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29"/>
  <workbookPr defaultThemeVersion="166925"/>
  <mc:AlternateContent xmlns:mc="http://schemas.openxmlformats.org/markup-compatibility/2006">
    <mc:Choice Requires="x15">
      <x15ac:absPath xmlns:x15ac="http://schemas.microsoft.com/office/spreadsheetml/2010/11/ac" url="G:\URCS Work Areas\URCS_2018_Work_Area\"/>
    </mc:Choice>
  </mc:AlternateContent>
  <xr:revisionPtr revIDLastSave="0" documentId="8_{90FBC067-B167-49EC-AB32-29A399752A11}" xr6:coauthVersionLast="44" xr6:coauthVersionMax="44" xr10:uidLastSave="{00000000-0000-0000-0000-000000000000}"/>
  <bookViews>
    <workbookView xWindow="1560" yWindow="1560" windowWidth="21600" windowHeight="11385" firstSheet="127" activeTab="147" xr2:uid="{4E6A730C-6E55-4EAB-9D69-42129FF238AB}"/>
  </bookViews>
  <sheets>
    <sheet name="INDEX" sheetId="148" r:id="rId1"/>
    <sheet name="A1P1" sheetId="147" r:id="rId2"/>
    <sheet name="A1P2A" sheetId="146" r:id="rId3"/>
    <sheet name="A1P2B" sheetId="145" r:id="rId4"/>
    <sheet name="A1P2C" sheetId="144" r:id="rId5"/>
    <sheet name="A1P3A" sheetId="143" r:id="rId6"/>
    <sheet name="A1P3B" sheetId="142" r:id="rId7"/>
    <sheet name="A1P4" sheetId="141" r:id="rId8"/>
    <sheet name="A1P5A" sheetId="140" r:id="rId9"/>
    <sheet name="A1P5B" sheetId="139" r:id="rId10"/>
    <sheet name="A1P6" sheetId="138" r:id="rId11"/>
    <sheet name="A1P7" sheetId="137" r:id="rId12"/>
    <sheet name="A1P8" sheetId="136" r:id="rId13"/>
    <sheet name="A1P9" sheetId="135" r:id="rId14"/>
    <sheet name="A2P1" sheetId="134" r:id="rId15"/>
    <sheet name="A2P2" sheetId="133" r:id="rId16"/>
    <sheet name="A2P3" sheetId="132" r:id="rId17"/>
    <sheet name="A2P4" sheetId="131" r:id="rId18"/>
    <sheet name="A3P1" sheetId="130" r:id="rId19"/>
    <sheet name="A3P2" sheetId="129" r:id="rId20"/>
    <sheet name="A3P3" sheetId="128" r:id="rId21"/>
    <sheet name="A3P4" sheetId="127" r:id="rId22"/>
    <sheet name="A3P5" sheetId="126" r:id="rId23"/>
    <sheet name="A3P6" sheetId="125" r:id="rId24"/>
    <sheet name="A3P7" sheetId="124" r:id="rId25"/>
    <sheet name="A3P8" sheetId="123" r:id="rId26"/>
    <sheet name="A4P1" sheetId="122" r:id="rId27"/>
    <sheet name="A4P2" sheetId="121" r:id="rId28"/>
    <sheet name="A4P3" sheetId="120" r:id="rId29"/>
    <sheet name="B1P1" sheetId="119" r:id="rId30"/>
    <sheet name="B2P1" sheetId="118" r:id="rId31"/>
    <sheet name="B2P2" sheetId="117" r:id="rId32"/>
    <sheet name="B2P3" sheetId="116" r:id="rId33"/>
    <sheet name="B2P4" sheetId="115" r:id="rId34"/>
    <sheet name="B2P5" sheetId="114" r:id="rId35"/>
    <sheet name="B2P6" sheetId="113" r:id="rId36"/>
    <sheet name="B2P8" sheetId="112" r:id="rId37"/>
    <sheet name="B2P9" sheetId="111" r:id="rId38"/>
    <sheet name="B3P1" sheetId="110" r:id="rId39"/>
    <sheet name="B3P1A" sheetId="109" r:id="rId40"/>
    <sheet name="B3P1B" sheetId="108" r:id="rId41"/>
    <sheet name="B3P1C" sheetId="107" r:id="rId42"/>
    <sheet name="B3P1D" sheetId="106" r:id="rId43"/>
    <sheet name="B3P2" sheetId="105" r:id="rId44"/>
    <sheet name="B3P3" sheetId="104" r:id="rId45"/>
    <sheet name="B3P4" sheetId="103" r:id="rId46"/>
    <sheet name="B3P5" sheetId="102" r:id="rId47"/>
    <sheet name="B3P6" sheetId="101" r:id="rId48"/>
    <sheet name="B3P7" sheetId="100" r:id="rId49"/>
    <sheet name="B3P8" sheetId="99" r:id="rId50"/>
    <sheet name="B5P3" sheetId="98" r:id="rId51"/>
    <sheet name="B5P4" sheetId="97" r:id="rId52"/>
    <sheet name="B5P5" sheetId="96" r:id="rId53"/>
    <sheet name="B5P6" sheetId="95" r:id="rId54"/>
    <sheet name="B5P7" sheetId="94" r:id="rId55"/>
    <sheet name="B6P1" sheetId="93" r:id="rId56"/>
    <sheet name="B6P2A" sheetId="92" r:id="rId57"/>
    <sheet name="B6P2B" sheetId="91" r:id="rId58"/>
    <sheet name="B6P2C" sheetId="90" r:id="rId59"/>
    <sheet name="B6P2D" sheetId="89" r:id="rId60"/>
    <sheet name="B6P2E" sheetId="88" r:id="rId61"/>
    <sheet name="B6P3" sheetId="87" r:id="rId62"/>
    <sheet name="B7P1" sheetId="86" r:id="rId63"/>
    <sheet name="B7P2" sheetId="85" r:id="rId64"/>
    <sheet name="B7P3" sheetId="84" r:id="rId65"/>
    <sheet name="B7P4" sheetId="83" r:id="rId66"/>
    <sheet name="B7P5" sheetId="82" r:id="rId67"/>
    <sheet name="B7P6" sheetId="81" r:id="rId68"/>
    <sheet name="B7P7" sheetId="80" r:id="rId69"/>
    <sheet name="B7P8" sheetId="79" r:id="rId70"/>
    <sheet name="B8P1" sheetId="78" r:id="rId71"/>
    <sheet name="B9P1" sheetId="77" r:id="rId72"/>
    <sheet name="B9P2" sheetId="76" r:id="rId73"/>
    <sheet name="B9P3" sheetId="75" r:id="rId74"/>
    <sheet name="B9P4" sheetId="74" r:id="rId75"/>
    <sheet name="B9P5" sheetId="73" r:id="rId76"/>
    <sheet name="C1" sheetId="72" r:id="rId77"/>
    <sheet name="C2" sheetId="71" r:id="rId78"/>
    <sheet name="C3" sheetId="70" r:id="rId79"/>
    <sheet name="C4" sheetId="69" r:id="rId80"/>
    <sheet name="C5" sheetId="68" r:id="rId81"/>
    <sheet name="C6" sheetId="67" r:id="rId82"/>
    <sheet name="C7" sheetId="66" r:id="rId83"/>
    <sheet name="C8" sheetId="65" r:id="rId84"/>
    <sheet name="C9" sheetId="64" r:id="rId85"/>
    <sheet name="C10" sheetId="63" r:id="rId86"/>
    <sheet name="C11" sheetId="62" r:id="rId87"/>
    <sheet name="C12" sheetId="61" r:id="rId88"/>
    <sheet name="C13" sheetId="60" r:id="rId89"/>
    <sheet name="C14" sheetId="59" r:id="rId90"/>
    <sheet name="C16" sheetId="58" r:id="rId91"/>
    <sheet name="C Summary" sheetId="57" r:id="rId92"/>
    <sheet name="D1P1" sheetId="56" r:id="rId93"/>
    <sheet name="D1P2" sheetId="55" r:id="rId94"/>
    <sheet name="D2P1" sheetId="54" r:id="rId95"/>
    <sheet name="D2P2" sheetId="53" r:id="rId96"/>
    <sheet name="D3P1" sheetId="52" r:id="rId97"/>
    <sheet name="D3P2" sheetId="51" r:id="rId98"/>
    <sheet name="D4P1" sheetId="50" r:id="rId99"/>
    <sheet name="D4P2" sheetId="49" r:id="rId100"/>
    <sheet name="D5P1" sheetId="48" r:id="rId101"/>
    <sheet name="D6P1" sheetId="47" r:id="rId102"/>
    <sheet name="D6P1A" sheetId="46" r:id="rId103"/>
    <sheet name="D6P2" sheetId="45" r:id="rId104"/>
    <sheet name="D6P3" sheetId="44" r:id="rId105"/>
    <sheet name="D6P4" sheetId="43" r:id="rId106"/>
    <sheet name="D6P5" sheetId="42" r:id="rId107"/>
    <sheet name="D6P6" sheetId="41" r:id="rId108"/>
    <sheet name="D6P7" sheetId="40" r:id="rId109"/>
    <sheet name="D6P8" sheetId="39" r:id="rId110"/>
    <sheet name="D6P9" sheetId="38" r:id="rId111"/>
    <sheet name="D6P10" sheetId="37" r:id="rId112"/>
    <sheet name="D6P11" sheetId="36" r:id="rId113"/>
    <sheet name="D6P12" sheetId="35" r:id="rId114"/>
    <sheet name="D6P13" sheetId="34" r:id="rId115"/>
    <sheet name="D6P14" sheetId="33" r:id="rId116"/>
    <sheet name="D6P15" sheetId="32" r:id="rId117"/>
    <sheet name="D6P16" sheetId="31" r:id="rId118"/>
    <sheet name="D6P17" sheetId="30" r:id="rId119"/>
    <sheet name="D6P18" sheetId="29" r:id="rId120"/>
    <sheet name="D6P19" sheetId="28" r:id="rId121"/>
    <sheet name="D7P1" sheetId="27" r:id="rId122"/>
    <sheet name="D7P2" sheetId="26" r:id="rId123"/>
    <sheet name="D7P3" sheetId="25" r:id="rId124"/>
    <sheet name="D7P4" sheetId="24" r:id="rId125"/>
    <sheet name="D7P5" sheetId="23" r:id="rId126"/>
    <sheet name="D7P6" sheetId="22" r:id="rId127"/>
    <sheet name="D7P7A" sheetId="21" r:id="rId128"/>
    <sheet name="D7P7B" sheetId="20" r:id="rId129"/>
    <sheet name="D7P7C" sheetId="19" r:id="rId130"/>
    <sheet name="D7P8" sheetId="18" r:id="rId131"/>
    <sheet name="D7P9" sheetId="17" r:id="rId132"/>
    <sheet name="D7P10" sheetId="16" r:id="rId133"/>
    <sheet name="D7P11" sheetId="15" r:id="rId134"/>
    <sheet name="D7P12" sheetId="14" r:id="rId135"/>
    <sheet name="D7P13" sheetId="13" r:id="rId136"/>
    <sheet name="D8P1" sheetId="12" r:id="rId137"/>
    <sheet name="D8P2" sheetId="11" r:id="rId138"/>
    <sheet name="D8P4" sheetId="10" r:id="rId139"/>
    <sheet name="D8P6" sheetId="9" r:id="rId140"/>
    <sheet name="D8P7A" sheetId="8" r:id="rId141"/>
    <sheet name="D8P7B" sheetId="7" r:id="rId142"/>
    <sheet name="E1P1" sheetId="6" r:id="rId143"/>
    <sheet name="E1P2" sheetId="5" r:id="rId144"/>
    <sheet name="E1P3" sheetId="4" r:id="rId145"/>
    <sheet name="E2P1" sheetId="3" r:id="rId146"/>
    <sheet name="E2P2" sheetId="2" r:id="rId147"/>
    <sheet name="E Summary" sheetId="1" r:id="rId148"/>
  </sheets>
  <definedNames>
    <definedName name="A1L101C1">A1P1!$E$8</definedName>
    <definedName name="A1L101C2">A1P1!$G$8</definedName>
    <definedName name="A1L101C3">A1P1!$I$8</definedName>
    <definedName name="A1L101C4">A1P1!$K$8</definedName>
    <definedName name="A1L101C5">A1P1!$M$8</definedName>
    <definedName name="A1L101C6">A1P1!$O$8</definedName>
    <definedName name="A1L101C7">A1P1!$Q$8</definedName>
    <definedName name="A1L101C8">A1P1!$S$8</definedName>
    <definedName name="A1L101C9">A1P1!$U$8</definedName>
    <definedName name="A1L102C1">A1P1!$E$9</definedName>
    <definedName name="A1L102C2">A1P1!$G$9</definedName>
    <definedName name="A1L102C3">A1P1!$I$9</definedName>
    <definedName name="A1L102C4">A1P1!$K$9</definedName>
    <definedName name="A1L102C5">A1P1!$M$9</definedName>
    <definedName name="A1L102C6">A1P1!$O$9</definedName>
    <definedName name="A1L102C7">A1P1!$Q$9</definedName>
    <definedName name="A1L102C8">A1P1!$S$9</definedName>
    <definedName name="A1L102C9">A1P1!$U$9</definedName>
    <definedName name="A1L103C1">A1P1!$E$10</definedName>
    <definedName name="A1L103C2">A1P1!$G$10</definedName>
    <definedName name="A1L103C3">A1P1!$I$10</definedName>
    <definedName name="A1L103C4">A1P1!$K$10</definedName>
    <definedName name="A1L103C5">A1P1!$M$10</definedName>
    <definedName name="A1L103C6">A1P1!$O$10</definedName>
    <definedName name="A1L103C7">A1P1!$Q$10</definedName>
    <definedName name="A1L103C8">A1P1!$S$10</definedName>
    <definedName name="A1L103C9">A1P1!$U$10</definedName>
    <definedName name="A1L104C1">A1P1!$E$11</definedName>
    <definedName name="A1L104C2">A1P1!$G$11</definedName>
    <definedName name="A1L104C3">A1P1!$I$11</definedName>
    <definedName name="A1L104C4">A1P1!$K$11</definedName>
    <definedName name="A1L104C5">A1P1!$M$11</definedName>
    <definedName name="A1L104C6">A1P1!$O$11</definedName>
    <definedName name="A1L104C7">A1P1!$Q$11</definedName>
    <definedName name="A1L104C8">A1P1!$S$11</definedName>
    <definedName name="A1L104C9">A1P1!$U$11</definedName>
    <definedName name="A1L105C1">A1P1!$E$12</definedName>
    <definedName name="A1L105C2">A1P1!$G$12</definedName>
    <definedName name="A1L105C3">A1P1!$I$12</definedName>
    <definedName name="A1L105C4">A1P1!$K$12</definedName>
    <definedName name="A1L105C5">A1P1!$M$12</definedName>
    <definedName name="A1L105C6">A1P1!$O$12</definedName>
    <definedName name="A1L105C7">A1P1!$Q$12</definedName>
    <definedName name="A1L105C8">A1P1!$S$12</definedName>
    <definedName name="A1L105C9">A1P1!$U$12</definedName>
    <definedName name="A1L106C1">A1P1!$E$13</definedName>
    <definedName name="A1L106C2">A1P1!$G$13</definedName>
    <definedName name="A1L106C3">A1P1!$I$13</definedName>
    <definedName name="A1L106C4">A1P1!$K$13</definedName>
    <definedName name="A1L106C5">A1P1!$M$13</definedName>
    <definedName name="A1L106C6">A1P1!$O$13</definedName>
    <definedName name="A1L106C7">A1P1!$Q$13</definedName>
    <definedName name="A1L106C8">A1P1!$S$13</definedName>
    <definedName name="A1L106C9">A1P1!$U$13</definedName>
    <definedName name="A1L107C1">A1P1!$E$14</definedName>
    <definedName name="A1L107C2">A1P1!$G$14</definedName>
    <definedName name="A1L107C3">A1P1!$I$14</definedName>
    <definedName name="A1L107C4">A1P1!$K$14</definedName>
    <definedName name="A1L107C5">A1P1!$M$14</definedName>
    <definedName name="A1L107C6">A1P1!$O$14</definedName>
    <definedName name="A1L107C7">A1P1!$Q$14</definedName>
    <definedName name="A1L107C8">A1P1!$S$14</definedName>
    <definedName name="A1L107C9">A1P1!$U$14</definedName>
    <definedName name="A1L108C1">A1P1!$E$15</definedName>
    <definedName name="A1L108C2">A1P1!$G$15</definedName>
    <definedName name="A1L108C3">A1P1!$I$15</definedName>
    <definedName name="A1L108C4">A1P1!$K$15</definedName>
    <definedName name="A1L108C5">A1P1!$M$15</definedName>
    <definedName name="A1L108C6">A1P1!$O$15</definedName>
    <definedName name="A1L108C7">A1P1!$Q$15</definedName>
    <definedName name="A1L108C8">A1P1!$S$15</definedName>
    <definedName name="A1L108C9">A1P1!$U$15</definedName>
    <definedName name="A1L109C1">A1P1!$E$16</definedName>
    <definedName name="A1L109C2">A1P1!$G$16</definedName>
    <definedName name="A1L109C3">A1P1!$I$16</definedName>
    <definedName name="A1L109C4">A1P1!$K$16</definedName>
    <definedName name="A1L109C5">A1P1!$M$16</definedName>
    <definedName name="A1L109C6">A1P1!$O$16</definedName>
    <definedName name="A1L109C7">A1P1!$Q$16</definedName>
    <definedName name="A1L109C8">A1P1!$S$16</definedName>
    <definedName name="A1L109C9">A1P1!$U$16</definedName>
    <definedName name="A1L110C1">A1P1!$E$17</definedName>
    <definedName name="A1L110C2">A1P1!$G$17</definedName>
    <definedName name="A1L110C3">A1P1!$I$17</definedName>
    <definedName name="A1L110C4">A1P1!$K$17</definedName>
    <definedName name="A1L110C5">A1P1!$M$17</definedName>
    <definedName name="A1L110C6">A1P1!$O$17</definedName>
    <definedName name="A1L110C7">A1P1!$Q$17</definedName>
    <definedName name="A1L110C8">A1P1!$S$17</definedName>
    <definedName name="A1L110C9">A1P1!$U$17</definedName>
    <definedName name="A1L111C1">A1P1!$E$18</definedName>
    <definedName name="A1L111C2">A1P1!$G$18</definedName>
    <definedName name="A1L111C3">A1P1!$I$18</definedName>
    <definedName name="A1L111C4">A1P1!$K$18</definedName>
    <definedName name="A1L111C5">A1P1!$M$18</definedName>
    <definedName name="A1L111C6">A1P1!$O$18</definedName>
    <definedName name="A1L111C7">A1P1!$Q$18</definedName>
    <definedName name="A1L111C8">A1P1!$S$18</definedName>
    <definedName name="A1L111C9">A1P1!$U$18</definedName>
    <definedName name="A1L112C1">A1P1!$E$19</definedName>
    <definedName name="A1L112C2">A1P1!$G$19</definedName>
    <definedName name="A1L112C3">A1P1!$I$19</definedName>
    <definedName name="A1L112C4">A1P1!$K$19</definedName>
    <definedName name="A1L112C5">A1P1!$M$19</definedName>
    <definedName name="A1L112C6">A1P1!$O$19</definedName>
    <definedName name="A1L112C7">A1P1!$Q$19</definedName>
    <definedName name="A1L112C8">A1P1!$S$19</definedName>
    <definedName name="A1L112C9">A1P1!$U$19</definedName>
    <definedName name="A1L113C1">A1P1!$E$20</definedName>
    <definedName name="A1L113C2">A1P1!$G$20</definedName>
    <definedName name="A1L113C3">A1P1!$I$20</definedName>
    <definedName name="A1L113C4">A1P1!$K$20</definedName>
    <definedName name="A1L113C5">A1P1!$M$20</definedName>
    <definedName name="A1L113C6">A1P1!$O$20</definedName>
    <definedName name="A1L113C7">A1P1!$Q$20</definedName>
    <definedName name="A1L113C8">A1P1!$S$20</definedName>
    <definedName name="A1L113C9">A1P1!$U$20</definedName>
    <definedName name="A1L114C1">A1P1!$E$21</definedName>
    <definedName name="A1L114C2">A1P1!$G$21</definedName>
    <definedName name="A1L114C3">A1P1!$I$21</definedName>
    <definedName name="A1L114C4">A1P1!$K$21</definedName>
    <definedName name="A1L114C5">A1P1!$M$21</definedName>
    <definedName name="A1L114C6">A1P1!$O$21</definedName>
    <definedName name="A1L114C7">A1P1!$Q$21</definedName>
    <definedName name="A1L114C8">A1P1!$S$21</definedName>
    <definedName name="A1L114C9">A1P1!$U$21</definedName>
    <definedName name="A1L115C1">A1P1!$E$22</definedName>
    <definedName name="A1L115C2">A1P1!$G$22</definedName>
    <definedName name="A1L115C3">A1P1!$I$22</definedName>
    <definedName name="A1L115C4">A1P1!$K$22</definedName>
    <definedName name="A1L115C5">A1P1!$M$22</definedName>
    <definedName name="A1L115C6">A1P1!$O$22</definedName>
    <definedName name="A1L115C7">A1P1!$Q$22</definedName>
    <definedName name="A1L115C8">A1P1!$S$22</definedName>
    <definedName name="A1L115C9">A1P1!$U$22</definedName>
    <definedName name="A1L116C1">A1P1!$E$23</definedName>
    <definedName name="A1L116C2">A1P1!$G$23</definedName>
    <definedName name="A1L116C3">A1P1!$I$23</definedName>
    <definedName name="A1L116C4">A1P1!$K$23</definedName>
    <definedName name="A1L116C5">A1P1!$M$23</definedName>
    <definedName name="A1L116C6">A1P1!$O$23</definedName>
    <definedName name="A1L116C7">A1P1!$Q$23</definedName>
    <definedName name="A1L116C8">A1P1!$S$23</definedName>
    <definedName name="A1L116C9">A1P1!$U$23</definedName>
    <definedName name="A1L117C1">A1P1!$E$24</definedName>
    <definedName name="A1L117C2">A1P1!$G$24</definedName>
    <definedName name="A1L117C3">A1P1!$I$24</definedName>
    <definedName name="A1L117C4">A1P1!$K$24</definedName>
    <definedName name="A1L117C5">A1P1!$M$24</definedName>
    <definedName name="A1L117C6">A1P1!$O$24</definedName>
    <definedName name="A1L117C7">A1P1!$Q$24</definedName>
    <definedName name="A1L117C8">A1P1!$S$24</definedName>
    <definedName name="A1L117C9">A1P1!$U$24</definedName>
    <definedName name="A1L118C1">A1P1!$E$25</definedName>
    <definedName name="A1L118C2">A1P1!$G$25</definedName>
    <definedName name="A1L118C3">A1P1!$I$25</definedName>
    <definedName name="A1L118C4">A1P1!$K$25</definedName>
    <definedName name="A1L118C5">A1P1!$M$25</definedName>
    <definedName name="A1L118C6">A1P1!$O$25</definedName>
    <definedName name="A1L118C7">A1P1!$Q$25</definedName>
    <definedName name="A1L118C8">A1P1!$S$25</definedName>
    <definedName name="A1L118C9">A1P1!$U$25</definedName>
    <definedName name="A1L119C1">A1P1!$E$26</definedName>
    <definedName name="A1L119C2">A1P1!$G$26</definedName>
    <definedName name="A1L119C3">A1P1!$I$26</definedName>
    <definedName name="A1L119C4">A1P1!$K$26</definedName>
    <definedName name="A1L119C5">A1P1!$M$26</definedName>
    <definedName name="A1L119C6">A1P1!$O$26</definedName>
    <definedName name="A1L119C7">A1P1!$Q$26</definedName>
    <definedName name="A1L119C8">A1P1!$S$26</definedName>
    <definedName name="A1L119C9">A1P1!$U$26</definedName>
    <definedName name="A1L120C1">A1P1!$E$27</definedName>
    <definedName name="A1L120C2">A1P1!$G$27</definedName>
    <definedName name="A1L120C3">A1P1!$I$27</definedName>
    <definedName name="A1L120C4">A1P1!$K$27</definedName>
    <definedName name="A1L120C5">A1P1!$M$27</definedName>
    <definedName name="A1L120C6">A1P1!$O$27</definedName>
    <definedName name="A1L120C7">A1P1!$Q$27</definedName>
    <definedName name="A1L120C8">A1P1!$S$27</definedName>
    <definedName name="A1L120C9">A1P1!$U$27</definedName>
    <definedName name="A1L121C1">A1P1!$E$28</definedName>
    <definedName name="A1L121C2">A1P1!$G$28</definedName>
    <definedName name="A1L121C3">A1P1!$I$28</definedName>
    <definedName name="A1L121C4">A1P1!$K$28</definedName>
    <definedName name="A1L121C5">A1P1!$M$28</definedName>
    <definedName name="A1L121C6">A1P1!$O$28</definedName>
    <definedName name="A1L121C7">A1P1!$Q$28</definedName>
    <definedName name="A1L121C8">A1P1!$S$28</definedName>
    <definedName name="A1L121C9">A1P1!$U$28</definedName>
    <definedName name="A1L122C1">A1P1!$E$29</definedName>
    <definedName name="A1L122C2">A1P1!$G$29</definedName>
    <definedName name="A1L122C3">A1P1!$I$29</definedName>
    <definedName name="A1L122C4">A1P1!$K$29</definedName>
    <definedName name="A1L122C5">A1P1!$M$29</definedName>
    <definedName name="A1L122C6">A1P1!$O$29</definedName>
    <definedName name="A1L122C7">A1P1!$Q$29</definedName>
    <definedName name="A1L122C8">A1P1!$S$29</definedName>
    <definedName name="A1L122C9">A1P1!$U$29</definedName>
    <definedName name="A1L123C1">A1P1!$E$30</definedName>
    <definedName name="A1L123C2">A1P1!$G$30</definedName>
    <definedName name="A1L123C3">A1P1!$I$30</definedName>
    <definedName name="A1L123C4">A1P1!$K$30</definedName>
    <definedName name="A1L123C5">A1P1!$M$30</definedName>
    <definedName name="A1L123C6">A1P1!$O$30</definedName>
    <definedName name="A1L123C7">A1P1!$Q$30</definedName>
    <definedName name="A1L123C8">A1P1!$S$30</definedName>
    <definedName name="A1L123C9">A1P1!$U$30</definedName>
    <definedName name="A1L124C1">A1P1!$E$31</definedName>
    <definedName name="A1L124C2">A1P1!$G$31</definedName>
    <definedName name="A1L124C3">A1P1!$I$31</definedName>
    <definedName name="A1L124C4">A1P1!$K$31</definedName>
    <definedName name="A1L124C5">A1P1!$M$31</definedName>
    <definedName name="A1L124C6">A1P1!$O$31</definedName>
    <definedName name="A1L124C7">A1P1!$Q$31</definedName>
    <definedName name="A1L124C8">A1P1!$S$31</definedName>
    <definedName name="A1L124C9">A1P1!$U$31</definedName>
    <definedName name="A1L125C1">A1P1!$E$32</definedName>
    <definedName name="A1L125C2">A1P1!$G$32</definedName>
    <definedName name="A1L125C3">A1P1!$I$32</definedName>
    <definedName name="A1L125C4">A1P1!$K$32</definedName>
    <definedName name="A1L125C5">A1P1!$M$32</definedName>
    <definedName name="A1L125C6">A1P1!$O$32</definedName>
    <definedName name="A1L125C7">A1P1!$Q$32</definedName>
    <definedName name="A1L125C8">A1P1!$S$32</definedName>
    <definedName name="A1L125C9">A1P1!$U$32</definedName>
    <definedName name="A1L126C1">A1P1!$E$33</definedName>
    <definedName name="A1L126C2">A1P1!$G$33</definedName>
    <definedName name="A1L126C3">A1P1!$I$33</definedName>
    <definedName name="A1L126C4">A1P1!$K$33</definedName>
    <definedName name="A1L126C5">A1P1!$M$33</definedName>
    <definedName name="A1L126C6">A1P1!$O$33</definedName>
    <definedName name="A1L126C7">A1P1!$Q$33</definedName>
    <definedName name="A1L126C8">A1P1!$S$33</definedName>
    <definedName name="A1L126C9">A1P1!$U$33</definedName>
    <definedName name="A1L127C1">A1P1!$E$34</definedName>
    <definedName name="A1L127C2">A1P1!$G$34</definedName>
    <definedName name="A1L127C3">A1P1!$I$34</definedName>
    <definedName name="A1L127C4">A1P1!$K$34</definedName>
    <definedName name="A1L127C5">A1P1!$M$34</definedName>
    <definedName name="A1L127C6">A1P1!$O$34</definedName>
    <definedName name="A1L127C7">A1P1!$Q$34</definedName>
    <definedName name="A1L127C8">A1P1!$S$34</definedName>
    <definedName name="A1L127C9">A1P1!$U$34</definedName>
    <definedName name="A1L128C1">A1P1!$E$35</definedName>
    <definedName name="A1L128C2">A1P1!$G$35</definedName>
    <definedName name="A1L128C3">A1P1!$I$35</definedName>
    <definedName name="A1L128C4">A1P1!$K$35</definedName>
    <definedName name="A1L128C5">A1P1!$M$35</definedName>
    <definedName name="A1L128C6">A1P1!$O$35</definedName>
    <definedName name="A1L128C7">A1P1!$Q$35</definedName>
    <definedName name="A1L128C8">A1P1!$S$35</definedName>
    <definedName name="A1L128C9">A1P1!$U$35</definedName>
    <definedName name="A1L129C1">A1P1!$E$36</definedName>
    <definedName name="A1L129C2">A1P1!$G$36</definedName>
    <definedName name="A1L129C3">A1P1!$I$36</definedName>
    <definedName name="A1L129C4">A1P1!$K$36</definedName>
    <definedName name="A1L129C5">A1P1!$M$36</definedName>
    <definedName name="A1L129C6">A1P1!$O$36</definedName>
    <definedName name="A1L129C7">A1P1!$Q$36</definedName>
    <definedName name="A1L129C8">A1P1!$S$36</definedName>
    <definedName name="A1L129C9">A1P1!$U$36</definedName>
    <definedName name="A1L130C1">A1P1!$E$37</definedName>
    <definedName name="A1L130C2">A1P1!$G$37</definedName>
    <definedName name="A1L130C3">A1P1!$I$37</definedName>
    <definedName name="A1L130C4">A1P1!$K$37</definedName>
    <definedName name="A1L130C5">A1P1!$M$37</definedName>
    <definedName name="A1L130C6">A1P1!$O$37</definedName>
    <definedName name="A1L130C7">A1P1!$Q$37</definedName>
    <definedName name="A1L130C8">A1P1!$S$37</definedName>
    <definedName name="A1L130C9">A1P1!$U$37</definedName>
    <definedName name="A1L131C1">A1P1!$E$38</definedName>
    <definedName name="A1L131C2">A1P1!$G$38</definedName>
    <definedName name="A1L131C3">A1P1!$I$38</definedName>
    <definedName name="A1L131C4">A1P1!$K$38</definedName>
    <definedName name="A1L131C5">A1P1!$M$38</definedName>
    <definedName name="A1L131C6">A1P1!$O$38</definedName>
    <definedName name="A1L131C7">A1P1!$Q$38</definedName>
    <definedName name="A1L131C8">A1P1!$S$38</definedName>
    <definedName name="A1L131C9">A1P1!$U$38</definedName>
    <definedName name="A1L132C1">A1P1!$E$39</definedName>
    <definedName name="A1L132C2">A1P1!$G$39</definedName>
    <definedName name="A1L132C3">A1P1!$I$39</definedName>
    <definedName name="A1L132C4">A1P1!$K$39</definedName>
    <definedName name="A1L132C5">A1P1!$M$39</definedName>
    <definedName name="A1L132C6">A1P1!$O$39</definedName>
    <definedName name="A1L132C7">A1P1!$Q$39</definedName>
    <definedName name="A1L132C8">A1P1!$S$39</definedName>
    <definedName name="A1L132C9">A1P1!$U$39</definedName>
    <definedName name="A1L133C1">A1P1!$E$40</definedName>
    <definedName name="A1L133C2">A1P1!$G$40</definedName>
    <definedName name="A1L133C3">A1P1!$I$40</definedName>
    <definedName name="A1L133C4">A1P1!$K$40</definedName>
    <definedName name="A1L133C5">A1P1!$M$40</definedName>
    <definedName name="A1L133C6">A1P1!$O$40</definedName>
    <definedName name="A1L133C7">A1P1!$Q$40</definedName>
    <definedName name="A1L133C8">A1P1!$S$40</definedName>
    <definedName name="A1L133C9">A1P1!$U$40</definedName>
    <definedName name="A1L134C1">A1P1!$E$41</definedName>
    <definedName name="A1L134C2">A1P1!$G$41</definedName>
    <definedName name="A1L134C3">A1P1!$I$41</definedName>
    <definedName name="A1L134C4">A1P1!$K$41</definedName>
    <definedName name="A1L134C5">A1P1!$M$41</definedName>
    <definedName name="A1L134C6">A1P1!$O$41</definedName>
    <definedName name="A1L134C7">A1P1!$Q$41</definedName>
    <definedName name="A1L134C8">A1P1!$S$41</definedName>
    <definedName name="A1L134C9">A1P1!$U$41</definedName>
    <definedName name="A1L135C1">A1P1!$E$42</definedName>
    <definedName name="A1L135C2">A1P1!$G$42</definedName>
    <definedName name="A1L135C3">A1P1!$I$42</definedName>
    <definedName name="A1L135C4">A1P1!$K$42</definedName>
    <definedName name="A1L135C5">A1P1!$M$42</definedName>
    <definedName name="A1L135C6">A1P1!$O$42</definedName>
    <definedName name="A1L135C7">A1P1!$Q$42</definedName>
    <definedName name="A1L135C8">A1P1!$S$42</definedName>
    <definedName name="A1L135C9">A1P1!$U$42</definedName>
    <definedName name="A1L136C1">A1P1!$E$43</definedName>
    <definedName name="A1L136C2">A1P1!$G$43</definedName>
    <definedName name="A1L136C3">A1P1!$I$43</definedName>
    <definedName name="A1L136C4">A1P1!$K$43</definedName>
    <definedName name="A1L136C5">A1P1!$M$43</definedName>
    <definedName name="A1L136C6">A1P1!$O$43</definedName>
    <definedName name="A1L136C7">A1P1!$Q$43</definedName>
    <definedName name="A1L136C8">A1P1!$S$43</definedName>
    <definedName name="A1L136C9">A1P1!$U$43</definedName>
    <definedName name="A1L137C1">A1P1!$E$44</definedName>
    <definedName name="A1L137C2">A1P1!$G$44</definedName>
    <definedName name="A1L137C3">A1P1!$I$44</definedName>
    <definedName name="A1L137C4">A1P1!$K$44</definedName>
    <definedName name="A1L137C5">A1P1!$M$44</definedName>
    <definedName name="A1L137C6">A1P1!$O$44</definedName>
    <definedName name="A1L137C7">A1P1!$Q$44</definedName>
    <definedName name="A1L137C8">A1P1!$S$44</definedName>
    <definedName name="A1L137C9">A1P1!$U$44</definedName>
    <definedName name="A1L138C1">A1P1!$E$45</definedName>
    <definedName name="A1L138C2">A1P1!$G$45</definedName>
    <definedName name="A1L138C3">A1P1!$I$45</definedName>
    <definedName name="A1L138C4">A1P1!$K$45</definedName>
    <definedName name="A1L138C5">A1P1!$M$45</definedName>
    <definedName name="A1L138C6">A1P1!$O$45</definedName>
    <definedName name="A1L138C7">A1P1!$Q$45</definedName>
    <definedName name="A1L138C8">A1P1!$S$45</definedName>
    <definedName name="A1L138C9">A1P1!$U$45</definedName>
    <definedName name="A1L139C1">A1P1!$E$46</definedName>
    <definedName name="A1L139C2">A1P1!$G$46</definedName>
    <definedName name="A1L139C3">A1P1!$I$46</definedName>
    <definedName name="A1L139C4">A1P1!$K$46</definedName>
    <definedName name="A1L139C5">A1P1!$M$46</definedName>
    <definedName name="A1L139C6">A1P1!$O$46</definedName>
    <definedName name="A1L139C7">A1P1!$Q$46</definedName>
    <definedName name="A1L139C8">A1P1!$S$46</definedName>
    <definedName name="A1L139C9">A1P1!$U$46</definedName>
    <definedName name="A1L140C1">A1P1!$E$47</definedName>
    <definedName name="A1L140C2">A1P1!$G$47</definedName>
    <definedName name="A1L140C3">A1P1!$I$47</definedName>
    <definedName name="A1L140C4">A1P1!$K$47</definedName>
    <definedName name="A1L140C5">A1P1!$M$47</definedName>
    <definedName name="A1L140C6">A1P1!$O$47</definedName>
    <definedName name="A1L140C7">A1P1!$Q$47</definedName>
    <definedName name="A1L140C8">A1P1!$S$47</definedName>
    <definedName name="A1L140C9">A1P1!$U$47</definedName>
    <definedName name="A1L141C1">A1P1!$E$48</definedName>
    <definedName name="A1L141C2">A1P1!$G$48</definedName>
    <definedName name="A1L141C3">A1P1!$I$48</definedName>
    <definedName name="A1L141C4">A1P1!$K$48</definedName>
    <definedName name="A1L141C5">A1P1!$M$48</definedName>
    <definedName name="A1L141C6">A1P1!$O$48</definedName>
    <definedName name="A1L141C7">A1P1!$Q$48</definedName>
    <definedName name="A1L141C8">A1P1!$S$48</definedName>
    <definedName name="A1L141C9">A1P1!$U$48</definedName>
    <definedName name="A1L142C1">A1P1!$E$49</definedName>
    <definedName name="A1L142C2">A1P1!$G$49</definedName>
    <definedName name="A1L142C3">A1P1!$I$49</definedName>
    <definedName name="A1L142C4">A1P1!$K$49</definedName>
    <definedName name="A1L142C5">A1P1!$M$49</definedName>
    <definedName name="A1L142C6">A1P1!$O$49</definedName>
    <definedName name="A1L142C7">A1P1!$Q$49</definedName>
    <definedName name="A1L142C8">A1P1!$S$49</definedName>
    <definedName name="A1L142C9">A1P1!$U$49</definedName>
    <definedName name="A1L143C1">A1P1!$E$50</definedName>
    <definedName name="A1L143C2">A1P1!$G$50</definedName>
    <definedName name="A1L143C3">A1P1!$I$50</definedName>
    <definedName name="A1L143C4">A1P1!$K$50</definedName>
    <definedName name="A1L143C5">A1P1!$M$50</definedName>
    <definedName name="A1L143C6">A1P1!$O$50</definedName>
    <definedName name="A1L143C7">A1P1!$Q$50</definedName>
    <definedName name="A1L143C8">A1P1!$S$50</definedName>
    <definedName name="A1L143C9">A1P1!$U$50</definedName>
    <definedName name="A1L144C1">A1P1!$E$51</definedName>
    <definedName name="A1L144C2">A1P1!$G$51</definedName>
    <definedName name="A1L144C3">A1P1!$I$51</definedName>
    <definedName name="A1L144C4">A1P1!$K$51</definedName>
    <definedName name="A1L144C5">A1P1!$M$51</definedName>
    <definedName name="A1L144C6">A1P1!$O$51</definedName>
    <definedName name="A1L144C7">A1P1!$Q$51</definedName>
    <definedName name="A1L144C8">A1P1!$S$51</definedName>
    <definedName name="A1L144C9">A1P1!$U$51</definedName>
    <definedName name="A1L145C1">A1P1!$E$52</definedName>
    <definedName name="A1L145C2">A1P1!$G$52</definedName>
    <definedName name="A1L145C3">A1P1!$I$52</definedName>
    <definedName name="A1L145C4">A1P1!$K$52</definedName>
    <definedName name="A1L145C5">A1P1!$M$52</definedName>
    <definedName name="A1L145C6">A1P1!$O$52</definedName>
    <definedName name="A1L145C7">A1P1!$Q$52</definedName>
    <definedName name="A1L145C8">A1P1!$S$52</definedName>
    <definedName name="A1L145C9">A1P1!$U$52</definedName>
    <definedName name="A1L146C1">A1P1!$E$53</definedName>
    <definedName name="A1L146C2">A1P1!$G$53</definedName>
    <definedName name="A1L146C3">A1P1!$I$53</definedName>
    <definedName name="A1L146C4">A1P1!$K$53</definedName>
    <definedName name="A1L146C5">A1P1!$M$53</definedName>
    <definedName name="A1L146C6">A1P1!$O$53</definedName>
    <definedName name="A1L146C7">A1P1!$Q$53</definedName>
    <definedName name="A1L146C8">A1P1!$S$53</definedName>
    <definedName name="A1L146C9">A1P1!$U$53</definedName>
    <definedName name="A1L147C1">A1P1!$E$54</definedName>
    <definedName name="A1L147C2">A1P1!$G$54</definedName>
    <definedName name="A1L147C3">A1P1!$I$54</definedName>
    <definedName name="A1L147C4">A1P1!$K$54</definedName>
    <definedName name="A1L147C5">A1P1!$M$54</definedName>
    <definedName name="A1L147C6">A1P1!$O$54</definedName>
    <definedName name="A1L147C7">A1P1!$Q$54</definedName>
    <definedName name="A1L147C8">A1P1!$S$54</definedName>
    <definedName name="A1L147C9">A1P1!$U$54</definedName>
    <definedName name="A1L148C1">A1P1!$E$55</definedName>
    <definedName name="A1L148C2">A1P1!$G$55</definedName>
    <definedName name="A1L148C3">A1P1!$I$55</definedName>
    <definedName name="A1L148C4">A1P1!$K$55</definedName>
    <definedName name="A1L148C5">A1P1!$M$55</definedName>
    <definedName name="A1L148C6">A1P1!$O$55</definedName>
    <definedName name="A1L148C7">A1P1!$Q$55</definedName>
    <definedName name="A1L148C8">A1P1!$S$55</definedName>
    <definedName name="A1L148C9">A1P1!$U$55</definedName>
    <definedName name="A1L149C1">A1P1!$E$56</definedName>
    <definedName name="A1L149C2">A1P1!$G$56</definedName>
    <definedName name="A1L149C3">A1P1!$I$56</definedName>
    <definedName name="A1L149C4">A1P1!$K$56</definedName>
    <definedName name="A1L149C5">A1P1!$M$56</definedName>
    <definedName name="A1L149C6">A1P1!$O$56</definedName>
    <definedName name="A1L149C7">A1P1!$Q$56</definedName>
    <definedName name="A1L149C8">A1P1!$S$56</definedName>
    <definedName name="A1L149C9">A1P1!$U$56</definedName>
    <definedName name="A1L150C1">A1P1!$E$57</definedName>
    <definedName name="A1L150C2">A1P1!$G$57</definedName>
    <definedName name="A1L150C3">A1P1!$I$57</definedName>
    <definedName name="A1L150C4">A1P1!$K$57</definedName>
    <definedName name="A1L150C5">A1P1!$M$57</definedName>
    <definedName name="A1L150C6">A1P1!$O$57</definedName>
    <definedName name="A1L150C7">A1P1!$Q$57</definedName>
    <definedName name="A1L150C8">A1P1!$S$57</definedName>
    <definedName name="A1L150C9">A1P1!$U$57</definedName>
    <definedName name="A1L151C1">A1P1!$E$58</definedName>
    <definedName name="A1L151C2">A1P1!$G$58</definedName>
    <definedName name="A1L151C3">A1P1!$I$58</definedName>
    <definedName name="A1L151C4">A1P1!$K$58</definedName>
    <definedName name="A1L151C5">A1P1!$M$58</definedName>
    <definedName name="A1L151C6">A1P1!$O$58</definedName>
    <definedName name="A1L151C7">A1P1!$Q$58</definedName>
    <definedName name="A1L151C8">A1P1!$S$58</definedName>
    <definedName name="A1L151C9">A1P1!$U$58</definedName>
    <definedName name="A1L152C1">A1P1!$E$59</definedName>
    <definedName name="A1L152C2">A1P1!$G$59</definedName>
    <definedName name="A1L152C3">A1P1!$I$59</definedName>
    <definedName name="A1L152C4">A1P1!$K$59</definedName>
    <definedName name="A1L152C5">A1P1!$M$59</definedName>
    <definedName name="A1L152C6">A1P1!$O$59</definedName>
    <definedName name="A1L152C7">A1P1!$Q$59</definedName>
    <definedName name="A1L152C8">A1P1!$S$59</definedName>
    <definedName name="A1L152C9">A1P1!$U$59</definedName>
    <definedName name="A1L153C1">A1P1!$E$60</definedName>
    <definedName name="A1L153C2">A1P1!$G$60</definedName>
    <definedName name="A1L153C3">A1P1!$I$60</definedName>
    <definedName name="A1L153C4">A1P1!$K$60</definedName>
    <definedName name="A1L153C5">A1P1!$M$60</definedName>
    <definedName name="A1L153C6">A1P1!$O$60</definedName>
    <definedName name="A1L153C7">A1P1!$Q$60</definedName>
    <definedName name="A1L153C8">A1P1!$S$60</definedName>
    <definedName name="A1L153C9">A1P1!$U$60</definedName>
    <definedName name="A1L154C1">A1P1!$E$61</definedName>
    <definedName name="A1L154C2">A1P1!$G$61</definedName>
    <definedName name="A1L154C3">A1P1!$I$61</definedName>
    <definedName name="A1L154C4">A1P1!$K$61</definedName>
    <definedName name="A1L154C5">A1P1!$M$61</definedName>
    <definedName name="A1L154C6">A1P1!$O$61</definedName>
    <definedName name="A1L154C7">A1P1!$Q$61</definedName>
    <definedName name="A1L154C8">A1P1!$S$61</definedName>
    <definedName name="A1L154C9">A1P1!$U$61</definedName>
    <definedName name="A1L155C1">A1P1!$E$62</definedName>
    <definedName name="A1L155C2">A1P1!$G$62</definedName>
    <definedName name="A1L155C3">A1P1!$I$62</definedName>
    <definedName name="A1L155C4">A1P1!$K$62</definedName>
    <definedName name="A1L155C5">A1P1!$M$62</definedName>
    <definedName name="A1L155C6">A1P1!$O$62</definedName>
    <definedName name="A1L155C7">A1P1!$Q$62</definedName>
    <definedName name="A1L155C8">A1P1!$S$62</definedName>
    <definedName name="A1L155C9">A1P1!$U$62</definedName>
    <definedName name="A1L156C1">A1P1!$E$63</definedName>
    <definedName name="A1L156C2">A1P1!$G$63</definedName>
    <definedName name="A1L156C3">A1P1!$I$63</definedName>
    <definedName name="A1L156C4">A1P1!$K$63</definedName>
    <definedName name="A1L156C5">A1P1!$M$63</definedName>
    <definedName name="A1L156C6">A1P1!$O$63</definedName>
    <definedName name="A1L156C7">A1P1!$Q$63</definedName>
    <definedName name="A1L156C8">A1P1!$S$63</definedName>
    <definedName name="A1L156C9">A1P1!$U$63</definedName>
    <definedName name="A1L157C1">A1P1!$E$64</definedName>
    <definedName name="A1L157C2">A1P1!$G$64</definedName>
    <definedName name="A1L157C3">A1P1!$I$64</definedName>
    <definedName name="A1L157C4">A1P1!$K$64</definedName>
    <definedName name="A1L157C5">A1P1!$M$64</definedName>
    <definedName name="A1L157C6">A1P1!$O$64</definedName>
    <definedName name="A1L157C7">A1P1!$Q$64</definedName>
    <definedName name="A1L157C8">A1P1!$S$64</definedName>
    <definedName name="A1L157C9">A1P1!$U$64</definedName>
    <definedName name="A1L158C1">A1P1!$E$65</definedName>
    <definedName name="A1L158C2">A1P1!$G$65</definedName>
    <definedName name="A1L158C3">A1P1!$I$65</definedName>
    <definedName name="A1L158C4">A1P1!$K$65</definedName>
    <definedName name="A1L158C5">A1P1!$M$65</definedName>
    <definedName name="A1L158C6">A1P1!$O$65</definedName>
    <definedName name="A1L158C7">A1P1!$Q$65</definedName>
    <definedName name="A1L158C8">A1P1!$S$65</definedName>
    <definedName name="A1L158C9">A1P1!$U$65</definedName>
    <definedName name="A1L159C1">A1P1!$E$66</definedName>
    <definedName name="A1L159C2">A1P1!$G$66</definedName>
    <definedName name="A1L159C3">A1P1!$I$66</definedName>
    <definedName name="A1L159C4">A1P1!$K$66</definedName>
    <definedName name="A1L159C5">A1P1!$M$66</definedName>
    <definedName name="A1L159C6">A1P1!$O$66</definedName>
    <definedName name="A1L159C7">A1P1!$Q$66</definedName>
    <definedName name="A1L159C8">A1P1!$S$66</definedName>
    <definedName name="A1L159C9">A1P1!$U$66</definedName>
    <definedName name="A1L160C1">A1P1!$E$67</definedName>
    <definedName name="A1L160C2">A1P1!$G$67</definedName>
    <definedName name="A1L160C3">A1P1!$I$67</definedName>
    <definedName name="A1L160C4">A1P1!$K$67</definedName>
    <definedName name="A1L160C5">A1P1!$M$67</definedName>
    <definedName name="A1L160C6">A1P1!$O$67</definedName>
    <definedName name="A1L160C7">A1P1!$Q$67</definedName>
    <definedName name="A1L160C8">A1P1!$S$67</definedName>
    <definedName name="A1L160C9">A1P1!$U$67</definedName>
    <definedName name="A1L201C1">A1P2A!$E$8</definedName>
    <definedName name="A1L201C10">A1P2A!$W$8</definedName>
    <definedName name="A1L201C11">A1P2A!$Y$8</definedName>
    <definedName name="A1L201C12">A1P2A!$AA$8</definedName>
    <definedName name="A1L201C13">A1P2A!$AC$8</definedName>
    <definedName name="A1L201C14">A1P2A!$AE$8</definedName>
    <definedName name="A1L201C15">A1P2A!$AG$8</definedName>
    <definedName name="A1L201C16">A1P2A!$AI$8</definedName>
    <definedName name="A1L201C17">A1P2A!$AK$8</definedName>
    <definedName name="A1L201C18">A1P2A!$AM$8</definedName>
    <definedName name="A1L201C19">A1P2A!$AO$8</definedName>
    <definedName name="A1L201C2">A1P2A!$G$8</definedName>
    <definedName name="A1L201C20">A1P2A!$AQ$8</definedName>
    <definedName name="A1L201C21">A1P2A!$AS$8</definedName>
    <definedName name="A1L201C22">A1P2A!$AU$8</definedName>
    <definedName name="A1L201C23">A1P2A!$AW$8</definedName>
    <definedName name="A1L201C24">A1P2A!$AY$8</definedName>
    <definedName name="A1L201C25">A1P2A!$BA$8</definedName>
    <definedName name="A1L201C26">A1P2A!$BC$8</definedName>
    <definedName name="A1L201C27">A1P2A!$BE$8</definedName>
    <definedName name="A1L201C3">A1P2A!$I$8</definedName>
    <definedName name="A1L201C4">A1P2A!$K$8</definedName>
    <definedName name="A1L201C5">A1P2A!$M$8</definedName>
    <definedName name="A1L201C6">A1P2A!$O$8</definedName>
    <definedName name="A1L201C7">A1P2A!$Q$8</definedName>
    <definedName name="A1L201C8">A1P2A!$S$8</definedName>
    <definedName name="A1L201C9">A1P2A!$U$8</definedName>
    <definedName name="A1L202C1">A1P2A!$E$9</definedName>
    <definedName name="A1L202C10">A1P2A!$W$9</definedName>
    <definedName name="A1L202C11">A1P2A!$Y$9</definedName>
    <definedName name="A1L202C12">A1P2A!$AA$9</definedName>
    <definedName name="A1L202C13">A1P2A!$AC$9</definedName>
    <definedName name="A1L202C14">A1P2A!$AE$9</definedName>
    <definedName name="A1L202C15">A1P2A!$AG$9</definedName>
    <definedName name="A1L202C16">A1P2A!$AI$9</definedName>
    <definedName name="A1L202C17">A1P2A!$AK$9</definedName>
    <definedName name="A1L202C18">A1P2A!$AM$9</definedName>
    <definedName name="A1L202C19">A1P2A!$AO$9</definedName>
    <definedName name="A1L202C2">A1P2A!$G$9</definedName>
    <definedName name="A1L202C20">A1P2A!$AQ$9</definedName>
    <definedName name="A1L202C21">A1P2A!$AS$9</definedName>
    <definedName name="A1L202C22">A1P2A!$AU$9</definedName>
    <definedName name="A1L202C23">A1P2A!$AW$9</definedName>
    <definedName name="A1L202C24">A1P2A!$AY$9</definedName>
    <definedName name="A1L202C25">A1P2A!$BA$9</definedName>
    <definedName name="A1L202C26">A1P2A!$BC$9</definedName>
    <definedName name="A1L202C27">A1P2A!$BE$9</definedName>
    <definedName name="A1L202C3">A1P2A!$I$9</definedName>
    <definedName name="A1L202C4">A1P2A!$K$9</definedName>
    <definedName name="A1L202C5">A1P2A!$M$9</definedName>
    <definedName name="A1L202C6">A1P2A!$O$9</definedName>
    <definedName name="A1L202C7">A1P2A!$Q$9</definedName>
    <definedName name="A1L202C8">A1P2A!$S$9</definedName>
    <definedName name="A1L202C9">A1P2A!$U$9</definedName>
    <definedName name="A1L203C1">A1P2A!$E$10</definedName>
    <definedName name="A1L203C10">A1P2A!$W$10</definedName>
    <definedName name="A1L203C11">A1P2A!$Y$10</definedName>
    <definedName name="A1L203C12">A1P2A!$AA$10</definedName>
    <definedName name="A1L203C13">A1P2A!$AC$10</definedName>
    <definedName name="A1L203C14">A1P2A!$AE$10</definedName>
    <definedName name="A1L203C15">A1P2A!$AG$10</definedName>
    <definedName name="A1L203C16">A1P2A!$AI$10</definedName>
    <definedName name="A1L203C17">A1P2A!$AK$10</definedName>
    <definedName name="A1L203C18">A1P2A!$AM$10</definedName>
    <definedName name="A1L203C19">A1P2A!$AO$10</definedName>
    <definedName name="A1L203C2">A1P2A!$G$10</definedName>
    <definedName name="A1L203C20">A1P2A!$AQ$10</definedName>
    <definedName name="A1L203C21">A1P2A!$AS$10</definedName>
    <definedName name="A1L203C22">A1P2A!$AU$10</definedName>
    <definedName name="A1L203C23">A1P2A!$AW$10</definedName>
    <definedName name="A1L203C24">A1P2A!$AY$10</definedName>
    <definedName name="A1L203C25">A1P2A!$BA$10</definedName>
    <definedName name="A1L203C26">A1P2A!$BC$10</definedName>
    <definedName name="A1L203C27">A1P2A!$BE$10</definedName>
    <definedName name="A1L203C3">A1P2A!$I$10</definedName>
    <definedName name="A1L203C4">A1P2A!$K$10</definedName>
    <definedName name="A1L203C5">A1P2A!$M$10</definedName>
    <definedName name="A1L203C6">A1P2A!$O$10</definedName>
    <definedName name="A1L203C7">A1P2A!$Q$10</definedName>
    <definedName name="A1L203C8">A1P2A!$S$10</definedName>
    <definedName name="A1L203C9">A1P2A!$U$10</definedName>
    <definedName name="A1L204C1">A1P2A!$E$11</definedName>
    <definedName name="A1L204C10">A1P2A!$W$11</definedName>
    <definedName name="A1L204C11">A1P2A!$Y$11</definedName>
    <definedName name="A1L204C12">A1P2A!$AA$11</definedName>
    <definedName name="A1L204C13">A1P2A!$AC$11</definedName>
    <definedName name="A1L204C14">A1P2A!$AE$11</definedName>
    <definedName name="A1L204C15">A1P2A!$AG$11</definedName>
    <definedName name="A1L204C16">A1P2A!$AI$11</definedName>
    <definedName name="A1L204C17">A1P2A!$AK$11</definedName>
    <definedName name="A1L204C18">A1P2A!$AM$11</definedName>
    <definedName name="A1L204C19">A1P2A!$AO$11</definedName>
    <definedName name="A1L204C2">A1P2A!$G$11</definedName>
    <definedName name="A1L204C20">A1P2A!$AQ$11</definedName>
    <definedName name="A1L204C21">A1P2A!$AS$11</definedName>
    <definedName name="A1L204C22">A1P2A!$AU$11</definedName>
    <definedName name="A1L204C23">A1P2A!$AW$11</definedName>
    <definedName name="A1L204C24">A1P2A!$AY$11</definedName>
    <definedName name="A1L204C25">A1P2A!$BA$11</definedName>
    <definedName name="A1L204C26">A1P2A!$BC$11</definedName>
    <definedName name="A1L204C27">A1P2A!$BE$11</definedName>
    <definedName name="A1L204C3">A1P2A!$I$11</definedName>
    <definedName name="A1L204C4">A1P2A!$K$11</definedName>
    <definedName name="A1L204C5">A1P2A!$M$11</definedName>
    <definedName name="A1L204C6">A1P2A!$O$11</definedName>
    <definedName name="A1L204C7">A1P2A!$Q$11</definedName>
    <definedName name="A1L204C8">A1P2A!$S$11</definedName>
    <definedName name="A1L204C9">A1P2A!$U$11</definedName>
    <definedName name="A1L205C1">A1P2A!$E$12</definedName>
    <definedName name="A1L205C10">A1P2A!$W$12</definedName>
    <definedName name="A1L205C11">A1P2A!$Y$12</definedName>
    <definedName name="A1L205C12">A1P2A!$AA$12</definedName>
    <definedName name="A1L205C13">A1P2A!$AC$12</definedName>
    <definedName name="A1L205C14">A1P2A!$AE$12</definedName>
    <definedName name="A1L205C15">A1P2A!$AG$12</definedName>
    <definedName name="A1L205C16">A1P2A!$AI$12</definedName>
    <definedName name="A1L205C17">A1P2A!$AK$12</definedName>
    <definedName name="A1L205C18">A1P2A!$AM$12</definedName>
    <definedName name="A1L205C19">A1P2A!$AO$12</definedName>
    <definedName name="A1L205C2">A1P2A!$G$12</definedName>
    <definedName name="A1L205C20">A1P2A!$AQ$12</definedName>
    <definedName name="A1L205C21">A1P2A!$AS$12</definedName>
    <definedName name="A1L205C22">A1P2A!$AU$12</definedName>
    <definedName name="A1L205C23">A1P2A!$AW$12</definedName>
    <definedName name="A1L205C24">A1P2A!$AY$12</definedName>
    <definedName name="A1L205C25">A1P2A!$BA$12</definedName>
    <definedName name="A1L205C26">A1P2A!$BC$12</definedName>
    <definedName name="A1L205C27">A1P2A!$BE$12</definedName>
    <definedName name="A1L205C3">A1P2A!$I$12</definedName>
    <definedName name="A1L205C4">A1P2A!$K$12</definedName>
    <definedName name="A1L205C5">A1P2A!$M$12</definedName>
    <definedName name="A1L205C6">A1P2A!$O$12</definedName>
    <definedName name="A1L205C7">A1P2A!$Q$12</definedName>
    <definedName name="A1L205C8">A1P2A!$S$12</definedName>
    <definedName name="A1L205C9">A1P2A!$U$12</definedName>
    <definedName name="A1L206C1">A1P2A!$E$13</definedName>
    <definedName name="A1L206C10">A1P2A!$W$13</definedName>
    <definedName name="A1L206C11">A1P2A!$Y$13</definedName>
    <definedName name="A1L206C12">A1P2A!$AA$13</definedName>
    <definedName name="A1L206C13">A1P2A!$AC$13</definedName>
    <definedName name="A1L206C14">A1P2A!$AE$13</definedName>
    <definedName name="A1L206C15">A1P2A!$AG$13</definedName>
    <definedName name="A1L206C16">A1P2A!$AI$13</definedName>
    <definedName name="A1L206C17">A1P2A!$AK$13</definedName>
    <definedName name="A1L206C18">A1P2A!$AM$13</definedName>
    <definedName name="A1L206C19">A1P2A!$AO$13</definedName>
    <definedName name="A1L206C2">A1P2A!$G$13</definedName>
    <definedName name="A1L206C20">A1P2A!$AQ$13</definedName>
    <definedName name="A1L206C21">A1P2A!$AS$13</definedName>
    <definedName name="A1L206C22">A1P2A!$AU$13</definedName>
    <definedName name="A1L206C23">A1P2A!$AW$13</definedName>
    <definedName name="A1L206C24">A1P2A!$AY$13</definedName>
    <definedName name="A1L206C25">A1P2A!$BA$13</definedName>
    <definedName name="A1L206C26">A1P2A!$BC$13</definedName>
    <definedName name="A1L206C27">A1P2A!$BE$13</definedName>
    <definedName name="A1L206C3">A1P2A!$I$13</definedName>
    <definedName name="A1L206C4">A1P2A!$K$13</definedName>
    <definedName name="A1L206C5">A1P2A!$M$13</definedName>
    <definedName name="A1L206C6">A1P2A!$O$13</definedName>
    <definedName name="A1L206C7">A1P2A!$Q$13</definedName>
    <definedName name="A1L206C8">A1P2A!$S$13</definedName>
    <definedName name="A1L206C9">A1P2A!$U$13</definedName>
    <definedName name="A1L207C1">A1P2A!$E$14</definedName>
    <definedName name="A1L207C10">A1P2A!$W$14</definedName>
    <definedName name="A1L207C11">A1P2A!$Y$14</definedName>
    <definedName name="A1L207C12">A1P2A!$AA$14</definedName>
    <definedName name="A1L207C13">A1P2A!$AC$14</definedName>
    <definedName name="A1L207C14">A1P2A!$AE$14</definedName>
    <definedName name="A1L207C15">A1P2A!$AG$14</definedName>
    <definedName name="A1L207C16">A1P2A!$AI$14</definedName>
    <definedName name="A1L207C17">A1P2A!$AK$14</definedName>
    <definedName name="A1L207C18">A1P2A!$AM$14</definedName>
    <definedName name="A1L207C19">A1P2A!$AO$14</definedName>
    <definedName name="A1L207C2">A1P2A!$G$14</definedName>
    <definedName name="A1L207C20">A1P2A!$AQ$14</definedName>
    <definedName name="A1L207C21">A1P2A!$AS$14</definedName>
    <definedName name="A1L207C22">A1P2A!$AU$14</definedName>
    <definedName name="A1L207C23">A1P2A!$AW$14</definedName>
    <definedName name="A1L207C24">A1P2A!$AY$14</definedName>
    <definedName name="A1L207C25">A1P2A!$BA$14</definedName>
    <definedName name="A1L207C26">A1P2A!$BC$14</definedName>
    <definedName name="A1L207C27">A1P2A!$BE$14</definedName>
    <definedName name="A1L207C3">A1P2A!$I$14</definedName>
    <definedName name="A1L207C4">A1P2A!$K$14</definedName>
    <definedName name="A1L207C5">A1P2A!$M$14</definedName>
    <definedName name="A1L207C6">A1P2A!$O$14</definedName>
    <definedName name="A1L207C7">A1P2A!$Q$14</definedName>
    <definedName name="A1L207C8">A1P2A!$S$14</definedName>
    <definedName name="A1L207C9">A1P2A!$U$14</definedName>
    <definedName name="A1L208C1">A1P2A!$E$15</definedName>
    <definedName name="A1L208C10">A1P2A!$W$15</definedName>
    <definedName name="A1L208C11">A1P2A!$Y$15</definedName>
    <definedName name="A1L208C12">A1P2A!$AA$15</definedName>
    <definedName name="A1L208C13">A1P2A!$AC$15</definedName>
    <definedName name="A1L208C14">A1P2A!$AE$15</definedName>
    <definedName name="A1L208C15">A1P2A!$AG$15</definedName>
    <definedName name="A1L208C16">A1P2A!$AI$15</definedName>
    <definedName name="A1L208C17">A1P2A!$AK$15</definedName>
    <definedName name="A1L208C18">A1P2A!$AM$15</definedName>
    <definedName name="A1L208C19">A1P2A!$AO$15</definedName>
    <definedName name="A1L208C2">A1P2A!$G$15</definedName>
    <definedName name="A1L208C20">A1P2A!$AQ$15</definedName>
    <definedName name="A1L208C21">A1P2A!$AS$15</definedName>
    <definedName name="A1L208C22">A1P2A!$AU$15</definedName>
    <definedName name="A1L208C23">A1P2A!$AW$15</definedName>
    <definedName name="A1L208C24">A1P2A!$AY$15</definedName>
    <definedName name="A1L208C25">A1P2A!$BA$15</definedName>
    <definedName name="A1L208C26">A1P2A!$BC$15</definedName>
    <definedName name="A1L208C27">A1P2A!$BE$15</definedName>
    <definedName name="A1L208C3">A1P2A!$I$15</definedName>
    <definedName name="A1L208C4">A1P2A!$K$15</definedName>
    <definedName name="A1L208C5">A1P2A!$M$15</definedName>
    <definedName name="A1L208C6">A1P2A!$O$15</definedName>
    <definedName name="A1L208C7">A1P2A!$Q$15</definedName>
    <definedName name="A1L208C8">A1P2A!$S$15</definedName>
    <definedName name="A1L208C9">A1P2A!$U$15</definedName>
    <definedName name="A1L209C1">A1P2A!$E$16</definedName>
    <definedName name="A1L209C10">A1P2A!$W$16</definedName>
    <definedName name="A1L209C11">A1P2A!$Y$16</definedName>
    <definedName name="A1L209C12">A1P2A!$AA$16</definedName>
    <definedName name="A1L209C13">A1P2A!$AC$16</definedName>
    <definedName name="A1L209C14">A1P2A!$AE$16</definedName>
    <definedName name="A1L209C15">A1P2A!$AG$16</definedName>
    <definedName name="A1L209C16">A1P2A!$AI$16</definedName>
    <definedName name="A1L209C17">A1P2A!$AK$16</definedName>
    <definedName name="A1L209C18">A1P2A!$AM$16</definedName>
    <definedName name="A1L209C19">A1P2A!$AO$16</definedName>
    <definedName name="A1L209C2">A1P2A!$G$16</definedName>
    <definedName name="A1L209C20">A1P2A!$AQ$16</definedName>
    <definedName name="A1L209C21">A1P2A!$AS$16</definedName>
    <definedName name="A1L209C22">A1P2A!$AU$16</definedName>
    <definedName name="A1L209C23">A1P2A!$AW$16</definedName>
    <definedName name="A1L209C24">A1P2A!$AY$16</definedName>
    <definedName name="A1L209C25">A1P2A!$BA$16</definedName>
    <definedName name="A1L209C26">A1P2A!$BC$16</definedName>
    <definedName name="A1L209C27">A1P2A!$BE$16</definedName>
    <definedName name="A1L209C3">A1P2A!$I$16</definedName>
    <definedName name="A1L209C4">A1P2A!$K$16</definedName>
    <definedName name="A1L209C5">A1P2A!$M$16</definedName>
    <definedName name="A1L209C6">A1P2A!$O$16</definedName>
    <definedName name="A1L209C7">A1P2A!$Q$16</definedName>
    <definedName name="A1L209C8">A1P2A!$S$16</definedName>
    <definedName name="A1L209C9">A1P2A!$U$16</definedName>
    <definedName name="A1L210C1">A1P2A!$E$17</definedName>
    <definedName name="A1L210C10">A1P2A!$W$17</definedName>
    <definedName name="A1L210C11">A1P2A!$Y$17</definedName>
    <definedName name="A1L210C12">A1P2A!$AA$17</definedName>
    <definedName name="A1L210C13">A1P2A!$AC$17</definedName>
    <definedName name="A1L210C14">A1P2A!$AE$17</definedName>
    <definedName name="A1L210C15">A1P2A!$AG$17</definedName>
    <definedName name="A1L210C16">A1P2A!$AI$17</definedName>
    <definedName name="A1L210C17">A1P2A!$AK$17</definedName>
    <definedName name="A1L210C18">A1P2A!$AM$17</definedName>
    <definedName name="A1L210C19">A1P2A!$AO$17</definedName>
    <definedName name="A1L210C2">A1P2A!$G$17</definedName>
    <definedName name="A1L210C20">A1P2A!$AQ$17</definedName>
    <definedName name="A1L210C21">A1P2A!$AS$17</definedName>
    <definedName name="A1L210C22">A1P2A!$AU$17</definedName>
    <definedName name="A1L210C23">A1P2A!$AW$17</definedName>
    <definedName name="A1L210C24">A1P2A!$AY$17</definedName>
    <definedName name="A1L210C25">A1P2A!$BA$17</definedName>
    <definedName name="A1L210C26">A1P2A!$BC$17</definedName>
    <definedName name="A1L210C27">A1P2A!$BE$17</definedName>
    <definedName name="A1L210C3">A1P2A!$I$17</definedName>
    <definedName name="A1L210C4">A1P2A!$K$17</definedName>
    <definedName name="A1L210C5">A1P2A!$M$17</definedName>
    <definedName name="A1L210C6">A1P2A!$O$17</definedName>
    <definedName name="A1L210C7">A1P2A!$Q$17</definedName>
    <definedName name="A1L210C8">A1P2A!$S$17</definedName>
    <definedName name="A1L210C9">A1P2A!$U$17</definedName>
    <definedName name="A1L211C1">A1P2A!$E$18</definedName>
    <definedName name="A1L211C10">A1P2A!$W$18</definedName>
    <definedName name="A1L211C11">A1P2A!$Y$18</definedName>
    <definedName name="A1L211C12">A1P2A!$AA$18</definedName>
    <definedName name="A1L211C13">A1P2A!$AC$18</definedName>
    <definedName name="A1L211C14">A1P2A!$AE$18</definedName>
    <definedName name="A1L211C15">A1P2A!$AG$18</definedName>
    <definedName name="A1L211C16">A1P2A!$AI$18</definedName>
    <definedName name="A1L211C17">A1P2A!$AK$18</definedName>
    <definedName name="A1L211C18">A1P2A!$AM$18</definedName>
    <definedName name="A1L211C19">A1P2A!$AO$18</definedName>
    <definedName name="A1L211C2">A1P2A!$G$18</definedName>
    <definedName name="A1L211C20">A1P2A!$AQ$18</definedName>
    <definedName name="A1L211C21">A1P2A!$AS$18</definedName>
    <definedName name="A1L211C22">A1P2A!$AU$18</definedName>
    <definedName name="A1L211C23">A1P2A!$AW$18</definedName>
    <definedName name="A1L211C24">A1P2A!$AY$18</definedName>
    <definedName name="A1L211C25">A1P2A!$BA$18</definedName>
    <definedName name="A1L211C26">A1P2A!$BC$18</definedName>
    <definedName name="A1L211C27">A1P2A!$BE$18</definedName>
    <definedName name="A1L211C3">A1P2A!$I$18</definedName>
    <definedName name="A1L211C4">A1P2A!$K$18</definedName>
    <definedName name="A1L211C5">A1P2A!$M$18</definedName>
    <definedName name="A1L211C6">A1P2A!$O$18</definedName>
    <definedName name="A1L211C7">A1P2A!$Q$18</definedName>
    <definedName name="A1L211C8">A1P2A!$S$18</definedName>
    <definedName name="A1L211C9">A1P2A!$U$18</definedName>
    <definedName name="A1L212C1">A1P2A!$E$19</definedName>
    <definedName name="A1L212C10">A1P2A!$W$19</definedName>
    <definedName name="A1L212C11">A1P2A!$Y$19</definedName>
    <definedName name="A1L212C12">A1P2A!$AA$19</definedName>
    <definedName name="A1L212C13">A1P2A!$AC$19</definedName>
    <definedName name="A1L212C14">A1P2A!$AE$19</definedName>
    <definedName name="A1L212C15">A1P2A!$AG$19</definedName>
    <definedName name="A1L212C16">A1P2A!$AI$19</definedName>
    <definedName name="A1L212C17">A1P2A!$AK$19</definedName>
    <definedName name="A1L212C18">A1P2A!$AM$19</definedName>
    <definedName name="A1L212C19">A1P2A!$AO$19</definedName>
    <definedName name="A1L212C2">A1P2A!$G$19</definedName>
    <definedName name="A1L212C20">A1P2A!$AQ$19</definedName>
    <definedName name="A1L212C21">A1P2A!$AS$19</definedName>
    <definedName name="A1L212C22">A1P2A!$AU$19</definedName>
    <definedName name="A1L212C23">A1P2A!$AW$19</definedName>
    <definedName name="A1L212C24">A1P2A!$AY$19</definedName>
    <definedName name="A1L212C25">A1P2A!$BA$19</definedName>
    <definedName name="A1L212C26">A1P2A!$BC$19</definedName>
    <definedName name="A1L212C27">A1P2A!$BE$19</definedName>
    <definedName name="A1L212C3">A1P2A!$I$19</definedName>
    <definedName name="A1L212C4">A1P2A!$K$19</definedName>
    <definedName name="A1L212C5">A1P2A!$M$19</definedName>
    <definedName name="A1L212C6">A1P2A!$O$19</definedName>
    <definedName name="A1L212C7">A1P2A!$Q$19</definedName>
    <definedName name="A1L212C8">A1P2A!$S$19</definedName>
    <definedName name="A1L212C9">A1P2A!$U$19</definedName>
    <definedName name="A1L213C1">A1P2A!$E$20</definedName>
    <definedName name="A1L213C10">A1P2A!$W$20</definedName>
    <definedName name="A1L213C11">A1P2A!$Y$20</definedName>
    <definedName name="A1L213C12">A1P2A!$AA$20</definedName>
    <definedName name="A1L213C13">A1P2A!$AC$20</definedName>
    <definedName name="A1L213C14">A1P2A!$AE$20</definedName>
    <definedName name="A1L213C15">A1P2A!$AG$20</definedName>
    <definedName name="A1L213C16">A1P2A!$AI$20</definedName>
    <definedName name="A1L213C17">A1P2A!$AK$20</definedName>
    <definedName name="A1L213C18">A1P2A!$AM$20</definedName>
    <definedName name="A1L213C19">A1P2A!$AO$20</definedName>
    <definedName name="A1L213C2">A1P2A!$G$20</definedName>
    <definedName name="A1L213C20">A1P2A!$AQ$20</definedName>
    <definedName name="A1L213C21">A1P2A!$AS$20</definedName>
    <definedName name="A1L213C22">A1P2A!$AU$20</definedName>
    <definedName name="A1L213C23">A1P2A!$AW$20</definedName>
    <definedName name="A1L213C24">A1P2A!$AY$20</definedName>
    <definedName name="A1L213C25">A1P2A!$BA$20</definedName>
    <definedName name="A1L213C26">A1P2A!$BC$20</definedName>
    <definedName name="A1L213C27">A1P2A!$BE$20</definedName>
    <definedName name="A1L213C3">A1P2A!$I$20</definedName>
    <definedName name="A1L213C4">A1P2A!$K$20</definedName>
    <definedName name="A1L213C5">A1P2A!$M$20</definedName>
    <definedName name="A1L213C6">A1P2A!$O$20</definedName>
    <definedName name="A1L213C7">A1P2A!$Q$20</definedName>
    <definedName name="A1L213C8">A1P2A!$S$20</definedName>
    <definedName name="A1L213C9">A1P2A!$U$20</definedName>
    <definedName name="A1L214C1">A1P2A!$E$21</definedName>
    <definedName name="A1L214C10">A1P2A!$W$21</definedName>
    <definedName name="A1L214C11">A1P2A!$Y$21</definedName>
    <definedName name="A1L214C12">A1P2A!$AA$21</definedName>
    <definedName name="A1L214C13">A1P2A!$AC$21</definedName>
    <definedName name="A1L214C14">A1P2A!$AE$21</definedName>
    <definedName name="A1L214C15">A1P2A!$AG$21</definedName>
    <definedName name="A1L214C16">A1P2A!$AI$21</definedName>
    <definedName name="A1L214C17">A1P2A!$AK$21</definedName>
    <definedName name="A1L214C18">A1P2A!$AM$21</definedName>
    <definedName name="A1L214C19">A1P2A!$AO$21</definedName>
    <definedName name="A1L214C2">A1P2A!$G$21</definedName>
    <definedName name="A1L214C20">A1P2A!$AQ$21</definedName>
    <definedName name="A1L214C21">A1P2A!$AS$21</definedName>
    <definedName name="A1L214C22">A1P2A!$AU$21</definedName>
    <definedName name="A1L214C23">A1P2A!$AW$21</definedName>
    <definedName name="A1L214C24">A1P2A!$AY$21</definedName>
    <definedName name="A1L214C25">A1P2A!$BA$21</definedName>
    <definedName name="A1L214C26">A1P2A!$BC$21</definedName>
    <definedName name="A1L214C27">A1P2A!$BE$21</definedName>
    <definedName name="A1L214C3">A1P2A!$I$21</definedName>
    <definedName name="A1L214C4">A1P2A!$K$21</definedName>
    <definedName name="A1L214C5">A1P2A!$M$21</definedName>
    <definedName name="A1L214C6">A1P2A!$O$21</definedName>
    <definedName name="A1L214C7">A1P2A!$Q$21</definedName>
    <definedName name="A1L214C8">A1P2A!$S$21</definedName>
    <definedName name="A1L214C9">A1P2A!$U$21</definedName>
    <definedName name="A1L215C1">A1P2A!$E$22</definedName>
    <definedName name="A1L215C10">A1P2A!$W$22</definedName>
    <definedName name="A1L215C11">A1P2A!$Y$22</definedName>
    <definedName name="A1L215C12">A1P2A!$AA$22</definedName>
    <definedName name="A1L215C13">A1P2A!$AC$22</definedName>
    <definedName name="A1L215C14">A1P2A!$AE$22</definedName>
    <definedName name="A1L215C15">A1P2A!$AG$22</definedName>
    <definedName name="A1L215C16">A1P2A!$AI$22</definedName>
    <definedName name="A1L215C17">A1P2A!$AK$22</definedName>
    <definedName name="A1L215C18">A1P2A!$AM$22</definedName>
    <definedName name="A1L215C19">A1P2A!$AO$22</definedName>
    <definedName name="A1L215C2">A1P2A!$G$22</definedName>
    <definedName name="A1L215C20">A1P2A!$AQ$22</definedName>
    <definedName name="A1L215C21">A1P2A!$AS$22</definedName>
    <definedName name="A1L215C22">A1P2A!$AU$22</definedName>
    <definedName name="A1L215C23">A1P2A!$AW$22</definedName>
    <definedName name="A1L215C24">A1P2A!$AY$22</definedName>
    <definedName name="A1L215C25">A1P2A!$BA$22</definedName>
    <definedName name="A1L215C26">A1P2A!$BC$22</definedName>
    <definedName name="A1L215C27">A1P2A!$BE$22</definedName>
    <definedName name="A1L215C3">A1P2A!$I$22</definedName>
    <definedName name="A1L215C4">A1P2A!$K$22</definedName>
    <definedName name="A1L215C5">A1P2A!$M$22</definedName>
    <definedName name="A1L215C6">A1P2A!$O$22</definedName>
    <definedName name="A1L215C7">A1P2A!$Q$22</definedName>
    <definedName name="A1L215C8">A1P2A!$S$22</definedName>
    <definedName name="A1L215C9">A1P2A!$U$22</definedName>
    <definedName name="A1L216C1">A1P2A!$E$23</definedName>
    <definedName name="A1L216C10">A1P2A!$W$23</definedName>
    <definedName name="A1L216C11">A1P2A!$Y$23</definedName>
    <definedName name="A1L216C12">A1P2A!$AA$23</definedName>
    <definedName name="A1L216C13">A1P2A!$AC$23</definedName>
    <definedName name="A1L216C14">A1P2A!$AE$23</definedName>
    <definedName name="A1L216C15">A1P2A!$AG$23</definedName>
    <definedName name="A1L216C16">A1P2A!$AI$23</definedName>
    <definedName name="A1L216C17">A1P2A!$AK$23</definedName>
    <definedName name="A1L216C18">A1P2A!$AM$23</definedName>
    <definedName name="A1L216C19">A1P2A!$AO$23</definedName>
    <definedName name="A1L216C2">A1P2A!$G$23</definedName>
    <definedName name="A1L216C20">A1P2A!$AQ$23</definedName>
    <definedName name="A1L216C21">A1P2A!$AS$23</definedName>
    <definedName name="A1L216C22">A1P2A!$AU$23</definedName>
    <definedName name="A1L216C23">A1P2A!$AW$23</definedName>
    <definedName name="A1L216C24">A1P2A!$AY$23</definedName>
    <definedName name="A1L216C25">A1P2A!$BA$23</definedName>
    <definedName name="A1L216C26">A1P2A!$BC$23</definedName>
    <definedName name="A1L216C27">A1P2A!$BE$23</definedName>
    <definedName name="A1L216C3">A1P2A!$I$23</definedName>
    <definedName name="A1L216C4">A1P2A!$K$23</definedName>
    <definedName name="A1L216C5">A1P2A!$M$23</definedName>
    <definedName name="A1L216C6">A1P2A!$O$23</definedName>
    <definedName name="A1L216C7">A1P2A!$Q$23</definedName>
    <definedName name="A1L216C8">A1P2A!$S$23</definedName>
    <definedName name="A1L216C9">A1P2A!$U$23</definedName>
    <definedName name="A1L217C1">A1P2B!$E$8</definedName>
    <definedName name="A1L217C10">A1P2B!$W$8</definedName>
    <definedName name="A1L217C11">A1P2B!$Y$8</definedName>
    <definedName name="A1L217C12">A1P2B!$AA$8</definedName>
    <definedName name="A1L217C13">A1P2B!$AC$8</definedName>
    <definedName name="A1L217C14">A1P2B!$AE$8</definedName>
    <definedName name="A1L217C15">A1P2B!$AG$8</definedName>
    <definedName name="A1L217C16">A1P2B!$AI$8</definedName>
    <definedName name="A1L217C17">A1P2B!$AK$8</definedName>
    <definedName name="A1L217C18">A1P2B!$AM$8</definedName>
    <definedName name="A1L217C19">A1P2B!$AO$8</definedName>
    <definedName name="A1L217C2">A1P2B!$G$8</definedName>
    <definedName name="A1L217C20">A1P2B!$AQ$8</definedName>
    <definedName name="A1L217C21">A1P2B!$AS$8</definedName>
    <definedName name="A1L217C22">A1P2B!$AU$8</definedName>
    <definedName name="A1L217C23">A1P2B!$AW$8</definedName>
    <definedName name="A1L217C24">A1P2B!$AY$8</definedName>
    <definedName name="A1L217C25">A1P2B!$BA$8</definedName>
    <definedName name="A1L217C26">A1P2B!$BC$8</definedName>
    <definedName name="A1L217C27">A1P2B!$BE$8</definedName>
    <definedName name="A1L217C3">A1P2B!$I$8</definedName>
    <definedName name="A1L217C4">A1P2B!$K$8</definedName>
    <definedName name="A1L217C5">A1P2B!$M$8</definedName>
    <definedName name="A1L217C6">A1P2B!$O$8</definedName>
    <definedName name="A1L217C7">A1P2B!$Q$8</definedName>
    <definedName name="A1L217C8">A1P2B!$S$8</definedName>
    <definedName name="A1L217C9">A1P2B!$U$8</definedName>
    <definedName name="A1L218C1">A1P2B!$E$9</definedName>
    <definedName name="A1L218C10">A1P2B!$W$9</definedName>
    <definedName name="A1L218C11">A1P2B!$Y$9</definedName>
    <definedName name="A1L218C12">A1P2B!$AA$9</definedName>
    <definedName name="A1L218C13">A1P2B!$AC$9</definedName>
    <definedName name="A1L218C14">A1P2B!$AE$9</definedName>
    <definedName name="A1L218C15">A1P2B!$AG$9</definedName>
    <definedName name="A1L218C16">A1P2B!$AI$9</definedName>
    <definedName name="A1L218C17">A1P2B!$AK$9</definedName>
    <definedName name="A1L218C18">A1P2B!$AM$9</definedName>
    <definedName name="A1L218C19">A1P2B!$AO$9</definedName>
    <definedName name="A1L218C2">A1P2B!$G$9</definedName>
    <definedName name="A1L218C20">A1P2B!$AQ$9</definedName>
    <definedName name="A1L218C21">A1P2B!$AS$9</definedName>
    <definedName name="A1L218C22">A1P2B!$AU$9</definedName>
    <definedName name="A1L218C23">A1P2B!$AW$9</definedName>
    <definedName name="A1L218C24">A1P2B!$AY$9</definedName>
    <definedName name="A1L218C25">A1P2B!$BA$9</definedName>
    <definedName name="A1L218C26">A1P2B!$BC$9</definedName>
    <definedName name="A1L218C27">A1P2B!$BE$9</definedName>
    <definedName name="A1L218C3">A1P2B!$I$9</definedName>
    <definedName name="A1L218C4">A1P2B!$K$9</definedName>
    <definedName name="A1L218C5">A1P2B!$M$9</definedName>
    <definedName name="A1L218C6">A1P2B!$O$9</definedName>
    <definedName name="A1L218C7">A1P2B!$Q$9</definedName>
    <definedName name="A1L218C8">A1P2B!$S$9</definedName>
    <definedName name="A1L218C9">A1P2B!$U$9</definedName>
    <definedName name="A1L219C1">A1P2B!$E$10</definedName>
    <definedName name="A1L219C10">A1P2B!$W$10</definedName>
    <definedName name="A1L219C11">A1P2B!$Y$10</definedName>
    <definedName name="A1L219C12">A1P2B!$AA$10</definedName>
    <definedName name="A1L219C13">A1P2B!$AC$10</definedName>
    <definedName name="A1L219C14">A1P2B!$AE$10</definedName>
    <definedName name="A1L219C15">A1P2B!$AG$10</definedName>
    <definedName name="A1L219C16">A1P2B!$AI$10</definedName>
    <definedName name="A1L219C17">A1P2B!$AK$10</definedName>
    <definedName name="A1L219C18">A1P2B!$AM$10</definedName>
    <definedName name="A1L219C19">A1P2B!$AO$10</definedName>
    <definedName name="A1L219C2">A1P2B!$G$10</definedName>
    <definedName name="A1L219C20">A1P2B!$AQ$10</definedName>
    <definedName name="A1L219C21">A1P2B!$AS$10</definedName>
    <definedName name="A1L219C22">A1P2B!$AU$10</definedName>
    <definedName name="A1L219C23">A1P2B!$AW$10</definedName>
    <definedName name="A1L219C24">A1P2B!$AY$10</definedName>
    <definedName name="A1L219C25">A1P2B!$BA$10</definedName>
    <definedName name="A1L219C26">A1P2B!$BC$10</definedName>
    <definedName name="A1L219C27">A1P2B!$BE$10</definedName>
    <definedName name="A1L219C3">A1P2B!$I$10</definedName>
    <definedName name="A1L219C4">A1P2B!$K$10</definedName>
    <definedName name="A1L219C5">A1P2B!$M$10</definedName>
    <definedName name="A1L219C6">A1P2B!$O$10</definedName>
    <definedName name="A1L219C7">A1P2B!$Q$10</definedName>
    <definedName name="A1L219C8">A1P2B!$S$10</definedName>
    <definedName name="A1L219C9">A1P2B!$U$10</definedName>
    <definedName name="A1L220C1">A1P2B!$E$11</definedName>
    <definedName name="A1L220C10">A1P2B!$W$11</definedName>
    <definedName name="A1L220C11">A1P2B!$Y$11</definedName>
    <definedName name="A1L220C12">A1P2B!$AA$11</definedName>
    <definedName name="A1L220C13">A1P2B!$AC$11</definedName>
    <definedName name="A1L220C14">A1P2B!$AE$11</definedName>
    <definedName name="A1L220C15">A1P2B!$AG$11</definedName>
    <definedName name="A1L220C16">A1P2B!$AI$11</definedName>
    <definedName name="A1L220C17">A1P2B!$AK$11</definedName>
    <definedName name="A1L220C18">A1P2B!$AM$11</definedName>
    <definedName name="A1L220C19">A1P2B!$AO$11</definedName>
    <definedName name="A1L220C2">A1P2B!$G$11</definedName>
    <definedName name="A1L220C20">A1P2B!$AQ$11</definedName>
    <definedName name="A1L220C21">A1P2B!$AS$11</definedName>
    <definedName name="A1L220C22">A1P2B!$AU$11</definedName>
    <definedName name="A1L220C23">A1P2B!$AW$11</definedName>
    <definedName name="A1L220C24">A1P2B!$AY$11</definedName>
    <definedName name="A1L220C25">A1P2B!$BA$11</definedName>
    <definedName name="A1L220C26">A1P2B!$BC$11</definedName>
    <definedName name="A1L220C27">A1P2B!$BE$11</definedName>
    <definedName name="A1L220C3">A1P2B!$I$11</definedName>
    <definedName name="A1L220C4">A1P2B!$K$11</definedName>
    <definedName name="A1L220C5">A1P2B!$M$11</definedName>
    <definedName name="A1L220C6">A1P2B!$O$11</definedName>
    <definedName name="A1L220C7">A1P2B!$Q$11</definedName>
    <definedName name="A1L220C8">A1P2B!$S$11</definedName>
    <definedName name="A1L220C9">A1P2B!$U$11</definedName>
    <definedName name="A1L221C1">A1P2B!$E$12</definedName>
    <definedName name="A1L221C10">A1P2B!$W$12</definedName>
    <definedName name="A1L221C11">A1P2B!$Y$12</definedName>
    <definedName name="A1L221C12">A1P2B!$AA$12</definedName>
    <definedName name="A1L221C13">A1P2B!$AC$12</definedName>
    <definedName name="A1L221C14">A1P2B!$AE$12</definedName>
    <definedName name="A1L221C15">A1P2B!$AG$12</definedName>
    <definedName name="A1L221C16">A1P2B!$AI$12</definedName>
    <definedName name="A1L221C17">A1P2B!$AK$12</definedName>
    <definedName name="A1L221C18">A1P2B!$AM$12</definedName>
    <definedName name="A1L221C19">A1P2B!$AO$12</definedName>
    <definedName name="A1L221C2">A1P2B!$G$12</definedName>
    <definedName name="A1L221C20">A1P2B!$AQ$12</definedName>
    <definedName name="A1L221C21">A1P2B!$AS$12</definedName>
    <definedName name="A1L221C22">A1P2B!$AU$12</definedName>
    <definedName name="A1L221C23">A1P2B!$AW$12</definedName>
    <definedName name="A1L221C24">A1P2B!$AY$12</definedName>
    <definedName name="A1L221C25">A1P2B!$BA$12</definedName>
    <definedName name="A1L221C26">A1P2B!$BC$12</definedName>
    <definedName name="A1L221C27">A1P2B!$BE$12</definedName>
    <definedName name="A1L221C3">A1P2B!$I$12</definedName>
    <definedName name="A1L221C4">A1P2B!$K$12</definedName>
    <definedName name="A1L221C5">A1P2B!$M$12</definedName>
    <definedName name="A1L221C6">A1P2B!$O$12</definedName>
    <definedName name="A1L221C7">A1P2B!$Q$12</definedName>
    <definedName name="A1L221C8">A1P2B!$S$12</definedName>
    <definedName name="A1L221C9">A1P2B!$U$12</definedName>
    <definedName name="A1L222C1">A1P2B!$E$13</definedName>
    <definedName name="A1L222C10">A1P2B!$W$13</definedName>
    <definedName name="A1L222C11">A1P2B!$Y$13</definedName>
    <definedName name="A1L222C12">A1P2B!$AA$13</definedName>
    <definedName name="A1L222C13">A1P2B!$AC$13</definedName>
    <definedName name="A1L222C14">A1P2B!$AE$13</definedName>
    <definedName name="A1L222C15">A1P2B!$AG$13</definedName>
    <definedName name="A1L222C16">A1P2B!$AI$13</definedName>
    <definedName name="A1L222C17">A1P2B!$AK$13</definedName>
    <definedName name="A1L222C18">A1P2B!$AM$13</definedName>
    <definedName name="A1L222C19">A1P2B!$AO$13</definedName>
    <definedName name="A1L222C2">A1P2B!$G$13</definedName>
    <definedName name="A1L222C20">A1P2B!$AQ$13</definedName>
    <definedName name="A1L222C21">A1P2B!$AS$13</definedName>
    <definedName name="A1L222C22">A1P2B!$AU$13</definedName>
    <definedName name="A1L222C23">A1P2B!$AW$13</definedName>
    <definedName name="A1L222C24">A1P2B!$AY$13</definedName>
    <definedName name="A1L222C25">A1P2B!$BA$13</definedName>
    <definedName name="A1L222C26">A1P2B!$BC$13</definedName>
    <definedName name="A1L222C27">A1P2B!$BE$13</definedName>
    <definedName name="A1L222C3">A1P2B!$I$13</definedName>
    <definedName name="A1L222C4">A1P2B!$K$13</definedName>
    <definedName name="A1L222C5">A1P2B!$M$13</definedName>
    <definedName name="A1L222C6">A1P2B!$O$13</definedName>
    <definedName name="A1L222C7">A1P2B!$Q$13</definedName>
    <definedName name="A1L222C8">A1P2B!$S$13</definedName>
    <definedName name="A1L222C9">A1P2B!$U$13</definedName>
    <definedName name="A1L223C1">A1P2B!$E$14</definedName>
    <definedName name="A1L223C10">A1P2B!$W$14</definedName>
    <definedName name="A1L223C11">A1P2B!$Y$14</definedName>
    <definedName name="A1L223C12">A1P2B!$AA$14</definedName>
    <definedName name="A1L223C13">A1P2B!$AC$14</definedName>
    <definedName name="A1L223C14">A1P2B!$AE$14</definedName>
    <definedName name="A1L223C15">A1P2B!$AG$14</definedName>
    <definedName name="A1L223C16">A1P2B!$AI$14</definedName>
    <definedName name="A1L223C17">A1P2B!$AK$14</definedName>
    <definedName name="A1L223C18">A1P2B!$AM$14</definedName>
    <definedName name="A1L223C19">A1P2B!$AO$14</definedName>
    <definedName name="A1L223C2">A1P2B!$G$14</definedName>
    <definedName name="A1L223C20">A1P2B!$AQ$14</definedName>
    <definedName name="A1L223C21">A1P2B!$AS$14</definedName>
    <definedName name="A1L223C22">A1P2B!$AU$14</definedName>
    <definedName name="A1L223C23">A1P2B!$AW$14</definedName>
    <definedName name="A1L223C24">A1P2B!$AY$14</definedName>
    <definedName name="A1L223C25">A1P2B!$BA$14</definedName>
    <definedName name="A1L223C26">A1P2B!$BC$14</definedName>
    <definedName name="A1L223C27">A1P2B!$BE$14</definedName>
    <definedName name="A1L223C3">A1P2B!$I$14</definedName>
    <definedName name="A1L223C4">A1P2B!$K$14</definedName>
    <definedName name="A1L223C5">A1P2B!$M$14</definedName>
    <definedName name="A1L223C6">A1P2B!$O$14</definedName>
    <definedName name="A1L223C7">A1P2B!$Q$14</definedName>
    <definedName name="A1L223C8">A1P2B!$S$14</definedName>
    <definedName name="A1L223C9">A1P2B!$U$14</definedName>
    <definedName name="A1L224C1">A1P2B!$E$15</definedName>
    <definedName name="A1L224C10">A1P2B!$W$15</definedName>
    <definedName name="A1L224C11">A1P2B!$Y$15</definedName>
    <definedName name="A1L224C12">A1P2B!$AA$15</definedName>
    <definedName name="A1L224C13">A1P2B!$AC$15</definedName>
    <definedName name="A1L224C14">A1P2B!$AE$15</definedName>
    <definedName name="A1L224C15">A1P2B!$AG$15</definedName>
    <definedName name="A1L224C16">A1P2B!$AI$15</definedName>
    <definedName name="A1L224C17">A1P2B!$AK$15</definedName>
    <definedName name="A1L224C18">A1P2B!$AM$15</definedName>
    <definedName name="A1L224C19">A1P2B!$AO$15</definedName>
    <definedName name="A1L224C2">A1P2B!$G$15</definedName>
    <definedName name="A1L224C20">A1P2B!$AQ$15</definedName>
    <definedName name="A1L224C21">A1P2B!$AS$15</definedName>
    <definedName name="A1L224C22">A1P2B!$AU$15</definedName>
    <definedName name="A1L224C23">A1P2B!$AW$15</definedName>
    <definedName name="A1L224C24">A1P2B!$AY$15</definedName>
    <definedName name="A1L224C25">A1P2B!$BA$15</definedName>
    <definedName name="A1L224C26">A1P2B!$BC$15</definedName>
    <definedName name="A1L224C27">A1P2B!$BE$15</definedName>
    <definedName name="A1L224C3">A1P2B!$I$15</definedName>
    <definedName name="A1L224C4">A1P2B!$K$15</definedName>
    <definedName name="A1L224C5">A1P2B!$M$15</definedName>
    <definedName name="A1L224C6">A1P2B!$O$15</definedName>
    <definedName name="A1L224C7">A1P2B!$Q$15</definedName>
    <definedName name="A1L224C8">A1P2B!$S$15</definedName>
    <definedName name="A1L224C9">A1P2B!$U$15</definedName>
    <definedName name="A1L225C1">A1P2B!$E$16</definedName>
    <definedName name="A1L225C10">A1P2B!$W$16</definedName>
    <definedName name="A1L225C11">A1P2B!$Y$16</definedName>
    <definedName name="A1L225C12">A1P2B!$AA$16</definedName>
    <definedName name="A1L225C13">A1P2B!$AC$16</definedName>
    <definedName name="A1L225C14">A1P2B!$AE$16</definedName>
    <definedName name="A1L225C15">A1P2B!$AG$16</definedName>
    <definedName name="A1L225C16">A1P2B!$AI$16</definedName>
    <definedName name="A1L225C17">A1P2B!$AK$16</definedName>
    <definedName name="A1L225C18">A1P2B!$AM$16</definedName>
    <definedName name="A1L225C19">A1P2B!$AO$16</definedName>
    <definedName name="A1L225C2">A1P2B!$G$16</definedName>
    <definedName name="A1L225C20">A1P2B!$AQ$16</definedName>
    <definedName name="A1L225C21">A1P2B!$AS$16</definedName>
    <definedName name="A1L225C22">A1P2B!$AU$16</definedName>
    <definedName name="A1L225C23">A1P2B!$AW$16</definedName>
    <definedName name="A1L225C24">A1P2B!$AY$16</definedName>
    <definedName name="A1L225C25">A1P2B!$BA$16</definedName>
    <definedName name="A1L225C26">A1P2B!$BC$16</definedName>
    <definedName name="A1L225C27">A1P2B!$BE$16</definedName>
    <definedName name="A1L225C3">A1P2B!$I$16</definedName>
    <definedName name="A1L225C4">A1P2B!$K$16</definedName>
    <definedName name="A1L225C5">A1P2B!$M$16</definedName>
    <definedName name="A1L225C6">A1P2B!$O$16</definedName>
    <definedName name="A1L225C7">A1P2B!$Q$16</definedName>
    <definedName name="A1L225C8">A1P2B!$S$16</definedName>
    <definedName name="A1L225C9">A1P2B!$U$16</definedName>
    <definedName name="A1L226C1">A1P2B!$E$17</definedName>
    <definedName name="A1L226C10">A1P2B!$W$17</definedName>
    <definedName name="A1L226C11">A1P2B!$Y$17</definedName>
    <definedName name="A1L226C12">A1P2B!$AA$17</definedName>
    <definedName name="A1L226C13">A1P2B!$AC$17</definedName>
    <definedName name="A1L226C14">A1P2B!$AE$17</definedName>
    <definedName name="A1L226C15">A1P2B!$AG$17</definedName>
    <definedName name="A1L226C16">A1P2B!$AI$17</definedName>
    <definedName name="A1L226C17">A1P2B!$AK$17</definedName>
    <definedName name="A1L226C18">A1P2B!$AM$17</definedName>
    <definedName name="A1L226C19">A1P2B!$AO$17</definedName>
    <definedName name="A1L226C2">A1P2B!$G$17</definedName>
    <definedName name="A1L226C20">A1P2B!$AQ$17</definedName>
    <definedName name="A1L226C21">A1P2B!$AS$17</definedName>
    <definedName name="A1L226C22">A1P2B!$AU$17</definedName>
    <definedName name="A1L226C23">A1P2B!$AW$17</definedName>
    <definedName name="A1L226C24">A1P2B!$AY$17</definedName>
    <definedName name="A1L226C25">A1P2B!$BA$17</definedName>
    <definedName name="A1L226C26">A1P2B!$BC$17</definedName>
    <definedName name="A1L226C27">A1P2B!$BE$17</definedName>
    <definedName name="A1L226C3">A1P2B!$I$17</definedName>
    <definedName name="A1L226C4">A1P2B!$K$17</definedName>
    <definedName name="A1L226C5">A1P2B!$M$17</definedName>
    <definedName name="A1L226C6">A1P2B!$O$17</definedName>
    <definedName name="A1L226C7">A1P2B!$Q$17</definedName>
    <definedName name="A1L226C8">A1P2B!$S$17</definedName>
    <definedName name="A1L226C9">A1P2B!$U$17</definedName>
    <definedName name="A1L227C1">A1P2B!$E$18</definedName>
    <definedName name="A1L227C10">A1P2B!$W$18</definedName>
    <definedName name="A1L227C11">A1P2B!$Y$18</definedName>
    <definedName name="A1L227C12">A1P2B!$AA$18</definedName>
    <definedName name="A1L227C13">A1P2B!$AC$18</definedName>
    <definedName name="A1L227C14">A1P2B!$AE$18</definedName>
    <definedName name="A1L227C15">A1P2B!$AG$18</definedName>
    <definedName name="A1L227C16">A1P2B!$AI$18</definedName>
    <definedName name="A1L227C17">A1P2B!$AK$18</definedName>
    <definedName name="A1L227C18">A1P2B!$AM$18</definedName>
    <definedName name="A1L227C19">A1P2B!$AO$18</definedName>
    <definedName name="A1L227C2">A1P2B!$G$18</definedName>
    <definedName name="A1L227C20">A1P2B!$AQ$18</definedName>
    <definedName name="A1L227C21">A1P2B!$AS$18</definedName>
    <definedName name="A1L227C22">A1P2B!$AU$18</definedName>
    <definedName name="A1L227C23">A1P2B!$AW$18</definedName>
    <definedName name="A1L227C24">A1P2B!$AY$18</definedName>
    <definedName name="A1L227C25">A1P2B!$BA$18</definedName>
    <definedName name="A1L227C26">A1P2B!$BC$18</definedName>
    <definedName name="A1L227C27">A1P2B!$BE$18</definedName>
    <definedName name="A1L227C3">A1P2B!$I$18</definedName>
    <definedName name="A1L227C4">A1P2B!$K$18</definedName>
    <definedName name="A1L227C5">A1P2B!$M$18</definedName>
    <definedName name="A1L227C6">A1P2B!$O$18</definedName>
    <definedName name="A1L227C7">A1P2B!$Q$18</definedName>
    <definedName name="A1L227C8">A1P2B!$S$18</definedName>
    <definedName name="A1L227C9">A1P2B!$U$18</definedName>
    <definedName name="A1L228C1">A1P2B!$E$19</definedName>
    <definedName name="A1L228C10">A1P2B!$W$19</definedName>
    <definedName name="A1L228C11">A1P2B!$Y$19</definedName>
    <definedName name="A1L228C12">A1P2B!$AA$19</definedName>
    <definedName name="A1L228C13">A1P2B!$AC$19</definedName>
    <definedName name="A1L228C14">A1P2B!$AE$19</definedName>
    <definedName name="A1L228C15">A1P2B!$AG$19</definedName>
    <definedName name="A1L228C16">A1P2B!$AI$19</definedName>
    <definedName name="A1L228C17">A1P2B!$AK$19</definedName>
    <definedName name="A1L228C18">A1P2B!$AM$19</definedName>
    <definedName name="A1L228C19">A1P2B!$AO$19</definedName>
    <definedName name="A1L228C2">A1P2B!$G$19</definedName>
    <definedName name="A1L228C20">A1P2B!$AQ$19</definedName>
    <definedName name="A1L228C21">A1P2B!$AS$19</definedName>
    <definedName name="A1L228C22">A1P2B!$AU$19</definedName>
    <definedName name="A1L228C23">A1P2B!$AW$19</definedName>
    <definedName name="A1L228C24">A1P2B!$AY$19</definedName>
    <definedName name="A1L228C25">A1P2B!$BA$19</definedName>
    <definedName name="A1L228C26">A1P2B!$BC$19</definedName>
    <definedName name="A1L228C27">A1P2B!$BE$19</definedName>
    <definedName name="A1L228C3">A1P2B!$I$19</definedName>
    <definedName name="A1L228C4">A1P2B!$K$19</definedName>
    <definedName name="A1L228C5">A1P2B!$M$19</definedName>
    <definedName name="A1L228C6">A1P2B!$O$19</definedName>
    <definedName name="A1L228C7">A1P2B!$Q$19</definedName>
    <definedName name="A1L228C8">A1P2B!$S$19</definedName>
    <definedName name="A1L228C9">A1P2B!$U$19</definedName>
    <definedName name="A1L229C1">A1P2B!$E$20</definedName>
    <definedName name="A1L229C10">A1P2B!$W$20</definedName>
    <definedName name="A1L229C11">A1P2B!$Y$20</definedName>
    <definedName name="A1L229C12">A1P2B!$AA$20</definedName>
    <definedName name="A1L229C13">A1P2B!$AC$20</definedName>
    <definedName name="A1L229C14">A1P2B!$AE$20</definedName>
    <definedName name="A1L229C15">A1P2B!$AG$20</definedName>
    <definedName name="A1L229C16">A1P2B!$AI$20</definedName>
    <definedName name="A1L229C17">A1P2B!$AK$20</definedName>
    <definedName name="A1L229C18">A1P2B!$AM$20</definedName>
    <definedName name="A1L229C19">A1P2B!$AO$20</definedName>
    <definedName name="A1L229C2">A1P2B!$G$20</definedName>
    <definedName name="A1L229C20">A1P2B!$AQ$20</definedName>
    <definedName name="A1L229C21">A1P2B!$AS$20</definedName>
    <definedName name="A1L229C22">A1P2B!$AU$20</definedName>
    <definedName name="A1L229C23">A1P2B!$AW$20</definedName>
    <definedName name="A1L229C24">A1P2B!$AY$20</definedName>
    <definedName name="A1L229C25">A1P2B!$BA$20</definedName>
    <definedName name="A1L229C26">A1P2B!$BC$20</definedName>
    <definedName name="A1L229C27">A1P2B!$BE$20</definedName>
    <definedName name="A1L229C3">A1P2B!$I$20</definedName>
    <definedName name="A1L229C4">A1P2B!$K$20</definedName>
    <definedName name="A1L229C5">A1P2B!$M$20</definedName>
    <definedName name="A1L229C6">A1P2B!$O$20</definedName>
    <definedName name="A1L229C7">A1P2B!$Q$20</definedName>
    <definedName name="A1L229C8">A1P2B!$S$20</definedName>
    <definedName name="A1L229C9">A1P2B!$U$20</definedName>
    <definedName name="A1L230C1">A1P2B!$E$21</definedName>
    <definedName name="A1L230C10">A1P2B!$W$21</definedName>
    <definedName name="A1L230C11">A1P2B!$Y$21</definedName>
    <definedName name="A1L230C12">A1P2B!$AA$21</definedName>
    <definedName name="A1L230C13">A1P2B!$AC$21</definedName>
    <definedName name="A1L230C14">A1P2B!$AE$21</definedName>
    <definedName name="A1L230C15">A1P2B!$AG$21</definedName>
    <definedName name="A1L230C16">A1P2B!$AI$21</definedName>
    <definedName name="A1L230C17">A1P2B!$AK$21</definedName>
    <definedName name="A1L230C18">A1P2B!$AM$21</definedName>
    <definedName name="A1L230C19">A1P2B!$AO$21</definedName>
    <definedName name="A1L230C2">A1P2B!$G$21</definedName>
    <definedName name="A1L230C20">A1P2B!$AQ$21</definedName>
    <definedName name="A1L230C21">A1P2B!$AS$21</definedName>
    <definedName name="A1L230C22">A1P2B!$AU$21</definedName>
    <definedName name="A1L230C23">A1P2B!$AW$21</definedName>
    <definedName name="A1L230C24">A1P2B!$AY$21</definedName>
    <definedName name="A1L230C25">A1P2B!$BA$21</definedName>
    <definedName name="A1L230C26">A1P2B!$BC$21</definedName>
    <definedName name="A1L230C27">A1P2B!$BE$21</definedName>
    <definedName name="A1L230C3">A1P2B!$I$21</definedName>
    <definedName name="A1L230C4">A1P2B!$K$21</definedName>
    <definedName name="A1L230C5">A1P2B!$M$21</definedName>
    <definedName name="A1L230C6">A1P2B!$O$21</definedName>
    <definedName name="A1L230C7">A1P2B!$Q$21</definedName>
    <definedName name="A1L230C8">A1P2B!$S$21</definedName>
    <definedName name="A1L230C9">A1P2B!$U$21</definedName>
    <definedName name="A1L231C1">A1P2B!$E$22</definedName>
    <definedName name="A1L231C10">A1P2B!$W$22</definedName>
    <definedName name="A1L231C11">A1P2B!$Y$22</definedName>
    <definedName name="A1L231C12">A1P2B!$AA$22</definedName>
    <definedName name="A1L231C13">A1P2B!$AC$22</definedName>
    <definedName name="A1L231C14">A1P2B!$AE$22</definedName>
    <definedName name="A1L231C15">A1P2B!$AG$22</definedName>
    <definedName name="A1L231C16">A1P2B!$AI$22</definedName>
    <definedName name="A1L231C17">A1P2B!$AK$22</definedName>
    <definedName name="A1L231C18">A1P2B!$AM$22</definedName>
    <definedName name="A1L231C19">A1P2B!$AO$22</definedName>
    <definedName name="A1L231C2">A1P2B!$G$22</definedName>
    <definedName name="A1L231C20">A1P2B!$AQ$22</definedName>
    <definedName name="A1L231C21">A1P2B!$AS$22</definedName>
    <definedName name="A1L231C22">A1P2B!$AU$22</definedName>
    <definedName name="A1L231C23">A1P2B!$AW$22</definedName>
    <definedName name="A1L231C24">A1P2B!$AY$22</definedName>
    <definedName name="A1L231C25">A1P2B!$BA$22</definedName>
    <definedName name="A1L231C26">A1P2B!$BC$22</definedName>
    <definedName name="A1L231C27">A1P2B!$BE$22</definedName>
    <definedName name="A1L231C3">A1P2B!$I$22</definedName>
    <definedName name="A1L231C4">A1P2B!$K$22</definedName>
    <definedName name="A1L231C5">A1P2B!$M$22</definedName>
    <definedName name="A1L231C6">A1P2B!$O$22</definedName>
    <definedName name="A1L231C7">A1P2B!$Q$22</definedName>
    <definedName name="A1L231C8">A1P2B!$S$22</definedName>
    <definedName name="A1L231C9">A1P2B!$U$22</definedName>
    <definedName name="A1L232C1">A1P2B!$E$23</definedName>
    <definedName name="A1L232C10">A1P2B!$W$23</definedName>
    <definedName name="A1L232C11">A1P2B!$Y$23</definedName>
    <definedName name="A1L232C12">A1P2B!$AA$23</definedName>
    <definedName name="A1L232C13">A1P2B!$AC$23</definedName>
    <definedName name="A1L232C14">A1P2B!$AE$23</definedName>
    <definedName name="A1L232C15">A1P2B!$AG$23</definedName>
    <definedName name="A1L232C16">A1P2B!$AI$23</definedName>
    <definedName name="A1L232C17">A1P2B!$AK$23</definedName>
    <definedName name="A1L232C18">A1P2B!$AM$23</definedName>
    <definedName name="A1L232C19">A1P2B!$AO$23</definedName>
    <definedName name="A1L232C2">A1P2B!$G$23</definedName>
    <definedName name="A1L232C20">A1P2B!$AQ$23</definedName>
    <definedName name="A1L232C21">A1P2B!$AS$23</definedName>
    <definedName name="A1L232C22">A1P2B!$AU$23</definedName>
    <definedName name="A1L232C23">A1P2B!$AW$23</definedName>
    <definedName name="A1L232C24">A1P2B!$AY$23</definedName>
    <definedName name="A1L232C25">A1P2B!$BA$23</definedName>
    <definedName name="A1L232C26">A1P2B!$BC$23</definedName>
    <definedName name="A1L232C27">A1P2B!$BE$23</definedName>
    <definedName name="A1L232C3">A1P2B!$I$23</definedName>
    <definedName name="A1L232C4">A1P2B!$K$23</definedName>
    <definedName name="A1L232C5">A1P2B!$M$23</definedName>
    <definedName name="A1L232C6">A1P2B!$O$23</definedName>
    <definedName name="A1L232C7">A1P2B!$Q$23</definedName>
    <definedName name="A1L232C8">A1P2B!$S$23</definedName>
    <definedName name="A1L232C9">A1P2B!$U$23</definedName>
    <definedName name="A1L233C1">A1P2B!$E$24</definedName>
    <definedName name="A1L233C10">A1P2B!$W$24</definedName>
    <definedName name="A1L233C11">A1P2B!$Y$24</definedName>
    <definedName name="A1L233C12">A1P2B!$AA$24</definedName>
    <definedName name="A1L233C13">A1P2B!$AC$24</definedName>
    <definedName name="A1L233C14">A1P2B!$AE$24</definedName>
    <definedName name="A1L233C15">A1P2B!$AG$24</definedName>
    <definedName name="A1L233C16">A1P2B!$AI$24</definedName>
    <definedName name="A1L233C17">A1P2B!$AK$24</definedName>
    <definedName name="A1L233C18">A1P2B!$AM$24</definedName>
    <definedName name="A1L233C19">A1P2B!$AO$24</definedName>
    <definedName name="A1L233C2">A1P2B!$G$24</definedName>
    <definedName name="A1L233C20">A1P2B!$AQ$24</definedName>
    <definedName name="A1L233C21">A1P2B!$AS$24</definedName>
    <definedName name="A1L233C22">A1P2B!$AU$24</definedName>
    <definedName name="A1L233C23">A1P2B!$AW$24</definedName>
    <definedName name="A1L233C24">A1P2B!$AY$24</definedName>
    <definedName name="A1L233C25">A1P2B!$BA$24</definedName>
    <definedName name="A1L233C26">A1P2B!$BC$24</definedName>
    <definedName name="A1L233C27">A1P2B!$BE$24</definedName>
    <definedName name="A1L233C3">A1P2B!$I$24</definedName>
    <definedName name="A1L233C4">A1P2B!$K$24</definedName>
    <definedName name="A1L233C5">A1P2B!$M$24</definedName>
    <definedName name="A1L233C6">A1P2B!$O$24</definedName>
    <definedName name="A1L233C7">A1P2B!$Q$24</definedName>
    <definedName name="A1L233C8">A1P2B!$S$24</definedName>
    <definedName name="A1L233C9">A1P2B!$U$24</definedName>
    <definedName name="A1L234C1">A1P2B!$E$25</definedName>
    <definedName name="A1L234C10">A1P2B!$W$25</definedName>
    <definedName name="A1L234C11">A1P2B!$Y$25</definedName>
    <definedName name="A1L234C12">A1P2B!$AA$25</definedName>
    <definedName name="A1L234C13">A1P2B!$AC$25</definedName>
    <definedName name="A1L234C14">A1P2B!$AE$25</definedName>
    <definedName name="A1L234C15">A1P2B!$AG$25</definedName>
    <definedName name="A1L234C16">A1P2B!$AI$25</definedName>
    <definedName name="A1L234C17">A1P2B!$AK$25</definedName>
    <definedName name="A1L234C18">A1P2B!$AM$25</definedName>
    <definedName name="A1L234C19">A1P2B!$AO$25</definedName>
    <definedName name="A1L234C2">A1P2B!$G$25</definedName>
    <definedName name="A1L234C20">A1P2B!$AQ$25</definedName>
    <definedName name="A1L234C21">A1P2B!$AS$25</definedName>
    <definedName name="A1L234C22">A1P2B!$AU$25</definedName>
    <definedName name="A1L234C23">A1P2B!$AW$25</definedName>
    <definedName name="A1L234C24">A1P2B!$AY$25</definedName>
    <definedName name="A1L234C25">A1P2B!$BA$25</definedName>
    <definedName name="A1L234C26">A1P2B!$BC$25</definedName>
    <definedName name="A1L234C27">A1P2B!$BE$25</definedName>
    <definedName name="A1L234C3">A1P2B!$I$25</definedName>
    <definedName name="A1L234C4">A1P2B!$K$25</definedName>
    <definedName name="A1L234C5">A1P2B!$M$25</definedName>
    <definedName name="A1L234C6">A1P2B!$O$25</definedName>
    <definedName name="A1L234C7">A1P2B!$Q$25</definedName>
    <definedName name="A1L234C8">A1P2B!$S$25</definedName>
    <definedName name="A1L234C9">A1P2B!$U$25</definedName>
    <definedName name="A1L235C1">A1P2B!$E$26</definedName>
    <definedName name="A1L235C10">A1P2B!$W$26</definedName>
    <definedName name="A1L235C11">A1P2B!$Y$26</definedName>
    <definedName name="A1L235C12">A1P2B!$AA$26</definedName>
    <definedName name="A1L235C13">A1P2B!$AC$26</definedName>
    <definedName name="A1L235C14">A1P2B!$AE$26</definedName>
    <definedName name="A1L235C15">A1P2B!$AG$26</definedName>
    <definedName name="A1L235C16">A1P2B!$AI$26</definedName>
    <definedName name="A1L235C17">A1P2B!$AK$26</definedName>
    <definedName name="A1L235C18">A1P2B!$AM$26</definedName>
    <definedName name="A1L235C19">A1P2B!$AO$26</definedName>
    <definedName name="A1L235C2">A1P2B!$G$26</definedName>
    <definedName name="A1L235C20">A1P2B!$AQ$26</definedName>
    <definedName name="A1L235C21">A1P2B!$AS$26</definedName>
    <definedName name="A1L235C22">A1P2B!$AU$26</definedName>
    <definedName name="A1L235C23">A1P2B!$AW$26</definedName>
    <definedName name="A1L235C24">A1P2B!$AY$26</definedName>
    <definedName name="A1L235C25">A1P2B!$BA$26</definedName>
    <definedName name="A1L235C26">A1P2B!$BC$26</definedName>
    <definedName name="A1L235C27">A1P2B!$BE$26</definedName>
    <definedName name="A1L235C3">A1P2B!$I$26</definedName>
    <definedName name="A1L235C4">A1P2B!$K$26</definedName>
    <definedName name="A1L235C5">A1P2B!$M$26</definedName>
    <definedName name="A1L235C6">A1P2B!$O$26</definedName>
    <definedName name="A1L235C7">A1P2B!$Q$26</definedName>
    <definedName name="A1L235C8">A1P2B!$S$26</definedName>
    <definedName name="A1L235C9">A1P2B!$U$26</definedName>
    <definedName name="A1L236C1">A1P2C!$E$8</definedName>
    <definedName name="A1L236C10">A1P2C!$W$8</definedName>
    <definedName name="A1L236C11">A1P2C!$Y$8</definedName>
    <definedName name="A1L236C12">A1P2C!$AA$8</definedName>
    <definedName name="A1L236C13">A1P2C!$AC$8</definedName>
    <definedName name="A1L236C14">A1P2C!$AE$8</definedName>
    <definedName name="A1L236C15">A1P2C!$AG$8</definedName>
    <definedName name="A1L236C16">A1P2C!$AI$8</definedName>
    <definedName name="A1L236C17">A1P2C!$AK$8</definedName>
    <definedName name="A1L236C18">A1P2C!$AM$8</definedName>
    <definedName name="A1L236C19">A1P2C!$AO$8</definedName>
    <definedName name="A1L236C2">A1P2C!$G$8</definedName>
    <definedName name="A1L236C20">A1P2C!$AQ$8</definedName>
    <definedName name="A1L236C21">A1P2C!$AS$8</definedName>
    <definedName name="A1L236C22">A1P2C!$AU$8</definedName>
    <definedName name="A1L236C23">A1P2C!$AW$8</definedName>
    <definedName name="A1L236C24">A1P2C!$AY$8</definedName>
    <definedName name="A1L236C25">A1P2C!$BA$8</definedName>
    <definedName name="A1L236C26">A1P2C!$BC$8</definedName>
    <definedName name="A1L236C27">A1P2C!$BE$8</definedName>
    <definedName name="A1L236C3">A1P2C!$I$8</definedName>
    <definedName name="A1L236C4">A1P2C!$K$8</definedName>
    <definedName name="A1L236C5">A1P2C!$M$8</definedName>
    <definedName name="A1L236C6">A1P2C!$O$8</definedName>
    <definedName name="A1L236C7">A1P2C!$Q$8</definedName>
    <definedName name="A1L236C8">A1P2C!$S$8</definedName>
    <definedName name="A1L236C9">A1P2C!$U$8</definedName>
    <definedName name="A1L237C1">A1P2C!$E$9</definedName>
    <definedName name="A1L237C10">A1P2C!$W$9</definedName>
    <definedName name="A1L237C11">A1P2C!$Y$9</definedName>
    <definedName name="A1L237C12">A1P2C!$AA$9</definedName>
    <definedName name="A1L237C13">A1P2C!$AC$9</definedName>
    <definedName name="A1L237C14">A1P2C!$AE$9</definedName>
    <definedName name="A1L237C15">A1P2C!$AG$9</definedName>
    <definedName name="A1L237C16">A1P2C!$AI$9</definedName>
    <definedName name="A1L237C17">A1P2C!$AK$9</definedName>
    <definedName name="A1L237C18">A1P2C!$AM$9</definedName>
    <definedName name="A1L237C19">A1P2C!$AO$9</definedName>
    <definedName name="A1L237C2">A1P2C!$G$9</definedName>
    <definedName name="A1L237C20">A1P2C!$AQ$9</definedName>
    <definedName name="A1L237C21">A1P2C!$AS$9</definedName>
    <definedName name="A1L237C22">A1P2C!$AU$9</definedName>
    <definedName name="A1L237C23">A1P2C!$AW$9</definedName>
    <definedName name="A1L237C24">A1P2C!$AY$9</definedName>
    <definedName name="A1L237C25">A1P2C!$BA$9</definedName>
    <definedName name="A1L237C26">A1P2C!$BC$9</definedName>
    <definedName name="A1L237C27">A1P2C!$BE$9</definedName>
    <definedName name="A1L237C3">A1P2C!$I$9</definedName>
    <definedName name="A1L237C4">A1P2C!$K$9</definedName>
    <definedName name="A1L237C5">A1P2C!$M$9</definedName>
    <definedName name="A1L237C6">A1P2C!$O$9</definedName>
    <definedName name="A1L237C7">A1P2C!$Q$9</definedName>
    <definedName name="A1L237C8">A1P2C!$S$9</definedName>
    <definedName name="A1L237C9">A1P2C!$U$9</definedName>
    <definedName name="A1L238C1">A1P2C!$E$10</definedName>
    <definedName name="A1L238C10">A1P2C!$W$10</definedName>
    <definedName name="A1L238C11">A1P2C!$Y$10</definedName>
    <definedName name="A1L238C12">A1P2C!$AA$10</definedName>
    <definedName name="A1L238C13">A1P2C!$AC$10</definedName>
    <definedName name="A1L238C14">A1P2C!$AE$10</definedName>
    <definedName name="A1L238C15">A1P2C!$AG$10</definedName>
    <definedName name="A1L238C16">A1P2C!$AI$10</definedName>
    <definedName name="A1L238C17">A1P2C!$AK$10</definedName>
    <definedName name="A1L238C18">A1P2C!$AM$10</definedName>
    <definedName name="A1L238C19">A1P2C!$AO$10</definedName>
    <definedName name="A1L238C2">A1P2C!$G$10</definedName>
    <definedName name="A1L238C20">A1P2C!$AQ$10</definedName>
    <definedName name="A1L238C21">A1P2C!$AS$10</definedName>
    <definedName name="A1L238C22">A1P2C!$AU$10</definedName>
    <definedName name="A1L238C23">A1P2C!$AW$10</definedName>
    <definedName name="A1L238C24">A1P2C!$AY$10</definedName>
    <definedName name="A1L238C25">A1P2C!$BA$10</definedName>
    <definedName name="A1L238C26">A1P2C!$BC$10</definedName>
    <definedName name="A1L238C27">A1P2C!$BE$10</definedName>
    <definedName name="A1L238C3">A1P2C!$I$10</definedName>
    <definedName name="A1L238C4">A1P2C!$K$10</definedName>
    <definedName name="A1L238C5">A1P2C!$M$10</definedName>
    <definedName name="A1L238C6">A1P2C!$O$10</definedName>
    <definedName name="A1L238C7">A1P2C!$Q$10</definedName>
    <definedName name="A1L238C8">A1P2C!$S$10</definedName>
    <definedName name="A1L238C9">A1P2C!$U$10</definedName>
    <definedName name="A1L239C1">A1P2C!$E$11</definedName>
    <definedName name="A1L239C10">A1P2C!$W$11</definedName>
    <definedName name="A1L239C11">A1P2C!$Y$11</definedName>
    <definedName name="A1L239C12">A1P2C!$AA$11</definedName>
    <definedName name="A1L239C13">A1P2C!$AC$11</definedName>
    <definedName name="A1L239C14">A1P2C!$AE$11</definedName>
    <definedName name="A1L239C15">A1P2C!$AG$11</definedName>
    <definedName name="A1L239C16">A1P2C!$AI$11</definedName>
    <definedName name="A1L239C17">A1P2C!$AK$11</definedName>
    <definedName name="A1L239C18">A1P2C!$AM$11</definedName>
    <definedName name="A1L239C19">A1P2C!$AO$11</definedName>
    <definedName name="A1L239C2">A1P2C!$G$11</definedName>
    <definedName name="A1L239C20">A1P2C!$AQ$11</definedName>
    <definedName name="A1L239C21">A1P2C!$AS$11</definedName>
    <definedName name="A1L239C22">A1P2C!$AU$11</definedName>
    <definedName name="A1L239C23">A1P2C!$AW$11</definedName>
    <definedName name="A1L239C24">A1P2C!$AY$11</definedName>
    <definedName name="A1L239C25">A1P2C!$BA$11</definedName>
    <definedName name="A1L239C26">A1P2C!$BC$11</definedName>
    <definedName name="A1L239C27">A1P2C!$BE$11</definedName>
    <definedName name="A1L239C3">A1P2C!$I$11</definedName>
    <definedName name="A1L239C4">A1P2C!$K$11</definedName>
    <definedName name="A1L239C5">A1P2C!$M$11</definedName>
    <definedName name="A1L239C6">A1P2C!$O$11</definedName>
    <definedName name="A1L239C7">A1P2C!$Q$11</definedName>
    <definedName name="A1L239C8">A1P2C!$S$11</definedName>
    <definedName name="A1L239C9">A1P2C!$U$11</definedName>
    <definedName name="A1L240C1">A1P2C!$E$12</definedName>
    <definedName name="A1L240C10">A1P2C!$W$12</definedName>
    <definedName name="A1L240C11">A1P2C!$Y$12</definedName>
    <definedName name="A1L240C12">A1P2C!$AA$12</definedName>
    <definedName name="A1L240C13">A1P2C!$AC$12</definedName>
    <definedName name="A1L240C14">A1P2C!$AE$12</definedName>
    <definedName name="A1L240C15">A1P2C!$AG$12</definedName>
    <definedName name="A1L240C16">A1P2C!$AI$12</definedName>
    <definedName name="A1L240C17">A1P2C!$AK$12</definedName>
    <definedName name="A1L240C18">A1P2C!$AM$12</definedName>
    <definedName name="A1L240C19">A1P2C!$AO$12</definedName>
    <definedName name="A1L240C2">A1P2C!$G$12</definedName>
    <definedName name="A1L240C20">A1P2C!$AQ$12</definedName>
    <definedName name="A1L240C21">A1P2C!$AS$12</definedName>
    <definedName name="A1L240C22">A1P2C!$AU$12</definedName>
    <definedName name="A1L240C23">A1P2C!$AW$12</definedName>
    <definedName name="A1L240C24">A1P2C!$AY$12</definedName>
    <definedName name="A1L240C25">A1P2C!$BA$12</definedName>
    <definedName name="A1L240C26">A1P2C!$BC$12</definedName>
    <definedName name="A1L240C27">A1P2C!$BE$12</definedName>
    <definedName name="A1L240C3">A1P2C!$I$12</definedName>
    <definedName name="A1L240C4">A1P2C!$K$12</definedName>
    <definedName name="A1L240C5">A1P2C!$M$12</definedName>
    <definedName name="A1L240C6">A1P2C!$O$12</definedName>
    <definedName name="A1L240C7">A1P2C!$Q$12</definedName>
    <definedName name="A1L240C8">A1P2C!$S$12</definedName>
    <definedName name="A1L240C9">A1P2C!$U$12</definedName>
    <definedName name="A1L241C1">A1P2C!$E$13</definedName>
    <definedName name="A1L241C10">A1P2C!$W$13</definedName>
    <definedName name="A1L241C11">A1P2C!$Y$13</definedName>
    <definedName name="A1L241C12">A1P2C!$AA$13</definedName>
    <definedName name="A1L241C13">A1P2C!$AC$13</definedName>
    <definedName name="A1L241C14">A1P2C!$AE$13</definedName>
    <definedName name="A1L241C15">A1P2C!$AG$13</definedName>
    <definedName name="A1L241C16">A1P2C!$AI$13</definedName>
    <definedName name="A1L241C17">A1P2C!$AK$13</definedName>
    <definedName name="A1L241C18">A1P2C!$AM$13</definedName>
    <definedName name="A1L241C19">A1P2C!$AO$13</definedName>
    <definedName name="A1L241C2">A1P2C!$G$13</definedName>
    <definedName name="A1L241C20">A1P2C!$AQ$13</definedName>
    <definedName name="A1L241C21">A1P2C!$AS$13</definedName>
    <definedName name="A1L241C22">A1P2C!$AU$13</definedName>
    <definedName name="A1L241C23">A1P2C!$AW$13</definedName>
    <definedName name="A1L241C24">A1P2C!$AY$13</definedName>
    <definedName name="A1L241C25">A1P2C!$BA$13</definedName>
    <definedName name="A1L241C26">A1P2C!$BC$13</definedName>
    <definedName name="A1L241C27">A1P2C!$BE$13</definedName>
    <definedName name="A1L241C3">A1P2C!$I$13</definedName>
    <definedName name="A1L241C4">A1P2C!$K$13</definedName>
    <definedName name="A1L241C5">A1P2C!$M$13</definedName>
    <definedName name="A1L241C6">A1P2C!$O$13</definedName>
    <definedName name="A1L241C7">A1P2C!$Q$13</definedName>
    <definedName name="A1L241C8">A1P2C!$S$13</definedName>
    <definedName name="A1L241C9">A1P2C!$U$13</definedName>
    <definedName name="A1L242C1">A1P2C!$E$14</definedName>
    <definedName name="A1L242C10">A1P2C!$W$14</definedName>
    <definedName name="A1L242C11">A1P2C!$Y$14</definedName>
    <definedName name="A1L242C12">A1P2C!$AA$14</definedName>
    <definedName name="A1L242C13">A1P2C!$AC$14</definedName>
    <definedName name="A1L242C14">A1P2C!$AE$14</definedName>
    <definedName name="A1L242C15">A1P2C!$AG$14</definedName>
    <definedName name="A1L242C16">A1P2C!$AI$14</definedName>
    <definedName name="A1L242C17">A1P2C!$AK$14</definedName>
    <definedName name="A1L242C18">A1P2C!$AM$14</definedName>
    <definedName name="A1L242C19">A1P2C!$AO$14</definedName>
    <definedName name="A1L242C2">A1P2C!$G$14</definedName>
    <definedName name="A1L242C20">A1P2C!$AQ$14</definedName>
    <definedName name="A1L242C21">A1P2C!$AS$14</definedName>
    <definedName name="A1L242C22">A1P2C!$AU$14</definedName>
    <definedName name="A1L242C23">A1P2C!$AW$14</definedName>
    <definedName name="A1L242C24">A1P2C!$AY$14</definedName>
    <definedName name="A1L242C25">A1P2C!$BA$14</definedName>
    <definedName name="A1L242C26">A1P2C!$BC$14</definedName>
    <definedName name="A1L242C27">A1P2C!$BE$14</definedName>
    <definedName name="A1L242C3">A1P2C!$I$14</definedName>
    <definedName name="A1L242C4">A1P2C!$K$14</definedName>
    <definedName name="A1L242C5">A1P2C!$M$14</definedName>
    <definedName name="A1L242C6">A1P2C!$O$14</definedName>
    <definedName name="A1L242C7">A1P2C!$Q$14</definedName>
    <definedName name="A1L242C8">A1P2C!$S$14</definedName>
    <definedName name="A1L242C9">A1P2C!$U$14</definedName>
    <definedName name="A1L243C1">A1P2C!$E$15</definedName>
    <definedName name="A1L243C10">A1P2C!$W$15</definedName>
    <definedName name="A1L243C11">A1P2C!$Y$15</definedName>
    <definedName name="A1L243C12">A1P2C!$AA$15</definedName>
    <definedName name="A1L243C13">A1P2C!$AC$15</definedName>
    <definedName name="A1L243C14">A1P2C!$AE$15</definedName>
    <definedName name="A1L243C15">A1P2C!$AG$15</definedName>
    <definedName name="A1L243C16">A1P2C!$AI$15</definedName>
    <definedName name="A1L243C17">A1P2C!$AK$15</definedName>
    <definedName name="A1L243C18">A1P2C!$AM$15</definedName>
    <definedName name="A1L243C19">A1P2C!$AO$15</definedName>
    <definedName name="A1L243C2">A1P2C!$G$15</definedName>
    <definedName name="A1L243C20">A1P2C!$AQ$15</definedName>
    <definedName name="A1L243C21">A1P2C!$AS$15</definedName>
    <definedName name="A1L243C22">A1P2C!$AU$15</definedName>
    <definedName name="A1L243C23">A1P2C!$AW$15</definedName>
    <definedName name="A1L243C24">A1P2C!$AY$15</definedName>
    <definedName name="A1L243C25">A1P2C!$BA$15</definedName>
    <definedName name="A1L243C26">A1P2C!$BC$15</definedName>
    <definedName name="A1L243C27">A1P2C!$BE$15</definedName>
    <definedName name="A1L243C3">A1P2C!$I$15</definedName>
    <definedName name="A1L243C4">A1P2C!$K$15</definedName>
    <definedName name="A1L243C5">A1P2C!$M$15</definedName>
    <definedName name="A1L243C6">A1P2C!$O$15</definedName>
    <definedName name="A1L243C7">A1P2C!$Q$15</definedName>
    <definedName name="A1L243C8">A1P2C!$S$15</definedName>
    <definedName name="A1L243C9">A1P2C!$U$15</definedName>
    <definedName name="A1L244C1">A1P2C!$E$16</definedName>
    <definedName name="A1L244C10">A1P2C!$W$16</definedName>
    <definedName name="A1L244C11">A1P2C!$Y$16</definedName>
    <definedName name="A1L244C12">A1P2C!$AA$16</definedName>
    <definedName name="A1L244C13">A1P2C!$AC$16</definedName>
    <definedName name="A1L244C14">A1P2C!$AE$16</definedName>
    <definedName name="A1L244C15">A1P2C!$AG$16</definedName>
    <definedName name="A1L244C16">A1P2C!$AI$16</definedName>
    <definedName name="A1L244C17">A1P2C!$AK$16</definedName>
    <definedName name="A1L244C18">A1P2C!$AM$16</definedName>
    <definedName name="A1L244C19">A1P2C!$AO$16</definedName>
    <definedName name="A1L244C2">A1P2C!$G$16</definedName>
    <definedName name="A1L244C20">A1P2C!$AQ$16</definedName>
    <definedName name="A1L244C21">A1P2C!$AS$16</definedName>
    <definedName name="A1L244C22">A1P2C!$AU$16</definedName>
    <definedName name="A1L244C23">A1P2C!$AW$16</definedName>
    <definedName name="A1L244C24">A1P2C!$AY$16</definedName>
    <definedName name="A1L244C25">A1P2C!$BA$16</definedName>
    <definedName name="A1L244C26">A1P2C!$BC$16</definedName>
    <definedName name="A1L244C27">A1P2C!$BE$16</definedName>
    <definedName name="A1L244C3">A1P2C!$I$16</definedName>
    <definedName name="A1L244C4">A1P2C!$K$16</definedName>
    <definedName name="A1L244C5">A1P2C!$M$16</definedName>
    <definedName name="A1L244C6">A1P2C!$O$16</definedName>
    <definedName name="A1L244C7">A1P2C!$Q$16</definedName>
    <definedName name="A1L244C8">A1P2C!$S$16</definedName>
    <definedName name="A1L244C9">A1P2C!$U$16</definedName>
    <definedName name="A1L245C1">A1P2C!$E$17</definedName>
    <definedName name="A1L245C10">A1P2C!$W$17</definedName>
    <definedName name="A1L245C11">A1P2C!$Y$17</definedName>
    <definedName name="A1L245C12">A1P2C!$AA$17</definedName>
    <definedName name="A1L245C13">A1P2C!$AC$17</definedName>
    <definedName name="A1L245C14">A1P2C!$AE$17</definedName>
    <definedName name="A1L245C15">A1P2C!$AG$17</definedName>
    <definedName name="A1L245C16">A1P2C!$AI$17</definedName>
    <definedName name="A1L245C17">A1P2C!$AK$17</definedName>
    <definedName name="A1L245C18">A1P2C!$AM$17</definedName>
    <definedName name="A1L245C19">A1P2C!$AO$17</definedName>
    <definedName name="A1L245C2">A1P2C!$G$17</definedName>
    <definedName name="A1L245C20">A1P2C!$AQ$17</definedName>
    <definedName name="A1L245C21">A1P2C!$AS$17</definedName>
    <definedName name="A1L245C22">A1P2C!$AU$17</definedName>
    <definedName name="A1L245C23">A1P2C!$AW$17</definedName>
    <definedName name="A1L245C24">A1P2C!$AY$17</definedName>
    <definedName name="A1L245C25">A1P2C!$BA$17</definedName>
    <definedName name="A1L245C26">A1P2C!$BC$17</definedName>
    <definedName name="A1L245C27">A1P2C!$BE$17</definedName>
    <definedName name="A1L245C3">A1P2C!$I$17</definedName>
    <definedName name="A1L245C4">A1P2C!$K$17</definedName>
    <definedName name="A1L245C5">A1P2C!$M$17</definedName>
    <definedName name="A1L245C6">A1P2C!$O$17</definedName>
    <definedName name="A1L245C7">A1P2C!$Q$17</definedName>
    <definedName name="A1L245C8">A1P2C!$S$17</definedName>
    <definedName name="A1L245C9">A1P2C!$U$17</definedName>
    <definedName name="A1L246C1">A1P2C!$E$18</definedName>
    <definedName name="A1L246C10">A1P2C!$W$18</definedName>
    <definedName name="A1L246C11">A1P2C!$Y$18</definedName>
    <definedName name="A1L246C12">A1P2C!$AA$18</definedName>
    <definedName name="A1L246C13">A1P2C!$AC$18</definedName>
    <definedName name="A1L246C14">A1P2C!$AE$18</definedName>
    <definedName name="A1L246C15">A1P2C!$AG$18</definedName>
    <definedName name="A1L246C16">A1P2C!$AI$18</definedName>
    <definedName name="A1L246C17">A1P2C!$AK$18</definedName>
    <definedName name="A1L246C18">A1P2C!$AM$18</definedName>
    <definedName name="A1L246C19">A1P2C!$AO$18</definedName>
    <definedName name="A1L246C2">A1P2C!$G$18</definedName>
    <definedName name="A1L246C20">A1P2C!$AQ$18</definedName>
    <definedName name="A1L246C21">A1P2C!$AS$18</definedName>
    <definedName name="A1L246C22">A1P2C!$AU$18</definedName>
    <definedName name="A1L246C23">A1P2C!$AW$18</definedName>
    <definedName name="A1L246C24">A1P2C!$AY$18</definedName>
    <definedName name="A1L246C25">A1P2C!$BA$18</definedName>
    <definedName name="A1L246C26">A1P2C!$BC$18</definedName>
    <definedName name="A1L246C27">A1P2C!$BE$18</definedName>
    <definedName name="A1L246C3">A1P2C!$I$18</definedName>
    <definedName name="A1L246C4">A1P2C!$K$18</definedName>
    <definedName name="A1L246C5">A1P2C!$M$18</definedName>
    <definedName name="A1L246C6">A1P2C!$O$18</definedName>
    <definedName name="A1L246C7">A1P2C!$Q$18</definedName>
    <definedName name="A1L246C8">A1P2C!$S$18</definedName>
    <definedName name="A1L246C9">A1P2C!$U$18</definedName>
    <definedName name="A1L247C1">A1P2C!$E$19</definedName>
    <definedName name="A1L247C10">A1P2C!$W$19</definedName>
    <definedName name="A1L247C11">A1P2C!$Y$19</definedName>
    <definedName name="A1L247C12">A1P2C!$AA$19</definedName>
    <definedName name="A1L247C13">A1P2C!$AC$19</definedName>
    <definedName name="A1L247C14">A1P2C!$AE$19</definedName>
    <definedName name="A1L247C15">A1P2C!$AG$19</definedName>
    <definedName name="A1L247C16">A1P2C!$AI$19</definedName>
    <definedName name="A1L247C17">A1P2C!$AK$19</definedName>
    <definedName name="A1L247C18">A1P2C!$AM$19</definedName>
    <definedName name="A1L247C19">A1P2C!$AO$19</definedName>
    <definedName name="A1L247C2">A1P2C!$G$19</definedName>
    <definedName name="A1L247C20">A1P2C!$AQ$19</definedName>
    <definedName name="A1L247C21">A1P2C!$AS$19</definedName>
    <definedName name="A1L247C22">A1P2C!$AU$19</definedName>
    <definedName name="A1L247C23">A1P2C!$AW$19</definedName>
    <definedName name="A1L247C24">A1P2C!$AY$19</definedName>
    <definedName name="A1L247C25">A1P2C!$BA$19</definedName>
    <definedName name="A1L247C26">A1P2C!$BC$19</definedName>
    <definedName name="A1L247C27">A1P2C!$BE$19</definedName>
    <definedName name="A1L247C3">A1P2C!$I$19</definedName>
    <definedName name="A1L247C4">A1P2C!$K$19</definedName>
    <definedName name="A1L247C5">A1P2C!$M$19</definedName>
    <definedName name="A1L247C6">A1P2C!$O$19</definedName>
    <definedName name="A1L247C7">A1P2C!$Q$19</definedName>
    <definedName name="A1L247C8">A1P2C!$S$19</definedName>
    <definedName name="A1L247C9">A1P2C!$U$19</definedName>
    <definedName name="A1L248C1">A1P2C!$E$20</definedName>
    <definedName name="A1L248C10">A1P2C!$W$20</definedName>
    <definedName name="A1L248C11">A1P2C!$Y$20</definedName>
    <definedName name="A1L248C12">A1P2C!$AA$20</definedName>
    <definedName name="A1L248C13">A1P2C!$AC$20</definedName>
    <definedName name="A1L248C14">A1P2C!$AE$20</definedName>
    <definedName name="A1L248C15">A1P2C!$AG$20</definedName>
    <definedName name="A1L248C16">A1P2C!$AI$20</definedName>
    <definedName name="A1L248C17">A1P2C!$AK$20</definedName>
    <definedName name="A1L248C18">A1P2C!$AM$20</definedName>
    <definedName name="A1L248C19">A1P2C!$AO$20</definedName>
    <definedName name="A1L248C2">A1P2C!$G$20</definedName>
    <definedName name="A1L248C20">A1P2C!$AQ$20</definedName>
    <definedName name="A1L248C21">A1P2C!$AS$20</definedName>
    <definedName name="A1L248C22">A1P2C!$AU$20</definedName>
    <definedName name="A1L248C23">A1P2C!$AW$20</definedName>
    <definedName name="A1L248C24">A1P2C!$AY$20</definedName>
    <definedName name="A1L248C25">A1P2C!$BA$20</definedName>
    <definedName name="A1L248C26">A1P2C!$BC$20</definedName>
    <definedName name="A1L248C27">A1P2C!$BE$20</definedName>
    <definedName name="A1L248C3">A1P2C!$I$20</definedName>
    <definedName name="A1L248C4">A1P2C!$K$20</definedName>
    <definedName name="A1L248C5">A1P2C!$M$20</definedName>
    <definedName name="A1L248C6">A1P2C!$O$20</definedName>
    <definedName name="A1L248C7">A1P2C!$Q$20</definedName>
    <definedName name="A1L248C8">A1P2C!$S$20</definedName>
    <definedName name="A1L248C9">A1P2C!$U$20</definedName>
    <definedName name="A1L249C1">A1P2C!$E$21</definedName>
    <definedName name="A1L249C10">A1P2C!$W$21</definedName>
    <definedName name="A1L249C11">A1P2C!$Y$21</definedName>
    <definedName name="A1L249C12">A1P2C!$AA$21</definedName>
    <definedName name="A1L249C13">A1P2C!$AC$21</definedName>
    <definedName name="A1L249C14">A1P2C!$AE$21</definedName>
    <definedName name="A1L249C15">A1P2C!$AG$21</definedName>
    <definedName name="A1L249C16">A1P2C!$AI$21</definedName>
    <definedName name="A1L249C17">A1P2C!$AK$21</definedName>
    <definedName name="A1L249C18">A1P2C!$AM$21</definedName>
    <definedName name="A1L249C19">A1P2C!$AO$21</definedName>
    <definedName name="A1L249C2">A1P2C!$G$21</definedName>
    <definedName name="A1L249C20">A1P2C!$AQ$21</definedName>
    <definedName name="A1L249C21">A1P2C!$AS$21</definedName>
    <definedName name="A1L249C22">A1P2C!$AU$21</definedName>
    <definedName name="A1L249C23">A1P2C!$AW$21</definedName>
    <definedName name="A1L249C24">A1P2C!$AY$21</definedName>
    <definedName name="A1L249C25">A1P2C!$BA$21</definedName>
    <definedName name="A1L249C26">A1P2C!$BC$21</definedName>
    <definedName name="A1L249C27">A1P2C!$BE$21</definedName>
    <definedName name="A1L249C3">A1P2C!$I$21</definedName>
    <definedName name="A1L249C4">A1P2C!$K$21</definedName>
    <definedName name="A1L249C5">A1P2C!$M$21</definedName>
    <definedName name="A1L249C6">A1P2C!$O$21</definedName>
    <definedName name="A1L249C7">A1P2C!$Q$21</definedName>
    <definedName name="A1L249C8">A1P2C!$S$21</definedName>
    <definedName name="A1L249C9">A1P2C!$U$21</definedName>
    <definedName name="A1L250C1">A1P2C!$E$22</definedName>
    <definedName name="A1L250C10">A1P2C!$W$22</definedName>
    <definedName name="A1L250C11">A1P2C!$Y$22</definedName>
    <definedName name="A1L250C12">A1P2C!$AA$22</definedName>
    <definedName name="A1L250C13">A1P2C!$AC$22</definedName>
    <definedName name="A1L250C14">A1P2C!$AE$22</definedName>
    <definedName name="A1L250C15">A1P2C!$AG$22</definedName>
    <definedName name="A1L250C16">A1P2C!$AI$22</definedName>
    <definedName name="A1L250C17">A1P2C!$AK$22</definedName>
    <definedName name="A1L250C18">A1P2C!$AM$22</definedName>
    <definedName name="A1L250C19">A1P2C!$AO$22</definedName>
    <definedName name="A1L250C2">A1P2C!$G$22</definedName>
    <definedName name="A1L250C20">A1P2C!$AQ$22</definedName>
    <definedName name="A1L250C21">A1P2C!$AS$22</definedName>
    <definedName name="A1L250C22">A1P2C!$AU$22</definedName>
    <definedName name="A1L250C23">A1P2C!$AW$22</definedName>
    <definedName name="A1L250C24">A1P2C!$AY$22</definedName>
    <definedName name="A1L250C25">A1P2C!$BA$22</definedName>
    <definedName name="A1L250C26">A1P2C!$BC$22</definedName>
    <definedName name="A1L250C27">A1P2C!$BE$22</definedName>
    <definedName name="A1L250C3">A1P2C!$I$22</definedName>
    <definedName name="A1L250C4">A1P2C!$K$22</definedName>
    <definedName name="A1L250C5">A1P2C!$M$22</definedName>
    <definedName name="A1L250C6">A1P2C!$O$22</definedName>
    <definedName name="A1L250C7">A1P2C!$Q$22</definedName>
    <definedName name="A1L250C8">A1P2C!$S$22</definedName>
    <definedName name="A1L250C9">A1P2C!$U$22</definedName>
    <definedName name="A1L251C1">A1P2C!$E$23</definedName>
    <definedName name="A1L251C10">A1P2C!$W$23</definedName>
    <definedName name="A1L251C11">A1P2C!$Y$23</definedName>
    <definedName name="A1L251C12">A1P2C!$AA$23</definedName>
    <definedName name="A1L251C13">A1P2C!$AC$23</definedName>
    <definedName name="A1L251C14">A1P2C!$AE$23</definedName>
    <definedName name="A1L251C15">A1P2C!$AG$23</definedName>
    <definedName name="A1L251C16">A1P2C!$AI$23</definedName>
    <definedName name="A1L251C17">A1P2C!$AK$23</definedName>
    <definedName name="A1L251C18">A1P2C!$AM$23</definedName>
    <definedName name="A1L251C19">A1P2C!$AO$23</definedName>
    <definedName name="A1L251C2">A1P2C!$G$23</definedName>
    <definedName name="A1L251C20">A1P2C!$AQ$23</definedName>
    <definedName name="A1L251C21">A1P2C!$AS$23</definedName>
    <definedName name="A1L251C22">A1P2C!$AU$23</definedName>
    <definedName name="A1L251C23">A1P2C!$AW$23</definedName>
    <definedName name="A1L251C24">A1P2C!$AY$23</definedName>
    <definedName name="A1L251C25">A1P2C!$BA$23</definedName>
    <definedName name="A1L251C26">A1P2C!$BC$23</definedName>
    <definedName name="A1L251C27">A1P2C!$BE$23</definedName>
    <definedName name="A1L251C3">A1P2C!$I$23</definedName>
    <definedName name="A1L251C4">A1P2C!$K$23</definedName>
    <definedName name="A1L251C5">A1P2C!$M$23</definedName>
    <definedName name="A1L251C6">A1P2C!$O$23</definedName>
    <definedName name="A1L251C7">A1P2C!$Q$23</definedName>
    <definedName name="A1L251C8">A1P2C!$S$23</definedName>
    <definedName name="A1L251C9">A1P2C!$U$23</definedName>
    <definedName name="A1L252C1">A1P2C!$E$24</definedName>
    <definedName name="A1L252C10">A1P2C!$W$24</definedName>
    <definedName name="A1L252C11">A1P2C!$Y$24</definedName>
    <definedName name="A1L252C12">A1P2C!$AA$24</definedName>
    <definedName name="A1L252C13">A1P2C!$AC$24</definedName>
    <definedName name="A1L252C14">A1P2C!$AE$24</definedName>
    <definedName name="A1L252C15">A1P2C!$AG$24</definedName>
    <definedName name="A1L252C16">A1P2C!$AI$24</definedName>
    <definedName name="A1L252C17">A1P2C!$AK$24</definedName>
    <definedName name="A1L252C18">A1P2C!$AM$24</definedName>
    <definedName name="A1L252C19">A1P2C!$AO$24</definedName>
    <definedName name="A1L252C2">A1P2C!$G$24</definedName>
    <definedName name="A1L252C20">A1P2C!$AQ$24</definedName>
    <definedName name="A1L252C21">A1P2C!$AS$24</definedName>
    <definedName name="A1L252C22">A1P2C!$AU$24</definedName>
    <definedName name="A1L252C23">A1P2C!$AW$24</definedName>
    <definedName name="A1L252C24">A1P2C!$AY$24</definedName>
    <definedName name="A1L252C25">A1P2C!$BA$24</definedName>
    <definedName name="A1L252C26">A1P2C!$BC$24</definedName>
    <definedName name="A1L252C27">A1P2C!$BE$24</definedName>
    <definedName name="A1L252C3">A1P2C!$I$24</definedName>
    <definedName name="A1L252C4">A1P2C!$K$24</definedName>
    <definedName name="A1L252C5">A1P2C!$M$24</definedName>
    <definedName name="A1L252C6">A1P2C!$O$24</definedName>
    <definedName name="A1L252C7">A1P2C!$Q$24</definedName>
    <definedName name="A1L252C8">A1P2C!$S$24</definedName>
    <definedName name="A1L252C9">A1P2C!$U$24</definedName>
    <definedName name="A1L253C1">A1P2C!$E$25</definedName>
    <definedName name="A1L253C10">A1P2C!$W$25</definedName>
    <definedName name="A1L253C11">A1P2C!$Y$25</definedName>
    <definedName name="A1L253C12">A1P2C!$AA$25</definedName>
    <definedName name="A1L253C13">A1P2C!$AC$25</definedName>
    <definedName name="A1L253C14">A1P2C!$AE$25</definedName>
    <definedName name="A1L253C15">A1P2C!$AG$25</definedName>
    <definedName name="A1L253C16">A1P2C!$AI$25</definedName>
    <definedName name="A1L253C17">A1P2C!$AK$25</definedName>
    <definedName name="A1L253C18">A1P2C!$AM$25</definedName>
    <definedName name="A1L253C19">A1P2C!$AO$25</definedName>
    <definedName name="A1L253C2">A1P2C!$G$25</definedName>
    <definedName name="A1L253C20">A1P2C!$AQ$25</definedName>
    <definedName name="A1L253C21">A1P2C!$AS$25</definedName>
    <definedName name="A1L253C22">A1P2C!$AU$25</definedName>
    <definedName name="A1L253C23">A1P2C!$AW$25</definedName>
    <definedName name="A1L253C24">A1P2C!$AY$25</definedName>
    <definedName name="A1L253C25">A1P2C!$BA$25</definedName>
    <definedName name="A1L253C26">A1P2C!$BC$25</definedName>
    <definedName name="A1L253C27">A1P2C!$BE$25</definedName>
    <definedName name="A1L253C3">A1P2C!$I$25</definedName>
    <definedName name="A1L253C4">A1P2C!$K$25</definedName>
    <definedName name="A1L253C5">A1P2C!$M$25</definedName>
    <definedName name="A1L253C6">A1P2C!$O$25</definedName>
    <definedName name="A1L253C7">A1P2C!$Q$25</definedName>
    <definedName name="A1L253C8">A1P2C!$S$25</definedName>
    <definedName name="A1L253C9">A1P2C!$U$25</definedName>
    <definedName name="A1L254C1">A1P2C!$E$26</definedName>
    <definedName name="A1L254C10">A1P2C!$W$26</definedName>
    <definedName name="A1L254C11">A1P2C!$Y$26</definedName>
    <definedName name="A1L254C12">A1P2C!$AA$26</definedName>
    <definedName name="A1L254C13">A1P2C!$AC$26</definedName>
    <definedName name="A1L254C14">A1P2C!$AE$26</definedName>
    <definedName name="A1L254C15">A1P2C!$AG$26</definedName>
    <definedName name="A1L254C16">A1P2C!$AI$26</definedName>
    <definedName name="A1L254C17">A1P2C!$AK$26</definedName>
    <definedName name="A1L254C18">A1P2C!$AM$26</definedName>
    <definedName name="A1L254C19">A1P2C!$AO$26</definedName>
    <definedName name="A1L254C2">A1P2C!$G$26</definedName>
    <definedName name="A1L254C20">A1P2C!$AQ$26</definedName>
    <definedName name="A1L254C21">A1P2C!$AS$26</definedName>
    <definedName name="A1L254C22">A1P2C!$AU$26</definedName>
    <definedName name="A1L254C23">A1P2C!$AW$26</definedName>
    <definedName name="A1L254C24">A1P2C!$AY$26</definedName>
    <definedName name="A1L254C25">A1P2C!$BA$26</definedName>
    <definedName name="A1L254C26">A1P2C!$BC$26</definedName>
    <definedName name="A1L254C27">A1P2C!$BE$26</definedName>
    <definedName name="A1L254C3">A1P2C!$I$26</definedName>
    <definedName name="A1L254C4">A1P2C!$K$26</definedName>
    <definedName name="A1L254C5">A1P2C!$M$26</definedName>
    <definedName name="A1L254C6">A1P2C!$O$26</definedName>
    <definedName name="A1L254C7">A1P2C!$Q$26</definedName>
    <definedName name="A1L254C8">A1P2C!$S$26</definedName>
    <definedName name="A1L254C9">A1P2C!$U$26</definedName>
    <definedName name="A1L301C1">A1P3A!$E$8</definedName>
    <definedName name="A1L301C10">A1P3A!$W$8</definedName>
    <definedName name="A1L301C11">A1P3A!$Y$8</definedName>
    <definedName name="A1L301C12">A1P3A!$AA$8</definedName>
    <definedName name="A1L301C13">A1P3A!$AC$8</definedName>
    <definedName name="A1L301C14">A1P3A!$AE$8</definedName>
    <definedName name="A1L301C15">A1P3A!$AG$8</definedName>
    <definedName name="A1L301C16">A1P3A!$AI$8</definedName>
    <definedName name="A1L301C17">A1P3A!$AK$8</definedName>
    <definedName name="A1L301C18">A1P3A!$AM$8</definedName>
    <definedName name="A1L301C19">A1P3A!$AO$8</definedName>
    <definedName name="A1L301C2">A1P3A!$G$8</definedName>
    <definedName name="A1L301C3">A1P3A!$I$8</definedName>
    <definedName name="A1L301C4">A1P3A!$K$8</definedName>
    <definedName name="A1L301C5">A1P3A!$M$8</definedName>
    <definedName name="A1L301C6">A1P3A!$O$8</definedName>
    <definedName name="A1L301C7">A1P3A!$Q$8</definedName>
    <definedName name="A1L301C8">A1P3A!$S$8</definedName>
    <definedName name="A1L301C9">A1P3A!$U$8</definedName>
    <definedName name="A1L302C1">A1P3A!$E$9</definedName>
    <definedName name="A1L302C10">A1P3A!$W$9</definedName>
    <definedName name="A1L302C11">A1P3A!$Y$9</definedName>
    <definedName name="A1L302C12">A1P3A!$AA$9</definedName>
    <definedName name="A1L302C13">A1P3A!$AC$9</definedName>
    <definedName name="A1L302C14">A1P3A!$AE$9</definedName>
    <definedName name="A1L302C15">A1P3A!$AG$9</definedName>
    <definedName name="A1L302C16">A1P3A!$AI$9</definedName>
    <definedName name="A1L302C17">A1P3A!$AK$9</definedName>
    <definedName name="A1L302C18">A1P3A!$AM$9</definedName>
    <definedName name="A1L302C19">A1P3A!$AO$9</definedName>
    <definedName name="A1L302C2">A1P3A!$G$9</definedName>
    <definedName name="A1L302C3">A1P3A!$I$9</definedName>
    <definedName name="A1L302C4">A1P3A!$K$9</definedName>
    <definedName name="A1L302C5">A1P3A!$M$9</definedName>
    <definedName name="A1L302C6">A1P3A!$O$9</definedName>
    <definedName name="A1L302C7">A1P3A!$Q$9</definedName>
    <definedName name="A1L302C8">A1P3A!$S$9</definedName>
    <definedName name="A1L302C9">A1P3A!$U$9</definedName>
    <definedName name="A1L303C1">A1P3A!$E$10</definedName>
    <definedName name="A1L303C10">A1P3A!$W$10</definedName>
    <definedName name="A1L303C11">A1P3A!$Y$10</definedName>
    <definedName name="A1L303C12">A1P3A!$AA$10</definedName>
    <definedName name="A1L303C13">A1P3A!$AC$10</definedName>
    <definedName name="A1L303C14">A1P3A!$AE$10</definedName>
    <definedName name="A1L303C15">A1P3A!$AG$10</definedName>
    <definedName name="A1L303C16">A1P3A!$AI$10</definedName>
    <definedName name="A1L303C17">A1P3A!$AK$10</definedName>
    <definedName name="A1L303C18">A1P3A!$AM$10</definedName>
    <definedName name="A1L303C19">A1P3A!$AO$10</definedName>
    <definedName name="A1L303C2">A1P3A!$G$10</definedName>
    <definedName name="A1L303C3">A1P3A!$I$10</definedName>
    <definedName name="A1L303C4">A1P3A!$K$10</definedName>
    <definedName name="A1L303C5">A1P3A!$M$10</definedName>
    <definedName name="A1L303C6">A1P3A!$O$10</definedName>
    <definedName name="A1L303C7">A1P3A!$Q$10</definedName>
    <definedName name="A1L303C8">A1P3A!$S$10</definedName>
    <definedName name="A1L303C9">A1P3A!$U$10</definedName>
    <definedName name="A1L304C1">A1P3A!$E$11</definedName>
    <definedName name="A1L304C10">A1P3A!$W$11</definedName>
    <definedName name="A1L304C11">A1P3A!$Y$11</definedName>
    <definedName name="A1L304C12">A1P3A!$AA$11</definedName>
    <definedName name="A1L304C13">A1P3A!$AC$11</definedName>
    <definedName name="A1L304C14">A1P3A!$AE$11</definedName>
    <definedName name="A1L304C15">A1P3A!$AG$11</definedName>
    <definedName name="A1L304C16">A1P3A!$AI$11</definedName>
    <definedName name="A1L304C17">A1P3A!$AK$11</definedName>
    <definedName name="A1L304C18">A1P3A!$AM$11</definedName>
    <definedName name="A1L304C19">A1P3A!$AO$11</definedName>
    <definedName name="A1L304C2">A1P3A!$G$11</definedName>
    <definedName name="A1L304C3">A1P3A!$I$11</definedName>
    <definedName name="A1L304C4">A1P3A!$K$11</definedName>
    <definedName name="A1L304C5">A1P3A!$M$11</definedName>
    <definedName name="A1L304C6">A1P3A!$O$11</definedName>
    <definedName name="A1L304C7">A1P3A!$Q$11</definedName>
    <definedName name="A1L304C8">A1P3A!$S$11</definedName>
    <definedName name="A1L304C9">A1P3A!$U$11</definedName>
    <definedName name="A1L305C1">A1P3A!$E$12</definedName>
    <definedName name="A1L305C10">A1P3A!$W$12</definedName>
    <definedName name="A1L305C11">A1P3A!$Y$12</definedName>
    <definedName name="A1L305C12">A1P3A!$AA$12</definedName>
    <definedName name="A1L305C13">A1P3A!$AC$12</definedName>
    <definedName name="A1L305C14">A1P3A!$AE$12</definedName>
    <definedName name="A1L305C15">A1P3A!$AG$12</definedName>
    <definedName name="A1L305C16">A1P3A!$AI$12</definedName>
    <definedName name="A1L305C17">A1P3A!$AK$12</definedName>
    <definedName name="A1L305C18">A1P3A!$AM$12</definedName>
    <definedName name="A1L305C19">A1P3A!$AO$12</definedName>
    <definedName name="A1L305C2">A1P3A!$G$12</definedName>
    <definedName name="A1L305C3">A1P3A!$I$12</definedName>
    <definedName name="A1L305C4">A1P3A!$K$12</definedName>
    <definedName name="A1L305C5">A1P3A!$M$12</definedName>
    <definedName name="A1L305C6">A1P3A!$O$12</definedName>
    <definedName name="A1L305C7">A1P3A!$Q$12</definedName>
    <definedName name="A1L305C8">A1P3A!$S$12</definedName>
    <definedName name="A1L305C9">A1P3A!$U$12</definedName>
    <definedName name="A1L306C1">A1P3A!$E$13</definedName>
    <definedName name="A1L306C10">A1P3A!$W$13</definedName>
    <definedName name="A1L306C11">A1P3A!$Y$13</definedName>
    <definedName name="A1L306C12">A1P3A!$AA$13</definedName>
    <definedName name="A1L306C13">A1P3A!$AC$13</definedName>
    <definedName name="A1L306C14">A1P3A!$AE$13</definedName>
    <definedName name="A1L306C15">A1P3A!$AG$13</definedName>
    <definedName name="A1L306C16">A1P3A!$AI$13</definedName>
    <definedName name="A1L306C17">A1P3A!$AK$13</definedName>
    <definedName name="A1L306C18">A1P3A!$AM$13</definedName>
    <definedName name="A1L306C19">A1P3A!$AO$13</definedName>
    <definedName name="A1L306C2">A1P3A!$G$13</definedName>
    <definedName name="A1L306C3">A1P3A!$I$13</definedName>
    <definedName name="A1L306C4">A1P3A!$K$13</definedName>
    <definedName name="A1L306C5">A1P3A!$M$13</definedName>
    <definedName name="A1L306C6">A1P3A!$O$13</definedName>
    <definedName name="A1L306C7">A1P3A!$Q$13</definedName>
    <definedName name="A1L306C8">A1P3A!$S$13</definedName>
    <definedName name="A1L306C9">A1P3A!$U$13</definedName>
    <definedName name="A1L307C1">A1P3A!$E$14</definedName>
    <definedName name="A1L307C10">A1P3A!$W$14</definedName>
    <definedName name="A1L307C11">A1P3A!$Y$14</definedName>
    <definedName name="A1L307C12">A1P3A!$AA$14</definedName>
    <definedName name="A1L307C13">A1P3A!$AC$14</definedName>
    <definedName name="A1L307C14">A1P3A!$AE$14</definedName>
    <definedName name="A1L307C15">A1P3A!$AG$14</definedName>
    <definedName name="A1L307C16">A1P3A!$AI$14</definedName>
    <definedName name="A1L307C17">A1P3A!$AK$14</definedName>
    <definedName name="A1L307C18">A1P3A!$AM$14</definedName>
    <definedName name="A1L307C19">A1P3A!$AO$14</definedName>
    <definedName name="A1L307C2">A1P3A!$G$14</definedName>
    <definedName name="A1L307C3">A1P3A!$I$14</definedName>
    <definedName name="A1L307C4">A1P3A!$K$14</definedName>
    <definedName name="A1L307C5">A1P3A!$M$14</definedName>
    <definedName name="A1L307C6">A1P3A!$O$14</definedName>
    <definedName name="A1L307C7">A1P3A!$Q$14</definedName>
    <definedName name="A1L307C8">A1P3A!$S$14</definedName>
    <definedName name="A1L307C9">A1P3A!$U$14</definedName>
    <definedName name="A1L308C1">A1P3A!$E$15</definedName>
    <definedName name="A1L308C10">A1P3A!$W$15</definedName>
    <definedName name="A1L308C11">A1P3A!$Y$15</definedName>
    <definedName name="A1L308C12">A1P3A!$AA$15</definedName>
    <definedName name="A1L308C13">A1P3A!$AC$15</definedName>
    <definedName name="A1L308C14">A1P3A!$AE$15</definedName>
    <definedName name="A1L308C15">A1P3A!$AG$15</definedName>
    <definedName name="A1L308C16">A1P3A!$AI$15</definedName>
    <definedName name="A1L308C17">A1P3A!$AK$15</definedName>
    <definedName name="A1L308C18">A1P3A!$AM$15</definedName>
    <definedName name="A1L308C19">A1P3A!$AO$15</definedName>
    <definedName name="A1L308C2">A1P3A!$G$15</definedName>
    <definedName name="A1L308C3">A1P3A!$I$15</definedName>
    <definedName name="A1L308C4">A1P3A!$K$15</definedName>
    <definedName name="A1L308C5">A1P3A!$M$15</definedName>
    <definedName name="A1L308C6">A1P3A!$O$15</definedName>
    <definedName name="A1L308C7">A1P3A!$Q$15</definedName>
    <definedName name="A1L308C8">A1P3A!$S$15</definedName>
    <definedName name="A1L308C9">A1P3A!$U$15</definedName>
    <definedName name="A1L309C1">A1P3A!$E$16</definedName>
    <definedName name="A1L309C10">A1P3A!$W$16</definedName>
    <definedName name="A1L309C11">A1P3A!$Y$16</definedName>
    <definedName name="A1L309C12">A1P3A!$AA$16</definedName>
    <definedName name="A1L309C13">A1P3A!$AC$16</definedName>
    <definedName name="A1L309C14">A1P3A!$AE$16</definedName>
    <definedName name="A1L309C15">A1P3A!$AG$16</definedName>
    <definedName name="A1L309C16">A1P3A!$AI$16</definedName>
    <definedName name="A1L309C17">A1P3A!$AK$16</definedName>
    <definedName name="A1L309C18">A1P3A!$AM$16</definedName>
    <definedName name="A1L309C19">A1P3A!$AO$16</definedName>
    <definedName name="A1L309C2">A1P3A!$G$16</definedName>
    <definedName name="A1L309C3">A1P3A!$I$16</definedName>
    <definedName name="A1L309C4">A1P3A!$K$16</definedName>
    <definedName name="A1L309C5">A1P3A!$M$16</definedName>
    <definedName name="A1L309C6">A1P3A!$O$16</definedName>
    <definedName name="A1L309C7">A1P3A!$Q$16</definedName>
    <definedName name="A1L309C8">A1P3A!$S$16</definedName>
    <definedName name="A1L309C9">A1P3A!$U$16</definedName>
    <definedName name="A1L310C1">A1P3A!$E$17</definedName>
    <definedName name="A1L310C10">A1P3A!$W$17</definedName>
    <definedName name="A1L310C11">A1P3A!$Y$17</definedName>
    <definedName name="A1L310C12">A1P3A!$AA$17</definedName>
    <definedName name="A1L310C13">A1P3A!$AC$17</definedName>
    <definedName name="A1L310C14">A1P3A!$AE$17</definedName>
    <definedName name="A1L310C15">A1P3A!$AG$17</definedName>
    <definedName name="A1L310C16">A1P3A!$AI$17</definedName>
    <definedName name="A1L310C17">A1P3A!$AK$17</definedName>
    <definedName name="A1L310C18">A1P3A!$AM$17</definedName>
    <definedName name="A1L310C19">A1P3A!$AO$17</definedName>
    <definedName name="A1L310C2">A1P3A!$G$17</definedName>
    <definedName name="A1L310C3">A1P3A!$I$17</definedName>
    <definedName name="A1L310C4">A1P3A!$K$17</definedName>
    <definedName name="A1L310C5">A1P3A!$M$17</definedName>
    <definedName name="A1L310C6">A1P3A!$O$17</definedName>
    <definedName name="A1L310C7">A1P3A!$Q$17</definedName>
    <definedName name="A1L310C8">A1P3A!$S$17</definedName>
    <definedName name="A1L310C9">A1P3A!$U$17</definedName>
    <definedName name="A1L311C1">A1P3A!$E$18</definedName>
    <definedName name="A1L311C10">A1P3A!$W$18</definedName>
    <definedName name="A1L311C11">A1P3A!$Y$18</definedName>
    <definedName name="A1L311C12">A1P3A!$AA$18</definedName>
    <definedName name="A1L311C13">A1P3A!$AC$18</definedName>
    <definedName name="A1L311C14">A1P3A!$AE$18</definedName>
    <definedName name="A1L311C15">A1P3A!$AG$18</definedName>
    <definedName name="A1L311C16">A1P3A!$AI$18</definedName>
    <definedName name="A1L311C17">A1P3A!$AK$18</definedName>
    <definedName name="A1L311C18">A1P3A!$AM$18</definedName>
    <definedName name="A1L311C19">A1P3A!$AO$18</definedName>
    <definedName name="A1L311C2">A1P3A!$G$18</definedName>
    <definedName name="A1L311C3">A1P3A!$I$18</definedName>
    <definedName name="A1L311C4">A1P3A!$K$18</definedName>
    <definedName name="A1L311C5">A1P3A!$M$18</definedName>
    <definedName name="A1L311C6">A1P3A!$O$18</definedName>
    <definedName name="A1L311C7">A1P3A!$Q$18</definedName>
    <definedName name="A1L311C8">A1P3A!$S$18</definedName>
    <definedName name="A1L311C9">A1P3A!$U$18</definedName>
    <definedName name="A1L312C1">A1P3A!$E$19</definedName>
    <definedName name="A1L312C10">A1P3A!$W$19</definedName>
    <definedName name="A1L312C11">A1P3A!$Y$19</definedName>
    <definedName name="A1L312C12">A1P3A!$AA$19</definedName>
    <definedName name="A1L312C13">A1P3A!$AC$19</definedName>
    <definedName name="A1L312C14">A1P3A!$AE$19</definedName>
    <definedName name="A1L312C15">A1P3A!$AG$19</definedName>
    <definedName name="A1L312C16">A1P3A!$AI$19</definedName>
    <definedName name="A1L312C17">A1P3A!$AK$19</definedName>
    <definedName name="A1L312C18">A1P3A!$AM$19</definedName>
    <definedName name="A1L312C19">A1P3A!$AO$19</definedName>
    <definedName name="A1L312C2">A1P3A!$G$19</definedName>
    <definedName name="A1L312C3">A1P3A!$I$19</definedName>
    <definedName name="A1L312C4">A1P3A!$K$19</definedName>
    <definedName name="A1L312C5">A1P3A!$M$19</definedName>
    <definedName name="A1L312C6">A1P3A!$O$19</definedName>
    <definedName name="A1L312C7">A1P3A!$Q$19</definedName>
    <definedName name="A1L312C8">A1P3A!$S$19</definedName>
    <definedName name="A1L312C9">A1P3A!$U$19</definedName>
    <definedName name="A1L313C1">A1P3A!$E$20</definedName>
    <definedName name="A1L313C10">A1P3A!$W$20</definedName>
    <definedName name="A1L313C11">A1P3A!$Y$20</definedName>
    <definedName name="A1L313C12">A1P3A!$AA$20</definedName>
    <definedName name="A1L313C13">A1P3A!$AC$20</definedName>
    <definedName name="A1L313C14">A1P3A!$AE$20</definedName>
    <definedName name="A1L313C15">A1P3A!$AG$20</definedName>
    <definedName name="A1L313C16">A1P3A!$AI$20</definedName>
    <definedName name="A1L313C17">A1P3A!$AK$20</definedName>
    <definedName name="A1L313C18">A1P3A!$AM$20</definedName>
    <definedName name="A1L313C19">A1P3A!$AO$20</definedName>
    <definedName name="A1L313C2">A1P3A!$G$20</definedName>
    <definedName name="A1L313C3">A1P3A!$I$20</definedName>
    <definedName name="A1L313C4">A1P3A!$K$20</definedName>
    <definedName name="A1L313C5">A1P3A!$M$20</definedName>
    <definedName name="A1L313C6">A1P3A!$O$20</definedName>
    <definedName name="A1L313C7">A1P3A!$Q$20</definedName>
    <definedName name="A1L313C8">A1P3A!$S$20</definedName>
    <definedName name="A1L313C9">A1P3A!$U$20</definedName>
    <definedName name="A1L314C1">A1P3A!$E$21</definedName>
    <definedName name="A1L314C10">A1P3A!$W$21</definedName>
    <definedName name="A1L314C11">A1P3A!$Y$21</definedName>
    <definedName name="A1L314C12">A1P3A!$AA$21</definedName>
    <definedName name="A1L314C13">A1P3A!$AC$21</definedName>
    <definedName name="A1L314C14">A1P3A!$AE$21</definedName>
    <definedName name="A1L314C15">A1P3A!$AG$21</definedName>
    <definedName name="A1L314C16">A1P3A!$AI$21</definedName>
    <definedName name="A1L314C17">A1P3A!$AK$21</definedName>
    <definedName name="A1L314C18">A1P3A!$AM$21</definedName>
    <definedName name="A1L314C19">A1P3A!$AO$21</definedName>
    <definedName name="A1L314C2">A1P3A!$G$21</definedName>
    <definedName name="A1L314C3">A1P3A!$I$21</definedName>
    <definedName name="A1L314C4">A1P3A!$K$21</definedName>
    <definedName name="A1L314C5">A1P3A!$M$21</definedName>
    <definedName name="A1L314C6">A1P3A!$O$21</definedName>
    <definedName name="A1L314C7">A1P3A!$Q$21</definedName>
    <definedName name="A1L314C8">A1P3A!$S$21</definedName>
    <definedName name="A1L314C9">A1P3A!$U$21</definedName>
    <definedName name="A1L315C1">A1P3A!$E$22</definedName>
    <definedName name="A1L315C10">A1P3A!$W$22</definedName>
    <definedName name="A1L315C11">A1P3A!$Y$22</definedName>
    <definedName name="A1L315C12">A1P3A!$AA$22</definedName>
    <definedName name="A1L315C13">A1P3A!$AC$22</definedName>
    <definedName name="A1L315C14">A1P3A!$AE$22</definedName>
    <definedName name="A1L315C15">A1P3A!$AG$22</definedName>
    <definedName name="A1L315C16">A1P3A!$AI$22</definedName>
    <definedName name="A1L315C17">A1P3A!$AK$22</definedName>
    <definedName name="A1L315C18">A1P3A!$AM$22</definedName>
    <definedName name="A1L315C19">A1P3A!$AO$22</definedName>
    <definedName name="A1L315C2">A1P3A!$G$22</definedName>
    <definedName name="A1L315C3">A1P3A!$I$22</definedName>
    <definedName name="A1L315C4">A1P3A!$K$22</definedName>
    <definedName name="A1L315C5">A1P3A!$M$22</definedName>
    <definedName name="A1L315C6">A1P3A!$O$22</definedName>
    <definedName name="A1L315C7">A1P3A!$Q$22</definedName>
    <definedName name="A1L315C8">A1P3A!$S$22</definedName>
    <definedName name="A1L315C9">A1P3A!$U$22</definedName>
    <definedName name="A1L316C1">A1P3A!$E$23</definedName>
    <definedName name="A1L316C10">A1P3A!$W$23</definedName>
    <definedName name="A1L316C11">A1P3A!$Y$23</definedName>
    <definedName name="A1L316C12">A1P3A!$AA$23</definedName>
    <definedName name="A1L316C13">A1P3A!$AC$23</definedName>
    <definedName name="A1L316C14">A1P3A!$AE$23</definedName>
    <definedName name="A1L316C15">A1P3A!$AG$23</definedName>
    <definedName name="A1L316C16">A1P3A!$AI$23</definedName>
    <definedName name="A1L316C17">A1P3A!$AK$23</definedName>
    <definedName name="A1L316C18">A1P3A!$AM$23</definedName>
    <definedName name="A1L316C19">A1P3A!$AO$23</definedName>
    <definedName name="A1L316C2">A1P3A!$G$23</definedName>
    <definedName name="A1L316C3">A1P3A!$I$23</definedName>
    <definedName name="A1L316C4">A1P3A!$K$23</definedName>
    <definedName name="A1L316C5">A1P3A!$M$23</definedName>
    <definedName name="A1L316C6">A1P3A!$O$23</definedName>
    <definedName name="A1L316C7">A1P3A!$Q$23</definedName>
    <definedName name="A1L316C8">A1P3A!$S$23</definedName>
    <definedName name="A1L316C9">A1P3A!$U$23</definedName>
    <definedName name="A1L317C1">A1P3A!$E$24</definedName>
    <definedName name="A1L317C10">A1P3A!$W$24</definedName>
    <definedName name="A1L317C11">A1P3A!$Y$24</definedName>
    <definedName name="A1L317C12">A1P3A!$AA$24</definedName>
    <definedName name="A1L317C13">A1P3A!$AC$24</definedName>
    <definedName name="A1L317C14">A1P3A!$AE$24</definedName>
    <definedName name="A1L317C15">A1P3A!$AG$24</definedName>
    <definedName name="A1L317C16">A1P3A!$AI$24</definedName>
    <definedName name="A1L317C17">A1P3A!$AK$24</definedName>
    <definedName name="A1L317C18">A1P3A!$AM$24</definedName>
    <definedName name="A1L317C19">A1P3A!$AO$24</definedName>
    <definedName name="A1L317C2">A1P3A!$G$24</definedName>
    <definedName name="A1L317C3">A1P3A!$I$24</definedName>
    <definedName name="A1L317C4">A1P3A!$K$24</definedName>
    <definedName name="A1L317C5">A1P3A!$M$24</definedName>
    <definedName name="A1L317C6">A1P3A!$O$24</definedName>
    <definedName name="A1L317C7">A1P3A!$Q$24</definedName>
    <definedName name="A1L317C8">A1P3A!$S$24</definedName>
    <definedName name="A1L317C9">A1P3A!$U$24</definedName>
    <definedName name="A1L318C1">A1P3A!$E$25</definedName>
    <definedName name="A1L318C10">A1P3A!$W$25</definedName>
    <definedName name="A1L318C11">A1P3A!$Y$25</definedName>
    <definedName name="A1L318C12">A1P3A!$AA$25</definedName>
    <definedName name="A1L318C13">A1P3A!$AC$25</definedName>
    <definedName name="A1L318C14">A1P3A!$AE$25</definedName>
    <definedName name="A1L318C15">A1P3A!$AG$25</definedName>
    <definedName name="A1L318C16">A1P3A!$AI$25</definedName>
    <definedName name="A1L318C17">A1P3A!$AK$25</definedName>
    <definedName name="A1L318C18">A1P3A!$AM$25</definedName>
    <definedName name="A1L318C19">A1P3A!$AO$25</definedName>
    <definedName name="A1L318C2">A1P3A!$G$25</definedName>
    <definedName name="A1L318C3">A1P3A!$I$25</definedName>
    <definedName name="A1L318C4">A1P3A!$K$25</definedName>
    <definedName name="A1L318C5">A1P3A!$M$25</definedName>
    <definedName name="A1L318C6">A1P3A!$O$25</definedName>
    <definedName name="A1L318C7">A1P3A!$Q$25</definedName>
    <definedName name="A1L318C8">A1P3A!$S$25</definedName>
    <definedName name="A1L318C9">A1P3A!$U$25</definedName>
    <definedName name="A1L319C1">A1P3A!$E$26</definedName>
    <definedName name="A1L319C10">A1P3A!$W$26</definedName>
    <definedName name="A1L319C11">A1P3A!$Y$26</definedName>
    <definedName name="A1L319C12">A1P3A!$AA$26</definedName>
    <definedName name="A1L319C13">A1P3A!$AC$26</definedName>
    <definedName name="A1L319C14">A1P3A!$AE$26</definedName>
    <definedName name="A1L319C15">A1P3A!$AG$26</definedName>
    <definedName name="A1L319C16">A1P3A!$AI$26</definedName>
    <definedName name="A1L319C17">A1P3A!$AK$26</definedName>
    <definedName name="A1L319C18">A1P3A!$AM$26</definedName>
    <definedName name="A1L319C19">A1P3A!$AO$26</definedName>
    <definedName name="A1L319C2">A1P3A!$G$26</definedName>
    <definedName name="A1L319C3">A1P3A!$I$26</definedName>
    <definedName name="A1L319C4">A1P3A!$K$26</definedName>
    <definedName name="A1L319C5">A1P3A!$M$26</definedName>
    <definedName name="A1L319C6">A1P3A!$O$26</definedName>
    <definedName name="A1L319C7">A1P3A!$Q$26</definedName>
    <definedName name="A1L319C8">A1P3A!$S$26</definedName>
    <definedName name="A1L319C9">A1P3A!$U$26</definedName>
    <definedName name="A1L320C1">A1P3A!$E$27</definedName>
    <definedName name="A1L320C10">A1P3A!$W$27</definedName>
    <definedName name="A1L320C11">A1P3A!$Y$27</definedName>
    <definedName name="A1L320C12">A1P3A!$AA$27</definedName>
    <definedName name="A1L320C13">A1P3A!$AC$27</definedName>
    <definedName name="A1L320C14">A1P3A!$AE$27</definedName>
    <definedName name="A1L320C15">A1P3A!$AG$27</definedName>
    <definedName name="A1L320C16">A1P3A!$AI$27</definedName>
    <definedName name="A1L320C17">A1P3A!$AK$27</definedName>
    <definedName name="A1L320C18">A1P3A!$AM$27</definedName>
    <definedName name="A1L320C19">A1P3A!$AO$27</definedName>
    <definedName name="A1L320C2">A1P3A!$G$27</definedName>
    <definedName name="A1L320C3">A1P3A!$I$27</definedName>
    <definedName name="A1L320C4">A1P3A!$K$27</definedName>
    <definedName name="A1L320C5">A1P3A!$M$27</definedName>
    <definedName name="A1L320C6">A1P3A!$O$27</definedName>
    <definedName name="A1L320C7">A1P3A!$Q$27</definedName>
    <definedName name="A1L320C8">A1P3A!$S$27</definedName>
    <definedName name="A1L320C9">A1P3A!$U$27</definedName>
    <definedName name="A1L321C1">A1P3A!$E$28</definedName>
    <definedName name="A1L321C10">A1P3A!$W$28</definedName>
    <definedName name="A1L321C11">A1P3A!$Y$28</definedName>
    <definedName name="A1L321C12">A1P3A!$AA$28</definedName>
    <definedName name="A1L321C13">A1P3A!$AC$28</definedName>
    <definedName name="A1L321C14">A1P3A!$AE$28</definedName>
    <definedName name="A1L321C15">A1P3A!$AG$28</definedName>
    <definedName name="A1L321C16">A1P3A!$AI$28</definedName>
    <definedName name="A1L321C17">A1P3A!$AK$28</definedName>
    <definedName name="A1L321C18">A1P3A!$AM$28</definedName>
    <definedName name="A1L321C19">A1P3A!$AO$28</definedName>
    <definedName name="A1L321C2">A1P3A!$G$28</definedName>
    <definedName name="A1L321C3">A1P3A!$I$28</definedName>
    <definedName name="A1L321C4">A1P3A!$K$28</definedName>
    <definedName name="A1L321C5">A1P3A!$M$28</definedName>
    <definedName name="A1L321C6">A1P3A!$O$28</definedName>
    <definedName name="A1L321C7">A1P3A!$Q$28</definedName>
    <definedName name="A1L321C8">A1P3A!$S$28</definedName>
    <definedName name="A1L321C9">A1P3A!$U$28</definedName>
    <definedName name="A1L322C1">A1P3A!$E$29</definedName>
    <definedName name="A1L322C10">A1P3A!$W$29</definedName>
    <definedName name="A1L322C11">A1P3A!$Y$29</definedName>
    <definedName name="A1L322C12">A1P3A!$AA$29</definedName>
    <definedName name="A1L322C13">A1P3A!$AC$29</definedName>
    <definedName name="A1L322C14">A1P3A!$AE$29</definedName>
    <definedName name="A1L322C15">A1P3A!$AG$29</definedName>
    <definedName name="A1L322C16">A1P3A!$AI$29</definedName>
    <definedName name="A1L322C17">A1P3A!$AK$29</definedName>
    <definedName name="A1L322C18">A1P3A!$AM$29</definedName>
    <definedName name="A1L322C19">A1P3A!$AO$29</definedName>
    <definedName name="A1L322C2">A1P3A!$G$29</definedName>
    <definedName name="A1L322C3">A1P3A!$I$29</definedName>
    <definedName name="A1L322C4">A1P3A!$K$29</definedName>
    <definedName name="A1L322C5">A1P3A!$M$29</definedName>
    <definedName name="A1L322C6">A1P3A!$O$29</definedName>
    <definedName name="A1L322C7">A1P3A!$Q$29</definedName>
    <definedName name="A1L322C8">A1P3A!$S$29</definedName>
    <definedName name="A1L322C9">A1P3A!$U$29</definedName>
    <definedName name="A1L323C1">A1P3A!$E$30</definedName>
    <definedName name="A1L323C10">A1P3A!$W$30</definedName>
    <definedName name="A1L323C11">A1P3A!$Y$30</definedName>
    <definedName name="A1L323C12">A1P3A!$AA$30</definedName>
    <definedName name="A1L323C13">A1P3A!$AC$30</definedName>
    <definedName name="A1L323C14">A1P3A!$AE$30</definedName>
    <definedName name="A1L323C15">A1P3A!$AG$30</definedName>
    <definedName name="A1L323C16">A1P3A!$AI$30</definedName>
    <definedName name="A1L323C17">A1P3A!$AK$30</definedName>
    <definedName name="A1L323C18">A1P3A!$AM$30</definedName>
    <definedName name="A1L323C19">A1P3A!$AO$30</definedName>
    <definedName name="A1L323C2">A1P3A!$G$30</definedName>
    <definedName name="A1L323C3">A1P3A!$I$30</definedName>
    <definedName name="A1L323C4">A1P3A!$K$30</definedName>
    <definedName name="A1L323C5">A1P3A!$M$30</definedName>
    <definedName name="A1L323C6">A1P3A!$O$30</definedName>
    <definedName name="A1L323C7">A1P3A!$Q$30</definedName>
    <definedName name="A1L323C8">A1P3A!$S$30</definedName>
    <definedName name="A1L323C9">A1P3A!$U$30</definedName>
    <definedName name="A1L324C1">A1P3A!$E$31</definedName>
    <definedName name="A1L324C10">A1P3A!$W$31</definedName>
    <definedName name="A1L324C11">A1P3A!$Y$31</definedName>
    <definedName name="A1L324C12">A1P3A!$AA$31</definedName>
    <definedName name="A1L324C13">A1P3A!$AC$31</definedName>
    <definedName name="A1L324C14">A1P3A!$AE$31</definedName>
    <definedName name="A1L324C15">A1P3A!$AG$31</definedName>
    <definedName name="A1L324C16">A1P3A!$AI$31</definedName>
    <definedName name="A1L324C17">A1P3A!$AK$31</definedName>
    <definedName name="A1L324C18">A1P3A!$AM$31</definedName>
    <definedName name="A1L324C19">A1P3A!$AO$31</definedName>
    <definedName name="A1L324C2">A1P3A!$G$31</definedName>
    <definedName name="A1L324C3">A1P3A!$I$31</definedName>
    <definedName name="A1L324C4">A1P3A!$K$31</definedName>
    <definedName name="A1L324C5">A1P3A!$M$31</definedName>
    <definedName name="A1L324C6">A1P3A!$O$31</definedName>
    <definedName name="A1L324C7">A1P3A!$Q$31</definedName>
    <definedName name="A1L324C8">A1P3A!$S$31</definedName>
    <definedName name="A1L324C9">A1P3A!$U$31</definedName>
    <definedName name="A1L341C1">A1P3B!$E$8</definedName>
    <definedName name="A1L341C10">A1P3B!$W$8</definedName>
    <definedName name="A1L341C11">A1P3B!$Y$8</definedName>
    <definedName name="A1L341C12">A1P3B!$AA$8</definedName>
    <definedName name="A1L341C13">A1P3B!$AC$8</definedName>
    <definedName name="A1L341C14">A1P3B!$AE$8</definedName>
    <definedName name="A1L341C15">A1P3B!$AG$8</definedName>
    <definedName name="A1L341C16">A1P3B!$AI$8</definedName>
    <definedName name="A1L341C17">A1P3B!$AK$8</definedName>
    <definedName name="A1L341C18">A1P3B!$AM$8</definedName>
    <definedName name="A1L341C19">A1P3B!$AO$8</definedName>
    <definedName name="A1L341C2">A1P3B!$G$8</definedName>
    <definedName name="A1L341C3">A1P3B!$I$8</definedName>
    <definedName name="A1L341C4">A1P3B!$K$8</definedName>
    <definedName name="A1L341C5">A1P3B!$M$8</definedName>
    <definedName name="A1L341C6">A1P3B!$O$8</definedName>
    <definedName name="A1L341C7">A1P3B!$Q$8</definedName>
    <definedName name="A1L341C8">A1P3B!$S$8</definedName>
    <definedName name="A1L341C9">A1P3B!$U$8</definedName>
    <definedName name="A1L342C1">A1P3B!$E$9</definedName>
    <definedName name="A1L342C10">A1P3B!$W$9</definedName>
    <definedName name="A1L342C11">A1P3B!$Y$9</definedName>
    <definedName name="A1L342C12">A1P3B!$AA$9</definedName>
    <definedName name="A1L342C13">A1P3B!$AC$9</definedName>
    <definedName name="A1L342C14">A1P3B!$AE$9</definedName>
    <definedName name="A1L342C15">A1P3B!$AG$9</definedName>
    <definedName name="A1L342C16">A1P3B!$AI$9</definedName>
    <definedName name="A1L342C17">A1P3B!$AK$9</definedName>
    <definedName name="A1L342C18">A1P3B!$AM$9</definedName>
    <definedName name="A1L342C19">A1P3B!$AO$9</definedName>
    <definedName name="A1L342C2">A1P3B!$G$9</definedName>
    <definedName name="A1L342C3">A1P3B!$I$9</definedName>
    <definedName name="A1L342C4">A1P3B!$K$9</definedName>
    <definedName name="A1L342C5">A1P3B!$M$9</definedName>
    <definedName name="A1L342C6">A1P3B!$O$9</definedName>
    <definedName name="A1L342C7">A1P3B!$Q$9</definedName>
    <definedName name="A1L342C8">A1P3B!$S$9</definedName>
    <definedName name="A1L342C9">A1P3B!$U$9</definedName>
    <definedName name="A1L343C1">A1P3B!$E$10</definedName>
    <definedName name="A1L343C10">A1P3B!$W$10</definedName>
    <definedName name="A1L343C11">A1P3B!$Y$10</definedName>
    <definedName name="A1L343C12">A1P3B!$AA$10</definedName>
    <definedName name="A1L343C13">A1P3B!$AC$10</definedName>
    <definedName name="A1L343C14">A1P3B!$AE$10</definedName>
    <definedName name="A1L343C15">A1P3B!$AG$10</definedName>
    <definedName name="A1L343C16">A1P3B!$AI$10</definedName>
    <definedName name="A1L343C17">A1P3B!$AK$10</definedName>
    <definedName name="A1L343C18">A1P3B!$AM$10</definedName>
    <definedName name="A1L343C19">A1P3B!$AO$10</definedName>
    <definedName name="A1L343C2">A1P3B!$G$10</definedName>
    <definedName name="A1L343C3">A1P3B!$I$10</definedName>
    <definedName name="A1L343C4">A1P3B!$K$10</definedName>
    <definedName name="A1L343C5">A1P3B!$M$10</definedName>
    <definedName name="A1L343C6">A1P3B!$O$10</definedName>
    <definedName name="A1L343C7">A1P3B!$Q$10</definedName>
    <definedName name="A1L343C8">A1P3B!$S$10</definedName>
    <definedName name="A1L343C9">A1P3B!$U$10</definedName>
    <definedName name="A1L344C1">A1P3B!$E$11</definedName>
    <definedName name="A1L344C10">A1P3B!$W$11</definedName>
    <definedName name="A1L344C11">A1P3B!$Y$11</definedName>
    <definedName name="A1L344C12">A1P3B!$AA$11</definedName>
    <definedName name="A1L344C13">A1P3B!$AC$11</definedName>
    <definedName name="A1L344C14">A1P3B!$AE$11</definedName>
    <definedName name="A1L344C15">A1P3B!$AG$11</definedName>
    <definedName name="A1L344C16">A1P3B!$AI$11</definedName>
    <definedName name="A1L344C17">A1P3B!$AK$11</definedName>
    <definedName name="A1L344C18">A1P3B!$AM$11</definedName>
    <definedName name="A1L344C19">A1P3B!$AO$11</definedName>
    <definedName name="A1L344C2">A1P3B!$G$11</definedName>
    <definedName name="A1L344C3">A1P3B!$I$11</definedName>
    <definedName name="A1L344C4">A1P3B!$K$11</definedName>
    <definedName name="A1L344C5">A1P3B!$M$11</definedName>
    <definedName name="A1L344C6">A1P3B!$O$11</definedName>
    <definedName name="A1L344C7">A1P3B!$Q$11</definedName>
    <definedName name="A1L344C8">A1P3B!$S$11</definedName>
    <definedName name="A1L344C9">A1P3B!$U$11</definedName>
    <definedName name="A1L345C1">A1P3B!$E$12</definedName>
    <definedName name="A1L345C10">A1P3B!$W$12</definedName>
    <definedName name="A1L345C11">A1P3B!$Y$12</definedName>
    <definedName name="A1L345C12">A1P3B!$AA$12</definedName>
    <definedName name="A1L345C13">A1P3B!$AC$12</definedName>
    <definedName name="A1L345C14">A1P3B!$AE$12</definedName>
    <definedName name="A1L345C15">A1P3B!$AG$12</definedName>
    <definedName name="A1L345C16">A1P3B!$AI$12</definedName>
    <definedName name="A1L345C17">A1P3B!$AK$12</definedName>
    <definedName name="A1L345C18">A1P3B!$AM$12</definedName>
    <definedName name="A1L345C19">A1P3B!$AO$12</definedName>
    <definedName name="A1L345C2">A1P3B!$G$12</definedName>
    <definedName name="A1L345C3">A1P3B!$I$12</definedName>
    <definedName name="A1L345C4">A1P3B!$K$12</definedName>
    <definedName name="A1L345C5">A1P3B!$M$12</definedName>
    <definedName name="A1L345C6">A1P3B!$O$12</definedName>
    <definedName name="A1L345C7">A1P3B!$Q$12</definedName>
    <definedName name="A1L345C8">A1P3B!$S$12</definedName>
    <definedName name="A1L345C9">A1P3B!$U$12</definedName>
    <definedName name="A1L346C1">A1P3B!$E$13</definedName>
    <definedName name="A1L346C10">A1P3B!$W$13</definedName>
    <definedName name="A1L346C11">A1P3B!$Y$13</definedName>
    <definedName name="A1L346C12">A1P3B!$AA$13</definedName>
    <definedName name="A1L346C13">A1P3B!$AC$13</definedName>
    <definedName name="A1L346C14">A1P3B!$AE$13</definedName>
    <definedName name="A1L346C15">A1P3B!$AG$13</definedName>
    <definedName name="A1L346C16">A1P3B!$AI$13</definedName>
    <definedName name="A1L346C17">A1P3B!$AK$13</definedName>
    <definedName name="A1L346C18">A1P3B!$AM$13</definedName>
    <definedName name="A1L346C19">A1P3B!$AO$13</definedName>
    <definedName name="A1L346C2">A1P3B!$G$13</definedName>
    <definedName name="A1L346C3">A1P3B!$I$13</definedName>
    <definedName name="A1L346C4">A1P3B!$K$13</definedName>
    <definedName name="A1L346C5">A1P3B!$M$13</definedName>
    <definedName name="A1L346C6">A1P3B!$O$13</definedName>
    <definedName name="A1L346C7">A1P3B!$Q$13</definedName>
    <definedName name="A1L346C8">A1P3B!$S$13</definedName>
    <definedName name="A1L346C9">A1P3B!$U$13</definedName>
    <definedName name="A1L347C1">A1P3B!$E$14</definedName>
    <definedName name="A1L347C10">A1P3B!$W$14</definedName>
    <definedName name="A1L347C11">A1P3B!$Y$14</definedName>
    <definedName name="A1L347C12">A1P3B!$AA$14</definedName>
    <definedName name="A1L347C13">A1P3B!$AC$14</definedName>
    <definedName name="A1L347C14">A1P3B!$AE$14</definedName>
    <definedName name="A1L347C15">A1P3B!$AG$14</definedName>
    <definedName name="A1L347C16">A1P3B!$AI$14</definedName>
    <definedName name="A1L347C17">A1P3B!$AK$14</definedName>
    <definedName name="A1L347C18">A1P3B!$AM$14</definedName>
    <definedName name="A1L347C19">A1P3B!$AO$14</definedName>
    <definedName name="A1L347C2">A1P3B!$G$14</definedName>
    <definedName name="A1L347C3">A1P3B!$I$14</definedName>
    <definedName name="A1L347C4">A1P3B!$K$14</definedName>
    <definedName name="A1L347C5">A1P3B!$M$14</definedName>
    <definedName name="A1L347C6">A1P3B!$O$14</definedName>
    <definedName name="A1L347C7">A1P3B!$Q$14</definedName>
    <definedName name="A1L347C8">A1P3B!$S$14</definedName>
    <definedName name="A1L347C9">A1P3B!$U$14</definedName>
    <definedName name="A1L348C1">A1P3B!$E$15</definedName>
    <definedName name="A1L348C10">A1P3B!$W$15</definedName>
    <definedName name="A1L348C11">A1P3B!$Y$15</definedName>
    <definedName name="A1L348C12">A1P3B!$AA$15</definedName>
    <definedName name="A1L348C13">A1P3B!$AC$15</definedName>
    <definedName name="A1L348C14">A1P3B!$AE$15</definedName>
    <definedName name="A1L348C15">A1P3B!$AG$15</definedName>
    <definedName name="A1L348C16">A1P3B!$AI$15</definedName>
    <definedName name="A1L348C17">A1P3B!$AK$15</definedName>
    <definedName name="A1L348C18">A1P3B!$AM$15</definedName>
    <definedName name="A1L348C19">A1P3B!$AO$15</definedName>
    <definedName name="A1L348C2">A1P3B!$G$15</definedName>
    <definedName name="A1L348C3">A1P3B!$I$15</definedName>
    <definedName name="A1L348C4">A1P3B!$K$15</definedName>
    <definedName name="A1L348C5">A1P3B!$M$15</definedName>
    <definedName name="A1L348C6">A1P3B!$O$15</definedName>
    <definedName name="A1L348C7">A1P3B!$Q$15</definedName>
    <definedName name="A1L348C8">A1P3B!$S$15</definedName>
    <definedName name="A1L348C9">A1P3B!$U$15</definedName>
    <definedName name="A1L349C1">A1P3B!$E$16</definedName>
    <definedName name="A1L349C10">A1P3B!$W$16</definedName>
    <definedName name="A1L349C11">A1P3B!$Y$16</definedName>
    <definedName name="A1L349C12">A1P3B!$AA$16</definedName>
    <definedName name="A1L349C13">A1P3B!$AC$16</definedName>
    <definedName name="A1L349C14">A1P3B!$AE$16</definedName>
    <definedName name="A1L349C15">A1P3B!$AG$16</definedName>
    <definedName name="A1L349C16">A1P3B!$AI$16</definedName>
    <definedName name="A1L349C17">A1P3B!$AK$16</definedName>
    <definedName name="A1L349C18">A1P3B!$AM$16</definedName>
    <definedName name="A1L349C19">A1P3B!$AO$16</definedName>
    <definedName name="A1L349C2">A1P3B!$G$16</definedName>
    <definedName name="A1L349C3">A1P3B!$I$16</definedName>
    <definedName name="A1L349C4">A1P3B!$K$16</definedName>
    <definedName name="A1L349C5">A1P3B!$M$16</definedName>
    <definedName name="A1L349C6">A1P3B!$O$16</definedName>
    <definedName name="A1L349C7">A1P3B!$Q$16</definedName>
    <definedName name="A1L349C8">A1P3B!$S$16</definedName>
    <definedName name="A1L349C9">A1P3B!$U$16</definedName>
    <definedName name="A1L350C1">A1P3B!$E$17</definedName>
    <definedName name="A1L350C10">A1P3B!$W$17</definedName>
    <definedName name="A1L350C11">A1P3B!$Y$17</definedName>
    <definedName name="A1L350C12">A1P3B!$AA$17</definedName>
    <definedName name="A1L350C13">A1P3B!$AC$17</definedName>
    <definedName name="A1L350C14">A1P3B!$AE$17</definedName>
    <definedName name="A1L350C15">A1P3B!$AG$17</definedName>
    <definedName name="A1L350C16">A1P3B!$AI$17</definedName>
    <definedName name="A1L350C17">A1P3B!$AK$17</definedName>
    <definedName name="A1L350C18">A1P3B!$AM$17</definedName>
    <definedName name="A1L350C19">A1P3B!$AO$17</definedName>
    <definedName name="A1L350C2">A1P3B!$G$17</definedName>
    <definedName name="A1L350C3">A1P3B!$I$17</definedName>
    <definedName name="A1L350C4">A1P3B!$K$17</definedName>
    <definedName name="A1L350C5">A1P3B!$M$17</definedName>
    <definedName name="A1L350C6">A1P3B!$O$17</definedName>
    <definedName name="A1L350C7">A1P3B!$Q$17</definedName>
    <definedName name="A1L350C8">A1P3B!$S$17</definedName>
    <definedName name="A1L350C9">A1P3B!$U$17</definedName>
    <definedName name="A1L351C1">A1P3B!$E$18</definedName>
    <definedName name="A1L351C10">A1P3B!$W$18</definedName>
    <definedName name="A1L351C11">A1P3B!$Y$18</definedName>
    <definedName name="A1L351C12">A1P3B!$AA$18</definedName>
    <definedName name="A1L351C13">A1P3B!$AC$18</definedName>
    <definedName name="A1L351C14">A1P3B!$AE$18</definedName>
    <definedName name="A1L351C15">A1P3B!$AG$18</definedName>
    <definedName name="A1L351C16">A1P3B!$AI$18</definedName>
    <definedName name="A1L351C17">A1P3B!$AK$18</definedName>
    <definedName name="A1L351C18">A1P3B!$AM$18</definedName>
    <definedName name="A1L351C19">A1P3B!$AO$18</definedName>
    <definedName name="A1L351C2">A1P3B!$G$18</definedName>
    <definedName name="A1L351C3">A1P3B!$I$18</definedName>
    <definedName name="A1L351C4">A1P3B!$K$18</definedName>
    <definedName name="A1L351C5">A1P3B!$M$18</definedName>
    <definedName name="A1L351C6">A1P3B!$O$18</definedName>
    <definedName name="A1L351C7">A1P3B!$Q$18</definedName>
    <definedName name="A1L351C8">A1P3B!$S$18</definedName>
    <definedName name="A1L351C9">A1P3B!$U$18</definedName>
    <definedName name="A1L352C1">A1P3B!$E$19</definedName>
    <definedName name="A1L352C10">A1P3B!$W$19</definedName>
    <definedName name="A1L352C11">A1P3B!$Y$19</definedName>
    <definedName name="A1L352C12">A1P3B!$AA$19</definedName>
    <definedName name="A1L352C13">A1P3B!$AC$19</definedName>
    <definedName name="A1L352C14">A1P3B!$AE$19</definedName>
    <definedName name="A1L352C15">A1P3B!$AG$19</definedName>
    <definedName name="A1L352C16">A1P3B!$AI$19</definedName>
    <definedName name="A1L352C17">A1P3B!$AK$19</definedName>
    <definedName name="A1L352C18">A1P3B!$AM$19</definedName>
    <definedName name="A1L352C19">A1P3B!$AO$19</definedName>
    <definedName name="A1L352C2">A1P3B!$G$19</definedName>
    <definedName name="A1L352C3">A1P3B!$I$19</definedName>
    <definedName name="A1L352C4">A1P3B!$K$19</definedName>
    <definedName name="A1L352C5">A1P3B!$M$19</definedName>
    <definedName name="A1L352C6">A1P3B!$O$19</definedName>
    <definedName name="A1L352C7">A1P3B!$Q$19</definedName>
    <definedName name="A1L352C8">A1P3B!$S$19</definedName>
    <definedName name="A1L352C9">A1P3B!$U$19</definedName>
    <definedName name="A1L353C1">A1P3B!$E$20</definedName>
    <definedName name="A1L353C10">A1P3B!$W$20</definedName>
    <definedName name="A1L353C11">A1P3B!$Y$20</definedName>
    <definedName name="A1L353C12">A1P3B!$AA$20</definedName>
    <definedName name="A1L353C13">A1P3B!$AC$20</definedName>
    <definedName name="A1L353C14">A1P3B!$AE$20</definedName>
    <definedName name="A1L353C15">A1P3B!$AG$20</definedName>
    <definedName name="A1L353C16">A1P3B!$AI$20</definedName>
    <definedName name="A1L353C17">A1P3B!$AK$20</definedName>
    <definedName name="A1L353C18">A1P3B!$AM$20</definedName>
    <definedName name="A1L353C19">A1P3B!$AO$20</definedName>
    <definedName name="A1L353C2">A1P3B!$G$20</definedName>
    <definedName name="A1L353C3">A1P3B!$I$20</definedName>
    <definedName name="A1L353C4">A1P3B!$K$20</definedName>
    <definedName name="A1L353C5">A1P3B!$M$20</definedName>
    <definedName name="A1L353C6">A1P3B!$O$20</definedName>
    <definedName name="A1L353C7">A1P3B!$Q$20</definedName>
    <definedName name="A1L353C8">A1P3B!$S$20</definedName>
    <definedName name="A1L353C9">A1P3B!$U$20</definedName>
    <definedName name="A1L354C1">A1P3B!$E$21</definedName>
    <definedName name="A1L354C10">A1P3B!$W$21</definedName>
    <definedName name="A1L354C11">A1P3B!$Y$21</definedName>
    <definedName name="A1L354C12">A1P3B!$AA$21</definedName>
    <definedName name="A1L354C13">A1P3B!$AC$21</definedName>
    <definedName name="A1L354C14">A1P3B!$AE$21</definedName>
    <definedName name="A1L354C15">A1P3B!$AG$21</definedName>
    <definedName name="A1L354C16">A1P3B!$AI$21</definedName>
    <definedName name="A1L354C17">A1P3B!$AK$21</definedName>
    <definedName name="A1L354C18">A1P3B!$AM$21</definedName>
    <definedName name="A1L354C19">A1P3B!$AO$21</definedName>
    <definedName name="A1L354C2">A1P3B!$G$21</definedName>
    <definedName name="A1L354C3">A1P3B!$I$21</definedName>
    <definedName name="A1L354C4">A1P3B!$K$21</definedName>
    <definedName name="A1L354C5">A1P3B!$M$21</definedName>
    <definedName name="A1L354C6">A1P3B!$O$21</definedName>
    <definedName name="A1L354C7">A1P3B!$Q$21</definedName>
    <definedName name="A1L354C8">A1P3B!$S$21</definedName>
    <definedName name="A1L354C9">A1P3B!$U$21</definedName>
    <definedName name="A1L355C1">A1P3B!$E$22</definedName>
    <definedName name="A1L355C10">A1P3B!$W$22</definedName>
    <definedName name="A1L355C11">A1P3B!$Y$22</definedName>
    <definedName name="A1L355C12">A1P3B!$AA$22</definedName>
    <definedName name="A1L355C13">A1P3B!$AC$22</definedName>
    <definedName name="A1L355C14">A1P3B!$AE$22</definedName>
    <definedName name="A1L355C15">A1P3B!$AG$22</definedName>
    <definedName name="A1L355C16">A1P3B!$AI$22</definedName>
    <definedName name="A1L355C17">A1P3B!$AK$22</definedName>
    <definedName name="A1L355C18">A1P3B!$AM$22</definedName>
    <definedName name="A1L355C19">A1P3B!$AO$22</definedName>
    <definedName name="A1L355C2">A1P3B!$G$22</definedName>
    <definedName name="A1L355C3">A1P3B!$I$22</definedName>
    <definedName name="A1L355C4">A1P3B!$K$22</definedName>
    <definedName name="A1L355C5">A1P3B!$M$22</definedName>
    <definedName name="A1L355C6">A1P3B!$O$22</definedName>
    <definedName name="A1L355C7">A1P3B!$Q$22</definedName>
    <definedName name="A1L355C8">A1P3B!$S$22</definedName>
    <definedName name="A1L355C9">A1P3B!$U$22</definedName>
    <definedName name="A1L356C1">A1P3B!$E$23</definedName>
    <definedName name="A1L356C10">A1P3B!$W$23</definedName>
    <definedName name="A1L356C11">A1P3B!$Y$23</definedName>
    <definedName name="A1L356C12">A1P3B!$AA$23</definedName>
    <definedName name="A1L356C13">A1P3B!$AC$23</definedName>
    <definedName name="A1L356C14">A1P3B!$AE$23</definedName>
    <definedName name="A1L356C15">A1P3B!$AG$23</definedName>
    <definedName name="A1L356C16">A1P3B!$AI$23</definedName>
    <definedName name="A1L356C17">A1P3B!$AK$23</definedName>
    <definedName name="A1L356C18">A1P3B!$AM$23</definedName>
    <definedName name="A1L356C19">A1P3B!$AO$23</definedName>
    <definedName name="A1L356C2">A1P3B!$G$23</definedName>
    <definedName name="A1L356C3">A1P3B!$I$23</definedName>
    <definedName name="A1L356C4">A1P3B!$K$23</definedName>
    <definedName name="A1L356C5">A1P3B!$M$23</definedName>
    <definedName name="A1L356C6">A1P3B!$O$23</definedName>
    <definedName name="A1L356C7">A1P3B!$Q$23</definedName>
    <definedName name="A1L356C8">A1P3B!$S$23</definedName>
    <definedName name="A1L356C9">A1P3B!$U$23</definedName>
    <definedName name="A1L357C1">A1P3B!$E$24</definedName>
    <definedName name="A1L357C10">A1P3B!$W$24</definedName>
    <definedName name="A1L357C11">A1P3B!$Y$24</definedName>
    <definedName name="A1L357C12">A1P3B!$AA$24</definedName>
    <definedName name="A1L357C13">A1P3B!$AC$24</definedName>
    <definedName name="A1L357C14">A1P3B!$AE$24</definedName>
    <definedName name="A1L357C15">A1P3B!$AG$24</definedName>
    <definedName name="A1L357C16">A1P3B!$AI$24</definedName>
    <definedName name="A1L357C17">A1P3B!$AK$24</definedName>
    <definedName name="A1L357C18">A1P3B!$AM$24</definedName>
    <definedName name="A1L357C19">A1P3B!$AO$24</definedName>
    <definedName name="A1L357C2">A1P3B!$G$24</definedName>
    <definedName name="A1L357C3">A1P3B!$I$24</definedName>
    <definedName name="A1L357C4">A1P3B!$K$24</definedName>
    <definedName name="A1L357C5">A1P3B!$M$24</definedName>
    <definedName name="A1L357C6">A1P3B!$O$24</definedName>
    <definedName name="A1L357C7">A1P3B!$Q$24</definedName>
    <definedName name="A1L357C8">A1P3B!$S$24</definedName>
    <definedName name="A1L357C9">A1P3B!$U$24</definedName>
    <definedName name="A1L358C1">A1P3B!$E$25</definedName>
    <definedName name="A1L358C10">A1P3B!$W$25</definedName>
    <definedName name="A1L358C11">A1P3B!$Y$25</definedName>
    <definedName name="A1L358C12">A1P3B!$AA$25</definedName>
    <definedName name="A1L358C13">A1P3B!$AC$25</definedName>
    <definedName name="A1L358C14">A1P3B!$AE$25</definedName>
    <definedName name="A1L358C15">A1P3B!$AG$25</definedName>
    <definedName name="A1L358C16">A1P3B!$AI$25</definedName>
    <definedName name="A1L358C17">A1P3B!$AK$25</definedName>
    <definedName name="A1L358C18">A1P3B!$AM$25</definedName>
    <definedName name="A1L358C19">A1P3B!$AO$25</definedName>
    <definedName name="A1L358C2">A1P3B!$G$25</definedName>
    <definedName name="A1L358C3">A1P3B!$I$25</definedName>
    <definedName name="A1L358C4">A1P3B!$K$25</definedName>
    <definedName name="A1L358C5">A1P3B!$M$25</definedName>
    <definedName name="A1L358C6">A1P3B!$O$25</definedName>
    <definedName name="A1L358C7">A1P3B!$Q$25</definedName>
    <definedName name="A1L358C8">A1P3B!$S$25</definedName>
    <definedName name="A1L358C9">A1P3B!$U$25</definedName>
    <definedName name="A1L359C1">A1P3B!$E$26</definedName>
    <definedName name="A1L359C10">A1P3B!$W$26</definedName>
    <definedName name="A1L359C11">A1P3B!$Y$26</definedName>
    <definedName name="A1L359C12">A1P3B!$AA$26</definedName>
    <definedName name="A1L359C13">A1P3B!$AC$26</definedName>
    <definedName name="A1L359C14">A1P3B!$AE$26</definedName>
    <definedName name="A1L359C15">A1P3B!$AG$26</definedName>
    <definedName name="A1L359C16">A1P3B!$AI$26</definedName>
    <definedName name="A1L359C17">A1P3B!$AK$26</definedName>
    <definedName name="A1L359C18">A1P3B!$AM$26</definedName>
    <definedName name="A1L359C19">A1P3B!$AO$26</definedName>
    <definedName name="A1L359C2">A1P3B!$G$26</definedName>
    <definedName name="A1L359C3">A1P3B!$I$26</definedName>
    <definedName name="A1L359C4">A1P3B!$K$26</definedName>
    <definedName name="A1L359C5">A1P3B!$M$26</definedName>
    <definedName name="A1L359C6">A1P3B!$O$26</definedName>
    <definedName name="A1L359C7">A1P3B!$Q$26</definedName>
    <definedName name="A1L359C8">A1P3B!$S$26</definedName>
    <definedName name="A1L359C9">A1P3B!$U$26</definedName>
    <definedName name="A1L360C1">A1P3B!$E$27</definedName>
    <definedName name="A1L360C10">A1P3B!$W$27</definedName>
    <definedName name="A1L360C11">A1P3B!$Y$27</definedName>
    <definedName name="A1L360C12">A1P3B!$AA$27</definedName>
    <definedName name="A1L360C13">A1P3B!$AC$27</definedName>
    <definedName name="A1L360C14">A1P3B!$AE$27</definedName>
    <definedName name="A1L360C15">A1P3B!$AG$27</definedName>
    <definedName name="A1L360C16">A1P3B!$AI$27</definedName>
    <definedName name="A1L360C17">A1P3B!$AK$27</definedName>
    <definedName name="A1L360C18">A1P3B!$AM$27</definedName>
    <definedName name="A1L360C19">A1P3B!$AO$27</definedName>
    <definedName name="A1L360C2">A1P3B!$G$27</definedName>
    <definedName name="A1L360C3">A1P3B!$I$27</definedName>
    <definedName name="A1L360C4">A1P3B!$K$27</definedName>
    <definedName name="A1L360C5">A1P3B!$M$27</definedName>
    <definedName name="A1L360C6">A1P3B!$O$27</definedName>
    <definedName name="A1L360C7">A1P3B!$Q$27</definedName>
    <definedName name="A1L360C8">A1P3B!$S$27</definedName>
    <definedName name="A1L360C9">A1P3B!$U$27</definedName>
    <definedName name="A1L361C1">A1P3B!$E$28</definedName>
    <definedName name="A1L361C10">A1P3B!$W$28</definedName>
    <definedName name="A1L361C11">A1P3B!$Y$28</definedName>
    <definedName name="A1L361C12">A1P3B!$AA$28</definedName>
    <definedName name="A1L361C13">A1P3B!$AC$28</definedName>
    <definedName name="A1L361C14">A1P3B!$AE$28</definedName>
    <definedName name="A1L361C15">A1P3B!$AG$28</definedName>
    <definedName name="A1L361C16">A1P3B!$AI$28</definedName>
    <definedName name="A1L361C17">A1P3B!$AK$28</definedName>
    <definedName name="A1L361C18">A1P3B!$AM$28</definedName>
    <definedName name="A1L361C19">A1P3B!$AO$28</definedName>
    <definedName name="A1L361C2">A1P3B!$G$28</definedName>
    <definedName name="A1L361C3">A1P3B!$I$28</definedName>
    <definedName name="A1L361C4">A1P3B!$K$28</definedName>
    <definedName name="A1L361C5">A1P3B!$M$28</definedName>
    <definedName name="A1L361C6">A1P3B!$O$28</definedName>
    <definedName name="A1L361C7">A1P3B!$Q$28</definedName>
    <definedName name="A1L361C8">A1P3B!$S$28</definedName>
    <definedName name="A1L361C9">A1P3B!$U$28</definedName>
    <definedName name="A1L362C1">A1P3B!$E$29</definedName>
    <definedName name="A1L362C10">A1P3B!$W$29</definedName>
    <definedName name="A1L362C11">A1P3B!$Y$29</definedName>
    <definedName name="A1L362C12">A1P3B!$AA$29</definedName>
    <definedName name="A1L362C13">A1P3B!$AC$29</definedName>
    <definedName name="A1L362C14">A1P3B!$AE$29</definedName>
    <definedName name="A1L362C15">A1P3B!$AG$29</definedName>
    <definedName name="A1L362C16">A1P3B!$AI$29</definedName>
    <definedName name="A1L362C17">A1P3B!$AK$29</definedName>
    <definedName name="A1L362C18">A1P3B!$AM$29</definedName>
    <definedName name="A1L362C19">A1P3B!$AO$29</definedName>
    <definedName name="A1L362C2">A1P3B!$G$29</definedName>
    <definedName name="A1L362C3">A1P3B!$I$29</definedName>
    <definedName name="A1L362C4">A1P3B!$K$29</definedName>
    <definedName name="A1L362C5">A1P3B!$M$29</definedName>
    <definedName name="A1L362C6">A1P3B!$O$29</definedName>
    <definedName name="A1L362C7">A1P3B!$Q$29</definedName>
    <definedName name="A1L362C8">A1P3B!$S$29</definedName>
    <definedName name="A1L362C9">A1P3B!$U$29</definedName>
    <definedName name="A1L363C1">A1P3B!$E$30</definedName>
    <definedName name="A1L363C10">A1P3B!$W$30</definedName>
    <definedName name="A1L363C11">A1P3B!$Y$30</definedName>
    <definedName name="A1L363C12">A1P3B!$AA$30</definedName>
    <definedName name="A1L363C13">A1P3B!$AC$30</definedName>
    <definedName name="A1L363C14">A1P3B!$AE$30</definedName>
    <definedName name="A1L363C15">A1P3B!$AG$30</definedName>
    <definedName name="A1L363C16">A1P3B!$AI$30</definedName>
    <definedName name="A1L363C17">A1P3B!$AK$30</definedName>
    <definedName name="A1L363C18">A1P3B!$AM$30</definedName>
    <definedName name="A1L363C19">A1P3B!$AO$30</definedName>
    <definedName name="A1L363C2">A1P3B!$G$30</definedName>
    <definedName name="A1L363C3">A1P3B!$I$30</definedName>
    <definedName name="A1L363C4">A1P3B!$K$30</definedName>
    <definedName name="A1L363C5">A1P3B!$M$30</definedName>
    <definedName name="A1L363C6">A1P3B!$O$30</definedName>
    <definedName name="A1L363C7">A1P3B!$Q$30</definedName>
    <definedName name="A1L363C8">A1P3B!$S$30</definedName>
    <definedName name="A1L363C9">A1P3B!$U$30</definedName>
    <definedName name="A1L364C1">A1P3B!$E$31</definedName>
    <definedName name="A1L364C10">A1P3B!$W$31</definedName>
    <definedName name="A1L364C11">A1P3B!$Y$31</definedName>
    <definedName name="A1L364C12">A1P3B!$AA$31</definedName>
    <definedName name="A1L364C13">A1P3B!$AC$31</definedName>
    <definedName name="A1L364C14">A1P3B!$AE$31</definedName>
    <definedName name="A1L364C15">A1P3B!$AG$31</definedName>
    <definedName name="A1L364C16">A1P3B!$AI$31</definedName>
    <definedName name="A1L364C17">A1P3B!$AK$31</definedName>
    <definedName name="A1L364C18">A1P3B!$AM$31</definedName>
    <definedName name="A1L364C19">A1P3B!$AO$31</definedName>
    <definedName name="A1L364C2">A1P3B!$G$31</definedName>
    <definedName name="A1L364C3">A1P3B!$I$31</definedName>
    <definedName name="A1L364C4">A1P3B!$K$31</definedName>
    <definedName name="A1L364C5">A1P3B!$M$31</definedName>
    <definedName name="A1L364C6">A1P3B!$O$31</definedName>
    <definedName name="A1L364C7">A1P3B!$Q$31</definedName>
    <definedName name="A1L364C8">A1P3B!$S$31</definedName>
    <definedName name="A1L364C9">A1P3B!$U$31</definedName>
    <definedName name="A1L401C1">A1P4!$E$8</definedName>
    <definedName name="A1L401C2">A1P4!$G$8</definedName>
    <definedName name="A1L401C3">A1P4!$I$8</definedName>
    <definedName name="A1L402C1">A1P4!$E$9</definedName>
    <definedName name="A1L402C2">A1P4!$G$9</definedName>
    <definedName name="A1L402C3">A1P4!$I$9</definedName>
    <definedName name="A1L403C1">A1P4!$E$10</definedName>
    <definedName name="A1L403C2">A1P4!$G$10</definedName>
    <definedName name="A1L403C3">A1P4!$I$10</definedName>
    <definedName name="A1L404C1">A1P4!$E$11</definedName>
    <definedName name="A1L404C2">A1P4!$G$11</definedName>
    <definedName name="A1L404C3">A1P4!$I$11</definedName>
    <definedName name="A1L405C1">A1P4!$E$12</definedName>
    <definedName name="A1L405C2">A1P4!$G$12</definedName>
    <definedName name="A1L405C3">A1P4!$I$12</definedName>
    <definedName name="A1L406C1">A1P4!$E$13</definedName>
    <definedName name="A1L406C2">A1P4!$G$13</definedName>
    <definedName name="A1L406C3">A1P4!$I$13</definedName>
    <definedName name="A1L407C1">A1P4!$E$14</definedName>
    <definedName name="A1L407C2">A1P4!$G$14</definedName>
    <definedName name="A1L407C3">A1P4!$I$14</definedName>
    <definedName name="A1L408C1">A1P4!$E$15</definedName>
    <definedName name="A1L408C2">A1P4!$G$15</definedName>
    <definedName name="A1L408C3">A1P4!$I$15</definedName>
    <definedName name="A1L409C1">A1P4!$E$16</definedName>
    <definedName name="A1L409C2">A1P4!$G$16</definedName>
    <definedName name="A1L409C3">A1P4!$I$16</definedName>
    <definedName name="A1L410C1">A1P4!$E$17</definedName>
    <definedName name="A1L410C2">A1P4!$G$17</definedName>
    <definedName name="A1L410C3">A1P4!$I$17</definedName>
    <definedName name="A1L411C1">A1P4!$E$18</definedName>
    <definedName name="A1L411C2">A1P4!$G$18</definedName>
    <definedName name="A1L411C3">A1P4!$I$18</definedName>
    <definedName name="A1L412C1">A1P4!$E$19</definedName>
    <definedName name="A1L412C2">A1P4!$G$19</definedName>
    <definedName name="A1L412C3">A1P4!$I$19</definedName>
    <definedName name="A1L413C1">A1P4!$E$20</definedName>
    <definedName name="A1L413C2">A1P4!$G$20</definedName>
    <definedName name="A1L413C3">A1P4!$I$20</definedName>
    <definedName name="A1L414C1">A1P4!$E$21</definedName>
    <definedName name="A1L414C2">A1P4!$G$21</definedName>
    <definedName name="A1L414C3">A1P4!$I$21</definedName>
    <definedName name="A1L415C1">A1P4!$E$22</definedName>
    <definedName name="A1L415C2">A1P4!$G$22</definedName>
    <definedName name="A1L415C3">A1P4!$I$22</definedName>
    <definedName name="A1L416C1">A1P4!$E$23</definedName>
    <definedName name="A1L416C2">A1P4!$G$23</definedName>
    <definedName name="A1L416C3">A1P4!$I$23</definedName>
    <definedName name="A1L417C1">A1P4!$E$24</definedName>
    <definedName name="A1L417C2">A1P4!$G$24</definedName>
    <definedName name="A1L417C3">A1P4!$I$24</definedName>
    <definedName name="A1L418C1">A1P4!$E$25</definedName>
    <definedName name="A1L418C2">A1P4!$G$25</definedName>
    <definedName name="A1L418C3">A1P4!$I$25</definedName>
    <definedName name="A1L419C1">A1P4!$E$26</definedName>
    <definedName name="A1L419C2">A1P4!$G$26</definedName>
    <definedName name="A1L419C3">A1P4!$I$26</definedName>
    <definedName name="A1L420C1">A1P4!$E$27</definedName>
    <definedName name="A1L420C2">A1P4!$G$27</definedName>
    <definedName name="A1L420C3">A1P4!$I$27</definedName>
    <definedName name="A1L421C1">A1P4!$E$28</definedName>
    <definedName name="A1L421C2">A1P4!$G$28</definedName>
    <definedName name="A1L421C3">A1P4!$I$28</definedName>
    <definedName name="A1L422C1">A1P4!$E$29</definedName>
    <definedName name="A1L422C2">A1P4!$G$29</definedName>
    <definedName name="A1L422C3">A1P4!$I$29</definedName>
    <definedName name="A1L423C1">A1P4!$E$30</definedName>
    <definedName name="A1L423C2">A1P4!$G$30</definedName>
    <definedName name="A1L423C3">A1P4!$I$30</definedName>
    <definedName name="A1L424C1">A1P4!$E$31</definedName>
    <definedName name="A1L424C2">A1P4!$G$31</definedName>
    <definedName name="A1L424C3">A1P4!$I$31</definedName>
    <definedName name="A1L425C1">A1P4!$E$32</definedName>
    <definedName name="A1L425C2">A1P4!$G$32</definedName>
    <definedName name="A1L425C3">A1P4!$I$32</definedName>
    <definedName name="A1L426C1">A1P4!$E$33</definedName>
    <definedName name="A1L426C2">A1P4!$G$33</definedName>
    <definedName name="A1L426C3">A1P4!$I$33</definedName>
    <definedName name="A1L427C1">A1P4!$E$34</definedName>
    <definedName name="A1L427C2">A1P4!$G$34</definedName>
    <definedName name="A1L427C3">A1P4!$I$34</definedName>
    <definedName name="A1L428C1">A1P4!$E$35</definedName>
    <definedName name="A1L428C2">A1P4!$G$35</definedName>
    <definedName name="A1L428C3">A1P4!$I$35</definedName>
    <definedName name="A1L429C1">A1P4!$E$36</definedName>
    <definedName name="A1L429C2">A1P4!$G$36</definedName>
    <definedName name="A1L429C3">A1P4!$I$36</definedName>
    <definedName name="A1L430C1">A1P4!$E$37</definedName>
    <definedName name="A1L430C2">A1P4!$G$37</definedName>
    <definedName name="A1L430C3">A1P4!$I$37</definedName>
    <definedName name="A1L431C1">A1P4!$E$38</definedName>
    <definedName name="A1L431C2">A1P4!$G$38</definedName>
    <definedName name="A1L431C3">A1P4!$I$38</definedName>
    <definedName name="A1L432C1">A1P4!$E$39</definedName>
    <definedName name="A1L432C2">A1P4!$G$39</definedName>
    <definedName name="A1L432C3">A1P4!$I$39</definedName>
    <definedName name="A1L433C1">A1P4!$E$40</definedName>
    <definedName name="A1L433C2">A1P4!$G$40</definedName>
    <definedName name="A1L433C3">A1P4!$I$40</definedName>
    <definedName name="A1L434C1">A1P4!$E$41</definedName>
    <definedName name="A1L434C2">A1P4!$G$41</definedName>
    <definedName name="A1L434C3">A1P4!$I$41</definedName>
    <definedName name="A1L435C1">A1P4!$E$42</definedName>
    <definedName name="A1L435C2">A1P4!$G$42</definedName>
    <definedName name="A1L435C3">A1P4!$I$42</definedName>
    <definedName name="A1L436C1">A1P4!$E$43</definedName>
    <definedName name="A1L436C2">A1P4!$G$43</definedName>
    <definedName name="A1L436C3">A1P4!$I$43</definedName>
    <definedName name="A1L437C1">A1P4!$E$44</definedName>
    <definedName name="A1L437C2">A1P4!$G$44</definedName>
    <definedName name="A1L437C3">A1P4!$I$44</definedName>
    <definedName name="A1L438C1">A1P4!$E$45</definedName>
    <definedName name="A1L438C2">A1P4!$G$45</definedName>
    <definedName name="A1L438C3">A1P4!$I$45</definedName>
    <definedName name="A1L439C1">A1P4!$E$46</definedName>
    <definedName name="A1L439C2">A1P4!$G$46</definedName>
    <definedName name="A1L439C3">A1P4!$I$46</definedName>
    <definedName name="A1L440C1">A1P4!$E$47</definedName>
    <definedName name="A1L440C2">A1P4!$G$47</definedName>
    <definedName name="A1L440C3">A1P4!$I$47</definedName>
    <definedName name="A1L441C1">A1P4!$E$48</definedName>
    <definedName name="A1L441C2">A1P4!$G$48</definedName>
    <definedName name="A1L441C3">A1P4!$I$48</definedName>
    <definedName name="A1L442C1">A1P4!$E$49</definedName>
    <definedName name="A1L442C2">A1P4!$G$49</definedName>
    <definedName name="A1L442C3">A1P4!$I$49</definedName>
    <definedName name="A1L443C1">A1P4!$E$50</definedName>
    <definedName name="A1L443C2">A1P4!$G$50</definedName>
    <definedName name="A1L443C3">A1P4!$I$50</definedName>
    <definedName name="A1L444C1">A1P4!$E$51</definedName>
    <definedName name="A1L444C2">A1P4!$G$51</definedName>
    <definedName name="A1L444C3">A1P4!$I$51</definedName>
    <definedName name="A1L445C1">A1P4!$E$52</definedName>
    <definedName name="A1L445C2">A1P4!$G$52</definedName>
    <definedName name="A1L445C3">A1P4!$I$52</definedName>
    <definedName name="A1L446C1">A1P4!$E$53</definedName>
    <definedName name="A1L446C2">A1P4!$G$53</definedName>
    <definedName name="A1L446C3">A1P4!$I$53</definedName>
    <definedName name="A1L447C1">A1P4!$E$54</definedName>
    <definedName name="A1L447C2">A1P4!$G$54</definedName>
    <definedName name="A1L447C3">A1P4!$I$54</definedName>
    <definedName name="A1L448C1">A1P4!$E$55</definedName>
    <definedName name="A1L448C2">A1P4!$G$55</definedName>
    <definedName name="A1L448C3">A1P4!$I$55</definedName>
    <definedName name="A1L449C1">A1P4!$E$56</definedName>
    <definedName name="A1L449C2">A1P4!$G$56</definedName>
    <definedName name="A1L449C3">A1P4!$I$56</definedName>
    <definedName name="A1L450C1">A1P4!$E$57</definedName>
    <definedName name="A1L450C2">A1P4!$G$57</definedName>
    <definedName name="A1L450C3">A1P4!$I$57</definedName>
    <definedName name="A1L451C1">A1P4!$E$58</definedName>
    <definedName name="A1L451C2">A1P4!$G$58</definedName>
    <definedName name="A1L451C3">A1P4!$I$58</definedName>
    <definedName name="A1L452C1">A1P4!$E$59</definedName>
    <definedName name="A1L452C2">A1P4!$G$59</definedName>
    <definedName name="A1L452C3">A1P4!$I$59</definedName>
    <definedName name="A1L453C1">A1P4!$E$60</definedName>
    <definedName name="A1L453C2">A1P4!$G$60</definedName>
    <definedName name="A1L453C3">A1P4!$I$60</definedName>
    <definedName name="A1L454C1">A1P4!$E$61</definedName>
    <definedName name="A1L454C2">A1P4!$G$61</definedName>
    <definedName name="A1L454C3">A1P4!$I$61</definedName>
    <definedName name="A1L455C1">A1P4!$E$62</definedName>
    <definedName name="A1L455C2">A1P4!$G$62</definedName>
    <definedName name="A1L455C3">A1P4!$I$62</definedName>
    <definedName name="A1L456C1">A1P4!$E$63</definedName>
    <definedName name="A1L456C2">A1P4!$G$63</definedName>
    <definedName name="A1L456C3">A1P4!$I$63</definedName>
    <definedName name="A1L457C1">A1P4!$E$64</definedName>
    <definedName name="A1L457C2">A1P4!$G$64</definedName>
    <definedName name="A1L457C3">A1P4!$I$64</definedName>
    <definedName name="A1L458C1">A1P4!$E$65</definedName>
    <definedName name="A1L458C2">A1P4!$G$65</definedName>
    <definedName name="A1L458C3">A1P4!$I$65</definedName>
    <definedName name="A1L459C1">A1P4!$E$66</definedName>
    <definedName name="A1L459C2">A1P4!$G$66</definedName>
    <definedName name="A1L459C3">A1P4!$I$66</definedName>
    <definedName name="A1L460C1">A1P4!$E$67</definedName>
    <definedName name="A1L460C2">A1P4!$G$67</definedName>
    <definedName name="A1L460C3">A1P4!$I$67</definedName>
    <definedName name="A1L461C1">A1P4!$E$68</definedName>
    <definedName name="A1L461C2">A1P4!$G$68</definedName>
    <definedName name="A1L461C3">A1P4!$I$68</definedName>
    <definedName name="A1L462C1">A1P4!$E$69</definedName>
    <definedName name="A1L462C2">A1P4!$G$69</definedName>
    <definedName name="A1L462C3">A1P4!$I$69</definedName>
    <definedName name="A1L463C1">A1P4!$E$70</definedName>
    <definedName name="A1L463C2">A1P4!$G$70</definedName>
    <definedName name="A1L463C3">A1P4!$I$70</definedName>
    <definedName name="A1L464C1">A1P4!$E$71</definedName>
    <definedName name="A1L464C2">A1P4!$G$71</definedName>
    <definedName name="A1L464C3">A1P4!$I$71</definedName>
    <definedName name="A1L465C1">A1P4!$E$72</definedName>
    <definedName name="A1L465C2">A1P4!$G$72</definedName>
    <definedName name="A1L465C3">A1P4!$I$72</definedName>
    <definedName name="A1L466C1">A1P4!$E$73</definedName>
    <definedName name="A1L466C2">A1P4!$G$73</definedName>
    <definedName name="A1L466C3">A1P4!$I$73</definedName>
    <definedName name="A1L467C1">A1P4!$E$74</definedName>
    <definedName name="A1L467C2">A1P4!$G$74</definedName>
    <definedName name="A1L467C3">A1P4!$I$74</definedName>
    <definedName name="A1L468C1">A1P4!$E$75</definedName>
    <definedName name="A1L468C2">A1P4!$G$75</definedName>
    <definedName name="A1L468C3">A1P4!$I$75</definedName>
    <definedName name="A1L469C1">A1P4!$E$76</definedName>
    <definedName name="A1L469C2">A1P4!$G$76</definedName>
    <definedName name="A1L469C3">A1P4!$I$76</definedName>
    <definedName name="A1L470C1">A1P4!$E$77</definedName>
    <definedName name="A1L470C2">A1P4!$G$77</definedName>
    <definedName name="A1L470C3">A1P4!$I$77</definedName>
    <definedName name="A1L471C1">A1P4!$E$78</definedName>
    <definedName name="A1L471C2">A1P4!$G$78</definedName>
    <definedName name="A1L471C3">A1P4!$I$78</definedName>
    <definedName name="A1L472C1">A1P4!$E$79</definedName>
    <definedName name="A1L472C2">A1P4!$G$79</definedName>
    <definedName name="A1L472C3">A1P4!$I$79</definedName>
    <definedName name="A1L473C1">A1P4!$E$80</definedName>
    <definedName name="A1L473C2">A1P4!$G$80</definedName>
    <definedName name="A1L473C3">A1P4!$I$80</definedName>
    <definedName name="A1L474C1">A1P4!$E$81</definedName>
    <definedName name="A1L474C2">A1P4!$G$81</definedName>
    <definedName name="A1L474C3">A1P4!$I$81</definedName>
    <definedName name="A1L475C1">A1P4!$E$82</definedName>
    <definedName name="A1L475C2">A1P4!$G$82</definedName>
    <definedName name="A1L475C3">A1P4!$I$82</definedName>
    <definedName name="A1L476C1">A1P4!$E$83</definedName>
    <definedName name="A1L476C2">A1P4!$G$83</definedName>
    <definedName name="A1L476C3">A1P4!$I$83</definedName>
    <definedName name="A1L477C1">A1P4!$E$84</definedName>
    <definedName name="A1L477C2">A1P4!$G$84</definedName>
    <definedName name="A1L477C3">A1P4!$I$84</definedName>
    <definedName name="A1L478C1">A1P4!$E$85</definedName>
    <definedName name="A1L478C2">A1P4!$G$85</definedName>
    <definedName name="A1L478C3">A1P4!$I$85</definedName>
    <definedName name="A1L479C1">A1P4!$E$86</definedName>
    <definedName name="A1L479C2">A1P4!$G$86</definedName>
    <definedName name="A1L479C3">A1P4!$I$86</definedName>
    <definedName name="A1L480C1">A1P4!$E$87</definedName>
    <definedName name="A1L480C2">A1P4!$G$87</definedName>
    <definedName name="A1L480C3">A1P4!$I$87</definedName>
    <definedName name="A1L481C1">A1P4!$E$88</definedName>
    <definedName name="A1L481C2">A1P4!$G$88</definedName>
    <definedName name="A1L481C3">A1P4!$I$88</definedName>
    <definedName name="A1L482C1">A1P4!$E$89</definedName>
    <definedName name="A1L482C2">A1P4!$G$89</definedName>
    <definedName name="A1L482C3">A1P4!$I$89</definedName>
    <definedName name="A1L501C1">A1P5A!$E$8</definedName>
    <definedName name="A1L501C10">A1P5A!$W$8</definedName>
    <definedName name="A1L501C11">A1P5A!$Y$8</definedName>
    <definedName name="A1L501C2">A1P5A!$G$8</definedName>
    <definedName name="A1L501C3">A1P5A!$I$8</definedName>
    <definedName name="A1L501C4">A1P5A!$K$8</definedName>
    <definedName name="A1L501C5">A1P5A!$M$8</definedName>
    <definedName name="A1L501C6">A1P5A!$O$8</definedName>
    <definedName name="A1L501C7">A1P5A!$Q$8</definedName>
    <definedName name="A1L501C8">A1P5A!$S$8</definedName>
    <definedName name="A1L501C9">A1P5A!$U$8</definedName>
    <definedName name="A1L502C1">A1P5A!$E$9</definedName>
    <definedName name="A1L502C10">A1P5A!$W$9</definedName>
    <definedName name="A1L502C11">A1P5A!$Y$9</definedName>
    <definedName name="A1L502C2">A1P5A!$G$9</definedName>
    <definedName name="A1L502C3">A1P5A!$I$9</definedName>
    <definedName name="A1L502C4">A1P5A!$K$9</definedName>
    <definedName name="A1L502C5">A1P5A!$M$9</definedName>
    <definedName name="A1L502C6">A1P5A!$O$9</definedName>
    <definedName name="A1L502C7">A1P5A!$Q$9</definedName>
    <definedName name="A1L502C8">A1P5A!$S$9</definedName>
    <definedName name="A1L502C9">A1P5A!$U$9</definedName>
    <definedName name="A1L503C1">A1P5A!$E$10</definedName>
    <definedName name="A1L503C10">A1P5A!$W$10</definedName>
    <definedName name="A1L503C11">A1P5A!$Y$10</definedName>
    <definedName name="A1L503C2">A1P5A!$G$10</definedName>
    <definedName name="A1L503C3">A1P5A!$I$10</definedName>
    <definedName name="A1L503C4">A1P5A!$K$10</definedName>
    <definedName name="A1L503C5">A1P5A!$M$10</definedName>
    <definedName name="A1L503C6">A1P5A!$O$10</definedName>
    <definedName name="A1L503C7">A1P5A!$Q$10</definedName>
    <definedName name="A1L503C8">A1P5A!$S$10</definedName>
    <definedName name="A1L503C9">A1P5A!$U$10</definedName>
    <definedName name="A1L504C1">A1P5A!$E$11</definedName>
    <definedName name="A1L504C10">A1P5A!$W$11</definedName>
    <definedName name="A1L504C11">A1P5A!$Y$11</definedName>
    <definedName name="A1L504C2">A1P5A!$G$11</definedName>
    <definedName name="A1L504C3">A1P5A!$I$11</definedName>
    <definedName name="A1L504C4">A1P5A!$K$11</definedName>
    <definedName name="A1L504C5">A1P5A!$M$11</definedName>
    <definedName name="A1L504C6">A1P5A!$O$11</definedName>
    <definedName name="A1L504C7">A1P5A!$Q$11</definedName>
    <definedName name="A1L504C8">A1P5A!$S$11</definedName>
    <definedName name="A1L504C9">A1P5A!$U$11</definedName>
    <definedName name="A1L505C1">A1P5A!$E$12</definedName>
    <definedName name="A1L505C10">A1P5A!$W$12</definedName>
    <definedName name="A1L505C11">A1P5A!$Y$12</definedName>
    <definedName name="A1L505C2">A1P5A!$G$12</definedName>
    <definedName name="A1L505C3">A1P5A!$I$12</definedName>
    <definedName name="A1L505C4">A1P5A!$K$12</definedName>
    <definedName name="A1L505C5">A1P5A!$M$12</definedName>
    <definedName name="A1L505C6">A1P5A!$O$12</definedName>
    <definedName name="A1L505C7">A1P5A!$Q$12</definedName>
    <definedName name="A1L505C8">A1P5A!$S$12</definedName>
    <definedName name="A1L505C9">A1P5A!$U$12</definedName>
    <definedName name="A1L506C1">A1P5A!$E$13</definedName>
    <definedName name="A1L506C10">A1P5A!$W$13</definedName>
    <definedName name="A1L506C11">A1P5A!$Y$13</definedName>
    <definedName name="A1L506C2">A1P5A!$G$13</definedName>
    <definedName name="A1L506C3">A1P5A!$I$13</definedName>
    <definedName name="A1L506C4">A1P5A!$K$13</definedName>
    <definedName name="A1L506C5">A1P5A!$M$13</definedName>
    <definedName name="A1L506C6">A1P5A!$O$13</definedName>
    <definedName name="A1L506C7">A1P5A!$Q$13</definedName>
    <definedName name="A1L506C8">A1P5A!$S$13</definedName>
    <definedName name="A1L506C9">A1P5A!$U$13</definedName>
    <definedName name="A1L507C1">A1P5A!$E$14</definedName>
    <definedName name="A1L507C10">A1P5A!$W$14</definedName>
    <definedName name="A1L507C11">A1P5A!$Y$14</definedName>
    <definedName name="A1L507C2">A1P5A!$G$14</definedName>
    <definedName name="A1L507C3">A1P5A!$I$14</definedName>
    <definedName name="A1L507C4">A1P5A!$K$14</definedName>
    <definedName name="A1L507C5">A1P5A!$M$14</definedName>
    <definedName name="A1L507C6">A1P5A!$O$14</definedName>
    <definedName name="A1L507C7">A1P5A!$Q$14</definedName>
    <definedName name="A1L507C8">A1P5A!$S$14</definedName>
    <definedName name="A1L507C9">A1P5A!$U$14</definedName>
    <definedName name="A1L508C1">A1P5A!$E$15</definedName>
    <definedName name="A1L508C10">A1P5A!$W$15</definedName>
    <definedName name="A1L508C11">A1P5A!$Y$15</definedName>
    <definedName name="A1L508C2">A1P5A!$G$15</definedName>
    <definedName name="A1L508C3">A1P5A!$I$15</definedName>
    <definedName name="A1L508C4">A1P5A!$K$15</definedName>
    <definedName name="A1L508C5">A1P5A!$M$15</definedName>
    <definedName name="A1L508C6">A1P5A!$O$15</definedName>
    <definedName name="A1L508C7">A1P5A!$Q$15</definedName>
    <definedName name="A1L508C8">A1P5A!$S$15</definedName>
    <definedName name="A1L508C9">A1P5A!$U$15</definedName>
    <definedName name="A1L509C1">A1P5A!$E$16</definedName>
    <definedName name="A1L509C10">A1P5A!$W$16</definedName>
    <definedName name="A1L509C11">A1P5A!$Y$16</definedName>
    <definedName name="A1L509C2">A1P5A!$G$16</definedName>
    <definedName name="A1L509C3">A1P5A!$I$16</definedName>
    <definedName name="A1L509C4">A1P5A!$K$16</definedName>
    <definedName name="A1L509C5">A1P5A!$M$16</definedName>
    <definedName name="A1L509C6">A1P5A!$O$16</definedName>
    <definedName name="A1L509C7">A1P5A!$Q$16</definedName>
    <definedName name="A1L509C8">A1P5A!$S$16</definedName>
    <definedName name="A1L509C9">A1P5A!$U$16</definedName>
    <definedName name="A1L510C1">A1P5A!$E$17</definedName>
    <definedName name="A1L510C10">A1P5A!$W$17</definedName>
    <definedName name="A1L510C11">A1P5A!$Y$17</definedName>
    <definedName name="A1L510C2">A1P5A!$G$17</definedName>
    <definedName name="A1L510C3">A1P5A!$I$17</definedName>
    <definedName name="A1L510C4">A1P5A!$K$17</definedName>
    <definedName name="A1L510C5">A1P5A!$M$17</definedName>
    <definedName name="A1L510C6">A1P5A!$O$17</definedName>
    <definedName name="A1L510C7">A1P5A!$Q$17</definedName>
    <definedName name="A1L510C8">A1P5A!$S$17</definedName>
    <definedName name="A1L510C9">A1P5A!$U$17</definedName>
    <definedName name="A1L511C1">A1P5A!$E$18</definedName>
    <definedName name="A1L511C10">A1P5A!$W$18</definedName>
    <definedName name="A1L511C11">A1P5A!$Y$18</definedName>
    <definedName name="A1L511C2">A1P5A!$G$18</definedName>
    <definedName name="A1L511C3">A1P5A!$I$18</definedName>
    <definedName name="A1L511C4">A1P5A!$K$18</definedName>
    <definedName name="A1L511C5">A1P5A!$M$18</definedName>
    <definedName name="A1L511C6">A1P5A!$O$18</definedName>
    <definedName name="A1L511C7">A1P5A!$Q$18</definedName>
    <definedName name="A1L511C8">A1P5A!$S$18</definedName>
    <definedName name="A1L511C9">A1P5A!$U$18</definedName>
    <definedName name="A1L512C1">A1P5A!$E$19</definedName>
    <definedName name="A1L512C10">A1P5A!$W$19</definedName>
    <definedName name="A1L512C11">A1P5A!$Y$19</definedName>
    <definedName name="A1L512C2">A1P5A!$G$19</definedName>
    <definedName name="A1L512C3">A1P5A!$I$19</definedName>
    <definedName name="A1L512C4">A1P5A!$K$19</definedName>
    <definedName name="A1L512C5">A1P5A!$M$19</definedName>
    <definedName name="A1L512C6">A1P5A!$O$19</definedName>
    <definedName name="A1L512C7">A1P5A!$Q$19</definedName>
    <definedName name="A1L512C8">A1P5A!$S$19</definedName>
    <definedName name="A1L512C9">A1P5A!$U$19</definedName>
    <definedName name="A1L513C1">A1P5A!$E$20</definedName>
    <definedName name="A1L513C10">A1P5A!$W$20</definedName>
    <definedName name="A1L513C11">A1P5A!$Y$20</definedName>
    <definedName name="A1L513C2">A1P5A!$G$20</definedName>
    <definedName name="A1L513C3">A1P5A!$I$20</definedName>
    <definedName name="A1L513C4">A1P5A!$K$20</definedName>
    <definedName name="A1L513C5">A1P5A!$M$20</definedName>
    <definedName name="A1L513C6">A1P5A!$O$20</definedName>
    <definedName name="A1L513C7">A1P5A!$Q$20</definedName>
    <definedName name="A1L513C8">A1P5A!$S$20</definedName>
    <definedName name="A1L513C9">A1P5A!$U$20</definedName>
    <definedName name="A1L514C1">A1P5A!$E$21</definedName>
    <definedName name="A1L514C10">A1P5A!$W$21</definedName>
    <definedName name="A1L514C11">A1P5A!$Y$21</definedName>
    <definedName name="A1L514C2">A1P5A!$G$21</definedName>
    <definedName name="A1L514C3">A1P5A!$I$21</definedName>
    <definedName name="A1L514C4">A1P5A!$K$21</definedName>
    <definedName name="A1L514C5">A1P5A!$M$21</definedName>
    <definedName name="A1L514C6">A1P5A!$O$21</definedName>
    <definedName name="A1L514C7">A1P5A!$Q$21</definedName>
    <definedName name="A1L514C8">A1P5A!$S$21</definedName>
    <definedName name="A1L514C9">A1P5A!$U$21</definedName>
    <definedName name="A1L515C1">A1P5A!$E$22</definedName>
    <definedName name="A1L515C10">A1P5A!$W$22</definedName>
    <definedName name="A1L515C11">A1P5A!$Y$22</definedName>
    <definedName name="A1L515C2">A1P5A!$G$22</definedName>
    <definedName name="A1L515C3">A1P5A!$I$22</definedName>
    <definedName name="A1L515C4">A1P5A!$K$22</definedName>
    <definedName name="A1L515C5">A1P5A!$M$22</definedName>
    <definedName name="A1L515C6">A1P5A!$O$22</definedName>
    <definedName name="A1L515C7">A1P5A!$Q$22</definedName>
    <definedName name="A1L515C8">A1P5A!$S$22</definedName>
    <definedName name="A1L515C9">A1P5A!$U$22</definedName>
    <definedName name="A1L516C1">A1P5A!$E$23</definedName>
    <definedName name="A1L516C10">A1P5A!$W$23</definedName>
    <definedName name="A1L516C11">A1P5A!$Y$23</definedName>
    <definedName name="A1L516C2">A1P5A!$G$23</definedName>
    <definedName name="A1L516C3">A1P5A!$I$23</definedName>
    <definedName name="A1L516C4">A1P5A!$K$23</definedName>
    <definedName name="A1L516C5">A1P5A!$M$23</definedName>
    <definedName name="A1L516C6">A1P5A!$O$23</definedName>
    <definedName name="A1L516C7">A1P5A!$Q$23</definedName>
    <definedName name="A1L516C8">A1P5A!$S$23</definedName>
    <definedName name="A1L516C9">A1P5A!$U$23</definedName>
    <definedName name="A1L521C1">A1P5B!$E$8</definedName>
    <definedName name="A1L521C10">A1P5B!$W$8</definedName>
    <definedName name="A1L521C11">A1P5B!$Y$8</definedName>
    <definedName name="A1L521C12">A1P5B!$AA$8</definedName>
    <definedName name="A1L521C13">A1P5B!$AC$8</definedName>
    <definedName name="A1L521C14">A1P5B!$AE$8</definedName>
    <definedName name="A1L521C2">A1P5B!$G$8</definedName>
    <definedName name="A1L521C3">A1P5B!$I$8</definedName>
    <definedName name="A1L521C4">A1P5B!$K$8</definedName>
    <definedName name="A1L521C5">A1P5B!$M$8</definedName>
    <definedName name="A1L521C6">A1P5B!$O$8</definedName>
    <definedName name="A1L521C7">A1P5B!$Q$8</definedName>
    <definedName name="A1L521C8">A1P5B!$S$8</definedName>
    <definedName name="A1L521C9">A1P5B!$U$8</definedName>
    <definedName name="A1L522C1">A1P5B!$E$9</definedName>
    <definedName name="A1L522C10">A1P5B!$W$9</definedName>
    <definedName name="A1L522C11">A1P5B!$Y$9</definedName>
    <definedName name="A1L522C12">A1P5B!$AA$9</definedName>
    <definedName name="A1L522C13">A1P5B!$AC$9</definedName>
    <definedName name="A1L522C14">A1P5B!$AE$9</definedName>
    <definedName name="A1L522C2">A1P5B!$G$9</definedName>
    <definedName name="A1L522C3">A1P5B!$I$9</definedName>
    <definedName name="A1L522C4">A1P5B!$K$9</definedName>
    <definedName name="A1L522C5">A1P5B!$M$9</definedName>
    <definedName name="A1L522C6">A1P5B!$O$9</definedName>
    <definedName name="A1L522C7">A1P5B!$Q$9</definedName>
    <definedName name="A1L522C8">A1P5B!$S$9</definedName>
    <definedName name="A1L522C9">A1P5B!$U$9</definedName>
    <definedName name="A1L523C1">A1P5B!$E$10</definedName>
    <definedName name="A1L523C10">A1P5B!$W$10</definedName>
    <definedName name="A1L523C11">A1P5B!$Y$10</definedName>
    <definedName name="A1L523C12">A1P5B!$AA$10</definedName>
    <definedName name="A1L523C13">A1P5B!$AC$10</definedName>
    <definedName name="A1L523C14">A1P5B!$AE$10</definedName>
    <definedName name="A1L523C2">A1P5B!$G$10</definedName>
    <definedName name="A1L523C3">A1P5B!$I$10</definedName>
    <definedName name="A1L523C4">A1P5B!$K$10</definedName>
    <definedName name="A1L523C5">A1P5B!$M$10</definedName>
    <definedName name="A1L523C6">A1P5B!$O$10</definedName>
    <definedName name="A1L523C7">A1P5B!$Q$10</definedName>
    <definedName name="A1L523C8">A1P5B!$S$10</definedName>
    <definedName name="A1L523C9">A1P5B!$U$10</definedName>
    <definedName name="A1L524C1">A1P5B!$E$11</definedName>
    <definedName name="A1L524C10">A1P5B!$W$11</definedName>
    <definedName name="A1L524C11">A1P5B!$Y$11</definedName>
    <definedName name="A1L524C12">A1P5B!$AA$11</definedName>
    <definedName name="A1L524C13">A1P5B!$AC$11</definedName>
    <definedName name="A1L524C14">A1P5B!$AE$11</definedName>
    <definedName name="A1L524C2">A1P5B!$G$11</definedName>
    <definedName name="A1L524C3">A1P5B!$I$11</definedName>
    <definedName name="A1L524C4">A1P5B!$K$11</definedName>
    <definedName name="A1L524C5">A1P5B!$M$11</definedName>
    <definedName name="A1L524C6">A1P5B!$O$11</definedName>
    <definedName name="A1L524C7">A1P5B!$Q$11</definedName>
    <definedName name="A1L524C8">A1P5B!$S$11</definedName>
    <definedName name="A1L524C9">A1P5B!$U$11</definedName>
    <definedName name="A1L525C1">A1P5B!$E$12</definedName>
    <definedName name="A1L525C10">A1P5B!$W$12</definedName>
    <definedName name="A1L525C11">A1P5B!$Y$12</definedName>
    <definedName name="A1L525C12">A1P5B!$AA$12</definedName>
    <definedName name="A1L525C13">A1P5B!$AC$12</definedName>
    <definedName name="A1L525C14">A1P5B!$AE$12</definedName>
    <definedName name="A1L525C2">A1P5B!$G$12</definedName>
    <definedName name="A1L525C3">A1P5B!$I$12</definedName>
    <definedName name="A1L525C4">A1P5B!$K$12</definedName>
    <definedName name="A1L525C5">A1P5B!$M$12</definedName>
    <definedName name="A1L525C6">A1P5B!$O$12</definedName>
    <definedName name="A1L525C7">A1P5B!$Q$12</definedName>
    <definedName name="A1L525C8">A1P5B!$S$12</definedName>
    <definedName name="A1L525C9">A1P5B!$U$12</definedName>
    <definedName name="A1L526C1">A1P5B!$E$13</definedName>
    <definedName name="A1L526C10">A1P5B!$W$13</definedName>
    <definedName name="A1L526C11">A1P5B!$Y$13</definedName>
    <definedName name="A1L526C12">A1P5B!$AA$13</definedName>
    <definedName name="A1L526C13">A1P5B!$AC$13</definedName>
    <definedName name="A1L526C14">A1P5B!$AE$13</definedName>
    <definedName name="A1L526C2">A1P5B!$G$13</definedName>
    <definedName name="A1L526C3">A1P5B!$I$13</definedName>
    <definedName name="A1L526C4">A1P5B!$K$13</definedName>
    <definedName name="A1L526C5">A1P5B!$M$13</definedName>
    <definedName name="A1L526C6">A1P5B!$O$13</definedName>
    <definedName name="A1L526C7">A1P5B!$Q$13</definedName>
    <definedName name="A1L526C8">A1P5B!$S$13</definedName>
    <definedName name="A1L526C9">A1P5B!$U$13</definedName>
    <definedName name="A1L527C1">A1P5B!$E$14</definedName>
    <definedName name="A1L527C10">A1P5B!$W$14</definedName>
    <definedName name="A1L527C11">A1P5B!$Y$14</definedName>
    <definedName name="A1L527C12">A1P5B!$AA$14</definedName>
    <definedName name="A1L527C13">A1P5B!$AC$14</definedName>
    <definedName name="A1L527C14">A1P5B!$AE$14</definedName>
    <definedName name="A1L527C2">A1P5B!$G$14</definedName>
    <definedName name="A1L527C3">A1P5B!$I$14</definedName>
    <definedName name="A1L527C4">A1P5B!$K$14</definedName>
    <definedName name="A1L527C5">A1P5B!$M$14</definedName>
    <definedName name="A1L527C6">A1P5B!$O$14</definedName>
    <definedName name="A1L527C7">A1P5B!$Q$14</definedName>
    <definedName name="A1L527C8">A1P5B!$S$14</definedName>
    <definedName name="A1L527C9">A1P5B!$U$14</definedName>
    <definedName name="A1L528C1">A1P5B!$E$15</definedName>
    <definedName name="A1L528C10">A1P5B!$W$15</definedName>
    <definedName name="A1L528C11">A1P5B!$Y$15</definedName>
    <definedName name="A1L528C12">A1P5B!$AA$15</definedName>
    <definedName name="A1L528C13">A1P5B!$AC$15</definedName>
    <definedName name="A1L528C14">A1P5B!$AE$15</definedName>
    <definedName name="A1L528C2">A1P5B!$G$15</definedName>
    <definedName name="A1L528C3">A1P5B!$I$15</definedName>
    <definedName name="A1L528C4">A1P5B!$K$15</definedName>
    <definedName name="A1L528C5">A1P5B!$M$15</definedName>
    <definedName name="A1L528C6">A1P5B!$O$15</definedName>
    <definedName name="A1L528C7">A1P5B!$Q$15</definedName>
    <definedName name="A1L528C8">A1P5B!$S$15</definedName>
    <definedName name="A1L528C9">A1P5B!$U$15</definedName>
    <definedName name="A1L529C1">A1P5B!$E$16</definedName>
    <definedName name="A1L529C10">A1P5B!$W$16</definedName>
    <definedName name="A1L529C11">A1P5B!$Y$16</definedName>
    <definedName name="A1L529C12">A1P5B!$AA$16</definedName>
    <definedName name="A1L529C13">A1P5B!$AC$16</definedName>
    <definedName name="A1L529C14">A1P5B!$AE$16</definedName>
    <definedName name="A1L529C2">A1P5B!$G$16</definedName>
    <definedName name="A1L529C3">A1P5B!$I$16</definedName>
    <definedName name="A1L529C4">A1P5B!$K$16</definedName>
    <definedName name="A1L529C5">A1P5B!$M$16</definedName>
    <definedName name="A1L529C6">A1P5B!$O$16</definedName>
    <definedName name="A1L529C7">A1P5B!$Q$16</definedName>
    <definedName name="A1L529C8">A1P5B!$S$16</definedName>
    <definedName name="A1L529C9">A1P5B!$U$16</definedName>
    <definedName name="A1L530C1">A1P5B!$E$17</definedName>
    <definedName name="A1L530C10">A1P5B!$W$17</definedName>
    <definedName name="A1L530C11">A1P5B!$Y$17</definedName>
    <definedName name="A1L530C12">A1P5B!$AA$17</definedName>
    <definedName name="A1L530C13">A1P5B!$AC$17</definedName>
    <definedName name="A1L530C14">A1P5B!$AE$17</definedName>
    <definedName name="A1L530C2">A1P5B!$G$17</definedName>
    <definedName name="A1L530C3">A1P5B!$I$17</definedName>
    <definedName name="A1L530C4">A1P5B!$K$17</definedName>
    <definedName name="A1L530C5">A1P5B!$M$17</definedName>
    <definedName name="A1L530C6">A1P5B!$O$17</definedName>
    <definedName name="A1L530C7">A1P5B!$Q$17</definedName>
    <definedName name="A1L530C8">A1P5B!$S$17</definedName>
    <definedName name="A1L530C9">A1P5B!$U$17</definedName>
    <definedName name="A1L531C1">A1P5B!$E$18</definedName>
    <definedName name="A1L531C10">A1P5B!$W$18</definedName>
    <definedName name="A1L531C11">A1P5B!$Y$18</definedName>
    <definedName name="A1L531C12">A1P5B!$AA$18</definedName>
    <definedName name="A1L531C13">A1P5B!$AC$18</definedName>
    <definedName name="A1L531C14">A1P5B!$AE$18</definedName>
    <definedName name="A1L531C2">A1P5B!$G$18</definedName>
    <definedName name="A1L531C3">A1P5B!$I$18</definedName>
    <definedName name="A1L531C4">A1P5B!$K$18</definedName>
    <definedName name="A1L531C5">A1P5B!$M$18</definedName>
    <definedName name="A1L531C6">A1P5B!$O$18</definedName>
    <definedName name="A1L531C7">A1P5B!$Q$18</definedName>
    <definedName name="A1L531C8">A1P5B!$S$18</definedName>
    <definedName name="A1L531C9">A1P5B!$U$18</definedName>
    <definedName name="A1L532C1">A1P5B!$E$19</definedName>
    <definedName name="A1L532C10">A1P5B!$W$19</definedName>
    <definedName name="A1L532C11">A1P5B!$Y$19</definedName>
    <definedName name="A1L532C12">A1P5B!$AA$19</definedName>
    <definedName name="A1L532C13">A1P5B!$AC$19</definedName>
    <definedName name="A1L532C14">A1P5B!$AE$19</definedName>
    <definedName name="A1L532C2">A1P5B!$G$19</definedName>
    <definedName name="A1L532C3">A1P5B!$I$19</definedName>
    <definedName name="A1L532C4">A1P5B!$K$19</definedName>
    <definedName name="A1L532C5">A1P5B!$M$19</definedName>
    <definedName name="A1L532C6">A1P5B!$O$19</definedName>
    <definedName name="A1L532C7">A1P5B!$Q$19</definedName>
    <definedName name="A1L532C8">A1P5B!$S$19</definedName>
    <definedName name="A1L532C9">A1P5B!$U$19</definedName>
    <definedName name="A1L533C1">A1P5B!$E$20</definedName>
    <definedName name="A1L533C10">A1P5B!$W$20</definedName>
    <definedName name="A1L533C11">A1P5B!$Y$20</definedName>
    <definedName name="A1L533C12">A1P5B!$AA$20</definedName>
    <definedName name="A1L533C13">A1P5B!$AC$20</definedName>
    <definedName name="A1L533C14">A1P5B!$AE$20</definedName>
    <definedName name="A1L533C2">A1P5B!$G$20</definedName>
    <definedName name="A1L533C3">A1P5B!$I$20</definedName>
    <definedName name="A1L533C4">A1P5B!$K$20</definedName>
    <definedName name="A1L533C5">A1P5B!$M$20</definedName>
    <definedName name="A1L533C6">A1P5B!$O$20</definedName>
    <definedName name="A1L533C7">A1P5B!$Q$20</definedName>
    <definedName name="A1L533C8">A1P5B!$S$20</definedName>
    <definedName name="A1L533C9">A1P5B!$U$20</definedName>
    <definedName name="A1L534C1">A1P5B!$E$21</definedName>
    <definedName name="A1L534C10">A1P5B!$W$21</definedName>
    <definedName name="A1L534C11">A1P5B!$Y$21</definedName>
    <definedName name="A1L534C12">A1P5B!$AA$21</definedName>
    <definedName name="A1L534C13">A1P5B!$AC$21</definedName>
    <definedName name="A1L534C14">A1P5B!$AE$21</definedName>
    <definedName name="A1L534C2">A1P5B!$G$21</definedName>
    <definedName name="A1L534C3">A1P5B!$I$21</definedName>
    <definedName name="A1L534C4">A1P5B!$K$21</definedName>
    <definedName name="A1L534C5">A1P5B!$M$21</definedName>
    <definedName name="A1L534C6">A1P5B!$O$21</definedName>
    <definedName name="A1L534C7">A1P5B!$Q$21</definedName>
    <definedName name="A1L534C8">A1P5B!$S$21</definedName>
    <definedName name="A1L534C9">A1P5B!$U$21</definedName>
    <definedName name="A1L535C1">A1P5B!$E$22</definedName>
    <definedName name="A1L535C10">A1P5B!$W$22</definedName>
    <definedName name="A1L535C11">A1P5B!$Y$22</definedName>
    <definedName name="A1L535C12">A1P5B!$AA$22</definedName>
    <definedName name="A1L535C13">A1P5B!$AC$22</definedName>
    <definedName name="A1L535C14">A1P5B!$AE$22</definedName>
    <definedName name="A1L535C2">A1P5B!$G$22</definedName>
    <definedName name="A1L535C3">A1P5B!$I$22</definedName>
    <definedName name="A1L535C4">A1P5B!$K$22</definedName>
    <definedName name="A1L535C5">A1P5B!$M$22</definedName>
    <definedName name="A1L535C6">A1P5B!$O$22</definedName>
    <definedName name="A1L535C7">A1P5B!$Q$22</definedName>
    <definedName name="A1L535C8">A1P5B!$S$22</definedName>
    <definedName name="A1L535C9">A1P5B!$U$22</definedName>
    <definedName name="A1L536C1">A1P5B!$E$23</definedName>
    <definedName name="A1L536C10">A1P5B!$W$23</definedName>
    <definedName name="A1L536C11">A1P5B!$Y$23</definedName>
    <definedName name="A1L536C12">A1P5B!$AA$23</definedName>
    <definedName name="A1L536C13">A1P5B!$AC$23</definedName>
    <definedName name="A1L536C14">A1P5B!$AE$23</definedName>
    <definedName name="A1L536C2">A1P5B!$G$23</definedName>
    <definedName name="A1L536C3">A1P5B!$I$23</definedName>
    <definedName name="A1L536C4">A1P5B!$K$23</definedName>
    <definedName name="A1L536C5">A1P5B!$M$23</definedName>
    <definedName name="A1L536C6">A1P5B!$O$23</definedName>
    <definedName name="A1L536C7">A1P5B!$Q$23</definedName>
    <definedName name="A1L536C8">A1P5B!$S$23</definedName>
    <definedName name="A1L536C9">A1P5B!$U$23</definedName>
    <definedName name="A1L541C1">A1P6!$E$8</definedName>
    <definedName name="A1L541C10">A1P6!$W$8</definedName>
    <definedName name="A1L541C11">A1P6!$Y$8</definedName>
    <definedName name="A1L541C12">A1P6!$AA$8</definedName>
    <definedName name="A1L541C13">A1P6!$AC$8</definedName>
    <definedName name="A1L541C14">A1P6!$AE$8</definedName>
    <definedName name="A1L541C15">A1P6!$AG$8</definedName>
    <definedName name="A1L541C16">A1P6!$AI$8</definedName>
    <definedName name="A1L541C17">A1P6!$AK$8</definedName>
    <definedName name="A1L541C18">A1P6!$AM$8</definedName>
    <definedName name="A1L541C19">A1P6!$AO$8</definedName>
    <definedName name="A1L541C2">A1P6!$G$8</definedName>
    <definedName name="A1L541C20">A1P6!$AQ$8</definedName>
    <definedName name="A1L541C21">A1P6!$AS$8</definedName>
    <definedName name="A1L541C22">A1P6!$AU$8</definedName>
    <definedName name="A1L541C23">A1P6!$AW$8</definedName>
    <definedName name="A1L541C24">A1P6!$AY$8</definedName>
    <definedName name="A1L541C25">A1P6!$BA$8</definedName>
    <definedName name="A1L541C26">A1P6!$BC$8</definedName>
    <definedName name="A1L541C27">A1P6!$BE$8</definedName>
    <definedName name="A1L541C28">A1P6!$BG$8</definedName>
    <definedName name="A1L541C29">A1P6!$BI$8</definedName>
    <definedName name="A1L541C3">A1P6!$I$8</definedName>
    <definedName name="A1L541C30">A1P6!$BK$8</definedName>
    <definedName name="A1L541C31">A1P6!$BM$8</definedName>
    <definedName name="A1L541C32">A1P6!$BO$8</definedName>
    <definedName name="A1L541C33">A1P6!$BQ$8</definedName>
    <definedName name="A1L541C34">A1P6!$BS$8</definedName>
    <definedName name="A1L541C35">A1P6!$BU$8</definedName>
    <definedName name="A1L541C36">A1P6!$BW$8</definedName>
    <definedName name="A1L541C37">A1P6!$BY$8</definedName>
    <definedName name="A1L541C38">A1P6!$CA$8</definedName>
    <definedName name="A1L541C39">A1P6!$CC$8</definedName>
    <definedName name="A1L541C4">A1P6!$K$8</definedName>
    <definedName name="A1L541C40">A1P6!$CE$8</definedName>
    <definedName name="A1L541C41">A1P6!$CG$8</definedName>
    <definedName name="A1L541C42">A1P6!$CI$8</definedName>
    <definedName name="A1L541C43">A1P6!$CK$8</definedName>
    <definedName name="A1L541C44">A1P6!$CM$8</definedName>
    <definedName name="A1L541C45">A1P6!$CO$8</definedName>
    <definedName name="A1L541C46">A1P6!$CQ$8</definedName>
    <definedName name="A1L541C47">A1P6!$CS$8</definedName>
    <definedName name="A1L541C48">A1P6!$CU$8</definedName>
    <definedName name="A1L541C49">A1P6!$CW$8</definedName>
    <definedName name="A1L541C5">A1P6!$M$8</definedName>
    <definedName name="A1L541C50">A1P6!$CY$8</definedName>
    <definedName name="A1L541C51">A1P6!$DA$8</definedName>
    <definedName name="A1L541C52">A1P6!$DC$8</definedName>
    <definedName name="A1L541C53">A1P6!$DE$8</definedName>
    <definedName name="A1L541C54">A1P6!$DG$8</definedName>
    <definedName name="A1L541C55">A1P6!$DI$8</definedName>
    <definedName name="A1L541C56">A1P6!$DK$8</definedName>
    <definedName name="A1L541C57">A1P6!$DM$8</definedName>
    <definedName name="A1L541C58">A1P6!$DO$8</definedName>
    <definedName name="A1L541C59">A1P6!$DQ$8</definedName>
    <definedName name="A1L541C6">A1P6!$O$8</definedName>
    <definedName name="A1L541C60">A1P6!$DS$8</definedName>
    <definedName name="A1L541C61">A1P6!$DU$8</definedName>
    <definedName name="A1L541C62">A1P6!$DW$8</definedName>
    <definedName name="A1L541C63">A1P6!$DY$8</definedName>
    <definedName name="A1L541C64">A1P6!$EA$8</definedName>
    <definedName name="A1L541C65">A1P6!$EC$8</definedName>
    <definedName name="A1L541C66">A1P6!$EE$8</definedName>
    <definedName name="A1L541C67">A1P6!$EG$8</definedName>
    <definedName name="A1L541C68">A1P6!$EI$8</definedName>
    <definedName name="A1L541C69">A1P6!$EK$8</definedName>
    <definedName name="A1L541C7">A1P6!$Q$8</definedName>
    <definedName name="A1L541C70">A1P6!$EM$8</definedName>
    <definedName name="A1L541C71">A1P6!$EO$8</definedName>
    <definedName name="A1L541C72">A1P6!$EQ$8</definedName>
    <definedName name="A1L541C73">A1P6!$ES$8</definedName>
    <definedName name="A1L541C74">A1P6!$EU$8</definedName>
    <definedName name="A1L541C75">A1P6!$EW$8</definedName>
    <definedName name="A1L541C76">A1P6!$EY$8</definedName>
    <definedName name="A1L541C77">A1P6!$FA$8</definedName>
    <definedName name="A1L541C78">A1P6!$FC$8</definedName>
    <definedName name="A1L541C79">A1P6!$FE$8</definedName>
    <definedName name="A1L541C8">A1P6!$S$8</definedName>
    <definedName name="A1L541C80">A1P6!$FG$8</definedName>
    <definedName name="A1L541C81">A1P6!$FI$8</definedName>
    <definedName name="A1L541C9">A1P6!$U$8</definedName>
    <definedName name="A1L542C1">A1P6!$E$9</definedName>
    <definedName name="A1L542C10">A1P6!$W$9</definedName>
    <definedName name="A1L542C11">A1P6!$Y$9</definedName>
    <definedName name="A1L542C12">A1P6!$AA$9</definedName>
    <definedName name="A1L542C13">A1P6!$AC$9</definedName>
    <definedName name="A1L542C14">A1P6!$AE$9</definedName>
    <definedName name="A1L542C15">A1P6!$AG$9</definedName>
    <definedName name="A1L542C16">A1P6!$AI$9</definedName>
    <definedName name="A1L542C17">A1P6!$AK$9</definedName>
    <definedName name="A1L542C18">A1P6!$AM$9</definedName>
    <definedName name="A1L542C19">A1P6!$AO$9</definedName>
    <definedName name="A1L542C2">A1P6!$G$9</definedName>
    <definedName name="A1L542C20">A1P6!$AQ$9</definedName>
    <definedName name="A1L542C21">A1P6!$AS$9</definedName>
    <definedName name="A1L542C22">A1P6!$AU$9</definedName>
    <definedName name="A1L542C23">A1P6!$AW$9</definedName>
    <definedName name="A1L542C24">A1P6!$AY$9</definedName>
    <definedName name="A1L542C25">A1P6!$BA$9</definedName>
    <definedName name="A1L542C26">A1P6!$BC$9</definedName>
    <definedName name="A1L542C27">A1P6!$BE$9</definedName>
    <definedName name="A1L542C28">A1P6!$BG$9</definedName>
    <definedName name="A1L542C29">A1P6!$BI$9</definedName>
    <definedName name="A1L542C3">A1P6!$I$9</definedName>
    <definedName name="A1L542C30">A1P6!$BK$9</definedName>
    <definedName name="A1L542C31">A1P6!$BM$9</definedName>
    <definedName name="A1L542C32">A1P6!$BO$9</definedName>
    <definedName name="A1L542C33">A1P6!$BQ$9</definedName>
    <definedName name="A1L542C34">A1P6!$BS$9</definedName>
    <definedName name="A1L542C35">A1P6!$BU$9</definedName>
    <definedName name="A1L542C36">A1P6!$BW$9</definedName>
    <definedName name="A1L542C37">A1P6!$BY$9</definedName>
    <definedName name="A1L542C38">A1P6!$CA$9</definedName>
    <definedName name="A1L542C39">A1P6!$CC$9</definedName>
    <definedName name="A1L542C4">A1P6!$K$9</definedName>
    <definedName name="A1L542C40">A1P6!$CE$9</definedName>
    <definedName name="A1L542C41">A1P6!$CG$9</definedName>
    <definedName name="A1L542C42">A1P6!$CI$9</definedName>
    <definedName name="A1L542C43">A1P6!$CK$9</definedName>
    <definedName name="A1L542C44">A1P6!$CM$9</definedName>
    <definedName name="A1L542C45">A1P6!$CO$9</definedName>
    <definedName name="A1L542C46">A1P6!$CQ$9</definedName>
    <definedName name="A1L542C47">A1P6!$CS$9</definedName>
    <definedName name="A1L542C48">A1P6!$CU$9</definedName>
    <definedName name="A1L542C49">A1P6!$CW$9</definedName>
    <definedName name="A1L542C5">A1P6!$M$9</definedName>
    <definedName name="A1L542C50">A1P6!$CY$9</definedName>
    <definedName name="A1L542C51">A1P6!$DA$9</definedName>
    <definedName name="A1L542C52">A1P6!$DC$9</definedName>
    <definedName name="A1L542C53">A1P6!$DE$9</definedName>
    <definedName name="A1L542C54">A1P6!$DG$9</definedName>
    <definedName name="A1L542C55">A1P6!$DI$9</definedName>
    <definedName name="A1L542C56">A1P6!$DK$9</definedName>
    <definedName name="A1L542C57">A1P6!$DM$9</definedName>
    <definedName name="A1L542C58">A1P6!$DO$9</definedName>
    <definedName name="A1L542C59">A1P6!$DQ$9</definedName>
    <definedName name="A1L542C6">A1P6!$O$9</definedName>
    <definedName name="A1L542C60">A1P6!$DS$9</definedName>
    <definedName name="A1L542C61">A1P6!$DU$9</definedName>
    <definedName name="A1L542C62">A1P6!$DW$9</definedName>
    <definedName name="A1L542C63">A1P6!$DY$9</definedName>
    <definedName name="A1L542C64">A1P6!$EA$9</definedName>
    <definedName name="A1L542C65">A1P6!$EC$9</definedName>
    <definedName name="A1L542C66">A1P6!$EE$9</definedName>
    <definedName name="A1L542C67">A1P6!$EG$9</definedName>
    <definedName name="A1L542C68">A1P6!$EI$9</definedName>
    <definedName name="A1L542C69">A1P6!$EK$9</definedName>
    <definedName name="A1L542C7">A1P6!$Q$9</definedName>
    <definedName name="A1L542C70">A1P6!$EM$9</definedName>
    <definedName name="A1L542C71">A1P6!$EO$9</definedName>
    <definedName name="A1L542C72">A1P6!$EQ$9</definedName>
    <definedName name="A1L542C73">A1P6!$ES$9</definedName>
    <definedName name="A1L542C74">A1P6!$EU$9</definedName>
    <definedName name="A1L542C75">A1P6!$EW$9</definedName>
    <definedName name="A1L542C76">A1P6!$EY$9</definedName>
    <definedName name="A1L542C77">A1P6!$FA$9</definedName>
    <definedName name="A1L542C78">A1P6!$FC$9</definedName>
    <definedName name="A1L542C79">A1P6!$FE$9</definedName>
    <definedName name="A1L542C8">A1P6!$S$9</definedName>
    <definedName name="A1L542C80">A1P6!$FG$9</definedName>
    <definedName name="A1L542C81">A1P6!$FI$9</definedName>
    <definedName name="A1L542C9">A1P6!$U$9</definedName>
    <definedName name="A1L543C1">A1P6!$E$10</definedName>
    <definedName name="A1L543C10">A1P6!$W$10</definedName>
    <definedName name="A1L543C11">A1P6!$Y$10</definedName>
    <definedName name="A1L543C12">A1P6!$AA$10</definedName>
    <definedName name="A1L543C13">A1P6!$AC$10</definedName>
    <definedName name="A1L543C14">A1P6!$AE$10</definedName>
    <definedName name="A1L543C15">A1P6!$AG$10</definedName>
    <definedName name="A1L543C16">A1P6!$AI$10</definedName>
    <definedName name="A1L543C17">A1P6!$AK$10</definedName>
    <definedName name="A1L543C18">A1P6!$AM$10</definedName>
    <definedName name="A1L543C19">A1P6!$AO$10</definedName>
    <definedName name="A1L543C2">A1P6!$G$10</definedName>
    <definedName name="A1L543C20">A1P6!$AQ$10</definedName>
    <definedName name="A1L543C21">A1P6!$AS$10</definedName>
    <definedName name="A1L543C22">A1P6!$AU$10</definedName>
    <definedName name="A1L543C23">A1P6!$AW$10</definedName>
    <definedName name="A1L543C24">A1P6!$AY$10</definedName>
    <definedName name="A1L543C25">A1P6!$BA$10</definedName>
    <definedName name="A1L543C26">A1P6!$BC$10</definedName>
    <definedName name="A1L543C27">A1P6!$BE$10</definedName>
    <definedName name="A1L543C28">A1P6!$BG$10</definedName>
    <definedName name="A1L543C29">A1P6!$BI$10</definedName>
    <definedName name="A1L543C3">A1P6!$I$10</definedName>
    <definedName name="A1L543C30">A1P6!$BK$10</definedName>
    <definedName name="A1L543C31">A1P6!$BM$10</definedName>
    <definedName name="A1L543C32">A1P6!$BO$10</definedName>
    <definedName name="A1L543C33">A1P6!$BQ$10</definedName>
    <definedName name="A1L543C34">A1P6!$BS$10</definedName>
    <definedName name="A1L543C35">A1P6!$BU$10</definedName>
    <definedName name="A1L543C36">A1P6!$BW$10</definedName>
    <definedName name="A1L543C37">A1P6!$BY$10</definedName>
    <definedName name="A1L543C38">A1P6!$CA$10</definedName>
    <definedName name="A1L543C39">A1P6!$CC$10</definedName>
    <definedName name="A1L543C4">A1P6!$K$10</definedName>
    <definedName name="A1L543C40">A1P6!$CE$10</definedName>
    <definedName name="A1L543C41">A1P6!$CG$10</definedName>
    <definedName name="A1L543C42">A1P6!$CI$10</definedName>
    <definedName name="A1L543C43">A1P6!$CK$10</definedName>
    <definedName name="A1L543C44">A1P6!$CM$10</definedName>
    <definedName name="A1L543C45">A1P6!$CO$10</definedName>
    <definedName name="A1L543C46">A1P6!$CQ$10</definedName>
    <definedName name="A1L543C47">A1P6!$CS$10</definedName>
    <definedName name="A1L543C48">A1P6!$CU$10</definedName>
    <definedName name="A1L543C49">A1P6!$CW$10</definedName>
    <definedName name="A1L543C5">A1P6!$M$10</definedName>
    <definedName name="A1L543C50">A1P6!$CY$10</definedName>
    <definedName name="A1L543C51">A1P6!$DA$10</definedName>
    <definedName name="A1L543C52">A1P6!$DC$10</definedName>
    <definedName name="A1L543C53">A1P6!$DE$10</definedName>
    <definedName name="A1L543C54">A1P6!$DG$10</definedName>
    <definedName name="A1L543C55">A1P6!$DI$10</definedName>
    <definedName name="A1L543C56">A1P6!$DK$10</definedName>
    <definedName name="A1L543C57">A1P6!$DM$10</definedName>
    <definedName name="A1L543C58">A1P6!$DO$10</definedName>
    <definedName name="A1L543C59">A1P6!$DQ$10</definedName>
    <definedName name="A1L543C6">A1P6!$O$10</definedName>
    <definedName name="A1L543C60">A1P6!$DS$10</definedName>
    <definedName name="A1L543C61">A1P6!$DU$10</definedName>
    <definedName name="A1L543C62">A1P6!$DW$10</definedName>
    <definedName name="A1L543C63">A1P6!$DY$10</definedName>
    <definedName name="A1L543C64">A1P6!$EA$10</definedName>
    <definedName name="A1L543C65">A1P6!$EC$10</definedName>
    <definedName name="A1L543C66">A1P6!$EE$10</definedName>
    <definedName name="A1L543C67">A1P6!$EG$10</definedName>
    <definedName name="A1L543C68">A1P6!$EI$10</definedName>
    <definedName name="A1L543C69">A1P6!$EK$10</definedName>
    <definedName name="A1L543C7">A1P6!$Q$10</definedName>
    <definedName name="A1L543C70">A1P6!$EM$10</definedName>
    <definedName name="A1L543C71">A1P6!$EO$10</definedName>
    <definedName name="A1L543C72">A1P6!$EQ$10</definedName>
    <definedName name="A1L543C73">A1P6!$ES$10</definedName>
    <definedName name="A1L543C74">A1P6!$EU$10</definedName>
    <definedName name="A1L543C75">A1P6!$EW$10</definedName>
    <definedName name="A1L543C76">A1P6!$EY$10</definedName>
    <definedName name="A1L543C77">A1P6!$FA$10</definedName>
    <definedName name="A1L543C78">A1P6!$FC$10</definedName>
    <definedName name="A1L543C79">A1P6!$FE$10</definedName>
    <definedName name="A1L543C8">A1P6!$S$10</definedName>
    <definedName name="A1L543C80">A1P6!$FG$10</definedName>
    <definedName name="A1L543C81">A1P6!$FI$10</definedName>
    <definedName name="A1L543C9">A1P6!$U$10</definedName>
    <definedName name="A1L544C1">A1P6!$E$11</definedName>
    <definedName name="A1L544C10">A1P6!$W$11</definedName>
    <definedName name="A1L544C11">A1P6!$Y$11</definedName>
    <definedName name="A1L544C12">A1P6!$AA$11</definedName>
    <definedName name="A1L544C13">A1P6!$AC$11</definedName>
    <definedName name="A1L544C14">A1P6!$AE$11</definedName>
    <definedName name="A1L544C15">A1P6!$AG$11</definedName>
    <definedName name="A1L544C16">A1P6!$AI$11</definedName>
    <definedName name="A1L544C17">A1P6!$AK$11</definedName>
    <definedName name="A1L544C18">A1P6!$AM$11</definedName>
    <definedName name="A1L544C19">A1P6!$AO$11</definedName>
    <definedName name="A1L544C2">A1P6!$G$11</definedName>
    <definedName name="A1L544C20">A1P6!$AQ$11</definedName>
    <definedName name="A1L544C21">A1P6!$AS$11</definedName>
    <definedName name="A1L544C22">A1P6!$AU$11</definedName>
    <definedName name="A1L544C23">A1P6!$AW$11</definedName>
    <definedName name="A1L544C24">A1P6!$AY$11</definedName>
    <definedName name="A1L544C25">A1P6!$BA$11</definedName>
    <definedName name="A1L544C26">A1P6!$BC$11</definedName>
    <definedName name="A1L544C27">A1P6!$BE$11</definedName>
    <definedName name="A1L544C28">A1P6!$BG$11</definedName>
    <definedName name="A1L544C29">A1P6!$BI$11</definedName>
    <definedName name="A1L544C3">A1P6!$I$11</definedName>
    <definedName name="A1L544C30">A1P6!$BK$11</definedName>
    <definedName name="A1L544C31">A1P6!$BM$11</definedName>
    <definedName name="A1L544C32">A1P6!$BO$11</definedName>
    <definedName name="A1L544C33">A1P6!$BQ$11</definedName>
    <definedName name="A1L544C34">A1P6!$BS$11</definedName>
    <definedName name="A1L544C35">A1P6!$BU$11</definedName>
    <definedName name="A1L544C36">A1P6!$BW$11</definedName>
    <definedName name="A1L544C37">A1P6!$BY$11</definedName>
    <definedName name="A1L544C38">A1P6!$CA$11</definedName>
    <definedName name="A1L544C39">A1P6!$CC$11</definedName>
    <definedName name="A1L544C4">A1P6!$K$11</definedName>
    <definedName name="A1L544C40">A1P6!$CE$11</definedName>
    <definedName name="A1L544C41">A1P6!$CG$11</definedName>
    <definedName name="A1L544C42">A1P6!$CI$11</definedName>
    <definedName name="A1L544C43">A1P6!$CK$11</definedName>
    <definedName name="A1L544C44">A1P6!$CM$11</definedName>
    <definedName name="A1L544C45">A1P6!$CO$11</definedName>
    <definedName name="A1L544C46">A1P6!$CQ$11</definedName>
    <definedName name="A1L544C47">A1P6!$CS$11</definedName>
    <definedName name="A1L544C48">A1P6!$CU$11</definedName>
    <definedName name="A1L544C49">A1P6!$CW$11</definedName>
    <definedName name="A1L544C5">A1P6!$M$11</definedName>
    <definedName name="A1L544C50">A1P6!$CY$11</definedName>
    <definedName name="A1L544C51">A1P6!$DA$11</definedName>
    <definedName name="A1L544C52">A1P6!$DC$11</definedName>
    <definedName name="A1L544C53">A1P6!$DE$11</definedName>
    <definedName name="A1L544C54">A1P6!$DG$11</definedName>
    <definedName name="A1L544C55">A1P6!$DI$11</definedName>
    <definedName name="A1L544C56">A1P6!$DK$11</definedName>
    <definedName name="A1L544C57">A1P6!$DM$11</definedName>
    <definedName name="A1L544C58">A1P6!$DO$11</definedName>
    <definedName name="A1L544C59">A1P6!$DQ$11</definedName>
    <definedName name="A1L544C6">A1P6!$O$11</definedName>
    <definedName name="A1L544C60">A1P6!$DS$11</definedName>
    <definedName name="A1L544C61">A1P6!$DU$11</definedName>
    <definedName name="A1L544C62">A1P6!$DW$11</definedName>
    <definedName name="A1L544C63">A1P6!$DY$11</definedName>
    <definedName name="A1L544C64">A1P6!$EA$11</definedName>
    <definedName name="A1L544C65">A1P6!$EC$11</definedName>
    <definedName name="A1L544C66">A1P6!$EE$11</definedName>
    <definedName name="A1L544C67">A1P6!$EG$11</definedName>
    <definedName name="A1L544C68">A1P6!$EI$11</definedName>
    <definedName name="A1L544C69">A1P6!$EK$11</definedName>
    <definedName name="A1L544C7">A1P6!$Q$11</definedName>
    <definedName name="A1L544C70">A1P6!$EM$11</definedName>
    <definedName name="A1L544C71">A1P6!$EO$11</definedName>
    <definedName name="A1L544C72">A1P6!$EQ$11</definedName>
    <definedName name="A1L544C73">A1P6!$ES$11</definedName>
    <definedName name="A1L544C74">A1P6!$EU$11</definedName>
    <definedName name="A1L544C75">A1P6!$EW$11</definedName>
    <definedName name="A1L544C76">A1P6!$EY$11</definedName>
    <definedName name="A1L544C77">A1P6!$FA$11</definedName>
    <definedName name="A1L544C78">A1P6!$FC$11</definedName>
    <definedName name="A1L544C79">A1P6!$FE$11</definedName>
    <definedName name="A1L544C8">A1P6!$S$11</definedName>
    <definedName name="A1L544C80">A1P6!$FG$11</definedName>
    <definedName name="A1L544C81">A1P6!$FI$11</definedName>
    <definedName name="A1L544C9">A1P6!$U$11</definedName>
    <definedName name="A1L545C1">A1P6!$E$12</definedName>
    <definedName name="A1L545C10">A1P6!$W$12</definedName>
    <definedName name="A1L545C11">A1P6!$Y$12</definedName>
    <definedName name="A1L545C12">A1P6!$AA$12</definedName>
    <definedName name="A1L545C13">A1P6!$AC$12</definedName>
    <definedName name="A1L545C14">A1P6!$AE$12</definedName>
    <definedName name="A1L545C15">A1P6!$AG$12</definedName>
    <definedName name="A1L545C16">A1P6!$AI$12</definedName>
    <definedName name="A1L545C17">A1P6!$AK$12</definedName>
    <definedName name="A1L545C18">A1P6!$AM$12</definedName>
    <definedName name="A1L545C19">A1P6!$AO$12</definedName>
    <definedName name="A1L545C2">A1P6!$G$12</definedName>
    <definedName name="A1L545C20">A1P6!$AQ$12</definedName>
    <definedName name="A1L545C21">A1P6!$AS$12</definedName>
    <definedName name="A1L545C22">A1P6!$AU$12</definedName>
    <definedName name="A1L545C23">A1P6!$AW$12</definedName>
    <definedName name="A1L545C24">A1P6!$AY$12</definedName>
    <definedName name="A1L545C25">A1P6!$BA$12</definedName>
    <definedName name="A1L545C26">A1P6!$BC$12</definedName>
    <definedName name="A1L545C27">A1P6!$BE$12</definedName>
    <definedName name="A1L545C28">A1P6!$BG$12</definedName>
    <definedName name="A1L545C29">A1P6!$BI$12</definedName>
    <definedName name="A1L545C3">A1P6!$I$12</definedName>
    <definedName name="A1L545C30">A1P6!$BK$12</definedName>
    <definedName name="A1L545C31">A1P6!$BM$12</definedName>
    <definedName name="A1L545C32">A1P6!$BO$12</definedName>
    <definedName name="A1L545C33">A1P6!$BQ$12</definedName>
    <definedName name="A1L545C34">A1P6!$BS$12</definedName>
    <definedName name="A1L545C35">A1P6!$BU$12</definedName>
    <definedName name="A1L545C36">A1P6!$BW$12</definedName>
    <definedName name="A1L545C37">A1P6!$BY$12</definedName>
    <definedName name="A1L545C38">A1P6!$CA$12</definedName>
    <definedName name="A1L545C39">A1P6!$CC$12</definedName>
    <definedName name="A1L545C4">A1P6!$K$12</definedName>
    <definedName name="A1L545C40">A1P6!$CE$12</definedName>
    <definedName name="A1L545C41">A1P6!$CG$12</definedName>
    <definedName name="A1L545C42">A1P6!$CI$12</definedName>
    <definedName name="A1L545C43">A1P6!$CK$12</definedName>
    <definedName name="A1L545C44">A1P6!$CM$12</definedName>
    <definedName name="A1L545C45">A1P6!$CO$12</definedName>
    <definedName name="A1L545C46">A1P6!$CQ$12</definedName>
    <definedName name="A1L545C47">A1P6!$CS$12</definedName>
    <definedName name="A1L545C48">A1P6!$CU$12</definedName>
    <definedName name="A1L545C49">A1P6!$CW$12</definedName>
    <definedName name="A1L545C5">A1P6!$M$12</definedName>
    <definedName name="A1L545C50">A1P6!$CY$12</definedName>
    <definedName name="A1L545C51">A1P6!$DA$12</definedName>
    <definedName name="A1L545C52">A1P6!$DC$12</definedName>
    <definedName name="A1L545C53">A1P6!$DE$12</definedName>
    <definedName name="A1L545C54">A1P6!$DG$12</definedName>
    <definedName name="A1L545C55">A1P6!$DI$12</definedName>
    <definedName name="A1L545C56">A1P6!$DK$12</definedName>
    <definedName name="A1L545C57">A1P6!$DM$12</definedName>
    <definedName name="A1L545C58">A1P6!$DO$12</definedName>
    <definedName name="A1L545C59">A1P6!$DQ$12</definedName>
    <definedName name="A1L545C6">A1P6!$O$12</definedName>
    <definedName name="A1L545C60">A1P6!$DS$12</definedName>
    <definedName name="A1L545C61">A1P6!$DU$12</definedName>
    <definedName name="A1L545C62">A1P6!$DW$12</definedName>
    <definedName name="A1L545C63">A1P6!$DY$12</definedName>
    <definedName name="A1L545C64">A1P6!$EA$12</definedName>
    <definedName name="A1L545C65">A1P6!$EC$12</definedName>
    <definedName name="A1L545C66">A1P6!$EE$12</definedName>
    <definedName name="A1L545C67">A1P6!$EG$12</definedName>
    <definedName name="A1L545C68">A1P6!$EI$12</definedName>
    <definedName name="A1L545C69">A1P6!$EK$12</definedName>
    <definedName name="A1L545C7">A1P6!$Q$12</definedName>
    <definedName name="A1L545C70">A1P6!$EM$12</definedName>
    <definedName name="A1L545C71">A1P6!$EO$12</definedName>
    <definedName name="A1L545C72">A1P6!$EQ$12</definedName>
    <definedName name="A1L545C73">A1P6!$ES$12</definedName>
    <definedName name="A1L545C74">A1P6!$EU$12</definedName>
    <definedName name="A1L545C75">A1P6!$EW$12</definedName>
    <definedName name="A1L545C76">A1P6!$EY$12</definedName>
    <definedName name="A1L545C77">A1P6!$FA$12</definedName>
    <definedName name="A1L545C78">A1P6!$FC$12</definedName>
    <definedName name="A1L545C79">A1P6!$FE$12</definedName>
    <definedName name="A1L545C8">A1P6!$S$12</definedName>
    <definedName name="A1L545C80">A1P6!$FG$12</definedName>
    <definedName name="A1L545C81">A1P6!$FI$12</definedName>
    <definedName name="A1L545C9">A1P6!$U$12</definedName>
    <definedName name="A1L546C1">A1P6!$E$13</definedName>
    <definedName name="A1L546C10">A1P6!$W$13</definedName>
    <definedName name="A1L546C11">A1P6!$Y$13</definedName>
    <definedName name="A1L546C12">A1P6!$AA$13</definedName>
    <definedName name="A1L546C13">A1P6!$AC$13</definedName>
    <definedName name="A1L546C14">A1P6!$AE$13</definedName>
    <definedName name="A1L546C15">A1P6!$AG$13</definedName>
    <definedName name="A1L546C16">A1P6!$AI$13</definedName>
    <definedName name="A1L546C17">A1P6!$AK$13</definedName>
    <definedName name="A1L546C18">A1P6!$AM$13</definedName>
    <definedName name="A1L546C19">A1P6!$AO$13</definedName>
    <definedName name="A1L546C2">A1P6!$G$13</definedName>
    <definedName name="A1L546C20">A1P6!$AQ$13</definedName>
    <definedName name="A1L546C21">A1P6!$AS$13</definedName>
    <definedName name="A1L546C22">A1P6!$AU$13</definedName>
    <definedName name="A1L546C23">A1P6!$AW$13</definedName>
    <definedName name="A1L546C24">A1P6!$AY$13</definedName>
    <definedName name="A1L546C25">A1P6!$BA$13</definedName>
    <definedName name="A1L546C26">A1P6!$BC$13</definedName>
    <definedName name="A1L546C27">A1P6!$BE$13</definedName>
    <definedName name="A1L546C28">A1P6!$BG$13</definedName>
    <definedName name="A1L546C29">A1P6!$BI$13</definedName>
    <definedName name="A1L546C3">A1P6!$I$13</definedName>
    <definedName name="A1L546C30">A1P6!$BK$13</definedName>
    <definedName name="A1L546C31">A1P6!$BM$13</definedName>
    <definedName name="A1L546C32">A1P6!$BO$13</definedName>
    <definedName name="A1L546C33">A1P6!$BQ$13</definedName>
    <definedName name="A1L546C34">A1P6!$BS$13</definedName>
    <definedName name="A1L546C35">A1P6!$BU$13</definedName>
    <definedName name="A1L546C36">A1P6!$BW$13</definedName>
    <definedName name="A1L546C37">A1P6!$BY$13</definedName>
    <definedName name="A1L546C38">A1P6!$CA$13</definedName>
    <definedName name="A1L546C39">A1P6!$CC$13</definedName>
    <definedName name="A1L546C4">A1P6!$K$13</definedName>
    <definedName name="A1L546C40">A1P6!$CE$13</definedName>
    <definedName name="A1L546C41">A1P6!$CG$13</definedName>
    <definedName name="A1L546C42">A1P6!$CI$13</definedName>
    <definedName name="A1L546C43">A1P6!$CK$13</definedName>
    <definedName name="A1L546C44">A1P6!$CM$13</definedName>
    <definedName name="A1L546C45">A1P6!$CO$13</definedName>
    <definedName name="A1L546C46">A1P6!$CQ$13</definedName>
    <definedName name="A1L546C47">A1P6!$CS$13</definedName>
    <definedName name="A1L546C48">A1P6!$CU$13</definedName>
    <definedName name="A1L546C49">A1P6!$CW$13</definedName>
    <definedName name="A1L546C5">A1P6!$M$13</definedName>
    <definedName name="A1L546C50">A1P6!$CY$13</definedName>
    <definedName name="A1L546C51">A1P6!$DA$13</definedName>
    <definedName name="A1L546C52">A1P6!$DC$13</definedName>
    <definedName name="A1L546C53">A1P6!$DE$13</definedName>
    <definedName name="A1L546C54">A1P6!$DG$13</definedName>
    <definedName name="A1L546C55">A1P6!$DI$13</definedName>
    <definedName name="A1L546C56">A1P6!$DK$13</definedName>
    <definedName name="A1L546C57">A1P6!$DM$13</definedName>
    <definedName name="A1L546C58">A1P6!$DO$13</definedName>
    <definedName name="A1L546C59">A1P6!$DQ$13</definedName>
    <definedName name="A1L546C6">A1P6!$O$13</definedName>
    <definedName name="A1L546C60">A1P6!$DS$13</definedName>
    <definedName name="A1L546C61">A1P6!$DU$13</definedName>
    <definedName name="A1L546C62">A1P6!$DW$13</definedName>
    <definedName name="A1L546C63">A1P6!$DY$13</definedName>
    <definedName name="A1L546C64">A1P6!$EA$13</definedName>
    <definedName name="A1L546C65">A1P6!$EC$13</definedName>
    <definedName name="A1L546C66">A1P6!$EE$13</definedName>
    <definedName name="A1L546C67">A1P6!$EG$13</definedName>
    <definedName name="A1L546C68">A1P6!$EI$13</definedName>
    <definedName name="A1L546C69">A1P6!$EK$13</definedName>
    <definedName name="A1L546C7">A1P6!$Q$13</definedName>
    <definedName name="A1L546C70">A1P6!$EM$13</definedName>
    <definedName name="A1L546C71">A1P6!$EO$13</definedName>
    <definedName name="A1L546C72">A1P6!$EQ$13</definedName>
    <definedName name="A1L546C73">A1P6!$ES$13</definedName>
    <definedName name="A1L546C74">A1P6!$EU$13</definedName>
    <definedName name="A1L546C75">A1P6!$EW$13</definedName>
    <definedName name="A1L546C76">A1P6!$EY$13</definedName>
    <definedName name="A1L546C77">A1P6!$FA$13</definedName>
    <definedName name="A1L546C78">A1P6!$FC$13</definedName>
    <definedName name="A1L546C79">A1P6!$FE$13</definedName>
    <definedName name="A1L546C8">A1P6!$S$13</definedName>
    <definedName name="A1L546C80">A1P6!$FG$13</definedName>
    <definedName name="A1L546C81">A1P6!$FI$13</definedName>
    <definedName name="A1L546C9">A1P6!$U$13</definedName>
    <definedName name="A1L547C1">A1P6!$E$14</definedName>
    <definedName name="A1L547C10">A1P6!$W$14</definedName>
    <definedName name="A1L547C11">A1P6!$Y$14</definedName>
    <definedName name="A1L547C12">A1P6!$AA$14</definedName>
    <definedName name="A1L547C13">A1P6!$AC$14</definedName>
    <definedName name="A1L547C14">A1P6!$AE$14</definedName>
    <definedName name="A1L547C15">A1P6!$AG$14</definedName>
    <definedName name="A1L547C16">A1P6!$AI$14</definedName>
    <definedName name="A1L547C17">A1P6!$AK$14</definedName>
    <definedName name="A1L547C18">A1P6!$AM$14</definedName>
    <definedName name="A1L547C19">A1P6!$AO$14</definedName>
    <definedName name="A1L547C2">A1P6!$G$14</definedName>
    <definedName name="A1L547C20">A1P6!$AQ$14</definedName>
    <definedName name="A1L547C21">A1P6!$AS$14</definedName>
    <definedName name="A1L547C22">A1P6!$AU$14</definedName>
    <definedName name="A1L547C23">A1P6!$AW$14</definedName>
    <definedName name="A1L547C24">A1P6!$AY$14</definedName>
    <definedName name="A1L547C25">A1P6!$BA$14</definedName>
    <definedName name="A1L547C26">A1P6!$BC$14</definedName>
    <definedName name="A1L547C27">A1P6!$BE$14</definedName>
    <definedName name="A1L547C28">A1P6!$BG$14</definedName>
    <definedName name="A1L547C29">A1P6!$BI$14</definedName>
    <definedName name="A1L547C3">A1P6!$I$14</definedName>
    <definedName name="A1L547C30">A1P6!$BK$14</definedName>
    <definedName name="A1L547C31">A1P6!$BM$14</definedName>
    <definedName name="A1L547C32">A1P6!$BO$14</definedName>
    <definedName name="A1L547C33">A1P6!$BQ$14</definedName>
    <definedName name="A1L547C34">A1P6!$BS$14</definedName>
    <definedName name="A1L547C35">A1P6!$BU$14</definedName>
    <definedName name="A1L547C36">A1P6!$BW$14</definedName>
    <definedName name="A1L547C37">A1P6!$BY$14</definedName>
    <definedName name="A1L547C38">A1P6!$CA$14</definedName>
    <definedName name="A1L547C39">A1P6!$CC$14</definedName>
    <definedName name="A1L547C4">A1P6!$K$14</definedName>
    <definedName name="A1L547C40">A1P6!$CE$14</definedName>
    <definedName name="A1L547C41">A1P6!$CG$14</definedName>
    <definedName name="A1L547C42">A1P6!$CI$14</definedName>
    <definedName name="A1L547C43">A1P6!$CK$14</definedName>
    <definedName name="A1L547C44">A1P6!$CM$14</definedName>
    <definedName name="A1L547C45">A1P6!$CO$14</definedName>
    <definedName name="A1L547C46">A1P6!$CQ$14</definedName>
    <definedName name="A1L547C47">A1P6!$CS$14</definedName>
    <definedName name="A1L547C48">A1P6!$CU$14</definedName>
    <definedName name="A1L547C49">A1P6!$CW$14</definedName>
    <definedName name="A1L547C5">A1P6!$M$14</definedName>
    <definedName name="A1L547C50">A1P6!$CY$14</definedName>
    <definedName name="A1L547C51">A1P6!$DA$14</definedName>
    <definedName name="A1L547C52">A1P6!$DC$14</definedName>
    <definedName name="A1L547C53">A1P6!$DE$14</definedName>
    <definedName name="A1L547C54">A1P6!$DG$14</definedName>
    <definedName name="A1L547C55">A1P6!$DI$14</definedName>
    <definedName name="A1L547C56">A1P6!$DK$14</definedName>
    <definedName name="A1L547C57">A1P6!$DM$14</definedName>
    <definedName name="A1L547C58">A1P6!$DO$14</definedName>
    <definedName name="A1L547C59">A1P6!$DQ$14</definedName>
    <definedName name="A1L547C6">A1P6!$O$14</definedName>
    <definedName name="A1L547C60">A1P6!$DS$14</definedName>
    <definedName name="A1L547C61">A1P6!$DU$14</definedName>
    <definedName name="A1L547C62">A1P6!$DW$14</definedName>
    <definedName name="A1L547C63">A1P6!$DY$14</definedName>
    <definedName name="A1L547C64">A1P6!$EA$14</definedName>
    <definedName name="A1L547C65">A1P6!$EC$14</definedName>
    <definedName name="A1L547C66">A1P6!$EE$14</definedName>
    <definedName name="A1L547C67">A1P6!$EG$14</definedName>
    <definedName name="A1L547C68">A1P6!$EI$14</definedName>
    <definedName name="A1L547C69">A1P6!$EK$14</definedName>
    <definedName name="A1L547C7">A1P6!$Q$14</definedName>
    <definedName name="A1L547C70">A1P6!$EM$14</definedName>
    <definedName name="A1L547C71">A1P6!$EO$14</definedName>
    <definedName name="A1L547C72">A1P6!$EQ$14</definedName>
    <definedName name="A1L547C73">A1P6!$ES$14</definedName>
    <definedName name="A1L547C74">A1P6!$EU$14</definedName>
    <definedName name="A1L547C75">A1P6!$EW$14</definedName>
    <definedName name="A1L547C76">A1P6!$EY$14</definedName>
    <definedName name="A1L547C77">A1P6!$FA$14</definedName>
    <definedName name="A1L547C78">A1P6!$FC$14</definedName>
    <definedName name="A1L547C79">A1P6!$FE$14</definedName>
    <definedName name="A1L547C8">A1P6!$S$14</definedName>
    <definedName name="A1L547C80">A1P6!$FG$14</definedName>
    <definedName name="A1L547C81">A1P6!$FI$14</definedName>
    <definedName name="A1L547C9">A1P6!$U$14</definedName>
    <definedName name="A1L548C1">A1P6!$E$15</definedName>
    <definedName name="A1L548C10">A1P6!$W$15</definedName>
    <definedName name="A1L548C11">A1P6!$Y$15</definedName>
    <definedName name="A1L548C12">A1P6!$AA$15</definedName>
    <definedName name="A1L548C13">A1P6!$AC$15</definedName>
    <definedName name="A1L548C14">A1P6!$AE$15</definedName>
    <definedName name="A1L548C15">A1P6!$AG$15</definedName>
    <definedName name="A1L548C16">A1P6!$AI$15</definedName>
    <definedName name="A1L548C17">A1P6!$AK$15</definedName>
    <definedName name="A1L548C18">A1P6!$AM$15</definedName>
    <definedName name="A1L548C19">A1P6!$AO$15</definedName>
    <definedName name="A1L548C2">A1P6!$G$15</definedName>
    <definedName name="A1L548C20">A1P6!$AQ$15</definedName>
    <definedName name="A1L548C21">A1P6!$AS$15</definedName>
    <definedName name="A1L548C22">A1P6!$AU$15</definedName>
    <definedName name="A1L548C23">A1P6!$AW$15</definedName>
    <definedName name="A1L548C24">A1P6!$AY$15</definedName>
    <definedName name="A1L548C25">A1P6!$BA$15</definedName>
    <definedName name="A1L548C26">A1P6!$BC$15</definedName>
    <definedName name="A1L548C27">A1P6!$BE$15</definedName>
    <definedName name="A1L548C28">A1P6!$BG$15</definedName>
    <definedName name="A1L548C29">A1P6!$BI$15</definedName>
    <definedName name="A1L548C3">A1P6!$I$15</definedName>
    <definedName name="A1L548C30">A1P6!$BK$15</definedName>
    <definedName name="A1L548C31">A1P6!$BM$15</definedName>
    <definedName name="A1L548C32">A1P6!$BO$15</definedName>
    <definedName name="A1L548C33">A1P6!$BQ$15</definedName>
    <definedName name="A1L548C34">A1P6!$BS$15</definedName>
    <definedName name="A1L548C35">A1P6!$BU$15</definedName>
    <definedName name="A1L548C36">A1P6!$BW$15</definedName>
    <definedName name="A1L548C37">A1P6!$BY$15</definedName>
    <definedName name="A1L548C38">A1P6!$CA$15</definedName>
    <definedName name="A1L548C39">A1P6!$CC$15</definedName>
    <definedName name="A1L548C4">A1P6!$K$15</definedName>
    <definedName name="A1L548C40">A1P6!$CE$15</definedName>
    <definedName name="A1L548C41">A1P6!$CG$15</definedName>
    <definedName name="A1L548C42">A1P6!$CI$15</definedName>
    <definedName name="A1L548C43">A1P6!$CK$15</definedName>
    <definedName name="A1L548C44">A1P6!$CM$15</definedName>
    <definedName name="A1L548C45">A1P6!$CO$15</definedName>
    <definedName name="A1L548C46">A1P6!$CQ$15</definedName>
    <definedName name="A1L548C47">A1P6!$CS$15</definedName>
    <definedName name="A1L548C48">A1P6!$CU$15</definedName>
    <definedName name="A1L548C49">A1P6!$CW$15</definedName>
    <definedName name="A1L548C5">A1P6!$M$15</definedName>
    <definedName name="A1L548C50">A1P6!$CY$15</definedName>
    <definedName name="A1L548C51">A1P6!$DA$15</definedName>
    <definedName name="A1L548C52">A1P6!$DC$15</definedName>
    <definedName name="A1L548C53">A1P6!$DE$15</definedName>
    <definedName name="A1L548C54">A1P6!$DG$15</definedName>
    <definedName name="A1L548C55">A1P6!$DI$15</definedName>
    <definedName name="A1L548C56">A1P6!$DK$15</definedName>
    <definedName name="A1L548C57">A1P6!$DM$15</definedName>
    <definedName name="A1L548C58">A1P6!$DO$15</definedName>
    <definedName name="A1L548C59">A1P6!$DQ$15</definedName>
    <definedName name="A1L548C6">A1P6!$O$15</definedName>
    <definedName name="A1L548C60">A1P6!$DS$15</definedName>
    <definedName name="A1L548C61">A1P6!$DU$15</definedName>
    <definedName name="A1L548C62">A1P6!$DW$15</definedName>
    <definedName name="A1L548C63">A1P6!$DY$15</definedName>
    <definedName name="A1L548C64">A1P6!$EA$15</definedName>
    <definedName name="A1L548C65">A1P6!$EC$15</definedName>
    <definedName name="A1L548C66">A1P6!$EE$15</definedName>
    <definedName name="A1L548C67">A1P6!$EG$15</definedName>
    <definedName name="A1L548C68">A1P6!$EI$15</definedName>
    <definedName name="A1L548C69">A1P6!$EK$15</definedName>
    <definedName name="A1L548C7">A1P6!$Q$15</definedName>
    <definedName name="A1L548C70">A1P6!$EM$15</definedName>
    <definedName name="A1L548C71">A1P6!$EO$15</definedName>
    <definedName name="A1L548C72">A1P6!$EQ$15</definedName>
    <definedName name="A1L548C73">A1P6!$ES$15</definedName>
    <definedName name="A1L548C74">A1P6!$EU$15</definedName>
    <definedName name="A1L548C75">A1P6!$EW$15</definedName>
    <definedName name="A1L548C76">A1P6!$EY$15</definedName>
    <definedName name="A1L548C77">A1P6!$FA$15</definedName>
    <definedName name="A1L548C78">A1P6!$FC$15</definedName>
    <definedName name="A1L548C79">A1P6!$FE$15</definedName>
    <definedName name="A1L548C8">A1P6!$S$15</definedName>
    <definedName name="A1L548C80">A1P6!$FG$15</definedName>
    <definedName name="A1L548C81">A1P6!$FI$15</definedName>
    <definedName name="A1L548C9">A1P6!$U$15</definedName>
    <definedName name="A1L549C1">A1P6!$E$16</definedName>
    <definedName name="A1L549C10">A1P6!$W$16</definedName>
    <definedName name="A1L549C11">A1P6!$Y$16</definedName>
    <definedName name="A1L549C12">A1P6!$AA$16</definedName>
    <definedName name="A1L549C13">A1P6!$AC$16</definedName>
    <definedName name="A1L549C14">A1P6!$AE$16</definedName>
    <definedName name="A1L549C15">A1P6!$AG$16</definedName>
    <definedName name="A1L549C16">A1P6!$AI$16</definedName>
    <definedName name="A1L549C17">A1P6!$AK$16</definedName>
    <definedName name="A1L549C18">A1P6!$AM$16</definedName>
    <definedName name="A1L549C19">A1P6!$AO$16</definedName>
    <definedName name="A1L549C2">A1P6!$G$16</definedName>
    <definedName name="A1L549C20">A1P6!$AQ$16</definedName>
    <definedName name="A1L549C21">A1P6!$AS$16</definedName>
    <definedName name="A1L549C22">A1P6!$AU$16</definedName>
    <definedName name="A1L549C23">A1P6!$AW$16</definedName>
    <definedName name="A1L549C24">A1P6!$AY$16</definedName>
    <definedName name="A1L549C25">A1P6!$BA$16</definedName>
    <definedName name="A1L549C26">A1P6!$BC$16</definedName>
    <definedName name="A1L549C27">A1P6!$BE$16</definedName>
    <definedName name="A1L549C28">A1P6!$BG$16</definedName>
    <definedName name="A1L549C29">A1P6!$BI$16</definedName>
    <definedName name="A1L549C3">A1P6!$I$16</definedName>
    <definedName name="A1L549C30">A1P6!$BK$16</definedName>
    <definedName name="A1L549C31">A1P6!$BM$16</definedName>
    <definedName name="A1L549C32">A1P6!$BO$16</definedName>
    <definedName name="A1L549C33">A1P6!$BQ$16</definedName>
    <definedName name="A1L549C34">A1P6!$BS$16</definedName>
    <definedName name="A1L549C35">A1P6!$BU$16</definedName>
    <definedName name="A1L549C36">A1P6!$BW$16</definedName>
    <definedName name="A1L549C37">A1P6!$BY$16</definedName>
    <definedName name="A1L549C38">A1P6!$CA$16</definedName>
    <definedName name="A1L549C39">A1P6!$CC$16</definedName>
    <definedName name="A1L549C4">A1P6!$K$16</definedName>
    <definedName name="A1L549C40">A1P6!$CE$16</definedName>
    <definedName name="A1L549C41">A1P6!$CG$16</definedName>
    <definedName name="A1L549C42">A1P6!$CI$16</definedName>
    <definedName name="A1L549C43">A1P6!$CK$16</definedName>
    <definedName name="A1L549C44">A1P6!$CM$16</definedName>
    <definedName name="A1L549C45">A1P6!$CO$16</definedName>
    <definedName name="A1L549C46">A1P6!$CQ$16</definedName>
    <definedName name="A1L549C47">A1P6!$CS$16</definedName>
    <definedName name="A1L549C48">A1P6!$CU$16</definedName>
    <definedName name="A1L549C49">A1P6!$CW$16</definedName>
    <definedName name="A1L549C5">A1P6!$M$16</definedName>
    <definedName name="A1L549C50">A1P6!$CY$16</definedName>
    <definedName name="A1L549C51">A1P6!$DA$16</definedName>
    <definedName name="A1L549C52">A1P6!$DC$16</definedName>
    <definedName name="A1L549C53">A1P6!$DE$16</definedName>
    <definedName name="A1L549C54">A1P6!$DG$16</definedName>
    <definedName name="A1L549C55">A1P6!$DI$16</definedName>
    <definedName name="A1L549C56">A1P6!$DK$16</definedName>
    <definedName name="A1L549C57">A1P6!$DM$16</definedName>
    <definedName name="A1L549C58">A1P6!$DO$16</definedName>
    <definedName name="A1L549C59">A1P6!$DQ$16</definedName>
    <definedName name="A1L549C6">A1P6!$O$16</definedName>
    <definedName name="A1L549C60">A1P6!$DS$16</definedName>
    <definedName name="A1L549C61">A1P6!$DU$16</definedName>
    <definedName name="A1L549C62">A1P6!$DW$16</definedName>
    <definedName name="A1L549C63">A1P6!$DY$16</definedName>
    <definedName name="A1L549C64">A1P6!$EA$16</definedName>
    <definedName name="A1L549C65">A1P6!$EC$16</definedName>
    <definedName name="A1L549C66">A1P6!$EE$16</definedName>
    <definedName name="A1L549C67">A1P6!$EG$16</definedName>
    <definedName name="A1L549C68">A1P6!$EI$16</definedName>
    <definedName name="A1L549C69">A1P6!$EK$16</definedName>
    <definedName name="A1L549C7">A1P6!$Q$16</definedName>
    <definedName name="A1L549C70">A1P6!$EM$16</definedName>
    <definedName name="A1L549C71">A1P6!$EO$16</definedName>
    <definedName name="A1L549C72">A1P6!$EQ$16</definedName>
    <definedName name="A1L549C73">A1P6!$ES$16</definedName>
    <definedName name="A1L549C74">A1P6!$EU$16</definedName>
    <definedName name="A1L549C75">A1P6!$EW$16</definedName>
    <definedName name="A1L549C76">A1P6!$EY$16</definedName>
    <definedName name="A1L549C77">A1P6!$FA$16</definedName>
    <definedName name="A1L549C78">A1P6!$FC$16</definedName>
    <definedName name="A1L549C79">A1P6!$FE$16</definedName>
    <definedName name="A1L549C8">A1P6!$S$16</definedName>
    <definedName name="A1L549C80">A1P6!$FG$16</definedName>
    <definedName name="A1L549C81">A1P6!$FI$16</definedName>
    <definedName name="A1L549C9">A1P6!$U$16</definedName>
    <definedName name="A1L550C1">A1P6!$E$17</definedName>
    <definedName name="A1L550C10">A1P6!$W$17</definedName>
    <definedName name="A1L550C11">A1P6!$Y$17</definedName>
    <definedName name="A1L550C12">A1P6!$AA$17</definedName>
    <definedName name="A1L550C13">A1P6!$AC$17</definedName>
    <definedName name="A1L550C14">A1P6!$AE$17</definedName>
    <definedName name="A1L550C15">A1P6!$AG$17</definedName>
    <definedName name="A1L550C16">A1P6!$AI$17</definedName>
    <definedName name="A1L550C17">A1P6!$AK$17</definedName>
    <definedName name="A1L550C18">A1P6!$AM$17</definedName>
    <definedName name="A1L550C19">A1P6!$AO$17</definedName>
    <definedName name="A1L550C2">A1P6!$G$17</definedName>
    <definedName name="A1L550C20">A1P6!$AQ$17</definedName>
    <definedName name="A1L550C21">A1P6!$AS$17</definedName>
    <definedName name="A1L550C22">A1P6!$AU$17</definedName>
    <definedName name="A1L550C23">A1P6!$AW$17</definedName>
    <definedName name="A1L550C24">A1P6!$AY$17</definedName>
    <definedName name="A1L550C25">A1P6!$BA$17</definedName>
    <definedName name="A1L550C26">A1P6!$BC$17</definedName>
    <definedName name="A1L550C27">A1P6!$BE$17</definedName>
    <definedName name="A1L550C28">A1P6!$BG$17</definedName>
    <definedName name="A1L550C29">A1P6!$BI$17</definedName>
    <definedName name="A1L550C3">A1P6!$I$17</definedName>
    <definedName name="A1L550C30">A1P6!$BK$17</definedName>
    <definedName name="A1L550C31">A1P6!$BM$17</definedName>
    <definedName name="A1L550C32">A1P6!$BO$17</definedName>
    <definedName name="A1L550C33">A1P6!$BQ$17</definedName>
    <definedName name="A1L550C34">A1P6!$BS$17</definedName>
    <definedName name="A1L550C35">A1P6!$BU$17</definedName>
    <definedName name="A1L550C36">A1P6!$BW$17</definedName>
    <definedName name="A1L550C37">A1P6!$BY$17</definedName>
    <definedName name="A1L550C38">A1P6!$CA$17</definedName>
    <definedName name="A1L550C39">A1P6!$CC$17</definedName>
    <definedName name="A1L550C4">A1P6!$K$17</definedName>
    <definedName name="A1L550C40">A1P6!$CE$17</definedName>
    <definedName name="A1L550C41">A1P6!$CG$17</definedName>
    <definedName name="A1L550C42">A1P6!$CI$17</definedName>
    <definedName name="A1L550C43">A1P6!$CK$17</definedName>
    <definedName name="A1L550C44">A1P6!$CM$17</definedName>
    <definedName name="A1L550C45">A1P6!$CO$17</definedName>
    <definedName name="A1L550C46">A1P6!$CQ$17</definedName>
    <definedName name="A1L550C47">A1P6!$CS$17</definedName>
    <definedName name="A1L550C48">A1P6!$CU$17</definedName>
    <definedName name="A1L550C49">A1P6!$CW$17</definedName>
    <definedName name="A1L550C5">A1P6!$M$17</definedName>
    <definedName name="A1L550C50">A1P6!$CY$17</definedName>
    <definedName name="A1L550C51">A1P6!$DA$17</definedName>
    <definedName name="A1L550C52">A1P6!$DC$17</definedName>
    <definedName name="A1L550C53">A1P6!$DE$17</definedName>
    <definedName name="A1L550C54">A1P6!$DG$17</definedName>
    <definedName name="A1L550C55">A1P6!$DI$17</definedName>
    <definedName name="A1L550C56">A1P6!$DK$17</definedName>
    <definedName name="A1L550C57">A1P6!$DM$17</definedName>
    <definedName name="A1L550C58">A1P6!$DO$17</definedName>
    <definedName name="A1L550C59">A1P6!$DQ$17</definedName>
    <definedName name="A1L550C6">A1P6!$O$17</definedName>
    <definedName name="A1L550C60">A1P6!$DS$17</definedName>
    <definedName name="A1L550C61">A1P6!$DU$17</definedName>
    <definedName name="A1L550C62">A1P6!$DW$17</definedName>
    <definedName name="A1L550C63">A1P6!$DY$17</definedName>
    <definedName name="A1L550C64">A1P6!$EA$17</definedName>
    <definedName name="A1L550C65">A1P6!$EC$17</definedName>
    <definedName name="A1L550C66">A1P6!$EE$17</definedName>
    <definedName name="A1L550C67">A1P6!$EG$17</definedName>
    <definedName name="A1L550C68">A1P6!$EI$17</definedName>
    <definedName name="A1L550C69">A1P6!$EK$17</definedName>
    <definedName name="A1L550C7">A1P6!$Q$17</definedName>
    <definedName name="A1L550C70">A1P6!$EM$17</definedName>
    <definedName name="A1L550C71">A1P6!$EO$17</definedName>
    <definedName name="A1L550C72">A1P6!$EQ$17</definedName>
    <definedName name="A1L550C73">A1P6!$ES$17</definedName>
    <definedName name="A1L550C74">A1P6!$EU$17</definedName>
    <definedName name="A1L550C75">A1P6!$EW$17</definedName>
    <definedName name="A1L550C76">A1P6!$EY$17</definedName>
    <definedName name="A1L550C77">A1P6!$FA$17</definedName>
    <definedName name="A1L550C78">A1P6!$FC$17</definedName>
    <definedName name="A1L550C79">A1P6!$FE$17</definedName>
    <definedName name="A1L550C8">A1P6!$S$17</definedName>
    <definedName name="A1L550C80">A1P6!$FG$17</definedName>
    <definedName name="A1L550C81">A1P6!$FI$17</definedName>
    <definedName name="A1L550C9">A1P6!$U$17</definedName>
    <definedName name="A1L551C1">A1P6!$E$18</definedName>
    <definedName name="A1L551C10">A1P6!$W$18</definedName>
    <definedName name="A1L551C11">A1P6!$Y$18</definedName>
    <definedName name="A1L551C12">A1P6!$AA$18</definedName>
    <definedName name="A1L551C13">A1P6!$AC$18</definedName>
    <definedName name="A1L551C14">A1P6!$AE$18</definedName>
    <definedName name="A1L551C15">A1P6!$AG$18</definedName>
    <definedName name="A1L551C16">A1P6!$AI$18</definedName>
    <definedName name="A1L551C17">A1P6!$AK$18</definedName>
    <definedName name="A1L551C18">A1P6!$AM$18</definedName>
    <definedName name="A1L551C19">A1P6!$AO$18</definedName>
    <definedName name="A1L551C2">A1P6!$G$18</definedName>
    <definedName name="A1L551C20">A1P6!$AQ$18</definedName>
    <definedName name="A1L551C21">A1P6!$AS$18</definedName>
    <definedName name="A1L551C22">A1P6!$AU$18</definedName>
    <definedName name="A1L551C23">A1P6!$AW$18</definedName>
    <definedName name="A1L551C24">A1P6!$AY$18</definedName>
    <definedName name="A1L551C25">A1P6!$BA$18</definedName>
    <definedName name="A1L551C26">A1P6!$BC$18</definedName>
    <definedName name="A1L551C27">A1P6!$BE$18</definedName>
    <definedName name="A1L551C28">A1P6!$BG$18</definedName>
    <definedName name="A1L551C29">A1P6!$BI$18</definedName>
    <definedName name="A1L551C3">A1P6!$I$18</definedName>
    <definedName name="A1L551C30">A1P6!$BK$18</definedName>
    <definedName name="A1L551C31">A1P6!$BM$18</definedName>
    <definedName name="A1L551C32">A1P6!$BO$18</definedName>
    <definedName name="A1L551C33">A1P6!$BQ$18</definedName>
    <definedName name="A1L551C34">A1P6!$BS$18</definedName>
    <definedName name="A1L551C35">A1P6!$BU$18</definedName>
    <definedName name="A1L551C36">A1P6!$BW$18</definedName>
    <definedName name="A1L551C37">A1P6!$BY$18</definedName>
    <definedName name="A1L551C38">A1P6!$CA$18</definedName>
    <definedName name="A1L551C39">A1P6!$CC$18</definedName>
    <definedName name="A1L551C4">A1P6!$K$18</definedName>
    <definedName name="A1L551C40">A1P6!$CE$18</definedName>
    <definedName name="A1L551C41">A1P6!$CG$18</definedName>
    <definedName name="A1L551C42">A1P6!$CI$18</definedName>
    <definedName name="A1L551C43">A1P6!$CK$18</definedName>
    <definedName name="A1L551C44">A1P6!$CM$18</definedName>
    <definedName name="A1L551C45">A1P6!$CO$18</definedName>
    <definedName name="A1L551C46">A1P6!$CQ$18</definedName>
    <definedName name="A1L551C47">A1P6!$CS$18</definedName>
    <definedName name="A1L551C48">A1P6!$CU$18</definedName>
    <definedName name="A1L551C49">A1P6!$CW$18</definedName>
    <definedName name="A1L551C5">A1P6!$M$18</definedName>
    <definedName name="A1L551C50">A1P6!$CY$18</definedName>
    <definedName name="A1L551C51">A1P6!$DA$18</definedName>
    <definedName name="A1L551C52">A1P6!$DC$18</definedName>
    <definedName name="A1L551C53">A1P6!$DE$18</definedName>
    <definedName name="A1L551C54">A1P6!$DG$18</definedName>
    <definedName name="A1L551C55">A1P6!$DI$18</definedName>
    <definedName name="A1L551C56">A1P6!$DK$18</definedName>
    <definedName name="A1L551C57">A1P6!$DM$18</definedName>
    <definedName name="A1L551C58">A1P6!$DO$18</definedName>
    <definedName name="A1L551C59">A1P6!$DQ$18</definedName>
    <definedName name="A1L551C6">A1P6!$O$18</definedName>
    <definedName name="A1L551C60">A1P6!$DS$18</definedName>
    <definedName name="A1L551C61">A1P6!$DU$18</definedName>
    <definedName name="A1L551C62">A1P6!$DW$18</definedName>
    <definedName name="A1L551C63">A1P6!$DY$18</definedName>
    <definedName name="A1L551C64">A1P6!$EA$18</definedName>
    <definedName name="A1L551C65">A1P6!$EC$18</definedName>
    <definedName name="A1L551C66">A1P6!$EE$18</definedName>
    <definedName name="A1L551C67">A1P6!$EG$18</definedName>
    <definedName name="A1L551C68">A1P6!$EI$18</definedName>
    <definedName name="A1L551C69">A1P6!$EK$18</definedName>
    <definedName name="A1L551C7">A1P6!$Q$18</definedName>
    <definedName name="A1L551C70">A1P6!$EM$18</definedName>
    <definedName name="A1L551C71">A1P6!$EO$18</definedName>
    <definedName name="A1L551C72">A1P6!$EQ$18</definedName>
    <definedName name="A1L551C73">A1P6!$ES$18</definedName>
    <definedName name="A1L551C74">A1P6!$EU$18</definedName>
    <definedName name="A1L551C75">A1P6!$EW$18</definedName>
    <definedName name="A1L551C76">A1P6!$EY$18</definedName>
    <definedName name="A1L551C77">A1P6!$FA$18</definedName>
    <definedName name="A1L551C78">A1P6!$FC$18</definedName>
    <definedName name="A1L551C79">A1P6!$FE$18</definedName>
    <definedName name="A1L551C8">A1P6!$S$18</definedName>
    <definedName name="A1L551C80">A1P6!$FG$18</definedName>
    <definedName name="A1L551C81">A1P6!$FI$18</definedName>
    <definedName name="A1L551C9">A1P6!$U$18</definedName>
    <definedName name="A1L552C1">A1P6!$E$19</definedName>
    <definedName name="A1L552C10">A1P6!$W$19</definedName>
    <definedName name="A1L552C11">A1P6!$Y$19</definedName>
    <definedName name="A1L552C12">A1P6!$AA$19</definedName>
    <definedName name="A1L552C13">A1P6!$AC$19</definedName>
    <definedName name="A1L552C14">A1P6!$AE$19</definedName>
    <definedName name="A1L552C15">A1P6!$AG$19</definedName>
    <definedName name="A1L552C16">A1P6!$AI$19</definedName>
    <definedName name="A1L552C17">A1P6!$AK$19</definedName>
    <definedName name="A1L552C18">A1P6!$AM$19</definedName>
    <definedName name="A1L552C19">A1P6!$AO$19</definedName>
    <definedName name="A1L552C2">A1P6!$G$19</definedName>
    <definedName name="A1L552C20">A1P6!$AQ$19</definedName>
    <definedName name="A1L552C21">A1P6!$AS$19</definedName>
    <definedName name="A1L552C22">A1P6!$AU$19</definedName>
    <definedName name="A1L552C23">A1P6!$AW$19</definedName>
    <definedName name="A1L552C24">A1P6!$AY$19</definedName>
    <definedName name="A1L552C25">A1P6!$BA$19</definedName>
    <definedName name="A1L552C26">A1P6!$BC$19</definedName>
    <definedName name="A1L552C27">A1P6!$BE$19</definedName>
    <definedName name="A1L552C28">A1P6!$BG$19</definedName>
    <definedName name="A1L552C29">A1P6!$BI$19</definedName>
    <definedName name="A1L552C3">A1P6!$I$19</definedName>
    <definedName name="A1L552C30">A1P6!$BK$19</definedName>
    <definedName name="A1L552C31">A1P6!$BM$19</definedName>
    <definedName name="A1L552C32">A1P6!$BO$19</definedName>
    <definedName name="A1L552C33">A1P6!$BQ$19</definedName>
    <definedName name="A1L552C34">A1P6!$BS$19</definedName>
    <definedName name="A1L552C35">A1P6!$BU$19</definedName>
    <definedName name="A1L552C36">A1P6!$BW$19</definedName>
    <definedName name="A1L552C37">A1P6!$BY$19</definedName>
    <definedName name="A1L552C38">A1P6!$CA$19</definedName>
    <definedName name="A1L552C39">A1P6!$CC$19</definedName>
    <definedName name="A1L552C4">A1P6!$K$19</definedName>
    <definedName name="A1L552C40">A1P6!$CE$19</definedName>
    <definedName name="A1L552C41">A1P6!$CG$19</definedName>
    <definedName name="A1L552C42">A1P6!$CI$19</definedName>
    <definedName name="A1L552C43">A1P6!$CK$19</definedName>
    <definedName name="A1L552C44">A1P6!$CM$19</definedName>
    <definedName name="A1L552C45">A1P6!$CO$19</definedName>
    <definedName name="A1L552C46">A1P6!$CQ$19</definedName>
    <definedName name="A1L552C47">A1P6!$CS$19</definedName>
    <definedName name="A1L552C48">A1P6!$CU$19</definedName>
    <definedName name="A1L552C49">A1P6!$CW$19</definedName>
    <definedName name="A1L552C5">A1P6!$M$19</definedName>
    <definedName name="A1L552C50">A1P6!$CY$19</definedName>
    <definedName name="A1L552C51">A1P6!$DA$19</definedName>
    <definedName name="A1L552C52">A1P6!$DC$19</definedName>
    <definedName name="A1L552C53">A1P6!$DE$19</definedName>
    <definedName name="A1L552C54">A1P6!$DG$19</definedName>
    <definedName name="A1L552C55">A1P6!$DI$19</definedName>
    <definedName name="A1L552C56">A1P6!$DK$19</definedName>
    <definedName name="A1L552C57">A1P6!$DM$19</definedName>
    <definedName name="A1L552C58">A1P6!$DO$19</definedName>
    <definedName name="A1L552C59">A1P6!$DQ$19</definedName>
    <definedName name="A1L552C6">A1P6!$O$19</definedName>
    <definedName name="A1L552C60">A1P6!$DS$19</definedName>
    <definedName name="A1L552C61">A1P6!$DU$19</definedName>
    <definedName name="A1L552C62">A1P6!$DW$19</definedName>
    <definedName name="A1L552C63">A1P6!$DY$19</definedName>
    <definedName name="A1L552C64">A1P6!$EA$19</definedName>
    <definedName name="A1L552C65">A1P6!$EC$19</definedName>
    <definedName name="A1L552C66">A1P6!$EE$19</definedName>
    <definedName name="A1L552C67">A1P6!$EG$19</definedName>
    <definedName name="A1L552C68">A1P6!$EI$19</definedName>
    <definedName name="A1L552C69">A1P6!$EK$19</definedName>
    <definedName name="A1L552C7">A1P6!$Q$19</definedName>
    <definedName name="A1L552C70">A1P6!$EM$19</definedName>
    <definedName name="A1L552C71">A1P6!$EO$19</definedName>
    <definedName name="A1L552C72">A1P6!$EQ$19</definedName>
    <definedName name="A1L552C73">A1P6!$ES$19</definedName>
    <definedName name="A1L552C74">A1P6!$EU$19</definedName>
    <definedName name="A1L552C75">A1P6!$EW$19</definedName>
    <definedName name="A1L552C76">A1P6!$EY$19</definedName>
    <definedName name="A1L552C77">A1P6!$FA$19</definedName>
    <definedName name="A1L552C78">A1P6!$FC$19</definedName>
    <definedName name="A1L552C79">A1P6!$FE$19</definedName>
    <definedName name="A1L552C8">A1P6!$S$19</definedName>
    <definedName name="A1L552C80">A1P6!$FG$19</definedName>
    <definedName name="A1L552C81">A1P6!$FI$19</definedName>
    <definedName name="A1L552C9">A1P6!$U$19</definedName>
    <definedName name="A1L553C1">A1P6!$E$20</definedName>
    <definedName name="A1L553C10">A1P6!$W$20</definedName>
    <definedName name="A1L553C11">A1P6!$Y$20</definedName>
    <definedName name="A1L553C12">A1P6!$AA$20</definedName>
    <definedName name="A1L553C13">A1P6!$AC$20</definedName>
    <definedName name="A1L553C14">A1P6!$AE$20</definedName>
    <definedName name="A1L553C15">A1P6!$AG$20</definedName>
    <definedName name="A1L553C16">A1P6!$AI$20</definedName>
    <definedName name="A1L553C17">A1P6!$AK$20</definedName>
    <definedName name="A1L553C18">A1P6!$AM$20</definedName>
    <definedName name="A1L553C19">A1P6!$AO$20</definedName>
    <definedName name="A1L553C2">A1P6!$G$20</definedName>
    <definedName name="A1L553C20">A1P6!$AQ$20</definedName>
    <definedName name="A1L553C21">A1P6!$AS$20</definedName>
    <definedName name="A1L553C22">A1P6!$AU$20</definedName>
    <definedName name="A1L553C23">A1P6!$AW$20</definedName>
    <definedName name="A1L553C24">A1P6!$AY$20</definedName>
    <definedName name="A1L553C25">A1P6!$BA$20</definedName>
    <definedName name="A1L553C26">A1P6!$BC$20</definedName>
    <definedName name="A1L553C27">A1P6!$BE$20</definedName>
    <definedName name="A1L553C28">A1P6!$BG$20</definedName>
    <definedName name="A1L553C29">A1P6!$BI$20</definedName>
    <definedName name="A1L553C3">A1P6!$I$20</definedName>
    <definedName name="A1L553C30">A1P6!$BK$20</definedName>
    <definedName name="A1L553C31">A1P6!$BM$20</definedName>
    <definedName name="A1L553C32">A1P6!$BO$20</definedName>
    <definedName name="A1L553C33">A1P6!$BQ$20</definedName>
    <definedName name="A1L553C34">A1P6!$BS$20</definedName>
    <definedName name="A1L553C35">A1P6!$BU$20</definedName>
    <definedName name="A1L553C36">A1P6!$BW$20</definedName>
    <definedName name="A1L553C37">A1P6!$BY$20</definedName>
    <definedName name="A1L553C38">A1P6!$CA$20</definedName>
    <definedName name="A1L553C39">A1P6!$CC$20</definedName>
    <definedName name="A1L553C4">A1P6!$K$20</definedName>
    <definedName name="A1L553C40">A1P6!$CE$20</definedName>
    <definedName name="A1L553C41">A1P6!$CG$20</definedName>
    <definedName name="A1L553C42">A1P6!$CI$20</definedName>
    <definedName name="A1L553C43">A1P6!$CK$20</definedName>
    <definedName name="A1L553C44">A1P6!$CM$20</definedName>
    <definedName name="A1L553C45">A1P6!$CO$20</definedName>
    <definedName name="A1L553C46">A1P6!$CQ$20</definedName>
    <definedName name="A1L553C47">A1P6!$CS$20</definedName>
    <definedName name="A1L553C48">A1P6!$CU$20</definedName>
    <definedName name="A1L553C49">A1P6!$CW$20</definedName>
    <definedName name="A1L553C5">A1P6!$M$20</definedName>
    <definedName name="A1L553C50">A1P6!$CY$20</definedName>
    <definedName name="A1L553C51">A1P6!$DA$20</definedName>
    <definedName name="A1L553C52">A1P6!$DC$20</definedName>
    <definedName name="A1L553C53">A1P6!$DE$20</definedName>
    <definedName name="A1L553C54">A1P6!$DG$20</definedName>
    <definedName name="A1L553C55">A1P6!$DI$20</definedName>
    <definedName name="A1L553C56">A1P6!$DK$20</definedName>
    <definedName name="A1L553C57">A1P6!$DM$20</definedName>
    <definedName name="A1L553C58">A1P6!$DO$20</definedName>
    <definedName name="A1L553C59">A1P6!$DQ$20</definedName>
    <definedName name="A1L553C6">A1P6!$O$20</definedName>
    <definedName name="A1L553C60">A1P6!$DS$20</definedName>
    <definedName name="A1L553C61">A1P6!$DU$20</definedName>
    <definedName name="A1L553C62">A1P6!$DW$20</definedName>
    <definedName name="A1L553C63">A1P6!$DY$20</definedName>
    <definedName name="A1L553C64">A1P6!$EA$20</definedName>
    <definedName name="A1L553C65">A1P6!$EC$20</definedName>
    <definedName name="A1L553C66">A1P6!$EE$20</definedName>
    <definedName name="A1L553C67">A1P6!$EG$20</definedName>
    <definedName name="A1L553C68">A1P6!$EI$20</definedName>
    <definedName name="A1L553C69">A1P6!$EK$20</definedName>
    <definedName name="A1L553C7">A1P6!$Q$20</definedName>
    <definedName name="A1L553C70">A1P6!$EM$20</definedName>
    <definedName name="A1L553C71">A1P6!$EO$20</definedName>
    <definedName name="A1L553C72">A1P6!$EQ$20</definedName>
    <definedName name="A1L553C73">A1P6!$ES$20</definedName>
    <definedName name="A1L553C74">A1P6!$EU$20</definedName>
    <definedName name="A1L553C75">A1P6!$EW$20</definedName>
    <definedName name="A1L553C76">A1P6!$EY$20</definedName>
    <definedName name="A1L553C77">A1P6!$FA$20</definedName>
    <definedName name="A1L553C78">A1P6!$FC$20</definedName>
    <definedName name="A1L553C79">A1P6!$FE$20</definedName>
    <definedName name="A1L553C8">A1P6!$S$20</definedName>
    <definedName name="A1L553C80">A1P6!$FG$20</definedName>
    <definedName name="A1L553C81">A1P6!$FI$20</definedName>
    <definedName name="A1L553C9">A1P6!$U$20</definedName>
    <definedName name="A1L554C1">A1P6!$E$21</definedName>
    <definedName name="A1L554C10">A1P6!$W$21</definedName>
    <definedName name="A1L554C11">A1P6!$Y$21</definedName>
    <definedName name="A1L554C12">A1P6!$AA$21</definedName>
    <definedName name="A1L554C13">A1P6!$AC$21</definedName>
    <definedName name="A1L554C14">A1P6!$AE$21</definedName>
    <definedName name="A1L554C15">A1P6!$AG$21</definedName>
    <definedName name="A1L554C16">A1P6!$AI$21</definedName>
    <definedName name="A1L554C17">A1P6!$AK$21</definedName>
    <definedName name="A1L554C18">A1P6!$AM$21</definedName>
    <definedName name="A1L554C19">A1P6!$AO$21</definedName>
    <definedName name="A1L554C2">A1P6!$G$21</definedName>
    <definedName name="A1L554C20">A1P6!$AQ$21</definedName>
    <definedName name="A1L554C21">A1P6!$AS$21</definedName>
    <definedName name="A1L554C22">A1P6!$AU$21</definedName>
    <definedName name="A1L554C23">A1P6!$AW$21</definedName>
    <definedName name="A1L554C24">A1P6!$AY$21</definedName>
    <definedName name="A1L554C25">A1P6!$BA$21</definedName>
    <definedName name="A1L554C26">A1P6!$BC$21</definedName>
    <definedName name="A1L554C27">A1P6!$BE$21</definedName>
    <definedName name="A1L554C28">A1P6!$BG$21</definedName>
    <definedName name="A1L554C29">A1P6!$BI$21</definedName>
    <definedName name="A1L554C3">A1P6!$I$21</definedName>
    <definedName name="A1L554C30">A1P6!$BK$21</definedName>
    <definedName name="A1L554C31">A1P6!$BM$21</definedName>
    <definedName name="A1L554C32">A1P6!$BO$21</definedName>
    <definedName name="A1L554C33">A1P6!$BQ$21</definedName>
    <definedName name="A1L554C34">A1P6!$BS$21</definedName>
    <definedName name="A1L554C35">A1P6!$BU$21</definedName>
    <definedName name="A1L554C36">A1P6!$BW$21</definedName>
    <definedName name="A1L554C37">A1P6!$BY$21</definedName>
    <definedName name="A1L554C38">A1P6!$CA$21</definedName>
    <definedName name="A1L554C39">A1P6!$CC$21</definedName>
    <definedName name="A1L554C4">A1P6!$K$21</definedName>
    <definedName name="A1L554C40">A1P6!$CE$21</definedName>
    <definedName name="A1L554C41">A1P6!$CG$21</definedName>
    <definedName name="A1L554C42">A1P6!$CI$21</definedName>
    <definedName name="A1L554C43">A1P6!$CK$21</definedName>
    <definedName name="A1L554C44">A1P6!$CM$21</definedName>
    <definedName name="A1L554C45">A1P6!$CO$21</definedName>
    <definedName name="A1L554C46">A1P6!$CQ$21</definedName>
    <definedName name="A1L554C47">A1P6!$CS$21</definedName>
    <definedName name="A1L554C48">A1P6!$CU$21</definedName>
    <definedName name="A1L554C49">A1P6!$CW$21</definedName>
    <definedName name="A1L554C5">A1P6!$M$21</definedName>
    <definedName name="A1L554C50">A1P6!$CY$21</definedName>
    <definedName name="A1L554C51">A1P6!$DA$21</definedName>
    <definedName name="A1L554C52">A1P6!$DC$21</definedName>
    <definedName name="A1L554C53">A1P6!$DE$21</definedName>
    <definedName name="A1L554C54">A1P6!$DG$21</definedName>
    <definedName name="A1L554C55">A1P6!$DI$21</definedName>
    <definedName name="A1L554C56">A1P6!$DK$21</definedName>
    <definedName name="A1L554C57">A1P6!$DM$21</definedName>
    <definedName name="A1L554C58">A1P6!$DO$21</definedName>
    <definedName name="A1L554C59">A1P6!$DQ$21</definedName>
    <definedName name="A1L554C6">A1P6!$O$21</definedName>
    <definedName name="A1L554C60">A1P6!$DS$21</definedName>
    <definedName name="A1L554C61">A1P6!$DU$21</definedName>
    <definedName name="A1L554C62">A1P6!$DW$21</definedName>
    <definedName name="A1L554C63">A1P6!$DY$21</definedName>
    <definedName name="A1L554C64">A1P6!$EA$21</definedName>
    <definedName name="A1L554C65">A1P6!$EC$21</definedName>
    <definedName name="A1L554C66">A1P6!$EE$21</definedName>
    <definedName name="A1L554C67">A1P6!$EG$21</definedName>
    <definedName name="A1L554C68">A1P6!$EI$21</definedName>
    <definedName name="A1L554C69">A1P6!$EK$21</definedName>
    <definedName name="A1L554C7">A1P6!$Q$21</definedName>
    <definedName name="A1L554C70">A1P6!$EM$21</definedName>
    <definedName name="A1L554C71">A1P6!$EO$21</definedName>
    <definedName name="A1L554C72">A1P6!$EQ$21</definedName>
    <definedName name="A1L554C73">A1P6!$ES$21</definedName>
    <definedName name="A1L554C74">A1P6!$EU$21</definedName>
    <definedName name="A1L554C75">A1P6!$EW$21</definedName>
    <definedName name="A1L554C76">A1P6!$EY$21</definedName>
    <definedName name="A1L554C77">A1P6!$FA$21</definedName>
    <definedName name="A1L554C78">A1P6!$FC$21</definedName>
    <definedName name="A1L554C79">A1P6!$FE$21</definedName>
    <definedName name="A1L554C8">A1P6!$S$21</definedName>
    <definedName name="A1L554C80">A1P6!$FG$21</definedName>
    <definedName name="A1L554C81">A1P6!$FI$21</definedName>
    <definedName name="A1L554C9">A1P6!$U$21</definedName>
    <definedName name="A1L555C1">A1P6!$E$22</definedName>
    <definedName name="A1L555C10">A1P6!$W$22</definedName>
    <definedName name="A1L555C11">A1P6!$Y$22</definedName>
    <definedName name="A1L555C12">A1P6!$AA$22</definedName>
    <definedName name="A1L555C13">A1P6!$AC$22</definedName>
    <definedName name="A1L555C14">A1P6!$AE$22</definedName>
    <definedName name="A1L555C15">A1P6!$AG$22</definedName>
    <definedName name="A1L555C16">A1P6!$AI$22</definedName>
    <definedName name="A1L555C17">A1P6!$AK$22</definedName>
    <definedName name="A1L555C18">A1P6!$AM$22</definedName>
    <definedName name="A1L555C19">A1P6!$AO$22</definedName>
    <definedName name="A1L555C2">A1P6!$G$22</definedName>
    <definedName name="A1L555C20">A1P6!$AQ$22</definedName>
    <definedName name="A1L555C21">A1P6!$AS$22</definedName>
    <definedName name="A1L555C22">A1P6!$AU$22</definedName>
    <definedName name="A1L555C23">A1P6!$AW$22</definedName>
    <definedName name="A1L555C24">A1P6!$AY$22</definedName>
    <definedName name="A1L555C25">A1P6!$BA$22</definedName>
    <definedName name="A1L555C26">A1P6!$BC$22</definedName>
    <definedName name="A1L555C27">A1P6!$BE$22</definedName>
    <definedName name="A1L555C28">A1P6!$BG$22</definedName>
    <definedName name="A1L555C29">A1P6!$BI$22</definedName>
    <definedName name="A1L555C3">A1P6!$I$22</definedName>
    <definedName name="A1L555C30">A1P6!$BK$22</definedName>
    <definedName name="A1L555C31">A1P6!$BM$22</definedName>
    <definedName name="A1L555C32">A1P6!$BO$22</definedName>
    <definedName name="A1L555C33">A1P6!$BQ$22</definedName>
    <definedName name="A1L555C34">A1P6!$BS$22</definedName>
    <definedName name="A1L555C35">A1P6!$BU$22</definedName>
    <definedName name="A1L555C36">A1P6!$BW$22</definedName>
    <definedName name="A1L555C37">A1P6!$BY$22</definedName>
    <definedName name="A1L555C38">A1P6!$CA$22</definedName>
    <definedName name="A1L555C39">A1P6!$CC$22</definedName>
    <definedName name="A1L555C4">A1P6!$K$22</definedName>
    <definedName name="A1L555C40">A1P6!$CE$22</definedName>
    <definedName name="A1L555C41">A1P6!$CG$22</definedName>
    <definedName name="A1L555C42">A1P6!$CI$22</definedName>
    <definedName name="A1L555C43">A1P6!$CK$22</definedName>
    <definedName name="A1L555C44">A1P6!$CM$22</definedName>
    <definedName name="A1L555C45">A1P6!$CO$22</definedName>
    <definedName name="A1L555C46">A1P6!$CQ$22</definedName>
    <definedName name="A1L555C47">A1P6!$CS$22</definedName>
    <definedName name="A1L555C48">A1P6!$CU$22</definedName>
    <definedName name="A1L555C49">A1P6!$CW$22</definedName>
    <definedName name="A1L555C5">A1P6!$M$22</definedName>
    <definedName name="A1L555C50">A1P6!$CY$22</definedName>
    <definedName name="A1L555C51">A1P6!$DA$22</definedName>
    <definedName name="A1L555C52">A1P6!$DC$22</definedName>
    <definedName name="A1L555C53">A1P6!$DE$22</definedName>
    <definedName name="A1L555C54">A1P6!$DG$22</definedName>
    <definedName name="A1L555C55">A1P6!$DI$22</definedName>
    <definedName name="A1L555C56">A1P6!$DK$22</definedName>
    <definedName name="A1L555C57">A1P6!$DM$22</definedName>
    <definedName name="A1L555C58">A1P6!$DO$22</definedName>
    <definedName name="A1L555C59">A1P6!$DQ$22</definedName>
    <definedName name="A1L555C6">A1P6!$O$22</definedName>
    <definedName name="A1L555C60">A1P6!$DS$22</definedName>
    <definedName name="A1L555C61">A1P6!$DU$22</definedName>
    <definedName name="A1L555C62">A1P6!$DW$22</definedName>
    <definedName name="A1L555C63">A1P6!$DY$22</definedName>
    <definedName name="A1L555C64">A1P6!$EA$22</definedName>
    <definedName name="A1L555C65">A1P6!$EC$22</definedName>
    <definedName name="A1L555C66">A1P6!$EE$22</definedName>
    <definedName name="A1L555C67">A1P6!$EG$22</definedName>
    <definedName name="A1L555C68">A1P6!$EI$22</definedName>
    <definedName name="A1L555C69">A1P6!$EK$22</definedName>
    <definedName name="A1L555C7">A1P6!$Q$22</definedName>
    <definedName name="A1L555C70">A1P6!$EM$22</definedName>
    <definedName name="A1L555C71">A1P6!$EO$22</definedName>
    <definedName name="A1L555C72">A1P6!$EQ$22</definedName>
    <definedName name="A1L555C73">A1P6!$ES$22</definedName>
    <definedName name="A1L555C74">A1P6!$EU$22</definedName>
    <definedName name="A1L555C75">A1P6!$EW$22</definedName>
    <definedName name="A1L555C76">A1P6!$EY$22</definedName>
    <definedName name="A1L555C77">A1P6!$FA$22</definedName>
    <definedName name="A1L555C78">A1P6!$FC$22</definedName>
    <definedName name="A1L555C79">A1P6!$FE$22</definedName>
    <definedName name="A1L555C8">A1P6!$S$22</definedName>
    <definedName name="A1L555C80">A1P6!$FG$22</definedName>
    <definedName name="A1L555C81">A1P6!$FI$22</definedName>
    <definedName name="A1L555C9">A1P6!$U$22</definedName>
    <definedName name="A1L556C1">A1P6!$E$23</definedName>
    <definedName name="A1L556C10">A1P6!$W$23</definedName>
    <definedName name="A1L556C11">A1P6!$Y$23</definedName>
    <definedName name="A1L556C12">A1P6!$AA$23</definedName>
    <definedName name="A1L556C13">A1P6!$AC$23</definedName>
    <definedName name="A1L556C14">A1P6!$AE$23</definedName>
    <definedName name="A1L556C15">A1P6!$AG$23</definedName>
    <definedName name="A1L556C16">A1P6!$AI$23</definedName>
    <definedName name="A1L556C17">A1P6!$AK$23</definedName>
    <definedName name="A1L556C18">A1P6!$AM$23</definedName>
    <definedName name="A1L556C19">A1P6!$AO$23</definedName>
    <definedName name="A1L556C2">A1P6!$G$23</definedName>
    <definedName name="A1L556C20">A1P6!$AQ$23</definedName>
    <definedName name="A1L556C21">A1P6!$AS$23</definedName>
    <definedName name="A1L556C22">A1P6!$AU$23</definedName>
    <definedName name="A1L556C23">A1P6!$AW$23</definedName>
    <definedName name="A1L556C24">A1P6!$AY$23</definedName>
    <definedName name="A1L556C25">A1P6!$BA$23</definedName>
    <definedName name="A1L556C26">A1P6!$BC$23</definedName>
    <definedName name="A1L556C27">A1P6!$BE$23</definedName>
    <definedName name="A1L556C28">A1P6!$BG$23</definedName>
    <definedName name="A1L556C29">A1P6!$BI$23</definedName>
    <definedName name="A1L556C3">A1P6!$I$23</definedName>
    <definedName name="A1L556C30">A1P6!$BK$23</definedName>
    <definedName name="A1L556C31">A1P6!$BM$23</definedName>
    <definedName name="A1L556C32">A1P6!$BO$23</definedName>
    <definedName name="A1L556C33">A1P6!$BQ$23</definedName>
    <definedName name="A1L556C34">A1P6!$BS$23</definedName>
    <definedName name="A1L556C35">A1P6!$BU$23</definedName>
    <definedName name="A1L556C36">A1P6!$BW$23</definedName>
    <definedName name="A1L556C37">A1P6!$BY$23</definedName>
    <definedName name="A1L556C38">A1P6!$CA$23</definedName>
    <definedName name="A1L556C39">A1P6!$CC$23</definedName>
    <definedName name="A1L556C4">A1P6!$K$23</definedName>
    <definedName name="A1L556C40">A1P6!$CE$23</definedName>
    <definedName name="A1L556C41">A1P6!$CG$23</definedName>
    <definedName name="A1L556C42">A1P6!$CI$23</definedName>
    <definedName name="A1L556C43">A1P6!$CK$23</definedName>
    <definedName name="A1L556C44">A1P6!$CM$23</definedName>
    <definedName name="A1L556C45">A1P6!$CO$23</definedName>
    <definedName name="A1L556C46">A1P6!$CQ$23</definedName>
    <definedName name="A1L556C47">A1P6!$CS$23</definedName>
    <definedName name="A1L556C48">A1P6!$CU$23</definedName>
    <definedName name="A1L556C49">A1P6!$CW$23</definedName>
    <definedName name="A1L556C5">A1P6!$M$23</definedName>
    <definedName name="A1L556C50">A1P6!$CY$23</definedName>
    <definedName name="A1L556C51">A1P6!$DA$23</definedName>
    <definedName name="A1L556C52">A1P6!$DC$23</definedName>
    <definedName name="A1L556C53">A1P6!$DE$23</definedName>
    <definedName name="A1L556C54">A1P6!$DG$23</definedName>
    <definedName name="A1L556C55">A1P6!$DI$23</definedName>
    <definedName name="A1L556C56">A1P6!$DK$23</definedName>
    <definedName name="A1L556C57">A1P6!$DM$23</definedName>
    <definedName name="A1L556C58">A1P6!$DO$23</definedName>
    <definedName name="A1L556C59">A1P6!$DQ$23</definedName>
    <definedName name="A1L556C6">A1P6!$O$23</definedName>
    <definedName name="A1L556C60">A1P6!$DS$23</definedName>
    <definedName name="A1L556C61">A1P6!$DU$23</definedName>
    <definedName name="A1L556C62">A1P6!$DW$23</definedName>
    <definedName name="A1L556C63">A1P6!$DY$23</definedName>
    <definedName name="A1L556C64">A1P6!$EA$23</definedName>
    <definedName name="A1L556C65">A1P6!$EC$23</definedName>
    <definedName name="A1L556C66">A1P6!$EE$23</definedName>
    <definedName name="A1L556C67">A1P6!$EG$23</definedName>
    <definedName name="A1L556C68">A1P6!$EI$23</definedName>
    <definedName name="A1L556C69">A1P6!$EK$23</definedName>
    <definedName name="A1L556C7">A1P6!$Q$23</definedName>
    <definedName name="A1L556C70">A1P6!$EM$23</definedName>
    <definedName name="A1L556C71">A1P6!$EO$23</definedName>
    <definedName name="A1L556C72">A1P6!$EQ$23</definedName>
    <definedName name="A1L556C73">A1P6!$ES$23</definedName>
    <definedName name="A1L556C74">A1P6!$EU$23</definedName>
    <definedName name="A1L556C75">A1P6!$EW$23</definedName>
    <definedName name="A1L556C76">A1P6!$EY$23</definedName>
    <definedName name="A1L556C77">A1P6!$FA$23</definedName>
    <definedName name="A1L556C78">A1P6!$FC$23</definedName>
    <definedName name="A1L556C79">A1P6!$FE$23</definedName>
    <definedName name="A1L556C8">A1P6!$S$23</definedName>
    <definedName name="A1L556C80">A1P6!$FG$23</definedName>
    <definedName name="A1L556C81">A1P6!$FI$23</definedName>
    <definedName name="A1L556C9">A1P6!$U$23</definedName>
    <definedName name="A1L561C1">A1P7!$E$8</definedName>
    <definedName name="A1L561C2">A1P7!$G$8</definedName>
    <definedName name="A1L561C3">A1P7!$I$8</definedName>
    <definedName name="A1L561C4">A1P7!$K$8</definedName>
    <definedName name="A1L561C5">A1P7!$M$8</definedName>
    <definedName name="A1L562C1">A1P7!$E$9</definedName>
    <definedName name="A1L562C2">A1P7!$G$9</definedName>
    <definedName name="A1L562C3">A1P7!$I$9</definedName>
    <definedName name="A1L562C4">A1P7!$K$9</definedName>
    <definedName name="A1L562C5">A1P7!$M$9</definedName>
    <definedName name="A1L563C1">A1P7!$E$10</definedName>
    <definedName name="A1L563C2">A1P7!$G$10</definedName>
    <definedName name="A1L563C3">A1P7!$I$10</definedName>
    <definedName name="A1L563C4">A1P7!$K$10</definedName>
    <definedName name="A1L563C5">A1P7!$M$10</definedName>
    <definedName name="A1L564C1">A1P7!$E$11</definedName>
    <definedName name="A1L564C2">A1P7!$G$11</definedName>
    <definedName name="A1L564C3">A1P7!$I$11</definedName>
    <definedName name="A1L564C4">A1P7!$K$11</definedName>
    <definedName name="A1L564C5">A1P7!$M$11</definedName>
    <definedName name="A1L565C1">A1P7!$E$12</definedName>
    <definedName name="A1L565C2">A1P7!$G$12</definedName>
    <definedName name="A1L565C3">A1P7!$I$12</definedName>
    <definedName name="A1L565C4">A1P7!$K$12</definedName>
    <definedName name="A1L565C5">A1P7!$M$12</definedName>
    <definedName name="A1L566C1">A1P7!$E$13</definedName>
    <definedName name="A1L566C2">A1P7!$G$13</definedName>
    <definedName name="A1L566C3">A1P7!$I$13</definedName>
    <definedName name="A1L566C4">A1P7!$K$13</definedName>
    <definedName name="A1L566C5">A1P7!$M$13</definedName>
    <definedName name="A1L567C1">A1P7!$E$14</definedName>
    <definedName name="A1L567C2">A1P7!$G$14</definedName>
    <definedName name="A1L567C3">A1P7!$I$14</definedName>
    <definedName name="A1L567C4">A1P7!$K$14</definedName>
    <definedName name="A1L567C5">A1P7!$M$14</definedName>
    <definedName name="A1L568C1">A1P7!$E$15</definedName>
    <definedName name="A1L568C2">A1P7!$G$15</definedName>
    <definedName name="A1L568C3">A1P7!$I$15</definedName>
    <definedName name="A1L568C4">A1P7!$K$15</definedName>
    <definedName name="A1L568C5">A1P7!$M$15</definedName>
    <definedName name="A1L569C1">A1P7!$E$16</definedName>
    <definedName name="A1L569C2">A1P7!$G$16</definedName>
    <definedName name="A1L569C3">A1P7!$I$16</definedName>
    <definedName name="A1L569C4">A1P7!$K$16</definedName>
    <definedName name="A1L569C5">A1P7!$M$16</definedName>
    <definedName name="A1L570C1">A1P7!$E$17</definedName>
    <definedName name="A1L570C2">A1P7!$G$17</definedName>
    <definedName name="A1L570C3">A1P7!$I$17</definedName>
    <definedName name="A1L570C4">A1P7!$K$17</definedName>
    <definedName name="A1L570C5">A1P7!$M$17</definedName>
    <definedName name="A1L571C1">A1P7!$E$18</definedName>
    <definedName name="A1L571C2">A1P7!$G$18</definedName>
    <definedName name="A1L571C3">A1P7!$I$18</definedName>
    <definedName name="A1L571C4">A1P7!$K$18</definedName>
    <definedName name="A1L571C5">A1P7!$M$18</definedName>
    <definedName name="A1L572C1">A1P7!$E$19</definedName>
    <definedName name="A1L572C2">A1P7!$G$19</definedName>
    <definedName name="A1L572C3">A1P7!$I$19</definedName>
    <definedName name="A1L572C4">A1P7!$K$19</definedName>
    <definedName name="A1L572C5">A1P7!$M$19</definedName>
    <definedName name="A1L573C1">A1P7!$E$20</definedName>
    <definedName name="A1L573C2">A1P7!$G$20</definedName>
    <definedName name="A1L573C3">A1P7!$I$20</definedName>
    <definedName name="A1L573C4">A1P7!$K$20</definedName>
    <definedName name="A1L573C5">A1P7!$M$20</definedName>
    <definedName name="A1L574C1">A1P7!$E$21</definedName>
    <definedName name="A1L574C2">A1P7!$G$21</definedName>
    <definedName name="A1L574C3">A1P7!$I$21</definedName>
    <definedName name="A1L574C4">A1P7!$K$21</definedName>
    <definedName name="A1L574C5">A1P7!$M$21</definedName>
    <definedName name="A1L575C1">A1P7!$E$22</definedName>
    <definedName name="A1L575C2">A1P7!$G$22</definedName>
    <definedName name="A1L575C3">A1P7!$I$22</definedName>
    <definedName name="A1L575C4">A1P7!$K$22</definedName>
    <definedName name="A1L575C5">A1P7!$M$22</definedName>
    <definedName name="A1L576C1">A1P7!$E$23</definedName>
    <definedName name="A1L576C2">A1P7!$G$23</definedName>
    <definedName name="A1L576C3">A1P7!$I$23</definedName>
    <definedName name="A1L576C4">A1P7!$K$23</definedName>
    <definedName name="A1L576C5">A1P7!$M$23</definedName>
    <definedName name="A1L580C1">A1P8!$E$8</definedName>
    <definedName name="A1L581C1">A1P8!$E$9</definedName>
    <definedName name="A1L582C1">A1P8!$E$10</definedName>
    <definedName name="A1L583C1">A1P8!$E$11</definedName>
    <definedName name="A1L584C1">A1P8!$E$12</definedName>
    <definedName name="A1L585C1">A1P8!$E$13</definedName>
    <definedName name="A1L586C1">A1P8!$E$14</definedName>
    <definedName name="A1L587C1">A1P8!$E$15</definedName>
    <definedName name="A1L588C1">A1P8!$E$16</definedName>
    <definedName name="A1L589C1">A1P8!$E$17</definedName>
    <definedName name="A1L590C1">A1P8!$E$18</definedName>
    <definedName name="A1L591C1">A1P8!$E$19</definedName>
    <definedName name="A1L592C1">A1P8!$E$20</definedName>
    <definedName name="A1L593C1">A1P8!$E$21</definedName>
    <definedName name="A1L594C1">A1P8!$E$22</definedName>
    <definedName name="A1L595C1">A1P8!$E$23</definedName>
    <definedName name="A1L901C1">A1P9!$E$8</definedName>
    <definedName name="A1L901C2">A1P9!$G$8</definedName>
    <definedName name="A1L901C3">A1P9!$I$8</definedName>
    <definedName name="A1L901C4">A1P9!$K$8</definedName>
    <definedName name="A1L901C5">A1P9!$M$8</definedName>
    <definedName name="A1L902C1">A1P9!$E$9</definedName>
    <definedName name="A1L902C2">A1P9!$G$9</definedName>
    <definedName name="A1L902C3">A1P9!$I$9</definedName>
    <definedName name="A1L902C4">A1P9!$K$9</definedName>
    <definedName name="A1L902C5">A1P9!$M$9</definedName>
    <definedName name="A1L903C1">A1P9!$E$10</definedName>
    <definedName name="A1L903C2">A1P9!$G$10</definedName>
    <definedName name="A1L903C3">A1P9!$I$10</definedName>
    <definedName name="A1L903C4">A1P9!$K$10</definedName>
    <definedName name="A1L903C5">A1P9!$M$10</definedName>
    <definedName name="A1L904C1">A1P9!$E$11</definedName>
    <definedName name="A1L904C2">A1P9!$G$11</definedName>
    <definedName name="A1L904C3">A1P9!$I$11</definedName>
    <definedName name="A1L904C4">A1P9!$K$11</definedName>
    <definedName name="A1L904C5">A1P9!$M$11</definedName>
    <definedName name="A1L905C1">A1P9!$E$12</definedName>
    <definedName name="A1L905C2">A1P9!$G$12</definedName>
    <definedName name="A1L905C3">A1P9!$I$12</definedName>
    <definedName name="A1L905C4">A1P9!$K$12</definedName>
    <definedName name="A1L905C5">A1P9!$M$12</definedName>
    <definedName name="A1L906C1">A1P9!$E$13</definedName>
    <definedName name="A1L906C2">A1P9!$G$13</definedName>
    <definedName name="A1L906C3">A1P9!$I$13</definedName>
    <definedName name="A1L906C4">A1P9!$K$13</definedName>
    <definedName name="A1L906C5">A1P9!$M$13</definedName>
    <definedName name="A1L907C1">A1P9!$E$14</definedName>
    <definedName name="A1L907C2">A1P9!$G$14</definedName>
    <definedName name="A1L907C3">A1P9!$I$14</definedName>
    <definedName name="A1L907C4">A1P9!$K$14</definedName>
    <definedName name="A1L907C5">A1P9!$M$14</definedName>
    <definedName name="A1L908C1">A1P9!$E$15</definedName>
    <definedName name="A1L908C2">A1P9!$G$15</definedName>
    <definedName name="A1L908C3">A1P9!$I$15</definedName>
    <definedName name="A1L908C4">A1P9!$K$15</definedName>
    <definedName name="A1L908C5">A1P9!$M$15</definedName>
    <definedName name="A1L909C1">A1P9!$E$16</definedName>
    <definedName name="A1L909C2">A1P9!$G$16</definedName>
    <definedName name="A1L909C3">A1P9!$I$16</definedName>
    <definedName name="A1L909C4">A1P9!$K$16</definedName>
    <definedName name="A1L909C5">A1P9!$M$16</definedName>
    <definedName name="A1L910C1">A1P9!$E$17</definedName>
    <definedName name="A1L910C2">A1P9!$G$17</definedName>
    <definedName name="A1L910C3">A1P9!$I$17</definedName>
    <definedName name="A1L910C4">A1P9!$K$17</definedName>
    <definedName name="A1L910C5">A1P9!$M$17</definedName>
    <definedName name="A1L911C1">A1P9!$E$18</definedName>
    <definedName name="A1L911C2">A1P9!$G$18</definedName>
    <definedName name="A1L911C3">A1P9!$I$18</definedName>
    <definedName name="A1L911C4">A1P9!$K$18</definedName>
    <definedName name="A1L911C5">A1P9!$M$18</definedName>
    <definedName name="A1L912C1">A1P9!$E$19</definedName>
    <definedName name="A1L912C2">A1P9!$G$19</definedName>
    <definedName name="A1L912C3">A1P9!$I$19</definedName>
    <definedName name="A1L912C4">A1P9!$K$19</definedName>
    <definedName name="A1L912C5">A1P9!$M$19</definedName>
    <definedName name="A1L913C1">A1P9!$E$20</definedName>
    <definedName name="A1L913C2">A1P9!$G$20</definedName>
    <definedName name="A1L913C3">A1P9!$I$20</definedName>
    <definedName name="A1L913C4">A1P9!$K$20</definedName>
    <definedName name="A1L913C5">A1P9!$M$20</definedName>
    <definedName name="A1L914C1">A1P9!$E$21</definedName>
    <definedName name="A1L914C2">A1P9!$G$21</definedName>
    <definedName name="A1L914C3">A1P9!$I$21</definedName>
    <definedName name="A1L914C4">A1P9!$K$21</definedName>
    <definedName name="A1L914C5">A1P9!$M$21</definedName>
    <definedName name="A1L915C1">A1P9!$E$22</definedName>
    <definedName name="A1L915C2">A1P9!$G$22</definedName>
    <definedName name="A1L915C3">A1P9!$I$22</definedName>
    <definedName name="A1L915C4">A1P9!$K$22</definedName>
    <definedName name="A1L915C5">A1P9!$M$22</definedName>
    <definedName name="A1L916C1">A1P9!$E$23</definedName>
    <definedName name="A1L916C2">A1P9!$G$23</definedName>
    <definedName name="A1L916C3">A1P9!$I$23</definedName>
    <definedName name="A1L916C4">A1P9!$K$23</definedName>
    <definedName name="A1L916C5">A1P9!$M$23</definedName>
    <definedName name="A1L917C1">A1P9!$E$24</definedName>
    <definedName name="A1L917C2">A1P9!$G$24</definedName>
    <definedName name="A1L917C3">A1P9!$I$24</definedName>
    <definedName name="A1L917C4">A1P9!$K$24</definedName>
    <definedName name="A1L917C5">A1P9!$M$24</definedName>
    <definedName name="A1L918C1">A1P9!$E$25</definedName>
    <definedName name="A1L918C2">A1P9!$G$25</definedName>
    <definedName name="A1L918C3">A1P9!$I$25</definedName>
    <definedName name="A1L918C4">A1P9!$K$25</definedName>
    <definedName name="A1L918C5">A1P9!$M$25</definedName>
    <definedName name="A2L101C1">A2P1!$E$8</definedName>
    <definedName name="A2L101C10">A2P1!$W$8</definedName>
    <definedName name="A2L101C11">A2P1!$Y$8</definedName>
    <definedName name="A2L101C12">A2P1!$AA$8</definedName>
    <definedName name="A2L101C13">A2P1!$AC$8</definedName>
    <definedName name="A2L101C14">A2P1!$AE$8</definedName>
    <definedName name="A2L101C15">A2P1!$AG$8</definedName>
    <definedName name="A2L101C16">A2P1!$AI$8</definedName>
    <definedName name="A2L101C17">A2P1!$AK$8</definedName>
    <definedName name="A2L101C18">A2P1!$AM$8</definedName>
    <definedName name="A2L101C19">A2P1!$AO$8</definedName>
    <definedName name="A2L101C2">A2P1!$G$8</definedName>
    <definedName name="A2L101C20">A2P1!$AQ$8</definedName>
    <definedName name="A2L101C21">A2P1!$AS$8</definedName>
    <definedName name="A2L101C22">A2P1!$AU$8</definedName>
    <definedName name="A2L101C23">A2P1!$AW$8</definedName>
    <definedName name="A2L101C24">A2P1!$AY$8</definedName>
    <definedName name="A2L101C25">A2P1!$BA$8</definedName>
    <definedName name="A2L101C26">A2P1!$BC$8</definedName>
    <definedName name="A2L101C27">A2P1!$BE$8</definedName>
    <definedName name="A2L101C28">A2P1!$BG$8</definedName>
    <definedName name="A2L101C29">A2P1!$BI$8</definedName>
    <definedName name="A2L101C3">A2P1!$I$8</definedName>
    <definedName name="A2L101C30">A2P1!$BK$8</definedName>
    <definedName name="A2L101C31">A2P1!$BM$8</definedName>
    <definedName name="A2L101C32">A2P1!$BO$8</definedName>
    <definedName name="A2L101C33">A2P1!$BQ$8</definedName>
    <definedName name="A2L101C34">A2P1!$BS$8</definedName>
    <definedName name="A2L101C35">A2P1!$BU$8</definedName>
    <definedName name="A2L101C36">A2P1!$BW$8</definedName>
    <definedName name="A2L101C37">A2P1!$BY$8</definedName>
    <definedName name="A2L101C38">A2P1!$CA$8</definedName>
    <definedName name="A2L101C39">A2P1!$CC$8</definedName>
    <definedName name="A2L101C4">A2P1!$K$8</definedName>
    <definedName name="A2L101C40">A2P1!$CE$8</definedName>
    <definedName name="A2L101C41">A2P1!$CG$8</definedName>
    <definedName name="A2L101C42">A2P1!$CI$8</definedName>
    <definedName name="A2L101C43">A2P1!$CK$8</definedName>
    <definedName name="A2L101C44">A2P1!$CM$8</definedName>
    <definedName name="A2L101C5">A2P1!$M$8</definedName>
    <definedName name="A2L101C6">A2P1!$O$8</definedName>
    <definedName name="A2L101C7">A2P1!$Q$8</definedName>
    <definedName name="A2L101C8">A2P1!$S$8</definedName>
    <definedName name="A2L101C9">A2P1!$U$8</definedName>
    <definedName name="A2L102C1">A2P1!$E$9</definedName>
    <definedName name="A2L102C10">A2P1!$W$9</definedName>
    <definedName name="A2L102C11">A2P1!$Y$9</definedName>
    <definedName name="A2L102C12">A2P1!$AA$9</definedName>
    <definedName name="A2L102C13">A2P1!$AC$9</definedName>
    <definedName name="A2L102C14">A2P1!$AE$9</definedName>
    <definedName name="A2L102C15">A2P1!$AG$9</definedName>
    <definedName name="A2L102C16">A2P1!$AI$9</definedName>
    <definedName name="A2L102C17">A2P1!$AK$9</definedName>
    <definedName name="A2L102C18">A2P1!$AM$9</definedName>
    <definedName name="A2L102C19">A2P1!$AO$9</definedName>
    <definedName name="A2L102C2">A2P1!$G$9</definedName>
    <definedName name="A2L102C20">A2P1!$AQ$9</definedName>
    <definedName name="A2L102C21">A2P1!$AS$9</definedName>
    <definedName name="A2L102C22">A2P1!$AU$9</definedName>
    <definedName name="A2L102C23">A2P1!$AW$9</definedName>
    <definedName name="A2L102C24">A2P1!$AY$9</definedName>
    <definedName name="A2L102C25">A2P1!$BA$9</definedName>
    <definedName name="A2L102C26">A2P1!$BC$9</definedName>
    <definedName name="A2L102C27">A2P1!$BE$9</definedName>
    <definedName name="A2L102C28">A2P1!$BG$9</definedName>
    <definedName name="A2L102C29">A2P1!$BI$9</definedName>
    <definedName name="A2L102C3">A2P1!$I$9</definedName>
    <definedName name="A2L102C30">A2P1!$BK$9</definedName>
    <definedName name="A2L102C31">A2P1!$BM$9</definedName>
    <definedName name="A2L102C32">A2P1!$BO$9</definedName>
    <definedName name="A2L102C33">A2P1!$BQ$9</definedName>
    <definedName name="A2L102C34">A2P1!$BS$9</definedName>
    <definedName name="A2L102C35">A2P1!$BU$9</definedName>
    <definedName name="A2L102C36">A2P1!$BW$9</definedName>
    <definedName name="A2L102C37">A2P1!$BY$9</definedName>
    <definedName name="A2L102C38">A2P1!$CA$9</definedName>
    <definedName name="A2L102C39">A2P1!$CC$9</definedName>
    <definedName name="A2L102C4">A2P1!$K$9</definedName>
    <definedName name="A2L102C40">A2P1!$CE$9</definedName>
    <definedName name="A2L102C41">A2P1!$CG$9</definedName>
    <definedName name="A2L102C42">A2P1!$CI$9</definedName>
    <definedName name="A2L102C43">A2P1!$CK$9</definedName>
    <definedName name="A2L102C44">A2P1!$CM$9</definedName>
    <definedName name="A2L102C5">A2P1!$M$9</definedName>
    <definedName name="A2L102C6">A2P1!$O$9</definedName>
    <definedName name="A2L102C7">A2P1!$Q$9</definedName>
    <definedName name="A2L102C8">A2P1!$S$9</definedName>
    <definedName name="A2L102C9">A2P1!$U$9</definedName>
    <definedName name="A2L103C1">A2P1!$E$10</definedName>
    <definedName name="A2L103C10">A2P1!$W$10</definedName>
    <definedName name="A2L103C11">A2P1!$Y$10</definedName>
    <definedName name="A2L103C12">A2P1!$AA$10</definedName>
    <definedName name="A2L103C13">A2P1!$AC$10</definedName>
    <definedName name="A2L103C14">A2P1!$AE$10</definedName>
    <definedName name="A2L103C15">A2P1!$AG$10</definedName>
    <definedName name="A2L103C16">A2P1!$AI$10</definedName>
    <definedName name="A2L103C17">A2P1!$AK$10</definedName>
    <definedName name="A2L103C18">A2P1!$AM$10</definedName>
    <definedName name="A2L103C19">A2P1!$AO$10</definedName>
    <definedName name="A2L103C2">A2P1!$G$10</definedName>
    <definedName name="A2L103C20">A2P1!$AQ$10</definedName>
    <definedName name="A2L103C21">A2P1!$AS$10</definedName>
    <definedName name="A2L103C22">A2P1!$AU$10</definedName>
    <definedName name="A2L103C23">A2P1!$AW$10</definedName>
    <definedName name="A2L103C24">A2P1!$AY$10</definedName>
    <definedName name="A2L103C25">A2P1!$BA$10</definedName>
    <definedName name="A2L103C26">A2P1!$BC$10</definedName>
    <definedName name="A2L103C27">A2P1!$BE$10</definedName>
    <definedName name="A2L103C28">A2P1!$BG$10</definedName>
    <definedName name="A2L103C29">A2P1!$BI$10</definedName>
    <definedName name="A2L103C3">A2P1!$I$10</definedName>
    <definedName name="A2L103C30">A2P1!$BK$10</definedName>
    <definedName name="A2L103C31">A2P1!$BM$10</definedName>
    <definedName name="A2L103C32">A2P1!$BO$10</definedName>
    <definedName name="A2L103C33">A2P1!$BQ$10</definedName>
    <definedName name="A2L103C34">A2P1!$BS$10</definedName>
    <definedName name="A2L103C35">A2P1!$BU$10</definedName>
    <definedName name="A2L103C36">A2P1!$BW$10</definedName>
    <definedName name="A2L103C37">A2P1!$BY$10</definedName>
    <definedName name="A2L103C38">A2P1!$CA$10</definedName>
    <definedName name="A2L103C39">A2P1!$CC$10</definedName>
    <definedName name="A2L103C4">A2P1!$K$10</definedName>
    <definedName name="A2L103C40">A2P1!$CE$10</definedName>
    <definedName name="A2L103C41">A2P1!$CG$10</definedName>
    <definedName name="A2L103C42">A2P1!$CI$10</definedName>
    <definedName name="A2L103C43">A2P1!$CK$10</definedName>
    <definedName name="A2L103C44">A2P1!$CM$10</definedName>
    <definedName name="A2L103C5">A2P1!$M$10</definedName>
    <definedName name="A2L103C6">A2P1!$O$10</definedName>
    <definedName name="A2L103C7">A2P1!$Q$10</definedName>
    <definedName name="A2L103C8">A2P1!$S$10</definedName>
    <definedName name="A2L103C9">A2P1!$U$10</definedName>
    <definedName name="A2L104C1">A2P1!$E$11</definedName>
    <definedName name="A2L104C10">A2P1!$W$11</definedName>
    <definedName name="A2L104C11">A2P1!$Y$11</definedName>
    <definedName name="A2L104C12">A2P1!$AA$11</definedName>
    <definedName name="A2L104C13">A2P1!$AC$11</definedName>
    <definedName name="A2L104C14">A2P1!$AE$11</definedName>
    <definedName name="A2L104C15">A2P1!$AG$11</definedName>
    <definedName name="A2L104C16">A2P1!$AI$11</definedName>
    <definedName name="A2L104C17">A2P1!$AK$11</definedName>
    <definedName name="A2L104C18">A2P1!$AM$11</definedName>
    <definedName name="A2L104C19">A2P1!$AO$11</definedName>
    <definedName name="A2L104C2">A2P1!$G$11</definedName>
    <definedName name="A2L104C20">A2P1!$AQ$11</definedName>
    <definedName name="A2L104C21">A2P1!$AS$11</definedName>
    <definedName name="A2L104C22">A2P1!$AU$11</definedName>
    <definedName name="A2L104C23">A2P1!$AW$11</definedName>
    <definedName name="A2L104C24">A2P1!$AY$11</definedName>
    <definedName name="A2L104C25">A2P1!$BA$11</definedName>
    <definedName name="A2L104C26">A2P1!$BC$11</definedName>
    <definedName name="A2L104C27">A2P1!$BE$11</definedName>
    <definedName name="A2L104C28">A2P1!$BG$11</definedName>
    <definedName name="A2L104C29">A2P1!$BI$11</definedName>
    <definedName name="A2L104C3">A2P1!$I$11</definedName>
    <definedName name="A2L104C30">A2P1!$BK$11</definedName>
    <definedName name="A2L104C31">A2P1!$BM$11</definedName>
    <definedName name="A2L104C32">A2P1!$BO$11</definedName>
    <definedName name="A2L104C33">A2P1!$BQ$11</definedName>
    <definedName name="A2L104C34">A2P1!$BS$11</definedName>
    <definedName name="A2L104C35">A2P1!$BU$11</definedName>
    <definedName name="A2L104C36">A2P1!$BW$11</definedName>
    <definedName name="A2L104C37">A2P1!$BY$11</definedName>
    <definedName name="A2L104C38">A2P1!$CA$11</definedName>
    <definedName name="A2L104C39">A2P1!$CC$11</definedName>
    <definedName name="A2L104C4">A2P1!$K$11</definedName>
    <definedName name="A2L104C40">A2P1!$CE$11</definedName>
    <definedName name="A2L104C41">A2P1!$CG$11</definedName>
    <definedName name="A2L104C42">A2P1!$CI$11</definedName>
    <definedName name="A2L104C43">A2P1!$CK$11</definedName>
    <definedName name="A2L104C44">A2P1!$CM$11</definedName>
    <definedName name="A2L104C5">A2P1!$M$11</definedName>
    <definedName name="A2L104C6">A2P1!$O$11</definedName>
    <definedName name="A2L104C7">A2P1!$Q$11</definedName>
    <definedName name="A2L104C8">A2P1!$S$11</definedName>
    <definedName name="A2L104C9">A2P1!$U$11</definedName>
    <definedName name="A2L105C1">A2P1!$E$12</definedName>
    <definedName name="A2L105C10">A2P1!$W$12</definedName>
    <definedName name="A2L105C11">A2P1!$Y$12</definedName>
    <definedName name="A2L105C12">A2P1!$AA$12</definedName>
    <definedName name="A2L105C13">A2P1!$AC$12</definedName>
    <definedName name="A2L105C14">A2P1!$AE$12</definedName>
    <definedName name="A2L105C15">A2P1!$AG$12</definedName>
    <definedName name="A2L105C16">A2P1!$AI$12</definedName>
    <definedName name="A2L105C17">A2P1!$AK$12</definedName>
    <definedName name="A2L105C18">A2P1!$AM$12</definedName>
    <definedName name="A2L105C19">A2P1!$AO$12</definedName>
    <definedName name="A2L105C2">A2P1!$G$12</definedName>
    <definedName name="A2L105C20">A2P1!$AQ$12</definedName>
    <definedName name="A2L105C21">A2P1!$AS$12</definedName>
    <definedName name="A2L105C22">A2P1!$AU$12</definedName>
    <definedName name="A2L105C23">A2P1!$AW$12</definedName>
    <definedName name="A2L105C24">A2P1!$AY$12</definedName>
    <definedName name="A2L105C25">A2P1!$BA$12</definedName>
    <definedName name="A2L105C26">A2P1!$BC$12</definedName>
    <definedName name="A2L105C27">A2P1!$BE$12</definedName>
    <definedName name="A2L105C28">A2P1!$BG$12</definedName>
    <definedName name="A2L105C29">A2P1!$BI$12</definedName>
    <definedName name="A2L105C3">A2P1!$I$12</definedName>
    <definedName name="A2L105C30">A2P1!$BK$12</definedName>
    <definedName name="A2L105C31">A2P1!$BM$12</definedName>
    <definedName name="A2L105C32">A2P1!$BO$12</definedName>
    <definedName name="A2L105C33">A2P1!$BQ$12</definedName>
    <definedName name="A2L105C34">A2P1!$BS$12</definedName>
    <definedName name="A2L105C35">A2P1!$BU$12</definedName>
    <definedName name="A2L105C36">A2P1!$BW$12</definedName>
    <definedName name="A2L105C37">A2P1!$BY$12</definedName>
    <definedName name="A2L105C38">A2P1!$CA$12</definedName>
    <definedName name="A2L105C39">A2P1!$CC$12</definedName>
    <definedName name="A2L105C4">A2P1!$K$12</definedName>
    <definedName name="A2L105C40">A2P1!$CE$12</definedName>
    <definedName name="A2L105C41">A2P1!$CG$12</definedName>
    <definedName name="A2L105C42">A2P1!$CI$12</definedName>
    <definedName name="A2L105C43">A2P1!$CK$12</definedName>
    <definedName name="A2L105C44">A2P1!$CM$12</definedName>
    <definedName name="A2L105C5">A2P1!$M$12</definedName>
    <definedName name="A2L105C6">A2P1!$O$12</definedName>
    <definedName name="A2L105C7">A2P1!$Q$12</definedName>
    <definedName name="A2L105C8">A2P1!$S$12</definedName>
    <definedName name="A2L105C9">A2P1!$U$12</definedName>
    <definedName name="A2L106C1">A2P1!$E$13</definedName>
    <definedName name="A2L106C10">A2P1!$W$13</definedName>
    <definedName name="A2L106C11">A2P1!$Y$13</definedName>
    <definedName name="A2L106C12">A2P1!$AA$13</definedName>
    <definedName name="A2L106C13">A2P1!$AC$13</definedName>
    <definedName name="A2L106C14">A2P1!$AE$13</definedName>
    <definedName name="A2L106C15">A2P1!$AG$13</definedName>
    <definedName name="A2L106C16">A2P1!$AI$13</definedName>
    <definedName name="A2L106C17">A2P1!$AK$13</definedName>
    <definedName name="A2L106C18">A2P1!$AM$13</definedName>
    <definedName name="A2L106C19">A2P1!$AO$13</definedName>
    <definedName name="A2L106C2">A2P1!$G$13</definedName>
    <definedName name="A2L106C20">A2P1!$AQ$13</definedName>
    <definedName name="A2L106C21">A2P1!$AS$13</definedName>
    <definedName name="A2L106C22">A2P1!$AU$13</definedName>
    <definedName name="A2L106C23">A2P1!$AW$13</definedName>
    <definedName name="A2L106C24">A2P1!$AY$13</definedName>
    <definedName name="A2L106C25">A2P1!$BA$13</definedName>
    <definedName name="A2L106C26">A2P1!$BC$13</definedName>
    <definedName name="A2L106C27">A2P1!$BE$13</definedName>
    <definedName name="A2L106C28">A2P1!$BG$13</definedName>
    <definedName name="A2L106C29">A2P1!$BI$13</definedName>
    <definedName name="A2L106C3">A2P1!$I$13</definedName>
    <definedName name="A2L106C30">A2P1!$BK$13</definedName>
    <definedName name="A2L106C31">A2P1!$BM$13</definedName>
    <definedName name="A2L106C32">A2P1!$BO$13</definedName>
    <definedName name="A2L106C33">A2P1!$BQ$13</definedName>
    <definedName name="A2L106C34">A2P1!$BS$13</definedName>
    <definedName name="A2L106C35">A2P1!$BU$13</definedName>
    <definedName name="A2L106C36">A2P1!$BW$13</definedName>
    <definedName name="A2L106C37">A2P1!$BY$13</definedName>
    <definedName name="A2L106C38">A2P1!$CA$13</definedName>
    <definedName name="A2L106C39">A2P1!$CC$13</definedName>
    <definedName name="A2L106C4">A2P1!$K$13</definedName>
    <definedName name="A2L106C40">A2P1!$CE$13</definedName>
    <definedName name="A2L106C41">A2P1!$CG$13</definedName>
    <definedName name="A2L106C42">A2P1!$CI$13</definedName>
    <definedName name="A2L106C43">A2P1!$CK$13</definedName>
    <definedName name="A2L106C44">A2P1!$CM$13</definedName>
    <definedName name="A2L106C5">A2P1!$M$13</definedName>
    <definedName name="A2L106C6">A2P1!$O$13</definedName>
    <definedName name="A2L106C7">A2P1!$Q$13</definedName>
    <definedName name="A2L106C8">A2P1!$S$13</definedName>
    <definedName name="A2L106C9">A2P1!$U$13</definedName>
    <definedName name="A2L107C1">A2P1!$E$14</definedName>
    <definedName name="A2L107C10">A2P1!$W$14</definedName>
    <definedName name="A2L107C11">A2P1!$Y$14</definedName>
    <definedName name="A2L107C12">A2P1!$AA$14</definedName>
    <definedName name="A2L107C13">A2P1!$AC$14</definedName>
    <definedName name="A2L107C14">A2P1!$AE$14</definedName>
    <definedName name="A2L107C15">A2P1!$AG$14</definedName>
    <definedName name="A2L107C16">A2P1!$AI$14</definedName>
    <definedName name="A2L107C17">A2P1!$AK$14</definedName>
    <definedName name="A2L107C18">A2P1!$AM$14</definedName>
    <definedName name="A2L107C19">A2P1!$AO$14</definedName>
    <definedName name="A2L107C2">A2P1!$G$14</definedName>
    <definedName name="A2L107C20">A2P1!$AQ$14</definedName>
    <definedName name="A2L107C21">A2P1!$AS$14</definedName>
    <definedName name="A2L107C22">A2P1!$AU$14</definedName>
    <definedName name="A2L107C23">A2P1!$AW$14</definedName>
    <definedName name="A2L107C24">A2P1!$AY$14</definedName>
    <definedName name="A2L107C25">A2P1!$BA$14</definedName>
    <definedName name="A2L107C26">A2P1!$BC$14</definedName>
    <definedName name="A2L107C27">A2P1!$BE$14</definedName>
    <definedName name="A2L107C28">A2P1!$BG$14</definedName>
    <definedName name="A2L107C29">A2P1!$BI$14</definedName>
    <definedName name="A2L107C3">A2P1!$I$14</definedName>
    <definedName name="A2L107C30">A2P1!$BK$14</definedName>
    <definedName name="A2L107C31">A2P1!$BM$14</definedName>
    <definedName name="A2L107C32">A2P1!$BO$14</definedName>
    <definedName name="A2L107C33">A2P1!$BQ$14</definedName>
    <definedName name="A2L107C34">A2P1!$BS$14</definedName>
    <definedName name="A2L107C35">A2P1!$BU$14</definedName>
    <definedName name="A2L107C36">A2P1!$BW$14</definedName>
    <definedName name="A2L107C37">A2P1!$BY$14</definedName>
    <definedName name="A2L107C38">A2P1!$CA$14</definedName>
    <definedName name="A2L107C39">A2P1!$CC$14</definedName>
    <definedName name="A2L107C4">A2P1!$K$14</definedName>
    <definedName name="A2L107C40">A2P1!$CE$14</definedName>
    <definedName name="A2L107C41">A2P1!$CG$14</definedName>
    <definedName name="A2L107C42">A2P1!$CI$14</definedName>
    <definedName name="A2L107C43">A2P1!$CK$14</definedName>
    <definedName name="A2L107C44">A2P1!$CM$14</definedName>
    <definedName name="A2L107C5">A2P1!$M$14</definedName>
    <definedName name="A2L107C6">A2P1!$O$14</definedName>
    <definedName name="A2L107C7">A2P1!$Q$14</definedName>
    <definedName name="A2L107C8">A2P1!$S$14</definedName>
    <definedName name="A2L107C9">A2P1!$U$14</definedName>
    <definedName name="A2L108C1">A2P1!$E$15</definedName>
    <definedName name="A2L108C10">A2P1!$W$15</definedName>
    <definedName name="A2L108C11">A2P1!$Y$15</definedName>
    <definedName name="A2L108C12">A2P1!$AA$15</definedName>
    <definedName name="A2L108C13">A2P1!$AC$15</definedName>
    <definedName name="A2L108C14">A2P1!$AE$15</definedName>
    <definedName name="A2L108C15">A2P1!$AG$15</definedName>
    <definedName name="A2L108C16">A2P1!$AI$15</definedName>
    <definedName name="A2L108C17">A2P1!$AK$15</definedName>
    <definedName name="A2L108C18">A2P1!$AM$15</definedName>
    <definedName name="A2L108C19">A2P1!$AO$15</definedName>
    <definedName name="A2L108C2">A2P1!$G$15</definedName>
    <definedName name="A2L108C20">A2P1!$AQ$15</definedName>
    <definedName name="A2L108C21">A2P1!$AS$15</definedName>
    <definedName name="A2L108C22">A2P1!$AU$15</definedName>
    <definedName name="A2L108C23">A2P1!$AW$15</definedName>
    <definedName name="A2L108C24">A2P1!$AY$15</definedName>
    <definedName name="A2L108C25">A2P1!$BA$15</definedName>
    <definedName name="A2L108C26">A2P1!$BC$15</definedName>
    <definedName name="A2L108C27">A2P1!$BE$15</definedName>
    <definedName name="A2L108C28">A2P1!$BG$15</definedName>
    <definedName name="A2L108C29">A2P1!$BI$15</definedName>
    <definedName name="A2L108C3">A2P1!$I$15</definedName>
    <definedName name="A2L108C30">A2P1!$BK$15</definedName>
    <definedName name="A2L108C31">A2P1!$BM$15</definedName>
    <definedName name="A2L108C32">A2P1!$BO$15</definedName>
    <definedName name="A2L108C33">A2P1!$BQ$15</definedName>
    <definedName name="A2L108C34">A2P1!$BS$15</definedName>
    <definedName name="A2L108C35">A2P1!$BU$15</definedName>
    <definedName name="A2L108C36">A2P1!$BW$15</definedName>
    <definedName name="A2L108C37">A2P1!$BY$15</definedName>
    <definedName name="A2L108C38">A2P1!$CA$15</definedName>
    <definedName name="A2L108C39">A2P1!$CC$15</definedName>
    <definedName name="A2L108C4">A2P1!$K$15</definedName>
    <definedName name="A2L108C40">A2P1!$CE$15</definedName>
    <definedName name="A2L108C41">A2P1!$CG$15</definedName>
    <definedName name="A2L108C42">A2P1!$CI$15</definedName>
    <definedName name="A2L108C43">A2P1!$CK$15</definedName>
    <definedName name="A2L108C44">A2P1!$CM$15</definedName>
    <definedName name="A2L108C5">A2P1!$M$15</definedName>
    <definedName name="A2L108C6">A2P1!$O$15</definedName>
    <definedName name="A2L108C7">A2P1!$Q$15</definedName>
    <definedName name="A2L108C8">A2P1!$S$15</definedName>
    <definedName name="A2L108C9">A2P1!$U$15</definedName>
    <definedName name="A2L109C1">A2P1!$E$16</definedName>
    <definedName name="A2L109C10">A2P1!$W$16</definedName>
    <definedName name="A2L109C11">A2P1!$Y$16</definedName>
    <definedName name="A2L109C12">A2P1!$AA$16</definedName>
    <definedName name="A2L109C13">A2P1!$AC$16</definedName>
    <definedName name="A2L109C14">A2P1!$AE$16</definedName>
    <definedName name="A2L109C15">A2P1!$AG$16</definedName>
    <definedName name="A2L109C16">A2P1!$AI$16</definedName>
    <definedName name="A2L109C17">A2P1!$AK$16</definedName>
    <definedName name="A2L109C18">A2P1!$AM$16</definedName>
    <definedName name="A2L109C19">A2P1!$AO$16</definedName>
    <definedName name="A2L109C2">A2P1!$G$16</definedName>
    <definedName name="A2L109C20">A2P1!$AQ$16</definedName>
    <definedName name="A2L109C21">A2P1!$AS$16</definedName>
    <definedName name="A2L109C22">A2P1!$AU$16</definedName>
    <definedName name="A2L109C23">A2P1!$AW$16</definedName>
    <definedName name="A2L109C24">A2P1!$AY$16</definedName>
    <definedName name="A2L109C25">A2P1!$BA$16</definedName>
    <definedName name="A2L109C26">A2P1!$BC$16</definedName>
    <definedName name="A2L109C27">A2P1!$BE$16</definedName>
    <definedName name="A2L109C28">A2P1!$BG$16</definedName>
    <definedName name="A2L109C29">A2P1!$BI$16</definedName>
    <definedName name="A2L109C3">A2P1!$I$16</definedName>
    <definedName name="A2L109C30">A2P1!$BK$16</definedName>
    <definedName name="A2L109C31">A2P1!$BM$16</definedName>
    <definedName name="A2L109C32">A2P1!$BO$16</definedName>
    <definedName name="A2L109C33">A2P1!$BQ$16</definedName>
    <definedName name="A2L109C34">A2P1!$BS$16</definedName>
    <definedName name="A2L109C35">A2P1!$BU$16</definedName>
    <definedName name="A2L109C36">A2P1!$BW$16</definedName>
    <definedName name="A2L109C37">A2P1!$BY$16</definedName>
    <definedName name="A2L109C38">A2P1!$CA$16</definedName>
    <definedName name="A2L109C39">A2P1!$CC$16</definedName>
    <definedName name="A2L109C4">A2P1!$K$16</definedName>
    <definedName name="A2L109C40">A2P1!$CE$16</definedName>
    <definedName name="A2L109C41">A2P1!$CG$16</definedName>
    <definedName name="A2L109C42">A2P1!$CI$16</definedName>
    <definedName name="A2L109C43">A2P1!$CK$16</definedName>
    <definedName name="A2L109C44">A2P1!$CM$16</definedName>
    <definedName name="A2L109C5">A2P1!$M$16</definedName>
    <definedName name="A2L109C6">A2P1!$O$16</definedName>
    <definedName name="A2L109C7">A2P1!$Q$16</definedName>
    <definedName name="A2L109C8">A2P1!$S$16</definedName>
    <definedName name="A2L109C9">A2P1!$U$16</definedName>
    <definedName name="A2L110C1">A2P1!$E$17</definedName>
    <definedName name="A2L110C10">A2P1!$W$17</definedName>
    <definedName name="A2L110C11">A2P1!$Y$17</definedName>
    <definedName name="A2L110C12">A2P1!$AA$17</definedName>
    <definedName name="A2L110C13">A2P1!$AC$17</definedName>
    <definedName name="A2L110C14">A2P1!$AE$17</definedName>
    <definedName name="A2L110C15">A2P1!$AG$17</definedName>
    <definedName name="A2L110C16">A2P1!$AI$17</definedName>
    <definedName name="A2L110C17">A2P1!$AK$17</definedName>
    <definedName name="A2L110C18">A2P1!$AM$17</definedName>
    <definedName name="A2L110C19">A2P1!$AO$17</definedName>
    <definedName name="A2L110C2">A2P1!$G$17</definedName>
    <definedName name="A2L110C20">A2P1!$AQ$17</definedName>
    <definedName name="A2L110C21">A2P1!$AS$17</definedName>
    <definedName name="A2L110C22">A2P1!$AU$17</definedName>
    <definedName name="A2L110C23">A2P1!$AW$17</definedName>
    <definedName name="A2L110C24">A2P1!$AY$17</definedName>
    <definedName name="A2L110C25">A2P1!$BA$17</definedName>
    <definedName name="A2L110C26">A2P1!$BC$17</definedName>
    <definedName name="A2L110C27">A2P1!$BE$17</definedName>
    <definedName name="A2L110C28">A2P1!$BG$17</definedName>
    <definedName name="A2L110C29">A2P1!$BI$17</definedName>
    <definedName name="A2L110C3">A2P1!$I$17</definedName>
    <definedName name="A2L110C30">A2P1!$BK$17</definedName>
    <definedName name="A2L110C31">A2P1!$BM$17</definedName>
    <definedName name="A2L110C32">A2P1!$BO$17</definedName>
    <definedName name="A2L110C33">A2P1!$BQ$17</definedName>
    <definedName name="A2L110C34">A2P1!$BS$17</definedName>
    <definedName name="A2L110C35">A2P1!$BU$17</definedName>
    <definedName name="A2L110C36">A2P1!$BW$17</definedName>
    <definedName name="A2L110C37">A2P1!$BY$17</definedName>
    <definedName name="A2L110C38">A2P1!$CA$17</definedName>
    <definedName name="A2L110C39">A2P1!$CC$17</definedName>
    <definedName name="A2L110C4">A2P1!$K$17</definedName>
    <definedName name="A2L110C40">A2P1!$CE$17</definedName>
    <definedName name="A2L110C41">A2P1!$CG$17</definedName>
    <definedName name="A2L110C42">A2P1!$CI$17</definedName>
    <definedName name="A2L110C43">A2P1!$CK$17</definedName>
    <definedName name="A2L110C44">A2P1!$CM$17</definedName>
    <definedName name="A2L110C5">A2P1!$M$17</definedName>
    <definedName name="A2L110C6">A2P1!$O$17</definedName>
    <definedName name="A2L110C7">A2P1!$Q$17</definedName>
    <definedName name="A2L110C8">A2P1!$S$17</definedName>
    <definedName name="A2L110C9">A2P1!$U$17</definedName>
    <definedName name="A2L111C1">A2P1!$E$18</definedName>
    <definedName name="A2L111C10">A2P1!$W$18</definedName>
    <definedName name="A2L111C11">A2P1!$Y$18</definedName>
    <definedName name="A2L111C12">A2P1!$AA$18</definedName>
    <definedName name="A2L111C13">A2P1!$AC$18</definedName>
    <definedName name="A2L111C14">A2P1!$AE$18</definedName>
    <definedName name="A2L111C15">A2P1!$AG$18</definedName>
    <definedName name="A2L111C16">A2P1!$AI$18</definedName>
    <definedName name="A2L111C17">A2P1!$AK$18</definedName>
    <definedName name="A2L111C18">A2P1!$AM$18</definedName>
    <definedName name="A2L111C19">A2P1!$AO$18</definedName>
    <definedName name="A2L111C2">A2P1!$G$18</definedName>
    <definedName name="A2L111C20">A2P1!$AQ$18</definedName>
    <definedName name="A2L111C21">A2P1!$AS$18</definedName>
    <definedName name="A2L111C22">A2P1!$AU$18</definedName>
    <definedName name="A2L111C23">A2P1!$AW$18</definedName>
    <definedName name="A2L111C24">A2P1!$AY$18</definedName>
    <definedName name="A2L111C25">A2P1!$BA$18</definedName>
    <definedName name="A2L111C26">A2P1!$BC$18</definedName>
    <definedName name="A2L111C27">A2P1!$BE$18</definedName>
    <definedName name="A2L111C28">A2P1!$BG$18</definedName>
    <definedName name="A2L111C29">A2P1!$BI$18</definedName>
    <definedName name="A2L111C3">A2P1!$I$18</definedName>
    <definedName name="A2L111C30">A2P1!$BK$18</definedName>
    <definedName name="A2L111C31">A2P1!$BM$18</definedName>
    <definedName name="A2L111C32">A2P1!$BO$18</definedName>
    <definedName name="A2L111C33">A2P1!$BQ$18</definedName>
    <definedName name="A2L111C34">A2P1!$BS$18</definedName>
    <definedName name="A2L111C35">A2P1!$BU$18</definedName>
    <definedName name="A2L111C36">A2P1!$BW$18</definedName>
    <definedName name="A2L111C37">A2P1!$BY$18</definedName>
    <definedName name="A2L111C38">A2P1!$CA$18</definedName>
    <definedName name="A2L111C39">A2P1!$CC$18</definedName>
    <definedName name="A2L111C4">A2P1!$K$18</definedName>
    <definedName name="A2L111C40">A2P1!$CE$18</definedName>
    <definedName name="A2L111C41">A2P1!$CG$18</definedName>
    <definedName name="A2L111C42">A2P1!$CI$18</definedName>
    <definedName name="A2L111C43">A2P1!$CK$18</definedName>
    <definedName name="A2L111C44">A2P1!$CM$18</definedName>
    <definedName name="A2L111C5">A2P1!$M$18</definedName>
    <definedName name="A2L111C6">A2P1!$O$18</definedName>
    <definedName name="A2L111C7">A2P1!$Q$18</definedName>
    <definedName name="A2L111C8">A2P1!$S$18</definedName>
    <definedName name="A2L111C9">A2P1!$U$18</definedName>
    <definedName name="A2L112C1">A2P1!$E$19</definedName>
    <definedName name="A2L112C10">A2P1!$W$19</definedName>
    <definedName name="A2L112C11">A2P1!$Y$19</definedName>
    <definedName name="A2L112C12">A2P1!$AA$19</definedName>
    <definedName name="A2L112C13">A2P1!$AC$19</definedName>
    <definedName name="A2L112C14">A2P1!$AE$19</definedName>
    <definedName name="A2L112C15">A2P1!$AG$19</definedName>
    <definedName name="A2L112C16">A2P1!$AI$19</definedName>
    <definedName name="A2L112C17">A2P1!$AK$19</definedName>
    <definedName name="A2L112C18">A2P1!$AM$19</definedName>
    <definedName name="A2L112C19">A2P1!$AO$19</definedName>
    <definedName name="A2L112C2">A2P1!$G$19</definedName>
    <definedName name="A2L112C20">A2P1!$AQ$19</definedName>
    <definedName name="A2L112C21">A2P1!$AS$19</definedName>
    <definedName name="A2L112C22">A2P1!$AU$19</definedName>
    <definedName name="A2L112C23">A2P1!$AW$19</definedName>
    <definedName name="A2L112C24">A2P1!$AY$19</definedName>
    <definedName name="A2L112C25">A2P1!$BA$19</definedName>
    <definedName name="A2L112C26">A2P1!$BC$19</definedName>
    <definedName name="A2L112C27">A2P1!$BE$19</definedName>
    <definedName name="A2L112C28">A2P1!$BG$19</definedName>
    <definedName name="A2L112C29">A2P1!$BI$19</definedName>
    <definedName name="A2L112C3">A2P1!$I$19</definedName>
    <definedName name="A2L112C30">A2P1!$BK$19</definedName>
    <definedName name="A2L112C31">A2P1!$BM$19</definedName>
    <definedName name="A2L112C32">A2P1!$BO$19</definedName>
    <definedName name="A2L112C33">A2P1!$BQ$19</definedName>
    <definedName name="A2L112C34">A2P1!$BS$19</definedName>
    <definedName name="A2L112C35">A2P1!$BU$19</definedName>
    <definedName name="A2L112C36">A2P1!$BW$19</definedName>
    <definedName name="A2L112C37">A2P1!$BY$19</definedName>
    <definedName name="A2L112C38">A2P1!$CA$19</definedName>
    <definedName name="A2L112C39">A2P1!$CC$19</definedName>
    <definedName name="A2L112C4">A2P1!$K$19</definedName>
    <definedName name="A2L112C40">A2P1!$CE$19</definedName>
    <definedName name="A2L112C41">A2P1!$CG$19</definedName>
    <definedName name="A2L112C42">A2P1!$CI$19</definedName>
    <definedName name="A2L112C43">A2P1!$CK$19</definedName>
    <definedName name="A2L112C44">A2P1!$CM$19</definedName>
    <definedName name="A2L112C5">A2P1!$M$19</definedName>
    <definedName name="A2L112C6">A2P1!$O$19</definedName>
    <definedName name="A2L112C7">A2P1!$Q$19</definedName>
    <definedName name="A2L112C8">A2P1!$S$19</definedName>
    <definedName name="A2L112C9">A2P1!$U$19</definedName>
    <definedName name="A2L113C1">A2P1!$E$20</definedName>
    <definedName name="A2L113C10">A2P1!$W$20</definedName>
    <definedName name="A2L113C11">A2P1!$Y$20</definedName>
    <definedName name="A2L113C12">A2P1!$AA$20</definedName>
    <definedName name="A2L113C13">A2P1!$AC$20</definedName>
    <definedName name="A2L113C14">A2P1!$AE$20</definedName>
    <definedName name="A2L113C15">A2P1!$AG$20</definedName>
    <definedName name="A2L113C16">A2P1!$AI$20</definedName>
    <definedName name="A2L113C17">A2P1!$AK$20</definedName>
    <definedName name="A2L113C18">A2P1!$AM$20</definedName>
    <definedName name="A2L113C19">A2P1!$AO$20</definedName>
    <definedName name="A2L113C2">A2P1!$G$20</definedName>
    <definedName name="A2L113C20">A2P1!$AQ$20</definedName>
    <definedName name="A2L113C21">A2P1!$AS$20</definedName>
    <definedName name="A2L113C22">A2P1!$AU$20</definedName>
    <definedName name="A2L113C23">A2P1!$AW$20</definedName>
    <definedName name="A2L113C24">A2P1!$AY$20</definedName>
    <definedName name="A2L113C25">A2P1!$BA$20</definedName>
    <definedName name="A2L113C26">A2P1!$BC$20</definedName>
    <definedName name="A2L113C27">A2P1!$BE$20</definedName>
    <definedName name="A2L113C28">A2P1!$BG$20</definedName>
    <definedName name="A2L113C29">A2P1!$BI$20</definedName>
    <definedName name="A2L113C3">A2P1!$I$20</definedName>
    <definedName name="A2L113C30">A2P1!$BK$20</definedName>
    <definedName name="A2L113C31">A2P1!$BM$20</definedName>
    <definedName name="A2L113C32">A2P1!$BO$20</definedName>
    <definedName name="A2L113C33">A2P1!$BQ$20</definedName>
    <definedName name="A2L113C34">A2P1!$BS$20</definedName>
    <definedName name="A2L113C35">A2P1!$BU$20</definedName>
    <definedName name="A2L113C36">A2P1!$BW$20</definedName>
    <definedName name="A2L113C37">A2P1!$BY$20</definedName>
    <definedName name="A2L113C38">A2P1!$CA$20</definedName>
    <definedName name="A2L113C39">A2P1!$CC$20</definedName>
    <definedName name="A2L113C4">A2P1!$K$20</definedName>
    <definedName name="A2L113C40">A2P1!$CE$20</definedName>
    <definedName name="A2L113C41">A2P1!$CG$20</definedName>
    <definedName name="A2L113C42">A2P1!$CI$20</definedName>
    <definedName name="A2L113C43">A2P1!$CK$20</definedName>
    <definedName name="A2L113C44">A2P1!$CM$20</definedName>
    <definedName name="A2L113C5">A2P1!$M$20</definedName>
    <definedName name="A2L113C6">A2P1!$O$20</definedName>
    <definedName name="A2L113C7">A2P1!$Q$20</definedName>
    <definedName name="A2L113C8">A2P1!$S$20</definedName>
    <definedName name="A2L113C9">A2P1!$U$20</definedName>
    <definedName name="A2L114C1">A2P1!$E$21</definedName>
    <definedName name="A2L114C10">A2P1!$W$21</definedName>
    <definedName name="A2L114C11">A2P1!$Y$21</definedName>
    <definedName name="A2L114C12">A2P1!$AA$21</definedName>
    <definedName name="A2L114C13">A2P1!$AC$21</definedName>
    <definedName name="A2L114C14">A2P1!$AE$21</definedName>
    <definedName name="A2L114C15">A2P1!$AG$21</definedName>
    <definedName name="A2L114C16">A2P1!$AI$21</definedName>
    <definedName name="A2L114C17">A2P1!$AK$21</definedName>
    <definedName name="A2L114C18">A2P1!$AM$21</definedName>
    <definedName name="A2L114C19">A2P1!$AO$21</definedName>
    <definedName name="A2L114C2">A2P1!$G$21</definedName>
    <definedName name="A2L114C20">A2P1!$AQ$21</definedName>
    <definedName name="A2L114C21">A2P1!$AS$21</definedName>
    <definedName name="A2L114C22">A2P1!$AU$21</definedName>
    <definedName name="A2L114C23">A2P1!$AW$21</definedName>
    <definedName name="A2L114C24">A2P1!$AY$21</definedName>
    <definedName name="A2L114C25">A2P1!$BA$21</definedName>
    <definedName name="A2L114C26">A2P1!$BC$21</definedName>
    <definedName name="A2L114C27">A2P1!$BE$21</definedName>
    <definedName name="A2L114C28">A2P1!$BG$21</definedName>
    <definedName name="A2L114C29">A2P1!$BI$21</definedName>
    <definedName name="A2L114C3">A2P1!$I$21</definedName>
    <definedName name="A2L114C30">A2P1!$BK$21</definedName>
    <definedName name="A2L114C31">A2P1!$BM$21</definedName>
    <definedName name="A2L114C32">A2P1!$BO$21</definedName>
    <definedName name="A2L114C33">A2P1!$BQ$21</definedName>
    <definedName name="A2L114C34">A2P1!$BS$21</definedName>
    <definedName name="A2L114C35">A2P1!$BU$21</definedName>
    <definedName name="A2L114C36">A2P1!$BW$21</definedName>
    <definedName name="A2L114C37">A2P1!$BY$21</definedName>
    <definedName name="A2L114C38">A2P1!$CA$21</definedName>
    <definedName name="A2L114C39">A2P1!$CC$21</definedName>
    <definedName name="A2L114C4">A2P1!$K$21</definedName>
    <definedName name="A2L114C40">A2P1!$CE$21</definedName>
    <definedName name="A2L114C41">A2P1!$CG$21</definedName>
    <definedName name="A2L114C42">A2P1!$CI$21</definedName>
    <definedName name="A2L114C43">A2P1!$CK$21</definedName>
    <definedName name="A2L114C44">A2P1!$CM$21</definedName>
    <definedName name="A2L114C5">A2P1!$M$21</definedName>
    <definedName name="A2L114C6">A2P1!$O$21</definedName>
    <definedName name="A2L114C7">A2P1!$Q$21</definedName>
    <definedName name="A2L114C8">A2P1!$S$21</definedName>
    <definedName name="A2L114C9">A2P1!$U$21</definedName>
    <definedName name="A2L115C1">A2P1!$E$22</definedName>
    <definedName name="A2L115C10">A2P1!$W$22</definedName>
    <definedName name="A2L115C11">A2P1!$Y$22</definedName>
    <definedName name="A2L115C12">A2P1!$AA$22</definedName>
    <definedName name="A2L115C13">A2P1!$AC$22</definedName>
    <definedName name="A2L115C14">A2P1!$AE$22</definedName>
    <definedName name="A2L115C15">A2P1!$AG$22</definedName>
    <definedName name="A2L115C16">A2P1!$AI$22</definedName>
    <definedName name="A2L115C17">A2P1!$AK$22</definedName>
    <definedName name="A2L115C18">A2P1!$AM$22</definedName>
    <definedName name="A2L115C19">A2P1!$AO$22</definedName>
    <definedName name="A2L115C2">A2P1!$G$22</definedName>
    <definedName name="A2L115C20">A2P1!$AQ$22</definedName>
    <definedName name="A2L115C21">A2P1!$AS$22</definedName>
    <definedName name="A2L115C22">A2P1!$AU$22</definedName>
    <definedName name="A2L115C23">A2P1!$AW$22</definedName>
    <definedName name="A2L115C24">A2P1!$AY$22</definedName>
    <definedName name="A2L115C25">A2P1!$BA$22</definedName>
    <definedName name="A2L115C26">A2P1!$BC$22</definedName>
    <definedName name="A2L115C27">A2P1!$BE$22</definedName>
    <definedName name="A2L115C28">A2P1!$BG$22</definedName>
    <definedName name="A2L115C29">A2P1!$BI$22</definedName>
    <definedName name="A2L115C3">A2P1!$I$22</definedName>
    <definedName name="A2L115C30">A2P1!$BK$22</definedName>
    <definedName name="A2L115C31">A2P1!$BM$22</definedName>
    <definedName name="A2L115C32">A2P1!$BO$22</definedName>
    <definedName name="A2L115C33">A2P1!$BQ$22</definedName>
    <definedName name="A2L115C34">A2P1!$BS$22</definedName>
    <definedName name="A2L115C35">A2P1!$BU$22</definedName>
    <definedName name="A2L115C36">A2P1!$BW$22</definedName>
    <definedName name="A2L115C37">A2P1!$BY$22</definedName>
    <definedName name="A2L115C38">A2P1!$CA$22</definedName>
    <definedName name="A2L115C39">A2P1!$CC$22</definedName>
    <definedName name="A2L115C4">A2P1!$K$22</definedName>
    <definedName name="A2L115C40">A2P1!$CE$22</definedName>
    <definedName name="A2L115C41">A2P1!$CG$22</definedName>
    <definedName name="A2L115C42">A2P1!$CI$22</definedName>
    <definedName name="A2L115C43">A2P1!$CK$22</definedName>
    <definedName name="A2L115C44">A2P1!$CM$22</definedName>
    <definedName name="A2L115C5">A2P1!$M$22</definedName>
    <definedName name="A2L115C6">A2P1!$O$22</definedName>
    <definedName name="A2L115C7">A2P1!$Q$22</definedName>
    <definedName name="A2L115C8">A2P1!$S$22</definedName>
    <definedName name="A2L115C9">A2P1!$U$22</definedName>
    <definedName name="A2L116C1">A2P1!$E$23</definedName>
    <definedName name="A2L116C10">A2P1!$W$23</definedName>
    <definedName name="A2L116C11">A2P1!$Y$23</definedName>
    <definedName name="A2L116C12">A2P1!$AA$23</definedName>
    <definedName name="A2L116C13">A2P1!$AC$23</definedName>
    <definedName name="A2L116C14">A2P1!$AE$23</definedName>
    <definedName name="A2L116C15">A2P1!$AG$23</definedName>
    <definedName name="A2L116C16">A2P1!$AI$23</definedName>
    <definedName name="A2L116C17">A2P1!$AK$23</definedName>
    <definedName name="A2L116C18">A2P1!$AM$23</definedName>
    <definedName name="A2L116C19">A2P1!$AO$23</definedName>
    <definedName name="A2L116C2">A2P1!$G$23</definedName>
    <definedName name="A2L116C20">A2P1!$AQ$23</definedName>
    <definedName name="A2L116C21">A2P1!$AS$23</definedName>
    <definedName name="A2L116C22">A2P1!$AU$23</definedName>
    <definedName name="A2L116C23">A2P1!$AW$23</definedName>
    <definedName name="A2L116C24">A2P1!$AY$23</definedName>
    <definedName name="A2L116C25">A2P1!$BA$23</definedName>
    <definedName name="A2L116C26">A2P1!$BC$23</definedName>
    <definedName name="A2L116C27">A2P1!$BE$23</definedName>
    <definedName name="A2L116C28">A2P1!$BG$23</definedName>
    <definedName name="A2L116C29">A2P1!$BI$23</definedName>
    <definedName name="A2L116C3">A2P1!$I$23</definedName>
    <definedName name="A2L116C30">A2P1!$BK$23</definedName>
    <definedName name="A2L116C31">A2P1!$BM$23</definedName>
    <definedName name="A2L116C32">A2P1!$BO$23</definedName>
    <definedName name="A2L116C33">A2P1!$BQ$23</definedName>
    <definedName name="A2L116C34">A2P1!$BS$23</definedName>
    <definedName name="A2L116C35">A2P1!$BU$23</definedName>
    <definedName name="A2L116C36">A2P1!$BW$23</definedName>
    <definedName name="A2L116C37">A2P1!$BY$23</definedName>
    <definedName name="A2L116C38">A2P1!$CA$23</definedName>
    <definedName name="A2L116C39">A2P1!$CC$23</definedName>
    <definedName name="A2L116C4">A2P1!$K$23</definedName>
    <definedName name="A2L116C40">A2P1!$CE$23</definedName>
    <definedName name="A2L116C41">A2P1!$CG$23</definedName>
    <definedName name="A2L116C42">A2P1!$CI$23</definedName>
    <definedName name="A2L116C43">A2P1!$CK$23</definedName>
    <definedName name="A2L116C44">A2P1!$CM$23</definedName>
    <definedName name="A2L116C5">A2P1!$M$23</definedName>
    <definedName name="A2L116C6">A2P1!$O$23</definedName>
    <definedName name="A2L116C7">A2P1!$Q$23</definedName>
    <definedName name="A2L116C8">A2P1!$S$23</definedName>
    <definedName name="A2L116C9">A2P1!$U$23</definedName>
    <definedName name="A2L117C1">A2P1!$E$24</definedName>
    <definedName name="A2L117C10">A2P1!$W$24</definedName>
    <definedName name="A2L117C11">A2P1!$Y$24</definedName>
    <definedName name="A2L117C12">A2P1!$AA$24</definedName>
    <definedName name="A2L117C13">A2P1!$AC$24</definedName>
    <definedName name="A2L117C14">A2P1!$AE$24</definedName>
    <definedName name="A2L117C15">A2P1!$AG$24</definedName>
    <definedName name="A2L117C16">A2P1!$AI$24</definedName>
    <definedName name="A2L117C17">A2P1!$AK$24</definedName>
    <definedName name="A2L117C18">A2P1!$AM$24</definedName>
    <definedName name="A2L117C19">A2P1!$AO$24</definedName>
    <definedName name="A2L117C2">A2P1!$G$24</definedName>
    <definedName name="A2L117C20">A2P1!$AQ$24</definedName>
    <definedName name="A2L117C21">A2P1!$AS$24</definedName>
    <definedName name="A2L117C22">A2P1!$AU$24</definedName>
    <definedName name="A2L117C23">A2P1!$AW$24</definedName>
    <definedName name="A2L117C24">A2P1!$AY$24</definedName>
    <definedName name="A2L117C25">A2P1!$BA$24</definedName>
    <definedName name="A2L117C26">A2P1!$BC$24</definedName>
    <definedName name="A2L117C27">A2P1!$BE$24</definedName>
    <definedName name="A2L117C28">A2P1!$BG$24</definedName>
    <definedName name="A2L117C29">A2P1!$BI$24</definedName>
    <definedName name="A2L117C3">A2P1!$I$24</definedName>
    <definedName name="A2L117C30">A2P1!$BK$24</definedName>
    <definedName name="A2L117C31">A2P1!$BM$24</definedName>
    <definedName name="A2L117C32">A2P1!$BO$24</definedName>
    <definedName name="A2L117C33">A2P1!$BQ$24</definedName>
    <definedName name="A2L117C34">A2P1!$BS$24</definedName>
    <definedName name="A2L117C35">A2P1!$BU$24</definedName>
    <definedName name="A2L117C36">A2P1!$BW$24</definedName>
    <definedName name="A2L117C37">A2P1!$BY$24</definedName>
    <definedName name="A2L117C38">A2P1!$CA$24</definedName>
    <definedName name="A2L117C39">A2P1!$CC$24</definedName>
    <definedName name="A2L117C4">A2P1!$K$24</definedName>
    <definedName name="A2L117C40">A2P1!$CE$24</definedName>
    <definedName name="A2L117C41">A2P1!$CG$24</definedName>
    <definedName name="A2L117C42">A2P1!$CI$24</definedName>
    <definedName name="A2L117C43">A2P1!$CK$24</definedName>
    <definedName name="A2L117C44">A2P1!$CM$24</definedName>
    <definedName name="A2L117C5">A2P1!$M$24</definedName>
    <definedName name="A2L117C6">A2P1!$O$24</definedName>
    <definedName name="A2L117C7">A2P1!$Q$24</definedName>
    <definedName name="A2L117C8">A2P1!$S$24</definedName>
    <definedName name="A2L117C9">A2P1!$U$24</definedName>
    <definedName name="A2L118C1">A2P1!$E$25</definedName>
    <definedName name="A2L118C10">A2P1!$W$25</definedName>
    <definedName name="A2L118C11">A2P1!$Y$25</definedName>
    <definedName name="A2L118C12">A2P1!$AA$25</definedName>
    <definedName name="A2L118C13">A2P1!$AC$25</definedName>
    <definedName name="A2L118C14">A2P1!$AE$25</definedName>
    <definedName name="A2L118C15">A2P1!$AG$25</definedName>
    <definedName name="A2L118C16">A2P1!$AI$25</definedName>
    <definedName name="A2L118C17">A2P1!$AK$25</definedName>
    <definedName name="A2L118C18">A2P1!$AM$25</definedName>
    <definedName name="A2L118C19">A2P1!$AO$25</definedName>
    <definedName name="A2L118C2">A2P1!$G$25</definedName>
    <definedName name="A2L118C20">A2P1!$AQ$25</definedName>
    <definedName name="A2L118C21">A2P1!$AS$25</definedName>
    <definedName name="A2L118C22">A2P1!$AU$25</definedName>
    <definedName name="A2L118C23">A2P1!$AW$25</definedName>
    <definedName name="A2L118C24">A2P1!$AY$25</definedName>
    <definedName name="A2L118C25">A2P1!$BA$25</definedName>
    <definedName name="A2L118C26">A2P1!$BC$25</definedName>
    <definedName name="A2L118C27">A2P1!$BE$25</definedName>
    <definedName name="A2L118C28">A2P1!$BG$25</definedName>
    <definedName name="A2L118C29">A2P1!$BI$25</definedName>
    <definedName name="A2L118C3">A2P1!$I$25</definedName>
    <definedName name="A2L118C30">A2P1!$BK$25</definedName>
    <definedName name="A2L118C31">A2P1!$BM$25</definedName>
    <definedName name="A2L118C32">A2P1!$BO$25</definedName>
    <definedName name="A2L118C33">A2P1!$BQ$25</definedName>
    <definedName name="A2L118C34">A2P1!$BS$25</definedName>
    <definedName name="A2L118C35">A2P1!$BU$25</definedName>
    <definedName name="A2L118C36">A2P1!$BW$25</definedName>
    <definedName name="A2L118C37">A2P1!$BY$25</definedName>
    <definedName name="A2L118C38">A2P1!$CA$25</definedName>
    <definedName name="A2L118C39">A2P1!$CC$25</definedName>
    <definedName name="A2L118C4">A2P1!$K$25</definedName>
    <definedName name="A2L118C40">A2P1!$CE$25</definedName>
    <definedName name="A2L118C41">A2P1!$CG$25</definedName>
    <definedName name="A2L118C42">A2P1!$CI$25</definedName>
    <definedName name="A2L118C43">A2P1!$CK$25</definedName>
    <definedName name="A2L118C44">A2P1!$CM$25</definedName>
    <definedName name="A2L118C5">A2P1!$M$25</definedName>
    <definedName name="A2L118C6">A2P1!$O$25</definedName>
    <definedName name="A2L118C7">A2P1!$Q$25</definedName>
    <definedName name="A2L118C8">A2P1!$S$25</definedName>
    <definedName name="A2L118C9">A2P1!$U$25</definedName>
    <definedName name="A2L119C1">A2P1!$E$26</definedName>
    <definedName name="A2L119C10">A2P1!$W$26</definedName>
    <definedName name="A2L119C11">A2P1!$Y$26</definedName>
    <definedName name="A2L119C12">A2P1!$AA$26</definedName>
    <definedName name="A2L119C13">A2P1!$AC$26</definedName>
    <definedName name="A2L119C14">A2P1!$AE$26</definedName>
    <definedName name="A2L119C15">A2P1!$AG$26</definedName>
    <definedName name="A2L119C16">A2P1!$AI$26</definedName>
    <definedName name="A2L119C17">A2P1!$AK$26</definedName>
    <definedName name="A2L119C18">A2P1!$AM$26</definedName>
    <definedName name="A2L119C19">A2P1!$AO$26</definedName>
    <definedName name="A2L119C2">A2P1!$G$26</definedName>
    <definedName name="A2L119C20">A2P1!$AQ$26</definedName>
    <definedName name="A2L119C21">A2P1!$AS$26</definedName>
    <definedName name="A2L119C22">A2P1!$AU$26</definedName>
    <definedName name="A2L119C23">A2P1!$AW$26</definedName>
    <definedName name="A2L119C24">A2P1!$AY$26</definedName>
    <definedName name="A2L119C25">A2P1!$BA$26</definedName>
    <definedName name="A2L119C26">A2P1!$BC$26</definedName>
    <definedName name="A2L119C27">A2P1!$BE$26</definedName>
    <definedName name="A2L119C28">A2P1!$BG$26</definedName>
    <definedName name="A2L119C29">A2P1!$BI$26</definedName>
    <definedName name="A2L119C3">A2P1!$I$26</definedName>
    <definedName name="A2L119C30">A2P1!$BK$26</definedName>
    <definedName name="A2L119C31">A2P1!$BM$26</definedName>
    <definedName name="A2L119C32">A2P1!$BO$26</definedName>
    <definedName name="A2L119C33">A2P1!$BQ$26</definedName>
    <definedName name="A2L119C34">A2P1!$BS$26</definedName>
    <definedName name="A2L119C35">A2P1!$BU$26</definedName>
    <definedName name="A2L119C36">A2P1!$BW$26</definedName>
    <definedName name="A2L119C37">A2P1!$BY$26</definedName>
    <definedName name="A2L119C38">A2P1!$CA$26</definedName>
    <definedName name="A2L119C39">A2P1!$CC$26</definedName>
    <definedName name="A2L119C4">A2P1!$K$26</definedName>
    <definedName name="A2L119C40">A2P1!$CE$26</definedName>
    <definedName name="A2L119C41">A2P1!$CG$26</definedName>
    <definedName name="A2L119C42">A2P1!$CI$26</definedName>
    <definedName name="A2L119C43">A2P1!$CK$26</definedName>
    <definedName name="A2L119C44">A2P1!$CM$26</definedName>
    <definedName name="A2L119C5">A2P1!$M$26</definedName>
    <definedName name="A2L119C6">A2P1!$O$26</definedName>
    <definedName name="A2L119C7">A2P1!$Q$26</definedName>
    <definedName name="A2L119C8">A2P1!$S$26</definedName>
    <definedName name="A2L119C9">A2P1!$U$26</definedName>
    <definedName name="A2L120C1">A2P1!$E$27</definedName>
    <definedName name="A2L120C10">A2P1!$W$27</definedName>
    <definedName name="A2L120C11">A2P1!$Y$27</definedName>
    <definedName name="A2L120C12">A2P1!$AA$27</definedName>
    <definedName name="A2L120C13">A2P1!$AC$27</definedName>
    <definedName name="A2L120C14">A2P1!$AE$27</definedName>
    <definedName name="A2L120C15">A2P1!$AG$27</definedName>
    <definedName name="A2L120C16">A2P1!$AI$27</definedName>
    <definedName name="A2L120C17">A2P1!$AK$27</definedName>
    <definedName name="A2L120C18">A2P1!$AM$27</definedName>
    <definedName name="A2L120C19">A2P1!$AO$27</definedName>
    <definedName name="A2L120C2">A2P1!$G$27</definedName>
    <definedName name="A2L120C20">A2P1!$AQ$27</definedName>
    <definedName name="A2L120C21">A2P1!$AS$27</definedName>
    <definedName name="A2L120C22">A2P1!$AU$27</definedName>
    <definedName name="A2L120C23">A2P1!$AW$27</definedName>
    <definedName name="A2L120C24">A2P1!$AY$27</definedName>
    <definedName name="A2L120C25">A2P1!$BA$27</definedName>
    <definedName name="A2L120C26">A2P1!$BC$27</definedName>
    <definedName name="A2L120C27">A2P1!$BE$27</definedName>
    <definedName name="A2L120C28">A2P1!$BG$27</definedName>
    <definedName name="A2L120C29">A2P1!$BI$27</definedName>
    <definedName name="A2L120C3">A2P1!$I$27</definedName>
    <definedName name="A2L120C30">A2P1!$BK$27</definedName>
    <definedName name="A2L120C31">A2P1!$BM$27</definedName>
    <definedName name="A2L120C32">A2P1!$BO$27</definedName>
    <definedName name="A2L120C33">A2P1!$BQ$27</definedName>
    <definedName name="A2L120C34">A2P1!$BS$27</definedName>
    <definedName name="A2L120C35">A2P1!$BU$27</definedName>
    <definedName name="A2L120C36">A2P1!$BW$27</definedName>
    <definedName name="A2L120C37">A2P1!$BY$27</definedName>
    <definedName name="A2L120C38">A2P1!$CA$27</definedName>
    <definedName name="A2L120C39">A2P1!$CC$27</definedName>
    <definedName name="A2L120C4">A2P1!$K$27</definedName>
    <definedName name="A2L120C40">A2P1!$CE$27</definedName>
    <definedName name="A2L120C41">A2P1!$CG$27</definedName>
    <definedName name="A2L120C42">A2P1!$CI$27</definedName>
    <definedName name="A2L120C43">A2P1!$CK$27</definedName>
    <definedName name="A2L120C44">A2P1!$CM$27</definedName>
    <definedName name="A2L120C5">A2P1!$M$27</definedName>
    <definedName name="A2L120C6">A2P1!$O$27</definedName>
    <definedName name="A2L120C7">A2P1!$Q$27</definedName>
    <definedName name="A2L120C8">A2P1!$S$27</definedName>
    <definedName name="A2L120C9">A2P1!$U$27</definedName>
    <definedName name="A2L121C1">A2P1!$E$28</definedName>
    <definedName name="A2L121C10">A2P1!$W$28</definedName>
    <definedName name="A2L121C11">A2P1!$Y$28</definedName>
    <definedName name="A2L121C12">A2P1!$AA$28</definedName>
    <definedName name="A2L121C13">A2P1!$AC$28</definedName>
    <definedName name="A2L121C14">A2P1!$AE$28</definedName>
    <definedName name="A2L121C15">A2P1!$AG$28</definedName>
    <definedName name="A2L121C16">A2P1!$AI$28</definedName>
    <definedName name="A2L121C17">A2P1!$AK$28</definedName>
    <definedName name="A2L121C18">A2P1!$AM$28</definedName>
    <definedName name="A2L121C19">A2P1!$AO$28</definedName>
    <definedName name="A2L121C2">A2P1!$G$28</definedName>
    <definedName name="A2L121C20">A2P1!$AQ$28</definedName>
    <definedName name="A2L121C21">A2P1!$AS$28</definedName>
    <definedName name="A2L121C22">A2P1!$AU$28</definedName>
    <definedName name="A2L121C23">A2P1!$AW$28</definedName>
    <definedName name="A2L121C24">A2P1!$AY$28</definedName>
    <definedName name="A2L121C25">A2P1!$BA$28</definedName>
    <definedName name="A2L121C26">A2P1!$BC$28</definedName>
    <definedName name="A2L121C27">A2P1!$BE$28</definedName>
    <definedName name="A2L121C28">A2P1!$BG$28</definedName>
    <definedName name="A2L121C29">A2P1!$BI$28</definedName>
    <definedName name="A2L121C3">A2P1!$I$28</definedName>
    <definedName name="A2L121C30">A2P1!$BK$28</definedName>
    <definedName name="A2L121C31">A2P1!$BM$28</definedName>
    <definedName name="A2L121C32">A2P1!$BO$28</definedName>
    <definedName name="A2L121C33">A2P1!$BQ$28</definedName>
    <definedName name="A2L121C34">A2P1!$BS$28</definedName>
    <definedName name="A2L121C35">A2P1!$BU$28</definedName>
    <definedName name="A2L121C36">A2P1!$BW$28</definedName>
    <definedName name="A2L121C37">A2P1!$BY$28</definedName>
    <definedName name="A2L121C38">A2P1!$CA$28</definedName>
    <definedName name="A2L121C39">A2P1!$CC$28</definedName>
    <definedName name="A2L121C4">A2P1!$K$28</definedName>
    <definedName name="A2L121C40">A2P1!$CE$28</definedName>
    <definedName name="A2L121C41">A2P1!$CG$28</definedName>
    <definedName name="A2L121C42">A2P1!$CI$28</definedName>
    <definedName name="A2L121C43">A2P1!$CK$28</definedName>
    <definedName name="A2L121C44">A2P1!$CM$28</definedName>
    <definedName name="A2L121C5">A2P1!$M$28</definedName>
    <definedName name="A2L121C6">A2P1!$O$28</definedName>
    <definedName name="A2L121C7">A2P1!$Q$28</definedName>
    <definedName name="A2L121C8">A2P1!$S$28</definedName>
    <definedName name="A2L121C9">A2P1!$U$28</definedName>
    <definedName name="A2L122C1">A2P1!$E$29</definedName>
    <definedName name="A2L122C10">A2P1!$W$29</definedName>
    <definedName name="A2L122C11">A2P1!$Y$29</definedName>
    <definedName name="A2L122C12">A2P1!$AA$29</definedName>
    <definedName name="A2L122C13">A2P1!$AC$29</definedName>
    <definedName name="A2L122C14">A2P1!$AE$29</definedName>
    <definedName name="A2L122C15">A2P1!$AG$29</definedName>
    <definedName name="A2L122C16">A2P1!$AI$29</definedName>
    <definedName name="A2L122C17">A2P1!$AK$29</definedName>
    <definedName name="A2L122C18">A2P1!$AM$29</definedName>
    <definedName name="A2L122C19">A2P1!$AO$29</definedName>
    <definedName name="A2L122C2">A2P1!$G$29</definedName>
    <definedName name="A2L122C20">A2P1!$AQ$29</definedName>
    <definedName name="A2L122C21">A2P1!$AS$29</definedName>
    <definedName name="A2L122C22">A2P1!$AU$29</definedName>
    <definedName name="A2L122C23">A2P1!$AW$29</definedName>
    <definedName name="A2L122C24">A2P1!$AY$29</definedName>
    <definedName name="A2L122C25">A2P1!$BA$29</definedName>
    <definedName name="A2L122C26">A2P1!$BC$29</definedName>
    <definedName name="A2L122C27">A2P1!$BE$29</definedName>
    <definedName name="A2L122C28">A2P1!$BG$29</definedName>
    <definedName name="A2L122C29">A2P1!$BI$29</definedName>
    <definedName name="A2L122C3">A2P1!$I$29</definedName>
    <definedName name="A2L122C30">A2P1!$BK$29</definedName>
    <definedName name="A2L122C31">A2P1!$BM$29</definedName>
    <definedName name="A2L122C32">A2P1!$BO$29</definedName>
    <definedName name="A2L122C33">A2P1!$BQ$29</definedName>
    <definedName name="A2L122C34">A2P1!$BS$29</definedName>
    <definedName name="A2L122C35">A2P1!$BU$29</definedName>
    <definedName name="A2L122C36">A2P1!$BW$29</definedName>
    <definedName name="A2L122C37">A2P1!$BY$29</definedName>
    <definedName name="A2L122C38">A2P1!$CA$29</definedName>
    <definedName name="A2L122C39">A2P1!$CC$29</definedName>
    <definedName name="A2L122C4">A2P1!$K$29</definedName>
    <definedName name="A2L122C40">A2P1!$CE$29</definedName>
    <definedName name="A2L122C41">A2P1!$CG$29</definedName>
    <definedName name="A2L122C42">A2P1!$CI$29</definedName>
    <definedName name="A2L122C43">A2P1!$CK$29</definedName>
    <definedName name="A2L122C44">A2P1!$CM$29</definedName>
    <definedName name="A2L122C5">A2P1!$M$29</definedName>
    <definedName name="A2L122C6">A2P1!$O$29</definedName>
    <definedName name="A2L122C7">A2P1!$Q$29</definedName>
    <definedName name="A2L122C8">A2P1!$S$29</definedName>
    <definedName name="A2L122C9">A2P1!$U$29</definedName>
    <definedName name="A2L123C1">A2P1!$E$30</definedName>
    <definedName name="A2L123C10">A2P1!$W$30</definedName>
    <definedName name="A2L123C11">A2P1!$Y$30</definedName>
    <definedName name="A2L123C12">A2P1!$AA$30</definedName>
    <definedName name="A2L123C13">A2P1!$AC$30</definedName>
    <definedName name="A2L123C14">A2P1!$AE$30</definedName>
    <definedName name="A2L123C15">A2P1!$AG$30</definedName>
    <definedName name="A2L123C16">A2P1!$AI$30</definedName>
    <definedName name="A2L123C17">A2P1!$AK$30</definedName>
    <definedName name="A2L123C18">A2P1!$AM$30</definedName>
    <definedName name="A2L123C19">A2P1!$AO$30</definedName>
    <definedName name="A2L123C2">A2P1!$G$30</definedName>
    <definedName name="A2L123C20">A2P1!$AQ$30</definedName>
    <definedName name="A2L123C21">A2P1!$AS$30</definedName>
    <definedName name="A2L123C22">A2P1!$AU$30</definedName>
    <definedName name="A2L123C23">A2P1!$AW$30</definedName>
    <definedName name="A2L123C24">A2P1!$AY$30</definedName>
    <definedName name="A2L123C25">A2P1!$BA$30</definedName>
    <definedName name="A2L123C26">A2P1!$BC$30</definedName>
    <definedName name="A2L123C27">A2P1!$BE$30</definedName>
    <definedName name="A2L123C28">A2P1!$BG$30</definedName>
    <definedName name="A2L123C29">A2P1!$BI$30</definedName>
    <definedName name="A2L123C3">A2P1!$I$30</definedName>
    <definedName name="A2L123C30">A2P1!$BK$30</definedName>
    <definedName name="A2L123C31">A2P1!$BM$30</definedName>
    <definedName name="A2L123C32">A2P1!$BO$30</definedName>
    <definedName name="A2L123C33">A2P1!$BQ$30</definedName>
    <definedName name="A2L123C34">A2P1!$BS$30</definedName>
    <definedName name="A2L123C35">A2P1!$BU$30</definedName>
    <definedName name="A2L123C36">A2P1!$BW$30</definedName>
    <definedName name="A2L123C37">A2P1!$BY$30</definedName>
    <definedName name="A2L123C38">A2P1!$CA$30</definedName>
    <definedName name="A2L123C39">A2P1!$CC$30</definedName>
    <definedName name="A2L123C4">A2P1!$K$30</definedName>
    <definedName name="A2L123C40">A2P1!$CE$30</definedName>
    <definedName name="A2L123C41">A2P1!$CG$30</definedName>
    <definedName name="A2L123C42">A2P1!$CI$30</definedName>
    <definedName name="A2L123C43">A2P1!$CK$30</definedName>
    <definedName name="A2L123C44">A2P1!$CM$30</definedName>
    <definedName name="A2L123C5">A2P1!$M$30</definedName>
    <definedName name="A2L123C6">A2P1!$O$30</definedName>
    <definedName name="A2L123C7">A2P1!$Q$30</definedName>
    <definedName name="A2L123C8">A2P1!$S$30</definedName>
    <definedName name="A2L123C9">A2P1!$U$30</definedName>
    <definedName name="A2L124C1">A2P1!$E$31</definedName>
    <definedName name="A2L124C10">A2P1!$W$31</definedName>
    <definedName name="A2L124C11">A2P1!$Y$31</definedName>
    <definedName name="A2L124C12">A2P1!$AA$31</definedName>
    <definedName name="A2L124C13">A2P1!$AC$31</definedName>
    <definedName name="A2L124C14">A2P1!$AE$31</definedName>
    <definedName name="A2L124C15">A2P1!$AG$31</definedName>
    <definedName name="A2L124C16">A2P1!$AI$31</definedName>
    <definedName name="A2L124C17">A2P1!$AK$31</definedName>
    <definedName name="A2L124C18">A2P1!$AM$31</definedName>
    <definedName name="A2L124C19">A2P1!$AO$31</definedName>
    <definedName name="A2L124C2">A2P1!$G$31</definedName>
    <definedName name="A2L124C20">A2P1!$AQ$31</definedName>
    <definedName name="A2L124C21">A2P1!$AS$31</definedName>
    <definedName name="A2L124C22">A2P1!$AU$31</definedName>
    <definedName name="A2L124C23">A2P1!$AW$31</definedName>
    <definedName name="A2L124C24">A2P1!$AY$31</definedName>
    <definedName name="A2L124C25">A2P1!$BA$31</definedName>
    <definedName name="A2L124C26">A2P1!$BC$31</definedName>
    <definedName name="A2L124C27">A2P1!$BE$31</definedName>
    <definedName name="A2L124C28">A2P1!$BG$31</definedName>
    <definedName name="A2L124C29">A2P1!$BI$31</definedName>
    <definedName name="A2L124C3">A2P1!$I$31</definedName>
    <definedName name="A2L124C30">A2P1!$BK$31</definedName>
    <definedName name="A2L124C31">A2P1!$BM$31</definedName>
    <definedName name="A2L124C32">A2P1!$BO$31</definedName>
    <definedName name="A2L124C33">A2P1!$BQ$31</definedName>
    <definedName name="A2L124C34">A2P1!$BS$31</definedName>
    <definedName name="A2L124C35">A2P1!$BU$31</definedName>
    <definedName name="A2L124C36">A2P1!$BW$31</definedName>
    <definedName name="A2L124C37">A2P1!$BY$31</definedName>
    <definedName name="A2L124C38">A2P1!$CA$31</definedName>
    <definedName name="A2L124C39">A2P1!$CC$31</definedName>
    <definedName name="A2L124C4">A2P1!$K$31</definedName>
    <definedName name="A2L124C40">A2P1!$CE$31</definedName>
    <definedName name="A2L124C41">A2P1!$CG$31</definedName>
    <definedName name="A2L124C42">A2P1!$CI$31</definedName>
    <definedName name="A2L124C43">A2P1!$CK$31</definedName>
    <definedName name="A2L124C44">A2P1!$CM$31</definedName>
    <definedName name="A2L124C5">A2P1!$M$31</definedName>
    <definedName name="A2L124C6">A2P1!$O$31</definedName>
    <definedName name="A2L124C7">A2P1!$Q$31</definedName>
    <definedName name="A2L124C8">A2P1!$S$31</definedName>
    <definedName name="A2L124C9">A2P1!$U$31</definedName>
    <definedName name="A2L125C1">A2P1!$E$32</definedName>
    <definedName name="A2L125C10">A2P1!$W$32</definedName>
    <definedName name="A2L125C11">A2P1!$Y$32</definedName>
    <definedName name="A2L125C12">A2P1!$AA$32</definedName>
    <definedName name="A2L125C13">A2P1!$AC$32</definedName>
    <definedName name="A2L125C14">A2P1!$AE$32</definedName>
    <definedName name="A2L125C15">A2P1!$AG$32</definedName>
    <definedName name="A2L125C16">A2P1!$AI$32</definedName>
    <definedName name="A2L125C17">A2P1!$AK$32</definedName>
    <definedName name="A2L125C18">A2P1!$AM$32</definedName>
    <definedName name="A2L125C19">A2P1!$AO$32</definedName>
    <definedName name="A2L125C2">A2P1!$G$32</definedName>
    <definedName name="A2L125C20">A2P1!$AQ$32</definedName>
    <definedName name="A2L125C21">A2P1!$AS$32</definedName>
    <definedName name="A2L125C22">A2P1!$AU$32</definedName>
    <definedName name="A2L125C23">A2P1!$AW$32</definedName>
    <definedName name="A2L125C24">A2P1!$AY$32</definedName>
    <definedName name="A2L125C25">A2P1!$BA$32</definedName>
    <definedName name="A2L125C26">A2P1!$BC$32</definedName>
    <definedName name="A2L125C27">A2P1!$BE$32</definedName>
    <definedName name="A2L125C28">A2P1!$BG$32</definedName>
    <definedName name="A2L125C29">A2P1!$BI$32</definedName>
    <definedName name="A2L125C3">A2P1!$I$32</definedName>
    <definedName name="A2L125C30">A2P1!$BK$32</definedName>
    <definedName name="A2L125C31">A2P1!$BM$32</definedName>
    <definedName name="A2L125C32">A2P1!$BO$32</definedName>
    <definedName name="A2L125C33">A2P1!$BQ$32</definedName>
    <definedName name="A2L125C34">A2P1!$BS$32</definedName>
    <definedName name="A2L125C35">A2P1!$BU$32</definedName>
    <definedName name="A2L125C36">A2P1!$BW$32</definedName>
    <definedName name="A2L125C37">A2P1!$BY$32</definedName>
    <definedName name="A2L125C38">A2P1!$CA$32</definedName>
    <definedName name="A2L125C39">A2P1!$CC$32</definedName>
    <definedName name="A2L125C4">A2P1!$K$32</definedName>
    <definedName name="A2L125C40">A2P1!$CE$32</definedName>
    <definedName name="A2L125C41">A2P1!$CG$32</definedName>
    <definedName name="A2L125C42">A2P1!$CI$32</definedName>
    <definedName name="A2L125C43">A2P1!$CK$32</definedName>
    <definedName name="A2L125C44">A2P1!$CM$32</definedName>
    <definedName name="A2L125C5">A2P1!$M$32</definedName>
    <definedName name="A2L125C6">A2P1!$O$32</definedName>
    <definedName name="A2L125C7">A2P1!$Q$32</definedName>
    <definedName name="A2L125C8">A2P1!$S$32</definedName>
    <definedName name="A2L125C9">A2P1!$U$32</definedName>
    <definedName name="A2L126C1">A2P1!$E$33</definedName>
    <definedName name="A2L126C10">A2P1!$W$33</definedName>
    <definedName name="A2L126C11">A2P1!$Y$33</definedName>
    <definedName name="A2L126C12">A2P1!$AA$33</definedName>
    <definedName name="A2L126C13">A2P1!$AC$33</definedName>
    <definedName name="A2L126C14">A2P1!$AE$33</definedName>
    <definedName name="A2L126C15">A2P1!$AG$33</definedName>
    <definedName name="A2L126C16">A2P1!$AI$33</definedName>
    <definedName name="A2L126C17">A2P1!$AK$33</definedName>
    <definedName name="A2L126C18">A2P1!$AM$33</definedName>
    <definedName name="A2L126C19">A2P1!$AO$33</definedName>
    <definedName name="A2L126C2">A2P1!$G$33</definedName>
    <definedName name="A2L126C20">A2P1!$AQ$33</definedName>
    <definedName name="A2L126C21">A2P1!$AS$33</definedName>
    <definedName name="A2L126C22">A2P1!$AU$33</definedName>
    <definedName name="A2L126C23">A2P1!$AW$33</definedName>
    <definedName name="A2L126C24">A2P1!$AY$33</definedName>
    <definedName name="A2L126C25">A2P1!$BA$33</definedName>
    <definedName name="A2L126C26">A2P1!$BC$33</definedName>
    <definedName name="A2L126C27">A2P1!$BE$33</definedName>
    <definedName name="A2L126C28">A2P1!$BG$33</definedName>
    <definedName name="A2L126C29">A2P1!$BI$33</definedName>
    <definedName name="A2L126C3">A2P1!$I$33</definedName>
    <definedName name="A2L126C30">A2P1!$BK$33</definedName>
    <definedName name="A2L126C31">A2P1!$BM$33</definedName>
    <definedName name="A2L126C32">A2P1!$BO$33</definedName>
    <definedName name="A2L126C33">A2P1!$BQ$33</definedName>
    <definedName name="A2L126C34">A2P1!$BS$33</definedName>
    <definedName name="A2L126C35">A2P1!$BU$33</definedName>
    <definedName name="A2L126C36">A2P1!$BW$33</definedName>
    <definedName name="A2L126C37">A2P1!$BY$33</definedName>
    <definedName name="A2L126C38">A2P1!$CA$33</definedName>
    <definedName name="A2L126C39">A2P1!$CC$33</definedName>
    <definedName name="A2L126C4">A2P1!$K$33</definedName>
    <definedName name="A2L126C40">A2P1!$CE$33</definedName>
    <definedName name="A2L126C41">A2P1!$CG$33</definedName>
    <definedName name="A2L126C42">A2P1!$CI$33</definedName>
    <definedName name="A2L126C43">A2P1!$CK$33</definedName>
    <definedName name="A2L126C44">A2P1!$CM$33</definedName>
    <definedName name="A2L126C5">A2P1!$M$33</definedName>
    <definedName name="A2L126C6">A2P1!$O$33</definedName>
    <definedName name="A2L126C7">A2P1!$Q$33</definedName>
    <definedName name="A2L126C8">A2P1!$S$33</definedName>
    <definedName name="A2L126C9">A2P1!$U$33</definedName>
    <definedName name="A2L127C1">A2P1!$E$34</definedName>
    <definedName name="A2L127C10">A2P1!$W$34</definedName>
    <definedName name="A2L127C11">A2P1!$Y$34</definedName>
    <definedName name="A2L127C12">A2P1!$AA$34</definedName>
    <definedName name="A2L127C13">A2P1!$AC$34</definedName>
    <definedName name="A2L127C14">A2P1!$AE$34</definedName>
    <definedName name="A2L127C15">A2P1!$AG$34</definedName>
    <definedName name="A2L127C16">A2P1!$AI$34</definedName>
    <definedName name="A2L127C17">A2P1!$AK$34</definedName>
    <definedName name="A2L127C18">A2P1!$AM$34</definedName>
    <definedName name="A2L127C19">A2P1!$AO$34</definedName>
    <definedName name="A2L127C2">A2P1!$G$34</definedName>
    <definedName name="A2L127C20">A2P1!$AQ$34</definedName>
    <definedName name="A2L127C21">A2P1!$AS$34</definedName>
    <definedName name="A2L127C22">A2P1!$AU$34</definedName>
    <definedName name="A2L127C23">A2P1!$AW$34</definedName>
    <definedName name="A2L127C24">A2P1!$AY$34</definedName>
    <definedName name="A2L127C25">A2P1!$BA$34</definedName>
    <definedName name="A2L127C26">A2P1!$BC$34</definedName>
    <definedName name="A2L127C27">A2P1!$BE$34</definedName>
    <definedName name="A2L127C28">A2P1!$BG$34</definedName>
    <definedName name="A2L127C29">A2P1!$BI$34</definedName>
    <definedName name="A2L127C3">A2P1!$I$34</definedName>
    <definedName name="A2L127C30">A2P1!$BK$34</definedName>
    <definedName name="A2L127C31">A2P1!$BM$34</definedName>
    <definedName name="A2L127C32">A2P1!$BO$34</definedName>
    <definedName name="A2L127C33">A2P1!$BQ$34</definedName>
    <definedName name="A2L127C34">A2P1!$BS$34</definedName>
    <definedName name="A2L127C35">A2P1!$BU$34</definedName>
    <definedName name="A2L127C36">A2P1!$BW$34</definedName>
    <definedName name="A2L127C37">A2P1!$BY$34</definedName>
    <definedName name="A2L127C38">A2P1!$CA$34</definedName>
    <definedName name="A2L127C39">A2P1!$CC$34</definedName>
    <definedName name="A2L127C4">A2P1!$K$34</definedName>
    <definedName name="A2L127C40">A2P1!$CE$34</definedName>
    <definedName name="A2L127C41">A2P1!$CG$34</definedName>
    <definedName name="A2L127C42">A2P1!$CI$34</definedName>
    <definedName name="A2L127C43">A2P1!$CK$34</definedName>
    <definedName name="A2L127C44">A2P1!$CM$34</definedName>
    <definedName name="A2L127C5">A2P1!$M$34</definedName>
    <definedName name="A2L127C6">A2P1!$O$34</definedName>
    <definedName name="A2L127C7">A2P1!$Q$34</definedName>
    <definedName name="A2L127C8">A2P1!$S$34</definedName>
    <definedName name="A2L127C9">A2P1!$U$34</definedName>
    <definedName name="A2L128C1">A2P1!$E$35</definedName>
    <definedName name="A2L128C10">A2P1!$W$35</definedName>
    <definedName name="A2L128C11">A2P1!$Y$35</definedName>
    <definedName name="A2L128C12">A2P1!$AA$35</definedName>
    <definedName name="A2L128C13">A2P1!$AC$35</definedName>
    <definedName name="A2L128C14">A2P1!$AE$35</definedName>
    <definedName name="A2L128C15">A2P1!$AG$35</definedName>
    <definedName name="A2L128C16">A2P1!$AI$35</definedName>
    <definedName name="A2L128C17">A2P1!$AK$35</definedName>
    <definedName name="A2L128C18">A2P1!$AM$35</definedName>
    <definedName name="A2L128C19">A2P1!$AO$35</definedName>
    <definedName name="A2L128C2">A2P1!$G$35</definedName>
    <definedName name="A2L128C20">A2P1!$AQ$35</definedName>
    <definedName name="A2L128C21">A2P1!$AS$35</definedName>
    <definedName name="A2L128C22">A2P1!$AU$35</definedName>
    <definedName name="A2L128C23">A2P1!$AW$35</definedName>
    <definedName name="A2L128C24">A2P1!$AY$35</definedName>
    <definedName name="A2L128C25">A2P1!$BA$35</definedName>
    <definedName name="A2L128C26">A2P1!$BC$35</definedName>
    <definedName name="A2L128C27">A2P1!$BE$35</definedName>
    <definedName name="A2L128C28">A2P1!$BG$35</definedName>
    <definedName name="A2L128C29">A2P1!$BI$35</definedName>
    <definedName name="A2L128C3">A2P1!$I$35</definedName>
    <definedName name="A2L128C30">A2P1!$BK$35</definedName>
    <definedName name="A2L128C31">A2P1!$BM$35</definedName>
    <definedName name="A2L128C32">A2P1!$BO$35</definedName>
    <definedName name="A2L128C33">A2P1!$BQ$35</definedName>
    <definedName name="A2L128C34">A2P1!$BS$35</definedName>
    <definedName name="A2L128C35">A2P1!$BU$35</definedName>
    <definedName name="A2L128C36">A2P1!$BW$35</definedName>
    <definedName name="A2L128C37">A2P1!$BY$35</definedName>
    <definedName name="A2L128C38">A2P1!$CA$35</definedName>
    <definedName name="A2L128C39">A2P1!$CC$35</definedName>
    <definedName name="A2L128C4">A2P1!$K$35</definedName>
    <definedName name="A2L128C40">A2P1!$CE$35</definedName>
    <definedName name="A2L128C41">A2P1!$CG$35</definedName>
    <definedName name="A2L128C42">A2P1!$CI$35</definedName>
    <definedName name="A2L128C43">A2P1!$CK$35</definedName>
    <definedName name="A2L128C44">A2P1!$CM$35</definedName>
    <definedName name="A2L128C5">A2P1!$M$35</definedName>
    <definedName name="A2L128C6">A2P1!$O$35</definedName>
    <definedName name="A2L128C7">A2P1!$Q$35</definedName>
    <definedName name="A2L128C8">A2P1!$S$35</definedName>
    <definedName name="A2L128C9">A2P1!$U$35</definedName>
    <definedName name="A2L129C1">A2P1!$E$36</definedName>
    <definedName name="A2L129C10">A2P1!$W$36</definedName>
    <definedName name="A2L129C11">A2P1!$Y$36</definedName>
    <definedName name="A2L129C12">A2P1!$AA$36</definedName>
    <definedName name="A2L129C13">A2P1!$AC$36</definedName>
    <definedName name="A2L129C14">A2P1!$AE$36</definedName>
    <definedName name="A2L129C15">A2P1!$AG$36</definedName>
    <definedName name="A2L129C16">A2P1!$AI$36</definedName>
    <definedName name="A2L129C17">A2P1!$AK$36</definedName>
    <definedName name="A2L129C18">A2P1!$AM$36</definedName>
    <definedName name="A2L129C19">A2P1!$AO$36</definedName>
    <definedName name="A2L129C2">A2P1!$G$36</definedName>
    <definedName name="A2L129C20">A2P1!$AQ$36</definedName>
    <definedName name="A2L129C21">A2P1!$AS$36</definedName>
    <definedName name="A2L129C22">A2P1!$AU$36</definedName>
    <definedName name="A2L129C23">A2P1!$AW$36</definedName>
    <definedName name="A2L129C24">A2P1!$AY$36</definedName>
    <definedName name="A2L129C25">A2P1!$BA$36</definedName>
    <definedName name="A2L129C26">A2P1!$BC$36</definedName>
    <definedName name="A2L129C27">A2P1!$BE$36</definedName>
    <definedName name="A2L129C28">A2P1!$BG$36</definedName>
    <definedName name="A2L129C29">A2P1!$BI$36</definedName>
    <definedName name="A2L129C3">A2P1!$I$36</definedName>
    <definedName name="A2L129C30">A2P1!$BK$36</definedName>
    <definedName name="A2L129C31">A2P1!$BM$36</definedName>
    <definedName name="A2L129C32">A2P1!$BO$36</definedName>
    <definedName name="A2L129C33">A2P1!$BQ$36</definedName>
    <definedName name="A2L129C34">A2P1!$BS$36</definedName>
    <definedName name="A2L129C35">A2P1!$BU$36</definedName>
    <definedName name="A2L129C36">A2P1!$BW$36</definedName>
    <definedName name="A2L129C37">A2P1!$BY$36</definedName>
    <definedName name="A2L129C38">A2P1!$CA$36</definedName>
    <definedName name="A2L129C39">A2P1!$CC$36</definedName>
    <definedName name="A2L129C4">A2P1!$K$36</definedName>
    <definedName name="A2L129C40">A2P1!$CE$36</definedName>
    <definedName name="A2L129C41">A2P1!$CG$36</definedName>
    <definedName name="A2L129C42">A2P1!$CI$36</definedName>
    <definedName name="A2L129C43">A2P1!$CK$36</definedName>
    <definedName name="A2L129C44">A2P1!$CM$36</definedName>
    <definedName name="A2L129C5">A2P1!$M$36</definedName>
    <definedName name="A2L129C6">A2P1!$O$36</definedName>
    <definedName name="A2L129C7">A2P1!$Q$36</definedName>
    <definedName name="A2L129C8">A2P1!$S$36</definedName>
    <definedName name="A2L129C9">A2P1!$U$36</definedName>
    <definedName name="A2L130C1">A2P1!$E$37</definedName>
    <definedName name="A2L130C10">A2P1!$W$37</definedName>
    <definedName name="A2L130C11">A2P1!$Y$37</definedName>
    <definedName name="A2L130C12">A2P1!$AA$37</definedName>
    <definedName name="A2L130C13">A2P1!$AC$37</definedName>
    <definedName name="A2L130C14">A2P1!$AE$37</definedName>
    <definedName name="A2L130C15">A2P1!$AG$37</definedName>
    <definedName name="A2L130C16">A2P1!$AI$37</definedName>
    <definedName name="A2L130C17">A2P1!$AK$37</definedName>
    <definedName name="A2L130C18">A2P1!$AM$37</definedName>
    <definedName name="A2L130C19">A2P1!$AO$37</definedName>
    <definedName name="A2L130C2">A2P1!$G$37</definedName>
    <definedName name="A2L130C20">A2P1!$AQ$37</definedName>
    <definedName name="A2L130C21">A2P1!$AS$37</definedName>
    <definedName name="A2L130C22">A2P1!$AU$37</definedName>
    <definedName name="A2L130C23">A2P1!$AW$37</definedName>
    <definedName name="A2L130C24">A2P1!$AY$37</definedName>
    <definedName name="A2L130C25">A2P1!$BA$37</definedName>
    <definedName name="A2L130C26">A2P1!$BC$37</definedName>
    <definedName name="A2L130C27">A2P1!$BE$37</definedName>
    <definedName name="A2L130C28">A2P1!$BG$37</definedName>
    <definedName name="A2L130C29">A2P1!$BI$37</definedName>
    <definedName name="A2L130C3">A2P1!$I$37</definedName>
    <definedName name="A2L130C30">A2P1!$BK$37</definedName>
    <definedName name="A2L130C31">A2P1!$BM$37</definedName>
    <definedName name="A2L130C32">A2P1!$BO$37</definedName>
    <definedName name="A2L130C33">A2P1!$BQ$37</definedName>
    <definedName name="A2L130C34">A2P1!$BS$37</definedName>
    <definedName name="A2L130C35">A2P1!$BU$37</definedName>
    <definedName name="A2L130C36">A2P1!$BW$37</definedName>
    <definedName name="A2L130C37">A2P1!$BY$37</definedName>
    <definedName name="A2L130C38">A2P1!$CA$37</definedName>
    <definedName name="A2L130C39">A2P1!$CC$37</definedName>
    <definedName name="A2L130C4">A2P1!$K$37</definedName>
    <definedName name="A2L130C40">A2P1!$CE$37</definedName>
    <definedName name="A2L130C41">A2P1!$CG$37</definedName>
    <definedName name="A2L130C42">A2P1!$CI$37</definedName>
    <definedName name="A2L130C43">A2P1!$CK$37</definedName>
    <definedName name="A2L130C44">A2P1!$CM$37</definedName>
    <definedName name="A2L130C5">A2P1!$M$37</definedName>
    <definedName name="A2L130C6">A2P1!$O$37</definedName>
    <definedName name="A2L130C7">A2P1!$Q$37</definedName>
    <definedName name="A2L130C8">A2P1!$S$37</definedName>
    <definedName name="A2L130C9">A2P1!$U$37</definedName>
    <definedName name="A2L131C1">A2P1!$E$38</definedName>
    <definedName name="A2L131C10">A2P1!$W$38</definedName>
    <definedName name="A2L131C11">A2P1!$Y$38</definedName>
    <definedName name="A2L131C12">A2P1!$AA$38</definedName>
    <definedName name="A2L131C13">A2P1!$AC$38</definedName>
    <definedName name="A2L131C14">A2P1!$AE$38</definedName>
    <definedName name="A2L131C15">A2P1!$AG$38</definedName>
    <definedName name="A2L131C16">A2P1!$AI$38</definedName>
    <definedName name="A2L131C17">A2P1!$AK$38</definedName>
    <definedName name="A2L131C18">A2P1!$AM$38</definedName>
    <definedName name="A2L131C19">A2P1!$AO$38</definedName>
    <definedName name="A2L131C2">A2P1!$G$38</definedName>
    <definedName name="A2L131C20">A2P1!$AQ$38</definedName>
    <definedName name="A2L131C21">A2P1!$AS$38</definedName>
    <definedName name="A2L131C22">A2P1!$AU$38</definedName>
    <definedName name="A2L131C23">A2P1!$AW$38</definedName>
    <definedName name="A2L131C24">A2P1!$AY$38</definedName>
    <definedName name="A2L131C25">A2P1!$BA$38</definedName>
    <definedName name="A2L131C26">A2P1!$BC$38</definedName>
    <definedName name="A2L131C27">A2P1!$BE$38</definedName>
    <definedName name="A2L131C28">A2P1!$BG$38</definedName>
    <definedName name="A2L131C29">A2P1!$BI$38</definedName>
    <definedName name="A2L131C3">A2P1!$I$38</definedName>
    <definedName name="A2L131C30">A2P1!$BK$38</definedName>
    <definedName name="A2L131C31">A2P1!$BM$38</definedName>
    <definedName name="A2L131C32">A2P1!$BO$38</definedName>
    <definedName name="A2L131C33">A2P1!$BQ$38</definedName>
    <definedName name="A2L131C34">A2P1!$BS$38</definedName>
    <definedName name="A2L131C35">A2P1!$BU$38</definedName>
    <definedName name="A2L131C36">A2P1!$BW$38</definedName>
    <definedName name="A2L131C37">A2P1!$BY$38</definedName>
    <definedName name="A2L131C38">A2P1!$CA$38</definedName>
    <definedName name="A2L131C39">A2P1!$CC$38</definedName>
    <definedName name="A2L131C4">A2P1!$K$38</definedName>
    <definedName name="A2L131C40">A2P1!$CE$38</definedName>
    <definedName name="A2L131C41">A2P1!$CG$38</definedName>
    <definedName name="A2L131C42">A2P1!$CI$38</definedName>
    <definedName name="A2L131C43">A2P1!$CK$38</definedName>
    <definedName name="A2L131C44">A2P1!$CM$38</definedName>
    <definedName name="A2L131C5">A2P1!$M$38</definedName>
    <definedName name="A2L131C6">A2P1!$O$38</definedName>
    <definedName name="A2L131C7">A2P1!$Q$38</definedName>
    <definedName name="A2L131C8">A2P1!$S$38</definedName>
    <definedName name="A2L131C9">A2P1!$U$38</definedName>
    <definedName name="A2L132C1">A2P1!$E$39</definedName>
    <definedName name="A2L132C10">A2P1!$W$39</definedName>
    <definedName name="A2L132C11">A2P1!$Y$39</definedName>
    <definedName name="A2L132C12">A2P1!$AA$39</definedName>
    <definedName name="A2L132C13">A2P1!$AC$39</definedName>
    <definedName name="A2L132C14">A2P1!$AE$39</definedName>
    <definedName name="A2L132C15">A2P1!$AG$39</definedName>
    <definedName name="A2L132C16">A2P1!$AI$39</definedName>
    <definedName name="A2L132C17">A2P1!$AK$39</definedName>
    <definedName name="A2L132C18">A2P1!$AM$39</definedName>
    <definedName name="A2L132C19">A2P1!$AO$39</definedName>
    <definedName name="A2L132C2">A2P1!$G$39</definedName>
    <definedName name="A2L132C20">A2P1!$AQ$39</definedName>
    <definedName name="A2L132C21">A2P1!$AS$39</definedName>
    <definedName name="A2L132C22">A2P1!$AU$39</definedName>
    <definedName name="A2L132C23">A2P1!$AW$39</definedName>
    <definedName name="A2L132C24">A2P1!$AY$39</definedName>
    <definedName name="A2L132C25">A2P1!$BA$39</definedName>
    <definedName name="A2L132C26">A2P1!$BC$39</definedName>
    <definedName name="A2L132C27">A2P1!$BE$39</definedName>
    <definedName name="A2L132C28">A2P1!$BG$39</definedName>
    <definedName name="A2L132C29">A2P1!$BI$39</definedName>
    <definedName name="A2L132C3">A2P1!$I$39</definedName>
    <definedName name="A2L132C30">A2P1!$BK$39</definedName>
    <definedName name="A2L132C31">A2P1!$BM$39</definedName>
    <definedName name="A2L132C32">A2P1!$BO$39</definedName>
    <definedName name="A2L132C33">A2P1!$BQ$39</definedName>
    <definedName name="A2L132C34">A2P1!$BS$39</definedName>
    <definedName name="A2L132C35">A2P1!$BU$39</definedName>
    <definedName name="A2L132C36">A2P1!$BW$39</definedName>
    <definedName name="A2L132C37">A2P1!$BY$39</definedName>
    <definedName name="A2L132C38">A2P1!$CA$39</definedName>
    <definedName name="A2L132C39">A2P1!$CC$39</definedName>
    <definedName name="A2L132C4">A2P1!$K$39</definedName>
    <definedName name="A2L132C40">A2P1!$CE$39</definedName>
    <definedName name="A2L132C41">A2P1!$CG$39</definedName>
    <definedName name="A2L132C42">A2P1!$CI$39</definedName>
    <definedName name="A2L132C43">A2P1!$CK$39</definedName>
    <definedName name="A2L132C44">A2P1!$CM$39</definedName>
    <definedName name="A2L132C5">A2P1!$M$39</definedName>
    <definedName name="A2L132C6">A2P1!$O$39</definedName>
    <definedName name="A2L132C7">A2P1!$Q$39</definedName>
    <definedName name="A2L132C8">A2P1!$S$39</definedName>
    <definedName name="A2L132C9">A2P1!$U$39</definedName>
    <definedName name="A2L133C1">A2P1!$E$40</definedName>
    <definedName name="A2L133C10">A2P1!$W$40</definedName>
    <definedName name="A2L133C11">A2P1!$Y$40</definedName>
    <definedName name="A2L133C12">A2P1!$AA$40</definedName>
    <definedName name="A2L133C13">A2P1!$AC$40</definedName>
    <definedName name="A2L133C14">A2P1!$AE$40</definedName>
    <definedName name="A2L133C15">A2P1!$AG$40</definedName>
    <definedName name="A2L133C16">A2P1!$AI$40</definedName>
    <definedName name="A2L133C17">A2P1!$AK$40</definedName>
    <definedName name="A2L133C18">A2P1!$AM$40</definedName>
    <definedName name="A2L133C19">A2P1!$AO$40</definedName>
    <definedName name="A2L133C2">A2P1!$G$40</definedName>
    <definedName name="A2L133C20">A2P1!$AQ$40</definedName>
    <definedName name="A2L133C21">A2P1!$AS$40</definedName>
    <definedName name="A2L133C22">A2P1!$AU$40</definedName>
    <definedName name="A2L133C23">A2P1!$AW$40</definedName>
    <definedName name="A2L133C24">A2P1!$AY$40</definedName>
    <definedName name="A2L133C25">A2P1!$BA$40</definedName>
    <definedName name="A2L133C26">A2P1!$BC$40</definedName>
    <definedName name="A2L133C27">A2P1!$BE$40</definedName>
    <definedName name="A2L133C28">A2P1!$BG$40</definedName>
    <definedName name="A2L133C29">A2P1!$BI$40</definedName>
    <definedName name="A2L133C3">A2P1!$I$40</definedName>
    <definedName name="A2L133C30">A2P1!$BK$40</definedName>
    <definedName name="A2L133C31">A2P1!$BM$40</definedName>
    <definedName name="A2L133C32">A2P1!$BO$40</definedName>
    <definedName name="A2L133C33">A2P1!$BQ$40</definedName>
    <definedName name="A2L133C34">A2P1!$BS$40</definedName>
    <definedName name="A2L133C35">A2P1!$BU$40</definedName>
    <definedName name="A2L133C36">A2P1!$BW$40</definedName>
    <definedName name="A2L133C37">A2P1!$BY$40</definedName>
    <definedName name="A2L133C38">A2P1!$CA$40</definedName>
    <definedName name="A2L133C39">A2P1!$CC$40</definedName>
    <definedName name="A2L133C4">A2P1!$K$40</definedName>
    <definedName name="A2L133C40">A2P1!$CE$40</definedName>
    <definedName name="A2L133C41">A2P1!$CG$40</definedName>
    <definedName name="A2L133C42">A2P1!$CI$40</definedName>
    <definedName name="A2L133C43">A2P1!$CK$40</definedName>
    <definedName name="A2L133C44">A2P1!$CM$40</definedName>
    <definedName name="A2L133C5">A2P1!$M$40</definedName>
    <definedName name="A2L133C6">A2P1!$O$40</definedName>
    <definedName name="A2L133C7">A2P1!$Q$40</definedName>
    <definedName name="A2L133C8">A2P1!$S$40</definedName>
    <definedName name="A2L133C9">A2P1!$U$40</definedName>
    <definedName name="A2L134C1">A2P1!$E$41</definedName>
    <definedName name="A2L134C10">A2P1!$W$41</definedName>
    <definedName name="A2L134C11">A2P1!$Y$41</definedName>
    <definedName name="A2L134C12">A2P1!$AA$41</definedName>
    <definedName name="A2L134C13">A2P1!$AC$41</definedName>
    <definedName name="A2L134C14">A2P1!$AE$41</definedName>
    <definedName name="A2L134C15">A2P1!$AG$41</definedName>
    <definedName name="A2L134C16">A2P1!$AI$41</definedName>
    <definedName name="A2L134C17">A2P1!$AK$41</definedName>
    <definedName name="A2L134C18">A2P1!$AM$41</definedName>
    <definedName name="A2L134C19">A2P1!$AO$41</definedName>
    <definedName name="A2L134C2">A2P1!$G$41</definedName>
    <definedName name="A2L134C20">A2P1!$AQ$41</definedName>
    <definedName name="A2L134C21">A2P1!$AS$41</definedName>
    <definedName name="A2L134C22">A2P1!$AU$41</definedName>
    <definedName name="A2L134C23">A2P1!$AW$41</definedName>
    <definedName name="A2L134C24">A2P1!$AY$41</definedName>
    <definedName name="A2L134C25">A2P1!$BA$41</definedName>
    <definedName name="A2L134C26">A2P1!$BC$41</definedName>
    <definedName name="A2L134C27">A2P1!$BE$41</definedName>
    <definedName name="A2L134C28">A2P1!$BG$41</definedName>
    <definedName name="A2L134C29">A2P1!$BI$41</definedName>
    <definedName name="A2L134C3">A2P1!$I$41</definedName>
    <definedName name="A2L134C30">A2P1!$BK$41</definedName>
    <definedName name="A2L134C31">A2P1!$BM$41</definedName>
    <definedName name="A2L134C32">A2P1!$BO$41</definedName>
    <definedName name="A2L134C33">A2P1!$BQ$41</definedName>
    <definedName name="A2L134C34">A2P1!$BS$41</definedName>
    <definedName name="A2L134C35">A2P1!$BU$41</definedName>
    <definedName name="A2L134C36">A2P1!$BW$41</definedName>
    <definedName name="A2L134C37">A2P1!$BY$41</definedName>
    <definedName name="A2L134C38">A2P1!$CA$41</definedName>
    <definedName name="A2L134C39">A2P1!$CC$41</definedName>
    <definedName name="A2L134C4">A2P1!$K$41</definedName>
    <definedName name="A2L134C40">A2P1!$CE$41</definedName>
    <definedName name="A2L134C41">A2P1!$CG$41</definedName>
    <definedName name="A2L134C42">A2P1!$CI$41</definedName>
    <definedName name="A2L134C43">A2P1!$CK$41</definedName>
    <definedName name="A2L134C44">A2P1!$CM$41</definedName>
    <definedName name="A2L134C5">A2P1!$M$41</definedName>
    <definedName name="A2L134C6">A2P1!$O$41</definedName>
    <definedName name="A2L134C7">A2P1!$Q$41</definedName>
    <definedName name="A2L134C8">A2P1!$S$41</definedName>
    <definedName name="A2L134C9">A2P1!$U$41</definedName>
    <definedName name="A2L135C1">A2P1!$E$42</definedName>
    <definedName name="A2L135C10">A2P1!$W$42</definedName>
    <definedName name="A2L135C11">A2P1!$Y$42</definedName>
    <definedName name="A2L135C12">A2P1!$AA$42</definedName>
    <definedName name="A2L135C13">A2P1!$AC$42</definedName>
    <definedName name="A2L135C14">A2P1!$AE$42</definedName>
    <definedName name="A2L135C15">A2P1!$AG$42</definedName>
    <definedName name="A2L135C16">A2P1!$AI$42</definedName>
    <definedName name="A2L135C17">A2P1!$AK$42</definedName>
    <definedName name="A2L135C18">A2P1!$AM$42</definedName>
    <definedName name="A2L135C19">A2P1!$AO$42</definedName>
    <definedName name="A2L135C2">A2P1!$G$42</definedName>
    <definedName name="A2L135C20">A2P1!$AQ$42</definedName>
    <definedName name="A2L135C21">A2P1!$AS$42</definedName>
    <definedName name="A2L135C22">A2P1!$AU$42</definedName>
    <definedName name="A2L135C23">A2P1!$AW$42</definedName>
    <definedName name="A2L135C24">A2P1!$AY$42</definedName>
    <definedName name="A2L135C25">A2P1!$BA$42</definedName>
    <definedName name="A2L135C26">A2P1!$BC$42</definedName>
    <definedName name="A2L135C27">A2P1!$BE$42</definedName>
    <definedName name="A2L135C28">A2P1!$BG$42</definedName>
    <definedName name="A2L135C29">A2P1!$BI$42</definedName>
    <definedName name="A2L135C3">A2P1!$I$42</definedName>
    <definedName name="A2L135C30">A2P1!$BK$42</definedName>
    <definedName name="A2L135C31">A2P1!$BM$42</definedName>
    <definedName name="A2L135C32">A2P1!$BO$42</definedName>
    <definedName name="A2L135C33">A2P1!$BQ$42</definedName>
    <definedName name="A2L135C34">A2P1!$BS$42</definedName>
    <definedName name="A2L135C35">A2P1!$BU$42</definedName>
    <definedName name="A2L135C36">A2P1!$BW$42</definedName>
    <definedName name="A2L135C37">A2P1!$BY$42</definedName>
    <definedName name="A2L135C38">A2P1!$CA$42</definedName>
    <definedName name="A2L135C39">A2P1!$CC$42</definedName>
    <definedName name="A2L135C4">A2P1!$K$42</definedName>
    <definedName name="A2L135C40">A2P1!$CE$42</definedName>
    <definedName name="A2L135C41">A2P1!$CG$42</definedName>
    <definedName name="A2L135C42">A2P1!$CI$42</definedName>
    <definedName name="A2L135C43">A2P1!$CK$42</definedName>
    <definedName name="A2L135C44">A2P1!$CM$42</definedName>
    <definedName name="A2L135C5">A2P1!$M$42</definedName>
    <definedName name="A2L135C6">A2P1!$O$42</definedName>
    <definedName name="A2L135C7">A2P1!$Q$42</definedName>
    <definedName name="A2L135C8">A2P1!$S$42</definedName>
    <definedName name="A2L135C9">A2P1!$U$42</definedName>
    <definedName name="A2L136C1">A2P1!$E$43</definedName>
    <definedName name="A2L136C10">A2P1!$W$43</definedName>
    <definedName name="A2L136C11">A2P1!$Y$43</definedName>
    <definedName name="A2L136C12">A2P1!$AA$43</definedName>
    <definedName name="A2L136C13">A2P1!$AC$43</definedName>
    <definedName name="A2L136C14">A2P1!$AE$43</definedName>
    <definedName name="A2L136C15">A2P1!$AG$43</definedName>
    <definedName name="A2L136C16">A2P1!$AI$43</definedName>
    <definedName name="A2L136C17">A2P1!$AK$43</definedName>
    <definedName name="A2L136C18">A2P1!$AM$43</definedName>
    <definedName name="A2L136C19">A2P1!$AO$43</definedName>
    <definedName name="A2L136C2">A2P1!$G$43</definedName>
    <definedName name="A2L136C20">A2P1!$AQ$43</definedName>
    <definedName name="A2L136C21">A2P1!$AS$43</definedName>
    <definedName name="A2L136C22">A2P1!$AU$43</definedName>
    <definedName name="A2L136C23">A2P1!$AW$43</definedName>
    <definedName name="A2L136C24">A2P1!$AY$43</definedName>
    <definedName name="A2L136C25">A2P1!$BA$43</definedName>
    <definedName name="A2L136C26">A2P1!$BC$43</definedName>
    <definedName name="A2L136C27">A2P1!$BE$43</definedName>
    <definedName name="A2L136C28">A2P1!$BG$43</definedName>
    <definedName name="A2L136C29">A2P1!$BI$43</definedName>
    <definedName name="A2L136C3">A2P1!$I$43</definedName>
    <definedName name="A2L136C30">A2P1!$BK$43</definedName>
    <definedName name="A2L136C31">A2P1!$BM$43</definedName>
    <definedName name="A2L136C32">A2P1!$BO$43</definedName>
    <definedName name="A2L136C33">A2P1!$BQ$43</definedName>
    <definedName name="A2L136C34">A2P1!$BS$43</definedName>
    <definedName name="A2L136C35">A2P1!$BU$43</definedName>
    <definedName name="A2L136C36">A2P1!$BW$43</definedName>
    <definedName name="A2L136C37">A2P1!$BY$43</definedName>
    <definedName name="A2L136C38">A2P1!$CA$43</definedName>
    <definedName name="A2L136C39">A2P1!$CC$43</definedName>
    <definedName name="A2L136C4">A2P1!$K$43</definedName>
    <definedName name="A2L136C40">A2P1!$CE$43</definedName>
    <definedName name="A2L136C41">A2P1!$CG$43</definedName>
    <definedName name="A2L136C42">A2P1!$CI$43</definedName>
    <definedName name="A2L136C43">A2P1!$CK$43</definedName>
    <definedName name="A2L136C44">A2P1!$CM$43</definedName>
    <definedName name="A2L136C5">A2P1!$M$43</definedName>
    <definedName name="A2L136C6">A2P1!$O$43</definedName>
    <definedName name="A2L136C7">A2P1!$Q$43</definedName>
    <definedName name="A2L136C8">A2P1!$S$43</definedName>
    <definedName name="A2L136C9">A2P1!$U$43</definedName>
    <definedName name="A2L137C1">A2P1!$E$44</definedName>
    <definedName name="A2L137C10">A2P1!$W$44</definedName>
    <definedName name="A2L137C11">A2P1!$Y$44</definedName>
    <definedName name="A2L137C12">A2P1!$AA$44</definedName>
    <definedName name="A2L137C13">A2P1!$AC$44</definedName>
    <definedName name="A2L137C14">A2P1!$AE$44</definedName>
    <definedName name="A2L137C15">A2P1!$AG$44</definedName>
    <definedName name="A2L137C16">A2P1!$AI$44</definedName>
    <definedName name="A2L137C17">A2P1!$AK$44</definedName>
    <definedName name="A2L137C18">A2P1!$AM$44</definedName>
    <definedName name="A2L137C19">A2P1!$AO$44</definedName>
    <definedName name="A2L137C2">A2P1!$G$44</definedName>
    <definedName name="A2L137C20">A2P1!$AQ$44</definedName>
    <definedName name="A2L137C21">A2P1!$AS$44</definedName>
    <definedName name="A2L137C22">A2P1!$AU$44</definedName>
    <definedName name="A2L137C23">A2P1!$AW$44</definedName>
    <definedName name="A2L137C24">A2P1!$AY$44</definedName>
    <definedName name="A2L137C25">A2P1!$BA$44</definedName>
    <definedName name="A2L137C26">A2P1!$BC$44</definedName>
    <definedName name="A2L137C27">A2P1!$BE$44</definedName>
    <definedName name="A2L137C28">A2P1!$BG$44</definedName>
    <definedName name="A2L137C29">A2P1!$BI$44</definedName>
    <definedName name="A2L137C3">A2P1!$I$44</definedName>
    <definedName name="A2L137C30">A2P1!$BK$44</definedName>
    <definedName name="A2L137C31">A2P1!$BM$44</definedName>
    <definedName name="A2L137C32">A2P1!$BO$44</definedName>
    <definedName name="A2L137C33">A2P1!$BQ$44</definedName>
    <definedName name="A2L137C34">A2P1!$BS$44</definedName>
    <definedName name="A2L137C35">A2P1!$BU$44</definedName>
    <definedName name="A2L137C36">A2P1!$BW$44</definedName>
    <definedName name="A2L137C37">A2P1!$BY$44</definedName>
    <definedName name="A2L137C38">A2P1!$CA$44</definedName>
    <definedName name="A2L137C39">A2P1!$CC$44</definedName>
    <definedName name="A2L137C4">A2P1!$K$44</definedName>
    <definedName name="A2L137C40">A2P1!$CE$44</definedName>
    <definedName name="A2L137C41">A2P1!$CG$44</definedName>
    <definedName name="A2L137C42">A2P1!$CI$44</definedName>
    <definedName name="A2L137C43">A2P1!$CK$44</definedName>
    <definedName name="A2L137C44">A2P1!$CM$44</definedName>
    <definedName name="A2L137C5">A2P1!$M$44</definedName>
    <definedName name="A2L137C6">A2P1!$O$44</definedName>
    <definedName name="A2L137C7">A2P1!$Q$44</definedName>
    <definedName name="A2L137C8">A2P1!$S$44</definedName>
    <definedName name="A2L137C9">A2P1!$U$44</definedName>
    <definedName name="A2L138C1">A2P1!$E$45</definedName>
    <definedName name="A2L138C10">A2P1!$W$45</definedName>
    <definedName name="A2L138C11">A2P1!$Y$45</definedName>
    <definedName name="A2L138C12">A2P1!$AA$45</definedName>
    <definedName name="A2L138C13">A2P1!$AC$45</definedName>
    <definedName name="A2L138C14">A2P1!$AE$45</definedName>
    <definedName name="A2L138C15">A2P1!$AG$45</definedName>
    <definedName name="A2L138C16">A2P1!$AI$45</definedName>
    <definedName name="A2L138C17">A2P1!$AK$45</definedName>
    <definedName name="A2L138C18">A2P1!$AM$45</definedName>
    <definedName name="A2L138C19">A2P1!$AO$45</definedName>
    <definedName name="A2L138C2">A2P1!$G$45</definedName>
    <definedName name="A2L138C20">A2P1!$AQ$45</definedName>
    <definedName name="A2L138C21">A2P1!$AS$45</definedName>
    <definedName name="A2L138C22">A2P1!$AU$45</definedName>
    <definedName name="A2L138C23">A2P1!$AW$45</definedName>
    <definedName name="A2L138C24">A2P1!$AY$45</definedName>
    <definedName name="A2L138C25">A2P1!$BA$45</definedName>
    <definedName name="A2L138C26">A2P1!$BC$45</definedName>
    <definedName name="A2L138C27">A2P1!$BE$45</definedName>
    <definedName name="A2L138C28">A2P1!$BG$45</definedName>
    <definedName name="A2L138C29">A2P1!$BI$45</definedName>
    <definedName name="A2L138C3">A2P1!$I$45</definedName>
    <definedName name="A2L138C30">A2P1!$BK$45</definedName>
    <definedName name="A2L138C31">A2P1!$BM$45</definedName>
    <definedName name="A2L138C32">A2P1!$BO$45</definedName>
    <definedName name="A2L138C33">A2P1!$BQ$45</definedName>
    <definedName name="A2L138C34">A2P1!$BS$45</definedName>
    <definedName name="A2L138C35">A2P1!$BU$45</definedName>
    <definedName name="A2L138C36">A2P1!$BW$45</definedName>
    <definedName name="A2L138C37">A2P1!$BY$45</definedName>
    <definedName name="A2L138C38">A2P1!$CA$45</definedName>
    <definedName name="A2L138C39">A2P1!$CC$45</definedName>
    <definedName name="A2L138C4">A2P1!$K$45</definedName>
    <definedName name="A2L138C40">A2P1!$CE$45</definedName>
    <definedName name="A2L138C41">A2P1!$CG$45</definedName>
    <definedName name="A2L138C42">A2P1!$CI$45</definedName>
    <definedName name="A2L138C43">A2P1!$CK$45</definedName>
    <definedName name="A2L138C44">A2P1!$CM$45</definedName>
    <definedName name="A2L138C5">A2P1!$M$45</definedName>
    <definedName name="A2L138C6">A2P1!$O$45</definedName>
    <definedName name="A2L138C7">A2P1!$Q$45</definedName>
    <definedName name="A2L138C8">A2P1!$S$45</definedName>
    <definedName name="A2L138C9">A2P1!$U$45</definedName>
    <definedName name="A2L139C1">A2P1!$E$46</definedName>
    <definedName name="A2L139C10">A2P1!$W$46</definedName>
    <definedName name="A2L139C11">A2P1!$Y$46</definedName>
    <definedName name="A2L139C12">A2P1!$AA$46</definedName>
    <definedName name="A2L139C13">A2P1!$AC$46</definedName>
    <definedName name="A2L139C14">A2P1!$AE$46</definedName>
    <definedName name="A2L139C15">A2P1!$AG$46</definedName>
    <definedName name="A2L139C16">A2P1!$AI$46</definedName>
    <definedName name="A2L139C17">A2P1!$AK$46</definedName>
    <definedName name="A2L139C18">A2P1!$AM$46</definedName>
    <definedName name="A2L139C19">A2P1!$AO$46</definedName>
    <definedName name="A2L139C2">A2P1!$G$46</definedName>
    <definedName name="A2L139C20">A2P1!$AQ$46</definedName>
    <definedName name="A2L139C21">A2P1!$AS$46</definedName>
    <definedName name="A2L139C22">A2P1!$AU$46</definedName>
    <definedName name="A2L139C23">A2P1!$AW$46</definedName>
    <definedName name="A2L139C24">A2P1!$AY$46</definedName>
    <definedName name="A2L139C25">A2P1!$BA$46</definedName>
    <definedName name="A2L139C26">A2P1!$BC$46</definedName>
    <definedName name="A2L139C27">A2P1!$BE$46</definedName>
    <definedName name="A2L139C28">A2P1!$BG$46</definedName>
    <definedName name="A2L139C29">A2P1!$BI$46</definedName>
    <definedName name="A2L139C3">A2P1!$I$46</definedName>
    <definedName name="A2L139C30">A2P1!$BK$46</definedName>
    <definedName name="A2L139C31">A2P1!$BM$46</definedName>
    <definedName name="A2L139C32">A2P1!$BO$46</definedName>
    <definedName name="A2L139C33">A2P1!$BQ$46</definedName>
    <definedName name="A2L139C34">A2P1!$BS$46</definedName>
    <definedName name="A2L139C35">A2P1!$BU$46</definedName>
    <definedName name="A2L139C36">A2P1!$BW$46</definedName>
    <definedName name="A2L139C37">A2P1!$BY$46</definedName>
    <definedName name="A2L139C38">A2P1!$CA$46</definedName>
    <definedName name="A2L139C39">A2P1!$CC$46</definedName>
    <definedName name="A2L139C4">A2P1!$K$46</definedName>
    <definedName name="A2L139C40">A2P1!$CE$46</definedName>
    <definedName name="A2L139C41">A2P1!$CG$46</definedName>
    <definedName name="A2L139C42">A2P1!$CI$46</definedName>
    <definedName name="A2L139C43">A2P1!$CK$46</definedName>
    <definedName name="A2L139C44">A2P1!$CM$46</definedName>
    <definedName name="A2L139C5">A2P1!$M$46</definedName>
    <definedName name="A2L139C6">A2P1!$O$46</definedName>
    <definedName name="A2L139C7">A2P1!$Q$46</definedName>
    <definedName name="A2L139C8">A2P1!$S$46</definedName>
    <definedName name="A2L139C9">A2P1!$U$46</definedName>
    <definedName name="A2L140C1">A2P1!$E$47</definedName>
    <definedName name="A2L140C10">A2P1!$W$47</definedName>
    <definedName name="A2L140C11">A2P1!$Y$47</definedName>
    <definedName name="A2L140C12">A2P1!$AA$47</definedName>
    <definedName name="A2L140C13">A2P1!$AC$47</definedName>
    <definedName name="A2L140C14">A2P1!$AE$47</definedName>
    <definedName name="A2L140C15">A2P1!$AG$47</definedName>
    <definedName name="A2L140C16">A2P1!$AI$47</definedName>
    <definedName name="A2L140C17">A2P1!$AK$47</definedName>
    <definedName name="A2L140C18">A2P1!$AM$47</definedName>
    <definedName name="A2L140C19">A2P1!$AO$47</definedName>
    <definedName name="A2L140C2">A2P1!$G$47</definedName>
    <definedName name="A2L140C20">A2P1!$AQ$47</definedName>
    <definedName name="A2L140C21">A2P1!$AS$47</definedName>
    <definedName name="A2L140C22">A2P1!$AU$47</definedName>
    <definedName name="A2L140C23">A2P1!$AW$47</definedName>
    <definedName name="A2L140C24">A2P1!$AY$47</definedName>
    <definedName name="A2L140C25">A2P1!$BA$47</definedName>
    <definedName name="A2L140C26">A2P1!$BC$47</definedName>
    <definedName name="A2L140C27">A2P1!$BE$47</definedName>
    <definedName name="A2L140C28">A2P1!$BG$47</definedName>
    <definedName name="A2L140C29">A2P1!$BI$47</definedName>
    <definedName name="A2L140C3">A2P1!$I$47</definedName>
    <definedName name="A2L140C30">A2P1!$BK$47</definedName>
    <definedName name="A2L140C31">A2P1!$BM$47</definedName>
    <definedName name="A2L140C32">A2P1!$BO$47</definedName>
    <definedName name="A2L140C33">A2P1!$BQ$47</definedName>
    <definedName name="A2L140C34">A2P1!$BS$47</definedName>
    <definedName name="A2L140C35">A2P1!$BU$47</definedName>
    <definedName name="A2L140C36">A2P1!$BW$47</definedName>
    <definedName name="A2L140C37">A2P1!$BY$47</definedName>
    <definedName name="A2L140C38">A2P1!$CA$47</definedName>
    <definedName name="A2L140C39">A2P1!$CC$47</definedName>
    <definedName name="A2L140C4">A2P1!$K$47</definedName>
    <definedName name="A2L140C40">A2P1!$CE$47</definedName>
    <definedName name="A2L140C41">A2P1!$CG$47</definedName>
    <definedName name="A2L140C42">A2P1!$CI$47</definedName>
    <definedName name="A2L140C43">A2P1!$CK$47</definedName>
    <definedName name="A2L140C44">A2P1!$CM$47</definedName>
    <definedName name="A2L140C5">A2P1!$M$47</definedName>
    <definedName name="A2L140C6">A2P1!$O$47</definedName>
    <definedName name="A2L140C7">A2P1!$Q$47</definedName>
    <definedName name="A2L140C8">A2P1!$S$47</definedName>
    <definedName name="A2L140C9">A2P1!$U$47</definedName>
    <definedName name="A2L141C1">A2P1!$E$48</definedName>
    <definedName name="A2L141C10">A2P1!$W$48</definedName>
    <definedName name="A2L141C11">A2P1!$Y$48</definedName>
    <definedName name="A2L141C12">A2P1!$AA$48</definedName>
    <definedName name="A2L141C13">A2P1!$AC$48</definedName>
    <definedName name="A2L141C14">A2P1!$AE$48</definedName>
    <definedName name="A2L141C15">A2P1!$AG$48</definedName>
    <definedName name="A2L141C16">A2P1!$AI$48</definedName>
    <definedName name="A2L141C17">A2P1!$AK$48</definedName>
    <definedName name="A2L141C18">A2P1!$AM$48</definedName>
    <definedName name="A2L141C19">A2P1!$AO$48</definedName>
    <definedName name="A2L141C2">A2P1!$G$48</definedName>
    <definedName name="A2L141C20">A2P1!$AQ$48</definedName>
    <definedName name="A2L141C21">A2P1!$AS$48</definedName>
    <definedName name="A2L141C22">A2P1!$AU$48</definedName>
    <definedName name="A2L141C23">A2P1!$AW$48</definedName>
    <definedName name="A2L141C24">A2P1!$AY$48</definedName>
    <definedName name="A2L141C25">A2P1!$BA$48</definedName>
    <definedName name="A2L141C26">A2P1!$BC$48</definedName>
    <definedName name="A2L141C27">A2P1!$BE$48</definedName>
    <definedName name="A2L141C28">A2P1!$BG$48</definedName>
    <definedName name="A2L141C29">A2P1!$BI$48</definedName>
    <definedName name="A2L141C3">A2P1!$I$48</definedName>
    <definedName name="A2L141C30">A2P1!$BK$48</definedName>
    <definedName name="A2L141C31">A2P1!$BM$48</definedName>
    <definedName name="A2L141C32">A2P1!$BO$48</definedName>
    <definedName name="A2L141C33">A2P1!$BQ$48</definedName>
    <definedName name="A2L141C34">A2P1!$BS$48</definedName>
    <definedName name="A2L141C35">A2P1!$BU$48</definedName>
    <definedName name="A2L141C36">A2P1!$BW$48</definedName>
    <definedName name="A2L141C37">A2P1!$BY$48</definedName>
    <definedName name="A2L141C38">A2P1!$CA$48</definedName>
    <definedName name="A2L141C39">A2P1!$CC$48</definedName>
    <definedName name="A2L141C4">A2P1!$K$48</definedName>
    <definedName name="A2L141C40">A2P1!$CE$48</definedName>
    <definedName name="A2L141C41">A2P1!$CG$48</definedName>
    <definedName name="A2L141C42">A2P1!$CI$48</definedName>
    <definedName name="A2L141C43">A2P1!$CK$48</definedName>
    <definedName name="A2L141C44">A2P1!$CM$48</definedName>
    <definedName name="A2L141C5">A2P1!$M$48</definedName>
    <definedName name="A2L141C6">A2P1!$O$48</definedName>
    <definedName name="A2L141C7">A2P1!$Q$48</definedName>
    <definedName name="A2L141C8">A2P1!$S$48</definedName>
    <definedName name="A2L141C9">A2P1!$U$48</definedName>
    <definedName name="A2L142C1">A2P1!$E$49</definedName>
    <definedName name="A2L142C10">A2P1!$W$49</definedName>
    <definedName name="A2L142C11">A2P1!$Y$49</definedName>
    <definedName name="A2L142C12">A2P1!$AA$49</definedName>
    <definedName name="A2L142C13">A2P1!$AC$49</definedName>
    <definedName name="A2L142C14">A2P1!$AE$49</definedName>
    <definedName name="A2L142C15">A2P1!$AG$49</definedName>
    <definedName name="A2L142C16">A2P1!$AI$49</definedName>
    <definedName name="A2L142C17">A2P1!$AK$49</definedName>
    <definedName name="A2L142C18">A2P1!$AM$49</definedName>
    <definedName name="A2L142C19">A2P1!$AO$49</definedName>
    <definedName name="A2L142C2">A2P1!$G$49</definedName>
    <definedName name="A2L142C20">A2P1!$AQ$49</definedName>
    <definedName name="A2L142C21">A2P1!$AS$49</definedName>
    <definedName name="A2L142C22">A2P1!$AU$49</definedName>
    <definedName name="A2L142C23">A2P1!$AW$49</definedName>
    <definedName name="A2L142C24">A2P1!$AY$49</definedName>
    <definedName name="A2L142C25">A2P1!$BA$49</definedName>
    <definedName name="A2L142C26">A2P1!$BC$49</definedName>
    <definedName name="A2L142C27">A2P1!$BE$49</definedName>
    <definedName name="A2L142C28">A2P1!$BG$49</definedName>
    <definedName name="A2L142C29">A2P1!$BI$49</definedName>
    <definedName name="A2L142C3">A2P1!$I$49</definedName>
    <definedName name="A2L142C30">A2P1!$BK$49</definedName>
    <definedName name="A2L142C31">A2P1!$BM$49</definedName>
    <definedName name="A2L142C32">A2P1!$BO$49</definedName>
    <definedName name="A2L142C33">A2P1!$BQ$49</definedName>
    <definedName name="A2L142C34">A2P1!$BS$49</definedName>
    <definedName name="A2L142C35">A2P1!$BU$49</definedName>
    <definedName name="A2L142C36">A2P1!$BW$49</definedName>
    <definedName name="A2L142C37">A2P1!$BY$49</definedName>
    <definedName name="A2L142C38">A2P1!$CA$49</definedName>
    <definedName name="A2L142C39">A2P1!$CC$49</definedName>
    <definedName name="A2L142C4">A2P1!$K$49</definedName>
    <definedName name="A2L142C40">A2P1!$CE$49</definedName>
    <definedName name="A2L142C41">A2P1!$CG$49</definedName>
    <definedName name="A2L142C42">A2P1!$CI$49</definedName>
    <definedName name="A2L142C43">A2P1!$CK$49</definedName>
    <definedName name="A2L142C44">A2P1!$CM$49</definedName>
    <definedName name="A2L142C5">A2P1!$M$49</definedName>
    <definedName name="A2L142C6">A2P1!$O$49</definedName>
    <definedName name="A2L142C7">A2P1!$Q$49</definedName>
    <definedName name="A2L142C8">A2P1!$S$49</definedName>
    <definedName name="A2L142C9">A2P1!$U$49</definedName>
    <definedName name="A2L143C1">A2P1!$E$50</definedName>
    <definedName name="A2L143C10">A2P1!$W$50</definedName>
    <definedName name="A2L143C11">A2P1!$Y$50</definedName>
    <definedName name="A2L143C12">A2P1!$AA$50</definedName>
    <definedName name="A2L143C13">A2P1!$AC$50</definedName>
    <definedName name="A2L143C14">A2P1!$AE$50</definedName>
    <definedName name="A2L143C15">A2P1!$AG$50</definedName>
    <definedName name="A2L143C16">A2P1!$AI$50</definedName>
    <definedName name="A2L143C17">A2P1!$AK$50</definedName>
    <definedName name="A2L143C18">A2P1!$AM$50</definedName>
    <definedName name="A2L143C19">A2P1!$AO$50</definedName>
    <definedName name="A2L143C2">A2P1!$G$50</definedName>
    <definedName name="A2L143C20">A2P1!$AQ$50</definedName>
    <definedName name="A2L143C21">A2P1!$AS$50</definedName>
    <definedName name="A2L143C22">A2P1!$AU$50</definedName>
    <definedName name="A2L143C23">A2P1!$AW$50</definedName>
    <definedName name="A2L143C24">A2P1!$AY$50</definedName>
    <definedName name="A2L143C25">A2P1!$BA$50</definedName>
    <definedName name="A2L143C26">A2P1!$BC$50</definedName>
    <definedName name="A2L143C27">A2P1!$BE$50</definedName>
    <definedName name="A2L143C28">A2P1!$BG$50</definedName>
    <definedName name="A2L143C29">A2P1!$BI$50</definedName>
    <definedName name="A2L143C3">A2P1!$I$50</definedName>
    <definedName name="A2L143C30">A2P1!$BK$50</definedName>
    <definedName name="A2L143C31">A2P1!$BM$50</definedName>
    <definedName name="A2L143C32">A2P1!$BO$50</definedName>
    <definedName name="A2L143C33">A2P1!$BQ$50</definedName>
    <definedName name="A2L143C34">A2P1!$BS$50</definedName>
    <definedName name="A2L143C35">A2P1!$BU$50</definedName>
    <definedName name="A2L143C36">A2P1!$BW$50</definedName>
    <definedName name="A2L143C37">A2P1!$BY$50</definedName>
    <definedName name="A2L143C38">A2P1!$CA$50</definedName>
    <definedName name="A2L143C39">A2P1!$CC$50</definedName>
    <definedName name="A2L143C4">A2P1!$K$50</definedName>
    <definedName name="A2L143C40">A2P1!$CE$50</definedName>
    <definedName name="A2L143C41">A2P1!$CG$50</definedName>
    <definedName name="A2L143C42">A2P1!$CI$50</definedName>
    <definedName name="A2L143C43">A2P1!$CK$50</definedName>
    <definedName name="A2L143C44">A2P1!$CM$50</definedName>
    <definedName name="A2L143C5">A2P1!$M$50</definedName>
    <definedName name="A2L143C6">A2P1!$O$50</definedName>
    <definedName name="A2L143C7">A2P1!$Q$50</definedName>
    <definedName name="A2L143C8">A2P1!$S$50</definedName>
    <definedName name="A2L143C9">A2P1!$U$50</definedName>
    <definedName name="A2L144C1">A2P1!$E$51</definedName>
    <definedName name="A2L144C10">A2P1!$W$51</definedName>
    <definedName name="A2L144C11">A2P1!$Y$51</definedName>
    <definedName name="A2L144C12">A2P1!$AA$51</definedName>
    <definedName name="A2L144C13">A2P1!$AC$51</definedName>
    <definedName name="A2L144C14">A2P1!$AE$51</definedName>
    <definedName name="A2L144C15">A2P1!$AG$51</definedName>
    <definedName name="A2L144C16">A2P1!$AI$51</definedName>
    <definedName name="A2L144C17">A2P1!$AK$51</definedName>
    <definedName name="A2L144C18">A2P1!$AM$51</definedName>
    <definedName name="A2L144C19">A2P1!$AO$51</definedName>
    <definedName name="A2L144C2">A2P1!$G$51</definedName>
    <definedName name="A2L144C20">A2P1!$AQ$51</definedName>
    <definedName name="A2L144C21">A2P1!$AS$51</definedName>
    <definedName name="A2L144C22">A2P1!$AU$51</definedName>
    <definedName name="A2L144C23">A2P1!$AW$51</definedName>
    <definedName name="A2L144C24">A2P1!$AY$51</definedName>
    <definedName name="A2L144C25">A2P1!$BA$51</definedName>
    <definedName name="A2L144C26">A2P1!$BC$51</definedName>
    <definedName name="A2L144C27">A2P1!$BE$51</definedName>
    <definedName name="A2L144C28">A2P1!$BG$51</definedName>
    <definedName name="A2L144C29">A2P1!$BI$51</definedName>
    <definedName name="A2L144C3">A2P1!$I$51</definedName>
    <definedName name="A2L144C30">A2P1!$BK$51</definedName>
    <definedName name="A2L144C31">A2P1!$BM$51</definedName>
    <definedName name="A2L144C32">A2P1!$BO$51</definedName>
    <definedName name="A2L144C33">A2P1!$BQ$51</definedName>
    <definedName name="A2L144C34">A2P1!$BS$51</definedName>
    <definedName name="A2L144C35">A2P1!$BU$51</definedName>
    <definedName name="A2L144C36">A2P1!$BW$51</definedName>
    <definedName name="A2L144C37">A2P1!$BY$51</definedName>
    <definedName name="A2L144C38">A2P1!$CA$51</definedName>
    <definedName name="A2L144C39">A2P1!$CC$51</definedName>
    <definedName name="A2L144C4">A2P1!$K$51</definedName>
    <definedName name="A2L144C40">A2P1!$CE$51</definedName>
    <definedName name="A2L144C41">A2P1!$CG$51</definedName>
    <definedName name="A2L144C42">A2P1!$CI$51</definedName>
    <definedName name="A2L144C43">A2P1!$CK$51</definedName>
    <definedName name="A2L144C44">A2P1!$CM$51</definedName>
    <definedName name="A2L144C5">A2P1!$M$51</definedName>
    <definedName name="A2L144C6">A2P1!$O$51</definedName>
    <definedName name="A2L144C7">A2P1!$Q$51</definedName>
    <definedName name="A2L144C8">A2P1!$S$51</definedName>
    <definedName name="A2L144C9">A2P1!$U$51</definedName>
    <definedName name="A2L145C1">A2P1!$E$52</definedName>
    <definedName name="A2L145C10">A2P1!$W$52</definedName>
    <definedName name="A2L145C11">A2P1!$Y$52</definedName>
    <definedName name="A2L145C12">A2P1!$AA$52</definedName>
    <definedName name="A2L145C13">A2P1!$AC$52</definedName>
    <definedName name="A2L145C14">A2P1!$AE$52</definedName>
    <definedName name="A2L145C15">A2P1!$AG$52</definedName>
    <definedName name="A2L145C16">A2P1!$AI$52</definedName>
    <definedName name="A2L145C17">A2P1!$AK$52</definedName>
    <definedName name="A2L145C18">A2P1!$AM$52</definedName>
    <definedName name="A2L145C19">A2P1!$AO$52</definedName>
    <definedName name="A2L145C2">A2P1!$G$52</definedName>
    <definedName name="A2L145C20">A2P1!$AQ$52</definedName>
    <definedName name="A2L145C21">A2P1!$AS$52</definedName>
    <definedName name="A2L145C22">A2P1!$AU$52</definedName>
    <definedName name="A2L145C23">A2P1!$AW$52</definedName>
    <definedName name="A2L145C24">A2P1!$AY$52</definedName>
    <definedName name="A2L145C25">A2P1!$BA$52</definedName>
    <definedName name="A2L145C26">A2P1!$BC$52</definedName>
    <definedName name="A2L145C27">A2P1!$BE$52</definedName>
    <definedName name="A2L145C28">A2P1!$BG$52</definedName>
    <definedName name="A2L145C29">A2P1!$BI$52</definedName>
    <definedName name="A2L145C3">A2P1!$I$52</definedName>
    <definedName name="A2L145C30">A2P1!$BK$52</definedName>
    <definedName name="A2L145C31">A2P1!$BM$52</definedName>
    <definedName name="A2L145C32">A2P1!$BO$52</definedName>
    <definedName name="A2L145C33">A2P1!$BQ$52</definedName>
    <definedName name="A2L145C34">A2P1!$BS$52</definedName>
    <definedName name="A2L145C35">A2P1!$BU$52</definedName>
    <definedName name="A2L145C36">A2P1!$BW$52</definedName>
    <definedName name="A2L145C37">A2P1!$BY$52</definedName>
    <definedName name="A2L145C38">A2P1!$CA$52</definedName>
    <definedName name="A2L145C39">A2P1!$CC$52</definedName>
    <definedName name="A2L145C4">A2P1!$K$52</definedName>
    <definedName name="A2L145C40">A2P1!$CE$52</definedName>
    <definedName name="A2L145C41">A2P1!$CG$52</definedName>
    <definedName name="A2L145C42">A2P1!$CI$52</definedName>
    <definedName name="A2L145C43">A2P1!$CK$52</definedName>
    <definedName name="A2L145C44">A2P1!$CM$52</definedName>
    <definedName name="A2L145C5">A2P1!$M$52</definedName>
    <definedName name="A2L145C6">A2P1!$O$52</definedName>
    <definedName name="A2L145C7">A2P1!$Q$52</definedName>
    <definedName name="A2L145C8">A2P1!$S$52</definedName>
    <definedName name="A2L145C9">A2P1!$U$52</definedName>
    <definedName name="A2L146C1">A2P1!$E$53</definedName>
    <definedName name="A2L146C10">A2P1!$W$53</definedName>
    <definedName name="A2L146C11">A2P1!$Y$53</definedName>
    <definedName name="A2L146C12">A2P1!$AA$53</definedName>
    <definedName name="A2L146C13">A2P1!$AC$53</definedName>
    <definedName name="A2L146C14">A2P1!$AE$53</definedName>
    <definedName name="A2L146C15">A2P1!$AG$53</definedName>
    <definedName name="A2L146C16">A2P1!$AI$53</definedName>
    <definedName name="A2L146C17">A2P1!$AK$53</definedName>
    <definedName name="A2L146C18">A2P1!$AM$53</definedName>
    <definedName name="A2L146C19">A2P1!$AO$53</definedName>
    <definedName name="A2L146C2">A2P1!$G$53</definedName>
    <definedName name="A2L146C20">A2P1!$AQ$53</definedName>
    <definedName name="A2L146C21">A2P1!$AS$53</definedName>
    <definedName name="A2L146C22">A2P1!$AU$53</definedName>
    <definedName name="A2L146C23">A2P1!$AW$53</definedName>
    <definedName name="A2L146C24">A2P1!$AY$53</definedName>
    <definedName name="A2L146C25">A2P1!$BA$53</definedName>
    <definedName name="A2L146C26">A2P1!$BC$53</definedName>
    <definedName name="A2L146C27">A2P1!$BE$53</definedName>
    <definedName name="A2L146C28">A2P1!$BG$53</definedName>
    <definedName name="A2L146C29">A2P1!$BI$53</definedName>
    <definedName name="A2L146C3">A2P1!$I$53</definedName>
    <definedName name="A2L146C30">A2P1!$BK$53</definedName>
    <definedName name="A2L146C31">A2P1!$BM$53</definedName>
    <definedName name="A2L146C32">A2P1!$BO$53</definedName>
    <definedName name="A2L146C33">A2P1!$BQ$53</definedName>
    <definedName name="A2L146C34">A2P1!$BS$53</definedName>
    <definedName name="A2L146C35">A2P1!$BU$53</definedName>
    <definedName name="A2L146C36">A2P1!$BW$53</definedName>
    <definedName name="A2L146C37">A2P1!$BY$53</definedName>
    <definedName name="A2L146C38">A2P1!$CA$53</definedName>
    <definedName name="A2L146C39">A2P1!$CC$53</definedName>
    <definedName name="A2L146C4">A2P1!$K$53</definedName>
    <definedName name="A2L146C40">A2P1!$CE$53</definedName>
    <definedName name="A2L146C41">A2P1!$CG$53</definedName>
    <definedName name="A2L146C42">A2P1!$CI$53</definedName>
    <definedName name="A2L146C43">A2P1!$CK$53</definedName>
    <definedName name="A2L146C44">A2P1!$CM$53</definedName>
    <definedName name="A2L146C5">A2P1!$M$53</definedName>
    <definedName name="A2L146C6">A2P1!$O$53</definedName>
    <definedName name="A2L146C7">A2P1!$Q$53</definedName>
    <definedName name="A2L146C8">A2P1!$S$53</definedName>
    <definedName name="A2L146C9">A2P1!$U$53</definedName>
    <definedName name="A2L147C1">A2P1!$E$54</definedName>
    <definedName name="A2L147C10">A2P1!$W$54</definedName>
    <definedName name="A2L147C11">A2P1!$Y$54</definedName>
    <definedName name="A2L147C12">A2P1!$AA$54</definedName>
    <definedName name="A2L147C13">A2P1!$AC$54</definedName>
    <definedName name="A2L147C14">A2P1!$AE$54</definedName>
    <definedName name="A2L147C15">A2P1!$AG$54</definedName>
    <definedName name="A2L147C16">A2P1!$AI$54</definedName>
    <definedName name="A2L147C17">A2P1!$AK$54</definedName>
    <definedName name="A2L147C18">A2P1!$AM$54</definedName>
    <definedName name="A2L147C19">A2P1!$AO$54</definedName>
    <definedName name="A2L147C2">A2P1!$G$54</definedName>
    <definedName name="A2L147C20">A2P1!$AQ$54</definedName>
    <definedName name="A2L147C21">A2P1!$AS$54</definedName>
    <definedName name="A2L147C22">A2P1!$AU$54</definedName>
    <definedName name="A2L147C23">A2P1!$AW$54</definedName>
    <definedName name="A2L147C24">A2P1!$AY$54</definedName>
    <definedName name="A2L147C25">A2P1!$BA$54</definedName>
    <definedName name="A2L147C26">A2P1!$BC$54</definedName>
    <definedName name="A2L147C27">A2P1!$BE$54</definedName>
    <definedName name="A2L147C28">A2P1!$BG$54</definedName>
    <definedName name="A2L147C29">A2P1!$BI$54</definedName>
    <definedName name="A2L147C3">A2P1!$I$54</definedName>
    <definedName name="A2L147C30">A2P1!$BK$54</definedName>
    <definedName name="A2L147C31">A2P1!$BM$54</definedName>
    <definedName name="A2L147C32">A2P1!$BO$54</definedName>
    <definedName name="A2L147C33">A2P1!$BQ$54</definedName>
    <definedName name="A2L147C34">A2P1!$BS$54</definedName>
    <definedName name="A2L147C35">A2P1!$BU$54</definedName>
    <definedName name="A2L147C36">A2P1!$BW$54</definedName>
    <definedName name="A2L147C37">A2P1!$BY$54</definedName>
    <definedName name="A2L147C38">A2P1!$CA$54</definedName>
    <definedName name="A2L147C39">A2P1!$CC$54</definedName>
    <definedName name="A2L147C4">A2P1!$K$54</definedName>
    <definedName name="A2L147C40">A2P1!$CE$54</definedName>
    <definedName name="A2L147C41">A2P1!$CG$54</definedName>
    <definedName name="A2L147C42">A2P1!$CI$54</definedName>
    <definedName name="A2L147C43">A2P1!$CK$54</definedName>
    <definedName name="A2L147C44">A2P1!$CM$54</definedName>
    <definedName name="A2L147C5">A2P1!$M$54</definedName>
    <definedName name="A2L147C6">A2P1!$O$54</definedName>
    <definedName name="A2L147C7">A2P1!$Q$54</definedName>
    <definedName name="A2L147C8">A2P1!$S$54</definedName>
    <definedName name="A2L147C9">A2P1!$U$54</definedName>
    <definedName name="A2L148C1">A2P1!$E$55</definedName>
    <definedName name="A2L148C10">A2P1!$W$55</definedName>
    <definedName name="A2L148C11">A2P1!$Y$55</definedName>
    <definedName name="A2L148C12">A2P1!$AA$55</definedName>
    <definedName name="A2L148C13">A2P1!$AC$55</definedName>
    <definedName name="A2L148C14">A2P1!$AE$55</definedName>
    <definedName name="A2L148C15">A2P1!$AG$55</definedName>
    <definedName name="A2L148C16">A2P1!$AI$55</definedName>
    <definedName name="A2L148C17">A2P1!$AK$55</definedName>
    <definedName name="A2L148C18">A2P1!$AM$55</definedName>
    <definedName name="A2L148C19">A2P1!$AO$55</definedName>
    <definedName name="A2L148C2">A2P1!$G$55</definedName>
    <definedName name="A2L148C20">A2P1!$AQ$55</definedName>
    <definedName name="A2L148C21">A2P1!$AS$55</definedName>
    <definedName name="A2L148C22">A2P1!$AU$55</definedName>
    <definedName name="A2L148C23">A2P1!$AW$55</definedName>
    <definedName name="A2L148C24">A2P1!$AY$55</definedName>
    <definedName name="A2L148C25">A2P1!$BA$55</definedName>
    <definedName name="A2L148C26">A2P1!$BC$55</definedName>
    <definedName name="A2L148C27">A2P1!$BE$55</definedName>
    <definedName name="A2L148C28">A2P1!$BG$55</definedName>
    <definedName name="A2L148C29">A2P1!$BI$55</definedName>
    <definedName name="A2L148C3">A2P1!$I$55</definedName>
    <definedName name="A2L148C30">A2P1!$BK$55</definedName>
    <definedName name="A2L148C31">A2P1!$BM$55</definedName>
    <definedName name="A2L148C32">A2P1!$BO$55</definedName>
    <definedName name="A2L148C33">A2P1!$BQ$55</definedName>
    <definedName name="A2L148C34">A2P1!$BS$55</definedName>
    <definedName name="A2L148C35">A2P1!$BU$55</definedName>
    <definedName name="A2L148C36">A2P1!$BW$55</definedName>
    <definedName name="A2L148C37">A2P1!$BY$55</definedName>
    <definedName name="A2L148C38">A2P1!$CA$55</definedName>
    <definedName name="A2L148C39">A2P1!$CC$55</definedName>
    <definedName name="A2L148C4">A2P1!$K$55</definedName>
    <definedName name="A2L148C40">A2P1!$CE$55</definedName>
    <definedName name="A2L148C41">A2P1!$CG$55</definedName>
    <definedName name="A2L148C42">A2P1!$CI$55</definedName>
    <definedName name="A2L148C43">A2P1!$CK$55</definedName>
    <definedName name="A2L148C44">A2P1!$CM$55</definedName>
    <definedName name="A2L148C5">A2P1!$M$55</definedName>
    <definedName name="A2L148C6">A2P1!$O$55</definedName>
    <definedName name="A2L148C7">A2P1!$Q$55</definedName>
    <definedName name="A2L148C8">A2P1!$S$55</definedName>
    <definedName name="A2L148C9">A2P1!$U$55</definedName>
    <definedName name="A2L149C1">A2P1!$E$56</definedName>
    <definedName name="A2L149C10">A2P1!$W$56</definedName>
    <definedName name="A2L149C11">A2P1!$Y$56</definedName>
    <definedName name="A2L149C12">A2P1!$AA$56</definedName>
    <definedName name="A2L149C13">A2P1!$AC$56</definedName>
    <definedName name="A2L149C14">A2P1!$AE$56</definedName>
    <definedName name="A2L149C15">A2P1!$AG$56</definedName>
    <definedName name="A2L149C16">A2P1!$AI$56</definedName>
    <definedName name="A2L149C17">A2P1!$AK$56</definedName>
    <definedName name="A2L149C18">A2P1!$AM$56</definedName>
    <definedName name="A2L149C19">A2P1!$AO$56</definedName>
    <definedName name="A2L149C2">A2P1!$G$56</definedName>
    <definedName name="A2L149C20">A2P1!$AQ$56</definedName>
    <definedName name="A2L149C21">A2P1!$AS$56</definedName>
    <definedName name="A2L149C22">A2P1!$AU$56</definedName>
    <definedName name="A2L149C23">A2P1!$AW$56</definedName>
    <definedName name="A2L149C24">A2P1!$AY$56</definedName>
    <definedName name="A2L149C25">A2P1!$BA$56</definedName>
    <definedName name="A2L149C26">A2P1!$BC$56</definedName>
    <definedName name="A2L149C27">A2P1!$BE$56</definedName>
    <definedName name="A2L149C28">A2P1!$BG$56</definedName>
    <definedName name="A2L149C29">A2P1!$BI$56</definedName>
    <definedName name="A2L149C3">A2P1!$I$56</definedName>
    <definedName name="A2L149C30">A2P1!$BK$56</definedName>
    <definedName name="A2L149C31">A2P1!$BM$56</definedName>
    <definedName name="A2L149C32">A2P1!$BO$56</definedName>
    <definedName name="A2L149C33">A2P1!$BQ$56</definedName>
    <definedName name="A2L149C34">A2P1!$BS$56</definedName>
    <definedName name="A2L149C35">A2P1!$BU$56</definedName>
    <definedName name="A2L149C36">A2P1!$BW$56</definedName>
    <definedName name="A2L149C37">A2P1!$BY$56</definedName>
    <definedName name="A2L149C38">A2P1!$CA$56</definedName>
    <definedName name="A2L149C39">A2P1!$CC$56</definedName>
    <definedName name="A2L149C4">A2P1!$K$56</definedName>
    <definedName name="A2L149C40">A2P1!$CE$56</definedName>
    <definedName name="A2L149C41">A2P1!$CG$56</definedName>
    <definedName name="A2L149C42">A2P1!$CI$56</definedName>
    <definedName name="A2L149C43">A2P1!$CK$56</definedName>
    <definedName name="A2L149C44">A2P1!$CM$56</definedName>
    <definedName name="A2L149C5">A2P1!$M$56</definedName>
    <definedName name="A2L149C6">A2P1!$O$56</definedName>
    <definedName name="A2L149C7">A2P1!$Q$56</definedName>
    <definedName name="A2L149C8">A2P1!$S$56</definedName>
    <definedName name="A2L149C9">A2P1!$U$56</definedName>
    <definedName name="A2L150C1">A2P1!$E$57</definedName>
    <definedName name="A2L150C10">A2P1!$W$57</definedName>
    <definedName name="A2L150C11">A2P1!$Y$57</definedName>
    <definedName name="A2L150C12">A2P1!$AA$57</definedName>
    <definedName name="A2L150C13">A2P1!$AC$57</definedName>
    <definedName name="A2L150C14">A2P1!$AE$57</definedName>
    <definedName name="A2L150C15">A2P1!$AG$57</definedName>
    <definedName name="A2L150C16">A2P1!$AI$57</definedName>
    <definedName name="A2L150C17">A2P1!$AK$57</definedName>
    <definedName name="A2L150C18">A2P1!$AM$57</definedName>
    <definedName name="A2L150C19">A2P1!$AO$57</definedName>
    <definedName name="A2L150C2">A2P1!$G$57</definedName>
    <definedName name="A2L150C20">A2P1!$AQ$57</definedName>
    <definedName name="A2L150C21">A2P1!$AS$57</definedName>
    <definedName name="A2L150C22">A2P1!$AU$57</definedName>
    <definedName name="A2L150C23">A2P1!$AW$57</definedName>
    <definedName name="A2L150C24">A2P1!$AY$57</definedName>
    <definedName name="A2L150C25">A2P1!$BA$57</definedName>
    <definedName name="A2L150C26">A2P1!$BC$57</definedName>
    <definedName name="A2L150C27">A2P1!$BE$57</definedName>
    <definedName name="A2L150C28">A2P1!$BG$57</definedName>
    <definedName name="A2L150C29">A2P1!$BI$57</definedName>
    <definedName name="A2L150C3">A2P1!$I$57</definedName>
    <definedName name="A2L150C30">A2P1!$BK$57</definedName>
    <definedName name="A2L150C31">A2P1!$BM$57</definedName>
    <definedName name="A2L150C32">A2P1!$BO$57</definedName>
    <definedName name="A2L150C33">A2P1!$BQ$57</definedName>
    <definedName name="A2L150C34">A2P1!$BS$57</definedName>
    <definedName name="A2L150C35">A2P1!$BU$57</definedName>
    <definedName name="A2L150C36">A2P1!$BW$57</definedName>
    <definedName name="A2L150C37">A2P1!$BY$57</definedName>
    <definedName name="A2L150C38">A2P1!$CA$57</definedName>
    <definedName name="A2L150C39">A2P1!$CC$57</definedName>
    <definedName name="A2L150C4">A2P1!$K$57</definedName>
    <definedName name="A2L150C40">A2P1!$CE$57</definedName>
    <definedName name="A2L150C41">A2P1!$CG$57</definedName>
    <definedName name="A2L150C42">A2P1!$CI$57</definedName>
    <definedName name="A2L150C43">A2P1!$CK$57</definedName>
    <definedName name="A2L150C44">A2P1!$CM$57</definedName>
    <definedName name="A2L150C5">A2P1!$M$57</definedName>
    <definedName name="A2L150C6">A2P1!$O$57</definedName>
    <definedName name="A2L150C7">A2P1!$Q$57</definedName>
    <definedName name="A2L150C8">A2P1!$S$57</definedName>
    <definedName name="A2L150C9">A2P1!$U$57</definedName>
    <definedName name="A2L151C1">A2P1!$E$58</definedName>
    <definedName name="A2L151C10">A2P1!$W$58</definedName>
    <definedName name="A2L151C11">A2P1!$Y$58</definedName>
    <definedName name="A2L151C12">A2P1!$AA$58</definedName>
    <definedName name="A2L151C13">A2P1!$AC$58</definedName>
    <definedName name="A2L151C14">A2P1!$AE$58</definedName>
    <definedName name="A2L151C15">A2P1!$AG$58</definedName>
    <definedName name="A2L151C16">A2P1!$AI$58</definedName>
    <definedName name="A2L151C17">A2P1!$AK$58</definedName>
    <definedName name="A2L151C18">A2P1!$AM$58</definedName>
    <definedName name="A2L151C19">A2P1!$AO$58</definedName>
    <definedName name="A2L151C2">A2P1!$G$58</definedName>
    <definedName name="A2L151C20">A2P1!$AQ$58</definedName>
    <definedName name="A2L151C21">A2P1!$AS$58</definedName>
    <definedName name="A2L151C22">A2P1!$AU$58</definedName>
    <definedName name="A2L151C23">A2P1!$AW$58</definedName>
    <definedName name="A2L151C24">A2P1!$AY$58</definedName>
    <definedName name="A2L151C25">A2P1!$BA$58</definedName>
    <definedName name="A2L151C26">A2P1!$BC$58</definedName>
    <definedName name="A2L151C27">A2P1!$BE$58</definedName>
    <definedName name="A2L151C28">A2P1!$BG$58</definedName>
    <definedName name="A2L151C29">A2P1!$BI$58</definedName>
    <definedName name="A2L151C3">A2P1!$I$58</definedName>
    <definedName name="A2L151C30">A2P1!$BK$58</definedName>
    <definedName name="A2L151C31">A2P1!$BM$58</definedName>
    <definedName name="A2L151C32">A2P1!$BO$58</definedName>
    <definedName name="A2L151C33">A2P1!$BQ$58</definedName>
    <definedName name="A2L151C34">A2P1!$BS$58</definedName>
    <definedName name="A2L151C35">A2P1!$BU$58</definedName>
    <definedName name="A2L151C36">A2P1!$BW$58</definedName>
    <definedName name="A2L151C37">A2P1!$BY$58</definedName>
    <definedName name="A2L151C38">A2P1!$CA$58</definedName>
    <definedName name="A2L151C39">A2P1!$CC$58</definedName>
    <definedName name="A2L151C4">A2P1!$K$58</definedName>
    <definedName name="A2L151C40">A2P1!$CE$58</definedName>
    <definedName name="A2L151C41">A2P1!$CG$58</definedName>
    <definedName name="A2L151C42">A2P1!$CI$58</definedName>
    <definedName name="A2L151C43">A2P1!$CK$58</definedName>
    <definedName name="A2L151C44">A2P1!$CM$58</definedName>
    <definedName name="A2L151C5">A2P1!$M$58</definedName>
    <definedName name="A2L151C6">A2P1!$O$58</definedName>
    <definedName name="A2L151C7">A2P1!$Q$58</definedName>
    <definedName name="A2L151C8">A2P1!$S$58</definedName>
    <definedName name="A2L151C9">A2P1!$U$58</definedName>
    <definedName name="A2L152C1">A2P1!$E$59</definedName>
    <definedName name="A2L152C10">A2P1!$W$59</definedName>
    <definedName name="A2L152C11">A2P1!$Y$59</definedName>
    <definedName name="A2L152C12">A2P1!$AA$59</definedName>
    <definedName name="A2L152C13">A2P1!$AC$59</definedName>
    <definedName name="A2L152C14">A2P1!$AE$59</definedName>
    <definedName name="A2L152C15">A2P1!$AG$59</definedName>
    <definedName name="A2L152C16">A2P1!$AI$59</definedName>
    <definedName name="A2L152C17">A2P1!$AK$59</definedName>
    <definedName name="A2L152C18">A2P1!$AM$59</definedName>
    <definedName name="A2L152C19">A2P1!$AO$59</definedName>
    <definedName name="A2L152C2">A2P1!$G$59</definedName>
    <definedName name="A2L152C20">A2P1!$AQ$59</definedName>
    <definedName name="A2L152C21">A2P1!$AS$59</definedName>
    <definedName name="A2L152C22">A2P1!$AU$59</definedName>
    <definedName name="A2L152C23">A2P1!$AW$59</definedName>
    <definedName name="A2L152C24">A2P1!$AY$59</definedName>
    <definedName name="A2L152C25">A2P1!$BA$59</definedName>
    <definedName name="A2L152C26">A2P1!$BC$59</definedName>
    <definedName name="A2L152C27">A2P1!$BE$59</definedName>
    <definedName name="A2L152C28">A2P1!$BG$59</definedName>
    <definedName name="A2L152C29">A2P1!$BI$59</definedName>
    <definedName name="A2L152C3">A2P1!$I$59</definedName>
    <definedName name="A2L152C30">A2P1!$BK$59</definedName>
    <definedName name="A2L152C31">A2P1!$BM$59</definedName>
    <definedName name="A2L152C32">A2P1!$BO$59</definedName>
    <definedName name="A2L152C33">A2P1!$BQ$59</definedName>
    <definedName name="A2L152C34">A2P1!$BS$59</definedName>
    <definedName name="A2L152C35">A2P1!$BU$59</definedName>
    <definedName name="A2L152C36">A2P1!$BW$59</definedName>
    <definedName name="A2L152C37">A2P1!$BY$59</definedName>
    <definedName name="A2L152C38">A2P1!$CA$59</definedName>
    <definedName name="A2L152C39">A2P1!$CC$59</definedName>
    <definedName name="A2L152C4">A2P1!$K$59</definedName>
    <definedName name="A2L152C40">A2P1!$CE$59</definedName>
    <definedName name="A2L152C41">A2P1!$CG$59</definedName>
    <definedName name="A2L152C42">A2P1!$CI$59</definedName>
    <definedName name="A2L152C43">A2P1!$CK$59</definedName>
    <definedName name="A2L152C44">A2P1!$CM$59</definedName>
    <definedName name="A2L152C5">A2P1!$M$59</definedName>
    <definedName name="A2L152C6">A2P1!$O$59</definedName>
    <definedName name="A2L152C7">A2P1!$Q$59</definedName>
    <definedName name="A2L152C8">A2P1!$S$59</definedName>
    <definedName name="A2L152C9">A2P1!$U$59</definedName>
    <definedName name="A2L153C1">A2P1!$E$60</definedName>
    <definedName name="A2L153C10">A2P1!$W$60</definedName>
    <definedName name="A2L153C11">A2P1!$Y$60</definedName>
    <definedName name="A2L153C12">A2P1!$AA$60</definedName>
    <definedName name="A2L153C13">A2P1!$AC$60</definedName>
    <definedName name="A2L153C14">A2P1!$AE$60</definedName>
    <definedName name="A2L153C15">A2P1!$AG$60</definedName>
    <definedName name="A2L153C16">A2P1!$AI$60</definedName>
    <definedName name="A2L153C17">A2P1!$AK$60</definedName>
    <definedName name="A2L153C18">A2P1!$AM$60</definedName>
    <definedName name="A2L153C19">A2P1!$AO$60</definedName>
    <definedName name="A2L153C2">A2P1!$G$60</definedName>
    <definedName name="A2L153C20">A2P1!$AQ$60</definedName>
    <definedName name="A2L153C21">A2P1!$AS$60</definedName>
    <definedName name="A2L153C22">A2P1!$AU$60</definedName>
    <definedName name="A2L153C23">A2P1!$AW$60</definedName>
    <definedName name="A2L153C24">A2P1!$AY$60</definedName>
    <definedName name="A2L153C25">A2P1!$BA$60</definedName>
    <definedName name="A2L153C26">A2P1!$BC$60</definedName>
    <definedName name="A2L153C27">A2P1!$BE$60</definedName>
    <definedName name="A2L153C28">A2P1!$BG$60</definedName>
    <definedName name="A2L153C29">A2P1!$BI$60</definedName>
    <definedName name="A2L153C3">A2P1!$I$60</definedName>
    <definedName name="A2L153C30">A2P1!$BK$60</definedName>
    <definedName name="A2L153C31">A2P1!$BM$60</definedName>
    <definedName name="A2L153C32">A2P1!$BO$60</definedName>
    <definedName name="A2L153C33">A2P1!$BQ$60</definedName>
    <definedName name="A2L153C34">A2P1!$BS$60</definedName>
    <definedName name="A2L153C35">A2P1!$BU$60</definedName>
    <definedName name="A2L153C36">A2P1!$BW$60</definedName>
    <definedName name="A2L153C37">A2P1!$BY$60</definedName>
    <definedName name="A2L153C38">A2P1!$CA$60</definedName>
    <definedName name="A2L153C39">A2P1!$CC$60</definedName>
    <definedName name="A2L153C4">A2P1!$K$60</definedName>
    <definedName name="A2L153C40">A2P1!$CE$60</definedName>
    <definedName name="A2L153C41">A2P1!$CG$60</definedName>
    <definedName name="A2L153C42">A2P1!$CI$60</definedName>
    <definedName name="A2L153C43">A2P1!$CK$60</definedName>
    <definedName name="A2L153C44">A2P1!$CM$60</definedName>
    <definedName name="A2L153C5">A2P1!$M$60</definedName>
    <definedName name="A2L153C6">A2P1!$O$60</definedName>
    <definedName name="A2L153C7">A2P1!$Q$60</definedName>
    <definedName name="A2L153C8">A2P1!$S$60</definedName>
    <definedName name="A2L153C9">A2P1!$U$60</definedName>
    <definedName name="A2L154C1">A2P1!$E$61</definedName>
    <definedName name="A2L154C10">A2P1!$W$61</definedName>
    <definedName name="A2L154C11">A2P1!$Y$61</definedName>
    <definedName name="A2L154C12">A2P1!$AA$61</definedName>
    <definedName name="A2L154C13">A2P1!$AC$61</definedName>
    <definedName name="A2L154C14">A2P1!$AE$61</definedName>
    <definedName name="A2L154C15">A2P1!$AG$61</definedName>
    <definedName name="A2L154C16">A2P1!$AI$61</definedName>
    <definedName name="A2L154C17">A2P1!$AK$61</definedName>
    <definedName name="A2L154C18">A2P1!$AM$61</definedName>
    <definedName name="A2L154C19">A2P1!$AO$61</definedName>
    <definedName name="A2L154C2">A2P1!$G$61</definedName>
    <definedName name="A2L154C20">A2P1!$AQ$61</definedName>
    <definedName name="A2L154C21">A2P1!$AS$61</definedName>
    <definedName name="A2L154C22">A2P1!$AU$61</definedName>
    <definedName name="A2L154C23">A2P1!$AW$61</definedName>
    <definedName name="A2L154C24">A2P1!$AY$61</definedName>
    <definedName name="A2L154C25">A2P1!$BA$61</definedName>
    <definedName name="A2L154C26">A2P1!$BC$61</definedName>
    <definedName name="A2L154C27">A2P1!$BE$61</definedName>
    <definedName name="A2L154C28">A2P1!$BG$61</definedName>
    <definedName name="A2L154C29">A2P1!$BI$61</definedName>
    <definedName name="A2L154C3">A2P1!$I$61</definedName>
    <definedName name="A2L154C30">A2P1!$BK$61</definedName>
    <definedName name="A2L154C31">A2P1!$BM$61</definedName>
    <definedName name="A2L154C32">A2P1!$BO$61</definedName>
    <definedName name="A2L154C33">A2P1!$BQ$61</definedName>
    <definedName name="A2L154C34">A2P1!$BS$61</definedName>
    <definedName name="A2L154C35">A2P1!$BU$61</definedName>
    <definedName name="A2L154C36">A2P1!$BW$61</definedName>
    <definedName name="A2L154C37">A2P1!$BY$61</definedName>
    <definedName name="A2L154C38">A2P1!$CA$61</definedName>
    <definedName name="A2L154C39">A2P1!$CC$61</definedName>
    <definedName name="A2L154C4">A2P1!$K$61</definedName>
    <definedName name="A2L154C40">A2P1!$CE$61</definedName>
    <definedName name="A2L154C41">A2P1!$CG$61</definedName>
    <definedName name="A2L154C42">A2P1!$CI$61</definedName>
    <definedName name="A2L154C43">A2P1!$CK$61</definedName>
    <definedName name="A2L154C44">A2P1!$CM$61</definedName>
    <definedName name="A2L154C5">A2P1!$M$61</definedName>
    <definedName name="A2L154C6">A2P1!$O$61</definedName>
    <definedName name="A2L154C7">A2P1!$Q$61</definedName>
    <definedName name="A2L154C8">A2P1!$S$61</definedName>
    <definedName name="A2L154C9">A2P1!$U$61</definedName>
    <definedName name="A2L155C1">A2P1!$E$62</definedName>
    <definedName name="A2L155C10">A2P1!$W$62</definedName>
    <definedName name="A2L155C11">A2P1!$Y$62</definedName>
    <definedName name="A2L155C12">A2P1!$AA$62</definedName>
    <definedName name="A2L155C13">A2P1!$AC$62</definedName>
    <definedName name="A2L155C14">A2P1!$AE$62</definedName>
    <definedName name="A2L155C15">A2P1!$AG$62</definedName>
    <definedName name="A2L155C16">A2P1!$AI$62</definedName>
    <definedName name="A2L155C17">A2P1!$AK$62</definedName>
    <definedName name="A2L155C18">A2P1!$AM$62</definedName>
    <definedName name="A2L155C19">A2P1!$AO$62</definedName>
    <definedName name="A2L155C2">A2P1!$G$62</definedName>
    <definedName name="A2L155C20">A2P1!$AQ$62</definedName>
    <definedName name="A2L155C21">A2P1!$AS$62</definedName>
    <definedName name="A2L155C22">A2P1!$AU$62</definedName>
    <definedName name="A2L155C23">A2P1!$AW$62</definedName>
    <definedName name="A2L155C24">A2P1!$AY$62</definedName>
    <definedName name="A2L155C25">A2P1!$BA$62</definedName>
    <definedName name="A2L155C26">A2P1!$BC$62</definedName>
    <definedName name="A2L155C27">A2P1!$BE$62</definedName>
    <definedName name="A2L155C28">A2P1!$BG$62</definedName>
    <definedName name="A2L155C29">A2P1!$BI$62</definedName>
    <definedName name="A2L155C3">A2P1!$I$62</definedName>
    <definedName name="A2L155C30">A2P1!$BK$62</definedName>
    <definedName name="A2L155C31">A2P1!$BM$62</definedName>
    <definedName name="A2L155C32">A2P1!$BO$62</definedName>
    <definedName name="A2L155C33">A2P1!$BQ$62</definedName>
    <definedName name="A2L155C34">A2P1!$BS$62</definedName>
    <definedName name="A2L155C35">A2P1!$BU$62</definedName>
    <definedName name="A2L155C36">A2P1!$BW$62</definedName>
    <definedName name="A2L155C37">A2P1!$BY$62</definedName>
    <definedName name="A2L155C38">A2P1!$CA$62</definedName>
    <definedName name="A2L155C39">A2P1!$CC$62</definedName>
    <definedName name="A2L155C4">A2P1!$K$62</definedName>
    <definedName name="A2L155C40">A2P1!$CE$62</definedName>
    <definedName name="A2L155C41">A2P1!$CG$62</definedName>
    <definedName name="A2L155C42">A2P1!$CI$62</definedName>
    <definedName name="A2L155C43">A2P1!$CK$62</definedName>
    <definedName name="A2L155C44">A2P1!$CM$62</definedName>
    <definedName name="A2L155C5">A2P1!$M$62</definedName>
    <definedName name="A2L155C6">A2P1!$O$62</definedName>
    <definedName name="A2L155C7">A2P1!$Q$62</definedName>
    <definedName name="A2L155C8">A2P1!$S$62</definedName>
    <definedName name="A2L155C9">A2P1!$U$62</definedName>
    <definedName name="A2L156C1">A2P1!$E$63</definedName>
    <definedName name="A2L156C10">A2P1!$W$63</definedName>
    <definedName name="A2L156C11">A2P1!$Y$63</definedName>
    <definedName name="A2L156C12">A2P1!$AA$63</definedName>
    <definedName name="A2L156C13">A2P1!$AC$63</definedName>
    <definedName name="A2L156C14">A2P1!$AE$63</definedName>
    <definedName name="A2L156C15">A2P1!$AG$63</definedName>
    <definedName name="A2L156C16">A2P1!$AI$63</definedName>
    <definedName name="A2L156C17">A2P1!$AK$63</definedName>
    <definedName name="A2L156C18">A2P1!$AM$63</definedName>
    <definedName name="A2L156C19">A2P1!$AO$63</definedName>
    <definedName name="A2L156C2">A2P1!$G$63</definedName>
    <definedName name="A2L156C20">A2P1!$AQ$63</definedName>
    <definedName name="A2L156C21">A2P1!$AS$63</definedName>
    <definedName name="A2L156C22">A2P1!$AU$63</definedName>
    <definedName name="A2L156C23">A2P1!$AW$63</definedName>
    <definedName name="A2L156C24">A2P1!$AY$63</definedName>
    <definedName name="A2L156C25">A2P1!$BA$63</definedName>
    <definedName name="A2L156C26">A2P1!$BC$63</definedName>
    <definedName name="A2L156C27">A2P1!$BE$63</definedName>
    <definedName name="A2L156C28">A2P1!$BG$63</definedName>
    <definedName name="A2L156C29">A2P1!$BI$63</definedName>
    <definedName name="A2L156C3">A2P1!$I$63</definedName>
    <definedName name="A2L156C30">A2P1!$BK$63</definedName>
    <definedName name="A2L156C31">A2P1!$BM$63</definedName>
    <definedName name="A2L156C32">A2P1!$BO$63</definedName>
    <definedName name="A2L156C33">A2P1!$BQ$63</definedName>
    <definedName name="A2L156C34">A2P1!$BS$63</definedName>
    <definedName name="A2L156C35">A2P1!$BU$63</definedName>
    <definedName name="A2L156C36">A2P1!$BW$63</definedName>
    <definedName name="A2L156C37">A2P1!$BY$63</definedName>
    <definedName name="A2L156C38">A2P1!$CA$63</definedName>
    <definedName name="A2L156C39">A2P1!$CC$63</definedName>
    <definedName name="A2L156C4">A2P1!$K$63</definedName>
    <definedName name="A2L156C40">A2P1!$CE$63</definedName>
    <definedName name="A2L156C41">A2P1!$CG$63</definedName>
    <definedName name="A2L156C42">A2P1!$CI$63</definedName>
    <definedName name="A2L156C43">A2P1!$CK$63</definedName>
    <definedName name="A2L156C44">A2P1!$CM$63</definedName>
    <definedName name="A2L156C5">A2P1!$M$63</definedName>
    <definedName name="A2L156C6">A2P1!$O$63</definedName>
    <definedName name="A2L156C7">A2P1!$Q$63</definedName>
    <definedName name="A2L156C8">A2P1!$S$63</definedName>
    <definedName name="A2L156C9">A2P1!$U$63</definedName>
    <definedName name="A2L157C1">A2P1!$E$64</definedName>
    <definedName name="A2L157C10">A2P1!$W$64</definedName>
    <definedName name="A2L157C11">A2P1!$Y$64</definedName>
    <definedName name="A2L157C12">A2P1!$AA$64</definedName>
    <definedName name="A2L157C13">A2P1!$AC$64</definedName>
    <definedName name="A2L157C14">A2P1!$AE$64</definedName>
    <definedName name="A2L157C15">A2P1!$AG$64</definedName>
    <definedName name="A2L157C16">A2P1!$AI$64</definedName>
    <definedName name="A2L157C17">A2P1!$AK$64</definedName>
    <definedName name="A2L157C18">A2P1!$AM$64</definedName>
    <definedName name="A2L157C19">A2P1!$AO$64</definedName>
    <definedName name="A2L157C2">A2P1!$G$64</definedName>
    <definedName name="A2L157C20">A2P1!$AQ$64</definedName>
    <definedName name="A2L157C21">A2P1!$AS$64</definedName>
    <definedName name="A2L157C22">A2P1!$AU$64</definedName>
    <definedName name="A2L157C23">A2P1!$AW$64</definedName>
    <definedName name="A2L157C24">A2P1!$AY$64</definedName>
    <definedName name="A2L157C25">A2P1!$BA$64</definedName>
    <definedName name="A2L157C26">A2P1!$BC$64</definedName>
    <definedName name="A2L157C27">A2P1!$BE$64</definedName>
    <definedName name="A2L157C28">A2P1!$BG$64</definedName>
    <definedName name="A2L157C29">A2P1!$BI$64</definedName>
    <definedName name="A2L157C3">A2P1!$I$64</definedName>
    <definedName name="A2L157C30">A2P1!$BK$64</definedName>
    <definedName name="A2L157C31">A2P1!$BM$64</definedName>
    <definedName name="A2L157C32">A2P1!$BO$64</definedName>
    <definedName name="A2L157C33">A2P1!$BQ$64</definedName>
    <definedName name="A2L157C34">A2P1!$BS$64</definedName>
    <definedName name="A2L157C35">A2P1!$BU$64</definedName>
    <definedName name="A2L157C36">A2P1!$BW$64</definedName>
    <definedName name="A2L157C37">A2P1!$BY$64</definedName>
    <definedName name="A2L157C38">A2P1!$CA$64</definedName>
    <definedName name="A2L157C39">A2P1!$CC$64</definedName>
    <definedName name="A2L157C4">A2P1!$K$64</definedName>
    <definedName name="A2L157C40">A2P1!$CE$64</definedName>
    <definedName name="A2L157C41">A2P1!$CG$64</definedName>
    <definedName name="A2L157C42">A2P1!$CI$64</definedName>
    <definedName name="A2L157C43">A2P1!$CK$64</definedName>
    <definedName name="A2L157C44">A2P1!$CM$64</definedName>
    <definedName name="A2L157C5">A2P1!$M$64</definedName>
    <definedName name="A2L157C6">A2P1!$O$64</definedName>
    <definedName name="A2L157C7">A2P1!$Q$64</definedName>
    <definedName name="A2L157C8">A2P1!$S$64</definedName>
    <definedName name="A2L157C9">A2P1!$U$64</definedName>
    <definedName name="A2L158C1">A2P1!$E$65</definedName>
    <definedName name="A2L158C10">A2P1!$W$65</definedName>
    <definedName name="A2L158C11">A2P1!$Y$65</definedName>
    <definedName name="A2L158C12">A2P1!$AA$65</definedName>
    <definedName name="A2L158C13">A2P1!$AC$65</definedName>
    <definedName name="A2L158C14">A2P1!$AE$65</definedName>
    <definedName name="A2L158C15">A2P1!$AG$65</definedName>
    <definedName name="A2L158C16">A2P1!$AI$65</definedName>
    <definedName name="A2L158C17">A2P1!$AK$65</definedName>
    <definedName name="A2L158C18">A2P1!$AM$65</definedName>
    <definedName name="A2L158C19">A2P1!$AO$65</definedName>
    <definedName name="A2L158C2">A2P1!$G$65</definedName>
    <definedName name="A2L158C20">A2P1!$AQ$65</definedName>
    <definedName name="A2L158C21">A2P1!$AS$65</definedName>
    <definedName name="A2L158C22">A2P1!$AU$65</definedName>
    <definedName name="A2L158C23">A2P1!$AW$65</definedName>
    <definedName name="A2L158C24">A2P1!$AY$65</definedName>
    <definedName name="A2L158C25">A2P1!$BA$65</definedName>
    <definedName name="A2L158C26">A2P1!$BC$65</definedName>
    <definedName name="A2L158C27">A2P1!$BE$65</definedName>
    <definedName name="A2L158C28">A2P1!$BG$65</definedName>
    <definedName name="A2L158C29">A2P1!$BI$65</definedName>
    <definedName name="A2L158C3">A2P1!$I$65</definedName>
    <definedName name="A2L158C30">A2P1!$BK$65</definedName>
    <definedName name="A2L158C31">A2P1!$BM$65</definedName>
    <definedName name="A2L158C32">A2P1!$BO$65</definedName>
    <definedName name="A2L158C33">A2P1!$BQ$65</definedName>
    <definedName name="A2L158C34">A2P1!$BS$65</definedName>
    <definedName name="A2L158C35">A2P1!$BU$65</definedName>
    <definedName name="A2L158C36">A2P1!$BW$65</definedName>
    <definedName name="A2L158C37">A2P1!$BY$65</definedName>
    <definedName name="A2L158C38">A2P1!$CA$65</definedName>
    <definedName name="A2L158C39">A2P1!$CC$65</definedName>
    <definedName name="A2L158C4">A2P1!$K$65</definedName>
    <definedName name="A2L158C40">A2P1!$CE$65</definedName>
    <definedName name="A2L158C41">A2P1!$CG$65</definedName>
    <definedName name="A2L158C42">A2P1!$CI$65</definedName>
    <definedName name="A2L158C43">A2P1!$CK$65</definedName>
    <definedName name="A2L158C44">A2P1!$CM$65</definedName>
    <definedName name="A2L158C5">A2P1!$M$65</definedName>
    <definedName name="A2L158C6">A2P1!$O$65</definedName>
    <definedName name="A2L158C7">A2P1!$Q$65</definedName>
    <definedName name="A2L158C8">A2P1!$S$65</definedName>
    <definedName name="A2L158C9">A2P1!$U$65</definedName>
    <definedName name="A2L159C1">A2P1!$E$66</definedName>
    <definedName name="A2L159C10">A2P1!$W$66</definedName>
    <definedName name="A2L159C11">A2P1!$Y$66</definedName>
    <definedName name="A2L159C12">A2P1!$AA$66</definedName>
    <definedName name="A2L159C13">A2P1!$AC$66</definedName>
    <definedName name="A2L159C14">A2P1!$AE$66</definedName>
    <definedName name="A2L159C15">A2P1!$AG$66</definedName>
    <definedName name="A2L159C16">A2P1!$AI$66</definedName>
    <definedName name="A2L159C17">A2P1!$AK$66</definedName>
    <definedName name="A2L159C18">A2P1!$AM$66</definedName>
    <definedName name="A2L159C19">A2P1!$AO$66</definedName>
    <definedName name="A2L159C2">A2P1!$G$66</definedName>
    <definedName name="A2L159C20">A2P1!$AQ$66</definedName>
    <definedName name="A2L159C21">A2P1!$AS$66</definedName>
    <definedName name="A2L159C22">A2P1!$AU$66</definedName>
    <definedName name="A2L159C23">A2P1!$AW$66</definedName>
    <definedName name="A2L159C24">A2P1!$AY$66</definedName>
    <definedName name="A2L159C25">A2P1!$BA$66</definedName>
    <definedName name="A2L159C26">A2P1!$BC$66</definedName>
    <definedName name="A2L159C27">A2P1!$BE$66</definedName>
    <definedName name="A2L159C28">A2P1!$BG$66</definedName>
    <definedName name="A2L159C29">A2P1!$BI$66</definedName>
    <definedName name="A2L159C3">A2P1!$I$66</definedName>
    <definedName name="A2L159C30">A2P1!$BK$66</definedName>
    <definedName name="A2L159C31">A2P1!$BM$66</definedName>
    <definedName name="A2L159C32">A2P1!$BO$66</definedName>
    <definedName name="A2L159C33">A2P1!$BQ$66</definedName>
    <definedName name="A2L159C34">A2P1!$BS$66</definedName>
    <definedName name="A2L159C35">A2P1!$BU$66</definedName>
    <definedName name="A2L159C36">A2P1!$BW$66</definedName>
    <definedName name="A2L159C37">A2P1!$BY$66</definedName>
    <definedName name="A2L159C38">A2P1!$CA$66</definedName>
    <definedName name="A2L159C39">A2P1!$CC$66</definedName>
    <definedName name="A2L159C4">A2P1!$K$66</definedName>
    <definedName name="A2L159C40">A2P1!$CE$66</definedName>
    <definedName name="A2L159C41">A2P1!$CG$66</definedName>
    <definedName name="A2L159C42">A2P1!$CI$66</definedName>
    <definedName name="A2L159C43">A2P1!$CK$66</definedName>
    <definedName name="A2L159C44">A2P1!$CM$66</definedName>
    <definedName name="A2L159C5">A2P1!$M$66</definedName>
    <definedName name="A2L159C6">A2P1!$O$66</definedName>
    <definedName name="A2L159C7">A2P1!$Q$66</definedName>
    <definedName name="A2L159C8">A2P1!$S$66</definedName>
    <definedName name="A2L159C9">A2P1!$U$66</definedName>
    <definedName name="A2L160C1">A2P1!$E$67</definedName>
    <definedName name="A2L160C10">A2P1!$W$67</definedName>
    <definedName name="A2L160C11">A2P1!$Y$67</definedName>
    <definedName name="A2L160C12">A2P1!$AA$67</definedName>
    <definedName name="A2L160C13">A2P1!$AC$67</definedName>
    <definedName name="A2L160C14">A2P1!$AE$67</definedName>
    <definedName name="A2L160C15">A2P1!$AG$67</definedName>
    <definedName name="A2L160C16">A2P1!$AI$67</definedName>
    <definedName name="A2L160C17">A2P1!$AK$67</definedName>
    <definedName name="A2L160C18">A2P1!$AM$67</definedName>
    <definedName name="A2L160C19">A2P1!$AO$67</definedName>
    <definedName name="A2L160C2">A2P1!$G$67</definedName>
    <definedName name="A2L160C20">A2P1!$AQ$67</definedName>
    <definedName name="A2L160C21">A2P1!$AS$67</definedName>
    <definedName name="A2L160C22">A2P1!$AU$67</definedName>
    <definedName name="A2L160C23">A2P1!$AW$67</definedName>
    <definedName name="A2L160C24">A2P1!$AY$67</definedName>
    <definedName name="A2L160C25">A2P1!$BA$67</definedName>
    <definedName name="A2L160C26">A2P1!$BC$67</definedName>
    <definedName name="A2L160C27">A2P1!$BE$67</definedName>
    <definedName name="A2L160C28">A2P1!$BG$67</definedName>
    <definedName name="A2L160C29">A2P1!$BI$67</definedName>
    <definedName name="A2L160C3">A2P1!$I$67</definedName>
    <definedName name="A2L160C30">A2P1!$BK$67</definedName>
    <definedName name="A2L160C31">A2P1!$BM$67</definedName>
    <definedName name="A2L160C32">A2P1!$BO$67</definedName>
    <definedName name="A2L160C33">A2P1!$BQ$67</definedName>
    <definedName name="A2L160C34">A2P1!$BS$67</definedName>
    <definedName name="A2L160C35">A2P1!$BU$67</definedName>
    <definedName name="A2L160C36">A2P1!$BW$67</definedName>
    <definedName name="A2L160C37">A2P1!$BY$67</definedName>
    <definedName name="A2L160C38">A2P1!$CA$67</definedName>
    <definedName name="A2L160C39">A2P1!$CC$67</definedName>
    <definedName name="A2L160C4">A2P1!$K$67</definedName>
    <definedName name="A2L160C40">A2P1!$CE$67</definedName>
    <definedName name="A2L160C41">A2P1!$CG$67</definedName>
    <definedName name="A2L160C42">A2P1!$CI$67</definedName>
    <definedName name="A2L160C43">A2P1!$CK$67</definedName>
    <definedName name="A2L160C44">A2P1!$CM$67</definedName>
    <definedName name="A2L160C5">A2P1!$M$67</definedName>
    <definedName name="A2L160C6">A2P1!$O$67</definedName>
    <definedName name="A2L160C7">A2P1!$Q$67</definedName>
    <definedName name="A2L160C8">A2P1!$S$67</definedName>
    <definedName name="A2L160C9">A2P1!$U$67</definedName>
    <definedName name="A2L161C1">A2P1!$E$68</definedName>
    <definedName name="A2L161C10">A2P1!$W$68</definedName>
    <definedName name="A2L161C11">A2P1!$Y$68</definedName>
    <definedName name="A2L161C12">A2P1!$AA$68</definedName>
    <definedName name="A2L161C13">A2P1!$AC$68</definedName>
    <definedName name="A2L161C14">A2P1!$AE$68</definedName>
    <definedName name="A2L161C15">A2P1!$AG$68</definedName>
    <definedName name="A2L161C16">A2P1!$AI$68</definedName>
    <definedName name="A2L161C17">A2P1!$AK$68</definedName>
    <definedName name="A2L161C18">A2P1!$AM$68</definedName>
    <definedName name="A2L161C19">A2P1!$AO$68</definedName>
    <definedName name="A2L161C2">A2P1!$G$68</definedName>
    <definedName name="A2L161C20">A2P1!$AQ$68</definedName>
    <definedName name="A2L161C21">A2P1!$AS$68</definedName>
    <definedName name="A2L161C22">A2P1!$AU$68</definedName>
    <definedName name="A2L161C23">A2P1!$AW$68</definedName>
    <definedName name="A2L161C24">A2P1!$AY$68</definedName>
    <definedName name="A2L161C25">A2P1!$BA$68</definedName>
    <definedName name="A2L161C26">A2P1!$BC$68</definedName>
    <definedName name="A2L161C27">A2P1!$BE$68</definedName>
    <definedName name="A2L161C28">A2P1!$BG$68</definedName>
    <definedName name="A2L161C29">A2P1!$BI$68</definedName>
    <definedName name="A2L161C3">A2P1!$I$68</definedName>
    <definedName name="A2L161C30">A2P1!$BK$68</definedName>
    <definedName name="A2L161C31">A2P1!$BM$68</definedName>
    <definedName name="A2L161C32">A2P1!$BO$68</definedName>
    <definedName name="A2L161C33">A2P1!$BQ$68</definedName>
    <definedName name="A2L161C34">A2P1!$BS$68</definedName>
    <definedName name="A2L161C35">A2P1!$BU$68</definedName>
    <definedName name="A2L161C36">A2P1!$BW$68</definedName>
    <definedName name="A2L161C37">A2P1!$BY$68</definedName>
    <definedName name="A2L161C38">A2P1!$CA$68</definedName>
    <definedName name="A2L161C39">A2P1!$CC$68</definedName>
    <definedName name="A2L161C4">A2P1!$K$68</definedName>
    <definedName name="A2L161C40">A2P1!$CE$68</definedName>
    <definedName name="A2L161C41">A2P1!$CG$68</definedName>
    <definedName name="A2L161C42">A2P1!$CI$68</definedName>
    <definedName name="A2L161C43">A2P1!$CK$68</definedName>
    <definedName name="A2L161C44">A2P1!$CM$68</definedName>
    <definedName name="A2L161C5">A2P1!$M$68</definedName>
    <definedName name="A2L161C6">A2P1!$O$68</definedName>
    <definedName name="A2L161C7">A2P1!$Q$68</definedName>
    <definedName name="A2L161C8">A2P1!$S$68</definedName>
    <definedName name="A2L161C9">A2P1!$U$68</definedName>
    <definedName name="A2L162C1">A2P1!$E$69</definedName>
    <definedName name="A2L162C10">A2P1!$W$69</definedName>
    <definedName name="A2L162C11">A2P1!$Y$69</definedName>
    <definedName name="A2L162C12">A2P1!$AA$69</definedName>
    <definedName name="A2L162C13">A2P1!$AC$69</definedName>
    <definedName name="A2L162C14">A2P1!$AE$69</definedName>
    <definedName name="A2L162C15">A2P1!$AG$69</definedName>
    <definedName name="A2L162C16">A2P1!$AI$69</definedName>
    <definedName name="A2L162C17">A2P1!$AK$69</definedName>
    <definedName name="A2L162C18">A2P1!$AM$69</definedName>
    <definedName name="A2L162C19">A2P1!$AO$69</definedName>
    <definedName name="A2L162C2">A2P1!$G$69</definedName>
    <definedName name="A2L162C20">A2P1!$AQ$69</definedName>
    <definedName name="A2L162C21">A2P1!$AS$69</definedName>
    <definedName name="A2L162C22">A2P1!$AU$69</definedName>
    <definedName name="A2L162C23">A2P1!$AW$69</definedName>
    <definedName name="A2L162C24">A2P1!$AY$69</definedName>
    <definedName name="A2L162C25">A2P1!$BA$69</definedName>
    <definedName name="A2L162C26">A2P1!$BC$69</definedName>
    <definedName name="A2L162C27">A2P1!$BE$69</definedName>
    <definedName name="A2L162C28">A2P1!$BG$69</definedName>
    <definedName name="A2L162C29">A2P1!$BI$69</definedName>
    <definedName name="A2L162C3">A2P1!$I$69</definedName>
    <definedName name="A2L162C30">A2P1!$BK$69</definedName>
    <definedName name="A2L162C31">A2P1!$BM$69</definedName>
    <definedName name="A2L162C32">A2P1!$BO$69</definedName>
    <definedName name="A2L162C33">A2P1!$BQ$69</definedName>
    <definedName name="A2L162C34">A2P1!$BS$69</definedName>
    <definedName name="A2L162C35">A2P1!$BU$69</definedName>
    <definedName name="A2L162C36">A2P1!$BW$69</definedName>
    <definedName name="A2L162C37">A2P1!$BY$69</definedName>
    <definedName name="A2L162C38">A2P1!$CA$69</definedName>
    <definedName name="A2L162C39">A2P1!$CC$69</definedName>
    <definedName name="A2L162C4">A2P1!$K$69</definedName>
    <definedName name="A2L162C40">A2P1!$CE$69</definedName>
    <definedName name="A2L162C41">A2P1!$CG$69</definedName>
    <definedName name="A2L162C42">A2P1!$CI$69</definedName>
    <definedName name="A2L162C43">A2P1!$CK$69</definedName>
    <definedName name="A2L162C44">A2P1!$CM$69</definedName>
    <definedName name="A2L162C5">A2P1!$M$69</definedName>
    <definedName name="A2L162C6">A2P1!$O$69</definedName>
    <definedName name="A2L162C7">A2P1!$Q$69</definedName>
    <definedName name="A2L162C8">A2P1!$S$69</definedName>
    <definedName name="A2L162C9">A2P1!$U$69</definedName>
    <definedName name="A2L163C1">A2P1!$E$70</definedName>
    <definedName name="A2L163C10">A2P1!$W$70</definedName>
    <definedName name="A2L163C11">A2P1!$Y$70</definedName>
    <definedName name="A2L163C12">A2P1!$AA$70</definedName>
    <definedName name="A2L163C13">A2P1!$AC$70</definedName>
    <definedName name="A2L163C14">A2P1!$AE$70</definedName>
    <definedName name="A2L163C15">A2P1!$AG$70</definedName>
    <definedName name="A2L163C16">A2P1!$AI$70</definedName>
    <definedName name="A2L163C17">A2P1!$AK$70</definedName>
    <definedName name="A2L163C18">A2P1!$AM$70</definedName>
    <definedName name="A2L163C19">A2P1!$AO$70</definedName>
    <definedName name="A2L163C2">A2P1!$G$70</definedName>
    <definedName name="A2L163C20">A2P1!$AQ$70</definedName>
    <definedName name="A2L163C21">A2P1!$AS$70</definedName>
    <definedName name="A2L163C22">A2P1!$AU$70</definedName>
    <definedName name="A2L163C23">A2P1!$AW$70</definedName>
    <definedName name="A2L163C24">A2P1!$AY$70</definedName>
    <definedName name="A2L163C25">A2P1!$BA$70</definedName>
    <definedName name="A2L163C26">A2P1!$BC$70</definedName>
    <definedName name="A2L163C27">A2P1!$BE$70</definedName>
    <definedName name="A2L163C28">A2P1!$BG$70</definedName>
    <definedName name="A2L163C29">A2P1!$BI$70</definedName>
    <definedName name="A2L163C3">A2P1!$I$70</definedName>
    <definedName name="A2L163C30">A2P1!$BK$70</definedName>
    <definedName name="A2L163C31">A2P1!$BM$70</definedName>
    <definedName name="A2L163C32">A2P1!$BO$70</definedName>
    <definedName name="A2L163C33">A2P1!$BQ$70</definedName>
    <definedName name="A2L163C34">A2P1!$BS$70</definedName>
    <definedName name="A2L163C35">A2P1!$BU$70</definedName>
    <definedName name="A2L163C36">A2P1!$BW$70</definedName>
    <definedName name="A2L163C37">A2P1!$BY$70</definedName>
    <definedName name="A2L163C38">A2P1!$CA$70</definedName>
    <definedName name="A2L163C39">A2P1!$CC$70</definedName>
    <definedName name="A2L163C4">A2P1!$K$70</definedName>
    <definedName name="A2L163C40">A2P1!$CE$70</definedName>
    <definedName name="A2L163C41">A2P1!$CG$70</definedName>
    <definedName name="A2L163C42">A2P1!$CI$70</definedName>
    <definedName name="A2L163C43">A2P1!$CK$70</definedName>
    <definedName name="A2L163C44">A2P1!$CM$70</definedName>
    <definedName name="A2L163C5">A2P1!$M$70</definedName>
    <definedName name="A2L163C6">A2P1!$O$70</definedName>
    <definedName name="A2L163C7">A2P1!$Q$70</definedName>
    <definedName name="A2L163C8">A2P1!$S$70</definedName>
    <definedName name="A2L163C9">A2P1!$U$70</definedName>
    <definedName name="A2L164C1">A2P1!$E$71</definedName>
    <definedName name="A2L164C10">A2P1!$W$71</definedName>
    <definedName name="A2L164C11">A2P1!$Y$71</definedName>
    <definedName name="A2L164C12">A2P1!$AA$71</definedName>
    <definedName name="A2L164C13">A2P1!$AC$71</definedName>
    <definedName name="A2L164C14">A2P1!$AE$71</definedName>
    <definedName name="A2L164C15">A2P1!$AG$71</definedName>
    <definedName name="A2L164C16">A2P1!$AI$71</definedName>
    <definedName name="A2L164C17">A2P1!$AK$71</definedName>
    <definedName name="A2L164C18">A2P1!$AM$71</definedName>
    <definedName name="A2L164C19">A2P1!$AO$71</definedName>
    <definedName name="A2L164C2">A2P1!$G$71</definedName>
    <definedName name="A2L164C20">A2P1!$AQ$71</definedName>
    <definedName name="A2L164C21">A2P1!$AS$71</definedName>
    <definedName name="A2L164C22">A2P1!$AU$71</definedName>
    <definedName name="A2L164C23">A2P1!$AW$71</definedName>
    <definedName name="A2L164C24">A2P1!$AY$71</definedName>
    <definedName name="A2L164C25">A2P1!$BA$71</definedName>
    <definedName name="A2L164C26">A2P1!$BC$71</definedName>
    <definedName name="A2L164C27">A2P1!$BE$71</definedName>
    <definedName name="A2L164C28">A2P1!$BG$71</definedName>
    <definedName name="A2L164C29">A2P1!$BI$71</definedName>
    <definedName name="A2L164C3">A2P1!$I$71</definedName>
    <definedName name="A2L164C30">A2P1!$BK$71</definedName>
    <definedName name="A2L164C31">A2P1!$BM$71</definedName>
    <definedName name="A2L164C32">A2P1!$BO$71</definedName>
    <definedName name="A2L164C33">A2P1!$BQ$71</definedName>
    <definedName name="A2L164C34">A2P1!$BS$71</definedName>
    <definedName name="A2L164C35">A2P1!$BU$71</definedName>
    <definedName name="A2L164C36">A2P1!$BW$71</definedName>
    <definedName name="A2L164C37">A2P1!$BY$71</definedName>
    <definedName name="A2L164C38">A2P1!$CA$71</definedName>
    <definedName name="A2L164C39">A2P1!$CC$71</definedName>
    <definedName name="A2L164C4">A2P1!$K$71</definedName>
    <definedName name="A2L164C40">A2P1!$CE$71</definedName>
    <definedName name="A2L164C41">A2P1!$CG$71</definedName>
    <definedName name="A2L164C42">A2P1!$CI$71</definedName>
    <definedName name="A2L164C43">A2P1!$CK$71</definedName>
    <definedName name="A2L164C44">A2P1!$CM$71</definedName>
    <definedName name="A2L164C5">A2P1!$M$71</definedName>
    <definedName name="A2L164C6">A2P1!$O$71</definedName>
    <definedName name="A2L164C7">A2P1!$Q$71</definedName>
    <definedName name="A2L164C8">A2P1!$S$71</definedName>
    <definedName name="A2L164C9">A2P1!$U$71</definedName>
    <definedName name="A2L165C1">A2P1!$E$72</definedName>
    <definedName name="A2L165C10">A2P1!$W$72</definedName>
    <definedName name="A2L165C11">A2P1!$Y$72</definedName>
    <definedName name="A2L165C12">A2P1!$AA$72</definedName>
    <definedName name="A2L165C13">A2P1!$AC$72</definedName>
    <definedName name="A2L165C14">A2P1!$AE$72</definedName>
    <definedName name="A2L165C15">A2P1!$AG$72</definedName>
    <definedName name="A2L165C16">A2P1!$AI$72</definedName>
    <definedName name="A2L165C17">A2P1!$AK$72</definedName>
    <definedName name="A2L165C18">A2P1!$AM$72</definedName>
    <definedName name="A2L165C19">A2P1!$AO$72</definedName>
    <definedName name="A2L165C2">A2P1!$G$72</definedName>
    <definedName name="A2L165C20">A2P1!$AQ$72</definedName>
    <definedName name="A2L165C21">A2P1!$AS$72</definedName>
    <definedName name="A2L165C22">A2P1!$AU$72</definedName>
    <definedName name="A2L165C23">A2P1!$AW$72</definedName>
    <definedName name="A2L165C24">A2P1!$AY$72</definedName>
    <definedName name="A2L165C25">A2P1!$BA$72</definedName>
    <definedName name="A2L165C26">A2P1!$BC$72</definedName>
    <definedName name="A2L165C27">A2P1!$BE$72</definedName>
    <definedName name="A2L165C28">A2P1!$BG$72</definedName>
    <definedName name="A2L165C29">A2P1!$BI$72</definedName>
    <definedName name="A2L165C3">A2P1!$I$72</definedName>
    <definedName name="A2L165C30">A2P1!$BK$72</definedName>
    <definedName name="A2L165C31">A2P1!$BM$72</definedName>
    <definedName name="A2L165C32">A2P1!$BO$72</definedName>
    <definedName name="A2L165C33">A2P1!$BQ$72</definedName>
    <definedName name="A2L165C34">A2P1!$BS$72</definedName>
    <definedName name="A2L165C35">A2P1!$BU$72</definedName>
    <definedName name="A2L165C36">A2P1!$BW$72</definedName>
    <definedName name="A2L165C37">A2P1!$BY$72</definedName>
    <definedName name="A2L165C38">A2P1!$CA$72</definedName>
    <definedName name="A2L165C39">A2P1!$CC$72</definedName>
    <definedName name="A2L165C4">A2P1!$K$72</definedName>
    <definedName name="A2L165C40">A2P1!$CE$72</definedName>
    <definedName name="A2L165C41">A2P1!$CG$72</definedName>
    <definedName name="A2L165C42">A2P1!$CI$72</definedName>
    <definedName name="A2L165C43">A2P1!$CK$72</definedName>
    <definedName name="A2L165C44">A2P1!$CM$72</definedName>
    <definedName name="A2L165C5">A2P1!$M$72</definedName>
    <definedName name="A2L165C6">A2P1!$O$72</definedName>
    <definedName name="A2L165C7">A2P1!$Q$72</definedName>
    <definedName name="A2L165C8">A2P1!$S$72</definedName>
    <definedName name="A2L165C9">A2P1!$U$72</definedName>
    <definedName name="A2L166C1">A2P1!$E$73</definedName>
    <definedName name="A2L166C10">A2P1!$W$73</definedName>
    <definedName name="A2L166C11">A2P1!$Y$73</definedName>
    <definedName name="A2L166C12">A2P1!$AA$73</definedName>
    <definedName name="A2L166C13">A2P1!$AC$73</definedName>
    <definedName name="A2L166C14">A2P1!$AE$73</definedName>
    <definedName name="A2L166C15">A2P1!$AG$73</definedName>
    <definedName name="A2L166C16">A2P1!$AI$73</definedName>
    <definedName name="A2L166C17">A2P1!$AK$73</definedName>
    <definedName name="A2L166C18">A2P1!$AM$73</definedName>
    <definedName name="A2L166C19">A2P1!$AO$73</definedName>
    <definedName name="A2L166C2">A2P1!$G$73</definedName>
    <definedName name="A2L166C20">A2P1!$AQ$73</definedName>
    <definedName name="A2L166C21">A2P1!$AS$73</definedName>
    <definedName name="A2L166C22">A2P1!$AU$73</definedName>
    <definedName name="A2L166C23">A2P1!$AW$73</definedName>
    <definedName name="A2L166C24">A2P1!$AY$73</definedName>
    <definedName name="A2L166C25">A2P1!$BA$73</definedName>
    <definedName name="A2L166C26">A2P1!$BC$73</definedName>
    <definedName name="A2L166C27">A2P1!$BE$73</definedName>
    <definedName name="A2L166C28">A2P1!$BG$73</definedName>
    <definedName name="A2L166C29">A2P1!$BI$73</definedName>
    <definedName name="A2L166C3">A2P1!$I$73</definedName>
    <definedName name="A2L166C30">A2P1!$BK$73</definedName>
    <definedName name="A2L166C31">A2P1!$BM$73</definedName>
    <definedName name="A2L166C32">A2P1!$BO$73</definedName>
    <definedName name="A2L166C33">A2P1!$BQ$73</definedName>
    <definedName name="A2L166C34">A2P1!$BS$73</definedName>
    <definedName name="A2L166C35">A2P1!$BU$73</definedName>
    <definedName name="A2L166C36">A2P1!$BW$73</definedName>
    <definedName name="A2L166C37">A2P1!$BY$73</definedName>
    <definedName name="A2L166C38">A2P1!$CA$73</definedName>
    <definedName name="A2L166C39">A2P1!$CC$73</definedName>
    <definedName name="A2L166C4">A2P1!$K$73</definedName>
    <definedName name="A2L166C40">A2P1!$CE$73</definedName>
    <definedName name="A2L166C41">A2P1!$CG$73</definedName>
    <definedName name="A2L166C42">A2P1!$CI$73</definedName>
    <definedName name="A2L166C43">A2P1!$CK$73</definedName>
    <definedName name="A2L166C44">A2P1!$CM$73</definedName>
    <definedName name="A2L166C5">A2P1!$M$73</definedName>
    <definedName name="A2L166C6">A2P1!$O$73</definedName>
    <definedName name="A2L166C7">A2P1!$Q$73</definedName>
    <definedName name="A2L166C8">A2P1!$S$73</definedName>
    <definedName name="A2L166C9">A2P1!$U$73</definedName>
    <definedName name="A2L167C1">A2P1!$E$74</definedName>
    <definedName name="A2L167C10">A2P1!$W$74</definedName>
    <definedName name="A2L167C11">A2P1!$Y$74</definedName>
    <definedName name="A2L167C12">A2P1!$AA$74</definedName>
    <definedName name="A2L167C13">A2P1!$AC$74</definedName>
    <definedName name="A2L167C14">A2P1!$AE$74</definedName>
    <definedName name="A2L167C15">A2P1!$AG$74</definedName>
    <definedName name="A2L167C16">A2P1!$AI$74</definedName>
    <definedName name="A2L167C17">A2P1!$AK$74</definedName>
    <definedName name="A2L167C18">A2P1!$AM$74</definedName>
    <definedName name="A2L167C19">A2P1!$AO$74</definedName>
    <definedName name="A2L167C2">A2P1!$G$74</definedName>
    <definedName name="A2L167C20">A2P1!$AQ$74</definedName>
    <definedName name="A2L167C21">A2P1!$AS$74</definedName>
    <definedName name="A2L167C22">A2P1!$AU$74</definedName>
    <definedName name="A2L167C23">A2P1!$AW$74</definedName>
    <definedName name="A2L167C24">A2P1!$AY$74</definedName>
    <definedName name="A2L167C25">A2P1!$BA$74</definedName>
    <definedName name="A2L167C26">A2P1!$BC$74</definedName>
    <definedName name="A2L167C27">A2P1!$BE$74</definedName>
    <definedName name="A2L167C28">A2P1!$BG$74</definedName>
    <definedName name="A2L167C29">A2P1!$BI$74</definedName>
    <definedName name="A2L167C3">A2P1!$I$74</definedName>
    <definedName name="A2L167C30">A2P1!$BK$74</definedName>
    <definedName name="A2L167C31">A2P1!$BM$74</definedName>
    <definedName name="A2L167C32">A2P1!$BO$74</definedName>
    <definedName name="A2L167C33">A2P1!$BQ$74</definedName>
    <definedName name="A2L167C34">A2P1!$BS$74</definedName>
    <definedName name="A2L167C35">A2P1!$BU$74</definedName>
    <definedName name="A2L167C36">A2P1!$BW$74</definedName>
    <definedName name="A2L167C37">A2P1!$BY$74</definedName>
    <definedName name="A2L167C38">A2P1!$CA$74</definedName>
    <definedName name="A2L167C39">A2P1!$CC$74</definedName>
    <definedName name="A2L167C4">A2P1!$K$74</definedName>
    <definedName name="A2L167C40">A2P1!$CE$74</definedName>
    <definedName name="A2L167C41">A2P1!$CG$74</definedName>
    <definedName name="A2L167C42">A2P1!$CI$74</definedName>
    <definedName name="A2L167C43">A2P1!$CK$74</definedName>
    <definedName name="A2L167C44">A2P1!$CM$74</definedName>
    <definedName name="A2L167C5">A2P1!$M$74</definedName>
    <definedName name="A2L167C6">A2P1!$O$74</definedName>
    <definedName name="A2L167C7">A2P1!$Q$74</definedName>
    <definedName name="A2L167C8">A2P1!$S$74</definedName>
    <definedName name="A2L167C9">A2P1!$U$74</definedName>
    <definedName name="A2L168C1">A2P1!$E$75</definedName>
    <definedName name="A2L168C10">A2P1!$W$75</definedName>
    <definedName name="A2L168C11">A2P1!$Y$75</definedName>
    <definedName name="A2L168C12">A2P1!$AA$75</definedName>
    <definedName name="A2L168C13">A2P1!$AC$75</definedName>
    <definedName name="A2L168C14">A2P1!$AE$75</definedName>
    <definedName name="A2L168C15">A2P1!$AG$75</definedName>
    <definedName name="A2L168C16">A2P1!$AI$75</definedName>
    <definedName name="A2L168C17">A2P1!$AK$75</definedName>
    <definedName name="A2L168C18">A2P1!$AM$75</definedName>
    <definedName name="A2L168C19">A2P1!$AO$75</definedName>
    <definedName name="A2L168C2">A2P1!$G$75</definedName>
    <definedName name="A2L168C20">A2P1!$AQ$75</definedName>
    <definedName name="A2L168C21">A2P1!$AS$75</definedName>
    <definedName name="A2L168C22">A2P1!$AU$75</definedName>
    <definedName name="A2L168C23">A2P1!$AW$75</definedName>
    <definedName name="A2L168C24">A2P1!$AY$75</definedName>
    <definedName name="A2L168C25">A2P1!$BA$75</definedName>
    <definedName name="A2L168C26">A2P1!$BC$75</definedName>
    <definedName name="A2L168C27">A2P1!$BE$75</definedName>
    <definedName name="A2L168C28">A2P1!$BG$75</definedName>
    <definedName name="A2L168C29">A2P1!$BI$75</definedName>
    <definedName name="A2L168C3">A2P1!$I$75</definedName>
    <definedName name="A2L168C30">A2P1!$BK$75</definedName>
    <definedName name="A2L168C31">A2P1!$BM$75</definedName>
    <definedName name="A2L168C32">A2P1!$BO$75</definedName>
    <definedName name="A2L168C33">A2P1!$BQ$75</definedName>
    <definedName name="A2L168C34">A2P1!$BS$75</definedName>
    <definedName name="A2L168C35">A2P1!$BU$75</definedName>
    <definedName name="A2L168C36">A2P1!$BW$75</definedName>
    <definedName name="A2L168C37">A2P1!$BY$75</definedName>
    <definedName name="A2L168C38">A2P1!$CA$75</definedName>
    <definedName name="A2L168C39">A2P1!$CC$75</definedName>
    <definedName name="A2L168C4">A2P1!$K$75</definedName>
    <definedName name="A2L168C40">A2P1!$CE$75</definedName>
    <definedName name="A2L168C41">A2P1!$CG$75</definedName>
    <definedName name="A2L168C42">A2P1!$CI$75</definedName>
    <definedName name="A2L168C43">A2P1!$CK$75</definedName>
    <definedName name="A2L168C44">A2P1!$CM$75</definedName>
    <definedName name="A2L168C5">A2P1!$M$75</definedName>
    <definedName name="A2L168C6">A2P1!$O$75</definedName>
    <definedName name="A2L168C7">A2P1!$Q$75</definedName>
    <definedName name="A2L168C8">A2P1!$S$75</definedName>
    <definedName name="A2L168C9">A2P1!$U$75</definedName>
    <definedName name="A2L169C1">A2P1!$E$76</definedName>
    <definedName name="A2L169C10">A2P1!$W$76</definedName>
    <definedName name="A2L169C11">A2P1!$Y$76</definedName>
    <definedName name="A2L169C12">A2P1!$AA$76</definedName>
    <definedName name="A2L169C13">A2P1!$AC$76</definedName>
    <definedName name="A2L169C14">A2P1!$AE$76</definedName>
    <definedName name="A2L169C15">A2P1!$AG$76</definedName>
    <definedName name="A2L169C16">A2P1!$AI$76</definedName>
    <definedName name="A2L169C17">A2P1!$AK$76</definedName>
    <definedName name="A2L169C18">A2P1!$AM$76</definedName>
    <definedName name="A2L169C19">A2P1!$AO$76</definedName>
    <definedName name="A2L169C2">A2P1!$G$76</definedName>
    <definedName name="A2L169C20">A2P1!$AQ$76</definedName>
    <definedName name="A2L169C21">A2P1!$AS$76</definedName>
    <definedName name="A2L169C22">A2P1!$AU$76</definedName>
    <definedName name="A2L169C23">A2P1!$AW$76</definedName>
    <definedName name="A2L169C24">A2P1!$AY$76</definedName>
    <definedName name="A2L169C25">A2P1!$BA$76</definedName>
    <definedName name="A2L169C26">A2P1!$BC$76</definedName>
    <definedName name="A2L169C27">A2P1!$BE$76</definedName>
    <definedName name="A2L169C28">A2P1!$BG$76</definedName>
    <definedName name="A2L169C29">A2P1!$BI$76</definedName>
    <definedName name="A2L169C3">A2P1!$I$76</definedName>
    <definedName name="A2L169C30">A2P1!$BK$76</definedName>
    <definedName name="A2L169C31">A2P1!$BM$76</definedName>
    <definedName name="A2L169C32">A2P1!$BO$76</definedName>
    <definedName name="A2L169C33">A2P1!$BQ$76</definedName>
    <definedName name="A2L169C34">A2P1!$BS$76</definedName>
    <definedName name="A2L169C35">A2P1!$BU$76</definedName>
    <definedName name="A2L169C36">A2P1!$BW$76</definedName>
    <definedName name="A2L169C37">A2P1!$BY$76</definedName>
    <definedName name="A2L169C38">A2P1!$CA$76</definedName>
    <definedName name="A2L169C39">A2P1!$CC$76</definedName>
    <definedName name="A2L169C4">A2P1!$K$76</definedName>
    <definedName name="A2L169C40">A2P1!$CE$76</definedName>
    <definedName name="A2L169C41">A2P1!$CG$76</definedName>
    <definedName name="A2L169C42">A2P1!$CI$76</definedName>
    <definedName name="A2L169C43">A2P1!$CK$76</definedName>
    <definedName name="A2L169C44">A2P1!$CM$76</definedName>
    <definedName name="A2L169C5">A2P1!$M$76</definedName>
    <definedName name="A2L169C6">A2P1!$O$76</definedName>
    <definedName name="A2L169C7">A2P1!$Q$76</definedName>
    <definedName name="A2L169C8">A2P1!$S$76</definedName>
    <definedName name="A2L169C9">A2P1!$U$76</definedName>
    <definedName name="A2L170C1">A2P1!$E$77</definedName>
    <definedName name="A2L170C10">A2P1!$W$77</definedName>
    <definedName name="A2L170C11">A2P1!$Y$77</definedName>
    <definedName name="A2L170C12">A2P1!$AA$77</definedName>
    <definedName name="A2L170C13">A2P1!$AC$77</definedName>
    <definedName name="A2L170C14">A2P1!$AE$77</definedName>
    <definedName name="A2L170C15">A2P1!$AG$77</definedName>
    <definedName name="A2L170C16">A2P1!$AI$77</definedName>
    <definedName name="A2L170C17">A2P1!$AK$77</definedName>
    <definedName name="A2L170C18">A2P1!$AM$77</definedName>
    <definedName name="A2L170C19">A2P1!$AO$77</definedName>
    <definedName name="A2L170C2">A2P1!$G$77</definedName>
    <definedName name="A2L170C20">A2P1!$AQ$77</definedName>
    <definedName name="A2L170C21">A2P1!$AS$77</definedName>
    <definedName name="A2L170C22">A2P1!$AU$77</definedName>
    <definedName name="A2L170C23">A2P1!$AW$77</definedName>
    <definedName name="A2L170C24">A2P1!$AY$77</definedName>
    <definedName name="A2L170C25">A2P1!$BA$77</definedName>
    <definedName name="A2L170C26">A2P1!$BC$77</definedName>
    <definedName name="A2L170C27">A2P1!$BE$77</definedName>
    <definedName name="A2L170C28">A2P1!$BG$77</definedName>
    <definedName name="A2L170C29">A2P1!$BI$77</definedName>
    <definedName name="A2L170C3">A2P1!$I$77</definedName>
    <definedName name="A2L170C30">A2P1!$BK$77</definedName>
    <definedName name="A2L170C31">A2P1!$BM$77</definedName>
    <definedName name="A2L170C32">A2P1!$BO$77</definedName>
    <definedName name="A2L170C33">A2P1!$BQ$77</definedName>
    <definedName name="A2L170C34">A2P1!$BS$77</definedName>
    <definedName name="A2L170C35">A2P1!$BU$77</definedName>
    <definedName name="A2L170C36">A2P1!$BW$77</definedName>
    <definedName name="A2L170C37">A2P1!$BY$77</definedName>
    <definedName name="A2L170C38">A2P1!$CA$77</definedName>
    <definedName name="A2L170C39">A2P1!$CC$77</definedName>
    <definedName name="A2L170C4">A2P1!$K$77</definedName>
    <definedName name="A2L170C40">A2P1!$CE$77</definedName>
    <definedName name="A2L170C41">A2P1!$CG$77</definedName>
    <definedName name="A2L170C42">A2P1!$CI$77</definedName>
    <definedName name="A2L170C43">A2P1!$CK$77</definedName>
    <definedName name="A2L170C44">A2P1!$CM$77</definedName>
    <definedName name="A2L170C5">A2P1!$M$77</definedName>
    <definedName name="A2L170C6">A2P1!$O$77</definedName>
    <definedName name="A2L170C7">A2P1!$Q$77</definedName>
    <definedName name="A2L170C8">A2P1!$S$77</definedName>
    <definedName name="A2L170C9">A2P1!$U$77</definedName>
    <definedName name="A2L171C1">A2P1!$E$78</definedName>
    <definedName name="A2L171C10">A2P1!$W$78</definedName>
    <definedName name="A2L171C11">A2P1!$Y$78</definedName>
    <definedName name="A2L171C12">A2P1!$AA$78</definedName>
    <definedName name="A2L171C13">A2P1!$AC$78</definedName>
    <definedName name="A2L171C14">A2P1!$AE$78</definedName>
    <definedName name="A2L171C15">A2P1!$AG$78</definedName>
    <definedName name="A2L171C16">A2P1!$AI$78</definedName>
    <definedName name="A2L171C17">A2P1!$AK$78</definedName>
    <definedName name="A2L171C18">A2P1!$AM$78</definedName>
    <definedName name="A2L171C19">A2P1!$AO$78</definedName>
    <definedName name="A2L171C2">A2P1!$G$78</definedName>
    <definedName name="A2L171C20">A2P1!$AQ$78</definedName>
    <definedName name="A2L171C21">A2P1!$AS$78</definedName>
    <definedName name="A2L171C22">A2P1!$AU$78</definedName>
    <definedName name="A2L171C23">A2P1!$AW$78</definedName>
    <definedName name="A2L171C24">A2P1!$AY$78</definedName>
    <definedName name="A2L171C25">A2P1!$BA$78</definedName>
    <definedName name="A2L171C26">A2P1!$BC$78</definedName>
    <definedName name="A2L171C27">A2P1!$BE$78</definedName>
    <definedName name="A2L171C28">A2P1!$BG$78</definedName>
    <definedName name="A2L171C29">A2P1!$BI$78</definedName>
    <definedName name="A2L171C3">A2P1!$I$78</definedName>
    <definedName name="A2L171C30">A2P1!$BK$78</definedName>
    <definedName name="A2L171C31">A2P1!$BM$78</definedName>
    <definedName name="A2L171C32">A2P1!$BO$78</definedName>
    <definedName name="A2L171C33">A2P1!$BQ$78</definedName>
    <definedName name="A2L171C34">A2P1!$BS$78</definedName>
    <definedName name="A2L171C35">A2P1!$BU$78</definedName>
    <definedName name="A2L171C36">A2P1!$BW$78</definedName>
    <definedName name="A2L171C37">A2P1!$BY$78</definedName>
    <definedName name="A2L171C38">A2P1!$CA$78</definedName>
    <definedName name="A2L171C39">A2P1!$CC$78</definedName>
    <definedName name="A2L171C4">A2P1!$K$78</definedName>
    <definedName name="A2L171C40">A2P1!$CE$78</definedName>
    <definedName name="A2L171C41">A2P1!$CG$78</definedName>
    <definedName name="A2L171C42">A2P1!$CI$78</definedName>
    <definedName name="A2L171C43">A2P1!$CK$78</definedName>
    <definedName name="A2L171C44">A2P1!$CM$78</definedName>
    <definedName name="A2L171C5">A2P1!$M$78</definedName>
    <definedName name="A2L171C6">A2P1!$O$78</definedName>
    <definedName name="A2L171C7">A2P1!$Q$78</definedName>
    <definedName name="A2L171C8">A2P1!$S$78</definedName>
    <definedName name="A2L171C9">A2P1!$U$78</definedName>
    <definedName name="A2L172C1">A2P1!$E$79</definedName>
    <definedName name="A2L172C10">A2P1!$W$79</definedName>
    <definedName name="A2L172C11">A2P1!$Y$79</definedName>
    <definedName name="A2L172C12">A2P1!$AA$79</definedName>
    <definedName name="A2L172C13">A2P1!$AC$79</definedName>
    <definedName name="A2L172C14">A2P1!$AE$79</definedName>
    <definedName name="A2L172C15">A2P1!$AG$79</definedName>
    <definedName name="A2L172C16">A2P1!$AI$79</definedName>
    <definedName name="A2L172C17">A2P1!$AK$79</definedName>
    <definedName name="A2L172C18">A2P1!$AM$79</definedName>
    <definedName name="A2L172C19">A2P1!$AO$79</definedName>
    <definedName name="A2L172C2">A2P1!$G$79</definedName>
    <definedName name="A2L172C20">A2P1!$AQ$79</definedName>
    <definedName name="A2L172C21">A2P1!$AS$79</definedName>
    <definedName name="A2L172C22">A2P1!$AU$79</definedName>
    <definedName name="A2L172C23">A2P1!$AW$79</definedName>
    <definedName name="A2L172C24">A2P1!$AY$79</definedName>
    <definedName name="A2L172C25">A2P1!$BA$79</definedName>
    <definedName name="A2L172C26">A2P1!$BC$79</definedName>
    <definedName name="A2L172C27">A2P1!$BE$79</definedName>
    <definedName name="A2L172C28">A2P1!$BG$79</definedName>
    <definedName name="A2L172C29">A2P1!$BI$79</definedName>
    <definedName name="A2L172C3">A2P1!$I$79</definedName>
    <definedName name="A2L172C30">A2P1!$BK$79</definedName>
    <definedName name="A2L172C31">A2P1!$BM$79</definedName>
    <definedName name="A2L172C32">A2P1!$BO$79</definedName>
    <definedName name="A2L172C33">A2P1!$BQ$79</definedName>
    <definedName name="A2L172C34">A2P1!$BS$79</definedName>
    <definedName name="A2L172C35">A2P1!$BU$79</definedName>
    <definedName name="A2L172C36">A2P1!$BW$79</definedName>
    <definedName name="A2L172C37">A2P1!$BY$79</definedName>
    <definedName name="A2L172C38">A2P1!$CA$79</definedName>
    <definedName name="A2L172C39">A2P1!$CC$79</definedName>
    <definedName name="A2L172C4">A2P1!$K$79</definedName>
    <definedName name="A2L172C40">A2P1!$CE$79</definedName>
    <definedName name="A2L172C41">A2P1!$CG$79</definedName>
    <definedName name="A2L172C42">A2P1!$CI$79</definedName>
    <definedName name="A2L172C43">A2P1!$CK$79</definedName>
    <definedName name="A2L172C44">A2P1!$CM$79</definedName>
    <definedName name="A2L172C5">A2P1!$M$79</definedName>
    <definedName name="A2L172C6">A2P1!$O$79</definedName>
    <definedName name="A2L172C7">A2P1!$Q$79</definedName>
    <definedName name="A2L172C8">A2P1!$S$79</definedName>
    <definedName name="A2L172C9">A2P1!$U$79</definedName>
    <definedName name="A2L173C1">A2P1!$E$80</definedName>
    <definedName name="A2L173C10">A2P1!$W$80</definedName>
    <definedName name="A2L173C11">A2P1!$Y$80</definedName>
    <definedName name="A2L173C12">A2P1!$AA$80</definedName>
    <definedName name="A2L173C13">A2P1!$AC$80</definedName>
    <definedName name="A2L173C14">A2P1!$AE$80</definedName>
    <definedName name="A2L173C15">A2P1!$AG$80</definedName>
    <definedName name="A2L173C16">A2P1!$AI$80</definedName>
    <definedName name="A2L173C17">A2P1!$AK$80</definedName>
    <definedName name="A2L173C18">A2P1!$AM$80</definedName>
    <definedName name="A2L173C19">A2P1!$AO$80</definedName>
    <definedName name="A2L173C2">A2P1!$G$80</definedName>
    <definedName name="A2L173C20">A2P1!$AQ$80</definedName>
    <definedName name="A2L173C21">A2P1!$AS$80</definedName>
    <definedName name="A2L173C22">A2P1!$AU$80</definedName>
    <definedName name="A2L173C23">A2P1!$AW$80</definedName>
    <definedName name="A2L173C24">A2P1!$AY$80</definedName>
    <definedName name="A2L173C25">A2P1!$BA$80</definedName>
    <definedName name="A2L173C26">A2P1!$BC$80</definedName>
    <definedName name="A2L173C27">A2P1!$BE$80</definedName>
    <definedName name="A2L173C28">A2P1!$BG$80</definedName>
    <definedName name="A2L173C29">A2P1!$BI$80</definedName>
    <definedName name="A2L173C3">A2P1!$I$80</definedName>
    <definedName name="A2L173C30">A2P1!$BK$80</definedName>
    <definedName name="A2L173C31">A2P1!$BM$80</definedName>
    <definedName name="A2L173C32">A2P1!$BO$80</definedName>
    <definedName name="A2L173C33">A2P1!$BQ$80</definedName>
    <definedName name="A2L173C34">A2P1!$BS$80</definedName>
    <definedName name="A2L173C35">A2P1!$BU$80</definedName>
    <definedName name="A2L173C36">A2P1!$BW$80</definedName>
    <definedName name="A2L173C37">A2P1!$BY$80</definedName>
    <definedName name="A2L173C38">A2P1!$CA$80</definedName>
    <definedName name="A2L173C39">A2P1!$CC$80</definedName>
    <definedName name="A2L173C4">A2P1!$K$80</definedName>
    <definedName name="A2L173C40">A2P1!$CE$80</definedName>
    <definedName name="A2L173C41">A2P1!$CG$80</definedName>
    <definedName name="A2L173C42">A2P1!$CI$80</definedName>
    <definedName name="A2L173C43">A2P1!$CK$80</definedName>
    <definedName name="A2L173C44">A2P1!$CM$80</definedName>
    <definedName name="A2L173C5">A2P1!$M$80</definedName>
    <definedName name="A2L173C6">A2P1!$O$80</definedName>
    <definedName name="A2L173C7">A2P1!$Q$80</definedName>
    <definedName name="A2L173C8">A2P1!$S$80</definedName>
    <definedName name="A2L173C9">A2P1!$U$80</definedName>
    <definedName name="A2L174C1">A2P1!$E$81</definedName>
    <definedName name="A2L174C10">A2P1!$W$81</definedName>
    <definedName name="A2L174C11">A2P1!$Y$81</definedName>
    <definedName name="A2L174C12">A2P1!$AA$81</definedName>
    <definedName name="A2L174C13">A2P1!$AC$81</definedName>
    <definedName name="A2L174C14">A2P1!$AE$81</definedName>
    <definedName name="A2L174C15">A2P1!$AG$81</definedName>
    <definedName name="A2L174C16">A2P1!$AI$81</definedName>
    <definedName name="A2L174C17">A2P1!$AK$81</definedName>
    <definedName name="A2L174C18">A2P1!$AM$81</definedName>
    <definedName name="A2L174C19">A2P1!$AO$81</definedName>
    <definedName name="A2L174C2">A2P1!$G$81</definedName>
    <definedName name="A2L174C20">A2P1!$AQ$81</definedName>
    <definedName name="A2L174C21">A2P1!$AS$81</definedName>
    <definedName name="A2L174C22">A2P1!$AU$81</definedName>
    <definedName name="A2L174C23">A2P1!$AW$81</definedName>
    <definedName name="A2L174C24">A2P1!$AY$81</definedName>
    <definedName name="A2L174C25">A2P1!$BA$81</definedName>
    <definedName name="A2L174C26">A2P1!$BC$81</definedName>
    <definedName name="A2L174C27">A2P1!$BE$81</definedName>
    <definedName name="A2L174C28">A2P1!$BG$81</definedName>
    <definedName name="A2L174C29">A2P1!$BI$81</definedName>
    <definedName name="A2L174C3">A2P1!$I$81</definedName>
    <definedName name="A2L174C30">A2P1!$BK$81</definedName>
    <definedName name="A2L174C31">A2P1!$BM$81</definedName>
    <definedName name="A2L174C32">A2P1!$BO$81</definedName>
    <definedName name="A2L174C33">A2P1!$BQ$81</definedName>
    <definedName name="A2L174C34">A2P1!$BS$81</definedName>
    <definedName name="A2L174C35">A2P1!$BU$81</definedName>
    <definedName name="A2L174C36">A2P1!$BW$81</definedName>
    <definedName name="A2L174C37">A2P1!$BY$81</definedName>
    <definedName name="A2L174C38">A2P1!$CA$81</definedName>
    <definedName name="A2L174C39">A2P1!$CC$81</definedName>
    <definedName name="A2L174C4">A2P1!$K$81</definedName>
    <definedName name="A2L174C40">A2P1!$CE$81</definedName>
    <definedName name="A2L174C41">A2P1!$CG$81</definedName>
    <definedName name="A2L174C42">A2P1!$CI$81</definedName>
    <definedName name="A2L174C43">A2P1!$CK$81</definedName>
    <definedName name="A2L174C44">A2P1!$CM$81</definedName>
    <definedName name="A2L174C5">A2P1!$M$81</definedName>
    <definedName name="A2L174C6">A2P1!$O$81</definedName>
    <definedName name="A2L174C7">A2P1!$Q$81</definedName>
    <definedName name="A2L174C8">A2P1!$S$81</definedName>
    <definedName name="A2L174C9">A2P1!$U$81</definedName>
    <definedName name="A2L175C1">A2P1!$E$82</definedName>
    <definedName name="A2L175C10">A2P1!$W$82</definedName>
    <definedName name="A2L175C11">A2P1!$Y$82</definedName>
    <definedName name="A2L175C12">A2P1!$AA$82</definedName>
    <definedName name="A2L175C13">A2P1!$AC$82</definedName>
    <definedName name="A2L175C14">A2P1!$AE$82</definedName>
    <definedName name="A2L175C15">A2P1!$AG$82</definedName>
    <definedName name="A2L175C16">A2P1!$AI$82</definedName>
    <definedName name="A2L175C17">A2P1!$AK$82</definedName>
    <definedName name="A2L175C18">A2P1!$AM$82</definedName>
    <definedName name="A2L175C19">A2P1!$AO$82</definedName>
    <definedName name="A2L175C2">A2P1!$G$82</definedName>
    <definedName name="A2L175C20">A2P1!$AQ$82</definedName>
    <definedName name="A2L175C21">A2P1!$AS$82</definedName>
    <definedName name="A2L175C22">A2P1!$AU$82</definedName>
    <definedName name="A2L175C23">A2P1!$AW$82</definedName>
    <definedName name="A2L175C24">A2P1!$AY$82</definedName>
    <definedName name="A2L175C25">A2P1!$BA$82</definedName>
    <definedName name="A2L175C26">A2P1!$BC$82</definedName>
    <definedName name="A2L175C27">A2P1!$BE$82</definedName>
    <definedName name="A2L175C28">A2P1!$BG$82</definedName>
    <definedName name="A2L175C29">A2P1!$BI$82</definedName>
    <definedName name="A2L175C3">A2P1!$I$82</definedName>
    <definedName name="A2L175C30">A2P1!$BK$82</definedName>
    <definedName name="A2L175C31">A2P1!$BM$82</definedName>
    <definedName name="A2L175C32">A2P1!$BO$82</definedName>
    <definedName name="A2L175C33">A2P1!$BQ$82</definedName>
    <definedName name="A2L175C34">A2P1!$BS$82</definedName>
    <definedName name="A2L175C35">A2P1!$BU$82</definedName>
    <definedName name="A2L175C36">A2P1!$BW$82</definedName>
    <definedName name="A2L175C37">A2P1!$BY$82</definedName>
    <definedName name="A2L175C38">A2P1!$CA$82</definedName>
    <definedName name="A2L175C39">A2P1!$CC$82</definedName>
    <definedName name="A2L175C4">A2P1!$K$82</definedName>
    <definedName name="A2L175C40">A2P1!$CE$82</definedName>
    <definedName name="A2L175C41">A2P1!$CG$82</definedName>
    <definedName name="A2L175C42">A2P1!$CI$82</definedName>
    <definedName name="A2L175C43">A2P1!$CK$82</definedName>
    <definedName name="A2L175C44">A2P1!$CM$82</definedName>
    <definedName name="A2L175C5">A2P1!$M$82</definedName>
    <definedName name="A2L175C6">A2P1!$O$82</definedName>
    <definedName name="A2L175C7">A2P1!$Q$82</definedName>
    <definedName name="A2L175C8">A2P1!$S$82</definedName>
    <definedName name="A2L175C9">A2P1!$U$82</definedName>
    <definedName name="A2L176C1">A2P1!$E$83</definedName>
    <definedName name="A2L176C10">A2P1!$W$83</definedName>
    <definedName name="A2L176C11">A2P1!$Y$83</definedName>
    <definedName name="A2L176C12">A2P1!$AA$83</definedName>
    <definedName name="A2L176C13">A2P1!$AC$83</definedName>
    <definedName name="A2L176C14">A2P1!$AE$83</definedName>
    <definedName name="A2L176C15">A2P1!$AG$83</definedName>
    <definedName name="A2L176C16">A2P1!$AI$83</definedName>
    <definedName name="A2L176C17">A2P1!$AK$83</definedName>
    <definedName name="A2L176C18">A2P1!$AM$83</definedName>
    <definedName name="A2L176C19">A2P1!$AO$83</definedName>
    <definedName name="A2L176C2">A2P1!$G$83</definedName>
    <definedName name="A2L176C20">A2P1!$AQ$83</definedName>
    <definedName name="A2L176C21">A2P1!$AS$83</definedName>
    <definedName name="A2L176C22">A2P1!$AU$83</definedName>
    <definedName name="A2L176C23">A2P1!$AW$83</definedName>
    <definedName name="A2L176C24">A2P1!$AY$83</definedName>
    <definedName name="A2L176C25">A2P1!$BA$83</definedName>
    <definedName name="A2L176C26">A2P1!$BC$83</definedName>
    <definedName name="A2L176C27">A2P1!$BE$83</definedName>
    <definedName name="A2L176C28">A2P1!$BG$83</definedName>
    <definedName name="A2L176C29">A2P1!$BI$83</definedName>
    <definedName name="A2L176C3">A2P1!$I$83</definedName>
    <definedName name="A2L176C30">A2P1!$BK$83</definedName>
    <definedName name="A2L176C31">A2P1!$BM$83</definedName>
    <definedName name="A2L176C32">A2P1!$BO$83</definedName>
    <definedName name="A2L176C33">A2P1!$BQ$83</definedName>
    <definedName name="A2L176C34">A2P1!$BS$83</definedName>
    <definedName name="A2L176C35">A2P1!$BU$83</definedName>
    <definedName name="A2L176C36">A2P1!$BW$83</definedName>
    <definedName name="A2L176C37">A2P1!$BY$83</definedName>
    <definedName name="A2L176C38">A2P1!$CA$83</definedName>
    <definedName name="A2L176C39">A2P1!$CC$83</definedName>
    <definedName name="A2L176C4">A2P1!$K$83</definedName>
    <definedName name="A2L176C40">A2P1!$CE$83</definedName>
    <definedName name="A2L176C41">A2P1!$CG$83</definedName>
    <definedName name="A2L176C42">A2P1!$CI$83</definedName>
    <definedName name="A2L176C43">A2P1!$CK$83</definedName>
    <definedName name="A2L176C44">A2P1!$CM$83</definedName>
    <definedName name="A2L176C5">A2P1!$M$83</definedName>
    <definedName name="A2L176C6">A2P1!$O$83</definedName>
    <definedName name="A2L176C7">A2P1!$Q$83</definedName>
    <definedName name="A2L176C8">A2P1!$S$83</definedName>
    <definedName name="A2L176C9">A2P1!$U$83</definedName>
    <definedName name="A2L177C1">A2P1!$E$84</definedName>
    <definedName name="A2L177C10">A2P1!$W$84</definedName>
    <definedName name="A2L177C11">A2P1!$Y$84</definedName>
    <definedName name="A2L177C12">A2P1!$AA$84</definedName>
    <definedName name="A2L177C13">A2P1!$AC$84</definedName>
    <definedName name="A2L177C14">A2P1!$AE$84</definedName>
    <definedName name="A2L177C15">A2P1!$AG$84</definedName>
    <definedName name="A2L177C16">A2P1!$AI$84</definedName>
    <definedName name="A2L177C17">A2P1!$AK$84</definedName>
    <definedName name="A2L177C18">A2P1!$AM$84</definedName>
    <definedName name="A2L177C19">A2P1!$AO$84</definedName>
    <definedName name="A2L177C2">A2P1!$G$84</definedName>
    <definedName name="A2L177C20">A2P1!$AQ$84</definedName>
    <definedName name="A2L177C21">A2P1!$AS$84</definedName>
    <definedName name="A2L177C22">A2P1!$AU$84</definedName>
    <definedName name="A2L177C23">A2P1!$AW$84</definedName>
    <definedName name="A2L177C24">A2P1!$AY$84</definedName>
    <definedName name="A2L177C25">A2P1!$BA$84</definedName>
    <definedName name="A2L177C26">A2P1!$BC$84</definedName>
    <definedName name="A2L177C27">A2P1!$BE$84</definedName>
    <definedName name="A2L177C28">A2P1!$BG$84</definedName>
    <definedName name="A2L177C29">A2P1!$BI$84</definedName>
    <definedName name="A2L177C3">A2P1!$I$84</definedName>
    <definedName name="A2L177C30">A2P1!$BK$84</definedName>
    <definedName name="A2L177C31">A2P1!$BM$84</definedName>
    <definedName name="A2L177C32">A2P1!$BO$84</definedName>
    <definedName name="A2L177C33">A2P1!$BQ$84</definedName>
    <definedName name="A2L177C34">A2P1!$BS$84</definedName>
    <definedName name="A2L177C35">A2P1!$BU$84</definedName>
    <definedName name="A2L177C36">A2P1!$BW$84</definedName>
    <definedName name="A2L177C37">A2P1!$BY$84</definedName>
    <definedName name="A2L177C38">A2P1!$CA$84</definedName>
    <definedName name="A2L177C39">A2P1!$CC$84</definedName>
    <definedName name="A2L177C4">A2P1!$K$84</definedName>
    <definedName name="A2L177C40">A2P1!$CE$84</definedName>
    <definedName name="A2L177C41">A2P1!$CG$84</definedName>
    <definedName name="A2L177C42">A2P1!$CI$84</definedName>
    <definedName name="A2L177C43">A2P1!$CK$84</definedName>
    <definedName name="A2L177C44">A2P1!$CM$84</definedName>
    <definedName name="A2L177C5">A2P1!$M$84</definedName>
    <definedName name="A2L177C6">A2P1!$O$84</definedName>
    <definedName name="A2L177C7">A2P1!$Q$84</definedName>
    <definedName name="A2L177C8">A2P1!$S$84</definedName>
    <definedName name="A2L177C9">A2P1!$U$84</definedName>
    <definedName name="A2L178C1">A2P1!$E$85</definedName>
    <definedName name="A2L178C10">A2P1!$W$85</definedName>
    <definedName name="A2L178C11">A2P1!$Y$85</definedName>
    <definedName name="A2L178C12">A2P1!$AA$85</definedName>
    <definedName name="A2L178C13">A2P1!$AC$85</definedName>
    <definedName name="A2L178C14">A2P1!$AE$85</definedName>
    <definedName name="A2L178C15">A2P1!$AG$85</definedName>
    <definedName name="A2L178C16">A2P1!$AI$85</definedName>
    <definedName name="A2L178C17">A2P1!$AK$85</definedName>
    <definedName name="A2L178C18">A2P1!$AM$85</definedName>
    <definedName name="A2L178C19">A2P1!$AO$85</definedName>
    <definedName name="A2L178C2">A2P1!$G$85</definedName>
    <definedName name="A2L178C20">A2P1!$AQ$85</definedName>
    <definedName name="A2L178C21">A2P1!$AS$85</definedName>
    <definedName name="A2L178C22">A2P1!$AU$85</definedName>
    <definedName name="A2L178C23">A2P1!$AW$85</definedName>
    <definedName name="A2L178C24">A2P1!$AY$85</definedName>
    <definedName name="A2L178C25">A2P1!$BA$85</definedName>
    <definedName name="A2L178C26">A2P1!$BC$85</definedName>
    <definedName name="A2L178C27">A2P1!$BE$85</definedName>
    <definedName name="A2L178C28">A2P1!$BG$85</definedName>
    <definedName name="A2L178C29">A2P1!$BI$85</definedName>
    <definedName name="A2L178C3">A2P1!$I$85</definedName>
    <definedName name="A2L178C30">A2P1!$BK$85</definedName>
    <definedName name="A2L178C31">A2P1!$BM$85</definedName>
    <definedName name="A2L178C32">A2P1!$BO$85</definedName>
    <definedName name="A2L178C33">A2P1!$BQ$85</definedName>
    <definedName name="A2L178C34">A2P1!$BS$85</definedName>
    <definedName name="A2L178C35">A2P1!$BU$85</definedName>
    <definedName name="A2L178C36">A2P1!$BW$85</definedName>
    <definedName name="A2L178C37">A2P1!$BY$85</definedName>
    <definedName name="A2L178C38">A2P1!$CA$85</definedName>
    <definedName name="A2L178C39">A2P1!$CC$85</definedName>
    <definedName name="A2L178C4">A2P1!$K$85</definedName>
    <definedName name="A2L178C40">A2P1!$CE$85</definedName>
    <definedName name="A2L178C41">A2P1!$CG$85</definedName>
    <definedName name="A2L178C42">A2P1!$CI$85</definedName>
    <definedName name="A2L178C43">A2P1!$CK$85</definedName>
    <definedName name="A2L178C44">A2P1!$CM$85</definedName>
    <definedName name="A2L178C5">A2P1!$M$85</definedName>
    <definedName name="A2L178C6">A2P1!$O$85</definedName>
    <definedName name="A2L178C7">A2P1!$Q$85</definedName>
    <definedName name="A2L178C8">A2P1!$S$85</definedName>
    <definedName name="A2L178C9">A2P1!$U$85</definedName>
    <definedName name="A2L179C1">A2P1!$E$86</definedName>
    <definedName name="A2L179C10">A2P1!$W$86</definedName>
    <definedName name="A2L179C11">A2P1!$Y$86</definedName>
    <definedName name="A2L179C12">A2P1!$AA$86</definedName>
    <definedName name="A2L179C13">A2P1!$AC$86</definedName>
    <definedName name="A2L179C14">A2P1!$AE$86</definedName>
    <definedName name="A2L179C15">A2P1!$AG$86</definedName>
    <definedName name="A2L179C16">A2P1!$AI$86</definedName>
    <definedName name="A2L179C17">A2P1!$AK$86</definedName>
    <definedName name="A2L179C18">A2P1!$AM$86</definedName>
    <definedName name="A2L179C19">A2P1!$AO$86</definedName>
    <definedName name="A2L179C2">A2P1!$G$86</definedName>
    <definedName name="A2L179C20">A2P1!$AQ$86</definedName>
    <definedName name="A2L179C21">A2P1!$AS$86</definedName>
    <definedName name="A2L179C22">A2P1!$AU$86</definedName>
    <definedName name="A2L179C23">A2P1!$AW$86</definedName>
    <definedName name="A2L179C24">A2P1!$AY$86</definedName>
    <definedName name="A2L179C25">A2P1!$BA$86</definedName>
    <definedName name="A2L179C26">A2P1!$BC$86</definedName>
    <definedName name="A2L179C27">A2P1!$BE$86</definedName>
    <definedName name="A2L179C28">A2P1!$BG$86</definedName>
    <definedName name="A2L179C29">A2P1!$BI$86</definedName>
    <definedName name="A2L179C3">A2P1!$I$86</definedName>
    <definedName name="A2L179C30">A2P1!$BK$86</definedName>
    <definedName name="A2L179C31">A2P1!$BM$86</definedName>
    <definedName name="A2L179C32">A2P1!$BO$86</definedName>
    <definedName name="A2L179C33">A2P1!$BQ$86</definedName>
    <definedName name="A2L179C34">A2P1!$BS$86</definedName>
    <definedName name="A2L179C35">A2P1!$BU$86</definedName>
    <definedName name="A2L179C36">A2P1!$BW$86</definedName>
    <definedName name="A2L179C37">A2P1!$BY$86</definedName>
    <definedName name="A2L179C38">A2P1!$CA$86</definedName>
    <definedName name="A2L179C39">A2P1!$CC$86</definedName>
    <definedName name="A2L179C4">A2P1!$K$86</definedName>
    <definedName name="A2L179C40">A2P1!$CE$86</definedName>
    <definedName name="A2L179C41">A2P1!$CG$86</definedName>
    <definedName name="A2L179C42">A2P1!$CI$86</definedName>
    <definedName name="A2L179C43">A2P1!$CK$86</definedName>
    <definedName name="A2L179C44">A2P1!$CM$86</definedName>
    <definedName name="A2L179C5">A2P1!$M$86</definedName>
    <definedName name="A2L179C6">A2P1!$O$86</definedName>
    <definedName name="A2L179C7">A2P1!$Q$86</definedName>
    <definedName name="A2L179C8">A2P1!$S$86</definedName>
    <definedName name="A2L179C9">A2P1!$U$86</definedName>
    <definedName name="A2L180C1">A2P1!$E$87</definedName>
    <definedName name="A2L180C10">A2P1!$W$87</definedName>
    <definedName name="A2L180C11">A2P1!$Y$87</definedName>
    <definedName name="A2L180C12">A2P1!$AA$87</definedName>
    <definedName name="A2L180C13">A2P1!$AC$87</definedName>
    <definedName name="A2L180C14">A2P1!$AE$87</definedName>
    <definedName name="A2L180C15">A2P1!$AG$87</definedName>
    <definedName name="A2L180C16">A2P1!$AI$87</definedName>
    <definedName name="A2L180C17">A2P1!$AK$87</definedName>
    <definedName name="A2L180C18">A2P1!$AM$87</definedName>
    <definedName name="A2L180C19">A2P1!$AO$87</definedName>
    <definedName name="A2L180C2">A2P1!$G$87</definedName>
    <definedName name="A2L180C20">A2P1!$AQ$87</definedName>
    <definedName name="A2L180C21">A2P1!$AS$87</definedName>
    <definedName name="A2L180C22">A2P1!$AU$87</definedName>
    <definedName name="A2L180C23">A2P1!$AW$87</definedName>
    <definedName name="A2L180C24">A2P1!$AY$87</definedName>
    <definedName name="A2L180C25">A2P1!$BA$87</definedName>
    <definedName name="A2L180C26">A2P1!$BC$87</definedName>
    <definedName name="A2L180C27">A2P1!$BE$87</definedName>
    <definedName name="A2L180C28">A2P1!$BG$87</definedName>
    <definedName name="A2L180C29">A2P1!$BI$87</definedName>
    <definedName name="A2L180C3">A2P1!$I$87</definedName>
    <definedName name="A2L180C30">A2P1!$BK$87</definedName>
    <definedName name="A2L180C31">A2P1!$BM$87</definedName>
    <definedName name="A2L180C32">A2P1!$BO$87</definedName>
    <definedName name="A2L180C33">A2P1!$BQ$87</definedName>
    <definedName name="A2L180C34">A2P1!$BS$87</definedName>
    <definedName name="A2L180C35">A2P1!$BU$87</definedName>
    <definedName name="A2L180C36">A2P1!$BW$87</definedName>
    <definedName name="A2L180C37">A2P1!$BY$87</definedName>
    <definedName name="A2L180C38">A2P1!$CA$87</definedName>
    <definedName name="A2L180C39">A2P1!$CC$87</definedName>
    <definedName name="A2L180C4">A2P1!$K$87</definedName>
    <definedName name="A2L180C40">A2P1!$CE$87</definedName>
    <definedName name="A2L180C41">A2P1!$CG$87</definedName>
    <definedName name="A2L180C42">A2P1!$CI$87</definedName>
    <definedName name="A2L180C43">A2P1!$CK$87</definedName>
    <definedName name="A2L180C44">A2P1!$CM$87</definedName>
    <definedName name="A2L180C5">A2P1!$M$87</definedName>
    <definedName name="A2L180C6">A2P1!$O$87</definedName>
    <definedName name="A2L180C7">A2P1!$Q$87</definedName>
    <definedName name="A2L180C8">A2P1!$S$87</definedName>
    <definedName name="A2L180C9">A2P1!$U$87</definedName>
    <definedName name="A2L181C1">A2P1!$E$88</definedName>
    <definedName name="A2L181C10">A2P1!$W$88</definedName>
    <definedName name="A2L181C11">A2P1!$Y$88</definedName>
    <definedName name="A2L181C12">A2P1!$AA$88</definedName>
    <definedName name="A2L181C13">A2P1!$AC$88</definedName>
    <definedName name="A2L181C14">A2P1!$AE$88</definedName>
    <definedName name="A2L181C15">A2P1!$AG$88</definedName>
    <definedName name="A2L181C16">A2P1!$AI$88</definedName>
    <definedName name="A2L181C17">A2P1!$AK$88</definedName>
    <definedName name="A2L181C18">A2P1!$AM$88</definedName>
    <definedName name="A2L181C19">A2P1!$AO$88</definedName>
    <definedName name="A2L181C2">A2P1!$G$88</definedName>
    <definedName name="A2L181C20">A2P1!$AQ$88</definedName>
    <definedName name="A2L181C21">A2P1!$AS$88</definedName>
    <definedName name="A2L181C22">A2P1!$AU$88</definedName>
    <definedName name="A2L181C23">A2P1!$AW$88</definedName>
    <definedName name="A2L181C24">A2P1!$AY$88</definedName>
    <definedName name="A2L181C25">A2P1!$BA$88</definedName>
    <definedName name="A2L181C26">A2P1!$BC$88</definedName>
    <definedName name="A2L181C27">A2P1!$BE$88</definedName>
    <definedName name="A2L181C28">A2P1!$BG$88</definedName>
    <definedName name="A2L181C29">A2P1!$BI$88</definedName>
    <definedName name="A2L181C3">A2P1!$I$88</definedName>
    <definedName name="A2L181C30">A2P1!$BK$88</definedName>
    <definedName name="A2L181C31">A2P1!$BM$88</definedName>
    <definedName name="A2L181C32">A2P1!$BO$88</definedName>
    <definedName name="A2L181C33">A2P1!$BQ$88</definedName>
    <definedName name="A2L181C34">A2P1!$BS$88</definedName>
    <definedName name="A2L181C35">A2P1!$BU$88</definedName>
    <definedName name="A2L181C36">A2P1!$BW$88</definedName>
    <definedName name="A2L181C37">A2P1!$BY$88</definedName>
    <definedName name="A2L181C38">A2P1!$CA$88</definedName>
    <definedName name="A2L181C39">A2P1!$CC$88</definedName>
    <definedName name="A2L181C4">A2P1!$K$88</definedName>
    <definedName name="A2L181C40">A2P1!$CE$88</definedName>
    <definedName name="A2L181C41">A2P1!$CG$88</definedName>
    <definedName name="A2L181C42">A2P1!$CI$88</definedName>
    <definedName name="A2L181C43">A2P1!$CK$88</definedName>
    <definedName name="A2L181C44">A2P1!$CM$88</definedName>
    <definedName name="A2L181C5">A2P1!$M$88</definedName>
    <definedName name="A2L181C6">A2P1!$O$88</definedName>
    <definedName name="A2L181C7">A2P1!$Q$88</definedName>
    <definedName name="A2L181C8">A2P1!$S$88</definedName>
    <definedName name="A2L181C9">A2P1!$U$88</definedName>
    <definedName name="A2L182C1">A2P1!$E$89</definedName>
    <definedName name="A2L182C10">A2P1!$W$89</definedName>
    <definedName name="A2L182C11">A2P1!$Y$89</definedName>
    <definedName name="A2L182C12">A2P1!$AA$89</definedName>
    <definedName name="A2L182C13">A2P1!$AC$89</definedName>
    <definedName name="A2L182C14">A2P1!$AE$89</definedName>
    <definedName name="A2L182C15">A2P1!$AG$89</definedName>
    <definedName name="A2L182C16">A2P1!$AI$89</definedName>
    <definedName name="A2L182C17">A2P1!$AK$89</definedName>
    <definedName name="A2L182C18">A2P1!$AM$89</definedName>
    <definedName name="A2L182C19">A2P1!$AO$89</definedName>
    <definedName name="A2L182C2">A2P1!$G$89</definedName>
    <definedName name="A2L182C20">A2P1!$AQ$89</definedName>
    <definedName name="A2L182C21">A2P1!$AS$89</definedName>
    <definedName name="A2L182C22">A2P1!$AU$89</definedName>
    <definedName name="A2L182C23">A2P1!$AW$89</definedName>
    <definedName name="A2L182C24">A2P1!$AY$89</definedName>
    <definedName name="A2L182C25">A2P1!$BA$89</definedName>
    <definedName name="A2L182C26">A2P1!$BC$89</definedName>
    <definedName name="A2L182C27">A2P1!$BE$89</definedName>
    <definedName name="A2L182C28">A2P1!$BG$89</definedName>
    <definedName name="A2L182C29">A2P1!$BI$89</definedName>
    <definedName name="A2L182C3">A2P1!$I$89</definedName>
    <definedName name="A2L182C30">A2P1!$BK$89</definedName>
    <definedName name="A2L182C31">A2P1!$BM$89</definedName>
    <definedName name="A2L182C32">A2P1!$BO$89</definedName>
    <definedName name="A2L182C33">A2P1!$BQ$89</definedName>
    <definedName name="A2L182C34">A2P1!$BS$89</definedName>
    <definedName name="A2L182C35">A2P1!$BU$89</definedName>
    <definedName name="A2L182C36">A2P1!$BW$89</definedName>
    <definedName name="A2L182C37">A2P1!$BY$89</definedName>
    <definedName name="A2L182C38">A2P1!$CA$89</definedName>
    <definedName name="A2L182C39">A2P1!$CC$89</definedName>
    <definedName name="A2L182C4">A2P1!$K$89</definedName>
    <definedName name="A2L182C40">A2P1!$CE$89</definedName>
    <definedName name="A2L182C41">A2P1!$CG$89</definedName>
    <definedName name="A2L182C42">A2P1!$CI$89</definedName>
    <definedName name="A2L182C43">A2P1!$CK$89</definedName>
    <definedName name="A2L182C44">A2P1!$CM$89</definedName>
    <definedName name="A2L182C5">A2P1!$M$89</definedName>
    <definedName name="A2L182C6">A2P1!$O$89</definedName>
    <definedName name="A2L182C7">A2P1!$Q$89</definedName>
    <definedName name="A2L182C8">A2P1!$S$89</definedName>
    <definedName name="A2L182C9">A2P1!$U$89</definedName>
    <definedName name="A2L183C1">A2P1!$E$90</definedName>
    <definedName name="A2L183C10">A2P1!$W$90</definedName>
    <definedName name="A2L183C11">A2P1!$Y$90</definedName>
    <definedName name="A2L183C12">A2P1!$AA$90</definedName>
    <definedName name="A2L183C13">A2P1!$AC$90</definedName>
    <definedName name="A2L183C14">A2P1!$AE$90</definedName>
    <definedName name="A2L183C15">A2P1!$AG$90</definedName>
    <definedName name="A2L183C16">A2P1!$AI$90</definedName>
    <definedName name="A2L183C17">A2P1!$AK$90</definedName>
    <definedName name="A2L183C18">A2P1!$AM$90</definedName>
    <definedName name="A2L183C19">A2P1!$AO$90</definedName>
    <definedName name="A2L183C2">A2P1!$G$90</definedName>
    <definedName name="A2L183C20">A2P1!$AQ$90</definedName>
    <definedName name="A2L183C21">A2P1!$AS$90</definedName>
    <definedName name="A2L183C22">A2P1!$AU$90</definedName>
    <definedName name="A2L183C23">A2P1!$AW$90</definedName>
    <definedName name="A2L183C24">A2P1!$AY$90</definedName>
    <definedName name="A2L183C25">A2P1!$BA$90</definedName>
    <definedName name="A2L183C26">A2P1!$BC$90</definedName>
    <definedName name="A2L183C27">A2P1!$BE$90</definedName>
    <definedName name="A2L183C28">A2P1!$BG$90</definedName>
    <definedName name="A2L183C29">A2P1!$BI$90</definedName>
    <definedName name="A2L183C3">A2P1!$I$90</definedName>
    <definedName name="A2L183C30">A2P1!$BK$90</definedName>
    <definedName name="A2L183C31">A2P1!$BM$90</definedName>
    <definedName name="A2L183C32">A2P1!$BO$90</definedName>
    <definedName name="A2L183C33">A2P1!$BQ$90</definedName>
    <definedName name="A2L183C34">A2P1!$BS$90</definedName>
    <definedName name="A2L183C35">A2P1!$BU$90</definedName>
    <definedName name="A2L183C36">A2P1!$BW$90</definedName>
    <definedName name="A2L183C37">A2P1!$BY$90</definedName>
    <definedName name="A2L183C38">A2P1!$CA$90</definedName>
    <definedName name="A2L183C39">A2P1!$CC$90</definedName>
    <definedName name="A2L183C4">A2P1!$K$90</definedName>
    <definedName name="A2L183C40">A2P1!$CE$90</definedName>
    <definedName name="A2L183C41">A2P1!$CG$90</definedName>
    <definedName name="A2L183C42">A2P1!$CI$90</definedName>
    <definedName name="A2L183C43">A2P1!$CK$90</definedName>
    <definedName name="A2L183C44">A2P1!$CM$90</definedName>
    <definedName name="A2L183C5">A2P1!$M$90</definedName>
    <definedName name="A2L183C6">A2P1!$O$90</definedName>
    <definedName name="A2L183C7">A2P1!$Q$90</definedName>
    <definedName name="A2L183C8">A2P1!$S$90</definedName>
    <definedName name="A2L183C9">A2P1!$U$90</definedName>
    <definedName name="A2L184C1">A2P1!$E$91</definedName>
    <definedName name="A2L184C10">A2P1!$W$91</definedName>
    <definedName name="A2L184C11">A2P1!$Y$91</definedName>
    <definedName name="A2L184C12">A2P1!$AA$91</definedName>
    <definedName name="A2L184C13">A2P1!$AC$91</definedName>
    <definedName name="A2L184C14">A2P1!$AE$91</definedName>
    <definedName name="A2L184C15">A2P1!$AG$91</definedName>
    <definedName name="A2L184C16">A2P1!$AI$91</definedName>
    <definedName name="A2L184C17">A2P1!$AK$91</definedName>
    <definedName name="A2L184C18">A2P1!$AM$91</definedName>
    <definedName name="A2L184C19">A2P1!$AO$91</definedName>
    <definedName name="A2L184C2">A2P1!$G$91</definedName>
    <definedName name="A2L184C20">A2P1!$AQ$91</definedName>
    <definedName name="A2L184C21">A2P1!$AS$91</definedName>
    <definedName name="A2L184C22">A2P1!$AU$91</definedName>
    <definedName name="A2L184C23">A2P1!$AW$91</definedName>
    <definedName name="A2L184C24">A2P1!$AY$91</definedName>
    <definedName name="A2L184C25">A2P1!$BA$91</definedName>
    <definedName name="A2L184C26">A2P1!$BC$91</definedName>
    <definedName name="A2L184C27">A2P1!$BE$91</definedName>
    <definedName name="A2L184C28">A2P1!$BG$91</definedName>
    <definedName name="A2L184C29">A2P1!$BI$91</definedName>
    <definedName name="A2L184C3">A2P1!$I$91</definedName>
    <definedName name="A2L184C30">A2P1!$BK$91</definedName>
    <definedName name="A2L184C31">A2P1!$BM$91</definedName>
    <definedName name="A2L184C32">A2P1!$BO$91</definedName>
    <definedName name="A2L184C33">A2P1!$BQ$91</definedName>
    <definedName name="A2L184C34">A2P1!$BS$91</definedName>
    <definedName name="A2L184C35">A2P1!$BU$91</definedName>
    <definedName name="A2L184C36">A2P1!$BW$91</definedName>
    <definedName name="A2L184C37">A2P1!$BY$91</definedName>
    <definedName name="A2L184C38">A2P1!$CA$91</definedName>
    <definedName name="A2L184C39">A2P1!$CC$91</definedName>
    <definedName name="A2L184C4">A2P1!$K$91</definedName>
    <definedName name="A2L184C40">A2P1!$CE$91</definedName>
    <definedName name="A2L184C41">A2P1!$CG$91</definedName>
    <definedName name="A2L184C42">A2P1!$CI$91</definedName>
    <definedName name="A2L184C43">A2P1!$CK$91</definedName>
    <definedName name="A2L184C44">A2P1!$CM$91</definedName>
    <definedName name="A2L184C5">A2P1!$M$91</definedName>
    <definedName name="A2L184C6">A2P1!$O$91</definedName>
    <definedName name="A2L184C7">A2P1!$Q$91</definedName>
    <definedName name="A2L184C8">A2P1!$S$91</definedName>
    <definedName name="A2L184C9">A2P1!$U$91</definedName>
    <definedName name="A2L201C1">A2P2!$E$8</definedName>
    <definedName name="A2L201C10">A2P2!$W$8</definedName>
    <definedName name="A2L201C11">A2P2!$Y$8</definedName>
    <definedName name="A2L201C12">A2P2!$AA$8</definedName>
    <definedName name="A2L201C13">A2P2!$AC$8</definedName>
    <definedName name="A2L201C14">A2P2!$AE$8</definedName>
    <definedName name="A2L201C15">A2P2!$AG$8</definedName>
    <definedName name="A2L201C16">A2P2!$AI$8</definedName>
    <definedName name="A2L201C17">A2P2!$AK$8</definedName>
    <definedName name="A2L201C18">A2P2!$AM$8</definedName>
    <definedName name="A2L201C19">A2P2!$AO$8</definedName>
    <definedName name="A2L201C2">A2P2!$G$8</definedName>
    <definedName name="A2L201C20">A2P2!$AQ$8</definedName>
    <definedName name="A2L201C21">A2P2!$AS$8</definedName>
    <definedName name="A2L201C22">A2P2!$AU$8</definedName>
    <definedName name="A2L201C23">A2P2!$AW$8</definedName>
    <definedName name="A2L201C24">A2P2!$AY$8</definedName>
    <definedName name="A2L201C25">A2P2!$BA$8</definedName>
    <definedName name="A2L201C26">A2P2!$BC$8</definedName>
    <definedName name="A2L201C27">A2P2!$BE$8</definedName>
    <definedName name="A2L201C28">A2P2!$BG$8</definedName>
    <definedName name="A2L201C29">A2P2!$BI$8</definedName>
    <definedName name="A2L201C3">A2P2!$I$8</definedName>
    <definedName name="A2L201C30">A2P2!$BK$8</definedName>
    <definedName name="A2L201C31">A2P2!$BM$8</definedName>
    <definedName name="A2L201C32">A2P2!$BO$8</definedName>
    <definedName name="A2L201C33">A2P2!$BQ$8</definedName>
    <definedName name="A2L201C34">A2P2!$BS$8</definedName>
    <definedName name="A2L201C35">A2P2!$BU$8</definedName>
    <definedName name="A2L201C36">A2P2!$BW$8</definedName>
    <definedName name="A2L201C37">A2P2!$BY$8</definedName>
    <definedName name="A2L201C38">A2P2!$CA$8</definedName>
    <definedName name="A2L201C39">A2P2!$CC$8</definedName>
    <definedName name="A2L201C4">A2P2!$K$8</definedName>
    <definedName name="A2L201C40">A2P2!$CE$8</definedName>
    <definedName name="A2L201C41">A2P2!$CG$8</definedName>
    <definedName name="A2L201C42">A2P2!$CI$8</definedName>
    <definedName name="A2L201C43">A2P2!$CK$8</definedName>
    <definedName name="A2L201C44">A2P2!$CM$8</definedName>
    <definedName name="A2L201C5">A2P2!$M$8</definedName>
    <definedName name="A2L201C6">A2P2!$O$8</definedName>
    <definedName name="A2L201C7">A2P2!$Q$8</definedName>
    <definedName name="A2L201C8">A2P2!$S$8</definedName>
    <definedName name="A2L201C9">A2P2!$U$8</definedName>
    <definedName name="A2L202C1">A2P2!$E$9</definedName>
    <definedName name="A2L202C10">A2P2!$W$9</definedName>
    <definedName name="A2L202C11">A2P2!$Y$9</definedName>
    <definedName name="A2L202C12">A2P2!$AA$9</definedName>
    <definedName name="A2L202C13">A2P2!$AC$9</definedName>
    <definedName name="A2L202C14">A2P2!$AE$9</definedName>
    <definedName name="A2L202C15">A2P2!$AG$9</definedName>
    <definedName name="A2L202C16">A2P2!$AI$9</definedName>
    <definedName name="A2L202C17">A2P2!$AK$9</definedName>
    <definedName name="A2L202C18">A2P2!$AM$9</definedName>
    <definedName name="A2L202C19">A2P2!$AO$9</definedName>
    <definedName name="A2L202C2">A2P2!$G$9</definedName>
    <definedName name="A2L202C20">A2P2!$AQ$9</definedName>
    <definedName name="A2L202C21">A2P2!$AS$9</definedName>
    <definedName name="A2L202C22">A2P2!$AU$9</definedName>
    <definedName name="A2L202C23">A2P2!$AW$9</definedName>
    <definedName name="A2L202C24">A2P2!$AY$9</definedName>
    <definedName name="A2L202C25">A2P2!$BA$9</definedName>
    <definedName name="A2L202C26">A2P2!$BC$9</definedName>
    <definedName name="A2L202C27">A2P2!$BE$9</definedName>
    <definedName name="A2L202C28">A2P2!$BG$9</definedName>
    <definedName name="A2L202C29">A2P2!$BI$9</definedName>
    <definedName name="A2L202C3">A2P2!$I$9</definedName>
    <definedName name="A2L202C30">A2P2!$BK$9</definedName>
    <definedName name="A2L202C31">A2P2!$BM$9</definedName>
    <definedName name="A2L202C32">A2P2!$BO$9</definedName>
    <definedName name="A2L202C33">A2P2!$BQ$9</definedName>
    <definedName name="A2L202C34">A2P2!$BS$9</definedName>
    <definedName name="A2L202C35">A2P2!$BU$9</definedName>
    <definedName name="A2L202C36">A2P2!$BW$9</definedName>
    <definedName name="A2L202C37">A2P2!$BY$9</definedName>
    <definedName name="A2L202C38">A2P2!$CA$9</definedName>
    <definedName name="A2L202C39">A2P2!$CC$9</definedName>
    <definedName name="A2L202C4">A2P2!$K$9</definedName>
    <definedName name="A2L202C40">A2P2!$CE$9</definedName>
    <definedName name="A2L202C41">A2P2!$CG$9</definedName>
    <definedName name="A2L202C42">A2P2!$CI$9</definedName>
    <definedName name="A2L202C43">A2P2!$CK$9</definedName>
    <definedName name="A2L202C44">A2P2!$CM$9</definedName>
    <definedName name="A2L202C5">A2P2!$M$9</definedName>
    <definedName name="A2L202C6">A2P2!$O$9</definedName>
    <definedName name="A2L202C7">A2P2!$Q$9</definedName>
    <definedName name="A2L202C8">A2P2!$S$9</definedName>
    <definedName name="A2L202C9">A2P2!$U$9</definedName>
    <definedName name="A2L203C1">A2P2!$E$10</definedName>
    <definedName name="A2L203C10">A2P2!$W$10</definedName>
    <definedName name="A2L203C11">A2P2!$Y$10</definedName>
    <definedName name="A2L203C12">A2P2!$AA$10</definedName>
    <definedName name="A2L203C13">A2P2!$AC$10</definedName>
    <definedName name="A2L203C14">A2P2!$AE$10</definedName>
    <definedName name="A2L203C15">A2P2!$AG$10</definedName>
    <definedName name="A2L203C16">A2P2!$AI$10</definedName>
    <definedName name="A2L203C17">A2P2!$AK$10</definedName>
    <definedName name="A2L203C18">A2P2!$AM$10</definedName>
    <definedName name="A2L203C19">A2P2!$AO$10</definedName>
    <definedName name="A2L203C2">A2P2!$G$10</definedName>
    <definedName name="A2L203C20">A2P2!$AQ$10</definedName>
    <definedName name="A2L203C21">A2P2!$AS$10</definedName>
    <definedName name="A2L203C22">A2P2!$AU$10</definedName>
    <definedName name="A2L203C23">A2P2!$AW$10</definedName>
    <definedName name="A2L203C24">A2P2!$AY$10</definedName>
    <definedName name="A2L203C25">A2P2!$BA$10</definedName>
    <definedName name="A2L203C26">A2P2!$BC$10</definedName>
    <definedName name="A2L203C27">A2P2!$BE$10</definedName>
    <definedName name="A2L203C28">A2P2!$BG$10</definedName>
    <definedName name="A2L203C29">A2P2!$BI$10</definedName>
    <definedName name="A2L203C3">A2P2!$I$10</definedName>
    <definedName name="A2L203C30">A2P2!$BK$10</definedName>
    <definedName name="A2L203C31">A2P2!$BM$10</definedName>
    <definedName name="A2L203C32">A2P2!$BO$10</definedName>
    <definedName name="A2L203C33">A2P2!$BQ$10</definedName>
    <definedName name="A2L203C34">A2P2!$BS$10</definedName>
    <definedName name="A2L203C35">A2P2!$BU$10</definedName>
    <definedName name="A2L203C36">A2P2!$BW$10</definedName>
    <definedName name="A2L203C37">A2P2!$BY$10</definedName>
    <definedName name="A2L203C38">A2P2!$CA$10</definedName>
    <definedName name="A2L203C39">A2P2!$CC$10</definedName>
    <definedName name="A2L203C4">A2P2!$K$10</definedName>
    <definedName name="A2L203C40">A2P2!$CE$10</definedName>
    <definedName name="A2L203C41">A2P2!$CG$10</definedName>
    <definedName name="A2L203C42">A2P2!$CI$10</definedName>
    <definedName name="A2L203C43">A2P2!$CK$10</definedName>
    <definedName name="A2L203C44">A2P2!$CM$10</definedName>
    <definedName name="A2L203C5">A2P2!$M$10</definedName>
    <definedName name="A2L203C6">A2P2!$O$10</definedName>
    <definedName name="A2L203C7">A2P2!$Q$10</definedName>
    <definedName name="A2L203C8">A2P2!$S$10</definedName>
    <definedName name="A2L203C9">A2P2!$U$10</definedName>
    <definedName name="A2L204C1">A2P2!$E$11</definedName>
    <definedName name="A2L204C10">A2P2!$W$11</definedName>
    <definedName name="A2L204C11">A2P2!$Y$11</definedName>
    <definedName name="A2L204C12">A2P2!$AA$11</definedName>
    <definedName name="A2L204C13">A2P2!$AC$11</definedName>
    <definedName name="A2L204C14">A2P2!$AE$11</definedName>
    <definedName name="A2L204C15">A2P2!$AG$11</definedName>
    <definedName name="A2L204C16">A2P2!$AI$11</definedName>
    <definedName name="A2L204C17">A2P2!$AK$11</definedName>
    <definedName name="A2L204C18">A2P2!$AM$11</definedName>
    <definedName name="A2L204C19">A2P2!$AO$11</definedName>
    <definedName name="A2L204C2">A2P2!$G$11</definedName>
    <definedName name="A2L204C20">A2P2!$AQ$11</definedName>
    <definedName name="A2L204C21">A2P2!$AS$11</definedName>
    <definedName name="A2L204C22">A2P2!$AU$11</definedName>
    <definedName name="A2L204C23">A2P2!$AW$11</definedName>
    <definedName name="A2L204C24">A2P2!$AY$11</definedName>
    <definedName name="A2L204C25">A2P2!$BA$11</definedName>
    <definedName name="A2L204C26">A2P2!$BC$11</definedName>
    <definedName name="A2L204C27">A2P2!$BE$11</definedName>
    <definedName name="A2L204C28">A2P2!$BG$11</definedName>
    <definedName name="A2L204C29">A2P2!$BI$11</definedName>
    <definedName name="A2L204C3">A2P2!$I$11</definedName>
    <definedName name="A2L204C30">A2P2!$BK$11</definedName>
    <definedName name="A2L204C31">A2P2!$BM$11</definedName>
    <definedName name="A2L204C32">A2P2!$BO$11</definedName>
    <definedName name="A2L204C33">A2P2!$BQ$11</definedName>
    <definedName name="A2L204C34">A2P2!$BS$11</definedName>
    <definedName name="A2L204C35">A2P2!$BU$11</definedName>
    <definedName name="A2L204C36">A2P2!$BW$11</definedName>
    <definedName name="A2L204C37">A2P2!$BY$11</definedName>
    <definedName name="A2L204C38">A2P2!$CA$11</definedName>
    <definedName name="A2L204C39">A2P2!$CC$11</definedName>
    <definedName name="A2L204C4">A2P2!$K$11</definedName>
    <definedName name="A2L204C40">A2P2!$CE$11</definedName>
    <definedName name="A2L204C41">A2P2!$CG$11</definedName>
    <definedName name="A2L204C42">A2P2!$CI$11</definedName>
    <definedName name="A2L204C43">A2P2!$CK$11</definedName>
    <definedName name="A2L204C44">A2P2!$CM$11</definedName>
    <definedName name="A2L204C5">A2P2!$M$11</definedName>
    <definedName name="A2L204C6">A2P2!$O$11</definedName>
    <definedName name="A2L204C7">A2P2!$Q$11</definedName>
    <definedName name="A2L204C8">A2P2!$S$11</definedName>
    <definedName name="A2L204C9">A2P2!$U$11</definedName>
    <definedName name="A2L205C1">A2P2!$E$12</definedName>
    <definedName name="A2L205C10">A2P2!$W$12</definedName>
    <definedName name="A2L205C11">A2P2!$Y$12</definedName>
    <definedName name="A2L205C12">A2P2!$AA$12</definedName>
    <definedName name="A2L205C13">A2P2!$AC$12</definedName>
    <definedName name="A2L205C14">A2P2!$AE$12</definedName>
    <definedName name="A2L205C15">A2P2!$AG$12</definedName>
    <definedName name="A2L205C16">A2P2!$AI$12</definedName>
    <definedName name="A2L205C17">A2P2!$AK$12</definedName>
    <definedName name="A2L205C18">A2P2!$AM$12</definedName>
    <definedName name="A2L205C19">A2P2!$AO$12</definedName>
    <definedName name="A2L205C2">A2P2!$G$12</definedName>
    <definedName name="A2L205C20">A2P2!$AQ$12</definedName>
    <definedName name="A2L205C21">A2P2!$AS$12</definedName>
    <definedName name="A2L205C22">A2P2!$AU$12</definedName>
    <definedName name="A2L205C23">A2P2!$AW$12</definedName>
    <definedName name="A2L205C24">A2P2!$AY$12</definedName>
    <definedName name="A2L205C25">A2P2!$BA$12</definedName>
    <definedName name="A2L205C26">A2P2!$BC$12</definedName>
    <definedName name="A2L205C27">A2P2!$BE$12</definedName>
    <definedName name="A2L205C28">A2P2!$BG$12</definedName>
    <definedName name="A2L205C29">A2P2!$BI$12</definedName>
    <definedName name="A2L205C3">A2P2!$I$12</definedName>
    <definedName name="A2L205C30">A2P2!$BK$12</definedName>
    <definedName name="A2L205C31">A2P2!$BM$12</definedName>
    <definedName name="A2L205C32">A2P2!$BO$12</definedName>
    <definedName name="A2L205C33">A2P2!$BQ$12</definedName>
    <definedName name="A2L205C34">A2P2!$BS$12</definedName>
    <definedName name="A2L205C35">A2P2!$BU$12</definedName>
    <definedName name="A2L205C36">A2P2!$BW$12</definedName>
    <definedName name="A2L205C37">A2P2!$BY$12</definedName>
    <definedName name="A2L205C38">A2P2!$CA$12</definedName>
    <definedName name="A2L205C39">A2P2!$CC$12</definedName>
    <definedName name="A2L205C4">A2P2!$K$12</definedName>
    <definedName name="A2L205C40">A2P2!$CE$12</definedName>
    <definedName name="A2L205C41">A2P2!$CG$12</definedName>
    <definedName name="A2L205C42">A2P2!$CI$12</definedName>
    <definedName name="A2L205C43">A2P2!$CK$12</definedName>
    <definedName name="A2L205C44">A2P2!$CM$12</definedName>
    <definedName name="A2L205C5">A2P2!$M$12</definedName>
    <definedName name="A2L205C6">A2P2!$O$12</definedName>
    <definedName name="A2L205C7">A2P2!$Q$12</definedName>
    <definedName name="A2L205C8">A2P2!$S$12</definedName>
    <definedName name="A2L205C9">A2P2!$U$12</definedName>
    <definedName name="A2L206C1">A2P2!$E$13</definedName>
    <definedName name="A2L206C10">A2P2!$W$13</definedName>
    <definedName name="A2L206C11">A2P2!$Y$13</definedName>
    <definedName name="A2L206C12">A2P2!$AA$13</definedName>
    <definedName name="A2L206C13">A2P2!$AC$13</definedName>
    <definedName name="A2L206C14">A2P2!$AE$13</definedName>
    <definedName name="A2L206C15">A2P2!$AG$13</definedName>
    <definedName name="A2L206C16">A2P2!$AI$13</definedName>
    <definedName name="A2L206C17">A2P2!$AK$13</definedName>
    <definedName name="A2L206C18">A2P2!$AM$13</definedName>
    <definedName name="A2L206C19">A2P2!$AO$13</definedName>
    <definedName name="A2L206C2">A2P2!$G$13</definedName>
    <definedName name="A2L206C20">A2P2!$AQ$13</definedName>
    <definedName name="A2L206C21">A2P2!$AS$13</definedName>
    <definedName name="A2L206C22">A2P2!$AU$13</definedName>
    <definedName name="A2L206C23">A2P2!$AW$13</definedName>
    <definedName name="A2L206C24">A2P2!$AY$13</definedName>
    <definedName name="A2L206C25">A2P2!$BA$13</definedName>
    <definedName name="A2L206C26">A2P2!$BC$13</definedName>
    <definedName name="A2L206C27">A2P2!$BE$13</definedName>
    <definedName name="A2L206C28">A2P2!$BG$13</definedName>
    <definedName name="A2L206C29">A2P2!$BI$13</definedName>
    <definedName name="A2L206C3">A2P2!$I$13</definedName>
    <definedName name="A2L206C30">A2P2!$BK$13</definedName>
    <definedName name="A2L206C31">A2P2!$BM$13</definedName>
    <definedName name="A2L206C32">A2P2!$BO$13</definedName>
    <definedName name="A2L206C33">A2P2!$BQ$13</definedName>
    <definedName name="A2L206C34">A2P2!$BS$13</definedName>
    <definedName name="A2L206C35">A2P2!$BU$13</definedName>
    <definedName name="A2L206C36">A2P2!$BW$13</definedName>
    <definedName name="A2L206C37">A2P2!$BY$13</definedName>
    <definedName name="A2L206C38">A2P2!$CA$13</definedName>
    <definedName name="A2L206C39">A2P2!$CC$13</definedName>
    <definedName name="A2L206C4">A2P2!$K$13</definedName>
    <definedName name="A2L206C40">A2P2!$CE$13</definedName>
    <definedName name="A2L206C41">A2P2!$CG$13</definedName>
    <definedName name="A2L206C42">A2P2!$CI$13</definedName>
    <definedName name="A2L206C43">A2P2!$CK$13</definedName>
    <definedName name="A2L206C44">A2P2!$CM$13</definedName>
    <definedName name="A2L206C5">A2P2!$M$13</definedName>
    <definedName name="A2L206C6">A2P2!$O$13</definedName>
    <definedName name="A2L206C7">A2P2!$Q$13</definedName>
    <definedName name="A2L206C8">A2P2!$S$13</definedName>
    <definedName name="A2L206C9">A2P2!$U$13</definedName>
    <definedName name="A2L207C1">A2P2!$E$14</definedName>
    <definedName name="A2L207C10">A2P2!$W$14</definedName>
    <definedName name="A2L207C11">A2P2!$Y$14</definedName>
    <definedName name="A2L207C12">A2P2!$AA$14</definedName>
    <definedName name="A2L207C13">A2P2!$AC$14</definedName>
    <definedName name="A2L207C14">A2P2!$AE$14</definedName>
    <definedName name="A2L207C15">A2P2!$AG$14</definedName>
    <definedName name="A2L207C16">A2P2!$AI$14</definedName>
    <definedName name="A2L207C17">A2P2!$AK$14</definedName>
    <definedName name="A2L207C18">A2P2!$AM$14</definedName>
    <definedName name="A2L207C19">A2P2!$AO$14</definedName>
    <definedName name="A2L207C2">A2P2!$G$14</definedName>
    <definedName name="A2L207C20">A2P2!$AQ$14</definedName>
    <definedName name="A2L207C21">A2P2!$AS$14</definedName>
    <definedName name="A2L207C22">A2P2!$AU$14</definedName>
    <definedName name="A2L207C23">A2P2!$AW$14</definedName>
    <definedName name="A2L207C24">A2P2!$AY$14</definedName>
    <definedName name="A2L207C25">A2P2!$BA$14</definedName>
    <definedName name="A2L207C26">A2P2!$BC$14</definedName>
    <definedName name="A2L207C27">A2P2!$BE$14</definedName>
    <definedName name="A2L207C28">A2P2!$BG$14</definedName>
    <definedName name="A2L207C29">A2P2!$BI$14</definedName>
    <definedName name="A2L207C3">A2P2!$I$14</definedName>
    <definedName name="A2L207C30">A2P2!$BK$14</definedName>
    <definedName name="A2L207C31">A2P2!$BM$14</definedName>
    <definedName name="A2L207C32">A2P2!$BO$14</definedName>
    <definedName name="A2L207C33">A2P2!$BQ$14</definedName>
    <definedName name="A2L207C34">A2P2!$BS$14</definedName>
    <definedName name="A2L207C35">A2P2!$BU$14</definedName>
    <definedName name="A2L207C36">A2P2!$BW$14</definedName>
    <definedName name="A2L207C37">A2P2!$BY$14</definedName>
    <definedName name="A2L207C38">A2P2!$CA$14</definedName>
    <definedName name="A2L207C39">A2P2!$CC$14</definedName>
    <definedName name="A2L207C4">A2P2!$K$14</definedName>
    <definedName name="A2L207C40">A2P2!$CE$14</definedName>
    <definedName name="A2L207C41">A2P2!$CG$14</definedName>
    <definedName name="A2L207C42">A2P2!$CI$14</definedName>
    <definedName name="A2L207C43">A2P2!$CK$14</definedName>
    <definedName name="A2L207C44">A2P2!$CM$14</definedName>
    <definedName name="A2L207C5">A2P2!$M$14</definedName>
    <definedName name="A2L207C6">A2P2!$O$14</definedName>
    <definedName name="A2L207C7">A2P2!$Q$14</definedName>
    <definedName name="A2L207C8">A2P2!$S$14</definedName>
    <definedName name="A2L207C9">A2P2!$U$14</definedName>
    <definedName name="A2L208C1">A2P2!$E$15</definedName>
    <definedName name="A2L208C10">A2P2!$W$15</definedName>
    <definedName name="A2L208C11">A2P2!$Y$15</definedName>
    <definedName name="A2L208C12">A2P2!$AA$15</definedName>
    <definedName name="A2L208C13">A2P2!$AC$15</definedName>
    <definedName name="A2L208C14">A2P2!$AE$15</definedName>
    <definedName name="A2L208C15">A2P2!$AG$15</definedName>
    <definedName name="A2L208C16">A2P2!$AI$15</definedName>
    <definedName name="A2L208C17">A2P2!$AK$15</definedName>
    <definedName name="A2L208C18">A2P2!$AM$15</definedName>
    <definedName name="A2L208C19">A2P2!$AO$15</definedName>
    <definedName name="A2L208C2">A2P2!$G$15</definedName>
    <definedName name="A2L208C20">A2P2!$AQ$15</definedName>
    <definedName name="A2L208C21">A2P2!$AS$15</definedName>
    <definedName name="A2L208C22">A2P2!$AU$15</definedName>
    <definedName name="A2L208C23">A2P2!$AW$15</definedName>
    <definedName name="A2L208C24">A2P2!$AY$15</definedName>
    <definedName name="A2L208C25">A2P2!$BA$15</definedName>
    <definedName name="A2L208C26">A2P2!$BC$15</definedName>
    <definedName name="A2L208C27">A2P2!$BE$15</definedName>
    <definedName name="A2L208C28">A2P2!$BG$15</definedName>
    <definedName name="A2L208C29">A2P2!$BI$15</definedName>
    <definedName name="A2L208C3">A2P2!$I$15</definedName>
    <definedName name="A2L208C30">A2P2!$BK$15</definedName>
    <definedName name="A2L208C31">A2P2!$BM$15</definedName>
    <definedName name="A2L208C32">A2P2!$BO$15</definedName>
    <definedName name="A2L208C33">A2P2!$BQ$15</definedName>
    <definedName name="A2L208C34">A2P2!$BS$15</definedName>
    <definedName name="A2L208C35">A2P2!$BU$15</definedName>
    <definedName name="A2L208C36">A2P2!$BW$15</definedName>
    <definedName name="A2L208C37">A2P2!$BY$15</definedName>
    <definedName name="A2L208C38">A2P2!$CA$15</definedName>
    <definedName name="A2L208C39">A2P2!$CC$15</definedName>
    <definedName name="A2L208C4">A2P2!$K$15</definedName>
    <definedName name="A2L208C40">A2P2!$CE$15</definedName>
    <definedName name="A2L208C41">A2P2!$CG$15</definedName>
    <definedName name="A2L208C42">A2P2!$CI$15</definedName>
    <definedName name="A2L208C43">A2P2!$CK$15</definedName>
    <definedName name="A2L208C44">A2P2!$CM$15</definedName>
    <definedName name="A2L208C5">A2P2!$M$15</definedName>
    <definedName name="A2L208C6">A2P2!$O$15</definedName>
    <definedName name="A2L208C7">A2P2!$Q$15</definedName>
    <definedName name="A2L208C8">A2P2!$S$15</definedName>
    <definedName name="A2L208C9">A2P2!$U$15</definedName>
    <definedName name="A2L209C1">A2P2!$E$16</definedName>
    <definedName name="A2L209C10">A2P2!$W$16</definedName>
    <definedName name="A2L209C11">A2P2!$Y$16</definedName>
    <definedName name="A2L209C12">A2P2!$AA$16</definedName>
    <definedName name="A2L209C13">A2P2!$AC$16</definedName>
    <definedName name="A2L209C14">A2P2!$AE$16</definedName>
    <definedName name="A2L209C15">A2P2!$AG$16</definedName>
    <definedName name="A2L209C16">A2P2!$AI$16</definedName>
    <definedName name="A2L209C17">A2P2!$AK$16</definedName>
    <definedName name="A2L209C18">A2P2!$AM$16</definedName>
    <definedName name="A2L209C19">A2P2!$AO$16</definedName>
    <definedName name="A2L209C2">A2P2!$G$16</definedName>
    <definedName name="A2L209C20">A2P2!$AQ$16</definedName>
    <definedName name="A2L209C21">A2P2!$AS$16</definedName>
    <definedName name="A2L209C22">A2P2!$AU$16</definedName>
    <definedName name="A2L209C23">A2P2!$AW$16</definedName>
    <definedName name="A2L209C24">A2P2!$AY$16</definedName>
    <definedName name="A2L209C25">A2P2!$BA$16</definedName>
    <definedName name="A2L209C26">A2P2!$BC$16</definedName>
    <definedName name="A2L209C27">A2P2!$BE$16</definedName>
    <definedName name="A2L209C28">A2P2!$BG$16</definedName>
    <definedName name="A2L209C29">A2P2!$BI$16</definedName>
    <definedName name="A2L209C3">A2P2!$I$16</definedName>
    <definedName name="A2L209C30">A2P2!$BK$16</definedName>
    <definedName name="A2L209C31">A2P2!$BM$16</definedName>
    <definedName name="A2L209C32">A2P2!$BO$16</definedName>
    <definedName name="A2L209C33">A2P2!$BQ$16</definedName>
    <definedName name="A2L209C34">A2P2!$BS$16</definedName>
    <definedName name="A2L209C35">A2P2!$BU$16</definedName>
    <definedName name="A2L209C36">A2P2!$BW$16</definedName>
    <definedName name="A2L209C37">A2P2!$BY$16</definedName>
    <definedName name="A2L209C38">A2P2!$CA$16</definedName>
    <definedName name="A2L209C39">A2P2!$CC$16</definedName>
    <definedName name="A2L209C4">A2P2!$K$16</definedName>
    <definedName name="A2L209C40">A2P2!$CE$16</definedName>
    <definedName name="A2L209C41">A2P2!$CG$16</definedName>
    <definedName name="A2L209C42">A2P2!$CI$16</definedName>
    <definedName name="A2L209C43">A2P2!$CK$16</definedName>
    <definedName name="A2L209C44">A2P2!$CM$16</definedName>
    <definedName name="A2L209C5">A2P2!$M$16</definedName>
    <definedName name="A2L209C6">A2P2!$O$16</definedName>
    <definedName name="A2L209C7">A2P2!$Q$16</definedName>
    <definedName name="A2L209C8">A2P2!$S$16</definedName>
    <definedName name="A2L209C9">A2P2!$U$16</definedName>
    <definedName name="A2L210C1">A2P2!$E$17</definedName>
    <definedName name="A2L210C10">A2P2!$W$17</definedName>
    <definedName name="A2L210C11">A2P2!$Y$17</definedName>
    <definedName name="A2L210C12">A2P2!$AA$17</definedName>
    <definedName name="A2L210C13">A2P2!$AC$17</definedName>
    <definedName name="A2L210C14">A2P2!$AE$17</definedName>
    <definedName name="A2L210C15">A2P2!$AG$17</definedName>
    <definedName name="A2L210C16">A2P2!$AI$17</definedName>
    <definedName name="A2L210C17">A2P2!$AK$17</definedName>
    <definedName name="A2L210C18">A2P2!$AM$17</definedName>
    <definedName name="A2L210C19">A2P2!$AO$17</definedName>
    <definedName name="A2L210C2">A2P2!$G$17</definedName>
    <definedName name="A2L210C20">A2P2!$AQ$17</definedName>
    <definedName name="A2L210C21">A2P2!$AS$17</definedName>
    <definedName name="A2L210C22">A2P2!$AU$17</definedName>
    <definedName name="A2L210C23">A2P2!$AW$17</definedName>
    <definedName name="A2L210C24">A2P2!$AY$17</definedName>
    <definedName name="A2L210C25">A2P2!$BA$17</definedName>
    <definedName name="A2L210C26">A2P2!$BC$17</definedName>
    <definedName name="A2L210C27">A2P2!$BE$17</definedName>
    <definedName name="A2L210C28">A2P2!$BG$17</definedName>
    <definedName name="A2L210C29">A2P2!$BI$17</definedName>
    <definedName name="A2L210C3">A2P2!$I$17</definedName>
    <definedName name="A2L210C30">A2P2!$BK$17</definedName>
    <definedName name="A2L210C31">A2P2!$BM$17</definedName>
    <definedName name="A2L210C32">A2P2!$BO$17</definedName>
    <definedName name="A2L210C33">A2P2!$BQ$17</definedName>
    <definedName name="A2L210C34">A2P2!$BS$17</definedName>
    <definedName name="A2L210C35">A2P2!$BU$17</definedName>
    <definedName name="A2L210C36">A2P2!$BW$17</definedName>
    <definedName name="A2L210C37">A2P2!$BY$17</definedName>
    <definedName name="A2L210C38">A2P2!$CA$17</definedName>
    <definedName name="A2L210C39">A2P2!$CC$17</definedName>
    <definedName name="A2L210C4">A2P2!$K$17</definedName>
    <definedName name="A2L210C40">A2P2!$CE$17</definedName>
    <definedName name="A2L210C41">A2P2!$CG$17</definedName>
    <definedName name="A2L210C42">A2P2!$CI$17</definedName>
    <definedName name="A2L210C43">A2P2!$CK$17</definedName>
    <definedName name="A2L210C44">A2P2!$CM$17</definedName>
    <definedName name="A2L210C5">A2P2!$M$17</definedName>
    <definedName name="A2L210C6">A2P2!$O$17</definedName>
    <definedName name="A2L210C7">A2P2!$Q$17</definedName>
    <definedName name="A2L210C8">A2P2!$S$17</definedName>
    <definedName name="A2L210C9">A2P2!$U$17</definedName>
    <definedName name="A2L211C1">A2P2!$E$18</definedName>
    <definedName name="A2L211C10">A2P2!$W$18</definedName>
    <definedName name="A2L211C11">A2P2!$Y$18</definedName>
    <definedName name="A2L211C12">A2P2!$AA$18</definedName>
    <definedName name="A2L211C13">A2P2!$AC$18</definedName>
    <definedName name="A2L211C14">A2P2!$AE$18</definedName>
    <definedName name="A2L211C15">A2P2!$AG$18</definedName>
    <definedName name="A2L211C16">A2P2!$AI$18</definedName>
    <definedName name="A2L211C17">A2P2!$AK$18</definedName>
    <definedName name="A2L211C18">A2P2!$AM$18</definedName>
    <definedName name="A2L211C19">A2P2!$AO$18</definedName>
    <definedName name="A2L211C2">A2P2!$G$18</definedName>
    <definedName name="A2L211C20">A2P2!$AQ$18</definedName>
    <definedName name="A2L211C21">A2P2!$AS$18</definedName>
    <definedName name="A2L211C22">A2P2!$AU$18</definedName>
    <definedName name="A2L211C23">A2P2!$AW$18</definedName>
    <definedName name="A2L211C24">A2P2!$AY$18</definedName>
    <definedName name="A2L211C25">A2P2!$BA$18</definedName>
    <definedName name="A2L211C26">A2P2!$BC$18</definedName>
    <definedName name="A2L211C27">A2P2!$BE$18</definedName>
    <definedName name="A2L211C28">A2P2!$BG$18</definedName>
    <definedName name="A2L211C29">A2P2!$BI$18</definedName>
    <definedName name="A2L211C3">A2P2!$I$18</definedName>
    <definedName name="A2L211C30">A2P2!$BK$18</definedName>
    <definedName name="A2L211C31">A2P2!$BM$18</definedName>
    <definedName name="A2L211C32">A2P2!$BO$18</definedName>
    <definedName name="A2L211C33">A2P2!$BQ$18</definedName>
    <definedName name="A2L211C34">A2P2!$BS$18</definedName>
    <definedName name="A2L211C35">A2P2!$BU$18</definedName>
    <definedName name="A2L211C36">A2P2!$BW$18</definedName>
    <definedName name="A2L211C37">A2P2!$BY$18</definedName>
    <definedName name="A2L211C38">A2P2!$CA$18</definedName>
    <definedName name="A2L211C39">A2P2!$CC$18</definedName>
    <definedName name="A2L211C4">A2P2!$K$18</definedName>
    <definedName name="A2L211C40">A2P2!$CE$18</definedName>
    <definedName name="A2L211C41">A2P2!$CG$18</definedName>
    <definedName name="A2L211C42">A2P2!$CI$18</definedName>
    <definedName name="A2L211C43">A2P2!$CK$18</definedName>
    <definedName name="A2L211C44">A2P2!$CM$18</definedName>
    <definedName name="A2L211C5">A2P2!$M$18</definedName>
    <definedName name="A2L211C6">A2P2!$O$18</definedName>
    <definedName name="A2L211C7">A2P2!$Q$18</definedName>
    <definedName name="A2L211C8">A2P2!$S$18</definedName>
    <definedName name="A2L211C9">A2P2!$U$18</definedName>
    <definedName name="A2L212C1">A2P2!$E$19</definedName>
    <definedName name="A2L212C10">A2P2!$W$19</definedName>
    <definedName name="A2L212C11">A2P2!$Y$19</definedName>
    <definedName name="A2L212C12">A2P2!$AA$19</definedName>
    <definedName name="A2L212C13">A2P2!$AC$19</definedName>
    <definedName name="A2L212C14">A2P2!$AE$19</definedName>
    <definedName name="A2L212C15">A2P2!$AG$19</definedName>
    <definedName name="A2L212C16">A2P2!$AI$19</definedName>
    <definedName name="A2L212C17">A2P2!$AK$19</definedName>
    <definedName name="A2L212C18">A2P2!$AM$19</definedName>
    <definedName name="A2L212C19">A2P2!$AO$19</definedName>
    <definedName name="A2L212C2">A2P2!$G$19</definedName>
    <definedName name="A2L212C20">A2P2!$AQ$19</definedName>
    <definedName name="A2L212C21">A2P2!$AS$19</definedName>
    <definedName name="A2L212C22">A2P2!$AU$19</definedName>
    <definedName name="A2L212C23">A2P2!$AW$19</definedName>
    <definedName name="A2L212C24">A2P2!$AY$19</definedName>
    <definedName name="A2L212C25">A2P2!$BA$19</definedName>
    <definedName name="A2L212C26">A2P2!$BC$19</definedName>
    <definedName name="A2L212C27">A2P2!$BE$19</definedName>
    <definedName name="A2L212C28">A2P2!$BG$19</definedName>
    <definedName name="A2L212C29">A2P2!$BI$19</definedName>
    <definedName name="A2L212C3">A2P2!$I$19</definedName>
    <definedName name="A2L212C30">A2P2!$BK$19</definedName>
    <definedName name="A2L212C31">A2P2!$BM$19</definedName>
    <definedName name="A2L212C32">A2P2!$BO$19</definedName>
    <definedName name="A2L212C33">A2P2!$BQ$19</definedName>
    <definedName name="A2L212C34">A2P2!$BS$19</definedName>
    <definedName name="A2L212C35">A2P2!$BU$19</definedName>
    <definedName name="A2L212C36">A2P2!$BW$19</definedName>
    <definedName name="A2L212C37">A2P2!$BY$19</definedName>
    <definedName name="A2L212C38">A2P2!$CA$19</definedName>
    <definedName name="A2L212C39">A2P2!$CC$19</definedName>
    <definedName name="A2L212C4">A2P2!$K$19</definedName>
    <definedName name="A2L212C40">A2P2!$CE$19</definedName>
    <definedName name="A2L212C41">A2P2!$CG$19</definedName>
    <definedName name="A2L212C42">A2P2!$CI$19</definedName>
    <definedName name="A2L212C43">A2P2!$CK$19</definedName>
    <definedName name="A2L212C44">A2P2!$CM$19</definedName>
    <definedName name="A2L212C5">A2P2!$M$19</definedName>
    <definedName name="A2L212C6">A2P2!$O$19</definedName>
    <definedName name="A2L212C7">A2P2!$Q$19</definedName>
    <definedName name="A2L212C8">A2P2!$S$19</definedName>
    <definedName name="A2L212C9">A2P2!$U$19</definedName>
    <definedName name="A2L213C1">A2P2!$E$20</definedName>
    <definedName name="A2L213C10">A2P2!$W$20</definedName>
    <definedName name="A2L213C11">A2P2!$Y$20</definedName>
    <definedName name="A2L213C12">A2P2!$AA$20</definedName>
    <definedName name="A2L213C13">A2P2!$AC$20</definedName>
    <definedName name="A2L213C14">A2P2!$AE$20</definedName>
    <definedName name="A2L213C15">A2P2!$AG$20</definedName>
    <definedName name="A2L213C16">A2P2!$AI$20</definedName>
    <definedName name="A2L213C17">A2P2!$AK$20</definedName>
    <definedName name="A2L213C18">A2P2!$AM$20</definedName>
    <definedName name="A2L213C19">A2P2!$AO$20</definedName>
    <definedName name="A2L213C2">A2P2!$G$20</definedName>
    <definedName name="A2L213C20">A2P2!$AQ$20</definedName>
    <definedName name="A2L213C21">A2P2!$AS$20</definedName>
    <definedName name="A2L213C22">A2P2!$AU$20</definedName>
    <definedName name="A2L213C23">A2P2!$AW$20</definedName>
    <definedName name="A2L213C24">A2P2!$AY$20</definedName>
    <definedName name="A2L213C25">A2P2!$BA$20</definedName>
    <definedName name="A2L213C26">A2P2!$BC$20</definedName>
    <definedName name="A2L213C27">A2P2!$BE$20</definedName>
    <definedName name="A2L213C28">A2P2!$BG$20</definedName>
    <definedName name="A2L213C29">A2P2!$BI$20</definedName>
    <definedName name="A2L213C3">A2P2!$I$20</definedName>
    <definedName name="A2L213C30">A2P2!$BK$20</definedName>
    <definedName name="A2L213C31">A2P2!$BM$20</definedName>
    <definedName name="A2L213C32">A2P2!$BO$20</definedName>
    <definedName name="A2L213C33">A2P2!$BQ$20</definedName>
    <definedName name="A2L213C34">A2P2!$BS$20</definedName>
    <definedName name="A2L213C35">A2P2!$BU$20</definedName>
    <definedName name="A2L213C36">A2P2!$BW$20</definedName>
    <definedName name="A2L213C37">A2P2!$BY$20</definedName>
    <definedName name="A2L213C38">A2P2!$CA$20</definedName>
    <definedName name="A2L213C39">A2P2!$CC$20</definedName>
    <definedName name="A2L213C4">A2P2!$K$20</definedName>
    <definedName name="A2L213C40">A2P2!$CE$20</definedName>
    <definedName name="A2L213C41">A2P2!$CG$20</definedName>
    <definedName name="A2L213C42">A2P2!$CI$20</definedName>
    <definedName name="A2L213C43">A2P2!$CK$20</definedName>
    <definedName name="A2L213C44">A2P2!$CM$20</definedName>
    <definedName name="A2L213C5">A2P2!$M$20</definedName>
    <definedName name="A2L213C6">A2P2!$O$20</definedName>
    <definedName name="A2L213C7">A2P2!$Q$20</definedName>
    <definedName name="A2L213C8">A2P2!$S$20</definedName>
    <definedName name="A2L213C9">A2P2!$U$20</definedName>
    <definedName name="A2L214C1">A2P2!$E$21</definedName>
    <definedName name="A2L214C10">A2P2!$W$21</definedName>
    <definedName name="A2L214C11">A2P2!$Y$21</definedName>
    <definedName name="A2L214C12">A2P2!$AA$21</definedName>
    <definedName name="A2L214C13">A2P2!$AC$21</definedName>
    <definedName name="A2L214C14">A2P2!$AE$21</definedName>
    <definedName name="A2L214C15">A2P2!$AG$21</definedName>
    <definedName name="A2L214C16">A2P2!$AI$21</definedName>
    <definedName name="A2L214C17">A2P2!$AK$21</definedName>
    <definedName name="A2L214C18">A2P2!$AM$21</definedName>
    <definedName name="A2L214C19">A2P2!$AO$21</definedName>
    <definedName name="A2L214C2">A2P2!$G$21</definedName>
    <definedName name="A2L214C20">A2P2!$AQ$21</definedName>
    <definedName name="A2L214C21">A2P2!$AS$21</definedName>
    <definedName name="A2L214C22">A2P2!$AU$21</definedName>
    <definedName name="A2L214C23">A2P2!$AW$21</definedName>
    <definedName name="A2L214C24">A2P2!$AY$21</definedName>
    <definedName name="A2L214C25">A2P2!$BA$21</definedName>
    <definedName name="A2L214C26">A2P2!$BC$21</definedName>
    <definedName name="A2L214C27">A2P2!$BE$21</definedName>
    <definedName name="A2L214C28">A2P2!$BG$21</definedName>
    <definedName name="A2L214C29">A2P2!$BI$21</definedName>
    <definedName name="A2L214C3">A2P2!$I$21</definedName>
    <definedName name="A2L214C30">A2P2!$BK$21</definedName>
    <definedName name="A2L214C31">A2P2!$BM$21</definedName>
    <definedName name="A2L214C32">A2P2!$BO$21</definedName>
    <definedName name="A2L214C33">A2P2!$BQ$21</definedName>
    <definedName name="A2L214C34">A2P2!$BS$21</definedName>
    <definedName name="A2L214C35">A2P2!$BU$21</definedName>
    <definedName name="A2L214C36">A2P2!$BW$21</definedName>
    <definedName name="A2L214C37">A2P2!$BY$21</definedName>
    <definedName name="A2L214C38">A2P2!$CA$21</definedName>
    <definedName name="A2L214C39">A2P2!$CC$21</definedName>
    <definedName name="A2L214C4">A2P2!$K$21</definedName>
    <definedName name="A2L214C40">A2P2!$CE$21</definedName>
    <definedName name="A2L214C41">A2P2!$CG$21</definedName>
    <definedName name="A2L214C42">A2P2!$CI$21</definedName>
    <definedName name="A2L214C43">A2P2!$CK$21</definedName>
    <definedName name="A2L214C44">A2P2!$CM$21</definedName>
    <definedName name="A2L214C5">A2P2!$M$21</definedName>
    <definedName name="A2L214C6">A2P2!$O$21</definedName>
    <definedName name="A2L214C7">A2P2!$Q$21</definedName>
    <definedName name="A2L214C8">A2P2!$S$21</definedName>
    <definedName name="A2L214C9">A2P2!$U$21</definedName>
    <definedName name="A2L215C1">A2P2!$E$22</definedName>
    <definedName name="A2L215C10">A2P2!$W$22</definedName>
    <definedName name="A2L215C11">A2P2!$Y$22</definedName>
    <definedName name="A2L215C12">A2P2!$AA$22</definedName>
    <definedName name="A2L215C13">A2P2!$AC$22</definedName>
    <definedName name="A2L215C14">A2P2!$AE$22</definedName>
    <definedName name="A2L215C15">A2P2!$AG$22</definedName>
    <definedName name="A2L215C16">A2P2!$AI$22</definedName>
    <definedName name="A2L215C17">A2P2!$AK$22</definedName>
    <definedName name="A2L215C18">A2P2!$AM$22</definedName>
    <definedName name="A2L215C19">A2P2!$AO$22</definedName>
    <definedName name="A2L215C2">A2P2!$G$22</definedName>
    <definedName name="A2L215C20">A2P2!$AQ$22</definedName>
    <definedName name="A2L215C21">A2P2!$AS$22</definedName>
    <definedName name="A2L215C22">A2P2!$AU$22</definedName>
    <definedName name="A2L215C23">A2P2!$AW$22</definedName>
    <definedName name="A2L215C24">A2P2!$AY$22</definedName>
    <definedName name="A2L215C25">A2P2!$BA$22</definedName>
    <definedName name="A2L215C26">A2P2!$BC$22</definedName>
    <definedName name="A2L215C27">A2P2!$BE$22</definedName>
    <definedName name="A2L215C28">A2P2!$BG$22</definedName>
    <definedName name="A2L215C29">A2P2!$BI$22</definedName>
    <definedName name="A2L215C3">A2P2!$I$22</definedName>
    <definedName name="A2L215C30">A2P2!$BK$22</definedName>
    <definedName name="A2L215C31">A2P2!$BM$22</definedName>
    <definedName name="A2L215C32">A2P2!$BO$22</definedName>
    <definedName name="A2L215C33">A2P2!$BQ$22</definedName>
    <definedName name="A2L215C34">A2P2!$BS$22</definedName>
    <definedName name="A2L215C35">A2P2!$BU$22</definedName>
    <definedName name="A2L215C36">A2P2!$BW$22</definedName>
    <definedName name="A2L215C37">A2P2!$BY$22</definedName>
    <definedName name="A2L215C38">A2P2!$CA$22</definedName>
    <definedName name="A2L215C39">A2P2!$CC$22</definedName>
    <definedName name="A2L215C4">A2P2!$K$22</definedName>
    <definedName name="A2L215C40">A2P2!$CE$22</definedName>
    <definedName name="A2L215C41">A2P2!$CG$22</definedName>
    <definedName name="A2L215C42">A2P2!$CI$22</definedName>
    <definedName name="A2L215C43">A2P2!$CK$22</definedName>
    <definedName name="A2L215C44">A2P2!$CM$22</definedName>
    <definedName name="A2L215C5">A2P2!$M$22</definedName>
    <definedName name="A2L215C6">A2P2!$O$22</definedName>
    <definedName name="A2L215C7">A2P2!$Q$22</definedName>
    <definedName name="A2L215C8">A2P2!$S$22</definedName>
    <definedName name="A2L215C9">A2P2!$U$22</definedName>
    <definedName name="A2L216C1">A2P2!$E$23</definedName>
    <definedName name="A2L216C10">A2P2!$W$23</definedName>
    <definedName name="A2L216C11">A2P2!$Y$23</definedName>
    <definedName name="A2L216C12">A2P2!$AA$23</definedName>
    <definedName name="A2L216C13">A2P2!$AC$23</definedName>
    <definedName name="A2L216C14">A2P2!$AE$23</definedName>
    <definedName name="A2L216C15">A2P2!$AG$23</definedName>
    <definedName name="A2L216C16">A2P2!$AI$23</definedName>
    <definedName name="A2L216C17">A2P2!$AK$23</definedName>
    <definedName name="A2L216C18">A2P2!$AM$23</definedName>
    <definedName name="A2L216C19">A2P2!$AO$23</definedName>
    <definedName name="A2L216C2">A2P2!$G$23</definedName>
    <definedName name="A2L216C20">A2P2!$AQ$23</definedName>
    <definedName name="A2L216C21">A2P2!$AS$23</definedName>
    <definedName name="A2L216C22">A2P2!$AU$23</definedName>
    <definedName name="A2L216C23">A2P2!$AW$23</definedName>
    <definedName name="A2L216C24">A2P2!$AY$23</definedName>
    <definedName name="A2L216C25">A2P2!$BA$23</definedName>
    <definedName name="A2L216C26">A2P2!$BC$23</definedName>
    <definedName name="A2L216C27">A2P2!$BE$23</definedName>
    <definedName name="A2L216C28">A2P2!$BG$23</definedName>
    <definedName name="A2L216C29">A2P2!$BI$23</definedName>
    <definedName name="A2L216C3">A2P2!$I$23</definedName>
    <definedName name="A2L216C30">A2P2!$BK$23</definedName>
    <definedName name="A2L216C31">A2P2!$BM$23</definedName>
    <definedName name="A2L216C32">A2P2!$BO$23</definedName>
    <definedName name="A2L216C33">A2P2!$BQ$23</definedName>
    <definedName name="A2L216C34">A2P2!$BS$23</definedName>
    <definedName name="A2L216C35">A2P2!$BU$23</definedName>
    <definedName name="A2L216C36">A2P2!$BW$23</definedName>
    <definedName name="A2L216C37">A2P2!$BY$23</definedName>
    <definedName name="A2L216C38">A2P2!$CA$23</definedName>
    <definedName name="A2L216C39">A2P2!$CC$23</definedName>
    <definedName name="A2L216C4">A2P2!$K$23</definedName>
    <definedName name="A2L216C40">A2P2!$CE$23</definedName>
    <definedName name="A2L216C41">A2P2!$CG$23</definedName>
    <definedName name="A2L216C42">A2P2!$CI$23</definedName>
    <definedName name="A2L216C43">A2P2!$CK$23</definedName>
    <definedName name="A2L216C44">A2P2!$CM$23</definedName>
    <definedName name="A2L216C5">A2P2!$M$23</definedName>
    <definedName name="A2L216C6">A2P2!$O$23</definedName>
    <definedName name="A2L216C7">A2P2!$Q$23</definedName>
    <definedName name="A2L216C8">A2P2!$S$23</definedName>
    <definedName name="A2L216C9">A2P2!$U$23</definedName>
    <definedName name="A2L217C1">A2P2!$E$24</definedName>
    <definedName name="A2L217C10">A2P2!$W$24</definedName>
    <definedName name="A2L217C11">A2P2!$Y$24</definedName>
    <definedName name="A2L217C12">A2P2!$AA$24</definedName>
    <definedName name="A2L217C13">A2P2!$AC$24</definedName>
    <definedName name="A2L217C14">A2P2!$AE$24</definedName>
    <definedName name="A2L217C15">A2P2!$AG$24</definedName>
    <definedName name="A2L217C16">A2P2!$AI$24</definedName>
    <definedName name="A2L217C17">A2P2!$AK$24</definedName>
    <definedName name="A2L217C18">A2P2!$AM$24</definedName>
    <definedName name="A2L217C19">A2P2!$AO$24</definedName>
    <definedName name="A2L217C2">A2P2!$G$24</definedName>
    <definedName name="A2L217C20">A2P2!$AQ$24</definedName>
    <definedName name="A2L217C21">A2P2!$AS$24</definedName>
    <definedName name="A2L217C22">A2P2!$AU$24</definedName>
    <definedName name="A2L217C23">A2P2!$AW$24</definedName>
    <definedName name="A2L217C24">A2P2!$AY$24</definedName>
    <definedName name="A2L217C25">A2P2!$BA$24</definedName>
    <definedName name="A2L217C26">A2P2!$BC$24</definedName>
    <definedName name="A2L217C27">A2P2!$BE$24</definedName>
    <definedName name="A2L217C28">A2P2!$BG$24</definedName>
    <definedName name="A2L217C29">A2P2!$BI$24</definedName>
    <definedName name="A2L217C3">A2P2!$I$24</definedName>
    <definedName name="A2L217C30">A2P2!$BK$24</definedName>
    <definedName name="A2L217C31">A2P2!$BM$24</definedName>
    <definedName name="A2L217C32">A2P2!$BO$24</definedName>
    <definedName name="A2L217C33">A2P2!$BQ$24</definedName>
    <definedName name="A2L217C34">A2P2!$BS$24</definedName>
    <definedName name="A2L217C35">A2P2!$BU$24</definedName>
    <definedName name="A2L217C36">A2P2!$BW$24</definedName>
    <definedName name="A2L217C37">A2P2!$BY$24</definedName>
    <definedName name="A2L217C38">A2P2!$CA$24</definedName>
    <definedName name="A2L217C39">A2P2!$CC$24</definedName>
    <definedName name="A2L217C4">A2P2!$K$24</definedName>
    <definedName name="A2L217C40">A2P2!$CE$24</definedName>
    <definedName name="A2L217C41">A2P2!$CG$24</definedName>
    <definedName name="A2L217C42">A2P2!$CI$24</definedName>
    <definedName name="A2L217C43">A2P2!$CK$24</definedName>
    <definedName name="A2L217C44">A2P2!$CM$24</definedName>
    <definedName name="A2L217C5">A2P2!$M$24</definedName>
    <definedName name="A2L217C6">A2P2!$O$24</definedName>
    <definedName name="A2L217C7">A2P2!$Q$24</definedName>
    <definedName name="A2L217C8">A2P2!$S$24</definedName>
    <definedName name="A2L217C9">A2P2!$U$24</definedName>
    <definedName name="A2L218C1">A2P2!$E$25</definedName>
    <definedName name="A2L218C10">A2P2!$W$25</definedName>
    <definedName name="A2L218C11">A2P2!$Y$25</definedName>
    <definedName name="A2L218C12">A2P2!$AA$25</definedName>
    <definedName name="A2L218C13">A2P2!$AC$25</definedName>
    <definedName name="A2L218C14">A2P2!$AE$25</definedName>
    <definedName name="A2L218C15">A2P2!$AG$25</definedName>
    <definedName name="A2L218C16">A2P2!$AI$25</definedName>
    <definedName name="A2L218C17">A2P2!$AK$25</definedName>
    <definedName name="A2L218C18">A2P2!$AM$25</definedName>
    <definedName name="A2L218C19">A2P2!$AO$25</definedName>
    <definedName name="A2L218C2">A2P2!$G$25</definedName>
    <definedName name="A2L218C20">A2P2!$AQ$25</definedName>
    <definedName name="A2L218C21">A2P2!$AS$25</definedName>
    <definedName name="A2L218C22">A2P2!$AU$25</definedName>
    <definedName name="A2L218C23">A2P2!$AW$25</definedName>
    <definedName name="A2L218C24">A2P2!$AY$25</definedName>
    <definedName name="A2L218C25">A2P2!$BA$25</definedName>
    <definedName name="A2L218C26">A2P2!$BC$25</definedName>
    <definedName name="A2L218C27">A2P2!$BE$25</definedName>
    <definedName name="A2L218C28">A2P2!$BG$25</definedName>
    <definedName name="A2L218C29">A2P2!$BI$25</definedName>
    <definedName name="A2L218C3">A2P2!$I$25</definedName>
    <definedName name="A2L218C30">A2P2!$BK$25</definedName>
    <definedName name="A2L218C31">A2P2!$BM$25</definedName>
    <definedName name="A2L218C32">A2P2!$BO$25</definedName>
    <definedName name="A2L218C33">A2P2!$BQ$25</definedName>
    <definedName name="A2L218C34">A2P2!$BS$25</definedName>
    <definedName name="A2L218C35">A2P2!$BU$25</definedName>
    <definedName name="A2L218C36">A2P2!$BW$25</definedName>
    <definedName name="A2L218C37">A2P2!$BY$25</definedName>
    <definedName name="A2L218C38">A2P2!$CA$25</definedName>
    <definedName name="A2L218C39">A2P2!$CC$25</definedName>
    <definedName name="A2L218C4">A2P2!$K$25</definedName>
    <definedName name="A2L218C40">A2P2!$CE$25</definedName>
    <definedName name="A2L218C41">A2P2!$CG$25</definedName>
    <definedName name="A2L218C42">A2P2!$CI$25</definedName>
    <definedName name="A2L218C43">A2P2!$CK$25</definedName>
    <definedName name="A2L218C44">A2P2!$CM$25</definedName>
    <definedName name="A2L218C5">A2P2!$M$25</definedName>
    <definedName name="A2L218C6">A2P2!$O$25</definedName>
    <definedName name="A2L218C7">A2P2!$Q$25</definedName>
    <definedName name="A2L218C8">A2P2!$S$25</definedName>
    <definedName name="A2L218C9">A2P2!$U$25</definedName>
    <definedName name="A2L219C1">A2P2!$E$26</definedName>
    <definedName name="A2L219C10">A2P2!$W$26</definedName>
    <definedName name="A2L219C11">A2P2!$Y$26</definedName>
    <definedName name="A2L219C12">A2P2!$AA$26</definedName>
    <definedName name="A2L219C13">A2P2!$AC$26</definedName>
    <definedName name="A2L219C14">A2P2!$AE$26</definedName>
    <definedName name="A2L219C15">A2P2!$AG$26</definedName>
    <definedName name="A2L219C16">A2P2!$AI$26</definedName>
    <definedName name="A2L219C17">A2P2!$AK$26</definedName>
    <definedName name="A2L219C18">A2P2!$AM$26</definedName>
    <definedName name="A2L219C19">A2P2!$AO$26</definedName>
    <definedName name="A2L219C2">A2P2!$G$26</definedName>
    <definedName name="A2L219C20">A2P2!$AQ$26</definedName>
    <definedName name="A2L219C21">A2P2!$AS$26</definedName>
    <definedName name="A2L219C22">A2P2!$AU$26</definedName>
    <definedName name="A2L219C23">A2P2!$AW$26</definedName>
    <definedName name="A2L219C24">A2P2!$AY$26</definedName>
    <definedName name="A2L219C25">A2P2!$BA$26</definedName>
    <definedName name="A2L219C26">A2P2!$BC$26</definedName>
    <definedName name="A2L219C27">A2P2!$BE$26</definedName>
    <definedName name="A2L219C28">A2P2!$BG$26</definedName>
    <definedName name="A2L219C29">A2P2!$BI$26</definedName>
    <definedName name="A2L219C3">A2P2!$I$26</definedName>
    <definedName name="A2L219C30">A2P2!$BK$26</definedName>
    <definedName name="A2L219C31">A2P2!$BM$26</definedName>
    <definedName name="A2L219C32">A2P2!$BO$26</definedName>
    <definedName name="A2L219C33">A2P2!$BQ$26</definedName>
    <definedName name="A2L219C34">A2P2!$BS$26</definedName>
    <definedName name="A2L219C35">A2P2!$BU$26</definedName>
    <definedName name="A2L219C36">A2P2!$BW$26</definedName>
    <definedName name="A2L219C37">A2P2!$BY$26</definedName>
    <definedName name="A2L219C38">A2P2!$CA$26</definedName>
    <definedName name="A2L219C39">A2P2!$CC$26</definedName>
    <definedName name="A2L219C4">A2P2!$K$26</definedName>
    <definedName name="A2L219C40">A2P2!$CE$26</definedName>
    <definedName name="A2L219C41">A2P2!$CG$26</definedName>
    <definedName name="A2L219C42">A2P2!$CI$26</definedName>
    <definedName name="A2L219C43">A2P2!$CK$26</definedName>
    <definedName name="A2L219C44">A2P2!$CM$26</definedName>
    <definedName name="A2L219C5">A2P2!$M$26</definedName>
    <definedName name="A2L219C6">A2P2!$O$26</definedName>
    <definedName name="A2L219C7">A2P2!$Q$26</definedName>
    <definedName name="A2L219C8">A2P2!$S$26</definedName>
    <definedName name="A2L219C9">A2P2!$U$26</definedName>
    <definedName name="A2L220C1">A2P2!$E$27</definedName>
    <definedName name="A2L220C10">A2P2!$W$27</definedName>
    <definedName name="A2L220C11">A2P2!$Y$27</definedName>
    <definedName name="A2L220C12">A2P2!$AA$27</definedName>
    <definedName name="A2L220C13">A2P2!$AC$27</definedName>
    <definedName name="A2L220C14">A2P2!$AE$27</definedName>
    <definedName name="A2L220C15">A2P2!$AG$27</definedName>
    <definedName name="A2L220C16">A2P2!$AI$27</definedName>
    <definedName name="A2L220C17">A2P2!$AK$27</definedName>
    <definedName name="A2L220C18">A2P2!$AM$27</definedName>
    <definedName name="A2L220C19">A2P2!$AO$27</definedName>
    <definedName name="A2L220C2">A2P2!$G$27</definedName>
    <definedName name="A2L220C20">A2P2!$AQ$27</definedName>
    <definedName name="A2L220C21">A2P2!$AS$27</definedName>
    <definedName name="A2L220C22">A2P2!$AU$27</definedName>
    <definedName name="A2L220C23">A2P2!$AW$27</definedName>
    <definedName name="A2L220C24">A2P2!$AY$27</definedName>
    <definedName name="A2L220C25">A2P2!$BA$27</definedName>
    <definedName name="A2L220C26">A2P2!$BC$27</definedName>
    <definedName name="A2L220C27">A2P2!$BE$27</definedName>
    <definedName name="A2L220C28">A2P2!$BG$27</definedName>
    <definedName name="A2L220C29">A2P2!$BI$27</definedName>
    <definedName name="A2L220C3">A2P2!$I$27</definedName>
    <definedName name="A2L220C30">A2P2!$BK$27</definedName>
    <definedName name="A2L220C31">A2P2!$BM$27</definedName>
    <definedName name="A2L220C32">A2P2!$BO$27</definedName>
    <definedName name="A2L220C33">A2P2!$BQ$27</definedName>
    <definedName name="A2L220C34">A2P2!$BS$27</definedName>
    <definedName name="A2L220C35">A2P2!$BU$27</definedName>
    <definedName name="A2L220C36">A2P2!$BW$27</definedName>
    <definedName name="A2L220C37">A2P2!$BY$27</definedName>
    <definedName name="A2L220C38">A2P2!$CA$27</definedName>
    <definedName name="A2L220C39">A2P2!$CC$27</definedName>
    <definedName name="A2L220C4">A2P2!$K$27</definedName>
    <definedName name="A2L220C40">A2P2!$CE$27</definedName>
    <definedName name="A2L220C41">A2P2!$CG$27</definedName>
    <definedName name="A2L220C42">A2P2!$CI$27</definedName>
    <definedName name="A2L220C43">A2P2!$CK$27</definedName>
    <definedName name="A2L220C44">A2P2!$CM$27</definedName>
    <definedName name="A2L220C5">A2P2!$M$27</definedName>
    <definedName name="A2L220C6">A2P2!$O$27</definedName>
    <definedName name="A2L220C7">A2P2!$Q$27</definedName>
    <definedName name="A2L220C8">A2P2!$S$27</definedName>
    <definedName name="A2L220C9">A2P2!$U$27</definedName>
    <definedName name="A2L221C1">A2P2!$E$28</definedName>
    <definedName name="A2L221C10">A2P2!$W$28</definedName>
    <definedName name="A2L221C11">A2P2!$Y$28</definedName>
    <definedName name="A2L221C12">A2P2!$AA$28</definedName>
    <definedName name="A2L221C13">A2P2!$AC$28</definedName>
    <definedName name="A2L221C14">A2P2!$AE$28</definedName>
    <definedName name="A2L221C15">A2P2!$AG$28</definedName>
    <definedName name="A2L221C16">A2P2!$AI$28</definedName>
    <definedName name="A2L221C17">A2P2!$AK$28</definedName>
    <definedName name="A2L221C18">A2P2!$AM$28</definedName>
    <definedName name="A2L221C19">A2P2!$AO$28</definedName>
    <definedName name="A2L221C2">A2P2!$G$28</definedName>
    <definedName name="A2L221C20">A2P2!$AQ$28</definedName>
    <definedName name="A2L221C21">A2P2!$AS$28</definedName>
    <definedName name="A2L221C22">A2P2!$AU$28</definedName>
    <definedName name="A2L221C23">A2P2!$AW$28</definedName>
    <definedName name="A2L221C24">A2P2!$AY$28</definedName>
    <definedName name="A2L221C25">A2P2!$BA$28</definedName>
    <definedName name="A2L221C26">A2P2!$BC$28</definedName>
    <definedName name="A2L221C27">A2P2!$BE$28</definedName>
    <definedName name="A2L221C28">A2P2!$BG$28</definedName>
    <definedName name="A2L221C29">A2P2!$BI$28</definedName>
    <definedName name="A2L221C3">A2P2!$I$28</definedName>
    <definedName name="A2L221C30">A2P2!$BK$28</definedName>
    <definedName name="A2L221C31">A2P2!$BM$28</definedName>
    <definedName name="A2L221C32">A2P2!$BO$28</definedName>
    <definedName name="A2L221C33">A2P2!$BQ$28</definedName>
    <definedName name="A2L221C34">A2P2!$BS$28</definedName>
    <definedName name="A2L221C35">A2P2!$BU$28</definedName>
    <definedName name="A2L221C36">A2P2!$BW$28</definedName>
    <definedName name="A2L221C37">A2P2!$BY$28</definedName>
    <definedName name="A2L221C38">A2P2!$CA$28</definedName>
    <definedName name="A2L221C39">A2P2!$CC$28</definedName>
    <definedName name="A2L221C4">A2P2!$K$28</definedName>
    <definedName name="A2L221C40">A2P2!$CE$28</definedName>
    <definedName name="A2L221C41">A2P2!$CG$28</definedName>
    <definedName name="A2L221C42">A2P2!$CI$28</definedName>
    <definedName name="A2L221C43">A2P2!$CK$28</definedName>
    <definedName name="A2L221C44">A2P2!$CM$28</definedName>
    <definedName name="A2L221C5">A2P2!$M$28</definedName>
    <definedName name="A2L221C6">A2P2!$O$28</definedName>
    <definedName name="A2L221C7">A2P2!$Q$28</definedName>
    <definedName name="A2L221C8">A2P2!$S$28</definedName>
    <definedName name="A2L221C9">A2P2!$U$28</definedName>
    <definedName name="A2L222C1">A2P2!$E$29</definedName>
    <definedName name="A2L222C10">A2P2!$W$29</definedName>
    <definedName name="A2L222C11">A2P2!$Y$29</definedName>
    <definedName name="A2L222C12">A2P2!$AA$29</definedName>
    <definedName name="A2L222C13">A2P2!$AC$29</definedName>
    <definedName name="A2L222C14">A2P2!$AE$29</definedName>
    <definedName name="A2L222C15">A2P2!$AG$29</definedName>
    <definedName name="A2L222C16">A2P2!$AI$29</definedName>
    <definedName name="A2L222C17">A2P2!$AK$29</definedName>
    <definedName name="A2L222C18">A2P2!$AM$29</definedName>
    <definedName name="A2L222C19">A2P2!$AO$29</definedName>
    <definedName name="A2L222C2">A2P2!$G$29</definedName>
    <definedName name="A2L222C20">A2P2!$AQ$29</definedName>
    <definedName name="A2L222C21">A2P2!$AS$29</definedName>
    <definedName name="A2L222C22">A2P2!$AU$29</definedName>
    <definedName name="A2L222C23">A2P2!$AW$29</definedName>
    <definedName name="A2L222C24">A2P2!$AY$29</definedName>
    <definedName name="A2L222C25">A2P2!$BA$29</definedName>
    <definedName name="A2L222C26">A2P2!$BC$29</definedName>
    <definedName name="A2L222C27">A2P2!$BE$29</definedName>
    <definedName name="A2L222C28">A2P2!$BG$29</definedName>
    <definedName name="A2L222C29">A2P2!$BI$29</definedName>
    <definedName name="A2L222C3">A2P2!$I$29</definedName>
    <definedName name="A2L222C30">A2P2!$BK$29</definedName>
    <definedName name="A2L222C31">A2P2!$BM$29</definedName>
    <definedName name="A2L222C32">A2P2!$BO$29</definedName>
    <definedName name="A2L222C33">A2P2!$BQ$29</definedName>
    <definedName name="A2L222C34">A2P2!$BS$29</definedName>
    <definedName name="A2L222C35">A2P2!$BU$29</definedName>
    <definedName name="A2L222C36">A2P2!$BW$29</definedName>
    <definedName name="A2L222C37">A2P2!$BY$29</definedName>
    <definedName name="A2L222C38">A2P2!$CA$29</definedName>
    <definedName name="A2L222C39">A2P2!$CC$29</definedName>
    <definedName name="A2L222C4">A2P2!$K$29</definedName>
    <definedName name="A2L222C40">A2P2!$CE$29</definedName>
    <definedName name="A2L222C41">A2P2!$CG$29</definedName>
    <definedName name="A2L222C42">A2P2!$CI$29</definedName>
    <definedName name="A2L222C43">A2P2!$CK$29</definedName>
    <definedName name="A2L222C44">A2P2!$CM$29</definedName>
    <definedName name="A2L222C5">A2P2!$M$29</definedName>
    <definedName name="A2L222C6">A2P2!$O$29</definedName>
    <definedName name="A2L222C7">A2P2!$Q$29</definedName>
    <definedName name="A2L222C8">A2P2!$S$29</definedName>
    <definedName name="A2L222C9">A2P2!$U$29</definedName>
    <definedName name="A2L223C1">A2P2!$E$30</definedName>
    <definedName name="A2L223C10">A2P2!$W$30</definedName>
    <definedName name="A2L223C11">A2P2!$Y$30</definedName>
    <definedName name="A2L223C12">A2P2!$AA$30</definedName>
    <definedName name="A2L223C13">A2P2!$AC$30</definedName>
    <definedName name="A2L223C14">A2P2!$AE$30</definedName>
    <definedName name="A2L223C15">A2P2!$AG$30</definedName>
    <definedName name="A2L223C16">A2P2!$AI$30</definedName>
    <definedName name="A2L223C17">A2P2!$AK$30</definedName>
    <definedName name="A2L223C18">A2P2!$AM$30</definedName>
    <definedName name="A2L223C19">A2P2!$AO$30</definedName>
    <definedName name="A2L223C2">A2P2!$G$30</definedName>
    <definedName name="A2L223C20">A2P2!$AQ$30</definedName>
    <definedName name="A2L223C21">A2P2!$AS$30</definedName>
    <definedName name="A2L223C22">A2P2!$AU$30</definedName>
    <definedName name="A2L223C23">A2P2!$AW$30</definedName>
    <definedName name="A2L223C24">A2P2!$AY$30</definedName>
    <definedName name="A2L223C25">A2P2!$BA$30</definedName>
    <definedName name="A2L223C26">A2P2!$BC$30</definedName>
    <definedName name="A2L223C27">A2P2!$BE$30</definedName>
    <definedName name="A2L223C28">A2P2!$BG$30</definedName>
    <definedName name="A2L223C29">A2P2!$BI$30</definedName>
    <definedName name="A2L223C3">A2P2!$I$30</definedName>
    <definedName name="A2L223C30">A2P2!$BK$30</definedName>
    <definedName name="A2L223C31">A2P2!$BM$30</definedName>
    <definedName name="A2L223C32">A2P2!$BO$30</definedName>
    <definedName name="A2L223C33">A2P2!$BQ$30</definedName>
    <definedName name="A2L223C34">A2P2!$BS$30</definedName>
    <definedName name="A2L223C35">A2P2!$BU$30</definedName>
    <definedName name="A2L223C36">A2P2!$BW$30</definedName>
    <definedName name="A2L223C37">A2P2!$BY$30</definedName>
    <definedName name="A2L223C38">A2P2!$CA$30</definedName>
    <definedName name="A2L223C39">A2P2!$CC$30</definedName>
    <definedName name="A2L223C4">A2P2!$K$30</definedName>
    <definedName name="A2L223C40">A2P2!$CE$30</definedName>
    <definedName name="A2L223C41">A2P2!$CG$30</definedName>
    <definedName name="A2L223C42">A2P2!$CI$30</definedName>
    <definedName name="A2L223C43">A2P2!$CK$30</definedName>
    <definedName name="A2L223C44">A2P2!$CM$30</definedName>
    <definedName name="A2L223C5">A2P2!$M$30</definedName>
    <definedName name="A2L223C6">A2P2!$O$30</definedName>
    <definedName name="A2L223C7">A2P2!$Q$30</definedName>
    <definedName name="A2L223C8">A2P2!$S$30</definedName>
    <definedName name="A2L223C9">A2P2!$U$30</definedName>
    <definedName name="A2L224C1">A2P2!$E$31</definedName>
    <definedName name="A2L224C10">A2P2!$W$31</definedName>
    <definedName name="A2L224C11">A2P2!$Y$31</definedName>
    <definedName name="A2L224C12">A2P2!$AA$31</definedName>
    <definedName name="A2L224C13">A2P2!$AC$31</definedName>
    <definedName name="A2L224C14">A2P2!$AE$31</definedName>
    <definedName name="A2L224C15">A2P2!$AG$31</definedName>
    <definedName name="A2L224C16">A2P2!$AI$31</definedName>
    <definedName name="A2L224C17">A2P2!$AK$31</definedName>
    <definedName name="A2L224C18">A2P2!$AM$31</definedName>
    <definedName name="A2L224C19">A2P2!$AO$31</definedName>
    <definedName name="A2L224C2">A2P2!$G$31</definedName>
    <definedName name="A2L224C20">A2P2!$AQ$31</definedName>
    <definedName name="A2L224C21">A2P2!$AS$31</definedName>
    <definedName name="A2L224C22">A2P2!$AU$31</definedName>
    <definedName name="A2L224C23">A2P2!$AW$31</definedName>
    <definedName name="A2L224C24">A2P2!$AY$31</definedName>
    <definedName name="A2L224C25">A2P2!$BA$31</definedName>
    <definedName name="A2L224C26">A2P2!$BC$31</definedName>
    <definedName name="A2L224C27">A2P2!$BE$31</definedName>
    <definedName name="A2L224C28">A2P2!$BG$31</definedName>
    <definedName name="A2L224C29">A2P2!$BI$31</definedName>
    <definedName name="A2L224C3">A2P2!$I$31</definedName>
    <definedName name="A2L224C30">A2P2!$BK$31</definedName>
    <definedName name="A2L224C31">A2P2!$BM$31</definedName>
    <definedName name="A2L224C32">A2P2!$BO$31</definedName>
    <definedName name="A2L224C33">A2P2!$BQ$31</definedName>
    <definedName name="A2L224C34">A2P2!$BS$31</definedName>
    <definedName name="A2L224C35">A2P2!$BU$31</definedName>
    <definedName name="A2L224C36">A2P2!$BW$31</definedName>
    <definedName name="A2L224C37">A2P2!$BY$31</definedName>
    <definedName name="A2L224C38">A2P2!$CA$31</definedName>
    <definedName name="A2L224C39">A2P2!$CC$31</definedName>
    <definedName name="A2L224C4">A2P2!$K$31</definedName>
    <definedName name="A2L224C40">A2P2!$CE$31</definedName>
    <definedName name="A2L224C41">A2P2!$CG$31</definedName>
    <definedName name="A2L224C42">A2P2!$CI$31</definedName>
    <definedName name="A2L224C43">A2P2!$CK$31</definedName>
    <definedName name="A2L224C44">A2P2!$CM$31</definedName>
    <definedName name="A2L224C5">A2P2!$M$31</definedName>
    <definedName name="A2L224C6">A2P2!$O$31</definedName>
    <definedName name="A2L224C7">A2P2!$Q$31</definedName>
    <definedName name="A2L224C8">A2P2!$S$31</definedName>
    <definedName name="A2L224C9">A2P2!$U$31</definedName>
    <definedName name="A2L225C1">A2P2!$E$32</definedName>
    <definedName name="A2L225C10">A2P2!$W$32</definedName>
    <definedName name="A2L225C11">A2P2!$Y$32</definedName>
    <definedName name="A2L225C12">A2P2!$AA$32</definedName>
    <definedName name="A2L225C13">A2P2!$AC$32</definedName>
    <definedName name="A2L225C14">A2P2!$AE$32</definedName>
    <definedName name="A2L225C15">A2P2!$AG$32</definedName>
    <definedName name="A2L225C16">A2P2!$AI$32</definedName>
    <definedName name="A2L225C17">A2P2!$AK$32</definedName>
    <definedName name="A2L225C18">A2P2!$AM$32</definedName>
    <definedName name="A2L225C19">A2P2!$AO$32</definedName>
    <definedName name="A2L225C2">A2P2!$G$32</definedName>
    <definedName name="A2L225C20">A2P2!$AQ$32</definedName>
    <definedName name="A2L225C21">A2P2!$AS$32</definedName>
    <definedName name="A2L225C22">A2P2!$AU$32</definedName>
    <definedName name="A2L225C23">A2P2!$AW$32</definedName>
    <definedName name="A2L225C24">A2P2!$AY$32</definedName>
    <definedName name="A2L225C25">A2P2!$BA$32</definedName>
    <definedName name="A2L225C26">A2P2!$BC$32</definedName>
    <definedName name="A2L225C27">A2P2!$BE$32</definedName>
    <definedName name="A2L225C28">A2P2!$BG$32</definedName>
    <definedName name="A2L225C29">A2P2!$BI$32</definedName>
    <definedName name="A2L225C3">A2P2!$I$32</definedName>
    <definedName name="A2L225C30">A2P2!$BK$32</definedName>
    <definedName name="A2L225C31">A2P2!$BM$32</definedName>
    <definedName name="A2L225C32">A2P2!$BO$32</definedName>
    <definedName name="A2L225C33">A2P2!$BQ$32</definedName>
    <definedName name="A2L225C34">A2P2!$BS$32</definedName>
    <definedName name="A2L225C35">A2P2!$BU$32</definedName>
    <definedName name="A2L225C36">A2P2!$BW$32</definedName>
    <definedName name="A2L225C37">A2P2!$BY$32</definedName>
    <definedName name="A2L225C38">A2P2!$CA$32</definedName>
    <definedName name="A2L225C39">A2P2!$CC$32</definedName>
    <definedName name="A2L225C4">A2P2!$K$32</definedName>
    <definedName name="A2L225C40">A2P2!$CE$32</definedName>
    <definedName name="A2L225C41">A2P2!$CG$32</definedName>
    <definedName name="A2L225C42">A2P2!$CI$32</definedName>
    <definedName name="A2L225C43">A2P2!$CK$32</definedName>
    <definedName name="A2L225C44">A2P2!$CM$32</definedName>
    <definedName name="A2L225C5">A2P2!$M$32</definedName>
    <definedName name="A2L225C6">A2P2!$O$32</definedName>
    <definedName name="A2L225C7">A2P2!$Q$32</definedName>
    <definedName name="A2L225C8">A2P2!$S$32</definedName>
    <definedName name="A2L225C9">A2P2!$U$32</definedName>
    <definedName name="A2L226C1">A2P2!$E$33</definedName>
    <definedName name="A2L226C10">A2P2!$W$33</definedName>
    <definedName name="A2L226C11">A2P2!$Y$33</definedName>
    <definedName name="A2L226C12">A2P2!$AA$33</definedName>
    <definedName name="A2L226C13">A2P2!$AC$33</definedName>
    <definedName name="A2L226C14">A2P2!$AE$33</definedName>
    <definedName name="A2L226C15">A2P2!$AG$33</definedName>
    <definedName name="A2L226C16">A2P2!$AI$33</definedName>
    <definedName name="A2L226C17">A2P2!$AK$33</definedName>
    <definedName name="A2L226C18">A2P2!$AM$33</definedName>
    <definedName name="A2L226C19">A2P2!$AO$33</definedName>
    <definedName name="A2L226C2">A2P2!$G$33</definedName>
    <definedName name="A2L226C20">A2P2!$AQ$33</definedName>
    <definedName name="A2L226C21">A2P2!$AS$33</definedName>
    <definedName name="A2L226C22">A2P2!$AU$33</definedName>
    <definedName name="A2L226C23">A2P2!$AW$33</definedName>
    <definedName name="A2L226C24">A2P2!$AY$33</definedName>
    <definedName name="A2L226C25">A2P2!$BA$33</definedName>
    <definedName name="A2L226C26">A2P2!$BC$33</definedName>
    <definedName name="A2L226C27">A2P2!$BE$33</definedName>
    <definedName name="A2L226C28">A2P2!$BG$33</definedName>
    <definedName name="A2L226C29">A2P2!$BI$33</definedName>
    <definedName name="A2L226C3">A2P2!$I$33</definedName>
    <definedName name="A2L226C30">A2P2!$BK$33</definedName>
    <definedName name="A2L226C31">A2P2!$BM$33</definedName>
    <definedName name="A2L226C32">A2P2!$BO$33</definedName>
    <definedName name="A2L226C33">A2P2!$BQ$33</definedName>
    <definedName name="A2L226C34">A2P2!$BS$33</definedName>
    <definedName name="A2L226C35">A2P2!$BU$33</definedName>
    <definedName name="A2L226C36">A2P2!$BW$33</definedName>
    <definedName name="A2L226C37">A2P2!$BY$33</definedName>
    <definedName name="A2L226C38">A2P2!$CA$33</definedName>
    <definedName name="A2L226C39">A2P2!$CC$33</definedName>
    <definedName name="A2L226C4">A2P2!$K$33</definedName>
    <definedName name="A2L226C40">A2P2!$CE$33</definedName>
    <definedName name="A2L226C41">A2P2!$CG$33</definedName>
    <definedName name="A2L226C42">A2P2!$CI$33</definedName>
    <definedName name="A2L226C43">A2P2!$CK$33</definedName>
    <definedName name="A2L226C44">A2P2!$CM$33</definedName>
    <definedName name="A2L226C5">A2P2!$M$33</definedName>
    <definedName name="A2L226C6">A2P2!$O$33</definedName>
    <definedName name="A2L226C7">A2P2!$Q$33</definedName>
    <definedName name="A2L226C8">A2P2!$S$33</definedName>
    <definedName name="A2L226C9">A2P2!$U$33</definedName>
    <definedName name="A2L227C1">A2P2!$E$34</definedName>
    <definedName name="A2L227C10">A2P2!$W$34</definedName>
    <definedName name="A2L227C11">A2P2!$Y$34</definedName>
    <definedName name="A2L227C12">A2P2!$AA$34</definedName>
    <definedName name="A2L227C13">A2P2!$AC$34</definedName>
    <definedName name="A2L227C14">A2P2!$AE$34</definedName>
    <definedName name="A2L227C15">A2P2!$AG$34</definedName>
    <definedName name="A2L227C16">A2P2!$AI$34</definedName>
    <definedName name="A2L227C17">A2P2!$AK$34</definedName>
    <definedName name="A2L227C18">A2P2!$AM$34</definedName>
    <definedName name="A2L227C19">A2P2!$AO$34</definedName>
    <definedName name="A2L227C2">A2P2!$G$34</definedName>
    <definedName name="A2L227C20">A2P2!$AQ$34</definedName>
    <definedName name="A2L227C21">A2P2!$AS$34</definedName>
    <definedName name="A2L227C22">A2P2!$AU$34</definedName>
    <definedName name="A2L227C23">A2P2!$AW$34</definedName>
    <definedName name="A2L227C24">A2P2!$AY$34</definedName>
    <definedName name="A2L227C25">A2P2!$BA$34</definedName>
    <definedName name="A2L227C26">A2P2!$BC$34</definedName>
    <definedName name="A2L227C27">A2P2!$BE$34</definedName>
    <definedName name="A2L227C28">A2P2!$BG$34</definedName>
    <definedName name="A2L227C29">A2P2!$BI$34</definedName>
    <definedName name="A2L227C3">A2P2!$I$34</definedName>
    <definedName name="A2L227C30">A2P2!$BK$34</definedName>
    <definedName name="A2L227C31">A2P2!$BM$34</definedName>
    <definedName name="A2L227C32">A2P2!$BO$34</definedName>
    <definedName name="A2L227C33">A2P2!$BQ$34</definedName>
    <definedName name="A2L227C34">A2P2!$BS$34</definedName>
    <definedName name="A2L227C35">A2P2!$BU$34</definedName>
    <definedName name="A2L227C36">A2P2!$BW$34</definedName>
    <definedName name="A2L227C37">A2P2!$BY$34</definedName>
    <definedName name="A2L227C38">A2P2!$CA$34</definedName>
    <definedName name="A2L227C39">A2P2!$CC$34</definedName>
    <definedName name="A2L227C4">A2P2!$K$34</definedName>
    <definedName name="A2L227C40">A2P2!$CE$34</definedName>
    <definedName name="A2L227C41">A2P2!$CG$34</definedName>
    <definedName name="A2L227C42">A2P2!$CI$34</definedName>
    <definedName name="A2L227C43">A2P2!$CK$34</definedName>
    <definedName name="A2L227C44">A2P2!$CM$34</definedName>
    <definedName name="A2L227C5">A2P2!$M$34</definedName>
    <definedName name="A2L227C6">A2P2!$O$34</definedName>
    <definedName name="A2L227C7">A2P2!$Q$34</definedName>
    <definedName name="A2L227C8">A2P2!$S$34</definedName>
    <definedName name="A2L227C9">A2P2!$U$34</definedName>
    <definedName name="A2L228C1">A2P2!$E$35</definedName>
    <definedName name="A2L228C10">A2P2!$W$35</definedName>
    <definedName name="A2L228C11">A2P2!$Y$35</definedName>
    <definedName name="A2L228C12">A2P2!$AA$35</definedName>
    <definedName name="A2L228C13">A2P2!$AC$35</definedName>
    <definedName name="A2L228C14">A2P2!$AE$35</definedName>
    <definedName name="A2L228C15">A2P2!$AG$35</definedName>
    <definedName name="A2L228C16">A2P2!$AI$35</definedName>
    <definedName name="A2L228C17">A2P2!$AK$35</definedName>
    <definedName name="A2L228C18">A2P2!$AM$35</definedName>
    <definedName name="A2L228C19">A2P2!$AO$35</definedName>
    <definedName name="A2L228C2">A2P2!$G$35</definedName>
    <definedName name="A2L228C20">A2P2!$AQ$35</definedName>
    <definedName name="A2L228C21">A2P2!$AS$35</definedName>
    <definedName name="A2L228C22">A2P2!$AU$35</definedName>
    <definedName name="A2L228C23">A2P2!$AW$35</definedName>
    <definedName name="A2L228C24">A2P2!$AY$35</definedName>
    <definedName name="A2L228C25">A2P2!$BA$35</definedName>
    <definedName name="A2L228C26">A2P2!$BC$35</definedName>
    <definedName name="A2L228C27">A2P2!$BE$35</definedName>
    <definedName name="A2L228C28">A2P2!$BG$35</definedName>
    <definedName name="A2L228C29">A2P2!$BI$35</definedName>
    <definedName name="A2L228C3">A2P2!$I$35</definedName>
    <definedName name="A2L228C30">A2P2!$BK$35</definedName>
    <definedName name="A2L228C31">A2P2!$BM$35</definedName>
    <definedName name="A2L228C32">A2P2!$BO$35</definedName>
    <definedName name="A2L228C33">A2P2!$BQ$35</definedName>
    <definedName name="A2L228C34">A2P2!$BS$35</definedName>
    <definedName name="A2L228C35">A2P2!$BU$35</definedName>
    <definedName name="A2L228C36">A2P2!$BW$35</definedName>
    <definedName name="A2L228C37">A2P2!$BY$35</definedName>
    <definedName name="A2L228C38">A2P2!$CA$35</definedName>
    <definedName name="A2L228C39">A2P2!$CC$35</definedName>
    <definedName name="A2L228C4">A2P2!$K$35</definedName>
    <definedName name="A2L228C40">A2P2!$CE$35</definedName>
    <definedName name="A2L228C41">A2P2!$CG$35</definedName>
    <definedName name="A2L228C42">A2P2!$CI$35</definedName>
    <definedName name="A2L228C43">A2P2!$CK$35</definedName>
    <definedName name="A2L228C44">A2P2!$CM$35</definedName>
    <definedName name="A2L228C5">A2P2!$M$35</definedName>
    <definedName name="A2L228C6">A2P2!$O$35</definedName>
    <definedName name="A2L228C7">A2P2!$Q$35</definedName>
    <definedName name="A2L228C8">A2P2!$S$35</definedName>
    <definedName name="A2L228C9">A2P2!$U$35</definedName>
    <definedName name="A2L229C1">A2P2!$E$36</definedName>
    <definedName name="A2L229C10">A2P2!$W$36</definedName>
    <definedName name="A2L229C11">A2P2!$Y$36</definedName>
    <definedName name="A2L229C12">A2P2!$AA$36</definedName>
    <definedName name="A2L229C13">A2P2!$AC$36</definedName>
    <definedName name="A2L229C14">A2P2!$AE$36</definedName>
    <definedName name="A2L229C15">A2P2!$AG$36</definedName>
    <definedName name="A2L229C16">A2P2!$AI$36</definedName>
    <definedName name="A2L229C17">A2P2!$AK$36</definedName>
    <definedName name="A2L229C18">A2P2!$AM$36</definedName>
    <definedName name="A2L229C19">A2P2!$AO$36</definedName>
    <definedName name="A2L229C2">A2P2!$G$36</definedName>
    <definedName name="A2L229C20">A2P2!$AQ$36</definedName>
    <definedName name="A2L229C21">A2P2!$AS$36</definedName>
    <definedName name="A2L229C22">A2P2!$AU$36</definedName>
    <definedName name="A2L229C23">A2P2!$AW$36</definedName>
    <definedName name="A2L229C24">A2P2!$AY$36</definedName>
    <definedName name="A2L229C25">A2P2!$BA$36</definedName>
    <definedName name="A2L229C26">A2P2!$BC$36</definedName>
    <definedName name="A2L229C27">A2P2!$BE$36</definedName>
    <definedName name="A2L229C28">A2P2!$BG$36</definedName>
    <definedName name="A2L229C29">A2P2!$BI$36</definedName>
    <definedName name="A2L229C3">A2P2!$I$36</definedName>
    <definedName name="A2L229C30">A2P2!$BK$36</definedName>
    <definedName name="A2L229C31">A2P2!$BM$36</definedName>
    <definedName name="A2L229C32">A2P2!$BO$36</definedName>
    <definedName name="A2L229C33">A2P2!$BQ$36</definedName>
    <definedName name="A2L229C34">A2P2!$BS$36</definedName>
    <definedName name="A2L229C35">A2P2!$BU$36</definedName>
    <definedName name="A2L229C36">A2P2!$BW$36</definedName>
    <definedName name="A2L229C37">A2P2!$BY$36</definedName>
    <definedName name="A2L229C38">A2P2!$CA$36</definedName>
    <definedName name="A2L229C39">A2P2!$CC$36</definedName>
    <definedName name="A2L229C4">A2P2!$K$36</definedName>
    <definedName name="A2L229C40">A2P2!$CE$36</definedName>
    <definedName name="A2L229C41">A2P2!$CG$36</definedName>
    <definedName name="A2L229C42">A2P2!$CI$36</definedName>
    <definedName name="A2L229C43">A2P2!$CK$36</definedName>
    <definedName name="A2L229C44">A2P2!$CM$36</definedName>
    <definedName name="A2L229C5">A2P2!$M$36</definedName>
    <definedName name="A2L229C6">A2P2!$O$36</definedName>
    <definedName name="A2L229C7">A2P2!$Q$36</definedName>
    <definedName name="A2L229C8">A2P2!$S$36</definedName>
    <definedName name="A2L229C9">A2P2!$U$36</definedName>
    <definedName name="A2L230C1">A2P2!$E$37</definedName>
    <definedName name="A2L230C10">A2P2!$W$37</definedName>
    <definedName name="A2L230C11">A2P2!$Y$37</definedName>
    <definedName name="A2L230C12">A2P2!$AA$37</definedName>
    <definedName name="A2L230C13">A2P2!$AC$37</definedName>
    <definedName name="A2L230C14">A2P2!$AE$37</definedName>
    <definedName name="A2L230C15">A2P2!$AG$37</definedName>
    <definedName name="A2L230C16">A2P2!$AI$37</definedName>
    <definedName name="A2L230C17">A2P2!$AK$37</definedName>
    <definedName name="A2L230C18">A2P2!$AM$37</definedName>
    <definedName name="A2L230C19">A2P2!$AO$37</definedName>
    <definedName name="A2L230C2">A2P2!$G$37</definedName>
    <definedName name="A2L230C20">A2P2!$AQ$37</definedName>
    <definedName name="A2L230C21">A2P2!$AS$37</definedName>
    <definedName name="A2L230C22">A2P2!$AU$37</definedName>
    <definedName name="A2L230C23">A2P2!$AW$37</definedName>
    <definedName name="A2L230C24">A2P2!$AY$37</definedName>
    <definedName name="A2L230C25">A2P2!$BA$37</definedName>
    <definedName name="A2L230C26">A2P2!$BC$37</definedName>
    <definedName name="A2L230C27">A2P2!$BE$37</definedName>
    <definedName name="A2L230C28">A2P2!$BG$37</definedName>
    <definedName name="A2L230C29">A2P2!$BI$37</definedName>
    <definedName name="A2L230C3">A2P2!$I$37</definedName>
    <definedName name="A2L230C30">A2P2!$BK$37</definedName>
    <definedName name="A2L230C31">A2P2!$BM$37</definedName>
    <definedName name="A2L230C32">A2P2!$BO$37</definedName>
    <definedName name="A2L230C33">A2P2!$BQ$37</definedName>
    <definedName name="A2L230C34">A2P2!$BS$37</definedName>
    <definedName name="A2L230C35">A2P2!$BU$37</definedName>
    <definedName name="A2L230C36">A2P2!$BW$37</definedName>
    <definedName name="A2L230C37">A2P2!$BY$37</definedName>
    <definedName name="A2L230C38">A2P2!$CA$37</definedName>
    <definedName name="A2L230C39">A2P2!$CC$37</definedName>
    <definedName name="A2L230C4">A2P2!$K$37</definedName>
    <definedName name="A2L230C40">A2P2!$CE$37</definedName>
    <definedName name="A2L230C41">A2P2!$CG$37</definedName>
    <definedName name="A2L230C42">A2P2!$CI$37</definedName>
    <definedName name="A2L230C43">A2P2!$CK$37</definedName>
    <definedName name="A2L230C44">A2P2!$CM$37</definedName>
    <definedName name="A2L230C5">A2P2!$M$37</definedName>
    <definedName name="A2L230C6">A2P2!$O$37</definedName>
    <definedName name="A2L230C7">A2P2!$Q$37</definedName>
    <definedName name="A2L230C8">A2P2!$S$37</definedName>
    <definedName name="A2L230C9">A2P2!$U$37</definedName>
    <definedName name="A2L231C1">A2P2!$E$38</definedName>
    <definedName name="A2L231C10">A2P2!$W$38</definedName>
    <definedName name="A2L231C11">A2P2!$Y$38</definedName>
    <definedName name="A2L231C12">A2P2!$AA$38</definedName>
    <definedName name="A2L231C13">A2P2!$AC$38</definedName>
    <definedName name="A2L231C14">A2P2!$AE$38</definedName>
    <definedName name="A2L231C15">A2P2!$AG$38</definedName>
    <definedName name="A2L231C16">A2P2!$AI$38</definedName>
    <definedName name="A2L231C17">A2P2!$AK$38</definedName>
    <definedName name="A2L231C18">A2P2!$AM$38</definedName>
    <definedName name="A2L231C19">A2P2!$AO$38</definedName>
    <definedName name="A2L231C2">A2P2!$G$38</definedName>
    <definedName name="A2L231C20">A2P2!$AQ$38</definedName>
    <definedName name="A2L231C21">A2P2!$AS$38</definedName>
    <definedName name="A2L231C22">A2P2!$AU$38</definedName>
    <definedName name="A2L231C23">A2P2!$AW$38</definedName>
    <definedName name="A2L231C24">A2P2!$AY$38</definedName>
    <definedName name="A2L231C25">A2P2!$BA$38</definedName>
    <definedName name="A2L231C26">A2P2!$BC$38</definedName>
    <definedName name="A2L231C27">A2P2!$BE$38</definedName>
    <definedName name="A2L231C28">A2P2!$BG$38</definedName>
    <definedName name="A2L231C29">A2P2!$BI$38</definedName>
    <definedName name="A2L231C3">A2P2!$I$38</definedName>
    <definedName name="A2L231C30">A2P2!$BK$38</definedName>
    <definedName name="A2L231C31">A2P2!$BM$38</definedName>
    <definedName name="A2L231C32">A2P2!$BO$38</definedName>
    <definedName name="A2L231C33">A2P2!$BQ$38</definedName>
    <definedName name="A2L231C34">A2P2!$BS$38</definedName>
    <definedName name="A2L231C35">A2P2!$BU$38</definedName>
    <definedName name="A2L231C36">A2P2!$BW$38</definedName>
    <definedName name="A2L231C37">A2P2!$BY$38</definedName>
    <definedName name="A2L231C38">A2P2!$CA$38</definedName>
    <definedName name="A2L231C39">A2P2!$CC$38</definedName>
    <definedName name="A2L231C4">A2P2!$K$38</definedName>
    <definedName name="A2L231C40">A2P2!$CE$38</definedName>
    <definedName name="A2L231C41">A2P2!$CG$38</definedName>
    <definedName name="A2L231C42">A2P2!$CI$38</definedName>
    <definedName name="A2L231C43">A2P2!$CK$38</definedName>
    <definedName name="A2L231C44">A2P2!$CM$38</definedName>
    <definedName name="A2L231C5">A2P2!$M$38</definedName>
    <definedName name="A2L231C6">A2P2!$O$38</definedName>
    <definedName name="A2L231C7">A2P2!$Q$38</definedName>
    <definedName name="A2L231C8">A2P2!$S$38</definedName>
    <definedName name="A2L231C9">A2P2!$U$38</definedName>
    <definedName name="A2L232C1">A2P2!$E$39</definedName>
    <definedName name="A2L232C10">A2P2!$W$39</definedName>
    <definedName name="A2L232C11">A2P2!$Y$39</definedName>
    <definedName name="A2L232C12">A2P2!$AA$39</definedName>
    <definedName name="A2L232C13">A2P2!$AC$39</definedName>
    <definedName name="A2L232C14">A2P2!$AE$39</definedName>
    <definedName name="A2L232C15">A2P2!$AG$39</definedName>
    <definedName name="A2L232C16">A2P2!$AI$39</definedName>
    <definedName name="A2L232C17">A2P2!$AK$39</definedName>
    <definedName name="A2L232C18">A2P2!$AM$39</definedName>
    <definedName name="A2L232C19">A2P2!$AO$39</definedName>
    <definedName name="A2L232C2">A2P2!$G$39</definedName>
    <definedName name="A2L232C20">A2P2!$AQ$39</definedName>
    <definedName name="A2L232C21">A2P2!$AS$39</definedName>
    <definedName name="A2L232C22">A2P2!$AU$39</definedName>
    <definedName name="A2L232C23">A2P2!$AW$39</definedName>
    <definedName name="A2L232C24">A2P2!$AY$39</definedName>
    <definedName name="A2L232C25">A2P2!$BA$39</definedName>
    <definedName name="A2L232C26">A2P2!$BC$39</definedName>
    <definedName name="A2L232C27">A2P2!$BE$39</definedName>
    <definedName name="A2L232C28">A2P2!$BG$39</definedName>
    <definedName name="A2L232C29">A2P2!$BI$39</definedName>
    <definedName name="A2L232C3">A2P2!$I$39</definedName>
    <definedName name="A2L232C30">A2P2!$BK$39</definedName>
    <definedName name="A2L232C31">A2P2!$BM$39</definedName>
    <definedName name="A2L232C32">A2P2!$BO$39</definedName>
    <definedName name="A2L232C33">A2P2!$BQ$39</definedName>
    <definedName name="A2L232C34">A2P2!$BS$39</definedName>
    <definedName name="A2L232C35">A2P2!$BU$39</definedName>
    <definedName name="A2L232C36">A2P2!$BW$39</definedName>
    <definedName name="A2L232C37">A2P2!$BY$39</definedName>
    <definedName name="A2L232C38">A2P2!$CA$39</definedName>
    <definedName name="A2L232C39">A2P2!$CC$39</definedName>
    <definedName name="A2L232C4">A2P2!$K$39</definedName>
    <definedName name="A2L232C40">A2P2!$CE$39</definedName>
    <definedName name="A2L232C41">A2P2!$CG$39</definedName>
    <definedName name="A2L232C42">A2P2!$CI$39</definedName>
    <definedName name="A2L232C43">A2P2!$CK$39</definedName>
    <definedName name="A2L232C44">A2P2!$CM$39</definedName>
    <definedName name="A2L232C5">A2P2!$M$39</definedName>
    <definedName name="A2L232C6">A2P2!$O$39</definedName>
    <definedName name="A2L232C7">A2P2!$Q$39</definedName>
    <definedName name="A2L232C8">A2P2!$S$39</definedName>
    <definedName name="A2L232C9">A2P2!$U$39</definedName>
    <definedName name="A2L233C1">A2P2!$E$40</definedName>
    <definedName name="A2L233C10">A2P2!$W$40</definedName>
    <definedName name="A2L233C11">A2P2!$Y$40</definedName>
    <definedName name="A2L233C12">A2P2!$AA$40</definedName>
    <definedName name="A2L233C13">A2P2!$AC$40</definedName>
    <definedName name="A2L233C14">A2P2!$AE$40</definedName>
    <definedName name="A2L233C15">A2P2!$AG$40</definedName>
    <definedName name="A2L233C16">A2P2!$AI$40</definedName>
    <definedName name="A2L233C17">A2P2!$AK$40</definedName>
    <definedName name="A2L233C18">A2P2!$AM$40</definedName>
    <definedName name="A2L233C19">A2P2!$AO$40</definedName>
    <definedName name="A2L233C2">A2P2!$G$40</definedName>
    <definedName name="A2L233C20">A2P2!$AQ$40</definedName>
    <definedName name="A2L233C21">A2P2!$AS$40</definedName>
    <definedName name="A2L233C22">A2P2!$AU$40</definedName>
    <definedName name="A2L233C23">A2P2!$AW$40</definedName>
    <definedName name="A2L233C24">A2P2!$AY$40</definedName>
    <definedName name="A2L233C25">A2P2!$BA$40</definedName>
    <definedName name="A2L233C26">A2P2!$BC$40</definedName>
    <definedName name="A2L233C27">A2P2!$BE$40</definedName>
    <definedName name="A2L233C28">A2P2!$BG$40</definedName>
    <definedName name="A2L233C29">A2P2!$BI$40</definedName>
    <definedName name="A2L233C3">A2P2!$I$40</definedName>
    <definedName name="A2L233C30">A2P2!$BK$40</definedName>
    <definedName name="A2L233C31">A2P2!$BM$40</definedName>
    <definedName name="A2L233C32">A2P2!$BO$40</definedName>
    <definedName name="A2L233C33">A2P2!$BQ$40</definedName>
    <definedName name="A2L233C34">A2P2!$BS$40</definedName>
    <definedName name="A2L233C35">A2P2!$BU$40</definedName>
    <definedName name="A2L233C36">A2P2!$BW$40</definedName>
    <definedName name="A2L233C37">A2P2!$BY$40</definedName>
    <definedName name="A2L233C38">A2P2!$CA$40</definedName>
    <definedName name="A2L233C39">A2P2!$CC$40</definedName>
    <definedName name="A2L233C4">A2P2!$K$40</definedName>
    <definedName name="A2L233C40">A2P2!$CE$40</definedName>
    <definedName name="A2L233C41">A2P2!$CG$40</definedName>
    <definedName name="A2L233C42">A2P2!$CI$40</definedName>
    <definedName name="A2L233C43">A2P2!$CK$40</definedName>
    <definedName name="A2L233C44">A2P2!$CM$40</definedName>
    <definedName name="A2L233C5">A2P2!$M$40</definedName>
    <definedName name="A2L233C6">A2P2!$O$40</definedName>
    <definedName name="A2L233C7">A2P2!$Q$40</definedName>
    <definedName name="A2L233C8">A2P2!$S$40</definedName>
    <definedName name="A2L233C9">A2P2!$U$40</definedName>
    <definedName name="A2L234C1">A2P2!$E$41</definedName>
    <definedName name="A2L234C10">A2P2!$W$41</definedName>
    <definedName name="A2L234C11">A2P2!$Y$41</definedName>
    <definedName name="A2L234C12">A2P2!$AA$41</definedName>
    <definedName name="A2L234C13">A2P2!$AC$41</definedName>
    <definedName name="A2L234C14">A2P2!$AE$41</definedName>
    <definedName name="A2L234C15">A2P2!$AG$41</definedName>
    <definedName name="A2L234C16">A2P2!$AI$41</definedName>
    <definedName name="A2L234C17">A2P2!$AK$41</definedName>
    <definedName name="A2L234C18">A2P2!$AM$41</definedName>
    <definedName name="A2L234C19">A2P2!$AO$41</definedName>
    <definedName name="A2L234C2">A2P2!$G$41</definedName>
    <definedName name="A2L234C20">A2P2!$AQ$41</definedName>
    <definedName name="A2L234C21">A2P2!$AS$41</definedName>
    <definedName name="A2L234C22">A2P2!$AU$41</definedName>
    <definedName name="A2L234C23">A2P2!$AW$41</definedName>
    <definedName name="A2L234C24">A2P2!$AY$41</definedName>
    <definedName name="A2L234C25">A2P2!$BA$41</definedName>
    <definedName name="A2L234C26">A2P2!$BC$41</definedName>
    <definedName name="A2L234C27">A2P2!$BE$41</definedName>
    <definedName name="A2L234C28">A2P2!$BG$41</definedName>
    <definedName name="A2L234C29">A2P2!$BI$41</definedName>
    <definedName name="A2L234C3">A2P2!$I$41</definedName>
    <definedName name="A2L234C30">A2P2!$BK$41</definedName>
    <definedName name="A2L234C31">A2P2!$BM$41</definedName>
    <definedName name="A2L234C32">A2P2!$BO$41</definedName>
    <definedName name="A2L234C33">A2P2!$BQ$41</definedName>
    <definedName name="A2L234C34">A2P2!$BS$41</definedName>
    <definedName name="A2L234C35">A2P2!$BU$41</definedName>
    <definedName name="A2L234C36">A2P2!$BW$41</definedName>
    <definedName name="A2L234C37">A2P2!$BY$41</definedName>
    <definedName name="A2L234C38">A2P2!$CA$41</definedName>
    <definedName name="A2L234C39">A2P2!$CC$41</definedName>
    <definedName name="A2L234C4">A2P2!$K$41</definedName>
    <definedName name="A2L234C40">A2P2!$CE$41</definedName>
    <definedName name="A2L234C41">A2P2!$CG$41</definedName>
    <definedName name="A2L234C42">A2P2!$CI$41</definedName>
    <definedName name="A2L234C43">A2P2!$CK$41</definedName>
    <definedName name="A2L234C44">A2P2!$CM$41</definedName>
    <definedName name="A2L234C5">A2P2!$M$41</definedName>
    <definedName name="A2L234C6">A2P2!$O$41</definedName>
    <definedName name="A2L234C7">A2P2!$Q$41</definedName>
    <definedName name="A2L234C8">A2P2!$S$41</definedName>
    <definedName name="A2L234C9">A2P2!$U$41</definedName>
    <definedName name="A2L235C1">A2P2!$E$42</definedName>
    <definedName name="A2L235C10">A2P2!$W$42</definedName>
    <definedName name="A2L235C11">A2P2!$Y$42</definedName>
    <definedName name="A2L235C12">A2P2!$AA$42</definedName>
    <definedName name="A2L235C13">A2P2!$AC$42</definedName>
    <definedName name="A2L235C14">A2P2!$AE$42</definedName>
    <definedName name="A2L235C15">A2P2!$AG$42</definedName>
    <definedName name="A2L235C16">A2P2!$AI$42</definedName>
    <definedName name="A2L235C17">A2P2!$AK$42</definedName>
    <definedName name="A2L235C18">A2P2!$AM$42</definedName>
    <definedName name="A2L235C19">A2P2!$AO$42</definedName>
    <definedName name="A2L235C2">A2P2!$G$42</definedName>
    <definedName name="A2L235C20">A2P2!$AQ$42</definedName>
    <definedName name="A2L235C21">A2P2!$AS$42</definedName>
    <definedName name="A2L235C22">A2P2!$AU$42</definedName>
    <definedName name="A2L235C23">A2P2!$AW$42</definedName>
    <definedName name="A2L235C24">A2P2!$AY$42</definedName>
    <definedName name="A2L235C25">A2P2!$BA$42</definedName>
    <definedName name="A2L235C26">A2P2!$BC$42</definedName>
    <definedName name="A2L235C27">A2P2!$BE$42</definedName>
    <definedName name="A2L235C28">A2P2!$BG$42</definedName>
    <definedName name="A2L235C29">A2P2!$BI$42</definedName>
    <definedName name="A2L235C3">A2P2!$I$42</definedName>
    <definedName name="A2L235C30">A2P2!$BK$42</definedName>
    <definedName name="A2L235C31">A2P2!$BM$42</definedName>
    <definedName name="A2L235C32">A2P2!$BO$42</definedName>
    <definedName name="A2L235C33">A2P2!$BQ$42</definedName>
    <definedName name="A2L235C34">A2P2!$BS$42</definedName>
    <definedName name="A2L235C35">A2P2!$BU$42</definedName>
    <definedName name="A2L235C36">A2P2!$BW$42</definedName>
    <definedName name="A2L235C37">A2P2!$BY$42</definedName>
    <definedName name="A2L235C38">A2P2!$CA$42</definedName>
    <definedName name="A2L235C39">A2P2!$CC$42</definedName>
    <definedName name="A2L235C4">A2P2!$K$42</definedName>
    <definedName name="A2L235C40">A2P2!$CE$42</definedName>
    <definedName name="A2L235C41">A2P2!$CG$42</definedName>
    <definedName name="A2L235C42">A2P2!$CI$42</definedName>
    <definedName name="A2L235C43">A2P2!$CK$42</definedName>
    <definedName name="A2L235C44">A2P2!$CM$42</definedName>
    <definedName name="A2L235C5">A2P2!$M$42</definedName>
    <definedName name="A2L235C6">A2P2!$O$42</definedName>
    <definedName name="A2L235C7">A2P2!$Q$42</definedName>
    <definedName name="A2L235C8">A2P2!$S$42</definedName>
    <definedName name="A2L235C9">A2P2!$U$42</definedName>
    <definedName name="A2L236C1">A2P2!$E$43</definedName>
    <definedName name="A2L236C10">A2P2!$W$43</definedName>
    <definedName name="A2L236C11">A2P2!$Y$43</definedName>
    <definedName name="A2L236C12">A2P2!$AA$43</definedName>
    <definedName name="A2L236C13">A2P2!$AC$43</definedName>
    <definedName name="A2L236C14">A2P2!$AE$43</definedName>
    <definedName name="A2L236C15">A2P2!$AG$43</definedName>
    <definedName name="A2L236C16">A2P2!$AI$43</definedName>
    <definedName name="A2L236C17">A2P2!$AK$43</definedName>
    <definedName name="A2L236C18">A2P2!$AM$43</definedName>
    <definedName name="A2L236C19">A2P2!$AO$43</definedName>
    <definedName name="A2L236C2">A2P2!$G$43</definedName>
    <definedName name="A2L236C20">A2P2!$AQ$43</definedName>
    <definedName name="A2L236C21">A2P2!$AS$43</definedName>
    <definedName name="A2L236C22">A2P2!$AU$43</definedName>
    <definedName name="A2L236C23">A2P2!$AW$43</definedName>
    <definedName name="A2L236C24">A2P2!$AY$43</definedName>
    <definedName name="A2L236C25">A2P2!$BA$43</definedName>
    <definedName name="A2L236C26">A2P2!$BC$43</definedName>
    <definedName name="A2L236C27">A2P2!$BE$43</definedName>
    <definedName name="A2L236C28">A2P2!$BG$43</definedName>
    <definedName name="A2L236C29">A2P2!$BI$43</definedName>
    <definedName name="A2L236C3">A2P2!$I$43</definedName>
    <definedName name="A2L236C30">A2P2!$BK$43</definedName>
    <definedName name="A2L236C31">A2P2!$BM$43</definedName>
    <definedName name="A2L236C32">A2P2!$BO$43</definedName>
    <definedName name="A2L236C33">A2P2!$BQ$43</definedName>
    <definedName name="A2L236C34">A2P2!$BS$43</definedName>
    <definedName name="A2L236C35">A2P2!$BU$43</definedName>
    <definedName name="A2L236C36">A2P2!$BW$43</definedName>
    <definedName name="A2L236C37">A2P2!$BY$43</definedName>
    <definedName name="A2L236C38">A2P2!$CA$43</definedName>
    <definedName name="A2L236C39">A2P2!$CC$43</definedName>
    <definedName name="A2L236C4">A2P2!$K$43</definedName>
    <definedName name="A2L236C40">A2P2!$CE$43</definedName>
    <definedName name="A2L236C41">A2P2!$CG$43</definedName>
    <definedName name="A2L236C42">A2P2!$CI$43</definedName>
    <definedName name="A2L236C43">A2P2!$CK$43</definedName>
    <definedName name="A2L236C44">A2P2!$CM$43</definedName>
    <definedName name="A2L236C5">A2P2!$M$43</definedName>
    <definedName name="A2L236C6">A2P2!$O$43</definedName>
    <definedName name="A2L236C7">A2P2!$Q$43</definedName>
    <definedName name="A2L236C8">A2P2!$S$43</definedName>
    <definedName name="A2L236C9">A2P2!$U$43</definedName>
    <definedName name="A2L237C1">A2P2!$E$44</definedName>
    <definedName name="A2L237C10">A2P2!$W$44</definedName>
    <definedName name="A2L237C11">A2P2!$Y$44</definedName>
    <definedName name="A2L237C12">A2P2!$AA$44</definedName>
    <definedName name="A2L237C13">A2P2!$AC$44</definedName>
    <definedName name="A2L237C14">A2P2!$AE$44</definedName>
    <definedName name="A2L237C15">A2P2!$AG$44</definedName>
    <definedName name="A2L237C16">A2P2!$AI$44</definedName>
    <definedName name="A2L237C17">A2P2!$AK$44</definedName>
    <definedName name="A2L237C18">A2P2!$AM$44</definedName>
    <definedName name="A2L237C19">A2P2!$AO$44</definedName>
    <definedName name="A2L237C2">A2P2!$G$44</definedName>
    <definedName name="A2L237C20">A2P2!$AQ$44</definedName>
    <definedName name="A2L237C21">A2P2!$AS$44</definedName>
    <definedName name="A2L237C22">A2P2!$AU$44</definedName>
    <definedName name="A2L237C23">A2P2!$AW$44</definedName>
    <definedName name="A2L237C24">A2P2!$AY$44</definedName>
    <definedName name="A2L237C25">A2P2!$BA$44</definedName>
    <definedName name="A2L237C26">A2P2!$BC$44</definedName>
    <definedName name="A2L237C27">A2P2!$BE$44</definedName>
    <definedName name="A2L237C28">A2P2!$BG$44</definedName>
    <definedName name="A2L237C29">A2P2!$BI$44</definedName>
    <definedName name="A2L237C3">A2P2!$I$44</definedName>
    <definedName name="A2L237C30">A2P2!$BK$44</definedName>
    <definedName name="A2L237C31">A2P2!$BM$44</definedName>
    <definedName name="A2L237C32">A2P2!$BO$44</definedName>
    <definedName name="A2L237C33">A2P2!$BQ$44</definedName>
    <definedName name="A2L237C34">A2P2!$BS$44</definedName>
    <definedName name="A2L237C35">A2P2!$BU$44</definedName>
    <definedName name="A2L237C36">A2P2!$BW$44</definedName>
    <definedName name="A2L237C37">A2P2!$BY$44</definedName>
    <definedName name="A2L237C38">A2P2!$CA$44</definedName>
    <definedName name="A2L237C39">A2P2!$CC$44</definedName>
    <definedName name="A2L237C4">A2P2!$K$44</definedName>
    <definedName name="A2L237C40">A2P2!$CE$44</definedName>
    <definedName name="A2L237C41">A2P2!$CG$44</definedName>
    <definedName name="A2L237C42">A2P2!$CI$44</definedName>
    <definedName name="A2L237C43">A2P2!$CK$44</definedName>
    <definedName name="A2L237C44">A2P2!$CM$44</definedName>
    <definedName name="A2L237C5">A2P2!$M$44</definedName>
    <definedName name="A2L237C6">A2P2!$O$44</definedName>
    <definedName name="A2L237C7">A2P2!$Q$44</definedName>
    <definedName name="A2L237C8">A2P2!$S$44</definedName>
    <definedName name="A2L237C9">A2P2!$U$44</definedName>
    <definedName name="A2L238C1">A2P2!$E$45</definedName>
    <definedName name="A2L238C10">A2P2!$W$45</definedName>
    <definedName name="A2L238C11">A2P2!$Y$45</definedName>
    <definedName name="A2L238C12">A2P2!$AA$45</definedName>
    <definedName name="A2L238C13">A2P2!$AC$45</definedName>
    <definedName name="A2L238C14">A2P2!$AE$45</definedName>
    <definedName name="A2L238C15">A2P2!$AG$45</definedName>
    <definedName name="A2L238C16">A2P2!$AI$45</definedName>
    <definedName name="A2L238C17">A2P2!$AK$45</definedName>
    <definedName name="A2L238C18">A2P2!$AM$45</definedName>
    <definedName name="A2L238C19">A2P2!$AO$45</definedName>
    <definedName name="A2L238C2">A2P2!$G$45</definedName>
    <definedName name="A2L238C20">A2P2!$AQ$45</definedName>
    <definedName name="A2L238C21">A2P2!$AS$45</definedName>
    <definedName name="A2L238C22">A2P2!$AU$45</definedName>
    <definedName name="A2L238C23">A2P2!$AW$45</definedName>
    <definedName name="A2L238C24">A2P2!$AY$45</definedName>
    <definedName name="A2L238C25">A2P2!$BA$45</definedName>
    <definedName name="A2L238C26">A2P2!$BC$45</definedName>
    <definedName name="A2L238C27">A2P2!$BE$45</definedName>
    <definedName name="A2L238C28">A2P2!$BG$45</definedName>
    <definedName name="A2L238C29">A2P2!$BI$45</definedName>
    <definedName name="A2L238C3">A2P2!$I$45</definedName>
    <definedName name="A2L238C30">A2P2!$BK$45</definedName>
    <definedName name="A2L238C31">A2P2!$BM$45</definedName>
    <definedName name="A2L238C32">A2P2!$BO$45</definedName>
    <definedName name="A2L238C33">A2P2!$BQ$45</definedName>
    <definedName name="A2L238C34">A2P2!$BS$45</definedName>
    <definedName name="A2L238C35">A2P2!$BU$45</definedName>
    <definedName name="A2L238C36">A2P2!$BW$45</definedName>
    <definedName name="A2L238C37">A2P2!$BY$45</definedName>
    <definedName name="A2L238C38">A2P2!$CA$45</definedName>
    <definedName name="A2L238C39">A2P2!$CC$45</definedName>
    <definedName name="A2L238C4">A2P2!$K$45</definedName>
    <definedName name="A2L238C40">A2P2!$CE$45</definedName>
    <definedName name="A2L238C41">A2P2!$CG$45</definedName>
    <definedName name="A2L238C42">A2P2!$CI$45</definedName>
    <definedName name="A2L238C43">A2P2!$CK$45</definedName>
    <definedName name="A2L238C44">A2P2!$CM$45</definedName>
    <definedName name="A2L238C5">A2P2!$M$45</definedName>
    <definedName name="A2L238C6">A2P2!$O$45</definedName>
    <definedName name="A2L238C7">A2P2!$Q$45</definedName>
    <definedName name="A2L238C8">A2P2!$S$45</definedName>
    <definedName name="A2L238C9">A2P2!$U$45</definedName>
    <definedName name="A2L239C1">A2P2!$E$46</definedName>
    <definedName name="A2L239C10">A2P2!$W$46</definedName>
    <definedName name="A2L239C11">A2P2!$Y$46</definedName>
    <definedName name="A2L239C12">A2P2!$AA$46</definedName>
    <definedName name="A2L239C13">A2P2!$AC$46</definedName>
    <definedName name="A2L239C14">A2P2!$AE$46</definedName>
    <definedName name="A2L239C15">A2P2!$AG$46</definedName>
    <definedName name="A2L239C16">A2P2!$AI$46</definedName>
    <definedName name="A2L239C17">A2P2!$AK$46</definedName>
    <definedName name="A2L239C18">A2P2!$AM$46</definedName>
    <definedName name="A2L239C19">A2P2!$AO$46</definedName>
    <definedName name="A2L239C2">A2P2!$G$46</definedName>
    <definedName name="A2L239C20">A2P2!$AQ$46</definedName>
    <definedName name="A2L239C21">A2P2!$AS$46</definedName>
    <definedName name="A2L239C22">A2P2!$AU$46</definedName>
    <definedName name="A2L239C23">A2P2!$AW$46</definedName>
    <definedName name="A2L239C24">A2P2!$AY$46</definedName>
    <definedName name="A2L239C25">A2P2!$BA$46</definedName>
    <definedName name="A2L239C26">A2P2!$BC$46</definedName>
    <definedName name="A2L239C27">A2P2!$BE$46</definedName>
    <definedName name="A2L239C28">A2P2!$BG$46</definedName>
    <definedName name="A2L239C29">A2P2!$BI$46</definedName>
    <definedName name="A2L239C3">A2P2!$I$46</definedName>
    <definedName name="A2L239C30">A2P2!$BK$46</definedName>
    <definedName name="A2L239C31">A2P2!$BM$46</definedName>
    <definedName name="A2L239C32">A2P2!$BO$46</definedName>
    <definedName name="A2L239C33">A2P2!$BQ$46</definedName>
    <definedName name="A2L239C34">A2P2!$BS$46</definedName>
    <definedName name="A2L239C35">A2P2!$BU$46</definedName>
    <definedName name="A2L239C36">A2P2!$BW$46</definedName>
    <definedName name="A2L239C37">A2P2!$BY$46</definedName>
    <definedName name="A2L239C38">A2P2!$CA$46</definedName>
    <definedName name="A2L239C39">A2P2!$CC$46</definedName>
    <definedName name="A2L239C4">A2P2!$K$46</definedName>
    <definedName name="A2L239C40">A2P2!$CE$46</definedName>
    <definedName name="A2L239C41">A2P2!$CG$46</definedName>
    <definedName name="A2L239C42">A2P2!$CI$46</definedName>
    <definedName name="A2L239C43">A2P2!$CK$46</definedName>
    <definedName name="A2L239C44">A2P2!$CM$46</definedName>
    <definedName name="A2L239C5">A2P2!$M$46</definedName>
    <definedName name="A2L239C6">A2P2!$O$46</definedName>
    <definedName name="A2L239C7">A2P2!$Q$46</definedName>
    <definedName name="A2L239C8">A2P2!$S$46</definedName>
    <definedName name="A2L239C9">A2P2!$U$46</definedName>
    <definedName name="A2L240C1">A2P2!$E$47</definedName>
    <definedName name="A2L240C10">A2P2!$W$47</definedName>
    <definedName name="A2L240C11">A2P2!$Y$47</definedName>
    <definedName name="A2L240C12">A2P2!$AA$47</definedName>
    <definedName name="A2L240C13">A2P2!$AC$47</definedName>
    <definedName name="A2L240C14">A2P2!$AE$47</definedName>
    <definedName name="A2L240C15">A2P2!$AG$47</definedName>
    <definedName name="A2L240C16">A2P2!$AI$47</definedName>
    <definedName name="A2L240C17">A2P2!$AK$47</definedName>
    <definedName name="A2L240C18">A2P2!$AM$47</definedName>
    <definedName name="A2L240C19">A2P2!$AO$47</definedName>
    <definedName name="A2L240C2">A2P2!$G$47</definedName>
    <definedName name="A2L240C20">A2P2!$AQ$47</definedName>
    <definedName name="A2L240C21">A2P2!$AS$47</definedName>
    <definedName name="A2L240C22">A2P2!$AU$47</definedName>
    <definedName name="A2L240C23">A2P2!$AW$47</definedName>
    <definedName name="A2L240C24">A2P2!$AY$47</definedName>
    <definedName name="A2L240C25">A2P2!$BA$47</definedName>
    <definedName name="A2L240C26">A2P2!$BC$47</definedName>
    <definedName name="A2L240C27">A2P2!$BE$47</definedName>
    <definedName name="A2L240C28">A2P2!$BG$47</definedName>
    <definedName name="A2L240C29">A2P2!$BI$47</definedName>
    <definedName name="A2L240C3">A2P2!$I$47</definedName>
    <definedName name="A2L240C30">A2P2!$BK$47</definedName>
    <definedName name="A2L240C31">A2P2!$BM$47</definedName>
    <definedName name="A2L240C32">A2P2!$BO$47</definedName>
    <definedName name="A2L240C33">A2P2!$BQ$47</definedName>
    <definedName name="A2L240C34">A2P2!$BS$47</definedName>
    <definedName name="A2L240C35">A2P2!$BU$47</definedName>
    <definedName name="A2L240C36">A2P2!$BW$47</definedName>
    <definedName name="A2L240C37">A2P2!$BY$47</definedName>
    <definedName name="A2L240C38">A2P2!$CA$47</definedName>
    <definedName name="A2L240C39">A2P2!$CC$47</definedName>
    <definedName name="A2L240C4">A2P2!$K$47</definedName>
    <definedName name="A2L240C40">A2P2!$CE$47</definedName>
    <definedName name="A2L240C41">A2P2!$CG$47</definedName>
    <definedName name="A2L240C42">A2P2!$CI$47</definedName>
    <definedName name="A2L240C43">A2P2!$CK$47</definedName>
    <definedName name="A2L240C44">A2P2!$CM$47</definedName>
    <definedName name="A2L240C5">A2P2!$M$47</definedName>
    <definedName name="A2L240C6">A2P2!$O$47</definedName>
    <definedName name="A2L240C7">A2P2!$Q$47</definedName>
    <definedName name="A2L240C8">A2P2!$S$47</definedName>
    <definedName name="A2L240C9">A2P2!$U$47</definedName>
    <definedName name="A2L241C1">A2P2!$E$48</definedName>
    <definedName name="A2L241C10">A2P2!$W$48</definedName>
    <definedName name="A2L241C11">A2P2!$Y$48</definedName>
    <definedName name="A2L241C12">A2P2!$AA$48</definedName>
    <definedName name="A2L241C13">A2P2!$AC$48</definedName>
    <definedName name="A2L241C14">A2P2!$AE$48</definedName>
    <definedName name="A2L241C15">A2P2!$AG$48</definedName>
    <definedName name="A2L241C16">A2P2!$AI$48</definedName>
    <definedName name="A2L241C17">A2P2!$AK$48</definedName>
    <definedName name="A2L241C18">A2P2!$AM$48</definedName>
    <definedName name="A2L241C19">A2P2!$AO$48</definedName>
    <definedName name="A2L241C2">A2P2!$G$48</definedName>
    <definedName name="A2L241C20">A2P2!$AQ$48</definedName>
    <definedName name="A2L241C21">A2P2!$AS$48</definedName>
    <definedName name="A2L241C22">A2P2!$AU$48</definedName>
    <definedName name="A2L241C23">A2P2!$AW$48</definedName>
    <definedName name="A2L241C24">A2P2!$AY$48</definedName>
    <definedName name="A2L241C25">A2P2!$BA$48</definedName>
    <definedName name="A2L241C26">A2P2!$BC$48</definedName>
    <definedName name="A2L241C27">A2P2!$BE$48</definedName>
    <definedName name="A2L241C28">A2P2!$BG$48</definedName>
    <definedName name="A2L241C29">A2P2!$BI$48</definedName>
    <definedName name="A2L241C3">A2P2!$I$48</definedName>
    <definedName name="A2L241C30">A2P2!$BK$48</definedName>
    <definedName name="A2L241C31">A2P2!$BM$48</definedName>
    <definedName name="A2L241C32">A2P2!$BO$48</definedName>
    <definedName name="A2L241C33">A2P2!$BQ$48</definedName>
    <definedName name="A2L241C34">A2P2!$BS$48</definedName>
    <definedName name="A2L241C35">A2P2!$BU$48</definedName>
    <definedName name="A2L241C36">A2P2!$BW$48</definedName>
    <definedName name="A2L241C37">A2P2!$BY$48</definedName>
    <definedName name="A2L241C38">A2P2!$CA$48</definedName>
    <definedName name="A2L241C39">A2P2!$CC$48</definedName>
    <definedName name="A2L241C4">A2P2!$K$48</definedName>
    <definedName name="A2L241C40">A2P2!$CE$48</definedName>
    <definedName name="A2L241C41">A2P2!$CG$48</definedName>
    <definedName name="A2L241C42">A2P2!$CI$48</definedName>
    <definedName name="A2L241C43">A2P2!$CK$48</definedName>
    <definedName name="A2L241C44">A2P2!$CM$48</definedName>
    <definedName name="A2L241C5">A2P2!$M$48</definedName>
    <definedName name="A2L241C6">A2P2!$O$48</definedName>
    <definedName name="A2L241C7">A2P2!$Q$48</definedName>
    <definedName name="A2L241C8">A2P2!$S$48</definedName>
    <definedName name="A2L241C9">A2P2!$U$48</definedName>
    <definedName name="A2L242C1">A2P2!$E$49</definedName>
    <definedName name="A2L242C10">A2P2!$W$49</definedName>
    <definedName name="A2L242C11">A2P2!$Y$49</definedName>
    <definedName name="A2L242C12">A2P2!$AA$49</definedName>
    <definedName name="A2L242C13">A2P2!$AC$49</definedName>
    <definedName name="A2L242C14">A2P2!$AE$49</definedName>
    <definedName name="A2L242C15">A2P2!$AG$49</definedName>
    <definedName name="A2L242C16">A2P2!$AI$49</definedName>
    <definedName name="A2L242C17">A2P2!$AK$49</definedName>
    <definedName name="A2L242C18">A2P2!$AM$49</definedName>
    <definedName name="A2L242C19">A2P2!$AO$49</definedName>
    <definedName name="A2L242C2">A2P2!$G$49</definedName>
    <definedName name="A2L242C20">A2P2!$AQ$49</definedName>
    <definedName name="A2L242C21">A2P2!$AS$49</definedName>
    <definedName name="A2L242C22">A2P2!$AU$49</definedName>
    <definedName name="A2L242C23">A2P2!$AW$49</definedName>
    <definedName name="A2L242C24">A2P2!$AY$49</definedName>
    <definedName name="A2L242C25">A2P2!$BA$49</definedName>
    <definedName name="A2L242C26">A2P2!$BC$49</definedName>
    <definedName name="A2L242C27">A2P2!$BE$49</definedName>
    <definedName name="A2L242C28">A2P2!$BG$49</definedName>
    <definedName name="A2L242C29">A2P2!$BI$49</definedName>
    <definedName name="A2L242C3">A2P2!$I$49</definedName>
    <definedName name="A2L242C30">A2P2!$BK$49</definedName>
    <definedName name="A2L242C31">A2P2!$BM$49</definedName>
    <definedName name="A2L242C32">A2P2!$BO$49</definedName>
    <definedName name="A2L242C33">A2P2!$BQ$49</definedName>
    <definedName name="A2L242C34">A2P2!$BS$49</definedName>
    <definedName name="A2L242C35">A2P2!$BU$49</definedName>
    <definedName name="A2L242C36">A2P2!$BW$49</definedName>
    <definedName name="A2L242C37">A2P2!$BY$49</definedName>
    <definedName name="A2L242C38">A2P2!$CA$49</definedName>
    <definedName name="A2L242C39">A2P2!$CC$49</definedName>
    <definedName name="A2L242C4">A2P2!$K$49</definedName>
    <definedName name="A2L242C40">A2P2!$CE$49</definedName>
    <definedName name="A2L242C41">A2P2!$CG$49</definedName>
    <definedName name="A2L242C42">A2P2!$CI$49</definedName>
    <definedName name="A2L242C43">A2P2!$CK$49</definedName>
    <definedName name="A2L242C44">A2P2!$CM$49</definedName>
    <definedName name="A2L242C5">A2P2!$M$49</definedName>
    <definedName name="A2L242C6">A2P2!$O$49</definedName>
    <definedName name="A2L242C7">A2P2!$Q$49</definedName>
    <definedName name="A2L242C8">A2P2!$S$49</definedName>
    <definedName name="A2L242C9">A2P2!$U$49</definedName>
    <definedName name="A2L243C1">A2P2!$E$50</definedName>
    <definedName name="A2L243C10">A2P2!$W$50</definedName>
    <definedName name="A2L243C11">A2P2!$Y$50</definedName>
    <definedName name="A2L243C12">A2P2!$AA$50</definedName>
    <definedName name="A2L243C13">A2P2!$AC$50</definedName>
    <definedName name="A2L243C14">A2P2!$AE$50</definedName>
    <definedName name="A2L243C15">A2P2!$AG$50</definedName>
    <definedName name="A2L243C16">A2P2!$AI$50</definedName>
    <definedName name="A2L243C17">A2P2!$AK$50</definedName>
    <definedName name="A2L243C18">A2P2!$AM$50</definedName>
    <definedName name="A2L243C19">A2P2!$AO$50</definedName>
    <definedName name="A2L243C2">A2P2!$G$50</definedName>
    <definedName name="A2L243C20">A2P2!$AQ$50</definedName>
    <definedName name="A2L243C21">A2P2!$AS$50</definedName>
    <definedName name="A2L243C22">A2P2!$AU$50</definedName>
    <definedName name="A2L243C23">A2P2!$AW$50</definedName>
    <definedName name="A2L243C24">A2P2!$AY$50</definedName>
    <definedName name="A2L243C25">A2P2!$BA$50</definedName>
    <definedName name="A2L243C26">A2P2!$BC$50</definedName>
    <definedName name="A2L243C27">A2P2!$BE$50</definedName>
    <definedName name="A2L243C28">A2P2!$BG$50</definedName>
    <definedName name="A2L243C29">A2P2!$BI$50</definedName>
    <definedName name="A2L243C3">A2P2!$I$50</definedName>
    <definedName name="A2L243C30">A2P2!$BK$50</definedName>
    <definedName name="A2L243C31">A2P2!$BM$50</definedName>
    <definedName name="A2L243C32">A2P2!$BO$50</definedName>
    <definedName name="A2L243C33">A2P2!$BQ$50</definedName>
    <definedName name="A2L243C34">A2P2!$BS$50</definedName>
    <definedName name="A2L243C35">A2P2!$BU$50</definedName>
    <definedName name="A2L243C36">A2P2!$BW$50</definedName>
    <definedName name="A2L243C37">A2P2!$BY$50</definedName>
    <definedName name="A2L243C38">A2P2!$CA$50</definedName>
    <definedName name="A2L243C39">A2P2!$CC$50</definedName>
    <definedName name="A2L243C4">A2P2!$K$50</definedName>
    <definedName name="A2L243C40">A2P2!$CE$50</definedName>
    <definedName name="A2L243C41">A2P2!$CG$50</definedName>
    <definedName name="A2L243C42">A2P2!$CI$50</definedName>
    <definedName name="A2L243C43">A2P2!$CK$50</definedName>
    <definedName name="A2L243C44">A2P2!$CM$50</definedName>
    <definedName name="A2L243C5">A2P2!$M$50</definedName>
    <definedName name="A2L243C6">A2P2!$O$50</definedName>
    <definedName name="A2L243C7">A2P2!$Q$50</definedName>
    <definedName name="A2L243C8">A2P2!$S$50</definedName>
    <definedName name="A2L243C9">A2P2!$U$50</definedName>
    <definedName name="A2L244C1">A2P2!$E$51</definedName>
    <definedName name="A2L244C10">A2P2!$W$51</definedName>
    <definedName name="A2L244C11">A2P2!$Y$51</definedName>
    <definedName name="A2L244C12">A2P2!$AA$51</definedName>
    <definedName name="A2L244C13">A2P2!$AC$51</definedName>
    <definedName name="A2L244C14">A2P2!$AE$51</definedName>
    <definedName name="A2L244C15">A2P2!$AG$51</definedName>
    <definedName name="A2L244C16">A2P2!$AI$51</definedName>
    <definedName name="A2L244C17">A2P2!$AK$51</definedName>
    <definedName name="A2L244C18">A2P2!$AM$51</definedName>
    <definedName name="A2L244C19">A2P2!$AO$51</definedName>
    <definedName name="A2L244C2">A2P2!$G$51</definedName>
    <definedName name="A2L244C20">A2P2!$AQ$51</definedName>
    <definedName name="A2L244C21">A2P2!$AS$51</definedName>
    <definedName name="A2L244C22">A2P2!$AU$51</definedName>
    <definedName name="A2L244C23">A2P2!$AW$51</definedName>
    <definedName name="A2L244C24">A2P2!$AY$51</definedName>
    <definedName name="A2L244C25">A2P2!$BA$51</definedName>
    <definedName name="A2L244C26">A2P2!$BC$51</definedName>
    <definedName name="A2L244C27">A2P2!$BE$51</definedName>
    <definedName name="A2L244C28">A2P2!$BG$51</definedName>
    <definedName name="A2L244C29">A2P2!$BI$51</definedName>
    <definedName name="A2L244C3">A2P2!$I$51</definedName>
    <definedName name="A2L244C30">A2P2!$BK$51</definedName>
    <definedName name="A2L244C31">A2P2!$BM$51</definedName>
    <definedName name="A2L244C32">A2P2!$BO$51</definedName>
    <definedName name="A2L244C33">A2P2!$BQ$51</definedName>
    <definedName name="A2L244C34">A2P2!$BS$51</definedName>
    <definedName name="A2L244C35">A2P2!$BU$51</definedName>
    <definedName name="A2L244C36">A2P2!$BW$51</definedName>
    <definedName name="A2L244C37">A2P2!$BY$51</definedName>
    <definedName name="A2L244C38">A2P2!$CA$51</definedName>
    <definedName name="A2L244C39">A2P2!$CC$51</definedName>
    <definedName name="A2L244C4">A2P2!$K$51</definedName>
    <definedName name="A2L244C40">A2P2!$CE$51</definedName>
    <definedName name="A2L244C41">A2P2!$CG$51</definedName>
    <definedName name="A2L244C42">A2P2!$CI$51</definedName>
    <definedName name="A2L244C43">A2P2!$CK$51</definedName>
    <definedName name="A2L244C44">A2P2!$CM$51</definedName>
    <definedName name="A2L244C5">A2P2!$M$51</definedName>
    <definedName name="A2L244C6">A2P2!$O$51</definedName>
    <definedName name="A2L244C7">A2P2!$Q$51</definedName>
    <definedName name="A2L244C8">A2P2!$S$51</definedName>
    <definedName name="A2L244C9">A2P2!$U$51</definedName>
    <definedName name="A2L245C1">A2P2!$E$52</definedName>
    <definedName name="A2L245C10">A2P2!$W$52</definedName>
    <definedName name="A2L245C11">A2P2!$Y$52</definedName>
    <definedName name="A2L245C12">A2P2!$AA$52</definedName>
    <definedName name="A2L245C13">A2P2!$AC$52</definedName>
    <definedName name="A2L245C14">A2P2!$AE$52</definedName>
    <definedName name="A2L245C15">A2P2!$AG$52</definedName>
    <definedName name="A2L245C16">A2P2!$AI$52</definedName>
    <definedName name="A2L245C17">A2P2!$AK$52</definedName>
    <definedName name="A2L245C18">A2P2!$AM$52</definedName>
    <definedName name="A2L245C19">A2P2!$AO$52</definedName>
    <definedName name="A2L245C2">A2P2!$G$52</definedName>
    <definedName name="A2L245C20">A2P2!$AQ$52</definedName>
    <definedName name="A2L245C21">A2P2!$AS$52</definedName>
    <definedName name="A2L245C22">A2P2!$AU$52</definedName>
    <definedName name="A2L245C23">A2P2!$AW$52</definedName>
    <definedName name="A2L245C24">A2P2!$AY$52</definedName>
    <definedName name="A2L245C25">A2P2!$BA$52</definedName>
    <definedName name="A2L245C26">A2P2!$BC$52</definedName>
    <definedName name="A2L245C27">A2P2!$BE$52</definedName>
    <definedName name="A2L245C28">A2P2!$BG$52</definedName>
    <definedName name="A2L245C29">A2P2!$BI$52</definedName>
    <definedName name="A2L245C3">A2P2!$I$52</definedName>
    <definedName name="A2L245C30">A2P2!$BK$52</definedName>
    <definedName name="A2L245C31">A2P2!$BM$52</definedName>
    <definedName name="A2L245C32">A2P2!$BO$52</definedName>
    <definedName name="A2L245C33">A2P2!$BQ$52</definedName>
    <definedName name="A2L245C34">A2P2!$BS$52</definedName>
    <definedName name="A2L245C35">A2P2!$BU$52</definedName>
    <definedName name="A2L245C36">A2P2!$BW$52</definedName>
    <definedName name="A2L245C37">A2P2!$BY$52</definedName>
    <definedName name="A2L245C38">A2P2!$CA$52</definedName>
    <definedName name="A2L245C39">A2P2!$CC$52</definedName>
    <definedName name="A2L245C4">A2P2!$K$52</definedName>
    <definedName name="A2L245C40">A2P2!$CE$52</definedName>
    <definedName name="A2L245C41">A2P2!$CG$52</definedName>
    <definedName name="A2L245C42">A2P2!$CI$52</definedName>
    <definedName name="A2L245C43">A2P2!$CK$52</definedName>
    <definedName name="A2L245C44">A2P2!$CM$52</definedName>
    <definedName name="A2L245C5">A2P2!$M$52</definedName>
    <definedName name="A2L245C6">A2P2!$O$52</definedName>
    <definedName name="A2L245C7">A2P2!$Q$52</definedName>
    <definedName name="A2L245C8">A2P2!$S$52</definedName>
    <definedName name="A2L245C9">A2P2!$U$52</definedName>
    <definedName name="A2L246C1">A2P2!$E$53</definedName>
    <definedName name="A2L246C10">A2P2!$W$53</definedName>
    <definedName name="A2L246C11">A2P2!$Y$53</definedName>
    <definedName name="A2L246C12">A2P2!$AA$53</definedName>
    <definedName name="A2L246C13">A2P2!$AC$53</definedName>
    <definedName name="A2L246C14">A2P2!$AE$53</definedName>
    <definedName name="A2L246C15">A2P2!$AG$53</definedName>
    <definedName name="A2L246C16">A2P2!$AI$53</definedName>
    <definedName name="A2L246C17">A2P2!$AK$53</definedName>
    <definedName name="A2L246C18">A2P2!$AM$53</definedName>
    <definedName name="A2L246C19">A2P2!$AO$53</definedName>
    <definedName name="A2L246C2">A2P2!$G$53</definedName>
    <definedName name="A2L246C20">A2P2!$AQ$53</definedName>
    <definedName name="A2L246C21">A2P2!$AS$53</definedName>
    <definedName name="A2L246C22">A2P2!$AU$53</definedName>
    <definedName name="A2L246C23">A2P2!$AW$53</definedName>
    <definedName name="A2L246C24">A2P2!$AY$53</definedName>
    <definedName name="A2L246C25">A2P2!$BA$53</definedName>
    <definedName name="A2L246C26">A2P2!$BC$53</definedName>
    <definedName name="A2L246C27">A2P2!$BE$53</definedName>
    <definedName name="A2L246C28">A2P2!$BG$53</definedName>
    <definedName name="A2L246C29">A2P2!$BI$53</definedName>
    <definedName name="A2L246C3">A2P2!$I$53</definedName>
    <definedName name="A2L246C30">A2P2!$BK$53</definedName>
    <definedName name="A2L246C31">A2P2!$BM$53</definedName>
    <definedName name="A2L246C32">A2P2!$BO$53</definedName>
    <definedName name="A2L246C33">A2P2!$BQ$53</definedName>
    <definedName name="A2L246C34">A2P2!$BS$53</definedName>
    <definedName name="A2L246C35">A2P2!$BU$53</definedName>
    <definedName name="A2L246C36">A2P2!$BW$53</definedName>
    <definedName name="A2L246C37">A2P2!$BY$53</definedName>
    <definedName name="A2L246C38">A2P2!$CA$53</definedName>
    <definedName name="A2L246C39">A2P2!$CC$53</definedName>
    <definedName name="A2L246C4">A2P2!$K$53</definedName>
    <definedName name="A2L246C40">A2P2!$CE$53</definedName>
    <definedName name="A2L246C41">A2P2!$CG$53</definedName>
    <definedName name="A2L246C42">A2P2!$CI$53</definedName>
    <definedName name="A2L246C43">A2P2!$CK$53</definedName>
    <definedName name="A2L246C44">A2P2!$CM$53</definedName>
    <definedName name="A2L246C5">A2P2!$M$53</definedName>
    <definedName name="A2L246C6">A2P2!$O$53</definedName>
    <definedName name="A2L246C7">A2P2!$Q$53</definedName>
    <definedName name="A2L246C8">A2P2!$S$53</definedName>
    <definedName name="A2L246C9">A2P2!$U$53</definedName>
    <definedName name="A2L247C1">A2P2!$E$54</definedName>
    <definedName name="A2L247C10">A2P2!$W$54</definedName>
    <definedName name="A2L247C11">A2P2!$Y$54</definedName>
    <definedName name="A2L247C12">A2P2!$AA$54</definedName>
    <definedName name="A2L247C13">A2P2!$AC$54</definedName>
    <definedName name="A2L247C14">A2P2!$AE$54</definedName>
    <definedName name="A2L247C15">A2P2!$AG$54</definedName>
    <definedName name="A2L247C16">A2P2!$AI$54</definedName>
    <definedName name="A2L247C17">A2P2!$AK$54</definedName>
    <definedName name="A2L247C18">A2P2!$AM$54</definedName>
    <definedName name="A2L247C19">A2P2!$AO$54</definedName>
    <definedName name="A2L247C2">A2P2!$G$54</definedName>
    <definedName name="A2L247C20">A2P2!$AQ$54</definedName>
    <definedName name="A2L247C21">A2P2!$AS$54</definedName>
    <definedName name="A2L247C22">A2P2!$AU$54</definedName>
    <definedName name="A2L247C23">A2P2!$AW$54</definedName>
    <definedName name="A2L247C24">A2P2!$AY$54</definedName>
    <definedName name="A2L247C25">A2P2!$BA$54</definedName>
    <definedName name="A2L247C26">A2P2!$BC$54</definedName>
    <definedName name="A2L247C27">A2P2!$BE$54</definedName>
    <definedName name="A2L247C28">A2P2!$BG$54</definedName>
    <definedName name="A2L247C29">A2P2!$BI$54</definedName>
    <definedName name="A2L247C3">A2P2!$I$54</definedName>
    <definedName name="A2L247C30">A2P2!$BK$54</definedName>
    <definedName name="A2L247C31">A2P2!$BM$54</definedName>
    <definedName name="A2L247C32">A2P2!$BO$54</definedName>
    <definedName name="A2L247C33">A2P2!$BQ$54</definedName>
    <definedName name="A2L247C34">A2P2!$BS$54</definedName>
    <definedName name="A2L247C35">A2P2!$BU$54</definedName>
    <definedName name="A2L247C36">A2P2!$BW$54</definedName>
    <definedName name="A2L247C37">A2P2!$BY$54</definedName>
    <definedName name="A2L247C38">A2P2!$CA$54</definedName>
    <definedName name="A2L247C39">A2P2!$CC$54</definedName>
    <definedName name="A2L247C4">A2P2!$K$54</definedName>
    <definedName name="A2L247C40">A2P2!$CE$54</definedName>
    <definedName name="A2L247C41">A2P2!$CG$54</definedName>
    <definedName name="A2L247C42">A2P2!$CI$54</definedName>
    <definedName name="A2L247C43">A2P2!$CK$54</definedName>
    <definedName name="A2L247C44">A2P2!$CM$54</definedName>
    <definedName name="A2L247C5">A2P2!$M$54</definedName>
    <definedName name="A2L247C6">A2P2!$O$54</definedName>
    <definedName name="A2L247C7">A2P2!$Q$54</definedName>
    <definedName name="A2L247C8">A2P2!$S$54</definedName>
    <definedName name="A2L247C9">A2P2!$U$54</definedName>
    <definedName name="A2L248C1">A2P2!$E$55</definedName>
    <definedName name="A2L248C10">A2P2!$W$55</definedName>
    <definedName name="A2L248C11">A2P2!$Y$55</definedName>
    <definedName name="A2L248C12">A2P2!$AA$55</definedName>
    <definedName name="A2L248C13">A2P2!$AC$55</definedName>
    <definedName name="A2L248C14">A2P2!$AE$55</definedName>
    <definedName name="A2L248C15">A2P2!$AG$55</definedName>
    <definedName name="A2L248C16">A2P2!$AI$55</definedName>
    <definedName name="A2L248C17">A2P2!$AK$55</definedName>
    <definedName name="A2L248C18">A2P2!$AM$55</definedName>
    <definedName name="A2L248C19">A2P2!$AO$55</definedName>
    <definedName name="A2L248C2">A2P2!$G$55</definedName>
    <definedName name="A2L248C20">A2P2!$AQ$55</definedName>
    <definedName name="A2L248C21">A2P2!$AS$55</definedName>
    <definedName name="A2L248C22">A2P2!$AU$55</definedName>
    <definedName name="A2L248C23">A2P2!$AW$55</definedName>
    <definedName name="A2L248C24">A2P2!$AY$55</definedName>
    <definedName name="A2L248C25">A2P2!$BA$55</definedName>
    <definedName name="A2L248C26">A2P2!$BC$55</definedName>
    <definedName name="A2L248C27">A2P2!$BE$55</definedName>
    <definedName name="A2L248C28">A2P2!$BG$55</definedName>
    <definedName name="A2L248C29">A2P2!$BI$55</definedName>
    <definedName name="A2L248C3">A2P2!$I$55</definedName>
    <definedName name="A2L248C30">A2P2!$BK$55</definedName>
    <definedName name="A2L248C31">A2P2!$BM$55</definedName>
    <definedName name="A2L248C32">A2P2!$BO$55</definedName>
    <definedName name="A2L248C33">A2P2!$BQ$55</definedName>
    <definedName name="A2L248C34">A2P2!$BS$55</definedName>
    <definedName name="A2L248C35">A2P2!$BU$55</definedName>
    <definedName name="A2L248C36">A2P2!$BW$55</definedName>
    <definedName name="A2L248C37">A2P2!$BY$55</definedName>
    <definedName name="A2L248C38">A2P2!$CA$55</definedName>
    <definedName name="A2L248C39">A2P2!$CC$55</definedName>
    <definedName name="A2L248C4">A2P2!$K$55</definedName>
    <definedName name="A2L248C40">A2P2!$CE$55</definedName>
    <definedName name="A2L248C41">A2P2!$CG$55</definedName>
    <definedName name="A2L248C42">A2P2!$CI$55</definedName>
    <definedName name="A2L248C43">A2P2!$CK$55</definedName>
    <definedName name="A2L248C44">A2P2!$CM$55</definedName>
    <definedName name="A2L248C5">A2P2!$M$55</definedName>
    <definedName name="A2L248C6">A2P2!$O$55</definedName>
    <definedName name="A2L248C7">A2P2!$Q$55</definedName>
    <definedName name="A2L248C8">A2P2!$S$55</definedName>
    <definedName name="A2L248C9">A2P2!$U$55</definedName>
    <definedName name="A2L249C1">A2P2!$E$56</definedName>
    <definedName name="A2L249C10">A2P2!$W$56</definedName>
    <definedName name="A2L249C11">A2P2!$Y$56</definedName>
    <definedName name="A2L249C12">A2P2!$AA$56</definedName>
    <definedName name="A2L249C13">A2P2!$AC$56</definedName>
    <definedName name="A2L249C14">A2P2!$AE$56</definedName>
    <definedName name="A2L249C15">A2P2!$AG$56</definedName>
    <definedName name="A2L249C16">A2P2!$AI$56</definedName>
    <definedName name="A2L249C17">A2P2!$AK$56</definedName>
    <definedName name="A2L249C18">A2P2!$AM$56</definedName>
    <definedName name="A2L249C19">A2P2!$AO$56</definedName>
    <definedName name="A2L249C2">A2P2!$G$56</definedName>
    <definedName name="A2L249C20">A2P2!$AQ$56</definedName>
    <definedName name="A2L249C21">A2P2!$AS$56</definedName>
    <definedName name="A2L249C22">A2P2!$AU$56</definedName>
    <definedName name="A2L249C23">A2P2!$AW$56</definedName>
    <definedName name="A2L249C24">A2P2!$AY$56</definedName>
    <definedName name="A2L249C25">A2P2!$BA$56</definedName>
    <definedName name="A2L249C26">A2P2!$BC$56</definedName>
    <definedName name="A2L249C27">A2P2!$BE$56</definedName>
    <definedName name="A2L249C28">A2P2!$BG$56</definedName>
    <definedName name="A2L249C29">A2P2!$BI$56</definedName>
    <definedName name="A2L249C3">A2P2!$I$56</definedName>
    <definedName name="A2L249C30">A2P2!$BK$56</definedName>
    <definedName name="A2L249C31">A2P2!$BM$56</definedName>
    <definedName name="A2L249C32">A2P2!$BO$56</definedName>
    <definedName name="A2L249C33">A2P2!$BQ$56</definedName>
    <definedName name="A2L249C34">A2P2!$BS$56</definedName>
    <definedName name="A2L249C35">A2P2!$BU$56</definedName>
    <definedName name="A2L249C36">A2P2!$BW$56</definedName>
    <definedName name="A2L249C37">A2P2!$BY$56</definedName>
    <definedName name="A2L249C38">A2P2!$CA$56</definedName>
    <definedName name="A2L249C39">A2P2!$CC$56</definedName>
    <definedName name="A2L249C4">A2P2!$K$56</definedName>
    <definedName name="A2L249C40">A2P2!$CE$56</definedName>
    <definedName name="A2L249C41">A2P2!$CG$56</definedName>
    <definedName name="A2L249C42">A2P2!$CI$56</definedName>
    <definedName name="A2L249C43">A2P2!$CK$56</definedName>
    <definedName name="A2L249C44">A2P2!$CM$56</definedName>
    <definedName name="A2L249C5">A2P2!$M$56</definedName>
    <definedName name="A2L249C6">A2P2!$O$56</definedName>
    <definedName name="A2L249C7">A2P2!$Q$56</definedName>
    <definedName name="A2L249C8">A2P2!$S$56</definedName>
    <definedName name="A2L249C9">A2P2!$U$56</definedName>
    <definedName name="A2L250C1">A2P2!$E$57</definedName>
    <definedName name="A2L250C10">A2P2!$W$57</definedName>
    <definedName name="A2L250C11">A2P2!$Y$57</definedName>
    <definedName name="A2L250C12">A2P2!$AA$57</definedName>
    <definedName name="A2L250C13">A2P2!$AC$57</definedName>
    <definedName name="A2L250C14">A2P2!$AE$57</definedName>
    <definedName name="A2L250C15">A2P2!$AG$57</definedName>
    <definedName name="A2L250C16">A2P2!$AI$57</definedName>
    <definedName name="A2L250C17">A2P2!$AK$57</definedName>
    <definedName name="A2L250C18">A2P2!$AM$57</definedName>
    <definedName name="A2L250C19">A2P2!$AO$57</definedName>
    <definedName name="A2L250C2">A2P2!$G$57</definedName>
    <definedName name="A2L250C20">A2P2!$AQ$57</definedName>
    <definedName name="A2L250C21">A2P2!$AS$57</definedName>
    <definedName name="A2L250C22">A2P2!$AU$57</definedName>
    <definedName name="A2L250C23">A2P2!$AW$57</definedName>
    <definedName name="A2L250C24">A2P2!$AY$57</definedName>
    <definedName name="A2L250C25">A2P2!$BA$57</definedName>
    <definedName name="A2L250C26">A2P2!$BC$57</definedName>
    <definedName name="A2L250C27">A2P2!$BE$57</definedName>
    <definedName name="A2L250C28">A2P2!$BG$57</definedName>
    <definedName name="A2L250C29">A2P2!$BI$57</definedName>
    <definedName name="A2L250C3">A2P2!$I$57</definedName>
    <definedName name="A2L250C30">A2P2!$BK$57</definedName>
    <definedName name="A2L250C31">A2P2!$BM$57</definedName>
    <definedName name="A2L250C32">A2P2!$BO$57</definedName>
    <definedName name="A2L250C33">A2P2!$BQ$57</definedName>
    <definedName name="A2L250C34">A2P2!$BS$57</definedName>
    <definedName name="A2L250C35">A2P2!$BU$57</definedName>
    <definedName name="A2L250C36">A2P2!$BW$57</definedName>
    <definedName name="A2L250C37">A2P2!$BY$57</definedName>
    <definedName name="A2L250C38">A2P2!$CA$57</definedName>
    <definedName name="A2L250C39">A2P2!$CC$57</definedName>
    <definedName name="A2L250C4">A2P2!$K$57</definedName>
    <definedName name="A2L250C40">A2P2!$CE$57</definedName>
    <definedName name="A2L250C41">A2P2!$CG$57</definedName>
    <definedName name="A2L250C42">A2P2!$CI$57</definedName>
    <definedName name="A2L250C43">A2P2!$CK$57</definedName>
    <definedName name="A2L250C44">A2P2!$CM$57</definedName>
    <definedName name="A2L250C5">A2P2!$M$57</definedName>
    <definedName name="A2L250C6">A2P2!$O$57</definedName>
    <definedName name="A2L250C7">A2P2!$Q$57</definedName>
    <definedName name="A2L250C8">A2P2!$S$57</definedName>
    <definedName name="A2L250C9">A2P2!$U$57</definedName>
    <definedName name="A2L251C1">A2P2!$E$58</definedName>
    <definedName name="A2L251C10">A2P2!$W$58</definedName>
    <definedName name="A2L251C11">A2P2!$Y$58</definedName>
    <definedName name="A2L251C12">A2P2!$AA$58</definedName>
    <definedName name="A2L251C13">A2P2!$AC$58</definedName>
    <definedName name="A2L251C14">A2P2!$AE$58</definedName>
    <definedName name="A2L251C15">A2P2!$AG$58</definedName>
    <definedName name="A2L251C16">A2P2!$AI$58</definedName>
    <definedName name="A2L251C17">A2P2!$AK$58</definedName>
    <definedName name="A2L251C18">A2P2!$AM$58</definedName>
    <definedName name="A2L251C19">A2P2!$AO$58</definedName>
    <definedName name="A2L251C2">A2P2!$G$58</definedName>
    <definedName name="A2L251C20">A2P2!$AQ$58</definedName>
    <definedName name="A2L251C21">A2P2!$AS$58</definedName>
    <definedName name="A2L251C22">A2P2!$AU$58</definedName>
    <definedName name="A2L251C23">A2P2!$AW$58</definedName>
    <definedName name="A2L251C24">A2P2!$AY$58</definedName>
    <definedName name="A2L251C25">A2P2!$BA$58</definedName>
    <definedName name="A2L251C26">A2P2!$BC$58</definedName>
    <definedName name="A2L251C27">A2P2!$BE$58</definedName>
    <definedName name="A2L251C28">A2P2!$BG$58</definedName>
    <definedName name="A2L251C29">A2P2!$BI$58</definedName>
    <definedName name="A2L251C3">A2P2!$I$58</definedName>
    <definedName name="A2L251C30">A2P2!$BK$58</definedName>
    <definedName name="A2L251C31">A2P2!$BM$58</definedName>
    <definedName name="A2L251C32">A2P2!$BO$58</definedName>
    <definedName name="A2L251C33">A2P2!$BQ$58</definedName>
    <definedName name="A2L251C34">A2P2!$BS$58</definedName>
    <definedName name="A2L251C35">A2P2!$BU$58</definedName>
    <definedName name="A2L251C36">A2P2!$BW$58</definedName>
    <definedName name="A2L251C37">A2P2!$BY$58</definedName>
    <definedName name="A2L251C38">A2P2!$CA$58</definedName>
    <definedName name="A2L251C39">A2P2!$CC$58</definedName>
    <definedName name="A2L251C4">A2P2!$K$58</definedName>
    <definedName name="A2L251C40">A2P2!$CE$58</definedName>
    <definedName name="A2L251C41">A2P2!$CG$58</definedName>
    <definedName name="A2L251C42">A2P2!$CI$58</definedName>
    <definedName name="A2L251C43">A2P2!$CK$58</definedName>
    <definedName name="A2L251C44">A2P2!$CM$58</definedName>
    <definedName name="A2L251C5">A2P2!$M$58</definedName>
    <definedName name="A2L251C6">A2P2!$O$58</definedName>
    <definedName name="A2L251C7">A2P2!$Q$58</definedName>
    <definedName name="A2L251C8">A2P2!$S$58</definedName>
    <definedName name="A2L251C9">A2P2!$U$58</definedName>
    <definedName name="A2L252C1">A2P2!$E$59</definedName>
    <definedName name="A2L252C10">A2P2!$W$59</definedName>
    <definedName name="A2L252C11">A2P2!$Y$59</definedName>
    <definedName name="A2L252C12">A2P2!$AA$59</definedName>
    <definedName name="A2L252C13">A2P2!$AC$59</definedName>
    <definedName name="A2L252C14">A2P2!$AE$59</definedName>
    <definedName name="A2L252C15">A2P2!$AG$59</definedName>
    <definedName name="A2L252C16">A2P2!$AI$59</definedName>
    <definedName name="A2L252C17">A2P2!$AK$59</definedName>
    <definedName name="A2L252C18">A2P2!$AM$59</definedName>
    <definedName name="A2L252C19">A2P2!$AO$59</definedName>
    <definedName name="A2L252C2">A2P2!$G$59</definedName>
    <definedName name="A2L252C20">A2P2!$AQ$59</definedName>
    <definedName name="A2L252C21">A2P2!$AS$59</definedName>
    <definedName name="A2L252C22">A2P2!$AU$59</definedName>
    <definedName name="A2L252C23">A2P2!$AW$59</definedName>
    <definedName name="A2L252C24">A2P2!$AY$59</definedName>
    <definedName name="A2L252C25">A2P2!$BA$59</definedName>
    <definedName name="A2L252C26">A2P2!$BC$59</definedName>
    <definedName name="A2L252C27">A2P2!$BE$59</definedName>
    <definedName name="A2L252C28">A2P2!$BG$59</definedName>
    <definedName name="A2L252C29">A2P2!$BI$59</definedName>
    <definedName name="A2L252C3">A2P2!$I$59</definedName>
    <definedName name="A2L252C30">A2P2!$BK$59</definedName>
    <definedName name="A2L252C31">A2P2!$BM$59</definedName>
    <definedName name="A2L252C32">A2P2!$BO$59</definedName>
    <definedName name="A2L252C33">A2P2!$BQ$59</definedName>
    <definedName name="A2L252C34">A2P2!$BS$59</definedName>
    <definedName name="A2L252C35">A2P2!$BU$59</definedName>
    <definedName name="A2L252C36">A2P2!$BW$59</definedName>
    <definedName name="A2L252C37">A2P2!$BY$59</definedName>
    <definedName name="A2L252C38">A2P2!$CA$59</definedName>
    <definedName name="A2L252C39">A2P2!$CC$59</definedName>
    <definedName name="A2L252C4">A2P2!$K$59</definedName>
    <definedName name="A2L252C40">A2P2!$CE$59</definedName>
    <definedName name="A2L252C41">A2P2!$CG$59</definedName>
    <definedName name="A2L252C42">A2P2!$CI$59</definedName>
    <definedName name="A2L252C43">A2P2!$CK$59</definedName>
    <definedName name="A2L252C44">A2P2!$CM$59</definedName>
    <definedName name="A2L252C5">A2P2!$M$59</definedName>
    <definedName name="A2L252C6">A2P2!$O$59</definedName>
    <definedName name="A2L252C7">A2P2!$Q$59</definedName>
    <definedName name="A2L252C8">A2P2!$S$59</definedName>
    <definedName name="A2L252C9">A2P2!$U$59</definedName>
    <definedName name="A2L253C1">A2P2!$E$60</definedName>
    <definedName name="A2L253C10">A2P2!$W$60</definedName>
    <definedName name="A2L253C11">A2P2!$Y$60</definedName>
    <definedName name="A2L253C12">A2P2!$AA$60</definedName>
    <definedName name="A2L253C13">A2P2!$AC$60</definedName>
    <definedName name="A2L253C14">A2P2!$AE$60</definedName>
    <definedName name="A2L253C15">A2P2!$AG$60</definedName>
    <definedName name="A2L253C16">A2P2!$AI$60</definedName>
    <definedName name="A2L253C17">A2P2!$AK$60</definedName>
    <definedName name="A2L253C18">A2P2!$AM$60</definedName>
    <definedName name="A2L253C19">A2P2!$AO$60</definedName>
    <definedName name="A2L253C2">A2P2!$G$60</definedName>
    <definedName name="A2L253C20">A2P2!$AQ$60</definedName>
    <definedName name="A2L253C21">A2P2!$AS$60</definedName>
    <definedName name="A2L253C22">A2P2!$AU$60</definedName>
    <definedName name="A2L253C23">A2P2!$AW$60</definedName>
    <definedName name="A2L253C24">A2P2!$AY$60</definedName>
    <definedName name="A2L253C25">A2P2!$BA$60</definedName>
    <definedName name="A2L253C26">A2P2!$BC$60</definedName>
    <definedName name="A2L253C27">A2P2!$BE$60</definedName>
    <definedName name="A2L253C28">A2P2!$BG$60</definedName>
    <definedName name="A2L253C29">A2P2!$BI$60</definedName>
    <definedName name="A2L253C3">A2P2!$I$60</definedName>
    <definedName name="A2L253C30">A2P2!$BK$60</definedName>
    <definedName name="A2L253C31">A2P2!$BM$60</definedName>
    <definedName name="A2L253C32">A2P2!$BO$60</definedName>
    <definedName name="A2L253C33">A2P2!$BQ$60</definedName>
    <definedName name="A2L253C34">A2P2!$BS$60</definedName>
    <definedName name="A2L253C35">A2P2!$BU$60</definedName>
    <definedName name="A2L253C36">A2P2!$BW$60</definedName>
    <definedName name="A2L253C37">A2P2!$BY$60</definedName>
    <definedName name="A2L253C38">A2P2!$CA$60</definedName>
    <definedName name="A2L253C39">A2P2!$CC$60</definedName>
    <definedName name="A2L253C4">A2P2!$K$60</definedName>
    <definedName name="A2L253C40">A2P2!$CE$60</definedName>
    <definedName name="A2L253C41">A2P2!$CG$60</definedName>
    <definedName name="A2L253C42">A2P2!$CI$60</definedName>
    <definedName name="A2L253C43">A2P2!$CK$60</definedName>
    <definedName name="A2L253C44">A2P2!$CM$60</definedName>
    <definedName name="A2L253C5">A2P2!$M$60</definedName>
    <definedName name="A2L253C6">A2P2!$O$60</definedName>
    <definedName name="A2L253C7">A2P2!$Q$60</definedName>
    <definedName name="A2L253C8">A2P2!$S$60</definedName>
    <definedName name="A2L253C9">A2P2!$U$60</definedName>
    <definedName name="A2L254C1">A2P2!$E$61</definedName>
    <definedName name="A2L254C10">A2P2!$W$61</definedName>
    <definedName name="A2L254C11">A2P2!$Y$61</definedName>
    <definedName name="A2L254C12">A2P2!$AA$61</definedName>
    <definedName name="A2L254C13">A2P2!$AC$61</definedName>
    <definedName name="A2L254C14">A2P2!$AE$61</definedName>
    <definedName name="A2L254C15">A2P2!$AG$61</definedName>
    <definedName name="A2L254C16">A2P2!$AI$61</definedName>
    <definedName name="A2L254C17">A2P2!$AK$61</definedName>
    <definedName name="A2L254C18">A2P2!$AM$61</definedName>
    <definedName name="A2L254C19">A2P2!$AO$61</definedName>
    <definedName name="A2L254C2">A2P2!$G$61</definedName>
    <definedName name="A2L254C20">A2P2!$AQ$61</definedName>
    <definedName name="A2L254C21">A2P2!$AS$61</definedName>
    <definedName name="A2L254C22">A2P2!$AU$61</definedName>
    <definedName name="A2L254C23">A2P2!$AW$61</definedName>
    <definedName name="A2L254C24">A2P2!$AY$61</definedName>
    <definedName name="A2L254C25">A2P2!$BA$61</definedName>
    <definedName name="A2L254C26">A2P2!$BC$61</definedName>
    <definedName name="A2L254C27">A2P2!$BE$61</definedName>
    <definedName name="A2L254C28">A2P2!$BG$61</definedName>
    <definedName name="A2L254C29">A2P2!$BI$61</definedName>
    <definedName name="A2L254C3">A2P2!$I$61</definedName>
    <definedName name="A2L254C30">A2P2!$BK$61</definedName>
    <definedName name="A2L254C31">A2P2!$BM$61</definedName>
    <definedName name="A2L254C32">A2P2!$BO$61</definedName>
    <definedName name="A2L254C33">A2P2!$BQ$61</definedName>
    <definedName name="A2L254C34">A2P2!$BS$61</definedName>
    <definedName name="A2L254C35">A2P2!$BU$61</definedName>
    <definedName name="A2L254C36">A2P2!$BW$61</definedName>
    <definedName name="A2L254C37">A2P2!$BY$61</definedName>
    <definedName name="A2L254C38">A2P2!$CA$61</definedName>
    <definedName name="A2L254C39">A2P2!$CC$61</definedName>
    <definedName name="A2L254C4">A2P2!$K$61</definedName>
    <definedName name="A2L254C40">A2P2!$CE$61</definedName>
    <definedName name="A2L254C41">A2P2!$CG$61</definedName>
    <definedName name="A2L254C42">A2P2!$CI$61</definedName>
    <definedName name="A2L254C43">A2P2!$CK$61</definedName>
    <definedName name="A2L254C44">A2P2!$CM$61</definedName>
    <definedName name="A2L254C5">A2P2!$M$61</definedName>
    <definedName name="A2L254C6">A2P2!$O$61</definedName>
    <definedName name="A2L254C7">A2P2!$Q$61</definedName>
    <definedName name="A2L254C8">A2P2!$S$61</definedName>
    <definedName name="A2L254C9">A2P2!$U$61</definedName>
    <definedName name="A2L255C1">A2P2!$E$62</definedName>
    <definedName name="A2L255C10">A2P2!$W$62</definedName>
    <definedName name="A2L255C11">A2P2!$Y$62</definedName>
    <definedName name="A2L255C12">A2P2!$AA$62</definedName>
    <definedName name="A2L255C13">A2P2!$AC$62</definedName>
    <definedName name="A2L255C14">A2P2!$AE$62</definedName>
    <definedName name="A2L255C15">A2P2!$AG$62</definedName>
    <definedName name="A2L255C16">A2P2!$AI$62</definedName>
    <definedName name="A2L255C17">A2P2!$AK$62</definedName>
    <definedName name="A2L255C18">A2P2!$AM$62</definedName>
    <definedName name="A2L255C19">A2P2!$AO$62</definedName>
    <definedName name="A2L255C2">A2P2!$G$62</definedName>
    <definedName name="A2L255C20">A2P2!$AQ$62</definedName>
    <definedName name="A2L255C21">A2P2!$AS$62</definedName>
    <definedName name="A2L255C22">A2P2!$AU$62</definedName>
    <definedName name="A2L255C23">A2P2!$AW$62</definedName>
    <definedName name="A2L255C24">A2P2!$AY$62</definedName>
    <definedName name="A2L255C25">A2P2!$BA$62</definedName>
    <definedName name="A2L255C26">A2P2!$BC$62</definedName>
    <definedName name="A2L255C27">A2P2!$BE$62</definedName>
    <definedName name="A2L255C28">A2P2!$BG$62</definedName>
    <definedName name="A2L255C29">A2P2!$BI$62</definedName>
    <definedName name="A2L255C3">A2P2!$I$62</definedName>
    <definedName name="A2L255C30">A2P2!$BK$62</definedName>
    <definedName name="A2L255C31">A2P2!$BM$62</definedName>
    <definedName name="A2L255C32">A2P2!$BO$62</definedName>
    <definedName name="A2L255C33">A2P2!$BQ$62</definedName>
    <definedName name="A2L255C34">A2P2!$BS$62</definedName>
    <definedName name="A2L255C35">A2P2!$BU$62</definedName>
    <definedName name="A2L255C36">A2P2!$BW$62</definedName>
    <definedName name="A2L255C37">A2P2!$BY$62</definedName>
    <definedName name="A2L255C38">A2P2!$CA$62</definedName>
    <definedName name="A2L255C39">A2P2!$CC$62</definedName>
    <definedName name="A2L255C4">A2P2!$K$62</definedName>
    <definedName name="A2L255C40">A2P2!$CE$62</definedName>
    <definedName name="A2L255C41">A2P2!$CG$62</definedName>
    <definedName name="A2L255C42">A2P2!$CI$62</definedName>
    <definedName name="A2L255C43">A2P2!$CK$62</definedName>
    <definedName name="A2L255C44">A2P2!$CM$62</definedName>
    <definedName name="A2L255C5">A2P2!$M$62</definedName>
    <definedName name="A2L255C6">A2P2!$O$62</definedName>
    <definedName name="A2L255C7">A2P2!$Q$62</definedName>
    <definedName name="A2L255C8">A2P2!$S$62</definedName>
    <definedName name="A2L255C9">A2P2!$U$62</definedName>
    <definedName name="A2L256C1">A2P2!$E$63</definedName>
    <definedName name="A2L256C10">A2P2!$W$63</definedName>
    <definedName name="A2L256C11">A2P2!$Y$63</definedName>
    <definedName name="A2L256C12">A2P2!$AA$63</definedName>
    <definedName name="A2L256C13">A2P2!$AC$63</definedName>
    <definedName name="A2L256C14">A2P2!$AE$63</definedName>
    <definedName name="A2L256C15">A2P2!$AG$63</definedName>
    <definedName name="A2L256C16">A2P2!$AI$63</definedName>
    <definedName name="A2L256C17">A2P2!$AK$63</definedName>
    <definedName name="A2L256C18">A2P2!$AM$63</definedName>
    <definedName name="A2L256C19">A2P2!$AO$63</definedName>
    <definedName name="A2L256C2">A2P2!$G$63</definedName>
    <definedName name="A2L256C20">A2P2!$AQ$63</definedName>
    <definedName name="A2L256C21">A2P2!$AS$63</definedName>
    <definedName name="A2L256C22">A2P2!$AU$63</definedName>
    <definedName name="A2L256C23">A2P2!$AW$63</definedName>
    <definedName name="A2L256C24">A2P2!$AY$63</definedName>
    <definedName name="A2L256C25">A2P2!$BA$63</definedName>
    <definedName name="A2L256C26">A2P2!$BC$63</definedName>
    <definedName name="A2L256C27">A2P2!$BE$63</definedName>
    <definedName name="A2L256C28">A2P2!$BG$63</definedName>
    <definedName name="A2L256C29">A2P2!$BI$63</definedName>
    <definedName name="A2L256C3">A2P2!$I$63</definedName>
    <definedName name="A2L256C30">A2P2!$BK$63</definedName>
    <definedName name="A2L256C31">A2P2!$BM$63</definedName>
    <definedName name="A2L256C32">A2P2!$BO$63</definedName>
    <definedName name="A2L256C33">A2P2!$BQ$63</definedName>
    <definedName name="A2L256C34">A2P2!$BS$63</definedName>
    <definedName name="A2L256C35">A2P2!$BU$63</definedName>
    <definedName name="A2L256C36">A2P2!$BW$63</definedName>
    <definedName name="A2L256C37">A2P2!$BY$63</definedName>
    <definedName name="A2L256C38">A2P2!$CA$63</definedName>
    <definedName name="A2L256C39">A2P2!$CC$63</definedName>
    <definedName name="A2L256C4">A2P2!$K$63</definedName>
    <definedName name="A2L256C40">A2P2!$CE$63</definedName>
    <definedName name="A2L256C41">A2P2!$CG$63</definedName>
    <definedName name="A2L256C42">A2P2!$CI$63</definedName>
    <definedName name="A2L256C43">A2P2!$CK$63</definedName>
    <definedName name="A2L256C44">A2P2!$CM$63</definedName>
    <definedName name="A2L256C5">A2P2!$M$63</definedName>
    <definedName name="A2L256C6">A2P2!$O$63</definedName>
    <definedName name="A2L256C7">A2P2!$Q$63</definedName>
    <definedName name="A2L256C8">A2P2!$S$63</definedName>
    <definedName name="A2L256C9">A2P2!$U$63</definedName>
    <definedName name="A2L257C1">A2P2!$E$64</definedName>
    <definedName name="A2L257C10">A2P2!$W$64</definedName>
    <definedName name="A2L257C11">A2P2!$Y$64</definedName>
    <definedName name="A2L257C12">A2P2!$AA$64</definedName>
    <definedName name="A2L257C13">A2P2!$AC$64</definedName>
    <definedName name="A2L257C14">A2P2!$AE$64</definedName>
    <definedName name="A2L257C15">A2P2!$AG$64</definedName>
    <definedName name="A2L257C16">A2P2!$AI$64</definedName>
    <definedName name="A2L257C17">A2P2!$AK$64</definedName>
    <definedName name="A2L257C18">A2P2!$AM$64</definedName>
    <definedName name="A2L257C19">A2P2!$AO$64</definedName>
    <definedName name="A2L257C2">A2P2!$G$64</definedName>
    <definedName name="A2L257C20">A2P2!$AQ$64</definedName>
    <definedName name="A2L257C21">A2P2!$AS$64</definedName>
    <definedName name="A2L257C22">A2P2!$AU$64</definedName>
    <definedName name="A2L257C23">A2P2!$AW$64</definedName>
    <definedName name="A2L257C24">A2P2!$AY$64</definedName>
    <definedName name="A2L257C25">A2P2!$BA$64</definedName>
    <definedName name="A2L257C26">A2P2!$BC$64</definedName>
    <definedName name="A2L257C27">A2P2!$BE$64</definedName>
    <definedName name="A2L257C28">A2P2!$BG$64</definedName>
    <definedName name="A2L257C29">A2P2!$BI$64</definedName>
    <definedName name="A2L257C3">A2P2!$I$64</definedName>
    <definedName name="A2L257C30">A2P2!$BK$64</definedName>
    <definedName name="A2L257C31">A2P2!$BM$64</definedName>
    <definedName name="A2L257C32">A2P2!$BO$64</definedName>
    <definedName name="A2L257C33">A2P2!$BQ$64</definedName>
    <definedName name="A2L257C34">A2P2!$BS$64</definedName>
    <definedName name="A2L257C35">A2P2!$BU$64</definedName>
    <definedName name="A2L257C36">A2P2!$BW$64</definedName>
    <definedName name="A2L257C37">A2P2!$BY$64</definedName>
    <definedName name="A2L257C38">A2P2!$CA$64</definedName>
    <definedName name="A2L257C39">A2P2!$CC$64</definedName>
    <definedName name="A2L257C4">A2P2!$K$64</definedName>
    <definedName name="A2L257C40">A2P2!$CE$64</definedName>
    <definedName name="A2L257C41">A2P2!$CG$64</definedName>
    <definedName name="A2L257C42">A2P2!$CI$64</definedName>
    <definedName name="A2L257C43">A2P2!$CK$64</definedName>
    <definedName name="A2L257C44">A2P2!$CM$64</definedName>
    <definedName name="A2L257C5">A2P2!$M$64</definedName>
    <definedName name="A2L257C6">A2P2!$O$64</definedName>
    <definedName name="A2L257C7">A2P2!$Q$64</definedName>
    <definedName name="A2L257C8">A2P2!$S$64</definedName>
    <definedName name="A2L257C9">A2P2!$U$64</definedName>
    <definedName name="A2L258C1">A2P2!$E$65</definedName>
    <definedName name="A2L258C10">A2P2!$W$65</definedName>
    <definedName name="A2L258C11">A2P2!$Y$65</definedName>
    <definedName name="A2L258C12">A2P2!$AA$65</definedName>
    <definedName name="A2L258C13">A2P2!$AC$65</definedName>
    <definedName name="A2L258C14">A2P2!$AE$65</definedName>
    <definedName name="A2L258C15">A2P2!$AG$65</definedName>
    <definedName name="A2L258C16">A2P2!$AI$65</definedName>
    <definedName name="A2L258C17">A2P2!$AK$65</definedName>
    <definedName name="A2L258C18">A2P2!$AM$65</definedName>
    <definedName name="A2L258C19">A2P2!$AO$65</definedName>
    <definedName name="A2L258C2">A2P2!$G$65</definedName>
    <definedName name="A2L258C20">A2P2!$AQ$65</definedName>
    <definedName name="A2L258C21">A2P2!$AS$65</definedName>
    <definedName name="A2L258C22">A2P2!$AU$65</definedName>
    <definedName name="A2L258C23">A2P2!$AW$65</definedName>
    <definedName name="A2L258C24">A2P2!$AY$65</definedName>
    <definedName name="A2L258C25">A2P2!$BA$65</definedName>
    <definedName name="A2L258C26">A2P2!$BC$65</definedName>
    <definedName name="A2L258C27">A2P2!$BE$65</definedName>
    <definedName name="A2L258C28">A2P2!$BG$65</definedName>
    <definedName name="A2L258C29">A2P2!$BI$65</definedName>
    <definedName name="A2L258C3">A2P2!$I$65</definedName>
    <definedName name="A2L258C30">A2P2!$BK$65</definedName>
    <definedName name="A2L258C31">A2P2!$BM$65</definedName>
    <definedName name="A2L258C32">A2P2!$BO$65</definedName>
    <definedName name="A2L258C33">A2P2!$BQ$65</definedName>
    <definedName name="A2L258C34">A2P2!$BS$65</definedName>
    <definedName name="A2L258C35">A2P2!$BU$65</definedName>
    <definedName name="A2L258C36">A2P2!$BW$65</definedName>
    <definedName name="A2L258C37">A2P2!$BY$65</definedName>
    <definedName name="A2L258C38">A2P2!$CA$65</definedName>
    <definedName name="A2L258C39">A2P2!$CC$65</definedName>
    <definedName name="A2L258C4">A2P2!$K$65</definedName>
    <definedName name="A2L258C40">A2P2!$CE$65</definedName>
    <definedName name="A2L258C41">A2P2!$CG$65</definedName>
    <definedName name="A2L258C42">A2P2!$CI$65</definedName>
    <definedName name="A2L258C43">A2P2!$CK$65</definedName>
    <definedName name="A2L258C44">A2P2!$CM$65</definedName>
    <definedName name="A2L258C5">A2P2!$M$65</definedName>
    <definedName name="A2L258C6">A2P2!$O$65</definedName>
    <definedName name="A2L258C7">A2P2!$Q$65</definedName>
    <definedName name="A2L258C8">A2P2!$S$65</definedName>
    <definedName name="A2L258C9">A2P2!$U$65</definedName>
    <definedName name="A2L259C1">A2P2!$E$66</definedName>
    <definedName name="A2L259C10">A2P2!$W$66</definedName>
    <definedName name="A2L259C11">A2P2!$Y$66</definedName>
    <definedName name="A2L259C12">A2P2!$AA$66</definedName>
    <definedName name="A2L259C13">A2P2!$AC$66</definedName>
    <definedName name="A2L259C14">A2P2!$AE$66</definedName>
    <definedName name="A2L259C15">A2P2!$AG$66</definedName>
    <definedName name="A2L259C16">A2P2!$AI$66</definedName>
    <definedName name="A2L259C17">A2P2!$AK$66</definedName>
    <definedName name="A2L259C18">A2P2!$AM$66</definedName>
    <definedName name="A2L259C19">A2P2!$AO$66</definedName>
    <definedName name="A2L259C2">A2P2!$G$66</definedName>
    <definedName name="A2L259C20">A2P2!$AQ$66</definedName>
    <definedName name="A2L259C21">A2P2!$AS$66</definedName>
    <definedName name="A2L259C22">A2P2!$AU$66</definedName>
    <definedName name="A2L259C23">A2P2!$AW$66</definedName>
    <definedName name="A2L259C24">A2P2!$AY$66</definedName>
    <definedName name="A2L259C25">A2P2!$BA$66</definedName>
    <definedName name="A2L259C26">A2P2!$BC$66</definedName>
    <definedName name="A2L259C27">A2P2!$BE$66</definedName>
    <definedName name="A2L259C28">A2P2!$BG$66</definedName>
    <definedName name="A2L259C29">A2P2!$BI$66</definedName>
    <definedName name="A2L259C3">A2P2!$I$66</definedName>
    <definedName name="A2L259C30">A2P2!$BK$66</definedName>
    <definedName name="A2L259C31">A2P2!$BM$66</definedName>
    <definedName name="A2L259C32">A2P2!$BO$66</definedName>
    <definedName name="A2L259C33">A2P2!$BQ$66</definedName>
    <definedName name="A2L259C34">A2P2!$BS$66</definedName>
    <definedName name="A2L259C35">A2P2!$BU$66</definedName>
    <definedName name="A2L259C36">A2P2!$BW$66</definedName>
    <definedName name="A2L259C37">A2P2!$BY$66</definedName>
    <definedName name="A2L259C38">A2P2!$CA$66</definedName>
    <definedName name="A2L259C39">A2P2!$CC$66</definedName>
    <definedName name="A2L259C4">A2P2!$K$66</definedName>
    <definedName name="A2L259C40">A2P2!$CE$66</definedName>
    <definedName name="A2L259C41">A2P2!$CG$66</definedName>
    <definedName name="A2L259C42">A2P2!$CI$66</definedName>
    <definedName name="A2L259C43">A2P2!$CK$66</definedName>
    <definedName name="A2L259C44">A2P2!$CM$66</definedName>
    <definedName name="A2L259C5">A2P2!$M$66</definedName>
    <definedName name="A2L259C6">A2P2!$O$66</definedName>
    <definedName name="A2L259C7">A2P2!$Q$66</definedName>
    <definedName name="A2L259C8">A2P2!$S$66</definedName>
    <definedName name="A2L259C9">A2P2!$U$66</definedName>
    <definedName name="A2L260C1">A2P2!$E$67</definedName>
    <definedName name="A2L260C10">A2P2!$W$67</definedName>
    <definedName name="A2L260C11">A2P2!$Y$67</definedName>
    <definedName name="A2L260C12">A2P2!$AA$67</definedName>
    <definedName name="A2L260C13">A2P2!$AC$67</definedName>
    <definedName name="A2L260C14">A2P2!$AE$67</definedName>
    <definedName name="A2L260C15">A2P2!$AG$67</definedName>
    <definedName name="A2L260C16">A2P2!$AI$67</definedName>
    <definedName name="A2L260C17">A2P2!$AK$67</definedName>
    <definedName name="A2L260C18">A2P2!$AM$67</definedName>
    <definedName name="A2L260C19">A2P2!$AO$67</definedName>
    <definedName name="A2L260C2">A2P2!$G$67</definedName>
    <definedName name="A2L260C20">A2P2!$AQ$67</definedName>
    <definedName name="A2L260C21">A2P2!$AS$67</definedName>
    <definedName name="A2L260C22">A2P2!$AU$67</definedName>
    <definedName name="A2L260C23">A2P2!$AW$67</definedName>
    <definedName name="A2L260C24">A2P2!$AY$67</definedName>
    <definedName name="A2L260C25">A2P2!$BA$67</definedName>
    <definedName name="A2L260C26">A2P2!$BC$67</definedName>
    <definedName name="A2L260C27">A2P2!$BE$67</definedName>
    <definedName name="A2L260C28">A2P2!$BG$67</definedName>
    <definedName name="A2L260C29">A2P2!$BI$67</definedName>
    <definedName name="A2L260C3">A2P2!$I$67</definedName>
    <definedName name="A2L260C30">A2P2!$BK$67</definedName>
    <definedName name="A2L260C31">A2P2!$BM$67</definedName>
    <definedName name="A2L260C32">A2P2!$BO$67</definedName>
    <definedName name="A2L260C33">A2P2!$BQ$67</definedName>
    <definedName name="A2L260C34">A2P2!$BS$67</definedName>
    <definedName name="A2L260C35">A2P2!$BU$67</definedName>
    <definedName name="A2L260C36">A2P2!$BW$67</definedName>
    <definedName name="A2L260C37">A2P2!$BY$67</definedName>
    <definedName name="A2L260C38">A2P2!$CA$67</definedName>
    <definedName name="A2L260C39">A2P2!$CC$67</definedName>
    <definedName name="A2L260C4">A2P2!$K$67</definedName>
    <definedName name="A2L260C40">A2P2!$CE$67</definedName>
    <definedName name="A2L260C41">A2P2!$CG$67</definedName>
    <definedName name="A2L260C42">A2P2!$CI$67</definedName>
    <definedName name="A2L260C43">A2P2!$CK$67</definedName>
    <definedName name="A2L260C44">A2P2!$CM$67</definedName>
    <definedName name="A2L260C5">A2P2!$M$67</definedName>
    <definedName name="A2L260C6">A2P2!$O$67</definedName>
    <definedName name="A2L260C7">A2P2!$Q$67</definedName>
    <definedName name="A2L260C8">A2P2!$S$67</definedName>
    <definedName name="A2L260C9">A2P2!$U$67</definedName>
    <definedName name="A2L261C1">A2P2!$E$68</definedName>
    <definedName name="A2L261C10">A2P2!$W$68</definedName>
    <definedName name="A2L261C11">A2P2!$Y$68</definedName>
    <definedName name="A2L261C12">A2P2!$AA$68</definedName>
    <definedName name="A2L261C13">A2P2!$AC$68</definedName>
    <definedName name="A2L261C14">A2P2!$AE$68</definedName>
    <definedName name="A2L261C15">A2P2!$AG$68</definedName>
    <definedName name="A2L261C16">A2P2!$AI$68</definedName>
    <definedName name="A2L261C17">A2P2!$AK$68</definedName>
    <definedName name="A2L261C18">A2P2!$AM$68</definedName>
    <definedName name="A2L261C19">A2P2!$AO$68</definedName>
    <definedName name="A2L261C2">A2P2!$G$68</definedName>
    <definedName name="A2L261C20">A2P2!$AQ$68</definedName>
    <definedName name="A2L261C21">A2P2!$AS$68</definedName>
    <definedName name="A2L261C22">A2P2!$AU$68</definedName>
    <definedName name="A2L261C23">A2P2!$AW$68</definedName>
    <definedName name="A2L261C24">A2P2!$AY$68</definedName>
    <definedName name="A2L261C25">A2P2!$BA$68</definedName>
    <definedName name="A2L261C26">A2P2!$BC$68</definedName>
    <definedName name="A2L261C27">A2P2!$BE$68</definedName>
    <definedName name="A2L261C28">A2P2!$BG$68</definedName>
    <definedName name="A2L261C29">A2P2!$BI$68</definedName>
    <definedName name="A2L261C3">A2P2!$I$68</definedName>
    <definedName name="A2L261C30">A2P2!$BK$68</definedName>
    <definedName name="A2L261C31">A2P2!$BM$68</definedName>
    <definedName name="A2L261C32">A2P2!$BO$68</definedName>
    <definedName name="A2L261C33">A2P2!$BQ$68</definedName>
    <definedName name="A2L261C34">A2P2!$BS$68</definedName>
    <definedName name="A2L261C35">A2P2!$BU$68</definedName>
    <definedName name="A2L261C36">A2P2!$BW$68</definedName>
    <definedName name="A2L261C37">A2P2!$BY$68</definedName>
    <definedName name="A2L261C38">A2P2!$CA$68</definedName>
    <definedName name="A2L261C39">A2P2!$CC$68</definedName>
    <definedName name="A2L261C4">A2P2!$K$68</definedName>
    <definedName name="A2L261C40">A2P2!$CE$68</definedName>
    <definedName name="A2L261C41">A2P2!$CG$68</definedName>
    <definedName name="A2L261C42">A2P2!$CI$68</definedName>
    <definedName name="A2L261C43">A2P2!$CK$68</definedName>
    <definedName name="A2L261C44">A2P2!$CM$68</definedName>
    <definedName name="A2L261C5">A2P2!$M$68</definedName>
    <definedName name="A2L261C6">A2P2!$O$68</definedName>
    <definedName name="A2L261C7">A2P2!$Q$68</definedName>
    <definedName name="A2L261C8">A2P2!$S$68</definedName>
    <definedName name="A2L261C9">A2P2!$U$68</definedName>
    <definedName name="A2L262C1">A2P2!$E$69</definedName>
    <definedName name="A2L262C10">A2P2!$W$69</definedName>
    <definedName name="A2L262C11">A2P2!$Y$69</definedName>
    <definedName name="A2L262C12">A2P2!$AA$69</definedName>
    <definedName name="A2L262C13">A2P2!$AC$69</definedName>
    <definedName name="A2L262C14">A2P2!$AE$69</definedName>
    <definedName name="A2L262C15">A2P2!$AG$69</definedName>
    <definedName name="A2L262C16">A2P2!$AI$69</definedName>
    <definedName name="A2L262C17">A2P2!$AK$69</definedName>
    <definedName name="A2L262C18">A2P2!$AM$69</definedName>
    <definedName name="A2L262C19">A2P2!$AO$69</definedName>
    <definedName name="A2L262C2">A2P2!$G$69</definedName>
    <definedName name="A2L262C20">A2P2!$AQ$69</definedName>
    <definedName name="A2L262C21">A2P2!$AS$69</definedName>
    <definedName name="A2L262C22">A2P2!$AU$69</definedName>
    <definedName name="A2L262C23">A2P2!$AW$69</definedName>
    <definedName name="A2L262C24">A2P2!$AY$69</definedName>
    <definedName name="A2L262C25">A2P2!$BA$69</definedName>
    <definedName name="A2L262C26">A2P2!$BC$69</definedName>
    <definedName name="A2L262C27">A2P2!$BE$69</definedName>
    <definedName name="A2L262C28">A2P2!$BG$69</definedName>
    <definedName name="A2L262C29">A2P2!$BI$69</definedName>
    <definedName name="A2L262C3">A2P2!$I$69</definedName>
    <definedName name="A2L262C30">A2P2!$BK$69</definedName>
    <definedName name="A2L262C31">A2P2!$BM$69</definedName>
    <definedName name="A2L262C32">A2P2!$BO$69</definedName>
    <definedName name="A2L262C33">A2P2!$BQ$69</definedName>
    <definedName name="A2L262C34">A2P2!$BS$69</definedName>
    <definedName name="A2L262C35">A2P2!$BU$69</definedName>
    <definedName name="A2L262C36">A2P2!$BW$69</definedName>
    <definedName name="A2L262C37">A2P2!$BY$69</definedName>
    <definedName name="A2L262C38">A2P2!$CA$69</definedName>
    <definedName name="A2L262C39">A2P2!$CC$69</definedName>
    <definedName name="A2L262C4">A2P2!$K$69</definedName>
    <definedName name="A2L262C40">A2P2!$CE$69</definedName>
    <definedName name="A2L262C41">A2P2!$CG$69</definedName>
    <definedName name="A2L262C42">A2P2!$CI$69</definedName>
    <definedName name="A2L262C43">A2P2!$CK$69</definedName>
    <definedName name="A2L262C44">A2P2!$CM$69</definedName>
    <definedName name="A2L262C5">A2P2!$M$69</definedName>
    <definedName name="A2L262C6">A2P2!$O$69</definedName>
    <definedName name="A2L262C7">A2P2!$Q$69</definedName>
    <definedName name="A2L262C8">A2P2!$S$69</definedName>
    <definedName name="A2L262C9">A2P2!$U$69</definedName>
    <definedName name="A2L301C1">A2P3!$E$8</definedName>
    <definedName name="A2L301C10">A2P3!$W$8</definedName>
    <definedName name="A2L301C11">A2P3!$Y$8</definedName>
    <definedName name="A2L301C12">A2P3!$AA$8</definedName>
    <definedName name="A2L301C13">A2P3!$AC$8</definedName>
    <definedName name="A2L301C14">A2P3!$AE$8</definedName>
    <definedName name="A2L301C15">A2P3!$AG$8</definedName>
    <definedName name="A2L301C16">A2P3!$AI$8</definedName>
    <definedName name="A2L301C17">A2P3!$AK$8</definedName>
    <definedName name="A2L301C18">A2P3!$AM$8</definedName>
    <definedName name="A2L301C19">A2P3!$AO$8</definedName>
    <definedName name="A2L301C2">A2P3!$G$8</definedName>
    <definedName name="A2L301C20">A2P3!$AQ$8</definedName>
    <definedName name="A2L301C21">A2P3!$AS$8</definedName>
    <definedName name="A2L301C22">A2P3!$AU$8</definedName>
    <definedName name="A2L301C23">A2P3!$AW$8</definedName>
    <definedName name="A2L301C24">A2P3!$AY$8</definedName>
    <definedName name="A2L301C25">A2P3!$BA$8</definedName>
    <definedName name="A2L301C26">A2P3!$BC$8</definedName>
    <definedName name="A2L301C27">A2P3!$BE$8</definedName>
    <definedName name="A2L301C28">A2P3!$BG$8</definedName>
    <definedName name="A2L301C29">A2P3!$BI$8</definedName>
    <definedName name="A2L301C3">A2P3!$I$8</definedName>
    <definedName name="A2L301C30">A2P3!$BK$8</definedName>
    <definedName name="A2L301C31">A2P3!$BM$8</definedName>
    <definedName name="A2L301C32">A2P3!$BO$8</definedName>
    <definedName name="A2L301C33">A2P3!$BQ$8</definedName>
    <definedName name="A2L301C34">A2P3!$BS$8</definedName>
    <definedName name="A2L301C35">A2P3!$BU$8</definedName>
    <definedName name="A2L301C36">A2P3!$BW$8</definedName>
    <definedName name="A2L301C37">A2P3!$BY$8</definedName>
    <definedName name="A2L301C38">A2P3!$CA$8</definedName>
    <definedName name="A2L301C39">A2P3!$CC$8</definedName>
    <definedName name="A2L301C4">A2P3!$K$8</definedName>
    <definedName name="A2L301C40">A2P3!$CE$8</definedName>
    <definedName name="A2L301C41">A2P3!$CG$8</definedName>
    <definedName name="A2L301C42">A2P3!$CI$8</definedName>
    <definedName name="A2L301C43">A2P3!$CK$8</definedName>
    <definedName name="A2L301C44">A2P3!$CM$8</definedName>
    <definedName name="A2L301C5">A2P3!$M$8</definedName>
    <definedName name="A2L301C6">A2P3!$O$8</definedName>
    <definedName name="A2L301C7">A2P3!$Q$8</definedName>
    <definedName name="A2L301C8">A2P3!$S$8</definedName>
    <definedName name="A2L301C9">A2P3!$U$8</definedName>
    <definedName name="A2L302C1">A2P3!$E$9</definedName>
    <definedName name="A2L302C10">A2P3!$W$9</definedName>
    <definedName name="A2L302C11">A2P3!$Y$9</definedName>
    <definedName name="A2L302C12">A2P3!$AA$9</definedName>
    <definedName name="A2L302C13">A2P3!$AC$9</definedName>
    <definedName name="A2L302C14">A2P3!$AE$9</definedName>
    <definedName name="A2L302C15">A2P3!$AG$9</definedName>
    <definedName name="A2L302C16">A2P3!$AI$9</definedName>
    <definedName name="A2L302C17">A2P3!$AK$9</definedName>
    <definedName name="A2L302C18">A2P3!$AM$9</definedName>
    <definedName name="A2L302C19">A2P3!$AO$9</definedName>
    <definedName name="A2L302C2">A2P3!$G$9</definedName>
    <definedName name="A2L302C20">A2P3!$AQ$9</definedName>
    <definedName name="A2L302C21">A2P3!$AS$9</definedName>
    <definedName name="A2L302C22">A2P3!$AU$9</definedName>
    <definedName name="A2L302C23">A2P3!$AW$9</definedName>
    <definedName name="A2L302C24">A2P3!$AY$9</definedName>
    <definedName name="A2L302C25">A2P3!$BA$9</definedName>
    <definedName name="A2L302C26">A2P3!$BC$9</definedName>
    <definedName name="A2L302C27">A2P3!$BE$9</definedName>
    <definedName name="A2L302C28">A2P3!$BG$9</definedName>
    <definedName name="A2L302C29">A2P3!$BI$9</definedName>
    <definedName name="A2L302C3">A2P3!$I$9</definedName>
    <definedName name="A2L302C30">A2P3!$BK$9</definedName>
    <definedName name="A2L302C31">A2P3!$BM$9</definedName>
    <definedName name="A2L302C32">A2P3!$BO$9</definedName>
    <definedName name="A2L302C33">A2P3!$BQ$9</definedName>
    <definedName name="A2L302C34">A2P3!$BS$9</definedName>
    <definedName name="A2L302C35">A2P3!$BU$9</definedName>
    <definedName name="A2L302C36">A2P3!$BW$9</definedName>
    <definedName name="A2L302C37">A2P3!$BY$9</definedName>
    <definedName name="A2L302C38">A2P3!$CA$9</definedName>
    <definedName name="A2L302C39">A2P3!$CC$9</definedName>
    <definedName name="A2L302C4">A2P3!$K$9</definedName>
    <definedName name="A2L302C40">A2P3!$CE$9</definedName>
    <definedName name="A2L302C41">A2P3!$CG$9</definedName>
    <definedName name="A2L302C42">A2P3!$CI$9</definedName>
    <definedName name="A2L302C43">A2P3!$CK$9</definedName>
    <definedName name="A2L302C44">A2P3!$CM$9</definedName>
    <definedName name="A2L302C5">A2P3!$M$9</definedName>
    <definedName name="A2L302C6">A2P3!$O$9</definedName>
    <definedName name="A2L302C7">A2P3!$Q$9</definedName>
    <definedName name="A2L302C8">A2P3!$S$9</definedName>
    <definedName name="A2L302C9">A2P3!$U$9</definedName>
    <definedName name="A2L303C1">A2P3!$E$10</definedName>
    <definedName name="A2L303C10">A2P3!$W$10</definedName>
    <definedName name="A2L303C11">A2P3!$Y$10</definedName>
    <definedName name="A2L303C12">A2P3!$AA$10</definedName>
    <definedName name="A2L303C13">A2P3!$AC$10</definedName>
    <definedName name="A2L303C14">A2P3!$AE$10</definedName>
    <definedName name="A2L303C15">A2P3!$AG$10</definedName>
    <definedName name="A2L303C16">A2P3!$AI$10</definedName>
    <definedName name="A2L303C17">A2P3!$AK$10</definedName>
    <definedName name="A2L303C18">A2P3!$AM$10</definedName>
    <definedName name="A2L303C19">A2P3!$AO$10</definedName>
    <definedName name="A2L303C2">A2P3!$G$10</definedName>
    <definedName name="A2L303C20">A2P3!$AQ$10</definedName>
    <definedName name="A2L303C21">A2P3!$AS$10</definedName>
    <definedName name="A2L303C22">A2P3!$AU$10</definedName>
    <definedName name="A2L303C23">A2P3!$AW$10</definedName>
    <definedName name="A2L303C24">A2P3!$AY$10</definedName>
    <definedName name="A2L303C25">A2P3!$BA$10</definedName>
    <definedName name="A2L303C26">A2P3!$BC$10</definedName>
    <definedName name="A2L303C27">A2P3!$BE$10</definedName>
    <definedName name="A2L303C28">A2P3!$BG$10</definedName>
    <definedName name="A2L303C29">A2P3!$BI$10</definedName>
    <definedName name="A2L303C3">A2P3!$I$10</definedName>
    <definedName name="A2L303C30">A2P3!$BK$10</definedName>
    <definedName name="A2L303C31">A2P3!$BM$10</definedName>
    <definedName name="A2L303C32">A2P3!$BO$10</definedName>
    <definedName name="A2L303C33">A2P3!$BQ$10</definedName>
    <definedName name="A2L303C34">A2P3!$BS$10</definedName>
    <definedName name="A2L303C35">A2P3!$BU$10</definedName>
    <definedName name="A2L303C36">A2P3!$BW$10</definedName>
    <definedName name="A2L303C37">A2P3!$BY$10</definedName>
    <definedName name="A2L303C38">A2P3!$CA$10</definedName>
    <definedName name="A2L303C39">A2P3!$CC$10</definedName>
    <definedName name="A2L303C4">A2P3!$K$10</definedName>
    <definedName name="A2L303C40">A2P3!$CE$10</definedName>
    <definedName name="A2L303C41">A2P3!$CG$10</definedName>
    <definedName name="A2L303C42">A2P3!$CI$10</definedName>
    <definedName name="A2L303C43">A2P3!$CK$10</definedName>
    <definedName name="A2L303C44">A2P3!$CM$10</definedName>
    <definedName name="A2L303C5">A2P3!$M$10</definedName>
    <definedName name="A2L303C6">A2P3!$O$10</definedName>
    <definedName name="A2L303C7">A2P3!$Q$10</definedName>
    <definedName name="A2L303C8">A2P3!$S$10</definedName>
    <definedName name="A2L303C9">A2P3!$U$10</definedName>
    <definedName name="A2L304C1">A2P3!$E$11</definedName>
    <definedName name="A2L304C10">A2P3!$W$11</definedName>
    <definedName name="A2L304C11">A2P3!$Y$11</definedName>
    <definedName name="A2L304C12">A2P3!$AA$11</definedName>
    <definedName name="A2L304C13">A2P3!$AC$11</definedName>
    <definedName name="A2L304C14">A2P3!$AE$11</definedName>
    <definedName name="A2L304C15">A2P3!$AG$11</definedName>
    <definedName name="A2L304C16">A2P3!$AI$11</definedName>
    <definedName name="A2L304C17">A2P3!$AK$11</definedName>
    <definedName name="A2L304C18">A2P3!$AM$11</definedName>
    <definedName name="A2L304C19">A2P3!$AO$11</definedName>
    <definedName name="A2L304C2">A2P3!$G$11</definedName>
    <definedName name="A2L304C20">A2P3!$AQ$11</definedName>
    <definedName name="A2L304C21">A2P3!$AS$11</definedName>
    <definedName name="A2L304C22">A2P3!$AU$11</definedName>
    <definedName name="A2L304C23">A2P3!$AW$11</definedName>
    <definedName name="A2L304C24">A2P3!$AY$11</definedName>
    <definedName name="A2L304C25">A2P3!$BA$11</definedName>
    <definedName name="A2L304C26">A2P3!$BC$11</definedName>
    <definedName name="A2L304C27">A2P3!$BE$11</definedName>
    <definedName name="A2L304C28">A2P3!$BG$11</definedName>
    <definedName name="A2L304C29">A2P3!$BI$11</definedName>
    <definedName name="A2L304C3">A2P3!$I$11</definedName>
    <definedName name="A2L304C30">A2P3!$BK$11</definedName>
    <definedName name="A2L304C31">A2P3!$BM$11</definedName>
    <definedName name="A2L304C32">A2P3!$BO$11</definedName>
    <definedName name="A2L304C33">A2P3!$BQ$11</definedName>
    <definedName name="A2L304C34">A2P3!$BS$11</definedName>
    <definedName name="A2L304C35">A2P3!$BU$11</definedName>
    <definedName name="A2L304C36">A2P3!$BW$11</definedName>
    <definedName name="A2L304C37">A2P3!$BY$11</definedName>
    <definedName name="A2L304C38">A2P3!$CA$11</definedName>
    <definedName name="A2L304C39">A2P3!$CC$11</definedName>
    <definedName name="A2L304C4">A2P3!$K$11</definedName>
    <definedName name="A2L304C40">A2P3!$CE$11</definedName>
    <definedName name="A2L304C41">A2P3!$CG$11</definedName>
    <definedName name="A2L304C42">A2P3!$CI$11</definedName>
    <definedName name="A2L304C43">A2P3!$CK$11</definedName>
    <definedName name="A2L304C44">A2P3!$CM$11</definedName>
    <definedName name="A2L304C5">A2P3!$M$11</definedName>
    <definedName name="A2L304C6">A2P3!$O$11</definedName>
    <definedName name="A2L304C7">A2P3!$Q$11</definedName>
    <definedName name="A2L304C8">A2P3!$S$11</definedName>
    <definedName name="A2L304C9">A2P3!$U$11</definedName>
    <definedName name="A2L305C1">A2P3!$E$12</definedName>
    <definedName name="A2L305C10">A2P3!$W$12</definedName>
    <definedName name="A2L305C11">A2P3!$Y$12</definedName>
    <definedName name="A2L305C12">A2P3!$AA$12</definedName>
    <definedName name="A2L305C13">A2P3!$AC$12</definedName>
    <definedName name="A2L305C14">A2P3!$AE$12</definedName>
    <definedName name="A2L305C15">A2P3!$AG$12</definedName>
    <definedName name="A2L305C16">A2P3!$AI$12</definedName>
    <definedName name="A2L305C17">A2P3!$AK$12</definedName>
    <definedName name="A2L305C18">A2P3!$AM$12</definedName>
    <definedName name="A2L305C19">A2P3!$AO$12</definedName>
    <definedName name="A2L305C2">A2P3!$G$12</definedName>
    <definedName name="A2L305C20">A2P3!$AQ$12</definedName>
    <definedName name="A2L305C21">A2P3!$AS$12</definedName>
    <definedName name="A2L305C22">A2P3!$AU$12</definedName>
    <definedName name="A2L305C23">A2P3!$AW$12</definedName>
    <definedName name="A2L305C24">A2P3!$AY$12</definedName>
    <definedName name="A2L305C25">A2P3!$BA$12</definedName>
    <definedName name="A2L305C26">A2P3!$BC$12</definedName>
    <definedName name="A2L305C27">A2P3!$BE$12</definedName>
    <definedName name="A2L305C28">A2P3!$BG$12</definedName>
    <definedName name="A2L305C29">A2P3!$BI$12</definedName>
    <definedName name="A2L305C3">A2P3!$I$12</definedName>
    <definedName name="A2L305C30">A2P3!$BK$12</definedName>
    <definedName name="A2L305C31">A2P3!$BM$12</definedName>
    <definedName name="A2L305C32">A2P3!$BO$12</definedName>
    <definedName name="A2L305C33">A2P3!$BQ$12</definedName>
    <definedName name="A2L305C34">A2P3!$BS$12</definedName>
    <definedName name="A2L305C35">A2P3!$BU$12</definedName>
    <definedName name="A2L305C36">A2P3!$BW$12</definedName>
    <definedName name="A2L305C37">A2P3!$BY$12</definedName>
    <definedName name="A2L305C38">A2P3!$CA$12</definedName>
    <definedName name="A2L305C39">A2P3!$CC$12</definedName>
    <definedName name="A2L305C4">A2P3!$K$12</definedName>
    <definedName name="A2L305C40">A2P3!$CE$12</definedName>
    <definedName name="A2L305C41">A2P3!$CG$12</definedName>
    <definedName name="A2L305C42">A2P3!$CI$12</definedName>
    <definedName name="A2L305C43">A2P3!$CK$12</definedName>
    <definedName name="A2L305C44">A2P3!$CM$12</definedName>
    <definedName name="A2L305C5">A2P3!$M$12</definedName>
    <definedName name="A2L305C6">A2P3!$O$12</definedName>
    <definedName name="A2L305C7">A2P3!$Q$12</definedName>
    <definedName name="A2L305C8">A2P3!$S$12</definedName>
    <definedName name="A2L305C9">A2P3!$U$12</definedName>
    <definedName name="A2L306C1">A2P3!$E$13</definedName>
    <definedName name="A2L306C10">A2P3!$W$13</definedName>
    <definedName name="A2L306C11">A2P3!$Y$13</definedName>
    <definedName name="A2L306C12">A2P3!$AA$13</definedName>
    <definedName name="A2L306C13">A2P3!$AC$13</definedName>
    <definedName name="A2L306C14">A2P3!$AE$13</definedName>
    <definedName name="A2L306C15">A2P3!$AG$13</definedName>
    <definedName name="A2L306C16">A2P3!$AI$13</definedName>
    <definedName name="A2L306C17">A2P3!$AK$13</definedName>
    <definedName name="A2L306C18">A2P3!$AM$13</definedName>
    <definedName name="A2L306C19">A2P3!$AO$13</definedName>
    <definedName name="A2L306C2">A2P3!$G$13</definedName>
    <definedName name="A2L306C20">A2P3!$AQ$13</definedName>
    <definedName name="A2L306C21">A2P3!$AS$13</definedName>
    <definedName name="A2L306C22">A2P3!$AU$13</definedName>
    <definedName name="A2L306C23">A2P3!$AW$13</definedName>
    <definedName name="A2L306C24">A2P3!$AY$13</definedName>
    <definedName name="A2L306C25">A2P3!$BA$13</definedName>
    <definedName name="A2L306C26">A2P3!$BC$13</definedName>
    <definedName name="A2L306C27">A2P3!$BE$13</definedName>
    <definedName name="A2L306C28">A2P3!$BG$13</definedName>
    <definedName name="A2L306C29">A2P3!$BI$13</definedName>
    <definedName name="A2L306C3">A2P3!$I$13</definedName>
    <definedName name="A2L306C30">A2P3!$BK$13</definedName>
    <definedName name="A2L306C31">A2P3!$BM$13</definedName>
    <definedName name="A2L306C32">A2P3!$BO$13</definedName>
    <definedName name="A2L306C33">A2P3!$BQ$13</definedName>
    <definedName name="A2L306C34">A2P3!$BS$13</definedName>
    <definedName name="A2L306C35">A2P3!$BU$13</definedName>
    <definedName name="A2L306C36">A2P3!$BW$13</definedName>
    <definedName name="A2L306C37">A2P3!$BY$13</definedName>
    <definedName name="A2L306C38">A2P3!$CA$13</definedName>
    <definedName name="A2L306C39">A2P3!$CC$13</definedName>
    <definedName name="A2L306C4">A2P3!$K$13</definedName>
    <definedName name="A2L306C40">A2P3!$CE$13</definedName>
    <definedName name="A2L306C41">A2P3!$CG$13</definedName>
    <definedName name="A2L306C42">A2P3!$CI$13</definedName>
    <definedName name="A2L306C43">A2P3!$CK$13</definedName>
    <definedName name="A2L306C44">A2P3!$CM$13</definedName>
    <definedName name="A2L306C5">A2P3!$M$13</definedName>
    <definedName name="A2L306C6">A2P3!$O$13</definedName>
    <definedName name="A2L306C7">A2P3!$Q$13</definedName>
    <definedName name="A2L306C8">A2P3!$S$13</definedName>
    <definedName name="A2L306C9">A2P3!$U$13</definedName>
    <definedName name="A2L307C1">A2P3!$E$14</definedName>
    <definedName name="A2L307C10">A2P3!$W$14</definedName>
    <definedName name="A2L307C11">A2P3!$Y$14</definedName>
    <definedName name="A2L307C12">A2P3!$AA$14</definedName>
    <definedName name="A2L307C13">A2P3!$AC$14</definedName>
    <definedName name="A2L307C14">A2P3!$AE$14</definedName>
    <definedName name="A2L307C15">A2P3!$AG$14</definedName>
    <definedName name="A2L307C16">A2P3!$AI$14</definedName>
    <definedName name="A2L307C17">A2P3!$AK$14</definedName>
    <definedName name="A2L307C18">A2P3!$AM$14</definedName>
    <definedName name="A2L307C19">A2P3!$AO$14</definedName>
    <definedName name="A2L307C2">A2P3!$G$14</definedName>
    <definedName name="A2L307C20">A2P3!$AQ$14</definedName>
    <definedName name="A2L307C21">A2P3!$AS$14</definedName>
    <definedName name="A2L307C22">A2P3!$AU$14</definedName>
    <definedName name="A2L307C23">A2P3!$AW$14</definedName>
    <definedName name="A2L307C24">A2P3!$AY$14</definedName>
    <definedName name="A2L307C25">A2P3!$BA$14</definedName>
    <definedName name="A2L307C26">A2P3!$BC$14</definedName>
    <definedName name="A2L307C27">A2P3!$BE$14</definedName>
    <definedName name="A2L307C28">A2P3!$BG$14</definedName>
    <definedName name="A2L307C29">A2P3!$BI$14</definedName>
    <definedName name="A2L307C3">A2P3!$I$14</definedName>
    <definedName name="A2L307C30">A2P3!$BK$14</definedName>
    <definedName name="A2L307C31">A2P3!$BM$14</definedName>
    <definedName name="A2L307C32">A2P3!$BO$14</definedName>
    <definedName name="A2L307C33">A2P3!$BQ$14</definedName>
    <definedName name="A2L307C34">A2P3!$BS$14</definedName>
    <definedName name="A2L307C35">A2P3!$BU$14</definedName>
    <definedName name="A2L307C36">A2P3!$BW$14</definedName>
    <definedName name="A2L307C37">A2P3!$BY$14</definedName>
    <definedName name="A2L307C38">A2P3!$CA$14</definedName>
    <definedName name="A2L307C39">A2P3!$CC$14</definedName>
    <definedName name="A2L307C4">A2P3!$K$14</definedName>
    <definedName name="A2L307C40">A2P3!$CE$14</definedName>
    <definedName name="A2L307C41">A2P3!$CG$14</definedName>
    <definedName name="A2L307C42">A2P3!$CI$14</definedName>
    <definedName name="A2L307C43">A2P3!$CK$14</definedName>
    <definedName name="A2L307C44">A2P3!$CM$14</definedName>
    <definedName name="A2L307C5">A2P3!$M$14</definedName>
    <definedName name="A2L307C6">A2P3!$O$14</definedName>
    <definedName name="A2L307C7">A2P3!$Q$14</definedName>
    <definedName name="A2L307C8">A2P3!$S$14</definedName>
    <definedName name="A2L307C9">A2P3!$U$14</definedName>
    <definedName name="A2L308C1">A2P3!$E$15</definedName>
    <definedName name="A2L308C10">A2P3!$W$15</definedName>
    <definedName name="A2L308C11">A2P3!$Y$15</definedName>
    <definedName name="A2L308C12">A2P3!$AA$15</definedName>
    <definedName name="A2L308C13">A2P3!$AC$15</definedName>
    <definedName name="A2L308C14">A2P3!$AE$15</definedName>
    <definedName name="A2L308C15">A2P3!$AG$15</definedName>
    <definedName name="A2L308C16">A2P3!$AI$15</definedName>
    <definedName name="A2L308C17">A2P3!$AK$15</definedName>
    <definedName name="A2L308C18">A2P3!$AM$15</definedName>
    <definedName name="A2L308C19">A2P3!$AO$15</definedName>
    <definedName name="A2L308C2">A2P3!$G$15</definedName>
    <definedName name="A2L308C20">A2P3!$AQ$15</definedName>
    <definedName name="A2L308C21">A2P3!$AS$15</definedName>
    <definedName name="A2L308C22">A2P3!$AU$15</definedName>
    <definedName name="A2L308C23">A2P3!$AW$15</definedName>
    <definedName name="A2L308C24">A2P3!$AY$15</definedName>
    <definedName name="A2L308C25">A2P3!$BA$15</definedName>
    <definedName name="A2L308C26">A2P3!$BC$15</definedName>
    <definedName name="A2L308C27">A2P3!$BE$15</definedName>
    <definedName name="A2L308C28">A2P3!$BG$15</definedName>
    <definedName name="A2L308C29">A2P3!$BI$15</definedName>
    <definedName name="A2L308C3">A2P3!$I$15</definedName>
    <definedName name="A2L308C30">A2P3!$BK$15</definedName>
    <definedName name="A2L308C31">A2P3!$BM$15</definedName>
    <definedName name="A2L308C32">A2P3!$BO$15</definedName>
    <definedName name="A2L308C33">A2P3!$BQ$15</definedName>
    <definedName name="A2L308C34">A2P3!$BS$15</definedName>
    <definedName name="A2L308C35">A2P3!$BU$15</definedName>
    <definedName name="A2L308C36">A2P3!$BW$15</definedName>
    <definedName name="A2L308C37">A2P3!$BY$15</definedName>
    <definedName name="A2L308C38">A2P3!$CA$15</definedName>
    <definedName name="A2L308C39">A2P3!$CC$15</definedName>
    <definedName name="A2L308C4">A2P3!$K$15</definedName>
    <definedName name="A2L308C40">A2P3!$CE$15</definedName>
    <definedName name="A2L308C41">A2P3!$CG$15</definedName>
    <definedName name="A2L308C42">A2P3!$CI$15</definedName>
    <definedName name="A2L308C43">A2P3!$CK$15</definedName>
    <definedName name="A2L308C44">A2P3!$CM$15</definedName>
    <definedName name="A2L308C5">A2P3!$M$15</definedName>
    <definedName name="A2L308C6">A2P3!$O$15</definedName>
    <definedName name="A2L308C7">A2P3!$Q$15</definedName>
    <definedName name="A2L308C8">A2P3!$S$15</definedName>
    <definedName name="A2L308C9">A2P3!$U$15</definedName>
    <definedName name="A2L309C1">A2P3!$E$16</definedName>
    <definedName name="A2L309C10">A2P3!$W$16</definedName>
    <definedName name="A2L309C11">A2P3!$Y$16</definedName>
    <definedName name="A2L309C12">A2P3!$AA$16</definedName>
    <definedName name="A2L309C13">A2P3!$AC$16</definedName>
    <definedName name="A2L309C14">A2P3!$AE$16</definedName>
    <definedName name="A2L309C15">A2P3!$AG$16</definedName>
    <definedName name="A2L309C16">A2P3!$AI$16</definedName>
    <definedName name="A2L309C17">A2P3!$AK$16</definedName>
    <definedName name="A2L309C18">A2P3!$AM$16</definedName>
    <definedName name="A2L309C19">A2P3!$AO$16</definedName>
    <definedName name="A2L309C2">A2P3!$G$16</definedName>
    <definedName name="A2L309C20">A2P3!$AQ$16</definedName>
    <definedName name="A2L309C21">A2P3!$AS$16</definedName>
    <definedName name="A2L309C22">A2P3!$AU$16</definedName>
    <definedName name="A2L309C23">A2P3!$AW$16</definedName>
    <definedName name="A2L309C24">A2P3!$AY$16</definedName>
    <definedName name="A2L309C25">A2P3!$BA$16</definedName>
    <definedName name="A2L309C26">A2P3!$BC$16</definedName>
    <definedName name="A2L309C27">A2P3!$BE$16</definedName>
    <definedName name="A2L309C28">A2P3!$BG$16</definedName>
    <definedName name="A2L309C29">A2P3!$BI$16</definedName>
    <definedName name="A2L309C3">A2P3!$I$16</definedName>
    <definedName name="A2L309C30">A2P3!$BK$16</definedName>
    <definedName name="A2L309C31">A2P3!$BM$16</definedName>
    <definedName name="A2L309C32">A2P3!$BO$16</definedName>
    <definedName name="A2L309C33">A2P3!$BQ$16</definedName>
    <definedName name="A2L309C34">A2P3!$BS$16</definedName>
    <definedName name="A2L309C35">A2P3!$BU$16</definedName>
    <definedName name="A2L309C36">A2P3!$BW$16</definedName>
    <definedName name="A2L309C37">A2P3!$BY$16</definedName>
    <definedName name="A2L309C38">A2P3!$CA$16</definedName>
    <definedName name="A2L309C39">A2P3!$CC$16</definedName>
    <definedName name="A2L309C4">A2P3!$K$16</definedName>
    <definedName name="A2L309C40">A2P3!$CE$16</definedName>
    <definedName name="A2L309C41">A2P3!$CG$16</definedName>
    <definedName name="A2L309C42">A2P3!$CI$16</definedName>
    <definedName name="A2L309C43">A2P3!$CK$16</definedName>
    <definedName name="A2L309C44">A2P3!$CM$16</definedName>
    <definedName name="A2L309C5">A2P3!$M$16</definedName>
    <definedName name="A2L309C6">A2P3!$O$16</definedName>
    <definedName name="A2L309C7">A2P3!$Q$16</definedName>
    <definedName name="A2L309C8">A2P3!$S$16</definedName>
    <definedName name="A2L309C9">A2P3!$U$16</definedName>
    <definedName name="A2L310C1">A2P3!$E$17</definedName>
    <definedName name="A2L310C10">A2P3!$W$17</definedName>
    <definedName name="A2L310C11">A2P3!$Y$17</definedName>
    <definedName name="A2L310C12">A2P3!$AA$17</definedName>
    <definedName name="A2L310C13">A2P3!$AC$17</definedName>
    <definedName name="A2L310C14">A2P3!$AE$17</definedName>
    <definedName name="A2L310C15">A2P3!$AG$17</definedName>
    <definedName name="A2L310C16">A2P3!$AI$17</definedName>
    <definedName name="A2L310C17">A2P3!$AK$17</definedName>
    <definedName name="A2L310C18">A2P3!$AM$17</definedName>
    <definedName name="A2L310C19">A2P3!$AO$17</definedName>
    <definedName name="A2L310C2">A2P3!$G$17</definedName>
    <definedName name="A2L310C20">A2P3!$AQ$17</definedName>
    <definedName name="A2L310C21">A2P3!$AS$17</definedName>
    <definedName name="A2L310C22">A2P3!$AU$17</definedName>
    <definedName name="A2L310C23">A2P3!$AW$17</definedName>
    <definedName name="A2L310C24">A2P3!$AY$17</definedName>
    <definedName name="A2L310C25">A2P3!$BA$17</definedName>
    <definedName name="A2L310C26">A2P3!$BC$17</definedName>
    <definedName name="A2L310C27">A2P3!$BE$17</definedName>
    <definedName name="A2L310C28">A2P3!$BG$17</definedName>
    <definedName name="A2L310C29">A2P3!$BI$17</definedName>
    <definedName name="A2L310C3">A2P3!$I$17</definedName>
    <definedName name="A2L310C30">A2P3!$BK$17</definedName>
    <definedName name="A2L310C31">A2P3!$BM$17</definedName>
    <definedName name="A2L310C32">A2P3!$BO$17</definedName>
    <definedName name="A2L310C33">A2P3!$BQ$17</definedName>
    <definedName name="A2L310C34">A2P3!$BS$17</definedName>
    <definedName name="A2L310C35">A2P3!$BU$17</definedName>
    <definedName name="A2L310C36">A2P3!$BW$17</definedName>
    <definedName name="A2L310C37">A2P3!$BY$17</definedName>
    <definedName name="A2L310C38">A2P3!$CA$17</definedName>
    <definedName name="A2L310C39">A2P3!$CC$17</definedName>
    <definedName name="A2L310C4">A2P3!$K$17</definedName>
    <definedName name="A2L310C40">A2P3!$CE$17</definedName>
    <definedName name="A2L310C41">A2P3!$CG$17</definedName>
    <definedName name="A2L310C42">A2P3!$CI$17</definedName>
    <definedName name="A2L310C43">A2P3!$CK$17</definedName>
    <definedName name="A2L310C44">A2P3!$CM$17</definedName>
    <definedName name="A2L310C5">A2P3!$M$17</definedName>
    <definedName name="A2L310C6">A2P3!$O$17</definedName>
    <definedName name="A2L310C7">A2P3!$Q$17</definedName>
    <definedName name="A2L310C8">A2P3!$S$17</definedName>
    <definedName name="A2L310C9">A2P3!$U$17</definedName>
    <definedName name="A2L311C1">A2P3!$E$18</definedName>
    <definedName name="A2L311C10">A2P3!$W$18</definedName>
    <definedName name="A2L311C11">A2P3!$Y$18</definedName>
    <definedName name="A2L311C12">A2P3!$AA$18</definedName>
    <definedName name="A2L311C13">A2P3!$AC$18</definedName>
    <definedName name="A2L311C14">A2P3!$AE$18</definedName>
    <definedName name="A2L311C15">A2P3!$AG$18</definedName>
    <definedName name="A2L311C16">A2P3!$AI$18</definedName>
    <definedName name="A2L311C17">A2P3!$AK$18</definedName>
    <definedName name="A2L311C18">A2P3!$AM$18</definedName>
    <definedName name="A2L311C19">A2P3!$AO$18</definedName>
    <definedName name="A2L311C2">A2P3!$G$18</definedName>
    <definedName name="A2L311C20">A2P3!$AQ$18</definedName>
    <definedName name="A2L311C21">A2P3!$AS$18</definedName>
    <definedName name="A2L311C22">A2P3!$AU$18</definedName>
    <definedName name="A2L311C23">A2P3!$AW$18</definedName>
    <definedName name="A2L311C24">A2P3!$AY$18</definedName>
    <definedName name="A2L311C25">A2P3!$BA$18</definedName>
    <definedName name="A2L311C26">A2P3!$BC$18</definedName>
    <definedName name="A2L311C27">A2P3!$BE$18</definedName>
    <definedName name="A2L311C28">A2P3!$BG$18</definedName>
    <definedName name="A2L311C29">A2P3!$BI$18</definedName>
    <definedName name="A2L311C3">A2P3!$I$18</definedName>
    <definedName name="A2L311C30">A2P3!$BK$18</definedName>
    <definedName name="A2L311C31">A2P3!$BM$18</definedName>
    <definedName name="A2L311C32">A2P3!$BO$18</definedName>
    <definedName name="A2L311C33">A2P3!$BQ$18</definedName>
    <definedName name="A2L311C34">A2P3!$BS$18</definedName>
    <definedName name="A2L311C35">A2P3!$BU$18</definedName>
    <definedName name="A2L311C36">A2P3!$BW$18</definedName>
    <definedName name="A2L311C37">A2P3!$BY$18</definedName>
    <definedName name="A2L311C38">A2P3!$CA$18</definedName>
    <definedName name="A2L311C39">A2P3!$CC$18</definedName>
    <definedName name="A2L311C4">A2P3!$K$18</definedName>
    <definedName name="A2L311C40">A2P3!$CE$18</definedName>
    <definedName name="A2L311C41">A2P3!$CG$18</definedName>
    <definedName name="A2L311C42">A2P3!$CI$18</definedName>
    <definedName name="A2L311C43">A2P3!$CK$18</definedName>
    <definedName name="A2L311C44">A2P3!$CM$18</definedName>
    <definedName name="A2L311C5">A2P3!$M$18</definedName>
    <definedName name="A2L311C6">A2P3!$O$18</definedName>
    <definedName name="A2L311C7">A2P3!$Q$18</definedName>
    <definedName name="A2L311C8">A2P3!$S$18</definedName>
    <definedName name="A2L311C9">A2P3!$U$18</definedName>
    <definedName name="A2L312C1">A2P3!$E$19</definedName>
    <definedName name="A2L312C10">A2P3!$W$19</definedName>
    <definedName name="A2L312C11">A2P3!$Y$19</definedName>
    <definedName name="A2L312C12">A2P3!$AA$19</definedName>
    <definedName name="A2L312C13">A2P3!$AC$19</definedName>
    <definedName name="A2L312C14">A2P3!$AE$19</definedName>
    <definedName name="A2L312C15">A2P3!$AG$19</definedName>
    <definedName name="A2L312C16">A2P3!$AI$19</definedName>
    <definedName name="A2L312C17">A2P3!$AK$19</definedName>
    <definedName name="A2L312C18">A2P3!$AM$19</definedName>
    <definedName name="A2L312C19">A2P3!$AO$19</definedName>
    <definedName name="A2L312C2">A2P3!$G$19</definedName>
    <definedName name="A2L312C20">A2P3!$AQ$19</definedName>
    <definedName name="A2L312C21">A2P3!$AS$19</definedName>
    <definedName name="A2L312C22">A2P3!$AU$19</definedName>
    <definedName name="A2L312C23">A2P3!$AW$19</definedName>
    <definedName name="A2L312C24">A2P3!$AY$19</definedName>
    <definedName name="A2L312C25">A2P3!$BA$19</definedName>
    <definedName name="A2L312C26">A2P3!$BC$19</definedName>
    <definedName name="A2L312C27">A2P3!$BE$19</definedName>
    <definedName name="A2L312C28">A2P3!$BG$19</definedName>
    <definedName name="A2L312C29">A2P3!$BI$19</definedName>
    <definedName name="A2L312C3">A2P3!$I$19</definedName>
    <definedName name="A2L312C30">A2P3!$BK$19</definedName>
    <definedName name="A2L312C31">A2P3!$BM$19</definedName>
    <definedName name="A2L312C32">A2P3!$BO$19</definedName>
    <definedName name="A2L312C33">A2P3!$BQ$19</definedName>
    <definedName name="A2L312C34">A2P3!$BS$19</definedName>
    <definedName name="A2L312C35">A2P3!$BU$19</definedName>
    <definedName name="A2L312C36">A2P3!$BW$19</definedName>
    <definedName name="A2L312C37">A2P3!$BY$19</definedName>
    <definedName name="A2L312C38">A2P3!$CA$19</definedName>
    <definedName name="A2L312C39">A2P3!$CC$19</definedName>
    <definedName name="A2L312C4">A2P3!$K$19</definedName>
    <definedName name="A2L312C40">A2P3!$CE$19</definedName>
    <definedName name="A2L312C41">A2P3!$CG$19</definedName>
    <definedName name="A2L312C42">A2P3!$CI$19</definedName>
    <definedName name="A2L312C43">A2P3!$CK$19</definedName>
    <definedName name="A2L312C44">A2P3!$CM$19</definedName>
    <definedName name="A2L312C5">A2P3!$M$19</definedName>
    <definedName name="A2L312C6">A2P3!$O$19</definedName>
    <definedName name="A2L312C7">A2P3!$Q$19</definedName>
    <definedName name="A2L312C8">A2P3!$S$19</definedName>
    <definedName name="A2L312C9">A2P3!$U$19</definedName>
    <definedName name="A2L313C1">A2P3!$E$20</definedName>
    <definedName name="A2L313C10">A2P3!$W$20</definedName>
    <definedName name="A2L313C11">A2P3!$Y$20</definedName>
    <definedName name="A2L313C12">A2P3!$AA$20</definedName>
    <definedName name="A2L313C13">A2P3!$AC$20</definedName>
    <definedName name="A2L313C14">A2P3!$AE$20</definedName>
    <definedName name="A2L313C15">A2P3!$AG$20</definedName>
    <definedName name="A2L313C16">A2P3!$AI$20</definedName>
    <definedName name="A2L313C17">A2P3!$AK$20</definedName>
    <definedName name="A2L313C18">A2P3!$AM$20</definedName>
    <definedName name="A2L313C19">A2P3!$AO$20</definedName>
    <definedName name="A2L313C2">A2P3!$G$20</definedName>
    <definedName name="A2L313C20">A2P3!$AQ$20</definedName>
    <definedName name="A2L313C21">A2P3!$AS$20</definedName>
    <definedName name="A2L313C22">A2P3!$AU$20</definedName>
    <definedName name="A2L313C23">A2P3!$AW$20</definedName>
    <definedName name="A2L313C24">A2P3!$AY$20</definedName>
    <definedName name="A2L313C25">A2P3!$BA$20</definedName>
    <definedName name="A2L313C26">A2P3!$BC$20</definedName>
    <definedName name="A2L313C27">A2P3!$BE$20</definedName>
    <definedName name="A2L313C28">A2P3!$BG$20</definedName>
    <definedName name="A2L313C29">A2P3!$BI$20</definedName>
    <definedName name="A2L313C3">A2P3!$I$20</definedName>
    <definedName name="A2L313C30">A2P3!$BK$20</definedName>
    <definedName name="A2L313C31">A2P3!$BM$20</definedName>
    <definedName name="A2L313C32">A2P3!$BO$20</definedName>
    <definedName name="A2L313C33">A2P3!$BQ$20</definedName>
    <definedName name="A2L313C34">A2P3!$BS$20</definedName>
    <definedName name="A2L313C35">A2P3!$BU$20</definedName>
    <definedName name="A2L313C36">A2P3!$BW$20</definedName>
    <definedName name="A2L313C37">A2P3!$BY$20</definedName>
    <definedName name="A2L313C38">A2P3!$CA$20</definedName>
    <definedName name="A2L313C39">A2P3!$CC$20</definedName>
    <definedName name="A2L313C4">A2P3!$K$20</definedName>
    <definedName name="A2L313C40">A2P3!$CE$20</definedName>
    <definedName name="A2L313C41">A2P3!$CG$20</definedName>
    <definedName name="A2L313C42">A2P3!$CI$20</definedName>
    <definedName name="A2L313C43">A2P3!$CK$20</definedName>
    <definedName name="A2L313C44">A2P3!$CM$20</definedName>
    <definedName name="A2L313C5">A2P3!$M$20</definedName>
    <definedName name="A2L313C6">A2P3!$O$20</definedName>
    <definedName name="A2L313C7">A2P3!$Q$20</definedName>
    <definedName name="A2L313C8">A2P3!$S$20</definedName>
    <definedName name="A2L313C9">A2P3!$U$20</definedName>
    <definedName name="A2L314C1">A2P3!$E$21</definedName>
    <definedName name="A2L314C10">A2P3!$W$21</definedName>
    <definedName name="A2L314C11">A2P3!$Y$21</definedName>
    <definedName name="A2L314C12">A2P3!$AA$21</definedName>
    <definedName name="A2L314C13">A2P3!$AC$21</definedName>
    <definedName name="A2L314C14">A2P3!$AE$21</definedName>
    <definedName name="A2L314C15">A2P3!$AG$21</definedName>
    <definedName name="A2L314C16">A2P3!$AI$21</definedName>
    <definedName name="A2L314C17">A2P3!$AK$21</definedName>
    <definedName name="A2L314C18">A2P3!$AM$21</definedName>
    <definedName name="A2L314C19">A2P3!$AO$21</definedName>
    <definedName name="A2L314C2">A2P3!$G$21</definedName>
    <definedName name="A2L314C20">A2P3!$AQ$21</definedName>
    <definedName name="A2L314C21">A2P3!$AS$21</definedName>
    <definedName name="A2L314C22">A2P3!$AU$21</definedName>
    <definedName name="A2L314C23">A2P3!$AW$21</definedName>
    <definedName name="A2L314C24">A2P3!$AY$21</definedName>
    <definedName name="A2L314C25">A2P3!$BA$21</definedName>
    <definedName name="A2L314C26">A2P3!$BC$21</definedName>
    <definedName name="A2L314C27">A2P3!$BE$21</definedName>
    <definedName name="A2L314C28">A2P3!$BG$21</definedName>
    <definedName name="A2L314C29">A2P3!$BI$21</definedName>
    <definedName name="A2L314C3">A2P3!$I$21</definedName>
    <definedName name="A2L314C30">A2P3!$BK$21</definedName>
    <definedName name="A2L314C31">A2P3!$BM$21</definedName>
    <definedName name="A2L314C32">A2P3!$BO$21</definedName>
    <definedName name="A2L314C33">A2P3!$BQ$21</definedName>
    <definedName name="A2L314C34">A2P3!$BS$21</definedName>
    <definedName name="A2L314C35">A2P3!$BU$21</definedName>
    <definedName name="A2L314C36">A2P3!$BW$21</definedName>
    <definedName name="A2L314C37">A2P3!$BY$21</definedName>
    <definedName name="A2L314C38">A2P3!$CA$21</definedName>
    <definedName name="A2L314C39">A2P3!$CC$21</definedName>
    <definedName name="A2L314C4">A2P3!$K$21</definedName>
    <definedName name="A2L314C40">A2P3!$CE$21</definedName>
    <definedName name="A2L314C41">A2P3!$CG$21</definedName>
    <definedName name="A2L314C42">A2P3!$CI$21</definedName>
    <definedName name="A2L314C43">A2P3!$CK$21</definedName>
    <definedName name="A2L314C44">A2P3!$CM$21</definedName>
    <definedName name="A2L314C5">A2P3!$M$21</definedName>
    <definedName name="A2L314C6">A2P3!$O$21</definedName>
    <definedName name="A2L314C7">A2P3!$Q$21</definedName>
    <definedName name="A2L314C8">A2P3!$S$21</definedName>
    <definedName name="A2L314C9">A2P3!$U$21</definedName>
    <definedName name="A2L315C1">A2P3!$E$22</definedName>
    <definedName name="A2L315C10">A2P3!$W$22</definedName>
    <definedName name="A2L315C11">A2P3!$Y$22</definedName>
    <definedName name="A2L315C12">A2P3!$AA$22</definedName>
    <definedName name="A2L315C13">A2P3!$AC$22</definedName>
    <definedName name="A2L315C14">A2P3!$AE$22</definedName>
    <definedName name="A2L315C15">A2P3!$AG$22</definedName>
    <definedName name="A2L315C16">A2P3!$AI$22</definedName>
    <definedName name="A2L315C17">A2P3!$AK$22</definedName>
    <definedName name="A2L315C18">A2P3!$AM$22</definedName>
    <definedName name="A2L315C19">A2P3!$AO$22</definedName>
    <definedName name="A2L315C2">A2P3!$G$22</definedName>
    <definedName name="A2L315C20">A2P3!$AQ$22</definedName>
    <definedName name="A2L315C21">A2P3!$AS$22</definedName>
    <definedName name="A2L315C22">A2P3!$AU$22</definedName>
    <definedName name="A2L315C23">A2P3!$AW$22</definedName>
    <definedName name="A2L315C24">A2P3!$AY$22</definedName>
    <definedName name="A2L315C25">A2P3!$BA$22</definedName>
    <definedName name="A2L315C26">A2P3!$BC$22</definedName>
    <definedName name="A2L315C27">A2P3!$BE$22</definedName>
    <definedName name="A2L315C28">A2P3!$BG$22</definedName>
    <definedName name="A2L315C29">A2P3!$BI$22</definedName>
    <definedName name="A2L315C3">A2P3!$I$22</definedName>
    <definedName name="A2L315C30">A2P3!$BK$22</definedName>
    <definedName name="A2L315C31">A2P3!$BM$22</definedName>
    <definedName name="A2L315C32">A2P3!$BO$22</definedName>
    <definedName name="A2L315C33">A2P3!$BQ$22</definedName>
    <definedName name="A2L315C34">A2P3!$BS$22</definedName>
    <definedName name="A2L315C35">A2P3!$BU$22</definedName>
    <definedName name="A2L315C36">A2P3!$BW$22</definedName>
    <definedName name="A2L315C37">A2P3!$BY$22</definedName>
    <definedName name="A2L315C38">A2P3!$CA$22</definedName>
    <definedName name="A2L315C39">A2P3!$CC$22</definedName>
    <definedName name="A2L315C4">A2P3!$K$22</definedName>
    <definedName name="A2L315C40">A2P3!$CE$22</definedName>
    <definedName name="A2L315C41">A2P3!$CG$22</definedName>
    <definedName name="A2L315C42">A2P3!$CI$22</definedName>
    <definedName name="A2L315C43">A2P3!$CK$22</definedName>
    <definedName name="A2L315C44">A2P3!$CM$22</definedName>
    <definedName name="A2L315C5">A2P3!$M$22</definedName>
    <definedName name="A2L315C6">A2P3!$O$22</definedName>
    <definedName name="A2L315C7">A2P3!$Q$22</definedName>
    <definedName name="A2L315C8">A2P3!$S$22</definedName>
    <definedName name="A2L315C9">A2P3!$U$22</definedName>
    <definedName name="A2L316C1">A2P3!$E$23</definedName>
    <definedName name="A2L316C10">A2P3!$W$23</definedName>
    <definedName name="A2L316C11">A2P3!$Y$23</definedName>
    <definedName name="A2L316C12">A2P3!$AA$23</definedName>
    <definedName name="A2L316C13">A2P3!$AC$23</definedName>
    <definedName name="A2L316C14">A2P3!$AE$23</definedName>
    <definedName name="A2L316C15">A2P3!$AG$23</definedName>
    <definedName name="A2L316C16">A2P3!$AI$23</definedName>
    <definedName name="A2L316C17">A2P3!$AK$23</definedName>
    <definedName name="A2L316C18">A2P3!$AM$23</definedName>
    <definedName name="A2L316C19">A2P3!$AO$23</definedName>
    <definedName name="A2L316C2">A2P3!$G$23</definedName>
    <definedName name="A2L316C20">A2P3!$AQ$23</definedName>
    <definedName name="A2L316C21">A2P3!$AS$23</definedName>
    <definedName name="A2L316C22">A2P3!$AU$23</definedName>
    <definedName name="A2L316C23">A2P3!$AW$23</definedName>
    <definedName name="A2L316C24">A2P3!$AY$23</definedName>
    <definedName name="A2L316C25">A2P3!$BA$23</definedName>
    <definedName name="A2L316C26">A2P3!$BC$23</definedName>
    <definedName name="A2L316C27">A2P3!$BE$23</definedName>
    <definedName name="A2L316C28">A2P3!$BG$23</definedName>
    <definedName name="A2L316C29">A2P3!$BI$23</definedName>
    <definedName name="A2L316C3">A2P3!$I$23</definedName>
    <definedName name="A2L316C30">A2P3!$BK$23</definedName>
    <definedName name="A2L316C31">A2P3!$BM$23</definedName>
    <definedName name="A2L316C32">A2P3!$BO$23</definedName>
    <definedName name="A2L316C33">A2P3!$BQ$23</definedName>
    <definedName name="A2L316C34">A2P3!$BS$23</definedName>
    <definedName name="A2L316C35">A2P3!$BU$23</definedName>
    <definedName name="A2L316C36">A2P3!$BW$23</definedName>
    <definedName name="A2L316C37">A2P3!$BY$23</definedName>
    <definedName name="A2L316C38">A2P3!$CA$23</definedName>
    <definedName name="A2L316C39">A2P3!$CC$23</definedName>
    <definedName name="A2L316C4">A2P3!$K$23</definedName>
    <definedName name="A2L316C40">A2P3!$CE$23</definedName>
    <definedName name="A2L316C41">A2P3!$CG$23</definedName>
    <definedName name="A2L316C42">A2P3!$CI$23</definedName>
    <definedName name="A2L316C43">A2P3!$CK$23</definedName>
    <definedName name="A2L316C44">A2P3!$CM$23</definedName>
    <definedName name="A2L316C5">A2P3!$M$23</definedName>
    <definedName name="A2L316C6">A2P3!$O$23</definedName>
    <definedName name="A2L316C7">A2P3!$Q$23</definedName>
    <definedName name="A2L316C8">A2P3!$S$23</definedName>
    <definedName name="A2L316C9">A2P3!$U$23</definedName>
    <definedName name="A2L317C1">A2P3!$E$24</definedName>
    <definedName name="A2L317C10">A2P3!$W$24</definedName>
    <definedName name="A2L317C11">A2P3!$Y$24</definedName>
    <definedName name="A2L317C12">A2P3!$AA$24</definedName>
    <definedName name="A2L317C13">A2P3!$AC$24</definedName>
    <definedName name="A2L317C14">A2P3!$AE$24</definedName>
    <definedName name="A2L317C15">A2P3!$AG$24</definedName>
    <definedName name="A2L317C16">A2P3!$AI$24</definedName>
    <definedName name="A2L317C17">A2P3!$AK$24</definedName>
    <definedName name="A2L317C18">A2P3!$AM$24</definedName>
    <definedName name="A2L317C19">A2P3!$AO$24</definedName>
    <definedName name="A2L317C2">A2P3!$G$24</definedName>
    <definedName name="A2L317C20">A2P3!$AQ$24</definedName>
    <definedName name="A2L317C21">A2P3!$AS$24</definedName>
    <definedName name="A2L317C22">A2P3!$AU$24</definedName>
    <definedName name="A2L317C23">A2P3!$AW$24</definedName>
    <definedName name="A2L317C24">A2P3!$AY$24</definedName>
    <definedName name="A2L317C25">A2P3!$BA$24</definedName>
    <definedName name="A2L317C26">A2P3!$BC$24</definedName>
    <definedName name="A2L317C27">A2P3!$BE$24</definedName>
    <definedName name="A2L317C28">A2P3!$BG$24</definedName>
    <definedName name="A2L317C29">A2P3!$BI$24</definedName>
    <definedName name="A2L317C3">A2P3!$I$24</definedName>
    <definedName name="A2L317C30">A2P3!$BK$24</definedName>
    <definedName name="A2L317C31">A2P3!$BM$24</definedName>
    <definedName name="A2L317C32">A2P3!$BO$24</definedName>
    <definedName name="A2L317C33">A2P3!$BQ$24</definedName>
    <definedName name="A2L317C34">A2P3!$BS$24</definedName>
    <definedName name="A2L317C35">A2P3!$BU$24</definedName>
    <definedName name="A2L317C36">A2P3!$BW$24</definedName>
    <definedName name="A2L317C37">A2P3!$BY$24</definedName>
    <definedName name="A2L317C38">A2P3!$CA$24</definedName>
    <definedName name="A2L317C39">A2P3!$CC$24</definedName>
    <definedName name="A2L317C4">A2P3!$K$24</definedName>
    <definedName name="A2L317C40">A2P3!$CE$24</definedName>
    <definedName name="A2L317C41">A2P3!$CG$24</definedName>
    <definedName name="A2L317C42">A2P3!$CI$24</definedName>
    <definedName name="A2L317C43">A2P3!$CK$24</definedName>
    <definedName name="A2L317C44">A2P3!$CM$24</definedName>
    <definedName name="A2L317C5">A2P3!$M$24</definedName>
    <definedName name="A2L317C6">A2P3!$O$24</definedName>
    <definedName name="A2L317C7">A2P3!$Q$24</definedName>
    <definedName name="A2L317C8">A2P3!$S$24</definedName>
    <definedName name="A2L317C9">A2P3!$U$24</definedName>
    <definedName name="A2L318C1">A2P3!$E$25</definedName>
    <definedName name="A2L318C10">A2P3!$W$25</definedName>
    <definedName name="A2L318C11">A2P3!$Y$25</definedName>
    <definedName name="A2L318C12">A2P3!$AA$25</definedName>
    <definedName name="A2L318C13">A2P3!$AC$25</definedName>
    <definedName name="A2L318C14">A2P3!$AE$25</definedName>
    <definedName name="A2L318C15">A2P3!$AG$25</definedName>
    <definedName name="A2L318C16">A2P3!$AI$25</definedName>
    <definedName name="A2L318C17">A2P3!$AK$25</definedName>
    <definedName name="A2L318C18">A2P3!$AM$25</definedName>
    <definedName name="A2L318C19">A2P3!$AO$25</definedName>
    <definedName name="A2L318C2">A2P3!$G$25</definedName>
    <definedName name="A2L318C20">A2P3!$AQ$25</definedName>
    <definedName name="A2L318C21">A2P3!$AS$25</definedName>
    <definedName name="A2L318C22">A2P3!$AU$25</definedName>
    <definedName name="A2L318C23">A2P3!$AW$25</definedName>
    <definedName name="A2L318C24">A2P3!$AY$25</definedName>
    <definedName name="A2L318C25">A2P3!$BA$25</definedName>
    <definedName name="A2L318C26">A2P3!$BC$25</definedName>
    <definedName name="A2L318C27">A2P3!$BE$25</definedName>
    <definedName name="A2L318C28">A2P3!$BG$25</definedName>
    <definedName name="A2L318C29">A2P3!$BI$25</definedName>
    <definedName name="A2L318C3">A2P3!$I$25</definedName>
    <definedName name="A2L318C30">A2P3!$BK$25</definedName>
    <definedName name="A2L318C31">A2P3!$BM$25</definedName>
    <definedName name="A2L318C32">A2P3!$BO$25</definedName>
    <definedName name="A2L318C33">A2P3!$BQ$25</definedName>
    <definedName name="A2L318C34">A2P3!$BS$25</definedName>
    <definedName name="A2L318C35">A2P3!$BU$25</definedName>
    <definedName name="A2L318C36">A2P3!$BW$25</definedName>
    <definedName name="A2L318C37">A2P3!$BY$25</definedName>
    <definedName name="A2L318C38">A2P3!$CA$25</definedName>
    <definedName name="A2L318C39">A2P3!$CC$25</definedName>
    <definedName name="A2L318C4">A2P3!$K$25</definedName>
    <definedName name="A2L318C40">A2P3!$CE$25</definedName>
    <definedName name="A2L318C41">A2P3!$CG$25</definedName>
    <definedName name="A2L318C42">A2P3!$CI$25</definedName>
    <definedName name="A2L318C43">A2P3!$CK$25</definedName>
    <definedName name="A2L318C44">A2P3!$CM$25</definedName>
    <definedName name="A2L318C5">A2P3!$M$25</definedName>
    <definedName name="A2L318C6">A2P3!$O$25</definedName>
    <definedName name="A2L318C7">A2P3!$Q$25</definedName>
    <definedName name="A2L318C8">A2P3!$S$25</definedName>
    <definedName name="A2L318C9">A2P3!$U$25</definedName>
    <definedName name="A2L319C1">A2P3!$E$26</definedName>
    <definedName name="A2L319C10">A2P3!$W$26</definedName>
    <definedName name="A2L319C11">A2P3!$Y$26</definedName>
    <definedName name="A2L319C12">A2P3!$AA$26</definedName>
    <definedName name="A2L319C13">A2P3!$AC$26</definedName>
    <definedName name="A2L319C14">A2P3!$AE$26</definedName>
    <definedName name="A2L319C15">A2P3!$AG$26</definedName>
    <definedName name="A2L319C16">A2P3!$AI$26</definedName>
    <definedName name="A2L319C17">A2P3!$AK$26</definedName>
    <definedName name="A2L319C18">A2P3!$AM$26</definedName>
    <definedName name="A2L319C19">A2P3!$AO$26</definedName>
    <definedName name="A2L319C2">A2P3!$G$26</definedName>
    <definedName name="A2L319C20">A2P3!$AQ$26</definedName>
    <definedName name="A2L319C21">A2P3!$AS$26</definedName>
    <definedName name="A2L319C22">A2P3!$AU$26</definedName>
    <definedName name="A2L319C23">A2P3!$AW$26</definedName>
    <definedName name="A2L319C24">A2P3!$AY$26</definedName>
    <definedName name="A2L319C25">A2P3!$BA$26</definedName>
    <definedName name="A2L319C26">A2P3!$BC$26</definedName>
    <definedName name="A2L319C27">A2P3!$BE$26</definedName>
    <definedName name="A2L319C28">A2P3!$BG$26</definedName>
    <definedName name="A2L319C29">A2P3!$BI$26</definedName>
    <definedName name="A2L319C3">A2P3!$I$26</definedName>
    <definedName name="A2L319C30">A2P3!$BK$26</definedName>
    <definedName name="A2L319C31">A2P3!$BM$26</definedName>
    <definedName name="A2L319C32">A2P3!$BO$26</definedName>
    <definedName name="A2L319C33">A2P3!$BQ$26</definedName>
    <definedName name="A2L319C34">A2P3!$BS$26</definedName>
    <definedName name="A2L319C35">A2P3!$BU$26</definedName>
    <definedName name="A2L319C36">A2P3!$BW$26</definedName>
    <definedName name="A2L319C37">A2P3!$BY$26</definedName>
    <definedName name="A2L319C38">A2P3!$CA$26</definedName>
    <definedName name="A2L319C39">A2P3!$CC$26</definedName>
    <definedName name="A2L319C4">A2P3!$K$26</definedName>
    <definedName name="A2L319C40">A2P3!$CE$26</definedName>
    <definedName name="A2L319C41">A2P3!$CG$26</definedName>
    <definedName name="A2L319C42">A2P3!$CI$26</definedName>
    <definedName name="A2L319C43">A2P3!$CK$26</definedName>
    <definedName name="A2L319C44">A2P3!$CM$26</definedName>
    <definedName name="A2L319C5">A2P3!$M$26</definedName>
    <definedName name="A2L319C6">A2P3!$O$26</definedName>
    <definedName name="A2L319C7">A2P3!$Q$26</definedName>
    <definedName name="A2L319C8">A2P3!$S$26</definedName>
    <definedName name="A2L319C9">A2P3!$U$26</definedName>
    <definedName name="A2L320C1">A2P3!$E$27</definedName>
    <definedName name="A2L320C10">A2P3!$W$27</definedName>
    <definedName name="A2L320C11">A2P3!$Y$27</definedName>
    <definedName name="A2L320C12">A2P3!$AA$27</definedName>
    <definedName name="A2L320C13">A2P3!$AC$27</definedName>
    <definedName name="A2L320C14">A2P3!$AE$27</definedName>
    <definedName name="A2L320C15">A2P3!$AG$27</definedName>
    <definedName name="A2L320C16">A2P3!$AI$27</definedName>
    <definedName name="A2L320C17">A2P3!$AK$27</definedName>
    <definedName name="A2L320C18">A2P3!$AM$27</definedName>
    <definedName name="A2L320C19">A2P3!$AO$27</definedName>
    <definedName name="A2L320C2">A2P3!$G$27</definedName>
    <definedName name="A2L320C20">A2P3!$AQ$27</definedName>
    <definedName name="A2L320C21">A2P3!$AS$27</definedName>
    <definedName name="A2L320C22">A2P3!$AU$27</definedName>
    <definedName name="A2L320C23">A2P3!$AW$27</definedName>
    <definedName name="A2L320C24">A2P3!$AY$27</definedName>
    <definedName name="A2L320C25">A2P3!$BA$27</definedName>
    <definedName name="A2L320C26">A2P3!$BC$27</definedName>
    <definedName name="A2L320C27">A2P3!$BE$27</definedName>
    <definedName name="A2L320C28">A2P3!$BG$27</definedName>
    <definedName name="A2L320C29">A2P3!$BI$27</definedName>
    <definedName name="A2L320C3">A2P3!$I$27</definedName>
    <definedName name="A2L320C30">A2P3!$BK$27</definedName>
    <definedName name="A2L320C31">A2P3!$BM$27</definedName>
    <definedName name="A2L320C32">A2P3!$BO$27</definedName>
    <definedName name="A2L320C33">A2P3!$BQ$27</definedName>
    <definedName name="A2L320C34">A2P3!$BS$27</definedName>
    <definedName name="A2L320C35">A2P3!$BU$27</definedName>
    <definedName name="A2L320C36">A2P3!$BW$27</definedName>
    <definedName name="A2L320C37">A2P3!$BY$27</definedName>
    <definedName name="A2L320C38">A2P3!$CA$27</definedName>
    <definedName name="A2L320C39">A2P3!$CC$27</definedName>
    <definedName name="A2L320C4">A2P3!$K$27</definedName>
    <definedName name="A2L320C40">A2P3!$CE$27</definedName>
    <definedName name="A2L320C41">A2P3!$CG$27</definedName>
    <definedName name="A2L320C42">A2P3!$CI$27</definedName>
    <definedName name="A2L320C43">A2P3!$CK$27</definedName>
    <definedName name="A2L320C44">A2P3!$CM$27</definedName>
    <definedName name="A2L320C5">A2P3!$M$27</definedName>
    <definedName name="A2L320C6">A2P3!$O$27</definedName>
    <definedName name="A2L320C7">A2P3!$Q$27</definedName>
    <definedName name="A2L320C8">A2P3!$S$27</definedName>
    <definedName name="A2L320C9">A2P3!$U$27</definedName>
    <definedName name="A2L321C1">A2P3!$E$28</definedName>
    <definedName name="A2L321C10">A2P3!$W$28</definedName>
    <definedName name="A2L321C11">A2P3!$Y$28</definedName>
    <definedName name="A2L321C12">A2P3!$AA$28</definedName>
    <definedName name="A2L321C13">A2P3!$AC$28</definedName>
    <definedName name="A2L321C14">A2P3!$AE$28</definedName>
    <definedName name="A2L321C15">A2P3!$AG$28</definedName>
    <definedName name="A2L321C16">A2P3!$AI$28</definedName>
    <definedName name="A2L321C17">A2P3!$AK$28</definedName>
    <definedName name="A2L321C18">A2P3!$AM$28</definedName>
    <definedName name="A2L321C19">A2P3!$AO$28</definedName>
    <definedName name="A2L321C2">A2P3!$G$28</definedName>
    <definedName name="A2L321C20">A2P3!$AQ$28</definedName>
    <definedName name="A2L321C21">A2P3!$AS$28</definedName>
    <definedName name="A2L321C22">A2P3!$AU$28</definedName>
    <definedName name="A2L321C23">A2P3!$AW$28</definedName>
    <definedName name="A2L321C24">A2P3!$AY$28</definedName>
    <definedName name="A2L321C25">A2P3!$BA$28</definedName>
    <definedName name="A2L321C26">A2P3!$BC$28</definedName>
    <definedName name="A2L321C27">A2P3!$BE$28</definedName>
    <definedName name="A2L321C28">A2P3!$BG$28</definedName>
    <definedName name="A2L321C29">A2P3!$BI$28</definedName>
    <definedName name="A2L321C3">A2P3!$I$28</definedName>
    <definedName name="A2L321C30">A2P3!$BK$28</definedName>
    <definedName name="A2L321C31">A2P3!$BM$28</definedName>
    <definedName name="A2L321C32">A2P3!$BO$28</definedName>
    <definedName name="A2L321C33">A2P3!$BQ$28</definedName>
    <definedName name="A2L321C34">A2P3!$BS$28</definedName>
    <definedName name="A2L321C35">A2P3!$BU$28</definedName>
    <definedName name="A2L321C36">A2P3!$BW$28</definedName>
    <definedName name="A2L321C37">A2P3!$BY$28</definedName>
    <definedName name="A2L321C38">A2P3!$CA$28</definedName>
    <definedName name="A2L321C39">A2P3!$CC$28</definedName>
    <definedName name="A2L321C4">A2P3!$K$28</definedName>
    <definedName name="A2L321C40">A2P3!$CE$28</definedName>
    <definedName name="A2L321C41">A2P3!$CG$28</definedName>
    <definedName name="A2L321C42">A2P3!$CI$28</definedName>
    <definedName name="A2L321C43">A2P3!$CK$28</definedName>
    <definedName name="A2L321C44">A2P3!$CM$28</definedName>
    <definedName name="A2L321C5">A2P3!$M$28</definedName>
    <definedName name="A2L321C6">A2P3!$O$28</definedName>
    <definedName name="A2L321C7">A2P3!$Q$28</definedName>
    <definedName name="A2L321C8">A2P3!$S$28</definedName>
    <definedName name="A2L321C9">A2P3!$U$28</definedName>
    <definedName name="A2L322C1">A2P3!$E$29</definedName>
    <definedName name="A2L322C10">A2P3!$W$29</definedName>
    <definedName name="A2L322C11">A2P3!$Y$29</definedName>
    <definedName name="A2L322C12">A2P3!$AA$29</definedName>
    <definedName name="A2L322C13">A2P3!$AC$29</definedName>
    <definedName name="A2L322C14">A2P3!$AE$29</definedName>
    <definedName name="A2L322C15">A2P3!$AG$29</definedName>
    <definedName name="A2L322C16">A2P3!$AI$29</definedName>
    <definedName name="A2L322C17">A2P3!$AK$29</definedName>
    <definedName name="A2L322C18">A2P3!$AM$29</definedName>
    <definedName name="A2L322C19">A2P3!$AO$29</definedName>
    <definedName name="A2L322C2">A2P3!$G$29</definedName>
    <definedName name="A2L322C20">A2P3!$AQ$29</definedName>
    <definedName name="A2L322C21">A2P3!$AS$29</definedName>
    <definedName name="A2L322C22">A2P3!$AU$29</definedName>
    <definedName name="A2L322C23">A2P3!$AW$29</definedName>
    <definedName name="A2L322C24">A2P3!$AY$29</definedName>
    <definedName name="A2L322C25">A2P3!$BA$29</definedName>
    <definedName name="A2L322C26">A2P3!$BC$29</definedName>
    <definedName name="A2L322C27">A2P3!$BE$29</definedName>
    <definedName name="A2L322C28">A2P3!$BG$29</definedName>
    <definedName name="A2L322C29">A2P3!$BI$29</definedName>
    <definedName name="A2L322C3">A2P3!$I$29</definedName>
    <definedName name="A2L322C30">A2P3!$BK$29</definedName>
    <definedName name="A2L322C31">A2P3!$BM$29</definedName>
    <definedName name="A2L322C32">A2P3!$BO$29</definedName>
    <definedName name="A2L322C33">A2P3!$BQ$29</definedName>
    <definedName name="A2L322C34">A2P3!$BS$29</definedName>
    <definedName name="A2L322C35">A2P3!$BU$29</definedName>
    <definedName name="A2L322C36">A2P3!$BW$29</definedName>
    <definedName name="A2L322C37">A2P3!$BY$29</definedName>
    <definedName name="A2L322C38">A2P3!$CA$29</definedName>
    <definedName name="A2L322C39">A2P3!$CC$29</definedName>
    <definedName name="A2L322C4">A2P3!$K$29</definedName>
    <definedName name="A2L322C40">A2P3!$CE$29</definedName>
    <definedName name="A2L322C41">A2P3!$CG$29</definedName>
    <definedName name="A2L322C42">A2P3!$CI$29</definedName>
    <definedName name="A2L322C43">A2P3!$CK$29</definedName>
    <definedName name="A2L322C44">A2P3!$CM$29</definedName>
    <definedName name="A2L322C5">A2P3!$M$29</definedName>
    <definedName name="A2L322C6">A2P3!$O$29</definedName>
    <definedName name="A2L322C7">A2P3!$Q$29</definedName>
    <definedName name="A2L322C8">A2P3!$S$29</definedName>
    <definedName name="A2L322C9">A2P3!$U$29</definedName>
    <definedName name="A2L323C1">A2P3!$E$30</definedName>
    <definedName name="A2L323C10">A2P3!$W$30</definedName>
    <definedName name="A2L323C11">A2P3!$Y$30</definedName>
    <definedName name="A2L323C12">A2P3!$AA$30</definedName>
    <definedName name="A2L323C13">A2P3!$AC$30</definedName>
    <definedName name="A2L323C14">A2P3!$AE$30</definedName>
    <definedName name="A2L323C15">A2P3!$AG$30</definedName>
    <definedName name="A2L323C16">A2P3!$AI$30</definedName>
    <definedName name="A2L323C17">A2P3!$AK$30</definedName>
    <definedName name="A2L323C18">A2P3!$AM$30</definedName>
    <definedName name="A2L323C19">A2P3!$AO$30</definedName>
    <definedName name="A2L323C2">A2P3!$G$30</definedName>
    <definedName name="A2L323C20">A2P3!$AQ$30</definedName>
    <definedName name="A2L323C21">A2P3!$AS$30</definedName>
    <definedName name="A2L323C22">A2P3!$AU$30</definedName>
    <definedName name="A2L323C23">A2P3!$AW$30</definedName>
    <definedName name="A2L323C24">A2P3!$AY$30</definedName>
    <definedName name="A2L323C25">A2P3!$BA$30</definedName>
    <definedName name="A2L323C26">A2P3!$BC$30</definedName>
    <definedName name="A2L323C27">A2P3!$BE$30</definedName>
    <definedName name="A2L323C28">A2P3!$BG$30</definedName>
    <definedName name="A2L323C29">A2P3!$BI$30</definedName>
    <definedName name="A2L323C3">A2P3!$I$30</definedName>
    <definedName name="A2L323C30">A2P3!$BK$30</definedName>
    <definedName name="A2L323C31">A2P3!$BM$30</definedName>
    <definedName name="A2L323C32">A2P3!$BO$30</definedName>
    <definedName name="A2L323C33">A2P3!$BQ$30</definedName>
    <definedName name="A2L323C34">A2P3!$BS$30</definedName>
    <definedName name="A2L323C35">A2P3!$BU$30</definedName>
    <definedName name="A2L323C36">A2P3!$BW$30</definedName>
    <definedName name="A2L323C37">A2P3!$BY$30</definedName>
    <definedName name="A2L323C38">A2P3!$CA$30</definedName>
    <definedName name="A2L323C39">A2P3!$CC$30</definedName>
    <definedName name="A2L323C4">A2P3!$K$30</definedName>
    <definedName name="A2L323C40">A2P3!$CE$30</definedName>
    <definedName name="A2L323C41">A2P3!$CG$30</definedName>
    <definedName name="A2L323C42">A2P3!$CI$30</definedName>
    <definedName name="A2L323C43">A2P3!$CK$30</definedName>
    <definedName name="A2L323C44">A2P3!$CM$30</definedName>
    <definedName name="A2L323C5">A2P3!$M$30</definedName>
    <definedName name="A2L323C6">A2P3!$O$30</definedName>
    <definedName name="A2L323C7">A2P3!$Q$30</definedName>
    <definedName name="A2L323C8">A2P3!$S$30</definedName>
    <definedName name="A2L323C9">A2P3!$U$30</definedName>
    <definedName name="A2L324C1">A2P3!$E$31</definedName>
    <definedName name="A2L324C10">A2P3!$W$31</definedName>
    <definedName name="A2L324C11">A2P3!$Y$31</definedName>
    <definedName name="A2L324C12">A2P3!$AA$31</definedName>
    <definedName name="A2L324C13">A2P3!$AC$31</definedName>
    <definedName name="A2L324C14">A2P3!$AE$31</definedName>
    <definedName name="A2L324C15">A2P3!$AG$31</definedName>
    <definedName name="A2L324C16">A2P3!$AI$31</definedName>
    <definedName name="A2L324C17">A2P3!$AK$31</definedName>
    <definedName name="A2L324C18">A2P3!$AM$31</definedName>
    <definedName name="A2L324C19">A2P3!$AO$31</definedName>
    <definedName name="A2L324C2">A2P3!$G$31</definedName>
    <definedName name="A2L324C20">A2P3!$AQ$31</definedName>
    <definedName name="A2L324C21">A2P3!$AS$31</definedName>
    <definedName name="A2L324C22">A2P3!$AU$31</definedName>
    <definedName name="A2L324C23">A2P3!$AW$31</definedName>
    <definedName name="A2L324C24">A2P3!$AY$31</definedName>
    <definedName name="A2L324C25">A2P3!$BA$31</definedName>
    <definedName name="A2L324C26">A2P3!$BC$31</definedName>
    <definedName name="A2L324C27">A2P3!$BE$31</definedName>
    <definedName name="A2L324C28">A2P3!$BG$31</definedName>
    <definedName name="A2L324C29">A2P3!$BI$31</definedName>
    <definedName name="A2L324C3">A2P3!$I$31</definedName>
    <definedName name="A2L324C30">A2P3!$BK$31</definedName>
    <definedName name="A2L324C31">A2P3!$BM$31</definedName>
    <definedName name="A2L324C32">A2P3!$BO$31</definedName>
    <definedName name="A2L324C33">A2P3!$BQ$31</definedName>
    <definedName name="A2L324C34">A2P3!$BS$31</definedName>
    <definedName name="A2L324C35">A2P3!$BU$31</definedName>
    <definedName name="A2L324C36">A2P3!$BW$31</definedName>
    <definedName name="A2L324C37">A2P3!$BY$31</definedName>
    <definedName name="A2L324C38">A2P3!$CA$31</definedName>
    <definedName name="A2L324C39">A2P3!$CC$31</definedName>
    <definedName name="A2L324C4">A2P3!$K$31</definedName>
    <definedName name="A2L324C40">A2P3!$CE$31</definedName>
    <definedName name="A2L324C41">A2P3!$CG$31</definedName>
    <definedName name="A2L324C42">A2P3!$CI$31</definedName>
    <definedName name="A2L324C43">A2P3!$CK$31</definedName>
    <definedName name="A2L324C44">A2P3!$CM$31</definedName>
    <definedName name="A2L324C5">A2P3!$M$31</definedName>
    <definedName name="A2L324C6">A2P3!$O$31</definedName>
    <definedName name="A2L324C7">A2P3!$Q$31</definedName>
    <definedName name="A2L324C8">A2P3!$S$31</definedName>
    <definedName name="A2L324C9">A2P3!$U$31</definedName>
    <definedName name="A2L325C1">A2P3!$E$32</definedName>
    <definedName name="A2L325C10">A2P3!$W$32</definedName>
    <definedName name="A2L325C11">A2P3!$Y$32</definedName>
    <definedName name="A2L325C12">A2P3!$AA$32</definedName>
    <definedName name="A2L325C13">A2P3!$AC$32</definedName>
    <definedName name="A2L325C14">A2P3!$AE$32</definedName>
    <definedName name="A2L325C15">A2P3!$AG$32</definedName>
    <definedName name="A2L325C16">A2P3!$AI$32</definedName>
    <definedName name="A2L325C17">A2P3!$AK$32</definedName>
    <definedName name="A2L325C18">A2P3!$AM$32</definedName>
    <definedName name="A2L325C19">A2P3!$AO$32</definedName>
    <definedName name="A2L325C2">A2P3!$G$32</definedName>
    <definedName name="A2L325C20">A2P3!$AQ$32</definedName>
    <definedName name="A2L325C21">A2P3!$AS$32</definedName>
    <definedName name="A2L325C22">A2P3!$AU$32</definedName>
    <definedName name="A2L325C23">A2P3!$AW$32</definedName>
    <definedName name="A2L325C24">A2P3!$AY$32</definedName>
    <definedName name="A2L325C25">A2P3!$BA$32</definedName>
    <definedName name="A2L325C26">A2P3!$BC$32</definedName>
    <definedName name="A2L325C27">A2P3!$BE$32</definedName>
    <definedName name="A2L325C28">A2P3!$BG$32</definedName>
    <definedName name="A2L325C29">A2P3!$BI$32</definedName>
    <definedName name="A2L325C3">A2P3!$I$32</definedName>
    <definedName name="A2L325C30">A2P3!$BK$32</definedName>
    <definedName name="A2L325C31">A2P3!$BM$32</definedName>
    <definedName name="A2L325C32">A2P3!$BO$32</definedName>
    <definedName name="A2L325C33">A2P3!$BQ$32</definedName>
    <definedName name="A2L325C34">A2P3!$BS$32</definedName>
    <definedName name="A2L325C35">A2P3!$BU$32</definedName>
    <definedName name="A2L325C36">A2P3!$BW$32</definedName>
    <definedName name="A2L325C37">A2P3!$BY$32</definedName>
    <definedName name="A2L325C38">A2P3!$CA$32</definedName>
    <definedName name="A2L325C39">A2P3!$CC$32</definedName>
    <definedName name="A2L325C4">A2P3!$K$32</definedName>
    <definedName name="A2L325C40">A2P3!$CE$32</definedName>
    <definedName name="A2L325C41">A2P3!$CG$32</definedName>
    <definedName name="A2L325C42">A2P3!$CI$32</definedName>
    <definedName name="A2L325C43">A2P3!$CK$32</definedName>
    <definedName name="A2L325C44">A2P3!$CM$32</definedName>
    <definedName name="A2L325C5">A2P3!$M$32</definedName>
    <definedName name="A2L325C6">A2P3!$O$32</definedName>
    <definedName name="A2L325C7">A2P3!$Q$32</definedName>
    <definedName name="A2L325C8">A2P3!$S$32</definedName>
    <definedName name="A2L325C9">A2P3!$U$32</definedName>
    <definedName name="A2L326C1">A2P3!$E$33</definedName>
    <definedName name="A2L326C10">A2P3!$W$33</definedName>
    <definedName name="A2L326C11">A2P3!$Y$33</definedName>
    <definedName name="A2L326C12">A2P3!$AA$33</definedName>
    <definedName name="A2L326C13">A2P3!$AC$33</definedName>
    <definedName name="A2L326C14">A2P3!$AE$33</definedName>
    <definedName name="A2L326C15">A2P3!$AG$33</definedName>
    <definedName name="A2L326C16">A2P3!$AI$33</definedName>
    <definedName name="A2L326C17">A2P3!$AK$33</definedName>
    <definedName name="A2L326C18">A2P3!$AM$33</definedName>
    <definedName name="A2L326C19">A2P3!$AO$33</definedName>
    <definedName name="A2L326C2">A2P3!$G$33</definedName>
    <definedName name="A2L326C20">A2P3!$AQ$33</definedName>
    <definedName name="A2L326C21">A2P3!$AS$33</definedName>
    <definedName name="A2L326C22">A2P3!$AU$33</definedName>
    <definedName name="A2L326C23">A2P3!$AW$33</definedName>
    <definedName name="A2L326C24">A2P3!$AY$33</definedName>
    <definedName name="A2L326C25">A2P3!$BA$33</definedName>
    <definedName name="A2L326C26">A2P3!$BC$33</definedName>
    <definedName name="A2L326C27">A2P3!$BE$33</definedName>
    <definedName name="A2L326C28">A2P3!$BG$33</definedName>
    <definedName name="A2L326C29">A2P3!$BI$33</definedName>
    <definedName name="A2L326C3">A2P3!$I$33</definedName>
    <definedName name="A2L326C30">A2P3!$BK$33</definedName>
    <definedName name="A2L326C31">A2P3!$BM$33</definedName>
    <definedName name="A2L326C32">A2P3!$BO$33</definedName>
    <definedName name="A2L326C33">A2P3!$BQ$33</definedName>
    <definedName name="A2L326C34">A2P3!$BS$33</definedName>
    <definedName name="A2L326C35">A2P3!$BU$33</definedName>
    <definedName name="A2L326C36">A2P3!$BW$33</definedName>
    <definedName name="A2L326C37">A2P3!$BY$33</definedName>
    <definedName name="A2L326C38">A2P3!$CA$33</definedName>
    <definedName name="A2L326C39">A2P3!$CC$33</definedName>
    <definedName name="A2L326C4">A2P3!$K$33</definedName>
    <definedName name="A2L326C40">A2P3!$CE$33</definedName>
    <definedName name="A2L326C41">A2P3!$CG$33</definedName>
    <definedName name="A2L326C42">A2P3!$CI$33</definedName>
    <definedName name="A2L326C43">A2P3!$CK$33</definedName>
    <definedName name="A2L326C44">A2P3!$CM$33</definedName>
    <definedName name="A2L326C5">A2P3!$M$33</definedName>
    <definedName name="A2L326C6">A2P3!$O$33</definedName>
    <definedName name="A2L326C7">A2P3!$Q$33</definedName>
    <definedName name="A2L326C8">A2P3!$S$33</definedName>
    <definedName name="A2L326C9">A2P3!$U$33</definedName>
    <definedName name="A2L327C1">A2P3!$E$34</definedName>
    <definedName name="A2L327C10">A2P3!$W$34</definedName>
    <definedName name="A2L327C11">A2P3!$Y$34</definedName>
    <definedName name="A2L327C12">A2P3!$AA$34</definedName>
    <definedName name="A2L327C13">A2P3!$AC$34</definedName>
    <definedName name="A2L327C14">A2P3!$AE$34</definedName>
    <definedName name="A2L327C15">A2P3!$AG$34</definedName>
    <definedName name="A2L327C16">A2P3!$AI$34</definedName>
    <definedName name="A2L327C17">A2P3!$AK$34</definedName>
    <definedName name="A2L327C18">A2P3!$AM$34</definedName>
    <definedName name="A2L327C19">A2P3!$AO$34</definedName>
    <definedName name="A2L327C2">A2P3!$G$34</definedName>
    <definedName name="A2L327C20">A2P3!$AQ$34</definedName>
    <definedName name="A2L327C21">A2P3!$AS$34</definedName>
    <definedName name="A2L327C22">A2P3!$AU$34</definedName>
    <definedName name="A2L327C23">A2P3!$AW$34</definedName>
    <definedName name="A2L327C24">A2P3!$AY$34</definedName>
    <definedName name="A2L327C25">A2P3!$BA$34</definedName>
    <definedName name="A2L327C26">A2P3!$BC$34</definedName>
    <definedName name="A2L327C27">A2P3!$BE$34</definedName>
    <definedName name="A2L327C28">A2P3!$BG$34</definedName>
    <definedName name="A2L327C29">A2P3!$BI$34</definedName>
    <definedName name="A2L327C3">A2P3!$I$34</definedName>
    <definedName name="A2L327C30">A2P3!$BK$34</definedName>
    <definedName name="A2L327C31">A2P3!$BM$34</definedName>
    <definedName name="A2L327C32">A2P3!$BO$34</definedName>
    <definedName name="A2L327C33">A2P3!$BQ$34</definedName>
    <definedName name="A2L327C34">A2P3!$BS$34</definedName>
    <definedName name="A2L327C35">A2P3!$BU$34</definedName>
    <definedName name="A2L327C36">A2P3!$BW$34</definedName>
    <definedName name="A2L327C37">A2P3!$BY$34</definedName>
    <definedName name="A2L327C38">A2P3!$CA$34</definedName>
    <definedName name="A2L327C39">A2P3!$CC$34</definedName>
    <definedName name="A2L327C4">A2P3!$K$34</definedName>
    <definedName name="A2L327C40">A2P3!$CE$34</definedName>
    <definedName name="A2L327C41">A2P3!$CG$34</definedName>
    <definedName name="A2L327C42">A2P3!$CI$34</definedName>
    <definedName name="A2L327C43">A2P3!$CK$34</definedName>
    <definedName name="A2L327C44">A2P3!$CM$34</definedName>
    <definedName name="A2L327C5">A2P3!$M$34</definedName>
    <definedName name="A2L327C6">A2P3!$O$34</definedName>
    <definedName name="A2L327C7">A2P3!$Q$34</definedName>
    <definedName name="A2L327C8">A2P3!$S$34</definedName>
    <definedName name="A2L327C9">A2P3!$U$34</definedName>
    <definedName name="A2L328C1">A2P3!$E$35</definedName>
    <definedName name="A2L328C10">A2P3!$W$35</definedName>
    <definedName name="A2L328C11">A2P3!$Y$35</definedName>
    <definedName name="A2L328C12">A2P3!$AA$35</definedName>
    <definedName name="A2L328C13">A2P3!$AC$35</definedName>
    <definedName name="A2L328C14">A2P3!$AE$35</definedName>
    <definedName name="A2L328C15">A2P3!$AG$35</definedName>
    <definedName name="A2L328C16">A2P3!$AI$35</definedName>
    <definedName name="A2L328C17">A2P3!$AK$35</definedName>
    <definedName name="A2L328C18">A2P3!$AM$35</definedName>
    <definedName name="A2L328C19">A2P3!$AO$35</definedName>
    <definedName name="A2L328C2">A2P3!$G$35</definedName>
    <definedName name="A2L328C20">A2P3!$AQ$35</definedName>
    <definedName name="A2L328C21">A2P3!$AS$35</definedName>
    <definedName name="A2L328C22">A2P3!$AU$35</definedName>
    <definedName name="A2L328C23">A2P3!$AW$35</definedName>
    <definedName name="A2L328C24">A2P3!$AY$35</definedName>
    <definedName name="A2L328C25">A2P3!$BA$35</definedName>
    <definedName name="A2L328C26">A2P3!$BC$35</definedName>
    <definedName name="A2L328C27">A2P3!$BE$35</definedName>
    <definedName name="A2L328C28">A2P3!$BG$35</definedName>
    <definedName name="A2L328C29">A2P3!$BI$35</definedName>
    <definedName name="A2L328C3">A2P3!$I$35</definedName>
    <definedName name="A2L328C30">A2P3!$BK$35</definedName>
    <definedName name="A2L328C31">A2P3!$BM$35</definedName>
    <definedName name="A2L328C32">A2P3!$BO$35</definedName>
    <definedName name="A2L328C33">A2P3!$BQ$35</definedName>
    <definedName name="A2L328C34">A2P3!$BS$35</definedName>
    <definedName name="A2L328C35">A2P3!$BU$35</definedName>
    <definedName name="A2L328C36">A2P3!$BW$35</definedName>
    <definedName name="A2L328C37">A2P3!$BY$35</definedName>
    <definedName name="A2L328C38">A2P3!$CA$35</definedName>
    <definedName name="A2L328C39">A2P3!$CC$35</definedName>
    <definedName name="A2L328C4">A2P3!$K$35</definedName>
    <definedName name="A2L328C40">A2P3!$CE$35</definedName>
    <definedName name="A2L328C41">A2P3!$CG$35</definedName>
    <definedName name="A2L328C42">A2P3!$CI$35</definedName>
    <definedName name="A2L328C43">A2P3!$CK$35</definedName>
    <definedName name="A2L328C44">A2P3!$CM$35</definedName>
    <definedName name="A2L328C5">A2P3!$M$35</definedName>
    <definedName name="A2L328C6">A2P3!$O$35</definedName>
    <definedName name="A2L328C7">A2P3!$Q$35</definedName>
    <definedName name="A2L328C8">A2P3!$S$35</definedName>
    <definedName name="A2L328C9">A2P3!$U$35</definedName>
    <definedName name="A2L329C1">A2P3!$E$36</definedName>
    <definedName name="A2L329C10">A2P3!$W$36</definedName>
    <definedName name="A2L329C11">A2P3!$Y$36</definedName>
    <definedName name="A2L329C12">A2P3!$AA$36</definedName>
    <definedName name="A2L329C13">A2P3!$AC$36</definedName>
    <definedName name="A2L329C14">A2P3!$AE$36</definedName>
    <definedName name="A2L329C15">A2P3!$AG$36</definedName>
    <definedName name="A2L329C16">A2P3!$AI$36</definedName>
    <definedName name="A2L329C17">A2P3!$AK$36</definedName>
    <definedName name="A2L329C18">A2P3!$AM$36</definedName>
    <definedName name="A2L329C19">A2P3!$AO$36</definedName>
    <definedName name="A2L329C2">A2P3!$G$36</definedName>
    <definedName name="A2L329C20">A2P3!$AQ$36</definedName>
    <definedName name="A2L329C21">A2P3!$AS$36</definedName>
    <definedName name="A2L329C22">A2P3!$AU$36</definedName>
    <definedName name="A2L329C23">A2P3!$AW$36</definedName>
    <definedName name="A2L329C24">A2P3!$AY$36</definedName>
    <definedName name="A2L329C25">A2P3!$BA$36</definedName>
    <definedName name="A2L329C26">A2P3!$BC$36</definedName>
    <definedName name="A2L329C27">A2P3!$BE$36</definedName>
    <definedName name="A2L329C28">A2P3!$BG$36</definedName>
    <definedName name="A2L329C29">A2P3!$BI$36</definedName>
    <definedName name="A2L329C3">A2P3!$I$36</definedName>
    <definedName name="A2L329C30">A2P3!$BK$36</definedName>
    <definedName name="A2L329C31">A2P3!$BM$36</definedName>
    <definedName name="A2L329C32">A2P3!$BO$36</definedName>
    <definedName name="A2L329C33">A2P3!$BQ$36</definedName>
    <definedName name="A2L329C34">A2P3!$BS$36</definedName>
    <definedName name="A2L329C35">A2P3!$BU$36</definedName>
    <definedName name="A2L329C36">A2P3!$BW$36</definedName>
    <definedName name="A2L329C37">A2P3!$BY$36</definedName>
    <definedName name="A2L329C38">A2P3!$CA$36</definedName>
    <definedName name="A2L329C39">A2P3!$CC$36</definedName>
    <definedName name="A2L329C4">A2P3!$K$36</definedName>
    <definedName name="A2L329C40">A2P3!$CE$36</definedName>
    <definedName name="A2L329C41">A2P3!$CG$36</definedName>
    <definedName name="A2L329C42">A2P3!$CI$36</definedName>
    <definedName name="A2L329C43">A2P3!$CK$36</definedName>
    <definedName name="A2L329C44">A2P3!$CM$36</definedName>
    <definedName name="A2L329C5">A2P3!$M$36</definedName>
    <definedName name="A2L329C6">A2P3!$O$36</definedName>
    <definedName name="A2L329C7">A2P3!$Q$36</definedName>
    <definedName name="A2L329C8">A2P3!$S$36</definedName>
    <definedName name="A2L329C9">A2P3!$U$36</definedName>
    <definedName name="A2L330C1">A2P3!$E$37</definedName>
    <definedName name="A2L330C10">A2P3!$W$37</definedName>
    <definedName name="A2L330C11">A2P3!$Y$37</definedName>
    <definedName name="A2L330C12">A2P3!$AA$37</definedName>
    <definedName name="A2L330C13">A2P3!$AC$37</definedName>
    <definedName name="A2L330C14">A2P3!$AE$37</definedName>
    <definedName name="A2L330C15">A2P3!$AG$37</definedName>
    <definedName name="A2L330C16">A2P3!$AI$37</definedName>
    <definedName name="A2L330C17">A2P3!$AK$37</definedName>
    <definedName name="A2L330C18">A2P3!$AM$37</definedName>
    <definedName name="A2L330C19">A2P3!$AO$37</definedName>
    <definedName name="A2L330C2">A2P3!$G$37</definedName>
    <definedName name="A2L330C20">A2P3!$AQ$37</definedName>
    <definedName name="A2L330C21">A2P3!$AS$37</definedName>
    <definedName name="A2L330C22">A2P3!$AU$37</definedName>
    <definedName name="A2L330C23">A2P3!$AW$37</definedName>
    <definedName name="A2L330C24">A2P3!$AY$37</definedName>
    <definedName name="A2L330C25">A2P3!$BA$37</definedName>
    <definedName name="A2L330C26">A2P3!$BC$37</definedName>
    <definedName name="A2L330C27">A2P3!$BE$37</definedName>
    <definedName name="A2L330C28">A2P3!$BG$37</definedName>
    <definedName name="A2L330C29">A2P3!$BI$37</definedName>
    <definedName name="A2L330C3">A2P3!$I$37</definedName>
    <definedName name="A2L330C30">A2P3!$BK$37</definedName>
    <definedName name="A2L330C31">A2P3!$BM$37</definedName>
    <definedName name="A2L330C32">A2P3!$BO$37</definedName>
    <definedName name="A2L330C33">A2P3!$BQ$37</definedName>
    <definedName name="A2L330C34">A2P3!$BS$37</definedName>
    <definedName name="A2L330C35">A2P3!$BU$37</definedName>
    <definedName name="A2L330C36">A2P3!$BW$37</definedName>
    <definedName name="A2L330C37">A2P3!$BY$37</definedName>
    <definedName name="A2L330C38">A2P3!$CA$37</definedName>
    <definedName name="A2L330C39">A2P3!$CC$37</definedName>
    <definedName name="A2L330C4">A2P3!$K$37</definedName>
    <definedName name="A2L330C40">A2P3!$CE$37</definedName>
    <definedName name="A2L330C41">A2P3!$CG$37</definedName>
    <definedName name="A2L330C42">A2P3!$CI$37</definedName>
    <definedName name="A2L330C43">A2P3!$CK$37</definedName>
    <definedName name="A2L330C44">A2P3!$CM$37</definedName>
    <definedName name="A2L330C5">A2P3!$M$37</definedName>
    <definedName name="A2L330C6">A2P3!$O$37</definedName>
    <definedName name="A2L330C7">A2P3!$Q$37</definedName>
    <definedName name="A2L330C8">A2P3!$S$37</definedName>
    <definedName name="A2L330C9">A2P3!$U$37</definedName>
    <definedName name="A2L331C1">A2P3!$E$38</definedName>
    <definedName name="A2L331C10">A2P3!$W$38</definedName>
    <definedName name="A2L331C11">A2P3!$Y$38</definedName>
    <definedName name="A2L331C12">A2P3!$AA$38</definedName>
    <definedName name="A2L331C13">A2P3!$AC$38</definedName>
    <definedName name="A2L331C14">A2P3!$AE$38</definedName>
    <definedName name="A2L331C15">A2P3!$AG$38</definedName>
    <definedName name="A2L331C16">A2P3!$AI$38</definedName>
    <definedName name="A2L331C17">A2P3!$AK$38</definedName>
    <definedName name="A2L331C18">A2P3!$AM$38</definedName>
    <definedName name="A2L331C19">A2P3!$AO$38</definedName>
    <definedName name="A2L331C2">A2P3!$G$38</definedName>
    <definedName name="A2L331C20">A2P3!$AQ$38</definedName>
    <definedName name="A2L331C21">A2P3!$AS$38</definedName>
    <definedName name="A2L331C22">A2P3!$AU$38</definedName>
    <definedName name="A2L331C23">A2P3!$AW$38</definedName>
    <definedName name="A2L331C24">A2P3!$AY$38</definedName>
    <definedName name="A2L331C25">A2P3!$BA$38</definedName>
    <definedName name="A2L331C26">A2P3!$BC$38</definedName>
    <definedName name="A2L331C27">A2P3!$BE$38</definedName>
    <definedName name="A2L331C28">A2P3!$BG$38</definedName>
    <definedName name="A2L331C29">A2P3!$BI$38</definedName>
    <definedName name="A2L331C3">A2P3!$I$38</definedName>
    <definedName name="A2L331C30">A2P3!$BK$38</definedName>
    <definedName name="A2L331C31">A2P3!$BM$38</definedName>
    <definedName name="A2L331C32">A2P3!$BO$38</definedName>
    <definedName name="A2L331C33">A2P3!$BQ$38</definedName>
    <definedName name="A2L331C34">A2P3!$BS$38</definedName>
    <definedName name="A2L331C35">A2P3!$BU$38</definedName>
    <definedName name="A2L331C36">A2P3!$BW$38</definedName>
    <definedName name="A2L331C37">A2P3!$BY$38</definedName>
    <definedName name="A2L331C38">A2P3!$CA$38</definedName>
    <definedName name="A2L331C39">A2P3!$CC$38</definedName>
    <definedName name="A2L331C4">A2P3!$K$38</definedName>
    <definedName name="A2L331C40">A2P3!$CE$38</definedName>
    <definedName name="A2L331C41">A2P3!$CG$38</definedName>
    <definedName name="A2L331C42">A2P3!$CI$38</definedName>
    <definedName name="A2L331C43">A2P3!$CK$38</definedName>
    <definedName name="A2L331C44">A2P3!$CM$38</definedName>
    <definedName name="A2L331C5">A2P3!$M$38</definedName>
    <definedName name="A2L331C6">A2P3!$O$38</definedName>
    <definedName name="A2L331C7">A2P3!$Q$38</definedName>
    <definedName name="A2L331C8">A2P3!$S$38</definedName>
    <definedName name="A2L331C9">A2P3!$U$38</definedName>
    <definedName name="A2L332C1">A2P3!$E$39</definedName>
    <definedName name="A2L332C10">A2P3!$W$39</definedName>
    <definedName name="A2L332C11">A2P3!$Y$39</definedName>
    <definedName name="A2L332C12">A2P3!$AA$39</definedName>
    <definedName name="A2L332C13">A2P3!$AC$39</definedName>
    <definedName name="A2L332C14">A2P3!$AE$39</definedName>
    <definedName name="A2L332C15">A2P3!$AG$39</definedName>
    <definedName name="A2L332C16">A2P3!$AI$39</definedName>
    <definedName name="A2L332C17">A2P3!$AK$39</definedName>
    <definedName name="A2L332C18">A2P3!$AM$39</definedName>
    <definedName name="A2L332C19">A2P3!$AO$39</definedName>
    <definedName name="A2L332C2">A2P3!$G$39</definedName>
    <definedName name="A2L332C20">A2P3!$AQ$39</definedName>
    <definedName name="A2L332C21">A2P3!$AS$39</definedName>
    <definedName name="A2L332C22">A2P3!$AU$39</definedName>
    <definedName name="A2L332C23">A2P3!$AW$39</definedName>
    <definedName name="A2L332C24">A2P3!$AY$39</definedName>
    <definedName name="A2L332C25">A2P3!$BA$39</definedName>
    <definedName name="A2L332C26">A2P3!$BC$39</definedName>
    <definedName name="A2L332C27">A2P3!$BE$39</definedName>
    <definedName name="A2L332C28">A2P3!$BG$39</definedName>
    <definedName name="A2L332C29">A2P3!$BI$39</definedName>
    <definedName name="A2L332C3">A2P3!$I$39</definedName>
    <definedName name="A2L332C30">A2P3!$BK$39</definedName>
    <definedName name="A2L332C31">A2P3!$BM$39</definedName>
    <definedName name="A2L332C32">A2P3!$BO$39</definedName>
    <definedName name="A2L332C33">A2P3!$BQ$39</definedName>
    <definedName name="A2L332C34">A2P3!$BS$39</definedName>
    <definedName name="A2L332C35">A2P3!$BU$39</definedName>
    <definedName name="A2L332C36">A2P3!$BW$39</definedName>
    <definedName name="A2L332C37">A2P3!$BY$39</definedName>
    <definedName name="A2L332C38">A2P3!$CA$39</definedName>
    <definedName name="A2L332C39">A2P3!$CC$39</definedName>
    <definedName name="A2L332C4">A2P3!$K$39</definedName>
    <definedName name="A2L332C40">A2P3!$CE$39</definedName>
    <definedName name="A2L332C41">A2P3!$CG$39</definedName>
    <definedName name="A2L332C42">A2P3!$CI$39</definedName>
    <definedName name="A2L332C43">A2P3!$CK$39</definedName>
    <definedName name="A2L332C44">A2P3!$CM$39</definedName>
    <definedName name="A2L332C5">A2P3!$M$39</definedName>
    <definedName name="A2L332C6">A2P3!$O$39</definedName>
    <definedName name="A2L332C7">A2P3!$Q$39</definedName>
    <definedName name="A2L332C8">A2P3!$S$39</definedName>
    <definedName name="A2L332C9">A2P3!$U$39</definedName>
    <definedName name="A2L333C1">A2P3!$E$40</definedName>
    <definedName name="A2L333C10">A2P3!$W$40</definedName>
    <definedName name="A2L333C11">A2P3!$Y$40</definedName>
    <definedName name="A2L333C12">A2P3!$AA$40</definedName>
    <definedName name="A2L333C13">A2P3!$AC$40</definedName>
    <definedName name="A2L333C14">A2P3!$AE$40</definedName>
    <definedName name="A2L333C15">A2P3!$AG$40</definedName>
    <definedName name="A2L333C16">A2P3!$AI$40</definedName>
    <definedName name="A2L333C17">A2P3!$AK$40</definedName>
    <definedName name="A2L333C18">A2P3!$AM$40</definedName>
    <definedName name="A2L333C19">A2P3!$AO$40</definedName>
    <definedName name="A2L333C2">A2P3!$G$40</definedName>
    <definedName name="A2L333C20">A2P3!$AQ$40</definedName>
    <definedName name="A2L333C21">A2P3!$AS$40</definedName>
    <definedName name="A2L333C22">A2P3!$AU$40</definedName>
    <definedName name="A2L333C23">A2P3!$AW$40</definedName>
    <definedName name="A2L333C24">A2P3!$AY$40</definedName>
    <definedName name="A2L333C25">A2P3!$BA$40</definedName>
    <definedName name="A2L333C26">A2P3!$BC$40</definedName>
    <definedName name="A2L333C27">A2P3!$BE$40</definedName>
    <definedName name="A2L333C28">A2P3!$BG$40</definedName>
    <definedName name="A2L333C29">A2P3!$BI$40</definedName>
    <definedName name="A2L333C3">A2P3!$I$40</definedName>
    <definedName name="A2L333C30">A2P3!$BK$40</definedName>
    <definedName name="A2L333C31">A2P3!$BM$40</definedName>
    <definedName name="A2L333C32">A2P3!$BO$40</definedName>
    <definedName name="A2L333C33">A2P3!$BQ$40</definedName>
    <definedName name="A2L333C34">A2P3!$BS$40</definedName>
    <definedName name="A2L333C35">A2P3!$BU$40</definedName>
    <definedName name="A2L333C36">A2P3!$BW$40</definedName>
    <definedName name="A2L333C37">A2P3!$BY$40</definedName>
    <definedName name="A2L333C38">A2P3!$CA$40</definedName>
    <definedName name="A2L333C39">A2P3!$CC$40</definedName>
    <definedName name="A2L333C4">A2P3!$K$40</definedName>
    <definedName name="A2L333C40">A2P3!$CE$40</definedName>
    <definedName name="A2L333C41">A2P3!$CG$40</definedName>
    <definedName name="A2L333C42">A2P3!$CI$40</definedName>
    <definedName name="A2L333C43">A2P3!$CK$40</definedName>
    <definedName name="A2L333C44">A2P3!$CM$40</definedName>
    <definedName name="A2L333C5">A2P3!$M$40</definedName>
    <definedName name="A2L333C6">A2P3!$O$40</definedName>
    <definedName name="A2L333C7">A2P3!$Q$40</definedName>
    <definedName name="A2L333C8">A2P3!$S$40</definedName>
    <definedName name="A2L333C9">A2P3!$U$40</definedName>
    <definedName name="A2L334C1">A2P3!$E$41</definedName>
    <definedName name="A2L334C10">A2P3!$W$41</definedName>
    <definedName name="A2L334C11">A2P3!$Y$41</definedName>
    <definedName name="A2L334C12">A2P3!$AA$41</definedName>
    <definedName name="A2L334C13">A2P3!$AC$41</definedName>
    <definedName name="A2L334C14">A2P3!$AE$41</definedName>
    <definedName name="A2L334C15">A2P3!$AG$41</definedName>
    <definedName name="A2L334C16">A2P3!$AI$41</definedName>
    <definedName name="A2L334C17">A2P3!$AK$41</definedName>
    <definedName name="A2L334C18">A2P3!$AM$41</definedName>
    <definedName name="A2L334C19">A2P3!$AO$41</definedName>
    <definedName name="A2L334C2">A2P3!$G$41</definedName>
    <definedName name="A2L334C20">A2P3!$AQ$41</definedName>
    <definedName name="A2L334C21">A2P3!$AS$41</definedName>
    <definedName name="A2L334C22">A2P3!$AU$41</definedName>
    <definedName name="A2L334C23">A2P3!$AW$41</definedName>
    <definedName name="A2L334C24">A2P3!$AY$41</definedName>
    <definedName name="A2L334C25">A2P3!$BA$41</definedName>
    <definedName name="A2L334C26">A2P3!$BC$41</definedName>
    <definedName name="A2L334C27">A2P3!$BE$41</definedName>
    <definedName name="A2L334C28">A2P3!$BG$41</definedName>
    <definedName name="A2L334C29">A2P3!$BI$41</definedName>
    <definedName name="A2L334C3">A2P3!$I$41</definedName>
    <definedName name="A2L334C30">A2P3!$BK$41</definedName>
    <definedName name="A2L334C31">A2P3!$BM$41</definedName>
    <definedName name="A2L334C32">A2P3!$BO$41</definedName>
    <definedName name="A2L334C33">A2P3!$BQ$41</definedName>
    <definedName name="A2L334C34">A2P3!$BS$41</definedName>
    <definedName name="A2L334C35">A2P3!$BU$41</definedName>
    <definedName name="A2L334C36">A2P3!$BW$41</definedName>
    <definedName name="A2L334C37">A2P3!$BY$41</definedName>
    <definedName name="A2L334C38">A2P3!$CA$41</definedName>
    <definedName name="A2L334C39">A2P3!$CC$41</definedName>
    <definedName name="A2L334C4">A2P3!$K$41</definedName>
    <definedName name="A2L334C40">A2P3!$CE$41</definedName>
    <definedName name="A2L334C41">A2P3!$CG$41</definedName>
    <definedName name="A2L334C42">A2P3!$CI$41</definedName>
    <definedName name="A2L334C43">A2P3!$CK$41</definedName>
    <definedName name="A2L334C44">A2P3!$CM$41</definedName>
    <definedName name="A2L334C5">A2P3!$M$41</definedName>
    <definedName name="A2L334C6">A2P3!$O$41</definedName>
    <definedName name="A2L334C7">A2P3!$Q$41</definedName>
    <definedName name="A2L334C8">A2P3!$S$41</definedName>
    <definedName name="A2L334C9">A2P3!$U$41</definedName>
    <definedName name="A2L335C1">A2P3!$E$42</definedName>
    <definedName name="A2L335C10">A2P3!$W$42</definedName>
    <definedName name="A2L335C11">A2P3!$Y$42</definedName>
    <definedName name="A2L335C12">A2P3!$AA$42</definedName>
    <definedName name="A2L335C13">A2P3!$AC$42</definedName>
    <definedName name="A2L335C14">A2P3!$AE$42</definedName>
    <definedName name="A2L335C15">A2P3!$AG$42</definedName>
    <definedName name="A2L335C16">A2P3!$AI$42</definedName>
    <definedName name="A2L335C17">A2P3!$AK$42</definedName>
    <definedName name="A2L335C18">A2P3!$AM$42</definedName>
    <definedName name="A2L335C19">A2P3!$AO$42</definedName>
    <definedName name="A2L335C2">A2P3!$G$42</definedName>
    <definedName name="A2L335C20">A2P3!$AQ$42</definedName>
    <definedName name="A2L335C21">A2P3!$AS$42</definedName>
    <definedName name="A2L335C22">A2P3!$AU$42</definedName>
    <definedName name="A2L335C23">A2P3!$AW$42</definedName>
    <definedName name="A2L335C24">A2P3!$AY$42</definedName>
    <definedName name="A2L335C25">A2P3!$BA$42</definedName>
    <definedName name="A2L335C26">A2P3!$BC$42</definedName>
    <definedName name="A2L335C27">A2P3!$BE$42</definedName>
    <definedName name="A2L335C28">A2P3!$BG$42</definedName>
    <definedName name="A2L335C29">A2P3!$BI$42</definedName>
    <definedName name="A2L335C3">A2P3!$I$42</definedName>
    <definedName name="A2L335C30">A2P3!$BK$42</definedName>
    <definedName name="A2L335C31">A2P3!$BM$42</definedName>
    <definedName name="A2L335C32">A2P3!$BO$42</definedName>
    <definedName name="A2L335C33">A2P3!$BQ$42</definedName>
    <definedName name="A2L335C34">A2P3!$BS$42</definedName>
    <definedName name="A2L335C35">A2P3!$BU$42</definedName>
    <definedName name="A2L335C36">A2P3!$BW$42</definedName>
    <definedName name="A2L335C37">A2P3!$BY$42</definedName>
    <definedName name="A2L335C38">A2P3!$CA$42</definedName>
    <definedName name="A2L335C39">A2P3!$CC$42</definedName>
    <definedName name="A2L335C4">A2P3!$K$42</definedName>
    <definedName name="A2L335C40">A2P3!$CE$42</definedName>
    <definedName name="A2L335C41">A2P3!$CG$42</definedName>
    <definedName name="A2L335C42">A2P3!$CI$42</definedName>
    <definedName name="A2L335C43">A2P3!$CK$42</definedName>
    <definedName name="A2L335C44">A2P3!$CM$42</definedName>
    <definedName name="A2L335C5">A2P3!$M$42</definedName>
    <definedName name="A2L335C6">A2P3!$O$42</definedName>
    <definedName name="A2L335C7">A2P3!$Q$42</definedName>
    <definedName name="A2L335C8">A2P3!$S$42</definedName>
    <definedName name="A2L335C9">A2P3!$U$42</definedName>
    <definedName name="A2L336C1">A2P3!$E$43</definedName>
    <definedName name="A2L336C10">A2P3!$W$43</definedName>
    <definedName name="A2L336C11">A2P3!$Y$43</definedName>
    <definedName name="A2L336C12">A2P3!$AA$43</definedName>
    <definedName name="A2L336C13">A2P3!$AC$43</definedName>
    <definedName name="A2L336C14">A2P3!$AE$43</definedName>
    <definedName name="A2L336C15">A2P3!$AG$43</definedName>
    <definedName name="A2L336C16">A2P3!$AI$43</definedName>
    <definedName name="A2L336C17">A2P3!$AK$43</definedName>
    <definedName name="A2L336C18">A2P3!$AM$43</definedName>
    <definedName name="A2L336C19">A2P3!$AO$43</definedName>
    <definedName name="A2L336C2">A2P3!$G$43</definedName>
    <definedName name="A2L336C20">A2P3!$AQ$43</definedName>
    <definedName name="A2L336C21">A2P3!$AS$43</definedName>
    <definedName name="A2L336C22">A2P3!$AU$43</definedName>
    <definedName name="A2L336C23">A2P3!$AW$43</definedName>
    <definedName name="A2L336C24">A2P3!$AY$43</definedName>
    <definedName name="A2L336C25">A2P3!$BA$43</definedName>
    <definedName name="A2L336C26">A2P3!$BC$43</definedName>
    <definedName name="A2L336C27">A2P3!$BE$43</definedName>
    <definedName name="A2L336C28">A2P3!$BG$43</definedName>
    <definedName name="A2L336C29">A2P3!$BI$43</definedName>
    <definedName name="A2L336C3">A2P3!$I$43</definedName>
    <definedName name="A2L336C30">A2P3!$BK$43</definedName>
    <definedName name="A2L336C31">A2P3!$BM$43</definedName>
    <definedName name="A2L336C32">A2P3!$BO$43</definedName>
    <definedName name="A2L336C33">A2P3!$BQ$43</definedName>
    <definedName name="A2L336C34">A2P3!$BS$43</definedName>
    <definedName name="A2L336C35">A2P3!$BU$43</definedName>
    <definedName name="A2L336C36">A2P3!$BW$43</definedName>
    <definedName name="A2L336C37">A2P3!$BY$43</definedName>
    <definedName name="A2L336C38">A2P3!$CA$43</definedName>
    <definedName name="A2L336C39">A2P3!$CC$43</definedName>
    <definedName name="A2L336C4">A2P3!$K$43</definedName>
    <definedName name="A2L336C40">A2P3!$CE$43</definedName>
    <definedName name="A2L336C41">A2P3!$CG$43</definedName>
    <definedName name="A2L336C42">A2P3!$CI$43</definedName>
    <definedName name="A2L336C43">A2P3!$CK$43</definedName>
    <definedName name="A2L336C44">A2P3!$CM$43</definedName>
    <definedName name="A2L336C5">A2P3!$M$43</definedName>
    <definedName name="A2L336C6">A2P3!$O$43</definedName>
    <definedName name="A2L336C7">A2P3!$Q$43</definedName>
    <definedName name="A2L336C8">A2P3!$S$43</definedName>
    <definedName name="A2L336C9">A2P3!$U$43</definedName>
    <definedName name="A2L337C1">A2P3!$E$44</definedName>
    <definedName name="A2L337C10">A2P3!$W$44</definedName>
    <definedName name="A2L337C11">A2P3!$Y$44</definedName>
    <definedName name="A2L337C12">A2P3!$AA$44</definedName>
    <definedName name="A2L337C13">A2P3!$AC$44</definedName>
    <definedName name="A2L337C14">A2P3!$AE$44</definedName>
    <definedName name="A2L337C15">A2P3!$AG$44</definedName>
    <definedName name="A2L337C16">A2P3!$AI$44</definedName>
    <definedName name="A2L337C17">A2P3!$AK$44</definedName>
    <definedName name="A2L337C18">A2P3!$AM$44</definedName>
    <definedName name="A2L337C19">A2P3!$AO$44</definedName>
    <definedName name="A2L337C2">A2P3!$G$44</definedName>
    <definedName name="A2L337C20">A2P3!$AQ$44</definedName>
    <definedName name="A2L337C21">A2P3!$AS$44</definedName>
    <definedName name="A2L337C22">A2P3!$AU$44</definedName>
    <definedName name="A2L337C23">A2P3!$AW$44</definedName>
    <definedName name="A2L337C24">A2P3!$AY$44</definedName>
    <definedName name="A2L337C25">A2P3!$BA$44</definedName>
    <definedName name="A2L337C26">A2P3!$BC$44</definedName>
    <definedName name="A2L337C27">A2P3!$BE$44</definedName>
    <definedName name="A2L337C28">A2P3!$BG$44</definedName>
    <definedName name="A2L337C29">A2P3!$BI$44</definedName>
    <definedName name="A2L337C3">A2P3!$I$44</definedName>
    <definedName name="A2L337C30">A2P3!$BK$44</definedName>
    <definedName name="A2L337C31">A2P3!$BM$44</definedName>
    <definedName name="A2L337C32">A2P3!$BO$44</definedName>
    <definedName name="A2L337C33">A2P3!$BQ$44</definedName>
    <definedName name="A2L337C34">A2P3!$BS$44</definedName>
    <definedName name="A2L337C35">A2P3!$BU$44</definedName>
    <definedName name="A2L337C36">A2P3!$BW$44</definedName>
    <definedName name="A2L337C37">A2P3!$BY$44</definedName>
    <definedName name="A2L337C38">A2P3!$CA$44</definedName>
    <definedName name="A2L337C39">A2P3!$CC$44</definedName>
    <definedName name="A2L337C4">A2P3!$K$44</definedName>
    <definedName name="A2L337C40">A2P3!$CE$44</definedName>
    <definedName name="A2L337C41">A2P3!$CG$44</definedName>
    <definedName name="A2L337C42">A2P3!$CI$44</definedName>
    <definedName name="A2L337C43">A2P3!$CK$44</definedName>
    <definedName name="A2L337C44">A2P3!$CM$44</definedName>
    <definedName name="A2L337C5">A2P3!$M$44</definedName>
    <definedName name="A2L337C6">A2P3!$O$44</definedName>
    <definedName name="A2L337C7">A2P3!$Q$44</definedName>
    <definedName name="A2L337C8">A2P3!$S$44</definedName>
    <definedName name="A2L337C9">A2P3!$U$44</definedName>
    <definedName name="A2L338C1">A2P3!$E$45</definedName>
    <definedName name="A2L338C10">A2P3!$W$45</definedName>
    <definedName name="A2L338C11">A2P3!$Y$45</definedName>
    <definedName name="A2L338C12">A2P3!$AA$45</definedName>
    <definedName name="A2L338C13">A2P3!$AC$45</definedName>
    <definedName name="A2L338C14">A2P3!$AE$45</definedName>
    <definedName name="A2L338C15">A2P3!$AG$45</definedName>
    <definedName name="A2L338C16">A2P3!$AI$45</definedName>
    <definedName name="A2L338C17">A2P3!$AK$45</definedName>
    <definedName name="A2L338C18">A2P3!$AM$45</definedName>
    <definedName name="A2L338C19">A2P3!$AO$45</definedName>
    <definedName name="A2L338C2">A2P3!$G$45</definedName>
    <definedName name="A2L338C20">A2P3!$AQ$45</definedName>
    <definedName name="A2L338C21">A2P3!$AS$45</definedName>
    <definedName name="A2L338C22">A2P3!$AU$45</definedName>
    <definedName name="A2L338C23">A2P3!$AW$45</definedName>
    <definedName name="A2L338C24">A2P3!$AY$45</definedName>
    <definedName name="A2L338C25">A2P3!$BA$45</definedName>
    <definedName name="A2L338C26">A2P3!$BC$45</definedName>
    <definedName name="A2L338C27">A2P3!$BE$45</definedName>
    <definedName name="A2L338C28">A2P3!$BG$45</definedName>
    <definedName name="A2L338C29">A2P3!$BI$45</definedName>
    <definedName name="A2L338C3">A2P3!$I$45</definedName>
    <definedName name="A2L338C30">A2P3!$BK$45</definedName>
    <definedName name="A2L338C31">A2P3!$BM$45</definedName>
    <definedName name="A2L338C32">A2P3!$BO$45</definedName>
    <definedName name="A2L338C33">A2P3!$BQ$45</definedName>
    <definedName name="A2L338C34">A2P3!$BS$45</definedName>
    <definedName name="A2L338C35">A2P3!$BU$45</definedName>
    <definedName name="A2L338C36">A2P3!$BW$45</definedName>
    <definedName name="A2L338C37">A2P3!$BY$45</definedName>
    <definedName name="A2L338C38">A2P3!$CA$45</definedName>
    <definedName name="A2L338C39">A2P3!$CC$45</definedName>
    <definedName name="A2L338C4">A2P3!$K$45</definedName>
    <definedName name="A2L338C40">A2P3!$CE$45</definedName>
    <definedName name="A2L338C41">A2P3!$CG$45</definedName>
    <definedName name="A2L338C42">A2P3!$CI$45</definedName>
    <definedName name="A2L338C43">A2P3!$CK$45</definedName>
    <definedName name="A2L338C44">A2P3!$CM$45</definedName>
    <definedName name="A2L338C5">A2P3!$M$45</definedName>
    <definedName name="A2L338C6">A2P3!$O$45</definedName>
    <definedName name="A2L338C7">A2P3!$Q$45</definedName>
    <definedName name="A2L338C8">A2P3!$S$45</definedName>
    <definedName name="A2L338C9">A2P3!$U$45</definedName>
    <definedName name="A2L339C1">A2P3!$E$46</definedName>
    <definedName name="A2L339C10">A2P3!$W$46</definedName>
    <definedName name="A2L339C11">A2P3!$Y$46</definedName>
    <definedName name="A2L339C12">A2P3!$AA$46</definedName>
    <definedName name="A2L339C13">A2P3!$AC$46</definedName>
    <definedName name="A2L339C14">A2P3!$AE$46</definedName>
    <definedName name="A2L339C15">A2P3!$AG$46</definedName>
    <definedName name="A2L339C16">A2P3!$AI$46</definedName>
    <definedName name="A2L339C17">A2P3!$AK$46</definedName>
    <definedName name="A2L339C18">A2P3!$AM$46</definedName>
    <definedName name="A2L339C19">A2P3!$AO$46</definedName>
    <definedName name="A2L339C2">A2P3!$G$46</definedName>
    <definedName name="A2L339C20">A2P3!$AQ$46</definedName>
    <definedName name="A2L339C21">A2P3!$AS$46</definedName>
    <definedName name="A2L339C22">A2P3!$AU$46</definedName>
    <definedName name="A2L339C23">A2P3!$AW$46</definedName>
    <definedName name="A2L339C24">A2P3!$AY$46</definedName>
    <definedName name="A2L339C25">A2P3!$BA$46</definedName>
    <definedName name="A2L339C26">A2P3!$BC$46</definedName>
    <definedName name="A2L339C27">A2P3!$BE$46</definedName>
    <definedName name="A2L339C28">A2P3!$BG$46</definedName>
    <definedName name="A2L339C29">A2P3!$BI$46</definedName>
    <definedName name="A2L339C3">A2P3!$I$46</definedName>
    <definedName name="A2L339C30">A2P3!$BK$46</definedName>
    <definedName name="A2L339C31">A2P3!$BM$46</definedName>
    <definedName name="A2L339C32">A2P3!$BO$46</definedName>
    <definedName name="A2L339C33">A2P3!$BQ$46</definedName>
    <definedName name="A2L339C34">A2P3!$BS$46</definedName>
    <definedName name="A2L339C35">A2P3!$BU$46</definedName>
    <definedName name="A2L339C36">A2P3!$BW$46</definedName>
    <definedName name="A2L339C37">A2P3!$BY$46</definedName>
    <definedName name="A2L339C38">A2P3!$CA$46</definedName>
    <definedName name="A2L339C39">A2P3!$CC$46</definedName>
    <definedName name="A2L339C4">A2P3!$K$46</definedName>
    <definedName name="A2L339C40">A2P3!$CE$46</definedName>
    <definedName name="A2L339C41">A2P3!$CG$46</definedName>
    <definedName name="A2L339C42">A2P3!$CI$46</definedName>
    <definedName name="A2L339C43">A2P3!$CK$46</definedName>
    <definedName name="A2L339C44">A2P3!$CM$46</definedName>
    <definedName name="A2L339C5">A2P3!$M$46</definedName>
    <definedName name="A2L339C6">A2P3!$O$46</definedName>
    <definedName name="A2L339C7">A2P3!$Q$46</definedName>
    <definedName name="A2L339C8">A2P3!$S$46</definedName>
    <definedName name="A2L339C9">A2P3!$U$46</definedName>
    <definedName name="A2L340C1">A2P3!$E$47</definedName>
    <definedName name="A2L340C10">A2P3!$W$47</definedName>
    <definedName name="A2L340C11">A2P3!$Y$47</definedName>
    <definedName name="A2L340C12">A2P3!$AA$47</definedName>
    <definedName name="A2L340C13">A2P3!$AC$47</definedName>
    <definedName name="A2L340C14">A2P3!$AE$47</definedName>
    <definedName name="A2L340C15">A2P3!$AG$47</definedName>
    <definedName name="A2L340C16">A2P3!$AI$47</definedName>
    <definedName name="A2L340C17">A2P3!$AK$47</definedName>
    <definedName name="A2L340C18">A2P3!$AM$47</definedName>
    <definedName name="A2L340C19">A2P3!$AO$47</definedName>
    <definedName name="A2L340C2">A2P3!$G$47</definedName>
    <definedName name="A2L340C20">A2P3!$AQ$47</definedName>
    <definedName name="A2L340C21">A2P3!$AS$47</definedName>
    <definedName name="A2L340C22">A2P3!$AU$47</definedName>
    <definedName name="A2L340C23">A2P3!$AW$47</definedName>
    <definedName name="A2L340C24">A2P3!$AY$47</definedName>
    <definedName name="A2L340C25">A2P3!$BA$47</definedName>
    <definedName name="A2L340C26">A2P3!$BC$47</definedName>
    <definedName name="A2L340C27">A2P3!$BE$47</definedName>
    <definedName name="A2L340C28">A2P3!$BG$47</definedName>
    <definedName name="A2L340C29">A2P3!$BI$47</definedName>
    <definedName name="A2L340C3">A2P3!$I$47</definedName>
    <definedName name="A2L340C30">A2P3!$BK$47</definedName>
    <definedName name="A2L340C31">A2P3!$BM$47</definedName>
    <definedName name="A2L340C32">A2P3!$BO$47</definedName>
    <definedName name="A2L340C33">A2P3!$BQ$47</definedName>
    <definedName name="A2L340C34">A2P3!$BS$47</definedName>
    <definedName name="A2L340C35">A2P3!$BU$47</definedName>
    <definedName name="A2L340C36">A2P3!$BW$47</definedName>
    <definedName name="A2L340C37">A2P3!$BY$47</definedName>
    <definedName name="A2L340C38">A2P3!$CA$47</definedName>
    <definedName name="A2L340C39">A2P3!$CC$47</definedName>
    <definedName name="A2L340C4">A2P3!$K$47</definedName>
    <definedName name="A2L340C40">A2P3!$CE$47</definedName>
    <definedName name="A2L340C41">A2P3!$CG$47</definedName>
    <definedName name="A2L340C42">A2P3!$CI$47</definedName>
    <definedName name="A2L340C43">A2P3!$CK$47</definedName>
    <definedName name="A2L340C44">A2P3!$CM$47</definedName>
    <definedName name="A2L340C5">A2P3!$M$47</definedName>
    <definedName name="A2L340C6">A2P3!$O$47</definedName>
    <definedName name="A2L340C7">A2P3!$Q$47</definedName>
    <definedName name="A2L340C8">A2P3!$S$47</definedName>
    <definedName name="A2L340C9">A2P3!$U$47</definedName>
    <definedName name="A2L341C1">A2P3!$E$48</definedName>
    <definedName name="A2L341C10">A2P3!$W$48</definedName>
    <definedName name="A2L341C11">A2P3!$Y$48</definedName>
    <definedName name="A2L341C12">A2P3!$AA$48</definedName>
    <definedName name="A2L341C13">A2P3!$AC$48</definedName>
    <definedName name="A2L341C14">A2P3!$AE$48</definedName>
    <definedName name="A2L341C15">A2P3!$AG$48</definedName>
    <definedName name="A2L341C16">A2P3!$AI$48</definedName>
    <definedName name="A2L341C17">A2P3!$AK$48</definedName>
    <definedName name="A2L341C18">A2P3!$AM$48</definedName>
    <definedName name="A2L341C19">A2P3!$AO$48</definedName>
    <definedName name="A2L341C2">A2P3!$G$48</definedName>
    <definedName name="A2L341C20">A2P3!$AQ$48</definedName>
    <definedName name="A2L341C21">A2P3!$AS$48</definedName>
    <definedName name="A2L341C22">A2P3!$AU$48</definedName>
    <definedName name="A2L341C23">A2P3!$AW$48</definedName>
    <definedName name="A2L341C24">A2P3!$AY$48</definedName>
    <definedName name="A2L341C25">A2P3!$BA$48</definedName>
    <definedName name="A2L341C26">A2P3!$BC$48</definedName>
    <definedName name="A2L341C27">A2P3!$BE$48</definedName>
    <definedName name="A2L341C28">A2P3!$BG$48</definedName>
    <definedName name="A2L341C29">A2P3!$BI$48</definedName>
    <definedName name="A2L341C3">A2P3!$I$48</definedName>
    <definedName name="A2L341C30">A2P3!$BK$48</definedName>
    <definedName name="A2L341C31">A2P3!$BM$48</definedName>
    <definedName name="A2L341C32">A2P3!$BO$48</definedName>
    <definedName name="A2L341C33">A2P3!$BQ$48</definedName>
    <definedName name="A2L341C34">A2P3!$BS$48</definedName>
    <definedName name="A2L341C35">A2P3!$BU$48</definedName>
    <definedName name="A2L341C36">A2P3!$BW$48</definedName>
    <definedName name="A2L341C37">A2P3!$BY$48</definedName>
    <definedName name="A2L341C38">A2P3!$CA$48</definedName>
    <definedName name="A2L341C39">A2P3!$CC$48</definedName>
    <definedName name="A2L341C4">A2P3!$K$48</definedName>
    <definedName name="A2L341C40">A2P3!$CE$48</definedName>
    <definedName name="A2L341C41">A2P3!$CG$48</definedName>
    <definedName name="A2L341C42">A2P3!$CI$48</definedName>
    <definedName name="A2L341C43">A2P3!$CK$48</definedName>
    <definedName name="A2L341C44">A2P3!$CM$48</definedName>
    <definedName name="A2L341C5">A2P3!$M$48</definedName>
    <definedName name="A2L341C6">A2P3!$O$48</definedName>
    <definedName name="A2L341C7">A2P3!$Q$48</definedName>
    <definedName name="A2L341C8">A2P3!$S$48</definedName>
    <definedName name="A2L341C9">A2P3!$U$48</definedName>
    <definedName name="A2L342C1">A2P3!$E$49</definedName>
    <definedName name="A2L342C10">A2P3!$W$49</definedName>
    <definedName name="A2L342C11">A2P3!$Y$49</definedName>
    <definedName name="A2L342C12">A2P3!$AA$49</definedName>
    <definedName name="A2L342C13">A2P3!$AC$49</definedName>
    <definedName name="A2L342C14">A2P3!$AE$49</definedName>
    <definedName name="A2L342C15">A2P3!$AG$49</definedName>
    <definedName name="A2L342C16">A2P3!$AI$49</definedName>
    <definedName name="A2L342C17">A2P3!$AK$49</definedName>
    <definedName name="A2L342C18">A2P3!$AM$49</definedName>
    <definedName name="A2L342C19">A2P3!$AO$49</definedName>
    <definedName name="A2L342C2">A2P3!$G$49</definedName>
    <definedName name="A2L342C20">A2P3!$AQ$49</definedName>
    <definedName name="A2L342C21">A2P3!$AS$49</definedName>
    <definedName name="A2L342C22">A2P3!$AU$49</definedName>
    <definedName name="A2L342C23">A2P3!$AW$49</definedName>
    <definedName name="A2L342C24">A2P3!$AY$49</definedName>
    <definedName name="A2L342C25">A2P3!$BA$49</definedName>
    <definedName name="A2L342C26">A2P3!$BC$49</definedName>
    <definedName name="A2L342C27">A2P3!$BE$49</definedName>
    <definedName name="A2L342C28">A2P3!$BG$49</definedName>
    <definedName name="A2L342C29">A2P3!$BI$49</definedName>
    <definedName name="A2L342C3">A2P3!$I$49</definedName>
    <definedName name="A2L342C30">A2P3!$BK$49</definedName>
    <definedName name="A2L342C31">A2P3!$BM$49</definedName>
    <definedName name="A2L342C32">A2P3!$BO$49</definedName>
    <definedName name="A2L342C33">A2P3!$BQ$49</definedName>
    <definedName name="A2L342C34">A2P3!$BS$49</definedName>
    <definedName name="A2L342C35">A2P3!$BU$49</definedName>
    <definedName name="A2L342C36">A2P3!$BW$49</definedName>
    <definedName name="A2L342C37">A2P3!$BY$49</definedName>
    <definedName name="A2L342C38">A2P3!$CA$49</definedName>
    <definedName name="A2L342C39">A2P3!$CC$49</definedName>
    <definedName name="A2L342C4">A2P3!$K$49</definedName>
    <definedName name="A2L342C40">A2P3!$CE$49</definedName>
    <definedName name="A2L342C41">A2P3!$CG$49</definedName>
    <definedName name="A2L342C42">A2P3!$CI$49</definedName>
    <definedName name="A2L342C43">A2P3!$CK$49</definedName>
    <definedName name="A2L342C44">A2P3!$CM$49</definedName>
    <definedName name="A2L342C5">A2P3!$M$49</definedName>
    <definedName name="A2L342C6">A2P3!$O$49</definedName>
    <definedName name="A2L342C7">A2P3!$Q$49</definedName>
    <definedName name="A2L342C8">A2P3!$S$49</definedName>
    <definedName name="A2L342C9">A2P3!$U$49</definedName>
    <definedName name="A2L343C1">A2P3!$E$50</definedName>
    <definedName name="A2L343C10">A2P3!$W$50</definedName>
    <definedName name="A2L343C11">A2P3!$Y$50</definedName>
    <definedName name="A2L343C12">A2P3!$AA$50</definedName>
    <definedName name="A2L343C13">A2P3!$AC$50</definedName>
    <definedName name="A2L343C14">A2P3!$AE$50</definedName>
    <definedName name="A2L343C15">A2P3!$AG$50</definedName>
    <definedName name="A2L343C16">A2P3!$AI$50</definedName>
    <definedName name="A2L343C17">A2P3!$AK$50</definedName>
    <definedName name="A2L343C18">A2P3!$AM$50</definedName>
    <definedName name="A2L343C19">A2P3!$AO$50</definedName>
    <definedName name="A2L343C2">A2P3!$G$50</definedName>
    <definedName name="A2L343C20">A2P3!$AQ$50</definedName>
    <definedName name="A2L343C21">A2P3!$AS$50</definedName>
    <definedName name="A2L343C22">A2P3!$AU$50</definedName>
    <definedName name="A2L343C23">A2P3!$AW$50</definedName>
    <definedName name="A2L343C24">A2P3!$AY$50</definedName>
    <definedName name="A2L343C25">A2P3!$BA$50</definedName>
    <definedName name="A2L343C26">A2P3!$BC$50</definedName>
    <definedName name="A2L343C27">A2P3!$BE$50</definedName>
    <definedName name="A2L343C28">A2P3!$BG$50</definedName>
    <definedName name="A2L343C29">A2P3!$BI$50</definedName>
    <definedName name="A2L343C3">A2P3!$I$50</definedName>
    <definedName name="A2L343C30">A2P3!$BK$50</definedName>
    <definedName name="A2L343C31">A2P3!$BM$50</definedName>
    <definedName name="A2L343C32">A2P3!$BO$50</definedName>
    <definedName name="A2L343C33">A2P3!$BQ$50</definedName>
    <definedName name="A2L343C34">A2P3!$BS$50</definedName>
    <definedName name="A2L343C35">A2P3!$BU$50</definedName>
    <definedName name="A2L343C36">A2P3!$BW$50</definedName>
    <definedName name="A2L343C37">A2P3!$BY$50</definedName>
    <definedName name="A2L343C38">A2P3!$CA$50</definedName>
    <definedName name="A2L343C39">A2P3!$CC$50</definedName>
    <definedName name="A2L343C4">A2P3!$K$50</definedName>
    <definedName name="A2L343C40">A2P3!$CE$50</definedName>
    <definedName name="A2L343C41">A2P3!$CG$50</definedName>
    <definedName name="A2L343C42">A2P3!$CI$50</definedName>
    <definedName name="A2L343C43">A2P3!$CK$50</definedName>
    <definedName name="A2L343C44">A2P3!$CM$50</definedName>
    <definedName name="A2L343C5">A2P3!$M$50</definedName>
    <definedName name="A2L343C6">A2P3!$O$50</definedName>
    <definedName name="A2L343C7">A2P3!$Q$50</definedName>
    <definedName name="A2L343C8">A2P3!$S$50</definedName>
    <definedName name="A2L343C9">A2P3!$U$50</definedName>
    <definedName name="A2L344C1">A2P3!$E$51</definedName>
    <definedName name="A2L344C10">A2P3!$W$51</definedName>
    <definedName name="A2L344C11">A2P3!$Y$51</definedName>
    <definedName name="A2L344C12">A2P3!$AA$51</definedName>
    <definedName name="A2L344C13">A2P3!$AC$51</definedName>
    <definedName name="A2L344C14">A2P3!$AE$51</definedName>
    <definedName name="A2L344C15">A2P3!$AG$51</definedName>
    <definedName name="A2L344C16">A2P3!$AI$51</definedName>
    <definedName name="A2L344C17">A2P3!$AK$51</definedName>
    <definedName name="A2L344C18">A2P3!$AM$51</definedName>
    <definedName name="A2L344C19">A2P3!$AO$51</definedName>
    <definedName name="A2L344C2">A2P3!$G$51</definedName>
    <definedName name="A2L344C20">A2P3!$AQ$51</definedName>
    <definedName name="A2L344C21">A2P3!$AS$51</definedName>
    <definedName name="A2L344C22">A2P3!$AU$51</definedName>
    <definedName name="A2L344C23">A2P3!$AW$51</definedName>
    <definedName name="A2L344C24">A2P3!$AY$51</definedName>
    <definedName name="A2L344C25">A2P3!$BA$51</definedName>
    <definedName name="A2L344C26">A2P3!$BC$51</definedName>
    <definedName name="A2L344C27">A2P3!$BE$51</definedName>
    <definedName name="A2L344C28">A2P3!$BG$51</definedName>
    <definedName name="A2L344C29">A2P3!$BI$51</definedName>
    <definedName name="A2L344C3">A2P3!$I$51</definedName>
    <definedName name="A2L344C30">A2P3!$BK$51</definedName>
    <definedName name="A2L344C31">A2P3!$BM$51</definedName>
    <definedName name="A2L344C32">A2P3!$BO$51</definedName>
    <definedName name="A2L344C33">A2P3!$BQ$51</definedName>
    <definedName name="A2L344C34">A2P3!$BS$51</definedName>
    <definedName name="A2L344C35">A2P3!$BU$51</definedName>
    <definedName name="A2L344C36">A2P3!$BW$51</definedName>
    <definedName name="A2L344C37">A2P3!$BY$51</definedName>
    <definedName name="A2L344C38">A2P3!$CA$51</definedName>
    <definedName name="A2L344C39">A2P3!$CC$51</definedName>
    <definedName name="A2L344C4">A2P3!$K$51</definedName>
    <definedName name="A2L344C40">A2P3!$CE$51</definedName>
    <definedName name="A2L344C41">A2P3!$CG$51</definedName>
    <definedName name="A2L344C42">A2P3!$CI$51</definedName>
    <definedName name="A2L344C43">A2P3!$CK$51</definedName>
    <definedName name="A2L344C44">A2P3!$CM$51</definedName>
    <definedName name="A2L344C5">A2P3!$M$51</definedName>
    <definedName name="A2L344C6">A2P3!$O$51</definedName>
    <definedName name="A2L344C7">A2P3!$Q$51</definedName>
    <definedName name="A2L344C8">A2P3!$S$51</definedName>
    <definedName name="A2L344C9">A2P3!$U$51</definedName>
    <definedName name="A2L345C1">A2P3!$E$52</definedName>
    <definedName name="A2L345C10">A2P3!$W$52</definedName>
    <definedName name="A2L345C11">A2P3!$Y$52</definedName>
    <definedName name="A2L345C12">A2P3!$AA$52</definedName>
    <definedName name="A2L345C13">A2P3!$AC$52</definedName>
    <definedName name="A2L345C14">A2P3!$AE$52</definedName>
    <definedName name="A2L345C15">A2P3!$AG$52</definedName>
    <definedName name="A2L345C16">A2P3!$AI$52</definedName>
    <definedName name="A2L345C17">A2P3!$AK$52</definedName>
    <definedName name="A2L345C18">A2P3!$AM$52</definedName>
    <definedName name="A2L345C19">A2P3!$AO$52</definedName>
    <definedName name="A2L345C2">A2P3!$G$52</definedName>
    <definedName name="A2L345C20">A2P3!$AQ$52</definedName>
    <definedName name="A2L345C21">A2P3!$AS$52</definedName>
    <definedName name="A2L345C22">A2P3!$AU$52</definedName>
    <definedName name="A2L345C23">A2P3!$AW$52</definedName>
    <definedName name="A2L345C24">A2P3!$AY$52</definedName>
    <definedName name="A2L345C25">A2P3!$BA$52</definedName>
    <definedName name="A2L345C26">A2P3!$BC$52</definedName>
    <definedName name="A2L345C27">A2P3!$BE$52</definedName>
    <definedName name="A2L345C28">A2P3!$BG$52</definedName>
    <definedName name="A2L345C29">A2P3!$BI$52</definedName>
    <definedName name="A2L345C3">A2P3!$I$52</definedName>
    <definedName name="A2L345C30">A2P3!$BK$52</definedName>
    <definedName name="A2L345C31">A2P3!$BM$52</definedName>
    <definedName name="A2L345C32">A2P3!$BO$52</definedName>
    <definedName name="A2L345C33">A2P3!$BQ$52</definedName>
    <definedName name="A2L345C34">A2P3!$BS$52</definedName>
    <definedName name="A2L345C35">A2P3!$BU$52</definedName>
    <definedName name="A2L345C36">A2P3!$BW$52</definedName>
    <definedName name="A2L345C37">A2P3!$BY$52</definedName>
    <definedName name="A2L345C38">A2P3!$CA$52</definedName>
    <definedName name="A2L345C39">A2P3!$CC$52</definedName>
    <definedName name="A2L345C4">A2P3!$K$52</definedName>
    <definedName name="A2L345C40">A2P3!$CE$52</definedName>
    <definedName name="A2L345C41">A2P3!$CG$52</definedName>
    <definedName name="A2L345C42">A2P3!$CI$52</definedName>
    <definedName name="A2L345C43">A2P3!$CK$52</definedName>
    <definedName name="A2L345C44">A2P3!$CM$52</definedName>
    <definedName name="A2L345C5">A2P3!$M$52</definedName>
    <definedName name="A2L345C6">A2P3!$O$52</definedName>
    <definedName name="A2L345C7">A2P3!$Q$52</definedName>
    <definedName name="A2L345C8">A2P3!$S$52</definedName>
    <definedName name="A2L345C9">A2P3!$U$52</definedName>
    <definedName name="A2L346C1">A2P3!$E$53</definedName>
    <definedName name="A2L346C10">A2P3!$W$53</definedName>
    <definedName name="A2L346C11">A2P3!$Y$53</definedName>
    <definedName name="A2L346C12">A2P3!$AA$53</definedName>
    <definedName name="A2L346C13">A2P3!$AC$53</definedName>
    <definedName name="A2L346C14">A2P3!$AE$53</definedName>
    <definedName name="A2L346C15">A2P3!$AG$53</definedName>
    <definedName name="A2L346C16">A2P3!$AI$53</definedName>
    <definedName name="A2L346C17">A2P3!$AK$53</definedName>
    <definedName name="A2L346C18">A2P3!$AM$53</definedName>
    <definedName name="A2L346C19">A2P3!$AO$53</definedName>
    <definedName name="A2L346C2">A2P3!$G$53</definedName>
    <definedName name="A2L346C20">A2P3!$AQ$53</definedName>
    <definedName name="A2L346C21">A2P3!$AS$53</definedName>
    <definedName name="A2L346C22">A2P3!$AU$53</definedName>
    <definedName name="A2L346C23">A2P3!$AW$53</definedName>
    <definedName name="A2L346C24">A2P3!$AY$53</definedName>
    <definedName name="A2L346C25">A2P3!$BA$53</definedName>
    <definedName name="A2L346C26">A2P3!$BC$53</definedName>
    <definedName name="A2L346C27">A2P3!$BE$53</definedName>
    <definedName name="A2L346C28">A2P3!$BG$53</definedName>
    <definedName name="A2L346C29">A2P3!$BI$53</definedName>
    <definedName name="A2L346C3">A2P3!$I$53</definedName>
    <definedName name="A2L346C30">A2P3!$BK$53</definedName>
    <definedName name="A2L346C31">A2P3!$BM$53</definedName>
    <definedName name="A2L346C32">A2P3!$BO$53</definedName>
    <definedName name="A2L346C33">A2P3!$BQ$53</definedName>
    <definedName name="A2L346C34">A2P3!$BS$53</definedName>
    <definedName name="A2L346C35">A2P3!$BU$53</definedName>
    <definedName name="A2L346C36">A2P3!$BW$53</definedName>
    <definedName name="A2L346C37">A2P3!$BY$53</definedName>
    <definedName name="A2L346C38">A2P3!$CA$53</definedName>
    <definedName name="A2L346C39">A2P3!$CC$53</definedName>
    <definedName name="A2L346C4">A2P3!$K$53</definedName>
    <definedName name="A2L346C40">A2P3!$CE$53</definedName>
    <definedName name="A2L346C41">A2P3!$CG$53</definedName>
    <definedName name="A2L346C42">A2P3!$CI$53</definedName>
    <definedName name="A2L346C43">A2P3!$CK$53</definedName>
    <definedName name="A2L346C44">A2P3!$CM$53</definedName>
    <definedName name="A2L346C5">A2P3!$M$53</definedName>
    <definedName name="A2L346C6">A2P3!$O$53</definedName>
    <definedName name="A2L346C7">A2P3!$Q$53</definedName>
    <definedName name="A2L346C8">A2P3!$S$53</definedName>
    <definedName name="A2L346C9">A2P3!$U$53</definedName>
    <definedName name="A2L347C1">A2P3!$E$54</definedName>
    <definedName name="A2L347C10">A2P3!$W$54</definedName>
    <definedName name="A2L347C11">A2P3!$Y$54</definedName>
    <definedName name="A2L347C12">A2P3!$AA$54</definedName>
    <definedName name="A2L347C13">A2P3!$AC$54</definedName>
    <definedName name="A2L347C14">A2P3!$AE$54</definedName>
    <definedName name="A2L347C15">A2P3!$AG$54</definedName>
    <definedName name="A2L347C16">A2P3!$AI$54</definedName>
    <definedName name="A2L347C17">A2P3!$AK$54</definedName>
    <definedName name="A2L347C18">A2P3!$AM$54</definedName>
    <definedName name="A2L347C19">A2P3!$AO$54</definedName>
    <definedName name="A2L347C2">A2P3!$G$54</definedName>
    <definedName name="A2L347C20">A2P3!$AQ$54</definedName>
    <definedName name="A2L347C21">A2P3!$AS$54</definedName>
    <definedName name="A2L347C22">A2P3!$AU$54</definedName>
    <definedName name="A2L347C23">A2P3!$AW$54</definedName>
    <definedName name="A2L347C24">A2P3!$AY$54</definedName>
    <definedName name="A2L347C25">A2P3!$BA$54</definedName>
    <definedName name="A2L347C26">A2P3!$BC$54</definedName>
    <definedName name="A2L347C27">A2P3!$BE$54</definedName>
    <definedName name="A2L347C28">A2P3!$BG$54</definedName>
    <definedName name="A2L347C29">A2P3!$BI$54</definedName>
    <definedName name="A2L347C3">A2P3!$I$54</definedName>
    <definedName name="A2L347C30">A2P3!$BK$54</definedName>
    <definedName name="A2L347C31">A2P3!$BM$54</definedName>
    <definedName name="A2L347C32">A2P3!$BO$54</definedName>
    <definedName name="A2L347C33">A2P3!$BQ$54</definedName>
    <definedName name="A2L347C34">A2P3!$BS$54</definedName>
    <definedName name="A2L347C35">A2P3!$BU$54</definedName>
    <definedName name="A2L347C36">A2P3!$BW$54</definedName>
    <definedName name="A2L347C37">A2P3!$BY$54</definedName>
    <definedName name="A2L347C38">A2P3!$CA$54</definedName>
    <definedName name="A2L347C39">A2P3!$CC$54</definedName>
    <definedName name="A2L347C4">A2P3!$K$54</definedName>
    <definedName name="A2L347C40">A2P3!$CE$54</definedName>
    <definedName name="A2L347C41">A2P3!$CG$54</definedName>
    <definedName name="A2L347C42">A2P3!$CI$54</definedName>
    <definedName name="A2L347C43">A2P3!$CK$54</definedName>
    <definedName name="A2L347C44">A2P3!$CM$54</definedName>
    <definedName name="A2L347C5">A2P3!$M$54</definedName>
    <definedName name="A2L347C6">A2P3!$O$54</definedName>
    <definedName name="A2L347C7">A2P3!$Q$54</definedName>
    <definedName name="A2L347C8">A2P3!$S$54</definedName>
    <definedName name="A2L347C9">A2P3!$U$54</definedName>
    <definedName name="A2L348C1">A2P3!$E$55</definedName>
    <definedName name="A2L348C10">A2P3!$W$55</definedName>
    <definedName name="A2L348C11">A2P3!$Y$55</definedName>
    <definedName name="A2L348C12">A2P3!$AA$55</definedName>
    <definedName name="A2L348C13">A2P3!$AC$55</definedName>
    <definedName name="A2L348C14">A2P3!$AE$55</definedName>
    <definedName name="A2L348C15">A2P3!$AG$55</definedName>
    <definedName name="A2L348C16">A2P3!$AI$55</definedName>
    <definedName name="A2L348C17">A2P3!$AK$55</definedName>
    <definedName name="A2L348C18">A2P3!$AM$55</definedName>
    <definedName name="A2L348C19">A2P3!$AO$55</definedName>
    <definedName name="A2L348C2">A2P3!$G$55</definedName>
    <definedName name="A2L348C20">A2P3!$AQ$55</definedName>
    <definedName name="A2L348C21">A2P3!$AS$55</definedName>
    <definedName name="A2L348C22">A2P3!$AU$55</definedName>
    <definedName name="A2L348C23">A2P3!$AW$55</definedName>
    <definedName name="A2L348C24">A2P3!$AY$55</definedName>
    <definedName name="A2L348C25">A2P3!$BA$55</definedName>
    <definedName name="A2L348C26">A2P3!$BC$55</definedName>
    <definedName name="A2L348C27">A2P3!$BE$55</definedName>
    <definedName name="A2L348C28">A2P3!$BG$55</definedName>
    <definedName name="A2L348C29">A2P3!$BI$55</definedName>
    <definedName name="A2L348C3">A2P3!$I$55</definedName>
    <definedName name="A2L348C30">A2P3!$BK$55</definedName>
    <definedName name="A2L348C31">A2P3!$BM$55</definedName>
    <definedName name="A2L348C32">A2P3!$BO$55</definedName>
    <definedName name="A2L348C33">A2P3!$BQ$55</definedName>
    <definedName name="A2L348C34">A2P3!$BS$55</definedName>
    <definedName name="A2L348C35">A2P3!$BU$55</definedName>
    <definedName name="A2L348C36">A2P3!$BW$55</definedName>
    <definedName name="A2L348C37">A2P3!$BY$55</definedName>
    <definedName name="A2L348C38">A2P3!$CA$55</definedName>
    <definedName name="A2L348C39">A2P3!$CC$55</definedName>
    <definedName name="A2L348C4">A2P3!$K$55</definedName>
    <definedName name="A2L348C40">A2P3!$CE$55</definedName>
    <definedName name="A2L348C41">A2P3!$CG$55</definedName>
    <definedName name="A2L348C42">A2P3!$CI$55</definedName>
    <definedName name="A2L348C43">A2P3!$CK$55</definedName>
    <definedName name="A2L348C44">A2P3!$CM$55</definedName>
    <definedName name="A2L348C5">A2P3!$M$55</definedName>
    <definedName name="A2L348C6">A2P3!$O$55</definedName>
    <definedName name="A2L348C7">A2P3!$Q$55</definedName>
    <definedName name="A2L348C8">A2P3!$S$55</definedName>
    <definedName name="A2L348C9">A2P3!$U$55</definedName>
    <definedName name="A2L349C1">A2P3!$E$56</definedName>
    <definedName name="A2L349C10">A2P3!$W$56</definedName>
    <definedName name="A2L349C11">A2P3!$Y$56</definedName>
    <definedName name="A2L349C12">A2P3!$AA$56</definedName>
    <definedName name="A2L349C13">A2P3!$AC$56</definedName>
    <definedName name="A2L349C14">A2P3!$AE$56</definedName>
    <definedName name="A2L349C15">A2P3!$AG$56</definedName>
    <definedName name="A2L349C16">A2P3!$AI$56</definedName>
    <definedName name="A2L349C17">A2P3!$AK$56</definedName>
    <definedName name="A2L349C18">A2P3!$AM$56</definedName>
    <definedName name="A2L349C19">A2P3!$AO$56</definedName>
    <definedName name="A2L349C2">A2P3!$G$56</definedName>
    <definedName name="A2L349C20">A2P3!$AQ$56</definedName>
    <definedName name="A2L349C21">A2P3!$AS$56</definedName>
    <definedName name="A2L349C22">A2P3!$AU$56</definedName>
    <definedName name="A2L349C23">A2P3!$AW$56</definedName>
    <definedName name="A2L349C24">A2P3!$AY$56</definedName>
    <definedName name="A2L349C25">A2P3!$BA$56</definedName>
    <definedName name="A2L349C26">A2P3!$BC$56</definedName>
    <definedName name="A2L349C27">A2P3!$BE$56</definedName>
    <definedName name="A2L349C28">A2P3!$BG$56</definedName>
    <definedName name="A2L349C29">A2P3!$BI$56</definedName>
    <definedName name="A2L349C3">A2P3!$I$56</definedName>
    <definedName name="A2L349C30">A2P3!$BK$56</definedName>
    <definedName name="A2L349C31">A2P3!$BM$56</definedName>
    <definedName name="A2L349C32">A2P3!$BO$56</definedName>
    <definedName name="A2L349C33">A2P3!$BQ$56</definedName>
    <definedName name="A2L349C34">A2P3!$BS$56</definedName>
    <definedName name="A2L349C35">A2P3!$BU$56</definedName>
    <definedName name="A2L349C36">A2P3!$BW$56</definedName>
    <definedName name="A2L349C37">A2P3!$BY$56</definedName>
    <definedName name="A2L349C38">A2P3!$CA$56</definedName>
    <definedName name="A2L349C39">A2P3!$CC$56</definedName>
    <definedName name="A2L349C4">A2P3!$K$56</definedName>
    <definedName name="A2L349C40">A2P3!$CE$56</definedName>
    <definedName name="A2L349C41">A2P3!$CG$56</definedName>
    <definedName name="A2L349C42">A2P3!$CI$56</definedName>
    <definedName name="A2L349C43">A2P3!$CK$56</definedName>
    <definedName name="A2L349C44">A2P3!$CM$56</definedName>
    <definedName name="A2L349C5">A2P3!$M$56</definedName>
    <definedName name="A2L349C6">A2P3!$O$56</definedName>
    <definedName name="A2L349C7">A2P3!$Q$56</definedName>
    <definedName name="A2L349C8">A2P3!$S$56</definedName>
    <definedName name="A2L349C9">A2P3!$U$56</definedName>
    <definedName name="A2L350C1">A2P3!$E$57</definedName>
    <definedName name="A2L350C10">A2P3!$W$57</definedName>
    <definedName name="A2L350C11">A2P3!$Y$57</definedName>
    <definedName name="A2L350C12">A2P3!$AA$57</definedName>
    <definedName name="A2L350C13">A2P3!$AC$57</definedName>
    <definedName name="A2L350C14">A2P3!$AE$57</definedName>
    <definedName name="A2L350C15">A2P3!$AG$57</definedName>
    <definedName name="A2L350C16">A2P3!$AI$57</definedName>
    <definedName name="A2L350C17">A2P3!$AK$57</definedName>
    <definedName name="A2L350C18">A2P3!$AM$57</definedName>
    <definedName name="A2L350C19">A2P3!$AO$57</definedName>
    <definedName name="A2L350C2">A2P3!$G$57</definedName>
    <definedName name="A2L350C20">A2P3!$AQ$57</definedName>
    <definedName name="A2L350C21">A2P3!$AS$57</definedName>
    <definedName name="A2L350C22">A2P3!$AU$57</definedName>
    <definedName name="A2L350C23">A2P3!$AW$57</definedName>
    <definedName name="A2L350C24">A2P3!$AY$57</definedName>
    <definedName name="A2L350C25">A2P3!$BA$57</definedName>
    <definedName name="A2L350C26">A2P3!$BC$57</definedName>
    <definedName name="A2L350C27">A2P3!$BE$57</definedName>
    <definedName name="A2L350C28">A2P3!$BG$57</definedName>
    <definedName name="A2L350C29">A2P3!$BI$57</definedName>
    <definedName name="A2L350C3">A2P3!$I$57</definedName>
    <definedName name="A2L350C30">A2P3!$BK$57</definedName>
    <definedName name="A2L350C31">A2P3!$BM$57</definedName>
    <definedName name="A2L350C32">A2P3!$BO$57</definedName>
    <definedName name="A2L350C33">A2P3!$BQ$57</definedName>
    <definedName name="A2L350C34">A2P3!$BS$57</definedName>
    <definedName name="A2L350C35">A2P3!$BU$57</definedName>
    <definedName name="A2L350C36">A2P3!$BW$57</definedName>
    <definedName name="A2L350C37">A2P3!$BY$57</definedName>
    <definedName name="A2L350C38">A2P3!$CA$57</definedName>
    <definedName name="A2L350C39">A2P3!$CC$57</definedName>
    <definedName name="A2L350C4">A2P3!$K$57</definedName>
    <definedName name="A2L350C40">A2P3!$CE$57</definedName>
    <definedName name="A2L350C41">A2P3!$CG$57</definedName>
    <definedName name="A2L350C42">A2P3!$CI$57</definedName>
    <definedName name="A2L350C43">A2P3!$CK$57</definedName>
    <definedName name="A2L350C44">A2P3!$CM$57</definedName>
    <definedName name="A2L350C5">A2P3!$M$57</definedName>
    <definedName name="A2L350C6">A2P3!$O$57</definedName>
    <definedName name="A2L350C7">A2P3!$Q$57</definedName>
    <definedName name="A2L350C8">A2P3!$S$57</definedName>
    <definedName name="A2L350C9">A2P3!$U$57</definedName>
    <definedName name="A2L351C1">A2P3!$E$58</definedName>
    <definedName name="A2L351C10">A2P3!$W$58</definedName>
    <definedName name="A2L351C11">A2P3!$Y$58</definedName>
    <definedName name="A2L351C12">A2P3!$AA$58</definedName>
    <definedName name="A2L351C13">A2P3!$AC$58</definedName>
    <definedName name="A2L351C14">A2P3!$AE$58</definedName>
    <definedName name="A2L351C15">A2P3!$AG$58</definedName>
    <definedName name="A2L351C16">A2P3!$AI$58</definedName>
    <definedName name="A2L351C17">A2P3!$AK$58</definedName>
    <definedName name="A2L351C18">A2P3!$AM$58</definedName>
    <definedName name="A2L351C19">A2P3!$AO$58</definedName>
    <definedName name="A2L351C2">A2P3!$G$58</definedName>
    <definedName name="A2L351C20">A2P3!$AQ$58</definedName>
    <definedName name="A2L351C21">A2P3!$AS$58</definedName>
    <definedName name="A2L351C22">A2P3!$AU$58</definedName>
    <definedName name="A2L351C23">A2P3!$AW$58</definedName>
    <definedName name="A2L351C24">A2P3!$AY$58</definedName>
    <definedName name="A2L351C25">A2P3!$BA$58</definedName>
    <definedName name="A2L351C26">A2P3!$BC$58</definedName>
    <definedName name="A2L351C27">A2P3!$BE$58</definedName>
    <definedName name="A2L351C28">A2P3!$BG$58</definedName>
    <definedName name="A2L351C29">A2P3!$BI$58</definedName>
    <definedName name="A2L351C3">A2P3!$I$58</definedName>
    <definedName name="A2L351C30">A2P3!$BK$58</definedName>
    <definedName name="A2L351C31">A2P3!$BM$58</definedName>
    <definedName name="A2L351C32">A2P3!$BO$58</definedName>
    <definedName name="A2L351C33">A2P3!$BQ$58</definedName>
    <definedName name="A2L351C34">A2P3!$BS$58</definedName>
    <definedName name="A2L351C35">A2P3!$BU$58</definedName>
    <definedName name="A2L351C36">A2P3!$BW$58</definedName>
    <definedName name="A2L351C37">A2P3!$BY$58</definedName>
    <definedName name="A2L351C38">A2P3!$CA$58</definedName>
    <definedName name="A2L351C39">A2P3!$CC$58</definedName>
    <definedName name="A2L351C4">A2P3!$K$58</definedName>
    <definedName name="A2L351C40">A2P3!$CE$58</definedName>
    <definedName name="A2L351C41">A2P3!$CG$58</definedName>
    <definedName name="A2L351C42">A2P3!$CI$58</definedName>
    <definedName name="A2L351C43">A2P3!$CK$58</definedName>
    <definedName name="A2L351C44">A2P3!$CM$58</definedName>
    <definedName name="A2L351C5">A2P3!$M$58</definedName>
    <definedName name="A2L351C6">A2P3!$O$58</definedName>
    <definedName name="A2L351C7">A2P3!$Q$58</definedName>
    <definedName name="A2L351C8">A2P3!$S$58</definedName>
    <definedName name="A2L351C9">A2P3!$U$58</definedName>
    <definedName name="A2L352C1">A2P3!$E$59</definedName>
    <definedName name="A2L352C10">A2P3!$W$59</definedName>
    <definedName name="A2L352C11">A2P3!$Y$59</definedName>
    <definedName name="A2L352C12">A2P3!$AA$59</definedName>
    <definedName name="A2L352C13">A2P3!$AC$59</definedName>
    <definedName name="A2L352C14">A2P3!$AE$59</definedName>
    <definedName name="A2L352C15">A2P3!$AG$59</definedName>
    <definedName name="A2L352C16">A2P3!$AI$59</definedName>
    <definedName name="A2L352C17">A2P3!$AK$59</definedName>
    <definedName name="A2L352C18">A2P3!$AM$59</definedName>
    <definedName name="A2L352C19">A2P3!$AO$59</definedName>
    <definedName name="A2L352C2">A2P3!$G$59</definedName>
    <definedName name="A2L352C20">A2P3!$AQ$59</definedName>
    <definedName name="A2L352C21">A2P3!$AS$59</definedName>
    <definedName name="A2L352C22">A2P3!$AU$59</definedName>
    <definedName name="A2L352C23">A2P3!$AW$59</definedName>
    <definedName name="A2L352C24">A2P3!$AY$59</definedName>
    <definedName name="A2L352C25">A2P3!$BA$59</definedName>
    <definedName name="A2L352C26">A2P3!$BC$59</definedName>
    <definedName name="A2L352C27">A2P3!$BE$59</definedName>
    <definedName name="A2L352C28">A2P3!$BG$59</definedName>
    <definedName name="A2L352C29">A2P3!$BI$59</definedName>
    <definedName name="A2L352C3">A2P3!$I$59</definedName>
    <definedName name="A2L352C30">A2P3!$BK$59</definedName>
    <definedName name="A2L352C31">A2P3!$BM$59</definedName>
    <definedName name="A2L352C32">A2P3!$BO$59</definedName>
    <definedName name="A2L352C33">A2P3!$BQ$59</definedName>
    <definedName name="A2L352C34">A2P3!$BS$59</definedName>
    <definedName name="A2L352C35">A2P3!$BU$59</definedName>
    <definedName name="A2L352C36">A2P3!$BW$59</definedName>
    <definedName name="A2L352C37">A2P3!$BY$59</definedName>
    <definedName name="A2L352C38">A2P3!$CA$59</definedName>
    <definedName name="A2L352C39">A2P3!$CC$59</definedName>
    <definedName name="A2L352C4">A2P3!$K$59</definedName>
    <definedName name="A2L352C40">A2P3!$CE$59</definedName>
    <definedName name="A2L352C41">A2P3!$CG$59</definedName>
    <definedName name="A2L352C42">A2P3!$CI$59</definedName>
    <definedName name="A2L352C43">A2P3!$CK$59</definedName>
    <definedName name="A2L352C44">A2P3!$CM$59</definedName>
    <definedName name="A2L352C5">A2P3!$M$59</definedName>
    <definedName name="A2L352C6">A2P3!$O$59</definedName>
    <definedName name="A2L352C7">A2P3!$Q$59</definedName>
    <definedName name="A2L352C8">A2P3!$S$59</definedName>
    <definedName name="A2L352C9">A2P3!$U$59</definedName>
    <definedName name="A2L353C1">A2P3!$E$60</definedName>
    <definedName name="A2L353C10">A2P3!$W$60</definedName>
    <definedName name="A2L353C11">A2P3!$Y$60</definedName>
    <definedName name="A2L353C12">A2P3!$AA$60</definedName>
    <definedName name="A2L353C13">A2P3!$AC$60</definedName>
    <definedName name="A2L353C14">A2P3!$AE$60</definedName>
    <definedName name="A2L353C15">A2P3!$AG$60</definedName>
    <definedName name="A2L353C16">A2P3!$AI$60</definedName>
    <definedName name="A2L353C17">A2P3!$AK$60</definedName>
    <definedName name="A2L353C18">A2P3!$AM$60</definedName>
    <definedName name="A2L353C19">A2P3!$AO$60</definedName>
    <definedName name="A2L353C2">A2P3!$G$60</definedName>
    <definedName name="A2L353C20">A2P3!$AQ$60</definedName>
    <definedName name="A2L353C21">A2P3!$AS$60</definedName>
    <definedName name="A2L353C22">A2P3!$AU$60</definedName>
    <definedName name="A2L353C23">A2P3!$AW$60</definedName>
    <definedName name="A2L353C24">A2P3!$AY$60</definedName>
    <definedName name="A2L353C25">A2P3!$BA$60</definedName>
    <definedName name="A2L353C26">A2P3!$BC$60</definedName>
    <definedName name="A2L353C27">A2P3!$BE$60</definedName>
    <definedName name="A2L353C28">A2P3!$BG$60</definedName>
    <definedName name="A2L353C29">A2P3!$BI$60</definedName>
    <definedName name="A2L353C3">A2P3!$I$60</definedName>
    <definedName name="A2L353C30">A2P3!$BK$60</definedName>
    <definedName name="A2L353C31">A2P3!$BM$60</definedName>
    <definedName name="A2L353C32">A2P3!$BO$60</definedName>
    <definedName name="A2L353C33">A2P3!$BQ$60</definedName>
    <definedName name="A2L353C34">A2P3!$BS$60</definedName>
    <definedName name="A2L353C35">A2P3!$BU$60</definedName>
    <definedName name="A2L353C36">A2P3!$BW$60</definedName>
    <definedName name="A2L353C37">A2P3!$BY$60</definedName>
    <definedName name="A2L353C38">A2P3!$CA$60</definedName>
    <definedName name="A2L353C39">A2P3!$CC$60</definedName>
    <definedName name="A2L353C4">A2P3!$K$60</definedName>
    <definedName name="A2L353C40">A2P3!$CE$60</definedName>
    <definedName name="A2L353C41">A2P3!$CG$60</definedName>
    <definedName name="A2L353C42">A2P3!$CI$60</definedName>
    <definedName name="A2L353C43">A2P3!$CK$60</definedName>
    <definedName name="A2L353C44">A2P3!$CM$60</definedName>
    <definedName name="A2L353C5">A2P3!$M$60</definedName>
    <definedName name="A2L353C6">A2P3!$O$60</definedName>
    <definedName name="A2L353C7">A2P3!$Q$60</definedName>
    <definedName name="A2L353C8">A2P3!$S$60</definedName>
    <definedName name="A2L353C9">A2P3!$U$60</definedName>
    <definedName name="A2L354C1">A2P3!$E$61</definedName>
    <definedName name="A2L354C10">A2P3!$W$61</definedName>
    <definedName name="A2L354C11">A2P3!$Y$61</definedName>
    <definedName name="A2L354C12">A2P3!$AA$61</definedName>
    <definedName name="A2L354C13">A2P3!$AC$61</definedName>
    <definedName name="A2L354C14">A2P3!$AE$61</definedName>
    <definedName name="A2L354C15">A2P3!$AG$61</definedName>
    <definedName name="A2L354C16">A2P3!$AI$61</definedName>
    <definedName name="A2L354C17">A2P3!$AK$61</definedName>
    <definedName name="A2L354C18">A2P3!$AM$61</definedName>
    <definedName name="A2L354C19">A2P3!$AO$61</definedName>
    <definedName name="A2L354C2">A2P3!$G$61</definedName>
    <definedName name="A2L354C20">A2P3!$AQ$61</definedName>
    <definedName name="A2L354C21">A2P3!$AS$61</definedName>
    <definedName name="A2L354C22">A2P3!$AU$61</definedName>
    <definedName name="A2L354C23">A2P3!$AW$61</definedName>
    <definedName name="A2L354C24">A2P3!$AY$61</definedName>
    <definedName name="A2L354C25">A2P3!$BA$61</definedName>
    <definedName name="A2L354C26">A2P3!$BC$61</definedName>
    <definedName name="A2L354C27">A2P3!$BE$61</definedName>
    <definedName name="A2L354C28">A2P3!$BG$61</definedName>
    <definedName name="A2L354C29">A2P3!$BI$61</definedName>
    <definedName name="A2L354C3">A2P3!$I$61</definedName>
    <definedName name="A2L354C30">A2P3!$BK$61</definedName>
    <definedName name="A2L354C31">A2P3!$BM$61</definedName>
    <definedName name="A2L354C32">A2P3!$BO$61</definedName>
    <definedName name="A2L354C33">A2P3!$BQ$61</definedName>
    <definedName name="A2L354C34">A2P3!$BS$61</definedName>
    <definedName name="A2L354C35">A2P3!$BU$61</definedName>
    <definedName name="A2L354C36">A2P3!$BW$61</definedName>
    <definedName name="A2L354C37">A2P3!$BY$61</definedName>
    <definedName name="A2L354C38">A2P3!$CA$61</definedName>
    <definedName name="A2L354C39">A2P3!$CC$61</definedName>
    <definedName name="A2L354C4">A2P3!$K$61</definedName>
    <definedName name="A2L354C40">A2P3!$CE$61</definedName>
    <definedName name="A2L354C41">A2P3!$CG$61</definedName>
    <definedName name="A2L354C42">A2P3!$CI$61</definedName>
    <definedName name="A2L354C43">A2P3!$CK$61</definedName>
    <definedName name="A2L354C44">A2P3!$CM$61</definedName>
    <definedName name="A2L354C5">A2P3!$M$61</definedName>
    <definedName name="A2L354C6">A2P3!$O$61</definedName>
    <definedName name="A2L354C7">A2P3!$Q$61</definedName>
    <definedName name="A2L354C8">A2P3!$S$61</definedName>
    <definedName name="A2L354C9">A2P3!$U$61</definedName>
    <definedName name="A2L355C1">A2P3!$E$62</definedName>
    <definedName name="A2L355C10">A2P3!$W$62</definedName>
    <definedName name="A2L355C11">A2P3!$Y$62</definedName>
    <definedName name="A2L355C12">A2P3!$AA$62</definedName>
    <definedName name="A2L355C13">A2P3!$AC$62</definedName>
    <definedName name="A2L355C14">A2P3!$AE$62</definedName>
    <definedName name="A2L355C15">A2P3!$AG$62</definedName>
    <definedName name="A2L355C16">A2P3!$AI$62</definedName>
    <definedName name="A2L355C17">A2P3!$AK$62</definedName>
    <definedName name="A2L355C18">A2P3!$AM$62</definedName>
    <definedName name="A2L355C19">A2P3!$AO$62</definedName>
    <definedName name="A2L355C2">A2P3!$G$62</definedName>
    <definedName name="A2L355C20">A2P3!$AQ$62</definedName>
    <definedName name="A2L355C21">A2P3!$AS$62</definedName>
    <definedName name="A2L355C22">A2P3!$AU$62</definedName>
    <definedName name="A2L355C23">A2P3!$AW$62</definedName>
    <definedName name="A2L355C24">A2P3!$AY$62</definedName>
    <definedName name="A2L355C25">A2P3!$BA$62</definedName>
    <definedName name="A2L355C26">A2P3!$BC$62</definedName>
    <definedName name="A2L355C27">A2P3!$BE$62</definedName>
    <definedName name="A2L355C28">A2P3!$BG$62</definedName>
    <definedName name="A2L355C29">A2P3!$BI$62</definedName>
    <definedName name="A2L355C3">A2P3!$I$62</definedName>
    <definedName name="A2L355C30">A2P3!$BK$62</definedName>
    <definedName name="A2L355C31">A2P3!$BM$62</definedName>
    <definedName name="A2L355C32">A2P3!$BO$62</definedName>
    <definedName name="A2L355C33">A2P3!$BQ$62</definedName>
    <definedName name="A2L355C34">A2P3!$BS$62</definedName>
    <definedName name="A2L355C35">A2P3!$BU$62</definedName>
    <definedName name="A2L355C36">A2P3!$BW$62</definedName>
    <definedName name="A2L355C37">A2P3!$BY$62</definedName>
    <definedName name="A2L355C38">A2P3!$CA$62</definedName>
    <definedName name="A2L355C39">A2P3!$CC$62</definedName>
    <definedName name="A2L355C4">A2P3!$K$62</definedName>
    <definedName name="A2L355C40">A2P3!$CE$62</definedName>
    <definedName name="A2L355C41">A2P3!$CG$62</definedName>
    <definedName name="A2L355C42">A2P3!$CI$62</definedName>
    <definedName name="A2L355C43">A2P3!$CK$62</definedName>
    <definedName name="A2L355C44">A2P3!$CM$62</definedName>
    <definedName name="A2L355C5">A2P3!$M$62</definedName>
    <definedName name="A2L355C6">A2P3!$O$62</definedName>
    <definedName name="A2L355C7">A2P3!$Q$62</definedName>
    <definedName name="A2L355C8">A2P3!$S$62</definedName>
    <definedName name="A2L355C9">A2P3!$U$62</definedName>
    <definedName name="A2L356C1">A2P3!$E$63</definedName>
    <definedName name="A2L356C10">A2P3!$W$63</definedName>
    <definedName name="A2L356C11">A2P3!$Y$63</definedName>
    <definedName name="A2L356C12">A2P3!$AA$63</definedName>
    <definedName name="A2L356C13">A2P3!$AC$63</definedName>
    <definedName name="A2L356C14">A2P3!$AE$63</definedName>
    <definedName name="A2L356C15">A2P3!$AG$63</definedName>
    <definedName name="A2L356C16">A2P3!$AI$63</definedName>
    <definedName name="A2L356C17">A2P3!$AK$63</definedName>
    <definedName name="A2L356C18">A2P3!$AM$63</definedName>
    <definedName name="A2L356C19">A2P3!$AO$63</definedName>
    <definedName name="A2L356C2">A2P3!$G$63</definedName>
    <definedName name="A2L356C20">A2P3!$AQ$63</definedName>
    <definedName name="A2L356C21">A2P3!$AS$63</definedName>
    <definedName name="A2L356C22">A2P3!$AU$63</definedName>
    <definedName name="A2L356C23">A2P3!$AW$63</definedName>
    <definedName name="A2L356C24">A2P3!$AY$63</definedName>
    <definedName name="A2L356C25">A2P3!$BA$63</definedName>
    <definedName name="A2L356C26">A2P3!$BC$63</definedName>
    <definedName name="A2L356C27">A2P3!$BE$63</definedName>
    <definedName name="A2L356C28">A2P3!$BG$63</definedName>
    <definedName name="A2L356C29">A2P3!$BI$63</definedName>
    <definedName name="A2L356C3">A2P3!$I$63</definedName>
    <definedName name="A2L356C30">A2P3!$BK$63</definedName>
    <definedName name="A2L356C31">A2P3!$BM$63</definedName>
    <definedName name="A2L356C32">A2P3!$BO$63</definedName>
    <definedName name="A2L356C33">A2P3!$BQ$63</definedName>
    <definedName name="A2L356C34">A2P3!$BS$63</definedName>
    <definedName name="A2L356C35">A2P3!$BU$63</definedName>
    <definedName name="A2L356C36">A2P3!$BW$63</definedName>
    <definedName name="A2L356C37">A2P3!$BY$63</definedName>
    <definedName name="A2L356C38">A2P3!$CA$63</definedName>
    <definedName name="A2L356C39">A2P3!$CC$63</definedName>
    <definedName name="A2L356C4">A2P3!$K$63</definedName>
    <definedName name="A2L356C40">A2P3!$CE$63</definedName>
    <definedName name="A2L356C41">A2P3!$CG$63</definedName>
    <definedName name="A2L356C42">A2P3!$CI$63</definedName>
    <definedName name="A2L356C43">A2P3!$CK$63</definedName>
    <definedName name="A2L356C44">A2P3!$CM$63</definedName>
    <definedName name="A2L356C5">A2P3!$M$63</definedName>
    <definedName name="A2L356C6">A2P3!$O$63</definedName>
    <definedName name="A2L356C7">A2P3!$Q$63</definedName>
    <definedName name="A2L356C8">A2P3!$S$63</definedName>
    <definedName name="A2L356C9">A2P3!$U$63</definedName>
    <definedName name="A2L357C1">A2P3!$E$64</definedName>
    <definedName name="A2L357C10">A2P3!$W$64</definedName>
    <definedName name="A2L357C11">A2P3!$Y$64</definedName>
    <definedName name="A2L357C12">A2P3!$AA$64</definedName>
    <definedName name="A2L357C13">A2P3!$AC$64</definedName>
    <definedName name="A2L357C14">A2P3!$AE$64</definedName>
    <definedName name="A2L357C15">A2P3!$AG$64</definedName>
    <definedName name="A2L357C16">A2P3!$AI$64</definedName>
    <definedName name="A2L357C17">A2P3!$AK$64</definedName>
    <definedName name="A2L357C18">A2P3!$AM$64</definedName>
    <definedName name="A2L357C19">A2P3!$AO$64</definedName>
    <definedName name="A2L357C2">A2P3!$G$64</definedName>
    <definedName name="A2L357C20">A2P3!$AQ$64</definedName>
    <definedName name="A2L357C21">A2P3!$AS$64</definedName>
    <definedName name="A2L357C22">A2P3!$AU$64</definedName>
    <definedName name="A2L357C23">A2P3!$AW$64</definedName>
    <definedName name="A2L357C24">A2P3!$AY$64</definedName>
    <definedName name="A2L357C25">A2P3!$BA$64</definedName>
    <definedName name="A2L357C26">A2P3!$BC$64</definedName>
    <definedName name="A2L357C27">A2P3!$BE$64</definedName>
    <definedName name="A2L357C28">A2P3!$BG$64</definedName>
    <definedName name="A2L357C29">A2P3!$BI$64</definedName>
    <definedName name="A2L357C3">A2P3!$I$64</definedName>
    <definedName name="A2L357C30">A2P3!$BK$64</definedName>
    <definedName name="A2L357C31">A2P3!$BM$64</definedName>
    <definedName name="A2L357C32">A2P3!$BO$64</definedName>
    <definedName name="A2L357C33">A2P3!$BQ$64</definedName>
    <definedName name="A2L357C34">A2P3!$BS$64</definedName>
    <definedName name="A2L357C35">A2P3!$BU$64</definedName>
    <definedName name="A2L357C36">A2P3!$BW$64</definedName>
    <definedName name="A2L357C37">A2P3!$BY$64</definedName>
    <definedName name="A2L357C38">A2P3!$CA$64</definedName>
    <definedName name="A2L357C39">A2P3!$CC$64</definedName>
    <definedName name="A2L357C4">A2P3!$K$64</definedName>
    <definedName name="A2L357C40">A2P3!$CE$64</definedName>
    <definedName name="A2L357C41">A2P3!$CG$64</definedName>
    <definedName name="A2L357C42">A2P3!$CI$64</definedName>
    <definedName name="A2L357C43">A2P3!$CK$64</definedName>
    <definedName name="A2L357C44">A2P3!$CM$64</definedName>
    <definedName name="A2L357C5">A2P3!$M$64</definedName>
    <definedName name="A2L357C6">A2P3!$O$64</definedName>
    <definedName name="A2L357C7">A2P3!$Q$64</definedName>
    <definedName name="A2L357C8">A2P3!$S$64</definedName>
    <definedName name="A2L357C9">A2P3!$U$64</definedName>
    <definedName name="A2L358C1">A2P3!$E$65</definedName>
    <definedName name="A2L358C10">A2P3!$W$65</definedName>
    <definedName name="A2L358C11">A2P3!$Y$65</definedName>
    <definedName name="A2L358C12">A2P3!$AA$65</definedName>
    <definedName name="A2L358C13">A2P3!$AC$65</definedName>
    <definedName name="A2L358C14">A2P3!$AE$65</definedName>
    <definedName name="A2L358C15">A2P3!$AG$65</definedName>
    <definedName name="A2L358C16">A2P3!$AI$65</definedName>
    <definedName name="A2L358C17">A2P3!$AK$65</definedName>
    <definedName name="A2L358C18">A2P3!$AM$65</definedName>
    <definedName name="A2L358C19">A2P3!$AO$65</definedName>
    <definedName name="A2L358C2">A2P3!$G$65</definedName>
    <definedName name="A2L358C20">A2P3!$AQ$65</definedName>
    <definedName name="A2L358C21">A2P3!$AS$65</definedName>
    <definedName name="A2L358C22">A2P3!$AU$65</definedName>
    <definedName name="A2L358C23">A2P3!$AW$65</definedName>
    <definedName name="A2L358C24">A2P3!$AY$65</definedName>
    <definedName name="A2L358C25">A2P3!$BA$65</definedName>
    <definedName name="A2L358C26">A2P3!$BC$65</definedName>
    <definedName name="A2L358C27">A2P3!$BE$65</definedName>
    <definedName name="A2L358C28">A2P3!$BG$65</definedName>
    <definedName name="A2L358C29">A2P3!$BI$65</definedName>
    <definedName name="A2L358C3">A2P3!$I$65</definedName>
    <definedName name="A2L358C30">A2P3!$BK$65</definedName>
    <definedName name="A2L358C31">A2P3!$BM$65</definedName>
    <definedName name="A2L358C32">A2P3!$BO$65</definedName>
    <definedName name="A2L358C33">A2P3!$BQ$65</definedName>
    <definedName name="A2L358C34">A2P3!$BS$65</definedName>
    <definedName name="A2L358C35">A2P3!$BU$65</definedName>
    <definedName name="A2L358C36">A2P3!$BW$65</definedName>
    <definedName name="A2L358C37">A2P3!$BY$65</definedName>
    <definedName name="A2L358C38">A2P3!$CA$65</definedName>
    <definedName name="A2L358C39">A2P3!$CC$65</definedName>
    <definedName name="A2L358C4">A2P3!$K$65</definedName>
    <definedName name="A2L358C40">A2P3!$CE$65</definedName>
    <definedName name="A2L358C41">A2P3!$CG$65</definedName>
    <definedName name="A2L358C42">A2P3!$CI$65</definedName>
    <definedName name="A2L358C43">A2P3!$CK$65</definedName>
    <definedName name="A2L358C44">A2P3!$CM$65</definedName>
    <definedName name="A2L358C5">A2P3!$M$65</definedName>
    <definedName name="A2L358C6">A2P3!$O$65</definedName>
    <definedName name="A2L358C7">A2P3!$Q$65</definedName>
    <definedName name="A2L358C8">A2P3!$S$65</definedName>
    <definedName name="A2L358C9">A2P3!$U$65</definedName>
    <definedName name="A2L359C1">A2P3!$E$66</definedName>
    <definedName name="A2L359C10">A2P3!$W$66</definedName>
    <definedName name="A2L359C11">A2P3!$Y$66</definedName>
    <definedName name="A2L359C12">A2P3!$AA$66</definedName>
    <definedName name="A2L359C13">A2P3!$AC$66</definedName>
    <definedName name="A2L359C14">A2P3!$AE$66</definedName>
    <definedName name="A2L359C15">A2P3!$AG$66</definedName>
    <definedName name="A2L359C16">A2P3!$AI$66</definedName>
    <definedName name="A2L359C17">A2P3!$AK$66</definedName>
    <definedName name="A2L359C18">A2P3!$AM$66</definedName>
    <definedName name="A2L359C19">A2P3!$AO$66</definedName>
    <definedName name="A2L359C2">A2P3!$G$66</definedName>
    <definedName name="A2L359C20">A2P3!$AQ$66</definedName>
    <definedName name="A2L359C21">A2P3!$AS$66</definedName>
    <definedName name="A2L359C22">A2P3!$AU$66</definedName>
    <definedName name="A2L359C23">A2P3!$AW$66</definedName>
    <definedName name="A2L359C24">A2P3!$AY$66</definedName>
    <definedName name="A2L359C25">A2P3!$BA$66</definedName>
    <definedName name="A2L359C26">A2P3!$BC$66</definedName>
    <definedName name="A2L359C27">A2P3!$BE$66</definedName>
    <definedName name="A2L359C28">A2P3!$BG$66</definedName>
    <definedName name="A2L359C29">A2P3!$BI$66</definedName>
    <definedName name="A2L359C3">A2P3!$I$66</definedName>
    <definedName name="A2L359C30">A2P3!$BK$66</definedName>
    <definedName name="A2L359C31">A2P3!$BM$66</definedName>
    <definedName name="A2L359C32">A2P3!$BO$66</definedName>
    <definedName name="A2L359C33">A2P3!$BQ$66</definedName>
    <definedName name="A2L359C34">A2P3!$BS$66</definedName>
    <definedName name="A2L359C35">A2P3!$BU$66</definedName>
    <definedName name="A2L359C36">A2P3!$BW$66</definedName>
    <definedName name="A2L359C37">A2P3!$BY$66</definedName>
    <definedName name="A2L359C38">A2P3!$CA$66</definedName>
    <definedName name="A2L359C39">A2P3!$CC$66</definedName>
    <definedName name="A2L359C4">A2P3!$K$66</definedName>
    <definedName name="A2L359C40">A2P3!$CE$66</definedName>
    <definedName name="A2L359C41">A2P3!$CG$66</definedName>
    <definedName name="A2L359C42">A2P3!$CI$66</definedName>
    <definedName name="A2L359C43">A2P3!$CK$66</definedName>
    <definedName name="A2L359C44">A2P3!$CM$66</definedName>
    <definedName name="A2L359C5">A2P3!$M$66</definedName>
    <definedName name="A2L359C6">A2P3!$O$66</definedName>
    <definedName name="A2L359C7">A2P3!$Q$66</definedName>
    <definedName name="A2L359C8">A2P3!$S$66</definedName>
    <definedName name="A2L359C9">A2P3!$U$66</definedName>
    <definedName name="A2L360C1">A2P3!$E$67</definedName>
    <definedName name="A2L360C10">A2P3!$W$67</definedName>
    <definedName name="A2L360C11">A2P3!$Y$67</definedName>
    <definedName name="A2L360C12">A2P3!$AA$67</definedName>
    <definedName name="A2L360C13">A2P3!$AC$67</definedName>
    <definedName name="A2L360C14">A2P3!$AE$67</definedName>
    <definedName name="A2L360C15">A2P3!$AG$67</definedName>
    <definedName name="A2L360C16">A2P3!$AI$67</definedName>
    <definedName name="A2L360C17">A2P3!$AK$67</definedName>
    <definedName name="A2L360C18">A2P3!$AM$67</definedName>
    <definedName name="A2L360C19">A2P3!$AO$67</definedName>
    <definedName name="A2L360C2">A2P3!$G$67</definedName>
    <definedName name="A2L360C20">A2P3!$AQ$67</definedName>
    <definedName name="A2L360C21">A2P3!$AS$67</definedName>
    <definedName name="A2L360C22">A2P3!$AU$67</definedName>
    <definedName name="A2L360C23">A2P3!$AW$67</definedName>
    <definedName name="A2L360C24">A2P3!$AY$67</definedName>
    <definedName name="A2L360C25">A2P3!$BA$67</definedName>
    <definedName name="A2L360C26">A2P3!$BC$67</definedName>
    <definedName name="A2L360C27">A2P3!$BE$67</definedName>
    <definedName name="A2L360C28">A2P3!$BG$67</definedName>
    <definedName name="A2L360C29">A2P3!$BI$67</definedName>
    <definedName name="A2L360C3">A2P3!$I$67</definedName>
    <definedName name="A2L360C30">A2P3!$BK$67</definedName>
    <definedName name="A2L360C31">A2P3!$BM$67</definedName>
    <definedName name="A2L360C32">A2P3!$BO$67</definedName>
    <definedName name="A2L360C33">A2P3!$BQ$67</definedName>
    <definedName name="A2L360C34">A2P3!$BS$67</definedName>
    <definedName name="A2L360C35">A2P3!$BU$67</definedName>
    <definedName name="A2L360C36">A2P3!$BW$67</definedName>
    <definedName name="A2L360C37">A2P3!$BY$67</definedName>
    <definedName name="A2L360C38">A2P3!$CA$67</definedName>
    <definedName name="A2L360C39">A2P3!$CC$67</definedName>
    <definedName name="A2L360C4">A2P3!$K$67</definedName>
    <definedName name="A2L360C40">A2P3!$CE$67</definedName>
    <definedName name="A2L360C41">A2P3!$CG$67</definedName>
    <definedName name="A2L360C42">A2P3!$CI$67</definedName>
    <definedName name="A2L360C43">A2P3!$CK$67</definedName>
    <definedName name="A2L360C44">A2P3!$CM$67</definedName>
    <definedName name="A2L360C5">A2P3!$M$67</definedName>
    <definedName name="A2L360C6">A2P3!$O$67</definedName>
    <definedName name="A2L360C7">A2P3!$Q$67</definedName>
    <definedName name="A2L360C8">A2P3!$S$67</definedName>
    <definedName name="A2L360C9">A2P3!$U$67</definedName>
    <definedName name="A2L361C1">A2P3!$E$68</definedName>
    <definedName name="A2L361C10">A2P3!$W$68</definedName>
    <definedName name="A2L361C11">A2P3!$Y$68</definedName>
    <definedName name="A2L361C12">A2P3!$AA$68</definedName>
    <definedName name="A2L361C13">A2P3!$AC$68</definedName>
    <definedName name="A2L361C14">A2P3!$AE$68</definedName>
    <definedName name="A2L361C15">A2P3!$AG$68</definedName>
    <definedName name="A2L361C16">A2P3!$AI$68</definedName>
    <definedName name="A2L361C17">A2P3!$AK$68</definedName>
    <definedName name="A2L361C18">A2P3!$AM$68</definedName>
    <definedName name="A2L361C19">A2P3!$AO$68</definedName>
    <definedName name="A2L361C2">A2P3!$G$68</definedName>
    <definedName name="A2L361C20">A2P3!$AQ$68</definedName>
    <definedName name="A2L361C21">A2P3!$AS$68</definedName>
    <definedName name="A2L361C22">A2P3!$AU$68</definedName>
    <definedName name="A2L361C23">A2P3!$AW$68</definedName>
    <definedName name="A2L361C24">A2P3!$AY$68</definedName>
    <definedName name="A2L361C25">A2P3!$BA$68</definedName>
    <definedName name="A2L361C26">A2P3!$BC$68</definedName>
    <definedName name="A2L361C27">A2P3!$BE$68</definedName>
    <definedName name="A2L361C28">A2P3!$BG$68</definedName>
    <definedName name="A2L361C29">A2P3!$BI$68</definedName>
    <definedName name="A2L361C3">A2P3!$I$68</definedName>
    <definedName name="A2L361C30">A2P3!$BK$68</definedName>
    <definedName name="A2L361C31">A2P3!$BM$68</definedName>
    <definedName name="A2L361C32">A2P3!$BO$68</definedName>
    <definedName name="A2L361C33">A2P3!$BQ$68</definedName>
    <definedName name="A2L361C34">A2P3!$BS$68</definedName>
    <definedName name="A2L361C35">A2P3!$BU$68</definedName>
    <definedName name="A2L361C36">A2P3!$BW$68</definedName>
    <definedName name="A2L361C37">A2P3!$BY$68</definedName>
    <definedName name="A2L361C38">A2P3!$CA$68</definedName>
    <definedName name="A2L361C39">A2P3!$CC$68</definedName>
    <definedName name="A2L361C4">A2P3!$K$68</definedName>
    <definedName name="A2L361C40">A2P3!$CE$68</definedName>
    <definedName name="A2L361C41">A2P3!$CG$68</definedName>
    <definedName name="A2L361C42">A2P3!$CI$68</definedName>
    <definedName name="A2L361C43">A2P3!$CK$68</definedName>
    <definedName name="A2L361C44">A2P3!$CM$68</definedName>
    <definedName name="A2L361C5">A2P3!$M$68</definedName>
    <definedName name="A2L361C6">A2P3!$O$68</definedName>
    <definedName name="A2L361C7">A2P3!$Q$68</definedName>
    <definedName name="A2L361C8">A2P3!$S$68</definedName>
    <definedName name="A2L361C9">A2P3!$U$68</definedName>
    <definedName name="A2L362C1">A2P3!$E$69</definedName>
    <definedName name="A2L362C10">A2P3!$W$69</definedName>
    <definedName name="A2L362C11">A2P3!$Y$69</definedName>
    <definedName name="A2L362C12">A2P3!$AA$69</definedName>
    <definedName name="A2L362C13">A2P3!$AC$69</definedName>
    <definedName name="A2L362C14">A2P3!$AE$69</definedName>
    <definedName name="A2L362C15">A2P3!$AG$69</definedName>
    <definedName name="A2L362C16">A2P3!$AI$69</definedName>
    <definedName name="A2L362C17">A2P3!$AK$69</definedName>
    <definedName name="A2L362C18">A2P3!$AM$69</definedName>
    <definedName name="A2L362C19">A2P3!$AO$69</definedName>
    <definedName name="A2L362C2">A2P3!$G$69</definedName>
    <definedName name="A2L362C20">A2P3!$AQ$69</definedName>
    <definedName name="A2L362C21">A2P3!$AS$69</definedName>
    <definedName name="A2L362C22">A2P3!$AU$69</definedName>
    <definedName name="A2L362C23">A2P3!$AW$69</definedName>
    <definedName name="A2L362C24">A2P3!$AY$69</definedName>
    <definedName name="A2L362C25">A2P3!$BA$69</definedName>
    <definedName name="A2L362C26">A2P3!$BC$69</definedName>
    <definedName name="A2L362C27">A2P3!$BE$69</definedName>
    <definedName name="A2L362C28">A2P3!$BG$69</definedName>
    <definedName name="A2L362C29">A2P3!$BI$69</definedName>
    <definedName name="A2L362C3">A2P3!$I$69</definedName>
    <definedName name="A2L362C30">A2P3!$BK$69</definedName>
    <definedName name="A2L362C31">A2P3!$BM$69</definedName>
    <definedName name="A2L362C32">A2P3!$BO$69</definedName>
    <definedName name="A2L362C33">A2P3!$BQ$69</definedName>
    <definedName name="A2L362C34">A2P3!$BS$69</definedName>
    <definedName name="A2L362C35">A2P3!$BU$69</definedName>
    <definedName name="A2L362C36">A2P3!$BW$69</definedName>
    <definedName name="A2L362C37">A2P3!$BY$69</definedName>
    <definedName name="A2L362C38">A2P3!$CA$69</definedName>
    <definedName name="A2L362C39">A2P3!$CC$69</definedName>
    <definedName name="A2L362C4">A2P3!$K$69</definedName>
    <definedName name="A2L362C40">A2P3!$CE$69</definedName>
    <definedName name="A2L362C41">A2P3!$CG$69</definedName>
    <definedName name="A2L362C42">A2P3!$CI$69</definedName>
    <definedName name="A2L362C43">A2P3!$CK$69</definedName>
    <definedName name="A2L362C44">A2P3!$CM$69</definedName>
    <definedName name="A2L362C5">A2P3!$M$69</definedName>
    <definedName name="A2L362C6">A2P3!$O$69</definedName>
    <definedName name="A2L362C7">A2P3!$Q$69</definedName>
    <definedName name="A2L362C8">A2P3!$S$69</definedName>
    <definedName name="A2L362C9">A2P3!$U$69</definedName>
    <definedName name="A2L363C1">A2P3!$E$70</definedName>
    <definedName name="A2L363C10">A2P3!$W$70</definedName>
    <definedName name="A2L363C11">A2P3!$Y$70</definedName>
    <definedName name="A2L363C12">A2P3!$AA$70</definedName>
    <definedName name="A2L363C13">A2P3!$AC$70</definedName>
    <definedName name="A2L363C14">A2P3!$AE$70</definedName>
    <definedName name="A2L363C15">A2P3!$AG$70</definedName>
    <definedName name="A2L363C16">A2P3!$AI$70</definedName>
    <definedName name="A2L363C17">A2P3!$AK$70</definedName>
    <definedName name="A2L363C18">A2P3!$AM$70</definedName>
    <definedName name="A2L363C19">A2P3!$AO$70</definedName>
    <definedName name="A2L363C2">A2P3!$G$70</definedName>
    <definedName name="A2L363C20">A2P3!$AQ$70</definedName>
    <definedName name="A2L363C21">A2P3!$AS$70</definedName>
    <definedName name="A2L363C22">A2P3!$AU$70</definedName>
    <definedName name="A2L363C23">A2P3!$AW$70</definedName>
    <definedName name="A2L363C24">A2P3!$AY$70</definedName>
    <definedName name="A2L363C25">A2P3!$BA$70</definedName>
    <definedName name="A2L363C26">A2P3!$BC$70</definedName>
    <definedName name="A2L363C27">A2P3!$BE$70</definedName>
    <definedName name="A2L363C28">A2P3!$BG$70</definedName>
    <definedName name="A2L363C29">A2P3!$BI$70</definedName>
    <definedName name="A2L363C3">A2P3!$I$70</definedName>
    <definedName name="A2L363C30">A2P3!$BK$70</definedName>
    <definedName name="A2L363C31">A2P3!$BM$70</definedName>
    <definedName name="A2L363C32">A2P3!$BO$70</definedName>
    <definedName name="A2L363C33">A2P3!$BQ$70</definedName>
    <definedName name="A2L363C34">A2P3!$BS$70</definedName>
    <definedName name="A2L363C35">A2P3!$BU$70</definedName>
    <definedName name="A2L363C36">A2P3!$BW$70</definedName>
    <definedName name="A2L363C37">A2P3!$BY$70</definedName>
    <definedName name="A2L363C38">A2P3!$CA$70</definedName>
    <definedName name="A2L363C39">A2P3!$CC$70</definedName>
    <definedName name="A2L363C4">A2P3!$K$70</definedName>
    <definedName name="A2L363C40">A2P3!$CE$70</definedName>
    <definedName name="A2L363C41">A2P3!$CG$70</definedName>
    <definedName name="A2L363C42">A2P3!$CI$70</definedName>
    <definedName name="A2L363C43">A2P3!$CK$70</definedName>
    <definedName name="A2L363C44">A2P3!$CM$70</definedName>
    <definedName name="A2L363C5">A2P3!$M$70</definedName>
    <definedName name="A2L363C6">A2P3!$O$70</definedName>
    <definedName name="A2L363C7">A2P3!$Q$70</definedName>
    <definedName name="A2L363C8">A2P3!$S$70</definedName>
    <definedName name="A2L363C9">A2P3!$U$70</definedName>
    <definedName name="A2L364C1">A2P3!$E$71</definedName>
    <definedName name="A2L364C10">A2P3!$W$71</definedName>
    <definedName name="A2L364C11">A2P3!$Y$71</definedName>
    <definedName name="A2L364C12">A2P3!$AA$71</definedName>
    <definedName name="A2L364C13">A2P3!$AC$71</definedName>
    <definedName name="A2L364C14">A2P3!$AE$71</definedName>
    <definedName name="A2L364C15">A2P3!$AG$71</definedName>
    <definedName name="A2L364C16">A2P3!$AI$71</definedName>
    <definedName name="A2L364C17">A2P3!$AK$71</definedName>
    <definedName name="A2L364C18">A2P3!$AM$71</definedName>
    <definedName name="A2L364C19">A2P3!$AO$71</definedName>
    <definedName name="A2L364C2">A2P3!$G$71</definedName>
    <definedName name="A2L364C20">A2P3!$AQ$71</definedName>
    <definedName name="A2L364C21">A2P3!$AS$71</definedName>
    <definedName name="A2L364C22">A2P3!$AU$71</definedName>
    <definedName name="A2L364C23">A2P3!$AW$71</definedName>
    <definedName name="A2L364C24">A2P3!$AY$71</definedName>
    <definedName name="A2L364C25">A2P3!$BA$71</definedName>
    <definedName name="A2L364C26">A2P3!$BC$71</definedName>
    <definedName name="A2L364C27">A2P3!$BE$71</definedName>
    <definedName name="A2L364C28">A2P3!$BG$71</definedName>
    <definedName name="A2L364C29">A2P3!$BI$71</definedName>
    <definedName name="A2L364C3">A2P3!$I$71</definedName>
    <definedName name="A2L364C30">A2P3!$BK$71</definedName>
    <definedName name="A2L364C31">A2P3!$BM$71</definedName>
    <definedName name="A2L364C32">A2P3!$BO$71</definedName>
    <definedName name="A2L364C33">A2P3!$BQ$71</definedName>
    <definedName name="A2L364C34">A2P3!$BS$71</definedName>
    <definedName name="A2L364C35">A2P3!$BU$71</definedName>
    <definedName name="A2L364C36">A2P3!$BW$71</definedName>
    <definedName name="A2L364C37">A2P3!$BY$71</definedName>
    <definedName name="A2L364C38">A2P3!$CA$71</definedName>
    <definedName name="A2L364C39">A2P3!$CC$71</definedName>
    <definedName name="A2L364C4">A2P3!$K$71</definedName>
    <definedName name="A2L364C40">A2P3!$CE$71</definedName>
    <definedName name="A2L364C41">A2P3!$CG$71</definedName>
    <definedName name="A2L364C42">A2P3!$CI$71</definedName>
    <definedName name="A2L364C43">A2P3!$CK$71</definedName>
    <definedName name="A2L364C44">A2P3!$CM$71</definedName>
    <definedName name="A2L364C5">A2P3!$M$71</definedName>
    <definedName name="A2L364C6">A2P3!$O$71</definedName>
    <definedName name="A2L364C7">A2P3!$Q$71</definedName>
    <definedName name="A2L364C8">A2P3!$S$71</definedName>
    <definedName name="A2L364C9">A2P3!$U$71</definedName>
    <definedName name="A2L365C1">A2P3!$E$72</definedName>
    <definedName name="A2L365C10">A2P3!$W$72</definedName>
    <definedName name="A2L365C11">A2P3!$Y$72</definedName>
    <definedName name="A2L365C12">A2P3!$AA$72</definedName>
    <definedName name="A2L365C13">A2P3!$AC$72</definedName>
    <definedName name="A2L365C14">A2P3!$AE$72</definedName>
    <definedName name="A2L365C15">A2P3!$AG$72</definedName>
    <definedName name="A2L365C16">A2P3!$AI$72</definedName>
    <definedName name="A2L365C17">A2P3!$AK$72</definedName>
    <definedName name="A2L365C18">A2P3!$AM$72</definedName>
    <definedName name="A2L365C19">A2P3!$AO$72</definedName>
    <definedName name="A2L365C2">A2P3!$G$72</definedName>
    <definedName name="A2L365C20">A2P3!$AQ$72</definedName>
    <definedName name="A2L365C21">A2P3!$AS$72</definedName>
    <definedName name="A2L365C22">A2P3!$AU$72</definedName>
    <definedName name="A2L365C23">A2P3!$AW$72</definedName>
    <definedName name="A2L365C24">A2P3!$AY$72</definedName>
    <definedName name="A2L365C25">A2P3!$BA$72</definedName>
    <definedName name="A2L365C26">A2P3!$BC$72</definedName>
    <definedName name="A2L365C27">A2P3!$BE$72</definedName>
    <definedName name="A2L365C28">A2P3!$BG$72</definedName>
    <definedName name="A2L365C29">A2P3!$BI$72</definedName>
    <definedName name="A2L365C3">A2P3!$I$72</definedName>
    <definedName name="A2L365C30">A2P3!$BK$72</definedName>
    <definedName name="A2L365C31">A2P3!$BM$72</definedName>
    <definedName name="A2L365C32">A2P3!$BO$72</definedName>
    <definedName name="A2L365C33">A2P3!$BQ$72</definedName>
    <definedName name="A2L365C34">A2P3!$BS$72</definedName>
    <definedName name="A2L365C35">A2P3!$BU$72</definedName>
    <definedName name="A2L365C36">A2P3!$BW$72</definedName>
    <definedName name="A2L365C37">A2P3!$BY$72</definedName>
    <definedName name="A2L365C38">A2P3!$CA$72</definedName>
    <definedName name="A2L365C39">A2P3!$CC$72</definedName>
    <definedName name="A2L365C4">A2P3!$K$72</definedName>
    <definedName name="A2L365C40">A2P3!$CE$72</definedName>
    <definedName name="A2L365C41">A2P3!$CG$72</definedName>
    <definedName name="A2L365C42">A2P3!$CI$72</definedName>
    <definedName name="A2L365C43">A2P3!$CK$72</definedName>
    <definedName name="A2L365C44">A2P3!$CM$72</definedName>
    <definedName name="A2L365C5">A2P3!$M$72</definedName>
    <definedName name="A2L365C6">A2P3!$O$72</definedName>
    <definedName name="A2L365C7">A2P3!$Q$72</definedName>
    <definedName name="A2L365C8">A2P3!$S$72</definedName>
    <definedName name="A2L365C9">A2P3!$U$72</definedName>
    <definedName name="A2L366C1">A2P3!$E$73</definedName>
    <definedName name="A2L366C10">A2P3!$W$73</definedName>
    <definedName name="A2L366C11">A2P3!$Y$73</definedName>
    <definedName name="A2L366C12">A2P3!$AA$73</definedName>
    <definedName name="A2L366C13">A2P3!$AC$73</definedName>
    <definedName name="A2L366C14">A2P3!$AE$73</definedName>
    <definedName name="A2L366C15">A2P3!$AG$73</definedName>
    <definedName name="A2L366C16">A2P3!$AI$73</definedName>
    <definedName name="A2L366C17">A2P3!$AK$73</definedName>
    <definedName name="A2L366C18">A2P3!$AM$73</definedName>
    <definedName name="A2L366C19">A2P3!$AO$73</definedName>
    <definedName name="A2L366C2">A2P3!$G$73</definedName>
    <definedName name="A2L366C20">A2P3!$AQ$73</definedName>
    <definedName name="A2L366C21">A2P3!$AS$73</definedName>
    <definedName name="A2L366C22">A2P3!$AU$73</definedName>
    <definedName name="A2L366C23">A2P3!$AW$73</definedName>
    <definedName name="A2L366C24">A2P3!$AY$73</definedName>
    <definedName name="A2L366C25">A2P3!$BA$73</definedName>
    <definedName name="A2L366C26">A2P3!$BC$73</definedName>
    <definedName name="A2L366C27">A2P3!$BE$73</definedName>
    <definedName name="A2L366C28">A2P3!$BG$73</definedName>
    <definedName name="A2L366C29">A2P3!$BI$73</definedName>
    <definedName name="A2L366C3">A2P3!$I$73</definedName>
    <definedName name="A2L366C30">A2P3!$BK$73</definedName>
    <definedName name="A2L366C31">A2P3!$BM$73</definedName>
    <definedName name="A2L366C32">A2P3!$BO$73</definedName>
    <definedName name="A2L366C33">A2P3!$BQ$73</definedName>
    <definedName name="A2L366C34">A2P3!$BS$73</definedName>
    <definedName name="A2L366C35">A2P3!$BU$73</definedName>
    <definedName name="A2L366C36">A2P3!$BW$73</definedName>
    <definedName name="A2L366C37">A2P3!$BY$73</definedName>
    <definedName name="A2L366C38">A2P3!$CA$73</definedName>
    <definedName name="A2L366C39">A2P3!$CC$73</definedName>
    <definedName name="A2L366C4">A2P3!$K$73</definedName>
    <definedName name="A2L366C40">A2P3!$CE$73</definedName>
    <definedName name="A2L366C41">A2P3!$CG$73</definedName>
    <definedName name="A2L366C42">A2P3!$CI$73</definedName>
    <definedName name="A2L366C43">A2P3!$CK$73</definedName>
    <definedName name="A2L366C44">A2P3!$CM$73</definedName>
    <definedName name="A2L366C5">A2P3!$M$73</definedName>
    <definedName name="A2L366C6">A2P3!$O$73</definedName>
    <definedName name="A2L366C7">A2P3!$Q$73</definedName>
    <definedName name="A2L366C8">A2P3!$S$73</definedName>
    <definedName name="A2L366C9">A2P3!$U$73</definedName>
    <definedName name="A2L401C1">A2P4!$E$8</definedName>
    <definedName name="A2L401C10">A2P4!$W$8</definedName>
    <definedName name="A2L401C11">A2P4!$Y$8</definedName>
    <definedName name="A2L401C12">A2P4!$AA$8</definedName>
    <definedName name="A2L401C13">A2P4!$AC$8</definedName>
    <definedName name="A2L401C14">A2P4!$AE$8</definedName>
    <definedName name="A2L401C15">A2P4!$AG$8</definedName>
    <definedName name="A2L401C16">A2P4!$AI$8</definedName>
    <definedName name="A2L401C17">A2P4!$AK$8</definedName>
    <definedName name="A2L401C18">A2P4!$AM$8</definedName>
    <definedName name="A2L401C19">A2P4!$AO$8</definedName>
    <definedName name="A2L401C2">A2P4!$G$8</definedName>
    <definedName name="A2L401C20">A2P4!$AQ$8</definedName>
    <definedName name="A2L401C21">A2P4!$AS$8</definedName>
    <definedName name="A2L401C22">A2P4!$AU$8</definedName>
    <definedName name="A2L401C23">A2P4!$AW$8</definedName>
    <definedName name="A2L401C24">A2P4!$AY$8</definedName>
    <definedName name="A2L401C25">A2P4!$BA$8</definedName>
    <definedName name="A2L401C26">A2P4!$BC$8</definedName>
    <definedName name="A2L401C27">A2P4!$BE$8</definedName>
    <definedName name="A2L401C28">A2P4!$BG$8</definedName>
    <definedName name="A2L401C29">A2P4!$BI$8</definedName>
    <definedName name="A2L401C3">A2P4!$I$8</definedName>
    <definedName name="A2L401C30">A2P4!$BK$8</definedName>
    <definedName name="A2L401C31">A2P4!$BM$8</definedName>
    <definedName name="A2L401C32">A2P4!$BO$8</definedName>
    <definedName name="A2L401C33">A2P4!$BQ$8</definedName>
    <definedName name="A2L401C34">A2P4!$BS$8</definedName>
    <definedName name="A2L401C35">A2P4!$BU$8</definedName>
    <definedName name="A2L401C36">A2P4!$BW$8</definedName>
    <definedName name="A2L401C37">A2P4!$BY$8</definedName>
    <definedName name="A2L401C38">A2P4!$CA$8</definedName>
    <definedName name="A2L401C39">A2P4!$CC$8</definedName>
    <definedName name="A2L401C4">A2P4!$K$8</definedName>
    <definedName name="A2L401C40">A2P4!$CE$8</definedName>
    <definedName name="A2L401C41">A2P4!$CG$8</definedName>
    <definedName name="A2L401C42">A2P4!$CI$8</definedName>
    <definedName name="A2L401C43">A2P4!$CK$8</definedName>
    <definedName name="A2L401C44">A2P4!$CM$8</definedName>
    <definedName name="A2L401C5">A2P4!$M$8</definedName>
    <definedName name="A2L401C6">A2P4!$O$8</definedName>
    <definedName name="A2L401C7">A2P4!$Q$8</definedName>
    <definedName name="A2L401C8">A2P4!$S$8</definedName>
    <definedName name="A2L401C9">A2P4!$U$8</definedName>
    <definedName name="A2L402C1">A2P4!$E$9</definedName>
    <definedName name="A2L402C10">A2P4!$W$9</definedName>
    <definedName name="A2L402C11">A2P4!$Y$9</definedName>
    <definedName name="A2L402C12">A2P4!$AA$9</definedName>
    <definedName name="A2L402C13">A2P4!$AC$9</definedName>
    <definedName name="A2L402C14">A2P4!$AE$9</definedName>
    <definedName name="A2L402C15">A2P4!$AG$9</definedName>
    <definedName name="A2L402C16">A2P4!$AI$9</definedName>
    <definedName name="A2L402C17">A2P4!$AK$9</definedName>
    <definedName name="A2L402C18">A2P4!$AM$9</definedName>
    <definedName name="A2L402C19">A2P4!$AO$9</definedName>
    <definedName name="A2L402C2">A2P4!$G$9</definedName>
    <definedName name="A2L402C20">A2P4!$AQ$9</definedName>
    <definedName name="A2L402C21">A2P4!$AS$9</definedName>
    <definedName name="A2L402C22">A2P4!$AU$9</definedName>
    <definedName name="A2L402C23">A2P4!$AW$9</definedName>
    <definedName name="A2L402C24">A2P4!$AY$9</definedName>
    <definedName name="A2L402C25">A2P4!$BA$9</definedName>
    <definedName name="A2L402C26">A2P4!$BC$9</definedName>
    <definedName name="A2L402C27">A2P4!$BE$9</definedName>
    <definedName name="A2L402C28">A2P4!$BG$9</definedName>
    <definedName name="A2L402C29">A2P4!$BI$9</definedName>
    <definedName name="A2L402C3">A2P4!$I$9</definedName>
    <definedName name="A2L402C30">A2P4!$BK$9</definedName>
    <definedName name="A2L402C31">A2P4!$BM$9</definedName>
    <definedName name="A2L402C32">A2P4!$BO$9</definedName>
    <definedName name="A2L402C33">A2P4!$BQ$9</definedName>
    <definedName name="A2L402C34">A2P4!$BS$9</definedName>
    <definedName name="A2L402C35">A2P4!$BU$9</definedName>
    <definedName name="A2L402C36">A2P4!$BW$9</definedName>
    <definedName name="A2L402C37">A2P4!$BY$9</definedName>
    <definedName name="A2L402C38">A2P4!$CA$9</definedName>
    <definedName name="A2L402C39">A2P4!$CC$9</definedName>
    <definedName name="A2L402C4">A2P4!$K$9</definedName>
    <definedName name="A2L402C40">A2P4!$CE$9</definedName>
    <definedName name="A2L402C41">A2P4!$CG$9</definedName>
    <definedName name="A2L402C42">A2P4!$CI$9</definedName>
    <definedName name="A2L402C43">A2P4!$CK$9</definedName>
    <definedName name="A2L402C44">A2P4!$CM$9</definedName>
    <definedName name="A2L402C5">A2P4!$M$9</definedName>
    <definedName name="A2L402C6">A2P4!$O$9</definedName>
    <definedName name="A2L402C7">A2P4!$Q$9</definedName>
    <definedName name="A2L402C8">A2P4!$S$9</definedName>
    <definedName name="A2L402C9">A2P4!$U$9</definedName>
    <definedName name="A2L403C1">A2P4!$E$10</definedName>
    <definedName name="A2L403C10">A2P4!$W$10</definedName>
    <definedName name="A2L403C11">A2P4!$Y$10</definedName>
    <definedName name="A2L403C12">A2P4!$AA$10</definedName>
    <definedName name="A2L403C13">A2P4!$AC$10</definedName>
    <definedName name="A2L403C14">A2P4!$AE$10</definedName>
    <definedName name="A2L403C15">A2P4!$AG$10</definedName>
    <definedName name="A2L403C16">A2P4!$AI$10</definedName>
    <definedName name="A2L403C17">A2P4!$AK$10</definedName>
    <definedName name="A2L403C18">A2P4!$AM$10</definedName>
    <definedName name="A2L403C19">A2P4!$AO$10</definedName>
    <definedName name="A2L403C2">A2P4!$G$10</definedName>
    <definedName name="A2L403C20">A2P4!$AQ$10</definedName>
    <definedName name="A2L403C21">A2P4!$AS$10</definedName>
    <definedName name="A2L403C22">A2P4!$AU$10</definedName>
    <definedName name="A2L403C23">A2P4!$AW$10</definedName>
    <definedName name="A2L403C24">A2P4!$AY$10</definedName>
    <definedName name="A2L403C25">A2P4!$BA$10</definedName>
    <definedName name="A2L403C26">A2P4!$BC$10</definedName>
    <definedName name="A2L403C27">A2P4!$BE$10</definedName>
    <definedName name="A2L403C28">A2P4!$BG$10</definedName>
    <definedName name="A2L403C29">A2P4!$BI$10</definedName>
    <definedName name="A2L403C3">A2P4!$I$10</definedName>
    <definedName name="A2L403C30">A2P4!$BK$10</definedName>
    <definedName name="A2L403C31">A2P4!$BM$10</definedName>
    <definedName name="A2L403C32">A2P4!$BO$10</definedName>
    <definedName name="A2L403C33">A2P4!$BQ$10</definedName>
    <definedName name="A2L403C34">A2P4!$BS$10</definedName>
    <definedName name="A2L403C35">A2P4!$BU$10</definedName>
    <definedName name="A2L403C36">A2P4!$BW$10</definedName>
    <definedName name="A2L403C37">A2P4!$BY$10</definedName>
    <definedName name="A2L403C38">A2P4!$CA$10</definedName>
    <definedName name="A2L403C39">A2P4!$CC$10</definedName>
    <definedName name="A2L403C4">A2P4!$K$10</definedName>
    <definedName name="A2L403C40">A2P4!$CE$10</definedName>
    <definedName name="A2L403C41">A2P4!$CG$10</definedName>
    <definedName name="A2L403C42">A2P4!$CI$10</definedName>
    <definedName name="A2L403C43">A2P4!$CK$10</definedName>
    <definedName name="A2L403C44">A2P4!$CM$10</definedName>
    <definedName name="A2L403C5">A2P4!$M$10</definedName>
    <definedName name="A2L403C6">A2P4!$O$10</definedName>
    <definedName name="A2L403C7">A2P4!$Q$10</definedName>
    <definedName name="A2L403C8">A2P4!$S$10</definedName>
    <definedName name="A2L403C9">A2P4!$U$10</definedName>
    <definedName name="A2L404C1">A2P4!$E$11</definedName>
    <definedName name="A2L404C10">A2P4!$W$11</definedName>
    <definedName name="A2L404C11">A2P4!$Y$11</definedName>
    <definedName name="A2L404C12">A2P4!$AA$11</definedName>
    <definedName name="A2L404C13">A2P4!$AC$11</definedName>
    <definedName name="A2L404C14">A2P4!$AE$11</definedName>
    <definedName name="A2L404C15">A2P4!$AG$11</definedName>
    <definedName name="A2L404C16">A2P4!$AI$11</definedName>
    <definedName name="A2L404C17">A2P4!$AK$11</definedName>
    <definedName name="A2L404C18">A2P4!$AM$11</definedName>
    <definedName name="A2L404C19">A2P4!$AO$11</definedName>
    <definedName name="A2L404C2">A2P4!$G$11</definedName>
    <definedName name="A2L404C20">A2P4!$AQ$11</definedName>
    <definedName name="A2L404C21">A2P4!$AS$11</definedName>
    <definedName name="A2L404C22">A2P4!$AU$11</definedName>
    <definedName name="A2L404C23">A2P4!$AW$11</definedName>
    <definedName name="A2L404C24">A2P4!$AY$11</definedName>
    <definedName name="A2L404C25">A2P4!$BA$11</definedName>
    <definedName name="A2L404C26">A2P4!$BC$11</definedName>
    <definedName name="A2L404C27">A2P4!$BE$11</definedName>
    <definedName name="A2L404C28">A2P4!$BG$11</definedName>
    <definedName name="A2L404C29">A2P4!$BI$11</definedName>
    <definedName name="A2L404C3">A2P4!$I$11</definedName>
    <definedName name="A2L404C30">A2P4!$BK$11</definedName>
    <definedName name="A2L404C31">A2P4!$BM$11</definedName>
    <definedName name="A2L404C32">A2P4!$BO$11</definedName>
    <definedName name="A2L404C33">A2P4!$BQ$11</definedName>
    <definedName name="A2L404C34">A2P4!$BS$11</definedName>
    <definedName name="A2L404C35">A2P4!$BU$11</definedName>
    <definedName name="A2L404C36">A2P4!$BW$11</definedName>
    <definedName name="A2L404C37">A2P4!$BY$11</definedName>
    <definedName name="A2L404C38">A2P4!$CA$11</definedName>
    <definedName name="A2L404C39">A2P4!$CC$11</definedName>
    <definedName name="A2L404C4">A2P4!$K$11</definedName>
    <definedName name="A2L404C40">A2P4!$CE$11</definedName>
    <definedName name="A2L404C41">A2P4!$CG$11</definedName>
    <definedName name="A2L404C42">A2P4!$CI$11</definedName>
    <definedName name="A2L404C43">A2P4!$CK$11</definedName>
    <definedName name="A2L404C44">A2P4!$CM$11</definedName>
    <definedName name="A2L404C5">A2P4!$M$11</definedName>
    <definedName name="A2L404C6">A2P4!$O$11</definedName>
    <definedName name="A2L404C7">A2P4!$Q$11</definedName>
    <definedName name="A2L404C8">A2P4!$S$11</definedName>
    <definedName name="A2L404C9">A2P4!$U$11</definedName>
    <definedName name="A2L405C1">A2P4!$E$12</definedName>
    <definedName name="A2L405C10">A2P4!$W$12</definedName>
    <definedName name="A2L405C11">A2P4!$Y$12</definedName>
    <definedName name="A2L405C12">A2P4!$AA$12</definedName>
    <definedName name="A2L405C13">A2P4!$AC$12</definedName>
    <definedName name="A2L405C14">A2P4!$AE$12</definedName>
    <definedName name="A2L405C15">A2P4!$AG$12</definedName>
    <definedName name="A2L405C16">A2P4!$AI$12</definedName>
    <definedName name="A2L405C17">A2P4!$AK$12</definedName>
    <definedName name="A2L405C18">A2P4!$AM$12</definedName>
    <definedName name="A2L405C19">A2P4!$AO$12</definedName>
    <definedName name="A2L405C2">A2P4!$G$12</definedName>
    <definedName name="A2L405C20">A2P4!$AQ$12</definedName>
    <definedName name="A2L405C21">A2P4!$AS$12</definedName>
    <definedName name="A2L405C22">A2P4!$AU$12</definedName>
    <definedName name="A2L405C23">A2P4!$AW$12</definedName>
    <definedName name="A2L405C24">A2P4!$AY$12</definedName>
    <definedName name="A2L405C25">A2P4!$BA$12</definedName>
    <definedName name="A2L405C26">A2P4!$BC$12</definedName>
    <definedName name="A2L405C27">A2P4!$BE$12</definedName>
    <definedName name="A2L405C28">A2P4!$BG$12</definedName>
    <definedName name="A2L405C29">A2P4!$BI$12</definedName>
    <definedName name="A2L405C3">A2P4!$I$12</definedName>
    <definedName name="A2L405C30">A2P4!$BK$12</definedName>
    <definedName name="A2L405C31">A2P4!$BM$12</definedName>
    <definedName name="A2L405C32">A2P4!$BO$12</definedName>
    <definedName name="A2L405C33">A2P4!$BQ$12</definedName>
    <definedName name="A2L405C34">A2P4!$BS$12</definedName>
    <definedName name="A2L405C35">A2P4!$BU$12</definedName>
    <definedName name="A2L405C36">A2P4!$BW$12</definedName>
    <definedName name="A2L405C37">A2P4!$BY$12</definedName>
    <definedName name="A2L405C38">A2P4!$CA$12</definedName>
    <definedName name="A2L405C39">A2P4!$CC$12</definedName>
    <definedName name="A2L405C4">A2P4!$K$12</definedName>
    <definedName name="A2L405C40">A2P4!$CE$12</definedName>
    <definedName name="A2L405C41">A2P4!$CG$12</definedName>
    <definedName name="A2L405C42">A2P4!$CI$12</definedName>
    <definedName name="A2L405C43">A2P4!$CK$12</definedName>
    <definedName name="A2L405C44">A2P4!$CM$12</definedName>
    <definedName name="A2L405C5">A2P4!$M$12</definedName>
    <definedName name="A2L405C6">A2P4!$O$12</definedName>
    <definedName name="A2L405C7">A2P4!$Q$12</definedName>
    <definedName name="A2L405C8">A2P4!$S$12</definedName>
    <definedName name="A2L405C9">A2P4!$U$12</definedName>
    <definedName name="A2L406C1">A2P4!$E$13</definedName>
    <definedName name="A2L406C10">A2P4!$W$13</definedName>
    <definedName name="A2L406C11">A2P4!$Y$13</definedName>
    <definedName name="A2L406C12">A2P4!$AA$13</definedName>
    <definedName name="A2L406C13">A2P4!$AC$13</definedName>
    <definedName name="A2L406C14">A2P4!$AE$13</definedName>
    <definedName name="A2L406C15">A2P4!$AG$13</definedName>
    <definedName name="A2L406C16">A2P4!$AI$13</definedName>
    <definedName name="A2L406C17">A2P4!$AK$13</definedName>
    <definedName name="A2L406C18">A2P4!$AM$13</definedName>
    <definedName name="A2L406C19">A2P4!$AO$13</definedName>
    <definedName name="A2L406C2">A2P4!$G$13</definedName>
    <definedName name="A2L406C20">A2P4!$AQ$13</definedName>
    <definedName name="A2L406C21">A2P4!$AS$13</definedName>
    <definedName name="A2L406C22">A2P4!$AU$13</definedName>
    <definedName name="A2L406C23">A2P4!$AW$13</definedName>
    <definedName name="A2L406C24">A2P4!$AY$13</definedName>
    <definedName name="A2L406C25">A2P4!$BA$13</definedName>
    <definedName name="A2L406C26">A2P4!$BC$13</definedName>
    <definedName name="A2L406C27">A2P4!$BE$13</definedName>
    <definedName name="A2L406C28">A2P4!$BG$13</definedName>
    <definedName name="A2L406C29">A2P4!$BI$13</definedName>
    <definedName name="A2L406C3">A2P4!$I$13</definedName>
    <definedName name="A2L406C30">A2P4!$BK$13</definedName>
    <definedName name="A2L406C31">A2P4!$BM$13</definedName>
    <definedName name="A2L406C32">A2P4!$BO$13</definedName>
    <definedName name="A2L406C33">A2P4!$BQ$13</definedName>
    <definedName name="A2L406C34">A2P4!$BS$13</definedName>
    <definedName name="A2L406C35">A2P4!$BU$13</definedName>
    <definedName name="A2L406C36">A2P4!$BW$13</definedName>
    <definedName name="A2L406C37">A2P4!$BY$13</definedName>
    <definedName name="A2L406C38">A2P4!$CA$13</definedName>
    <definedName name="A2L406C39">A2P4!$CC$13</definedName>
    <definedName name="A2L406C4">A2P4!$K$13</definedName>
    <definedName name="A2L406C40">A2P4!$CE$13</definedName>
    <definedName name="A2L406C41">A2P4!$CG$13</definedName>
    <definedName name="A2L406C42">A2P4!$CI$13</definedName>
    <definedName name="A2L406C43">A2P4!$CK$13</definedName>
    <definedName name="A2L406C44">A2P4!$CM$13</definedName>
    <definedName name="A2L406C5">A2P4!$M$13</definedName>
    <definedName name="A2L406C6">A2P4!$O$13</definedName>
    <definedName name="A2L406C7">A2P4!$Q$13</definedName>
    <definedName name="A2L406C8">A2P4!$S$13</definedName>
    <definedName name="A2L406C9">A2P4!$U$13</definedName>
    <definedName name="A2L407C1">A2P4!$E$14</definedName>
    <definedName name="A2L407C10">A2P4!$W$14</definedName>
    <definedName name="A2L407C11">A2P4!$Y$14</definedName>
    <definedName name="A2L407C12">A2P4!$AA$14</definedName>
    <definedName name="A2L407C13">A2P4!$AC$14</definedName>
    <definedName name="A2L407C14">A2P4!$AE$14</definedName>
    <definedName name="A2L407C15">A2P4!$AG$14</definedName>
    <definedName name="A2L407C16">A2P4!$AI$14</definedName>
    <definedName name="A2L407C17">A2P4!$AK$14</definedName>
    <definedName name="A2L407C18">A2P4!$AM$14</definedName>
    <definedName name="A2L407C19">A2P4!$AO$14</definedName>
    <definedName name="A2L407C2">A2P4!$G$14</definedName>
    <definedName name="A2L407C20">A2P4!$AQ$14</definedName>
    <definedName name="A2L407C21">A2P4!$AS$14</definedName>
    <definedName name="A2L407C22">A2P4!$AU$14</definedName>
    <definedName name="A2L407C23">A2P4!$AW$14</definedName>
    <definedName name="A2L407C24">A2P4!$AY$14</definedName>
    <definedName name="A2L407C25">A2P4!$BA$14</definedName>
    <definedName name="A2L407C26">A2P4!$BC$14</definedName>
    <definedName name="A2L407C27">A2P4!$BE$14</definedName>
    <definedName name="A2L407C28">A2P4!$BG$14</definedName>
    <definedName name="A2L407C29">A2P4!$BI$14</definedName>
    <definedName name="A2L407C3">A2P4!$I$14</definedName>
    <definedName name="A2L407C30">A2P4!$BK$14</definedName>
    <definedName name="A2L407C31">A2P4!$BM$14</definedName>
    <definedName name="A2L407C32">A2P4!$BO$14</definedName>
    <definedName name="A2L407C33">A2P4!$BQ$14</definedName>
    <definedName name="A2L407C34">A2P4!$BS$14</definedName>
    <definedName name="A2L407C35">A2P4!$BU$14</definedName>
    <definedName name="A2L407C36">A2P4!$BW$14</definedName>
    <definedName name="A2L407C37">A2P4!$BY$14</definedName>
    <definedName name="A2L407C38">A2P4!$CA$14</definedName>
    <definedName name="A2L407C39">A2P4!$CC$14</definedName>
    <definedName name="A2L407C4">A2P4!$K$14</definedName>
    <definedName name="A2L407C40">A2P4!$CE$14</definedName>
    <definedName name="A2L407C41">A2P4!$CG$14</definedName>
    <definedName name="A2L407C42">A2P4!$CI$14</definedName>
    <definedName name="A2L407C43">A2P4!$CK$14</definedName>
    <definedName name="A2L407C44">A2P4!$CM$14</definedName>
    <definedName name="A2L407C5">A2P4!$M$14</definedName>
    <definedName name="A2L407C6">A2P4!$O$14</definedName>
    <definedName name="A2L407C7">A2P4!$Q$14</definedName>
    <definedName name="A2L407C8">A2P4!$S$14</definedName>
    <definedName name="A2L407C9">A2P4!$U$14</definedName>
    <definedName name="A2L408C1">A2P4!$E$15</definedName>
    <definedName name="A2L408C10">A2P4!$W$15</definedName>
    <definedName name="A2L408C11">A2P4!$Y$15</definedName>
    <definedName name="A2L408C12">A2P4!$AA$15</definedName>
    <definedName name="A2L408C13">A2P4!$AC$15</definedName>
    <definedName name="A2L408C14">A2P4!$AE$15</definedName>
    <definedName name="A2L408C15">A2P4!$AG$15</definedName>
    <definedName name="A2L408C16">A2P4!$AI$15</definedName>
    <definedName name="A2L408C17">A2P4!$AK$15</definedName>
    <definedName name="A2L408C18">A2P4!$AM$15</definedName>
    <definedName name="A2L408C19">A2P4!$AO$15</definedName>
    <definedName name="A2L408C2">A2P4!$G$15</definedName>
    <definedName name="A2L408C20">A2P4!$AQ$15</definedName>
    <definedName name="A2L408C21">A2P4!$AS$15</definedName>
    <definedName name="A2L408C22">A2P4!$AU$15</definedName>
    <definedName name="A2L408C23">A2P4!$AW$15</definedName>
    <definedName name="A2L408C24">A2P4!$AY$15</definedName>
    <definedName name="A2L408C25">A2P4!$BA$15</definedName>
    <definedName name="A2L408C26">A2P4!$BC$15</definedName>
    <definedName name="A2L408C27">A2P4!$BE$15</definedName>
    <definedName name="A2L408C28">A2P4!$BG$15</definedName>
    <definedName name="A2L408C29">A2P4!$BI$15</definedName>
    <definedName name="A2L408C3">A2P4!$I$15</definedName>
    <definedName name="A2L408C30">A2P4!$BK$15</definedName>
    <definedName name="A2L408C31">A2P4!$BM$15</definedName>
    <definedName name="A2L408C32">A2P4!$BO$15</definedName>
    <definedName name="A2L408C33">A2P4!$BQ$15</definedName>
    <definedName name="A2L408C34">A2P4!$BS$15</definedName>
    <definedName name="A2L408C35">A2P4!$BU$15</definedName>
    <definedName name="A2L408C36">A2P4!$BW$15</definedName>
    <definedName name="A2L408C37">A2P4!$BY$15</definedName>
    <definedName name="A2L408C38">A2P4!$CA$15</definedName>
    <definedName name="A2L408C39">A2P4!$CC$15</definedName>
    <definedName name="A2L408C4">A2P4!$K$15</definedName>
    <definedName name="A2L408C40">A2P4!$CE$15</definedName>
    <definedName name="A2L408C41">A2P4!$CG$15</definedName>
    <definedName name="A2L408C42">A2P4!$CI$15</definedName>
    <definedName name="A2L408C43">A2P4!$CK$15</definedName>
    <definedName name="A2L408C44">A2P4!$CM$15</definedName>
    <definedName name="A2L408C5">A2P4!$M$15</definedName>
    <definedName name="A2L408C6">A2P4!$O$15</definedName>
    <definedName name="A2L408C7">A2P4!$Q$15</definedName>
    <definedName name="A2L408C8">A2P4!$S$15</definedName>
    <definedName name="A2L408C9">A2P4!$U$15</definedName>
    <definedName name="A2L409C1">A2P4!$E$16</definedName>
    <definedName name="A2L409C10">A2P4!$W$16</definedName>
    <definedName name="A2L409C11">A2P4!$Y$16</definedName>
    <definedName name="A2L409C12">A2P4!$AA$16</definedName>
    <definedName name="A2L409C13">A2P4!$AC$16</definedName>
    <definedName name="A2L409C14">A2P4!$AE$16</definedName>
    <definedName name="A2L409C15">A2P4!$AG$16</definedName>
    <definedName name="A2L409C16">A2P4!$AI$16</definedName>
    <definedName name="A2L409C17">A2P4!$AK$16</definedName>
    <definedName name="A2L409C18">A2P4!$AM$16</definedName>
    <definedName name="A2L409C19">A2P4!$AO$16</definedName>
    <definedName name="A2L409C2">A2P4!$G$16</definedName>
    <definedName name="A2L409C20">A2P4!$AQ$16</definedName>
    <definedName name="A2L409C21">A2P4!$AS$16</definedName>
    <definedName name="A2L409C22">A2P4!$AU$16</definedName>
    <definedName name="A2L409C23">A2P4!$AW$16</definedName>
    <definedName name="A2L409C24">A2P4!$AY$16</definedName>
    <definedName name="A2L409C25">A2P4!$BA$16</definedName>
    <definedName name="A2L409C26">A2P4!$BC$16</definedName>
    <definedName name="A2L409C27">A2P4!$BE$16</definedName>
    <definedName name="A2L409C28">A2P4!$BG$16</definedName>
    <definedName name="A2L409C29">A2P4!$BI$16</definedName>
    <definedName name="A2L409C3">A2P4!$I$16</definedName>
    <definedName name="A2L409C30">A2P4!$BK$16</definedName>
    <definedName name="A2L409C31">A2P4!$BM$16</definedName>
    <definedName name="A2L409C32">A2P4!$BO$16</definedName>
    <definedName name="A2L409C33">A2P4!$BQ$16</definedName>
    <definedName name="A2L409C34">A2P4!$BS$16</definedName>
    <definedName name="A2L409C35">A2P4!$BU$16</definedName>
    <definedName name="A2L409C36">A2P4!$BW$16</definedName>
    <definedName name="A2L409C37">A2P4!$BY$16</definedName>
    <definedName name="A2L409C38">A2P4!$CA$16</definedName>
    <definedName name="A2L409C39">A2P4!$CC$16</definedName>
    <definedName name="A2L409C4">A2P4!$K$16</definedName>
    <definedName name="A2L409C40">A2P4!$CE$16</definedName>
    <definedName name="A2L409C41">A2P4!$CG$16</definedName>
    <definedName name="A2L409C42">A2P4!$CI$16</definedName>
    <definedName name="A2L409C43">A2P4!$CK$16</definedName>
    <definedName name="A2L409C44">A2P4!$CM$16</definedName>
    <definedName name="A2L409C5">A2P4!$M$16</definedName>
    <definedName name="A2L409C6">A2P4!$O$16</definedName>
    <definedName name="A2L409C7">A2P4!$Q$16</definedName>
    <definedName name="A2L409C8">A2P4!$S$16</definedName>
    <definedName name="A2L409C9">A2P4!$U$16</definedName>
    <definedName name="A2L410C1">A2P4!$E$17</definedName>
    <definedName name="A2L410C10">A2P4!$W$17</definedName>
    <definedName name="A2L410C11">A2P4!$Y$17</definedName>
    <definedName name="A2L410C12">A2P4!$AA$17</definedName>
    <definedName name="A2L410C13">A2P4!$AC$17</definedName>
    <definedName name="A2L410C14">A2P4!$AE$17</definedName>
    <definedName name="A2L410C15">A2P4!$AG$17</definedName>
    <definedName name="A2L410C16">A2P4!$AI$17</definedName>
    <definedName name="A2L410C17">A2P4!$AK$17</definedName>
    <definedName name="A2L410C18">A2P4!$AM$17</definedName>
    <definedName name="A2L410C19">A2P4!$AO$17</definedName>
    <definedName name="A2L410C2">A2P4!$G$17</definedName>
    <definedName name="A2L410C20">A2P4!$AQ$17</definedName>
    <definedName name="A2L410C21">A2P4!$AS$17</definedName>
    <definedName name="A2L410C22">A2P4!$AU$17</definedName>
    <definedName name="A2L410C23">A2P4!$AW$17</definedName>
    <definedName name="A2L410C24">A2P4!$AY$17</definedName>
    <definedName name="A2L410C25">A2P4!$BA$17</definedName>
    <definedName name="A2L410C26">A2P4!$BC$17</definedName>
    <definedName name="A2L410C27">A2P4!$BE$17</definedName>
    <definedName name="A2L410C28">A2P4!$BG$17</definedName>
    <definedName name="A2L410C29">A2P4!$BI$17</definedName>
    <definedName name="A2L410C3">A2P4!$I$17</definedName>
    <definedName name="A2L410C30">A2P4!$BK$17</definedName>
    <definedName name="A2L410C31">A2P4!$BM$17</definedName>
    <definedName name="A2L410C32">A2P4!$BO$17</definedName>
    <definedName name="A2L410C33">A2P4!$BQ$17</definedName>
    <definedName name="A2L410C34">A2P4!$BS$17</definedName>
    <definedName name="A2L410C35">A2P4!$BU$17</definedName>
    <definedName name="A2L410C36">A2P4!$BW$17</definedName>
    <definedName name="A2L410C37">A2P4!$BY$17</definedName>
    <definedName name="A2L410C38">A2P4!$CA$17</definedName>
    <definedName name="A2L410C39">A2P4!$CC$17</definedName>
    <definedName name="A2L410C4">A2P4!$K$17</definedName>
    <definedName name="A2L410C40">A2P4!$CE$17</definedName>
    <definedName name="A2L410C41">A2P4!$CG$17</definedName>
    <definedName name="A2L410C42">A2P4!$CI$17</definedName>
    <definedName name="A2L410C43">A2P4!$CK$17</definedName>
    <definedName name="A2L410C44">A2P4!$CM$17</definedName>
    <definedName name="A2L410C5">A2P4!$M$17</definedName>
    <definedName name="A2L410C6">A2P4!$O$17</definedName>
    <definedName name="A2L410C7">A2P4!$Q$17</definedName>
    <definedName name="A2L410C8">A2P4!$S$17</definedName>
    <definedName name="A2L410C9">A2P4!$U$17</definedName>
    <definedName name="A2L411C1">A2P4!$E$18</definedName>
    <definedName name="A2L411C10">A2P4!$W$18</definedName>
    <definedName name="A2L411C11">A2P4!$Y$18</definedName>
    <definedName name="A2L411C12">A2P4!$AA$18</definedName>
    <definedName name="A2L411C13">A2P4!$AC$18</definedName>
    <definedName name="A2L411C14">A2P4!$AE$18</definedName>
    <definedName name="A2L411C15">A2P4!$AG$18</definedName>
    <definedName name="A2L411C16">A2P4!$AI$18</definedName>
    <definedName name="A2L411C17">A2P4!$AK$18</definedName>
    <definedName name="A2L411C18">A2P4!$AM$18</definedName>
    <definedName name="A2L411C19">A2P4!$AO$18</definedName>
    <definedName name="A2L411C2">A2P4!$G$18</definedName>
    <definedName name="A2L411C20">A2P4!$AQ$18</definedName>
    <definedName name="A2L411C21">A2P4!$AS$18</definedName>
    <definedName name="A2L411C22">A2P4!$AU$18</definedName>
    <definedName name="A2L411C23">A2P4!$AW$18</definedName>
    <definedName name="A2L411C24">A2P4!$AY$18</definedName>
    <definedName name="A2L411C25">A2P4!$BA$18</definedName>
    <definedName name="A2L411C26">A2P4!$BC$18</definedName>
    <definedName name="A2L411C27">A2P4!$BE$18</definedName>
    <definedName name="A2L411C28">A2P4!$BG$18</definedName>
    <definedName name="A2L411C29">A2P4!$BI$18</definedName>
    <definedName name="A2L411C3">A2P4!$I$18</definedName>
    <definedName name="A2L411C30">A2P4!$BK$18</definedName>
    <definedName name="A2L411C31">A2P4!$BM$18</definedName>
    <definedName name="A2L411C32">A2P4!$BO$18</definedName>
    <definedName name="A2L411C33">A2P4!$BQ$18</definedName>
    <definedName name="A2L411C34">A2P4!$BS$18</definedName>
    <definedName name="A2L411C35">A2P4!$BU$18</definedName>
    <definedName name="A2L411C36">A2P4!$BW$18</definedName>
    <definedName name="A2L411C37">A2P4!$BY$18</definedName>
    <definedName name="A2L411C38">A2P4!$CA$18</definedName>
    <definedName name="A2L411C39">A2P4!$CC$18</definedName>
    <definedName name="A2L411C4">A2P4!$K$18</definedName>
    <definedName name="A2L411C40">A2P4!$CE$18</definedName>
    <definedName name="A2L411C41">A2P4!$CG$18</definedName>
    <definedName name="A2L411C42">A2P4!$CI$18</definedName>
    <definedName name="A2L411C43">A2P4!$CK$18</definedName>
    <definedName name="A2L411C44">A2P4!$CM$18</definedName>
    <definedName name="A2L411C5">A2P4!$M$18</definedName>
    <definedName name="A2L411C6">A2P4!$O$18</definedName>
    <definedName name="A2L411C7">A2P4!$Q$18</definedName>
    <definedName name="A2L411C8">A2P4!$S$18</definedName>
    <definedName name="A2L411C9">A2P4!$U$18</definedName>
    <definedName name="A2L412C1">A2P4!$E$19</definedName>
    <definedName name="A2L412C10">A2P4!$W$19</definedName>
    <definedName name="A2L412C11">A2P4!$Y$19</definedName>
    <definedName name="A2L412C12">A2P4!$AA$19</definedName>
    <definedName name="A2L412C13">A2P4!$AC$19</definedName>
    <definedName name="A2L412C14">A2P4!$AE$19</definedName>
    <definedName name="A2L412C15">A2P4!$AG$19</definedName>
    <definedName name="A2L412C16">A2P4!$AI$19</definedName>
    <definedName name="A2L412C17">A2P4!$AK$19</definedName>
    <definedName name="A2L412C18">A2P4!$AM$19</definedName>
    <definedName name="A2L412C19">A2P4!$AO$19</definedName>
    <definedName name="A2L412C2">A2P4!$G$19</definedName>
    <definedName name="A2L412C20">A2P4!$AQ$19</definedName>
    <definedName name="A2L412C21">A2P4!$AS$19</definedName>
    <definedName name="A2L412C22">A2P4!$AU$19</definedName>
    <definedName name="A2L412C23">A2P4!$AW$19</definedName>
    <definedName name="A2L412C24">A2P4!$AY$19</definedName>
    <definedName name="A2L412C25">A2P4!$BA$19</definedName>
    <definedName name="A2L412C26">A2P4!$BC$19</definedName>
    <definedName name="A2L412C27">A2P4!$BE$19</definedName>
    <definedName name="A2L412C28">A2P4!$BG$19</definedName>
    <definedName name="A2L412C29">A2P4!$BI$19</definedName>
    <definedName name="A2L412C3">A2P4!$I$19</definedName>
    <definedName name="A2L412C30">A2P4!$BK$19</definedName>
    <definedName name="A2L412C31">A2P4!$BM$19</definedName>
    <definedName name="A2L412C32">A2P4!$BO$19</definedName>
    <definedName name="A2L412C33">A2P4!$BQ$19</definedName>
    <definedName name="A2L412C34">A2P4!$BS$19</definedName>
    <definedName name="A2L412C35">A2P4!$BU$19</definedName>
    <definedName name="A2L412C36">A2P4!$BW$19</definedName>
    <definedName name="A2L412C37">A2P4!$BY$19</definedName>
    <definedName name="A2L412C38">A2P4!$CA$19</definedName>
    <definedName name="A2L412C39">A2P4!$CC$19</definedName>
    <definedName name="A2L412C4">A2P4!$K$19</definedName>
    <definedName name="A2L412C40">A2P4!$CE$19</definedName>
    <definedName name="A2L412C41">A2P4!$CG$19</definedName>
    <definedName name="A2L412C42">A2P4!$CI$19</definedName>
    <definedName name="A2L412C43">A2P4!$CK$19</definedName>
    <definedName name="A2L412C44">A2P4!$CM$19</definedName>
    <definedName name="A2L412C5">A2P4!$M$19</definedName>
    <definedName name="A2L412C6">A2P4!$O$19</definedName>
    <definedName name="A2L412C7">A2P4!$Q$19</definedName>
    <definedName name="A2L412C8">A2P4!$S$19</definedName>
    <definedName name="A2L412C9">A2P4!$U$19</definedName>
    <definedName name="A2L413C1">A2P4!$E$20</definedName>
    <definedName name="A2L413C10">A2P4!$W$20</definedName>
    <definedName name="A2L413C11">A2P4!$Y$20</definedName>
    <definedName name="A2L413C12">A2P4!$AA$20</definedName>
    <definedName name="A2L413C13">A2P4!$AC$20</definedName>
    <definedName name="A2L413C14">A2P4!$AE$20</definedName>
    <definedName name="A2L413C15">A2P4!$AG$20</definedName>
    <definedName name="A2L413C16">A2P4!$AI$20</definedName>
    <definedName name="A2L413C17">A2P4!$AK$20</definedName>
    <definedName name="A2L413C18">A2P4!$AM$20</definedName>
    <definedName name="A2L413C19">A2P4!$AO$20</definedName>
    <definedName name="A2L413C2">A2P4!$G$20</definedName>
    <definedName name="A2L413C20">A2P4!$AQ$20</definedName>
    <definedName name="A2L413C21">A2P4!$AS$20</definedName>
    <definedName name="A2L413C22">A2P4!$AU$20</definedName>
    <definedName name="A2L413C23">A2P4!$AW$20</definedName>
    <definedName name="A2L413C24">A2P4!$AY$20</definedName>
    <definedName name="A2L413C25">A2P4!$BA$20</definedName>
    <definedName name="A2L413C26">A2P4!$BC$20</definedName>
    <definedName name="A2L413C27">A2P4!$BE$20</definedName>
    <definedName name="A2L413C28">A2P4!$BG$20</definedName>
    <definedName name="A2L413C29">A2P4!$BI$20</definedName>
    <definedName name="A2L413C3">A2P4!$I$20</definedName>
    <definedName name="A2L413C30">A2P4!$BK$20</definedName>
    <definedName name="A2L413C31">A2P4!$BM$20</definedName>
    <definedName name="A2L413C32">A2P4!$BO$20</definedName>
    <definedName name="A2L413C33">A2P4!$BQ$20</definedName>
    <definedName name="A2L413C34">A2P4!$BS$20</definedName>
    <definedName name="A2L413C35">A2P4!$BU$20</definedName>
    <definedName name="A2L413C36">A2P4!$BW$20</definedName>
    <definedName name="A2L413C37">A2P4!$BY$20</definedName>
    <definedName name="A2L413C38">A2P4!$CA$20</definedName>
    <definedName name="A2L413C39">A2P4!$CC$20</definedName>
    <definedName name="A2L413C4">A2P4!$K$20</definedName>
    <definedName name="A2L413C40">A2P4!$CE$20</definedName>
    <definedName name="A2L413C41">A2P4!$CG$20</definedName>
    <definedName name="A2L413C42">A2P4!$CI$20</definedName>
    <definedName name="A2L413C43">A2P4!$CK$20</definedName>
    <definedName name="A2L413C44">A2P4!$CM$20</definedName>
    <definedName name="A2L413C5">A2P4!$M$20</definedName>
    <definedName name="A2L413C6">A2P4!$O$20</definedName>
    <definedName name="A2L413C7">A2P4!$Q$20</definedName>
    <definedName name="A2L413C8">A2P4!$S$20</definedName>
    <definedName name="A2L413C9">A2P4!$U$20</definedName>
    <definedName name="A2L414C1">A2P4!$E$21</definedName>
    <definedName name="A2L414C10">A2P4!$W$21</definedName>
    <definedName name="A2L414C11">A2P4!$Y$21</definedName>
    <definedName name="A2L414C12">A2P4!$AA$21</definedName>
    <definedName name="A2L414C13">A2P4!$AC$21</definedName>
    <definedName name="A2L414C14">A2P4!$AE$21</definedName>
    <definedName name="A2L414C15">A2P4!$AG$21</definedName>
    <definedName name="A2L414C16">A2P4!$AI$21</definedName>
    <definedName name="A2L414C17">A2P4!$AK$21</definedName>
    <definedName name="A2L414C18">A2P4!$AM$21</definedName>
    <definedName name="A2L414C19">A2P4!$AO$21</definedName>
    <definedName name="A2L414C2">A2P4!$G$21</definedName>
    <definedName name="A2L414C20">A2P4!$AQ$21</definedName>
    <definedName name="A2L414C21">A2P4!$AS$21</definedName>
    <definedName name="A2L414C22">A2P4!$AU$21</definedName>
    <definedName name="A2L414C23">A2P4!$AW$21</definedName>
    <definedName name="A2L414C24">A2P4!$AY$21</definedName>
    <definedName name="A2L414C25">A2P4!$BA$21</definedName>
    <definedName name="A2L414C26">A2P4!$BC$21</definedName>
    <definedName name="A2L414C27">A2P4!$BE$21</definedName>
    <definedName name="A2L414C28">A2P4!$BG$21</definedName>
    <definedName name="A2L414C29">A2P4!$BI$21</definedName>
    <definedName name="A2L414C3">A2P4!$I$21</definedName>
    <definedName name="A2L414C30">A2P4!$BK$21</definedName>
    <definedName name="A2L414C31">A2P4!$BM$21</definedName>
    <definedName name="A2L414C32">A2P4!$BO$21</definedName>
    <definedName name="A2L414C33">A2P4!$BQ$21</definedName>
    <definedName name="A2L414C34">A2P4!$BS$21</definedName>
    <definedName name="A2L414C35">A2P4!$BU$21</definedName>
    <definedName name="A2L414C36">A2P4!$BW$21</definedName>
    <definedName name="A2L414C37">A2P4!$BY$21</definedName>
    <definedName name="A2L414C38">A2P4!$CA$21</definedName>
    <definedName name="A2L414C39">A2P4!$CC$21</definedName>
    <definedName name="A2L414C4">A2P4!$K$21</definedName>
    <definedName name="A2L414C40">A2P4!$CE$21</definedName>
    <definedName name="A2L414C41">A2P4!$CG$21</definedName>
    <definedName name="A2L414C42">A2P4!$CI$21</definedName>
    <definedName name="A2L414C43">A2P4!$CK$21</definedName>
    <definedName name="A2L414C44">A2P4!$CM$21</definedName>
    <definedName name="A2L414C5">A2P4!$M$21</definedName>
    <definedName name="A2L414C6">A2P4!$O$21</definedName>
    <definedName name="A2L414C7">A2P4!$Q$21</definedName>
    <definedName name="A2L414C8">A2P4!$S$21</definedName>
    <definedName name="A2L414C9">A2P4!$U$21</definedName>
    <definedName name="A2L415C1">A2P4!$E$22</definedName>
    <definedName name="A2L415C10">A2P4!$W$22</definedName>
    <definedName name="A2L415C11">A2P4!$Y$22</definedName>
    <definedName name="A2L415C12">A2P4!$AA$22</definedName>
    <definedName name="A2L415C13">A2P4!$AC$22</definedName>
    <definedName name="A2L415C14">A2P4!$AE$22</definedName>
    <definedName name="A2L415C15">A2P4!$AG$22</definedName>
    <definedName name="A2L415C16">A2P4!$AI$22</definedName>
    <definedName name="A2L415C17">A2P4!$AK$22</definedName>
    <definedName name="A2L415C18">A2P4!$AM$22</definedName>
    <definedName name="A2L415C19">A2P4!$AO$22</definedName>
    <definedName name="A2L415C2">A2P4!$G$22</definedName>
    <definedName name="A2L415C20">A2P4!$AQ$22</definedName>
    <definedName name="A2L415C21">A2P4!$AS$22</definedName>
    <definedName name="A2L415C22">A2P4!$AU$22</definedName>
    <definedName name="A2L415C23">A2P4!$AW$22</definedName>
    <definedName name="A2L415C24">A2P4!$AY$22</definedName>
    <definedName name="A2L415C25">A2P4!$BA$22</definedName>
    <definedName name="A2L415C26">A2P4!$BC$22</definedName>
    <definedName name="A2L415C27">A2P4!$BE$22</definedName>
    <definedName name="A2L415C28">A2P4!$BG$22</definedName>
    <definedName name="A2L415C29">A2P4!$BI$22</definedName>
    <definedName name="A2L415C3">A2P4!$I$22</definedName>
    <definedName name="A2L415C30">A2P4!$BK$22</definedName>
    <definedName name="A2L415C31">A2P4!$BM$22</definedName>
    <definedName name="A2L415C32">A2P4!$BO$22</definedName>
    <definedName name="A2L415C33">A2P4!$BQ$22</definedName>
    <definedName name="A2L415C34">A2P4!$BS$22</definedName>
    <definedName name="A2L415C35">A2P4!$BU$22</definedName>
    <definedName name="A2L415C36">A2P4!$BW$22</definedName>
    <definedName name="A2L415C37">A2P4!$BY$22</definedName>
    <definedName name="A2L415C38">A2P4!$CA$22</definedName>
    <definedName name="A2L415C39">A2P4!$CC$22</definedName>
    <definedName name="A2L415C4">A2P4!$K$22</definedName>
    <definedName name="A2L415C40">A2P4!$CE$22</definedName>
    <definedName name="A2L415C41">A2P4!$CG$22</definedName>
    <definedName name="A2L415C42">A2P4!$CI$22</definedName>
    <definedName name="A2L415C43">A2P4!$CK$22</definedName>
    <definedName name="A2L415C44">A2P4!$CM$22</definedName>
    <definedName name="A2L415C5">A2P4!$M$22</definedName>
    <definedName name="A2L415C6">A2P4!$O$22</definedName>
    <definedName name="A2L415C7">A2P4!$Q$22</definedName>
    <definedName name="A2L415C8">A2P4!$S$22</definedName>
    <definedName name="A2L415C9">A2P4!$U$22</definedName>
    <definedName name="A2L416C1">A2P4!$E$23</definedName>
    <definedName name="A2L416C10">A2P4!$W$23</definedName>
    <definedName name="A2L416C11">A2P4!$Y$23</definedName>
    <definedName name="A2L416C12">A2P4!$AA$23</definedName>
    <definedName name="A2L416C13">A2P4!$AC$23</definedName>
    <definedName name="A2L416C14">A2P4!$AE$23</definedName>
    <definedName name="A2L416C15">A2P4!$AG$23</definedName>
    <definedName name="A2L416C16">A2P4!$AI$23</definedName>
    <definedName name="A2L416C17">A2P4!$AK$23</definedName>
    <definedName name="A2L416C18">A2P4!$AM$23</definedName>
    <definedName name="A2L416C19">A2P4!$AO$23</definedName>
    <definedName name="A2L416C2">A2P4!$G$23</definedName>
    <definedName name="A2L416C20">A2P4!$AQ$23</definedName>
    <definedName name="A2L416C21">A2P4!$AS$23</definedName>
    <definedName name="A2L416C22">A2P4!$AU$23</definedName>
    <definedName name="A2L416C23">A2P4!$AW$23</definedName>
    <definedName name="A2L416C24">A2P4!$AY$23</definedName>
    <definedName name="A2L416C25">A2P4!$BA$23</definedName>
    <definedName name="A2L416C26">A2P4!$BC$23</definedName>
    <definedName name="A2L416C27">A2P4!$BE$23</definedName>
    <definedName name="A2L416C28">A2P4!$BG$23</definedName>
    <definedName name="A2L416C29">A2P4!$BI$23</definedName>
    <definedName name="A2L416C3">A2P4!$I$23</definedName>
    <definedName name="A2L416C30">A2P4!$BK$23</definedName>
    <definedName name="A2L416C31">A2P4!$BM$23</definedName>
    <definedName name="A2L416C32">A2P4!$BO$23</definedName>
    <definedName name="A2L416C33">A2P4!$BQ$23</definedName>
    <definedName name="A2L416C34">A2P4!$BS$23</definedName>
    <definedName name="A2L416C35">A2P4!$BU$23</definedName>
    <definedName name="A2L416C36">A2P4!$BW$23</definedName>
    <definedName name="A2L416C37">A2P4!$BY$23</definedName>
    <definedName name="A2L416C38">A2P4!$CA$23</definedName>
    <definedName name="A2L416C39">A2P4!$CC$23</definedName>
    <definedName name="A2L416C4">A2P4!$K$23</definedName>
    <definedName name="A2L416C40">A2P4!$CE$23</definedName>
    <definedName name="A2L416C41">A2P4!$CG$23</definedName>
    <definedName name="A2L416C42">A2P4!$CI$23</definedName>
    <definedName name="A2L416C43">A2P4!$CK$23</definedName>
    <definedName name="A2L416C44">A2P4!$CM$23</definedName>
    <definedName name="A2L416C5">A2P4!$M$23</definedName>
    <definedName name="A2L416C6">A2P4!$O$23</definedName>
    <definedName name="A2L416C7">A2P4!$Q$23</definedName>
    <definedName name="A2L416C8">A2P4!$S$23</definedName>
    <definedName name="A2L416C9">A2P4!$U$23</definedName>
    <definedName name="A2L417C1">A2P4!$E$24</definedName>
    <definedName name="A2L417C10">A2P4!$W$24</definedName>
    <definedName name="A2L417C11">A2P4!$Y$24</definedName>
    <definedName name="A2L417C12">A2P4!$AA$24</definedName>
    <definedName name="A2L417C13">A2P4!$AC$24</definedName>
    <definedName name="A2L417C14">A2P4!$AE$24</definedName>
    <definedName name="A2L417C15">A2P4!$AG$24</definedName>
    <definedName name="A2L417C16">A2P4!$AI$24</definedName>
    <definedName name="A2L417C17">A2P4!$AK$24</definedName>
    <definedName name="A2L417C18">A2P4!$AM$24</definedName>
    <definedName name="A2L417C19">A2P4!$AO$24</definedName>
    <definedName name="A2L417C2">A2P4!$G$24</definedName>
    <definedName name="A2L417C20">A2P4!$AQ$24</definedName>
    <definedName name="A2L417C21">A2P4!$AS$24</definedName>
    <definedName name="A2L417C22">A2P4!$AU$24</definedName>
    <definedName name="A2L417C23">A2P4!$AW$24</definedName>
    <definedName name="A2L417C24">A2P4!$AY$24</definedName>
    <definedName name="A2L417C25">A2P4!$BA$24</definedName>
    <definedName name="A2L417C26">A2P4!$BC$24</definedName>
    <definedName name="A2L417C27">A2P4!$BE$24</definedName>
    <definedName name="A2L417C28">A2P4!$BG$24</definedName>
    <definedName name="A2L417C29">A2P4!$BI$24</definedName>
    <definedName name="A2L417C3">A2P4!$I$24</definedName>
    <definedName name="A2L417C30">A2P4!$BK$24</definedName>
    <definedName name="A2L417C31">A2P4!$BM$24</definedName>
    <definedName name="A2L417C32">A2P4!$BO$24</definedName>
    <definedName name="A2L417C33">A2P4!$BQ$24</definedName>
    <definedName name="A2L417C34">A2P4!$BS$24</definedName>
    <definedName name="A2L417C35">A2P4!$BU$24</definedName>
    <definedName name="A2L417C36">A2P4!$BW$24</definedName>
    <definedName name="A2L417C37">A2P4!$BY$24</definedName>
    <definedName name="A2L417C38">A2P4!$CA$24</definedName>
    <definedName name="A2L417C39">A2P4!$CC$24</definedName>
    <definedName name="A2L417C4">A2P4!$K$24</definedName>
    <definedName name="A2L417C40">A2P4!$CE$24</definedName>
    <definedName name="A2L417C41">A2P4!$CG$24</definedName>
    <definedName name="A2L417C42">A2P4!$CI$24</definedName>
    <definedName name="A2L417C43">A2P4!$CK$24</definedName>
    <definedName name="A2L417C44">A2P4!$CM$24</definedName>
    <definedName name="A2L417C5">A2P4!$M$24</definedName>
    <definedName name="A2L417C6">A2P4!$O$24</definedName>
    <definedName name="A2L417C7">A2P4!$Q$24</definedName>
    <definedName name="A2L417C8">A2P4!$S$24</definedName>
    <definedName name="A2L417C9">A2P4!$U$24</definedName>
    <definedName name="A2L418C1">A2P4!$E$25</definedName>
    <definedName name="A2L418C10">A2P4!$W$25</definedName>
    <definedName name="A2L418C11">A2P4!$Y$25</definedName>
    <definedName name="A2L418C12">A2P4!$AA$25</definedName>
    <definedName name="A2L418C13">A2P4!$AC$25</definedName>
    <definedName name="A2L418C14">A2P4!$AE$25</definedName>
    <definedName name="A2L418C15">A2P4!$AG$25</definedName>
    <definedName name="A2L418C16">A2P4!$AI$25</definedName>
    <definedName name="A2L418C17">A2P4!$AK$25</definedName>
    <definedName name="A2L418C18">A2P4!$AM$25</definedName>
    <definedName name="A2L418C19">A2P4!$AO$25</definedName>
    <definedName name="A2L418C2">A2P4!$G$25</definedName>
    <definedName name="A2L418C20">A2P4!$AQ$25</definedName>
    <definedName name="A2L418C21">A2P4!$AS$25</definedName>
    <definedName name="A2L418C22">A2P4!$AU$25</definedName>
    <definedName name="A2L418C23">A2P4!$AW$25</definedName>
    <definedName name="A2L418C24">A2P4!$AY$25</definedName>
    <definedName name="A2L418C25">A2P4!$BA$25</definedName>
    <definedName name="A2L418C26">A2P4!$BC$25</definedName>
    <definedName name="A2L418C27">A2P4!$BE$25</definedName>
    <definedName name="A2L418C28">A2P4!$BG$25</definedName>
    <definedName name="A2L418C29">A2P4!$BI$25</definedName>
    <definedName name="A2L418C3">A2P4!$I$25</definedName>
    <definedName name="A2L418C30">A2P4!$BK$25</definedName>
    <definedName name="A2L418C31">A2P4!$BM$25</definedName>
    <definedName name="A2L418C32">A2P4!$BO$25</definedName>
    <definedName name="A2L418C33">A2P4!$BQ$25</definedName>
    <definedName name="A2L418C34">A2P4!$BS$25</definedName>
    <definedName name="A2L418C35">A2P4!$BU$25</definedName>
    <definedName name="A2L418C36">A2P4!$BW$25</definedName>
    <definedName name="A2L418C37">A2P4!$BY$25</definedName>
    <definedName name="A2L418C38">A2P4!$CA$25</definedName>
    <definedName name="A2L418C39">A2P4!$CC$25</definedName>
    <definedName name="A2L418C4">A2P4!$K$25</definedName>
    <definedName name="A2L418C40">A2P4!$CE$25</definedName>
    <definedName name="A2L418C41">A2P4!$CG$25</definedName>
    <definedName name="A2L418C42">A2P4!$CI$25</definedName>
    <definedName name="A2L418C43">A2P4!$CK$25</definedName>
    <definedName name="A2L418C44">A2P4!$CM$25</definedName>
    <definedName name="A2L418C5">A2P4!$M$25</definedName>
    <definedName name="A2L418C6">A2P4!$O$25</definedName>
    <definedName name="A2L418C7">A2P4!$Q$25</definedName>
    <definedName name="A2L418C8">A2P4!$S$25</definedName>
    <definedName name="A2L418C9">A2P4!$U$25</definedName>
    <definedName name="A2L419C1">A2P4!$E$26</definedName>
    <definedName name="A2L419C10">A2P4!$W$26</definedName>
    <definedName name="A2L419C11">A2P4!$Y$26</definedName>
    <definedName name="A2L419C12">A2P4!$AA$26</definedName>
    <definedName name="A2L419C13">A2P4!$AC$26</definedName>
    <definedName name="A2L419C14">A2P4!$AE$26</definedName>
    <definedName name="A2L419C15">A2P4!$AG$26</definedName>
    <definedName name="A2L419C16">A2P4!$AI$26</definedName>
    <definedName name="A2L419C17">A2P4!$AK$26</definedName>
    <definedName name="A2L419C18">A2P4!$AM$26</definedName>
    <definedName name="A2L419C19">A2P4!$AO$26</definedName>
    <definedName name="A2L419C2">A2P4!$G$26</definedName>
    <definedName name="A2L419C20">A2P4!$AQ$26</definedName>
    <definedName name="A2L419C21">A2P4!$AS$26</definedName>
    <definedName name="A2L419C22">A2P4!$AU$26</definedName>
    <definedName name="A2L419C23">A2P4!$AW$26</definedName>
    <definedName name="A2L419C24">A2P4!$AY$26</definedName>
    <definedName name="A2L419C25">A2P4!$BA$26</definedName>
    <definedName name="A2L419C26">A2P4!$BC$26</definedName>
    <definedName name="A2L419C27">A2P4!$BE$26</definedName>
    <definedName name="A2L419C28">A2P4!$BG$26</definedName>
    <definedName name="A2L419C29">A2P4!$BI$26</definedName>
    <definedName name="A2L419C3">A2P4!$I$26</definedName>
    <definedName name="A2L419C30">A2P4!$BK$26</definedName>
    <definedName name="A2L419C31">A2P4!$BM$26</definedName>
    <definedName name="A2L419C32">A2P4!$BO$26</definedName>
    <definedName name="A2L419C33">A2P4!$BQ$26</definedName>
    <definedName name="A2L419C34">A2P4!$BS$26</definedName>
    <definedName name="A2L419C35">A2P4!$BU$26</definedName>
    <definedName name="A2L419C36">A2P4!$BW$26</definedName>
    <definedName name="A2L419C37">A2P4!$BY$26</definedName>
    <definedName name="A2L419C38">A2P4!$CA$26</definedName>
    <definedName name="A2L419C39">A2P4!$CC$26</definedName>
    <definedName name="A2L419C4">A2P4!$K$26</definedName>
    <definedName name="A2L419C40">A2P4!$CE$26</definedName>
    <definedName name="A2L419C41">A2P4!$CG$26</definedName>
    <definedName name="A2L419C42">A2P4!$CI$26</definedName>
    <definedName name="A2L419C43">A2P4!$CK$26</definedName>
    <definedName name="A2L419C44">A2P4!$CM$26</definedName>
    <definedName name="A2L419C5">A2P4!$M$26</definedName>
    <definedName name="A2L419C6">A2P4!$O$26</definedName>
    <definedName name="A2L419C7">A2P4!$Q$26</definedName>
    <definedName name="A2L419C8">A2P4!$S$26</definedName>
    <definedName name="A2L419C9">A2P4!$U$26</definedName>
    <definedName name="A2L420C1">A2P4!$E$27</definedName>
    <definedName name="A2L420C10">A2P4!$W$27</definedName>
    <definedName name="A2L420C11">A2P4!$Y$27</definedName>
    <definedName name="A2L420C12">A2P4!$AA$27</definedName>
    <definedName name="A2L420C13">A2P4!$AC$27</definedName>
    <definedName name="A2L420C14">A2P4!$AE$27</definedName>
    <definedName name="A2L420C15">A2P4!$AG$27</definedName>
    <definedName name="A2L420C16">A2P4!$AI$27</definedName>
    <definedName name="A2L420C17">A2P4!$AK$27</definedName>
    <definedName name="A2L420C18">A2P4!$AM$27</definedName>
    <definedName name="A2L420C19">A2P4!$AO$27</definedName>
    <definedName name="A2L420C2">A2P4!$G$27</definedName>
    <definedName name="A2L420C20">A2P4!$AQ$27</definedName>
    <definedName name="A2L420C21">A2P4!$AS$27</definedName>
    <definedName name="A2L420C22">A2P4!$AU$27</definedName>
    <definedName name="A2L420C23">A2P4!$AW$27</definedName>
    <definedName name="A2L420C24">A2P4!$AY$27</definedName>
    <definedName name="A2L420C25">A2P4!$BA$27</definedName>
    <definedName name="A2L420C26">A2P4!$BC$27</definedName>
    <definedName name="A2L420C27">A2P4!$BE$27</definedName>
    <definedName name="A2L420C28">A2P4!$BG$27</definedName>
    <definedName name="A2L420C29">A2P4!$BI$27</definedName>
    <definedName name="A2L420C3">A2P4!$I$27</definedName>
    <definedName name="A2L420C30">A2P4!$BK$27</definedName>
    <definedName name="A2L420C31">A2P4!$BM$27</definedName>
    <definedName name="A2L420C32">A2P4!$BO$27</definedName>
    <definedName name="A2L420C33">A2P4!$BQ$27</definedName>
    <definedName name="A2L420C34">A2P4!$BS$27</definedName>
    <definedName name="A2L420C35">A2P4!$BU$27</definedName>
    <definedName name="A2L420C36">A2P4!$BW$27</definedName>
    <definedName name="A2L420C37">A2P4!$BY$27</definedName>
    <definedName name="A2L420C38">A2P4!$CA$27</definedName>
    <definedName name="A2L420C39">A2P4!$CC$27</definedName>
    <definedName name="A2L420C4">A2P4!$K$27</definedName>
    <definedName name="A2L420C40">A2P4!$CE$27</definedName>
    <definedName name="A2L420C41">A2P4!$CG$27</definedName>
    <definedName name="A2L420C42">A2P4!$CI$27</definedName>
    <definedName name="A2L420C43">A2P4!$CK$27</definedName>
    <definedName name="A2L420C44">A2P4!$CM$27</definedName>
    <definedName name="A2L420C5">A2P4!$M$27</definedName>
    <definedName name="A2L420C6">A2P4!$O$27</definedName>
    <definedName name="A2L420C7">A2P4!$Q$27</definedName>
    <definedName name="A2L420C8">A2P4!$S$27</definedName>
    <definedName name="A2L420C9">A2P4!$U$27</definedName>
    <definedName name="A2L421C1">A2P4!$E$28</definedName>
    <definedName name="A2L421C10">A2P4!$W$28</definedName>
    <definedName name="A2L421C11">A2P4!$Y$28</definedName>
    <definedName name="A2L421C12">A2P4!$AA$28</definedName>
    <definedName name="A2L421C13">A2P4!$AC$28</definedName>
    <definedName name="A2L421C14">A2P4!$AE$28</definedName>
    <definedName name="A2L421C15">A2P4!$AG$28</definedName>
    <definedName name="A2L421C16">A2P4!$AI$28</definedName>
    <definedName name="A2L421C17">A2P4!$AK$28</definedName>
    <definedName name="A2L421C18">A2P4!$AM$28</definedName>
    <definedName name="A2L421C19">A2P4!$AO$28</definedName>
    <definedName name="A2L421C2">A2P4!$G$28</definedName>
    <definedName name="A2L421C20">A2P4!$AQ$28</definedName>
    <definedName name="A2L421C21">A2P4!$AS$28</definedName>
    <definedName name="A2L421C22">A2P4!$AU$28</definedName>
    <definedName name="A2L421C23">A2P4!$AW$28</definedName>
    <definedName name="A2L421C24">A2P4!$AY$28</definedName>
    <definedName name="A2L421C25">A2P4!$BA$28</definedName>
    <definedName name="A2L421C26">A2P4!$BC$28</definedName>
    <definedName name="A2L421C27">A2P4!$BE$28</definedName>
    <definedName name="A2L421C28">A2P4!$BG$28</definedName>
    <definedName name="A2L421C29">A2P4!$BI$28</definedName>
    <definedName name="A2L421C3">A2P4!$I$28</definedName>
    <definedName name="A2L421C30">A2P4!$BK$28</definedName>
    <definedName name="A2L421C31">A2P4!$BM$28</definedName>
    <definedName name="A2L421C32">A2P4!$BO$28</definedName>
    <definedName name="A2L421C33">A2P4!$BQ$28</definedName>
    <definedName name="A2L421C34">A2P4!$BS$28</definedName>
    <definedName name="A2L421C35">A2P4!$BU$28</definedName>
    <definedName name="A2L421C36">A2P4!$BW$28</definedName>
    <definedName name="A2L421C37">A2P4!$BY$28</definedName>
    <definedName name="A2L421C38">A2P4!$CA$28</definedName>
    <definedName name="A2L421C39">A2P4!$CC$28</definedName>
    <definedName name="A2L421C4">A2P4!$K$28</definedName>
    <definedName name="A2L421C40">A2P4!$CE$28</definedName>
    <definedName name="A2L421C41">A2P4!$CG$28</definedName>
    <definedName name="A2L421C42">A2P4!$CI$28</definedName>
    <definedName name="A2L421C43">A2P4!$CK$28</definedName>
    <definedName name="A2L421C44">A2P4!$CM$28</definedName>
    <definedName name="A2L421C5">A2P4!$M$28</definedName>
    <definedName name="A2L421C6">A2P4!$O$28</definedName>
    <definedName name="A2L421C7">A2P4!$Q$28</definedName>
    <definedName name="A2L421C8">A2P4!$S$28</definedName>
    <definedName name="A2L421C9">A2P4!$U$28</definedName>
    <definedName name="A2L422C1">A2P4!$E$29</definedName>
    <definedName name="A2L422C10">A2P4!$W$29</definedName>
    <definedName name="A2L422C11">A2P4!$Y$29</definedName>
    <definedName name="A2L422C12">A2P4!$AA$29</definedName>
    <definedName name="A2L422C13">A2P4!$AC$29</definedName>
    <definedName name="A2L422C14">A2P4!$AE$29</definedName>
    <definedName name="A2L422C15">A2P4!$AG$29</definedName>
    <definedName name="A2L422C16">A2P4!$AI$29</definedName>
    <definedName name="A2L422C17">A2P4!$AK$29</definedName>
    <definedName name="A2L422C18">A2P4!$AM$29</definedName>
    <definedName name="A2L422C19">A2P4!$AO$29</definedName>
    <definedName name="A2L422C2">A2P4!$G$29</definedName>
    <definedName name="A2L422C20">A2P4!$AQ$29</definedName>
    <definedName name="A2L422C21">A2P4!$AS$29</definedName>
    <definedName name="A2L422C22">A2P4!$AU$29</definedName>
    <definedName name="A2L422C23">A2P4!$AW$29</definedName>
    <definedName name="A2L422C24">A2P4!$AY$29</definedName>
    <definedName name="A2L422C25">A2P4!$BA$29</definedName>
    <definedName name="A2L422C26">A2P4!$BC$29</definedName>
    <definedName name="A2L422C27">A2P4!$BE$29</definedName>
    <definedName name="A2L422C28">A2P4!$BG$29</definedName>
    <definedName name="A2L422C29">A2P4!$BI$29</definedName>
    <definedName name="A2L422C3">A2P4!$I$29</definedName>
    <definedName name="A2L422C30">A2P4!$BK$29</definedName>
    <definedName name="A2L422C31">A2P4!$BM$29</definedName>
    <definedName name="A2L422C32">A2P4!$BO$29</definedName>
    <definedName name="A2L422C33">A2P4!$BQ$29</definedName>
    <definedName name="A2L422C34">A2P4!$BS$29</definedName>
    <definedName name="A2L422C35">A2P4!$BU$29</definedName>
    <definedName name="A2L422C36">A2P4!$BW$29</definedName>
    <definedName name="A2L422C37">A2P4!$BY$29</definedName>
    <definedName name="A2L422C38">A2P4!$CA$29</definedName>
    <definedName name="A2L422C39">A2P4!$CC$29</definedName>
    <definedName name="A2L422C4">A2P4!$K$29</definedName>
    <definedName name="A2L422C40">A2P4!$CE$29</definedName>
    <definedName name="A2L422C41">A2P4!$CG$29</definedName>
    <definedName name="A2L422C42">A2P4!$CI$29</definedName>
    <definedName name="A2L422C43">A2P4!$CK$29</definedName>
    <definedName name="A2L422C44">A2P4!$CM$29</definedName>
    <definedName name="A2L422C5">A2P4!$M$29</definedName>
    <definedName name="A2L422C6">A2P4!$O$29</definedName>
    <definedName name="A2L422C7">A2P4!$Q$29</definedName>
    <definedName name="A2L422C8">A2P4!$S$29</definedName>
    <definedName name="A2L422C9">A2P4!$U$29</definedName>
    <definedName name="A3L101C1">A3P1!$E$8</definedName>
    <definedName name="A3L101C10">A3P1!$W$8</definedName>
    <definedName name="A3L101C11">A3P1!$Y$8</definedName>
    <definedName name="A3L101C12">A3P1!$AA$8</definedName>
    <definedName name="A3L101C2">A3P1!$G$8</definedName>
    <definedName name="A3L101C3">A3P1!$I$8</definedName>
    <definedName name="A3L101C4">A3P1!$K$8</definedName>
    <definedName name="A3L101C5">A3P1!$M$8</definedName>
    <definedName name="A3L101C6">A3P1!$O$8</definedName>
    <definedName name="A3L101C7">A3P1!$Q$8</definedName>
    <definedName name="A3L101C8">A3P1!$S$8</definedName>
    <definedName name="A3L101C9">A3P1!$U$8</definedName>
    <definedName name="A3L102C1">A3P1!$E$9</definedName>
    <definedName name="A3L102C10">A3P1!$W$9</definedName>
    <definedName name="A3L102C11">A3P1!$Y$9</definedName>
    <definedName name="A3L102C12">A3P1!$AA$9</definedName>
    <definedName name="A3L102C2">A3P1!$G$9</definedName>
    <definedName name="A3L102C3">A3P1!$I$9</definedName>
    <definedName name="A3L102C4">A3P1!$K$9</definedName>
    <definedName name="A3L102C5">A3P1!$M$9</definedName>
    <definedName name="A3L102C6">A3P1!$O$9</definedName>
    <definedName name="A3L102C7">A3P1!$Q$9</definedName>
    <definedName name="A3L102C8">A3P1!$S$9</definedName>
    <definedName name="A3L102C9">A3P1!$U$9</definedName>
    <definedName name="A3L103C1">A3P1!$E$10</definedName>
    <definedName name="A3L103C10">A3P1!$W$10</definedName>
    <definedName name="A3L103C11">A3P1!$Y$10</definedName>
    <definedName name="A3L103C12">A3P1!$AA$10</definedName>
    <definedName name="A3L103C2">A3P1!$G$10</definedName>
    <definedName name="A3L103C3">A3P1!$I$10</definedName>
    <definedName name="A3L103C4">A3P1!$K$10</definedName>
    <definedName name="A3L103C5">A3P1!$M$10</definedName>
    <definedName name="A3L103C6">A3P1!$O$10</definedName>
    <definedName name="A3L103C7">A3P1!$Q$10</definedName>
    <definedName name="A3L103C8">A3P1!$S$10</definedName>
    <definedName name="A3L103C9">A3P1!$U$10</definedName>
    <definedName name="A3L104C1">A3P1!$E$11</definedName>
    <definedName name="A3L104C10">A3P1!$W$11</definedName>
    <definedName name="A3L104C11">A3P1!$Y$11</definedName>
    <definedName name="A3L104C12">A3P1!$AA$11</definedName>
    <definedName name="A3L104C2">A3P1!$G$11</definedName>
    <definedName name="A3L104C3">A3P1!$I$11</definedName>
    <definedName name="A3L104C4">A3P1!$K$11</definedName>
    <definedName name="A3L104C5">A3P1!$M$11</definedName>
    <definedName name="A3L104C6">A3P1!$O$11</definedName>
    <definedName name="A3L104C7">A3P1!$Q$11</definedName>
    <definedName name="A3L104C8">A3P1!$S$11</definedName>
    <definedName name="A3L104C9">A3P1!$U$11</definedName>
    <definedName name="A3L105C1">A3P1!$E$12</definedName>
    <definedName name="A3L105C10">A3P1!$W$12</definedName>
    <definedName name="A3L105C11">A3P1!$Y$12</definedName>
    <definedName name="A3L105C12">A3P1!$AA$12</definedName>
    <definedName name="A3L105C2">A3P1!$G$12</definedName>
    <definedName name="A3L105C3">A3P1!$I$12</definedName>
    <definedName name="A3L105C4">A3P1!$K$12</definedName>
    <definedName name="A3L105C5">A3P1!$M$12</definedName>
    <definedName name="A3L105C6">A3P1!$O$12</definedName>
    <definedName name="A3L105C7">A3P1!$Q$12</definedName>
    <definedName name="A3L105C8">A3P1!$S$12</definedName>
    <definedName name="A3L105C9">A3P1!$U$12</definedName>
    <definedName name="A3L106C1">A3P1!$E$13</definedName>
    <definedName name="A3L106C10">A3P1!$W$13</definedName>
    <definedName name="A3L106C11">A3P1!$Y$13</definedName>
    <definedName name="A3L106C12">A3P1!$AA$13</definedName>
    <definedName name="A3L106C2">A3P1!$G$13</definedName>
    <definedName name="A3L106C3">A3P1!$I$13</definedName>
    <definedName name="A3L106C4">A3P1!$K$13</definedName>
    <definedName name="A3L106C5">A3P1!$M$13</definedName>
    <definedName name="A3L106C6">A3P1!$O$13</definedName>
    <definedName name="A3L106C7">A3P1!$Q$13</definedName>
    <definedName name="A3L106C8">A3P1!$S$13</definedName>
    <definedName name="A3L106C9">A3P1!$U$13</definedName>
    <definedName name="A3L107C1">A3P1!$E$14</definedName>
    <definedName name="A3L107C10">A3P1!$W$14</definedName>
    <definedName name="A3L107C11">A3P1!$Y$14</definedName>
    <definedName name="A3L107C12">A3P1!$AA$14</definedName>
    <definedName name="A3L107C2">A3P1!$G$14</definedName>
    <definedName name="A3L107C3">A3P1!$I$14</definedName>
    <definedName name="A3L107C4">A3P1!$K$14</definedName>
    <definedName name="A3L107C5">A3P1!$M$14</definedName>
    <definedName name="A3L107C6">A3P1!$O$14</definedName>
    <definedName name="A3L107C7">A3P1!$Q$14</definedName>
    <definedName name="A3L107C8">A3P1!$S$14</definedName>
    <definedName name="A3L107C9">A3P1!$U$14</definedName>
    <definedName name="A3L108C1">A3P1!$E$15</definedName>
    <definedName name="A3L108C10">A3P1!$W$15</definedName>
    <definedName name="A3L108C11">A3P1!$Y$15</definedName>
    <definedName name="A3L108C12">A3P1!$AA$15</definedName>
    <definedName name="A3L108C2">A3P1!$G$15</definedName>
    <definedName name="A3L108C3">A3P1!$I$15</definedName>
    <definedName name="A3L108C4">A3P1!$K$15</definedName>
    <definedName name="A3L108C5">A3P1!$M$15</definedName>
    <definedName name="A3L108C6">A3P1!$O$15</definedName>
    <definedName name="A3L108C7">A3P1!$Q$15</definedName>
    <definedName name="A3L108C8">A3P1!$S$15</definedName>
    <definedName name="A3L108C9">A3P1!$U$15</definedName>
    <definedName name="A3L109C1">A3P1!$E$16</definedName>
    <definedName name="A3L109C10">A3P1!$W$16</definedName>
    <definedName name="A3L109C11">A3P1!$Y$16</definedName>
    <definedName name="A3L109C12">A3P1!$AA$16</definedName>
    <definedName name="A3L109C2">A3P1!$G$16</definedName>
    <definedName name="A3L109C3">A3P1!$I$16</definedName>
    <definedName name="A3L109C4">A3P1!$K$16</definedName>
    <definedName name="A3L109C5">A3P1!$M$16</definedName>
    <definedName name="A3L109C6">A3P1!$O$16</definedName>
    <definedName name="A3L109C7">A3P1!$Q$16</definedName>
    <definedName name="A3L109C8">A3P1!$S$16</definedName>
    <definedName name="A3L109C9">A3P1!$U$16</definedName>
    <definedName name="A3L110C1">A3P1!$E$17</definedName>
    <definedName name="A3L110C10">A3P1!$W$17</definedName>
    <definedName name="A3L110C11">A3P1!$Y$17</definedName>
    <definedName name="A3L110C12">A3P1!$AA$17</definedName>
    <definedName name="A3L110C2">A3P1!$G$17</definedName>
    <definedName name="A3L110C3">A3P1!$I$17</definedName>
    <definedName name="A3L110C4">A3P1!$K$17</definedName>
    <definedName name="A3L110C5">A3P1!$M$17</definedName>
    <definedName name="A3L110C6">A3P1!$O$17</definedName>
    <definedName name="A3L110C7">A3P1!$Q$17</definedName>
    <definedName name="A3L110C8">A3P1!$S$17</definedName>
    <definedName name="A3L110C9">A3P1!$U$17</definedName>
    <definedName name="A3L111C1">A3P1!$E$18</definedName>
    <definedName name="A3L111C10">A3P1!$W$18</definedName>
    <definedName name="A3L111C11">A3P1!$Y$18</definedName>
    <definedName name="A3L111C12">A3P1!$AA$18</definedName>
    <definedName name="A3L111C2">A3P1!$G$18</definedName>
    <definedName name="A3L111C3">A3P1!$I$18</definedName>
    <definedName name="A3L111C4">A3P1!$K$18</definedName>
    <definedName name="A3L111C5">A3P1!$M$18</definedName>
    <definedName name="A3L111C6">A3P1!$O$18</definedName>
    <definedName name="A3L111C7">A3P1!$Q$18</definedName>
    <definedName name="A3L111C8">A3P1!$S$18</definedName>
    <definedName name="A3L111C9">A3P1!$U$18</definedName>
    <definedName name="A3L112C1">A3P1!$E$19</definedName>
    <definedName name="A3L112C10">A3P1!$W$19</definedName>
    <definedName name="A3L112C11">A3P1!$Y$19</definedName>
    <definedName name="A3L112C12">A3P1!$AA$19</definedName>
    <definedName name="A3L112C2">A3P1!$G$19</definedName>
    <definedName name="A3L112C3">A3P1!$I$19</definedName>
    <definedName name="A3L112C4">A3P1!$K$19</definedName>
    <definedName name="A3L112C5">A3P1!$M$19</definedName>
    <definedName name="A3L112C6">A3P1!$O$19</definedName>
    <definedName name="A3L112C7">A3P1!$Q$19</definedName>
    <definedName name="A3L112C8">A3P1!$S$19</definedName>
    <definedName name="A3L112C9">A3P1!$U$19</definedName>
    <definedName name="A3L113C1">A3P1!$E$20</definedName>
    <definedName name="A3L113C10">A3P1!$W$20</definedName>
    <definedName name="A3L113C11">A3P1!$Y$20</definedName>
    <definedName name="A3L113C12">A3P1!$AA$20</definedName>
    <definedName name="A3L113C2">A3P1!$G$20</definedName>
    <definedName name="A3L113C3">A3P1!$I$20</definedName>
    <definedName name="A3L113C4">A3P1!$K$20</definedName>
    <definedName name="A3L113C5">A3P1!$M$20</definedName>
    <definedName name="A3L113C6">A3P1!$O$20</definedName>
    <definedName name="A3L113C7">A3P1!$Q$20</definedName>
    <definedName name="A3L113C8">A3P1!$S$20</definedName>
    <definedName name="A3L113C9">A3P1!$U$20</definedName>
    <definedName name="A3L114C1">A3P1!$E$21</definedName>
    <definedName name="A3L114C10">A3P1!$W$21</definedName>
    <definedName name="A3L114C11">A3P1!$Y$21</definedName>
    <definedName name="A3L114C12">A3P1!$AA$21</definedName>
    <definedName name="A3L114C2">A3P1!$G$21</definedName>
    <definedName name="A3L114C3">A3P1!$I$21</definedName>
    <definedName name="A3L114C4">A3P1!$K$21</definedName>
    <definedName name="A3L114C5">A3P1!$M$21</definedName>
    <definedName name="A3L114C6">A3P1!$O$21</definedName>
    <definedName name="A3L114C7">A3P1!$Q$21</definedName>
    <definedName name="A3L114C8">A3P1!$S$21</definedName>
    <definedName name="A3L114C9">A3P1!$U$21</definedName>
    <definedName name="A3L115C1">A3P1!$E$22</definedName>
    <definedName name="A3L115C10">A3P1!$W$22</definedName>
    <definedName name="A3L115C11">A3P1!$Y$22</definedName>
    <definedName name="A3L115C12">A3P1!$AA$22</definedName>
    <definedName name="A3L115C2">A3P1!$G$22</definedName>
    <definedName name="A3L115C3">A3P1!$I$22</definedName>
    <definedName name="A3L115C4">A3P1!$K$22</definedName>
    <definedName name="A3L115C5">A3P1!$M$22</definedName>
    <definedName name="A3L115C6">A3P1!$O$22</definedName>
    <definedName name="A3L115C7">A3P1!$Q$22</definedName>
    <definedName name="A3L115C8">A3P1!$S$22</definedName>
    <definedName name="A3L115C9">A3P1!$U$22</definedName>
    <definedName name="A3L116C1">A3P1!$E$23</definedName>
    <definedName name="A3L116C10">A3P1!$W$23</definedName>
    <definedName name="A3L116C11">A3P1!$Y$23</definedName>
    <definedName name="A3L116C12">A3P1!$AA$23</definedName>
    <definedName name="A3L116C2">A3P1!$G$23</definedName>
    <definedName name="A3L116C3">A3P1!$I$23</definedName>
    <definedName name="A3L116C4">A3P1!$K$23</definedName>
    <definedName name="A3L116C5">A3P1!$M$23</definedName>
    <definedName name="A3L116C6">A3P1!$O$23</definedName>
    <definedName name="A3L116C7">A3P1!$Q$23</definedName>
    <definedName name="A3L116C8">A3P1!$S$23</definedName>
    <definedName name="A3L116C9">A3P1!$U$23</definedName>
    <definedName name="A3L117C1">A3P1!$E$24</definedName>
    <definedName name="A3L117C10">A3P1!$W$24</definedName>
    <definedName name="A3L117C11">A3P1!$Y$24</definedName>
    <definedName name="A3L117C12">A3P1!$AA$24</definedName>
    <definedName name="A3L117C2">A3P1!$G$24</definedName>
    <definedName name="A3L117C3">A3P1!$I$24</definedName>
    <definedName name="A3L117C4">A3P1!$K$24</definedName>
    <definedName name="A3L117C5">A3P1!$M$24</definedName>
    <definedName name="A3L117C6">A3P1!$O$24</definedName>
    <definedName name="A3L117C7">A3P1!$Q$24</definedName>
    <definedName name="A3L117C8">A3P1!$S$24</definedName>
    <definedName name="A3L117C9">A3P1!$U$24</definedName>
    <definedName name="A3L118C1">A3P1!$E$25</definedName>
    <definedName name="A3L118C10">A3P1!$W$25</definedName>
    <definedName name="A3L118C11">A3P1!$Y$25</definedName>
    <definedName name="A3L118C12">A3P1!$AA$25</definedName>
    <definedName name="A3L118C2">A3P1!$G$25</definedName>
    <definedName name="A3L118C3">A3P1!$I$25</definedName>
    <definedName name="A3L118C4">A3P1!$K$25</definedName>
    <definedName name="A3L118C5">A3P1!$M$25</definedName>
    <definedName name="A3L118C6">A3P1!$O$25</definedName>
    <definedName name="A3L118C7">A3P1!$Q$25</definedName>
    <definedName name="A3L118C8">A3P1!$S$25</definedName>
    <definedName name="A3L118C9">A3P1!$U$25</definedName>
    <definedName name="A3L119C1">A3P1!$E$26</definedName>
    <definedName name="A3L119C10">A3P1!$W$26</definedName>
    <definedName name="A3L119C11">A3P1!$Y$26</definedName>
    <definedName name="A3L119C12">A3P1!$AA$26</definedName>
    <definedName name="A3L119C2">A3P1!$G$26</definedName>
    <definedName name="A3L119C3">A3P1!$I$26</definedName>
    <definedName name="A3L119C4">A3P1!$K$26</definedName>
    <definedName name="A3L119C5">A3P1!$M$26</definedName>
    <definedName name="A3L119C6">A3P1!$O$26</definedName>
    <definedName name="A3L119C7">A3P1!$Q$26</definedName>
    <definedName name="A3L119C8">A3P1!$S$26</definedName>
    <definedName name="A3L119C9">A3P1!$U$26</definedName>
    <definedName name="A3L120C1">A3P1!$E$27</definedName>
    <definedName name="A3L120C10">A3P1!$W$27</definedName>
    <definedName name="A3L120C11">A3P1!$Y$27</definedName>
    <definedName name="A3L120C12">A3P1!$AA$27</definedName>
    <definedName name="A3L120C2">A3P1!$G$27</definedName>
    <definedName name="A3L120C3">A3P1!$I$27</definedName>
    <definedName name="A3L120C4">A3P1!$K$27</definedName>
    <definedName name="A3L120C5">A3P1!$M$27</definedName>
    <definedName name="A3L120C6">A3P1!$O$27</definedName>
    <definedName name="A3L120C7">A3P1!$Q$27</definedName>
    <definedName name="A3L120C8">A3P1!$S$27</definedName>
    <definedName name="A3L120C9">A3P1!$U$27</definedName>
    <definedName name="A3L121C1">A3P1!$E$28</definedName>
    <definedName name="A3L121C10">A3P1!$W$28</definedName>
    <definedName name="A3L121C11">A3P1!$Y$28</definedName>
    <definedName name="A3L121C12">A3P1!$AA$28</definedName>
    <definedName name="A3L121C2">A3P1!$G$28</definedName>
    <definedName name="A3L121C3">A3P1!$I$28</definedName>
    <definedName name="A3L121C4">A3P1!$K$28</definedName>
    <definedName name="A3L121C5">A3P1!$M$28</definedName>
    <definedName name="A3L121C6">A3P1!$O$28</definedName>
    <definedName name="A3L121C7">A3P1!$Q$28</definedName>
    <definedName name="A3L121C8">A3P1!$S$28</definedName>
    <definedName name="A3L121C9">A3P1!$U$28</definedName>
    <definedName name="A3L122C1">A3P1!$E$29</definedName>
    <definedName name="A3L122C10">A3P1!$W$29</definedName>
    <definedName name="A3L122C11">A3P1!$Y$29</definedName>
    <definedName name="A3L122C12">A3P1!$AA$29</definedName>
    <definedName name="A3L122C2">A3P1!$G$29</definedName>
    <definedName name="A3L122C3">A3P1!$I$29</definedName>
    <definedName name="A3L122C4">A3P1!$K$29</definedName>
    <definedName name="A3L122C5">A3P1!$M$29</definedName>
    <definedName name="A3L122C6">A3P1!$O$29</definedName>
    <definedName name="A3L122C7">A3P1!$Q$29</definedName>
    <definedName name="A3L122C8">A3P1!$S$29</definedName>
    <definedName name="A3L122C9">A3P1!$U$29</definedName>
    <definedName name="A3L123C1">A3P1!$E$30</definedName>
    <definedName name="A3L123C10">A3P1!$W$30</definedName>
    <definedName name="A3L123C11">A3P1!$Y$30</definedName>
    <definedName name="A3L123C12">A3P1!$AA$30</definedName>
    <definedName name="A3L123C2">A3P1!$G$30</definedName>
    <definedName name="A3L123C3">A3P1!$I$30</definedName>
    <definedName name="A3L123C4">A3P1!$K$30</definedName>
    <definedName name="A3L123C5">A3P1!$M$30</definedName>
    <definedName name="A3L123C6">A3P1!$O$30</definedName>
    <definedName name="A3L123C7">A3P1!$Q$30</definedName>
    <definedName name="A3L123C8">A3P1!$S$30</definedName>
    <definedName name="A3L123C9">A3P1!$U$30</definedName>
    <definedName name="A3L124C1">A3P1!$E$31</definedName>
    <definedName name="A3L124C10">A3P1!$W$31</definedName>
    <definedName name="A3L124C11">A3P1!$Y$31</definedName>
    <definedName name="A3L124C12">A3P1!$AA$31</definedName>
    <definedName name="A3L124C2">A3P1!$G$31</definedName>
    <definedName name="A3L124C3">A3P1!$I$31</definedName>
    <definedName name="A3L124C4">A3P1!$K$31</definedName>
    <definedName name="A3L124C5">A3P1!$M$31</definedName>
    <definedName name="A3L124C6">A3P1!$O$31</definedName>
    <definedName name="A3L124C7">A3P1!$Q$31</definedName>
    <definedName name="A3L124C8">A3P1!$S$31</definedName>
    <definedName name="A3L124C9">A3P1!$U$31</definedName>
    <definedName name="A3L125C1">A3P1!$E$32</definedName>
    <definedName name="A3L125C10">A3P1!$W$32</definedName>
    <definedName name="A3L125C11">A3P1!$Y$32</definedName>
    <definedName name="A3L125C12">A3P1!$AA$32</definedName>
    <definedName name="A3L125C2">A3P1!$G$32</definedName>
    <definedName name="A3L125C3">A3P1!$I$32</definedName>
    <definedName name="A3L125C4">A3P1!$K$32</definedName>
    <definedName name="A3L125C5">A3P1!$M$32</definedName>
    <definedName name="A3L125C6">A3P1!$O$32</definedName>
    <definedName name="A3L125C7">A3P1!$Q$32</definedName>
    <definedName name="A3L125C8">A3P1!$S$32</definedName>
    <definedName name="A3L125C9">A3P1!$U$32</definedName>
    <definedName name="A3L126C1">A3P1!$E$33</definedName>
    <definedName name="A3L126C10">A3P1!$W$33</definedName>
    <definedName name="A3L126C11">A3P1!$Y$33</definedName>
    <definedName name="A3L126C12">A3P1!$AA$33</definedName>
    <definedName name="A3L126C2">A3P1!$G$33</definedName>
    <definedName name="A3L126C3">A3P1!$I$33</definedName>
    <definedName name="A3L126C4">A3P1!$K$33</definedName>
    <definedName name="A3L126C5">A3P1!$M$33</definedName>
    <definedName name="A3L126C6">A3P1!$O$33</definedName>
    <definedName name="A3L126C7">A3P1!$Q$33</definedName>
    <definedName name="A3L126C8">A3P1!$S$33</definedName>
    <definedName name="A3L126C9">A3P1!$U$33</definedName>
    <definedName name="A3L127C1">A3P1!$E$34</definedName>
    <definedName name="A3L127C10">A3P1!$W$34</definedName>
    <definedName name="A3L127C11">A3P1!$Y$34</definedName>
    <definedName name="A3L127C12">A3P1!$AA$34</definedName>
    <definedName name="A3L127C2">A3P1!$G$34</definedName>
    <definedName name="A3L127C3">A3P1!$I$34</definedName>
    <definedName name="A3L127C4">A3P1!$K$34</definedName>
    <definedName name="A3L127C5">A3P1!$M$34</definedName>
    <definedName name="A3L127C6">A3P1!$O$34</definedName>
    <definedName name="A3L127C7">A3P1!$Q$34</definedName>
    <definedName name="A3L127C8">A3P1!$S$34</definedName>
    <definedName name="A3L127C9">A3P1!$U$34</definedName>
    <definedName name="A3L128C1">A3P1!$E$35</definedName>
    <definedName name="A3L128C10">A3P1!$W$35</definedName>
    <definedName name="A3L128C11">A3P1!$Y$35</definedName>
    <definedName name="A3L128C12">A3P1!$AA$35</definedName>
    <definedName name="A3L128C2">A3P1!$G$35</definedName>
    <definedName name="A3L128C3">A3P1!$I$35</definedName>
    <definedName name="A3L128C4">A3P1!$K$35</definedName>
    <definedName name="A3L128C5">A3P1!$M$35</definedName>
    <definedName name="A3L128C6">A3P1!$O$35</definedName>
    <definedName name="A3L128C7">A3P1!$Q$35</definedName>
    <definedName name="A3L128C8">A3P1!$S$35</definedName>
    <definedName name="A3L128C9">A3P1!$U$35</definedName>
    <definedName name="A3L129C1">A3P1!$E$36</definedName>
    <definedName name="A3L129C10">A3P1!$W$36</definedName>
    <definedName name="A3L129C11">A3P1!$Y$36</definedName>
    <definedName name="A3L129C12">A3P1!$AA$36</definedName>
    <definedName name="A3L129C2">A3P1!$G$36</definedName>
    <definedName name="A3L129C3">A3P1!$I$36</definedName>
    <definedName name="A3L129C4">A3P1!$K$36</definedName>
    <definedName name="A3L129C5">A3P1!$M$36</definedName>
    <definedName name="A3L129C6">A3P1!$O$36</definedName>
    <definedName name="A3L129C7">A3P1!$Q$36</definedName>
    <definedName name="A3L129C8">A3P1!$S$36</definedName>
    <definedName name="A3L129C9">A3P1!$U$36</definedName>
    <definedName name="A3L130C1">A3P1!$E$37</definedName>
    <definedName name="A3L130C10">A3P1!$W$37</definedName>
    <definedName name="A3L130C11">A3P1!$Y$37</definedName>
    <definedName name="A3L130C12">A3P1!$AA$37</definedName>
    <definedName name="A3L130C2">A3P1!$G$37</definedName>
    <definedName name="A3L130C3">A3P1!$I$37</definedName>
    <definedName name="A3L130C4">A3P1!$K$37</definedName>
    <definedName name="A3L130C5">A3P1!$M$37</definedName>
    <definedName name="A3L130C6">A3P1!$O$37</definedName>
    <definedName name="A3L130C7">A3P1!$Q$37</definedName>
    <definedName name="A3L130C8">A3P1!$S$37</definedName>
    <definedName name="A3L130C9">A3P1!$U$37</definedName>
    <definedName name="A3L131C1">A3P1!$E$38</definedName>
    <definedName name="A3L131C10">A3P1!$W$38</definedName>
    <definedName name="A3L131C11">A3P1!$Y$38</definedName>
    <definedName name="A3L131C12">A3P1!$AA$38</definedName>
    <definedName name="A3L131C2">A3P1!$G$38</definedName>
    <definedName name="A3L131C3">A3P1!$I$38</definedName>
    <definedName name="A3L131C4">A3P1!$K$38</definedName>
    <definedName name="A3L131C5">A3P1!$M$38</definedName>
    <definedName name="A3L131C6">A3P1!$O$38</definedName>
    <definedName name="A3L131C7">A3P1!$Q$38</definedName>
    <definedName name="A3L131C8">A3P1!$S$38</definedName>
    <definedName name="A3L131C9">A3P1!$U$38</definedName>
    <definedName name="A3L132C1">A3P1!$E$39</definedName>
    <definedName name="A3L132C10">A3P1!$W$39</definedName>
    <definedName name="A3L132C11">A3P1!$Y$39</definedName>
    <definedName name="A3L132C12">A3P1!$AA$39</definedName>
    <definedName name="A3L132C2">A3P1!$G$39</definedName>
    <definedName name="A3L132C3">A3P1!$I$39</definedName>
    <definedName name="A3L132C4">A3P1!$K$39</definedName>
    <definedName name="A3L132C5">A3P1!$M$39</definedName>
    <definedName name="A3L132C6">A3P1!$O$39</definedName>
    <definedName name="A3L132C7">A3P1!$Q$39</definedName>
    <definedName name="A3L132C8">A3P1!$S$39</definedName>
    <definedName name="A3L132C9">A3P1!$U$39</definedName>
    <definedName name="A3L133C1">A3P1!$E$40</definedName>
    <definedName name="A3L133C10">A3P1!$W$40</definedName>
    <definedName name="A3L133C11">A3P1!$Y$40</definedName>
    <definedName name="A3L133C12">A3P1!$AA$40</definedName>
    <definedName name="A3L133C2">A3P1!$G$40</definedName>
    <definedName name="A3L133C3">A3P1!$I$40</definedName>
    <definedName name="A3L133C4">A3P1!$K$40</definedName>
    <definedName name="A3L133C5">A3P1!$M$40</definedName>
    <definedName name="A3L133C6">A3P1!$O$40</definedName>
    <definedName name="A3L133C7">A3P1!$Q$40</definedName>
    <definedName name="A3L133C8">A3P1!$S$40</definedName>
    <definedName name="A3L133C9">A3P1!$U$40</definedName>
    <definedName name="A3L134C1">A3P1!$E$41</definedName>
    <definedName name="A3L134C10">A3P1!$W$41</definedName>
    <definedName name="A3L134C11">A3P1!$Y$41</definedName>
    <definedName name="A3L134C12">A3P1!$AA$41</definedName>
    <definedName name="A3L134C2">A3P1!$G$41</definedName>
    <definedName name="A3L134C3">A3P1!$I$41</definedName>
    <definedName name="A3L134C4">A3P1!$K$41</definedName>
    <definedName name="A3L134C5">A3P1!$M$41</definedName>
    <definedName name="A3L134C6">A3P1!$O$41</definedName>
    <definedName name="A3L134C7">A3P1!$Q$41</definedName>
    <definedName name="A3L134C8">A3P1!$S$41</definedName>
    <definedName name="A3L134C9">A3P1!$U$41</definedName>
    <definedName name="A3L135C1">A3P1!$E$42</definedName>
    <definedName name="A3L135C10">A3P1!$W$42</definedName>
    <definedName name="A3L135C11">A3P1!$Y$42</definedName>
    <definedName name="A3L135C12">A3P1!$AA$42</definedName>
    <definedName name="A3L135C2">A3P1!$G$42</definedName>
    <definedName name="A3L135C3">A3P1!$I$42</definedName>
    <definedName name="A3L135C4">A3P1!$K$42</definedName>
    <definedName name="A3L135C5">A3P1!$M$42</definedName>
    <definedName name="A3L135C6">A3P1!$O$42</definedName>
    <definedName name="A3L135C7">A3P1!$Q$42</definedName>
    <definedName name="A3L135C8">A3P1!$S$42</definedName>
    <definedName name="A3L135C9">A3P1!$U$42</definedName>
    <definedName name="A3L136C1">A3P1!$E$43</definedName>
    <definedName name="A3L136C10">A3P1!$W$43</definedName>
    <definedName name="A3L136C11">A3P1!$Y$43</definedName>
    <definedName name="A3L136C12">A3P1!$AA$43</definedName>
    <definedName name="A3L136C2">A3P1!$G$43</definedName>
    <definedName name="A3L136C3">A3P1!$I$43</definedName>
    <definedName name="A3L136C4">A3P1!$K$43</definedName>
    <definedName name="A3L136C5">A3P1!$M$43</definedName>
    <definedName name="A3L136C6">A3P1!$O$43</definedName>
    <definedName name="A3L136C7">A3P1!$Q$43</definedName>
    <definedName name="A3L136C8">A3P1!$S$43</definedName>
    <definedName name="A3L136C9">A3P1!$U$43</definedName>
    <definedName name="A3L137C1">A3P1!$E$44</definedName>
    <definedName name="A3L137C10">A3P1!$W$44</definedName>
    <definedName name="A3L137C11">A3P1!$Y$44</definedName>
    <definedName name="A3L137C12">A3P1!$AA$44</definedName>
    <definedName name="A3L137C2">A3P1!$G$44</definedName>
    <definedName name="A3L137C3">A3P1!$I$44</definedName>
    <definedName name="A3L137C4">A3P1!$K$44</definedName>
    <definedName name="A3L137C5">A3P1!$M$44</definedName>
    <definedName name="A3L137C6">A3P1!$O$44</definedName>
    <definedName name="A3L137C7">A3P1!$Q$44</definedName>
    <definedName name="A3L137C8">A3P1!$S$44</definedName>
    <definedName name="A3L137C9">A3P1!$U$44</definedName>
    <definedName name="A3L138C1">A3P1!$E$45</definedName>
    <definedName name="A3L138C10">A3P1!$W$45</definedName>
    <definedName name="A3L138C11">A3P1!$Y$45</definedName>
    <definedName name="A3L138C12">A3P1!$AA$45</definedName>
    <definedName name="A3L138C2">A3P1!$G$45</definedName>
    <definedName name="A3L138C3">A3P1!$I$45</definedName>
    <definedName name="A3L138C4">A3P1!$K$45</definedName>
    <definedName name="A3L138C5">A3P1!$M$45</definedName>
    <definedName name="A3L138C6">A3P1!$O$45</definedName>
    <definedName name="A3L138C7">A3P1!$Q$45</definedName>
    <definedName name="A3L138C8">A3P1!$S$45</definedName>
    <definedName name="A3L138C9">A3P1!$U$45</definedName>
    <definedName name="A3L139C1">A3P1!$E$46</definedName>
    <definedName name="A3L139C10">A3P1!$W$46</definedName>
    <definedName name="A3L139C11">A3P1!$Y$46</definedName>
    <definedName name="A3L139C12">A3P1!$AA$46</definedName>
    <definedName name="A3L139C2">A3P1!$G$46</definedName>
    <definedName name="A3L139C3">A3P1!$I$46</definedName>
    <definedName name="A3L139C4">A3P1!$K$46</definedName>
    <definedName name="A3L139C5">A3P1!$M$46</definedName>
    <definedName name="A3L139C6">A3P1!$O$46</definedName>
    <definedName name="A3L139C7">A3P1!$Q$46</definedName>
    <definedName name="A3L139C8">A3P1!$S$46</definedName>
    <definedName name="A3L139C9">A3P1!$U$46</definedName>
    <definedName name="A3L140C1">A3P1!$E$47</definedName>
    <definedName name="A3L140C10">A3P1!$W$47</definedName>
    <definedName name="A3L140C11">A3P1!$Y$47</definedName>
    <definedName name="A3L140C12">A3P1!$AA$47</definedName>
    <definedName name="A3L140C2">A3P1!$G$47</definedName>
    <definedName name="A3L140C3">A3P1!$I$47</definedName>
    <definedName name="A3L140C4">A3P1!$K$47</definedName>
    <definedName name="A3L140C5">A3P1!$M$47</definedName>
    <definedName name="A3L140C6">A3P1!$O$47</definedName>
    <definedName name="A3L140C7">A3P1!$Q$47</definedName>
    <definedName name="A3L140C8">A3P1!$S$47</definedName>
    <definedName name="A3L140C9">A3P1!$U$47</definedName>
    <definedName name="A3L141C1">A3P1!$E$48</definedName>
    <definedName name="A3L141C10">A3P1!$W$48</definedName>
    <definedName name="A3L141C11">A3P1!$Y$48</definedName>
    <definedName name="A3L141C12">A3P1!$AA$48</definedName>
    <definedName name="A3L141C2">A3P1!$G$48</definedName>
    <definedName name="A3L141C3">A3P1!$I$48</definedName>
    <definedName name="A3L141C4">A3P1!$K$48</definedName>
    <definedName name="A3L141C5">A3P1!$M$48</definedName>
    <definedName name="A3L141C6">A3P1!$O$48</definedName>
    <definedName name="A3L141C7">A3P1!$Q$48</definedName>
    <definedName name="A3L141C8">A3P1!$S$48</definedName>
    <definedName name="A3L141C9">A3P1!$U$48</definedName>
    <definedName name="A3L142C1">A3P1!$E$49</definedName>
    <definedName name="A3L142C10">A3P1!$W$49</definedName>
    <definedName name="A3L142C11">A3P1!$Y$49</definedName>
    <definedName name="A3L142C12">A3P1!$AA$49</definedName>
    <definedName name="A3L142C2">A3P1!$G$49</definedName>
    <definedName name="A3L142C3">A3P1!$I$49</definedName>
    <definedName name="A3L142C4">A3P1!$K$49</definedName>
    <definedName name="A3L142C5">A3P1!$M$49</definedName>
    <definedName name="A3L142C6">A3P1!$O$49</definedName>
    <definedName name="A3L142C7">A3P1!$Q$49</definedName>
    <definedName name="A3L142C8">A3P1!$S$49</definedName>
    <definedName name="A3L142C9">A3P1!$U$49</definedName>
    <definedName name="A3L143C1">A3P1!$E$50</definedName>
    <definedName name="A3L143C10">A3P1!$W$50</definedName>
    <definedName name="A3L143C11">A3P1!$Y$50</definedName>
    <definedName name="A3L143C12">A3P1!$AA$50</definedName>
    <definedName name="A3L143C2">A3P1!$G$50</definedName>
    <definedName name="A3L143C3">A3P1!$I$50</definedName>
    <definedName name="A3L143C4">A3P1!$K$50</definedName>
    <definedName name="A3L143C5">A3P1!$M$50</definedName>
    <definedName name="A3L143C6">A3P1!$O$50</definedName>
    <definedName name="A3L143C7">A3P1!$Q$50</definedName>
    <definedName name="A3L143C8">A3P1!$S$50</definedName>
    <definedName name="A3L143C9">A3P1!$U$50</definedName>
    <definedName name="A3L144C1">A3P1!$E$51</definedName>
    <definedName name="A3L144C10">A3P1!$W$51</definedName>
    <definedName name="A3L144C11">A3P1!$Y$51</definedName>
    <definedName name="A3L144C12">A3P1!$AA$51</definedName>
    <definedName name="A3L144C2">A3P1!$G$51</definedName>
    <definedName name="A3L144C3">A3P1!$I$51</definedName>
    <definedName name="A3L144C4">A3P1!$K$51</definedName>
    <definedName name="A3L144C5">A3P1!$M$51</definedName>
    <definedName name="A3L144C6">A3P1!$O$51</definedName>
    <definedName name="A3L144C7">A3P1!$Q$51</definedName>
    <definedName name="A3L144C8">A3P1!$S$51</definedName>
    <definedName name="A3L144C9">A3P1!$U$51</definedName>
    <definedName name="A3L145C1">A3P1!$E$52</definedName>
    <definedName name="A3L145C10">A3P1!$W$52</definedName>
    <definedName name="A3L145C11">A3P1!$Y$52</definedName>
    <definedName name="A3L145C12">A3P1!$AA$52</definedName>
    <definedName name="A3L145C2">A3P1!$G$52</definedName>
    <definedName name="A3L145C3">A3P1!$I$52</definedName>
    <definedName name="A3L145C4">A3P1!$K$52</definedName>
    <definedName name="A3L145C5">A3P1!$M$52</definedName>
    <definedName name="A3L145C6">A3P1!$O$52</definedName>
    <definedName name="A3L145C7">A3P1!$Q$52</definedName>
    <definedName name="A3L145C8">A3P1!$S$52</definedName>
    <definedName name="A3L145C9">A3P1!$U$52</definedName>
    <definedName name="A3L146C1">A3P1!$E$53</definedName>
    <definedName name="A3L146C10">A3P1!$W$53</definedName>
    <definedName name="A3L146C11">A3P1!$Y$53</definedName>
    <definedName name="A3L146C12">A3P1!$AA$53</definedName>
    <definedName name="A3L146C2">A3P1!$G$53</definedName>
    <definedName name="A3L146C3">A3P1!$I$53</definedName>
    <definedName name="A3L146C4">A3P1!$K$53</definedName>
    <definedName name="A3L146C5">A3P1!$M$53</definedName>
    <definedName name="A3L146C6">A3P1!$O$53</definedName>
    <definedName name="A3L146C7">A3P1!$Q$53</definedName>
    <definedName name="A3L146C8">A3P1!$S$53</definedName>
    <definedName name="A3L146C9">A3P1!$U$53</definedName>
    <definedName name="A3L147C1">A3P1!$E$54</definedName>
    <definedName name="A3L147C10">A3P1!$W$54</definedName>
    <definedName name="A3L147C11">A3P1!$Y$54</definedName>
    <definedName name="A3L147C12">A3P1!$AA$54</definedName>
    <definedName name="A3L147C2">A3P1!$G$54</definedName>
    <definedName name="A3L147C3">A3P1!$I$54</definedName>
    <definedName name="A3L147C4">A3P1!$K$54</definedName>
    <definedName name="A3L147C5">A3P1!$M$54</definedName>
    <definedName name="A3L147C6">A3P1!$O$54</definedName>
    <definedName name="A3L147C7">A3P1!$Q$54</definedName>
    <definedName name="A3L147C8">A3P1!$S$54</definedName>
    <definedName name="A3L147C9">A3P1!$U$54</definedName>
    <definedName name="A3L148C1">A3P1!$E$55</definedName>
    <definedName name="A3L148C10">A3P1!$W$55</definedName>
    <definedName name="A3L148C11">A3P1!$Y$55</definedName>
    <definedName name="A3L148C12">A3P1!$AA$55</definedName>
    <definedName name="A3L148C2">A3P1!$G$55</definedName>
    <definedName name="A3L148C3">A3P1!$I$55</definedName>
    <definedName name="A3L148C4">A3P1!$K$55</definedName>
    <definedName name="A3L148C5">A3P1!$M$55</definedName>
    <definedName name="A3L148C6">A3P1!$O$55</definedName>
    <definedName name="A3L148C7">A3P1!$Q$55</definedName>
    <definedName name="A3L148C8">A3P1!$S$55</definedName>
    <definedName name="A3L148C9">A3P1!$U$55</definedName>
    <definedName name="A3L149C1">A3P1!$E$56</definedName>
    <definedName name="A3L149C10">A3P1!$W$56</definedName>
    <definedName name="A3L149C11">A3P1!$Y$56</definedName>
    <definedName name="A3L149C12">A3P1!$AA$56</definedName>
    <definedName name="A3L149C2">A3P1!$G$56</definedName>
    <definedName name="A3L149C3">A3P1!$I$56</definedName>
    <definedName name="A3L149C4">A3P1!$K$56</definedName>
    <definedName name="A3L149C5">A3P1!$M$56</definedName>
    <definedName name="A3L149C6">A3P1!$O$56</definedName>
    <definedName name="A3L149C7">A3P1!$Q$56</definedName>
    <definedName name="A3L149C8">A3P1!$S$56</definedName>
    <definedName name="A3L149C9">A3P1!$U$56</definedName>
    <definedName name="A3L150C1">A3P1!$E$57</definedName>
    <definedName name="A3L150C10">A3P1!$W$57</definedName>
    <definedName name="A3L150C11">A3P1!$Y$57</definedName>
    <definedName name="A3L150C12">A3P1!$AA$57</definedName>
    <definedName name="A3L150C2">A3P1!$G$57</definedName>
    <definedName name="A3L150C3">A3P1!$I$57</definedName>
    <definedName name="A3L150C4">A3P1!$K$57</definedName>
    <definedName name="A3L150C5">A3P1!$M$57</definedName>
    <definedName name="A3L150C6">A3P1!$O$57</definedName>
    <definedName name="A3L150C7">A3P1!$Q$57</definedName>
    <definedName name="A3L150C8">A3P1!$S$57</definedName>
    <definedName name="A3L150C9">A3P1!$U$57</definedName>
    <definedName name="A3L151C1">A3P1!$E$58</definedName>
    <definedName name="A3L151C10">A3P1!$W$58</definedName>
    <definedName name="A3L151C11">A3P1!$Y$58</definedName>
    <definedName name="A3L151C12">A3P1!$AA$58</definedName>
    <definedName name="A3L151C2">A3P1!$G$58</definedName>
    <definedName name="A3L151C3">A3P1!$I$58</definedName>
    <definedName name="A3L151C4">A3P1!$K$58</definedName>
    <definedName name="A3L151C5">A3P1!$M$58</definedName>
    <definedName name="A3L151C6">A3P1!$O$58</definedName>
    <definedName name="A3L151C7">A3P1!$Q$58</definedName>
    <definedName name="A3L151C8">A3P1!$S$58</definedName>
    <definedName name="A3L151C9">A3P1!$U$58</definedName>
    <definedName name="A3L152C1">A3P1!$E$59</definedName>
    <definedName name="A3L152C10">A3P1!$W$59</definedName>
    <definedName name="A3L152C11">A3P1!$Y$59</definedName>
    <definedName name="A3L152C12">A3P1!$AA$59</definedName>
    <definedName name="A3L152C2">A3P1!$G$59</definedName>
    <definedName name="A3L152C3">A3P1!$I$59</definedName>
    <definedName name="A3L152C4">A3P1!$K$59</definedName>
    <definedName name="A3L152C5">A3P1!$M$59</definedName>
    <definedName name="A3L152C6">A3P1!$O$59</definedName>
    <definedName name="A3L152C7">A3P1!$Q$59</definedName>
    <definedName name="A3L152C8">A3P1!$S$59</definedName>
    <definedName name="A3L152C9">A3P1!$U$59</definedName>
    <definedName name="A3L153C1">A3P1!$E$60</definedName>
    <definedName name="A3L153C10">A3P1!$W$60</definedName>
    <definedName name="A3L153C11">A3P1!$Y$60</definedName>
    <definedName name="A3L153C12">A3P1!$AA$60</definedName>
    <definedName name="A3L153C2">A3P1!$G$60</definedName>
    <definedName name="A3L153C3">A3P1!$I$60</definedName>
    <definedName name="A3L153C4">A3P1!$K$60</definedName>
    <definedName name="A3L153C5">A3P1!$M$60</definedName>
    <definedName name="A3L153C6">A3P1!$O$60</definedName>
    <definedName name="A3L153C7">A3P1!$Q$60</definedName>
    <definedName name="A3L153C8">A3P1!$S$60</definedName>
    <definedName name="A3L153C9">A3P1!$U$60</definedName>
    <definedName name="A3L154C1">A3P1!$E$61</definedName>
    <definedName name="A3L154C10">A3P1!$W$61</definedName>
    <definedName name="A3L154C11">A3P1!$Y$61</definedName>
    <definedName name="A3L154C12">A3P1!$AA$61</definedName>
    <definedName name="A3L154C2">A3P1!$G$61</definedName>
    <definedName name="A3L154C3">A3P1!$I$61</definedName>
    <definedName name="A3L154C4">A3P1!$K$61</definedName>
    <definedName name="A3L154C5">A3P1!$M$61</definedName>
    <definedName name="A3L154C6">A3P1!$O$61</definedName>
    <definedName name="A3L154C7">A3P1!$Q$61</definedName>
    <definedName name="A3L154C8">A3P1!$S$61</definedName>
    <definedName name="A3L154C9">A3P1!$U$61</definedName>
    <definedName name="A3L155C1">A3P1!$E$62</definedName>
    <definedName name="A3L155C10">A3P1!$W$62</definedName>
    <definedName name="A3L155C11">A3P1!$Y$62</definedName>
    <definedName name="A3L155C12">A3P1!$AA$62</definedName>
    <definedName name="A3L155C2">A3P1!$G$62</definedName>
    <definedName name="A3L155C3">A3P1!$I$62</definedName>
    <definedName name="A3L155C4">A3P1!$K$62</definedName>
    <definedName name="A3L155C5">A3P1!$M$62</definedName>
    <definedName name="A3L155C6">A3P1!$O$62</definedName>
    <definedName name="A3L155C7">A3P1!$Q$62</definedName>
    <definedName name="A3L155C8">A3P1!$S$62</definedName>
    <definedName name="A3L155C9">A3P1!$U$62</definedName>
    <definedName name="A3L156C1">A3P1!$E$63</definedName>
    <definedName name="A3L156C10">A3P1!$W$63</definedName>
    <definedName name="A3L156C11">A3P1!$Y$63</definedName>
    <definedName name="A3L156C12">A3P1!$AA$63</definedName>
    <definedName name="A3L156C2">A3P1!$G$63</definedName>
    <definedName name="A3L156C3">A3P1!$I$63</definedName>
    <definedName name="A3L156C4">A3P1!$K$63</definedName>
    <definedName name="A3L156C5">A3P1!$M$63</definedName>
    <definedName name="A3L156C6">A3P1!$O$63</definedName>
    <definedName name="A3L156C7">A3P1!$Q$63</definedName>
    <definedName name="A3L156C8">A3P1!$S$63</definedName>
    <definedName name="A3L156C9">A3P1!$U$63</definedName>
    <definedName name="A3L157C1">A3P1!$E$64</definedName>
    <definedName name="A3L157C10">A3P1!$W$64</definedName>
    <definedName name="A3L157C11">A3P1!$Y$64</definedName>
    <definedName name="A3L157C12">A3P1!$AA$64</definedName>
    <definedName name="A3L157C2">A3P1!$G$64</definedName>
    <definedName name="A3L157C3">A3P1!$I$64</definedName>
    <definedName name="A3L157C4">A3P1!$K$64</definedName>
    <definedName name="A3L157C5">A3P1!$M$64</definedName>
    <definedName name="A3L157C6">A3P1!$O$64</definedName>
    <definedName name="A3L157C7">A3P1!$Q$64</definedName>
    <definedName name="A3L157C8">A3P1!$S$64</definedName>
    <definedName name="A3L157C9">A3P1!$U$64</definedName>
    <definedName name="A3L158C1">A3P1!$E$65</definedName>
    <definedName name="A3L158C10">A3P1!$W$65</definedName>
    <definedName name="A3L158C11">A3P1!$Y$65</definedName>
    <definedName name="A3L158C12">A3P1!$AA$65</definedName>
    <definedName name="A3L158C2">A3P1!$G$65</definedName>
    <definedName name="A3L158C3">A3P1!$I$65</definedName>
    <definedName name="A3L158C4">A3P1!$K$65</definedName>
    <definedName name="A3L158C5">A3P1!$M$65</definedName>
    <definedName name="A3L158C6">A3P1!$O$65</definedName>
    <definedName name="A3L158C7">A3P1!$Q$65</definedName>
    <definedName name="A3L158C8">A3P1!$S$65</definedName>
    <definedName name="A3L158C9">A3P1!$U$65</definedName>
    <definedName name="A3L159C1">A3P1!$E$66</definedName>
    <definedName name="A3L159C10">A3P1!$W$66</definedName>
    <definedName name="A3L159C11">A3P1!$Y$66</definedName>
    <definedName name="A3L159C12">A3P1!$AA$66</definedName>
    <definedName name="A3L159C2">A3P1!$G$66</definedName>
    <definedName name="A3L159C3">A3P1!$I$66</definedName>
    <definedName name="A3L159C4">A3P1!$K$66</definedName>
    <definedName name="A3L159C5">A3P1!$M$66</definedName>
    <definedName name="A3L159C6">A3P1!$O$66</definedName>
    <definedName name="A3L159C7">A3P1!$Q$66</definedName>
    <definedName name="A3L159C8">A3P1!$S$66</definedName>
    <definedName name="A3L159C9">A3P1!$U$66</definedName>
    <definedName name="A3L160C1">A3P1!$E$67</definedName>
    <definedName name="A3L160C10">A3P1!$W$67</definedName>
    <definedName name="A3L160C11">A3P1!$Y$67</definedName>
    <definedName name="A3L160C12">A3P1!$AA$67</definedName>
    <definedName name="A3L160C2">A3P1!$G$67</definedName>
    <definedName name="A3L160C3">A3P1!$I$67</definedName>
    <definedName name="A3L160C4">A3P1!$K$67</definedName>
    <definedName name="A3L160C5">A3P1!$M$67</definedName>
    <definedName name="A3L160C6">A3P1!$O$67</definedName>
    <definedName name="A3L160C7">A3P1!$Q$67</definedName>
    <definedName name="A3L160C8">A3P1!$S$67</definedName>
    <definedName name="A3L160C9">A3P1!$U$67</definedName>
    <definedName name="A3L161C1">A3P1!$E$68</definedName>
    <definedName name="A3L161C10">A3P1!$W$68</definedName>
    <definedName name="A3L161C11">A3P1!$Y$68</definedName>
    <definedName name="A3L161C12">A3P1!$AA$68</definedName>
    <definedName name="A3L161C2">A3P1!$G$68</definedName>
    <definedName name="A3L161C3">A3P1!$I$68</definedName>
    <definedName name="A3L161C4">A3P1!$K$68</definedName>
    <definedName name="A3L161C5">A3P1!$M$68</definedName>
    <definedName name="A3L161C6">A3P1!$O$68</definedName>
    <definedName name="A3L161C7">A3P1!$Q$68</definedName>
    <definedName name="A3L161C8">A3P1!$S$68</definedName>
    <definedName name="A3L161C9">A3P1!$U$68</definedName>
    <definedName name="A3L162C1">A3P1!$E$69</definedName>
    <definedName name="A3L162C10">A3P1!$W$69</definedName>
    <definedName name="A3L162C11">A3P1!$Y$69</definedName>
    <definedName name="A3L162C12">A3P1!$AA$69</definedName>
    <definedName name="A3L162C2">A3P1!$G$69</definedName>
    <definedName name="A3L162C3">A3P1!$I$69</definedName>
    <definedName name="A3L162C4">A3P1!$K$69</definedName>
    <definedName name="A3L162C5">A3P1!$M$69</definedName>
    <definedName name="A3L162C6">A3P1!$O$69</definedName>
    <definedName name="A3L162C7">A3P1!$Q$69</definedName>
    <definedName name="A3L162C8">A3P1!$S$69</definedName>
    <definedName name="A3L162C9">A3P1!$U$69</definedName>
    <definedName name="A3L163C1">A3P1!$E$70</definedName>
    <definedName name="A3L163C10">A3P1!$W$70</definedName>
    <definedName name="A3L163C11">A3P1!$Y$70</definedName>
    <definedName name="A3L163C12">A3P1!$AA$70</definedName>
    <definedName name="A3L163C2">A3P1!$G$70</definedName>
    <definedName name="A3L163C3">A3P1!$I$70</definedName>
    <definedName name="A3L163C4">A3P1!$K$70</definedName>
    <definedName name="A3L163C5">A3P1!$M$70</definedName>
    <definedName name="A3L163C6">A3P1!$O$70</definedName>
    <definedName name="A3L163C7">A3P1!$Q$70</definedName>
    <definedName name="A3L163C8">A3P1!$S$70</definedName>
    <definedName name="A3L163C9">A3P1!$U$70</definedName>
    <definedName name="A3L164C1">A3P1!$E$71</definedName>
    <definedName name="A3L164C10">A3P1!$W$71</definedName>
    <definedName name="A3L164C11">A3P1!$Y$71</definedName>
    <definedName name="A3L164C12">A3P1!$AA$71</definedName>
    <definedName name="A3L164C2">A3P1!$G$71</definedName>
    <definedName name="A3L164C3">A3P1!$I$71</definedName>
    <definedName name="A3L164C4">A3P1!$K$71</definedName>
    <definedName name="A3L164C5">A3P1!$M$71</definedName>
    <definedName name="A3L164C6">A3P1!$O$71</definedName>
    <definedName name="A3L164C7">A3P1!$Q$71</definedName>
    <definedName name="A3L164C8">A3P1!$S$71</definedName>
    <definedName name="A3L164C9">A3P1!$U$71</definedName>
    <definedName name="A3L165C1">A3P1!$E$72</definedName>
    <definedName name="A3L165C10">A3P1!$W$72</definedName>
    <definedName name="A3L165C11">A3P1!$Y$72</definedName>
    <definedName name="A3L165C12">A3P1!$AA$72</definedName>
    <definedName name="A3L165C2">A3P1!$G$72</definedName>
    <definedName name="A3L165C3">A3P1!$I$72</definedName>
    <definedName name="A3L165C4">A3P1!$K$72</definedName>
    <definedName name="A3L165C5">A3P1!$M$72</definedName>
    <definedName name="A3L165C6">A3P1!$O$72</definedName>
    <definedName name="A3L165C7">A3P1!$Q$72</definedName>
    <definedName name="A3L165C8">A3P1!$S$72</definedName>
    <definedName name="A3L165C9">A3P1!$U$72</definedName>
    <definedName name="A3L166C1">A3P1!$E$73</definedName>
    <definedName name="A3L166C10">A3P1!$W$73</definedName>
    <definedName name="A3L166C11">A3P1!$Y$73</definedName>
    <definedName name="A3L166C12">A3P1!$AA$73</definedName>
    <definedName name="A3L166C2">A3P1!$G$73</definedName>
    <definedName name="A3L166C3">A3P1!$I$73</definedName>
    <definedName name="A3L166C4">A3P1!$K$73</definedName>
    <definedName name="A3L166C5">A3P1!$M$73</definedName>
    <definedName name="A3L166C6">A3P1!$O$73</definedName>
    <definedName name="A3L166C7">A3P1!$Q$73</definedName>
    <definedName name="A3L166C8">A3P1!$S$73</definedName>
    <definedName name="A3L166C9">A3P1!$U$73</definedName>
    <definedName name="A3L167C1">A3P1!$E$74</definedName>
    <definedName name="A3L167C10">A3P1!$W$74</definedName>
    <definedName name="A3L167C11">A3P1!$Y$74</definedName>
    <definedName name="A3L167C12">A3P1!$AA$74</definedName>
    <definedName name="A3L167C2">A3P1!$G$74</definedName>
    <definedName name="A3L167C3">A3P1!$I$74</definedName>
    <definedName name="A3L167C4">A3P1!$K$74</definedName>
    <definedName name="A3L167C5">A3P1!$M$74</definedName>
    <definedName name="A3L167C6">A3P1!$O$74</definedName>
    <definedName name="A3L167C7">A3P1!$Q$74</definedName>
    <definedName name="A3L167C8">A3P1!$S$74</definedName>
    <definedName name="A3L167C9">A3P1!$U$74</definedName>
    <definedName name="A3L168C1">A3P1!$E$75</definedName>
    <definedName name="A3L168C10">A3P1!$W$75</definedName>
    <definedName name="A3L168C11">A3P1!$Y$75</definedName>
    <definedName name="A3L168C12">A3P1!$AA$75</definedName>
    <definedName name="A3L168C2">A3P1!$G$75</definedName>
    <definedName name="A3L168C3">A3P1!$I$75</definedName>
    <definedName name="A3L168C4">A3P1!$K$75</definedName>
    <definedName name="A3L168C5">A3P1!$M$75</definedName>
    <definedName name="A3L168C6">A3P1!$O$75</definedName>
    <definedName name="A3L168C7">A3P1!$Q$75</definedName>
    <definedName name="A3L168C8">A3P1!$S$75</definedName>
    <definedName name="A3L168C9">A3P1!$U$75</definedName>
    <definedName name="A3L169C1">A3P1!$E$76</definedName>
    <definedName name="A3L169C10">A3P1!$W$76</definedName>
    <definedName name="A3L169C11">A3P1!$Y$76</definedName>
    <definedName name="A3L169C12">A3P1!$AA$76</definedName>
    <definedName name="A3L169C2">A3P1!$G$76</definedName>
    <definedName name="A3L169C3">A3P1!$I$76</definedName>
    <definedName name="A3L169C4">A3P1!$K$76</definedName>
    <definedName name="A3L169C5">A3P1!$M$76</definedName>
    <definedName name="A3L169C6">A3P1!$O$76</definedName>
    <definedName name="A3L169C7">A3P1!$Q$76</definedName>
    <definedName name="A3L169C8">A3P1!$S$76</definedName>
    <definedName name="A3L169C9">A3P1!$U$76</definedName>
    <definedName name="A3L170C1">A3P1!$E$77</definedName>
    <definedName name="A3L170C10">A3P1!$W$77</definedName>
    <definedName name="A3L170C11">A3P1!$Y$77</definedName>
    <definedName name="A3L170C12">A3P1!$AA$77</definedName>
    <definedName name="A3L170C2">A3P1!$G$77</definedName>
    <definedName name="A3L170C3">A3P1!$I$77</definedName>
    <definedName name="A3L170C4">A3P1!$K$77</definedName>
    <definedName name="A3L170C5">A3P1!$M$77</definedName>
    <definedName name="A3L170C6">A3P1!$O$77</definedName>
    <definedName name="A3L170C7">A3P1!$Q$77</definedName>
    <definedName name="A3L170C8">A3P1!$S$77</definedName>
    <definedName name="A3L170C9">A3P1!$U$77</definedName>
    <definedName name="A3L171C1">A3P1!$E$78</definedName>
    <definedName name="A3L171C10">A3P1!$W$78</definedName>
    <definedName name="A3L171C11">A3P1!$Y$78</definedName>
    <definedName name="A3L171C12">A3P1!$AA$78</definedName>
    <definedName name="A3L171C2">A3P1!$G$78</definedName>
    <definedName name="A3L171C3">A3P1!$I$78</definedName>
    <definedName name="A3L171C4">A3P1!$K$78</definedName>
    <definedName name="A3L171C5">A3P1!$M$78</definedName>
    <definedName name="A3L171C6">A3P1!$O$78</definedName>
    <definedName name="A3L171C7">A3P1!$Q$78</definedName>
    <definedName name="A3L171C8">A3P1!$S$78</definedName>
    <definedName name="A3L171C9">A3P1!$U$78</definedName>
    <definedName name="A3L172C1">A3P1!$E$79</definedName>
    <definedName name="A3L172C10">A3P1!$W$79</definedName>
    <definedName name="A3L172C11">A3P1!$Y$79</definedName>
    <definedName name="A3L172C12">A3P1!$AA$79</definedName>
    <definedName name="A3L172C2">A3P1!$G$79</definedName>
    <definedName name="A3L172C3">A3P1!$I$79</definedName>
    <definedName name="A3L172C4">A3P1!$K$79</definedName>
    <definedName name="A3L172C5">A3P1!$M$79</definedName>
    <definedName name="A3L172C6">A3P1!$O$79</definedName>
    <definedName name="A3L172C7">A3P1!$Q$79</definedName>
    <definedName name="A3L172C8">A3P1!$S$79</definedName>
    <definedName name="A3L172C9">A3P1!$U$79</definedName>
    <definedName name="A3L173C1">A3P1!$E$80</definedName>
    <definedName name="A3L173C10">A3P1!$W$80</definedName>
    <definedName name="A3L173C11">A3P1!$Y$80</definedName>
    <definedName name="A3L173C12">A3P1!$AA$80</definedName>
    <definedName name="A3L173C2">A3P1!$G$80</definedName>
    <definedName name="A3L173C3">A3P1!$I$80</definedName>
    <definedName name="A3L173C4">A3P1!$K$80</definedName>
    <definedName name="A3L173C5">A3P1!$M$80</definedName>
    <definedName name="A3L173C6">A3P1!$O$80</definedName>
    <definedName name="A3L173C7">A3P1!$Q$80</definedName>
    <definedName name="A3L173C8">A3P1!$S$80</definedName>
    <definedName name="A3L173C9">A3P1!$U$80</definedName>
    <definedName name="A3L174C1">A3P1!$E$81</definedName>
    <definedName name="A3L174C10">A3P1!$W$81</definedName>
    <definedName name="A3L174C11">A3P1!$Y$81</definedName>
    <definedName name="A3L174C12">A3P1!$AA$81</definedName>
    <definedName name="A3L174C2">A3P1!$G$81</definedName>
    <definedName name="A3L174C3">A3P1!$I$81</definedName>
    <definedName name="A3L174C4">A3P1!$K$81</definedName>
    <definedName name="A3L174C5">A3P1!$M$81</definedName>
    <definedName name="A3L174C6">A3P1!$O$81</definedName>
    <definedName name="A3L174C7">A3P1!$Q$81</definedName>
    <definedName name="A3L174C8">A3P1!$S$81</definedName>
    <definedName name="A3L174C9">A3P1!$U$81</definedName>
    <definedName name="A3L175C1">A3P1!$E$82</definedName>
    <definedName name="A3L175C10">A3P1!$W$82</definedName>
    <definedName name="A3L175C11">A3P1!$Y$82</definedName>
    <definedName name="A3L175C12">A3P1!$AA$82</definedName>
    <definedName name="A3L175C2">A3P1!$G$82</definedName>
    <definedName name="A3L175C3">A3P1!$I$82</definedName>
    <definedName name="A3L175C4">A3P1!$K$82</definedName>
    <definedName name="A3L175C5">A3P1!$M$82</definedName>
    <definedName name="A3L175C6">A3P1!$O$82</definedName>
    <definedName name="A3L175C7">A3P1!$Q$82</definedName>
    <definedName name="A3L175C8">A3P1!$S$82</definedName>
    <definedName name="A3L175C9">A3P1!$U$82</definedName>
    <definedName name="A3L176C1">A3P1!$E$83</definedName>
    <definedName name="A3L176C10">A3P1!$W$83</definedName>
    <definedName name="A3L176C11">A3P1!$Y$83</definedName>
    <definedName name="A3L176C12">A3P1!$AA$83</definedName>
    <definedName name="A3L176C2">A3P1!$G$83</definedName>
    <definedName name="A3L176C3">A3P1!$I$83</definedName>
    <definedName name="A3L176C4">A3P1!$K$83</definedName>
    <definedName name="A3L176C5">A3P1!$M$83</definedName>
    <definedName name="A3L176C6">A3P1!$O$83</definedName>
    <definedName name="A3L176C7">A3P1!$Q$83</definedName>
    <definedName name="A3L176C8">A3P1!$S$83</definedName>
    <definedName name="A3L176C9">A3P1!$U$83</definedName>
    <definedName name="A3L177C1">A3P1!$E$84</definedName>
    <definedName name="A3L177C10">A3P1!$W$84</definedName>
    <definedName name="A3L177C11">A3P1!$Y$84</definedName>
    <definedName name="A3L177C12">A3P1!$AA$84</definedName>
    <definedName name="A3L177C2">A3P1!$G$84</definedName>
    <definedName name="A3L177C3">A3P1!$I$84</definedName>
    <definedName name="A3L177C4">A3P1!$K$84</definedName>
    <definedName name="A3L177C5">A3P1!$M$84</definedName>
    <definedName name="A3L177C6">A3P1!$O$84</definedName>
    <definedName name="A3L177C7">A3P1!$Q$84</definedName>
    <definedName name="A3L177C8">A3P1!$S$84</definedName>
    <definedName name="A3L177C9">A3P1!$U$84</definedName>
    <definedName name="A3L178C1">A3P1!$E$85</definedName>
    <definedName name="A3L178C10">A3P1!$W$85</definedName>
    <definedName name="A3L178C11">A3P1!$Y$85</definedName>
    <definedName name="A3L178C12">A3P1!$AA$85</definedName>
    <definedName name="A3L178C2">A3P1!$G$85</definedName>
    <definedName name="A3L178C3">A3P1!$I$85</definedName>
    <definedName name="A3L178C4">A3P1!$K$85</definedName>
    <definedName name="A3L178C5">A3P1!$M$85</definedName>
    <definedName name="A3L178C6">A3P1!$O$85</definedName>
    <definedName name="A3L178C7">A3P1!$Q$85</definedName>
    <definedName name="A3L178C8">A3P1!$S$85</definedName>
    <definedName name="A3L178C9">A3P1!$U$85</definedName>
    <definedName name="A3L201C1">A3P2!$E$8</definedName>
    <definedName name="A3L201C10">A3P2!$W$8</definedName>
    <definedName name="A3L201C11">A3P2!$Y$8</definedName>
    <definedName name="A3L201C12">A3P2!$AA$8</definedName>
    <definedName name="A3L201C13">A3P2!$AC$8</definedName>
    <definedName name="A3L201C14">A3P2!$AE$8</definedName>
    <definedName name="A3L201C15">A3P2!$AG$8</definedName>
    <definedName name="A3L201C16">A3P2!$AI$8</definedName>
    <definedName name="A3L201C17">A3P2!$AK$8</definedName>
    <definedName name="A3L201C18">A3P2!$AM$8</definedName>
    <definedName name="A3L201C19">A3P2!$AO$8</definedName>
    <definedName name="A3L201C2">A3P2!$G$8</definedName>
    <definedName name="A3L201C20">A3P2!$AQ$8</definedName>
    <definedName name="A3L201C21">A3P2!$AS$8</definedName>
    <definedName name="A3L201C22">A3P2!$AU$8</definedName>
    <definedName name="A3L201C23">A3P2!$AW$8</definedName>
    <definedName name="A3L201C24">A3P2!$AY$8</definedName>
    <definedName name="A3L201C25">A3P2!$BA$8</definedName>
    <definedName name="A3L201C26">A3P2!$BC$8</definedName>
    <definedName name="A3L201C27">A3P2!$BE$8</definedName>
    <definedName name="A3L201C28">A3P2!$BG$8</definedName>
    <definedName name="A3L201C29">A3P2!$BI$8</definedName>
    <definedName name="A3L201C3">A3P2!$I$8</definedName>
    <definedName name="A3L201C30">A3P2!$BK$8</definedName>
    <definedName name="A3L201C31">A3P2!$BM$8</definedName>
    <definedName name="A3L201C32">A3P2!$BO$8</definedName>
    <definedName name="A3L201C33">A3P2!$BQ$8</definedName>
    <definedName name="A3L201C34">A3P2!$BS$8</definedName>
    <definedName name="A3L201C35">A3P2!$BU$8</definedName>
    <definedName name="A3L201C36">A3P2!$BW$8</definedName>
    <definedName name="A3L201C37">A3P2!$BY$8</definedName>
    <definedName name="A3L201C38">A3P2!$CA$8</definedName>
    <definedName name="A3L201C39">A3P2!$CC$8</definedName>
    <definedName name="A3L201C4">A3P2!$K$8</definedName>
    <definedName name="A3L201C40">A3P2!$CE$8</definedName>
    <definedName name="A3L201C41">A3P2!$CG$8</definedName>
    <definedName name="A3L201C42">A3P2!$CI$8</definedName>
    <definedName name="A3L201C43">A3P2!$CK$8</definedName>
    <definedName name="A3L201C5">A3P2!$M$8</definedName>
    <definedName name="A3L201C6">A3P2!$O$8</definedName>
    <definedName name="A3L201C7">A3P2!$Q$8</definedName>
    <definedName name="A3L201C8">A3P2!$S$8</definedName>
    <definedName name="A3L201C9">A3P2!$U$8</definedName>
    <definedName name="A3L202C1">A3P2!$E$9</definedName>
    <definedName name="A3L202C10">A3P2!$W$9</definedName>
    <definedName name="A3L202C11">A3P2!$Y$9</definedName>
    <definedName name="A3L202C12">A3P2!$AA$9</definedName>
    <definedName name="A3L202C13">A3P2!$AC$9</definedName>
    <definedName name="A3L202C14">A3P2!$AE$9</definedName>
    <definedName name="A3L202C15">A3P2!$AG$9</definedName>
    <definedName name="A3L202C16">A3P2!$AI$9</definedName>
    <definedName name="A3L202C17">A3P2!$AK$9</definedName>
    <definedName name="A3L202C18">A3P2!$AM$9</definedName>
    <definedName name="A3L202C19">A3P2!$AO$9</definedName>
    <definedName name="A3L202C2">A3P2!$G$9</definedName>
    <definedName name="A3L202C20">A3P2!$AQ$9</definedName>
    <definedName name="A3L202C21">A3P2!$AS$9</definedName>
    <definedName name="A3L202C22">A3P2!$AU$9</definedName>
    <definedName name="A3L202C23">A3P2!$AW$9</definedName>
    <definedName name="A3L202C24">A3P2!$AY$9</definedName>
    <definedName name="A3L202C25">A3P2!$BA$9</definedName>
    <definedName name="A3L202C26">A3P2!$BC$9</definedName>
    <definedName name="A3L202C27">A3P2!$BE$9</definedName>
    <definedName name="A3L202C28">A3P2!$BG$9</definedName>
    <definedName name="A3L202C29">A3P2!$BI$9</definedName>
    <definedName name="A3L202C3">A3P2!$I$9</definedName>
    <definedName name="A3L202C30">A3P2!$BK$9</definedName>
    <definedName name="A3L202C31">A3P2!$BM$9</definedName>
    <definedName name="A3L202C32">A3P2!$BO$9</definedName>
    <definedName name="A3L202C33">A3P2!$BQ$9</definedName>
    <definedName name="A3L202C34">A3P2!$BS$9</definedName>
    <definedName name="A3L202C35">A3P2!$BU$9</definedName>
    <definedName name="A3L202C36">A3P2!$BW$9</definedName>
    <definedName name="A3L202C37">A3P2!$BY$9</definedName>
    <definedName name="A3L202C38">A3P2!$CA$9</definedName>
    <definedName name="A3L202C39">A3P2!$CC$9</definedName>
    <definedName name="A3L202C4">A3P2!$K$9</definedName>
    <definedName name="A3L202C40">A3P2!$CE$9</definedName>
    <definedName name="A3L202C41">A3P2!$CG$9</definedName>
    <definedName name="A3L202C42">A3P2!$CI$9</definedName>
    <definedName name="A3L202C43">A3P2!$CK$9</definedName>
    <definedName name="A3L202C5">A3P2!$M$9</definedName>
    <definedName name="A3L202C6">A3P2!$O$9</definedName>
    <definedName name="A3L202C7">A3P2!$Q$9</definedName>
    <definedName name="A3L202C8">A3P2!$S$9</definedName>
    <definedName name="A3L202C9">A3P2!$U$9</definedName>
    <definedName name="A3L203C1">A3P2!$E$10</definedName>
    <definedName name="A3L203C10">A3P2!$W$10</definedName>
    <definedName name="A3L203C11">A3P2!$Y$10</definedName>
    <definedName name="A3L203C12">A3P2!$AA$10</definedName>
    <definedName name="A3L203C13">A3P2!$AC$10</definedName>
    <definedName name="A3L203C14">A3P2!$AE$10</definedName>
    <definedName name="A3L203C15">A3P2!$AG$10</definedName>
    <definedName name="A3L203C16">A3P2!$AI$10</definedName>
    <definedName name="A3L203C17">A3P2!$AK$10</definedName>
    <definedName name="A3L203C18">A3P2!$AM$10</definedName>
    <definedName name="A3L203C19">A3P2!$AO$10</definedName>
    <definedName name="A3L203C2">A3P2!$G$10</definedName>
    <definedName name="A3L203C20">A3P2!$AQ$10</definedName>
    <definedName name="A3L203C21">A3P2!$AS$10</definedName>
    <definedName name="A3L203C22">A3P2!$AU$10</definedName>
    <definedName name="A3L203C23">A3P2!$AW$10</definedName>
    <definedName name="A3L203C24">A3P2!$AY$10</definedName>
    <definedName name="A3L203C25">A3P2!$BA$10</definedName>
    <definedName name="A3L203C26">A3P2!$BC$10</definedName>
    <definedName name="A3L203C27">A3P2!$BE$10</definedName>
    <definedName name="A3L203C28">A3P2!$BG$10</definedName>
    <definedName name="A3L203C29">A3P2!$BI$10</definedName>
    <definedName name="A3L203C3">A3P2!$I$10</definedName>
    <definedName name="A3L203C30">A3P2!$BK$10</definedName>
    <definedName name="A3L203C31">A3P2!$BM$10</definedName>
    <definedName name="A3L203C32">A3P2!$BO$10</definedName>
    <definedName name="A3L203C33">A3P2!$BQ$10</definedName>
    <definedName name="A3L203C34">A3P2!$BS$10</definedName>
    <definedName name="A3L203C35">A3P2!$BU$10</definedName>
    <definedName name="A3L203C36">A3P2!$BW$10</definedName>
    <definedName name="A3L203C37">A3P2!$BY$10</definedName>
    <definedName name="A3L203C38">A3P2!$CA$10</definedName>
    <definedName name="A3L203C39">A3P2!$CC$10</definedName>
    <definedName name="A3L203C4">A3P2!$K$10</definedName>
    <definedName name="A3L203C40">A3P2!$CE$10</definedName>
    <definedName name="A3L203C41">A3P2!$CG$10</definedName>
    <definedName name="A3L203C42">A3P2!$CI$10</definedName>
    <definedName name="A3L203C43">A3P2!$CK$10</definedName>
    <definedName name="A3L203C5">A3P2!$M$10</definedName>
    <definedName name="A3L203C6">A3P2!$O$10</definedName>
    <definedName name="A3L203C7">A3P2!$Q$10</definedName>
    <definedName name="A3L203C8">A3P2!$S$10</definedName>
    <definedName name="A3L203C9">A3P2!$U$10</definedName>
    <definedName name="A3L204C1">A3P2!$E$11</definedName>
    <definedName name="A3L204C10">A3P2!$W$11</definedName>
    <definedName name="A3L204C11">A3P2!$Y$11</definedName>
    <definedName name="A3L204C12">A3P2!$AA$11</definedName>
    <definedName name="A3L204C13">A3P2!$AC$11</definedName>
    <definedName name="A3L204C14">A3P2!$AE$11</definedName>
    <definedName name="A3L204C15">A3P2!$AG$11</definedName>
    <definedName name="A3L204C16">A3P2!$AI$11</definedName>
    <definedName name="A3L204C17">A3P2!$AK$11</definedName>
    <definedName name="A3L204C18">A3P2!$AM$11</definedName>
    <definedName name="A3L204C19">A3P2!$AO$11</definedName>
    <definedName name="A3L204C2">A3P2!$G$11</definedName>
    <definedName name="A3L204C20">A3P2!$AQ$11</definedName>
    <definedName name="A3L204C21">A3P2!$AS$11</definedName>
    <definedName name="A3L204C22">A3P2!$AU$11</definedName>
    <definedName name="A3L204C23">A3P2!$AW$11</definedName>
    <definedName name="A3L204C24">A3P2!$AY$11</definedName>
    <definedName name="A3L204C25">A3P2!$BA$11</definedName>
    <definedName name="A3L204C26">A3P2!$BC$11</definedName>
    <definedName name="A3L204C27">A3P2!$BE$11</definedName>
    <definedName name="A3L204C28">A3P2!$BG$11</definedName>
    <definedName name="A3L204C29">A3P2!$BI$11</definedName>
    <definedName name="A3L204C3">A3P2!$I$11</definedName>
    <definedName name="A3L204C30">A3P2!$BK$11</definedName>
    <definedName name="A3L204C31">A3P2!$BM$11</definedName>
    <definedName name="A3L204C32">A3P2!$BO$11</definedName>
    <definedName name="A3L204C33">A3P2!$BQ$11</definedName>
    <definedName name="A3L204C34">A3P2!$BS$11</definedName>
    <definedName name="A3L204C35">A3P2!$BU$11</definedName>
    <definedName name="A3L204C36">A3P2!$BW$11</definedName>
    <definedName name="A3L204C37">A3P2!$BY$11</definedName>
    <definedName name="A3L204C38">A3P2!$CA$11</definedName>
    <definedName name="A3L204C39">A3P2!$CC$11</definedName>
    <definedName name="A3L204C4">A3P2!$K$11</definedName>
    <definedName name="A3L204C40">A3P2!$CE$11</definedName>
    <definedName name="A3L204C41">A3P2!$CG$11</definedName>
    <definedName name="A3L204C42">A3P2!$CI$11</definedName>
    <definedName name="A3L204C43">A3P2!$CK$11</definedName>
    <definedName name="A3L204C5">A3P2!$M$11</definedName>
    <definedName name="A3L204C6">A3P2!$O$11</definedName>
    <definedName name="A3L204C7">A3P2!$Q$11</definedName>
    <definedName name="A3L204C8">A3P2!$S$11</definedName>
    <definedName name="A3L204C9">A3P2!$U$11</definedName>
    <definedName name="A3L205C1">A3P2!$E$12</definedName>
    <definedName name="A3L205C10">A3P2!$W$12</definedName>
    <definedName name="A3L205C11">A3P2!$Y$12</definedName>
    <definedName name="A3L205C12">A3P2!$AA$12</definedName>
    <definedName name="A3L205C13">A3P2!$AC$12</definedName>
    <definedName name="A3L205C14">A3P2!$AE$12</definedName>
    <definedName name="A3L205C15">A3P2!$AG$12</definedName>
    <definedName name="A3L205C16">A3P2!$AI$12</definedName>
    <definedName name="A3L205C17">A3P2!$AK$12</definedName>
    <definedName name="A3L205C18">A3P2!$AM$12</definedName>
    <definedName name="A3L205C19">A3P2!$AO$12</definedName>
    <definedName name="A3L205C2">A3P2!$G$12</definedName>
    <definedName name="A3L205C20">A3P2!$AQ$12</definedName>
    <definedName name="A3L205C21">A3P2!$AS$12</definedName>
    <definedName name="A3L205C22">A3P2!$AU$12</definedName>
    <definedName name="A3L205C23">A3P2!$AW$12</definedName>
    <definedName name="A3L205C24">A3P2!$AY$12</definedName>
    <definedName name="A3L205C25">A3P2!$BA$12</definedName>
    <definedName name="A3L205C26">A3P2!$BC$12</definedName>
    <definedName name="A3L205C27">A3P2!$BE$12</definedName>
    <definedName name="A3L205C28">A3P2!$BG$12</definedName>
    <definedName name="A3L205C29">A3P2!$BI$12</definedName>
    <definedName name="A3L205C3">A3P2!$I$12</definedName>
    <definedName name="A3L205C30">A3P2!$BK$12</definedName>
    <definedName name="A3L205C31">A3P2!$BM$12</definedName>
    <definedName name="A3L205C32">A3P2!$BO$12</definedName>
    <definedName name="A3L205C33">A3P2!$BQ$12</definedName>
    <definedName name="A3L205C34">A3P2!$BS$12</definedName>
    <definedName name="A3L205C35">A3P2!$BU$12</definedName>
    <definedName name="A3L205C36">A3P2!$BW$12</definedName>
    <definedName name="A3L205C37">A3P2!$BY$12</definedName>
    <definedName name="A3L205C38">A3P2!$CA$12</definedName>
    <definedName name="A3L205C39">A3P2!$CC$12</definedName>
    <definedName name="A3L205C4">A3P2!$K$12</definedName>
    <definedName name="A3L205C40">A3P2!$CE$12</definedName>
    <definedName name="A3L205C41">A3P2!$CG$12</definedName>
    <definedName name="A3L205C42">A3P2!$CI$12</definedName>
    <definedName name="A3L205C43">A3P2!$CK$12</definedName>
    <definedName name="A3L205C5">A3P2!$M$12</definedName>
    <definedName name="A3L205C6">A3P2!$O$12</definedName>
    <definedName name="A3L205C7">A3P2!$Q$12</definedName>
    <definedName name="A3L205C8">A3P2!$S$12</definedName>
    <definedName name="A3L205C9">A3P2!$U$12</definedName>
    <definedName name="A3L206C1">A3P2!$E$13</definedName>
    <definedName name="A3L206C10">A3P2!$W$13</definedName>
    <definedName name="A3L206C11">A3P2!$Y$13</definedName>
    <definedName name="A3L206C12">A3P2!$AA$13</definedName>
    <definedName name="A3L206C13">A3P2!$AC$13</definedName>
    <definedName name="A3L206C14">A3P2!$AE$13</definedName>
    <definedName name="A3L206C15">A3P2!$AG$13</definedName>
    <definedName name="A3L206C16">A3P2!$AI$13</definedName>
    <definedName name="A3L206C17">A3P2!$AK$13</definedName>
    <definedName name="A3L206C18">A3P2!$AM$13</definedName>
    <definedName name="A3L206C19">A3P2!$AO$13</definedName>
    <definedName name="A3L206C2">A3P2!$G$13</definedName>
    <definedName name="A3L206C20">A3P2!$AQ$13</definedName>
    <definedName name="A3L206C21">A3P2!$AS$13</definedName>
    <definedName name="A3L206C22">A3P2!$AU$13</definedName>
    <definedName name="A3L206C23">A3P2!$AW$13</definedName>
    <definedName name="A3L206C24">A3P2!$AY$13</definedName>
    <definedName name="A3L206C25">A3P2!$BA$13</definedName>
    <definedName name="A3L206C26">A3P2!$BC$13</definedName>
    <definedName name="A3L206C27">A3P2!$BE$13</definedName>
    <definedName name="A3L206C28">A3P2!$BG$13</definedName>
    <definedName name="A3L206C29">A3P2!$BI$13</definedName>
    <definedName name="A3L206C3">A3P2!$I$13</definedName>
    <definedName name="A3L206C30">A3P2!$BK$13</definedName>
    <definedName name="A3L206C31">A3P2!$BM$13</definedName>
    <definedName name="A3L206C32">A3P2!$BO$13</definedName>
    <definedName name="A3L206C33">A3P2!$BQ$13</definedName>
    <definedName name="A3L206C34">A3P2!$BS$13</definedName>
    <definedName name="A3L206C35">A3P2!$BU$13</definedName>
    <definedName name="A3L206C36">A3P2!$BW$13</definedName>
    <definedName name="A3L206C37">A3P2!$BY$13</definedName>
    <definedName name="A3L206C38">A3P2!$CA$13</definedName>
    <definedName name="A3L206C39">A3P2!$CC$13</definedName>
    <definedName name="A3L206C4">A3P2!$K$13</definedName>
    <definedName name="A3L206C40">A3P2!$CE$13</definedName>
    <definedName name="A3L206C41">A3P2!$CG$13</definedName>
    <definedName name="A3L206C42">A3P2!$CI$13</definedName>
    <definedName name="A3L206C43">A3P2!$CK$13</definedName>
    <definedName name="A3L206C5">A3P2!$M$13</definedName>
    <definedName name="A3L206C6">A3P2!$O$13</definedName>
    <definedName name="A3L206C7">A3P2!$Q$13</definedName>
    <definedName name="A3L206C8">A3P2!$S$13</definedName>
    <definedName name="A3L206C9">A3P2!$U$13</definedName>
    <definedName name="A3L207C1">A3P2!$E$14</definedName>
    <definedName name="A3L207C10">A3P2!$W$14</definedName>
    <definedName name="A3L207C11">A3P2!$Y$14</definedName>
    <definedName name="A3L207C12">A3P2!$AA$14</definedName>
    <definedName name="A3L207C13">A3P2!$AC$14</definedName>
    <definedName name="A3L207C14">A3P2!$AE$14</definedName>
    <definedName name="A3L207C15">A3P2!$AG$14</definedName>
    <definedName name="A3L207C16">A3P2!$AI$14</definedName>
    <definedName name="A3L207C17">A3P2!$AK$14</definedName>
    <definedName name="A3L207C18">A3P2!$AM$14</definedName>
    <definedName name="A3L207C19">A3P2!$AO$14</definedName>
    <definedName name="A3L207C2">A3P2!$G$14</definedName>
    <definedName name="A3L207C20">A3P2!$AQ$14</definedName>
    <definedName name="A3L207C21">A3P2!$AS$14</definedName>
    <definedName name="A3L207C22">A3P2!$AU$14</definedName>
    <definedName name="A3L207C23">A3P2!$AW$14</definedName>
    <definedName name="A3L207C24">A3P2!$AY$14</definedName>
    <definedName name="A3L207C25">A3P2!$BA$14</definedName>
    <definedName name="A3L207C26">A3P2!$BC$14</definedName>
    <definedName name="A3L207C27">A3P2!$BE$14</definedName>
    <definedName name="A3L207C28">A3P2!$BG$14</definedName>
    <definedName name="A3L207C29">A3P2!$BI$14</definedName>
    <definedName name="A3L207C3">A3P2!$I$14</definedName>
    <definedName name="A3L207C30">A3P2!$BK$14</definedName>
    <definedName name="A3L207C31">A3P2!$BM$14</definedName>
    <definedName name="A3L207C32">A3P2!$BO$14</definedName>
    <definedName name="A3L207C33">A3P2!$BQ$14</definedName>
    <definedName name="A3L207C34">A3P2!$BS$14</definedName>
    <definedName name="A3L207C35">A3P2!$BU$14</definedName>
    <definedName name="A3L207C36">A3P2!$BW$14</definedName>
    <definedName name="A3L207C37">A3P2!$BY$14</definedName>
    <definedName name="A3L207C38">A3P2!$CA$14</definedName>
    <definedName name="A3L207C39">A3P2!$CC$14</definedName>
    <definedName name="A3L207C4">A3P2!$K$14</definedName>
    <definedName name="A3L207C40">A3P2!$CE$14</definedName>
    <definedName name="A3L207C41">A3P2!$CG$14</definedName>
    <definedName name="A3L207C42">A3P2!$CI$14</definedName>
    <definedName name="A3L207C43">A3P2!$CK$14</definedName>
    <definedName name="A3L207C5">A3P2!$M$14</definedName>
    <definedName name="A3L207C6">A3P2!$O$14</definedName>
    <definedName name="A3L207C7">A3P2!$Q$14</definedName>
    <definedName name="A3L207C8">A3P2!$S$14</definedName>
    <definedName name="A3L207C9">A3P2!$U$14</definedName>
    <definedName name="A3L208C1">A3P2!$E$15</definedName>
    <definedName name="A3L208C10">A3P2!$W$15</definedName>
    <definedName name="A3L208C11">A3P2!$Y$15</definedName>
    <definedName name="A3L208C12">A3P2!$AA$15</definedName>
    <definedName name="A3L208C13">A3P2!$AC$15</definedName>
    <definedName name="A3L208C14">A3P2!$AE$15</definedName>
    <definedName name="A3L208C15">A3P2!$AG$15</definedName>
    <definedName name="A3L208C16">A3P2!$AI$15</definedName>
    <definedName name="A3L208C17">A3P2!$AK$15</definedName>
    <definedName name="A3L208C18">A3P2!$AM$15</definedName>
    <definedName name="A3L208C19">A3P2!$AO$15</definedName>
    <definedName name="A3L208C2">A3P2!$G$15</definedName>
    <definedName name="A3L208C20">A3P2!$AQ$15</definedName>
    <definedName name="A3L208C21">A3P2!$AS$15</definedName>
    <definedName name="A3L208C22">A3P2!$AU$15</definedName>
    <definedName name="A3L208C23">A3P2!$AW$15</definedName>
    <definedName name="A3L208C24">A3P2!$AY$15</definedName>
    <definedName name="A3L208C25">A3P2!$BA$15</definedName>
    <definedName name="A3L208C26">A3P2!$BC$15</definedName>
    <definedName name="A3L208C27">A3P2!$BE$15</definedName>
    <definedName name="A3L208C28">A3P2!$BG$15</definedName>
    <definedName name="A3L208C29">A3P2!$BI$15</definedName>
    <definedName name="A3L208C3">A3P2!$I$15</definedName>
    <definedName name="A3L208C30">A3P2!$BK$15</definedName>
    <definedName name="A3L208C31">A3P2!$BM$15</definedName>
    <definedName name="A3L208C32">A3P2!$BO$15</definedName>
    <definedName name="A3L208C33">A3P2!$BQ$15</definedName>
    <definedName name="A3L208C34">A3P2!$BS$15</definedName>
    <definedName name="A3L208C35">A3P2!$BU$15</definedName>
    <definedName name="A3L208C36">A3P2!$BW$15</definedName>
    <definedName name="A3L208C37">A3P2!$BY$15</definedName>
    <definedName name="A3L208C38">A3P2!$CA$15</definedName>
    <definedName name="A3L208C39">A3P2!$CC$15</definedName>
    <definedName name="A3L208C4">A3P2!$K$15</definedName>
    <definedName name="A3L208C40">A3P2!$CE$15</definedName>
    <definedName name="A3L208C41">A3P2!$CG$15</definedName>
    <definedName name="A3L208C42">A3P2!$CI$15</definedName>
    <definedName name="A3L208C43">A3P2!$CK$15</definedName>
    <definedName name="A3L208C5">A3P2!$M$15</definedName>
    <definedName name="A3L208C6">A3P2!$O$15</definedName>
    <definedName name="A3L208C7">A3P2!$Q$15</definedName>
    <definedName name="A3L208C8">A3P2!$S$15</definedName>
    <definedName name="A3L208C9">A3P2!$U$15</definedName>
    <definedName name="A3L209C1">A3P2!$E$16</definedName>
    <definedName name="A3L209C10">A3P2!$W$16</definedName>
    <definedName name="A3L209C11">A3P2!$Y$16</definedName>
    <definedName name="A3L209C12">A3P2!$AA$16</definedName>
    <definedName name="A3L209C13">A3P2!$AC$16</definedName>
    <definedName name="A3L209C14">A3P2!$AE$16</definedName>
    <definedName name="A3L209C15">A3P2!$AG$16</definedName>
    <definedName name="A3L209C16">A3P2!$AI$16</definedName>
    <definedName name="A3L209C17">A3P2!$AK$16</definedName>
    <definedName name="A3L209C18">A3P2!$AM$16</definedName>
    <definedName name="A3L209C19">A3P2!$AO$16</definedName>
    <definedName name="A3L209C2">A3P2!$G$16</definedName>
    <definedName name="A3L209C20">A3P2!$AQ$16</definedName>
    <definedName name="A3L209C21">A3P2!$AS$16</definedName>
    <definedName name="A3L209C22">A3P2!$AU$16</definedName>
    <definedName name="A3L209C23">A3P2!$AW$16</definedName>
    <definedName name="A3L209C24">A3P2!$AY$16</definedName>
    <definedName name="A3L209C25">A3P2!$BA$16</definedName>
    <definedName name="A3L209C26">A3P2!$BC$16</definedName>
    <definedName name="A3L209C27">A3P2!$BE$16</definedName>
    <definedName name="A3L209C28">A3P2!$BG$16</definedName>
    <definedName name="A3L209C29">A3P2!$BI$16</definedName>
    <definedName name="A3L209C3">A3P2!$I$16</definedName>
    <definedName name="A3L209C30">A3P2!$BK$16</definedName>
    <definedName name="A3L209C31">A3P2!$BM$16</definedName>
    <definedName name="A3L209C32">A3P2!$BO$16</definedName>
    <definedName name="A3L209C33">A3P2!$BQ$16</definedName>
    <definedName name="A3L209C34">A3P2!$BS$16</definedName>
    <definedName name="A3L209C35">A3P2!$BU$16</definedName>
    <definedName name="A3L209C36">A3P2!$BW$16</definedName>
    <definedName name="A3L209C37">A3P2!$BY$16</definedName>
    <definedName name="A3L209C38">A3P2!$CA$16</definedName>
    <definedName name="A3L209C39">A3P2!$CC$16</definedName>
    <definedName name="A3L209C4">A3P2!$K$16</definedName>
    <definedName name="A3L209C40">A3P2!$CE$16</definedName>
    <definedName name="A3L209C41">A3P2!$CG$16</definedName>
    <definedName name="A3L209C42">A3P2!$CI$16</definedName>
    <definedName name="A3L209C43">A3P2!$CK$16</definedName>
    <definedName name="A3L209C5">A3P2!$M$16</definedName>
    <definedName name="A3L209C6">A3P2!$O$16</definedName>
    <definedName name="A3L209C7">A3P2!$Q$16</definedName>
    <definedName name="A3L209C8">A3P2!$S$16</definedName>
    <definedName name="A3L209C9">A3P2!$U$16</definedName>
    <definedName name="A3L210C1">A3P2!$E$17</definedName>
    <definedName name="A3L210C10">A3P2!$W$17</definedName>
    <definedName name="A3L210C11">A3P2!$Y$17</definedName>
    <definedName name="A3L210C12">A3P2!$AA$17</definedName>
    <definedName name="A3L210C13">A3P2!$AC$17</definedName>
    <definedName name="A3L210C14">A3P2!$AE$17</definedName>
    <definedName name="A3L210C15">A3P2!$AG$17</definedName>
    <definedName name="A3L210C16">A3P2!$AI$17</definedName>
    <definedName name="A3L210C17">A3P2!$AK$17</definedName>
    <definedName name="A3L210C18">A3P2!$AM$17</definedName>
    <definedName name="A3L210C19">A3P2!$AO$17</definedName>
    <definedName name="A3L210C2">A3P2!$G$17</definedName>
    <definedName name="A3L210C20">A3P2!$AQ$17</definedName>
    <definedName name="A3L210C21">A3P2!$AS$17</definedName>
    <definedName name="A3L210C22">A3P2!$AU$17</definedName>
    <definedName name="A3L210C23">A3P2!$AW$17</definedName>
    <definedName name="A3L210C24">A3P2!$AY$17</definedName>
    <definedName name="A3L210C25">A3P2!$BA$17</definedName>
    <definedName name="A3L210C26">A3P2!$BC$17</definedName>
    <definedName name="A3L210C27">A3P2!$BE$17</definedName>
    <definedName name="A3L210C28">A3P2!$BG$17</definedName>
    <definedName name="A3L210C29">A3P2!$BI$17</definedName>
    <definedName name="A3L210C3">A3P2!$I$17</definedName>
    <definedName name="A3L210C30">A3P2!$BK$17</definedName>
    <definedName name="A3L210C31">A3P2!$BM$17</definedName>
    <definedName name="A3L210C32">A3P2!$BO$17</definedName>
    <definedName name="A3L210C33">A3P2!$BQ$17</definedName>
    <definedName name="A3L210C34">A3P2!$BS$17</definedName>
    <definedName name="A3L210C35">A3P2!$BU$17</definedName>
    <definedName name="A3L210C36">A3P2!$BW$17</definedName>
    <definedName name="A3L210C37">A3P2!$BY$17</definedName>
    <definedName name="A3L210C38">A3P2!$CA$17</definedName>
    <definedName name="A3L210C39">A3P2!$CC$17</definedName>
    <definedName name="A3L210C4">A3P2!$K$17</definedName>
    <definedName name="A3L210C40">A3P2!$CE$17</definedName>
    <definedName name="A3L210C41">A3P2!$CG$17</definedName>
    <definedName name="A3L210C42">A3P2!$CI$17</definedName>
    <definedName name="A3L210C43">A3P2!$CK$17</definedName>
    <definedName name="A3L210C5">A3P2!$M$17</definedName>
    <definedName name="A3L210C6">A3P2!$O$17</definedName>
    <definedName name="A3L210C7">A3P2!$Q$17</definedName>
    <definedName name="A3L210C8">A3P2!$S$17</definedName>
    <definedName name="A3L210C9">A3P2!$U$17</definedName>
    <definedName name="A3L211C1">A3P2!$E$18</definedName>
    <definedName name="A3L211C10">A3P2!$W$18</definedName>
    <definedName name="A3L211C11">A3P2!$Y$18</definedName>
    <definedName name="A3L211C12">A3P2!$AA$18</definedName>
    <definedName name="A3L211C13">A3P2!$AC$18</definedName>
    <definedName name="A3L211C14">A3P2!$AE$18</definedName>
    <definedName name="A3L211C15">A3P2!$AG$18</definedName>
    <definedName name="A3L211C16">A3P2!$AI$18</definedName>
    <definedName name="A3L211C17">A3P2!$AK$18</definedName>
    <definedName name="A3L211C18">A3P2!$AM$18</definedName>
    <definedName name="A3L211C19">A3P2!$AO$18</definedName>
    <definedName name="A3L211C2">A3P2!$G$18</definedName>
    <definedName name="A3L211C20">A3P2!$AQ$18</definedName>
    <definedName name="A3L211C21">A3P2!$AS$18</definedName>
    <definedName name="A3L211C22">A3P2!$AU$18</definedName>
    <definedName name="A3L211C23">A3P2!$AW$18</definedName>
    <definedName name="A3L211C24">A3P2!$AY$18</definedName>
    <definedName name="A3L211C25">A3P2!$BA$18</definedName>
    <definedName name="A3L211C26">A3P2!$BC$18</definedName>
    <definedName name="A3L211C27">A3P2!$BE$18</definedName>
    <definedName name="A3L211C28">A3P2!$BG$18</definedName>
    <definedName name="A3L211C29">A3P2!$BI$18</definedName>
    <definedName name="A3L211C3">A3P2!$I$18</definedName>
    <definedName name="A3L211C30">A3P2!$BK$18</definedName>
    <definedName name="A3L211C31">A3P2!$BM$18</definedName>
    <definedName name="A3L211C32">A3P2!$BO$18</definedName>
    <definedName name="A3L211C33">A3P2!$BQ$18</definedName>
    <definedName name="A3L211C34">A3P2!$BS$18</definedName>
    <definedName name="A3L211C35">A3P2!$BU$18</definedName>
    <definedName name="A3L211C36">A3P2!$BW$18</definedName>
    <definedName name="A3L211C37">A3P2!$BY$18</definedName>
    <definedName name="A3L211C38">A3P2!$CA$18</definedName>
    <definedName name="A3L211C39">A3P2!$CC$18</definedName>
    <definedName name="A3L211C4">A3P2!$K$18</definedName>
    <definedName name="A3L211C40">A3P2!$CE$18</definedName>
    <definedName name="A3L211C41">A3P2!$CG$18</definedName>
    <definedName name="A3L211C42">A3P2!$CI$18</definedName>
    <definedName name="A3L211C43">A3P2!$CK$18</definedName>
    <definedName name="A3L211C5">A3P2!$M$18</definedName>
    <definedName name="A3L211C6">A3P2!$O$18</definedName>
    <definedName name="A3L211C7">A3P2!$Q$18</definedName>
    <definedName name="A3L211C8">A3P2!$S$18</definedName>
    <definedName name="A3L211C9">A3P2!$U$18</definedName>
    <definedName name="A3L212C1">A3P2!$E$19</definedName>
    <definedName name="A3L212C10">A3P2!$W$19</definedName>
    <definedName name="A3L212C11">A3P2!$Y$19</definedName>
    <definedName name="A3L212C12">A3P2!$AA$19</definedName>
    <definedName name="A3L212C13">A3P2!$AC$19</definedName>
    <definedName name="A3L212C14">A3P2!$AE$19</definedName>
    <definedName name="A3L212C15">A3P2!$AG$19</definedName>
    <definedName name="A3L212C16">A3P2!$AI$19</definedName>
    <definedName name="A3L212C17">A3P2!$AK$19</definedName>
    <definedName name="A3L212C18">A3P2!$AM$19</definedName>
    <definedName name="A3L212C19">A3P2!$AO$19</definedName>
    <definedName name="A3L212C2">A3P2!$G$19</definedName>
    <definedName name="A3L212C20">A3P2!$AQ$19</definedName>
    <definedName name="A3L212C21">A3P2!$AS$19</definedName>
    <definedName name="A3L212C22">A3P2!$AU$19</definedName>
    <definedName name="A3L212C23">A3P2!$AW$19</definedName>
    <definedName name="A3L212C24">A3P2!$AY$19</definedName>
    <definedName name="A3L212C25">A3P2!$BA$19</definedName>
    <definedName name="A3L212C26">A3P2!$BC$19</definedName>
    <definedName name="A3L212C27">A3P2!$BE$19</definedName>
    <definedName name="A3L212C28">A3P2!$BG$19</definedName>
    <definedName name="A3L212C29">A3P2!$BI$19</definedName>
    <definedName name="A3L212C3">A3P2!$I$19</definedName>
    <definedName name="A3L212C30">A3P2!$BK$19</definedName>
    <definedName name="A3L212C31">A3P2!$BM$19</definedName>
    <definedName name="A3L212C32">A3P2!$BO$19</definedName>
    <definedName name="A3L212C33">A3P2!$BQ$19</definedName>
    <definedName name="A3L212C34">A3P2!$BS$19</definedName>
    <definedName name="A3L212C35">A3P2!$BU$19</definedName>
    <definedName name="A3L212C36">A3P2!$BW$19</definedName>
    <definedName name="A3L212C37">A3P2!$BY$19</definedName>
    <definedName name="A3L212C38">A3P2!$CA$19</definedName>
    <definedName name="A3L212C39">A3P2!$CC$19</definedName>
    <definedName name="A3L212C4">A3P2!$K$19</definedName>
    <definedName name="A3L212C40">A3P2!$CE$19</definedName>
    <definedName name="A3L212C41">A3P2!$CG$19</definedName>
    <definedName name="A3L212C42">A3P2!$CI$19</definedName>
    <definedName name="A3L212C43">A3P2!$CK$19</definedName>
    <definedName name="A3L212C5">A3P2!$M$19</definedName>
    <definedName name="A3L212C6">A3P2!$O$19</definedName>
    <definedName name="A3L212C7">A3P2!$Q$19</definedName>
    <definedName name="A3L212C8">A3P2!$S$19</definedName>
    <definedName name="A3L212C9">A3P2!$U$19</definedName>
    <definedName name="A3L213C1">A3P2!$E$20</definedName>
    <definedName name="A3L213C10">A3P2!$W$20</definedName>
    <definedName name="A3L213C11">A3P2!$Y$20</definedName>
    <definedName name="A3L213C12">A3P2!$AA$20</definedName>
    <definedName name="A3L213C13">A3P2!$AC$20</definedName>
    <definedName name="A3L213C14">A3P2!$AE$20</definedName>
    <definedName name="A3L213C15">A3P2!$AG$20</definedName>
    <definedName name="A3L213C16">A3P2!$AI$20</definedName>
    <definedName name="A3L213C17">A3P2!$AK$20</definedName>
    <definedName name="A3L213C18">A3P2!$AM$20</definedName>
    <definedName name="A3L213C19">A3P2!$AO$20</definedName>
    <definedName name="A3L213C2">A3P2!$G$20</definedName>
    <definedName name="A3L213C20">A3P2!$AQ$20</definedName>
    <definedName name="A3L213C21">A3P2!$AS$20</definedName>
    <definedName name="A3L213C22">A3P2!$AU$20</definedName>
    <definedName name="A3L213C23">A3P2!$AW$20</definedName>
    <definedName name="A3L213C24">A3P2!$AY$20</definedName>
    <definedName name="A3L213C25">A3P2!$BA$20</definedName>
    <definedName name="A3L213C26">A3P2!$BC$20</definedName>
    <definedName name="A3L213C27">A3P2!$BE$20</definedName>
    <definedName name="A3L213C28">A3P2!$BG$20</definedName>
    <definedName name="A3L213C29">A3P2!$BI$20</definedName>
    <definedName name="A3L213C3">A3P2!$I$20</definedName>
    <definedName name="A3L213C30">A3P2!$BK$20</definedName>
    <definedName name="A3L213C31">A3P2!$BM$20</definedName>
    <definedName name="A3L213C32">A3P2!$BO$20</definedName>
    <definedName name="A3L213C33">A3P2!$BQ$20</definedName>
    <definedName name="A3L213C34">A3P2!$BS$20</definedName>
    <definedName name="A3L213C35">A3P2!$BU$20</definedName>
    <definedName name="A3L213C36">A3P2!$BW$20</definedName>
    <definedName name="A3L213C37">A3P2!$BY$20</definedName>
    <definedName name="A3L213C38">A3P2!$CA$20</definedName>
    <definedName name="A3L213C39">A3P2!$CC$20</definedName>
    <definedName name="A3L213C4">A3P2!$K$20</definedName>
    <definedName name="A3L213C40">A3P2!$CE$20</definedName>
    <definedName name="A3L213C41">A3P2!$CG$20</definedName>
    <definedName name="A3L213C42">A3P2!$CI$20</definedName>
    <definedName name="A3L213C43">A3P2!$CK$20</definedName>
    <definedName name="A3L213C5">A3P2!$M$20</definedName>
    <definedName name="A3L213C6">A3P2!$O$20</definedName>
    <definedName name="A3L213C7">A3P2!$Q$20</definedName>
    <definedName name="A3L213C8">A3P2!$S$20</definedName>
    <definedName name="A3L213C9">A3P2!$U$20</definedName>
    <definedName name="A3L214C1">A3P2!$E$21</definedName>
    <definedName name="A3L214C10">A3P2!$W$21</definedName>
    <definedName name="A3L214C11">A3P2!$Y$21</definedName>
    <definedName name="A3L214C12">A3P2!$AA$21</definedName>
    <definedName name="A3L214C13">A3P2!$AC$21</definedName>
    <definedName name="A3L214C14">A3P2!$AE$21</definedName>
    <definedName name="A3L214C15">A3P2!$AG$21</definedName>
    <definedName name="A3L214C16">A3P2!$AI$21</definedName>
    <definedName name="A3L214C17">A3P2!$AK$21</definedName>
    <definedName name="A3L214C18">A3P2!$AM$21</definedName>
    <definedName name="A3L214C19">A3P2!$AO$21</definedName>
    <definedName name="A3L214C2">A3P2!$G$21</definedName>
    <definedName name="A3L214C20">A3P2!$AQ$21</definedName>
    <definedName name="A3L214C21">A3P2!$AS$21</definedName>
    <definedName name="A3L214C22">A3P2!$AU$21</definedName>
    <definedName name="A3L214C23">A3P2!$AW$21</definedName>
    <definedName name="A3L214C24">A3P2!$AY$21</definedName>
    <definedName name="A3L214C25">A3P2!$BA$21</definedName>
    <definedName name="A3L214C26">A3P2!$BC$21</definedName>
    <definedName name="A3L214C27">A3P2!$BE$21</definedName>
    <definedName name="A3L214C28">A3P2!$BG$21</definedName>
    <definedName name="A3L214C29">A3P2!$BI$21</definedName>
    <definedName name="A3L214C3">A3P2!$I$21</definedName>
    <definedName name="A3L214C30">A3P2!$BK$21</definedName>
    <definedName name="A3L214C31">A3P2!$BM$21</definedName>
    <definedName name="A3L214C32">A3P2!$BO$21</definedName>
    <definedName name="A3L214C33">A3P2!$BQ$21</definedName>
    <definedName name="A3L214C34">A3P2!$BS$21</definedName>
    <definedName name="A3L214C35">A3P2!$BU$21</definedName>
    <definedName name="A3L214C36">A3P2!$BW$21</definedName>
    <definedName name="A3L214C37">A3P2!$BY$21</definedName>
    <definedName name="A3L214C38">A3P2!$CA$21</definedName>
    <definedName name="A3L214C39">A3P2!$CC$21</definedName>
    <definedName name="A3L214C4">A3P2!$K$21</definedName>
    <definedName name="A3L214C40">A3P2!$CE$21</definedName>
    <definedName name="A3L214C41">A3P2!$CG$21</definedName>
    <definedName name="A3L214C42">A3P2!$CI$21</definedName>
    <definedName name="A3L214C43">A3P2!$CK$21</definedName>
    <definedName name="A3L214C5">A3P2!$M$21</definedName>
    <definedName name="A3L214C6">A3P2!$O$21</definedName>
    <definedName name="A3L214C7">A3P2!$Q$21</definedName>
    <definedName name="A3L214C8">A3P2!$S$21</definedName>
    <definedName name="A3L214C9">A3P2!$U$21</definedName>
    <definedName name="A3L215C1">A3P2!$E$22</definedName>
    <definedName name="A3L215C10">A3P2!$W$22</definedName>
    <definedName name="A3L215C11">A3P2!$Y$22</definedName>
    <definedName name="A3L215C12">A3P2!$AA$22</definedName>
    <definedName name="A3L215C13">A3P2!$AC$22</definedName>
    <definedName name="A3L215C14">A3P2!$AE$22</definedName>
    <definedName name="A3L215C15">A3P2!$AG$22</definedName>
    <definedName name="A3L215C16">A3P2!$AI$22</definedName>
    <definedName name="A3L215C17">A3P2!$AK$22</definedName>
    <definedName name="A3L215C18">A3P2!$AM$22</definedName>
    <definedName name="A3L215C19">A3P2!$AO$22</definedName>
    <definedName name="A3L215C2">A3P2!$G$22</definedName>
    <definedName name="A3L215C20">A3P2!$AQ$22</definedName>
    <definedName name="A3L215C21">A3P2!$AS$22</definedName>
    <definedName name="A3L215C22">A3P2!$AU$22</definedName>
    <definedName name="A3L215C23">A3P2!$AW$22</definedName>
    <definedName name="A3L215C24">A3P2!$AY$22</definedName>
    <definedName name="A3L215C25">A3P2!$BA$22</definedName>
    <definedName name="A3L215C26">A3P2!$BC$22</definedName>
    <definedName name="A3L215C27">A3P2!$BE$22</definedName>
    <definedName name="A3L215C28">A3P2!$BG$22</definedName>
    <definedName name="A3L215C29">A3P2!$BI$22</definedName>
    <definedName name="A3L215C3">A3P2!$I$22</definedName>
    <definedName name="A3L215C30">A3P2!$BK$22</definedName>
    <definedName name="A3L215C31">A3P2!$BM$22</definedName>
    <definedName name="A3L215C32">A3P2!$BO$22</definedName>
    <definedName name="A3L215C33">A3P2!$BQ$22</definedName>
    <definedName name="A3L215C34">A3P2!$BS$22</definedName>
    <definedName name="A3L215C35">A3P2!$BU$22</definedName>
    <definedName name="A3L215C36">A3P2!$BW$22</definedName>
    <definedName name="A3L215C37">A3P2!$BY$22</definedName>
    <definedName name="A3L215C38">A3P2!$CA$22</definedName>
    <definedName name="A3L215C39">A3P2!$CC$22</definedName>
    <definedName name="A3L215C4">A3P2!$K$22</definedName>
    <definedName name="A3L215C40">A3P2!$CE$22</definedName>
    <definedName name="A3L215C41">A3P2!$CG$22</definedName>
    <definedName name="A3L215C42">A3P2!$CI$22</definedName>
    <definedName name="A3L215C43">A3P2!$CK$22</definedName>
    <definedName name="A3L215C5">A3P2!$M$22</definedName>
    <definedName name="A3L215C6">A3P2!$O$22</definedName>
    <definedName name="A3L215C7">A3P2!$Q$22</definedName>
    <definedName name="A3L215C8">A3P2!$S$22</definedName>
    <definedName name="A3L215C9">A3P2!$U$22</definedName>
    <definedName name="A3L216C1">A3P2!$E$23</definedName>
    <definedName name="A3L216C10">A3P2!$W$23</definedName>
    <definedName name="A3L216C11">A3P2!$Y$23</definedName>
    <definedName name="A3L216C12">A3P2!$AA$23</definedName>
    <definedName name="A3L216C13">A3P2!$AC$23</definedName>
    <definedName name="A3L216C14">A3P2!$AE$23</definedName>
    <definedName name="A3L216C15">A3P2!$AG$23</definedName>
    <definedName name="A3L216C16">A3P2!$AI$23</definedName>
    <definedName name="A3L216C17">A3P2!$AK$23</definedName>
    <definedName name="A3L216C18">A3P2!$AM$23</definedName>
    <definedName name="A3L216C19">A3P2!$AO$23</definedName>
    <definedName name="A3L216C2">A3P2!$G$23</definedName>
    <definedName name="A3L216C20">A3P2!$AQ$23</definedName>
    <definedName name="A3L216C21">A3P2!$AS$23</definedName>
    <definedName name="A3L216C22">A3P2!$AU$23</definedName>
    <definedName name="A3L216C23">A3P2!$AW$23</definedName>
    <definedName name="A3L216C24">A3P2!$AY$23</definedName>
    <definedName name="A3L216C25">A3P2!$BA$23</definedName>
    <definedName name="A3L216C26">A3P2!$BC$23</definedName>
    <definedName name="A3L216C27">A3P2!$BE$23</definedName>
    <definedName name="A3L216C28">A3P2!$BG$23</definedName>
    <definedName name="A3L216C29">A3P2!$BI$23</definedName>
    <definedName name="A3L216C3">A3P2!$I$23</definedName>
    <definedName name="A3L216C30">A3P2!$BK$23</definedName>
    <definedName name="A3L216C31">A3P2!$BM$23</definedName>
    <definedName name="A3L216C32">A3P2!$BO$23</definedName>
    <definedName name="A3L216C33">A3P2!$BQ$23</definedName>
    <definedName name="A3L216C34">A3P2!$BS$23</definedName>
    <definedName name="A3L216C35">A3P2!$BU$23</definedName>
    <definedName name="A3L216C36">A3P2!$BW$23</definedName>
    <definedName name="A3L216C37">A3P2!$BY$23</definedName>
    <definedName name="A3L216C38">A3P2!$CA$23</definedName>
    <definedName name="A3L216C39">A3P2!$CC$23</definedName>
    <definedName name="A3L216C4">A3P2!$K$23</definedName>
    <definedName name="A3L216C40">A3P2!$CE$23</definedName>
    <definedName name="A3L216C41">A3P2!$CG$23</definedName>
    <definedName name="A3L216C42">A3P2!$CI$23</definedName>
    <definedName name="A3L216C43">A3P2!$CK$23</definedName>
    <definedName name="A3L216C5">A3P2!$M$23</definedName>
    <definedName name="A3L216C6">A3P2!$O$23</definedName>
    <definedName name="A3L216C7">A3P2!$Q$23</definedName>
    <definedName name="A3L216C8">A3P2!$S$23</definedName>
    <definedName name="A3L216C9">A3P2!$U$23</definedName>
    <definedName name="A3L217C1">A3P2!$E$24</definedName>
    <definedName name="A3L217C10">A3P2!$W$24</definedName>
    <definedName name="A3L217C11">A3P2!$Y$24</definedName>
    <definedName name="A3L217C12">A3P2!$AA$24</definedName>
    <definedName name="A3L217C13">A3P2!$AC$24</definedName>
    <definedName name="A3L217C14">A3P2!$AE$24</definedName>
    <definedName name="A3L217C15">A3P2!$AG$24</definedName>
    <definedName name="A3L217C16">A3P2!$AI$24</definedName>
    <definedName name="A3L217C17">A3P2!$AK$24</definedName>
    <definedName name="A3L217C18">A3P2!$AM$24</definedName>
    <definedName name="A3L217C19">A3P2!$AO$24</definedName>
    <definedName name="A3L217C2">A3P2!$G$24</definedName>
    <definedName name="A3L217C20">A3P2!$AQ$24</definedName>
    <definedName name="A3L217C21">A3P2!$AS$24</definedName>
    <definedName name="A3L217C22">A3P2!$AU$24</definedName>
    <definedName name="A3L217C23">A3P2!$AW$24</definedName>
    <definedName name="A3L217C24">A3P2!$AY$24</definedName>
    <definedName name="A3L217C25">A3P2!$BA$24</definedName>
    <definedName name="A3L217C26">A3P2!$BC$24</definedName>
    <definedName name="A3L217C27">A3P2!$BE$24</definedName>
    <definedName name="A3L217C28">A3P2!$BG$24</definedName>
    <definedName name="A3L217C29">A3P2!$BI$24</definedName>
    <definedName name="A3L217C3">A3P2!$I$24</definedName>
    <definedName name="A3L217C30">A3P2!$BK$24</definedName>
    <definedName name="A3L217C31">A3P2!$BM$24</definedName>
    <definedName name="A3L217C32">A3P2!$BO$24</definedName>
    <definedName name="A3L217C33">A3P2!$BQ$24</definedName>
    <definedName name="A3L217C34">A3P2!$BS$24</definedName>
    <definedName name="A3L217C35">A3P2!$BU$24</definedName>
    <definedName name="A3L217C36">A3P2!$BW$24</definedName>
    <definedName name="A3L217C37">A3P2!$BY$24</definedName>
    <definedName name="A3L217C38">A3P2!$CA$24</definedName>
    <definedName name="A3L217C39">A3P2!$CC$24</definedName>
    <definedName name="A3L217C4">A3P2!$K$24</definedName>
    <definedName name="A3L217C40">A3P2!$CE$24</definedName>
    <definedName name="A3L217C41">A3P2!$CG$24</definedName>
    <definedName name="A3L217C42">A3P2!$CI$24</definedName>
    <definedName name="A3L217C43">A3P2!$CK$24</definedName>
    <definedName name="A3L217C5">A3P2!$M$24</definedName>
    <definedName name="A3L217C6">A3P2!$O$24</definedName>
    <definedName name="A3L217C7">A3P2!$Q$24</definedName>
    <definedName name="A3L217C8">A3P2!$S$24</definedName>
    <definedName name="A3L217C9">A3P2!$U$24</definedName>
    <definedName name="A3L218C1">A3P2!$E$25</definedName>
    <definedName name="A3L218C10">A3P2!$W$25</definedName>
    <definedName name="A3L218C11">A3P2!$Y$25</definedName>
    <definedName name="A3L218C12">A3P2!$AA$25</definedName>
    <definedName name="A3L218C13">A3P2!$AC$25</definedName>
    <definedName name="A3L218C14">A3P2!$AE$25</definedName>
    <definedName name="A3L218C15">A3P2!$AG$25</definedName>
    <definedName name="A3L218C16">A3P2!$AI$25</definedName>
    <definedName name="A3L218C17">A3P2!$AK$25</definedName>
    <definedName name="A3L218C18">A3P2!$AM$25</definedName>
    <definedName name="A3L218C19">A3P2!$AO$25</definedName>
    <definedName name="A3L218C2">A3P2!$G$25</definedName>
    <definedName name="A3L218C20">A3P2!$AQ$25</definedName>
    <definedName name="A3L218C21">A3P2!$AS$25</definedName>
    <definedName name="A3L218C22">A3P2!$AU$25</definedName>
    <definedName name="A3L218C23">A3P2!$AW$25</definedName>
    <definedName name="A3L218C24">A3P2!$AY$25</definedName>
    <definedName name="A3L218C25">A3P2!$BA$25</definedName>
    <definedName name="A3L218C26">A3P2!$BC$25</definedName>
    <definedName name="A3L218C27">A3P2!$BE$25</definedName>
    <definedName name="A3L218C28">A3P2!$BG$25</definedName>
    <definedName name="A3L218C29">A3P2!$BI$25</definedName>
    <definedName name="A3L218C3">A3P2!$I$25</definedName>
    <definedName name="A3L218C30">A3P2!$BK$25</definedName>
    <definedName name="A3L218C31">A3P2!$BM$25</definedName>
    <definedName name="A3L218C32">A3P2!$BO$25</definedName>
    <definedName name="A3L218C33">A3P2!$BQ$25</definedName>
    <definedName name="A3L218C34">A3P2!$BS$25</definedName>
    <definedName name="A3L218C35">A3P2!$BU$25</definedName>
    <definedName name="A3L218C36">A3P2!$BW$25</definedName>
    <definedName name="A3L218C37">A3P2!$BY$25</definedName>
    <definedName name="A3L218C38">A3P2!$CA$25</definedName>
    <definedName name="A3L218C39">A3P2!$CC$25</definedName>
    <definedName name="A3L218C4">A3P2!$K$25</definedName>
    <definedName name="A3L218C40">A3P2!$CE$25</definedName>
    <definedName name="A3L218C41">A3P2!$CG$25</definedName>
    <definedName name="A3L218C42">A3P2!$CI$25</definedName>
    <definedName name="A3L218C43">A3P2!$CK$25</definedName>
    <definedName name="A3L218C5">A3P2!$M$25</definedName>
    <definedName name="A3L218C6">A3P2!$O$25</definedName>
    <definedName name="A3L218C7">A3P2!$Q$25</definedName>
    <definedName name="A3L218C8">A3P2!$S$25</definedName>
    <definedName name="A3L218C9">A3P2!$U$25</definedName>
    <definedName name="A3L219C1">A3P2!$E$26</definedName>
    <definedName name="A3L219C10">A3P2!$W$26</definedName>
    <definedName name="A3L219C11">A3P2!$Y$26</definedName>
    <definedName name="A3L219C12">A3P2!$AA$26</definedName>
    <definedName name="A3L219C13">A3P2!$AC$26</definedName>
    <definedName name="A3L219C14">A3P2!$AE$26</definedName>
    <definedName name="A3L219C15">A3P2!$AG$26</definedName>
    <definedName name="A3L219C16">A3P2!$AI$26</definedName>
    <definedName name="A3L219C17">A3P2!$AK$26</definedName>
    <definedName name="A3L219C18">A3P2!$AM$26</definedName>
    <definedName name="A3L219C19">A3P2!$AO$26</definedName>
    <definedName name="A3L219C2">A3P2!$G$26</definedName>
    <definedName name="A3L219C20">A3P2!$AQ$26</definedName>
    <definedName name="A3L219C21">A3P2!$AS$26</definedName>
    <definedName name="A3L219C22">A3P2!$AU$26</definedName>
    <definedName name="A3L219C23">A3P2!$AW$26</definedName>
    <definedName name="A3L219C24">A3P2!$AY$26</definedName>
    <definedName name="A3L219C25">A3P2!$BA$26</definedName>
    <definedName name="A3L219C26">A3P2!$BC$26</definedName>
    <definedName name="A3L219C27">A3P2!$BE$26</definedName>
    <definedName name="A3L219C28">A3P2!$BG$26</definedName>
    <definedName name="A3L219C29">A3P2!$BI$26</definedName>
    <definedName name="A3L219C3">A3P2!$I$26</definedName>
    <definedName name="A3L219C30">A3P2!$BK$26</definedName>
    <definedName name="A3L219C31">A3P2!$BM$26</definedName>
    <definedName name="A3L219C32">A3P2!$BO$26</definedName>
    <definedName name="A3L219C33">A3P2!$BQ$26</definedName>
    <definedName name="A3L219C34">A3P2!$BS$26</definedName>
    <definedName name="A3L219C35">A3P2!$BU$26</definedName>
    <definedName name="A3L219C36">A3P2!$BW$26</definedName>
    <definedName name="A3L219C37">A3P2!$BY$26</definedName>
    <definedName name="A3L219C38">A3P2!$CA$26</definedName>
    <definedName name="A3L219C39">A3P2!$CC$26</definedName>
    <definedName name="A3L219C4">A3P2!$K$26</definedName>
    <definedName name="A3L219C40">A3P2!$CE$26</definedName>
    <definedName name="A3L219C41">A3P2!$CG$26</definedName>
    <definedName name="A3L219C42">A3P2!$CI$26</definedName>
    <definedName name="A3L219C43">A3P2!$CK$26</definedName>
    <definedName name="A3L219C5">A3P2!$M$26</definedName>
    <definedName name="A3L219C6">A3P2!$O$26</definedName>
    <definedName name="A3L219C7">A3P2!$Q$26</definedName>
    <definedName name="A3L219C8">A3P2!$S$26</definedName>
    <definedName name="A3L219C9">A3P2!$U$26</definedName>
    <definedName name="A3L220C1">A3P2!$E$27</definedName>
    <definedName name="A3L220C10">A3P2!$W$27</definedName>
    <definedName name="A3L220C11">A3P2!$Y$27</definedName>
    <definedName name="A3L220C12">A3P2!$AA$27</definedName>
    <definedName name="A3L220C13">A3P2!$AC$27</definedName>
    <definedName name="A3L220C14">A3P2!$AE$27</definedName>
    <definedName name="A3L220C15">A3P2!$AG$27</definedName>
    <definedName name="A3L220C16">A3P2!$AI$27</definedName>
    <definedName name="A3L220C17">A3P2!$AK$27</definedName>
    <definedName name="A3L220C18">A3P2!$AM$27</definedName>
    <definedName name="A3L220C19">A3P2!$AO$27</definedName>
    <definedName name="A3L220C2">A3P2!$G$27</definedName>
    <definedName name="A3L220C20">A3P2!$AQ$27</definedName>
    <definedName name="A3L220C21">A3P2!$AS$27</definedName>
    <definedName name="A3L220C22">A3P2!$AU$27</definedName>
    <definedName name="A3L220C23">A3P2!$AW$27</definedName>
    <definedName name="A3L220C24">A3P2!$AY$27</definedName>
    <definedName name="A3L220C25">A3P2!$BA$27</definedName>
    <definedName name="A3L220C26">A3P2!$BC$27</definedName>
    <definedName name="A3L220C27">A3P2!$BE$27</definedName>
    <definedName name="A3L220C28">A3P2!$BG$27</definedName>
    <definedName name="A3L220C29">A3P2!$BI$27</definedName>
    <definedName name="A3L220C3">A3P2!$I$27</definedName>
    <definedName name="A3L220C30">A3P2!$BK$27</definedName>
    <definedName name="A3L220C31">A3P2!$BM$27</definedName>
    <definedName name="A3L220C32">A3P2!$BO$27</definedName>
    <definedName name="A3L220C33">A3P2!$BQ$27</definedName>
    <definedName name="A3L220C34">A3P2!$BS$27</definedName>
    <definedName name="A3L220C35">A3P2!$BU$27</definedName>
    <definedName name="A3L220C36">A3P2!$BW$27</definedName>
    <definedName name="A3L220C37">A3P2!$BY$27</definedName>
    <definedName name="A3L220C38">A3P2!$CA$27</definedName>
    <definedName name="A3L220C39">A3P2!$CC$27</definedName>
    <definedName name="A3L220C4">A3P2!$K$27</definedName>
    <definedName name="A3L220C40">A3P2!$CE$27</definedName>
    <definedName name="A3L220C41">A3P2!$CG$27</definedName>
    <definedName name="A3L220C42">A3P2!$CI$27</definedName>
    <definedName name="A3L220C43">A3P2!$CK$27</definedName>
    <definedName name="A3L220C5">A3P2!$M$27</definedName>
    <definedName name="A3L220C6">A3P2!$O$27</definedName>
    <definedName name="A3L220C7">A3P2!$Q$27</definedName>
    <definedName name="A3L220C8">A3P2!$S$27</definedName>
    <definedName name="A3L220C9">A3P2!$U$27</definedName>
    <definedName name="A3L221C1">A3P2!$E$28</definedName>
    <definedName name="A3L221C10">A3P2!$W$28</definedName>
    <definedName name="A3L221C11">A3P2!$Y$28</definedName>
    <definedName name="A3L221C12">A3P2!$AA$28</definedName>
    <definedName name="A3L221C13">A3P2!$AC$28</definedName>
    <definedName name="A3L221C14">A3P2!$AE$28</definedName>
    <definedName name="A3L221C15">A3P2!$AG$28</definedName>
    <definedName name="A3L221C16">A3P2!$AI$28</definedName>
    <definedName name="A3L221C17">A3P2!$AK$28</definedName>
    <definedName name="A3L221C18">A3P2!$AM$28</definedName>
    <definedName name="A3L221C19">A3P2!$AO$28</definedName>
    <definedName name="A3L221C2">A3P2!$G$28</definedName>
    <definedName name="A3L221C20">A3P2!$AQ$28</definedName>
    <definedName name="A3L221C21">A3P2!$AS$28</definedName>
    <definedName name="A3L221C22">A3P2!$AU$28</definedName>
    <definedName name="A3L221C23">A3P2!$AW$28</definedName>
    <definedName name="A3L221C24">A3P2!$AY$28</definedName>
    <definedName name="A3L221C25">A3P2!$BA$28</definedName>
    <definedName name="A3L221C26">A3P2!$BC$28</definedName>
    <definedName name="A3L221C27">A3P2!$BE$28</definedName>
    <definedName name="A3L221C28">A3P2!$BG$28</definedName>
    <definedName name="A3L221C29">A3P2!$BI$28</definedName>
    <definedName name="A3L221C3">A3P2!$I$28</definedName>
    <definedName name="A3L221C30">A3P2!$BK$28</definedName>
    <definedName name="A3L221C31">A3P2!$BM$28</definedName>
    <definedName name="A3L221C32">A3P2!$BO$28</definedName>
    <definedName name="A3L221C33">A3P2!$BQ$28</definedName>
    <definedName name="A3L221C34">A3P2!$BS$28</definedName>
    <definedName name="A3L221C35">A3P2!$BU$28</definedName>
    <definedName name="A3L221C36">A3P2!$BW$28</definedName>
    <definedName name="A3L221C37">A3P2!$BY$28</definedName>
    <definedName name="A3L221C38">A3P2!$CA$28</definedName>
    <definedName name="A3L221C39">A3P2!$CC$28</definedName>
    <definedName name="A3L221C4">A3P2!$K$28</definedName>
    <definedName name="A3L221C40">A3P2!$CE$28</definedName>
    <definedName name="A3L221C41">A3P2!$CG$28</definedName>
    <definedName name="A3L221C42">A3P2!$CI$28</definedName>
    <definedName name="A3L221C43">A3P2!$CK$28</definedName>
    <definedName name="A3L221C5">A3P2!$M$28</definedName>
    <definedName name="A3L221C6">A3P2!$O$28</definedName>
    <definedName name="A3L221C7">A3P2!$Q$28</definedName>
    <definedName name="A3L221C8">A3P2!$S$28</definedName>
    <definedName name="A3L221C9">A3P2!$U$28</definedName>
    <definedName name="A3L222C1">A3P2!$E$29</definedName>
    <definedName name="A3L222C10">A3P2!$W$29</definedName>
    <definedName name="A3L222C11">A3P2!$Y$29</definedName>
    <definedName name="A3L222C12">A3P2!$AA$29</definedName>
    <definedName name="A3L222C13">A3P2!$AC$29</definedName>
    <definedName name="A3L222C14">A3P2!$AE$29</definedName>
    <definedName name="A3L222C15">A3P2!$AG$29</definedName>
    <definedName name="A3L222C16">A3P2!$AI$29</definedName>
    <definedName name="A3L222C17">A3P2!$AK$29</definedName>
    <definedName name="A3L222C18">A3P2!$AM$29</definedName>
    <definedName name="A3L222C19">A3P2!$AO$29</definedName>
    <definedName name="A3L222C2">A3P2!$G$29</definedName>
    <definedName name="A3L222C20">A3P2!$AQ$29</definedName>
    <definedName name="A3L222C21">A3P2!$AS$29</definedName>
    <definedName name="A3L222C22">A3P2!$AU$29</definedName>
    <definedName name="A3L222C23">A3P2!$AW$29</definedName>
    <definedName name="A3L222C24">A3P2!$AY$29</definedName>
    <definedName name="A3L222C25">A3P2!$BA$29</definedName>
    <definedName name="A3L222C26">A3P2!$BC$29</definedName>
    <definedName name="A3L222C27">A3P2!$BE$29</definedName>
    <definedName name="A3L222C28">A3P2!$BG$29</definedName>
    <definedName name="A3L222C29">A3P2!$BI$29</definedName>
    <definedName name="A3L222C3">A3P2!$I$29</definedName>
    <definedName name="A3L222C30">A3P2!$BK$29</definedName>
    <definedName name="A3L222C31">A3P2!$BM$29</definedName>
    <definedName name="A3L222C32">A3P2!$BO$29</definedName>
    <definedName name="A3L222C33">A3P2!$BQ$29</definedName>
    <definedName name="A3L222C34">A3P2!$BS$29</definedName>
    <definedName name="A3L222C35">A3P2!$BU$29</definedName>
    <definedName name="A3L222C36">A3P2!$BW$29</definedName>
    <definedName name="A3L222C37">A3P2!$BY$29</definedName>
    <definedName name="A3L222C38">A3P2!$CA$29</definedName>
    <definedName name="A3L222C39">A3P2!$CC$29</definedName>
    <definedName name="A3L222C4">A3P2!$K$29</definedName>
    <definedName name="A3L222C40">A3P2!$CE$29</definedName>
    <definedName name="A3L222C41">A3P2!$CG$29</definedName>
    <definedName name="A3L222C42">A3P2!$CI$29</definedName>
    <definedName name="A3L222C43">A3P2!$CK$29</definedName>
    <definedName name="A3L222C5">A3P2!$M$29</definedName>
    <definedName name="A3L222C6">A3P2!$O$29</definedName>
    <definedName name="A3L222C7">A3P2!$Q$29</definedName>
    <definedName name="A3L222C8">A3P2!$S$29</definedName>
    <definedName name="A3L222C9">A3P2!$U$29</definedName>
    <definedName name="A3L223C1">A3P2!$E$30</definedName>
    <definedName name="A3L223C10">A3P2!$W$30</definedName>
    <definedName name="A3L223C11">A3P2!$Y$30</definedName>
    <definedName name="A3L223C12">A3P2!$AA$30</definedName>
    <definedName name="A3L223C13">A3P2!$AC$30</definedName>
    <definedName name="A3L223C14">A3P2!$AE$30</definedName>
    <definedName name="A3L223C15">A3P2!$AG$30</definedName>
    <definedName name="A3L223C16">A3P2!$AI$30</definedName>
    <definedName name="A3L223C17">A3P2!$AK$30</definedName>
    <definedName name="A3L223C18">A3P2!$AM$30</definedName>
    <definedName name="A3L223C19">A3P2!$AO$30</definedName>
    <definedName name="A3L223C2">A3P2!$G$30</definedName>
    <definedName name="A3L223C20">A3P2!$AQ$30</definedName>
    <definedName name="A3L223C21">A3P2!$AS$30</definedName>
    <definedName name="A3L223C22">A3P2!$AU$30</definedName>
    <definedName name="A3L223C23">A3P2!$AW$30</definedName>
    <definedName name="A3L223C24">A3P2!$AY$30</definedName>
    <definedName name="A3L223C25">A3P2!$BA$30</definedName>
    <definedName name="A3L223C26">A3P2!$BC$30</definedName>
    <definedName name="A3L223C27">A3P2!$BE$30</definedName>
    <definedName name="A3L223C28">A3P2!$BG$30</definedName>
    <definedName name="A3L223C29">A3P2!$BI$30</definedName>
    <definedName name="A3L223C3">A3P2!$I$30</definedName>
    <definedName name="A3L223C30">A3P2!$BK$30</definedName>
    <definedName name="A3L223C31">A3P2!$BM$30</definedName>
    <definedName name="A3L223C32">A3P2!$BO$30</definedName>
    <definedName name="A3L223C33">A3P2!$BQ$30</definedName>
    <definedName name="A3L223C34">A3P2!$BS$30</definedName>
    <definedName name="A3L223C35">A3P2!$BU$30</definedName>
    <definedName name="A3L223C36">A3P2!$BW$30</definedName>
    <definedName name="A3L223C37">A3P2!$BY$30</definedName>
    <definedName name="A3L223C38">A3P2!$CA$30</definedName>
    <definedName name="A3L223C39">A3P2!$CC$30</definedName>
    <definedName name="A3L223C4">A3P2!$K$30</definedName>
    <definedName name="A3L223C40">A3P2!$CE$30</definedName>
    <definedName name="A3L223C41">A3P2!$CG$30</definedName>
    <definedName name="A3L223C42">A3P2!$CI$30</definedName>
    <definedName name="A3L223C43">A3P2!$CK$30</definedName>
    <definedName name="A3L223C5">A3P2!$M$30</definedName>
    <definedName name="A3L223C6">A3P2!$O$30</definedName>
    <definedName name="A3L223C7">A3P2!$Q$30</definedName>
    <definedName name="A3L223C8">A3P2!$S$30</definedName>
    <definedName name="A3L223C9">A3P2!$U$30</definedName>
    <definedName name="A3L224C1">A3P2!$E$31</definedName>
    <definedName name="A3L224C10">A3P2!$W$31</definedName>
    <definedName name="A3L224C11">A3P2!$Y$31</definedName>
    <definedName name="A3L224C12">A3P2!$AA$31</definedName>
    <definedName name="A3L224C13">A3P2!$AC$31</definedName>
    <definedName name="A3L224C14">A3P2!$AE$31</definedName>
    <definedName name="A3L224C15">A3P2!$AG$31</definedName>
    <definedName name="A3L224C16">A3P2!$AI$31</definedName>
    <definedName name="A3L224C17">A3P2!$AK$31</definedName>
    <definedName name="A3L224C18">A3P2!$AM$31</definedName>
    <definedName name="A3L224C19">A3P2!$AO$31</definedName>
    <definedName name="A3L224C2">A3P2!$G$31</definedName>
    <definedName name="A3L224C20">A3P2!$AQ$31</definedName>
    <definedName name="A3L224C21">A3P2!$AS$31</definedName>
    <definedName name="A3L224C22">A3P2!$AU$31</definedName>
    <definedName name="A3L224C23">A3P2!$AW$31</definedName>
    <definedName name="A3L224C24">A3P2!$AY$31</definedName>
    <definedName name="A3L224C25">A3P2!$BA$31</definedName>
    <definedName name="A3L224C26">A3P2!$BC$31</definedName>
    <definedName name="A3L224C27">A3P2!$BE$31</definedName>
    <definedName name="A3L224C28">A3P2!$BG$31</definedName>
    <definedName name="A3L224C29">A3P2!$BI$31</definedName>
    <definedName name="A3L224C3">A3P2!$I$31</definedName>
    <definedName name="A3L224C30">A3P2!$BK$31</definedName>
    <definedName name="A3L224C31">A3P2!$BM$31</definedName>
    <definedName name="A3L224C32">A3P2!$BO$31</definedName>
    <definedName name="A3L224C33">A3P2!$BQ$31</definedName>
    <definedName name="A3L224C34">A3P2!$BS$31</definedName>
    <definedName name="A3L224C35">A3P2!$BU$31</definedName>
    <definedName name="A3L224C36">A3P2!$BW$31</definedName>
    <definedName name="A3L224C37">A3P2!$BY$31</definedName>
    <definedName name="A3L224C38">A3P2!$CA$31</definedName>
    <definedName name="A3L224C39">A3P2!$CC$31</definedName>
    <definedName name="A3L224C4">A3P2!$K$31</definedName>
    <definedName name="A3L224C40">A3P2!$CE$31</definedName>
    <definedName name="A3L224C41">A3P2!$CG$31</definedName>
    <definedName name="A3L224C42">A3P2!$CI$31</definedName>
    <definedName name="A3L224C43">A3P2!$CK$31</definedName>
    <definedName name="A3L224C5">A3P2!$M$31</definedName>
    <definedName name="A3L224C6">A3P2!$O$31</definedName>
    <definedName name="A3L224C7">A3P2!$Q$31</definedName>
    <definedName name="A3L224C8">A3P2!$S$31</definedName>
    <definedName name="A3L224C9">A3P2!$U$31</definedName>
    <definedName name="A3L301C1">A3P3!$E$8</definedName>
    <definedName name="A3L301C10">A3P3!$W$8</definedName>
    <definedName name="A3L301C11">A3P3!$Y$8</definedName>
    <definedName name="A3L301C12">A3P3!$AA$8</definedName>
    <definedName name="A3L301C2">A3P3!$G$8</definedName>
    <definedName name="A3L301C3">A3P3!$I$8</definedName>
    <definedName name="A3L301C4">A3P3!$K$8</definedName>
    <definedName name="A3L301C5">A3P3!$M$8</definedName>
    <definedName name="A3L301C6">A3P3!$O$8</definedName>
    <definedName name="A3L301C7">A3P3!$Q$8</definedName>
    <definedName name="A3L301C8">A3P3!$S$8</definedName>
    <definedName name="A3L301C9">A3P3!$U$8</definedName>
    <definedName name="A3L302C1">A3P3!$E$9</definedName>
    <definedName name="A3L302C10">A3P3!$W$9</definedName>
    <definedName name="A3L302C11">A3P3!$Y$9</definedName>
    <definedName name="A3L302C12">A3P3!$AA$9</definedName>
    <definedName name="A3L302C2">A3P3!$G$9</definedName>
    <definedName name="A3L302C3">A3P3!$I$9</definedName>
    <definedName name="A3L302C4">A3P3!$K$9</definedName>
    <definedName name="A3L302C5">A3P3!$M$9</definedName>
    <definedName name="A3L302C6">A3P3!$O$9</definedName>
    <definedName name="A3L302C7">A3P3!$Q$9</definedName>
    <definedName name="A3L302C8">A3P3!$S$9</definedName>
    <definedName name="A3L302C9">A3P3!$U$9</definedName>
    <definedName name="A3L303C1">A3P3!$E$10</definedName>
    <definedName name="A3L303C10">A3P3!$W$10</definedName>
    <definedName name="A3L303C11">A3P3!$Y$10</definedName>
    <definedName name="A3L303C12">A3P3!$AA$10</definedName>
    <definedName name="A3L303C2">A3P3!$G$10</definedName>
    <definedName name="A3L303C3">A3P3!$I$10</definedName>
    <definedName name="A3L303C4">A3P3!$K$10</definedName>
    <definedName name="A3L303C5">A3P3!$M$10</definedName>
    <definedName name="A3L303C6">A3P3!$O$10</definedName>
    <definedName name="A3L303C7">A3P3!$Q$10</definedName>
    <definedName name="A3L303C8">A3P3!$S$10</definedName>
    <definedName name="A3L303C9">A3P3!$U$10</definedName>
    <definedName name="A3L304C1">A3P3!$E$11</definedName>
    <definedName name="A3L304C10">A3P3!$W$11</definedName>
    <definedName name="A3L304C11">A3P3!$Y$11</definedName>
    <definedName name="A3L304C12">A3P3!$AA$11</definedName>
    <definedName name="A3L304C2">A3P3!$G$11</definedName>
    <definedName name="A3L304C3">A3P3!$I$11</definedName>
    <definedName name="A3L304C4">A3P3!$K$11</definedName>
    <definedName name="A3L304C5">A3P3!$M$11</definedName>
    <definedName name="A3L304C6">A3P3!$O$11</definedName>
    <definedName name="A3L304C7">A3P3!$Q$11</definedName>
    <definedName name="A3L304C8">A3P3!$S$11</definedName>
    <definedName name="A3L304C9">A3P3!$U$11</definedName>
    <definedName name="A3L305C1">A3P3!$E$12</definedName>
    <definedName name="A3L305C10">A3P3!$W$12</definedName>
    <definedName name="A3L305C11">A3P3!$Y$12</definedName>
    <definedName name="A3L305C12">A3P3!$AA$12</definedName>
    <definedName name="A3L305C2">A3P3!$G$12</definedName>
    <definedName name="A3L305C3">A3P3!$I$12</definedName>
    <definedName name="A3L305C4">A3P3!$K$12</definedName>
    <definedName name="A3L305C5">A3P3!$M$12</definedName>
    <definedName name="A3L305C6">A3P3!$O$12</definedName>
    <definedName name="A3L305C7">A3P3!$Q$12</definedName>
    <definedName name="A3L305C8">A3P3!$S$12</definedName>
    <definedName name="A3L305C9">A3P3!$U$12</definedName>
    <definedName name="A3L306C1">A3P3!$E$13</definedName>
    <definedName name="A3L306C10">A3P3!$W$13</definedName>
    <definedName name="A3L306C11">A3P3!$Y$13</definedName>
    <definedName name="A3L306C12">A3P3!$AA$13</definedName>
    <definedName name="A3L306C2">A3P3!$G$13</definedName>
    <definedName name="A3L306C3">A3P3!$I$13</definedName>
    <definedName name="A3L306C4">A3P3!$K$13</definedName>
    <definedName name="A3L306C5">A3P3!$M$13</definedName>
    <definedName name="A3L306C6">A3P3!$O$13</definedName>
    <definedName name="A3L306C7">A3P3!$Q$13</definedName>
    <definedName name="A3L306C8">A3P3!$S$13</definedName>
    <definedName name="A3L306C9">A3P3!$U$13</definedName>
    <definedName name="A3L307C1">A3P3!$E$14</definedName>
    <definedName name="A3L307C10">A3P3!$W$14</definedName>
    <definedName name="A3L307C11">A3P3!$Y$14</definedName>
    <definedName name="A3L307C12">A3P3!$AA$14</definedName>
    <definedName name="A3L307C2">A3P3!$G$14</definedName>
    <definedName name="A3L307C3">A3P3!$I$14</definedName>
    <definedName name="A3L307C4">A3P3!$K$14</definedName>
    <definedName name="A3L307C5">A3P3!$M$14</definedName>
    <definedName name="A3L307C6">A3P3!$O$14</definedName>
    <definedName name="A3L307C7">A3P3!$Q$14</definedName>
    <definedName name="A3L307C8">A3P3!$S$14</definedName>
    <definedName name="A3L307C9">A3P3!$U$14</definedName>
    <definedName name="A3L308C1">A3P3!$E$15</definedName>
    <definedName name="A3L308C10">A3P3!$W$15</definedName>
    <definedName name="A3L308C11">A3P3!$Y$15</definedName>
    <definedName name="A3L308C12">A3P3!$AA$15</definedName>
    <definedName name="A3L308C2">A3P3!$G$15</definedName>
    <definedName name="A3L308C3">A3P3!$I$15</definedName>
    <definedName name="A3L308C4">A3P3!$K$15</definedName>
    <definedName name="A3L308C5">A3P3!$M$15</definedName>
    <definedName name="A3L308C6">A3P3!$O$15</definedName>
    <definedName name="A3L308C7">A3P3!$Q$15</definedName>
    <definedName name="A3L308C8">A3P3!$S$15</definedName>
    <definedName name="A3L308C9">A3P3!$U$15</definedName>
    <definedName name="A3L309C1">A3P3!$E$16</definedName>
    <definedName name="A3L309C10">A3P3!$W$16</definedName>
    <definedName name="A3L309C11">A3P3!$Y$16</definedName>
    <definedName name="A3L309C12">A3P3!$AA$16</definedName>
    <definedName name="A3L309C2">A3P3!$G$16</definedName>
    <definedName name="A3L309C3">A3P3!$I$16</definedName>
    <definedName name="A3L309C4">A3P3!$K$16</definedName>
    <definedName name="A3L309C5">A3P3!$M$16</definedName>
    <definedName name="A3L309C6">A3P3!$O$16</definedName>
    <definedName name="A3L309C7">A3P3!$Q$16</definedName>
    <definedName name="A3L309C8">A3P3!$S$16</definedName>
    <definedName name="A3L309C9">A3P3!$U$16</definedName>
    <definedName name="A3L310C1">A3P3!$E$17</definedName>
    <definedName name="A3L310C10">A3P3!$W$17</definedName>
    <definedName name="A3L310C11">A3P3!$Y$17</definedName>
    <definedName name="A3L310C12">A3P3!$AA$17</definedName>
    <definedName name="A3L310C2">A3P3!$G$17</definedName>
    <definedName name="A3L310C3">A3P3!$I$17</definedName>
    <definedName name="A3L310C4">A3P3!$K$17</definedName>
    <definedName name="A3L310C5">A3P3!$M$17</definedName>
    <definedName name="A3L310C6">A3P3!$O$17</definedName>
    <definedName name="A3L310C7">A3P3!$Q$17</definedName>
    <definedName name="A3L310C8">A3P3!$S$17</definedName>
    <definedName name="A3L310C9">A3P3!$U$17</definedName>
    <definedName name="A3L311C1">A3P3!$E$18</definedName>
    <definedName name="A3L311C10">A3P3!$W$18</definedName>
    <definedName name="A3L311C11">A3P3!$Y$18</definedName>
    <definedName name="A3L311C12">A3P3!$AA$18</definedName>
    <definedName name="A3L311C2">A3P3!$G$18</definedName>
    <definedName name="A3L311C3">A3P3!$I$18</definedName>
    <definedName name="A3L311C4">A3P3!$K$18</definedName>
    <definedName name="A3L311C5">A3P3!$M$18</definedName>
    <definedName name="A3L311C6">A3P3!$O$18</definedName>
    <definedName name="A3L311C7">A3P3!$Q$18</definedName>
    <definedName name="A3L311C8">A3P3!$S$18</definedName>
    <definedName name="A3L311C9">A3P3!$U$18</definedName>
    <definedName name="A3L312C1">A3P3!$E$19</definedName>
    <definedName name="A3L312C10">A3P3!$W$19</definedName>
    <definedName name="A3L312C11">A3P3!$Y$19</definedName>
    <definedName name="A3L312C12">A3P3!$AA$19</definedName>
    <definedName name="A3L312C2">A3P3!$G$19</definedName>
    <definedName name="A3L312C3">A3P3!$I$19</definedName>
    <definedName name="A3L312C4">A3P3!$K$19</definedName>
    <definedName name="A3L312C5">A3P3!$M$19</definedName>
    <definedName name="A3L312C6">A3P3!$O$19</definedName>
    <definedName name="A3L312C7">A3P3!$Q$19</definedName>
    <definedName name="A3L312C8">A3P3!$S$19</definedName>
    <definedName name="A3L312C9">A3P3!$U$19</definedName>
    <definedName name="A3L313C1">A3P3!$E$20</definedName>
    <definedName name="A3L313C10">A3P3!$W$20</definedName>
    <definedName name="A3L313C11">A3P3!$Y$20</definedName>
    <definedName name="A3L313C12">A3P3!$AA$20</definedName>
    <definedName name="A3L313C2">A3P3!$G$20</definedName>
    <definedName name="A3L313C3">A3P3!$I$20</definedName>
    <definedName name="A3L313C4">A3P3!$K$20</definedName>
    <definedName name="A3L313C5">A3P3!$M$20</definedName>
    <definedName name="A3L313C6">A3P3!$O$20</definedName>
    <definedName name="A3L313C7">A3P3!$Q$20</definedName>
    <definedName name="A3L313C8">A3P3!$S$20</definedName>
    <definedName name="A3L313C9">A3P3!$U$20</definedName>
    <definedName name="A3L314C1">A3P3!$E$21</definedName>
    <definedName name="A3L314C10">A3P3!$W$21</definedName>
    <definedName name="A3L314C11">A3P3!$Y$21</definedName>
    <definedName name="A3L314C12">A3P3!$AA$21</definedName>
    <definedName name="A3L314C2">A3P3!$G$21</definedName>
    <definedName name="A3L314C3">A3P3!$I$21</definedName>
    <definedName name="A3L314C4">A3P3!$K$21</definedName>
    <definedName name="A3L314C5">A3P3!$M$21</definedName>
    <definedName name="A3L314C6">A3P3!$O$21</definedName>
    <definedName name="A3L314C7">A3P3!$Q$21</definedName>
    <definedName name="A3L314C8">A3P3!$S$21</definedName>
    <definedName name="A3L314C9">A3P3!$U$21</definedName>
    <definedName name="A3L315C1">A3P3!$E$22</definedName>
    <definedName name="A3L315C10">A3P3!$W$22</definedName>
    <definedName name="A3L315C11">A3P3!$Y$22</definedName>
    <definedName name="A3L315C12">A3P3!$AA$22</definedName>
    <definedName name="A3L315C2">A3P3!$G$22</definedName>
    <definedName name="A3L315C3">A3P3!$I$22</definedName>
    <definedName name="A3L315C4">A3P3!$K$22</definedName>
    <definedName name="A3L315C5">A3P3!$M$22</definedName>
    <definedName name="A3L315C6">A3P3!$O$22</definedName>
    <definedName name="A3L315C7">A3P3!$Q$22</definedName>
    <definedName name="A3L315C8">A3P3!$S$22</definedName>
    <definedName name="A3L315C9">A3P3!$U$22</definedName>
    <definedName name="A3L316C1">A3P3!$E$23</definedName>
    <definedName name="A3L316C10">A3P3!$W$23</definedName>
    <definedName name="A3L316C11">A3P3!$Y$23</definedName>
    <definedName name="A3L316C12">A3P3!$AA$23</definedName>
    <definedName name="A3L316C2">A3P3!$G$23</definedName>
    <definedName name="A3L316C3">A3P3!$I$23</definedName>
    <definedName name="A3L316C4">A3P3!$K$23</definedName>
    <definedName name="A3L316C5">A3P3!$M$23</definedName>
    <definedName name="A3L316C6">A3P3!$O$23</definedName>
    <definedName name="A3L316C7">A3P3!$Q$23</definedName>
    <definedName name="A3L316C8">A3P3!$S$23</definedName>
    <definedName name="A3L316C9">A3P3!$U$23</definedName>
    <definedName name="A3L317C1">A3P3!$E$24</definedName>
    <definedName name="A3L317C10">A3P3!$W$24</definedName>
    <definedName name="A3L317C11">A3P3!$Y$24</definedName>
    <definedName name="A3L317C12">A3P3!$AA$24</definedName>
    <definedName name="A3L317C2">A3P3!$G$24</definedName>
    <definedName name="A3L317C3">A3P3!$I$24</definedName>
    <definedName name="A3L317C4">A3P3!$K$24</definedName>
    <definedName name="A3L317C5">A3P3!$M$24</definedName>
    <definedName name="A3L317C6">A3P3!$O$24</definedName>
    <definedName name="A3L317C7">A3P3!$Q$24</definedName>
    <definedName name="A3L317C8">A3P3!$S$24</definedName>
    <definedName name="A3L317C9">A3P3!$U$24</definedName>
    <definedName name="A3L318C1">A3P3!$E$25</definedName>
    <definedName name="A3L318C10">A3P3!$W$25</definedName>
    <definedName name="A3L318C11">A3P3!$Y$25</definedName>
    <definedName name="A3L318C12">A3P3!$AA$25</definedName>
    <definedName name="A3L318C2">A3P3!$G$25</definedName>
    <definedName name="A3L318C3">A3P3!$I$25</definedName>
    <definedName name="A3L318C4">A3P3!$K$25</definedName>
    <definedName name="A3L318C5">A3P3!$M$25</definedName>
    <definedName name="A3L318C6">A3P3!$O$25</definedName>
    <definedName name="A3L318C7">A3P3!$Q$25</definedName>
    <definedName name="A3L318C8">A3P3!$S$25</definedName>
    <definedName name="A3L318C9">A3P3!$U$25</definedName>
    <definedName name="A3L319C1">A3P3!$E$26</definedName>
    <definedName name="A3L319C10">A3P3!$W$26</definedName>
    <definedName name="A3L319C11">A3P3!$Y$26</definedName>
    <definedName name="A3L319C12">A3P3!$AA$26</definedName>
    <definedName name="A3L319C2">A3P3!$G$26</definedName>
    <definedName name="A3L319C3">A3P3!$I$26</definedName>
    <definedName name="A3L319C4">A3P3!$K$26</definedName>
    <definedName name="A3L319C5">A3P3!$M$26</definedName>
    <definedName name="A3L319C6">A3P3!$O$26</definedName>
    <definedName name="A3L319C7">A3P3!$Q$26</definedName>
    <definedName name="A3L319C8">A3P3!$S$26</definedName>
    <definedName name="A3L319C9">A3P3!$U$26</definedName>
    <definedName name="A3L320C1">A3P3!$E$27</definedName>
    <definedName name="A3L320C10">A3P3!$W$27</definedName>
    <definedName name="A3L320C11">A3P3!$Y$27</definedName>
    <definedName name="A3L320C12">A3P3!$AA$27</definedName>
    <definedName name="A3L320C2">A3P3!$G$27</definedName>
    <definedName name="A3L320C3">A3P3!$I$27</definedName>
    <definedName name="A3L320C4">A3P3!$K$27</definedName>
    <definedName name="A3L320C5">A3P3!$M$27</definedName>
    <definedName name="A3L320C6">A3P3!$O$27</definedName>
    <definedName name="A3L320C7">A3P3!$Q$27</definedName>
    <definedName name="A3L320C8">A3P3!$S$27</definedName>
    <definedName name="A3L320C9">A3P3!$U$27</definedName>
    <definedName name="A3L321C1">A3P3!$E$28</definedName>
    <definedName name="A3L321C10">A3P3!$W$28</definedName>
    <definedName name="A3L321C11">A3P3!$Y$28</definedName>
    <definedName name="A3L321C12">A3P3!$AA$28</definedName>
    <definedName name="A3L321C2">A3P3!$G$28</definedName>
    <definedName name="A3L321C3">A3P3!$I$28</definedName>
    <definedName name="A3L321C4">A3P3!$K$28</definedName>
    <definedName name="A3L321C5">A3P3!$M$28</definedName>
    <definedName name="A3L321C6">A3P3!$O$28</definedName>
    <definedName name="A3L321C7">A3P3!$Q$28</definedName>
    <definedName name="A3L321C8">A3P3!$S$28</definedName>
    <definedName name="A3L321C9">A3P3!$U$28</definedName>
    <definedName name="A3L322C1">A3P3!$E$29</definedName>
    <definedName name="A3L322C10">A3P3!$W$29</definedName>
    <definedName name="A3L322C11">A3P3!$Y$29</definedName>
    <definedName name="A3L322C12">A3P3!$AA$29</definedName>
    <definedName name="A3L322C2">A3P3!$G$29</definedName>
    <definedName name="A3L322C3">A3P3!$I$29</definedName>
    <definedName name="A3L322C4">A3P3!$K$29</definedName>
    <definedName name="A3L322C5">A3P3!$M$29</definedName>
    <definedName name="A3L322C6">A3P3!$O$29</definedName>
    <definedName name="A3L322C7">A3P3!$Q$29</definedName>
    <definedName name="A3L322C8">A3P3!$S$29</definedName>
    <definedName name="A3L322C9">A3P3!$U$29</definedName>
    <definedName name="A3L323C1">A3P3!$E$30</definedName>
    <definedName name="A3L323C10">A3P3!$W$30</definedName>
    <definedName name="A3L323C11">A3P3!$Y$30</definedName>
    <definedName name="A3L323C12">A3P3!$AA$30</definedName>
    <definedName name="A3L323C2">A3P3!$G$30</definedName>
    <definedName name="A3L323C3">A3P3!$I$30</definedName>
    <definedName name="A3L323C4">A3P3!$K$30</definedName>
    <definedName name="A3L323C5">A3P3!$M$30</definedName>
    <definedName name="A3L323C6">A3P3!$O$30</definedName>
    <definedName name="A3L323C7">A3P3!$Q$30</definedName>
    <definedName name="A3L323C8">A3P3!$S$30</definedName>
    <definedName name="A3L323C9">A3P3!$U$30</definedName>
    <definedName name="A3L324C1">A3P3!$E$31</definedName>
    <definedName name="A3L324C10">A3P3!$W$31</definedName>
    <definedName name="A3L324C11">A3P3!$Y$31</definedName>
    <definedName name="A3L324C12">A3P3!$AA$31</definedName>
    <definedName name="A3L324C2">A3P3!$G$31</definedName>
    <definedName name="A3L324C3">A3P3!$I$31</definedName>
    <definedName name="A3L324C4">A3P3!$K$31</definedName>
    <definedName name="A3L324C5">A3P3!$M$31</definedName>
    <definedName name="A3L324C6">A3P3!$O$31</definedName>
    <definedName name="A3L324C7">A3P3!$Q$31</definedName>
    <definedName name="A3L324C8">A3P3!$S$31</definedName>
    <definedName name="A3L324C9">A3P3!$U$31</definedName>
    <definedName name="A3L325C1">A3P3!$E$32</definedName>
    <definedName name="A3L325C10">A3P3!$W$32</definedName>
    <definedName name="A3L325C11">A3P3!$Y$32</definedName>
    <definedName name="A3L325C12">A3P3!$AA$32</definedName>
    <definedName name="A3L325C2">A3P3!$G$32</definedName>
    <definedName name="A3L325C3">A3P3!$I$32</definedName>
    <definedName name="A3L325C4">A3P3!$K$32</definedName>
    <definedName name="A3L325C5">A3P3!$M$32</definedName>
    <definedName name="A3L325C6">A3P3!$O$32</definedName>
    <definedName name="A3L325C7">A3P3!$Q$32</definedName>
    <definedName name="A3L325C8">A3P3!$S$32</definedName>
    <definedName name="A3L325C9">A3P3!$U$32</definedName>
    <definedName name="A3L326C1">A3P3!$E$33</definedName>
    <definedName name="A3L326C10">A3P3!$W$33</definedName>
    <definedName name="A3L326C11">A3P3!$Y$33</definedName>
    <definedName name="A3L326C12">A3P3!$AA$33</definedName>
    <definedName name="A3L326C2">A3P3!$G$33</definedName>
    <definedName name="A3L326C3">A3P3!$I$33</definedName>
    <definedName name="A3L326C4">A3P3!$K$33</definedName>
    <definedName name="A3L326C5">A3P3!$M$33</definedName>
    <definedName name="A3L326C6">A3P3!$O$33</definedName>
    <definedName name="A3L326C7">A3P3!$Q$33</definedName>
    <definedName name="A3L326C8">A3P3!$S$33</definedName>
    <definedName name="A3L326C9">A3P3!$U$33</definedName>
    <definedName name="A3L327C1">A3P3!$E$34</definedName>
    <definedName name="A3L327C10">A3P3!$W$34</definedName>
    <definedName name="A3L327C11">A3P3!$Y$34</definedName>
    <definedName name="A3L327C12">A3P3!$AA$34</definedName>
    <definedName name="A3L327C2">A3P3!$G$34</definedName>
    <definedName name="A3L327C3">A3P3!$I$34</definedName>
    <definedName name="A3L327C4">A3P3!$K$34</definedName>
    <definedName name="A3L327C5">A3P3!$M$34</definedName>
    <definedName name="A3L327C6">A3P3!$O$34</definedName>
    <definedName name="A3L327C7">A3P3!$Q$34</definedName>
    <definedName name="A3L327C8">A3P3!$S$34</definedName>
    <definedName name="A3L327C9">A3P3!$U$34</definedName>
    <definedName name="A3L328C1">A3P3!$E$35</definedName>
    <definedName name="A3L328C10">A3P3!$W$35</definedName>
    <definedName name="A3L328C11">A3P3!$Y$35</definedName>
    <definedName name="A3L328C12">A3P3!$AA$35</definedName>
    <definedName name="A3L328C2">A3P3!$G$35</definedName>
    <definedName name="A3L328C3">A3P3!$I$35</definedName>
    <definedName name="A3L328C4">A3P3!$K$35</definedName>
    <definedName name="A3L328C5">A3P3!$M$35</definedName>
    <definedName name="A3L328C6">A3P3!$O$35</definedName>
    <definedName name="A3L328C7">A3P3!$Q$35</definedName>
    <definedName name="A3L328C8">A3P3!$S$35</definedName>
    <definedName name="A3L328C9">A3P3!$U$35</definedName>
    <definedName name="A3L329C1">A3P3!$E$36</definedName>
    <definedName name="A3L329C10">A3P3!$W$36</definedName>
    <definedName name="A3L329C11">A3P3!$Y$36</definedName>
    <definedName name="A3L329C12">A3P3!$AA$36</definedName>
    <definedName name="A3L329C2">A3P3!$G$36</definedName>
    <definedName name="A3L329C3">A3P3!$I$36</definedName>
    <definedName name="A3L329C4">A3P3!$K$36</definedName>
    <definedName name="A3L329C5">A3P3!$M$36</definedName>
    <definedName name="A3L329C6">A3P3!$O$36</definedName>
    <definedName name="A3L329C7">A3P3!$Q$36</definedName>
    <definedName name="A3L329C8">A3P3!$S$36</definedName>
    <definedName name="A3L329C9">A3P3!$U$36</definedName>
    <definedName name="A3L330C1">A3P3!$E$37</definedName>
    <definedName name="A3L330C10">A3P3!$W$37</definedName>
    <definedName name="A3L330C11">A3P3!$Y$37</definedName>
    <definedName name="A3L330C12">A3P3!$AA$37</definedName>
    <definedName name="A3L330C2">A3P3!$G$37</definedName>
    <definedName name="A3L330C3">A3P3!$I$37</definedName>
    <definedName name="A3L330C4">A3P3!$K$37</definedName>
    <definedName name="A3L330C5">A3P3!$M$37</definedName>
    <definedName name="A3L330C6">A3P3!$O$37</definedName>
    <definedName name="A3L330C7">A3P3!$Q$37</definedName>
    <definedName name="A3L330C8">A3P3!$S$37</definedName>
    <definedName name="A3L330C9">A3P3!$U$37</definedName>
    <definedName name="A3L331C1">A3P3!$E$38</definedName>
    <definedName name="A3L331C10">A3P3!$W$38</definedName>
    <definedName name="A3L331C11">A3P3!$Y$38</definedName>
    <definedName name="A3L331C12">A3P3!$AA$38</definedName>
    <definedName name="A3L331C2">A3P3!$G$38</definedName>
    <definedName name="A3L331C3">A3P3!$I$38</definedName>
    <definedName name="A3L331C4">A3P3!$K$38</definedName>
    <definedName name="A3L331C5">A3P3!$M$38</definedName>
    <definedName name="A3L331C6">A3P3!$O$38</definedName>
    <definedName name="A3L331C7">A3P3!$Q$38</definedName>
    <definedName name="A3L331C8">A3P3!$S$38</definedName>
    <definedName name="A3L331C9">A3P3!$U$38</definedName>
    <definedName name="A3L332C1">A3P3!$E$39</definedName>
    <definedName name="A3L332C10">A3P3!$W$39</definedName>
    <definedName name="A3L332C11">A3P3!$Y$39</definedName>
    <definedName name="A3L332C12">A3P3!$AA$39</definedName>
    <definedName name="A3L332C2">A3P3!$G$39</definedName>
    <definedName name="A3L332C3">A3P3!$I$39</definedName>
    <definedName name="A3L332C4">A3P3!$K$39</definedName>
    <definedName name="A3L332C5">A3P3!$M$39</definedName>
    <definedName name="A3L332C6">A3P3!$O$39</definedName>
    <definedName name="A3L332C7">A3P3!$Q$39</definedName>
    <definedName name="A3L332C8">A3P3!$S$39</definedName>
    <definedName name="A3L332C9">A3P3!$U$39</definedName>
    <definedName name="A3L333C1">A3P3!$E$40</definedName>
    <definedName name="A3L333C10">A3P3!$W$40</definedName>
    <definedName name="A3L333C11">A3P3!$Y$40</definedName>
    <definedName name="A3L333C12">A3P3!$AA$40</definedName>
    <definedName name="A3L333C2">A3P3!$G$40</definedName>
    <definedName name="A3L333C3">A3P3!$I$40</definedName>
    <definedName name="A3L333C4">A3P3!$K$40</definedName>
    <definedName name="A3L333C5">A3P3!$M$40</definedName>
    <definedName name="A3L333C6">A3P3!$O$40</definedName>
    <definedName name="A3L333C7">A3P3!$Q$40</definedName>
    <definedName name="A3L333C8">A3P3!$S$40</definedName>
    <definedName name="A3L333C9">A3P3!$U$40</definedName>
    <definedName name="A3L334C1">A3P3!$E$41</definedName>
    <definedName name="A3L334C10">A3P3!$W$41</definedName>
    <definedName name="A3L334C11">A3P3!$Y$41</definedName>
    <definedName name="A3L334C12">A3P3!$AA$41</definedName>
    <definedName name="A3L334C2">A3P3!$G$41</definedName>
    <definedName name="A3L334C3">A3P3!$I$41</definedName>
    <definedName name="A3L334C4">A3P3!$K$41</definedName>
    <definedName name="A3L334C5">A3P3!$M$41</definedName>
    <definedName name="A3L334C6">A3P3!$O$41</definedName>
    <definedName name="A3L334C7">A3P3!$Q$41</definedName>
    <definedName name="A3L334C8">A3P3!$S$41</definedName>
    <definedName name="A3L334C9">A3P3!$U$41</definedName>
    <definedName name="A3L335C1">A3P3!$E$42</definedName>
    <definedName name="A3L335C10">A3P3!$W$42</definedName>
    <definedName name="A3L335C11">A3P3!$Y$42</definedName>
    <definedName name="A3L335C12">A3P3!$AA$42</definedName>
    <definedName name="A3L335C2">A3P3!$G$42</definedName>
    <definedName name="A3L335C3">A3P3!$I$42</definedName>
    <definedName name="A3L335C4">A3P3!$K$42</definedName>
    <definedName name="A3L335C5">A3P3!$M$42</definedName>
    <definedName name="A3L335C6">A3P3!$O$42</definedName>
    <definedName name="A3L335C7">A3P3!$Q$42</definedName>
    <definedName name="A3L335C8">A3P3!$S$42</definedName>
    <definedName name="A3L335C9">A3P3!$U$42</definedName>
    <definedName name="A3L336C1">A3P3!$E$43</definedName>
    <definedName name="A3L336C10">A3P3!$W$43</definedName>
    <definedName name="A3L336C11">A3P3!$Y$43</definedName>
    <definedName name="A3L336C12">A3P3!$AA$43</definedName>
    <definedName name="A3L336C2">A3P3!$G$43</definedName>
    <definedName name="A3L336C3">A3P3!$I$43</definedName>
    <definedName name="A3L336C4">A3P3!$K$43</definedName>
    <definedName name="A3L336C5">A3P3!$M$43</definedName>
    <definedName name="A3L336C6">A3P3!$O$43</definedName>
    <definedName name="A3L336C7">A3P3!$Q$43</definedName>
    <definedName name="A3L336C8">A3P3!$S$43</definedName>
    <definedName name="A3L336C9">A3P3!$U$43</definedName>
    <definedName name="A3L337C1">A3P3!$E$44</definedName>
    <definedName name="A3L337C10">A3P3!$W$44</definedName>
    <definedName name="A3L337C11">A3P3!$Y$44</definedName>
    <definedName name="A3L337C12">A3P3!$AA$44</definedName>
    <definedName name="A3L337C2">A3P3!$G$44</definedName>
    <definedName name="A3L337C3">A3P3!$I$44</definedName>
    <definedName name="A3L337C4">A3P3!$K$44</definedName>
    <definedName name="A3L337C5">A3P3!$M$44</definedName>
    <definedName name="A3L337C6">A3P3!$O$44</definedName>
    <definedName name="A3L337C7">A3P3!$Q$44</definedName>
    <definedName name="A3L337C8">A3P3!$S$44</definedName>
    <definedName name="A3L337C9">A3P3!$U$44</definedName>
    <definedName name="A3L338C1">A3P3!$E$45</definedName>
    <definedName name="A3L338C10">A3P3!$W$45</definedName>
    <definedName name="A3L338C11">A3P3!$Y$45</definedName>
    <definedName name="A3L338C12">A3P3!$AA$45</definedName>
    <definedName name="A3L338C2">A3P3!$G$45</definedName>
    <definedName name="A3L338C3">A3P3!$I$45</definedName>
    <definedName name="A3L338C4">A3P3!$K$45</definedName>
    <definedName name="A3L338C5">A3P3!$M$45</definedName>
    <definedName name="A3L338C6">A3P3!$O$45</definedName>
    <definedName name="A3L338C7">A3P3!$Q$45</definedName>
    <definedName name="A3L338C8">A3P3!$S$45</definedName>
    <definedName name="A3L338C9">A3P3!$U$45</definedName>
    <definedName name="A3L339C1">A3P3!$E$46</definedName>
    <definedName name="A3L339C10">A3P3!$W$46</definedName>
    <definedName name="A3L339C11">A3P3!$Y$46</definedName>
    <definedName name="A3L339C12">A3P3!$AA$46</definedName>
    <definedName name="A3L339C2">A3P3!$G$46</definedName>
    <definedName name="A3L339C3">A3P3!$I$46</definedName>
    <definedName name="A3L339C4">A3P3!$K$46</definedName>
    <definedName name="A3L339C5">A3P3!$M$46</definedName>
    <definedName name="A3L339C6">A3P3!$O$46</definedName>
    <definedName name="A3L339C7">A3P3!$Q$46</definedName>
    <definedName name="A3L339C8">A3P3!$S$46</definedName>
    <definedName name="A3L339C9">A3P3!$U$46</definedName>
    <definedName name="A3L340C1">A3P3!$E$47</definedName>
    <definedName name="A3L340C10">A3P3!$W$47</definedName>
    <definedName name="A3L340C11">A3P3!$Y$47</definedName>
    <definedName name="A3L340C12">A3P3!$AA$47</definedName>
    <definedName name="A3L340C2">A3P3!$G$47</definedName>
    <definedName name="A3L340C3">A3P3!$I$47</definedName>
    <definedName name="A3L340C4">A3P3!$K$47</definedName>
    <definedName name="A3L340C5">A3P3!$M$47</definedName>
    <definedName name="A3L340C6">A3P3!$O$47</definedName>
    <definedName name="A3L340C7">A3P3!$Q$47</definedName>
    <definedName name="A3L340C8">A3P3!$S$47</definedName>
    <definedName name="A3L340C9">A3P3!$U$47</definedName>
    <definedName name="A3L341C1">A3P3!$E$48</definedName>
    <definedName name="A3L341C10">A3P3!$W$48</definedName>
    <definedName name="A3L341C11">A3P3!$Y$48</definedName>
    <definedName name="A3L341C12">A3P3!$AA$48</definedName>
    <definedName name="A3L341C2">A3P3!$G$48</definedName>
    <definedName name="A3L341C3">A3P3!$I$48</definedName>
    <definedName name="A3L341C4">A3P3!$K$48</definedName>
    <definedName name="A3L341C5">A3P3!$M$48</definedName>
    <definedName name="A3L341C6">A3P3!$O$48</definedName>
    <definedName name="A3L341C7">A3P3!$Q$48</definedName>
    <definedName name="A3L341C8">A3P3!$S$48</definedName>
    <definedName name="A3L341C9">A3P3!$U$48</definedName>
    <definedName name="A3L342C1">A3P3!$E$49</definedName>
    <definedName name="A3L342C10">A3P3!$W$49</definedName>
    <definedName name="A3L342C11">A3P3!$Y$49</definedName>
    <definedName name="A3L342C12">A3P3!$AA$49</definedName>
    <definedName name="A3L342C2">A3P3!$G$49</definedName>
    <definedName name="A3L342C3">A3P3!$I$49</definedName>
    <definedName name="A3L342C4">A3P3!$K$49</definedName>
    <definedName name="A3L342C5">A3P3!$M$49</definedName>
    <definedName name="A3L342C6">A3P3!$O$49</definedName>
    <definedName name="A3L342C7">A3P3!$Q$49</definedName>
    <definedName name="A3L342C8">A3P3!$S$49</definedName>
    <definedName name="A3L342C9">A3P3!$U$49</definedName>
    <definedName name="A3L343C1">A3P3!$E$50</definedName>
    <definedName name="A3L343C10">A3P3!$W$50</definedName>
    <definedName name="A3L343C11">A3P3!$Y$50</definedName>
    <definedName name="A3L343C12">A3P3!$AA$50</definedName>
    <definedName name="A3L343C2">A3P3!$G$50</definedName>
    <definedName name="A3L343C3">A3P3!$I$50</definedName>
    <definedName name="A3L343C4">A3P3!$K$50</definedName>
    <definedName name="A3L343C5">A3P3!$M$50</definedName>
    <definedName name="A3L343C6">A3P3!$O$50</definedName>
    <definedName name="A3L343C7">A3P3!$Q$50</definedName>
    <definedName name="A3L343C8">A3P3!$S$50</definedName>
    <definedName name="A3L343C9">A3P3!$U$50</definedName>
    <definedName name="A3L344C1">A3P3!$E$51</definedName>
    <definedName name="A3L344C10">A3P3!$W$51</definedName>
    <definedName name="A3L344C11">A3P3!$Y$51</definedName>
    <definedName name="A3L344C12">A3P3!$AA$51</definedName>
    <definedName name="A3L344C2">A3P3!$G$51</definedName>
    <definedName name="A3L344C3">A3P3!$I$51</definedName>
    <definedName name="A3L344C4">A3P3!$K$51</definedName>
    <definedName name="A3L344C5">A3P3!$M$51</definedName>
    <definedName name="A3L344C6">A3P3!$O$51</definedName>
    <definedName name="A3L344C7">A3P3!$Q$51</definedName>
    <definedName name="A3L344C8">A3P3!$S$51</definedName>
    <definedName name="A3L344C9">A3P3!$U$51</definedName>
    <definedName name="A3L401C1">A3P4!$E$8</definedName>
    <definedName name="A3L401C10">A3P4!$W$8</definedName>
    <definedName name="A3L401C11">A3P4!$Y$8</definedName>
    <definedName name="A3L401C12">A3P4!$AA$8</definedName>
    <definedName name="A3L401C2">A3P4!$G$8</definedName>
    <definedName name="A3L401C3">A3P4!$I$8</definedName>
    <definedName name="A3L401C4">A3P4!$K$8</definedName>
    <definedName name="A3L401C5">A3P4!$M$8</definedName>
    <definedName name="A3L401C6">A3P4!$O$8</definedName>
    <definedName name="A3L401C7">A3P4!$Q$8</definedName>
    <definedName name="A3L401C8">A3P4!$S$8</definedName>
    <definedName name="A3L401C9">A3P4!$U$8</definedName>
    <definedName name="A3L402C1">A3P4!$E$9</definedName>
    <definedName name="A3L402C10">A3P4!$W$9</definedName>
    <definedName name="A3L402C11">A3P4!$Y$9</definedName>
    <definedName name="A3L402C12">A3P4!$AA$9</definedName>
    <definedName name="A3L402C2">A3P4!$G$9</definedName>
    <definedName name="A3L402C3">A3P4!$I$9</definedName>
    <definedName name="A3L402C4">A3P4!$K$9</definedName>
    <definedName name="A3L402C5">A3P4!$M$9</definedName>
    <definedName name="A3L402C6">A3P4!$O$9</definedName>
    <definedName name="A3L402C7">A3P4!$Q$9</definedName>
    <definedName name="A3L402C8">A3P4!$S$9</definedName>
    <definedName name="A3L402C9">A3P4!$U$9</definedName>
    <definedName name="A3L403C1">A3P4!$E$10</definedName>
    <definedName name="A3L403C10">A3P4!$W$10</definedName>
    <definedName name="A3L403C11">A3P4!$Y$10</definedName>
    <definedName name="A3L403C12">A3P4!$AA$10</definedName>
    <definedName name="A3L403C2">A3P4!$G$10</definedName>
    <definedName name="A3L403C3">A3P4!$I$10</definedName>
    <definedName name="A3L403C4">A3P4!$K$10</definedName>
    <definedName name="A3L403C5">A3P4!$M$10</definedName>
    <definedName name="A3L403C6">A3P4!$O$10</definedName>
    <definedName name="A3L403C7">A3P4!$Q$10</definedName>
    <definedName name="A3L403C8">A3P4!$S$10</definedName>
    <definedName name="A3L403C9">A3P4!$U$10</definedName>
    <definedName name="A3L404C1">A3P4!$E$11</definedName>
    <definedName name="A3L404C10">A3P4!$W$11</definedName>
    <definedName name="A3L404C11">A3P4!$Y$11</definedName>
    <definedName name="A3L404C12">A3P4!$AA$11</definedName>
    <definedName name="A3L404C2">A3P4!$G$11</definedName>
    <definedName name="A3L404C3">A3P4!$I$11</definedName>
    <definedName name="A3L404C4">A3P4!$K$11</definedName>
    <definedName name="A3L404C5">A3P4!$M$11</definedName>
    <definedName name="A3L404C6">A3P4!$O$11</definedName>
    <definedName name="A3L404C7">A3P4!$Q$11</definedName>
    <definedName name="A3L404C8">A3P4!$S$11</definedName>
    <definedName name="A3L404C9">A3P4!$U$11</definedName>
    <definedName name="A3L405C1">A3P4!$E$12</definedName>
    <definedName name="A3L405C10">A3P4!$W$12</definedName>
    <definedName name="A3L405C11">A3P4!$Y$12</definedName>
    <definedName name="A3L405C12">A3P4!$AA$12</definedName>
    <definedName name="A3L405C2">A3P4!$G$12</definedName>
    <definedName name="A3L405C3">A3P4!$I$12</definedName>
    <definedName name="A3L405C4">A3P4!$K$12</definedName>
    <definedName name="A3L405C5">A3P4!$M$12</definedName>
    <definedName name="A3L405C6">A3P4!$O$12</definedName>
    <definedName name="A3L405C7">A3P4!$Q$12</definedName>
    <definedName name="A3L405C8">A3P4!$S$12</definedName>
    <definedName name="A3L405C9">A3P4!$U$12</definedName>
    <definedName name="A3L406C1">A3P4!$E$13</definedName>
    <definedName name="A3L406C10">A3P4!$W$13</definedName>
    <definedName name="A3L406C11">A3P4!$Y$13</definedName>
    <definedName name="A3L406C12">A3P4!$AA$13</definedName>
    <definedName name="A3L406C2">A3P4!$G$13</definedName>
    <definedName name="A3L406C3">A3P4!$I$13</definedName>
    <definedName name="A3L406C4">A3P4!$K$13</definedName>
    <definedName name="A3L406C5">A3P4!$M$13</definedName>
    <definedName name="A3L406C6">A3P4!$O$13</definedName>
    <definedName name="A3L406C7">A3P4!$Q$13</definedName>
    <definedName name="A3L406C8">A3P4!$S$13</definedName>
    <definedName name="A3L406C9">A3P4!$U$13</definedName>
    <definedName name="A3L407C1">A3P4!$E$14</definedName>
    <definedName name="A3L407C10">A3P4!$W$14</definedName>
    <definedName name="A3L407C11">A3P4!$Y$14</definedName>
    <definedName name="A3L407C12">A3P4!$AA$14</definedName>
    <definedName name="A3L407C2">A3P4!$G$14</definedName>
    <definedName name="A3L407C3">A3P4!$I$14</definedName>
    <definedName name="A3L407C4">A3P4!$K$14</definedName>
    <definedName name="A3L407C5">A3P4!$M$14</definedName>
    <definedName name="A3L407C6">A3P4!$O$14</definedName>
    <definedName name="A3L407C7">A3P4!$Q$14</definedName>
    <definedName name="A3L407C8">A3P4!$S$14</definedName>
    <definedName name="A3L407C9">A3P4!$U$14</definedName>
    <definedName name="A3L408C1">A3P4!$E$15</definedName>
    <definedName name="A3L408C10">A3P4!$W$15</definedName>
    <definedName name="A3L408C11">A3P4!$Y$15</definedName>
    <definedName name="A3L408C12">A3P4!$AA$15</definedName>
    <definedName name="A3L408C2">A3P4!$G$15</definedName>
    <definedName name="A3L408C3">A3P4!$I$15</definedName>
    <definedName name="A3L408C4">A3P4!$K$15</definedName>
    <definedName name="A3L408C5">A3P4!$M$15</definedName>
    <definedName name="A3L408C6">A3P4!$O$15</definedName>
    <definedName name="A3L408C7">A3P4!$Q$15</definedName>
    <definedName name="A3L408C8">A3P4!$S$15</definedName>
    <definedName name="A3L408C9">A3P4!$U$15</definedName>
    <definedName name="A3L409C1">A3P4!$E$16</definedName>
    <definedName name="A3L409C10">A3P4!$W$16</definedName>
    <definedName name="A3L409C11">A3P4!$Y$16</definedName>
    <definedName name="A3L409C12">A3P4!$AA$16</definedName>
    <definedName name="A3L409C2">A3P4!$G$16</definedName>
    <definedName name="A3L409C3">A3P4!$I$16</definedName>
    <definedName name="A3L409C4">A3P4!$K$16</definedName>
    <definedName name="A3L409C5">A3P4!$M$16</definedName>
    <definedName name="A3L409C6">A3P4!$O$16</definedName>
    <definedName name="A3L409C7">A3P4!$Q$16</definedName>
    <definedName name="A3L409C8">A3P4!$S$16</definedName>
    <definedName name="A3L409C9">A3P4!$U$16</definedName>
    <definedName name="A3L410C1">A3P4!$E$17</definedName>
    <definedName name="A3L410C10">A3P4!$W$17</definedName>
    <definedName name="A3L410C11">A3P4!$Y$17</definedName>
    <definedName name="A3L410C12">A3P4!$AA$17</definedName>
    <definedName name="A3L410C2">A3P4!$G$17</definedName>
    <definedName name="A3L410C3">A3P4!$I$17</definedName>
    <definedName name="A3L410C4">A3P4!$K$17</definedName>
    <definedName name="A3L410C5">A3P4!$M$17</definedName>
    <definedName name="A3L410C6">A3P4!$O$17</definedName>
    <definedName name="A3L410C7">A3P4!$Q$17</definedName>
    <definedName name="A3L410C8">A3P4!$S$17</definedName>
    <definedName name="A3L410C9">A3P4!$U$17</definedName>
    <definedName name="A3L411C1">A3P4!$E$18</definedName>
    <definedName name="A3L411C10">A3P4!$W$18</definedName>
    <definedName name="A3L411C11">A3P4!$Y$18</definedName>
    <definedName name="A3L411C12">A3P4!$AA$18</definedName>
    <definedName name="A3L411C2">A3P4!$G$18</definedName>
    <definedName name="A3L411C3">A3P4!$I$18</definedName>
    <definedName name="A3L411C4">A3P4!$K$18</definedName>
    <definedName name="A3L411C5">A3P4!$M$18</definedName>
    <definedName name="A3L411C6">A3P4!$O$18</definedName>
    <definedName name="A3L411C7">A3P4!$Q$18</definedName>
    <definedName name="A3L411C8">A3P4!$S$18</definedName>
    <definedName name="A3L411C9">A3P4!$U$18</definedName>
    <definedName name="A3L412C1">A3P4!$E$19</definedName>
    <definedName name="A3L412C10">A3P4!$W$19</definedName>
    <definedName name="A3L412C11">A3P4!$Y$19</definedName>
    <definedName name="A3L412C12">A3P4!$AA$19</definedName>
    <definedName name="A3L412C2">A3P4!$G$19</definedName>
    <definedName name="A3L412C3">A3P4!$I$19</definedName>
    <definedName name="A3L412C4">A3P4!$K$19</definedName>
    <definedName name="A3L412C5">A3P4!$M$19</definedName>
    <definedName name="A3L412C6">A3P4!$O$19</definedName>
    <definedName name="A3L412C7">A3P4!$Q$19</definedName>
    <definedName name="A3L412C8">A3P4!$S$19</definedName>
    <definedName name="A3L412C9">A3P4!$U$19</definedName>
    <definedName name="A3L413C1">A3P4!$E$20</definedName>
    <definedName name="A3L413C10">A3P4!$W$20</definedName>
    <definedName name="A3L413C11">A3P4!$Y$20</definedName>
    <definedName name="A3L413C12">A3P4!$AA$20</definedName>
    <definedName name="A3L413C2">A3P4!$G$20</definedName>
    <definedName name="A3L413C3">A3P4!$I$20</definedName>
    <definedName name="A3L413C4">A3P4!$K$20</definedName>
    <definedName name="A3L413C5">A3P4!$M$20</definedName>
    <definedName name="A3L413C6">A3P4!$O$20</definedName>
    <definedName name="A3L413C7">A3P4!$Q$20</definedName>
    <definedName name="A3L413C8">A3P4!$S$20</definedName>
    <definedName name="A3L413C9">A3P4!$U$20</definedName>
    <definedName name="A3L414C1">A3P4!$E$21</definedName>
    <definedName name="A3L414C10">A3P4!$W$21</definedName>
    <definedName name="A3L414C11">A3P4!$Y$21</definedName>
    <definedName name="A3L414C12">A3P4!$AA$21</definedName>
    <definedName name="A3L414C2">A3P4!$G$21</definedName>
    <definedName name="A3L414C3">A3P4!$I$21</definedName>
    <definedName name="A3L414C4">A3P4!$K$21</definedName>
    <definedName name="A3L414C5">A3P4!$M$21</definedName>
    <definedName name="A3L414C6">A3P4!$O$21</definedName>
    <definedName name="A3L414C7">A3P4!$Q$21</definedName>
    <definedName name="A3L414C8">A3P4!$S$21</definedName>
    <definedName name="A3L414C9">A3P4!$U$21</definedName>
    <definedName name="A3L415C1">A3P4!$E$22</definedName>
    <definedName name="A3L415C10">A3P4!$W$22</definedName>
    <definedName name="A3L415C11">A3P4!$Y$22</definedName>
    <definedName name="A3L415C12">A3P4!$AA$22</definedName>
    <definedName name="A3L415C2">A3P4!$G$22</definedName>
    <definedName name="A3L415C3">A3P4!$I$22</definedName>
    <definedName name="A3L415C4">A3P4!$K$22</definedName>
    <definedName name="A3L415C5">A3P4!$M$22</definedName>
    <definedName name="A3L415C6">A3P4!$O$22</definedName>
    <definedName name="A3L415C7">A3P4!$Q$22</definedName>
    <definedName name="A3L415C8">A3P4!$S$22</definedName>
    <definedName name="A3L415C9">A3P4!$U$22</definedName>
    <definedName name="A3L416C1">A3P4!$E$23</definedName>
    <definedName name="A3L416C10">A3P4!$W$23</definedName>
    <definedName name="A3L416C11">A3P4!$Y$23</definedName>
    <definedName name="A3L416C12">A3P4!$AA$23</definedName>
    <definedName name="A3L416C2">A3P4!$G$23</definedName>
    <definedName name="A3L416C3">A3P4!$I$23</definedName>
    <definedName name="A3L416C4">A3P4!$K$23</definedName>
    <definedName name="A3L416C5">A3P4!$M$23</definedName>
    <definedName name="A3L416C6">A3P4!$O$23</definedName>
    <definedName name="A3L416C7">A3P4!$Q$23</definedName>
    <definedName name="A3L416C8">A3P4!$S$23</definedName>
    <definedName name="A3L416C9">A3P4!$U$23</definedName>
    <definedName name="A3L417C1">A3P4!$E$24</definedName>
    <definedName name="A3L417C10">A3P4!$W$24</definedName>
    <definedName name="A3L417C11">A3P4!$Y$24</definedName>
    <definedName name="A3L417C12">A3P4!$AA$24</definedName>
    <definedName name="A3L417C2">A3P4!$G$24</definedName>
    <definedName name="A3L417C3">A3P4!$I$24</definedName>
    <definedName name="A3L417C4">A3P4!$K$24</definedName>
    <definedName name="A3L417C5">A3P4!$M$24</definedName>
    <definedName name="A3L417C6">A3P4!$O$24</definedName>
    <definedName name="A3L417C7">A3P4!$Q$24</definedName>
    <definedName name="A3L417C8">A3P4!$S$24</definedName>
    <definedName name="A3L417C9">A3P4!$U$24</definedName>
    <definedName name="A3L418C1">A3P4!$E$25</definedName>
    <definedName name="A3L418C10">A3P4!$W$25</definedName>
    <definedName name="A3L418C11">A3P4!$Y$25</definedName>
    <definedName name="A3L418C12">A3P4!$AA$25</definedName>
    <definedName name="A3L418C2">A3P4!$G$25</definedName>
    <definedName name="A3L418C3">A3P4!$I$25</definedName>
    <definedName name="A3L418C4">A3P4!$K$25</definedName>
    <definedName name="A3L418C5">A3P4!$M$25</definedName>
    <definedName name="A3L418C6">A3P4!$O$25</definedName>
    <definedName name="A3L418C7">A3P4!$Q$25</definedName>
    <definedName name="A3L418C8">A3P4!$S$25</definedName>
    <definedName name="A3L418C9">A3P4!$U$25</definedName>
    <definedName name="A3L419C1">A3P4!$E$26</definedName>
    <definedName name="A3L419C10">A3P4!$W$26</definedName>
    <definedName name="A3L419C11">A3P4!$Y$26</definedName>
    <definedName name="A3L419C12">A3P4!$AA$26</definedName>
    <definedName name="A3L419C2">A3P4!$G$26</definedName>
    <definedName name="A3L419C3">A3P4!$I$26</definedName>
    <definedName name="A3L419C4">A3P4!$K$26</definedName>
    <definedName name="A3L419C5">A3P4!$M$26</definedName>
    <definedName name="A3L419C6">A3P4!$O$26</definedName>
    <definedName name="A3L419C7">A3P4!$Q$26</definedName>
    <definedName name="A3L419C8">A3P4!$S$26</definedName>
    <definedName name="A3L419C9">A3P4!$U$26</definedName>
    <definedName name="A3L420C1">A3P4!$E$27</definedName>
    <definedName name="A3L420C10">A3P4!$W$27</definedName>
    <definedName name="A3L420C11">A3P4!$Y$27</definedName>
    <definedName name="A3L420C12">A3P4!$AA$27</definedName>
    <definedName name="A3L420C2">A3P4!$G$27</definedName>
    <definedName name="A3L420C3">A3P4!$I$27</definedName>
    <definedName name="A3L420C4">A3P4!$K$27</definedName>
    <definedName name="A3L420C5">A3P4!$M$27</definedName>
    <definedName name="A3L420C6">A3P4!$O$27</definedName>
    <definedName name="A3L420C7">A3P4!$Q$27</definedName>
    <definedName name="A3L420C8">A3P4!$S$27</definedName>
    <definedName name="A3L420C9">A3P4!$U$27</definedName>
    <definedName name="A3L421C1">A3P4!$E$28</definedName>
    <definedName name="A3L421C10">A3P4!$W$28</definedName>
    <definedName name="A3L421C11">A3P4!$Y$28</definedName>
    <definedName name="A3L421C12">A3P4!$AA$28</definedName>
    <definedName name="A3L421C2">A3P4!$G$28</definedName>
    <definedName name="A3L421C3">A3P4!$I$28</definedName>
    <definedName name="A3L421C4">A3P4!$K$28</definedName>
    <definedName name="A3L421C5">A3P4!$M$28</definedName>
    <definedName name="A3L421C6">A3P4!$O$28</definedName>
    <definedName name="A3L421C7">A3P4!$Q$28</definedName>
    <definedName name="A3L421C8">A3P4!$S$28</definedName>
    <definedName name="A3L421C9">A3P4!$U$28</definedName>
    <definedName name="A3L422C1">A3P4!$E$29</definedName>
    <definedName name="A3L422C10">A3P4!$W$29</definedName>
    <definedName name="A3L422C11">A3P4!$Y$29</definedName>
    <definedName name="A3L422C12">A3P4!$AA$29</definedName>
    <definedName name="A3L422C2">A3P4!$G$29</definedName>
    <definedName name="A3L422C3">A3P4!$I$29</definedName>
    <definedName name="A3L422C4">A3P4!$K$29</definedName>
    <definedName name="A3L422C5">A3P4!$M$29</definedName>
    <definedName name="A3L422C6">A3P4!$O$29</definedName>
    <definedName name="A3L422C7">A3P4!$Q$29</definedName>
    <definedName name="A3L422C8">A3P4!$S$29</definedName>
    <definedName name="A3L422C9">A3P4!$U$29</definedName>
    <definedName name="A3L423C1">A3P4!$E$30</definedName>
    <definedName name="A3L423C10">A3P4!$W$30</definedName>
    <definedName name="A3L423C11">A3P4!$Y$30</definedName>
    <definedName name="A3L423C12">A3P4!$AA$30</definedName>
    <definedName name="A3L423C2">A3P4!$G$30</definedName>
    <definedName name="A3L423C3">A3P4!$I$30</definedName>
    <definedName name="A3L423C4">A3P4!$K$30</definedName>
    <definedName name="A3L423C5">A3P4!$M$30</definedName>
    <definedName name="A3L423C6">A3P4!$O$30</definedName>
    <definedName name="A3L423C7">A3P4!$Q$30</definedName>
    <definedName name="A3L423C8">A3P4!$S$30</definedName>
    <definedName name="A3L423C9">A3P4!$U$30</definedName>
    <definedName name="A3L424C1">A3P4!$E$31</definedName>
    <definedName name="A3L424C10">A3P4!$W$31</definedName>
    <definedName name="A3L424C11">A3P4!$Y$31</definedName>
    <definedName name="A3L424C12">A3P4!$AA$31</definedName>
    <definedName name="A3L424C2">A3P4!$G$31</definedName>
    <definedName name="A3L424C3">A3P4!$I$31</definedName>
    <definedName name="A3L424C4">A3P4!$K$31</definedName>
    <definedName name="A3L424C5">A3P4!$M$31</definedName>
    <definedName name="A3L424C6">A3P4!$O$31</definedName>
    <definedName name="A3L424C7">A3P4!$Q$31</definedName>
    <definedName name="A3L424C8">A3P4!$S$31</definedName>
    <definedName name="A3L424C9">A3P4!$U$31</definedName>
    <definedName name="A3L425C1">A3P4!$E$32</definedName>
    <definedName name="A3L425C10">A3P4!$W$32</definedName>
    <definedName name="A3L425C11">A3P4!$Y$32</definedName>
    <definedName name="A3L425C12">A3P4!$AA$32</definedName>
    <definedName name="A3L425C2">A3P4!$G$32</definedName>
    <definedName name="A3L425C3">A3P4!$I$32</definedName>
    <definedName name="A3L425C4">A3P4!$K$32</definedName>
    <definedName name="A3L425C5">A3P4!$M$32</definedName>
    <definedName name="A3L425C6">A3P4!$O$32</definedName>
    <definedName name="A3L425C7">A3P4!$Q$32</definedName>
    <definedName name="A3L425C8">A3P4!$S$32</definedName>
    <definedName name="A3L425C9">A3P4!$U$32</definedName>
    <definedName name="A3L426C1">A3P4!$E$33</definedName>
    <definedName name="A3L426C10">A3P4!$W$33</definedName>
    <definedName name="A3L426C11">A3P4!$Y$33</definedName>
    <definedName name="A3L426C12">A3P4!$AA$33</definedName>
    <definedName name="A3L426C2">A3P4!$G$33</definedName>
    <definedName name="A3L426C3">A3P4!$I$33</definedName>
    <definedName name="A3L426C4">A3P4!$K$33</definedName>
    <definedName name="A3L426C5">A3P4!$M$33</definedName>
    <definedName name="A3L426C6">A3P4!$O$33</definedName>
    <definedName name="A3L426C7">A3P4!$Q$33</definedName>
    <definedName name="A3L426C8">A3P4!$S$33</definedName>
    <definedName name="A3L426C9">A3P4!$U$33</definedName>
    <definedName name="A3L427C1">A3P4!$E$34</definedName>
    <definedName name="A3L427C10">A3P4!$W$34</definedName>
    <definedName name="A3L427C11">A3P4!$Y$34</definedName>
    <definedName name="A3L427C12">A3P4!$AA$34</definedName>
    <definedName name="A3L427C2">A3P4!$G$34</definedName>
    <definedName name="A3L427C3">A3P4!$I$34</definedName>
    <definedName name="A3L427C4">A3P4!$K$34</definedName>
    <definedName name="A3L427C5">A3P4!$M$34</definedName>
    <definedName name="A3L427C6">A3P4!$O$34</definedName>
    <definedName name="A3L427C7">A3P4!$Q$34</definedName>
    <definedName name="A3L427C8">A3P4!$S$34</definedName>
    <definedName name="A3L427C9">A3P4!$U$34</definedName>
    <definedName name="A3L428C1">A3P4!$E$35</definedName>
    <definedName name="A3L428C10">A3P4!$W$35</definedName>
    <definedName name="A3L428C11">A3P4!$Y$35</definedName>
    <definedName name="A3L428C12">A3P4!$AA$35</definedName>
    <definedName name="A3L428C2">A3P4!$G$35</definedName>
    <definedName name="A3L428C3">A3P4!$I$35</definedName>
    <definedName name="A3L428C4">A3P4!$K$35</definedName>
    <definedName name="A3L428C5">A3P4!$M$35</definedName>
    <definedName name="A3L428C6">A3P4!$O$35</definedName>
    <definedName name="A3L428C7">A3P4!$Q$35</definedName>
    <definedName name="A3L428C8">A3P4!$S$35</definedName>
    <definedName name="A3L428C9">A3P4!$U$35</definedName>
    <definedName name="A3L429C1">A3P4!$E$36</definedName>
    <definedName name="A3L429C10">A3P4!$W$36</definedName>
    <definedName name="A3L429C11">A3P4!$Y$36</definedName>
    <definedName name="A3L429C12">A3P4!$AA$36</definedName>
    <definedName name="A3L429C2">A3P4!$G$36</definedName>
    <definedName name="A3L429C3">A3P4!$I$36</definedName>
    <definedName name="A3L429C4">A3P4!$K$36</definedName>
    <definedName name="A3L429C5">A3P4!$M$36</definedName>
    <definedName name="A3L429C6">A3P4!$O$36</definedName>
    <definedName name="A3L429C7">A3P4!$Q$36</definedName>
    <definedName name="A3L429C8">A3P4!$S$36</definedName>
    <definedName name="A3L429C9">A3P4!$U$36</definedName>
    <definedName name="A3L430C1">A3P4!$E$37</definedName>
    <definedName name="A3L430C10">A3P4!$W$37</definedName>
    <definedName name="A3L430C11">A3P4!$Y$37</definedName>
    <definedName name="A3L430C12">A3P4!$AA$37</definedName>
    <definedName name="A3L430C2">A3P4!$G$37</definedName>
    <definedName name="A3L430C3">A3P4!$I$37</definedName>
    <definedName name="A3L430C4">A3P4!$K$37</definedName>
    <definedName name="A3L430C5">A3P4!$M$37</definedName>
    <definedName name="A3L430C6">A3P4!$O$37</definedName>
    <definedName name="A3L430C7">A3P4!$Q$37</definedName>
    <definedName name="A3L430C8">A3P4!$S$37</definedName>
    <definedName name="A3L430C9">A3P4!$U$37</definedName>
    <definedName name="A3L431C1">A3P4!$E$38</definedName>
    <definedName name="A3L431C10">A3P4!$W$38</definedName>
    <definedName name="A3L431C11">A3P4!$Y$38</definedName>
    <definedName name="A3L431C12">A3P4!$AA$38</definedName>
    <definedName name="A3L431C2">A3P4!$G$38</definedName>
    <definedName name="A3L431C3">A3P4!$I$38</definedName>
    <definedName name="A3L431C4">A3P4!$K$38</definedName>
    <definedName name="A3L431C5">A3P4!$M$38</definedName>
    <definedName name="A3L431C6">A3P4!$O$38</definedName>
    <definedName name="A3L431C7">A3P4!$Q$38</definedName>
    <definedName name="A3L431C8">A3P4!$S$38</definedName>
    <definedName name="A3L431C9">A3P4!$U$38</definedName>
    <definedName name="A3L432C1">A3P4!$E$39</definedName>
    <definedName name="A3L432C10">A3P4!$W$39</definedName>
    <definedName name="A3L432C11">A3P4!$Y$39</definedName>
    <definedName name="A3L432C12">A3P4!$AA$39</definedName>
    <definedName name="A3L432C2">A3P4!$G$39</definedName>
    <definedName name="A3L432C3">A3P4!$I$39</definedName>
    <definedName name="A3L432C4">A3P4!$K$39</definedName>
    <definedName name="A3L432C5">A3P4!$M$39</definedName>
    <definedName name="A3L432C6">A3P4!$O$39</definedName>
    <definedName name="A3L432C7">A3P4!$Q$39</definedName>
    <definedName name="A3L432C8">A3P4!$S$39</definedName>
    <definedName name="A3L432C9">A3P4!$U$39</definedName>
    <definedName name="A3L433C1">A3P4!$E$40</definedName>
    <definedName name="A3L433C10">A3P4!$W$40</definedName>
    <definedName name="A3L433C11">A3P4!$Y$40</definedName>
    <definedName name="A3L433C12">A3P4!$AA$40</definedName>
    <definedName name="A3L433C2">A3P4!$G$40</definedName>
    <definedName name="A3L433C3">A3P4!$I$40</definedName>
    <definedName name="A3L433C4">A3P4!$K$40</definedName>
    <definedName name="A3L433C5">A3P4!$M$40</definedName>
    <definedName name="A3L433C6">A3P4!$O$40</definedName>
    <definedName name="A3L433C7">A3P4!$Q$40</definedName>
    <definedName name="A3L433C8">A3P4!$S$40</definedName>
    <definedName name="A3L433C9">A3P4!$U$40</definedName>
    <definedName name="A3L434C1">A3P4!$E$41</definedName>
    <definedName name="A3L434C10">A3P4!$W$41</definedName>
    <definedName name="A3L434C11">A3P4!$Y$41</definedName>
    <definedName name="A3L434C12">A3P4!$AA$41</definedName>
    <definedName name="A3L434C2">A3P4!$G$41</definedName>
    <definedName name="A3L434C3">A3P4!$I$41</definedName>
    <definedName name="A3L434C4">A3P4!$K$41</definedName>
    <definedName name="A3L434C5">A3P4!$M$41</definedName>
    <definedName name="A3L434C6">A3P4!$O$41</definedName>
    <definedName name="A3L434C7">A3P4!$Q$41</definedName>
    <definedName name="A3L434C8">A3P4!$S$41</definedName>
    <definedName name="A3L434C9">A3P4!$U$41</definedName>
    <definedName name="A3L435C1">A3P4!$E$42</definedName>
    <definedName name="A3L435C10">A3P4!$W$42</definedName>
    <definedName name="A3L435C11">A3P4!$Y$42</definedName>
    <definedName name="A3L435C12">A3P4!$AA$42</definedName>
    <definedName name="A3L435C2">A3P4!$G$42</definedName>
    <definedName name="A3L435C3">A3P4!$I$42</definedName>
    <definedName name="A3L435C4">A3P4!$K$42</definedName>
    <definedName name="A3L435C5">A3P4!$M$42</definedName>
    <definedName name="A3L435C6">A3P4!$O$42</definedName>
    <definedName name="A3L435C7">A3P4!$Q$42</definedName>
    <definedName name="A3L435C8">A3P4!$S$42</definedName>
    <definedName name="A3L435C9">A3P4!$U$42</definedName>
    <definedName name="A3L436C1">A3P4!$E$43</definedName>
    <definedName name="A3L436C10">A3P4!$W$43</definedName>
    <definedName name="A3L436C11">A3P4!$Y$43</definedName>
    <definedName name="A3L436C12">A3P4!$AA$43</definedName>
    <definedName name="A3L436C2">A3P4!$G$43</definedName>
    <definedName name="A3L436C3">A3P4!$I$43</definedName>
    <definedName name="A3L436C4">A3P4!$K$43</definedName>
    <definedName name="A3L436C5">A3P4!$M$43</definedName>
    <definedName name="A3L436C6">A3P4!$O$43</definedName>
    <definedName name="A3L436C7">A3P4!$Q$43</definedName>
    <definedName name="A3L436C8">A3P4!$S$43</definedName>
    <definedName name="A3L436C9">A3P4!$U$43</definedName>
    <definedName name="A3L437C1">A3P4!$E$44</definedName>
    <definedName name="A3L437C10">A3P4!$W$44</definedName>
    <definedName name="A3L437C11">A3P4!$Y$44</definedName>
    <definedName name="A3L437C12">A3P4!$AA$44</definedName>
    <definedName name="A3L437C2">A3P4!$G$44</definedName>
    <definedName name="A3L437C3">A3P4!$I$44</definedName>
    <definedName name="A3L437C4">A3P4!$K$44</definedName>
    <definedName name="A3L437C5">A3P4!$M$44</definedName>
    <definedName name="A3L437C6">A3P4!$O$44</definedName>
    <definedName name="A3L437C7">A3P4!$Q$44</definedName>
    <definedName name="A3L437C8">A3P4!$S$44</definedName>
    <definedName name="A3L437C9">A3P4!$U$44</definedName>
    <definedName name="A3L438C1">A3P4!$E$45</definedName>
    <definedName name="A3L438C10">A3P4!$W$45</definedName>
    <definedName name="A3L438C11">A3P4!$Y$45</definedName>
    <definedName name="A3L438C12">A3P4!$AA$45</definedName>
    <definedName name="A3L438C2">A3P4!$G$45</definedName>
    <definedName name="A3L438C3">A3P4!$I$45</definedName>
    <definedName name="A3L438C4">A3P4!$K$45</definedName>
    <definedName name="A3L438C5">A3P4!$M$45</definedName>
    <definedName name="A3L438C6">A3P4!$O$45</definedName>
    <definedName name="A3L438C7">A3P4!$Q$45</definedName>
    <definedName name="A3L438C8">A3P4!$S$45</definedName>
    <definedName name="A3L438C9">A3P4!$U$45</definedName>
    <definedName name="A3L439C1">A3P4!$E$46</definedName>
    <definedName name="A3L439C10">A3P4!$W$46</definedName>
    <definedName name="A3L439C11">A3P4!$Y$46</definedName>
    <definedName name="A3L439C12">A3P4!$AA$46</definedName>
    <definedName name="A3L439C2">A3P4!$G$46</definedName>
    <definedName name="A3L439C3">A3P4!$I$46</definedName>
    <definedName name="A3L439C4">A3P4!$K$46</definedName>
    <definedName name="A3L439C5">A3P4!$M$46</definedName>
    <definedName name="A3L439C6">A3P4!$O$46</definedName>
    <definedName name="A3L439C7">A3P4!$Q$46</definedName>
    <definedName name="A3L439C8">A3P4!$S$46</definedName>
    <definedName name="A3L439C9">A3P4!$U$46</definedName>
    <definedName name="A3L440C1">A3P4!$E$47</definedName>
    <definedName name="A3L440C10">A3P4!$W$47</definedName>
    <definedName name="A3L440C11">A3P4!$Y$47</definedName>
    <definedName name="A3L440C12">A3P4!$AA$47</definedName>
    <definedName name="A3L440C2">A3P4!$G$47</definedName>
    <definedName name="A3L440C3">A3P4!$I$47</definedName>
    <definedName name="A3L440C4">A3P4!$K$47</definedName>
    <definedName name="A3L440C5">A3P4!$M$47</definedName>
    <definedName name="A3L440C6">A3P4!$O$47</definedName>
    <definedName name="A3L440C7">A3P4!$Q$47</definedName>
    <definedName name="A3L440C8">A3P4!$S$47</definedName>
    <definedName name="A3L440C9">A3P4!$U$47</definedName>
    <definedName name="A3L441C1">A3P4!$E$48</definedName>
    <definedName name="A3L441C10">A3P4!$W$48</definedName>
    <definedName name="A3L441C11">A3P4!$Y$48</definedName>
    <definedName name="A3L441C12">A3P4!$AA$48</definedName>
    <definedName name="A3L441C2">A3P4!$G$48</definedName>
    <definedName name="A3L441C3">A3P4!$I$48</definedName>
    <definedName name="A3L441C4">A3P4!$K$48</definedName>
    <definedName name="A3L441C5">A3P4!$M$48</definedName>
    <definedName name="A3L441C6">A3P4!$O$48</definedName>
    <definedName name="A3L441C7">A3P4!$Q$48</definedName>
    <definedName name="A3L441C8">A3P4!$S$48</definedName>
    <definedName name="A3L441C9">A3P4!$U$48</definedName>
    <definedName name="A3L442C1">A3P4!$E$49</definedName>
    <definedName name="A3L442C10">A3P4!$W$49</definedName>
    <definedName name="A3L442C11">A3P4!$Y$49</definedName>
    <definedName name="A3L442C12">A3P4!$AA$49</definedName>
    <definedName name="A3L442C2">A3P4!$G$49</definedName>
    <definedName name="A3L442C3">A3P4!$I$49</definedName>
    <definedName name="A3L442C4">A3P4!$K$49</definedName>
    <definedName name="A3L442C5">A3P4!$M$49</definedName>
    <definedName name="A3L442C6">A3P4!$O$49</definedName>
    <definedName name="A3L442C7">A3P4!$Q$49</definedName>
    <definedName name="A3L442C8">A3P4!$S$49</definedName>
    <definedName name="A3L442C9">A3P4!$U$49</definedName>
    <definedName name="A3L443C1">A3P4!$E$50</definedName>
    <definedName name="A3L443C10">A3P4!$W$50</definedName>
    <definedName name="A3L443C11">A3P4!$Y$50</definedName>
    <definedName name="A3L443C12">A3P4!$AA$50</definedName>
    <definedName name="A3L443C2">A3P4!$G$50</definedName>
    <definedName name="A3L443C3">A3P4!$I$50</definedName>
    <definedName name="A3L443C4">A3P4!$K$50</definedName>
    <definedName name="A3L443C5">A3P4!$M$50</definedName>
    <definedName name="A3L443C6">A3P4!$O$50</definedName>
    <definedName name="A3L443C7">A3P4!$Q$50</definedName>
    <definedName name="A3L443C8">A3P4!$S$50</definedName>
    <definedName name="A3L443C9">A3P4!$U$50</definedName>
    <definedName name="A3L444C1">A3P4!$E$51</definedName>
    <definedName name="A3L444C10">A3P4!$W$51</definedName>
    <definedName name="A3L444C11">A3P4!$Y$51</definedName>
    <definedName name="A3L444C12">A3P4!$AA$51</definedName>
    <definedName name="A3L444C2">A3P4!$G$51</definedName>
    <definedName name="A3L444C3">A3P4!$I$51</definedName>
    <definedName name="A3L444C4">A3P4!$K$51</definedName>
    <definedName name="A3L444C5">A3P4!$M$51</definedName>
    <definedName name="A3L444C6">A3P4!$O$51</definedName>
    <definedName name="A3L444C7">A3P4!$Q$51</definedName>
    <definedName name="A3L444C8">A3P4!$S$51</definedName>
    <definedName name="A3L444C9">A3P4!$U$51</definedName>
    <definedName name="A3L501C1">A3P5!$E$8</definedName>
    <definedName name="A3L501C2">A3P5!$G$8</definedName>
    <definedName name="A3L501C3">A3P5!$I$8</definedName>
    <definedName name="A3L501C4">A3P5!$K$8</definedName>
    <definedName name="A3L501C5">A3P5!$M$8</definedName>
    <definedName name="A3L501C6">A3P5!$O$8</definedName>
    <definedName name="A3L502C1">A3P5!$E$9</definedName>
    <definedName name="A3L502C2">A3P5!$G$9</definedName>
    <definedName name="A3L502C3">A3P5!$I$9</definedName>
    <definedName name="A3L502C4">A3P5!$K$9</definedName>
    <definedName name="A3L502C5">A3P5!$M$9</definedName>
    <definedName name="A3L502C6">A3P5!$O$9</definedName>
    <definedName name="A3L503C1">A3P5!$E$10</definedName>
    <definedName name="A3L503C2">A3P5!$G$10</definedName>
    <definedName name="A3L503C3">A3P5!$I$10</definedName>
    <definedName name="A3L503C4">A3P5!$K$10</definedName>
    <definedName name="A3L503C5">A3P5!$M$10</definedName>
    <definedName name="A3L503C6">A3P5!$O$10</definedName>
    <definedName name="A3L504C1">A3P5!$E$11</definedName>
    <definedName name="A3L504C2">A3P5!$G$11</definedName>
    <definedName name="A3L504C3">A3P5!$I$11</definedName>
    <definedName name="A3L504C4">A3P5!$K$11</definedName>
    <definedName name="A3L504C5">A3P5!$M$11</definedName>
    <definedName name="A3L504C6">A3P5!$O$11</definedName>
    <definedName name="A3L505C1">A3P5!$E$12</definedName>
    <definedName name="A3L505C2">A3P5!$G$12</definedName>
    <definedName name="A3L505C3">A3P5!$I$12</definedName>
    <definedName name="A3L505C4">A3P5!$K$12</definedName>
    <definedName name="A3L505C5">A3P5!$M$12</definedName>
    <definedName name="A3L505C6">A3P5!$O$12</definedName>
    <definedName name="A3L506C1">A3P5!$E$13</definedName>
    <definedName name="A3L506C2">A3P5!$G$13</definedName>
    <definedName name="A3L506C3">A3P5!$I$13</definedName>
    <definedName name="A3L506C4">A3P5!$K$13</definedName>
    <definedName name="A3L506C5">A3P5!$M$13</definedName>
    <definedName name="A3L506C6">A3P5!$O$13</definedName>
    <definedName name="A3L507C1">A3P5!$E$14</definedName>
    <definedName name="A3L507C2">A3P5!$G$14</definedName>
    <definedName name="A3L507C3">A3P5!$I$14</definedName>
    <definedName name="A3L507C4">A3P5!$K$14</definedName>
    <definedName name="A3L507C5">A3P5!$M$14</definedName>
    <definedName name="A3L507C6">A3P5!$O$14</definedName>
    <definedName name="A3L508C1">A3P5!$E$15</definedName>
    <definedName name="A3L508C2">A3P5!$G$15</definedName>
    <definedName name="A3L508C3">A3P5!$I$15</definedName>
    <definedName name="A3L508C4">A3P5!$K$15</definedName>
    <definedName name="A3L508C5">A3P5!$M$15</definedName>
    <definedName name="A3L508C6">A3P5!$O$15</definedName>
    <definedName name="A3L509C1">A3P5!$E$16</definedName>
    <definedName name="A3L509C2">A3P5!$G$16</definedName>
    <definedName name="A3L509C3">A3P5!$I$16</definedName>
    <definedName name="A3L509C4">A3P5!$K$16</definedName>
    <definedName name="A3L509C5">A3P5!$M$16</definedName>
    <definedName name="A3L509C6">A3P5!$O$16</definedName>
    <definedName name="A3L510C1">A3P5!$E$17</definedName>
    <definedName name="A3L510C2">A3P5!$G$17</definedName>
    <definedName name="A3L510C3">A3P5!$I$17</definedName>
    <definedName name="A3L510C4">A3P5!$K$17</definedName>
    <definedName name="A3L510C5">A3P5!$M$17</definedName>
    <definedName name="A3L510C6">A3P5!$O$17</definedName>
    <definedName name="A3L511C1">A3P5!$E$18</definedName>
    <definedName name="A3L511C2">A3P5!$G$18</definedName>
    <definedName name="A3L511C3">A3P5!$I$18</definedName>
    <definedName name="A3L511C4">A3P5!$K$18</definedName>
    <definedName name="A3L511C5">A3P5!$M$18</definedName>
    <definedName name="A3L511C6">A3P5!$O$18</definedName>
    <definedName name="A3L512C1">A3P5!$E$19</definedName>
    <definedName name="A3L512C2">A3P5!$G$19</definedName>
    <definedName name="A3L512C3">A3P5!$I$19</definedName>
    <definedName name="A3L512C4">A3P5!$K$19</definedName>
    <definedName name="A3L512C5">A3P5!$M$19</definedName>
    <definedName name="A3L512C6">A3P5!$O$19</definedName>
    <definedName name="A3L513C1">A3P5!$E$20</definedName>
    <definedName name="A3L513C2">A3P5!$G$20</definedName>
    <definedName name="A3L513C3">A3P5!$I$20</definedName>
    <definedName name="A3L513C4">A3P5!$K$20</definedName>
    <definedName name="A3L513C5">A3P5!$M$20</definedName>
    <definedName name="A3L513C6">A3P5!$O$20</definedName>
    <definedName name="A3L514C1">A3P5!$E$21</definedName>
    <definedName name="A3L514C2">A3P5!$G$21</definedName>
    <definedName name="A3L514C3">A3P5!$I$21</definedName>
    <definedName name="A3L514C4">A3P5!$K$21</definedName>
    <definedName name="A3L514C5">A3P5!$M$21</definedName>
    <definedName name="A3L514C6">A3P5!$O$21</definedName>
    <definedName name="A3L515C1">A3P5!$E$22</definedName>
    <definedName name="A3L515C2">A3P5!$G$22</definedName>
    <definedName name="A3L515C3">A3P5!$I$22</definedName>
    <definedName name="A3L515C4">A3P5!$K$22</definedName>
    <definedName name="A3L515C5">A3P5!$M$22</definedName>
    <definedName name="A3L515C6">A3P5!$O$22</definedName>
    <definedName name="A3L516C1">A3P5!$E$23</definedName>
    <definedName name="A3L516C2">A3P5!$G$23</definedName>
    <definedName name="A3L516C3">A3P5!$I$23</definedName>
    <definedName name="A3L516C4">A3P5!$K$23</definedName>
    <definedName name="A3L516C5">A3P5!$M$23</definedName>
    <definedName name="A3L516C6">A3P5!$O$23</definedName>
    <definedName name="A3L517C1">A3P5!$E$24</definedName>
    <definedName name="A3L517C2">A3P5!$G$24</definedName>
    <definedName name="A3L517C3">A3P5!$I$24</definedName>
    <definedName name="A3L517C4">A3P5!$K$24</definedName>
    <definedName name="A3L517C5">A3P5!$M$24</definedName>
    <definedName name="A3L517C6">A3P5!$O$24</definedName>
    <definedName name="A3L518C1">A3P5!$E$25</definedName>
    <definedName name="A3L518C2">A3P5!$G$25</definedName>
    <definedName name="A3L518C3">A3P5!$I$25</definedName>
    <definedName name="A3L518C4">A3P5!$K$25</definedName>
    <definedName name="A3L518C5">A3P5!$M$25</definedName>
    <definedName name="A3L518C6">A3P5!$O$25</definedName>
    <definedName name="A3L519C1">A3P5!$E$26</definedName>
    <definedName name="A3L519C2">A3P5!$G$26</definedName>
    <definedName name="A3L519C3">A3P5!$I$26</definedName>
    <definedName name="A3L519C4">A3P5!$K$26</definedName>
    <definedName name="A3L519C5">A3P5!$M$26</definedName>
    <definedName name="A3L519C6">A3P5!$O$26</definedName>
    <definedName name="A3L520C1">A3P5!$E$27</definedName>
    <definedName name="A3L520C2">A3P5!$G$27</definedName>
    <definedName name="A3L520C3">A3P5!$I$27</definedName>
    <definedName name="A3L520C4">A3P5!$K$27</definedName>
    <definedName name="A3L520C5">A3P5!$M$27</definedName>
    <definedName name="A3L520C6">A3P5!$O$27</definedName>
    <definedName name="A3L521C1">A3P5!$E$28</definedName>
    <definedName name="A3L521C2">A3P5!$G$28</definedName>
    <definedName name="A3L521C3">A3P5!$I$28</definedName>
    <definedName name="A3L521C4">A3P5!$K$28</definedName>
    <definedName name="A3L521C5">A3P5!$M$28</definedName>
    <definedName name="A3L521C6">A3P5!$O$28</definedName>
    <definedName name="A3L522C1">A3P5!$E$29</definedName>
    <definedName name="A3L522C2">A3P5!$G$29</definedName>
    <definedName name="A3L522C3">A3P5!$I$29</definedName>
    <definedName name="A3L522C4">A3P5!$K$29</definedName>
    <definedName name="A3L522C5">A3P5!$M$29</definedName>
    <definedName name="A3L522C6">A3P5!$O$29</definedName>
    <definedName name="A3L523C1">A3P5!$E$30</definedName>
    <definedName name="A3L523C2">A3P5!$G$30</definedName>
    <definedName name="A3L523C3">A3P5!$I$30</definedName>
    <definedName name="A3L523C4">A3P5!$K$30</definedName>
    <definedName name="A3L523C5">A3P5!$M$30</definedName>
    <definedName name="A3L523C6">A3P5!$O$30</definedName>
    <definedName name="A3L524C1">A3P5!$E$31</definedName>
    <definedName name="A3L524C2">A3P5!$G$31</definedName>
    <definedName name="A3L524C3">A3P5!$I$31</definedName>
    <definedName name="A3L524C4">A3P5!$K$31</definedName>
    <definedName name="A3L524C5">A3P5!$M$31</definedName>
    <definedName name="A3L524C6">A3P5!$O$31</definedName>
    <definedName name="A3L525C1">A3P5!$E$32</definedName>
    <definedName name="A3L525C2">A3P5!$G$32</definedName>
    <definedName name="A3L525C3">A3P5!$I$32</definedName>
    <definedName name="A3L525C4">A3P5!$K$32</definedName>
    <definedName name="A3L525C5">A3P5!$M$32</definedName>
    <definedName name="A3L525C6">A3P5!$O$32</definedName>
    <definedName name="A3L526C1">A3P5!$E$33</definedName>
    <definedName name="A3L526C2">A3P5!$G$33</definedName>
    <definedName name="A3L526C3">A3P5!$I$33</definedName>
    <definedName name="A3L526C4">A3P5!$K$33</definedName>
    <definedName name="A3L526C5">A3P5!$M$33</definedName>
    <definedName name="A3L526C6">A3P5!$O$33</definedName>
    <definedName name="A3L527C1">A3P5!$E$34</definedName>
    <definedName name="A3L527C2">A3P5!$G$34</definedName>
    <definedName name="A3L527C3">A3P5!$I$34</definedName>
    <definedName name="A3L527C4">A3P5!$K$34</definedName>
    <definedName name="A3L527C5">A3P5!$M$34</definedName>
    <definedName name="A3L527C6">A3P5!$O$34</definedName>
    <definedName name="A3L528C1">A3P5!$E$35</definedName>
    <definedName name="A3L528C2">A3P5!$G$35</definedName>
    <definedName name="A3L528C3">A3P5!$I$35</definedName>
    <definedName name="A3L528C4">A3P5!$K$35</definedName>
    <definedName name="A3L528C5">A3P5!$M$35</definedName>
    <definedName name="A3L528C6">A3P5!$O$35</definedName>
    <definedName name="A3L529C1">A3P5!$E$36</definedName>
    <definedName name="A3L529C2">A3P5!$G$36</definedName>
    <definedName name="A3L529C3">A3P5!$I$36</definedName>
    <definedName name="A3L529C4">A3P5!$K$36</definedName>
    <definedName name="A3L529C5">A3P5!$M$36</definedName>
    <definedName name="A3L529C6">A3P5!$O$36</definedName>
    <definedName name="A3L530C1">A3P5!$E$37</definedName>
    <definedName name="A3L530C2">A3P5!$G$37</definedName>
    <definedName name="A3L530C3">A3P5!$I$37</definedName>
    <definedName name="A3L530C4">A3P5!$K$37</definedName>
    <definedName name="A3L530C5">A3P5!$M$37</definedName>
    <definedName name="A3L530C6">A3P5!$O$37</definedName>
    <definedName name="A3L531C1">A3P5!$E$38</definedName>
    <definedName name="A3L531C2">A3P5!$G$38</definedName>
    <definedName name="A3L531C3">A3P5!$I$38</definedName>
    <definedName name="A3L531C4">A3P5!$K$38</definedName>
    <definedName name="A3L531C5">A3P5!$M$38</definedName>
    <definedName name="A3L531C6">A3P5!$O$38</definedName>
    <definedName name="A3L532C1">A3P5!$E$39</definedName>
    <definedName name="A3L532C2">A3P5!$G$39</definedName>
    <definedName name="A3L532C3">A3P5!$I$39</definedName>
    <definedName name="A3L532C4">A3P5!$K$39</definedName>
    <definedName name="A3L532C5">A3P5!$M$39</definedName>
    <definedName name="A3L532C6">A3P5!$O$39</definedName>
    <definedName name="A3L533C1">A3P5!$E$40</definedName>
    <definedName name="A3L533C2">A3P5!$G$40</definedName>
    <definedName name="A3L533C3">A3P5!$I$40</definedName>
    <definedName name="A3L533C4">A3P5!$K$40</definedName>
    <definedName name="A3L533C5">A3P5!$M$40</definedName>
    <definedName name="A3L533C6">A3P5!$O$40</definedName>
    <definedName name="A3L534C1">A3P5!$E$41</definedName>
    <definedName name="A3L534C2">A3P5!$G$41</definedName>
    <definedName name="A3L534C3">A3P5!$I$41</definedName>
    <definedName name="A3L534C4">A3P5!$K$41</definedName>
    <definedName name="A3L534C5">A3P5!$M$41</definedName>
    <definedName name="A3L534C6">A3P5!$O$41</definedName>
    <definedName name="A3L535C1">A3P5!$E$42</definedName>
    <definedName name="A3L535C2">A3P5!$G$42</definedName>
    <definedName name="A3L535C3">A3P5!$I$42</definedName>
    <definedName name="A3L535C4">A3P5!$K$42</definedName>
    <definedName name="A3L535C5">A3P5!$M$42</definedName>
    <definedName name="A3L535C6">A3P5!$O$42</definedName>
    <definedName name="A3L536C1">A3P5!$E$43</definedName>
    <definedName name="A3L536C2">A3P5!$G$43</definedName>
    <definedName name="A3L536C3">A3P5!$I$43</definedName>
    <definedName name="A3L536C4">A3P5!$K$43</definedName>
    <definedName name="A3L536C5">A3P5!$M$43</definedName>
    <definedName name="A3L536C6">A3P5!$O$43</definedName>
    <definedName name="A3L537C1">A3P5!$E$44</definedName>
    <definedName name="A3L537C2">A3P5!$G$44</definedName>
    <definedName name="A3L537C3">A3P5!$I$44</definedName>
    <definedName name="A3L537C4">A3P5!$K$44</definedName>
    <definedName name="A3L537C5">A3P5!$M$44</definedName>
    <definedName name="A3L537C6">A3P5!$O$44</definedName>
    <definedName name="A3L538C1">A3P5!$E$45</definedName>
    <definedName name="A3L538C2">A3P5!$G$45</definedName>
    <definedName name="A3L538C3">A3P5!$I$45</definedName>
    <definedName name="A3L538C4">A3P5!$K$45</definedName>
    <definedName name="A3L538C5">A3P5!$M$45</definedName>
    <definedName name="A3L538C6">A3P5!$O$45</definedName>
    <definedName name="A3L539C1">A3P5!$E$46</definedName>
    <definedName name="A3L539C2">A3P5!$G$46</definedName>
    <definedName name="A3L539C3">A3P5!$I$46</definedName>
    <definedName name="A3L539C4">A3P5!$K$46</definedName>
    <definedName name="A3L539C5">A3P5!$M$46</definedName>
    <definedName name="A3L539C6">A3P5!$O$46</definedName>
    <definedName name="A3L540C1">A3P5!$E$47</definedName>
    <definedName name="A3L540C2">A3P5!$G$47</definedName>
    <definedName name="A3L540C3">A3P5!$I$47</definedName>
    <definedName name="A3L540C4">A3P5!$K$47</definedName>
    <definedName name="A3L540C5">A3P5!$M$47</definedName>
    <definedName name="A3L540C6">A3P5!$O$47</definedName>
    <definedName name="A3L541C1">A3P5!$E$48</definedName>
    <definedName name="A3L541C2">A3P5!$G$48</definedName>
    <definedName name="A3L541C3">A3P5!$I$48</definedName>
    <definedName name="A3L541C4">A3P5!$K$48</definedName>
    <definedName name="A3L541C5">A3P5!$M$48</definedName>
    <definedName name="A3L541C6">A3P5!$O$48</definedName>
    <definedName name="A3L542C1">A3P5!$E$49</definedName>
    <definedName name="A3L542C2">A3P5!$G$49</definedName>
    <definedName name="A3L542C3">A3P5!$I$49</definedName>
    <definedName name="A3L542C4">A3P5!$K$49</definedName>
    <definedName name="A3L542C5">A3P5!$M$49</definedName>
    <definedName name="A3L542C6">A3P5!$O$49</definedName>
    <definedName name="A3L543C1">A3P5!$E$50</definedName>
    <definedName name="A3L543C2">A3P5!$G$50</definedName>
    <definedName name="A3L543C3">A3P5!$I$50</definedName>
    <definedName name="A3L543C4">A3P5!$K$50</definedName>
    <definedName name="A3L543C5">A3P5!$M$50</definedName>
    <definedName name="A3L543C6">A3P5!$O$50</definedName>
    <definedName name="A3L601C1">A3P6!$E$8</definedName>
    <definedName name="A3L601C10">A3P6!$W$8</definedName>
    <definedName name="A3L601C11">A3P6!$Y$8</definedName>
    <definedName name="A3L601C12">A3P6!$AA$8</definedName>
    <definedName name="A3L601C2">A3P6!$G$8</definedName>
    <definedName name="A3L601C3">A3P6!$I$8</definedName>
    <definedName name="A3L601C4">A3P6!$K$8</definedName>
    <definedName name="A3L601C5">A3P6!$M$8</definedName>
    <definedName name="A3L601C6">A3P6!$O$8</definedName>
    <definedName name="A3L601C7">A3P6!$Q$8</definedName>
    <definedName name="A3L601C8">A3P6!$S$8</definedName>
    <definedName name="A3L601C9">A3P6!$U$8</definedName>
    <definedName name="A3L602C1">A3P6!$E$9</definedName>
    <definedName name="A3L602C10">A3P6!$W$9</definedName>
    <definedName name="A3L602C11">A3P6!$Y$9</definedName>
    <definedName name="A3L602C12">A3P6!$AA$9</definedName>
    <definedName name="A3L602C2">A3P6!$G$9</definedName>
    <definedName name="A3L602C3">A3P6!$I$9</definedName>
    <definedName name="A3L602C4">A3P6!$K$9</definedName>
    <definedName name="A3L602C5">A3P6!$M$9</definedName>
    <definedName name="A3L602C6">A3P6!$O$9</definedName>
    <definedName name="A3L602C7">A3P6!$Q$9</definedName>
    <definedName name="A3L602C8">A3P6!$S$9</definedName>
    <definedName name="A3L602C9">A3P6!$U$9</definedName>
    <definedName name="A3L603C1">A3P6!$E$10</definedName>
    <definedName name="A3L603C10">A3P6!$W$10</definedName>
    <definedName name="A3L603C11">A3P6!$Y$10</definedName>
    <definedName name="A3L603C12">A3P6!$AA$10</definedName>
    <definedName name="A3L603C2">A3P6!$G$10</definedName>
    <definedName name="A3L603C3">A3P6!$I$10</definedName>
    <definedName name="A3L603C4">A3P6!$K$10</definedName>
    <definedName name="A3L603C5">A3P6!$M$10</definedName>
    <definedName name="A3L603C6">A3P6!$O$10</definedName>
    <definedName name="A3L603C7">A3P6!$Q$10</definedName>
    <definedName name="A3L603C8">A3P6!$S$10</definedName>
    <definedName name="A3L603C9">A3P6!$U$10</definedName>
    <definedName name="A3L604C1">A3P6!$E$11</definedName>
    <definedName name="A3L604C10">A3P6!$W$11</definedName>
    <definedName name="A3L604C11">A3P6!$Y$11</definedName>
    <definedName name="A3L604C12">A3P6!$AA$11</definedName>
    <definedName name="A3L604C2">A3P6!$G$11</definedName>
    <definedName name="A3L604C3">A3P6!$I$11</definedName>
    <definedName name="A3L604C4">A3P6!$K$11</definedName>
    <definedName name="A3L604C5">A3P6!$M$11</definedName>
    <definedName name="A3L604C6">A3P6!$O$11</definedName>
    <definedName name="A3L604C7">A3P6!$Q$11</definedName>
    <definedName name="A3L604C8">A3P6!$S$11</definedName>
    <definedName name="A3L604C9">A3P6!$U$11</definedName>
    <definedName name="A3L605C1">A3P6!$E$12</definedName>
    <definedName name="A3L605C10">A3P6!$W$12</definedName>
    <definedName name="A3L605C11">A3P6!$Y$12</definedName>
    <definedName name="A3L605C12">A3P6!$AA$12</definedName>
    <definedName name="A3L605C2">A3P6!$G$12</definedName>
    <definedName name="A3L605C3">A3P6!$I$12</definedName>
    <definedName name="A3L605C4">A3P6!$K$12</definedName>
    <definedName name="A3L605C5">A3P6!$M$12</definedName>
    <definedName name="A3L605C6">A3P6!$O$12</definedName>
    <definedName name="A3L605C7">A3P6!$Q$12</definedName>
    <definedName name="A3L605C8">A3P6!$S$12</definedName>
    <definedName name="A3L605C9">A3P6!$U$12</definedName>
    <definedName name="A3L606C1">A3P6!$E$13</definedName>
    <definedName name="A3L606C10">A3P6!$W$13</definedName>
    <definedName name="A3L606C11">A3P6!$Y$13</definedName>
    <definedName name="A3L606C12">A3P6!$AA$13</definedName>
    <definedName name="A3L606C2">A3P6!$G$13</definedName>
    <definedName name="A3L606C3">A3P6!$I$13</definedName>
    <definedName name="A3L606C4">A3P6!$K$13</definedName>
    <definedName name="A3L606C5">A3P6!$M$13</definedName>
    <definedName name="A3L606C6">A3P6!$O$13</definedName>
    <definedName name="A3L606C7">A3P6!$Q$13</definedName>
    <definedName name="A3L606C8">A3P6!$S$13</definedName>
    <definedName name="A3L606C9">A3P6!$U$13</definedName>
    <definedName name="A3L607C1">A3P6!$E$14</definedName>
    <definedName name="A3L607C10">A3P6!$W$14</definedName>
    <definedName name="A3L607C11">A3P6!$Y$14</definedName>
    <definedName name="A3L607C12">A3P6!$AA$14</definedName>
    <definedName name="A3L607C2">A3P6!$G$14</definedName>
    <definedName name="A3L607C3">A3P6!$I$14</definedName>
    <definedName name="A3L607C4">A3P6!$K$14</definedName>
    <definedName name="A3L607C5">A3P6!$M$14</definedName>
    <definedName name="A3L607C6">A3P6!$O$14</definedName>
    <definedName name="A3L607C7">A3P6!$Q$14</definedName>
    <definedName name="A3L607C8">A3P6!$S$14</definedName>
    <definedName name="A3L607C9">A3P6!$U$14</definedName>
    <definedName name="A3L608C1">A3P6!$E$15</definedName>
    <definedName name="A3L608C10">A3P6!$W$15</definedName>
    <definedName name="A3L608C11">A3P6!$Y$15</definedName>
    <definedName name="A3L608C12">A3P6!$AA$15</definedName>
    <definedName name="A3L608C2">A3P6!$G$15</definedName>
    <definedName name="A3L608C3">A3P6!$I$15</definedName>
    <definedName name="A3L608C4">A3P6!$K$15</definedName>
    <definedName name="A3L608C5">A3P6!$M$15</definedName>
    <definedName name="A3L608C6">A3P6!$O$15</definedName>
    <definedName name="A3L608C7">A3P6!$Q$15</definedName>
    <definedName name="A3L608C8">A3P6!$S$15</definedName>
    <definedName name="A3L608C9">A3P6!$U$15</definedName>
    <definedName name="A3L609C1">A3P6!$E$16</definedName>
    <definedName name="A3L609C10">A3P6!$W$16</definedName>
    <definedName name="A3L609C11">A3P6!$Y$16</definedName>
    <definedName name="A3L609C12">A3P6!$AA$16</definedName>
    <definedName name="A3L609C2">A3P6!$G$16</definedName>
    <definedName name="A3L609C3">A3P6!$I$16</definedName>
    <definedName name="A3L609C4">A3P6!$K$16</definedName>
    <definedName name="A3L609C5">A3P6!$M$16</definedName>
    <definedName name="A3L609C6">A3P6!$O$16</definedName>
    <definedName name="A3L609C7">A3P6!$Q$16</definedName>
    <definedName name="A3L609C8">A3P6!$S$16</definedName>
    <definedName name="A3L609C9">A3P6!$U$16</definedName>
    <definedName name="A3L610C1">A3P6!$E$17</definedName>
    <definedName name="A3L610C10">A3P6!$W$17</definedName>
    <definedName name="A3L610C11">A3P6!$Y$17</definedName>
    <definedName name="A3L610C12">A3P6!$AA$17</definedName>
    <definedName name="A3L610C2">A3P6!$G$17</definedName>
    <definedName name="A3L610C3">A3P6!$I$17</definedName>
    <definedName name="A3L610C4">A3P6!$K$17</definedName>
    <definedName name="A3L610C5">A3P6!$M$17</definedName>
    <definedName name="A3L610C6">A3P6!$O$17</definedName>
    <definedName name="A3L610C7">A3P6!$Q$17</definedName>
    <definedName name="A3L610C8">A3P6!$S$17</definedName>
    <definedName name="A3L610C9">A3P6!$U$17</definedName>
    <definedName name="A3L611C1">A3P6!$E$18</definedName>
    <definedName name="A3L611C10">A3P6!$W$18</definedName>
    <definedName name="A3L611C11">A3P6!$Y$18</definedName>
    <definedName name="A3L611C12">A3P6!$AA$18</definedName>
    <definedName name="A3L611C2">A3P6!$G$18</definedName>
    <definedName name="A3L611C3">A3P6!$I$18</definedName>
    <definedName name="A3L611C4">A3P6!$K$18</definedName>
    <definedName name="A3L611C5">A3P6!$M$18</definedName>
    <definedName name="A3L611C6">A3P6!$O$18</definedName>
    <definedName name="A3L611C7">A3P6!$Q$18</definedName>
    <definedName name="A3L611C8">A3P6!$S$18</definedName>
    <definedName name="A3L611C9">A3P6!$U$18</definedName>
    <definedName name="A3L612C1">A3P6!$E$19</definedName>
    <definedName name="A3L612C10">A3P6!$W$19</definedName>
    <definedName name="A3L612C11">A3P6!$Y$19</definedName>
    <definedName name="A3L612C12">A3P6!$AA$19</definedName>
    <definedName name="A3L612C2">A3P6!$G$19</definedName>
    <definedName name="A3L612C3">A3P6!$I$19</definedName>
    <definedName name="A3L612C4">A3P6!$K$19</definedName>
    <definedName name="A3L612C5">A3P6!$M$19</definedName>
    <definedName name="A3L612C6">A3P6!$O$19</definedName>
    <definedName name="A3L612C7">A3P6!$Q$19</definedName>
    <definedName name="A3L612C8">A3P6!$S$19</definedName>
    <definedName name="A3L612C9">A3P6!$U$19</definedName>
    <definedName name="A3L613C1">A3P6!$E$20</definedName>
    <definedName name="A3L613C10">A3P6!$W$20</definedName>
    <definedName name="A3L613C11">A3P6!$Y$20</definedName>
    <definedName name="A3L613C12">A3P6!$AA$20</definedName>
    <definedName name="A3L613C2">A3P6!$G$20</definedName>
    <definedName name="A3L613C3">A3P6!$I$20</definedName>
    <definedName name="A3L613C4">A3P6!$K$20</definedName>
    <definedName name="A3L613C5">A3P6!$M$20</definedName>
    <definedName name="A3L613C6">A3P6!$O$20</definedName>
    <definedName name="A3L613C7">A3P6!$Q$20</definedName>
    <definedName name="A3L613C8">A3P6!$S$20</definedName>
    <definedName name="A3L613C9">A3P6!$U$20</definedName>
    <definedName name="A3L614C1">A3P6!$E$21</definedName>
    <definedName name="A3L614C10">A3P6!$W$21</definedName>
    <definedName name="A3L614C11">A3P6!$Y$21</definedName>
    <definedName name="A3L614C12">A3P6!$AA$21</definedName>
    <definedName name="A3L614C2">A3P6!$G$21</definedName>
    <definedName name="A3L614C3">A3P6!$I$21</definedName>
    <definedName name="A3L614C4">A3P6!$K$21</definedName>
    <definedName name="A3L614C5">A3P6!$M$21</definedName>
    <definedName name="A3L614C6">A3P6!$O$21</definedName>
    <definedName name="A3L614C7">A3P6!$Q$21</definedName>
    <definedName name="A3L614C8">A3P6!$S$21</definedName>
    <definedName name="A3L614C9">A3P6!$U$21</definedName>
    <definedName name="A3L615C1">A3P6!$E$22</definedName>
    <definedName name="A3L615C10">A3P6!$W$22</definedName>
    <definedName name="A3L615C11">A3P6!$Y$22</definedName>
    <definedName name="A3L615C12">A3P6!$AA$22</definedName>
    <definedName name="A3L615C2">A3P6!$G$22</definedName>
    <definedName name="A3L615C3">A3P6!$I$22</definedName>
    <definedName name="A3L615C4">A3P6!$K$22</definedName>
    <definedName name="A3L615C5">A3P6!$M$22</definedName>
    <definedName name="A3L615C6">A3P6!$O$22</definedName>
    <definedName name="A3L615C7">A3P6!$Q$22</definedName>
    <definedName name="A3L615C8">A3P6!$S$22</definedName>
    <definedName name="A3L615C9">A3P6!$U$22</definedName>
    <definedName name="A3L616C1">A3P6!$E$23</definedName>
    <definedName name="A3L616C10">A3P6!$W$23</definedName>
    <definedName name="A3L616C11">A3P6!$Y$23</definedName>
    <definedName name="A3L616C12">A3P6!$AA$23</definedName>
    <definedName name="A3L616C2">A3P6!$G$23</definedName>
    <definedName name="A3L616C3">A3P6!$I$23</definedName>
    <definedName name="A3L616C4">A3P6!$K$23</definedName>
    <definedName name="A3L616C5">A3P6!$M$23</definedName>
    <definedName name="A3L616C6">A3P6!$O$23</definedName>
    <definedName name="A3L616C7">A3P6!$Q$23</definedName>
    <definedName name="A3L616C8">A3P6!$S$23</definedName>
    <definedName name="A3L616C9">A3P6!$U$23</definedName>
    <definedName name="A3L617C1">A3P6!$E$24</definedName>
    <definedName name="A3L617C10">A3P6!$W$24</definedName>
    <definedName name="A3L617C11">A3P6!$Y$24</definedName>
    <definedName name="A3L617C12">A3P6!$AA$24</definedName>
    <definedName name="A3L617C2">A3P6!$G$24</definedName>
    <definedName name="A3L617C3">A3P6!$I$24</definedName>
    <definedName name="A3L617C4">A3P6!$K$24</definedName>
    <definedName name="A3L617C5">A3P6!$M$24</definedName>
    <definedName name="A3L617C6">A3P6!$O$24</definedName>
    <definedName name="A3L617C7">A3P6!$Q$24</definedName>
    <definedName name="A3L617C8">A3P6!$S$24</definedName>
    <definedName name="A3L617C9">A3P6!$U$24</definedName>
    <definedName name="A3L618C1">A3P6!$E$25</definedName>
    <definedName name="A3L618C10">A3P6!$W$25</definedName>
    <definedName name="A3L618C11">A3P6!$Y$25</definedName>
    <definedName name="A3L618C12">A3P6!$AA$25</definedName>
    <definedName name="A3L618C2">A3P6!$G$25</definedName>
    <definedName name="A3L618C3">A3P6!$I$25</definedName>
    <definedName name="A3L618C4">A3P6!$K$25</definedName>
    <definedName name="A3L618C5">A3P6!$M$25</definedName>
    <definedName name="A3L618C6">A3P6!$O$25</definedName>
    <definedName name="A3L618C7">A3P6!$Q$25</definedName>
    <definedName name="A3L618C8">A3P6!$S$25</definedName>
    <definedName name="A3L618C9">A3P6!$U$25</definedName>
    <definedName name="A3L619C1">A3P6!$E$26</definedName>
    <definedName name="A3L619C10">A3P6!$W$26</definedName>
    <definedName name="A3L619C11">A3P6!$Y$26</definedName>
    <definedName name="A3L619C12">A3P6!$AA$26</definedName>
    <definedName name="A3L619C2">A3P6!$G$26</definedName>
    <definedName name="A3L619C3">A3P6!$I$26</definedName>
    <definedName name="A3L619C4">A3P6!$K$26</definedName>
    <definedName name="A3L619C5">A3P6!$M$26</definedName>
    <definedName name="A3L619C6">A3P6!$O$26</definedName>
    <definedName name="A3L619C7">A3P6!$Q$26</definedName>
    <definedName name="A3L619C8">A3P6!$S$26</definedName>
    <definedName name="A3L619C9">A3P6!$U$26</definedName>
    <definedName name="A3L620C1">A3P6!$E$27</definedName>
    <definedName name="A3L620C10">A3P6!$W$27</definedName>
    <definedName name="A3L620C11">A3P6!$Y$27</definedName>
    <definedName name="A3L620C12">A3P6!$AA$27</definedName>
    <definedName name="A3L620C2">A3P6!$G$27</definedName>
    <definedName name="A3L620C3">A3P6!$I$27</definedName>
    <definedName name="A3L620C4">A3P6!$K$27</definedName>
    <definedName name="A3L620C5">A3P6!$M$27</definedName>
    <definedName name="A3L620C6">A3P6!$O$27</definedName>
    <definedName name="A3L620C7">A3P6!$Q$27</definedName>
    <definedName name="A3L620C8">A3P6!$S$27</definedName>
    <definedName name="A3L620C9">A3P6!$U$27</definedName>
    <definedName name="A3L621C1">A3P6!$E$28</definedName>
    <definedName name="A3L621C10">A3P6!$W$28</definedName>
    <definedName name="A3L621C11">A3P6!$Y$28</definedName>
    <definedName name="A3L621C12">A3P6!$AA$28</definedName>
    <definedName name="A3L621C2">A3P6!$G$28</definedName>
    <definedName name="A3L621C3">A3P6!$I$28</definedName>
    <definedName name="A3L621C4">A3P6!$K$28</definedName>
    <definedName name="A3L621C5">A3P6!$M$28</definedName>
    <definedName name="A3L621C6">A3P6!$O$28</definedName>
    <definedName name="A3L621C7">A3P6!$Q$28</definedName>
    <definedName name="A3L621C8">A3P6!$S$28</definedName>
    <definedName name="A3L621C9">A3P6!$U$28</definedName>
    <definedName name="A3L622C1">A3P6!$E$29</definedName>
    <definedName name="A3L622C10">A3P6!$W$29</definedName>
    <definedName name="A3L622C11">A3P6!$Y$29</definedName>
    <definedName name="A3L622C12">A3P6!$AA$29</definedName>
    <definedName name="A3L622C2">A3P6!$G$29</definedName>
    <definedName name="A3L622C3">A3P6!$I$29</definedName>
    <definedName name="A3L622C4">A3P6!$K$29</definedName>
    <definedName name="A3L622C5">A3P6!$M$29</definedName>
    <definedName name="A3L622C6">A3P6!$O$29</definedName>
    <definedName name="A3L622C7">A3P6!$Q$29</definedName>
    <definedName name="A3L622C8">A3P6!$S$29</definedName>
    <definedName name="A3L622C9">A3P6!$U$29</definedName>
    <definedName name="A3L623C1">A3P6!$E$30</definedName>
    <definedName name="A3L623C10">A3P6!$W$30</definedName>
    <definedName name="A3L623C11">A3P6!$Y$30</definedName>
    <definedName name="A3L623C12">A3P6!$AA$30</definedName>
    <definedName name="A3L623C2">A3P6!$G$30</definedName>
    <definedName name="A3L623C3">A3P6!$I$30</definedName>
    <definedName name="A3L623C4">A3P6!$K$30</definedName>
    <definedName name="A3L623C5">A3P6!$M$30</definedName>
    <definedName name="A3L623C6">A3P6!$O$30</definedName>
    <definedName name="A3L623C7">A3P6!$Q$30</definedName>
    <definedName name="A3L623C8">A3P6!$S$30</definedName>
    <definedName name="A3L623C9">A3P6!$U$30</definedName>
    <definedName name="A3L624C1">A3P6!$E$31</definedName>
    <definedName name="A3L624C10">A3P6!$W$31</definedName>
    <definedName name="A3L624C11">A3P6!$Y$31</definedName>
    <definedName name="A3L624C12">A3P6!$AA$31</definedName>
    <definedName name="A3L624C2">A3P6!$G$31</definedName>
    <definedName name="A3L624C3">A3P6!$I$31</definedName>
    <definedName name="A3L624C4">A3P6!$K$31</definedName>
    <definedName name="A3L624C5">A3P6!$M$31</definedName>
    <definedName name="A3L624C6">A3P6!$O$31</definedName>
    <definedName name="A3L624C7">A3P6!$Q$31</definedName>
    <definedName name="A3L624C8">A3P6!$S$31</definedName>
    <definedName name="A3L624C9">A3P6!$U$31</definedName>
    <definedName name="A3L625C1">A3P6!$E$32</definedName>
    <definedName name="A3L625C10">A3P6!$W$32</definedName>
    <definedName name="A3L625C11">A3P6!$Y$32</definedName>
    <definedName name="A3L625C12">A3P6!$AA$32</definedName>
    <definedName name="A3L625C2">A3P6!$G$32</definedName>
    <definedName name="A3L625C3">A3P6!$I$32</definedName>
    <definedName name="A3L625C4">A3P6!$K$32</definedName>
    <definedName name="A3L625C5">A3P6!$M$32</definedName>
    <definedName name="A3L625C6">A3P6!$O$32</definedName>
    <definedName name="A3L625C7">A3P6!$Q$32</definedName>
    <definedName name="A3L625C8">A3P6!$S$32</definedName>
    <definedName name="A3L625C9">A3P6!$U$32</definedName>
    <definedName name="A3L626C1">A3P6!$E$33</definedName>
    <definedName name="A3L626C10">A3P6!$W$33</definedName>
    <definedName name="A3L626C11">A3P6!$Y$33</definedName>
    <definedName name="A3L626C12">A3P6!$AA$33</definedName>
    <definedName name="A3L626C2">A3P6!$G$33</definedName>
    <definedName name="A3L626C3">A3P6!$I$33</definedName>
    <definedName name="A3L626C4">A3P6!$K$33</definedName>
    <definedName name="A3L626C5">A3P6!$M$33</definedName>
    <definedName name="A3L626C6">A3P6!$O$33</definedName>
    <definedName name="A3L626C7">A3P6!$Q$33</definedName>
    <definedName name="A3L626C8">A3P6!$S$33</definedName>
    <definedName name="A3L626C9">A3P6!$U$33</definedName>
    <definedName name="A3L627C1">A3P6!$E$34</definedName>
    <definedName name="A3L627C10">A3P6!$W$34</definedName>
    <definedName name="A3L627C11">A3P6!$Y$34</definedName>
    <definedName name="A3L627C12">A3P6!$AA$34</definedName>
    <definedName name="A3L627C2">A3P6!$G$34</definedName>
    <definedName name="A3L627C3">A3P6!$I$34</definedName>
    <definedName name="A3L627C4">A3P6!$K$34</definedName>
    <definedName name="A3L627C5">A3P6!$M$34</definedName>
    <definedName name="A3L627C6">A3P6!$O$34</definedName>
    <definedName name="A3L627C7">A3P6!$Q$34</definedName>
    <definedName name="A3L627C8">A3P6!$S$34</definedName>
    <definedName name="A3L627C9">A3P6!$U$34</definedName>
    <definedName name="A3L628C1">A3P6!$E$35</definedName>
    <definedName name="A3L628C10">A3P6!$W$35</definedName>
    <definedName name="A3L628C11">A3P6!$Y$35</definedName>
    <definedName name="A3L628C12">A3P6!$AA$35</definedName>
    <definedName name="A3L628C2">A3P6!$G$35</definedName>
    <definedName name="A3L628C3">A3P6!$I$35</definedName>
    <definedName name="A3L628C4">A3P6!$K$35</definedName>
    <definedName name="A3L628C5">A3P6!$M$35</definedName>
    <definedName name="A3L628C6">A3P6!$O$35</definedName>
    <definedName name="A3L628C7">A3P6!$Q$35</definedName>
    <definedName name="A3L628C8">A3P6!$S$35</definedName>
    <definedName name="A3L628C9">A3P6!$U$35</definedName>
    <definedName name="A3L629C1">A3P6!$E$36</definedName>
    <definedName name="A3L629C10">A3P6!$W$36</definedName>
    <definedName name="A3L629C11">A3P6!$Y$36</definedName>
    <definedName name="A3L629C12">A3P6!$AA$36</definedName>
    <definedName name="A3L629C2">A3P6!$G$36</definedName>
    <definedName name="A3L629C3">A3P6!$I$36</definedName>
    <definedName name="A3L629C4">A3P6!$K$36</definedName>
    <definedName name="A3L629C5">A3P6!$M$36</definedName>
    <definedName name="A3L629C6">A3P6!$O$36</definedName>
    <definedName name="A3L629C7">A3P6!$Q$36</definedName>
    <definedName name="A3L629C8">A3P6!$S$36</definedName>
    <definedName name="A3L629C9">A3P6!$U$36</definedName>
    <definedName name="A3L630C1">A3P6!$E$37</definedName>
    <definedName name="A3L630C10">A3P6!$W$37</definedName>
    <definedName name="A3L630C11">A3P6!$Y$37</definedName>
    <definedName name="A3L630C12">A3P6!$AA$37</definedName>
    <definedName name="A3L630C2">A3P6!$G$37</definedName>
    <definedName name="A3L630C3">A3P6!$I$37</definedName>
    <definedName name="A3L630C4">A3P6!$K$37</definedName>
    <definedName name="A3L630C5">A3P6!$M$37</definedName>
    <definedName name="A3L630C6">A3P6!$O$37</definedName>
    <definedName name="A3L630C7">A3P6!$Q$37</definedName>
    <definedName name="A3L630C8">A3P6!$S$37</definedName>
    <definedName name="A3L630C9">A3P6!$U$37</definedName>
    <definedName name="A3L631C1">A3P6!$E$38</definedName>
    <definedName name="A3L631C10">A3P6!$W$38</definedName>
    <definedName name="A3L631C11">A3P6!$Y$38</definedName>
    <definedName name="A3L631C12">A3P6!$AA$38</definedName>
    <definedName name="A3L631C2">A3P6!$G$38</definedName>
    <definedName name="A3L631C3">A3P6!$I$38</definedName>
    <definedName name="A3L631C4">A3P6!$K$38</definedName>
    <definedName name="A3L631C5">A3P6!$M$38</definedName>
    <definedName name="A3L631C6">A3P6!$O$38</definedName>
    <definedName name="A3L631C7">A3P6!$Q$38</definedName>
    <definedName name="A3L631C8">A3P6!$S$38</definedName>
    <definedName name="A3L631C9">A3P6!$U$38</definedName>
    <definedName name="A3L632C1">A3P6!$E$39</definedName>
    <definedName name="A3L632C10">A3P6!$W$39</definedName>
    <definedName name="A3L632C11">A3P6!$Y$39</definedName>
    <definedName name="A3L632C12">A3P6!$AA$39</definedName>
    <definedName name="A3L632C2">A3P6!$G$39</definedName>
    <definedName name="A3L632C3">A3P6!$I$39</definedName>
    <definedName name="A3L632C4">A3P6!$K$39</definedName>
    <definedName name="A3L632C5">A3P6!$M$39</definedName>
    <definedName name="A3L632C6">A3P6!$O$39</definedName>
    <definedName name="A3L632C7">A3P6!$Q$39</definedName>
    <definedName name="A3L632C8">A3P6!$S$39</definedName>
    <definedName name="A3L632C9">A3P6!$U$39</definedName>
    <definedName name="A3L633C1">A3P6!$E$40</definedName>
    <definedName name="A3L633C10">A3P6!$W$40</definedName>
    <definedName name="A3L633C11">A3P6!$Y$40</definedName>
    <definedName name="A3L633C12">A3P6!$AA$40</definedName>
    <definedName name="A3L633C2">A3P6!$G$40</definedName>
    <definedName name="A3L633C3">A3P6!$I$40</definedName>
    <definedName name="A3L633C4">A3P6!$K$40</definedName>
    <definedName name="A3L633C5">A3P6!$M$40</definedName>
    <definedName name="A3L633C6">A3P6!$O$40</definedName>
    <definedName name="A3L633C7">A3P6!$Q$40</definedName>
    <definedName name="A3L633C8">A3P6!$S$40</definedName>
    <definedName name="A3L633C9">A3P6!$U$40</definedName>
    <definedName name="A3L634C1">A3P6!$E$41</definedName>
    <definedName name="A3L634C10">A3P6!$W$41</definedName>
    <definedName name="A3L634C11">A3P6!$Y$41</definedName>
    <definedName name="A3L634C12">A3P6!$AA$41</definedName>
    <definedName name="A3L634C2">A3P6!$G$41</definedName>
    <definedName name="A3L634C3">A3P6!$I$41</definedName>
    <definedName name="A3L634C4">A3P6!$K$41</definedName>
    <definedName name="A3L634C5">A3P6!$M$41</definedName>
    <definedName name="A3L634C6">A3P6!$O$41</definedName>
    <definedName name="A3L634C7">A3P6!$Q$41</definedName>
    <definedName name="A3L634C8">A3P6!$S$41</definedName>
    <definedName name="A3L634C9">A3P6!$U$41</definedName>
    <definedName name="A3L635C1">A3P6!$E$42</definedName>
    <definedName name="A3L635C10">A3P6!$W$42</definedName>
    <definedName name="A3L635C11">A3P6!$Y$42</definedName>
    <definedName name="A3L635C12">A3P6!$AA$42</definedName>
    <definedName name="A3L635C2">A3P6!$G$42</definedName>
    <definedName name="A3L635C3">A3P6!$I$42</definedName>
    <definedName name="A3L635C4">A3P6!$K$42</definedName>
    <definedName name="A3L635C5">A3P6!$M$42</definedName>
    <definedName name="A3L635C6">A3P6!$O$42</definedName>
    <definedName name="A3L635C7">A3P6!$Q$42</definedName>
    <definedName name="A3L635C8">A3P6!$S$42</definedName>
    <definedName name="A3L635C9">A3P6!$U$42</definedName>
    <definedName name="A3L636C1">A3P6!$E$43</definedName>
    <definedName name="A3L636C10">A3P6!$W$43</definedName>
    <definedName name="A3L636C11">A3P6!$Y$43</definedName>
    <definedName name="A3L636C12">A3P6!$AA$43</definedName>
    <definedName name="A3L636C2">A3P6!$G$43</definedName>
    <definedName name="A3L636C3">A3P6!$I$43</definedName>
    <definedName name="A3L636C4">A3P6!$K$43</definedName>
    <definedName name="A3L636C5">A3P6!$M$43</definedName>
    <definedName name="A3L636C6">A3P6!$O$43</definedName>
    <definedName name="A3L636C7">A3P6!$Q$43</definedName>
    <definedName name="A3L636C8">A3P6!$S$43</definedName>
    <definedName name="A3L636C9">A3P6!$U$43</definedName>
    <definedName name="A3L637C1">A3P6!$E$44</definedName>
    <definedName name="A3L637C10">A3P6!$W$44</definedName>
    <definedName name="A3L637C11">A3P6!$Y$44</definedName>
    <definedName name="A3L637C12">A3P6!$AA$44</definedName>
    <definedName name="A3L637C2">A3P6!$G$44</definedName>
    <definedName name="A3L637C3">A3P6!$I$44</definedName>
    <definedName name="A3L637C4">A3P6!$K$44</definedName>
    <definedName name="A3L637C5">A3P6!$M$44</definedName>
    <definedName name="A3L637C6">A3P6!$O$44</definedName>
    <definedName name="A3L637C7">A3P6!$Q$44</definedName>
    <definedName name="A3L637C8">A3P6!$S$44</definedName>
    <definedName name="A3L637C9">A3P6!$U$44</definedName>
    <definedName name="A3L638C1">A3P6!$E$45</definedName>
    <definedName name="A3L638C10">A3P6!$W$45</definedName>
    <definedName name="A3L638C11">A3P6!$Y$45</definedName>
    <definedName name="A3L638C12">A3P6!$AA$45</definedName>
    <definedName name="A3L638C2">A3P6!$G$45</definedName>
    <definedName name="A3L638C3">A3P6!$I$45</definedName>
    <definedName name="A3L638C4">A3P6!$K$45</definedName>
    <definedName name="A3L638C5">A3P6!$M$45</definedName>
    <definedName name="A3L638C6">A3P6!$O$45</definedName>
    <definedName name="A3L638C7">A3P6!$Q$45</definedName>
    <definedName name="A3L638C8">A3P6!$S$45</definedName>
    <definedName name="A3L638C9">A3P6!$U$45</definedName>
    <definedName name="A3L639C1">A3P6!$E$46</definedName>
    <definedName name="A3L639C10">A3P6!$W$46</definedName>
    <definedName name="A3L639C11">A3P6!$Y$46</definedName>
    <definedName name="A3L639C12">A3P6!$AA$46</definedName>
    <definedName name="A3L639C2">A3P6!$G$46</definedName>
    <definedName name="A3L639C3">A3P6!$I$46</definedName>
    <definedName name="A3L639C4">A3P6!$K$46</definedName>
    <definedName name="A3L639C5">A3P6!$M$46</definedName>
    <definedName name="A3L639C6">A3P6!$O$46</definedName>
    <definedName name="A3L639C7">A3P6!$Q$46</definedName>
    <definedName name="A3L639C8">A3P6!$S$46</definedName>
    <definedName name="A3L639C9">A3P6!$U$46</definedName>
    <definedName name="A3L640C1">A3P6!$E$47</definedName>
    <definedName name="A3L640C10">A3P6!$W$47</definedName>
    <definedName name="A3L640C11">A3P6!$Y$47</definedName>
    <definedName name="A3L640C12">A3P6!$AA$47</definedName>
    <definedName name="A3L640C2">A3P6!$G$47</definedName>
    <definedName name="A3L640C3">A3P6!$I$47</definedName>
    <definedName name="A3L640C4">A3P6!$K$47</definedName>
    <definedName name="A3L640C5">A3P6!$M$47</definedName>
    <definedName name="A3L640C6">A3P6!$O$47</definedName>
    <definedName name="A3L640C7">A3P6!$Q$47</definedName>
    <definedName name="A3L640C8">A3P6!$S$47</definedName>
    <definedName name="A3L640C9">A3P6!$U$47</definedName>
    <definedName name="A3L641C1">A3P6!$E$48</definedName>
    <definedName name="A3L641C10">A3P6!$W$48</definedName>
    <definedName name="A3L641C11">A3P6!$Y$48</definedName>
    <definedName name="A3L641C12">A3P6!$AA$48</definedName>
    <definedName name="A3L641C2">A3P6!$G$48</definedName>
    <definedName name="A3L641C3">A3P6!$I$48</definedName>
    <definedName name="A3L641C4">A3P6!$K$48</definedName>
    <definedName name="A3L641C5">A3P6!$M$48</definedName>
    <definedName name="A3L641C6">A3P6!$O$48</definedName>
    <definedName name="A3L641C7">A3P6!$Q$48</definedName>
    <definedName name="A3L641C8">A3P6!$S$48</definedName>
    <definedName name="A3L641C9">A3P6!$U$48</definedName>
    <definedName name="A3L642C1">A3P6!$E$49</definedName>
    <definedName name="A3L642C10">A3P6!$W$49</definedName>
    <definedName name="A3L642C11">A3P6!$Y$49</definedName>
    <definedName name="A3L642C12">A3P6!$AA$49</definedName>
    <definedName name="A3L642C2">A3P6!$G$49</definedName>
    <definedName name="A3L642C3">A3P6!$I$49</definedName>
    <definedName name="A3L642C4">A3P6!$K$49</definedName>
    <definedName name="A3L642C5">A3P6!$M$49</definedName>
    <definedName name="A3L642C6">A3P6!$O$49</definedName>
    <definedName name="A3L642C7">A3P6!$Q$49</definedName>
    <definedName name="A3L642C8">A3P6!$S$49</definedName>
    <definedName name="A3L642C9">A3P6!$U$49</definedName>
    <definedName name="A3L643C1">A3P6!$E$50</definedName>
    <definedName name="A3L643C10">A3P6!$W$50</definedName>
    <definedName name="A3L643C11">A3P6!$Y$50</definedName>
    <definedName name="A3L643C12">A3P6!$AA$50</definedName>
    <definedName name="A3L643C2">A3P6!$G$50</definedName>
    <definedName name="A3L643C3">A3P6!$I$50</definedName>
    <definedName name="A3L643C4">A3P6!$K$50</definedName>
    <definedName name="A3L643C5">A3P6!$M$50</definedName>
    <definedName name="A3L643C6">A3P6!$O$50</definedName>
    <definedName name="A3L643C7">A3P6!$Q$50</definedName>
    <definedName name="A3L643C8">A3P6!$S$50</definedName>
    <definedName name="A3L643C9">A3P6!$U$50</definedName>
    <definedName name="A3L701C1">A3P7!$E$8</definedName>
    <definedName name="A3L701C10">A3P7!$W$8</definedName>
    <definedName name="A3L701C11">A3P7!$Y$8</definedName>
    <definedName name="A3L701C12">A3P7!$AA$8</definedName>
    <definedName name="A3L701C2">A3P7!$G$8</definedName>
    <definedName name="A3L701C3">A3P7!$I$8</definedName>
    <definedName name="A3L701C4">A3P7!$K$8</definedName>
    <definedName name="A3L701C5">A3P7!$M$8</definedName>
    <definedName name="A3L701C6">A3P7!$O$8</definedName>
    <definedName name="A3L701C7">A3P7!$Q$8</definedName>
    <definedName name="A3L701C8">A3P7!$S$8</definedName>
    <definedName name="A3L701C9">A3P7!$U$8</definedName>
    <definedName name="A3L702C1">A3P7!$E$9</definedName>
    <definedName name="A3L702C10">A3P7!$W$9</definedName>
    <definedName name="A3L702C11">A3P7!$Y$9</definedName>
    <definedName name="A3L702C12">A3P7!$AA$9</definedName>
    <definedName name="A3L702C2">A3P7!$G$9</definedName>
    <definedName name="A3L702C3">A3P7!$I$9</definedName>
    <definedName name="A3L702C4">A3P7!$K$9</definedName>
    <definedName name="A3L702C5">A3P7!$M$9</definedName>
    <definedName name="A3L702C6">A3P7!$O$9</definedName>
    <definedName name="A3L702C7">A3P7!$Q$9</definedName>
    <definedName name="A3L702C8">A3P7!$S$9</definedName>
    <definedName name="A3L702C9">A3P7!$U$9</definedName>
    <definedName name="A3L703C1">A3P7!$E$10</definedName>
    <definedName name="A3L703C10">A3P7!$W$10</definedName>
    <definedName name="A3L703C11">A3P7!$Y$10</definedName>
    <definedName name="A3L703C12">A3P7!$AA$10</definedName>
    <definedName name="A3L703C2">A3P7!$G$10</definedName>
    <definedName name="A3L703C3">A3P7!$I$10</definedName>
    <definedName name="A3L703C4">A3P7!$K$10</definedName>
    <definedName name="A3L703C5">A3P7!$M$10</definedName>
    <definedName name="A3L703C6">A3P7!$O$10</definedName>
    <definedName name="A3L703C7">A3P7!$Q$10</definedName>
    <definedName name="A3L703C8">A3P7!$S$10</definedName>
    <definedName name="A3L703C9">A3P7!$U$10</definedName>
    <definedName name="A3L704C1">A3P7!$E$11</definedName>
    <definedName name="A3L704C10">A3P7!$W$11</definedName>
    <definedName name="A3L704C11">A3P7!$Y$11</definedName>
    <definedName name="A3L704C12">A3P7!$AA$11</definedName>
    <definedName name="A3L704C2">A3P7!$G$11</definedName>
    <definedName name="A3L704C3">A3P7!$I$11</definedName>
    <definedName name="A3L704C4">A3P7!$K$11</definedName>
    <definedName name="A3L704C5">A3P7!$M$11</definedName>
    <definedName name="A3L704C6">A3P7!$O$11</definedName>
    <definedName name="A3L704C7">A3P7!$Q$11</definedName>
    <definedName name="A3L704C8">A3P7!$S$11</definedName>
    <definedName name="A3L704C9">A3P7!$U$11</definedName>
    <definedName name="A3L705C1">A3P7!$E$12</definedName>
    <definedName name="A3L705C10">A3P7!$W$12</definedName>
    <definedName name="A3L705C11">A3P7!$Y$12</definedName>
    <definedName name="A3L705C12">A3P7!$AA$12</definedName>
    <definedName name="A3L705C2">A3P7!$G$12</definedName>
    <definedName name="A3L705C3">A3P7!$I$12</definedName>
    <definedName name="A3L705C4">A3P7!$K$12</definedName>
    <definedName name="A3L705C5">A3P7!$M$12</definedName>
    <definedName name="A3L705C6">A3P7!$O$12</definedName>
    <definedName name="A3L705C7">A3P7!$Q$12</definedName>
    <definedName name="A3L705C8">A3P7!$S$12</definedName>
    <definedName name="A3L705C9">A3P7!$U$12</definedName>
    <definedName name="A3L706C1">A3P7!$E$13</definedName>
    <definedName name="A3L706C10">A3P7!$W$13</definedName>
    <definedName name="A3L706C11">A3P7!$Y$13</definedName>
    <definedName name="A3L706C12">A3P7!$AA$13</definedName>
    <definedName name="A3L706C2">A3P7!$G$13</definedName>
    <definedName name="A3L706C3">A3P7!$I$13</definedName>
    <definedName name="A3L706C4">A3P7!$K$13</definedName>
    <definedName name="A3L706C5">A3P7!$M$13</definedName>
    <definedName name="A3L706C6">A3P7!$O$13</definedName>
    <definedName name="A3L706C7">A3P7!$Q$13</definedName>
    <definedName name="A3L706C8">A3P7!$S$13</definedName>
    <definedName name="A3L706C9">A3P7!$U$13</definedName>
    <definedName name="A3L707C1">A3P7!$E$14</definedName>
    <definedName name="A3L707C10">A3P7!$W$14</definedName>
    <definedName name="A3L707C11">A3P7!$Y$14</definedName>
    <definedName name="A3L707C12">A3P7!$AA$14</definedName>
    <definedName name="A3L707C2">A3P7!$G$14</definedName>
    <definedName name="A3L707C3">A3P7!$I$14</definedName>
    <definedName name="A3L707C4">A3P7!$K$14</definedName>
    <definedName name="A3L707C5">A3P7!$M$14</definedName>
    <definedName name="A3L707C6">A3P7!$O$14</definedName>
    <definedName name="A3L707C7">A3P7!$Q$14</definedName>
    <definedName name="A3L707C8">A3P7!$S$14</definedName>
    <definedName name="A3L707C9">A3P7!$U$14</definedName>
    <definedName name="A3L708C1">A3P7!$E$15</definedName>
    <definedName name="A3L708C10">A3P7!$W$15</definedName>
    <definedName name="A3L708C11">A3P7!$Y$15</definedName>
    <definedName name="A3L708C12">A3P7!$AA$15</definedName>
    <definedName name="A3L708C2">A3P7!$G$15</definedName>
    <definedName name="A3L708C3">A3P7!$I$15</definedName>
    <definedName name="A3L708C4">A3P7!$K$15</definedName>
    <definedName name="A3L708C5">A3P7!$M$15</definedName>
    <definedName name="A3L708C6">A3P7!$O$15</definedName>
    <definedName name="A3L708C7">A3P7!$Q$15</definedName>
    <definedName name="A3L708C8">A3P7!$S$15</definedName>
    <definedName name="A3L708C9">A3P7!$U$15</definedName>
    <definedName name="A3L709C1">A3P7!$E$16</definedName>
    <definedName name="A3L709C10">A3P7!$W$16</definedName>
    <definedName name="A3L709C11">A3P7!$Y$16</definedName>
    <definedName name="A3L709C12">A3P7!$AA$16</definedName>
    <definedName name="A3L709C2">A3P7!$G$16</definedName>
    <definedName name="A3L709C3">A3P7!$I$16</definedName>
    <definedName name="A3L709C4">A3P7!$K$16</definedName>
    <definedName name="A3L709C5">A3P7!$M$16</definedName>
    <definedName name="A3L709C6">A3P7!$O$16</definedName>
    <definedName name="A3L709C7">A3P7!$Q$16</definedName>
    <definedName name="A3L709C8">A3P7!$S$16</definedName>
    <definedName name="A3L709C9">A3P7!$U$16</definedName>
    <definedName name="A3L710C1">A3P7!$E$17</definedName>
    <definedName name="A3L710C10">A3P7!$W$17</definedName>
    <definedName name="A3L710C11">A3P7!$Y$17</definedName>
    <definedName name="A3L710C12">A3P7!$AA$17</definedName>
    <definedName name="A3L710C2">A3P7!$G$17</definedName>
    <definedName name="A3L710C3">A3P7!$I$17</definedName>
    <definedName name="A3L710C4">A3P7!$K$17</definedName>
    <definedName name="A3L710C5">A3P7!$M$17</definedName>
    <definedName name="A3L710C6">A3P7!$O$17</definedName>
    <definedName name="A3L710C7">A3P7!$Q$17</definedName>
    <definedName name="A3L710C8">A3P7!$S$17</definedName>
    <definedName name="A3L710C9">A3P7!$U$17</definedName>
    <definedName name="A3L711C1">A3P7!$E$18</definedName>
    <definedName name="A3L711C10">A3P7!$W$18</definedName>
    <definedName name="A3L711C11">A3P7!$Y$18</definedName>
    <definedName name="A3L711C12">A3P7!$AA$18</definedName>
    <definedName name="A3L711C2">A3P7!$G$18</definedName>
    <definedName name="A3L711C3">A3P7!$I$18</definedName>
    <definedName name="A3L711C4">A3P7!$K$18</definedName>
    <definedName name="A3L711C5">A3P7!$M$18</definedName>
    <definedName name="A3L711C6">A3P7!$O$18</definedName>
    <definedName name="A3L711C7">A3P7!$Q$18</definedName>
    <definedName name="A3L711C8">A3P7!$S$18</definedName>
    <definedName name="A3L711C9">A3P7!$U$18</definedName>
    <definedName name="A3L712C1">A3P7!$E$19</definedName>
    <definedName name="A3L712C10">A3P7!$W$19</definedName>
    <definedName name="A3L712C11">A3P7!$Y$19</definedName>
    <definedName name="A3L712C12">A3P7!$AA$19</definedName>
    <definedName name="A3L712C2">A3P7!$G$19</definedName>
    <definedName name="A3L712C3">A3P7!$I$19</definedName>
    <definedName name="A3L712C4">A3P7!$K$19</definedName>
    <definedName name="A3L712C5">A3P7!$M$19</definedName>
    <definedName name="A3L712C6">A3P7!$O$19</definedName>
    <definedName name="A3L712C7">A3P7!$Q$19</definedName>
    <definedName name="A3L712C8">A3P7!$S$19</definedName>
    <definedName name="A3L712C9">A3P7!$U$19</definedName>
    <definedName name="A3L713C1">A3P7!$E$20</definedName>
    <definedName name="A3L713C10">A3P7!$W$20</definedName>
    <definedName name="A3L713C11">A3P7!$Y$20</definedName>
    <definedName name="A3L713C12">A3P7!$AA$20</definedName>
    <definedName name="A3L713C2">A3P7!$G$20</definedName>
    <definedName name="A3L713C3">A3P7!$I$20</definedName>
    <definedName name="A3L713C4">A3P7!$K$20</definedName>
    <definedName name="A3L713C5">A3P7!$M$20</definedName>
    <definedName name="A3L713C6">A3P7!$O$20</definedName>
    <definedName name="A3L713C7">A3P7!$Q$20</definedName>
    <definedName name="A3L713C8">A3P7!$S$20</definedName>
    <definedName name="A3L713C9">A3P7!$U$20</definedName>
    <definedName name="A3L714C1">A3P7!$E$21</definedName>
    <definedName name="A3L714C10">A3P7!$W$21</definedName>
    <definedName name="A3L714C11">A3P7!$Y$21</definedName>
    <definedName name="A3L714C12">A3P7!$AA$21</definedName>
    <definedName name="A3L714C2">A3P7!$G$21</definedName>
    <definedName name="A3L714C3">A3P7!$I$21</definedName>
    <definedName name="A3L714C4">A3P7!$K$21</definedName>
    <definedName name="A3L714C5">A3P7!$M$21</definedName>
    <definedName name="A3L714C6">A3P7!$O$21</definedName>
    <definedName name="A3L714C7">A3P7!$Q$21</definedName>
    <definedName name="A3L714C8">A3P7!$S$21</definedName>
    <definedName name="A3L714C9">A3P7!$U$21</definedName>
    <definedName name="A3L715C1">A3P7!$E$22</definedName>
    <definedName name="A3L715C10">A3P7!$W$22</definedName>
    <definedName name="A3L715C11">A3P7!$Y$22</definedName>
    <definedName name="A3L715C12">A3P7!$AA$22</definedName>
    <definedName name="A3L715C2">A3P7!$G$22</definedName>
    <definedName name="A3L715C3">A3P7!$I$22</definedName>
    <definedName name="A3L715C4">A3P7!$K$22</definedName>
    <definedName name="A3L715C5">A3P7!$M$22</definedName>
    <definedName name="A3L715C6">A3P7!$O$22</definedName>
    <definedName name="A3L715C7">A3P7!$Q$22</definedName>
    <definedName name="A3L715C8">A3P7!$S$22</definedName>
    <definedName name="A3L715C9">A3P7!$U$22</definedName>
    <definedName name="A3L716C1">A3P7!$E$23</definedName>
    <definedName name="A3L716C10">A3P7!$W$23</definedName>
    <definedName name="A3L716C11">A3P7!$Y$23</definedName>
    <definedName name="A3L716C12">A3P7!$AA$23</definedName>
    <definedName name="A3L716C2">A3P7!$G$23</definedName>
    <definedName name="A3L716C3">A3P7!$I$23</definedName>
    <definedName name="A3L716C4">A3P7!$K$23</definedName>
    <definedName name="A3L716C5">A3P7!$M$23</definedName>
    <definedName name="A3L716C6">A3P7!$O$23</definedName>
    <definedName name="A3L716C7">A3P7!$Q$23</definedName>
    <definedName name="A3L716C8">A3P7!$S$23</definedName>
    <definedName name="A3L716C9">A3P7!$U$23</definedName>
    <definedName name="A3L717C1">A3P7!$E$24</definedName>
    <definedName name="A3L717C10">A3P7!$W$24</definedName>
    <definedName name="A3L717C11">A3P7!$Y$24</definedName>
    <definedName name="A3L717C12">A3P7!$AA$24</definedName>
    <definedName name="A3L717C2">A3P7!$G$24</definedName>
    <definedName name="A3L717C3">A3P7!$I$24</definedName>
    <definedName name="A3L717C4">A3P7!$K$24</definedName>
    <definedName name="A3L717C5">A3P7!$M$24</definedName>
    <definedName name="A3L717C6">A3P7!$O$24</definedName>
    <definedName name="A3L717C7">A3P7!$Q$24</definedName>
    <definedName name="A3L717C8">A3P7!$S$24</definedName>
    <definedName name="A3L717C9">A3P7!$U$24</definedName>
    <definedName name="A3L718C1">A3P7!$E$25</definedName>
    <definedName name="A3L718C10">A3P7!$W$25</definedName>
    <definedName name="A3L718C11">A3P7!$Y$25</definedName>
    <definedName name="A3L718C12">A3P7!$AA$25</definedName>
    <definedName name="A3L718C2">A3P7!$G$25</definedName>
    <definedName name="A3L718C3">A3P7!$I$25</definedName>
    <definedName name="A3L718C4">A3P7!$K$25</definedName>
    <definedName name="A3L718C5">A3P7!$M$25</definedName>
    <definedName name="A3L718C6">A3P7!$O$25</definedName>
    <definedName name="A3L718C7">A3P7!$Q$25</definedName>
    <definedName name="A3L718C8">A3P7!$S$25</definedName>
    <definedName name="A3L718C9">A3P7!$U$25</definedName>
    <definedName name="A3L719C1">A3P7!$E$26</definedName>
    <definedName name="A3L719C10">A3P7!$W$26</definedName>
    <definedName name="A3L719C11">A3P7!$Y$26</definedName>
    <definedName name="A3L719C12">A3P7!$AA$26</definedName>
    <definedName name="A3L719C2">A3P7!$G$26</definedName>
    <definedName name="A3L719C3">A3P7!$I$26</definedName>
    <definedName name="A3L719C4">A3P7!$K$26</definedName>
    <definedName name="A3L719C5">A3P7!$M$26</definedName>
    <definedName name="A3L719C6">A3P7!$O$26</definedName>
    <definedName name="A3L719C7">A3P7!$Q$26</definedName>
    <definedName name="A3L719C8">A3P7!$S$26</definedName>
    <definedName name="A3L719C9">A3P7!$U$26</definedName>
    <definedName name="A3L720C1">A3P7!$E$27</definedName>
    <definedName name="A3L720C10">A3P7!$W$27</definedName>
    <definedName name="A3L720C11">A3P7!$Y$27</definedName>
    <definedName name="A3L720C12">A3P7!$AA$27</definedName>
    <definedName name="A3L720C2">A3P7!$G$27</definedName>
    <definedName name="A3L720C3">A3P7!$I$27</definedName>
    <definedName name="A3L720C4">A3P7!$K$27</definedName>
    <definedName name="A3L720C5">A3P7!$M$27</definedName>
    <definedName name="A3L720C6">A3P7!$O$27</definedName>
    <definedName name="A3L720C7">A3P7!$Q$27</definedName>
    <definedName name="A3L720C8">A3P7!$S$27</definedName>
    <definedName name="A3L720C9">A3P7!$U$27</definedName>
    <definedName name="A3L721C1">A3P7!$E$28</definedName>
    <definedName name="A3L721C10">A3P7!$W$28</definedName>
    <definedName name="A3L721C11">A3P7!$Y$28</definedName>
    <definedName name="A3L721C12">A3P7!$AA$28</definedName>
    <definedName name="A3L721C2">A3P7!$G$28</definedName>
    <definedName name="A3L721C3">A3P7!$I$28</definedName>
    <definedName name="A3L721C4">A3P7!$K$28</definedName>
    <definedName name="A3L721C5">A3P7!$M$28</definedName>
    <definedName name="A3L721C6">A3P7!$O$28</definedName>
    <definedName name="A3L721C7">A3P7!$Q$28</definedName>
    <definedName name="A3L721C8">A3P7!$S$28</definedName>
    <definedName name="A3L721C9">A3P7!$U$28</definedName>
    <definedName name="A3L722C1">A3P7!$E$29</definedName>
    <definedName name="A3L722C10">A3P7!$W$29</definedName>
    <definedName name="A3L722C11">A3P7!$Y$29</definedName>
    <definedName name="A3L722C12">A3P7!$AA$29</definedName>
    <definedName name="A3L722C2">A3P7!$G$29</definedName>
    <definedName name="A3L722C3">A3P7!$I$29</definedName>
    <definedName name="A3L722C4">A3P7!$K$29</definedName>
    <definedName name="A3L722C5">A3P7!$M$29</definedName>
    <definedName name="A3L722C6">A3P7!$O$29</definedName>
    <definedName name="A3L722C7">A3P7!$Q$29</definedName>
    <definedName name="A3L722C8">A3P7!$S$29</definedName>
    <definedName name="A3L722C9">A3P7!$U$29</definedName>
    <definedName name="A3L723C1">A3P7!$E$30</definedName>
    <definedName name="A3L723C10">A3P7!$W$30</definedName>
    <definedName name="A3L723C11">A3P7!$Y$30</definedName>
    <definedName name="A3L723C12">A3P7!$AA$30</definedName>
    <definedName name="A3L723C2">A3P7!$G$30</definedName>
    <definedName name="A3L723C3">A3P7!$I$30</definedName>
    <definedName name="A3L723C4">A3P7!$K$30</definedName>
    <definedName name="A3L723C5">A3P7!$M$30</definedName>
    <definedName name="A3L723C6">A3P7!$O$30</definedName>
    <definedName name="A3L723C7">A3P7!$Q$30</definedName>
    <definedName name="A3L723C8">A3P7!$S$30</definedName>
    <definedName name="A3L723C9">A3P7!$U$30</definedName>
    <definedName name="A3L724C1">A3P7!$E$31</definedName>
    <definedName name="A3L724C10">A3P7!$W$31</definedName>
    <definedName name="A3L724C11">A3P7!$Y$31</definedName>
    <definedName name="A3L724C12">A3P7!$AA$31</definedName>
    <definedName name="A3L724C2">A3P7!$G$31</definedName>
    <definedName name="A3L724C3">A3P7!$I$31</definedName>
    <definedName name="A3L724C4">A3P7!$K$31</definedName>
    <definedName name="A3L724C5">A3P7!$M$31</definedName>
    <definedName name="A3L724C6">A3P7!$O$31</definedName>
    <definedName name="A3L724C7">A3P7!$Q$31</definedName>
    <definedName name="A3L724C8">A3P7!$S$31</definedName>
    <definedName name="A3L724C9">A3P7!$U$31</definedName>
    <definedName name="A3L725C1">A3P7!$E$32</definedName>
    <definedName name="A3L725C10">A3P7!$W$32</definedName>
    <definedName name="A3L725C11">A3P7!$Y$32</definedName>
    <definedName name="A3L725C12">A3P7!$AA$32</definedName>
    <definedName name="A3L725C2">A3P7!$G$32</definedName>
    <definedName name="A3L725C3">A3P7!$I$32</definedName>
    <definedName name="A3L725C4">A3P7!$K$32</definedName>
    <definedName name="A3L725C5">A3P7!$M$32</definedName>
    <definedName name="A3L725C6">A3P7!$O$32</definedName>
    <definedName name="A3L725C7">A3P7!$Q$32</definedName>
    <definedName name="A3L725C8">A3P7!$S$32</definedName>
    <definedName name="A3L725C9">A3P7!$U$32</definedName>
    <definedName name="A3L726C1">A3P7!$E$33</definedName>
    <definedName name="A3L726C10">A3P7!$W$33</definedName>
    <definedName name="A3L726C11">A3P7!$Y$33</definedName>
    <definedName name="A3L726C12">A3P7!$AA$33</definedName>
    <definedName name="A3L726C2">A3P7!$G$33</definedName>
    <definedName name="A3L726C3">A3P7!$I$33</definedName>
    <definedName name="A3L726C4">A3P7!$K$33</definedName>
    <definedName name="A3L726C5">A3P7!$M$33</definedName>
    <definedName name="A3L726C6">A3P7!$O$33</definedName>
    <definedName name="A3L726C7">A3P7!$Q$33</definedName>
    <definedName name="A3L726C8">A3P7!$S$33</definedName>
    <definedName name="A3L726C9">A3P7!$U$33</definedName>
    <definedName name="A3L727C1">A3P7!$E$34</definedName>
    <definedName name="A3L727C10">A3P7!$W$34</definedName>
    <definedName name="A3L727C11">A3P7!$Y$34</definedName>
    <definedName name="A3L727C12">A3P7!$AA$34</definedName>
    <definedName name="A3L727C2">A3P7!$G$34</definedName>
    <definedName name="A3L727C3">A3P7!$I$34</definedName>
    <definedName name="A3L727C4">A3P7!$K$34</definedName>
    <definedName name="A3L727C5">A3P7!$M$34</definedName>
    <definedName name="A3L727C6">A3P7!$O$34</definedName>
    <definedName name="A3L727C7">A3P7!$Q$34</definedName>
    <definedName name="A3L727C8">A3P7!$S$34</definedName>
    <definedName name="A3L727C9">A3P7!$U$34</definedName>
    <definedName name="A3L728C1">A3P7!$E$35</definedName>
    <definedName name="A3L728C10">A3P7!$W$35</definedName>
    <definedName name="A3L728C11">A3P7!$Y$35</definedName>
    <definedName name="A3L728C12">A3P7!$AA$35</definedName>
    <definedName name="A3L728C2">A3P7!$G$35</definedName>
    <definedName name="A3L728C3">A3P7!$I$35</definedName>
    <definedName name="A3L728C4">A3P7!$K$35</definedName>
    <definedName name="A3L728C5">A3P7!$M$35</definedName>
    <definedName name="A3L728C6">A3P7!$O$35</definedName>
    <definedName name="A3L728C7">A3P7!$Q$35</definedName>
    <definedName name="A3L728C8">A3P7!$S$35</definedName>
    <definedName name="A3L728C9">A3P7!$U$35</definedName>
    <definedName name="A3L801C1">A3P8!$E$8</definedName>
    <definedName name="A3L801C10">A3P8!$W$8</definedName>
    <definedName name="A3L801C11">A3P8!$Y$8</definedName>
    <definedName name="A3L801C12">A3P8!$AA$8</definedName>
    <definedName name="A3L801C2">A3P8!$G$8</definedName>
    <definedName name="A3L801C3">A3P8!$I$8</definedName>
    <definedName name="A3L801C4">A3P8!$K$8</definedName>
    <definedName name="A3L801C5">A3P8!$M$8</definedName>
    <definedName name="A3L801C6">A3P8!$O$8</definedName>
    <definedName name="A3L801C7">A3P8!$Q$8</definedName>
    <definedName name="A3L801C8">A3P8!$S$8</definedName>
    <definedName name="A3L801C9">A3P8!$U$8</definedName>
    <definedName name="A3L802C1">A3P8!$E$9</definedName>
    <definedName name="A3L802C10">A3P8!$W$9</definedName>
    <definedName name="A3L802C11">A3P8!$Y$9</definedName>
    <definedName name="A3L802C12">A3P8!$AA$9</definedName>
    <definedName name="A3L802C2">A3P8!$G$9</definedName>
    <definedName name="A3L802C3">A3P8!$I$9</definedName>
    <definedName name="A3L802C4">A3P8!$K$9</definedName>
    <definedName name="A3L802C5">A3P8!$M$9</definedName>
    <definedName name="A3L802C6">A3P8!$O$9</definedName>
    <definedName name="A3L802C7">A3P8!$Q$9</definedName>
    <definedName name="A3L802C8">A3P8!$S$9</definedName>
    <definedName name="A3L802C9">A3P8!$U$9</definedName>
    <definedName name="A3L803C1">A3P8!$E$10</definedName>
    <definedName name="A3L803C10">A3P8!$W$10</definedName>
    <definedName name="A3L803C11">A3P8!$Y$10</definedName>
    <definedName name="A3L803C12">A3P8!$AA$10</definedName>
    <definedName name="A3L803C2">A3P8!$G$10</definedName>
    <definedName name="A3L803C3">A3P8!$I$10</definedName>
    <definedName name="A3L803C4">A3P8!$K$10</definedName>
    <definedName name="A3L803C5">A3P8!$M$10</definedName>
    <definedName name="A3L803C6">A3P8!$O$10</definedName>
    <definedName name="A3L803C7">A3P8!$Q$10</definedName>
    <definedName name="A3L803C8">A3P8!$S$10</definedName>
    <definedName name="A3L803C9">A3P8!$U$10</definedName>
    <definedName name="A3L804C1">A3P8!$E$11</definedName>
    <definedName name="A3L804C10">A3P8!$W$11</definedName>
    <definedName name="A3L804C11">A3P8!$Y$11</definedName>
    <definedName name="A3L804C12">A3P8!$AA$11</definedName>
    <definedName name="A3L804C2">A3P8!$G$11</definedName>
    <definedName name="A3L804C3">A3P8!$I$11</definedName>
    <definedName name="A3L804C4">A3P8!$K$11</definedName>
    <definedName name="A3L804C5">A3P8!$M$11</definedName>
    <definedName name="A3L804C6">A3P8!$O$11</definedName>
    <definedName name="A3L804C7">A3P8!$Q$11</definedName>
    <definedName name="A3L804C8">A3P8!$S$11</definedName>
    <definedName name="A3L804C9">A3P8!$U$11</definedName>
    <definedName name="A3L805C1">A3P8!$E$12</definedName>
    <definedName name="A3L805C10">A3P8!$W$12</definedName>
    <definedName name="A3L805C11">A3P8!$Y$12</definedName>
    <definedName name="A3L805C12">A3P8!$AA$12</definedName>
    <definedName name="A3L805C2">A3P8!$G$12</definedName>
    <definedName name="A3L805C3">A3P8!$I$12</definedName>
    <definedName name="A3L805C4">A3P8!$K$12</definedName>
    <definedName name="A3L805C5">A3P8!$M$12</definedName>
    <definedName name="A3L805C6">A3P8!$O$12</definedName>
    <definedName name="A3L805C7">A3P8!$Q$12</definedName>
    <definedName name="A3L805C8">A3P8!$S$12</definedName>
    <definedName name="A3L805C9">A3P8!$U$12</definedName>
    <definedName name="A3L806C1">A3P8!$E$13</definedName>
    <definedName name="A3L806C10">A3P8!$W$13</definedName>
    <definedName name="A3L806C11">A3P8!$Y$13</definedName>
    <definedName name="A3L806C12">A3P8!$AA$13</definedName>
    <definedName name="A3L806C2">A3P8!$G$13</definedName>
    <definedName name="A3L806C3">A3P8!$I$13</definedName>
    <definedName name="A3L806C4">A3P8!$K$13</definedName>
    <definedName name="A3L806C5">A3P8!$M$13</definedName>
    <definedName name="A3L806C6">A3P8!$O$13</definedName>
    <definedName name="A3L806C7">A3P8!$Q$13</definedName>
    <definedName name="A3L806C8">A3P8!$S$13</definedName>
    <definedName name="A3L806C9">A3P8!$U$13</definedName>
    <definedName name="A3L807C1">A3P8!$E$14</definedName>
    <definedName name="A3L807C10">A3P8!$W$14</definedName>
    <definedName name="A3L807C11">A3P8!$Y$14</definedName>
    <definedName name="A3L807C12">A3P8!$AA$14</definedName>
    <definedName name="A3L807C2">A3P8!$G$14</definedName>
    <definedName name="A3L807C3">A3P8!$I$14</definedName>
    <definedName name="A3L807C4">A3P8!$K$14</definedName>
    <definedName name="A3L807C5">A3P8!$M$14</definedName>
    <definedName name="A3L807C6">A3P8!$O$14</definedName>
    <definedName name="A3L807C7">A3P8!$Q$14</definedName>
    <definedName name="A3L807C8">A3P8!$S$14</definedName>
    <definedName name="A3L807C9">A3P8!$U$14</definedName>
    <definedName name="A3L808C1">A3P8!$E$15</definedName>
    <definedName name="A3L808C10">A3P8!$W$15</definedName>
    <definedName name="A3L808C11">A3P8!$Y$15</definedName>
    <definedName name="A3L808C12">A3P8!$AA$15</definedName>
    <definedName name="A3L808C2">A3P8!$G$15</definedName>
    <definedName name="A3L808C3">A3P8!$I$15</definedName>
    <definedName name="A3L808C4">A3P8!$K$15</definedName>
    <definedName name="A3L808C5">A3P8!$M$15</definedName>
    <definedName name="A3L808C6">A3P8!$O$15</definedName>
    <definedName name="A3L808C7">A3P8!$Q$15</definedName>
    <definedName name="A3L808C8">A3P8!$S$15</definedName>
    <definedName name="A3L808C9">A3P8!$U$15</definedName>
    <definedName name="A3L809C1">A3P8!$E$16</definedName>
    <definedName name="A3L809C10">A3P8!$W$16</definedName>
    <definedName name="A3L809C11">A3P8!$Y$16</definedName>
    <definedName name="A3L809C12">A3P8!$AA$16</definedName>
    <definedName name="A3L809C2">A3P8!$G$16</definedName>
    <definedName name="A3L809C3">A3P8!$I$16</definedName>
    <definedName name="A3L809C4">A3P8!$K$16</definedName>
    <definedName name="A3L809C5">A3P8!$M$16</definedName>
    <definedName name="A3L809C6">A3P8!$O$16</definedName>
    <definedName name="A3L809C7">A3P8!$Q$16</definedName>
    <definedName name="A3L809C8">A3P8!$S$16</definedName>
    <definedName name="A3L809C9">A3P8!$U$16</definedName>
    <definedName name="A3L810C1">A3P8!$E$17</definedName>
    <definedName name="A3L810C10">A3P8!$W$17</definedName>
    <definedName name="A3L810C11">A3P8!$Y$17</definedName>
    <definedName name="A3L810C12">A3P8!$AA$17</definedName>
    <definedName name="A3L810C2">A3P8!$G$17</definedName>
    <definedName name="A3L810C3">A3P8!$I$17</definedName>
    <definedName name="A3L810C4">A3P8!$K$17</definedName>
    <definedName name="A3L810C5">A3P8!$M$17</definedName>
    <definedName name="A3L810C6">A3P8!$O$17</definedName>
    <definedName name="A3L810C7">A3P8!$Q$17</definedName>
    <definedName name="A3L810C8">A3P8!$S$17</definedName>
    <definedName name="A3L810C9">A3P8!$U$17</definedName>
    <definedName name="A3L811C1">A3P8!$E$18</definedName>
    <definedName name="A3L811C10">A3P8!$W$18</definedName>
    <definedName name="A3L811C11">A3P8!$Y$18</definedName>
    <definedName name="A3L811C12">A3P8!$AA$18</definedName>
    <definedName name="A3L811C2">A3P8!$G$18</definedName>
    <definedName name="A3L811C3">A3P8!$I$18</definedName>
    <definedName name="A3L811C4">A3P8!$K$18</definedName>
    <definedName name="A3L811C5">A3P8!$M$18</definedName>
    <definedName name="A3L811C6">A3P8!$O$18</definedName>
    <definedName name="A3L811C7">A3P8!$Q$18</definedName>
    <definedName name="A3L811C8">A3P8!$S$18</definedName>
    <definedName name="A3L811C9">A3P8!$U$18</definedName>
    <definedName name="A3L812C1">A3P8!$E$19</definedName>
    <definedName name="A3L812C10">A3P8!$W$19</definedName>
    <definedName name="A3L812C11">A3P8!$Y$19</definedName>
    <definedName name="A3L812C12">A3P8!$AA$19</definedName>
    <definedName name="A3L812C2">A3P8!$G$19</definedName>
    <definedName name="A3L812C3">A3P8!$I$19</definedName>
    <definedName name="A3L812C4">A3P8!$K$19</definedName>
    <definedName name="A3L812C5">A3P8!$M$19</definedName>
    <definedName name="A3L812C6">A3P8!$O$19</definedName>
    <definedName name="A3L812C7">A3P8!$Q$19</definedName>
    <definedName name="A3L812C8">A3P8!$S$19</definedName>
    <definedName name="A3L812C9">A3P8!$U$19</definedName>
    <definedName name="A3L813C1">A3P8!$E$20</definedName>
    <definedName name="A3L813C10">A3P8!$W$20</definedName>
    <definedName name="A3L813C11">A3P8!$Y$20</definedName>
    <definedName name="A3L813C12">A3P8!$AA$20</definedName>
    <definedName name="A3L813C2">A3P8!$G$20</definedName>
    <definedName name="A3L813C3">A3P8!$I$20</definedName>
    <definedName name="A3L813C4">A3P8!$K$20</definedName>
    <definedName name="A3L813C5">A3P8!$M$20</definedName>
    <definedName name="A3L813C6">A3P8!$O$20</definedName>
    <definedName name="A3L813C7">A3P8!$Q$20</definedName>
    <definedName name="A3L813C8">A3P8!$S$20</definedName>
    <definedName name="A3L813C9">A3P8!$U$20</definedName>
    <definedName name="A3L814C1">A3P8!$E$21</definedName>
    <definedName name="A3L814C10">A3P8!$W$21</definedName>
    <definedName name="A3L814C11">A3P8!$Y$21</definedName>
    <definedName name="A3L814C12">A3P8!$AA$21</definedName>
    <definedName name="A3L814C2">A3P8!$G$21</definedName>
    <definedName name="A3L814C3">A3P8!$I$21</definedName>
    <definedName name="A3L814C4">A3P8!$K$21</definedName>
    <definedName name="A3L814C5">A3P8!$M$21</definedName>
    <definedName name="A3L814C6">A3P8!$O$21</definedName>
    <definedName name="A3L814C7">A3P8!$Q$21</definedName>
    <definedName name="A3L814C8">A3P8!$S$21</definedName>
    <definedName name="A3L814C9">A3P8!$U$21</definedName>
    <definedName name="A3L815C1">A3P8!$E$22</definedName>
    <definedName name="A3L815C10">A3P8!$W$22</definedName>
    <definedName name="A3L815C11">A3P8!$Y$22</definedName>
    <definedName name="A3L815C12">A3P8!$AA$22</definedName>
    <definedName name="A3L815C2">A3P8!$G$22</definedName>
    <definedName name="A3L815C3">A3P8!$I$22</definedName>
    <definedName name="A3L815C4">A3P8!$K$22</definedName>
    <definedName name="A3L815C5">A3P8!$M$22</definedName>
    <definedName name="A3L815C6">A3P8!$O$22</definedName>
    <definedName name="A3L815C7">A3P8!$Q$22</definedName>
    <definedName name="A3L815C8">A3P8!$S$22</definedName>
    <definedName name="A3L815C9">A3P8!$U$22</definedName>
    <definedName name="A3L816C1">A3P8!$E$23</definedName>
    <definedName name="A3L816C10">A3P8!$W$23</definedName>
    <definedName name="A3L816C11">A3P8!$Y$23</definedName>
    <definedName name="A3L816C12">A3P8!$AA$23</definedName>
    <definedName name="A3L816C2">A3P8!$G$23</definedName>
    <definedName name="A3L816C3">A3P8!$I$23</definedName>
    <definedName name="A3L816C4">A3P8!$K$23</definedName>
    <definedName name="A3L816C5">A3P8!$M$23</definedName>
    <definedName name="A3L816C6">A3P8!$O$23</definedName>
    <definedName name="A3L816C7">A3P8!$Q$23</definedName>
    <definedName name="A3L816C8">A3P8!$S$23</definedName>
    <definedName name="A3L816C9">A3P8!$U$23</definedName>
    <definedName name="A3L817C1">A3P8!$E$24</definedName>
    <definedName name="A3L817C10">A3P8!$W$24</definedName>
    <definedName name="A3L817C11">A3P8!$Y$24</definedName>
    <definedName name="A3L817C12">A3P8!$AA$24</definedName>
    <definedName name="A3L817C2">A3P8!$G$24</definedName>
    <definedName name="A3L817C3">A3P8!$I$24</definedName>
    <definedName name="A3L817C4">A3P8!$K$24</definedName>
    <definedName name="A3L817C5">A3P8!$M$24</definedName>
    <definedName name="A3L817C6">A3P8!$O$24</definedName>
    <definedName name="A3L817C7">A3P8!$Q$24</definedName>
    <definedName name="A3L817C8">A3P8!$S$24</definedName>
    <definedName name="A3L817C9">A3P8!$U$24</definedName>
    <definedName name="A3L818C1">A3P8!$E$25</definedName>
    <definedName name="A3L818C10">A3P8!$W$25</definedName>
    <definedName name="A3L818C11">A3P8!$Y$25</definedName>
    <definedName name="A3L818C12">A3P8!$AA$25</definedName>
    <definedName name="A3L818C2">A3P8!$G$25</definedName>
    <definedName name="A3L818C3">A3P8!$I$25</definedName>
    <definedName name="A3L818C4">A3P8!$K$25</definedName>
    <definedName name="A3L818C5">A3P8!$M$25</definedName>
    <definedName name="A3L818C6">A3P8!$O$25</definedName>
    <definedName name="A3L818C7">A3P8!$Q$25</definedName>
    <definedName name="A3L818C8">A3P8!$S$25</definedName>
    <definedName name="A3L818C9">A3P8!$U$25</definedName>
    <definedName name="A3L819C1">A3P8!$E$26</definedName>
    <definedName name="A3L819C10">A3P8!$W$26</definedName>
    <definedName name="A3L819C11">A3P8!$Y$26</definedName>
    <definedName name="A3L819C12">A3P8!$AA$26</definedName>
    <definedName name="A3L819C2">A3P8!$G$26</definedName>
    <definedName name="A3L819C3">A3P8!$I$26</definedName>
    <definedName name="A3L819C4">A3P8!$K$26</definedName>
    <definedName name="A3L819C5">A3P8!$M$26</definedName>
    <definedName name="A3L819C6">A3P8!$O$26</definedName>
    <definedName name="A3L819C7">A3P8!$Q$26</definedName>
    <definedName name="A3L819C8">A3P8!$S$26</definedName>
    <definedName name="A3L819C9">A3P8!$U$26</definedName>
    <definedName name="A3L820C1">A3P8!$E$27</definedName>
    <definedName name="A3L820C10">A3P8!$W$27</definedName>
    <definedName name="A3L820C11">A3P8!$Y$27</definedName>
    <definedName name="A3L820C12">A3P8!$AA$27</definedName>
    <definedName name="A3L820C2">A3P8!$G$27</definedName>
    <definedName name="A3L820C3">A3P8!$I$27</definedName>
    <definedName name="A3L820C4">A3P8!$K$27</definedName>
    <definedName name="A3L820C5">A3P8!$M$27</definedName>
    <definedName name="A3L820C6">A3P8!$O$27</definedName>
    <definedName name="A3L820C7">A3P8!$Q$27</definedName>
    <definedName name="A3L820C8">A3P8!$S$27</definedName>
    <definedName name="A3L820C9">A3P8!$U$27</definedName>
    <definedName name="A3L821C1">A3P8!$E$28</definedName>
    <definedName name="A3L821C10">A3P8!$W$28</definedName>
    <definedName name="A3L821C11">A3P8!$Y$28</definedName>
    <definedName name="A3L821C12">A3P8!$AA$28</definedName>
    <definedName name="A3L821C2">A3P8!$G$28</definedName>
    <definedName name="A3L821C3">A3P8!$I$28</definedName>
    <definedName name="A3L821C4">A3P8!$K$28</definedName>
    <definedName name="A3L821C5">A3P8!$M$28</definedName>
    <definedName name="A3L821C6">A3P8!$O$28</definedName>
    <definedName name="A3L821C7">A3P8!$Q$28</definedName>
    <definedName name="A3L821C8">A3P8!$S$28</definedName>
    <definedName name="A3L821C9">A3P8!$U$28</definedName>
    <definedName name="A3L822C1">A3P8!$E$29</definedName>
    <definedName name="A3L822C10">A3P8!$W$29</definedName>
    <definedName name="A3L822C11">A3P8!$Y$29</definedName>
    <definedName name="A3L822C12">A3P8!$AA$29</definedName>
    <definedName name="A3L822C2">A3P8!$G$29</definedName>
    <definedName name="A3L822C3">A3P8!$I$29</definedName>
    <definedName name="A3L822C4">A3P8!$K$29</definedName>
    <definedName name="A3L822C5">A3P8!$M$29</definedName>
    <definedName name="A3L822C6">A3P8!$O$29</definedName>
    <definedName name="A3L822C7">A3P8!$Q$29</definedName>
    <definedName name="A3L822C8">A3P8!$S$29</definedName>
    <definedName name="A3L822C9">A3P8!$U$29</definedName>
    <definedName name="A3L823C1">A3P8!$E$30</definedName>
    <definedName name="A3L823C10">A3P8!$W$30</definedName>
    <definedName name="A3L823C11">A3P8!$Y$30</definedName>
    <definedName name="A3L823C12">A3P8!$AA$30</definedName>
    <definedName name="A3L823C2">A3P8!$G$30</definedName>
    <definedName name="A3L823C3">A3P8!$I$30</definedName>
    <definedName name="A3L823C4">A3P8!$K$30</definedName>
    <definedName name="A3L823C5">A3P8!$M$30</definedName>
    <definedName name="A3L823C6">A3P8!$O$30</definedName>
    <definedName name="A3L823C7">A3P8!$Q$30</definedName>
    <definedName name="A3L823C8">A3P8!$S$30</definedName>
    <definedName name="A3L823C9">A3P8!$U$30</definedName>
    <definedName name="A3L824C1">A3P8!$E$31</definedName>
    <definedName name="A3L824C10">A3P8!$W$31</definedName>
    <definedName name="A3L824C11">A3P8!$Y$31</definedName>
    <definedName name="A3L824C12">A3P8!$AA$31</definedName>
    <definedName name="A3L824C2">A3P8!$G$31</definedName>
    <definedName name="A3L824C3">A3P8!$I$31</definedName>
    <definedName name="A3L824C4">A3P8!$K$31</definedName>
    <definedName name="A3L824C5">A3P8!$M$31</definedName>
    <definedName name="A3L824C6">A3P8!$O$31</definedName>
    <definedName name="A3L824C7">A3P8!$Q$31</definedName>
    <definedName name="A3L824C8">A3P8!$S$31</definedName>
    <definedName name="A3L824C9">A3P8!$U$31</definedName>
    <definedName name="A3L825C1">A3P8!$E$32</definedName>
    <definedName name="A3L825C10">A3P8!$W$32</definedName>
    <definedName name="A3L825C11">A3P8!$Y$32</definedName>
    <definedName name="A3L825C12">A3P8!$AA$32</definedName>
    <definedName name="A3L825C2">A3P8!$G$32</definedName>
    <definedName name="A3L825C3">A3P8!$I$32</definedName>
    <definedName name="A3L825C4">A3P8!$K$32</definedName>
    <definedName name="A3L825C5">A3P8!$M$32</definedName>
    <definedName name="A3L825C6">A3P8!$O$32</definedName>
    <definedName name="A3L825C7">A3P8!$Q$32</definedName>
    <definedName name="A3L825C8">A3P8!$S$32</definedName>
    <definedName name="A3L825C9">A3P8!$U$32</definedName>
    <definedName name="A3L826C1">A3P8!$E$33</definedName>
    <definedName name="A3L826C10">A3P8!$W$33</definedName>
    <definedName name="A3L826C11">A3P8!$Y$33</definedName>
    <definedName name="A3L826C12">A3P8!$AA$33</definedName>
    <definedName name="A3L826C2">A3P8!$G$33</definedName>
    <definedName name="A3L826C3">A3P8!$I$33</definedName>
    <definedName name="A3L826C4">A3P8!$K$33</definedName>
    <definedName name="A3L826C5">A3P8!$M$33</definedName>
    <definedName name="A3L826C6">A3P8!$O$33</definedName>
    <definedName name="A3L826C7">A3P8!$Q$33</definedName>
    <definedName name="A3L826C8">A3P8!$S$33</definedName>
    <definedName name="A3L826C9">A3P8!$U$33</definedName>
    <definedName name="A3L827C1">A3P8!$E$34</definedName>
    <definedName name="A3L827C10">A3P8!$W$34</definedName>
    <definedName name="A3L827C11">A3P8!$Y$34</definedName>
    <definedName name="A3L827C12">A3P8!$AA$34</definedName>
    <definedName name="A3L827C2">A3P8!$G$34</definedName>
    <definedName name="A3L827C3">A3P8!$I$34</definedName>
    <definedName name="A3L827C4">A3P8!$K$34</definedName>
    <definedName name="A3L827C5">A3P8!$M$34</definedName>
    <definedName name="A3L827C6">A3P8!$O$34</definedName>
    <definedName name="A3L827C7">A3P8!$Q$34</definedName>
    <definedName name="A3L827C8">A3P8!$S$34</definedName>
    <definedName name="A3L827C9">A3P8!$U$34</definedName>
    <definedName name="A3L828C1">A3P8!$E$35</definedName>
    <definedName name="A3L828C10">A3P8!$W$35</definedName>
    <definedName name="A3L828C11">A3P8!$Y$35</definedName>
    <definedName name="A3L828C12">A3P8!$AA$35</definedName>
    <definedName name="A3L828C2">A3P8!$G$35</definedName>
    <definedName name="A3L828C3">A3P8!$I$35</definedName>
    <definedName name="A3L828C4">A3P8!$K$35</definedName>
    <definedName name="A3L828C5">A3P8!$M$35</definedName>
    <definedName name="A3L828C6">A3P8!$O$35</definedName>
    <definedName name="A3L828C7">A3P8!$Q$35</definedName>
    <definedName name="A3L828C8">A3P8!$S$35</definedName>
    <definedName name="A3L828C9">A3P8!$U$35</definedName>
    <definedName name="A3L829C1">A3P8!$E$36</definedName>
    <definedName name="A3L829C10">A3P8!$W$36</definedName>
    <definedName name="A3L829C11">A3P8!$Y$36</definedName>
    <definedName name="A3L829C12">A3P8!$AA$36</definedName>
    <definedName name="A3L829C2">A3P8!$G$36</definedName>
    <definedName name="A3L829C3">A3P8!$I$36</definedName>
    <definedName name="A3L829C4">A3P8!$K$36</definedName>
    <definedName name="A3L829C5">A3P8!$M$36</definedName>
    <definedName name="A3L829C6">A3P8!$O$36</definedName>
    <definedName name="A3L829C7">A3P8!$Q$36</definedName>
    <definedName name="A3L829C8">A3P8!$S$36</definedName>
    <definedName name="A3L829C9">A3P8!$U$36</definedName>
    <definedName name="A4L101C1">A4P1!$E$8</definedName>
    <definedName name="A4L101C2">A4P1!$G$8</definedName>
    <definedName name="A4L101C3">A4P1!$I$8</definedName>
    <definedName name="A4L101C4">A4P1!$K$8</definedName>
    <definedName name="A4L102C1">A4P1!$E$9</definedName>
    <definedName name="A4L102C2">A4P1!$G$9</definedName>
    <definedName name="A4L102C3">A4P1!$I$9</definedName>
    <definedName name="A4L102C4">A4P1!$K$9</definedName>
    <definedName name="A4L103C1">A4P1!$E$10</definedName>
    <definedName name="A4L103C2">A4P1!$G$10</definedName>
    <definedName name="A4L103C3">A4P1!$I$10</definedName>
    <definedName name="A4L103C4">A4P1!$K$10</definedName>
    <definedName name="A4L104C1">A4P1!$E$11</definedName>
    <definedName name="A4L104C2">A4P1!$G$11</definedName>
    <definedName name="A4L104C3">A4P1!$I$11</definedName>
    <definedName name="A4L104C4">A4P1!$K$11</definedName>
    <definedName name="A4L105C1">A4P1!$E$12</definedName>
    <definedName name="A4L105C2">A4P1!$G$12</definedName>
    <definedName name="A4L105C3">A4P1!$I$12</definedName>
    <definedName name="A4L105C4">A4P1!$K$12</definedName>
    <definedName name="A4L106C1">A4P1!$E$13</definedName>
    <definedName name="A4L106C2">A4P1!$G$13</definedName>
    <definedName name="A4L106C3">A4P1!$I$13</definedName>
    <definedName name="A4L106C4">A4P1!$K$13</definedName>
    <definedName name="A4L107C1">A4P1!$E$14</definedName>
    <definedName name="A4L107C2">A4P1!$G$14</definedName>
    <definedName name="A4L107C3">A4P1!$I$14</definedName>
    <definedName name="A4L107C4">A4P1!$K$14</definedName>
    <definedName name="A4L108C1">A4P1!$E$15</definedName>
    <definedName name="A4L108C2">A4P1!$G$15</definedName>
    <definedName name="A4L108C3">A4P1!$I$15</definedName>
    <definedName name="A4L108C4">A4P1!$K$15</definedName>
    <definedName name="A4L109C1">A4P1!$E$16</definedName>
    <definedName name="A4L109C2">A4P1!$G$16</definedName>
    <definedName name="A4L109C3">A4P1!$I$16</definedName>
    <definedName name="A4L109C4">A4P1!$K$16</definedName>
    <definedName name="A4L110C1">A4P1!$E$17</definedName>
    <definedName name="A4L110C2">A4P1!$G$17</definedName>
    <definedName name="A4L110C3">A4P1!$I$17</definedName>
    <definedName name="A4L110C4">A4P1!$K$17</definedName>
    <definedName name="A4L111C1">A4P1!$E$18</definedName>
    <definedName name="A4L111C2">A4P1!$G$18</definedName>
    <definedName name="A4L111C3">A4P1!$I$18</definedName>
    <definedName name="A4L111C4">A4P1!$K$18</definedName>
    <definedName name="A4L112C1">A4P1!$E$19</definedName>
    <definedName name="A4L112C2">A4P1!$G$19</definedName>
    <definedName name="A4L112C3">A4P1!$I$19</definedName>
    <definedName name="A4L112C4">A4P1!$K$19</definedName>
    <definedName name="A4L113C1">A4P1!$E$20</definedName>
    <definedName name="A4L113C2">A4P1!$G$20</definedName>
    <definedName name="A4L113C3">A4P1!$I$20</definedName>
    <definedName name="A4L113C4">A4P1!$K$20</definedName>
    <definedName name="A4L114C1">A4P1!$E$21</definedName>
    <definedName name="A4L114C2">A4P1!$G$21</definedName>
    <definedName name="A4L114C3">A4P1!$I$21</definedName>
    <definedName name="A4L114C4">A4P1!$K$21</definedName>
    <definedName name="A4L115C1">A4P1!$E$22</definedName>
    <definedName name="A4L115C2">A4P1!$G$22</definedName>
    <definedName name="A4L115C3">A4P1!$I$22</definedName>
    <definedName name="A4L115C4">A4P1!$K$22</definedName>
    <definedName name="A4L116C1">A4P1!$E$23</definedName>
    <definedName name="A4L116C2">A4P1!$G$23</definedName>
    <definedName name="A4L116C3">A4P1!$I$23</definedName>
    <definedName name="A4L116C4">A4P1!$K$23</definedName>
    <definedName name="A4L117C1">A4P1!$E$24</definedName>
    <definedName name="A4L117C2">A4P1!$G$24</definedName>
    <definedName name="A4L117C3">A4P1!$I$24</definedName>
    <definedName name="A4L117C4">A4P1!$K$24</definedName>
    <definedName name="A4L118C1">A4P1!$E$25</definedName>
    <definedName name="A4L118C2">A4P1!$G$25</definedName>
    <definedName name="A4L118C3">A4P1!$I$25</definedName>
    <definedName name="A4L118C4">A4P1!$K$25</definedName>
    <definedName name="A4L119C1">A4P1!$E$26</definedName>
    <definedName name="A4L119C2">A4P1!$G$26</definedName>
    <definedName name="A4L119C3">A4P1!$I$26</definedName>
    <definedName name="A4L119C4">A4P1!$K$26</definedName>
    <definedName name="A4L120C1">A4P1!$E$27</definedName>
    <definedName name="A4L120C2">A4P1!$G$27</definedName>
    <definedName name="A4L120C3">A4P1!$I$27</definedName>
    <definedName name="A4L120C4">A4P1!$K$27</definedName>
    <definedName name="A4L121C1">A4P1!$E$28</definedName>
    <definedName name="A4L121C2">A4P1!$G$28</definedName>
    <definedName name="A4L121C3">A4P1!$I$28</definedName>
    <definedName name="A4L121C4">A4P1!$K$28</definedName>
    <definedName name="A4L122C1">A4P1!$E$29</definedName>
    <definedName name="A4L122C2">A4P1!$G$29</definedName>
    <definedName name="A4L122C3">A4P1!$I$29</definedName>
    <definedName name="A4L122C4">A4P1!$K$29</definedName>
    <definedName name="A4L123C1">A4P1!$E$30</definedName>
    <definedName name="A4L123C2">A4P1!$G$30</definedName>
    <definedName name="A4L123C3">A4P1!$I$30</definedName>
    <definedName name="A4L123C4">A4P1!$K$30</definedName>
    <definedName name="A4L124C1">A4P1!$E$31</definedName>
    <definedName name="A4L124C2">A4P1!$G$31</definedName>
    <definedName name="A4L124C3">A4P1!$I$31</definedName>
    <definedName name="A4L124C4">A4P1!$K$31</definedName>
    <definedName name="A4L125C1">A4P1!$E$32</definedName>
    <definedName name="A4L125C2">A4P1!$G$32</definedName>
    <definedName name="A4L125C3">A4P1!$I$32</definedName>
    <definedName name="A4L125C4">A4P1!$K$32</definedName>
    <definedName name="A4L126C1">A4P1!$E$33</definedName>
    <definedName name="A4L126C2">A4P1!$G$33</definedName>
    <definedName name="A4L126C3">A4P1!$I$33</definedName>
    <definedName name="A4L126C4">A4P1!$K$33</definedName>
    <definedName name="A4L127C1">A4P1!$E$34</definedName>
    <definedName name="A4L127C2">A4P1!$G$34</definedName>
    <definedName name="A4L127C3">A4P1!$I$34</definedName>
    <definedName name="A4L127C4">A4P1!$K$34</definedName>
    <definedName name="A4L128C1">A4P1!$E$35</definedName>
    <definedName name="A4L128C2">A4P1!$G$35</definedName>
    <definedName name="A4L128C3">A4P1!$I$35</definedName>
    <definedName name="A4L128C4">A4P1!$K$35</definedName>
    <definedName name="A4L129C1">A4P1!$E$36</definedName>
    <definedName name="A4L129C2">A4P1!$G$36</definedName>
    <definedName name="A4L129C3">A4P1!$I$36</definedName>
    <definedName name="A4L129C4">A4P1!$K$36</definedName>
    <definedName name="A4L130C1">A4P1!$E$37</definedName>
    <definedName name="A4L130C2">A4P1!$G$37</definedName>
    <definedName name="A4L130C3">A4P1!$I$37</definedName>
    <definedName name="A4L130C4">A4P1!$K$37</definedName>
    <definedName name="A4L131C1">A4P1!$E$38</definedName>
    <definedName name="A4L131C2">A4P1!$G$38</definedName>
    <definedName name="A4L131C3">A4P1!$I$38</definedName>
    <definedName name="A4L131C4">A4P1!$K$38</definedName>
    <definedName name="A4L132C1">A4P1!$E$39</definedName>
    <definedName name="A4L132C2">A4P1!$G$39</definedName>
    <definedName name="A4L132C3">A4P1!$I$39</definedName>
    <definedName name="A4L132C4">A4P1!$K$39</definedName>
    <definedName name="A4L133C1">A4P1!$E$40</definedName>
    <definedName name="A4L133C2">A4P1!$G$40</definedName>
    <definedName name="A4L133C3">A4P1!$I$40</definedName>
    <definedName name="A4L133C4">A4P1!$K$40</definedName>
    <definedName name="A4L134C1">A4P1!$E$41</definedName>
    <definedName name="A4L134C2">A4P1!$G$41</definedName>
    <definedName name="A4L134C3">A4P1!$I$41</definedName>
    <definedName name="A4L134C4">A4P1!$K$41</definedName>
    <definedName name="A4L135C1">A4P1!$E$42</definedName>
    <definedName name="A4L135C2">A4P1!$G$42</definedName>
    <definedName name="A4L135C3">A4P1!$I$42</definedName>
    <definedName name="A4L135C4">A4P1!$K$42</definedName>
    <definedName name="A4L136C1">A4P1!$E$43</definedName>
    <definedName name="A4L136C2">A4P1!$G$43</definedName>
    <definedName name="A4L136C3">A4P1!$I$43</definedName>
    <definedName name="A4L136C4">A4P1!$K$43</definedName>
    <definedName name="A4L137C1">A4P1!$E$44</definedName>
    <definedName name="A4L137C2">A4P1!$G$44</definedName>
    <definedName name="A4L137C3">A4P1!$I$44</definedName>
    <definedName name="A4L137C4">A4P1!$K$44</definedName>
    <definedName name="A4L138C1">A4P1!$E$45</definedName>
    <definedName name="A4L138C2">A4P1!$G$45</definedName>
    <definedName name="A4L138C3">A4P1!$I$45</definedName>
    <definedName name="A4L138C4">A4P1!$K$45</definedName>
    <definedName name="A4L139C1">A4P1!$E$46</definedName>
    <definedName name="A4L139C2">A4P1!$G$46</definedName>
    <definedName name="A4L139C3">A4P1!$I$46</definedName>
    <definedName name="A4L139C4">A4P1!$K$46</definedName>
    <definedName name="A4L140C1">A4P1!$E$47</definedName>
    <definedName name="A4L140C2">A4P1!$G$47</definedName>
    <definedName name="A4L140C3">A4P1!$I$47</definedName>
    <definedName name="A4L140C4">A4P1!$K$47</definedName>
    <definedName name="A4L141C1">A4P1!$E$48</definedName>
    <definedName name="A4L141C2">A4P1!$G$48</definedName>
    <definedName name="A4L141C3">A4P1!$I$48</definedName>
    <definedName name="A4L141C4">A4P1!$K$48</definedName>
    <definedName name="A4L142C1">A4P1!$E$49</definedName>
    <definedName name="A4L142C2">A4P1!$G$49</definedName>
    <definedName name="A4L142C3">A4P1!$I$49</definedName>
    <definedName name="A4L142C4">A4P1!$K$49</definedName>
    <definedName name="A4L143C1">A4P1!$E$50</definedName>
    <definedName name="A4L143C2">A4P1!$G$50</definedName>
    <definedName name="A4L143C3">A4P1!$I$50</definedName>
    <definedName name="A4L143C4">A4P1!$K$50</definedName>
    <definedName name="A4L144C1">A4P1!$E$51</definedName>
    <definedName name="A4L144C2">A4P1!$G$51</definedName>
    <definedName name="A4L144C3">A4P1!$I$51</definedName>
    <definedName name="A4L144C4">A4P1!$K$51</definedName>
    <definedName name="A4L145C1">A4P1!$E$52</definedName>
    <definedName name="A4L145C2">A4P1!$G$52</definedName>
    <definedName name="A4L145C3">A4P1!$I$52</definedName>
    <definedName name="A4L145C4">A4P1!$K$52</definedName>
    <definedName name="A4L170C1">A4P2!$E$8</definedName>
    <definedName name="A4L170C2">A4P2!$G$8</definedName>
    <definedName name="A4L171C1">A4P2!$E$9</definedName>
    <definedName name="A4L171C2">A4P2!$G$9</definedName>
    <definedName name="A4L172C1">A4P2!$E$10</definedName>
    <definedName name="A4L172C2">A4P2!$G$10</definedName>
    <definedName name="A4L173C1">A4P2!$E$11</definedName>
    <definedName name="A4L173C2">A4P2!$G$11</definedName>
    <definedName name="A4L174C1">A4P2!$E$12</definedName>
    <definedName name="A4L174C2">A4P2!$G$12</definedName>
    <definedName name="A4L175C1">A4P2!$E$13</definedName>
    <definedName name="A4L175C2">A4P2!$G$13</definedName>
    <definedName name="A4L176C1">A4P2!$E$14</definedName>
    <definedName name="A4L176C2">A4P2!$G$14</definedName>
    <definedName name="A4L177C1">A4P2!$E$15</definedName>
    <definedName name="A4L177C2">A4P2!$G$15</definedName>
    <definedName name="A4L178C1">A4P2!$E$16</definedName>
    <definedName name="A4L178C2">A4P2!$G$16</definedName>
    <definedName name="A4L201C1">A4P3!$E$8</definedName>
    <definedName name="A4L201C2">A4P3!$G$8</definedName>
    <definedName name="A4L202C1">A4P3!$E$9</definedName>
    <definedName name="A4L202C2">A4P3!$G$9</definedName>
    <definedName name="A4L203C1">A4P3!$E$10</definedName>
    <definedName name="A4L203C2">A4P3!$G$10</definedName>
    <definedName name="A4L204C1">A4P3!$E$11</definedName>
    <definedName name="A4L204C2">A4P3!$G$11</definedName>
    <definedName name="A4L205C1">A4P3!$E$12</definedName>
    <definedName name="A4L205C2">A4P3!$G$12</definedName>
    <definedName name="B1L101C1">B1P1!$E$8</definedName>
    <definedName name="B1L102C1">B1P1!$E$9</definedName>
    <definedName name="B1L103C1">B1P1!$E$10</definedName>
    <definedName name="B1L104C1">B1P1!$E$11</definedName>
    <definedName name="B1L105C1">B1P1!$E$12</definedName>
    <definedName name="B1L106C1">B1P1!$E$13</definedName>
    <definedName name="B1L107C1">B1P1!$E$14</definedName>
    <definedName name="B1L108C1">B1P1!$E$15</definedName>
    <definedName name="B1L109C1">B1P1!$E$16</definedName>
    <definedName name="B1L110C1">B1P1!$E$17</definedName>
    <definedName name="B1L111C1">B1P1!$E$18</definedName>
    <definedName name="B1L112C1">B1P1!$E$19</definedName>
    <definedName name="B1L113C1">B1P1!$E$20</definedName>
    <definedName name="B1L114C1">B1P1!$E$21</definedName>
    <definedName name="B1L115C1">B1P1!$E$22</definedName>
    <definedName name="B1L116C1">B1P1!$E$23</definedName>
    <definedName name="B1L117C1">B1P1!$E$24</definedName>
    <definedName name="B1L118C1">B1P1!$E$25</definedName>
    <definedName name="B1L119C1">B1P1!$E$26</definedName>
    <definedName name="B1L120C1">B1P1!$E$27</definedName>
    <definedName name="B1L121C1">B1P1!$E$28</definedName>
    <definedName name="B1L122C1">B1P1!$E$29</definedName>
    <definedName name="B1L123C1">B1P1!$E$30</definedName>
    <definedName name="B1L124C1">B1P1!$E$31</definedName>
    <definedName name="B1L125C1">B1P1!$E$32</definedName>
    <definedName name="B2L101C1">B2P1!$E$8</definedName>
    <definedName name="B2L102C1">B2P1!$E$9</definedName>
    <definedName name="B2L103C1">B2P1!$E$10</definedName>
    <definedName name="B2L104C1">B2P1!$E$11</definedName>
    <definedName name="B2L105C1">B2P1!$E$12</definedName>
    <definedName name="B2L106C1">B2P1!$E$13</definedName>
    <definedName name="B2L107C1">B2P1!$E$14</definedName>
    <definedName name="B2L108C1">B2P1!$E$15</definedName>
    <definedName name="B2L109C1">B2P1!$E$16</definedName>
    <definedName name="B2L110C1">B2P1!$E$17</definedName>
    <definedName name="B2L111C1">B2P1!$E$18</definedName>
    <definedName name="B2L112C1">B2P1!$E$19</definedName>
    <definedName name="B2L113C1">B2P1!$E$20</definedName>
    <definedName name="B2L114C1">B2P1!$E$21</definedName>
    <definedName name="B2L115C1">B2P1!$E$22</definedName>
    <definedName name="B2L116C1">B2P1!$E$23</definedName>
    <definedName name="B2L117C1">B2P1!$E$24</definedName>
    <definedName name="B2L118C1">B2P1!$E$25</definedName>
    <definedName name="B2L119C1">B2P1!$E$26</definedName>
    <definedName name="B2L120C1">B2P1!$E$27</definedName>
    <definedName name="B2L121C1">B2P1!$E$28</definedName>
    <definedName name="B2L122C1">B2P1!$E$29</definedName>
    <definedName name="B2L201C1">B2P2!$E$8</definedName>
    <definedName name="B2L201C2">B2P2!$G$8</definedName>
    <definedName name="B2L202C1">B2P2!$E$9</definedName>
    <definedName name="B2L202C2">B2P2!$G$9</definedName>
    <definedName name="B2L203C1">B2P2!$E$10</definedName>
    <definedName name="B2L203C2">B2P2!$G$10</definedName>
    <definedName name="B2L204C1">B2P2!$E$11</definedName>
    <definedName name="B2L204C2">B2P2!$G$11</definedName>
    <definedName name="B2L205C1">B2P2!$E$12</definedName>
    <definedName name="B2L205C2">B2P2!$G$12</definedName>
    <definedName name="B2L206C1">B2P2!$E$13</definedName>
    <definedName name="B2L206C2">B2P2!$G$13</definedName>
    <definedName name="B2L207C1">B2P2!$E$14</definedName>
    <definedName name="B2L207C2">B2P2!$G$14</definedName>
    <definedName name="B2L208C1">B2P2!$E$15</definedName>
    <definedName name="B2L208C2">B2P2!$G$15</definedName>
    <definedName name="B2L209C1">B2P2!$E$16</definedName>
    <definedName name="B2L209C2">B2P2!$G$16</definedName>
    <definedName name="B2L210C1">B2P2!$E$17</definedName>
    <definedName name="B2L210C2">B2P2!$G$17</definedName>
    <definedName name="B2L211C1">B2P2!$E$18</definedName>
    <definedName name="B2L211C2">B2P2!$G$18</definedName>
    <definedName name="B2L212C1">B2P2!$E$19</definedName>
    <definedName name="B2L212C2">B2P2!$G$19</definedName>
    <definedName name="B2L213C1">B2P2!$E$20</definedName>
    <definedName name="B2L213C2">B2P2!$G$20</definedName>
    <definedName name="B2L214C1">B2P2!$E$21</definedName>
    <definedName name="B2L214C2">B2P2!$G$21</definedName>
    <definedName name="B2L215C1">B2P2!$E$22</definedName>
    <definedName name="B2L215C2">B2P2!$G$22</definedName>
    <definedName name="B2L216C1">B2P2!$E$23</definedName>
    <definedName name="B2L216C2">B2P2!$G$23</definedName>
    <definedName name="B2L217C1">B2P2!$E$24</definedName>
    <definedName name="B2L217C2">B2P2!$G$24</definedName>
    <definedName name="B2L218C1">B2P2!$E$25</definedName>
    <definedName name="B2L218C2">B2P2!$G$25</definedName>
    <definedName name="B2L219C1">B2P2!$E$26</definedName>
    <definedName name="B2L219C2">B2P2!$G$26</definedName>
    <definedName name="B2L220C1">B2P2!$E$27</definedName>
    <definedName name="B2L220C2">B2P2!$G$27</definedName>
    <definedName name="B2L221C1">B2P2!$E$28</definedName>
    <definedName name="B2L221C2">B2P2!$G$28</definedName>
    <definedName name="B2L222C1">B2P2!$E$29</definedName>
    <definedName name="B2L222C2">B2P2!$G$29</definedName>
    <definedName name="B2L223C1">B2P2!$E$30</definedName>
    <definedName name="B2L223C2">B2P2!$G$30</definedName>
    <definedName name="B2L224C1">B2P2!$E$31</definedName>
    <definedName name="B2L224C2">B2P2!$G$31</definedName>
    <definedName name="B2L225C1">B2P2!$E$32</definedName>
    <definedName name="B2L225C2">B2P2!$G$32</definedName>
    <definedName name="B2L226C1">B2P2!$E$33</definedName>
    <definedName name="B2L226C2">B2P2!$G$33</definedName>
    <definedName name="B2L227C1">B2P2!$E$34</definedName>
    <definedName name="B2L227C2">B2P2!$G$34</definedName>
    <definedName name="B2L228C1">B2P2!$E$35</definedName>
    <definedName name="B2L228C2">B2P2!$G$35</definedName>
    <definedName name="B2L229C1">B2P2!$E$36</definedName>
    <definedName name="B2L229C2">B2P2!$G$36</definedName>
    <definedName name="B2L230C1">B2P2!$E$37</definedName>
    <definedName name="B2L230C2">B2P2!$G$37</definedName>
    <definedName name="B2L231C1">B2P2!$E$38</definedName>
    <definedName name="B2L231C2">B2P2!$G$38</definedName>
    <definedName name="B2L232C1">B2P2!$E$39</definedName>
    <definedName name="B2L232C2">B2P2!$G$39</definedName>
    <definedName name="B2L233C1">B2P2!$E$40</definedName>
    <definedName name="B2L233C2">B2P2!$G$40</definedName>
    <definedName name="B2L234C1">B2P2!$E$41</definedName>
    <definedName name="B2L234C2">B2P2!$G$41</definedName>
    <definedName name="B2L235C1">B2P2!$E$42</definedName>
    <definedName name="B2L235C2">B2P2!$G$42</definedName>
    <definedName name="B2L236C1">B2P2!$E$43</definedName>
    <definedName name="B2L236C2">B2P2!$G$43</definedName>
    <definedName name="B2L237C1">B2P2!$E$44</definedName>
    <definedName name="B2L237C2">B2P2!$G$44</definedName>
    <definedName name="B2L238C1">B2P2!$E$45</definedName>
    <definedName name="B2L238C2">B2P2!$G$45</definedName>
    <definedName name="B2L239C1">B2P2!$E$46</definedName>
    <definedName name="B2L239C2">B2P2!$G$46</definedName>
    <definedName name="B2L240C1">B2P2!$E$47</definedName>
    <definedName name="B2L240C2">B2P2!$G$47</definedName>
    <definedName name="B2L241C1">B2P2!$E$48</definedName>
    <definedName name="B2L241C2">B2P2!$G$48</definedName>
    <definedName name="B2L242C1">B2P2!$E$49</definedName>
    <definedName name="B2L242C2">B2P2!$G$49</definedName>
    <definedName name="B2L243C1">B2P2!$E$50</definedName>
    <definedName name="B2L243C2">B2P2!$G$50</definedName>
    <definedName name="B2L244C1">B2P2!$E$51</definedName>
    <definedName name="B2L244C2">B2P2!$G$51</definedName>
    <definedName name="B2L245C1">B2P2!$E$52</definedName>
    <definedName name="B2L245C2">B2P2!$G$52</definedName>
    <definedName name="B2L246C1">B2P2!$E$53</definedName>
    <definedName name="B2L246C2">B2P2!$G$53</definedName>
    <definedName name="B2L247C1">B2P2!$E$54</definedName>
    <definedName name="B2L247C2">B2P2!$G$54</definedName>
    <definedName name="B2L248C1">B2P2!$E$55</definedName>
    <definedName name="B2L248C2">B2P2!$G$55</definedName>
    <definedName name="B2L249C1">B2P2!$E$56</definedName>
    <definedName name="B2L249C2">B2P2!$G$56</definedName>
    <definedName name="B2L250C1">B2P2!$E$57</definedName>
    <definedName name="B2L250C2">B2P2!$G$57</definedName>
    <definedName name="B2L251C1">B2P2!$E$58</definedName>
    <definedName name="B2L251C2">B2P2!$G$58</definedName>
    <definedName name="B2L252C1">B2P2!$E$59</definedName>
    <definedName name="B2L252C2">B2P2!$G$59</definedName>
    <definedName name="B2L253C1">B2P2!$E$60</definedName>
    <definedName name="B2L253C2">B2P2!$G$60</definedName>
    <definedName name="B2L254C1">B2P2!$E$61</definedName>
    <definedName name="B2L254C2">B2P2!$G$61</definedName>
    <definedName name="B2L255C1">B2P2!$E$62</definedName>
    <definedName name="B2L255C2">B2P2!$G$62</definedName>
    <definedName name="B2L256C1">B2P2!$E$63</definedName>
    <definedName name="B2L256C2">B2P2!$G$63</definedName>
    <definedName name="B2L301C1">B2P3!$E$8</definedName>
    <definedName name="B2L301C2">B2P3!$G$8</definedName>
    <definedName name="B2L302C1">B2P3!$E$9</definedName>
    <definedName name="B2L302C2">B2P3!$G$9</definedName>
    <definedName name="B2L303C1">B2P3!$E$10</definedName>
    <definedName name="B2L303C2">B2P3!$G$10</definedName>
    <definedName name="B2L304C1">B2P3!$E$11</definedName>
    <definedName name="B2L304C2">B2P3!$G$11</definedName>
    <definedName name="B2L305C1">B2P3!$E$12</definedName>
    <definedName name="B2L305C2">B2P3!$G$12</definedName>
    <definedName name="B2L306C1">B2P3!$E$13</definedName>
    <definedName name="B2L306C2">B2P3!$G$13</definedName>
    <definedName name="B2L307C1">B2P3!$E$14</definedName>
    <definedName name="B2L307C2">B2P3!$G$14</definedName>
    <definedName name="B2L308C1">B2P3!$E$15</definedName>
    <definedName name="B2L308C2">B2P3!$G$15</definedName>
    <definedName name="B2L309C1">B2P3!$E$16</definedName>
    <definedName name="B2L309C2">B2P3!$G$16</definedName>
    <definedName name="B2L310C1">B2P3!$E$17</definedName>
    <definedName name="B2L310C2">B2P3!$G$17</definedName>
    <definedName name="B2L311C1">B2P3!$E$18</definedName>
    <definedName name="B2L311C2">B2P3!$G$18</definedName>
    <definedName name="B2L312C1">B2P3!$E$19</definedName>
    <definedName name="B2L312C2">B2P3!$G$19</definedName>
    <definedName name="B2L313C1">B2P3!$E$20</definedName>
    <definedName name="B2L313C2">B2P3!$G$20</definedName>
    <definedName name="B2L314C1">B2P3!$E$21</definedName>
    <definedName name="B2L314C2">B2P3!$G$21</definedName>
    <definedName name="B2L315C1">B2P3!$E$22</definedName>
    <definedName name="B2L315C2">B2P3!$G$22</definedName>
    <definedName name="B2L316C1">B2P3!$E$23</definedName>
    <definedName name="B2L316C2">B2P3!$G$23</definedName>
    <definedName name="B2L317C1">B2P3!$E$24</definedName>
    <definedName name="B2L317C2">B2P3!$G$24</definedName>
    <definedName name="B2L318C1">B2P3!$E$25</definedName>
    <definedName name="B2L318C2">B2P3!$G$25</definedName>
    <definedName name="B2L319C1">B2P3!$E$26</definedName>
    <definedName name="B2L319C2">B2P3!$G$26</definedName>
    <definedName name="B2L320C1">B2P3!$E$27</definedName>
    <definedName name="B2L320C2">B2P3!$G$27</definedName>
    <definedName name="B2L321C1">B2P3!$E$28</definedName>
    <definedName name="B2L321C2">B2P3!$G$28</definedName>
    <definedName name="B2L322C1">B2P3!$E$29</definedName>
    <definedName name="B2L322C2">B2P3!$G$29</definedName>
    <definedName name="B2L323C1">B2P3!$E$30</definedName>
    <definedName name="B2L323C2">B2P3!$G$30</definedName>
    <definedName name="B2L324C1">B2P3!$E$31</definedName>
    <definedName name="B2L324C2">B2P3!$G$31</definedName>
    <definedName name="B2L325C1">B2P3!$E$32</definedName>
    <definedName name="B2L325C2">B2P3!$G$32</definedName>
    <definedName name="B2L326C1">B2P3!$E$33</definedName>
    <definedName name="B2L326C2">B2P3!$G$33</definedName>
    <definedName name="B2L327C1">B2P3!$E$34</definedName>
    <definedName name="B2L327C2">B2P3!$G$34</definedName>
    <definedName name="B2L328C1">B2P3!$E$35</definedName>
    <definedName name="B2L328C2">B2P3!$G$35</definedName>
    <definedName name="B2L329C1">B2P3!$E$36</definedName>
    <definedName name="B2L329C2">B2P3!$G$36</definedName>
    <definedName name="B2L330C1">B2P3!$E$37</definedName>
    <definedName name="B2L330C2">B2P3!$G$37</definedName>
    <definedName name="B2L331C1">B2P3!$E$38</definedName>
    <definedName name="B2L331C2">B2P3!$G$38</definedName>
    <definedName name="B2L332C1">B2P3!$E$39</definedName>
    <definedName name="B2L332C2">B2P3!$G$39</definedName>
    <definedName name="B2L333C1">B2P3!$E$40</definedName>
    <definedName name="B2L333C2">B2P3!$G$40</definedName>
    <definedName name="B2L334C1">B2P3!$E$41</definedName>
    <definedName name="B2L334C2">B2P3!$G$41</definedName>
    <definedName name="B2L335C1">B2P3!$E$42</definedName>
    <definedName name="B2L335C2">B2P3!$G$42</definedName>
    <definedName name="B2L336C1">B2P3!$E$43</definedName>
    <definedName name="B2L336C2">B2P3!$G$43</definedName>
    <definedName name="B2L337C1">B2P3!$E$44</definedName>
    <definedName name="B2L337C2">B2P3!$G$44</definedName>
    <definedName name="B2L338C1">B2P3!$E$45</definedName>
    <definedName name="B2L338C2">B2P3!$G$45</definedName>
    <definedName name="B2L339C1">B2P3!$E$46</definedName>
    <definedName name="B2L339C2">B2P3!$G$46</definedName>
    <definedName name="B2L340C1">B2P3!$E$47</definedName>
    <definedName name="B2L340C2">B2P3!$G$47</definedName>
    <definedName name="B2L341C1">B2P3!$E$48</definedName>
    <definedName name="B2L341C2">B2P3!$G$48</definedName>
    <definedName name="B2L342C1">B2P3!$E$49</definedName>
    <definedName name="B2L342C2">B2P3!$G$49</definedName>
    <definedName name="B2L343C1">B2P3!$E$50</definedName>
    <definedName name="B2L343C2">B2P3!$G$50</definedName>
    <definedName name="B2L344C1">B2P3!$E$51</definedName>
    <definedName name="B2L344C2">B2P3!$G$51</definedName>
    <definedName name="B2L345C1">B2P3!$E$52</definedName>
    <definedName name="B2L345C2">B2P3!$G$52</definedName>
    <definedName name="B2L346C1">B2P3!$E$53</definedName>
    <definedName name="B2L346C2">B2P3!$G$53</definedName>
    <definedName name="B2L347C1">B2P3!$E$54</definedName>
    <definedName name="B2L347C2">B2P3!$G$54</definedName>
    <definedName name="B2L348C1">B2P3!$E$55</definedName>
    <definedName name="B2L348C2">B2P3!$G$55</definedName>
    <definedName name="B2L349C1">B2P3!$E$56</definedName>
    <definedName name="B2L349C2">B2P3!$G$56</definedName>
    <definedName name="B2L350C1">B2P3!$E$57</definedName>
    <definedName name="B2L350C2">B2P3!$G$57</definedName>
    <definedName name="B2L351C1">B2P3!$E$58</definedName>
    <definedName name="B2L351C2">B2P3!$G$58</definedName>
    <definedName name="B2L352C1">B2P3!$E$59</definedName>
    <definedName name="B2L352C2">B2P3!$G$59</definedName>
    <definedName name="B2L353C1">B2P3!$E$60</definedName>
    <definedName name="B2L353C2">B2P3!$G$60</definedName>
    <definedName name="B2L354C1">B2P3!$E$61</definedName>
    <definedName name="B2L354C2">B2P3!$G$61</definedName>
    <definedName name="B2L355C1">B2P3!$E$62</definedName>
    <definedName name="B2L355C2">B2P3!$G$62</definedName>
    <definedName name="B2L356C1">B2P3!$E$63</definedName>
    <definedName name="B2L356C2">B2P3!$G$63</definedName>
    <definedName name="B2L357C1">B2P3!$E$64</definedName>
    <definedName name="B2L357C2">B2P3!$G$64</definedName>
    <definedName name="B2L358C1">B2P3!$E$65</definedName>
    <definedName name="B2L358C2">B2P3!$G$65</definedName>
    <definedName name="B2L359C1">B2P3!$E$66</definedName>
    <definedName name="B2L359C2">B2P3!$G$66</definedName>
    <definedName name="B2L360C1">B2P3!$E$67</definedName>
    <definedName name="B2L360C2">B2P3!$G$67</definedName>
    <definedName name="B2L361C1">B2P3!$E$68</definedName>
    <definedName name="B2L361C2">B2P3!$G$68</definedName>
    <definedName name="B2L362C1">B2P3!$E$69</definedName>
    <definedName name="B2L362C2">B2P3!$G$69</definedName>
    <definedName name="B2L363C1">B2P3!$E$70</definedName>
    <definedName name="B2L363C2">B2P3!$G$70</definedName>
    <definedName name="B2L364C1">B2P3!$E$71</definedName>
    <definedName name="B2L364C2">B2P3!$G$71</definedName>
    <definedName name="B2L365C1">B2P3!$E$72</definedName>
    <definedName name="B2L365C2">B2P3!$G$72</definedName>
    <definedName name="B2L366C1">B2P3!$E$73</definedName>
    <definedName name="B2L366C2">B2P3!$G$73</definedName>
    <definedName name="B2L367C1">B2P3!$E$74</definedName>
    <definedName name="B2L367C2">B2P3!$G$74</definedName>
    <definedName name="B2L368C1">B2P3!$E$75</definedName>
    <definedName name="B2L368C2">B2P3!$G$75</definedName>
    <definedName name="B2L369C1">B2P3!$E$76</definedName>
    <definedName name="B2L369C2">B2P3!$G$76</definedName>
    <definedName name="B2L370C1">B2P3!$E$77</definedName>
    <definedName name="B2L370C2">B2P3!$G$77</definedName>
    <definedName name="B2L371C1">B2P3!$E$78</definedName>
    <definedName name="B2L371C2">B2P3!$G$78</definedName>
    <definedName name="B2L372C1">B2P3!$E$79</definedName>
    <definedName name="B2L372C2">B2P3!$G$79</definedName>
    <definedName name="B2L373C1">B2P3!$E$80</definedName>
    <definedName name="B2L373C2">B2P3!$G$80</definedName>
    <definedName name="B2L374C1">B2P3!$E$81</definedName>
    <definedName name="B2L374C2">B2P3!$G$81</definedName>
    <definedName name="B2L375C1">B2P3!$E$82</definedName>
    <definedName name="B2L375C2">B2P3!$G$82</definedName>
    <definedName name="B2L376C1">B2P3!$E$83</definedName>
    <definedName name="B2L376C2">B2P3!$G$83</definedName>
    <definedName name="B2L377C1">B2P3!$E$84</definedName>
    <definedName name="B2L377C2">B2P3!$G$84</definedName>
    <definedName name="B2L378C1">B2P3!$E$85</definedName>
    <definedName name="B2L378C2">B2P3!$G$85</definedName>
    <definedName name="B2L401C1">B2P4!$E$8</definedName>
    <definedName name="B2L401C2">B2P4!$G$8</definedName>
    <definedName name="B2L402C1">B2P4!$E$9</definedName>
    <definedName name="B2L402C2">B2P4!$G$9</definedName>
    <definedName name="B2L403C1">B2P4!$E$10</definedName>
    <definedName name="B2L403C2">B2P4!$G$10</definedName>
    <definedName name="B2L404C1">B2P4!$E$11</definedName>
    <definedName name="B2L404C2">B2P4!$G$11</definedName>
    <definedName name="B2L405C1">B2P4!$E$12</definedName>
    <definedName name="B2L405C2">B2P4!$G$12</definedName>
    <definedName name="B2L406C1">B2P4!$E$13</definedName>
    <definedName name="B2L406C2">B2P4!$G$13</definedName>
    <definedName name="B2L407C1">B2P4!$E$14</definedName>
    <definedName name="B2L407C2">B2P4!$G$14</definedName>
    <definedName name="B2L408C1">B2P4!$E$15</definedName>
    <definedName name="B2L408C2">B2P4!$G$15</definedName>
    <definedName name="B2L409C1">B2P4!$E$16</definedName>
    <definedName name="B2L409C2">B2P4!$G$16</definedName>
    <definedName name="B2L410C1">B2P4!$E$17</definedName>
    <definedName name="B2L410C2">B2P4!$G$17</definedName>
    <definedName name="B2L411C1">B2P4!$E$18</definedName>
    <definedName name="B2L411C2">B2P4!$G$18</definedName>
    <definedName name="B2L412C1">B2P4!$E$19</definedName>
    <definedName name="B2L412C2">B2P4!$G$19</definedName>
    <definedName name="B2L413C1">B2P4!$E$20</definedName>
    <definedName name="B2L413C2">B2P4!$G$20</definedName>
    <definedName name="B2L414C1">B2P4!$E$21</definedName>
    <definedName name="B2L414C2">B2P4!$G$21</definedName>
    <definedName name="B2L415C1">B2P4!$E$22</definedName>
    <definedName name="B2L415C2">B2P4!$G$22</definedName>
    <definedName name="B2L416C1">B2P4!$E$23</definedName>
    <definedName name="B2L416C2">B2P4!$G$23</definedName>
    <definedName name="B2L417C1">B2P4!$E$24</definedName>
    <definedName name="B2L417C2">B2P4!$G$24</definedName>
    <definedName name="B2L418C1">B2P4!$E$25</definedName>
    <definedName name="B2L418C2">B2P4!$G$25</definedName>
    <definedName name="B2L419C1">B2P4!$E$26</definedName>
    <definedName name="B2L419C2">B2P4!$G$26</definedName>
    <definedName name="B2L420C1">B2P4!$E$27</definedName>
    <definedName name="B2L420C2">B2P4!$G$27</definedName>
    <definedName name="B2L421C1">B2P4!$E$28</definedName>
    <definedName name="B2L421C2">B2P4!$G$28</definedName>
    <definedName name="B2L422C1">B2P4!$E$29</definedName>
    <definedName name="B2L422C2">B2P4!$G$29</definedName>
    <definedName name="B2L423C1">B2P4!$E$30</definedName>
    <definedName name="B2L423C2">B2P4!$G$30</definedName>
    <definedName name="B2L424C1">B2P4!$E$31</definedName>
    <definedName name="B2L424C2">B2P4!$G$31</definedName>
    <definedName name="B2L425C1">B2P4!$E$32</definedName>
    <definedName name="B2L425C2">B2P4!$G$32</definedName>
    <definedName name="B2L426C1">B2P4!$E$33</definedName>
    <definedName name="B2L426C2">B2P4!$G$33</definedName>
    <definedName name="B2L427C1">B2P4!$E$34</definedName>
    <definedName name="B2L427C2">B2P4!$G$34</definedName>
    <definedName name="B2L428C1">B2P4!$E$35</definedName>
    <definedName name="B2L428C2">B2P4!$G$35</definedName>
    <definedName name="B2L429C1">B2P4!$E$36</definedName>
    <definedName name="B2L429C2">B2P4!$G$36</definedName>
    <definedName name="B2L430C1">B2P4!$E$37</definedName>
    <definedName name="B2L430C2">B2P4!$G$37</definedName>
    <definedName name="B2L431C1">B2P4!$E$38</definedName>
    <definedName name="B2L431C2">B2P4!$G$38</definedName>
    <definedName name="B2L432C1">B2P4!$E$39</definedName>
    <definedName name="B2L432C2">B2P4!$G$39</definedName>
    <definedName name="B2L433C1">B2P4!$E$40</definedName>
    <definedName name="B2L433C2">B2P4!$G$40</definedName>
    <definedName name="B2L434C1">B2P4!$E$41</definedName>
    <definedName name="B2L434C2">B2P4!$G$41</definedName>
    <definedName name="B2L435C1">B2P4!$E$42</definedName>
    <definedName name="B2L435C2">B2P4!$G$42</definedName>
    <definedName name="B2L436C1">B2P4!$E$43</definedName>
    <definedName name="B2L436C2">B2P4!$G$43</definedName>
    <definedName name="B2L437C1">B2P4!$E$44</definedName>
    <definedName name="B2L437C2">B2P4!$G$44</definedName>
    <definedName name="B2L438C1">B2P4!$E$45</definedName>
    <definedName name="B2L438C2">B2P4!$G$45</definedName>
    <definedName name="B2L439C1">B2P4!$E$46</definedName>
    <definedName name="B2L439C2">B2P4!$G$46</definedName>
    <definedName name="B2L440C1">B2P4!$E$47</definedName>
    <definedName name="B2L440C2">B2P4!$G$47</definedName>
    <definedName name="B2L441C1">B2P4!$E$48</definedName>
    <definedName name="B2L441C2">B2P4!$G$48</definedName>
    <definedName name="B2L442C1">B2P4!$E$49</definedName>
    <definedName name="B2L442C2">B2P4!$G$49</definedName>
    <definedName name="B2L443C1">B2P4!$E$50</definedName>
    <definedName name="B2L443C2">B2P4!$G$50</definedName>
    <definedName name="B2L444C1">B2P4!$E$51</definedName>
    <definedName name="B2L444C2">B2P4!$G$51</definedName>
    <definedName name="B2L445C1">B2P4!$E$52</definedName>
    <definedName name="B2L445C2">B2P4!$G$52</definedName>
    <definedName name="B2L446C1">B2P4!$E$53</definedName>
    <definedName name="B2L446C2">B2P4!$G$53</definedName>
    <definedName name="B2L447C1">B2P4!$E$54</definedName>
    <definedName name="B2L447C2">B2P4!$G$54</definedName>
    <definedName name="B2L448C1">B2P4!$E$55</definedName>
    <definedName name="B2L448C2">B2P4!$G$55</definedName>
    <definedName name="B2L449C1">B2P4!$E$56</definedName>
    <definedName name="B2L449C2">B2P4!$G$56</definedName>
    <definedName name="B2L450C1">B2P4!$E$57</definedName>
    <definedName name="B2L450C2">B2P4!$G$57</definedName>
    <definedName name="B2L451C1">B2P4!$E$58</definedName>
    <definedName name="B2L451C2">B2P4!$G$58</definedName>
    <definedName name="B2L452C1">B2P4!$E$59</definedName>
    <definedName name="B2L452C2">B2P4!$G$59</definedName>
    <definedName name="B2L453C1">B2P4!$E$60</definedName>
    <definedName name="B2L453C2">B2P4!$G$60</definedName>
    <definedName name="B2L454C1">B2P4!$E$61</definedName>
    <definedName name="B2L454C2">B2P4!$G$61</definedName>
    <definedName name="B2L455C1">B2P4!$E$62</definedName>
    <definedName name="B2L455C2">B2P4!$G$62</definedName>
    <definedName name="B2L456C1">B2P4!$E$63</definedName>
    <definedName name="B2L456C2">B2P4!$G$63</definedName>
    <definedName name="B2L457C1">B2P4!$E$64</definedName>
    <definedName name="B2L457C2">B2P4!$G$64</definedName>
    <definedName name="B2L458C1">B2P4!$E$65</definedName>
    <definedName name="B2L458C2">B2P4!$G$65</definedName>
    <definedName name="B2L459C1">B2P4!$E$66</definedName>
    <definedName name="B2L459C2">B2P4!$G$66</definedName>
    <definedName name="B2L460C1">B2P4!$E$67</definedName>
    <definedName name="B2L460C2">B2P4!$G$67</definedName>
    <definedName name="B2L461C1">B2P4!$E$68</definedName>
    <definedName name="B2L461C2">B2P4!$G$68</definedName>
    <definedName name="B2L462C1">B2P4!$E$69</definedName>
    <definedName name="B2L462C2">B2P4!$G$69</definedName>
    <definedName name="B2L463C1">B2P4!$E$70</definedName>
    <definedName name="B2L463C2">B2P4!$G$70</definedName>
    <definedName name="B2L464C1">B2P4!$E$71</definedName>
    <definedName name="B2L464C2">B2P4!$G$71</definedName>
    <definedName name="B2L465C1">B2P4!$E$72</definedName>
    <definedName name="B2L465C2">B2P4!$G$72</definedName>
    <definedName name="B2L466C1">B2P4!$E$73</definedName>
    <definedName name="B2L466C2">B2P4!$G$73</definedName>
    <definedName name="B2L467C1">B2P4!$E$74</definedName>
    <definedName name="B2L467C2">B2P4!$G$74</definedName>
    <definedName name="B2L468C1">B2P4!$E$75</definedName>
    <definedName name="B2L468C2">B2P4!$G$75</definedName>
    <definedName name="B2L469C1">B2P4!$E$76</definedName>
    <definedName name="B2L469C2">B2P4!$G$76</definedName>
    <definedName name="B2L470C1">B2P4!$E$77</definedName>
    <definedName name="B2L470C2">B2P4!$G$77</definedName>
    <definedName name="B2L471C1">B2P4!$E$78</definedName>
    <definedName name="B2L471C2">B2P4!$G$78</definedName>
    <definedName name="B2L472C1">B2P4!$E$79</definedName>
    <definedName name="B2L472C2">B2P4!$G$79</definedName>
    <definedName name="B2L473C1">B2P4!$E$80</definedName>
    <definedName name="B2L473C2">B2P4!$G$80</definedName>
    <definedName name="B2L474C1">B2P4!$E$81</definedName>
    <definedName name="B2L474C2">B2P4!$G$81</definedName>
    <definedName name="B2L475C1">B2P4!$E$82</definedName>
    <definedName name="B2L475C2">B2P4!$G$82</definedName>
    <definedName name="B2L476C1">B2P4!$E$83</definedName>
    <definedName name="B2L476C2">B2P4!$G$83</definedName>
    <definedName name="B2L477C1">B2P4!$E$84</definedName>
    <definedName name="B2L477C2">B2P4!$G$84</definedName>
    <definedName name="B2L478C1">B2P4!$E$85</definedName>
    <definedName name="B2L478C2">B2P4!$G$85</definedName>
    <definedName name="B2L501C1">B2P5!$E$8</definedName>
    <definedName name="B2L501C2">B2P5!$G$8</definedName>
    <definedName name="B2L502C1">B2P5!$E$9</definedName>
    <definedName name="B2L502C2">B2P5!$G$9</definedName>
    <definedName name="B2L503C1">B2P5!$E$10</definedName>
    <definedName name="B2L503C2">B2P5!$G$10</definedName>
    <definedName name="B2L504C1">B2P5!$E$11</definedName>
    <definedName name="B2L504C2">B2P5!$G$11</definedName>
    <definedName name="B2L505C1">B2P5!$E$12</definedName>
    <definedName name="B2L505C2">B2P5!$G$12</definedName>
    <definedName name="B2L506C1">B2P5!$E$13</definedName>
    <definedName name="B2L506C2">B2P5!$G$13</definedName>
    <definedName name="B2L507C1">B2P5!$E$14</definedName>
    <definedName name="B2L507C2">B2P5!$G$14</definedName>
    <definedName name="B2L508C1">B2P5!$E$15</definedName>
    <definedName name="B2L508C2">B2P5!$G$15</definedName>
    <definedName name="B2L509C1">B2P5!$E$16</definedName>
    <definedName name="B2L509C2">B2P5!$G$16</definedName>
    <definedName name="B2L510C1">B2P5!$E$17</definedName>
    <definedName name="B2L510C2">B2P5!$G$17</definedName>
    <definedName name="B2L511C1">B2P5!$E$18</definedName>
    <definedName name="B2L511C2">B2P5!$G$18</definedName>
    <definedName name="B2L512C1">B2P5!$E$19</definedName>
    <definedName name="B2L512C2">B2P5!$G$19</definedName>
    <definedName name="B2L513C1">B2P5!$E$20</definedName>
    <definedName name="B2L513C2">B2P5!$G$20</definedName>
    <definedName name="B2L514C1">B2P5!$E$21</definedName>
    <definedName name="B2L514C2">B2P5!$G$21</definedName>
    <definedName name="B2L515C1">B2P5!$E$22</definedName>
    <definedName name="B2L515C2">B2P5!$G$22</definedName>
    <definedName name="B2L516C1">B2P5!$E$23</definedName>
    <definedName name="B2L516C2">B2P5!$G$23</definedName>
    <definedName name="B2L517C1">B2P5!$E$24</definedName>
    <definedName name="B2L517C2">B2P5!$G$24</definedName>
    <definedName name="B2L518C1">B2P5!$E$25</definedName>
    <definedName name="B2L518C2">B2P5!$G$25</definedName>
    <definedName name="B2L519C1">B2P5!$E$26</definedName>
    <definedName name="B2L519C2">B2P5!$G$26</definedName>
    <definedName name="B2L520C1">B2P5!$E$27</definedName>
    <definedName name="B2L520C2">B2P5!$G$27</definedName>
    <definedName name="B2L521C1">B2P5!$E$28</definedName>
    <definedName name="B2L521C2">B2P5!$G$28</definedName>
    <definedName name="B2L522C1">B2P5!$E$29</definedName>
    <definedName name="B2L522C2">B2P5!$G$29</definedName>
    <definedName name="B2L523C1">B2P5!$E$30</definedName>
    <definedName name="B2L523C2">B2P5!$G$30</definedName>
    <definedName name="B2L524C1">B2P5!$E$31</definedName>
    <definedName name="B2L524C2">B2P5!$G$31</definedName>
    <definedName name="B2L525C1">B2P5!$E$32</definedName>
    <definedName name="B2L525C2">B2P5!$G$32</definedName>
    <definedName name="B2L526C1">B2P5!$E$33</definedName>
    <definedName name="B2L526C2">B2P5!$G$33</definedName>
    <definedName name="B2L527C1">B2P5!$E$34</definedName>
    <definedName name="B2L527C2">B2P5!$G$34</definedName>
    <definedName name="B2L528C1">B2P5!$E$35</definedName>
    <definedName name="B2L528C2">B2P5!$G$35</definedName>
    <definedName name="B2L529C1">B2P5!$E$36</definedName>
    <definedName name="B2L529C2">B2P5!$G$36</definedName>
    <definedName name="B2L530C1">B2P5!$E$37</definedName>
    <definedName name="B2L530C2">B2P5!$G$37</definedName>
    <definedName name="B2L531C1">B2P5!$E$38</definedName>
    <definedName name="B2L531C2">B2P5!$G$38</definedName>
    <definedName name="B2L532C1">B2P5!$E$39</definedName>
    <definedName name="B2L532C2">B2P5!$G$39</definedName>
    <definedName name="B2L533C1">B2P5!$E$40</definedName>
    <definedName name="B2L533C2">B2P5!$G$40</definedName>
    <definedName name="B2L534C1">B2P5!$E$41</definedName>
    <definedName name="B2L534C2">B2P5!$G$41</definedName>
    <definedName name="B2L535C1">B2P5!$E$42</definedName>
    <definedName name="B2L535C2">B2P5!$G$42</definedName>
    <definedName name="B2L536C1">B2P5!$E$43</definedName>
    <definedName name="B2L536C2">B2P5!$G$43</definedName>
    <definedName name="B2L537C1">B2P5!$E$44</definedName>
    <definedName name="B2L537C2">B2P5!$G$44</definedName>
    <definedName name="B2L538C1">B2P5!$E$45</definedName>
    <definedName name="B2L538C2">B2P5!$G$45</definedName>
    <definedName name="B2L539C1">B2P5!$E$46</definedName>
    <definedName name="B2L539C2">B2P5!$G$46</definedName>
    <definedName name="B2L540C1">B2P5!$E$47</definedName>
    <definedName name="B2L540C2">B2P5!$G$47</definedName>
    <definedName name="B2L541C1">B2P5!$E$48</definedName>
    <definedName name="B2L541C2">B2P5!$G$48</definedName>
    <definedName name="B2L542C1">B2P5!$E$49</definedName>
    <definedName name="B2L542C2">B2P5!$G$49</definedName>
    <definedName name="B2L543C1">B2P5!$E$50</definedName>
    <definedName name="B2L543C2">B2P5!$G$50</definedName>
    <definedName name="B2L544C1">B2P5!$E$51</definedName>
    <definedName name="B2L544C2">B2P5!$G$51</definedName>
    <definedName name="B2L545C1">B2P5!$E$52</definedName>
    <definedName name="B2L545C2">B2P5!$G$52</definedName>
    <definedName name="B2L546C1">B2P5!$E$53</definedName>
    <definedName name="B2L546C2">B2P5!$G$53</definedName>
    <definedName name="B2L547C1">B2P5!$E$54</definedName>
    <definedName name="B2L547C2">B2P5!$G$54</definedName>
    <definedName name="B2L548C1">B2P5!$E$55</definedName>
    <definedName name="B2L548C2">B2P5!$G$55</definedName>
    <definedName name="B2L549C1">B2P5!$E$56</definedName>
    <definedName name="B2L549C2">B2P5!$G$56</definedName>
    <definedName name="B2L550C1">B2P5!$E$57</definedName>
    <definedName name="B2L550C2">B2P5!$G$57</definedName>
    <definedName name="B2L551C1">B2P5!$E$58</definedName>
    <definedName name="B2L551C2">B2P5!$G$58</definedName>
    <definedName name="B2L552C1">B2P5!$E$59</definedName>
    <definedName name="B2L552C2">B2P5!$G$59</definedName>
    <definedName name="B2L553C1">B2P5!$E$60</definedName>
    <definedName name="B2L553C2">B2P5!$G$60</definedName>
    <definedName name="B2L554C1">B2P5!$E$61</definedName>
    <definedName name="B2L554C2">B2P5!$G$61</definedName>
    <definedName name="B2L555C1">B2P5!$E$62</definedName>
    <definedName name="B2L555C2">B2P5!$G$62</definedName>
    <definedName name="B2L556C1">B2P5!$E$63</definedName>
    <definedName name="B2L556C2">B2P5!$G$63</definedName>
    <definedName name="B2L557C1">B2P5!$E$64</definedName>
    <definedName name="B2L557C2">B2P5!$G$64</definedName>
    <definedName name="B2L558C1">B2P5!$E$65</definedName>
    <definedName name="B2L558C2">B2P5!$G$65</definedName>
    <definedName name="B2L559C1">B2P5!$E$66</definedName>
    <definedName name="B2L559C2">B2P5!$G$66</definedName>
    <definedName name="B2L560C1">B2P5!$E$67</definedName>
    <definedName name="B2L560C2">B2P5!$G$67</definedName>
    <definedName name="B2L561C1">B2P5!$E$68</definedName>
    <definedName name="B2L561C2">B2P5!$G$68</definedName>
    <definedName name="B2L562C1">B2P5!$E$69</definedName>
    <definedName name="B2L562C2">B2P5!$G$69</definedName>
    <definedName name="B2L563C1">B2P5!$E$70</definedName>
    <definedName name="B2L563C2">B2P5!$G$70</definedName>
    <definedName name="B2L564C1">B2P5!$E$71</definedName>
    <definedName name="B2L564C2">B2P5!$G$71</definedName>
    <definedName name="B2L565C1">B2P5!$E$72</definedName>
    <definedName name="B2L565C2">B2P5!$G$72</definedName>
    <definedName name="B2L566C1">B2P5!$E$73</definedName>
    <definedName name="B2L566C2">B2P5!$G$73</definedName>
    <definedName name="B2L567C1">B2P5!$E$74</definedName>
    <definedName name="B2L567C2">B2P5!$G$74</definedName>
    <definedName name="B2L568C1">B2P5!$E$75</definedName>
    <definedName name="B2L568C2">B2P5!$G$75</definedName>
    <definedName name="B2L569C1">B2P5!$E$76</definedName>
    <definedName name="B2L569C2">B2P5!$G$76</definedName>
    <definedName name="B2L570C1">B2P5!$E$77</definedName>
    <definedName name="B2L570C2">B2P5!$G$77</definedName>
    <definedName name="B2L571C1">B2P5!$E$78</definedName>
    <definedName name="B2L571C2">B2P5!$G$78</definedName>
    <definedName name="B2L572C1">B2P5!$E$79</definedName>
    <definedName name="B2L572C2">B2P5!$G$79</definedName>
    <definedName name="B2L573C1">B2P5!$E$80</definedName>
    <definedName name="B2L573C2">B2P5!$G$80</definedName>
    <definedName name="B2L574C1">B2P5!$E$81</definedName>
    <definedName name="B2L574C2">B2P5!$G$81</definedName>
    <definedName name="B2L575C1">B2P5!$E$82</definedName>
    <definedName name="B2L575C2">B2P5!$G$82</definedName>
    <definedName name="B2L576C1">B2P5!$E$83</definedName>
    <definedName name="B2L576C2">B2P5!$G$83</definedName>
    <definedName name="B2L577C1">B2P5!$E$84</definedName>
    <definedName name="B2L577C2">B2P5!$G$84</definedName>
    <definedName name="B2L578C1">B2P5!$E$85</definedName>
    <definedName name="B2L578C2">B2P5!$G$85</definedName>
    <definedName name="B2L579C1">B2P5!$E$86</definedName>
    <definedName name="B2L579C2">B2P5!$G$86</definedName>
    <definedName name="B2L580C1">B2P5!$E$87</definedName>
    <definedName name="B2L580C2">B2P5!$G$87</definedName>
    <definedName name="B2L581C1">B2P5!$E$88</definedName>
    <definedName name="B2L581C2">B2P5!$G$88</definedName>
    <definedName name="B2L582C1">B2P5!$E$89</definedName>
    <definedName name="B2L582C2">B2P5!$G$89</definedName>
    <definedName name="B2L583C1">B2P5!$E$90</definedName>
    <definedName name="B2L583C2">B2P5!$G$90</definedName>
    <definedName name="B2L584C1">B2P5!$E$91</definedName>
    <definedName name="B2L584C2">B2P5!$G$91</definedName>
    <definedName name="B2L585C1">B2P5!$E$92</definedName>
    <definedName name="B2L585C2">B2P5!$G$92</definedName>
    <definedName name="B2L586C1">B2P5!$E$93</definedName>
    <definedName name="B2L586C2">B2P5!$G$93</definedName>
    <definedName name="B2L587C1">B2P5!$E$94</definedName>
    <definedName name="B2L587C2">B2P5!$G$94</definedName>
    <definedName name="B2L588C1">B2P5!$E$95</definedName>
    <definedName name="B2L588C2">B2P5!$G$95</definedName>
    <definedName name="B2L589C1">B2P5!$E$96</definedName>
    <definedName name="B2L589C2">B2P5!$G$96</definedName>
    <definedName name="B2L590C1">B2P5!$E$97</definedName>
    <definedName name="B2L590C2">B2P5!$G$97</definedName>
    <definedName name="B2L591C1">B2P5!$E$98</definedName>
    <definedName name="B2L591C2">B2P5!$G$98</definedName>
    <definedName name="B2L592C1">B2P5!$E$99</definedName>
    <definedName name="B2L592C2">B2P5!$G$99</definedName>
    <definedName name="B2L593C1">B2P5!$E$100</definedName>
    <definedName name="B2L593C2">B2P5!$G$100</definedName>
    <definedName name="B2L594C1">B2P5!$E$101</definedName>
    <definedName name="B2L594C2">B2P5!$G$101</definedName>
    <definedName name="B2L595C1">B2P5!$E$102</definedName>
    <definedName name="B2L595C2">B2P5!$G$102</definedName>
    <definedName name="B2L596C1">B2P5!$E$103</definedName>
    <definedName name="B2L596C2">B2P5!$G$103</definedName>
    <definedName name="B2L601C1">B2P6!$E$8</definedName>
    <definedName name="B2L601C2">B2P6!$G$8</definedName>
    <definedName name="B2L602C1">B2P6!$E$9</definedName>
    <definedName name="B2L602C2">B2P6!$G$9</definedName>
    <definedName name="B2L603C1">B2P6!$E$10</definedName>
    <definedName name="B2L603C2">B2P6!$G$10</definedName>
    <definedName name="B2L604C1">B2P6!$E$11</definedName>
    <definedName name="B2L604C2">B2P6!$G$11</definedName>
    <definedName name="B2L605C1">B2P6!$E$12</definedName>
    <definedName name="B2L605C2">B2P6!$G$12</definedName>
    <definedName name="B2L606C1">B2P6!$E$13</definedName>
    <definedName name="B2L606C2">B2P6!$G$13</definedName>
    <definedName name="B2L607C1">B2P6!$E$14</definedName>
    <definedName name="B2L607C2">B2P6!$G$14</definedName>
    <definedName name="B2L608C1">B2P6!$E$15</definedName>
    <definedName name="B2L608C2">B2P6!$G$15</definedName>
    <definedName name="B2L609C1">B2P6!$E$16</definedName>
    <definedName name="B2L609C2">B2P6!$G$16</definedName>
    <definedName name="B2L610C1">B2P6!$E$17</definedName>
    <definedName name="B2L610C2">B2P6!$G$17</definedName>
    <definedName name="B2L611C1">B2P6!$E$18</definedName>
    <definedName name="B2L611C2">B2P6!$G$18</definedName>
    <definedName name="B2L612C1">B2P6!$E$19</definedName>
    <definedName name="B2L612C2">B2P6!$G$19</definedName>
    <definedName name="B2L613C1">B2P6!$E$20</definedName>
    <definedName name="B2L613C2">B2P6!$G$20</definedName>
    <definedName name="B2L614C1">B2P6!$E$21</definedName>
    <definedName name="B2L614C2">B2P6!$G$21</definedName>
    <definedName name="B2L615C1">B2P6!$E$22</definedName>
    <definedName name="B2L615C2">B2P6!$G$22</definedName>
    <definedName name="B2L616C1">B2P6!$E$23</definedName>
    <definedName name="B2L616C2">B2P6!$G$23</definedName>
    <definedName name="B2L617C1">B2P6!$E$24</definedName>
    <definedName name="B2L617C2">B2P6!$G$24</definedName>
    <definedName name="B2L618C1">B2P6!$E$25</definedName>
    <definedName name="B2L618C2">B2P6!$G$25</definedName>
    <definedName name="B2L619C1">B2P6!$E$26</definedName>
    <definedName name="B2L619C2">B2P6!$G$26</definedName>
    <definedName name="B2L620C1">B2P6!$E$27</definedName>
    <definedName name="B2L620C2">B2P6!$G$27</definedName>
    <definedName name="B2L621C1">B2P6!$E$28</definedName>
    <definedName name="B2L621C2">B2P6!$G$28</definedName>
    <definedName name="B2L622C1">B2P6!$E$29</definedName>
    <definedName name="B2L622C2">B2P6!$G$29</definedName>
    <definedName name="B2L623C1">B2P6!$E$30</definedName>
    <definedName name="B2L623C2">B2P6!$G$30</definedName>
    <definedName name="B2L624C1">B2P6!$E$31</definedName>
    <definedName name="B2L624C2">B2P6!$G$31</definedName>
    <definedName name="B2L625C1">B2P6!$E$32</definedName>
    <definedName name="B2L625C2">B2P6!$G$32</definedName>
    <definedName name="B2L626C1">B2P6!$E$33</definedName>
    <definedName name="B2L626C2">B2P6!$G$33</definedName>
    <definedName name="B2L627C1">B2P6!$E$34</definedName>
    <definedName name="B2L627C2">B2P6!$G$34</definedName>
    <definedName name="B2L628C1">B2P6!$E$35</definedName>
    <definedName name="B2L628C2">B2P6!$G$35</definedName>
    <definedName name="B2L629C1">B2P6!$E$36</definedName>
    <definedName name="B2L629C2">B2P6!$G$36</definedName>
    <definedName name="B2L630C1">B2P6!$E$37</definedName>
    <definedName name="B2L630C2">B2P6!$G$37</definedName>
    <definedName name="B2L631C1">B2P6!$E$38</definedName>
    <definedName name="B2L631C2">B2P6!$G$38</definedName>
    <definedName name="B2L632C1">B2P6!$E$39</definedName>
    <definedName name="B2L632C2">B2P6!$G$39</definedName>
    <definedName name="B2L633C1">B2P6!$E$40</definedName>
    <definedName name="B2L633C2">B2P6!$G$40</definedName>
    <definedName name="B2L634C1">B2P6!$E$41</definedName>
    <definedName name="B2L634C2">B2P6!$G$41</definedName>
    <definedName name="B2L635C1">B2P6!$E$42</definedName>
    <definedName name="B2L635C2">B2P6!$G$42</definedName>
    <definedName name="B2L636C1">B2P6!$E$43</definedName>
    <definedName name="B2L636C2">B2P6!$G$43</definedName>
    <definedName name="B2L637C1">B2P6!$E$44</definedName>
    <definedName name="B2L637C2">B2P6!$G$44</definedName>
    <definedName name="B2L638C1">B2P6!$E$45</definedName>
    <definedName name="B2L638C2">B2P6!$G$45</definedName>
    <definedName name="B2L639C1">B2P6!$E$46</definedName>
    <definedName name="B2L639C2">B2P6!$G$46</definedName>
    <definedName name="B2L640C1">B2P6!$E$47</definedName>
    <definedName name="B2L640C2">B2P6!$G$47</definedName>
    <definedName name="B2L641C1">B2P6!$E$48</definedName>
    <definedName name="B2L641C2">B2P6!$G$48</definedName>
    <definedName name="B2L642C1">B2P6!$E$49</definedName>
    <definedName name="B2L642C2">B2P6!$G$49</definedName>
    <definedName name="B2L643C1">B2P6!$E$50</definedName>
    <definedName name="B2L643C2">B2P6!$G$50</definedName>
    <definedName name="B2L644C1">B2P6!$E$51</definedName>
    <definedName name="B2L644C2">B2P6!$G$51</definedName>
    <definedName name="B2L645C1">B2P6!$E$52</definedName>
    <definedName name="B2L645C2">B2P6!$G$52</definedName>
    <definedName name="B2L646C1">B2P6!$E$53</definedName>
    <definedName name="B2L646C2">B2P6!$G$53</definedName>
    <definedName name="B2L647C1">B2P6!$E$54</definedName>
    <definedName name="B2L647C2">B2P6!$G$54</definedName>
    <definedName name="B2L648C1">B2P6!$E$55</definedName>
    <definedName name="B2L648C2">B2P6!$G$55</definedName>
    <definedName name="B2L649C1">B2P6!$E$56</definedName>
    <definedName name="B2L649C2">B2P6!$G$56</definedName>
    <definedName name="B2L650C1">B2P6!$E$57</definedName>
    <definedName name="B2L650C2">B2P6!$G$57</definedName>
    <definedName name="B2L651C1">B2P6!$E$58</definedName>
    <definedName name="B2L651C2">B2P6!$G$58</definedName>
    <definedName name="B2L652C1">B2P6!$E$59</definedName>
    <definedName name="B2L652C2">B2P6!$G$59</definedName>
    <definedName name="B2L653C1">B2P6!$E$60</definedName>
    <definedName name="B2L653C2">B2P6!$G$60</definedName>
    <definedName name="B2L654C1">B2P6!$E$61</definedName>
    <definedName name="B2L654C2">B2P6!$G$61</definedName>
    <definedName name="B2L655C1">B2P6!$E$62</definedName>
    <definedName name="B2L655C2">B2P6!$G$62</definedName>
    <definedName name="B2L656C1">B2P6!$E$63</definedName>
    <definedName name="B2L656C2">B2P6!$G$63</definedName>
    <definedName name="B2L657C1">B2P6!$E$64</definedName>
    <definedName name="B2L657C2">B2P6!$G$64</definedName>
    <definedName name="B2L658C1">B2P6!$E$65</definedName>
    <definedName name="B2L658C2">B2P6!$G$65</definedName>
    <definedName name="B2L659C1">B2P6!$E$66</definedName>
    <definedName name="B2L659C2">B2P6!$G$66</definedName>
    <definedName name="B2L660C1">B2P6!$E$67</definedName>
    <definedName name="B2L660C2">B2P6!$G$67</definedName>
    <definedName name="B2L661C1">B2P6!$E$68</definedName>
    <definedName name="B2L661C2">B2P6!$G$68</definedName>
    <definedName name="B2L662C1">B2P6!$E$69</definedName>
    <definedName name="B2L662C2">B2P6!$G$69</definedName>
    <definedName name="B2L663C1">B2P6!$E$70</definedName>
    <definedName name="B2L663C2">B2P6!$G$70</definedName>
    <definedName name="B2L664C1">B2P6!$E$71</definedName>
    <definedName name="B2L664C2">B2P6!$G$71</definedName>
    <definedName name="B2L665C1">B2P6!$E$72</definedName>
    <definedName name="B2L665C2">B2P6!$G$72</definedName>
    <definedName name="B2L666C1">B2P6!$E$73</definedName>
    <definedName name="B2L666C2">B2P6!$G$73</definedName>
    <definedName name="B2L667C1">B2P6!$E$74</definedName>
    <definedName name="B2L667C2">B2P6!$G$74</definedName>
    <definedName name="B2L668C1">B2P6!$E$75</definedName>
    <definedName name="B2L668C2">B2P6!$G$75</definedName>
    <definedName name="B2L669C1">B2P6!$E$76</definedName>
    <definedName name="B2L669C2">B2P6!$G$76</definedName>
    <definedName name="B2L670C1">B2P6!$E$77</definedName>
    <definedName name="B2L670C2">B2P6!$G$77</definedName>
    <definedName name="B2L671C1">B2P6!$E$78</definedName>
    <definedName name="B2L671C2">B2P6!$G$78</definedName>
    <definedName name="B2L672C1">B2P6!$E$79</definedName>
    <definedName name="B2L672C2">B2P6!$G$79</definedName>
    <definedName name="B2L673C1">B2P6!$E$80</definedName>
    <definedName name="B2L673C2">B2P6!$G$80</definedName>
    <definedName name="B2L674C1">B2P6!$E$81</definedName>
    <definedName name="B2L674C2">B2P6!$G$81</definedName>
    <definedName name="B2L675C1">B2P6!$E$82</definedName>
    <definedName name="B2L675C2">B2P6!$G$82</definedName>
    <definedName name="B2L676C1">B2P6!$E$83</definedName>
    <definedName name="B2L676C2">B2P6!$G$83</definedName>
    <definedName name="B2L677C1">B2P6!$E$84</definedName>
    <definedName name="B2L677C2">B2P6!$G$84</definedName>
    <definedName name="B2L678C1">B2P6!$E$85</definedName>
    <definedName name="B2L678C2">B2P6!$G$85</definedName>
    <definedName name="B2L679C1">B2P6!$E$86</definedName>
    <definedName name="B2L679C2">B2P6!$G$86</definedName>
    <definedName name="B2L680C1">B2P6!$E$87</definedName>
    <definedName name="B2L680C2">B2P6!$G$87</definedName>
    <definedName name="B2L681C1">B2P6!$E$88</definedName>
    <definedName name="B2L681C2">B2P6!$G$88</definedName>
    <definedName name="B2L682C1">B2P6!$E$89</definedName>
    <definedName name="B2L682C2">B2P6!$G$89</definedName>
    <definedName name="B2L683C1">B2P6!$E$90</definedName>
    <definedName name="B2L683C2">B2P6!$G$90</definedName>
    <definedName name="B2L684C1">B2P6!$E$91</definedName>
    <definedName name="B2L684C2">B2P6!$G$91</definedName>
    <definedName name="B2L685C1">B2P6!$E$92</definedName>
    <definedName name="B2L685C2">B2P6!$G$92</definedName>
    <definedName name="B2L686C1">B2P6!$E$93</definedName>
    <definedName name="B2L686C2">B2P6!$G$93</definedName>
    <definedName name="B2L687C1">B2P6!$E$94</definedName>
    <definedName name="B2L687C2">B2P6!$G$94</definedName>
    <definedName name="B2L688C1">B2P6!$E$95</definedName>
    <definedName name="B2L688C2">B2P6!$G$95</definedName>
    <definedName name="B2L689C1">B2P6!$E$96</definedName>
    <definedName name="B2L689C2">B2P6!$G$96</definedName>
    <definedName name="B2L690C1">B2P6!$E$97</definedName>
    <definedName name="B2L690C2">B2P6!$G$97</definedName>
    <definedName name="B2L691C1">B2P6!$E$98</definedName>
    <definedName name="B2L691C2">B2P6!$G$98</definedName>
    <definedName name="B2L692C1">B2P6!$E$99</definedName>
    <definedName name="B2L692C2">B2P6!$G$99</definedName>
    <definedName name="B2L693C1">B2P6!$E$100</definedName>
    <definedName name="B2L693C2">B2P6!$G$100</definedName>
    <definedName name="B2L694C1">B2P6!$E$101</definedName>
    <definedName name="B2L694C2">B2P6!$G$101</definedName>
    <definedName name="B2L695C1">B2P6!$E$102</definedName>
    <definedName name="B2L695C2">B2P6!$G$102</definedName>
    <definedName name="B2L696C1">B2P6!$E$103</definedName>
    <definedName name="B2L696C2">B2P6!$G$103</definedName>
    <definedName name="B2L697C1">B2P6!$E$104</definedName>
    <definedName name="B2L697C2">B2P6!$G$104</definedName>
    <definedName name="B2L698C1">B2P6!$E$105</definedName>
    <definedName name="B2L698C2">B2P6!$G$105</definedName>
    <definedName name="B2L699C1">B2P6!$E$106</definedName>
    <definedName name="B2L699C2">B2P6!$G$106</definedName>
    <definedName name="B2L700C1">B2P6!$E$107</definedName>
    <definedName name="B2L700C2">B2P6!$G$107</definedName>
    <definedName name="B2L701C1">B2P6!$E$108</definedName>
    <definedName name="B2L701C2">B2P6!$G$108</definedName>
    <definedName name="B2L702C1">B2P6!$E$109</definedName>
    <definedName name="B2L702C2">B2P6!$G$109</definedName>
    <definedName name="B2L703C1">B2P6!$E$110</definedName>
    <definedName name="B2L703C2">B2P6!$G$110</definedName>
    <definedName name="B2L704C1">B2P6!$E$111</definedName>
    <definedName name="B2L704C2">B2P6!$G$111</definedName>
    <definedName name="B2L705C1">B2P6!$E$112</definedName>
    <definedName name="B2L705C2">B2P6!$G$112</definedName>
    <definedName name="B2L706C1">B2P6!$E$113</definedName>
    <definedName name="B2L706C2">B2P6!$G$113</definedName>
    <definedName name="B2L707C1">B2P6!$E$114</definedName>
    <definedName name="B2L707C2">B2P6!$G$114</definedName>
    <definedName name="B2L708C1">B2P6!$E$115</definedName>
    <definedName name="B2L708C2">B2P6!$G$115</definedName>
    <definedName name="B2L709C1">B2P6!$E$116</definedName>
    <definedName name="B2L709C2">B2P6!$G$116</definedName>
    <definedName name="B2L710C1">B2P6!$E$117</definedName>
    <definedName name="B2L710C2">B2P6!$G$117</definedName>
    <definedName name="B2L711C1">B2P6!$E$118</definedName>
    <definedName name="B2L711C2">B2P6!$G$118</definedName>
    <definedName name="B2L712C1">B2P6!$E$119</definedName>
    <definedName name="B2L712C2">B2P6!$G$119</definedName>
    <definedName name="B2L713C1">B2P6!$E$120</definedName>
    <definedName name="B2L713C2">B2P6!$G$120</definedName>
    <definedName name="B2L714C1">B2P6!$E$121</definedName>
    <definedName name="B2L714C2">B2P6!$G$121</definedName>
    <definedName name="B2L715C1">B2P6!$E$122</definedName>
    <definedName name="B2L715C2">B2P6!$G$122</definedName>
    <definedName name="B2L716C1">B2P6!$E$123</definedName>
    <definedName name="B2L716C2">B2P6!$G$123</definedName>
    <definedName name="B2L717C1">B2P6!$E$124</definedName>
    <definedName name="B2L717C2">B2P6!$G$124</definedName>
    <definedName name="B2L718C1">B2P6!$E$125</definedName>
    <definedName name="B2L718C2">B2P6!$G$125</definedName>
    <definedName name="B2L719C1">B2P6!$E$126</definedName>
    <definedName name="B2L719C2">B2P6!$G$126</definedName>
    <definedName name="B2L720C1">B2P6!$E$127</definedName>
    <definedName name="B2L720C2">B2P6!$G$127</definedName>
    <definedName name="B2L721C1">B2P6!$E$128</definedName>
    <definedName name="B2L721C2">B2P6!$G$128</definedName>
    <definedName name="B2L722C1">B2P6!$E$129</definedName>
    <definedName name="B2L722C2">B2P6!$G$129</definedName>
    <definedName name="B2L723C1">B2P6!$E$130</definedName>
    <definedName name="B2L723C2">B2P6!$G$130</definedName>
    <definedName name="B2L724C1">B2P6!$E$131</definedName>
    <definedName name="B2L724C2">B2P6!$G$131</definedName>
    <definedName name="B2L725C1">B2P6!$E$132</definedName>
    <definedName name="B2L725C2">B2P6!$G$132</definedName>
    <definedName name="B2L726C1">B2P6!$E$133</definedName>
    <definedName name="B2L726C2">B2P6!$G$133</definedName>
    <definedName name="B2L727C1">B2P6!$E$134</definedName>
    <definedName name="B2L727C2">B2P6!$G$134</definedName>
    <definedName name="B2L728C1">B2P6!$E$135</definedName>
    <definedName name="B2L728C2">B2P6!$G$135</definedName>
    <definedName name="B2L729C1">B2P6!$E$136</definedName>
    <definedName name="B2L729C2">B2P6!$G$136</definedName>
    <definedName name="B2L730C1">B2P6!$E$137</definedName>
    <definedName name="B2L730C2">B2P6!$G$137</definedName>
    <definedName name="B2L731C1">B2P6!$E$138</definedName>
    <definedName name="B2L731C2">B2P6!$G$138</definedName>
    <definedName name="B2L732C1">B2P6!$E$139</definedName>
    <definedName name="B2L732C2">B2P6!$G$139</definedName>
    <definedName name="B2L733C1">B2P6!$E$140</definedName>
    <definedName name="B2L733C2">B2P6!$G$140</definedName>
    <definedName name="B2L734C1">B2P6!$E$141</definedName>
    <definedName name="B2L734C2">B2P6!$G$141</definedName>
    <definedName name="B2L735C1">B2P6!$E$142</definedName>
    <definedName name="B2L735C2">B2P6!$G$142</definedName>
    <definedName name="B2L736C1">B2P6!$E$143</definedName>
    <definedName name="B2L736C2">B2P6!$G$143</definedName>
    <definedName name="B2L737C1">B2P6!$E$144</definedName>
    <definedName name="B2L737C2">B2P6!$G$144</definedName>
    <definedName name="B2L738C1">B2P6!$E$145</definedName>
    <definedName name="B2L738C2">B2P6!$G$145</definedName>
    <definedName name="B2L739C1">B2P6!$E$146</definedName>
    <definedName name="B2L739C2">B2P6!$G$146</definedName>
    <definedName name="B2L740C1">B2P6!$E$147</definedName>
    <definedName name="B2L740C2">B2P6!$G$147</definedName>
    <definedName name="B2L741C1">B2P6!$E$148</definedName>
    <definedName name="B2L741C2">B2P6!$G$148</definedName>
    <definedName name="B2L742C1">B2P6!$E$149</definedName>
    <definedName name="B2L742C2">B2P6!$G$149</definedName>
    <definedName name="B2L743C1">B2P6!$E$150</definedName>
    <definedName name="B2L743C2">B2P6!$G$150</definedName>
    <definedName name="B2L744C1">B2P6!$E$151</definedName>
    <definedName name="B2L744C2">B2P6!$G$151</definedName>
    <definedName name="B2L745C1">B2P6!$E$152</definedName>
    <definedName name="B2L745C2">B2P6!$G$152</definedName>
    <definedName name="B2L746C1">B2P6!$E$153</definedName>
    <definedName name="B2L746C2">B2P6!$G$153</definedName>
    <definedName name="B2L747C1">B2P6!$E$154</definedName>
    <definedName name="B2L747C2">B2P6!$G$154</definedName>
    <definedName name="B2L748C1">B2P6!$E$155</definedName>
    <definedName name="B2L748C2">B2P6!$G$155</definedName>
    <definedName name="B2L749C1">B2P6!$E$156</definedName>
    <definedName name="B2L749C2">B2P6!$G$156</definedName>
    <definedName name="B2L750C1">B2P6!$E$157</definedName>
    <definedName name="B2L750C2">B2P6!$G$157</definedName>
    <definedName name="B2L751C1">B2P6!$E$158</definedName>
    <definedName name="B2L751C2">B2P6!$G$158</definedName>
    <definedName name="B2L752C1">B2P6!$E$159</definedName>
    <definedName name="B2L752C2">B2P6!$G$159</definedName>
    <definedName name="B2L753C1">B2P6!$E$160</definedName>
    <definedName name="B2L753C2">B2P6!$G$160</definedName>
    <definedName name="B2L754C1">B2P6!$E$161</definedName>
    <definedName name="B2L754C2">B2P6!$G$161</definedName>
    <definedName name="B2L801C1">B2P8!$E$8</definedName>
    <definedName name="B2L801C2">B2P8!$G$8</definedName>
    <definedName name="B2L802C1">B2P8!$E$9</definedName>
    <definedName name="B2L802C2">B2P8!$G$9</definedName>
    <definedName name="B2L803C1">B2P8!$E$10</definedName>
    <definedName name="B2L803C2">B2P8!$G$10</definedName>
    <definedName name="B2L804C1">B2P8!$E$11</definedName>
    <definedName name="B2L804C2">B2P8!$G$11</definedName>
    <definedName name="B2L805C1">B2P8!$E$12</definedName>
    <definedName name="B2L805C2">B2P8!$G$12</definedName>
    <definedName name="B2L806C1">B2P8!$E$13</definedName>
    <definedName name="B2L806C2">B2P8!$G$13</definedName>
    <definedName name="B2L807C1">B2P8!$E$14</definedName>
    <definedName name="B2L807C2">B2P8!$G$14</definedName>
    <definedName name="B2L808C1">B2P8!$E$15</definedName>
    <definedName name="B2L808C2">B2P8!$G$15</definedName>
    <definedName name="B2L809C1">B2P8!$E$16</definedName>
    <definedName name="B2L809C2">B2P8!$G$16</definedName>
    <definedName name="B2L810C1">B2P8!$E$17</definedName>
    <definedName name="B2L810C2">B2P8!$G$17</definedName>
    <definedName name="B2L811C1">B2P8!$E$18</definedName>
    <definedName name="B2L811C2">B2P8!$G$18</definedName>
    <definedName name="B2L812C1">B2P8!$E$19</definedName>
    <definedName name="B2L812C2">B2P8!$G$19</definedName>
    <definedName name="B2L813C1">B2P8!$E$20</definedName>
    <definedName name="B2L813C2">B2P8!$G$20</definedName>
    <definedName name="B2L814C1">B2P8!$E$21</definedName>
    <definedName name="B2L814C2">B2P8!$G$21</definedName>
    <definedName name="B2L815C1">B2P8!$E$22</definedName>
    <definedName name="B2L815C2">B2P8!$G$22</definedName>
    <definedName name="B2L816C1">B2P8!$E$23</definedName>
    <definedName name="B2L816C2">B2P8!$G$23</definedName>
    <definedName name="B2L817C1">B2P8!$E$24</definedName>
    <definedName name="B2L817C2">B2P8!$G$24</definedName>
    <definedName name="B2L818C1">B2P8!$E$25</definedName>
    <definedName name="B2L818C2">B2P8!$G$25</definedName>
    <definedName name="B2L819C1">B2P8!$E$26</definedName>
    <definedName name="B2L819C2">B2P8!$G$26</definedName>
    <definedName name="B2L820C1">B2P8!$E$27</definedName>
    <definedName name="B2L820C2">B2P8!$G$27</definedName>
    <definedName name="B2L821C1">B2P8!$E$28</definedName>
    <definedName name="B2L821C2">B2P8!$G$28</definedName>
    <definedName name="B2L822C1">B2P8!$E$29</definedName>
    <definedName name="B2L822C2">B2P8!$G$29</definedName>
    <definedName name="B2L823C1">B2P8!$E$30</definedName>
    <definedName name="B2L823C2">B2P8!$G$30</definedName>
    <definedName name="B2L824C1">B2P8!$E$31</definedName>
    <definedName name="B2L824C2">B2P8!$G$31</definedName>
    <definedName name="B2L825C1">B2P8!$E$32</definedName>
    <definedName name="B2L825C2">B2P8!$G$32</definedName>
    <definedName name="B2L826C1">B2P8!$E$33</definedName>
    <definedName name="B2L826C2">B2P8!$G$33</definedName>
    <definedName name="B2L827C1">B2P8!$E$34</definedName>
    <definedName name="B2L827C2">B2P8!$G$34</definedName>
    <definedName name="B2L828C1">B2P8!$E$35</definedName>
    <definedName name="B2L828C2">B2P8!$G$35</definedName>
    <definedName name="B2L829C1">B2P8!$E$36</definedName>
    <definedName name="B2L829C2">B2P8!$G$36</definedName>
    <definedName name="B2L830C1">B2P8!$E$37</definedName>
    <definedName name="B2L830C2">B2P8!$G$37</definedName>
    <definedName name="B2L831C1">B2P8!$E$38</definedName>
    <definedName name="B2L831C2">B2P8!$G$38</definedName>
    <definedName name="B2L832C1">B2P8!$E$39</definedName>
    <definedName name="B2L832C2">B2P8!$G$39</definedName>
    <definedName name="B2L833C1">B2P8!$E$40</definedName>
    <definedName name="B2L833C2">B2P8!$G$40</definedName>
    <definedName name="B2L834C1">B2P8!$E$41</definedName>
    <definedName name="B2L834C2">B2P8!$G$41</definedName>
    <definedName name="B2L835C1">B2P8!$E$42</definedName>
    <definedName name="B2L835C2">B2P8!$G$42</definedName>
    <definedName name="B2L836C1">B2P8!$E$43</definedName>
    <definedName name="B2L836C2">B2P8!$G$43</definedName>
    <definedName name="B2L837C1">B2P8!$E$44</definedName>
    <definedName name="B2L837C2">B2P8!$G$44</definedName>
    <definedName name="B2L838C1">B2P8!$E$45</definedName>
    <definedName name="B2L838C2">B2P8!$G$45</definedName>
    <definedName name="B2L839C1">B2P8!$E$46</definedName>
    <definedName name="B2L839C2">B2P8!$G$46</definedName>
    <definedName name="B2L840C1">B2P8!$E$47</definedName>
    <definedName name="B2L840C2">B2P8!$G$47</definedName>
    <definedName name="B2L841C1">B2P8!$E$48</definedName>
    <definedName name="B2L841C2">B2P8!$G$48</definedName>
    <definedName name="B2L842C1">B2P8!$E$49</definedName>
    <definedName name="B2L842C2">B2P8!$G$49</definedName>
    <definedName name="B2L843C1">B2P8!$E$50</definedName>
    <definedName name="B2L843C2">B2P8!$G$50</definedName>
    <definedName name="B2L844C1">B2P8!$E$51</definedName>
    <definedName name="B2L844C2">B2P8!$G$51</definedName>
    <definedName name="B2L845C1">B2P8!$E$52</definedName>
    <definedName name="B2L845C2">B2P8!$G$52</definedName>
    <definedName name="B2L901C1">B2P9!$E$8</definedName>
    <definedName name="B2L901C2">B2P9!$G$8</definedName>
    <definedName name="B2L902C1">B2P9!$E$9</definedName>
    <definedName name="B2L902C2">B2P9!$G$9</definedName>
    <definedName name="B2L903C1">B2P9!$E$10</definedName>
    <definedName name="B2L903C2">B2P9!$G$10</definedName>
    <definedName name="B2L904C1">B2P9!$E$11</definedName>
    <definedName name="B2L904C2">B2P9!$G$11</definedName>
    <definedName name="B2L905C1">B2P9!$E$12</definedName>
    <definedName name="B2L905C2">B2P9!$G$12</definedName>
    <definedName name="B2L906C1">B2P9!$E$13</definedName>
    <definedName name="B2L906C2">B2P9!$G$13</definedName>
    <definedName name="B2L907C1">B2P9!$E$14</definedName>
    <definedName name="B2L907C2">B2P9!$G$14</definedName>
    <definedName name="B2L908C1">B2P9!$E$15</definedName>
    <definedName name="B2L908C2">B2P9!$G$15</definedName>
    <definedName name="B2L909C1">B2P9!$E$16</definedName>
    <definedName name="B2L909C2">B2P9!$G$16</definedName>
    <definedName name="B2L910C1">B2P9!$E$17</definedName>
    <definedName name="B2L910C2">B2P9!$G$17</definedName>
    <definedName name="B2L911C1">B2P9!$E$18</definedName>
    <definedName name="B2L911C2">B2P9!$G$18</definedName>
    <definedName name="B2L912C1">B2P9!$E$19</definedName>
    <definedName name="B2L912C2">B2P9!$G$19</definedName>
    <definedName name="B2L913C1">B2P9!$E$20</definedName>
    <definedName name="B2L913C2">B2P9!$G$20</definedName>
    <definedName name="B2L914C1">B2P9!$E$21</definedName>
    <definedName name="B2L914C2">B2P9!$G$21</definedName>
    <definedName name="B2L915C1">B2P9!$E$22</definedName>
    <definedName name="B2L915C2">B2P9!$G$22</definedName>
    <definedName name="B2L916C1">B2P9!$E$23</definedName>
    <definedName name="B2L916C2">B2P9!$G$23</definedName>
    <definedName name="B2L917C1">B2P9!$E$24</definedName>
    <definedName name="B2L917C2">B2P9!$G$24</definedName>
    <definedName name="B2L918C1">B2P9!$E$25</definedName>
    <definedName name="B2L918C2">B2P9!$G$25</definedName>
    <definedName name="B2L919C1">B2P9!$E$26</definedName>
    <definedName name="B2L919C2">B2P9!$G$26</definedName>
    <definedName name="B2L920C1">B2P9!$E$27</definedName>
    <definedName name="B2L920C2">B2P9!$G$27</definedName>
    <definedName name="B2L921C1">B2P9!$E$28</definedName>
    <definedName name="B2L921C2">B2P9!$G$28</definedName>
    <definedName name="B2L922C1">B2P9!$E$29</definedName>
    <definedName name="B2L922C2">B2P9!$G$29</definedName>
    <definedName name="B2L923C1">B2P9!$E$30</definedName>
    <definedName name="B2L923C2">B2P9!$G$30</definedName>
    <definedName name="B2L924C1">B2P9!$E$31</definedName>
    <definedName name="B2L924C2">B2P9!$G$31</definedName>
    <definedName name="B2L925C1">B2P9!$E$32</definedName>
    <definedName name="B2L925C2">B2P9!$G$32</definedName>
    <definedName name="B2L926C1">B2P9!$E$33</definedName>
    <definedName name="B2L926C2">B2P9!$G$33</definedName>
    <definedName name="B2L927C1">B2P9!$E$34</definedName>
    <definedName name="B2L927C2">B2P9!$G$34</definedName>
    <definedName name="B2L928C1">B2P9!$E$35</definedName>
    <definedName name="B2L928C2">B2P9!$G$35</definedName>
    <definedName name="B2L929C1">B2P9!$E$36</definedName>
    <definedName name="B2L929C2">B2P9!$G$36</definedName>
    <definedName name="B2L930C1">B2P9!$E$37</definedName>
    <definedName name="B2L930C2">B2P9!$G$37</definedName>
    <definedName name="B2L931C1">B2P9!$E$38</definedName>
    <definedName name="B2L931C2">B2P9!$G$38</definedName>
    <definedName name="B2L932C1">B2P9!$E$39</definedName>
    <definedName name="B2L932C2">B2P9!$G$39</definedName>
    <definedName name="B2L933C1">B2P9!$E$40</definedName>
    <definedName name="B2L933C2">B2P9!$G$40</definedName>
    <definedName name="B2L934C1">B2P9!$E$41</definedName>
    <definedName name="B2L934C2">B2P9!$G$41</definedName>
    <definedName name="B2L935C1">B2P9!$E$42</definedName>
    <definedName name="B2L935C2">B2P9!$G$42</definedName>
    <definedName name="B3L101C1">B3P1!$E$8</definedName>
    <definedName name="B3L102C1">B3P1!$E$9</definedName>
    <definedName name="B3L103C1">B3P1!$E$10</definedName>
    <definedName name="B3L104C1">B3P1!$E$11</definedName>
    <definedName name="B3L105C1">B3P1!$E$12</definedName>
    <definedName name="B3L106C1">B3P1!$E$13</definedName>
    <definedName name="B3L107C1">B3P1!$E$14</definedName>
    <definedName name="B3L108C1">B3P1!$E$15</definedName>
    <definedName name="B3L109C1">B3P1!$E$16</definedName>
    <definedName name="B3L110C1">B3P1!$E$17</definedName>
    <definedName name="B3L111C1">B3P1!$E$18</definedName>
    <definedName name="B3L112C1">B3P1!$E$19</definedName>
    <definedName name="B3L113C1">B3P1!$E$20</definedName>
    <definedName name="B3L114C1">B3P1!$E$21</definedName>
    <definedName name="B3L115C1">B3P1!$E$22</definedName>
    <definedName name="B3L116C1">B3P1A!$E$8</definedName>
    <definedName name="B3L117C1">B3P1A!$E$9</definedName>
    <definedName name="B3L118C1">B3P1A!$E$10</definedName>
    <definedName name="B3L119C1">B3P1A!$E$11</definedName>
    <definedName name="B3L120C1">B3P1A!$E$12</definedName>
    <definedName name="B3L121C1">B3P1A!$E$13</definedName>
    <definedName name="B3L122C1">B3P1A!$E$14</definedName>
    <definedName name="B3L123C1">B3P1A!$E$15</definedName>
    <definedName name="B3L124C1">B3P1A!$E$16</definedName>
    <definedName name="B3L125C1">B3P1A!$E$17</definedName>
    <definedName name="B3L126C1">B3P1A!$E$18</definedName>
    <definedName name="B3L127C1">B3P1A!$E$19</definedName>
    <definedName name="B3L128C1">B3P1A!$E$20</definedName>
    <definedName name="B3L129C1">B3P1A!$E$21</definedName>
    <definedName name="B3L130C1">B3P1A!$E$22</definedName>
    <definedName name="B3L131C1">B3P1B!$E$8</definedName>
    <definedName name="B3L132C1">B3P1B!$E$9</definedName>
    <definedName name="B3L133C1">B3P1B!$E$10</definedName>
    <definedName name="B3L134C1">B3P1B!$E$11</definedName>
    <definedName name="B3L135C1">B3P1B!$E$12</definedName>
    <definedName name="B3L136C1">B3P1B!$E$13</definedName>
    <definedName name="B3L137C1">B3P1B!$E$14</definedName>
    <definedName name="B3L138C1">B3P1B!$E$15</definedName>
    <definedName name="B3L139C1">B3P1B!$E$16</definedName>
    <definedName name="B3L140C1">B3P1B!$E$17</definedName>
    <definedName name="B3L141C1">B3P1B!$E$18</definedName>
    <definedName name="B3L142C1">B3P1B!$E$19</definedName>
    <definedName name="B3L143C1">B3P1B!$E$20</definedName>
    <definedName name="B3L144C1">B3P1B!$E$21</definedName>
    <definedName name="B3L145C1">B3P1B!$E$22</definedName>
    <definedName name="B3L146C1">B3P1C!$E$8</definedName>
    <definedName name="B3L147C1">B3P1C!$E$9</definedName>
    <definedName name="B3L148C1">B3P1C!$E$10</definedName>
    <definedName name="B3L149C1">B3P1C!$E$11</definedName>
    <definedName name="B3L150C1">B3P1C!$E$12</definedName>
    <definedName name="B3L151C1">B3P1C!$E$13</definedName>
    <definedName name="B3L152C1">B3P1C!$E$14</definedName>
    <definedName name="B3L153C1">B3P1C!$E$15</definedName>
    <definedName name="B3L154C1">B3P1C!$E$16</definedName>
    <definedName name="B3L155C1">B3P1C!$E$17</definedName>
    <definedName name="B3L156C1">B3P1C!$E$18</definedName>
    <definedName name="B3L157C1">B3P1C!$E$19</definedName>
    <definedName name="B3L158C1">B3P1C!$E$20</definedName>
    <definedName name="B3L159C1">B3P1C!$E$21</definedName>
    <definedName name="B3L160C1">B3P1C!$E$22</definedName>
    <definedName name="B3L161C1">B3P1D!$E$8</definedName>
    <definedName name="B3L162C1">B3P1D!$E$9</definedName>
    <definedName name="B3L163C1">B3P1D!$E$10</definedName>
    <definedName name="B3L164C1">B3P1D!$E$11</definedName>
    <definedName name="B3L165C1">B3P1D!$E$12</definedName>
    <definedName name="B3L166C1">B3P1D!$E$13</definedName>
    <definedName name="B3L167C1">B3P1D!$E$14</definedName>
    <definedName name="B3L168C1">B3P1D!$E$15</definedName>
    <definedName name="B3L169C1">B3P1D!$E$16</definedName>
    <definedName name="B3L170C1">B3P1D!$E$17</definedName>
    <definedName name="B3L171C1">B3P1D!$E$18</definedName>
    <definedName name="B3L172C1">B3P1D!$E$19</definedName>
    <definedName name="B3L173C1">B3P1D!$E$20</definedName>
    <definedName name="B3L174C1">B3P1D!$E$21</definedName>
    <definedName name="B3L175C1">B3P1D!$E$22</definedName>
    <definedName name="B3L201C1">B3P2!$E$8</definedName>
    <definedName name="B3L201C2">B3P2!$G$8</definedName>
    <definedName name="B3L201C3">B3P2!$I$8</definedName>
    <definedName name="B3L201C4">B3P2!$K$8</definedName>
    <definedName name="B3L202C1">B3P2!$E$9</definedName>
    <definedName name="B3L202C2">B3P2!$G$9</definedName>
    <definedName name="B3L202C3">B3P2!$I$9</definedName>
    <definedName name="B3L202C4">B3P2!$K$9</definedName>
    <definedName name="B3L203C1">B3P2!$E$10</definedName>
    <definedName name="B3L203C2">B3P2!$G$10</definedName>
    <definedName name="B3L203C3">B3P2!$I$10</definedName>
    <definedName name="B3L203C4">B3P2!$K$10</definedName>
    <definedName name="B3L204C1">B3P2!$E$11</definedName>
    <definedName name="B3L204C2">B3P2!$G$11</definedName>
    <definedName name="B3L204C3">B3P2!$I$11</definedName>
    <definedName name="B3L204C4">B3P2!$K$11</definedName>
    <definedName name="B3L205C1">B3P2!$E$12</definedName>
    <definedName name="B3L205C2">B3P2!$G$12</definedName>
    <definedName name="B3L205C3">B3P2!$I$12</definedName>
    <definedName name="B3L205C4">B3P2!$K$12</definedName>
    <definedName name="B3L206C1">B3P2!$E$13</definedName>
    <definedName name="B3L206C2">B3P2!$G$13</definedName>
    <definedName name="B3L206C3">B3P2!$I$13</definedName>
    <definedName name="B3L206C4">B3P2!$K$13</definedName>
    <definedName name="B3L207C1">B3P2!$E$14</definedName>
    <definedName name="B3L207C2">B3P2!$G$14</definedName>
    <definedName name="B3L207C3">B3P2!$I$14</definedName>
    <definedName name="B3L207C4">B3P2!$K$14</definedName>
    <definedName name="B3L208C1">B3P2!$E$15</definedName>
    <definedName name="B3L208C2">B3P2!$G$15</definedName>
    <definedName name="B3L208C3">B3P2!$I$15</definedName>
    <definedName name="B3L208C4">B3P2!$K$15</definedName>
    <definedName name="B3L209C1">B3P2!$E$16</definedName>
    <definedName name="B3L209C2">B3P2!$G$16</definedName>
    <definedName name="B3L209C3">B3P2!$I$16</definedName>
    <definedName name="B3L209C4">B3P2!$K$16</definedName>
    <definedName name="B3L210C1">B3P2!$E$17</definedName>
    <definedName name="B3L210C2">B3P2!$G$17</definedName>
    <definedName name="B3L210C3">B3P2!$I$17</definedName>
    <definedName name="B3L210C4">B3P2!$K$17</definedName>
    <definedName name="B3L211C1">B3P2!$E$18</definedName>
    <definedName name="B3L211C2">B3P2!$G$18</definedName>
    <definedName name="B3L211C3">B3P2!$I$18</definedName>
    <definedName name="B3L211C4">B3P2!$K$18</definedName>
    <definedName name="B3L212C1">B3P2!$E$19</definedName>
    <definedName name="B3L212C2">B3P2!$G$19</definedName>
    <definedName name="B3L212C3">B3P2!$I$19</definedName>
    <definedName name="B3L212C4">B3P2!$K$19</definedName>
    <definedName name="B3L213C1">B3P2!$E$20</definedName>
    <definedName name="B3L213C2">B3P2!$G$20</definedName>
    <definedName name="B3L213C3">B3P2!$I$20</definedName>
    <definedName name="B3L213C4">B3P2!$K$20</definedName>
    <definedName name="B3L214C1">B3P2!$E$21</definedName>
    <definedName name="B3L214C2">B3P2!$G$21</definedName>
    <definedName name="B3L214C3">B3P2!$I$21</definedName>
    <definedName name="B3L214C4">B3P2!$K$21</definedName>
    <definedName name="B3L215C1">B3P2!$E$22</definedName>
    <definedName name="B3L215C2">B3P2!$G$22</definedName>
    <definedName name="B3L215C3">B3P2!$I$22</definedName>
    <definedName name="B3L215C4">B3P2!$K$22</definedName>
    <definedName name="B3L216C1">B3P2!$E$23</definedName>
    <definedName name="B3L216C2">B3P2!$G$23</definedName>
    <definedName name="B3L216C3">B3P2!$I$23</definedName>
    <definedName name="B3L216C4">B3P2!$K$23</definedName>
    <definedName name="B3L217C1">B3P2!$E$24</definedName>
    <definedName name="B3L217C2">B3P2!$G$24</definedName>
    <definedName name="B3L217C3">B3P2!$I$24</definedName>
    <definedName name="B3L217C4">B3P2!$K$24</definedName>
    <definedName name="B3L218C1">B3P2!$E$25</definedName>
    <definedName name="B3L218C2">B3P2!$G$25</definedName>
    <definedName name="B3L218C3">B3P2!$I$25</definedName>
    <definedName name="B3L218C4">B3P2!$K$25</definedName>
    <definedName name="B3L219C1">B3P2!$E$26</definedName>
    <definedName name="B3L219C2">B3P2!$G$26</definedName>
    <definedName name="B3L219C3">B3P2!$I$26</definedName>
    <definedName name="B3L219C4">B3P2!$K$26</definedName>
    <definedName name="B3L220C1">B3P2!$E$27</definedName>
    <definedName name="B3L220C2">B3P2!$G$27</definedName>
    <definedName name="B3L220C3">B3P2!$I$27</definedName>
    <definedName name="B3L220C4">B3P2!$K$27</definedName>
    <definedName name="B3L221C1">B3P2!$E$28</definedName>
    <definedName name="B3L221C2">B3P2!$G$28</definedName>
    <definedName name="B3L221C3">B3P2!$I$28</definedName>
    <definedName name="B3L221C4">B3P2!$K$28</definedName>
    <definedName name="B3L222C1">B3P2!$E$29</definedName>
    <definedName name="B3L222C2">B3P2!$G$29</definedName>
    <definedName name="B3L222C3">B3P2!$I$29</definedName>
    <definedName name="B3L222C4">B3P2!$K$29</definedName>
    <definedName name="B3L223C1">B3P2!$E$30</definedName>
    <definedName name="B3L223C2">B3P2!$G$30</definedName>
    <definedName name="B3L223C3">B3P2!$I$30</definedName>
    <definedName name="B3L223C4">B3P2!$K$30</definedName>
    <definedName name="B3L224C1">B3P2!$E$31</definedName>
    <definedName name="B3L224C2">B3P2!$G$31</definedName>
    <definedName name="B3L224C3">B3P2!$I$31</definedName>
    <definedName name="B3L224C4">B3P2!$K$31</definedName>
    <definedName name="B3L225C1">B3P2!$E$32</definedName>
    <definedName name="B3L225C2">B3P2!$G$32</definedName>
    <definedName name="B3L225C3">B3P2!$I$32</definedName>
    <definedName name="B3L225C4">B3P2!$K$32</definedName>
    <definedName name="B3L301C1">B3P3!$E$8</definedName>
    <definedName name="B3L301C2">B3P3!$G$8</definedName>
    <definedName name="B3L301C3">B3P3!$I$8</definedName>
    <definedName name="B3L301C4">B3P3!$K$8</definedName>
    <definedName name="B3L301C5">B3P3!$M$8</definedName>
    <definedName name="B3L302C1">B3P3!$E$9</definedName>
    <definedName name="B3L302C2">B3P3!$G$9</definedName>
    <definedName name="B3L302C3">B3P3!$I$9</definedName>
    <definedName name="B3L302C4">B3P3!$K$9</definedName>
    <definedName name="B3L302C5">B3P3!$M$9</definedName>
    <definedName name="B3L303C1">B3P3!$E$10</definedName>
    <definedName name="B3L303C2">B3P3!$G$10</definedName>
    <definedName name="B3L303C3">B3P3!$I$10</definedName>
    <definedName name="B3L303C4">B3P3!$K$10</definedName>
    <definedName name="B3L303C5">B3P3!$M$10</definedName>
    <definedName name="B3L304C1">B3P3!$E$11</definedName>
    <definedName name="B3L304C2">B3P3!$G$11</definedName>
    <definedName name="B3L304C3">B3P3!$I$11</definedName>
    <definedName name="B3L304C4">B3P3!$K$11</definedName>
    <definedName name="B3L304C5">B3P3!$M$11</definedName>
    <definedName name="B3L305C1">B3P3!$E$12</definedName>
    <definedName name="B3L305C2">B3P3!$G$12</definedName>
    <definedName name="B3L305C3">B3P3!$I$12</definedName>
    <definedName name="B3L305C4">B3P3!$K$12</definedName>
    <definedName name="B3L305C5">B3P3!$M$12</definedName>
    <definedName name="B3L306C1">B3P3!$E$13</definedName>
    <definedName name="B3L306C2">B3P3!$G$13</definedName>
    <definedName name="B3L306C3">B3P3!$I$13</definedName>
    <definedName name="B3L306C4">B3P3!$K$13</definedName>
    <definedName name="B3L306C5">B3P3!$M$13</definedName>
    <definedName name="B3L307C1">B3P3!$E$14</definedName>
    <definedName name="B3L307C2">B3P3!$G$14</definedName>
    <definedName name="B3L307C3">B3P3!$I$14</definedName>
    <definedName name="B3L307C4">B3P3!$K$14</definedName>
    <definedName name="B3L307C5">B3P3!$M$14</definedName>
    <definedName name="B3L308C1">B3P3!$E$15</definedName>
    <definedName name="B3L308C2">B3P3!$G$15</definedName>
    <definedName name="B3L308C3">B3P3!$I$15</definedName>
    <definedName name="B3L308C4">B3P3!$K$15</definedName>
    <definedName name="B3L308C5">B3P3!$M$15</definedName>
    <definedName name="B3L309C1">B3P3!$E$16</definedName>
    <definedName name="B3L309C2">B3P3!$G$16</definedName>
    <definedName name="B3L309C3">B3P3!$I$16</definedName>
    <definedName name="B3L309C4">B3P3!$K$16</definedName>
    <definedName name="B3L309C5">B3P3!$M$16</definedName>
    <definedName name="B3L310C1">B3P3!$E$17</definedName>
    <definedName name="B3L310C2">B3P3!$G$17</definedName>
    <definedName name="B3L310C3">B3P3!$I$17</definedName>
    <definedName name="B3L310C4">B3P3!$K$17</definedName>
    <definedName name="B3L310C5">B3P3!$M$17</definedName>
    <definedName name="B3L311C1">B3P3!$E$18</definedName>
    <definedName name="B3L311C2">B3P3!$G$18</definedName>
    <definedName name="B3L311C3">B3P3!$I$18</definedName>
    <definedName name="B3L311C4">B3P3!$K$18</definedName>
    <definedName name="B3L311C5">B3P3!$M$18</definedName>
    <definedName name="B3L312C1">B3P3!$E$19</definedName>
    <definedName name="B3L312C2">B3P3!$G$19</definedName>
    <definedName name="B3L312C3">B3P3!$I$19</definedName>
    <definedName name="B3L312C4">B3P3!$K$19</definedName>
    <definedName name="B3L312C5">B3P3!$M$19</definedName>
    <definedName name="B3L313C1">B3P3!$E$20</definedName>
    <definedName name="B3L313C2">B3P3!$G$20</definedName>
    <definedName name="B3L313C3">B3P3!$I$20</definedName>
    <definedName name="B3L313C4">B3P3!$K$20</definedName>
    <definedName name="B3L313C5">B3P3!$M$20</definedName>
    <definedName name="B3L314C1">B3P3!$E$21</definedName>
    <definedName name="B3L314C2">B3P3!$G$21</definedName>
    <definedName name="B3L314C3">B3P3!$I$21</definedName>
    <definedName name="B3L314C4">B3P3!$K$21</definedName>
    <definedName name="B3L314C5">B3P3!$M$21</definedName>
    <definedName name="B3L315C1">B3P3!$E$22</definedName>
    <definedName name="B3L315C2">B3P3!$G$22</definedName>
    <definedName name="B3L315C3">B3P3!$I$22</definedName>
    <definedName name="B3L315C4">B3P3!$K$22</definedName>
    <definedName name="B3L315C5">B3P3!$M$22</definedName>
    <definedName name="B3L316C1">B3P3!$E$23</definedName>
    <definedName name="B3L316C2">B3P3!$G$23</definedName>
    <definedName name="B3L316C3">B3P3!$I$23</definedName>
    <definedName name="B3L316C4">B3P3!$K$23</definedName>
    <definedName name="B3L316C5">B3P3!$M$23</definedName>
    <definedName name="B3L317C1">B3P3!$E$24</definedName>
    <definedName name="B3L317C2">B3P3!$G$24</definedName>
    <definedName name="B3L317C3">B3P3!$I$24</definedName>
    <definedName name="B3L317C4">B3P3!$K$24</definedName>
    <definedName name="B3L317C5">B3P3!$M$24</definedName>
    <definedName name="B3L318C1">B3P3!$E$25</definedName>
    <definedName name="B3L318C2">B3P3!$G$25</definedName>
    <definedName name="B3L318C3">B3P3!$I$25</definedName>
    <definedName name="B3L318C4">B3P3!$K$25</definedName>
    <definedName name="B3L318C5">B3P3!$M$25</definedName>
    <definedName name="B3L319C1">B3P3!$E$26</definedName>
    <definedName name="B3L319C2">B3P3!$G$26</definedName>
    <definedName name="B3L319C3">B3P3!$I$26</definedName>
    <definedName name="B3L319C4">B3P3!$K$26</definedName>
    <definedName name="B3L319C5">B3P3!$M$26</definedName>
    <definedName name="B3L320C1">B3P3!$E$27</definedName>
    <definedName name="B3L320C2">B3P3!$G$27</definedName>
    <definedName name="B3L320C3">B3P3!$I$27</definedName>
    <definedName name="B3L320C4">B3P3!$K$27</definedName>
    <definedName name="B3L320C5">B3P3!$M$27</definedName>
    <definedName name="B3L321C1">B3P3!$E$28</definedName>
    <definedName name="B3L321C2">B3P3!$G$28</definedName>
    <definedName name="B3L321C3">B3P3!$I$28</definedName>
    <definedName name="B3L321C4">B3P3!$K$28</definedName>
    <definedName name="B3L321C5">B3P3!$M$28</definedName>
    <definedName name="B3L322C1">B3P3!$E$29</definedName>
    <definedName name="B3L322C2">B3P3!$G$29</definedName>
    <definedName name="B3L322C3">B3P3!$I$29</definedName>
    <definedName name="B3L322C4">B3P3!$K$29</definedName>
    <definedName name="B3L322C5">B3P3!$M$29</definedName>
    <definedName name="B3L323C1">B3P3!$E$30</definedName>
    <definedName name="B3L323C2">B3P3!$G$30</definedName>
    <definedName name="B3L323C3">B3P3!$I$30</definedName>
    <definedName name="B3L323C4">B3P3!$K$30</definedName>
    <definedName name="B3L323C5">B3P3!$M$30</definedName>
    <definedName name="B3L324C1">B3P3!$E$31</definedName>
    <definedName name="B3L324C2">B3P3!$G$31</definedName>
    <definedName name="B3L324C3">B3P3!$I$31</definedName>
    <definedName name="B3L324C4">B3P3!$K$31</definedName>
    <definedName name="B3L324C5">B3P3!$M$31</definedName>
    <definedName name="B3L325C1">B3P3!$E$32</definedName>
    <definedName name="B3L325C2">B3P3!$G$32</definedName>
    <definedName name="B3L325C3">B3P3!$I$32</definedName>
    <definedName name="B3L325C4">B3P3!$K$32</definedName>
    <definedName name="B3L325C5">B3P3!$M$32</definedName>
    <definedName name="B3L326C1">B3P3!$E$33</definedName>
    <definedName name="B3L326C2">B3P3!$G$33</definedName>
    <definedName name="B3L326C3">B3P3!$I$33</definedName>
    <definedName name="B3L326C4">B3P3!$K$33</definedName>
    <definedName name="B3L326C5">B3P3!$M$33</definedName>
    <definedName name="B3L327C1">B3P3!$E$34</definedName>
    <definedName name="B3L327C2">B3P3!$G$34</definedName>
    <definedName name="B3L327C3">B3P3!$I$34</definedName>
    <definedName name="B3L327C4">B3P3!$K$34</definedName>
    <definedName name="B3L327C5">B3P3!$M$34</definedName>
    <definedName name="B3L328C1">B3P3!$E$35</definedName>
    <definedName name="B3L328C2">B3P3!$G$35</definedName>
    <definedName name="B3L328C3">B3P3!$I$35</definedName>
    <definedName name="B3L328C4">B3P3!$K$35</definedName>
    <definedName name="B3L328C5">B3P3!$M$35</definedName>
    <definedName name="B3L329C1">B3P3!$E$36</definedName>
    <definedName name="B3L329C2">B3P3!$G$36</definedName>
    <definedName name="B3L329C3">B3P3!$I$36</definedName>
    <definedName name="B3L329C4">B3P3!$K$36</definedName>
    <definedName name="B3L329C5">B3P3!$M$36</definedName>
    <definedName name="B3L330C1">B3P3!$E$37</definedName>
    <definedName name="B3L330C2">B3P3!$G$37</definedName>
    <definedName name="B3L330C3">B3P3!$I$37</definedName>
    <definedName name="B3L330C4">B3P3!$K$37</definedName>
    <definedName name="B3L330C5">B3P3!$M$37</definedName>
    <definedName name="B3L331C1">B3P3!$E$38</definedName>
    <definedName name="B3L331C2">B3P3!$G$38</definedName>
    <definedName name="B3L331C3">B3P3!$I$38</definedName>
    <definedName name="B3L331C4">B3P3!$K$38</definedName>
    <definedName name="B3L331C5">B3P3!$M$38</definedName>
    <definedName name="B3L332C1">B3P3!$E$39</definedName>
    <definedName name="B3L332C2">B3P3!$G$39</definedName>
    <definedName name="B3L332C3">B3P3!$I$39</definedName>
    <definedName name="B3L332C4">B3P3!$K$39</definedName>
    <definedName name="B3L332C5">B3P3!$M$39</definedName>
    <definedName name="B3L333C1">B3P3!$E$40</definedName>
    <definedName name="B3L333C2">B3P3!$G$40</definedName>
    <definedName name="B3L333C3">B3P3!$I$40</definedName>
    <definedName name="B3L333C4">B3P3!$K$40</definedName>
    <definedName name="B3L333C5">B3P3!$M$40</definedName>
    <definedName name="B3L334C1">B3P3!$E$41</definedName>
    <definedName name="B3L334C2">B3P3!$G$41</definedName>
    <definedName name="B3L334C3">B3P3!$I$41</definedName>
    <definedName name="B3L334C4">B3P3!$K$41</definedName>
    <definedName name="B3L334C5">B3P3!$M$41</definedName>
    <definedName name="B3L335C1">B3P3!$E$42</definedName>
    <definedName name="B3L335C2">B3P3!$G$42</definedName>
    <definedName name="B3L335C3">B3P3!$I$42</definedName>
    <definedName name="B3L335C4">B3P3!$K$42</definedName>
    <definedName name="B3L335C5">B3P3!$M$42</definedName>
    <definedName name="B3L336C1">B3P3!$E$43</definedName>
    <definedName name="B3L336C2">B3P3!$G$43</definedName>
    <definedName name="B3L336C3">B3P3!$I$43</definedName>
    <definedName name="B3L336C4">B3P3!$K$43</definedName>
    <definedName name="B3L336C5">B3P3!$M$43</definedName>
    <definedName name="B3L337C1">B3P3!$E$44</definedName>
    <definedName name="B3L337C2">B3P3!$G$44</definedName>
    <definedName name="B3L337C3">B3P3!$I$44</definedName>
    <definedName name="B3L337C4">B3P3!$K$44</definedName>
    <definedName name="B3L337C5">B3P3!$M$44</definedName>
    <definedName name="B3L401C1">B3P4!$E$8</definedName>
    <definedName name="B3L401C2">B3P4!$G$8</definedName>
    <definedName name="B3L401C3">B3P4!$I$8</definedName>
    <definedName name="B3L401C4">B3P4!$K$8</definedName>
    <definedName name="B3L401C5">B3P4!$M$8</definedName>
    <definedName name="B3L402C1">B3P4!$E$9</definedName>
    <definedName name="B3L402C2">B3P4!$G$9</definedName>
    <definedName name="B3L402C3">B3P4!$I$9</definedName>
    <definedName name="B3L402C4">B3P4!$K$9</definedName>
    <definedName name="B3L402C5">B3P4!$M$9</definedName>
    <definedName name="B3L403C1">B3P4!$E$10</definedName>
    <definedName name="B3L403C2">B3P4!$G$10</definedName>
    <definedName name="B3L403C3">B3P4!$I$10</definedName>
    <definedName name="B3L403C4">B3P4!$K$10</definedName>
    <definedName name="B3L403C5">B3P4!$M$10</definedName>
    <definedName name="B3L404C1">B3P4!$E$11</definedName>
    <definedName name="B3L404C2">B3P4!$G$11</definedName>
    <definedName name="B3L404C3">B3P4!$I$11</definedName>
    <definedName name="B3L404C4">B3P4!$K$11</definedName>
    <definedName name="B3L404C5">B3P4!$M$11</definedName>
    <definedName name="B3L405C1">B3P4!$E$12</definedName>
    <definedName name="B3L405C2">B3P4!$G$12</definedName>
    <definedName name="B3L405C3">B3P4!$I$12</definedName>
    <definedName name="B3L405C4">B3P4!$K$12</definedName>
    <definedName name="B3L405C5">B3P4!$M$12</definedName>
    <definedName name="B3L406C1">B3P4!$E$13</definedName>
    <definedName name="B3L406C2">B3P4!$G$13</definedName>
    <definedName name="B3L406C3">B3P4!$I$13</definedName>
    <definedName name="B3L406C4">B3P4!$K$13</definedName>
    <definedName name="B3L406C5">B3P4!$M$13</definedName>
    <definedName name="B3L407C1">B3P4!$E$14</definedName>
    <definedName name="B3L407C2">B3P4!$G$14</definedName>
    <definedName name="B3L407C3">B3P4!$I$14</definedName>
    <definedName name="B3L407C4">B3P4!$K$14</definedName>
    <definedName name="B3L407C5">B3P4!$M$14</definedName>
    <definedName name="B3L408C1">B3P4!$E$15</definedName>
    <definedName name="B3L408C2">B3P4!$G$15</definedName>
    <definedName name="B3L408C3">B3P4!$I$15</definedName>
    <definedName name="B3L408C4">B3P4!$K$15</definedName>
    <definedName name="B3L408C5">B3P4!$M$15</definedName>
    <definedName name="B3L409C1">B3P4!$E$16</definedName>
    <definedName name="B3L409C2">B3P4!$G$16</definedName>
    <definedName name="B3L409C3">B3P4!$I$16</definedName>
    <definedName name="B3L409C4">B3P4!$K$16</definedName>
    <definedName name="B3L409C5">B3P4!$M$16</definedName>
    <definedName name="B3L410C1">B3P4!$E$17</definedName>
    <definedName name="B3L410C2">B3P4!$G$17</definedName>
    <definedName name="B3L410C3">B3P4!$I$17</definedName>
    <definedName name="B3L410C4">B3P4!$K$17</definedName>
    <definedName name="B3L410C5">B3P4!$M$17</definedName>
    <definedName name="B3L411C1">B3P4!$E$18</definedName>
    <definedName name="B3L411C2">B3P4!$G$18</definedName>
    <definedName name="B3L411C3">B3P4!$I$18</definedName>
    <definedName name="B3L411C4">B3P4!$K$18</definedName>
    <definedName name="B3L411C5">B3P4!$M$18</definedName>
    <definedName name="B3L412C1">B3P4!$E$19</definedName>
    <definedName name="B3L412C2">B3P4!$G$19</definedName>
    <definedName name="B3L412C3">B3P4!$I$19</definedName>
    <definedName name="B3L412C4">B3P4!$K$19</definedName>
    <definedName name="B3L412C5">B3P4!$M$19</definedName>
    <definedName name="B3L413C1">B3P4!$E$20</definedName>
    <definedName name="B3L413C2">B3P4!$G$20</definedName>
    <definedName name="B3L413C3">B3P4!$I$20</definedName>
    <definedName name="B3L413C4">B3P4!$K$20</definedName>
    <definedName name="B3L413C5">B3P4!$M$20</definedName>
    <definedName name="B3L414C1">B3P4!$E$21</definedName>
    <definedName name="B3L414C2">B3P4!$G$21</definedName>
    <definedName name="B3L414C3">B3P4!$I$21</definedName>
    <definedName name="B3L414C4">B3P4!$K$21</definedName>
    <definedName name="B3L414C5">B3P4!$M$21</definedName>
    <definedName name="B3L415C1">B3P4!$E$22</definedName>
    <definedName name="B3L415C2">B3P4!$G$22</definedName>
    <definedName name="B3L415C3">B3P4!$I$22</definedName>
    <definedName name="B3L415C4">B3P4!$K$22</definedName>
    <definedName name="B3L415C5">B3P4!$M$22</definedName>
    <definedName name="B3L416C1">B3P4!$E$23</definedName>
    <definedName name="B3L416C2">B3P4!$G$23</definedName>
    <definedName name="B3L416C3">B3P4!$I$23</definedName>
    <definedName name="B3L416C4">B3P4!$K$23</definedName>
    <definedName name="B3L416C5">B3P4!$M$23</definedName>
    <definedName name="B3L417C1">B3P4!$E$24</definedName>
    <definedName name="B3L417C2">B3P4!$G$24</definedName>
    <definedName name="B3L417C3">B3P4!$I$24</definedName>
    <definedName name="B3L417C4">B3P4!$K$24</definedName>
    <definedName name="B3L417C5">B3P4!$M$24</definedName>
    <definedName name="B3L418C1">B3P4!$E$25</definedName>
    <definedName name="B3L418C2">B3P4!$G$25</definedName>
    <definedName name="B3L418C3">B3P4!$I$25</definedName>
    <definedName name="B3L418C4">B3P4!$K$25</definedName>
    <definedName name="B3L418C5">B3P4!$M$25</definedName>
    <definedName name="B3L419C1">B3P4!$E$26</definedName>
    <definedName name="B3L419C2">B3P4!$G$26</definedName>
    <definedName name="B3L419C3">B3P4!$I$26</definedName>
    <definedName name="B3L419C4">B3P4!$K$26</definedName>
    <definedName name="B3L419C5">B3P4!$M$26</definedName>
    <definedName name="B3L420C1">B3P4!$E$27</definedName>
    <definedName name="B3L420C2">B3P4!$G$27</definedName>
    <definedName name="B3L420C3">B3P4!$I$27</definedName>
    <definedName name="B3L420C4">B3P4!$K$27</definedName>
    <definedName name="B3L420C5">B3P4!$M$27</definedName>
    <definedName name="B3L421C1">B3P4!$E$28</definedName>
    <definedName name="B3L421C2">B3P4!$G$28</definedName>
    <definedName name="B3L421C3">B3P4!$I$28</definedName>
    <definedName name="B3L421C4">B3P4!$K$28</definedName>
    <definedName name="B3L421C5">B3P4!$M$28</definedName>
    <definedName name="B3L422C1">B3P4!$E$29</definedName>
    <definedName name="B3L422C2">B3P4!$G$29</definedName>
    <definedName name="B3L422C3">B3P4!$I$29</definedName>
    <definedName name="B3L422C4">B3P4!$K$29</definedName>
    <definedName name="B3L422C5">B3P4!$M$29</definedName>
    <definedName name="B3L423C1">B3P4!$E$30</definedName>
    <definedName name="B3L423C2">B3P4!$G$30</definedName>
    <definedName name="B3L423C3">B3P4!$I$30</definedName>
    <definedName name="B3L423C4">B3P4!$K$30</definedName>
    <definedName name="B3L423C5">B3P4!$M$30</definedName>
    <definedName name="B3L424C1">B3P4!$E$31</definedName>
    <definedName name="B3L424C2">B3P4!$G$31</definedName>
    <definedName name="B3L424C3">B3P4!$I$31</definedName>
    <definedName name="B3L424C4">B3P4!$K$31</definedName>
    <definedName name="B3L424C5">B3P4!$M$31</definedName>
    <definedName name="B3L425C1">B3P4!$E$32</definedName>
    <definedName name="B3L425C2">B3P4!$G$32</definedName>
    <definedName name="B3L425C3">B3P4!$I$32</definedName>
    <definedName name="B3L425C4">B3P4!$K$32</definedName>
    <definedName name="B3L425C5">B3P4!$M$32</definedName>
    <definedName name="B3L426C1">B3P4!$E$33</definedName>
    <definedName name="B3L426C2">B3P4!$G$33</definedName>
    <definedName name="B3L426C3">B3P4!$I$33</definedName>
    <definedName name="B3L426C4">B3P4!$K$33</definedName>
    <definedName name="B3L426C5">B3P4!$M$33</definedName>
    <definedName name="B3L427C1">B3P4!$E$34</definedName>
    <definedName name="B3L427C2">B3P4!$G$34</definedName>
    <definedName name="B3L427C3">B3P4!$I$34</definedName>
    <definedName name="B3L427C4">B3P4!$K$34</definedName>
    <definedName name="B3L427C5">B3P4!$M$34</definedName>
    <definedName name="B3L428C1">B3P4!$E$35</definedName>
    <definedName name="B3L428C2">B3P4!$G$35</definedName>
    <definedName name="B3L428C3">B3P4!$I$35</definedName>
    <definedName name="B3L428C4">B3P4!$K$35</definedName>
    <definedName name="B3L428C5">B3P4!$M$35</definedName>
    <definedName name="B3L429C1">B3P4!$E$36</definedName>
    <definedName name="B3L429C2">B3P4!$G$36</definedName>
    <definedName name="B3L429C3">B3P4!$I$36</definedName>
    <definedName name="B3L429C4">B3P4!$K$36</definedName>
    <definedName name="B3L429C5">B3P4!$M$36</definedName>
    <definedName name="B3L430C1">B3P4!$E$37</definedName>
    <definedName name="B3L430C2">B3P4!$G$37</definedName>
    <definedName name="B3L430C3">B3P4!$I$37</definedName>
    <definedName name="B3L430C4">B3P4!$K$37</definedName>
    <definedName name="B3L430C5">B3P4!$M$37</definedName>
    <definedName name="B3L431C1">B3P4!$E$38</definedName>
    <definedName name="B3L431C2">B3P4!$G$38</definedName>
    <definedName name="B3L431C3">B3P4!$I$38</definedName>
    <definedName name="B3L431C4">B3P4!$K$38</definedName>
    <definedName name="B3L431C5">B3P4!$M$38</definedName>
    <definedName name="B3L432C1">B3P4!$E$39</definedName>
    <definedName name="B3L432C2">B3P4!$G$39</definedName>
    <definedName name="B3L432C3">B3P4!$I$39</definedName>
    <definedName name="B3L432C4">B3P4!$K$39</definedName>
    <definedName name="B3L432C5">B3P4!$M$39</definedName>
    <definedName name="B3L433C1">B3P4!$E$40</definedName>
    <definedName name="B3L433C2">B3P4!$G$40</definedName>
    <definedName name="B3L433C3">B3P4!$I$40</definedName>
    <definedName name="B3L433C4">B3P4!$K$40</definedName>
    <definedName name="B3L433C5">B3P4!$M$40</definedName>
    <definedName name="B3L434C1">B3P4!$E$41</definedName>
    <definedName name="B3L434C2">B3P4!$G$41</definedName>
    <definedName name="B3L434C3">B3P4!$I$41</definedName>
    <definedName name="B3L434C4">B3P4!$K$41</definedName>
    <definedName name="B3L434C5">B3P4!$M$41</definedName>
    <definedName name="B3L501C1">B3P5!$E$8</definedName>
    <definedName name="B3L501C10">B3P5!$W$8</definedName>
    <definedName name="B3L501C11">B3P5!$Y$8</definedName>
    <definedName name="B3L501C12">B3P5!$AA$8</definedName>
    <definedName name="B3L501C13">B3P5!$AC$8</definedName>
    <definedName name="B3L501C14">B3P5!$AE$8</definedName>
    <definedName name="B3L501C2">B3P5!$G$8</definedName>
    <definedName name="B3L501C3">B3P5!$I$8</definedName>
    <definedName name="B3L501C4">B3P5!$K$8</definedName>
    <definedName name="B3L501C5">B3P5!$M$8</definedName>
    <definedName name="B3L501C6">B3P5!$O$8</definedName>
    <definedName name="B3L501C7">B3P5!$Q$8</definedName>
    <definedName name="B3L501C8">B3P5!$S$8</definedName>
    <definedName name="B3L501C9">B3P5!$U$8</definedName>
    <definedName name="B3L502C1">B3P5!$E$9</definedName>
    <definedName name="B3L502C10">B3P5!$W$9</definedName>
    <definedName name="B3L502C11">B3P5!$Y$9</definedName>
    <definedName name="B3L502C12">B3P5!$AA$9</definedName>
    <definedName name="B3L502C13">B3P5!$AC$9</definedName>
    <definedName name="B3L502C14">B3P5!$AE$9</definedName>
    <definedName name="B3L502C2">B3P5!$G$9</definedName>
    <definedName name="B3L502C3">B3P5!$I$9</definedName>
    <definedName name="B3L502C4">B3P5!$K$9</definedName>
    <definedName name="B3L502C5">B3P5!$M$9</definedName>
    <definedName name="B3L502C6">B3P5!$O$9</definedName>
    <definedName name="B3L502C7">B3P5!$Q$9</definedName>
    <definedName name="B3L502C8">B3P5!$S$9</definedName>
    <definedName name="B3L502C9">B3P5!$U$9</definedName>
    <definedName name="B3L503C1">B3P5!$E$10</definedName>
    <definedName name="B3L503C10">B3P5!$W$10</definedName>
    <definedName name="B3L503C11">B3P5!$Y$10</definedName>
    <definedName name="B3L503C12">B3P5!$AA$10</definedName>
    <definedName name="B3L503C13">B3P5!$AC$10</definedName>
    <definedName name="B3L503C14">B3P5!$AE$10</definedName>
    <definedName name="B3L503C2">B3P5!$G$10</definedName>
    <definedName name="B3L503C3">B3P5!$I$10</definedName>
    <definedName name="B3L503C4">B3P5!$K$10</definedName>
    <definedName name="B3L503C5">B3P5!$M$10</definedName>
    <definedName name="B3L503C6">B3P5!$O$10</definedName>
    <definedName name="B3L503C7">B3P5!$Q$10</definedName>
    <definedName name="B3L503C8">B3P5!$S$10</definedName>
    <definedName name="B3L503C9">B3P5!$U$10</definedName>
    <definedName name="B3L504C1">B3P5!$E$11</definedName>
    <definedName name="B3L504C10">B3P5!$W$11</definedName>
    <definedName name="B3L504C11">B3P5!$Y$11</definedName>
    <definedName name="B3L504C12">B3P5!$AA$11</definedName>
    <definedName name="B3L504C13">B3P5!$AC$11</definedName>
    <definedName name="B3L504C14">B3P5!$AE$11</definedName>
    <definedName name="B3L504C2">B3P5!$G$11</definedName>
    <definedName name="B3L504C3">B3P5!$I$11</definedName>
    <definedName name="B3L504C4">B3P5!$K$11</definedName>
    <definedName name="B3L504C5">B3P5!$M$11</definedName>
    <definedName name="B3L504C6">B3P5!$O$11</definedName>
    <definedName name="B3L504C7">B3P5!$Q$11</definedName>
    <definedName name="B3L504C8">B3P5!$S$11</definedName>
    <definedName name="B3L504C9">B3P5!$U$11</definedName>
    <definedName name="B3L505C1">B3P5!$E$12</definedName>
    <definedName name="B3L505C10">B3P5!$W$12</definedName>
    <definedName name="B3L505C11">B3P5!$Y$12</definedName>
    <definedName name="B3L505C12">B3P5!$AA$12</definedName>
    <definedName name="B3L505C13">B3P5!$AC$12</definedName>
    <definedName name="B3L505C14">B3P5!$AE$12</definedName>
    <definedName name="B3L505C2">B3P5!$G$12</definedName>
    <definedName name="B3L505C3">B3P5!$I$12</definedName>
    <definedName name="B3L505C4">B3P5!$K$12</definedName>
    <definedName name="B3L505C5">B3P5!$M$12</definedName>
    <definedName name="B3L505C6">B3P5!$O$12</definedName>
    <definedName name="B3L505C7">B3P5!$Q$12</definedName>
    <definedName name="B3L505C8">B3P5!$S$12</definedName>
    <definedName name="B3L505C9">B3P5!$U$12</definedName>
    <definedName name="B3L506C1">B3P5!$E$13</definedName>
    <definedName name="B3L506C10">B3P5!$W$13</definedName>
    <definedName name="B3L506C11">B3P5!$Y$13</definedName>
    <definedName name="B3L506C12">B3P5!$AA$13</definedName>
    <definedName name="B3L506C13">B3P5!$AC$13</definedName>
    <definedName name="B3L506C14">B3P5!$AE$13</definedName>
    <definedName name="B3L506C2">B3P5!$G$13</definedName>
    <definedName name="B3L506C3">B3P5!$I$13</definedName>
    <definedName name="B3L506C4">B3P5!$K$13</definedName>
    <definedName name="B3L506C5">B3P5!$M$13</definedName>
    <definedName name="B3L506C6">B3P5!$O$13</definedName>
    <definedName name="B3L506C7">B3P5!$Q$13</definedName>
    <definedName name="B3L506C8">B3P5!$S$13</definedName>
    <definedName name="B3L506C9">B3P5!$U$13</definedName>
    <definedName name="B3L507C1">B3P5!$E$14</definedName>
    <definedName name="B3L507C10">B3P5!$W$14</definedName>
    <definedName name="B3L507C11">B3P5!$Y$14</definedName>
    <definedName name="B3L507C12">B3P5!$AA$14</definedName>
    <definedName name="B3L507C13">B3P5!$AC$14</definedName>
    <definedName name="B3L507C14">B3P5!$AE$14</definedName>
    <definedName name="B3L507C2">B3P5!$G$14</definedName>
    <definedName name="B3L507C3">B3P5!$I$14</definedName>
    <definedName name="B3L507C4">B3P5!$K$14</definedName>
    <definedName name="B3L507C5">B3P5!$M$14</definedName>
    <definedName name="B3L507C6">B3P5!$O$14</definedName>
    <definedName name="B3L507C7">B3P5!$Q$14</definedName>
    <definedName name="B3L507C8">B3P5!$S$14</definedName>
    <definedName name="B3L507C9">B3P5!$U$14</definedName>
    <definedName name="B3L508C1">B3P5!$E$15</definedName>
    <definedName name="B3L508C10">B3P5!$W$15</definedName>
    <definedName name="B3L508C11">B3P5!$Y$15</definedName>
    <definedName name="B3L508C12">B3P5!$AA$15</definedName>
    <definedName name="B3L508C13">B3P5!$AC$15</definedName>
    <definedName name="B3L508C14">B3P5!$AE$15</definedName>
    <definedName name="B3L508C2">B3P5!$G$15</definedName>
    <definedName name="B3L508C3">B3P5!$I$15</definedName>
    <definedName name="B3L508C4">B3P5!$K$15</definedName>
    <definedName name="B3L508C5">B3P5!$M$15</definedName>
    <definedName name="B3L508C6">B3P5!$O$15</definedName>
    <definedName name="B3L508C7">B3P5!$Q$15</definedName>
    <definedName name="B3L508C8">B3P5!$S$15</definedName>
    <definedName name="B3L508C9">B3P5!$U$15</definedName>
    <definedName name="B3L509C1">B3P5!$E$16</definedName>
    <definedName name="B3L509C10">B3P5!$W$16</definedName>
    <definedName name="B3L509C11">B3P5!$Y$16</definedName>
    <definedName name="B3L509C12">B3P5!$AA$16</definedName>
    <definedName name="B3L509C13">B3P5!$AC$16</definedName>
    <definedName name="B3L509C14">B3P5!$AE$16</definedName>
    <definedName name="B3L509C2">B3P5!$G$16</definedName>
    <definedName name="B3L509C3">B3P5!$I$16</definedName>
    <definedName name="B3L509C4">B3P5!$K$16</definedName>
    <definedName name="B3L509C5">B3P5!$M$16</definedName>
    <definedName name="B3L509C6">B3P5!$O$16</definedName>
    <definedName name="B3L509C7">B3P5!$Q$16</definedName>
    <definedName name="B3L509C8">B3P5!$S$16</definedName>
    <definedName name="B3L509C9">B3P5!$U$16</definedName>
    <definedName name="B3L510C1">B3P5!$E$17</definedName>
    <definedName name="B3L510C10">B3P5!$W$17</definedName>
    <definedName name="B3L510C11">B3P5!$Y$17</definedName>
    <definedName name="B3L510C12">B3P5!$AA$17</definedName>
    <definedName name="B3L510C13">B3P5!$AC$17</definedName>
    <definedName name="B3L510C14">B3P5!$AE$17</definedName>
    <definedName name="B3L510C2">B3P5!$G$17</definedName>
    <definedName name="B3L510C3">B3P5!$I$17</definedName>
    <definedName name="B3L510C4">B3P5!$K$17</definedName>
    <definedName name="B3L510C5">B3P5!$M$17</definedName>
    <definedName name="B3L510C6">B3P5!$O$17</definedName>
    <definedName name="B3L510C7">B3P5!$Q$17</definedName>
    <definedName name="B3L510C8">B3P5!$S$17</definedName>
    <definedName name="B3L510C9">B3P5!$U$17</definedName>
    <definedName name="B3L511C1">B3P5!$E$18</definedName>
    <definedName name="B3L511C10">B3P5!$W$18</definedName>
    <definedName name="B3L511C11">B3P5!$Y$18</definedName>
    <definedName name="B3L511C12">B3P5!$AA$18</definedName>
    <definedName name="B3L511C13">B3P5!$AC$18</definedName>
    <definedName name="B3L511C14">B3P5!$AE$18</definedName>
    <definedName name="B3L511C2">B3P5!$G$18</definedName>
    <definedName name="B3L511C3">B3P5!$I$18</definedName>
    <definedName name="B3L511C4">B3P5!$K$18</definedName>
    <definedName name="B3L511C5">B3P5!$M$18</definedName>
    <definedName name="B3L511C6">B3P5!$O$18</definedName>
    <definedName name="B3L511C7">B3P5!$Q$18</definedName>
    <definedName name="B3L511C8">B3P5!$S$18</definedName>
    <definedName name="B3L511C9">B3P5!$U$18</definedName>
    <definedName name="B3L512C1">B3P5!$E$19</definedName>
    <definedName name="B3L512C10">B3P5!$W$19</definedName>
    <definedName name="B3L512C11">B3P5!$Y$19</definedName>
    <definedName name="B3L512C12">B3P5!$AA$19</definedName>
    <definedName name="B3L512C13">B3P5!$AC$19</definedName>
    <definedName name="B3L512C14">B3P5!$AE$19</definedName>
    <definedName name="B3L512C2">B3P5!$G$19</definedName>
    <definedName name="B3L512C3">B3P5!$I$19</definedName>
    <definedName name="B3L512C4">B3P5!$K$19</definedName>
    <definedName name="B3L512C5">B3P5!$M$19</definedName>
    <definedName name="B3L512C6">B3P5!$O$19</definedName>
    <definedName name="B3L512C7">B3P5!$Q$19</definedName>
    <definedName name="B3L512C8">B3P5!$S$19</definedName>
    <definedName name="B3L512C9">B3P5!$U$19</definedName>
    <definedName name="B3L513C1">B3P5!$E$20</definedName>
    <definedName name="B3L513C10">B3P5!$W$20</definedName>
    <definedName name="B3L513C11">B3P5!$Y$20</definedName>
    <definedName name="B3L513C12">B3P5!$AA$20</definedName>
    <definedName name="B3L513C13">B3P5!$AC$20</definedName>
    <definedName name="B3L513C14">B3P5!$AE$20</definedName>
    <definedName name="B3L513C2">B3P5!$G$20</definedName>
    <definedName name="B3L513C3">B3P5!$I$20</definedName>
    <definedName name="B3L513C4">B3P5!$K$20</definedName>
    <definedName name="B3L513C5">B3P5!$M$20</definedName>
    <definedName name="B3L513C6">B3P5!$O$20</definedName>
    <definedName name="B3L513C7">B3P5!$Q$20</definedName>
    <definedName name="B3L513C8">B3P5!$S$20</definedName>
    <definedName name="B3L513C9">B3P5!$U$20</definedName>
    <definedName name="B3L514C1">B3P5!$E$21</definedName>
    <definedName name="B3L514C10">B3P5!$W$21</definedName>
    <definedName name="B3L514C11">B3P5!$Y$21</definedName>
    <definedName name="B3L514C12">B3P5!$AA$21</definedName>
    <definedName name="B3L514C13">B3P5!$AC$21</definedName>
    <definedName name="B3L514C14">B3P5!$AE$21</definedName>
    <definedName name="B3L514C2">B3P5!$G$21</definedName>
    <definedName name="B3L514C3">B3P5!$I$21</definedName>
    <definedName name="B3L514C4">B3P5!$K$21</definedName>
    <definedName name="B3L514C5">B3P5!$M$21</definedName>
    <definedName name="B3L514C6">B3P5!$O$21</definedName>
    <definedName name="B3L514C7">B3P5!$Q$21</definedName>
    <definedName name="B3L514C8">B3P5!$S$21</definedName>
    <definedName name="B3L514C9">B3P5!$U$21</definedName>
    <definedName name="B3L515C1">B3P5!$E$22</definedName>
    <definedName name="B3L515C10">B3P5!$W$22</definedName>
    <definedName name="B3L515C11">B3P5!$Y$22</definedName>
    <definedName name="B3L515C12">B3P5!$AA$22</definedName>
    <definedName name="B3L515C13">B3P5!$AC$22</definedName>
    <definedName name="B3L515C14">B3P5!$AE$22</definedName>
    <definedName name="B3L515C2">B3P5!$G$22</definedName>
    <definedName name="B3L515C3">B3P5!$I$22</definedName>
    <definedName name="B3L515C4">B3P5!$K$22</definedName>
    <definedName name="B3L515C5">B3P5!$M$22</definedName>
    <definedName name="B3L515C6">B3P5!$O$22</definedName>
    <definedName name="B3L515C7">B3P5!$Q$22</definedName>
    <definedName name="B3L515C8">B3P5!$S$22</definedName>
    <definedName name="B3L515C9">B3P5!$U$22</definedName>
    <definedName name="B3L516C1">B3P5!$E$23</definedName>
    <definedName name="B3L516C10">B3P5!$W$23</definedName>
    <definedName name="B3L516C11">B3P5!$Y$23</definedName>
    <definedName name="B3L516C12">B3P5!$AA$23</definedName>
    <definedName name="B3L516C13">B3P5!$AC$23</definedName>
    <definedName name="B3L516C14">B3P5!$AE$23</definedName>
    <definedName name="B3L516C2">B3P5!$G$23</definedName>
    <definedName name="B3L516C3">B3P5!$I$23</definedName>
    <definedName name="B3L516C4">B3P5!$K$23</definedName>
    <definedName name="B3L516C5">B3P5!$M$23</definedName>
    <definedName name="B3L516C6">B3P5!$O$23</definedName>
    <definedName name="B3L516C7">B3P5!$Q$23</definedName>
    <definedName name="B3L516C8">B3P5!$S$23</definedName>
    <definedName name="B3L516C9">B3P5!$U$23</definedName>
    <definedName name="B3L517C1">B3P5!$E$24</definedName>
    <definedName name="B3L517C10">B3P5!$W$24</definedName>
    <definedName name="B3L517C11">B3P5!$Y$24</definedName>
    <definedName name="B3L517C12">B3P5!$AA$24</definedName>
    <definedName name="B3L517C13">B3P5!$AC$24</definedName>
    <definedName name="B3L517C14">B3P5!$AE$24</definedName>
    <definedName name="B3L517C2">B3P5!$G$24</definedName>
    <definedName name="B3L517C3">B3P5!$I$24</definedName>
    <definedName name="B3L517C4">B3P5!$K$24</definedName>
    <definedName name="B3L517C5">B3P5!$M$24</definedName>
    <definedName name="B3L517C6">B3P5!$O$24</definedName>
    <definedName name="B3L517C7">B3P5!$Q$24</definedName>
    <definedName name="B3L517C8">B3P5!$S$24</definedName>
    <definedName name="B3L517C9">B3P5!$U$24</definedName>
    <definedName name="B3L518C1">B3P5!$E$25</definedName>
    <definedName name="B3L518C10">B3P5!$W$25</definedName>
    <definedName name="B3L518C11">B3P5!$Y$25</definedName>
    <definedName name="B3L518C12">B3P5!$AA$25</definedName>
    <definedName name="B3L518C13">B3P5!$AC$25</definedName>
    <definedName name="B3L518C14">B3P5!$AE$25</definedName>
    <definedName name="B3L518C2">B3P5!$G$25</definedName>
    <definedName name="B3L518C3">B3P5!$I$25</definedName>
    <definedName name="B3L518C4">B3P5!$K$25</definedName>
    <definedName name="B3L518C5">B3P5!$M$25</definedName>
    <definedName name="B3L518C6">B3P5!$O$25</definedName>
    <definedName name="B3L518C7">B3P5!$Q$25</definedName>
    <definedName name="B3L518C8">B3P5!$S$25</definedName>
    <definedName name="B3L518C9">B3P5!$U$25</definedName>
    <definedName name="B3L519C1">B3P5!$E$26</definedName>
    <definedName name="B3L519C10">B3P5!$W$26</definedName>
    <definedName name="B3L519C11">B3P5!$Y$26</definedName>
    <definedName name="B3L519C12">B3P5!$AA$26</definedName>
    <definedName name="B3L519C13">B3P5!$AC$26</definedName>
    <definedName name="B3L519C14">B3P5!$AE$26</definedName>
    <definedName name="B3L519C2">B3P5!$G$26</definedName>
    <definedName name="B3L519C3">B3P5!$I$26</definedName>
    <definedName name="B3L519C4">B3P5!$K$26</definedName>
    <definedName name="B3L519C5">B3P5!$M$26</definedName>
    <definedName name="B3L519C6">B3P5!$O$26</definedName>
    <definedName name="B3L519C7">B3P5!$Q$26</definedName>
    <definedName name="B3L519C8">B3P5!$S$26</definedName>
    <definedName name="B3L519C9">B3P5!$U$26</definedName>
    <definedName name="B3L520C1">B3P5!$E$27</definedName>
    <definedName name="B3L520C10">B3P5!$W$27</definedName>
    <definedName name="B3L520C11">B3P5!$Y$27</definedName>
    <definedName name="B3L520C12">B3P5!$AA$27</definedName>
    <definedName name="B3L520C13">B3P5!$AC$27</definedName>
    <definedName name="B3L520C14">B3P5!$AE$27</definedName>
    <definedName name="B3L520C2">B3P5!$G$27</definedName>
    <definedName name="B3L520C3">B3P5!$I$27</definedName>
    <definedName name="B3L520C4">B3P5!$K$27</definedName>
    <definedName name="B3L520C5">B3P5!$M$27</definedName>
    <definedName name="B3L520C6">B3P5!$O$27</definedName>
    <definedName name="B3L520C7">B3P5!$Q$27</definedName>
    <definedName name="B3L520C8">B3P5!$S$27</definedName>
    <definedName name="B3L520C9">B3P5!$U$27</definedName>
    <definedName name="B3L521C1">B3P5!$E$28</definedName>
    <definedName name="B3L521C10">B3P5!$W$28</definedName>
    <definedName name="B3L521C11">B3P5!$Y$28</definedName>
    <definedName name="B3L521C12">B3P5!$AA$28</definedName>
    <definedName name="B3L521C13">B3P5!$AC$28</definedName>
    <definedName name="B3L521C14">B3P5!$AE$28</definedName>
    <definedName name="B3L521C2">B3P5!$G$28</definedName>
    <definedName name="B3L521C3">B3P5!$I$28</definedName>
    <definedName name="B3L521C4">B3P5!$K$28</definedName>
    <definedName name="B3L521C5">B3P5!$M$28</definedName>
    <definedName name="B3L521C6">B3P5!$O$28</definedName>
    <definedName name="B3L521C7">B3P5!$Q$28</definedName>
    <definedName name="B3L521C8">B3P5!$S$28</definedName>
    <definedName name="B3L521C9">B3P5!$U$28</definedName>
    <definedName name="B3L522C1">B3P5!$E$29</definedName>
    <definedName name="B3L522C10">B3P5!$W$29</definedName>
    <definedName name="B3L522C11">B3P5!$Y$29</definedName>
    <definedName name="B3L522C12">B3P5!$AA$29</definedName>
    <definedName name="B3L522C13">B3P5!$AC$29</definedName>
    <definedName name="B3L522C14">B3P5!$AE$29</definedName>
    <definedName name="B3L522C2">B3P5!$G$29</definedName>
    <definedName name="B3L522C3">B3P5!$I$29</definedName>
    <definedName name="B3L522C4">B3P5!$K$29</definedName>
    <definedName name="B3L522C5">B3P5!$M$29</definedName>
    <definedName name="B3L522C6">B3P5!$O$29</definedName>
    <definedName name="B3L522C7">B3P5!$Q$29</definedName>
    <definedName name="B3L522C8">B3P5!$S$29</definedName>
    <definedName name="B3L522C9">B3P5!$U$29</definedName>
    <definedName name="B3L523C1">B3P5!$E$30</definedName>
    <definedName name="B3L523C10">B3P5!$W$30</definedName>
    <definedName name="B3L523C11">B3P5!$Y$30</definedName>
    <definedName name="B3L523C12">B3P5!$AA$30</definedName>
    <definedName name="B3L523C13">B3P5!$AC$30</definedName>
    <definedName name="B3L523C14">B3P5!$AE$30</definedName>
    <definedName name="B3L523C2">B3P5!$G$30</definedName>
    <definedName name="B3L523C3">B3P5!$I$30</definedName>
    <definedName name="B3L523C4">B3P5!$K$30</definedName>
    <definedName name="B3L523C5">B3P5!$M$30</definedName>
    <definedName name="B3L523C6">B3P5!$O$30</definedName>
    <definedName name="B3L523C7">B3P5!$Q$30</definedName>
    <definedName name="B3L523C8">B3P5!$S$30</definedName>
    <definedName name="B3L523C9">B3P5!$U$30</definedName>
    <definedName name="B3L524C1">B3P5!$E$31</definedName>
    <definedName name="B3L524C10">B3P5!$W$31</definedName>
    <definedName name="B3L524C11">B3P5!$Y$31</definedName>
    <definedName name="B3L524C12">B3P5!$AA$31</definedName>
    <definedName name="B3L524C13">B3P5!$AC$31</definedName>
    <definedName name="B3L524C14">B3P5!$AE$31</definedName>
    <definedName name="B3L524C2">B3P5!$G$31</definedName>
    <definedName name="B3L524C3">B3P5!$I$31</definedName>
    <definedName name="B3L524C4">B3P5!$K$31</definedName>
    <definedName name="B3L524C5">B3P5!$M$31</definedName>
    <definedName name="B3L524C6">B3P5!$O$31</definedName>
    <definedName name="B3L524C7">B3P5!$Q$31</definedName>
    <definedName name="B3L524C8">B3P5!$S$31</definedName>
    <definedName name="B3L524C9">B3P5!$U$31</definedName>
    <definedName name="B3L601C1">B3P6!$E$8</definedName>
    <definedName name="B3L601C2">B3P6!$G$8</definedName>
    <definedName name="B3L601C3">B3P6!$I$8</definedName>
    <definedName name="B3L602C1">B3P6!$E$9</definedName>
    <definedName name="B3L602C2">B3P6!$G$9</definedName>
    <definedName name="B3L602C3">B3P6!$I$9</definedName>
    <definedName name="B3L603C1">B3P6!$E$10</definedName>
    <definedName name="B3L603C2">B3P6!$G$10</definedName>
    <definedName name="B3L603C3">B3P6!$I$10</definedName>
    <definedName name="B3L604C1">B3P6!$E$11</definedName>
    <definedName name="B3L604C2">B3P6!$G$11</definedName>
    <definedName name="B3L604C3">B3P6!$I$11</definedName>
    <definedName name="B3L605C1">B3P6!$E$12</definedName>
    <definedName name="B3L605C2">B3P6!$G$12</definedName>
    <definedName name="B3L605C3">B3P6!$I$12</definedName>
    <definedName name="B3L606C1">B3P6!$E$13</definedName>
    <definedName name="B3L606C2">B3P6!$G$13</definedName>
    <definedName name="B3L606C3">B3P6!$I$13</definedName>
    <definedName name="B3L607C1">B3P6!$E$14</definedName>
    <definedName name="B3L607C2">B3P6!$G$14</definedName>
    <definedName name="B3L607C3">B3P6!$I$14</definedName>
    <definedName name="B3L608C1">B3P6!$E$15</definedName>
    <definedName name="B3L608C2">B3P6!$G$15</definedName>
    <definedName name="B3L608C3">B3P6!$I$15</definedName>
    <definedName name="B3L609C1">B3P6!$E$16</definedName>
    <definedName name="B3L609C2">B3P6!$G$16</definedName>
    <definedName name="B3L609C3">B3P6!$I$16</definedName>
    <definedName name="B3L610C1">B3P6!$E$17</definedName>
    <definedName name="B3L610C2">B3P6!$G$17</definedName>
    <definedName name="B3L610C3">B3P6!$I$17</definedName>
    <definedName name="B3L611C1">B3P6!$E$18</definedName>
    <definedName name="B3L611C2">B3P6!$G$18</definedName>
    <definedName name="B3L611C3">B3P6!$I$18</definedName>
    <definedName name="B3L612C1">B3P6!$E$19</definedName>
    <definedName name="B3L612C2">B3P6!$G$19</definedName>
    <definedName name="B3L612C3">B3P6!$I$19</definedName>
    <definedName name="B3L613C1">B3P6!$E$20</definedName>
    <definedName name="B3L613C2">B3P6!$G$20</definedName>
    <definedName name="B3L613C3">B3P6!$I$20</definedName>
    <definedName name="B3L614C1">B3P6!$E$21</definedName>
    <definedName name="B3L614C2">B3P6!$G$21</definedName>
    <definedName name="B3L614C3">B3P6!$I$21</definedName>
    <definedName name="B3L615C1">B3P6!$E$22</definedName>
    <definedName name="B3L615C2">B3P6!$G$22</definedName>
    <definedName name="B3L615C3">B3P6!$I$22</definedName>
    <definedName name="B3L616C1">B3P6!$E$23</definedName>
    <definedName name="B3L616C2">B3P6!$G$23</definedName>
    <definedName name="B3L616C3">B3P6!$I$23</definedName>
    <definedName name="B3L617C1">B3P6!$E$24</definedName>
    <definedName name="B3L617C2">B3P6!$G$24</definedName>
    <definedName name="B3L617C3">B3P6!$I$24</definedName>
    <definedName name="B3L618C1">B3P6!$E$25</definedName>
    <definedName name="B3L618C2">B3P6!$G$25</definedName>
    <definedName name="B3L618C3">B3P6!$I$25</definedName>
    <definedName name="B3L619C1">B3P6!$E$26</definedName>
    <definedName name="B3L619C2">B3P6!$G$26</definedName>
    <definedName name="B3L619C3">B3P6!$I$26</definedName>
    <definedName name="B3L620C1">B3P6!$E$27</definedName>
    <definedName name="B3L620C2">B3P6!$G$27</definedName>
    <definedName name="B3L620C3">B3P6!$I$27</definedName>
    <definedName name="B3L621C1">B3P6!$E$28</definedName>
    <definedName name="B3L621C2">B3P6!$G$28</definedName>
    <definedName name="B3L621C3">B3P6!$I$28</definedName>
    <definedName name="B3L622C1">B3P6!$E$29</definedName>
    <definedName name="B3L622C2">B3P6!$G$29</definedName>
    <definedName name="B3L622C3">B3P6!$I$29</definedName>
    <definedName name="B3L623C1">B3P6!$E$30</definedName>
    <definedName name="B3L623C2">B3P6!$G$30</definedName>
    <definedName name="B3L623C3">B3P6!$I$30</definedName>
    <definedName name="B3L624C1">B3P6!$E$31</definedName>
    <definedName name="B3L624C2">B3P6!$G$31</definedName>
    <definedName name="B3L624C3">B3P6!$I$31</definedName>
    <definedName name="B3L625C1">B3P6!$E$32</definedName>
    <definedName name="B3L625C2">B3P6!$G$32</definedName>
    <definedName name="B3L625C3">B3P6!$I$32</definedName>
    <definedName name="B3L626C1">B3P6!$E$33</definedName>
    <definedName name="B3L626C2">B3P6!$G$33</definedName>
    <definedName name="B3L626C3">B3P6!$I$33</definedName>
    <definedName name="B3L627C1">B3P6!$E$34</definedName>
    <definedName name="B3L627C2">B3P6!$G$34</definedName>
    <definedName name="B3L627C3">B3P6!$I$34</definedName>
    <definedName name="B3L628C1">B3P6!$E$35</definedName>
    <definedName name="B3L628C2">B3P6!$G$35</definedName>
    <definedName name="B3L628C3">B3P6!$I$35</definedName>
    <definedName name="B3L629C1">B3P6!$E$36</definedName>
    <definedName name="B3L629C2">B3P6!$G$36</definedName>
    <definedName name="B3L629C3">B3P6!$I$36</definedName>
    <definedName name="B3L630C1">B3P6!$E$37</definedName>
    <definedName name="B3L630C2">B3P6!$G$37</definedName>
    <definedName name="B3L630C3">B3P6!$I$37</definedName>
    <definedName name="B3L631C1">B3P6!$E$38</definedName>
    <definedName name="B3L631C2">B3P6!$G$38</definedName>
    <definedName name="B3L631C3">B3P6!$I$38</definedName>
    <definedName name="B3L632C1">B3P6!$E$39</definedName>
    <definedName name="B3L632C2">B3P6!$G$39</definedName>
    <definedName name="B3L632C3">B3P6!$I$39</definedName>
    <definedName name="B3L633C1">B3P6!$E$40</definedName>
    <definedName name="B3L633C2">B3P6!$G$40</definedName>
    <definedName name="B3L633C3">B3P6!$I$40</definedName>
    <definedName name="B3L634C1">B3P6!$E$41</definedName>
    <definedName name="B3L634C2">B3P6!$G$41</definedName>
    <definedName name="B3L634C3">B3P6!$I$41</definedName>
    <definedName name="B3L701C1">B3P7!$E$8</definedName>
    <definedName name="B3L701C2">B3P7!$G$8</definedName>
    <definedName name="B3L701C3">B3P7!$I$8</definedName>
    <definedName name="B3L701C4">B3P7!$K$8</definedName>
    <definedName name="B3L701C5">B3P7!$M$8</definedName>
    <definedName name="B3L702C1">B3P7!$E$9</definedName>
    <definedName name="B3L702C2">B3P7!$G$9</definedName>
    <definedName name="B3L702C3">B3P7!$I$9</definedName>
    <definedName name="B3L702C4">B3P7!$K$9</definedName>
    <definedName name="B3L702C5">B3P7!$M$9</definedName>
    <definedName name="B3L703C1">B3P7!$E$10</definedName>
    <definedName name="B3L703C2">B3P7!$G$10</definedName>
    <definedName name="B3L703C3">B3P7!$I$10</definedName>
    <definedName name="B3L703C4">B3P7!$K$10</definedName>
    <definedName name="B3L703C5">B3P7!$M$10</definedName>
    <definedName name="B3L704C1">B3P7!$E$11</definedName>
    <definedName name="B3L704C2">B3P7!$G$11</definedName>
    <definedName name="B3L704C3">B3P7!$I$11</definedName>
    <definedName name="B3L704C4">B3P7!$K$11</definedName>
    <definedName name="B3L704C5">B3P7!$M$11</definedName>
    <definedName name="B3L705C1">B3P7!$E$12</definedName>
    <definedName name="B3L705C2">B3P7!$G$12</definedName>
    <definedName name="B3L705C3">B3P7!$I$12</definedName>
    <definedName name="B3L705C4">B3P7!$K$12</definedName>
    <definedName name="B3L705C5">B3P7!$M$12</definedName>
    <definedName name="B3L706C1">B3P7!$E$13</definedName>
    <definedName name="B3L706C2">B3P7!$G$13</definedName>
    <definedName name="B3L706C3">B3P7!$I$13</definedName>
    <definedName name="B3L706C4">B3P7!$K$13</definedName>
    <definedName name="B3L706C5">B3P7!$M$13</definedName>
    <definedName name="B3L707C1">B3P7!$E$14</definedName>
    <definedName name="B3L707C2">B3P7!$G$14</definedName>
    <definedName name="B3L707C3">B3P7!$I$14</definedName>
    <definedName name="B3L707C4">B3P7!$K$14</definedName>
    <definedName name="B3L707C5">B3P7!$M$14</definedName>
    <definedName name="B3L708C1">B3P7!$E$15</definedName>
    <definedName name="B3L708C2">B3P7!$G$15</definedName>
    <definedName name="B3L708C3">B3P7!$I$15</definedName>
    <definedName name="B3L708C4">B3P7!$K$15</definedName>
    <definedName name="B3L708C5">B3P7!$M$15</definedName>
    <definedName name="B3L709C1">B3P7!$E$16</definedName>
    <definedName name="B3L709C2">B3P7!$G$16</definedName>
    <definedName name="B3L709C3">B3P7!$I$16</definedName>
    <definedName name="B3L709C4">B3P7!$K$16</definedName>
    <definedName name="B3L709C5">B3P7!$M$16</definedName>
    <definedName name="B3L710C1">B3P7!$E$17</definedName>
    <definedName name="B3L710C2">B3P7!$G$17</definedName>
    <definedName name="B3L710C3">B3P7!$I$17</definedName>
    <definedName name="B3L710C4">B3P7!$K$17</definedName>
    <definedName name="B3L710C5">B3P7!$M$17</definedName>
    <definedName name="B3L711C1">B3P7!$E$18</definedName>
    <definedName name="B3L711C2">B3P7!$G$18</definedName>
    <definedName name="B3L711C3">B3P7!$I$18</definedName>
    <definedName name="B3L711C4">B3P7!$K$18</definedName>
    <definedName name="B3L711C5">B3P7!$M$18</definedName>
    <definedName name="B3L712C1">B3P7!$E$19</definedName>
    <definedName name="B3L712C2">B3P7!$G$19</definedName>
    <definedName name="B3L712C3">B3P7!$I$19</definedName>
    <definedName name="B3L712C4">B3P7!$K$19</definedName>
    <definedName name="B3L712C5">B3P7!$M$19</definedName>
    <definedName name="B3L713C1">B3P7!$E$20</definedName>
    <definedName name="B3L713C2">B3P7!$G$20</definedName>
    <definedName name="B3L713C3">B3P7!$I$20</definedName>
    <definedName name="B3L713C4">B3P7!$K$20</definedName>
    <definedName name="B3L713C5">B3P7!$M$20</definedName>
    <definedName name="B3L714C1">B3P7!$E$21</definedName>
    <definedName name="B3L714C2">B3P7!$G$21</definedName>
    <definedName name="B3L714C3">B3P7!$I$21</definedName>
    <definedName name="B3L714C4">B3P7!$K$21</definedName>
    <definedName name="B3L714C5">B3P7!$M$21</definedName>
    <definedName name="B3L715C1">B3P7!$E$22</definedName>
    <definedName name="B3L715C2">B3P7!$G$22</definedName>
    <definedName name="B3L715C3">B3P7!$I$22</definedName>
    <definedName name="B3L715C4">B3P7!$K$22</definedName>
    <definedName name="B3L715C5">B3P7!$M$22</definedName>
    <definedName name="B3L716C1">B3P7!$E$23</definedName>
    <definedName name="B3L716C2">B3P7!$G$23</definedName>
    <definedName name="B3L716C3">B3P7!$I$23</definedName>
    <definedName name="B3L716C4">B3P7!$K$23</definedName>
    <definedName name="B3L716C5">B3P7!$M$23</definedName>
    <definedName name="B3L717C1">B3P7!$E$24</definedName>
    <definedName name="B3L717C2">B3P7!$G$24</definedName>
    <definedName name="B3L717C3">B3P7!$I$24</definedName>
    <definedName name="B3L717C4">B3P7!$K$24</definedName>
    <definedName name="B3L717C5">B3P7!$M$24</definedName>
    <definedName name="B3L718C1">B3P7!$E$25</definedName>
    <definedName name="B3L718C2">B3P7!$G$25</definedName>
    <definedName name="B3L718C3">B3P7!$I$25</definedName>
    <definedName name="B3L718C4">B3P7!$K$25</definedName>
    <definedName name="B3L718C5">B3P7!$M$25</definedName>
    <definedName name="B3L719C1">B3P7!$E$26</definedName>
    <definedName name="B3L719C2">B3P7!$G$26</definedName>
    <definedName name="B3L719C3">B3P7!$I$26</definedName>
    <definedName name="B3L719C4">B3P7!$K$26</definedName>
    <definedName name="B3L719C5">B3P7!$M$26</definedName>
    <definedName name="B3L720C1">B3P7!$E$27</definedName>
    <definedName name="B3L720C2">B3P7!$G$27</definedName>
    <definedName name="B3L720C3">B3P7!$I$27</definedName>
    <definedName name="B3L720C4">B3P7!$K$27</definedName>
    <definedName name="B3L720C5">B3P7!$M$27</definedName>
    <definedName name="B3L721C1">B3P7!$E$28</definedName>
    <definedName name="B3L721C2">B3P7!$G$28</definedName>
    <definedName name="B3L721C3">B3P7!$I$28</definedName>
    <definedName name="B3L721C4">B3P7!$K$28</definedName>
    <definedName name="B3L721C5">B3P7!$M$28</definedName>
    <definedName name="B3L722C1">B3P7!$E$29</definedName>
    <definedName name="B3L722C2">B3P7!$G$29</definedName>
    <definedName name="B3L722C3">B3P7!$I$29</definedName>
    <definedName name="B3L722C4">B3P7!$K$29</definedName>
    <definedName name="B3L722C5">B3P7!$M$29</definedName>
    <definedName name="B3L723C1">B3P7!$E$30</definedName>
    <definedName name="B3L723C2">B3P7!$G$30</definedName>
    <definedName name="B3L723C3">B3P7!$I$30</definedName>
    <definedName name="B3L723C4">B3P7!$K$30</definedName>
    <definedName name="B3L723C5">B3P7!$M$30</definedName>
    <definedName name="B3L724C1">B3P7!$E$31</definedName>
    <definedName name="B3L724C2">B3P7!$G$31</definedName>
    <definedName name="B3L724C3">B3P7!$I$31</definedName>
    <definedName name="B3L724C4">B3P7!$K$31</definedName>
    <definedName name="B3L724C5">B3P7!$M$31</definedName>
    <definedName name="B3L725C1">B3P7!$E$32</definedName>
    <definedName name="B3L725C2">B3P7!$G$32</definedName>
    <definedName name="B3L725C3">B3P7!$I$32</definedName>
    <definedName name="B3L725C4">B3P7!$K$32</definedName>
    <definedName name="B3L725C5">B3P7!$M$32</definedName>
    <definedName name="B3L726C1">B3P7!$E$33</definedName>
    <definedName name="B3L726C2">B3P7!$G$33</definedName>
    <definedName name="B3L726C3">B3P7!$I$33</definedName>
    <definedName name="B3L726C4">B3P7!$K$33</definedName>
    <definedName name="B3L726C5">B3P7!$M$33</definedName>
    <definedName name="B3L727C1">B3P7!$E$34</definedName>
    <definedName name="B3L727C2">B3P7!$G$34</definedName>
    <definedName name="B3L727C3">B3P7!$I$34</definedName>
    <definedName name="B3L727C4">B3P7!$K$34</definedName>
    <definedName name="B3L727C5">B3P7!$M$34</definedName>
    <definedName name="B3L728C1">B3P7!$E$35</definedName>
    <definedName name="B3L728C2">B3P7!$G$35</definedName>
    <definedName name="B3L728C3">B3P7!$I$35</definedName>
    <definedName name="B3L728C4">B3P7!$K$35</definedName>
    <definedName name="B3L728C5">B3P7!$M$35</definedName>
    <definedName name="B3L729C1">B3P7!$E$36</definedName>
    <definedName name="B3L729C2">B3P7!$G$36</definedName>
    <definedName name="B3L729C3">B3P7!$I$36</definedName>
    <definedName name="B3L729C4">B3P7!$K$36</definedName>
    <definedName name="B3L729C5">B3P7!$M$36</definedName>
    <definedName name="B3L730C1">B3P7!$E$37</definedName>
    <definedName name="B3L730C2">B3P7!$G$37</definedName>
    <definedName name="B3L730C3">B3P7!$I$37</definedName>
    <definedName name="B3L730C4">B3P7!$K$37</definedName>
    <definedName name="B3L730C5">B3P7!$M$37</definedName>
    <definedName name="B3L731C1">B3P7!$E$38</definedName>
    <definedName name="B3L731C2">B3P7!$G$38</definedName>
    <definedName name="B3L731C3">B3P7!$I$38</definedName>
    <definedName name="B3L731C4">B3P7!$K$38</definedName>
    <definedName name="B3L731C5">B3P7!$M$38</definedName>
    <definedName name="B3L732C1">B3P7!$E$39</definedName>
    <definedName name="B3L732C2">B3P7!$G$39</definedName>
    <definedName name="B3L732C3">B3P7!$I$39</definedName>
    <definedName name="B3L732C4">B3P7!$K$39</definedName>
    <definedName name="B3L732C5">B3P7!$M$39</definedName>
    <definedName name="B3L733C1">B3P7!$E$40</definedName>
    <definedName name="B3L733C2">B3P7!$G$40</definedName>
    <definedName name="B3L733C3">B3P7!$I$40</definedName>
    <definedName name="B3L733C4">B3P7!$K$40</definedName>
    <definedName name="B3L733C5">B3P7!$M$40</definedName>
    <definedName name="B3L734C1">B3P7!$E$41</definedName>
    <definedName name="B3L734C2">B3P7!$G$41</definedName>
    <definedName name="B3L734C3">B3P7!$I$41</definedName>
    <definedName name="B3L734C4">B3P7!$K$41</definedName>
    <definedName name="B3L734C5">B3P7!$M$41</definedName>
    <definedName name="B3L735C1">B3P7!$E$42</definedName>
    <definedName name="B3L735C2">B3P7!$G$42</definedName>
    <definedName name="B3L735C3">B3P7!$I$42</definedName>
    <definedName name="B3L735C4">B3P7!$K$42</definedName>
    <definedName name="B3L735C5">B3P7!$M$42</definedName>
    <definedName name="B3L736C1">B3P7!$E$43</definedName>
    <definedName name="B3L736C2">B3P7!$G$43</definedName>
    <definedName name="B3L736C3">B3P7!$I$43</definedName>
    <definedName name="B3L736C4">B3P7!$K$43</definedName>
    <definedName name="B3L736C5">B3P7!$M$43</definedName>
    <definedName name="B3L737C1">B3P7!$E$44</definedName>
    <definedName name="B3L737C2">B3P7!$G$44</definedName>
    <definedName name="B3L737C3">B3P7!$I$44</definedName>
    <definedName name="B3L737C4">B3P7!$K$44</definedName>
    <definedName name="B3L737C5">B3P7!$M$44</definedName>
    <definedName name="B3L738C1">B3P7!$E$45</definedName>
    <definedName name="B3L738C2">B3P7!$G$45</definedName>
    <definedName name="B3L738C3">B3P7!$I$45</definedName>
    <definedName name="B3L738C4">B3P7!$K$45</definedName>
    <definedName name="B3L738C5">B3P7!$M$45</definedName>
    <definedName name="B3L739C1">B3P7!$E$46</definedName>
    <definedName name="B3L739C2">B3P7!$G$46</definedName>
    <definedName name="B3L739C3">B3P7!$I$46</definedName>
    <definedName name="B3L739C4">B3P7!$K$46</definedName>
    <definedName name="B3L739C5">B3P7!$M$46</definedName>
    <definedName name="B3L740C1">B3P7!$E$47</definedName>
    <definedName name="B3L740C2">B3P7!$G$47</definedName>
    <definedName name="B3L740C3">B3P7!$I$47</definedName>
    <definedName name="B3L740C4">B3P7!$K$47</definedName>
    <definedName name="B3L740C5">B3P7!$M$47</definedName>
    <definedName name="B3L741C1">B3P7!$E$48</definedName>
    <definedName name="B3L741C2">B3P7!$G$48</definedName>
    <definedName name="B3L741C3">B3P7!$I$48</definedName>
    <definedName name="B3L741C4">B3P7!$K$48</definedName>
    <definedName name="B3L741C5">B3P7!$M$48</definedName>
    <definedName name="B3L742C1">B3P7!$E$49</definedName>
    <definedName name="B3L742C2">B3P7!$G$49</definedName>
    <definedName name="B3L742C3">B3P7!$I$49</definedName>
    <definedName name="B3L742C4">B3P7!$K$49</definedName>
    <definedName name="B3L742C5">B3P7!$M$49</definedName>
    <definedName name="B3L743C1">B3P7!$E$50</definedName>
    <definedName name="B3L743C2">B3P7!$G$50</definedName>
    <definedName name="B3L743C3">B3P7!$I$50</definedName>
    <definedName name="B3L743C4">B3P7!$K$50</definedName>
    <definedName name="B3L743C5">B3P7!$M$50</definedName>
    <definedName name="B3L744C1">B3P7!$E$51</definedName>
    <definedName name="B3L744C2">B3P7!$G$51</definedName>
    <definedName name="B3L744C3">B3P7!$I$51</definedName>
    <definedName name="B3L744C4">B3P7!$K$51</definedName>
    <definedName name="B3L744C5">B3P7!$M$51</definedName>
    <definedName name="B3L745C1">B3P7!$E$52</definedName>
    <definedName name="B3L745C2">B3P7!$G$52</definedName>
    <definedName name="B3L745C3">B3P7!$I$52</definedName>
    <definedName name="B3L745C4">B3P7!$K$52</definedName>
    <definedName name="B3L745C5">B3P7!$M$52</definedName>
    <definedName name="B3L746C1">B3P7!$E$53</definedName>
    <definedName name="B3L746C2">B3P7!$G$53</definedName>
    <definedName name="B3L746C3">B3P7!$I$53</definedName>
    <definedName name="B3L746C4">B3P7!$K$53</definedName>
    <definedName name="B3L746C5">B3P7!$M$53</definedName>
    <definedName name="B3L747C1">B3P7!$E$54</definedName>
    <definedName name="B3L747C2">B3P7!$G$54</definedName>
    <definedName name="B3L747C3">B3P7!$I$54</definedName>
    <definedName name="B3L747C4">B3P7!$K$54</definedName>
    <definedName name="B3L747C5">B3P7!$M$54</definedName>
    <definedName name="B3L801C1">B3P8!$E$8</definedName>
    <definedName name="B3L801C10">B3P8!$W$8</definedName>
    <definedName name="B3L801C11">B3P8!$Y$8</definedName>
    <definedName name="B3L801C12">B3P8!$AA$8</definedName>
    <definedName name="B3L801C13">B3P8!$AC$8</definedName>
    <definedName name="B3L801C14">B3P8!$AE$8</definedName>
    <definedName name="B3L801C15">B3P8!$AG$8</definedName>
    <definedName name="B3L801C16">B3P8!$AI$8</definedName>
    <definedName name="B3L801C17">B3P8!$AK$8</definedName>
    <definedName name="B3L801C18">B3P8!$AM$8</definedName>
    <definedName name="B3L801C19">B3P8!$AO$8</definedName>
    <definedName name="B3L801C2">B3P8!$G$8</definedName>
    <definedName name="B3L801C20">B3P8!$AQ$8</definedName>
    <definedName name="B3L801C21">B3P8!$AS$8</definedName>
    <definedName name="B3L801C22">B3P8!$AU$8</definedName>
    <definedName name="B3L801C23">B3P8!$AW$8</definedName>
    <definedName name="B3L801C24">B3P8!$AY$8</definedName>
    <definedName name="B3L801C25">B3P8!$BA$8</definedName>
    <definedName name="B3L801C26">B3P8!$BC$8</definedName>
    <definedName name="B3L801C27">B3P8!$BE$8</definedName>
    <definedName name="B3L801C3">B3P8!$I$8</definedName>
    <definedName name="B3L801C4">B3P8!$K$8</definedName>
    <definedName name="B3L801C5">B3P8!$M$8</definedName>
    <definedName name="B3L801C6">B3P8!$O$8</definedName>
    <definedName name="B3L801C7">B3P8!$Q$8</definedName>
    <definedName name="B3L801C8">B3P8!$S$8</definedName>
    <definedName name="B3L801C9">B3P8!$U$8</definedName>
    <definedName name="B3L802C1">B3P8!$E$9</definedName>
    <definedName name="B3L802C10">B3P8!$W$9</definedName>
    <definedName name="B3L802C11">B3P8!$Y$9</definedName>
    <definedName name="B3L802C12">B3P8!$AA$9</definedName>
    <definedName name="B3L802C13">B3P8!$AC$9</definedName>
    <definedName name="B3L802C14">B3P8!$AE$9</definedName>
    <definedName name="B3L802C15">B3P8!$AG$9</definedName>
    <definedName name="B3L802C16">B3P8!$AI$9</definedName>
    <definedName name="B3L802C17">B3P8!$AK$9</definedName>
    <definedName name="B3L802C18">B3P8!$AM$9</definedName>
    <definedName name="B3L802C19">B3P8!$AO$9</definedName>
    <definedName name="B3L802C2">B3P8!$G$9</definedName>
    <definedName name="B3L802C20">B3P8!$AQ$9</definedName>
    <definedName name="B3L802C21">B3P8!$AS$9</definedName>
    <definedName name="B3L802C22">B3P8!$AU$9</definedName>
    <definedName name="B3L802C23">B3P8!$AW$9</definedName>
    <definedName name="B3L802C24">B3P8!$AY$9</definedName>
    <definedName name="B3L802C25">B3P8!$BA$9</definedName>
    <definedName name="B3L802C26">B3P8!$BC$9</definedName>
    <definedName name="B3L802C27">B3P8!$BE$9</definedName>
    <definedName name="B3L802C3">B3P8!$I$9</definedName>
    <definedName name="B3L802C4">B3P8!$K$9</definedName>
    <definedName name="B3L802C5">B3P8!$M$9</definedName>
    <definedName name="B3L802C6">B3P8!$O$9</definedName>
    <definedName name="B3L802C7">B3P8!$Q$9</definedName>
    <definedName name="B3L802C8">B3P8!$S$9</definedName>
    <definedName name="B3L802C9">B3P8!$U$9</definedName>
    <definedName name="B3L803C1">B3P8!$E$10</definedName>
    <definedName name="B3L803C10">B3P8!$W$10</definedName>
    <definedName name="B3L803C11">B3P8!$Y$10</definedName>
    <definedName name="B3L803C12">B3P8!$AA$10</definedName>
    <definedName name="B3L803C13">B3P8!$AC$10</definedName>
    <definedName name="B3L803C14">B3P8!$AE$10</definedName>
    <definedName name="B3L803C15">B3P8!$AG$10</definedName>
    <definedName name="B3L803C16">B3P8!$AI$10</definedName>
    <definedName name="B3L803C17">B3P8!$AK$10</definedName>
    <definedName name="B3L803C18">B3P8!$AM$10</definedName>
    <definedName name="B3L803C19">B3P8!$AO$10</definedName>
    <definedName name="B3L803C2">B3P8!$G$10</definedName>
    <definedName name="B3L803C20">B3P8!$AQ$10</definedName>
    <definedName name="B3L803C21">B3P8!$AS$10</definedName>
    <definedName name="B3L803C22">B3P8!$AU$10</definedName>
    <definedName name="B3L803C23">B3P8!$AW$10</definedName>
    <definedName name="B3L803C24">B3P8!$AY$10</definedName>
    <definedName name="B3L803C25">B3P8!$BA$10</definedName>
    <definedName name="B3L803C26">B3P8!$BC$10</definedName>
    <definedName name="B3L803C27">B3P8!$BE$10</definedName>
    <definedName name="B3L803C3">B3P8!$I$10</definedName>
    <definedName name="B3L803C4">B3P8!$K$10</definedName>
    <definedName name="B3L803C5">B3P8!$M$10</definedName>
    <definedName name="B3L803C6">B3P8!$O$10</definedName>
    <definedName name="B3L803C7">B3P8!$Q$10</definedName>
    <definedName name="B3L803C8">B3P8!$S$10</definedName>
    <definedName name="B3L803C9">B3P8!$U$10</definedName>
    <definedName name="B3L804C1">B3P8!$E$11</definedName>
    <definedName name="B3L804C10">B3P8!$W$11</definedName>
    <definedName name="B3L804C11">B3P8!$Y$11</definedName>
    <definedName name="B3L804C12">B3P8!$AA$11</definedName>
    <definedName name="B3L804C13">B3P8!$AC$11</definedName>
    <definedName name="B3L804C14">B3P8!$AE$11</definedName>
    <definedName name="B3L804C15">B3P8!$AG$11</definedName>
    <definedName name="B3L804C16">B3P8!$AI$11</definedName>
    <definedName name="B3L804C17">B3P8!$AK$11</definedName>
    <definedName name="B3L804C18">B3P8!$AM$11</definedName>
    <definedName name="B3L804C19">B3P8!$AO$11</definedName>
    <definedName name="B3L804C2">B3P8!$G$11</definedName>
    <definedName name="B3L804C20">B3P8!$AQ$11</definedName>
    <definedName name="B3L804C21">B3P8!$AS$11</definedName>
    <definedName name="B3L804C22">B3P8!$AU$11</definedName>
    <definedName name="B3L804C23">B3P8!$AW$11</definedName>
    <definedName name="B3L804C24">B3P8!$AY$11</definedName>
    <definedName name="B3L804C25">B3P8!$BA$11</definedName>
    <definedName name="B3L804C26">B3P8!$BC$11</definedName>
    <definedName name="B3L804C27">B3P8!$BE$11</definedName>
    <definedName name="B3L804C3">B3P8!$I$11</definedName>
    <definedName name="B3L804C4">B3P8!$K$11</definedName>
    <definedName name="B3L804C5">B3P8!$M$11</definedName>
    <definedName name="B3L804C6">B3P8!$O$11</definedName>
    <definedName name="B3L804C7">B3P8!$Q$11</definedName>
    <definedName name="B3L804C8">B3P8!$S$11</definedName>
    <definedName name="B3L804C9">B3P8!$U$11</definedName>
    <definedName name="B3L805C1">B3P8!$E$12</definedName>
    <definedName name="B3L805C10">B3P8!$W$12</definedName>
    <definedName name="B3L805C11">B3P8!$Y$12</definedName>
    <definedName name="B3L805C12">B3P8!$AA$12</definedName>
    <definedName name="B3L805C13">B3P8!$AC$12</definedName>
    <definedName name="B3L805C14">B3P8!$AE$12</definedName>
    <definedName name="B3L805C15">B3P8!$AG$12</definedName>
    <definedName name="B3L805C16">B3P8!$AI$12</definedName>
    <definedName name="B3L805C17">B3P8!$AK$12</definedName>
    <definedName name="B3L805C18">B3P8!$AM$12</definedName>
    <definedName name="B3L805C19">B3P8!$AO$12</definedName>
    <definedName name="B3L805C2">B3P8!$G$12</definedName>
    <definedName name="B3L805C20">B3P8!$AQ$12</definedName>
    <definedName name="B3L805C21">B3P8!$AS$12</definedName>
    <definedName name="B3L805C22">B3P8!$AU$12</definedName>
    <definedName name="B3L805C23">B3P8!$AW$12</definedName>
    <definedName name="B3L805C24">B3P8!$AY$12</definedName>
    <definedName name="B3L805C25">B3P8!$BA$12</definedName>
    <definedName name="B3L805C26">B3P8!$BC$12</definedName>
    <definedName name="B3L805C27">B3P8!$BE$12</definedName>
    <definedName name="B3L805C3">B3P8!$I$12</definedName>
    <definedName name="B3L805C4">B3P8!$K$12</definedName>
    <definedName name="B3L805C5">B3P8!$M$12</definedName>
    <definedName name="B3L805C6">B3P8!$O$12</definedName>
    <definedName name="B3L805C7">B3P8!$Q$12</definedName>
    <definedName name="B3L805C8">B3P8!$S$12</definedName>
    <definedName name="B3L805C9">B3P8!$U$12</definedName>
    <definedName name="B3L806C1">B3P8!$E$13</definedName>
    <definedName name="B3L806C10">B3P8!$W$13</definedName>
    <definedName name="B3L806C11">B3P8!$Y$13</definedName>
    <definedName name="B3L806C12">B3P8!$AA$13</definedName>
    <definedName name="B3L806C13">B3P8!$AC$13</definedName>
    <definedName name="B3L806C14">B3P8!$AE$13</definedName>
    <definedName name="B3L806C15">B3P8!$AG$13</definedName>
    <definedName name="B3L806C16">B3P8!$AI$13</definedName>
    <definedName name="B3L806C17">B3P8!$AK$13</definedName>
    <definedName name="B3L806C18">B3P8!$AM$13</definedName>
    <definedName name="B3L806C19">B3P8!$AO$13</definedName>
    <definedName name="B3L806C2">B3P8!$G$13</definedName>
    <definedName name="B3L806C20">B3P8!$AQ$13</definedName>
    <definedName name="B3L806C21">B3P8!$AS$13</definedName>
    <definedName name="B3L806C22">B3P8!$AU$13</definedName>
    <definedName name="B3L806C23">B3P8!$AW$13</definedName>
    <definedName name="B3L806C24">B3P8!$AY$13</definedName>
    <definedName name="B3L806C25">B3P8!$BA$13</definedName>
    <definedName name="B3L806C26">B3P8!$BC$13</definedName>
    <definedName name="B3L806C27">B3P8!$BE$13</definedName>
    <definedName name="B3L806C3">B3P8!$I$13</definedName>
    <definedName name="B3L806C4">B3P8!$K$13</definedName>
    <definedName name="B3L806C5">B3P8!$M$13</definedName>
    <definedName name="B3L806C6">B3P8!$O$13</definedName>
    <definedName name="B3L806C7">B3P8!$Q$13</definedName>
    <definedName name="B3L806C8">B3P8!$S$13</definedName>
    <definedName name="B3L806C9">B3P8!$U$13</definedName>
    <definedName name="B3L807C1">B3P8!$E$14</definedName>
    <definedName name="B3L807C10">B3P8!$W$14</definedName>
    <definedName name="B3L807C11">B3P8!$Y$14</definedName>
    <definedName name="B3L807C12">B3P8!$AA$14</definedName>
    <definedName name="B3L807C13">B3P8!$AC$14</definedName>
    <definedName name="B3L807C14">B3P8!$AE$14</definedName>
    <definedName name="B3L807C15">B3P8!$AG$14</definedName>
    <definedName name="B3L807C16">B3P8!$AI$14</definedName>
    <definedName name="B3L807C17">B3P8!$AK$14</definedName>
    <definedName name="B3L807C18">B3P8!$AM$14</definedName>
    <definedName name="B3L807C19">B3P8!$AO$14</definedName>
    <definedName name="B3L807C2">B3P8!$G$14</definedName>
    <definedName name="B3L807C20">B3P8!$AQ$14</definedName>
    <definedName name="B3L807C21">B3P8!$AS$14</definedName>
    <definedName name="B3L807C22">B3P8!$AU$14</definedName>
    <definedName name="B3L807C23">B3P8!$AW$14</definedName>
    <definedName name="B3L807C24">B3P8!$AY$14</definedName>
    <definedName name="B3L807C25">B3P8!$BA$14</definedName>
    <definedName name="B3L807C26">B3P8!$BC$14</definedName>
    <definedName name="B3L807C27">B3P8!$BE$14</definedName>
    <definedName name="B3L807C3">B3P8!$I$14</definedName>
    <definedName name="B3L807C4">B3P8!$K$14</definedName>
    <definedName name="B3L807C5">B3P8!$M$14</definedName>
    <definedName name="B3L807C6">B3P8!$O$14</definedName>
    <definedName name="B3L807C7">B3P8!$Q$14</definedName>
    <definedName name="B3L807C8">B3P8!$S$14</definedName>
    <definedName name="B3L807C9">B3P8!$U$14</definedName>
    <definedName name="B3L808C1">B3P8!$E$15</definedName>
    <definedName name="B3L808C10">B3P8!$W$15</definedName>
    <definedName name="B3L808C11">B3P8!$Y$15</definedName>
    <definedName name="B3L808C12">B3P8!$AA$15</definedName>
    <definedName name="B3L808C13">B3P8!$AC$15</definedName>
    <definedName name="B3L808C14">B3P8!$AE$15</definedName>
    <definedName name="B3L808C15">B3P8!$AG$15</definedName>
    <definedName name="B3L808C16">B3P8!$AI$15</definedName>
    <definedName name="B3L808C17">B3P8!$AK$15</definedName>
    <definedName name="B3L808C18">B3P8!$AM$15</definedName>
    <definedName name="B3L808C19">B3P8!$AO$15</definedName>
    <definedName name="B3L808C2">B3P8!$G$15</definedName>
    <definedName name="B3L808C20">B3P8!$AQ$15</definedName>
    <definedName name="B3L808C21">B3P8!$AS$15</definedName>
    <definedName name="B3L808C22">B3P8!$AU$15</definedName>
    <definedName name="B3L808C23">B3P8!$AW$15</definedName>
    <definedName name="B3L808C24">B3P8!$AY$15</definedName>
    <definedName name="B3L808C25">B3P8!$BA$15</definedName>
    <definedName name="B3L808C26">B3P8!$BC$15</definedName>
    <definedName name="B3L808C27">B3P8!$BE$15</definedName>
    <definedName name="B3L808C3">B3P8!$I$15</definedName>
    <definedName name="B3L808C4">B3P8!$K$15</definedName>
    <definedName name="B3L808C5">B3P8!$M$15</definedName>
    <definedName name="B3L808C6">B3P8!$O$15</definedName>
    <definedName name="B3L808C7">B3P8!$Q$15</definedName>
    <definedName name="B3L808C8">B3P8!$S$15</definedName>
    <definedName name="B3L808C9">B3P8!$U$15</definedName>
    <definedName name="B3L809C1">B3P8!$E$16</definedName>
    <definedName name="B3L809C10">B3P8!$W$16</definedName>
    <definedName name="B3L809C11">B3P8!$Y$16</definedName>
    <definedName name="B3L809C12">B3P8!$AA$16</definedName>
    <definedName name="B3L809C13">B3P8!$AC$16</definedName>
    <definedName name="B3L809C14">B3P8!$AE$16</definedName>
    <definedName name="B3L809C15">B3P8!$AG$16</definedName>
    <definedName name="B3L809C16">B3P8!$AI$16</definedName>
    <definedName name="B3L809C17">B3P8!$AK$16</definedName>
    <definedName name="B3L809C18">B3P8!$AM$16</definedName>
    <definedName name="B3L809C19">B3P8!$AO$16</definedName>
    <definedName name="B3L809C2">B3P8!$G$16</definedName>
    <definedName name="B3L809C20">B3P8!$AQ$16</definedName>
    <definedName name="B3L809C21">B3P8!$AS$16</definedName>
    <definedName name="B3L809C22">B3P8!$AU$16</definedName>
    <definedName name="B3L809C23">B3P8!$AW$16</definedName>
    <definedName name="B3L809C24">B3P8!$AY$16</definedName>
    <definedName name="B3L809C25">B3P8!$BA$16</definedName>
    <definedName name="B3L809C26">B3P8!$BC$16</definedName>
    <definedName name="B3L809C27">B3P8!$BE$16</definedName>
    <definedName name="B3L809C3">B3P8!$I$16</definedName>
    <definedName name="B3L809C4">B3P8!$K$16</definedName>
    <definedName name="B3L809C5">B3P8!$M$16</definedName>
    <definedName name="B3L809C6">B3P8!$O$16</definedName>
    <definedName name="B3L809C7">B3P8!$Q$16</definedName>
    <definedName name="B3L809C8">B3P8!$S$16</definedName>
    <definedName name="B3L809C9">B3P8!$U$16</definedName>
    <definedName name="B3L810C1">B3P8!$E$17</definedName>
    <definedName name="B3L810C10">B3P8!$W$17</definedName>
    <definedName name="B3L810C11">B3P8!$Y$17</definedName>
    <definedName name="B3L810C12">B3P8!$AA$17</definedName>
    <definedName name="B3L810C13">B3P8!$AC$17</definedName>
    <definedName name="B3L810C14">B3P8!$AE$17</definedName>
    <definedName name="B3L810C15">B3P8!$AG$17</definedName>
    <definedName name="B3L810C16">B3P8!$AI$17</definedName>
    <definedName name="B3L810C17">B3P8!$AK$17</definedName>
    <definedName name="B3L810C18">B3P8!$AM$17</definedName>
    <definedName name="B3L810C19">B3P8!$AO$17</definedName>
    <definedName name="B3L810C2">B3P8!$G$17</definedName>
    <definedName name="B3L810C20">B3P8!$AQ$17</definedName>
    <definedName name="B3L810C21">B3P8!$AS$17</definedName>
    <definedName name="B3L810C22">B3P8!$AU$17</definedName>
    <definedName name="B3L810C23">B3P8!$AW$17</definedName>
    <definedName name="B3L810C24">B3P8!$AY$17</definedName>
    <definedName name="B3L810C25">B3P8!$BA$17</definedName>
    <definedName name="B3L810C26">B3P8!$BC$17</definedName>
    <definedName name="B3L810C27">B3P8!$BE$17</definedName>
    <definedName name="B3L810C3">B3P8!$I$17</definedName>
    <definedName name="B3L810C4">B3P8!$K$17</definedName>
    <definedName name="B3L810C5">B3P8!$M$17</definedName>
    <definedName name="B3L810C6">B3P8!$O$17</definedName>
    <definedName name="B3L810C7">B3P8!$Q$17</definedName>
    <definedName name="B3L810C8">B3P8!$S$17</definedName>
    <definedName name="B3L810C9">B3P8!$U$17</definedName>
    <definedName name="B3L811C1">B3P8!$E$18</definedName>
    <definedName name="B3L811C10">B3P8!$W$18</definedName>
    <definedName name="B3L811C11">B3P8!$Y$18</definedName>
    <definedName name="B3L811C12">B3P8!$AA$18</definedName>
    <definedName name="B3L811C13">B3P8!$AC$18</definedName>
    <definedName name="B3L811C14">B3P8!$AE$18</definedName>
    <definedName name="B3L811C15">B3P8!$AG$18</definedName>
    <definedName name="B3L811C16">B3P8!$AI$18</definedName>
    <definedName name="B3L811C17">B3P8!$AK$18</definedName>
    <definedName name="B3L811C18">B3P8!$AM$18</definedName>
    <definedName name="B3L811C19">B3P8!$AO$18</definedName>
    <definedName name="B3L811C2">B3P8!$G$18</definedName>
    <definedName name="B3L811C20">B3P8!$AQ$18</definedName>
    <definedName name="B3L811C21">B3P8!$AS$18</definedName>
    <definedName name="B3L811C22">B3P8!$AU$18</definedName>
    <definedName name="B3L811C23">B3P8!$AW$18</definedName>
    <definedName name="B3L811C24">B3P8!$AY$18</definedName>
    <definedName name="B3L811C25">B3P8!$BA$18</definedName>
    <definedName name="B3L811C26">B3P8!$BC$18</definedName>
    <definedName name="B3L811C27">B3P8!$BE$18</definedName>
    <definedName name="B3L811C3">B3P8!$I$18</definedName>
    <definedName name="B3L811C4">B3P8!$K$18</definedName>
    <definedName name="B3L811C5">B3P8!$M$18</definedName>
    <definedName name="B3L811C6">B3P8!$O$18</definedName>
    <definedName name="B3L811C7">B3P8!$Q$18</definedName>
    <definedName name="B3L811C8">B3P8!$S$18</definedName>
    <definedName name="B3L811C9">B3P8!$U$18</definedName>
    <definedName name="B3L812C1">B3P8!$E$19</definedName>
    <definedName name="B3L812C10">B3P8!$W$19</definedName>
    <definedName name="B3L812C11">B3P8!$Y$19</definedName>
    <definedName name="B3L812C12">B3P8!$AA$19</definedName>
    <definedName name="B3L812C13">B3P8!$AC$19</definedName>
    <definedName name="B3L812C14">B3P8!$AE$19</definedName>
    <definedName name="B3L812C15">B3P8!$AG$19</definedName>
    <definedName name="B3L812C16">B3P8!$AI$19</definedName>
    <definedName name="B3L812C17">B3P8!$AK$19</definedName>
    <definedName name="B3L812C18">B3P8!$AM$19</definedName>
    <definedName name="B3L812C19">B3P8!$AO$19</definedName>
    <definedName name="B3L812C2">B3P8!$G$19</definedName>
    <definedName name="B3L812C20">B3P8!$AQ$19</definedName>
    <definedName name="B3L812C21">B3P8!$AS$19</definedName>
    <definedName name="B3L812C22">B3P8!$AU$19</definedName>
    <definedName name="B3L812C23">B3P8!$AW$19</definedName>
    <definedName name="B3L812C24">B3P8!$AY$19</definedName>
    <definedName name="B3L812C25">B3P8!$BA$19</definedName>
    <definedName name="B3L812C26">B3P8!$BC$19</definedName>
    <definedName name="B3L812C27">B3P8!$BE$19</definedName>
    <definedName name="B3L812C3">B3P8!$I$19</definedName>
    <definedName name="B3L812C4">B3P8!$K$19</definedName>
    <definedName name="B3L812C5">B3P8!$M$19</definedName>
    <definedName name="B3L812C6">B3P8!$O$19</definedName>
    <definedName name="B3L812C7">B3P8!$Q$19</definedName>
    <definedName name="B3L812C8">B3P8!$S$19</definedName>
    <definedName name="B3L812C9">B3P8!$U$19</definedName>
    <definedName name="B3L813C1">B3P8!$E$20</definedName>
    <definedName name="B3L813C10">B3P8!$W$20</definedName>
    <definedName name="B3L813C11">B3P8!$Y$20</definedName>
    <definedName name="B3L813C12">B3P8!$AA$20</definedName>
    <definedName name="B3L813C13">B3P8!$AC$20</definedName>
    <definedName name="B3L813C14">B3P8!$AE$20</definedName>
    <definedName name="B3L813C15">B3P8!$AG$20</definedName>
    <definedName name="B3L813C16">B3P8!$AI$20</definedName>
    <definedName name="B3L813C17">B3P8!$AK$20</definedName>
    <definedName name="B3L813C18">B3P8!$AM$20</definedName>
    <definedName name="B3L813C19">B3P8!$AO$20</definedName>
    <definedName name="B3L813C2">B3P8!$G$20</definedName>
    <definedName name="B3L813C20">B3P8!$AQ$20</definedName>
    <definedName name="B3L813C21">B3P8!$AS$20</definedName>
    <definedName name="B3L813C22">B3P8!$AU$20</definedName>
    <definedName name="B3L813C23">B3P8!$AW$20</definedName>
    <definedName name="B3L813C24">B3P8!$AY$20</definedName>
    <definedName name="B3L813C25">B3P8!$BA$20</definedName>
    <definedName name="B3L813C26">B3P8!$BC$20</definedName>
    <definedName name="B3L813C27">B3P8!$BE$20</definedName>
    <definedName name="B3L813C3">B3P8!$I$20</definedName>
    <definedName name="B3L813C4">B3P8!$K$20</definedName>
    <definedName name="B3L813C5">B3P8!$M$20</definedName>
    <definedName name="B3L813C6">B3P8!$O$20</definedName>
    <definedName name="B3L813C7">B3P8!$Q$20</definedName>
    <definedName name="B3L813C8">B3P8!$S$20</definedName>
    <definedName name="B3L813C9">B3P8!$U$20</definedName>
    <definedName name="B3L814C1">B3P8!$E$21</definedName>
    <definedName name="B3L814C10">B3P8!$W$21</definedName>
    <definedName name="B3L814C11">B3P8!$Y$21</definedName>
    <definedName name="B3L814C12">B3P8!$AA$21</definedName>
    <definedName name="B3L814C13">B3P8!$AC$21</definedName>
    <definedName name="B3L814C14">B3P8!$AE$21</definedName>
    <definedName name="B3L814C15">B3P8!$AG$21</definedName>
    <definedName name="B3L814C16">B3P8!$AI$21</definedName>
    <definedName name="B3L814C17">B3P8!$AK$21</definedName>
    <definedName name="B3L814C18">B3P8!$AM$21</definedName>
    <definedName name="B3L814C19">B3P8!$AO$21</definedName>
    <definedName name="B3L814C2">B3P8!$G$21</definedName>
    <definedName name="B3L814C20">B3P8!$AQ$21</definedName>
    <definedName name="B3L814C21">B3P8!$AS$21</definedName>
    <definedName name="B3L814C22">B3P8!$AU$21</definedName>
    <definedName name="B3L814C23">B3P8!$AW$21</definedName>
    <definedName name="B3L814C24">B3P8!$AY$21</definedName>
    <definedName name="B3L814C25">B3P8!$BA$21</definedName>
    <definedName name="B3L814C26">B3P8!$BC$21</definedName>
    <definedName name="B3L814C27">B3P8!$BE$21</definedName>
    <definedName name="B3L814C3">B3P8!$I$21</definedName>
    <definedName name="B3L814C4">B3P8!$K$21</definedName>
    <definedName name="B3L814C5">B3P8!$M$21</definedName>
    <definedName name="B3L814C6">B3P8!$O$21</definedName>
    <definedName name="B3L814C7">B3P8!$Q$21</definedName>
    <definedName name="B3L814C8">B3P8!$S$21</definedName>
    <definedName name="B3L814C9">B3P8!$U$21</definedName>
    <definedName name="B3L815C1">B3P8!$E$22</definedName>
    <definedName name="B3L815C10">B3P8!$W$22</definedName>
    <definedName name="B3L815C11">B3P8!$Y$22</definedName>
    <definedName name="B3L815C12">B3P8!$AA$22</definedName>
    <definedName name="B3L815C13">B3P8!$AC$22</definedName>
    <definedName name="B3L815C14">B3P8!$AE$22</definedName>
    <definedName name="B3L815C15">B3P8!$AG$22</definedName>
    <definedName name="B3L815C16">B3P8!$AI$22</definedName>
    <definedName name="B3L815C17">B3P8!$AK$22</definedName>
    <definedName name="B3L815C18">B3P8!$AM$22</definedName>
    <definedName name="B3L815C19">B3P8!$AO$22</definedName>
    <definedName name="B3L815C2">B3P8!$G$22</definedName>
    <definedName name="B3L815C20">B3P8!$AQ$22</definedName>
    <definedName name="B3L815C21">B3P8!$AS$22</definedName>
    <definedName name="B3L815C22">B3P8!$AU$22</definedName>
    <definedName name="B3L815C23">B3P8!$AW$22</definedName>
    <definedName name="B3L815C24">B3P8!$AY$22</definedName>
    <definedName name="B3L815C25">B3P8!$BA$22</definedName>
    <definedName name="B3L815C26">B3P8!$BC$22</definedName>
    <definedName name="B3L815C27">B3P8!$BE$22</definedName>
    <definedName name="B3L815C3">B3P8!$I$22</definedName>
    <definedName name="B3L815C4">B3P8!$K$22</definedName>
    <definedName name="B3L815C5">B3P8!$M$22</definedName>
    <definedName name="B3L815C6">B3P8!$O$22</definedName>
    <definedName name="B3L815C7">B3P8!$Q$22</definedName>
    <definedName name="B3L815C8">B3P8!$S$22</definedName>
    <definedName name="B3L815C9">B3P8!$U$22</definedName>
    <definedName name="B3L816C1">B3P8!$E$23</definedName>
    <definedName name="B3L816C10">B3P8!$W$23</definedName>
    <definedName name="B3L816C11">B3P8!$Y$23</definedName>
    <definedName name="B3L816C12">B3P8!$AA$23</definedName>
    <definedName name="B3L816C13">B3P8!$AC$23</definedName>
    <definedName name="B3L816C14">B3P8!$AE$23</definedName>
    <definedName name="B3L816C15">B3P8!$AG$23</definedName>
    <definedName name="B3L816C16">B3P8!$AI$23</definedName>
    <definedName name="B3L816C17">B3P8!$AK$23</definedName>
    <definedName name="B3L816C18">B3P8!$AM$23</definedName>
    <definedName name="B3L816C19">B3P8!$AO$23</definedName>
    <definedName name="B3L816C2">B3P8!$G$23</definedName>
    <definedName name="B3L816C20">B3P8!$AQ$23</definedName>
    <definedName name="B3L816C21">B3P8!$AS$23</definedName>
    <definedName name="B3L816C22">B3P8!$AU$23</definedName>
    <definedName name="B3L816C23">B3P8!$AW$23</definedName>
    <definedName name="B3L816C24">B3P8!$AY$23</definedName>
    <definedName name="B3L816C25">B3P8!$BA$23</definedName>
    <definedName name="B3L816C26">B3P8!$BC$23</definedName>
    <definedName name="B3L816C27">B3P8!$BE$23</definedName>
    <definedName name="B3L816C3">B3P8!$I$23</definedName>
    <definedName name="B3L816C4">B3P8!$K$23</definedName>
    <definedName name="B3L816C5">B3P8!$M$23</definedName>
    <definedName name="B3L816C6">B3P8!$O$23</definedName>
    <definedName name="B3L816C7">B3P8!$Q$23</definedName>
    <definedName name="B3L816C8">B3P8!$S$23</definedName>
    <definedName name="B3L816C9">B3P8!$U$23</definedName>
    <definedName name="B3L817C1">B3P8!$E$24</definedName>
    <definedName name="B3L817C10">B3P8!$W$24</definedName>
    <definedName name="B3L817C11">B3P8!$Y$24</definedName>
    <definedName name="B3L817C12">B3P8!$AA$24</definedName>
    <definedName name="B3L817C13">B3P8!$AC$24</definedName>
    <definedName name="B3L817C14">B3P8!$AE$24</definedName>
    <definedName name="B3L817C15">B3P8!$AG$24</definedName>
    <definedName name="B3L817C16">B3P8!$AI$24</definedName>
    <definedName name="B3L817C17">B3P8!$AK$24</definedName>
    <definedName name="B3L817C18">B3P8!$AM$24</definedName>
    <definedName name="B3L817C19">B3P8!$AO$24</definedName>
    <definedName name="B3L817C2">B3P8!$G$24</definedName>
    <definedName name="B3L817C20">B3P8!$AQ$24</definedName>
    <definedName name="B3L817C21">B3P8!$AS$24</definedName>
    <definedName name="B3L817C22">B3P8!$AU$24</definedName>
    <definedName name="B3L817C23">B3P8!$AW$24</definedName>
    <definedName name="B3L817C24">B3P8!$AY$24</definedName>
    <definedName name="B3L817C25">B3P8!$BA$24</definedName>
    <definedName name="B3L817C26">B3P8!$BC$24</definedName>
    <definedName name="B3L817C27">B3P8!$BE$24</definedName>
    <definedName name="B3L817C3">B3P8!$I$24</definedName>
    <definedName name="B3L817C4">B3P8!$K$24</definedName>
    <definedName name="B3L817C5">B3P8!$M$24</definedName>
    <definedName name="B3L817C6">B3P8!$O$24</definedName>
    <definedName name="B3L817C7">B3P8!$Q$24</definedName>
    <definedName name="B3L817C8">B3P8!$S$24</definedName>
    <definedName name="B3L817C9">B3P8!$U$24</definedName>
    <definedName name="B3L818C1">B3P8!$E$25</definedName>
    <definedName name="B3L818C10">B3P8!$W$25</definedName>
    <definedName name="B3L818C11">B3P8!$Y$25</definedName>
    <definedName name="B3L818C12">B3P8!$AA$25</definedName>
    <definedName name="B3L818C13">B3P8!$AC$25</definedName>
    <definedName name="B3L818C14">B3P8!$AE$25</definedName>
    <definedName name="B3L818C15">B3P8!$AG$25</definedName>
    <definedName name="B3L818C16">B3P8!$AI$25</definedName>
    <definedName name="B3L818C17">B3P8!$AK$25</definedName>
    <definedName name="B3L818C18">B3P8!$AM$25</definedName>
    <definedName name="B3L818C19">B3P8!$AO$25</definedName>
    <definedName name="B3L818C2">B3P8!$G$25</definedName>
    <definedName name="B3L818C20">B3P8!$AQ$25</definedName>
    <definedName name="B3L818C21">B3P8!$AS$25</definedName>
    <definedName name="B3L818C22">B3P8!$AU$25</definedName>
    <definedName name="B3L818C23">B3P8!$AW$25</definedName>
    <definedName name="B3L818C24">B3P8!$AY$25</definedName>
    <definedName name="B3L818C25">B3P8!$BA$25</definedName>
    <definedName name="B3L818C26">B3P8!$BC$25</definedName>
    <definedName name="B3L818C27">B3P8!$BE$25</definedName>
    <definedName name="B3L818C3">B3P8!$I$25</definedName>
    <definedName name="B3L818C4">B3P8!$K$25</definedName>
    <definedName name="B3L818C5">B3P8!$M$25</definedName>
    <definedName name="B3L818C6">B3P8!$O$25</definedName>
    <definedName name="B3L818C7">B3P8!$Q$25</definedName>
    <definedName name="B3L818C8">B3P8!$S$25</definedName>
    <definedName name="B3L818C9">B3P8!$U$25</definedName>
    <definedName name="B3L819C1">B3P8!$E$26</definedName>
    <definedName name="B3L819C10">B3P8!$W$26</definedName>
    <definedName name="B3L819C11">B3P8!$Y$26</definedName>
    <definedName name="B3L819C12">B3P8!$AA$26</definedName>
    <definedName name="B3L819C13">B3P8!$AC$26</definedName>
    <definedName name="B3L819C14">B3P8!$AE$26</definedName>
    <definedName name="B3L819C15">B3P8!$AG$26</definedName>
    <definedName name="B3L819C16">B3P8!$AI$26</definedName>
    <definedName name="B3L819C17">B3P8!$AK$26</definedName>
    <definedName name="B3L819C18">B3P8!$AM$26</definedName>
    <definedName name="B3L819C19">B3P8!$AO$26</definedName>
    <definedName name="B3L819C2">B3P8!$G$26</definedName>
    <definedName name="B3L819C20">B3P8!$AQ$26</definedName>
    <definedName name="B3L819C21">B3P8!$AS$26</definedName>
    <definedName name="B3L819C22">B3P8!$AU$26</definedName>
    <definedName name="B3L819C23">B3P8!$AW$26</definedName>
    <definedName name="B3L819C24">B3P8!$AY$26</definedName>
    <definedName name="B3L819C25">B3P8!$BA$26</definedName>
    <definedName name="B3L819C26">B3P8!$BC$26</definedName>
    <definedName name="B3L819C27">B3P8!$BE$26</definedName>
    <definedName name="B3L819C3">B3P8!$I$26</definedName>
    <definedName name="B3L819C4">B3P8!$K$26</definedName>
    <definedName name="B3L819C5">B3P8!$M$26</definedName>
    <definedName name="B3L819C6">B3P8!$O$26</definedName>
    <definedName name="B3L819C7">B3P8!$Q$26</definedName>
    <definedName name="B3L819C8">B3P8!$S$26</definedName>
    <definedName name="B3L819C9">B3P8!$U$26</definedName>
    <definedName name="B3L820C1">B3P8!$E$27</definedName>
    <definedName name="B3L820C10">B3P8!$W$27</definedName>
    <definedName name="B3L820C11">B3P8!$Y$27</definedName>
    <definedName name="B3L820C12">B3P8!$AA$27</definedName>
    <definedName name="B3L820C13">B3P8!$AC$27</definedName>
    <definedName name="B3L820C14">B3P8!$AE$27</definedName>
    <definedName name="B3L820C15">B3P8!$AG$27</definedName>
    <definedName name="B3L820C16">B3P8!$AI$27</definedName>
    <definedName name="B3L820C17">B3P8!$AK$27</definedName>
    <definedName name="B3L820C18">B3P8!$AM$27</definedName>
    <definedName name="B3L820C19">B3P8!$AO$27</definedName>
    <definedName name="B3L820C2">B3P8!$G$27</definedName>
    <definedName name="B3L820C20">B3P8!$AQ$27</definedName>
    <definedName name="B3L820C21">B3P8!$AS$27</definedName>
    <definedName name="B3L820C22">B3P8!$AU$27</definedName>
    <definedName name="B3L820C23">B3P8!$AW$27</definedName>
    <definedName name="B3L820C24">B3P8!$AY$27</definedName>
    <definedName name="B3L820C25">B3P8!$BA$27</definedName>
    <definedName name="B3L820C26">B3P8!$BC$27</definedName>
    <definedName name="B3L820C27">B3P8!$BE$27</definedName>
    <definedName name="B3L820C3">B3P8!$I$27</definedName>
    <definedName name="B3L820C4">B3P8!$K$27</definedName>
    <definedName name="B3L820C5">B3P8!$M$27</definedName>
    <definedName name="B3L820C6">B3P8!$O$27</definedName>
    <definedName name="B3L820C7">B3P8!$Q$27</definedName>
    <definedName name="B3L820C8">B3P8!$S$27</definedName>
    <definedName name="B3L820C9">B3P8!$U$27</definedName>
    <definedName name="B3L821C1">B3P8!$E$28</definedName>
    <definedName name="B3L821C10">B3P8!$W$28</definedName>
    <definedName name="B3L821C11">B3P8!$Y$28</definedName>
    <definedName name="B3L821C12">B3P8!$AA$28</definedName>
    <definedName name="B3L821C13">B3P8!$AC$28</definedName>
    <definedName name="B3L821C14">B3P8!$AE$28</definedName>
    <definedName name="B3L821C15">B3P8!$AG$28</definedName>
    <definedName name="B3L821C16">B3P8!$AI$28</definedName>
    <definedName name="B3L821C17">B3P8!$AK$28</definedName>
    <definedName name="B3L821C18">B3P8!$AM$28</definedName>
    <definedName name="B3L821C19">B3P8!$AO$28</definedName>
    <definedName name="B3L821C2">B3P8!$G$28</definedName>
    <definedName name="B3L821C20">B3P8!$AQ$28</definedName>
    <definedName name="B3L821C21">B3P8!$AS$28</definedName>
    <definedName name="B3L821C22">B3P8!$AU$28</definedName>
    <definedName name="B3L821C23">B3P8!$AW$28</definedName>
    <definedName name="B3L821C24">B3P8!$AY$28</definedName>
    <definedName name="B3L821C25">B3P8!$BA$28</definedName>
    <definedName name="B3L821C26">B3P8!$BC$28</definedName>
    <definedName name="B3L821C27">B3P8!$BE$28</definedName>
    <definedName name="B3L821C3">B3P8!$I$28</definedName>
    <definedName name="B3L821C4">B3P8!$K$28</definedName>
    <definedName name="B3L821C5">B3P8!$M$28</definedName>
    <definedName name="B3L821C6">B3P8!$O$28</definedName>
    <definedName name="B3L821C7">B3P8!$Q$28</definedName>
    <definedName name="B3L821C8">B3P8!$S$28</definedName>
    <definedName name="B3L821C9">B3P8!$U$28</definedName>
    <definedName name="B3L822C1">B3P8!$E$29</definedName>
    <definedName name="B3L822C10">B3P8!$W$29</definedName>
    <definedName name="B3L822C11">B3P8!$Y$29</definedName>
    <definedName name="B3L822C12">B3P8!$AA$29</definedName>
    <definedName name="B3L822C13">B3P8!$AC$29</definedName>
    <definedName name="B3L822C14">B3P8!$AE$29</definedName>
    <definedName name="B3L822C15">B3P8!$AG$29</definedName>
    <definedName name="B3L822C16">B3P8!$AI$29</definedName>
    <definedName name="B3L822C17">B3P8!$AK$29</definedName>
    <definedName name="B3L822C18">B3P8!$AM$29</definedName>
    <definedName name="B3L822C19">B3P8!$AO$29</definedName>
    <definedName name="B3L822C2">B3P8!$G$29</definedName>
    <definedName name="B3L822C20">B3P8!$AQ$29</definedName>
    <definedName name="B3L822C21">B3P8!$AS$29</definedName>
    <definedName name="B3L822C22">B3P8!$AU$29</definedName>
    <definedName name="B3L822C23">B3P8!$AW$29</definedName>
    <definedName name="B3L822C24">B3P8!$AY$29</definedName>
    <definedName name="B3L822C25">B3P8!$BA$29</definedName>
    <definedName name="B3L822C26">B3P8!$BC$29</definedName>
    <definedName name="B3L822C27">B3P8!$BE$29</definedName>
    <definedName name="B3L822C3">B3P8!$I$29</definedName>
    <definedName name="B3L822C4">B3P8!$K$29</definedName>
    <definedName name="B3L822C5">B3P8!$M$29</definedName>
    <definedName name="B3L822C6">B3P8!$O$29</definedName>
    <definedName name="B3L822C7">B3P8!$Q$29</definedName>
    <definedName name="B3L822C8">B3P8!$S$29</definedName>
    <definedName name="B3L822C9">B3P8!$U$29</definedName>
    <definedName name="B3L823C1">B3P8!$E$30</definedName>
    <definedName name="B3L823C10">B3P8!$W$30</definedName>
    <definedName name="B3L823C11">B3P8!$Y$30</definedName>
    <definedName name="B3L823C12">B3P8!$AA$30</definedName>
    <definedName name="B3L823C13">B3P8!$AC$30</definedName>
    <definedName name="B3L823C14">B3P8!$AE$30</definedName>
    <definedName name="B3L823C15">B3P8!$AG$30</definedName>
    <definedName name="B3L823C16">B3P8!$AI$30</definedName>
    <definedName name="B3L823C17">B3P8!$AK$30</definedName>
    <definedName name="B3L823C18">B3P8!$AM$30</definedName>
    <definedName name="B3L823C19">B3P8!$AO$30</definedName>
    <definedName name="B3L823C2">B3P8!$G$30</definedName>
    <definedName name="B3L823C20">B3P8!$AQ$30</definedName>
    <definedName name="B3L823C21">B3P8!$AS$30</definedName>
    <definedName name="B3L823C22">B3P8!$AU$30</definedName>
    <definedName name="B3L823C23">B3P8!$AW$30</definedName>
    <definedName name="B3L823C24">B3P8!$AY$30</definedName>
    <definedName name="B3L823C25">B3P8!$BA$30</definedName>
    <definedName name="B3L823C26">B3P8!$BC$30</definedName>
    <definedName name="B3L823C27">B3P8!$BE$30</definedName>
    <definedName name="B3L823C3">B3P8!$I$30</definedName>
    <definedName name="B3L823C4">B3P8!$K$30</definedName>
    <definedName name="B3L823C5">B3P8!$M$30</definedName>
    <definedName name="B3L823C6">B3P8!$O$30</definedName>
    <definedName name="B3L823C7">B3P8!$Q$30</definedName>
    <definedName name="B3L823C8">B3P8!$S$30</definedName>
    <definedName name="B3L823C9">B3P8!$U$30</definedName>
    <definedName name="B3L824C1">B3P8!$E$31</definedName>
    <definedName name="B3L824C10">B3P8!$W$31</definedName>
    <definedName name="B3L824C11">B3P8!$Y$31</definedName>
    <definedName name="B3L824C12">B3P8!$AA$31</definedName>
    <definedName name="B3L824C13">B3P8!$AC$31</definedName>
    <definedName name="B3L824C14">B3P8!$AE$31</definedName>
    <definedName name="B3L824C15">B3P8!$AG$31</definedName>
    <definedName name="B3L824C16">B3P8!$AI$31</definedName>
    <definedName name="B3L824C17">B3P8!$AK$31</definedName>
    <definedName name="B3L824C18">B3P8!$AM$31</definedName>
    <definedName name="B3L824C19">B3P8!$AO$31</definedName>
    <definedName name="B3L824C2">B3P8!$G$31</definedName>
    <definedName name="B3L824C20">B3P8!$AQ$31</definedName>
    <definedName name="B3L824C21">B3P8!$AS$31</definedName>
    <definedName name="B3L824C22">B3P8!$AU$31</definedName>
    <definedName name="B3L824C23">B3P8!$AW$31</definedName>
    <definedName name="B3L824C24">B3P8!$AY$31</definedName>
    <definedName name="B3L824C25">B3P8!$BA$31</definedName>
    <definedName name="B3L824C26">B3P8!$BC$31</definedName>
    <definedName name="B3L824C27">B3P8!$BE$31</definedName>
    <definedName name="B3L824C3">B3P8!$I$31</definedName>
    <definedName name="B3L824C4">B3P8!$K$31</definedName>
    <definedName name="B3L824C5">B3P8!$M$31</definedName>
    <definedName name="B3L824C6">B3P8!$O$31</definedName>
    <definedName name="B3L824C7">B3P8!$Q$31</definedName>
    <definedName name="B3L824C8">B3P8!$S$31</definedName>
    <definedName name="B3L824C9">B3P8!$U$31</definedName>
    <definedName name="B3L825C1">B3P8!$E$32</definedName>
    <definedName name="B3L825C10">B3P8!$W$32</definedName>
    <definedName name="B3L825C11">B3P8!$Y$32</definedName>
    <definedName name="B3L825C12">B3P8!$AA$32</definedName>
    <definedName name="B3L825C13">B3P8!$AC$32</definedName>
    <definedName name="B3L825C14">B3P8!$AE$32</definedName>
    <definedName name="B3L825C15">B3P8!$AG$32</definedName>
    <definedName name="B3L825C16">B3P8!$AI$32</definedName>
    <definedName name="B3L825C17">B3P8!$AK$32</definedName>
    <definedName name="B3L825C18">B3P8!$AM$32</definedName>
    <definedName name="B3L825C19">B3P8!$AO$32</definedName>
    <definedName name="B3L825C2">B3P8!$G$32</definedName>
    <definedName name="B3L825C20">B3P8!$AQ$32</definedName>
    <definedName name="B3L825C21">B3P8!$AS$32</definedName>
    <definedName name="B3L825C22">B3P8!$AU$32</definedName>
    <definedName name="B3L825C23">B3P8!$AW$32</definedName>
    <definedName name="B3L825C24">B3P8!$AY$32</definedName>
    <definedName name="B3L825C25">B3P8!$BA$32</definedName>
    <definedName name="B3L825C26">B3P8!$BC$32</definedName>
    <definedName name="B3L825C27">B3P8!$BE$32</definedName>
    <definedName name="B3L825C3">B3P8!$I$32</definedName>
    <definedName name="B3L825C4">B3P8!$K$32</definedName>
    <definedName name="B3L825C5">B3P8!$M$32</definedName>
    <definedName name="B3L825C6">B3P8!$O$32</definedName>
    <definedName name="B3L825C7">B3P8!$Q$32</definedName>
    <definedName name="B3L825C8">B3P8!$S$32</definedName>
    <definedName name="B3L825C9">B3P8!$U$32</definedName>
    <definedName name="B3L826C1">B3P8!$E$33</definedName>
    <definedName name="B3L826C10">B3P8!$W$33</definedName>
    <definedName name="B3L826C11">B3P8!$Y$33</definedName>
    <definedName name="B3L826C12">B3P8!$AA$33</definedName>
    <definedName name="B3L826C13">B3P8!$AC$33</definedName>
    <definedName name="B3L826C14">B3P8!$AE$33</definedName>
    <definedName name="B3L826C15">B3P8!$AG$33</definedName>
    <definedName name="B3L826C16">B3P8!$AI$33</definedName>
    <definedName name="B3L826C17">B3P8!$AK$33</definedName>
    <definedName name="B3L826C18">B3P8!$AM$33</definedName>
    <definedName name="B3L826C19">B3P8!$AO$33</definedName>
    <definedName name="B3L826C2">B3P8!$G$33</definedName>
    <definedName name="B3L826C20">B3P8!$AQ$33</definedName>
    <definedName name="B3L826C21">B3P8!$AS$33</definedName>
    <definedName name="B3L826C22">B3P8!$AU$33</definedName>
    <definedName name="B3L826C23">B3P8!$AW$33</definedName>
    <definedName name="B3L826C24">B3P8!$AY$33</definedName>
    <definedName name="B3L826C25">B3P8!$BA$33</definedName>
    <definedName name="B3L826C26">B3P8!$BC$33</definedName>
    <definedName name="B3L826C27">B3P8!$BE$33</definedName>
    <definedName name="B3L826C3">B3P8!$I$33</definedName>
    <definedName name="B3L826C4">B3P8!$K$33</definedName>
    <definedName name="B3L826C5">B3P8!$M$33</definedName>
    <definedName name="B3L826C6">B3P8!$O$33</definedName>
    <definedName name="B3L826C7">B3P8!$Q$33</definedName>
    <definedName name="B3L826C8">B3P8!$S$33</definedName>
    <definedName name="B3L826C9">B3P8!$U$33</definedName>
    <definedName name="B3L827C1">B3P8!$E$34</definedName>
    <definedName name="B3L827C10">B3P8!$W$34</definedName>
    <definedName name="B3L827C11">B3P8!$Y$34</definedName>
    <definedName name="B3L827C12">B3P8!$AA$34</definedName>
    <definedName name="B3L827C13">B3P8!$AC$34</definedName>
    <definedName name="B3L827C14">B3P8!$AE$34</definedName>
    <definedName name="B3L827C15">B3P8!$AG$34</definedName>
    <definedName name="B3L827C16">B3P8!$AI$34</definedName>
    <definedName name="B3L827C17">B3P8!$AK$34</definedName>
    <definedName name="B3L827C18">B3P8!$AM$34</definedName>
    <definedName name="B3L827C19">B3P8!$AO$34</definedName>
    <definedName name="B3L827C2">B3P8!$G$34</definedName>
    <definedName name="B3L827C20">B3P8!$AQ$34</definedName>
    <definedName name="B3L827C21">B3P8!$AS$34</definedName>
    <definedName name="B3L827C22">B3P8!$AU$34</definedName>
    <definedName name="B3L827C23">B3P8!$AW$34</definedName>
    <definedName name="B3L827C24">B3P8!$AY$34</definedName>
    <definedName name="B3L827C25">B3P8!$BA$34</definedName>
    <definedName name="B3L827C26">B3P8!$BC$34</definedName>
    <definedName name="B3L827C27">B3P8!$BE$34</definedName>
    <definedName name="B3L827C3">B3P8!$I$34</definedName>
    <definedName name="B3L827C4">B3P8!$K$34</definedName>
    <definedName name="B3L827C5">B3P8!$M$34</definedName>
    <definedName name="B3L827C6">B3P8!$O$34</definedName>
    <definedName name="B3L827C7">B3P8!$Q$34</definedName>
    <definedName name="B3L827C8">B3P8!$S$34</definedName>
    <definedName name="B3L827C9">B3P8!$U$34</definedName>
    <definedName name="B3L828C1">B3P8!$E$35</definedName>
    <definedName name="B3L828C10">B3P8!$W$35</definedName>
    <definedName name="B3L828C11">B3P8!$Y$35</definedName>
    <definedName name="B3L828C12">B3P8!$AA$35</definedName>
    <definedName name="B3L828C13">B3P8!$AC$35</definedName>
    <definedName name="B3L828C14">B3P8!$AE$35</definedName>
    <definedName name="B3L828C15">B3P8!$AG$35</definedName>
    <definedName name="B3L828C16">B3P8!$AI$35</definedName>
    <definedName name="B3L828C17">B3P8!$AK$35</definedName>
    <definedName name="B3L828C18">B3P8!$AM$35</definedName>
    <definedName name="B3L828C19">B3P8!$AO$35</definedName>
    <definedName name="B3L828C2">B3P8!$G$35</definedName>
    <definedName name="B3L828C20">B3P8!$AQ$35</definedName>
    <definedName name="B3L828C21">B3P8!$AS$35</definedName>
    <definedName name="B3L828C22">B3P8!$AU$35</definedName>
    <definedName name="B3L828C23">B3P8!$AW$35</definedName>
    <definedName name="B3L828C24">B3P8!$AY$35</definedName>
    <definedName name="B3L828C25">B3P8!$BA$35</definedName>
    <definedName name="B3L828C26">B3P8!$BC$35</definedName>
    <definedName name="B3L828C27">B3P8!$BE$35</definedName>
    <definedName name="B3L828C3">B3P8!$I$35</definedName>
    <definedName name="B3L828C4">B3P8!$K$35</definedName>
    <definedName name="B3L828C5">B3P8!$M$35</definedName>
    <definedName name="B3L828C6">B3P8!$O$35</definedName>
    <definedName name="B3L828C7">B3P8!$Q$35</definedName>
    <definedName name="B3L828C8">B3P8!$S$35</definedName>
    <definedName name="B3L828C9">B3P8!$U$35</definedName>
    <definedName name="B3L829C1">B3P8!$E$36</definedName>
    <definedName name="B3L829C10">B3P8!$W$36</definedName>
    <definedName name="B3L829C11">B3P8!$Y$36</definedName>
    <definedName name="B3L829C12">B3P8!$AA$36</definedName>
    <definedName name="B3L829C13">B3P8!$AC$36</definedName>
    <definedName name="B3L829C14">B3P8!$AE$36</definedName>
    <definedName name="B3L829C15">B3P8!$AG$36</definedName>
    <definedName name="B3L829C16">B3P8!$AI$36</definedName>
    <definedName name="B3L829C17">B3P8!$AK$36</definedName>
    <definedName name="B3L829C18">B3P8!$AM$36</definedName>
    <definedName name="B3L829C19">B3P8!$AO$36</definedName>
    <definedName name="B3L829C2">B3P8!$G$36</definedName>
    <definedName name="B3L829C20">B3P8!$AQ$36</definedName>
    <definedName name="B3L829C21">B3P8!$AS$36</definedName>
    <definedName name="B3L829C22">B3P8!$AU$36</definedName>
    <definedName name="B3L829C23">B3P8!$AW$36</definedName>
    <definedName name="B3L829C24">B3P8!$AY$36</definedName>
    <definedName name="B3L829C25">B3P8!$BA$36</definedName>
    <definedName name="B3L829C26">B3P8!$BC$36</definedName>
    <definedName name="B3L829C27">B3P8!$BE$36</definedName>
    <definedName name="B3L829C3">B3P8!$I$36</definedName>
    <definedName name="B3L829C4">B3P8!$K$36</definedName>
    <definedName name="B3L829C5">B3P8!$M$36</definedName>
    <definedName name="B3L829C6">B3P8!$O$36</definedName>
    <definedName name="B3L829C7">B3P8!$Q$36</definedName>
    <definedName name="B3L829C8">B3P8!$S$36</definedName>
    <definedName name="B3L829C9">B3P8!$U$36</definedName>
    <definedName name="B3L830C1">B3P8!$E$37</definedName>
    <definedName name="B3L830C10">B3P8!$W$37</definedName>
    <definedName name="B3L830C11">B3P8!$Y$37</definedName>
    <definedName name="B3L830C12">B3P8!$AA$37</definedName>
    <definedName name="B3L830C13">B3P8!$AC$37</definedName>
    <definedName name="B3L830C14">B3P8!$AE$37</definedName>
    <definedName name="B3L830C15">B3P8!$AG$37</definedName>
    <definedName name="B3L830C16">B3P8!$AI$37</definedName>
    <definedName name="B3L830C17">B3P8!$AK$37</definedName>
    <definedName name="B3L830C18">B3P8!$AM$37</definedName>
    <definedName name="B3L830C19">B3P8!$AO$37</definedName>
    <definedName name="B3L830C2">B3P8!$G$37</definedName>
    <definedName name="B3L830C20">B3P8!$AQ$37</definedName>
    <definedName name="B3L830C21">B3P8!$AS$37</definedName>
    <definedName name="B3L830C22">B3P8!$AU$37</definedName>
    <definedName name="B3L830C23">B3P8!$AW$37</definedName>
    <definedName name="B3L830C24">B3P8!$AY$37</definedName>
    <definedName name="B3L830C25">B3P8!$BA$37</definedName>
    <definedName name="B3L830C26">B3P8!$BC$37</definedName>
    <definedName name="B3L830C27">B3P8!$BE$37</definedName>
    <definedName name="B3L830C3">B3P8!$I$37</definedName>
    <definedName name="B3L830C4">B3P8!$K$37</definedName>
    <definedName name="B3L830C5">B3P8!$M$37</definedName>
    <definedName name="B3L830C6">B3P8!$O$37</definedName>
    <definedName name="B3L830C7">B3P8!$Q$37</definedName>
    <definedName name="B3L830C8">B3P8!$S$37</definedName>
    <definedName name="B3L830C9">B3P8!$U$37</definedName>
    <definedName name="B3L831C1">B3P8!$E$38</definedName>
    <definedName name="B3L831C10">B3P8!$W$38</definedName>
    <definedName name="B3L831C11">B3P8!$Y$38</definedName>
    <definedName name="B3L831C12">B3P8!$AA$38</definedName>
    <definedName name="B3L831C13">B3P8!$AC$38</definedName>
    <definedName name="B3L831C14">B3P8!$AE$38</definedName>
    <definedName name="B3L831C15">B3P8!$AG$38</definedName>
    <definedName name="B3L831C16">B3P8!$AI$38</definedName>
    <definedName name="B3L831C17">B3P8!$AK$38</definedName>
    <definedName name="B3L831C18">B3P8!$AM$38</definedName>
    <definedName name="B3L831C19">B3P8!$AO$38</definedName>
    <definedName name="B3L831C2">B3P8!$G$38</definedName>
    <definedName name="B3L831C20">B3P8!$AQ$38</definedName>
    <definedName name="B3L831C21">B3P8!$AS$38</definedName>
    <definedName name="B3L831C22">B3P8!$AU$38</definedName>
    <definedName name="B3L831C23">B3P8!$AW$38</definedName>
    <definedName name="B3L831C24">B3P8!$AY$38</definedName>
    <definedName name="B3L831C25">B3P8!$BA$38</definedName>
    <definedName name="B3L831C26">B3P8!$BC$38</definedName>
    <definedName name="B3L831C27">B3P8!$BE$38</definedName>
    <definedName name="B3L831C3">B3P8!$I$38</definedName>
    <definedName name="B3L831C4">B3P8!$K$38</definedName>
    <definedName name="B3L831C5">B3P8!$M$38</definedName>
    <definedName name="B3L831C6">B3P8!$O$38</definedName>
    <definedName name="B3L831C7">B3P8!$Q$38</definedName>
    <definedName name="B3L831C8">B3P8!$S$38</definedName>
    <definedName name="B3L831C9">B3P8!$U$38</definedName>
    <definedName name="B3L832C1">B3P8!$E$39</definedName>
    <definedName name="B3L832C10">B3P8!$W$39</definedName>
    <definedName name="B3L832C11">B3P8!$Y$39</definedName>
    <definedName name="B3L832C12">B3P8!$AA$39</definedName>
    <definedName name="B3L832C13">B3P8!$AC$39</definedName>
    <definedName name="B3L832C14">B3P8!$AE$39</definedName>
    <definedName name="B3L832C15">B3P8!$AG$39</definedName>
    <definedName name="B3L832C16">B3P8!$AI$39</definedName>
    <definedName name="B3L832C17">B3P8!$AK$39</definedName>
    <definedName name="B3L832C18">B3P8!$AM$39</definedName>
    <definedName name="B3L832C19">B3P8!$AO$39</definedName>
    <definedName name="B3L832C2">B3P8!$G$39</definedName>
    <definedName name="B3L832C20">B3P8!$AQ$39</definedName>
    <definedName name="B3L832C21">B3P8!$AS$39</definedName>
    <definedName name="B3L832C22">B3P8!$AU$39</definedName>
    <definedName name="B3L832C23">B3P8!$AW$39</definedName>
    <definedName name="B3L832C24">B3P8!$AY$39</definedName>
    <definedName name="B3L832C25">B3P8!$BA$39</definedName>
    <definedName name="B3L832C26">B3P8!$BC$39</definedName>
    <definedName name="B3L832C27">B3P8!$BE$39</definedName>
    <definedName name="B3L832C3">B3P8!$I$39</definedName>
    <definedName name="B3L832C4">B3P8!$K$39</definedName>
    <definedName name="B3L832C5">B3P8!$M$39</definedName>
    <definedName name="B3L832C6">B3P8!$O$39</definedName>
    <definedName name="B3L832C7">B3P8!$Q$39</definedName>
    <definedName name="B3L832C8">B3P8!$S$39</definedName>
    <definedName name="B3L832C9">B3P8!$U$39</definedName>
    <definedName name="B3L833C1">B3P8!$E$40</definedName>
    <definedName name="B3L833C10">B3P8!$W$40</definedName>
    <definedName name="B3L833C11">B3P8!$Y$40</definedName>
    <definedName name="B3L833C12">B3P8!$AA$40</definedName>
    <definedName name="B3L833C13">B3P8!$AC$40</definedName>
    <definedName name="B3L833C14">B3P8!$AE$40</definedName>
    <definedName name="B3L833C15">B3P8!$AG$40</definedName>
    <definedName name="B3L833C16">B3P8!$AI$40</definedName>
    <definedName name="B3L833C17">B3P8!$AK$40</definedName>
    <definedName name="B3L833C18">B3P8!$AM$40</definedName>
    <definedName name="B3L833C19">B3P8!$AO$40</definedName>
    <definedName name="B3L833C2">B3P8!$G$40</definedName>
    <definedName name="B3L833C20">B3P8!$AQ$40</definedName>
    <definedName name="B3L833C21">B3P8!$AS$40</definedName>
    <definedName name="B3L833C22">B3P8!$AU$40</definedName>
    <definedName name="B3L833C23">B3P8!$AW$40</definedName>
    <definedName name="B3L833C24">B3P8!$AY$40</definedName>
    <definedName name="B3L833C25">B3P8!$BA$40</definedName>
    <definedName name="B3L833C26">B3P8!$BC$40</definedName>
    <definedName name="B3L833C27">B3P8!$BE$40</definedName>
    <definedName name="B3L833C3">B3P8!$I$40</definedName>
    <definedName name="B3L833C4">B3P8!$K$40</definedName>
    <definedName name="B3L833C5">B3P8!$M$40</definedName>
    <definedName name="B3L833C6">B3P8!$O$40</definedName>
    <definedName name="B3L833C7">B3P8!$Q$40</definedName>
    <definedName name="B3L833C8">B3P8!$S$40</definedName>
    <definedName name="B3L833C9">B3P8!$U$40</definedName>
    <definedName name="B3L834C1">B3P8!$E$41</definedName>
    <definedName name="B3L834C10">B3P8!$W$41</definedName>
    <definedName name="B3L834C11">B3P8!$Y$41</definedName>
    <definedName name="B3L834C12">B3P8!$AA$41</definedName>
    <definedName name="B3L834C13">B3P8!$AC$41</definedName>
    <definedName name="B3L834C14">B3P8!$AE$41</definedName>
    <definedName name="B3L834C15">B3P8!$AG$41</definedName>
    <definedName name="B3L834C16">B3P8!$AI$41</definedName>
    <definedName name="B3L834C17">B3P8!$AK$41</definedName>
    <definedName name="B3L834C18">B3P8!$AM$41</definedName>
    <definedName name="B3L834C19">B3P8!$AO$41</definedName>
    <definedName name="B3L834C2">B3P8!$G$41</definedName>
    <definedName name="B3L834C20">B3P8!$AQ$41</definedName>
    <definedName name="B3L834C21">B3P8!$AS$41</definedName>
    <definedName name="B3L834C22">B3P8!$AU$41</definedName>
    <definedName name="B3L834C23">B3P8!$AW$41</definedName>
    <definedName name="B3L834C24">B3P8!$AY$41</definedName>
    <definedName name="B3L834C25">B3P8!$BA$41</definedName>
    <definedName name="B3L834C26">B3P8!$BC$41</definedName>
    <definedName name="B3L834C27">B3P8!$BE$41</definedName>
    <definedName name="B3L834C3">B3P8!$I$41</definedName>
    <definedName name="B3L834C4">B3P8!$K$41</definedName>
    <definedName name="B3L834C5">B3P8!$M$41</definedName>
    <definedName name="B3L834C6">B3P8!$O$41</definedName>
    <definedName name="B3L834C7">B3P8!$Q$41</definedName>
    <definedName name="B3L834C8">B3P8!$S$41</definedName>
    <definedName name="B3L834C9">B3P8!$U$41</definedName>
    <definedName name="B3L835C1">B3P8!$E$42</definedName>
    <definedName name="B3L835C10">B3P8!$W$42</definedName>
    <definedName name="B3L835C11">B3P8!$Y$42</definedName>
    <definedName name="B3L835C12">B3P8!$AA$42</definedName>
    <definedName name="B3L835C13">B3P8!$AC$42</definedName>
    <definedName name="B3L835C14">B3P8!$AE$42</definedName>
    <definedName name="B3L835C15">B3P8!$AG$42</definedName>
    <definedName name="B3L835C16">B3P8!$AI$42</definedName>
    <definedName name="B3L835C17">B3P8!$AK$42</definedName>
    <definedName name="B3L835C18">B3P8!$AM$42</definedName>
    <definedName name="B3L835C19">B3P8!$AO$42</definedName>
    <definedName name="B3L835C2">B3P8!$G$42</definedName>
    <definedName name="B3L835C20">B3P8!$AQ$42</definedName>
    <definedName name="B3L835C21">B3P8!$AS$42</definedName>
    <definedName name="B3L835C22">B3P8!$AU$42</definedName>
    <definedName name="B3L835C23">B3P8!$AW$42</definedName>
    <definedName name="B3L835C24">B3P8!$AY$42</definedName>
    <definedName name="B3L835C25">B3P8!$BA$42</definedName>
    <definedName name="B3L835C26">B3P8!$BC$42</definedName>
    <definedName name="B3L835C27">B3P8!$BE$42</definedName>
    <definedName name="B3L835C3">B3P8!$I$42</definedName>
    <definedName name="B3L835C4">B3P8!$K$42</definedName>
    <definedName name="B3L835C5">B3P8!$M$42</definedName>
    <definedName name="B3L835C6">B3P8!$O$42</definedName>
    <definedName name="B3L835C7">B3P8!$Q$42</definedName>
    <definedName name="B3L835C8">B3P8!$S$42</definedName>
    <definedName name="B3L835C9">B3P8!$U$42</definedName>
    <definedName name="B3L836C1">B3P8!$E$43</definedName>
    <definedName name="B3L836C10">B3P8!$W$43</definedName>
    <definedName name="B3L836C11">B3P8!$Y$43</definedName>
    <definedName name="B3L836C12">B3P8!$AA$43</definedName>
    <definedName name="B3L836C13">B3P8!$AC$43</definedName>
    <definedName name="B3L836C14">B3P8!$AE$43</definedName>
    <definedName name="B3L836C15">B3P8!$AG$43</definedName>
    <definedName name="B3L836C16">B3P8!$AI$43</definedName>
    <definedName name="B3L836C17">B3P8!$AK$43</definedName>
    <definedName name="B3L836C18">B3P8!$AM$43</definedName>
    <definedName name="B3L836C19">B3P8!$AO$43</definedName>
    <definedName name="B3L836C2">B3P8!$G$43</definedName>
    <definedName name="B3L836C20">B3P8!$AQ$43</definedName>
    <definedName name="B3L836C21">B3P8!$AS$43</definedName>
    <definedName name="B3L836C22">B3P8!$AU$43</definedName>
    <definedName name="B3L836C23">B3P8!$AW$43</definedName>
    <definedName name="B3L836C24">B3P8!$AY$43</definedName>
    <definedName name="B3L836C25">B3P8!$BA$43</definedName>
    <definedName name="B3L836C26">B3P8!$BC$43</definedName>
    <definedName name="B3L836C27">B3P8!$BE$43</definedName>
    <definedName name="B3L836C3">B3P8!$I$43</definedName>
    <definedName name="B3L836C4">B3P8!$K$43</definedName>
    <definedName name="B3L836C5">B3P8!$M$43</definedName>
    <definedName name="B3L836C6">B3P8!$O$43</definedName>
    <definedName name="B3L836C7">B3P8!$Q$43</definedName>
    <definedName name="B3L836C8">B3P8!$S$43</definedName>
    <definedName name="B3L836C9">B3P8!$U$43</definedName>
    <definedName name="B3L837C1">B3P8!$E$44</definedName>
    <definedName name="B3L837C10">B3P8!$W$44</definedName>
    <definedName name="B3L837C11">B3P8!$Y$44</definedName>
    <definedName name="B3L837C12">B3P8!$AA$44</definedName>
    <definedName name="B3L837C13">B3P8!$AC$44</definedName>
    <definedName name="B3L837C14">B3P8!$AE$44</definedName>
    <definedName name="B3L837C15">B3P8!$AG$44</definedName>
    <definedName name="B3L837C16">B3P8!$AI$44</definedName>
    <definedName name="B3L837C17">B3P8!$AK$44</definedName>
    <definedName name="B3L837C18">B3P8!$AM$44</definedName>
    <definedName name="B3L837C19">B3P8!$AO$44</definedName>
    <definedName name="B3L837C2">B3P8!$G$44</definedName>
    <definedName name="B3L837C20">B3P8!$AQ$44</definedName>
    <definedName name="B3L837C21">B3P8!$AS$44</definedName>
    <definedName name="B3L837C22">B3P8!$AU$44</definedName>
    <definedName name="B3L837C23">B3P8!$AW$44</definedName>
    <definedName name="B3L837C24">B3P8!$AY$44</definedName>
    <definedName name="B3L837C25">B3P8!$BA$44</definedName>
    <definedName name="B3L837C26">B3P8!$BC$44</definedName>
    <definedName name="B3L837C27">B3P8!$BE$44</definedName>
    <definedName name="B3L837C3">B3P8!$I$44</definedName>
    <definedName name="B3L837C4">B3P8!$K$44</definedName>
    <definedName name="B3L837C5">B3P8!$M$44</definedName>
    <definedName name="B3L837C6">B3P8!$O$44</definedName>
    <definedName name="B3L837C7">B3P8!$Q$44</definedName>
    <definedName name="B3L837C8">B3P8!$S$44</definedName>
    <definedName name="B3L837C9">B3P8!$U$44</definedName>
    <definedName name="B3L838C1">B3P8!$E$45</definedName>
    <definedName name="B3L838C10">B3P8!$W$45</definedName>
    <definedName name="B3L838C11">B3P8!$Y$45</definedName>
    <definedName name="B3L838C12">B3P8!$AA$45</definedName>
    <definedName name="B3L838C13">B3P8!$AC$45</definedName>
    <definedName name="B3L838C14">B3P8!$AE$45</definedName>
    <definedName name="B3L838C15">B3P8!$AG$45</definedName>
    <definedName name="B3L838C16">B3P8!$AI$45</definedName>
    <definedName name="B3L838C17">B3P8!$AK$45</definedName>
    <definedName name="B3L838C18">B3P8!$AM$45</definedName>
    <definedName name="B3L838C19">B3P8!$AO$45</definedName>
    <definedName name="B3L838C2">B3P8!$G$45</definedName>
    <definedName name="B3L838C20">B3P8!$AQ$45</definedName>
    <definedName name="B3L838C21">B3P8!$AS$45</definedName>
    <definedName name="B3L838C22">B3P8!$AU$45</definedName>
    <definedName name="B3L838C23">B3P8!$AW$45</definedName>
    <definedName name="B3L838C24">B3P8!$AY$45</definedName>
    <definedName name="B3L838C25">B3P8!$BA$45</definedName>
    <definedName name="B3L838C26">B3P8!$BC$45</definedName>
    <definedName name="B3L838C27">B3P8!$BE$45</definedName>
    <definedName name="B3L838C3">B3P8!$I$45</definedName>
    <definedName name="B3L838C4">B3P8!$K$45</definedName>
    <definedName name="B3L838C5">B3P8!$M$45</definedName>
    <definedName name="B3L838C6">B3P8!$O$45</definedName>
    <definedName name="B3L838C7">B3P8!$Q$45</definedName>
    <definedName name="B3L838C8">B3P8!$S$45</definedName>
    <definedName name="B3L838C9">B3P8!$U$45</definedName>
    <definedName name="B3L839C1">B3P8!$E$46</definedName>
    <definedName name="B3L839C10">B3P8!$W$46</definedName>
    <definedName name="B3L839C11">B3P8!$Y$46</definedName>
    <definedName name="B3L839C12">B3P8!$AA$46</definedName>
    <definedName name="B3L839C13">B3P8!$AC$46</definedName>
    <definedName name="B3L839C14">B3P8!$AE$46</definedName>
    <definedName name="B3L839C15">B3P8!$AG$46</definedName>
    <definedName name="B3L839C16">B3P8!$AI$46</definedName>
    <definedName name="B3L839C17">B3P8!$AK$46</definedName>
    <definedName name="B3L839C18">B3P8!$AM$46</definedName>
    <definedName name="B3L839C19">B3P8!$AO$46</definedName>
    <definedName name="B3L839C2">B3P8!$G$46</definedName>
    <definedName name="B3L839C20">B3P8!$AQ$46</definedName>
    <definedName name="B3L839C21">B3P8!$AS$46</definedName>
    <definedName name="B3L839C22">B3P8!$AU$46</definedName>
    <definedName name="B3L839C23">B3P8!$AW$46</definedName>
    <definedName name="B3L839C24">B3P8!$AY$46</definedName>
    <definedName name="B3L839C25">B3P8!$BA$46</definedName>
    <definedName name="B3L839C26">B3P8!$BC$46</definedName>
    <definedName name="B3L839C27">B3P8!$BE$46</definedName>
    <definedName name="B3L839C3">B3P8!$I$46</definedName>
    <definedName name="B3L839C4">B3P8!$K$46</definedName>
    <definedName name="B3L839C5">B3P8!$M$46</definedName>
    <definedName name="B3L839C6">B3P8!$O$46</definedName>
    <definedName name="B3L839C7">B3P8!$Q$46</definedName>
    <definedName name="B3L839C8">B3P8!$S$46</definedName>
    <definedName name="B3L839C9">B3P8!$U$46</definedName>
    <definedName name="B3L840C1">B3P8!$E$47</definedName>
    <definedName name="B3L840C10">B3P8!$W$47</definedName>
    <definedName name="B3L840C11">B3P8!$Y$47</definedName>
    <definedName name="B3L840C12">B3P8!$AA$47</definedName>
    <definedName name="B3L840C13">B3P8!$AC$47</definedName>
    <definedName name="B3L840C14">B3P8!$AE$47</definedName>
    <definedName name="B3L840C15">B3P8!$AG$47</definedName>
    <definedName name="B3L840C16">B3P8!$AI$47</definedName>
    <definedName name="B3L840C17">B3P8!$AK$47</definedName>
    <definedName name="B3L840C18">B3P8!$AM$47</definedName>
    <definedName name="B3L840C19">B3P8!$AO$47</definedName>
    <definedName name="B3L840C2">B3P8!$G$47</definedName>
    <definedName name="B3L840C20">B3P8!$AQ$47</definedName>
    <definedName name="B3L840C21">B3P8!$AS$47</definedName>
    <definedName name="B3L840C22">B3P8!$AU$47</definedName>
    <definedName name="B3L840C23">B3P8!$AW$47</definedName>
    <definedName name="B3L840C24">B3P8!$AY$47</definedName>
    <definedName name="B3L840C25">B3P8!$BA$47</definedName>
    <definedName name="B3L840C26">B3P8!$BC$47</definedName>
    <definedName name="B3L840C27">B3P8!$BE$47</definedName>
    <definedName name="B3L840C3">B3P8!$I$47</definedName>
    <definedName name="B3L840C4">B3P8!$K$47</definedName>
    <definedName name="B3L840C5">B3P8!$M$47</definedName>
    <definedName name="B3L840C6">B3P8!$O$47</definedName>
    <definedName name="B3L840C7">B3P8!$Q$47</definedName>
    <definedName name="B3L840C8">B3P8!$S$47</definedName>
    <definedName name="B3L840C9">B3P8!$U$47</definedName>
    <definedName name="B3L841C1">B3P8!$E$48</definedName>
    <definedName name="B3L841C10">B3P8!$W$48</definedName>
    <definedName name="B3L841C11">B3P8!$Y$48</definedName>
    <definedName name="B3L841C12">B3P8!$AA$48</definedName>
    <definedName name="B3L841C13">B3P8!$AC$48</definedName>
    <definedName name="B3L841C14">B3P8!$AE$48</definedName>
    <definedName name="B3L841C15">B3P8!$AG$48</definedName>
    <definedName name="B3L841C16">B3P8!$AI$48</definedName>
    <definedName name="B3L841C17">B3P8!$AK$48</definedName>
    <definedName name="B3L841C18">B3P8!$AM$48</definedName>
    <definedName name="B3L841C19">B3P8!$AO$48</definedName>
    <definedName name="B3L841C2">B3P8!$G$48</definedName>
    <definedName name="B3L841C20">B3P8!$AQ$48</definedName>
    <definedName name="B3L841C21">B3P8!$AS$48</definedName>
    <definedName name="B3L841C22">B3P8!$AU$48</definedName>
    <definedName name="B3L841C23">B3P8!$AW$48</definedName>
    <definedName name="B3L841C24">B3P8!$AY$48</definedName>
    <definedName name="B3L841C25">B3P8!$BA$48</definedName>
    <definedName name="B3L841C26">B3P8!$BC$48</definedName>
    <definedName name="B3L841C27">B3P8!$BE$48</definedName>
    <definedName name="B3L841C3">B3P8!$I$48</definedName>
    <definedName name="B3L841C4">B3P8!$K$48</definedName>
    <definedName name="B3L841C5">B3P8!$M$48</definedName>
    <definedName name="B3L841C6">B3P8!$O$48</definedName>
    <definedName name="B3L841C7">B3P8!$Q$48</definedName>
    <definedName name="B3L841C8">B3P8!$S$48</definedName>
    <definedName name="B3L841C9">B3P8!$U$48</definedName>
    <definedName name="B3L842C1">B3P8!$E$49</definedName>
    <definedName name="B3L842C10">B3P8!$W$49</definedName>
    <definedName name="B3L842C11">B3P8!$Y$49</definedName>
    <definedName name="B3L842C12">B3P8!$AA$49</definedName>
    <definedName name="B3L842C13">B3P8!$AC$49</definedName>
    <definedName name="B3L842C14">B3P8!$AE$49</definedName>
    <definedName name="B3L842C15">B3P8!$AG$49</definedName>
    <definedName name="B3L842C16">B3P8!$AI$49</definedName>
    <definedName name="B3L842C17">B3P8!$AK$49</definedName>
    <definedName name="B3L842C18">B3P8!$AM$49</definedName>
    <definedName name="B3L842C19">B3P8!$AO$49</definedName>
    <definedName name="B3L842C2">B3P8!$G$49</definedName>
    <definedName name="B3L842C20">B3P8!$AQ$49</definedName>
    <definedName name="B3L842C21">B3P8!$AS$49</definedName>
    <definedName name="B3L842C22">B3P8!$AU$49</definedName>
    <definedName name="B3L842C23">B3P8!$AW$49</definedName>
    <definedName name="B3L842C24">B3P8!$AY$49</definedName>
    <definedName name="B3L842C25">B3P8!$BA$49</definedName>
    <definedName name="B3L842C26">B3P8!$BC$49</definedName>
    <definedName name="B3L842C27">B3P8!$BE$49</definedName>
    <definedName name="B3L842C3">B3P8!$I$49</definedName>
    <definedName name="B3L842C4">B3P8!$K$49</definedName>
    <definedName name="B3L842C5">B3P8!$M$49</definedName>
    <definedName name="B3L842C6">B3P8!$O$49</definedName>
    <definedName name="B3L842C7">B3P8!$Q$49</definedName>
    <definedName name="B3L842C8">B3P8!$S$49</definedName>
    <definedName name="B3L842C9">B3P8!$U$49</definedName>
    <definedName name="B3L843C1">B3P8!$E$50</definedName>
    <definedName name="B3L843C10">B3P8!$W$50</definedName>
    <definedName name="B3L843C11">B3P8!$Y$50</definedName>
    <definedName name="B3L843C12">B3P8!$AA$50</definedName>
    <definedName name="B3L843C13">B3P8!$AC$50</definedName>
    <definedName name="B3L843C14">B3P8!$AE$50</definedName>
    <definedName name="B3L843C15">B3P8!$AG$50</definedName>
    <definedName name="B3L843C16">B3P8!$AI$50</definedName>
    <definedName name="B3L843C17">B3P8!$AK$50</definedName>
    <definedName name="B3L843C18">B3P8!$AM$50</definedName>
    <definedName name="B3L843C19">B3P8!$AO$50</definedName>
    <definedName name="B3L843C2">B3P8!$G$50</definedName>
    <definedName name="B3L843C20">B3P8!$AQ$50</definedName>
    <definedName name="B3L843C21">B3P8!$AS$50</definedName>
    <definedName name="B3L843C22">B3P8!$AU$50</definedName>
    <definedName name="B3L843C23">B3P8!$AW$50</definedName>
    <definedName name="B3L843C24">B3P8!$AY$50</definedName>
    <definedName name="B3L843C25">B3P8!$BA$50</definedName>
    <definedName name="B3L843C26">B3P8!$BC$50</definedName>
    <definedName name="B3L843C27">B3P8!$BE$50</definedName>
    <definedName name="B3L843C3">B3P8!$I$50</definedName>
    <definedName name="B3L843C4">B3P8!$K$50</definedName>
    <definedName name="B3L843C5">B3P8!$M$50</definedName>
    <definedName name="B3L843C6">B3P8!$O$50</definedName>
    <definedName name="B3L843C7">B3P8!$Q$50</definedName>
    <definedName name="B3L843C8">B3P8!$S$50</definedName>
    <definedName name="B3L843C9">B3P8!$U$50</definedName>
    <definedName name="B3L844C1">B3P8!$E$51</definedName>
    <definedName name="B3L844C10">B3P8!$W$51</definedName>
    <definedName name="B3L844C11">B3P8!$Y$51</definedName>
    <definedName name="B3L844C12">B3P8!$AA$51</definedName>
    <definedName name="B3L844C13">B3P8!$AC$51</definedName>
    <definedName name="B3L844C14">B3P8!$AE$51</definedName>
    <definedName name="B3L844C15">B3P8!$AG$51</definedName>
    <definedName name="B3L844C16">B3P8!$AI$51</definedName>
    <definedName name="B3L844C17">B3P8!$AK$51</definedName>
    <definedName name="B3L844C18">B3P8!$AM$51</definedName>
    <definedName name="B3L844C19">B3P8!$AO$51</definedName>
    <definedName name="B3L844C2">B3P8!$G$51</definedName>
    <definedName name="B3L844C20">B3P8!$AQ$51</definedName>
    <definedName name="B3L844C21">B3P8!$AS$51</definedName>
    <definedName name="B3L844C22">B3P8!$AU$51</definedName>
    <definedName name="B3L844C23">B3P8!$AW$51</definedName>
    <definedName name="B3L844C24">B3P8!$AY$51</definedName>
    <definedName name="B3L844C25">B3P8!$BA$51</definedName>
    <definedName name="B3L844C26">B3P8!$BC$51</definedName>
    <definedName name="B3L844C27">B3P8!$BE$51</definedName>
    <definedName name="B3L844C3">B3P8!$I$51</definedName>
    <definedName name="B3L844C4">B3P8!$K$51</definedName>
    <definedName name="B3L844C5">B3P8!$M$51</definedName>
    <definedName name="B3L844C6">B3P8!$O$51</definedName>
    <definedName name="B3L844C7">B3P8!$Q$51</definedName>
    <definedName name="B3L844C8">B3P8!$S$51</definedName>
    <definedName name="B3L844C9">B3P8!$U$51</definedName>
    <definedName name="B3L845C1">B3P8!$E$52</definedName>
    <definedName name="B3L845C10">B3P8!$W$52</definedName>
    <definedName name="B3L845C11">B3P8!$Y$52</definedName>
    <definedName name="B3L845C12">B3P8!$AA$52</definedName>
    <definedName name="B3L845C13">B3P8!$AC$52</definedName>
    <definedName name="B3L845C14">B3P8!$AE$52</definedName>
    <definedName name="B3L845C15">B3P8!$AG$52</definedName>
    <definedName name="B3L845C16">B3P8!$AI$52</definedName>
    <definedName name="B3L845C17">B3P8!$AK$52</definedName>
    <definedName name="B3L845C18">B3P8!$AM$52</definedName>
    <definedName name="B3L845C19">B3P8!$AO$52</definedName>
    <definedName name="B3L845C2">B3P8!$G$52</definedName>
    <definedName name="B3L845C20">B3P8!$AQ$52</definedName>
    <definedName name="B3L845C21">B3P8!$AS$52</definedName>
    <definedName name="B3L845C22">B3P8!$AU$52</definedName>
    <definedName name="B3L845C23">B3P8!$AW$52</definedName>
    <definedName name="B3L845C24">B3P8!$AY$52</definedName>
    <definedName name="B3L845C25">B3P8!$BA$52</definedName>
    <definedName name="B3L845C26">B3P8!$BC$52</definedName>
    <definedName name="B3L845C27">B3P8!$BE$52</definedName>
    <definedName name="B3L845C3">B3P8!$I$52</definedName>
    <definedName name="B3L845C4">B3P8!$K$52</definedName>
    <definedName name="B3L845C5">B3P8!$M$52</definedName>
    <definedName name="B3L845C6">B3P8!$O$52</definedName>
    <definedName name="B3L845C7">B3P8!$Q$52</definedName>
    <definedName name="B3L845C8">B3P8!$S$52</definedName>
    <definedName name="B3L845C9">B3P8!$U$52</definedName>
    <definedName name="B3L846C1">B3P8!$E$53</definedName>
    <definedName name="B3L846C10">B3P8!$W$53</definedName>
    <definedName name="B3L846C11">B3P8!$Y$53</definedName>
    <definedName name="B3L846C12">B3P8!$AA$53</definedName>
    <definedName name="B3L846C13">B3P8!$AC$53</definedName>
    <definedName name="B3L846C14">B3P8!$AE$53</definedName>
    <definedName name="B3L846C15">B3P8!$AG$53</definedName>
    <definedName name="B3L846C16">B3P8!$AI$53</definedName>
    <definedName name="B3L846C17">B3P8!$AK$53</definedName>
    <definedName name="B3L846C18">B3P8!$AM$53</definedName>
    <definedName name="B3L846C19">B3P8!$AO$53</definedName>
    <definedName name="B3L846C2">B3P8!$G$53</definedName>
    <definedName name="B3L846C20">B3P8!$AQ$53</definedName>
    <definedName name="B3L846C21">B3P8!$AS$53</definedName>
    <definedName name="B3L846C22">B3P8!$AU$53</definedName>
    <definedName name="B3L846C23">B3P8!$AW$53</definedName>
    <definedName name="B3L846C24">B3P8!$AY$53</definedName>
    <definedName name="B3L846C25">B3P8!$BA$53</definedName>
    <definedName name="B3L846C26">B3P8!$BC$53</definedName>
    <definedName name="B3L846C27">B3P8!$BE$53</definedName>
    <definedName name="B3L846C3">B3P8!$I$53</definedName>
    <definedName name="B3L846C4">B3P8!$K$53</definedName>
    <definedName name="B3L846C5">B3P8!$M$53</definedName>
    <definedName name="B3L846C6">B3P8!$O$53</definedName>
    <definedName name="B3L846C7">B3P8!$Q$53</definedName>
    <definedName name="B3L846C8">B3P8!$S$53</definedName>
    <definedName name="B3L846C9">B3P8!$U$53</definedName>
    <definedName name="B3L847C1">B3P8!$E$54</definedName>
    <definedName name="B3L847C10">B3P8!$W$54</definedName>
    <definedName name="B3L847C11">B3P8!$Y$54</definedName>
    <definedName name="B3L847C12">B3P8!$AA$54</definedName>
    <definedName name="B3L847C13">B3P8!$AC$54</definedName>
    <definedName name="B3L847C14">B3P8!$AE$54</definedName>
    <definedName name="B3L847C15">B3P8!$AG$54</definedName>
    <definedName name="B3L847C16">B3P8!$AI$54</definedName>
    <definedName name="B3L847C17">B3P8!$AK$54</definedName>
    <definedName name="B3L847C18">B3P8!$AM$54</definedName>
    <definedName name="B3L847C19">B3P8!$AO$54</definedName>
    <definedName name="B3L847C2">B3P8!$G$54</definedName>
    <definedName name="B3L847C20">B3P8!$AQ$54</definedName>
    <definedName name="B3L847C21">B3P8!$AS$54</definedName>
    <definedName name="B3L847C22">B3P8!$AU$54</definedName>
    <definedName name="B3L847C23">B3P8!$AW$54</definedName>
    <definedName name="B3L847C24">B3P8!$AY$54</definedName>
    <definedName name="B3L847C25">B3P8!$BA$54</definedName>
    <definedName name="B3L847C26">B3P8!$BC$54</definedName>
    <definedName name="B3L847C27">B3P8!$BE$54</definedName>
    <definedName name="B3L847C3">B3P8!$I$54</definedName>
    <definedName name="B3L847C4">B3P8!$K$54</definedName>
    <definedName name="B3L847C5">B3P8!$M$54</definedName>
    <definedName name="B3L847C6">B3P8!$O$54</definedName>
    <definedName name="B3L847C7">B3P8!$Q$54</definedName>
    <definedName name="B3L847C8">B3P8!$S$54</definedName>
    <definedName name="B3L847C9">B3P8!$U$54</definedName>
    <definedName name="B3L848C1">B3P8!$E$55</definedName>
    <definedName name="B3L848C10">B3P8!$W$55</definedName>
    <definedName name="B3L848C11">B3P8!$Y$55</definedName>
    <definedName name="B3L848C12">B3P8!$AA$55</definedName>
    <definedName name="B3L848C13">B3P8!$AC$55</definedName>
    <definedName name="B3L848C14">B3P8!$AE$55</definedName>
    <definedName name="B3L848C15">B3P8!$AG$55</definedName>
    <definedName name="B3L848C16">B3P8!$AI$55</definedName>
    <definedName name="B3L848C17">B3P8!$AK$55</definedName>
    <definedName name="B3L848C18">B3P8!$AM$55</definedName>
    <definedName name="B3L848C19">B3P8!$AO$55</definedName>
    <definedName name="B3L848C2">B3P8!$G$55</definedName>
    <definedName name="B3L848C20">B3P8!$AQ$55</definedName>
    <definedName name="B3L848C21">B3P8!$AS$55</definedName>
    <definedName name="B3L848C22">B3P8!$AU$55</definedName>
    <definedName name="B3L848C23">B3P8!$AW$55</definedName>
    <definedName name="B3L848C24">B3P8!$AY$55</definedName>
    <definedName name="B3L848C25">B3P8!$BA$55</definedName>
    <definedName name="B3L848C26">B3P8!$BC$55</definedName>
    <definedName name="B3L848C27">B3P8!$BE$55</definedName>
    <definedName name="B3L848C3">B3P8!$I$55</definedName>
    <definedName name="B3L848C4">B3P8!$K$55</definedName>
    <definedName name="B3L848C5">B3P8!$M$55</definedName>
    <definedName name="B3L848C6">B3P8!$O$55</definedName>
    <definedName name="B3L848C7">B3P8!$Q$55</definedName>
    <definedName name="B3L848C8">B3P8!$S$55</definedName>
    <definedName name="B3L848C9">B3P8!$U$55</definedName>
    <definedName name="B3L849C1">B3P8!$E$56</definedName>
    <definedName name="B3L849C10">B3P8!$W$56</definedName>
    <definedName name="B3L849C11">B3P8!$Y$56</definedName>
    <definedName name="B3L849C12">B3P8!$AA$56</definedName>
    <definedName name="B3L849C13">B3P8!$AC$56</definedName>
    <definedName name="B3L849C14">B3P8!$AE$56</definedName>
    <definedName name="B3L849C15">B3P8!$AG$56</definedName>
    <definedName name="B3L849C16">B3P8!$AI$56</definedName>
    <definedName name="B3L849C17">B3P8!$AK$56</definedName>
    <definedName name="B3L849C18">B3P8!$AM$56</definedName>
    <definedName name="B3L849C19">B3P8!$AO$56</definedName>
    <definedName name="B3L849C2">B3P8!$G$56</definedName>
    <definedName name="B3L849C20">B3P8!$AQ$56</definedName>
    <definedName name="B3L849C21">B3P8!$AS$56</definedName>
    <definedName name="B3L849C22">B3P8!$AU$56</definedName>
    <definedName name="B3L849C23">B3P8!$AW$56</definedName>
    <definedName name="B3L849C24">B3P8!$AY$56</definedName>
    <definedName name="B3L849C25">B3P8!$BA$56</definedName>
    <definedName name="B3L849C26">B3P8!$BC$56</definedName>
    <definedName name="B3L849C27">B3P8!$BE$56</definedName>
    <definedName name="B3L849C3">B3P8!$I$56</definedName>
    <definedName name="B3L849C4">B3P8!$K$56</definedName>
    <definedName name="B3L849C5">B3P8!$M$56</definedName>
    <definedName name="B3L849C6">B3P8!$O$56</definedName>
    <definedName name="B3L849C7">B3P8!$Q$56</definedName>
    <definedName name="B3L849C8">B3P8!$S$56</definedName>
    <definedName name="B3L849C9">B3P8!$U$56</definedName>
    <definedName name="B3L850C1">B3P8!$E$57</definedName>
    <definedName name="B3L850C10">B3P8!$W$57</definedName>
    <definedName name="B3L850C11">B3P8!$Y$57</definedName>
    <definedName name="B3L850C12">B3P8!$AA$57</definedName>
    <definedName name="B3L850C13">B3P8!$AC$57</definedName>
    <definedName name="B3L850C14">B3P8!$AE$57</definedName>
    <definedName name="B3L850C15">B3P8!$AG$57</definedName>
    <definedName name="B3L850C16">B3P8!$AI$57</definedName>
    <definedName name="B3L850C17">B3P8!$AK$57</definedName>
    <definedName name="B3L850C18">B3P8!$AM$57</definedName>
    <definedName name="B3L850C19">B3P8!$AO$57</definedName>
    <definedName name="B3L850C2">B3P8!$G$57</definedName>
    <definedName name="B3L850C20">B3P8!$AQ$57</definedName>
    <definedName name="B3L850C21">B3P8!$AS$57</definedName>
    <definedName name="B3L850C22">B3P8!$AU$57</definedName>
    <definedName name="B3L850C23">B3P8!$AW$57</definedName>
    <definedName name="B3L850C24">B3P8!$AY$57</definedName>
    <definedName name="B3L850C25">B3P8!$BA$57</definedName>
    <definedName name="B3L850C26">B3P8!$BC$57</definedName>
    <definedName name="B3L850C27">B3P8!$BE$57</definedName>
    <definedName name="B3L850C3">B3P8!$I$57</definedName>
    <definedName name="B3L850C4">B3P8!$K$57</definedName>
    <definedName name="B3L850C5">B3P8!$M$57</definedName>
    <definedName name="B3L850C6">B3P8!$O$57</definedName>
    <definedName name="B3L850C7">B3P8!$Q$57</definedName>
    <definedName name="B3L850C8">B3P8!$S$57</definedName>
    <definedName name="B3L850C9">B3P8!$U$57</definedName>
    <definedName name="B3L851C1">B3P8!$E$58</definedName>
    <definedName name="B3L851C10">B3P8!$W$58</definedName>
    <definedName name="B3L851C11">B3P8!$Y$58</definedName>
    <definedName name="B3L851C12">B3P8!$AA$58</definedName>
    <definedName name="B3L851C13">B3P8!$AC$58</definedName>
    <definedName name="B3L851C14">B3P8!$AE$58</definedName>
    <definedName name="B3L851C15">B3P8!$AG$58</definedName>
    <definedName name="B3L851C16">B3P8!$AI$58</definedName>
    <definedName name="B3L851C17">B3P8!$AK$58</definedName>
    <definedName name="B3L851C18">B3P8!$AM$58</definedName>
    <definedName name="B3L851C19">B3P8!$AO$58</definedName>
    <definedName name="B3L851C2">B3P8!$G$58</definedName>
    <definedName name="B3L851C20">B3P8!$AQ$58</definedName>
    <definedName name="B3L851C21">B3P8!$AS$58</definedName>
    <definedName name="B3L851C22">B3P8!$AU$58</definedName>
    <definedName name="B3L851C23">B3P8!$AW$58</definedName>
    <definedName name="B3L851C24">B3P8!$AY$58</definedName>
    <definedName name="B3L851C25">B3P8!$BA$58</definedName>
    <definedName name="B3L851C26">B3P8!$BC$58</definedName>
    <definedName name="B3L851C27">B3P8!$BE$58</definedName>
    <definedName name="B3L851C3">B3P8!$I$58</definedName>
    <definedName name="B3L851C4">B3P8!$K$58</definedName>
    <definedName name="B3L851C5">B3P8!$M$58</definedName>
    <definedName name="B3L851C6">B3P8!$O$58</definedName>
    <definedName name="B3L851C7">B3P8!$Q$58</definedName>
    <definedName name="B3L851C8">B3P8!$S$58</definedName>
    <definedName name="B3L851C9">B3P8!$U$58</definedName>
    <definedName name="B3L852C1">B3P8!$E$59</definedName>
    <definedName name="B3L852C10">B3P8!$W$59</definedName>
    <definedName name="B3L852C11">B3P8!$Y$59</definedName>
    <definedName name="B3L852C12">B3P8!$AA$59</definedName>
    <definedName name="B3L852C13">B3P8!$AC$59</definedName>
    <definedName name="B3L852C14">B3P8!$AE$59</definedName>
    <definedName name="B3L852C15">B3P8!$AG$59</definedName>
    <definedName name="B3L852C16">B3P8!$AI$59</definedName>
    <definedName name="B3L852C17">B3P8!$AK$59</definedName>
    <definedName name="B3L852C18">B3P8!$AM$59</definedName>
    <definedName name="B3L852C19">B3P8!$AO$59</definedName>
    <definedName name="B3L852C2">B3P8!$G$59</definedName>
    <definedName name="B3L852C20">B3P8!$AQ$59</definedName>
    <definedName name="B3L852C21">B3P8!$AS$59</definedName>
    <definedName name="B3L852C22">B3P8!$AU$59</definedName>
    <definedName name="B3L852C23">B3P8!$AW$59</definedName>
    <definedName name="B3L852C24">B3P8!$AY$59</definedName>
    <definedName name="B3L852C25">B3P8!$BA$59</definedName>
    <definedName name="B3L852C26">B3P8!$BC$59</definedName>
    <definedName name="B3L852C27">B3P8!$BE$59</definedName>
    <definedName name="B3L852C3">B3P8!$I$59</definedName>
    <definedName name="B3L852C4">B3P8!$K$59</definedName>
    <definedName name="B3L852C5">B3P8!$M$59</definedName>
    <definedName name="B3L852C6">B3P8!$O$59</definedName>
    <definedName name="B3L852C7">B3P8!$Q$59</definedName>
    <definedName name="B3L852C8">B3P8!$S$59</definedName>
    <definedName name="B3L852C9">B3P8!$U$59</definedName>
    <definedName name="B3L853C1">B3P8!$E$60</definedName>
    <definedName name="B3L853C10">B3P8!$W$60</definedName>
    <definedName name="B3L853C11">B3P8!$Y$60</definedName>
    <definedName name="B3L853C12">B3P8!$AA$60</definedName>
    <definedName name="B3L853C13">B3P8!$AC$60</definedName>
    <definedName name="B3L853C14">B3P8!$AE$60</definedName>
    <definedName name="B3L853C15">B3P8!$AG$60</definedName>
    <definedName name="B3L853C16">B3P8!$AI$60</definedName>
    <definedName name="B3L853C17">B3P8!$AK$60</definedName>
    <definedName name="B3L853C18">B3P8!$AM$60</definedName>
    <definedName name="B3L853C19">B3P8!$AO$60</definedName>
    <definedName name="B3L853C2">B3P8!$G$60</definedName>
    <definedName name="B3L853C20">B3P8!$AQ$60</definedName>
    <definedName name="B3L853C21">B3P8!$AS$60</definedName>
    <definedName name="B3L853C22">B3P8!$AU$60</definedName>
    <definedName name="B3L853C23">B3P8!$AW$60</definedName>
    <definedName name="B3L853C24">B3P8!$AY$60</definedName>
    <definedName name="B3L853C25">B3P8!$BA$60</definedName>
    <definedName name="B3L853C26">B3P8!$BC$60</definedName>
    <definedName name="B3L853C27">B3P8!$BE$60</definedName>
    <definedName name="B3L853C3">B3P8!$I$60</definedName>
    <definedName name="B3L853C4">B3P8!$K$60</definedName>
    <definedName name="B3L853C5">B3P8!$M$60</definedName>
    <definedName name="B3L853C6">B3P8!$O$60</definedName>
    <definedName name="B3L853C7">B3P8!$Q$60</definedName>
    <definedName name="B3L853C8">B3P8!$S$60</definedName>
    <definedName name="B3L853C9">B3P8!$U$60</definedName>
    <definedName name="B5L101C1">B5P3!$E$8</definedName>
    <definedName name="B5L101C1A">B5P3!$G$8</definedName>
    <definedName name="B5L101C1B">B5P3!$I$8</definedName>
    <definedName name="B5L101C1C">B5P3!$K$8</definedName>
    <definedName name="B5L101C1D">B5P3!$M$8</definedName>
    <definedName name="B5L101C1E">B5P3!$O$8</definedName>
    <definedName name="B5L101C1F">B5P3!$Q$8</definedName>
    <definedName name="B5L101C3">B5P3!$S$8</definedName>
    <definedName name="B5L102C1">B5P3!$E$9</definedName>
    <definedName name="B5L102C1A">B5P3!$G$9</definedName>
    <definedName name="B5L102C1B">B5P3!$I$9</definedName>
    <definedName name="B5L102C1C">B5P3!$K$9</definedName>
    <definedName name="B5L102C1D">B5P3!$M$9</definedName>
    <definedName name="B5L102C1E">B5P3!$O$9</definedName>
    <definedName name="B5L102C1F">B5P3!$Q$9</definedName>
    <definedName name="B5L102C3">B5P3!$S$9</definedName>
    <definedName name="B5L103C1A">B5P3!$G$10</definedName>
    <definedName name="B5L103C1D">B5P3!$M$10</definedName>
    <definedName name="B5L103C1F">B5P3!$Q$10</definedName>
    <definedName name="B5L115C1B">B5P3!$I$22</definedName>
    <definedName name="B5L115C1C">B5P3!$K$22</definedName>
    <definedName name="B5L115C1D">B5P3!$M$22</definedName>
    <definedName name="B5L115C1E">B5P3!$O$22</definedName>
    <definedName name="B5L115C1F">B5P3!$Q$22</definedName>
    <definedName name="B5L115C3">B5P3!$S$22</definedName>
    <definedName name="B5L116C1B">B5P3!$I$23</definedName>
    <definedName name="B5L116C1C">B5P3!$K$23</definedName>
    <definedName name="B5L116C1D">B5P3!$M$23</definedName>
    <definedName name="B5L116C1E">B5P3!$O$23</definedName>
    <definedName name="B5L116C1F">B5P3!$Q$23</definedName>
    <definedName name="B5L116C3">B5P3!$S$23</definedName>
    <definedName name="B5L125C1B">B5P3!$I$32</definedName>
    <definedName name="B5L125C1C">B5P3!$K$32</definedName>
    <definedName name="B5L125C1D">B5P3!$M$32</definedName>
    <definedName name="B5L125C1E">B5P3!$O$32</definedName>
    <definedName name="B5L125C1F">B5P3!$Q$32</definedName>
    <definedName name="B5L125C3">B5P3!$S$32</definedName>
    <definedName name="B5L126C1B">B5P3!$I$33</definedName>
    <definedName name="B5L126C1C">B5P3!$K$33</definedName>
    <definedName name="B5L126C1D">B5P3!$M$33</definedName>
    <definedName name="B5L126C1E">B5P3!$O$33</definedName>
    <definedName name="B5L126C1F">B5P3!$Q$33</definedName>
    <definedName name="B5L126C3">B5P3!$S$33</definedName>
    <definedName name="B5L133C1B">B5P3!$I$40</definedName>
    <definedName name="B5L133C1C">B5P3!$K$40</definedName>
    <definedName name="B5L133C1D">B5P3!$M$40</definedName>
    <definedName name="B5L133C1E">B5P3!$O$40</definedName>
    <definedName name="B5L133C1F">B5P3!$Q$40</definedName>
    <definedName name="B5L133C3">B5P3!$S$40</definedName>
    <definedName name="B5L135C1A">B5P3!$G$42</definedName>
    <definedName name="B5L135C1B">B5P3!$I$42</definedName>
    <definedName name="B5L135C1C">B5P3!$K$42</definedName>
    <definedName name="B5L135C1D">B5P3!$M$42</definedName>
    <definedName name="B5L135C1E">B5P3!$O$42</definedName>
    <definedName name="B5L135C1F">B5P3!$Q$42</definedName>
    <definedName name="B5L135C3">B5P3!$S$42</definedName>
    <definedName name="B5L136C1A">B5P3!$G$43</definedName>
    <definedName name="B5L136C1B">B5P3!$I$43</definedName>
    <definedName name="B5L136C1C">B5P3!$K$43</definedName>
    <definedName name="B5L136C1D">B5P3!$M$43</definedName>
    <definedName name="B5L136C1E">B5P3!$O$43</definedName>
    <definedName name="B5L136C1F">B5P3!$Q$43</definedName>
    <definedName name="B5L136C3">B5P3!$S$43</definedName>
    <definedName name="B5L137C1">B5P3!$E$44</definedName>
    <definedName name="B5L137C1B">B5P3!$I$44</definedName>
    <definedName name="B5L137C1C">B5P3!$K$44</definedName>
    <definedName name="B5L137C1D">B5P3!$M$44</definedName>
    <definedName name="B5L137C1E">B5P3!$O$44</definedName>
    <definedName name="B5L137C1F">B5P3!$Q$44</definedName>
    <definedName name="B5L137C3">B5P3!$S$44</definedName>
    <definedName name="B5L139C1A">B5P3!$G$46</definedName>
    <definedName name="B5L139C1D">B5P3!$M$46</definedName>
    <definedName name="B5L139C1F">B5P3!$Q$46</definedName>
    <definedName name="B5L141C1A">B5P3!$G$48</definedName>
    <definedName name="B5L141C1D">B5P3!$M$48</definedName>
    <definedName name="B5L141C1F">B5P3!$Q$48</definedName>
    <definedName name="B5L175C1C">B5P3!$K$82</definedName>
    <definedName name="B5L175C1E">B5P3!$O$82</definedName>
    <definedName name="B5L175C3">B5P3!$S$82</definedName>
    <definedName name="B5L301C1">B5P3!$E$10</definedName>
    <definedName name="B5L301C1A">B5P3!$G$10</definedName>
    <definedName name="B5L301C1B">B5P3!$I$10</definedName>
    <definedName name="B5L301C1C">B5P3!$K$10</definedName>
    <definedName name="B5L301C1D">B5P3!$M$10</definedName>
    <definedName name="B5L301C1E">B5P3!$O$10</definedName>
    <definedName name="B5L301C1F">B5P3!$Q$10</definedName>
    <definedName name="B5L301C3">B5P3!$S$10</definedName>
    <definedName name="B5L302C1">B5P3!$E$11</definedName>
    <definedName name="B5L302C1A">B5P3!$G$11</definedName>
    <definedName name="B5L302C1B">B5P3!$I$11</definedName>
    <definedName name="B5L302C1C">B5P3!$K$11</definedName>
    <definedName name="B5L302C1D">B5P3!$M$11</definedName>
    <definedName name="B5L302C1E">B5P3!$O$11</definedName>
    <definedName name="B5L302C1F">B5P3!$Q$11</definedName>
    <definedName name="B5L302C3">B5P3!$S$11</definedName>
    <definedName name="B5L303C1">B5P3!$E$12</definedName>
    <definedName name="B5L303C1A">B5P3!$G$12</definedName>
    <definedName name="B5L303C1B">B5P3!$I$12</definedName>
    <definedName name="B5L303C1C">B5P3!$K$12</definedName>
    <definedName name="B5L303C1D">B5P3!$M$12</definedName>
    <definedName name="B5L303C1E">B5P3!$O$12</definedName>
    <definedName name="B5L303C1F">B5P3!$Q$12</definedName>
    <definedName name="B5L303C3">B5P3!$S$12</definedName>
    <definedName name="B5L304C1">B5P3!$E$13</definedName>
    <definedName name="B5L304C1A">B5P3!$G$13</definedName>
    <definedName name="B5L304C1B">B5P3!$I$13</definedName>
    <definedName name="B5L304C1C">B5P3!$K$13</definedName>
    <definedName name="B5L304C1D">B5P3!$M$13</definedName>
    <definedName name="B5L304C1E">B5P3!$O$13</definedName>
    <definedName name="B5L304C1F">B5P3!$Q$13</definedName>
    <definedName name="B5L304C3">B5P3!$S$13</definedName>
    <definedName name="B5L305C1">B5P3!$E$14</definedName>
    <definedName name="B5L305C1A">B5P3!$G$14</definedName>
    <definedName name="B5L305C1B">B5P3!$I$14</definedName>
    <definedName name="B5L305C1C">B5P3!$K$14</definedName>
    <definedName name="B5L305C1D">B5P3!$M$14</definedName>
    <definedName name="B5L305C1E">B5P3!$O$14</definedName>
    <definedName name="B5L305C1F">B5P3!$Q$14</definedName>
    <definedName name="B5L305C3">B5P3!$S$14</definedName>
    <definedName name="B5L306C1">B5P3!$E$15</definedName>
    <definedName name="B5L306C1A">B5P3!$G$15</definedName>
    <definedName name="B5L306C1B">B5P3!$I$15</definedName>
    <definedName name="B5L306C1C">B5P3!$K$15</definedName>
    <definedName name="B5L306C1D">B5P3!$M$15</definedName>
    <definedName name="B5L306C1E">B5P3!$O$15</definedName>
    <definedName name="B5L306C1F">B5P3!$Q$15</definedName>
    <definedName name="B5L306C3">B5P3!$S$15</definedName>
    <definedName name="B5L307C1">B5P3!$E$16</definedName>
    <definedName name="B5L307C1A">B5P3!$G$16</definedName>
    <definedName name="B5L307C1B">B5P3!$I$16</definedName>
    <definedName name="B5L307C1C">B5P3!$K$16</definedName>
    <definedName name="B5L307C1D">B5P3!$M$16</definedName>
    <definedName name="B5L307C1E">B5P3!$O$16</definedName>
    <definedName name="B5L307C1F">B5P3!$Q$16</definedName>
    <definedName name="B5L307C3">B5P3!$S$16</definedName>
    <definedName name="B5L308C1">B5P3!$E$17</definedName>
    <definedName name="B5L308C1A">B5P3!$G$17</definedName>
    <definedName name="B5L308C1B">B5P3!$I$17</definedName>
    <definedName name="B5L308C1C">B5P3!$K$17</definedName>
    <definedName name="B5L308C1D">B5P3!$M$17</definedName>
    <definedName name="B5L308C1E">B5P3!$O$17</definedName>
    <definedName name="B5L308C1F">B5P3!$Q$17</definedName>
    <definedName name="B5L308C3">B5P3!$S$17</definedName>
    <definedName name="B5L309C1">B5P3!$E$18</definedName>
    <definedName name="B5L309C1A">B5P3!$G$18</definedName>
    <definedName name="B5L309C1B">B5P3!$I$18</definedName>
    <definedName name="B5L309C1C">B5P3!$K$18</definedName>
    <definedName name="B5L309C1D">B5P3!$M$18</definedName>
    <definedName name="B5L309C1E">B5P3!$O$18</definedName>
    <definedName name="B5L309C1F">B5P3!$Q$18</definedName>
    <definedName name="B5L309C3">B5P3!$S$18</definedName>
    <definedName name="B5L310C1">B5P3!$E$19</definedName>
    <definedName name="B5L310C1A">B5P3!$G$19</definedName>
    <definedName name="B5L310C1B">B5P3!$I$19</definedName>
    <definedName name="B5L310C1C">B5P3!$K$19</definedName>
    <definedName name="B5L310C1D">B5P3!$M$19</definedName>
    <definedName name="B5L310C1E">B5P3!$O$19</definedName>
    <definedName name="B5L310C1F">B5P3!$Q$19</definedName>
    <definedName name="B5L310C3">B5P3!$S$19</definedName>
    <definedName name="B5L311C1">B5P3!$E$20</definedName>
    <definedName name="B5L311C1A">B5P3!$G$20</definedName>
    <definedName name="B5L311C1B">B5P3!$I$20</definedName>
    <definedName name="B5L311C1C">B5P3!$K$20</definedName>
    <definedName name="B5L311C1D">B5P3!$M$20</definedName>
    <definedName name="B5L311C1E">B5P3!$O$20</definedName>
    <definedName name="B5L311C1F">B5P3!$Q$20</definedName>
    <definedName name="B5L311C3">B5P3!$S$20</definedName>
    <definedName name="B5L312C1">B5P3!$E$21</definedName>
    <definedName name="B5L312C1A">B5P3!$G$21</definedName>
    <definedName name="B5L312C1B">B5P3!$I$21</definedName>
    <definedName name="B5L312C1C">B5P3!$K$21</definedName>
    <definedName name="B5L312C1D">B5P3!$M$21</definedName>
    <definedName name="B5L312C1E">B5P3!$O$21</definedName>
    <definedName name="B5L312C1F">B5P3!$Q$21</definedName>
    <definedName name="B5L312C3">B5P3!$S$21</definedName>
    <definedName name="B5L313C1">B5P3!$E$22</definedName>
    <definedName name="B5L313C1A">B5P3!$G$22</definedName>
    <definedName name="B5L313C1B">B5P3!$I$22</definedName>
    <definedName name="B5L313C1C">B5P3!$K$22</definedName>
    <definedName name="B5L313C1D">B5P3!$M$22</definedName>
    <definedName name="B5L313C1E">B5P3!$O$22</definedName>
    <definedName name="B5L313C1F">B5P3!$Q$22</definedName>
    <definedName name="B5L313C3">B5P3!$S$22</definedName>
    <definedName name="B5L314C1">B5P3!$E$23</definedName>
    <definedName name="B5L314C1A">B5P3!$G$23</definedName>
    <definedName name="B5L314C1B">B5P3!$I$23</definedName>
    <definedName name="B5L314C1C">B5P3!$K$23</definedName>
    <definedName name="B5L314C1D">B5P3!$M$23</definedName>
    <definedName name="B5L314C1E">B5P3!$O$23</definedName>
    <definedName name="B5L314C1F">B5P3!$Q$23</definedName>
    <definedName name="B5L314C3">B5P3!$S$23</definedName>
    <definedName name="B5L315C1">B5P3!$E$24</definedName>
    <definedName name="B5L315C1A">B5P3!$G$24</definedName>
    <definedName name="B5L315C1B">B5P3!$I$24</definedName>
    <definedName name="B5L315C1C">B5P3!$K$24</definedName>
    <definedName name="B5L315C1D">B5P3!$M$24</definedName>
    <definedName name="B5L315C1E">B5P3!$O$24</definedName>
    <definedName name="B5L315C1F">B5P3!$Q$24</definedName>
    <definedName name="B5L315C3">B5P3!$S$24</definedName>
    <definedName name="B5L316C1">B5P3!$E$25</definedName>
    <definedName name="B5L316C1A">B5P3!$G$25</definedName>
    <definedName name="B5L316C1B">B5P3!$I$25</definedName>
    <definedName name="B5L316C1C">B5P3!$K$25</definedName>
    <definedName name="B5L316C1D">B5P3!$M$25</definedName>
    <definedName name="B5L316C1E">B5P3!$O$25</definedName>
    <definedName name="B5L316C1F">B5P3!$Q$25</definedName>
    <definedName name="B5L316C3">B5P3!$S$25</definedName>
    <definedName name="B5L317C1">B5P3!$E$26</definedName>
    <definedName name="B5L317C1A">B5P3!$G$26</definedName>
    <definedName name="B5L317C1B">B5P3!$I$26</definedName>
    <definedName name="B5L317C1C">B5P3!$K$26</definedName>
    <definedName name="B5L317C1D">B5P3!$M$26</definedName>
    <definedName name="B5L317C1E">B5P3!$O$26</definedName>
    <definedName name="B5L317C1F">B5P3!$Q$26</definedName>
    <definedName name="B5L317C3">B5P3!$S$26</definedName>
    <definedName name="B5L318C1">B5P3!$E$27</definedName>
    <definedName name="B5L318C1A">B5P3!$G$27</definedName>
    <definedName name="B5L318C1B">B5P3!$I$27</definedName>
    <definedName name="B5L318C1C">B5P3!$K$27</definedName>
    <definedName name="B5L318C1D">B5P3!$M$27</definedName>
    <definedName name="B5L318C1E">B5P3!$O$27</definedName>
    <definedName name="B5L318C1F">B5P3!$Q$27</definedName>
    <definedName name="B5L318C3">B5P3!$S$27</definedName>
    <definedName name="B5L319C1">B5P3!$E$28</definedName>
    <definedName name="B5L319C1A">B5P3!$G$28</definedName>
    <definedName name="B5L319C1B">B5P3!$I$28</definedName>
    <definedName name="B5L319C1C">B5P3!$K$28</definedName>
    <definedName name="B5L319C1D">B5P3!$M$28</definedName>
    <definedName name="B5L319C1E">B5P3!$O$28</definedName>
    <definedName name="B5L319C1F">B5P3!$Q$28</definedName>
    <definedName name="B5L319C3">B5P3!$S$28</definedName>
    <definedName name="B5L320C1">B5P3!$E$29</definedName>
    <definedName name="B5L320C1A">B5P3!$G$29</definedName>
    <definedName name="B5L320C1B">B5P3!$I$29</definedName>
    <definedName name="B5L320C1C">B5P3!$K$29</definedName>
    <definedName name="B5L320C1D">B5P3!$M$29</definedName>
    <definedName name="B5L320C1E">B5P3!$O$29</definedName>
    <definedName name="B5L320C1F">B5P3!$Q$29</definedName>
    <definedName name="B5L320C3">B5P3!$S$29</definedName>
    <definedName name="B5L321C1">B5P3!$E$30</definedName>
    <definedName name="B5L321C1A">B5P3!$G$30</definedName>
    <definedName name="B5L321C1B">B5P3!$I$30</definedName>
    <definedName name="B5L321C1C">B5P3!$K$30</definedName>
    <definedName name="B5L321C1D">B5P3!$M$30</definedName>
    <definedName name="B5L321C1E">B5P3!$O$30</definedName>
    <definedName name="B5L321C1F">B5P3!$Q$30</definedName>
    <definedName name="B5L321C3">B5P3!$S$30</definedName>
    <definedName name="B5L322C1">B5P3!$E$31</definedName>
    <definedName name="B5L322C1A">B5P3!$G$31</definedName>
    <definedName name="B5L322C1B">B5P3!$I$31</definedName>
    <definedName name="B5L322C1C">B5P3!$K$31</definedName>
    <definedName name="B5L322C1D">B5P3!$M$31</definedName>
    <definedName name="B5L322C1E">B5P3!$O$31</definedName>
    <definedName name="B5L322C1F">B5P3!$Q$31</definedName>
    <definedName name="B5L322C3">B5P3!$S$31</definedName>
    <definedName name="B5L323C1">B5P3!$E$32</definedName>
    <definedName name="B5L323C1A">B5P3!$G$32</definedName>
    <definedName name="B5L323C1B">B5P3!$I$32</definedName>
    <definedName name="B5L323C1C">B5P3!$K$32</definedName>
    <definedName name="B5L323C1D">B5P3!$M$32</definedName>
    <definedName name="B5L323C1E">B5P3!$O$32</definedName>
    <definedName name="B5L323C1F">B5P3!$Q$32</definedName>
    <definedName name="B5L323C3">B5P3!$S$32</definedName>
    <definedName name="B5L324C1">B5P3!$E$33</definedName>
    <definedName name="B5L324C1A">B5P3!$G$33</definedName>
    <definedName name="B5L324C1B">B5P3!$I$33</definedName>
    <definedName name="B5L324C1C">B5P3!$K$33</definedName>
    <definedName name="B5L324C1D">B5P3!$M$33</definedName>
    <definedName name="B5L324C1E">B5P3!$O$33</definedName>
    <definedName name="B5L324C1F">B5P3!$Q$33</definedName>
    <definedName name="B5L324C3">B5P3!$S$33</definedName>
    <definedName name="B5L325C1">B5P3!$E$34</definedName>
    <definedName name="B5L325C1A">B5P3!$G$34</definedName>
    <definedName name="B5L325C1B">B5P3!$I$34</definedName>
    <definedName name="B5L325C1C">B5P3!$K$34</definedName>
    <definedName name="B5L325C1D">B5P3!$M$34</definedName>
    <definedName name="B5L325C1E">B5P3!$O$34</definedName>
    <definedName name="B5L325C1F">B5P3!$Q$34</definedName>
    <definedName name="B5L325C3">B5P3!$S$34</definedName>
    <definedName name="B5L326C1">B5P3!$E$35</definedName>
    <definedName name="B5L326C1A">B5P3!$G$35</definedName>
    <definedName name="B5L326C1B">B5P3!$I$35</definedName>
    <definedName name="B5L326C1C">B5P3!$K$35</definedName>
    <definedName name="B5L326C1D">B5P3!$M$35</definedName>
    <definedName name="B5L326C1E">B5P3!$O$35</definedName>
    <definedName name="B5L326C1F">B5P3!$Q$35</definedName>
    <definedName name="B5L326C3">B5P3!$S$35</definedName>
    <definedName name="B5L327C1">B5P3!$E$36</definedName>
    <definedName name="B5L327C1A">B5P3!$G$36</definedName>
    <definedName name="B5L327C1B">B5P3!$I$36</definedName>
    <definedName name="B5L327C1C">B5P3!$K$36</definedName>
    <definedName name="B5L327C1D">B5P3!$M$36</definedName>
    <definedName name="B5L327C1E">B5P3!$O$36</definedName>
    <definedName name="B5L327C1F">B5P3!$Q$36</definedName>
    <definedName name="B5L327C3">B5P3!$S$36</definedName>
    <definedName name="B5L328C1">B5P3!$E$37</definedName>
    <definedName name="B5L328C1A">B5P3!$G$37</definedName>
    <definedName name="B5L328C1B">B5P3!$I$37</definedName>
    <definedName name="B5L328C1C">B5P3!$K$37</definedName>
    <definedName name="B5L328C1D">B5P3!$M$37</definedName>
    <definedName name="B5L328C1E">B5P3!$O$37</definedName>
    <definedName name="B5L328C1F">B5P3!$Q$37</definedName>
    <definedName name="B5L328C3">B5P3!$S$37</definedName>
    <definedName name="B5L329C1">B5P3!$E$38</definedName>
    <definedName name="B5L329C1A">B5P3!$G$38</definedName>
    <definedName name="B5L329C1B">B5P3!$I$38</definedName>
    <definedName name="B5L329C1C">B5P3!$K$38</definedName>
    <definedName name="B5L329C1D">B5P3!$M$38</definedName>
    <definedName name="B5L329C1E">B5P3!$O$38</definedName>
    <definedName name="B5L329C1F">B5P3!$Q$38</definedName>
    <definedName name="B5L329C3">B5P3!$S$38</definedName>
    <definedName name="B5L330C1">B5P3!$E$39</definedName>
    <definedName name="B5L330C1A">B5P3!$G$39</definedName>
    <definedName name="B5L330C1B">B5P3!$I$39</definedName>
    <definedName name="B5L330C1C">B5P3!$K$39</definedName>
    <definedName name="B5L330C1D">B5P3!$M$39</definedName>
    <definedName name="B5L330C1E">B5P3!$O$39</definedName>
    <definedName name="B5L330C1F">B5P3!$Q$39</definedName>
    <definedName name="B5L330C3">B5P3!$S$39</definedName>
    <definedName name="B5L331C1">B5P3!$E$40</definedName>
    <definedName name="B5L331C1A">B5P3!$G$40</definedName>
    <definedName name="B5L331C1B">B5P3!$I$40</definedName>
    <definedName name="B5L331C1C">B5P3!$K$40</definedName>
    <definedName name="B5L331C1D">B5P3!$M$40</definedName>
    <definedName name="B5L331C1E">B5P3!$O$40</definedName>
    <definedName name="B5L331C1F">B5P3!$Q$40</definedName>
    <definedName name="B5L331C3">B5P3!$S$40</definedName>
    <definedName name="B5L332C1">B5P3!$E$41</definedName>
    <definedName name="B5L332C1A">B5P3!$G$41</definedName>
    <definedName name="B5L332C1B">B5P3!$I$41</definedName>
    <definedName name="B5L332C1C">B5P3!$K$41</definedName>
    <definedName name="B5L332C1D">B5P3!$M$41</definedName>
    <definedName name="B5L332C1E">B5P3!$O$41</definedName>
    <definedName name="B5L332C1F">B5P3!$Q$41</definedName>
    <definedName name="B5L332C3">B5P3!$S$41</definedName>
    <definedName name="B5L333C1">B5P3!$E$42</definedName>
    <definedName name="B5L333C1A">B5P3!$G$42</definedName>
    <definedName name="B5L333C1B">B5P3!$I$42</definedName>
    <definedName name="B5L333C1C">B5P3!$K$42</definedName>
    <definedName name="B5L333C1D">B5P3!$M$42</definedName>
    <definedName name="B5L333C1E">B5P3!$O$42</definedName>
    <definedName name="B5L333C1F">B5P3!$Q$42</definedName>
    <definedName name="B5L333C3">B5P3!$S$42</definedName>
    <definedName name="B5L334C1">B5P3!$E$43</definedName>
    <definedName name="B5L334C1A">B5P3!$G$43</definedName>
    <definedName name="B5L334C1B">B5P3!$I$43</definedName>
    <definedName name="B5L334C1C">B5P3!$K$43</definedName>
    <definedName name="B5L334C1D">B5P3!$M$43</definedName>
    <definedName name="B5L334C1E">B5P3!$O$43</definedName>
    <definedName name="B5L334C1F">B5P3!$Q$43</definedName>
    <definedName name="B5L334C3">B5P3!$S$43</definedName>
    <definedName name="B5L335C1">B5P3!$E$44</definedName>
    <definedName name="B5L335C1A">B5P3!$G$44</definedName>
    <definedName name="B5L335C1B">B5P3!$I$44</definedName>
    <definedName name="B5L335C1C">B5P3!$K$44</definedName>
    <definedName name="B5L335C1D">B5P3!$M$44</definedName>
    <definedName name="B5L335C1E">B5P3!$O$44</definedName>
    <definedName name="B5L335C1F">B5P3!$Q$44</definedName>
    <definedName name="B5L335C3">B5P3!$S$44</definedName>
    <definedName name="B5L336C1">B5P3!$E$45</definedName>
    <definedName name="B5L336C1A">B5P3!$G$45</definedName>
    <definedName name="B5L336C1B">B5P3!$I$45</definedName>
    <definedName name="B5L336C1C">B5P3!$K$45</definedName>
    <definedName name="B5L336C1D">B5P3!$M$45</definedName>
    <definedName name="B5L336C1E">B5P3!$O$45</definedName>
    <definedName name="B5L336C1F">B5P3!$Q$45</definedName>
    <definedName name="B5L336C3">B5P3!$S$45</definedName>
    <definedName name="B5L337C1">B5P3!$E$46</definedName>
    <definedName name="B5L337C1A">B5P3!$G$46</definedName>
    <definedName name="B5L337C1B">B5P3!$I$46</definedName>
    <definedName name="B5L337C1C">B5P3!$K$46</definedName>
    <definedName name="B5L337C1D">B5P3!$M$46</definedName>
    <definedName name="B5L337C1E">B5P3!$O$46</definedName>
    <definedName name="B5L337C1F">B5P3!$Q$46</definedName>
    <definedName name="B5L337C3">B5P3!$S$46</definedName>
    <definedName name="B5L338C1">B5P3!$E$47</definedName>
    <definedName name="B5L338C1A">B5P3!$G$47</definedName>
    <definedName name="B5L338C1B">B5P3!$I$47</definedName>
    <definedName name="B5L338C1C">B5P3!$K$47</definedName>
    <definedName name="B5L338C1D">B5P3!$M$47</definedName>
    <definedName name="B5L338C1E">B5P3!$O$47</definedName>
    <definedName name="B5L338C1F">B5P3!$Q$47</definedName>
    <definedName name="B5L338C3">B5P3!$S$47</definedName>
    <definedName name="B5L339C1">B5P3!$E$48</definedName>
    <definedName name="B5L339C1A">B5P3!$G$48</definedName>
    <definedName name="B5L339C1B">B5P3!$I$48</definedName>
    <definedName name="B5L339C1C">B5P3!$K$48</definedName>
    <definedName name="B5L339C1D">B5P3!$M$48</definedName>
    <definedName name="B5L339C1E">B5P3!$O$48</definedName>
    <definedName name="B5L339C1F">B5P3!$Q$48</definedName>
    <definedName name="B5L339C3">B5P3!$S$48</definedName>
    <definedName name="B5L340C1">B5P3!$E$49</definedName>
    <definedName name="B5L340C1A">B5P3!$G$49</definedName>
    <definedName name="B5L340C1B">B5P3!$I$49</definedName>
    <definedName name="B5L340C1C">B5P3!$K$49</definedName>
    <definedName name="B5L340C1D">B5P3!$M$49</definedName>
    <definedName name="B5L340C1E">B5P3!$O$49</definedName>
    <definedName name="B5L340C1F">B5P3!$Q$49</definedName>
    <definedName name="B5L340C3">B5P3!$S$49</definedName>
    <definedName name="B5L341C1">B5P3!$E$50</definedName>
    <definedName name="B5L341C1A">B5P3!$G$50</definedName>
    <definedName name="B5L341C1B">B5P3!$I$50</definedName>
    <definedName name="B5L341C1C">B5P3!$K$50</definedName>
    <definedName name="B5L341C1D">B5P3!$M$50</definedName>
    <definedName name="B5L341C1E">B5P3!$O$50</definedName>
    <definedName name="B5L341C1F">B5P3!$Q$50</definedName>
    <definedName name="B5L341C3">B5P3!$S$50</definedName>
    <definedName name="B5L342C1">B5P3!$E$51</definedName>
    <definedName name="B5L342C1A">B5P3!$G$51</definedName>
    <definedName name="B5L342C1B">B5P3!$I$51</definedName>
    <definedName name="B5L342C1C">B5P3!$K$51</definedName>
    <definedName name="B5L342C1D">B5P3!$M$51</definedName>
    <definedName name="B5L342C1E">B5P3!$O$51</definedName>
    <definedName name="B5L342C1F">B5P3!$Q$51</definedName>
    <definedName name="B5L342C3">B5P3!$S$51</definedName>
    <definedName name="B5L343C1">B5P3!$E$52</definedName>
    <definedName name="B5L343C1A">B5P3!$G$52</definedName>
    <definedName name="B5L343C1B">B5P3!$I$52</definedName>
    <definedName name="B5L343C1C">B5P3!$K$52</definedName>
    <definedName name="B5L343C1D">B5P3!$M$52</definedName>
    <definedName name="B5L343C1E">B5P3!$O$52</definedName>
    <definedName name="B5L343C1F">B5P3!$Q$52</definedName>
    <definedName name="B5L343C3">B5P3!$S$52</definedName>
    <definedName name="B5L344C1">B5P3!$E$53</definedName>
    <definedName name="B5L344C1A">B5P3!$G$53</definedName>
    <definedName name="B5L344C1B">B5P3!$I$53</definedName>
    <definedName name="B5L344C1C">B5P3!$K$53</definedName>
    <definedName name="B5L344C1D">B5P3!$M$53</definedName>
    <definedName name="B5L344C1E">B5P3!$O$53</definedName>
    <definedName name="B5L344C1F">B5P3!$Q$53</definedName>
    <definedName name="B5L344C3">B5P3!$S$53</definedName>
    <definedName name="B5L345C1">B5P3!$E$54</definedName>
    <definedName name="B5L345C1A">B5P3!$G$54</definedName>
    <definedName name="B5L345C1B">B5P3!$I$54</definedName>
    <definedName name="B5L345C1C">B5P3!$K$54</definedName>
    <definedName name="B5L345C1D">B5P3!$M$54</definedName>
    <definedName name="B5L345C1E">B5P3!$O$54</definedName>
    <definedName name="B5L345C1F">B5P3!$Q$54</definedName>
    <definedName name="B5L345C3">B5P3!$S$54</definedName>
    <definedName name="B5L346C1">B5P3!$E$55</definedName>
    <definedName name="B5L346C1A">B5P3!$G$55</definedName>
    <definedName name="B5L346C1B">B5P3!$I$55</definedName>
    <definedName name="B5L346C1C">B5P3!$K$55</definedName>
    <definedName name="B5L346C1D">B5P3!$M$55</definedName>
    <definedName name="B5L346C1E">B5P3!$O$55</definedName>
    <definedName name="B5L346C1F">B5P3!$Q$55</definedName>
    <definedName name="B5L346C3">B5P3!$S$55</definedName>
    <definedName name="B5L347C1">B5P3!$E$56</definedName>
    <definedName name="B5L347C1A">B5P3!$G$56</definedName>
    <definedName name="B5L347C1B">B5P3!$I$56</definedName>
    <definedName name="B5L347C1C">B5P3!$K$56</definedName>
    <definedName name="B5L347C1D">B5P3!$M$56</definedName>
    <definedName name="B5L347C1E">B5P3!$O$56</definedName>
    <definedName name="B5L347C1F">B5P3!$Q$56</definedName>
    <definedName name="B5L347C3">B5P3!$S$56</definedName>
    <definedName name="B5L348C1">B5P3!$E$57</definedName>
    <definedName name="B5L348C1A">B5P3!$G$57</definedName>
    <definedName name="B5L348C1B">B5P3!$I$57</definedName>
    <definedName name="B5L348C1C">B5P3!$K$57</definedName>
    <definedName name="B5L348C1D">B5P3!$M$57</definedName>
    <definedName name="B5L348C1E">B5P3!$O$57</definedName>
    <definedName name="B5L348C1F">B5P3!$Q$57</definedName>
    <definedName name="B5L348C3">B5P3!$S$57</definedName>
    <definedName name="B5L349C1">B5P3!$E$58</definedName>
    <definedName name="B5L349C1A">B5P3!$G$58</definedName>
    <definedName name="B5L349C1B">B5P3!$I$58</definedName>
    <definedName name="B5L349C1C">B5P3!$K$58</definedName>
    <definedName name="B5L349C1D">B5P3!$M$58</definedName>
    <definedName name="B5L349C1E">B5P3!$O$58</definedName>
    <definedName name="B5L349C1F">B5P3!$Q$58</definedName>
    <definedName name="B5L349C3">B5P3!$S$58</definedName>
    <definedName name="B5L350C1">B5P3!$E$59</definedName>
    <definedName name="B5L350C1A">B5P3!$G$59</definedName>
    <definedName name="B5L350C1B">B5P3!$I$59</definedName>
    <definedName name="B5L350C1C">B5P3!$K$59</definedName>
    <definedName name="B5L350C1D">B5P3!$M$59</definedName>
    <definedName name="B5L350C1E">B5P3!$O$59</definedName>
    <definedName name="B5L350C1F">B5P3!$Q$59</definedName>
    <definedName name="B5L350C3">B5P3!$S$59</definedName>
    <definedName name="B5L351C1">B5P3!$E$60</definedName>
    <definedName name="B5L351C1A">B5P3!$G$60</definedName>
    <definedName name="B5L351C1B">B5P3!$I$60</definedName>
    <definedName name="B5L351C1C">B5P3!$K$60</definedName>
    <definedName name="B5L351C1D">B5P3!$M$60</definedName>
    <definedName name="B5L351C1E">B5P3!$O$60</definedName>
    <definedName name="B5L351C1F">B5P3!$Q$60</definedName>
    <definedName name="B5L351C3">B5P3!$S$60</definedName>
    <definedName name="B5L352C1">B5P3!$E$61</definedName>
    <definedName name="B5L352C1A">B5P3!$G$61</definedName>
    <definedName name="B5L352C1B">B5P3!$I$61</definedName>
    <definedName name="B5L352C1C">B5P3!$K$61</definedName>
    <definedName name="B5L352C1D">B5P3!$M$61</definedName>
    <definedName name="B5L352C1E">B5P3!$O$61</definedName>
    <definedName name="B5L352C1F">B5P3!$Q$61</definedName>
    <definedName name="B5L352C3">B5P3!$S$61</definedName>
    <definedName name="B5L353C1">B5P3!$E$62</definedName>
    <definedName name="B5L353C1A">B5P3!$G$62</definedName>
    <definedName name="B5L353C1B">B5P3!$I$62</definedName>
    <definedName name="B5L353C1C">B5P3!$K$62</definedName>
    <definedName name="B5L353C1D">B5P3!$M$62</definedName>
    <definedName name="B5L353C1E">B5P3!$O$62</definedName>
    <definedName name="B5L353C1F">B5P3!$Q$62</definedName>
    <definedName name="B5L353C3">B5P3!$S$62</definedName>
    <definedName name="B5L354C1">B5P3!$E$63</definedName>
    <definedName name="B5L354C1A">B5P3!$G$63</definedName>
    <definedName name="B5L354C1B">B5P3!$I$63</definedName>
    <definedName name="B5L354C1C">B5P3!$K$63</definedName>
    <definedName name="B5L354C1D">B5P3!$M$63</definedName>
    <definedName name="B5L354C1E">B5P3!$O$63</definedName>
    <definedName name="B5L354C1F">B5P3!$Q$63</definedName>
    <definedName name="B5L354C3">B5P3!$S$63</definedName>
    <definedName name="B5L355C1">B5P3!$E$64</definedName>
    <definedName name="B5L355C1A">B5P3!$G$64</definedName>
    <definedName name="B5L355C1B">B5P3!$I$64</definedName>
    <definedName name="B5L355C1C">B5P3!$K$64</definedName>
    <definedName name="B5L355C1D">B5P3!$M$64</definedName>
    <definedName name="B5L355C1E">B5P3!$O$64</definedName>
    <definedName name="B5L355C1F">B5P3!$Q$64</definedName>
    <definedName name="B5L355C3">B5P3!$S$64</definedName>
    <definedName name="B5L356C1">B5P3!$E$65</definedName>
    <definedName name="B5L356C1A">B5P3!$G$65</definedName>
    <definedName name="B5L356C1B">B5P3!$I$65</definedName>
    <definedName name="B5L356C1C">B5P3!$K$65</definedName>
    <definedName name="B5L356C1D">B5P3!$M$65</definedName>
    <definedName name="B5L356C1E">B5P3!$O$65</definedName>
    <definedName name="B5L356C1F">B5P3!$Q$65</definedName>
    <definedName name="B5L356C3">B5P3!$S$65</definedName>
    <definedName name="B5L357C1">B5P3!$E$66</definedName>
    <definedName name="B5L357C1A">B5P3!$G$66</definedName>
    <definedName name="B5L357C1B">B5P3!$I$66</definedName>
    <definedName name="B5L357C1C">B5P3!$K$66</definedName>
    <definedName name="B5L357C1D">B5P3!$M$66</definedName>
    <definedName name="B5L357C1E">B5P3!$O$66</definedName>
    <definedName name="B5L357C1F">B5P3!$Q$66</definedName>
    <definedName name="B5L357C3">B5P3!$S$66</definedName>
    <definedName name="B5L358C1">B5P3!$E$67</definedName>
    <definedName name="B5L358C1A">B5P3!$G$67</definedName>
    <definedName name="B5L358C1B">B5P3!$I$67</definedName>
    <definedName name="B5L358C1C">B5P3!$K$67</definedName>
    <definedName name="B5L358C1D">B5P3!$M$67</definedName>
    <definedName name="B5L358C1E">B5P3!$O$67</definedName>
    <definedName name="B5L358C1F">B5P3!$Q$67</definedName>
    <definedName name="B5L358C3">B5P3!$S$67</definedName>
    <definedName name="B5L359C1">B5P3!$E$68</definedName>
    <definedName name="B5L359C1A">B5P3!$G$68</definedName>
    <definedName name="B5L359C1B">B5P3!$I$68</definedName>
    <definedName name="B5L359C1C">B5P3!$K$68</definedName>
    <definedName name="B5L359C1D">B5P3!$M$68</definedName>
    <definedName name="B5L359C1E">B5P3!$O$68</definedName>
    <definedName name="B5L359C1F">B5P3!$Q$68</definedName>
    <definedName name="B5L359C3">B5P3!$S$68</definedName>
    <definedName name="B5L360C1">B5P3!$E$69</definedName>
    <definedName name="B5L360C1A">B5P3!$G$69</definedName>
    <definedName name="B5L360C1B">B5P3!$I$69</definedName>
    <definedName name="B5L360C1C">B5P3!$K$69</definedName>
    <definedName name="B5L360C1D">B5P3!$M$69</definedName>
    <definedName name="B5L360C1E">B5P3!$O$69</definedName>
    <definedName name="B5L360C1F">B5P3!$Q$69</definedName>
    <definedName name="B5L360C3">B5P3!$S$69</definedName>
    <definedName name="B5L361C1">B5P3!$E$70</definedName>
    <definedName name="B5L361C1A">B5P3!$G$70</definedName>
    <definedName name="B5L361C1B">B5P3!$I$70</definedName>
    <definedName name="B5L361C1C">B5P3!$K$70</definedName>
    <definedName name="B5L361C1D">B5P3!$M$70</definedName>
    <definedName name="B5L361C1E">B5P3!$O$70</definedName>
    <definedName name="B5L361C1F">B5P3!$Q$70</definedName>
    <definedName name="B5L361C3">B5P3!$S$70</definedName>
    <definedName name="B5L362C1">B5P3!$E$71</definedName>
    <definedName name="B5L362C1A">B5P3!$G$71</definedName>
    <definedName name="B5L362C1B">B5P3!$I$71</definedName>
    <definedName name="B5L362C1C">B5P3!$K$71</definedName>
    <definedName name="B5L362C1D">B5P3!$M$71</definedName>
    <definedName name="B5L362C1E">B5P3!$O$71</definedName>
    <definedName name="B5L362C1F">B5P3!$Q$71</definedName>
    <definedName name="B5L362C3">B5P3!$S$71</definedName>
    <definedName name="B5L363C1">B5P3!$E$72</definedName>
    <definedName name="B5L363C1A">B5P3!$G$72</definedName>
    <definedName name="B5L363C1B">B5P3!$I$72</definedName>
    <definedName name="B5L363C1C">B5P3!$K$72</definedName>
    <definedName name="B5L363C1D">B5P3!$M$72</definedName>
    <definedName name="B5L363C1E">B5P3!$O$72</definedName>
    <definedName name="B5L363C1F">B5P3!$Q$72</definedName>
    <definedName name="B5L363C3">B5P3!$S$72</definedName>
    <definedName name="B5L364C1">B5P3!$E$73</definedName>
    <definedName name="B5L364C1A">B5P3!$G$73</definedName>
    <definedName name="B5L364C1B">B5P3!$I$73</definedName>
    <definedName name="B5L364C1C">B5P3!$K$73</definedName>
    <definedName name="B5L364C1D">B5P3!$M$73</definedName>
    <definedName name="B5L364C1E">B5P3!$O$73</definedName>
    <definedName name="B5L364C1F">B5P3!$Q$73</definedName>
    <definedName name="B5L364C3">B5P3!$S$73</definedName>
    <definedName name="B5L365C1">B5P3!$E$74</definedName>
    <definedName name="B5L365C1A">B5P3!$G$74</definedName>
    <definedName name="B5L365C1B">B5P3!$I$74</definedName>
    <definedName name="B5L365C1C">B5P3!$K$74</definedName>
    <definedName name="B5L365C1D">B5P3!$M$74</definedName>
    <definedName name="B5L365C1E">B5P3!$O$74</definedName>
    <definedName name="B5L365C1F">B5P3!$Q$74</definedName>
    <definedName name="B5L365C3">B5P3!$S$74</definedName>
    <definedName name="B5L366C1">B5P3!$E$75</definedName>
    <definedName name="B5L366C1A">B5P3!$G$75</definedName>
    <definedName name="B5L366C1B">B5P3!$I$75</definedName>
    <definedName name="B5L366C1C">B5P3!$K$75</definedName>
    <definedName name="B5L366C1D">B5P3!$M$75</definedName>
    <definedName name="B5L366C1E">B5P3!$O$75</definedName>
    <definedName name="B5L366C1F">B5P3!$Q$75</definedName>
    <definedName name="B5L366C3">B5P3!$S$75</definedName>
    <definedName name="B5L367C1">B5P3!$E$76</definedName>
    <definedName name="B5L367C1A">B5P3!$G$76</definedName>
    <definedName name="B5L367C1B">B5P3!$I$76</definedName>
    <definedName name="B5L367C1C">B5P3!$K$76</definedName>
    <definedName name="B5L367C1D">B5P3!$M$76</definedName>
    <definedName name="B5L367C1E">B5P3!$O$76</definedName>
    <definedName name="B5L367C1F">B5P3!$Q$76</definedName>
    <definedName name="B5L367C3">B5P3!$S$76</definedName>
    <definedName name="B5L368C1">B5P3!$E$77</definedName>
    <definedName name="B5L368C1A">B5P3!$G$77</definedName>
    <definedName name="B5L368C1B">B5P3!$I$77</definedName>
    <definedName name="B5L368C1C">B5P3!$K$77</definedName>
    <definedName name="B5L368C1D">B5P3!$M$77</definedName>
    <definedName name="B5L368C1E">B5P3!$O$77</definedName>
    <definedName name="B5L368C1F">B5P3!$Q$77</definedName>
    <definedName name="B5L368C3">B5P3!$S$77</definedName>
    <definedName name="B5L369C1">B5P3!$E$78</definedName>
    <definedName name="B5L369C1A">B5P3!$G$78</definedName>
    <definedName name="B5L369C1B">B5P3!$I$78</definedName>
    <definedName name="B5L369C1C">B5P3!$K$78</definedName>
    <definedName name="B5L369C1D">B5P3!$M$78</definedName>
    <definedName name="B5L369C1E">B5P3!$O$78</definedName>
    <definedName name="B5L369C1F">B5P3!$Q$78</definedName>
    <definedName name="B5L369C3">B5P3!$S$78</definedName>
    <definedName name="B5L370C1">B5P3!$E$79</definedName>
    <definedName name="B5L370C1A">B5P3!$G$79</definedName>
    <definedName name="B5L370C1B">B5P3!$I$79</definedName>
    <definedName name="B5L370C1C">B5P3!$K$79</definedName>
    <definedName name="B5L370C1D">B5P3!$M$79</definedName>
    <definedName name="B5L370C1E">B5P3!$O$79</definedName>
    <definedName name="B5L370C1F">B5P3!$Q$79</definedName>
    <definedName name="B5L370C3">B5P3!$S$79</definedName>
    <definedName name="B5L371C1">B5P3!$E$80</definedName>
    <definedName name="B5L371C1A">B5P3!$G$80</definedName>
    <definedName name="B5L371C1B">B5P3!$I$80</definedName>
    <definedName name="B5L371C1C">B5P3!$K$80</definedName>
    <definedName name="B5L371C1D">B5P3!$M$80</definedName>
    <definedName name="B5L371C1E">B5P3!$O$80</definedName>
    <definedName name="B5L371C1F">B5P3!$Q$80</definedName>
    <definedName name="B5L371C3">B5P3!$S$80</definedName>
    <definedName name="B5L372C1">B5P3!$E$81</definedName>
    <definedName name="B5L372C1A">B5P3!$G$81</definedName>
    <definedName name="B5L372C1B">B5P3!$I$81</definedName>
    <definedName name="B5L372C1C">B5P3!$K$81</definedName>
    <definedName name="B5L372C1D">B5P3!$M$81</definedName>
    <definedName name="B5L372C1E">B5P3!$O$81</definedName>
    <definedName name="B5L372C1F">B5P3!$Q$81</definedName>
    <definedName name="B5L372C3">B5P3!$S$81</definedName>
    <definedName name="B5L373C1">B5P3!$E$82</definedName>
    <definedName name="B5L373C1A">B5P3!$G$82</definedName>
    <definedName name="B5L373C1B">B5P3!$I$82</definedName>
    <definedName name="B5L373C1C">B5P3!$K$82</definedName>
    <definedName name="B5L373C1D">B5P3!$M$82</definedName>
    <definedName name="B5L373C1E">B5P3!$O$82</definedName>
    <definedName name="B5L373C1F">B5P3!$Q$82</definedName>
    <definedName name="B5L373C3">B5P3!$S$82</definedName>
    <definedName name="B5L401C1">B5P4!$E$8</definedName>
    <definedName name="B5L401C10">B5P4!$W$8</definedName>
    <definedName name="B5L401C11">B5P4!$Y$8</definedName>
    <definedName name="B5L401C12">B5P4!$AA$8</definedName>
    <definedName name="B5L401C13">B5P4!$AC$8</definedName>
    <definedName name="B5L401C2">B5P4!$G$8</definedName>
    <definedName name="B5L401C3">B5P4!$I$8</definedName>
    <definedName name="B5L401C4">B5P4!$K$8</definedName>
    <definedName name="B5L401C5">B5P4!$M$8</definedName>
    <definedName name="B5L401C6">B5P4!$O$8</definedName>
    <definedName name="B5L401C7">B5P4!$Q$8</definedName>
    <definedName name="B5L401C8">B5P4!$S$8</definedName>
    <definedName name="B5L401C9">B5P4!$U$8</definedName>
    <definedName name="B5L402C1">B5P4!$E$9</definedName>
    <definedName name="B5L402C10">B5P4!$W$9</definedName>
    <definedName name="B5L402C11">B5P4!$Y$9</definedName>
    <definedName name="B5L402C12">B5P4!$AA$9</definedName>
    <definedName name="B5L402C13">B5P4!$AC$9</definedName>
    <definedName name="B5L402C2">B5P4!$G$9</definedName>
    <definedName name="B5L402C3">B5P4!$I$9</definedName>
    <definedName name="B5L402C4">B5P4!$K$9</definedName>
    <definedName name="B5L402C5">B5P4!$M$9</definedName>
    <definedName name="B5L402C6">B5P4!$O$9</definedName>
    <definedName name="B5L402C7">B5P4!$Q$9</definedName>
    <definedName name="B5L402C8">B5P4!$S$9</definedName>
    <definedName name="B5L402C9">B5P4!$U$9</definedName>
    <definedName name="B5L403C1">B5P4!$E$10</definedName>
    <definedName name="B5L403C10">B5P4!$W$10</definedName>
    <definedName name="B5L403C11">B5P4!$Y$10</definedName>
    <definedName name="B5L403C12">B5P4!$AA$10</definedName>
    <definedName name="B5L403C13">B5P4!$AC$10</definedName>
    <definedName name="B5L403C2">B5P4!$G$10</definedName>
    <definedName name="B5L403C3">B5P4!$I$10</definedName>
    <definedName name="B5L403C4">B5P4!$K$10</definedName>
    <definedName name="B5L403C5">B5P4!$M$10</definedName>
    <definedName name="B5L403C6">B5P4!$O$10</definedName>
    <definedName name="B5L403C7">B5P4!$Q$10</definedName>
    <definedName name="B5L403C8">B5P4!$S$10</definedName>
    <definedName name="B5L403C9">B5P4!$U$10</definedName>
    <definedName name="B5L404C1">B5P4!$E$11</definedName>
    <definedName name="B5L404C10">B5P4!$W$11</definedName>
    <definedName name="B5L404C11">B5P4!$Y$11</definedName>
    <definedName name="B5L404C12">B5P4!$AA$11</definedName>
    <definedName name="B5L404C13">B5P4!$AC$11</definedName>
    <definedName name="B5L404C2">B5P4!$G$11</definedName>
    <definedName name="B5L404C3">B5P4!$I$11</definedName>
    <definedName name="B5L404C4">B5P4!$K$11</definedName>
    <definedName name="B5L404C5">B5P4!$M$11</definedName>
    <definedName name="B5L404C6">B5P4!$O$11</definedName>
    <definedName name="B5L404C7">B5P4!$Q$11</definedName>
    <definedName name="B5L404C8">B5P4!$S$11</definedName>
    <definedName name="B5L404C9">B5P4!$U$11</definedName>
    <definedName name="B5L405C1">B5P4!$E$12</definedName>
    <definedName name="B5L405C10">B5P4!$W$12</definedName>
    <definedName name="B5L405C11">B5P4!$Y$12</definedName>
    <definedName name="B5L405C12">B5P4!$AA$12</definedName>
    <definedName name="B5L405C13">B5P4!$AC$12</definedName>
    <definedName name="B5L405C2">B5P4!$G$12</definedName>
    <definedName name="B5L405C3">B5P4!$I$12</definedName>
    <definedName name="B5L405C4">B5P4!$K$12</definedName>
    <definedName name="B5L405C5">B5P4!$M$12</definedName>
    <definedName name="B5L405C6">B5P4!$O$12</definedName>
    <definedName name="B5L405C7">B5P4!$Q$12</definedName>
    <definedName name="B5L405C8">B5P4!$S$12</definedName>
    <definedName name="B5L405C9">B5P4!$U$12</definedName>
    <definedName name="B5L406C1">B5P4!$E$13</definedName>
    <definedName name="B5L406C10">B5P4!$W$13</definedName>
    <definedName name="B5L406C11">B5P4!$Y$13</definedName>
    <definedName name="B5L406C12">B5P4!$AA$13</definedName>
    <definedName name="B5L406C13">B5P4!$AC$13</definedName>
    <definedName name="B5L406C2">B5P4!$G$13</definedName>
    <definedName name="B5L406C3">B5P4!$I$13</definedName>
    <definedName name="B5L406C4">B5P4!$K$13</definedName>
    <definedName name="B5L406C5">B5P4!$M$13</definedName>
    <definedName name="B5L406C6">B5P4!$O$13</definedName>
    <definedName name="B5L406C7">B5P4!$Q$13</definedName>
    <definedName name="B5L406C8">B5P4!$S$13</definedName>
    <definedName name="B5L406C9">B5P4!$U$13</definedName>
    <definedName name="B5L407C1">B5P4!$E$14</definedName>
    <definedName name="B5L407C10">B5P4!$W$14</definedName>
    <definedName name="B5L407C11">B5P4!$Y$14</definedName>
    <definedName name="B5L407C12">B5P4!$AA$14</definedName>
    <definedName name="B5L407C13">B5P4!$AC$14</definedName>
    <definedName name="B5L407C2">B5P4!$G$14</definedName>
    <definedName name="B5L407C3">B5P4!$I$14</definedName>
    <definedName name="B5L407C4">B5P4!$K$14</definedName>
    <definedName name="B5L407C5">B5P4!$M$14</definedName>
    <definedName name="B5L407C6">B5P4!$O$14</definedName>
    <definedName name="B5L407C7">B5P4!$Q$14</definedName>
    <definedName name="B5L407C8">B5P4!$S$14</definedName>
    <definedName name="B5L407C9">B5P4!$U$14</definedName>
    <definedName name="B5L408C1">B5P4!$E$15</definedName>
    <definedName name="B5L408C10">B5P4!$W$15</definedName>
    <definedName name="B5L408C11">B5P4!$Y$15</definedName>
    <definedName name="B5L408C12">B5P4!$AA$15</definedName>
    <definedName name="B5L408C13">B5P4!$AC$15</definedName>
    <definedName name="B5L408C2">B5P4!$G$15</definedName>
    <definedName name="B5L408C3">B5P4!$I$15</definedName>
    <definedName name="B5L408C4">B5P4!$K$15</definedName>
    <definedName name="B5L408C5">B5P4!$M$15</definedName>
    <definedName name="B5L408C6">B5P4!$O$15</definedName>
    <definedName name="B5L408C7">B5P4!$Q$15</definedName>
    <definedName name="B5L408C8">B5P4!$S$15</definedName>
    <definedName name="B5L408C9">B5P4!$U$15</definedName>
    <definedName name="B5L409C1">B5P4!$E$16</definedName>
    <definedName name="B5L409C10">B5P4!$W$16</definedName>
    <definedName name="B5L409C11">B5P4!$Y$16</definedName>
    <definedName name="B5L409C12">B5P4!$AA$16</definedName>
    <definedName name="B5L409C13">B5P4!$AC$16</definedName>
    <definedName name="B5L409C2">B5P4!$G$16</definedName>
    <definedName name="B5L409C3">B5P4!$I$16</definedName>
    <definedName name="B5L409C4">B5P4!$K$16</definedName>
    <definedName name="B5L409C5">B5P4!$M$16</definedName>
    <definedName name="B5L409C6">B5P4!$O$16</definedName>
    <definedName name="B5L409C7">B5P4!$Q$16</definedName>
    <definedName name="B5L409C8">B5P4!$S$16</definedName>
    <definedName name="B5L409C9">B5P4!$U$16</definedName>
    <definedName name="B5L410C1">B5P4!$E$17</definedName>
    <definedName name="B5L410C10">B5P4!$W$17</definedName>
    <definedName name="B5L410C11">B5P4!$Y$17</definedName>
    <definedName name="B5L410C12">B5P4!$AA$17</definedName>
    <definedName name="B5L410C13">B5P4!$AC$17</definedName>
    <definedName name="B5L410C2">B5P4!$G$17</definedName>
    <definedName name="B5L410C3">B5P4!$I$17</definedName>
    <definedName name="B5L410C4">B5P4!$K$17</definedName>
    <definedName name="B5L410C5">B5P4!$M$17</definedName>
    <definedName name="B5L410C6">B5P4!$O$17</definedName>
    <definedName name="B5L410C7">B5P4!$Q$17</definedName>
    <definedName name="B5L410C8">B5P4!$S$17</definedName>
    <definedName name="B5L410C9">B5P4!$U$17</definedName>
    <definedName name="B5L411C1">B5P4!$E$18</definedName>
    <definedName name="B5L411C10">B5P4!$W$18</definedName>
    <definedName name="B5L411C11">B5P4!$Y$18</definedName>
    <definedName name="B5L411C12">B5P4!$AA$18</definedName>
    <definedName name="B5L411C13">B5P4!$AC$18</definedName>
    <definedName name="B5L411C2">B5P4!$G$18</definedName>
    <definedName name="B5L411C3">B5P4!$I$18</definedName>
    <definedName name="B5L411C4">B5P4!$K$18</definedName>
    <definedName name="B5L411C5">B5P4!$M$18</definedName>
    <definedName name="B5L411C6">B5P4!$O$18</definedName>
    <definedName name="B5L411C7">B5P4!$Q$18</definedName>
    <definedName name="B5L411C8">B5P4!$S$18</definedName>
    <definedName name="B5L411C9">B5P4!$U$18</definedName>
    <definedName name="B5L412C1">B5P4!$E$19</definedName>
    <definedName name="B5L412C10">B5P4!$W$19</definedName>
    <definedName name="B5L412C11">B5P4!$Y$19</definedName>
    <definedName name="B5L412C12">B5P4!$AA$19</definedName>
    <definedName name="B5L412C13">B5P4!$AC$19</definedName>
    <definedName name="B5L412C2">B5P4!$G$19</definedName>
    <definedName name="B5L412C3">B5P4!$I$19</definedName>
    <definedName name="B5L412C4">B5P4!$K$19</definedName>
    <definedName name="B5L412C5">B5P4!$M$19</definedName>
    <definedName name="B5L412C6">B5P4!$O$19</definedName>
    <definedName name="B5L412C7">B5P4!$Q$19</definedName>
    <definedName name="B5L412C8">B5P4!$S$19</definedName>
    <definedName name="B5L412C9">B5P4!$U$19</definedName>
    <definedName name="B5L413C1">B5P4!$E$20</definedName>
    <definedName name="B5L413C10">B5P4!$W$20</definedName>
    <definedName name="B5L413C11">B5P4!$Y$20</definedName>
    <definedName name="B5L413C12">B5P4!$AA$20</definedName>
    <definedName name="B5L413C13">B5P4!$AC$20</definedName>
    <definedName name="B5L413C2">B5P4!$G$20</definedName>
    <definedName name="B5L413C3">B5P4!$I$20</definedName>
    <definedName name="B5L413C4">B5P4!$K$20</definedName>
    <definedName name="B5L413C5">B5P4!$M$20</definedName>
    <definedName name="B5L413C6">B5P4!$O$20</definedName>
    <definedName name="B5L413C7">B5P4!$Q$20</definedName>
    <definedName name="B5L413C8">B5P4!$S$20</definedName>
    <definedName name="B5L413C9">B5P4!$U$20</definedName>
    <definedName name="B5L414C1">B5P4!$E$21</definedName>
    <definedName name="B5L414C10">B5P4!$W$21</definedName>
    <definedName name="B5L414C11">B5P4!$Y$21</definedName>
    <definedName name="B5L414C12">B5P4!$AA$21</definedName>
    <definedName name="B5L414C13">B5P4!$AC$21</definedName>
    <definedName name="B5L414C2">B5P4!$G$21</definedName>
    <definedName name="B5L414C3">B5P4!$I$21</definedName>
    <definedName name="B5L414C4">B5P4!$K$21</definedName>
    <definedName name="B5L414C5">B5P4!$M$21</definedName>
    <definedName name="B5L414C6">B5P4!$O$21</definedName>
    <definedName name="B5L414C7">B5P4!$Q$21</definedName>
    <definedName name="B5L414C8">B5P4!$S$21</definedName>
    <definedName name="B5L414C9">B5P4!$U$21</definedName>
    <definedName name="B5L415C1">B5P4!$E$22</definedName>
    <definedName name="B5L415C10">B5P4!$W$22</definedName>
    <definedName name="B5L415C11">B5P4!$Y$22</definedName>
    <definedName name="B5L415C12">B5P4!$AA$22</definedName>
    <definedName name="B5L415C13">B5P4!$AC$22</definedName>
    <definedName name="B5L415C2">B5P4!$G$22</definedName>
    <definedName name="B5L415C3">B5P4!$I$22</definedName>
    <definedName name="B5L415C4">B5P4!$K$22</definedName>
    <definedName name="B5L415C5">B5P4!$M$22</definedName>
    <definedName name="B5L415C6">B5P4!$O$22</definedName>
    <definedName name="B5L415C7">B5P4!$Q$22</definedName>
    <definedName name="B5L415C8">B5P4!$S$22</definedName>
    <definedName name="B5L415C9">B5P4!$U$22</definedName>
    <definedName name="B5L416C1">B5P4!$E$23</definedName>
    <definedName name="B5L416C10">B5P4!$W$23</definedName>
    <definedName name="B5L416C11">B5P4!$Y$23</definedName>
    <definedName name="B5L416C12">B5P4!$AA$23</definedName>
    <definedName name="B5L416C13">B5P4!$AC$23</definedName>
    <definedName name="B5L416C2">B5P4!$G$23</definedName>
    <definedName name="B5L416C3">B5P4!$I$23</definedName>
    <definedName name="B5L416C4">B5P4!$K$23</definedName>
    <definedName name="B5L416C5">B5P4!$M$23</definedName>
    <definedName name="B5L416C6">B5P4!$O$23</definedName>
    <definedName name="B5L416C7">B5P4!$Q$23</definedName>
    <definedName name="B5L416C8">B5P4!$S$23</definedName>
    <definedName name="B5L416C9">B5P4!$U$23</definedName>
    <definedName name="B5L417C1">B5P4!$E$24</definedName>
    <definedName name="B5L417C10">B5P4!$W$24</definedName>
    <definedName name="B5L417C11">B5P4!$Y$24</definedName>
    <definedName name="B5L417C12">B5P4!$AA$24</definedName>
    <definedName name="B5L417C13">B5P4!$AC$24</definedName>
    <definedName name="B5L417C2">B5P4!$G$24</definedName>
    <definedName name="B5L417C3">B5P4!$I$24</definedName>
    <definedName name="B5L417C4">B5P4!$K$24</definedName>
    <definedName name="B5L417C5">B5P4!$M$24</definedName>
    <definedName name="B5L417C6">B5P4!$O$24</definedName>
    <definedName name="B5L417C7">B5P4!$Q$24</definedName>
    <definedName name="B5L417C8">B5P4!$S$24</definedName>
    <definedName name="B5L417C9">B5P4!$U$24</definedName>
    <definedName name="B5L418C1">B5P4!$E$25</definedName>
    <definedName name="B5L418C10">B5P4!$W$25</definedName>
    <definedName name="B5L418C11">B5P4!$Y$25</definedName>
    <definedName name="B5L418C12">B5P4!$AA$25</definedName>
    <definedName name="B5L418C13">B5P4!$AC$25</definedName>
    <definedName name="B5L418C2">B5P4!$G$25</definedName>
    <definedName name="B5L418C3">B5P4!$I$25</definedName>
    <definedName name="B5L418C4">B5P4!$K$25</definedName>
    <definedName name="B5L418C5">B5P4!$M$25</definedName>
    <definedName name="B5L418C6">B5P4!$O$25</definedName>
    <definedName name="B5L418C7">B5P4!$Q$25</definedName>
    <definedName name="B5L418C8">B5P4!$S$25</definedName>
    <definedName name="B5L418C9">B5P4!$U$25</definedName>
    <definedName name="B5L419C1">B5P4!$E$26</definedName>
    <definedName name="B5L419C10">B5P4!$W$26</definedName>
    <definedName name="B5L419C11">B5P4!$Y$26</definedName>
    <definedName name="B5L419C12">B5P4!$AA$26</definedName>
    <definedName name="B5L419C13">B5P4!$AC$26</definedName>
    <definedName name="B5L419C2">B5P4!$G$26</definedName>
    <definedName name="B5L419C3">B5P4!$I$26</definedName>
    <definedName name="B5L419C4">B5P4!$K$26</definedName>
    <definedName name="B5L419C5">B5P4!$M$26</definedName>
    <definedName name="B5L419C6">B5P4!$O$26</definedName>
    <definedName name="B5L419C7">B5P4!$Q$26</definedName>
    <definedName name="B5L419C8">B5P4!$S$26</definedName>
    <definedName name="B5L419C9">B5P4!$U$26</definedName>
    <definedName name="B5L420C1">B5P4!$E$27</definedName>
    <definedName name="B5L420C10">B5P4!$W$27</definedName>
    <definedName name="B5L420C11">B5P4!$Y$27</definedName>
    <definedName name="B5L420C12">B5P4!$AA$27</definedName>
    <definedName name="B5L420C13">B5P4!$AC$27</definedName>
    <definedName name="B5L420C2">B5P4!$G$27</definedName>
    <definedName name="B5L420C3">B5P4!$I$27</definedName>
    <definedName name="B5L420C4">B5P4!$K$27</definedName>
    <definedName name="B5L420C5">B5P4!$M$27</definedName>
    <definedName name="B5L420C6">B5P4!$O$27</definedName>
    <definedName name="B5L420C7">B5P4!$Q$27</definedName>
    <definedName name="B5L420C8">B5P4!$S$27</definedName>
    <definedName name="B5L420C9">B5P4!$U$27</definedName>
    <definedName name="B5L421C1">B5P4!$E$28</definedName>
    <definedName name="B5L421C10">B5P4!$W$28</definedName>
    <definedName name="B5L421C11">B5P4!$Y$28</definedName>
    <definedName name="B5L421C12">B5P4!$AA$28</definedName>
    <definedName name="B5L421C13">B5P4!$AC$28</definedName>
    <definedName name="B5L421C2">B5P4!$G$28</definedName>
    <definedName name="B5L421C3">B5P4!$I$28</definedName>
    <definedName name="B5L421C4">B5P4!$K$28</definedName>
    <definedName name="B5L421C5">B5P4!$M$28</definedName>
    <definedName name="B5L421C6">B5P4!$O$28</definedName>
    <definedName name="B5L421C7">B5P4!$Q$28</definedName>
    <definedName name="B5L421C8">B5P4!$S$28</definedName>
    <definedName name="B5L421C9">B5P4!$U$28</definedName>
    <definedName name="B5L422C1">B5P4!$E$29</definedName>
    <definedName name="B5L422C10">B5P4!$W$29</definedName>
    <definedName name="B5L422C11">B5P4!$Y$29</definedName>
    <definedName name="B5L422C12">B5P4!$AA$29</definedName>
    <definedName name="B5L422C13">B5P4!$AC$29</definedName>
    <definedName name="B5L422C2">B5P4!$G$29</definedName>
    <definedName name="B5L422C3">B5P4!$I$29</definedName>
    <definedName name="B5L422C4">B5P4!$K$29</definedName>
    <definedName name="B5L422C5">B5P4!$M$29</definedName>
    <definedName name="B5L422C6">B5P4!$O$29</definedName>
    <definedName name="B5L422C7">B5P4!$Q$29</definedName>
    <definedName name="B5L422C8">B5P4!$S$29</definedName>
    <definedName name="B5L422C9">B5P4!$U$29</definedName>
    <definedName name="B5L423C1">B5P4!$E$30</definedName>
    <definedName name="B5L423C10">B5P4!$W$30</definedName>
    <definedName name="B5L423C11">B5P4!$Y$30</definedName>
    <definedName name="B5L423C12">B5P4!$AA$30</definedName>
    <definedName name="B5L423C13">B5P4!$AC$30</definedName>
    <definedName name="B5L423C2">B5P4!$G$30</definedName>
    <definedName name="B5L423C3">B5P4!$I$30</definedName>
    <definedName name="B5L423C4">B5P4!$K$30</definedName>
    <definedName name="B5L423C5">B5P4!$M$30</definedName>
    <definedName name="B5L423C6">B5P4!$O$30</definedName>
    <definedName name="B5L423C7">B5P4!$Q$30</definedName>
    <definedName name="B5L423C8">B5P4!$S$30</definedName>
    <definedName name="B5L423C9">B5P4!$U$30</definedName>
    <definedName name="B5L424C1">B5P4!$E$31</definedName>
    <definedName name="B5L424C10">B5P4!$W$31</definedName>
    <definedName name="B5L424C11">B5P4!$Y$31</definedName>
    <definedName name="B5L424C12">B5P4!$AA$31</definedName>
    <definedName name="B5L424C13">B5P4!$AC$31</definedName>
    <definedName name="B5L424C2">B5P4!$G$31</definedName>
    <definedName name="B5L424C3">B5P4!$I$31</definedName>
    <definedName name="B5L424C4">B5P4!$K$31</definedName>
    <definedName name="B5L424C5">B5P4!$M$31</definedName>
    <definedName name="B5L424C6">B5P4!$O$31</definedName>
    <definedName name="B5L424C7">B5P4!$Q$31</definedName>
    <definedName name="B5L424C8">B5P4!$S$31</definedName>
    <definedName name="B5L424C9">B5P4!$U$31</definedName>
    <definedName name="B5L425C1">B5P4!$E$32</definedName>
    <definedName name="B5L425C10">B5P4!$W$32</definedName>
    <definedName name="B5L425C11">B5P4!$Y$32</definedName>
    <definedName name="B5L425C12">B5P4!$AA$32</definedName>
    <definedName name="B5L425C13">B5P4!$AC$32</definedName>
    <definedName name="B5L425C2">B5P4!$G$32</definedName>
    <definedName name="B5L425C3">B5P4!$I$32</definedName>
    <definedName name="B5L425C4">B5P4!$K$32</definedName>
    <definedName name="B5L425C5">B5P4!$M$32</definedName>
    <definedName name="B5L425C6">B5P4!$O$32</definedName>
    <definedName name="B5L425C7">B5P4!$Q$32</definedName>
    <definedName name="B5L425C8">B5P4!$S$32</definedName>
    <definedName name="B5L425C9">B5P4!$U$32</definedName>
    <definedName name="B5L426C1">B5P4!$E$33</definedName>
    <definedName name="B5L426C10">B5P4!$W$33</definedName>
    <definedName name="B5L426C11">B5P4!$Y$33</definedName>
    <definedName name="B5L426C12">B5P4!$AA$33</definedName>
    <definedName name="B5L426C13">B5P4!$AC$33</definedName>
    <definedName name="B5L426C2">B5P4!$G$33</definedName>
    <definedName name="B5L426C3">B5P4!$I$33</definedName>
    <definedName name="B5L426C4">B5P4!$K$33</definedName>
    <definedName name="B5L426C5">B5P4!$M$33</definedName>
    <definedName name="B5L426C6">B5P4!$O$33</definedName>
    <definedName name="B5L426C7">B5P4!$Q$33</definedName>
    <definedName name="B5L426C8">B5P4!$S$33</definedName>
    <definedName name="B5L426C9">B5P4!$U$33</definedName>
    <definedName name="B5L427C1">B5P4!$E$34</definedName>
    <definedName name="B5L427C10">B5P4!$W$34</definedName>
    <definedName name="B5L427C11">B5P4!$Y$34</definedName>
    <definedName name="B5L427C12">B5P4!$AA$34</definedName>
    <definedName name="B5L427C13">B5P4!$AC$34</definedName>
    <definedName name="B5L427C2">B5P4!$G$34</definedName>
    <definedName name="B5L427C3">B5P4!$I$34</definedName>
    <definedName name="B5L427C4">B5P4!$K$34</definedName>
    <definedName name="B5L427C5">B5P4!$M$34</definedName>
    <definedName name="B5L427C6">B5P4!$O$34</definedName>
    <definedName name="B5L427C7">B5P4!$Q$34</definedName>
    <definedName name="B5L427C8">B5P4!$S$34</definedName>
    <definedName name="B5L427C9">B5P4!$U$34</definedName>
    <definedName name="B5L428C1">B5P4!$E$35</definedName>
    <definedName name="B5L428C10">B5P4!$W$35</definedName>
    <definedName name="B5L428C11">B5P4!$Y$35</definedName>
    <definedName name="B5L428C12">B5P4!$AA$35</definedName>
    <definedName name="B5L428C13">B5P4!$AC$35</definedName>
    <definedName name="B5L428C2">B5P4!$G$35</definedName>
    <definedName name="B5L428C3">B5P4!$I$35</definedName>
    <definedName name="B5L428C4">B5P4!$K$35</definedName>
    <definedName name="B5L428C5">B5P4!$M$35</definedName>
    <definedName name="B5L428C6">B5P4!$O$35</definedName>
    <definedName name="B5L428C7">B5P4!$Q$35</definedName>
    <definedName name="B5L428C8">B5P4!$S$35</definedName>
    <definedName name="B5L428C9">B5P4!$U$35</definedName>
    <definedName name="B5L429C1">B5P4!$E$36</definedName>
    <definedName name="B5L429C10">B5P4!$W$36</definedName>
    <definedName name="B5L429C11">B5P4!$Y$36</definedName>
    <definedName name="B5L429C12">B5P4!$AA$36</definedName>
    <definedName name="B5L429C13">B5P4!$AC$36</definedName>
    <definedName name="B5L429C2">B5P4!$G$36</definedName>
    <definedName name="B5L429C3">B5P4!$I$36</definedName>
    <definedName name="B5L429C4">B5P4!$K$36</definedName>
    <definedName name="B5L429C5">B5P4!$M$36</definedName>
    <definedName name="B5L429C6">B5P4!$O$36</definedName>
    <definedName name="B5L429C7">B5P4!$Q$36</definedName>
    <definedName name="B5L429C8">B5P4!$S$36</definedName>
    <definedName name="B5L429C9">B5P4!$U$36</definedName>
    <definedName name="B5L430C1">B5P4!$E$37</definedName>
    <definedName name="B5L430C10">B5P4!$W$37</definedName>
    <definedName name="B5L430C11">B5P4!$Y$37</definedName>
    <definedName name="B5L430C12">B5P4!$AA$37</definedName>
    <definedName name="B5L430C13">B5P4!$AC$37</definedName>
    <definedName name="B5L430C2">B5P4!$G$37</definedName>
    <definedName name="B5L430C3">B5P4!$I$37</definedName>
    <definedName name="B5L430C4">B5P4!$K$37</definedName>
    <definedName name="B5L430C5">B5P4!$M$37</definedName>
    <definedName name="B5L430C6">B5P4!$O$37</definedName>
    <definedName name="B5L430C7">B5P4!$Q$37</definedName>
    <definedName name="B5L430C8">B5P4!$S$37</definedName>
    <definedName name="B5L430C9">B5P4!$U$37</definedName>
    <definedName name="B5L431C1">B5P4!$E$38</definedName>
    <definedName name="B5L431C10">B5P4!$W$38</definedName>
    <definedName name="B5L431C11">B5P4!$Y$38</definedName>
    <definedName name="B5L431C12">B5P4!$AA$38</definedName>
    <definedName name="B5L431C13">B5P4!$AC$38</definedName>
    <definedName name="B5L431C2">B5P4!$G$38</definedName>
    <definedName name="B5L431C3">B5P4!$I$38</definedName>
    <definedName name="B5L431C4">B5P4!$K$38</definedName>
    <definedName name="B5L431C5">B5P4!$M$38</definedName>
    <definedName name="B5L431C6">B5P4!$O$38</definedName>
    <definedName name="B5L431C7">B5P4!$Q$38</definedName>
    <definedName name="B5L431C8">B5P4!$S$38</definedName>
    <definedName name="B5L431C9">B5P4!$U$38</definedName>
    <definedName name="B5L432C1">B5P4!$E$39</definedName>
    <definedName name="B5L432C10">B5P4!$W$39</definedName>
    <definedName name="B5L432C11">B5P4!$Y$39</definedName>
    <definedName name="B5L432C12">B5P4!$AA$39</definedName>
    <definedName name="B5L432C13">B5P4!$AC$39</definedName>
    <definedName name="B5L432C2">B5P4!$G$39</definedName>
    <definedName name="B5L432C3">B5P4!$I$39</definedName>
    <definedName name="B5L432C4">B5P4!$K$39</definedName>
    <definedName name="B5L432C5">B5P4!$M$39</definedName>
    <definedName name="B5L432C6">B5P4!$O$39</definedName>
    <definedName name="B5L432C7">B5P4!$Q$39</definedName>
    <definedName name="B5L432C8">B5P4!$S$39</definedName>
    <definedName name="B5L432C9">B5P4!$U$39</definedName>
    <definedName name="B5L433C1">B5P4!$E$40</definedName>
    <definedName name="B5L433C10">B5P4!$W$40</definedName>
    <definedName name="B5L433C11">B5P4!$Y$40</definedName>
    <definedName name="B5L433C12">B5P4!$AA$40</definedName>
    <definedName name="B5L433C13">B5P4!$AC$40</definedName>
    <definedName name="B5L433C2">B5P4!$G$40</definedName>
    <definedName name="B5L433C3">B5P4!$I$40</definedName>
    <definedName name="B5L433C4">B5P4!$K$40</definedName>
    <definedName name="B5L433C5">B5P4!$M$40</definedName>
    <definedName name="B5L433C6">B5P4!$O$40</definedName>
    <definedName name="B5L433C7">B5P4!$Q$40</definedName>
    <definedName name="B5L433C8">B5P4!$S$40</definedName>
    <definedName name="B5L433C9">B5P4!$U$40</definedName>
    <definedName name="B5L434C1">B5P4!$E$41</definedName>
    <definedName name="B5L434C10">B5P4!$W$41</definedName>
    <definedName name="B5L434C11">B5P4!$Y$41</definedName>
    <definedName name="B5L434C12">B5P4!$AA$41</definedName>
    <definedName name="B5L434C13">B5P4!$AC$41</definedName>
    <definedName name="B5L434C2">B5P4!$G$41</definedName>
    <definedName name="B5L434C3">B5P4!$I$41</definedName>
    <definedName name="B5L434C4">B5P4!$K$41</definedName>
    <definedName name="B5L434C5">B5P4!$M$41</definedName>
    <definedName name="B5L434C6">B5P4!$O$41</definedName>
    <definedName name="B5L434C7">B5P4!$Q$41</definedName>
    <definedName name="B5L434C8">B5P4!$S$41</definedName>
    <definedName name="B5L434C9">B5P4!$U$41</definedName>
    <definedName name="B5L435C1">B5P4!$E$42</definedName>
    <definedName name="B5L435C10">B5P4!$W$42</definedName>
    <definedName name="B5L435C11">B5P4!$Y$42</definedName>
    <definedName name="B5L435C12">B5P4!$AA$42</definedName>
    <definedName name="B5L435C13">B5P4!$AC$42</definedName>
    <definedName name="B5L435C2">B5P4!$G$42</definedName>
    <definedName name="B5L435C3">B5P4!$I$42</definedName>
    <definedName name="B5L435C4">B5P4!$K$42</definedName>
    <definedName name="B5L435C5">B5P4!$M$42</definedName>
    <definedName name="B5L435C6">B5P4!$O$42</definedName>
    <definedName name="B5L435C7">B5P4!$Q$42</definedName>
    <definedName name="B5L435C8">B5P4!$S$42</definedName>
    <definedName name="B5L435C9">B5P4!$U$42</definedName>
    <definedName name="B5L436C1">B5P4!$E$43</definedName>
    <definedName name="B5L436C10">B5P4!$W$43</definedName>
    <definedName name="B5L436C11">B5P4!$Y$43</definedName>
    <definedName name="B5L436C12">B5P4!$AA$43</definedName>
    <definedName name="B5L436C13">B5P4!$AC$43</definedName>
    <definedName name="B5L436C2">B5P4!$G$43</definedName>
    <definedName name="B5L436C3">B5P4!$I$43</definedName>
    <definedName name="B5L436C4">B5P4!$K$43</definedName>
    <definedName name="B5L436C5">B5P4!$M$43</definedName>
    <definedName name="B5L436C6">B5P4!$O$43</definedName>
    <definedName name="B5L436C7">B5P4!$Q$43</definedName>
    <definedName name="B5L436C8">B5P4!$S$43</definedName>
    <definedName name="B5L436C9">B5P4!$U$43</definedName>
    <definedName name="B5L437C1">B5P4!$E$44</definedName>
    <definedName name="B5L437C10">B5P4!$W$44</definedName>
    <definedName name="B5L437C11">B5P4!$Y$44</definedName>
    <definedName name="B5L437C12">B5P4!$AA$44</definedName>
    <definedName name="B5L437C13">B5P4!$AC$44</definedName>
    <definedName name="B5L437C2">B5P4!$G$44</definedName>
    <definedName name="B5L437C3">B5P4!$I$44</definedName>
    <definedName name="B5L437C4">B5P4!$K$44</definedName>
    <definedName name="B5L437C5">B5P4!$M$44</definedName>
    <definedName name="B5L437C6">B5P4!$O$44</definedName>
    <definedName name="B5L437C7">B5P4!$Q$44</definedName>
    <definedName name="B5L437C8">B5P4!$S$44</definedName>
    <definedName name="B5L437C9">B5P4!$U$44</definedName>
    <definedName name="B5L438C1">B5P4!$E$45</definedName>
    <definedName name="B5L438C10">B5P4!$W$45</definedName>
    <definedName name="B5L438C11">B5P4!$Y$45</definedName>
    <definedName name="B5L438C12">B5P4!$AA$45</definedName>
    <definedName name="B5L438C13">B5P4!$AC$45</definedName>
    <definedName name="B5L438C2">B5P4!$G$45</definedName>
    <definedName name="B5L438C3">B5P4!$I$45</definedName>
    <definedName name="B5L438C4">B5P4!$K$45</definedName>
    <definedName name="B5L438C5">B5P4!$M$45</definedName>
    <definedName name="B5L438C6">B5P4!$O$45</definedName>
    <definedName name="B5L438C7">B5P4!$Q$45</definedName>
    <definedName name="B5L438C8">B5P4!$S$45</definedName>
    <definedName name="B5L438C9">B5P4!$U$45</definedName>
    <definedName name="B5L439C1">B5P4!$E$46</definedName>
    <definedName name="B5L439C10">B5P4!$W$46</definedName>
    <definedName name="B5L439C11">B5P4!$Y$46</definedName>
    <definedName name="B5L439C12">B5P4!$AA$46</definedName>
    <definedName name="B5L439C13">B5P4!$AC$46</definedName>
    <definedName name="B5L439C2">B5P4!$G$46</definedName>
    <definedName name="B5L439C3">B5P4!$I$46</definedName>
    <definedName name="B5L439C4">B5P4!$K$46</definedName>
    <definedName name="B5L439C5">B5P4!$M$46</definedName>
    <definedName name="B5L439C6">B5P4!$O$46</definedName>
    <definedName name="B5L439C7">B5P4!$Q$46</definedName>
    <definedName name="B5L439C8">B5P4!$S$46</definedName>
    <definedName name="B5L439C9">B5P4!$U$46</definedName>
    <definedName name="B5L440C1">B5P4!$E$47</definedName>
    <definedName name="B5L440C10">B5P4!$W$47</definedName>
    <definedName name="B5L440C11">B5P4!$Y$47</definedName>
    <definedName name="B5L440C12">B5P4!$AA$47</definedName>
    <definedName name="B5L440C13">B5P4!$AC$47</definedName>
    <definedName name="B5L440C2">B5P4!$G$47</definedName>
    <definedName name="B5L440C3">B5P4!$I$47</definedName>
    <definedName name="B5L440C4">B5P4!$K$47</definedName>
    <definedName name="B5L440C5">B5P4!$M$47</definedName>
    <definedName name="B5L440C6">B5P4!$O$47</definedName>
    <definedName name="B5L440C7">B5P4!$Q$47</definedName>
    <definedName name="B5L440C8">B5P4!$S$47</definedName>
    <definedName name="B5L440C9">B5P4!$U$47</definedName>
    <definedName name="B5L441C1">B5P4!$E$48</definedName>
    <definedName name="B5L441C10">B5P4!$W$48</definedName>
    <definedName name="B5L441C11">B5P4!$Y$48</definedName>
    <definedName name="B5L441C12">B5P4!$AA$48</definedName>
    <definedName name="B5L441C13">B5P4!$AC$48</definedName>
    <definedName name="B5L441C2">B5P4!$G$48</definedName>
    <definedName name="B5L441C3">B5P4!$I$48</definedName>
    <definedName name="B5L441C4">B5P4!$K$48</definedName>
    <definedName name="B5L441C5">B5P4!$M$48</definedName>
    <definedName name="B5L441C6">B5P4!$O$48</definedName>
    <definedName name="B5L441C7">B5P4!$Q$48</definedName>
    <definedName name="B5L441C8">B5P4!$S$48</definedName>
    <definedName name="B5L441C9">B5P4!$U$48</definedName>
    <definedName name="B5L501C1">B5P5!$E$8</definedName>
    <definedName name="B5L501C2">B5P5!$G$8</definedName>
    <definedName name="B5L501C3">B5P5!$I$8</definedName>
    <definedName name="B5L501C4">B5P5!$K$8</definedName>
    <definedName name="B5L502C1">B5P5!$E$9</definedName>
    <definedName name="B5L502C2">B5P5!$G$9</definedName>
    <definedName name="B5L502C3">B5P5!$I$9</definedName>
    <definedName name="B5L502C4">B5P5!$K$9</definedName>
    <definedName name="B5L503C1">B5P5!$E$10</definedName>
    <definedName name="B5L503C2">B5P5!$G$10</definedName>
    <definedName name="B5L503C3">B5P5!$I$10</definedName>
    <definedName name="B5L503C4">B5P5!$K$10</definedName>
    <definedName name="B5L504C1">B5P5!$E$11</definedName>
    <definedName name="B5L504C2">B5P5!$G$11</definedName>
    <definedName name="B5L504C3">B5P5!$I$11</definedName>
    <definedName name="B5L504C4">B5P5!$K$11</definedName>
    <definedName name="B5L505C1">B5P5!$E$12</definedName>
    <definedName name="B5L505C2">B5P5!$G$12</definedName>
    <definedName name="B5L505C3">B5P5!$I$12</definedName>
    <definedName name="B5L505C4">B5P5!$K$12</definedName>
    <definedName name="B5L506C1">B5P5!$E$13</definedName>
    <definedName name="B5L506C2">B5P5!$G$13</definedName>
    <definedName name="B5L506C3">B5P5!$I$13</definedName>
    <definedName name="B5L506C4">B5P5!$K$13</definedName>
    <definedName name="B5L507C1">B5P5!$E$14</definedName>
    <definedName name="B5L507C2">B5P5!$G$14</definedName>
    <definedName name="B5L507C3">B5P5!$I$14</definedName>
    <definedName name="B5L507C4">B5P5!$K$14</definedName>
    <definedName name="B5L508C1">B5P5!$E$15</definedName>
    <definedName name="B5L508C2">B5P5!$G$15</definedName>
    <definedName name="B5L508C3">B5P5!$I$15</definedName>
    <definedName name="B5L508C4">B5P5!$K$15</definedName>
    <definedName name="B5L509C1">B5P5!$E$16</definedName>
    <definedName name="B5L509C2">B5P5!$G$16</definedName>
    <definedName name="B5L509C3">B5P5!$I$16</definedName>
    <definedName name="B5L509C4">B5P5!$K$16</definedName>
    <definedName name="B5L510C1">B5P5!$E$17</definedName>
    <definedName name="B5L510C2">B5P5!$G$17</definedName>
    <definedName name="B5L510C3">B5P5!$I$17</definedName>
    <definedName name="B5L510C4">B5P5!$K$17</definedName>
    <definedName name="B5L511C1">B5P5!$E$18</definedName>
    <definedName name="B5L511C2">B5P5!$G$18</definedName>
    <definedName name="B5L511C3">B5P5!$I$18</definedName>
    <definedName name="B5L511C4">B5P5!$K$18</definedName>
    <definedName name="B5L512C1">B5P5!$E$19</definedName>
    <definedName name="B5L512C2">B5P5!$G$19</definedName>
    <definedName name="B5L512C3">B5P5!$I$19</definedName>
    <definedName name="B5L512C4">B5P5!$K$19</definedName>
    <definedName name="B5L513C1">B5P5!$E$20</definedName>
    <definedName name="B5L513C2">B5P5!$G$20</definedName>
    <definedName name="B5L513C3">B5P5!$I$20</definedName>
    <definedName name="B5L513C4">B5P5!$K$20</definedName>
    <definedName name="B5L514C1">B5P5!$E$21</definedName>
    <definedName name="B5L514C2">B5P5!$G$21</definedName>
    <definedName name="B5L514C3">B5P5!$I$21</definedName>
    <definedName name="B5L514C4">B5P5!$K$21</definedName>
    <definedName name="B5L515C1">B5P5!$E$22</definedName>
    <definedName name="B5L515C2">B5P5!$G$22</definedName>
    <definedName name="B5L515C3">B5P5!$I$22</definedName>
    <definedName name="B5L515C4">B5P5!$K$22</definedName>
    <definedName name="B5L516C1">B5P5!$E$23</definedName>
    <definedName name="B5L516C2">B5P5!$G$23</definedName>
    <definedName name="B5L516C3">B5P5!$I$23</definedName>
    <definedName name="B5L516C4">B5P5!$K$23</definedName>
    <definedName name="B5L517C1">B5P5!$E$24</definedName>
    <definedName name="B5L517C2">B5P5!$G$24</definedName>
    <definedName name="B5L517C3">B5P5!$I$24</definedName>
    <definedName name="B5L517C4">B5P5!$K$24</definedName>
    <definedName name="B5L518C1">B5P5!$E$25</definedName>
    <definedName name="B5L518C2">B5P5!$G$25</definedName>
    <definedName name="B5L518C3">B5P5!$I$25</definedName>
    <definedName name="B5L518C4">B5P5!$K$25</definedName>
    <definedName name="B5L519C1">B5P5!$E$26</definedName>
    <definedName name="B5L519C2">B5P5!$G$26</definedName>
    <definedName name="B5L519C3">B5P5!$I$26</definedName>
    <definedName name="B5L519C4">B5P5!$K$26</definedName>
    <definedName name="B5L520C1">B5P5!$E$27</definedName>
    <definedName name="B5L520C2">B5P5!$G$27</definedName>
    <definedName name="B5L520C3">B5P5!$I$27</definedName>
    <definedName name="B5L520C4">B5P5!$K$27</definedName>
    <definedName name="B5L521C1">B5P5!$E$28</definedName>
    <definedName name="B5L521C2">B5P5!$G$28</definedName>
    <definedName name="B5L521C3">B5P5!$I$28</definedName>
    <definedName name="B5L521C4">B5P5!$K$28</definedName>
    <definedName name="B5L522C1">B5P5!$E$29</definedName>
    <definedName name="B5L522C2">B5P5!$G$29</definedName>
    <definedName name="B5L522C3">B5P5!$I$29</definedName>
    <definedName name="B5L522C4">B5P5!$K$29</definedName>
    <definedName name="B5L523C1">B5P5!$E$30</definedName>
    <definedName name="B5L523C2">B5P5!$G$30</definedName>
    <definedName name="B5L523C3">B5P5!$I$30</definedName>
    <definedName name="B5L523C4">B5P5!$K$30</definedName>
    <definedName name="B5L524C1">B5P5!$E$31</definedName>
    <definedName name="B5L524C2">B5P5!$G$31</definedName>
    <definedName name="B5L524C3">B5P5!$I$31</definedName>
    <definedName name="B5L524C4">B5P5!$K$31</definedName>
    <definedName name="B5L525C1">B5P5!$E$32</definedName>
    <definedName name="B5L525C2">B5P5!$G$32</definedName>
    <definedName name="B5L525C3">B5P5!$I$32</definedName>
    <definedName name="B5L525C4">B5P5!$K$32</definedName>
    <definedName name="B5L526C1">B5P5!$E$33</definedName>
    <definedName name="B5L526C2">B5P5!$G$33</definedName>
    <definedName name="B5L526C3">B5P5!$I$33</definedName>
    <definedName name="B5L526C4">B5P5!$K$33</definedName>
    <definedName name="B5L527C1">B5P5!$E$34</definedName>
    <definedName name="B5L527C2">B5P5!$G$34</definedName>
    <definedName name="B5L527C3">B5P5!$I$34</definedName>
    <definedName name="B5L527C4">B5P5!$K$34</definedName>
    <definedName name="B5L528C1">B5P5!$E$35</definedName>
    <definedName name="B5L528C2">B5P5!$G$35</definedName>
    <definedName name="B5L528C3">B5P5!$I$35</definedName>
    <definedName name="B5L528C4">B5P5!$K$35</definedName>
    <definedName name="B5L529C1">B5P5!$E$36</definedName>
    <definedName name="B5L529C2">B5P5!$G$36</definedName>
    <definedName name="B5L529C3">B5P5!$I$36</definedName>
    <definedName name="B5L529C4">B5P5!$K$36</definedName>
    <definedName name="B5L530C1">B5P5!$E$37</definedName>
    <definedName name="B5L530C2">B5P5!$G$37</definedName>
    <definedName name="B5L530C3">B5P5!$I$37</definedName>
    <definedName name="B5L530C4">B5P5!$K$37</definedName>
    <definedName name="B5L531C1">B5P5!$E$38</definedName>
    <definedName name="B5L531C2">B5P5!$G$38</definedName>
    <definedName name="B5L531C3">B5P5!$I$38</definedName>
    <definedName name="B5L531C4">B5P5!$K$38</definedName>
    <definedName name="B5L532C1">B5P5!$E$39</definedName>
    <definedName name="B5L532C2">B5P5!$G$39</definedName>
    <definedName name="B5L532C3">B5P5!$I$39</definedName>
    <definedName name="B5L532C4">B5P5!$K$39</definedName>
    <definedName name="B5L533C1">B5P5!$E$40</definedName>
    <definedName name="B5L533C2">B5P5!$G$40</definedName>
    <definedName name="B5L533C3">B5P5!$I$40</definedName>
    <definedName name="B5L533C4">B5P5!$K$40</definedName>
    <definedName name="B5L534C1">B5P5!$E$41</definedName>
    <definedName name="B5L534C2">B5P5!$G$41</definedName>
    <definedName name="B5L534C3">B5P5!$I$41</definedName>
    <definedName name="B5L534C4">B5P5!$K$41</definedName>
    <definedName name="B5L535C1">B5P5!$E$42</definedName>
    <definedName name="B5L535C2">B5P5!$G$42</definedName>
    <definedName name="B5L535C3">B5P5!$I$42</definedName>
    <definedName name="B5L535C4">B5P5!$K$42</definedName>
    <definedName name="B5L536C1">B5P5!$E$43</definedName>
    <definedName name="B5L536C2">B5P5!$G$43</definedName>
    <definedName name="B5L536C3">B5P5!$I$43</definedName>
    <definedName name="B5L536C4">B5P5!$K$43</definedName>
    <definedName name="B5L537C1">B5P5!$E$44</definedName>
    <definedName name="B5L537C2">B5P5!$G$44</definedName>
    <definedName name="B5L537C3">B5P5!$I$44</definedName>
    <definedName name="B5L537C4">B5P5!$K$44</definedName>
    <definedName name="B5L538C1">B5P5!$E$45</definedName>
    <definedName name="B5L538C2">B5P5!$G$45</definedName>
    <definedName name="B5L538C3">B5P5!$I$45</definedName>
    <definedName name="B5L538C4">B5P5!$K$45</definedName>
    <definedName name="B5L539C1">B5P5!$E$46</definedName>
    <definedName name="B5L539C2">B5P5!$G$46</definedName>
    <definedName name="B5L539C3">B5P5!$I$46</definedName>
    <definedName name="B5L539C4">B5P5!$K$46</definedName>
    <definedName name="B5L540C1">B5P5!$E$47</definedName>
    <definedName name="B5L540C2">B5P5!$G$47</definedName>
    <definedName name="B5L540C3">B5P5!$I$47</definedName>
    <definedName name="B5L540C4">B5P5!$K$47</definedName>
    <definedName name="B5L541C1">B5P5!$E$48</definedName>
    <definedName name="B5L541C2">B5P5!$G$48</definedName>
    <definedName name="B5L541C3">B5P5!$I$48</definedName>
    <definedName name="B5L541C4">B5P5!$K$48</definedName>
    <definedName name="B5L542C1">B5P5!$E$49</definedName>
    <definedName name="B5L542C2">B5P5!$G$49</definedName>
    <definedName name="B5L542C3">B5P5!$I$49</definedName>
    <definedName name="B5L542C4">B5P5!$K$49</definedName>
    <definedName name="B5L543C1">B5P5!$E$50</definedName>
    <definedName name="B5L543C2">B5P5!$G$50</definedName>
    <definedName name="B5L543C3">B5P5!$I$50</definedName>
    <definedName name="B5L543C4">B5P5!$K$50</definedName>
    <definedName name="B5L544C1">B5P5!$E$51</definedName>
    <definedName name="B5L544C2">B5P5!$G$51</definedName>
    <definedName name="B5L544C3">B5P5!$I$51</definedName>
    <definedName name="B5L544C4">B5P5!$K$51</definedName>
    <definedName name="B5L545C1">B5P5!$E$52</definedName>
    <definedName name="B5L545C2">B5P5!$G$52</definedName>
    <definedName name="B5L545C3">B5P5!$I$52</definedName>
    <definedName name="B5L545C4">B5P5!$K$52</definedName>
    <definedName name="B5L546C1">B5P5!$E$53</definedName>
    <definedName name="B5L546C2">B5P5!$G$53</definedName>
    <definedName name="B5L546C3">B5P5!$I$53</definedName>
    <definedName name="B5L546C4">B5P5!$K$53</definedName>
    <definedName name="B5L547C1">B5P5!$E$54</definedName>
    <definedName name="B5L547C2">B5P5!$G$54</definedName>
    <definedName name="B5L547C3">B5P5!$I$54</definedName>
    <definedName name="B5L547C4">B5P5!$K$54</definedName>
    <definedName name="B5L548C1">B5P5!$E$55</definedName>
    <definedName name="B5L548C2">B5P5!$G$55</definedName>
    <definedName name="B5L548C3">B5P5!$I$55</definedName>
    <definedName name="B5L548C4">B5P5!$K$55</definedName>
    <definedName name="B5L549C1">B5P5!$E$56</definedName>
    <definedName name="B5L549C2">B5P5!$G$56</definedName>
    <definedName name="B5L549C3">B5P5!$I$56</definedName>
    <definedName name="B5L549C4">B5P5!$K$56</definedName>
    <definedName name="B5L550C1">B5P5!$E$57</definedName>
    <definedName name="B5L550C2">B5P5!$G$57</definedName>
    <definedName name="B5L550C3">B5P5!$I$57</definedName>
    <definedName name="B5L550C4">B5P5!$K$57</definedName>
    <definedName name="B5L551C1">B5P5!$E$58</definedName>
    <definedName name="B5L551C2">B5P5!$G$58</definedName>
    <definedName name="B5L551C3">B5P5!$I$58</definedName>
    <definedName name="B5L551C4">B5P5!$K$58</definedName>
    <definedName name="B5L552C1">B5P5!$E$59</definedName>
    <definedName name="B5L552C2">B5P5!$G$59</definedName>
    <definedName name="B5L552C3">B5P5!$I$59</definedName>
    <definedName name="B5L552C4">B5P5!$K$59</definedName>
    <definedName name="B5L553C1">B5P5!$E$60</definedName>
    <definedName name="B5L553C2">B5P5!$G$60</definedName>
    <definedName name="B5L553C3">B5P5!$I$60</definedName>
    <definedName name="B5L553C4">B5P5!$K$60</definedName>
    <definedName name="B5L554C1">B5P5!$E$61</definedName>
    <definedName name="B5L554C2">B5P5!$G$61</definedName>
    <definedName name="B5L554C3">B5P5!$I$61</definedName>
    <definedName name="B5L554C4">B5P5!$K$61</definedName>
    <definedName name="B5L555C1">B5P5!$E$62</definedName>
    <definedName name="B5L555C2">B5P5!$G$62</definedName>
    <definedName name="B5L555C3">B5P5!$I$62</definedName>
    <definedName name="B5L555C4">B5P5!$K$62</definedName>
    <definedName name="B5L556C1">B5P5!$E$63</definedName>
    <definedName name="B5L556C2">B5P5!$G$63</definedName>
    <definedName name="B5L556C3">B5P5!$I$63</definedName>
    <definedName name="B5L556C4">B5P5!$K$63</definedName>
    <definedName name="B5L557C1">B5P5!$E$64</definedName>
    <definedName name="B5L557C2">B5P5!$G$64</definedName>
    <definedName name="B5L557C3">B5P5!$I$64</definedName>
    <definedName name="B5L557C4">B5P5!$K$64</definedName>
    <definedName name="B5L558C1">B5P5!$E$65</definedName>
    <definedName name="B5L558C2">B5P5!$G$65</definedName>
    <definedName name="B5L558C3">B5P5!$I$65</definedName>
    <definedName name="B5L558C4">B5P5!$K$65</definedName>
    <definedName name="B5L559C1">B5P5!$E$66</definedName>
    <definedName name="B5L559C2">B5P5!$G$66</definedName>
    <definedName name="B5L559C3">B5P5!$I$66</definedName>
    <definedName name="B5L559C4">B5P5!$K$66</definedName>
    <definedName name="B5L560C1">B5P5!$E$67</definedName>
    <definedName name="B5L560C2">B5P5!$G$67</definedName>
    <definedName name="B5L560C3">B5P5!$I$67</definedName>
    <definedName name="B5L560C4">B5P5!$K$67</definedName>
    <definedName name="B5L561C1">B5P5!$E$68</definedName>
    <definedName name="B5L561C2">B5P5!$G$68</definedName>
    <definedName name="B5L561C3">B5P5!$I$68</definedName>
    <definedName name="B5L561C4">B5P5!$K$68</definedName>
    <definedName name="B5L562C1">B5P5!$E$69</definedName>
    <definedName name="B5L562C2">B5P5!$G$69</definedName>
    <definedName name="B5L562C3">B5P5!$I$69</definedName>
    <definedName name="B5L562C4">B5P5!$K$69</definedName>
    <definedName name="B5L563C1">B5P5!$E$70</definedName>
    <definedName name="B5L563C2">B5P5!$G$70</definedName>
    <definedName name="B5L563C3">B5P5!$I$70</definedName>
    <definedName name="B5L563C4">B5P5!$K$70</definedName>
    <definedName name="B5L564C1">B5P5!$E$71</definedName>
    <definedName name="B5L564C2">B5P5!$G$71</definedName>
    <definedName name="B5L564C3">B5P5!$I$71</definedName>
    <definedName name="B5L564C4">B5P5!$K$71</definedName>
    <definedName name="B5L565C1">B5P5!$E$72</definedName>
    <definedName name="B5L565C2">B5P5!$G$72</definedName>
    <definedName name="B5L565C3">B5P5!$I$72</definedName>
    <definedName name="B5L565C4">B5P5!$K$72</definedName>
    <definedName name="B5L566C1">B5P5!$E$73</definedName>
    <definedName name="B5L566C2">B5P5!$G$73</definedName>
    <definedName name="B5L566C3">B5P5!$I$73</definedName>
    <definedName name="B5L566C4">B5P5!$K$73</definedName>
    <definedName name="B5L567C1">B5P5!$E$74</definedName>
    <definedName name="B5L567C2">B5P5!$G$74</definedName>
    <definedName name="B5L567C3">B5P5!$I$74</definedName>
    <definedName name="B5L567C4">B5P5!$K$74</definedName>
    <definedName name="B5L568C1">B5P5!$E$75</definedName>
    <definedName name="B5L568C2">B5P5!$G$75</definedName>
    <definedName name="B5L568C3">B5P5!$I$75</definedName>
    <definedName name="B5L568C4">B5P5!$K$75</definedName>
    <definedName name="B5L569C1">B5P5!$E$76</definedName>
    <definedName name="B5L569C2">B5P5!$G$76</definedName>
    <definedName name="B5L569C3">B5P5!$I$76</definedName>
    <definedName name="B5L569C4">B5P5!$K$76</definedName>
    <definedName name="B5L570C1">B5P5!$E$77</definedName>
    <definedName name="B5L570C2">B5P5!$G$77</definedName>
    <definedName name="B5L570C3">B5P5!$I$77</definedName>
    <definedName name="B5L570C4">B5P5!$K$77</definedName>
    <definedName name="B5L571C1">B5P5!$E$78</definedName>
    <definedName name="B5L571C2">B5P5!$G$78</definedName>
    <definedName name="B5L571C3">B5P5!$I$78</definedName>
    <definedName name="B5L571C4">B5P5!$K$78</definedName>
    <definedName name="B5L601C1">B5P6!$E$8</definedName>
    <definedName name="B5L601C2">B5P6!$G$8</definedName>
    <definedName name="B5L601C3">B5P6!$I$8</definedName>
    <definedName name="B5L601C4">B5P6!$K$8</definedName>
    <definedName name="B5L601C5">B5P6!$M$8</definedName>
    <definedName name="B5L602C1">B5P6!$E$9</definedName>
    <definedName name="B5L602C2">B5P6!$G$9</definedName>
    <definedName name="B5L602C3">B5P6!$I$9</definedName>
    <definedName name="B5L602C4">B5P6!$K$9</definedName>
    <definedName name="B5L602C5">B5P6!$M$9</definedName>
    <definedName name="B5L603C1">B5P6!$E$10</definedName>
    <definedName name="B5L603C2">B5P6!$G$10</definedName>
    <definedName name="B5L603C3">B5P6!$I$10</definedName>
    <definedName name="B5L603C4">B5P6!$K$10</definedName>
    <definedName name="B5L603C5">B5P6!$M$10</definedName>
    <definedName name="B5L604C1">B5P6!$E$11</definedName>
    <definedName name="B5L604C2">B5P6!$G$11</definedName>
    <definedName name="B5L604C3">B5P6!$I$11</definedName>
    <definedName name="B5L604C4">B5P6!$K$11</definedName>
    <definedName name="B5L604C5">B5P6!$M$11</definedName>
    <definedName name="B5L605C1">B5P6!$E$12</definedName>
    <definedName name="B5L605C2">B5P6!$G$12</definedName>
    <definedName name="B5L605C3">B5P6!$I$12</definedName>
    <definedName name="B5L605C4">B5P6!$K$12</definedName>
    <definedName name="B5L605C5">B5P6!$M$12</definedName>
    <definedName name="B5L606C1">B5P6!$E$13</definedName>
    <definedName name="B5L606C2">B5P6!$G$13</definedName>
    <definedName name="B5L606C3">B5P6!$I$13</definedName>
    <definedName name="B5L606C4">B5P6!$K$13</definedName>
    <definedName name="B5L606C5">B5P6!$M$13</definedName>
    <definedName name="B5L607C1">B5P6!$E$14</definedName>
    <definedName name="B5L607C2">B5P6!$G$14</definedName>
    <definedName name="B5L607C3">B5P6!$I$14</definedName>
    <definedName name="B5L607C4">B5P6!$K$14</definedName>
    <definedName name="B5L607C5">B5P6!$M$14</definedName>
    <definedName name="B5L608C1">B5P6!$E$15</definedName>
    <definedName name="B5L608C2">B5P6!$G$15</definedName>
    <definedName name="B5L608C3">B5P6!$I$15</definedName>
    <definedName name="B5L608C4">B5P6!$K$15</definedName>
    <definedName name="B5L608C5">B5P6!$M$15</definedName>
    <definedName name="B5L609C1">B5P6!$E$16</definedName>
    <definedName name="B5L609C2">B5P6!$G$16</definedName>
    <definedName name="B5L609C3">B5P6!$I$16</definedName>
    <definedName name="B5L609C4">B5P6!$K$16</definedName>
    <definedName name="B5L609C5">B5P6!$M$16</definedName>
    <definedName name="B5L610C1">B5P6!$E$17</definedName>
    <definedName name="B5L610C2">B5P6!$G$17</definedName>
    <definedName name="B5L610C3">B5P6!$I$17</definedName>
    <definedName name="B5L610C4">B5P6!$K$17</definedName>
    <definedName name="B5L610C5">B5P6!$M$17</definedName>
    <definedName name="B5L611C1">B5P6!$E$18</definedName>
    <definedName name="B5L611C2">B5P6!$G$18</definedName>
    <definedName name="B5L611C3">B5P6!$I$18</definedName>
    <definedName name="B5L611C4">B5P6!$K$18</definedName>
    <definedName name="B5L611C5">B5P6!$M$18</definedName>
    <definedName name="B5L612C1">B5P6!$E$19</definedName>
    <definedName name="B5L612C2">B5P6!$G$19</definedName>
    <definedName name="B5L612C3">B5P6!$I$19</definedName>
    <definedName name="B5L612C4">B5P6!$K$19</definedName>
    <definedName name="B5L612C5">B5P6!$M$19</definedName>
    <definedName name="B5L613C1">B5P6!$E$20</definedName>
    <definedName name="B5L613C2">B5P6!$G$20</definedName>
    <definedName name="B5L613C3">B5P6!$I$20</definedName>
    <definedName name="B5L613C4">B5P6!$K$20</definedName>
    <definedName name="B5L613C5">B5P6!$M$20</definedName>
    <definedName name="B5L614C1">B5P6!$E$21</definedName>
    <definedName name="B5L614C2">B5P6!$G$21</definedName>
    <definedName name="B5L614C3">B5P6!$I$21</definedName>
    <definedName name="B5L614C4">B5P6!$K$21</definedName>
    <definedName name="B5L614C5">B5P6!$M$21</definedName>
    <definedName name="B5L615C1">B5P6!$E$22</definedName>
    <definedName name="B5L615C2">B5P6!$G$22</definedName>
    <definedName name="B5L615C3">B5P6!$I$22</definedName>
    <definedName name="B5L615C4">B5P6!$K$22</definedName>
    <definedName name="B5L615C5">B5P6!$M$22</definedName>
    <definedName name="B5L616C1">B5P6!$E$23</definedName>
    <definedName name="B5L616C2">B5P6!$G$23</definedName>
    <definedName name="B5L616C3">B5P6!$I$23</definedName>
    <definedName name="B5L616C4">B5P6!$K$23</definedName>
    <definedName name="B5L616C5">B5P6!$M$23</definedName>
    <definedName name="B5L617C1">B5P6!$E$24</definedName>
    <definedName name="B5L617C2">B5P6!$G$24</definedName>
    <definedName name="B5L617C3">B5P6!$I$24</definedName>
    <definedName name="B5L617C4">B5P6!$K$24</definedName>
    <definedName name="B5L617C5">B5P6!$M$24</definedName>
    <definedName name="B5L618C1">B5P6!$E$25</definedName>
    <definedName name="B5L618C2">B5P6!$G$25</definedName>
    <definedName name="B5L618C3">B5P6!$I$25</definedName>
    <definedName name="B5L618C4">B5P6!$K$25</definedName>
    <definedName name="B5L618C5">B5P6!$M$25</definedName>
    <definedName name="B5L619C1">B5P6!$E$26</definedName>
    <definedName name="B5L619C2">B5P6!$G$26</definedName>
    <definedName name="B5L619C3">B5P6!$I$26</definedName>
    <definedName name="B5L619C4">B5P6!$K$26</definedName>
    <definedName name="B5L619C5">B5P6!$M$26</definedName>
    <definedName name="B5L620C1">B5P6!$E$27</definedName>
    <definedName name="B5L620C2">B5P6!$G$27</definedName>
    <definedName name="B5L620C3">B5P6!$I$27</definedName>
    <definedName name="B5L620C4">B5P6!$K$27</definedName>
    <definedName name="B5L620C5">B5P6!$M$27</definedName>
    <definedName name="B5L621C1">B5P6!$E$28</definedName>
    <definedName name="B5L621C2">B5P6!$G$28</definedName>
    <definedName name="B5L621C3">B5P6!$I$28</definedName>
    <definedName name="B5L621C4">B5P6!$K$28</definedName>
    <definedName name="B5L621C5">B5P6!$M$28</definedName>
    <definedName name="B5L622C1">B5P6!$E$29</definedName>
    <definedName name="B5L622C2">B5P6!$G$29</definedName>
    <definedName name="B5L622C3">B5P6!$I$29</definedName>
    <definedName name="B5L622C4">B5P6!$K$29</definedName>
    <definedName name="B5L622C5">B5P6!$M$29</definedName>
    <definedName name="B5L623C1">B5P6!$E$30</definedName>
    <definedName name="B5L623C2">B5P6!$G$30</definedName>
    <definedName name="B5L623C3">B5P6!$I$30</definedName>
    <definedName name="B5L623C4">B5P6!$K$30</definedName>
    <definedName name="B5L623C5">B5P6!$M$30</definedName>
    <definedName name="B5L624C1">B5P6!$E$31</definedName>
    <definedName name="B5L624C2">B5P6!$G$31</definedName>
    <definedName name="B5L624C3">B5P6!$I$31</definedName>
    <definedName name="B5L624C4">B5P6!$K$31</definedName>
    <definedName name="B5L624C5">B5P6!$M$31</definedName>
    <definedName name="B5L625C1">B5P6!$E$32</definedName>
    <definedName name="B5L625C2">B5P6!$G$32</definedName>
    <definedName name="B5L625C3">B5P6!$I$32</definedName>
    <definedName name="B5L625C4">B5P6!$K$32</definedName>
    <definedName name="B5L625C5">B5P6!$M$32</definedName>
    <definedName name="B5L626C1">B5P6!$E$33</definedName>
    <definedName name="B5L626C2">B5P6!$G$33</definedName>
    <definedName name="B5L626C3">B5P6!$I$33</definedName>
    <definedName name="B5L626C4">B5P6!$K$33</definedName>
    <definedName name="B5L626C5">B5P6!$M$33</definedName>
    <definedName name="B5L627C1">B5P6!$E$34</definedName>
    <definedName name="B5L627C2">B5P6!$G$34</definedName>
    <definedName name="B5L627C3">B5P6!$I$34</definedName>
    <definedName name="B5L627C4">B5P6!$K$34</definedName>
    <definedName name="B5L627C5">B5P6!$M$34</definedName>
    <definedName name="B5L628C1">B5P6!$E$35</definedName>
    <definedName name="B5L628C2">B5P6!$G$35</definedName>
    <definedName name="B5L628C3">B5P6!$I$35</definedName>
    <definedName name="B5L628C4">B5P6!$K$35</definedName>
    <definedName name="B5L628C5">B5P6!$M$35</definedName>
    <definedName name="B5L629C1">B5P6!$E$36</definedName>
    <definedName name="B5L629C2">B5P6!$G$36</definedName>
    <definedName name="B5L629C3">B5P6!$I$36</definedName>
    <definedName name="B5L629C4">B5P6!$K$36</definedName>
    <definedName name="B5L629C5">B5P6!$M$36</definedName>
    <definedName name="B5L630C1">B5P6!$E$37</definedName>
    <definedName name="B5L630C2">B5P6!$G$37</definedName>
    <definedName name="B5L630C3">B5P6!$I$37</definedName>
    <definedName name="B5L630C4">B5P6!$K$37</definedName>
    <definedName name="B5L630C5">B5P6!$M$37</definedName>
    <definedName name="B5L631C1">B5P6!$E$38</definedName>
    <definedName name="B5L631C2">B5P6!$G$38</definedName>
    <definedName name="B5L631C3">B5P6!$I$38</definedName>
    <definedName name="B5L631C4">B5P6!$K$38</definedName>
    <definedName name="B5L631C5">B5P6!$M$38</definedName>
    <definedName name="B5L632C1">B5P6!$E$39</definedName>
    <definedName name="B5L632C2">B5P6!$G$39</definedName>
    <definedName name="B5L632C3">B5P6!$I$39</definedName>
    <definedName name="B5L632C4">B5P6!$K$39</definedName>
    <definedName name="B5L632C5">B5P6!$M$39</definedName>
    <definedName name="B5L633C1">B5P6!$E$40</definedName>
    <definedName name="B5L633C2">B5P6!$G$40</definedName>
    <definedName name="B5L633C3">B5P6!$I$40</definedName>
    <definedName name="B5L633C4">B5P6!$K$40</definedName>
    <definedName name="B5L633C5">B5P6!$M$40</definedName>
    <definedName name="B5L634C1">B5P6!$E$41</definedName>
    <definedName name="B5L634C2">B5P6!$G$41</definedName>
    <definedName name="B5L634C3">B5P6!$I$41</definedName>
    <definedName name="B5L634C4">B5P6!$K$41</definedName>
    <definedName name="B5L634C5">B5P6!$M$41</definedName>
    <definedName name="B5L635C1">B5P6!$E$42</definedName>
    <definedName name="B5L635C2">B5P6!$G$42</definedName>
    <definedName name="B5L635C3">B5P6!$I$42</definedName>
    <definedName name="B5L635C4">B5P6!$K$42</definedName>
    <definedName name="B5L635C5">B5P6!$M$42</definedName>
    <definedName name="B5L636C1">B5P6!$E$43</definedName>
    <definedName name="B5L636C2">B5P6!$G$43</definedName>
    <definedName name="B5L636C3">B5P6!$I$43</definedName>
    <definedName name="B5L636C4">B5P6!$K$43</definedName>
    <definedName name="B5L636C5">B5P6!$M$43</definedName>
    <definedName name="B5L637C1">B5P6!$E$44</definedName>
    <definedName name="B5L637C2">B5P6!$G$44</definedName>
    <definedName name="B5L637C3">B5P6!$I$44</definedName>
    <definedName name="B5L637C4">B5P6!$K$44</definedName>
    <definedName name="B5L637C5">B5P6!$M$44</definedName>
    <definedName name="B5L638C1">B5P6!$E$45</definedName>
    <definedName name="B5L638C2">B5P6!$G$45</definedName>
    <definedName name="B5L638C3">B5P6!$I$45</definedName>
    <definedName name="B5L638C4">B5P6!$K$45</definedName>
    <definedName name="B5L638C5">B5P6!$M$45</definedName>
    <definedName name="B5L639C1">B5P6!$E$46</definedName>
    <definedName name="B5L639C2">B5P6!$G$46</definedName>
    <definedName name="B5L639C3">B5P6!$I$46</definedName>
    <definedName name="B5L639C4">B5P6!$K$46</definedName>
    <definedName name="B5L639C5">B5P6!$M$46</definedName>
    <definedName name="B5L640C1">B5P6!$E$47</definedName>
    <definedName name="B5L640C2">B5P6!$G$47</definedName>
    <definedName name="B5L640C3">B5P6!$I$47</definedName>
    <definedName name="B5L640C4">B5P6!$K$47</definedName>
    <definedName name="B5L640C5">B5P6!$M$47</definedName>
    <definedName name="B5L641C1">B5P6!$E$48</definedName>
    <definedName name="B5L641C2">B5P6!$G$48</definedName>
    <definedName name="B5L641C3">B5P6!$I$48</definedName>
    <definedName name="B5L641C4">B5P6!$K$48</definedName>
    <definedName name="B5L641C5">B5P6!$M$48</definedName>
    <definedName name="B5L642C1">B5P6!$E$49</definedName>
    <definedName name="B5L642C2">B5P6!$G$49</definedName>
    <definedName name="B5L642C3">B5P6!$I$49</definedName>
    <definedName name="B5L642C4">B5P6!$K$49</definedName>
    <definedName name="B5L642C5">B5P6!$M$49</definedName>
    <definedName name="B5L643C1">B5P6!$E$50</definedName>
    <definedName name="B5L643C2">B5P6!$G$50</definedName>
    <definedName name="B5L643C3">B5P6!$I$50</definedName>
    <definedName name="B5L643C4">B5P6!$K$50</definedName>
    <definedName name="B5L643C5">B5P6!$M$50</definedName>
    <definedName name="B5L644C1">B5P6!$E$51</definedName>
    <definedName name="B5L644C2">B5P6!$G$51</definedName>
    <definedName name="B5L644C3">B5P6!$I$51</definedName>
    <definedName name="B5L644C4">B5P6!$K$51</definedName>
    <definedName name="B5L644C5">B5P6!$M$51</definedName>
    <definedName name="B5L645C1">B5P6!$E$52</definedName>
    <definedName name="B5L645C2">B5P6!$G$52</definedName>
    <definedName name="B5L645C3">B5P6!$I$52</definedName>
    <definedName name="B5L645C4">B5P6!$K$52</definedName>
    <definedName name="B5L645C5">B5P6!$M$52</definedName>
    <definedName name="B5L646C1">B5P6!$E$53</definedName>
    <definedName name="B5L646C2">B5P6!$G$53</definedName>
    <definedName name="B5L646C3">B5P6!$I$53</definedName>
    <definedName name="B5L646C4">B5P6!$K$53</definedName>
    <definedName name="B5L646C5">B5P6!$M$53</definedName>
    <definedName name="B5L647C1">B5P6!$E$54</definedName>
    <definedName name="B5L647C2">B5P6!$G$54</definedName>
    <definedName name="B5L647C3">B5P6!$I$54</definedName>
    <definedName name="B5L647C4">B5P6!$K$54</definedName>
    <definedName name="B5L647C5">B5P6!$M$54</definedName>
    <definedName name="B5L648C1">B5P6!$E$55</definedName>
    <definedName name="B5L648C2">B5P6!$G$55</definedName>
    <definedName name="B5L648C3">B5P6!$I$55</definedName>
    <definedName name="B5L648C4">B5P6!$K$55</definedName>
    <definedName name="B5L648C5">B5P6!$M$55</definedName>
    <definedName name="B5L649C1">B5P6!$E$56</definedName>
    <definedName name="B5L649C2">B5P6!$G$56</definedName>
    <definedName name="B5L649C3">B5P6!$I$56</definedName>
    <definedName name="B5L649C4">B5P6!$K$56</definedName>
    <definedName name="B5L649C5">B5P6!$M$56</definedName>
    <definedName name="B5L650C1">B5P6!$E$57</definedName>
    <definedName name="B5L650C2">B5P6!$G$57</definedName>
    <definedName name="B5L650C3">B5P6!$I$57</definedName>
    <definedName name="B5L650C4">B5P6!$K$57</definedName>
    <definedName name="B5L650C5">B5P6!$M$57</definedName>
    <definedName name="B5L651C1">B5P6!$E$58</definedName>
    <definedName name="B5L651C2">B5P6!$G$58</definedName>
    <definedName name="B5L651C3">B5P6!$I$58</definedName>
    <definedName name="B5L651C4">B5P6!$K$58</definedName>
    <definedName name="B5L651C5">B5P6!$M$58</definedName>
    <definedName name="B5L652C1">B5P6!$E$59</definedName>
    <definedName name="B5L652C2">B5P6!$G$59</definedName>
    <definedName name="B5L652C3">B5P6!$I$59</definedName>
    <definedName name="B5L652C4">B5P6!$K$59</definedName>
    <definedName name="B5L652C5">B5P6!$M$59</definedName>
    <definedName name="B5L653C1">B5P6!$E$60</definedName>
    <definedName name="B5L653C2">B5P6!$G$60</definedName>
    <definedName name="B5L653C3">B5P6!$I$60</definedName>
    <definedName name="B5L653C4">B5P6!$K$60</definedName>
    <definedName name="B5L653C5">B5P6!$M$60</definedName>
    <definedName name="B5L654C1">B5P6!$E$61</definedName>
    <definedName name="B5L654C2">B5P6!$G$61</definedName>
    <definedName name="B5L654C3">B5P6!$I$61</definedName>
    <definedName name="B5L654C4">B5P6!$K$61</definedName>
    <definedName name="B5L654C5">B5P6!$M$61</definedName>
    <definedName name="B5L655C1">B5P6!$E$62</definedName>
    <definedName name="B5L655C2">B5P6!$G$62</definedName>
    <definedName name="B5L655C3">B5P6!$I$62</definedName>
    <definedName name="B5L655C4">B5P6!$K$62</definedName>
    <definedName name="B5L655C5">B5P6!$M$62</definedName>
    <definedName name="B5L656C1">B5P6!$E$63</definedName>
    <definedName name="B5L656C2">B5P6!$G$63</definedName>
    <definedName name="B5L656C3">B5P6!$I$63</definedName>
    <definedName name="B5L656C4">B5P6!$K$63</definedName>
    <definedName name="B5L656C5">B5P6!$M$63</definedName>
    <definedName name="B5L657C1">B5P6!$E$64</definedName>
    <definedName name="B5L657C2">B5P6!$G$64</definedName>
    <definedName name="B5L657C3">B5P6!$I$64</definedName>
    <definedName name="B5L657C4">B5P6!$K$64</definedName>
    <definedName name="B5L657C5">B5P6!$M$64</definedName>
    <definedName name="B5L658C1">B5P6!$E$65</definedName>
    <definedName name="B5L658C2">B5P6!$G$65</definedName>
    <definedName name="B5L658C3">B5P6!$I$65</definedName>
    <definedName name="B5L658C4">B5P6!$K$65</definedName>
    <definedName name="B5L658C5">B5P6!$M$65</definedName>
    <definedName name="B5L659C1">B5P6!$E$66</definedName>
    <definedName name="B5L659C2">B5P6!$G$66</definedName>
    <definedName name="B5L659C3">B5P6!$I$66</definedName>
    <definedName name="B5L659C4">B5P6!$K$66</definedName>
    <definedName name="B5L659C5">B5P6!$M$66</definedName>
    <definedName name="B5L660C1">B5P6!$E$67</definedName>
    <definedName name="B5L660C2">B5P6!$G$67</definedName>
    <definedName name="B5L660C3">B5P6!$I$67</definedName>
    <definedName name="B5L660C4">B5P6!$K$67</definedName>
    <definedName name="B5L660C5">B5P6!$M$67</definedName>
    <definedName name="B5L661C1">B5P6!$E$68</definedName>
    <definedName name="B5L661C2">B5P6!$G$68</definedName>
    <definedName name="B5L661C3">B5P6!$I$68</definedName>
    <definedName name="B5L661C4">B5P6!$K$68</definedName>
    <definedName name="B5L661C5">B5P6!$M$68</definedName>
    <definedName name="B5L662C1">B5P6!$E$69</definedName>
    <definedName name="B5L662C2">B5P6!$G$69</definedName>
    <definedName name="B5L662C3">B5P6!$I$69</definedName>
    <definedName name="B5L662C4">B5P6!$K$69</definedName>
    <definedName name="B5L662C5">B5P6!$M$69</definedName>
    <definedName name="B5L663C1">B5P6!$E$70</definedName>
    <definedName name="B5L663C2">B5P6!$G$70</definedName>
    <definedName name="B5L663C3">B5P6!$I$70</definedName>
    <definedName name="B5L663C4">B5P6!$K$70</definedName>
    <definedName name="B5L663C5">B5P6!$M$70</definedName>
    <definedName name="B5L664C1">B5P6!$E$71</definedName>
    <definedName name="B5L664C2">B5P6!$G$71</definedName>
    <definedName name="B5L664C3">B5P6!$I$71</definedName>
    <definedName name="B5L664C4">B5P6!$K$71</definedName>
    <definedName name="B5L664C5">B5P6!$M$71</definedName>
    <definedName name="B5L665C1">B5P6!$E$72</definedName>
    <definedName name="B5L665C2">B5P6!$G$72</definedName>
    <definedName name="B5L665C3">B5P6!$I$72</definedName>
    <definedName name="B5L665C4">B5P6!$K$72</definedName>
    <definedName name="B5L665C5">B5P6!$M$72</definedName>
    <definedName name="B5L666C1">B5P6!$E$73</definedName>
    <definedName name="B5L666C2">B5P6!$G$73</definedName>
    <definedName name="B5L666C3">B5P6!$I$73</definedName>
    <definedName name="B5L666C4">B5P6!$K$73</definedName>
    <definedName name="B5L666C5">B5P6!$M$73</definedName>
    <definedName name="B5L667C1">B5P6!$E$74</definedName>
    <definedName name="B5L667C2">B5P6!$G$74</definedName>
    <definedName name="B5L667C3">B5P6!$I$74</definedName>
    <definedName name="B5L667C4">B5P6!$K$74</definedName>
    <definedName name="B5L667C5">B5P6!$M$74</definedName>
    <definedName name="B5L668C1">B5P6!$E$75</definedName>
    <definedName name="B5L668C2">B5P6!$G$75</definedName>
    <definedName name="B5L668C3">B5P6!$I$75</definedName>
    <definedName name="B5L668C4">B5P6!$K$75</definedName>
    <definedName name="B5L668C5">B5P6!$M$75</definedName>
    <definedName name="B5L669C1">B5P6!$E$76</definedName>
    <definedName name="B5L669C2">B5P6!$G$76</definedName>
    <definedName name="B5L669C3">B5P6!$I$76</definedName>
    <definedName name="B5L669C4">B5P6!$K$76</definedName>
    <definedName name="B5L669C5">B5P6!$M$76</definedName>
    <definedName name="B5L670C1">B5P6!$E$77</definedName>
    <definedName name="B5L670C2">B5P6!$G$77</definedName>
    <definedName name="B5L670C3">B5P6!$I$77</definedName>
    <definedName name="B5L670C4">B5P6!$K$77</definedName>
    <definedName name="B5L670C5">B5P6!$M$77</definedName>
    <definedName name="B5L671C1">B5P6!$E$78</definedName>
    <definedName name="B5L671C2">B5P6!$G$78</definedName>
    <definedName name="B5L671C3">B5P6!$I$78</definedName>
    <definedName name="B5L671C4">B5P6!$K$78</definedName>
    <definedName name="B5L671C5">B5P6!$M$78</definedName>
    <definedName name="B5L672C1">B5P6!$E$79</definedName>
    <definedName name="B5L672C2">B5P6!$G$79</definedName>
    <definedName name="B5L672C3">B5P6!$I$79</definedName>
    <definedName name="B5L672C4">B5P6!$K$79</definedName>
    <definedName name="B5L672C5">B5P6!$M$79</definedName>
    <definedName name="B5L673C1">B5P6!$E$80</definedName>
    <definedName name="B5L673C2">B5P6!$G$80</definedName>
    <definedName name="B5L673C3">B5P6!$I$80</definedName>
    <definedName name="B5L673C4">B5P6!$K$80</definedName>
    <definedName name="B5L673C5">B5P6!$M$80</definedName>
    <definedName name="B5L674C1">B5P6!$E$81</definedName>
    <definedName name="B5L674C2">B5P6!$G$81</definedName>
    <definedName name="B5L674C3">B5P6!$I$81</definedName>
    <definedName name="B5L674C4">B5P6!$K$81</definedName>
    <definedName name="B5L674C5">B5P6!$M$81</definedName>
    <definedName name="B5L675C1">B5P6!$E$82</definedName>
    <definedName name="B5L675C2">B5P6!$G$82</definedName>
    <definedName name="B5L675C3">B5P6!$I$82</definedName>
    <definedName name="B5L675C4">B5P6!$K$82</definedName>
    <definedName name="B5L675C5">B5P6!$M$82</definedName>
    <definedName name="B5L676C1">B5P6!$E$83</definedName>
    <definedName name="B5L676C2">B5P6!$G$83</definedName>
    <definedName name="B5L676C3">B5P6!$I$83</definedName>
    <definedName name="B5L676C4">B5P6!$K$83</definedName>
    <definedName name="B5L676C5">B5P6!$M$83</definedName>
    <definedName name="B5L677C1">B5P6!$E$84</definedName>
    <definedName name="B5L677C2">B5P6!$G$84</definedName>
    <definedName name="B5L677C3">B5P6!$I$84</definedName>
    <definedName name="B5L677C4">B5P6!$K$84</definedName>
    <definedName name="B5L677C5">B5P6!$M$84</definedName>
    <definedName name="B5L678C1">B5P6!$E$85</definedName>
    <definedName name="B5L678C2">B5P6!$G$85</definedName>
    <definedName name="B5L678C3">B5P6!$I$85</definedName>
    <definedName name="B5L678C4">B5P6!$K$85</definedName>
    <definedName name="B5L678C5">B5P6!$M$85</definedName>
    <definedName name="B5L679C1">B5P6!$E$86</definedName>
    <definedName name="B5L679C2">B5P6!$G$86</definedName>
    <definedName name="B5L679C3">B5P6!$I$86</definedName>
    <definedName name="B5L679C4">B5P6!$K$86</definedName>
    <definedName name="B5L679C5">B5P6!$M$86</definedName>
    <definedName name="B5L680C1">B5P6!$E$87</definedName>
    <definedName name="B5L680C2">B5P6!$G$87</definedName>
    <definedName name="B5L680C3">B5P6!$I$87</definedName>
    <definedName name="B5L680C4">B5P6!$K$87</definedName>
    <definedName name="B5L680C5">B5P6!$M$87</definedName>
    <definedName name="B5L701C1">B5P7!$E$8</definedName>
    <definedName name="B5L701C2">B5P7!$G$8</definedName>
    <definedName name="B5L701C3">B5P7!$I$8</definedName>
    <definedName name="B5L701C4">B5P7!$K$8</definedName>
    <definedName name="B5L701C5">B5P7!$M$8</definedName>
    <definedName name="B5L702C1">B5P7!$E$9</definedName>
    <definedName name="B5L702C2">B5P7!$G$9</definedName>
    <definedName name="B5L702C3">B5P7!$I$9</definedName>
    <definedName name="B5L702C4">B5P7!$K$9</definedName>
    <definedName name="B5L702C5">B5P7!$M$9</definedName>
    <definedName name="B5L703C1">B5P7!$E$10</definedName>
    <definedName name="B5L703C2">B5P7!$G$10</definedName>
    <definedName name="B5L703C3">B5P7!$I$10</definedName>
    <definedName name="B5L703C4">B5P7!$K$10</definedName>
    <definedName name="B5L703C5">B5P7!$M$10</definedName>
    <definedName name="B5L704C1">B5P7!$E$11</definedName>
    <definedName name="B5L704C2">B5P7!$G$11</definedName>
    <definedName name="B5L704C3">B5P7!$I$11</definedName>
    <definedName name="B5L704C4">B5P7!$K$11</definedName>
    <definedName name="B5L704C5">B5P7!$M$11</definedName>
    <definedName name="B5L705C1">B5P7!$E$12</definedName>
    <definedName name="B5L705C2">B5P7!$G$12</definedName>
    <definedName name="B5L705C3">B5P7!$I$12</definedName>
    <definedName name="B5L705C4">B5P7!$K$12</definedName>
    <definedName name="B5L705C5">B5P7!$M$12</definedName>
    <definedName name="B5L706C1">B5P7!$E$13</definedName>
    <definedName name="B5L706C2">B5P7!$G$13</definedName>
    <definedName name="B5L706C3">B5P7!$I$13</definedName>
    <definedName name="B5L706C4">B5P7!$K$13</definedName>
    <definedName name="B5L706C5">B5P7!$M$13</definedName>
    <definedName name="B5L707C1">B5P7!$E$14</definedName>
    <definedName name="B5L707C2">B5P7!$G$14</definedName>
    <definedName name="B5L707C3">B5P7!$I$14</definedName>
    <definedName name="B5L707C4">B5P7!$K$14</definedName>
    <definedName name="B5L707C5">B5P7!$M$14</definedName>
    <definedName name="B5L708C1">B5P7!$E$15</definedName>
    <definedName name="B5L708C2">B5P7!$G$15</definedName>
    <definedName name="B5L708C3">B5P7!$I$15</definedName>
    <definedName name="B5L708C4">B5P7!$K$15</definedName>
    <definedName name="B5L708C5">B5P7!$M$15</definedName>
    <definedName name="B5L709C1">B5P7!$E$16</definedName>
    <definedName name="B5L709C2">B5P7!$G$16</definedName>
    <definedName name="B5L709C3">B5P7!$I$16</definedName>
    <definedName name="B5L709C4">B5P7!$K$16</definedName>
    <definedName name="B5L709C5">B5P7!$M$16</definedName>
    <definedName name="B5L710C1">B5P7!$E$17</definedName>
    <definedName name="B5L710C2">B5P7!$G$17</definedName>
    <definedName name="B5L710C3">B5P7!$I$17</definedName>
    <definedName name="B5L710C4">B5P7!$K$17</definedName>
    <definedName name="B5L710C5">B5P7!$M$17</definedName>
    <definedName name="B5L711C1">B5P7!$E$18</definedName>
    <definedName name="B5L711C2">B5P7!$G$18</definedName>
    <definedName name="B5L711C3">B5P7!$I$18</definedName>
    <definedName name="B5L711C4">B5P7!$K$18</definedName>
    <definedName name="B5L711C5">B5P7!$M$18</definedName>
    <definedName name="B5L712C1">B5P7!$E$19</definedName>
    <definedName name="B5L712C2">B5P7!$G$19</definedName>
    <definedName name="B5L712C3">B5P7!$I$19</definedName>
    <definedName name="B5L712C4">B5P7!$K$19</definedName>
    <definedName name="B5L712C5">B5P7!$M$19</definedName>
    <definedName name="B5L713C1">B5P7!$E$20</definedName>
    <definedName name="B5L713C2">B5P7!$G$20</definedName>
    <definedName name="B5L713C3">B5P7!$I$20</definedName>
    <definedName name="B5L713C4">B5P7!$K$20</definedName>
    <definedName name="B5L713C5">B5P7!$M$20</definedName>
    <definedName name="B5L714C1">B5P7!$E$21</definedName>
    <definedName name="B5L714C2">B5P7!$G$21</definedName>
    <definedName name="B5L714C3">B5P7!$I$21</definedName>
    <definedName name="B5L714C4">B5P7!$K$21</definedName>
    <definedName name="B5L714C5">B5P7!$M$21</definedName>
    <definedName name="B5L715C1">B5P7!$E$22</definedName>
    <definedName name="B5L715C2">B5P7!$G$22</definedName>
    <definedName name="B5L715C3">B5P7!$I$22</definedName>
    <definedName name="B5L715C4">B5P7!$K$22</definedName>
    <definedName name="B5L715C5">B5P7!$M$22</definedName>
    <definedName name="B5L716C1">B5P7!$E$23</definedName>
    <definedName name="B5L716C2">B5P7!$G$23</definedName>
    <definedName name="B5L716C3">B5P7!$I$23</definedName>
    <definedName name="B5L716C4">B5P7!$K$23</definedName>
    <definedName name="B5L716C5">B5P7!$M$23</definedName>
    <definedName name="B5L717C1">B5P7!$E$24</definedName>
    <definedName name="B5L717C2">B5P7!$G$24</definedName>
    <definedName name="B5L717C3">B5P7!$I$24</definedName>
    <definedName name="B5L717C4">B5P7!$K$24</definedName>
    <definedName name="B5L717C5">B5P7!$M$24</definedName>
    <definedName name="B5L718C1">B5P7!$E$25</definedName>
    <definedName name="B5L718C2">B5P7!$G$25</definedName>
    <definedName name="B5L718C3">B5P7!$I$25</definedName>
    <definedName name="B5L718C4">B5P7!$K$25</definedName>
    <definedName name="B5L718C5">B5P7!$M$25</definedName>
    <definedName name="B5L719C1">B5P7!$E$26</definedName>
    <definedName name="B5L719C2">B5P7!$G$26</definedName>
    <definedName name="B5L719C3">B5P7!$I$26</definedName>
    <definedName name="B5L719C4">B5P7!$K$26</definedName>
    <definedName name="B5L719C5">B5P7!$M$26</definedName>
    <definedName name="B5L720C1">B5P7!$E$27</definedName>
    <definedName name="B5L720C2">B5P7!$G$27</definedName>
    <definedName name="B5L720C3">B5P7!$I$27</definedName>
    <definedName name="B5L720C4">B5P7!$K$27</definedName>
    <definedName name="B5L720C5">B5P7!$M$27</definedName>
    <definedName name="B5L721C1">B5P7!$E$28</definedName>
    <definedName name="B5L721C2">B5P7!$G$28</definedName>
    <definedName name="B5L721C3">B5P7!$I$28</definedName>
    <definedName name="B5L721C4">B5P7!$K$28</definedName>
    <definedName name="B5L721C5">B5P7!$M$28</definedName>
    <definedName name="B5L722C1">B5P7!$E$29</definedName>
    <definedName name="B5L722C2">B5P7!$G$29</definedName>
    <definedName name="B5L722C3">B5P7!$I$29</definedName>
    <definedName name="B5L722C4">B5P7!$K$29</definedName>
    <definedName name="B5L722C5">B5P7!$M$29</definedName>
    <definedName name="B5L723C1">B5P7!$E$30</definedName>
    <definedName name="B5L723C2">B5P7!$G$30</definedName>
    <definedName name="B5L723C3">B5P7!$I$30</definedName>
    <definedName name="B5L723C4">B5P7!$K$30</definedName>
    <definedName name="B5L723C5">B5P7!$M$30</definedName>
    <definedName name="B5L724C1">B5P7!$E$31</definedName>
    <definedName name="B5L724C2">B5P7!$G$31</definedName>
    <definedName name="B5L724C3">B5P7!$I$31</definedName>
    <definedName name="B5L724C4">B5P7!$K$31</definedName>
    <definedName name="B5L724C5">B5P7!$M$31</definedName>
    <definedName name="B5L725C1">B5P7!$E$32</definedName>
    <definedName name="B5L725C2">B5P7!$G$32</definedName>
    <definedName name="B5L725C3">B5P7!$I$32</definedName>
    <definedName name="B5L725C4">B5P7!$K$32</definedName>
    <definedName name="B5L725C5">B5P7!$M$32</definedName>
    <definedName name="B5L726C1">B5P7!$E$33</definedName>
    <definedName name="B5L726C2">B5P7!$G$33</definedName>
    <definedName name="B5L726C3">B5P7!$I$33</definedName>
    <definedName name="B5L726C4">B5P7!$K$33</definedName>
    <definedName name="B5L726C5">B5P7!$M$33</definedName>
    <definedName name="B5L727C1">B5P7!$E$34</definedName>
    <definedName name="B5L727C2">B5P7!$G$34</definedName>
    <definedName name="B5L727C3">B5P7!$I$34</definedName>
    <definedName name="B5L727C4">B5P7!$K$34</definedName>
    <definedName name="B5L727C5">B5P7!$M$34</definedName>
    <definedName name="B5L728C1">B5P7!$E$35</definedName>
    <definedName name="B5L728C2">B5P7!$G$35</definedName>
    <definedName name="B5L728C3">B5P7!$I$35</definedName>
    <definedName name="B5L728C4">B5P7!$K$35</definedName>
    <definedName name="B5L728C5">B5P7!$M$35</definedName>
    <definedName name="B5L729C1">B5P7!$E$36</definedName>
    <definedName name="B5L729C2">B5P7!$G$36</definedName>
    <definedName name="B5L729C3">B5P7!$I$36</definedName>
    <definedName name="B5L729C4">B5P7!$K$36</definedName>
    <definedName name="B5L729C5">B5P7!$M$36</definedName>
    <definedName name="B5L730C1">B5P7!$E$37</definedName>
    <definedName name="B5L730C2">B5P7!$G$37</definedName>
    <definedName name="B5L730C3">B5P7!$I$37</definedName>
    <definedName name="B5L730C4">B5P7!$K$37</definedName>
    <definedName name="B5L730C5">B5P7!$M$37</definedName>
    <definedName name="B5L731C1">B5P7!$E$38</definedName>
    <definedName name="B5L731C2">B5P7!$G$38</definedName>
    <definedName name="B5L731C3">B5P7!$I$38</definedName>
    <definedName name="B5L731C4">B5P7!$K$38</definedName>
    <definedName name="B5L731C5">B5P7!$M$38</definedName>
    <definedName name="B5L732C1">B5P7!$E$39</definedName>
    <definedName name="B5L732C2">B5P7!$G$39</definedName>
    <definedName name="B5L732C3">B5P7!$I$39</definedName>
    <definedName name="B5L732C4">B5P7!$K$39</definedName>
    <definedName name="B5L732C5">B5P7!$M$39</definedName>
    <definedName name="B5L733C1">B5P7!$E$40</definedName>
    <definedName name="B5L733C2">B5P7!$G$40</definedName>
    <definedName name="B5L733C3">B5P7!$I$40</definedName>
    <definedName name="B5L733C4">B5P7!$K$40</definedName>
    <definedName name="B5L733C5">B5P7!$M$40</definedName>
    <definedName name="B5L734C1">B5P7!$E$41</definedName>
    <definedName name="B5L734C2">B5P7!$G$41</definedName>
    <definedName name="B5L734C3">B5P7!$I$41</definedName>
    <definedName name="B5L734C4">B5P7!$K$41</definedName>
    <definedName name="B5L734C5">B5P7!$M$41</definedName>
    <definedName name="B5L735C1">B5P7!$E$42</definedName>
    <definedName name="B5L735C2">B5P7!$G$42</definedName>
    <definedName name="B5L735C3">B5P7!$I$42</definedName>
    <definedName name="B5L735C4">B5P7!$K$42</definedName>
    <definedName name="B5L735C5">B5P7!$M$42</definedName>
    <definedName name="B6L101C1">B6P1!$E$8</definedName>
    <definedName name="B6L102C1">B6P1!$E$9</definedName>
    <definedName name="B6L103C1">B6P1!$E$10</definedName>
    <definedName name="B6L104C1">B6P1!$E$11</definedName>
    <definedName name="B6L105C1">B6P1!$E$12</definedName>
    <definedName name="B6L106C1">B6P1!$E$13</definedName>
    <definedName name="B6L107C1">B6P1!$E$14</definedName>
    <definedName name="B6L108C1">B6P1!$E$15</definedName>
    <definedName name="B6L109C1">B6P1!$E$16</definedName>
    <definedName name="B6L110C1">B6P1!$E$17</definedName>
    <definedName name="B6L111C1">B6P1!$E$18</definedName>
    <definedName name="B6L112C1">B6P1!$E$19</definedName>
    <definedName name="B6L113C1">B6P1!$E$20</definedName>
    <definedName name="B6L114C1">B6P1!$E$21</definedName>
    <definedName name="B6L115C1">B6P1!$E$22</definedName>
    <definedName name="B6L116C1">B6P1!$E$23</definedName>
    <definedName name="B6L117C1">B6P1!$E$24</definedName>
    <definedName name="B6L118C1">B6P1!$E$25</definedName>
    <definedName name="B6L119C1">B6P1!$E$26</definedName>
    <definedName name="B6L120C1">B6P1!$E$27</definedName>
    <definedName name="B6L201C1">B6P2A!$E$8</definedName>
    <definedName name="B6L201C10">B6P2A!$W$8</definedName>
    <definedName name="B6L201C11">B6P2A!$Y$8</definedName>
    <definedName name="B6L201C12">B6P2A!$AA$8</definedName>
    <definedName name="B6L201C13">B6P2A!$AC$8</definedName>
    <definedName name="B6L201C14">B6P2A!$AE$8</definedName>
    <definedName name="B6L201C15">B6P2A!$AG$8</definedName>
    <definedName name="B6L201C16">B6P2A!$AI$8</definedName>
    <definedName name="B6L201C17">B6P2A!$AK$8</definedName>
    <definedName name="B6L201C18">B6P2A!$AM$8</definedName>
    <definedName name="B6L201C19">B6P2A!$AO$8</definedName>
    <definedName name="B6L201C2">B6P2A!$G$8</definedName>
    <definedName name="B6L201C20">B6P2A!$AQ$8</definedName>
    <definedName name="B6L201C21">B6P2A!$AS$8</definedName>
    <definedName name="B6L201C22">B6P2A!$AU$8</definedName>
    <definedName name="B6L201C23">B6P2A!$AW$8</definedName>
    <definedName name="B6L201C24">B6P2A!$AY$8</definedName>
    <definedName name="B6L201C25">B6P2A!$BA$8</definedName>
    <definedName name="B6L201C26">B6P2A!$BC$8</definedName>
    <definedName name="B6L201C27">B6P2A!$BE$8</definedName>
    <definedName name="B6L201C28">B6P2A!$BG$8</definedName>
    <definedName name="B6L201C29">B6P2A!$BI$8</definedName>
    <definedName name="B6L201C3">B6P2A!$I$8</definedName>
    <definedName name="B6L201C30">B6P2A!$BK$8</definedName>
    <definedName name="B6L201C31">B6P2A!$BM$8</definedName>
    <definedName name="B6L201C32">B6P2A!$BO$8</definedName>
    <definedName name="B6L201C33">B6P2A!$BQ$8</definedName>
    <definedName name="B6L201C34">B6P2A!$BS$8</definedName>
    <definedName name="B6L201C35">B6P2A!$BU$8</definedName>
    <definedName name="B6L201C36">B6P2A!$BW$8</definedName>
    <definedName name="B6L201C37">B6P2A!$BY$8</definedName>
    <definedName name="B6L201C38">B6P2A!$CA$8</definedName>
    <definedName name="B6L201C39">B6P2A!$CC$8</definedName>
    <definedName name="B6L201C4">B6P2A!$K$8</definedName>
    <definedName name="B6L201C5">B6P2A!$M$8</definedName>
    <definedName name="B6L201C6">B6P2A!$O$8</definedName>
    <definedName name="B6L201C7">B6P2A!$Q$8</definedName>
    <definedName name="B6L201C8">B6P2A!$S$8</definedName>
    <definedName name="B6L201C9">B6P2A!$U$8</definedName>
    <definedName name="B6L202C1">B6P2A!$E$9</definedName>
    <definedName name="B6L202C10">B6P2A!$W$9</definedName>
    <definedName name="B6L202C11">B6P2A!$Y$9</definedName>
    <definedName name="B6L202C12">B6P2A!$AA$9</definedName>
    <definedName name="B6L202C13">B6P2A!$AC$9</definedName>
    <definedName name="B6L202C14">B6P2A!$AE$9</definedName>
    <definedName name="B6L202C15">B6P2A!$AG$9</definedName>
    <definedName name="B6L202C16">B6P2A!$AI$9</definedName>
    <definedName name="B6L202C17">B6P2A!$AK$9</definedName>
    <definedName name="B6L202C18">B6P2A!$AM$9</definedName>
    <definedName name="B6L202C19">B6P2A!$AO$9</definedName>
    <definedName name="B6L202C2">B6P2A!$G$9</definedName>
    <definedName name="B6L202C20">B6P2A!$AQ$9</definedName>
    <definedName name="B6L202C21">B6P2A!$AS$9</definedName>
    <definedName name="B6L202C22">B6P2A!$AU$9</definedName>
    <definedName name="B6L202C23">B6P2A!$AW$9</definedName>
    <definedName name="B6L202C24">B6P2A!$AY$9</definedName>
    <definedName name="B6L202C25">B6P2A!$BA$9</definedName>
    <definedName name="B6L202C26">B6P2A!$BC$9</definedName>
    <definedName name="B6L202C27">B6P2A!$BE$9</definedName>
    <definedName name="B6L202C28">B6P2A!$BG$9</definedName>
    <definedName name="B6L202C29">B6P2A!$BI$9</definedName>
    <definedName name="B6L202C3">B6P2A!$I$9</definedName>
    <definedName name="B6L202C30">B6P2A!$BK$9</definedName>
    <definedName name="B6L202C31">B6P2A!$BM$9</definedName>
    <definedName name="B6L202C32">B6P2A!$BO$9</definedName>
    <definedName name="B6L202C33">B6P2A!$BQ$9</definedName>
    <definedName name="B6L202C34">B6P2A!$BS$9</definedName>
    <definedName name="B6L202C35">B6P2A!$BU$9</definedName>
    <definedName name="B6L202C36">B6P2A!$BW$9</definedName>
    <definedName name="B6L202C37">B6P2A!$BY$9</definedName>
    <definedName name="B6L202C38">B6P2A!$CA$9</definedName>
    <definedName name="B6L202C39">B6P2A!$CC$9</definedName>
    <definedName name="B6L202C4">B6P2A!$K$9</definedName>
    <definedName name="B6L202C5">B6P2A!$M$9</definedName>
    <definedName name="B6L202C6">B6P2A!$O$9</definedName>
    <definedName name="B6L202C7">B6P2A!$Q$9</definedName>
    <definedName name="B6L202C8">B6P2A!$S$9</definedName>
    <definedName name="B6L202C9">B6P2A!$U$9</definedName>
    <definedName name="B6L203C1">B6P2A!$E$10</definedName>
    <definedName name="B6L203C10">B6P2A!$W$10</definedName>
    <definedName name="B6L203C11">B6P2A!$Y$10</definedName>
    <definedName name="B6L203C12">B6P2A!$AA$10</definedName>
    <definedName name="B6L203C13">B6P2A!$AC$10</definedName>
    <definedName name="B6L203C14">B6P2A!$AE$10</definedName>
    <definedName name="B6L203C15">B6P2A!$AG$10</definedName>
    <definedName name="B6L203C16">B6P2A!$AI$10</definedName>
    <definedName name="B6L203C17">B6P2A!$AK$10</definedName>
    <definedName name="B6L203C18">B6P2A!$AM$10</definedName>
    <definedName name="B6L203C19">B6P2A!$AO$10</definedName>
    <definedName name="B6L203C2">B6P2A!$G$10</definedName>
    <definedName name="B6L203C20">B6P2A!$AQ$10</definedName>
    <definedName name="B6L203C21">B6P2A!$AS$10</definedName>
    <definedName name="B6L203C22">B6P2A!$AU$10</definedName>
    <definedName name="B6L203C23">B6P2A!$AW$10</definedName>
    <definedName name="B6L203C24">B6P2A!$AY$10</definedName>
    <definedName name="B6L203C25">B6P2A!$BA$10</definedName>
    <definedName name="B6L203C26">B6P2A!$BC$10</definedName>
    <definedName name="B6L203C27">B6P2A!$BE$10</definedName>
    <definedName name="B6L203C28">B6P2A!$BG$10</definedName>
    <definedName name="B6L203C29">B6P2A!$BI$10</definedName>
    <definedName name="B6L203C3">B6P2A!$I$10</definedName>
    <definedName name="B6L203C30">B6P2A!$BK$10</definedName>
    <definedName name="B6L203C31">B6P2A!$BM$10</definedName>
    <definedName name="B6L203C32">B6P2A!$BO$10</definedName>
    <definedName name="B6L203C33">B6P2A!$BQ$10</definedName>
    <definedName name="B6L203C34">B6P2A!$BS$10</definedName>
    <definedName name="B6L203C35">B6P2A!$BU$10</definedName>
    <definedName name="B6L203C36">B6P2A!$BW$10</definedName>
    <definedName name="B6L203C37">B6P2A!$BY$10</definedName>
    <definedName name="B6L203C38">B6P2A!$CA$10</definedName>
    <definedName name="B6L203C39">B6P2A!$CC$10</definedName>
    <definedName name="B6L203C4">B6P2A!$K$10</definedName>
    <definedName name="B6L203C5">B6P2A!$M$10</definedName>
    <definedName name="B6L203C6">B6P2A!$O$10</definedName>
    <definedName name="B6L203C7">B6P2A!$Q$10</definedName>
    <definedName name="B6L203C8">B6P2A!$S$10</definedName>
    <definedName name="B6L203C9">B6P2A!$U$10</definedName>
    <definedName name="B6L204C1">B6P2A!$E$11</definedName>
    <definedName name="B6L204C10">B6P2A!$W$11</definedName>
    <definedName name="B6L204C11">B6P2A!$Y$11</definedName>
    <definedName name="B6L204C12">B6P2A!$AA$11</definedName>
    <definedName name="B6L204C13">B6P2A!$AC$11</definedName>
    <definedName name="B6L204C14">B6P2A!$AE$11</definedName>
    <definedName name="B6L204C15">B6P2A!$AG$11</definedName>
    <definedName name="B6L204C16">B6P2A!$AI$11</definedName>
    <definedName name="B6L204C17">B6P2A!$AK$11</definedName>
    <definedName name="B6L204C18">B6P2A!$AM$11</definedName>
    <definedName name="B6L204C19">B6P2A!$AO$11</definedName>
    <definedName name="B6L204C2">B6P2A!$G$11</definedName>
    <definedName name="B6L204C20">B6P2A!$AQ$11</definedName>
    <definedName name="B6L204C21">B6P2A!$AS$11</definedName>
    <definedName name="B6L204C22">B6P2A!$AU$11</definedName>
    <definedName name="B6L204C23">B6P2A!$AW$11</definedName>
    <definedName name="B6L204C24">B6P2A!$AY$11</definedName>
    <definedName name="B6L204C25">B6P2A!$BA$11</definedName>
    <definedName name="B6L204C26">B6P2A!$BC$11</definedName>
    <definedName name="B6L204C27">B6P2A!$BE$11</definedName>
    <definedName name="B6L204C28">B6P2A!$BG$11</definedName>
    <definedName name="B6L204C29">B6P2A!$BI$11</definedName>
    <definedName name="B6L204C3">B6P2A!$I$11</definedName>
    <definedName name="B6L204C30">B6P2A!$BK$11</definedName>
    <definedName name="B6L204C31">B6P2A!$BM$11</definedName>
    <definedName name="B6L204C32">B6P2A!$BO$11</definedName>
    <definedName name="B6L204C33">B6P2A!$BQ$11</definedName>
    <definedName name="B6L204C34">B6P2A!$BS$11</definedName>
    <definedName name="B6L204C35">B6P2A!$BU$11</definedName>
    <definedName name="B6L204C36">B6P2A!$BW$11</definedName>
    <definedName name="B6L204C37">B6P2A!$BY$11</definedName>
    <definedName name="B6L204C38">B6P2A!$CA$11</definedName>
    <definedName name="B6L204C39">B6P2A!$CC$11</definedName>
    <definedName name="B6L204C4">B6P2A!$K$11</definedName>
    <definedName name="B6L204C5">B6P2A!$M$11</definedName>
    <definedName name="B6L204C6">B6P2A!$O$11</definedName>
    <definedName name="B6L204C7">B6P2A!$Q$11</definedName>
    <definedName name="B6L204C8">B6P2A!$S$11</definedName>
    <definedName name="B6L204C9">B6P2A!$U$11</definedName>
    <definedName name="B6L205C1">B6P2A!$E$12</definedName>
    <definedName name="B6L205C10">B6P2A!$W$12</definedName>
    <definedName name="B6L205C11">B6P2A!$Y$12</definedName>
    <definedName name="B6L205C12">B6P2A!$AA$12</definedName>
    <definedName name="B6L205C13">B6P2A!$AC$12</definedName>
    <definedName name="B6L205C14">B6P2A!$AE$12</definedName>
    <definedName name="B6L205C15">B6P2A!$AG$12</definedName>
    <definedName name="B6L205C16">B6P2A!$AI$12</definedName>
    <definedName name="B6L205C17">B6P2A!$AK$12</definedName>
    <definedName name="B6L205C18">B6P2A!$AM$12</definedName>
    <definedName name="B6L205C19">B6P2A!$AO$12</definedName>
    <definedName name="B6L205C2">B6P2A!$G$12</definedName>
    <definedName name="B6L205C20">B6P2A!$AQ$12</definedName>
    <definedName name="B6L205C21">B6P2A!$AS$12</definedName>
    <definedName name="B6L205C22">B6P2A!$AU$12</definedName>
    <definedName name="B6L205C23">B6P2A!$AW$12</definedName>
    <definedName name="B6L205C24">B6P2A!$AY$12</definedName>
    <definedName name="B6L205C25">B6P2A!$BA$12</definedName>
    <definedName name="B6L205C26">B6P2A!$BC$12</definedName>
    <definedName name="B6L205C27">B6P2A!$BE$12</definedName>
    <definedName name="B6L205C28">B6P2A!$BG$12</definedName>
    <definedName name="B6L205C29">B6P2A!$BI$12</definedName>
    <definedName name="B6L205C3">B6P2A!$I$12</definedName>
    <definedName name="B6L205C30">B6P2A!$BK$12</definedName>
    <definedName name="B6L205C31">B6P2A!$BM$12</definedName>
    <definedName name="B6L205C32">B6P2A!$BO$12</definedName>
    <definedName name="B6L205C33">B6P2A!$BQ$12</definedName>
    <definedName name="B6L205C34">B6P2A!$BS$12</definedName>
    <definedName name="B6L205C35">B6P2A!$BU$12</definedName>
    <definedName name="B6L205C36">B6P2A!$BW$12</definedName>
    <definedName name="B6L205C37">B6P2A!$BY$12</definedName>
    <definedName name="B6L205C38">B6P2A!$CA$12</definedName>
    <definedName name="B6L205C39">B6P2A!$CC$12</definedName>
    <definedName name="B6L205C4">B6P2A!$K$12</definedName>
    <definedName name="B6L205C5">B6P2A!$M$12</definedName>
    <definedName name="B6L205C6">B6P2A!$O$12</definedName>
    <definedName name="B6L205C7">B6P2A!$Q$12</definedName>
    <definedName name="B6L205C8">B6P2A!$S$12</definedName>
    <definedName name="B6L205C9">B6P2A!$U$12</definedName>
    <definedName name="B6L206C1">B6P2A!$E$13</definedName>
    <definedName name="B6L206C10">B6P2A!$W$13</definedName>
    <definedName name="B6L206C11">B6P2A!$Y$13</definedName>
    <definedName name="B6L206C12">B6P2A!$AA$13</definedName>
    <definedName name="B6L206C13">B6P2A!$AC$13</definedName>
    <definedName name="B6L206C14">B6P2A!$AE$13</definedName>
    <definedName name="B6L206C15">B6P2A!$AG$13</definedName>
    <definedName name="B6L206C16">B6P2A!$AI$13</definedName>
    <definedName name="B6L206C17">B6P2A!$AK$13</definedName>
    <definedName name="B6L206C18">B6P2A!$AM$13</definedName>
    <definedName name="B6L206C19">B6P2A!$AO$13</definedName>
    <definedName name="B6L206C2">B6P2A!$G$13</definedName>
    <definedName name="B6L206C20">B6P2A!$AQ$13</definedName>
    <definedName name="B6L206C21">B6P2A!$AS$13</definedName>
    <definedName name="B6L206C22">B6P2A!$AU$13</definedName>
    <definedName name="B6L206C23">B6P2A!$AW$13</definedName>
    <definedName name="B6L206C24">B6P2A!$AY$13</definedName>
    <definedName name="B6L206C25">B6P2A!$BA$13</definedName>
    <definedName name="B6L206C26">B6P2A!$BC$13</definedName>
    <definedName name="B6L206C27">B6P2A!$BE$13</definedName>
    <definedName name="B6L206C28">B6P2A!$BG$13</definedName>
    <definedName name="B6L206C29">B6P2A!$BI$13</definedName>
    <definedName name="B6L206C3">B6P2A!$I$13</definedName>
    <definedName name="B6L206C30">B6P2A!$BK$13</definedName>
    <definedName name="B6L206C31">B6P2A!$BM$13</definedName>
    <definedName name="B6L206C32">B6P2A!$BO$13</definedName>
    <definedName name="B6L206C33">B6P2A!$BQ$13</definedName>
    <definedName name="B6L206C34">B6P2A!$BS$13</definedName>
    <definedName name="B6L206C35">B6P2A!$BU$13</definedName>
    <definedName name="B6L206C36">B6P2A!$BW$13</definedName>
    <definedName name="B6L206C37">B6P2A!$BY$13</definedName>
    <definedName name="B6L206C38">B6P2A!$CA$13</definedName>
    <definedName name="B6L206C39">B6P2A!$CC$13</definedName>
    <definedName name="B6L206C4">B6P2A!$K$13</definedName>
    <definedName name="B6L206C5">B6P2A!$M$13</definedName>
    <definedName name="B6L206C6">B6P2A!$O$13</definedName>
    <definedName name="B6L206C7">B6P2A!$Q$13</definedName>
    <definedName name="B6L206C8">B6P2A!$S$13</definedName>
    <definedName name="B6L206C9">B6P2A!$U$13</definedName>
    <definedName name="B6L207C1">B6P2A!$E$14</definedName>
    <definedName name="B6L207C10">B6P2A!$W$14</definedName>
    <definedName name="B6L207C11">B6P2A!$Y$14</definedName>
    <definedName name="B6L207C12">B6P2A!$AA$14</definedName>
    <definedName name="B6L207C13">B6P2A!$AC$14</definedName>
    <definedName name="B6L207C14">B6P2A!$AE$14</definedName>
    <definedName name="B6L207C15">B6P2A!$AG$14</definedName>
    <definedName name="B6L207C16">B6P2A!$AI$14</definedName>
    <definedName name="B6L207C17">B6P2A!$AK$14</definedName>
    <definedName name="B6L207C18">B6P2A!$AM$14</definedName>
    <definedName name="B6L207C19">B6P2A!$AO$14</definedName>
    <definedName name="B6L207C2">B6P2A!$G$14</definedName>
    <definedName name="B6L207C20">B6P2A!$AQ$14</definedName>
    <definedName name="B6L207C21">B6P2A!$AS$14</definedName>
    <definedName name="B6L207C22">B6P2A!$AU$14</definedName>
    <definedName name="B6L207C23">B6P2A!$AW$14</definedName>
    <definedName name="B6L207C24">B6P2A!$AY$14</definedName>
    <definedName name="B6L207C25">B6P2A!$BA$14</definedName>
    <definedName name="B6L207C26">B6P2A!$BC$14</definedName>
    <definedName name="B6L207C27">B6P2A!$BE$14</definedName>
    <definedName name="B6L207C28">B6P2A!$BG$14</definedName>
    <definedName name="B6L207C29">B6P2A!$BI$14</definedName>
    <definedName name="B6L207C3">B6P2A!$I$14</definedName>
    <definedName name="B6L207C30">B6P2A!$BK$14</definedName>
    <definedName name="B6L207C31">B6P2A!$BM$14</definedName>
    <definedName name="B6L207C32">B6P2A!$BO$14</definedName>
    <definedName name="B6L207C33">B6P2A!$BQ$14</definedName>
    <definedName name="B6L207C34">B6P2A!$BS$14</definedName>
    <definedName name="B6L207C35">B6P2A!$BU$14</definedName>
    <definedName name="B6L207C36">B6P2A!$BW$14</definedName>
    <definedName name="B6L207C37">B6P2A!$BY$14</definedName>
    <definedName name="B6L207C38">B6P2A!$CA$14</definedName>
    <definedName name="B6L207C39">B6P2A!$CC$14</definedName>
    <definedName name="B6L207C4">B6P2A!$K$14</definedName>
    <definedName name="B6L207C5">B6P2A!$M$14</definedName>
    <definedName name="B6L207C6">B6P2A!$O$14</definedName>
    <definedName name="B6L207C7">B6P2A!$Q$14</definedName>
    <definedName name="B6L207C8">B6P2A!$S$14</definedName>
    <definedName name="B6L207C9">B6P2A!$U$14</definedName>
    <definedName name="B6L208C1">B6P2A!$E$15</definedName>
    <definedName name="B6L208C10">B6P2A!$W$15</definedName>
    <definedName name="B6L208C11">B6P2A!$Y$15</definedName>
    <definedName name="B6L208C12">B6P2A!$AA$15</definedName>
    <definedName name="B6L208C13">B6P2A!$AC$15</definedName>
    <definedName name="B6L208C14">B6P2A!$AE$15</definedName>
    <definedName name="B6L208C15">B6P2A!$AG$15</definedName>
    <definedName name="B6L208C16">B6P2A!$AI$15</definedName>
    <definedName name="B6L208C17">B6P2A!$AK$15</definedName>
    <definedName name="B6L208C18">B6P2A!$AM$15</definedName>
    <definedName name="B6L208C19">B6P2A!$AO$15</definedName>
    <definedName name="B6L208C2">B6P2A!$G$15</definedName>
    <definedName name="B6L208C20">B6P2A!$AQ$15</definedName>
    <definedName name="B6L208C21">B6P2A!$AS$15</definedName>
    <definedName name="B6L208C22">B6P2A!$AU$15</definedName>
    <definedName name="B6L208C23">B6P2A!$AW$15</definedName>
    <definedName name="B6L208C24">B6P2A!$AY$15</definedName>
    <definedName name="B6L208C25">B6P2A!$BA$15</definedName>
    <definedName name="B6L208C26">B6P2A!$BC$15</definedName>
    <definedName name="B6L208C27">B6P2A!$BE$15</definedName>
    <definedName name="B6L208C28">B6P2A!$BG$15</definedName>
    <definedName name="B6L208C29">B6P2A!$BI$15</definedName>
    <definedName name="B6L208C3">B6P2A!$I$15</definedName>
    <definedName name="B6L208C30">B6P2A!$BK$15</definedName>
    <definedName name="B6L208C31">B6P2A!$BM$15</definedName>
    <definedName name="B6L208C32">B6P2A!$BO$15</definedName>
    <definedName name="B6L208C33">B6P2A!$BQ$15</definedName>
    <definedName name="B6L208C34">B6P2A!$BS$15</definedName>
    <definedName name="B6L208C35">B6P2A!$BU$15</definedName>
    <definedName name="B6L208C36">B6P2A!$BW$15</definedName>
    <definedName name="B6L208C37">B6P2A!$BY$15</definedName>
    <definedName name="B6L208C38">B6P2A!$CA$15</definedName>
    <definedName name="B6L208C39">B6P2A!$CC$15</definedName>
    <definedName name="B6L208C4">B6P2A!$K$15</definedName>
    <definedName name="B6L208C5">B6P2A!$M$15</definedName>
    <definedName name="B6L208C6">B6P2A!$O$15</definedName>
    <definedName name="B6L208C7">B6P2A!$Q$15</definedName>
    <definedName name="B6L208C8">B6P2A!$S$15</definedName>
    <definedName name="B6L208C9">B6P2A!$U$15</definedName>
    <definedName name="B6L209C1">B6P2A!$E$16</definedName>
    <definedName name="B6L209C10">B6P2A!$W$16</definedName>
    <definedName name="B6L209C11">B6P2A!$Y$16</definedName>
    <definedName name="B6L209C12">B6P2A!$AA$16</definedName>
    <definedName name="B6L209C13">B6P2A!$AC$16</definedName>
    <definedName name="B6L209C14">B6P2A!$AE$16</definedName>
    <definedName name="B6L209C15">B6P2A!$AG$16</definedName>
    <definedName name="B6L209C16">B6P2A!$AI$16</definedName>
    <definedName name="B6L209C17">B6P2A!$AK$16</definedName>
    <definedName name="B6L209C18">B6P2A!$AM$16</definedName>
    <definedName name="B6L209C19">B6P2A!$AO$16</definedName>
    <definedName name="B6L209C2">B6P2A!$G$16</definedName>
    <definedName name="B6L209C20">B6P2A!$AQ$16</definedName>
    <definedName name="B6L209C21">B6P2A!$AS$16</definedName>
    <definedName name="B6L209C22">B6P2A!$AU$16</definedName>
    <definedName name="B6L209C23">B6P2A!$AW$16</definedName>
    <definedName name="B6L209C24">B6P2A!$AY$16</definedName>
    <definedName name="B6L209C25">B6P2A!$BA$16</definedName>
    <definedName name="B6L209C26">B6P2A!$BC$16</definedName>
    <definedName name="B6L209C27">B6P2A!$BE$16</definedName>
    <definedName name="B6L209C28">B6P2A!$BG$16</definedName>
    <definedName name="B6L209C29">B6P2A!$BI$16</definedName>
    <definedName name="B6L209C3">B6P2A!$I$16</definedName>
    <definedName name="B6L209C30">B6P2A!$BK$16</definedName>
    <definedName name="B6L209C31">B6P2A!$BM$16</definedName>
    <definedName name="B6L209C32">B6P2A!$BO$16</definedName>
    <definedName name="B6L209C33">B6P2A!$BQ$16</definedName>
    <definedName name="B6L209C34">B6P2A!$BS$16</definedName>
    <definedName name="B6L209C35">B6P2A!$BU$16</definedName>
    <definedName name="B6L209C36">B6P2A!$BW$16</definedName>
    <definedName name="B6L209C37">B6P2A!$BY$16</definedName>
    <definedName name="B6L209C38">B6P2A!$CA$16</definedName>
    <definedName name="B6L209C39">B6P2A!$CC$16</definedName>
    <definedName name="B6L209C4">B6P2A!$K$16</definedName>
    <definedName name="B6L209C5">B6P2A!$M$16</definedName>
    <definedName name="B6L209C6">B6P2A!$O$16</definedName>
    <definedName name="B6L209C7">B6P2A!$Q$16</definedName>
    <definedName name="B6L209C8">B6P2A!$S$16</definedName>
    <definedName name="B6L209C9">B6P2A!$U$16</definedName>
    <definedName name="B6L210C1">B6P2A!$E$17</definedName>
    <definedName name="B6L210C10">B6P2A!$W$17</definedName>
    <definedName name="B6L210C11">B6P2A!$Y$17</definedName>
    <definedName name="B6L210C12">B6P2A!$AA$17</definedName>
    <definedName name="B6L210C13">B6P2A!$AC$17</definedName>
    <definedName name="B6L210C14">B6P2A!$AE$17</definedName>
    <definedName name="B6L210C15">B6P2A!$AG$17</definedName>
    <definedName name="B6L210C16">B6P2A!$AI$17</definedName>
    <definedName name="B6L210C17">B6P2A!$AK$17</definedName>
    <definedName name="B6L210C18">B6P2A!$AM$17</definedName>
    <definedName name="B6L210C19">B6P2A!$AO$17</definedName>
    <definedName name="B6L210C2">B6P2A!$G$17</definedName>
    <definedName name="B6L210C20">B6P2A!$AQ$17</definedName>
    <definedName name="B6L210C21">B6P2A!$AS$17</definedName>
    <definedName name="B6L210C22">B6P2A!$AU$17</definedName>
    <definedName name="B6L210C23">B6P2A!$AW$17</definedName>
    <definedName name="B6L210C24">B6P2A!$AY$17</definedName>
    <definedName name="B6L210C25">B6P2A!$BA$17</definedName>
    <definedName name="B6L210C26">B6P2A!$BC$17</definedName>
    <definedName name="B6L210C27">B6P2A!$BE$17</definedName>
    <definedName name="B6L210C28">B6P2A!$BG$17</definedName>
    <definedName name="B6L210C29">B6P2A!$BI$17</definedName>
    <definedName name="B6L210C3">B6P2A!$I$17</definedName>
    <definedName name="B6L210C30">B6P2A!$BK$17</definedName>
    <definedName name="B6L210C31">B6P2A!$BM$17</definedName>
    <definedName name="B6L210C32">B6P2A!$BO$17</definedName>
    <definedName name="B6L210C33">B6P2A!$BQ$17</definedName>
    <definedName name="B6L210C34">B6P2A!$BS$17</definedName>
    <definedName name="B6L210C35">B6P2A!$BU$17</definedName>
    <definedName name="B6L210C36">B6P2A!$BW$17</definedName>
    <definedName name="B6L210C37">B6P2A!$BY$17</definedName>
    <definedName name="B6L210C38">B6P2A!$CA$17</definedName>
    <definedName name="B6L210C39">B6P2A!$CC$17</definedName>
    <definedName name="B6L210C4">B6P2A!$K$17</definedName>
    <definedName name="B6L210C5">B6P2A!$M$17</definedName>
    <definedName name="B6L210C6">B6P2A!$O$17</definedName>
    <definedName name="B6L210C7">B6P2A!$Q$17</definedName>
    <definedName name="B6L210C8">B6P2A!$S$17</definedName>
    <definedName name="B6L210C9">B6P2A!$U$17</definedName>
    <definedName name="B6L211C1">B6P2A!$E$18</definedName>
    <definedName name="B6L211C10">B6P2A!$W$18</definedName>
    <definedName name="B6L211C11">B6P2A!$Y$18</definedName>
    <definedName name="B6L211C12">B6P2A!$AA$18</definedName>
    <definedName name="B6L211C13">B6P2A!$AC$18</definedName>
    <definedName name="B6L211C14">B6P2A!$AE$18</definedName>
    <definedName name="B6L211C15">B6P2A!$AG$18</definedName>
    <definedName name="B6L211C16">B6P2A!$AI$18</definedName>
    <definedName name="B6L211C17">B6P2A!$AK$18</definedName>
    <definedName name="B6L211C18">B6P2A!$AM$18</definedName>
    <definedName name="B6L211C19">B6P2A!$AO$18</definedName>
    <definedName name="B6L211C2">B6P2A!$G$18</definedName>
    <definedName name="B6L211C20">B6P2A!$AQ$18</definedName>
    <definedName name="B6L211C21">B6P2A!$AS$18</definedName>
    <definedName name="B6L211C22">B6P2A!$AU$18</definedName>
    <definedName name="B6L211C23">B6P2A!$AW$18</definedName>
    <definedName name="B6L211C24">B6P2A!$AY$18</definedName>
    <definedName name="B6L211C25">B6P2A!$BA$18</definedName>
    <definedName name="B6L211C26">B6P2A!$BC$18</definedName>
    <definedName name="B6L211C27">B6P2A!$BE$18</definedName>
    <definedName name="B6L211C28">B6P2A!$BG$18</definedName>
    <definedName name="B6L211C29">B6P2A!$BI$18</definedName>
    <definedName name="B6L211C3">B6P2A!$I$18</definedName>
    <definedName name="B6L211C30">B6P2A!$BK$18</definedName>
    <definedName name="B6L211C31">B6P2A!$BM$18</definedName>
    <definedName name="B6L211C32">B6P2A!$BO$18</definedName>
    <definedName name="B6L211C33">B6P2A!$BQ$18</definedName>
    <definedName name="B6L211C34">B6P2A!$BS$18</definedName>
    <definedName name="B6L211C35">B6P2A!$BU$18</definedName>
    <definedName name="B6L211C36">B6P2A!$BW$18</definedName>
    <definedName name="B6L211C37">B6P2A!$BY$18</definedName>
    <definedName name="B6L211C38">B6P2A!$CA$18</definedName>
    <definedName name="B6L211C39">B6P2A!$CC$18</definedName>
    <definedName name="B6L211C4">B6P2A!$K$18</definedName>
    <definedName name="B6L211C5">B6P2A!$M$18</definedName>
    <definedName name="B6L211C6">B6P2A!$O$18</definedName>
    <definedName name="B6L211C7">B6P2A!$Q$18</definedName>
    <definedName name="B6L211C8">B6P2A!$S$18</definedName>
    <definedName name="B6L211C9">B6P2A!$U$18</definedName>
    <definedName name="B6L212C1">B6P2A!$E$19</definedName>
    <definedName name="B6L212C10">B6P2A!$W$19</definedName>
    <definedName name="B6L212C11">B6P2A!$Y$19</definedName>
    <definedName name="B6L212C12">B6P2A!$AA$19</definedName>
    <definedName name="B6L212C13">B6P2A!$AC$19</definedName>
    <definedName name="B6L212C14">B6P2A!$AE$19</definedName>
    <definedName name="B6L212C15">B6P2A!$AG$19</definedName>
    <definedName name="B6L212C16">B6P2A!$AI$19</definedName>
    <definedName name="B6L212C17">B6P2A!$AK$19</definedName>
    <definedName name="B6L212C18">B6P2A!$AM$19</definedName>
    <definedName name="B6L212C19">B6P2A!$AO$19</definedName>
    <definedName name="B6L212C2">B6P2A!$G$19</definedName>
    <definedName name="B6L212C20">B6P2A!$AQ$19</definedName>
    <definedName name="B6L212C21">B6P2A!$AS$19</definedName>
    <definedName name="B6L212C22">B6P2A!$AU$19</definedName>
    <definedName name="B6L212C23">B6P2A!$AW$19</definedName>
    <definedName name="B6L212C24">B6P2A!$AY$19</definedName>
    <definedName name="B6L212C25">B6P2A!$BA$19</definedName>
    <definedName name="B6L212C26">B6P2A!$BC$19</definedName>
    <definedName name="B6L212C27">B6P2A!$BE$19</definedName>
    <definedName name="B6L212C28">B6P2A!$BG$19</definedName>
    <definedName name="B6L212C29">B6P2A!$BI$19</definedName>
    <definedName name="B6L212C3">B6P2A!$I$19</definedName>
    <definedName name="B6L212C30">B6P2A!$BK$19</definedName>
    <definedName name="B6L212C31">B6P2A!$BM$19</definedName>
    <definedName name="B6L212C32">B6P2A!$BO$19</definedName>
    <definedName name="B6L212C33">B6P2A!$BQ$19</definedName>
    <definedName name="B6L212C34">B6P2A!$BS$19</definedName>
    <definedName name="B6L212C35">B6P2A!$BU$19</definedName>
    <definedName name="B6L212C36">B6P2A!$BW$19</definedName>
    <definedName name="B6L212C37">B6P2A!$BY$19</definedName>
    <definedName name="B6L212C38">B6P2A!$CA$19</definedName>
    <definedName name="B6L212C39">B6P2A!$CC$19</definedName>
    <definedName name="B6L212C4">B6P2A!$K$19</definedName>
    <definedName name="B6L212C5">B6P2A!$M$19</definedName>
    <definedName name="B6L212C6">B6P2A!$O$19</definedName>
    <definedName name="B6L212C7">B6P2A!$Q$19</definedName>
    <definedName name="B6L212C8">B6P2A!$S$19</definedName>
    <definedName name="B6L212C9">B6P2A!$U$19</definedName>
    <definedName name="B6L213C1">B6P2A!$E$20</definedName>
    <definedName name="B6L213C10">B6P2A!$W$20</definedName>
    <definedName name="B6L213C11">B6P2A!$Y$20</definedName>
    <definedName name="B6L213C12">B6P2A!$AA$20</definedName>
    <definedName name="B6L213C13">B6P2A!$AC$20</definedName>
    <definedName name="B6L213C14">B6P2A!$AE$20</definedName>
    <definedName name="B6L213C15">B6P2A!$AG$20</definedName>
    <definedName name="B6L213C16">B6P2A!$AI$20</definedName>
    <definedName name="B6L213C17">B6P2A!$AK$20</definedName>
    <definedName name="B6L213C18">B6P2A!$AM$20</definedName>
    <definedName name="B6L213C19">B6P2A!$AO$20</definedName>
    <definedName name="B6L213C2">B6P2A!$G$20</definedName>
    <definedName name="B6L213C20">B6P2A!$AQ$20</definedName>
    <definedName name="B6L213C21">B6P2A!$AS$20</definedName>
    <definedName name="B6L213C22">B6P2A!$AU$20</definedName>
    <definedName name="B6L213C23">B6P2A!$AW$20</definedName>
    <definedName name="B6L213C24">B6P2A!$AY$20</definedName>
    <definedName name="B6L213C25">B6P2A!$BA$20</definedName>
    <definedName name="B6L213C26">B6P2A!$BC$20</definedName>
    <definedName name="B6L213C27">B6P2A!$BE$20</definedName>
    <definedName name="B6L213C28">B6P2A!$BG$20</definedName>
    <definedName name="B6L213C29">B6P2A!$BI$20</definedName>
    <definedName name="B6L213C3">B6P2A!$I$20</definedName>
    <definedName name="B6L213C30">B6P2A!$BK$20</definedName>
    <definedName name="B6L213C31">B6P2A!$BM$20</definedName>
    <definedName name="B6L213C32">B6P2A!$BO$20</definedName>
    <definedName name="B6L213C33">B6P2A!$BQ$20</definedName>
    <definedName name="B6L213C34">B6P2A!$BS$20</definedName>
    <definedName name="B6L213C35">B6P2A!$BU$20</definedName>
    <definedName name="B6L213C36">B6P2A!$BW$20</definedName>
    <definedName name="B6L213C37">B6P2A!$BY$20</definedName>
    <definedName name="B6L213C38">B6P2A!$CA$20</definedName>
    <definedName name="B6L213C39">B6P2A!$CC$20</definedName>
    <definedName name="B6L213C4">B6P2A!$K$20</definedName>
    <definedName name="B6L213C5">B6P2A!$M$20</definedName>
    <definedName name="B6L213C6">B6P2A!$O$20</definedName>
    <definedName name="B6L213C7">B6P2A!$Q$20</definedName>
    <definedName name="B6L213C8">B6P2A!$S$20</definedName>
    <definedName name="B6L213C9">B6P2A!$U$20</definedName>
    <definedName name="B6L214C1">B6P2A!$E$21</definedName>
    <definedName name="B6L214C10">B6P2A!$W$21</definedName>
    <definedName name="B6L214C11">B6P2A!$Y$21</definedName>
    <definedName name="B6L214C12">B6P2A!$AA$21</definedName>
    <definedName name="B6L214C13">B6P2A!$AC$21</definedName>
    <definedName name="B6L214C14">B6P2A!$AE$21</definedName>
    <definedName name="B6L214C15">B6P2A!$AG$21</definedName>
    <definedName name="B6L214C16">B6P2A!$AI$21</definedName>
    <definedName name="B6L214C17">B6P2A!$AK$21</definedName>
    <definedName name="B6L214C18">B6P2A!$AM$21</definedName>
    <definedName name="B6L214C19">B6P2A!$AO$21</definedName>
    <definedName name="B6L214C2">B6P2A!$G$21</definedName>
    <definedName name="B6L214C20">B6P2A!$AQ$21</definedName>
    <definedName name="B6L214C21">B6P2A!$AS$21</definedName>
    <definedName name="B6L214C22">B6P2A!$AU$21</definedName>
    <definedName name="B6L214C23">B6P2A!$AW$21</definedName>
    <definedName name="B6L214C24">B6P2A!$AY$21</definedName>
    <definedName name="B6L214C25">B6P2A!$BA$21</definedName>
    <definedName name="B6L214C26">B6P2A!$BC$21</definedName>
    <definedName name="B6L214C27">B6P2A!$BE$21</definedName>
    <definedName name="B6L214C28">B6P2A!$BG$21</definedName>
    <definedName name="B6L214C29">B6P2A!$BI$21</definedName>
    <definedName name="B6L214C3">B6P2A!$I$21</definedName>
    <definedName name="B6L214C30">B6P2A!$BK$21</definedName>
    <definedName name="B6L214C31">B6P2A!$BM$21</definedName>
    <definedName name="B6L214C32">B6P2A!$BO$21</definedName>
    <definedName name="B6L214C33">B6P2A!$BQ$21</definedName>
    <definedName name="B6L214C34">B6P2A!$BS$21</definedName>
    <definedName name="B6L214C35">B6P2A!$BU$21</definedName>
    <definedName name="B6L214C36">B6P2A!$BW$21</definedName>
    <definedName name="B6L214C37">B6P2A!$BY$21</definedName>
    <definedName name="B6L214C38">B6P2A!$CA$21</definedName>
    <definedName name="B6L214C39">B6P2A!$CC$21</definedName>
    <definedName name="B6L214C4">B6P2A!$K$21</definedName>
    <definedName name="B6L214C5">B6P2A!$M$21</definedName>
    <definedName name="B6L214C6">B6P2A!$O$21</definedName>
    <definedName name="B6L214C7">B6P2A!$Q$21</definedName>
    <definedName name="B6L214C8">B6P2A!$S$21</definedName>
    <definedName name="B6L214C9">B6P2A!$U$21</definedName>
    <definedName name="B6L215C1">B6P2A!$E$22</definedName>
    <definedName name="B6L215C10">B6P2A!$W$22</definedName>
    <definedName name="B6L215C11">B6P2A!$Y$22</definedName>
    <definedName name="B6L215C12">B6P2A!$AA$22</definedName>
    <definedName name="B6L215C13">B6P2A!$AC$22</definedName>
    <definedName name="B6L215C14">B6P2A!$AE$22</definedName>
    <definedName name="B6L215C15">B6P2A!$AG$22</definedName>
    <definedName name="B6L215C16">B6P2A!$AI$22</definedName>
    <definedName name="B6L215C17">B6P2A!$AK$22</definedName>
    <definedName name="B6L215C18">B6P2A!$AM$22</definedName>
    <definedName name="B6L215C19">B6P2A!$AO$22</definedName>
    <definedName name="B6L215C2">B6P2A!$G$22</definedName>
    <definedName name="B6L215C20">B6P2A!$AQ$22</definedName>
    <definedName name="B6L215C21">B6P2A!$AS$22</definedName>
    <definedName name="B6L215C22">B6P2A!$AU$22</definedName>
    <definedName name="B6L215C23">B6P2A!$AW$22</definedName>
    <definedName name="B6L215C24">B6P2A!$AY$22</definedName>
    <definedName name="B6L215C25">B6P2A!$BA$22</definedName>
    <definedName name="B6L215C26">B6P2A!$BC$22</definedName>
    <definedName name="B6L215C27">B6P2A!$BE$22</definedName>
    <definedName name="B6L215C28">B6P2A!$BG$22</definedName>
    <definedName name="B6L215C29">B6P2A!$BI$22</definedName>
    <definedName name="B6L215C3">B6P2A!$I$22</definedName>
    <definedName name="B6L215C30">B6P2A!$BK$22</definedName>
    <definedName name="B6L215C31">B6P2A!$BM$22</definedName>
    <definedName name="B6L215C32">B6P2A!$BO$22</definedName>
    <definedName name="B6L215C33">B6P2A!$BQ$22</definedName>
    <definedName name="B6L215C34">B6P2A!$BS$22</definedName>
    <definedName name="B6L215C35">B6P2A!$BU$22</definedName>
    <definedName name="B6L215C36">B6P2A!$BW$22</definedName>
    <definedName name="B6L215C37">B6P2A!$BY$22</definedName>
    <definedName name="B6L215C38">B6P2A!$CA$22</definedName>
    <definedName name="B6L215C39">B6P2A!$CC$22</definedName>
    <definedName name="B6L215C4">B6P2A!$K$22</definedName>
    <definedName name="B6L215C5">B6P2A!$M$22</definedName>
    <definedName name="B6L215C6">B6P2A!$O$22</definedName>
    <definedName name="B6L215C7">B6P2A!$Q$22</definedName>
    <definedName name="B6L215C8">B6P2A!$S$22</definedName>
    <definedName name="B6L215C9">B6P2A!$U$22</definedName>
    <definedName name="B6L216C1">B6P2A!$E$23</definedName>
    <definedName name="B6L216C10">B6P2A!$W$23</definedName>
    <definedName name="B6L216C11">B6P2A!$Y$23</definedName>
    <definedName name="B6L216C12">B6P2A!$AA$23</definedName>
    <definedName name="B6L216C13">B6P2A!$AC$23</definedName>
    <definedName name="B6L216C14">B6P2A!$AE$23</definedName>
    <definedName name="B6L216C15">B6P2A!$AG$23</definedName>
    <definedName name="B6L216C16">B6P2A!$AI$23</definedName>
    <definedName name="B6L216C17">B6P2A!$AK$23</definedName>
    <definedName name="B6L216C18">B6P2A!$AM$23</definedName>
    <definedName name="B6L216C19">B6P2A!$AO$23</definedName>
    <definedName name="B6L216C2">B6P2A!$G$23</definedName>
    <definedName name="B6L216C20">B6P2A!$AQ$23</definedName>
    <definedName name="B6L216C21">B6P2A!$AS$23</definedName>
    <definedName name="B6L216C22">B6P2A!$AU$23</definedName>
    <definedName name="B6L216C23">B6P2A!$AW$23</definedName>
    <definedName name="B6L216C24">B6P2A!$AY$23</definedName>
    <definedName name="B6L216C25">B6P2A!$BA$23</definedName>
    <definedName name="B6L216C26">B6P2A!$BC$23</definedName>
    <definedName name="B6L216C27">B6P2A!$BE$23</definedName>
    <definedName name="B6L216C28">B6P2A!$BG$23</definedName>
    <definedName name="B6L216C29">B6P2A!$BI$23</definedName>
    <definedName name="B6L216C3">B6P2A!$I$23</definedName>
    <definedName name="B6L216C30">B6P2A!$BK$23</definedName>
    <definedName name="B6L216C31">B6P2A!$BM$23</definedName>
    <definedName name="B6L216C32">B6P2A!$BO$23</definedName>
    <definedName name="B6L216C33">B6P2A!$BQ$23</definedName>
    <definedName name="B6L216C34">B6P2A!$BS$23</definedName>
    <definedName name="B6L216C35">B6P2A!$BU$23</definedName>
    <definedName name="B6L216C36">B6P2A!$BW$23</definedName>
    <definedName name="B6L216C37">B6P2A!$BY$23</definedName>
    <definedName name="B6L216C38">B6P2A!$CA$23</definedName>
    <definedName name="B6L216C39">B6P2A!$CC$23</definedName>
    <definedName name="B6L216C4">B6P2A!$K$23</definedName>
    <definedName name="B6L216C5">B6P2A!$M$23</definedName>
    <definedName name="B6L216C6">B6P2A!$O$23</definedName>
    <definedName name="B6L216C7">B6P2A!$Q$23</definedName>
    <definedName name="B6L216C8">B6P2A!$S$23</definedName>
    <definedName name="B6L216C9">B6P2A!$U$23</definedName>
    <definedName name="B6L217C1">B6P2A!$E$24</definedName>
    <definedName name="B6L217C10">B6P2A!$W$24</definedName>
    <definedName name="B6L217C11">B6P2A!$Y$24</definedName>
    <definedName name="B6L217C12">B6P2A!$AA$24</definedName>
    <definedName name="B6L217C13">B6P2A!$AC$24</definedName>
    <definedName name="B6L217C14">B6P2A!$AE$24</definedName>
    <definedName name="B6L217C15">B6P2A!$AG$24</definedName>
    <definedName name="B6L217C16">B6P2A!$AI$24</definedName>
    <definedName name="B6L217C17">B6P2A!$AK$24</definedName>
    <definedName name="B6L217C18">B6P2A!$AM$24</definedName>
    <definedName name="B6L217C19">B6P2A!$AO$24</definedName>
    <definedName name="B6L217C2">B6P2A!$G$24</definedName>
    <definedName name="B6L217C20">B6P2A!$AQ$24</definedName>
    <definedName name="B6L217C21">B6P2A!$AS$24</definedName>
    <definedName name="B6L217C22">B6P2A!$AU$24</definedName>
    <definedName name="B6L217C23">B6P2A!$AW$24</definedName>
    <definedName name="B6L217C24">B6P2A!$AY$24</definedName>
    <definedName name="B6L217C25">B6P2A!$BA$24</definedName>
    <definedName name="B6L217C26">B6P2A!$BC$24</definedName>
    <definedName name="B6L217C27">B6P2A!$BE$24</definedName>
    <definedName name="B6L217C28">B6P2A!$BG$24</definedName>
    <definedName name="B6L217C29">B6P2A!$BI$24</definedName>
    <definedName name="B6L217C3">B6P2A!$I$24</definedName>
    <definedName name="B6L217C30">B6P2A!$BK$24</definedName>
    <definedName name="B6L217C31">B6P2A!$BM$24</definedName>
    <definedName name="B6L217C32">B6P2A!$BO$24</definedName>
    <definedName name="B6L217C33">B6P2A!$BQ$24</definedName>
    <definedName name="B6L217C34">B6P2A!$BS$24</definedName>
    <definedName name="B6L217C35">B6P2A!$BU$24</definedName>
    <definedName name="B6L217C36">B6P2A!$BW$24</definedName>
    <definedName name="B6L217C37">B6P2A!$BY$24</definedName>
    <definedName name="B6L217C38">B6P2A!$CA$24</definedName>
    <definedName name="B6L217C39">B6P2A!$CC$24</definedName>
    <definedName name="B6L217C4">B6P2A!$K$24</definedName>
    <definedName name="B6L217C5">B6P2A!$M$24</definedName>
    <definedName name="B6L217C6">B6P2A!$O$24</definedName>
    <definedName name="B6L217C7">B6P2A!$Q$24</definedName>
    <definedName name="B6L217C8">B6P2A!$S$24</definedName>
    <definedName name="B6L217C9">B6P2A!$U$24</definedName>
    <definedName name="B6L218C1">B6P2A!$E$25</definedName>
    <definedName name="B6L218C10">B6P2A!$W$25</definedName>
    <definedName name="B6L218C11">B6P2A!$Y$25</definedName>
    <definedName name="B6L218C12">B6P2A!$AA$25</definedName>
    <definedName name="B6L218C13">B6P2A!$AC$25</definedName>
    <definedName name="B6L218C14">B6P2A!$AE$25</definedName>
    <definedName name="B6L218C15">B6P2A!$AG$25</definedName>
    <definedName name="B6L218C16">B6P2A!$AI$25</definedName>
    <definedName name="B6L218C17">B6P2A!$AK$25</definedName>
    <definedName name="B6L218C18">B6P2A!$AM$25</definedName>
    <definedName name="B6L218C19">B6P2A!$AO$25</definedName>
    <definedName name="B6L218C2">B6P2A!$G$25</definedName>
    <definedName name="B6L218C20">B6P2A!$AQ$25</definedName>
    <definedName name="B6L218C21">B6P2A!$AS$25</definedName>
    <definedName name="B6L218C22">B6P2A!$AU$25</definedName>
    <definedName name="B6L218C23">B6P2A!$AW$25</definedName>
    <definedName name="B6L218C24">B6P2A!$AY$25</definedName>
    <definedName name="B6L218C25">B6P2A!$BA$25</definedName>
    <definedName name="B6L218C26">B6P2A!$BC$25</definedName>
    <definedName name="B6L218C27">B6P2A!$BE$25</definedName>
    <definedName name="B6L218C28">B6P2A!$BG$25</definedName>
    <definedName name="B6L218C29">B6P2A!$BI$25</definedName>
    <definedName name="B6L218C3">B6P2A!$I$25</definedName>
    <definedName name="B6L218C30">B6P2A!$BK$25</definedName>
    <definedName name="B6L218C31">B6P2A!$BM$25</definedName>
    <definedName name="B6L218C32">B6P2A!$BO$25</definedName>
    <definedName name="B6L218C33">B6P2A!$BQ$25</definedName>
    <definedName name="B6L218C34">B6P2A!$BS$25</definedName>
    <definedName name="B6L218C35">B6P2A!$BU$25</definedName>
    <definedName name="B6L218C36">B6P2A!$BW$25</definedName>
    <definedName name="B6L218C37">B6P2A!$BY$25</definedName>
    <definedName name="B6L218C38">B6P2A!$CA$25</definedName>
    <definedName name="B6L218C39">B6P2A!$CC$25</definedName>
    <definedName name="B6L218C4">B6P2A!$K$25</definedName>
    <definedName name="B6L218C5">B6P2A!$M$25</definedName>
    <definedName name="B6L218C6">B6P2A!$O$25</definedName>
    <definedName name="B6L218C7">B6P2A!$Q$25</definedName>
    <definedName name="B6L218C8">B6P2A!$S$25</definedName>
    <definedName name="B6L218C9">B6P2A!$U$25</definedName>
    <definedName name="B6L221C1">B6P2B!$E$8</definedName>
    <definedName name="B6L221C10">B6P2B!$W$8</definedName>
    <definedName name="B6L221C11">B6P2B!$Y$8</definedName>
    <definedName name="B6L221C12">B6P2B!$AA$8</definedName>
    <definedName name="B6L221C13">B6P2B!$AC$8</definedName>
    <definedName name="B6L221C14">B6P2B!$AE$8</definedName>
    <definedName name="B6L221C15">B6P2B!$AG$8</definedName>
    <definedName name="B6L221C16">B6P2B!$AI$8</definedName>
    <definedName name="B6L221C17">B6P2B!$AK$8</definedName>
    <definedName name="B6L221C18">B6P2B!$AM$8</definedName>
    <definedName name="B6L221C19">B6P2B!$AO$8</definedName>
    <definedName name="B6L221C2">B6P2B!$G$8</definedName>
    <definedName name="B6L221C20">B6P2B!$AQ$8</definedName>
    <definedName name="B6L221C21">B6P2B!$AS$8</definedName>
    <definedName name="B6L221C22">B6P2B!$AU$8</definedName>
    <definedName name="B6L221C23">B6P2B!$AW$8</definedName>
    <definedName name="B6L221C24">B6P2B!$AY$8</definedName>
    <definedName name="B6L221C25">B6P2B!$BA$8</definedName>
    <definedName name="B6L221C26">B6P2B!$BC$8</definedName>
    <definedName name="B6L221C27">B6P2B!$BE$8</definedName>
    <definedName name="B6L221C28">B6P2B!$BG$8</definedName>
    <definedName name="B6L221C29">B6P2B!$BI$8</definedName>
    <definedName name="B6L221C3">B6P2B!$I$8</definedName>
    <definedName name="B6L221C30">B6P2B!$BK$8</definedName>
    <definedName name="B6L221C31">B6P2B!$BM$8</definedName>
    <definedName name="B6L221C32">B6P2B!$BO$8</definedName>
    <definedName name="B6L221C33">B6P2B!$BQ$8</definedName>
    <definedName name="B6L221C34">B6P2B!$BS$8</definedName>
    <definedName name="B6L221C35">B6P2B!$BU$8</definedName>
    <definedName name="B6L221C36">B6P2B!$BW$8</definedName>
    <definedName name="B6L221C37">B6P2B!$BY$8</definedName>
    <definedName name="B6L221C38">B6P2B!$CA$8</definedName>
    <definedName name="B6L221C39">B6P2B!$CC$8</definedName>
    <definedName name="B6L221C4">B6P2B!$K$8</definedName>
    <definedName name="B6L221C5">B6P2B!$M$8</definedName>
    <definedName name="B6L221C6">B6P2B!$O$8</definedName>
    <definedName name="B6L221C7">B6P2B!$Q$8</definedName>
    <definedName name="B6L221C8">B6P2B!$S$8</definedName>
    <definedName name="B6L221C9">B6P2B!$U$8</definedName>
    <definedName name="B6L222C1">B6P2B!$E$9</definedName>
    <definedName name="B6L222C10">B6P2B!$W$9</definedName>
    <definedName name="B6L222C11">B6P2B!$Y$9</definedName>
    <definedName name="B6L222C12">B6P2B!$AA$9</definedName>
    <definedName name="B6L222C13">B6P2B!$AC$9</definedName>
    <definedName name="B6L222C14">B6P2B!$AE$9</definedName>
    <definedName name="B6L222C15">B6P2B!$AG$9</definedName>
    <definedName name="B6L222C16">B6P2B!$AI$9</definedName>
    <definedName name="B6L222C17">B6P2B!$AK$9</definedName>
    <definedName name="B6L222C18">B6P2B!$AM$9</definedName>
    <definedName name="B6L222C19">B6P2B!$AO$9</definedName>
    <definedName name="B6L222C2">B6P2B!$G$9</definedName>
    <definedName name="B6L222C20">B6P2B!$AQ$9</definedName>
    <definedName name="B6L222C21">B6P2B!$AS$9</definedName>
    <definedName name="B6L222C22">B6P2B!$AU$9</definedName>
    <definedName name="B6L222C23">B6P2B!$AW$9</definedName>
    <definedName name="B6L222C24">B6P2B!$AY$9</definedName>
    <definedName name="B6L222C25">B6P2B!$BA$9</definedName>
    <definedName name="B6L222C26">B6P2B!$BC$9</definedName>
    <definedName name="B6L222C27">B6P2B!$BE$9</definedName>
    <definedName name="B6L222C28">B6P2B!$BG$9</definedName>
    <definedName name="B6L222C29">B6P2B!$BI$9</definedName>
    <definedName name="B6L222C3">B6P2B!$I$9</definedName>
    <definedName name="B6L222C30">B6P2B!$BK$9</definedName>
    <definedName name="B6L222C31">B6P2B!$BM$9</definedName>
    <definedName name="B6L222C32">B6P2B!$BO$9</definedName>
    <definedName name="B6L222C33">B6P2B!$BQ$9</definedName>
    <definedName name="B6L222C34">B6P2B!$BS$9</definedName>
    <definedName name="B6L222C35">B6P2B!$BU$9</definedName>
    <definedName name="B6L222C36">B6P2B!$BW$9</definedName>
    <definedName name="B6L222C37">B6P2B!$BY$9</definedName>
    <definedName name="B6L222C38">B6P2B!$CA$9</definedName>
    <definedName name="B6L222C39">B6P2B!$CC$9</definedName>
    <definedName name="B6L222C4">B6P2B!$K$9</definedName>
    <definedName name="B6L222C5">B6P2B!$M$9</definedName>
    <definedName name="B6L222C6">B6P2B!$O$9</definedName>
    <definedName name="B6L222C7">B6P2B!$Q$9</definedName>
    <definedName name="B6L222C8">B6P2B!$S$9</definedName>
    <definedName name="B6L222C9">B6P2B!$U$9</definedName>
    <definedName name="B6L223C1">B6P2B!$E$10</definedName>
    <definedName name="B6L223C10">B6P2B!$W$10</definedName>
    <definedName name="B6L223C11">B6P2B!$Y$10</definedName>
    <definedName name="B6L223C12">B6P2B!$AA$10</definedName>
    <definedName name="B6L223C13">B6P2B!$AC$10</definedName>
    <definedName name="B6L223C14">B6P2B!$AE$10</definedName>
    <definedName name="B6L223C15">B6P2B!$AG$10</definedName>
    <definedName name="B6L223C16">B6P2B!$AI$10</definedName>
    <definedName name="B6L223C17">B6P2B!$AK$10</definedName>
    <definedName name="B6L223C18">B6P2B!$AM$10</definedName>
    <definedName name="B6L223C19">B6P2B!$AO$10</definedName>
    <definedName name="B6L223C2">B6P2B!$G$10</definedName>
    <definedName name="B6L223C20">B6P2B!$AQ$10</definedName>
    <definedName name="B6L223C21">B6P2B!$AS$10</definedName>
    <definedName name="B6L223C22">B6P2B!$AU$10</definedName>
    <definedName name="B6L223C23">B6P2B!$AW$10</definedName>
    <definedName name="B6L223C24">B6P2B!$AY$10</definedName>
    <definedName name="B6L223C25">B6P2B!$BA$10</definedName>
    <definedName name="B6L223C26">B6P2B!$BC$10</definedName>
    <definedName name="B6L223C27">B6P2B!$BE$10</definedName>
    <definedName name="B6L223C28">B6P2B!$BG$10</definedName>
    <definedName name="B6L223C29">B6P2B!$BI$10</definedName>
    <definedName name="B6L223C3">B6P2B!$I$10</definedName>
    <definedName name="B6L223C30">B6P2B!$BK$10</definedName>
    <definedName name="B6L223C31">B6P2B!$BM$10</definedName>
    <definedName name="B6L223C32">B6P2B!$BO$10</definedName>
    <definedName name="B6L223C33">B6P2B!$BQ$10</definedName>
    <definedName name="B6L223C34">B6P2B!$BS$10</definedName>
    <definedName name="B6L223C35">B6P2B!$BU$10</definedName>
    <definedName name="B6L223C36">B6P2B!$BW$10</definedName>
    <definedName name="B6L223C37">B6P2B!$BY$10</definedName>
    <definedName name="B6L223C38">B6P2B!$CA$10</definedName>
    <definedName name="B6L223C39">B6P2B!$CC$10</definedName>
    <definedName name="B6L223C4">B6P2B!$K$10</definedName>
    <definedName name="B6L223C5">B6P2B!$M$10</definedName>
    <definedName name="B6L223C6">B6P2B!$O$10</definedName>
    <definedName name="B6L223C7">B6P2B!$Q$10</definedName>
    <definedName name="B6L223C8">B6P2B!$S$10</definedName>
    <definedName name="B6L223C9">B6P2B!$U$10</definedName>
    <definedName name="B6L224C1">B6P2B!$E$11</definedName>
    <definedName name="B6L224C10">B6P2B!$W$11</definedName>
    <definedName name="B6L224C11">B6P2B!$Y$11</definedName>
    <definedName name="B6L224C12">B6P2B!$AA$11</definedName>
    <definedName name="B6L224C13">B6P2B!$AC$11</definedName>
    <definedName name="B6L224C14">B6P2B!$AE$11</definedName>
    <definedName name="B6L224C15">B6P2B!$AG$11</definedName>
    <definedName name="B6L224C16">B6P2B!$AI$11</definedName>
    <definedName name="B6L224C17">B6P2B!$AK$11</definedName>
    <definedName name="B6L224C18">B6P2B!$AM$11</definedName>
    <definedName name="B6L224C19">B6P2B!$AO$11</definedName>
    <definedName name="B6L224C2">B6P2B!$G$11</definedName>
    <definedName name="B6L224C20">B6P2B!$AQ$11</definedName>
    <definedName name="B6L224C21">B6P2B!$AS$11</definedName>
    <definedName name="B6L224C22">B6P2B!$AU$11</definedName>
    <definedName name="B6L224C23">B6P2B!$AW$11</definedName>
    <definedName name="B6L224C24">B6P2B!$AY$11</definedName>
    <definedName name="B6L224C25">B6P2B!$BA$11</definedName>
    <definedName name="B6L224C26">B6P2B!$BC$11</definedName>
    <definedName name="B6L224C27">B6P2B!$BE$11</definedName>
    <definedName name="B6L224C28">B6P2B!$BG$11</definedName>
    <definedName name="B6L224C29">B6P2B!$BI$11</definedName>
    <definedName name="B6L224C3">B6P2B!$I$11</definedName>
    <definedName name="B6L224C30">B6P2B!$BK$11</definedName>
    <definedName name="B6L224C31">B6P2B!$BM$11</definedName>
    <definedName name="B6L224C32">B6P2B!$BO$11</definedName>
    <definedName name="B6L224C33">B6P2B!$BQ$11</definedName>
    <definedName name="B6L224C34">B6P2B!$BS$11</definedName>
    <definedName name="B6L224C35">B6P2B!$BU$11</definedName>
    <definedName name="B6L224C36">B6P2B!$BW$11</definedName>
    <definedName name="B6L224C37">B6P2B!$BY$11</definedName>
    <definedName name="B6L224C38">B6P2B!$CA$11</definedName>
    <definedName name="B6L224C39">B6P2B!$CC$11</definedName>
    <definedName name="B6L224C4">B6P2B!$K$11</definedName>
    <definedName name="B6L224C5">B6P2B!$M$11</definedName>
    <definedName name="B6L224C6">B6P2B!$O$11</definedName>
    <definedName name="B6L224C7">B6P2B!$Q$11</definedName>
    <definedName name="B6L224C8">B6P2B!$S$11</definedName>
    <definedName name="B6L224C9">B6P2B!$U$11</definedName>
    <definedName name="B6L225C1">B6P2B!$E$12</definedName>
    <definedName name="B6L225C10">B6P2B!$W$12</definedName>
    <definedName name="B6L225C11">B6P2B!$Y$12</definedName>
    <definedName name="B6L225C12">B6P2B!$AA$12</definedName>
    <definedName name="B6L225C13">B6P2B!$AC$12</definedName>
    <definedName name="B6L225C14">B6P2B!$AE$12</definedName>
    <definedName name="B6L225C15">B6P2B!$AG$12</definedName>
    <definedName name="B6L225C16">B6P2B!$AI$12</definedName>
    <definedName name="B6L225C17">B6P2B!$AK$12</definedName>
    <definedName name="B6L225C18">B6P2B!$AM$12</definedName>
    <definedName name="B6L225C19">B6P2B!$AO$12</definedName>
    <definedName name="B6L225C2">B6P2B!$G$12</definedName>
    <definedName name="B6L225C20">B6P2B!$AQ$12</definedName>
    <definedName name="B6L225C21">B6P2B!$AS$12</definedName>
    <definedName name="B6L225C22">B6P2B!$AU$12</definedName>
    <definedName name="B6L225C23">B6P2B!$AW$12</definedName>
    <definedName name="B6L225C24">B6P2B!$AY$12</definedName>
    <definedName name="B6L225C25">B6P2B!$BA$12</definedName>
    <definedName name="B6L225C26">B6P2B!$BC$12</definedName>
    <definedName name="B6L225C27">B6P2B!$BE$12</definedName>
    <definedName name="B6L225C28">B6P2B!$BG$12</definedName>
    <definedName name="B6L225C29">B6P2B!$BI$12</definedName>
    <definedName name="B6L225C3">B6P2B!$I$12</definedName>
    <definedName name="B6L225C30">B6P2B!$BK$12</definedName>
    <definedName name="B6L225C31">B6P2B!$BM$12</definedName>
    <definedName name="B6L225C32">B6P2B!$BO$12</definedName>
    <definedName name="B6L225C33">B6P2B!$BQ$12</definedName>
    <definedName name="B6L225C34">B6P2B!$BS$12</definedName>
    <definedName name="B6L225C35">B6P2B!$BU$12</definedName>
    <definedName name="B6L225C36">B6P2B!$BW$12</definedName>
    <definedName name="B6L225C37">B6P2B!$BY$12</definedName>
    <definedName name="B6L225C38">B6P2B!$CA$12</definedName>
    <definedName name="B6L225C39">B6P2B!$CC$12</definedName>
    <definedName name="B6L225C4">B6P2B!$K$12</definedName>
    <definedName name="B6L225C5">B6P2B!$M$12</definedName>
    <definedName name="B6L225C6">B6P2B!$O$12</definedName>
    <definedName name="B6L225C7">B6P2B!$Q$12</definedName>
    <definedName name="B6L225C8">B6P2B!$S$12</definedName>
    <definedName name="B6L225C9">B6P2B!$U$12</definedName>
    <definedName name="B6L226C1">B6P2B!$E$13</definedName>
    <definedName name="B6L226C10">B6P2B!$W$13</definedName>
    <definedName name="B6L226C11">B6P2B!$Y$13</definedName>
    <definedName name="B6L226C12">B6P2B!$AA$13</definedName>
    <definedName name="B6L226C13">B6P2B!$AC$13</definedName>
    <definedName name="B6L226C14">B6P2B!$AE$13</definedName>
    <definedName name="B6L226C15">B6P2B!$AG$13</definedName>
    <definedName name="B6L226C16">B6P2B!$AI$13</definedName>
    <definedName name="B6L226C17">B6P2B!$AK$13</definedName>
    <definedName name="B6L226C18">B6P2B!$AM$13</definedName>
    <definedName name="B6L226C19">B6P2B!$AO$13</definedName>
    <definedName name="B6L226C2">B6P2B!$G$13</definedName>
    <definedName name="B6L226C20">B6P2B!$AQ$13</definedName>
    <definedName name="B6L226C21">B6P2B!$AS$13</definedName>
    <definedName name="B6L226C22">B6P2B!$AU$13</definedName>
    <definedName name="B6L226C23">B6P2B!$AW$13</definedName>
    <definedName name="B6L226C24">B6P2B!$AY$13</definedName>
    <definedName name="B6L226C25">B6P2B!$BA$13</definedName>
    <definedName name="B6L226C26">B6P2B!$BC$13</definedName>
    <definedName name="B6L226C27">B6P2B!$BE$13</definedName>
    <definedName name="B6L226C28">B6P2B!$BG$13</definedName>
    <definedName name="B6L226C29">B6P2B!$BI$13</definedName>
    <definedName name="B6L226C3">B6P2B!$I$13</definedName>
    <definedName name="B6L226C30">B6P2B!$BK$13</definedName>
    <definedName name="B6L226C31">B6P2B!$BM$13</definedName>
    <definedName name="B6L226C32">B6P2B!$BO$13</definedName>
    <definedName name="B6L226C33">B6P2B!$BQ$13</definedName>
    <definedName name="B6L226C34">B6P2B!$BS$13</definedName>
    <definedName name="B6L226C35">B6P2B!$BU$13</definedName>
    <definedName name="B6L226C36">B6P2B!$BW$13</definedName>
    <definedName name="B6L226C37">B6P2B!$BY$13</definedName>
    <definedName name="B6L226C38">B6P2B!$CA$13</definedName>
    <definedName name="B6L226C39">B6P2B!$CC$13</definedName>
    <definedName name="B6L226C4">B6P2B!$K$13</definedName>
    <definedName name="B6L226C5">B6P2B!$M$13</definedName>
    <definedName name="B6L226C6">B6P2B!$O$13</definedName>
    <definedName name="B6L226C7">B6P2B!$Q$13</definedName>
    <definedName name="B6L226C8">B6P2B!$S$13</definedName>
    <definedName name="B6L226C9">B6P2B!$U$13</definedName>
    <definedName name="B6L227C1">B6P2B!$E$14</definedName>
    <definedName name="B6L227C10">B6P2B!$W$14</definedName>
    <definedName name="B6L227C11">B6P2B!$Y$14</definedName>
    <definedName name="B6L227C12">B6P2B!$AA$14</definedName>
    <definedName name="B6L227C13">B6P2B!$AC$14</definedName>
    <definedName name="B6L227C14">B6P2B!$AE$14</definedName>
    <definedName name="B6L227C15">B6P2B!$AG$14</definedName>
    <definedName name="B6L227C16">B6P2B!$AI$14</definedName>
    <definedName name="B6L227C17">B6P2B!$AK$14</definedName>
    <definedName name="B6L227C18">B6P2B!$AM$14</definedName>
    <definedName name="B6L227C19">B6P2B!$AO$14</definedName>
    <definedName name="B6L227C2">B6P2B!$G$14</definedName>
    <definedName name="B6L227C20">B6P2B!$AQ$14</definedName>
    <definedName name="B6L227C21">B6P2B!$AS$14</definedName>
    <definedName name="B6L227C22">B6P2B!$AU$14</definedName>
    <definedName name="B6L227C23">B6P2B!$AW$14</definedName>
    <definedName name="B6L227C24">B6P2B!$AY$14</definedName>
    <definedName name="B6L227C25">B6P2B!$BA$14</definedName>
    <definedName name="B6L227C26">B6P2B!$BC$14</definedName>
    <definedName name="B6L227C27">B6P2B!$BE$14</definedName>
    <definedName name="B6L227C28">B6P2B!$BG$14</definedName>
    <definedName name="B6L227C29">B6P2B!$BI$14</definedName>
    <definedName name="B6L227C3">B6P2B!$I$14</definedName>
    <definedName name="B6L227C30">B6P2B!$BK$14</definedName>
    <definedName name="B6L227C31">B6P2B!$BM$14</definedName>
    <definedName name="B6L227C32">B6P2B!$BO$14</definedName>
    <definedName name="B6L227C33">B6P2B!$BQ$14</definedName>
    <definedName name="B6L227C34">B6P2B!$BS$14</definedName>
    <definedName name="B6L227C35">B6P2B!$BU$14</definedName>
    <definedName name="B6L227C36">B6P2B!$BW$14</definedName>
    <definedName name="B6L227C37">B6P2B!$BY$14</definedName>
    <definedName name="B6L227C38">B6P2B!$CA$14</definedName>
    <definedName name="B6L227C39">B6P2B!$CC$14</definedName>
    <definedName name="B6L227C4">B6P2B!$K$14</definedName>
    <definedName name="B6L227C5">B6P2B!$M$14</definedName>
    <definedName name="B6L227C6">B6P2B!$O$14</definedName>
    <definedName name="B6L227C7">B6P2B!$Q$14</definedName>
    <definedName name="B6L227C8">B6P2B!$S$14</definedName>
    <definedName name="B6L227C9">B6P2B!$U$14</definedName>
    <definedName name="B6L228C1">B6P2B!$E$15</definedName>
    <definedName name="B6L228C10">B6P2B!$W$15</definedName>
    <definedName name="B6L228C11">B6P2B!$Y$15</definedName>
    <definedName name="B6L228C12">B6P2B!$AA$15</definedName>
    <definedName name="B6L228C13">B6P2B!$AC$15</definedName>
    <definedName name="B6L228C14">B6P2B!$AE$15</definedName>
    <definedName name="B6L228C15">B6P2B!$AG$15</definedName>
    <definedName name="B6L228C16">B6P2B!$AI$15</definedName>
    <definedName name="B6L228C17">B6P2B!$AK$15</definedName>
    <definedName name="B6L228C18">B6P2B!$AM$15</definedName>
    <definedName name="B6L228C19">B6P2B!$AO$15</definedName>
    <definedName name="B6L228C2">B6P2B!$G$15</definedName>
    <definedName name="B6L228C20">B6P2B!$AQ$15</definedName>
    <definedName name="B6L228C21">B6P2B!$AS$15</definedName>
    <definedName name="B6L228C22">B6P2B!$AU$15</definedName>
    <definedName name="B6L228C23">B6P2B!$AW$15</definedName>
    <definedName name="B6L228C24">B6P2B!$AY$15</definedName>
    <definedName name="B6L228C25">B6P2B!$BA$15</definedName>
    <definedName name="B6L228C26">B6P2B!$BC$15</definedName>
    <definedName name="B6L228C27">B6P2B!$BE$15</definedName>
    <definedName name="B6L228C28">B6P2B!$BG$15</definedName>
    <definedName name="B6L228C29">B6P2B!$BI$15</definedName>
    <definedName name="B6L228C3">B6P2B!$I$15</definedName>
    <definedName name="B6L228C30">B6P2B!$BK$15</definedName>
    <definedName name="B6L228C31">B6P2B!$BM$15</definedName>
    <definedName name="B6L228C32">B6P2B!$BO$15</definedName>
    <definedName name="B6L228C33">B6P2B!$BQ$15</definedName>
    <definedName name="B6L228C34">B6P2B!$BS$15</definedName>
    <definedName name="B6L228C35">B6P2B!$BU$15</definedName>
    <definedName name="B6L228C36">B6P2B!$BW$15</definedName>
    <definedName name="B6L228C37">B6P2B!$BY$15</definedName>
    <definedName name="B6L228C38">B6P2B!$CA$15</definedName>
    <definedName name="B6L228C39">B6P2B!$CC$15</definedName>
    <definedName name="B6L228C4">B6P2B!$K$15</definedName>
    <definedName name="B6L228C5">B6P2B!$M$15</definedName>
    <definedName name="B6L228C6">B6P2B!$O$15</definedName>
    <definedName name="B6L228C7">B6P2B!$Q$15</definedName>
    <definedName name="B6L228C8">B6P2B!$S$15</definedName>
    <definedName name="B6L228C9">B6P2B!$U$15</definedName>
    <definedName name="B6L229C1">B6P2B!$E$16</definedName>
    <definedName name="B6L229C10">B6P2B!$W$16</definedName>
    <definedName name="B6L229C11">B6P2B!$Y$16</definedName>
    <definedName name="B6L229C12">B6P2B!$AA$16</definedName>
    <definedName name="B6L229C13">B6P2B!$AC$16</definedName>
    <definedName name="B6L229C14">B6P2B!$AE$16</definedName>
    <definedName name="B6L229C15">B6P2B!$AG$16</definedName>
    <definedName name="B6L229C16">B6P2B!$AI$16</definedName>
    <definedName name="B6L229C17">B6P2B!$AK$16</definedName>
    <definedName name="B6L229C18">B6P2B!$AM$16</definedName>
    <definedName name="B6L229C19">B6P2B!$AO$16</definedName>
    <definedName name="B6L229C2">B6P2B!$G$16</definedName>
    <definedName name="B6L229C20">B6P2B!$AQ$16</definedName>
    <definedName name="B6L229C21">B6P2B!$AS$16</definedName>
    <definedName name="B6L229C22">B6P2B!$AU$16</definedName>
    <definedName name="B6L229C23">B6P2B!$AW$16</definedName>
    <definedName name="B6L229C24">B6P2B!$AY$16</definedName>
    <definedName name="B6L229C25">B6P2B!$BA$16</definedName>
    <definedName name="B6L229C26">B6P2B!$BC$16</definedName>
    <definedName name="B6L229C27">B6P2B!$BE$16</definedName>
    <definedName name="B6L229C28">B6P2B!$BG$16</definedName>
    <definedName name="B6L229C29">B6P2B!$BI$16</definedName>
    <definedName name="B6L229C3">B6P2B!$I$16</definedName>
    <definedName name="B6L229C30">B6P2B!$BK$16</definedName>
    <definedName name="B6L229C31">B6P2B!$BM$16</definedName>
    <definedName name="B6L229C32">B6P2B!$BO$16</definedName>
    <definedName name="B6L229C33">B6P2B!$BQ$16</definedName>
    <definedName name="B6L229C34">B6P2B!$BS$16</definedName>
    <definedName name="B6L229C35">B6P2B!$BU$16</definedName>
    <definedName name="B6L229C36">B6P2B!$BW$16</definedName>
    <definedName name="B6L229C37">B6P2B!$BY$16</definedName>
    <definedName name="B6L229C38">B6P2B!$CA$16</definedName>
    <definedName name="B6L229C39">B6P2B!$CC$16</definedName>
    <definedName name="B6L229C4">B6P2B!$K$16</definedName>
    <definedName name="B6L229C5">B6P2B!$M$16</definedName>
    <definedName name="B6L229C6">B6P2B!$O$16</definedName>
    <definedName name="B6L229C7">B6P2B!$Q$16</definedName>
    <definedName name="B6L229C8">B6P2B!$S$16</definedName>
    <definedName name="B6L229C9">B6P2B!$U$16</definedName>
    <definedName name="B6L230C1">B6P2B!$E$17</definedName>
    <definedName name="B6L230C10">B6P2B!$W$17</definedName>
    <definedName name="B6L230C11">B6P2B!$Y$17</definedName>
    <definedName name="B6L230C12">B6P2B!$AA$17</definedName>
    <definedName name="B6L230C13">B6P2B!$AC$17</definedName>
    <definedName name="B6L230C14">B6P2B!$AE$17</definedName>
    <definedName name="B6L230C15">B6P2B!$AG$17</definedName>
    <definedName name="B6L230C16">B6P2B!$AI$17</definedName>
    <definedName name="B6L230C17">B6P2B!$AK$17</definedName>
    <definedName name="B6L230C18">B6P2B!$AM$17</definedName>
    <definedName name="B6L230C19">B6P2B!$AO$17</definedName>
    <definedName name="B6L230C2">B6P2B!$G$17</definedName>
    <definedName name="B6L230C20">B6P2B!$AQ$17</definedName>
    <definedName name="B6L230C21">B6P2B!$AS$17</definedName>
    <definedName name="B6L230C22">B6P2B!$AU$17</definedName>
    <definedName name="B6L230C23">B6P2B!$AW$17</definedName>
    <definedName name="B6L230C24">B6P2B!$AY$17</definedName>
    <definedName name="B6L230C25">B6P2B!$BA$17</definedName>
    <definedName name="B6L230C26">B6P2B!$BC$17</definedName>
    <definedName name="B6L230C27">B6P2B!$BE$17</definedName>
    <definedName name="B6L230C28">B6P2B!$BG$17</definedName>
    <definedName name="B6L230C29">B6P2B!$BI$17</definedName>
    <definedName name="B6L230C3">B6P2B!$I$17</definedName>
    <definedName name="B6L230C30">B6P2B!$BK$17</definedName>
    <definedName name="B6L230C31">B6P2B!$BM$17</definedName>
    <definedName name="B6L230C32">B6P2B!$BO$17</definedName>
    <definedName name="B6L230C33">B6P2B!$BQ$17</definedName>
    <definedName name="B6L230C34">B6P2B!$BS$17</definedName>
    <definedName name="B6L230C35">B6P2B!$BU$17</definedName>
    <definedName name="B6L230C36">B6P2B!$BW$17</definedName>
    <definedName name="B6L230C37">B6P2B!$BY$17</definedName>
    <definedName name="B6L230C38">B6P2B!$CA$17</definedName>
    <definedName name="B6L230C39">B6P2B!$CC$17</definedName>
    <definedName name="B6L230C4">B6P2B!$K$17</definedName>
    <definedName name="B6L230C5">B6P2B!$M$17</definedName>
    <definedName name="B6L230C6">B6P2B!$O$17</definedName>
    <definedName name="B6L230C7">B6P2B!$Q$17</definedName>
    <definedName name="B6L230C8">B6P2B!$S$17</definedName>
    <definedName name="B6L230C9">B6P2B!$U$17</definedName>
    <definedName name="B6L231C1">B6P2B!$E$18</definedName>
    <definedName name="B6L231C10">B6P2B!$W$18</definedName>
    <definedName name="B6L231C11">B6P2B!$Y$18</definedName>
    <definedName name="B6L231C12">B6P2B!$AA$18</definedName>
    <definedName name="B6L231C13">B6P2B!$AC$18</definedName>
    <definedName name="B6L231C14">B6P2B!$AE$18</definedName>
    <definedName name="B6L231C15">B6P2B!$AG$18</definedName>
    <definedName name="B6L231C16">B6P2B!$AI$18</definedName>
    <definedName name="B6L231C17">B6P2B!$AK$18</definedName>
    <definedName name="B6L231C18">B6P2B!$AM$18</definedName>
    <definedName name="B6L231C19">B6P2B!$AO$18</definedName>
    <definedName name="B6L231C2">B6P2B!$G$18</definedName>
    <definedName name="B6L231C20">B6P2B!$AQ$18</definedName>
    <definedName name="B6L231C21">B6P2B!$AS$18</definedName>
    <definedName name="B6L231C22">B6P2B!$AU$18</definedName>
    <definedName name="B6L231C23">B6P2B!$AW$18</definedName>
    <definedName name="B6L231C24">B6P2B!$AY$18</definedName>
    <definedName name="B6L231C25">B6P2B!$BA$18</definedName>
    <definedName name="B6L231C26">B6P2B!$BC$18</definedName>
    <definedName name="B6L231C27">B6P2B!$BE$18</definedName>
    <definedName name="B6L231C28">B6P2B!$BG$18</definedName>
    <definedName name="B6L231C29">B6P2B!$BI$18</definedName>
    <definedName name="B6L231C3">B6P2B!$I$18</definedName>
    <definedName name="B6L231C30">B6P2B!$BK$18</definedName>
    <definedName name="B6L231C31">B6P2B!$BM$18</definedName>
    <definedName name="B6L231C32">B6P2B!$BO$18</definedName>
    <definedName name="B6L231C33">B6P2B!$BQ$18</definedName>
    <definedName name="B6L231C34">B6P2B!$BS$18</definedName>
    <definedName name="B6L231C35">B6P2B!$BU$18</definedName>
    <definedName name="B6L231C36">B6P2B!$BW$18</definedName>
    <definedName name="B6L231C37">B6P2B!$BY$18</definedName>
    <definedName name="B6L231C38">B6P2B!$CA$18</definedName>
    <definedName name="B6L231C39">B6P2B!$CC$18</definedName>
    <definedName name="B6L231C4">B6P2B!$K$18</definedName>
    <definedName name="B6L231C5">B6P2B!$M$18</definedName>
    <definedName name="B6L231C6">B6P2B!$O$18</definedName>
    <definedName name="B6L231C7">B6P2B!$Q$18</definedName>
    <definedName name="B6L231C8">B6P2B!$S$18</definedName>
    <definedName name="B6L231C9">B6P2B!$U$18</definedName>
    <definedName name="B6L232C1">B6P2B!$E$19</definedName>
    <definedName name="B6L232C10">B6P2B!$W$19</definedName>
    <definedName name="B6L232C11">B6P2B!$Y$19</definedName>
    <definedName name="B6L232C12">B6P2B!$AA$19</definedName>
    <definedName name="B6L232C13">B6P2B!$AC$19</definedName>
    <definedName name="B6L232C14">B6P2B!$AE$19</definedName>
    <definedName name="B6L232C15">B6P2B!$AG$19</definedName>
    <definedName name="B6L232C16">B6P2B!$AI$19</definedName>
    <definedName name="B6L232C17">B6P2B!$AK$19</definedName>
    <definedName name="B6L232C18">B6P2B!$AM$19</definedName>
    <definedName name="B6L232C19">B6P2B!$AO$19</definedName>
    <definedName name="B6L232C2">B6P2B!$G$19</definedName>
    <definedName name="B6L232C20">B6P2B!$AQ$19</definedName>
    <definedName name="B6L232C21">B6P2B!$AS$19</definedName>
    <definedName name="B6L232C22">B6P2B!$AU$19</definedName>
    <definedName name="B6L232C23">B6P2B!$AW$19</definedName>
    <definedName name="B6L232C24">B6P2B!$AY$19</definedName>
    <definedName name="B6L232C25">B6P2B!$BA$19</definedName>
    <definedName name="B6L232C26">B6P2B!$BC$19</definedName>
    <definedName name="B6L232C27">B6P2B!$BE$19</definedName>
    <definedName name="B6L232C28">B6P2B!$BG$19</definedName>
    <definedName name="B6L232C29">B6P2B!$BI$19</definedName>
    <definedName name="B6L232C3">B6P2B!$I$19</definedName>
    <definedName name="B6L232C30">B6P2B!$BK$19</definedName>
    <definedName name="B6L232C31">B6P2B!$BM$19</definedName>
    <definedName name="B6L232C32">B6P2B!$BO$19</definedName>
    <definedName name="B6L232C33">B6P2B!$BQ$19</definedName>
    <definedName name="B6L232C34">B6P2B!$BS$19</definedName>
    <definedName name="B6L232C35">B6P2B!$BU$19</definedName>
    <definedName name="B6L232C36">B6P2B!$BW$19</definedName>
    <definedName name="B6L232C37">B6P2B!$BY$19</definedName>
    <definedName name="B6L232C38">B6P2B!$CA$19</definedName>
    <definedName name="B6L232C39">B6P2B!$CC$19</definedName>
    <definedName name="B6L232C4">B6P2B!$K$19</definedName>
    <definedName name="B6L232C5">B6P2B!$M$19</definedName>
    <definedName name="B6L232C6">B6P2B!$O$19</definedName>
    <definedName name="B6L232C7">B6P2B!$Q$19</definedName>
    <definedName name="B6L232C8">B6P2B!$S$19</definedName>
    <definedName name="B6L232C9">B6P2B!$U$19</definedName>
    <definedName name="B6L233C1">B6P2B!$E$20</definedName>
    <definedName name="B6L233C10">B6P2B!$W$20</definedName>
    <definedName name="B6L233C11">B6P2B!$Y$20</definedName>
    <definedName name="B6L233C12">B6P2B!$AA$20</definedName>
    <definedName name="B6L233C13">B6P2B!$AC$20</definedName>
    <definedName name="B6L233C14">B6P2B!$AE$20</definedName>
    <definedName name="B6L233C15">B6P2B!$AG$20</definedName>
    <definedName name="B6L233C16">B6P2B!$AI$20</definedName>
    <definedName name="B6L233C17">B6P2B!$AK$20</definedName>
    <definedName name="B6L233C18">B6P2B!$AM$20</definedName>
    <definedName name="B6L233C19">B6P2B!$AO$20</definedName>
    <definedName name="B6L233C2">B6P2B!$G$20</definedName>
    <definedName name="B6L233C20">B6P2B!$AQ$20</definedName>
    <definedName name="B6L233C21">B6P2B!$AS$20</definedName>
    <definedName name="B6L233C22">B6P2B!$AU$20</definedName>
    <definedName name="B6L233C23">B6P2B!$AW$20</definedName>
    <definedName name="B6L233C24">B6P2B!$AY$20</definedName>
    <definedName name="B6L233C25">B6P2B!$BA$20</definedName>
    <definedName name="B6L233C26">B6P2B!$BC$20</definedName>
    <definedName name="B6L233C27">B6P2B!$BE$20</definedName>
    <definedName name="B6L233C28">B6P2B!$BG$20</definedName>
    <definedName name="B6L233C29">B6P2B!$BI$20</definedName>
    <definedName name="B6L233C3">B6P2B!$I$20</definedName>
    <definedName name="B6L233C30">B6P2B!$BK$20</definedName>
    <definedName name="B6L233C31">B6P2B!$BM$20</definedName>
    <definedName name="B6L233C32">B6P2B!$BO$20</definedName>
    <definedName name="B6L233C33">B6P2B!$BQ$20</definedName>
    <definedName name="B6L233C34">B6P2B!$BS$20</definedName>
    <definedName name="B6L233C35">B6P2B!$BU$20</definedName>
    <definedName name="B6L233C36">B6P2B!$BW$20</definedName>
    <definedName name="B6L233C37">B6P2B!$BY$20</definedName>
    <definedName name="B6L233C38">B6P2B!$CA$20</definedName>
    <definedName name="B6L233C39">B6P2B!$CC$20</definedName>
    <definedName name="B6L233C4">B6P2B!$K$20</definedName>
    <definedName name="B6L233C5">B6P2B!$M$20</definedName>
    <definedName name="B6L233C6">B6P2B!$O$20</definedName>
    <definedName name="B6L233C7">B6P2B!$Q$20</definedName>
    <definedName name="B6L233C8">B6P2B!$S$20</definedName>
    <definedName name="B6L233C9">B6P2B!$U$20</definedName>
    <definedName name="B6L234C1">B6P2B!$E$21</definedName>
    <definedName name="B6L234C10">B6P2B!$W$21</definedName>
    <definedName name="B6L234C11">B6P2B!$Y$21</definedName>
    <definedName name="B6L234C12">B6P2B!$AA$21</definedName>
    <definedName name="B6L234C13">B6P2B!$AC$21</definedName>
    <definedName name="B6L234C14">B6P2B!$AE$21</definedName>
    <definedName name="B6L234C15">B6P2B!$AG$21</definedName>
    <definedName name="B6L234C16">B6P2B!$AI$21</definedName>
    <definedName name="B6L234C17">B6P2B!$AK$21</definedName>
    <definedName name="B6L234C18">B6P2B!$AM$21</definedName>
    <definedName name="B6L234C19">B6P2B!$AO$21</definedName>
    <definedName name="B6L234C2">B6P2B!$G$21</definedName>
    <definedName name="B6L234C20">B6P2B!$AQ$21</definedName>
    <definedName name="B6L234C21">B6P2B!$AS$21</definedName>
    <definedName name="B6L234C22">B6P2B!$AU$21</definedName>
    <definedName name="B6L234C23">B6P2B!$AW$21</definedName>
    <definedName name="B6L234C24">B6P2B!$AY$21</definedName>
    <definedName name="B6L234C25">B6P2B!$BA$21</definedName>
    <definedName name="B6L234C26">B6P2B!$BC$21</definedName>
    <definedName name="B6L234C27">B6P2B!$BE$21</definedName>
    <definedName name="B6L234C28">B6P2B!$BG$21</definedName>
    <definedName name="B6L234C29">B6P2B!$BI$21</definedName>
    <definedName name="B6L234C3">B6P2B!$I$21</definedName>
    <definedName name="B6L234C30">B6P2B!$BK$21</definedName>
    <definedName name="B6L234C31">B6P2B!$BM$21</definedName>
    <definedName name="B6L234C32">B6P2B!$BO$21</definedName>
    <definedName name="B6L234C33">B6P2B!$BQ$21</definedName>
    <definedName name="B6L234C34">B6P2B!$BS$21</definedName>
    <definedName name="B6L234C35">B6P2B!$BU$21</definedName>
    <definedName name="B6L234C36">B6P2B!$BW$21</definedName>
    <definedName name="B6L234C37">B6P2B!$BY$21</definedName>
    <definedName name="B6L234C38">B6P2B!$CA$21</definedName>
    <definedName name="B6L234C39">B6P2B!$CC$21</definedName>
    <definedName name="B6L234C4">B6P2B!$K$21</definedName>
    <definedName name="B6L234C5">B6P2B!$M$21</definedName>
    <definedName name="B6L234C6">B6P2B!$O$21</definedName>
    <definedName name="B6L234C7">B6P2B!$Q$21</definedName>
    <definedName name="B6L234C8">B6P2B!$S$21</definedName>
    <definedName name="B6L234C9">B6P2B!$U$21</definedName>
    <definedName name="B6L235C1">B6P2B!$E$22</definedName>
    <definedName name="B6L235C10">B6P2B!$W$22</definedName>
    <definedName name="B6L235C11">B6P2B!$Y$22</definedName>
    <definedName name="B6L235C12">B6P2B!$AA$22</definedName>
    <definedName name="B6L235C13">B6P2B!$AC$22</definedName>
    <definedName name="B6L235C14">B6P2B!$AE$22</definedName>
    <definedName name="B6L235C15">B6P2B!$AG$22</definedName>
    <definedName name="B6L235C16">B6P2B!$AI$22</definedName>
    <definedName name="B6L235C17">B6P2B!$AK$22</definedName>
    <definedName name="B6L235C18">B6P2B!$AM$22</definedName>
    <definedName name="B6L235C19">B6P2B!$AO$22</definedName>
    <definedName name="B6L235C2">B6P2B!$G$22</definedName>
    <definedName name="B6L235C20">B6P2B!$AQ$22</definedName>
    <definedName name="B6L235C21">B6P2B!$AS$22</definedName>
    <definedName name="B6L235C22">B6P2B!$AU$22</definedName>
    <definedName name="B6L235C23">B6P2B!$AW$22</definedName>
    <definedName name="B6L235C24">B6P2B!$AY$22</definedName>
    <definedName name="B6L235C25">B6P2B!$BA$22</definedName>
    <definedName name="B6L235C26">B6P2B!$BC$22</definedName>
    <definedName name="B6L235C27">B6P2B!$BE$22</definedName>
    <definedName name="B6L235C28">B6P2B!$BG$22</definedName>
    <definedName name="B6L235C29">B6P2B!$BI$22</definedName>
    <definedName name="B6L235C3">B6P2B!$I$22</definedName>
    <definedName name="B6L235C30">B6P2B!$BK$22</definedName>
    <definedName name="B6L235C31">B6P2B!$BM$22</definedName>
    <definedName name="B6L235C32">B6P2B!$BO$22</definedName>
    <definedName name="B6L235C33">B6P2B!$BQ$22</definedName>
    <definedName name="B6L235C34">B6P2B!$BS$22</definedName>
    <definedName name="B6L235C35">B6P2B!$BU$22</definedName>
    <definedName name="B6L235C36">B6P2B!$BW$22</definedName>
    <definedName name="B6L235C37">B6P2B!$BY$22</definedName>
    <definedName name="B6L235C38">B6P2B!$CA$22</definedName>
    <definedName name="B6L235C39">B6P2B!$CC$22</definedName>
    <definedName name="B6L235C4">B6P2B!$K$22</definedName>
    <definedName name="B6L235C5">B6P2B!$M$22</definedName>
    <definedName name="B6L235C6">B6P2B!$O$22</definedName>
    <definedName name="B6L235C7">B6P2B!$Q$22</definedName>
    <definedName name="B6L235C8">B6P2B!$S$22</definedName>
    <definedName name="B6L235C9">B6P2B!$U$22</definedName>
    <definedName name="B6L236C1">B6P2B!$E$23</definedName>
    <definedName name="B6L236C10">B6P2B!$W$23</definedName>
    <definedName name="B6L236C11">B6P2B!$Y$23</definedName>
    <definedName name="B6L236C12">B6P2B!$AA$23</definedName>
    <definedName name="B6L236C13">B6P2B!$AC$23</definedName>
    <definedName name="B6L236C14">B6P2B!$AE$23</definedName>
    <definedName name="B6L236C15">B6P2B!$AG$23</definedName>
    <definedName name="B6L236C16">B6P2B!$AI$23</definedName>
    <definedName name="B6L236C17">B6P2B!$AK$23</definedName>
    <definedName name="B6L236C18">B6P2B!$AM$23</definedName>
    <definedName name="B6L236C19">B6P2B!$AO$23</definedName>
    <definedName name="B6L236C2">B6P2B!$G$23</definedName>
    <definedName name="B6L236C20">B6P2B!$AQ$23</definedName>
    <definedName name="B6L236C21">B6P2B!$AS$23</definedName>
    <definedName name="B6L236C22">B6P2B!$AU$23</definedName>
    <definedName name="B6L236C23">B6P2B!$AW$23</definedName>
    <definedName name="B6L236C24">B6P2B!$AY$23</definedName>
    <definedName name="B6L236C25">B6P2B!$BA$23</definedName>
    <definedName name="B6L236C26">B6P2B!$BC$23</definedName>
    <definedName name="B6L236C27">B6P2B!$BE$23</definedName>
    <definedName name="B6L236C28">B6P2B!$BG$23</definedName>
    <definedName name="B6L236C29">B6P2B!$BI$23</definedName>
    <definedName name="B6L236C3">B6P2B!$I$23</definedName>
    <definedName name="B6L236C30">B6P2B!$BK$23</definedName>
    <definedName name="B6L236C31">B6P2B!$BM$23</definedName>
    <definedName name="B6L236C32">B6P2B!$BO$23</definedName>
    <definedName name="B6L236C33">B6P2B!$BQ$23</definedName>
    <definedName name="B6L236C34">B6P2B!$BS$23</definedName>
    <definedName name="B6L236C35">B6P2B!$BU$23</definedName>
    <definedName name="B6L236C36">B6P2B!$BW$23</definedName>
    <definedName name="B6L236C37">B6P2B!$BY$23</definedName>
    <definedName name="B6L236C38">B6P2B!$CA$23</definedName>
    <definedName name="B6L236C39">B6P2B!$CC$23</definedName>
    <definedName name="B6L236C4">B6P2B!$K$23</definedName>
    <definedName name="B6L236C5">B6P2B!$M$23</definedName>
    <definedName name="B6L236C6">B6P2B!$O$23</definedName>
    <definedName name="B6L236C7">B6P2B!$Q$23</definedName>
    <definedName name="B6L236C8">B6P2B!$S$23</definedName>
    <definedName name="B6L236C9">B6P2B!$U$23</definedName>
    <definedName name="B6L237C1">B6P2B!$E$24</definedName>
    <definedName name="B6L237C10">B6P2B!$W$24</definedName>
    <definedName name="B6L237C11">B6P2B!$Y$24</definedName>
    <definedName name="B6L237C12">B6P2B!$AA$24</definedName>
    <definedName name="B6L237C13">B6P2B!$AC$24</definedName>
    <definedName name="B6L237C14">B6P2B!$AE$24</definedName>
    <definedName name="B6L237C15">B6P2B!$AG$24</definedName>
    <definedName name="B6L237C16">B6P2B!$AI$24</definedName>
    <definedName name="B6L237C17">B6P2B!$AK$24</definedName>
    <definedName name="B6L237C18">B6P2B!$AM$24</definedName>
    <definedName name="B6L237C19">B6P2B!$AO$24</definedName>
    <definedName name="B6L237C2">B6P2B!$G$24</definedName>
    <definedName name="B6L237C20">B6P2B!$AQ$24</definedName>
    <definedName name="B6L237C21">B6P2B!$AS$24</definedName>
    <definedName name="B6L237C22">B6P2B!$AU$24</definedName>
    <definedName name="B6L237C23">B6P2B!$AW$24</definedName>
    <definedName name="B6L237C24">B6P2B!$AY$24</definedName>
    <definedName name="B6L237C25">B6P2B!$BA$24</definedName>
    <definedName name="B6L237C26">B6P2B!$BC$24</definedName>
    <definedName name="B6L237C27">B6P2B!$BE$24</definedName>
    <definedName name="B6L237C28">B6P2B!$BG$24</definedName>
    <definedName name="B6L237C29">B6P2B!$BI$24</definedName>
    <definedName name="B6L237C3">B6P2B!$I$24</definedName>
    <definedName name="B6L237C30">B6P2B!$BK$24</definedName>
    <definedName name="B6L237C31">B6P2B!$BM$24</definedName>
    <definedName name="B6L237C32">B6P2B!$BO$24</definedName>
    <definedName name="B6L237C33">B6P2B!$BQ$24</definedName>
    <definedName name="B6L237C34">B6P2B!$BS$24</definedName>
    <definedName name="B6L237C35">B6P2B!$BU$24</definedName>
    <definedName name="B6L237C36">B6P2B!$BW$24</definedName>
    <definedName name="B6L237C37">B6P2B!$BY$24</definedName>
    <definedName name="B6L237C38">B6P2B!$CA$24</definedName>
    <definedName name="B6L237C39">B6P2B!$CC$24</definedName>
    <definedName name="B6L237C4">B6P2B!$K$24</definedName>
    <definedName name="B6L237C5">B6P2B!$M$24</definedName>
    <definedName name="B6L237C6">B6P2B!$O$24</definedName>
    <definedName name="B6L237C7">B6P2B!$Q$24</definedName>
    <definedName name="B6L237C8">B6P2B!$S$24</definedName>
    <definedName name="B6L237C9">B6P2B!$U$24</definedName>
    <definedName name="B6L238C1">B6P2B!$E$25</definedName>
    <definedName name="B6L238C10">B6P2B!$W$25</definedName>
    <definedName name="B6L238C11">B6P2B!$Y$25</definedName>
    <definedName name="B6L238C12">B6P2B!$AA$25</definedName>
    <definedName name="B6L238C13">B6P2B!$AC$25</definedName>
    <definedName name="B6L238C14">B6P2B!$AE$25</definedName>
    <definedName name="B6L238C15">B6P2B!$AG$25</definedName>
    <definedName name="B6L238C16">B6P2B!$AI$25</definedName>
    <definedName name="B6L238C17">B6P2B!$AK$25</definedName>
    <definedName name="B6L238C18">B6P2B!$AM$25</definedName>
    <definedName name="B6L238C19">B6P2B!$AO$25</definedName>
    <definedName name="B6L238C2">B6P2B!$G$25</definedName>
    <definedName name="B6L238C20">B6P2B!$AQ$25</definedName>
    <definedName name="B6L238C21">B6P2B!$AS$25</definedName>
    <definedName name="B6L238C22">B6P2B!$AU$25</definedName>
    <definedName name="B6L238C23">B6P2B!$AW$25</definedName>
    <definedName name="B6L238C24">B6P2B!$AY$25</definedName>
    <definedName name="B6L238C25">B6P2B!$BA$25</definedName>
    <definedName name="B6L238C26">B6P2B!$BC$25</definedName>
    <definedName name="B6L238C27">B6P2B!$BE$25</definedName>
    <definedName name="B6L238C28">B6P2B!$BG$25</definedName>
    <definedName name="B6L238C29">B6P2B!$BI$25</definedName>
    <definedName name="B6L238C3">B6P2B!$I$25</definedName>
    <definedName name="B6L238C30">B6P2B!$BK$25</definedName>
    <definedName name="B6L238C31">B6P2B!$BM$25</definedName>
    <definedName name="B6L238C32">B6P2B!$BO$25</definedName>
    <definedName name="B6L238C33">B6P2B!$BQ$25</definedName>
    <definedName name="B6L238C34">B6P2B!$BS$25</definedName>
    <definedName name="B6L238C35">B6P2B!$BU$25</definedName>
    <definedName name="B6L238C36">B6P2B!$BW$25</definedName>
    <definedName name="B6L238C37">B6P2B!$BY$25</definedName>
    <definedName name="B6L238C38">B6P2B!$CA$25</definedName>
    <definedName name="B6L238C39">B6P2B!$CC$25</definedName>
    <definedName name="B6L238C4">B6P2B!$K$25</definedName>
    <definedName name="B6L238C5">B6P2B!$M$25</definedName>
    <definedName name="B6L238C6">B6P2B!$O$25</definedName>
    <definedName name="B6L238C7">B6P2B!$Q$25</definedName>
    <definedName name="B6L238C8">B6P2B!$S$25</definedName>
    <definedName name="B6L238C9">B6P2B!$U$25</definedName>
    <definedName name="B6L241C1">B6P2C!$E$8</definedName>
    <definedName name="B6L241C10">B6P2C!$W$8</definedName>
    <definedName name="B6L241C11">B6P2C!$Y$8</definedName>
    <definedName name="B6L241C12">B6P2C!$AA$8</definedName>
    <definedName name="B6L241C13">B6P2C!$AC$8</definedName>
    <definedName name="B6L241C14">B6P2C!$AE$8</definedName>
    <definedName name="B6L241C15">B6P2C!$AG$8</definedName>
    <definedName name="B6L241C16">B6P2C!$AI$8</definedName>
    <definedName name="B6L241C17">B6P2C!$AK$8</definedName>
    <definedName name="B6L241C18">B6P2C!$AM$8</definedName>
    <definedName name="B6L241C19">B6P2C!$AO$8</definedName>
    <definedName name="B6L241C2">B6P2C!$G$8</definedName>
    <definedName name="B6L241C20">B6P2C!$AQ$8</definedName>
    <definedName name="B6L241C21">B6P2C!$AS$8</definedName>
    <definedName name="B6L241C22">B6P2C!$AU$8</definedName>
    <definedName name="B6L241C23">B6P2C!$AW$8</definedName>
    <definedName name="B6L241C24">B6P2C!$AY$8</definedName>
    <definedName name="B6L241C25">B6P2C!$BA$8</definedName>
    <definedName name="B6L241C26">B6P2C!$BC$8</definedName>
    <definedName name="B6L241C27">B6P2C!$BE$8</definedName>
    <definedName name="B6L241C28">B6P2C!$BG$8</definedName>
    <definedName name="B6L241C29">B6P2C!$BI$8</definedName>
    <definedName name="B6L241C3">B6P2C!$I$8</definedName>
    <definedName name="B6L241C30">B6P2C!$BK$8</definedName>
    <definedName name="B6L241C31">B6P2C!$BM$8</definedName>
    <definedName name="B6L241C32">B6P2C!$BO$8</definedName>
    <definedName name="B6L241C33">B6P2C!$BQ$8</definedName>
    <definedName name="B6L241C34">B6P2C!$BS$8</definedName>
    <definedName name="B6L241C35">B6P2C!$BU$8</definedName>
    <definedName name="B6L241C36">B6P2C!$BW$8</definedName>
    <definedName name="B6L241C37">B6P2C!$BY$8</definedName>
    <definedName name="B6L241C38">B6P2C!$CA$8</definedName>
    <definedName name="B6L241C39">B6P2C!$CC$8</definedName>
    <definedName name="B6L241C4">B6P2C!$K$8</definedName>
    <definedName name="B6L241C5">B6P2C!$M$8</definedName>
    <definedName name="B6L241C6">B6P2C!$O$8</definedName>
    <definedName name="B6L241C7">B6P2C!$Q$8</definedName>
    <definedName name="B6L241C8">B6P2C!$S$8</definedName>
    <definedName name="B6L241C9">B6P2C!$U$8</definedName>
    <definedName name="B6L242C1">B6P2C!$E$9</definedName>
    <definedName name="B6L242C10">B6P2C!$W$9</definedName>
    <definedName name="B6L242C11">B6P2C!$Y$9</definedName>
    <definedName name="B6L242C12">B6P2C!$AA$9</definedName>
    <definedName name="B6L242C13">B6P2C!$AC$9</definedName>
    <definedName name="B6L242C14">B6P2C!$AE$9</definedName>
    <definedName name="B6L242C15">B6P2C!$AG$9</definedName>
    <definedName name="B6L242C16">B6P2C!$AI$9</definedName>
    <definedName name="B6L242C17">B6P2C!$AK$9</definedName>
    <definedName name="B6L242C18">B6P2C!$AM$9</definedName>
    <definedName name="B6L242C19">B6P2C!$AO$9</definedName>
    <definedName name="B6L242C2">B6P2C!$G$9</definedName>
    <definedName name="B6L242C20">B6P2C!$AQ$9</definedName>
    <definedName name="B6L242C21">B6P2C!$AS$9</definedName>
    <definedName name="B6L242C22">B6P2C!$AU$9</definedName>
    <definedName name="B6L242C23">B6P2C!$AW$9</definedName>
    <definedName name="B6L242C24">B6P2C!$AY$9</definedName>
    <definedName name="B6L242C25">B6P2C!$BA$9</definedName>
    <definedName name="B6L242C26">B6P2C!$BC$9</definedName>
    <definedName name="B6L242C27">B6P2C!$BE$9</definedName>
    <definedName name="B6L242C28">B6P2C!$BG$9</definedName>
    <definedName name="B6L242C29">B6P2C!$BI$9</definedName>
    <definedName name="B6L242C3">B6P2C!$I$9</definedName>
    <definedName name="B6L242C30">B6P2C!$BK$9</definedName>
    <definedName name="B6L242C31">B6P2C!$BM$9</definedName>
    <definedName name="B6L242C32">B6P2C!$BO$9</definedName>
    <definedName name="B6L242C33">B6P2C!$BQ$9</definedName>
    <definedName name="B6L242C34">B6P2C!$BS$9</definedName>
    <definedName name="B6L242C35">B6P2C!$BU$9</definedName>
    <definedName name="B6L242C36">B6P2C!$BW$9</definedName>
    <definedName name="B6L242C37">B6P2C!$BY$9</definedName>
    <definedName name="B6L242C38">B6P2C!$CA$9</definedName>
    <definedName name="B6L242C39">B6P2C!$CC$9</definedName>
    <definedName name="B6L242C4">B6P2C!$K$9</definedName>
    <definedName name="B6L242C5">B6P2C!$M$9</definedName>
    <definedName name="B6L242C6">B6P2C!$O$9</definedName>
    <definedName name="B6L242C7">B6P2C!$Q$9</definedName>
    <definedName name="B6L242C8">B6P2C!$S$9</definedName>
    <definedName name="B6L242C9">B6P2C!$U$9</definedName>
    <definedName name="B6L243C1">B6P2C!$E$10</definedName>
    <definedName name="B6L243C10">B6P2C!$W$10</definedName>
    <definedName name="B6L243C11">B6P2C!$Y$10</definedName>
    <definedName name="B6L243C12">B6P2C!$AA$10</definedName>
    <definedName name="B6L243C13">B6P2C!$AC$10</definedName>
    <definedName name="B6L243C14">B6P2C!$AE$10</definedName>
    <definedName name="B6L243C15">B6P2C!$AG$10</definedName>
    <definedName name="B6L243C16">B6P2C!$AI$10</definedName>
    <definedName name="B6L243C17">B6P2C!$AK$10</definedName>
    <definedName name="B6L243C18">B6P2C!$AM$10</definedName>
    <definedName name="B6L243C19">B6P2C!$AO$10</definedName>
    <definedName name="B6L243C2">B6P2C!$G$10</definedName>
    <definedName name="B6L243C20">B6P2C!$AQ$10</definedName>
    <definedName name="B6L243C21">B6P2C!$AS$10</definedName>
    <definedName name="B6L243C22">B6P2C!$AU$10</definedName>
    <definedName name="B6L243C23">B6P2C!$AW$10</definedName>
    <definedName name="B6L243C24">B6P2C!$AY$10</definedName>
    <definedName name="B6L243C25">B6P2C!$BA$10</definedName>
    <definedName name="B6L243C26">B6P2C!$BC$10</definedName>
    <definedName name="B6L243C27">B6P2C!$BE$10</definedName>
    <definedName name="B6L243C28">B6P2C!$BG$10</definedName>
    <definedName name="B6L243C29">B6P2C!$BI$10</definedName>
    <definedName name="B6L243C3">B6P2C!$I$10</definedName>
    <definedName name="B6L243C30">B6P2C!$BK$10</definedName>
    <definedName name="B6L243C31">B6P2C!$BM$10</definedName>
    <definedName name="B6L243C32">B6P2C!$BO$10</definedName>
    <definedName name="B6L243C33">B6P2C!$BQ$10</definedName>
    <definedName name="B6L243C34">B6P2C!$BS$10</definedName>
    <definedName name="B6L243C35">B6P2C!$BU$10</definedName>
    <definedName name="B6L243C36">B6P2C!$BW$10</definedName>
    <definedName name="B6L243C37">B6P2C!$BY$10</definedName>
    <definedName name="B6L243C38">B6P2C!$CA$10</definedName>
    <definedName name="B6L243C39">B6P2C!$CC$10</definedName>
    <definedName name="B6L243C4">B6P2C!$K$10</definedName>
    <definedName name="B6L243C5">B6P2C!$M$10</definedName>
    <definedName name="B6L243C6">B6P2C!$O$10</definedName>
    <definedName name="B6L243C7">B6P2C!$Q$10</definedName>
    <definedName name="B6L243C8">B6P2C!$S$10</definedName>
    <definedName name="B6L243C9">B6P2C!$U$10</definedName>
    <definedName name="B6L244C1">B6P2C!$E$11</definedName>
    <definedName name="B6L244C10">B6P2C!$W$11</definedName>
    <definedName name="B6L244C11">B6P2C!$Y$11</definedName>
    <definedName name="B6L244C12">B6P2C!$AA$11</definedName>
    <definedName name="B6L244C13">B6P2C!$AC$11</definedName>
    <definedName name="B6L244C14">B6P2C!$AE$11</definedName>
    <definedName name="B6L244C15">B6P2C!$AG$11</definedName>
    <definedName name="B6L244C16">B6P2C!$AI$11</definedName>
    <definedName name="B6L244C17">B6P2C!$AK$11</definedName>
    <definedName name="B6L244C18">B6P2C!$AM$11</definedName>
    <definedName name="B6L244C19">B6P2C!$AO$11</definedName>
    <definedName name="B6L244C2">B6P2C!$G$11</definedName>
    <definedName name="B6L244C20">B6P2C!$AQ$11</definedName>
    <definedName name="B6L244C21">B6P2C!$AS$11</definedName>
    <definedName name="B6L244C22">B6P2C!$AU$11</definedName>
    <definedName name="B6L244C23">B6P2C!$AW$11</definedName>
    <definedName name="B6L244C24">B6P2C!$AY$11</definedName>
    <definedName name="B6L244C25">B6P2C!$BA$11</definedName>
    <definedName name="B6L244C26">B6P2C!$BC$11</definedName>
    <definedName name="B6L244C27">B6P2C!$BE$11</definedName>
    <definedName name="B6L244C28">B6P2C!$BG$11</definedName>
    <definedName name="B6L244C29">B6P2C!$BI$11</definedName>
    <definedName name="B6L244C3">B6P2C!$I$11</definedName>
    <definedName name="B6L244C30">B6P2C!$BK$11</definedName>
    <definedName name="B6L244C31">B6P2C!$BM$11</definedName>
    <definedName name="B6L244C32">B6P2C!$BO$11</definedName>
    <definedName name="B6L244C33">B6P2C!$BQ$11</definedName>
    <definedName name="B6L244C34">B6P2C!$BS$11</definedName>
    <definedName name="B6L244C35">B6P2C!$BU$11</definedName>
    <definedName name="B6L244C36">B6P2C!$BW$11</definedName>
    <definedName name="B6L244C37">B6P2C!$BY$11</definedName>
    <definedName name="B6L244C38">B6P2C!$CA$11</definedName>
    <definedName name="B6L244C39">B6P2C!$CC$11</definedName>
    <definedName name="B6L244C4">B6P2C!$K$11</definedName>
    <definedName name="B6L244C5">B6P2C!$M$11</definedName>
    <definedName name="B6L244C6">B6P2C!$O$11</definedName>
    <definedName name="B6L244C7">B6P2C!$Q$11</definedName>
    <definedName name="B6L244C8">B6P2C!$S$11</definedName>
    <definedName name="B6L244C9">B6P2C!$U$11</definedName>
    <definedName name="B6L245C1">B6P2C!$E$12</definedName>
    <definedName name="B6L245C10">B6P2C!$W$12</definedName>
    <definedName name="B6L245C11">B6P2C!$Y$12</definedName>
    <definedName name="B6L245C12">B6P2C!$AA$12</definedName>
    <definedName name="B6L245C13">B6P2C!$AC$12</definedName>
    <definedName name="B6L245C14">B6P2C!$AE$12</definedName>
    <definedName name="B6L245C15">B6P2C!$AG$12</definedName>
    <definedName name="B6L245C16">B6P2C!$AI$12</definedName>
    <definedName name="B6L245C17">B6P2C!$AK$12</definedName>
    <definedName name="B6L245C18">B6P2C!$AM$12</definedName>
    <definedName name="B6L245C19">B6P2C!$AO$12</definedName>
    <definedName name="B6L245C2">B6P2C!$G$12</definedName>
    <definedName name="B6L245C20">B6P2C!$AQ$12</definedName>
    <definedName name="B6L245C21">B6P2C!$AS$12</definedName>
    <definedName name="B6L245C22">B6P2C!$AU$12</definedName>
    <definedName name="B6L245C23">B6P2C!$AW$12</definedName>
    <definedName name="B6L245C24">B6P2C!$AY$12</definedName>
    <definedName name="B6L245C25">B6P2C!$BA$12</definedName>
    <definedName name="B6L245C26">B6P2C!$BC$12</definedName>
    <definedName name="B6L245C27">B6P2C!$BE$12</definedName>
    <definedName name="B6L245C28">B6P2C!$BG$12</definedName>
    <definedName name="B6L245C29">B6P2C!$BI$12</definedName>
    <definedName name="B6L245C3">B6P2C!$I$12</definedName>
    <definedName name="B6L245C30">B6P2C!$BK$12</definedName>
    <definedName name="B6L245C31">B6P2C!$BM$12</definedName>
    <definedName name="B6L245C32">B6P2C!$BO$12</definedName>
    <definedName name="B6L245C33">B6P2C!$BQ$12</definedName>
    <definedName name="B6L245C34">B6P2C!$BS$12</definedName>
    <definedName name="B6L245C35">B6P2C!$BU$12</definedName>
    <definedName name="B6L245C36">B6P2C!$BW$12</definedName>
    <definedName name="B6L245C37">B6P2C!$BY$12</definedName>
    <definedName name="B6L245C38">B6P2C!$CA$12</definedName>
    <definedName name="B6L245C39">B6P2C!$CC$12</definedName>
    <definedName name="B6L245C4">B6P2C!$K$12</definedName>
    <definedName name="B6L245C5">B6P2C!$M$12</definedName>
    <definedName name="B6L245C6">B6P2C!$O$12</definedName>
    <definedName name="B6L245C7">B6P2C!$Q$12</definedName>
    <definedName name="B6L245C8">B6P2C!$S$12</definedName>
    <definedName name="B6L245C9">B6P2C!$U$12</definedName>
    <definedName name="B6L246C1">B6P2C!$E$13</definedName>
    <definedName name="B6L246C10">B6P2C!$W$13</definedName>
    <definedName name="B6L246C11">B6P2C!$Y$13</definedName>
    <definedName name="B6L246C12">B6P2C!$AA$13</definedName>
    <definedName name="B6L246C13">B6P2C!$AC$13</definedName>
    <definedName name="B6L246C14">B6P2C!$AE$13</definedName>
    <definedName name="B6L246C15">B6P2C!$AG$13</definedName>
    <definedName name="B6L246C16">B6P2C!$AI$13</definedName>
    <definedName name="B6L246C17">B6P2C!$AK$13</definedName>
    <definedName name="B6L246C18">B6P2C!$AM$13</definedName>
    <definedName name="B6L246C19">B6P2C!$AO$13</definedName>
    <definedName name="B6L246C2">B6P2C!$G$13</definedName>
    <definedName name="B6L246C20">B6P2C!$AQ$13</definedName>
    <definedName name="B6L246C21">B6P2C!$AS$13</definedName>
    <definedName name="B6L246C22">B6P2C!$AU$13</definedName>
    <definedName name="B6L246C23">B6P2C!$AW$13</definedName>
    <definedName name="B6L246C24">B6P2C!$AY$13</definedName>
    <definedName name="B6L246C25">B6P2C!$BA$13</definedName>
    <definedName name="B6L246C26">B6P2C!$BC$13</definedName>
    <definedName name="B6L246C27">B6P2C!$BE$13</definedName>
    <definedName name="B6L246C28">B6P2C!$BG$13</definedName>
    <definedName name="B6L246C29">B6P2C!$BI$13</definedName>
    <definedName name="B6L246C3">B6P2C!$I$13</definedName>
    <definedName name="B6L246C30">B6P2C!$BK$13</definedName>
    <definedName name="B6L246C31">B6P2C!$BM$13</definedName>
    <definedName name="B6L246C32">B6P2C!$BO$13</definedName>
    <definedName name="B6L246C33">B6P2C!$BQ$13</definedName>
    <definedName name="B6L246C34">B6P2C!$BS$13</definedName>
    <definedName name="B6L246C35">B6P2C!$BU$13</definedName>
    <definedName name="B6L246C36">B6P2C!$BW$13</definedName>
    <definedName name="B6L246C37">B6P2C!$BY$13</definedName>
    <definedName name="B6L246C38">B6P2C!$CA$13</definedName>
    <definedName name="B6L246C39">B6P2C!$CC$13</definedName>
    <definedName name="B6L246C4">B6P2C!$K$13</definedName>
    <definedName name="B6L246C5">B6P2C!$M$13</definedName>
    <definedName name="B6L246C6">B6P2C!$O$13</definedName>
    <definedName name="B6L246C7">B6P2C!$Q$13</definedName>
    <definedName name="B6L246C8">B6P2C!$S$13</definedName>
    <definedName name="B6L246C9">B6P2C!$U$13</definedName>
    <definedName name="B6L247C1">B6P2C!$E$14</definedName>
    <definedName name="B6L247C10">B6P2C!$W$14</definedName>
    <definedName name="B6L247C11">B6P2C!$Y$14</definedName>
    <definedName name="B6L247C12">B6P2C!$AA$14</definedName>
    <definedName name="B6L247C13">B6P2C!$AC$14</definedName>
    <definedName name="B6L247C14">B6P2C!$AE$14</definedName>
    <definedName name="B6L247C15">B6P2C!$AG$14</definedName>
    <definedName name="B6L247C16">B6P2C!$AI$14</definedName>
    <definedName name="B6L247C17">B6P2C!$AK$14</definedName>
    <definedName name="B6L247C18">B6P2C!$AM$14</definedName>
    <definedName name="B6L247C19">B6P2C!$AO$14</definedName>
    <definedName name="B6L247C2">B6P2C!$G$14</definedName>
    <definedName name="B6L247C20">B6P2C!$AQ$14</definedName>
    <definedName name="B6L247C21">B6P2C!$AS$14</definedName>
    <definedName name="B6L247C22">B6P2C!$AU$14</definedName>
    <definedName name="B6L247C23">B6P2C!$AW$14</definedName>
    <definedName name="B6L247C24">B6P2C!$AY$14</definedName>
    <definedName name="B6L247C25">B6P2C!$BA$14</definedName>
    <definedName name="B6L247C26">B6P2C!$BC$14</definedName>
    <definedName name="B6L247C27">B6P2C!$BE$14</definedName>
    <definedName name="B6L247C28">B6P2C!$BG$14</definedName>
    <definedName name="B6L247C29">B6P2C!$BI$14</definedName>
    <definedName name="B6L247C3">B6P2C!$I$14</definedName>
    <definedName name="B6L247C30">B6P2C!$BK$14</definedName>
    <definedName name="B6L247C31">B6P2C!$BM$14</definedName>
    <definedName name="B6L247C32">B6P2C!$BO$14</definedName>
    <definedName name="B6L247C33">B6P2C!$BQ$14</definedName>
    <definedName name="B6L247C34">B6P2C!$BS$14</definedName>
    <definedName name="B6L247C35">B6P2C!$BU$14</definedName>
    <definedName name="B6L247C36">B6P2C!$BW$14</definedName>
    <definedName name="B6L247C37">B6P2C!$BY$14</definedName>
    <definedName name="B6L247C38">B6P2C!$CA$14</definedName>
    <definedName name="B6L247C39">B6P2C!$CC$14</definedName>
    <definedName name="B6L247C4">B6P2C!$K$14</definedName>
    <definedName name="B6L247C5">B6P2C!$M$14</definedName>
    <definedName name="B6L247C6">B6P2C!$O$14</definedName>
    <definedName name="B6L247C7">B6P2C!$Q$14</definedName>
    <definedName name="B6L247C8">B6P2C!$S$14</definedName>
    <definedName name="B6L247C9">B6P2C!$U$14</definedName>
    <definedName name="B6L248C1">B6P2C!$E$15</definedName>
    <definedName name="B6L248C10">B6P2C!$W$15</definedName>
    <definedName name="B6L248C11">B6P2C!$Y$15</definedName>
    <definedName name="B6L248C12">B6P2C!$AA$15</definedName>
    <definedName name="B6L248C13">B6P2C!$AC$15</definedName>
    <definedName name="B6L248C14">B6P2C!$AE$15</definedName>
    <definedName name="B6L248C15">B6P2C!$AG$15</definedName>
    <definedName name="B6L248C16">B6P2C!$AI$15</definedName>
    <definedName name="B6L248C17">B6P2C!$AK$15</definedName>
    <definedName name="B6L248C18">B6P2C!$AM$15</definedName>
    <definedName name="B6L248C19">B6P2C!$AO$15</definedName>
    <definedName name="B6L248C2">B6P2C!$G$15</definedName>
    <definedName name="B6L248C20">B6P2C!$AQ$15</definedName>
    <definedName name="B6L248C21">B6P2C!$AS$15</definedName>
    <definedName name="B6L248C22">B6P2C!$AU$15</definedName>
    <definedName name="B6L248C23">B6P2C!$AW$15</definedName>
    <definedName name="B6L248C24">B6P2C!$AY$15</definedName>
    <definedName name="B6L248C25">B6P2C!$BA$15</definedName>
    <definedName name="B6L248C26">B6P2C!$BC$15</definedName>
    <definedName name="B6L248C27">B6P2C!$BE$15</definedName>
    <definedName name="B6L248C28">B6P2C!$BG$15</definedName>
    <definedName name="B6L248C29">B6P2C!$BI$15</definedName>
    <definedName name="B6L248C3">B6P2C!$I$15</definedName>
    <definedName name="B6L248C30">B6P2C!$BK$15</definedName>
    <definedName name="B6L248C31">B6P2C!$BM$15</definedName>
    <definedName name="B6L248C32">B6P2C!$BO$15</definedName>
    <definedName name="B6L248C33">B6P2C!$BQ$15</definedName>
    <definedName name="B6L248C34">B6P2C!$BS$15</definedName>
    <definedName name="B6L248C35">B6P2C!$BU$15</definedName>
    <definedName name="B6L248C36">B6P2C!$BW$15</definedName>
    <definedName name="B6L248C37">B6P2C!$BY$15</definedName>
    <definedName name="B6L248C38">B6P2C!$CA$15</definedName>
    <definedName name="B6L248C39">B6P2C!$CC$15</definedName>
    <definedName name="B6L248C4">B6P2C!$K$15</definedName>
    <definedName name="B6L248C5">B6P2C!$M$15</definedName>
    <definedName name="B6L248C6">B6P2C!$O$15</definedName>
    <definedName name="B6L248C7">B6P2C!$Q$15</definedName>
    <definedName name="B6L248C8">B6P2C!$S$15</definedName>
    <definedName name="B6L248C9">B6P2C!$U$15</definedName>
    <definedName name="B6L249C1">B6P2C!$E$16</definedName>
    <definedName name="B6L249C10">B6P2C!$W$16</definedName>
    <definedName name="B6L249C11">B6P2C!$Y$16</definedName>
    <definedName name="B6L249C12">B6P2C!$AA$16</definedName>
    <definedName name="B6L249C13">B6P2C!$AC$16</definedName>
    <definedName name="B6L249C14">B6P2C!$AE$16</definedName>
    <definedName name="B6L249C15">B6P2C!$AG$16</definedName>
    <definedName name="B6L249C16">B6P2C!$AI$16</definedName>
    <definedName name="B6L249C17">B6P2C!$AK$16</definedName>
    <definedName name="B6L249C18">B6P2C!$AM$16</definedName>
    <definedName name="B6L249C19">B6P2C!$AO$16</definedName>
    <definedName name="B6L249C2">B6P2C!$G$16</definedName>
    <definedName name="B6L249C20">B6P2C!$AQ$16</definedName>
    <definedName name="B6L249C21">B6P2C!$AS$16</definedName>
    <definedName name="B6L249C22">B6P2C!$AU$16</definedName>
    <definedName name="B6L249C23">B6P2C!$AW$16</definedName>
    <definedName name="B6L249C24">B6P2C!$AY$16</definedName>
    <definedName name="B6L249C25">B6P2C!$BA$16</definedName>
    <definedName name="B6L249C26">B6P2C!$BC$16</definedName>
    <definedName name="B6L249C27">B6P2C!$BE$16</definedName>
    <definedName name="B6L249C28">B6P2C!$BG$16</definedName>
    <definedName name="B6L249C29">B6P2C!$BI$16</definedName>
    <definedName name="B6L249C3">B6P2C!$I$16</definedName>
    <definedName name="B6L249C30">B6P2C!$BK$16</definedName>
    <definedName name="B6L249C31">B6P2C!$BM$16</definedName>
    <definedName name="B6L249C32">B6P2C!$BO$16</definedName>
    <definedName name="B6L249C33">B6P2C!$BQ$16</definedName>
    <definedName name="B6L249C34">B6P2C!$BS$16</definedName>
    <definedName name="B6L249C35">B6P2C!$BU$16</definedName>
    <definedName name="B6L249C36">B6P2C!$BW$16</definedName>
    <definedName name="B6L249C37">B6P2C!$BY$16</definedName>
    <definedName name="B6L249C38">B6P2C!$CA$16</definedName>
    <definedName name="B6L249C39">B6P2C!$CC$16</definedName>
    <definedName name="B6L249C4">B6P2C!$K$16</definedName>
    <definedName name="B6L249C5">B6P2C!$M$16</definedName>
    <definedName name="B6L249C6">B6P2C!$O$16</definedName>
    <definedName name="B6L249C7">B6P2C!$Q$16</definedName>
    <definedName name="B6L249C8">B6P2C!$S$16</definedName>
    <definedName name="B6L249C9">B6P2C!$U$16</definedName>
    <definedName name="B6L250C1">B6P2C!$E$17</definedName>
    <definedName name="B6L250C10">B6P2C!$W$17</definedName>
    <definedName name="B6L250C11">B6P2C!$Y$17</definedName>
    <definedName name="B6L250C12">B6P2C!$AA$17</definedName>
    <definedName name="B6L250C13">B6P2C!$AC$17</definedName>
    <definedName name="B6L250C14">B6P2C!$AE$17</definedName>
    <definedName name="B6L250C15">B6P2C!$AG$17</definedName>
    <definedName name="B6L250C16">B6P2C!$AI$17</definedName>
    <definedName name="B6L250C17">B6P2C!$AK$17</definedName>
    <definedName name="B6L250C18">B6P2C!$AM$17</definedName>
    <definedName name="B6L250C19">B6P2C!$AO$17</definedName>
    <definedName name="B6L250C2">B6P2C!$G$17</definedName>
    <definedName name="B6L250C20">B6P2C!$AQ$17</definedName>
    <definedName name="B6L250C21">B6P2C!$AS$17</definedName>
    <definedName name="B6L250C22">B6P2C!$AU$17</definedName>
    <definedName name="B6L250C23">B6P2C!$AW$17</definedName>
    <definedName name="B6L250C24">B6P2C!$AY$17</definedName>
    <definedName name="B6L250C25">B6P2C!$BA$17</definedName>
    <definedName name="B6L250C26">B6P2C!$BC$17</definedName>
    <definedName name="B6L250C27">B6P2C!$BE$17</definedName>
    <definedName name="B6L250C28">B6P2C!$BG$17</definedName>
    <definedName name="B6L250C29">B6P2C!$BI$17</definedName>
    <definedName name="B6L250C3">B6P2C!$I$17</definedName>
    <definedName name="B6L250C30">B6P2C!$BK$17</definedName>
    <definedName name="B6L250C31">B6P2C!$BM$17</definedName>
    <definedName name="B6L250C32">B6P2C!$BO$17</definedName>
    <definedName name="B6L250C33">B6P2C!$BQ$17</definedName>
    <definedName name="B6L250C34">B6P2C!$BS$17</definedName>
    <definedName name="B6L250C35">B6P2C!$BU$17</definedName>
    <definedName name="B6L250C36">B6P2C!$BW$17</definedName>
    <definedName name="B6L250C37">B6P2C!$BY$17</definedName>
    <definedName name="B6L250C38">B6P2C!$CA$17</definedName>
    <definedName name="B6L250C39">B6P2C!$CC$17</definedName>
    <definedName name="B6L250C4">B6P2C!$K$17</definedName>
    <definedName name="B6L250C5">B6P2C!$M$17</definedName>
    <definedName name="B6L250C6">B6P2C!$O$17</definedName>
    <definedName name="B6L250C7">B6P2C!$Q$17</definedName>
    <definedName name="B6L250C8">B6P2C!$S$17</definedName>
    <definedName name="B6L250C9">B6P2C!$U$17</definedName>
    <definedName name="B6L251C1">B6P2C!$E$18</definedName>
    <definedName name="B6L251C10">B6P2C!$W$18</definedName>
    <definedName name="B6L251C11">B6P2C!$Y$18</definedName>
    <definedName name="B6L251C12">B6P2C!$AA$18</definedName>
    <definedName name="B6L251C13">B6P2C!$AC$18</definedName>
    <definedName name="B6L251C14">B6P2C!$AE$18</definedName>
    <definedName name="B6L251C15">B6P2C!$AG$18</definedName>
    <definedName name="B6L251C16">B6P2C!$AI$18</definedName>
    <definedName name="B6L251C17">B6P2C!$AK$18</definedName>
    <definedName name="B6L251C18">B6P2C!$AM$18</definedName>
    <definedName name="B6L251C19">B6P2C!$AO$18</definedName>
    <definedName name="B6L251C2">B6P2C!$G$18</definedName>
    <definedName name="B6L251C20">B6P2C!$AQ$18</definedName>
    <definedName name="B6L251C21">B6P2C!$AS$18</definedName>
    <definedName name="B6L251C22">B6P2C!$AU$18</definedName>
    <definedName name="B6L251C23">B6P2C!$AW$18</definedName>
    <definedName name="B6L251C24">B6P2C!$AY$18</definedName>
    <definedName name="B6L251C25">B6P2C!$BA$18</definedName>
    <definedName name="B6L251C26">B6P2C!$BC$18</definedName>
    <definedName name="B6L251C27">B6P2C!$BE$18</definedName>
    <definedName name="B6L251C28">B6P2C!$BG$18</definedName>
    <definedName name="B6L251C29">B6P2C!$BI$18</definedName>
    <definedName name="B6L251C3">B6P2C!$I$18</definedName>
    <definedName name="B6L251C30">B6P2C!$BK$18</definedName>
    <definedName name="B6L251C31">B6P2C!$BM$18</definedName>
    <definedName name="B6L251C32">B6P2C!$BO$18</definedName>
    <definedName name="B6L251C33">B6P2C!$BQ$18</definedName>
    <definedName name="B6L251C34">B6P2C!$BS$18</definedName>
    <definedName name="B6L251C35">B6P2C!$BU$18</definedName>
    <definedName name="B6L251C36">B6P2C!$BW$18</definedName>
    <definedName name="B6L251C37">B6P2C!$BY$18</definedName>
    <definedName name="B6L251C38">B6P2C!$CA$18</definedName>
    <definedName name="B6L251C39">B6P2C!$CC$18</definedName>
    <definedName name="B6L251C4">B6P2C!$K$18</definedName>
    <definedName name="B6L251C5">B6P2C!$M$18</definedName>
    <definedName name="B6L251C6">B6P2C!$O$18</definedName>
    <definedName name="B6L251C7">B6P2C!$Q$18</definedName>
    <definedName name="B6L251C8">B6P2C!$S$18</definedName>
    <definedName name="B6L251C9">B6P2C!$U$18</definedName>
    <definedName name="B6L252C1">B6P2C!$E$19</definedName>
    <definedName name="B6L252C10">B6P2C!$W$19</definedName>
    <definedName name="B6L252C11">B6P2C!$Y$19</definedName>
    <definedName name="B6L252C12">B6P2C!$AA$19</definedName>
    <definedName name="B6L252C13">B6P2C!$AC$19</definedName>
    <definedName name="B6L252C14">B6P2C!$AE$19</definedName>
    <definedName name="B6L252C15">B6P2C!$AG$19</definedName>
    <definedName name="B6L252C16">B6P2C!$AI$19</definedName>
    <definedName name="B6L252C17">B6P2C!$AK$19</definedName>
    <definedName name="B6L252C18">B6P2C!$AM$19</definedName>
    <definedName name="B6L252C19">B6P2C!$AO$19</definedName>
    <definedName name="B6L252C2">B6P2C!$G$19</definedName>
    <definedName name="B6L252C20">B6P2C!$AQ$19</definedName>
    <definedName name="B6L252C21">B6P2C!$AS$19</definedName>
    <definedName name="B6L252C22">B6P2C!$AU$19</definedName>
    <definedName name="B6L252C23">B6P2C!$AW$19</definedName>
    <definedName name="B6L252C24">B6P2C!$AY$19</definedName>
    <definedName name="B6L252C25">B6P2C!$BA$19</definedName>
    <definedName name="B6L252C26">B6P2C!$BC$19</definedName>
    <definedName name="B6L252C27">B6P2C!$BE$19</definedName>
    <definedName name="B6L252C28">B6P2C!$BG$19</definedName>
    <definedName name="B6L252C29">B6P2C!$BI$19</definedName>
    <definedName name="B6L252C3">B6P2C!$I$19</definedName>
    <definedName name="B6L252C30">B6P2C!$BK$19</definedName>
    <definedName name="B6L252C31">B6P2C!$BM$19</definedName>
    <definedName name="B6L252C32">B6P2C!$BO$19</definedName>
    <definedName name="B6L252C33">B6P2C!$BQ$19</definedName>
    <definedName name="B6L252C34">B6P2C!$BS$19</definedName>
    <definedName name="B6L252C35">B6P2C!$BU$19</definedName>
    <definedName name="B6L252C36">B6P2C!$BW$19</definedName>
    <definedName name="B6L252C37">B6P2C!$BY$19</definedName>
    <definedName name="B6L252C38">B6P2C!$CA$19</definedName>
    <definedName name="B6L252C39">B6P2C!$CC$19</definedName>
    <definedName name="B6L252C4">B6P2C!$K$19</definedName>
    <definedName name="B6L252C5">B6P2C!$M$19</definedName>
    <definedName name="B6L252C6">B6P2C!$O$19</definedName>
    <definedName name="B6L252C7">B6P2C!$Q$19</definedName>
    <definedName name="B6L252C8">B6P2C!$S$19</definedName>
    <definedName name="B6L252C9">B6P2C!$U$19</definedName>
    <definedName name="B6L253C1">B6P2C!$E$20</definedName>
    <definedName name="B6L253C10">B6P2C!$W$20</definedName>
    <definedName name="B6L253C11">B6P2C!$Y$20</definedName>
    <definedName name="B6L253C12">B6P2C!$AA$20</definedName>
    <definedName name="B6L253C13">B6P2C!$AC$20</definedName>
    <definedName name="B6L253C14">B6P2C!$AE$20</definedName>
    <definedName name="B6L253C15">B6P2C!$AG$20</definedName>
    <definedName name="B6L253C16">B6P2C!$AI$20</definedName>
    <definedName name="B6L253C17">B6P2C!$AK$20</definedName>
    <definedName name="B6L253C18">B6P2C!$AM$20</definedName>
    <definedName name="B6L253C19">B6P2C!$AO$20</definedName>
    <definedName name="B6L253C2">B6P2C!$G$20</definedName>
    <definedName name="B6L253C20">B6P2C!$AQ$20</definedName>
    <definedName name="B6L253C21">B6P2C!$AS$20</definedName>
    <definedName name="B6L253C22">B6P2C!$AU$20</definedName>
    <definedName name="B6L253C23">B6P2C!$AW$20</definedName>
    <definedName name="B6L253C24">B6P2C!$AY$20</definedName>
    <definedName name="B6L253C25">B6P2C!$BA$20</definedName>
    <definedName name="B6L253C26">B6P2C!$BC$20</definedName>
    <definedName name="B6L253C27">B6P2C!$BE$20</definedName>
    <definedName name="B6L253C28">B6P2C!$BG$20</definedName>
    <definedName name="B6L253C29">B6P2C!$BI$20</definedName>
    <definedName name="B6L253C3">B6P2C!$I$20</definedName>
    <definedName name="B6L253C30">B6P2C!$BK$20</definedName>
    <definedName name="B6L253C31">B6P2C!$BM$20</definedName>
    <definedName name="B6L253C32">B6P2C!$BO$20</definedName>
    <definedName name="B6L253C33">B6P2C!$BQ$20</definedName>
    <definedName name="B6L253C34">B6P2C!$BS$20</definedName>
    <definedName name="B6L253C35">B6P2C!$BU$20</definedName>
    <definedName name="B6L253C36">B6P2C!$BW$20</definedName>
    <definedName name="B6L253C37">B6P2C!$BY$20</definedName>
    <definedName name="B6L253C38">B6P2C!$CA$20</definedName>
    <definedName name="B6L253C39">B6P2C!$CC$20</definedName>
    <definedName name="B6L253C4">B6P2C!$K$20</definedName>
    <definedName name="B6L253C5">B6P2C!$M$20</definedName>
    <definedName name="B6L253C6">B6P2C!$O$20</definedName>
    <definedName name="B6L253C7">B6P2C!$Q$20</definedName>
    <definedName name="B6L253C8">B6P2C!$S$20</definedName>
    <definedName name="B6L253C9">B6P2C!$U$20</definedName>
    <definedName name="B6L254C1">B6P2C!$E$21</definedName>
    <definedName name="B6L254C10">B6P2C!$W$21</definedName>
    <definedName name="B6L254C11">B6P2C!$Y$21</definedName>
    <definedName name="B6L254C12">B6P2C!$AA$21</definedName>
    <definedName name="B6L254C13">B6P2C!$AC$21</definedName>
    <definedName name="B6L254C14">B6P2C!$AE$21</definedName>
    <definedName name="B6L254C15">B6P2C!$AG$21</definedName>
    <definedName name="B6L254C16">B6P2C!$AI$21</definedName>
    <definedName name="B6L254C17">B6P2C!$AK$21</definedName>
    <definedName name="B6L254C18">B6P2C!$AM$21</definedName>
    <definedName name="B6L254C19">B6P2C!$AO$21</definedName>
    <definedName name="B6L254C2">B6P2C!$G$21</definedName>
    <definedName name="B6L254C20">B6P2C!$AQ$21</definedName>
    <definedName name="B6L254C21">B6P2C!$AS$21</definedName>
    <definedName name="B6L254C22">B6P2C!$AU$21</definedName>
    <definedName name="B6L254C23">B6P2C!$AW$21</definedName>
    <definedName name="B6L254C24">B6P2C!$AY$21</definedName>
    <definedName name="B6L254C25">B6P2C!$BA$21</definedName>
    <definedName name="B6L254C26">B6P2C!$BC$21</definedName>
    <definedName name="B6L254C27">B6P2C!$BE$21</definedName>
    <definedName name="B6L254C28">B6P2C!$BG$21</definedName>
    <definedName name="B6L254C29">B6P2C!$BI$21</definedName>
    <definedName name="B6L254C3">B6P2C!$I$21</definedName>
    <definedName name="B6L254C30">B6P2C!$BK$21</definedName>
    <definedName name="B6L254C31">B6P2C!$BM$21</definedName>
    <definedName name="B6L254C32">B6P2C!$BO$21</definedName>
    <definedName name="B6L254C33">B6P2C!$BQ$21</definedName>
    <definedName name="B6L254C34">B6P2C!$BS$21</definedName>
    <definedName name="B6L254C35">B6P2C!$BU$21</definedName>
    <definedName name="B6L254C36">B6P2C!$BW$21</definedName>
    <definedName name="B6L254C37">B6P2C!$BY$21</definedName>
    <definedName name="B6L254C38">B6P2C!$CA$21</definedName>
    <definedName name="B6L254C39">B6P2C!$CC$21</definedName>
    <definedName name="B6L254C4">B6P2C!$K$21</definedName>
    <definedName name="B6L254C5">B6P2C!$M$21</definedName>
    <definedName name="B6L254C6">B6P2C!$O$21</definedName>
    <definedName name="B6L254C7">B6P2C!$Q$21</definedName>
    <definedName name="B6L254C8">B6P2C!$S$21</definedName>
    <definedName name="B6L254C9">B6P2C!$U$21</definedName>
    <definedName name="B6L255C1">B6P2C!$E$22</definedName>
    <definedName name="B6L255C10">B6P2C!$W$22</definedName>
    <definedName name="B6L255C11">B6P2C!$Y$22</definedName>
    <definedName name="B6L255C12">B6P2C!$AA$22</definedName>
    <definedName name="B6L255C13">B6P2C!$AC$22</definedName>
    <definedName name="B6L255C14">B6P2C!$AE$22</definedName>
    <definedName name="B6L255C15">B6P2C!$AG$22</definedName>
    <definedName name="B6L255C16">B6P2C!$AI$22</definedName>
    <definedName name="B6L255C17">B6P2C!$AK$22</definedName>
    <definedName name="B6L255C18">B6P2C!$AM$22</definedName>
    <definedName name="B6L255C19">B6P2C!$AO$22</definedName>
    <definedName name="B6L255C2">B6P2C!$G$22</definedName>
    <definedName name="B6L255C20">B6P2C!$AQ$22</definedName>
    <definedName name="B6L255C21">B6P2C!$AS$22</definedName>
    <definedName name="B6L255C22">B6P2C!$AU$22</definedName>
    <definedName name="B6L255C23">B6P2C!$AW$22</definedName>
    <definedName name="B6L255C24">B6P2C!$AY$22</definedName>
    <definedName name="B6L255C25">B6P2C!$BA$22</definedName>
    <definedName name="B6L255C26">B6P2C!$BC$22</definedName>
    <definedName name="B6L255C27">B6P2C!$BE$22</definedName>
    <definedName name="B6L255C28">B6P2C!$BG$22</definedName>
    <definedName name="B6L255C29">B6P2C!$BI$22</definedName>
    <definedName name="B6L255C3">B6P2C!$I$22</definedName>
    <definedName name="B6L255C30">B6P2C!$BK$22</definedName>
    <definedName name="B6L255C31">B6P2C!$BM$22</definedName>
    <definedName name="B6L255C32">B6P2C!$BO$22</definedName>
    <definedName name="B6L255C33">B6P2C!$BQ$22</definedName>
    <definedName name="B6L255C34">B6P2C!$BS$22</definedName>
    <definedName name="B6L255C35">B6P2C!$BU$22</definedName>
    <definedName name="B6L255C36">B6P2C!$BW$22</definedName>
    <definedName name="B6L255C37">B6P2C!$BY$22</definedName>
    <definedName name="B6L255C38">B6P2C!$CA$22</definedName>
    <definedName name="B6L255C39">B6P2C!$CC$22</definedName>
    <definedName name="B6L255C4">B6P2C!$K$22</definedName>
    <definedName name="B6L255C5">B6P2C!$M$22</definedName>
    <definedName name="B6L255C6">B6P2C!$O$22</definedName>
    <definedName name="B6L255C7">B6P2C!$Q$22</definedName>
    <definedName name="B6L255C8">B6P2C!$S$22</definedName>
    <definedName name="B6L255C9">B6P2C!$U$22</definedName>
    <definedName name="B6L256C1">B6P2C!$E$23</definedName>
    <definedName name="B6L256C10">B6P2C!$W$23</definedName>
    <definedName name="B6L256C11">B6P2C!$Y$23</definedName>
    <definedName name="B6L256C12">B6P2C!$AA$23</definedName>
    <definedName name="B6L256C13">B6P2C!$AC$23</definedName>
    <definedName name="B6L256C14">B6P2C!$AE$23</definedName>
    <definedName name="B6L256C15">B6P2C!$AG$23</definedName>
    <definedName name="B6L256C16">B6P2C!$AI$23</definedName>
    <definedName name="B6L256C17">B6P2C!$AK$23</definedName>
    <definedName name="B6L256C18">B6P2C!$AM$23</definedName>
    <definedName name="B6L256C19">B6P2C!$AO$23</definedName>
    <definedName name="B6L256C2">B6P2C!$G$23</definedName>
    <definedName name="B6L256C20">B6P2C!$AQ$23</definedName>
    <definedName name="B6L256C21">B6P2C!$AS$23</definedName>
    <definedName name="B6L256C22">B6P2C!$AU$23</definedName>
    <definedName name="B6L256C23">B6P2C!$AW$23</definedName>
    <definedName name="B6L256C24">B6P2C!$AY$23</definedName>
    <definedName name="B6L256C25">B6P2C!$BA$23</definedName>
    <definedName name="B6L256C26">B6P2C!$BC$23</definedName>
    <definedName name="B6L256C27">B6P2C!$BE$23</definedName>
    <definedName name="B6L256C28">B6P2C!$BG$23</definedName>
    <definedName name="B6L256C29">B6P2C!$BI$23</definedName>
    <definedName name="B6L256C3">B6P2C!$I$23</definedName>
    <definedName name="B6L256C30">B6P2C!$BK$23</definedName>
    <definedName name="B6L256C31">B6P2C!$BM$23</definedName>
    <definedName name="B6L256C32">B6P2C!$BO$23</definedName>
    <definedName name="B6L256C33">B6P2C!$BQ$23</definedName>
    <definedName name="B6L256C34">B6P2C!$BS$23</definedName>
    <definedName name="B6L256C35">B6P2C!$BU$23</definedName>
    <definedName name="B6L256C36">B6P2C!$BW$23</definedName>
    <definedName name="B6L256C37">B6P2C!$BY$23</definedName>
    <definedName name="B6L256C38">B6P2C!$CA$23</definedName>
    <definedName name="B6L256C39">B6P2C!$CC$23</definedName>
    <definedName name="B6L256C4">B6P2C!$K$23</definedName>
    <definedName name="B6L256C5">B6P2C!$M$23</definedName>
    <definedName name="B6L256C6">B6P2C!$O$23</definedName>
    <definedName name="B6L256C7">B6P2C!$Q$23</definedName>
    <definedName name="B6L256C8">B6P2C!$S$23</definedName>
    <definedName name="B6L256C9">B6P2C!$U$23</definedName>
    <definedName name="B6L257C1">B6P2C!$E$24</definedName>
    <definedName name="B6L257C10">B6P2C!$W$24</definedName>
    <definedName name="B6L257C11">B6P2C!$Y$24</definedName>
    <definedName name="B6L257C12">B6P2C!$AA$24</definedName>
    <definedName name="B6L257C13">B6P2C!$AC$24</definedName>
    <definedName name="B6L257C14">B6P2C!$AE$24</definedName>
    <definedName name="B6L257C15">B6P2C!$AG$24</definedName>
    <definedName name="B6L257C16">B6P2C!$AI$24</definedName>
    <definedName name="B6L257C17">B6P2C!$AK$24</definedName>
    <definedName name="B6L257C18">B6P2C!$AM$24</definedName>
    <definedName name="B6L257C19">B6P2C!$AO$24</definedName>
    <definedName name="B6L257C2">B6P2C!$G$24</definedName>
    <definedName name="B6L257C20">B6P2C!$AQ$24</definedName>
    <definedName name="B6L257C21">B6P2C!$AS$24</definedName>
    <definedName name="B6L257C22">B6P2C!$AU$24</definedName>
    <definedName name="B6L257C23">B6P2C!$AW$24</definedName>
    <definedName name="B6L257C24">B6P2C!$AY$24</definedName>
    <definedName name="B6L257C25">B6P2C!$BA$24</definedName>
    <definedName name="B6L257C26">B6P2C!$BC$24</definedName>
    <definedName name="B6L257C27">B6P2C!$BE$24</definedName>
    <definedName name="B6L257C28">B6P2C!$BG$24</definedName>
    <definedName name="B6L257C29">B6P2C!$BI$24</definedName>
    <definedName name="B6L257C3">B6P2C!$I$24</definedName>
    <definedName name="B6L257C30">B6P2C!$BK$24</definedName>
    <definedName name="B6L257C31">B6P2C!$BM$24</definedName>
    <definedName name="B6L257C32">B6P2C!$BO$24</definedName>
    <definedName name="B6L257C33">B6P2C!$BQ$24</definedName>
    <definedName name="B6L257C34">B6P2C!$BS$24</definedName>
    <definedName name="B6L257C35">B6P2C!$BU$24</definedName>
    <definedName name="B6L257C36">B6P2C!$BW$24</definedName>
    <definedName name="B6L257C37">B6P2C!$BY$24</definedName>
    <definedName name="B6L257C38">B6P2C!$CA$24</definedName>
    <definedName name="B6L257C39">B6P2C!$CC$24</definedName>
    <definedName name="B6L257C4">B6P2C!$K$24</definedName>
    <definedName name="B6L257C5">B6P2C!$M$24</definedName>
    <definedName name="B6L257C6">B6P2C!$O$24</definedName>
    <definedName name="B6L257C7">B6P2C!$Q$24</definedName>
    <definedName name="B6L257C8">B6P2C!$S$24</definedName>
    <definedName name="B6L257C9">B6P2C!$U$24</definedName>
    <definedName name="B6L258C1">B6P2C!$E$25</definedName>
    <definedName name="B6L258C10">B6P2C!$W$25</definedName>
    <definedName name="B6L258C11">B6P2C!$Y$25</definedName>
    <definedName name="B6L258C12">B6P2C!$AA$25</definedName>
    <definedName name="B6L258C13">B6P2C!$AC$25</definedName>
    <definedName name="B6L258C14">B6P2C!$AE$25</definedName>
    <definedName name="B6L258C15">B6P2C!$AG$25</definedName>
    <definedName name="B6L258C16">B6P2C!$AI$25</definedName>
    <definedName name="B6L258C17">B6P2C!$AK$25</definedName>
    <definedName name="B6L258C18">B6P2C!$AM$25</definedName>
    <definedName name="B6L258C19">B6P2C!$AO$25</definedName>
    <definedName name="B6L258C2">B6P2C!$G$25</definedName>
    <definedName name="B6L258C20">B6P2C!$AQ$25</definedName>
    <definedName name="B6L258C21">B6P2C!$AS$25</definedName>
    <definedName name="B6L258C22">B6P2C!$AU$25</definedName>
    <definedName name="B6L258C23">B6P2C!$AW$25</definedName>
    <definedName name="B6L258C24">B6P2C!$AY$25</definedName>
    <definedName name="B6L258C25">B6P2C!$BA$25</definedName>
    <definedName name="B6L258C26">B6P2C!$BC$25</definedName>
    <definedName name="B6L258C27">B6P2C!$BE$25</definedName>
    <definedName name="B6L258C28">B6P2C!$BG$25</definedName>
    <definedName name="B6L258C29">B6P2C!$BI$25</definedName>
    <definedName name="B6L258C3">B6P2C!$I$25</definedName>
    <definedName name="B6L258C30">B6P2C!$BK$25</definedName>
    <definedName name="B6L258C31">B6P2C!$BM$25</definedName>
    <definedName name="B6L258C32">B6P2C!$BO$25</definedName>
    <definedName name="B6L258C33">B6P2C!$BQ$25</definedName>
    <definedName name="B6L258C34">B6P2C!$BS$25</definedName>
    <definedName name="B6L258C35">B6P2C!$BU$25</definedName>
    <definedName name="B6L258C36">B6P2C!$BW$25</definedName>
    <definedName name="B6L258C37">B6P2C!$BY$25</definedName>
    <definedName name="B6L258C38">B6P2C!$CA$25</definedName>
    <definedName name="B6L258C39">B6P2C!$CC$25</definedName>
    <definedName name="B6L258C4">B6P2C!$K$25</definedName>
    <definedName name="B6L258C5">B6P2C!$M$25</definedName>
    <definedName name="B6L258C6">B6P2C!$O$25</definedName>
    <definedName name="B6L258C7">B6P2C!$Q$25</definedName>
    <definedName name="B6L258C8">B6P2C!$S$25</definedName>
    <definedName name="B6L258C9">B6P2C!$U$25</definedName>
    <definedName name="B6L261C1">B6P2D!$E$8</definedName>
    <definedName name="B6L261C10">B6P2D!$W$8</definedName>
    <definedName name="B6L261C11">B6P2D!$Y$8</definedName>
    <definedName name="B6L261C12">B6P2D!$AA$8</definedName>
    <definedName name="B6L261C13">B6P2D!$AC$8</definedName>
    <definedName name="B6L261C14">B6P2D!$AE$8</definedName>
    <definedName name="B6L261C15">B6P2D!$AG$8</definedName>
    <definedName name="B6L261C16">B6P2D!$AI$8</definedName>
    <definedName name="B6L261C17">B6P2D!$AK$8</definedName>
    <definedName name="B6L261C18">B6P2D!$AM$8</definedName>
    <definedName name="B6L261C19">B6P2D!$AO$8</definedName>
    <definedName name="B6L261C2">B6P2D!$G$8</definedName>
    <definedName name="B6L261C20">B6P2D!$AQ$8</definedName>
    <definedName name="B6L261C21">B6P2D!$AS$8</definedName>
    <definedName name="B6L261C22">B6P2D!$AU$8</definedName>
    <definedName name="B6L261C23">B6P2D!$AW$8</definedName>
    <definedName name="B6L261C24">B6P2D!$AY$8</definedName>
    <definedName name="B6L261C25">B6P2D!$BA$8</definedName>
    <definedName name="B6L261C26">B6P2D!$BC$8</definedName>
    <definedName name="B6L261C27">B6P2D!$BE$8</definedName>
    <definedName name="B6L261C28">B6P2D!$BG$8</definedName>
    <definedName name="B6L261C29">B6P2D!$BI$8</definedName>
    <definedName name="B6L261C3">B6P2D!$I$8</definedName>
    <definedName name="B6L261C30">B6P2D!$BK$8</definedName>
    <definedName name="B6L261C31">B6P2D!$BM$8</definedName>
    <definedName name="B6L261C32">B6P2D!$BO$8</definedName>
    <definedName name="B6L261C33">B6P2D!$BQ$8</definedName>
    <definedName name="B6L261C34">B6P2D!$BS$8</definedName>
    <definedName name="B6L261C35">B6P2D!$BU$8</definedName>
    <definedName name="B6L261C36">B6P2D!$BW$8</definedName>
    <definedName name="B6L261C37">B6P2D!$BY$8</definedName>
    <definedName name="B6L261C38">B6P2D!$CA$8</definedName>
    <definedName name="B6L261C39">B6P2D!$CC$8</definedName>
    <definedName name="B6L261C4">B6P2D!$K$8</definedName>
    <definedName name="B6L261C5">B6P2D!$M$8</definedName>
    <definedName name="B6L261C6">B6P2D!$O$8</definedName>
    <definedName name="B6L261C7">B6P2D!$Q$8</definedName>
    <definedName name="B6L261C8">B6P2D!$S$8</definedName>
    <definedName name="B6L261C9">B6P2D!$U$8</definedName>
    <definedName name="B6L262C1">B6P2D!$E$9</definedName>
    <definedName name="B6L262C10">B6P2D!$W$9</definedName>
    <definedName name="B6L262C11">B6P2D!$Y$9</definedName>
    <definedName name="B6L262C12">B6P2D!$AA$9</definedName>
    <definedName name="B6L262C13">B6P2D!$AC$9</definedName>
    <definedName name="B6L262C14">B6P2D!$AE$9</definedName>
    <definedName name="B6L262C15">B6P2D!$AG$9</definedName>
    <definedName name="B6L262C16">B6P2D!$AI$9</definedName>
    <definedName name="B6L262C17">B6P2D!$AK$9</definedName>
    <definedName name="B6L262C18">B6P2D!$AM$9</definedName>
    <definedName name="B6L262C19">B6P2D!$AO$9</definedName>
    <definedName name="B6L262C2">B6P2D!$G$9</definedName>
    <definedName name="B6L262C20">B6P2D!$AQ$9</definedName>
    <definedName name="B6L262C21">B6P2D!$AS$9</definedName>
    <definedName name="B6L262C22">B6P2D!$AU$9</definedName>
    <definedName name="B6L262C23">B6P2D!$AW$9</definedName>
    <definedName name="B6L262C24">B6P2D!$AY$9</definedName>
    <definedName name="B6L262C25">B6P2D!$BA$9</definedName>
    <definedName name="B6L262C26">B6P2D!$BC$9</definedName>
    <definedName name="B6L262C27">B6P2D!$BE$9</definedName>
    <definedName name="B6L262C28">B6P2D!$BG$9</definedName>
    <definedName name="B6L262C29">B6P2D!$BI$9</definedName>
    <definedName name="B6L262C3">B6P2D!$I$9</definedName>
    <definedName name="B6L262C30">B6P2D!$BK$9</definedName>
    <definedName name="B6L262C31">B6P2D!$BM$9</definedName>
    <definedName name="B6L262C32">B6P2D!$BO$9</definedName>
    <definedName name="B6L262C33">B6P2D!$BQ$9</definedName>
    <definedName name="B6L262C34">B6P2D!$BS$9</definedName>
    <definedName name="B6L262C35">B6P2D!$BU$9</definedName>
    <definedName name="B6L262C36">B6P2D!$BW$9</definedName>
    <definedName name="B6L262C37">B6P2D!$BY$9</definedName>
    <definedName name="B6L262C38">B6P2D!$CA$9</definedName>
    <definedName name="B6L262C39">B6P2D!$CC$9</definedName>
    <definedName name="B6L262C4">B6P2D!$K$9</definedName>
    <definedName name="B6L262C5">B6P2D!$M$9</definedName>
    <definedName name="B6L262C6">B6P2D!$O$9</definedName>
    <definedName name="B6L262C7">B6P2D!$Q$9</definedName>
    <definedName name="B6L262C8">B6P2D!$S$9</definedName>
    <definedName name="B6L262C9">B6P2D!$U$9</definedName>
    <definedName name="B6L263C1">B6P2D!$E$10</definedName>
    <definedName name="B6L263C10">B6P2D!$W$10</definedName>
    <definedName name="B6L263C11">B6P2D!$Y$10</definedName>
    <definedName name="B6L263C12">B6P2D!$AA$10</definedName>
    <definedName name="B6L263C13">B6P2D!$AC$10</definedName>
    <definedName name="B6L263C14">B6P2D!$AE$10</definedName>
    <definedName name="B6L263C15">B6P2D!$AG$10</definedName>
    <definedName name="B6L263C16">B6P2D!$AI$10</definedName>
    <definedName name="B6L263C17">B6P2D!$AK$10</definedName>
    <definedName name="B6L263C18">B6P2D!$AM$10</definedName>
    <definedName name="B6L263C19">B6P2D!$AO$10</definedName>
    <definedName name="B6L263C2">B6P2D!$G$10</definedName>
    <definedName name="B6L263C20">B6P2D!$AQ$10</definedName>
    <definedName name="B6L263C21">B6P2D!$AS$10</definedName>
    <definedName name="B6L263C22">B6P2D!$AU$10</definedName>
    <definedName name="B6L263C23">B6P2D!$AW$10</definedName>
    <definedName name="B6L263C24">B6P2D!$AY$10</definedName>
    <definedName name="B6L263C25">B6P2D!$BA$10</definedName>
    <definedName name="B6L263C26">B6P2D!$BC$10</definedName>
    <definedName name="B6L263C27">B6P2D!$BE$10</definedName>
    <definedName name="B6L263C28">B6P2D!$BG$10</definedName>
    <definedName name="B6L263C29">B6P2D!$BI$10</definedName>
    <definedName name="B6L263C3">B6P2D!$I$10</definedName>
    <definedName name="B6L263C30">B6P2D!$BK$10</definedName>
    <definedName name="B6L263C31">B6P2D!$BM$10</definedName>
    <definedName name="B6L263C32">B6P2D!$BO$10</definedName>
    <definedName name="B6L263C33">B6P2D!$BQ$10</definedName>
    <definedName name="B6L263C34">B6P2D!$BS$10</definedName>
    <definedName name="B6L263C35">B6P2D!$BU$10</definedName>
    <definedName name="B6L263C36">B6P2D!$BW$10</definedName>
    <definedName name="B6L263C37">B6P2D!$BY$10</definedName>
    <definedName name="B6L263C38">B6P2D!$CA$10</definedName>
    <definedName name="B6L263C39">B6P2D!$CC$10</definedName>
    <definedName name="B6L263C4">B6P2D!$K$10</definedName>
    <definedName name="B6L263C5">B6P2D!$M$10</definedName>
    <definedName name="B6L263C6">B6P2D!$O$10</definedName>
    <definedName name="B6L263C7">B6P2D!$Q$10</definedName>
    <definedName name="B6L263C8">B6P2D!$S$10</definedName>
    <definedName name="B6L263C9">B6P2D!$U$10</definedName>
    <definedName name="B6L264C1">B6P2D!$E$11</definedName>
    <definedName name="B6L264C10">B6P2D!$W$11</definedName>
    <definedName name="B6L264C11">B6P2D!$Y$11</definedName>
    <definedName name="B6L264C12">B6P2D!$AA$11</definedName>
    <definedName name="B6L264C13">B6P2D!$AC$11</definedName>
    <definedName name="B6L264C14">B6P2D!$AE$11</definedName>
    <definedName name="B6L264C15">B6P2D!$AG$11</definedName>
    <definedName name="B6L264C16">B6P2D!$AI$11</definedName>
    <definedName name="B6L264C17">B6P2D!$AK$11</definedName>
    <definedName name="B6L264C18">B6P2D!$AM$11</definedName>
    <definedName name="B6L264C19">B6P2D!$AO$11</definedName>
    <definedName name="B6L264C2">B6P2D!$G$11</definedName>
    <definedName name="B6L264C20">B6P2D!$AQ$11</definedName>
    <definedName name="B6L264C21">B6P2D!$AS$11</definedName>
    <definedName name="B6L264C22">B6P2D!$AU$11</definedName>
    <definedName name="B6L264C23">B6P2D!$AW$11</definedName>
    <definedName name="B6L264C24">B6P2D!$AY$11</definedName>
    <definedName name="B6L264C25">B6P2D!$BA$11</definedName>
    <definedName name="B6L264C26">B6P2D!$BC$11</definedName>
    <definedName name="B6L264C27">B6P2D!$BE$11</definedName>
    <definedName name="B6L264C28">B6P2D!$BG$11</definedName>
    <definedName name="B6L264C29">B6P2D!$BI$11</definedName>
    <definedName name="B6L264C3">B6P2D!$I$11</definedName>
    <definedName name="B6L264C30">B6P2D!$BK$11</definedName>
    <definedName name="B6L264C31">B6P2D!$BM$11</definedName>
    <definedName name="B6L264C32">B6P2D!$BO$11</definedName>
    <definedName name="B6L264C33">B6P2D!$BQ$11</definedName>
    <definedName name="B6L264C34">B6P2D!$BS$11</definedName>
    <definedName name="B6L264C35">B6P2D!$BU$11</definedName>
    <definedName name="B6L264C36">B6P2D!$BW$11</definedName>
    <definedName name="B6L264C37">B6P2D!$BY$11</definedName>
    <definedName name="B6L264C38">B6P2D!$CA$11</definedName>
    <definedName name="B6L264C39">B6P2D!$CC$11</definedName>
    <definedName name="B6L264C4">B6P2D!$K$11</definedName>
    <definedName name="B6L264C5">B6P2D!$M$11</definedName>
    <definedName name="B6L264C6">B6P2D!$O$11</definedName>
    <definedName name="B6L264C7">B6P2D!$Q$11</definedName>
    <definedName name="B6L264C8">B6P2D!$S$11</definedName>
    <definedName name="B6L264C9">B6P2D!$U$11</definedName>
    <definedName name="B6L265C1">B6P2D!$E$12</definedName>
    <definedName name="B6L265C10">B6P2D!$W$12</definedName>
    <definedName name="B6L265C11">B6P2D!$Y$12</definedName>
    <definedName name="B6L265C12">B6P2D!$AA$12</definedName>
    <definedName name="B6L265C13">B6P2D!$AC$12</definedName>
    <definedName name="B6L265C14">B6P2D!$AE$12</definedName>
    <definedName name="B6L265C15">B6P2D!$AG$12</definedName>
    <definedName name="B6L265C16">B6P2D!$AI$12</definedName>
    <definedName name="B6L265C17">B6P2D!$AK$12</definedName>
    <definedName name="B6L265C18">B6P2D!$AM$12</definedName>
    <definedName name="B6L265C19">B6P2D!$AO$12</definedName>
    <definedName name="B6L265C2">B6P2D!$G$12</definedName>
    <definedName name="B6L265C20">B6P2D!$AQ$12</definedName>
    <definedName name="B6L265C21">B6P2D!$AS$12</definedName>
    <definedName name="B6L265C22">B6P2D!$AU$12</definedName>
    <definedName name="B6L265C23">B6P2D!$AW$12</definedName>
    <definedName name="B6L265C24">B6P2D!$AY$12</definedName>
    <definedName name="B6L265C25">B6P2D!$BA$12</definedName>
    <definedName name="B6L265C26">B6P2D!$BC$12</definedName>
    <definedName name="B6L265C27">B6P2D!$BE$12</definedName>
    <definedName name="B6L265C28">B6P2D!$BG$12</definedName>
    <definedName name="B6L265C29">B6P2D!$BI$12</definedName>
    <definedName name="B6L265C3">B6P2D!$I$12</definedName>
    <definedName name="B6L265C30">B6P2D!$BK$12</definedName>
    <definedName name="B6L265C31">B6P2D!$BM$12</definedName>
    <definedName name="B6L265C32">B6P2D!$BO$12</definedName>
    <definedName name="B6L265C33">B6P2D!$BQ$12</definedName>
    <definedName name="B6L265C34">B6P2D!$BS$12</definedName>
    <definedName name="B6L265C35">B6P2D!$BU$12</definedName>
    <definedName name="B6L265C36">B6P2D!$BW$12</definedName>
    <definedName name="B6L265C37">B6P2D!$BY$12</definedName>
    <definedName name="B6L265C38">B6P2D!$CA$12</definedName>
    <definedName name="B6L265C39">B6P2D!$CC$12</definedName>
    <definedName name="B6L265C4">B6P2D!$K$12</definedName>
    <definedName name="B6L265C5">B6P2D!$M$12</definedName>
    <definedName name="B6L265C6">B6P2D!$O$12</definedName>
    <definedName name="B6L265C7">B6P2D!$Q$12</definedName>
    <definedName name="B6L265C8">B6P2D!$S$12</definedName>
    <definedName name="B6L265C9">B6P2D!$U$12</definedName>
    <definedName name="B6L266C1">B6P2D!$E$13</definedName>
    <definedName name="B6L266C10">B6P2D!$W$13</definedName>
    <definedName name="B6L266C11">B6P2D!$Y$13</definedName>
    <definedName name="B6L266C12">B6P2D!$AA$13</definedName>
    <definedName name="B6L266C13">B6P2D!$AC$13</definedName>
    <definedName name="B6L266C14">B6P2D!$AE$13</definedName>
    <definedName name="B6L266C15">B6P2D!$AG$13</definedName>
    <definedName name="B6L266C16">B6P2D!$AI$13</definedName>
    <definedName name="B6L266C17">B6P2D!$AK$13</definedName>
    <definedName name="B6L266C18">B6P2D!$AM$13</definedName>
    <definedName name="B6L266C19">B6P2D!$AO$13</definedName>
    <definedName name="B6L266C2">B6P2D!$G$13</definedName>
    <definedName name="B6L266C20">B6P2D!$AQ$13</definedName>
    <definedName name="B6L266C21">B6P2D!$AS$13</definedName>
    <definedName name="B6L266C22">B6P2D!$AU$13</definedName>
    <definedName name="B6L266C23">B6P2D!$AW$13</definedName>
    <definedName name="B6L266C24">B6P2D!$AY$13</definedName>
    <definedName name="B6L266C25">B6P2D!$BA$13</definedName>
    <definedName name="B6L266C26">B6P2D!$BC$13</definedName>
    <definedName name="B6L266C27">B6P2D!$BE$13</definedName>
    <definedName name="B6L266C28">B6P2D!$BG$13</definedName>
    <definedName name="B6L266C29">B6P2D!$BI$13</definedName>
    <definedName name="B6L266C3">B6P2D!$I$13</definedName>
    <definedName name="B6L266C30">B6P2D!$BK$13</definedName>
    <definedName name="B6L266C31">B6P2D!$BM$13</definedName>
    <definedName name="B6L266C32">B6P2D!$BO$13</definedName>
    <definedName name="B6L266C33">B6P2D!$BQ$13</definedName>
    <definedName name="B6L266C34">B6P2D!$BS$13</definedName>
    <definedName name="B6L266C35">B6P2D!$BU$13</definedName>
    <definedName name="B6L266C36">B6P2D!$BW$13</definedName>
    <definedName name="B6L266C37">B6P2D!$BY$13</definedName>
    <definedName name="B6L266C38">B6P2D!$CA$13</definedName>
    <definedName name="B6L266C39">B6P2D!$CC$13</definedName>
    <definedName name="B6L266C4">B6P2D!$K$13</definedName>
    <definedName name="B6L266C5">B6P2D!$M$13</definedName>
    <definedName name="B6L266C6">B6P2D!$O$13</definedName>
    <definedName name="B6L266C7">B6P2D!$Q$13</definedName>
    <definedName name="B6L266C8">B6P2D!$S$13</definedName>
    <definedName name="B6L266C9">B6P2D!$U$13</definedName>
    <definedName name="B6L267C1">B6P2D!$E$14</definedName>
    <definedName name="B6L267C10">B6P2D!$W$14</definedName>
    <definedName name="B6L267C11">B6P2D!$Y$14</definedName>
    <definedName name="B6L267C12">B6P2D!$AA$14</definedName>
    <definedName name="B6L267C13">B6P2D!$AC$14</definedName>
    <definedName name="B6L267C14">B6P2D!$AE$14</definedName>
    <definedName name="B6L267C15">B6P2D!$AG$14</definedName>
    <definedName name="B6L267C16">B6P2D!$AI$14</definedName>
    <definedName name="B6L267C17">B6P2D!$AK$14</definedName>
    <definedName name="B6L267C18">B6P2D!$AM$14</definedName>
    <definedName name="B6L267C19">B6P2D!$AO$14</definedName>
    <definedName name="B6L267C2">B6P2D!$G$14</definedName>
    <definedName name="B6L267C20">B6P2D!$AQ$14</definedName>
    <definedName name="B6L267C21">B6P2D!$AS$14</definedName>
    <definedName name="B6L267C22">B6P2D!$AU$14</definedName>
    <definedName name="B6L267C23">B6P2D!$AW$14</definedName>
    <definedName name="B6L267C24">B6P2D!$AY$14</definedName>
    <definedName name="B6L267C25">B6P2D!$BA$14</definedName>
    <definedName name="B6L267C26">B6P2D!$BC$14</definedName>
    <definedName name="B6L267C27">B6P2D!$BE$14</definedName>
    <definedName name="B6L267C28">B6P2D!$BG$14</definedName>
    <definedName name="B6L267C29">B6P2D!$BI$14</definedName>
    <definedName name="B6L267C3">B6P2D!$I$14</definedName>
    <definedName name="B6L267C30">B6P2D!$BK$14</definedName>
    <definedName name="B6L267C31">B6P2D!$BM$14</definedName>
    <definedName name="B6L267C32">B6P2D!$BO$14</definedName>
    <definedName name="B6L267C33">B6P2D!$BQ$14</definedName>
    <definedName name="B6L267C34">B6P2D!$BS$14</definedName>
    <definedName name="B6L267C35">B6P2D!$BU$14</definedName>
    <definedName name="B6L267C36">B6P2D!$BW$14</definedName>
    <definedName name="B6L267C37">B6P2D!$BY$14</definedName>
    <definedName name="B6L267C38">B6P2D!$CA$14</definedName>
    <definedName name="B6L267C39">B6P2D!$CC$14</definedName>
    <definedName name="B6L267C4">B6P2D!$K$14</definedName>
    <definedName name="B6L267C5">B6P2D!$M$14</definedName>
    <definedName name="B6L267C6">B6P2D!$O$14</definedName>
    <definedName name="B6L267C7">B6P2D!$Q$14</definedName>
    <definedName name="B6L267C8">B6P2D!$S$14</definedName>
    <definedName name="B6L267C9">B6P2D!$U$14</definedName>
    <definedName name="B6L268C1">B6P2D!$E$15</definedName>
    <definedName name="B6L268C10">B6P2D!$W$15</definedName>
    <definedName name="B6L268C11">B6P2D!$Y$15</definedName>
    <definedName name="B6L268C12">B6P2D!$AA$15</definedName>
    <definedName name="B6L268C13">B6P2D!$AC$15</definedName>
    <definedName name="B6L268C14">B6P2D!$AE$15</definedName>
    <definedName name="B6L268C15">B6P2D!$AG$15</definedName>
    <definedName name="B6L268C16">B6P2D!$AI$15</definedName>
    <definedName name="B6L268C17">B6P2D!$AK$15</definedName>
    <definedName name="B6L268C18">B6P2D!$AM$15</definedName>
    <definedName name="B6L268C19">B6P2D!$AO$15</definedName>
    <definedName name="B6L268C2">B6P2D!$G$15</definedName>
    <definedName name="B6L268C20">B6P2D!$AQ$15</definedName>
    <definedName name="B6L268C21">B6P2D!$AS$15</definedName>
    <definedName name="B6L268C22">B6P2D!$AU$15</definedName>
    <definedName name="B6L268C23">B6P2D!$AW$15</definedName>
    <definedName name="B6L268C24">B6P2D!$AY$15</definedName>
    <definedName name="B6L268C25">B6P2D!$BA$15</definedName>
    <definedName name="B6L268C26">B6P2D!$BC$15</definedName>
    <definedName name="B6L268C27">B6P2D!$BE$15</definedName>
    <definedName name="B6L268C28">B6P2D!$BG$15</definedName>
    <definedName name="B6L268C29">B6P2D!$BI$15</definedName>
    <definedName name="B6L268C3">B6P2D!$I$15</definedName>
    <definedName name="B6L268C30">B6P2D!$BK$15</definedName>
    <definedName name="B6L268C31">B6P2D!$BM$15</definedName>
    <definedName name="B6L268C32">B6P2D!$BO$15</definedName>
    <definedName name="B6L268C33">B6P2D!$BQ$15</definedName>
    <definedName name="B6L268C34">B6P2D!$BS$15</definedName>
    <definedName name="B6L268C35">B6P2D!$BU$15</definedName>
    <definedName name="B6L268C36">B6P2D!$BW$15</definedName>
    <definedName name="B6L268C37">B6P2D!$BY$15</definedName>
    <definedName name="B6L268C38">B6P2D!$CA$15</definedName>
    <definedName name="B6L268C39">B6P2D!$CC$15</definedName>
    <definedName name="B6L268C4">B6P2D!$K$15</definedName>
    <definedName name="B6L268C5">B6P2D!$M$15</definedName>
    <definedName name="B6L268C6">B6P2D!$O$15</definedName>
    <definedName name="B6L268C7">B6P2D!$Q$15</definedName>
    <definedName name="B6L268C8">B6P2D!$S$15</definedName>
    <definedName name="B6L268C9">B6P2D!$U$15</definedName>
    <definedName name="B6L269C1">B6P2D!$E$16</definedName>
    <definedName name="B6L269C10">B6P2D!$W$16</definedName>
    <definedName name="B6L269C11">B6P2D!$Y$16</definedName>
    <definedName name="B6L269C12">B6P2D!$AA$16</definedName>
    <definedName name="B6L269C13">B6P2D!$AC$16</definedName>
    <definedName name="B6L269C14">B6P2D!$AE$16</definedName>
    <definedName name="B6L269C15">B6P2D!$AG$16</definedName>
    <definedName name="B6L269C16">B6P2D!$AI$16</definedName>
    <definedName name="B6L269C17">B6P2D!$AK$16</definedName>
    <definedName name="B6L269C18">B6P2D!$AM$16</definedName>
    <definedName name="B6L269C19">B6P2D!$AO$16</definedName>
    <definedName name="B6L269C2">B6P2D!$G$16</definedName>
    <definedName name="B6L269C20">B6P2D!$AQ$16</definedName>
    <definedName name="B6L269C21">B6P2D!$AS$16</definedName>
    <definedName name="B6L269C22">B6P2D!$AU$16</definedName>
    <definedName name="B6L269C23">B6P2D!$AW$16</definedName>
    <definedName name="B6L269C24">B6P2D!$AY$16</definedName>
    <definedName name="B6L269C25">B6P2D!$BA$16</definedName>
    <definedName name="B6L269C26">B6P2D!$BC$16</definedName>
    <definedName name="B6L269C27">B6P2D!$BE$16</definedName>
    <definedName name="B6L269C28">B6P2D!$BG$16</definedName>
    <definedName name="B6L269C29">B6P2D!$BI$16</definedName>
    <definedName name="B6L269C3">B6P2D!$I$16</definedName>
    <definedName name="B6L269C30">B6P2D!$BK$16</definedName>
    <definedName name="B6L269C31">B6P2D!$BM$16</definedName>
    <definedName name="B6L269C32">B6P2D!$BO$16</definedName>
    <definedName name="B6L269C33">B6P2D!$BQ$16</definedName>
    <definedName name="B6L269C34">B6P2D!$BS$16</definedName>
    <definedName name="B6L269C35">B6P2D!$BU$16</definedName>
    <definedName name="B6L269C36">B6P2D!$BW$16</definedName>
    <definedName name="B6L269C37">B6P2D!$BY$16</definedName>
    <definedName name="B6L269C38">B6P2D!$CA$16</definedName>
    <definedName name="B6L269C39">B6P2D!$CC$16</definedName>
    <definedName name="B6L269C4">B6P2D!$K$16</definedName>
    <definedName name="B6L269C5">B6P2D!$M$16</definedName>
    <definedName name="B6L269C6">B6P2D!$O$16</definedName>
    <definedName name="B6L269C7">B6P2D!$Q$16</definedName>
    <definedName name="B6L269C8">B6P2D!$S$16</definedName>
    <definedName name="B6L269C9">B6P2D!$U$16</definedName>
    <definedName name="B6L270C1">B6P2D!$E$17</definedName>
    <definedName name="B6L270C10">B6P2D!$W$17</definedName>
    <definedName name="B6L270C11">B6P2D!$Y$17</definedName>
    <definedName name="B6L270C12">B6P2D!$AA$17</definedName>
    <definedName name="B6L270C13">B6P2D!$AC$17</definedName>
    <definedName name="B6L270C14">B6P2D!$AE$17</definedName>
    <definedName name="B6L270C15">B6P2D!$AG$17</definedName>
    <definedName name="B6L270C16">B6P2D!$AI$17</definedName>
    <definedName name="B6L270C17">B6P2D!$AK$17</definedName>
    <definedName name="B6L270C18">B6P2D!$AM$17</definedName>
    <definedName name="B6L270C19">B6P2D!$AO$17</definedName>
    <definedName name="B6L270C2">B6P2D!$G$17</definedName>
    <definedName name="B6L270C20">B6P2D!$AQ$17</definedName>
    <definedName name="B6L270C21">B6P2D!$AS$17</definedName>
    <definedName name="B6L270C22">B6P2D!$AU$17</definedName>
    <definedName name="B6L270C23">B6P2D!$AW$17</definedName>
    <definedName name="B6L270C24">B6P2D!$AY$17</definedName>
    <definedName name="B6L270C25">B6P2D!$BA$17</definedName>
    <definedName name="B6L270C26">B6P2D!$BC$17</definedName>
    <definedName name="B6L270C27">B6P2D!$BE$17</definedName>
    <definedName name="B6L270C28">B6P2D!$BG$17</definedName>
    <definedName name="B6L270C29">B6P2D!$BI$17</definedName>
    <definedName name="B6L270C3">B6P2D!$I$17</definedName>
    <definedName name="B6L270C30">B6P2D!$BK$17</definedName>
    <definedName name="B6L270C31">B6P2D!$BM$17</definedName>
    <definedName name="B6L270C32">B6P2D!$BO$17</definedName>
    <definedName name="B6L270C33">B6P2D!$BQ$17</definedName>
    <definedName name="B6L270C34">B6P2D!$BS$17</definedName>
    <definedName name="B6L270C35">B6P2D!$BU$17</definedName>
    <definedName name="B6L270C36">B6P2D!$BW$17</definedName>
    <definedName name="B6L270C37">B6P2D!$BY$17</definedName>
    <definedName name="B6L270C38">B6P2D!$CA$17</definedName>
    <definedName name="B6L270C39">B6P2D!$CC$17</definedName>
    <definedName name="B6L270C4">B6P2D!$K$17</definedName>
    <definedName name="B6L270C5">B6P2D!$M$17</definedName>
    <definedName name="B6L270C6">B6P2D!$O$17</definedName>
    <definedName name="B6L270C7">B6P2D!$Q$17</definedName>
    <definedName name="B6L270C8">B6P2D!$S$17</definedName>
    <definedName name="B6L270C9">B6P2D!$U$17</definedName>
    <definedName name="B6L271C1">B6P2D!$E$18</definedName>
    <definedName name="B6L271C10">B6P2D!$W$18</definedName>
    <definedName name="B6L271C11">B6P2D!$Y$18</definedName>
    <definedName name="B6L271C12">B6P2D!$AA$18</definedName>
    <definedName name="B6L271C13">B6P2D!$AC$18</definedName>
    <definedName name="B6L271C14">B6P2D!$AE$18</definedName>
    <definedName name="B6L271C15">B6P2D!$AG$18</definedName>
    <definedName name="B6L271C16">B6P2D!$AI$18</definedName>
    <definedName name="B6L271C17">B6P2D!$AK$18</definedName>
    <definedName name="B6L271C18">B6P2D!$AM$18</definedName>
    <definedName name="B6L271C19">B6P2D!$AO$18</definedName>
    <definedName name="B6L271C2">B6P2D!$G$18</definedName>
    <definedName name="B6L271C20">B6P2D!$AQ$18</definedName>
    <definedName name="B6L271C21">B6P2D!$AS$18</definedName>
    <definedName name="B6L271C22">B6P2D!$AU$18</definedName>
    <definedName name="B6L271C23">B6P2D!$AW$18</definedName>
    <definedName name="B6L271C24">B6P2D!$AY$18</definedName>
    <definedName name="B6L271C25">B6P2D!$BA$18</definedName>
    <definedName name="B6L271C26">B6P2D!$BC$18</definedName>
    <definedName name="B6L271C27">B6P2D!$BE$18</definedName>
    <definedName name="B6L271C28">B6P2D!$BG$18</definedName>
    <definedName name="B6L271C29">B6P2D!$BI$18</definedName>
    <definedName name="B6L271C3">B6P2D!$I$18</definedName>
    <definedName name="B6L271C30">B6P2D!$BK$18</definedName>
    <definedName name="B6L271C31">B6P2D!$BM$18</definedName>
    <definedName name="B6L271C32">B6P2D!$BO$18</definedName>
    <definedName name="B6L271C33">B6P2D!$BQ$18</definedName>
    <definedName name="B6L271C34">B6P2D!$BS$18</definedName>
    <definedName name="B6L271C35">B6P2D!$BU$18</definedName>
    <definedName name="B6L271C36">B6P2D!$BW$18</definedName>
    <definedName name="B6L271C37">B6P2D!$BY$18</definedName>
    <definedName name="B6L271C38">B6P2D!$CA$18</definedName>
    <definedName name="B6L271C39">B6P2D!$CC$18</definedName>
    <definedName name="B6L271C4">B6P2D!$K$18</definedName>
    <definedName name="B6L271C5">B6P2D!$M$18</definedName>
    <definedName name="B6L271C6">B6P2D!$O$18</definedName>
    <definedName name="B6L271C7">B6P2D!$Q$18</definedName>
    <definedName name="B6L271C8">B6P2D!$S$18</definedName>
    <definedName name="B6L271C9">B6P2D!$U$18</definedName>
    <definedName name="B6L272C1">B6P2D!$E$19</definedName>
    <definedName name="B6L272C10">B6P2D!$W$19</definedName>
    <definedName name="B6L272C11">B6P2D!$Y$19</definedName>
    <definedName name="B6L272C12">B6P2D!$AA$19</definedName>
    <definedName name="B6L272C13">B6P2D!$AC$19</definedName>
    <definedName name="B6L272C14">B6P2D!$AE$19</definedName>
    <definedName name="B6L272C15">B6P2D!$AG$19</definedName>
    <definedName name="B6L272C16">B6P2D!$AI$19</definedName>
    <definedName name="B6L272C17">B6P2D!$AK$19</definedName>
    <definedName name="B6L272C18">B6P2D!$AM$19</definedName>
    <definedName name="B6L272C19">B6P2D!$AO$19</definedName>
    <definedName name="B6L272C2">B6P2D!$G$19</definedName>
    <definedName name="B6L272C20">B6P2D!$AQ$19</definedName>
    <definedName name="B6L272C21">B6P2D!$AS$19</definedName>
    <definedName name="B6L272C22">B6P2D!$AU$19</definedName>
    <definedName name="B6L272C23">B6P2D!$AW$19</definedName>
    <definedName name="B6L272C24">B6P2D!$AY$19</definedName>
    <definedName name="B6L272C25">B6P2D!$BA$19</definedName>
    <definedName name="B6L272C26">B6P2D!$BC$19</definedName>
    <definedName name="B6L272C27">B6P2D!$BE$19</definedName>
    <definedName name="B6L272C28">B6P2D!$BG$19</definedName>
    <definedName name="B6L272C29">B6P2D!$BI$19</definedName>
    <definedName name="B6L272C3">B6P2D!$I$19</definedName>
    <definedName name="B6L272C30">B6P2D!$BK$19</definedName>
    <definedName name="B6L272C31">B6P2D!$BM$19</definedName>
    <definedName name="B6L272C32">B6P2D!$BO$19</definedName>
    <definedName name="B6L272C33">B6P2D!$BQ$19</definedName>
    <definedName name="B6L272C34">B6P2D!$BS$19</definedName>
    <definedName name="B6L272C35">B6P2D!$BU$19</definedName>
    <definedName name="B6L272C36">B6P2D!$BW$19</definedName>
    <definedName name="B6L272C37">B6P2D!$BY$19</definedName>
    <definedName name="B6L272C38">B6P2D!$CA$19</definedName>
    <definedName name="B6L272C39">B6P2D!$CC$19</definedName>
    <definedName name="B6L272C4">B6P2D!$K$19</definedName>
    <definedName name="B6L272C5">B6P2D!$M$19</definedName>
    <definedName name="B6L272C6">B6P2D!$O$19</definedName>
    <definedName name="B6L272C7">B6P2D!$Q$19</definedName>
    <definedName name="B6L272C8">B6P2D!$S$19</definedName>
    <definedName name="B6L272C9">B6P2D!$U$19</definedName>
    <definedName name="B6L273C1">B6P2D!$E$20</definedName>
    <definedName name="B6L273C10">B6P2D!$W$20</definedName>
    <definedName name="B6L273C11">B6P2D!$Y$20</definedName>
    <definedName name="B6L273C12">B6P2D!$AA$20</definedName>
    <definedName name="B6L273C13">B6P2D!$AC$20</definedName>
    <definedName name="B6L273C14">B6P2D!$AE$20</definedName>
    <definedName name="B6L273C15">B6P2D!$AG$20</definedName>
    <definedName name="B6L273C16">B6P2D!$AI$20</definedName>
    <definedName name="B6L273C17">B6P2D!$AK$20</definedName>
    <definedName name="B6L273C18">B6P2D!$AM$20</definedName>
    <definedName name="B6L273C19">B6P2D!$AO$20</definedName>
    <definedName name="B6L273C2">B6P2D!$G$20</definedName>
    <definedName name="B6L273C20">B6P2D!$AQ$20</definedName>
    <definedName name="B6L273C21">B6P2D!$AS$20</definedName>
    <definedName name="B6L273C22">B6P2D!$AU$20</definedName>
    <definedName name="B6L273C23">B6P2D!$AW$20</definedName>
    <definedName name="B6L273C24">B6P2D!$AY$20</definedName>
    <definedName name="B6L273C25">B6P2D!$BA$20</definedName>
    <definedName name="B6L273C26">B6P2D!$BC$20</definedName>
    <definedName name="B6L273C27">B6P2D!$BE$20</definedName>
    <definedName name="B6L273C28">B6P2D!$BG$20</definedName>
    <definedName name="B6L273C29">B6P2D!$BI$20</definedName>
    <definedName name="B6L273C3">B6P2D!$I$20</definedName>
    <definedName name="B6L273C30">B6P2D!$BK$20</definedName>
    <definedName name="B6L273C31">B6P2D!$BM$20</definedName>
    <definedName name="B6L273C32">B6P2D!$BO$20</definedName>
    <definedName name="B6L273C33">B6P2D!$BQ$20</definedName>
    <definedName name="B6L273C34">B6P2D!$BS$20</definedName>
    <definedName name="B6L273C35">B6P2D!$BU$20</definedName>
    <definedName name="B6L273C36">B6P2D!$BW$20</definedName>
    <definedName name="B6L273C37">B6P2D!$BY$20</definedName>
    <definedName name="B6L273C38">B6P2D!$CA$20</definedName>
    <definedName name="B6L273C39">B6P2D!$CC$20</definedName>
    <definedName name="B6L273C4">B6P2D!$K$20</definedName>
    <definedName name="B6L273C5">B6P2D!$M$20</definedName>
    <definedName name="B6L273C6">B6P2D!$O$20</definedName>
    <definedName name="B6L273C7">B6P2D!$Q$20</definedName>
    <definedName name="B6L273C8">B6P2D!$S$20</definedName>
    <definedName name="B6L273C9">B6P2D!$U$20</definedName>
    <definedName name="B6L274C1">B6P2D!$E$21</definedName>
    <definedName name="B6L274C10">B6P2D!$W$21</definedName>
    <definedName name="B6L274C11">B6P2D!$Y$21</definedName>
    <definedName name="B6L274C12">B6P2D!$AA$21</definedName>
    <definedName name="B6L274C13">B6P2D!$AC$21</definedName>
    <definedName name="B6L274C14">B6P2D!$AE$21</definedName>
    <definedName name="B6L274C15">B6P2D!$AG$21</definedName>
    <definedName name="B6L274C16">B6P2D!$AI$21</definedName>
    <definedName name="B6L274C17">B6P2D!$AK$21</definedName>
    <definedName name="B6L274C18">B6P2D!$AM$21</definedName>
    <definedName name="B6L274C19">B6P2D!$AO$21</definedName>
    <definedName name="B6L274C2">B6P2D!$G$21</definedName>
    <definedName name="B6L274C20">B6P2D!$AQ$21</definedName>
    <definedName name="B6L274C21">B6P2D!$AS$21</definedName>
    <definedName name="B6L274C22">B6P2D!$AU$21</definedName>
    <definedName name="B6L274C23">B6P2D!$AW$21</definedName>
    <definedName name="B6L274C24">B6P2D!$AY$21</definedName>
    <definedName name="B6L274C25">B6P2D!$BA$21</definedName>
    <definedName name="B6L274C26">B6P2D!$BC$21</definedName>
    <definedName name="B6L274C27">B6P2D!$BE$21</definedName>
    <definedName name="B6L274C28">B6P2D!$BG$21</definedName>
    <definedName name="B6L274C29">B6P2D!$BI$21</definedName>
    <definedName name="B6L274C3">B6P2D!$I$21</definedName>
    <definedName name="B6L274C30">B6P2D!$BK$21</definedName>
    <definedName name="B6L274C31">B6P2D!$BM$21</definedName>
    <definedName name="B6L274C32">B6P2D!$BO$21</definedName>
    <definedName name="B6L274C33">B6P2D!$BQ$21</definedName>
    <definedName name="B6L274C34">B6P2D!$BS$21</definedName>
    <definedName name="B6L274C35">B6P2D!$BU$21</definedName>
    <definedName name="B6L274C36">B6P2D!$BW$21</definedName>
    <definedName name="B6L274C37">B6P2D!$BY$21</definedName>
    <definedName name="B6L274C38">B6P2D!$CA$21</definedName>
    <definedName name="B6L274C39">B6P2D!$CC$21</definedName>
    <definedName name="B6L274C4">B6P2D!$K$21</definedName>
    <definedName name="B6L274C5">B6P2D!$M$21</definedName>
    <definedName name="B6L274C6">B6P2D!$O$21</definedName>
    <definedName name="B6L274C7">B6P2D!$Q$21</definedName>
    <definedName name="B6L274C8">B6P2D!$S$21</definedName>
    <definedName name="B6L274C9">B6P2D!$U$21</definedName>
    <definedName name="B6L275C1">B6P2D!$E$22</definedName>
    <definedName name="B6L275C10">B6P2D!$W$22</definedName>
    <definedName name="B6L275C11">B6P2D!$Y$22</definedName>
    <definedName name="B6L275C12">B6P2D!$AA$22</definedName>
    <definedName name="B6L275C13">B6P2D!$AC$22</definedName>
    <definedName name="B6L275C14">B6P2D!$AE$22</definedName>
    <definedName name="B6L275C15">B6P2D!$AG$22</definedName>
    <definedName name="B6L275C16">B6P2D!$AI$22</definedName>
    <definedName name="B6L275C17">B6P2D!$AK$22</definedName>
    <definedName name="B6L275C18">B6P2D!$AM$22</definedName>
    <definedName name="B6L275C19">B6P2D!$AO$22</definedName>
    <definedName name="B6L275C2">B6P2D!$G$22</definedName>
    <definedName name="B6L275C20">B6P2D!$AQ$22</definedName>
    <definedName name="B6L275C21">B6P2D!$AS$22</definedName>
    <definedName name="B6L275C22">B6P2D!$AU$22</definedName>
    <definedName name="B6L275C23">B6P2D!$AW$22</definedName>
    <definedName name="B6L275C24">B6P2D!$AY$22</definedName>
    <definedName name="B6L275C25">B6P2D!$BA$22</definedName>
    <definedName name="B6L275C26">B6P2D!$BC$22</definedName>
    <definedName name="B6L275C27">B6P2D!$BE$22</definedName>
    <definedName name="B6L275C28">B6P2D!$BG$22</definedName>
    <definedName name="B6L275C29">B6P2D!$BI$22</definedName>
    <definedName name="B6L275C3">B6P2D!$I$22</definedName>
    <definedName name="B6L275C30">B6P2D!$BK$22</definedName>
    <definedName name="B6L275C31">B6P2D!$BM$22</definedName>
    <definedName name="B6L275C32">B6P2D!$BO$22</definedName>
    <definedName name="B6L275C33">B6P2D!$BQ$22</definedName>
    <definedName name="B6L275C34">B6P2D!$BS$22</definedName>
    <definedName name="B6L275C35">B6P2D!$BU$22</definedName>
    <definedName name="B6L275C36">B6P2D!$BW$22</definedName>
    <definedName name="B6L275C37">B6P2D!$BY$22</definedName>
    <definedName name="B6L275C38">B6P2D!$CA$22</definedName>
    <definedName name="B6L275C39">B6P2D!$CC$22</definedName>
    <definedName name="B6L275C4">B6P2D!$K$22</definedName>
    <definedName name="B6L275C5">B6P2D!$M$22</definedName>
    <definedName name="B6L275C6">B6P2D!$O$22</definedName>
    <definedName name="B6L275C7">B6P2D!$Q$22</definedName>
    <definedName name="B6L275C8">B6P2D!$S$22</definedName>
    <definedName name="B6L275C9">B6P2D!$U$22</definedName>
    <definedName name="B6L276C1">B6P2D!$E$23</definedName>
    <definedName name="B6L276C10">B6P2D!$W$23</definedName>
    <definedName name="B6L276C11">B6P2D!$Y$23</definedName>
    <definedName name="B6L276C12">B6P2D!$AA$23</definedName>
    <definedName name="B6L276C13">B6P2D!$AC$23</definedName>
    <definedName name="B6L276C14">B6P2D!$AE$23</definedName>
    <definedName name="B6L276C15">B6P2D!$AG$23</definedName>
    <definedName name="B6L276C16">B6P2D!$AI$23</definedName>
    <definedName name="B6L276C17">B6P2D!$AK$23</definedName>
    <definedName name="B6L276C18">B6P2D!$AM$23</definedName>
    <definedName name="B6L276C19">B6P2D!$AO$23</definedName>
    <definedName name="B6L276C2">B6P2D!$G$23</definedName>
    <definedName name="B6L276C20">B6P2D!$AQ$23</definedName>
    <definedName name="B6L276C21">B6P2D!$AS$23</definedName>
    <definedName name="B6L276C22">B6P2D!$AU$23</definedName>
    <definedName name="B6L276C23">B6P2D!$AW$23</definedName>
    <definedName name="B6L276C24">B6P2D!$AY$23</definedName>
    <definedName name="B6L276C25">B6P2D!$BA$23</definedName>
    <definedName name="B6L276C26">B6P2D!$BC$23</definedName>
    <definedName name="B6L276C27">B6P2D!$BE$23</definedName>
    <definedName name="B6L276C28">B6P2D!$BG$23</definedName>
    <definedName name="B6L276C29">B6P2D!$BI$23</definedName>
    <definedName name="B6L276C3">B6P2D!$I$23</definedName>
    <definedName name="B6L276C30">B6P2D!$BK$23</definedName>
    <definedName name="B6L276C31">B6P2D!$BM$23</definedName>
    <definedName name="B6L276C32">B6P2D!$BO$23</definedName>
    <definedName name="B6L276C33">B6P2D!$BQ$23</definedName>
    <definedName name="B6L276C34">B6P2D!$BS$23</definedName>
    <definedName name="B6L276C35">B6P2D!$BU$23</definedName>
    <definedName name="B6L276C36">B6P2D!$BW$23</definedName>
    <definedName name="B6L276C37">B6P2D!$BY$23</definedName>
    <definedName name="B6L276C38">B6P2D!$CA$23</definedName>
    <definedName name="B6L276C39">B6P2D!$CC$23</definedName>
    <definedName name="B6L276C4">B6P2D!$K$23</definedName>
    <definedName name="B6L276C5">B6P2D!$M$23</definedName>
    <definedName name="B6L276C6">B6P2D!$O$23</definedName>
    <definedName name="B6L276C7">B6P2D!$Q$23</definedName>
    <definedName name="B6L276C8">B6P2D!$S$23</definedName>
    <definedName name="B6L276C9">B6P2D!$U$23</definedName>
    <definedName name="B6L277C1">B6P2D!$E$24</definedName>
    <definedName name="B6L277C10">B6P2D!$W$24</definedName>
    <definedName name="B6L277C11">B6P2D!$Y$24</definedName>
    <definedName name="B6L277C12">B6P2D!$AA$24</definedName>
    <definedName name="B6L277C13">B6P2D!$AC$24</definedName>
    <definedName name="B6L277C14">B6P2D!$AE$24</definedName>
    <definedName name="B6L277C15">B6P2D!$AG$24</definedName>
    <definedName name="B6L277C16">B6P2D!$AI$24</definedName>
    <definedName name="B6L277C17">B6P2D!$AK$24</definedName>
    <definedName name="B6L277C18">B6P2D!$AM$24</definedName>
    <definedName name="B6L277C19">B6P2D!$AO$24</definedName>
    <definedName name="B6L277C2">B6P2D!$G$24</definedName>
    <definedName name="B6L277C20">B6P2D!$AQ$24</definedName>
    <definedName name="B6L277C21">B6P2D!$AS$24</definedName>
    <definedName name="B6L277C22">B6P2D!$AU$24</definedName>
    <definedName name="B6L277C23">B6P2D!$AW$24</definedName>
    <definedName name="B6L277C24">B6P2D!$AY$24</definedName>
    <definedName name="B6L277C25">B6P2D!$BA$24</definedName>
    <definedName name="B6L277C26">B6P2D!$BC$24</definedName>
    <definedName name="B6L277C27">B6P2D!$BE$24</definedName>
    <definedName name="B6L277C28">B6P2D!$BG$24</definedName>
    <definedName name="B6L277C29">B6P2D!$BI$24</definedName>
    <definedName name="B6L277C3">B6P2D!$I$24</definedName>
    <definedName name="B6L277C30">B6P2D!$BK$24</definedName>
    <definedName name="B6L277C31">B6P2D!$BM$24</definedName>
    <definedName name="B6L277C32">B6P2D!$BO$24</definedName>
    <definedName name="B6L277C33">B6P2D!$BQ$24</definedName>
    <definedName name="B6L277C34">B6P2D!$BS$24</definedName>
    <definedName name="B6L277C35">B6P2D!$BU$24</definedName>
    <definedName name="B6L277C36">B6P2D!$BW$24</definedName>
    <definedName name="B6L277C37">B6P2D!$BY$24</definedName>
    <definedName name="B6L277C38">B6P2D!$CA$24</definedName>
    <definedName name="B6L277C39">B6P2D!$CC$24</definedName>
    <definedName name="B6L277C4">B6P2D!$K$24</definedName>
    <definedName name="B6L277C5">B6P2D!$M$24</definedName>
    <definedName name="B6L277C6">B6P2D!$O$24</definedName>
    <definedName name="B6L277C7">B6P2D!$Q$24</definedName>
    <definedName name="B6L277C8">B6P2D!$S$24</definedName>
    <definedName name="B6L277C9">B6P2D!$U$24</definedName>
    <definedName name="B6L278C1">B6P2D!$E$25</definedName>
    <definedName name="B6L278C10">B6P2D!$W$25</definedName>
    <definedName name="B6L278C11">B6P2D!$Y$25</definedName>
    <definedName name="B6L278C12">B6P2D!$AA$25</definedName>
    <definedName name="B6L278C13">B6P2D!$AC$25</definedName>
    <definedName name="B6L278C14">B6P2D!$AE$25</definedName>
    <definedName name="B6L278C15">B6P2D!$AG$25</definedName>
    <definedName name="B6L278C16">B6P2D!$AI$25</definedName>
    <definedName name="B6L278C17">B6P2D!$AK$25</definedName>
    <definedName name="B6L278C18">B6P2D!$AM$25</definedName>
    <definedName name="B6L278C19">B6P2D!$AO$25</definedName>
    <definedName name="B6L278C2">B6P2D!$G$25</definedName>
    <definedName name="B6L278C20">B6P2D!$AQ$25</definedName>
    <definedName name="B6L278C21">B6P2D!$AS$25</definedName>
    <definedName name="B6L278C22">B6P2D!$AU$25</definedName>
    <definedName name="B6L278C23">B6P2D!$AW$25</definedName>
    <definedName name="B6L278C24">B6P2D!$AY$25</definedName>
    <definedName name="B6L278C25">B6P2D!$BA$25</definedName>
    <definedName name="B6L278C26">B6P2D!$BC$25</definedName>
    <definedName name="B6L278C27">B6P2D!$BE$25</definedName>
    <definedName name="B6L278C28">B6P2D!$BG$25</definedName>
    <definedName name="B6L278C29">B6P2D!$BI$25</definedName>
    <definedName name="B6L278C3">B6P2D!$I$25</definedName>
    <definedName name="B6L278C30">B6P2D!$BK$25</definedName>
    <definedName name="B6L278C31">B6P2D!$BM$25</definedName>
    <definedName name="B6L278C32">B6P2D!$BO$25</definedName>
    <definedName name="B6L278C33">B6P2D!$BQ$25</definedName>
    <definedName name="B6L278C34">B6P2D!$BS$25</definedName>
    <definedName name="B6L278C35">B6P2D!$BU$25</definedName>
    <definedName name="B6L278C36">B6P2D!$BW$25</definedName>
    <definedName name="B6L278C37">B6P2D!$BY$25</definedName>
    <definedName name="B6L278C38">B6P2D!$CA$25</definedName>
    <definedName name="B6L278C39">B6P2D!$CC$25</definedName>
    <definedName name="B6L278C4">B6P2D!$K$25</definedName>
    <definedName name="B6L278C5">B6P2D!$M$25</definedName>
    <definedName name="B6L278C6">B6P2D!$O$25</definedName>
    <definedName name="B6L278C7">B6P2D!$Q$25</definedName>
    <definedName name="B6L278C8">B6P2D!$S$25</definedName>
    <definedName name="B6L278C9">B6P2D!$U$25</definedName>
    <definedName name="B6L281C1">B6P2E!$E$8</definedName>
    <definedName name="B6L281C10">B6P2E!$W$8</definedName>
    <definedName name="B6L281C11">B6P2E!$Y$8</definedName>
    <definedName name="B6L281C12">B6P2E!$AA$8</definedName>
    <definedName name="B6L281C13">B6P2E!$AC$8</definedName>
    <definedName name="B6L281C14">B6P2E!$AE$8</definedName>
    <definedName name="B6L281C15">B6P2E!$AG$8</definedName>
    <definedName name="B6L281C16">B6P2E!$AI$8</definedName>
    <definedName name="B6L281C17">B6P2E!$AK$8</definedName>
    <definedName name="B6L281C18">B6P2E!$AM$8</definedName>
    <definedName name="B6L281C19">B6P2E!$AO$8</definedName>
    <definedName name="B6L281C2">B6P2E!$G$8</definedName>
    <definedName name="B6L281C20">B6P2E!$AQ$8</definedName>
    <definedName name="B6L281C21">B6P2E!$AS$8</definedName>
    <definedName name="B6L281C22">B6P2E!$AU$8</definedName>
    <definedName name="B6L281C23">B6P2E!$AW$8</definedName>
    <definedName name="B6L281C24">B6P2E!$AY$8</definedName>
    <definedName name="B6L281C25">B6P2E!$BA$8</definedName>
    <definedName name="B6L281C26">B6P2E!$BC$8</definedName>
    <definedName name="B6L281C27">B6P2E!$BE$8</definedName>
    <definedName name="B6L281C28">B6P2E!$BG$8</definedName>
    <definedName name="B6L281C29">B6P2E!$BI$8</definedName>
    <definedName name="B6L281C3">B6P2E!$I$8</definedName>
    <definedName name="B6L281C30">B6P2E!$BK$8</definedName>
    <definedName name="B6L281C31">B6P2E!$BM$8</definedName>
    <definedName name="B6L281C32">B6P2E!$BO$8</definedName>
    <definedName name="B6L281C33">B6P2E!$BQ$8</definedName>
    <definedName name="B6L281C34">B6P2E!$BS$8</definedName>
    <definedName name="B6L281C35">B6P2E!$BU$8</definedName>
    <definedName name="B6L281C36">B6P2E!$BW$8</definedName>
    <definedName name="B6L281C37">B6P2E!$BY$8</definedName>
    <definedName name="B6L281C38">B6P2E!$CA$8</definedName>
    <definedName name="B6L281C39">B6P2E!$CC$8</definedName>
    <definedName name="B6L281C4">B6P2E!$K$8</definedName>
    <definedName name="B6L281C5">B6P2E!$M$8</definedName>
    <definedName name="B6L281C6">B6P2E!$O$8</definedName>
    <definedName name="B6L281C7">B6P2E!$Q$8</definedName>
    <definedName name="B6L281C8">B6P2E!$S$8</definedName>
    <definedName name="B6L281C9">B6P2E!$U$8</definedName>
    <definedName name="B6L282C1">B6P2E!$E$9</definedName>
    <definedName name="B6L282C10">B6P2E!$W$9</definedName>
    <definedName name="B6L282C11">B6P2E!$Y$9</definedName>
    <definedName name="B6L282C12">B6P2E!$AA$9</definedName>
    <definedName name="B6L282C13">B6P2E!$AC$9</definedName>
    <definedName name="B6L282C14">B6P2E!$AE$9</definedName>
    <definedName name="B6L282C15">B6P2E!$AG$9</definedName>
    <definedName name="B6L282C16">B6P2E!$AI$9</definedName>
    <definedName name="B6L282C17">B6P2E!$AK$9</definedName>
    <definedName name="B6L282C18">B6P2E!$AM$9</definedName>
    <definedName name="B6L282C19">B6P2E!$AO$9</definedName>
    <definedName name="B6L282C2">B6P2E!$G$9</definedName>
    <definedName name="B6L282C20">B6P2E!$AQ$9</definedName>
    <definedName name="B6L282C21">B6P2E!$AS$9</definedName>
    <definedName name="B6L282C22">B6P2E!$AU$9</definedName>
    <definedName name="B6L282C23">B6P2E!$AW$9</definedName>
    <definedName name="B6L282C24">B6P2E!$AY$9</definedName>
    <definedName name="B6L282C25">B6P2E!$BA$9</definedName>
    <definedName name="B6L282C26">B6P2E!$BC$9</definedName>
    <definedName name="B6L282C27">B6P2E!$BE$9</definedName>
    <definedName name="B6L282C28">B6P2E!$BG$9</definedName>
    <definedName name="B6L282C29">B6P2E!$BI$9</definedName>
    <definedName name="B6L282C3">B6P2E!$I$9</definedName>
    <definedName name="B6L282C30">B6P2E!$BK$9</definedName>
    <definedName name="B6L282C31">B6P2E!$BM$9</definedName>
    <definedName name="B6L282C32">B6P2E!$BO$9</definedName>
    <definedName name="B6L282C33">B6P2E!$BQ$9</definedName>
    <definedName name="B6L282C34">B6P2E!$BS$9</definedName>
    <definedName name="B6L282C35">B6P2E!$BU$9</definedName>
    <definedName name="B6L282C36">B6P2E!$BW$9</definedName>
    <definedName name="B6L282C37">B6P2E!$BY$9</definedName>
    <definedName name="B6L282C38">B6P2E!$CA$9</definedName>
    <definedName name="B6L282C39">B6P2E!$CC$9</definedName>
    <definedName name="B6L282C4">B6P2E!$K$9</definedName>
    <definedName name="B6L282C5">B6P2E!$M$9</definedName>
    <definedName name="B6L282C6">B6P2E!$O$9</definedName>
    <definedName name="B6L282C7">B6P2E!$Q$9</definedName>
    <definedName name="B6L282C8">B6P2E!$S$9</definedName>
    <definedName name="B6L282C9">B6P2E!$U$9</definedName>
    <definedName name="B6L283C1">B6P2E!$E$10</definedName>
    <definedName name="B6L283C10">B6P2E!$W$10</definedName>
    <definedName name="B6L283C11">B6P2E!$Y$10</definedName>
    <definedName name="B6L283C12">B6P2E!$AA$10</definedName>
    <definedName name="B6L283C13">B6P2E!$AC$10</definedName>
    <definedName name="B6L283C14">B6P2E!$AE$10</definedName>
    <definedName name="B6L283C15">B6P2E!$AG$10</definedName>
    <definedName name="B6L283C16">B6P2E!$AI$10</definedName>
    <definedName name="B6L283C17">B6P2E!$AK$10</definedName>
    <definedName name="B6L283C18">B6P2E!$AM$10</definedName>
    <definedName name="B6L283C19">B6P2E!$AO$10</definedName>
    <definedName name="B6L283C2">B6P2E!$G$10</definedName>
    <definedName name="B6L283C20">B6P2E!$AQ$10</definedName>
    <definedName name="B6L283C21">B6P2E!$AS$10</definedName>
    <definedName name="B6L283C22">B6P2E!$AU$10</definedName>
    <definedName name="B6L283C23">B6P2E!$AW$10</definedName>
    <definedName name="B6L283C24">B6P2E!$AY$10</definedName>
    <definedName name="B6L283C25">B6P2E!$BA$10</definedName>
    <definedName name="B6L283C26">B6P2E!$BC$10</definedName>
    <definedName name="B6L283C27">B6P2E!$BE$10</definedName>
    <definedName name="B6L283C28">B6P2E!$BG$10</definedName>
    <definedName name="B6L283C29">B6P2E!$BI$10</definedName>
    <definedName name="B6L283C3">B6P2E!$I$10</definedName>
    <definedName name="B6L283C30">B6P2E!$BK$10</definedName>
    <definedName name="B6L283C31">B6P2E!$BM$10</definedName>
    <definedName name="B6L283C32">B6P2E!$BO$10</definedName>
    <definedName name="B6L283C33">B6P2E!$BQ$10</definedName>
    <definedName name="B6L283C34">B6P2E!$BS$10</definedName>
    <definedName name="B6L283C35">B6P2E!$BU$10</definedName>
    <definedName name="B6L283C36">B6P2E!$BW$10</definedName>
    <definedName name="B6L283C37">B6P2E!$BY$10</definedName>
    <definedName name="B6L283C38">B6P2E!$CA$10</definedName>
    <definedName name="B6L283C39">B6P2E!$CC$10</definedName>
    <definedName name="B6L283C4">B6P2E!$K$10</definedName>
    <definedName name="B6L283C5">B6P2E!$M$10</definedName>
    <definedName name="B6L283C6">B6P2E!$O$10</definedName>
    <definedName name="B6L283C7">B6P2E!$Q$10</definedName>
    <definedName name="B6L283C8">B6P2E!$S$10</definedName>
    <definedName name="B6L283C9">B6P2E!$U$10</definedName>
    <definedName name="B6L284C1">B6P2E!$E$11</definedName>
    <definedName name="B6L284C10">B6P2E!$W$11</definedName>
    <definedName name="B6L284C11">B6P2E!$Y$11</definedName>
    <definedName name="B6L284C12">B6P2E!$AA$11</definedName>
    <definedName name="B6L284C13">B6P2E!$AC$11</definedName>
    <definedName name="B6L284C14">B6P2E!$AE$11</definedName>
    <definedName name="B6L284C15">B6P2E!$AG$11</definedName>
    <definedName name="B6L284C16">B6P2E!$AI$11</definedName>
    <definedName name="B6L284C17">B6P2E!$AK$11</definedName>
    <definedName name="B6L284C18">B6P2E!$AM$11</definedName>
    <definedName name="B6L284C19">B6P2E!$AO$11</definedName>
    <definedName name="B6L284C2">B6P2E!$G$11</definedName>
    <definedName name="B6L284C20">B6P2E!$AQ$11</definedName>
    <definedName name="B6L284C21">B6P2E!$AS$11</definedName>
    <definedName name="B6L284C22">B6P2E!$AU$11</definedName>
    <definedName name="B6L284C23">B6P2E!$AW$11</definedName>
    <definedName name="B6L284C24">B6P2E!$AY$11</definedName>
    <definedName name="B6L284C25">B6P2E!$BA$11</definedName>
    <definedName name="B6L284C26">B6P2E!$BC$11</definedName>
    <definedName name="B6L284C27">B6P2E!$BE$11</definedName>
    <definedName name="B6L284C28">B6P2E!$BG$11</definedName>
    <definedName name="B6L284C29">B6P2E!$BI$11</definedName>
    <definedName name="B6L284C3">B6P2E!$I$11</definedName>
    <definedName name="B6L284C30">B6P2E!$BK$11</definedName>
    <definedName name="B6L284C31">B6P2E!$BM$11</definedName>
    <definedName name="B6L284C32">B6P2E!$BO$11</definedName>
    <definedName name="B6L284C33">B6P2E!$BQ$11</definedName>
    <definedName name="B6L284C34">B6P2E!$BS$11</definedName>
    <definedName name="B6L284C35">B6P2E!$BU$11</definedName>
    <definedName name="B6L284C36">B6P2E!$BW$11</definedName>
    <definedName name="B6L284C37">B6P2E!$BY$11</definedName>
    <definedName name="B6L284C38">B6P2E!$CA$11</definedName>
    <definedName name="B6L284C39">B6P2E!$CC$11</definedName>
    <definedName name="B6L284C4">B6P2E!$K$11</definedName>
    <definedName name="B6L284C5">B6P2E!$M$11</definedName>
    <definedName name="B6L284C6">B6P2E!$O$11</definedName>
    <definedName name="B6L284C7">B6P2E!$Q$11</definedName>
    <definedName name="B6L284C8">B6P2E!$S$11</definedName>
    <definedName name="B6L284C9">B6P2E!$U$11</definedName>
    <definedName name="B6L285C1">B6P2E!$E$12</definedName>
    <definedName name="B6L285C10">B6P2E!$W$12</definedName>
    <definedName name="B6L285C11">B6P2E!$Y$12</definedName>
    <definedName name="B6L285C12">B6P2E!$AA$12</definedName>
    <definedName name="B6L285C13">B6P2E!$AC$12</definedName>
    <definedName name="B6L285C14">B6P2E!$AE$12</definedName>
    <definedName name="B6L285C15">B6P2E!$AG$12</definedName>
    <definedName name="B6L285C16">B6P2E!$AI$12</definedName>
    <definedName name="B6L285C17">B6P2E!$AK$12</definedName>
    <definedName name="B6L285C18">B6P2E!$AM$12</definedName>
    <definedName name="B6L285C19">B6P2E!$AO$12</definedName>
    <definedName name="B6L285C2">B6P2E!$G$12</definedName>
    <definedName name="B6L285C20">B6P2E!$AQ$12</definedName>
    <definedName name="B6L285C21">B6P2E!$AS$12</definedName>
    <definedName name="B6L285C22">B6P2E!$AU$12</definedName>
    <definedName name="B6L285C23">B6P2E!$AW$12</definedName>
    <definedName name="B6L285C24">B6P2E!$AY$12</definedName>
    <definedName name="B6L285C25">B6P2E!$BA$12</definedName>
    <definedName name="B6L285C26">B6P2E!$BC$12</definedName>
    <definedName name="B6L285C27">B6P2E!$BE$12</definedName>
    <definedName name="B6L285C28">B6P2E!$BG$12</definedName>
    <definedName name="B6L285C29">B6P2E!$BI$12</definedName>
    <definedName name="B6L285C3">B6P2E!$I$12</definedName>
    <definedName name="B6L285C30">B6P2E!$BK$12</definedName>
    <definedName name="B6L285C31">B6P2E!$BM$12</definedName>
    <definedName name="B6L285C32">B6P2E!$BO$12</definedName>
    <definedName name="B6L285C33">B6P2E!$BQ$12</definedName>
    <definedName name="B6L285C34">B6P2E!$BS$12</definedName>
    <definedName name="B6L285C35">B6P2E!$BU$12</definedName>
    <definedName name="B6L285C36">B6P2E!$BW$12</definedName>
    <definedName name="B6L285C37">B6P2E!$BY$12</definedName>
    <definedName name="B6L285C38">B6P2E!$CA$12</definedName>
    <definedName name="B6L285C39">B6P2E!$CC$12</definedName>
    <definedName name="B6L285C4">B6P2E!$K$12</definedName>
    <definedName name="B6L285C5">B6P2E!$M$12</definedName>
    <definedName name="B6L285C6">B6P2E!$O$12</definedName>
    <definedName name="B6L285C7">B6P2E!$Q$12</definedName>
    <definedName name="B6L285C8">B6P2E!$S$12</definedName>
    <definedName name="B6L285C9">B6P2E!$U$12</definedName>
    <definedName name="B6L286C1">B6P2E!$E$13</definedName>
    <definedName name="B6L286C10">B6P2E!$W$13</definedName>
    <definedName name="B6L286C11">B6P2E!$Y$13</definedName>
    <definedName name="B6L286C12">B6P2E!$AA$13</definedName>
    <definedName name="B6L286C13">B6P2E!$AC$13</definedName>
    <definedName name="B6L286C14">B6P2E!$AE$13</definedName>
    <definedName name="B6L286C15">B6P2E!$AG$13</definedName>
    <definedName name="B6L286C16">B6P2E!$AI$13</definedName>
    <definedName name="B6L286C17">B6P2E!$AK$13</definedName>
    <definedName name="B6L286C18">B6P2E!$AM$13</definedName>
    <definedName name="B6L286C19">B6P2E!$AO$13</definedName>
    <definedName name="B6L286C2">B6P2E!$G$13</definedName>
    <definedName name="B6L286C20">B6P2E!$AQ$13</definedName>
    <definedName name="B6L286C21">B6P2E!$AS$13</definedName>
    <definedName name="B6L286C22">B6P2E!$AU$13</definedName>
    <definedName name="B6L286C23">B6P2E!$AW$13</definedName>
    <definedName name="B6L286C24">B6P2E!$AY$13</definedName>
    <definedName name="B6L286C25">B6P2E!$BA$13</definedName>
    <definedName name="B6L286C26">B6P2E!$BC$13</definedName>
    <definedName name="B6L286C27">B6P2E!$BE$13</definedName>
    <definedName name="B6L286C28">B6P2E!$BG$13</definedName>
    <definedName name="B6L286C29">B6P2E!$BI$13</definedName>
    <definedName name="B6L286C3">B6P2E!$I$13</definedName>
    <definedName name="B6L286C30">B6P2E!$BK$13</definedName>
    <definedName name="B6L286C31">B6P2E!$BM$13</definedName>
    <definedName name="B6L286C32">B6P2E!$BO$13</definedName>
    <definedName name="B6L286C33">B6P2E!$BQ$13</definedName>
    <definedName name="B6L286C34">B6P2E!$BS$13</definedName>
    <definedName name="B6L286C35">B6P2E!$BU$13</definedName>
    <definedName name="B6L286C36">B6P2E!$BW$13</definedName>
    <definedName name="B6L286C37">B6P2E!$BY$13</definedName>
    <definedName name="B6L286C38">B6P2E!$CA$13</definedName>
    <definedName name="B6L286C39">B6P2E!$CC$13</definedName>
    <definedName name="B6L286C4">B6P2E!$K$13</definedName>
    <definedName name="B6L286C5">B6P2E!$M$13</definedName>
    <definedName name="B6L286C6">B6P2E!$O$13</definedName>
    <definedName name="B6L286C7">B6P2E!$Q$13</definedName>
    <definedName name="B6L286C8">B6P2E!$S$13</definedName>
    <definedName name="B6L286C9">B6P2E!$U$13</definedName>
    <definedName name="B6L287C1">B6P2E!$E$14</definedName>
    <definedName name="B6L287C10">B6P2E!$W$14</definedName>
    <definedName name="B6L287C11">B6P2E!$Y$14</definedName>
    <definedName name="B6L287C12">B6P2E!$AA$14</definedName>
    <definedName name="B6L287C13">B6P2E!$AC$14</definedName>
    <definedName name="B6L287C14">B6P2E!$AE$14</definedName>
    <definedName name="B6L287C15">B6P2E!$AG$14</definedName>
    <definedName name="B6L287C16">B6P2E!$AI$14</definedName>
    <definedName name="B6L287C17">B6P2E!$AK$14</definedName>
    <definedName name="B6L287C18">B6P2E!$AM$14</definedName>
    <definedName name="B6L287C19">B6P2E!$AO$14</definedName>
    <definedName name="B6L287C2">B6P2E!$G$14</definedName>
    <definedName name="B6L287C20">B6P2E!$AQ$14</definedName>
    <definedName name="B6L287C21">B6P2E!$AS$14</definedName>
    <definedName name="B6L287C22">B6P2E!$AU$14</definedName>
    <definedName name="B6L287C23">B6P2E!$AW$14</definedName>
    <definedName name="B6L287C24">B6P2E!$AY$14</definedName>
    <definedName name="B6L287C25">B6P2E!$BA$14</definedName>
    <definedName name="B6L287C26">B6P2E!$BC$14</definedName>
    <definedName name="B6L287C27">B6P2E!$BE$14</definedName>
    <definedName name="B6L287C28">B6P2E!$BG$14</definedName>
    <definedName name="B6L287C29">B6P2E!$BI$14</definedName>
    <definedName name="B6L287C3">B6P2E!$I$14</definedName>
    <definedName name="B6L287C30">B6P2E!$BK$14</definedName>
    <definedName name="B6L287C31">B6P2E!$BM$14</definedName>
    <definedName name="B6L287C32">B6P2E!$BO$14</definedName>
    <definedName name="B6L287C33">B6P2E!$BQ$14</definedName>
    <definedName name="B6L287C34">B6P2E!$BS$14</definedName>
    <definedName name="B6L287C35">B6P2E!$BU$14</definedName>
    <definedName name="B6L287C36">B6P2E!$BW$14</definedName>
    <definedName name="B6L287C37">B6P2E!$BY$14</definedName>
    <definedName name="B6L287C38">B6P2E!$CA$14</definedName>
    <definedName name="B6L287C39">B6P2E!$CC$14</definedName>
    <definedName name="B6L287C4">B6P2E!$K$14</definedName>
    <definedName name="B6L287C5">B6P2E!$M$14</definedName>
    <definedName name="B6L287C6">B6P2E!$O$14</definedName>
    <definedName name="B6L287C7">B6P2E!$Q$14</definedName>
    <definedName name="B6L287C8">B6P2E!$S$14</definedName>
    <definedName name="B6L287C9">B6P2E!$U$14</definedName>
    <definedName name="B6L288C1">B6P2E!$E$15</definedName>
    <definedName name="B6L288C10">B6P2E!$W$15</definedName>
    <definedName name="B6L288C11">B6P2E!$Y$15</definedName>
    <definedName name="B6L288C12">B6P2E!$AA$15</definedName>
    <definedName name="B6L288C13">B6P2E!$AC$15</definedName>
    <definedName name="B6L288C14">B6P2E!$AE$15</definedName>
    <definedName name="B6L288C15">B6P2E!$AG$15</definedName>
    <definedName name="B6L288C16">B6P2E!$AI$15</definedName>
    <definedName name="B6L288C17">B6P2E!$AK$15</definedName>
    <definedName name="B6L288C18">B6P2E!$AM$15</definedName>
    <definedName name="B6L288C19">B6P2E!$AO$15</definedName>
    <definedName name="B6L288C2">B6P2E!$G$15</definedName>
    <definedName name="B6L288C20">B6P2E!$AQ$15</definedName>
    <definedName name="B6L288C21">B6P2E!$AS$15</definedName>
    <definedName name="B6L288C22">B6P2E!$AU$15</definedName>
    <definedName name="B6L288C23">B6P2E!$AW$15</definedName>
    <definedName name="B6L288C24">B6P2E!$AY$15</definedName>
    <definedName name="B6L288C25">B6P2E!$BA$15</definedName>
    <definedName name="B6L288C26">B6P2E!$BC$15</definedName>
    <definedName name="B6L288C27">B6P2E!$BE$15</definedName>
    <definedName name="B6L288C28">B6P2E!$BG$15</definedName>
    <definedName name="B6L288C29">B6P2E!$BI$15</definedName>
    <definedName name="B6L288C3">B6P2E!$I$15</definedName>
    <definedName name="B6L288C30">B6P2E!$BK$15</definedName>
    <definedName name="B6L288C31">B6P2E!$BM$15</definedName>
    <definedName name="B6L288C32">B6P2E!$BO$15</definedName>
    <definedName name="B6L288C33">B6P2E!$BQ$15</definedName>
    <definedName name="B6L288C34">B6P2E!$BS$15</definedName>
    <definedName name="B6L288C35">B6P2E!$BU$15</definedName>
    <definedName name="B6L288C36">B6P2E!$BW$15</definedName>
    <definedName name="B6L288C37">B6P2E!$BY$15</definedName>
    <definedName name="B6L288C38">B6P2E!$CA$15</definedName>
    <definedName name="B6L288C39">B6P2E!$CC$15</definedName>
    <definedName name="B6L288C4">B6P2E!$K$15</definedName>
    <definedName name="B6L288C5">B6P2E!$M$15</definedName>
    <definedName name="B6L288C6">B6P2E!$O$15</definedName>
    <definedName name="B6L288C7">B6P2E!$Q$15</definedName>
    <definedName name="B6L288C8">B6P2E!$S$15</definedName>
    <definedName name="B6L288C9">B6P2E!$U$15</definedName>
    <definedName name="B6L289C1">B6P2E!$E$16</definedName>
    <definedName name="B6L289C10">B6P2E!$W$16</definedName>
    <definedName name="B6L289C11">B6P2E!$Y$16</definedName>
    <definedName name="B6L289C12">B6P2E!$AA$16</definedName>
    <definedName name="B6L289C13">B6P2E!$AC$16</definedName>
    <definedName name="B6L289C14">B6P2E!$AE$16</definedName>
    <definedName name="B6L289C15">B6P2E!$AG$16</definedName>
    <definedName name="B6L289C16">B6P2E!$AI$16</definedName>
    <definedName name="B6L289C17">B6P2E!$AK$16</definedName>
    <definedName name="B6L289C18">B6P2E!$AM$16</definedName>
    <definedName name="B6L289C19">B6P2E!$AO$16</definedName>
    <definedName name="B6L289C2">B6P2E!$G$16</definedName>
    <definedName name="B6L289C20">B6P2E!$AQ$16</definedName>
    <definedName name="B6L289C21">B6P2E!$AS$16</definedName>
    <definedName name="B6L289C22">B6P2E!$AU$16</definedName>
    <definedName name="B6L289C23">B6P2E!$AW$16</definedName>
    <definedName name="B6L289C24">B6P2E!$AY$16</definedName>
    <definedName name="B6L289C25">B6P2E!$BA$16</definedName>
    <definedName name="B6L289C26">B6P2E!$BC$16</definedName>
    <definedName name="B6L289C27">B6P2E!$BE$16</definedName>
    <definedName name="B6L289C28">B6P2E!$BG$16</definedName>
    <definedName name="B6L289C29">B6P2E!$BI$16</definedName>
    <definedName name="B6L289C3">B6P2E!$I$16</definedName>
    <definedName name="B6L289C30">B6P2E!$BK$16</definedName>
    <definedName name="B6L289C31">B6P2E!$BM$16</definedName>
    <definedName name="B6L289C32">B6P2E!$BO$16</definedName>
    <definedName name="B6L289C33">B6P2E!$BQ$16</definedName>
    <definedName name="B6L289C34">B6P2E!$BS$16</definedName>
    <definedName name="B6L289C35">B6P2E!$BU$16</definedName>
    <definedName name="B6L289C36">B6P2E!$BW$16</definedName>
    <definedName name="B6L289C37">B6P2E!$BY$16</definedName>
    <definedName name="B6L289C38">B6P2E!$CA$16</definedName>
    <definedName name="B6L289C39">B6P2E!$CC$16</definedName>
    <definedName name="B6L289C4">B6P2E!$K$16</definedName>
    <definedName name="B6L289C5">B6P2E!$M$16</definedName>
    <definedName name="B6L289C6">B6P2E!$O$16</definedName>
    <definedName name="B6L289C7">B6P2E!$Q$16</definedName>
    <definedName name="B6L289C8">B6P2E!$S$16</definedName>
    <definedName name="B6L289C9">B6P2E!$U$16</definedName>
    <definedName name="B6L290C1">B6P2E!$E$17</definedName>
    <definedName name="B6L290C10">B6P2E!$W$17</definedName>
    <definedName name="B6L290C11">B6P2E!$Y$17</definedName>
    <definedName name="B6L290C12">B6P2E!$AA$17</definedName>
    <definedName name="B6L290C13">B6P2E!$AC$17</definedName>
    <definedName name="B6L290C14">B6P2E!$AE$17</definedName>
    <definedName name="B6L290C15">B6P2E!$AG$17</definedName>
    <definedName name="B6L290C16">B6P2E!$AI$17</definedName>
    <definedName name="B6L290C17">B6P2E!$AK$17</definedName>
    <definedName name="B6L290C18">B6P2E!$AM$17</definedName>
    <definedName name="B6L290C19">B6P2E!$AO$17</definedName>
    <definedName name="B6L290C2">B6P2E!$G$17</definedName>
    <definedName name="B6L290C20">B6P2E!$AQ$17</definedName>
    <definedName name="B6L290C21">B6P2E!$AS$17</definedName>
    <definedName name="B6L290C22">B6P2E!$AU$17</definedName>
    <definedName name="B6L290C23">B6P2E!$AW$17</definedName>
    <definedName name="B6L290C24">B6P2E!$AY$17</definedName>
    <definedName name="B6L290C25">B6P2E!$BA$17</definedName>
    <definedName name="B6L290C26">B6P2E!$BC$17</definedName>
    <definedName name="B6L290C27">B6P2E!$BE$17</definedName>
    <definedName name="B6L290C28">B6P2E!$BG$17</definedName>
    <definedName name="B6L290C29">B6P2E!$BI$17</definedName>
    <definedName name="B6L290C3">B6P2E!$I$17</definedName>
    <definedName name="B6L290C30">B6P2E!$BK$17</definedName>
    <definedName name="B6L290C31">B6P2E!$BM$17</definedName>
    <definedName name="B6L290C32">B6P2E!$BO$17</definedName>
    <definedName name="B6L290C33">B6P2E!$BQ$17</definedName>
    <definedName name="B6L290C34">B6P2E!$BS$17</definedName>
    <definedName name="B6L290C35">B6P2E!$BU$17</definedName>
    <definedName name="B6L290C36">B6P2E!$BW$17</definedName>
    <definedName name="B6L290C37">B6P2E!$BY$17</definedName>
    <definedName name="B6L290C38">B6P2E!$CA$17</definedName>
    <definedName name="B6L290C39">B6P2E!$CC$17</definedName>
    <definedName name="B6L290C4">B6P2E!$K$17</definedName>
    <definedName name="B6L290C5">B6P2E!$M$17</definedName>
    <definedName name="B6L290C6">B6P2E!$O$17</definedName>
    <definedName name="B6L290C7">B6P2E!$Q$17</definedName>
    <definedName name="B6L290C8">B6P2E!$S$17</definedName>
    <definedName name="B6L290C9">B6P2E!$U$17</definedName>
    <definedName name="B6L291C1">B6P2E!$E$18</definedName>
    <definedName name="B6L291C10">B6P2E!$W$18</definedName>
    <definedName name="B6L291C11">B6P2E!$Y$18</definedName>
    <definedName name="B6L291C12">B6P2E!$AA$18</definedName>
    <definedName name="B6L291C13">B6P2E!$AC$18</definedName>
    <definedName name="B6L291C14">B6P2E!$AE$18</definedName>
    <definedName name="B6L291C15">B6P2E!$AG$18</definedName>
    <definedName name="B6L291C16">B6P2E!$AI$18</definedName>
    <definedName name="B6L291C17">B6P2E!$AK$18</definedName>
    <definedName name="B6L291C18">B6P2E!$AM$18</definedName>
    <definedName name="B6L291C19">B6P2E!$AO$18</definedName>
    <definedName name="B6L291C2">B6P2E!$G$18</definedName>
    <definedName name="B6L291C20">B6P2E!$AQ$18</definedName>
    <definedName name="B6L291C21">B6P2E!$AS$18</definedName>
    <definedName name="B6L291C22">B6P2E!$AU$18</definedName>
    <definedName name="B6L291C23">B6P2E!$AW$18</definedName>
    <definedName name="B6L291C24">B6P2E!$AY$18</definedName>
    <definedName name="B6L291C25">B6P2E!$BA$18</definedName>
    <definedName name="B6L291C26">B6P2E!$BC$18</definedName>
    <definedName name="B6L291C27">B6P2E!$BE$18</definedName>
    <definedName name="B6L291C28">B6P2E!$BG$18</definedName>
    <definedName name="B6L291C29">B6P2E!$BI$18</definedName>
    <definedName name="B6L291C3">B6P2E!$I$18</definedName>
    <definedName name="B6L291C30">B6P2E!$BK$18</definedName>
    <definedName name="B6L291C31">B6P2E!$BM$18</definedName>
    <definedName name="B6L291C32">B6P2E!$BO$18</definedName>
    <definedName name="B6L291C33">B6P2E!$BQ$18</definedName>
    <definedName name="B6L291C34">B6P2E!$BS$18</definedName>
    <definedName name="B6L291C35">B6P2E!$BU$18</definedName>
    <definedName name="B6L291C36">B6P2E!$BW$18</definedName>
    <definedName name="B6L291C37">B6P2E!$BY$18</definedName>
    <definedName name="B6L291C38">B6P2E!$CA$18</definedName>
    <definedName name="B6L291C39">B6P2E!$CC$18</definedName>
    <definedName name="B6L291C4">B6P2E!$K$18</definedName>
    <definedName name="B6L291C5">B6P2E!$M$18</definedName>
    <definedName name="B6L291C6">B6P2E!$O$18</definedName>
    <definedName name="B6L291C7">B6P2E!$Q$18</definedName>
    <definedName name="B6L291C8">B6P2E!$S$18</definedName>
    <definedName name="B6L291C9">B6P2E!$U$18</definedName>
    <definedName name="B6L292C1">B6P2E!$E$19</definedName>
    <definedName name="B6L292C10">B6P2E!$W$19</definedName>
    <definedName name="B6L292C11">B6P2E!$Y$19</definedName>
    <definedName name="B6L292C12">B6P2E!$AA$19</definedName>
    <definedName name="B6L292C13">B6P2E!$AC$19</definedName>
    <definedName name="B6L292C14">B6P2E!$AE$19</definedName>
    <definedName name="B6L292C15">B6P2E!$AG$19</definedName>
    <definedName name="B6L292C16">B6P2E!$AI$19</definedName>
    <definedName name="B6L292C17">B6P2E!$AK$19</definedName>
    <definedName name="B6L292C18">B6P2E!$AM$19</definedName>
    <definedName name="B6L292C19">B6P2E!$AO$19</definedName>
    <definedName name="B6L292C2">B6P2E!$G$19</definedName>
    <definedName name="B6L292C20">B6P2E!$AQ$19</definedName>
    <definedName name="B6L292C21">B6P2E!$AS$19</definedName>
    <definedName name="B6L292C22">B6P2E!$AU$19</definedName>
    <definedName name="B6L292C23">B6P2E!$AW$19</definedName>
    <definedName name="B6L292C24">B6P2E!$AY$19</definedName>
    <definedName name="B6L292C25">B6P2E!$BA$19</definedName>
    <definedName name="B6L292C26">B6P2E!$BC$19</definedName>
    <definedName name="B6L292C27">B6P2E!$BE$19</definedName>
    <definedName name="B6L292C28">B6P2E!$BG$19</definedName>
    <definedName name="B6L292C29">B6P2E!$BI$19</definedName>
    <definedName name="B6L292C3">B6P2E!$I$19</definedName>
    <definedName name="B6L292C30">B6P2E!$BK$19</definedName>
    <definedName name="B6L292C31">B6P2E!$BM$19</definedName>
    <definedName name="B6L292C32">B6P2E!$BO$19</definedName>
    <definedName name="B6L292C33">B6P2E!$BQ$19</definedName>
    <definedName name="B6L292C34">B6P2E!$BS$19</definedName>
    <definedName name="B6L292C35">B6P2E!$BU$19</definedName>
    <definedName name="B6L292C36">B6P2E!$BW$19</definedName>
    <definedName name="B6L292C37">B6P2E!$BY$19</definedName>
    <definedName name="B6L292C38">B6P2E!$CA$19</definedName>
    <definedName name="B6L292C39">B6P2E!$CC$19</definedName>
    <definedName name="B6L292C4">B6P2E!$K$19</definedName>
    <definedName name="B6L292C5">B6P2E!$M$19</definedName>
    <definedName name="B6L292C6">B6P2E!$O$19</definedName>
    <definedName name="B6L292C7">B6P2E!$Q$19</definedName>
    <definedName name="B6L292C8">B6P2E!$S$19</definedName>
    <definedName name="B6L292C9">B6P2E!$U$19</definedName>
    <definedName name="B6L293C1">B6P2E!$E$20</definedName>
    <definedName name="B6L293C10">B6P2E!$W$20</definedName>
    <definedName name="B6L293C11">B6P2E!$Y$20</definedName>
    <definedName name="B6L293C12">B6P2E!$AA$20</definedName>
    <definedName name="B6L293C13">B6P2E!$AC$20</definedName>
    <definedName name="B6L293C14">B6P2E!$AE$20</definedName>
    <definedName name="B6L293C15">B6P2E!$AG$20</definedName>
    <definedName name="B6L293C16">B6P2E!$AI$20</definedName>
    <definedName name="B6L293C17">B6P2E!$AK$20</definedName>
    <definedName name="B6L293C18">B6P2E!$AM$20</definedName>
    <definedName name="B6L293C19">B6P2E!$AO$20</definedName>
    <definedName name="B6L293C2">B6P2E!$G$20</definedName>
    <definedName name="B6L293C20">B6P2E!$AQ$20</definedName>
    <definedName name="B6L293C21">B6P2E!$AS$20</definedName>
    <definedName name="B6L293C22">B6P2E!$AU$20</definedName>
    <definedName name="B6L293C23">B6P2E!$AW$20</definedName>
    <definedName name="B6L293C24">B6P2E!$AY$20</definedName>
    <definedName name="B6L293C25">B6P2E!$BA$20</definedName>
    <definedName name="B6L293C26">B6P2E!$BC$20</definedName>
    <definedName name="B6L293C27">B6P2E!$BE$20</definedName>
    <definedName name="B6L293C28">B6P2E!$BG$20</definedName>
    <definedName name="B6L293C29">B6P2E!$BI$20</definedName>
    <definedName name="B6L293C3">B6P2E!$I$20</definedName>
    <definedName name="B6L293C30">B6P2E!$BK$20</definedName>
    <definedName name="B6L293C31">B6P2E!$BM$20</definedName>
    <definedName name="B6L293C32">B6P2E!$BO$20</definedName>
    <definedName name="B6L293C33">B6P2E!$BQ$20</definedName>
    <definedName name="B6L293C34">B6P2E!$BS$20</definedName>
    <definedName name="B6L293C35">B6P2E!$BU$20</definedName>
    <definedName name="B6L293C36">B6P2E!$BW$20</definedName>
    <definedName name="B6L293C37">B6P2E!$BY$20</definedName>
    <definedName name="B6L293C38">B6P2E!$CA$20</definedName>
    <definedName name="B6L293C39">B6P2E!$CC$20</definedName>
    <definedName name="B6L293C4">B6P2E!$K$20</definedName>
    <definedName name="B6L293C5">B6P2E!$M$20</definedName>
    <definedName name="B6L293C6">B6P2E!$O$20</definedName>
    <definedName name="B6L293C7">B6P2E!$Q$20</definedName>
    <definedName name="B6L293C8">B6P2E!$S$20</definedName>
    <definedName name="B6L293C9">B6P2E!$U$20</definedName>
    <definedName name="B6L294C1">B6P2E!$E$21</definedName>
    <definedName name="B6L294C10">B6P2E!$W$21</definedName>
    <definedName name="B6L294C11">B6P2E!$Y$21</definedName>
    <definedName name="B6L294C12">B6P2E!$AA$21</definedName>
    <definedName name="B6L294C13">B6P2E!$AC$21</definedName>
    <definedName name="B6L294C14">B6P2E!$AE$21</definedName>
    <definedName name="B6L294C15">B6P2E!$AG$21</definedName>
    <definedName name="B6L294C16">B6P2E!$AI$21</definedName>
    <definedName name="B6L294C17">B6P2E!$AK$21</definedName>
    <definedName name="B6L294C18">B6P2E!$AM$21</definedName>
    <definedName name="B6L294C19">B6P2E!$AO$21</definedName>
    <definedName name="B6L294C2">B6P2E!$G$21</definedName>
    <definedName name="B6L294C20">B6P2E!$AQ$21</definedName>
    <definedName name="B6L294C21">B6P2E!$AS$21</definedName>
    <definedName name="B6L294C22">B6P2E!$AU$21</definedName>
    <definedName name="B6L294C23">B6P2E!$AW$21</definedName>
    <definedName name="B6L294C24">B6P2E!$AY$21</definedName>
    <definedName name="B6L294C25">B6P2E!$BA$21</definedName>
    <definedName name="B6L294C26">B6P2E!$BC$21</definedName>
    <definedName name="B6L294C27">B6P2E!$BE$21</definedName>
    <definedName name="B6L294C28">B6P2E!$BG$21</definedName>
    <definedName name="B6L294C29">B6P2E!$BI$21</definedName>
    <definedName name="B6L294C3">B6P2E!$I$21</definedName>
    <definedName name="B6L294C30">B6P2E!$BK$21</definedName>
    <definedName name="B6L294C31">B6P2E!$BM$21</definedName>
    <definedName name="B6L294C32">B6P2E!$BO$21</definedName>
    <definedName name="B6L294C33">B6P2E!$BQ$21</definedName>
    <definedName name="B6L294C34">B6P2E!$BS$21</definedName>
    <definedName name="B6L294C35">B6P2E!$BU$21</definedName>
    <definedName name="B6L294C36">B6P2E!$BW$21</definedName>
    <definedName name="B6L294C37">B6P2E!$BY$21</definedName>
    <definedName name="B6L294C38">B6P2E!$CA$21</definedName>
    <definedName name="B6L294C39">B6P2E!$CC$21</definedName>
    <definedName name="B6L294C4">B6P2E!$K$21</definedName>
    <definedName name="B6L294C5">B6P2E!$M$21</definedName>
    <definedName name="B6L294C6">B6P2E!$O$21</definedName>
    <definedName name="B6L294C7">B6P2E!$Q$21</definedName>
    <definedName name="B6L294C8">B6P2E!$S$21</definedName>
    <definedName name="B6L294C9">B6P2E!$U$21</definedName>
    <definedName name="B6L295C1">B6P2E!$E$22</definedName>
    <definedName name="B6L295C10">B6P2E!$W$22</definedName>
    <definedName name="B6L295C11">B6P2E!$Y$22</definedName>
    <definedName name="B6L295C12">B6P2E!$AA$22</definedName>
    <definedName name="B6L295C13">B6P2E!$AC$22</definedName>
    <definedName name="B6L295C14">B6P2E!$AE$22</definedName>
    <definedName name="B6L295C15">B6P2E!$AG$22</definedName>
    <definedName name="B6L295C16">B6P2E!$AI$22</definedName>
    <definedName name="B6L295C17">B6P2E!$AK$22</definedName>
    <definedName name="B6L295C18">B6P2E!$AM$22</definedName>
    <definedName name="B6L295C19">B6P2E!$AO$22</definedName>
    <definedName name="B6L295C2">B6P2E!$G$22</definedName>
    <definedName name="B6L295C20">B6P2E!$AQ$22</definedName>
    <definedName name="B6L295C21">B6P2E!$AS$22</definedName>
    <definedName name="B6L295C22">B6P2E!$AU$22</definedName>
    <definedName name="B6L295C23">B6P2E!$AW$22</definedName>
    <definedName name="B6L295C24">B6P2E!$AY$22</definedName>
    <definedName name="B6L295C25">B6P2E!$BA$22</definedName>
    <definedName name="B6L295C26">B6P2E!$BC$22</definedName>
    <definedName name="B6L295C27">B6P2E!$BE$22</definedName>
    <definedName name="B6L295C28">B6P2E!$BG$22</definedName>
    <definedName name="B6L295C29">B6P2E!$BI$22</definedName>
    <definedName name="B6L295C3">B6P2E!$I$22</definedName>
    <definedName name="B6L295C30">B6P2E!$BK$22</definedName>
    <definedName name="B6L295C31">B6P2E!$BM$22</definedName>
    <definedName name="B6L295C32">B6P2E!$BO$22</definedName>
    <definedName name="B6L295C33">B6P2E!$BQ$22</definedName>
    <definedName name="B6L295C34">B6P2E!$BS$22</definedName>
    <definedName name="B6L295C35">B6P2E!$BU$22</definedName>
    <definedName name="B6L295C36">B6P2E!$BW$22</definedName>
    <definedName name="B6L295C37">B6P2E!$BY$22</definedName>
    <definedName name="B6L295C38">B6P2E!$CA$22</definedName>
    <definedName name="B6L295C39">B6P2E!$CC$22</definedName>
    <definedName name="B6L295C4">B6P2E!$K$22</definedName>
    <definedName name="B6L295C5">B6P2E!$M$22</definedName>
    <definedName name="B6L295C6">B6P2E!$O$22</definedName>
    <definedName name="B6L295C7">B6P2E!$Q$22</definedName>
    <definedName name="B6L295C8">B6P2E!$S$22</definedName>
    <definedName name="B6L295C9">B6P2E!$U$22</definedName>
    <definedName name="B6L296C1">B6P2E!$E$23</definedName>
    <definedName name="B6L296C10">B6P2E!$W$23</definedName>
    <definedName name="B6L296C11">B6P2E!$Y$23</definedName>
    <definedName name="B6L296C12">B6P2E!$AA$23</definedName>
    <definedName name="B6L296C13">B6P2E!$AC$23</definedName>
    <definedName name="B6L296C14">B6P2E!$AE$23</definedName>
    <definedName name="B6L296C15">B6P2E!$AG$23</definedName>
    <definedName name="B6L296C16">B6P2E!$AI$23</definedName>
    <definedName name="B6L296C17">B6P2E!$AK$23</definedName>
    <definedName name="B6L296C18">B6P2E!$AM$23</definedName>
    <definedName name="B6L296C19">B6P2E!$AO$23</definedName>
    <definedName name="B6L296C2">B6P2E!$G$23</definedName>
    <definedName name="B6L296C20">B6P2E!$AQ$23</definedName>
    <definedName name="B6L296C21">B6P2E!$AS$23</definedName>
    <definedName name="B6L296C22">B6P2E!$AU$23</definedName>
    <definedName name="B6L296C23">B6P2E!$AW$23</definedName>
    <definedName name="B6L296C24">B6P2E!$AY$23</definedName>
    <definedName name="B6L296C25">B6P2E!$BA$23</definedName>
    <definedName name="B6L296C26">B6P2E!$BC$23</definedName>
    <definedName name="B6L296C27">B6P2E!$BE$23</definedName>
    <definedName name="B6L296C28">B6P2E!$BG$23</definedName>
    <definedName name="B6L296C29">B6P2E!$BI$23</definedName>
    <definedName name="B6L296C3">B6P2E!$I$23</definedName>
    <definedName name="B6L296C30">B6P2E!$BK$23</definedName>
    <definedName name="B6L296C31">B6P2E!$BM$23</definedName>
    <definedName name="B6L296C32">B6P2E!$BO$23</definedName>
    <definedName name="B6L296C33">B6P2E!$BQ$23</definedName>
    <definedName name="B6L296C34">B6P2E!$BS$23</definedName>
    <definedName name="B6L296C35">B6P2E!$BU$23</definedName>
    <definedName name="B6L296C36">B6P2E!$BW$23</definedName>
    <definedName name="B6L296C37">B6P2E!$BY$23</definedName>
    <definedName name="B6L296C38">B6P2E!$CA$23</definedName>
    <definedName name="B6L296C39">B6P2E!$CC$23</definedName>
    <definedName name="B6L296C4">B6P2E!$K$23</definedName>
    <definedName name="B6L296C5">B6P2E!$M$23</definedName>
    <definedName name="B6L296C6">B6P2E!$O$23</definedName>
    <definedName name="B6L296C7">B6P2E!$Q$23</definedName>
    <definedName name="B6L296C8">B6P2E!$S$23</definedName>
    <definedName name="B6L296C9">B6P2E!$U$23</definedName>
    <definedName name="B6L297C1">B6P2E!$E$24</definedName>
    <definedName name="B6L297C10">B6P2E!$W$24</definedName>
    <definedName name="B6L297C11">B6P2E!$Y$24</definedName>
    <definedName name="B6L297C12">B6P2E!$AA$24</definedName>
    <definedName name="B6L297C13">B6P2E!$AC$24</definedName>
    <definedName name="B6L297C14">B6P2E!$AE$24</definedName>
    <definedName name="B6L297C15">B6P2E!$AG$24</definedName>
    <definedName name="B6L297C16">B6P2E!$AI$24</definedName>
    <definedName name="B6L297C17">B6P2E!$AK$24</definedName>
    <definedName name="B6L297C18">B6P2E!$AM$24</definedName>
    <definedName name="B6L297C19">B6P2E!$AO$24</definedName>
    <definedName name="B6L297C2">B6P2E!$G$24</definedName>
    <definedName name="B6L297C20">B6P2E!$AQ$24</definedName>
    <definedName name="B6L297C21">B6P2E!$AS$24</definedName>
    <definedName name="B6L297C22">B6P2E!$AU$24</definedName>
    <definedName name="B6L297C23">B6P2E!$AW$24</definedName>
    <definedName name="B6L297C24">B6P2E!$AY$24</definedName>
    <definedName name="B6L297C25">B6P2E!$BA$24</definedName>
    <definedName name="B6L297C26">B6P2E!$BC$24</definedName>
    <definedName name="B6L297C27">B6P2E!$BE$24</definedName>
    <definedName name="B6L297C28">B6P2E!$BG$24</definedName>
    <definedName name="B6L297C29">B6P2E!$BI$24</definedName>
    <definedName name="B6L297C3">B6P2E!$I$24</definedName>
    <definedName name="B6L297C30">B6P2E!$BK$24</definedName>
    <definedName name="B6L297C31">B6P2E!$BM$24</definedName>
    <definedName name="B6L297C32">B6P2E!$BO$24</definedName>
    <definedName name="B6L297C33">B6P2E!$BQ$24</definedName>
    <definedName name="B6L297C34">B6P2E!$BS$24</definedName>
    <definedName name="B6L297C35">B6P2E!$BU$24</definedName>
    <definedName name="B6L297C36">B6P2E!$BW$24</definedName>
    <definedName name="B6L297C37">B6P2E!$BY$24</definedName>
    <definedName name="B6L297C38">B6P2E!$CA$24</definedName>
    <definedName name="B6L297C39">B6P2E!$CC$24</definedName>
    <definedName name="B6L297C4">B6P2E!$K$24</definedName>
    <definedName name="B6L297C5">B6P2E!$M$24</definedName>
    <definedName name="B6L297C6">B6P2E!$O$24</definedName>
    <definedName name="B6L297C7">B6P2E!$Q$24</definedName>
    <definedName name="B6L297C8">B6P2E!$S$24</definedName>
    <definedName name="B6L297C9">B6P2E!$U$24</definedName>
    <definedName name="B6L298C1">B6P2E!$E$25</definedName>
    <definedName name="B6L298C10">B6P2E!$W$25</definedName>
    <definedName name="B6L298C11">B6P2E!$Y$25</definedName>
    <definedName name="B6L298C12">B6P2E!$AA$25</definedName>
    <definedName name="B6L298C13">B6P2E!$AC$25</definedName>
    <definedName name="B6L298C14">B6P2E!$AE$25</definedName>
    <definedName name="B6L298C15">B6P2E!$AG$25</definedName>
    <definedName name="B6L298C16">B6P2E!$AI$25</definedName>
    <definedName name="B6L298C17">B6P2E!$AK$25</definedName>
    <definedName name="B6L298C18">B6P2E!$AM$25</definedName>
    <definedName name="B6L298C19">B6P2E!$AO$25</definedName>
    <definedName name="B6L298C2">B6P2E!$G$25</definedName>
    <definedName name="B6L298C20">B6P2E!$AQ$25</definedName>
    <definedName name="B6L298C21">B6P2E!$AS$25</definedName>
    <definedName name="B6L298C22">B6P2E!$AU$25</definedName>
    <definedName name="B6L298C23">B6P2E!$AW$25</definedName>
    <definedName name="B6L298C24">B6P2E!$AY$25</definedName>
    <definedName name="B6L298C25">B6P2E!$BA$25</definedName>
    <definedName name="B6L298C26">B6P2E!$BC$25</definedName>
    <definedName name="B6L298C27">B6P2E!$BE$25</definedName>
    <definedName name="B6L298C28">B6P2E!$BG$25</definedName>
    <definedName name="B6L298C29">B6P2E!$BI$25</definedName>
    <definedName name="B6L298C3">B6P2E!$I$25</definedName>
    <definedName name="B6L298C30">B6P2E!$BK$25</definedName>
    <definedName name="B6L298C31">B6P2E!$BM$25</definedName>
    <definedName name="B6L298C32">B6P2E!$BO$25</definedName>
    <definedName name="B6L298C33">B6P2E!$BQ$25</definedName>
    <definedName name="B6L298C34">B6P2E!$BS$25</definedName>
    <definedName name="B6L298C35">B6P2E!$BU$25</definedName>
    <definedName name="B6L298C36">B6P2E!$BW$25</definedName>
    <definedName name="B6L298C37">B6P2E!$BY$25</definedName>
    <definedName name="B6L298C38">B6P2E!$CA$25</definedName>
    <definedName name="B6L298C39">B6P2E!$CC$25</definedName>
    <definedName name="B6L298C4">B6P2E!$K$25</definedName>
    <definedName name="B6L298C5">B6P2E!$M$25</definedName>
    <definedName name="B6L298C6">B6P2E!$O$25</definedName>
    <definedName name="B6L298C7">B6P2E!$Q$25</definedName>
    <definedName name="B6L298C8">B6P2E!$S$25</definedName>
    <definedName name="B6L298C9">B6P2E!$U$25</definedName>
    <definedName name="B6L301C1">B6P3!$E$8</definedName>
    <definedName name="B6L301C2">B6P3!$G$8</definedName>
    <definedName name="B6L301C3">B6P3!$I$8</definedName>
    <definedName name="B6L302C1">B6P3!$E$9</definedName>
    <definedName name="B6L302C2">B6P3!$G$9</definedName>
    <definedName name="B6L302C3">B6P3!$I$9</definedName>
    <definedName name="B6L303C1">B6P3!$E$10</definedName>
    <definedName name="B6L303C2">B6P3!$G$10</definedName>
    <definedName name="B6L303C3">B6P3!$I$10</definedName>
    <definedName name="B6L304C1">B6P3!$E$11</definedName>
    <definedName name="B6L304C2">B6P3!$G$11</definedName>
    <definedName name="B6L304C3">B6P3!$I$11</definedName>
    <definedName name="B6L305C1">B6P3!$E$12</definedName>
    <definedName name="B6L305C2">B6P3!$G$12</definedName>
    <definedName name="B6L305C3">B6P3!$I$12</definedName>
    <definedName name="B6L306C1">B6P3!$E$13</definedName>
    <definedName name="B6L306C2">B6P3!$G$13</definedName>
    <definedName name="B6L306C3">B6P3!$I$13</definedName>
    <definedName name="B6L307C1">B6P3!$E$14</definedName>
    <definedName name="B6L307C2">B6P3!$G$14</definedName>
    <definedName name="B6L307C3">B6P3!$I$14</definedName>
    <definedName name="B6L308C1">B6P3!$E$15</definedName>
    <definedName name="B6L308C2">B6P3!$G$15</definedName>
    <definedName name="B6L308C3">B6P3!$I$15</definedName>
    <definedName name="B6L309C1">B6P3!$E$16</definedName>
    <definedName name="B6L309C2">B6P3!$G$16</definedName>
    <definedName name="B6L309C3">B6P3!$I$16</definedName>
    <definedName name="B6L310C1">B6P3!$E$17</definedName>
    <definedName name="B6L310C2">B6P3!$G$17</definedName>
    <definedName name="B6L310C3">B6P3!$I$17</definedName>
    <definedName name="B6L311C1">B6P3!$E$18</definedName>
    <definedName name="B6L311C2">B6P3!$G$18</definedName>
    <definedName name="B6L311C3">B6P3!$I$18</definedName>
    <definedName name="B6L312C1">B6P3!$E$19</definedName>
    <definedName name="B6L312C2">B6P3!$G$19</definedName>
    <definedName name="B6L312C3">B6P3!$I$19</definedName>
    <definedName name="B6L313C1">B6P3!$E$20</definedName>
    <definedName name="B6L313C2">B6P3!$G$20</definedName>
    <definedName name="B6L313C3">B6P3!$I$20</definedName>
    <definedName name="B6L314C1">B6P3!$E$21</definedName>
    <definedName name="B6L314C2">B6P3!$G$21</definedName>
    <definedName name="B6L314C3">B6P3!$I$21</definedName>
    <definedName name="B6L315C1">B6P3!$E$22</definedName>
    <definedName name="B6L315C2">B6P3!$G$22</definedName>
    <definedName name="B6L315C3">B6P3!$I$22</definedName>
    <definedName name="B6L316C1">B6P3!$E$23</definedName>
    <definedName name="B6L316C2">B6P3!$G$23</definedName>
    <definedName name="B6L316C3">B6P3!$I$23</definedName>
    <definedName name="B7L101C1">B7P1!$E$8</definedName>
    <definedName name="B7L102C1">B7P1!$E$9</definedName>
    <definedName name="B7L103C1">B7P1!$E$10</definedName>
    <definedName name="B7L104C1">B7P1!$E$11</definedName>
    <definedName name="B7L105C1">B7P1!$E$12</definedName>
    <definedName name="B7L106C1">B7P1!$E$13</definedName>
    <definedName name="B7L107C1">B7P1!$E$14</definedName>
    <definedName name="B7L108C1">B7P1!$E$15</definedName>
    <definedName name="B7L109C1">B7P1!$E$16</definedName>
    <definedName name="B7L110C1">B7P1!$E$17</definedName>
    <definedName name="B7L111C1">B7P1!$E$18</definedName>
    <definedName name="B7L112C1">B7P1!$E$19</definedName>
    <definedName name="B7L113C1">B7P1!$E$20</definedName>
    <definedName name="B7L114C1">B7P1!$E$21</definedName>
    <definedName name="B7L115C1">B7P1!$E$22</definedName>
    <definedName name="B7L116C1">B7P1!$E$23</definedName>
    <definedName name="B7L117C1">B7P1!$E$24</definedName>
    <definedName name="B7L118C1">B7P1!$E$25</definedName>
    <definedName name="B7L119C1">B7P1!$E$26</definedName>
    <definedName name="B7L120C1">B7P1!$E$27</definedName>
    <definedName name="B7L121C1">B7P1!$E$28</definedName>
    <definedName name="B7L201C1">B7P2!$E$8</definedName>
    <definedName name="B7L201C10">B7P2!$W$8</definedName>
    <definedName name="B7L201C11">B7P2!$Y$8</definedName>
    <definedName name="B7L201C12">B7P2!$AA$8</definedName>
    <definedName name="B7L201C13">B7P2!$AC$8</definedName>
    <definedName name="B7L201C14">B7P2!$AE$8</definedName>
    <definedName name="B7L201C15">B7P2!$AG$8</definedName>
    <definedName name="B7L201C16">B7P2!$AI$8</definedName>
    <definedName name="B7L201C17">B7P2!$AK$8</definedName>
    <definedName name="B7L201C18">B7P2!$AM$8</definedName>
    <definedName name="B7L201C19">B7P2!$AO$8</definedName>
    <definedName name="B7L201C2">B7P2!$G$8</definedName>
    <definedName name="B7L201C20">B7P2!$AQ$8</definedName>
    <definedName name="B7L201C21">B7P2!$AS$8</definedName>
    <definedName name="B7L201C22">B7P2!$AU$8</definedName>
    <definedName name="B7L201C23">B7P2!$AW$8</definedName>
    <definedName name="B7L201C24">B7P2!$AY$8</definedName>
    <definedName name="B7L201C25">B7P2!$BA$8</definedName>
    <definedName name="B7L201C26">B7P2!$BC$8</definedName>
    <definedName name="B7L201C27">B7P2!$BE$8</definedName>
    <definedName name="B7L201C28">B7P2!$BG$8</definedName>
    <definedName name="B7L201C29">B7P2!$BI$8</definedName>
    <definedName name="B7L201C3">B7P2!$I$8</definedName>
    <definedName name="B7L201C30">B7P2!$BK$8</definedName>
    <definedName name="B7L201C31">B7P2!$BM$8</definedName>
    <definedName name="B7L201C32">B7P2!$BO$8</definedName>
    <definedName name="B7L201C33">B7P2!$BQ$8</definedName>
    <definedName name="B7L201C34">B7P2!$BS$8</definedName>
    <definedName name="B7L201C35">B7P2!$BU$8</definedName>
    <definedName name="B7L201C36">B7P2!$BW$8</definedName>
    <definedName name="B7L201C37">B7P2!$BY$8</definedName>
    <definedName name="B7L201C38">B7P2!$CA$8</definedName>
    <definedName name="B7L201C39">B7P2!$CC$8</definedName>
    <definedName name="B7L201C4">B7P2!$K$8</definedName>
    <definedName name="B7L201C40">B7P2!$CE$8</definedName>
    <definedName name="B7L201C5">B7P2!$M$8</definedName>
    <definedName name="B7L201C6">B7P2!$O$8</definedName>
    <definedName name="B7L201C7">B7P2!$Q$8</definedName>
    <definedName name="B7L201C8">B7P2!$S$8</definedName>
    <definedName name="B7L201C9">B7P2!$U$8</definedName>
    <definedName name="B7L202C1">B7P2!$E$9</definedName>
    <definedName name="B7L202C10">B7P2!$W$9</definedName>
    <definedName name="B7L202C11">B7P2!$Y$9</definedName>
    <definedName name="B7L202C12">B7P2!$AA$9</definedName>
    <definedName name="B7L202C13">B7P2!$AC$9</definedName>
    <definedName name="B7L202C14">B7P2!$AE$9</definedName>
    <definedName name="B7L202C15">B7P2!$AG$9</definedName>
    <definedName name="B7L202C16">B7P2!$AI$9</definedName>
    <definedName name="B7L202C17">B7P2!$AK$9</definedName>
    <definedName name="B7L202C18">B7P2!$AM$9</definedName>
    <definedName name="B7L202C19">B7P2!$AO$9</definedName>
    <definedName name="B7L202C2">B7P2!$G$9</definedName>
    <definedName name="B7L202C20">B7P2!$AQ$9</definedName>
    <definedName name="B7L202C21">B7P2!$AS$9</definedName>
    <definedName name="B7L202C22">B7P2!$AU$9</definedName>
    <definedName name="B7L202C23">B7P2!$AW$9</definedName>
    <definedName name="B7L202C24">B7P2!$AY$9</definedName>
    <definedName name="B7L202C25">B7P2!$BA$9</definedName>
    <definedName name="B7L202C26">B7P2!$BC$9</definedName>
    <definedName name="B7L202C27">B7P2!$BE$9</definedName>
    <definedName name="B7L202C28">B7P2!$BG$9</definedName>
    <definedName name="B7L202C29">B7P2!$BI$9</definedName>
    <definedName name="B7L202C3">B7P2!$I$9</definedName>
    <definedName name="B7L202C30">B7P2!$BK$9</definedName>
    <definedName name="B7L202C31">B7P2!$BM$9</definedName>
    <definedName name="B7L202C32">B7P2!$BO$9</definedName>
    <definedName name="B7L202C33">B7P2!$BQ$9</definedName>
    <definedName name="B7L202C34">B7P2!$BS$9</definedName>
    <definedName name="B7L202C35">B7P2!$BU$9</definedName>
    <definedName name="B7L202C36">B7P2!$BW$9</definedName>
    <definedName name="B7L202C37">B7P2!$BY$9</definedName>
    <definedName name="B7L202C38">B7P2!$CA$9</definedName>
    <definedName name="B7L202C39">B7P2!$CC$9</definedName>
    <definedName name="B7L202C4">B7P2!$K$9</definedName>
    <definedName name="B7L202C40">B7P2!$CE$9</definedName>
    <definedName name="B7L202C5">B7P2!$M$9</definedName>
    <definedName name="B7L202C6">B7P2!$O$9</definedName>
    <definedName name="B7L202C7">B7P2!$Q$9</definedName>
    <definedName name="B7L202C8">B7P2!$S$9</definedName>
    <definedName name="B7L202C9">B7P2!$U$9</definedName>
    <definedName name="B7L203C1">B7P2!$E$10</definedName>
    <definedName name="B7L203C10">B7P2!$W$10</definedName>
    <definedName name="B7L203C11">B7P2!$Y$10</definedName>
    <definedName name="B7L203C12">B7P2!$AA$10</definedName>
    <definedName name="B7L203C13">B7P2!$AC$10</definedName>
    <definedName name="B7L203C14">B7P2!$AE$10</definedName>
    <definedName name="B7L203C15">B7P2!$AG$10</definedName>
    <definedName name="B7L203C16">B7P2!$AI$10</definedName>
    <definedName name="B7L203C17">B7P2!$AK$10</definedName>
    <definedName name="B7L203C18">B7P2!$AM$10</definedName>
    <definedName name="B7L203C19">B7P2!$AO$10</definedName>
    <definedName name="B7L203C2">B7P2!$G$10</definedName>
    <definedName name="B7L203C20">B7P2!$AQ$10</definedName>
    <definedName name="B7L203C21">B7P2!$AS$10</definedName>
    <definedName name="B7L203C22">B7P2!$AU$10</definedName>
    <definedName name="B7L203C23">B7P2!$AW$10</definedName>
    <definedName name="B7L203C24">B7P2!$AY$10</definedName>
    <definedName name="B7L203C25">B7P2!$BA$10</definedName>
    <definedName name="B7L203C26">B7P2!$BC$10</definedName>
    <definedName name="B7L203C27">B7P2!$BE$10</definedName>
    <definedName name="B7L203C28">B7P2!$BG$10</definedName>
    <definedName name="B7L203C29">B7P2!$BI$10</definedName>
    <definedName name="B7L203C3">B7P2!$I$10</definedName>
    <definedName name="B7L203C30">B7P2!$BK$10</definedName>
    <definedName name="B7L203C31">B7P2!$BM$10</definedName>
    <definedName name="B7L203C32">B7P2!$BO$10</definedName>
    <definedName name="B7L203C33">B7P2!$BQ$10</definedName>
    <definedName name="B7L203C34">B7P2!$BS$10</definedName>
    <definedName name="B7L203C35">B7P2!$BU$10</definedName>
    <definedName name="B7L203C36">B7P2!$BW$10</definedName>
    <definedName name="B7L203C37">B7P2!$BY$10</definedName>
    <definedName name="B7L203C38">B7P2!$CA$10</definedName>
    <definedName name="B7L203C39">B7P2!$CC$10</definedName>
    <definedName name="B7L203C4">B7P2!$K$10</definedName>
    <definedName name="B7L203C40">B7P2!$CE$10</definedName>
    <definedName name="B7L203C5">B7P2!$M$10</definedName>
    <definedName name="B7L203C6">B7P2!$O$10</definedName>
    <definedName name="B7L203C7">B7P2!$Q$10</definedName>
    <definedName name="B7L203C8">B7P2!$S$10</definedName>
    <definedName name="B7L203C9">B7P2!$U$10</definedName>
    <definedName name="B7L204C1">B7P2!$E$11</definedName>
    <definedName name="B7L204C10">B7P2!$W$11</definedName>
    <definedName name="B7L204C11">B7P2!$Y$11</definedName>
    <definedName name="B7L204C12">B7P2!$AA$11</definedName>
    <definedName name="B7L204C13">B7P2!$AC$11</definedName>
    <definedName name="B7L204C14">B7P2!$AE$11</definedName>
    <definedName name="B7L204C15">B7P2!$AG$11</definedName>
    <definedName name="B7L204C16">B7P2!$AI$11</definedName>
    <definedName name="B7L204C17">B7P2!$AK$11</definedName>
    <definedName name="B7L204C18">B7P2!$AM$11</definedName>
    <definedName name="B7L204C19">B7P2!$AO$11</definedName>
    <definedName name="B7L204C2">B7P2!$G$11</definedName>
    <definedName name="B7L204C20">B7P2!$AQ$11</definedName>
    <definedName name="B7L204C21">B7P2!$AS$11</definedName>
    <definedName name="B7L204C22">B7P2!$AU$11</definedName>
    <definedName name="B7L204C23">B7P2!$AW$11</definedName>
    <definedName name="B7L204C24">B7P2!$AY$11</definedName>
    <definedName name="B7L204C25">B7P2!$BA$11</definedName>
    <definedName name="B7L204C26">B7P2!$BC$11</definedName>
    <definedName name="B7L204C27">B7P2!$BE$11</definedName>
    <definedName name="B7L204C28">B7P2!$BG$11</definedName>
    <definedName name="B7L204C29">B7P2!$BI$11</definedName>
    <definedName name="B7L204C3">B7P2!$I$11</definedName>
    <definedName name="B7L204C30">B7P2!$BK$11</definedName>
    <definedName name="B7L204C31">B7P2!$BM$11</definedName>
    <definedName name="B7L204C32">B7P2!$BO$11</definedName>
    <definedName name="B7L204C33">B7P2!$BQ$11</definedName>
    <definedName name="B7L204C34">B7P2!$BS$11</definedName>
    <definedName name="B7L204C35">B7P2!$BU$11</definedName>
    <definedName name="B7L204C36">B7P2!$BW$11</definedName>
    <definedName name="B7L204C37">B7P2!$BY$11</definedName>
    <definedName name="B7L204C38">B7P2!$CA$11</definedName>
    <definedName name="B7L204C39">B7P2!$CC$11</definedName>
    <definedName name="B7L204C4">B7P2!$K$11</definedName>
    <definedName name="B7L204C40">B7P2!$CE$11</definedName>
    <definedName name="B7L204C5">B7P2!$M$11</definedName>
    <definedName name="B7L204C6">B7P2!$O$11</definedName>
    <definedName name="B7L204C7">B7P2!$Q$11</definedName>
    <definedName name="B7L204C8">B7P2!$S$11</definedName>
    <definedName name="B7L204C9">B7P2!$U$11</definedName>
    <definedName name="B7L205C1">B7P2!$E$12</definedName>
    <definedName name="B7L205C10">B7P2!$W$12</definedName>
    <definedName name="B7L205C11">B7P2!$Y$12</definedName>
    <definedName name="B7L205C12">B7P2!$AA$12</definedName>
    <definedName name="B7L205C13">B7P2!$AC$12</definedName>
    <definedName name="B7L205C14">B7P2!$AE$12</definedName>
    <definedName name="B7L205C15">B7P2!$AG$12</definedName>
    <definedName name="B7L205C16">B7P2!$AI$12</definedName>
    <definedName name="B7L205C17">B7P2!$AK$12</definedName>
    <definedName name="B7L205C18">B7P2!$AM$12</definedName>
    <definedName name="B7L205C19">B7P2!$AO$12</definedName>
    <definedName name="B7L205C2">B7P2!$G$12</definedName>
    <definedName name="B7L205C20">B7P2!$AQ$12</definedName>
    <definedName name="B7L205C21">B7P2!$AS$12</definedName>
    <definedName name="B7L205C22">B7P2!$AU$12</definedName>
    <definedName name="B7L205C23">B7P2!$AW$12</definedName>
    <definedName name="B7L205C24">B7P2!$AY$12</definedName>
    <definedName name="B7L205C25">B7P2!$BA$12</definedName>
    <definedName name="B7L205C26">B7P2!$BC$12</definedName>
    <definedName name="B7L205C27">B7P2!$BE$12</definedName>
    <definedName name="B7L205C28">B7P2!$BG$12</definedName>
    <definedName name="B7L205C29">B7P2!$BI$12</definedName>
    <definedName name="B7L205C3">B7P2!$I$12</definedName>
    <definedName name="B7L205C30">B7P2!$BK$12</definedName>
    <definedName name="B7L205C31">B7P2!$BM$12</definedName>
    <definedName name="B7L205C32">B7P2!$BO$12</definedName>
    <definedName name="B7L205C33">B7P2!$BQ$12</definedName>
    <definedName name="B7L205C34">B7P2!$BS$12</definedName>
    <definedName name="B7L205C35">B7P2!$BU$12</definedName>
    <definedName name="B7L205C36">B7P2!$BW$12</definedName>
    <definedName name="B7L205C37">B7P2!$BY$12</definedName>
    <definedName name="B7L205C38">B7P2!$CA$12</definedName>
    <definedName name="B7L205C39">B7P2!$CC$12</definedName>
    <definedName name="B7L205C4">B7P2!$K$12</definedName>
    <definedName name="B7L205C40">B7P2!$CE$12</definedName>
    <definedName name="B7L205C5">B7P2!$M$12</definedName>
    <definedName name="B7L205C6">B7P2!$O$12</definedName>
    <definedName name="B7L205C7">B7P2!$Q$12</definedName>
    <definedName name="B7L205C8">B7P2!$S$12</definedName>
    <definedName name="B7L205C9">B7P2!$U$12</definedName>
    <definedName name="B7L206C1">B7P2!$E$13</definedName>
    <definedName name="B7L206C10">B7P2!$W$13</definedName>
    <definedName name="B7L206C11">B7P2!$Y$13</definedName>
    <definedName name="B7L206C12">B7P2!$AA$13</definedName>
    <definedName name="B7L206C13">B7P2!$AC$13</definedName>
    <definedName name="B7L206C14">B7P2!$AE$13</definedName>
    <definedName name="B7L206C15">B7P2!$AG$13</definedName>
    <definedName name="B7L206C16">B7P2!$AI$13</definedName>
    <definedName name="B7L206C17">B7P2!$AK$13</definedName>
    <definedName name="B7L206C18">B7P2!$AM$13</definedName>
    <definedName name="B7L206C19">B7P2!$AO$13</definedName>
    <definedName name="B7L206C2">B7P2!$G$13</definedName>
    <definedName name="B7L206C20">B7P2!$AQ$13</definedName>
    <definedName name="B7L206C21">B7P2!$AS$13</definedName>
    <definedName name="B7L206C22">B7P2!$AU$13</definedName>
    <definedName name="B7L206C23">B7P2!$AW$13</definedName>
    <definedName name="B7L206C24">B7P2!$AY$13</definedName>
    <definedName name="B7L206C25">B7P2!$BA$13</definedName>
    <definedName name="B7L206C26">B7P2!$BC$13</definedName>
    <definedName name="B7L206C27">B7P2!$BE$13</definedName>
    <definedName name="B7L206C28">B7P2!$BG$13</definedName>
    <definedName name="B7L206C29">B7P2!$BI$13</definedName>
    <definedName name="B7L206C3">B7P2!$I$13</definedName>
    <definedName name="B7L206C30">B7P2!$BK$13</definedName>
    <definedName name="B7L206C31">B7P2!$BM$13</definedName>
    <definedName name="B7L206C32">B7P2!$BO$13</definedName>
    <definedName name="B7L206C33">B7P2!$BQ$13</definedName>
    <definedName name="B7L206C34">B7P2!$BS$13</definedName>
    <definedName name="B7L206C35">B7P2!$BU$13</definedName>
    <definedName name="B7L206C36">B7P2!$BW$13</definedName>
    <definedName name="B7L206C37">B7P2!$BY$13</definedName>
    <definedName name="B7L206C38">B7P2!$CA$13</definedName>
    <definedName name="B7L206C39">B7P2!$CC$13</definedName>
    <definedName name="B7L206C4">B7P2!$K$13</definedName>
    <definedName name="B7L206C40">B7P2!$CE$13</definedName>
    <definedName name="B7L206C5">B7P2!$M$13</definedName>
    <definedName name="B7L206C6">B7P2!$O$13</definedName>
    <definedName name="B7L206C7">B7P2!$Q$13</definedName>
    <definedName name="B7L206C8">B7P2!$S$13</definedName>
    <definedName name="B7L206C9">B7P2!$U$13</definedName>
    <definedName name="B7L207C1">B7P2!$E$14</definedName>
    <definedName name="B7L207C10">B7P2!$W$14</definedName>
    <definedName name="B7L207C11">B7P2!$Y$14</definedName>
    <definedName name="B7L207C12">B7P2!$AA$14</definedName>
    <definedName name="B7L207C13">B7P2!$AC$14</definedName>
    <definedName name="B7L207C14">B7P2!$AE$14</definedName>
    <definedName name="B7L207C15">B7P2!$AG$14</definedName>
    <definedName name="B7L207C16">B7P2!$AI$14</definedName>
    <definedName name="B7L207C17">B7P2!$AK$14</definedName>
    <definedName name="B7L207C18">B7P2!$AM$14</definedName>
    <definedName name="B7L207C19">B7P2!$AO$14</definedName>
    <definedName name="B7L207C2">B7P2!$G$14</definedName>
    <definedName name="B7L207C20">B7P2!$AQ$14</definedName>
    <definedName name="B7L207C21">B7P2!$AS$14</definedName>
    <definedName name="B7L207C22">B7P2!$AU$14</definedName>
    <definedName name="B7L207C23">B7P2!$AW$14</definedName>
    <definedName name="B7L207C24">B7P2!$AY$14</definedName>
    <definedName name="B7L207C25">B7P2!$BA$14</definedName>
    <definedName name="B7L207C26">B7P2!$BC$14</definedName>
    <definedName name="B7L207C27">B7P2!$BE$14</definedName>
    <definedName name="B7L207C28">B7P2!$BG$14</definedName>
    <definedName name="B7L207C29">B7P2!$BI$14</definedName>
    <definedName name="B7L207C3">B7P2!$I$14</definedName>
    <definedName name="B7L207C30">B7P2!$BK$14</definedName>
    <definedName name="B7L207C31">B7P2!$BM$14</definedName>
    <definedName name="B7L207C32">B7P2!$BO$14</definedName>
    <definedName name="B7L207C33">B7P2!$BQ$14</definedName>
    <definedName name="B7L207C34">B7P2!$BS$14</definedName>
    <definedName name="B7L207C35">B7P2!$BU$14</definedName>
    <definedName name="B7L207C36">B7P2!$BW$14</definedName>
    <definedName name="B7L207C37">B7P2!$BY$14</definedName>
    <definedName name="B7L207C38">B7P2!$CA$14</definedName>
    <definedName name="B7L207C39">B7P2!$CC$14</definedName>
    <definedName name="B7L207C4">B7P2!$K$14</definedName>
    <definedName name="B7L207C40">B7P2!$CE$14</definedName>
    <definedName name="B7L207C5">B7P2!$M$14</definedName>
    <definedName name="B7L207C6">B7P2!$O$14</definedName>
    <definedName name="B7L207C7">B7P2!$Q$14</definedName>
    <definedName name="B7L207C8">B7P2!$S$14</definedName>
    <definedName name="B7L207C9">B7P2!$U$14</definedName>
    <definedName name="B7L208C1">B7P2!$E$15</definedName>
    <definedName name="B7L208C10">B7P2!$W$15</definedName>
    <definedName name="B7L208C11">B7P2!$Y$15</definedName>
    <definedName name="B7L208C12">B7P2!$AA$15</definedName>
    <definedName name="B7L208C13">B7P2!$AC$15</definedName>
    <definedName name="B7L208C14">B7P2!$AE$15</definedName>
    <definedName name="B7L208C15">B7P2!$AG$15</definedName>
    <definedName name="B7L208C16">B7P2!$AI$15</definedName>
    <definedName name="B7L208C17">B7P2!$AK$15</definedName>
    <definedName name="B7L208C18">B7P2!$AM$15</definedName>
    <definedName name="B7L208C19">B7P2!$AO$15</definedName>
    <definedName name="B7L208C2">B7P2!$G$15</definedName>
    <definedName name="B7L208C20">B7P2!$AQ$15</definedName>
    <definedName name="B7L208C21">B7P2!$AS$15</definedName>
    <definedName name="B7L208C22">B7P2!$AU$15</definedName>
    <definedName name="B7L208C23">B7P2!$AW$15</definedName>
    <definedName name="B7L208C24">B7P2!$AY$15</definedName>
    <definedName name="B7L208C25">B7P2!$BA$15</definedName>
    <definedName name="B7L208C26">B7P2!$BC$15</definedName>
    <definedName name="B7L208C27">B7P2!$BE$15</definedName>
    <definedName name="B7L208C28">B7P2!$BG$15</definedName>
    <definedName name="B7L208C29">B7P2!$BI$15</definedName>
    <definedName name="B7L208C3">B7P2!$I$15</definedName>
    <definedName name="B7L208C30">B7P2!$BK$15</definedName>
    <definedName name="B7L208C31">B7P2!$BM$15</definedName>
    <definedName name="B7L208C32">B7P2!$BO$15</definedName>
    <definedName name="B7L208C33">B7P2!$BQ$15</definedName>
    <definedName name="B7L208C34">B7P2!$BS$15</definedName>
    <definedName name="B7L208C35">B7P2!$BU$15</definedName>
    <definedName name="B7L208C36">B7P2!$BW$15</definedName>
    <definedName name="B7L208C37">B7P2!$BY$15</definedName>
    <definedName name="B7L208C38">B7P2!$CA$15</definedName>
    <definedName name="B7L208C39">B7P2!$CC$15</definedName>
    <definedName name="B7L208C4">B7P2!$K$15</definedName>
    <definedName name="B7L208C40">B7P2!$CE$15</definedName>
    <definedName name="B7L208C5">B7P2!$M$15</definedName>
    <definedName name="B7L208C6">B7P2!$O$15</definedName>
    <definedName name="B7L208C7">B7P2!$Q$15</definedName>
    <definedName name="B7L208C8">B7P2!$S$15</definedName>
    <definedName name="B7L208C9">B7P2!$U$15</definedName>
    <definedName name="B7L209C1">B7P2!$E$16</definedName>
    <definedName name="B7L209C10">B7P2!$W$16</definedName>
    <definedName name="B7L209C11">B7P2!$Y$16</definedName>
    <definedName name="B7L209C12">B7P2!$AA$16</definedName>
    <definedName name="B7L209C13">B7P2!$AC$16</definedName>
    <definedName name="B7L209C14">B7P2!$AE$16</definedName>
    <definedName name="B7L209C15">B7P2!$AG$16</definedName>
    <definedName name="B7L209C16">B7P2!$AI$16</definedName>
    <definedName name="B7L209C17">B7P2!$AK$16</definedName>
    <definedName name="B7L209C18">B7P2!$AM$16</definedName>
    <definedName name="B7L209C19">B7P2!$AO$16</definedName>
    <definedName name="B7L209C2">B7P2!$G$16</definedName>
    <definedName name="B7L209C20">B7P2!$AQ$16</definedName>
    <definedName name="B7L209C21">B7P2!$AS$16</definedName>
    <definedName name="B7L209C22">B7P2!$AU$16</definedName>
    <definedName name="B7L209C23">B7P2!$AW$16</definedName>
    <definedName name="B7L209C24">B7P2!$AY$16</definedName>
    <definedName name="B7L209C25">B7P2!$BA$16</definedName>
    <definedName name="B7L209C26">B7P2!$BC$16</definedName>
    <definedName name="B7L209C27">B7P2!$BE$16</definedName>
    <definedName name="B7L209C28">B7P2!$BG$16</definedName>
    <definedName name="B7L209C29">B7P2!$BI$16</definedName>
    <definedName name="B7L209C3">B7P2!$I$16</definedName>
    <definedName name="B7L209C30">B7P2!$BK$16</definedName>
    <definedName name="B7L209C31">B7P2!$BM$16</definedName>
    <definedName name="B7L209C32">B7P2!$BO$16</definedName>
    <definedName name="B7L209C33">B7P2!$BQ$16</definedName>
    <definedName name="B7L209C34">B7P2!$BS$16</definedName>
    <definedName name="B7L209C35">B7P2!$BU$16</definedName>
    <definedName name="B7L209C36">B7P2!$BW$16</definedName>
    <definedName name="B7L209C37">B7P2!$BY$16</definedName>
    <definedName name="B7L209C38">B7P2!$CA$16</definedName>
    <definedName name="B7L209C39">B7P2!$CC$16</definedName>
    <definedName name="B7L209C4">B7P2!$K$16</definedName>
    <definedName name="B7L209C40">B7P2!$CE$16</definedName>
    <definedName name="B7L209C5">B7P2!$M$16</definedName>
    <definedName name="B7L209C6">B7P2!$O$16</definedName>
    <definedName name="B7L209C7">B7P2!$Q$16</definedName>
    <definedName name="B7L209C8">B7P2!$S$16</definedName>
    <definedName name="B7L209C9">B7P2!$U$16</definedName>
    <definedName name="B7L210C1">B7P2!$E$17</definedName>
    <definedName name="B7L210C10">B7P2!$W$17</definedName>
    <definedName name="B7L210C11">B7P2!$Y$17</definedName>
    <definedName name="B7L210C12">B7P2!$AA$17</definedName>
    <definedName name="B7L210C13">B7P2!$AC$17</definedName>
    <definedName name="B7L210C14">B7P2!$AE$17</definedName>
    <definedName name="B7L210C15">B7P2!$AG$17</definedName>
    <definedName name="B7L210C16">B7P2!$AI$17</definedName>
    <definedName name="B7L210C17">B7P2!$AK$17</definedName>
    <definedName name="B7L210C18">B7P2!$AM$17</definedName>
    <definedName name="B7L210C19">B7P2!$AO$17</definedName>
    <definedName name="B7L210C2">B7P2!$G$17</definedName>
    <definedName name="B7L210C20">B7P2!$AQ$17</definedName>
    <definedName name="B7L210C21">B7P2!$AS$17</definedName>
    <definedName name="B7L210C22">B7P2!$AU$17</definedName>
    <definedName name="B7L210C23">B7P2!$AW$17</definedName>
    <definedName name="B7L210C24">B7P2!$AY$17</definedName>
    <definedName name="B7L210C25">B7P2!$BA$17</definedName>
    <definedName name="B7L210C26">B7P2!$BC$17</definedName>
    <definedName name="B7L210C27">B7P2!$BE$17</definedName>
    <definedName name="B7L210C28">B7P2!$BG$17</definedName>
    <definedName name="B7L210C29">B7P2!$BI$17</definedName>
    <definedName name="B7L210C3">B7P2!$I$17</definedName>
    <definedName name="B7L210C30">B7P2!$BK$17</definedName>
    <definedName name="B7L210C31">B7P2!$BM$17</definedName>
    <definedName name="B7L210C32">B7P2!$BO$17</definedName>
    <definedName name="B7L210C33">B7P2!$BQ$17</definedName>
    <definedName name="B7L210C34">B7P2!$BS$17</definedName>
    <definedName name="B7L210C35">B7P2!$BU$17</definedName>
    <definedName name="B7L210C36">B7P2!$BW$17</definedName>
    <definedName name="B7L210C37">B7P2!$BY$17</definedName>
    <definedName name="B7L210C38">B7P2!$CA$17</definedName>
    <definedName name="B7L210C39">B7P2!$CC$17</definedName>
    <definedName name="B7L210C4">B7P2!$K$17</definedName>
    <definedName name="B7L210C40">B7P2!$CE$17</definedName>
    <definedName name="B7L210C5">B7P2!$M$17</definedName>
    <definedName name="B7L210C6">B7P2!$O$17</definedName>
    <definedName name="B7L210C7">B7P2!$Q$17</definedName>
    <definedName name="B7L210C8">B7P2!$S$17</definedName>
    <definedName name="B7L210C9">B7P2!$U$17</definedName>
    <definedName name="B7L211C1">B7P2!$E$18</definedName>
    <definedName name="B7L211C10">B7P2!$W$18</definedName>
    <definedName name="B7L211C11">B7P2!$Y$18</definedName>
    <definedName name="B7L211C12">B7P2!$AA$18</definedName>
    <definedName name="B7L211C13">B7P2!$AC$18</definedName>
    <definedName name="B7L211C14">B7P2!$AE$18</definedName>
    <definedName name="B7L211C15">B7P2!$AG$18</definedName>
    <definedName name="B7L211C16">B7P2!$AI$18</definedName>
    <definedName name="B7L211C17">B7P2!$AK$18</definedName>
    <definedName name="B7L211C18">B7P2!$AM$18</definedName>
    <definedName name="B7L211C19">B7P2!$AO$18</definedName>
    <definedName name="B7L211C2">B7P2!$G$18</definedName>
    <definedName name="B7L211C20">B7P2!$AQ$18</definedName>
    <definedName name="B7L211C21">B7P2!$AS$18</definedName>
    <definedName name="B7L211C22">B7P2!$AU$18</definedName>
    <definedName name="B7L211C23">B7P2!$AW$18</definedName>
    <definedName name="B7L211C24">B7P2!$AY$18</definedName>
    <definedName name="B7L211C25">B7P2!$BA$18</definedName>
    <definedName name="B7L211C26">B7P2!$BC$18</definedName>
    <definedName name="B7L211C27">B7P2!$BE$18</definedName>
    <definedName name="B7L211C28">B7P2!$BG$18</definedName>
    <definedName name="B7L211C29">B7P2!$BI$18</definedName>
    <definedName name="B7L211C3">B7P2!$I$18</definedName>
    <definedName name="B7L211C30">B7P2!$BK$18</definedName>
    <definedName name="B7L211C31">B7P2!$BM$18</definedName>
    <definedName name="B7L211C32">B7P2!$BO$18</definedName>
    <definedName name="B7L211C33">B7P2!$BQ$18</definedName>
    <definedName name="B7L211C34">B7P2!$BS$18</definedName>
    <definedName name="B7L211C35">B7P2!$BU$18</definedName>
    <definedName name="B7L211C36">B7P2!$BW$18</definedName>
    <definedName name="B7L211C37">B7P2!$BY$18</definedName>
    <definedName name="B7L211C38">B7P2!$CA$18</definedName>
    <definedName name="B7L211C39">B7P2!$CC$18</definedName>
    <definedName name="B7L211C4">B7P2!$K$18</definedName>
    <definedName name="B7L211C40">B7P2!$CE$18</definedName>
    <definedName name="B7L211C5">B7P2!$M$18</definedName>
    <definedName name="B7L211C6">B7P2!$O$18</definedName>
    <definedName name="B7L211C7">B7P2!$Q$18</definedName>
    <definedName name="B7L211C8">B7P2!$S$18</definedName>
    <definedName name="B7L211C9">B7P2!$U$18</definedName>
    <definedName name="B7L212C1">B7P2!$E$19</definedName>
    <definedName name="B7L212C10">B7P2!$W$19</definedName>
    <definedName name="B7L212C11">B7P2!$Y$19</definedName>
    <definedName name="B7L212C12">B7P2!$AA$19</definedName>
    <definedName name="B7L212C13">B7P2!$AC$19</definedName>
    <definedName name="B7L212C14">B7P2!$AE$19</definedName>
    <definedName name="B7L212C15">B7P2!$AG$19</definedName>
    <definedName name="B7L212C16">B7P2!$AI$19</definedName>
    <definedName name="B7L212C17">B7P2!$AK$19</definedName>
    <definedName name="B7L212C18">B7P2!$AM$19</definedName>
    <definedName name="B7L212C19">B7P2!$AO$19</definedName>
    <definedName name="B7L212C2">B7P2!$G$19</definedName>
    <definedName name="B7L212C20">B7P2!$AQ$19</definedName>
    <definedName name="B7L212C21">B7P2!$AS$19</definedName>
    <definedName name="B7L212C22">B7P2!$AU$19</definedName>
    <definedName name="B7L212C23">B7P2!$AW$19</definedName>
    <definedName name="B7L212C24">B7P2!$AY$19</definedName>
    <definedName name="B7L212C25">B7P2!$BA$19</definedName>
    <definedName name="B7L212C26">B7P2!$BC$19</definedName>
    <definedName name="B7L212C27">B7P2!$BE$19</definedName>
    <definedName name="B7L212C28">B7P2!$BG$19</definedName>
    <definedName name="B7L212C29">B7P2!$BI$19</definedName>
    <definedName name="B7L212C3">B7P2!$I$19</definedName>
    <definedName name="B7L212C30">B7P2!$BK$19</definedName>
    <definedName name="B7L212C31">B7P2!$BM$19</definedName>
    <definedName name="B7L212C32">B7P2!$BO$19</definedName>
    <definedName name="B7L212C33">B7P2!$BQ$19</definedName>
    <definedName name="B7L212C34">B7P2!$BS$19</definedName>
    <definedName name="B7L212C35">B7P2!$BU$19</definedName>
    <definedName name="B7L212C36">B7P2!$BW$19</definedName>
    <definedName name="B7L212C37">B7P2!$BY$19</definedName>
    <definedName name="B7L212C38">B7P2!$CA$19</definedName>
    <definedName name="B7L212C39">B7P2!$CC$19</definedName>
    <definedName name="B7L212C4">B7P2!$K$19</definedName>
    <definedName name="B7L212C40">B7P2!$CE$19</definedName>
    <definedName name="B7L212C5">B7P2!$M$19</definedName>
    <definedName name="B7L212C6">B7P2!$O$19</definedName>
    <definedName name="B7L212C7">B7P2!$Q$19</definedName>
    <definedName name="B7L212C8">B7P2!$S$19</definedName>
    <definedName name="B7L212C9">B7P2!$U$19</definedName>
    <definedName name="B7L213C1">B7P2!$E$20</definedName>
    <definedName name="B7L213C10">B7P2!$W$20</definedName>
    <definedName name="B7L213C11">B7P2!$Y$20</definedName>
    <definedName name="B7L213C12">B7P2!$AA$20</definedName>
    <definedName name="B7L213C13">B7P2!$AC$20</definedName>
    <definedName name="B7L213C14">B7P2!$AE$20</definedName>
    <definedName name="B7L213C15">B7P2!$AG$20</definedName>
    <definedName name="B7L213C16">B7P2!$AI$20</definedName>
    <definedName name="B7L213C17">B7P2!$AK$20</definedName>
    <definedName name="B7L213C18">B7P2!$AM$20</definedName>
    <definedName name="B7L213C19">B7P2!$AO$20</definedName>
    <definedName name="B7L213C2">B7P2!$G$20</definedName>
    <definedName name="B7L213C20">B7P2!$AQ$20</definedName>
    <definedName name="B7L213C21">B7P2!$AS$20</definedName>
    <definedName name="B7L213C22">B7P2!$AU$20</definedName>
    <definedName name="B7L213C23">B7P2!$AW$20</definedName>
    <definedName name="B7L213C24">B7P2!$AY$20</definedName>
    <definedName name="B7L213C25">B7P2!$BA$20</definedName>
    <definedName name="B7L213C26">B7P2!$BC$20</definedName>
    <definedName name="B7L213C27">B7P2!$BE$20</definedName>
    <definedName name="B7L213C28">B7P2!$BG$20</definedName>
    <definedName name="B7L213C29">B7P2!$BI$20</definedName>
    <definedName name="B7L213C3">B7P2!$I$20</definedName>
    <definedName name="B7L213C30">B7P2!$BK$20</definedName>
    <definedName name="B7L213C31">B7P2!$BM$20</definedName>
    <definedName name="B7L213C32">B7P2!$BO$20</definedName>
    <definedName name="B7L213C33">B7P2!$BQ$20</definedName>
    <definedName name="B7L213C34">B7P2!$BS$20</definedName>
    <definedName name="B7L213C35">B7P2!$BU$20</definedName>
    <definedName name="B7L213C36">B7P2!$BW$20</definedName>
    <definedName name="B7L213C37">B7P2!$BY$20</definedName>
    <definedName name="B7L213C38">B7P2!$CA$20</definedName>
    <definedName name="B7L213C39">B7P2!$CC$20</definedName>
    <definedName name="B7L213C4">B7P2!$K$20</definedName>
    <definedName name="B7L213C40">B7P2!$CE$20</definedName>
    <definedName name="B7L213C5">B7P2!$M$20</definedName>
    <definedName name="B7L213C6">B7P2!$O$20</definedName>
    <definedName name="B7L213C7">B7P2!$Q$20</definedName>
    <definedName name="B7L213C8">B7P2!$S$20</definedName>
    <definedName name="B7L213C9">B7P2!$U$20</definedName>
    <definedName name="B7L214C1">B7P2!$E$21</definedName>
    <definedName name="B7L214C10">B7P2!$W$21</definedName>
    <definedName name="B7L214C11">B7P2!$Y$21</definedName>
    <definedName name="B7L214C12">B7P2!$AA$21</definedName>
    <definedName name="B7L214C13">B7P2!$AC$21</definedName>
    <definedName name="B7L214C14">B7P2!$AE$21</definedName>
    <definedName name="B7L214C15">B7P2!$AG$21</definedName>
    <definedName name="B7L214C16">B7P2!$AI$21</definedName>
    <definedName name="B7L214C17">B7P2!$AK$21</definedName>
    <definedName name="B7L214C18">B7P2!$AM$21</definedName>
    <definedName name="B7L214C19">B7P2!$AO$21</definedName>
    <definedName name="B7L214C2">B7P2!$G$21</definedName>
    <definedName name="B7L214C20">B7P2!$AQ$21</definedName>
    <definedName name="B7L214C21">B7P2!$AS$21</definedName>
    <definedName name="B7L214C22">B7P2!$AU$21</definedName>
    <definedName name="B7L214C23">B7P2!$AW$21</definedName>
    <definedName name="B7L214C24">B7P2!$AY$21</definedName>
    <definedName name="B7L214C25">B7P2!$BA$21</definedName>
    <definedName name="B7L214C26">B7P2!$BC$21</definedName>
    <definedName name="B7L214C27">B7P2!$BE$21</definedName>
    <definedName name="B7L214C28">B7P2!$BG$21</definedName>
    <definedName name="B7L214C29">B7P2!$BI$21</definedName>
    <definedName name="B7L214C3">B7P2!$I$21</definedName>
    <definedName name="B7L214C30">B7P2!$BK$21</definedName>
    <definedName name="B7L214C31">B7P2!$BM$21</definedName>
    <definedName name="B7L214C32">B7P2!$BO$21</definedName>
    <definedName name="B7L214C33">B7P2!$BQ$21</definedName>
    <definedName name="B7L214C34">B7P2!$BS$21</definedName>
    <definedName name="B7L214C35">B7P2!$BU$21</definedName>
    <definedName name="B7L214C36">B7P2!$BW$21</definedName>
    <definedName name="B7L214C37">B7P2!$BY$21</definedName>
    <definedName name="B7L214C38">B7P2!$CA$21</definedName>
    <definedName name="B7L214C39">B7P2!$CC$21</definedName>
    <definedName name="B7L214C4">B7P2!$K$21</definedName>
    <definedName name="B7L214C40">B7P2!$CE$21</definedName>
    <definedName name="B7L214C5">B7P2!$M$21</definedName>
    <definedName name="B7L214C6">B7P2!$O$21</definedName>
    <definedName name="B7L214C7">B7P2!$Q$21</definedName>
    <definedName name="B7L214C8">B7P2!$S$21</definedName>
    <definedName name="B7L214C9">B7P2!$U$21</definedName>
    <definedName name="B7L215C1">B7P2!$E$22</definedName>
    <definedName name="B7L215C10">B7P2!$W$22</definedName>
    <definedName name="B7L215C11">B7P2!$Y$22</definedName>
    <definedName name="B7L215C12">B7P2!$AA$22</definedName>
    <definedName name="B7L215C13">B7P2!$AC$22</definedName>
    <definedName name="B7L215C14">B7P2!$AE$22</definedName>
    <definedName name="B7L215C15">B7P2!$AG$22</definedName>
    <definedName name="B7L215C16">B7P2!$AI$22</definedName>
    <definedName name="B7L215C17">B7P2!$AK$22</definedName>
    <definedName name="B7L215C18">B7P2!$AM$22</definedName>
    <definedName name="B7L215C19">B7P2!$AO$22</definedName>
    <definedName name="B7L215C2">B7P2!$G$22</definedName>
    <definedName name="B7L215C20">B7P2!$AQ$22</definedName>
    <definedName name="B7L215C21">B7P2!$AS$22</definedName>
    <definedName name="B7L215C22">B7P2!$AU$22</definedName>
    <definedName name="B7L215C23">B7P2!$AW$22</definedName>
    <definedName name="B7L215C24">B7P2!$AY$22</definedName>
    <definedName name="B7L215C25">B7P2!$BA$22</definedName>
    <definedName name="B7L215C26">B7P2!$BC$22</definedName>
    <definedName name="B7L215C27">B7P2!$BE$22</definedName>
    <definedName name="B7L215C28">B7P2!$BG$22</definedName>
    <definedName name="B7L215C29">B7P2!$BI$22</definedName>
    <definedName name="B7L215C3">B7P2!$I$22</definedName>
    <definedName name="B7L215C30">B7P2!$BK$22</definedName>
    <definedName name="B7L215C31">B7P2!$BM$22</definedName>
    <definedName name="B7L215C32">B7P2!$BO$22</definedName>
    <definedName name="B7L215C33">B7P2!$BQ$22</definedName>
    <definedName name="B7L215C34">B7P2!$BS$22</definedName>
    <definedName name="B7L215C35">B7P2!$BU$22</definedName>
    <definedName name="B7L215C36">B7P2!$BW$22</definedName>
    <definedName name="B7L215C37">B7P2!$BY$22</definedName>
    <definedName name="B7L215C38">B7P2!$CA$22</definedName>
    <definedName name="B7L215C39">B7P2!$CC$22</definedName>
    <definedName name="B7L215C4">B7P2!$K$22</definedName>
    <definedName name="B7L215C40">B7P2!$CE$22</definedName>
    <definedName name="B7L215C5">B7P2!$M$22</definedName>
    <definedName name="B7L215C6">B7P2!$O$22</definedName>
    <definedName name="B7L215C7">B7P2!$Q$22</definedName>
    <definedName name="B7L215C8">B7P2!$S$22</definedName>
    <definedName name="B7L215C9">B7P2!$U$22</definedName>
    <definedName name="B7L216C1">B7P2!$E$23</definedName>
    <definedName name="B7L216C10">B7P2!$W$23</definedName>
    <definedName name="B7L216C11">B7P2!$Y$23</definedName>
    <definedName name="B7L216C12">B7P2!$AA$23</definedName>
    <definedName name="B7L216C13">B7P2!$AC$23</definedName>
    <definedName name="B7L216C14">B7P2!$AE$23</definedName>
    <definedName name="B7L216C15">B7P2!$AG$23</definedName>
    <definedName name="B7L216C16">B7P2!$AI$23</definedName>
    <definedName name="B7L216C17">B7P2!$AK$23</definedName>
    <definedName name="B7L216C18">B7P2!$AM$23</definedName>
    <definedName name="B7L216C19">B7P2!$AO$23</definedName>
    <definedName name="B7L216C2">B7P2!$G$23</definedName>
    <definedName name="B7L216C20">B7P2!$AQ$23</definedName>
    <definedName name="B7L216C21">B7P2!$AS$23</definedName>
    <definedName name="B7L216C22">B7P2!$AU$23</definedName>
    <definedName name="B7L216C23">B7P2!$AW$23</definedName>
    <definedName name="B7L216C24">B7P2!$AY$23</definedName>
    <definedName name="B7L216C25">B7P2!$BA$23</definedName>
    <definedName name="B7L216C26">B7P2!$BC$23</definedName>
    <definedName name="B7L216C27">B7P2!$BE$23</definedName>
    <definedName name="B7L216C28">B7P2!$BG$23</definedName>
    <definedName name="B7L216C29">B7P2!$BI$23</definedName>
    <definedName name="B7L216C3">B7P2!$I$23</definedName>
    <definedName name="B7L216C30">B7P2!$BK$23</definedName>
    <definedName name="B7L216C31">B7P2!$BM$23</definedName>
    <definedName name="B7L216C32">B7P2!$BO$23</definedName>
    <definedName name="B7L216C33">B7P2!$BQ$23</definedName>
    <definedName name="B7L216C34">B7P2!$BS$23</definedName>
    <definedName name="B7L216C35">B7P2!$BU$23</definedName>
    <definedName name="B7L216C36">B7P2!$BW$23</definedName>
    <definedName name="B7L216C37">B7P2!$BY$23</definedName>
    <definedName name="B7L216C38">B7P2!$CA$23</definedName>
    <definedName name="B7L216C39">B7P2!$CC$23</definedName>
    <definedName name="B7L216C4">B7P2!$K$23</definedName>
    <definedName name="B7L216C40">B7P2!$CE$23</definedName>
    <definedName name="B7L216C5">B7P2!$M$23</definedName>
    <definedName name="B7L216C6">B7P2!$O$23</definedName>
    <definedName name="B7L216C7">B7P2!$Q$23</definedName>
    <definedName name="B7L216C8">B7P2!$S$23</definedName>
    <definedName name="B7L216C9">B7P2!$U$23</definedName>
    <definedName name="B7L301C1">B7P3!$E$8</definedName>
    <definedName name="B7L301C10">B7P3!$W$8</definedName>
    <definedName name="B7L301C11">B7P3!$Y$8</definedName>
    <definedName name="B7L301C12">B7P3!$AA$8</definedName>
    <definedName name="B7L301C13">B7P3!$AC$8</definedName>
    <definedName name="B7L301C14">B7P3!$AE$8</definedName>
    <definedName name="B7L301C15">B7P3!$AG$8</definedName>
    <definedName name="B7L301C16">B7P3!$AI$8</definedName>
    <definedName name="B7L301C17">B7P3!$AK$8</definedName>
    <definedName name="B7L301C18">B7P3!$AM$8</definedName>
    <definedName name="B7L301C19">B7P3!$AO$8</definedName>
    <definedName name="B7L301C2">B7P3!$G$8</definedName>
    <definedName name="B7L301C20">B7P3!$AQ$8</definedName>
    <definedName name="B7L301C21">B7P3!$AS$8</definedName>
    <definedName name="B7L301C22">B7P3!$AU$8</definedName>
    <definedName name="B7L301C23">B7P3!$AW$8</definedName>
    <definedName name="B7L301C24">B7P3!$AY$8</definedName>
    <definedName name="B7L301C25">B7P3!$BA$8</definedName>
    <definedName name="B7L301C26">B7P3!$BC$8</definedName>
    <definedName name="B7L301C27">B7P3!$BE$8</definedName>
    <definedName name="B7L301C28">B7P3!$BG$8</definedName>
    <definedName name="B7L301C29">B7P3!$BI$8</definedName>
    <definedName name="B7L301C3">B7P3!$I$8</definedName>
    <definedName name="B7L301C30">B7P3!$BK$8</definedName>
    <definedName name="B7L301C31">B7P3!$BM$8</definedName>
    <definedName name="B7L301C32">B7P3!$BO$8</definedName>
    <definedName name="B7L301C33">B7P3!$BQ$8</definedName>
    <definedName name="B7L301C34">B7P3!$BS$8</definedName>
    <definedName name="B7L301C35">B7P3!$BU$8</definedName>
    <definedName name="B7L301C36">B7P3!$BW$8</definedName>
    <definedName name="B7L301C37">B7P3!$BY$8</definedName>
    <definedName name="B7L301C38">B7P3!$CA$8</definedName>
    <definedName name="B7L301C39">B7P3!$CC$8</definedName>
    <definedName name="B7L301C4">B7P3!$K$8</definedName>
    <definedName name="B7L301C40">B7P3!$CE$8</definedName>
    <definedName name="B7L301C41">B7P3!$CG$8</definedName>
    <definedName name="B7L301C42">B7P3!$CI$8</definedName>
    <definedName name="B7L301C43">B7P3!$CK$8</definedName>
    <definedName name="B7L301C44">B7P3!$CM$8</definedName>
    <definedName name="B7L301C45">B7P3!$CO$8</definedName>
    <definedName name="B7L301C46">B7P3!$CQ$8</definedName>
    <definedName name="B7L301C47">B7P3!$CS$8</definedName>
    <definedName name="B7L301C48">B7P3!$CU$8</definedName>
    <definedName name="B7L301C49">B7P3!$CW$8</definedName>
    <definedName name="B7L301C5">B7P3!$M$8</definedName>
    <definedName name="B7L301C50">B7P3!$CY$8</definedName>
    <definedName name="B7L301C6">B7P3!$O$8</definedName>
    <definedName name="B7L301C7">B7P3!$Q$8</definedName>
    <definedName name="B7L301C8">B7P3!$S$8</definedName>
    <definedName name="B7L301C9">B7P3!$U$8</definedName>
    <definedName name="B7L302C1">B7P3!$E$9</definedName>
    <definedName name="B7L302C10">B7P3!$W$9</definedName>
    <definedName name="B7L302C11">B7P3!$Y$9</definedName>
    <definedName name="B7L302C12">B7P3!$AA$9</definedName>
    <definedName name="B7L302C13">B7P3!$AC$9</definedName>
    <definedName name="B7L302C14">B7P3!$AE$9</definedName>
    <definedName name="B7L302C15">B7P3!$AG$9</definedName>
    <definedName name="B7L302C16">B7P3!$AI$9</definedName>
    <definedName name="B7L302C17">B7P3!$AK$9</definedName>
    <definedName name="B7L302C18">B7P3!$AM$9</definedName>
    <definedName name="B7L302C19">B7P3!$AO$9</definedName>
    <definedName name="B7L302C2">B7P3!$G$9</definedName>
    <definedName name="B7L302C20">B7P3!$AQ$9</definedName>
    <definedName name="B7L302C21">B7P3!$AS$9</definedName>
    <definedName name="B7L302C22">B7P3!$AU$9</definedName>
    <definedName name="B7L302C23">B7P3!$AW$9</definedName>
    <definedName name="B7L302C24">B7P3!$AY$9</definedName>
    <definedName name="B7L302C25">B7P3!$BA$9</definedName>
    <definedName name="B7L302C26">B7P3!$BC$9</definedName>
    <definedName name="B7L302C27">B7P3!$BE$9</definedName>
    <definedName name="B7L302C28">B7P3!$BG$9</definedName>
    <definedName name="B7L302C29">B7P3!$BI$9</definedName>
    <definedName name="B7L302C3">B7P3!$I$9</definedName>
    <definedName name="B7L302C30">B7P3!$BK$9</definedName>
    <definedName name="B7L302C31">B7P3!$BM$9</definedName>
    <definedName name="B7L302C32">B7P3!$BO$9</definedName>
    <definedName name="B7L302C33">B7P3!$BQ$9</definedName>
    <definedName name="B7L302C34">B7P3!$BS$9</definedName>
    <definedName name="B7L302C35">B7P3!$BU$9</definedName>
    <definedName name="B7L302C36">B7P3!$BW$9</definedName>
    <definedName name="B7L302C37">B7P3!$BY$9</definedName>
    <definedName name="B7L302C38">B7P3!$CA$9</definedName>
    <definedName name="B7L302C39">B7P3!$CC$9</definedName>
    <definedName name="B7L302C4">B7P3!$K$9</definedName>
    <definedName name="B7L302C40">B7P3!$CE$9</definedName>
    <definedName name="B7L302C41">B7P3!$CG$9</definedName>
    <definedName name="B7L302C42">B7P3!$CI$9</definedName>
    <definedName name="B7L302C43">B7P3!$CK$9</definedName>
    <definedName name="B7L302C44">B7P3!$CM$9</definedName>
    <definedName name="B7L302C45">B7P3!$CO$9</definedName>
    <definedName name="B7L302C46">B7P3!$CQ$9</definedName>
    <definedName name="B7L302C47">B7P3!$CS$9</definedName>
    <definedName name="B7L302C48">B7P3!$CU$9</definedName>
    <definedName name="B7L302C49">B7P3!$CW$9</definedName>
    <definedName name="B7L302C5">B7P3!$M$9</definedName>
    <definedName name="B7L302C50">B7P3!$CY$9</definedName>
    <definedName name="B7L302C6">B7P3!$O$9</definedName>
    <definedName name="B7L302C7">B7P3!$Q$9</definedName>
    <definedName name="B7L302C8">B7P3!$S$9</definedName>
    <definedName name="B7L302C9">B7P3!$U$9</definedName>
    <definedName name="B7L303C1">B7P3!$E$10</definedName>
    <definedName name="B7L303C10">B7P3!$W$10</definedName>
    <definedName name="B7L303C11">B7P3!$Y$10</definedName>
    <definedName name="B7L303C12">B7P3!$AA$10</definedName>
    <definedName name="B7L303C13">B7P3!$AC$10</definedName>
    <definedName name="B7L303C14">B7P3!$AE$10</definedName>
    <definedName name="B7L303C15">B7P3!$AG$10</definedName>
    <definedName name="B7L303C16">B7P3!$AI$10</definedName>
    <definedName name="B7L303C17">B7P3!$AK$10</definedName>
    <definedName name="B7L303C18">B7P3!$AM$10</definedName>
    <definedName name="B7L303C19">B7P3!$AO$10</definedName>
    <definedName name="B7L303C2">B7P3!$G$10</definedName>
    <definedName name="B7L303C20">B7P3!$AQ$10</definedName>
    <definedName name="B7L303C21">B7P3!$AS$10</definedName>
    <definedName name="B7L303C22">B7P3!$AU$10</definedName>
    <definedName name="B7L303C23">B7P3!$AW$10</definedName>
    <definedName name="B7L303C24">B7P3!$AY$10</definedName>
    <definedName name="B7L303C25">B7P3!$BA$10</definedName>
    <definedName name="B7L303C26">B7P3!$BC$10</definedName>
    <definedName name="B7L303C27">B7P3!$BE$10</definedName>
    <definedName name="B7L303C28">B7P3!$BG$10</definedName>
    <definedName name="B7L303C29">B7P3!$BI$10</definedName>
    <definedName name="B7L303C3">B7P3!$I$10</definedName>
    <definedName name="B7L303C30">B7P3!$BK$10</definedName>
    <definedName name="B7L303C31">B7P3!$BM$10</definedName>
    <definedName name="B7L303C32">B7P3!$BO$10</definedName>
    <definedName name="B7L303C33">B7P3!$BQ$10</definedName>
    <definedName name="B7L303C34">B7P3!$BS$10</definedName>
    <definedName name="B7L303C35">B7P3!$BU$10</definedName>
    <definedName name="B7L303C36">B7P3!$BW$10</definedName>
    <definedName name="B7L303C37">B7P3!$BY$10</definedName>
    <definedName name="B7L303C38">B7P3!$CA$10</definedName>
    <definedName name="B7L303C39">B7P3!$CC$10</definedName>
    <definedName name="B7L303C4">B7P3!$K$10</definedName>
    <definedName name="B7L303C40">B7P3!$CE$10</definedName>
    <definedName name="B7L303C41">B7P3!$CG$10</definedName>
    <definedName name="B7L303C42">B7P3!$CI$10</definedName>
    <definedName name="B7L303C43">B7P3!$CK$10</definedName>
    <definedName name="B7L303C44">B7P3!$CM$10</definedName>
    <definedName name="B7L303C45">B7P3!$CO$10</definedName>
    <definedName name="B7L303C46">B7P3!$CQ$10</definedName>
    <definedName name="B7L303C47">B7P3!$CS$10</definedName>
    <definedName name="B7L303C48">B7P3!$CU$10</definedName>
    <definedName name="B7L303C49">B7P3!$CW$10</definedName>
    <definedName name="B7L303C5">B7P3!$M$10</definedName>
    <definedName name="B7L303C50">B7P3!$CY$10</definedName>
    <definedName name="B7L303C6">B7P3!$O$10</definedName>
    <definedName name="B7L303C7">B7P3!$Q$10</definedName>
    <definedName name="B7L303C8">B7P3!$S$10</definedName>
    <definedName name="B7L303C9">B7P3!$U$10</definedName>
    <definedName name="B7L304C1">B7P3!$E$11</definedName>
    <definedName name="B7L304C10">B7P3!$W$11</definedName>
    <definedName name="B7L304C11">B7P3!$Y$11</definedName>
    <definedName name="B7L304C12">B7P3!$AA$11</definedName>
    <definedName name="B7L304C13">B7P3!$AC$11</definedName>
    <definedName name="B7L304C14">B7P3!$AE$11</definedName>
    <definedName name="B7L304C15">B7P3!$AG$11</definedName>
    <definedName name="B7L304C16">B7P3!$AI$11</definedName>
    <definedName name="B7L304C17">B7P3!$AK$11</definedName>
    <definedName name="B7L304C18">B7P3!$AM$11</definedName>
    <definedName name="B7L304C19">B7P3!$AO$11</definedName>
    <definedName name="B7L304C2">B7P3!$G$11</definedName>
    <definedName name="B7L304C20">B7P3!$AQ$11</definedName>
    <definedName name="B7L304C21">B7P3!$AS$11</definedName>
    <definedName name="B7L304C22">B7P3!$AU$11</definedName>
    <definedName name="B7L304C23">B7P3!$AW$11</definedName>
    <definedName name="B7L304C24">B7P3!$AY$11</definedName>
    <definedName name="B7L304C25">B7P3!$BA$11</definedName>
    <definedName name="B7L304C26">B7P3!$BC$11</definedName>
    <definedName name="B7L304C27">B7P3!$BE$11</definedName>
    <definedName name="B7L304C28">B7P3!$BG$11</definedName>
    <definedName name="B7L304C29">B7P3!$BI$11</definedName>
    <definedName name="B7L304C3">B7P3!$I$11</definedName>
    <definedName name="B7L304C30">B7P3!$BK$11</definedName>
    <definedName name="B7L304C31">B7P3!$BM$11</definedName>
    <definedName name="B7L304C32">B7P3!$BO$11</definedName>
    <definedName name="B7L304C33">B7P3!$BQ$11</definedName>
    <definedName name="B7L304C34">B7P3!$BS$11</definedName>
    <definedName name="B7L304C35">B7P3!$BU$11</definedName>
    <definedName name="B7L304C36">B7P3!$BW$11</definedName>
    <definedName name="B7L304C37">B7P3!$BY$11</definedName>
    <definedName name="B7L304C38">B7P3!$CA$11</definedName>
    <definedName name="B7L304C39">B7P3!$CC$11</definedName>
    <definedName name="B7L304C4">B7P3!$K$11</definedName>
    <definedName name="B7L304C40">B7P3!$CE$11</definedName>
    <definedName name="B7L304C41">B7P3!$CG$11</definedName>
    <definedName name="B7L304C42">B7P3!$CI$11</definedName>
    <definedName name="B7L304C43">B7P3!$CK$11</definedName>
    <definedName name="B7L304C44">B7P3!$CM$11</definedName>
    <definedName name="B7L304C45">B7P3!$CO$11</definedName>
    <definedName name="B7L304C46">B7P3!$CQ$11</definedName>
    <definedName name="B7L304C47">B7P3!$CS$11</definedName>
    <definedName name="B7L304C48">B7P3!$CU$11</definedName>
    <definedName name="B7L304C49">B7P3!$CW$11</definedName>
    <definedName name="B7L304C5">B7P3!$M$11</definedName>
    <definedName name="B7L304C50">B7P3!$CY$11</definedName>
    <definedName name="B7L304C6">B7P3!$O$11</definedName>
    <definedName name="B7L304C7">B7P3!$Q$11</definedName>
    <definedName name="B7L304C8">B7P3!$S$11</definedName>
    <definedName name="B7L304C9">B7P3!$U$11</definedName>
    <definedName name="B7L305C1">B7P3!$E$12</definedName>
    <definedName name="B7L305C10">B7P3!$W$12</definedName>
    <definedName name="B7L305C11">B7P3!$Y$12</definedName>
    <definedName name="B7L305C12">B7P3!$AA$12</definedName>
    <definedName name="B7L305C13">B7P3!$AC$12</definedName>
    <definedName name="B7L305C14">B7P3!$AE$12</definedName>
    <definedName name="B7L305C15">B7P3!$AG$12</definedName>
    <definedName name="B7L305C16">B7P3!$AI$12</definedName>
    <definedName name="B7L305C17">B7P3!$AK$12</definedName>
    <definedName name="B7L305C18">B7P3!$AM$12</definedName>
    <definedName name="B7L305C19">B7P3!$AO$12</definedName>
    <definedName name="B7L305C2">B7P3!$G$12</definedName>
    <definedName name="B7L305C20">B7P3!$AQ$12</definedName>
    <definedName name="B7L305C21">B7P3!$AS$12</definedName>
    <definedName name="B7L305C22">B7P3!$AU$12</definedName>
    <definedName name="B7L305C23">B7P3!$AW$12</definedName>
    <definedName name="B7L305C24">B7P3!$AY$12</definedName>
    <definedName name="B7L305C25">B7P3!$BA$12</definedName>
    <definedName name="B7L305C26">B7P3!$BC$12</definedName>
    <definedName name="B7L305C27">B7P3!$BE$12</definedName>
    <definedName name="B7L305C28">B7P3!$BG$12</definedName>
    <definedName name="B7L305C29">B7P3!$BI$12</definedName>
    <definedName name="B7L305C3">B7P3!$I$12</definedName>
    <definedName name="B7L305C30">B7P3!$BK$12</definedName>
    <definedName name="B7L305C31">B7P3!$BM$12</definedName>
    <definedName name="B7L305C32">B7P3!$BO$12</definedName>
    <definedName name="B7L305C33">B7P3!$BQ$12</definedName>
    <definedName name="B7L305C34">B7P3!$BS$12</definedName>
    <definedName name="B7L305C35">B7P3!$BU$12</definedName>
    <definedName name="B7L305C36">B7P3!$BW$12</definedName>
    <definedName name="B7L305C37">B7P3!$BY$12</definedName>
    <definedName name="B7L305C38">B7P3!$CA$12</definedName>
    <definedName name="B7L305C39">B7P3!$CC$12</definedName>
    <definedName name="B7L305C4">B7P3!$K$12</definedName>
    <definedName name="B7L305C40">B7P3!$CE$12</definedName>
    <definedName name="B7L305C41">B7P3!$CG$12</definedName>
    <definedName name="B7L305C42">B7P3!$CI$12</definedName>
    <definedName name="B7L305C43">B7P3!$CK$12</definedName>
    <definedName name="B7L305C44">B7P3!$CM$12</definedName>
    <definedName name="B7L305C45">B7P3!$CO$12</definedName>
    <definedName name="B7L305C46">B7P3!$CQ$12</definedName>
    <definedName name="B7L305C47">B7P3!$CS$12</definedName>
    <definedName name="B7L305C48">B7P3!$CU$12</definedName>
    <definedName name="B7L305C49">B7P3!$CW$12</definedName>
    <definedName name="B7L305C5">B7P3!$M$12</definedName>
    <definedName name="B7L305C50">B7P3!$CY$12</definedName>
    <definedName name="B7L305C6">B7P3!$O$12</definedName>
    <definedName name="B7L305C7">B7P3!$Q$12</definedName>
    <definedName name="B7L305C8">B7P3!$S$12</definedName>
    <definedName name="B7L305C9">B7P3!$U$12</definedName>
    <definedName name="B7L306C1">B7P3!$E$13</definedName>
    <definedName name="B7L306C10">B7P3!$W$13</definedName>
    <definedName name="B7L306C11">B7P3!$Y$13</definedName>
    <definedName name="B7L306C12">B7P3!$AA$13</definedName>
    <definedName name="B7L306C13">B7P3!$AC$13</definedName>
    <definedName name="B7L306C14">B7P3!$AE$13</definedName>
    <definedName name="B7L306C15">B7P3!$AG$13</definedName>
    <definedName name="B7L306C16">B7P3!$AI$13</definedName>
    <definedName name="B7L306C17">B7P3!$AK$13</definedName>
    <definedName name="B7L306C18">B7P3!$AM$13</definedName>
    <definedName name="B7L306C19">B7P3!$AO$13</definedName>
    <definedName name="B7L306C2">B7P3!$G$13</definedName>
    <definedName name="B7L306C20">B7P3!$AQ$13</definedName>
    <definedName name="B7L306C21">B7P3!$AS$13</definedName>
    <definedName name="B7L306C22">B7P3!$AU$13</definedName>
    <definedName name="B7L306C23">B7P3!$AW$13</definedName>
    <definedName name="B7L306C24">B7P3!$AY$13</definedName>
    <definedName name="B7L306C25">B7P3!$BA$13</definedName>
    <definedName name="B7L306C26">B7P3!$BC$13</definedName>
    <definedName name="B7L306C27">B7P3!$BE$13</definedName>
    <definedName name="B7L306C28">B7P3!$BG$13</definedName>
    <definedName name="B7L306C29">B7P3!$BI$13</definedName>
    <definedName name="B7L306C3">B7P3!$I$13</definedName>
    <definedName name="B7L306C30">B7P3!$BK$13</definedName>
    <definedName name="B7L306C31">B7P3!$BM$13</definedName>
    <definedName name="B7L306C32">B7P3!$BO$13</definedName>
    <definedName name="B7L306C33">B7P3!$BQ$13</definedName>
    <definedName name="B7L306C34">B7P3!$BS$13</definedName>
    <definedName name="B7L306C35">B7P3!$BU$13</definedName>
    <definedName name="B7L306C36">B7P3!$BW$13</definedName>
    <definedName name="B7L306C37">B7P3!$BY$13</definedName>
    <definedName name="B7L306C38">B7P3!$CA$13</definedName>
    <definedName name="B7L306C39">B7P3!$CC$13</definedName>
    <definedName name="B7L306C4">B7P3!$K$13</definedName>
    <definedName name="B7L306C40">B7P3!$CE$13</definedName>
    <definedName name="B7L306C41">B7P3!$CG$13</definedName>
    <definedName name="B7L306C42">B7P3!$CI$13</definedName>
    <definedName name="B7L306C43">B7P3!$CK$13</definedName>
    <definedName name="B7L306C44">B7P3!$CM$13</definedName>
    <definedName name="B7L306C45">B7P3!$CO$13</definedName>
    <definedName name="B7L306C46">B7P3!$CQ$13</definedName>
    <definedName name="B7L306C47">B7P3!$CS$13</definedName>
    <definedName name="B7L306C48">B7P3!$CU$13</definedName>
    <definedName name="B7L306C49">B7P3!$CW$13</definedName>
    <definedName name="B7L306C5">B7P3!$M$13</definedName>
    <definedName name="B7L306C50">B7P3!$CY$13</definedName>
    <definedName name="B7L306C6">B7P3!$O$13</definedName>
    <definedName name="B7L306C7">B7P3!$Q$13</definedName>
    <definedName name="B7L306C8">B7P3!$S$13</definedName>
    <definedName name="B7L306C9">B7P3!$U$13</definedName>
    <definedName name="B7L307C1">B7P3!$E$14</definedName>
    <definedName name="B7L307C10">B7P3!$W$14</definedName>
    <definedName name="B7L307C11">B7P3!$Y$14</definedName>
    <definedName name="B7L307C12">B7P3!$AA$14</definedName>
    <definedName name="B7L307C13">B7P3!$AC$14</definedName>
    <definedName name="B7L307C14">B7P3!$AE$14</definedName>
    <definedName name="B7L307C15">B7P3!$AG$14</definedName>
    <definedName name="B7L307C16">B7P3!$AI$14</definedName>
    <definedName name="B7L307C17">B7P3!$AK$14</definedName>
    <definedName name="B7L307C18">B7P3!$AM$14</definedName>
    <definedName name="B7L307C19">B7P3!$AO$14</definedName>
    <definedName name="B7L307C2">B7P3!$G$14</definedName>
    <definedName name="B7L307C20">B7P3!$AQ$14</definedName>
    <definedName name="B7L307C21">B7P3!$AS$14</definedName>
    <definedName name="B7L307C22">B7P3!$AU$14</definedName>
    <definedName name="B7L307C23">B7P3!$AW$14</definedName>
    <definedName name="B7L307C24">B7P3!$AY$14</definedName>
    <definedName name="B7L307C25">B7P3!$BA$14</definedName>
    <definedName name="B7L307C26">B7P3!$BC$14</definedName>
    <definedName name="B7L307C27">B7P3!$BE$14</definedName>
    <definedName name="B7L307C28">B7P3!$BG$14</definedName>
    <definedName name="B7L307C29">B7P3!$BI$14</definedName>
    <definedName name="B7L307C3">B7P3!$I$14</definedName>
    <definedName name="B7L307C30">B7P3!$BK$14</definedName>
    <definedName name="B7L307C31">B7P3!$BM$14</definedName>
    <definedName name="B7L307C32">B7P3!$BO$14</definedName>
    <definedName name="B7L307C33">B7P3!$BQ$14</definedName>
    <definedName name="B7L307C34">B7P3!$BS$14</definedName>
    <definedName name="B7L307C35">B7P3!$BU$14</definedName>
    <definedName name="B7L307C36">B7P3!$BW$14</definedName>
    <definedName name="B7L307C37">B7P3!$BY$14</definedName>
    <definedName name="B7L307C38">B7P3!$CA$14</definedName>
    <definedName name="B7L307C39">B7P3!$CC$14</definedName>
    <definedName name="B7L307C4">B7P3!$K$14</definedName>
    <definedName name="B7L307C40">B7P3!$CE$14</definedName>
    <definedName name="B7L307C41">B7P3!$CG$14</definedName>
    <definedName name="B7L307C42">B7P3!$CI$14</definedName>
    <definedName name="B7L307C43">B7P3!$CK$14</definedName>
    <definedName name="B7L307C44">B7P3!$CM$14</definedName>
    <definedName name="B7L307C45">B7P3!$CO$14</definedName>
    <definedName name="B7L307C46">B7P3!$CQ$14</definedName>
    <definedName name="B7L307C47">B7P3!$CS$14</definedName>
    <definedName name="B7L307C48">B7P3!$CU$14</definedName>
    <definedName name="B7L307C49">B7P3!$CW$14</definedName>
    <definedName name="B7L307C5">B7P3!$M$14</definedName>
    <definedName name="B7L307C50">B7P3!$CY$14</definedName>
    <definedName name="B7L307C6">B7P3!$O$14</definedName>
    <definedName name="B7L307C7">B7P3!$Q$14</definedName>
    <definedName name="B7L307C8">B7P3!$S$14</definedName>
    <definedName name="B7L307C9">B7P3!$U$14</definedName>
    <definedName name="B7L308C1">B7P3!$E$15</definedName>
    <definedName name="B7L308C10">B7P3!$W$15</definedName>
    <definedName name="B7L308C11">B7P3!$Y$15</definedName>
    <definedName name="B7L308C12">B7P3!$AA$15</definedName>
    <definedName name="B7L308C13">B7P3!$AC$15</definedName>
    <definedName name="B7L308C14">B7P3!$AE$15</definedName>
    <definedName name="B7L308C15">B7P3!$AG$15</definedName>
    <definedName name="B7L308C16">B7P3!$AI$15</definedName>
    <definedName name="B7L308C17">B7P3!$AK$15</definedName>
    <definedName name="B7L308C18">B7P3!$AM$15</definedName>
    <definedName name="B7L308C19">B7P3!$AO$15</definedName>
    <definedName name="B7L308C2">B7P3!$G$15</definedName>
    <definedName name="B7L308C20">B7P3!$AQ$15</definedName>
    <definedName name="B7L308C21">B7P3!$AS$15</definedName>
    <definedName name="B7L308C22">B7P3!$AU$15</definedName>
    <definedName name="B7L308C23">B7P3!$AW$15</definedName>
    <definedName name="B7L308C24">B7P3!$AY$15</definedName>
    <definedName name="B7L308C25">B7P3!$BA$15</definedName>
    <definedName name="B7L308C26">B7P3!$BC$15</definedName>
    <definedName name="B7L308C27">B7P3!$BE$15</definedName>
    <definedName name="B7L308C28">B7P3!$BG$15</definedName>
    <definedName name="B7L308C29">B7P3!$BI$15</definedName>
    <definedName name="B7L308C3">B7P3!$I$15</definedName>
    <definedName name="B7L308C30">B7P3!$BK$15</definedName>
    <definedName name="B7L308C31">B7P3!$BM$15</definedName>
    <definedName name="B7L308C32">B7P3!$BO$15</definedName>
    <definedName name="B7L308C33">B7P3!$BQ$15</definedName>
    <definedName name="B7L308C34">B7P3!$BS$15</definedName>
    <definedName name="B7L308C35">B7P3!$BU$15</definedName>
    <definedName name="B7L308C36">B7P3!$BW$15</definedName>
    <definedName name="B7L308C37">B7P3!$BY$15</definedName>
    <definedName name="B7L308C38">B7P3!$CA$15</definedName>
    <definedName name="B7L308C39">B7P3!$CC$15</definedName>
    <definedName name="B7L308C4">B7P3!$K$15</definedName>
    <definedName name="B7L308C40">B7P3!$CE$15</definedName>
    <definedName name="B7L308C41">B7P3!$CG$15</definedName>
    <definedName name="B7L308C42">B7P3!$CI$15</definedName>
    <definedName name="B7L308C43">B7P3!$CK$15</definedName>
    <definedName name="B7L308C44">B7P3!$CM$15</definedName>
    <definedName name="B7L308C45">B7P3!$CO$15</definedName>
    <definedName name="B7L308C46">B7P3!$CQ$15</definedName>
    <definedName name="B7L308C47">B7P3!$CS$15</definedName>
    <definedName name="B7L308C48">B7P3!$CU$15</definedName>
    <definedName name="B7L308C49">B7P3!$CW$15</definedName>
    <definedName name="B7L308C5">B7P3!$M$15</definedName>
    <definedName name="B7L308C50">B7P3!$CY$15</definedName>
    <definedName name="B7L308C6">B7P3!$O$15</definedName>
    <definedName name="B7L308C7">B7P3!$Q$15</definedName>
    <definedName name="B7L308C8">B7P3!$S$15</definedName>
    <definedName name="B7L308C9">B7P3!$U$15</definedName>
    <definedName name="B7L309C1">B7P3!$E$16</definedName>
    <definedName name="B7L309C10">B7P3!$W$16</definedName>
    <definedName name="B7L309C11">B7P3!$Y$16</definedName>
    <definedName name="B7L309C12">B7P3!$AA$16</definedName>
    <definedName name="B7L309C13">B7P3!$AC$16</definedName>
    <definedName name="B7L309C14">B7P3!$AE$16</definedName>
    <definedName name="B7L309C15">B7P3!$AG$16</definedName>
    <definedName name="B7L309C16">B7P3!$AI$16</definedName>
    <definedName name="B7L309C17">B7P3!$AK$16</definedName>
    <definedName name="B7L309C18">B7P3!$AM$16</definedName>
    <definedName name="B7L309C19">B7P3!$AO$16</definedName>
    <definedName name="B7L309C2">B7P3!$G$16</definedName>
    <definedName name="B7L309C20">B7P3!$AQ$16</definedName>
    <definedName name="B7L309C21">B7P3!$AS$16</definedName>
    <definedName name="B7L309C22">B7P3!$AU$16</definedName>
    <definedName name="B7L309C23">B7P3!$AW$16</definedName>
    <definedName name="B7L309C24">B7P3!$AY$16</definedName>
    <definedName name="B7L309C25">B7P3!$BA$16</definedName>
    <definedName name="B7L309C26">B7P3!$BC$16</definedName>
    <definedName name="B7L309C27">B7P3!$BE$16</definedName>
    <definedName name="B7L309C28">B7P3!$BG$16</definedName>
    <definedName name="B7L309C29">B7P3!$BI$16</definedName>
    <definedName name="B7L309C3">B7P3!$I$16</definedName>
    <definedName name="B7L309C30">B7P3!$BK$16</definedName>
    <definedName name="B7L309C31">B7P3!$BM$16</definedName>
    <definedName name="B7L309C32">B7P3!$BO$16</definedName>
    <definedName name="B7L309C33">B7P3!$BQ$16</definedName>
    <definedName name="B7L309C34">B7P3!$BS$16</definedName>
    <definedName name="B7L309C35">B7P3!$BU$16</definedName>
    <definedName name="B7L309C36">B7P3!$BW$16</definedName>
    <definedName name="B7L309C37">B7P3!$BY$16</definedName>
    <definedName name="B7L309C38">B7P3!$CA$16</definedName>
    <definedName name="B7L309C39">B7P3!$CC$16</definedName>
    <definedName name="B7L309C4">B7P3!$K$16</definedName>
    <definedName name="B7L309C40">B7P3!$CE$16</definedName>
    <definedName name="B7L309C41">B7P3!$CG$16</definedName>
    <definedName name="B7L309C42">B7P3!$CI$16</definedName>
    <definedName name="B7L309C43">B7P3!$CK$16</definedName>
    <definedName name="B7L309C44">B7P3!$CM$16</definedName>
    <definedName name="B7L309C45">B7P3!$CO$16</definedName>
    <definedName name="B7L309C46">B7P3!$CQ$16</definedName>
    <definedName name="B7L309C47">B7P3!$CS$16</definedName>
    <definedName name="B7L309C48">B7P3!$CU$16</definedName>
    <definedName name="B7L309C49">B7P3!$CW$16</definedName>
    <definedName name="B7L309C5">B7P3!$M$16</definedName>
    <definedName name="B7L309C50">B7P3!$CY$16</definedName>
    <definedName name="B7L309C6">B7P3!$O$16</definedName>
    <definedName name="B7L309C7">B7P3!$Q$16</definedName>
    <definedName name="B7L309C8">B7P3!$S$16</definedName>
    <definedName name="B7L309C9">B7P3!$U$16</definedName>
    <definedName name="B7L310C1">B7P3!$E$17</definedName>
    <definedName name="B7L310C10">B7P3!$W$17</definedName>
    <definedName name="B7L310C11">B7P3!$Y$17</definedName>
    <definedName name="B7L310C12">B7P3!$AA$17</definedName>
    <definedName name="B7L310C13">B7P3!$AC$17</definedName>
    <definedName name="B7L310C14">B7P3!$AE$17</definedName>
    <definedName name="B7L310C15">B7P3!$AG$17</definedName>
    <definedName name="B7L310C16">B7P3!$AI$17</definedName>
    <definedName name="B7L310C17">B7P3!$AK$17</definedName>
    <definedName name="B7L310C18">B7P3!$AM$17</definedName>
    <definedName name="B7L310C19">B7P3!$AO$17</definedName>
    <definedName name="B7L310C2">B7P3!$G$17</definedName>
    <definedName name="B7L310C20">B7P3!$AQ$17</definedName>
    <definedName name="B7L310C21">B7P3!$AS$17</definedName>
    <definedName name="B7L310C22">B7P3!$AU$17</definedName>
    <definedName name="B7L310C23">B7P3!$AW$17</definedName>
    <definedName name="B7L310C24">B7P3!$AY$17</definedName>
    <definedName name="B7L310C25">B7P3!$BA$17</definedName>
    <definedName name="B7L310C26">B7P3!$BC$17</definedName>
    <definedName name="B7L310C27">B7P3!$BE$17</definedName>
    <definedName name="B7L310C28">B7P3!$BG$17</definedName>
    <definedName name="B7L310C29">B7P3!$BI$17</definedName>
    <definedName name="B7L310C3">B7P3!$I$17</definedName>
    <definedName name="B7L310C30">B7P3!$BK$17</definedName>
    <definedName name="B7L310C31">B7P3!$BM$17</definedName>
    <definedName name="B7L310C32">B7P3!$BO$17</definedName>
    <definedName name="B7L310C33">B7P3!$BQ$17</definedName>
    <definedName name="B7L310C34">B7P3!$BS$17</definedName>
    <definedName name="B7L310C35">B7P3!$BU$17</definedName>
    <definedName name="B7L310C36">B7P3!$BW$17</definedName>
    <definedName name="B7L310C37">B7P3!$BY$17</definedName>
    <definedName name="B7L310C38">B7P3!$CA$17</definedName>
    <definedName name="B7L310C39">B7P3!$CC$17</definedName>
    <definedName name="B7L310C4">B7P3!$K$17</definedName>
    <definedName name="B7L310C40">B7P3!$CE$17</definedName>
    <definedName name="B7L310C41">B7P3!$CG$17</definedName>
    <definedName name="B7L310C42">B7P3!$CI$17</definedName>
    <definedName name="B7L310C43">B7P3!$CK$17</definedName>
    <definedName name="B7L310C44">B7P3!$CM$17</definedName>
    <definedName name="B7L310C45">B7P3!$CO$17</definedName>
    <definedName name="B7L310C46">B7P3!$CQ$17</definedName>
    <definedName name="B7L310C47">B7P3!$CS$17</definedName>
    <definedName name="B7L310C48">B7P3!$CU$17</definedName>
    <definedName name="B7L310C49">B7P3!$CW$17</definedName>
    <definedName name="B7L310C5">B7P3!$M$17</definedName>
    <definedName name="B7L310C50">B7P3!$CY$17</definedName>
    <definedName name="B7L310C6">B7P3!$O$17</definedName>
    <definedName name="B7L310C7">B7P3!$Q$17</definedName>
    <definedName name="B7L310C8">B7P3!$S$17</definedName>
    <definedName name="B7L310C9">B7P3!$U$17</definedName>
    <definedName name="B7L311C1">B7P3!$E$18</definedName>
    <definedName name="B7L311C10">B7P3!$W$18</definedName>
    <definedName name="B7L311C11">B7P3!$Y$18</definedName>
    <definedName name="B7L311C12">B7P3!$AA$18</definedName>
    <definedName name="B7L311C13">B7P3!$AC$18</definedName>
    <definedName name="B7L311C14">B7P3!$AE$18</definedName>
    <definedName name="B7L311C15">B7P3!$AG$18</definedName>
    <definedName name="B7L311C16">B7P3!$AI$18</definedName>
    <definedName name="B7L311C17">B7P3!$AK$18</definedName>
    <definedName name="B7L311C18">B7P3!$AM$18</definedName>
    <definedName name="B7L311C19">B7P3!$AO$18</definedName>
    <definedName name="B7L311C2">B7P3!$G$18</definedName>
    <definedName name="B7L311C20">B7P3!$AQ$18</definedName>
    <definedName name="B7L311C21">B7P3!$AS$18</definedName>
    <definedName name="B7L311C22">B7P3!$AU$18</definedName>
    <definedName name="B7L311C23">B7P3!$AW$18</definedName>
    <definedName name="B7L311C24">B7P3!$AY$18</definedName>
    <definedName name="B7L311C25">B7P3!$BA$18</definedName>
    <definedName name="B7L311C26">B7P3!$BC$18</definedName>
    <definedName name="B7L311C27">B7P3!$BE$18</definedName>
    <definedName name="B7L311C28">B7P3!$BG$18</definedName>
    <definedName name="B7L311C29">B7P3!$BI$18</definedName>
    <definedName name="B7L311C3">B7P3!$I$18</definedName>
    <definedName name="B7L311C30">B7P3!$BK$18</definedName>
    <definedName name="B7L311C31">B7P3!$BM$18</definedName>
    <definedName name="B7L311C32">B7P3!$BO$18</definedName>
    <definedName name="B7L311C33">B7P3!$BQ$18</definedName>
    <definedName name="B7L311C34">B7P3!$BS$18</definedName>
    <definedName name="B7L311C35">B7P3!$BU$18</definedName>
    <definedName name="B7L311C36">B7P3!$BW$18</definedName>
    <definedName name="B7L311C37">B7P3!$BY$18</definedName>
    <definedName name="B7L311C38">B7P3!$CA$18</definedName>
    <definedName name="B7L311C39">B7P3!$CC$18</definedName>
    <definedName name="B7L311C4">B7P3!$K$18</definedName>
    <definedName name="B7L311C40">B7P3!$CE$18</definedName>
    <definedName name="B7L311C41">B7P3!$CG$18</definedName>
    <definedName name="B7L311C42">B7P3!$CI$18</definedName>
    <definedName name="B7L311C43">B7P3!$CK$18</definedName>
    <definedName name="B7L311C44">B7P3!$CM$18</definedName>
    <definedName name="B7L311C45">B7P3!$CO$18</definedName>
    <definedName name="B7L311C46">B7P3!$CQ$18</definedName>
    <definedName name="B7L311C47">B7P3!$CS$18</definedName>
    <definedName name="B7L311C48">B7P3!$CU$18</definedName>
    <definedName name="B7L311C49">B7P3!$CW$18</definedName>
    <definedName name="B7L311C5">B7P3!$M$18</definedName>
    <definedName name="B7L311C50">B7P3!$CY$18</definedName>
    <definedName name="B7L311C6">B7P3!$O$18</definedName>
    <definedName name="B7L311C7">B7P3!$Q$18</definedName>
    <definedName name="B7L311C8">B7P3!$S$18</definedName>
    <definedName name="B7L311C9">B7P3!$U$18</definedName>
    <definedName name="B7L312C1">B7P3!$E$19</definedName>
    <definedName name="B7L312C10">B7P3!$W$19</definedName>
    <definedName name="B7L312C11">B7P3!$Y$19</definedName>
    <definedName name="B7L312C12">B7P3!$AA$19</definedName>
    <definedName name="B7L312C13">B7P3!$AC$19</definedName>
    <definedName name="B7L312C14">B7P3!$AE$19</definedName>
    <definedName name="B7L312C15">B7P3!$AG$19</definedName>
    <definedName name="B7L312C16">B7P3!$AI$19</definedName>
    <definedName name="B7L312C17">B7P3!$AK$19</definedName>
    <definedName name="B7L312C18">B7P3!$AM$19</definedName>
    <definedName name="B7L312C19">B7P3!$AO$19</definedName>
    <definedName name="B7L312C2">B7P3!$G$19</definedName>
    <definedName name="B7L312C20">B7P3!$AQ$19</definedName>
    <definedName name="B7L312C21">B7P3!$AS$19</definedName>
    <definedName name="B7L312C22">B7P3!$AU$19</definedName>
    <definedName name="B7L312C23">B7P3!$AW$19</definedName>
    <definedName name="B7L312C24">B7P3!$AY$19</definedName>
    <definedName name="B7L312C25">B7P3!$BA$19</definedName>
    <definedName name="B7L312C26">B7P3!$BC$19</definedName>
    <definedName name="B7L312C27">B7P3!$BE$19</definedName>
    <definedName name="B7L312C28">B7P3!$BG$19</definedName>
    <definedName name="B7L312C29">B7P3!$BI$19</definedName>
    <definedName name="B7L312C3">B7P3!$I$19</definedName>
    <definedName name="B7L312C30">B7P3!$BK$19</definedName>
    <definedName name="B7L312C31">B7P3!$BM$19</definedName>
    <definedName name="B7L312C32">B7P3!$BO$19</definedName>
    <definedName name="B7L312C33">B7P3!$BQ$19</definedName>
    <definedName name="B7L312C34">B7P3!$BS$19</definedName>
    <definedName name="B7L312C35">B7P3!$BU$19</definedName>
    <definedName name="B7L312C36">B7P3!$BW$19</definedName>
    <definedName name="B7L312C37">B7P3!$BY$19</definedName>
    <definedName name="B7L312C38">B7P3!$CA$19</definedName>
    <definedName name="B7L312C39">B7P3!$CC$19</definedName>
    <definedName name="B7L312C4">B7P3!$K$19</definedName>
    <definedName name="B7L312C40">B7P3!$CE$19</definedName>
    <definedName name="B7L312C41">B7P3!$CG$19</definedName>
    <definedName name="B7L312C42">B7P3!$CI$19</definedName>
    <definedName name="B7L312C43">B7P3!$CK$19</definedName>
    <definedName name="B7L312C44">B7P3!$CM$19</definedName>
    <definedName name="B7L312C45">B7P3!$CO$19</definedName>
    <definedName name="B7L312C46">B7P3!$CQ$19</definedName>
    <definedName name="B7L312C47">B7P3!$CS$19</definedName>
    <definedName name="B7L312C48">B7P3!$CU$19</definedName>
    <definedName name="B7L312C49">B7P3!$CW$19</definedName>
    <definedName name="B7L312C5">B7P3!$M$19</definedName>
    <definedName name="B7L312C50">B7P3!$CY$19</definedName>
    <definedName name="B7L312C6">B7P3!$O$19</definedName>
    <definedName name="B7L312C7">B7P3!$Q$19</definedName>
    <definedName name="B7L312C8">B7P3!$S$19</definedName>
    <definedName name="B7L312C9">B7P3!$U$19</definedName>
    <definedName name="B7L313C1">B7P3!$E$20</definedName>
    <definedName name="B7L313C10">B7P3!$W$20</definedName>
    <definedName name="B7L313C11">B7P3!$Y$20</definedName>
    <definedName name="B7L313C12">B7P3!$AA$20</definedName>
    <definedName name="B7L313C13">B7P3!$AC$20</definedName>
    <definedName name="B7L313C14">B7P3!$AE$20</definedName>
    <definedName name="B7L313C15">B7P3!$AG$20</definedName>
    <definedName name="B7L313C16">B7P3!$AI$20</definedName>
    <definedName name="B7L313C17">B7P3!$AK$20</definedName>
    <definedName name="B7L313C18">B7P3!$AM$20</definedName>
    <definedName name="B7L313C19">B7P3!$AO$20</definedName>
    <definedName name="B7L313C2">B7P3!$G$20</definedName>
    <definedName name="B7L313C20">B7P3!$AQ$20</definedName>
    <definedName name="B7L313C21">B7P3!$AS$20</definedName>
    <definedName name="B7L313C22">B7P3!$AU$20</definedName>
    <definedName name="B7L313C23">B7P3!$AW$20</definedName>
    <definedName name="B7L313C24">B7P3!$AY$20</definedName>
    <definedName name="B7L313C25">B7P3!$BA$20</definedName>
    <definedName name="B7L313C26">B7P3!$BC$20</definedName>
    <definedName name="B7L313C27">B7P3!$BE$20</definedName>
    <definedName name="B7L313C28">B7P3!$BG$20</definedName>
    <definedName name="B7L313C29">B7P3!$BI$20</definedName>
    <definedName name="B7L313C3">B7P3!$I$20</definedName>
    <definedName name="B7L313C30">B7P3!$BK$20</definedName>
    <definedName name="B7L313C31">B7P3!$BM$20</definedName>
    <definedName name="B7L313C32">B7P3!$BO$20</definedName>
    <definedName name="B7L313C33">B7P3!$BQ$20</definedName>
    <definedName name="B7L313C34">B7P3!$BS$20</definedName>
    <definedName name="B7L313C35">B7P3!$BU$20</definedName>
    <definedName name="B7L313C36">B7P3!$BW$20</definedName>
    <definedName name="B7L313C37">B7P3!$BY$20</definedName>
    <definedName name="B7L313C38">B7P3!$CA$20</definedName>
    <definedName name="B7L313C39">B7P3!$CC$20</definedName>
    <definedName name="B7L313C4">B7P3!$K$20</definedName>
    <definedName name="B7L313C40">B7P3!$CE$20</definedName>
    <definedName name="B7L313C41">B7P3!$CG$20</definedName>
    <definedName name="B7L313C42">B7P3!$CI$20</definedName>
    <definedName name="B7L313C43">B7P3!$CK$20</definedName>
    <definedName name="B7L313C44">B7P3!$CM$20</definedName>
    <definedName name="B7L313C45">B7P3!$CO$20</definedName>
    <definedName name="B7L313C46">B7P3!$CQ$20</definedName>
    <definedName name="B7L313C47">B7P3!$CS$20</definedName>
    <definedName name="B7L313C48">B7P3!$CU$20</definedName>
    <definedName name="B7L313C49">B7P3!$CW$20</definedName>
    <definedName name="B7L313C5">B7P3!$M$20</definedName>
    <definedName name="B7L313C50">B7P3!$CY$20</definedName>
    <definedName name="B7L313C6">B7P3!$O$20</definedName>
    <definedName name="B7L313C7">B7P3!$Q$20</definedName>
    <definedName name="B7L313C8">B7P3!$S$20</definedName>
    <definedName name="B7L313C9">B7P3!$U$20</definedName>
    <definedName name="B7L314C1">B7P3!$E$21</definedName>
    <definedName name="B7L314C10">B7P3!$W$21</definedName>
    <definedName name="B7L314C11">B7P3!$Y$21</definedName>
    <definedName name="B7L314C12">B7P3!$AA$21</definedName>
    <definedName name="B7L314C13">B7P3!$AC$21</definedName>
    <definedName name="B7L314C14">B7P3!$AE$21</definedName>
    <definedName name="B7L314C15">B7P3!$AG$21</definedName>
    <definedName name="B7L314C16">B7P3!$AI$21</definedName>
    <definedName name="B7L314C17">B7P3!$AK$21</definedName>
    <definedName name="B7L314C18">B7P3!$AM$21</definedName>
    <definedName name="B7L314C19">B7P3!$AO$21</definedName>
    <definedName name="B7L314C2">B7P3!$G$21</definedName>
    <definedName name="B7L314C20">B7P3!$AQ$21</definedName>
    <definedName name="B7L314C21">B7P3!$AS$21</definedName>
    <definedName name="B7L314C22">B7P3!$AU$21</definedName>
    <definedName name="B7L314C23">B7P3!$AW$21</definedName>
    <definedName name="B7L314C24">B7P3!$AY$21</definedName>
    <definedName name="B7L314C25">B7P3!$BA$21</definedName>
    <definedName name="B7L314C26">B7P3!$BC$21</definedName>
    <definedName name="B7L314C27">B7P3!$BE$21</definedName>
    <definedName name="B7L314C28">B7P3!$BG$21</definedName>
    <definedName name="B7L314C29">B7P3!$BI$21</definedName>
    <definedName name="B7L314C3">B7P3!$I$21</definedName>
    <definedName name="B7L314C30">B7P3!$BK$21</definedName>
    <definedName name="B7L314C31">B7P3!$BM$21</definedName>
    <definedName name="B7L314C32">B7P3!$BO$21</definedName>
    <definedName name="B7L314C33">B7P3!$BQ$21</definedName>
    <definedName name="B7L314C34">B7P3!$BS$21</definedName>
    <definedName name="B7L314C35">B7P3!$BU$21</definedName>
    <definedName name="B7L314C36">B7P3!$BW$21</definedName>
    <definedName name="B7L314C37">B7P3!$BY$21</definedName>
    <definedName name="B7L314C38">B7P3!$CA$21</definedName>
    <definedName name="B7L314C39">B7P3!$CC$21</definedName>
    <definedName name="B7L314C4">B7P3!$K$21</definedName>
    <definedName name="B7L314C40">B7P3!$CE$21</definedName>
    <definedName name="B7L314C41">B7P3!$CG$21</definedName>
    <definedName name="B7L314C42">B7P3!$CI$21</definedName>
    <definedName name="B7L314C43">B7P3!$CK$21</definedName>
    <definedName name="B7L314C44">B7P3!$CM$21</definedName>
    <definedName name="B7L314C45">B7P3!$CO$21</definedName>
    <definedName name="B7L314C46">B7P3!$CQ$21</definedName>
    <definedName name="B7L314C47">B7P3!$CS$21</definedName>
    <definedName name="B7L314C48">B7P3!$CU$21</definedName>
    <definedName name="B7L314C49">B7P3!$CW$21</definedName>
    <definedName name="B7L314C5">B7P3!$M$21</definedName>
    <definedName name="B7L314C50">B7P3!$CY$21</definedName>
    <definedName name="B7L314C6">B7P3!$O$21</definedName>
    <definedName name="B7L314C7">B7P3!$Q$21</definedName>
    <definedName name="B7L314C8">B7P3!$S$21</definedName>
    <definedName name="B7L314C9">B7P3!$U$21</definedName>
    <definedName name="B7L315C1">B7P3!$E$22</definedName>
    <definedName name="B7L315C10">B7P3!$W$22</definedName>
    <definedName name="B7L315C11">B7P3!$Y$22</definedName>
    <definedName name="B7L315C12">B7P3!$AA$22</definedName>
    <definedName name="B7L315C13">B7P3!$AC$22</definedName>
    <definedName name="B7L315C14">B7P3!$AE$22</definedName>
    <definedName name="B7L315C15">B7P3!$AG$22</definedName>
    <definedName name="B7L315C16">B7P3!$AI$22</definedName>
    <definedName name="B7L315C17">B7P3!$AK$22</definedName>
    <definedName name="B7L315C18">B7P3!$AM$22</definedName>
    <definedName name="B7L315C19">B7P3!$AO$22</definedName>
    <definedName name="B7L315C2">B7P3!$G$22</definedName>
    <definedName name="B7L315C20">B7P3!$AQ$22</definedName>
    <definedName name="B7L315C21">B7P3!$AS$22</definedName>
    <definedName name="B7L315C22">B7P3!$AU$22</definedName>
    <definedName name="B7L315C23">B7P3!$AW$22</definedName>
    <definedName name="B7L315C24">B7P3!$AY$22</definedName>
    <definedName name="B7L315C25">B7P3!$BA$22</definedName>
    <definedName name="B7L315C26">B7P3!$BC$22</definedName>
    <definedName name="B7L315C27">B7P3!$BE$22</definedName>
    <definedName name="B7L315C28">B7P3!$BG$22</definedName>
    <definedName name="B7L315C29">B7P3!$BI$22</definedName>
    <definedName name="B7L315C3">B7P3!$I$22</definedName>
    <definedName name="B7L315C30">B7P3!$BK$22</definedName>
    <definedName name="B7L315C31">B7P3!$BM$22</definedName>
    <definedName name="B7L315C32">B7P3!$BO$22</definedName>
    <definedName name="B7L315C33">B7P3!$BQ$22</definedName>
    <definedName name="B7L315C34">B7P3!$BS$22</definedName>
    <definedName name="B7L315C35">B7P3!$BU$22</definedName>
    <definedName name="B7L315C36">B7P3!$BW$22</definedName>
    <definedName name="B7L315C37">B7P3!$BY$22</definedName>
    <definedName name="B7L315C38">B7P3!$CA$22</definedName>
    <definedName name="B7L315C39">B7P3!$CC$22</definedName>
    <definedName name="B7L315C4">B7P3!$K$22</definedName>
    <definedName name="B7L315C40">B7P3!$CE$22</definedName>
    <definedName name="B7L315C41">B7P3!$CG$22</definedName>
    <definedName name="B7L315C42">B7P3!$CI$22</definedName>
    <definedName name="B7L315C43">B7P3!$CK$22</definedName>
    <definedName name="B7L315C44">B7P3!$CM$22</definedName>
    <definedName name="B7L315C45">B7P3!$CO$22</definedName>
    <definedName name="B7L315C46">B7P3!$CQ$22</definedName>
    <definedName name="B7L315C47">B7P3!$CS$22</definedName>
    <definedName name="B7L315C48">B7P3!$CU$22</definedName>
    <definedName name="B7L315C49">B7P3!$CW$22</definedName>
    <definedName name="B7L315C5">B7P3!$M$22</definedName>
    <definedName name="B7L315C50">B7P3!$CY$22</definedName>
    <definedName name="B7L315C6">B7P3!$O$22</definedName>
    <definedName name="B7L315C7">B7P3!$Q$22</definedName>
    <definedName name="B7L315C8">B7P3!$S$22</definedName>
    <definedName name="B7L315C9">B7P3!$U$22</definedName>
    <definedName name="B7L316C1">B7P3!$E$23</definedName>
    <definedName name="B7L316C10">B7P3!$W$23</definedName>
    <definedName name="B7L316C11">B7P3!$Y$23</definedName>
    <definedName name="B7L316C12">B7P3!$AA$23</definedName>
    <definedName name="B7L316C13">B7P3!$AC$23</definedName>
    <definedName name="B7L316C14">B7P3!$AE$23</definedName>
    <definedName name="B7L316C15">B7P3!$AG$23</definedName>
    <definedName name="B7L316C16">B7P3!$AI$23</definedName>
    <definedName name="B7L316C17">B7P3!$AK$23</definedName>
    <definedName name="B7L316C18">B7P3!$AM$23</definedName>
    <definedName name="B7L316C19">B7P3!$AO$23</definedName>
    <definedName name="B7L316C2">B7P3!$G$23</definedName>
    <definedName name="B7L316C20">B7P3!$AQ$23</definedName>
    <definedName name="B7L316C21">B7P3!$AS$23</definedName>
    <definedName name="B7L316C22">B7P3!$AU$23</definedName>
    <definedName name="B7L316C23">B7P3!$AW$23</definedName>
    <definedName name="B7L316C24">B7P3!$AY$23</definedName>
    <definedName name="B7L316C25">B7P3!$BA$23</definedName>
    <definedName name="B7L316C26">B7P3!$BC$23</definedName>
    <definedName name="B7L316C27">B7P3!$BE$23</definedName>
    <definedName name="B7L316C28">B7P3!$BG$23</definedName>
    <definedName name="B7L316C29">B7P3!$BI$23</definedName>
    <definedName name="B7L316C3">B7P3!$I$23</definedName>
    <definedName name="B7L316C30">B7P3!$BK$23</definedName>
    <definedName name="B7L316C31">B7P3!$BM$23</definedName>
    <definedName name="B7L316C32">B7P3!$BO$23</definedName>
    <definedName name="B7L316C33">B7P3!$BQ$23</definedName>
    <definedName name="B7L316C34">B7P3!$BS$23</definedName>
    <definedName name="B7L316C35">B7P3!$BU$23</definedName>
    <definedName name="B7L316C36">B7P3!$BW$23</definedName>
    <definedName name="B7L316C37">B7P3!$BY$23</definedName>
    <definedName name="B7L316C38">B7P3!$CA$23</definedName>
    <definedName name="B7L316C39">B7P3!$CC$23</definedName>
    <definedName name="B7L316C4">B7P3!$K$23</definedName>
    <definedName name="B7L316C40">B7P3!$CE$23</definedName>
    <definedName name="B7L316C41">B7P3!$CG$23</definedName>
    <definedName name="B7L316C42">B7P3!$CI$23</definedName>
    <definedName name="B7L316C43">B7P3!$CK$23</definedName>
    <definedName name="B7L316C44">B7P3!$CM$23</definedName>
    <definedName name="B7L316C45">B7P3!$CO$23</definedName>
    <definedName name="B7L316C46">B7P3!$CQ$23</definedName>
    <definedName name="B7L316C47">B7P3!$CS$23</definedName>
    <definedName name="B7L316C48">B7P3!$CU$23</definedName>
    <definedName name="B7L316C49">B7P3!$CW$23</definedName>
    <definedName name="B7L316C5">B7P3!$M$23</definedName>
    <definedName name="B7L316C50">B7P3!$CY$23</definedName>
    <definedName name="B7L316C6">B7P3!$O$23</definedName>
    <definedName name="B7L316C7">B7P3!$Q$23</definedName>
    <definedName name="B7L316C8">B7P3!$S$23</definedName>
    <definedName name="B7L316C9">B7P3!$U$23</definedName>
    <definedName name="B7L401C1">B7P4!$E$8</definedName>
    <definedName name="B7L401C10">B7P4!$W$8</definedName>
    <definedName name="B7L401C11">B7P4!$Y$8</definedName>
    <definedName name="B7L401C12">B7P4!$AA$8</definedName>
    <definedName name="B7L401C13">B7P4!$AC$8</definedName>
    <definedName name="B7L401C14">B7P4!$AE$8</definedName>
    <definedName name="B7L401C15">B7P4!$AG$8</definedName>
    <definedName name="B7L401C16">B7P4!$AI$8</definedName>
    <definedName name="B7L401C17">B7P4!$AK$8</definedName>
    <definedName name="B7L401C18">B7P4!$AM$8</definedName>
    <definedName name="B7L401C19">B7P4!$AO$8</definedName>
    <definedName name="B7L401C2">B7P4!$G$8</definedName>
    <definedName name="B7L401C20">B7P4!$AQ$8</definedName>
    <definedName name="B7L401C21">B7P4!$AS$8</definedName>
    <definedName name="B7L401C22">B7P4!$AU$8</definedName>
    <definedName name="B7L401C23">B7P4!$AW$8</definedName>
    <definedName name="B7L401C24">B7P4!$AY$8</definedName>
    <definedName name="B7L401C25">B7P4!$BA$8</definedName>
    <definedName name="B7L401C26">B7P4!$BC$8</definedName>
    <definedName name="B7L401C27">B7P4!$BE$8</definedName>
    <definedName name="B7L401C28">B7P4!$BG$8</definedName>
    <definedName name="B7L401C29">B7P4!$BI$8</definedName>
    <definedName name="B7L401C3">B7P4!$I$8</definedName>
    <definedName name="B7L401C30">B7P4!$BK$8</definedName>
    <definedName name="B7L401C31">B7P4!$BM$8</definedName>
    <definedName name="B7L401C32">B7P4!$BO$8</definedName>
    <definedName name="B7L401C33">B7P4!$BQ$8</definedName>
    <definedName name="B7L401C34">B7P4!$BS$8</definedName>
    <definedName name="B7L401C35">B7P4!$BU$8</definedName>
    <definedName name="B7L401C36">B7P4!$BW$8</definedName>
    <definedName name="B7L401C37">B7P4!$BY$8</definedName>
    <definedName name="B7L401C38">B7P4!$CA$8</definedName>
    <definedName name="B7L401C39">B7P4!$CC$8</definedName>
    <definedName name="B7L401C4">B7P4!$K$8</definedName>
    <definedName name="B7L401C40">B7P4!$CE$8</definedName>
    <definedName name="B7L401C41">B7P4!$CG$8</definedName>
    <definedName name="B7L401C42">B7P4!$CI$8</definedName>
    <definedName name="B7L401C43">B7P4!$CK$8</definedName>
    <definedName name="B7L401C44">B7P4!$CM$8</definedName>
    <definedName name="B7L401C45">B7P4!$CO$8</definedName>
    <definedName name="B7L401C46">B7P4!$CQ$8</definedName>
    <definedName name="B7L401C47">B7P4!$CS$8</definedName>
    <definedName name="B7L401C48">B7P4!$CU$8</definedName>
    <definedName name="B7L401C49">B7P4!$CW$8</definedName>
    <definedName name="B7L401C5">B7P4!$M$8</definedName>
    <definedName name="B7L401C50">B7P4!$CY$8</definedName>
    <definedName name="B7L401C6">B7P4!$O$8</definedName>
    <definedName name="B7L401C7">B7P4!$Q$8</definedName>
    <definedName name="B7L401C8">B7P4!$S$8</definedName>
    <definedName name="B7L401C9">B7P4!$U$8</definedName>
    <definedName name="B7L402C1">B7P4!$E$9</definedName>
    <definedName name="B7L402C10">B7P4!$W$9</definedName>
    <definedName name="B7L402C11">B7P4!$Y$9</definedName>
    <definedName name="B7L402C12">B7P4!$AA$9</definedName>
    <definedName name="B7L402C13">B7P4!$AC$9</definedName>
    <definedName name="B7L402C14">B7P4!$AE$9</definedName>
    <definedName name="B7L402C15">B7P4!$AG$9</definedName>
    <definedName name="B7L402C16">B7P4!$AI$9</definedName>
    <definedName name="B7L402C17">B7P4!$AK$9</definedName>
    <definedName name="B7L402C18">B7P4!$AM$9</definedName>
    <definedName name="B7L402C19">B7P4!$AO$9</definedName>
    <definedName name="B7L402C2">B7P4!$G$9</definedName>
    <definedName name="B7L402C20">B7P4!$AQ$9</definedName>
    <definedName name="B7L402C21">B7P4!$AS$9</definedName>
    <definedName name="B7L402C22">B7P4!$AU$9</definedName>
    <definedName name="B7L402C23">B7P4!$AW$9</definedName>
    <definedName name="B7L402C24">B7P4!$AY$9</definedName>
    <definedName name="B7L402C25">B7P4!$BA$9</definedName>
    <definedName name="B7L402C26">B7P4!$BC$9</definedName>
    <definedName name="B7L402C27">B7P4!$BE$9</definedName>
    <definedName name="B7L402C28">B7P4!$BG$9</definedName>
    <definedName name="B7L402C29">B7P4!$BI$9</definedName>
    <definedName name="B7L402C3">B7P4!$I$9</definedName>
    <definedName name="B7L402C30">B7P4!$BK$9</definedName>
    <definedName name="B7L402C31">B7P4!$BM$9</definedName>
    <definedName name="B7L402C32">B7P4!$BO$9</definedName>
    <definedName name="B7L402C33">B7P4!$BQ$9</definedName>
    <definedName name="B7L402C34">B7P4!$BS$9</definedName>
    <definedName name="B7L402C35">B7P4!$BU$9</definedName>
    <definedName name="B7L402C36">B7P4!$BW$9</definedName>
    <definedName name="B7L402C37">B7P4!$BY$9</definedName>
    <definedName name="B7L402C38">B7P4!$CA$9</definedName>
    <definedName name="B7L402C39">B7P4!$CC$9</definedName>
    <definedName name="B7L402C4">B7P4!$K$9</definedName>
    <definedName name="B7L402C40">B7P4!$CE$9</definedName>
    <definedName name="B7L402C41">B7P4!$CG$9</definedName>
    <definedName name="B7L402C42">B7P4!$CI$9</definedName>
    <definedName name="B7L402C43">B7P4!$CK$9</definedName>
    <definedName name="B7L402C44">B7P4!$CM$9</definedName>
    <definedName name="B7L402C45">B7P4!$CO$9</definedName>
    <definedName name="B7L402C46">B7P4!$CQ$9</definedName>
    <definedName name="B7L402C47">B7P4!$CS$9</definedName>
    <definedName name="B7L402C48">B7P4!$CU$9</definedName>
    <definedName name="B7L402C49">B7P4!$CW$9</definedName>
    <definedName name="B7L402C5">B7P4!$M$9</definedName>
    <definedName name="B7L402C50">B7P4!$CY$9</definedName>
    <definedName name="B7L402C6">B7P4!$O$9</definedName>
    <definedName name="B7L402C7">B7P4!$Q$9</definedName>
    <definedName name="B7L402C8">B7P4!$S$9</definedName>
    <definedName name="B7L402C9">B7P4!$U$9</definedName>
    <definedName name="B7L403C1">B7P4!$E$10</definedName>
    <definedName name="B7L403C10">B7P4!$W$10</definedName>
    <definedName name="B7L403C11">B7P4!$Y$10</definedName>
    <definedName name="B7L403C12">B7P4!$AA$10</definedName>
    <definedName name="B7L403C13">B7P4!$AC$10</definedName>
    <definedName name="B7L403C14">B7P4!$AE$10</definedName>
    <definedName name="B7L403C15">B7P4!$AG$10</definedName>
    <definedName name="B7L403C16">B7P4!$AI$10</definedName>
    <definedName name="B7L403C17">B7P4!$AK$10</definedName>
    <definedName name="B7L403C18">B7P4!$AM$10</definedName>
    <definedName name="B7L403C19">B7P4!$AO$10</definedName>
    <definedName name="B7L403C2">B7P4!$G$10</definedName>
    <definedName name="B7L403C20">B7P4!$AQ$10</definedName>
    <definedName name="B7L403C21">B7P4!$AS$10</definedName>
    <definedName name="B7L403C22">B7P4!$AU$10</definedName>
    <definedName name="B7L403C23">B7P4!$AW$10</definedName>
    <definedName name="B7L403C24">B7P4!$AY$10</definedName>
    <definedName name="B7L403C25">B7P4!$BA$10</definedName>
    <definedName name="B7L403C26">B7P4!$BC$10</definedName>
    <definedName name="B7L403C27">B7P4!$BE$10</definedName>
    <definedName name="B7L403C28">B7P4!$BG$10</definedName>
    <definedName name="B7L403C29">B7P4!$BI$10</definedName>
    <definedName name="B7L403C3">B7P4!$I$10</definedName>
    <definedName name="B7L403C30">B7P4!$BK$10</definedName>
    <definedName name="B7L403C31">B7P4!$BM$10</definedName>
    <definedName name="B7L403C32">B7P4!$BO$10</definedName>
    <definedName name="B7L403C33">B7P4!$BQ$10</definedName>
    <definedName name="B7L403C34">B7P4!$BS$10</definedName>
    <definedName name="B7L403C35">B7P4!$BU$10</definedName>
    <definedName name="B7L403C36">B7P4!$BW$10</definedName>
    <definedName name="B7L403C37">B7P4!$BY$10</definedName>
    <definedName name="B7L403C38">B7P4!$CA$10</definedName>
    <definedName name="B7L403C39">B7P4!$CC$10</definedName>
    <definedName name="B7L403C4">B7P4!$K$10</definedName>
    <definedName name="B7L403C40">B7P4!$CE$10</definedName>
    <definedName name="B7L403C41">B7P4!$CG$10</definedName>
    <definedName name="B7L403C42">B7P4!$CI$10</definedName>
    <definedName name="B7L403C43">B7P4!$CK$10</definedName>
    <definedName name="B7L403C44">B7P4!$CM$10</definedName>
    <definedName name="B7L403C45">B7P4!$CO$10</definedName>
    <definedName name="B7L403C46">B7P4!$CQ$10</definedName>
    <definedName name="B7L403C47">B7P4!$CS$10</definedName>
    <definedName name="B7L403C48">B7P4!$CU$10</definedName>
    <definedName name="B7L403C49">B7P4!$CW$10</definedName>
    <definedName name="B7L403C5">B7P4!$M$10</definedName>
    <definedName name="B7L403C50">B7P4!$CY$10</definedName>
    <definedName name="B7L403C6">B7P4!$O$10</definedName>
    <definedName name="B7L403C7">B7P4!$Q$10</definedName>
    <definedName name="B7L403C8">B7P4!$S$10</definedName>
    <definedName name="B7L403C9">B7P4!$U$10</definedName>
    <definedName name="B7L404C1">B7P4!$E$11</definedName>
    <definedName name="B7L404C10">B7P4!$W$11</definedName>
    <definedName name="B7L404C11">B7P4!$Y$11</definedName>
    <definedName name="B7L404C12">B7P4!$AA$11</definedName>
    <definedName name="B7L404C13">B7P4!$AC$11</definedName>
    <definedName name="B7L404C14">B7P4!$AE$11</definedName>
    <definedName name="B7L404C15">B7P4!$AG$11</definedName>
    <definedName name="B7L404C16">B7P4!$AI$11</definedName>
    <definedName name="B7L404C17">B7P4!$AK$11</definedName>
    <definedName name="B7L404C18">B7P4!$AM$11</definedName>
    <definedName name="B7L404C19">B7P4!$AO$11</definedName>
    <definedName name="B7L404C2">B7P4!$G$11</definedName>
    <definedName name="B7L404C20">B7P4!$AQ$11</definedName>
    <definedName name="B7L404C21">B7P4!$AS$11</definedName>
    <definedName name="B7L404C22">B7P4!$AU$11</definedName>
    <definedName name="B7L404C23">B7P4!$AW$11</definedName>
    <definedName name="B7L404C24">B7P4!$AY$11</definedName>
    <definedName name="B7L404C25">B7P4!$BA$11</definedName>
    <definedName name="B7L404C26">B7P4!$BC$11</definedName>
    <definedName name="B7L404C27">B7P4!$BE$11</definedName>
    <definedName name="B7L404C28">B7P4!$BG$11</definedName>
    <definedName name="B7L404C29">B7P4!$BI$11</definedName>
    <definedName name="B7L404C3">B7P4!$I$11</definedName>
    <definedName name="B7L404C30">B7P4!$BK$11</definedName>
    <definedName name="B7L404C31">B7P4!$BM$11</definedName>
    <definedName name="B7L404C32">B7P4!$BO$11</definedName>
    <definedName name="B7L404C33">B7P4!$BQ$11</definedName>
    <definedName name="B7L404C34">B7P4!$BS$11</definedName>
    <definedName name="B7L404C35">B7P4!$BU$11</definedName>
    <definedName name="B7L404C36">B7P4!$BW$11</definedName>
    <definedName name="B7L404C37">B7P4!$BY$11</definedName>
    <definedName name="B7L404C38">B7P4!$CA$11</definedName>
    <definedName name="B7L404C39">B7P4!$CC$11</definedName>
    <definedName name="B7L404C4">B7P4!$K$11</definedName>
    <definedName name="B7L404C40">B7P4!$CE$11</definedName>
    <definedName name="B7L404C41">B7P4!$CG$11</definedName>
    <definedName name="B7L404C42">B7P4!$CI$11</definedName>
    <definedName name="B7L404C43">B7P4!$CK$11</definedName>
    <definedName name="B7L404C44">B7P4!$CM$11</definedName>
    <definedName name="B7L404C45">B7P4!$CO$11</definedName>
    <definedName name="B7L404C46">B7P4!$CQ$11</definedName>
    <definedName name="B7L404C47">B7P4!$CS$11</definedName>
    <definedName name="B7L404C48">B7P4!$CU$11</definedName>
    <definedName name="B7L404C49">B7P4!$CW$11</definedName>
    <definedName name="B7L404C5">B7P4!$M$11</definedName>
    <definedName name="B7L404C50">B7P4!$CY$11</definedName>
    <definedName name="B7L404C6">B7P4!$O$11</definedName>
    <definedName name="B7L404C7">B7P4!$Q$11</definedName>
    <definedName name="B7L404C8">B7P4!$S$11</definedName>
    <definedName name="B7L404C9">B7P4!$U$11</definedName>
    <definedName name="B7L405C1">B7P4!$E$12</definedName>
    <definedName name="B7L405C10">B7P4!$W$12</definedName>
    <definedName name="B7L405C11">B7P4!$Y$12</definedName>
    <definedName name="B7L405C12">B7P4!$AA$12</definedName>
    <definedName name="B7L405C13">B7P4!$AC$12</definedName>
    <definedName name="B7L405C14">B7P4!$AE$12</definedName>
    <definedName name="B7L405C15">B7P4!$AG$12</definedName>
    <definedName name="B7L405C16">B7P4!$AI$12</definedName>
    <definedName name="B7L405C17">B7P4!$AK$12</definedName>
    <definedName name="B7L405C18">B7P4!$AM$12</definedName>
    <definedName name="B7L405C19">B7P4!$AO$12</definedName>
    <definedName name="B7L405C2">B7P4!$G$12</definedName>
    <definedName name="B7L405C20">B7P4!$AQ$12</definedName>
    <definedName name="B7L405C21">B7P4!$AS$12</definedName>
    <definedName name="B7L405C22">B7P4!$AU$12</definedName>
    <definedName name="B7L405C23">B7P4!$AW$12</definedName>
    <definedName name="B7L405C24">B7P4!$AY$12</definedName>
    <definedName name="B7L405C25">B7P4!$BA$12</definedName>
    <definedName name="B7L405C26">B7P4!$BC$12</definedName>
    <definedName name="B7L405C27">B7P4!$BE$12</definedName>
    <definedName name="B7L405C28">B7P4!$BG$12</definedName>
    <definedName name="B7L405C29">B7P4!$BI$12</definedName>
    <definedName name="B7L405C3">B7P4!$I$12</definedName>
    <definedName name="B7L405C30">B7P4!$BK$12</definedName>
    <definedName name="B7L405C31">B7P4!$BM$12</definedName>
    <definedName name="B7L405C32">B7P4!$BO$12</definedName>
    <definedName name="B7L405C33">B7P4!$BQ$12</definedName>
    <definedName name="B7L405C34">B7P4!$BS$12</definedName>
    <definedName name="B7L405C35">B7P4!$BU$12</definedName>
    <definedName name="B7L405C36">B7P4!$BW$12</definedName>
    <definedName name="B7L405C37">B7P4!$BY$12</definedName>
    <definedName name="B7L405C38">B7P4!$CA$12</definedName>
    <definedName name="B7L405C39">B7P4!$CC$12</definedName>
    <definedName name="B7L405C4">B7P4!$K$12</definedName>
    <definedName name="B7L405C40">B7P4!$CE$12</definedName>
    <definedName name="B7L405C41">B7P4!$CG$12</definedName>
    <definedName name="B7L405C42">B7P4!$CI$12</definedName>
    <definedName name="B7L405C43">B7P4!$CK$12</definedName>
    <definedName name="B7L405C44">B7P4!$CM$12</definedName>
    <definedName name="B7L405C45">B7P4!$CO$12</definedName>
    <definedName name="B7L405C46">B7P4!$CQ$12</definedName>
    <definedName name="B7L405C47">B7P4!$CS$12</definedName>
    <definedName name="B7L405C48">B7P4!$CU$12</definedName>
    <definedName name="B7L405C49">B7P4!$CW$12</definedName>
    <definedName name="B7L405C5">B7P4!$M$12</definedName>
    <definedName name="B7L405C50">B7P4!$CY$12</definedName>
    <definedName name="B7L405C6">B7P4!$O$12</definedName>
    <definedName name="B7L405C7">B7P4!$Q$12</definedName>
    <definedName name="B7L405C8">B7P4!$S$12</definedName>
    <definedName name="B7L405C9">B7P4!$U$12</definedName>
    <definedName name="B7L406C1">B7P4!$E$13</definedName>
    <definedName name="B7L406C10">B7P4!$W$13</definedName>
    <definedName name="B7L406C11">B7P4!$Y$13</definedName>
    <definedName name="B7L406C12">B7P4!$AA$13</definedName>
    <definedName name="B7L406C13">B7P4!$AC$13</definedName>
    <definedName name="B7L406C14">B7P4!$AE$13</definedName>
    <definedName name="B7L406C15">B7P4!$AG$13</definedName>
    <definedName name="B7L406C16">B7P4!$AI$13</definedName>
    <definedName name="B7L406C17">B7P4!$AK$13</definedName>
    <definedName name="B7L406C18">B7P4!$AM$13</definedName>
    <definedName name="B7L406C19">B7P4!$AO$13</definedName>
    <definedName name="B7L406C2">B7P4!$G$13</definedName>
    <definedName name="B7L406C20">B7P4!$AQ$13</definedName>
    <definedName name="B7L406C21">B7P4!$AS$13</definedName>
    <definedName name="B7L406C22">B7P4!$AU$13</definedName>
    <definedName name="B7L406C23">B7P4!$AW$13</definedName>
    <definedName name="B7L406C24">B7P4!$AY$13</definedName>
    <definedName name="B7L406C25">B7P4!$BA$13</definedName>
    <definedName name="B7L406C26">B7P4!$BC$13</definedName>
    <definedName name="B7L406C27">B7P4!$BE$13</definedName>
    <definedName name="B7L406C28">B7P4!$BG$13</definedName>
    <definedName name="B7L406C29">B7P4!$BI$13</definedName>
    <definedName name="B7L406C3">B7P4!$I$13</definedName>
    <definedName name="B7L406C30">B7P4!$BK$13</definedName>
    <definedName name="B7L406C31">B7P4!$BM$13</definedName>
    <definedName name="B7L406C32">B7P4!$BO$13</definedName>
    <definedName name="B7L406C33">B7P4!$BQ$13</definedName>
    <definedName name="B7L406C34">B7P4!$BS$13</definedName>
    <definedName name="B7L406C35">B7P4!$BU$13</definedName>
    <definedName name="B7L406C36">B7P4!$BW$13</definedName>
    <definedName name="B7L406C37">B7P4!$BY$13</definedName>
    <definedName name="B7L406C38">B7P4!$CA$13</definedName>
    <definedName name="B7L406C39">B7P4!$CC$13</definedName>
    <definedName name="B7L406C4">B7P4!$K$13</definedName>
    <definedName name="B7L406C40">B7P4!$CE$13</definedName>
    <definedName name="B7L406C41">B7P4!$CG$13</definedName>
    <definedName name="B7L406C42">B7P4!$CI$13</definedName>
    <definedName name="B7L406C43">B7P4!$CK$13</definedName>
    <definedName name="B7L406C44">B7P4!$CM$13</definedName>
    <definedName name="B7L406C45">B7P4!$CO$13</definedName>
    <definedName name="B7L406C46">B7P4!$CQ$13</definedName>
    <definedName name="B7L406C47">B7P4!$CS$13</definedName>
    <definedName name="B7L406C48">B7P4!$CU$13</definedName>
    <definedName name="B7L406C49">B7P4!$CW$13</definedName>
    <definedName name="B7L406C5">B7P4!$M$13</definedName>
    <definedName name="B7L406C50">B7P4!$CY$13</definedName>
    <definedName name="B7L406C6">B7P4!$O$13</definedName>
    <definedName name="B7L406C7">B7P4!$Q$13</definedName>
    <definedName name="B7L406C8">B7P4!$S$13</definedName>
    <definedName name="B7L406C9">B7P4!$U$13</definedName>
    <definedName name="B7L407C1">B7P4!$E$14</definedName>
    <definedName name="B7L407C10">B7P4!$W$14</definedName>
    <definedName name="B7L407C11">B7P4!$Y$14</definedName>
    <definedName name="B7L407C12">B7P4!$AA$14</definedName>
    <definedName name="B7L407C13">B7P4!$AC$14</definedName>
    <definedName name="B7L407C14">B7P4!$AE$14</definedName>
    <definedName name="B7L407C15">B7P4!$AG$14</definedName>
    <definedName name="B7L407C16">B7P4!$AI$14</definedName>
    <definedName name="B7L407C17">B7P4!$AK$14</definedName>
    <definedName name="B7L407C18">B7P4!$AM$14</definedName>
    <definedName name="B7L407C19">B7P4!$AO$14</definedName>
    <definedName name="B7L407C2">B7P4!$G$14</definedName>
    <definedName name="B7L407C20">B7P4!$AQ$14</definedName>
    <definedName name="B7L407C21">B7P4!$AS$14</definedName>
    <definedName name="B7L407C22">B7P4!$AU$14</definedName>
    <definedName name="B7L407C23">B7P4!$AW$14</definedName>
    <definedName name="B7L407C24">B7P4!$AY$14</definedName>
    <definedName name="B7L407C25">B7P4!$BA$14</definedName>
    <definedName name="B7L407C26">B7P4!$BC$14</definedName>
    <definedName name="B7L407C27">B7P4!$BE$14</definedName>
    <definedName name="B7L407C28">B7P4!$BG$14</definedName>
    <definedName name="B7L407C29">B7P4!$BI$14</definedName>
    <definedName name="B7L407C3">B7P4!$I$14</definedName>
    <definedName name="B7L407C30">B7P4!$BK$14</definedName>
    <definedName name="B7L407C31">B7P4!$BM$14</definedName>
    <definedName name="B7L407C32">B7P4!$BO$14</definedName>
    <definedName name="B7L407C33">B7P4!$BQ$14</definedName>
    <definedName name="B7L407C34">B7P4!$BS$14</definedName>
    <definedName name="B7L407C35">B7P4!$BU$14</definedName>
    <definedName name="B7L407C36">B7P4!$BW$14</definedName>
    <definedName name="B7L407C37">B7P4!$BY$14</definedName>
    <definedName name="B7L407C38">B7P4!$CA$14</definedName>
    <definedName name="B7L407C39">B7P4!$CC$14</definedName>
    <definedName name="B7L407C4">B7P4!$K$14</definedName>
    <definedName name="B7L407C40">B7P4!$CE$14</definedName>
    <definedName name="B7L407C41">B7P4!$CG$14</definedName>
    <definedName name="B7L407C42">B7P4!$CI$14</definedName>
    <definedName name="B7L407C43">B7P4!$CK$14</definedName>
    <definedName name="B7L407C44">B7P4!$CM$14</definedName>
    <definedName name="B7L407C45">B7P4!$CO$14</definedName>
    <definedName name="B7L407C46">B7P4!$CQ$14</definedName>
    <definedName name="B7L407C47">B7P4!$CS$14</definedName>
    <definedName name="B7L407C48">B7P4!$CU$14</definedName>
    <definedName name="B7L407C49">B7P4!$CW$14</definedName>
    <definedName name="B7L407C5">B7P4!$M$14</definedName>
    <definedName name="B7L407C50">B7P4!$CY$14</definedName>
    <definedName name="B7L407C6">B7P4!$O$14</definedName>
    <definedName name="B7L407C7">B7P4!$Q$14</definedName>
    <definedName name="B7L407C8">B7P4!$S$14</definedName>
    <definedName name="B7L407C9">B7P4!$U$14</definedName>
    <definedName name="B7L408C1">B7P4!$E$15</definedName>
    <definedName name="B7L408C10">B7P4!$W$15</definedName>
    <definedName name="B7L408C11">B7P4!$Y$15</definedName>
    <definedName name="B7L408C12">B7P4!$AA$15</definedName>
    <definedName name="B7L408C13">B7P4!$AC$15</definedName>
    <definedName name="B7L408C14">B7P4!$AE$15</definedName>
    <definedName name="B7L408C15">B7P4!$AG$15</definedName>
    <definedName name="B7L408C16">B7P4!$AI$15</definedName>
    <definedName name="B7L408C17">B7P4!$AK$15</definedName>
    <definedName name="B7L408C18">B7P4!$AM$15</definedName>
    <definedName name="B7L408C19">B7P4!$AO$15</definedName>
    <definedName name="B7L408C2">B7P4!$G$15</definedName>
    <definedName name="B7L408C20">B7P4!$AQ$15</definedName>
    <definedName name="B7L408C21">B7P4!$AS$15</definedName>
    <definedName name="B7L408C22">B7P4!$AU$15</definedName>
    <definedName name="B7L408C23">B7P4!$AW$15</definedName>
    <definedName name="B7L408C24">B7P4!$AY$15</definedName>
    <definedName name="B7L408C25">B7P4!$BA$15</definedName>
    <definedName name="B7L408C26">B7P4!$BC$15</definedName>
    <definedName name="B7L408C27">B7P4!$BE$15</definedName>
    <definedName name="B7L408C28">B7P4!$BG$15</definedName>
    <definedName name="B7L408C29">B7P4!$BI$15</definedName>
    <definedName name="B7L408C3">B7P4!$I$15</definedName>
    <definedName name="B7L408C30">B7P4!$BK$15</definedName>
    <definedName name="B7L408C31">B7P4!$BM$15</definedName>
    <definedName name="B7L408C32">B7P4!$BO$15</definedName>
    <definedName name="B7L408C33">B7P4!$BQ$15</definedName>
    <definedName name="B7L408C34">B7P4!$BS$15</definedName>
    <definedName name="B7L408C35">B7P4!$BU$15</definedName>
    <definedName name="B7L408C36">B7P4!$BW$15</definedName>
    <definedName name="B7L408C37">B7P4!$BY$15</definedName>
    <definedName name="B7L408C38">B7P4!$CA$15</definedName>
    <definedName name="B7L408C39">B7P4!$CC$15</definedName>
    <definedName name="B7L408C4">B7P4!$K$15</definedName>
    <definedName name="B7L408C40">B7P4!$CE$15</definedName>
    <definedName name="B7L408C41">B7P4!$CG$15</definedName>
    <definedName name="B7L408C42">B7P4!$CI$15</definedName>
    <definedName name="B7L408C43">B7P4!$CK$15</definedName>
    <definedName name="B7L408C44">B7P4!$CM$15</definedName>
    <definedName name="B7L408C45">B7P4!$CO$15</definedName>
    <definedName name="B7L408C46">B7P4!$CQ$15</definedName>
    <definedName name="B7L408C47">B7P4!$CS$15</definedName>
    <definedName name="B7L408C48">B7P4!$CU$15</definedName>
    <definedName name="B7L408C49">B7P4!$CW$15</definedName>
    <definedName name="B7L408C5">B7P4!$M$15</definedName>
    <definedName name="B7L408C50">B7P4!$CY$15</definedName>
    <definedName name="B7L408C6">B7P4!$O$15</definedName>
    <definedName name="B7L408C7">B7P4!$Q$15</definedName>
    <definedName name="B7L408C8">B7P4!$S$15</definedName>
    <definedName name="B7L408C9">B7P4!$U$15</definedName>
    <definedName name="B7L409C1">B7P4!$E$16</definedName>
    <definedName name="B7L409C10">B7P4!$W$16</definedName>
    <definedName name="B7L409C11">B7P4!$Y$16</definedName>
    <definedName name="B7L409C12">B7P4!$AA$16</definedName>
    <definedName name="B7L409C13">B7P4!$AC$16</definedName>
    <definedName name="B7L409C14">B7P4!$AE$16</definedName>
    <definedName name="B7L409C15">B7P4!$AG$16</definedName>
    <definedName name="B7L409C16">B7P4!$AI$16</definedName>
    <definedName name="B7L409C17">B7P4!$AK$16</definedName>
    <definedName name="B7L409C18">B7P4!$AM$16</definedName>
    <definedName name="B7L409C19">B7P4!$AO$16</definedName>
    <definedName name="B7L409C2">B7P4!$G$16</definedName>
    <definedName name="B7L409C20">B7P4!$AQ$16</definedName>
    <definedName name="B7L409C21">B7P4!$AS$16</definedName>
    <definedName name="B7L409C22">B7P4!$AU$16</definedName>
    <definedName name="B7L409C23">B7P4!$AW$16</definedName>
    <definedName name="B7L409C24">B7P4!$AY$16</definedName>
    <definedName name="B7L409C25">B7P4!$BA$16</definedName>
    <definedName name="B7L409C26">B7P4!$BC$16</definedName>
    <definedName name="B7L409C27">B7P4!$BE$16</definedName>
    <definedName name="B7L409C28">B7P4!$BG$16</definedName>
    <definedName name="B7L409C29">B7P4!$BI$16</definedName>
    <definedName name="B7L409C3">B7P4!$I$16</definedName>
    <definedName name="B7L409C30">B7P4!$BK$16</definedName>
    <definedName name="B7L409C31">B7P4!$BM$16</definedName>
    <definedName name="B7L409C32">B7P4!$BO$16</definedName>
    <definedName name="B7L409C33">B7P4!$BQ$16</definedName>
    <definedName name="B7L409C34">B7P4!$BS$16</definedName>
    <definedName name="B7L409C35">B7P4!$BU$16</definedName>
    <definedName name="B7L409C36">B7P4!$BW$16</definedName>
    <definedName name="B7L409C37">B7P4!$BY$16</definedName>
    <definedName name="B7L409C38">B7P4!$CA$16</definedName>
    <definedName name="B7L409C39">B7P4!$CC$16</definedName>
    <definedName name="B7L409C4">B7P4!$K$16</definedName>
    <definedName name="B7L409C40">B7P4!$CE$16</definedName>
    <definedName name="B7L409C41">B7P4!$CG$16</definedName>
    <definedName name="B7L409C42">B7P4!$CI$16</definedName>
    <definedName name="B7L409C43">B7P4!$CK$16</definedName>
    <definedName name="B7L409C44">B7P4!$CM$16</definedName>
    <definedName name="B7L409C45">B7P4!$CO$16</definedName>
    <definedName name="B7L409C46">B7P4!$CQ$16</definedName>
    <definedName name="B7L409C47">B7P4!$CS$16</definedName>
    <definedName name="B7L409C48">B7P4!$CU$16</definedName>
    <definedName name="B7L409C49">B7P4!$CW$16</definedName>
    <definedName name="B7L409C5">B7P4!$M$16</definedName>
    <definedName name="B7L409C50">B7P4!$CY$16</definedName>
    <definedName name="B7L409C6">B7P4!$O$16</definedName>
    <definedName name="B7L409C7">B7P4!$Q$16</definedName>
    <definedName name="B7L409C8">B7P4!$S$16</definedName>
    <definedName name="B7L409C9">B7P4!$U$16</definedName>
    <definedName name="B7L410C1">B7P4!$E$17</definedName>
    <definedName name="B7L410C10">B7P4!$W$17</definedName>
    <definedName name="B7L410C11">B7P4!$Y$17</definedName>
    <definedName name="B7L410C12">B7P4!$AA$17</definedName>
    <definedName name="B7L410C13">B7P4!$AC$17</definedName>
    <definedName name="B7L410C14">B7P4!$AE$17</definedName>
    <definedName name="B7L410C15">B7P4!$AG$17</definedName>
    <definedName name="B7L410C16">B7P4!$AI$17</definedName>
    <definedName name="B7L410C17">B7P4!$AK$17</definedName>
    <definedName name="B7L410C18">B7P4!$AM$17</definedName>
    <definedName name="B7L410C19">B7P4!$AO$17</definedName>
    <definedName name="B7L410C2">B7P4!$G$17</definedName>
    <definedName name="B7L410C20">B7P4!$AQ$17</definedName>
    <definedName name="B7L410C21">B7P4!$AS$17</definedName>
    <definedName name="B7L410C22">B7P4!$AU$17</definedName>
    <definedName name="B7L410C23">B7P4!$AW$17</definedName>
    <definedName name="B7L410C24">B7P4!$AY$17</definedName>
    <definedName name="B7L410C25">B7P4!$BA$17</definedName>
    <definedName name="B7L410C26">B7P4!$BC$17</definedName>
    <definedName name="B7L410C27">B7P4!$BE$17</definedName>
    <definedName name="B7L410C28">B7P4!$BG$17</definedName>
    <definedName name="B7L410C29">B7P4!$BI$17</definedName>
    <definedName name="B7L410C3">B7P4!$I$17</definedName>
    <definedName name="B7L410C30">B7P4!$BK$17</definedName>
    <definedName name="B7L410C31">B7P4!$BM$17</definedName>
    <definedName name="B7L410C32">B7P4!$BO$17</definedName>
    <definedName name="B7L410C33">B7P4!$BQ$17</definedName>
    <definedName name="B7L410C34">B7P4!$BS$17</definedName>
    <definedName name="B7L410C35">B7P4!$BU$17</definedName>
    <definedName name="B7L410C36">B7P4!$BW$17</definedName>
    <definedName name="B7L410C37">B7P4!$BY$17</definedName>
    <definedName name="B7L410C38">B7P4!$CA$17</definedName>
    <definedName name="B7L410C39">B7P4!$CC$17</definedName>
    <definedName name="B7L410C4">B7P4!$K$17</definedName>
    <definedName name="B7L410C40">B7P4!$CE$17</definedName>
    <definedName name="B7L410C41">B7P4!$CG$17</definedName>
    <definedName name="B7L410C42">B7P4!$CI$17</definedName>
    <definedName name="B7L410C43">B7P4!$CK$17</definedName>
    <definedName name="B7L410C44">B7P4!$CM$17</definedName>
    <definedName name="B7L410C45">B7P4!$CO$17</definedName>
    <definedName name="B7L410C46">B7P4!$CQ$17</definedName>
    <definedName name="B7L410C47">B7P4!$CS$17</definedName>
    <definedName name="B7L410C48">B7P4!$CU$17</definedName>
    <definedName name="B7L410C49">B7P4!$CW$17</definedName>
    <definedName name="B7L410C5">B7P4!$M$17</definedName>
    <definedName name="B7L410C50">B7P4!$CY$17</definedName>
    <definedName name="B7L410C6">B7P4!$O$17</definedName>
    <definedName name="B7L410C7">B7P4!$Q$17</definedName>
    <definedName name="B7L410C8">B7P4!$S$17</definedName>
    <definedName name="B7L410C9">B7P4!$U$17</definedName>
    <definedName name="B7L411C1">B7P4!$E$18</definedName>
    <definedName name="B7L411C10">B7P4!$W$18</definedName>
    <definedName name="B7L411C11">B7P4!$Y$18</definedName>
    <definedName name="B7L411C12">B7P4!$AA$18</definedName>
    <definedName name="B7L411C13">B7P4!$AC$18</definedName>
    <definedName name="B7L411C14">B7P4!$AE$18</definedName>
    <definedName name="B7L411C15">B7P4!$AG$18</definedName>
    <definedName name="B7L411C16">B7P4!$AI$18</definedName>
    <definedName name="B7L411C17">B7P4!$AK$18</definedName>
    <definedName name="B7L411C18">B7P4!$AM$18</definedName>
    <definedName name="B7L411C19">B7P4!$AO$18</definedName>
    <definedName name="B7L411C2">B7P4!$G$18</definedName>
    <definedName name="B7L411C20">B7P4!$AQ$18</definedName>
    <definedName name="B7L411C21">B7P4!$AS$18</definedName>
    <definedName name="B7L411C22">B7P4!$AU$18</definedName>
    <definedName name="B7L411C23">B7P4!$AW$18</definedName>
    <definedName name="B7L411C24">B7P4!$AY$18</definedName>
    <definedName name="B7L411C25">B7P4!$BA$18</definedName>
    <definedName name="B7L411C26">B7P4!$BC$18</definedName>
    <definedName name="B7L411C27">B7P4!$BE$18</definedName>
    <definedName name="B7L411C28">B7P4!$BG$18</definedName>
    <definedName name="B7L411C29">B7P4!$BI$18</definedName>
    <definedName name="B7L411C3">B7P4!$I$18</definedName>
    <definedName name="B7L411C30">B7P4!$BK$18</definedName>
    <definedName name="B7L411C31">B7P4!$BM$18</definedName>
    <definedName name="B7L411C32">B7P4!$BO$18</definedName>
    <definedName name="B7L411C33">B7P4!$BQ$18</definedName>
    <definedName name="B7L411C34">B7P4!$BS$18</definedName>
    <definedName name="B7L411C35">B7P4!$BU$18</definedName>
    <definedName name="B7L411C36">B7P4!$BW$18</definedName>
    <definedName name="B7L411C37">B7P4!$BY$18</definedName>
    <definedName name="B7L411C38">B7P4!$CA$18</definedName>
    <definedName name="B7L411C39">B7P4!$CC$18</definedName>
    <definedName name="B7L411C4">B7P4!$K$18</definedName>
    <definedName name="B7L411C40">B7P4!$CE$18</definedName>
    <definedName name="B7L411C41">B7P4!$CG$18</definedName>
    <definedName name="B7L411C42">B7P4!$CI$18</definedName>
    <definedName name="B7L411C43">B7P4!$CK$18</definedName>
    <definedName name="B7L411C44">B7P4!$CM$18</definedName>
    <definedName name="B7L411C45">B7P4!$CO$18</definedName>
    <definedName name="B7L411C46">B7P4!$CQ$18</definedName>
    <definedName name="B7L411C47">B7P4!$CS$18</definedName>
    <definedName name="B7L411C48">B7P4!$CU$18</definedName>
    <definedName name="B7L411C49">B7P4!$CW$18</definedName>
    <definedName name="B7L411C5">B7P4!$M$18</definedName>
    <definedName name="B7L411C50">B7P4!$CY$18</definedName>
    <definedName name="B7L411C6">B7P4!$O$18</definedName>
    <definedName name="B7L411C7">B7P4!$Q$18</definedName>
    <definedName name="B7L411C8">B7P4!$S$18</definedName>
    <definedName name="B7L411C9">B7P4!$U$18</definedName>
    <definedName name="B7L412C1">B7P4!$E$19</definedName>
    <definedName name="B7L412C10">B7P4!$W$19</definedName>
    <definedName name="B7L412C11">B7P4!$Y$19</definedName>
    <definedName name="B7L412C12">B7P4!$AA$19</definedName>
    <definedName name="B7L412C13">B7P4!$AC$19</definedName>
    <definedName name="B7L412C14">B7P4!$AE$19</definedName>
    <definedName name="B7L412C15">B7P4!$AG$19</definedName>
    <definedName name="B7L412C16">B7P4!$AI$19</definedName>
    <definedName name="B7L412C17">B7P4!$AK$19</definedName>
    <definedName name="B7L412C18">B7P4!$AM$19</definedName>
    <definedName name="B7L412C19">B7P4!$AO$19</definedName>
    <definedName name="B7L412C2">B7P4!$G$19</definedName>
    <definedName name="B7L412C20">B7P4!$AQ$19</definedName>
    <definedName name="B7L412C21">B7P4!$AS$19</definedName>
    <definedName name="B7L412C22">B7P4!$AU$19</definedName>
    <definedName name="B7L412C23">B7P4!$AW$19</definedName>
    <definedName name="B7L412C24">B7P4!$AY$19</definedName>
    <definedName name="B7L412C25">B7P4!$BA$19</definedName>
    <definedName name="B7L412C26">B7P4!$BC$19</definedName>
    <definedName name="B7L412C27">B7P4!$BE$19</definedName>
    <definedName name="B7L412C28">B7P4!$BG$19</definedName>
    <definedName name="B7L412C29">B7P4!$BI$19</definedName>
    <definedName name="B7L412C3">B7P4!$I$19</definedName>
    <definedName name="B7L412C30">B7P4!$BK$19</definedName>
    <definedName name="B7L412C31">B7P4!$BM$19</definedName>
    <definedName name="B7L412C32">B7P4!$BO$19</definedName>
    <definedName name="B7L412C33">B7P4!$BQ$19</definedName>
    <definedName name="B7L412C34">B7P4!$BS$19</definedName>
    <definedName name="B7L412C35">B7P4!$BU$19</definedName>
    <definedName name="B7L412C36">B7P4!$BW$19</definedName>
    <definedName name="B7L412C37">B7P4!$BY$19</definedName>
    <definedName name="B7L412C38">B7P4!$CA$19</definedName>
    <definedName name="B7L412C39">B7P4!$CC$19</definedName>
    <definedName name="B7L412C4">B7P4!$K$19</definedName>
    <definedName name="B7L412C40">B7P4!$CE$19</definedName>
    <definedName name="B7L412C41">B7P4!$CG$19</definedName>
    <definedName name="B7L412C42">B7P4!$CI$19</definedName>
    <definedName name="B7L412C43">B7P4!$CK$19</definedName>
    <definedName name="B7L412C44">B7P4!$CM$19</definedName>
    <definedName name="B7L412C45">B7P4!$CO$19</definedName>
    <definedName name="B7L412C46">B7P4!$CQ$19</definedName>
    <definedName name="B7L412C47">B7P4!$CS$19</definedName>
    <definedName name="B7L412C48">B7P4!$CU$19</definedName>
    <definedName name="B7L412C49">B7P4!$CW$19</definedName>
    <definedName name="B7L412C5">B7P4!$M$19</definedName>
    <definedName name="B7L412C50">B7P4!$CY$19</definedName>
    <definedName name="B7L412C6">B7P4!$O$19</definedName>
    <definedName name="B7L412C7">B7P4!$Q$19</definedName>
    <definedName name="B7L412C8">B7P4!$S$19</definedName>
    <definedName name="B7L412C9">B7P4!$U$19</definedName>
    <definedName name="B7L413C1">B7P4!$E$20</definedName>
    <definedName name="B7L413C10">B7P4!$W$20</definedName>
    <definedName name="B7L413C11">B7P4!$Y$20</definedName>
    <definedName name="B7L413C12">B7P4!$AA$20</definedName>
    <definedName name="B7L413C13">B7P4!$AC$20</definedName>
    <definedName name="B7L413C14">B7P4!$AE$20</definedName>
    <definedName name="B7L413C15">B7P4!$AG$20</definedName>
    <definedName name="B7L413C16">B7P4!$AI$20</definedName>
    <definedName name="B7L413C17">B7P4!$AK$20</definedName>
    <definedName name="B7L413C18">B7P4!$AM$20</definedName>
    <definedName name="B7L413C19">B7P4!$AO$20</definedName>
    <definedName name="B7L413C2">B7P4!$G$20</definedName>
    <definedName name="B7L413C20">B7P4!$AQ$20</definedName>
    <definedName name="B7L413C21">B7P4!$AS$20</definedName>
    <definedName name="B7L413C22">B7P4!$AU$20</definedName>
    <definedName name="B7L413C23">B7P4!$AW$20</definedName>
    <definedName name="B7L413C24">B7P4!$AY$20</definedName>
    <definedName name="B7L413C25">B7P4!$BA$20</definedName>
    <definedName name="B7L413C26">B7P4!$BC$20</definedName>
    <definedName name="B7L413C27">B7P4!$BE$20</definedName>
    <definedName name="B7L413C28">B7P4!$BG$20</definedName>
    <definedName name="B7L413C29">B7P4!$BI$20</definedName>
    <definedName name="B7L413C3">B7P4!$I$20</definedName>
    <definedName name="B7L413C30">B7P4!$BK$20</definedName>
    <definedName name="B7L413C31">B7P4!$BM$20</definedName>
    <definedName name="B7L413C32">B7P4!$BO$20</definedName>
    <definedName name="B7L413C33">B7P4!$BQ$20</definedName>
    <definedName name="B7L413C34">B7P4!$BS$20</definedName>
    <definedName name="B7L413C35">B7P4!$BU$20</definedName>
    <definedName name="B7L413C36">B7P4!$BW$20</definedName>
    <definedName name="B7L413C37">B7P4!$BY$20</definedName>
    <definedName name="B7L413C38">B7P4!$CA$20</definedName>
    <definedName name="B7L413C39">B7P4!$CC$20</definedName>
    <definedName name="B7L413C4">B7P4!$K$20</definedName>
    <definedName name="B7L413C40">B7P4!$CE$20</definedName>
    <definedName name="B7L413C41">B7P4!$CG$20</definedName>
    <definedName name="B7L413C42">B7P4!$CI$20</definedName>
    <definedName name="B7L413C43">B7P4!$CK$20</definedName>
    <definedName name="B7L413C44">B7P4!$CM$20</definedName>
    <definedName name="B7L413C45">B7P4!$CO$20</definedName>
    <definedName name="B7L413C46">B7P4!$CQ$20</definedName>
    <definedName name="B7L413C47">B7P4!$CS$20</definedName>
    <definedName name="B7L413C48">B7P4!$CU$20</definedName>
    <definedName name="B7L413C49">B7P4!$CW$20</definedName>
    <definedName name="B7L413C5">B7P4!$M$20</definedName>
    <definedName name="B7L413C50">B7P4!$CY$20</definedName>
    <definedName name="B7L413C6">B7P4!$O$20</definedName>
    <definedName name="B7L413C7">B7P4!$Q$20</definedName>
    <definedName name="B7L413C8">B7P4!$S$20</definedName>
    <definedName name="B7L413C9">B7P4!$U$20</definedName>
    <definedName name="B7L414C1">B7P4!$E$21</definedName>
    <definedName name="B7L414C10">B7P4!$W$21</definedName>
    <definedName name="B7L414C11">B7P4!$Y$21</definedName>
    <definedName name="B7L414C12">B7P4!$AA$21</definedName>
    <definedName name="B7L414C13">B7P4!$AC$21</definedName>
    <definedName name="B7L414C14">B7P4!$AE$21</definedName>
    <definedName name="B7L414C15">B7P4!$AG$21</definedName>
    <definedName name="B7L414C16">B7P4!$AI$21</definedName>
    <definedName name="B7L414C17">B7P4!$AK$21</definedName>
    <definedName name="B7L414C18">B7P4!$AM$21</definedName>
    <definedName name="B7L414C19">B7P4!$AO$21</definedName>
    <definedName name="B7L414C2">B7P4!$G$21</definedName>
    <definedName name="B7L414C20">B7P4!$AQ$21</definedName>
    <definedName name="B7L414C21">B7P4!$AS$21</definedName>
    <definedName name="B7L414C22">B7P4!$AU$21</definedName>
    <definedName name="B7L414C23">B7P4!$AW$21</definedName>
    <definedName name="B7L414C24">B7P4!$AY$21</definedName>
    <definedName name="B7L414C25">B7P4!$BA$21</definedName>
    <definedName name="B7L414C26">B7P4!$BC$21</definedName>
    <definedName name="B7L414C27">B7P4!$BE$21</definedName>
    <definedName name="B7L414C28">B7P4!$BG$21</definedName>
    <definedName name="B7L414C29">B7P4!$BI$21</definedName>
    <definedName name="B7L414C3">B7P4!$I$21</definedName>
    <definedName name="B7L414C30">B7P4!$BK$21</definedName>
    <definedName name="B7L414C31">B7P4!$BM$21</definedName>
    <definedName name="B7L414C32">B7P4!$BO$21</definedName>
    <definedName name="B7L414C33">B7P4!$BQ$21</definedName>
    <definedName name="B7L414C34">B7P4!$BS$21</definedName>
    <definedName name="B7L414C35">B7P4!$BU$21</definedName>
    <definedName name="B7L414C36">B7P4!$BW$21</definedName>
    <definedName name="B7L414C37">B7P4!$BY$21</definedName>
    <definedName name="B7L414C38">B7P4!$CA$21</definedName>
    <definedName name="B7L414C39">B7P4!$CC$21</definedName>
    <definedName name="B7L414C4">B7P4!$K$21</definedName>
    <definedName name="B7L414C40">B7P4!$CE$21</definedName>
    <definedName name="B7L414C41">B7P4!$CG$21</definedName>
    <definedName name="B7L414C42">B7P4!$CI$21</definedName>
    <definedName name="B7L414C43">B7P4!$CK$21</definedName>
    <definedName name="B7L414C44">B7P4!$CM$21</definedName>
    <definedName name="B7L414C45">B7P4!$CO$21</definedName>
    <definedName name="B7L414C46">B7P4!$CQ$21</definedName>
    <definedName name="B7L414C47">B7P4!$CS$21</definedName>
    <definedName name="B7L414C48">B7P4!$CU$21</definedName>
    <definedName name="B7L414C49">B7P4!$CW$21</definedName>
    <definedName name="B7L414C5">B7P4!$M$21</definedName>
    <definedName name="B7L414C50">B7P4!$CY$21</definedName>
    <definedName name="B7L414C6">B7P4!$O$21</definedName>
    <definedName name="B7L414C7">B7P4!$Q$21</definedName>
    <definedName name="B7L414C8">B7P4!$S$21</definedName>
    <definedName name="B7L414C9">B7P4!$U$21</definedName>
    <definedName name="B7L415C1">B7P4!$E$22</definedName>
    <definedName name="B7L415C10">B7P4!$W$22</definedName>
    <definedName name="B7L415C11">B7P4!$Y$22</definedName>
    <definedName name="B7L415C12">B7P4!$AA$22</definedName>
    <definedName name="B7L415C13">B7P4!$AC$22</definedName>
    <definedName name="B7L415C14">B7P4!$AE$22</definedName>
    <definedName name="B7L415C15">B7P4!$AG$22</definedName>
    <definedName name="B7L415C16">B7P4!$AI$22</definedName>
    <definedName name="B7L415C17">B7P4!$AK$22</definedName>
    <definedName name="B7L415C18">B7P4!$AM$22</definedName>
    <definedName name="B7L415C19">B7P4!$AO$22</definedName>
    <definedName name="B7L415C2">B7P4!$G$22</definedName>
    <definedName name="B7L415C20">B7P4!$AQ$22</definedName>
    <definedName name="B7L415C21">B7P4!$AS$22</definedName>
    <definedName name="B7L415C22">B7P4!$AU$22</definedName>
    <definedName name="B7L415C23">B7P4!$AW$22</definedName>
    <definedName name="B7L415C24">B7P4!$AY$22</definedName>
    <definedName name="B7L415C25">B7P4!$BA$22</definedName>
    <definedName name="B7L415C26">B7P4!$BC$22</definedName>
    <definedName name="B7L415C27">B7P4!$BE$22</definedName>
    <definedName name="B7L415C28">B7P4!$BG$22</definedName>
    <definedName name="B7L415C29">B7P4!$BI$22</definedName>
    <definedName name="B7L415C3">B7P4!$I$22</definedName>
    <definedName name="B7L415C30">B7P4!$BK$22</definedName>
    <definedName name="B7L415C31">B7P4!$BM$22</definedName>
    <definedName name="B7L415C32">B7P4!$BO$22</definedName>
    <definedName name="B7L415C33">B7P4!$BQ$22</definedName>
    <definedName name="B7L415C34">B7P4!$BS$22</definedName>
    <definedName name="B7L415C35">B7P4!$BU$22</definedName>
    <definedName name="B7L415C36">B7P4!$BW$22</definedName>
    <definedName name="B7L415C37">B7P4!$BY$22</definedName>
    <definedName name="B7L415C38">B7P4!$CA$22</definedName>
    <definedName name="B7L415C39">B7P4!$CC$22</definedName>
    <definedName name="B7L415C4">B7P4!$K$22</definedName>
    <definedName name="B7L415C40">B7P4!$CE$22</definedName>
    <definedName name="B7L415C41">B7P4!$CG$22</definedName>
    <definedName name="B7L415C42">B7P4!$CI$22</definedName>
    <definedName name="B7L415C43">B7P4!$CK$22</definedName>
    <definedName name="B7L415C44">B7P4!$CM$22</definedName>
    <definedName name="B7L415C45">B7P4!$CO$22</definedName>
    <definedName name="B7L415C46">B7P4!$CQ$22</definedName>
    <definedName name="B7L415C47">B7P4!$CS$22</definedName>
    <definedName name="B7L415C48">B7P4!$CU$22</definedName>
    <definedName name="B7L415C49">B7P4!$CW$22</definedName>
    <definedName name="B7L415C5">B7P4!$M$22</definedName>
    <definedName name="B7L415C50">B7P4!$CY$22</definedName>
    <definedName name="B7L415C6">B7P4!$O$22</definedName>
    <definedName name="B7L415C7">B7P4!$Q$22</definedName>
    <definedName name="B7L415C8">B7P4!$S$22</definedName>
    <definedName name="B7L415C9">B7P4!$U$22</definedName>
    <definedName name="B7L416C1">B7P4!$E$23</definedName>
    <definedName name="B7L416C10">B7P4!$W$23</definedName>
    <definedName name="B7L416C11">B7P4!$Y$23</definedName>
    <definedName name="B7L416C12">B7P4!$AA$23</definedName>
    <definedName name="B7L416C13">B7P4!$AC$23</definedName>
    <definedName name="B7L416C14">B7P4!$AE$23</definedName>
    <definedName name="B7L416C15">B7P4!$AG$23</definedName>
    <definedName name="B7L416C16">B7P4!$AI$23</definedName>
    <definedName name="B7L416C17">B7P4!$AK$23</definedName>
    <definedName name="B7L416C18">B7P4!$AM$23</definedName>
    <definedName name="B7L416C19">B7P4!$AO$23</definedName>
    <definedName name="B7L416C2">B7P4!$G$23</definedName>
    <definedName name="B7L416C20">B7P4!$AQ$23</definedName>
    <definedName name="B7L416C21">B7P4!$AS$23</definedName>
    <definedName name="B7L416C22">B7P4!$AU$23</definedName>
    <definedName name="B7L416C23">B7P4!$AW$23</definedName>
    <definedName name="B7L416C24">B7P4!$AY$23</definedName>
    <definedName name="B7L416C25">B7P4!$BA$23</definedName>
    <definedName name="B7L416C26">B7P4!$BC$23</definedName>
    <definedName name="B7L416C27">B7P4!$BE$23</definedName>
    <definedName name="B7L416C28">B7P4!$BG$23</definedName>
    <definedName name="B7L416C29">B7P4!$BI$23</definedName>
    <definedName name="B7L416C3">B7P4!$I$23</definedName>
    <definedName name="B7L416C30">B7P4!$BK$23</definedName>
    <definedName name="B7L416C31">B7P4!$BM$23</definedName>
    <definedName name="B7L416C32">B7P4!$BO$23</definedName>
    <definedName name="B7L416C33">B7P4!$BQ$23</definedName>
    <definedName name="B7L416C34">B7P4!$BS$23</definedName>
    <definedName name="B7L416C35">B7P4!$BU$23</definedName>
    <definedName name="B7L416C36">B7P4!$BW$23</definedName>
    <definedName name="B7L416C37">B7P4!$BY$23</definedName>
    <definedName name="B7L416C38">B7P4!$CA$23</definedName>
    <definedName name="B7L416C39">B7P4!$CC$23</definedName>
    <definedName name="B7L416C4">B7P4!$K$23</definedName>
    <definedName name="B7L416C40">B7P4!$CE$23</definedName>
    <definedName name="B7L416C41">B7P4!$CG$23</definedName>
    <definedName name="B7L416C42">B7P4!$CI$23</definedName>
    <definedName name="B7L416C43">B7P4!$CK$23</definedName>
    <definedName name="B7L416C44">B7P4!$CM$23</definedName>
    <definedName name="B7L416C45">B7P4!$CO$23</definedName>
    <definedName name="B7L416C46">B7P4!$CQ$23</definedName>
    <definedName name="B7L416C47">B7P4!$CS$23</definedName>
    <definedName name="B7L416C48">B7P4!$CU$23</definedName>
    <definedName name="B7L416C49">B7P4!$CW$23</definedName>
    <definedName name="B7L416C5">B7P4!$M$23</definedName>
    <definedName name="B7L416C50">B7P4!$CY$23</definedName>
    <definedName name="B7L416C6">B7P4!$O$23</definedName>
    <definedName name="B7L416C7">B7P4!$Q$23</definedName>
    <definedName name="B7L416C8">B7P4!$S$23</definedName>
    <definedName name="B7L416C9">B7P4!$U$23</definedName>
    <definedName name="B7L501C1">B7P5!$E$8</definedName>
    <definedName name="B7L501C10">B7P5!$W$8</definedName>
    <definedName name="B7L501C11">B7P5!$Y$8</definedName>
    <definedName name="B7L501C12">B7P5!$AA$8</definedName>
    <definedName name="B7L501C13">B7P5!$AC$8</definedName>
    <definedName name="B7L501C14">B7P5!$AE$8</definedName>
    <definedName name="B7L501C15">B7P5!$AG$8</definedName>
    <definedName name="B7L501C16">B7P5!$AI$8</definedName>
    <definedName name="B7L501C17">B7P5!$AK$8</definedName>
    <definedName name="B7L501C18">B7P5!$AM$8</definedName>
    <definedName name="B7L501C19">B7P5!$AO$8</definedName>
    <definedName name="B7L501C2">B7P5!$G$8</definedName>
    <definedName name="B7L501C20">B7P5!$AQ$8</definedName>
    <definedName name="B7L501C21">B7P5!$AS$8</definedName>
    <definedName name="B7L501C22">B7P5!$AU$8</definedName>
    <definedName name="B7L501C23">B7P5!$AW$8</definedName>
    <definedName name="B7L501C24">B7P5!$AY$8</definedName>
    <definedName name="B7L501C25">B7P5!$BA$8</definedName>
    <definedName name="B7L501C26">B7P5!$BC$8</definedName>
    <definedName name="B7L501C27">B7P5!$BE$8</definedName>
    <definedName name="B7L501C28">B7P5!$BG$8</definedName>
    <definedName name="B7L501C29">B7P5!$BI$8</definedName>
    <definedName name="B7L501C3">B7P5!$I$8</definedName>
    <definedName name="B7L501C30">B7P5!$BK$8</definedName>
    <definedName name="B7L501C31">B7P5!$BM$8</definedName>
    <definedName name="B7L501C32">B7P5!$BO$8</definedName>
    <definedName name="B7L501C33">B7P5!$BQ$8</definedName>
    <definedName name="B7L501C34">B7P5!$BS$8</definedName>
    <definedName name="B7L501C35">B7P5!$BU$8</definedName>
    <definedName name="B7L501C36">B7P5!$BW$8</definedName>
    <definedName name="B7L501C37">B7P5!$BY$8</definedName>
    <definedName name="B7L501C38">B7P5!$CA$8</definedName>
    <definedName name="B7L501C39">B7P5!$CC$8</definedName>
    <definedName name="B7L501C4">B7P5!$K$8</definedName>
    <definedName name="B7L501C40">B7P5!$CE$8</definedName>
    <definedName name="B7L501C41">B7P5!$CG$8</definedName>
    <definedName name="B7L501C42">B7P5!$CI$8</definedName>
    <definedName name="B7L501C43">B7P5!$CK$8</definedName>
    <definedName name="B7L501C44">B7P5!$CM$8</definedName>
    <definedName name="B7L501C45">B7P5!$CO$8</definedName>
    <definedName name="B7L501C46">B7P5!$CQ$8</definedName>
    <definedName name="B7L501C47">B7P5!$CS$8</definedName>
    <definedName name="B7L501C48">B7P5!$CU$8</definedName>
    <definedName name="B7L501C49">B7P5!$CW$8</definedName>
    <definedName name="B7L501C5">B7P5!$M$8</definedName>
    <definedName name="B7L501C50">B7P5!$CY$8</definedName>
    <definedName name="B7L501C51">B7P5!$DA$8</definedName>
    <definedName name="B7L501C52">B7P5!$DC$8</definedName>
    <definedName name="B7L501C53">B7P5!$DE$8</definedName>
    <definedName name="B7L501C54">B7P5!$DG$8</definedName>
    <definedName name="B7L501C55">B7P5!$DI$8</definedName>
    <definedName name="B7L501C56">B7P5!$DK$8</definedName>
    <definedName name="B7L501C57">B7P5!$DM$8</definedName>
    <definedName name="B7L501C58">B7P5!$DO$8</definedName>
    <definedName name="B7L501C59">B7P5!$DQ$8</definedName>
    <definedName name="B7L501C6">B7P5!$O$8</definedName>
    <definedName name="B7L501C60">B7P5!$DS$8</definedName>
    <definedName name="B7L501C7">B7P5!$Q$8</definedName>
    <definedName name="B7L501C8">B7P5!$S$8</definedName>
    <definedName name="B7L501C9">B7P5!$U$8</definedName>
    <definedName name="B7L502C1">B7P5!$E$9</definedName>
    <definedName name="B7L502C10">B7P5!$W$9</definedName>
    <definedName name="B7L502C11">B7P5!$Y$9</definedName>
    <definedName name="B7L502C12">B7P5!$AA$9</definedName>
    <definedName name="B7L502C13">B7P5!$AC$9</definedName>
    <definedName name="B7L502C14">B7P5!$AE$9</definedName>
    <definedName name="B7L502C15">B7P5!$AG$9</definedName>
    <definedName name="B7L502C16">B7P5!$AI$9</definedName>
    <definedName name="B7L502C17">B7P5!$AK$9</definedName>
    <definedName name="B7L502C18">B7P5!$AM$9</definedName>
    <definedName name="B7L502C19">B7P5!$AO$9</definedName>
    <definedName name="B7L502C2">B7P5!$G$9</definedName>
    <definedName name="B7L502C20">B7P5!$AQ$9</definedName>
    <definedName name="B7L502C21">B7P5!$AS$9</definedName>
    <definedName name="B7L502C22">B7P5!$AU$9</definedName>
    <definedName name="B7L502C23">B7P5!$AW$9</definedName>
    <definedName name="B7L502C24">B7P5!$AY$9</definedName>
    <definedName name="B7L502C25">B7P5!$BA$9</definedName>
    <definedName name="B7L502C26">B7P5!$BC$9</definedName>
    <definedName name="B7L502C27">B7P5!$BE$9</definedName>
    <definedName name="B7L502C28">B7P5!$BG$9</definedName>
    <definedName name="B7L502C29">B7P5!$BI$9</definedName>
    <definedName name="B7L502C3">B7P5!$I$9</definedName>
    <definedName name="B7L502C30">B7P5!$BK$9</definedName>
    <definedName name="B7L502C31">B7P5!$BM$9</definedName>
    <definedName name="B7L502C32">B7P5!$BO$9</definedName>
    <definedName name="B7L502C33">B7P5!$BQ$9</definedName>
    <definedName name="B7L502C34">B7P5!$BS$9</definedName>
    <definedName name="B7L502C35">B7P5!$BU$9</definedName>
    <definedName name="B7L502C36">B7P5!$BW$9</definedName>
    <definedName name="B7L502C37">B7P5!$BY$9</definedName>
    <definedName name="B7L502C38">B7P5!$CA$9</definedName>
    <definedName name="B7L502C39">B7P5!$CC$9</definedName>
    <definedName name="B7L502C4">B7P5!$K$9</definedName>
    <definedName name="B7L502C40">B7P5!$CE$9</definedName>
    <definedName name="B7L502C41">B7P5!$CG$9</definedName>
    <definedName name="B7L502C42">B7P5!$CI$9</definedName>
    <definedName name="B7L502C43">B7P5!$CK$9</definedName>
    <definedName name="B7L502C44">B7P5!$CM$9</definedName>
    <definedName name="B7L502C45">B7P5!$CO$9</definedName>
    <definedName name="B7L502C46">B7P5!$CQ$9</definedName>
    <definedName name="B7L502C47">B7P5!$CS$9</definedName>
    <definedName name="B7L502C48">B7P5!$CU$9</definedName>
    <definedName name="B7L502C49">B7P5!$CW$9</definedName>
    <definedName name="B7L502C5">B7P5!$M$9</definedName>
    <definedName name="B7L502C50">B7P5!$CY$9</definedName>
    <definedName name="B7L502C51">B7P5!$DA$9</definedName>
    <definedName name="B7L502C52">B7P5!$DC$9</definedName>
    <definedName name="B7L502C53">B7P5!$DE$9</definedName>
    <definedName name="B7L502C54">B7P5!$DG$9</definedName>
    <definedName name="B7L502C55">B7P5!$DI$9</definedName>
    <definedName name="B7L502C56">B7P5!$DK$9</definedName>
    <definedName name="B7L502C57">B7P5!$DM$9</definedName>
    <definedName name="B7L502C58">B7P5!$DO$9</definedName>
    <definedName name="B7L502C59">B7P5!$DQ$9</definedName>
    <definedName name="B7L502C6">B7P5!$O$9</definedName>
    <definedName name="B7L502C60">B7P5!$DS$9</definedName>
    <definedName name="B7L502C7">B7P5!$Q$9</definedName>
    <definedName name="B7L502C8">B7P5!$S$9</definedName>
    <definedName name="B7L502C9">B7P5!$U$9</definedName>
    <definedName name="B7L503C1">B7P5!$E$10</definedName>
    <definedName name="B7L503C10">B7P5!$W$10</definedName>
    <definedName name="B7L503C11">B7P5!$Y$10</definedName>
    <definedName name="B7L503C12">B7P5!$AA$10</definedName>
    <definedName name="B7L503C13">B7P5!$AC$10</definedName>
    <definedName name="B7L503C14">B7P5!$AE$10</definedName>
    <definedName name="B7L503C15">B7P5!$AG$10</definedName>
    <definedName name="B7L503C16">B7P5!$AI$10</definedName>
    <definedName name="B7L503C17">B7P5!$AK$10</definedName>
    <definedName name="B7L503C18">B7P5!$AM$10</definedName>
    <definedName name="B7L503C19">B7P5!$AO$10</definedName>
    <definedName name="B7L503C2">B7P5!$G$10</definedName>
    <definedName name="B7L503C20">B7P5!$AQ$10</definedName>
    <definedName name="B7L503C21">B7P5!$AS$10</definedName>
    <definedName name="B7L503C22">B7P5!$AU$10</definedName>
    <definedName name="B7L503C23">B7P5!$AW$10</definedName>
    <definedName name="B7L503C24">B7P5!$AY$10</definedName>
    <definedName name="B7L503C25">B7P5!$BA$10</definedName>
    <definedName name="B7L503C26">B7P5!$BC$10</definedName>
    <definedName name="B7L503C27">B7P5!$BE$10</definedName>
    <definedName name="B7L503C28">B7P5!$BG$10</definedName>
    <definedName name="B7L503C29">B7P5!$BI$10</definedName>
    <definedName name="B7L503C3">B7P5!$I$10</definedName>
    <definedName name="B7L503C30">B7P5!$BK$10</definedName>
    <definedName name="B7L503C31">B7P5!$BM$10</definedName>
    <definedName name="B7L503C32">B7P5!$BO$10</definedName>
    <definedName name="B7L503C33">B7P5!$BQ$10</definedName>
    <definedName name="B7L503C34">B7P5!$BS$10</definedName>
    <definedName name="B7L503C35">B7P5!$BU$10</definedName>
    <definedName name="B7L503C36">B7P5!$BW$10</definedName>
    <definedName name="B7L503C37">B7P5!$BY$10</definedName>
    <definedName name="B7L503C38">B7P5!$CA$10</definedName>
    <definedName name="B7L503C39">B7P5!$CC$10</definedName>
    <definedName name="B7L503C4">B7P5!$K$10</definedName>
    <definedName name="B7L503C40">B7P5!$CE$10</definedName>
    <definedName name="B7L503C41">B7P5!$CG$10</definedName>
    <definedName name="B7L503C42">B7P5!$CI$10</definedName>
    <definedName name="B7L503C43">B7P5!$CK$10</definedName>
    <definedName name="B7L503C44">B7P5!$CM$10</definedName>
    <definedName name="B7L503C45">B7P5!$CO$10</definedName>
    <definedName name="B7L503C46">B7P5!$CQ$10</definedName>
    <definedName name="B7L503C47">B7P5!$CS$10</definedName>
    <definedName name="B7L503C48">B7P5!$CU$10</definedName>
    <definedName name="B7L503C49">B7P5!$CW$10</definedName>
    <definedName name="B7L503C5">B7P5!$M$10</definedName>
    <definedName name="B7L503C50">B7P5!$CY$10</definedName>
    <definedName name="B7L503C51">B7P5!$DA$10</definedName>
    <definedName name="B7L503C52">B7P5!$DC$10</definedName>
    <definedName name="B7L503C53">B7P5!$DE$10</definedName>
    <definedName name="B7L503C54">B7P5!$DG$10</definedName>
    <definedName name="B7L503C55">B7P5!$DI$10</definedName>
    <definedName name="B7L503C56">B7P5!$DK$10</definedName>
    <definedName name="B7L503C57">B7P5!$DM$10</definedName>
    <definedName name="B7L503C58">B7P5!$DO$10</definedName>
    <definedName name="B7L503C59">B7P5!$DQ$10</definedName>
    <definedName name="B7L503C6">B7P5!$O$10</definedName>
    <definedName name="B7L503C60">B7P5!$DS$10</definedName>
    <definedName name="B7L503C7">B7P5!$Q$10</definedName>
    <definedName name="B7L503C8">B7P5!$S$10</definedName>
    <definedName name="B7L503C9">B7P5!$U$10</definedName>
    <definedName name="B7L504C1">B7P5!$E$11</definedName>
    <definedName name="B7L504C10">B7P5!$W$11</definedName>
    <definedName name="B7L504C11">B7P5!$Y$11</definedName>
    <definedName name="B7L504C12">B7P5!$AA$11</definedName>
    <definedName name="B7L504C13">B7P5!$AC$11</definedName>
    <definedName name="B7L504C14">B7P5!$AE$11</definedName>
    <definedName name="B7L504C15">B7P5!$AG$11</definedName>
    <definedName name="B7L504C16">B7P5!$AI$11</definedName>
    <definedName name="B7L504C17">B7P5!$AK$11</definedName>
    <definedName name="B7L504C18">B7P5!$AM$11</definedName>
    <definedName name="B7L504C19">B7P5!$AO$11</definedName>
    <definedName name="B7L504C2">B7P5!$G$11</definedName>
    <definedName name="B7L504C20">B7P5!$AQ$11</definedName>
    <definedName name="B7L504C21">B7P5!$AS$11</definedName>
    <definedName name="B7L504C22">B7P5!$AU$11</definedName>
    <definedName name="B7L504C23">B7P5!$AW$11</definedName>
    <definedName name="B7L504C24">B7P5!$AY$11</definedName>
    <definedName name="B7L504C25">B7P5!$BA$11</definedName>
    <definedName name="B7L504C26">B7P5!$BC$11</definedName>
    <definedName name="B7L504C27">B7P5!$BE$11</definedName>
    <definedName name="B7L504C28">B7P5!$BG$11</definedName>
    <definedName name="B7L504C29">B7P5!$BI$11</definedName>
    <definedName name="B7L504C3">B7P5!$I$11</definedName>
    <definedName name="B7L504C30">B7P5!$BK$11</definedName>
    <definedName name="B7L504C31">B7P5!$BM$11</definedName>
    <definedName name="B7L504C32">B7P5!$BO$11</definedName>
    <definedName name="B7L504C33">B7P5!$BQ$11</definedName>
    <definedName name="B7L504C34">B7P5!$BS$11</definedName>
    <definedName name="B7L504C35">B7P5!$BU$11</definedName>
    <definedName name="B7L504C36">B7P5!$BW$11</definedName>
    <definedName name="B7L504C37">B7P5!$BY$11</definedName>
    <definedName name="B7L504C38">B7P5!$CA$11</definedName>
    <definedName name="B7L504C39">B7P5!$CC$11</definedName>
    <definedName name="B7L504C4">B7P5!$K$11</definedName>
    <definedName name="B7L504C40">B7P5!$CE$11</definedName>
    <definedName name="B7L504C41">B7P5!$CG$11</definedName>
    <definedName name="B7L504C42">B7P5!$CI$11</definedName>
    <definedName name="B7L504C43">B7P5!$CK$11</definedName>
    <definedName name="B7L504C44">B7P5!$CM$11</definedName>
    <definedName name="B7L504C45">B7P5!$CO$11</definedName>
    <definedName name="B7L504C46">B7P5!$CQ$11</definedName>
    <definedName name="B7L504C47">B7P5!$CS$11</definedName>
    <definedName name="B7L504C48">B7P5!$CU$11</definedName>
    <definedName name="B7L504C49">B7P5!$CW$11</definedName>
    <definedName name="B7L504C5">B7P5!$M$11</definedName>
    <definedName name="B7L504C50">B7P5!$CY$11</definedName>
    <definedName name="B7L504C51">B7P5!$DA$11</definedName>
    <definedName name="B7L504C52">B7P5!$DC$11</definedName>
    <definedName name="B7L504C53">B7P5!$DE$11</definedName>
    <definedName name="B7L504C54">B7P5!$DG$11</definedName>
    <definedName name="B7L504C55">B7P5!$DI$11</definedName>
    <definedName name="B7L504C56">B7P5!$DK$11</definedName>
    <definedName name="B7L504C57">B7P5!$DM$11</definedName>
    <definedName name="B7L504C58">B7P5!$DO$11</definedName>
    <definedName name="B7L504C59">B7P5!$DQ$11</definedName>
    <definedName name="B7L504C6">B7P5!$O$11</definedName>
    <definedName name="B7L504C60">B7P5!$DS$11</definedName>
    <definedName name="B7L504C7">B7P5!$Q$11</definedName>
    <definedName name="B7L504C8">B7P5!$S$11</definedName>
    <definedName name="B7L504C9">B7P5!$U$11</definedName>
    <definedName name="B7L505C1">B7P5!$E$12</definedName>
    <definedName name="B7L505C10">B7P5!$W$12</definedName>
    <definedName name="B7L505C11">B7P5!$Y$12</definedName>
    <definedName name="B7L505C12">B7P5!$AA$12</definedName>
    <definedName name="B7L505C13">B7P5!$AC$12</definedName>
    <definedName name="B7L505C14">B7P5!$AE$12</definedName>
    <definedName name="B7L505C15">B7P5!$AG$12</definedName>
    <definedName name="B7L505C16">B7P5!$AI$12</definedName>
    <definedName name="B7L505C17">B7P5!$AK$12</definedName>
    <definedName name="B7L505C18">B7P5!$AM$12</definedName>
    <definedName name="B7L505C19">B7P5!$AO$12</definedName>
    <definedName name="B7L505C2">B7P5!$G$12</definedName>
    <definedName name="B7L505C20">B7P5!$AQ$12</definedName>
    <definedName name="B7L505C21">B7P5!$AS$12</definedName>
    <definedName name="B7L505C22">B7P5!$AU$12</definedName>
    <definedName name="B7L505C23">B7P5!$AW$12</definedName>
    <definedName name="B7L505C24">B7P5!$AY$12</definedName>
    <definedName name="B7L505C25">B7P5!$BA$12</definedName>
    <definedName name="B7L505C26">B7P5!$BC$12</definedName>
    <definedName name="B7L505C27">B7P5!$BE$12</definedName>
    <definedName name="B7L505C28">B7P5!$BG$12</definedName>
    <definedName name="B7L505C29">B7P5!$BI$12</definedName>
    <definedName name="B7L505C3">B7P5!$I$12</definedName>
    <definedName name="B7L505C30">B7P5!$BK$12</definedName>
    <definedName name="B7L505C31">B7P5!$BM$12</definedName>
    <definedName name="B7L505C32">B7P5!$BO$12</definedName>
    <definedName name="B7L505C33">B7P5!$BQ$12</definedName>
    <definedName name="B7L505C34">B7P5!$BS$12</definedName>
    <definedName name="B7L505C35">B7P5!$BU$12</definedName>
    <definedName name="B7L505C36">B7P5!$BW$12</definedName>
    <definedName name="B7L505C37">B7P5!$BY$12</definedName>
    <definedName name="B7L505C38">B7P5!$CA$12</definedName>
    <definedName name="B7L505C39">B7P5!$CC$12</definedName>
    <definedName name="B7L505C4">B7P5!$K$12</definedName>
    <definedName name="B7L505C40">B7P5!$CE$12</definedName>
    <definedName name="B7L505C41">B7P5!$CG$12</definedName>
    <definedName name="B7L505C42">B7P5!$CI$12</definedName>
    <definedName name="B7L505C43">B7P5!$CK$12</definedName>
    <definedName name="B7L505C44">B7P5!$CM$12</definedName>
    <definedName name="B7L505C45">B7P5!$CO$12</definedName>
    <definedName name="B7L505C46">B7P5!$CQ$12</definedName>
    <definedName name="B7L505C47">B7P5!$CS$12</definedName>
    <definedName name="B7L505C48">B7P5!$CU$12</definedName>
    <definedName name="B7L505C49">B7P5!$CW$12</definedName>
    <definedName name="B7L505C5">B7P5!$M$12</definedName>
    <definedName name="B7L505C50">B7P5!$CY$12</definedName>
    <definedName name="B7L505C51">B7P5!$DA$12</definedName>
    <definedName name="B7L505C52">B7P5!$DC$12</definedName>
    <definedName name="B7L505C53">B7P5!$DE$12</definedName>
    <definedName name="B7L505C54">B7P5!$DG$12</definedName>
    <definedName name="B7L505C55">B7P5!$DI$12</definedName>
    <definedName name="B7L505C56">B7P5!$DK$12</definedName>
    <definedName name="B7L505C57">B7P5!$DM$12</definedName>
    <definedName name="B7L505C58">B7P5!$DO$12</definedName>
    <definedName name="B7L505C59">B7P5!$DQ$12</definedName>
    <definedName name="B7L505C6">B7P5!$O$12</definedName>
    <definedName name="B7L505C60">B7P5!$DS$12</definedName>
    <definedName name="B7L505C7">B7P5!$Q$12</definedName>
    <definedName name="B7L505C8">B7P5!$S$12</definedName>
    <definedName name="B7L505C9">B7P5!$U$12</definedName>
    <definedName name="B7L506C1">B7P5!$E$13</definedName>
    <definedName name="B7L506C10">B7P5!$W$13</definedName>
    <definedName name="B7L506C11">B7P5!$Y$13</definedName>
    <definedName name="B7L506C12">B7P5!$AA$13</definedName>
    <definedName name="B7L506C13">B7P5!$AC$13</definedName>
    <definedName name="B7L506C14">B7P5!$AE$13</definedName>
    <definedName name="B7L506C15">B7P5!$AG$13</definedName>
    <definedName name="B7L506C16">B7P5!$AI$13</definedName>
    <definedName name="B7L506C17">B7P5!$AK$13</definedName>
    <definedName name="B7L506C18">B7P5!$AM$13</definedName>
    <definedName name="B7L506C19">B7P5!$AO$13</definedName>
    <definedName name="B7L506C2">B7P5!$G$13</definedName>
    <definedName name="B7L506C20">B7P5!$AQ$13</definedName>
    <definedName name="B7L506C21">B7P5!$AS$13</definedName>
    <definedName name="B7L506C22">B7P5!$AU$13</definedName>
    <definedName name="B7L506C23">B7P5!$AW$13</definedName>
    <definedName name="B7L506C24">B7P5!$AY$13</definedName>
    <definedName name="B7L506C25">B7P5!$BA$13</definedName>
    <definedName name="B7L506C26">B7P5!$BC$13</definedName>
    <definedName name="B7L506C27">B7P5!$BE$13</definedName>
    <definedName name="B7L506C28">B7P5!$BG$13</definedName>
    <definedName name="B7L506C29">B7P5!$BI$13</definedName>
    <definedName name="B7L506C3">B7P5!$I$13</definedName>
    <definedName name="B7L506C30">B7P5!$BK$13</definedName>
    <definedName name="B7L506C31">B7P5!$BM$13</definedName>
    <definedName name="B7L506C32">B7P5!$BO$13</definedName>
    <definedName name="B7L506C33">B7P5!$BQ$13</definedName>
    <definedName name="B7L506C34">B7P5!$BS$13</definedName>
    <definedName name="B7L506C35">B7P5!$BU$13</definedName>
    <definedName name="B7L506C36">B7P5!$BW$13</definedName>
    <definedName name="B7L506C37">B7P5!$BY$13</definedName>
    <definedName name="B7L506C38">B7P5!$CA$13</definedName>
    <definedName name="B7L506C39">B7P5!$CC$13</definedName>
    <definedName name="B7L506C4">B7P5!$K$13</definedName>
    <definedName name="B7L506C40">B7P5!$CE$13</definedName>
    <definedName name="B7L506C41">B7P5!$CG$13</definedName>
    <definedName name="B7L506C42">B7P5!$CI$13</definedName>
    <definedName name="B7L506C43">B7P5!$CK$13</definedName>
    <definedName name="B7L506C44">B7P5!$CM$13</definedName>
    <definedName name="B7L506C45">B7P5!$CO$13</definedName>
    <definedName name="B7L506C46">B7P5!$CQ$13</definedName>
    <definedName name="B7L506C47">B7P5!$CS$13</definedName>
    <definedName name="B7L506C48">B7P5!$CU$13</definedName>
    <definedName name="B7L506C49">B7P5!$CW$13</definedName>
    <definedName name="B7L506C5">B7P5!$M$13</definedName>
    <definedName name="B7L506C50">B7P5!$CY$13</definedName>
    <definedName name="B7L506C51">B7P5!$DA$13</definedName>
    <definedName name="B7L506C52">B7P5!$DC$13</definedName>
    <definedName name="B7L506C53">B7P5!$DE$13</definedName>
    <definedName name="B7L506C54">B7P5!$DG$13</definedName>
    <definedName name="B7L506C55">B7P5!$DI$13</definedName>
    <definedName name="B7L506C56">B7P5!$DK$13</definedName>
    <definedName name="B7L506C57">B7P5!$DM$13</definedName>
    <definedName name="B7L506C58">B7P5!$DO$13</definedName>
    <definedName name="B7L506C59">B7P5!$DQ$13</definedName>
    <definedName name="B7L506C6">B7P5!$O$13</definedName>
    <definedName name="B7L506C60">B7P5!$DS$13</definedName>
    <definedName name="B7L506C7">B7P5!$Q$13</definedName>
    <definedName name="B7L506C8">B7P5!$S$13</definedName>
    <definedName name="B7L506C9">B7P5!$U$13</definedName>
    <definedName name="B7L507C1">B7P5!$E$14</definedName>
    <definedName name="B7L507C10">B7P5!$W$14</definedName>
    <definedName name="B7L507C11">B7P5!$Y$14</definedName>
    <definedName name="B7L507C12">B7P5!$AA$14</definedName>
    <definedName name="B7L507C13">B7P5!$AC$14</definedName>
    <definedName name="B7L507C14">B7P5!$AE$14</definedName>
    <definedName name="B7L507C15">B7P5!$AG$14</definedName>
    <definedName name="B7L507C16">B7P5!$AI$14</definedName>
    <definedName name="B7L507C17">B7P5!$AK$14</definedName>
    <definedName name="B7L507C18">B7P5!$AM$14</definedName>
    <definedName name="B7L507C19">B7P5!$AO$14</definedName>
    <definedName name="B7L507C2">B7P5!$G$14</definedName>
    <definedName name="B7L507C20">B7P5!$AQ$14</definedName>
    <definedName name="B7L507C21">B7P5!$AS$14</definedName>
    <definedName name="B7L507C22">B7P5!$AU$14</definedName>
    <definedName name="B7L507C23">B7P5!$AW$14</definedName>
    <definedName name="B7L507C24">B7P5!$AY$14</definedName>
    <definedName name="B7L507C25">B7P5!$BA$14</definedName>
    <definedName name="B7L507C26">B7P5!$BC$14</definedName>
    <definedName name="B7L507C27">B7P5!$BE$14</definedName>
    <definedName name="B7L507C28">B7P5!$BG$14</definedName>
    <definedName name="B7L507C29">B7P5!$BI$14</definedName>
    <definedName name="B7L507C3">B7P5!$I$14</definedName>
    <definedName name="B7L507C30">B7P5!$BK$14</definedName>
    <definedName name="B7L507C31">B7P5!$BM$14</definedName>
    <definedName name="B7L507C32">B7P5!$BO$14</definedName>
    <definedName name="B7L507C33">B7P5!$BQ$14</definedName>
    <definedName name="B7L507C34">B7P5!$BS$14</definedName>
    <definedName name="B7L507C35">B7P5!$BU$14</definedName>
    <definedName name="B7L507C36">B7P5!$BW$14</definedName>
    <definedName name="B7L507C37">B7P5!$BY$14</definedName>
    <definedName name="B7L507C38">B7P5!$CA$14</definedName>
    <definedName name="B7L507C39">B7P5!$CC$14</definedName>
    <definedName name="B7L507C4">B7P5!$K$14</definedName>
    <definedName name="B7L507C40">B7P5!$CE$14</definedName>
    <definedName name="B7L507C41">B7P5!$CG$14</definedName>
    <definedName name="B7L507C42">B7P5!$CI$14</definedName>
    <definedName name="B7L507C43">B7P5!$CK$14</definedName>
    <definedName name="B7L507C44">B7P5!$CM$14</definedName>
    <definedName name="B7L507C45">B7P5!$CO$14</definedName>
    <definedName name="B7L507C46">B7P5!$CQ$14</definedName>
    <definedName name="B7L507C47">B7P5!$CS$14</definedName>
    <definedName name="B7L507C48">B7P5!$CU$14</definedName>
    <definedName name="B7L507C49">B7P5!$CW$14</definedName>
    <definedName name="B7L507C5">B7P5!$M$14</definedName>
    <definedName name="B7L507C50">B7P5!$CY$14</definedName>
    <definedName name="B7L507C51">B7P5!$DA$14</definedName>
    <definedName name="B7L507C52">B7P5!$DC$14</definedName>
    <definedName name="B7L507C53">B7P5!$DE$14</definedName>
    <definedName name="B7L507C54">B7P5!$DG$14</definedName>
    <definedName name="B7L507C55">B7P5!$DI$14</definedName>
    <definedName name="B7L507C56">B7P5!$DK$14</definedName>
    <definedName name="B7L507C57">B7P5!$DM$14</definedName>
    <definedName name="B7L507C58">B7P5!$DO$14</definedName>
    <definedName name="B7L507C59">B7P5!$DQ$14</definedName>
    <definedName name="B7L507C6">B7P5!$O$14</definedName>
    <definedName name="B7L507C60">B7P5!$DS$14</definedName>
    <definedName name="B7L507C7">B7P5!$Q$14</definedName>
    <definedName name="B7L507C8">B7P5!$S$14</definedName>
    <definedName name="B7L507C9">B7P5!$U$14</definedName>
    <definedName name="B7L508C1">B7P5!$E$15</definedName>
    <definedName name="B7L508C10">B7P5!$W$15</definedName>
    <definedName name="B7L508C11">B7P5!$Y$15</definedName>
    <definedName name="B7L508C12">B7P5!$AA$15</definedName>
    <definedName name="B7L508C13">B7P5!$AC$15</definedName>
    <definedName name="B7L508C14">B7P5!$AE$15</definedName>
    <definedName name="B7L508C15">B7P5!$AG$15</definedName>
    <definedName name="B7L508C16">B7P5!$AI$15</definedName>
    <definedName name="B7L508C17">B7P5!$AK$15</definedName>
    <definedName name="B7L508C18">B7P5!$AM$15</definedName>
    <definedName name="B7L508C19">B7P5!$AO$15</definedName>
    <definedName name="B7L508C2">B7P5!$G$15</definedName>
    <definedName name="B7L508C20">B7P5!$AQ$15</definedName>
    <definedName name="B7L508C21">B7P5!$AS$15</definedName>
    <definedName name="B7L508C22">B7P5!$AU$15</definedName>
    <definedName name="B7L508C23">B7P5!$AW$15</definedName>
    <definedName name="B7L508C24">B7P5!$AY$15</definedName>
    <definedName name="B7L508C25">B7P5!$BA$15</definedName>
    <definedName name="B7L508C26">B7P5!$BC$15</definedName>
    <definedName name="B7L508C27">B7P5!$BE$15</definedName>
    <definedName name="B7L508C28">B7P5!$BG$15</definedName>
    <definedName name="B7L508C29">B7P5!$BI$15</definedName>
    <definedName name="B7L508C3">B7P5!$I$15</definedName>
    <definedName name="B7L508C30">B7P5!$BK$15</definedName>
    <definedName name="B7L508C31">B7P5!$BM$15</definedName>
    <definedName name="B7L508C32">B7P5!$BO$15</definedName>
    <definedName name="B7L508C33">B7P5!$BQ$15</definedName>
    <definedName name="B7L508C34">B7P5!$BS$15</definedName>
    <definedName name="B7L508C35">B7P5!$BU$15</definedName>
    <definedName name="B7L508C36">B7P5!$BW$15</definedName>
    <definedName name="B7L508C37">B7P5!$BY$15</definedName>
    <definedName name="B7L508C38">B7P5!$CA$15</definedName>
    <definedName name="B7L508C39">B7P5!$CC$15</definedName>
    <definedName name="B7L508C4">B7P5!$K$15</definedName>
    <definedName name="B7L508C40">B7P5!$CE$15</definedName>
    <definedName name="B7L508C41">B7P5!$CG$15</definedName>
    <definedName name="B7L508C42">B7P5!$CI$15</definedName>
    <definedName name="B7L508C43">B7P5!$CK$15</definedName>
    <definedName name="B7L508C44">B7P5!$CM$15</definedName>
    <definedName name="B7L508C45">B7P5!$CO$15</definedName>
    <definedName name="B7L508C46">B7P5!$CQ$15</definedName>
    <definedName name="B7L508C47">B7P5!$CS$15</definedName>
    <definedName name="B7L508C48">B7P5!$CU$15</definedName>
    <definedName name="B7L508C49">B7P5!$CW$15</definedName>
    <definedName name="B7L508C5">B7P5!$M$15</definedName>
    <definedName name="B7L508C50">B7P5!$CY$15</definedName>
    <definedName name="B7L508C51">B7P5!$DA$15</definedName>
    <definedName name="B7L508C52">B7P5!$DC$15</definedName>
    <definedName name="B7L508C53">B7P5!$DE$15</definedName>
    <definedName name="B7L508C54">B7P5!$DG$15</definedName>
    <definedName name="B7L508C55">B7P5!$DI$15</definedName>
    <definedName name="B7L508C56">B7P5!$DK$15</definedName>
    <definedName name="B7L508C57">B7P5!$DM$15</definedName>
    <definedName name="B7L508C58">B7P5!$DO$15</definedName>
    <definedName name="B7L508C59">B7P5!$DQ$15</definedName>
    <definedName name="B7L508C6">B7P5!$O$15</definedName>
    <definedName name="B7L508C60">B7P5!$DS$15</definedName>
    <definedName name="B7L508C7">B7P5!$Q$15</definedName>
    <definedName name="B7L508C8">B7P5!$S$15</definedName>
    <definedName name="B7L508C9">B7P5!$U$15</definedName>
    <definedName name="B7L509C1">B7P5!$E$16</definedName>
    <definedName name="B7L509C10">B7P5!$W$16</definedName>
    <definedName name="B7L509C11">B7P5!$Y$16</definedName>
    <definedName name="B7L509C12">B7P5!$AA$16</definedName>
    <definedName name="B7L509C13">B7P5!$AC$16</definedName>
    <definedName name="B7L509C14">B7P5!$AE$16</definedName>
    <definedName name="B7L509C15">B7P5!$AG$16</definedName>
    <definedName name="B7L509C16">B7P5!$AI$16</definedName>
    <definedName name="B7L509C17">B7P5!$AK$16</definedName>
    <definedName name="B7L509C18">B7P5!$AM$16</definedName>
    <definedName name="B7L509C19">B7P5!$AO$16</definedName>
    <definedName name="B7L509C2">B7P5!$G$16</definedName>
    <definedName name="B7L509C20">B7P5!$AQ$16</definedName>
    <definedName name="B7L509C21">B7P5!$AS$16</definedName>
    <definedName name="B7L509C22">B7P5!$AU$16</definedName>
    <definedName name="B7L509C23">B7P5!$AW$16</definedName>
    <definedName name="B7L509C24">B7P5!$AY$16</definedName>
    <definedName name="B7L509C25">B7P5!$BA$16</definedName>
    <definedName name="B7L509C26">B7P5!$BC$16</definedName>
    <definedName name="B7L509C27">B7P5!$BE$16</definedName>
    <definedName name="B7L509C28">B7P5!$BG$16</definedName>
    <definedName name="B7L509C29">B7P5!$BI$16</definedName>
    <definedName name="B7L509C3">B7P5!$I$16</definedName>
    <definedName name="B7L509C30">B7P5!$BK$16</definedName>
    <definedName name="B7L509C31">B7P5!$BM$16</definedName>
    <definedName name="B7L509C32">B7P5!$BO$16</definedName>
    <definedName name="B7L509C33">B7P5!$BQ$16</definedName>
    <definedName name="B7L509C34">B7P5!$BS$16</definedName>
    <definedName name="B7L509C35">B7P5!$BU$16</definedName>
    <definedName name="B7L509C36">B7P5!$BW$16</definedName>
    <definedName name="B7L509C37">B7P5!$BY$16</definedName>
    <definedName name="B7L509C38">B7P5!$CA$16</definedName>
    <definedName name="B7L509C39">B7P5!$CC$16</definedName>
    <definedName name="B7L509C4">B7P5!$K$16</definedName>
    <definedName name="B7L509C40">B7P5!$CE$16</definedName>
    <definedName name="B7L509C41">B7P5!$CG$16</definedName>
    <definedName name="B7L509C42">B7P5!$CI$16</definedName>
    <definedName name="B7L509C43">B7P5!$CK$16</definedName>
    <definedName name="B7L509C44">B7P5!$CM$16</definedName>
    <definedName name="B7L509C45">B7P5!$CO$16</definedName>
    <definedName name="B7L509C46">B7P5!$CQ$16</definedName>
    <definedName name="B7L509C47">B7P5!$CS$16</definedName>
    <definedName name="B7L509C48">B7P5!$CU$16</definedName>
    <definedName name="B7L509C49">B7P5!$CW$16</definedName>
    <definedName name="B7L509C5">B7P5!$M$16</definedName>
    <definedName name="B7L509C50">B7P5!$CY$16</definedName>
    <definedName name="B7L509C51">B7P5!$DA$16</definedName>
    <definedName name="B7L509C52">B7P5!$DC$16</definedName>
    <definedName name="B7L509C53">B7P5!$DE$16</definedName>
    <definedName name="B7L509C54">B7P5!$DG$16</definedName>
    <definedName name="B7L509C55">B7P5!$DI$16</definedName>
    <definedName name="B7L509C56">B7P5!$DK$16</definedName>
    <definedName name="B7L509C57">B7P5!$DM$16</definedName>
    <definedName name="B7L509C58">B7P5!$DO$16</definedName>
    <definedName name="B7L509C59">B7P5!$DQ$16</definedName>
    <definedName name="B7L509C6">B7P5!$O$16</definedName>
    <definedName name="B7L509C60">B7P5!$DS$16</definedName>
    <definedName name="B7L509C7">B7P5!$Q$16</definedName>
    <definedName name="B7L509C8">B7P5!$S$16</definedName>
    <definedName name="B7L509C9">B7P5!$U$16</definedName>
    <definedName name="B7L510C1">B7P5!$E$17</definedName>
    <definedName name="B7L510C10">B7P5!$W$17</definedName>
    <definedName name="B7L510C11">B7P5!$Y$17</definedName>
    <definedName name="B7L510C12">B7P5!$AA$17</definedName>
    <definedName name="B7L510C13">B7P5!$AC$17</definedName>
    <definedName name="B7L510C14">B7P5!$AE$17</definedName>
    <definedName name="B7L510C15">B7P5!$AG$17</definedName>
    <definedName name="B7L510C16">B7P5!$AI$17</definedName>
    <definedName name="B7L510C17">B7P5!$AK$17</definedName>
    <definedName name="B7L510C18">B7P5!$AM$17</definedName>
    <definedName name="B7L510C19">B7P5!$AO$17</definedName>
    <definedName name="B7L510C2">B7P5!$G$17</definedName>
    <definedName name="B7L510C20">B7P5!$AQ$17</definedName>
    <definedName name="B7L510C21">B7P5!$AS$17</definedName>
    <definedName name="B7L510C22">B7P5!$AU$17</definedName>
    <definedName name="B7L510C23">B7P5!$AW$17</definedName>
    <definedName name="B7L510C24">B7P5!$AY$17</definedName>
    <definedName name="B7L510C25">B7P5!$BA$17</definedName>
    <definedName name="B7L510C26">B7P5!$BC$17</definedName>
    <definedName name="B7L510C27">B7P5!$BE$17</definedName>
    <definedName name="B7L510C28">B7P5!$BG$17</definedName>
    <definedName name="B7L510C29">B7P5!$BI$17</definedName>
    <definedName name="B7L510C3">B7P5!$I$17</definedName>
    <definedName name="B7L510C30">B7P5!$BK$17</definedName>
    <definedName name="B7L510C31">B7P5!$BM$17</definedName>
    <definedName name="B7L510C32">B7P5!$BO$17</definedName>
    <definedName name="B7L510C33">B7P5!$BQ$17</definedName>
    <definedName name="B7L510C34">B7P5!$BS$17</definedName>
    <definedName name="B7L510C35">B7P5!$BU$17</definedName>
    <definedName name="B7L510C36">B7P5!$BW$17</definedName>
    <definedName name="B7L510C37">B7P5!$BY$17</definedName>
    <definedName name="B7L510C38">B7P5!$CA$17</definedName>
    <definedName name="B7L510C39">B7P5!$CC$17</definedName>
    <definedName name="B7L510C4">B7P5!$K$17</definedName>
    <definedName name="B7L510C40">B7P5!$CE$17</definedName>
    <definedName name="B7L510C41">B7P5!$CG$17</definedName>
    <definedName name="B7L510C42">B7P5!$CI$17</definedName>
    <definedName name="B7L510C43">B7P5!$CK$17</definedName>
    <definedName name="B7L510C44">B7P5!$CM$17</definedName>
    <definedName name="B7L510C45">B7P5!$CO$17</definedName>
    <definedName name="B7L510C46">B7P5!$CQ$17</definedName>
    <definedName name="B7L510C47">B7P5!$CS$17</definedName>
    <definedName name="B7L510C48">B7P5!$CU$17</definedName>
    <definedName name="B7L510C49">B7P5!$CW$17</definedName>
    <definedName name="B7L510C5">B7P5!$M$17</definedName>
    <definedName name="B7L510C50">B7P5!$CY$17</definedName>
    <definedName name="B7L510C51">B7P5!$DA$17</definedName>
    <definedName name="B7L510C52">B7P5!$DC$17</definedName>
    <definedName name="B7L510C53">B7P5!$DE$17</definedName>
    <definedName name="B7L510C54">B7P5!$DG$17</definedName>
    <definedName name="B7L510C55">B7P5!$DI$17</definedName>
    <definedName name="B7L510C56">B7P5!$DK$17</definedName>
    <definedName name="B7L510C57">B7P5!$DM$17</definedName>
    <definedName name="B7L510C58">B7P5!$DO$17</definedName>
    <definedName name="B7L510C59">B7P5!$DQ$17</definedName>
    <definedName name="B7L510C6">B7P5!$O$17</definedName>
    <definedName name="B7L510C60">B7P5!$DS$17</definedName>
    <definedName name="B7L510C7">B7P5!$Q$17</definedName>
    <definedName name="B7L510C8">B7P5!$S$17</definedName>
    <definedName name="B7L510C9">B7P5!$U$17</definedName>
    <definedName name="B7L511C1">B7P5!$E$18</definedName>
    <definedName name="B7L511C10">B7P5!$W$18</definedName>
    <definedName name="B7L511C11">B7P5!$Y$18</definedName>
    <definedName name="B7L511C12">B7P5!$AA$18</definedName>
    <definedName name="B7L511C13">B7P5!$AC$18</definedName>
    <definedName name="B7L511C14">B7P5!$AE$18</definedName>
    <definedName name="B7L511C15">B7P5!$AG$18</definedName>
    <definedName name="B7L511C16">B7P5!$AI$18</definedName>
    <definedName name="B7L511C17">B7P5!$AK$18</definedName>
    <definedName name="B7L511C18">B7P5!$AM$18</definedName>
    <definedName name="B7L511C19">B7P5!$AO$18</definedName>
    <definedName name="B7L511C2">B7P5!$G$18</definedName>
    <definedName name="B7L511C20">B7P5!$AQ$18</definedName>
    <definedName name="B7L511C21">B7P5!$AS$18</definedName>
    <definedName name="B7L511C22">B7P5!$AU$18</definedName>
    <definedName name="B7L511C23">B7P5!$AW$18</definedName>
    <definedName name="B7L511C24">B7P5!$AY$18</definedName>
    <definedName name="B7L511C25">B7P5!$BA$18</definedName>
    <definedName name="B7L511C26">B7P5!$BC$18</definedName>
    <definedName name="B7L511C27">B7P5!$BE$18</definedName>
    <definedName name="B7L511C28">B7P5!$BG$18</definedName>
    <definedName name="B7L511C29">B7P5!$BI$18</definedName>
    <definedName name="B7L511C3">B7P5!$I$18</definedName>
    <definedName name="B7L511C30">B7P5!$BK$18</definedName>
    <definedName name="B7L511C31">B7P5!$BM$18</definedName>
    <definedName name="B7L511C32">B7P5!$BO$18</definedName>
    <definedName name="B7L511C33">B7P5!$BQ$18</definedName>
    <definedName name="B7L511C34">B7P5!$BS$18</definedName>
    <definedName name="B7L511C35">B7P5!$BU$18</definedName>
    <definedName name="B7L511C36">B7P5!$BW$18</definedName>
    <definedName name="B7L511C37">B7P5!$BY$18</definedName>
    <definedName name="B7L511C38">B7P5!$CA$18</definedName>
    <definedName name="B7L511C39">B7P5!$CC$18</definedName>
    <definedName name="B7L511C4">B7P5!$K$18</definedName>
    <definedName name="B7L511C40">B7P5!$CE$18</definedName>
    <definedName name="B7L511C41">B7P5!$CG$18</definedName>
    <definedName name="B7L511C42">B7P5!$CI$18</definedName>
    <definedName name="B7L511C43">B7P5!$CK$18</definedName>
    <definedName name="B7L511C44">B7P5!$CM$18</definedName>
    <definedName name="B7L511C45">B7P5!$CO$18</definedName>
    <definedName name="B7L511C46">B7P5!$CQ$18</definedName>
    <definedName name="B7L511C47">B7P5!$CS$18</definedName>
    <definedName name="B7L511C48">B7P5!$CU$18</definedName>
    <definedName name="B7L511C49">B7P5!$CW$18</definedName>
    <definedName name="B7L511C5">B7P5!$M$18</definedName>
    <definedName name="B7L511C50">B7P5!$CY$18</definedName>
    <definedName name="B7L511C51">B7P5!$DA$18</definedName>
    <definedName name="B7L511C52">B7P5!$DC$18</definedName>
    <definedName name="B7L511C53">B7P5!$DE$18</definedName>
    <definedName name="B7L511C54">B7P5!$DG$18</definedName>
    <definedName name="B7L511C55">B7P5!$DI$18</definedName>
    <definedName name="B7L511C56">B7P5!$DK$18</definedName>
    <definedName name="B7L511C57">B7P5!$DM$18</definedName>
    <definedName name="B7L511C58">B7P5!$DO$18</definedName>
    <definedName name="B7L511C59">B7P5!$DQ$18</definedName>
    <definedName name="B7L511C6">B7P5!$O$18</definedName>
    <definedName name="B7L511C60">B7P5!$DS$18</definedName>
    <definedName name="B7L511C7">B7P5!$Q$18</definedName>
    <definedName name="B7L511C8">B7P5!$S$18</definedName>
    <definedName name="B7L511C9">B7P5!$U$18</definedName>
    <definedName name="B7L512C1">B7P5!$E$19</definedName>
    <definedName name="B7L512C10">B7P5!$W$19</definedName>
    <definedName name="B7L512C11">B7P5!$Y$19</definedName>
    <definedName name="B7L512C12">B7P5!$AA$19</definedName>
    <definedName name="B7L512C13">B7P5!$AC$19</definedName>
    <definedName name="B7L512C14">B7P5!$AE$19</definedName>
    <definedName name="B7L512C15">B7P5!$AG$19</definedName>
    <definedName name="B7L512C16">B7P5!$AI$19</definedName>
    <definedName name="B7L512C17">B7P5!$AK$19</definedName>
    <definedName name="B7L512C18">B7P5!$AM$19</definedName>
    <definedName name="B7L512C19">B7P5!$AO$19</definedName>
    <definedName name="B7L512C2">B7P5!$G$19</definedName>
    <definedName name="B7L512C20">B7P5!$AQ$19</definedName>
    <definedName name="B7L512C21">B7P5!$AS$19</definedName>
    <definedName name="B7L512C22">B7P5!$AU$19</definedName>
    <definedName name="B7L512C23">B7P5!$AW$19</definedName>
    <definedName name="B7L512C24">B7P5!$AY$19</definedName>
    <definedName name="B7L512C25">B7P5!$BA$19</definedName>
    <definedName name="B7L512C26">B7P5!$BC$19</definedName>
    <definedName name="B7L512C27">B7P5!$BE$19</definedName>
    <definedName name="B7L512C28">B7P5!$BG$19</definedName>
    <definedName name="B7L512C29">B7P5!$BI$19</definedName>
    <definedName name="B7L512C3">B7P5!$I$19</definedName>
    <definedName name="B7L512C30">B7P5!$BK$19</definedName>
    <definedName name="B7L512C31">B7P5!$BM$19</definedName>
    <definedName name="B7L512C32">B7P5!$BO$19</definedName>
    <definedName name="B7L512C33">B7P5!$BQ$19</definedName>
    <definedName name="B7L512C34">B7P5!$BS$19</definedName>
    <definedName name="B7L512C35">B7P5!$BU$19</definedName>
    <definedName name="B7L512C36">B7P5!$BW$19</definedName>
    <definedName name="B7L512C37">B7P5!$BY$19</definedName>
    <definedName name="B7L512C38">B7P5!$CA$19</definedName>
    <definedName name="B7L512C39">B7P5!$CC$19</definedName>
    <definedName name="B7L512C4">B7P5!$K$19</definedName>
    <definedName name="B7L512C40">B7P5!$CE$19</definedName>
    <definedName name="B7L512C41">B7P5!$CG$19</definedName>
    <definedName name="B7L512C42">B7P5!$CI$19</definedName>
    <definedName name="B7L512C43">B7P5!$CK$19</definedName>
    <definedName name="B7L512C44">B7P5!$CM$19</definedName>
    <definedName name="B7L512C45">B7P5!$CO$19</definedName>
    <definedName name="B7L512C46">B7P5!$CQ$19</definedName>
    <definedName name="B7L512C47">B7P5!$CS$19</definedName>
    <definedName name="B7L512C48">B7P5!$CU$19</definedName>
    <definedName name="B7L512C49">B7P5!$CW$19</definedName>
    <definedName name="B7L512C5">B7P5!$M$19</definedName>
    <definedName name="B7L512C50">B7P5!$CY$19</definedName>
    <definedName name="B7L512C51">B7P5!$DA$19</definedName>
    <definedName name="B7L512C52">B7P5!$DC$19</definedName>
    <definedName name="B7L512C53">B7P5!$DE$19</definedName>
    <definedName name="B7L512C54">B7P5!$DG$19</definedName>
    <definedName name="B7L512C55">B7P5!$DI$19</definedName>
    <definedName name="B7L512C56">B7P5!$DK$19</definedName>
    <definedName name="B7L512C57">B7P5!$DM$19</definedName>
    <definedName name="B7L512C58">B7P5!$DO$19</definedName>
    <definedName name="B7L512C59">B7P5!$DQ$19</definedName>
    <definedName name="B7L512C6">B7P5!$O$19</definedName>
    <definedName name="B7L512C60">B7P5!$DS$19</definedName>
    <definedName name="B7L512C7">B7P5!$Q$19</definedName>
    <definedName name="B7L512C8">B7P5!$S$19</definedName>
    <definedName name="B7L512C9">B7P5!$U$19</definedName>
    <definedName name="B7L513C1">B7P5!$E$20</definedName>
    <definedName name="B7L513C10">B7P5!$W$20</definedName>
    <definedName name="B7L513C11">B7P5!$Y$20</definedName>
    <definedName name="B7L513C12">B7P5!$AA$20</definedName>
    <definedName name="B7L513C13">B7P5!$AC$20</definedName>
    <definedName name="B7L513C14">B7P5!$AE$20</definedName>
    <definedName name="B7L513C15">B7P5!$AG$20</definedName>
    <definedName name="B7L513C16">B7P5!$AI$20</definedName>
    <definedName name="B7L513C17">B7P5!$AK$20</definedName>
    <definedName name="B7L513C18">B7P5!$AM$20</definedName>
    <definedName name="B7L513C19">B7P5!$AO$20</definedName>
    <definedName name="B7L513C2">B7P5!$G$20</definedName>
    <definedName name="B7L513C20">B7P5!$AQ$20</definedName>
    <definedName name="B7L513C21">B7P5!$AS$20</definedName>
    <definedName name="B7L513C22">B7P5!$AU$20</definedName>
    <definedName name="B7L513C23">B7P5!$AW$20</definedName>
    <definedName name="B7L513C24">B7P5!$AY$20</definedName>
    <definedName name="B7L513C25">B7P5!$BA$20</definedName>
    <definedName name="B7L513C26">B7P5!$BC$20</definedName>
    <definedName name="B7L513C27">B7P5!$BE$20</definedName>
    <definedName name="B7L513C28">B7P5!$BG$20</definedName>
    <definedName name="B7L513C29">B7P5!$BI$20</definedName>
    <definedName name="B7L513C3">B7P5!$I$20</definedName>
    <definedName name="B7L513C30">B7P5!$BK$20</definedName>
    <definedName name="B7L513C31">B7P5!$BM$20</definedName>
    <definedName name="B7L513C32">B7P5!$BO$20</definedName>
    <definedName name="B7L513C33">B7P5!$BQ$20</definedName>
    <definedName name="B7L513C34">B7P5!$BS$20</definedName>
    <definedName name="B7L513C35">B7P5!$BU$20</definedName>
    <definedName name="B7L513C36">B7P5!$BW$20</definedName>
    <definedName name="B7L513C37">B7P5!$BY$20</definedName>
    <definedName name="B7L513C38">B7P5!$CA$20</definedName>
    <definedName name="B7L513C39">B7P5!$CC$20</definedName>
    <definedName name="B7L513C4">B7P5!$K$20</definedName>
    <definedName name="B7L513C40">B7P5!$CE$20</definedName>
    <definedName name="B7L513C41">B7P5!$CG$20</definedName>
    <definedName name="B7L513C42">B7P5!$CI$20</definedName>
    <definedName name="B7L513C43">B7P5!$CK$20</definedName>
    <definedName name="B7L513C44">B7P5!$CM$20</definedName>
    <definedName name="B7L513C45">B7P5!$CO$20</definedName>
    <definedName name="B7L513C46">B7P5!$CQ$20</definedName>
    <definedName name="B7L513C47">B7P5!$CS$20</definedName>
    <definedName name="B7L513C48">B7P5!$CU$20</definedName>
    <definedName name="B7L513C49">B7P5!$CW$20</definedName>
    <definedName name="B7L513C5">B7P5!$M$20</definedName>
    <definedName name="B7L513C50">B7P5!$CY$20</definedName>
    <definedName name="B7L513C51">B7P5!$DA$20</definedName>
    <definedName name="B7L513C52">B7P5!$DC$20</definedName>
    <definedName name="B7L513C53">B7P5!$DE$20</definedName>
    <definedName name="B7L513C54">B7P5!$DG$20</definedName>
    <definedName name="B7L513C55">B7P5!$DI$20</definedName>
    <definedName name="B7L513C56">B7P5!$DK$20</definedName>
    <definedName name="B7L513C57">B7P5!$DM$20</definedName>
    <definedName name="B7L513C58">B7P5!$DO$20</definedName>
    <definedName name="B7L513C59">B7P5!$DQ$20</definedName>
    <definedName name="B7L513C6">B7P5!$O$20</definedName>
    <definedName name="B7L513C60">B7P5!$DS$20</definedName>
    <definedName name="B7L513C7">B7P5!$Q$20</definedName>
    <definedName name="B7L513C8">B7P5!$S$20</definedName>
    <definedName name="B7L513C9">B7P5!$U$20</definedName>
    <definedName name="B7L514C1">B7P5!$E$21</definedName>
    <definedName name="B7L514C10">B7P5!$W$21</definedName>
    <definedName name="B7L514C11">B7P5!$Y$21</definedName>
    <definedName name="B7L514C12">B7P5!$AA$21</definedName>
    <definedName name="B7L514C13">B7P5!$AC$21</definedName>
    <definedName name="B7L514C14">B7P5!$AE$21</definedName>
    <definedName name="B7L514C15">B7P5!$AG$21</definedName>
    <definedName name="B7L514C16">B7P5!$AI$21</definedName>
    <definedName name="B7L514C17">B7P5!$AK$21</definedName>
    <definedName name="B7L514C18">B7P5!$AM$21</definedName>
    <definedName name="B7L514C19">B7P5!$AO$21</definedName>
    <definedName name="B7L514C2">B7P5!$G$21</definedName>
    <definedName name="B7L514C20">B7P5!$AQ$21</definedName>
    <definedName name="B7L514C21">B7P5!$AS$21</definedName>
    <definedName name="B7L514C22">B7P5!$AU$21</definedName>
    <definedName name="B7L514C23">B7P5!$AW$21</definedName>
    <definedName name="B7L514C24">B7P5!$AY$21</definedName>
    <definedName name="B7L514C25">B7P5!$BA$21</definedName>
    <definedName name="B7L514C26">B7P5!$BC$21</definedName>
    <definedName name="B7L514C27">B7P5!$BE$21</definedName>
    <definedName name="B7L514C28">B7P5!$BG$21</definedName>
    <definedName name="B7L514C29">B7P5!$BI$21</definedName>
    <definedName name="B7L514C3">B7P5!$I$21</definedName>
    <definedName name="B7L514C30">B7P5!$BK$21</definedName>
    <definedName name="B7L514C31">B7P5!$BM$21</definedName>
    <definedName name="B7L514C32">B7P5!$BO$21</definedName>
    <definedName name="B7L514C33">B7P5!$BQ$21</definedName>
    <definedName name="B7L514C34">B7P5!$BS$21</definedName>
    <definedName name="B7L514C35">B7P5!$BU$21</definedName>
    <definedName name="B7L514C36">B7P5!$BW$21</definedName>
    <definedName name="B7L514C37">B7P5!$BY$21</definedName>
    <definedName name="B7L514C38">B7P5!$CA$21</definedName>
    <definedName name="B7L514C39">B7P5!$CC$21</definedName>
    <definedName name="B7L514C4">B7P5!$K$21</definedName>
    <definedName name="B7L514C40">B7P5!$CE$21</definedName>
    <definedName name="B7L514C41">B7P5!$CG$21</definedName>
    <definedName name="B7L514C42">B7P5!$CI$21</definedName>
    <definedName name="B7L514C43">B7P5!$CK$21</definedName>
    <definedName name="B7L514C44">B7P5!$CM$21</definedName>
    <definedName name="B7L514C45">B7P5!$CO$21</definedName>
    <definedName name="B7L514C46">B7P5!$CQ$21</definedName>
    <definedName name="B7L514C47">B7P5!$CS$21</definedName>
    <definedName name="B7L514C48">B7P5!$CU$21</definedName>
    <definedName name="B7L514C49">B7P5!$CW$21</definedName>
    <definedName name="B7L514C5">B7P5!$M$21</definedName>
    <definedName name="B7L514C50">B7P5!$CY$21</definedName>
    <definedName name="B7L514C51">B7P5!$DA$21</definedName>
    <definedName name="B7L514C52">B7P5!$DC$21</definedName>
    <definedName name="B7L514C53">B7P5!$DE$21</definedName>
    <definedName name="B7L514C54">B7P5!$DG$21</definedName>
    <definedName name="B7L514C55">B7P5!$DI$21</definedName>
    <definedName name="B7L514C56">B7P5!$DK$21</definedName>
    <definedName name="B7L514C57">B7P5!$DM$21</definedName>
    <definedName name="B7L514C58">B7P5!$DO$21</definedName>
    <definedName name="B7L514C59">B7P5!$DQ$21</definedName>
    <definedName name="B7L514C6">B7P5!$O$21</definedName>
    <definedName name="B7L514C60">B7P5!$DS$21</definedName>
    <definedName name="B7L514C7">B7P5!$Q$21</definedName>
    <definedName name="B7L514C8">B7P5!$S$21</definedName>
    <definedName name="B7L514C9">B7P5!$U$21</definedName>
    <definedName name="B7L515C1">B7P5!$E$22</definedName>
    <definedName name="B7L515C10">B7P5!$W$22</definedName>
    <definedName name="B7L515C11">B7P5!$Y$22</definedName>
    <definedName name="B7L515C12">B7P5!$AA$22</definedName>
    <definedName name="B7L515C13">B7P5!$AC$22</definedName>
    <definedName name="B7L515C14">B7P5!$AE$22</definedName>
    <definedName name="B7L515C15">B7P5!$AG$22</definedName>
    <definedName name="B7L515C16">B7P5!$AI$22</definedName>
    <definedName name="B7L515C17">B7P5!$AK$22</definedName>
    <definedName name="B7L515C18">B7P5!$AM$22</definedName>
    <definedName name="B7L515C19">B7P5!$AO$22</definedName>
    <definedName name="B7L515C2">B7P5!$G$22</definedName>
    <definedName name="B7L515C20">B7P5!$AQ$22</definedName>
    <definedName name="B7L515C21">B7P5!$AS$22</definedName>
    <definedName name="B7L515C22">B7P5!$AU$22</definedName>
    <definedName name="B7L515C23">B7P5!$AW$22</definedName>
    <definedName name="B7L515C24">B7P5!$AY$22</definedName>
    <definedName name="B7L515C25">B7P5!$BA$22</definedName>
    <definedName name="B7L515C26">B7P5!$BC$22</definedName>
    <definedName name="B7L515C27">B7P5!$BE$22</definedName>
    <definedName name="B7L515C28">B7P5!$BG$22</definedName>
    <definedName name="B7L515C29">B7P5!$BI$22</definedName>
    <definedName name="B7L515C3">B7P5!$I$22</definedName>
    <definedName name="B7L515C30">B7P5!$BK$22</definedName>
    <definedName name="B7L515C31">B7P5!$BM$22</definedName>
    <definedName name="B7L515C32">B7P5!$BO$22</definedName>
    <definedName name="B7L515C33">B7P5!$BQ$22</definedName>
    <definedName name="B7L515C34">B7P5!$BS$22</definedName>
    <definedName name="B7L515C35">B7P5!$BU$22</definedName>
    <definedName name="B7L515C36">B7P5!$BW$22</definedName>
    <definedName name="B7L515C37">B7P5!$BY$22</definedName>
    <definedName name="B7L515C38">B7P5!$CA$22</definedName>
    <definedName name="B7L515C39">B7P5!$CC$22</definedName>
    <definedName name="B7L515C4">B7P5!$K$22</definedName>
    <definedName name="B7L515C40">B7P5!$CE$22</definedName>
    <definedName name="B7L515C41">B7P5!$CG$22</definedName>
    <definedName name="B7L515C42">B7P5!$CI$22</definedName>
    <definedName name="B7L515C43">B7P5!$CK$22</definedName>
    <definedName name="B7L515C44">B7P5!$CM$22</definedName>
    <definedName name="B7L515C45">B7P5!$CO$22</definedName>
    <definedName name="B7L515C46">B7P5!$CQ$22</definedName>
    <definedName name="B7L515C47">B7P5!$CS$22</definedName>
    <definedName name="B7L515C48">B7P5!$CU$22</definedName>
    <definedName name="B7L515C49">B7P5!$CW$22</definedName>
    <definedName name="B7L515C5">B7P5!$M$22</definedName>
    <definedName name="B7L515C50">B7P5!$CY$22</definedName>
    <definedName name="B7L515C51">B7P5!$DA$22</definedName>
    <definedName name="B7L515C52">B7P5!$DC$22</definedName>
    <definedName name="B7L515C53">B7P5!$DE$22</definedName>
    <definedName name="B7L515C54">B7P5!$DG$22</definedName>
    <definedName name="B7L515C55">B7P5!$DI$22</definedName>
    <definedName name="B7L515C56">B7P5!$DK$22</definedName>
    <definedName name="B7L515C57">B7P5!$DM$22</definedName>
    <definedName name="B7L515C58">B7P5!$DO$22</definedName>
    <definedName name="B7L515C59">B7P5!$DQ$22</definedName>
    <definedName name="B7L515C6">B7P5!$O$22</definedName>
    <definedName name="B7L515C60">B7P5!$DS$22</definedName>
    <definedName name="B7L515C7">B7P5!$Q$22</definedName>
    <definedName name="B7L515C8">B7P5!$S$22</definedName>
    <definedName name="B7L515C9">B7P5!$U$22</definedName>
    <definedName name="B7L516C1">B7P5!$E$23</definedName>
    <definedName name="B7L516C10">B7P5!$W$23</definedName>
    <definedName name="B7L516C11">B7P5!$Y$23</definedName>
    <definedName name="B7L516C12">B7P5!$AA$23</definedName>
    <definedName name="B7L516C13">B7P5!$AC$23</definedName>
    <definedName name="B7L516C14">B7P5!$AE$23</definedName>
    <definedName name="B7L516C15">B7P5!$AG$23</definedName>
    <definedName name="B7L516C16">B7P5!$AI$23</definedName>
    <definedName name="B7L516C17">B7P5!$AK$23</definedName>
    <definedName name="B7L516C18">B7P5!$AM$23</definedName>
    <definedName name="B7L516C19">B7P5!$AO$23</definedName>
    <definedName name="B7L516C2">B7P5!$G$23</definedName>
    <definedName name="B7L516C20">B7P5!$AQ$23</definedName>
    <definedName name="B7L516C21">B7P5!$AS$23</definedName>
    <definedName name="B7L516C22">B7P5!$AU$23</definedName>
    <definedName name="B7L516C23">B7P5!$AW$23</definedName>
    <definedName name="B7L516C24">B7P5!$AY$23</definedName>
    <definedName name="B7L516C25">B7P5!$BA$23</definedName>
    <definedName name="B7L516C26">B7P5!$BC$23</definedName>
    <definedName name="B7L516C27">B7P5!$BE$23</definedName>
    <definedName name="B7L516C28">B7P5!$BG$23</definedName>
    <definedName name="B7L516C29">B7P5!$BI$23</definedName>
    <definedName name="B7L516C3">B7P5!$I$23</definedName>
    <definedName name="B7L516C30">B7P5!$BK$23</definedName>
    <definedName name="B7L516C31">B7P5!$BM$23</definedName>
    <definedName name="B7L516C32">B7P5!$BO$23</definedName>
    <definedName name="B7L516C33">B7P5!$BQ$23</definedName>
    <definedName name="B7L516C34">B7P5!$BS$23</definedName>
    <definedName name="B7L516C35">B7P5!$BU$23</definedName>
    <definedName name="B7L516C36">B7P5!$BW$23</definedName>
    <definedName name="B7L516C37">B7P5!$BY$23</definedName>
    <definedName name="B7L516C38">B7P5!$CA$23</definedName>
    <definedName name="B7L516C39">B7P5!$CC$23</definedName>
    <definedName name="B7L516C4">B7P5!$K$23</definedName>
    <definedName name="B7L516C40">B7P5!$CE$23</definedName>
    <definedName name="B7L516C41">B7P5!$CG$23</definedName>
    <definedName name="B7L516C42">B7P5!$CI$23</definedName>
    <definedName name="B7L516C43">B7P5!$CK$23</definedName>
    <definedName name="B7L516C44">B7P5!$CM$23</definedName>
    <definedName name="B7L516C45">B7P5!$CO$23</definedName>
    <definedName name="B7L516C46">B7P5!$CQ$23</definedName>
    <definedName name="B7L516C47">B7P5!$CS$23</definedName>
    <definedName name="B7L516C48">B7P5!$CU$23</definedName>
    <definedName name="B7L516C49">B7P5!$CW$23</definedName>
    <definedName name="B7L516C5">B7P5!$M$23</definedName>
    <definedName name="B7L516C50">B7P5!$CY$23</definedName>
    <definedName name="B7L516C51">B7P5!$DA$23</definedName>
    <definedName name="B7L516C52">B7P5!$DC$23</definedName>
    <definedName name="B7L516C53">B7P5!$DE$23</definedName>
    <definedName name="B7L516C54">B7P5!$DG$23</definedName>
    <definedName name="B7L516C55">B7P5!$DI$23</definedName>
    <definedName name="B7L516C56">B7P5!$DK$23</definedName>
    <definedName name="B7L516C57">B7P5!$DM$23</definedName>
    <definedName name="B7L516C58">B7P5!$DO$23</definedName>
    <definedName name="B7L516C59">B7P5!$DQ$23</definedName>
    <definedName name="B7L516C6">B7P5!$O$23</definedName>
    <definedName name="B7L516C60">B7P5!$DS$23</definedName>
    <definedName name="B7L516C7">B7P5!$Q$23</definedName>
    <definedName name="B7L516C8">B7P5!$S$23</definedName>
    <definedName name="B7L516C9">B7P5!$U$23</definedName>
    <definedName name="B7L601C1">B7P6!$E$8</definedName>
    <definedName name="B7L601C10">B7P6!$W$8</definedName>
    <definedName name="B7L601C11">B7P6!$Y$8</definedName>
    <definedName name="B7L601C12">B7P6!$AA$8</definedName>
    <definedName name="B7L601C13">B7P6!$AC$8</definedName>
    <definedName name="B7L601C14">B7P6!$AE$8</definedName>
    <definedName name="B7L601C15">B7P6!$AG$8</definedName>
    <definedName name="B7L601C16">B7P6!$AI$8</definedName>
    <definedName name="B7L601C17">B7P6!$AK$8</definedName>
    <definedName name="B7L601C18">B7P6!$AM$8</definedName>
    <definedName name="B7L601C19">B7P6!$AO$8</definedName>
    <definedName name="B7L601C2">B7P6!$G$8</definedName>
    <definedName name="B7L601C20">B7P6!$AQ$8</definedName>
    <definedName name="B7L601C21">B7P6!$AS$8</definedName>
    <definedName name="B7L601C22">B7P6!$AU$8</definedName>
    <definedName name="B7L601C23">B7P6!$AW$8</definedName>
    <definedName name="B7L601C24">B7P6!$AY$8</definedName>
    <definedName name="B7L601C25">B7P6!$BA$8</definedName>
    <definedName name="B7L601C26">B7P6!$BC$8</definedName>
    <definedName name="B7L601C27">B7P6!$BE$8</definedName>
    <definedName name="B7L601C28">B7P6!$BG$8</definedName>
    <definedName name="B7L601C29">B7P6!$BI$8</definedName>
    <definedName name="B7L601C3">B7P6!$I$8</definedName>
    <definedName name="B7L601C30">B7P6!$BK$8</definedName>
    <definedName name="B7L601C31">B7P6!$BM$8</definedName>
    <definedName name="B7L601C32">B7P6!$BO$8</definedName>
    <definedName name="B7L601C33">B7P6!$BQ$8</definedName>
    <definedName name="B7L601C34">B7P6!$BS$8</definedName>
    <definedName name="B7L601C35">B7P6!$BU$8</definedName>
    <definedName name="B7L601C36">B7P6!$BW$8</definedName>
    <definedName name="B7L601C37">B7P6!$BY$8</definedName>
    <definedName name="B7L601C38">B7P6!$CA$8</definedName>
    <definedName name="B7L601C39">B7P6!$CC$8</definedName>
    <definedName name="B7L601C4">B7P6!$K$8</definedName>
    <definedName name="B7L601C40">B7P6!$CE$8</definedName>
    <definedName name="B7L601C41">B7P6!$CG$8</definedName>
    <definedName name="B7L601C42">B7P6!$CI$8</definedName>
    <definedName name="B7L601C43">B7P6!$CK$8</definedName>
    <definedName name="B7L601C44">B7P6!$CM$8</definedName>
    <definedName name="B7L601C45">B7P6!$CO$8</definedName>
    <definedName name="B7L601C46">B7P6!$CQ$8</definedName>
    <definedName name="B7L601C47">B7P6!$CS$8</definedName>
    <definedName name="B7L601C48">B7P6!$CU$8</definedName>
    <definedName name="B7L601C49">B7P6!$CW$8</definedName>
    <definedName name="B7L601C5">B7P6!$M$8</definedName>
    <definedName name="B7L601C50">B7P6!$CY$8</definedName>
    <definedName name="B7L601C51">B7P6!$DA$8</definedName>
    <definedName name="B7L601C52">B7P6!$DC$8</definedName>
    <definedName name="B7L601C53">B7P6!$DE$8</definedName>
    <definedName name="B7L601C54">B7P6!$DG$8</definedName>
    <definedName name="B7L601C55">B7P6!$DI$8</definedName>
    <definedName name="B7L601C56">B7P6!$DK$8</definedName>
    <definedName name="B7L601C57">B7P6!$DM$8</definedName>
    <definedName name="B7L601C58">B7P6!$DO$8</definedName>
    <definedName name="B7L601C59">B7P6!$DQ$8</definedName>
    <definedName name="B7L601C6">B7P6!$O$8</definedName>
    <definedName name="B7L601C60">B7P6!$DS$8</definedName>
    <definedName name="B7L601C7">B7P6!$Q$8</definedName>
    <definedName name="B7L601C8">B7P6!$S$8</definedName>
    <definedName name="B7L601C9">B7P6!$U$8</definedName>
    <definedName name="B7L602C1">B7P6!$E$9</definedName>
    <definedName name="B7L602C10">B7P6!$W$9</definedName>
    <definedName name="B7L602C11">B7P6!$Y$9</definedName>
    <definedName name="B7L602C12">B7P6!$AA$9</definedName>
    <definedName name="B7L602C13">B7P6!$AC$9</definedName>
    <definedName name="B7L602C14">B7P6!$AE$9</definedName>
    <definedName name="B7L602C15">B7P6!$AG$9</definedName>
    <definedName name="B7L602C16">B7P6!$AI$9</definedName>
    <definedName name="B7L602C17">B7P6!$AK$9</definedName>
    <definedName name="B7L602C18">B7P6!$AM$9</definedName>
    <definedName name="B7L602C19">B7P6!$AO$9</definedName>
    <definedName name="B7L602C2">B7P6!$G$9</definedName>
    <definedName name="B7L602C20">B7P6!$AQ$9</definedName>
    <definedName name="B7L602C21">B7P6!$AS$9</definedName>
    <definedName name="B7L602C22">B7P6!$AU$9</definedName>
    <definedName name="B7L602C23">B7P6!$AW$9</definedName>
    <definedName name="B7L602C24">B7P6!$AY$9</definedName>
    <definedName name="B7L602C25">B7P6!$BA$9</definedName>
    <definedName name="B7L602C26">B7P6!$BC$9</definedName>
    <definedName name="B7L602C27">B7P6!$BE$9</definedName>
    <definedName name="B7L602C28">B7P6!$BG$9</definedName>
    <definedName name="B7L602C29">B7P6!$BI$9</definedName>
    <definedName name="B7L602C3">B7P6!$I$9</definedName>
    <definedName name="B7L602C30">B7P6!$BK$9</definedName>
    <definedName name="B7L602C31">B7P6!$BM$9</definedName>
    <definedName name="B7L602C32">B7P6!$BO$9</definedName>
    <definedName name="B7L602C33">B7P6!$BQ$9</definedName>
    <definedName name="B7L602C34">B7P6!$BS$9</definedName>
    <definedName name="B7L602C35">B7P6!$BU$9</definedName>
    <definedName name="B7L602C36">B7P6!$BW$9</definedName>
    <definedName name="B7L602C37">B7P6!$BY$9</definedName>
    <definedName name="B7L602C38">B7P6!$CA$9</definedName>
    <definedName name="B7L602C39">B7P6!$CC$9</definedName>
    <definedName name="B7L602C4">B7P6!$K$9</definedName>
    <definedName name="B7L602C40">B7P6!$CE$9</definedName>
    <definedName name="B7L602C41">B7P6!$CG$9</definedName>
    <definedName name="B7L602C42">B7P6!$CI$9</definedName>
    <definedName name="B7L602C43">B7P6!$CK$9</definedName>
    <definedName name="B7L602C44">B7P6!$CM$9</definedName>
    <definedName name="B7L602C45">B7P6!$CO$9</definedName>
    <definedName name="B7L602C46">B7P6!$CQ$9</definedName>
    <definedName name="B7L602C47">B7P6!$CS$9</definedName>
    <definedName name="B7L602C48">B7P6!$CU$9</definedName>
    <definedName name="B7L602C49">B7P6!$CW$9</definedName>
    <definedName name="B7L602C5">B7P6!$M$9</definedName>
    <definedName name="B7L602C50">B7P6!$CY$9</definedName>
    <definedName name="B7L602C51">B7P6!$DA$9</definedName>
    <definedName name="B7L602C52">B7P6!$DC$9</definedName>
    <definedName name="B7L602C53">B7P6!$DE$9</definedName>
    <definedName name="B7L602C54">B7P6!$DG$9</definedName>
    <definedName name="B7L602C55">B7P6!$DI$9</definedName>
    <definedName name="B7L602C56">B7P6!$DK$9</definedName>
    <definedName name="B7L602C57">B7P6!$DM$9</definedName>
    <definedName name="B7L602C58">B7P6!$DO$9</definedName>
    <definedName name="B7L602C59">B7P6!$DQ$9</definedName>
    <definedName name="B7L602C6">B7P6!$O$9</definedName>
    <definedName name="B7L602C60">B7P6!$DS$9</definedName>
    <definedName name="B7L602C7">B7P6!$Q$9</definedName>
    <definedName name="B7L602C8">B7P6!$S$9</definedName>
    <definedName name="B7L602C9">B7P6!$U$9</definedName>
    <definedName name="B7L603C1">B7P6!$E$10</definedName>
    <definedName name="B7L603C10">B7P6!$W$10</definedName>
    <definedName name="B7L603C11">B7P6!$Y$10</definedName>
    <definedName name="B7L603C12">B7P6!$AA$10</definedName>
    <definedName name="B7L603C13">B7P6!$AC$10</definedName>
    <definedName name="B7L603C14">B7P6!$AE$10</definedName>
    <definedName name="B7L603C15">B7P6!$AG$10</definedName>
    <definedName name="B7L603C16">B7P6!$AI$10</definedName>
    <definedName name="B7L603C17">B7P6!$AK$10</definedName>
    <definedName name="B7L603C18">B7P6!$AM$10</definedName>
    <definedName name="B7L603C19">B7P6!$AO$10</definedName>
    <definedName name="B7L603C2">B7P6!$G$10</definedName>
    <definedName name="B7L603C20">B7P6!$AQ$10</definedName>
    <definedName name="B7L603C21">B7P6!$AS$10</definedName>
    <definedName name="B7L603C22">B7P6!$AU$10</definedName>
    <definedName name="B7L603C23">B7P6!$AW$10</definedName>
    <definedName name="B7L603C24">B7P6!$AY$10</definedName>
    <definedName name="B7L603C25">B7P6!$BA$10</definedName>
    <definedName name="B7L603C26">B7P6!$BC$10</definedName>
    <definedName name="B7L603C27">B7P6!$BE$10</definedName>
    <definedName name="B7L603C28">B7P6!$BG$10</definedName>
    <definedName name="B7L603C29">B7P6!$BI$10</definedName>
    <definedName name="B7L603C3">B7P6!$I$10</definedName>
    <definedName name="B7L603C30">B7P6!$BK$10</definedName>
    <definedName name="B7L603C31">B7P6!$BM$10</definedName>
    <definedName name="B7L603C32">B7P6!$BO$10</definedName>
    <definedName name="B7L603C33">B7P6!$BQ$10</definedName>
    <definedName name="B7L603C34">B7P6!$BS$10</definedName>
    <definedName name="B7L603C35">B7P6!$BU$10</definedName>
    <definedName name="B7L603C36">B7P6!$BW$10</definedName>
    <definedName name="B7L603C37">B7P6!$BY$10</definedName>
    <definedName name="B7L603C38">B7P6!$CA$10</definedName>
    <definedName name="B7L603C39">B7P6!$CC$10</definedName>
    <definedName name="B7L603C4">B7P6!$K$10</definedName>
    <definedName name="B7L603C40">B7P6!$CE$10</definedName>
    <definedName name="B7L603C41">B7P6!$CG$10</definedName>
    <definedName name="B7L603C42">B7P6!$CI$10</definedName>
    <definedName name="B7L603C43">B7P6!$CK$10</definedName>
    <definedName name="B7L603C44">B7P6!$CM$10</definedName>
    <definedName name="B7L603C45">B7P6!$CO$10</definedName>
    <definedName name="B7L603C46">B7P6!$CQ$10</definedName>
    <definedName name="B7L603C47">B7P6!$CS$10</definedName>
    <definedName name="B7L603C48">B7P6!$CU$10</definedName>
    <definedName name="B7L603C49">B7P6!$CW$10</definedName>
    <definedName name="B7L603C5">B7P6!$M$10</definedName>
    <definedName name="B7L603C50">B7P6!$CY$10</definedName>
    <definedName name="B7L603C51">B7P6!$DA$10</definedName>
    <definedName name="B7L603C52">B7P6!$DC$10</definedName>
    <definedName name="B7L603C53">B7P6!$DE$10</definedName>
    <definedName name="B7L603C54">B7P6!$DG$10</definedName>
    <definedName name="B7L603C55">B7P6!$DI$10</definedName>
    <definedName name="B7L603C56">B7P6!$DK$10</definedName>
    <definedName name="B7L603C57">B7P6!$DM$10</definedName>
    <definedName name="B7L603C58">B7P6!$DO$10</definedName>
    <definedName name="B7L603C59">B7P6!$DQ$10</definedName>
    <definedName name="B7L603C6">B7P6!$O$10</definedName>
    <definedName name="B7L603C60">B7P6!$DS$10</definedName>
    <definedName name="B7L603C7">B7P6!$Q$10</definedName>
    <definedName name="B7L603C8">B7P6!$S$10</definedName>
    <definedName name="B7L603C9">B7P6!$U$10</definedName>
    <definedName name="B7L604C1">B7P6!$E$11</definedName>
    <definedName name="B7L604C10">B7P6!$W$11</definedName>
    <definedName name="B7L604C11">B7P6!$Y$11</definedName>
    <definedName name="B7L604C12">B7P6!$AA$11</definedName>
    <definedName name="B7L604C13">B7P6!$AC$11</definedName>
    <definedName name="B7L604C14">B7P6!$AE$11</definedName>
    <definedName name="B7L604C15">B7P6!$AG$11</definedName>
    <definedName name="B7L604C16">B7P6!$AI$11</definedName>
    <definedName name="B7L604C17">B7P6!$AK$11</definedName>
    <definedName name="B7L604C18">B7P6!$AM$11</definedName>
    <definedName name="B7L604C19">B7P6!$AO$11</definedName>
    <definedName name="B7L604C2">B7P6!$G$11</definedName>
    <definedName name="B7L604C20">B7P6!$AQ$11</definedName>
    <definedName name="B7L604C21">B7P6!$AS$11</definedName>
    <definedName name="B7L604C22">B7P6!$AU$11</definedName>
    <definedName name="B7L604C23">B7P6!$AW$11</definedName>
    <definedName name="B7L604C24">B7P6!$AY$11</definedName>
    <definedName name="B7L604C25">B7P6!$BA$11</definedName>
    <definedName name="B7L604C26">B7P6!$BC$11</definedName>
    <definedName name="B7L604C27">B7P6!$BE$11</definedName>
    <definedName name="B7L604C28">B7P6!$BG$11</definedName>
    <definedName name="B7L604C29">B7P6!$BI$11</definedName>
    <definedName name="B7L604C3">B7P6!$I$11</definedName>
    <definedName name="B7L604C30">B7P6!$BK$11</definedName>
    <definedName name="B7L604C31">B7P6!$BM$11</definedName>
    <definedName name="B7L604C32">B7P6!$BO$11</definedName>
    <definedName name="B7L604C33">B7P6!$BQ$11</definedName>
    <definedName name="B7L604C34">B7P6!$BS$11</definedName>
    <definedName name="B7L604C35">B7P6!$BU$11</definedName>
    <definedName name="B7L604C36">B7P6!$BW$11</definedName>
    <definedName name="B7L604C37">B7P6!$BY$11</definedName>
    <definedName name="B7L604C38">B7P6!$CA$11</definedName>
    <definedName name="B7L604C39">B7P6!$CC$11</definedName>
    <definedName name="B7L604C4">B7P6!$K$11</definedName>
    <definedName name="B7L604C40">B7P6!$CE$11</definedName>
    <definedName name="B7L604C41">B7P6!$CG$11</definedName>
    <definedName name="B7L604C42">B7P6!$CI$11</definedName>
    <definedName name="B7L604C43">B7P6!$CK$11</definedName>
    <definedName name="B7L604C44">B7P6!$CM$11</definedName>
    <definedName name="B7L604C45">B7P6!$CO$11</definedName>
    <definedName name="B7L604C46">B7P6!$CQ$11</definedName>
    <definedName name="B7L604C47">B7P6!$CS$11</definedName>
    <definedName name="B7L604C48">B7P6!$CU$11</definedName>
    <definedName name="B7L604C49">B7P6!$CW$11</definedName>
    <definedName name="B7L604C5">B7P6!$M$11</definedName>
    <definedName name="B7L604C50">B7P6!$CY$11</definedName>
    <definedName name="B7L604C51">B7P6!$DA$11</definedName>
    <definedName name="B7L604C52">B7P6!$DC$11</definedName>
    <definedName name="B7L604C53">B7P6!$DE$11</definedName>
    <definedName name="B7L604C54">B7P6!$DG$11</definedName>
    <definedName name="B7L604C55">B7P6!$DI$11</definedName>
    <definedName name="B7L604C56">B7P6!$DK$11</definedName>
    <definedName name="B7L604C57">B7P6!$DM$11</definedName>
    <definedName name="B7L604C58">B7P6!$DO$11</definedName>
    <definedName name="B7L604C59">B7P6!$DQ$11</definedName>
    <definedName name="B7L604C6">B7P6!$O$11</definedName>
    <definedName name="B7L604C60">B7P6!$DS$11</definedName>
    <definedName name="B7L604C7">B7P6!$Q$11</definedName>
    <definedName name="B7L604C8">B7P6!$S$11</definedName>
    <definedName name="B7L604C9">B7P6!$U$11</definedName>
    <definedName name="B7L605C1">B7P6!$E$12</definedName>
    <definedName name="B7L605C10">B7P6!$W$12</definedName>
    <definedName name="B7L605C11">B7P6!$Y$12</definedName>
    <definedName name="B7L605C12">B7P6!$AA$12</definedName>
    <definedName name="B7L605C13">B7P6!$AC$12</definedName>
    <definedName name="B7L605C14">B7P6!$AE$12</definedName>
    <definedName name="B7L605C15">B7P6!$AG$12</definedName>
    <definedName name="B7L605C16">B7P6!$AI$12</definedName>
    <definedName name="B7L605C17">B7P6!$AK$12</definedName>
    <definedName name="B7L605C18">B7P6!$AM$12</definedName>
    <definedName name="B7L605C19">B7P6!$AO$12</definedName>
    <definedName name="B7L605C2">B7P6!$G$12</definedName>
    <definedName name="B7L605C20">B7P6!$AQ$12</definedName>
    <definedName name="B7L605C21">B7P6!$AS$12</definedName>
    <definedName name="B7L605C22">B7P6!$AU$12</definedName>
    <definedName name="B7L605C23">B7P6!$AW$12</definedName>
    <definedName name="B7L605C24">B7P6!$AY$12</definedName>
    <definedName name="B7L605C25">B7P6!$BA$12</definedName>
    <definedName name="B7L605C26">B7P6!$BC$12</definedName>
    <definedName name="B7L605C27">B7P6!$BE$12</definedName>
    <definedName name="B7L605C28">B7P6!$BG$12</definedName>
    <definedName name="B7L605C29">B7P6!$BI$12</definedName>
    <definedName name="B7L605C3">B7P6!$I$12</definedName>
    <definedName name="B7L605C30">B7P6!$BK$12</definedName>
    <definedName name="B7L605C31">B7P6!$BM$12</definedName>
    <definedName name="B7L605C32">B7P6!$BO$12</definedName>
    <definedName name="B7L605C33">B7P6!$BQ$12</definedName>
    <definedName name="B7L605C34">B7P6!$BS$12</definedName>
    <definedName name="B7L605C35">B7P6!$BU$12</definedName>
    <definedName name="B7L605C36">B7P6!$BW$12</definedName>
    <definedName name="B7L605C37">B7P6!$BY$12</definedName>
    <definedName name="B7L605C38">B7P6!$CA$12</definedName>
    <definedName name="B7L605C39">B7P6!$CC$12</definedName>
    <definedName name="B7L605C4">B7P6!$K$12</definedName>
    <definedName name="B7L605C40">B7P6!$CE$12</definedName>
    <definedName name="B7L605C41">B7P6!$CG$12</definedName>
    <definedName name="B7L605C42">B7P6!$CI$12</definedName>
    <definedName name="B7L605C43">B7P6!$CK$12</definedName>
    <definedName name="B7L605C44">B7P6!$CM$12</definedName>
    <definedName name="B7L605C45">B7P6!$CO$12</definedName>
    <definedName name="B7L605C46">B7P6!$CQ$12</definedName>
    <definedName name="B7L605C47">B7P6!$CS$12</definedName>
    <definedName name="B7L605C48">B7P6!$CU$12</definedName>
    <definedName name="B7L605C49">B7P6!$CW$12</definedName>
    <definedName name="B7L605C5">B7P6!$M$12</definedName>
    <definedName name="B7L605C50">B7P6!$CY$12</definedName>
    <definedName name="B7L605C51">B7P6!$DA$12</definedName>
    <definedName name="B7L605C52">B7P6!$DC$12</definedName>
    <definedName name="B7L605C53">B7P6!$DE$12</definedName>
    <definedName name="B7L605C54">B7P6!$DG$12</definedName>
    <definedName name="B7L605C55">B7P6!$DI$12</definedName>
    <definedName name="B7L605C56">B7P6!$DK$12</definedName>
    <definedName name="B7L605C57">B7P6!$DM$12</definedName>
    <definedName name="B7L605C58">B7P6!$DO$12</definedName>
    <definedName name="B7L605C59">B7P6!$DQ$12</definedName>
    <definedName name="B7L605C6">B7P6!$O$12</definedName>
    <definedName name="B7L605C60">B7P6!$DS$12</definedName>
    <definedName name="B7L605C7">B7P6!$Q$12</definedName>
    <definedName name="B7L605C8">B7P6!$S$12</definedName>
    <definedName name="B7L605C9">B7P6!$U$12</definedName>
    <definedName name="B7L606C1">B7P6!$E$13</definedName>
    <definedName name="B7L606C10">B7P6!$W$13</definedName>
    <definedName name="B7L606C11">B7P6!$Y$13</definedName>
    <definedName name="B7L606C12">B7P6!$AA$13</definedName>
    <definedName name="B7L606C13">B7P6!$AC$13</definedName>
    <definedName name="B7L606C14">B7P6!$AE$13</definedName>
    <definedName name="B7L606C15">B7P6!$AG$13</definedName>
    <definedName name="B7L606C16">B7P6!$AI$13</definedName>
    <definedName name="B7L606C17">B7P6!$AK$13</definedName>
    <definedName name="B7L606C18">B7P6!$AM$13</definedName>
    <definedName name="B7L606C19">B7P6!$AO$13</definedName>
    <definedName name="B7L606C2">B7P6!$G$13</definedName>
    <definedName name="B7L606C20">B7P6!$AQ$13</definedName>
    <definedName name="B7L606C21">B7P6!$AS$13</definedName>
    <definedName name="B7L606C22">B7P6!$AU$13</definedName>
    <definedName name="B7L606C23">B7P6!$AW$13</definedName>
    <definedName name="B7L606C24">B7P6!$AY$13</definedName>
    <definedName name="B7L606C25">B7P6!$BA$13</definedName>
    <definedName name="B7L606C26">B7P6!$BC$13</definedName>
    <definedName name="B7L606C27">B7P6!$BE$13</definedName>
    <definedName name="B7L606C28">B7P6!$BG$13</definedName>
    <definedName name="B7L606C29">B7P6!$BI$13</definedName>
    <definedName name="B7L606C3">B7P6!$I$13</definedName>
    <definedName name="B7L606C30">B7P6!$BK$13</definedName>
    <definedName name="B7L606C31">B7P6!$BM$13</definedName>
    <definedName name="B7L606C32">B7P6!$BO$13</definedName>
    <definedName name="B7L606C33">B7P6!$BQ$13</definedName>
    <definedName name="B7L606C34">B7P6!$BS$13</definedName>
    <definedName name="B7L606C35">B7P6!$BU$13</definedName>
    <definedName name="B7L606C36">B7P6!$BW$13</definedName>
    <definedName name="B7L606C37">B7P6!$BY$13</definedName>
    <definedName name="B7L606C38">B7P6!$CA$13</definedName>
    <definedName name="B7L606C39">B7P6!$CC$13</definedName>
    <definedName name="B7L606C4">B7P6!$K$13</definedName>
    <definedName name="B7L606C40">B7P6!$CE$13</definedName>
    <definedName name="B7L606C41">B7P6!$CG$13</definedName>
    <definedName name="B7L606C42">B7P6!$CI$13</definedName>
    <definedName name="B7L606C43">B7P6!$CK$13</definedName>
    <definedName name="B7L606C44">B7P6!$CM$13</definedName>
    <definedName name="B7L606C45">B7P6!$CO$13</definedName>
    <definedName name="B7L606C46">B7P6!$CQ$13</definedName>
    <definedName name="B7L606C47">B7P6!$CS$13</definedName>
    <definedName name="B7L606C48">B7P6!$CU$13</definedName>
    <definedName name="B7L606C49">B7P6!$CW$13</definedName>
    <definedName name="B7L606C5">B7P6!$M$13</definedName>
    <definedName name="B7L606C50">B7P6!$CY$13</definedName>
    <definedName name="B7L606C51">B7P6!$DA$13</definedName>
    <definedName name="B7L606C52">B7P6!$DC$13</definedName>
    <definedName name="B7L606C53">B7P6!$DE$13</definedName>
    <definedName name="B7L606C54">B7P6!$DG$13</definedName>
    <definedName name="B7L606C55">B7P6!$DI$13</definedName>
    <definedName name="B7L606C56">B7P6!$DK$13</definedName>
    <definedName name="B7L606C57">B7P6!$DM$13</definedName>
    <definedName name="B7L606C58">B7P6!$DO$13</definedName>
    <definedName name="B7L606C59">B7P6!$DQ$13</definedName>
    <definedName name="B7L606C6">B7P6!$O$13</definedName>
    <definedName name="B7L606C60">B7P6!$DS$13</definedName>
    <definedName name="B7L606C7">B7P6!$Q$13</definedName>
    <definedName name="B7L606C8">B7P6!$S$13</definedName>
    <definedName name="B7L606C9">B7P6!$U$13</definedName>
    <definedName name="B7L607C1">B7P6!$E$14</definedName>
    <definedName name="B7L607C10">B7P6!$W$14</definedName>
    <definedName name="B7L607C11">B7P6!$Y$14</definedName>
    <definedName name="B7L607C12">B7P6!$AA$14</definedName>
    <definedName name="B7L607C13">B7P6!$AC$14</definedName>
    <definedName name="B7L607C14">B7P6!$AE$14</definedName>
    <definedName name="B7L607C15">B7P6!$AG$14</definedName>
    <definedName name="B7L607C16">B7P6!$AI$14</definedName>
    <definedName name="B7L607C17">B7P6!$AK$14</definedName>
    <definedName name="B7L607C18">B7P6!$AM$14</definedName>
    <definedName name="B7L607C19">B7P6!$AO$14</definedName>
    <definedName name="B7L607C2">B7P6!$G$14</definedName>
    <definedName name="B7L607C20">B7P6!$AQ$14</definedName>
    <definedName name="B7L607C21">B7P6!$AS$14</definedName>
    <definedName name="B7L607C22">B7P6!$AU$14</definedName>
    <definedName name="B7L607C23">B7P6!$AW$14</definedName>
    <definedName name="B7L607C24">B7P6!$AY$14</definedName>
    <definedName name="B7L607C25">B7P6!$BA$14</definedName>
    <definedName name="B7L607C26">B7P6!$BC$14</definedName>
    <definedName name="B7L607C27">B7P6!$BE$14</definedName>
    <definedName name="B7L607C28">B7P6!$BG$14</definedName>
    <definedName name="B7L607C29">B7P6!$BI$14</definedName>
    <definedName name="B7L607C3">B7P6!$I$14</definedName>
    <definedName name="B7L607C30">B7P6!$BK$14</definedName>
    <definedName name="B7L607C31">B7P6!$BM$14</definedName>
    <definedName name="B7L607C32">B7P6!$BO$14</definedName>
    <definedName name="B7L607C33">B7P6!$BQ$14</definedName>
    <definedName name="B7L607C34">B7P6!$BS$14</definedName>
    <definedName name="B7L607C35">B7P6!$BU$14</definedName>
    <definedName name="B7L607C36">B7P6!$BW$14</definedName>
    <definedName name="B7L607C37">B7P6!$BY$14</definedName>
    <definedName name="B7L607C38">B7P6!$CA$14</definedName>
    <definedName name="B7L607C39">B7P6!$CC$14</definedName>
    <definedName name="B7L607C4">B7P6!$K$14</definedName>
    <definedName name="B7L607C40">B7P6!$CE$14</definedName>
    <definedName name="B7L607C41">B7P6!$CG$14</definedName>
    <definedName name="B7L607C42">B7P6!$CI$14</definedName>
    <definedName name="B7L607C43">B7P6!$CK$14</definedName>
    <definedName name="B7L607C44">B7P6!$CM$14</definedName>
    <definedName name="B7L607C45">B7P6!$CO$14</definedName>
    <definedName name="B7L607C46">B7P6!$CQ$14</definedName>
    <definedName name="B7L607C47">B7P6!$CS$14</definedName>
    <definedName name="B7L607C48">B7P6!$CU$14</definedName>
    <definedName name="B7L607C49">B7P6!$CW$14</definedName>
    <definedName name="B7L607C5">B7P6!$M$14</definedName>
    <definedName name="B7L607C50">B7P6!$CY$14</definedName>
    <definedName name="B7L607C51">B7P6!$DA$14</definedName>
    <definedName name="B7L607C52">B7P6!$DC$14</definedName>
    <definedName name="B7L607C53">B7P6!$DE$14</definedName>
    <definedName name="B7L607C54">B7P6!$DG$14</definedName>
    <definedName name="B7L607C55">B7P6!$DI$14</definedName>
    <definedName name="B7L607C56">B7P6!$DK$14</definedName>
    <definedName name="B7L607C57">B7P6!$DM$14</definedName>
    <definedName name="B7L607C58">B7P6!$DO$14</definedName>
    <definedName name="B7L607C59">B7P6!$DQ$14</definedName>
    <definedName name="B7L607C6">B7P6!$O$14</definedName>
    <definedName name="B7L607C60">B7P6!$DS$14</definedName>
    <definedName name="B7L607C7">B7P6!$Q$14</definedName>
    <definedName name="B7L607C8">B7P6!$S$14</definedName>
    <definedName name="B7L607C9">B7P6!$U$14</definedName>
    <definedName name="B7L608C1">B7P6!$E$15</definedName>
    <definedName name="B7L608C10">B7P6!$W$15</definedName>
    <definedName name="B7L608C11">B7P6!$Y$15</definedName>
    <definedName name="B7L608C12">B7P6!$AA$15</definedName>
    <definedName name="B7L608C13">B7P6!$AC$15</definedName>
    <definedName name="B7L608C14">B7P6!$AE$15</definedName>
    <definedName name="B7L608C15">B7P6!$AG$15</definedName>
    <definedName name="B7L608C16">B7P6!$AI$15</definedName>
    <definedName name="B7L608C17">B7P6!$AK$15</definedName>
    <definedName name="B7L608C18">B7P6!$AM$15</definedName>
    <definedName name="B7L608C19">B7P6!$AO$15</definedName>
    <definedName name="B7L608C2">B7P6!$G$15</definedName>
    <definedName name="B7L608C20">B7P6!$AQ$15</definedName>
    <definedName name="B7L608C21">B7P6!$AS$15</definedName>
    <definedName name="B7L608C22">B7P6!$AU$15</definedName>
    <definedName name="B7L608C23">B7P6!$AW$15</definedName>
    <definedName name="B7L608C24">B7P6!$AY$15</definedName>
    <definedName name="B7L608C25">B7P6!$BA$15</definedName>
    <definedName name="B7L608C26">B7P6!$BC$15</definedName>
    <definedName name="B7L608C27">B7P6!$BE$15</definedName>
    <definedName name="B7L608C28">B7P6!$BG$15</definedName>
    <definedName name="B7L608C29">B7P6!$BI$15</definedName>
    <definedName name="B7L608C3">B7P6!$I$15</definedName>
    <definedName name="B7L608C30">B7P6!$BK$15</definedName>
    <definedName name="B7L608C31">B7P6!$BM$15</definedName>
    <definedName name="B7L608C32">B7P6!$BO$15</definedName>
    <definedName name="B7L608C33">B7P6!$BQ$15</definedName>
    <definedName name="B7L608C34">B7P6!$BS$15</definedName>
    <definedName name="B7L608C35">B7P6!$BU$15</definedName>
    <definedName name="B7L608C36">B7P6!$BW$15</definedName>
    <definedName name="B7L608C37">B7P6!$BY$15</definedName>
    <definedName name="B7L608C38">B7P6!$CA$15</definedName>
    <definedName name="B7L608C39">B7P6!$CC$15</definedName>
    <definedName name="B7L608C4">B7P6!$K$15</definedName>
    <definedName name="B7L608C40">B7P6!$CE$15</definedName>
    <definedName name="B7L608C41">B7P6!$CG$15</definedName>
    <definedName name="B7L608C42">B7P6!$CI$15</definedName>
    <definedName name="B7L608C43">B7P6!$CK$15</definedName>
    <definedName name="B7L608C44">B7P6!$CM$15</definedName>
    <definedName name="B7L608C45">B7P6!$CO$15</definedName>
    <definedName name="B7L608C46">B7P6!$CQ$15</definedName>
    <definedName name="B7L608C47">B7P6!$CS$15</definedName>
    <definedName name="B7L608C48">B7P6!$CU$15</definedName>
    <definedName name="B7L608C49">B7P6!$CW$15</definedName>
    <definedName name="B7L608C5">B7P6!$M$15</definedName>
    <definedName name="B7L608C50">B7P6!$CY$15</definedName>
    <definedName name="B7L608C51">B7P6!$DA$15</definedName>
    <definedName name="B7L608C52">B7P6!$DC$15</definedName>
    <definedName name="B7L608C53">B7P6!$DE$15</definedName>
    <definedName name="B7L608C54">B7P6!$DG$15</definedName>
    <definedName name="B7L608C55">B7P6!$DI$15</definedName>
    <definedName name="B7L608C56">B7P6!$DK$15</definedName>
    <definedName name="B7L608C57">B7P6!$DM$15</definedName>
    <definedName name="B7L608C58">B7P6!$DO$15</definedName>
    <definedName name="B7L608C59">B7P6!$DQ$15</definedName>
    <definedName name="B7L608C6">B7P6!$O$15</definedName>
    <definedName name="B7L608C60">B7P6!$DS$15</definedName>
    <definedName name="B7L608C7">B7P6!$Q$15</definedName>
    <definedName name="B7L608C8">B7P6!$S$15</definedName>
    <definedName name="B7L608C9">B7P6!$U$15</definedName>
    <definedName name="B7L609C1">B7P6!$E$16</definedName>
    <definedName name="B7L609C10">B7P6!$W$16</definedName>
    <definedName name="B7L609C11">B7P6!$Y$16</definedName>
    <definedName name="B7L609C12">B7P6!$AA$16</definedName>
    <definedName name="B7L609C13">B7P6!$AC$16</definedName>
    <definedName name="B7L609C14">B7P6!$AE$16</definedName>
    <definedName name="B7L609C15">B7P6!$AG$16</definedName>
    <definedName name="B7L609C16">B7P6!$AI$16</definedName>
    <definedName name="B7L609C17">B7P6!$AK$16</definedName>
    <definedName name="B7L609C18">B7P6!$AM$16</definedName>
    <definedName name="B7L609C19">B7P6!$AO$16</definedName>
    <definedName name="B7L609C2">B7P6!$G$16</definedName>
    <definedName name="B7L609C20">B7P6!$AQ$16</definedName>
    <definedName name="B7L609C21">B7P6!$AS$16</definedName>
    <definedName name="B7L609C22">B7P6!$AU$16</definedName>
    <definedName name="B7L609C23">B7P6!$AW$16</definedName>
    <definedName name="B7L609C24">B7P6!$AY$16</definedName>
    <definedName name="B7L609C25">B7P6!$BA$16</definedName>
    <definedName name="B7L609C26">B7P6!$BC$16</definedName>
    <definedName name="B7L609C27">B7P6!$BE$16</definedName>
    <definedName name="B7L609C28">B7P6!$BG$16</definedName>
    <definedName name="B7L609C29">B7P6!$BI$16</definedName>
    <definedName name="B7L609C3">B7P6!$I$16</definedName>
    <definedName name="B7L609C30">B7P6!$BK$16</definedName>
    <definedName name="B7L609C31">B7P6!$BM$16</definedName>
    <definedName name="B7L609C32">B7P6!$BO$16</definedName>
    <definedName name="B7L609C33">B7P6!$BQ$16</definedName>
    <definedName name="B7L609C34">B7P6!$BS$16</definedName>
    <definedName name="B7L609C35">B7P6!$BU$16</definedName>
    <definedName name="B7L609C36">B7P6!$BW$16</definedName>
    <definedName name="B7L609C37">B7P6!$BY$16</definedName>
    <definedName name="B7L609C38">B7P6!$CA$16</definedName>
    <definedName name="B7L609C39">B7P6!$CC$16</definedName>
    <definedName name="B7L609C4">B7P6!$K$16</definedName>
    <definedName name="B7L609C40">B7P6!$CE$16</definedName>
    <definedName name="B7L609C41">B7P6!$CG$16</definedName>
    <definedName name="B7L609C42">B7P6!$CI$16</definedName>
    <definedName name="B7L609C43">B7P6!$CK$16</definedName>
    <definedName name="B7L609C44">B7P6!$CM$16</definedName>
    <definedName name="B7L609C45">B7P6!$CO$16</definedName>
    <definedName name="B7L609C46">B7P6!$CQ$16</definedName>
    <definedName name="B7L609C47">B7P6!$CS$16</definedName>
    <definedName name="B7L609C48">B7P6!$CU$16</definedName>
    <definedName name="B7L609C49">B7P6!$CW$16</definedName>
    <definedName name="B7L609C5">B7P6!$M$16</definedName>
    <definedName name="B7L609C50">B7P6!$CY$16</definedName>
    <definedName name="B7L609C51">B7P6!$DA$16</definedName>
    <definedName name="B7L609C52">B7P6!$DC$16</definedName>
    <definedName name="B7L609C53">B7P6!$DE$16</definedName>
    <definedName name="B7L609C54">B7P6!$DG$16</definedName>
    <definedName name="B7L609C55">B7P6!$DI$16</definedName>
    <definedName name="B7L609C56">B7P6!$DK$16</definedName>
    <definedName name="B7L609C57">B7P6!$DM$16</definedName>
    <definedName name="B7L609C58">B7P6!$DO$16</definedName>
    <definedName name="B7L609C59">B7P6!$DQ$16</definedName>
    <definedName name="B7L609C6">B7P6!$O$16</definedName>
    <definedName name="B7L609C60">B7P6!$DS$16</definedName>
    <definedName name="B7L609C7">B7P6!$Q$16</definedName>
    <definedName name="B7L609C8">B7P6!$S$16</definedName>
    <definedName name="B7L609C9">B7P6!$U$16</definedName>
    <definedName name="B7L610C1">B7P6!$E$17</definedName>
    <definedName name="B7L610C10">B7P6!$W$17</definedName>
    <definedName name="B7L610C11">B7P6!$Y$17</definedName>
    <definedName name="B7L610C12">B7P6!$AA$17</definedName>
    <definedName name="B7L610C13">B7P6!$AC$17</definedName>
    <definedName name="B7L610C14">B7P6!$AE$17</definedName>
    <definedName name="B7L610C15">B7P6!$AG$17</definedName>
    <definedName name="B7L610C16">B7P6!$AI$17</definedName>
    <definedName name="B7L610C17">B7P6!$AK$17</definedName>
    <definedName name="B7L610C18">B7P6!$AM$17</definedName>
    <definedName name="B7L610C19">B7P6!$AO$17</definedName>
    <definedName name="B7L610C2">B7P6!$G$17</definedName>
    <definedName name="B7L610C20">B7P6!$AQ$17</definedName>
    <definedName name="B7L610C21">B7P6!$AS$17</definedName>
    <definedName name="B7L610C22">B7P6!$AU$17</definedName>
    <definedName name="B7L610C23">B7P6!$AW$17</definedName>
    <definedName name="B7L610C24">B7P6!$AY$17</definedName>
    <definedName name="B7L610C25">B7P6!$BA$17</definedName>
    <definedName name="B7L610C26">B7P6!$BC$17</definedName>
    <definedName name="B7L610C27">B7P6!$BE$17</definedName>
    <definedName name="B7L610C28">B7P6!$BG$17</definedName>
    <definedName name="B7L610C29">B7P6!$BI$17</definedName>
    <definedName name="B7L610C3">B7P6!$I$17</definedName>
    <definedName name="B7L610C30">B7P6!$BK$17</definedName>
    <definedName name="B7L610C31">B7P6!$BM$17</definedName>
    <definedName name="B7L610C32">B7P6!$BO$17</definedName>
    <definedName name="B7L610C33">B7P6!$BQ$17</definedName>
    <definedName name="B7L610C34">B7P6!$BS$17</definedName>
    <definedName name="B7L610C35">B7P6!$BU$17</definedName>
    <definedName name="B7L610C36">B7P6!$BW$17</definedName>
    <definedName name="B7L610C37">B7P6!$BY$17</definedName>
    <definedName name="B7L610C38">B7P6!$CA$17</definedName>
    <definedName name="B7L610C39">B7P6!$CC$17</definedName>
    <definedName name="B7L610C4">B7P6!$K$17</definedName>
    <definedName name="B7L610C40">B7P6!$CE$17</definedName>
    <definedName name="B7L610C41">B7P6!$CG$17</definedName>
    <definedName name="B7L610C42">B7P6!$CI$17</definedName>
    <definedName name="B7L610C43">B7P6!$CK$17</definedName>
    <definedName name="B7L610C44">B7P6!$CM$17</definedName>
    <definedName name="B7L610C45">B7P6!$CO$17</definedName>
    <definedName name="B7L610C46">B7P6!$CQ$17</definedName>
    <definedName name="B7L610C47">B7P6!$CS$17</definedName>
    <definedName name="B7L610C48">B7P6!$CU$17</definedName>
    <definedName name="B7L610C49">B7P6!$CW$17</definedName>
    <definedName name="B7L610C5">B7P6!$M$17</definedName>
    <definedName name="B7L610C50">B7P6!$CY$17</definedName>
    <definedName name="B7L610C51">B7P6!$DA$17</definedName>
    <definedName name="B7L610C52">B7P6!$DC$17</definedName>
    <definedName name="B7L610C53">B7P6!$DE$17</definedName>
    <definedName name="B7L610C54">B7P6!$DG$17</definedName>
    <definedName name="B7L610C55">B7P6!$DI$17</definedName>
    <definedName name="B7L610C56">B7P6!$DK$17</definedName>
    <definedName name="B7L610C57">B7P6!$DM$17</definedName>
    <definedName name="B7L610C58">B7P6!$DO$17</definedName>
    <definedName name="B7L610C59">B7P6!$DQ$17</definedName>
    <definedName name="B7L610C6">B7P6!$O$17</definedName>
    <definedName name="B7L610C60">B7P6!$DS$17</definedName>
    <definedName name="B7L610C7">B7P6!$Q$17</definedName>
    <definedName name="B7L610C8">B7P6!$S$17</definedName>
    <definedName name="B7L610C9">B7P6!$U$17</definedName>
    <definedName name="B7L611C1">B7P6!$E$18</definedName>
    <definedName name="B7L611C10">B7P6!$W$18</definedName>
    <definedName name="B7L611C11">B7P6!$Y$18</definedName>
    <definedName name="B7L611C12">B7P6!$AA$18</definedName>
    <definedName name="B7L611C13">B7P6!$AC$18</definedName>
    <definedName name="B7L611C14">B7P6!$AE$18</definedName>
    <definedName name="B7L611C15">B7P6!$AG$18</definedName>
    <definedName name="B7L611C16">B7P6!$AI$18</definedName>
    <definedName name="B7L611C17">B7P6!$AK$18</definedName>
    <definedName name="B7L611C18">B7P6!$AM$18</definedName>
    <definedName name="B7L611C19">B7P6!$AO$18</definedName>
    <definedName name="B7L611C2">B7P6!$G$18</definedName>
    <definedName name="B7L611C20">B7P6!$AQ$18</definedName>
    <definedName name="B7L611C21">B7P6!$AS$18</definedName>
    <definedName name="B7L611C22">B7P6!$AU$18</definedName>
    <definedName name="B7L611C23">B7P6!$AW$18</definedName>
    <definedName name="B7L611C24">B7P6!$AY$18</definedName>
    <definedName name="B7L611C25">B7P6!$BA$18</definedName>
    <definedName name="B7L611C26">B7P6!$BC$18</definedName>
    <definedName name="B7L611C27">B7P6!$BE$18</definedName>
    <definedName name="B7L611C28">B7P6!$BG$18</definedName>
    <definedName name="B7L611C29">B7P6!$BI$18</definedName>
    <definedName name="B7L611C3">B7P6!$I$18</definedName>
    <definedName name="B7L611C30">B7P6!$BK$18</definedName>
    <definedName name="B7L611C31">B7P6!$BM$18</definedName>
    <definedName name="B7L611C32">B7P6!$BO$18</definedName>
    <definedName name="B7L611C33">B7P6!$BQ$18</definedName>
    <definedName name="B7L611C34">B7P6!$BS$18</definedName>
    <definedName name="B7L611C35">B7P6!$BU$18</definedName>
    <definedName name="B7L611C36">B7P6!$BW$18</definedName>
    <definedName name="B7L611C37">B7P6!$BY$18</definedName>
    <definedName name="B7L611C38">B7P6!$CA$18</definedName>
    <definedName name="B7L611C39">B7P6!$CC$18</definedName>
    <definedName name="B7L611C4">B7P6!$K$18</definedName>
    <definedName name="B7L611C40">B7P6!$CE$18</definedName>
    <definedName name="B7L611C41">B7P6!$CG$18</definedName>
    <definedName name="B7L611C42">B7P6!$CI$18</definedName>
    <definedName name="B7L611C43">B7P6!$CK$18</definedName>
    <definedName name="B7L611C44">B7P6!$CM$18</definedName>
    <definedName name="B7L611C45">B7P6!$CO$18</definedName>
    <definedName name="B7L611C46">B7P6!$CQ$18</definedName>
    <definedName name="B7L611C47">B7P6!$CS$18</definedName>
    <definedName name="B7L611C48">B7P6!$CU$18</definedName>
    <definedName name="B7L611C49">B7P6!$CW$18</definedName>
    <definedName name="B7L611C5">B7P6!$M$18</definedName>
    <definedName name="B7L611C50">B7P6!$CY$18</definedName>
    <definedName name="B7L611C51">B7P6!$DA$18</definedName>
    <definedName name="B7L611C52">B7P6!$DC$18</definedName>
    <definedName name="B7L611C53">B7P6!$DE$18</definedName>
    <definedName name="B7L611C54">B7P6!$DG$18</definedName>
    <definedName name="B7L611C55">B7P6!$DI$18</definedName>
    <definedName name="B7L611C56">B7P6!$DK$18</definedName>
    <definedName name="B7L611C57">B7P6!$DM$18</definedName>
    <definedName name="B7L611C58">B7P6!$DO$18</definedName>
    <definedName name="B7L611C59">B7P6!$DQ$18</definedName>
    <definedName name="B7L611C6">B7P6!$O$18</definedName>
    <definedName name="B7L611C60">B7P6!$DS$18</definedName>
    <definedName name="B7L611C7">B7P6!$Q$18</definedName>
    <definedName name="B7L611C8">B7P6!$S$18</definedName>
    <definedName name="B7L611C9">B7P6!$U$18</definedName>
    <definedName name="B7L612C1">B7P6!$E$19</definedName>
    <definedName name="B7L612C10">B7P6!$W$19</definedName>
    <definedName name="B7L612C11">B7P6!$Y$19</definedName>
    <definedName name="B7L612C12">B7P6!$AA$19</definedName>
    <definedName name="B7L612C13">B7P6!$AC$19</definedName>
    <definedName name="B7L612C14">B7P6!$AE$19</definedName>
    <definedName name="B7L612C15">B7P6!$AG$19</definedName>
    <definedName name="B7L612C16">B7P6!$AI$19</definedName>
    <definedName name="B7L612C17">B7P6!$AK$19</definedName>
    <definedName name="B7L612C18">B7P6!$AM$19</definedName>
    <definedName name="B7L612C19">B7P6!$AO$19</definedName>
    <definedName name="B7L612C2">B7P6!$G$19</definedName>
    <definedName name="B7L612C20">B7P6!$AQ$19</definedName>
    <definedName name="B7L612C21">B7P6!$AS$19</definedName>
    <definedName name="B7L612C22">B7P6!$AU$19</definedName>
    <definedName name="B7L612C23">B7P6!$AW$19</definedName>
    <definedName name="B7L612C24">B7P6!$AY$19</definedName>
    <definedName name="B7L612C25">B7P6!$BA$19</definedName>
    <definedName name="B7L612C26">B7P6!$BC$19</definedName>
    <definedName name="B7L612C27">B7P6!$BE$19</definedName>
    <definedName name="B7L612C28">B7P6!$BG$19</definedName>
    <definedName name="B7L612C29">B7P6!$BI$19</definedName>
    <definedName name="B7L612C3">B7P6!$I$19</definedName>
    <definedName name="B7L612C30">B7P6!$BK$19</definedName>
    <definedName name="B7L612C31">B7P6!$BM$19</definedName>
    <definedName name="B7L612C32">B7P6!$BO$19</definedName>
    <definedName name="B7L612C33">B7P6!$BQ$19</definedName>
    <definedName name="B7L612C34">B7P6!$BS$19</definedName>
    <definedName name="B7L612C35">B7P6!$BU$19</definedName>
    <definedName name="B7L612C36">B7P6!$BW$19</definedName>
    <definedName name="B7L612C37">B7P6!$BY$19</definedName>
    <definedName name="B7L612C38">B7P6!$CA$19</definedName>
    <definedName name="B7L612C39">B7P6!$CC$19</definedName>
    <definedName name="B7L612C4">B7P6!$K$19</definedName>
    <definedName name="B7L612C40">B7P6!$CE$19</definedName>
    <definedName name="B7L612C41">B7P6!$CG$19</definedName>
    <definedName name="B7L612C42">B7P6!$CI$19</definedName>
    <definedName name="B7L612C43">B7P6!$CK$19</definedName>
    <definedName name="B7L612C44">B7P6!$CM$19</definedName>
    <definedName name="B7L612C45">B7P6!$CO$19</definedName>
    <definedName name="B7L612C46">B7P6!$CQ$19</definedName>
    <definedName name="B7L612C47">B7P6!$CS$19</definedName>
    <definedName name="B7L612C48">B7P6!$CU$19</definedName>
    <definedName name="B7L612C49">B7P6!$CW$19</definedName>
    <definedName name="B7L612C5">B7P6!$M$19</definedName>
    <definedName name="B7L612C50">B7P6!$CY$19</definedName>
    <definedName name="B7L612C51">B7P6!$DA$19</definedName>
    <definedName name="B7L612C52">B7P6!$DC$19</definedName>
    <definedName name="B7L612C53">B7P6!$DE$19</definedName>
    <definedName name="B7L612C54">B7P6!$DG$19</definedName>
    <definedName name="B7L612C55">B7P6!$DI$19</definedName>
    <definedName name="B7L612C56">B7P6!$DK$19</definedName>
    <definedName name="B7L612C57">B7P6!$DM$19</definedName>
    <definedName name="B7L612C58">B7P6!$DO$19</definedName>
    <definedName name="B7L612C59">B7P6!$DQ$19</definedName>
    <definedName name="B7L612C6">B7P6!$O$19</definedName>
    <definedName name="B7L612C60">B7P6!$DS$19</definedName>
    <definedName name="B7L612C7">B7P6!$Q$19</definedName>
    <definedName name="B7L612C8">B7P6!$S$19</definedName>
    <definedName name="B7L612C9">B7P6!$U$19</definedName>
    <definedName name="B7L613C1">B7P6!$E$20</definedName>
    <definedName name="B7L613C10">B7P6!$W$20</definedName>
    <definedName name="B7L613C11">B7P6!$Y$20</definedName>
    <definedName name="B7L613C12">B7P6!$AA$20</definedName>
    <definedName name="B7L613C13">B7P6!$AC$20</definedName>
    <definedName name="B7L613C14">B7P6!$AE$20</definedName>
    <definedName name="B7L613C15">B7P6!$AG$20</definedName>
    <definedName name="B7L613C16">B7P6!$AI$20</definedName>
    <definedName name="B7L613C17">B7P6!$AK$20</definedName>
    <definedName name="B7L613C18">B7P6!$AM$20</definedName>
    <definedName name="B7L613C19">B7P6!$AO$20</definedName>
    <definedName name="B7L613C2">B7P6!$G$20</definedName>
    <definedName name="B7L613C20">B7P6!$AQ$20</definedName>
    <definedName name="B7L613C21">B7P6!$AS$20</definedName>
    <definedName name="B7L613C22">B7P6!$AU$20</definedName>
    <definedName name="B7L613C23">B7P6!$AW$20</definedName>
    <definedName name="B7L613C24">B7P6!$AY$20</definedName>
    <definedName name="B7L613C25">B7P6!$BA$20</definedName>
    <definedName name="B7L613C26">B7P6!$BC$20</definedName>
    <definedName name="B7L613C27">B7P6!$BE$20</definedName>
    <definedName name="B7L613C28">B7P6!$BG$20</definedName>
    <definedName name="B7L613C29">B7P6!$BI$20</definedName>
    <definedName name="B7L613C3">B7P6!$I$20</definedName>
    <definedName name="B7L613C30">B7P6!$BK$20</definedName>
    <definedName name="B7L613C31">B7P6!$BM$20</definedName>
    <definedName name="B7L613C32">B7P6!$BO$20</definedName>
    <definedName name="B7L613C33">B7P6!$BQ$20</definedName>
    <definedName name="B7L613C34">B7P6!$BS$20</definedName>
    <definedName name="B7L613C35">B7P6!$BU$20</definedName>
    <definedName name="B7L613C36">B7P6!$BW$20</definedName>
    <definedName name="B7L613C37">B7P6!$BY$20</definedName>
    <definedName name="B7L613C38">B7P6!$CA$20</definedName>
    <definedName name="B7L613C39">B7P6!$CC$20</definedName>
    <definedName name="B7L613C4">B7P6!$K$20</definedName>
    <definedName name="B7L613C40">B7P6!$CE$20</definedName>
    <definedName name="B7L613C41">B7P6!$CG$20</definedName>
    <definedName name="B7L613C42">B7P6!$CI$20</definedName>
    <definedName name="B7L613C43">B7P6!$CK$20</definedName>
    <definedName name="B7L613C44">B7P6!$CM$20</definedName>
    <definedName name="B7L613C45">B7P6!$CO$20</definedName>
    <definedName name="B7L613C46">B7P6!$CQ$20</definedName>
    <definedName name="B7L613C47">B7P6!$CS$20</definedName>
    <definedName name="B7L613C48">B7P6!$CU$20</definedName>
    <definedName name="B7L613C49">B7P6!$CW$20</definedName>
    <definedName name="B7L613C5">B7P6!$M$20</definedName>
    <definedName name="B7L613C50">B7P6!$CY$20</definedName>
    <definedName name="B7L613C51">B7P6!$DA$20</definedName>
    <definedName name="B7L613C52">B7P6!$DC$20</definedName>
    <definedName name="B7L613C53">B7P6!$DE$20</definedName>
    <definedName name="B7L613C54">B7P6!$DG$20</definedName>
    <definedName name="B7L613C55">B7P6!$DI$20</definedName>
    <definedName name="B7L613C56">B7P6!$DK$20</definedName>
    <definedName name="B7L613C57">B7P6!$DM$20</definedName>
    <definedName name="B7L613C58">B7P6!$DO$20</definedName>
    <definedName name="B7L613C59">B7P6!$DQ$20</definedName>
    <definedName name="B7L613C6">B7P6!$O$20</definedName>
    <definedName name="B7L613C60">B7P6!$DS$20</definedName>
    <definedName name="B7L613C7">B7P6!$Q$20</definedName>
    <definedName name="B7L613C8">B7P6!$S$20</definedName>
    <definedName name="B7L613C9">B7P6!$U$20</definedName>
    <definedName name="B7L614C1">B7P6!$E$21</definedName>
    <definedName name="B7L614C10">B7P6!$W$21</definedName>
    <definedName name="B7L614C11">B7P6!$Y$21</definedName>
    <definedName name="B7L614C12">B7P6!$AA$21</definedName>
    <definedName name="B7L614C13">B7P6!$AC$21</definedName>
    <definedName name="B7L614C14">B7P6!$AE$21</definedName>
    <definedName name="B7L614C15">B7P6!$AG$21</definedName>
    <definedName name="B7L614C16">B7P6!$AI$21</definedName>
    <definedName name="B7L614C17">B7P6!$AK$21</definedName>
    <definedName name="B7L614C18">B7P6!$AM$21</definedName>
    <definedName name="B7L614C19">B7P6!$AO$21</definedName>
    <definedName name="B7L614C2">B7P6!$G$21</definedName>
    <definedName name="B7L614C20">B7P6!$AQ$21</definedName>
    <definedName name="B7L614C21">B7P6!$AS$21</definedName>
    <definedName name="B7L614C22">B7P6!$AU$21</definedName>
    <definedName name="B7L614C23">B7P6!$AW$21</definedName>
    <definedName name="B7L614C24">B7P6!$AY$21</definedName>
    <definedName name="B7L614C25">B7P6!$BA$21</definedName>
    <definedName name="B7L614C26">B7P6!$BC$21</definedName>
    <definedName name="B7L614C27">B7P6!$BE$21</definedName>
    <definedName name="B7L614C28">B7P6!$BG$21</definedName>
    <definedName name="B7L614C29">B7P6!$BI$21</definedName>
    <definedName name="B7L614C3">B7P6!$I$21</definedName>
    <definedName name="B7L614C30">B7P6!$BK$21</definedName>
    <definedName name="B7L614C31">B7P6!$BM$21</definedName>
    <definedName name="B7L614C32">B7P6!$BO$21</definedName>
    <definedName name="B7L614C33">B7P6!$BQ$21</definedName>
    <definedName name="B7L614C34">B7P6!$BS$21</definedName>
    <definedName name="B7L614C35">B7P6!$BU$21</definedName>
    <definedName name="B7L614C36">B7P6!$BW$21</definedName>
    <definedName name="B7L614C37">B7P6!$BY$21</definedName>
    <definedName name="B7L614C38">B7P6!$CA$21</definedName>
    <definedName name="B7L614C39">B7P6!$CC$21</definedName>
    <definedName name="B7L614C4">B7P6!$K$21</definedName>
    <definedName name="B7L614C40">B7P6!$CE$21</definedName>
    <definedName name="B7L614C41">B7P6!$CG$21</definedName>
    <definedName name="B7L614C42">B7P6!$CI$21</definedName>
    <definedName name="B7L614C43">B7P6!$CK$21</definedName>
    <definedName name="B7L614C44">B7P6!$CM$21</definedName>
    <definedName name="B7L614C45">B7P6!$CO$21</definedName>
    <definedName name="B7L614C46">B7P6!$CQ$21</definedName>
    <definedName name="B7L614C47">B7P6!$CS$21</definedName>
    <definedName name="B7L614C48">B7P6!$CU$21</definedName>
    <definedName name="B7L614C49">B7P6!$CW$21</definedName>
    <definedName name="B7L614C5">B7P6!$M$21</definedName>
    <definedName name="B7L614C50">B7P6!$CY$21</definedName>
    <definedName name="B7L614C51">B7P6!$DA$21</definedName>
    <definedName name="B7L614C52">B7P6!$DC$21</definedName>
    <definedName name="B7L614C53">B7P6!$DE$21</definedName>
    <definedName name="B7L614C54">B7P6!$DG$21</definedName>
    <definedName name="B7L614C55">B7P6!$DI$21</definedName>
    <definedName name="B7L614C56">B7P6!$DK$21</definedName>
    <definedName name="B7L614C57">B7P6!$DM$21</definedName>
    <definedName name="B7L614C58">B7P6!$DO$21</definedName>
    <definedName name="B7L614C59">B7P6!$DQ$21</definedName>
    <definedName name="B7L614C6">B7P6!$O$21</definedName>
    <definedName name="B7L614C60">B7P6!$DS$21</definedName>
    <definedName name="B7L614C7">B7P6!$Q$21</definedName>
    <definedName name="B7L614C8">B7P6!$S$21</definedName>
    <definedName name="B7L614C9">B7P6!$U$21</definedName>
    <definedName name="B7L615C1">B7P6!$E$22</definedName>
    <definedName name="B7L615C10">B7P6!$W$22</definedName>
    <definedName name="B7L615C11">B7P6!$Y$22</definedName>
    <definedName name="B7L615C12">B7P6!$AA$22</definedName>
    <definedName name="B7L615C13">B7P6!$AC$22</definedName>
    <definedName name="B7L615C14">B7P6!$AE$22</definedName>
    <definedName name="B7L615C15">B7P6!$AG$22</definedName>
    <definedName name="B7L615C16">B7P6!$AI$22</definedName>
    <definedName name="B7L615C17">B7P6!$AK$22</definedName>
    <definedName name="B7L615C18">B7P6!$AM$22</definedName>
    <definedName name="B7L615C19">B7P6!$AO$22</definedName>
    <definedName name="B7L615C2">B7P6!$G$22</definedName>
    <definedName name="B7L615C20">B7P6!$AQ$22</definedName>
    <definedName name="B7L615C21">B7P6!$AS$22</definedName>
    <definedName name="B7L615C22">B7P6!$AU$22</definedName>
    <definedName name="B7L615C23">B7P6!$AW$22</definedName>
    <definedName name="B7L615C24">B7P6!$AY$22</definedName>
    <definedName name="B7L615C25">B7P6!$BA$22</definedName>
    <definedName name="B7L615C26">B7P6!$BC$22</definedName>
    <definedName name="B7L615C27">B7P6!$BE$22</definedName>
    <definedName name="B7L615C28">B7P6!$BG$22</definedName>
    <definedName name="B7L615C29">B7P6!$BI$22</definedName>
    <definedName name="B7L615C3">B7P6!$I$22</definedName>
    <definedName name="B7L615C30">B7P6!$BK$22</definedName>
    <definedName name="B7L615C31">B7P6!$BM$22</definedName>
    <definedName name="B7L615C32">B7P6!$BO$22</definedName>
    <definedName name="B7L615C33">B7P6!$BQ$22</definedName>
    <definedName name="B7L615C34">B7P6!$BS$22</definedName>
    <definedName name="B7L615C35">B7P6!$BU$22</definedName>
    <definedName name="B7L615C36">B7P6!$BW$22</definedName>
    <definedName name="B7L615C37">B7P6!$BY$22</definedName>
    <definedName name="B7L615C38">B7P6!$CA$22</definedName>
    <definedName name="B7L615C39">B7P6!$CC$22</definedName>
    <definedName name="B7L615C4">B7P6!$K$22</definedName>
    <definedName name="B7L615C40">B7P6!$CE$22</definedName>
    <definedName name="B7L615C41">B7P6!$CG$22</definedName>
    <definedName name="B7L615C42">B7P6!$CI$22</definedName>
    <definedName name="B7L615C43">B7P6!$CK$22</definedName>
    <definedName name="B7L615C44">B7P6!$CM$22</definedName>
    <definedName name="B7L615C45">B7P6!$CO$22</definedName>
    <definedName name="B7L615C46">B7P6!$CQ$22</definedName>
    <definedName name="B7L615C47">B7P6!$CS$22</definedName>
    <definedName name="B7L615C48">B7P6!$CU$22</definedName>
    <definedName name="B7L615C49">B7P6!$CW$22</definedName>
    <definedName name="B7L615C5">B7P6!$M$22</definedName>
    <definedName name="B7L615C50">B7P6!$CY$22</definedName>
    <definedName name="B7L615C51">B7P6!$DA$22</definedName>
    <definedName name="B7L615C52">B7P6!$DC$22</definedName>
    <definedName name="B7L615C53">B7P6!$DE$22</definedName>
    <definedName name="B7L615C54">B7P6!$DG$22</definedName>
    <definedName name="B7L615C55">B7P6!$DI$22</definedName>
    <definedName name="B7L615C56">B7P6!$DK$22</definedName>
    <definedName name="B7L615C57">B7P6!$DM$22</definedName>
    <definedName name="B7L615C58">B7P6!$DO$22</definedName>
    <definedName name="B7L615C59">B7P6!$DQ$22</definedName>
    <definedName name="B7L615C6">B7P6!$O$22</definedName>
    <definedName name="B7L615C60">B7P6!$DS$22</definedName>
    <definedName name="B7L615C7">B7P6!$Q$22</definedName>
    <definedName name="B7L615C8">B7P6!$S$22</definedName>
    <definedName name="B7L615C9">B7P6!$U$22</definedName>
    <definedName name="B7L616C1">B7P6!$E$23</definedName>
    <definedName name="B7L616C10">B7P6!$W$23</definedName>
    <definedName name="B7L616C11">B7P6!$Y$23</definedName>
    <definedName name="B7L616C12">B7P6!$AA$23</definedName>
    <definedName name="B7L616C13">B7P6!$AC$23</definedName>
    <definedName name="B7L616C14">B7P6!$AE$23</definedName>
    <definedName name="B7L616C15">B7P6!$AG$23</definedName>
    <definedName name="B7L616C16">B7P6!$AI$23</definedName>
    <definedName name="B7L616C17">B7P6!$AK$23</definedName>
    <definedName name="B7L616C18">B7P6!$AM$23</definedName>
    <definedName name="B7L616C19">B7P6!$AO$23</definedName>
    <definedName name="B7L616C2">B7P6!$G$23</definedName>
    <definedName name="B7L616C20">B7P6!$AQ$23</definedName>
    <definedName name="B7L616C21">B7P6!$AS$23</definedName>
    <definedName name="B7L616C22">B7P6!$AU$23</definedName>
    <definedName name="B7L616C23">B7P6!$AW$23</definedName>
    <definedName name="B7L616C24">B7P6!$AY$23</definedName>
    <definedName name="B7L616C25">B7P6!$BA$23</definedName>
    <definedName name="B7L616C26">B7P6!$BC$23</definedName>
    <definedName name="B7L616C27">B7P6!$BE$23</definedName>
    <definedName name="B7L616C28">B7P6!$BG$23</definedName>
    <definedName name="B7L616C29">B7P6!$BI$23</definedName>
    <definedName name="B7L616C3">B7P6!$I$23</definedName>
    <definedName name="B7L616C30">B7P6!$BK$23</definedName>
    <definedName name="B7L616C31">B7P6!$BM$23</definedName>
    <definedName name="B7L616C32">B7P6!$BO$23</definedName>
    <definedName name="B7L616C33">B7P6!$BQ$23</definedName>
    <definedName name="B7L616C34">B7P6!$BS$23</definedName>
    <definedName name="B7L616C35">B7P6!$BU$23</definedName>
    <definedName name="B7L616C36">B7P6!$BW$23</definedName>
    <definedName name="B7L616C37">B7P6!$BY$23</definedName>
    <definedName name="B7L616C38">B7P6!$CA$23</definedName>
    <definedName name="B7L616C39">B7P6!$CC$23</definedName>
    <definedName name="B7L616C4">B7P6!$K$23</definedName>
    <definedName name="B7L616C40">B7P6!$CE$23</definedName>
    <definedName name="B7L616C41">B7P6!$CG$23</definedName>
    <definedName name="B7L616C42">B7P6!$CI$23</definedName>
    <definedName name="B7L616C43">B7P6!$CK$23</definedName>
    <definedName name="B7L616C44">B7P6!$CM$23</definedName>
    <definedName name="B7L616C45">B7P6!$CO$23</definedName>
    <definedName name="B7L616C46">B7P6!$CQ$23</definedName>
    <definedName name="B7L616C47">B7P6!$CS$23</definedName>
    <definedName name="B7L616C48">B7P6!$CU$23</definedName>
    <definedName name="B7L616C49">B7P6!$CW$23</definedName>
    <definedName name="B7L616C5">B7P6!$M$23</definedName>
    <definedName name="B7L616C50">B7P6!$CY$23</definedName>
    <definedName name="B7L616C51">B7P6!$DA$23</definedName>
    <definedName name="B7L616C52">B7P6!$DC$23</definedName>
    <definedName name="B7L616C53">B7P6!$DE$23</definedName>
    <definedName name="B7L616C54">B7P6!$DG$23</definedName>
    <definedName name="B7L616C55">B7P6!$DI$23</definedName>
    <definedName name="B7L616C56">B7P6!$DK$23</definedName>
    <definedName name="B7L616C57">B7P6!$DM$23</definedName>
    <definedName name="B7L616C58">B7P6!$DO$23</definedName>
    <definedName name="B7L616C59">B7P6!$DQ$23</definedName>
    <definedName name="B7L616C6">B7P6!$O$23</definedName>
    <definedName name="B7L616C60">B7P6!$DS$23</definedName>
    <definedName name="B7L616C7">B7P6!$Q$23</definedName>
    <definedName name="B7L616C8">B7P6!$S$23</definedName>
    <definedName name="B7L616C9">B7P6!$U$23</definedName>
    <definedName name="B7L701C1">B7P7!$E$8</definedName>
    <definedName name="B7L701C10">B7P7!$W$8</definedName>
    <definedName name="B7L701C11">B7P7!$Y$8</definedName>
    <definedName name="B7L701C12">B7P7!$AA$8</definedName>
    <definedName name="B7L701C13">B7P7!$AC$8</definedName>
    <definedName name="B7L701C14">B7P7!$AE$8</definedName>
    <definedName name="B7L701C15">B7P7!$AG$8</definedName>
    <definedName name="B7L701C16">B7P7!$AI$8</definedName>
    <definedName name="B7L701C17">B7P7!$AK$8</definedName>
    <definedName name="B7L701C18">B7P7!$AM$8</definedName>
    <definedName name="B7L701C19">B7P7!$AO$8</definedName>
    <definedName name="B7L701C2">B7P7!$G$8</definedName>
    <definedName name="B7L701C20">B7P7!$AQ$8</definedName>
    <definedName name="B7L701C21">B7P7!$AS$8</definedName>
    <definedName name="B7L701C22">B7P7!$AU$8</definedName>
    <definedName name="B7L701C23">B7P7!$AW$8</definedName>
    <definedName name="B7L701C24">B7P7!$AY$8</definedName>
    <definedName name="B7L701C25">B7P7!$BA$8</definedName>
    <definedName name="B7L701C26">B7P7!$BC$8</definedName>
    <definedName name="B7L701C27">B7P7!$BE$8</definedName>
    <definedName name="B7L701C28">B7P7!$BG$8</definedName>
    <definedName name="B7L701C29">B7P7!$BI$8</definedName>
    <definedName name="B7L701C3">B7P7!$I$8</definedName>
    <definedName name="B7L701C30">B7P7!$BK$8</definedName>
    <definedName name="B7L701C31">B7P7!$BM$8</definedName>
    <definedName name="B7L701C32">B7P7!$BO$8</definedName>
    <definedName name="B7L701C33">B7P7!$BQ$8</definedName>
    <definedName name="B7L701C34">B7P7!$BS$8</definedName>
    <definedName name="B7L701C35">B7P7!$BU$8</definedName>
    <definedName name="B7L701C36">B7P7!$BW$8</definedName>
    <definedName name="B7L701C37">B7P7!$BY$8</definedName>
    <definedName name="B7L701C38">B7P7!$CA$8</definedName>
    <definedName name="B7L701C39">B7P7!$CC$8</definedName>
    <definedName name="B7L701C4">B7P7!$K$8</definedName>
    <definedName name="B7L701C40">B7P7!$CE$8</definedName>
    <definedName name="B7L701C5">B7P7!$M$8</definedName>
    <definedName name="B7L701C6">B7P7!$O$8</definedName>
    <definedName name="B7L701C7">B7P7!$Q$8</definedName>
    <definedName name="B7L701C8">B7P7!$S$8</definedName>
    <definedName name="B7L701C9">B7P7!$U$8</definedName>
    <definedName name="B7L702C1">B7P7!$E$9</definedName>
    <definedName name="B7L702C10">B7P7!$W$9</definedName>
    <definedName name="B7L702C11">B7P7!$Y$9</definedName>
    <definedName name="B7L702C12">B7P7!$AA$9</definedName>
    <definedName name="B7L702C13">B7P7!$AC$9</definedName>
    <definedName name="B7L702C14">B7P7!$AE$9</definedName>
    <definedName name="B7L702C15">B7P7!$AG$9</definedName>
    <definedName name="B7L702C16">B7P7!$AI$9</definedName>
    <definedName name="B7L702C17">B7P7!$AK$9</definedName>
    <definedName name="B7L702C18">B7P7!$AM$9</definedName>
    <definedName name="B7L702C19">B7P7!$AO$9</definedName>
    <definedName name="B7L702C2">B7P7!$G$9</definedName>
    <definedName name="B7L702C20">B7P7!$AQ$9</definedName>
    <definedName name="B7L702C21">B7P7!$AS$9</definedName>
    <definedName name="B7L702C22">B7P7!$AU$9</definedName>
    <definedName name="B7L702C23">B7P7!$AW$9</definedName>
    <definedName name="B7L702C24">B7P7!$AY$9</definedName>
    <definedName name="B7L702C25">B7P7!$BA$9</definedName>
    <definedName name="B7L702C26">B7P7!$BC$9</definedName>
    <definedName name="B7L702C27">B7P7!$BE$9</definedName>
    <definedName name="B7L702C28">B7P7!$BG$9</definedName>
    <definedName name="B7L702C29">B7P7!$BI$9</definedName>
    <definedName name="B7L702C3">B7P7!$I$9</definedName>
    <definedName name="B7L702C30">B7P7!$BK$9</definedName>
    <definedName name="B7L702C31">B7P7!$BM$9</definedName>
    <definedName name="B7L702C32">B7P7!$BO$9</definedName>
    <definedName name="B7L702C33">B7P7!$BQ$9</definedName>
    <definedName name="B7L702C34">B7P7!$BS$9</definedName>
    <definedName name="B7L702C35">B7P7!$BU$9</definedName>
    <definedName name="B7L702C36">B7P7!$BW$9</definedName>
    <definedName name="B7L702C37">B7P7!$BY$9</definedName>
    <definedName name="B7L702C38">B7P7!$CA$9</definedName>
    <definedName name="B7L702C39">B7P7!$CC$9</definedName>
    <definedName name="B7L702C4">B7P7!$K$9</definedName>
    <definedName name="B7L702C40">B7P7!$CE$9</definedName>
    <definedName name="B7L702C5">B7P7!$M$9</definedName>
    <definedName name="B7L702C6">B7P7!$O$9</definedName>
    <definedName name="B7L702C7">B7P7!$Q$9</definedName>
    <definedName name="B7L702C8">B7P7!$S$9</definedName>
    <definedName name="B7L702C9">B7P7!$U$9</definedName>
    <definedName name="B7L703C1">B7P7!$E$10</definedName>
    <definedName name="B7L703C10">B7P7!$W$10</definedName>
    <definedName name="B7L703C11">B7P7!$Y$10</definedName>
    <definedName name="B7L703C12">B7P7!$AA$10</definedName>
    <definedName name="B7L703C13">B7P7!$AC$10</definedName>
    <definedName name="B7L703C14">B7P7!$AE$10</definedName>
    <definedName name="B7L703C15">B7P7!$AG$10</definedName>
    <definedName name="B7L703C16">B7P7!$AI$10</definedName>
    <definedName name="B7L703C17">B7P7!$AK$10</definedName>
    <definedName name="B7L703C18">B7P7!$AM$10</definedName>
    <definedName name="B7L703C19">B7P7!$AO$10</definedName>
    <definedName name="B7L703C2">B7P7!$G$10</definedName>
    <definedName name="B7L703C20">B7P7!$AQ$10</definedName>
    <definedName name="B7L703C21">B7P7!$AS$10</definedName>
    <definedName name="B7L703C22">B7P7!$AU$10</definedName>
    <definedName name="B7L703C23">B7P7!$AW$10</definedName>
    <definedName name="B7L703C24">B7P7!$AY$10</definedName>
    <definedName name="B7L703C25">B7P7!$BA$10</definedName>
    <definedName name="B7L703C26">B7P7!$BC$10</definedName>
    <definedName name="B7L703C27">B7P7!$BE$10</definedName>
    <definedName name="B7L703C28">B7P7!$BG$10</definedName>
    <definedName name="B7L703C29">B7P7!$BI$10</definedName>
    <definedName name="B7L703C3">B7P7!$I$10</definedName>
    <definedName name="B7L703C30">B7P7!$BK$10</definedName>
    <definedName name="B7L703C31">B7P7!$BM$10</definedName>
    <definedName name="B7L703C32">B7P7!$BO$10</definedName>
    <definedName name="B7L703C33">B7P7!$BQ$10</definedName>
    <definedName name="B7L703C34">B7P7!$BS$10</definedName>
    <definedName name="B7L703C35">B7P7!$BU$10</definedName>
    <definedName name="B7L703C36">B7P7!$BW$10</definedName>
    <definedName name="B7L703C37">B7P7!$BY$10</definedName>
    <definedName name="B7L703C38">B7P7!$CA$10</definedName>
    <definedName name="B7L703C39">B7P7!$CC$10</definedName>
    <definedName name="B7L703C4">B7P7!$K$10</definedName>
    <definedName name="B7L703C40">B7P7!$CE$10</definedName>
    <definedName name="B7L703C5">B7P7!$M$10</definedName>
    <definedName name="B7L703C6">B7P7!$O$10</definedName>
    <definedName name="B7L703C7">B7P7!$Q$10</definedName>
    <definedName name="B7L703C8">B7P7!$S$10</definedName>
    <definedName name="B7L703C9">B7P7!$U$10</definedName>
    <definedName name="B7L704C1">B7P7!$E$11</definedName>
    <definedName name="B7L704C10">B7P7!$W$11</definedName>
    <definedName name="B7L704C11">B7P7!$Y$11</definedName>
    <definedName name="B7L704C12">B7P7!$AA$11</definedName>
    <definedName name="B7L704C13">B7P7!$AC$11</definedName>
    <definedName name="B7L704C14">B7P7!$AE$11</definedName>
    <definedName name="B7L704C15">B7P7!$AG$11</definedName>
    <definedName name="B7L704C16">B7P7!$AI$11</definedName>
    <definedName name="B7L704C17">B7P7!$AK$11</definedName>
    <definedName name="B7L704C18">B7P7!$AM$11</definedName>
    <definedName name="B7L704C19">B7P7!$AO$11</definedName>
    <definedName name="B7L704C2">B7P7!$G$11</definedName>
    <definedName name="B7L704C20">B7P7!$AQ$11</definedName>
    <definedName name="B7L704C21">B7P7!$AS$11</definedName>
    <definedName name="B7L704C22">B7P7!$AU$11</definedName>
    <definedName name="B7L704C23">B7P7!$AW$11</definedName>
    <definedName name="B7L704C24">B7P7!$AY$11</definedName>
    <definedName name="B7L704C25">B7P7!$BA$11</definedName>
    <definedName name="B7L704C26">B7P7!$BC$11</definedName>
    <definedName name="B7L704C27">B7P7!$BE$11</definedName>
    <definedName name="B7L704C28">B7P7!$BG$11</definedName>
    <definedName name="B7L704C29">B7P7!$BI$11</definedName>
    <definedName name="B7L704C3">B7P7!$I$11</definedName>
    <definedName name="B7L704C30">B7P7!$BK$11</definedName>
    <definedName name="B7L704C31">B7P7!$BM$11</definedName>
    <definedName name="B7L704C32">B7P7!$BO$11</definedName>
    <definedName name="B7L704C33">B7P7!$BQ$11</definedName>
    <definedName name="B7L704C34">B7P7!$BS$11</definedName>
    <definedName name="B7L704C35">B7P7!$BU$11</definedName>
    <definedName name="B7L704C36">B7P7!$BW$11</definedName>
    <definedName name="B7L704C37">B7P7!$BY$11</definedName>
    <definedName name="B7L704C38">B7P7!$CA$11</definedName>
    <definedName name="B7L704C39">B7P7!$CC$11</definedName>
    <definedName name="B7L704C4">B7P7!$K$11</definedName>
    <definedName name="B7L704C40">B7P7!$CE$11</definedName>
    <definedName name="B7L704C5">B7P7!$M$11</definedName>
    <definedName name="B7L704C6">B7P7!$O$11</definedName>
    <definedName name="B7L704C7">B7P7!$Q$11</definedName>
    <definedName name="B7L704C8">B7P7!$S$11</definedName>
    <definedName name="B7L704C9">B7P7!$U$11</definedName>
    <definedName name="B7L705C1">B7P7!$E$12</definedName>
    <definedName name="B7L705C10">B7P7!$W$12</definedName>
    <definedName name="B7L705C11">B7P7!$Y$12</definedName>
    <definedName name="B7L705C12">B7P7!$AA$12</definedName>
    <definedName name="B7L705C13">B7P7!$AC$12</definedName>
    <definedName name="B7L705C14">B7P7!$AE$12</definedName>
    <definedName name="B7L705C15">B7P7!$AG$12</definedName>
    <definedName name="B7L705C16">B7P7!$AI$12</definedName>
    <definedName name="B7L705C17">B7P7!$AK$12</definedName>
    <definedName name="B7L705C18">B7P7!$AM$12</definedName>
    <definedName name="B7L705C19">B7P7!$AO$12</definedName>
    <definedName name="B7L705C2">B7P7!$G$12</definedName>
    <definedName name="B7L705C20">B7P7!$AQ$12</definedName>
    <definedName name="B7L705C21">B7P7!$AS$12</definedName>
    <definedName name="B7L705C22">B7P7!$AU$12</definedName>
    <definedName name="B7L705C23">B7P7!$AW$12</definedName>
    <definedName name="B7L705C24">B7P7!$AY$12</definedName>
    <definedName name="B7L705C25">B7P7!$BA$12</definedName>
    <definedName name="B7L705C26">B7P7!$BC$12</definedName>
    <definedName name="B7L705C27">B7P7!$BE$12</definedName>
    <definedName name="B7L705C28">B7P7!$BG$12</definedName>
    <definedName name="B7L705C29">B7P7!$BI$12</definedName>
    <definedName name="B7L705C3">B7P7!$I$12</definedName>
    <definedName name="B7L705C30">B7P7!$BK$12</definedName>
    <definedName name="B7L705C31">B7P7!$BM$12</definedName>
    <definedName name="B7L705C32">B7P7!$BO$12</definedName>
    <definedName name="B7L705C33">B7P7!$BQ$12</definedName>
    <definedName name="B7L705C34">B7P7!$BS$12</definedName>
    <definedName name="B7L705C35">B7P7!$BU$12</definedName>
    <definedName name="B7L705C36">B7P7!$BW$12</definedName>
    <definedName name="B7L705C37">B7P7!$BY$12</definedName>
    <definedName name="B7L705C38">B7P7!$CA$12</definedName>
    <definedName name="B7L705C39">B7P7!$CC$12</definedName>
    <definedName name="B7L705C4">B7P7!$K$12</definedName>
    <definedName name="B7L705C40">B7P7!$CE$12</definedName>
    <definedName name="B7L705C5">B7P7!$M$12</definedName>
    <definedName name="B7L705C6">B7P7!$O$12</definedName>
    <definedName name="B7L705C7">B7P7!$Q$12</definedName>
    <definedName name="B7L705C8">B7P7!$S$12</definedName>
    <definedName name="B7L705C9">B7P7!$U$12</definedName>
    <definedName name="B7L706C1">B7P7!$E$13</definedName>
    <definedName name="B7L706C10">B7P7!$W$13</definedName>
    <definedName name="B7L706C11">B7P7!$Y$13</definedName>
    <definedName name="B7L706C12">B7P7!$AA$13</definedName>
    <definedName name="B7L706C13">B7P7!$AC$13</definedName>
    <definedName name="B7L706C14">B7P7!$AE$13</definedName>
    <definedName name="B7L706C15">B7P7!$AG$13</definedName>
    <definedName name="B7L706C16">B7P7!$AI$13</definedName>
    <definedName name="B7L706C17">B7P7!$AK$13</definedName>
    <definedName name="B7L706C18">B7P7!$AM$13</definedName>
    <definedName name="B7L706C19">B7P7!$AO$13</definedName>
    <definedName name="B7L706C2">B7P7!$G$13</definedName>
    <definedName name="B7L706C20">B7P7!$AQ$13</definedName>
    <definedName name="B7L706C21">B7P7!$AS$13</definedName>
    <definedName name="B7L706C22">B7P7!$AU$13</definedName>
    <definedName name="B7L706C23">B7P7!$AW$13</definedName>
    <definedName name="B7L706C24">B7P7!$AY$13</definedName>
    <definedName name="B7L706C25">B7P7!$BA$13</definedName>
    <definedName name="B7L706C26">B7P7!$BC$13</definedName>
    <definedName name="B7L706C27">B7P7!$BE$13</definedName>
    <definedName name="B7L706C28">B7P7!$BG$13</definedName>
    <definedName name="B7L706C29">B7P7!$BI$13</definedName>
    <definedName name="B7L706C3">B7P7!$I$13</definedName>
    <definedName name="B7L706C30">B7P7!$BK$13</definedName>
    <definedName name="B7L706C31">B7P7!$BM$13</definedName>
    <definedName name="B7L706C32">B7P7!$BO$13</definedName>
    <definedName name="B7L706C33">B7P7!$BQ$13</definedName>
    <definedName name="B7L706C34">B7P7!$BS$13</definedName>
    <definedName name="B7L706C35">B7P7!$BU$13</definedName>
    <definedName name="B7L706C36">B7P7!$BW$13</definedName>
    <definedName name="B7L706C37">B7P7!$BY$13</definedName>
    <definedName name="B7L706C38">B7P7!$CA$13</definedName>
    <definedName name="B7L706C39">B7P7!$CC$13</definedName>
    <definedName name="B7L706C4">B7P7!$K$13</definedName>
    <definedName name="B7L706C40">B7P7!$CE$13</definedName>
    <definedName name="B7L706C5">B7P7!$M$13</definedName>
    <definedName name="B7L706C6">B7P7!$O$13</definedName>
    <definedName name="B7L706C7">B7P7!$Q$13</definedName>
    <definedName name="B7L706C8">B7P7!$S$13</definedName>
    <definedName name="B7L706C9">B7P7!$U$13</definedName>
    <definedName name="B7L707C1">B7P7!$E$14</definedName>
    <definedName name="B7L707C10">B7P7!$W$14</definedName>
    <definedName name="B7L707C11">B7P7!$Y$14</definedName>
    <definedName name="B7L707C12">B7P7!$AA$14</definedName>
    <definedName name="B7L707C13">B7P7!$AC$14</definedName>
    <definedName name="B7L707C14">B7P7!$AE$14</definedName>
    <definedName name="B7L707C15">B7P7!$AG$14</definedName>
    <definedName name="B7L707C16">B7P7!$AI$14</definedName>
    <definedName name="B7L707C17">B7P7!$AK$14</definedName>
    <definedName name="B7L707C18">B7P7!$AM$14</definedName>
    <definedName name="B7L707C19">B7P7!$AO$14</definedName>
    <definedName name="B7L707C2">B7P7!$G$14</definedName>
    <definedName name="B7L707C20">B7P7!$AQ$14</definedName>
    <definedName name="B7L707C21">B7P7!$AS$14</definedName>
    <definedName name="B7L707C22">B7P7!$AU$14</definedName>
    <definedName name="B7L707C23">B7P7!$AW$14</definedName>
    <definedName name="B7L707C24">B7P7!$AY$14</definedName>
    <definedName name="B7L707C25">B7P7!$BA$14</definedName>
    <definedName name="B7L707C26">B7P7!$BC$14</definedName>
    <definedName name="B7L707C27">B7P7!$BE$14</definedName>
    <definedName name="B7L707C28">B7P7!$BG$14</definedName>
    <definedName name="B7L707C29">B7P7!$BI$14</definedName>
    <definedName name="B7L707C3">B7P7!$I$14</definedName>
    <definedName name="B7L707C30">B7P7!$BK$14</definedName>
    <definedName name="B7L707C31">B7P7!$BM$14</definedName>
    <definedName name="B7L707C32">B7P7!$BO$14</definedName>
    <definedName name="B7L707C33">B7P7!$BQ$14</definedName>
    <definedName name="B7L707C34">B7P7!$BS$14</definedName>
    <definedName name="B7L707C35">B7P7!$BU$14</definedName>
    <definedName name="B7L707C36">B7P7!$BW$14</definedName>
    <definedName name="B7L707C37">B7P7!$BY$14</definedName>
    <definedName name="B7L707C38">B7P7!$CA$14</definedName>
    <definedName name="B7L707C39">B7P7!$CC$14</definedName>
    <definedName name="B7L707C4">B7P7!$K$14</definedName>
    <definedName name="B7L707C40">B7P7!$CE$14</definedName>
    <definedName name="B7L707C5">B7P7!$M$14</definedName>
    <definedName name="B7L707C6">B7P7!$O$14</definedName>
    <definedName name="B7L707C7">B7P7!$Q$14</definedName>
    <definedName name="B7L707C8">B7P7!$S$14</definedName>
    <definedName name="B7L707C9">B7P7!$U$14</definedName>
    <definedName name="B7L708C1">B7P7!$E$15</definedName>
    <definedName name="B7L708C10">B7P7!$W$15</definedName>
    <definedName name="B7L708C11">B7P7!$Y$15</definedName>
    <definedName name="B7L708C12">B7P7!$AA$15</definedName>
    <definedName name="B7L708C13">B7P7!$AC$15</definedName>
    <definedName name="B7L708C14">B7P7!$AE$15</definedName>
    <definedName name="B7L708C15">B7P7!$AG$15</definedName>
    <definedName name="B7L708C16">B7P7!$AI$15</definedName>
    <definedName name="B7L708C17">B7P7!$AK$15</definedName>
    <definedName name="B7L708C18">B7P7!$AM$15</definedName>
    <definedName name="B7L708C19">B7P7!$AO$15</definedName>
    <definedName name="B7L708C2">B7P7!$G$15</definedName>
    <definedName name="B7L708C20">B7P7!$AQ$15</definedName>
    <definedName name="B7L708C21">B7P7!$AS$15</definedName>
    <definedName name="B7L708C22">B7P7!$AU$15</definedName>
    <definedName name="B7L708C23">B7P7!$AW$15</definedName>
    <definedName name="B7L708C24">B7P7!$AY$15</definedName>
    <definedName name="B7L708C25">B7P7!$BA$15</definedName>
    <definedName name="B7L708C26">B7P7!$BC$15</definedName>
    <definedName name="B7L708C27">B7P7!$BE$15</definedName>
    <definedName name="B7L708C28">B7P7!$BG$15</definedName>
    <definedName name="B7L708C29">B7P7!$BI$15</definedName>
    <definedName name="B7L708C3">B7P7!$I$15</definedName>
    <definedName name="B7L708C30">B7P7!$BK$15</definedName>
    <definedName name="B7L708C31">B7P7!$BM$15</definedName>
    <definedName name="B7L708C32">B7P7!$BO$15</definedName>
    <definedName name="B7L708C33">B7P7!$BQ$15</definedName>
    <definedName name="B7L708C34">B7P7!$BS$15</definedName>
    <definedName name="B7L708C35">B7P7!$BU$15</definedName>
    <definedName name="B7L708C36">B7P7!$BW$15</definedName>
    <definedName name="B7L708C37">B7P7!$BY$15</definedName>
    <definedName name="B7L708C38">B7P7!$CA$15</definedName>
    <definedName name="B7L708C39">B7P7!$CC$15</definedName>
    <definedName name="B7L708C4">B7P7!$K$15</definedName>
    <definedName name="B7L708C40">B7P7!$CE$15</definedName>
    <definedName name="B7L708C5">B7P7!$M$15</definedName>
    <definedName name="B7L708C6">B7P7!$O$15</definedName>
    <definedName name="B7L708C7">B7P7!$Q$15</definedName>
    <definedName name="B7L708C8">B7P7!$S$15</definedName>
    <definedName name="B7L708C9">B7P7!$U$15</definedName>
    <definedName name="B7L709C1">B7P7!$E$16</definedName>
    <definedName name="B7L709C10">B7P7!$W$16</definedName>
    <definedName name="B7L709C11">B7P7!$Y$16</definedName>
    <definedName name="B7L709C12">B7P7!$AA$16</definedName>
    <definedName name="B7L709C13">B7P7!$AC$16</definedName>
    <definedName name="B7L709C14">B7P7!$AE$16</definedName>
    <definedName name="B7L709C15">B7P7!$AG$16</definedName>
    <definedName name="B7L709C16">B7P7!$AI$16</definedName>
    <definedName name="B7L709C17">B7P7!$AK$16</definedName>
    <definedName name="B7L709C18">B7P7!$AM$16</definedName>
    <definedName name="B7L709C19">B7P7!$AO$16</definedName>
    <definedName name="B7L709C2">B7P7!$G$16</definedName>
    <definedName name="B7L709C20">B7P7!$AQ$16</definedName>
    <definedName name="B7L709C21">B7P7!$AS$16</definedName>
    <definedName name="B7L709C22">B7P7!$AU$16</definedName>
    <definedName name="B7L709C23">B7P7!$AW$16</definedName>
    <definedName name="B7L709C24">B7P7!$AY$16</definedName>
    <definedName name="B7L709C25">B7P7!$BA$16</definedName>
    <definedName name="B7L709C26">B7P7!$BC$16</definedName>
    <definedName name="B7L709C27">B7P7!$BE$16</definedName>
    <definedName name="B7L709C28">B7P7!$BG$16</definedName>
    <definedName name="B7L709C29">B7P7!$BI$16</definedName>
    <definedName name="B7L709C3">B7P7!$I$16</definedName>
    <definedName name="B7L709C30">B7P7!$BK$16</definedName>
    <definedName name="B7L709C31">B7P7!$BM$16</definedName>
    <definedName name="B7L709C32">B7P7!$BO$16</definedName>
    <definedName name="B7L709C33">B7P7!$BQ$16</definedName>
    <definedName name="B7L709C34">B7P7!$BS$16</definedName>
    <definedName name="B7L709C35">B7P7!$BU$16</definedName>
    <definedName name="B7L709C36">B7P7!$BW$16</definedName>
    <definedName name="B7L709C37">B7P7!$BY$16</definedName>
    <definedName name="B7L709C38">B7P7!$CA$16</definedName>
    <definedName name="B7L709C39">B7P7!$CC$16</definedName>
    <definedName name="B7L709C4">B7P7!$K$16</definedName>
    <definedName name="B7L709C40">B7P7!$CE$16</definedName>
    <definedName name="B7L709C5">B7P7!$M$16</definedName>
    <definedName name="B7L709C6">B7P7!$O$16</definedName>
    <definedName name="B7L709C7">B7P7!$Q$16</definedName>
    <definedName name="B7L709C8">B7P7!$S$16</definedName>
    <definedName name="B7L709C9">B7P7!$U$16</definedName>
    <definedName name="B7L710C1">B7P7!$E$17</definedName>
    <definedName name="B7L710C10">B7P7!$W$17</definedName>
    <definedName name="B7L710C11">B7P7!$Y$17</definedName>
    <definedName name="B7L710C12">B7P7!$AA$17</definedName>
    <definedName name="B7L710C13">B7P7!$AC$17</definedName>
    <definedName name="B7L710C14">B7P7!$AE$17</definedName>
    <definedName name="B7L710C15">B7P7!$AG$17</definedName>
    <definedName name="B7L710C16">B7P7!$AI$17</definedName>
    <definedName name="B7L710C17">B7P7!$AK$17</definedName>
    <definedName name="B7L710C18">B7P7!$AM$17</definedName>
    <definedName name="B7L710C19">B7P7!$AO$17</definedName>
    <definedName name="B7L710C2">B7P7!$G$17</definedName>
    <definedName name="B7L710C20">B7P7!$AQ$17</definedName>
    <definedName name="B7L710C21">B7P7!$AS$17</definedName>
    <definedName name="B7L710C22">B7P7!$AU$17</definedName>
    <definedName name="B7L710C23">B7P7!$AW$17</definedName>
    <definedName name="B7L710C24">B7P7!$AY$17</definedName>
    <definedName name="B7L710C25">B7P7!$BA$17</definedName>
    <definedName name="B7L710C26">B7P7!$BC$17</definedName>
    <definedName name="B7L710C27">B7P7!$BE$17</definedName>
    <definedName name="B7L710C28">B7P7!$BG$17</definedName>
    <definedName name="B7L710C29">B7P7!$BI$17</definedName>
    <definedName name="B7L710C3">B7P7!$I$17</definedName>
    <definedName name="B7L710C30">B7P7!$BK$17</definedName>
    <definedName name="B7L710C31">B7P7!$BM$17</definedName>
    <definedName name="B7L710C32">B7P7!$BO$17</definedName>
    <definedName name="B7L710C33">B7P7!$BQ$17</definedName>
    <definedName name="B7L710C34">B7P7!$BS$17</definedName>
    <definedName name="B7L710C35">B7P7!$BU$17</definedName>
    <definedName name="B7L710C36">B7P7!$BW$17</definedName>
    <definedName name="B7L710C37">B7P7!$BY$17</definedName>
    <definedName name="B7L710C38">B7P7!$CA$17</definedName>
    <definedName name="B7L710C39">B7P7!$CC$17</definedName>
    <definedName name="B7L710C4">B7P7!$K$17</definedName>
    <definedName name="B7L710C40">B7P7!$CE$17</definedName>
    <definedName name="B7L710C5">B7P7!$M$17</definedName>
    <definedName name="B7L710C6">B7P7!$O$17</definedName>
    <definedName name="B7L710C7">B7P7!$Q$17</definedName>
    <definedName name="B7L710C8">B7P7!$S$17</definedName>
    <definedName name="B7L710C9">B7P7!$U$17</definedName>
    <definedName name="B7L711C1">B7P7!$E$18</definedName>
    <definedName name="B7L711C10">B7P7!$W$18</definedName>
    <definedName name="B7L711C11">B7P7!$Y$18</definedName>
    <definedName name="B7L711C12">B7P7!$AA$18</definedName>
    <definedName name="B7L711C13">B7P7!$AC$18</definedName>
    <definedName name="B7L711C14">B7P7!$AE$18</definedName>
    <definedName name="B7L711C15">B7P7!$AG$18</definedName>
    <definedName name="B7L711C16">B7P7!$AI$18</definedName>
    <definedName name="B7L711C17">B7P7!$AK$18</definedName>
    <definedName name="B7L711C18">B7P7!$AM$18</definedName>
    <definedName name="B7L711C19">B7P7!$AO$18</definedName>
    <definedName name="B7L711C2">B7P7!$G$18</definedName>
    <definedName name="B7L711C20">B7P7!$AQ$18</definedName>
    <definedName name="B7L711C21">B7P7!$AS$18</definedName>
    <definedName name="B7L711C22">B7P7!$AU$18</definedName>
    <definedName name="B7L711C23">B7P7!$AW$18</definedName>
    <definedName name="B7L711C24">B7P7!$AY$18</definedName>
    <definedName name="B7L711C25">B7P7!$BA$18</definedName>
    <definedName name="B7L711C26">B7P7!$BC$18</definedName>
    <definedName name="B7L711C27">B7P7!$BE$18</definedName>
    <definedName name="B7L711C28">B7P7!$BG$18</definedName>
    <definedName name="B7L711C29">B7P7!$BI$18</definedName>
    <definedName name="B7L711C3">B7P7!$I$18</definedName>
    <definedName name="B7L711C30">B7P7!$BK$18</definedName>
    <definedName name="B7L711C31">B7P7!$BM$18</definedName>
    <definedName name="B7L711C32">B7P7!$BO$18</definedName>
    <definedName name="B7L711C33">B7P7!$BQ$18</definedName>
    <definedName name="B7L711C34">B7P7!$BS$18</definedName>
    <definedName name="B7L711C35">B7P7!$BU$18</definedName>
    <definedName name="B7L711C36">B7P7!$BW$18</definedName>
    <definedName name="B7L711C37">B7P7!$BY$18</definedName>
    <definedName name="B7L711C38">B7P7!$CA$18</definedName>
    <definedName name="B7L711C39">B7P7!$CC$18</definedName>
    <definedName name="B7L711C4">B7P7!$K$18</definedName>
    <definedName name="B7L711C40">B7P7!$CE$18</definedName>
    <definedName name="B7L711C5">B7P7!$M$18</definedName>
    <definedName name="B7L711C6">B7P7!$O$18</definedName>
    <definedName name="B7L711C7">B7P7!$Q$18</definedName>
    <definedName name="B7L711C8">B7P7!$S$18</definedName>
    <definedName name="B7L711C9">B7P7!$U$18</definedName>
    <definedName name="B7L712C1">B7P7!$E$19</definedName>
    <definedName name="B7L712C10">B7P7!$W$19</definedName>
    <definedName name="B7L712C11">B7P7!$Y$19</definedName>
    <definedName name="B7L712C12">B7P7!$AA$19</definedName>
    <definedName name="B7L712C13">B7P7!$AC$19</definedName>
    <definedName name="B7L712C14">B7P7!$AE$19</definedName>
    <definedName name="B7L712C15">B7P7!$AG$19</definedName>
    <definedName name="B7L712C16">B7P7!$AI$19</definedName>
    <definedName name="B7L712C17">B7P7!$AK$19</definedName>
    <definedName name="B7L712C18">B7P7!$AM$19</definedName>
    <definedName name="B7L712C19">B7P7!$AO$19</definedName>
    <definedName name="B7L712C2">B7P7!$G$19</definedName>
    <definedName name="B7L712C20">B7P7!$AQ$19</definedName>
    <definedName name="B7L712C21">B7P7!$AS$19</definedName>
    <definedName name="B7L712C22">B7P7!$AU$19</definedName>
    <definedName name="B7L712C23">B7P7!$AW$19</definedName>
    <definedName name="B7L712C24">B7P7!$AY$19</definedName>
    <definedName name="B7L712C25">B7P7!$BA$19</definedName>
    <definedName name="B7L712C26">B7P7!$BC$19</definedName>
    <definedName name="B7L712C27">B7P7!$BE$19</definedName>
    <definedName name="B7L712C28">B7P7!$BG$19</definedName>
    <definedName name="B7L712C29">B7P7!$BI$19</definedName>
    <definedName name="B7L712C3">B7P7!$I$19</definedName>
    <definedName name="B7L712C30">B7P7!$BK$19</definedName>
    <definedName name="B7L712C31">B7P7!$BM$19</definedName>
    <definedName name="B7L712C32">B7P7!$BO$19</definedName>
    <definedName name="B7L712C33">B7P7!$BQ$19</definedName>
    <definedName name="B7L712C34">B7P7!$BS$19</definedName>
    <definedName name="B7L712C35">B7P7!$BU$19</definedName>
    <definedName name="B7L712C36">B7P7!$BW$19</definedName>
    <definedName name="B7L712C37">B7P7!$BY$19</definedName>
    <definedName name="B7L712C38">B7P7!$CA$19</definedName>
    <definedName name="B7L712C39">B7P7!$CC$19</definedName>
    <definedName name="B7L712C4">B7P7!$K$19</definedName>
    <definedName name="B7L712C40">B7P7!$CE$19</definedName>
    <definedName name="B7L712C5">B7P7!$M$19</definedName>
    <definedName name="B7L712C6">B7P7!$O$19</definedName>
    <definedName name="B7L712C7">B7P7!$Q$19</definedName>
    <definedName name="B7L712C8">B7P7!$S$19</definedName>
    <definedName name="B7L712C9">B7P7!$U$19</definedName>
    <definedName name="B7L713C1">B7P7!$E$20</definedName>
    <definedName name="B7L713C10">B7P7!$W$20</definedName>
    <definedName name="B7L713C11">B7P7!$Y$20</definedName>
    <definedName name="B7L713C12">B7P7!$AA$20</definedName>
    <definedName name="B7L713C13">B7P7!$AC$20</definedName>
    <definedName name="B7L713C14">B7P7!$AE$20</definedName>
    <definedName name="B7L713C15">B7P7!$AG$20</definedName>
    <definedName name="B7L713C16">B7P7!$AI$20</definedName>
    <definedName name="B7L713C17">B7P7!$AK$20</definedName>
    <definedName name="B7L713C18">B7P7!$AM$20</definedName>
    <definedName name="B7L713C19">B7P7!$AO$20</definedName>
    <definedName name="B7L713C2">B7P7!$G$20</definedName>
    <definedName name="B7L713C20">B7P7!$AQ$20</definedName>
    <definedName name="B7L713C21">B7P7!$AS$20</definedName>
    <definedName name="B7L713C22">B7P7!$AU$20</definedName>
    <definedName name="B7L713C23">B7P7!$AW$20</definedName>
    <definedName name="B7L713C24">B7P7!$AY$20</definedName>
    <definedName name="B7L713C25">B7P7!$BA$20</definedName>
    <definedName name="B7L713C26">B7P7!$BC$20</definedName>
    <definedName name="B7L713C27">B7P7!$BE$20</definedName>
    <definedName name="B7L713C28">B7P7!$BG$20</definedName>
    <definedName name="B7L713C29">B7P7!$BI$20</definedName>
    <definedName name="B7L713C3">B7P7!$I$20</definedName>
    <definedName name="B7L713C30">B7P7!$BK$20</definedName>
    <definedName name="B7L713C31">B7P7!$BM$20</definedName>
    <definedName name="B7L713C32">B7P7!$BO$20</definedName>
    <definedName name="B7L713C33">B7P7!$BQ$20</definedName>
    <definedName name="B7L713C34">B7P7!$BS$20</definedName>
    <definedName name="B7L713C35">B7P7!$BU$20</definedName>
    <definedName name="B7L713C36">B7P7!$BW$20</definedName>
    <definedName name="B7L713C37">B7P7!$BY$20</definedName>
    <definedName name="B7L713C38">B7P7!$CA$20</definedName>
    <definedName name="B7L713C39">B7P7!$CC$20</definedName>
    <definedName name="B7L713C4">B7P7!$K$20</definedName>
    <definedName name="B7L713C40">B7P7!$CE$20</definedName>
    <definedName name="B7L713C5">B7P7!$M$20</definedName>
    <definedName name="B7L713C6">B7P7!$O$20</definedName>
    <definedName name="B7L713C7">B7P7!$Q$20</definedName>
    <definedName name="B7L713C8">B7P7!$S$20</definedName>
    <definedName name="B7L713C9">B7P7!$U$20</definedName>
    <definedName name="B7L714C1">B7P7!$E$21</definedName>
    <definedName name="B7L714C10">B7P7!$W$21</definedName>
    <definedName name="B7L714C11">B7P7!$Y$21</definedName>
    <definedName name="B7L714C12">B7P7!$AA$21</definedName>
    <definedName name="B7L714C13">B7P7!$AC$21</definedName>
    <definedName name="B7L714C14">B7P7!$AE$21</definedName>
    <definedName name="B7L714C15">B7P7!$AG$21</definedName>
    <definedName name="B7L714C16">B7P7!$AI$21</definedName>
    <definedName name="B7L714C17">B7P7!$AK$21</definedName>
    <definedName name="B7L714C18">B7P7!$AM$21</definedName>
    <definedName name="B7L714C19">B7P7!$AO$21</definedName>
    <definedName name="B7L714C2">B7P7!$G$21</definedName>
    <definedName name="B7L714C20">B7P7!$AQ$21</definedName>
    <definedName name="B7L714C21">B7P7!$AS$21</definedName>
    <definedName name="B7L714C22">B7P7!$AU$21</definedName>
    <definedName name="B7L714C23">B7P7!$AW$21</definedName>
    <definedName name="B7L714C24">B7P7!$AY$21</definedName>
    <definedName name="B7L714C25">B7P7!$BA$21</definedName>
    <definedName name="B7L714C26">B7P7!$BC$21</definedName>
    <definedName name="B7L714C27">B7P7!$BE$21</definedName>
    <definedName name="B7L714C28">B7P7!$BG$21</definedName>
    <definedName name="B7L714C29">B7P7!$BI$21</definedName>
    <definedName name="B7L714C3">B7P7!$I$21</definedName>
    <definedName name="B7L714C30">B7P7!$BK$21</definedName>
    <definedName name="B7L714C31">B7P7!$BM$21</definedName>
    <definedName name="B7L714C32">B7P7!$BO$21</definedName>
    <definedName name="B7L714C33">B7P7!$BQ$21</definedName>
    <definedName name="B7L714C34">B7P7!$BS$21</definedName>
    <definedName name="B7L714C35">B7P7!$BU$21</definedName>
    <definedName name="B7L714C36">B7P7!$BW$21</definedName>
    <definedName name="B7L714C37">B7P7!$BY$21</definedName>
    <definedName name="B7L714C38">B7P7!$CA$21</definedName>
    <definedName name="B7L714C39">B7P7!$CC$21</definedName>
    <definedName name="B7L714C4">B7P7!$K$21</definedName>
    <definedName name="B7L714C40">B7P7!$CE$21</definedName>
    <definedName name="B7L714C5">B7P7!$M$21</definedName>
    <definedName name="B7L714C6">B7P7!$O$21</definedName>
    <definedName name="B7L714C7">B7P7!$Q$21</definedName>
    <definedName name="B7L714C8">B7P7!$S$21</definedName>
    <definedName name="B7L714C9">B7P7!$U$21</definedName>
    <definedName name="B7L715C1">B7P7!$E$22</definedName>
    <definedName name="B7L715C10">B7P7!$W$22</definedName>
    <definedName name="B7L715C11">B7P7!$Y$22</definedName>
    <definedName name="B7L715C12">B7P7!$AA$22</definedName>
    <definedName name="B7L715C13">B7P7!$AC$22</definedName>
    <definedName name="B7L715C14">B7P7!$AE$22</definedName>
    <definedName name="B7L715C15">B7P7!$AG$22</definedName>
    <definedName name="B7L715C16">B7P7!$AI$22</definedName>
    <definedName name="B7L715C17">B7P7!$AK$22</definedName>
    <definedName name="B7L715C18">B7P7!$AM$22</definedName>
    <definedName name="B7L715C19">B7P7!$AO$22</definedName>
    <definedName name="B7L715C2">B7P7!$G$22</definedName>
    <definedName name="B7L715C20">B7P7!$AQ$22</definedName>
    <definedName name="B7L715C21">B7P7!$AS$22</definedName>
    <definedName name="B7L715C22">B7P7!$AU$22</definedName>
    <definedName name="B7L715C23">B7P7!$AW$22</definedName>
    <definedName name="B7L715C24">B7P7!$AY$22</definedName>
    <definedName name="B7L715C25">B7P7!$BA$22</definedName>
    <definedName name="B7L715C26">B7P7!$BC$22</definedName>
    <definedName name="B7L715C27">B7P7!$BE$22</definedName>
    <definedName name="B7L715C28">B7P7!$BG$22</definedName>
    <definedName name="B7L715C29">B7P7!$BI$22</definedName>
    <definedName name="B7L715C3">B7P7!$I$22</definedName>
    <definedName name="B7L715C30">B7P7!$BK$22</definedName>
    <definedName name="B7L715C31">B7P7!$BM$22</definedName>
    <definedName name="B7L715C32">B7P7!$BO$22</definedName>
    <definedName name="B7L715C33">B7P7!$BQ$22</definedName>
    <definedName name="B7L715C34">B7P7!$BS$22</definedName>
    <definedName name="B7L715C35">B7P7!$BU$22</definedName>
    <definedName name="B7L715C36">B7P7!$BW$22</definedName>
    <definedName name="B7L715C37">B7P7!$BY$22</definedName>
    <definedName name="B7L715C38">B7P7!$CA$22</definedName>
    <definedName name="B7L715C39">B7P7!$CC$22</definedName>
    <definedName name="B7L715C4">B7P7!$K$22</definedName>
    <definedName name="B7L715C40">B7P7!$CE$22</definedName>
    <definedName name="B7L715C5">B7P7!$M$22</definedName>
    <definedName name="B7L715C6">B7P7!$O$22</definedName>
    <definedName name="B7L715C7">B7P7!$Q$22</definedName>
    <definedName name="B7L715C8">B7P7!$S$22</definedName>
    <definedName name="B7L715C9">B7P7!$U$22</definedName>
    <definedName name="B7L716C1">B7P7!$E$23</definedName>
    <definedName name="B7L716C10">B7P7!$W$23</definedName>
    <definedName name="B7L716C11">B7P7!$Y$23</definedName>
    <definedName name="B7L716C12">B7P7!$AA$23</definedName>
    <definedName name="B7L716C13">B7P7!$AC$23</definedName>
    <definedName name="B7L716C14">B7P7!$AE$23</definedName>
    <definedName name="B7L716C15">B7P7!$AG$23</definedName>
    <definedName name="B7L716C16">B7P7!$AI$23</definedName>
    <definedName name="B7L716C17">B7P7!$AK$23</definedName>
    <definedName name="B7L716C18">B7P7!$AM$23</definedName>
    <definedName name="B7L716C19">B7P7!$AO$23</definedName>
    <definedName name="B7L716C2">B7P7!$G$23</definedName>
    <definedName name="B7L716C20">B7P7!$AQ$23</definedName>
    <definedName name="B7L716C21">B7P7!$AS$23</definedName>
    <definedName name="B7L716C22">B7P7!$AU$23</definedName>
    <definedName name="B7L716C23">B7P7!$AW$23</definedName>
    <definedName name="B7L716C24">B7P7!$AY$23</definedName>
    <definedName name="B7L716C25">B7P7!$BA$23</definedName>
    <definedName name="B7L716C26">B7P7!$BC$23</definedName>
    <definedName name="B7L716C27">B7P7!$BE$23</definedName>
    <definedName name="B7L716C28">B7P7!$BG$23</definedName>
    <definedName name="B7L716C29">B7P7!$BI$23</definedName>
    <definedName name="B7L716C3">B7P7!$I$23</definedName>
    <definedName name="B7L716C30">B7P7!$BK$23</definedName>
    <definedName name="B7L716C31">B7P7!$BM$23</definedName>
    <definedName name="B7L716C32">B7P7!$BO$23</definedName>
    <definedName name="B7L716C33">B7P7!$BQ$23</definedName>
    <definedName name="B7L716C34">B7P7!$BS$23</definedName>
    <definedName name="B7L716C35">B7P7!$BU$23</definedName>
    <definedName name="B7L716C36">B7P7!$BW$23</definedName>
    <definedName name="B7L716C37">B7P7!$BY$23</definedName>
    <definedName name="B7L716C38">B7P7!$CA$23</definedName>
    <definedName name="B7L716C39">B7P7!$CC$23</definedName>
    <definedName name="B7L716C4">B7P7!$K$23</definedName>
    <definedName name="B7L716C40">B7P7!$CE$23</definedName>
    <definedName name="B7L716C5">B7P7!$M$23</definedName>
    <definedName name="B7L716C6">B7P7!$O$23</definedName>
    <definedName name="B7L716C7">B7P7!$Q$23</definedName>
    <definedName name="B7L716C8">B7P7!$S$23</definedName>
    <definedName name="B7L716C9">B7P7!$U$23</definedName>
    <definedName name="B7L801C1">B7P8!$E$8</definedName>
    <definedName name="B7L801C10">B7P8!$W$8</definedName>
    <definedName name="B7L801C11">B7P8!$Y$8</definedName>
    <definedName name="B7L801C12">B7P8!$AA$8</definedName>
    <definedName name="B7L801C13">B7P8!$AC$8</definedName>
    <definedName name="B7L801C14">B7P8!$AE$8</definedName>
    <definedName name="B7L801C15">B7P8!$AG$8</definedName>
    <definedName name="B7L801C16">B7P8!$AI$8</definedName>
    <definedName name="B7L801C17">B7P8!$AK$8</definedName>
    <definedName name="B7L801C18">B7P8!$AM$8</definedName>
    <definedName name="B7L801C19">B7P8!$AO$8</definedName>
    <definedName name="B7L801C2">B7P8!$G$8</definedName>
    <definedName name="B7L801C20">B7P8!$AQ$8</definedName>
    <definedName name="B7L801C21">B7P8!$AS$8</definedName>
    <definedName name="B7L801C22">B7P8!$AU$8</definedName>
    <definedName name="B7L801C23">B7P8!$AW$8</definedName>
    <definedName name="B7L801C24">B7P8!$AY$8</definedName>
    <definedName name="B7L801C25">B7P8!$BA$8</definedName>
    <definedName name="B7L801C26">B7P8!$BC$8</definedName>
    <definedName name="B7L801C27">B7P8!$BE$8</definedName>
    <definedName name="B7L801C28">B7P8!$BG$8</definedName>
    <definedName name="B7L801C29">B7P8!$BI$8</definedName>
    <definedName name="B7L801C3">B7P8!$I$8</definedName>
    <definedName name="B7L801C30">B7P8!$BK$8</definedName>
    <definedName name="B7L801C31">B7P8!$BM$8</definedName>
    <definedName name="B7L801C32">B7P8!$BO$8</definedName>
    <definedName name="B7L801C33">B7P8!$BQ$8</definedName>
    <definedName name="B7L801C34">B7P8!$BS$8</definedName>
    <definedName name="B7L801C35">B7P8!$BU$8</definedName>
    <definedName name="B7L801C36">B7P8!$BW$8</definedName>
    <definedName name="B7L801C37">B7P8!$BY$8</definedName>
    <definedName name="B7L801C38">B7P8!$CA$8</definedName>
    <definedName name="B7L801C39">B7P8!$CC$8</definedName>
    <definedName name="B7L801C4">B7P8!$K$8</definedName>
    <definedName name="B7L801C40">B7P8!$CE$8</definedName>
    <definedName name="B7L801C41">B7P8!$CG$8</definedName>
    <definedName name="B7L801C42">B7P8!$CI$8</definedName>
    <definedName name="B7L801C43">B7P8!$CK$8</definedName>
    <definedName name="B7L801C44">B7P8!$CM$8</definedName>
    <definedName name="B7L801C45">B7P8!$CO$8</definedName>
    <definedName name="B7L801C5">B7P8!$M$8</definedName>
    <definedName name="B7L801C6">B7P8!$O$8</definedName>
    <definedName name="B7L801C7">B7P8!$Q$8</definedName>
    <definedName name="B7L801C8">B7P8!$S$8</definedName>
    <definedName name="B7L801C9">B7P8!$U$8</definedName>
    <definedName name="B7L802C1">B7P8!$E$9</definedName>
    <definedName name="B7L802C10">B7P8!$W$9</definedName>
    <definedName name="B7L802C11">B7P8!$Y$9</definedName>
    <definedName name="B7L802C12">B7P8!$AA$9</definedName>
    <definedName name="B7L802C13">B7P8!$AC$9</definedName>
    <definedName name="B7L802C14">B7P8!$AE$9</definedName>
    <definedName name="B7L802C15">B7P8!$AG$9</definedName>
    <definedName name="B7L802C16">B7P8!$AI$9</definedName>
    <definedName name="B7L802C17">B7P8!$AK$9</definedName>
    <definedName name="B7L802C18">B7P8!$AM$9</definedName>
    <definedName name="B7L802C19">B7P8!$AO$9</definedName>
    <definedName name="B7L802C2">B7P8!$G$9</definedName>
    <definedName name="B7L802C20">B7P8!$AQ$9</definedName>
    <definedName name="B7L802C21">B7P8!$AS$9</definedName>
    <definedName name="B7L802C22">B7P8!$AU$9</definedName>
    <definedName name="B7L802C23">B7P8!$AW$9</definedName>
    <definedName name="B7L802C24">B7P8!$AY$9</definedName>
    <definedName name="B7L802C25">B7P8!$BA$9</definedName>
    <definedName name="B7L802C26">B7P8!$BC$9</definedName>
    <definedName name="B7L802C27">B7P8!$BE$9</definedName>
    <definedName name="B7L802C28">B7P8!$BG$9</definedName>
    <definedName name="B7L802C29">B7P8!$BI$9</definedName>
    <definedName name="B7L802C3">B7P8!$I$9</definedName>
    <definedName name="B7L802C30">B7P8!$BK$9</definedName>
    <definedName name="B7L802C31">B7P8!$BM$9</definedName>
    <definedName name="B7L802C32">B7P8!$BO$9</definedName>
    <definedName name="B7L802C33">B7P8!$BQ$9</definedName>
    <definedName name="B7L802C34">B7P8!$BS$9</definedName>
    <definedName name="B7L802C35">B7P8!$BU$9</definedName>
    <definedName name="B7L802C36">B7P8!$BW$9</definedName>
    <definedName name="B7L802C37">B7P8!$BY$9</definedName>
    <definedName name="B7L802C38">B7P8!$CA$9</definedName>
    <definedName name="B7L802C39">B7P8!$CC$9</definedName>
    <definedName name="B7L802C4">B7P8!$K$9</definedName>
    <definedName name="B7L802C40">B7P8!$CE$9</definedName>
    <definedName name="B7L802C41">B7P8!$CG$9</definedName>
    <definedName name="B7L802C42">B7P8!$CI$9</definedName>
    <definedName name="B7L802C43">B7P8!$CK$9</definedName>
    <definedName name="B7L802C44">B7P8!$CM$9</definedName>
    <definedName name="B7L802C45">B7P8!$CO$9</definedName>
    <definedName name="B7L802C5">B7P8!$M$9</definedName>
    <definedName name="B7L802C6">B7P8!$O$9</definedName>
    <definedName name="B7L802C7">B7P8!$Q$9</definedName>
    <definedName name="B7L802C8">B7P8!$S$9</definedName>
    <definedName name="B7L802C9">B7P8!$U$9</definedName>
    <definedName name="B7L803C1">B7P8!$E$10</definedName>
    <definedName name="B7L803C10">B7P8!$W$10</definedName>
    <definedName name="B7L803C11">B7P8!$Y$10</definedName>
    <definedName name="B7L803C12">B7P8!$AA$10</definedName>
    <definedName name="B7L803C13">B7P8!$AC$10</definedName>
    <definedName name="B7L803C14">B7P8!$AE$10</definedName>
    <definedName name="B7L803C15">B7P8!$AG$10</definedName>
    <definedName name="B7L803C16">B7P8!$AI$10</definedName>
    <definedName name="B7L803C17">B7P8!$AK$10</definedName>
    <definedName name="B7L803C18">B7P8!$AM$10</definedName>
    <definedName name="B7L803C19">B7P8!$AO$10</definedName>
    <definedName name="B7L803C2">B7P8!$G$10</definedName>
    <definedName name="B7L803C20">B7P8!$AQ$10</definedName>
    <definedName name="B7L803C21">B7P8!$AS$10</definedName>
    <definedName name="B7L803C22">B7P8!$AU$10</definedName>
    <definedName name="B7L803C23">B7P8!$AW$10</definedName>
    <definedName name="B7L803C24">B7P8!$AY$10</definedName>
    <definedName name="B7L803C25">B7P8!$BA$10</definedName>
    <definedName name="B7L803C26">B7P8!$BC$10</definedName>
    <definedName name="B7L803C27">B7P8!$BE$10</definedName>
    <definedName name="B7L803C28">B7P8!$BG$10</definedName>
    <definedName name="B7L803C29">B7P8!$BI$10</definedName>
    <definedName name="B7L803C3">B7P8!$I$10</definedName>
    <definedName name="B7L803C30">B7P8!$BK$10</definedName>
    <definedName name="B7L803C31">B7P8!$BM$10</definedName>
    <definedName name="B7L803C32">B7P8!$BO$10</definedName>
    <definedName name="B7L803C33">B7P8!$BQ$10</definedName>
    <definedName name="B7L803C34">B7P8!$BS$10</definedName>
    <definedName name="B7L803C35">B7P8!$BU$10</definedName>
    <definedName name="B7L803C36">B7P8!$BW$10</definedName>
    <definedName name="B7L803C37">B7P8!$BY$10</definedName>
    <definedName name="B7L803C38">B7P8!$CA$10</definedName>
    <definedName name="B7L803C39">B7P8!$CC$10</definedName>
    <definedName name="B7L803C4">B7P8!$K$10</definedName>
    <definedName name="B7L803C40">B7P8!$CE$10</definedName>
    <definedName name="B7L803C41">B7P8!$CG$10</definedName>
    <definedName name="B7L803C42">B7P8!$CI$10</definedName>
    <definedName name="B7L803C43">B7P8!$CK$10</definedName>
    <definedName name="B7L803C44">B7P8!$CM$10</definedName>
    <definedName name="B7L803C45">B7P8!$CO$10</definedName>
    <definedName name="B7L803C5">B7P8!$M$10</definedName>
    <definedName name="B7L803C6">B7P8!$O$10</definedName>
    <definedName name="B7L803C7">B7P8!$Q$10</definedName>
    <definedName name="B7L803C8">B7P8!$S$10</definedName>
    <definedName name="B7L803C9">B7P8!$U$10</definedName>
    <definedName name="B7L804C1">B7P8!$E$11</definedName>
    <definedName name="B7L804C10">B7P8!$W$11</definedName>
    <definedName name="B7L804C11">B7P8!$Y$11</definedName>
    <definedName name="B7L804C12">B7P8!$AA$11</definedName>
    <definedName name="B7L804C13">B7P8!$AC$11</definedName>
    <definedName name="B7L804C14">B7P8!$AE$11</definedName>
    <definedName name="B7L804C15">B7P8!$AG$11</definedName>
    <definedName name="B7L804C16">B7P8!$AI$11</definedName>
    <definedName name="B7L804C17">B7P8!$AK$11</definedName>
    <definedName name="B7L804C18">B7P8!$AM$11</definedName>
    <definedName name="B7L804C19">B7P8!$AO$11</definedName>
    <definedName name="B7L804C2">B7P8!$G$11</definedName>
    <definedName name="B7L804C20">B7P8!$AQ$11</definedName>
    <definedName name="B7L804C21">B7P8!$AS$11</definedName>
    <definedName name="B7L804C22">B7P8!$AU$11</definedName>
    <definedName name="B7L804C23">B7P8!$AW$11</definedName>
    <definedName name="B7L804C24">B7P8!$AY$11</definedName>
    <definedName name="B7L804C25">B7P8!$BA$11</definedName>
    <definedName name="B7L804C26">B7P8!$BC$11</definedName>
    <definedName name="B7L804C27">B7P8!$BE$11</definedName>
    <definedName name="B7L804C28">B7P8!$BG$11</definedName>
    <definedName name="B7L804C29">B7P8!$BI$11</definedName>
    <definedName name="B7L804C3">B7P8!$I$11</definedName>
    <definedName name="B7L804C30">B7P8!$BK$11</definedName>
    <definedName name="B7L804C31">B7P8!$BM$11</definedName>
    <definedName name="B7L804C32">B7P8!$BO$11</definedName>
    <definedName name="B7L804C33">B7P8!$BQ$11</definedName>
    <definedName name="B7L804C34">B7P8!$BS$11</definedName>
    <definedName name="B7L804C35">B7P8!$BU$11</definedName>
    <definedName name="B7L804C36">B7P8!$BW$11</definedName>
    <definedName name="B7L804C37">B7P8!$BY$11</definedName>
    <definedName name="B7L804C38">B7P8!$CA$11</definedName>
    <definedName name="B7L804C39">B7P8!$CC$11</definedName>
    <definedName name="B7L804C4">B7P8!$K$11</definedName>
    <definedName name="B7L804C40">B7P8!$CE$11</definedName>
    <definedName name="B7L804C41">B7P8!$CG$11</definedName>
    <definedName name="B7L804C42">B7P8!$CI$11</definedName>
    <definedName name="B7L804C43">B7P8!$CK$11</definedName>
    <definedName name="B7L804C44">B7P8!$CM$11</definedName>
    <definedName name="B7L804C45">B7P8!$CO$11</definedName>
    <definedName name="B7L804C5">B7P8!$M$11</definedName>
    <definedName name="B7L804C6">B7P8!$O$11</definedName>
    <definedName name="B7L804C7">B7P8!$Q$11</definedName>
    <definedName name="B7L804C8">B7P8!$S$11</definedName>
    <definedName name="B7L804C9">B7P8!$U$11</definedName>
    <definedName name="B7L805C1">B7P8!$E$12</definedName>
    <definedName name="B7L805C10">B7P8!$W$12</definedName>
    <definedName name="B7L805C11">B7P8!$Y$12</definedName>
    <definedName name="B7L805C12">B7P8!$AA$12</definedName>
    <definedName name="B7L805C13">B7P8!$AC$12</definedName>
    <definedName name="B7L805C14">B7P8!$AE$12</definedName>
    <definedName name="B7L805C15">B7P8!$AG$12</definedName>
    <definedName name="B7L805C16">B7P8!$AI$12</definedName>
    <definedName name="B7L805C17">B7P8!$AK$12</definedName>
    <definedName name="B7L805C18">B7P8!$AM$12</definedName>
    <definedName name="B7L805C19">B7P8!$AO$12</definedName>
    <definedName name="B7L805C2">B7P8!$G$12</definedName>
    <definedName name="B7L805C20">B7P8!$AQ$12</definedName>
    <definedName name="B7L805C21">B7P8!$AS$12</definedName>
    <definedName name="B7L805C22">B7P8!$AU$12</definedName>
    <definedName name="B7L805C23">B7P8!$AW$12</definedName>
    <definedName name="B7L805C24">B7P8!$AY$12</definedName>
    <definedName name="B7L805C25">B7P8!$BA$12</definedName>
    <definedName name="B7L805C26">B7P8!$BC$12</definedName>
    <definedName name="B7L805C27">B7P8!$BE$12</definedName>
    <definedName name="B7L805C28">B7P8!$BG$12</definedName>
    <definedName name="B7L805C29">B7P8!$BI$12</definedName>
    <definedName name="B7L805C3">B7P8!$I$12</definedName>
    <definedName name="B7L805C30">B7P8!$BK$12</definedName>
    <definedName name="B7L805C31">B7P8!$BM$12</definedName>
    <definedName name="B7L805C32">B7P8!$BO$12</definedName>
    <definedName name="B7L805C33">B7P8!$BQ$12</definedName>
    <definedName name="B7L805C34">B7P8!$BS$12</definedName>
    <definedName name="B7L805C35">B7P8!$BU$12</definedName>
    <definedName name="B7L805C36">B7P8!$BW$12</definedName>
    <definedName name="B7L805C37">B7P8!$BY$12</definedName>
    <definedName name="B7L805C38">B7P8!$CA$12</definedName>
    <definedName name="B7L805C39">B7P8!$CC$12</definedName>
    <definedName name="B7L805C4">B7P8!$K$12</definedName>
    <definedName name="B7L805C40">B7P8!$CE$12</definedName>
    <definedName name="B7L805C41">B7P8!$CG$12</definedName>
    <definedName name="B7L805C42">B7P8!$CI$12</definedName>
    <definedName name="B7L805C43">B7P8!$CK$12</definedName>
    <definedName name="B7L805C44">B7P8!$CM$12</definedName>
    <definedName name="B7L805C45">B7P8!$CO$12</definedName>
    <definedName name="B7L805C5">B7P8!$M$12</definedName>
    <definedName name="B7L805C6">B7P8!$O$12</definedName>
    <definedName name="B7L805C7">B7P8!$Q$12</definedName>
    <definedName name="B7L805C8">B7P8!$S$12</definedName>
    <definedName name="B7L805C9">B7P8!$U$12</definedName>
    <definedName name="B7L806C1">B7P8!$E$13</definedName>
    <definedName name="B7L806C10">B7P8!$W$13</definedName>
    <definedName name="B7L806C11">B7P8!$Y$13</definedName>
    <definedName name="B7L806C12">B7P8!$AA$13</definedName>
    <definedName name="B7L806C13">B7P8!$AC$13</definedName>
    <definedName name="B7L806C14">B7P8!$AE$13</definedName>
    <definedName name="B7L806C15">B7P8!$AG$13</definedName>
    <definedName name="B7L806C16">B7P8!$AI$13</definedName>
    <definedName name="B7L806C17">B7P8!$AK$13</definedName>
    <definedName name="B7L806C18">B7P8!$AM$13</definedName>
    <definedName name="B7L806C19">B7P8!$AO$13</definedName>
    <definedName name="B7L806C2">B7P8!$G$13</definedName>
    <definedName name="B7L806C20">B7P8!$AQ$13</definedName>
    <definedName name="B7L806C21">B7P8!$AS$13</definedName>
    <definedName name="B7L806C22">B7P8!$AU$13</definedName>
    <definedName name="B7L806C23">B7P8!$AW$13</definedName>
    <definedName name="B7L806C24">B7P8!$AY$13</definedName>
    <definedName name="B7L806C25">B7P8!$BA$13</definedName>
    <definedName name="B7L806C26">B7P8!$BC$13</definedName>
    <definedName name="B7L806C27">B7P8!$BE$13</definedName>
    <definedName name="B7L806C28">B7P8!$BG$13</definedName>
    <definedName name="B7L806C29">B7P8!$BI$13</definedName>
    <definedName name="B7L806C3">B7P8!$I$13</definedName>
    <definedName name="B7L806C30">B7P8!$BK$13</definedName>
    <definedName name="B7L806C31">B7P8!$BM$13</definedName>
    <definedName name="B7L806C32">B7P8!$BO$13</definedName>
    <definedName name="B7L806C33">B7P8!$BQ$13</definedName>
    <definedName name="B7L806C34">B7P8!$BS$13</definedName>
    <definedName name="B7L806C35">B7P8!$BU$13</definedName>
    <definedName name="B7L806C36">B7P8!$BW$13</definedName>
    <definedName name="B7L806C37">B7P8!$BY$13</definedName>
    <definedName name="B7L806C38">B7P8!$CA$13</definedName>
    <definedName name="B7L806C39">B7P8!$CC$13</definedName>
    <definedName name="B7L806C4">B7P8!$K$13</definedName>
    <definedName name="B7L806C40">B7P8!$CE$13</definedName>
    <definedName name="B7L806C41">B7P8!$CG$13</definedName>
    <definedName name="B7L806C42">B7P8!$CI$13</definedName>
    <definedName name="B7L806C43">B7P8!$CK$13</definedName>
    <definedName name="B7L806C44">B7P8!$CM$13</definedName>
    <definedName name="B7L806C45">B7P8!$CO$13</definedName>
    <definedName name="B7L806C5">B7P8!$M$13</definedName>
    <definedName name="B7L806C6">B7P8!$O$13</definedName>
    <definedName name="B7L806C7">B7P8!$Q$13</definedName>
    <definedName name="B7L806C8">B7P8!$S$13</definedName>
    <definedName name="B7L806C9">B7P8!$U$13</definedName>
    <definedName name="B7L807C1">B7P8!$E$14</definedName>
    <definedName name="B7L807C10">B7P8!$W$14</definedName>
    <definedName name="B7L807C11">B7P8!$Y$14</definedName>
    <definedName name="B7L807C12">B7P8!$AA$14</definedName>
    <definedName name="B7L807C13">B7P8!$AC$14</definedName>
    <definedName name="B7L807C14">B7P8!$AE$14</definedName>
    <definedName name="B7L807C15">B7P8!$AG$14</definedName>
    <definedName name="B7L807C16">B7P8!$AI$14</definedName>
    <definedName name="B7L807C17">B7P8!$AK$14</definedName>
    <definedName name="B7L807C18">B7P8!$AM$14</definedName>
    <definedName name="B7L807C19">B7P8!$AO$14</definedName>
    <definedName name="B7L807C2">B7P8!$G$14</definedName>
    <definedName name="B7L807C20">B7P8!$AQ$14</definedName>
    <definedName name="B7L807C21">B7P8!$AS$14</definedName>
    <definedName name="B7L807C22">B7P8!$AU$14</definedName>
    <definedName name="B7L807C23">B7P8!$AW$14</definedName>
    <definedName name="B7L807C24">B7P8!$AY$14</definedName>
    <definedName name="B7L807C25">B7P8!$BA$14</definedName>
    <definedName name="B7L807C26">B7P8!$BC$14</definedName>
    <definedName name="B7L807C27">B7P8!$BE$14</definedName>
    <definedName name="B7L807C28">B7P8!$BG$14</definedName>
    <definedName name="B7L807C29">B7P8!$BI$14</definedName>
    <definedName name="B7L807C3">B7P8!$I$14</definedName>
    <definedName name="B7L807C30">B7P8!$BK$14</definedName>
    <definedName name="B7L807C31">B7P8!$BM$14</definedName>
    <definedName name="B7L807C32">B7P8!$BO$14</definedName>
    <definedName name="B7L807C33">B7P8!$BQ$14</definedName>
    <definedName name="B7L807C34">B7P8!$BS$14</definedName>
    <definedName name="B7L807C35">B7P8!$BU$14</definedName>
    <definedName name="B7L807C36">B7P8!$BW$14</definedName>
    <definedName name="B7L807C37">B7P8!$BY$14</definedName>
    <definedName name="B7L807C38">B7P8!$CA$14</definedName>
    <definedName name="B7L807C39">B7P8!$CC$14</definedName>
    <definedName name="B7L807C4">B7P8!$K$14</definedName>
    <definedName name="B7L807C40">B7P8!$CE$14</definedName>
    <definedName name="B7L807C41">B7P8!$CG$14</definedName>
    <definedName name="B7L807C42">B7P8!$CI$14</definedName>
    <definedName name="B7L807C43">B7P8!$CK$14</definedName>
    <definedName name="B7L807C44">B7P8!$CM$14</definedName>
    <definedName name="B7L807C45">B7P8!$CO$14</definedName>
    <definedName name="B7L807C5">B7P8!$M$14</definedName>
    <definedName name="B7L807C6">B7P8!$O$14</definedName>
    <definedName name="B7L807C7">B7P8!$Q$14</definedName>
    <definedName name="B7L807C8">B7P8!$S$14</definedName>
    <definedName name="B7L807C9">B7P8!$U$14</definedName>
    <definedName name="B7L808C1">B7P8!$E$15</definedName>
    <definedName name="B7L808C10">B7P8!$W$15</definedName>
    <definedName name="B7L808C11">B7P8!$Y$15</definedName>
    <definedName name="B7L808C12">B7P8!$AA$15</definedName>
    <definedName name="B7L808C13">B7P8!$AC$15</definedName>
    <definedName name="B7L808C14">B7P8!$AE$15</definedName>
    <definedName name="B7L808C15">B7P8!$AG$15</definedName>
    <definedName name="B7L808C16">B7P8!$AI$15</definedName>
    <definedName name="B7L808C17">B7P8!$AK$15</definedName>
    <definedName name="B7L808C18">B7P8!$AM$15</definedName>
    <definedName name="B7L808C19">B7P8!$AO$15</definedName>
    <definedName name="B7L808C2">B7P8!$G$15</definedName>
    <definedName name="B7L808C20">B7P8!$AQ$15</definedName>
    <definedName name="B7L808C21">B7P8!$AS$15</definedName>
    <definedName name="B7L808C22">B7P8!$AU$15</definedName>
    <definedName name="B7L808C23">B7P8!$AW$15</definedName>
    <definedName name="B7L808C24">B7P8!$AY$15</definedName>
    <definedName name="B7L808C25">B7P8!$BA$15</definedName>
    <definedName name="B7L808C26">B7P8!$BC$15</definedName>
    <definedName name="B7L808C27">B7P8!$BE$15</definedName>
    <definedName name="B7L808C28">B7P8!$BG$15</definedName>
    <definedName name="B7L808C29">B7P8!$BI$15</definedName>
    <definedName name="B7L808C3">B7P8!$I$15</definedName>
    <definedName name="B7L808C30">B7P8!$BK$15</definedName>
    <definedName name="B7L808C31">B7P8!$BM$15</definedName>
    <definedName name="B7L808C32">B7P8!$BO$15</definedName>
    <definedName name="B7L808C33">B7P8!$BQ$15</definedName>
    <definedName name="B7L808C34">B7P8!$BS$15</definedName>
    <definedName name="B7L808C35">B7P8!$BU$15</definedName>
    <definedName name="B7L808C36">B7P8!$BW$15</definedName>
    <definedName name="B7L808C37">B7P8!$BY$15</definedName>
    <definedName name="B7L808C38">B7P8!$CA$15</definedName>
    <definedName name="B7L808C39">B7P8!$CC$15</definedName>
    <definedName name="B7L808C4">B7P8!$K$15</definedName>
    <definedName name="B7L808C40">B7P8!$CE$15</definedName>
    <definedName name="B7L808C41">B7P8!$CG$15</definedName>
    <definedName name="B7L808C42">B7P8!$CI$15</definedName>
    <definedName name="B7L808C43">B7P8!$CK$15</definedName>
    <definedName name="B7L808C44">B7P8!$CM$15</definedName>
    <definedName name="B7L808C45">B7P8!$CO$15</definedName>
    <definedName name="B7L808C5">B7P8!$M$15</definedName>
    <definedName name="B7L808C6">B7P8!$O$15</definedName>
    <definedName name="B7L808C7">B7P8!$Q$15</definedName>
    <definedName name="B7L808C8">B7P8!$S$15</definedName>
    <definedName name="B7L808C9">B7P8!$U$15</definedName>
    <definedName name="B7L809C1">B7P8!$E$16</definedName>
    <definedName name="B7L809C10">B7P8!$W$16</definedName>
    <definedName name="B7L809C11">B7P8!$Y$16</definedName>
    <definedName name="B7L809C12">B7P8!$AA$16</definedName>
    <definedName name="B7L809C13">B7P8!$AC$16</definedName>
    <definedName name="B7L809C14">B7P8!$AE$16</definedName>
    <definedName name="B7L809C15">B7P8!$AG$16</definedName>
    <definedName name="B7L809C16">B7P8!$AI$16</definedName>
    <definedName name="B7L809C17">B7P8!$AK$16</definedName>
    <definedName name="B7L809C18">B7P8!$AM$16</definedName>
    <definedName name="B7L809C19">B7P8!$AO$16</definedName>
    <definedName name="B7L809C2">B7P8!$G$16</definedName>
    <definedName name="B7L809C20">B7P8!$AQ$16</definedName>
    <definedName name="B7L809C21">B7P8!$AS$16</definedName>
    <definedName name="B7L809C22">B7P8!$AU$16</definedName>
    <definedName name="B7L809C23">B7P8!$AW$16</definedName>
    <definedName name="B7L809C24">B7P8!$AY$16</definedName>
    <definedName name="B7L809C25">B7P8!$BA$16</definedName>
    <definedName name="B7L809C26">B7P8!$BC$16</definedName>
    <definedName name="B7L809C27">B7P8!$BE$16</definedName>
    <definedName name="B7L809C28">B7P8!$BG$16</definedName>
    <definedName name="B7L809C29">B7P8!$BI$16</definedName>
    <definedName name="B7L809C3">B7P8!$I$16</definedName>
    <definedName name="B7L809C30">B7P8!$BK$16</definedName>
    <definedName name="B7L809C31">B7P8!$BM$16</definedName>
    <definedName name="B7L809C32">B7P8!$BO$16</definedName>
    <definedName name="B7L809C33">B7P8!$BQ$16</definedName>
    <definedName name="B7L809C34">B7P8!$BS$16</definedName>
    <definedName name="B7L809C35">B7P8!$BU$16</definedName>
    <definedName name="B7L809C36">B7P8!$BW$16</definedName>
    <definedName name="B7L809C37">B7P8!$BY$16</definedName>
    <definedName name="B7L809C38">B7P8!$CA$16</definedName>
    <definedName name="B7L809C39">B7P8!$CC$16</definedName>
    <definedName name="B7L809C4">B7P8!$K$16</definedName>
    <definedName name="B7L809C40">B7P8!$CE$16</definedName>
    <definedName name="B7L809C41">B7P8!$CG$16</definedName>
    <definedName name="B7L809C42">B7P8!$CI$16</definedName>
    <definedName name="B7L809C43">B7P8!$CK$16</definedName>
    <definedName name="B7L809C44">B7P8!$CM$16</definedName>
    <definedName name="B7L809C45">B7P8!$CO$16</definedName>
    <definedName name="B7L809C5">B7P8!$M$16</definedName>
    <definedName name="B7L809C6">B7P8!$O$16</definedName>
    <definedName name="B7L809C7">B7P8!$Q$16</definedName>
    <definedName name="B7L809C8">B7P8!$S$16</definedName>
    <definedName name="B7L809C9">B7P8!$U$16</definedName>
    <definedName name="B7L810C1">B7P8!$E$17</definedName>
    <definedName name="B7L810C10">B7P8!$W$17</definedName>
    <definedName name="B7L810C11">B7P8!$Y$17</definedName>
    <definedName name="B7L810C12">B7P8!$AA$17</definedName>
    <definedName name="B7L810C13">B7P8!$AC$17</definedName>
    <definedName name="B7L810C14">B7P8!$AE$17</definedName>
    <definedName name="B7L810C15">B7P8!$AG$17</definedName>
    <definedName name="B7L810C16">B7P8!$AI$17</definedName>
    <definedName name="B7L810C17">B7P8!$AK$17</definedName>
    <definedName name="B7L810C18">B7P8!$AM$17</definedName>
    <definedName name="B7L810C19">B7P8!$AO$17</definedName>
    <definedName name="B7L810C2">B7P8!$G$17</definedName>
    <definedName name="B7L810C20">B7P8!$AQ$17</definedName>
    <definedName name="B7L810C21">B7P8!$AS$17</definedName>
    <definedName name="B7L810C22">B7P8!$AU$17</definedName>
    <definedName name="B7L810C23">B7P8!$AW$17</definedName>
    <definedName name="B7L810C24">B7P8!$AY$17</definedName>
    <definedName name="B7L810C25">B7P8!$BA$17</definedName>
    <definedName name="B7L810C26">B7P8!$BC$17</definedName>
    <definedName name="B7L810C27">B7P8!$BE$17</definedName>
    <definedName name="B7L810C28">B7P8!$BG$17</definedName>
    <definedName name="B7L810C29">B7P8!$BI$17</definedName>
    <definedName name="B7L810C3">B7P8!$I$17</definedName>
    <definedName name="B7L810C30">B7P8!$BK$17</definedName>
    <definedName name="B7L810C31">B7P8!$BM$17</definedName>
    <definedName name="B7L810C32">B7P8!$BO$17</definedName>
    <definedName name="B7L810C33">B7P8!$BQ$17</definedName>
    <definedName name="B7L810C34">B7P8!$BS$17</definedName>
    <definedName name="B7L810C35">B7P8!$BU$17</definedName>
    <definedName name="B7L810C36">B7P8!$BW$17</definedName>
    <definedName name="B7L810C37">B7P8!$BY$17</definedName>
    <definedName name="B7L810C38">B7P8!$CA$17</definedName>
    <definedName name="B7L810C39">B7P8!$CC$17</definedName>
    <definedName name="B7L810C4">B7P8!$K$17</definedName>
    <definedName name="B7L810C40">B7P8!$CE$17</definedName>
    <definedName name="B7L810C41">B7P8!$CG$17</definedName>
    <definedName name="B7L810C42">B7P8!$CI$17</definedName>
    <definedName name="B7L810C43">B7P8!$CK$17</definedName>
    <definedName name="B7L810C44">B7P8!$CM$17</definedName>
    <definedName name="B7L810C45">B7P8!$CO$17</definedName>
    <definedName name="B7L810C5">B7P8!$M$17</definedName>
    <definedName name="B7L810C6">B7P8!$O$17</definedName>
    <definedName name="B7L810C7">B7P8!$Q$17</definedName>
    <definedName name="B7L810C8">B7P8!$S$17</definedName>
    <definedName name="B7L810C9">B7P8!$U$17</definedName>
    <definedName name="B7L811C1">B7P8!$E$18</definedName>
    <definedName name="B7L811C10">B7P8!$W$18</definedName>
    <definedName name="B7L811C11">B7P8!$Y$18</definedName>
    <definedName name="B7L811C12">B7P8!$AA$18</definedName>
    <definedName name="B7L811C13">B7P8!$AC$18</definedName>
    <definedName name="B7L811C14">B7P8!$AE$18</definedName>
    <definedName name="B7L811C15">B7P8!$AG$18</definedName>
    <definedName name="B7L811C16">B7P8!$AI$18</definedName>
    <definedName name="B7L811C17">B7P8!$AK$18</definedName>
    <definedName name="B7L811C18">B7P8!$AM$18</definedName>
    <definedName name="B7L811C19">B7P8!$AO$18</definedName>
    <definedName name="B7L811C2">B7P8!$G$18</definedName>
    <definedName name="B7L811C20">B7P8!$AQ$18</definedName>
    <definedName name="B7L811C21">B7P8!$AS$18</definedName>
    <definedName name="B7L811C22">B7P8!$AU$18</definedName>
    <definedName name="B7L811C23">B7P8!$AW$18</definedName>
    <definedName name="B7L811C24">B7P8!$AY$18</definedName>
    <definedName name="B7L811C25">B7P8!$BA$18</definedName>
    <definedName name="B7L811C26">B7P8!$BC$18</definedName>
    <definedName name="B7L811C27">B7P8!$BE$18</definedName>
    <definedName name="B7L811C28">B7P8!$BG$18</definedName>
    <definedName name="B7L811C29">B7P8!$BI$18</definedName>
    <definedName name="B7L811C3">B7P8!$I$18</definedName>
    <definedName name="B7L811C30">B7P8!$BK$18</definedName>
    <definedName name="B7L811C31">B7P8!$BM$18</definedName>
    <definedName name="B7L811C32">B7P8!$BO$18</definedName>
    <definedName name="B7L811C33">B7P8!$BQ$18</definedName>
    <definedName name="B7L811C34">B7P8!$BS$18</definedName>
    <definedName name="B7L811C35">B7P8!$BU$18</definedName>
    <definedName name="B7L811C36">B7P8!$BW$18</definedName>
    <definedName name="B7L811C37">B7P8!$BY$18</definedName>
    <definedName name="B7L811C38">B7P8!$CA$18</definedName>
    <definedName name="B7L811C39">B7P8!$CC$18</definedName>
    <definedName name="B7L811C4">B7P8!$K$18</definedName>
    <definedName name="B7L811C40">B7P8!$CE$18</definedName>
    <definedName name="B7L811C41">B7P8!$CG$18</definedName>
    <definedName name="B7L811C42">B7P8!$CI$18</definedName>
    <definedName name="B7L811C43">B7P8!$CK$18</definedName>
    <definedName name="B7L811C44">B7P8!$CM$18</definedName>
    <definedName name="B7L811C45">B7P8!$CO$18</definedName>
    <definedName name="B7L811C5">B7P8!$M$18</definedName>
    <definedName name="B7L811C6">B7P8!$O$18</definedName>
    <definedName name="B7L811C7">B7P8!$Q$18</definedName>
    <definedName name="B7L811C8">B7P8!$S$18</definedName>
    <definedName name="B7L811C9">B7P8!$U$18</definedName>
    <definedName name="B7L812C1">B7P8!$E$19</definedName>
    <definedName name="B7L812C10">B7P8!$W$19</definedName>
    <definedName name="B7L812C11">B7P8!$Y$19</definedName>
    <definedName name="B7L812C12">B7P8!$AA$19</definedName>
    <definedName name="B7L812C13">B7P8!$AC$19</definedName>
    <definedName name="B7L812C14">B7P8!$AE$19</definedName>
    <definedName name="B7L812C15">B7P8!$AG$19</definedName>
    <definedName name="B7L812C16">B7P8!$AI$19</definedName>
    <definedName name="B7L812C17">B7P8!$AK$19</definedName>
    <definedName name="B7L812C18">B7P8!$AM$19</definedName>
    <definedName name="B7L812C19">B7P8!$AO$19</definedName>
    <definedName name="B7L812C2">B7P8!$G$19</definedName>
    <definedName name="B7L812C20">B7P8!$AQ$19</definedName>
    <definedName name="B7L812C21">B7P8!$AS$19</definedName>
    <definedName name="B7L812C22">B7P8!$AU$19</definedName>
    <definedName name="B7L812C23">B7P8!$AW$19</definedName>
    <definedName name="B7L812C24">B7P8!$AY$19</definedName>
    <definedName name="B7L812C25">B7P8!$BA$19</definedName>
    <definedName name="B7L812C26">B7P8!$BC$19</definedName>
    <definedName name="B7L812C27">B7P8!$BE$19</definedName>
    <definedName name="B7L812C28">B7P8!$BG$19</definedName>
    <definedName name="B7L812C29">B7P8!$BI$19</definedName>
    <definedName name="B7L812C3">B7P8!$I$19</definedName>
    <definedName name="B7L812C30">B7P8!$BK$19</definedName>
    <definedName name="B7L812C31">B7P8!$BM$19</definedName>
    <definedName name="B7L812C32">B7P8!$BO$19</definedName>
    <definedName name="B7L812C33">B7P8!$BQ$19</definedName>
    <definedName name="B7L812C34">B7P8!$BS$19</definedName>
    <definedName name="B7L812C35">B7P8!$BU$19</definedName>
    <definedName name="B7L812C36">B7P8!$BW$19</definedName>
    <definedName name="B7L812C37">B7P8!$BY$19</definedName>
    <definedName name="B7L812C38">B7P8!$CA$19</definedName>
    <definedName name="B7L812C39">B7P8!$CC$19</definedName>
    <definedName name="B7L812C4">B7P8!$K$19</definedName>
    <definedName name="B7L812C40">B7P8!$CE$19</definedName>
    <definedName name="B7L812C41">B7P8!$CG$19</definedName>
    <definedName name="B7L812C42">B7P8!$CI$19</definedName>
    <definedName name="B7L812C43">B7P8!$CK$19</definedName>
    <definedName name="B7L812C44">B7P8!$CM$19</definedName>
    <definedName name="B7L812C45">B7P8!$CO$19</definedName>
    <definedName name="B7L812C5">B7P8!$M$19</definedName>
    <definedName name="B7L812C6">B7P8!$O$19</definedName>
    <definedName name="B7L812C7">B7P8!$Q$19</definedName>
    <definedName name="B7L812C8">B7P8!$S$19</definedName>
    <definedName name="B7L812C9">B7P8!$U$19</definedName>
    <definedName name="B7L813C1">B7P8!$E$20</definedName>
    <definedName name="B7L813C10">B7P8!$W$20</definedName>
    <definedName name="B7L813C11">B7P8!$Y$20</definedName>
    <definedName name="B7L813C12">B7P8!$AA$20</definedName>
    <definedName name="B7L813C13">B7P8!$AC$20</definedName>
    <definedName name="B7L813C14">B7P8!$AE$20</definedName>
    <definedName name="B7L813C15">B7P8!$AG$20</definedName>
    <definedName name="B7L813C16">B7P8!$AI$20</definedName>
    <definedName name="B7L813C17">B7P8!$AK$20</definedName>
    <definedName name="B7L813C18">B7P8!$AM$20</definedName>
    <definedName name="B7L813C19">B7P8!$AO$20</definedName>
    <definedName name="B7L813C2">B7P8!$G$20</definedName>
    <definedName name="B7L813C20">B7P8!$AQ$20</definedName>
    <definedName name="B7L813C21">B7P8!$AS$20</definedName>
    <definedName name="B7L813C22">B7P8!$AU$20</definedName>
    <definedName name="B7L813C23">B7P8!$AW$20</definedName>
    <definedName name="B7L813C24">B7P8!$AY$20</definedName>
    <definedName name="B7L813C25">B7P8!$BA$20</definedName>
    <definedName name="B7L813C26">B7P8!$BC$20</definedName>
    <definedName name="B7L813C27">B7P8!$BE$20</definedName>
    <definedName name="B7L813C28">B7P8!$BG$20</definedName>
    <definedName name="B7L813C29">B7P8!$BI$20</definedName>
    <definedName name="B7L813C3">B7P8!$I$20</definedName>
    <definedName name="B7L813C30">B7P8!$BK$20</definedName>
    <definedName name="B7L813C31">B7P8!$BM$20</definedName>
    <definedName name="B7L813C32">B7P8!$BO$20</definedName>
    <definedName name="B7L813C33">B7P8!$BQ$20</definedName>
    <definedName name="B7L813C34">B7P8!$BS$20</definedName>
    <definedName name="B7L813C35">B7P8!$BU$20</definedName>
    <definedName name="B7L813C36">B7P8!$BW$20</definedName>
    <definedName name="B7L813C37">B7P8!$BY$20</definedName>
    <definedName name="B7L813C38">B7P8!$CA$20</definedName>
    <definedName name="B7L813C39">B7P8!$CC$20</definedName>
    <definedName name="B7L813C4">B7P8!$K$20</definedName>
    <definedName name="B7L813C40">B7P8!$CE$20</definedName>
    <definedName name="B7L813C41">B7P8!$CG$20</definedName>
    <definedName name="B7L813C42">B7P8!$CI$20</definedName>
    <definedName name="B7L813C43">B7P8!$CK$20</definedName>
    <definedName name="B7L813C44">B7P8!$CM$20</definedName>
    <definedName name="B7L813C45">B7P8!$CO$20</definedName>
    <definedName name="B7L813C5">B7P8!$M$20</definedName>
    <definedName name="B7L813C6">B7P8!$O$20</definedName>
    <definedName name="B7L813C7">B7P8!$Q$20</definedName>
    <definedName name="B7L813C8">B7P8!$S$20</definedName>
    <definedName name="B7L813C9">B7P8!$U$20</definedName>
    <definedName name="B7L814C1">B7P8!$E$21</definedName>
    <definedName name="B7L814C10">B7P8!$W$21</definedName>
    <definedName name="B7L814C11">B7P8!$Y$21</definedName>
    <definedName name="B7L814C12">B7P8!$AA$21</definedName>
    <definedName name="B7L814C13">B7P8!$AC$21</definedName>
    <definedName name="B7L814C14">B7P8!$AE$21</definedName>
    <definedName name="B7L814C15">B7P8!$AG$21</definedName>
    <definedName name="B7L814C16">B7P8!$AI$21</definedName>
    <definedName name="B7L814C17">B7P8!$AK$21</definedName>
    <definedName name="B7L814C18">B7P8!$AM$21</definedName>
    <definedName name="B7L814C19">B7P8!$AO$21</definedName>
    <definedName name="B7L814C2">B7P8!$G$21</definedName>
    <definedName name="B7L814C20">B7P8!$AQ$21</definedName>
    <definedName name="B7L814C21">B7P8!$AS$21</definedName>
    <definedName name="B7L814C22">B7P8!$AU$21</definedName>
    <definedName name="B7L814C23">B7P8!$AW$21</definedName>
    <definedName name="B7L814C24">B7P8!$AY$21</definedName>
    <definedName name="B7L814C25">B7P8!$BA$21</definedName>
    <definedName name="B7L814C26">B7P8!$BC$21</definedName>
    <definedName name="B7L814C27">B7P8!$BE$21</definedName>
    <definedName name="B7L814C28">B7P8!$BG$21</definedName>
    <definedName name="B7L814C29">B7P8!$BI$21</definedName>
    <definedName name="B7L814C3">B7P8!$I$21</definedName>
    <definedName name="B7L814C30">B7P8!$BK$21</definedName>
    <definedName name="B7L814C31">B7P8!$BM$21</definedName>
    <definedName name="B7L814C32">B7P8!$BO$21</definedName>
    <definedName name="B7L814C33">B7P8!$BQ$21</definedName>
    <definedName name="B7L814C34">B7P8!$BS$21</definedName>
    <definedName name="B7L814C35">B7P8!$BU$21</definedName>
    <definedName name="B7L814C36">B7P8!$BW$21</definedName>
    <definedName name="B7L814C37">B7P8!$BY$21</definedName>
    <definedName name="B7L814C38">B7P8!$CA$21</definedName>
    <definedName name="B7L814C39">B7P8!$CC$21</definedName>
    <definedName name="B7L814C4">B7P8!$K$21</definedName>
    <definedName name="B7L814C40">B7P8!$CE$21</definedName>
    <definedName name="B7L814C41">B7P8!$CG$21</definedName>
    <definedName name="B7L814C42">B7P8!$CI$21</definedName>
    <definedName name="B7L814C43">B7P8!$CK$21</definedName>
    <definedName name="B7L814C44">B7P8!$CM$21</definedName>
    <definedName name="B7L814C45">B7P8!$CO$21</definedName>
    <definedName name="B7L814C5">B7P8!$M$21</definedName>
    <definedName name="B7L814C6">B7P8!$O$21</definedName>
    <definedName name="B7L814C7">B7P8!$Q$21</definedName>
    <definedName name="B7L814C8">B7P8!$S$21</definedName>
    <definedName name="B7L814C9">B7P8!$U$21</definedName>
    <definedName name="B7L815C1">B7P8!$E$22</definedName>
    <definedName name="B7L815C10">B7P8!$W$22</definedName>
    <definedName name="B7L815C11">B7P8!$Y$22</definedName>
    <definedName name="B7L815C12">B7P8!$AA$22</definedName>
    <definedName name="B7L815C13">B7P8!$AC$22</definedName>
    <definedName name="B7L815C14">B7P8!$AE$22</definedName>
    <definedName name="B7L815C15">B7P8!$AG$22</definedName>
    <definedName name="B7L815C16">B7P8!$AI$22</definedName>
    <definedName name="B7L815C17">B7P8!$AK$22</definedName>
    <definedName name="B7L815C18">B7P8!$AM$22</definedName>
    <definedName name="B7L815C19">B7P8!$AO$22</definedName>
    <definedName name="B7L815C2">B7P8!$G$22</definedName>
    <definedName name="B7L815C20">B7P8!$AQ$22</definedName>
    <definedName name="B7L815C21">B7P8!$AS$22</definedName>
    <definedName name="B7L815C22">B7P8!$AU$22</definedName>
    <definedName name="B7L815C23">B7P8!$AW$22</definedName>
    <definedName name="B7L815C24">B7P8!$AY$22</definedName>
    <definedName name="B7L815C25">B7P8!$BA$22</definedName>
    <definedName name="B7L815C26">B7P8!$BC$22</definedName>
    <definedName name="B7L815C27">B7P8!$BE$22</definedName>
    <definedName name="B7L815C28">B7P8!$BG$22</definedName>
    <definedName name="B7L815C29">B7P8!$BI$22</definedName>
    <definedName name="B7L815C3">B7P8!$I$22</definedName>
    <definedName name="B7L815C30">B7P8!$BK$22</definedName>
    <definedName name="B7L815C31">B7P8!$BM$22</definedName>
    <definedName name="B7L815C32">B7P8!$BO$22</definedName>
    <definedName name="B7L815C33">B7P8!$BQ$22</definedName>
    <definedName name="B7L815C34">B7P8!$BS$22</definedName>
    <definedName name="B7L815C35">B7P8!$BU$22</definedName>
    <definedName name="B7L815C36">B7P8!$BW$22</definedName>
    <definedName name="B7L815C37">B7P8!$BY$22</definedName>
    <definedName name="B7L815C38">B7P8!$CA$22</definedName>
    <definedName name="B7L815C39">B7P8!$CC$22</definedName>
    <definedName name="B7L815C4">B7P8!$K$22</definedName>
    <definedName name="B7L815C40">B7P8!$CE$22</definedName>
    <definedName name="B7L815C41">B7P8!$CG$22</definedName>
    <definedName name="B7L815C42">B7P8!$CI$22</definedName>
    <definedName name="B7L815C43">B7P8!$CK$22</definedName>
    <definedName name="B7L815C44">B7P8!$CM$22</definedName>
    <definedName name="B7L815C45">B7P8!$CO$22</definedName>
    <definedName name="B7L815C5">B7P8!$M$22</definedName>
    <definedName name="B7L815C6">B7P8!$O$22</definedName>
    <definedName name="B7L815C7">B7P8!$Q$22</definedName>
    <definedName name="B7L815C8">B7P8!$S$22</definedName>
    <definedName name="B7L815C9">B7P8!$U$22</definedName>
    <definedName name="B7L816C1">B7P8!$E$23</definedName>
    <definedName name="B7L816C10">B7P8!$W$23</definedName>
    <definedName name="B7L816C11">B7P8!$Y$23</definedName>
    <definedName name="B7L816C12">B7P8!$AA$23</definedName>
    <definedName name="B7L816C13">B7P8!$AC$23</definedName>
    <definedName name="B7L816C14">B7P8!$AE$23</definedName>
    <definedName name="B7L816C15">B7P8!$AG$23</definedName>
    <definedName name="B7L816C16">B7P8!$AI$23</definedName>
    <definedName name="B7L816C17">B7P8!$AK$23</definedName>
    <definedName name="B7L816C18">B7P8!$AM$23</definedName>
    <definedName name="B7L816C19">B7P8!$AO$23</definedName>
    <definedName name="B7L816C2">B7P8!$G$23</definedName>
    <definedName name="B7L816C20">B7P8!$AQ$23</definedName>
    <definedName name="B7L816C21">B7P8!$AS$23</definedName>
    <definedName name="B7L816C22">B7P8!$AU$23</definedName>
    <definedName name="B7L816C23">B7P8!$AW$23</definedName>
    <definedName name="B7L816C24">B7P8!$AY$23</definedName>
    <definedName name="B7L816C25">B7P8!$BA$23</definedName>
    <definedName name="B7L816C26">B7P8!$BC$23</definedName>
    <definedName name="B7L816C27">B7P8!$BE$23</definedName>
    <definedName name="B7L816C28">B7P8!$BG$23</definedName>
    <definedName name="B7L816C29">B7P8!$BI$23</definedName>
    <definedName name="B7L816C3">B7P8!$I$23</definedName>
    <definedName name="B7L816C30">B7P8!$BK$23</definedName>
    <definedName name="B7L816C31">B7P8!$BM$23</definedName>
    <definedName name="B7L816C32">B7P8!$BO$23</definedName>
    <definedName name="B7L816C33">B7P8!$BQ$23</definedName>
    <definedName name="B7L816C34">B7P8!$BS$23</definedName>
    <definedName name="B7L816C35">B7P8!$BU$23</definedName>
    <definedName name="B7L816C36">B7P8!$BW$23</definedName>
    <definedName name="B7L816C37">B7P8!$BY$23</definedName>
    <definedName name="B7L816C38">B7P8!$CA$23</definedName>
    <definedName name="B7L816C39">B7P8!$CC$23</definedName>
    <definedName name="B7L816C4">B7P8!$K$23</definedName>
    <definedName name="B7L816C40">B7P8!$CE$23</definedName>
    <definedName name="B7L816C41">B7P8!$CG$23</definedName>
    <definedName name="B7L816C42">B7P8!$CI$23</definedName>
    <definedName name="B7L816C43">B7P8!$CK$23</definedName>
    <definedName name="B7L816C44">B7P8!$CM$23</definedName>
    <definedName name="B7L816C45">B7P8!$CO$23</definedName>
    <definedName name="B7L816C5">B7P8!$M$23</definedName>
    <definedName name="B7L816C6">B7P8!$O$23</definedName>
    <definedName name="B7L816C7">B7P8!$Q$23</definedName>
    <definedName name="B7L816C8">B7P8!$S$23</definedName>
    <definedName name="B7L816C9">B7P8!$U$23</definedName>
    <definedName name="B8L101C1">B8P1!$E$8</definedName>
    <definedName name="B8L102C1">B8P1!$E$9</definedName>
    <definedName name="B8L103C1">B8P1!$E$10</definedName>
    <definedName name="B8L104C1">B8P1!$E$11</definedName>
    <definedName name="B8L105C1">B8P1!$E$12</definedName>
    <definedName name="B8L106C1">B8P1!$E$13</definedName>
    <definedName name="B8L107C1">B8P1!$E$14</definedName>
    <definedName name="B8L108C1">B8P1!$E$15</definedName>
    <definedName name="B8L109C1">B8P1!$E$16</definedName>
    <definedName name="B8L110C1">B8P1!$E$17</definedName>
    <definedName name="B8L111C1">B8P1!$E$18</definedName>
    <definedName name="B8L112C1">B8P1!$E$19</definedName>
    <definedName name="B8L113C1">B8P1!$E$20</definedName>
    <definedName name="B8L114C1">B8P1!$E$21</definedName>
    <definedName name="B8L115C1">B8P1!$E$22</definedName>
    <definedName name="B8L116C1">B8P1!$E$23</definedName>
    <definedName name="B8L117C1">B8P1!$E$24</definedName>
    <definedName name="B8L118C1">B8P1!$E$25</definedName>
    <definedName name="B8L119C1">B8P1!$E$26</definedName>
    <definedName name="B8L120C1">B8P1!$E$27</definedName>
    <definedName name="B8L121C1">B8P1!$E$28</definedName>
    <definedName name="B9L101C1">B9P1!$E$8</definedName>
    <definedName name="B9L101C10">B9P1!$W$8</definedName>
    <definedName name="B9L101C11">B9P1!$Y$8</definedName>
    <definedName name="B9L101C12">B9P1!$AA$8</definedName>
    <definedName name="B9L101C13">B9P1!$AC$8</definedName>
    <definedName name="B9L101C14">B9P1!$AE$8</definedName>
    <definedName name="B9L101C15">B9P1!$AG$8</definedName>
    <definedName name="B9L101C16">B9P1!$AI$8</definedName>
    <definedName name="B9L101C17">B9P1!$AK$8</definedName>
    <definedName name="B9L101C18">B9P1!$AM$8</definedName>
    <definedName name="B9L101C19">B9P1!$AO$8</definedName>
    <definedName name="B9L101C2">B9P1!$G$8</definedName>
    <definedName name="B9L101C20">B9P1!$AQ$8</definedName>
    <definedName name="B9L101C21">B9P1!$AS$8</definedName>
    <definedName name="B9L101C22">B9P1!$AU$8</definedName>
    <definedName name="B9L101C23">B9P1!$AW$8</definedName>
    <definedName name="B9L101C24">B9P1!$AY$8</definedName>
    <definedName name="B9L101C25">B9P1!$BA$8</definedName>
    <definedName name="B9L101C26">B9P1!$BC$8</definedName>
    <definedName name="B9L101C27">B9P1!$BE$8</definedName>
    <definedName name="B9L101C3">B9P1!$I$8</definedName>
    <definedName name="B9L101C4">B9P1!$K$8</definedName>
    <definedName name="B9L101C5">B9P1!$M$8</definedName>
    <definedName name="B9L101C6">B9P1!$O$8</definedName>
    <definedName name="B9L101C7">B9P1!$Q$8</definedName>
    <definedName name="B9L101C8">B9P1!$S$8</definedName>
    <definedName name="B9L101C9">B9P1!$U$8</definedName>
    <definedName name="B9L102C1">B9P1!$E$9</definedName>
    <definedName name="B9L102C10">B9P1!$W$9</definedName>
    <definedName name="B9L102C11">B9P1!$Y$9</definedName>
    <definedName name="B9L102C12">B9P1!$AA$9</definedName>
    <definedName name="B9L102C13">B9P1!$AC$9</definedName>
    <definedName name="B9L102C14">B9P1!$AE$9</definedName>
    <definedName name="B9L102C15">B9P1!$AG$9</definedName>
    <definedName name="B9L102C16">B9P1!$AI$9</definedName>
    <definedName name="B9L102C17">B9P1!$AK$9</definedName>
    <definedName name="B9L102C18">B9P1!$AM$9</definedName>
    <definedName name="B9L102C19">B9P1!$AO$9</definedName>
    <definedName name="B9L102C2">B9P1!$G$9</definedName>
    <definedName name="B9L102C20">B9P1!$AQ$9</definedName>
    <definedName name="B9L102C21">B9P1!$AS$9</definedName>
    <definedName name="B9L102C22">B9P1!$AU$9</definedName>
    <definedName name="B9L102C23">B9P1!$AW$9</definedName>
    <definedName name="B9L102C24">B9P1!$AY$9</definedName>
    <definedName name="B9L102C25">B9P1!$BA$9</definedName>
    <definedName name="B9L102C26">B9P1!$BC$9</definedName>
    <definedName name="B9L102C27">B9P1!$BE$9</definedName>
    <definedName name="B9L102C3">B9P1!$I$9</definedName>
    <definedName name="B9L102C4">B9P1!$K$9</definedName>
    <definedName name="B9L102C5">B9P1!$M$9</definedName>
    <definedName name="B9L102C6">B9P1!$O$9</definedName>
    <definedName name="B9L102C7">B9P1!$Q$9</definedName>
    <definedName name="B9L102C8">B9P1!$S$9</definedName>
    <definedName name="B9L102C9">B9P1!$U$9</definedName>
    <definedName name="B9L103C1">B9P1!$E$10</definedName>
    <definedName name="B9L103C10">B9P1!$W$10</definedName>
    <definedName name="B9L103C11">B9P1!$Y$10</definedName>
    <definedName name="B9L103C12">B9P1!$AA$10</definedName>
    <definedName name="B9L103C13">B9P1!$AC$10</definedName>
    <definedName name="B9L103C14">B9P1!$AE$10</definedName>
    <definedName name="B9L103C15">B9P1!$AG$10</definedName>
    <definedName name="B9L103C16">B9P1!$AI$10</definedName>
    <definedName name="B9L103C17">B9P1!$AK$10</definedName>
    <definedName name="B9L103C18">B9P1!$AM$10</definedName>
    <definedName name="B9L103C19">B9P1!$AO$10</definedName>
    <definedName name="B9L103C2">B9P1!$G$10</definedName>
    <definedName name="B9L103C20">B9P1!$AQ$10</definedName>
    <definedName name="B9L103C21">B9P1!$AS$10</definedName>
    <definedName name="B9L103C22">B9P1!$AU$10</definedName>
    <definedName name="B9L103C23">B9P1!$AW$10</definedName>
    <definedName name="B9L103C24">B9P1!$AY$10</definedName>
    <definedName name="B9L103C25">B9P1!$BA$10</definedName>
    <definedName name="B9L103C26">B9P1!$BC$10</definedName>
    <definedName name="B9L103C27">B9P1!$BE$10</definedName>
    <definedName name="B9L103C3">B9P1!$I$10</definedName>
    <definedName name="B9L103C4">B9P1!$K$10</definedName>
    <definedName name="B9L103C5">B9P1!$M$10</definedName>
    <definedName name="B9L103C6">B9P1!$O$10</definedName>
    <definedName name="B9L103C7">B9P1!$Q$10</definedName>
    <definedName name="B9L103C8">B9P1!$S$10</definedName>
    <definedName name="B9L103C9">B9P1!$U$10</definedName>
    <definedName name="B9L104C1">B9P1!$E$11</definedName>
    <definedName name="B9L104C10">B9P1!$W$11</definedName>
    <definedName name="B9L104C11">B9P1!$Y$11</definedName>
    <definedName name="B9L104C12">B9P1!$AA$11</definedName>
    <definedName name="B9L104C13">B9P1!$AC$11</definedName>
    <definedName name="B9L104C14">B9P1!$AE$11</definedName>
    <definedName name="B9L104C15">B9P1!$AG$11</definedName>
    <definedName name="B9L104C16">B9P1!$AI$11</definedName>
    <definedName name="B9L104C17">B9P1!$AK$11</definedName>
    <definedName name="B9L104C18">B9P1!$AM$11</definedName>
    <definedName name="B9L104C19">B9P1!$AO$11</definedName>
    <definedName name="B9L104C2">B9P1!$G$11</definedName>
    <definedName name="B9L104C20">B9P1!$AQ$11</definedName>
    <definedName name="B9L104C21">B9P1!$AS$11</definedName>
    <definedName name="B9L104C22">B9P1!$AU$11</definedName>
    <definedName name="B9L104C23">B9P1!$AW$11</definedName>
    <definedName name="B9L104C24">B9P1!$AY$11</definedName>
    <definedName name="B9L104C25">B9P1!$BA$11</definedName>
    <definedName name="B9L104C26">B9P1!$BC$11</definedName>
    <definedName name="B9L104C27">B9P1!$BE$11</definedName>
    <definedName name="B9L104C3">B9P1!$I$11</definedName>
    <definedName name="B9L104C4">B9P1!$K$11</definedName>
    <definedName name="B9L104C5">B9P1!$M$11</definedName>
    <definedName name="B9L104C6">B9P1!$O$11</definedName>
    <definedName name="B9L104C7">B9P1!$Q$11</definedName>
    <definedName name="B9L104C8">B9P1!$S$11</definedName>
    <definedName name="B9L104C9">B9P1!$U$11</definedName>
    <definedName name="B9L105C1">B9P1!$E$12</definedName>
    <definedName name="B9L105C10">B9P1!$W$12</definedName>
    <definedName name="B9L105C11">B9P1!$Y$12</definedName>
    <definedName name="B9L105C12">B9P1!$AA$12</definedName>
    <definedName name="B9L105C13">B9P1!$AC$12</definedName>
    <definedName name="B9L105C14">B9P1!$AE$12</definedName>
    <definedName name="B9L105C15">B9P1!$AG$12</definedName>
    <definedName name="B9L105C16">B9P1!$AI$12</definedName>
    <definedName name="B9L105C17">B9P1!$AK$12</definedName>
    <definedName name="B9L105C18">B9P1!$AM$12</definedName>
    <definedName name="B9L105C19">B9P1!$AO$12</definedName>
    <definedName name="B9L105C2">B9P1!$G$12</definedName>
    <definedName name="B9L105C20">B9P1!$AQ$12</definedName>
    <definedName name="B9L105C21">B9P1!$AS$12</definedName>
    <definedName name="B9L105C22">B9P1!$AU$12</definedName>
    <definedName name="B9L105C23">B9P1!$AW$12</definedName>
    <definedName name="B9L105C24">B9P1!$AY$12</definedName>
    <definedName name="B9L105C25">B9P1!$BA$12</definedName>
    <definedName name="B9L105C26">B9P1!$BC$12</definedName>
    <definedName name="B9L105C27">B9P1!$BE$12</definedName>
    <definedName name="B9L105C3">B9P1!$I$12</definedName>
    <definedName name="B9L105C4">B9P1!$K$12</definedName>
    <definedName name="B9L105C5">B9P1!$M$12</definedName>
    <definedName name="B9L105C6">B9P1!$O$12</definedName>
    <definedName name="B9L105C7">B9P1!$Q$12</definedName>
    <definedName name="B9L105C8">B9P1!$S$12</definedName>
    <definedName name="B9L105C9">B9P1!$U$12</definedName>
    <definedName name="B9L106C1">B9P1!$E$13</definedName>
    <definedName name="B9L106C10">B9P1!$W$13</definedName>
    <definedName name="B9L106C11">B9P1!$Y$13</definedName>
    <definedName name="B9L106C12">B9P1!$AA$13</definedName>
    <definedName name="B9L106C13">B9P1!$AC$13</definedName>
    <definedName name="B9L106C14">B9P1!$AE$13</definedName>
    <definedName name="B9L106C15">B9P1!$AG$13</definedName>
    <definedName name="B9L106C16">B9P1!$AI$13</definedName>
    <definedName name="B9L106C17">B9P1!$AK$13</definedName>
    <definedName name="B9L106C18">B9P1!$AM$13</definedName>
    <definedName name="B9L106C19">B9P1!$AO$13</definedName>
    <definedName name="B9L106C2">B9P1!$G$13</definedName>
    <definedName name="B9L106C20">B9P1!$AQ$13</definedName>
    <definedName name="B9L106C21">B9P1!$AS$13</definedName>
    <definedName name="B9L106C22">B9P1!$AU$13</definedName>
    <definedName name="B9L106C23">B9P1!$AW$13</definedName>
    <definedName name="B9L106C24">B9P1!$AY$13</definedName>
    <definedName name="B9L106C25">B9P1!$BA$13</definedName>
    <definedName name="B9L106C26">B9P1!$BC$13</definedName>
    <definedName name="B9L106C27">B9P1!$BE$13</definedName>
    <definedName name="B9L106C3">B9P1!$I$13</definedName>
    <definedName name="B9L106C4">B9P1!$K$13</definedName>
    <definedName name="B9L106C5">B9P1!$M$13</definedName>
    <definedName name="B9L106C6">B9P1!$O$13</definedName>
    <definedName name="B9L106C7">B9P1!$Q$13</definedName>
    <definedName name="B9L106C8">B9P1!$S$13</definedName>
    <definedName name="B9L106C9">B9P1!$U$13</definedName>
    <definedName name="B9L107C1">B9P1!$E$14</definedName>
    <definedName name="B9L107C10">B9P1!$W$14</definedName>
    <definedName name="B9L107C11">B9P1!$Y$14</definedName>
    <definedName name="B9L107C12">B9P1!$AA$14</definedName>
    <definedName name="B9L107C13">B9P1!$AC$14</definedName>
    <definedName name="B9L107C14">B9P1!$AE$14</definedName>
    <definedName name="B9L107C15">B9P1!$AG$14</definedName>
    <definedName name="B9L107C16">B9P1!$AI$14</definedName>
    <definedName name="B9L107C17">B9P1!$AK$14</definedName>
    <definedName name="B9L107C18">B9P1!$AM$14</definedName>
    <definedName name="B9L107C19">B9P1!$AO$14</definedName>
    <definedName name="B9L107C2">B9P1!$G$14</definedName>
    <definedName name="B9L107C20">B9P1!$AQ$14</definedName>
    <definedName name="B9L107C21">B9P1!$AS$14</definedName>
    <definedName name="B9L107C22">B9P1!$AU$14</definedName>
    <definedName name="B9L107C23">B9P1!$AW$14</definedName>
    <definedName name="B9L107C24">B9P1!$AY$14</definedName>
    <definedName name="B9L107C25">B9P1!$BA$14</definedName>
    <definedName name="B9L107C26">B9P1!$BC$14</definedName>
    <definedName name="B9L107C27">B9P1!$BE$14</definedName>
    <definedName name="B9L107C3">B9P1!$I$14</definedName>
    <definedName name="B9L107C4">B9P1!$K$14</definedName>
    <definedName name="B9L107C5">B9P1!$M$14</definedName>
    <definedName name="B9L107C6">B9P1!$O$14</definedName>
    <definedName name="B9L107C7">B9P1!$Q$14</definedName>
    <definedName name="B9L107C8">B9P1!$S$14</definedName>
    <definedName name="B9L107C9">B9P1!$U$14</definedName>
    <definedName name="B9L108C1">B9P1!$E$15</definedName>
    <definedName name="B9L108C10">B9P1!$W$15</definedName>
    <definedName name="B9L108C11">B9P1!$Y$15</definedName>
    <definedName name="B9L108C12">B9P1!$AA$15</definedName>
    <definedName name="B9L108C13">B9P1!$AC$15</definedName>
    <definedName name="B9L108C14">B9P1!$AE$15</definedName>
    <definedName name="B9L108C15">B9P1!$AG$15</definedName>
    <definedName name="B9L108C16">B9P1!$AI$15</definedName>
    <definedName name="B9L108C17">B9P1!$AK$15</definedName>
    <definedName name="B9L108C18">B9P1!$AM$15</definedName>
    <definedName name="B9L108C19">B9P1!$AO$15</definedName>
    <definedName name="B9L108C2">B9P1!$G$15</definedName>
    <definedName name="B9L108C20">B9P1!$AQ$15</definedName>
    <definedName name="B9L108C21">B9P1!$AS$15</definedName>
    <definedName name="B9L108C22">B9P1!$AU$15</definedName>
    <definedName name="B9L108C23">B9P1!$AW$15</definedName>
    <definedName name="B9L108C24">B9P1!$AY$15</definedName>
    <definedName name="B9L108C25">B9P1!$BA$15</definedName>
    <definedName name="B9L108C26">B9P1!$BC$15</definedName>
    <definedName name="B9L108C27">B9P1!$BE$15</definedName>
    <definedName name="B9L108C3">B9P1!$I$15</definedName>
    <definedName name="B9L108C4">B9P1!$K$15</definedName>
    <definedName name="B9L108C5">B9P1!$M$15</definedName>
    <definedName name="B9L108C6">B9P1!$O$15</definedName>
    <definedName name="B9L108C7">B9P1!$Q$15</definedName>
    <definedName name="B9L108C8">B9P1!$S$15</definedName>
    <definedName name="B9L108C9">B9P1!$U$15</definedName>
    <definedName name="B9L109C1">B9P1!$E$16</definedName>
    <definedName name="B9L109C10">B9P1!$W$16</definedName>
    <definedName name="B9L109C11">B9P1!$Y$16</definedName>
    <definedName name="B9L109C12">B9P1!$AA$16</definedName>
    <definedName name="B9L109C13">B9P1!$AC$16</definedName>
    <definedName name="B9L109C14">B9P1!$AE$16</definedName>
    <definedName name="B9L109C15">B9P1!$AG$16</definedName>
    <definedName name="B9L109C16">B9P1!$AI$16</definedName>
    <definedName name="B9L109C17">B9P1!$AK$16</definedName>
    <definedName name="B9L109C18">B9P1!$AM$16</definedName>
    <definedName name="B9L109C19">B9P1!$AO$16</definedName>
    <definedName name="B9L109C2">B9P1!$G$16</definedName>
    <definedName name="B9L109C20">B9P1!$AQ$16</definedName>
    <definedName name="B9L109C21">B9P1!$AS$16</definedName>
    <definedName name="B9L109C22">B9P1!$AU$16</definedName>
    <definedName name="B9L109C23">B9P1!$AW$16</definedName>
    <definedName name="B9L109C24">B9P1!$AY$16</definedName>
    <definedName name="B9L109C25">B9P1!$BA$16</definedName>
    <definedName name="B9L109C26">B9P1!$BC$16</definedName>
    <definedName name="B9L109C27">B9P1!$BE$16</definedName>
    <definedName name="B9L109C3">B9P1!$I$16</definedName>
    <definedName name="B9L109C4">B9P1!$K$16</definedName>
    <definedName name="B9L109C5">B9P1!$M$16</definedName>
    <definedName name="B9L109C6">B9P1!$O$16</definedName>
    <definedName name="B9L109C7">B9P1!$Q$16</definedName>
    <definedName name="B9L109C8">B9P1!$S$16</definedName>
    <definedName name="B9L109C9">B9P1!$U$16</definedName>
    <definedName name="B9L110C1">B9P1!$E$17</definedName>
    <definedName name="B9L110C10">B9P1!$W$17</definedName>
    <definedName name="B9L110C11">B9P1!$Y$17</definedName>
    <definedName name="B9L110C12">B9P1!$AA$17</definedName>
    <definedName name="B9L110C13">B9P1!$AC$17</definedName>
    <definedName name="B9L110C14">B9P1!$AE$17</definedName>
    <definedName name="B9L110C15">B9P1!$AG$17</definedName>
    <definedName name="B9L110C16">B9P1!$AI$17</definedName>
    <definedName name="B9L110C17">B9P1!$AK$17</definedName>
    <definedName name="B9L110C18">B9P1!$AM$17</definedName>
    <definedName name="B9L110C19">B9P1!$AO$17</definedName>
    <definedName name="B9L110C2">B9P1!$G$17</definedName>
    <definedName name="B9L110C20">B9P1!$AQ$17</definedName>
    <definedName name="B9L110C21">B9P1!$AS$17</definedName>
    <definedName name="B9L110C22">B9P1!$AU$17</definedName>
    <definedName name="B9L110C23">B9P1!$AW$17</definedName>
    <definedName name="B9L110C24">B9P1!$AY$17</definedName>
    <definedName name="B9L110C25">B9P1!$BA$17</definedName>
    <definedName name="B9L110C26">B9P1!$BC$17</definedName>
    <definedName name="B9L110C27">B9P1!$BE$17</definedName>
    <definedName name="B9L110C3">B9P1!$I$17</definedName>
    <definedName name="B9L110C4">B9P1!$K$17</definedName>
    <definedName name="B9L110C5">B9P1!$M$17</definedName>
    <definedName name="B9L110C6">B9P1!$O$17</definedName>
    <definedName name="B9L110C7">B9P1!$Q$17</definedName>
    <definedName name="B9L110C8">B9P1!$S$17</definedName>
    <definedName name="B9L110C9">B9P1!$U$17</definedName>
    <definedName name="B9L111C1">B9P1!$E$18</definedName>
    <definedName name="B9L111C10">B9P1!$W$18</definedName>
    <definedName name="B9L111C11">B9P1!$Y$18</definedName>
    <definedName name="B9L111C12">B9P1!$AA$18</definedName>
    <definedName name="B9L111C13">B9P1!$AC$18</definedName>
    <definedName name="B9L111C14">B9P1!$AE$18</definedName>
    <definedName name="B9L111C15">B9P1!$AG$18</definedName>
    <definedName name="B9L111C16">B9P1!$AI$18</definedName>
    <definedName name="B9L111C17">B9P1!$AK$18</definedName>
    <definedName name="B9L111C18">B9P1!$AM$18</definedName>
    <definedName name="B9L111C19">B9P1!$AO$18</definedName>
    <definedName name="B9L111C2">B9P1!$G$18</definedName>
    <definedName name="B9L111C20">B9P1!$AQ$18</definedName>
    <definedName name="B9L111C21">B9P1!$AS$18</definedName>
    <definedName name="B9L111C22">B9P1!$AU$18</definedName>
    <definedName name="B9L111C23">B9P1!$AW$18</definedName>
    <definedName name="B9L111C24">B9P1!$AY$18</definedName>
    <definedName name="B9L111C25">B9P1!$BA$18</definedName>
    <definedName name="B9L111C26">B9P1!$BC$18</definedName>
    <definedName name="B9L111C27">B9P1!$BE$18</definedName>
    <definedName name="B9L111C3">B9P1!$I$18</definedName>
    <definedName name="B9L111C4">B9P1!$K$18</definedName>
    <definedName name="B9L111C5">B9P1!$M$18</definedName>
    <definedName name="B9L111C6">B9P1!$O$18</definedName>
    <definedName name="B9L111C7">B9P1!$Q$18</definedName>
    <definedName name="B9L111C8">B9P1!$S$18</definedName>
    <definedName name="B9L111C9">B9P1!$U$18</definedName>
    <definedName name="B9L112C1">B9P1!$E$19</definedName>
    <definedName name="B9L112C10">B9P1!$W$19</definedName>
    <definedName name="B9L112C11">B9P1!$Y$19</definedName>
    <definedName name="B9L112C12">B9P1!$AA$19</definedName>
    <definedName name="B9L112C13">B9P1!$AC$19</definedName>
    <definedName name="B9L112C14">B9P1!$AE$19</definedName>
    <definedName name="B9L112C15">B9P1!$AG$19</definedName>
    <definedName name="B9L112C16">B9P1!$AI$19</definedName>
    <definedName name="B9L112C17">B9P1!$AK$19</definedName>
    <definedName name="B9L112C18">B9P1!$AM$19</definedName>
    <definedName name="B9L112C19">B9P1!$AO$19</definedName>
    <definedName name="B9L112C2">B9P1!$G$19</definedName>
    <definedName name="B9L112C20">B9P1!$AQ$19</definedName>
    <definedName name="B9L112C21">B9P1!$AS$19</definedName>
    <definedName name="B9L112C22">B9P1!$AU$19</definedName>
    <definedName name="B9L112C23">B9P1!$AW$19</definedName>
    <definedName name="B9L112C24">B9P1!$AY$19</definedName>
    <definedName name="B9L112C25">B9P1!$BA$19</definedName>
    <definedName name="B9L112C26">B9P1!$BC$19</definedName>
    <definedName name="B9L112C27">B9P1!$BE$19</definedName>
    <definedName name="B9L112C3">B9P1!$I$19</definedName>
    <definedName name="B9L112C4">B9P1!$K$19</definedName>
    <definedName name="B9L112C5">B9P1!$M$19</definedName>
    <definedName name="B9L112C6">B9P1!$O$19</definedName>
    <definedName name="B9L112C7">B9P1!$Q$19</definedName>
    <definedName name="B9L112C8">B9P1!$S$19</definedName>
    <definedName name="B9L112C9">B9P1!$U$19</definedName>
    <definedName name="B9L113C1">B9P1!$E$20</definedName>
    <definedName name="B9L113C10">B9P1!$W$20</definedName>
    <definedName name="B9L113C11">B9P1!$Y$20</definedName>
    <definedName name="B9L113C12">B9P1!$AA$20</definedName>
    <definedName name="B9L113C13">B9P1!$AC$20</definedName>
    <definedName name="B9L113C14">B9P1!$AE$20</definedName>
    <definedName name="B9L113C15">B9P1!$AG$20</definedName>
    <definedName name="B9L113C16">B9P1!$AI$20</definedName>
    <definedName name="B9L113C17">B9P1!$AK$20</definedName>
    <definedName name="B9L113C18">B9P1!$AM$20</definedName>
    <definedName name="B9L113C19">B9P1!$AO$20</definedName>
    <definedName name="B9L113C2">B9P1!$G$20</definedName>
    <definedName name="B9L113C20">B9P1!$AQ$20</definedName>
    <definedName name="B9L113C21">B9P1!$AS$20</definedName>
    <definedName name="B9L113C22">B9P1!$AU$20</definedName>
    <definedName name="B9L113C23">B9P1!$AW$20</definedName>
    <definedName name="B9L113C24">B9P1!$AY$20</definedName>
    <definedName name="B9L113C25">B9P1!$BA$20</definedName>
    <definedName name="B9L113C26">B9P1!$BC$20</definedName>
    <definedName name="B9L113C27">B9P1!$BE$20</definedName>
    <definedName name="B9L113C3">B9P1!$I$20</definedName>
    <definedName name="B9L113C4">B9P1!$K$20</definedName>
    <definedName name="B9L113C5">B9P1!$M$20</definedName>
    <definedName name="B9L113C6">B9P1!$O$20</definedName>
    <definedName name="B9L113C7">B9P1!$Q$20</definedName>
    <definedName name="B9L113C8">B9P1!$S$20</definedName>
    <definedName name="B9L113C9">B9P1!$U$20</definedName>
    <definedName name="B9L114C1">B9P1!$E$21</definedName>
    <definedName name="B9L114C10">B9P1!$W$21</definedName>
    <definedName name="B9L114C11">B9P1!$Y$21</definedName>
    <definedName name="B9L114C12">B9P1!$AA$21</definedName>
    <definedName name="B9L114C13">B9P1!$AC$21</definedName>
    <definedName name="B9L114C14">B9P1!$AE$21</definedName>
    <definedName name="B9L114C15">B9P1!$AG$21</definedName>
    <definedName name="B9L114C16">B9P1!$AI$21</definedName>
    <definedName name="B9L114C17">B9P1!$AK$21</definedName>
    <definedName name="B9L114C18">B9P1!$AM$21</definedName>
    <definedName name="B9L114C19">B9P1!$AO$21</definedName>
    <definedName name="B9L114C2">B9P1!$G$21</definedName>
    <definedName name="B9L114C20">B9P1!$AQ$21</definedName>
    <definedName name="B9L114C21">B9P1!$AS$21</definedName>
    <definedName name="B9L114C22">B9P1!$AU$21</definedName>
    <definedName name="B9L114C23">B9P1!$AW$21</definedName>
    <definedName name="B9L114C24">B9P1!$AY$21</definedName>
    <definedName name="B9L114C25">B9P1!$BA$21</definedName>
    <definedName name="B9L114C26">B9P1!$BC$21</definedName>
    <definedName name="B9L114C27">B9P1!$BE$21</definedName>
    <definedName name="B9L114C3">B9P1!$I$21</definedName>
    <definedName name="B9L114C4">B9P1!$K$21</definedName>
    <definedName name="B9L114C5">B9P1!$M$21</definedName>
    <definedName name="B9L114C6">B9P1!$O$21</definedName>
    <definedName name="B9L114C7">B9P1!$Q$21</definedName>
    <definedName name="B9L114C8">B9P1!$S$21</definedName>
    <definedName name="B9L114C9">B9P1!$U$21</definedName>
    <definedName name="B9L115C1">B9P1!$E$22</definedName>
    <definedName name="B9L115C10">B9P1!$W$22</definedName>
    <definedName name="B9L115C11">B9P1!$Y$22</definedName>
    <definedName name="B9L115C12">B9P1!$AA$22</definedName>
    <definedName name="B9L115C13">B9P1!$AC$22</definedName>
    <definedName name="B9L115C14">B9P1!$AE$22</definedName>
    <definedName name="B9L115C15">B9P1!$AG$22</definedName>
    <definedName name="B9L115C16">B9P1!$AI$22</definedName>
    <definedName name="B9L115C17">B9P1!$AK$22</definedName>
    <definedName name="B9L115C18">B9P1!$AM$22</definedName>
    <definedName name="B9L115C19">B9P1!$AO$22</definedName>
    <definedName name="B9L115C2">B9P1!$G$22</definedName>
    <definedName name="B9L115C20">B9P1!$AQ$22</definedName>
    <definedName name="B9L115C21">B9P1!$AS$22</definedName>
    <definedName name="B9L115C22">B9P1!$AU$22</definedName>
    <definedName name="B9L115C23">B9P1!$AW$22</definedName>
    <definedName name="B9L115C24">B9P1!$AY$22</definedName>
    <definedName name="B9L115C25">B9P1!$BA$22</definedName>
    <definedName name="B9L115C26">B9P1!$BC$22</definedName>
    <definedName name="B9L115C27">B9P1!$BE$22</definedName>
    <definedName name="B9L115C3">B9P1!$I$22</definedName>
    <definedName name="B9L115C4">B9P1!$K$22</definedName>
    <definedName name="B9L115C5">B9P1!$M$22</definedName>
    <definedName name="B9L115C6">B9P1!$O$22</definedName>
    <definedName name="B9L115C7">B9P1!$Q$22</definedName>
    <definedName name="B9L115C8">B9P1!$S$22</definedName>
    <definedName name="B9L115C9">B9P1!$U$22</definedName>
    <definedName name="B9L116C1">B9P1!$E$23</definedName>
    <definedName name="B9L116C10">B9P1!$W$23</definedName>
    <definedName name="B9L116C11">B9P1!$Y$23</definedName>
    <definedName name="B9L116C12">B9P1!$AA$23</definedName>
    <definedName name="B9L116C13">B9P1!$AC$23</definedName>
    <definedName name="B9L116C14">B9P1!$AE$23</definedName>
    <definedName name="B9L116C15">B9P1!$AG$23</definedName>
    <definedName name="B9L116C16">B9P1!$AI$23</definedName>
    <definedName name="B9L116C17">B9P1!$AK$23</definedName>
    <definedName name="B9L116C18">B9P1!$AM$23</definedName>
    <definedName name="B9L116C19">B9P1!$AO$23</definedName>
    <definedName name="B9L116C2">B9P1!$G$23</definedName>
    <definedName name="B9L116C20">B9P1!$AQ$23</definedName>
    <definedName name="B9L116C21">B9P1!$AS$23</definedName>
    <definedName name="B9L116C22">B9P1!$AU$23</definedName>
    <definedName name="B9L116C23">B9P1!$AW$23</definedName>
    <definedName name="B9L116C24">B9P1!$AY$23</definedName>
    <definedName name="B9L116C25">B9P1!$BA$23</definedName>
    <definedName name="B9L116C26">B9P1!$BC$23</definedName>
    <definedName name="B9L116C27">B9P1!$BE$23</definedName>
    <definedName name="B9L116C3">B9P1!$I$23</definedName>
    <definedName name="B9L116C4">B9P1!$K$23</definedName>
    <definedName name="B9L116C5">B9P1!$M$23</definedName>
    <definedName name="B9L116C6">B9P1!$O$23</definedName>
    <definedName name="B9L116C7">B9P1!$Q$23</definedName>
    <definedName name="B9L116C8">B9P1!$S$23</definedName>
    <definedName name="B9L116C9">B9P1!$U$23</definedName>
    <definedName name="B9L117C1">B9P1!$E$24</definedName>
    <definedName name="B9L117C10">B9P1!$W$24</definedName>
    <definedName name="B9L117C11">B9P1!$Y$24</definedName>
    <definedName name="B9L117C12">B9P1!$AA$24</definedName>
    <definedName name="B9L117C13">B9P1!$AC$24</definedName>
    <definedName name="B9L117C14">B9P1!$AE$24</definedName>
    <definedName name="B9L117C15">B9P1!$AG$24</definedName>
    <definedName name="B9L117C16">B9P1!$AI$24</definedName>
    <definedName name="B9L117C17">B9P1!$AK$24</definedName>
    <definedName name="B9L117C18">B9P1!$AM$24</definedName>
    <definedName name="B9L117C19">B9P1!$AO$24</definedName>
    <definedName name="B9L117C2">B9P1!$G$24</definedName>
    <definedName name="B9L117C20">B9P1!$AQ$24</definedName>
    <definedName name="B9L117C21">B9P1!$AS$24</definedName>
    <definedName name="B9L117C22">B9P1!$AU$24</definedName>
    <definedName name="B9L117C23">B9P1!$AW$24</definedName>
    <definedName name="B9L117C24">B9P1!$AY$24</definedName>
    <definedName name="B9L117C25">B9P1!$BA$24</definedName>
    <definedName name="B9L117C26">B9P1!$BC$24</definedName>
    <definedName name="B9L117C27">B9P1!$BE$24</definedName>
    <definedName name="B9L117C3">B9P1!$I$24</definedName>
    <definedName name="B9L117C4">B9P1!$K$24</definedName>
    <definedName name="B9L117C5">B9P1!$M$24</definedName>
    <definedName name="B9L117C6">B9P1!$O$24</definedName>
    <definedName name="B9L117C7">B9P1!$Q$24</definedName>
    <definedName name="B9L117C8">B9P1!$S$24</definedName>
    <definedName name="B9L117C9">B9P1!$U$24</definedName>
    <definedName name="B9L118C1">B9P1!$E$25</definedName>
    <definedName name="B9L118C10">B9P1!$W$25</definedName>
    <definedName name="B9L118C11">B9P1!$Y$25</definedName>
    <definedName name="B9L118C12">B9P1!$AA$25</definedName>
    <definedName name="B9L118C13">B9P1!$AC$25</definedName>
    <definedName name="B9L118C14">B9P1!$AE$25</definedName>
    <definedName name="B9L118C15">B9P1!$AG$25</definedName>
    <definedName name="B9L118C16">B9P1!$AI$25</definedName>
    <definedName name="B9L118C17">B9P1!$AK$25</definedName>
    <definedName name="B9L118C18">B9P1!$AM$25</definedName>
    <definedName name="B9L118C19">B9P1!$AO$25</definedName>
    <definedName name="B9L118C2">B9P1!$G$25</definedName>
    <definedName name="B9L118C20">B9P1!$AQ$25</definedName>
    <definedName name="B9L118C21">B9P1!$AS$25</definedName>
    <definedName name="B9L118C22">B9P1!$AU$25</definedName>
    <definedName name="B9L118C23">B9P1!$AW$25</definedName>
    <definedName name="B9L118C24">B9P1!$AY$25</definedName>
    <definedName name="B9L118C25">B9P1!$BA$25</definedName>
    <definedName name="B9L118C26">B9P1!$BC$25</definedName>
    <definedName name="B9L118C27">B9P1!$BE$25</definedName>
    <definedName name="B9L118C3">B9P1!$I$25</definedName>
    <definedName name="B9L118C4">B9P1!$K$25</definedName>
    <definedName name="B9L118C5">B9P1!$M$25</definedName>
    <definedName name="B9L118C6">B9P1!$O$25</definedName>
    <definedName name="B9L118C7">B9P1!$Q$25</definedName>
    <definedName name="B9L118C8">B9P1!$S$25</definedName>
    <definedName name="B9L118C9">B9P1!$U$25</definedName>
    <definedName name="B9L119C1">B9P1!$E$26</definedName>
    <definedName name="B9L119C10">B9P1!$W$26</definedName>
    <definedName name="B9L119C11">B9P1!$Y$26</definedName>
    <definedName name="B9L119C12">B9P1!$AA$26</definedName>
    <definedName name="B9L119C13">B9P1!$AC$26</definedName>
    <definedName name="B9L119C14">B9P1!$AE$26</definedName>
    <definedName name="B9L119C15">B9P1!$AG$26</definedName>
    <definedName name="B9L119C16">B9P1!$AI$26</definedName>
    <definedName name="B9L119C17">B9P1!$AK$26</definedName>
    <definedName name="B9L119C18">B9P1!$AM$26</definedName>
    <definedName name="B9L119C19">B9P1!$AO$26</definedName>
    <definedName name="B9L119C2">B9P1!$G$26</definedName>
    <definedName name="B9L119C20">B9P1!$AQ$26</definedName>
    <definedName name="B9L119C21">B9P1!$AS$26</definedName>
    <definedName name="B9L119C22">B9P1!$AU$26</definedName>
    <definedName name="B9L119C23">B9P1!$AW$26</definedName>
    <definedName name="B9L119C24">B9P1!$AY$26</definedName>
    <definedName name="B9L119C25">B9P1!$BA$26</definedName>
    <definedName name="B9L119C26">B9P1!$BC$26</definedName>
    <definedName name="B9L119C27">B9P1!$BE$26</definedName>
    <definedName name="B9L119C3">B9P1!$I$26</definedName>
    <definedName name="B9L119C4">B9P1!$K$26</definedName>
    <definedName name="B9L119C5">B9P1!$M$26</definedName>
    <definedName name="B9L119C6">B9P1!$O$26</definedName>
    <definedName name="B9L119C7">B9P1!$Q$26</definedName>
    <definedName name="B9L119C8">B9P1!$S$26</definedName>
    <definedName name="B9L119C9">B9P1!$U$26</definedName>
    <definedName name="B9L120C1">B9P1!$E$27</definedName>
    <definedName name="B9L120C10">B9P1!$W$27</definedName>
    <definedName name="B9L120C11">B9P1!$Y$27</definedName>
    <definedName name="B9L120C12">B9P1!$AA$27</definedName>
    <definedName name="B9L120C13">B9P1!$AC$27</definedName>
    <definedName name="B9L120C14">B9P1!$AE$27</definedName>
    <definedName name="B9L120C15">B9P1!$AG$27</definedName>
    <definedName name="B9L120C16">B9P1!$AI$27</definedName>
    <definedName name="B9L120C17">B9P1!$AK$27</definedName>
    <definedName name="B9L120C18">B9P1!$AM$27</definedName>
    <definedName name="B9L120C19">B9P1!$AO$27</definedName>
    <definedName name="B9L120C2">B9P1!$G$27</definedName>
    <definedName name="B9L120C20">B9P1!$AQ$27</definedName>
    <definedName name="B9L120C21">B9P1!$AS$27</definedName>
    <definedName name="B9L120C22">B9P1!$AU$27</definedName>
    <definedName name="B9L120C23">B9P1!$AW$27</definedName>
    <definedName name="B9L120C24">B9P1!$AY$27</definedName>
    <definedName name="B9L120C25">B9P1!$BA$27</definedName>
    <definedName name="B9L120C26">B9P1!$BC$27</definedName>
    <definedName name="B9L120C27">B9P1!$BE$27</definedName>
    <definedName name="B9L120C3">B9P1!$I$27</definedName>
    <definedName name="B9L120C4">B9P1!$K$27</definedName>
    <definedName name="B9L120C5">B9P1!$M$27</definedName>
    <definedName name="B9L120C6">B9P1!$O$27</definedName>
    <definedName name="B9L120C7">B9P1!$Q$27</definedName>
    <definedName name="B9L120C8">B9P1!$S$27</definedName>
    <definedName name="B9L120C9">B9P1!$U$27</definedName>
    <definedName name="B9L121C1">B9P1!$E$28</definedName>
    <definedName name="B9L121C10">B9P1!$W$28</definedName>
    <definedName name="B9L121C11">B9P1!$Y$28</definedName>
    <definedName name="B9L121C12">B9P1!$AA$28</definedName>
    <definedName name="B9L121C13">B9P1!$AC$28</definedName>
    <definedName name="B9L121C14">B9P1!$AE$28</definedName>
    <definedName name="B9L121C15">B9P1!$AG$28</definedName>
    <definedName name="B9L121C16">B9P1!$AI$28</definedName>
    <definedName name="B9L121C17">B9P1!$AK$28</definedName>
    <definedName name="B9L121C18">B9P1!$AM$28</definedName>
    <definedName name="B9L121C19">B9P1!$AO$28</definedName>
    <definedName name="B9L121C2">B9P1!$G$28</definedName>
    <definedName name="B9L121C20">B9P1!$AQ$28</definedName>
    <definedName name="B9L121C21">B9P1!$AS$28</definedName>
    <definedName name="B9L121C22">B9P1!$AU$28</definedName>
    <definedName name="B9L121C23">B9P1!$AW$28</definedName>
    <definedName name="B9L121C24">B9P1!$AY$28</definedName>
    <definedName name="B9L121C25">B9P1!$BA$28</definedName>
    <definedName name="B9L121C26">B9P1!$BC$28</definedName>
    <definedName name="B9L121C27">B9P1!$BE$28</definedName>
    <definedName name="B9L121C3">B9P1!$I$28</definedName>
    <definedName name="B9L121C4">B9P1!$K$28</definedName>
    <definedName name="B9L121C5">B9P1!$M$28</definedName>
    <definedName name="B9L121C6">B9P1!$O$28</definedName>
    <definedName name="B9L121C7">B9P1!$Q$28</definedName>
    <definedName name="B9L121C8">B9P1!$S$28</definedName>
    <definedName name="B9L121C9">B9P1!$U$28</definedName>
    <definedName name="B9L122C1">B9P1!$E$29</definedName>
    <definedName name="B9L122C10">B9P1!$W$29</definedName>
    <definedName name="B9L122C11">B9P1!$Y$29</definedName>
    <definedName name="B9L122C12">B9P1!$AA$29</definedName>
    <definedName name="B9L122C13">B9P1!$AC$29</definedName>
    <definedName name="B9L122C14">B9P1!$AE$29</definedName>
    <definedName name="B9L122C15">B9P1!$AG$29</definedName>
    <definedName name="B9L122C16">B9P1!$AI$29</definedName>
    <definedName name="B9L122C17">B9P1!$AK$29</definedName>
    <definedName name="B9L122C18">B9P1!$AM$29</definedName>
    <definedName name="B9L122C19">B9P1!$AO$29</definedName>
    <definedName name="B9L122C2">B9P1!$G$29</definedName>
    <definedName name="B9L122C20">B9P1!$AQ$29</definedName>
    <definedName name="B9L122C21">B9P1!$AS$29</definedName>
    <definedName name="B9L122C22">B9P1!$AU$29</definedName>
    <definedName name="B9L122C23">B9P1!$AW$29</definedName>
    <definedName name="B9L122C24">B9P1!$AY$29</definedName>
    <definedName name="B9L122C25">B9P1!$BA$29</definedName>
    <definedName name="B9L122C26">B9P1!$BC$29</definedName>
    <definedName name="B9L122C27">B9P1!$BE$29</definedName>
    <definedName name="B9L122C3">B9P1!$I$29</definedName>
    <definedName name="B9L122C4">B9P1!$K$29</definedName>
    <definedName name="B9L122C5">B9P1!$M$29</definedName>
    <definedName name="B9L122C6">B9P1!$O$29</definedName>
    <definedName name="B9L122C7">B9P1!$Q$29</definedName>
    <definedName name="B9L122C8">B9P1!$S$29</definedName>
    <definedName name="B9L122C9">B9P1!$U$29</definedName>
    <definedName name="B9L123C1">B9P1!$E$30</definedName>
    <definedName name="B9L123C10">B9P1!$W$30</definedName>
    <definedName name="B9L123C11">B9P1!$Y$30</definedName>
    <definedName name="B9L123C12">B9P1!$AA$30</definedName>
    <definedName name="B9L123C13">B9P1!$AC$30</definedName>
    <definedName name="B9L123C14">B9P1!$AE$30</definedName>
    <definedName name="B9L123C15">B9P1!$AG$30</definedName>
    <definedName name="B9L123C16">B9P1!$AI$30</definedName>
    <definedName name="B9L123C17">B9P1!$AK$30</definedName>
    <definedName name="B9L123C18">B9P1!$AM$30</definedName>
    <definedName name="B9L123C19">B9P1!$AO$30</definedName>
    <definedName name="B9L123C2">B9P1!$G$30</definedName>
    <definedName name="B9L123C20">B9P1!$AQ$30</definedName>
    <definedName name="B9L123C21">B9P1!$AS$30</definedName>
    <definedName name="B9L123C22">B9P1!$AU$30</definedName>
    <definedName name="B9L123C23">B9P1!$AW$30</definedName>
    <definedName name="B9L123C24">B9P1!$AY$30</definedName>
    <definedName name="B9L123C25">B9P1!$BA$30</definedName>
    <definedName name="B9L123C26">B9P1!$BC$30</definedName>
    <definedName name="B9L123C27">B9P1!$BE$30</definedName>
    <definedName name="B9L123C3">B9P1!$I$30</definedName>
    <definedName name="B9L123C4">B9P1!$K$30</definedName>
    <definedName name="B9L123C5">B9P1!$M$30</definedName>
    <definedName name="B9L123C6">B9P1!$O$30</definedName>
    <definedName name="B9L123C7">B9P1!$Q$30</definedName>
    <definedName name="B9L123C8">B9P1!$S$30</definedName>
    <definedName name="B9L123C9">B9P1!$U$30</definedName>
    <definedName name="B9L124C1">B9P1!$E$31</definedName>
    <definedName name="B9L124C10">B9P1!$W$31</definedName>
    <definedName name="B9L124C11">B9P1!$Y$31</definedName>
    <definedName name="B9L124C12">B9P1!$AA$31</definedName>
    <definedName name="B9L124C13">B9P1!$AC$31</definedName>
    <definedName name="B9L124C14">B9P1!$AE$31</definedName>
    <definedName name="B9L124C15">B9P1!$AG$31</definedName>
    <definedName name="B9L124C16">B9P1!$AI$31</definedName>
    <definedName name="B9L124C17">B9P1!$AK$31</definedName>
    <definedName name="B9L124C18">B9P1!$AM$31</definedName>
    <definedName name="B9L124C19">B9P1!$AO$31</definedName>
    <definedName name="B9L124C2">B9P1!$G$31</definedName>
    <definedName name="B9L124C20">B9P1!$AQ$31</definedName>
    <definedName name="B9L124C21">B9P1!$AS$31</definedName>
    <definedName name="B9L124C22">B9P1!$AU$31</definedName>
    <definedName name="B9L124C23">B9P1!$AW$31</definedName>
    <definedName name="B9L124C24">B9P1!$AY$31</definedName>
    <definedName name="B9L124C25">B9P1!$BA$31</definedName>
    <definedName name="B9L124C26">B9P1!$BC$31</definedName>
    <definedName name="B9L124C27">B9P1!$BE$31</definedName>
    <definedName name="B9L124C3">B9P1!$I$31</definedName>
    <definedName name="B9L124C4">B9P1!$K$31</definedName>
    <definedName name="B9L124C5">B9P1!$M$31</definedName>
    <definedName name="B9L124C6">B9P1!$O$31</definedName>
    <definedName name="B9L124C7">B9P1!$Q$31</definedName>
    <definedName name="B9L124C8">B9P1!$S$31</definedName>
    <definedName name="B9L124C9">B9P1!$U$31</definedName>
    <definedName name="B9L125C1">B9P1!$E$32</definedName>
    <definedName name="B9L125C10">B9P1!$W$32</definedName>
    <definedName name="B9L125C11">B9P1!$Y$32</definedName>
    <definedName name="B9L125C12">B9P1!$AA$32</definedName>
    <definedName name="B9L125C13">B9P1!$AC$32</definedName>
    <definedName name="B9L125C14">B9P1!$AE$32</definedName>
    <definedName name="B9L125C15">B9P1!$AG$32</definedName>
    <definedName name="B9L125C16">B9P1!$AI$32</definedName>
    <definedName name="B9L125C17">B9P1!$AK$32</definedName>
    <definedName name="B9L125C18">B9P1!$AM$32</definedName>
    <definedName name="B9L125C19">B9P1!$AO$32</definedName>
    <definedName name="B9L125C2">B9P1!$G$32</definedName>
    <definedName name="B9L125C20">B9P1!$AQ$32</definedName>
    <definedName name="B9L125C21">B9P1!$AS$32</definedName>
    <definedName name="B9L125C22">B9P1!$AU$32</definedName>
    <definedName name="B9L125C23">B9P1!$AW$32</definedName>
    <definedName name="B9L125C24">B9P1!$AY$32</definedName>
    <definedName name="B9L125C25">B9P1!$BA$32</definedName>
    <definedName name="B9L125C26">B9P1!$BC$32</definedName>
    <definedName name="B9L125C27">B9P1!$BE$32</definedName>
    <definedName name="B9L125C3">B9P1!$I$32</definedName>
    <definedName name="B9L125C4">B9P1!$K$32</definedName>
    <definedName name="B9L125C5">B9P1!$M$32</definedName>
    <definedName name="B9L125C6">B9P1!$O$32</definedName>
    <definedName name="B9L125C7">B9P1!$Q$32</definedName>
    <definedName name="B9L125C8">B9P1!$S$32</definedName>
    <definedName name="B9L125C9">B9P1!$U$32</definedName>
    <definedName name="B9L126C1">B9P1!$E$33</definedName>
    <definedName name="B9L126C10">B9P1!$W$33</definedName>
    <definedName name="B9L126C11">B9P1!$Y$33</definedName>
    <definedName name="B9L126C12">B9P1!$AA$33</definedName>
    <definedName name="B9L126C13">B9P1!$AC$33</definedName>
    <definedName name="B9L126C14">B9P1!$AE$33</definedName>
    <definedName name="B9L126C15">B9P1!$AG$33</definedName>
    <definedName name="B9L126C16">B9P1!$AI$33</definedName>
    <definedName name="B9L126C17">B9P1!$AK$33</definedName>
    <definedName name="B9L126C18">B9P1!$AM$33</definedName>
    <definedName name="B9L126C19">B9P1!$AO$33</definedName>
    <definedName name="B9L126C2">B9P1!$G$33</definedName>
    <definedName name="B9L126C20">B9P1!$AQ$33</definedName>
    <definedName name="B9L126C21">B9P1!$AS$33</definedName>
    <definedName name="B9L126C22">B9P1!$AU$33</definedName>
    <definedName name="B9L126C23">B9P1!$AW$33</definedName>
    <definedName name="B9L126C24">B9P1!$AY$33</definedName>
    <definedName name="B9L126C25">B9P1!$BA$33</definedName>
    <definedName name="B9L126C26">B9P1!$BC$33</definedName>
    <definedName name="B9L126C27">B9P1!$BE$33</definedName>
    <definedName name="B9L126C3">B9P1!$I$33</definedName>
    <definedName name="B9L126C4">B9P1!$K$33</definedName>
    <definedName name="B9L126C5">B9P1!$M$33</definedName>
    <definedName name="B9L126C6">B9P1!$O$33</definedName>
    <definedName name="B9L126C7">B9P1!$Q$33</definedName>
    <definedName name="B9L126C8">B9P1!$S$33</definedName>
    <definedName name="B9L126C9">B9P1!$U$33</definedName>
    <definedName name="B9L201C1">B9P2!$E$8</definedName>
    <definedName name="B9L201C10">B9P2!$W$8</definedName>
    <definedName name="B9L201C11">B9P2!$Y$8</definedName>
    <definedName name="B9L201C12">B9P2!$AA$8</definedName>
    <definedName name="B9L201C13">B9P2!$AC$8</definedName>
    <definedName name="B9L201C14">B9P2!$AE$8</definedName>
    <definedName name="B9L201C15">B9P2!$AG$8</definedName>
    <definedName name="B9L201C16">B9P2!$AI$8</definedName>
    <definedName name="B9L201C17">B9P2!$AK$8</definedName>
    <definedName name="B9L201C18">B9P2!$AM$8</definedName>
    <definedName name="B9L201C19">B9P2!$AO$8</definedName>
    <definedName name="B9L201C2">B9P2!$G$8</definedName>
    <definedName name="B9L201C20">B9P2!$AQ$8</definedName>
    <definedName name="B9L201C21">B9P2!$AS$8</definedName>
    <definedName name="B9L201C22">B9P2!$AU$8</definedName>
    <definedName name="B9L201C23">B9P2!$AW$8</definedName>
    <definedName name="B9L201C24">B9P2!$AY$8</definedName>
    <definedName name="B9L201C25">B9P2!$BA$8</definedName>
    <definedName name="B9L201C26">B9P2!$BC$8</definedName>
    <definedName name="B9L201C27">B9P2!$BE$8</definedName>
    <definedName name="B9L201C28">B9P2!$BG$8</definedName>
    <definedName name="B9L201C29">B9P2!$BI$8</definedName>
    <definedName name="B9L201C3">B9P2!$I$8</definedName>
    <definedName name="B9L201C30">B9P2!$BK$8</definedName>
    <definedName name="B9L201C31">B9P2!$BM$8</definedName>
    <definedName name="B9L201C32">B9P2!$BO$8</definedName>
    <definedName name="B9L201C33">B9P2!$BQ$8</definedName>
    <definedName name="B9L201C34">B9P2!$BS$8</definedName>
    <definedName name="B9L201C35">B9P2!$BU$8</definedName>
    <definedName name="B9L201C36">B9P2!$BW$8</definedName>
    <definedName name="B9L201C37">B9P2!$BY$8</definedName>
    <definedName name="B9L201C4">B9P2!$K$8</definedName>
    <definedName name="B9L201C5">B9P2!$M$8</definedName>
    <definedName name="B9L201C6">B9P2!$O$8</definedName>
    <definedName name="B9L201C7">B9P2!$Q$8</definedName>
    <definedName name="B9L201C8">B9P2!$S$8</definedName>
    <definedName name="B9L201C9">B9P2!$U$8</definedName>
    <definedName name="B9L202C1">B9P2!$E$9</definedName>
    <definedName name="B9L202C10">B9P2!$W$9</definedName>
    <definedName name="B9L202C11">B9P2!$Y$9</definedName>
    <definedName name="B9L202C12">B9P2!$AA$9</definedName>
    <definedName name="B9L202C13">B9P2!$AC$9</definedName>
    <definedName name="B9L202C14">B9P2!$AE$9</definedName>
    <definedName name="B9L202C15">B9P2!$AG$9</definedName>
    <definedName name="B9L202C16">B9P2!$AI$9</definedName>
    <definedName name="B9L202C17">B9P2!$AK$9</definedName>
    <definedName name="B9L202C18">B9P2!$AM$9</definedName>
    <definedName name="B9L202C19">B9P2!$AO$9</definedName>
    <definedName name="B9L202C2">B9P2!$G$9</definedName>
    <definedName name="B9L202C20">B9P2!$AQ$9</definedName>
    <definedName name="B9L202C21">B9P2!$AS$9</definedName>
    <definedName name="B9L202C22">B9P2!$AU$9</definedName>
    <definedName name="B9L202C23">B9P2!$AW$9</definedName>
    <definedName name="B9L202C24">B9P2!$AY$9</definedName>
    <definedName name="B9L202C25">B9P2!$BA$9</definedName>
    <definedName name="B9L202C26">B9P2!$BC$9</definedName>
    <definedName name="B9L202C27">B9P2!$BE$9</definedName>
    <definedName name="B9L202C28">B9P2!$BG$9</definedName>
    <definedName name="B9L202C29">B9P2!$BI$9</definedName>
    <definedName name="B9L202C3">B9P2!$I$9</definedName>
    <definedName name="B9L202C30">B9P2!$BK$9</definedName>
    <definedName name="B9L202C31">B9P2!$BM$9</definedName>
    <definedName name="B9L202C32">B9P2!$BO$9</definedName>
    <definedName name="B9L202C33">B9P2!$BQ$9</definedName>
    <definedName name="B9L202C34">B9P2!$BS$9</definedName>
    <definedName name="B9L202C35">B9P2!$BU$9</definedName>
    <definedName name="B9L202C36">B9P2!$BW$9</definedName>
    <definedName name="B9L202C37">B9P2!$BY$9</definedName>
    <definedName name="B9L202C4">B9P2!$K$9</definedName>
    <definedName name="B9L202C5">B9P2!$M$9</definedName>
    <definedName name="B9L202C6">B9P2!$O$9</definedName>
    <definedName name="B9L202C7">B9P2!$Q$9</definedName>
    <definedName name="B9L202C8">B9P2!$S$9</definedName>
    <definedName name="B9L202C9">B9P2!$U$9</definedName>
    <definedName name="B9L203C1">B9P2!$E$10</definedName>
    <definedName name="B9L203C10">B9P2!$W$10</definedName>
    <definedName name="B9L203C11">B9P2!$Y$10</definedName>
    <definedName name="B9L203C12">B9P2!$AA$10</definedName>
    <definedName name="B9L203C13">B9P2!$AC$10</definedName>
    <definedName name="B9L203C14">B9P2!$AE$10</definedName>
    <definedName name="B9L203C15">B9P2!$AG$10</definedName>
    <definedName name="B9L203C16">B9P2!$AI$10</definedName>
    <definedName name="B9L203C17">B9P2!$AK$10</definedName>
    <definedName name="B9L203C18">B9P2!$AM$10</definedName>
    <definedName name="B9L203C19">B9P2!$AO$10</definedName>
    <definedName name="B9L203C2">B9P2!$G$10</definedName>
    <definedName name="B9L203C20">B9P2!$AQ$10</definedName>
    <definedName name="B9L203C21">B9P2!$AS$10</definedName>
    <definedName name="B9L203C22">B9P2!$AU$10</definedName>
    <definedName name="B9L203C23">B9P2!$AW$10</definedName>
    <definedName name="B9L203C24">B9P2!$AY$10</definedName>
    <definedName name="B9L203C25">B9P2!$BA$10</definedName>
    <definedName name="B9L203C26">B9P2!$BC$10</definedName>
    <definedName name="B9L203C27">B9P2!$BE$10</definedName>
    <definedName name="B9L203C28">B9P2!$BG$10</definedName>
    <definedName name="B9L203C29">B9P2!$BI$10</definedName>
    <definedName name="B9L203C3">B9P2!$I$10</definedName>
    <definedName name="B9L203C30">B9P2!$BK$10</definedName>
    <definedName name="B9L203C31">B9P2!$BM$10</definedName>
    <definedName name="B9L203C32">B9P2!$BO$10</definedName>
    <definedName name="B9L203C33">B9P2!$BQ$10</definedName>
    <definedName name="B9L203C34">B9P2!$BS$10</definedName>
    <definedName name="B9L203C35">B9P2!$BU$10</definedName>
    <definedName name="B9L203C36">B9P2!$BW$10</definedName>
    <definedName name="B9L203C37">B9P2!$BY$10</definedName>
    <definedName name="B9L203C4">B9P2!$K$10</definedName>
    <definedName name="B9L203C5">B9P2!$M$10</definedName>
    <definedName name="B9L203C6">B9P2!$O$10</definedName>
    <definedName name="B9L203C7">B9P2!$Q$10</definedName>
    <definedName name="B9L203C8">B9P2!$S$10</definedName>
    <definedName name="B9L203C9">B9P2!$U$10</definedName>
    <definedName name="B9L204C1">B9P2!$E$11</definedName>
    <definedName name="B9L204C10">B9P2!$W$11</definedName>
    <definedName name="B9L204C11">B9P2!$Y$11</definedName>
    <definedName name="B9L204C12">B9P2!$AA$11</definedName>
    <definedName name="B9L204C13">B9P2!$AC$11</definedName>
    <definedName name="B9L204C14">B9P2!$AE$11</definedName>
    <definedName name="B9L204C15">B9P2!$AG$11</definedName>
    <definedName name="B9L204C16">B9P2!$AI$11</definedName>
    <definedName name="B9L204C17">B9P2!$AK$11</definedName>
    <definedName name="B9L204C18">B9P2!$AM$11</definedName>
    <definedName name="B9L204C19">B9P2!$AO$11</definedName>
    <definedName name="B9L204C2">B9P2!$G$11</definedName>
    <definedName name="B9L204C20">B9P2!$AQ$11</definedName>
    <definedName name="B9L204C21">B9P2!$AS$11</definedName>
    <definedName name="B9L204C22">B9P2!$AU$11</definedName>
    <definedName name="B9L204C23">B9P2!$AW$11</definedName>
    <definedName name="B9L204C24">B9P2!$AY$11</definedName>
    <definedName name="B9L204C25">B9P2!$BA$11</definedName>
    <definedName name="B9L204C26">B9P2!$BC$11</definedName>
    <definedName name="B9L204C27">B9P2!$BE$11</definedName>
    <definedName name="B9L204C28">B9P2!$BG$11</definedName>
    <definedName name="B9L204C29">B9P2!$BI$11</definedName>
    <definedName name="B9L204C3">B9P2!$I$11</definedName>
    <definedName name="B9L204C30">B9P2!$BK$11</definedName>
    <definedName name="B9L204C31">B9P2!$BM$11</definedName>
    <definedName name="B9L204C32">B9P2!$BO$11</definedName>
    <definedName name="B9L204C33">B9P2!$BQ$11</definedName>
    <definedName name="B9L204C34">B9P2!$BS$11</definedName>
    <definedName name="B9L204C35">B9P2!$BU$11</definedName>
    <definedName name="B9L204C36">B9P2!$BW$11</definedName>
    <definedName name="B9L204C37">B9P2!$BY$11</definedName>
    <definedName name="B9L204C4">B9P2!$K$11</definedName>
    <definedName name="B9L204C5">B9P2!$M$11</definedName>
    <definedName name="B9L204C6">B9P2!$O$11</definedName>
    <definedName name="B9L204C7">B9P2!$Q$11</definedName>
    <definedName name="B9L204C8">B9P2!$S$11</definedName>
    <definedName name="B9L204C9">B9P2!$U$11</definedName>
    <definedName name="B9L205C1">B9P2!$E$12</definedName>
    <definedName name="B9L205C10">B9P2!$W$12</definedName>
    <definedName name="B9L205C11">B9P2!$Y$12</definedName>
    <definedName name="B9L205C12">B9P2!$AA$12</definedName>
    <definedName name="B9L205C13">B9P2!$AC$12</definedName>
    <definedName name="B9L205C14">B9P2!$AE$12</definedName>
    <definedName name="B9L205C15">B9P2!$AG$12</definedName>
    <definedName name="B9L205C16">B9P2!$AI$12</definedName>
    <definedName name="B9L205C17">B9P2!$AK$12</definedName>
    <definedName name="B9L205C18">B9P2!$AM$12</definedName>
    <definedName name="B9L205C19">B9P2!$AO$12</definedName>
    <definedName name="B9L205C2">B9P2!$G$12</definedName>
    <definedName name="B9L205C20">B9P2!$AQ$12</definedName>
    <definedName name="B9L205C21">B9P2!$AS$12</definedName>
    <definedName name="B9L205C22">B9P2!$AU$12</definedName>
    <definedName name="B9L205C23">B9P2!$AW$12</definedName>
    <definedName name="B9L205C24">B9P2!$AY$12</definedName>
    <definedName name="B9L205C25">B9P2!$BA$12</definedName>
    <definedName name="B9L205C26">B9P2!$BC$12</definedName>
    <definedName name="B9L205C27">B9P2!$BE$12</definedName>
    <definedName name="B9L205C28">B9P2!$BG$12</definedName>
    <definedName name="B9L205C29">B9P2!$BI$12</definedName>
    <definedName name="B9L205C3">B9P2!$I$12</definedName>
    <definedName name="B9L205C30">B9P2!$BK$12</definedName>
    <definedName name="B9L205C31">B9P2!$BM$12</definedName>
    <definedName name="B9L205C32">B9P2!$BO$12</definedName>
    <definedName name="B9L205C33">B9P2!$BQ$12</definedName>
    <definedName name="B9L205C34">B9P2!$BS$12</definedName>
    <definedName name="B9L205C35">B9P2!$BU$12</definedName>
    <definedName name="B9L205C36">B9P2!$BW$12</definedName>
    <definedName name="B9L205C37">B9P2!$BY$12</definedName>
    <definedName name="B9L205C4">B9P2!$K$12</definedName>
    <definedName name="B9L205C5">B9P2!$M$12</definedName>
    <definedName name="B9L205C6">B9P2!$O$12</definedName>
    <definedName name="B9L205C7">B9P2!$Q$12</definedName>
    <definedName name="B9L205C8">B9P2!$S$12</definedName>
    <definedName name="B9L205C9">B9P2!$U$12</definedName>
    <definedName name="B9L206C1">B9P2!$E$13</definedName>
    <definedName name="B9L206C10">B9P2!$W$13</definedName>
    <definedName name="B9L206C11">B9P2!$Y$13</definedName>
    <definedName name="B9L206C12">B9P2!$AA$13</definedName>
    <definedName name="B9L206C13">B9P2!$AC$13</definedName>
    <definedName name="B9L206C14">B9P2!$AE$13</definedName>
    <definedName name="B9L206C15">B9P2!$AG$13</definedName>
    <definedName name="B9L206C16">B9P2!$AI$13</definedName>
    <definedName name="B9L206C17">B9P2!$AK$13</definedName>
    <definedName name="B9L206C18">B9P2!$AM$13</definedName>
    <definedName name="B9L206C19">B9P2!$AO$13</definedName>
    <definedName name="B9L206C2">B9P2!$G$13</definedName>
    <definedName name="B9L206C20">B9P2!$AQ$13</definedName>
    <definedName name="B9L206C21">B9P2!$AS$13</definedName>
    <definedName name="B9L206C22">B9P2!$AU$13</definedName>
    <definedName name="B9L206C23">B9P2!$AW$13</definedName>
    <definedName name="B9L206C24">B9P2!$AY$13</definedName>
    <definedName name="B9L206C25">B9P2!$BA$13</definedName>
    <definedName name="B9L206C26">B9P2!$BC$13</definedName>
    <definedName name="B9L206C27">B9P2!$BE$13</definedName>
    <definedName name="B9L206C28">B9P2!$BG$13</definedName>
    <definedName name="B9L206C29">B9P2!$BI$13</definedName>
    <definedName name="B9L206C3">B9P2!$I$13</definedName>
    <definedName name="B9L206C30">B9P2!$BK$13</definedName>
    <definedName name="B9L206C31">B9P2!$BM$13</definedName>
    <definedName name="B9L206C32">B9P2!$BO$13</definedName>
    <definedName name="B9L206C33">B9P2!$BQ$13</definedName>
    <definedName name="B9L206C34">B9P2!$BS$13</definedName>
    <definedName name="B9L206C35">B9P2!$BU$13</definedName>
    <definedName name="B9L206C36">B9P2!$BW$13</definedName>
    <definedName name="B9L206C37">B9P2!$BY$13</definedName>
    <definedName name="B9L206C4">B9P2!$K$13</definedName>
    <definedName name="B9L206C5">B9P2!$M$13</definedName>
    <definedName name="B9L206C6">B9P2!$O$13</definedName>
    <definedName name="B9L206C7">B9P2!$Q$13</definedName>
    <definedName name="B9L206C8">B9P2!$S$13</definedName>
    <definedName name="B9L206C9">B9P2!$U$13</definedName>
    <definedName name="B9L207C1">B9P2!$E$14</definedName>
    <definedName name="B9L207C10">B9P2!$W$14</definedName>
    <definedName name="B9L207C11">B9P2!$Y$14</definedName>
    <definedName name="B9L207C12">B9P2!$AA$14</definedName>
    <definedName name="B9L207C13">B9P2!$AC$14</definedName>
    <definedName name="B9L207C14">B9P2!$AE$14</definedName>
    <definedName name="B9L207C15">B9P2!$AG$14</definedName>
    <definedName name="B9L207C16">B9P2!$AI$14</definedName>
    <definedName name="B9L207C17">B9P2!$AK$14</definedName>
    <definedName name="B9L207C18">B9P2!$AM$14</definedName>
    <definedName name="B9L207C19">B9P2!$AO$14</definedName>
    <definedName name="B9L207C2">B9P2!$G$14</definedName>
    <definedName name="B9L207C20">B9P2!$AQ$14</definedName>
    <definedName name="B9L207C21">B9P2!$AS$14</definedName>
    <definedName name="B9L207C22">B9P2!$AU$14</definedName>
    <definedName name="B9L207C23">B9P2!$AW$14</definedName>
    <definedName name="B9L207C24">B9P2!$AY$14</definedName>
    <definedName name="B9L207C25">B9P2!$BA$14</definedName>
    <definedName name="B9L207C26">B9P2!$BC$14</definedName>
    <definedName name="B9L207C27">B9P2!$BE$14</definedName>
    <definedName name="B9L207C28">B9P2!$BG$14</definedName>
    <definedName name="B9L207C29">B9P2!$BI$14</definedName>
    <definedName name="B9L207C3">B9P2!$I$14</definedName>
    <definedName name="B9L207C30">B9P2!$BK$14</definedName>
    <definedName name="B9L207C31">B9P2!$BM$14</definedName>
    <definedName name="B9L207C32">B9P2!$BO$14</definedName>
    <definedName name="B9L207C33">B9P2!$BQ$14</definedName>
    <definedName name="B9L207C34">B9P2!$BS$14</definedName>
    <definedName name="B9L207C35">B9P2!$BU$14</definedName>
    <definedName name="B9L207C36">B9P2!$BW$14</definedName>
    <definedName name="B9L207C37">B9P2!$BY$14</definedName>
    <definedName name="B9L207C4">B9P2!$K$14</definedName>
    <definedName name="B9L207C5">B9P2!$M$14</definedName>
    <definedName name="B9L207C6">B9P2!$O$14</definedName>
    <definedName name="B9L207C7">B9P2!$Q$14</definedName>
    <definedName name="B9L207C8">B9P2!$S$14</definedName>
    <definedName name="B9L207C9">B9P2!$U$14</definedName>
    <definedName name="B9L208C1">B9P2!$E$15</definedName>
    <definedName name="B9L208C10">B9P2!$W$15</definedName>
    <definedName name="B9L208C11">B9P2!$Y$15</definedName>
    <definedName name="B9L208C12">B9P2!$AA$15</definedName>
    <definedName name="B9L208C13">B9P2!$AC$15</definedName>
    <definedName name="B9L208C14">B9P2!$AE$15</definedName>
    <definedName name="B9L208C15">B9P2!$AG$15</definedName>
    <definedName name="B9L208C16">B9P2!$AI$15</definedName>
    <definedName name="B9L208C17">B9P2!$AK$15</definedName>
    <definedName name="B9L208C18">B9P2!$AM$15</definedName>
    <definedName name="B9L208C19">B9P2!$AO$15</definedName>
    <definedName name="B9L208C2">B9P2!$G$15</definedName>
    <definedName name="B9L208C20">B9P2!$AQ$15</definedName>
    <definedName name="B9L208C21">B9P2!$AS$15</definedName>
    <definedName name="B9L208C22">B9P2!$AU$15</definedName>
    <definedName name="B9L208C23">B9P2!$AW$15</definedName>
    <definedName name="B9L208C24">B9P2!$AY$15</definedName>
    <definedName name="B9L208C25">B9P2!$BA$15</definedName>
    <definedName name="B9L208C26">B9P2!$BC$15</definedName>
    <definedName name="B9L208C27">B9P2!$BE$15</definedName>
    <definedName name="B9L208C28">B9P2!$BG$15</definedName>
    <definedName name="B9L208C29">B9P2!$BI$15</definedName>
    <definedName name="B9L208C3">B9P2!$I$15</definedName>
    <definedName name="B9L208C30">B9P2!$BK$15</definedName>
    <definedName name="B9L208C31">B9P2!$BM$15</definedName>
    <definedName name="B9L208C32">B9P2!$BO$15</definedName>
    <definedName name="B9L208C33">B9P2!$BQ$15</definedName>
    <definedName name="B9L208C34">B9P2!$BS$15</definedName>
    <definedName name="B9L208C35">B9P2!$BU$15</definedName>
    <definedName name="B9L208C36">B9P2!$BW$15</definedName>
    <definedName name="B9L208C37">B9P2!$BY$15</definedName>
    <definedName name="B9L208C4">B9P2!$K$15</definedName>
    <definedName name="B9L208C5">B9P2!$M$15</definedName>
    <definedName name="B9L208C6">B9P2!$O$15</definedName>
    <definedName name="B9L208C7">B9P2!$Q$15</definedName>
    <definedName name="B9L208C8">B9P2!$S$15</definedName>
    <definedName name="B9L208C9">B9P2!$U$15</definedName>
    <definedName name="B9L209C1">B9P2!$E$16</definedName>
    <definedName name="B9L209C10">B9P2!$W$16</definedName>
    <definedName name="B9L209C11">B9P2!$Y$16</definedName>
    <definedName name="B9L209C12">B9P2!$AA$16</definedName>
    <definedName name="B9L209C13">B9P2!$AC$16</definedName>
    <definedName name="B9L209C14">B9P2!$AE$16</definedName>
    <definedName name="B9L209C15">B9P2!$AG$16</definedName>
    <definedName name="B9L209C16">B9P2!$AI$16</definedName>
    <definedName name="B9L209C17">B9P2!$AK$16</definedName>
    <definedName name="B9L209C18">B9P2!$AM$16</definedName>
    <definedName name="B9L209C19">B9P2!$AO$16</definedName>
    <definedName name="B9L209C2">B9P2!$G$16</definedName>
    <definedName name="B9L209C20">B9P2!$AQ$16</definedName>
    <definedName name="B9L209C21">B9P2!$AS$16</definedName>
    <definedName name="B9L209C22">B9P2!$AU$16</definedName>
    <definedName name="B9L209C23">B9P2!$AW$16</definedName>
    <definedName name="B9L209C24">B9P2!$AY$16</definedName>
    <definedName name="B9L209C25">B9P2!$BA$16</definedName>
    <definedName name="B9L209C26">B9P2!$BC$16</definedName>
    <definedName name="B9L209C27">B9P2!$BE$16</definedName>
    <definedName name="B9L209C28">B9P2!$BG$16</definedName>
    <definedName name="B9L209C29">B9P2!$BI$16</definedName>
    <definedName name="B9L209C3">B9P2!$I$16</definedName>
    <definedName name="B9L209C30">B9P2!$BK$16</definedName>
    <definedName name="B9L209C31">B9P2!$BM$16</definedName>
    <definedName name="B9L209C32">B9P2!$BO$16</definedName>
    <definedName name="B9L209C33">B9P2!$BQ$16</definedName>
    <definedName name="B9L209C34">B9P2!$BS$16</definedName>
    <definedName name="B9L209C35">B9P2!$BU$16</definedName>
    <definedName name="B9L209C36">B9P2!$BW$16</definedName>
    <definedName name="B9L209C37">B9P2!$BY$16</definedName>
    <definedName name="B9L209C4">B9P2!$K$16</definedName>
    <definedName name="B9L209C5">B9P2!$M$16</definedName>
    <definedName name="B9L209C6">B9P2!$O$16</definedName>
    <definedName name="B9L209C7">B9P2!$Q$16</definedName>
    <definedName name="B9L209C8">B9P2!$S$16</definedName>
    <definedName name="B9L209C9">B9P2!$U$16</definedName>
    <definedName name="B9L210C1">B9P2!$E$17</definedName>
    <definedName name="B9L210C10">B9P2!$W$17</definedName>
    <definedName name="B9L210C11">B9P2!$Y$17</definedName>
    <definedName name="B9L210C12">B9P2!$AA$17</definedName>
    <definedName name="B9L210C13">B9P2!$AC$17</definedName>
    <definedName name="B9L210C14">B9P2!$AE$17</definedName>
    <definedName name="B9L210C15">B9P2!$AG$17</definedName>
    <definedName name="B9L210C16">B9P2!$AI$17</definedName>
    <definedName name="B9L210C17">B9P2!$AK$17</definedName>
    <definedName name="B9L210C18">B9P2!$AM$17</definedName>
    <definedName name="B9L210C19">B9P2!$AO$17</definedName>
    <definedName name="B9L210C2">B9P2!$G$17</definedName>
    <definedName name="B9L210C20">B9P2!$AQ$17</definedName>
    <definedName name="B9L210C21">B9P2!$AS$17</definedName>
    <definedName name="B9L210C22">B9P2!$AU$17</definedName>
    <definedName name="B9L210C23">B9P2!$AW$17</definedName>
    <definedName name="B9L210C24">B9P2!$AY$17</definedName>
    <definedName name="B9L210C25">B9P2!$BA$17</definedName>
    <definedName name="B9L210C26">B9P2!$BC$17</definedName>
    <definedName name="B9L210C27">B9P2!$BE$17</definedName>
    <definedName name="B9L210C28">B9P2!$BG$17</definedName>
    <definedName name="B9L210C29">B9P2!$BI$17</definedName>
    <definedName name="B9L210C3">B9P2!$I$17</definedName>
    <definedName name="B9L210C30">B9P2!$BK$17</definedName>
    <definedName name="B9L210C31">B9P2!$BM$17</definedName>
    <definedName name="B9L210C32">B9P2!$BO$17</definedName>
    <definedName name="B9L210C33">B9P2!$BQ$17</definedName>
    <definedName name="B9L210C34">B9P2!$BS$17</definedName>
    <definedName name="B9L210C35">B9P2!$BU$17</definedName>
    <definedName name="B9L210C36">B9P2!$BW$17</definedName>
    <definedName name="B9L210C37">B9P2!$BY$17</definedName>
    <definedName name="B9L210C4">B9P2!$K$17</definedName>
    <definedName name="B9L210C5">B9P2!$M$17</definedName>
    <definedName name="B9L210C6">B9P2!$O$17</definedName>
    <definedName name="B9L210C7">B9P2!$Q$17</definedName>
    <definedName name="B9L210C8">B9P2!$S$17</definedName>
    <definedName name="B9L210C9">B9P2!$U$17</definedName>
    <definedName name="B9L211C1">B9P2!$E$18</definedName>
    <definedName name="B9L211C10">B9P2!$W$18</definedName>
    <definedName name="B9L211C11">B9P2!$Y$18</definedName>
    <definedName name="B9L211C12">B9P2!$AA$18</definedName>
    <definedName name="B9L211C13">B9P2!$AC$18</definedName>
    <definedName name="B9L211C14">B9P2!$AE$18</definedName>
    <definedName name="B9L211C15">B9P2!$AG$18</definedName>
    <definedName name="B9L211C16">B9P2!$AI$18</definedName>
    <definedName name="B9L211C17">B9P2!$AK$18</definedName>
    <definedName name="B9L211C18">B9P2!$AM$18</definedName>
    <definedName name="B9L211C19">B9P2!$AO$18</definedName>
    <definedName name="B9L211C2">B9P2!$G$18</definedName>
    <definedName name="B9L211C20">B9P2!$AQ$18</definedName>
    <definedName name="B9L211C21">B9P2!$AS$18</definedName>
    <definedName name="B9L211C22">B9P2!$AU$18</definedName>
    <definedName name="B9L211C23">B9P2!$AW$18</definedName>
    <definedName name="B9L211C24">B9P2!$AY$18</definedName>
    <definedName name="B9L211C25">B9P2!$BA$18</definedName>
    <definedName name="B9L211C26">B9P2!$BC$18</definedName>
    <definedName name="B9L211C27">B9P2!$BE$18</definedName>
    <definedName name="B9L211C28">B9P2!$BG$18</definedName>
    <definedName name="B9L211C29">B9P2!$BI$18</definedName>
    <definedName name="B9L211C3">B9P2!$I$18</definedName>
    <definedName name="B9L211C30">B9P2!$BK$18</definedName>
    <definedName name="B9L211C31">B9P2!$BM$18</definedName>
    <definedName name="B9L211C32">B9P2!$BO$18</definedName>
    <definedName name="B9L211C33">B9P2!$BQ$18</definedName>
    <definedName name="B9L211C34">B9P2!$BS$18</definedName>
    <definedName name="B9L211C35">B9P2!$BU$18</definedName>
    <definedName name="B9L211C36">B9P2!$BW$18</definedName>
    <definedName name="B9L211C37">B9P2!$BY$18</definedName>
    <definedName name="B9L211C4">B9P2!$K$18</definedName>
    <definedName name="B9L211C5">B9P2!$M$18</definedName>
    <definedName name="B9L211C6">B9P2!$O$18</definedName>
    <definedName name="B9L211C7">B9P2!$Q$18</definedName>
    <definedName name="B9L211C8">B9P2!$S$18</definedName>
    <definedName name="B9L211C9">B9P2!$U$18</definedName>
    <definedName name="B9L212C1">B9P2!$E$19</definedName>
    <definedName name="B9L212C10">B9P2!$W$19</definedName>
    <definedName name="B9L212C11">B9P2!$Y$19</definedName>
    <definedName name="B9L212C12">B9P2!$AA$19</definedName>
    <definedName name="B9L212C13">B9P2!$AC$19</definedName>
    <definedName name="B9L212C14">B9P2!$AE$19</definedName>
    <definedName name="B9L212C15">B9P2!$AG$19</definedName>
    <definedName name="B9L212C16">B9P2!$AI$19</definedName>
    <definedName name="B9L212C17">B9P2!$AK$19</definedName>
    <definedName name="B9L212C18">B9P2!$AM$19</definedName>
    <definedName name="B9L212C19">B9P2!$AO$19</definedName>
    <definedName name="B9L212C2">B9P2!$G$19</definedName>
    <definedName name="B9L212C20">B9P2!$AQ$19</definedName>
    <definedName name="B9L212C21">B9P2!$AS$19</definedName>
    <definedName name="B9L212C22">B9P2!$AU$19</definedName>
    <definedName name="B9L212C23">B9P2!$AW$19</definedName>
    <definedName name="B9L212C24">B9P2!$AY$19</definedName>
    <definedName name="B9L212C25">B9P2!$BA$19</definedName>
    <definedName name="B9L212C26">B9P2!$BC$19</definedName>
    <definedName name="B9L212C27">B9P2!$BE$19</definedName>
    <definedName name="B9L212C28">B9P2!$BG$19</definedName>
    <definedName name="B9L212C29">B9P2!$BI$19</definedName>
    <definedName name="B9L212C3">B9P2!$I$19</definedName>
    <definedName name="B9L212C30">B9P2!$BK$19</definedName>
    <definedName name="B9L212C31">B9P2!$BM$19</definedName>
    <definedName name="B9L212C32">B9P2!$BO$19</definedName>
    <definedName name="B9L212C33">B9P2!$BQ$19</definedName>
    <definedName name="B9L212C34">B9P2!$BS$19</definedName>
    <definedName name="B9L212C35">B9P2!$BU$19</definedName>
    <definedName name="B9L212C36">B9P2!$BW$19</definedName>
    <definedName name="B9L212C37">B9P2!$BY$19</definedName>
    <definedName name="B9L212C4">B9P2!$K$19</definedName>
    <definedName name="B9L212C5">B9P2!$M$19</definedName>
    <definedName name="B9L212C6">B9P2!$O$19</definedName>
    <definedName name="B9L212C7">B9P2!$Q$19</definedName>
    <definedName name="B9L212C8">B9P2!$S$19</definedName>
    <definedName name="B9L212C9">B9P2!$U$19</definedName>
    <definedName name="B9L213C1">B9P2!$E$20</definedName>
    <definedName name="B9L213C10">B9P2!$W$20</definedName>
    <definedName name="B9L213C11">B9P2!$Y$20</definedName>
    <definedName name="B9L213C12">B9P2!$AA$20</definedName>
    <definedName name="B9L213C13">B9P2!$AC$20</definedName>
    <definedName name="B9L213C14">B9P2!$AE$20</definedName>
    <definedName name="B9L213C15">B9P2!$AG$20</definedName>
    <definedName name="B9L213C16">B9P2!$AI$20</definedName>
    <definedName name="B9L213C17">B9P2!$AK$20</definedName>
    <definedName name="B9L213C18">B9P2!$AM$20</definedName>
    <definedName name="B9L213C19">B9P2!$AO$20</definedName>
    <definedName name="B9L213C2">B9P2!$G$20</definedName>
    <definedName name="B9L213C20">B9P2!$AQ$20</definedName>
    <definedName name="B9L213C21">B9P2!$AS$20</definedName>
    <definedName name="B9L213C22">B9P2!$AU$20</definedName>
    <definedName name="B9L213C23">B9P2!$AW$20</definedName>
    <definedName name="B9L213C24">B9P2!$AY$20</definedName>
    <definedName name="B9L213C25">B9P2!$BA$20</definedName>
    <definedName name="B9L213C26">B9P2!$BC$20</definedName>
    <definedName name="B9L213C27">B9P2!$BE$20</definedName>
    <definedName name="B9L213C28">B9P2!$BG$20</definedName>
    <definedName name="B9L213C29">B9P2!$BI$20</definedName>
    <definedName name="B9L213C3">B9P2!$I$20</definedName>
    <definedName name="B9L213C30">B9P2!$BK$20</definedName>
    <definedName name="B9L213C31">B9P2!$BM$20</definedName>
    <definedName name="B9L213C32">B9P2!$BO$20</definedName>
    <definedName name="B9L213C33">B9P2!$BQ$20</definedName>
    <definedName name="B9L213C34">B9P2!$BS$20</definedName>
    <definedName name="B9L213C35">B9P2!$BU$20</definedName>
    <definedName name="B9L213C36">B9P2!$BW$20</definedName>
    <definedName name="B9L213C37">B9P2!$BY$20</definedName>
    <definedName name="B9L213C4">B9P2!$K$20</definedName>
    <definedName name="B9L213C5">B9P2!$M$20</definedName>
    <definedName name="B9L213C6">B9P2!$O$20</definedName>
    <definedName name="B9L213C7">B9P2!$Q$20</definedName>
    <definedName name="B9L213C8">B9P2!$S$20</definedName>
    <definedName name="B9L213C9">B9P2!$U$20</definedName>
    <definedName name="B9L214C1">B9P2!$E$21</definedName>
    <definedName name="B9L214C10">B9P2!$W$21</definedName>
    <definedName name="B9L214C11">B9P2!$Y$21</definedName>
    <definedName name="B9L214C12">B9P2!$AA$21</definedName>
    <definedName name="B9L214C13">B9P2!$AC$21</definedName>
    <definedName name="B9L214C14">B9P2!$AE$21</definedName>
    <definedName name="B9L214C15">B9P2!$AG$21</definedName>
    <definedName name="B9L214C16">B9P2!$AI$21</definedName>
    <definedName name="B9L214C17">B9P2!$AK$21</definedName>
    <definedName name="B9L214C18">B9P2!$AM$21</definedName>
    <definedName name="B9L214C19">B9P2!$AO$21</definedName>
    <definedName name="B9L214C2">B9P2!$G$21</definedName>
    <definedName name="B9L214C20">B9P2!$AQ$21</definedName>
    <definedName name="B9L214C21">B9P2!$AS$21</definedName>
    <definedName name="B9L214C22">B9P2!$AU$21</definedName>
    <definedName name="B9L214C23">B9P2!$AW$21</definedName>
    <definedName name="B9L214C24">B9P2!$AY$21</definedName>
    <definedName name="B9L214C25">B9P2!$BA$21</definedName>
    <definedName name="B9L214C26">B9P2!$BC$21</definedName>
    <definedName name="B9L214C27">B9P2!$BE$21</definedName>
    <definedName name="B9L214C28">B9P2!$BG$21</definedName>
    <definedName name="B9L214C29">B9P2!$BI$21</definedName>
    <definedName name="B9L214C3">B9P2!$I$21</definedName>
    <definedName name="B9L214C30">B9P2!$BK$21</definedName>
    <definedName name="B9L214C31">B9P2!$BM$21</definedName>
    <definedName name="B9L214C32">B9P2!$BO$21</definedName>
    <definedName name="B9L214C33">B9P2!$BQ$21</definedName>
    <definedName name="B9L214C34">B9P2!$BS$21</definedName>
    <definedName name="B9L214C35">B9P2!$BU$21</definedName>
    <definedName name="B9L214C36">B9P2!$BW$21</definedName>
    <definedName name="B9L214C37">B9P2!$BY$21</definedName>
    <definedName name="B9L214C4">B9P2!$K$21</definedName>
    <definedName name="B9L214C5">B9P2!$M$21</definedName>
    <definedName name="B9L214C6">B9P2!$O$21</definedName>
    <definedName name="B9L214C7">B9P2!$Q$21</definedName>
    <definedName name="B9L214C8">B9P2!$S$21</definedName>
    <definedName name="B9L214C9">B9P2!$U$21</definedName>
    <definedName name="B9L215C1">B9P2!$E$22</definedName>
    <definedName name="B9L215C10">B9P2!$W$22</definedName>
    <definedName name="B9L215C11">B9P2!$Y$22</definedName>
    <definedName name="B9L215C12">B9P2!$AA$22</definedName>
    <definedName name="B9L215C13">B9P2!$AC$22</definedName>
    <definedName name="B9L215C14">B9P2!$AE$22</definedName>
    <definedName name="B9L215C15">B9P2!$AG$22</definedName>
    <definedName name="B9L215C16">B9P2!$AI$22</definedName>
    <definedName name="B9L215C17">B9P2!$AK$22</definedName>
    <definedName name="B9L215C18">B9P2!$AM$22</definedName>
    <definedName name="B9L215C19">B9P2!$AO$22</definedName>
    <definedName name="B9L215C2">B9P2!$G$22</definedName>
    <definedName name="B9L215C20">B9P2!$AQ$22</definedName>
    <definedName name="B9L215C21">B9P2!$AS$22</definedName>
    <definedName name="B9L215C22">B9P2!$AU$22</definedName>
    <definedName name="B9L215C23">B9P2!$AW$22</definedName>
    <definedName name="B9L215C24">B9P2!$AY$22</definedName>
    <definedName name="B9L215C25">B9P2!$BA$22</definedName>
    <definedName name="B9L215C26">B9P2!$BC$22</definedName>
    <definedName name="B9L215C27">B9P2!$BE$22</definedName>
    <definedName name="B9L215C28">B9P2!$BG$22</definedName>
    <definedName name="B9L215C29">B9P2!$BI$22</definedName>
    <definedName name="B9L215C3">B9P2!$I$22</definedName>
    <definedName name="B9L215C30">B9P2!$BK$22</definedName>
    <definedName name="B9L215C31">B9P2!$BM$22</definedName>
    <definedName name="B9L215C32">B9P2!$BO$22</definedName>
    <definedName name="B9L215C33">B9P2!$BQ$22</definedName>
    <definedName name="B9L215C34">B9P2!$BS$22</definedName>
    <definedName name="B9L215C35">B9P2!$BU$22</definedName>
    <definedName name="B9L215C36">B9P2!$BW$22</definedName>
    <definedName name="B9L215C37">B9P2!$BY$22</definedName>
    <definedName name="B9L215C4">B9P2!$K$22</definedName>
    <definedName name="B9L215C5">B9P2!$M$22</definedName>
    <definedName name="B9L215C6">B9P2!$O$22</definedName>
    <definedName name="B9L215C7">B9P2!$Q$22</definedName>
    <definedName name="B9L215C8">B9P2!$S$22</definedName>
    <definedName name="B9L215C9">B9P2!$U$22</definedName>
    <definedName name="B9L216C1">B9P2!$E$23</definedName>
    <definedName name="B9L216C10">B9P2!$W$23</definedName>
    <definedName name="B9L216C11">B9P2!$Y$23</definedName>
    <definedName name="B9L216C12">B9P2!$AA$23</definedName>
    <definedName name="B9L216C13">B9P2!$AC$23</definedName>
    <definedName name="B9L216C14">B9P2!$AE$23</definedName>
    <definedName name="B9L216C15">B9P2!$AG$23</definedName>
    <definedName name="B9L216C16">B9P2!$AI$23</definedName>
    <definedName name="B9L216C17">B9P2!$AK$23</definedName>
    <definedName name="B9L216C18">B9P2!$AM$23</definedName>
    <definedName name="B9L216C19">B9P2!$AO$23</definedName>
    <definedName name="B9L216C2">B9P2!$G$23</definedName>
    <definedName name="B9L216C20">B9P2!$AQ$23</definedName>
    <definedName name="B9L216C21">B9P2!$AS$23</definedName>
    <definedName name="B9L216C22">B9P2!$AU$23</definedName>
    <definedName name="B9L216C23">B9P2!$AW$23</definedName>
    <definedName name="B9L216C24">B9P2!$AY$23</definedName>
    <definedName name="B9L216C25">B9P2!$BA$23</definedName>
    <definedName name="B9L216C26">B9P2!$BC$23</definedName>
    <definedName name="B9L216C27">B9P2!$BE$23</definedName>
    <definedName name="B9L216C28">B9P2!$BG$23</definedName>
    <definedName name="B9L216C29">B9P2!$BI$23</definedName>
    <definedName name="B9L216C3">B9P2!$I$23</definedName>
    <definedName name="B9L216C30">B9P2!$BK$23</definedName>
    <definedName name="B9L216C31">B9P2!$BM$23</definedName>
    <definedName name="B9L216C32">B9P2!$BO$23</definedName>
    <definedName name="B9L216C33">B9P2!$BQ$23</definedName>
    <definedName name="B9L216C34">B9P2!$BS$23</definedName>
    <definedName name="B9L216C35">B9P2!$BU$23</definedName>
    <definedName name="B9L216C36">B9P2!$BW$23</definedName>
    <definedName name="B9L216C37">B9P2!$BY$23</definedName>
    <definedName name="B9L216C4">B9P2!$K$23</definedName>
    <definedName name="B9L216C5">B9P2!$M$23</definedName>
    <definedName name="B9L216C6">B9P2!$O$23</definedName>
    <definedName name="B9L216C7">B9P2!$Q$23</definedName>
    <definedName name="B9L216C8">B9P2!$S$23</definedName>
    <definedName name="B9L216C9">B9P2!$U$23</definedName>
    <definedName name="B9L217C1">B9P2!$E$24</definedName>
    <definedName name="B9L217C10">B9P2!$W$24</definedName>
    <definedName name="B9L217C11">B9P2!$Y$24</definedName>
    <definedName name="B9L217C12">B9P2!$AA$24</definedName>
    <definedName name="B9L217C13">B9P2!$AC$24</definedName>
    <definedName name="B9L217C14">B9P2!$AE$24</definedName>
    <definedName name="B9L217C15">B9P2!$AG$24</definedName>
    <definedName name="B9L217C16">B9P2!$AI$24</definedName>
    <definedName name="B9L217C17">B9P2!$AK$24</definedName>
    <definedName name="B9L217C18">B9P2!$AM$24</definedName>
    <definedName name="B9L217C19">B9P2!$AO$24</definedName>
    <definedName name="B9L217C2">B9P2!$G$24</definedName>
    <definedName name="B9L217C20">B9P2!$AQ$24</definedName>
    <definedName name="B9L217C21">B9P2!$AS$24</definedName>
    <definedName name="B9L217C22">B9P2!$AU$24</definedName>
    <definedName name="B9L217C23">B9P2!$AW$24</definedName>
    <definedName name="B9L217C24">B9P2!$AY$24</definedName>
    <definedName name="B9L217C25">B9P2!$BA$24</definedName>
    <definedName name="B9L217C26">B9P2!$BC$24</definedName>
    <definedName name="B9L217C27">B9P2!$BE$24</definedName>
    <definedName name="B9L217C28">B9P2!$BG$24</definedName>
    <definedName name="B9L217C29">B9P2!$BI$24</definedName>
    <definedName name="B9L217C3">B9P2!$I$24</definedName>
    <definedName name="B9L217C30">B9P2!$BK$24</definedName>
    <definedName name="B9L217C31">B9P2!$BM$24</definedName>
    <definedName name="B9L217C32">B9P2!$BO$24</definedName>
    <definedName name="B9L217C33">B9P2!$BQ$24</definedName>
    <definedName name="B9L217C34">B9P2!$BS$24</definedName>
    <definedName name="B9L217C35">B9P2!$BU$24</definedName>
    <definedName name="B9L217C36">B9P2!$BW$24</definedName>
    <definedName name="B9L217C37">B9P2!$BY$24</definedName>
    <definedName name="B9L217C4">B9P2!$K$24</definedName>
    <definedName name="B9L217C5">B9P2!$M$24</definedName>
    <definedName name="B9L217C6">B9P2!$O$24</definedName>
    <definedName name="B9L217C7">B9P2!$Q$24</definedName>
    <definedName name="B9L217C8">B9P2!$S$24</definedName>
    <definedName name="B9L217C9">B9P2!$U$24</definedName>
    <definedName name="B9L218C1">B9P2!$E$25</definedName>
    <definedName name="B9L218C10">B9P2!$W$25</definedName>
    <definedName name="B9L218C11">B9P2!$Y$25</definedName>
    <definedName name="B9L218C12">B9P2!$AA$25</definedName>
    <definedName name="B9L218C13">B9P2!$AC$25</definedName>
    <definedName name="B9L218C14">B9P2!$AE$25</definedName>
    <definedName name="B9L218C15">B9P2!$AG$25</definedName>
    <definedName name="B9L218C16">B9P2!$AI$25</definedName>
    <definedName name="B9L218C17">B9P2!$AK$25</definedName>
    <definedName name="B9L218C18">B9P2!$AM$25</definedName>
    <definedName name="B9L218C19">B9P2!$AO$25</definedName>
    <definedName name="B9L218C2">B9P2!$G$25</definedName>
    <definedName name="B9L218C20">B9P2!$AQ$25</definedName>
    <definedName name="B9L218C21">B9P2!$AS$25</definedName>
    <definedName name="B9L218C22">B9P2!$AU$25</definedName>
    <definedName name="B9L218C23">B9P2!$AW$25</definedName>
    <definedName name="B9L218C24">B9P2!$AY$25</definedName>
    <definedName name="B9L218C25">B9P2!$BA$25</definedName>
    <definedName name="B9L218C26">B9P2!$BC$25</definedName>
    <definedName name="B9L218C27">B9P2!$BE$25</definedName>
    <definedName name="B9L218C28">B9P2!$BG$25</definedName>
    <definedName name="B9L218C29">B9P2!$BI$25</definedName>
    <definedName name="B9L218C3">B9P2!$I$25</definedName>
    <definedName name="B9L218C30">B9P2!$BK$25</definedName>
    <definedName name="B9L218C31">B9P2!$BM$25</definedName>
    <definedName name="B9L218C32">B9P2!$BO$25</definedName>
    <definedName name="B9L218C33">B9P2!$BQ$25</definedName>
    <definedName name="B9L218C34">B9P2!$BS$25</definedName>
    <definedName name="B9L218C35">B9P2!$BU$25</definedName>
    <definedName name="B9L218C36">B9P2!$BW$25</definedName>
    <definedName name="B9L218C37">B9P2!$BY$25</definedName>
    <definedName name="B9L218C4">B9P2!$K$25</definedName>
    <definedName name="B9L218C5">B9P2!$M$25</definedName>
    <definedName name="B9L218C6">B9P2!$O$25</definedName>
    <definedName name="B9L218C7">B9P2!$Q$25</definedName>
    <definedName name="B9L218C8">B9P2!$S$25</definedName>
    <definedName name="B9L218C9">B9P2!$U$25</definedName>
    <definedName name="B9L219C1">B9P2!$E$26</definedName>
    <definedName name="B9L219C10">B9P2!$W$26</definedName>
    <definedName name="B9L219C11">B9P2!$Y$26</definedName>
    <definedName name="B9L219C12">B9P2!$AA$26</definedName>
    <definedName name="B9L219C13">B9P2!$AC$26</definedName>
    <definedName name="B9L219C14">B9P2!$AE$26</definedName>
    <definedName name="B9L219C15">B9P2!$AG$26</definedName>
    <definedName name="B9L219C16">B9P2!$AI$26</definedName>
    <definedName name="B9L219C17">B9P2!$AK$26</definedName>
    <definedName name="B9L219C18">B9P2!$AM$26</definedName>
    <definedName name="B9L219C19">B9P2!$AO$26</definedName>
    <definedName name="B9L219C2">B9P2!$G$26</definedName>
    <definedName name="B9L219C20">B9P2!$AQ$26</definedName>
    <definedName name="B9L219C21">B9P2!$AS$26</definedName>
    <definedName name="B9L219C22">B9P2!$AU$26</definedName>
    <definedName name="B9L219C23">B9P2!$AW$26</definedName>
    <definedName name="B9L219C24">B9P2!$AY$26</definedName>
    <definedName name="B9L219C25">B9P2!$BA$26</definedName>
    <definedName name="B9L219C26">B9P2!$BC$26</definedName>
    <definedName name="B9L219C27">B9P2!$BE$26</definedName>
    <definedName name="B9L219C28">B9P2!$BG$26</definedName>
    <definedName name="B9L219C29">B9P2!$BI$26</definedName>
    <definedName name="B9L219C3">B9P2!$I$26</definedName>
    <definedName name="B9L219C30">B9P2!$BK$26</definedName>
    <definedName name="B9L219C31">B9P2!$BM$26</definedName>
    <definedName name="B9L219C32">B9P2!$BO$26</definedName>
    <definedName name="B9L219C33">B9P2!$BQ$26</definedName>
    <definedName name="B9L219C34">B9P2!$BS$26</definedName>
    <definedName name="B9L219C35">B9P2!$BU$26</definedName>
    <definedName name="B9L219C36">B9P2!$BW$26</definedName>
    <definedName name="B9L219C37">B9P2!$BY$26</definedName>
    <definedName name="B9L219C4">B9P2!$K$26</definedName>
    <definedName name="B9L219C5">B9P2!$M$26</definedName>
    <definedName name="B9L219C6">B9P2!$O$26</definedName>
    <definedName name="B9L219C7">B9P2!$Q$26</definedName>
    <definedName name="B9L219C8">B9P2!$S$26</definedName>
    <definedName name="B9L219C9">B9P2!$U$26</definedName>
    <definedName name="B9L220C1">B9P2!$E$27</definedName>
    <definedName name="B9L220C10">B9P2!$W$27</definedName>
    <definedName name="B9L220C11">B9P2!$Y$27</definedName>
    <definedName name="B9L220C12">B9P2!$AA$27</definedName>
    <definedName name="B9L220C13">B9P2!$AC$27</definedName>
    <definedName name="B9L220C14">B9P2!$AE$27</definedName>
    <definedName name="B9L220C15">B9P2!$AG$27</definedName>
    <definedName name="B9L220C16">B9P2!$AI$27</definedName>
    <definedName name="B9L220C17">B9P2!$AK$27</definedName>
    <definedName name="B9L220C18">B9P2!$AM$27</definedName>
    <definedName name="B9L220C19">B9P2!$AO$27</definedName>
    <definedName name="B9L220C2">B9P2!$G$27</definedName>
    <definedName name="B9L220C20">B9P2!$AQ$27</definedName>
    <definedName name="B9L220C21">B9P2!$AS$27</definedName>
    <definedName name="B9L220C22">B9P2!$AU$27</definedName>
    <definedName name="B9L220C23">B9P2!$AW$27</definedName>
    <definedName name="B9L220C24">B9P2!$AY$27</definedName>
    <definedName name="B9L220C25">B9P2!$BA$27</definedName>
    <definedName name="B9L220C26">B9P2!$BC$27</definedName>
    <definedName name="B9L220C27">B9P2!$BE$27</definedName>
    <definedName name="B9L220C28">B9P2!$BG$27</definedName>
    <definedName name="B9L220C29">B9P2!$BI$27</definedName>
    <definedName name="B9L220C3">B9P2!$I$27</definedName>
    <definedName name="B9L220C30">B9P2!$BK$27</definedName>
    <definedName name="B9L220C31">B9P2!$BM$27</definedName>
    <definedName name="B9L220C32">B9P2!$BO$27</definedName>
    <definedName name="B9L220C33">B9P2!$BQ$27</definedName>
    <definedName name="B9L220C34">B9P2!$BS$27</definedName>
    <definedName name="B9L220C35">B9P2!$BU$27</definedName>
    <definedName name="B9L220C36">B9P2!$BW$27</definedName>
    <definedName name="B9L220C37">B9P2!$BY$27</definedName>
    <definedName name="B9L220C4">B9P2!$K$27</definedName>
    <definedName name="B9L220C5">B9P2!$M$27</definedName>
    <definedName name="B9L220C6">B9P2!$O$27</definedName>
    <definedName name="B9L220C7">B9P2!$Q$27</definedName>
    <definedName name="B9L220C8">B9P2!$S$27</definedName>
    <definedName name="B9L220C9">B9P2!$U$27</definedName>
    <definedName name="B9L221C1">B9P2!$E$28</definedName>
    <definedName name="B9L221C10">B9P2!$W$28</definedName>
    <definedName name="B9L221C11">B9P2!$Y$28</definedName>
    <definedName name="B9L221C12">B9P2!$AA$28</definedName>
    <definedName name="B9L221C13">B9P2!$AC$28</definedName>
    <definedName name="B9L221C14">B9P2!$AE$28</definedName>
    <definedName name="B9L221C15">B9P2!$AG$28</definedName>
    <definedName name="B9L221C16">B9P2!$AI$28</definedName>
    <definedName name="B9L221C17">B9P2!$AK$28</definedName>
    <definedName name="B9L221C18">B9P2!$AM$28</definedName>
    <definedName name="B9L221C19">B9P2!$AO$28</definedName>
    <definedName name="B9L221C2">B9P2!$G$28</definedName>
    <definedName name="B9L221C20">B9P2!$AQ$28</definedName>
    <definedName name="B9L221C21">B9P2!$AS$28</definedName>
    <definedName name="B9L221C22">B9P2!$AU$28</definedName>
    <definedName name="B9L221C23">B9P2!$AW$28</definedName>
    <definedName name="B9L221C24">B9P2!$AY$28</definedName>
    <definedName name="B9L221C25">B9P2!$BA$28</definedName>
    <definedName name="B9L221C26">B9P2!$BC$28</definedName>
    <definedName name="B9L221C27">B9P2!$BE$28</definedName>
    <definedName name="B9L221C28">B9P2!$BG$28</definedName>
    <definedName name="B9L221C29">B9P2!$BI$28</definedName>
    <definedName name="B9L221C3">B9P2!$I$28</definedName>
    <definedName name="B9L221C30">B9P2!$BK$28</definedName>
    <definedName name="B9L221C31">B9P2!$BM$28</definedName>
    <definedName name="B9L221C32">B9P2!$BO$28</definedName>
    <definedName name="B9L221C33">B9P2!$BQ$28</definedName>
    <definedName name="B9L221C34">B9P2!$BS$28</definedName>
    <definedName name="B9L221C35">B9P2!$BU$28</definedName>
    <definedName name="B9L221C36">B9P2!$BW$28</definedName>
    <definedName name="B9L221C37">B9P2!$BY$28</definedName>
    <definedName name="B9L221C4">B9P2!$K$28</definedName>
    <definedName name="B9L221C5">B9P2!$M$28</definedName>
    <definedName name="B9L221C6">B9P2!$O$28</definedName>
    <definedName name="B9L221C7">B9P2!$Q$28</definedName>
    <definedName name="B9L221C8">B9P2!$S$28</definedName>
    <definedName name="B9L221C9">B9P2!$U$28</definedName>
    <definedName name="B9L222C1">B9P2!$E$29</definedName>
    <definedName name="B9L222C10">B9P2!$W$29</definedName>
    <definedName name="B9L222C11">B9P2!$Y$29</definedName>
    <definedName name="B9L222C12">B9P2!$AA$29</definedName>
    <definedName name="B9L222C13">B9P2!$AC$29</definedName>
    <definedName name="B9L222C14">B9P2!$AE$29</definedName>
    <definedName name="B9L222C15">B9P2!$AG$29</definedName>
    <definedName name="B9L222C16">B9P2!$AI$29</definedName>
    <definedName name="B9L222C17">B9P2!$AK$29</definedName>
    <definedName name="B9L222C18">B9P2!$AM$29</definedName>
    <definedName name="B9L222C19">B9P2!$AO$29</definedName>
    <definedName name="B9L222C2">B9P2!$G$29</definedName>
    <definedName name="B9L222C20">B9P2!$AQ$29</definedName>
    <definedName name="B9L222C21">B9P2!$AS$29</definedName>
    <definedName name="B9L222C22">B9P2!$AU$29</definedName>
    <definedName name="B9L222C23">B9P2!$AW$29</definedName>
    <definedName name="B9L222C24">B9P2!$AY$29</definedName>
    <definedName name="B9L222C25">B9P2!$BA$29</definedName>
    <definedName name="B9L222C26">B9P2!$BC$29</definedName>
    <definedName name="B9L222C27">B9P2!$BE$29</definedName>
    <definedName name="B9L222C28">B9P2!$BG$29</definedName>
    <definedName name="B9L222C29">B9P2!$BI$29</definedName>
    <definedName name="B9L222C3">B9P2!$I$29</definedName>
    <definedName name="B9L222C30">B9P2!$BK$29</definedName>
    <definedName name="B9L222C31">B9P2!$BM$29</definedName>
    <definedName name="B9L222C32">B9P2!$BO$29</definedName>
    <definedName name="B9L222C33">B9P2!$BQ$29</definedName>
    <definedName name="B9L222C34">B9P2!$BS$29</definedName>
    <definedName name="B9L222C35">B9P2!$BU$29</definedName>
    <definedName name="B9L222C36">B9P2!$BW$29</definedName>
    <definedName name="B9L222C37">B9P2!$BY$29</definedName>
    <definedName name="B9L222C4">B9P2!$K$29</definedName>
    <definedName name="B9L222C5">B9P2!$M$29</definedName>
    <definedName name="B9L222C6">B9P2!$O$29</definedName>
    <definedName name="B9L222C7">B9P2!$Q$29</definedName>
    <definedName name="B9L222C8">B9P2!$S$29</definedName>
    <definedName name="B9L222C9">B9P2!$U$29</definedName>
    <definedName name="B9L223C1">B9P2!$E$30</definedName>
    <definedName name="B9L223C10">B9P2!$W$30</definedName>
    <definedName name="B9L223C11">B9P2!$Y$30</definedName>
    <definedName name="B9L223C12">B9P2!$AA$30</definedName>
    <definedName name="B9L223C13">B9P2!$AC$30</definedName>
    <definedName name="B9L223C14">B9P2!$AE$30</definedName>
    <definedName name="B9L223C15">B9P2!$AG$30</definedName>
    <definedName name="B9L223C16">B9P2!$AI$30</definedName>
    <definedName name="B9L223C17">B9P2!$AK$30</definedName>
    <definedName name="B9L223C18">B9P2!$AM$30</definedName>
    <definedName name="B9L223C19">B9P2!$AO$30</definedName>
    <definedName name="B9L223C2">B9P2!$G$30</definedName>
    <definedName name="B9L223C20">B9P2!$AQ$30</definedName>
    <definedName name="B9L223C21">B9P2!$AS$30</definedName>
    <definedName name="B9L223C22">B9P2!$AU$30</definedName>
    <definedName name="B9L223C23">B9P2!$AW$30</definedName>
    <definedName name="B9L223C24">B9P2!$AY$30</definedName>
    <definedName name="B9L223C25">B9P2!$BA$30</definedName>
    <definedName name="B9L223C26">B9P2!$BC$30</definedName>
    <definedName name="B9L223C27">B9P2!$BE$30</definedName>
    <definedName name="B9L223C28">B9P2!$BG$30</definedName>
    <definedName name="B9L223C29">B9P2!$BI$30</definedName>
    <definedName name="B9L223C3">B9P2!$I$30</definedName>
    <definedName name="B9L223C30">B9P2!$BK$30</definedName>
    <definedName name="B9L223C31">B9P2!$BM$30</definedName>
    <definedName name="B9L223C32">B9P2!$BO$30</definedName>
    <definedName name="B9L223C33">B9P2!$BQ$30</definedName>
    <definedName name="B9L223C34">B9P2!$BS$30</definedName>
    <definedName name="B9L223C35">B9P2!$BU$30</definedName>
    <definedName name="B9L223C36">B9P2!$BW$30</definedName>
    <definedName name="B9L223C37">B9P2!$BY$30</definedName>
    <definedName name="B9L223C4">B9P2!$K$30</definedName>
    <definedName name="B9L223C5">B9P2!$M$30</definedName>
    <definedName name="B9L223C6">B9P2!$O$30</definedName>
    <definedName name="B9L223C7">B9P2!$Q$30</definedName>
    <definedName name="B9L223C8">B9P2!$S$30</definedName>
    <definedName name="B9L223C9">B9P2!$U$30</definedName>
    <definedName name="B9L224C1">B9P2!$E$31</definedName>
    <definedName name="B9L224C10">B9P2!$W$31</definedName>
    <definedName name="B9L224C11">B9P2!$Y$31</definedName>
    <definedName name="B9L224C12">B9P2!$AA$31</definedName>
    <definedName name="B9L224C13">B9P2!$AC$31</definedName>
    <definedName name="B9L224C14">B9P2!$AE$31</definedName>
    <definedName name="B9L224C15">B9P2!$AG$31</definedName>
    <definedName name="B9L224C16">B9P2!$AI$31</definedName>
    <definedName name="B9L224C17">B9P2!$AK$31</definedName>
    <definedName name="B9L224C18">B9P2!$AM$31</definedName>
    <definedName name="B9L224C19">B9P2!$AO$31</definedName>
    <definedName name="B9L224C2">B9P2!$G$31</definedName>
    <definedName name="B9L224C20">B9P2!$AQ$31</definedName>
    <definedName name="B9L224C21">B9P2!$AS$31</definedName>
    <definedName name="B9L224C22">B9P2!$AU$31</definedName>
    <definedName name="B9L224C23">B9P2!$AW$31</definedName>
    <definedName name="B9L224C24">B9P2!$AY$31</definedName>
    <definedName name="B9L224C25">B9P2!$BA$31</definedName>
    <definedName name="B9L224C26">B9P2!$BC$31</definedName>
    <definedName name="B9L224C27">B9P2!$BE$31</definedName>
    <definedName name="B9L224C28">B9P2!$BG$31</definedName>
    <definedName name="B9L224C29">B9P2!$BI$31</definedName>
    <definedName name="B9L224C3">B9P2!$I$31</definedName>
    <definedName name="B9L224C30">B9P2!$BK$31</definedName>
    <definedName name="B9L224C31">B9P2!$BM$31</definedName>
    <definedName name="B9L224C32">B9P2!$BO$31</definedName>
    <definedName name="B9L224C33">B9P2!$BQ$31</definedName>
    <definedName name="B9L224C34">B9P2!$BS$31</definedName>
    <definedName name="B9L224C35">B9P2!$BU$31</definedName>
    <definedName name="B9L224C36">B9P2!$BW$31</definedName>
    <definedName name="B9L224C37">B9P2!$BY$31</definedName>
    <definedName name="B9L224C4">B9P2!$K$31</definedName>
    <definedName name="B9L224C5">B9P2!$M$31</definedName>
    <definedName name="B9L224C6">B9P2!$O$31</definedName>
    <definedName name="B9L224C7">B9P2!$Q$31</definedName>
    <definedName name="B9L224C8">B9P2!$S$31</definedName>
    <definedName name="B9L224C9">B9P2!$U$31</definedName>
    <definedName name="B9L225C1">B9P2!$E$32</definedName>
    <definedName name="B9L225C10">B9P2!$W$32</definedName>
    <definedName name="B9L225C11">B9P2!$Y$32</definedName>
    <definedName name="B9L225C12">B9P2!$AA$32</definedName>
    <definedName name="B9L225C13">B9P2!$AC$32</definedName>
    <definedName name="B9L225C14">B9P2!$AE$32</definedName>
    <definedName name="B9L225C15">B9P2!$AG$32</definedName>
    <definedName name="B9L225C16">B9P2!$AI$32</definedName>
    <definedName name="B9L225C17">B9P2!$AK$32</definedName>
    <definedName name="B9L225C18">B9P2!$AM$32</definedName>
    <definedName name="B9L225C19">B9P2!$AO$32</definedName>
    <definedName name="B9L225C2">B9P2!$G$32</definedName>
    <definedName name="B9L225C20">B9P2!$AQ$32</definedName>
    <definedName name="B9L225C21">B9P2!$AS$32</definedName>
    <definedName name="B9L225C22">B9P2!$AU$32</definedName>
    <definedName name="B9L225C23">B9P2!$AW$32</definedName>
    <definedName name="B9L225C24">B9P2!$AY$32</definedName>
    <definedName name="B9L225C25">B9P2!$BA$32</definedName>
    <definedName name="B9L225C26">B9P2!$BC$32</definedName>
    <definedName name="B9L225C27">B9P2!$BE$32</definedName>
    <definedName name="B9L225C28">B9P2!$BG$32</definedName>
    <definedName name="B9L225C29">B9P2!$BI$32</definedName>
    <definedName name="B9L225C3">B9P2!$I$32</definedName>
    <definedName name="B9L225C30">B9P2!$BK$32</definedName>
    <definedName name="B9L225C31">B9P2!$BM$32</definedName>
    <definedName name="B9L225C32">B9P2!$BO$32</definedName>
    <definedName name="B9L225C33">B9P2!$BQ$32</definedName>
    <definedName name="B9L225C34">B9P2!$BS$32</definedName>
    <definedName name="B9L225C35">B9P2!$BU$32</definedName>
    <definedName name="B9L225C36">B9P2!$BW$32</definedName>
    <definedName name="B9L225C37">B9P2!$BY$32</definedName>
    <definedName name="B9L225C4">B9P2!$K$32</definedName>
    <definedName name="B9L225C5">B9P2!$M$32</definedName>
    <definedName name="B9L225C6">B9P2!$O$32</definedName>
    <definedName name="B9L225C7">B9P2!$Q$32</definedName>
    <definedName name="B9L225C8">B9P2!$S$32</definedName>
    <definedName name="B9L225C9">B9P2!$U$32</definedName>
    <definedName name="B9L226C1">B9P2!$E$33</definedName>
    <definedName name="B9L226C10">B9P2!$W$33</definedName>
    <definedName name="B9L226C11">B9P2!$Y$33</definedName>
    <definedName name="B9L226C12">B9P2!$AA$33</definedName>
    <definedName name="B9L226C13">B9P2!$AC$33</definedName>
    <definedName name="B9L226C14">B9P2!$AE$33</definedName>
    <definedName name="B9L226C15">B9P2!$AG$33</definedName>
    <definedName name="B9L226C16">B9P2!$AI$33</definedName>
    <definedName name="B9L226C17">B9P2!$AK$33</definedName>
    <definedName name="B9L226C18">B9P2!$AM$33</definedName>
    <definedName name="B9L226C19">B9P2!$AO$33</definedName>
    <definedName name="B9L226C2">B9P2!$G$33</definedName>
    <definedName name="B9L226C20">B9P2!$AQ$33</definedName>
    <definedName name="B9L226C21">B9P2!$AS$33</definedName>
    <definedName name="B9L226C22">B9P2!$AU$33</definedName>
    <definedName name="B9L226C23">B9P2!$AW$33</definedName>
    <definedName name="B9L226C24">B9P2!$AY$33</definedName>
    <definedName name="B9L226C25">B9P2!$BA$33</definedName>
    <definedName name="B9L226C26">B9P2!$BC$33</definedName>
    <definedName name="B9L226C27">B9P2!$BE$33</definedName>
    <definedName name="B9L226C28">B9P2!$BG$33</definedName>
    <definedName name="B9L226C29">B9P2!$BI$33</definedName>
    <definedName name="B9L226C3">B9P2!$I$33</definedName>
    <definedName name="B9L226C30">B9P2!$BK$33</definedName>
    <definedName name="B9L226C31">B9P2!$BM$33</definedName>
    <definedName name="B9L226C32">B9P2!$BO$33</definedName>
    <definedName name="B9L226C33">B9P2!$BQ$33</definedName>
    <definedName name="B9L226C34">B9P2!$BS$33</definedName>
    <definedName name="B9L226C35">B9P2!$BU$33</definedName>
    <definedName name="B9L226C36">B9P2!$BW$33</definedName>
    <definedName name="B9L226C37">B9P2!$BY$33</definedName>
    <definedName name="B9L226C4">B9P2!$K$33</definedName>
    <definedName name="B9L226C5">B9P2!$M$33</definedName>
    <definedName name="B9L226C6">B9P2!$O$33</definedName>
    <definedName name="B9L226C7">B9P2!$Q$33</definedName>
    <definedName name="B9L226C8">B9P2!$S$33</definedName>
    <definedName name="B9L226C9">B9P2!$U$33</definedName>
    <definedName name="B9L301C1">B9P3!$E$8</definedName>
    <definedName name="B9L301C10">B9P3!$W$8</definedName>
    <definedName name="B9L301C11">B9P3!$Y$8</definedName>
    <definedName name="B9L301C12">B9P3!$AA$8</definedName>
    <definedName name="B9L301C13">B9P3!$AC$8</definedName>
    <definedName name="B9L301C14">B9P3!$AE$8</definedName>
    <definedName name="B9L301C15">B9P3!$AG$8</definedName>
    <definedName name="B9L301C16">B9P3!$AI$8</definedName>
    <definedName name="B9L301C17">B9P3!$AK$8</definedName>
    <definedName name="B9L301C18">B9P3!$AM$8</definedName>
    <definedName name="B9L301C19">B9P3!$AO$8</definedName>
    <definedName name="B9L301C2">B9P3!$G$8</definedName>
    <definedName name="B9L301C20">B9P3!$AQ$8</definedName>
    <definedName name="B9L301C21">B9P3!$AS$8</definedName>
    <definedName name="B9L301C22">B9P3!$AU$8</definedName>
    <definedName name="B9L301C23">B9P3!$AW$8</definedName>
    <definedName name="B9L301C24">B9P3!$AY$8</definedName>
    <definedName name="B9L301C25">B9P3!$BA$8</definedName>
    <definedName name="B9L301C26">B9P3!$BC$8</definedName>
    <definedName name="B9L301C27">B9P3!$BE$8</definedName>
    <definedName name="B9L301C3">B9P3!$I$8</definedName>
    <definedName name="B9L301C4">B9P3!$K$8</definedName>
    <definedName name="B9L301C5">B9P3!$M$8</definedName>
    <definedName name="B9L301C6">B9P3!$O$8</definedName>
    <definedName name="B9L301C7">B9P3!$Q$8</definedName>
    <definedName name="B9L301C8">B9P3!$S$8</definedName>
    <definedName name="B9L301C9">B9P3!$U$8</definedName>
    <definedName name="B9L302C1">B9P3!$E$9</definedName>
    <definedName name="B9L302C10">B9P3!$W$9</definedName>
    <definedName name="B9L302C11">B9P3!$Y$9</definedName>
    <definedName name="B9L302C12">B9P3!$AA$9</definedName>
    <definedName name="B9L302C13">B9P3!$AC$9</definedName>
    <definedName name="B9L302C14">B9P3!$AE$9</definedName>
    <definedName name="B9L302C15">B9P3!$AG$9</definedName>
    <definedName name="B9L302C16">B9P3!$AI$9</definedName>
    <definedName name="B9L302C17">B9P3!$AK$9</definedName>
    <definedName name="B9L302C18">B9P3!$AM$9</definedName>
    <definedName name="B9L302C19">B9P3!$AO$9</definedName>
    <definedName name="B9L302C2">B9P3!$G$9</definedName>
    <definedName name="B9L302C20">B9P3!$AQ$9</definedName>
    <definedName name="B9L302C21">B9P3!$AS$9</definedName>
    <definedName name="B9L302C22">B9P3!$AU$9</definedName>
    <definedName name="B9L302C23">B9P3!$AW$9</definedName>
    <definedName name="B9L302C24">B9P3!$AY$9</definedName>
    <definedName name="B9L302C25">B9P3!$BA$9</definedName>
    <definedName name="B9L302C26">B9P3!$BC$9</definedName>
    <definedName name="B9L302C27">B9P3!$BE$9</definedName>
    <definedName name="B9L302C3">B9P3!$I$9</definedName>
    <definedName name="B9L302C4">B9P3!$K$9</definedName>
    <definedName name="B9L302C5">B9P3!$M$9</definedName>
    <definedName name="B9L302C6">B9P3!$O$9</definedName>
    <definedName name="B9L302C7">B9P3!$Q$9</definedName>
    <definedName name="B9L302C8">B9P3!$S$9</definedName>
    <definedName name="B9L302C9">B9P3!$U$9</definedName>
    <definedName name="B9L303C1">B9P3!$E$10</definedName>
    <definedName name="B9L303C10">B9P3!$W$10</definedName>
    <definedName name="B9L303C11">B9P3!$Y$10</definedName>
    <definedName name="B9L303C12">B9P3!$AA$10</definedName>
    <definedName name="B9L303C13">B9P3!$AC$10</definedName>
    <definedName name="B9L303C14">B9P3!$AE$10</definedName>
    <definedName name="B9L303C15">B9P3!$AG$10</definedName>
    <definedName name="B9L303C16">B9P3!$AI$10</definedName>
    <definedName name="B9L303C17">B9P3!$AK$10</definedName>
    <definedName name="B9L303C18">B9P3!$AM$10</definedName>
    <definedName name="B9L303C19">B9P3!$AO$10</definedName>
    <definedName name="B9L303C2">B9P3!$G$10</definedName>
    <definedName name="B9L303C20">B9P3!$AQ$10</definedName>
    <definedName name="B9L303C21">B9P3!$AS$10</definedName>
    <definedName name="B9L303C22">B9P3!$AU$10</definedName>
    <definedName name="B9L303C23">B9P3!$AW$10</definedName>
    <definedName name="B9L303C24">B9P3!$AY$10</definedName>
    <definedName name="B9L303C25">B9P3!$BA$10</definedName>
    <definedName name="B9L303C26">B9P3!$BC$10</definedName>
    <definedName name="B9L303C27">B9P3!$BE$10</definedName>
    <definedName name="B9L303C3">B9P3!$I$10</definedName>
    <definedName name="B9L303C4">B9P3!$K$10</definedName>
    <definedName name="B9L303C5">B9P3!$M$10</definedName>
    <definedName name="B9L303C6">B9P3!$O$10</definedName>
    <definedName name="B9L303C7">B9P3!$Q$10</definedName>
    <definedName name="B9L303C8">B9P3!$S$10</definedName>
    <definedName name="B9L303C9">B9P3!$U$10</definedName>
    <definedName name="B9L304C1">B9P3!$E$11</definedName>
    <definedName name="B9L304C10">B9P3!$W$11</definedName>
    <definedName name="B9L304C11">B9P3!$Y$11</definedName>
    <definedName name="B9L304C12">B9P3!$AA$11</definedName>
    <definedName name="B9L304C13">B9P3!$AC$11</definedName>
    <definedName name="B9L304C14">B9P3!$AE$11</definedName>
    <definedName name="B9L304C15">B9P3!$AG$11</definedName>
    <definedName name="B9L304C16">B9P3!$AI$11</definedName>
    <definedName name="B9L304C17">B9P3!$AK$11</definedName>
    <definedName name="B9L304C18">B9P3!$AM$11</definedName>
    <definedName name="B9L304C19">B9P3!$AO$11</definedName>
    <definedName name="B9L304C2">B9P3!$G$11</definedName>
    <definedName name="B9L304C20">B9P3!$AQ$11</definedName>
    <definedName name="B9L304C21">B9P3!$AS$11</definedName>
    <definedName name="B9L304C22">B9P3!$AU$11</definedName>
    <definedName name="B9L304C23">B9P3!$AW$11</definedName>
    <definedName name="B9L304C24">B9P3!$AY$11</definedName>
    <definedName name="B9L304C25">B9P3!$BA$11</definedName>
    <definedName name="B9L304C26">B9P3!$BC$11</definedName>
    <definedName name="B9L304C27">B9P3!$BE$11</definedName>
    <definedName name="B9L304C3">B9P3!$I$11</definedName>
    <definedName name="B9L304C4">B9P3!$K$11</definedName>
    <definedName name="B9L304C5">B9P3!$M$11</definedName>
    <definedName name="B9L304C6">B9P3!$O$11</definedName>
    <definedName name="B9L304C7">B9P3!$Q$11</definedName>
    <definedName name="B9L304C8">B9P3!$S$11</definedName>
    <definedName name="B9L304C9">B9P3!$U$11</definedName>
    <definedName name="B9L305C1">B9P3!$E$12</definedName>
    <definedName name="B9L305C10">B9P3!$W$12</definedName>
    <definedName name="B9L305C11">B9P3!$Y$12</definedName>
    <definedName name="B9L305C12">B9P3!$AA$12</definedName>
    <definedName name="B9L305C13">B9P3!$AC$12</definedName>
    <definedName name="B9L305C14">B9P3!$AE$12</definedName>
    <definedName name="B9L305C15">B9P3!$AG$12</definedName>
    <definedName name="B9L305C16">B9P3!$AI$12</definedName>
    <definedName name="B9L305C17">B9P3!$AK$12</definedName>
    <definedName name="B9L305C18">B9P3!$AM$12</definedName>
    <definedName name="B9L305C19">B9P3!$AO$12</definedName>
    <definedName name="B9L305C2">B9P3!$G$12</definedName>
    <definedName name="B9L305C20">B9P3!$AQ$12</definedName>
    <definedName name="B9L305C21">B9P3!$AS$12</definedName>
    <definedName name="B9L305C22">B9P3!$AU$12</definedName>
    <definedName name="B9L305C23">B9P3!$AW$12</definedName>
    <definedName name="B9L305C24">B9P3!$AY$12</definedName>
    <definedName name="B9L305C25">B9P3!$BA$12</definedName>
    <definedName name="B9L305C26">B9P3!$BC$12</definedName>
    <definedName name="B9L305C27">B9P3!$BE$12</definedName>
    <definedName name="B9L305C3">B9P3!$I$12</definedName>
    <definedName name="B9L305C4">B9P3!$K$12</definedName>
    <definedName name="B9L305C5">B9P3!$M$12</definedName>
    <definedName name="B9L305C6">B9P3!$O$12</definedName>
    <definedName name="B9L305C7">B9P3!$Q$12</definedName>
    <definedName name="B9L305C8">B9P3!$S$12</definedName>
    <definedName name="B9L305C9">B9P3!$U$12</definedName>
    <definedName name="B9L306C1">B9P3!$E$13</definedName>
    <definedName name="B9L306C10">B9P3!$W$13</definedName>
    <definedName name="B9L306C11">B9P3!$Y$13</definedName>
    <definedName name="B9L306C12">B9P3!$AA$13</definedName>
    <definedName name="B9L306C13">B9P3!$AC$13</definedName>
    <definedName name="B9L306C14">B9P3!$AE$13</definedName>
    <definedName name="B9L306C15">B9P3!$AG$13</definedName>
    <definedName name="B9L306C16">B9P3!$AI$13</definedName>
    <definedName name="B9L306C17">B9P3!$AK$13</definedName>
    <definedName name="B9L306C18">B9P3!$AM$13</definedName>
    <definedName name="B9L306C19">B9P3!$AO$13</definedName>
    <definedName name="B9L306C2">B9P3!$G$13</definedName>
    <definedName name="B9L306C20">B9P3!$AQ$13</definedName>
    <definedName name="B9L306C21">B9P3!$AS$13</definedName>
    <definedName name="B9L306C22">B9P3!$AU$13</definedName>
    <definedName name="B9L306C23">B9P3!$AW$13</definedName>
    <definedName name="B9L306C24">B9P3!$AY$13</definedName>
    <definedName name="B9L306C25">B9P3!$BA$13</definedName>
    <definedName name="B9L306C26">B9P3!$BC$13</definedName>
    <definedName name="B9L306C27">B9P3!$BE$13</definedName>
    <definedName name="B9L306C3">B9P3!$I$13</definedName>
    <definedName name="B9L306C4">B9P3!$K$13</definedName>
    <definedName name="B9L306C5">B9P3!$M$13</definedName>
    <definedName name="B9L306C6">B9P3!$O$13</definedName>
    <definedName name="B9L306C7">B9P3!$Q$13</definedName>
    <definedName name="B9L306C8">B9P3!$S$13</definedName>
    <definedName name="B9L306C9">B9P3!$U$13</definedName>
    <definedName name="B9L307C1">B9P3!$E$14</definedName>
    <definedName name="B9L307C10">B9P3!$W$14</definedName>
    <definedName name="B9L307C11">B9P3!$Y$14</definedName>
    <definedName name="B9L307C12">B9P3!$AA$14</definedName>
    <definedName name="B9L307C13">B9P3!$AC$14</definedName>
    <definedName name="B9L307C14">B9P3!$AE$14</definedName>
    <definedName name="B9L307C15">B9P3!$AG$14</definedName>
    <definedName name="B9L307C16">B9P3!$AI$14</definedName>
    <definedName name="B9L307C17">B9P3!$AK$14</definedName>
    <definedName name="B9L307C18">B9P3!$AM$14</definedName>
    <definedName name="B9L307C19">B9P3!$AO$14</definedName>
    <definedName name="B9L307C2">B9P3!$G$14</definedName>
    <definedName name="B9L307C20">B9P3!$AQ$14</definedName>
    <definedName name="B9L307C21">B9P3!$AS$14</definedName>
    <definedName name="B9L307C22">B9P3!$AU$14</definedName>
    <definedName name="B9L307C23">B9P3!$AW$14</definedName>
    <definedName name="B9L307C24">B9P3!$AY$14</definedName>
    <definedName name="B9L307C25">B9P3!$BA$14</definedName>
    <definedName name="B9L307C26">B9P3!$BC$14</definedName>
    <definedName name="B9L307C27">B9P3!$BE$14</definedName>
    <definedName name="B9L307C3">B9P3!$I$14</definedName>
    <definedName name="B9L307C4">B9P3!$K$14</definedName>
    <definedName name="B9L307C5">B9P3!$M$14</definedName>
    <definedName name="B9L307C6">B9P3!$O$14</definedName>
    <definedName name="B9L307C7">B9P3!$Q$14</definedName>
    <definedName name="B9L307C8">B9P3!$S$14</definedName>
    <definedName name="B9L307C9">B9P3!$U$14</definedName>
    <definedName name="B9L308C1">B9P3!$E$15</definedName>
    <definedName name="B9L308C10">B9P3!$W$15</definedName>
    <definedName name="B9L308C11">B9P3!$Y$15</definedName>
    <definedName name="B9L308C12">B9P3!$AA$15</definedName>
    <definedName name="B9L308C13">B9P3!$AC$15</definedName>
    <definedName name="B9L308C14">B9P3!$AE$15</definedName>
    <definedName name="B9L308C15">B9P3!$AG$15</definedName>
    <definedName name="B9L308C16">B9P3!$AI$15</definedName>
    <definedName name="B9L308C17">B9P3!$AK$15</definedName>
    <definedName name="B9L308C18">B9P3!$AM$15</definedName>
    <definedName name="B9L308C19">B9P3!$AO$15</definedName>
    <definedName name="B9L308C2">B9P3!$G$15</definedName>
    <definedName name="B9L308C20">B9P3!$AQ$15</definedName>
    <definedName name="B9L308C21">B9P3!$AS$15</definedName>
    <definedName name="B9L308C22">B9P3!$AU$15</definedName>
    <definedName name="B9L308C23">B9P3!$AW$15</definedName>
    <definedName name="B9L308C24">B9P3!$AY$15</definedName>
    <definedName name="B9L308C25">B9P3!$BA$15</definedName>
    <definedName name="B9L308C26">B9P3!$BC$15</definedName>
    <definedName name="B9L308C27">B9P3!$BE$15</definedName>
    <definedName name="B9L308C3">B9P3!$I$15</definedName>
    <definedName name="B9L308C4">B9P3!$K$15</definedName>
    <definedName name="B9L308C5">B9P3!$M$15</definedName>
    <definedName name="B9L308C6">B9P3!$O$15</definedName>
    <definedName name="B9L308C7">B9P3!$Q$15</definedName>
    <definedName name="B9L308C8">B9P3!$S$15</definedName>
    <definedName name="B9L308C9">B9P3!$U$15</definedName>
    <definedName name="B9L309C1">B9P3!$E$16</definedName>
    <definedName name="B9L309C10">B9P3!$W$16</definedName>
    <definedName name="B9L309C11">B9P3!$Y$16</definedName>
    <definedName name="B9L309C12">B9P3!$AA$16</definedName>
    <definedName name="B9L309C13">B9P3!$AC$16</definedName>
    <definedName name="B9L309C14">B9P3!$AE$16</definedName>
    <definedName name="B9L309C15">B9P3!$AG$16</definedName>
    <definedName name="B9L309C16">B9P3!$AI$16</definedName>
    <definedName name="B9L309C17">B9P3!$AK$16</definedName>
    <definedName name="B9L309C18">B9P3!$AM$16</definedName>
    <definedName name="B9L309C19">B9P3!$AO$16</definedName>
    <definedName name="B9L309C2">B9P3!$G$16</definedName>
    <definedName name="B9L309C20">B9P3!$AQ$16</definedName>
    <definedName name="B9L309C21">B9P3!$AS$16</definedName>
    <definedName name="B9L309C22">B9P3!$AU$16</definedName>
    <definedName name="B9L309C23">B9P3!$AW$16</definedName>
    <definedName name="B9L309C24">B9P3!$AY$16</definedName>
    <definedName name="B9L309C25">B9P3!$BA$16</definedName>
    <definedName name="B9L309C26">B9P3!$BC$16</definedName>
    <definedName name="B9L309C27">B9P3!$BE$16</definedName>
    <definedName name="B9L309C3">B9P3!$I$16</definedName>
    <definedName name="B9L309C4">B9P3!$K$16</definedName>
    <definedName name="B9L309C5">B9P3!$M$16</definedName>
    <definedName name="B9L309C6">B9P3!$O$16</definedName>
    <definedName name="B9L309C7">B9P3!$Q$16</definedName>
    <definedName name="B9L309C8">B9P3!$S$16</definedName>
    <definedName name="B9L309C9">B9P3!$U$16</definedName>
    <definedName name="B9L310C1">B9P3!$E$17</definedName>
    <definedName name="B9L310C10">B9P3!$W$17</definedName>
    <definedName name="B9L310C11">B9P3!$Y$17</definedName>
    <definedName name="B9L310C12">B9P3!$AA$17</definedName>
    <definedName name="B9L310C13">B9P3!$AC$17</definedName>
    <definedName name="B9L310C14">B9P3!$AE$17</definedName>
    <definedName name="B9L310C15">B9P3!$AG$17</definedName>
    <definedName name="B9L310C16">B9P3!$AI$17</definedName>
    <definedName name="B9L310C17">B9P3!$AK$17</definedName>
    <definedName name="B9L310C18">B9P3!$AM$17</definedName>
    <definedName name="B9L310C19">B9P3!$AO$17</definedName>
    <definedName name="B9L310C2">B9P3!$G$17</definedName>
    <definedName name="B9L310C20">B9P3!$AQ$17</definedName>
    <definedName name="B9L310C21">B9P3!$AS$17</definedName>
    <definedName name="B9L310C22">B9P3!$AU$17</definedName>
    <definedName name="B9L310C23">B9P3!$AW$17</definedName>
    <definedName name="B9L310C24">B9P3!$AY$17</definedName>
    <definedName name="B9L310C25">B9P3!$BA$17</definedName>
    <definedName name="B9L310C26">B9P3!$BC$17</definedName>
    <definedName name="B9L310C27">B9P3!$BE$17</definedName>
    <definedName name="B9L310C3">B9P3!$I$17</definedName>
    <definedName name="B9L310C4">B9P3!$K$17</definedName>
    <definedName name="B9L310C5">B9P3!$M$17</definedName>
    <definedName name="B9L310C6">B9P3!$O$17</definedName>
    <definedName name="B9L310C7">B9P3!$Q$17</definedName>
    <definedName name="B9L310C8">B9P3!$S$17</definedName>
    <definedName name="B9L310C9">B9P3!$U$17</definedName>
    <definedName name="B9L311C1">B9P3!$E$18</definedName>
    <definedName name="B9L311C10">B9P3!$W$18</definedName>
    <definedName name="B9L311C11">B9P3!$Y$18</definedName>
    <definedName name="B9L311C12">B9P3!$AA$18</definedName>
    <definedName name="B9L311C13">B9P3!$AC$18</definedName>
    <definedName name="B9L311C14">B9P3!$AE$18</definedName>
    <definedName name="B9L311C15">B9P3!$AG$18</definedName>
    <definedName name="B9L311C16">B9P3!$AI$18</definedName>
    <definedName name="B9L311C17">B9P3!$AK$18</definedName>
    <definedName name="B9L311C18">B9P3!$AM$18</definedName>
    <definedName name="B9L311C19">B9P3!$AO$18</definedName>
    <definedName name="B9L311C2">B9P3!$G$18</definedName>
    <definedName name="B9L311C20">B9P3!$AQ$18</definedName>
    <definedName name="B9L311C21">B9P3!$AS$18</definedName>
    <definedName name="B9L311C22">B9P3!$AU$18</definedName>
    <definedName name="B9L311C23">B9P3!$AW$18</definedName>
    <definedName name="B9L311C24">B9P3!$AY$18</definedName>
    <definedName name="B9L311C25">B9P3!$BA$18</definedName>
    <definedName name="B9L311C26">B9P3!$BC$18</definedName>
    <definedName name="B9L311C27">B9P3!$BE$18</definedName>
    <definedName name="B9L311C3">B9P3!$I$18</definedName>
    <definedName name="B9L311C4">B9P3!$K$18</definedName>
    <definedName name="B9L311C5">B9P3!$M$18</definedName>
    <definedName name="B9L311C6">B9P3!$O$18</definedName>
    <definedName name="B9L311C7">B9P3!$Q$18</definedName>
    <definedName name="B9L311C8">B9P3!$S$18</definedName>
    <definedName name="B9L311C9">B9P3!$U$18</definedName>
    <definedName name="B9L312C1">B9P3!$E$19</definedName>
    <definedName name="B9L312C10">B9P3!$W$19</definedName>
    <definedName name="B9L312C11">B9P3!$Y$19</definedName>
    <definedName name="B9L312C12">B9P3!$AA$19</definedName>
    <definedName name="B9L312C13">B9P3!$AC$19</definedName>
    <definedName name="B9L312C14">B9P3!$AE$19</definedName>
    <definedName name="B9L312C15">B9P3!$AG$19</definedName>
    <definedName name="B9L312C16">B9P3!$AI$19</definedName>
    <definedName name="B9L312C17">B9P3!$AK$19</definedName>
    <definedName name="B9L312C18">B9P3!$AM$19</definedName>
    <definedName name="B9L312C19">B9P3!$AO$19</definedName>
    <definedName name="B9L312C2">B9P3!$G$19</definedName>
    <definedName name="B9L312C20">B9P3!$AQ$19</definedName>
    <definedName name="B9L312C21">B9P3!$AS$19</definedName>
    <definedName name="B9L312C22">B9P3!$AU$19</definedName>
    <definedName name="B9L312C23">B9P3!$AW$19</definedName>
    <definedName name="B9L312C24">B9P3!$AY$19</definedName>
    <definedName name="B9L312C25">B9P3!$BA$19</definedName>
    <definedName name="B9L312C26">B9P3!$BC$19</definedName>
    <definedName name="B9L312C27">B9P3!$BE$19</definedName>
    <definedName name="B9L312C3">B9P3!$I$19</definedName>
    <definedName name="B9L312C4">B9P3!$K$19</definedName>
    <definedName name="B9L312C5">B9P3!$M$19</definedName>
    <definedName name="B9L312C6">B9P3!$O$19</definedName>
    <definedName name="B9L312C7">B9P3!$Q$19</definedName>
    <definedName name="B9L312C8">B9P3!$S$19</definedName>
    <definedName name="B9L312C9">B9P3!$U$19</definedName>
    <definedName name="B9L313C1">B9P3!$E$20</definedName>
    <definedName name="B9L313C10">B9P3!$W$20</definedName>
    <definedName name="B9L313C11">B9P3!$Y$20</definedName>
    <definedName name="B9L313C12">B9P3!$AA$20</definedName>
    <definedName name="B9L313C13">B9P3!$AC$20</definedName>
    <definedName name="B9L313C14">B9P3!$AE$20</definedName>
    <definedName name="B9L313C15">B9P3!$AG$20</definedName>
    <definedName name="B9L313C16">B9P3!$AI$20</definedName>
    <definedName name="B9L313C17">B9P3!$AK$20</definedName>
    <definedName name="B9L313C18">B9P3!$AM$20</definedName>
    <definedName name="B9L313C19">B9P3!$AO$20</definedName>
    <definedName name="B9L313C2">B9P3!$G$20</definedName>
    <definedName name="B9L313C20">B9P3!$AQ$20</definedName>
    <definedName name="B9L313C21">B9P3!$AS$20</definedName>
    <definedName name="B9L313C22">B9P3!$AU$20</definedName>
    <definedName name="B9L313C23">B9P3!$AW$20</definedName>
    <definedName name="B9L313C24">B9P3!$AY$20</definedName>
    <definedName name="B9L313C25">B9P3!$BA$20</definedName>
    <definedName name="B9L313C26">B9P3!$BC$20</definedName>
    <definedName name="B9L313C27">B9P3!$BE$20</definedName>
    <definedName name="B9L313C3">B9P3!$I$20</definedName>
    <definedName name="B9L313C4">B9P3!$K$20</definedName>
    <definedName name="B9L313C5">B9P3!$M$20</definedName>
    <definedName name="B9L313C6">B9P3!$O$20</definedName>
    <definedName name="B9L313C7">B9P3!$Q$20</definedName>
    <definedName name="B9L313C8">B9P3!$S$20</definedName>
    <definedName name="B9L313C9">B9P3!$U$20</definedName>
    <definedName name="B9L314C1">B9P3!$E$21</definedName>
    <definedName name="B9L314C10">B9P3!$W$21</definedName>
    <definedName name="B9L314C11">B9P3!$Y$21</definedName>
    <definedName name="B9L314C12">B9P3!$AA$21</definedName>
    <definedName name="B9L314C13">B9P3!$AC$21</definedName>
    <definedName name="B9L314C14">B9P3!$AE$21</definedName>
    <definedName name="B9L314C15">B9P3!$AG$21</definedName>
    <definedName name="B9L314C16">B9P3!$AI$21</definedName>
    <definedName name="B9L314C17">B9P3!$AK$21</definedName>
    <definedName name="B9L314C18">B9P3!$AM$21</definedName>
    <definedName name="B9L314C19">B9P3!$AO$21</definedName>
    <definedName name="B9L314C2">B9P3!$G$21</definedName>
    <definedName name="B9L314C20">B9P3!$AQ$21</definedName>
    <definedName name="B9L314C21">B9P3!$AS$21</definedName>
    <definedName name="B9L314C22">B9P3!$AU$21</definedName>
    <definedName name="B9L314C23">B9P3!$AW$21</definedName>
    <definedName name="B9L314C24">B9P3!$AY$21</definedName>
    <definedName name="B9L314C25">B9P3!$BA$21</definedName>
    <definedName name="B9L314C26">B9P3!$BC$21</definedName>
    <definedName name="B9L314C27">B9P3!$BE$21</definedName>
    <definedName name="B9L314C3">B9P3!$I$21</definedName>
    <definedName name="B9L314C4">B9P3!$K$21</definedName>
    <definedName name="B9L314C5">B9P3!$M$21</definedName>
    <definedName name="B9L314C6">B9P3!$O$21</definedName>
    <definedName name="B9L314C7">B9P3!$Q$21</definedName>
    <definedName name="B9L314C8">B9P3!$S$21</definedName>
    <definedName name="B9L314C9">B9P3!$U$21</definedName>
    <definedName name="B9L315C1">B9P3!$E$22</definedName>
    <definedName name="B9L315C10">B9P3!$W$22</definedName>
    <definedName name="B9L315C11">B9P3!$Y$22</definedName>
    <definedName name="B9L315C12">B9P3!$AA$22</definedName>
    <definedName name="B9L315C13">B9P3!$AC$22</definedName>
    <definedName name="B9L315C14">B9P3!$AE$22</definedName>
    <definedName name="B9L315C15">B9P3!$AG$22</definedName>
    <definedName name="B9L315C16">B9P3!$AI$22</definedName>
    <definedName name="B9L315C17">B9P3!$AK$22</definedName>
    <definedName name="B9L315C18">B9P3!$AM$22</definedName>
    <definedName name="B9L315C19">B9P3!$AO$22</definedName>
    <definedName name="B9L315C2">B9P3!$G$22</definedName>
    <definedName name="B9L315C20">B9P3!$AQ$22</definedName>
    <definedName name="B9L315C21">B9P3!$AS$22</definedName>
    <definedName name="B9L315C22">B9P3!$AU$22</definedName>
    <definedName name="B9L315C23">B9P3!$AW$22</definedName>
    <definedName name="B9L315C24">B9P3!$AY$22</definedName>
    <definedName name="B9L315C25">B9P3!$BA$22</definedName>
    <definedName name="B9L315C26">B9P3!$BC$22</definedName>
    <definedName name="B9L315C27">B9P3!$BE$22</definedName>
    <definedName name="B9L315C3">B9P3!$I$22</definedName>
    <definedName name="B9L315C4">B9P3!$K$22</definedName>
    <definedName name="B9L315C5">B9P3!$M$22</definedName>
    <definedName name="B9L315C6">B9P3!$O$22</definedName>
    <definedName name="B9L315C7">B9P3!$Q$22</definedName>
    <definedName name="B9L315C8">B9P3!$S$22</definedName>
    <definedName name="B9L315C9">B9P3!$U$22</definedName>
    <definedName name="B9L316C1">B9P3!$E$23</definedName>
    <definedName name="B9L316C10">B9P3!$W$23</definedName>
    <definedName name="B9L316C11">B9P3!$Y$23</definedName>
    <definedName name="B9L316C12">B9P3!$AA$23</definedName>
    <definedName name="B9L316C13">B9P3!$AC$23</definedName>
    <definedName name="B9L316C14">B9P3!$AE$23</definedName>
    <definedName name="B9L316C15">B9P3!$AG$23</definedName>
    <definedName name="B9L316C16">B9P3!$AI$23</definedName>
    <definedName name="B9L316C17">B9P3!$AK$23</definedName>
    <definedName name="B9L316C18">B9P3!$AM$23</definedName>
    <definedName name="B9L316C19">B9P3!$AO$23</definedName>
    <definedName name="B9L316C2">B9P3!$G$23</definedName>
    <definedName name="B9L316C20">B9P3!$AQ$23</definedName>
    <definedName name="B9L316C21">B9P3!$AS$23</definedName>
    <definedName name="B9L316C22">B9P3!$AU$23</definedName>
    <definedName name="B9L316C23">B9P3!$AW$23</definedName>
    <definedName name="B9L316C24">B9P3!$AY$23</definedName>
    <definedName name="B9L316C25">B9P3!$BA$23</definedName>
    <definedName name="B9L316C26">B9P3!$BC$23</definedName>
    <definedName name="B9L316C27">B9P3!$BE$23</definedName>
    <definedName name="B9L316C3">B9P3!$I$23</definedName>
    <definedName name="B9L316C4">B9P3!$K$23</definedName>
    <definedName name="B9L316C5">B9P3!$M$23</definedName>
    <definedName name="B9L316C6">B9P3!$O$23</definedName>
    <definedName name="B9L316C7">B9P3!$Q$23</definedName>
    <definedName name="B9L316C8">B9P3!$S$23</definedName>
    <definedName name="B9L316C9">B9P3!$U$23</definedName>
    <definedName name="B9L317C1">B9P3!$E$24</definedName>
    <definedName name="B9L317C10">B9P3!$W$24</definedName>
    <definedName name="B9L317C11">B9P3!$Y$24</definedName>
    <definedName name="B9L317C12">B9P3!$AA$24</definedName>
    <definedName name="B9L317C13">B9P3!$AC$24</definedName>
    <definedName name="B9L317C14">B9P3!$AE$24</definedName>
    <definedName name="B9L317C15">B9P3!$AG$24</definedName>
    <definedName name="B9L317C16">B9P3!$AI$24</definedName>
    <definedName name="B9L317C17">B9P3!$AK$24</definedName>
    <definedName name="B9L317C18">B9P3!$AM$24</definedName>
    <definedName name="B9L317C19">B9P3!$AO$24</definedName>
    <definedName name="B9L317C2">B9P3!$G$24</definedName>
    <definedName name="B9L317C20">B9P3!$AQ$24</definedName>
    <definedName name="B9L317C21">B9P3!$AS$24</definedName>
    <definedName name="B9L317C22">B9P3!$AU$24</definedName>
    <definedName name="B9L317C23">B9P3!$AW$24</definedName>
    <definedName name="B9L317C24">B9P3!$AY$24</definedName>
    <definedName name="B9L317C25">B9P3!$BA$24</definedName>
    <definedName name="B9L317C26">B9P3!$BC$24</definedName>
    <definedName name="B9L317C27">B9P3!$BE$24</definedName>
    <definedName name="B9L317C3">B9P3!$I$24</definedName>
    <definedName name="B9L317C4">B9P3!$K$24</definedName>
    <definedName name="B9L317C5">B9P3!$M$24</definedName>
    <definedName name="B9L317C6">B9P3!$O$24</definedName>
    <definedName name="B9L317C7">B9P3!$Q$24</definedName>
    <definedName name="B9L317C8">B9P3!$S$24</definedName>
    <definedName name="B9L317C9">B9P3!$U$24</definedName>
    <definedName name="B9L318C1">B9P3!$E$25</definedName>
    <definedName name="B9L318C10">B9P3!$W$25</definedName>
    <definedName name="B9L318C11">B9P3!$Y$25</definedName>
    <definedName name="B9L318C12">B9P3!$AA$25</definedName>
    <definedName name="B9L318C13">B9P3!$AC$25</definedName>
    <definedName name="B9L318C14">B9P3!$AE$25</definedName>
    <definedName name="B9L318C15">B9P3!$AG$25</definedName>
    <definedName name="B9L318C16">B9P3!$AI$25</definedName>
    <definedName name="B9L318C17">B9P3!$AK$25</definedName>
    <definedName name="B9L318C18">B9P3!$AM$25</definedName>
    <definedName name="B9L318C19">B9P3!$AO$25</definedName>
    <definedName name="B9L318C2">B9P3!$G$25</definedName>
    <definedName name="B9L318C20">B9P3!$AQ$25</definedName>
    <definedName name="B9L318C21">B9P3!$AS$25</definedName>
    <definedName name="B9L318C22">B9P3!$AU$25</definedName>
    <definedName name="B9L318C23">B9P3!$AW$25</definedName>
    <definedName name="B9L318C24">B9P3!$AY$25</definedName>
    <definedName name="B9L318C25">B9P3!$BA$25</definedName>
    <definedName name="B9L318C26">B9P3!$BC$25</definedName>
    <definedName name="B9L318C27">B9P3!$BE$25</definedName>
    <definedName name="B9L318C3">B9P3!$I$25</definedName>
    <definedName name="B9L318C4">B9P3!$K$25</definedName>
    <definedName name="B9L318C5">B9P3!$M$25</definedName>
    <definedName name="B9L318C6">B9P3!$O$25</definedName>
    <definedName name="B9L318C7">B9P3!$Q$25</definedName>
    <definedName name="B9L318C8">B9P3!$S$25</definedName>
    <definedName name="B9L318C9">B9P3!$U$25</definedName>
    <definedName name="B9L319C1">B9P3!$E$26</definedName>
    <definedName name="B9L319C10">B9P3!$W$26</definedName>
    <definedName name="B9L319C11">B9P3!$Y$26</definedName>
    <definedName name="B9L319C12">B9P3!$AA$26</definedName>
    <definedName name="B9L319C13">B9P3!$AC$26</definedName>
    <definedName name="B9L319C14">B9P3!$AE$26</definedName>
    <definedName name="B9L319C15">B9P3!$AG$26</definedName>
    <definedName name="B9L319C16">B9P3!$AI$26</definedName>
    <definedName name="B9L319C17">B9P3!$AK$26</definedName>
    <definedName name="B9L319C18">B9P3!$AM$26</definedName>
    <definedName name="B9L319C19">B9P3!$AO$26</definedName>
    <definedName name="B9L319C2">B9P3!$G$26</definedName>
    <definedName name="B9L319C20">B9P3!$AQ$26</definedName>
    <definedName name="B9L319C21">B9P3!$AS$26</definedName>
    <definedName name="B9L319C22">B9P3!$AU$26</definedName>
    <definedName name="B9L319C23">B9P3!$AW$26</definedName>
    <definedName name="B9L319C24">B9P3!$AY$26</definedName>
    <definedName name="B9L319C25">B9P3!$BA$26</definedName>
    <definedName name="B9L319C26">B9P3!$BC$26</definedName>
    <definedName name="B9L319C27">B9P3!$BE$26</definedName>
    <definedName name="B9L319C3">B9P3!$I$26</definedName>
    <definedName name="B9L319C4">B9P3!$K$26</definedName>
    <definedName name="B9L319C5">B9P3!$M$26</definedName>
    <definedName name="B9L319C6">B9P3!$O$26</definedName>
    <definedName name="B9L319C7">B9P3!$Q$26</definedName>
    <definedName name="B9L319C8">B9P3!$S$26</definedName>
    <definedName name="B9L319C9">B9P3!$U$26</definedName>
    <definedName name="B9L320C1">B9P3!$E$27</definedName>
    <definedName name="B9L320C10">B9P3!$W$27</definedName>
    <definedName name="B9L320C11">B9P3!$Y$27</definedName>
    <definedName name="B9L320C12">B9P3!$AA$27</definedName>
    <definedName name="B9L320C13">B9P3!$AC$27</definedName>
    <definedName name="B9L320C14">B9P3!$AE$27</definedName>
    <definedName name="B9L320C15">B9P3!$AG$27</definedName>
    <definedName name="B9L320C16">B9P3!$AI$27</definedName>
    <definedName name="B9L320C17">B9P3!$AK$27</definedName>
    <definedName name="B9L320C18">B9P3!$AM$27</definedName>
    <definedName name="B9L320C19">B9P3!$AO$27</definedName>
    <definedName name="B9L320C2">B9P3!$G$27</definedName>
    <definedName name="B9L320C20">B9P3!$AQ$27</definedName>
    <definedName name="B9L320C21">B9P3!$AS$27</definedName>
    <definedName name="B9L320C22">B9P3!$AU$27</definedName>
    <definedName name="B9L320C23">B9P3!$AW$27</definedName>
    <definedName name="B9L320C24">B9P3!$AY$27</definedName>
    <definedName name="B9L320C25">B9P3!$BA$27</definedName>
    <definedName name="B9L320C26">B9P3!$BC$27</definedName>
    <definedName name="B9L320C27">B9P3!$BE$27</definedName>
    <definedName name="B9L320C3">B9P3!$I$27</definedName>
    <definedName name="B9L320C4">B9P3!$K$27</definedName>
    <definedName name="B9L320C5">B9P3!$M$27</definedName>
    <definedName name="B9L320C6">B9P3!$O$27</definedName>
    <definedName name="B9L320C7">B9P3!$Q$27</definedName>
    <definedName name="B9L320C8">B9P3!$S$27</definedName>
    <definedName name="B9L320C9">B9P3!$U$27</definedName>
    <definedName name="B9L321C1">B9P3!$E$28</definedName>
    <definedName name="B9L321C10">B9P3!$W$28</definedName>
    <definedName name="B9L321C11">B9P3!$Y$28</definedName>
    <definedName name="B9L321C12">B9P3!$AA$28</definedName>
    <definedName name="B9L321C13">B9P3!$AC$28</definedName>
    <definedName name="B9L321C14">B9P3!$AE$28</definedName>
    <definedName name="B9L321C15">B9P3!$AG$28</definedName>
    <definedName name="B9L321C16">B9P3!$AI$28</definedName>
    <definedName name="B9L321C17">B9P3!$AK$28</definedName>
    <definedName name="B9L321C18">B9P3!$AM$28</definedName>
    <definedName name="B9L321C19">B9P3!$AO$28</definedName>
    <definedName name="B9L321C2">B9P3!$G$28</definedName>
    <definedName name="B9L321C20">B9P3!$AQ$28</definedName>
    <definedName name="B9L321C21">B9P3!$AS$28</definedName>
    <definedName name="B9L321C22">B9P3!$AU$28</definedName>
    <definedName name="B9L321C23">B9P3!$AW$28</definedName>
    <definedName name="B9L321C24">B9P3!$AY$28</definedName>
    <definedName name="B9L321C25">B9P3!$BA$28</definedName>
    <definedName name="B9L321C26">B9P3!$BC$28</definedName>
    <definedName name="B9L321C27">B9P3!$BE$28</definedName>
    <definedName name="B9L321C3">B9P3!$I$28</definedName>
    <definedName name="B9L321C4">B9P3!$K$28</definedName>
    <definedName name="B9L321C5">B9P3!$M$28</definedName>
    <definedName name="B9L321C6">B9P3!$O$28</definedName>
    <definedName name="B9L321C7">B9P3!$Q$28</definedName>
    <definedName name="B9L321C8">B9P3!$S$28</definedName>
    <definedName name="B9L321C9">B9P3!$U$28</definedName>
    <definedName name="B9L322C1">B9P3!$E$29</definedName>
    <definedName name="B9L322C10">B9P3!$W$29</definedName>
    <definedName name="B9L322C11">B9P3!$Y$29</definedName>
    <definedName name="B9L322C12">B9P3!$AA$29</definedName>
    <definedName name="B9L322C13">B9P3!$AC$29</definedName>
    <definedName name="B9L322C14">B9P3!$AE$29</definedName>
    <definedName name="B9L322C15">B9P3!$AG$29</definedName>
    <definedName name="B9L322C16">B9P3!$AI$29</definedName>
    <definedName name="B9L322C17">B9P3!$AK$29</definedName>
    <definedName name="B9L322C18">B9P3!$AM$29</definedName>
    <definedName name="B9L322C19">B9P3!$AO$29</definedName>
    <definedName name="B9L322C2">B9P3!$G$29</definedName>
    <definedName name="B9L322C20">B9P3!$AQ$29</definedName>
    <definedName name="B9L322C21">B9P3!$AS$29</definedName>
    <definedName name="B9L322C22">B9P3!$AU$29</definedName>
    <definedName name="B9L322C23">B9P3!$AW$29</definedName>
    <definedName name="B9L322C24">B9P3!$AY$29</definedName>
    <definedName name="B9L322C25">B9P3!$BA$29</definedName>
    <definedName name="B9L322C26">B9P3!$BC$29</definedName>
    <definedName name="B9L322C27">B9P3!$BE$29</definedName>
    <definedName name="B9L322C3">B9P3!$I$29</definedName>
    <definedName name="B9L322C4">B9P3!$K$29</definedName>
    <definedName name="B9L322C5">B9P3!$M$29</definedName>
    <definedName name="B9L322C6">B9P3!$O$29</definedName>
    <definedName name="B9L322C7">B9P3!$Q$29</definedName>
    <definedName name="B9L322C8">B9P3!$S$29</definedName>
    <definedName name="B9L322C9">B9P3!$U$29</definedName>
    <definedName name="B9L323C1">B9P3!$E$30</definedName>
    <definedName name="B9L323C10">B9P3!$W$30</definedName>
    <definedName name="B9L323C11">B9P3!$Y$30</definedName>
    <definedName name="B9L323C12">B9P3!$AA$30</definedName>
    <definedName name="B9L323C13">B9P3!$AC$30</definedName>
    <definedName name="B9L323C14">B9P3!$AE$30</definedName>
    <definedName name="B9L323C15">B9P3!$AG$30</definedName>
    <definedName name="B9L323C16">B9P3!$AI$30</definedName>
    <definedName name="B9L323C17">B9P3!$AK$30</definedName>
    <definedName name="B9L323C18">B9P3!$AM$30</definedName>
    <definedName name="B9L323C19">B9P3!$AO$30</definedName>
    <definedName name="B9L323C2">B9P3!$G$30</definedName>
    <definedName name="B9L323C20">B9P3!$AQ$30</definedName>
    <definedName name="B9L323C21">B9P3!$AS$30</definedName>
    <definedName name="B9L323C22">B9P3!$AU$30</definedName>
    <definedName name="B9L323C23">B9P3!$AW$30</definedName>
    <definedName name="B9L323C24">B9P3!$AY$30</definedName>
    <definedName name="B9L323C25">B9P3!$BA$30</definedName>
    <definedName name="B9L323C26">B9P3!$BC$30</definedName>
    <definedName name="B9L323C27">B9P3!$BE$30</definedName>
    <definedName name="B9L323C3">B9P3!$I$30</definedName>
    <definedName name="B9L323C4">B9P3!$K$30</definedName>
    <definedName name="B9L323C5">B9P3!$M$30</definedName>
    <definedName name="B9L323C6">B9P3!$O$30</definedName>
    <definedName name="B9L323C7">B9P3!$Q$30</definedName>
    <definedName name="B9L323C8">B9P3!$S$30</definedName>
    <definedName name="B9L323C9">B9P3!$U$30</definedName>
    <definedName name="B9L324C1">B9P3!$E$31</definedName>
    <definedName name="B9L324C10">B9P3!$W$31</definedName>
    <definedName name="B9L324C11">B9P3!$Y$31</definedName>
    <definedName name="B9L324C12">B9P3!$AA$31</definedName>
    <definedName name="B9L324C13">B9P3!$AC$31</definedName>
    <definedName name="B9L324C14">B9P3!$AE$31</definedName>
    <definedName name="B9L324C15">B9P3!$AG$31</definedName>
    <definedName name="B9L324C16">B9P3!$AI$31</definedName>
    <definedName name="B9L324C17">B9P3!$AK$31</definedName>
    <definedName name="B9L324C18">B9P3!$AM$31</definedName>
    <definedName name="B9L324C19">B9P3!$AO$31</definedName>
    <definedName name="B9L324C2">B9P3!$G$31</definedName>
    <definedName name="B9L324C20">B9P3!$AQ$31</definedName>
    <definedName name="B9L324C21">B9P3!$AS$31</definedName>
    <definedName name="B9L324C22">B9P3!$AU$31</definedName>
    <definedName name="B9L324C23">B9P3!$AW$31</definedName>
    <definedName name="B9L324C24">B9P3!$AY$31</definedName>
    <definedName name="B9L324C25">B9P3!$BA$31</definedName>
    <definedName name="B9L324C26">B9P3!$BC$31</definedName>
    <definedName name="B9L324C27">B9P3!$BE$31</definedName>
    <definedName name="B9L324C3">B9P3!$I$31</definedName>
    <definedName name="B9L324C4">B9P3!$K$31</definedName>
    <definedName name="B9L324C5">B9P3!$M$31</definedName>
    <definedName name="B9L324C6">B9P3!$O$31</definedName>
    <definedName name="B9L324C7">B9P3!$Q$31</definedName>
    <definedName name="B9L324C8">B9P3!$S$31</definedName>
    <definedName name="B9L324C9">B9P3!$U$31</definedName>
    <definedName name="B9L325C1">B9P3!$E$32</definedName>
    <definedName name="B9L325C10">B9P3!$W$32</definedName>
    <definedName name="B9L325C11">B9P3!$Y$32</definedName>
    <definedName name="B9L325C12">B9P3!$AA$32</definedName>
    <definedName name="B9L325C13">B9P3!$AC$32</definedName>
    <definedName name="B9L325C14">B9P3!$AE$32</definedName>
    <definedName name="B9L325C15">B9P3!$AG$32</definedName>
    <definedName name="B9L325C16">B9P3!$AI$32</definedName>
    <definedName name="B9L325C17">B9P3!$AK$32</definedName>
    <definedName name="B9L325C18">B9P3!$AM$32</definedName>
    <definedName name="B9L325C19">B9P3!$AO$32</definedName>
    <definedName name="B9L325C2">B9P3!$G$32</definedName>
    <definedName name="B9L325C20">B9P3!$AQ$32</definedName>
    <definedName name="B9L325C21">B9P3!$AS$32</definedName>
    <definedName name="B9L325C22">B9P3!$AU$32</definedName>
    <definedName name="B9L325C23">B9P3!$AW$32</definedName>
    <definedName name="B9L325C24">B9P3!$AY$32</definedName>
    <definedName name="B9L325C25">B9P3!$BA$32</definedName>
    <definedName name="B9L325C26">B9P3!$BC$32</definedName>
    <definedName name="B9L325C27">B9P3!$BE$32</definedName>
    <definedName name="B9L325C3">B9P3!$I$32</definedName>
    <definedName name="B9L325C4">B9P3!$K$32</definedName>
    <definedName name="B9L325C5">B9P3!$M$32</definedName>
    <definedName name="B9L325C6">B9P3!$O$32</definedName>
    <definedName name="B9L325C7">B9P3!$Q$32</definedName>
    <definedName name="B9L325C8">B9P3!$S$32</definedName>
    <definedName name="B9L325C9">B9P3!$U$32</definedName>
    <definedName name="B9L326C1">B9P3!$E$33</definedName>
    <definedName name="B9L326C10">B9P3!$W$33</definedName>
    <definedName name="B9L326C11">B9P3!$Y$33</definedName>
    <definedName name="B9L326C12">B9P3!$AA$33</definedName>
    <definedName name="B9L326C13">B9P3!$AC$33</definedName>
    <definedName name="B9L326C14">B9P3!$AE$33</definedName>
    <definedName name="B9L326C15">B9P3!$AG$33</definedName>
    <definedName name="B9L326C16">B9P3!$AI$33</definedName>
    <definedName name="B9L326C17">B9P3!$AK$33</definedName>
    <definedName name="B9L326C18">B9P3!$AM$33</definedName>
    <definedName name="B9L326C19">B9P3!$AO$33</definedName>
    <definedName name="B9L326C2">B9P3!$G$33</definedName>
    <definedName name="B9L326C20">B9P3!$AQ$33</definedName>
    <definedName name="B9L326C21">B9P3!$AS$33</definedName>
    <definedName name="B9L326C22">B9P3!$AU$33</definedName>
    <definedName name="B9L326C23">B9P3!$AW$33</definedName>
    <definedName name="B9L326C24">B9P3!$AY$33</definedName>
    <definedName name="B9L326C25">B9P3!$BA$33</definedName>
    <definedName name="B9L326C26">B9P3!$BC$33</definedName>
    <definedName name="B9L326C27">B9P3!$BE$33</definedName>
    <definedName name="B9L326C3">B9P3!$I$33</definedName>
    <definedName name="B9L326C4">B9P3!$K$33</definedName>
    <definedName name="B9L326C5">B9P3!$M$33</definedName>
    <definedName name="B9L326C6">B9P3!$O$33</definedName>
    <definedName name="B9L326C7">B9P3!$Q$33</definedName>
    <definedName name="B9L326C8">B9P3!$S$33</definedName>
    <definedName name="B9L326C9">B9P3!$U$33</definedName>
    <definedName name="B9L401C1">B9P4!$E$8</definedName>
    <definedName name="B9L401C2">B9P4!$G$8</definedName>
    <definedName name="B9L401C3">B9P4!$I$8</definedName>
    <definedName name="B9L401C4">B9P4!$K$8</definedName>
    <definedName name="B9L402C1">B9P4!$E$9</definedName>
    <definedName name="B9L402C2">B9P4!$G$9</definedName>
    <definedName name="B9L402C3">B9P4!$I$9</definedName>
    <definedName name="B9L402C4">B9P4!$K$9</definedName>
    <definedName name="B9L403C1">B9P4!$E$10</definedName>
    <definedName name="B9L403C2">B9P4!$G$10</definedName>
    <definedName name="B9L403C3">B9P4!$I$10</definedName>
    <definedName name="B9L403C4">B9P4!$K$10</definedName>
    <definedName name="B9L404C1">B9P4!$E$11</definedName>
    <definedName name="B9L404C2">B9P4!$G$11</definedName>
    <definedName name="B9L404C3">B9P4!$I$11</definedName>
    <definedName name="B9L404C4">B9P4!$K$11</definedName>
    <definedName name="B9L405C1">B9P4!$E$12</definedName>
    <definedName name="B9L405C2">B9P4!$G$12</definedName>
    <definedName name="B9L405C3">B9P4!$I$12</definedName>
    <definedName name="B9L405C4">B9P4!$K$12</definedName>
    <definedName name="B9L406C1">B9P4!$E$13</definedName>
    <definedName name="B9L406C2">B9P4!$G$13</definedName>
    <definedName name="B9L406C3">B9P4!$I$13</definedName>
    <definedName name="B9L406C4">B9P4!$K$13</definedName>
    <definedName name="B9L407C1">B9P4!$E$14</definedName>
    <definedName name="B9L407C2">B9P4!$G$14</definedName>
    <definedName name="B9L407C3">B9P4!$I$14</definedName>
    <definedName name="B9L407C4">B9P4!$K$14</definedName>
    <definedName name="B9L408C1">B9P4!$E$15</definedName>
    <definedName name="B9L408C2">B9P4!$G$15</definedName>
    <definedName name="B9L408C3">B9P4!$I$15</definedName>
    <definedName name="B9L408C4">B9P4!$K$15</definedName>
    <definedName name="B9L409C1">B9P4!$E$16</definedName>
    <definedName name="B9L409C2">B9P4!$G$16</definedName>
    <definedName name="B9L409C3">B9P4!$I$16</definedName>
    <definedName name="B9L409C4">B9P4!$K$16</definedName>
    <definedName name="B9L410C1">B9P4!$E$17</definedName>
    <definedName name="B9L410C2">B9P4!$G$17</definedName>
    <definedName name="B9L410C3">B9P4!$I$17</definedName>
    <definedName name="B9L410C4">B9P4!$K$17</definedName>
    <definedName name="B9L411C1">B9P4!$E$18</definedName>
    <definedName name="B9L411C2">B9P4!$G$18</definedName>
    <definedName name="B9L411C3">B9P4!$I$18</definedName>
    <definedName name="B9L411C4">B9P4!$K$18</definedName>
    <definedName name="B9L412C1">B9P4!$E$19</definedName>
    <definedName name="B9L412C2">B9P4!$G$19</definedName>
    <definedName name="B9L412C3">B9P4!$I$19</definedName>
    <definedName name="B9L412C4">B9P4!$K$19</definedName>
    <definedName name="B9L413C1">B9P4!$E$20</definedName>
    <definedName name="B9L413C2">B9P4!$G$20</definedName>
    <definedName name="B9L413C3">B9P4!$I$20</definedName>
    <definedName name="B9L413C4">B9P4!$K$20</definedName>
    <definedName name="B9L414C1">B9P4!$E$21</definedName>
    <definedName name="B9L414C2">B9P4!$G$21</definedName>
    <definedName name="B9L414C3">B9P4!$I$21</definedName>
    <definedName name="B9L414C4">B9P4!$K$21</definedName>
    <definedName name="B9L415C1">B9P4!$E$22</definedName>
    <definedName name="B9L415C2">B9P4!$G$22</definedName>
    <definedName name="B9L415C3">B9P4!$I$22</definedName>
    <definedName name="B9L415C4">B9P4!$K$22</definedName>
    <definedName name="B9L416C1">B9P4!$E$23</definedName>
    <definedName name="B9L416C2">B9P4!$G$23</definedName>
    <definedName name="B9L416C3">B9P4!$I$23</definedName>
    <definedName name="B9L416C4">B9P4!$K$23</definedName>
    <definedName name="B9L417C1">B9P4!$E$24</definedName>
    <definedName name="B9L417C2">B9P4!$G$24</definedName>
    <definedName name="B9L417C3">B9P4!$I$24</definedName>
    <definedName name="B9L417C4">B9P4!$K$24</definedName>
    <definedName name="B9L418C1">B9P4!$E$25</definedName>
    <definedName name="B9L418C2">B9P4!$G$25</definedName>
    <definedName name="B9L418C3">B9P4!$I$25</definedName>
    <definedName name="B9L418C4">B9P4!$K$25</definedName>
    <definedName name="B9L419C1">B9P4!$E$26</definedName>
    <definedName name="B9L419C2">B9P4!$G$26</definedName>
    <definedName name="B9L419C3">B9P4!$I$26</definedName>
    <definedName name="B9L419C4">B9P4!$K$26</definedName>
    <definedName name="B9L420C1">B9P4!$E$27</definedName>
    <definedName name="B9L420C2">B9P4!$G$27</definedName>
    <definedName name="B9L420C3">B9P4!$I$27</definedName>
    <definedName name="B9L420C4">B9P4!$K$27</definedName>
    <definedName name="B9L421C1">B9P4!$E$28</definedName>
    <definedName name="B9L421C2">B9P4!$G$28</definedName>
    <definedName name="B9L421C3">B9P4!$I$28</definedName>
    <definedName name="B9L421C4">B9P4!$K$28</definedName>
    <definedName name="B9L422C1">B9P4!$E$29</definedName>
    <definedName name="B9L422C2">B9P4!$G$29</definedName>
    <definedName name="B9L422C3">B9P4!$I$29</definedName>
    <definedName name="B9L422C4">B9P4!$K$29</definedName>
    <definedName name="B9L423C1">B9P4!$E$30</definedName>
    <definedName name="B9L423C2">B9P4!$G$30</definedName>
    <definedName name="B9L423C3">B9P4!$I$30</definedName>
    <definedName name="B9L423C4">B9P4!$K$30</definedName>
    <definedName name="B9L424C1">B9P4!$E$31</definedName>
    <definedName name="B9L424C2">B9P4!$G$31</definedName>
    <definedName name="B9L424C3">B9P4!$I$31</definedName>
    <definedName name="B9L424C4">B9P4!$K$31</definedName>
    <definedName name="B9L425C1">B9P4!$E$32</definedName>
    <definedName name="B9L425C2">B9P4!$G$32</definedName>
    <definedName name="B9L425C3">B9P4!$I$32</definedName>
    <definedName name="B9L425C4">B9P4!$K$32</definedName>
    <definedName name="B9L426C1">B9P4!$E$33</definedName>
    <definedName name="B9L426C2">B9P4!$G$33</definedName>
    <definedName name="B9L426C3">B9P4!$I$33</definedName>
    <definedName name="B9L426C4">B9P4!$K$33</definedName>
    <definedName name="B9L427C1">B9P4!$E$34</definedName>
    <definedName name="B9L427C2">B9P4!$G$34</definedName>
    <definedName name="B9L427C3">B9P4!$I$34</definedName>
    <definedName name="B9L427C4">B9P4!$K$34</definedName>
    <definedName name="B9L428C1">B9P4!$E$35</definedName>
    <definedName name="B9L428C2">B9P4!$G$35</definedName>
    <definedName name="B9L428C3">B9P4!$I$35</definedName>
    <definedName name="B9L428C4">B9P4!$K$35</definedName>
    <definedName name="B9L429C1">B9P4!$E$36</definedName>
    <definedName name="B9L429C2">B9P4!$G$36</definedName>
    <definedName name="B9L429C3">B9P4!$I$36</definedName>
    <definedName name="B9L429C4">B9P4!$K$36</definedName>
    <definedName name="B9L430C1">B9P4!$E$37</definedName>
    <definedName name="B9L430C2">B9P4!$G$37</definedName>
    <definedName name="B9L430C3">B9P4!$I$37</definedName>
    <definedName name="B9L430C4">B9P4!$K$37</definedName>
    <definedName name="B9L431C1">B9P4!$E$38</definedName>
    <definedName name="B9L431C2">B9P4!$G$38</definedName>
    <definedName name="B9L431C3">B9P4!$I$38</definedName>
    <definedName name="B9L431C4">B9P4!$K$38</definedName>
    <definedName name="B9L432C1">B9P4!$E$39</definedName>
    <definedName name="B9L432C2">B9P4!$G$39</definedName>
    <definedName name="B9L432C3">B9P4!$I$39</definedName>
    <definedName name="B9L432C4">B9P4!$K$39</definedName>
    <definedName name="B9L433C1">B9P4!$E$40</definedName>
    <definedName name="B9L433C2">B9P4!$G$40</definedName>
    <definedName name="B9L433C3">B9P4!$I$40</definedName>
    <definedName name="B9L433C4">B9P4!$K$40</definedName>
    <definedName name="B9L434C1">B9P4!$E$41</definedName>
    <definedName name="B9L434C2">B9P4!$G$41</definedName>
    <definedName name="B9L434C3">B9P4!$I$41</definedName>
    <definedName name="B9L434C4">B9P4!$K$41</definedName>
    <definedName name="B9L435C1">B9P4!$E$42</definedName>
    <definedName name="B9L435C2">B9P4!$G$42</definedName>
    <definedName name="B9L435C3">B9P4!$I$42</definedName>
    <definedName name="B9L435C4">B9P4!$K$42</definedName>
    <definedName name="B9L436C1">B9P4!$E$43</definedName>
    <definedName name="B9L436C2">B9P4!$G$43</definedName>
    <definedName name="B9L436C3">B9P4!$I$43</definedName>
    <definedName name="B9L436C4">B9P4!$K$43</definedName>
    <definedName name="B9L437C1">B9P4!$E$44</definedName>
    <definedName name="B9L437C2">B9P4!$G$44</definedName>
    <definedName name="B9L437C3">B9P4!$I$44</definedName>
    <definedName name="B9L437C4">B9P4!$K$44</definedName>
    <definedName name="B9L438C1">B9P4!$E$45</definedName>
    <definedName name="B9L438C2">B9P4!$G$45</definedName>
    <definedName name="B9L438C3">B9P4!$I$45</definedName>
    <definedName name="B9L438C4">B9P4!$K$45</definedName>
    <definedName name="B9L439C1">B9P4!$E$46</definedName>
    <definedName name="B9L439C2">B9P4!$G$46</definedName>
    <definedName name="B9L439C3">B9P4!$I$46</definedName>
    <definedName name="B9L439C4">B9P4!$K$46</definedName>
    <definedName name="B9L440C1">B9P4!$E$47</definedName>
    <definedName name="B9L440C2">B9P4!$G$47</definedName>
    <definedName name="B9L440C3">B9P4!$I$47</definedName>
    <definedName name="B9L440C4">B9P4!$K$47</definedName>
    <definedName name="B9L441C1">B9P4!$E$48</definedName>
    <definedName name="B9L441C2">B9P4!$G$48</definedName>
    <definedName name="B9L441C3">B9P4!$I$48</definedName>
    <definedName name="B9L441C4">B9P4!$K$48</definedName>
    <definedName name="B9L442C1">B9P4!$E$49</definedName>
    <definedName name="B9L442C2">B9P4!$G$49</definedName>
    <definedName name="B9L442C3">B9P4!$I$49</definedName>
    <definedName name="B9L442C4">B9P4!$K$49</definedName>
    <definedName name="B9L443C1">B9P4!$E$50</definedName>
    <definedName name="B9L443C2">B9P4!$G$50</definedName>
    <definedName name="B9L443C3">B9P4!$I$50</definedName>
    <definedName name="B9L443C4">B9P4!$K$50</definedName>
    <definedName name="B9L444C1">B9P4!$E$51</definedName>
    <definedName name="B9L444C2">B9P4!$G$51</definedName>
    <definedName name="B9L444C3">B9P4!$I$51</definedName>
    <definedName name="B9L444C4">B9P4!$K$51</definedName>
    <definedName name="B9L445C1">B9P4!$E$52</definedName>
    <definedName name="B9L445C2">B9P4!$G$52</definedName>
    <definedName name="B9L445C3">B9P4!$I$52</definedName>
    <definedName name="B9L445C4">B9P4!$K$52</definedName>
    <definedName name="B9L446C1">B9P4!$E$53</definedName>
    <definedName name="B9L446C2">B9P4!$G$53</definedName>
    <definedName name="B9L446C3">B9P4!$I$53</definedName>
    <definedName name="B9L446C4">B9P4!$K$53</definedName>
    <definedName name="B9L447C1">B9P4!$E$54</definedName>
    <definedName name="B9L447C2">B9P4!$G$54</definedName>
    <definedName name="B9L447C3">B9P4!$I$54</definedName>
    <definedName name="B9L447C4">B9P4!$K$54</definedName>
    <definedName name="B9L448C1">B9P4!$E$55</definedName>
    <definedName name="B9L448C2">B9P4!$G$55</definedName>
    <definedName name="B9L448C3">B9P4!$I$55</definedName>
    <definedName name="B9L448C4">B9P4!$K$55</definedName>
    <definedName name="B9L449C1">B9P4!$E$56</definedName>
    <definedName name="B9L449C2">B9P4!$G$56</definedName>
    <definedName name="B9L449C3">B9P4!$I$56</definedName>
    <definedName name="B9L449C4">B9P4!$K$56</definedName>
    <definedName name="B9L450C1">B9P4!$E$57</definedName>
    <definedName name="B9L450C2">B9P4!$G$57</definedName>
    <definedName name="B9L450C3">B9P4!$I$57</definedName>
    <definedName name="B9L450C4">B9P4!$K$57</definedName>
    <definedName name="B9L451C1">B9P4!$E$58</definedName>
    <definedName name="B9L451C2">B9P4!$G$58</definedName>
    <definedName name="B9L451C3">B9P4!$I$58</definedName>
    <definedName name="B9L451C4">B9P4!$K$58</definedName>
    <definedName name="B9L452C1">B9P4!$E$59</definedName>
    <definedName name="B9L452C2">B9P4!$G$59</definedName>
    <definedName name="B9L452C3">B9P4!$I$59</definedName>
    <definedName name="B9L452C4">B9P4!$K$59</definedName>
    <definedName name="B9L453C1">B9P4!$E$60</definedName>
    <definedName name="B9L453C2">B9P4!$G$60</definedName>
    <definedName name="B9L453C3">B9P4!$I$60</definedName>
    <definedName name="B9L453C4">B9P4!$K$60</definedName>
    <definedName name="B9L454C1">B9P4!$E$61</definedName>
    <definedName name="B9L454C2">B9P4!$G$61</definedName>
    <definedName name="B9L454C3">B9P4!$I$61</definedName>
    <definedName name="B9L454C4">B9P4!$K$61</definedName>
    <definedName name="B9L455C1">B9P4!$E$62</definedName>
    <definedName name="B9L455C2">B9P4!$G$62</definedName>
    <definedName name="B9L455C3">B9P4!$I$62</definedName>
    <definedName name="B9L455C4">B9P4!$K$62</definedName>
    <definedName name="B9L456C1">B9P4!$E$63</definedName>
    <definedName name="B9L456C2">B9P4!$G$63</definedName>
    <definedName name="B9L456C3">B9P4!$I$63</definedName>
    <definedName name="B9L456C4">B9P4!$K$63</definedName>
    <definedName name="B9L457C1">B9P4!$E$64</definedName>
    <definedName name="B9L457C2">B9P4!$G$64</definedName>
    <definedName name="B9L457C3">B9P4!$I$64</definedName>
    <definedName name="B9L457C4">B9P4!$K$64</definedName>
    <definedName name="B9L458C1">B9P4!$E$65</definedName>
    <definedName name="B9L458C2">B9P4!$G$65</definedName>
    <definedName name="B9L458C3">B9P4!$I$65</definedName>
    <definedName name="B9L458C4">B9P4!$K$65</definedName>
    <definedName name="B9L459C1">B9P4!$E$66</definedName>
    <definedName name="B9L459C2">B9P4!$G$66</definedName>
    <definedName name="B9L459C3">B9P4!$I$66</definedName>
    <definedName name="B9L459C4">B9P4!$K$66</definedName>
    <definedName name="B9L460C1">B9P4!$E$67</definedName>
    <definedName name="B9L460C2">B9P4!$G$67</definedName>
    <definedName name="B9L460C3">B9P4!$I$67</definedName>
    <definedName name="B9L460C4">B9P4!$K$67</definedName>
    <definedName name="B9L461C1">B9P4!$E$68</definedName>
    <definedName name="B9L461C2">B9P4!$G$68</definedName>
    <definedName name="B9L461C3">B9P4!$I$68</definedName>
    <definedName name="B9L461C4">B9P4!$K$68</definedName>
    <definedName name="B9L462C1">B9P4!$E$69</definedName>
    <definedName name="B9L462C2">B9P4!$G$69</definedName>
    <definedName name="B9L462C3">B9P4!$I$69</definedName>
    <definedName name="B9L462C4">B9P4!$K$69</definedName>
    <definedName name="B9L463C1">B9P4!$E$70</definedName>
    <definedName name="B9L463C2">B9P4!$G$70</definedName>
    <definedName name="B9L463C3">B9P4!$I$70</definedName>
    <definedName name="B9L463C4">B9P4!$K$70</definedName>
    <definedName name="B9L464C1">B9P4!$E$71</definedName>
    <definedName name="B9L464C2">B9P4!$G$71</definedName>
    <definedName name="B9L464C3">B9P4!$I$71</definedName>
    <definedName name="B9L464C4">B9P4!$K$71</definedName>
    <definedName name="B9L465C1">B9P4!$E$72</definedName>
    <definedName name="B9L465C2">B9P4!$G$72</definedName>
    <definedName name="B9L465C3">B9P4!$I$72</definedName>
    <definedName name="B9L465C4">B9P4!$K$72</definedName>
    <definedName name="B9L466C1">B9P4!$E$73</definedName>
    <definedName name="B9L466C2">B9P4!$G$73</definedName>
    <definedName name="B9L466C3">B9P4!$I$73</definedName>
    <definedName name="B9L466C4">B9P4!$K$73</definedName>
    <definedName name="B9L467C1">B9P4!$E$74</definedName>
    <definedName name="B9L467C2">B9P4!$G$74</definedName>
    <definedName name="B9L467C3">B9P4!$I$74</definedName>
    <definedName name="B9L467C4">B9P4!$K$74</definedName>
    <definedName name="B9L468C1">B9P4!$E$75</definedName>
    <definedName name="B9L468C2">B9P4!$G$75</definedName>
    <definedName name="B9L468C3">B9P4!$I$75</definedName>
    <definedName name="B9L468C4">B9P4!$K$75</definedName>
    <definedName name="B9L469C1">B9P4!$E$76</definedName>
    <definedName name="B9L469C2">B9P4!$G$76</definedName>
    <definedName name="B9L469C3">B9P4!$I$76</definedName>
    <definedName name="B9L469C4">B9P4!$K$76</definedName>
    <definedName name="B9L470C1">B9P4!$E$77</definedName>
    <definedName name="B9L470C2">B9P4!$G$77</definedName>
    <definedName name="B9L470C3">B9P4!$I$77</definedName>
    <definedName name="B9L470C4">B9P4!$K$77</definedName>
    <definedName name="B9L471C1">B9P4!$E$78</definedName>
    <definedName name="B9L471C2">B9P4!$G$78</definedName>
    <definedName name="B9L471C3">B9P4!$I$78</definedName>
    <definedName name="B9L471C4">B9P4!$K$78</definedName>
    <definedName name="B9L472C1">B9P4!$E$79</definedName>
    <definedName name="B9L472C2">B9P4!$G$79</definedName>
    <definedName name="B9L472C3">B9P4!$I$79</definedName>
    <definedName name="B9L472C4">B9P4!$K$79</definedName>
    <definedName name="B9L473C1">B9P4!$E$80</definedName>
    <definedName name="B9L473C2">B9P4!$G$80</definedName>
    <definedName name="B9L473C3">B9P4!$I$80</definedName>
    <definedName name="B9L473C4">B9P4!$K$80</definedName>
    <definedName name="B9L474C1">B9P4!$E$81</definedName>
    <definedName name="B9L474C2">B9P4!$G$81</definedName>
    <definedName name="B9L474C3">B9P4!$I$81</definedName>
    <definedName name="B9L474C4">B9P4!$K$81</definedName>
    <definedName name="B9L475C1">B9P4!$E$82</definedName>
    <definedName name="B9L475C2">B9P4!$G$82</definedName>
    <definedName name="B9L475C3">B9P4!$I$82</definedName>
    <definedName name="B9L475C4">B9P4!$K$82</definedName>
    <definedName name="B9L476C1">B9P4!$E$83</definedName>
    <definedName name="B9L476C2">B9P4!$G$83</definedName>
    <definedName name="B9L476C3">B9P4!$I$83</definedName>
    <definedName name="B9L476C4">B9P4!$K$83</definedName>
    <definedName name="B9L477C1">B9P4!$E$84</definedName>
    <definedName name="B9L477C2">B9P4!$G$84</definedName>
    <definedName name="B9L477C3">B9P4!$I$84</definedName>
    <definedName name="B9L477C4">B9P4!$K$84</definedName>
    <definedName name="B9L478C1">B9P4!$E$85</definedName>
    <definedName name="B9L478C2">B9P4!$G$85</definedName>
    <definedName name="B9L478C3">B9P4!$I$85</definedName>
    <definedName name="B9L478C4">B9P4!$K$85</definedName>
    <definedName name="B9L479C1">B9P4!$E$86</definedName>
    <definedName name="B9L479C2">B9P4!$G$86</definedName>
    <definedName name="B9L479C3">B9P4!$I$86</definedName>
    <definedName name="B9L479C4">B9P4!$K$86</definedName>
    <definedName name="B9L480C1">B9P4!$E$87</definedName>
    <definedName name="B9L480C2">B9P4!$G$87</definedName>
    <definedName name="B9L480C3">B9P4!$I$87</definedName>
    <definedName name="B9L480C4">B9P4!$K$87</definedName>
    <definedName name="B9L481C1">B9P4!$E$88</definedName>
    <definedName name="B9L481C2">B9P4!$G$88</definedName>
    <definedName name="B9L481C3">B9P4!$I$88</definedName>
    <definedName name="B9L481C4">B9P4!$K$88</definedName>
    <definedName name="B9L482C1">B9P4!$E$89</definedName>
    <definedName name="B9L482C2">B9P4!$G$89</definedName>
    <definedName name="B9L482C3">B9P4!$I$89</definedName>
    <definedName name="B9L482C4">B9P4!$K$89</definedName>
    <definedName name="B9L501C1">B9P5!$E$8</definedName>
    <definedName name="B9L501C2">B9P5!$G$8</definedName>
    <definedName name="B9L501C3">B9P5!$I$8</definedName>
    <definedName name="B9L501C4">B9P5!$K$8</definedName>
    <definedName name="B9L502C1">B9P5!$E$9</definedName>
    <definedName name="B9L502C2">B9P5!$G$9</definedName>
    <definedName name="B9L502C3">B9P5!$I$9</definedName>
    <definedName name="B9L502C4">B9P5!$K$9</definedName>
    <definedName name="B9L503C1">B9P5!$E$10</definedName>
    <definedName name="B9L503C2">B9P5!$G$10</definedName>
    <definedName name="B9L503C3">B9P5!$I$10</definedName>
    <definedName name="B9L503C4">B9P5!$K$10</definedName>
    <definedName name="B9L504C1">B9P5!$E$11</definedName>
    <definedName name="B9L504C2">B9P5!$G$11</definedName>
    <definedName name="B9L504C3">B9P5!$I$11</definedName>
    <definedName name="B9L504C4">B9P5!$K$11</definedName>
    <definedName name="B9L505C1">B9P5!$E$12</definedName>
    <definedName name="B9L505C2">B9P5!$G$12</definedName>
    <definedName name="B9L505C3">B9P5!$I$12</definedName>
    <definedName name="B9L505C4">B9P5!$K$12</definedName>
    <definedName name="B9L506C1">B9P5!$E$13</definedName>
    <definedName name="B9L506C2">B9P5!$G$13</definedName>
    <definedName name="B9L506C3">B9P5!$I$13</definedName>
    <definedName name="B9L506C4">B9P5!$K$13</definedName>
    <definedName name="B9L507C1">B9P5!$E$14</definedName>
    <definedName name="B9L507C2">B9P5!$G$14</definedName>
    <definedName name="B9L507C3">B9P5!$I$14</definedName>
    <definedName name="B9L507C4">B9P5!$K$14</definedName>
    <definedName name="B9L508C1">B9P5!$E$15</definedName>
    <definedName name="B9L508C2">B9P5!$G$15</definedName>
    <definedName name="B9L508C3">B9P5!$I$15</definedName>
    <definedName name="B9L508C4">B9P5!$K$15</definedName>
    <definedName name="B9L509C1">B9P5!$E$16</definedName>
    <definedName name="B9L509C2">B9P5!$G$16</definedName>
    <definedName name="B9L509C3">B9P5!$I$16</definedName>
    <definedName name="B9L509C4">B9P5!$K$16</definedName>
    <definedName name="B9L510C1">B9P5!$E$17</definedName>
    <definedName name="B9L510C2">B9P5!$G$17</definedName>
    <definedName name="B9L510C3">B9P5!$I$17</definedName>
    <definedName name="B9L510C4">B9P5!$K$17</definedName>
    <definedName name="B9L511C1">B9P5!$E$18</definedName>
    <definedName name="B9L511C2">B9P5!$G$18</definedName>
    <definedName name="B9L511C3">B9P5!$I$18</definedName>
    <definedName name="B9L511C4">B9P5!$K$18</definedName>
    <definedName name="B9L512C1">B9P5!$E$19</definedName>
    <definedName name="B9L512C2">B9P5!$G$19</definedName>
    <definedName name="B9L512C3">B9P5!$I$19</definedName>
    <definedName name="B9L512C4">B9P5!$K$19</definedName>
    <definedName name="B9L513C1">B9P5!$E$20</definedName>
    <definedName name="B9L513C2">B9P5!$G$20</definedName>
    <definedName name="B9L513C3">B9P5!$I$20</definedName>
    <definedName name="B9L513C4">B9P5!$K$20</definedName>
    <definedName name="B9L514C1">B9P5!$E$21</definedName>
    <definedName name="B9L514C2">B9P5!$G$21</definedName>
    <definedName name="B9L514C3">B9P5!$I$21</definedName>
    <definedName name="B9L514C4">B9P5!$K$21</definedName>
    <definedName name="B9L515C1">B9P5!$E$22</definedName>
    <definedName name="B9L515C2">B9P5!$G$22</definedName>
    <definedName name="B9L515C3">B9P5!$I$22</definedName>
    <definedName name="B9L515C4">B9P5!$K$22</definedName>
    <definedName name="B9L516C1">B9P5!$E$23</definedName>
    <definedName name="B9L516C2">B9P5!$G$23</definedName>
    <definedName name="B9L516C3">B9P5!$I$23</definedName>
    <definedName name="B9L516C4">B9P5!$K$23</definedName>
    <definedName name="B9L517C1">B9P5!$E$24</definedName>
    <definedName name="B9L517C2">B9P5!$G$24</definedName>
    <definedName name="B9L517C3">B9P5!$I$24</definedName>
    <definedName name="B9L517C4">B9P5!$K$24</definedName>
    <definedName name="B9L518C1">B9P5!$E$25</definedName>
    <definedName name="B9L518C2">B9P5!$G$25</definedName>
    <definedName name="B9L518C3">B9P5!$I$25</definedName>
    <definedName name="B9L518C4">B9P5!$K$25</definedName>
    <definedName name="B9L519C1">B9P5!$E$26</definedName>
    <definedName name="B9L519C2">B9P5!$G$26</definedName>
    <definedName name="B9L519C3">B9P5!$I$26</definedName>
    <definedName name="B9L519C4">B9P5!$K$26</definedName>
    <definedName name="B9L520C1">B9P5!$E$27</definedName>
    <definedName name="B9L520C2">B9P5!$G$27</definedName>
    <definedName name="B9L520C3">B9P5!$I$27</definedName>
    <definedName name="B9L520C4">B9P5!$K$27</definedName>
    <definedName name="B9L521C1">B9P5!$E$28</definedName>
    <definedName name="B9L521C2">B9P5!$G$28</definedName>
    <definedName name="B9L521C3">B9P5!$I$28</definedName>
    <definedName name="B9L521C4">B9P5!$K$28</definedName>
    <definedName name="B9L522C1">B9P5!$E$29</definedName>
    <definedName name="B9L522C2">B9P5!$G$29</definedName>
    <definedName name="B9L522C3">B9P5!$I$29</definedName>
    <definedName name="B9L522C4">B9P5!$K$29</definedName>
    <definedName name="B9L523C1">B9P5!$E$30</definedName>
    <definedName name="B9L523C2">B9P5!$G$30</definedName>
    <definedName name="B9L523C3">B9P5!$I$30</definedName>
    <definedName name="B9L523C4">B9P5!$K$30</definedName>
    <definedName name="B9L524C1">B9P5!$E$31</definedName>
    <definedName name="B9L524C2">B9P5!$G$31</definedName>
    <definedName name="B9L524C3">B9P5!$I$31</definedName>
    <definedName name="B9L524C4">B9P5!$K$31</definedName>
    <definedName name="B9L525C1">B9P5!$E$32</definedName>
    <definedName name="B9L525C2">B9P5!$G$32</definedName>
    <definedName name="B9L525C3">B9P5!$I$32</definedName>
    <definedName name="B9L525C4">B9P5!$K$32</definedName>
    <definedName name="B9L526C1">B9P5!$E$33</definedName>
    <definedName name="B9L526C2">B9P5!$G$33</definedName>
    <definedName name="B9L526C3">B9P5!$I$33</definedName>
    <definedName name="B9L526C4">B9P5!$K$33</definedName>
    <definedName name="CR10L1">'C10'!$I$10</definedName>
    <definedName name="CR10L2">'C10'!$I$11</definedName>
    <definedName name="CR10L3">'C10'!$I$12</definedName>
    <definedName name="CR10L4">'C10'!$I$13</definedName>
    <definedName name="CR10L5">'C10'!$I$14</definedName>
    <definedName name="CR10T1">'C10'!$C$2</definedName>
    <definedName name="CR10T2">'C10'!$C$3</definedName>
    <definedName name="CR10T3">'C10'!$C$4</definedName>
    <definedName name="CR10T4">'C10'!$C$5</definedName>
    <definedName name="CR11L1">'C11'!$I$10</definedName>
    <definedName name="CR11L2">'C11'!$I$11</definedName>
    <definedName name="CR11L3">'C11'!$I$12</definedName>
    <definedName name="CR11L4">'C11'!$I$13</definedName>
    <definedName name="CR11L5">'C11'!$I$14</definedName>
    <definedName name="CR11T1">'C11'!$C$2</definedName>
    <definedName name="CR11T2">'C11'!$C$3</definedName>
    <definedName name="CR11T3">'C11'!$C$4</definedName>
    <definedName name="CR11T4">'C11'!$C$5</definedName>
    <definedName name="CR12L1">'C12'!$I$10</definedName>
    <definedName name="CR12L2">'C12'!$I$11</definedName>
    <definedName name="CR12L3">'C12'!$I$12</definedName>
    <definedName name="CR12L4">'C12'!$I$13</definedName>
    <definedName name="CR12L5">'C12'!$I$14</definedName>
    <definedName name="CR12T1">'C12'!$C$2</definedName>
    <definedName name="CR12T2">'C12'!$C$3</definedName>
    <definedName name="CR12T3">'C12'!$C$4</definedName>
    <definedName name="CR12T4">'C12'!$C$5</definedName>
    <definedName name="CR13L1">'C13'!$I$10</definedName>
    <definedName name="CR13L2">'C13'!$I$11</definedName>
    <definedName name="CR13L3">'C13'!$I$12</definedName>
    <definedName name="CR13L4">'C13'!$I$13</definedName>
    <definedName name="CR13L5">'C13'!$I$14</definedName>
    <definedName name="CR13T1">'C13'!$C$2</definedName>
    <definedName name="CR13T2">'C13'!$C$3</definedName>
    <definedName name="CR13T3">'C13'!$C$4</definedName>
    <definedName name="CR13T4">'C13'!$C$5</definedName>
    <definedName name="CR14L1">'C14'!$I$10</definedName>
    <definedName name="CR14L2">'C14'!$I$11</definedName>
    <definedName name="CR14L3">'C14'!$I$12</definedName>
    <definedName name="CR14L4">'C14'!$I$13</definedName>
    <definedName name="CR14L5">'C14'!$I$14</definedName>
    <definedName name="CR14T1">'C14'!$C$2</definedName>
    <definedName name="CR14T2">'C14'!$C$3</definedName>
    <definedName name="CR14T3">'C14'!$C$4</definedName>
    <definedName name="CR14T4">'C14'!$C$5</definedName>
    <definedName name="CR16L1">'C16'!$I$10</definedName>
    <definedName name="CR16L2">'C16'!$I$11</definedName>
    <definedName name="CR16L3">'C16'!$I$12</definedName>
    <definedName name="CR16L4">'C16'!$I$13</definedName>
    <definedName name="CR16L5">'C16'!$I$14</definedName>
    <definedName name="CR16T1">'C16'!$C$2</definedName>
    <definedName name="CR16T2">'C16'!$C$3</definedName>
    <definedName name="CR16T3">'C16'!$C$4</definedName>
    <definedName name="CR16T4">'C16'!$C$5</definedName>
    <definedName name="CR1L1">'C1'!$I$10</definedName>
    <definedName name="CR1L2">'C1'!$I$11</definedName>
    <definedName name="CR1L3">'C1'!$I$12</definedName>
    <definedName name="CR1L4">'C1'!$I$13</definedName>
    <definedName name="CR1L5">'C1'!$I$14</definedName>
    <definedName name="CR1T1">'C1'!$C$2</definedName>
    <definedName name="CR1T2">'C1'!$C$3</definedName>
    <definedName name="CR1T3">'C1'!$C$4</definedName>
    <definedName name="CR1T4">'C1'!$C$5</definedName>
    <definedName name="CR2L1">'C2'!$I$10</definedName>
    <definedName name="CR2L2">'C2'!$I$11</definedName>
    <definedName name="CR2L3">'C2'!$I$12</definedName>
    <definedName name="CR2L4">'C2'!$I$13</definedName>
    <definedName name="CR2L5">'C2'!$I$14</definedName>
    <definedName name="CR2T1">'C2'!$C$2</definedName>
    <definedName name="CR2T2">'C2'!$C$3</definedName>
    <definedName name="CR2T3">'C2'!$C$4</definedName>
    <definedName name="CR2T4">'C2'!$C$5</definedName>
    <definedName name="CR3L1">'C3'!$I$10</definedName>
    <definedName name="CR3L2">'C3'!$I$11</definedName>
    <definedName name="CR3L3">'C3'!$I$12</definedName>
    <definedName name="CR3L4">'C3'!$I$13</definedName>
    <definedName name="CR3L5">'C3'!$I$14</definedName>
    <definedName name="CR3T1">'C3'!$C$2</definedName>
    <definedName name="CR3T2">'C3'!$C$3</definedName>
    <definedName name="CR3T3">'C3'!$C$4</definedName>
    <definedName name="CR3T4">'C3'!$C$5</definedName>
    <definedName name="CR4L1">'C4'!$I$10</definedName>
    <definedName name="CR4L2">'C4'!$I$11</definedName>
    <definedName name="CR4L3">'C4'!$I$12</definedName>
    <definedName name="CR4L4">'C4'!$I$13</definedName>
    <definedName name="CR4L5">'C4'!$I$14</definedName>
    <definedName name="CR4T1">'C4'!$C$2</definedName>
    <definedName name="CR4T2">'C4'!$C$3</definedName>
    <definedName name="CR4T3">'C4'!$C$4</definedName>
    <definedName name="CR4T4">'C4'!$C$5</definedName>
    <definedName name="CR5L1">'C5'!$I$10</definedName>
    <definedName name="CR5L2">'C5'!$I$11</definedName>
    <definedName name="CR5L3">'C5'!$I$12</definedName>
    <definedName name="CR5L4">'C5'!$I$13</definedName>
    <definedName name="CR5L5">'C5'!$I$14</definedName>
    <definedName name="CR5T1">'C5'!$C$2</definedName>
    <definedName name="CR5T2">'C5'!$C$3</definedName>
    <definedName name="CR5T3">'C5'!$C$4</definedName>
    <definedName name="CR5T4">'C5'!$C$5</definedName>
    <definedName name="CR6L1">'C6'!$I$10</definedName>
    <definedName name="CR6L2">'C6'!$I$11</definedName>
    <definedName name="CR6L3">'C6'!$I$12</definedName>
    <definedName name="CR6L4">'C6'!$I$13</definedName>
    <definedName name="CR6L5">'C6'!$I$14</definedName>
    <definedName name="CR6T1">'C6'!$C$2</definedName>
    <definedName name="CR6T2">'C6'!$C$3</definedName>
    <definedName name="CR6T3">'C6'!$C$4</definedName>
    <definedName name="CR6T4">'C6'!$C$5</definedName>
    <definedName name="CR7L1">'C7'!$I$10</definedName>
    <definedName name="CR7L2">'C7'!$I$11</definedName>
    <definedName name="CR7L3">'C7'!$I$12</definedName>
    <definedName name="CR7L4">'C7'!$I$13</definedName>
    <definedName name="CR7L5">'C7'!$I$14</definedName>
    <definedName name="CR7T1">'C7'!$C$2</definedName>
    <definedName name="CR7T2">'C7'!$C$3</definedName>
    <definedName name="CR7T3">'C7'!$C$4</definedName>
    <definedName name="CR7T4">'C7'!$C$5</definedName>
    <definedName name="CR8L1">'C8'!$I$10</definedName>
    <definedName name="CR8L2">'C8'!$I$11</definedName>
    <definedName name="CR8L3">'C8'!$I$12</definedName>
    <definedName name="CR8L4">'C8'!$I$13</definedName>
    <definedName name="CR8L5">'C8'!$I$14</definedName>
    <definedName name="CR8T1">'C8'!$C$2</definedName>
    <definedName name="CR8T2">'C8'!$C$3</definedName>
    <definedName name="CR8T3">'C8'!$C$4</definedName>
    <definedName name="CR8T4">'C8'!$C$5</definedName>
    <definedName name="CR9L1">'C9'!$I$10</definedName>
    <definedName name="CR9L2">'C9'!$I$11</definedName>
    <definedName name="CR9L3">'C9'!$I$12</definedName>
    <definedName name="CR9L4">'C9'!$I$13</definedName>
    <definedName name="CR9L5">'C9'!$I$14</definedName>
    <definedName name="CR9T1">'C9'!$C$2</definedName>
    <definedName name="CR9T2">'C9'!$C$3</definedName>
    <definedName name="CR9T3">'C9'!$C$4</definedName>
    <definedName name="CR9T4">'C9'!$C$5</definedName>
    <definedName name="CURRENT_YEAR">INDEX!$B$9</definedName>
    <definedName name="D1L101C1">D1P1!$E$8</definedName>
    <definedName name="D1L101C10">D1P1!$W$8</definedName>
    <definedName name="D1L101C11">D1P1!$Y$8</definedName>
    <definedName name="D1L101C12">D1P1!$AA$8</definedName>
    <definedName name="D1L101C13">D1P1!$AC$8</definedName>
    <definedName name="D1L101C14">D1P1!$AE$8</definedName>
    <definedName name="D1L101C15">D1P1!$AG$8</definedName>
    <definedName name="D1L101C16">D1P1!$AI$8</definedName>
    <definedName name="D1L101C17">D1P1!$AK$8</definedName>
    <definedName name="D1L101C18">D1P1!$AM$8</definedName>
    <definedName name="D1L101C19">D1P1!$AO$8</definedName>
    <definedName name="D1L101C2">D1P1!$G$8</definedName>
    <definedName name="D1L101C20">D1P1!$AQ$8</definedName>
    <definedName name="D1L101C21">D1P1!$AS$8</definedName>
    <definedName name="D1L101C3">D1P1!$I$8</definedName>
    <definedName name="D1L101C4">D1P1!$K$8</definedName>
    <definedName name="D1L101C5">D1P1!$M$8</definedName>
    <definedName name="D1L101C6">D1P1!$O$8</definedName>
    <definedName name="D1L101C7">D1P1!$Q$8</definedName>
    <definedName name="D1L101C8">D1P1!$S$8</definedName>
    <definedName name="D1L101C9">D1P1!$U$8</definedName>
    <definedName name="D1L102C1">D1P1!$E$9</definedName>
    <definedName name="D1L102C10">D1P1!$W$9</definedName>
    <definedName name="D1L102C11">D1P1!$Y$9</definedName>
    <definedName name="D1L102C12">D1P1!$AA$9</definedName>
    <definedName name="D1L102C13">D1P1!$AC$9</definedName>
    <definedName name="D1L102C14">D1P1!$AE$9</definedName>
    <definedName name="D1L102C15">D1P1!$AG$9</definedName>
    <definedName name="D1L102C16">D1P1!$AI$9</definedName>
    <definedName name="D1L102C17">D1P1!$AK$9</definedName>
    <definedName name="D1L102C18">D1P1!$AM$9</definedName>
    <definedName name="D1L102C19">D1P1!$AO$9</definedName>
    <definedName name="D1L102C2">D1P1!$G$9</definedName>
    <definedName name="D1L102C20">D1P1!$AQ$9</definedName>
    <definedName name="D1L102C21">D1P1!$AS$9</definedName>
    <definedName name="D1L102C3">D1P1!$I$9</definedName>
    <definedName name="D1L102C4">D1P1!$K$9</definedName>
    <definedName name="D1L102C5">D1P1!$M$9</definedName>
    <definedName name="D1L102C6">D1P1!$O$9</definedName>
    <definedName name="D1L102C7">D1P1!$Q$9</definedName>
    <definedName name="D1L102C8">D1P1!$S$9</definedName>
    <definedName name="D1L102C9">D1P1!$U$9</definedName>
    <definedName name="D1L103C1">D1P1!$E$10</definedName>
    <definedName name="D1L103C10">D1P1!$W$10</definedName>
    <definedName name="D1L103C11">D1P1!$Y$10</definedName>
    <definedName name="D1L103C12">D1P1!$AA$10</definedName>
    <definedName name="D1L103C13">D1P1!$AC$10</definedName>
    <definedName name="D1L103C14">D1P1!$AE$10</definedName>
    <definedName name="D1L103C15">D1P1!$AG$10</definedName>
    <definedName name="D1L103C16">D1P1!$AI$10</definedName>
    <definedName name="D1L103C17">D1P1!$AK$10</definedName>
    <definedName name="D1L103C18">D1P1!$AM$10</definedName>
    <definedName name="D1L103C19">D1P1!$AO$10</definedName>
    <definedName name="D1L103C2">D1P1!$G$10</definedName>
    <definedName name="D1L103C20">D1P1!$AQ$10</definedName>
    <definedName name="D1L103C21">D1P1!$AS$10</definedName>
    <definedName name="D1L103C3">D1P1!$I$10</definedName>
    <definedName name="D1L103C4">D1P1!$K$10</definedName>
    <definedName name="D1L103C5">D1P1!$M$10</definedName>
    <definedName name="D1L103C6">D1P1!$O$10</definedName>
    <definedName name="D1L103C7">D1P1!$Q$10</definedName>
    <definedName name="D1L103C8">D1P1!$S$10</definedName>
    <definedName name="D1L103C9">D1P1!$U$10</definedName>
    <definedName name="D1L104C1">D1P1!$E$11</definedName>
    <definedName name="D1L104C10">D1P1!$W$11</definedName>
    <definedName name="D1L104C11">D1P1!$Y$11</definedName>
    <definedName name="D1L104C12">D1P1!$AA$11</definedName>
    <definedName name="D1L104C13">D1P1!$AC$11</definedName>
    <definedName name="D1L104C14">D1P1!$AE$11</definedName>
    <definedName name="D1L104C15">D1P1!$AG$11</definedName>
    <definedName name="D1L104C16">D1P1!$AI$11</definedName>
    <definedName name="D1L104C17">D1P1!$AK$11</definedName>
    <definedName name="D1L104C18">D1P1!$AM$11</definedName>
    <definedName name="D1L104C19">D1P1!$AO$11</definedName>
    <definedName name="D1L104C2">D1P1!$G$11</definedName>
    <definedName name="D1L104C20">D1P1!$AQ$11</definedName>
    <definedName name="D1L104C21">D1P1!$AS$11</definedName>
    <definedName name="D1L104C3">D1P1!$I$11</definedName>
    <definedName name="D1L104C4">D1P1!$K$11</definedName>
    <definedName name="D1L104C5">D1P1!$M$11</definedName>
    <definedName name="D1L104C6">D1P1!$O$11</definedName>
    <definedName name="D1L104C7">D1P1!$Q$11</definedName>
    <definedName name="D1L104C8">D1P1!$S$11</definedName>
    <definedName name="D1L104C9">D1P1!$U$11</definedName>
    <definedName name="D1L105C1">D1P1!$E$12</definedName>
    <definedName name="D1L105C10">D1P1!$W$12</definedName>
    <definedName name="D1L105C11">D1P1!$Y$12</definedName>
    <definedName name="D1L105C12">D1P1!$AA$12</definedName>
    <definedName name="D1L105C13">D1P1!$AC$12</definedName>
    <definedName name="D1L105C14">D1P1!$AE$12</definedName>
    <definedName name="D1L105C15">D1P1!$AG$12</definedName>
    <definedName name="D1L105C16">D1P1!$AI$12</definedName>
    <definedName name="D1L105C17">D1P1!$AK$12</definedName>
    <definedName name="D1L105C18">D1P1!$AM$12</definedName>
    <definedName name="D1L105C19">D1P1!$AO$12</definedName>
    <definedName name="D1L105C2">D1P1!$G$12</definedName>
    <definedName name="D1L105C20">D1P1!$AQ$12</definedName>
    <definedName name="D1L105C21">D1P1!$AS$12</definedName>
    <definedName name="D1L105C3">D1P1!$I$12</definedName>
    <definedName name="D1L105C4">D1P1!$K$12</definedName>
    <definedName name="D1L105C5">D1P1!$M$12</definedName>
    <definedName name="D1L105C6">D1P1!$O$12</definedName>
    <definedName name="D1L105C7">D1P1!$Q$12</definedName>
    <definedName name="D1L105C8">D1P1!$S$12</definedName>
    <definedName name="D1L105C9">D1P1!$U$12</definedName>
    <definedName name="D1L106C1">D1P1!$E$13</definedName>
    <definedName name="D1L106C10">D1P1!$W$13</definedName>
    <definedName name="D1L106C11">D1P1!$Y$13</definedName>
    <definedName name="D1L106C12">D1P1!$AA$13</definedName>
    <definedName name="D1L106C13">D1P1!$AC$13</definedName>
    <definedName name="D1L106C14">D1P1!$AE$13</definedName>
    <definedName name="D1L106C15">D1P1!$AG$13</definedName>
    <definedName name="D1L106C16">D1P1!$AI$13</definedName>
    <definedName name="D1L106C17">D1P1!$AK$13</definedName>
    <definedName name="D1L106C18">D1P1!$AM$13</definedName>
    <definedName name="D1L106C19">D1P1!$AO$13</definedName>
    <definedName name="D1L106C2">D1P1!$G$13</definedName>
    <definedName name="D1L106C20">D1P1!$AQ$13</definedName>
    <definedName name="D1L106C21">D1P1!$AS$13</definedName>
    <definedName name="D1L106C3">D1P1!$I$13</definedName>
    <definedName name="D1L106C4">D1P1!$K$13</definedName>
    <definedName name="D1L106C5">D1P1!$M$13</definedName>
    <definedName name="D1L106C6">D1P1!$O$13</definedName>
    <definedName name="D1L106C7">D1P1!$Q$13</definedName>
    <definedName name="D1L106C8">D1P1!$S$13</definedName>
    <definedName name="D1L106C9">D1P1!$U$13</definedName>
    <definedName name="D1L107C1">D1P1!$E$14</definedName>
    <definedName name="D1L107C10">D1P1!$W$14</definedName>
    <definedName name="D1L107C11">D1P1!$Y$14</definedName>
    <definedName name="D1L107C12">D1P1!$AA$14</definedName>
    <definedName name="D1L107C13">D1P1!$AC$14</definedName>
    <definedName name="D1L107C14">D1P1!$AE$14</definedName>
    <definedName name="D1L107C15">D1P1!$AG$14</definedName>
    <definedName name="D1L107C16">D1P1!$AI$14</definedName>
    <definedName name="D1L107C17">D1P1!$AK$14</definedName>
    <definedName name="D1L107C18">D1P1!$AM$14</definedName>
    <definedName name="D1L107C19">D1P1!$AO$14</definedName>
    <definedName name="D1L107C2">D1P1!$G$14</definedName>
    <definedName name="D1L107C20">D1P1!$AQ$14</definedName>
    <definedName name="D1L107C21">D1P1!$AS$14</definedName>
    <definedName name="D1L107C3">D1P1!$I$14</definedName>
    <definedName name="D1L107C4">D1P1!$K$14</definedName>
    <definedName name="D1L107C5">D1P1!$M$14</definedName>
    <definedName name="D1L107C6">D1P1!$O$14</definedName>
    <definedName name="D1L107C7">D1P1!$Q$14</definedName>
    <definedName name="D1L107C8">D1P1!$S$14</definedName>
    <definedName name="D1L107C9">D1P1!$U$14</definedName>
    <definedName name="D1L108C1">D1P1!$E$15</definedName>
    <definedName name="D1L108C10">D1P1!$W$15</definedName>
    <definedName name="D1L108C11">D1P1!$Y$15</definedName>
    <definedName name="D1L108C12">D1P1!$AA$15</definedName>
    <definedName name="D1L108C13">D1P1!$AC$15</definedName>
    <definedName name="D1L108C14">D1P1!$AE$15</definedName>
    <definedName name="D1L108C15">D1P1!$AG$15</definedName>
    <definedName name="D1L108C16">D1P1!$AI$15</definedName>
    <definedName name="D1L108C17">D1P1!$AK$15</definedName>
    <definedName name="D1L108C18">D1P1!$AM$15</definedName>
    <definedName name="D1L108C19">D1P1!$AO$15</definedName>
    <definedName name="D1L108C2">D1P1!$G$15</definedName>
    <definedName name="D1L108C20">D1P1!$AQ$15</definedName>
    <definedName name="D1L108C21">D1P1!$AS$15</definedName>
    <definedName name="D1L108C3">D1P1!$I$15</definedName>
    <definedName name="D1L108C4">D1P1!$K$15</definedName>
    <definedName name="D1L108C5">D1P1!$M$15</definedName>
    <definedName name="D1L108C6">D1P1!$O$15</definedName>
    <definedName name="D1L108C7">D1P1!$Q$15</definedName>
    <definedName name="D1L108C8">D1P1!$S$15</definedName>
    <definedName name="D1L108C9">D1P1!$U$15</definedName>
    <definedName name="D1L109C1">D1P1!$E$16</definedName>
    <definedName name="D1L109C10">D1P1!$W$16</definedName>
    <definedName name="D1L109C11">D1P1!$Y$16</definedName>
    <definedName name="D1L109C12">D1P1!$AA$16</definedName>
    <definedName name="D1L109C13">D1P1!$AC$16</definedName>
    <definedName name="D1L109C14">D1P1!$AE$16</definedName>
    <definedName name="D1L109C15">D1P1!$AG$16</definedName>
    <definedName name="D1L109C16">D1P1!$AI$16</definedName>
    <definedName name="D1L109C17">D1P1!$AK$16</definedName>
    <definedName name="D1L109C18">D1P1!$AM$16</definedName>
    <definedName name="D1L109C19">D1P1!$AO$16</definedName>
    <definedName name="D1L109C2">D1P1!$G$16</definedName>
    <definedName name="D1L109C20">D1P1!$AQ$16</definedName>
    <definedName name="D1L109C21">D1P1!$AS$16</definedName>
    <definedName name="D1L109C3">D1P1!$I$16</definedName>
    <definedName name="D1L109C4">D1P1!$K$16</definedName>
    <definedName name="D1L109C5">D1P1!$M$16</definedName>
    <definedName name="D1L109C6">D1P1!$O$16</definedName>
    <definedName name="D1L109C7">D1P1!$Q$16</definedName>
    <definedName name="D1L109C8">D1P1!$S$16</definedName>
    <definedName name="D1L109C9">D1P1!$U$16</definedName>
    <definedName name="D1L110C1">D1P1!$E$17</definedName>
    <definedName name="D1L110C10">D1P1!$W$17</definedName>
    <definedName name="D1L110C11">D1P1!$Y$17</definedName>
    <definedName name="D1L110C12">D1P1!$AA$17</definedName>
    <definedName name="D1L110C13">D1P1!$AC$17</definedName>
    <definedName name="D1L110C14">D1P1!$AE$17</definedName>
    <definedName name="D1L110C15">D1P1!$AG$17</definedName>
    <definedName name="D1L110C16">D1P1!$AI$17</definedName>
    <definedName name="D1L110C17">D1P1!$AK$17</definedName>
    <definedName name="D1L110C18">D1P1!$AM$17</definedName>
    <definedName name="D1L110C19">D1P1!$AO$17</definedName>
    <definedName name="D1L110C2">D1P1!$G$17</definedName>
    <definedName name="D1L110C20">D1P1!$AQ$17</definedName>
    <definedName name="D1L110C21">D1P1!$AS$17</definedName>
    <definedName name="D1L110C3">D1P1!$I$17</definedName>
    <definedName name="D1L110C4">D1P1!$K$17</definedName>
    <definedName name="D1L110C5">D1P1!$M$17</definedName>
    <definedName name="D1L110C6">D1P1!$O$17</definedName>
    <definedName name="D1L110C7">D1P1!$Q$17</definedName>
    <definedName name="D1L110C8">D1P1!$S$17</definedName>
    <definedName name="D1L110C9">D1P1!$U$17</definedName>
    <definedName name="D1L111C1">D1P1!$E$18</definedName>
    <definedName name="D1L111C10">D1P1!$W$18</definedName>
    <definedName name="D1L111C11">D1P1!$Y$18</definedName>
    <definedName name="D1L111C12">D1P1!$AA$18</definedName>
    <definedName name="D1L111C13">D1P1!$AC$18</definedName>
    <definedName name="D1L111C14">D1P1!$AE$18</definedName>
    <definedName name="D1L111C15">D1P1!$AG$18</definedName>
    <definedName name="D1L111C16">D1P1!$AI$18</definedName>
    <definedName name="D1L111C17">D1P1!$AK$18</definedName>
    <definedName name="D1L111C18">D1P1!$AM$18</definedName>
    <definedName name="D1L111C19">D1P1!$AO$18</definedName>
    <definedName name="D1L111C2">D1P1!$G$18</definedName>
    <definedName name="D1L111C20">D1P1!$AQ$18</definedName>
    <definedName name="D1L111C21">D1P1!$AS$18</definedName>
    <definedName name="D1L111C3">D1P1!$I$18</definedName>
    <definedName name="D1L111C4">D1P1!$K$18</definedName>
    <definedName name="D1L111C5">D1P1!$M$18</definedName>
    <definedName name="D1L111C6">D1P1!$O$18</definedName>
    <definedName name="D1L111C7">D1P1!$Q$18</definedName>
    <definedName name="D1L111C8">D1P1!$S$18</definedName>
    <definedName name="D1L111C9">D1P1!$U$18</definedName>
    <definedName name="D1L112C1">D1P1!$E$19</definedName>
    <definedName name="D1L112C10">D1P1!$W$19</definedName>
    <definedName name="D1L112C11">D1P1!$Y$19</definedName>
    <definedName name="D1L112C12">D1P1!$AA$19</definedName>
    <definedName name="D1L112C13">D1P1!$AC$19</definedName>
    <definedName name="D1L112C14">D1P1!$AE$19</definedName>
    <definedName name="D1L112C15">D1P1!$AG$19</definedName>
    <definedName name="D1L112C16">D1P1!$AI$19</definedName>
    <definedName name="D1L112C17">D1P1!$AK$19</definedName>
    <definedName name="D1L112C18">D1P1!$AM$19</definedName>
    <definedName name="D1L112C19">D1P1!$AO$19</definedName>
    <definedName name="D1L112C2">D1P1!$G$19</definedName>
    <definedName name="D1L112C20">D1P1!$AQ$19</definedName>
    <definedName name="D1L112C21">D1P1!$AS$19</definedName>
    <definedName name="D1L112C3">D1P1!$I$19</definedName>
    <definedName name="D1L112C4">D1P1!$K$19</definedName>
    <definedName name="D1L112C5">D1P1!$M$19</definedName>
    <definedName name="D1L112C6">D1P1!$O$19</definedName>
    <definedName name="D1L112C7">D1P1!$Q$19</definedName>
    <definedName name="D1L112C8">D1P1!$S$19</definedName>
    <definedName name="D1L112C9">D1P1!$U$19</definedName>
    <definedName name="D1L113C1">D1P1!$E$20</definedName>
    <definedName name="D1L113C10">D1P1!$W$20</definedName>
    <definedName name="D1L113C11">D1P1!$Y$20</definedName>
    <definedName name="D1L113C12">D1P1!$AA$20</definedName>
    <definedName name="D1L113C13">D1P1!$AC$20</definedName>
    <definedName name="D1L113C14">D1P1!$AE$20</definedName>
    <definedName name="D1L113C15">D1P1!$AG$20</definedName>
    <definedName name="D1L113C16">D1P1!$AI$20</definedName>
    <definedName name="D1L113C17">D1P1!$AK$20</definedName>
    <definedName name="D1L113C18">D1P1!$AM$20</definedName>
    <definedName name="D1L113C19">D1P1!$AO$20</definedName>
    <definedName name="D1L113C2">D1P1!$G$20</definedName>
    <definedName name="D1L113C20">D1P1!$AQ$20</definedName>
    <definedName name="D1L113C21">D1P1!$AS$20</definedName>
    <definedName name="D1L113C3">D1P1!$I$20</definedName>
    <definedName name="D1L113C4">D1P1!$K$20</definedName>
    <definedName name="D1L113C5">D1P1!$M$20</definedName>
    <definedName name="D1L113C6">D1P1!$O$20</definedName>
    <definedName name="D1L113C7">D1P1!$Q$20</definedName>
    <definedName name="D1L113C8">D1P1!$S$20</definedName>
    <definedName name="D1L113C9">D1P1!$U$20</definedName>
    <definedName name="D1L114C1">D1P1!$E$21</definedName>
    <definedName name="D1L114C10">D1P1!$W$21</definedName>
    <definedName name="D1L114C11">D1P1!$Y$21</definedName>
    <definedName name="D1L114C12">D1P1!$AA$21</definedName>
    <definedName name="D1L114C13">D1P1!$AC$21</definedName>
    <definedName name="D1L114C14">D1P1!$AE$21</definedName>
    <definedName name="D1L114C15">D1P1!$AG$21</definedName>
    <definedName name="D1L114C16">D1P1!$AI$21</definedName>
    <definedName name="D1L114C17">D1P1!$AK$21</definedName>
    <definedName name="D1L114C18">D1P1!$AM$21</definedName>
    <definedName name="D1L114C19">D1P1!$AO$21</definedName>
    <definedName name="D1L114C2">D1P1!$G$21</definedName>
    <definedName name="D1L114C20">D1P1!$AQ$21</definedName>
    <definedName name="D1L114C21">D1P1!$AS$21</definedName>
    <definedName name="D1L114C3">D1P1!$I$21</definedName>
    <definedName name="D1L114C4">D1P1!$K$21</definedName>
    <definedName name="D1L114C5">D1P1!$M$21</definedName>
    <definedName name="D1L114C6">D1P1!$O$21</definedName>
    <definedName name="D1L114C7">D1P1!$Q$21</definedName>
    <definedName name="D1L114C8">D1P1!$S$21</definedName>
    <definedName name="D1L114C9">D1P1!$U$21</definedName>
    <definedName name="D1L115C1">D1P1!$E$22</definedName>
    <definedName name="D1L115C10">D1P1!$W$22</definedName>
    <definedName name="D1L115C11">D1P1!$Y$22</definedName>
    <definedName name="D1L115C12">D1P1!$AA$22</definedName>
    <definedName name="D1L115C13">D1P1!$AC$22</definedName>
    <definedName name="D1L115C14">D1P1!$AE$22</definedName>
    <definedName name="D1L115C15">D1P1!$AG$22</definedName>
    <definedName name="D1L115C16">D1P1!$AI$22</definedName>
    <definedName name="D1L115C17">D1P1!$AK$22</definedName>
    <definedName name="D1L115C18">D1P1!$AM$22</definedName>
    <definedName name="D1L115C19">D1P1!$AO$22</definedName>
    <definedName name="D1L115C2">D1P1!$G$22</definedName>
    <definedName name="D1L115C20">D1P1!$AQ$22</definedName>
    <definedName name="D1L115C21">D1P1!$AS$22</definedName>
    <definedName name="D1L115C3">D1P1!$I$22</definedName>
    <definedName name="D1L115C4">D1P1!$K$22</definedName>
    <definedName name="D1L115C5">D1P1!$M$22</definedName>
    <definedName name="D1L115C6">D1P1!$O$22</definedName>
    <definedName name="D1L115C7">D1P1!$Q$22</definedName>
    <definedName name="D1L115C8">D1P1!$S$22</definedName>
    <definedName name="D1L115C9">D1P1!$U$22</definedName>
    <definedName name="D1L116C1">D1P1!$E$23</definedName>
    <definedName name="D1L116C10">D1P1!$W$23</definedName>
    <definedName name="D1L116C11">D1P1!$Y$23</definedName>
    <definedName name="D1L116C12">D1P1!$AA$23</definedName>
    <definedName name="D1L116C13">D1P1!$AC$23</definedName>
    <definedName name="D1L116C14">D1P1!$AE$23</definedName>
    <definedName name="D1L116C15">D1P1!$AG$23</definedName>
    <definedName name="D1L116C16">D1P1!$AI$23</definedName>
    <definedName name="D1L116C17">D1P1!$AK$23</definedName>
    <definedName name="D1L116C18">D1P1!$AM$23</definedName>
    <definedName name="D1L116C19">D1P1!$AO$23</definedName>
    <definedName name="D1L116C2">D1P1!$G$23</definedName>
    <definedName name="D1L116C20">D1P1!$AQ$23</definedName>
    <definedName name="D1L116C21">D1P1!$AS$23</definedName>
    <definedName name="D1L116C3">D1P1!$I$23</definedName>
    <definedName name="D1L116C4">D1P1!$K$23</definedName>
    <definedName name="D1L116C5">D1P1!$M$23</definedName>
    <definedName name="D1L116C6">D1P1!$O$23</definedName>
    <definedName name="D1L116C7">D1P1!$Q$23</definedName>
    <definedName name="D1L116C8">D1P1!$S$23</definedName>
    <definedName name="D1L116C9">D1P1!$U$23</definedName>
    <definedName name="D1L117C1">D1P1!$E$24</definedName>
    <definedName name="D1L117C10">D1P1!$W$24</definedName>
    <definedName name="D1L117C11">D1P1!$Y$24</definedName>
    <definedName name="D1L117C12">D1P1!$AA$24</definedName>
    <definedName name="D1L117C13">D1P1!$AC$24</definedName>
    <definedName name="D1L117C14">D1P1!$AE$24</definedName>
    <definedName name="D1L117C15">D1P1!$AG$24</definedName>
    <definedName name="D1L117C16">D1P1!$AI$24</definedName>
    <definedName name="D1L117C17">D1P1!$AK$24</definedName>
    <definedName name="D1L117C18">D1P1!$AM$24</definedName>
    <definedName name="D1L117C19">D1P1!$AO$24</definedName>
    <definedName name="D1L117C2">D1P1!$G$24</definedName>
    <definedName name="D1L117C20">D1P1!$AQ$24</definedName>
    <definedName name="D1L117C21">D1P1!$AS$24</definedName>
    <definedName name="D1L117C3">D1P1!$I$24</definedName>
    <definedName name="D1L117C4">D1P1!$K$24</definedName>
    <definedName name="D1L117C5">D1P1!$M$24</definedName>
    <definedName name="D1L117C6">D1P1!$O$24</definedName>
    <definedName name="D1L117C7">D1P1!$Q$24</definedName>
    <definedName name="D1L117C8">D1P1!$S$24</definedName>
    <definedName name="D1L117C9">D1P1!$U$24</definedName>
    <definedName name="D1L118C1">D1P1!$E$25</definedName>
    <definedName name="D1L118C10">D1P1!$W$25</definedName>
    <definedName name="D1L118C11">D1P1!$Y$25</definedName>
    <definedName name="D1L118C12">D1P1!$AA$25</definedName>
    <definedName name="D1L118C13">D1P1!$AC$25</definedName>
    <definedName name="D1L118C14">D1P1!$AE$25</definedName>
    <definedName name="D1L118C15">D1P1!$AG$25</definedName>
    <definedName name="D1L118C16">D1P1!$AI$25</definedName>
    <definedName name="D1L118C17">D1P1!$AK$25</definedName>
    <definedName name="D1L118C18">D1P1!$AM$25</definedName>
    <definedName name="D1L118C19">D1P1!$AO$25</definedName>
    <definedName name="D1L118C2">D1P1!$G$25</definedName>
    <definedName name="D1L118C20">D1P1!$AQ$25</definedName>
    <definedName name="D1L118C21">D1P1!$AS$25</definedName>
    <definedName name="D1L118C3">D1P1!$I$25</definedName>
    <definedName name="D1L118C4">D1P1!$K$25</definedName>
    <definedName name="D1L118C5">D1P1!$M$25</definedName>
    <definedName name="D1L118C6">D1P1!$O$25</definedName>
    <definedName name="D1L118C7">D1P1!$Q$25</definedName>
    <definedName name="D1L118C8">D1P1!$S$25</definedName>
    <definedName name="D1L118C9">D1P1!$U$25</definedName>
    <definedName name="D1L119C1">D1P1!$E$26</definedName>
    <definedName name="D1L119C10">D1P1!$W$26</definedName>
    <definedName name="D1L119C11">D1P1!$Y$26</definedName>
    <definedName name="D1L119C12">D1P1!$AA$26</definedName>
    <definedName name="D1L119C13">D1P1!$AC$26</definedName>
    <definedName name="D1L119C14">D1P1!$AE$26</definedName>
    <definedName name="D1L119C15">D1P1!$AG$26</definedName>
    <definedName name="D1L119C16">D1P1!$AI$26</definedName>
    <definedName name="D1L119C17">D1P1!$AK$26</definedName>
    <definedName name="D1L119C18">D1P1!$AM$26</definedName>
    <definedName name="D1L119C19">D1P1!$AO$26</definedName>
    <definedName name="D1L119C2">D1P1!$G$26</definedName>
    <definedName name="D1L119C20">D1P1!$AQ$26</definedName>
    <definedName name="D1L119C21">D1P1!$AS$26</definedName>
    <definedName name="D1L119C3">D1P1!$I$26</definedName>
    <definedName name="D1L119C4">D1P1!$K$26</definedName>
    <definedName name="D1L119C5">D1P1!$M$26</definedName>
    <definedName name="D1L119C6">D1P1!$O$26</definedName>
    <definedName name="D1L119C7">D1P1!$Q$26</definedName>
    <definedName name="D1L119C8">D1P1!$S$26</definedName>
    <definedName name="D1L119C9">D1P1!$U$26</definedName>
    <definedName name="D1L120C1">D1P1!$E$27</definedName>
    <definedName name="D1L120C10">D1P1!$W$27</definedName>
    <definedName name="D1L120C11">D1P1!$Y$27</definedName>
    <definedName name="D1L120C12">D1P1!$AA$27</definedName>
    <definedName name="D1L120C13">D1P1!$AC$27</definedName>
    <definedName name="D1L120C14">D1P1!$AE$27</definedName>
    <definedName name="D1L120C15">D1P1!$AG$27</definedName>
    <definedName name="D1L120C16">D1P1!$AI$27</definedName>
    <definedName name="D1L120C17">D1P1!$AK$27</definedName>
    <definedName name="D1L120C18">D1P1!$AM$27</definedName>
    <definedName name="D1L120C19">D1P1!$AO$27</definedName>
    <definedName name="D1L120C2">D1P1!$G$27</definedName>
    <definedName name="D1L120C20">D1P1!$AQ$27</definedName>
    <definedName name="D1L120C21">D1P1!$AS$27</definedName>
    <definedName name="D1L120C3">D1P1!$I$27</definedName>
    <definedName name="D1L120C4">D1P1!$K$27</definedName>
    <definedName name="D1L120C5">D1P1!$M$27</definedName>
    <definedName name="D1L120C6">D1P1!$O$27</definedName>
    <definedName name="D1L120C7">D1P1!$Q$27</definedName>
    <definedName name="D1L120C8">D1P1!$S$27</definedName>
    <definedName name="D1L120C9">D1P1!$U$27</definedName>
    <definedName name="D1L121C1">D1P1!$E$28</definedName>
    <definedName name="D1L121C10">D1P1!$W$28</definedName>
    <definedName name="D1L121C11">D1P1!$Y$28</definedName>
    <definedName name="D1L121C12">D1P1!$AA$28</definedName>
    <definedName name="D1L121C13">D1P1!$AC$28</definedName>
    <definedName name="D1L121C14">D1P1!$AE$28</definedName>
    <definedName name="D1L121C15">D1P1!$AG$28</definedName>
    <definedName name="D1L121C16">D1P1!$AI$28</definedName>
    <definedName name="D1L121C17">D1P1!$AK$28</definedName>
    <definedName name="D1L121C18">D1P1!$AM$28</definedName>
    <definedName name="D1L121C19">D1P1!$AO$28</definedName>
    <definedName name="D1L121C2">D1P1!$G$28</definedName>
    <definedName name="D1L121C20">D1P1!$AQ$28</definedName>
    <definedName name="D1L121C21">D1P1!$AS$28</definedName>
    <definedName name="D1L121C3">D1P1!$I$28</definedName>
    <definedName name="D1L121C4">D1P1!$K$28</definedName>
    <definedName name="D1L121C5">D1P1!$M$28</definedName>
    <definedName name="D1L121C6">D1P1!$O$28</definedName>
    <definedName name="D1L121C7">D1P1!$Q$28</definedName>
    <definedName name="D1L121C8">D1P1!$S$28</definedName>
    <definedName name="D1L121C9">D1P1!$U$28</definedName>
    <definedName name="D1L122C1">D1P1!$E$29</definedName>
    <definedName name="D1L122C10">D1P1!$W$29</definedName>
    <definedName name="D1L122C11">D1P1!$Y$29</definedName>
    <definedName name="D1L122C12">D1P1!$AA$29</definedName>
    <definedName name="D1L122C13">D1P1!$AC$29</definedName>
    <definedName name="D1L122C14">D1P1!$AE$29</definedName>
    <definedName name="D1L122C15">D1P1!$AG$29</definedName>
    <definedName name="D1L122C16">D1P1!$AI$29</definedName>
    <definedName name="D1L122C17">D1P1!$AK$29</definedName>
    <definedName name="D1L122C18">D1P1!$AM$29</definedName>
    <definedName name="D1L122C19">D1P1!$AO$29</definedName>
    <definedName name="D1L122C2">D1P1!$G$29</definedName>
    <definedName name="D1L122C20">D1P1!$AQ$29</definedName>
    <definedName name="D1L122C21">D1P1!$AS$29</definedName>
    <definedName name="D1L122C3">D1P1!$I$29</definedName>
    <definedName name="D1L122C4">D1P1!$K$29</definedName>
    <definedName name="D1L122C5">D1P1!$M$29</definedName>
    <definedName name="D1L122C6">D1P1!$O$29</definedName>
    <definedName name="D1L122C7">D1P1!$Q$29</definedName>
    <definedName name="D1L122C8">D1P1!$S$29</definedName>
    <definedName name="D1L122C9">D1P1!$U$29</definedName>
    <definedName name="D1L123C1">D1P1!$E$30</definedName>
    <definedName name="D1L123C10">D1P1!$W$30</definedName>
    <definedName name="D1L123C11">D1P1!$Y$30</definedName>
    <definedName name="D1L123C12">D1P1!$AA$30</definedName>
    <definedName name="D1L123C13">D1P1!$AC$30</definedName>
    <definedName name="D1L123C14">D1P1!$AE$30</definedName>
    <definedName name="D1L123C15">D1P1!$AG$30</definedName>
    <definedName name="D1L123C16">D1P1!$AI$30</definedName>
    <definedName name="D1L123C17">D1P1!$AK$30</definedName>
    <definedName name="D1L123C18">D1P1!$AM$30</definedName>
    <definedName name="D1L123C19">D1P1!$AO$30</definedName>
    <definedName name="D1L123C2">D1P1!$G$30</definedName>
    <definedName name="D1L123C20">D1P1!$AQ$30</definedName>
    <definedName name="D1L123C21">D1P1!$AS$30</definedName>
    <definedName name="D1L123C3">D1P1!$I$30</definedName>
    <definedName name="D1L123C4">D1P1!$K$30</definedName>
    <definedName name="D1L123C5">D1P1!$M$30</definedName>
    <definedName name="D1L123C6">D1P1!$O$30</definedName>
    <definedName name="D1L123C7">D1P1!$Q$30</definedName>
    <definedName name="D1L123C8">D1P1!$S$30</definedName>
    <definedName name="D1L123C9">D1P1!$U$30</definedName>
    <definedName name="D1L124C1">D1P1!$E$31</definedName>
    <definedName name="D1L124C10">D1P1!$W$31</definedName>
    <definedName name="D1L124C11">D1P1!$Y$31</definedName>
    <definedName name="D1L124C12">D1P1!$AA$31</definedName>
    <definedName name="D1L124C13">D1P1!$AC$31</definedName>
    <definedName name="D1L124C14">D1P1!$AE$31</definedName>
    <definedName name="D1L124C15">D1P1!$AG$31</definedName>
    <definedName name="D1L124C16">D1P1!$AI$31</definedName>
    <definedName name="D1L124C17">D1P1!$AK$31</definedName>
    <definedName name="D1L124C18">D1P1!$AM$31</definedName>
    <definedName name="D1L124C19">D1P1!$AO$31</definedName>
    <definedName name="D1L124C2">D1P1!$G$31</definedName>
    <definedName name="D1L124C20">D1P1!$AQ$31</definedName>
    <definedName name="D1L124C21">D1P1!$AS$31</definedName>
    <definedName name="D1L124C3">D1P1!$I$31</definedName>
    <definedName name="D1L124C4">D1P1!$K$31</definedName>
    <definedName name="D1L124C5">D1P1!$M$31</definedName>
    <definedName name="D1L124C6">D1P1!$O$31</definedName>
    <definedName name="D1L124C7">D1P1!$Q$31</definedName>
    <definedName name="D1L124C8">D1P1!$S$31</definedName>
    <definedName name="D1L124C9">D1P1!$U$31</definedName>
    <definedName name="D1L125C1">D1P1!$E$32</definedName>
    <definedName name="D1L125C10">D1P1!$W$32</definedName>
    <definedName name="D1L125C11">D1P1!$Y$32</definedName>
    <definedName name="D1L125C12">D1P1!$AA$32</definedName>
    <definedName name="D1L125C13">D1P1!$AC$32</definedName>
    <definedName name="D1L125C14">D1P1!$AE$32</definedName>
    <definedName name="D1L125C15">D1P1!$AG$32</definedName>
    <definedName name="D1L125C16">D1P1!$AI$32</definedName>
    <definedName name="D1L125C17">D1P1!$AK$32</definedName>
    <definedName name="D1L125C18">D1P1!$AM$32</definedName>
    <definedName name="D1L125C19">D1P1!$AO$32</definedName>
    <definedName name="D1L125C2">D1P1!$G$32</definedName>
    <definedName name="D1L125C20">D1P1!$AQ$32</definedName>
    <definedName name="D1L125C21">D1P1!$AS$32</definedName>
    <definedName name="D1L125C3">D1P1!$I$32</definedName>
    <definedName name="D1L125C4">D1P1!$K$32</definedName>
    <definedName name="D1L125C5">D1P1!$M$32</definedName>
    <definedName name="D1L125C6">D1P1!$O$32</definedName>
    <definedName name="D1L125C7">D1P1!$Q$32</definedName>
    <definedName name="D1L125C8">D1P1!$S$32</definedName>
    <definedName name="D1L125C9">D1P1!$U$32</definedName>
    <definedName name="D1L126C1">D1P1!$E$33</definedName>
    <definedName name="D1L126C10">D1P1!$W$33</definedName>
    <definedName name="D1L126C11">D1P1!$Y$33</definedName>
    <definedName name="D1L126C12">D1P1!$AA$33</definedName>
    <definedName name="D1L126C13">D1P1!$AC$33</definedName>
    <definedName name="D1L126C14">D1P1!$AE$33</definedName>
    <definedName name="D1L126C15">D1P1!$AG$33</definedName>
    <definedName name="D1L126C16">D1P1!$AI$33</definedName>
    <definedName name="D1L126C17">D1P1!$AK$33</definedName>
    <definedName name="D1L126C18">D1P1!$AM$33</definedName>
    <definedName name="D1L126C19">D1P1!$AO$33</definedName>
    <definedName name="D1L126C2">D1P1!$G$33</definedName>
    <definedName name="D1L126C20">D1P1!$AQ$33</definedName>
    <definedName name="D1L126C21">D1P1!$AS$33</definedName>
    <definedName name="D1L126C3">D1P1!$I$33</definedName>
    <definedName name="D1L126C4">D1P1!$K$33</definedName>
    <definedName name="D1L126C5">D1P1!$M$33</definedName>
    <definedName name="D1L126C6">D1P1!$O$33</definedName>
    <definedName name="D1L126C7">D1P1!$Q$33</definedName>
    <definedName name="D1L126C8">D1P1!$S$33</definedName>
    <definedName name="D1L126C9">D1P1!$U$33</definedName>
    <definedName name="D1L127C1">D1P1!$E$34</definedName>
    <definedName name="D1L127C10">D1P1!$W$34</definedName>
    <definedName name="D1L127C11">D1P1!$Y$34</definedName>
    <definedName name="D1L127C12">D1P1!$AA$34</definedName>
    <definedName name="D1L127C13">D1P1!$AC$34</definedName>
    <definedName name="D1L127C14">D1P1!$AE$34</definedName>
    <definedName name="D1L127C15">D1P1!$AG$34</definedName>
    <definedName name="D1L127C16">D1P1!$AI$34</definedName>
    <definedName name="D1L127C17">D1P1!$AK$34</definedName>
    <definedName name="D1L127C18">D1P1!$AM$34</definedName>
    <definedName name="D1L127C19">D1P1!$AO$34</definedName>
    <definedName name="D1L127C2">D1P1!$G$34</definedName>
    <definedName name="D1L127C20">D1P1!$AQ$34</definedName>
    <definedName name="D1L127C21">D1P1!$AS$34</definedName>
    <definedName name="D1L127C3">D1P1!$I$34</definedName>
    <definedName name="D1L127C4">D1P1!$K$34</definedName>
    <definedName name="D1L127C5">D1P1!$M$34</definedName>
    <definedName name="D1L127C6">D1P1!$O$34</definedName>
    <definedName name="D1L127C7">D1P1!$Q$34</definedName>
    <definedName name="D1L127C8">D1P1!$S$34</definedName>
    <definedName name="D1L127C9">D1P1!$U$34</definedName>
    <definedName name="D1L128C1">D1P1!$E$35</definedName>
    <definedName name="D1L128C10">D1P1!$W$35</definedName>
    <definedName name="D1L128C11">D1P1!$Y$35</definedName>
    <definedName name="D1L128C12">D1P1!$AA$35</definedName>
    <definedName name="D1L128C13">D1P1!$AC$35</definedName>
    <definedName name="D1L128C14">D1P1!$AE$35</definedName>
    <definedName name="D1L128C15">D1P1!$AG$35</definedName>
    <definedName name="D1L128C16">D1P1!$AI$35</definedName>
    <definedName name="D1L128C17">D1P1!$AK$35</definedName>
    <definedName name="D1L128C18">D1P1!$AM$35</definedName>
    <definedName name="D1L128C19">D1P1!$AO$35</definedName>
    <definedName name="D1L128C2">D1P1!$G$35</definedName>
    <definedName name="D1L128C20">D1P1!$AQ$35</definedName>
    <definedName name="D1L128C21">D1P1!$AS$35</definedName>
    <definedName name="D1L128C3">D1P1!$I$35</definedName>
    <definedName name="D1L128C4">D1P1!$K$35</definedName>
    <definedName name="D1L128C5">D1P1!$M$35</definedName>
    <definedName name="D1L128C6">D1P1!$O$35</definedName>
    <definedName name="D1L128C7">D1P1!$Q$35</definedName>
    <definedName name="D1L128C8">D1P1!$S$35</definedName>
    <definedName name="D1L128C9">D1P1!$U$35</definedName>
    <definedName name="D1L129C1">D1P1!$E$36</definedName>
    <definedName name="D1L129C10">D1P1!$W$36</definedName>
    <definedName name="D1L129C11">D1P1!$Y$36</definedName>
    <definedName name="D1L129C12">D1P1!$AA$36</definedName>
    <definedName name="D1L129C13">D1P1!$AC$36</definedName>
    <definedName name="D1L129C14">D1P1!$AE$36</definedName>
    <definedName name="D1L129C15">D1P1!$AG$36</definedName>
    <definedName name="D1L129C16">D1P1!$AI$36</definedName>
    <definedName name="D1L129C17">D1P1!$AK$36</definedName>
    <definedName name="D1L129C18">D1P1!$AM$36</definedName>
    <definedName name="D1L129C19">D1P1!$AO$36</definedName>
    <definedName name="D1L129C2">D1P1!$G$36</definedName>
    <definedName name="D1L129C20">D1P1!$AQ$36</definedName>
    <definedName name="D1L129C21">D1P1!$AS$36</definedName>
    <definedName name="D1L129C3">D1P1!$I$36</definedName>
    <definedName name="D1L129C4">D1P1!$K$36</definedName>
    <definedName name="D1L129C5">D1P1!$M$36</definedName>
    <definedName name="D1L129C6">D1P1!$O$36</definedName>
    <definedName name="D1L129C7">D1P1!$Q$36</definedName>
    <definedName name="D1L129C8">D1P1!$S$36</definedName>
    <definedName name="D1L129C9">D1P1!$U$36</definedName>
    <definedName name="D1L130C1">D1P1!$E$37</definedName>
    <definedName name="D1L130C10">D1P1!$W$37</definedName>
    <definedName name="D1L130C11">D1P1!$Y$37</definedName>
    <definedName name="D1L130C12">D1P1!$AA$37</definedName>
    <definedName name="D1L130C13">D1P1!$AC$37</definedName>
    <definedName name="D1L130C14">D1P1!$AE$37</definedName>
    <definedName name="D1L130C15">D1P1!$AG$37</definedName>
    <definedName name="D1L130C16">D1P1!$AI$37</definedName>
    <definedName name="D1L130C17">D1P1!$AK$37</definedName>
    <definedName name="D1L130C18">D1P1!$AM$37</definedName>
    <definedName name="D1L130C19">D1P1!$AO$37</definedName>
    <definedName name="D1L130C2">D1P1!$G$37</definedName>
    <definedName name="D1L130C20">D1P1!$AQ$37</definedName>
    <definedName name="D1L130C21">D1P1!$AS$37</definedName>
    <definedName name="D1L130C3">D1P1!$I$37</definedName>
    <definedName name="D1L130C4">D1P1!$K$37</definedName>
    <definedName name="D1L130C5">D1P1!$M$37</definedName>
    <definedName name="D1L130C6">D1P1!$O$37</definedName>
    <definedName name="D1L130C7">D1P1!$Q$37</definedName>
    <definedName name="D1L130C8">D1P1!$S$37</definedName>
    <definedName name="D1L130C9">D1P1!$U$37</definedName>
    <definedName name="D1L131C1">D1P1!$E$38</definedName>
    <definedName name="D1L131C10">D1P1!$W$38</definedName>
    <definedName name="D1L131C11">D1P1!$Y$38</definedName>
    <definedName name="D1L131C12">D1P1!$AA$38</definedName>
    <definedName name="D1L131C13">D1P1!$AC$38</definedName>
    <definedName name="D1L131C14">D1P1!$AE$38</definedName>
    <definedName name="D1L131C15">D1P1!$AG$38</definedName>
    <definedName name="D1L131C16">D1P1!$AI$38</definedName>
    <definedName name="D1L131C17">D1P1!$AK$38</definedName>
    <definedName name="D1L131C18">D1P1!$AM$38</definedName>
    <definedName name="D1L131C19">D1P1!$AO$38</definedName>
    <definedName name="D1L131C2">D1P1!$G$38</definedName>
    <definedName name="D1L131C20">D1P1!$AQ$38</definedName>
    <definedName name="D1L131C21">D1P1!$AS$38</definedName>
    <definedName name="D1L131C3">D1P1!$I$38</definedName>
    <definedName name="D1L131C4">D1P1!$K$38</definedName>
    <definedName name="D1L131C5">D1P1!$M$38</definedName>
    <definedName name="D1L131C6">D1P1!$O$38</definedName>
    <definedName name="D1L131C7">D1P1!$Q$38</definedName>
    <definedName name="D1L131C8">D1P1!$S$38</definedName>
    <definedName name="D1L131C9">D1P1!$U$38</definedName>
    <definedName name="D1L132C1">D1P1!$E$39</definedName>
    <definedName name="D1L132C10">D1P1!$W$39</definedName>
    <definedName name="D1L132C11">D1P1!$Y$39</definedName>
    <definedName name="D1L132C12">D1P1!$AA$39</definedName>
    <definedName name="D1L132C13">D1P1!$AC$39</definedName>
    <definedName name="D1L132C14">D1P1!$AE$39</definedName>
    <definedName name="D1L132C15">D1P1!$AG$39</definedName>
    <definedName name="D1L132C16">D1P1!$AI$39</definedName>
    <definedName name="D1L132C17">D1P1!$AK$39</definedName>
    <definedName name="D1L132C18">D1P1!$AM$39</definedName>
    <definedName name="D1L132C19">D1P1!$AO$39</definedName>
    <definedName name="D1L132C2">D1P1!$G$39</definedName>
    <definedName name="D1L132C20">D1P1!$AQ$39</definedName>
    <definedName name="D1L132C21">D1P1!$AS$39</definedName>
    <definedName name="D1L132C3">D1P1!$I$39</definedName>
    <definedName name="D1L132C4">D1P1!$K$39</definedName>
    <definedName name="D1L132C5">D1P1!$M$39</definedName>
    <definedName name="D1L132C6">D1P1!$O$39</definedName>
    <definedName name="D1L132C7">D1P1!$Q$39</definedName>
    <definedName name="D1L132C8">D1P1!$S$39</definedName>
    <definedName name="D1L132C9">D1P1!$U$39</definedName>
    <definedName name="D1L133C1">D1P1!$E$40</definedName>
    <definedName name="D1L133C10">D1P1!$W$40</definedName>
    <definedName name="D1L133C11">D1P1!$Y$40</definedName>
    <definedName name="D1L133C12">D1P1!$AA$40</definedName>
    <definedName name="D1L133C13">D1P1!$AC$40</definedName>
    <definedName name="D1L133C14">D1P1!$AE$40</definedName>
    <definedName name="D1L133C15">D1P1!$AG$40</definedName>
    <definedName name="D1L133C16">D1P1!$AI$40</definedName>
    <definedName name="D1L133C17">D1P1!$AK$40</definedName>
    <definedName name="D1L133C18">D1P1!$AM$40</definedName>
    <definedName name="D1L133C19">D1P1!$AO$40</definedName>
    <definedName name="D1L133C2">D1P1!$G$40</definedName>
    <definedName name="D1L133C20">D1P1!$AQ$40</definedName>
    <definedName name="D1L133C21">D1P1!$AS$40</definedName>
    <definedName name="D1L133C3">D1P1!$I$40</definedName>
    <definedName name="D1L133C4">D1P1!$K$40</definedName>
    <definedName name="D1L133C5">D1P1!$M$40</definedName>
    <definedName name="D1L133C6">D1P1!$O$40</definedName>
    <definedName name="D1L133C7">D1P1!$Q$40</definedName>
    <definedName name="D1L133C8">D1P1!$S$40</definedName>
    <definedName name="D1L133C9">D1P1!$U$40</definedName>
    <definedName name="D1L134C1">D1P1!$E$41</definedName>
    <definedName name="D1L134C10">D1P1!$W$41</definedName>
    <definedName name="D1L134C11">D1P1!$Y$41</definedName>
    <definedName name="D1L134C12">D1P1!$AA$41</definedName>
    <definedName name="D1L134C13">D1P1!$AC$41</definedName>
    <definedName name="D1L134C14">D1P1!$AE$41</definedName>
    <definedName name="D1L134C15">D1P1!$AG$41</definedName>
    <definedName name="D1L134C16">D1P1!$AI$41</definedName>
    <definedName name="D1L134C17">D1P1!$AK$41</definedName>
    <definedName name="D1L134C18">D1P1!$AM$41</definedName>
    <definedName name="D1L134C19">D1P1!$AO$41</definedName>
    <definedName name="D1L134C2">D1P1!$G$41</definedName>
    <definedName name="D1L134C20">D1P1!$AQ$41</definedName>
    <definedName name="D1L134C21">D1P1!$AS$41</definedName>
    <definedName name="D1L134C3">D1P1!$I$41</definedName>
    <definedName name="D1L134C4">D1P1!$K$41</definedName>
    <definedName name="D1L134C5">D1P1!$M$41</definedName>
    <definedName name="D1L134C6">D1P1!$O$41</definedName>
    <definedName name="D1L134C7">D1P1!$Q$41</definedName>
    <definedName name="D1L134C8">D1P1!$S$41</definedName>
    <definedName name="D1L134C9">D1P1!$U$41</definedName>
    <definedName name="D1L135C1">D1P1!$E$42</definedName>
    <definedName name="D1L135C10">D1P1!$W$42</definedName>
    <definedName name="D1L135C11">D1P1!$Y$42</definedName>
    <definedName name="D1L135C12">D1P1!$AA$42</definedName>
    <definedName name="D1L135C13">D1P1!$AC$42</definedName>
    <definedName name="D1L135C14">D1P1!$AE$42</definedName>
    <definedName name="D1L135C15">D1P1!$AG$42</definedName>
    <definedName name="D1L135C16">D1P1!$AI$42</definedName>
    <definedName name="D1L135C17">D1P1!$AK$42</definedName>
    <definedName name="D1L135C18">D1P1!$AM$42</definedName>
    <definedName name="D1L135C19">D1P1!$AO$42</definedName>
    <definedName name="D1L135C2">D1P1!$G$42</definedName>
    <definedName name="D1L135C20">D1P1!$AQ$42</definedName>
    <definedName name="D1L135C21">D1P1!$AS$42</definedName>
    <definedName name="D1L135C3">D1P1!$I$42</definedName>
    <definedName name="D1L135C4">D1P1!$K$42</definedName>
    <definedName name="D1L135C5">D1P1!$M$42</definedName>
    <definedName name="D1L135C6">D1P1!$O$42</definedName>
    <definedName name="D1L135C7">D1P1!$Q$42</definedName>
    <definedName name="D1L135C8">D1P1!$S$42</definedName>
    <definedName name="D1L135C9">D1P1!$U$42</definedName>
    <definedName name="D1L136C1">D1P1!$E$43</definedName>
    <definedName name="D1L136C10">D1P1!$W$43</definedName>
    <definedName name="D1L136C11">D1P1!$Y$43</definedName>
    <definedName name="D1L136C12">D1P1!$AA$43</definedName>
    <definedName name="D1L136C13">D1P1!$AC$43</definedName>
    <definedName name="D1L136C14">D1P1!$AE$43</definedName>
    <definedName name="D1L136C15">D1P1!$AG$43</definedName>
    <definedName name="D1L136C16">D1P1!$AI$43</definedName>
    <definedName name="D1L136C17">D1P1!$AK$43</definedName>
    <definedName name="D1L136C18">D1P1!$AM$43</definedName>
    <definedName name="D1L136C19">D1P1!$AO$43</definedName>
    <definedName name="D1L136C2">D1P1!$G$43</definedName>
    <definedName name="D1L136C20">D1P1!$AQ$43</definedName>
    <definedName name="D1L136C21">D1P1!$AS$43</definedName>
    <definedName name="D1L136C3">D1P1!$I$43</definedName>
    <definedName name="D1L136C4">D1P1!$K$43</definedName>
    <definedName name="D1L136C5">D1P1!$M$43</definedName>
    <definedName name="D1L136C6">D1P1!$O$43</definedName>
    <definedName name="D1L136C7">D1P1!$Q$43</definedName>
    <definedName name="D1L136C8">D1P1!$S$43</definedName>
    <definedName name="D1L136C9">D1P1!$U$43</definedName>
    <definedName name="D1L137C1">D1P1!$E$44</definedName>
    <definedName name="D1L137C10">D1P1!$W$44</definedName>
    <definedName name="D1L137C11">D1P1!$Y$44</definedName>
    <definedName name="D1L137C12">D1P1!$AA$44</definedName>
    <definedName name="D1L137C13">D1P1!$AC$44</definedName>
    <definedName name="D1L137C14">D1P1!$AE$44</definedName>
    <definedName name="D1L137C15">D1P1!$AG$44</definedName>
    <definedName name="D1L137C16">D1P1!$AI$44</definedName>
    <definedName name="D1L137C17">D1P1!$AK$44</definedName>
    <definedName name="D1L137C18">D1P1!$AM$44</definedName>
    <definedName name="D1L137C19">D1P1!$AO$44</definedName>
    <definedName name="D1L137C2">D1P1!$G$44</definedName>
    <definedName name="D1L137C20">D1P1!$AQ$44</definedName>
    <definedName name="D1L137C21">D1P1!$AS$44</definedName>
    <definedName name="D1L137C3">D1P1!$I$44</definedName>
    <definedName name="D1L137C4">D1P1!$K$44</definedName>
    <definedName name="D1L137C5">D1P1!$M$44</definedName>
    <definedName name="D1L137C6">D1P1!$O$44</definedName>
    <definedName name="D1L137C7">D1P1!$Q$44</definedName>
    <definedName name="D1L137C8">D1P1!$S$44</definedName>
    <definedName name="D1L137C9">D1P1!$U$44</definedName>
    <definedName name="D1L138C1">D1P1!$E$45</definedName>
    <definedName name="D1L138C10">D1P1!$W$45</definedName>
    <definedName name="D1L138C11">D1P1!$Y$45</definedName>
    <definedName name="D1L138C12">D1P1!$AA$45</definedName>
    <definedName name="D1L138C13">D1P1!$AC$45</definedName>
    <definedName name="D1L138C14">D1P1!$AE$45</definedName>
    <definedName name="D1L138C15">D1P1!$AG$45</definedName>
    <definedName name="D1L138C16">D1P1!$AI$45</definedName>
    <definedName name="D1L138C17">D1P1!$AK$45</definedName>
    <definedName name="D1L138C18">D1P1!$AM$45</definedName>
    <definedName name="D1L138C19">D1P1!$AO$45</definedName>
    <definedName name="D1L138C2">D1P1!$G$45</definedName>
    <definedName name="D1L138C20">D1P1!$AQ$45</definedName>
    <definedName name="D1L138C21">D1P1!$AS$45</definedName>
    <definedName name="D1L138C3">D1P1!$I$45</definedName>
    <definedName name="D1L138C4">D1P1!$K$45</definedName>
    <definedName name="D1L138C5">D1P1!$M$45</definedName>
    <definedName name="D1L138C6">D1P1!$O$45</definedName>
    <definedName name="D1L138C7">D1P1!$Q$45</definedName>
    <definedName name="D1L138C8">D1P1!$S$45</definedName>
    <definedName name="D1L138C9">D1P1!$U$45</definedName>
    <definedName name="D1L139C1">D1P1!$E$46</definedName>
    <definedName name="D1L139C10">D1P1!$W$46</definedName>
    <definedName name="D1L139C11">D1P1!$Y$46</definedName>
    <definedName name="D1L139C12">D1P1!$AA$46</definedName>
    <definedName name="D1L139C13">D1P1!$AC$46</definedName>
    <definedName name="D1L139C14">D1P1!$AE$46</definedName>
    <definedName name="D1L139C15">D1P1!$AG$46</definedName>
    <definedName name="D1L139C16">D1P1!$AI$46</definedName>
    <definedName name="D1L139C17">D1P1!$AK$46</definedName>
    <definedName name="D1L139C18">D1P1!$AM$46</definedName>
    <definedName name="D1L139C19">D1P1!$AO$46</definedName>
    <definedName name="D1L139C2">D1P1!$G$46</definedName>
    <definedName name="D1L139C20">D1P1!$AQ$46</definedName>
    <definedName name="D1L139C21">D1P1!$AS$46</definedName>
    <definedName name="D1L139C3">D1P1!$I$46</definedName>
    <definedName name="D1L139C4">D1P1!$K$46</definedName>
    <definedName name="D1L139C5">D1P1!$M$46</definedName>
    <definedName name="D1L139C6">D1P1!$O$46</definedName>
    <definedName name="D1L139C7">D1P1!$Q$46</definedName>
    <definedName name="D1L139C8">D1P1!$S$46</definedName>
    <definedName name="D1L139C9">D1P1!$U$46</definedName>
    <definedName name="D1L140C1">D1P1!$E$47</definedName>
    <definedName name="D1L140C10">D1P1!$W$47</definedName>
    <definedName name="D1L140C11">D1P1!$Y$47</definedName>
    <definedName name="D1L140C12">D1P1!$AA$47</definedName>
    <definedName name="D1L140C13">D1P1!$AC$47</definedName>
    <definedName name="D1L140C14">D1P1!$AE$47</definedName>
    <definedName name="D1L140C15">D1P1!$AG$47</definedName>
    <definedName name="D1L140C16">D1P1!$AI$47</definedName>
    <definedName name="D1L140C17">D1P1!$AK$47</definedName>
    <definedName name="D1L140C18">D1P1!$AM$47</definedName>
    <definedName name="D1L140C19">D1P1!$AO$47</definedName>
    <definedName name="D1L140C2">D1P1!$G$47</definedName>
    <definedName name="D1L140C20">D1P1!$AQ$47</definedName>
    <definedName name="D1L140C21">D1P1!$AS$47</definedName>
    <definedName name="D1L140C3">D1P1!$I$47</definedName>
    <definedName name="D1L140C4">D1P1!$K$47</definedName>
    <definedName name="D1L140C5">D1P1!$M$47</definedName>
    <definedName name="D1L140C6">D1P1!$O$47</definedName>
    <definedName name="D1L140C7">D1P1!$Q$47</definedName>
    <definedName name="D1L140C8">D1P1!$S$47</definedName>
    <definedName name="D1L140C9">D1P1!$U$47</definedName>
    <definedName name="D1L141C1">D1P1!$E$48</definedName>
    <definedName name="D1L141C10">D1P1!$W$48</definedName>
    <definedName name="D1L141C11">D1P1!$Y$48</definedName>
    <definedName name="D1L141C12">D1P1!$AA$48</definedName>
    <definedName name="D1L141C13">D1P1!$AC$48</definedName>
    <definedName name="D1L141C14">D1P1!$AE$48</definedName>
    <definedName name="D1L141C15">D1P1!$AG$48</definedName>
    <definedName name="D1L141C16">D1P1!$AI$48</definedName>
    <definedName name="D1L141C17">D1P1!$AK$48</definedName>
    <definedName name="D1L141C18">D1P1!$AM$48</definedName>
    <definedName name="D1L141C19">D1P1!$AO$48</definedName>
    <definedName name="D1L141C2">D1P1!$G$48</definedName>
    <definedName name="D1L141C20">D1P1!$AQ$48</definedName>
    <definedName name="D1L141C21">D1P1!$AS$48</definedName>
    <definedName name="D1L141C3">D1P1!$I$48</definedName>
    <definedName name="D1L141C4">D1P1!$K$48</definedName>
    <definedName name="D1L141C5">D1P1!$M$48</definedName>
    <definedName name="D1L141C6">D1P1!$O$48</definedName>
    <definedName name="D1L141C7">D1P1!$Q$48</definedName>
    <definedName name="D1L141C8">D1P1!$S$48</definedName>
    <definedName name="D1L141C9">D1P1!$U$48</definedName>
    <definedName name="D1L142C1">D1P1!$E$49</definedName>
    <definedName name="D1L142C10">D1P1!$W$49</definedName>
    <definedName name="D1L142C11">D1P1!$Y$49</definedName>
    <definedName name="D1L142C12">D1P1!$AA$49</definedName>
    <definedName name="D1L142C13">D1P1!$AC$49</definedName>
    <definedName name="D1L142C14">D1P1!$AE$49</definedName>
    <definedName name="D1L142C15">D1P1!$AG$49</definedName>
    <definedName name="D1L142C16">D1P1!$AI$49</definedName>
    <definedName name="D1L142C17">D1P1!$AK$49</definedName>
    <definedName name="D1L142C18">D1P1!$AM$49</definedName>
    <definedName name="D1L142C19">D1P1!$AO$49</definedName>
    <definedName name="D1L142C2">D1P1!$G$49</definedName>
    <definedName name="D1L142C20">D1P1!$AQ$49</definedName>
    <definedName name="D1L142C21">D1P1!$AS$49</definedName>
    <definedName name="D1L142C3">D1P1!$I$49</definedName>
    <definedName name="D1L142C4">D1P1!$K$49</definedName>
    <definedName name="D1L142C5">D1P1!$M$49</definedName>
    <definedName name="D1L142C6">D1P1!$O$49</definedName>
    <definedName name="D1L142C7">D1P1!$Q$49</definedName>
    <definedName name="D1L142C8">D1P1!$S$49</definedName>
    <definedName name="D1L142C9">D1P1!$U$49</definedName>
    <definedName name="D1L143C1">D1P1!$E$50</definedName>
    <definedName name="D1L143C10">D1P1!$W$50</definedName>
    <definedName name="D1L143C11">D1P1!$Y$50</definedName>
    <definedName name="D1L143C12">D1P1!$AA$50</definedName>
    <definedName name="D1L143C13">D1P1!$AC$50</definedName>
    <definedName name="D1L143C14">D1P1!$AE$50</definedName>
    <definedName name="D1L143C15">D1P1!$AG$50</definedName>
    <definedName name="D1L143C16">D1P1!$AI$50</definedName>
    <definedName name="D1L143C17">D1P1!$AK$50</definedName>
    <definedName name="D1L143C18">D1P1!$AM$50</definedName>
    <definedName name="D1L143C19">D1P1!$AO$50</definedName>
    <definedName name="D1L143C2">D1P1!$G$50</definedName>
    <definedName name="D1L143C20">D1P1!$AQ$50</definedName>
    <definedName name="D1L143C21">D1P1!$AS$50</definedName>
    <definedName name="D1L143C3">D1P1!$I$50</definedName>
    <definedName name="D1L143C4">D1P1!$K$50</definedName>
    <definedName name="D1L143C5">D1P1!$M$50</definedName>
    <definedName name="D1L143C6">D1P1!$O$50</definedName>
    <definedName name="D1L143C7">D1P1!$Q$50</definedName>
    <definedName name="D1L143C8">D1P1!$S$50</definedName>
    <definedName name="D1L143C9">D1P1!$U$50</definedName>
    <definedName name="D1L144C1">D1P1!$E$51</definedName>
    <definedName name="D1L144C10">D1P1!$W$51</definedName>
    <definedName name="D1L144C11">D1P1!$Y$51</definedName>
    <definedName name="D1L144C12">D1P1!$AA$51</definedName>
    <definedName name="D1L144C13">D1P1!$AC$51</definedName>
    <definedName name="D1L144C14">D1P1!$AE$51</definedName>
    <definedName name="D1L144C15">D1P1!$AG$51</definedName>
    <definedName name="D1L144C16">D1P1!$AI$51</definedName>
    <definedName name="D1L144C17">D1P1!$AK$51</definedName>
    <definedName name="D1L144C18">D1P1!$AM$51</definedName>
    <definedName name="D1L144C19">D1P1!$AO$51</definedName>
    <definedName name="D1L144C2">D1P1!$G$51</definedName>
    <definedName name="D1L144C20">D1P1!$AQ$51</definedName>
    <definedName name="D1L144C21">D1P1!$AS$51</definedName>
    <definedName name="D1L144C3">D1P1!$I$51</definedName>
    <definedName name="D1L144C4">D1P1!$K$51</definedName>
    <definedName name="D1L144C5">D1P1!$M$51</definedName>
    <definedName name="D1L144C6">D1P1!$O$51</definedName>
    <definedName name="D1L144C7">D1P1!$Q$51</definedName>
    <definedName name="D1L144C8">D1P1!$S$51</definedName>
    <definedName name="D1L144C9">D1P1!$U$51</definedName>
    <definedName name="D1L145C1">D1P1!$E$52</definedName>
    <definedName name="D1L145C10">D1P1!$W$52</definedName>
    <definedName name="D1L145C11">D1P1!$Y$52</definedName>
    <definedName name="D1L145C12">D1P1!$AA$52</definedName>
    <definedName name="D1L145C13">D1P1!$AC$52</definedName>
    <definedName name="D1L145C14">D1P1!$AE$52</definedName>
    <definedName name="D1L145C15">D1P1!$AG$52</definedName>
    <definedName name="D1L145C16">D1P1!$AI$52</definedName>
    <definedName name="D1L145C17">D1P1!$AK$52</definedName>
    <definedName name="D1L145C18">D1P1!$AM$52</definedName>
    <definedName name="D1L145C19">D1P1!$AO$52</definedName>
    <definedName name="D1L145C2">D1P1!$G$52</definedName>
    <definedName name="D1L145C20">D1P1!$AQ$52</definedName>
    <definedName name="D1L145C21">D1P1!$AS$52</definedName>
    <definedName name="D1L145C3">D1P1!$I$52</definedName>
    <definedName name="D1L145C4">D1P1!$K$52</definedName>
    <definedName name="D1L145C5">D1P1!$M$52</definedName>
    <definedName name="D1L145C6">D1P1!$O$52</definedName>
    <definedName name="D1L145C7">D1P1!$Q$52</definedName>
    <definedName name="D1L145C8">D1P1!$S$52</definedName>
    <definedName name="D1L145C9">D1P1!$U$52</definedName>
    <definedName name="D1L146C1">D1P1!$E$53</definedName>
    <definedName name="D1L146C10">D1P1!$W$53</definedName>
    <definedName name="D1L146C11">D1P1!$Y$53</definedName>
    <definedName name="D1L146C12">D1P1!$AA$53</definedName>
    <definedName name="D1L146C13">D1P1!$AC$53</definedName>
    <definedName name="D1L146C14">D1P1!$AE$53</definedName>
    <definedName name="D1L146C15">D1P1!$AG$53</definedName>
    <definedName name="D1L146C16">D1P1!$AI$53</definedName>
    <definedName name="D1L146C17">D1P1!$AK$53</definedName>
    <definedName name="D1L146C18">D1P1!$AM$53</definedName>
    <definedName name="D1L146C19">D1P1!$AO$53</definedName>
    <definedName name="D1L146C2">D1P1!$G$53</definedName>
    <definedName name="D1L146C20">D1P1!$AQ$53</definedName>
    <definedName name="D1L146C21">D1P1!$AS$53</definedName>
    <definedName name="D1L146C3">D1P1!$I$53</definedName>
    <definedName name="D1L146C4">D1P1!$K$53</definedName>
    <definedName name="D1L146C5">D1P1!$M$53</definedName>
    <definedName name="D1L146C6">D1P1!$O$53</definedName>
    <definedName name="D1L146C7">D1P1!$Q$53</definedName>
    <definedName name="D1L146C8">D1P1!$S$53</definedName>
    <definedName name="D1L146C9">D1P1!$U$53</definedName>
    <definedName name="D1L147C1">D1P1!$E$54</definedName>
    <definedName name="D1L147C10">D1P1!$W$54</definedName>
    <definedName name="D1L147C11">D1P1!$Y$54</definedName>
    <definedName name="D1L147C12">D1P1!$AA$54</definedName>
    <definedName name="D1L147C13">D1P1!$AC$54</definedName>
    <definedName name="D1L147C14">D1P1!$AE$54</definedName>
    <definedName name="D1L147C15">D1P1!$AG$54</definedName>
    <definedName name="D1L147C16">D1P1!$AI$54</definedName>
    <definedName name="D1L147C17">D1P1!$AK$54</definedName>
    <definedName name="D1L147C18">D1P1!$AM$54</definedName>
    <definedName name="D1L147C19">D1P1!$AO$54</definedName>
    <definedName name="D1L147C2">D1P1!$G$54</definedName>
    <definedName name="D1L147C20">D1P1!$AQ$54</definedName>
    <definedName name="D1L147C21">D1P1!$AS$54</definedName>
    <definedName name="D1L147C3">D1P1!$I$54</definedName>
    <definedName name="D1L147C4">D1P1!$K$54</definedName>
    <definedName name="D1L147C5">D1P1!$M$54</definedName>
    <definedName name="D1L147C6">D1P1!$O$54</definedName>
    <definedName name="D1L147C7">D1P1!$Q$54</definedName>
    <definedName name="D1L147C8">D1P1!$S$54</definedName>
    <definedName name="D1L147C9">D1P1!$U$54</definedName>
    <definedName name="D1L148C1">D1P1!$E$55</definedName>
    <definedName name="D1L148C10">D1P1!$W$55</definedName>
    <definedName name="D1L148C11">D1P1!$Y$55</definedName>
    <definedName name="D1L148C12">D1P1!$AA$55</definedName>
    <definedName name="D1L148C13">D1P1!$AC$55</definedName>
    <definedName name="D1L148C14">D1P1!$AE$55</definedName>
    <definedName name="D1L148C15">D1P1!$AG$55</definedName>
    <definedName name="D1L148C16">D1P1!$AI$55</definedName>
    <definedName name="D1L148C17">D1P1!$AK$55</definedName>
    <definedName name="D1L148C18">D1P1!$AM$55</definedName>
    <definedName name="D1L148C19">D1P1!$AO$55</definedName>
    <definedName name="D1L148C2">D1P1!$G$55</definedName>
    <definedName name="D1L148C20">D1P1!$AQ$55</definedName>
    <definedName name="D1L148C21">D1P1!$AS$55</definedName>
    <definedName name="D1L148C3">D1P1!$I$55</definedName>
    <definedName name="D1L148C4">D1P1!$K$55</definedName>
    <definedName name="D1L148C5">D1P1!$M$55</definedName>
    <definedName name="D1L148C6">D1P1!$O$55</definedName>
    <definedName name="D1L148C7">D1P1!$Q$55</definedName>
    <definedName name="D1L148C8">D1P1!$S$55</definedName>
    <definedName name="D1L148C9">D1P1!$U$55</definedName>
    <definedName name="D1L149C1">D1P1!$E$56</definedName>
    <definedName name="D1L149C10">D1P1!$W$56</definedName>
    <definedName name="D1L149C11">D1P1!$Y$56</definedName>
    <definedName name="D1L149C12">D1P1!$AA$56</definedName>
    <definedName name="D1L149C13">D1P1!$AC$56</definedName>
    <definedName name="D1L149C14">D1P1!$AE$56</definedName>
    <definedName name="D1L149C15">D1P1!$AG$56</definedName>
    <definedName name="D1L149C16">D1P1!$AI$56</definedName>
    <definedName name="D1L149C17">D1P1!$AK$56</definedName>
    <definedName name="D1L149C18">D1P1!$AM$56</definedName>
    <definedName name="D1L149C19">D1P1!$AO$56</definedName>
    <definedName name="D1L149C2">D1P1!$G$56</definedName>
    <definedName name="D1L149C20">D1P1!$AQ$56</definedName>
    <definedName name="D1L149C21">D1P1!$AS$56</definedName>
    <definedName name="D1L149C3">D1P1!$I$56</definedName>
    <definedName name="D1L149C4">D1P1!$K$56</definedName>
    <definedName name="D1L149C5">D1P1!$M$56</definedName>
    <definedName name="D1L149C6">D1P1!$O$56</definedName>
    <definedName name="D1L149C7">D1P1!$Q$56</definedName>
    <definedName name="D1L149C8">D1P1!$S$56</definedName>
    <definedName name="D1L149C9">D1P1!$U$56</definedName>
    <definedName name="D1L150C1">D1P1!$E$57</definedName>
    <definedName name="D1L150C10">D1P1!$W$57</definedName>
    <definedName name="D1L150C11">D1P1!$Y$57</definedName>
    <definedName name="D1L150C12">D1P1!$AA$57</definedName>
    <definedName name="D1L150C13">D1P1!$AC$57</definedName>
    <definedName name="D1L150C14">D1P1!$AE$57</definedName>
    <definedName name="D1L150C15">D1P1!$AG$57</definedName>
    <definedName name="D1L150C16">D1P1!$AI$57</definedName>
    <definedName name="D1L150C17">D1P1!$AK$57</definedName>
    <definedName name="D1L150C18">D1P1!$AM$57</definedName>
    <definedName name="D1L150C19">D1P1!$AO$57</definedName>
    <definedName name="D1L150C2">D1P1!$G$57</definedName>
    <definedName name="D1L150C20">D1P1!$AQ$57</definedName>
    <definedName name="D1L150C21">D1P1!$AS$57</definedName>
    <definedName name="D1L150C3">D1P1!$I$57</definedName>
    <definedName name="D1L150C4">D1P1!$K$57</definedName>
    <definedName name="D1L150C5">D1P1!$M$57</definedName>
    <definedName name="D1L150C6">D1P1!$O$57</definedName>
    <definedName name="D1L150C7">D1P1!$Q$57</definedName>
    <definedName name="D1L150C8">D1P1!$S$57</definedName>
    <definedName name="D1L150C9">D1P1!$U$57</definedName>
    <definedName name="D1L151C1">D1P1!$E$58</definedName>
    <definedName name="D1L151C10">D1P1!$W$58</definedName>
    <definedName name="D1L151C11">D1P1!$Y$58</definedName>
    <definedName name="D1L151C12">D1P1!$AA$58</definedName>
    <definedName name="D1L151C13">D1P1!$AC$58</definedName>
    <definedName name="D1L151C14">D1P1!$AE$58</definedName>
    <definedName name="D1L151C15">D1P1!$AG$58</definedName>
    <definedName name="D1L151C16">D1P1!$AI$58</definedName>
    <definedName name="D1L151C17">D1P1!$AK$58</definedName>
    <definedName name="D1L151C18">D1P1!$AM$58</definedName>
    <definedName name="D1L151C19">D1P1!$AO$58</definedName>
    <definedName name="D1L151C2">D1P1!$G$58</definedName>
    <definedName name="D1L151C20">D1P1!$AQ$58</definedName>
    <definedName name="D1L151C21">D1P1!$AS$58</definedName>
    <definedName name="D1L151C3">D1P1!$I$58</definedName>
    <definedName name="D1L151C4">D1P1!$K$58</definedName>
    <definedName name="D1L151C5">D1P1!$M$58</definedName>
    <definedName name="D1L151C6">D1P1!$O$58</definedName>
    <definedName name="D1L151C7">D1P1!$Q$58</definedName>
    <definedName name="D1L151C8">D1P1!$S$58</definedName>
    <definedName name="D1L151C9">D1P1!$U$58</definedName>
    <definedName name="D1L152C1">D1P1!$E$59</definedName>
    <definedName name="D1L152C10">D1P1!$W$59</definedName>
    <definedName name="D1L152C11">D1P1!$Y$59</definedName>
    <definedName name="D1L152C12">D1P1!$AA$59</definedName>
    <definedName name="D1L152C13">D1P1!$AC$59</definedName>
    <definedName name="D1L152C14">D1P1!$AE$59</definedName>
    <definedName name="D1L152C15">D1P1!$AG$59</definedName>
    <definedName name="D1L152C16">D1P1!$AI$59</definedName>
    <definedName name="D1L152C17">D1P1!$AK$59</definedName>
    <definedName name="D1L152C18">D1P1!$AM$59</definedName>
    <definedName name="D1L152C19">D1P1!$AO$59</definedName>
    <definedName name="D1L152C2">D1P1!$G$59</definedName>
    <definedName name="D1L152C20">D1P1!$AQ$59</definedName>
    <definedName name="D1L152C21">D1P1!$AS$59</definedName>
    <definedName name="D1L152C3">D1P1!$I$59</definedName>
    <definedName name="D1L152C4">D1P1!$K$59</definedName>
    <definedName name="D1L152C5">D1P1!$M$59</definedName>
    <definedName name="D1L152C6">D1P1!$O$59</definedName>
    <definedName name="D1L152C7">D1P1!$Q$59</definedName>
    <definedName name="D1L152C8">D1P1!$S$59</definedName>
    <definedName name="D1L152C9">D1P1!$U$59</definedName>
    <definedName name="D1L153C1">D1P1!$E$60</definedName>
    <definedName name="D1L153C10">D1P1!$W$60</definedName>
    <definedName name="D1L153C11">D1P1!$Y$60</definedName>
    <definedName name="D1L153C12">D1P1!$AA$60</definedName>
    <definedName name="D1L153C13">D1P1!$AC$60</definedName>
    <definedName name="D1L153C14">D1P1!$AE$60</definedName>
    <definedName name="D1L153C15">D1P1!$AG$60</definedName>
    <definedName name="D1L153C16">D1P1!$AI$60</definedName>
    <definedName name="D1L153C17">D1P1!$AK$60</definedName>
    <definedName name="D1L153C18">D1P1!$AM$60</definedName>
    <definedName name="D1L153C19">D1P1!$AO$60</definedName>
    <definedName name="D1L153C2">D1P1!$G$60</definedName>
    <definedName name="D1L153C20">D1P1!$AQ$60</definedName>
    <definedName name="D1L153C21">D1P1!$AS$60</definedName>
    <definedName name="D1L153C3">D1P1!$I$60</definedName>
    <definedName name="D1L153C4">D1P1!$K$60</definedName>
    <definedName name="D1L153C5">D1P1!$M$60</definedName>
    <definedName name="D1L153C6">D1P1!$O$60</definedName>
    <definedName name="D1L153C7">D1P1!$Q$60</definedName>
    <definedName name="D1L153C8">D1P1!$S$60</definedName>
    <definedName name="D1L153C9">D1P1!$U$60</definedName>
    <definedName name="D1L154C1">D1P1!$E$61</definedName>
    <definedName name="D1L154C10">D1P1!$W$61</definedName>
    <definedName name="D1L154C11">D1P1!$Y$61</definedName>
    <definedName name="D1L154C12">D1P1!$AA$61</definedName>
    <definedName name="D1L154C13">D1P1!$AC$61</definedName>
    <definedName name="D1L154C14">D1P1!$AE$61</definedName>
    <definedName name="D1L154C15">D1P1!$AG$61</definedName>
    <definedName name="D1L154C16">D1P1!$AI$61</definedName>
    <definedName name="D1L154C17">D1P1!$AK$61</definedName>
    <definedName name="D1L154C18">D1P1!$AM$61</definedName>
    <definedName name="D1L154C19">D1P1!$AO$61</definedName>
    <definedName name="D1L154C2">D1P1!$G$61</definedName>
    <definedName name="D1L154C20">D1P1!$AQ$61</definedName>
    <definedName name="D1L154C21">D1P1!$AS$61</definedName>
    <definedName name="D1L154C3">D1P1!$I$61</definedName>
    <definedName name="D1L154C4">D1P1!$K$61</definedName>
    <definedName name="D1L154C5">D1P1!$M$61</definedName>
    <definedName name="D1L154C6">D1P1!$O$61</definedName>
    <definedName name="D1L154C7">D1P1!$Q$61</definedName>
    <definedName name="D1L154C8">D1P1!$S$61</definedName>
    <definedName name="D1L154C9">D1P1!$U$61</definedName>
    <definedName name="D1L155C1">D1P1!$E$62</definedName>
    <definedName name="D1L155C10">D1P1!$W$62</definedName>
    <definedName name="D1L155C11">D1P1!$Y$62</definedName>
    <definedName name="D1L155C12">D1P1!$AA$62</definedName>
    <definedName name="D1L155C13">D1P1!$AC$62</definedName>
    <definedName name="D1L155C14">D1P1!$AE$62</definedName>
    <definedName name="D1L155C15">D1P1!$AG$62</definedName>
    <definedName name="D1L155C16">D1P1!$AI$62</definedName>
    <definedName name="D1L155C17">D1P1!$AK$62</definedName>
    <definedName name="D1L155C18">D1P1!$AM$62</definedName>
    <definedName name="D1L155C19">D1P1!$AO$62</definedName>
    <definedName name="D1L155C2">D1P1!$G$62</definedName>
    <definedName name="D1L155C20">D1P1!$AQ$62</definedName>
    <definedName name="D1L155C21">D1P1!$AS$62</definedName>
    <definedName name="D1L155C3">D1P1!$I$62</definedName>
    <definedName name="D1L155C4">D1P1!$K$62</definedName>
    <definedName name="D1L155C5">D1P1!$M$62</definedName>
    <definedName name="D1L155C6">D1P1!$O$62</definedName>
    <definedName name="D1L155C7">D1P1!$Q$62</definedName>
    <definedName name="D1L155C8">D1P1!$S$62</definedName>
    <definedName name="D1L155C9">D1P1!$U$62</definedName>
    <definedName name="D1L156C1">D1P1!$E$63</definedName>
    <definedName name="D1L156C10">D1P1!$W$63</definedName>
    <definedName name="D1L156C11">D1P1!$Y$63</definedName>
    <definedName name="D1L156C12">D1P1!$AA$63</definedName>
    <definedName name="D1L156C13">D1P1!$AC$63</definedName>
    <definedName name="D1L156C14">D1P1!$AE$63</definedName>
    <definedName name="D1L156C15">D1P1!$AG$63</definedName>
    <definedName name="D1L156C16">D1P1!$AI$63</definedName>
    <definedName name="D1L156C17">D1P1!$AK$63</definedName>
    <definedName name="D1L156C18">D1P1!$AM$63</definedName>
    <definedName name="D1L156C19">D1P1!$AO$63</definedName>
    <definedName name="D1L156C2">D1P1!$G$63</definedName>
    <definedName name="D1L156C20">D1P1!$AQ$63</definedName>
    <definedName name="D1L156C21">D1P1!$AS$63</definedName>
    <definedName name="D1L156C3">D1P1!$I$63</definedName>
    <definedName name="D1L156C4">D1P1!$K$63</definedName>
    <definedName name="D1L156C5">D1P1!$M$63</definedName>
    <definedName name="D1L156C6">D1P1!$O$63</definedName>
    <definedName name="D1L156C7">D1P1!$Q$63</definedName>
    <definedName name="D1L156C8">D1P1!$S$63</definedName>
    <definedName name="D1L156C9">D1P1!$U$63</definedName>
    <definedName name="D1L157C1">D1P1!$E$64</definedName>
    <definedName name="D1L157C10">D1P1!$W$64</definedName>
    <definedName name="D1L157C11">D1P1!$Y$64</definedName>
    <definedName name="D1L157C12">D1P1!$AA$64</definedName>
    <definedName name="D1L157C13">D1P1!$AC$64</definedName>
    <definedName name="D1L157C14">D1P1!$AE$64</definedName>
    <definedName name="D1L157C15">D1P1!$AG$64</definedName>
    <definedName name="D1L157C16">D1P1!$AI$64</definedName>
    <definedName name="D1L157C17">D1P1!$AK$64</definedName>
    <definedName name="D1L157C18">D1P1!$AM$64</definedName>
    <definedName name="D1L157C19">D1P1!$AO$64</definedName>
    <definedName name="D1L157C2">D1P1!$G$64</definedName>
    <definedName name="D1L157C20">D1P1!$AQ$64</definedName>
    <definedName name="D1L157C21">D1P1!$AS$64</definedName>
    <definedName name="D1L157C3">D1P1!$I$64</definedName>
    <definedName name="D1L157C4">D1P1!$K$64</definedName>
    <definedName name="D1L157C5">D1P1!$M$64</definedName>
    <definedName name="D1L157C6">D1P1!$O$64</definedName>
    <definedName name="D1L157C7">D1P1!$Q$64</definedName>
    <definedName name="D1L157C8">D1P1!$S$64</definedName>
    <definedName name="D1L157C9">D1P1!$U$64</definedName>
    <definedName name="D1L201C1">D1P2!$E$8</definedName>
    <definedName name="D1L201C10">D1P2!$W$8</definedName>
    <definedName name="D1L201C11">D1P2!$Y$8</definedName>
    <definedName name="D1L201C12">D1P2!$AA$8</definedName>
    <definedName name="D1L201C13">D1P2!$AC$8</definedName>
    <definedName name="D1L201C14">D1P2!$AE$8</definedName>
    <definedName name="D1L201C15">D1P2!$AG$8</definedName>
    <definedName name="D1L201C16">D1P2!$AI$8</definedName>
    <definedName name="D1L201C17">D1P2!$AK$8</definedName>
    <definedName name="D1L201C18">D1P2!$AM$8</definedName>
    <definedName name="D1L201C2">D1P2!$G$8</definedName>
    <definedName name="D1L201C3">D1P2!$I$8</definedName>
    <definedName name="D1L201C4">D1P2!$K$8</definedName>
    <definedName name="D1L201C5">D1P2!$M$8</definedName>
    <definedName name="D1L201C6">D1P2!$O$8</definedName>
    <definedName name="D1L201C7">D1P2!$Q$8</definedName>
    <definedName name="D1L201C8">D1P2!$S$8</definedName>
    <definedName name="D1L201C9">D1P2!$U$8</definedName>
    <definedName name="D1L202C1">D1P2!$E$9</definedName>
    <definedName name="D1L202C10">D1P2!$W$9</definedName>
    <definedName name="D1L202C11">D1P2!$Y$9</definedName>
    <definedName name="D1L202C12">D1P2!$AA$9</definedName>
    <definedName name="D1L202C13">D1P2!$AC$9</definedName>
    <definedName name="D1L202C14">D1P2!$AE$9</definedName>
    <definedName name="D1L202C15">D1P2!$AG$9</definedName>
    <definedName name="D1L202C16">D1P2!$AI$9</definedName>
    <definedName name="D1L202C17">D1P2!$AK$9</definedName>
    <definedName name="D1L202C18">D1P2!$AM$9</definedName>
    <definedName name="D1L202C2">D1P2!$G$9</definedName>
    <definedName name="D1L202C3">D1P2!$I$9</definedName>
    <definedName name="D1L202C4">D1P2!$K$9</definedName>
    <definedName name="D1L202C5">D1P2!$M$9</definedName>
    <definedName name="D1L202C6">D1P2!$O$9</definedName>
    <definedName name="D1L202C7">D1P2!$Q$9</definedName>
    <definedName name="D1L202C8">D1P2!$S$9</definedName>
    <definedName name="D1L202C9">D1P2!$U$9</definedName>
    <definedName name="D1L203C1">D1P2!$E$10</definedName>
    <definedName name="D1L203C10">D1P2!$W$10</definedName>
    <definedName name="D1L203C11">D1P2!$Y$10</definedName>
    <definedName name="D1L203C12">D1P2!$AA$10</definedName>
    <definedName name="D1L203C13">D1P2!$AC$10</definedName>
    <definedName name="D1L203C14">D1P2!$AE$10</definedName>
    <definedName name="D1L203C15">D1P2!$AG$10</definedName>
    <definedName name="D1L203C16">D1P2!$AI$10</definedName>
    <definedName name="D1L203C17">D1P2!$AK$10</definedName>
    <definedName name="D1L203C18">D1P2!$AM$10</definedName>
    <definedName name="D1L203C2">D1P2!$G$10</definedName>
    <definedName name="D1L203C3">D1P2!$I$10</definedName>
    <definedName name="D1L203C4">D1P2!$K$10</definedName>
    <definedName name="D1L203C5">D1P2!$M$10</definedName>
    <definedName name="D1L203C6">D1P2!$O$10</definedName>
    <definedName name="D1L203C7">D1P2!$Q$10</definedName>
    <definedName name="D1L203C8">D1P2!$S$10</definedName>
    <definedName name="D1L203C9">D1P2!$U$10</definedName>
    <definedName name="D1L204C1">D1P2!$E$11</definedName>
    <definedName name="D1L204C10">D1P2!$W$11</definedName>
    <definedName name="D1L204C11">D1P2!$Y$11</definedName>
    <definedName name="D1L204C12">D1P2!$AA$11</definedName>
    <definedName name="D1L204C13">D1P2!$AC$11</definedName>
    <definedName name="D1L204C14">D1P2!$AE$11</definedName>
    <definedName name="D1L204C15">D1P2!$AG$11</definedName>
    <definedName name="D1L204C16">D1P2!$AI$11</definedName>
    <definedName name="D1L204C17">D1P2!$AK$11</definedName>
    <definedName name="D1L204C18">D1P2!$AM$11</definedName>
    <definedName name="D1L204C2">D1P2!$G$11</definedName>
    <definedName name="D1L204C3">D1P2!$I$11</definedName>
    <definedName name="D1L204C4">D1P2!$K$11</definedName>
    <definedName name="D1L204C5">D1P2!$M$11</definedName>
    <definedName name="D1L204C6">D1P2!$O$11</definedName>
    <definedName name="D1L204C7">D1P2!$Q$11</definedName>
    <definedName name="D1L204C8">D1P2!$S$11</definedName>
    <definedName name="D1L204C9">D1P2!$U$11</definedName>
    <definedName name="D1L205C1">D1P2!$E$12</definedName>
    <definedName name="D1L205C10">D1P2!$W$12</definedName>
    <definedName name="D1L205C11">D1P2!$Y$12</definedName>
    <definedName name="D1L205C12">D1P2!$AA$12</definedName>
    <definedName name="D1L205C13">D1P2!$AC$12</definedName>
    <definedName name="D1L205C14">D1P2!$AE$12</definedName>
    <definedName name="D1L205C15">D1P2!$AG$12</definedName>
    <definedName name="D1L205C16">D1P2!$AI$12</definedName>
    <definedName name="D1L205C17">D1P2!$AK$12</definedName>
    <definedName name="D1L205C18">D1P2!$AM$12</definedName>
    <definedName name="D1L205C2">D1P2!$G$12</definedName>
    <definedName name="D1L205C3">D1P2!$I$12</definedName>
    <definedName name="D1L205C4">D1P2!$K$12</definedName>
    <definedName name="D1L205C5">D1P2!$M$12</definedName>
    <definedName name="D1L205C6">D1P2!$O$12</definedName>
    <definedName name="D1L205C7">D1P2!$Q$12</definedName>
    <definedName name="D1L205C8">D1P2!$S$12</definedName>
    <definedName name="D1L205C9">D1P2!$U$12</definedName>
    <definedName name="D1L206C1">D1P2!$E$13</definedName>
    <definedName name="D1L206C10">D1P2!$W$13</definedName>
    <definedName name="D1L206C11">D1P2!$Y$13</definedName>
    <definedName name="D1L206C12">D1P2!$AA$13</definedName>
    <definedName name="D1L206C13">D1P2!$AC$13</definedName>
    <definedName name="D1L206C14">D1P2!$AE$13</definedName>
    <definedName name="D1L206C15">D1P2!$AG$13</definedName>
    <definedName name="D1L206C16">D1P2!$AI$13</definedName>
    <definedName name="D1L206C17">D1P2!$AK$13</definedName>
    <definedName name="D1L206C18">D1P2!$AM$13</definedName>
    <definedName name="D1L206C2">D1P2!$G$13</definedName>
    <definedName name="D1L206C3">D1P2!$I$13</definedName>
    <definedName name="D1L206C4">D1P2!$K$13</definedName>
    <definedName name="D1L206C5">D1P2!$M$13</definedName>
    <definedName name="D1L206C6">D1P2!$O$13</definedName>
    <definedName name="D1L206C7">D1P2!$Q$13</definedName>
    <definedName name="D1L206C8">D1P2!$S$13</definedName>
    <definedName name="D1L206C9">D1P2!$U$13</definedName>
    <definedName name="D1L207C1">D1P2!$E$14</definedName>
    <definedName name="D1L207C10">D1P2!$W$14</definedName>
    <definedName name="D1L207C11">D1P2!$Y$14</definedName>
    <definedName name="D1L207C12">D1P2!$AA$14</definedName>
    <definedName name="D1L207C13">D1P2!$AC$14</definedName>
    <definedName name="D1L207C14">D1P2!$AE$14</definedName>
    <definedName name="D1L207C15">D1P2!$AG$14</definedName>
    <definedName name="D1L207C16">D1P2!$AI$14</definedName>
    <definedName name="D1L207C17">D1P2!$AK$14</definedName>
    <definedName name="D1L207C18">D1P2!$AM$14</definedName>
    <definedName name="D1L207C2">D1P2!$G$14</definedName>
    <definedName name="D1L207C3">D1P2!$I$14</definedName>
    <definedName name="D1L207C4">D1P2!$K$14</definedName>
    <definedName name="D1L207C5">D1P2!$M$14</definedName>
    <definedName name="D1L207C6">D1P2!$O$14</definedName>
    <definedName name="D1L207C7">D1P2!$Q$14</definedName>
    <definedName name="D1L207C8">D1P2!$S$14</definedName>
    <definedName name="D1L207C9">D1P2!$U$14</definedName>
    <definedName name="D1L208C1">D1P2!$E$15</definedName>
    <definedName name="D1L208C10">D1P2!$W$15</definedName>
    <definedName name="D1L208C11">D1P2!$Y$15</definedName>
    <definedName name="D1L208C12">D1P2!$AA$15</definedName>
    <definedName name="D1L208C13">D1P2!$AC$15</definedName>
    <definedName name="D1L208C14">D1P2!$AE$15</definedName>
    <definedName name="D1L208C15">D1P2!$AG$15</definedName>
    <definedName name="D1L208C16">D1P2!$AI$15</definedName>
    <definedName name="D1L208C17">D1P2!$AK$15</definedName>
    <definedName name="D1L208C18">D1P2!$AM$15</definedName>
    <definedName name="D1L208C2">D1P2!$G$15</definedName>
    <definedName name="D1L208C3">D1P2!$I$15</definedName>
    <definedName name="D1L208C4">D1P2!$K$15</definedName>
    <definedName name="D1L208C5">D1P2!$M$15</definedName>
    <definedName name="D1L208C6">D1P2!$O$15</definedName>
    <definedName name="D1L208C7">D1P2!$Q$15</definedName>
    <definedName name="D1L208C8">D1P2!$S$15</definedName>
    <definedName name="D1L208C9">D1P2!$U$15</definedName>
    <definedName name="D1L209C1">D1P2!$E$16</definedName>
    <definedName name="D1L209C10">D1P2!$W$16</definedName>
    <definedName name="D1L209C11">D1P2!$Y$16</definedName>
    <definedName name="D1L209C12">D1P2!$AA$16</definedName>
    <definedName name="D1L209C13">D1P2!$AC$16</definedName>
    <definedName name="D1L209C14">D1P2!$AE$16</definedName>
    <definedName name="D1L209C15">D1P2!$AG$16</definedName>
    <definedName name="D1L209C16">D1P2!$AI$16</definedName>
    <definedName name="D1L209C17">D1P2!$AK$16</definedName>
    <definedName name="D1L209C18">D1P2!$AM$16</definedName>
    <definedName name="D1L209C2">D1P2!$G$16</definedName>
    <definedName name="D1L209C3">D1P2!$I$16</definedName>
    <definedName name="D1L209C4">D1P2!$K$16</definedName>
    <definedName name="D1L209C5">D1P2!$M$16</definedName>
    <definedName name="D1L209C6">D1P2!$O$16</definedName>
    <definedName name="D1L209C7">D1P2!$Q$16</definedName>
    <definedName name="D1L209C8">D1P2!$S$16</definedName>
    <definedName name="D1L209C9">D1P2!$U$16</definedName>
    <definedName name="D1L210C1">D1P2!$E$17</definedName>
    <definedName name="D1L210C10">D1P2!$W$17</definedName>
    <definedName name="D1L210C11">D1P2!$Y$17</definedName>
    <definedName name="D1L210C12">D1P2!$AA$17</definedName>
    <definedName name="D1L210C13">D1P2!$AC$17</definedName>
    <definedName name="D1L210C14">D1P2!$AE$17</definedName>
    <definedName name="D1L210C15">D1P2!$AG$17</definedName>
    <definedName name="D1L210C16">D1P2!$AI$17</definedName>
    <definedName name="D1L210C17">D1P2!$AK$17</definedName>
    <definedName name="D1L210C18">D1P2!$AM$17</definedName>
    <definedName name="D1L210C2">D1P2!$G$17</definedName>
    <definedName name="D1L210C3">D1P2!$I$17</definedName>
    <definedName name="D1L210C4">D1P2!$K$17</definedName>
    <definedName name="D1L210C5">D1P2!$M$17</definedName>
    <definedName name="D1L210C6">D1P2!$O$17</definedName>
    <definedName name="D1L210C7">D1P2!$Q$17</definedName>
    <definedName name="D1L210C8">D1P2!$S$17</definedName>
    <definedName name="D1L210C9">D1P2!$U$17</definedName>
    <definedName name="D1L211C1">D1P2!$E$18</definedName>
    <definedName name="D1L211C10">D1P2!$W$18</definedName>
    <definedName name="D1L211C11">D1P2!$Y$18</definedName>
    <definedName name="D1L211C12">D1P2!$AA$18</definedName>
    <definedName name="D1L211C13">D1P2!$AC$18</definedName>
    <definedName name="D1L211C14">D1P2!$AE$18</definedName>
    <definedName name="D1L211C15">D1P2!$AG$18</definedName>
    <definedName name="D1L211C16">D1P2!$AI$18</definedName>
    <definedName name="D1L211C17">D1P2!$AK$18</definedName>
    <definedName name="D1L211C18">D1P2!$AM$18</definedName>
    <definedName name="D1L211C2">D1P2!$G$18</definedName>
    <definedName name="D1L211C3">D1P2!$I$18</definedName>
    <definedName name="D1L211C4">D1P2!$K$18</definedName>
    <definedName name="D1L211C5">D1P2!$M$18</definedName>
    <definedName name="D1L211C6">D1P2!$O$18</definedName>
    <definedName name="D1L211C7">D1P2!$Q$18</definedName>
    <definedName name="D1L211C8">D1P2!$S$18</definedName>
    <definedName name="D1L211C9">D1P2!$U$18</definedName>
    <definedName name="D1L212C1">D1P2!$E$19</definedName>
    <definedName name="D1L212C10">D1P2!$W$19</definedName>
    <definedName name="D1L212C11">D1P2!$Y$19</definedName>
    <definedName name="D1L212C12">D1P2!$AA$19</definedName>
    <definedName name="D1L212C13">D1P2!$AC$19</definedName>
    <definedName name="D1L212C14">D1P2!$AE$19</definedName>
    <definedName name="D1L212C15">D1P2!$AG$19</definedName>
    <definedName name="D1L212C16">D1P2!$AI$19</definedName>
    <definedName name="D1L212C17">D1P2!$AK$19</definedName>
    <definedName name="D1L212C18">D1P2!$AM$19</definedName>
    <definedName name="D1L212C2">D1P2!$G$19</definedName>
    <definedName name="D1L212C3">D1P2!$I$19</definedName>
    <definedName name="D1L212C4">D1P2!$K$19</definedName>
    <definedName name="D1L212C5">D1P2!$M$19</definedName>
    <definedName name="D1L212C6">D1P2!$O$19</definedName>
    <definedName name="D1L212C7">D1P2!$Q$19</definedName>
    <definedName name="D1L212C8">D1P2!$S$19</definedName>
    <definedName name="D1L212C9">D1P2!$U$19</definedName>
    <definedName name="D1L213C1">D1P2!$E$20</definedName>
    <definedName name="D1L213C10">D1P2!$W$20</definedName>
    <definedName name="D1L213C11">D1P2!$Y$20</definedName>
    <definedName name="D1L213C12">D1P2!$AA$20</definedName>
    <definedName name="D1L213C13">D1P2!$AC$20</definedName>
    <definedName name="D1L213C14">D1P2!$AE$20</definedName>
    <definedName name="D1L213C15">D1P2!$AG$20</definedName>
    <definedName name="D1L213C16">D1P2!$AI$20</definedName>
    <definedName name="D1L213C17">D1P2!$AK$20</definedName>
    <definedName name="D1L213C18">D1P2!$AM$20</definedName>
    <definedName name="D1L213C2">D1P2!$G$20</definedName>
    <definedName name="D1L213C3">D1P2!$I$20</definedName>
    <definedName name="D1L213C4">D1P2!$K$20</definedName>
    <definedName name="D1L213C5">D1P2!$M$20</definedName>
    <definedName name="D1L213C6">D1P2!$O$20</definedName>
    <definedName name="D1L213C7">D1P2!$Q$20</definedName>
    <definedName name="D1L213C8">D1P2!$S$20</definedName>
    <definedName name="D1L213C9">D1P2!$U$20</definedName>
    <definedName name="D1L214C1">D1P2!$E$21</definedName>
    <definedName name="D1L214C10">D1P2!$W$21</definedName>
    <definedName name="D1L214C11">D1P2!$Y$21</definedName>
    <definedName name="D1L214C12">D1P2!$AA$21</definedName>
    <definedName name="D1L214C13">D1P2!$AC$21</definedName>
    <definedName name="D1L214C14">D1P2!$AE$21</definedName>
    <definedName name="D1L214C15">D1P2!$AG$21</definedName>
    <definedName name="D1L214C16">D1P2!$AI$21</definedName>
    <definedName name="D1L214C17">D1P2!$AK$21</definedName>
    <definedName name="D1L214C18">D1P2!$AM$21</definedName>
    <definedName name="D1L214C2">D1P2!$G$21</definedName>
    <definedName name="D1L214C3">D1P2!$I$21</definedName>
    <definedName name="D1L214C4">D1P2!$K$21</definedName>
    <definedName name="D1L214C5">D1P2!$M$21</definedName>
    <definedName name="D1L214C6">D1P2!$O$21</definedName>
    <definedName name="D1L214C7">D1P2!$Q$21</definedName>
    <definedName name="D1L214C8">D1P2!$S$21</definedName>
    <definedName name="D1L214C9">D1P2!$U$21</definedName>
    <definedName name="D1L215C1">D1P2!$E$22</definedName>
    <definedName name="D1L215C10">D1P2!$W$22</definedName>
    <definedName name="D1L215C11">D1P2!$Y$22</definedName>
    <definedName name="D1L215C12">D1P2!$AA$22</definedName>
    <definedName name="D1L215C13">D1P2!$AC$22</definedName>
    <definedName name="D1L215C14">D1P2!$AE$22</definedName>
    <definedName name="D1L215C15">D1P2!$AG$22</definedName>
    <definedName name="D1L215C16">D1P2!$AI$22</definedName>
    <definedName name="D1L215C17">D1P2!$AK$22</definedName>
    <definedName name="D1L215C18">D1P2!$AM$22</definedName>
    <definedName name="D1L215C2">D1P2!$G$22</definedName>
    <definedName name="D1L215C3">D1P2!$I$22</definedName>
    <definedName name="D1L215C4">D1P2!$K$22</definedName>
    <definedName name="D1L215C5">D1P2!$M$22</definedName>
    <definedName name="D1L215C6">D1P2!$O$22</definedName>
    <definedName name="D1L215C7">D1P2!$Q$22</definedName>
    <definedName name="D1L215C8">D1P2!$S$22</definedName>
    <definedName name="D1L215C9">D1P2!$U$22</definedName>
    <definedName name="D1L216C1">D1P2!$E$23</definedName>
    <definedName name="D1L216C10">D1P2!$W$23</definedName>
    <definedName name="D1L216C11">D1P2!$Y$23</definedName>
    <definedName name="D1L216C12">D1P2!$AA$23</definedName>
    <definedName name="D1L216C13">D1P2!$AC$23</definedName>
    <definedName name="D1L216C14">D1P2!$AE$23</definedName>
    <definedName name="D1L216C15">D1P2!$AG$23</definedName>
    <definedName name="D1L216C16">D1P2!$AI$23</definedName>
    <definedName name="D1L216C17">D1P2!$AK$23</definedName>
    <definedName name="D1L216C18">D1P2!$AM$23</definedName>
    <definedName name="D1L216C2">D1P2!$G$23</definedName>
    <definedName name="D1L216C3">D1P2!$I$23</definedName>
    <definedName name="D1L216C4">D1P2!$K$23</definedName>
    <definedName name="D1L216C5">D1P2!$M$23</definedName>
    <definedName name="D1L216C6">D1P2!$O$23</definedName>
    <definedName name="D1L216C7">D1P2!$Q$23</definedName>
    <definedName name="D1L216C8">D1P2!$S$23</definedName>
    <definedName name="D1L216C9">D1P2!$U$23</definedName>
    <definedName name="D1L217C1">D1P2!$E$24</definedName>
    <definedName name="D1L217C10">D1P2!$W$24</definedName>
    <definedName name="D1L217C11">D1P2!$Y$24</definedName>
    <definedName name="D1L217C12">D1P2!$AA$24</definedName>
    <definedName name="D1L217C13">D1P2!$AC$24</definedName>
    <definedName name="D1L217C14">D1P2!$AE$24</definedName>
    <definedName name="D1L217C15">D1P2!$AG$24</definedName>
    <definedName name="D1L217C16">D1P2!$AI$24</definedName>
    <definedName name="D1L217C17">D1P2!$AK$24</definedName>
    <definedName name="D1L217C18">D1P2!$AM$24</definedName>
    <definedName name="D1L217C2">D1P2!$G$24</definedName>
    <definedName name="D1L217C3">D1P2!$I$24</definedName>
    <definedName name="D1L217C4">D1P2!$K$24</definedName>
    <definedName name="D1L217C5">D1P2!$M$24</definedName>
    <definedName name="D1L217C6">D1P2!$O$24</definedName>
    <definedName name="D1L217C7">D1P2!$Q$24</definedName>
    <definedName name="D1L217C8">D1P2!$S$24</definedName>
    <definedName name="D1L217C9">D1P2!$U$24</definedName>
    <definedName name="D1L218C1">D1P2!$E$25</definedName>
    <definedName name="D1L218C10">D1P2!$W$25</definedName>
    <definedName name="D1L218C11">D1P2!$Y$25</definedName>
    <definedName name="D1L218C12">D1P2!$AA$25</definedName>
    <definedName name="D1L218C13">D1P2!$AC$25</definedName>
    <definedName name="D1L218C14">D1P2!$AE$25</definedName>
    <definedName name="D1L218C15">D1P2!$AG$25</definedName>
    <definedName name="D1L218C16">D1P2!$AI$25</definedName>
    <definedName name="D1L218C17">D1P2!$AK$25</definedName>
    <definedName name="D1L218C18">D1P2!$AM$25</definedName>
    <definedName name="D1L218C2">D1P2!$G$25</definedName>
    <definedName name="D1L218C3">D1P2!$I$25</definedName>
    <definedName name="D1L218C4">D1P2!$K$25</definedName>
    <definedName name="D1L218C5">D1P2!$M$25</definedName>
    <definedName name="D1L218C6">D1P2!$O$25</definedName>
    <definedName name="D1L218C7">D1P2!$Q$25</definedName>
    <definedName name="D1L218C8">D1P2!$S$25</definedName>
    <definedName name="D1L218C9">D1P2!$U$25</definedName>
    <definedName name="D1L219C1">D1P2!$E$26</definedName>
    <definedName name="D1L219C10">D1P2!$W$26</definedName>
    <definedName name="D1L219C11">D1P2!$Y$26</definedName>
    <definedName name="D1L219C12">D1P2!$AA$26</definedName>
    <definedName name="D1L219C13">D1P2!$AC$26</definedName>
    <definedName name="D1L219C14">D1P2!$AE$26</definedName>
    <definedName name="D1L219C15">D1P2!$AG$26</definedName>
    <definedName name="D1L219C16">D1P2!$AI$26</definedName>
    <definedName name="D1L219C17">D1P2!$AK$26</definedName>
    <definedName name="D1L219C18">D1P2!$AM$26</definedName>
    <definedName name="D1L219C2">D1P2!$G$26</definedName>
    <definedName name="D1L219C3">D1P2!$I$26</definedName>
    <definedName name="D1L219C4">D1P2!$K$26</definedName>
    <definedName name="D1L219C5">D1P2!$M$26</definedName>
    <definedName name="D1L219C6">D1P2!$O$26</definedName>
    <definedName name="D1L219C7">D1P2!$Q$26</definedName>
    <definedName name="D1L219C8">D1P2!$S$26</definedName>
    <definedName name="D1L219C9">D1P2!$U$26</definedName>
    <definedName name="D1L220C1">D1P2!$E$27</definedName>
    <definedName name="D1L220C10">D1P2!$W$27</definedName>
    <definedName name="D1L220C11">D1P2!$Y$27</definedName>
    <definedName name="D1L220C12">D1P2!$AA$27</definedName>
    <definedName name="D1L220C13">D1P2!$AC$27</definedName>
    <definedName name="D1L220C14">D1P2!$AE$27</definedName>
    <definedName name="D1L220C15">D1P2!$AG$27</definedName>
    <definedName name="D1L220C16">D1P2!$AI$27</definedName>
    <definedName name="D1L220C17">D1P2!$AK$27</definedName>
    <definedName name="D1L220C18">D1P2!$AM$27</definedName>
    <definedName name="D1L220C2">D1P2!$G$27</definedName>
    <definedName name="D1L220C3">D1P2!$I$27</definedName>
    <definedName name="D1L220C4">D1P2!$K$27</definedName>
    <definedName name="D1L220C5">D1P2!$M$27</definedName>
    <definedName name="D1L220C6">D1P2!$O$27</definedName>
    <definedName name="D1L220C7">D1P2!$Q$27</definedName>
    <definedName name="D1L220C8">D1P2!$S$27</definedName>
    <definedName name="D1L220C9">D1P2!$U$27</definedName>
    <definedName name="D1L221C1">D1P2!$E$28</definedName>
    <definedName name="D1L221C10">D1P2!$W$28</definedName>
    <definedName name="D1L221C11">D1P2!$Y$28</definedName>
    <definedName name="D1L221C12">D1P2!$AA$28</definedName>
    <definedName name="D1L221C13">D1P2!$AC$28</definedName>
    <definedName name="D1L221C14">D1P2!$AE$28</definedName>
    <definedName name="D1L221C15">D1P2!$AG$28</definedName>
    <definedName name="D1L221C16">D1P2!$AI$28</definedName>
    <definedName name="D1L221C17">D1P2!$AK$28</definedName>
    <definedName name="D1L221C18">D1P2!$AM$28</definedName>
    <definedName name="D1L221C2">D1P2!$G$28</definedName>
    <definedName name="D1L221C3">D1P2!$I$28</definedName>
    <definedName name="D1L221C4">D1P2!$K$28</definedName>
    <definedName name="D1L221C5">D1P2!$M$28</definedName>
    <definedName name="D1L221C6">D1P2!$O$28</definedName>
    <definedName name="D1L221C7">D1P2!$Q$28</definedName>
    <definedName name="D1L221C8">D1P2!$S$28</definedName>
    <definedName name="D1L221C9">D1P2!$U$28</definedName>
    <definedName name="D1L222C1">D1P2!$E$29</definedName>
    <definedName name="D1L222C10">D1P2!$W$29</definedName>
    <definedName name="D1L222C11">D1P2!$Y$29</definedName>
    <definedName name="D1L222C12">D1P2!$AA$29</definedName>
    <definedName name="D1L222C13">D1P2!$AC$29</definedName>
    <definedName name="D1L222C14">D1P2!$AE$29</definedName>
    <definedName name="D1L222C15">D1P2!$AG$29</definedName>
    <definedName name="D1L222C16">D1P2!$AI$29</definedName>
    <definedName name="D1L222C17">D1P2!$AK$29</definedName>
    <definedName name="D1L222C18">D1P2!$AM$29</definedName>
    <definedName name="D1L222C2">D1P2!$G$29</definedName>
    <definedName name="D1L222C3">D1P2!$I$29</definedName>
    <definedName name="D1L222C4">D1P2!$K$29</definedName>
    <definedName name="D1L222C5">D1P2!$M$29</definedName>
    <definedName name="D1L222C6">D1P2!$O$29</definedName>
    <definedName name="D1L222C7">D1P2!$Q$29</definedName>
    <definedName name="D1L222C8">D1P2!$S$29</definedName>
    <definedName name="D1L222C9">D1P2!$U$29</definedName>
    <definedName name="D1L223C1">D1P2!$E$30</definedName>
    <definedName name="D1L223C10">D1P2!$W$30</definedName>
    <definedName name="D1L223C11">D1P2!$Y$30</definedName>
    <definedName name="D1L223C12">D1P2!$AA$30</definedName>
    <definedName name="D1L223C13">D1P2!$AC$30</definedName>
    <definedName name="D1L223C14">D1P2!$AE$30</definedName>
    <definedName name="D1L223C15">D1P2!$AG$30</definedName>
    <definedName name="D1L223C16">D1P2!$AI$30</definedName>
    <definedName name="D1L223C17">D1P2!$AK$30</definedName>
    <definedName name="D1L223C18">D1P2!$AM$30</definedName>
    <definedName name="D1L223C2">D1P2!$G$30</definedName>
    <definedName name="D1L223C3">D1P2!$I$30</definedName>
    <definedName name="D1L223C4">D1P2!$K$30</definedName>
    <definedName name="D1L223C5">D1P2!$M$30</definedName>
    <definedName name="D1L223C6">D1P2!$O$30</definedName>
    <definedName name="D1L223C7">D1P2!$Q$30</definedName>
    <definedName name="D1L223C8">D1P2!$S$30</definedName>
    <definedName name="D1L223C9">D1P2!$U$30</definedName>
    <definedName name="D1L224C1">D1P2!$E$31</definedName>
    <definedName name="D1L224C10">D1P2!$W$31</definedName>
    <definedName name="D1L224C11">D1P2!$Y$31</definedName>
    <definedName name="D1L224C12">D1P2!$AA$31</definedName>
    <definedName name="D1L224C13">D1P2!$AC$31</definedName>
    <definedName name="D1L224C14">D1P2!$AE$31</definedName>
    <definedName name="D1L224C15">D1P2!$AG$31</definedName>
    <definedName name="D1L224C16">D1P2!$AI$31</definedName>
    <definedName name="D1L224C17">D1P2!$AK$31</definedName>
    <definedName name="D1L224C18">D1P2!$AM$31</definedName>
    <definedName name="D1L224C2">D1P2!$G$31</definedName>
    <definedName name="D1L224C3">D1P2!$I$31</definedName>
    <definedName name="D1L224C4">D1P2!$K$31</definedName>
    <definedName name="D1L224C5">D1P2!$M$31</definedName>
    <definedName name="D1L224C6">D1P2!$O$31</definedName>
    <definedName name="D1L224C7">D1P2!$Q$31</definedName>
    <definedName name="D1L224C8">D1P2!$S$31</definedName>
    <definedName name="D1L224C9">D1P2!$U$31</definedName>
    <definedName name="D1L225C1">D1P2!$E$32</definedName>
    <definedName name="D1L225C10">D1P2!$W$32</definedName>
    <definedName name="D1L225C11">D1P2!$Y$32</definedName>
    <definedName name="D1L225C12">D1P2!$AA$32</definedName>
    <definedName name="D1L225C13">D1P2!$AC$32</definedName>
    <definedName name="D1L225C14">D1P2!$AE$32</definedName>
    <definedName name="D1L225C15">D1P2!$AG$32</definedName>
    <definedName name="D1L225C16">D1P2!$AI$32</definedName>
    <definedName name="D1L225C17">D1P2!$AK$32</definedName>
    <definedName name="D1L225C18">D1P2!$AM$32</definedName>
    <definedName name="D1L225C2">D1P2!$G$32</definedName>
    <definedName name="D1L225C3">D1P2!$I$32</definedName>
    <definedName name="D1L225C4">D1P2!$K$32</definedName>
    <definedName name="D1L225C5">D1P2!$M$32</definedName>
    <definedName name="D1L225C6">D1P2!$O$32</definedName>
    <definedName name="D1L225C7">D1P2!$Q$32</definedName>
    <definedName name="D1L225C8">D1P2!$S$32</definedName>
    <definedName name="D1L225C9">D1P2!$U$32</definedName>
    <definedName name="D1L226C1">D1P2!$E$33</definedName>
    <definedName name="D1L226C10">D1P2!$W$33</definedName>
    <definedName name="D1L226C11">D1P2!$Y$33</definedName>
    <definedName name="D1L226C12">D1P2!$AA$33</definedName>
    <definedName name="D1L226C13">D1P2!$AC$33</definedName>
    <definedName name="D1L226C14">D1P2!$AE$33</definedName>
    <definedName name="D1L226C15">D1P2!$AG$33</definedName>
    <definedName name="D1L226C16">D1P2!$AI$33</definedName>
    <definedName name="D1L226C17">D1P2!$AK$33</definedName>
    <definedName name="D1L226C18">D1P2!$AM$33</definedName>
    <definedName name="D1L226C2">D1P2!$G$33</definedName>
    <definedName name="D1L226C3">D1P2!$I$33</definedName>
    <definedName name="D1L226C4">D1P2!$K$33</definedName>
    <definedName name="D1L226C5">D1P2!$M$33</definedName>
    <definedName name="D1L226C6">D1P2!$O$33</definedName>
    <definedName name="D1L226C7">D1P2!$Q$33</definedName>
    <definedName name="D1L226C8">D1P2!$S$33</definedName>
    <definedName name="D1L226C9">D1P2!$U$33</definedName>
    <definedName name="D1L227C1">D1P2!$E$34</definedName>
    <definedName name="D1L227C10">D1P2!$W$34</definedName>
    <definedName name="D1L227C11">D1P2!$Y$34</definedName>
    <definedName name="D1L227C12">D1P2!$AA$34</definedName>
    <definedName name="D1L227C13">D1P2!$AC$34</definedName>
    <definedName name="D1L227C14">D1P2!$AE$34</definedName>
    <definedName name="D1L227C15">D1P2!$AG$34</definedName>
    <definedName name="D1L227C16">D1P2!$AI$34</definedName>
    <definedName name="D1L227C17">D1P2!$AK$34</definedName>
    <definedName name="D1L227C18">D1P2!$AM$34</definedName>
    <definedName name="D1L227C2">D1P2!$G$34</definedName>
    <definedName name="D1L227C3">D1P2!$I$34</definedName>
    <definedName name="D1L227C4">D1P2!$K$34</definedName>
    <definedName name="D1L227C5">D1P2!$M$34</definedName>
    <definedName name="D1L227C6">D1P2!$O$34</definedName>
    <definedName name="D1L227C7">D1P2!$Q$34</definedName>
    <definedName name="D1L227C8">D1P2!$S$34</definedName>
    <definedName name="D1L227C9">D1P2!$U$34</definedName>
    <definedName name="D1L228C1">D1P2!$E$35</definedName>
    <definedName name="D1L228C10">D1P2!$W$35</definedName>
    <definedName name="D1L228C11">D1P2!$Y$35</definedName>
    <definedName name="D1L228C12">D1P2!$AA$35</definedName>
    <definedName name="D1L228C13">D1P2!$AC$35</definedName>
    <definedName name="D1L228C14">D1P2!$AE$35</definedName>
    <definedName name="D1L228C15">D1P2!$AG$35</definedName>
    <definedName name="D1L228C16">D1P2!$AI$35</definedName>
    <definedName name="D1L228C17">D1P2!$AK$35</definedName>
    <definedName name="D1L228C18">D1P2!$AM$35</definedName>
    <definedName name="D1L228C2">D1P2!$G$35</definedName>
    <definedName name="D1L228C3">D1P2!$I$35</definedName>
    <definedName name="D1L228C4">D1P2!$K$35</definedName>
    <definedName name="D1L228C5">D1P2!$M$35</definedName>
    <definedName name="D1L228C6">D1P2!$O$35</definedName>
    <definedName name="D1L228C7">D1P2!$Q$35</definedName>
    <definedName name="D1L228C8">D1P2!$S$35</definedName>
    <definedName name="D1L228C9">D1P2!$U$35</definedName>
    <definedName name="D1L229C1">D1P2!$E$36</definedName>
    <definedName name="D1L229C10">D1P2!$W$36</definedName>
    <definedName name="D1L229C11">D1P2!$Y$36</definedName>
    <definedName name="D1L229C12">D1P2!$AA$36</definedName>
    <definedName name="D1L229C13">D1P2!$AC$36</definedName>
    <definedName name="D1L229C14">D1P2!$AE$36</definedName>
    <definedName name="D1L229C15">D1P2!$AG$36</definedName>
    <definedName name="D1L229C16">D1P2!$AI$36</definedName>
    <definedName name="D1L229C17">D1P2!$AK$36</definedName>
    <definedName name="D1L229C18">D1P2!$AM$36</definedName>
    <definedName name="D1L229C2">D1P2!$G$36</definedName>
    <definedName name="D1L229C3">D1P2!$I$36</definedName>
    <definedName name="D1L229C4">D1P2!$K$36</definedName>
    <definedName name="D1L229C5">D1P2!$M$36</definedName>
    <definedName name="D1L229C6">D1P2!$O$36</definedName>
    <definedName name="D1L229C7">D1P2!$Q$36</definedName>
    <definedName name="D1L229C8">D1P2!$S$36</definedName>
    <definedName name="D1L229C9">D1P2!$U$36</definedName>
    <definedName name="D1L230C1">D1P2!$E$37</definedName>
    <definedName name="D1L230C10">D1P2!$W$37</definedName>
    <definedName name="D1L230C11">D1P2!$Y$37</definedName>
    <definedName name="D1L230C12">D1P2!$AA$37</definedName>
    <definedName name="D1L230C13">D1P2!$AC$37</definedName>
    <definedName name="D1L230C14">D1P2!$AE$37</definedName>
    <definedName name="D1L230C15">D1P2!$AG$37</definedName>
    <definedName name="D1L230C16">D1P2!$AI$37</definedName>
    <definedName name="D1L230C17">D1P2!$AK$37</definedName>
    <definedName name="D1L230C18">D1P2!$AM$37</definedName>
    <definedName name="D1L230C2">D1P2!$G$37</definedName>
    <definedName name="D1L230C3">D1P2!$I$37</definedName>
    <definedName name="D1L230C4">D1P2!$K$37</definedName>
    <definedName name="D1L230C5">D1P2!$M$37</definedName>
    <definedName name="D1L230C6">D1P2!$O$37</definedName>
    <definedName name="D1L230C7">D1P2!$Q$37</definedName>
    <definedName name="D1L230C8">D1P2!$S$37</definedName>
    <definedName name="D1L230C9">D1P2!$U$37</definedName>
    <definedName name="D1L231C1">D1P2!$E$38</definedName>
    <definedName name="D1L231C10">D1P2!$W$38</definedName>
    <definedName name="D1L231C11">D1P2!$Y$38</definedName>
    <definedName name="D1L231C12">D1P2!$AA$38</definedName>
    <definedName name="D1L231C13">D1P2!$AC$38</definedName>
    <definedName name="D1L231C14">D1P2!$AE$38</definedName>
    <definedName name="D1L231C15">D1P2!$AG$38</definedName>
    <definedName name="D1L231C16">D1P2!$AI$38</definedName>
    <definedName name="D1L231C17">D1P2!$AK$38</definedName>
    <definedName name="D1L231C18">D1P2!$AM$38</definedName>
    <definedName name="D1L231C2">D1P2!$G$38</definedName>
    <definedName name="D1L231C3">D1P2!$I$38</definedName>
    <definedName name="D1L231C4">D1P2!$K$38</definedName>
    <definedName name="D1L231C5">D1P2!$M$38</definedName>
    <definedName name="D1L231C6">D1P2!$O$38</definedName>
    <definedName name="D1L231C7">D1P2!$Q$38</definedName>
    <definedName name="D1L231C8">D1P2!$S$38</definedName>
    <definedName name="D1L231C9">D1P2!$U$38</definedName>
    <definedName name="D1L232C1">D1P2!$E$39</definedName>
    <definedName name="D1L232C10">D1P2!$W$39</definedName>
    <definedName name="D1L232C11">D1P2!$Y$39</definedName>
    <definedName name="D1L232C12">D1P2!$AA$39</definedName>
    <definedName name="D1L232C13">D1P2!$AC$39</definedName>
    <definedName name="D1L232C14">D1P2!$AE$39</definedName>
    <definedName name="D1L232C15">D1P2!$AG$39</definedName>
    <definedName name="D1L232C16">D1P2!$AI$39</definedName>
    <definedName name="D1L232C17">D1P2!$AK$39</definedName>
    <definedName name="D1L232C18">D1P2!$AM$39</definedName>
    <definedName name="D1L232C2">D1P2!$G$39</definedName>
    <definedName name="D1L232C3">D1P2!$I$39</definedName>
    <definedName name="D1L232C4">D1P2!$K$39</definedName>
    <definedName name="D1L232C5">D1P2!$M$39</definedName>
    <definedName name="D1L232C6">D1P2!$O$39</definedName>
    <definedName name="D1L232C7">D1P2!$Q$39</definedName>
    <definedName name="D1L232C8">D1P2!$S$39</definedName>
    <definedName name="D1L232C9">D1P2!$U$39</definedName>
    <definedName name="D1L233C1">D1P2!$E$40</definedName>
    <definedName name="D1L233C10">D1P2!$W$40</definedName>
    <definedName name="D1L233C11">D1P2!$Y$40</definedName>
    <definedName name="D1L233C12">D1P2!$AA$40</definedName>
    <definedName name="D1L233C13">D1P2!$AC$40</definedName>
    <definedName name="D1L233C14">D1P2!$AE$40</definedName>
    <definedName name="D1L233C15">D1P2!$AG$40</definedName>
    <definedName name="D1L233C16">D1P2!$AI$40</definedName>
    <definedName name="D1L233C17">D1P2!$AK$40</definedName>
    <definedName name="D1L233C18">D1P2!$AM$40</definedName>
    <definedName name="D1L233C2">D1P2!$G$40</definedName>
    <definedName name="D1L233C3">D1P2!$I$40</definedName>
    <definedName name="D1L233C4">D1P2!$K$40</definedName>
    <definedName name="D1L233C5">D1P2!$M$40</definedName>
    <definedName name="D1L233C6">D1P2!$O$40</definedName>
    <definedName name="D1L233C7">D1P2!$Q$40</definedName>
    <definedName name="D1L233C8">D1P2!$S$40</definedName>
    <definedName name="D1L233C9">D1P2!$U$40</definedName>
    <definedName name="D1L234C1">D1P2!$E$41</definedName>
    <definedName name="D1L234C10">D1P2!$W$41</definedName>
    <definedName name="D1L234C11">D1P2!$Y$41</definedName>
    <definedName name="D1L234C12">D1P2!$AA$41</definedName>
    <definedName name="D1L234C13">D1P2!$AC$41</definedName>
    <definedName name="D1L234C14">D1P2!$AE$41</definedName>
    <definedName name="D1L234C15">D1P2!$AG$41</definedName>
    <definedName name="D1L234C16">D1P2!$AI$41</definedName>
    <definedName name="D1L234C17">D1P2!$AK$41</definedName>
    <definedName name="D1L234C18">D1P2!$AM$41</definedName>
    <definedName name="D1L234C2">D1P2!$G$41</definedName>
    <definedName name="D1L234C3">D1P2!$I$41</definedName>
    <definedName name="D1L234C4">D1P2!$K$41</definedName>
    <definedName name="D1L234C5">D1P2!$M$41</definedName>
    <definedName name="D1L234C6">D1P2!$O$41</definedName>
    <definedName name="D1L234C7">D1P2!$Q$41</definedName>
    <definedName name="D1L234C8">D1P2!$S$41</definedName>
    <definedName name="D1L234C9">D1P2!$U$41</definedName>
    <definedName name="D1L235C1">D1P2!$E$42</definedName>
    <definedName name="D1L235C10">D1P2!$W$42</definedName>
    <definedName name="D1L235C11">D1P2!$Y$42</definedName>
    <definedName name="D1L235C12">D1P2!$AA$42</definedName>
    <definedName name="D1L235C13">D1P2!$AC$42</definedName>
    <definedName name="D1L235C14">D1P2!$AE$42</definedName>
    <definedName name="D1L235C15">D1P2!$AG$42</definedName>
    <definedName name="D1L235C16">D1P2!$AI$42</definedName>
    <definedName name="D1L235C17">D1P2!$AK$42</definedName>
    <definedName name="D1L235C18">D1P2!$AM$42</definedName>
    <definedName name="D1L235C2">D1P2!$G$42</definedName>
    <definedName name="D1L235C3">D1P2!$I$42</definedName>
    <definedName name="D1L235C4">D1P2!$K$42</definedName>
    <definedName name="D1L235C5">D1P2!$M$42</definedName>
    <definedName name="D1L235C6">D1P2!$O$42</definedName>
    <definedName name="D1L235C7">D1P2!$Q$42</definedName>
    <definedName name="D1L235C8">D1P2!$S$42</definedName>
    <definedName name="D1L235C9">D1P2!$U$42</definedName>
    <definedName name="D1L236C1">D1P2!$E$43</definedName>
    <definedName name="D1L236C10">D1P2!$W$43</definedName>
    <definedName name="D1L236C11">D1P2!$Y$43</definedName>
    <definedName name="D1L236C12">D1P2!$AA$43</definedName>
    <definedName name="D1L236C13">D1P2!$AC$43</definedName>
    <definedName name="D1L236C14">D1P2!$AE$43</definedName>
    <definedName name="D1L236C15">D1P2!$AG$43</definedName>
    <definedName name="D1L236C16">D1P2!$AI$43</definedName>
    <definedName name="D1L236C17">D1P2!$AK$43</definedName>
    <definedName name="D1L236C18">D1P2!$AM$43</definedName>
    <definedName name="D1L236C2">D1P2!$G$43</definedName>
    <definedName name="D1L236C3">D1P2!$I$43</definedName>
    <definedName name="D1L236C4">D1P2!$K$43</definedName>
    <definedName name="D1L236C5">D1P2!$M$43</definedName>
    <definedName name="D1L236C6">D1P2!$O$43</definedName>
    <definedName name="D1L236C7">D1P2!$Q$43</definedName>
    <definedName name="D1L236C8">D1P2!$S$43</definedName>
    <definedName name="D1L236C9">D1P2!$U$43</definedName>
    <definedName name="D1L237C1">D1P2!$E$44</definedName>
    <definedName name="D1L237C10">D1P2!$W$44</definedName>
    <definedName name="D1L237C11">D1P2!$Y$44</definedName>
    <definedName name="D1L237C12">D1P2!$AA$44</definedName>
    <definedName name="D1L237C13">D1P2!$AC$44</definedName>
    <definedName name="D1L237C14">D1P2!$AE$44</definedName>
    <definedName name="D1L237C15">D1P2!$AG$44</definedName>
    <definedName name="D1L237C16">D1P2!$AI$44</definedName>
    <definedName name="D1L237C17">D1P2!$AK$44</definedName>
    <definedName name="D1L237C18">D1P2!$AM$44</definedName>
    <definedName name="D1L237C2">D1P2!$G$44</definedName>
    <definedName name="D1L237C3">D1P2!$I$44</definedName>
    <definedName name="D1L237C4">D1P2!$K$44</definedName>
    <definedName name="D1L237C5">D1P2!$M$44</definedName>
    <definedName name="D1L237C6">D1P2!$O$44</definedName>
    <definedName name="D1L237C7">D1P2!$Q$44</definedName>
    <definedName name="D1L237C8">D1P2!$S$44</definedName>
    <definedName name="D1L237C9">D1P2!$U$44</definedName>
    <definedName name="D1L238C1">D1P2!$E$45</definedName>
    <definedName name="D1L238C10">D1P2!$W$45</definedName>
    <definedName name="D1L238C11">D1P2!$Y$45</definedName>
    <definedName name="D1L238C12">D1P2!$AA$45</definedName>
    <definedName name="D1L238C13">D1P2!$AC$45</definedName>
    <definedName name="D1L238C14">D1P2!$AE$45</definedName>
    <definedName name="D1L238C15">D1P2!$AG$45</definedName>
    <definedName name="D1L238C16">D1P2!$AI$45</definedName>
    <definedName name="D1L238C17">D1P2!$AK$45</definedName>
    <definedName name="D1L238C18">D1P2!$AM$45</definedName>
    <definedName name="D1L238C2">D1P2!$G$45</definedName>
    <definedName name="D1L238C3">D1P2!$I$45</definedName>
    <definedName name="D1L238C4">D1P2!$K$45</definedName>
    <definedName name="D1L238C5">D1P2!$M$45</definedName>
    <definedName name="D1L238C6">D1P2!$O$45</definedName>
    <definedName name="D1L238C7">D1P2!$Q$45</definedName>
    <definedName name="D1L238C8">D1P2!$S$45</definedName>
    <definedName name="D1L238C9">D1P2!$U$45</definedName>
    <definedName name="D1L239C1">D1P2!$E$46</definedName>
    <definedName name="D1L239C10">D1P2!$W$46</definedName>
    <definedName name="D1L239C11">D1P2!$Y$46</definedName>
    <definedName name="D1L239C12">D1P2!$AA$46</definedName>
    <definedName name="D1L239C13">D1P2!$AC$46</definedName>
    <definedName name="D1L239C14">D1P2!$AE$46</definedName>
    <definedName name="D1L239C15">D1P2!$AG$46</definedName>
    <definedName name="D1L239C16">D1P2!$AI$46</definedName>
    <definedName name="D1L239C17">D1P2!$AK$46</definedName>
    <definedName name="D1L239C18">D1P2!$AM$46</definedName>
    <definedName name="D1L239C2">D1P2!$G$46</definedName>
    <definedName name="D1L239C3">D1P2!$I$46</definedName>
    <definedName name="D1L239C4">D1P2!$K$46</definedName>
    <definedName name="D1L239C5">D1P2!$M$46</definedName>
    <definedName name="D1L239C6">D1P2!$O$46</definedName>
    <definedName name="D1L239C7">D1P2!$Q$46</definedName>
    <definedName name="D1L239C8">D1P2!$S$46</definedName>
    <definedName name="D1L239C9">D1P2!$U$46</definedName>
    <definedName name="D1L240C1">D1P2!$E$47</definedName>
    <definedName name="D1L240C10">D1P2!$W$47</definedName>
    <definedName name="D1L240C11">D1P2!$Y$47</definedName>
    <definedName name="D1L240C12">D1P2!$AA$47</definedName>
    <definedName name="D1L240C13">D1P2!$AC$47</definedName>
    <definedName name="D1L240C14">D1P2!$AE$47</definedName>
    <definedName name="D1L240C15">D1P2!$AG$47</definedName>
    <definedName name="D1L240C16">D1P2!$AI$47</definedName>
    <definedName name="D1L240C17">D1P2!$AK$47</definedName>
    <definedName name="D1L240C18">D1P2!$AM$47</definedName>
    <definedName name="D1L240C2">D1P2!$G$47</definedName>
    <definedName name="D1L240C3">D1P2!$I$47</definedName>
    <definedName name="D1L240C4">D1P2!$K$47</definedName>
    <definedName name="D1L240C5">D1P2!$M$47</definedName>
    <definedName name="D1L240C6">D1P2!$O$47</definedName>
    <definedName name="D1L240C7">D1P2!$Q$47</definedName>
    <definedName name="D1L240C8">D1P2!$S$47</definedName>
    <definedName name="D1L240C9">D1P2!$U$47</definedName>
    <definedName name="D1L241C1">D1P2!$E$48</definedName>
    <definedName name="D1L241C10">D1P2!$W$48</definedName>
    <definedName name="D1L241C11">D1P2!$Y$48</definedName>
    <definedName name="D1L241C12">D1P2!$AA$48</definedName>
    <definedName name="D1L241C13">D1P2!$AC$48</definedName>
    <definedName name="D1L241C14">D1P2!$AE$48</definedName>
    <definedName name="D1L241C15">D1P2!$AG$48</definedName>
    <definedName name="D1L241C16">D1P2!$AI$48</definedName>
    <definedName name="D1L241C17">D1P2!$AK$48</definedName>
    <definedName name="D1L241C18">D1P2!$AM$48</definedName>
    <definedName name="D1L241C2">D1P2!$G$48</definedName>
    <definedName name="D1L241C3">D1P2!$I$48</definedName>
    <definedName name="D1L241C4">D1P2!$K$48</definedName>
    <definedName name="D1L241C5">D1P2!$M$48</definedName>
    <definedName name="D1L241C6">D1P2!$O$48</definedName>
    <definedName name="D1L241C7">D1P2!$Q$48</definedName>
    <definedName name="D1L241C8">D1P2!$S$48</definedName>
    <definedName name="D1L241C9">D1P2!$U$48</definedName>
    <definedName name="D1L242C1">D1P2!$E$49</definedName>
    <definedName name="D1L242C10">D1P2!$W$49</definedName>
    <definedName name="D1L242C11">D1P2!$Y$49</definedName>
    <definedName name="D1L242C12">D1P2!$AA$49</definedName>
    <definedName name="D1L242C13">D1P2!$AC$49</definedName>
    <definedName name="D1L242C14">D1P2!$AE$49</definedName>
    <definedName name="D1L242C15">D1P2!$AG$49</definedName>
    <definedName name="D1L242C16">D1P2!$AI$49</definedName>
    <definedName name="D1L242C17">D1P2!$AK$49</definedName>
    <definedName name="D1L242C18">D1P2!$AM$49</definedName>
    <definedName name="D1L242C2">D1P2!$G$49</definedName>
    <definedName name="D1L242C3">D1P2!$I$49</definedName>
    <definedName name="D1L242C4">D1P2!$K$49</definedName>
    <definedName name="D1L242C5">D1P2!$M$49</definedName>
    <definedName name="D1L242C6">D1P2!$O$49</definedName>
    <definedName name="D1L242C7">D1P2!$Q$49</definedName>
    <definedName name="D1L242C8">D1P2!$S$49</definedName>
    <definedName name="D1L242C9">D1P2!$U$49</definedName>
    <definedName name="D1L243C1">D1P2!$E$50</definedName>
    <definedName name="D1L243C10">D1P2!$W$50</definedName>
    <definedName name="D1L243C11">D1P2!$Y$50</definedName>
    <definedName name="D1L243C12">D1P2!$AA$50</definedName>
    <definedName name="D1L243C13">D1P2!$AC$50</definedName>
    <definedName name="D1L243C14">D1P2!$AE$50</definedName>
    <definedName name="D1L243C15">D1P2!$AG$50</definedName>
    <definedName name="D1L243C16">D1P2!$AI$50</definedName>
    <definedName name="D1L243C17">D1P2!$AK$50</definedName>
    <definedName name="D1L243C18">D1P2!$AM$50</definedName>
    <definedName name="D1L243C2">D1P2!$G$50</definedName>
    <definedName name="D1L243C3">D1P2!$I$50</definedName>
    <definedName name="D1L243C4">D1P2!$K$50</definedName>
    <definedName name="D1L243C5">D1P2!$M$50</definedName>
    <definedName name="D1L243C6">D1P2!$O$50</definedName>
    <definedName name="D1L243C7">D1P2!$Q$50</definedName>
    <definedName name="D1L243C8">D1P2!$S$50</definedName>
    <definedName name="D1L243C9">D1P2!$U$50</definedName>
    <definedName name="D1L244C1">D1P2!$E$51</definedName>
    <definedName name="D1L244C10">D1P2!$W$51</definedName>
    <definedName name="D1L244C11">D1P2!$Y$51</definedName>
    <definedName name="D1L244C12">D1P2!$AA$51</definedName>
    <definedName name="D1L244C13">D1P2!$AC$51</definedName>
    <definedName name="D1L244C14">D1P2!$AE$51</definedName>
    <definedName name="D1L244C15">D1P2!$AG$51</definedName>
    <definedName name="D1L244C16">D1P2!$AI$51</definedName>
    <definedName name="D1L244C17">D1P2!$AK$51</definedName>
    <definedName name="D1L244C18">D1P2!$AM$51</definedName>
    <definedName name="D1L244C2">D1P2!$G$51</definedName>
    <definedName name="D1L244C3">D1P2!$I$51</definedName>
    <definedName name="D1L244C4">D1P2!$K$51</definedName>
    <definedName name="D1L244C5">D1P2!$M$51</definedName>
    <definedName name="D1L244C6">D1P2!$O$51</definedName>
    <definedName name="D1L244C7">D1P2!$Q$51</definedName>
    <definedName name="D1L244C8">D1P2!$S$51</definedName>
    <definedName name="D1L244C9">D1P2!$U$51</definedName>
    <definedName name="D1L245C1">D1P2!$E$52</definedName>
    <definedName name="D1L245C10">D1P2!$W$52</definedName>
    <definedName name="D1L245C11">D1P2!$Y$52</definedName>
    <definedName name="D1L245C12">D1P2!$AA$52</definedName>
    <definedName name="D1L245C13">D1P2!$AC$52</definedName>
    <definedName name="D1L245C14">D1P2!$AE$52</definedName>
    <definedName name="D1L245C15">D1P2!$AG$52</definedName>
    <definedName name="D1L245C16">D1P2!$AI$52</definedName>
    <definedName name="D1L245C17">D1P2!$AK$52</definedName>
    <definedName name="D1L245C18">D1P2!$AM$52</definedName>
    <definedName name="D1L245C2">D1P2!$G$52</definedName>
    <definedName name="D1L245C3">D1P2!$I$52</definedName>
    <definedName name="D1L245C4">D1P2!$K$52</definedName>
    <definedName name="D1L245C5">D1P2!$M$52</definedName>
    <definedName name="D1L245C6">D1P2!$O$52</definedName>
    <definedName name="D1L245C7">D1P2!$Q$52</definedName>
    <definedName name="D1L245C8">D1P2!$S$52</definedName>
    <definedName name="D1L245C9">D1P2!$U$52</definedName>
    <definedName name="D1L246C1">D1P2!$E$53</definedName>
    <definedName name="D1L246C10">D1P2!$W$53</definedName>
    <definedName name="D1L246C11">D1P2!$Y$53</definedName>
    <definedName name="D1L246C12">D1P2!$AA$53</definedName>
    <definedName name="D1L246C13">D1P2!$AC$53</definedName>
    <definedName name="D1L246C14">D1P2!$AE$53</definedName>
    <definedName name="D1L246C15">D1P2!$AG$53</definedName>
    <definedName name="D1L246C16">D1P2!$AI$53</definedName>
    <definedName name="D1L246C17">D1P2!$AK$53</definedName>
    <definedName name="D1L246C18">D1P2!$AM$53</definedName>
    <definedName name="D1L246C2">D1P2!$G$53</definedName>
    <definedName name="D1L246C3">D1P2!$I$53</definedName>
    <definedName name="D1L246C4">D1P2!$K$53</definedName>
    <definedName name="D1L246C5">D1P2!$M$53</definedName>
    <definedName name="D1L246C6">D1P2!$O$53</definedName>
    <definedName name="D1L246C7">D1P2!$Q$53</definedName>
    <definedName name="D1L246C8">D1P2!$S$53</definedName>
    <definedName name="D1L246C9">D1P2!$U$53</definedName>
    <definedName name="D1L247C1">D1P2!$E$54</definedName>
    <definedName name="D1L247C10">D1P2!$W$54</definedName>
    <definedName name="D1L247C11">D1P2!$Y$54</definedName>
    <definedName name="D1L247C12">D1P2!$AA$54</definedName>
    <definedName name="D1L247C13">D1P2!$AC$54</definedName>
    <definedName name="D1L247C14">D1P2!$AE$54</definedName>
    <definedName name="D1L247C15">D1P2!$AG$54</definedName>
    <definedName name="D1L247C16">D1P2!$AI$54</definedName>
    <definedName name="D1L247C17">D1P2!$AK$54</definedName>
    <definedName name="D1L247C18">D1P2!$AM$54</definedName>
    <definedName name="D1L247C2">D1P2!$G$54</definedName>
    <definedName name="D1L247C3">D1P2!$I$54</definedName>
    <definedName name="D1L247C4">D1P2!$K$54</definedName>
    <definedName name="D1L247C5">D1P2!$M$54</definedName>
    <definedName name="D1L247C6">D1P2!$O$54</definedName>
    <definedName name="D1L247C7">D1P2!$Q$54</definedName>
    <definedName name="D1L247C8">D1P2!$S$54</definedName>
    <definedName name="D1L247C9">D1P2!$U$54</definedName>
    <definedName name="D1L248C1">D1P2!$E$55</definedName>
    <definedName name="D1L248C10">D1P2!$W$55</definedName>
    <definedName name="D1L248C11">D1P2!$Y$55</definedName>
    <definedName name="D1L248C12">D1P2!$AA$55</definedName>
    <definedName name="D1L248C13">D1P2!$AC$55</definedName>
    <definedName name="D1L248C14">D1P2!$AE$55</definedName>
    <definedName name="D1L248C15">D1P2!$AG$55</definedName>
    <definedName name="D1L248C16">D1P2!$AI$55</definedName>
    <definedName name="D1L248C17">D1P2!$AK$55</definedName>
    <definedName name="D1L248C18">D1P2!$AM$55</definedName>
    <definedName name="D1L248C2">D1P2!$G$55</definedName>
    <definedName name="D1L248C3">D1P2!$I$55</definedName>
    <definedName name="D1L248C4">D1P2!$K$55</definedName>
    <definedName name="D1L248C5">D1P2!$M$55</definedName>
    <definedName name="D1L248C6">D1P2!$O$55</definedName>
    <definedName name="D1L248C7">D1P2!$Q$55</definedName>
    <definedName name="D1L248C8">D1P2!$S$55</definedName>
    <definedName name="D1L248C9">D1P2!$U$55</definedName>
    <definedName name="D1L249C1">D1P2!$E$56</definedName>
    <definedName name="D1L249C10">D1P2!$W$56</definedName>
    <definedName name="D1L249C11">D1P2!$Y$56</definedName>
    <definedName name="D1L249C12">D1P2!$AA$56</definedName>
    <definedName name="D1L249C13">D1P2!$AC$56</definedName>
    <definedName name="D1L249C14">D1P2!$AE$56</definedName>
    <definedName name="D1L249C15">D1P2!$AG$56</definedName>
    <definedName name="D1L249C16">D1P2!$AI$56</definedName>
    <definedName name="D1L249C17">D1P2!$AK$56</definedName>
    <definedName name="D1L249C18">D1P2!$AM$56</definedName>
    <definedName name="D1L249C2">D1P2!$G$56</definedName>
    <definedName name="D1L249C3">D1P2!$I$56</definedName>
    <definedName name="D1L249C4">D1P2!$K$56</definedName>
    <definedName name="D1L249C5">D1P2!$M$56</definedName>
    <definedName name="D1L249C6">D1P2!$O$56</definedName>
    <definedName name="D1L249C7">D1P2!$Q$56</definedName>
    <definedName name="D1L249C8">D1P2!$S$56</definedName>
    <definedName name="D1L249C9">D1P2!$U$56</definedName>
    <definedName name="D1L250C1">D1P2!$E$57</definedName>
    <definedName name="D1L250C10">D1P2!$W$57</definedName>
    <definedName name="D1L250C11">D1P2!$Y$57</definedName>
    <definedName name="D1L250C12">D1P2!$AA$57</definedName>
    <definedName name="D1L250C13">D1P2!$AC$57</definedName>
    <definedName name="D1L250C14">D1P2!$AE$57</definedName>
    <definedName name="D1L250C15">D1P2!$AG$57</definedName>
    <definedName name="D1L250C16">D1P2!$AI$57</definedName>
    <definedName name="D1L250C17">D1P2!$AK$57</definedName>
    <definedName name="D1L250C18">D1P2!$AM$57</definedName>
    <definedName name="D1L250C2">D1P2!$G$57</definedName>
    <definedName name="D1L250C3">D1P2!$I$57</definedName>
    <definedName name="D1L250C4">D1P2!$K$57</definedName>
    <definedName name="D1L250C5">D1P2!$M$57</definedName>
    <definedName name="D1L250C6">D1P2!$O$57</definedName>
    <definedName name="D1L250C7">D1P2!$Q$57</definedName>
    <definedName name="D1L250C8">D1P2!$S$57</definedName>
    <definedName name="D1L250C9">D1P2!$U$57</definedName>
    <definedName name="D1L251C1">D1P2!$E$58</definedName>
    <definedName name="D1L251C10">D1P2!$W$58</definedName>
    <definedName name="D1L251C11">D1P2!$Y$58</definedName>
    <definedName name="D1L251C12">D1P2!$AA$58</definedName>
    <definedName name="D1L251C13">D1P2!$AC$58</definedName>
    <definedName name="D1L251C14">D1P2!$AE$58</definedName>
    <definedName name="D1L251C15">D1P2!$AG$58</definedName>
    <definedName name="D1L251C16">D1P2!$AI$58</definedName>
    <definedName name="D1L251C17">D1P2!$AK$58</definedName>
    <definedName name="D1L251C18">D1P2!$AM$58</definedName>
    <definedName name="D1L251C2">D1P2!$G$58</definedName>
    <definedName name="D1L251C3">D1P2!$I$58</definedName>
    <definedName name="D1L251C4">D1P2!$K$58</definedName>
    <definedName name="D1L251C5">D1P2!$M$58</definedName>
    <definedName name="D1L251C6">D1P2!$O$58</definedName>
    <definedName name="D1L251C7">D1P2!$Q$58</definedName>
    <definedName name="D1L251C8">D1P2!$S$58</definedName>
    <definedName name="D1L251C9">D1P2!$U$58</definedName>
    <definedName name="D2L101C1">D2P1!$E$8</definedName>
    <definedName name="D2L101C10">D2P1!$W$8</definedName>
    <definedName name="D2L101C11">D2P1!$Y$8</definedName>
    <definedName name="D2L101C2">D2P1!$G$8</definedName>
    <definedName name="D2L101C3">D2P1!$I$8</definedName>
    <definedName name="D2L101C4">D2P1!$K$8</definedName>
    <definedName name="D2L101C5">D2P1!$M$8</definedName>
    <definedName name="D2L101C6">D2P1!$O$8</definedName>
    <definedName name="D2L101C7">D2P1!$Q$8</definedName>
    <definedName name="D2L101C8">D2P1!$S$8</definedName>
    <definedName name="D2L101C9">D2P1!$U$8</definedName>
    <definedName name="D2L102C1">D2P1!$E$9</definedName>
    <definedName name="D2L102C10">D2P1!$W$9</definedName>
    <definedName name="D2L102C11">D2P1!$Y$9</definedName>
    <definedName name="D2L102C2">D2P1!$G$9</definedName>
    <definedName name="D2L102C3">D2P1!$I$9</definedName>
    <definedName name="D2L102C4">D2P1!$K$9</definedName>
    <definedName name="D2L102C5">D2P1!$M$9</definedName>
    <definedName name="D2L102C6">D2P1!$O$9</definedName>
    <definedName name="D2L102C7">D2P1!$Q$9</definedName>
    <definedName name="D2L102C8">D2P1!$S$9</definedName>
    <definedName name="D2L102C9">D2P1!$U$9</definedName>
    <definedName name="D2L103C1">D2P1!$E$10</definedName>
    <definedName name="D2L103C10">D2P1!$W$10</definedName>
    <definedName name="D2L103C11">D2P1!$Y$10</definedName>
    <definedName name="D2L103C2">D2P1!$G$10</definedName>
    <definedName name="D2L103C3">D2P1!$I$10</definedName>
    <definedName name="D2L103C4">D2P1!$K$10</definedName>
    <definedName name="D2L103C5">D2P1!$M$10</definedName>
    <definedName name="D2L103C6">D2P1!$O$10</definedName>
    <definedName name="D2L103C7">D2P1!$Q$10</definedName>
    <definedName name="D2L103C8">D2P1!$S$10</definedName>
    <definedName name="D2L103C9">D2P1!$U$10</definedName>
    <definedName name="D2L104C1">D2P1!$E$11</definedName>
    <definedName name="D2L104C10">D2P1!$W$11</definedName>
    <definedName name="D2L104C11">D2P1!$Y$11</definedName>
    <definedName name="D2L104C2">D2P1!$G$11</definedName>
    <definedName name="D2L104C3">D2P1!$I$11</definedName>
    <definedName name="D2L104C4">D2P1!$K$11</definedName>
    <definedName name="D2L104C5">D2P1!$M$11</definedName>
    <definedName name="D2L104C6">D2P1!$O$11</definedName>
    <definedName name="D2L104C7">D2P1!$Q$11</definedName>
    <definedName name="D2L104C8">D2P1!$S$11</definedName>
    <definedName name="D2L104C9">D2P1!$U$11</definedName>
    <definedName name="D2L105C1">D2P1!$E$12</definedName>
    <definedName name="D2L105C10">D2P1!$W$12</definedName>
    <definedName name="D2L105C11">D2P1!$Y$12</definedName>
    <definedName name="D2L105C2">D2P1!$G$12</definedName>
    <definedName name="D2L105C3">D2P1!$I$12</definedName>
    <definedName name="D2L105C4">D2P1!$K$12</definedName>
    <definedName name="D2L105C5">D2P1!$M$12</definedName>
    <definedName name="D2L105C6">D2P1!$O$12</definedName>
    <definedName name="D2L105C7">D2P1!$Q$12</definedName>
    <definedName name="D2L105C8">D2P1!$S$12</definedName>
    <definedName name="D2L105C9">D2P1!$U$12</definedName>
    <definedName name="D2L106C1">D2P1!$E$13</definedName>
    <definedName name="D2L106C10">D2P1!$W$13</definedName>
    <definedName name="D2L106C11">D2P1!$Y$13</definedName>
    <definedName name="D2L106C2">D2P1!$G$13</definedName>
    <definedName name="D2L106C3">D2P1!$I$13</definedName>
    <definedName name="D2L106C4">D2P1!$K$13</definedName>
    <definedName name="D2L106C5">D2P1!$M$13</definedName>
    <definedName name="D2L106C6">D2P1!$O$13</definedName>
    <definedName name="D2L106C7">D2P1!$Q$13</definedName>
    <definedName name="D2L106C8">D2P1!$S$13</definedName>
    <definedName name="D2L106C9">D2P1!$U$13</definedName>
    <definedName name="D2L107C1">D2P1!$E$14</definedName>
    <definedName name="D2L107C10">D2P1!$W$14</definedName>
    <definedName name="D2L107C11">D2P1!$Y$14</definedName>
    <definedName name="D2L107C2">D2P1!$G$14</definedName>
    <definedName name="D2L107C3">D2P1!$I$14</definedName>
    <definedName name="D2L107C4">D2P1!$K$14</definedName>
    <definedName name="D2L107C5">D2P1!$M$14</definedName>
    <definedName name="D2L107C6">D2P1!$O$14</definedName>
    <definedName name="D2L107C7">D2P1!$Q$14</definedName>
    <definedName name="D2L107C8">D2P1!$S$14</definedName>
    <definedName name="D2L107C9">D2P1!$U$14</definedName>
    <definedName name="D2L108C1">D2P1!$E$15</definedName>
    <definedName name="D2L108C10">D2P1!$W$15</definedName>
    <definedName name="D2L108C11">D2P1!$Y$15</definedName>
    <definedName name="D2L108C2">D2P1!$G$15</definedName>
    <definedName name="D2L108C3">D2P1!$I$15</definedName>
    <definedName name="D2L108C4">D2P1!$K$15</definedName>
    <definedName name="D2L108C5">D2P1!$M$15</definedName>
    <definedName name="D2L108C6">D2P1!$O$15</definedName>
    <definedName name="D2L108C7">D2P1!$Q$15</definedName>
    <definedName name="D2L108C8">D2P1!$S$15</definedName>
    <definedName name="D2L108C9">D2P1!$U$15</definedName>
    <definedName name="D2L109C1">D2P1!$E$16</definedName>
    <definedName name="D2L109C10">D2P1!$W$16</definedName>
    <definedName name="D2L109C11">D2P1!$Y$16</definedName>
    <definedName name="D2L109C2">D2P1!$G$16</definedName>
    <definedName name="D2L109C3">D2P1!$I$16</definedName>
    <definedName name="D2L109C4">D2P1!$K$16</definedName>
    <definedName name="D2L109C5">D2P1!$M$16</definedName>
    <definedName name="D2L109C6">D2P1!$O$16</definedName>
    <definedName name="D2L109C7">D2P1!$Q$16</definedName>
    <definedName name="D2L109C8">D2P1!$S$16</definedName>
    <definedName name="D2L109C9">D2P1!$U$16</definedName>
    <definedName name="D2L110C1">D2P1!$E$17</definedName>
    <definedName name="D2L110C10">D2P1!$W$17</definedName>
    <definedName name="D2L110C11">D2P1!$Y$17</definedName>
    <definedName name="D2L110C2">D2P1!$G$17</definedName>
    <definedName name="D2L110C3">D2P1!$I$17</definedName>
    <definedName name="D2L110C4">D2P1!$K$17</definedName>
    <definedName name="D2L110C5">D2P1!$M$17</definedName>
    <definedName name="D2L110C6">D2P1!$O$17</definedName>
    <definedName name="D2L110C7">D2P1!$Q$17</definedName>
    <definedName name="D2L110C8">D2P1!$S$17</definedName>
    <definedName name="D2L110C9">D2P1!$U$17</definedName>
    <definedName name="D2L111C1">D2P1!$E$18</definedName>
    <definedName name="D2L111C10">D2P1!$W$18</definedName>
    <definedName name="D2L111C11">D2P1!$Y$18</definedName>
    <definedName name="D2L111C2">D2P1!$G$18</definedName>
    <definedName name="D2L111C3">D2P1!$I$18</definedName>
    <definedName name="D2L111C4">D2P1!$K$18</definedName>
    <definedName name="D2L111C5">D2P1!$M$18</definedName>
    <definedName name="D2L111C6">D2P1!$O$18</definedName>
    <definedName name="D2L111C7">D2P1!$Q$18</definedName>
    <definedName name="D2L111C8">D2P1!$S$18</definedName>
    <definedName name="D2L111C9">D2P1!$U$18</definedName>
    <definedName name="D2L112C1">D2P1!$E$19</definedName>
    <definedName name="D2L112C10">D2P1!$W$19</definedName>
    <definedName name="D2L112C11">D2P1!$Y$19</definedName>
    <definedName name="D2L112C2">D2P1!$G$19</definedName>
    <definedName name="D2L112C3">D2P1!$I$19</definedName>
    <definedName name="D2L112C4">D2P1!$K$19</definedName>
    <definedName name="D2L112C5">D2P1!$M$19</definedName>
    <definedName name="D2L112C6">D2P1!$O$19</definedName>
    <definedName name="D2L112C7">D2P1!$Q$19</definedName>
    <definedName name="D2L112C8">D2P1!$S$19</definedName>
    <definedName name="D2L112C9">D2P1!$U$19</definedName>
    <definedName name="D2L113C1">D2P1!$E$20</definedName>
    <definedName name="D2L113C10">D2P1!$W$20</definedName>
    <definedName name="D2L113C11">D2P1!$Y$20</definedName>
    <definedName name="D2L113C2">D2P1!$G$20</definedName>
    <definedName name="D2L113C3">D2P1!$I$20</definedName>
    <definedName name="D2L113C4">D2P1!$K$20</definedName>
    <definedName name="D2L113C5">D2P1!$M$20</definedName>
    <definedName name="D2L113C6">D2P1!$O$20</definedName>
    <definedName name="D2L113C7">D2P1!$Q$20</definedName>
    <definedName name="D2L113C8">D2P1!$S$20</definedName>
    <definedName name="D2L113C9">D2P1!$U$20</definedName>
    <definedName name="D2L114C1">D2P1!$E$21</definedName>
    <definedName name="D2L114C10">D2P1!$W$21</definedName>
    <definedName name="D2L114C11">D2P1!$Y$21</definedName>
    <definedName name="D2L114C2">D2P1!$G$21</definedName>
    <definedName name="D2L114C3">D2P1!$I$21</definedName>
    <definedName name="D2L114C4">D2P1!$K$21</definedName>
    <definedName name="D2L114C5">D2P1!$M$21</definedName>
    <definedName name="D2L114C6">D2P1!$O$21</definedName>
    <definedName name="D2L114C7">D2P1!$Q$21</definedName>
    <definedName name="D2L114C8">D2P1!$S$21</definedName>
    <definedName name="D2L114C9">D2P1!$U$21</definedName>
    <definedName name="D2L115C1">D2P1!$E$22</definedName>
    <definedName name="D2L115C10">D2P1!$W$22</definedName>
    <definedName name="D2L115C11">D2P1!$Y$22</definedName>
    <definedName name="D2L115C2">D2P1!$G$22</definedName>
    <definedName name="D2L115C3">D2P1!$I$22</definedName>
    <definedName name="D2L115C4">D2P1!$K$22</definedName>
    <definedName name="D2L115C5">D2P1!$M$22</definedName>
    <definedName name="D2L115C6">D2P1!$O$22</definedName>
    <definedName name="D2L115C7">D2P1!$Q$22</definedName>
    <definedName name="D2L115C8">D2P1!$S$22</definedName>
    <definedName name="D2L115C9">D2P1!$U$22</definedName>
    <definedName name="D2L116C1">D2P1!$E$23</definedName>
    <definedName name="D2L116C10">D2P1!$W$23</definedName>
    <definedName name="D2L116C11">D2P1!$Y$23</definedName>
    <definedName name="D2L116C2">D2P1!$G$23</definedName>
    <definedName name="D2L116C3">D2P1!$I$23</definedName>
    <definedName name="D2L116C4">D2P1!$K$23</definedName>
    <definedName name="D2L116C5">D2P1!$M$23</definedName>
    <definedName name="D2L116C6">D2P1!$O$23</definedName>
    <definedName name="D2L116C7">D2P1!$Q$23</definedName>
    <definedName name="D2L116C8">D2P1!$S$23</definedName>
    <definedName name="D2L116C9">D2P1!$U$23</definedName>
    <definedName name="D2L117C1">D2P1!$E$24</definedName>
    <definedName name="D2L117C10">D2P1!$W$24</definedName>
    <definedName name="D2L117C11">D2P1!$Y$24</definedName>
    <definedName name="D2L117C2">D2P1!$G$24</definedName>
    <definedName name="D2L117C3">D2P1!$I$24</definedName>
    <definedName name="D2L117C4">D2P1!$K$24</definedName>
    <definedName name="D2L117C5">D2P1!$M$24</definedName>
    <definedName name="D2L117C6">D2P1!$O$24</definedName>
    <definedName name="D2L117C7">D2P1!$Q$24</definedName>
    <definedName name="D2L117C8">D2P1!$S$24</definedName>
    <definedName name="D2L117C9">D2P1!$U$24</definedName>
    <definedName name="D2L118C1">D2P1!$E$25</definedName>
    <definedName name="D2L118C10">D2P1!$W$25</definedName>
    <definedName name="D2L118C11">D2P1!$Y$25</definedName>
    <definedName name="D2L118C2">D2P1!$G$25</definedName>
    <definedName name="D2L118C3">D2P1!$I$25</definedName>
    <definedName name="D2L118C4">D2P1!$K$25</definedName>
    <definedName name="D2L118C5">D2P1!$M$25</definedName>
    <definedName name="D2L118C6">D2P1!$O$25</definedName>
    <definedName name="D2L118C7">D2P1!$Q$25</definedName>
    <definedName name="D2L118C8">D2P1!$S$25</definedName>
    <definedName name="D2L118C9">D2P1!$U$25</definedName>
    <definedName name="D2L119C1">D2P1!$E$26</definedName>
    <definedName name="D2L119C10">D2P1!$W$26</definedName>
    <definedName name="D2L119C11">D2P1!$Y$26</definedName>
    <definedName name="D2L119C2">D2P1!$G$26</definedName>
    <definedName name="D2L119C3">D2P1!$I$26</definedName>
    <definedName name="D2L119C4">D2P1!$K$26</definedName>
    <definedName name="D2L119C5">D2P1!$M$26</definedName>
    <definedName name="D2L119C6">D2P1!$O$26</definedName>
    <definedName name="D2L119C7">D2P1!$Q$26</definedName>
    <definedName name="D2L119C8">D2P1!$S$26</definedName>
    <definedName name="D2L119C9">D2P1!$U$26</definedName>
    <definedName name="D2L120C1">D2P1!$E$27</definedName>
    <definedName name="D2L120C10">D2P1!$W$27</definedName>
    <definedName name="D2L120C11">D2P1!$Y$27</definedName>
    <definedName name="D2L120C2">D2P1!$G$27</definedName>
    <definedName name="D2L120C3">D2P1!$I$27</definedName>
    <definedName name="D2L120C4">D2P1!$K$27</definedName>
    <definedName name="D2L120C5">D2P1!$M$27</definedName>
    <definedName name="D2L120C6">D2P1!$O$27</definedName>
    <definedName name="D2L120C7">D2P1!$Q$27</definedName>
    <definedName name="D2L120C8">D2P1!$S$27</definedName>
    <definedName name="D2L120C9">D2P1!$U$27</definedName>
    <definedName name="D2L121C1">D2P1!$E$28</definedName>
    <definedName name="D2L121C10">D2P1!$W$28</definedName>
    <definedName name="D2L121C11">D2P1!$Y$28</definedName>
    <definedName name="D2L121C2">D2P1!$G$28</definedName>
    <definedName name="D2L121C3">D2P1!$I$28</definedName>
    <definedName name="D2L121C4">D2P1!$K$28</definedName>
    <definedName name="D2L121C5">D2P1!$M$28</definedName>
    <definedName name="D2L121C6">D2P1!$O$28</definedName>
    <definedName name="D2L121C7">D2P1!$Q$28</definedName>
    <definedName name="D2L121C8">D2P1!$S$28</definedName>
    <definedName name="D2L121C9">D2P1!$U$28</definedName>
    <definedName name="D2L122C1">D2P1!$E$29</definedName>
    <definedName name="D2L122C10">D2P1!$W$29</definedName>
    <definedName name="D2L122C11">D2P1!$Y$29</definedName>
    <definedName name="D2L122C2">D2P1!$G$29</definedName>
    <definedName name="D2L122C3">D2P1!$I$29</definedName>
    <definedName name="D2L122C4">D2P1!$K$29</definedName>
    <definedName name="D2L122C5">D2P1!$M$29</definedName>
    <definedName name="D2L122C6">D2P1!$O$29</definedName>
    <definedName name="D2L122C7">D2P1!$Q$29</definedName>
    <definedName name="D2L122C8">D2P1!$S$29</definedName>
    <definedName name="D2L122C9">D2P1!$U$29</definedName>
    <definedName name="D2L123C1">D2P1!$E$30</definedName>
    <definedName name="D2L123C10">D2P1!$W$30</definedName>
    <definedName name="D2L123C11">D2P1!$Y$30</definedName>
    <definedName name="D2L123C2">D2P1!$G$30</definedName>
    <definedName name="D2L123C3">D2P1!$I$30</definedName>
    <definedName name="D2L123C4">D2P1!$K$30</definedName>
    <definedName name="D2L123C5">D2P1!$M$30</definedName>
    <definedName name="D2L123C6">D2P1!$O$30</definedName>
    <definedName name="D2L123C7">D2P1!$Q$30</definedName>
    <definedName name="D2L123C8">D2P1!$S$30</definedName>
    <definedName name="D2L123C9">D2P1!$U$30</definedName>
    <definedName name="D2L124C1">D2P1!$E$31</definedName>
    <definedName name="D2L124C10">D2P1!$W$31</definedName>
    <definedName name="D2L124C11">D2P1!$Y$31</definedName>
    <definedName name="D2L124C2">D2P1!$G$31</definedName>
    <definedName name="D2L124C3">D2P1!$I$31</definedName>
    <definedName name="D2L124C4">D2P1!$K$31</definedName>
    <definedName name="D2L124C5">D2P1!$M$31</definedName>
    <definedName name="D2L124C6">D2P1!$O$31</definedName>
    <definedName name="D2L124C7">D2P1!$Q$31</definedName>
    <definedName name="D2L124C8">D2P1!$S$31</definedName>
    <definedName name="D2L124C9">D2P1!$U$31</definedName>
    <definedName name="D2L125C1">D2P1!$E$32</definedName>
    <definedName name="D2L125C10">D2P1!$W$32</definedName>
    <definedName name="D2L125C11">D2P1!$Y$32</definedName>
    <definedName name="D2L125C2">D2P1!$G$32</definedName>
    <definedName name="D2L125C3">D2P1!$I$32</definedName>
    <definedName name="D2L125C4">D2P1!$K$32</definedName>
    <definedName name="D2L125C5">D2P1!$M$32</definedName>
    <definedName name="D2L125C6">D2P1!$O$32</definedName>
    <definedName name="D2L125C7">D2P1!$Q$32</definedName>
    <definedName name="D2L125C8">D2P1!$S$32</definedName>
    <definedName name="D2L125C9">D2P1!$U$32</definedName>
    <definedName name="D2L126C1">D2P1!$E$33</definedName>
    <definedName name="D2L126C10">D2P1!$W$33</definedName>
    <definedName name="D2L126C11">D2P1!$Y$33</definedName>
    <definedName name="D2L126C2">D2P1!$G$33</definedName>
    <definedName name="D2L126C3">D2P1!$I$33</definedName>
    <definedName name="D2L126C4">D2P1!$K$33</definedName>
    <definedName name="D2L126C5">D2P1!$M$33</definedName>
    <definedName name="D2L126C6">D2P1!$O$33</definedName>
    <definedName name="D2L126C7">D2P1!$Q$33</definedName>
    <definedName name="D2L126C8">D2P1!$S$33</definedName>
    <definedName name="D2L126C9">D2P1!$U$33</definedName>
    <definedName name="D2L127C1">D2P1!$E$34</definedName>
    <definedName name="D2L127C10">D2P1!$W$34</definedName>
    <definedName name="D2L127C11">D2P1!$Y$34</definedName>
    <definedName name="D2L127C2">D2P1!$G$34</definedName>
    <definedName name="D2L127C3">D2P1!$I$34</definedName>
    <definedName name="D2L127C4">D2P1!$K$34</definedName>
    <definedName name="D2L127C5">D2P1!$M$34</definedName>
    <definedName name="D2L127C6">D2P1!$O$34</definedName>
    <definedName name="D2L127C7">D2P1!$Q$34</definedName>
    <definedName name="D2L127C8">D2P1!$S$34</definedName>
    <definedName name="D2L127C9">D2P1!$U$34</definedName>
    <definedName name="D2L128C1">D2P1!$E$35</definedName>
    <definedName name="D2L128C10">D2P1!$W$35</definedName>
    <definedName name="D2L128C11">D2P1!$Y$35</definedName>
    <definedName name="D2L128C2">D2P1!$G$35</definedName>
    <definedName name="D2L128C3">D2P1!$I$35</definedName>
    <definedName name="D2L128C4">D2P1!$K$35</definedName>
    <definedName name="D2L128C5">D2P1!$M$35</definedName>
    <definedName name="D2L128C6">D2P1!$O$35</definedName>
    <definedName name="D2L128C7">D2P1!$Q$35</definedName>
    <definedName name="D2L128C8">D2P1!$S$35</definedName>
    <definedName name="D2L128C9">D2P1!$U$35</definedName>
    <definedName name="D2L129C1">D2P1!$E$36</definedName>
    <definedName name="D2L129C10">D2P1!$W$36</definedName>
    <definedName name="D2L129C11">D2P1!$Y$36</definedName>
    <definedName name="D2L129C2">D2P1!$G$36</definedName>
    <definedName name="D2L129C3">D2P1!$I$36</definedName>
    <definedName name="D2L129C4">D2P1!$K$36</definedName>
    <definedName name="D2L129C5">D2P1!$M$36</definedName>
    <definedName name="D2L129C6">D2P1!$O$36</definedName>
    <definedName name="D2L129C7">D2P1!$Q$36</definedName>
    <definedName name="D2L129C8">D2P1!$S$36</definedName>
    <definedName name="D2L129C9">D2P1!$U$36</definedName>
    <definedName name="D2L130C1">D2P1!$E$37</definedName>
    <definedName name="D2L130C10">D2P1!$W$37</definedName>
    <definedName name="D2L130C11">D2P1!$Y$37</definedName>
    <definedName name="D2L130C2">D2P1!$G$37</definedName>
    <definedName name="D2L130C3">D2P1!$I$37</definedName>
    <definedName name="D2L130C4">D2P1!$K$37</definedName>
    <definedName name="D2L130C5">D2P1!$M$37</definedName>
    <definedName name="D2L130C6">D2P1!$O$37</definedName>
    <definedName name="D2L130C7">D2P1!$Q$37</definedName>
    <definedName name="D2L130C8">D2P1!$S$37</definedName>
    <definedName name="D2L130C9">D2P1!$U$37</definedName>
    <definedName name="D2L131C1">D2P1!$E$38</definedName>
    <definedName name="D2L131C10">D2P1!$W$38</definedName>
    <definedName name="D2L131C11">D2P1!$Y$38</definedName>
    <definedName name="D2L131C2">D2P1!$G$38</definedName>
    <definedName name="D2L131C3">D2P1!$I$38</definedName>
    <definedName name="D2L131C4">D2P1!$K$38</definedName>
    <definedName name="D2L131C5">D2P1!$M$38</definedName>
    <definedName name="D2L131C6">D2P1!$O$38</definedName>
    <definedName name="D2L131C7">D2P1!$Q$38</definedName>
    <definedName name="D2L131C8">D2P1!$S$38</definedName>
    <definedName name="D2L131C9">D2P1!$U$38</definedName>
    <definedName name="D2L132C1">D2P1!$E$39</definedName>
    <definedName name="D2L132C10">D2P1!$W$39</definedName>
    <definedName name="D2L132C11">D2P1!$Y$39</definedName>
    <definedName name="D2L132C2">D2P1!$G$39</definedName>
    <definedName name="D2L132C3">D2P1!$I$39</definedName>
    <definedName name="D2L132C4">D2P1!$K$39</definedName>
    <definedName name="D2L132C5">D2P1!$M$39</definedName>
    <definedName name="D2L132C6">D2P1!$O$39</definedName>
    <definedName name="D2L132C7">D2P1!$Q$39</definedName>
    <definedName name="D2L132C8">D2P1!$S$39</definedName>
    <definedName name="D2L132C9">D2P1!$U$39</definedName>
    <definedName name="D2L133C1">D2P1!$E$40</definedName>
    <definedName name="D2L133C10">D2P1!$W$40</definedName>
    <definedName name="D2L133C11">D2P1!$Y$40</definedName>
    <definedName name="D2L133C2">D2P1!$G$40</definedName>
    <definedName name="D2L133C3">D2P1!$I$40</definedName>
    <definedName name="D2L133C4">D2P1!$K$40</definedName>
    <definedName name="D2L133C5">D2P1!$M$40</definedName>
    <definedName name="D2L133C6">D2P1!$O$40</definedName>
    <definedName name="D2L133C7">D2P1!$Q$40</definedName>
    <definedName name="D2L133C8">D2P1!$S$40</definedName>
    <definedName name="D2L133C9">D2P1!$U$40</definedName>
    <definedName name="D2L134C1">D2P1!$E$41</definedName>
    <definedName name="D2L134C10">D2P1!$W$41</definedName>
    <definedName name="D2L134C11">D2P1!$Y$41</definedName>
    <definedName name="D2L134C2">D2P1!$G$41</definedName>
    <definedName name="D2L134C3">D2P1!$I$41</definedName>
    <definedName name="D2L134C4">D2P1!$K$41</definedName>
    <definedName name="D2L134C5">D2P1!$M$41</definedName>
    <definedName name="D2L134C6">D2P1!$O$41</definedName>
    <definedName name="D2L134C7">D2P1!$Q$41</definedName>
    <definedName name="D2L134C8">D2P1!$S$41</definedName>
    <definedName name="D2L134C9">D2P1!$U$41</definedName>
    <definedName name="D2L135C1">D2P1!$E$42</definedName>
    <definedName name="D2L135C10">D2P1!$W$42</definedName>
    <definedName name="D2L135C11">D2P1!$Y$42</definedName>
    <definedName name="D2L135C2">D2P1!$G$42</definedName>
    <definedName name="D2L135C3">D2P1!$I$42</definedName>
    <definedName name="D2L135C4">D2P1!$K$42</definedName>
    <definedName name="D2L135C5">D2P1!$M$42</definedName>
    <definedName name="D2L135C6">D2P1!$O$42</definedName>
    <definedName name="D2L135C7">D2P1!$Q$42</definedName>
    <definedName name="D2L135C8">D2P1!$S$42</definedName>
    <definedName name="D2L135C9">D2P1!$U$42</definedName>
    <definedName name="D2L136C1">D2P1!$E$43</definedName>
    <definedName name="D2L136C10">D2P1!$W$43</definedName>
    <definedName name="D2L136C11">D2P1!$Y$43</definedName>
    <definedName name="D2L136C2">D2P1!$G$43</definedName>
    <definedName name="D2L136C3">D2P1!$I$43</definedName>
    <definedName name="D2L136C4">D2P1!$K$43</definedName>
    <definedName name="D2L136C5">D2P1!$M$43</definedName>
    <definedName name="D2L136C6">D2P1!$O$43</definedName>
    <definedName name="D2L136C7">D2P1!$Q$43</definedName>
    <definedName name="D2L136C8">D2P1!$S$43</definedName>
    <definedName name="D2L136C9">D2P1!$U$43</definedName>
    <definedName name="D2L137C1">D2P1!$E$44</definedName>
    <definedName name="D2L137C10">D2P1!$W$44</definedName>
    <definedName name="D2L137C11">D2P1!$Y$44</definedName>
    <definedName name="D2L137C2">D2P1!$G$44</definedName>
    <definedName name="D2L137C3">D2P1!$I$44</definedName>
    <definedName name="D2L137C4">D2P1!$K$44</definedName>
    <definedName name="D2L137C5">D2P1!$M$44</definedName>
    <definedName name="D2L137C6">D2P1!$O$44</definedName>
    <definedName name="D2L137C7">D2P1!$Q$44</definedName>
    <definedName name="D2L137C8">D2P1!$S$44</definedName>
    <definedName name="D2L137C9">D2P1!$U$44</definedName>
    <definedName name="D2L138C1">D2P1!$E$45</definedName>
    <definedName name="D2L138C10">D2P1!$W$45</definedName>
    <definedName name="D2L138C11">D2P1!$Y$45</definedName>
    <definedName name="D2L138C2">D2P1!$G$45</definedName>
    <definedName name="D2L138C3">D2P1!$I$45</definedName>
    <definedName name="D2L138C4">D2P1!$K$45</definedName>
    <definedName name="D2L138C5">D2P1!$M$45</definedName>
    <definedName name="D2L138C6">D2P1!$O$45</definedName>
    <definedName name="D2L138C7">D2P1!$Q$45</definedName>
    <definedName name="D2L138C8">D2P1!$S$45</definedName>
    <definedName name="D2L138C9">D2P1!$U$45</definedName>
    <definedName name="D2L139C1">D2P1!$E$46</definedName>
    <definedName name="D2L139C10">D2P1!$W$46</definedName>
    <definedName name="D2L139C11">D2P1!$Y$46</definedName>
    <definedName name="D2L139C2">D2P1!$G$46</definedName>
    <definedName name="D2L139C3">D2P1!$I$46</definedName>
    <definedName name="D2L139C4">D2P1!$K$46</definedName>
    <definedName name="D2L139C5">D2P1!$M$46</definedName>
    <definedName name="D2L139C6">D2P1!$O$46</definedName>
    <definedName name="D2L139C7">D2P1!$Q$46</definedName>
    <definedName name="D2L139C8">D2P1!$S$46</definedName>
    <definedName name="D2L139C9">D2P1!$U$46</definedName>
    <definedName name="D2L140C1">D2P1!$E$47</definedName>
    <definedName name="D2L140C10">D2P1!$W$47</definedName>
    <definedName name="D2L140C11">D2P1!$Y$47</definedName>
    <definedName name="D2L140C2">D2P1!$G$47</definedName>
    <definedName name="D2L140C3">D2P1!$I$47</definedName>
    <definedName name="D2L140C4">D2P1!$K$47</definedName>
    <definedName name="D2L140C5">D2P1!$M$47</definedName>
    <definedName name="D2L140C6">D2P1!$O$47</definedName>
    <definedName name="D2L140C7">D2P1!$Q$47</definedName>
    <definedName name="D2L140C8">D2P1!$S$47</definedName>
    <definedName name="D2L140C9">D2P1!$U$47</definedName>
    <definedName name="D2L141C1">D2P1!$E$48</definedName>
    <definedName name="D2L141C10">D2P1!$W$48</definedName>
    <definedName name="D2L141C11">D2P1!$Y$48</definedName>
    <definedName name="D2L141C2">D2P1!$G$48</definedName>
    <definedName name="D2L141C3">D2P1!$I$48</definedName>
    <definedName name="D2L141C4">D2P1!$K$48</definedName>
    <definedName name="D2L141C5">D2P1!$M$48</definedName>
    <definedName name="D2L141C6">D2P1!$O$48</definedName>
    <definedName name="D2L141C7">D2P1!$Q$48</definedName>
    <definedName name="D2L141C8">D2P1!$S$48</definedName>
    <definedName name="D2L141C9">D2P1!$U$48</definedName>
    <definedName name="D2L142C1">D2P1!$E$49</definedName>
    <definedName name="D2L142C10">D2P1!$W$49</definedName>
    <definedName name="D2L142C11">D2P1!$Y$49</definedName>
    <definedName name="D2L142C2">D2P1!$G$49</definedName>
    <definedName name="D2L142C3">D2P1!$I$49</definedName>
    <definedName name="D2L142C4">D2P1!$K$49</definedName>
    <definedName name="D2L142C5">D2P1!$M$49</definedName>
    <definedName name="D2L142C6">D2P1!$O$49</definedName>
    <definedName name="D2L142C7">D2P1!$Q$49</definedName>
    <definedName name="D2L142C8">D2P1!$S$49</definedName>
    <definedName name="D2L142C9">D2P1!$U$49</definedName>
    <definedName name="D2L143C1">D2P1!$E$50</definedName>
    <definedName name="D2L143C10">D2P1!$W$50</definedName>
    <definedName name="D2L143C11">D2P1!$Y$50</definedName>
    <definedName name="D2L143C2">D2P1!$G$50</definedName>
    <definedName name="D2L143C3">D2P1!$I$50</definedName>
    <definedName name="D2L143C4">D2P1!$K$50</definedName>
    <definedName name="D2L143C5">D2P1!$M$50</definedName>
    <definedName name="D2L143C6">D2P1!$O$50</definedName>
    <definedName name="D2L143C7">D2P1!$Q$50</definedName>
    <definedName name="D2L143C8">D2P1!$S$50</definedName>
    <definedName name="D2L143C9">D2P1!$U$50</definedName>
    <definedName name="D2L144C1">D2P1!$E$51</definedName>
    <definedName name="D2L144C10">D2P1!$W$51</definedName>
    <definedName name="D2L144C11">D2P1!$Y$51</definedName>
    <definedName name="D2L144C2">D2P1!$G$51</definedName>
    <definedName name="D2L144C3">D2P1!$I$51</definedName>
    <definedName name="D2L144C4">D2P1!$K$51</definedName>
    <definedName name="D2L144C5">D2P1!$M$51</definedName>
    <definedName name="D2L144C6">D2P1!$O$51</definedName>
    <definedName name="D2L144C7">D2P1!$Q$51</definedName>
    <definedName name="D2L144C8">D2P1!$S$51</definedName>
    <definedName name="D2L144C9">D2P1!$U$51</definedName>
    <definedName name="D2L145C1">D2P1!$E$52</definedName>
    <definedName name="D2L145C10">D2P1!$W$52</definedName>
    <definedName name="D2L145C11">D2P1!$Y$52</definedName>
    <definedName name="D2L145C2">D2P1!$G$52</definedName>
    <definedName name="D2L145C3">D2P1!$I$52</definedName>
    <definedName name="D2L145C4">D2P1!$K$52</definedName>
    <definedName name="D2L145C5">D2P1!$M$52</definedName>
    <definedName name="D2L145C6">D2P1!$O$52</definedName>
    <definedName name="D2L145C7">D2P1!$Q$52</definedName>
    <definedName name="D2L145C8">D2P1!$S$52</definedName>
    <definedName name="D2L145C9">D2P1!$U$52</definedName>
    <definedName name="D2L146C1">D2P1!$E$53</definedName>
    <definedName name="D2L146C10">D2P1!$W$53</definedName>
    <definedName name="D2L146C11">D2P1!$Y$53</definedName>
    <definedName name="D2L146C2">D2P1!$G$53</definedName>
    <definedName name="D2L146C3">D2P1!$I$53</definedName>
    <definedName name="D2L146C4">D2P1!$K$53</definedName>
    <definedName name="D2L146C5">D2P1!$M$53</definedName>
    <definedName name="D2L146C6">D2P1!$O$53</definedName>
    <definedName name="D2L146C7">D2P1!$Q$53</definedName>
    <definedName name="D2L146C8">D2P1!$S$53</definedName>
    <definedName name="D2L146C9">D2P1!$U$53</definedName>
    <definedName name="D2L147C1">D2P1!$E$54</definedName>
    <definedName name="D2L147C10">D2P1!$W$54</definedName>
    <definedName name="D2L147C11">D2P1!$Y$54</definedName>
    <definedName name="D2L147C2">D2P1!$G$54</definedName>
    <definedName name="D2L147C3">D2P1!$I$54</definedName>
    <definedName name="D2L147C4">D2P1!$K$54</definedName>
    <definedName name="D2L147C5">D2P1!$M$54</definedName>
    <definedName name="D2L147C6">D2P1!$O$54</definedName>
    <definedName name="D2L147C7">D2P1!$Q$54</definedName>
    <definedName name="D2L147C8">D2P1!$S$54</definedName>
    <definedName name="D2L147C9">D2P1!$U$54</definedName>
    <definedName name="D2L148C1">D2P1!$E$55</definedName>
    <definedName name="D2L148C10">D2P1!$W$55</definedName>
    <definedName name="D2L148C11">D2P1!$Y$55</definedName>
    <definedName name="D2L148C2">D2P1!$G$55</definedName>
    <definedName name="D2L148C3">D2P1!$I$55</definedName>
    <definedName name="D2L148C4">D2P1!$K$55</definedName>
    <definedName name="D2L148C5">D2P1!$M$55</definedName>
    <definedName name="D2L148C6">D2P1!$O$55</definedName>
    <definedName name="D2L148C7">D2P1!$Q$55</definedName>
    <definedName name="D2L148C8">D2P1!$S$55</definedName>
    <definedName name="D2L148C9">D2P1!$U$55</definedName>
    <definedName name="D2L149C1">D2P1!$E$56</definedName>
    <definedName name="D2L149C10">D2P1!$W$56</definedName>
    <definedName name="D2L149C11">D2P1!$Y$56</definedName>
    <definedName name="D2L149C2">D2P1!$G$56</definedName>
    <definedName name="D2L149C3">D2P1!$I$56</definedName>
    <definedName name="D2L149C4">D2P1!$K$56</definedName>
    <definedName name="D2L149C5">D2P1!$M$56</definedName>
    <definedName name="D2L149C6">D2P1!$O$56</definedName>
    <definedName name="D2L149C7">D2P1!$Q$56</definedName>
    <definedName name="D2L149C8">D2P1!$S$56</definedName>
    <definedName name="D2L149C9">D2P1!$U$56</definedName>
    <definedName name="D2L150C1">D2P1!$E$57</definedName>
    <definedName name="D2L150C10">D2P1!$W$57</definedName>
    <definedName name="D2L150C11">D2P1!$Y$57</definedName>
    <definedName name="D2L150C2">D2P1!$G$57</definedName>
    <definedName name="D2L150C3">D2P1!$I$57</definedName>
    <definedName name="D2L150C4">D2P1!$K$57</definedName>
    <definedName name="D2L150C5">D2P1!$M$57</definedName>
    <definedName name="D2L150C6">D2P1!$O$57</definedName>
    <definedName name="D2L150C7">D2P1!$Q$57</definedName>
    <definedName name="D2L150C8">D2P1!$S$57</definedName>
    <definedName name="D2L150C9">D2P1!$U$57</definedName>
    <definedName name="D2L151C1">D2P1!$E$58</definedName>
    <definedName name="D2L151C10">D2P1!$W$58</definedName>
    <definedName name="D2L151C11">D2P1!$Y$58</definedName>
    <definedName name="D2L151C2">D2P1!$G$58</definedName>
    <definedName name="D2L151C3">D2P1!$I$58</definedName>
    <definedName name="D2L151C4">D2P1!$K$58</definedName>
    <definedName name="D2L151C5">D2P1!$M$58</definedName>
    <definedName name="D2L151C6">D2P1!$O$58</definedName>
    <definedName name="D2L151C7">D2P1!$Q$58</definedName>
    <definedName name="D2L151C8">D2P1!$S$58</definedName>
    <definedName name="D2L151C9">D2P1!$U$58</definedName>
    <definedName name="D2L152C1">D2P1!$E$59</definedName>
    <definedName name="D2L152C10">D2P1!$W$59</definedName>
    <definedName name="D2L152C11">D2P1!$Y$59</definedName>
    <definedName name="D2L152C2">D2P1!$G$59</definedName>
    <definedName name="D2L152C3">D2P1!$I$59</definedName>
    <definedName name="D2L152C4">D2P1!$K$59</definedName>
    <definedName name="D2L152C5">D2P1!$M$59</definedName>
    <definedName name="D2L152C6">D2P1!$O$59</definedName>
    <definedName name="D2L152C7">D2P1!$Q$59</definedName>
    <definedName name="D2L152C8">D2P1!$S$59</definedName>
    <definedName name="D2L152C9">D2P1!$U$59</definedName>
    <definedName name="D2L153C1">D2P1!$E$60</definedName>
    <definedName name="D2L153C10">D2P1!$W$60</definedName>
    <definedName name="D2L153C11">D2P1!$Y$60</definedName>
    <definedName name="D2L153C2">D2P1!$G$60</definedName>
    <definedName name="D2L153C3">D2P1!$I$60</definedName>
    <definedName name="D2L153C4">D2P1!$K$60</definedName>
    <definedName name="D2L153C5">D2P1!$M$60</definedName>
    <definedName name="D2L153C6">D2P1!$O$60</definedName>
    <definedName name="D2L153C7">D2P1!$Q$60</definedName>
    <definedName name="D2L153C8">D2P1!$S$60</definedName>
    <definedName name="D2L153C9">D2P1!$U$60</definedName>
    <definedName name="D2L154C1">D2P1!$E$61</definedName>
    <definedName name="D2L154C10">D2P1!$W$61</definedName>
    <definedName name="D2L154C11">D2P1!$Y$61</definedName>
    <definedName name="D2L154C2">D2P1!$G$61</definedName>
    <definedName name="D2L154C3">D2P1!$I$61</definedName>
    <definedName name="D2L154C4">D2P1!$K$61</definedName>
    <definedName name="D2L154C5">D2P1!$M$61</definedName>
    <definedName name="D2L154C6">D2P1!$O$61</definedName>
    <definedName name="D2L154C7">D2P1!$Q$61</definedName>
    <definedName name="D2L154C8">D2P1!$S$61</definedName>
    <definedName name="D2L154C9">D2P1!$U$61</definedName>
    <definedName name="D2L155C1">D2P1!$E$62</definedName>
    <definedName name="D2L155C10">D2P1!$W$62</definedName>
    <definedName name="D2L155C11">D2P1!$Y$62</definedName>
    <definedName name="D2L155C2">D2P1!$G$62</definedName>
    <definedName name="D2L155C3">D2P1!$I$62</definedName>
    <definedName name="D2L155C4">D2P1!$K$62</definedName>
    <definedName name="D2L155C5">D2P1!$M$62</definedName>
    <definedName name="D2L155C6">D2P1!$O$62</definedName>
    <definedName name="D2L155C7">D2P1!$Q$62</definedName>
    <definedName name="D2L155C8">D2P1!$S$62</definedName>
    <definedName name="D2L155C9">D2P1!$U$62</definedName>
    <definedName name="D2L156C1">D2P1!$E$63</definedName>
    <definedName name="D2L156C10">D2P1!$W$63</definedName>
    <definedName name="D2L156C11">D2P1!$Y$63</definedName>
    <definedName name="D2L156C2">D2P1!$G$63</definedName>
    <definedName name="D2L156C3">D2P1!$I$63</definedName>
    <definedName name="D2L156C4">D2P1!$K$63</definedName>
    <definedName name="D2L156C5">D2P1!$M$63</definedName>
    <definedName name="D2L156C6">D2P1!$O$63</definedName>
    <definedName name="D2L156C7">D2P1!$Q$63</definedName>
    <definedName name="D2L156C8">D2P1!$S$63</definedName>
    <definedName name="D2L156C9">D2P1!$U$63</definedName>
    <definedName name="D2L157C1">D2P1!$E$64</definedName>
    <definedName name="D2L157C10">D2P1!$W$64</definedName>
    <definedName name="D2L157C11">D2P1!$Y$64</definedName>
    <definedName name="D2L157C2">D2P1!$G$64</definedName>
    <definedName name="D2L157C3">D2P1!$I$64</definedName>
    <definedName name="D2L157C4">D2P1!$K$64</definedName>
    <definedName name="D2L157C5">D2P1!$M$64</definedName>
    <definedName name="D2L157C6">D2P1!$O$64</definedName>
    <definedName name="D2L157C7">D2P1!$Q$64</definedName>
    <definedName name="D2L157C8">D2P1!$S$64</definedName>
    <definedName name="D2L157C9">D2P1!$U$64</definedName>
    <definedName name="D2L158C1">D2P1!$E$65</definedName>
    <definedName name="D2L158C10">D2P1!$W$65</definedName>
    <definedName name="D2L158C11">D2P1!$Y$65</definedName>
    <definedName name="D2L158C2">D2P1!$G$65</definedName>
    <definedName name="D2L158C3">D2P1!$I$65</definedName>
    <definedName name="D2L158C4">D2P1!$K$65</definedName>
    <definedName name="D2L158C5">D2P1!$M$65</definedName>
    <definedName name="D2L158C6">D2P1!$O$65</definedName>
    <definedName name="D2L158C7">D2P1!$Q$65</definedName>
    <definedName name="D2L158C8">D2P1!$S$65</definedName>
    <definedName name="D2L158C9">D2P1!$U$65</definedName>
    <definedName name="D2L159C1">D2P1!$E$66</definedName>
    <definedName name="D2L159C10">D2P1!$W$66</definedName>
    <definedName name="D2L159C11">D2P1!$Y$66</definedName>
    <definedName name="D2L159C2">D2P1!$G$66</definedName>
    <definedName name="D2L159C3">D2P1!$I$66</definedName>
    <definedName name="D2L159C4">D2P1!$K$66</definedName>
    <definedName name="D2L159C5">D2P1!$M$66</definedName>
    <definedName name="D2L159C6">D2P1!$O$66</definedName>
    <definedName name="D2L159C7">D2P1!$Q$66</definedName>
    <definedName name="D2L159C8">D2P1!$S$66</definedName>
    <definedName name="D2L159C9">D2P1!$U$66</definedName>
    <definedName name="D2L201C1">D2P2!$E$8</definedName>
    <definedName name="D2L201C10">D2P2!$W$8</definedName>
    <definedName name="D2L201C2">D2P2!$G$8</definedName>
    <definedName name="D2L201C3">D2P2!$I$8</definedName>
    <definedName name="D2L201C4">D2P2!$K$8</definedName>
    <definedName name="D2L201C5">D2P2!$M$8</definedName>
    <definedName name="D2L201C6">D2P2!$O$8</definedName>
    <definedName name="D2L201C7">D2P2!$Q$8</definedName>
    <definedName name="D2L201C8">D2P2!$S$8</definedName>
    <definedName name="D2L201C9">D2P2!$U$8</definedName>
    <definedName name="D2L202C1">D2P2!$E$9</definedName>
    <definedName name="D2L202C10">D2P2!$W$9</definedName>
    <definedName name="D2L202C2">D2P2!$G$9</definedName>
    <definedName name="D2L202C3">D2P2!$I$9</definedName>
    <definedName name="D2L202C4">D2P2!$K$9</definedName>
    <definedName name="D2L202C5">D2P2!$M$9</definedName>
    <definedName name="D2L202C6">D2P2!$O$9</definedName>
    <definedName name="D2L202C7">D2P2!$Q$9</definedName>
    <definedName name="D2L202C8">D2P2!$S$9</definedName>
    <definedName name="D2L202C9">D2P2!$U$9</definedName>
    <definedName name="D2L203C1">D2P2!$E$10</definedName>
    <definedName name="D2L203C10">D2P2!$W$10</definedName>
    <definedName name="D2L203C2">D2P2!$G$10</definedName>
    <definedName name="D2L203C3">D2P2!$I$10</definedName>
    <definedName name="D2L203C4">D2P2!$K$10</definedName>
    <definedName name="D2L203C5">D2P2!$M$10</definedName>
    <definedName name="D2L203C6">D2P2!$O$10</definedName>
    <definedName name="D2L203C7">D2P2!$Q$10</definedName>
    <definedName name="D2L203C8">D2P2!$S$10</definedName>
    <definedName name="D2L203C9">D2P2!$U$10</definedName>
    <definedName name="D2L204C1">D2P2!$E$11</definedName>
    <definedName name="D2L204C10">D2P2!$W$11</definedName>
    <definedName name="D2L204C2">D2P2!$G$11</definedName>
    <definedName name="D2L204C3">D2P2!$I$11</definedName>
    <definedName name="D2L204C4">D2P2!$K$11</definedName>
    <definedName name="D2L204C5">D2P2!$M$11</definedName>
    <definedName name="D2L204C6">D2P2!$O$11</definedName>
    <definedName name="D2L204C7">D2P2!$Q$11</definedName>
    <definedName name="D2L204C8">D2P2!$S$11</definedName>
    <definedName name="D2L204C9">D2P2!$U$11</definedName>
    <definedName name="D2L205C1">D2P2!$E$12</definedName>
    <definedName name="D2L205C10">D2P2!$W$12</definedName>
    <definedName name="D2L205C2">D2P2!$G$12</definedName>
    <definedName name="D2L205C3">D2P2!$I$12</definedName>
    <definedName name="D2L205C4">D2P2!$K$12</definedName>
    <definedName name="D2L205C5">D2P2!$M$12</definedName>
    <definedName name="D2L205C6">D2P2!$O$12</definedName>
    <definedName name="D2L205C7">D2P2!$Q$12</definedName>
    <definedName name="D2L205C8">D2P2!$S$12</definedName>
    <definedName name="D2L205C9">D2P2!$U$12</definedName>
    <definedName name="D2L206C1">D2P2!$E$13</definedName>
    <definedName name="D2L206C10">D2P2!$W$13</definedName>
    <definedName name="D2L206C2">D2P2!$G$13</definedName>
    <definedName name="D2L206C3">D2P2!$I$13</definedName>
    <definedName name="D2L206C4">D2P2!$K$13</definedName>
    <definedName name="D2L206C5">D2P2!$M$13</definedName>
    <definedName name="D2L206C6">D2P2!$O$13</definedName>
    <definedName name="D2L206C7">D2P2!$Q$13</definedName>
    <definedName name="D2L206C8">D2P2!$S$13</definedName>
    <definedName name="D2L206C9">D2P2!$U$13</definedName>
    <definedName name="D2L207C1">D2P2!$E$14</definedName>
    <definedName name="D2L207C10">D2P2!$W$14</definedName>
    <definedName name="D2L207C2">D2P2!$G$14</definedName>
    <definedName name="D2L207C3">D2P2!$I$14</definedName>
    <definedName name="D2L207C4">D2P2!$K$14</definedName>
    <definedName name="D2L207C5">D2P2!$M$14</definedName>
    <definedName name="D2L207C6">D2P2!$O$14</definedName>
    <definedName name="D2L207C7">D2P2!$Q$14</definedName>
    <definedName name="D2L207C8">D2P2!$S$14</definedName>
    <definedName name="D2L207C9">D2P2!$U$14</definedName>
    <definedName name="D2L208C1">D2P2!$E$15</definedName>
    <definedName name="D2L208C10">D2P2!$W$15</definedName>
    <definedName name="D2L208C2">D2P2!$G$15</definedName>
    <definedName name="D2L208C3">D2P2!$I$15</definedName>
    <definedName name="D2L208C4">D2P2!$K$15</definedName>
    <definedName name="D2L208C5">D2P2!$M$15</definedName>
    <definedName name="D2L208C6">D2P2!$O$15</definedName>
    <definedName name="D2L208C7">D2P2!$Q$15</definedName>
    <definedName name="D2L208C8">D2P2!$S$15</definedName>
    <definedName name="D2L208C9">D2P2!$U$15</definedName>
    <definedName name="D2L209C1">D2P2!$E$16</definedName>
    <definedName name="D2L209C10">D2P2!$W$16</definedName>
    <definedName name="D2L209C2">D2P2!$G$16</definedName>
    <definedName name="D2L209C3">D2P2!$I$16</definedName>
    <definedName name="D2L209C4">D2P2!$K$16</definedName>
    <definedName name="D2L209C5">D2P2!$M$16</definedName>
    <definedName name="D2L209C6">D2P2!$O$16</definedName>
    <definedName name="D2L209C7">D2P2!$Q$16</definedName>
    <definedName name="D2L209C8">D2P2!$S$16</definedName>
    <definedName name="D2L209C9">D2P2!$U$16</definedName>
    <definedName name="D2L210C1">D2P2!$E$17</definedName>
    <definedName name="D2L210C10">D2P2!$W$17</definedName>
    <definedName name="D2L210C2">D2P2!$G$17</definedName>
    <definedName name="D2L210C3">D2P2!$I$17</definedName>
    <definedName name="D2L210C4">D2P2!$K$17</definedName>
    <definedName name="D2L210C5">D2P2!$M$17</definedName>
    <definedName name="D2L210C6">D2P2!$O$17</definedName>
    <definedName name="D2L210C7">D2P2!$Q$17</definedName>
    <definedName name="D2L210C8">D2P2!$S$17</definedName>
    <definedName name="D2L210C9">D2P2!$U$17</definedName>
    <definedName name="D2L211C1">D2P2!$E$18</definedName>
    <definedName name="D2L211C10">D2P2!$W$18</definedName>
    <definedName name="D2L211C2">D2P2!$G$18</definedName>
    <definedName name="D2L211C3">D2P2!$I$18</definedName>
    <definedName name="D2L211C4">D2P2!$K$18</definedName>
    <definedName name="D2L211C5">D2P2!$M$18</definedName>
    <definedName name="D2L211C6">D2P2!$O$18</definedName>
    <definedName name="D2L211C7">D2P2!$Q$18</definedName>
    <definedName name="D2L211C8">D2P2!$S$18</definedName>
    <definedName name="D2L211C9">D2P2!$U$18</definedName>
    <definedName name="D2L212C1">D2P2!$E$19</definedName>
    <definedName name="D2L212C10">D2P2!$W$19</definedName>
    <definedName name="D2L212C2">D2P2!$G$19</definedName>
    <definedName name="D2L212C3">D2P2!$I$19</definedName>
    <definedName name="D2L212C4">D2P2!$K$19</definedName>
    <definedName name="D2L212C5">D2P2!$M$19</definedName>
    <definedName name="D2L212C6">D2P2!$O$19</definedName>
    <definedName name="D2L212C7">D2P2!$Q$19</definedName>
    <definedName name="D2L212C8">D2P2!$S$19</definedName>
    <definedName name="D2L212C9">D2P2!$U$19</definedName>
    <definedName name="D2L213C1">D2P2!$E$20</definedName>
    <definedName name="D2L213C10">D2P2!$W$20</definedName>
    <definedName name="D2L213C2">D2P2!$G$20</definedName>
    <definedName name="D2L213C3">D2P2!$I$20</definedName>
    <definedName name="D2L213C4">D2P2!$K$20</definedName>
    <definedName name="D2L213C5">D2P2!$M$20</definedName>
    <definedName name="D2L213C6">D2P2!$O$20</definedName>
    <definedName name="D2L213C7">D2P2!$Q$20</definedName>
    <definedName name="D2L213C8">D2P2!$S$20</definedName>
    <definedName name="D2L213C9">D2P2!$U$20</definedName>
    <definedName name="D2L214C1">D2P2!$E$21</definedName>
    <definedName name="D2L214C10">D2P2!$W$21</definedName>
    <definedName name="D2L214C2">D2P2!$G$21</definedName>
    <definedName name="D2L214C3">D2P2!$I$21</definedName>
    <definedName name="D2L214C4">D2P2!$K$21</definedName>
    <definedName name="D2L214C5">D2P2!$M$21</definedName>
    <definedName name="D2L214C6">D2P2!$O$21</definedName>
    <definedName name="D2L214C7">D2P2!$Q$21</definedName>
    <definedName name="D2L214C8">D2P2!$S$21</definedName>
    <definedName name="D2L214C9">D2P2!$U$21</definedName>
    <definedName name="D2L215C1">D2P2!$E$22</definedName>
    <definedName name="D2L215C10">D2P2!$W$22</definedName>
    <definedName name="D2L215C2">D2P2!$G$22</definedName>
    <definedName name="D2L215C3">D2P2!$I$22</definedName>
    <definedName name="D2L215C4">D2P2!$K$22</definedName>
    <definedName name="D2L215C5">D2P2!$M$22</definedName>
    <definedName name="D2L215C6">D2P2!$O$22</definedName>
    <definedName name="D2L215C7">D2P2!$Q$22</definedName>
    <definedName name="D2L215C8">D2P2!$S$22</definedName>
    <definedName name="D2L215C9">D2P2!$U$22</definedName>
    <definedName name="D2L216C1">D2P2!$E$23</definedName>
    <definedName name="D2L216C10">D2P2!$W$23</definedName>
    <definedName name="D2L216C2">D2P2!$G$23</definedName>
    <definedName name="D2L216C3">D2P2!$I$23</definedName>
    <definedName name="D2L216C4">D2P2!$K$23</definedName>
    <definedName name="D2L216C5">D2P2!$M$23</definedName>
    <definedName name="D2L216C6">D2P2!$O$23</definedName>
    <definedName name="D2L216C7">D2P2!$Q$23</definedName>
    <definedName name="D2L216C8">D2P2!$S$23</definedName>
    <definedName name="D2L216C9">D2P2!$U$23</definedName>
    <definedName name="D2L217C1">D2P2!$E$24</definedName>
    <definedName name="D2L217C10">D2P2!$W$24</definedName>
    <definedName name="D2L217C2">D2P2!$G$24</definedName>
    <definedName name="D2L217C3">D2P2!$I$24</definedName>
    <definedName name="D2L217C4">D2P2!$K$24</definedName>
    <definedName name="D2L217C5">D2P2!$M$24</definedName>
    <definedName name="D2L217C6">D2P2!$O$24</definedName>
    <definedName name="D2L217C7">D2P2!$Q$24</definedName>
    <definedName name="D2L217C8">D2P2!$S$24</definedName>
    <definedName name="D2L217C9">D2P2!$U$24</definedName>
    <definedName name="D2L218C1">D2P2!$E$25</definedName>
    <definedName name="D2L218C10">D2P2!$W$25</definedName>
    <definedName name="D2L218C2">D2P2!$G$25</definedName>
    <definedName name="D2L218C3">D2P2!$I$25</definedName>
    <definedName name="D2L218C4">D2P2!$K$25</definedName>
    <definedName name="D2L218C5">D2P2!$M$25</definedName>
    <definedName name="D2L218C6">D2P2!$O$25</definedName>
    <definedName name="D2L218C7">D2P2!$Q$25</definedName>
    <definedName name="D2L218C8">D2P2!$S$25</definedName>
    <definedName name="D2L218C9">D2P2!$U$25</definedName>
    <definedName name="D2L219C1">D2P2!$E$26</definedName>
    <definedName name="D2L219C10">D2P2!$W$26</definedName>
    <definedName name="D2L219C2">D2P2!$G$26</definedName>
    <definedName name="D2L219C3">D2P2!$I$26</definedName>
    <definedName name="D2L219C4">D2P2!$K$26</definedName>
    <definedName name="D2L219C5">D2P2!$M$26</definedName>
    <definedName name="D2L219C6">D2P2!$O$26</definedName>
    <definedName name="D2L219C7">D2P2!$Q$26</definedName>
    <definedName name="D2L219C8">D2P2!$S$26</definedName>
    <definedName name="D2L219C9">D2P2!$U$26</definedName>
    <definedName name="D2L220C1">D2P2!$E$27</definedName>
    <definedName name="D2L220C10">D2P2!$W$27</definedName>
    <definedName name="D2L220C2">D2P2!$G$27</definedName>
    <definedName name="D2L220C3">D2P2!$I$27</definedName>
    <definedName name="D2L220C4">D2P2!$K$27</definedName>
    <definedName name="D2L220C5">D2P2!$M$27</definedName>
    <definedName name="D2L220C6">D2P2!$O$27</definedName>
    <definedName name="D2L220C7">D2P2!$Q$27</definedName>
    <definedName name="D2L220C8">D2P2!$S$27</definedName>
    <definedName name="D2L220C9">D2P2!$U$27</definedName>
    <definedName name="D2L221C1">D2P2!$E$28</definedName>
    <definedName name="D2L221C10">D2P2!$W$28</definedName>
    <definedName name="D2L221C2">D2P2!$G$28</definedName>
    <definedName name="D2L221C3">D2P2!$I$28</definedName>
    <definedName name="D2L221C4">D2P2!$K$28</definedName>
    <definedName name="D2L221C5">D2P2!$M$28</definedName>
    <definedName name="D2L221C6">D2P2!$O$28</definedName>
    <definedName name="D2L221C7">D2P2!$Q$28</definedName>
    <definedName name="D2L221C8">D2P2!$S$28</definedName>
    <definedName name="D2L221C9">D2P2!$U$28</definedName>
    <definedName name="D2L222C1">D2P2!$E$29</definedName>
    <definedName name="D2L222C10">D2P2!$W$29</definedName>
    <definedName name="D2L222C2">D2P2!$G$29</definedName>
    <definedName name="D2L222C3">D2P2!$I$29</definedName>
    <definedName name="D2L222C4">D2P2!$K$29</definedName>
    <definedName name="D2L222C5">D2P2!$M$29</definedName>
    <definedName name="D2L222C6">D2P2!$O$29</definedName>
    <definedName name="D2L222C7">D2P2!$Q$29</definedName>
    <definedName name="D2L222C8">D2P2!$S$29</definedName>
    <definedName name="D2L222C9">D2P2!$U$29</definedName>
    <definedName name="D2L223C1">D2P2!$E$30</definedName>
    <definedName name="D2L223C10">D2P2!$W$30</definedName>
    <definedName name="D2L223C2">D2P2!$G$30</definedName>
    <definedName name="D2L223C3">D2P2!$I$30</definedName>
    <definedName name="D2L223C4">D2P2!$K$30</definedName>
    <definedName name="D2L223C5">D2P2!$M$30</definedName>
    <definedName name="D2L223C6">D2P2!$O$30</definedName>
    <definedName name="D2L223C7">D2P2!$Q$30</definedName>
    <definedName name="D2L223C8">D2P2!$S$30</definedName>
    <definedName name="D2L223C9">D2P2!$U$30</definedName>
    <definedName name="D2L224C1">D2P2!$E$31</definedName>
    <definedName name="D2L224C10">D2P2!$W$31</definedName>
    <definedName name="D2L224C2">D2P2!$G$31</definedName>
    <definedName name="D2L224C3">D2P2!$I$31</definedName>
    <definedName name="D2L224C4">D2P2!$K$31</definedName>
    <definedName name="D2L224C5">D2P2!$M$31</definedName>
    <definedName name="D2L224C6">D2P2!$O$31</definedName>
    <definedName name="D2L224C7">D2P2!$Q$31</definedName>
    <definedName name="D2L224C8">D2P2!$S$31</definedName>
    <definedName name="D2L224C9">D2P2!$U$31</definedName>
    <definedName name="D2L225C1">D2P2!$E$32</definedName>
    <definedName name="D2L225C10">D2P2!$W$32</definedName>
    <definedName name="D2L225C2">D2P2!$G$32</definedName>
    <definedName name="D2L225C3">D2P2!$I$32</definedName>
    <definedName name="D2L225C4">D2P2!$K$32</definedName>
    <definedName name="D2L225C5">D2P2!$M$32</definedName>
    <definedName name="D2L225C6">D2P2!$O$32</definedName>
    <definedName name="D2L225C7">D2P2!$Q$32</definedName>
    <definedName name="D2L225C8">D2P2!$S$32</definedName>
    <definedName name="D2L225C9">D2P2!$U$32</definedName>
    <definedName name="D2L226C1">D2P2!$E$33</definedName>
    <definedName name="D2L226C10">D2P2!$W$33</definedName>
    <definedName name="D2L226C2">D2P2!$G$33</definedName>
    <definedName name="D2L226C3">D2P2!$I$33</definedName>
    <definedName name="D2L226C4">D2P2!$K$33</definedName>
    <definedName name="D2L226C5">D2P2!$M$33</definedName>
    <definedName name="D2L226C6">D2P2!$O$33</definedName>
    <definedName name="D2L226C7">D2P2!$Q$33</definedName>
    <definedName name="D2L226C8">D2P2!$S$33</definedName>
    <definedName name="D2L226C9">D2P2!$U$33</definedName>
    <definedName name="D2L227C1">D2P2!$E$34</definedName>
    <definedName name="D2L227C10">D2P2!$W$34</definedName>
    <definedName name="D2L227C2">D2P2!$G$34</definedName>
    <definedName name="D2L227C3">D2P2!$I$34</definedName>
    <definedName name="D2L227C4">D2P2!$K$34</definedName>
    <definedName name="D2L227C5">D2P2!$M$34</definedName>
    <definedName name="D2L227C6">D2P2!$O$34</definedName>
    <definedName name="D2L227C7">D2P2!$Q$34</definedName>
    <definedName name="D2L227C8">D2P2!$S$34</definedName>
    <definedName name="D2L227C9">D2P2!$U$34</definedName>
    <definedName name="D2L228C1">D2P2!$E$35</definedName>
    <definedName name="D2L228C10">D2P2!$W$35</definedName>
    <definedName name="D2L228C2">D2P2!$G$35</definedName>
    <definedName name="D2L228C3">D2P2!$I$35</definedName>
    <definedName name="D2L228C4">D2P2!$K$35</definedName>
    <definedName name="D2L228C5">D2P2!$M$35</definedName>
    <definedName name="D2L228C6">D2P2!$O$35</definedName>
    <definedName name="D2L228C7">D2P2!$Q$35</definedName>
    <definedName name="D2L228C8">D2P2!$S$35</definedName>
    <definedName name="D2L228C9">D2P2!$U$35</definedName>
    <definedName name="D2L229C1">D2P2!$E$36</definedName>
    <definedName name="D2L229C10">D2P2!$W$36</definedName>
    <definedName name="D2L229C2">D2P2!$G$36</definedName>
    <definedName name="D2L229C3">D2P2!$I$36</definedName>
    <definedName name="D2L229C4">D2P2!$K$36</definedName>
    <definedName name="D2L229C5">D2P2!$M$36</definedName>
    <definedName name="D2L229C6">D2P2!$O$36</definedName>
    <definedName name="D2L229C7">D2P2!$Q$36</definedName>
    <definedName name="D2L229C8">D2P2!$S$36</definedName>
    <definedName name="D2L229C9">D2P2!$U$36</definedName>
    <definedName name="D2L230C1">D2P2!$E$37</definedName>
    <definedName name="D2L230C10">D2P2!$W$37</definedName>
    <definedName name="D2L230C2">D2P2!$G$37</definedName>
    <definedName name="D2L230C3">D2P2!$I$37</definedName>
    <definedName name="D2L230C4">D2P2!$K$37</definedName>
    <definedName name="D2L230C5">D2P2!$M$37</definedName>
    <definedName name="D2L230C6">D2P2!$O$37</definedName>
    <definedName name="D2L230C7">D2P2!$Q$37</definedName>
    <definedName name="D2L230C8">D2P2!$S$37</definedName>
    <definedName name="D2L230C9">D2P2!$U$37</definedName>
    <definedName name="D2L231C1">D2P2!$E$38</definedName>
    <definedName name="D2L231C10">D2P2!$W$38</definedName>
    <definedName name="D2L231C2">D2P2!$G$38</definedName>
    <definedName name="D2L231C3">D2P2!$I$38</definedName>
    <definedName name="D2L231C4">D2P2!$K$38</definedName>
    <definedName name="D2L231C5">D2P2!$M$38</definedName>
    <definedName name="D2L231C6">D2P2!$O$38</definedName>
    <definedName name="D2L231C7">D2P2!$Q$38</definedName>
    <definedName name="D2L231C8">D2P2!$S$38</definedName>
    <definedName name="D2L231C9">D2P2!$U$38</definedName>
    <definedName name="D2L232C1">D2P2!$E$39</definedName>
    <definedName name="D2L232C10">D2P2!$W$39</definedName>
    <definedName name="D2L232C2">D2P2!$G$39</definedName>
    <definedName name="D2L232C3">D2P2!$I$39</definedName>
    <definedName name="D2L232C4">D2P2!$K$39</definedName>
    <definedName name="D2L232C5">D2P2!$M$39</definedName>
    <definedName name="D2L232C6">D2P2!$O$39</definedName>
    <definedName name="D2L232C7">D2P2!$Q$39</definedName>
    <definedName name="D2L232C8">D2P2!$S$39</definedName>
    <definedName name="D2L232C9">D2P2!$U$39</definedName>
    <definedName name="D2L233C1">D2P2!$E$40</definedName>
    <definedName name="D2L233C10">D2P2!$W$40</definedName>
    <definedName name="D2L233C2">D2P2!$G$40</definedName>
    <definedName name="D2L233C3">D2P2!$I$40</definedName>
    <definedName name="D2L233C4">D2P2!$K$40</definedName>
    <definedName name="D2L233C5">D2P2!$M$40</definedName>
    <definedName name="D2L233C6">D2P2!$O$40</definedName>
    <definedName name="D2L233C7">D2P2!$Q$40</definedName>
    <definedName name="D2L233C8">D2P2!$S$40</definedName>
    <definedName name="D2L233C9">D2P2!$U$40</definedName>
    <definedName name="D2L234C1">D2P2!$E$41</definedName>
    <definedName name="D2L234C10">D2P2!$W$41</definedName>
    <definedName name="D2L234C2">D2P2!$G$41</definedName>
    <definedName name="D2L234C3">D2P2!$I$41</definedName>
    <definedName name="D2L234C4">D2P2!$K$41</definedName>
    <definedName name="D2L234C5">D2P2!$M$41</definedName>
    <definedName name="D2L234C6">D2P2!$O$41</definedName>
    <definedName name="D2L234C7">D2P2!$Q$41</definedName>
    <definedName name="D2L234C8">D2P2!$S$41</definedName>
    <definedName name="D2L234C9">D2P2!$U$41</definedName>
    <definedName name="D2L235C1">D2P2!$E$42</definedName>
    <definedName name="D2L235C10">D2P2!$W$42</definedName>
    <definedName name="D2L235C2">D2P2!$G$42</definedName>
    <definedName name="D2L235C3">D2P2!$I$42</definedName>
    <definedName name="D2L235C4">D2P2!$K$42</definedName>
    <definedName name="D2L235C5">D2P2!$M$42</definedName>
    <definedName name="D2L235C6">D2P2!$O$42</definedName>
    <definedName name="D2L235C7">D2P2!$Q$42</definedName>
    <definedName name="D2L235C8">D2P2!$S$42</definedName>
    <definedName name="D2L235C9">D2P2!$U$42</definedName>
    <definedName name="D2L236C1">D2P2!$E$43</definedName>
    <definedName name="D2L236C10">D2P2!$W$43</definedName>
    <definedName name="D2L236C2">D2P2!$G$43</definedName>
    <definedName name="D2L236C3">D2P2!$I$43</definedName>
    <definedName name="D2L236C4">D2P2!$K$43</definedName>
    <definedName name="D2L236C5">D2P2!$M$43</definedName>
    <definedName name="D2L236C6">D2P2!$O$43</definedName>
    <definedName name="D2L236C7">D2P2!$Q$43</definedName>
    <definedName name="D2L236C8">D2P2!$S$43</definedName>
    <definedName name="D2L236C9">D2P2!$U$43</definedName>
    <definedName name="D2L237C1">D2P2!$E$44</definedName>
    <definedName name="D2L237C10">D2P2!$W$44</definedName>
    <definedName name="D2L237C2">D2P2!$G$44</definedName>
    <definedName name="D2L237C3">D2P2!$I$44</definedName>
    <definedName name="D2L237C4">D2P2!$K$44</definedName>
    <definedName name="D2L237C5">D2P2!$M$44</definedName>
    <definedName name="D2L237C6">D2P2!$O$44</definedName>
    <definedName name="D2L237C7">D2P2!$Q$44</definedName>
    <definedName name="D2L237C8">D2P2!$S$44</definedName>
    <definedName name="D2L237C9">D2P2!$U$44</definedName>
    <definedName name="D2L238C1">D2P2!$E$45</definedName>
    <definedName name="D2L238C10">D2P2!$W$45</definedName>
    <definedName name="D2L238C2">D2P2!$G$45</definedName>
    <definedName name="D2L238C3">D2P2!$I$45</definedName>
    <definedName name="D2L238C4">D2P2!$K$45</definedName>
    <definedName name="D2L238C5">D2P2!$M$45</definedName>
    <definedName name="D2L238C6">D2P2!$O$45</definedName>
    <definedName name="D2L238C7">D2P2!$Q$45</definedName>
    <definedName name="D2L238C8">D2P2!$S$45</definedName>
    <definedName name="D2L238C9">D2P2!$U$45</definedName>
    <definedName name="D2L239C1">D2P2!$E$46</definedName>
    <definedName name="D2L239C10">D2P2!$W$46</definedName>
    <definedName name="D2L239C2">D2P2!$G$46</definedName>
    <definedName name="D2L239C3">D2P2!$I$46</definedName>
    <definedName name="D2L239C4">D2P2!$K$46</definedName>
    <definedName name="D2L239C5">D2P2!$M$46</definedName>
    <definedName name="D2L239C6">D2P2!$O$46</definedName>
    <definedName name="D2L239C7">D2P2!$Q$46</definedName>
    <definedName name="D2L239C8">D2P2!$S$46</definedName>
    <definedName name="D2L239C9">D2P2!$U$46</definedName>
    <definedName name="D2L240C1">D2P2!$E$47</definedName>
    <definedName name="D2L240C10">D2P2!$W$47</definedName>
    <definedName name="D2L240C2">D2P2!$G$47</definedName>
    <definedName name="D2L240C3">D2P2!$I$47</definedName>
    <definedName name="D2L240C4">D2P2!$K$47</definedName>
    <definedName name="D2L240C5">D2P2!$M$47</definedName>
    <definedName name="D2L240C6">D2P2!$O$47</definedName>
    <definedName name="D2L240C7">D2P2!$Q$47</definedName>
    <definedName name="D2L240C8">D2P2!$S$47</definedName>
    <definedName name="D2L240C9">D2P2!$U$47</definedName>
    <definedName name="D2L241C1">D2P2!$E$48</definedName>
    <definedName name="D2L241C10">D2P2!$W$48</definedName>
    <definedName name="D2L241C2">D2P2!$G$48</definedName>
    <definedName name="D2L241C3">D2P2!$I$48</definedName>
    <definedName name="D2L241C4">D2P2!$K$48</definedName>
    <definedName name="D2L241C5">D2P2!$M$48</definedName>
    <definedName name="D2L241C6">D2P2!$O$48</definedName>
    <definedName name="D2L241C7">D2P2!$Q$48</definedName>
    <definedName name="D2L241C8">D2P2!$S$48</definedName>
    <definedName name="D2L241C9">D2P2!$U$48</definedName>
    <definedName name="D2L242C1">D2P2!$E$49</definedName>
    <definedName name="D2L242C10">D2P2!$W$49</definedName>
    <definedName name="D2L242C2">D2P2!$G$49</definedName>
    <definedName name="D2L242C3">D2P2!$I$49</definedName>
    <definedName name="D2L242C4">D2P2!$K$49</definedName>
    <definedName name="D2L242C5">D2P2!$M$49</definedName>
    <definedName name="D2L242C6">D2P2!$O$49</definedName>
    <definedName name="D2L242C7">D2P2!$Q$49</definedName>
    <definedName name="D2L242C8">D2P2!$S$49</definedName>
    <definedName name="D2L242C9">D2P2!$U$49</definedName>
    <definedName name="D2L243C1">D2P2!$E$50</definedName>
    <definedName name="D2L243C10">D2P2!$W$50</definedName>
    <definedName name="D2L243C2">D2P2!$G$50</definedName>
    <definedName name="D2L243C3">D2P2!$I$50</definedName>
    <definedName name="D2L243C4">D2P2!$K$50</definedName>
    <definedName name="D2L243C5">D2P2!$M$50</definedName>
    <definedName name="D2L243C6">D2P2!$O$50</definedName>
    <definedName name="D2L243C7">D2P2!$Q$50</definedName>
    <definedName name="D2L243C8">D2P2!$S$50</definedName>
    <definedName name="D2L243C9">D2P2!$U$50</definedName>
    <definedName name="D2L244C1">D2P2!$E$51</definedName>
    <definedName name="D2L244C10">D2P2!$W$51</definedName>
    <definedName name="D2L244C2">D2P2!$G$51</definedName>
    <definedName name="D2L244C3">D2P2!$I$51</definedName>
    <definedName name="D2L244C4">D2P2!$K$51</definedName>
    <definedName name="D2L244C5">D2P2!$M$51</definedName>
    <definedName name="D2L244C6">D2P2!$O$51</definedName>
    <definedName name="D2L244C7">D2P2!$Q$51</definedName>
    <definedName name="D2L244C8">D2P2!$S$51</definedName>
    <definedName name="D2L244C9">D2P2!$U$51</definedName>
    <definedName name="D2L245C1">D2P2!$E$52</definedName>
    <definedName name="D2L245C10">D2P2!$W$52</definedName>
    <definedName name="D2L245C2">D2P2!$G$52</definedName>
    <definedName name="D2L245C3">D2P2!$I$52</definedName>
    <definedName name="D2L245C4">D2P2!$K$52</definedName>
    <definedName name="D2L245C5">D2P2!$M$52</definedName>
    <definedName name="D2L245C6">D2P2!$O$52</definedName>
    <definedName name="D2L245C7">D2P2!$Q$52</definedName>
    <definedName name="D2L245C8">D2P2!$S$52</definedName>
    <definedName name="D2L245C9">D2P2!$U$52</definedName>
    <definedName name="D2L246C1">D2P2!$E$53</definedName>
    <definedName name="D2L246C10">D2P2!$W$53</definedName>
    <definedName name="D2L246C2">D2P2!$G$53</definedName>
    <definedName name="D2L246C3">D2P2!$I$53</definedName>
    <definedName name="D2L246C4">D2P2!$K$53</definedName>
    <definedName name="D2L246C5">D2P2!$M$53</definedName>
    <definedName name="D2L246C6">D2P2!$O$53</definedName>
    <definedName name="D2L246C7">D2P2!$Q$53</definedName>
    <definedName name="D2L246C8">D2P2!$S$53</definedName>
    <definedName name="D2L246C9">D2P2!$U$53</definedName>
    <definedName name="D2L247C1">D2P2!$E$54</definedName>
    <definedName name="D2L247C10">D2P2!$W$54</definedName>
    <definedName name="D2L247C2">D2P2!$G$54</definedName>
    <definedName name="D2L247C3">D2P2!$I$54</definedName>
    <definedName name="D2L247C4">D2P2!$K$54</definedName>
    <definedName name="D2L247C5">D2P2!$M$54</definedName>
    <definedName name="D2L247C6">D2P2!$O$54</definedName>
    <definedName name="D2L247C7">D2P2!$Q$54</definedName>
    <definedName name="D2L247C8">D2P2!$S$54</definedName>
    <definedName name="D2L247C9">D2P2!$U$54</definedName>
    <definedName name="D2L248C1">D2P2!$E$55</definedName>
    <definedName name="D2L248C10">D2P2!$W$55</definedName>
    <definedName name="D2L248C2">D2P2!$G$55</definedName>
    <definedName name="D2L248C3">D2P2!$I$55</definedName>
    <definedName name="D2L248C4">D2P2!$K$55</definedName>
    <definedName name="D2L248C5">D2P2!$M$55</definedName>
    <definedName name="D2L248C6">D2P2!$O$55</definedName>
    <definedName name="D2L248C7">D2P2!$Q$55</definedName>
    <definedName name="D2L248C8">D2P2!$S$55</definedName>
    <definedName name="D2L248C9">D2P2!$U$55</definedName>
    <definedName name="D2L249C1">D2P2!$E$56</definedName>
    <definedName name="D2L249C10">D2P2!$W$56</definedName>
    <definedName name="D2L249C2">D2P2!$G$56</definedName>
    <definedName name="D2L249C3">D2P2!$I$56</definedName>
    <definedName name="D2L249C4">D2P2!$K$56</definedName>
    <definedName name="D2L249C5">D2P2!$M$56</definedName>
    <definedName name="D2L249C6">D2P2!$O$56</definedName>
    <definedName name="D2L249C7">D2P2!$Q$56</definedName>
    <definedName name="D2L249C8">D2P2!$S$56</definedName>
    <definedName name="D2L249C9">D2P2!$U$56</definedName>
    <definedName name="D2L250C1">D2P2!$E$57</definedName>
    <definedName name="D2L250C10">D2P2!$W$57</definedName>
    <definedName name="D2L250C2">D2P2!$G$57</definedName>
    <definedName name="D2L250C3">D2P2!$I$57</definedName>
    <definedName name="D2L250C4">D2P2!$K$57</definedName>
    <definedName name="D2L250C5">D2P2!$M$57</definedName>
    <definedName name="D2L250C6">D2P2!$O$57</definedName>
    <definedName name="D2L250C7">D2P2!$Q$57</definedName>
    <definedName name="D2L250C8">D2P2!$S$57</definedName>
    <definedName name="D2L250C9">D2P2!$U$57</definedName>
    <definedName name="D2L251C1">D2P2!$E$58</definedName>
    <definedName name="D2L251C10">D2P2!$W$58</definedName>
    <definedName name="D2L251C2">D2P2!$G$58</definedName>
    <definedName name="D2L251C3">D2P2!$I$58</definedName>
    <definedName name="D2L251C4">D2P2!$K$58</definedName>
    <definedName name="D2L251C5">D2P2!$M$58</definedName>
    <definedName name="D2L251C6">D2P2!$O$58</definedName>
    <definedName name="D2L251C7">D2P2!$Q$58</definedName>
    <definedName name="D2L251C8">D2P2!$S$58</definedName>
    <definedName name="D2L251C9">D2P2!$U$58</definedName>
    <definedName name="D2L252C1">D2P2!$E$59</definedName>
    <definedName name="D2L252C10">D2P2!$W$59</definedName>
    <definedName name="D2L252C2">D2P2!$G$59</definedName>
    <definedName name="D2L252C3">D2P2!$I$59</definedName>
    <definedName name="D2L252C4">D2P2!$K$59</definedName>
    <definedName name="D2L252C5">D2P2!$M$59</definedName>
    <definedName name="D2L252C6">D2P2!$O$59</definedName>
    <definedName name="D2L252C7">D2P2!$Q$59</definedName>
    <definedName name="D2L252C8">D2P2!$S$59</definedName>
    <definedName name="D2L252C9">D2P2!$U$59</definedName>
    <definedName name="D2L253C1">D2P2!$E$60</definedName>
    <definedName name="D2L253C10">D2P2!$W$60</definedName>
    <definedName name="D2L253C2">D2P2!$G$60</definedName>
    <definedName name="D2L253C3">D2P2!$I$60</definedName>
    <definedName name="D2L253C4">D2P2!$K$60</definedName>
    <definedName name="D2L253C5">D2P2!$M$60</definedName>
    <definedName name="D2L253C6">D2P2!$O$60</definedName>
    <definedName name="D2L253C7">D2P2!$Q$60</definedName>
    <definedName name="D2L253C8">D2P2!$S$60</definedName>
    <definedName name="D2L253C9">D2P2!$U$60</definedName>
    <definedName name="D2L254C1">D2P2!$E$61</definedName>
    <definedName name="D2L254C10">D2P2!$W$61</definedName>
    <definedName name="D2L254C2">D2P2!$G$61</definedName>
    <definedName name="D2L254C3">D2P2!$I$61</definedName>
    <definedName name="D2L254C4">D2P2!$K$61</definedName>
    <definedName name="D2L254C5">D2P2!$M$61</definedName>
    <definedName name="D2L254C6">D2P2!$O$61</definedName>
    <definedName name="D2L254C7">D2P2!$Q$61</definedName>
    <definedName name="D2L254C8">D2P2!$S$61</definedName>
    <definedName name="D2L254C9">D2P2!$U$61</definedName>
    <definedName name="D2L255C1">D2P2!$E$62</definedName>
    <definedName name="D2L255C10">D2P2!$W$62</definedName>
    <definedName name="D2L255C2">D2P2!$G$62</definedName>
    <definedName name="D2L255C3">D2P2!$I$62</definedName>
    <definedName name="D2L255C4">D2P2!$K$62</definedName>
    <definedName name="D2L255C5">D2P2!$M$62</definedName>
    <definedName name="D2L255C6">D2P2!$O$62</definedName>
    <definedName name="D2L255C7">D2P2!$Q$62</definedName>
    <definedName name="D2L255C8">D2P2!$S$62</definedName>
    <definedName name="D2L255C9">D2P2!$U$62</definedName>
    <definedName name="D3L101C1">D3P1!$E$8</definedName>
    <definedName name="D3L101C10">D3P1!$W$8</definedName>
    <definedName name="D3L101C11">D3P1!$Y$8</definedName>
    <definedName name="D3L101C12">D3P1!$AA$8</definedName>
    <definedName name="D3L101C13">D3P1!$AC$8</definedName>
    <definedName name="D3L101C14">D3P1!$AE$8</definedName>
    <definedName name="D3L101C15">D3P1!$AG$8</definedName>
    <definedName name="D3L101C16">D3P1!$AI$8</definedName>
    <definedName name="D3L101C17">D3P1!$AK$8</definedName>
    <definedName name="D3L101C18">D3P1!$AM$8</definedName>
    <definedName name="D3L101C19">D3P1!$AO$8</definedName>
    <definedName name="D3L101C2">D3P1!$G$8</definedName>
    <definedName name="D3L101C20">D3P1!$AQ$8</definedName>
    <definedName name="D3L101C21">D3P1!$AS$8</definedName>
    <definedName name="D3L101C22">D3P1!$AU$8</definedName>
    <definedName name="D3L101C23">D3P1!$AW$8</definedName>
    <definedName name="D3L101C24">D3P1!$AY$8</definedName>
    <definedName name="D3L101C25">D3P1!$BA$8</definedName>
    <definedName name="D3L101C26">D3P1!$BC$8</definedName>
    <definedName name="D3L101C27">D3P1!$BE$8</definedName>
    <definedName name="D3L101C28">D3P1!$BG$8</definedName>
    <definedName name="D3L101C29">D3P1!$BI$8</definedName>
    <definedName name="D3L101C3">D3P1!$I$8</definedName>
    <definedName name="D3L101C30">D3P1!$BK$8</definedName>
    <definedName name="D3L101C31">D3P1!$BM$8</definedName>
    <definedName name="D3L101C32">D3P1!$BO$8</definedName>
    <definedName name="D3L101C33">D3P1!$BQ$8</definedName>
    <definedName name="D3L101C34">D3P1!$BS$8</definedName>
    <definedName name="D3L101C35">D3P1!$BU$8</definedName>
    <definedName name="D3L101C36">D3P1!$BW$8</definedName>
    <definedName name="D3L101C37">D3P1!$BY$8</definedName>
    <definedName name="D3L101C38">D3P1!$CA$8</definedName>
    <definedName name="D3L101C39">D3P1!$CC$8</definedName>
    <definedName name="D3L101C4">D3P1!$K$8</definedName>
    <definedName name="D3L101C40">D3P1!$CE$8</definedName>
    <definedName name="D3L101C41">D3P1!$CG$8</definedName>
    <definedName name="D3L101C5">D3P1!$M$8</definedName>
    <definedName name="D3L101C6">D3P1!$O$8</definedName>
    <definedName name="D3L101C7">D3P1!$Q$8</definedName>
    <definedName name="D3L101C8">D3P1!$S$8</definedName>
    <definedName name="D3L101C9">D3P1!$U$8</definedName>
    <definedName name="D3L102C1">D3P1!$E$9</definedName>
    <definedName name="D3L102C10">D3P1!$W$9</definedName>
    <definedName name="D3L102C11">D3P1!$Y$9</definedName>
    <definedName name="D3L102C12">D3P1!$AA$9</definedName>
    <definedName name="D3L102C13">D3P1!$AC$9</definedName>
    <definedName name="D3L102C14">D3P1!$AE$9</definedName>
    <definedName name="D3L102C15">D3P1!$AG$9</definedName>
    <definedName name="D3L102C16">D3P1!$AI$9</definedName>
    <definedName name="D3L102C17">D3P1!$AK$9</definedName>
    <definedName name="D3L102C18">D3P1!$AM$9</definedName>
    <definedName name="D3L102C19">D3P1!$AO$9</definedName>
    <definedName name="D3L102C2">D3P1!$G$9</definedName>
    <definedName name="D3L102C20">D3P1!$AQ$9</definedName>
    <definedName name="D3L102C21">D3P1!$AS$9</definedName>
    <definedName name="D3L102C22">D3P1!$AU$9</definedName>
    <definedName name="D3L102C23">D3P1!$AW$9</definedName>
    <definedName name="D3L102C24">D3P1!$AY$9</definedName>
    <definedName name="D3L102C25">D3P1!$BA$9</definedName>
    <definedName name="D3L102C26">D3P1!$BC$9</definedName>
    <definedName name="D3L102C27">D3P1!$BE$9</definedName>
    <definedName name="D3L102C28">D3P1!$BG$9</definedName>
    <definedName name="D3L102C29">D3P1!$BI$9</definedName>
    <definedName name="D3L102C3">D3P1!$I$9</definedName>
    <definedName name="D3L102C30">D3P1!$BK$9</definedName>
    <definedName name="D3L102C31">D3P1!$BM$9</definedName>
    <definedName name="D3L102C32">D3P1!$BO$9</definedName>
    <definedName name="D3L102C33">D3P1!$BQ$9</definedName>
    <definedName name="D3L102C34">D3P1!$BS$9</definedName>
    <definedName name="D3L102C35">D3P1!$BU$9</definedName>
    <definedName name="D3L102C36">D3P1!$BW$9</definedName>
    <definedName name="D3L102C37">D3P1!$BY$9</definedName>
    <definedName name="D3L102C38">D3P1!$CA$9</definedName>
    <definedName name="D3L102C39">D3P1!$CC$9</definedName>
    <definedName name="D3L102C4">D3P1!$K$9</definedName>
    <definedName name="D3L102C40">D3P1!$CE$9</definedName>
    <definedName name="D3L102C41">D3P1!$CG$9</definedName>
    <definedName name="D3L102C5">D3P1!$M$9</definedName>
    <definedName name="D3L102C6">D3P1!$O$9</definedName>
    <definedName name="D3L102C7">D3P1!$Q$9</definedName>
    <definedName name="D3L102C8">D3P1!$S$9</definedName>
    <definedName name="D3L102C9">D3P1!$U$9</definedName>
    <definedName name="D3L103C1">D3P1!$E$10</definedName>
    <definedName name="D3L103C10">D3P1!$W$10</definedName>
    <definedName name="D3L103C11">D3P1!$Y$10</definedName>
    <definedName name="D3L103C12">D3P1!$AA$10</definedName>
    <definedName name="D3L103C13">D3P1!$AC$10</definedName>
    <definedName name="D3L103C14">D3P1!$AE$10</definedName>
    <definedName name="D3L103C15">D3P1!$AG$10</definedName>
    <definedName name="D3L103C16">D3P1!$AI$10</definedName>
    <definedName name="D3L103C17">D3P1!$AK$10</definedName>
    <definedName name="D3L103C18">D3P1!$AM$10</definedName>
    <definedName name="D3L103C19">D3P1!$AO$10</definedName>
    <definedName name="D3L103C2">D3P1!$G$10</definedName>
    <definedName name="D3L103C20">D3P1!$AQ$10</definedName>
    <definedName name="D3L103C21">D3P1!$AS$10</definedName>
    <definedName name="D3L103C22">D3P1!$AU$10</definedName>
    <definedName name="D3L103C23">D3P1!$AW$10</definedName>
    <definedName name="D3L103C24">D3P1!$AY$10</definedName>
    <definedName name="D3L103C25">D3P1!$BA$10</definedName>
    <definedName name="D3L103C26">D3P1!$BC$10</definedName>
    <definedName name="D3L103C27">D3P1!$BE$10</definedName>
    <definedName name="D3L103C28">D3P1!$BG$10</definedName>
    <definedName name="D3L103C29">D3P1!$BI$10</definedName>
    <definedName name="D3L103C3">D3P1!$I$10</definedName>
    <definedName name="D3L103C30">D3P1!$BK$10</definedName>
    <definedName name="D3L103C31">D3P1!$BM$10</definedName>
    <definedName name="D3L103C32">D3P1!$BO$10</definedName>
    <definedName name="D3L103C33">D3P1!$BQ$10</definedName>
    <definedName name="D3L103C34">D3P1!$BS$10</definedName>
    <definedName name="D3L103C35">D3P1!$BU$10</definedName>
    <definedName name="D3L103C36">D3P1!$BW$10</definedName>
    <definedName name="D3L103C37">D3P1!$BY$10</definedName>
    <definedName name="D3L103C38">D3P1!$CA$10</definedName>
    <definedName name="D3L103C39">D3P1!$CC$10</definedName>
    <definedName name="D3L103C4">D3P1!$K$10</definedName>
    <definedName name="D3L103C40">D3P1!$CE$10</definedName>
    <definedName name="D3L103C41">D3P1!$CG$10</definedName>
    <definedName name="D3L103C5">D3P1!$M$10</definedName>
    <definedName name="D3L103C6">D3P1!$O$10</definedName>
    <definedName name="D3L103C7">D3P1!$Q$10</definedName>
    <definedName name="D3L103C8">D3P1!$S$10</definedName>
    <definedName name="D3L103C9">D3P1!$U$10</definedName>
    <definedName name="D3L104C1">D3P1!$E$11</definedName>
    <definedName name="D3L104C10">D3P1!$W$11</definedName>
    <definedName name="D3L104C11">D3P1!$Y$11</definedName>
    <definedName name="D3L104C12">D3P1!$AA$11</definedName>
    <definedName name="D3L104C13">D3P1!$AC$11</definedName>
    <definedName name="D3L104C14">D3P1!$AE$11</definedName>
    <definedName name="D3L104C15">D3P1!$AG$11</definedName>
    <definedName name="D3L104C16">D3P1!$AI$11</definedName>
    <definedName name="D3L104C17">D3P1!$AK$11</definedName>
    <definedName name="D3L104C18">D3P1!$AM$11</definedName>
    <definedName name="D3L104C19">D3P1!$AO$11</definedName>
    <definedName name="D3L104C2">D3P1!$G$11</definedName>
    <definedName name="D3L104C20">D3P1!$AQ$11</definedName>
    <definedName name="D3L104C21">D3P1!$AS$11</definedName>
    <definedName name="D3L104C22">D3P1!$AU$11</definedName>
    <definedName name="D3L104C23">D3P1!$AW$11</definedName>
    <definedName name="D3L104C24">D3P1!$AY$11</definedName>
    <definedName name="D3L104C25">D3P1!$BA$11</definedName>
    <definedName name="D3L104C26">D3P1!$BC$11</definedName>
    <definedName name="D3L104C27">D3P1!$BE$11</definedName>
    <definedName name="D3L104C28">D3P1!$BG$11</definedName>
    <definedName name="D3L104C29">D3P1!$BI$11</definedName>
    <definedName name="D3L104C3">D3P1!$I$11</definedName>
    <definedName name="D3L104C30">D3P1!$BK$11</definedName>
    <definedName name="D3L104C31">D3P1!$BM$11</definedName>
    <definedName name="D3L104C32">D3P1!$BO$11</definedName>
    <definedName name="D3L104C33">D3P1!$BQ$11</definedName>
    <definedName name="D3L104C34">D3P1!$BS$11</definedName>
    <definedName name="D3L104C35">D3P1!$BU$11</definedName>
    <definedName name="D3L104C36">D3P1!$BW$11</definedName>
    <definedName name="D3L104C37">D3P1!$BY$11</definedName>
    <definedName name="D3L104C38">D3P1!$CA$11</definedName>
    <definedName name="D3L104C39">D3P1!$CC$11</definedName>
    <definedName name="D3L104C4">D3P1!$K$11</definedName>
    <definedName name="D3L104C40">D3P1!$CE$11</definedName>
    <definedName name="D3L104C41">D3P1!$CG$11</definedName>
    <definedName name="D3L104C5">D3P1!$M$11</definedName>
    <definedName name="D3L104C6">D3P1!$O$11</definedName>
    <definedName name="D3L104C7">D3P1!$Q$11</definedName>
    <definedName name="D3L104C8">D3P1!$S$11</definedName>
    <definedName name="D3L104C9">D3P1!$U$11</definedName>
    <definedName name="D3L105C1">D3P1!$E$12</definedName>
    <definedName name="D3L105C10">D3P1!$W$12</definedName>
    <definedName name="D3L105C11">D3P1!$Y$12</definedName>
    <definedName name="D3L105C12">D3P1!$AA$12</definedName>
    <definedName name="D3L105C13">D3P1!$AC$12</definedName>
    <definedName name="D3L105C14">D3P1!$AE$12</definedName>
    <definedName name="D3L105C15">D3P1!$AG$12</definedName>
    <definedName name="D3L105C16">D3P1!$AI$12</definedName>
    <definedName name="D3L105C17">D3P1!$AK$12</definedName>
    <definedName name="D3L105C18">D3P1!$AM$12</definedName>
    <definedName name="D3L105C19">D3P1!$AO$12</definedName>
    <definedName name="D3L105C2">D3P1!$G$12</definedName>
    <definedName name="D3L105C20">D3P1!$AQ$12</definedName>
    <definedName name="D3L105C21">D3P1!$AS$12</definedName>
    <definedName name="D3L105C22">D3P1!$AU$12</definedName>
    <definedName name="D3L105C23">D3P1!$AW$12</definedName>
    <definedName name="D3L105C24">D3P1!$AY$12</definedName>
    <definedName name="D3L105C25">D3P1!$BA$12</definedName>
    <definedName name="D3L105C26">D3P1!$BC$12</definedName>
    <definedName name="D3L105C27">D3P1!$BE$12</definedName>
    <definedName name="D3L105C28">D3P1!$BG$12</definedName>
    <definedName name="D3L105C29">D3P1!$BI$12</definedName>
    <definedName name="D3L105C3">D3P1!$I$12</definedName>
    <definedName name="D3L105C30">D3P1!$BK$12</definedName>
    <definedName name="D3L105C31">D3P1!$BM$12</definedName>
    <definedName name="D3L105C32">D3P1!$BO$12</definedName>
    <definedName name="D3L105C33">D3P1!$BQ$12</definedName>
    <definedName name="D3L105C34">D3P1!$BS$12</definedName>
    <definedName name="D3L105C35">D3P1!$BU$12</definedName>
    <definedName name="D3L105C36">D3P1!$BW$12</definedName>
    <definedName name="D3L105C37">D3P1!$BY$12</definedName>
    <definedName name="D3L105C38">D3P1!$CA$12</definedName>
    <definedName name="D3L105C39">D3P1!$CC$12</definedName>
    <definedName name="D3L105C4">D3P1!$K$12</definedName>
    <definedName name="D3L105C40">D3P1!$CE$12</definedName>
    <definedName name="D3L105C41">D3P1!$CG$12</definedName>
    <definedName name="D3L105C5">D3P1!$M$12</definedName>
    <definedName name="D3L105C6">D3P1!$O$12</definedName>
    <definedName name="D3L105C7">D3P1!$Q$12</definedName>
    <definedName name="D3L105C8">D3P1!$S$12</definedName>
    <definedName name="D3L105C9">D3P1!$U$12</definedName>
    <definedName name="D3L106C1">D3P1!$E$13</definedName>
    <definedName name="D3L106C10">D3P1!$W$13</definedName>
    <definedName name="D3L106C11">D3P1!$Y$13</definedName>
    <definedName name="D3L106C12">D3P1!$AA$13</definedName>
    <definedName name="D3L106C13">D3P1!$AC$13</definedName>
    <definedName name="D3L106C14">D3P1!$AE$13</definedName>
    <definedName name="D3L106C15">D3P1!$AG$13</definedName>
    <definedName name="D3L106C16">D3P1!$AI$13</definedName>
    <definedName name="D3L106C17">D3P1!$AK$13</definedName>
    <definedName name="D3L106C18">D3P1!$AM$13</definedName>
    <definedName name="D3L106C19">D3P1!$AO$13</definedName>
    <definedName name="D3L106C2">D3P1!$G$13</definedName>
    <definedName name="D3L106C20">D3P1!$AQ$13</definedName>
    <definedName name="D3L106C21">D3P1!$AS$13</definedName>
    <definedName name="D3L106C22">D3P1!$AU$13</definedName>
    <definedName name="D3L106C23">D3P1!$AW$13</definedName>
    <definedName name="D3L106C24">D3P1!$AY$13</definedName>
    <definedName name="D3L106C25">D3P1!$BA$13</definedName>
    <definedName name="D3L106C26">D3P1!$BC$13</definedName>
    <definedName name="D3L106C27">D3P1!$BE$13</definedName>
    <definedName name="D3L106C28">D3P1!$BG$13</definedName>
    <definedName name="D3L106C29">D3P1!$BI$13</definedName>
    <definedName name="D3L106C3">D3P1!$I$13</definedName>
    <definedName name="D3L106C30">D3P1!$BK$13</definedName>
    <definedName name="D3L106C31">D3P1!$BM$13</definedName>
    <definedName name="D3L106C32">D3P1!$BO$13</definedName>
    <definedName name="D3L106C33">D3P1!$BQ$13</definedName>
    <definedName name="D3L106C34">D3P1!$BS$13</definedName>
    <definedName name="D3L106C35">D3P1!$BU$13</definedName>
    <definedName name="D3L106C36">D3P1!$BW$13</definedName>
    <definedName name="D3L106C37">D3P1!$BY$13</definedName>
    <definedName name="D3L106C38">D3P1!$CA$13</definedName>
    <definedName name="D3L106C39">D3P1!$CC$13</definedName>
    <definedName name="D3L106C4">D3P1!$K$13</definedName>
    <definedName name="D3L106C40">D3P1!$CE$13</definedName>
    <definedName name="D3L106C41">D3P1!$CG$13</definedName>
    <definedName name="D3L106C5">D3P1!$M$13</definedName>
    <definedName name="D3L106C6">D3P1!$O$13</definedName>
    <definedName name="D3L106C7">D3P1!$Q$13</definedName>
    <definedName name="D3L106C8">D3P1!$S$13</definedName>
    <definedName name="D3L106C9">D3P1!$U$13</definedName>
    <definedName name="D3L107C1">D3P1!$E$14</definedName>
    <definedName name="D3L107C10">D3P1!$W$14</definedName>
    <definedName name="D3L107C11">D3P1!$Y$14</definedName>
    <definedName name="D3L107C12">D3P1!$AA$14</definedName>
    <definedName name="D3L107C13">D3P1!$AC$14</definedName>
    <definedName name="D3L107C14">D3P1!$AE$14</definedName>
    <definedName name="D3L107C15">D3P1!$AG$14</definedName>
    <definedName name="D3L107C16">D3P1!$AI$14</definedName>
    <definedName name="D3L107C17">D3P1!$AK$14</definedName>
    <definedName name="D3L107C18">D3P1!$AM$14</definedName>
    <definedName name="D3L107C19">D3P1!$AO$14</definedName>
    <definedName name="D3L107C2">D3P1!$G$14</definedName>
    <definedName name="D3L107C20">D3P1!$AQ$14</definedName>
    <definedName name="D3L107C21">D3P1!$AS$14</definedName>
    <definedName name="D3L107C22">D3P1!$AU$14</definedName>
    <definedName name="D3L107C23">D3P1!$AW$14</definedName>
    <definedName name="D3L107C24">D3P1!$AY$14</definedName>
    <definedName name="D3L107C25">D3P1!$BA$14</definedName>
    <definedName name="D3L107C26">D3P1!$BC$14</definedName>
    <definedName name="D3L107C27">D3P1!$BE$14</definedName>
    <definedName name="D3L107C28">D3P1!$BG$14</definedName>
    <definedName name="D3L107C29">D3P1!$BI$14</definedName>
    <definedName name="D3L107C3">D3P1!$I$14</definedName>
    <definedName name="D3L107C30">D3P1!$BK$14</definedName>
    <definedName name="D3L107C31">D3P1!$BM$14</definedName>
    <definedName name="D3L107C32">D3P1!$BO$14</definedName>
    <definedName name="D3L107C33">D3P1!$BQ$14</definedName>
    <definedName name="D3L107C34">D3P1!$BS$14</definedName>
    <definedName name="D3L107C35">D3P1!$BU$14</definedName>
    <definedName name="D3L107C36">D3P1!$BW$14</definedName>
    <definedName name="D3L107C37">D3P1!$BY$14</definedName>
    <definedName name="D3L107C38">D3P1!$CA$14</definedName>
    <definedName name="D3L107C39">D3P1!$CC$14</definedName>
    <definedName name="D3L107C4">D3P1!$K$14</definedName>
    <definedName name="D3L107C40">D3P1!$CE$14</definedName>
    <definedName name="D3L107C41">D3P1!$CG$14</definedName>
    <definedName name="D3L107C5">D3P1!$M$14</definedName>
    <definedName name="D3L107C6">D3P1!$O$14</definedName>
    <definedName name="D3L107C7">D3P1!$Q$14</definedName>
    <definedName name="D3L107C8">D3P1!$S$14</definedName>
    <definedName name="D3L107C9">D3P1!$U$14</definedName>
    <definedName name="D3L108C1">D3P1!$E$15</definedName>
    <definedName name="D3L108C10">D3P1!$W$15</definedName>
    <definedName name="D3L108C11">D3P1!$Y$15</definedName>
    <definedName name="D3L108C12">D3P1!$AA$15</definedName>
    <definedName name="D3L108C13">D3P1!$AC$15</definedName>
    <definedName name="D3L108C14">D3P1!$AE$15</definedName>
    <definedName name="D3L108C15">D3P1!$AG$15</definedName>
    <definedName name="D3L108C16">D3P1!$AI$15</definedName>
    <definedName name="D3L108C17">D3P1!$AK$15</definedName>
    <definedName name="D3L108C18">D3P1!$AM$15</definedName>
    <definedName name="D3L108C19">D3P1!$AO$15</definedName>
    <definedName name="D3L108C2">D3P1!$G$15</definedName>
    <definedName name="D3L108C20">D3P1!$AQ$15</definedName>
    <definedName name="D3L108C21">D3P1!$AS$15</definedName>
    <definedName name="D3L108C22">D3P1!$AU$15</definedName>
    <definedName name="D3L108C23">D3P1!$AW$15</definedName>
    <definedName name="D3L108C24">D3P1!$AY$15</definedName>
    <definedName name="D3L108C25">D3P1!$BA$15</definedName>
    <definedName name="D3L108C26">D3P1!$BC$15</definedName>
    <definedName name="D3L108C27">D3P1!$BE$15</definedName>
    <definedName name="D3L108C28">D3P1!$BG$15</definedName>
    <definedName name="D3L108C29">D3P1!$BI$15</definedName>
    <definedName name="D3L108C3">D3P1!$I$15</definedName>
    <definedName name="D3L108C30">D3P1!$BK$15</definedName>
    <definedName name="D3L108C31">D3P1!$BM$15</definedName>
    <definedName name="D3L108C32">D3P1!$BO$15</definedName>
    <definedName name="D3L108C33">D3P1!$BQ$15</definedName>
    <definedName name="D3L108C34">D3P1!$BS$15</definedName>
    <definedName name="D3L108C35">D3P1!$BU$15</definedName>
    <definedName name="D3L108C36">D3P1!$BW$15</definedName>
    <definedName name="D3L108C37">D3P1!$BY$15</definedName>
    <definedName name="D3L108C38">D3P1!$CA$15</definedName>
    <definedName name="D3L108C39">D3P1!$CC$15</definedName>
    <definedName name="D3L108C4">D3P1!$K$15</definedName>
    <definedName name="D3L108C40">D3P1!$CE$15</definedName>
    <definedName name="D3L108C41">D3P1!$CG$15</definedName>
    <definedName name="D3L108C5">D3P1!$M$15</definedName>
    <definedName name="D3L108C6">D3P1!$O$15</definedName>
    <definedName name="D3L108C7">D3P1!$Q$15</definedName>
    <definedName name="D3L108C8">D3P1!$S$15</definedName>
    <definedName name="D3L108C9">D3P1!$U$15</definedName>
    <definedName name="D3L109C1">D3P1!$E$16</definedName>
    <definedName name="D3L109C10">D3P1!$W$16</definedName>
    <definedName name="D3L109C11">D3P1!$Y$16</definedName>
    <definedName name="D3L109C12">D3P1!$AA$16</definedName>
    <definedName name="D3L109C13">D3P1!$AC$16</definedName>
    <definedName name="D3L109C14">D3P1!$AE$16</definedName>
    <definedName name="D3L109C15">D3P1!$AG$16</definedName>
    <definedName name="D3L109C16">D3P1!$AI$16</definedName>
    <definedName name="D3L109C17">D3P1!$AK$16</definedName>
    <definedName name="D3L109C18">D3P1!$AM$16</definedName>
    <definedName name="D3L109C19">D3P1!$AO$16</definedName>
    <definedName name="D3L109C2">D3P1!$G$16</definedName>
    <definedName name="D3L109C20">D3P1!$AQ$16</definedName>
    <definedName name="D3L109C21">D3P1!$AS$16</definedName>
    <definedName name="D3L109C22">D3P1!$AU$16</definedName>
    <definedName name="D3L109C23">D3P1!$AW$16</definedName>
    <definedName name="D3L109C24">D3P1!$AY$16</definedName>
    <definedName name="D3L109C25">D3P1!$BA$16</definedName>
    <definedName name="D3L109C26">D3P1!$BC$16</definedName>
    <definedName name="D3L109C27">D3P1!$BE$16</definedName>
    <definedName name="D3L109C28">D3P1!$BG$16</definedName>
    <definedName name="D3L109C29">D3P1!$BI$16</definedName>
    <definedName name="D3L109C3">D3P1!$I$16</definedName>
    <definedName name="D3L109C30">D3P1!$BK$16</definedName>
    <definedName name="D3L109C31">D3P1!$BM$16</definedName>
    <definedName name="D3L109C32">D3P1!$BO$16</definedName>
    <definedName name="D3L109C33">D3P1!$BQ$16</definedName>
    <definedName name="D3L109C34">D3P1!$BS$16</definedName>
    <definedName name="D3L109C35">D3P1!$BU$16</definedName>
    <definedName name="D3L109C36">D3P1!$BW$16</definedName>
    <definedName name="D3L109C37">D3P1!$BY$16</definedName>
    <definedName name="D3L109C38">D3P1!$CA$16</definedName>
    <definedName name="D3L109C39">D3P1!$CC$16</definedName>
    <definedName name="D3L109C4">D3P1!$K$16</definedName>
    <definedName name="D3L109C40">D3P1!$CE$16</definedName>
    <definedName name="D3L109C41">D3P1!$CG$16</definedName>
    <definedName name="D3L109C5">D3P1!$M$16</definedName>
    <definedName name="D3L109C6">D3P1!$O$16</definedName>
    <definedName name="D3L109C7">D3P1!$Q$16</definedName>
    <definedName name="D3L109C8">D3P1!$S$16</definedName>
    <definedName name="D3L109C9">D3P1!$U$16</definedName>
    <definedName name="D3L110C1">D3P1!$E$17</definedName>
    <definedName name="D3L110C10">D3P1!$W$17</definedName>
    <definedName name="D3L110C11">D3P1!$Y$17</definedName>
    <definedName name="D3L110C12">D3P1!$AA$17</definedName>
    <definedName name="D3L110C13">D3P1!$AC$17</definedName>
    <definedName name="D3L110C14">D3P1!$AE$17</definedName>
    <definedName name="D3L110C15">D3P1!$AG$17</definedName>
    <definedName name="D3L110C16">D3P1!$AI$17</definedName>
    <definedName name="D3L110C17">D3P1!$AK$17</definedName>
    <definedName name="D3L110C18">D3P1!$AM$17</definedName>
    <definedName name="D3L110C19">D3P1!$AO$17</definedName>
    <definedName name="D3L110C2">D3P1!$G$17</definedName>
    <definedName name="D3L110C20">D3P1!$AQ$17</definedName>
    <definedName name="D3L110C21">D3P1!$AS$17</definedName>
    <definedName name="D3L110C22">D3P1!$AU$17</definedName>
    <definedName name="D3L110C23">D3P1!$AW$17</definedName>
    <definedName name="D3L110C24">D3P1!$AY$17</definedName>
    <definedName name="D3L110C25">D3P1!$BA$17</definedName>
    <definedName name="D3L110C26">D3P1!$BC$17</definedName>
    <definedName name="D3L110C27">D3P1!$BE$17</definedName>
    <definedName name="D3L110C28">D3P1!$BG$17</definedName>
    <definedName name="D3L110C29">D3P1!$BI$17</definedName>
    <definedName name="D3L110C3">D3P1!$I$17</definedName>
    <definedName name="D3L110C30">D3P1!$BK$17</definedName>
    <definedName name="D3L110C31">D3P1!$BM$17</definedName>
    <definedName name="D3L110C32">D3P1!$BO$17</definedName>
    <definedName name="D3L110C33">D3P1!$BQ$17</definedName>
    <definedName name="D3L110C34">D3P1!$BS$17</definedName>
    <definedName name="D3L110C35">D3P1!$BU$17</definedName>
    <definedName name="D3L110C36">D3P1!$BW$17</definedName>
    <definedName name="D3L110C37">D3P1!$BY$17</definedName>
    <definedName name="D3L110C38">D3P1!$CA$17</definedName>
    <definedName name="D3L110C39">D3P1!$CC$17</definedName>
    <definedName name="D3L110C4">D3P1!$K$17</definedName>
    <definedName name="D3L110C40">D3P1!$CE$17</definedName>
    <definedName name="D3L110C41">D3P1!$CG$17</definedName>
    <definedName name="D3L110C5">D3P1!$M$17</definedName>
    <definedName name="D3L110C6">D3P1!$O$17</definedName>
    <definedName name="D3L110C7">D3P1!$Q$17</definedName>
    <definedName name="D3L110C8">D3P1!$S$17</definedName>
    <definedName name="D3L110C9">D3P1!$U$17</definedName>
    <definedName name="D3L111C1">D3P1!$E$18</definedName>
    <definedName name="D3L111C10">D3P1!$W$18</definedName>
    <definedName name="D3L111C11">D3P1!$Y$18</definedName>
    <definedName name="D3L111C12">D3P1!$AA$18</definedName>
    <definedName name="D3L111C13">D3P1!$AC$18</definedName>
    <definedName name="D3L111C14">D3P1!$AE$18</definedName>
    <definedName name="D3L111C15">D3P1!$AG$18</definedName>
    <definedName name="D3L111C16">D3P1!$AI$18</definedName>
    <definedName name="D3L111C17">D3P1!$AK$18</definedName>
    <definedName name="D3L111C18">D3P1!$AM$18</definedName>
    <definedName name="D3L111C19">D3P1!$AO$18</definedName>
    <definedName name="D3L111C2">D3P1!$G$18</definedName>
    <definedName name="D3L111C20">D3P1!$AQ$18</definedName>
    <definedName name="D3L111C21">D3P1!$AS$18</definedName>
    <definedName name="D3L111C22">D3P1!$AU$18</definedName>
    <definedName name="D3L111C23">D3P1!$AW$18</definedName>
    <definedName name="D3L111C24">D3P1!$AY$18</definedName>
    <definedName name="D3L111C25">D3P1!$BA$18</definedName>
    <definedName name="D3L111C26">D3P1!$BC$18</definedName>
    <definedName name="D3L111C27">D3P1!$BE$18</definedName>
    <definedName name="D3L111C28">D3P1!$BG$18</definedName>
    <definedName name="D3L111C29">D3P1!$BI$18</definedName>
    <definedName name="D3L111C3">D3P1!$I$18</definedName>
    <definedName name="D3L111C30">D3P1!$BK$18</definedName>
    <definedName name="D3L111C31">D3P1!$BM$18</definedName>
    <definedName name="D3L111C32">D3P1!$BO$18</definedName>
    <definedName name="D3L111C33">D3P1!$BQ$18</definedName>
    <definedName name="D3L111C34">D3P1!$BS$18</definedName>
    <definedName name="D3L111C35">D3P1!$BU$18</definedName>
    <definedName name="D3L111C36">D3P1!$BW$18</definedName>
    <definedName name="D3L111C37">D3P1!$BY$18</definedName>
    <definedName name="D3L111C38">D3P1!$CA$18</definedName>
    <definedName name="D3L111C39">D3P1!$CC$18</definedName>
    <definedName name="D3L111C4">D3P1!$K$18</definedName>
    <definedName name="D3L111C40">D3P1!$CE$18</definedName>
    <definedName name="D3L111C41">D3P1!$CG$18</definedName>
    <definedName name="D3L111C5">D3P1!$M$18</definedName>
    <definedName name="D3L111C6">D3P1!$O$18</definedName>
    <definedName name="D3L111C7">D3P1!$Q$18</definedName>
    <definedName name="D3L111C8">D3P1!$S$18</definedName>
    <definedName name="D3L111C9">D3P1!$U$18</definedName>
    <definedName name="D3L112C1">D3P1!$E$19</definedName>
    <definedName name="D3L112C10">D3P1!$W$19</definedName>
    <definedName name="D3L112C11">D3P1!$Y$19</definedName>
    <definedName name="D3L112C12">D3P1!$AA$19</definedName>
    <definedName name="D3L112C13">D3P1!$AC$19</definedName>
    <definedName name="D3L112C14">D3P1!$AE$19</definedName>
    <definedName name="D3L112C15">D3P1!$AG$19</definedName>
    <definedName name="D3L112C16">D3P1!$AI$19</definedName>
    <definedName name="D3L112C17">D3P1!$AK$19</definedName>
    <definedName name="D3L112C18">D3P1!$AM$19</definedName>
    <definedName name="D3L112C19">D3P1!$AO$19</definedName>
    <definedName name="D3L112C2">D3P1!$G$19</definedName>
    <definedName name="D3L112C20">D3P1!$AQ$19</definedName>
    <definedName name="D3L112C21">D3P1!$AS$19</definedName>
    <definedName name="D3L112C22">D3P1!$AU$19</definedName>
    <definedName name="D3L112C23">D3P1!$AW$19</definedName>
    <definedName name="D3L112C24">D3P1!$AY$19</definedName>
    <definedName name="D3L112C25">D3P1!$BA$19</definedName>
    <definedName name="D3L112C26">D3P1!$BC$19</definedName>
    <definedName name="D3L112C27">D3P1!$BE$19</definedName>
    <definedName name="D3L112C28">D3P1!$BG$19</definedName>
    <definedName name="D3L112C29">D3P1!$BI$19</definedName>
    <definedName name="D3L112C3">D3P1!$I$19</definedName>
    <definedName name="D3L112C30">D3P1!$BK$19</definedName>
    <definedName name="D3L112C31">D3P1!$BM$19</definedName>
    <definedName name="D3L112C32">D3P1!$BO$19</definedName>
    <definedName name="D3L112C33">D3P1!$BQ$19</definedName>
    <definedName name="D3L112C34">D3P1!$BS$19</definedName>
    <definedName name="D3L112C35">D3P1!$BU$19</definedName>
    <definedName name="D3L112C36">D3P1!$BW$19</definedName>
    <definedName name="D3L112C37">D3P1!$BY$19</definedName>
    <definedName name="D3L112C38">D3P1!$CA$19</definedName>
    <definedName name="D3L112C39">D3P1!$CC$19</definedName>
    <definedName name="D3L112C4">D3P1!$K$19</definedName>
    <definedName name="D3L112C40">D3P1!$CE$19</definedName>
    <definedName name="D3L112C41">D3P1!$CG$19</definedName>
    <definedName name="D3L112C5">D3P1!$M$19</definedName>
    <definedName name="D3L112C6">D3P1!$O$19</definedName>
    <definedName name="D3L112C7">D3P1!$Q$19</definedName>
    <definedName name="D3L112C8">D3P1!$S$19</definedName>
    <definedName name="D3L112C9">D3P1!$U$19</definedName>
    <definedName name="D3L113C1">D3P1!$E$20</definedName>
    <definedName name="D3L113C10">D3P1!$W$20</definedName>
    <definedName name="D3L113C11">D3P1!$Y$20</definedName>
    <definedName name="D3L113C12">D3P1!$AA$20</definedName>
    <definedName name="D3L113C13">D3P1!$AC$20</definedName>
    <definedName name="D3L113C14">D3P1!$AE$20</definedName>
    <definedName name="D3L113C15">D3P1!$AG$20</definedName>
    <definedName name="D3L113C16">D3P1!$AI$20</definedName>
    <definedName name="D3L113C17">D3P1!$AK$20</definedName>
    <definedName name="D3L113C18">D3P1!$AM$20</definedName>
    <definedName name="D3L113C19">D3P1!$AO$20</definedName>
    <definedName name="D3L113C2">D3P1!$G$20</definedName>
    <definedName name="D3L113C20">D3P1!$AQ$20</definedName>
    <definedName name="D3L113C21">D3P1!$AS$20</definedName>
    <definedName name="D3L113C22">D3P1!$AU$20</definedName>
    <definedName name="D3L113C23">D3P1!$AW$20</definedName>
    <definedName name="D3L113C24">D3P1!$AY$20</definedName>
    <definedName name="D3L113C25">D3P1!$BA$20</definedName>
    <definedName name="D3L113C26">D3P1!$BC$20</definedName>
    <definedName name="D3L113C27">D3P1!$BE$20</definedName>
    <definedName name="D3L113C28">D3P1!$BG$20</definedName>
    <definedName name="D3L113C29">D3P1!$BI$20</definedName>
    <definedName name="D3L113C3">D3P1!$I$20</definedName>
    <definedName name="D3L113C30">D3P1!$BK$20</definedName>
    <definedName name="D3L113C31">D3P1!$BM$20</definedName>
    <definedName name="D3L113C32">D3P1!$BO$20</definedName>
    <definedName name="D3L113C33">D3P1!$BQ$20</definedName>
    <definedName name="D3L113C34">D3P1!$BS$20</definedName>
    <definedName name="D3L113C35">D3P1!$BU$20</definedName>
    <definedName name="D3L113C36">D3P1!$BW$20</definedName>
    <definedName name="D3L113C37">D3P1!$BY$20</definedName>
    <definedName name="D3L113C38">D3P1!$CA$20</definedName>
    <definedName name="D3L113C39">D3P1!$CC$20</definedName>
    <definedName name="D3L113C4">D3P1!$K$20</definedName>
    <definedName name="D3L113C40">D3P1!$CE$20</definedName>
    <definedName name="D3L113C41">D3P1!$CG$20</definedName>
    <definedName name="D3L113C5">D3P1!$M$20</definedName>
    <definedName name="D3L113C6">D3P1!$O$20</definedName>
    <definedName name="D3L113C7">D3P1!$Q$20</definedName>
    <definedName name="D3L113C8">D3P1!$S$20</definedName>
    <definedName name="D3L113C9">D3P1!$U$20</definedName>
    <definedName name="D3L114C1">D3P1!$E$21</definedName>
    <definedName name="D3L114C10">D3P1!$W$21</definedName>
    <definedName name="D3L114C11">D3P1!$Y$21</definedName>
    <definedName name="D3L114C12">D3P1!$AA$21</definedName>
    <definedName name="D3L114C13">D3P1!$AC$21</definedName>
    <definedName name="D3L114C14">D3P1!$AE$21</definedName>
    <definedName name="D3L114C15">D3P1!$AG$21</definedName>
    <definedName name="D3L114C16">D3P1!$AI$21</definedName>
    <definedName name="D3L114C17">D3P1!$AK$21</definedName>
    <definedName name="D3L114C18">D3P1!$AM$21</definedName>
    <definedName name="D3L114C19">D3P1!$AO$21</definedName>
    <definedName name="D3L114C2">D3P1!$G$21</definedName>
    <definedName name="D3L114C20">D3P1!$AQ$21</definedName>
    <definedName name="D3L114C21">D3P1!$AS$21</definedName>
    <definedName name="D3L114C22">D3P1!$AU$21</definedName>
    <definedName name="D3L114C23">D3P1!$AW$21</definedName>
    <definedName name="D3L114C24">D3P1!$AY$21</definedName>
    <definedName name="D3L114C25">D3P1!$BA$21</definedName>
    <definedName name="D3L114C26">D3P1!$BC$21</definedName>
    <definedName name="D3L114C27">D3P1!$BE$21</definedName>
    <definedName name="D3L114C28">D3P1!$BG$21</definedName>
    <definedName name="D3L114C29">D3P1!$BI$21</definedName>
    <definedName name="D3L114C3">D3P1!$I$21</definedName>
    <definedName name="D3L114C30">D3P1!$BK$21</definedName>
    <definedName name="D3L114C31">D3P1!$BM$21</definedName>
    <definedName name="D3L114C32">D3P1!$BO$21</definedName>
    <definedName name="D3L114C33">D3P1!$BQ$21</definedName>
    <definedName name="D3L114C34">D3P1!$BS$21</definedName>
    <definedName name="D3L114C35">D3P1!$BU$21</definedName>
    <definedName name="D3L114C36">D3P1!$BW$21</definedName>
    <definedName name="D3L114C37">D3P1!$BY$21</definedName>
    <definedName name="D3L114C38">D3P1!$CA$21</definedName>
    <definedName name="D3L114C39">D3P1!$CC$21</definedName>
    <definedName name="D3L114C4">D3P1!$K$21</definedName>
    <definedName name="D3L114C40">D3P1!$CE$21</definedName>
    <definedName name="D3L114C41">D3P1!$CG$21</definedName>
    <definedName name="D3L114C5">D3P1!$M$21</definedName>
    <definedName name="D3L114C6">D3P1!$O$21</definedName>
    <definedName name="D3L114C7">D3P1!$Q$21</definedName>
    <definedName name="D3L114C8">D3P1!$S$21</definedName>
    <definedName name="D3L114C9">D3P1!$U$21</definedName>
    <definedName name="D3L115C1">D3P1!$E$22</definedName>
    <definedName name="D3L115C10">D3P1!$W$22</definedName>
    <definedName name="D3L115C11">D3P1!$Y$22</definedName>
    <definedName name="D3L115C12">D3P1!$AA$22</definedName>
    <definedName name="D3L115C13">D3P1!$AC$22</definedName>
    <definedName name="D3L115C14">D3P1!$AE$22</definedName>
    <definedName name="D3L115C15">D3P1!$AG$22</definedName>
    <definedName name="D3L115C16">D3P1!$AI$22</definedName>
    <definedName name="D3L115C17">D3P1!$AK$22</definedName>
    <definedName name="D3L115C18">D3P1!$AM$22</definedName>
    <definedName name="D3L115C19">D3P1!$AO$22</definedName>
    <definedName name="D3L115C2">D3P1!$G$22</definedName>
    <definedName name="D3L115C20">D3P1!$AQ$22</definedName>
    <definedName name="D3L115C21">D3P1!$AS$22</definedName>
    <definedName name="D3L115C22">D3P1!$AU$22</definedName>
    <definedName name="D3L115C23">D3P1!$AW$22</definedName>
    <definedName name="D3L115C24">D3P1!$AY$22</definedName>
    <definedName name="D3L115C25">D3P1!$BA$22</definedName>
    <definedName name="D3L115C26">D3P1!$BC$22</definedName>
    <definedName name="D3L115C27">D3P1!$BE$22</definedName>
    <definedName name="D3L115C28">D3P1!$BG$22</definedName>
    <definedName name="D3L115C29">D3P1!$BI$22</definedName>
    <definedName name="D3L115C3">D3P1!$I$22</definedName>
    <definedName name="D3L115C30">D3P1!$BK$22</definedName>
    <definedName name="D3L115C31">D3P1!$BM$22</definedName>
    <definedName name="D3L115C32">D3P1!$BO$22</definedName>
    <definedName name="D3L115C33">D3P1!$BQ$22</definedName>
    <definedName name="D3L115C34">D3P1!$BS$22</definedName>
    <definedName name="D3L115C35">D3P1!$BU$22</definedName>
    <definedName name="D3L115C36">D3P1!$BW$22</definedName>
    <definedName name="D3L115C37">D3P1!$BY$22</definedName>
    <definedName name="D3L115C38">D3P1!$CA$22</definedName>
    <definedName name="D3L115C39">D3P1!$CC$22</definedName>
    <definedName name="D3L115C4">D3P1!$K$22</definedName>
    <definedName name="D3L115C40">D3P1!$CE$22</definedName>
    <definedName name="D3L115C41">D3P1!$CG$22</definedName>
    <definedName name="D3L115C5">D3P1!$M$22</definedName>
    <definedName name="D3L115C6">D3P1!$O$22</definedName>
    <definedName name="D3L115C7">D3P1!$Q$22</definedName>
    <definedName name="D3L115C8">D3P1!$S$22</definedName>
    <definedName name="D3L115C9">D3P1!$U$22</definedName>
    <definedName name="D3L116C1">D3P1!$E$23</definedName>
    <definedName name="D3L116C10">D3P1!$W$23</definedName>
    <definedName name="D3L116C11">D3P1!$Y$23</definedName>
    <definedName name="D3L116C12">D3P1!$AA$23</definedName>
    <definedName name="D3L116C13">D3P1!$AC$23</definedName>
    <definedName name="D3L116C14">D3P1!$AE$23</definedName>
    <definedName name="D3L116C15">D3P1!$AG$23</definedName>
    <definedName name="D3L116C16">D3P1!$AI$23</definedName>
    <definedName name="D3L116C17">D3P1!$AK$23</definedName>
    <definedName name="D3L116C18">D3P1!$AM$23</definedName>
    <definedName name="D3L116C19">D3P1!$AO$23</definedName>
    <definedName name="D3L116C2">D3P1!$G$23</definedName>
    <definedName name="D3L116C20">D3P1!$AQ$23</definedName>
    <definedName name="D3L116C21">D3P1!$AS$23</definedName>
    <definedName name="D3L116C22">D3P1!$AU$23</definedName>
    <definedName name="D3L116C23">D3P1!$AW$23</definedName>
    <definedName name="D3L116C24">D3P1!$AY$23</definedName>
    <definedName name="D3L116C25">D3P1!$BA$23</definedName>
    <definedName name="D3L116C26">D3P1!$BC$23</definedName>
    <definedName name="D3L116C27">D3P1!$BE$23</definedName>
    <definedName name="D3L116C28">D3P1!$BG$23</definedName>
    <definedName name="D3L116C29">D3P1!$BI$23</definedName>
    <definedName name="D3L116C3">D3P1!$I$23</definedName>
    <definedName name="D3L116C30">D3P1!$BK$23</definedName>
    <definedName name="D3L116C31">D3P1!$BM$23</definedName>
    <definedName name="D3L116C32">D3P1!$BO$23</definedName>
    <definedName name="D3L116C33">D3P1!$BQ$23</definedName>
    <definedName name="D3L116C34">D3P1!$BS$23</definedName>
    <definedName name="D3L116C35">D3P1!$BU$23</definedName>
    <definedName name="D3L116C36">D3P1!$BW$23</definedName>
    <definedName name="D3L116C37">D3P1!$BY$23</definedName>
    <definedName name="D3L116C38">D3P1!$CA$23</definedName>
    <definedName name="D3L116C39">D3P1!$CC$23</definedName>
    <definedName name="D3L116C4">D3P1!$K$23</definedName>
    <definedName name="D3L116C40">D3P1!$CE$23</definedName>
    <definedName name="D3L116C41">D3P1!$CG$23</definedName>
    <definedName name="D3L116C5">D3P1!$M$23</definedName>
    <definedName name="D3L116C6">D3P1!$O$23</definedName>
    <definedName name="D3L116C7">D3P1!$Q$23</definedName>
    <definedName name="D3L116C8">D3P1!$S$23</definedName>
    <definedName name="D3L116C9">D3P1!$U$23</definedName>
    <definedName name="D3L117C1">D3P1!$E$24</definedName>
    <definedName name="D3L117C10">D3P1!$W$24</definedName>
    <definedName name="D3L117C11">D3P1!$Y$24</definedName>
    <definedName name="D3L117C12">D3P1!$AA$24</definedName>
    <definedName name="D3L117C13">D3P1!$AC$24</definedName>
    <definedName name="D3L117C14">D3P1!$AE$24</definedName>
    <definedName name="D3L117C15">D3P1!$AG$24</definedName>
    <definedName name="D3L117C16">D3P1!$AI$24</definedName>
    <definedName name="D3L117C17">D3P1!$AK$24</definedName>
    <definedName name="D3L117C18">D3P1!$AM$24</definedName>
    <definedName name="D3L117C19">D3P1!$AO$24</definedName>
    <definedName name="D3L117C2">D3P1!$G$24</definedName>
    <definedName name="D3L117C20">D3P1!$AQ$24</definedName>
    <definedName name="D3L117C21">D3P1!$AS$24</definedName>
    <definedName name="D3L117C22">D3P1!$AU$24</definedName>
    <definedName name="D3L117C23">D3P1!$AW$24</definedName>
    <definedName name="D3L117C24">D3P1!$AY$24</definedName>
    <definedName name="D3L117C25">D3P1!$BA$24</definedName>
    <definedName name="D3L117C26">D3P1!$BC$24</definedName>
    <definedName name="D3L117C27">D3P1!$BE$24</definedName>
    <definedName name="D3L117C28">D3P1!$BG$24</definedName>
    <definedName name="D3L117C29">D3P1!$BI$24</definedName>
    <definedName name="D3L117C3">D3P1!$I$24</definedName>
    <definedName name="D3L117C30">D3P1!$BK$24</definedName>
    <definedName name="D3L117C31">D3P1!$BM$24</definedName>
    <definedName name="D3L117C32">D3P1!$BO$24</definedName>
    <definedName name="D3L117C33">D3P1!$BQ$24</definedName>
    <definedName name="D3L117C34">D3P1!$BS$24</definedName>
    <definedName name="D3L117C35">D3P1!$BU$24</definedName>
    <definedName name="D3L117C36">D3P1!$BW$24</definedName>
    <definedName name="D3L117C37">D3P1!$BY$24</definedName>
    <definedName name="D3L117C38">D3P1!$CA$24</definedName>
    <definedName name="D3L117C39">D3P1!$CC$24</definedName>
    <definedName name="D3L117C4">D3P1!$K$24</definedName>
    <definedName name="D3L117C40">D3P1!$CE$24</definedName>
    <definedName name="D3L117C41">D3P1!$CG$24</definedName>
    <definedName name="D3L117C5">D3P1!$M$24</definedName>
    <definedName name="D3L117C6">D3P1!$O$24</definedName>
    <definedName name="D3L117C7">D3P1!$Q$24</definedName>
    <definedName name="D3L117C8">D3P1!$S$24</definedName>
    <definedName name="D3L117C9">D3P1!$U$24</definedName>
    <definedName name="D3L118C1">D3P1!$E$25</definedName>
    <definedName name="D3L118C10">D3P1!$W$25</definedName>
    <definedName name="D3L118C11">D3P1!$Y$25</definedName>
    <definedName name="D3L118C12">D3P1!$AA$25</definedName>
    <definedName name="D3L118C13">D3P1!$AC$25</definedName>
    <definedName name="D3L118C14">D3P1!$AE$25</definedName>
    <definedName name="D3L118C15">D3P1!$AG$25</definedName>
    <definedName name="D3L118C16">D3P1!$AI$25</definedName>
    <definedName name="D3L118C17">D3P1!$AK$25</definedName>
    <definedName name="D3L118C18">D3P1!$AM$25</definedName>
    <definedName name="D3L118C19">D3P1!$AO$25</definedName>
    <definedName name="D3L118C2">D3P1!$G$25</definedName>
    <definedName name="D3L118C20">D3P1!$AQ$25</definedName>
    <definedName name="D3L118C21">D3P1!$AS$25</definedName>
    <definedName name="D3L118C22">D3P1!$AU$25</definedName>
    <definedName name="D3L118C23">D3P1!$AW$25</definedName>
    <definedName name="D3L118C24">D3P1!$AY$25</definedName>
    <definedName name="D3L118C25">D3P1!$BA$25</definedName>
    <definedName name="D3L118C26">D3P1!$BC$25</definedName>
    <definedName name="D3L118C27">D3P1!$BE$25</definedName>
    <definedName name="D3L118C28">D3P1!$BG$25</definedName>
    <definedName name="D3L118C29">D3P1!$BI$25</definedName>
    <definedName name="D3L118C3">D3P1!$I$25</definedName>
    <definedName name="D3L118C30">D3P1!$BK$25</definedName>
    <definedName name="D3L118C31">D3P1!$BM$25</definedName>
    <definedName name="D3L118C32">D3P1!$BO$25</definedName>
    <definedName name="D3L118C33">D3P1!$BQ$25</definedName>
    <definedName name="D3L118C34">D3P1!$BS$25</definedName>
    <definedName name="D3L118C35">D3P1!$BU$25</definedName>
    <definedName name="D3L118C36">D3P1!$BW$25</definedName>
    <definedName name="D3L118C37">D3P1!$BY$25</definedName>
    <definedName name="D3L118C38">D3P1!$CA$25</definedName>
    <definedName name="D3L118C39">D3P1!$CC$25</definedName>
    <definedName name="D3L118C4">D3P1!$K$25</definedName>
    <definedName name="D3L118C40">D3P1!$CE$25</definedName>
    <definedName name="D3L118C41">D3P1!$CG$25</definedName>
    <definedName name="D3L118C5">D3P1!$M$25</definedName>
    <definedName name="D3L118C6">D3P1!$O$25</definedName>
    <definedName name="D3L118C7">D3P1!$Q$25</definedName>
    <definedName name="D3L118C8">D3P1!$S$25</definedName>
    <definedName name="D3L118C9">D3P1!$U$25</definedName>
    <definedName name="D3L119C1">D3P1!$E$26</definedName>
    <definedName name="D3L119C10">D3P1!$W$26</definedName>
    <definedName name="D3L119C11">D3P1!$Y$26</definedName>
    <definedName name="D3L119C12">D3P1!$AA$26</definedName>
    <definedName name="D3L119C13">D3P1!$AC$26</definedName>
    <definedName name="D3L119C14">D3P1!$AE$26</definedName>
    <definedName name="D3L119C15">D3P1!$AG$26</definedName>
    <definedName name="D3L119C16">D3P1!$AI$26</definedName>
    <definedName name="D3L119C17">D3P1!$AK$26</definedName>
    <definedName name="D3L119C18">D3P1!$AM$26</definedName>
    <definedName name="D3L119C19">D3P1!$AO$26</definedName>
    <definedName name="D3L119C2">D3P1!$G$26</definedName>
    <definedName name="D3L119C20">D3P1!$AQ$26</definedName>
    <definedName name="D3L119C21">D3P1!$AS$26</definedName>
    <definedName name="D3L119C22">D3P1!$AU$26</definedName>
    <definedName name="D3L119C23">D3P1!$AW$26</definedName>
    <definedName name="D3L119C24">D3P1!$AY$26</definedName>
    <definedName name="D3L119C25">D3P1!$BA$26</definedName>
    <definedName name="D3L119C26">D3P1!$BC$26</definedName>
    <definedName name="D3L119C27">D3P1!$BE$26</definedName>
    <definedName name="D3L119C28">D3P1!$BG$26</definedName>
    <definedName name="D3L119C29">D3P1!$BI$26</definedName>
    <definedName name="D3L119C3">D3P1!$I$26</definedName>
    <definedName name="D3L119C30">D3P1!$BK$26</definedName>
    <definedName name="D3L119C31">D3P1!$BM$26</definedName>
    <definedName name="D3L119C32">D3P1!$BO$26</definedName>
    <definedName name="D3L119C33">D3P1!$BQ$26</definedName>
    <definedName name="D3L119C34">D3P1!$BS$26</definedName>
    <definedName name="D3L119C35">D3P1!$BU$26</definedName>
    <definedName name="D3L119C36">D3P1!$BW$26</definedName>
    <definedName name="D3L119C37">D3P1!$BY$26</definedName>
    <definedName name="D3L119C38">D3P1!$CA$26</definedName>
    <definedName name="D3L119C39">D3P1!$CC$26</definedName>
    <definedName name="D3L119C4">D3P1!$K$26</definedName>
    <definedName name="D3L119C40">D3P1!$CE$26</definedName>
    <definedName name="D3L119C41">D3P1!$CG$26</definedName>
    <definedName name="D3L119C5">D3P1!$M$26</definedName>
    <definedName name="D3L119C6">D3P1!$O$26</definedName>
    <definedName name="D3L119C7">D3P1!$Q$26</definedName>
    <definedName name="D3L119C8">D3P1!$S$26</definedName>
    <definedName name="D3L119C9">D3P1!$U$26</definedName>
    <definedName name="D3L120C1">D3P1!$E$27</definedName>
    <definedName name="D3L120C10">D3P1!$W$27</definedName>
    <definedName name="D3L120C11">D3P1!$Y$27</definedName>
    <definedName name="D3L120C12">D3P1!$AA$27</definedName>
    <definedName name="D3L120C13">D3P1!$AC$27</definedName>
    <definedName name="D3L120C14">D3P1!$AE$27</definedName>
    <definedName name="D3L120C15">D3P1!$AG$27</definedName>
    <definedName name="D3L120C16">D3P1!$AI$27</definedName>
    <definedName name="D3L120C17">D3P1!$AK$27</definedName>
    <definedName name="D3L120C18">D3P1!$AM$27</definedName>
    <definedName name="D3L120C19">D3P1!$AO$27</definedName>
    <definedName name="D3L120C2">D3P1!$G$27</definedName>
    <definedName name="D3L120C20">D3P1!$AQ$27</definedName>
    <definedName name="D3L120C21">D3P1!$AS$27</definedName>
    <definedName name="D3L120C22">D3P1!$AU$27</definedName>
    <definedName name="D3L120C23">D3P1!$AW$27</definedName>
    <definedName name="D3L120C24">D3P1!$AY$27</definedName>
    <definedName name="D3L120C25">D3P1!$BA$27</definedName>
    <definedName name="D3L120C26">D3P1!$BC$27</definedName>
    <definedName name="D3L120C27">D3P1!$BE$27</definedName>
    <definedName name="D3L120C28">D3P1!$BG$27</definedName>
    <definedName name="D3L120C29">D3P1!$BI$27</definedName>
    <definedName name="D3L120C3">D3P1!$I$27</definedName>
    <definedName name="D3L120C30">D3P1!$BK$27</definedName>
    <definedName name="D3L120C31">D3P1!$BM$27</definedName>
    <definedName name="D3L120C32">D3P1!$BO$27</definedName>
    <definedName name="D3L120C33">D3P1!$BQ$27</definedName>
    <definedName name="D3L120C34">D3P1!$BS$27</definedName>
    <definedName name="D3L120C35">D3P1!$BU$27</definedName>
    <definedName name="D3L120C36">D3P1!$BW$27</definedName>
    <definedName name="D3L120C37">D3P1!$BY$27</definedName>
    <definedName name="D3L120C38">D3P1!$CA$27</definedName>
    <definedName name="D3L120C39">D3P1!$CC$27</definedName>
    <definedName name="D3L120C4">D3P1!$K$27</definedName>
    <definedName name="D3L120C40">D3P1!$CE$27</definedName>
    <definedName name="D3L120C41">D3P1!$CG$27</definedName>
    <definedName name="D3L120C5">D3P1!$M$27</definedName>
    <definedName name="D3L120C6">D3P1!$O$27</definedName>
    <definedName name="D3L120C7">D3P1!$Q$27</definedName>
    <definedName name="D3L120C8">D3P1!$S$27</definedName>
    <definedName name="D3L120C9">D3P1!$U$27</definedName>
    <definedName name="D3L121C1">D3P1!$E$28</definedName>
    <definedName name="D3L121C10">D3P1!$W$28</definedName>
    <definedName name="D3L121C11">D3P1!$Y$28</definedName>
    <definedName name="D3L121C12">D3P1!$AA$28</definedName>
    <definedName name="D3L121C13">D3P1!$AC$28</definedName>
    <definedName name="D3L121C14">D3P1!$AE$28</definedName>
    <definedName name="D3L121C15">D3P1!$AG$28</definedName>
    <definedName name="D3L121C16">D3P1!$AI$28</definedName>
    <definedName name="D3L121C17">D3P1!$AK$28</definedName>
    <definedName name="D3L121C18">D3P1!$AM$28</definedName>
    <definedName name="D3L121C19">D3P1!$AO$28</definedName>
    <definedName name="D3L121C2">D3P1!$G$28</definedName>
    <definedName name="D3L121C20">D3P1!$AQ$28</definedName>
    <definedName name="D3L121C21">D3P1!$AS$28</definedName>
    <definedName name="D3L121C22">D3P1!$AU$28</definedName>
    <definedName name="D3L121C23">D3P1!$AW$28</definedName>
    <definedName name="D3L121C24">D3P1!$AY$28</definedName>
    <definedName name="D3L121C25">D3P1!$BA$28</definedName>
    <definedName name="D3L121C26">D3P1!$BC$28</definedName>
    <definedName name="D3L121C27">D3P1!$BE$28</definedName>
    <definedName name="D3L121C28">D3P1!$BG$28</definedName>
    <definedName name="D3L121C29">D3P1!$BI$28</definedName>
    <definedName name="D3L121C3">D3P1!$I$28</definedName>
    <definedName name="D3L121C30">D3P1!$BK$28</definedName>
    <definedName name="D3L121C31">D3P1!$BM$28</definedName>
    <definedName name="D3L121C32">D3P1!$BO$28</definedName>
    <definedName name="D3L121C33">D3P1!$BQ$28</definedName>
    <definedName name="D3L121C34">D3P1!$BS$28</definedName>
    <definedName name="D3L121C35">D3P1!$BU$28</definedName>
    <definedName name="D3L121C36">D3P1!$BW$28</definedName>
    <definedName name="D3L121C37">D3P1!$BY$28</definedName>
    <definedName name="D3L121C38">D3P1!$CA$28</definedName>
    <definedName name="D3L121C39">D3P1!$CC$28</definedName>
    <definedName name="D3L121C4">D3P1!$K$28</definedName>
    <definedName name="D3L121C40">D3P1!$CE$28</definedName>
    <definedName name="D3L121C41">D3P1!$CG$28</definedName>
    <definedName name="D3L121C5">D3P1!$M$28</definedName>
    <definedName name="D3L121C6">D3P1!$O$28</definedName>
    <definedName name="D3L121C7">D3P1!$Q$28</definedName>
    <definedName name="D3L121C8">D3P1!$S$28</definedName>
    <definedName name="D3L121C9">D3P1!$U$28</definedName>
    <definedName name="D3L122C1">D3P1!$E$29</definedName>
    <definedName name="D3L122C10">D3P1!$W$29</definedName>
    <definedName name="D3L122C11">D3P1!$Y$29</definedName>
    <definedName name="D3L122C12">D3P1!$AA$29</definedName>
    <definedName name="D3L122C13">D3P1!$AC$29</definedName>
    <definedName name="D3L122C14">D3P1!$AE$29</definedName>
    <definedName name="D3L122C15">D3P1!$AG$29</definedName>
    <definedName name="D3L122C16">D3P1!$AI$29</definedName>
    <definedName name="D3L122C17">D3P1!$AK$29</definedName>
    <definedName name="D3L122C18">D3P1!$AM$29</definedName>
    <definedName name="D3L122C19">D3P1!$AO$29</definedName>
    <definedName name="D3L122C2">D3P1!$G$29</definedName>
    <definedName name="D3L122C20">D3P1!$AQ$29</definedName>
    <definedName name="D3L122C21">D3P1!$AS$29</definedName>
    <definedName name="D3L122C22">D3P1!$AU$29</definedName>
    <definedName name="D3L122C23">D3P1!$AW$29</definedName>
    <definedName name="D3L122C24">D3P1!$AY$29</definedName>
    <definedName name="D3L122C25">D3P1!$BA$29</definedName>
    <definedName name="D3L122C26">D3P1!$BC$29</definedName>
    <definedName name="D3L122C27">D3P1!$BE$29</definedName>
    <definedName name="D3L122C28">D3P1!$BG$29</definedName>
    <definedName name="D3L122C29">D3P1!$BI$29</definedName>
    <definedName name="D3L122C3">D3P1!$I$29</definedName>
    <definedName name="D3L122C30">D3P1!$BK$29</definedName>
    <definedName name="D3L122C31">D3P1!$BM$29</definedName>
    <definedName name="D3L122C32">D3P1!$BO$29</definedName>
    <definedName name="D3L122C33">D3P1!$BQ$29</definedName>
    <definedName name="D3L122C34">D3P1!$BS$29</definedName>
    <definedName name="D3L122C35">D3P1!$BU$29</definedName>
    <definedName name="D3L122C36">D3P1!$BW$29</definedName>
    <definedName name="D3L122C37">D3P1!$BY$29</definedName>
    <definedName name="D3L122C38">D3P1!$CA$29</definedName>
    <definedName name="D3L122C39">D3P1!$CC$29</definedName>
    <definedName name="D3L122C4">D3P1!$K$29</definedName>
    <definedName name="D3L122C40">D3P1!$CE$29</definedName>
    <definedName name="D3L122C41">D3P1!$CG$29</definedName>
    <definedName name="D3L122C5">D3P1!$M$29</definedName>
    <definedName name="D3L122C6">D3P1!$O$29</definedName>
    <definedName name="D3L122C7">D3P1!$Q$29</definedName>
    <definedName name="D3L122C8">D3P1!$S$29</definedName>
    <definedName name="D3L122C9">D3P1!$U$29</definedName>
    <definedName name="D3L123C1">D3P1!$E$30</definedName>
    <definedName name="D3L123C10">D3P1!$W$30</definedName>
    <definedName name="D3L123C11">D3P1!$Y$30</definedName>
    <definedName name="D3L123C12">D3P1!$AA$30</definedName>
    <definedName name="D3L123C13">D3P1!$AC$30</definedName>
    <definedName name="D3L123C14">D3P1!$AE$30</definedName>
    <definedName name="D3L123C15">D3P1!$AG$30</definedName>
    <definedName name="D3L123C16">D3P1!$AI$30</definedName>
    <definedName name="D3L123C17">D3P1!$AK$30</definedName>
    <definedName name="D3L123C18">D3P1!$AM$30</definedName>
    <definedName name="D3L123C19">D3P1!$AO$30</definedName>
    <definedName name="D3L123C2">D3P1!$G$30</definedName>
    <definedName name="D3L123C20">D3P1!$AQ$30</definedName>
    <definedName name="D3L123C21">D3P1!$AS$30</definedName>
    <definedName name="D3L123C22">D3P1!$AU$30</definedName>
    <definedName name="D3L123C23">D3P1!$AW$30</definedName>
    <definedName name="D3L123C24">D3P1!$AY$30</definedName>
    <definedName name="D3L123C25">D3P1!$BA$30</definedName>
    <definedName name="D3L123C26">D3P1!$BC$30</definedName>
    <definedName name="D3L123C27">D3P1!$BE$30</definedName>
    <definedName name="D3L123C28">D3P1!$BG$30</definedName>
    <definedName name="D3L123C29">D3P1!$BI$30</definedName>
    <definedName name="D3L123C3">D3P1!$I$30</definedName>
    <definedName name="D3L123C30">D3P1!$BK$30</definedName>
    <definedName name="D3L123C31">D3P1!$BM$30</definedName>
    <definedName name="D3L123C32">D3P1!$BO$30</definedName>
    <definedName name="D3L123C33">D3P1!$BQ$30</definedName>
    <definedName name="D3L123C34">D3P1!$BS$30</definedName>
    <definedName name="D3L123C35">D3P1!$BU$30</definedName>
    <definedName name="D3L123C36">D3P1!$BW$30</definedName>
    <definedName name="D3L123C37">D3P1!$BY$30</definedName>
    <definedName name="D3L123C38">D3P1!$CA$30</definedName>
    <definedName name="D3L123C39">D3P1!$CC$30</definedName>
    <definedName name="D3L123C4">D3P1!$K$30</definedName>
    <definedName name="D3L123C40">D3P1!$CE$30</definedName>
    <definedName name="D3L123C41">D3P1!$CG$30</definedName>
    <definedName name="D3L123C5">D3P1!$M$30</definedName>
    <definedName name="D3L123C6">D3P1!$O$30</definedName>
    <definedName name="D3L123C7">D3P1!$Q$30</definedName>
    <definedName name="D3L123C8">D3P1!$S$30</definedName>
    <definedName name="D3L123C9">D3P1!$U$30</definedName>
    <definedName name="D3L124C1">D3P1!$E$31</definedName>
    <definedName name="D3L124C10">D3P1!$W$31</definedName>
    <definedName name="D3L124C11">D3P1!$Y$31</definedName>
    <definedName name="D3L124C12">D3P1!$AA$31</definedName>
    <definedName name="D3L124C13">D3P1!$AC$31</definedName>
    <definedName name="D3L124C14">D3P1!$AE$31</definedName>
    <definedName name="D3L124C15">D3P1!$AG$31</definedName>
    <definedName name="D3L124C16">D3P1!$AI$31</definedName>
    <definedName name="D3L124C17">D3P1!$AK$31</definedName>
    <definedName name="D3L124C18">D3P1!$AM$31</definedName>
    <definedName name="D3L124C19">D3P1!$AO$31</definedName>
    <definedName name="D3L124C2">D3P1!$G$31</definedName>
    <definedName name="D3L124C20">D3P1!$AQ$31</definedName>
    <definedName name="D3L124C21">D3P1!$AS$31</definedName>
    <definedName name="D3L124C22">D3P1!$AU$31</definedName>
    <definedName name="D3L124C23">D3P1!$AW$31</definedName>
    <definedName name="D3L124C24">D3P1!$AY$31</definedName>
    <definedName name="D3L124C25">D3P1!$BA$31</definedName>
    <definedName name="D3L124C26">D3P1!$BC$31</definedName>
    <definedName name="D3L124C27">D3P1!$BE$31</definedName>
    <definedName name="D3L124C28">D3P1!$BG$31</definedName>
    <definedName name="D3L124C29">D3P1!$BI$31</definedName>
    <definedName name="D3L124C3">D3P1!$I$31</definedName>
    <definedName name="D3L124C30">D3P1!$BK$31</definedName>
    <definedName name="D3L124C31">D3P1!$BM$31</definedName>
    <definedName name="D3L124C32">D3P1!$BO$31</definedName>
    <definedName name="D3L124C33">D3P1!$BQ$31</definedName>
    <definedName name="D3L124C34">D3P1!$BS$31</definedName>
    <definedName name="D3L124C35">D3P1!$BU$31</definedName>
    <definedName name="D3L124C36">D3P1!$BW$31</definedName>
    <definedName name="D3L124C37">D3P1!$BY$31</definedName>
    <definedName name="D3L124C38">D3P1!$CA$31</definedName>
    <definedName name="D3L124C39">D3P1!$CC$31</definedName>
    <definedName name="D3L124C4">D3P1!$K$31</definedName>
    <definedName name="D3L124C40">D3P1!$CE$31</definedName>
    <definedName name="D3L124C41">D3P1!$CG$31</definedName>
    <definedName name="D3L124C5">D3P1!$M$31</definedName>
    <definedName name="D3L124C6">D3P1!$O$31</definedName>
    <definedName name="D3L124C7">D3P1!$Q$31</definedName>
    <definedName name="D3L124C8">D3P1!$S$31</definedName>
    <definedName name="D3L124C9">D3P1!$U$31</definedName>
    <definedName name="D3L125C1">D3P1!$E$32</definedName>
    <definedName name="D3L125C10">D3P1!$W$32</definedName>
    <definedName name="D3L125C11">D3P1!$Y$32</definedName>
    <definedName name="D3L125C12">D3P1!$AA$32</definedName>
    <definedName name="D3L125C13">D3P1!$AC$32</definedName>
    <definedName name="D3L125C14">D3P1!$AE$32</definedName>
    <definedName name="D3L125C15">D3P1!$AG$32</definedName>
    <definedName name="D3L125C16">D3P1!$AI$32</definedName>
    <definedName name="D3L125C17">D3P1!$AK$32</definedName>
    <definedName name="D3L125C18">D3P1!$AM$32</definedName>
    <definedName name="D3L125C19">D3P1!$AO$32</definedName>
    <definedName name="D3L125C2">D3P1!$G$32</definedName>
    <definedName name="D3L125C20">D3P1!$AQ$32</definedName>
    <definedName name="D3L125C21">D3P1!$AS$32</definedName>
    <definedName name="D3L125C22">D3P1!$AU$32</definedName>
    <definedName name="D3L125C23">D3P1!$AW$32</definedName>
    <definedName name="D3L125C24">D3P1!$AY$32</definedName>
    <definedName name="D3L125C25">D3P1!$BA$32</definedName>
    <definedName name="D3L125C26">D3P1!$BC$32</definedName>
    <definedName name="D3L125C27">D3P1!$BE$32</definedName>
    <definedName name="D3L125C28">D3P1!$BG$32</definedName>
    <definedName name="D3L125C29">D3P1!$BI$32</definedName>
    <definedName name="D3L125C3">D3P1!$I$32</definedName>
    <definedName name="D3L125C30">D3P1!$BK$32</definedName>
    <definedName name="D3L125C31">D3P1!$BM$32</definedName>
    <definedName name="D3L125C32">D3P1!$BO$32</definedName>
    <definedName name="D3L125C33">D3P1!$BQ$32</definedName>
    <definedName name="D3L125C34">D3P1!$BS$32</definedName>
    <definedName name="D3L125C35">D3P1!$BU$32</definedName>
    <definedName name="D3L125C36">D3P1!$BW$32</definedName>
    <definedName name="D3L125C37">D3P1!$BY$32</definedName>
    <definedName name="D3L125C38">D3P1!$CA$32</definedName>
    <definedName name="D3L125C39">D3P1!$CC$32</definedName>
    <definedName name="D3L125C4">D3P1!$K$32</definedName>
    <definedName name="D3L125C40">D3P1!$CE$32</definedName>
    <definedName name="D3L125C41">D3P1!$CG$32</definedName>
    <definedName name="D3L125C5">D3P1!$M$32</definedName>
    <definedName name="D3L125C6">D3P1!$O$32</definedName>
    <definedName name="D3L125C7">D3P1!$Q$32</definedName>
    <definedName name="D3L125C8">D3P1!$S$32</definedName>
    <definedName name="D3L125C9">D3P1!$U$32</definedName>
    <definedName name="D3L126C1">D3P1!$E$33</definedName>
    <definedName name="D3L126C10">D3P1!$W$33</definedName>
    <definedName name="D3L126C11">D3P1!$Y$33</definedName>
    <definedName name="D3L126C12">D3P1!$AA$33</definedName>
    <definedName name="D3L126C13">D3P1!$AC$33</definedName>
    <definedName name="D3L126C14">D3P1!$AE$33</definedName>
    <definedName name="D3L126C15">D3P1!$AG$33</definedName>
    <definedName name="D3L126C16">D3P1!$AI$33</definedName>
    <definedName name="D3L126C17">D3P1!$AK$33</definedName>
    <definedName name="D3L126C18">D3P1!$AM$33</definedName>
    <definedName name="D3L126C19">D3P1!$AO$33</definedName>
    <definedName name="D3L126C2">D3P1!$G$33</definedName>
    <definedName name="D3L126C20">D3P1!$AQ$33</definedName>
    <definedName name="D3L126C21">D3P1!$AS$33</definedName>
    <definedName name="D3L126C22">D3P1!$AU$33</definedName>
    <definedName name="D3L126C23">D3P1!$AW$33</definedName>
    <definedName name="D3L126C24">D3P1!$AY$33</definedName>
    <definedName name="D3L126C25">D3P1!$BA$33</definedName>
    <definedName name="D3L126C26">D3P1!$BC$33</definedName>
    <definedName name="D3L126C27">D3P1!$BE$33</definedName>
    <definedName name="D3L126C28">D3P1!$BG$33</definedName>
    <definedName name="D3L126C29">D3P1!$BI$33</definedName>
    <definedName name="D3L126C3">D3P1!$I$33</definedName>
    <definedName name="D3L126C30">D3P1!$BK$33</definedName>
    <definedName name="D3L126C31">D3P1!$BM$33</definedName>
    <definedName name="D3L126C32">D3P1!$BO$33</definedName>
    <definedName name="D3L126C33">D3P1!$BQ$33</definedName>
    <definedName name="D3L126C34">D3P1!$BS$33</definedName>
    <definedName name="D3L126C35">D3P1!$BU$33</definedName>
    <definedName name="D3L126C36">D3P1!$BW$33</definedName>
    <definedName name="D3L126C37">D3P1!$BY$33</definedName>
    <definedName name="D3L126C38">D3P1!$CA$33</definedName>
    <definedName name="D3L126C39">D3P1!$CC$33</definedName>
    <definedName name="D3L126C4">D3P1!$K$33</definedName>
    <definedName name="D3L126C40">D3P1!$CE$33</definedName>
    <definedName name="D3L126C41">D3P1!$CG$33</definedName>
    <definedName name="D3L126C5">D3P1!$M$33</definedName>
    <definedName name="D3L126C6">D3P1!$O$33</definedName>
    <definedName name="D3L126C7">D3P1!$Q$33</definedName>
    <definedName name="D3L126C8">D3P1!$S$33</definedName>
    <definedName name="D3L126C9">D3P1!$U$33</definedName>
    <definedName name="D3L127C1">D3P1!$E$34</definedName>
    <definedName name="D3L127C10">D3P1!$W$34</definedName>
    <definedName name="D3L127C11">D3P1!$Y$34</definedName>
    <definedName name="D3L127C12">D3P1!$AA$34</definedName>
    <definedName name="D3L127C13">D3P1!$AC$34</definedName>
    <definedName name="D3L127C14">D3P1!$AE$34</definedName>
    <definedName name="D3L127C15">D3P1!$AG$34</definedName>
    <definedName name="D3L127C16">D3P1!$AI$34</definedName>
    <definedName name="D3L127C17">D3P1!$AK$34</definedName>
    <definedName name="D3L127C18">D3P1!$AM$34</definedName>
    <definedName name="D3L127C19">D3P1!$AO$34</definedName>
    <definedName name="D3L127C2">D3P1!$G$34</definedName>
    <definedName name="D3L127C20">D3P1!$AQ$34</definedName>
    <definedName name="D3L127C21">D3P1!$AS$34</definedName>
    <definedName name="D3L127C22">D3P1!$AU$34</definedName>
    <definedName name="D3L127C23">D3P1!$AW$34</definedName>
    <definedName name="D3L127C24">D3P1!$AY$34</definedName>
    <definedName name="D3L127C25">D3P1!$BA$34</definedName>
    <definedName name="D3L127C26">D3P1!$BC$34</definedName>
    <definedName name="D3L127C27">D3P1!$BE$34</definedName>
    <definedName name="D3L127C28">D3P1!$BG$34</definedName>
    <definedName name="D3L127C29">D3P1!$BI$34</definedName>
    <definedName name="D3L127C3">D3P1!$I$34</definedName>
    <definedName name="D3L127C30">D3P1!$BK$34</definedName>
    <definedName name="D3L127C31">D3P1!$BM$34</definedName>
    <definedName name="D3L127C32">D3P1!$BO$34</definedName>
    <definedName name="D3L127C33">D3P1!$BQ$34</definedName>
    <definedName name="D3L127C34">D3P1!$BS$34</definedName>
    <definedName name="D3L127C35">D3P1!$BU$34</definedName>
    <definedName name="D3L127C36">D3P1!$BW$34</definedName>
    <definedName name="D3L127C37">D3P1!$BY$34</definedName>
    <definedName name="D3L127C38">D3P1!$CA$34</definedName>
    <definedName name="D3L127C39">D3P1!$CC$34</definedName>
    <definedName name="D3L127C4">D3P1!$K$34</definedName>
    <definedName name="D3L127C40">D3P1!$CE$34</definedName>
    <definedName name="D3L127C41">D3P1!$CG$34</definedName>
    <definedName name="D3L127C5">D3P1!$M$34</definedName>
    <definedName name="D3L127C6">D3P1!$O$34</definedName>
    <definedName name="D3L127C7">D3P1!$Q$34</definedName>
    <definedName name="D3L127C8">D3P1!$S$34</definedName>
    <definedName name="D3L127C9">D3P1!$U$34</definedName>
    <definedName name="D3L128C1">D3P1!$E$35</definedName>
    <definedName name="D3L128C10">D3P1!$W$35</definedName>
    <definedName name="D3L128C11">D3P1!$Y$35</definedName>
    <definedName name="D3L128C12">D3P1!$AA$35</definedName>
    <definedName name="D3L128C13">D3P1!$AC$35</definedName>
    <definedName name="D3L128C14">D3P1!$AE$35</definedName>
    <definedName name="D3L128C15">D3P1!$AG$35</definedName>
    <definedName name="D3L128C16">D3P1!$AI$35</definedName>
    <definedName name="D3L128C17">D3P1!$AK$35</definedName>
    <definedName name="D3L128C18">D3P1!$AM$35</definedName>
    <definedName name="D3L128C19">D3P1!$AO$35</definedName>
    <definedName name="D3L128C2">D3P1!$G$35</definedName>
    <definedName name="D3L128C20">D3P1!$AQ$35</definedName>
    <definedName name="D3L128C21">D3P1!$AS$35</definedName>
    <definedName name="D3L128C22">D3P1!$AU$35</definedName>
    <definedName name="D3L128C23">D3P1!$AW$35</definedName>
    <definedName name="D3L128C24">D3P1!$AY$35</definedName>
    <definedName name="D3L128C25">D3P1!$BA$35</definedName>
    <definedName name="D3L128C26">D3P1!$BC$35</definedName>
    <definedName name="D3L128C27">D3P1!$BE$35</definedName>
    <definedName name="D3L128C28">D3P1!$BG$35</definedName>
    <definedName name="D3L128C29">D3P1!$BI$35</definedName>
    <definedName name="D3L128C3">D3P1!$I$35</definedName>
    <definedName name="D3L128C30">D3P1!$BK$35</definedName>
    <definedName name="D3L128C31">D3P1!$BM$35</definedName>
    <definedName name="D3L128C32">D3P1!$BO$35</definedName>
    <definedName name="D3L128C33">D3P1!$BQ$35</definedName>
    <definedName name="D3L128C34">D3P1!$BS$35</definedName>
    <definedName name="D3L128C35">D3P1!$BU$35</definedName>
    <definedName name="D3L128C36">D3P1!$BW$35</definedName>
    <definedName name="D3L128C37">D3P1!$BY$35</definedName>
    <definedName name="D3L128C38">D3P1!$CA$35</definedName>
    <definedName name="D3L128C39">D3P1!$CC$35</definedName>
    <definedName name="D3L128C4">D3P1!$K$35</definedName>
    <definedName name="D3L128C40">D3P1!$CE$35</definedName>
    <definedName name="D3L128C41">D3P1!$CG$35</definedName>
    <definedName name="D3L128C5">D3P1!$M$35</definedName>
    <definedName name="D3L128C6">D3P1!$O$35</definedName>
    <definedName name="D3L128C7">D3P1!$Q$35</definedName>
    <definedName name="D3L128C8">D3P1!$S$35</definedName>
    <definedName name="D3L128C9">D3P1!$U$35</definedName>
    <definedName name="D3L129C1">D3P1!$E$36</definedName>
    <definedName name="D3L129C10">D3P1!$W$36</definedName>
    <definedName name="D3L129C11">D3P1!$Y$36</definedName>
    <definedName name="D3L129C12">D3P1!$AA$36</definedName>
    <definedName name="D3L129C13">D3P1!$AC$36</definedName>
    <definedName name="D3L129C14">D3P1!$AE$36</definedName>
    <definedName name="D3L129C15">D3P1!$AG$36</definedName>
    <definedName name="D3L129C16">D3P1!$AI$36</definedName>
    <definedName name="D3L129C17">D3P1!$AK$36</definedName>
    <definedName name="D3L129C18">D3P1!$AM$36</definedName>
    <definedName name="D3L129C19">D3P1!$AO$36</definedName>
    <definedName name="D3L129C2">D3P1!$G$36</definedName>
    <definedName name="D3L129C20">D3P1!$AQ$36</definedName>
    <definedName name="D3L129C21">D3P1!$AS$36</definedName>
    <definedName name="D3L129C22">D3P1!$AU$36</definedName>
    <definedName name="D3L129C23">D3P1!$AW$36</definedName>
    <definedName name="D3L129C24">D3P1!$AY$36</definedName>
    <definedName name="D3L129C25">D3P1!$BA$36</definedName>
    <definedName name="D3L129C26">D3P1!$BC$36</definedName>
    <definedName name="D3L129C27">D3P1!$BE$36</definedName>
    <definedName name="D3L129C28">D3P1!$BG$36</definedName>
    <definedName name="D3L129C29">D3P1!$BI$36</definedName>
    <definedName name="D3L129C3">D3P1!$I$36</definedName>
    <definedName name="D3L129C30">D3P1!$BK$36</definedName>
    <definedName name="D3L129C31">D3P1!$BM$36</definedName>
    <definedName name="D3L129C32">D3P1!$BO$36</definedName>
    <definedName name="D3L129C33">D3P1!$BQ$36</definedName>
    <definedName name="D3L129C34">D3P1!$BS$36</definedName>
    <definedName name="D3L129C35">D3P1!$BU$36</definedName>
    <definedName name="D3L129C36">D3P1!$BW$36</definedName>
    <definedName name="D3L129C37">D3P1!$BY$36</definedName>
    <definedName name="D3L129C38">D3P1!$CA$36</definedName>
    <definedName name="D3L129C39">D3P1!$CC$36</definedName>
    <definedName name="D3L129C4">D3P1!$K$36</definedName>
    <definedName name="D3L129C40">D3P1!$CE$36</definedName>
    <definedName name="D3L129C41">D3P1!$CG$36</definedName>
    <definedName name="D3L129C5">D3P1!$M$36</definedName>
    <definedName name="D3L129C6">D3P1!$O$36</definedName>
    <definedName name="D3L129C7">D3P1!$Q$36</definedName>
    <definedName name="D3L129C8">D3P1!$S$36</definedName>
    <definedName name="D3L129C9">D3P1!$U$36</definedName>
    <definedName name="D3L130C1">D3P1!$E$37</definedName>
    <definedName name="D3L130C10">D3P1!$W$37</definedName>
    <definedName name="D3L130C11">D3P1!$Y$37</definedName>
    <definedName name="D3L130C12">D3P1!$AA$37</definedName>
    <definedName name="D3L130C13">D3P1!$AC$37</definedName>
    <definedName name="D3L130C14">D3P1!$AE$37</definedName>
    <definedName name="D3L130C15">D3P1!$AG$37</definedName>
    <definedName name="D3L130C16">D3P1!$AI$37</definedName>
    <definedName name="D3L130C17">D3P1!$AK$37</definedName>
    <definedName name="D3L130C18">D3P1!$AM$37</definedName>
    <definedName name="D3L130C19">D3P1!$AO$37</definedName>
    <definedName name="D3L130C2">D3P1!$G$37</definedName>
    <definedName name="D3L130C20">D3P1!$AQ$37</definedName>
    <definedName name="D3L130C21">D3P1!$AS$37</definedName>
    <definedName name="D3L130C22">D3P1!$AU$37</definedName>
    <definedName name="D3L130C23">D3P1!$AW$37</definedName>
    <definedName name="D3L130C24">D3P1!$AY$37</definedName>
    <definedName name="D3L130C25">D3P1!$BA$37</definedName>
    <definedName name="D3L130C26">D3P1!$BC$37</definedName>
    <definedName name="D3L130C27">D3P1!$BE$37</definedName>
    <definedName name="D3L130C28">D3P1!$BG$37</definedName>
    <definedName name="D3L130C29">D3P1!$BI$37</definedName>
    <definedName name="D3L130C3">D3P1!$I$37</definedName>
    <definedName name="D3L130C30">D3P1!$BK$37</definedName>
    <definedName name="D3L130C31">D3P1!$BM$37</definedName>
    <definedName name="D3L130C32">D3P1!$BO$37</definedName>
    <definedName name="D3L130C33">D3P1!$BQ$37</definedName>
    <definedName name="D3L130C34">D3P1!$BS$37</definedName>
    <definedName name="D3L130C35">D3P1!$BU$37</definedName>
    <definedName name="D3L130C36">D3P1!$BW$37</definedName>
    <definedName name="D3L130C37">D3P1!$BY$37</definedName>
    <definedName name="D3L130C38">D3P1!$CA$37</definedName>
    <definedName name="D3L130C39">D3P1!$CC$37</definedName>
    <definedName name="D3L130C4">D3P1!$K$37</definedName>
    <definedName name="D3L130C40">D3P1!$CE$37</definedName>
    <definedName name="D3L130C41">D3P1!$CG$37</definedName>
    <definedName name="D3L130C5">D3P1!$M$37</definedName>
    <definedName name="D3L130C6">D3P1!$O$37</definedName>
    <definedName name="D3L130C7">D3P1!$Q$37</definedName>
    <definedName name="D3L130C8">D3P1!$S$37</definedName>
    <definedName name="D3L130C9">D3P1!$U$37</definedName>
    <definedName name="D3L131C1">D3P1!$E$38</definedName>
    <definedName name="D3L131C10">D3P1!$W$38</definedName>
    <definedName name="D3L131C11">D3P1!$Y$38</definedName>
    <definedName name="D3L131C12">D3P1!$AA$38</definedName>
    <definedName name="D3L131C13">D3P1!$AC$38</definedName>
    <definedName name="D3L131C14">D3P1!$AE$38</definedName>
    <definedName name="D3L131C15">D3P1!$AG$38</definedName>
    <definedName name="D3L131C16">D3P1!$AI$38</definedName>
    <definedName name="D3L131C17">D3P1!$AK$38</definedName>
    <definedName name="D3L131C18">D3P1!$AM$38</definedName>
    <definedName name="D3L131C19">D3P1!$AO$38</definedName>
    <definedName name="D3L131C2">D3P1!$G$38</definedName>
    <definedName name="D3L131C20">D3P1!$AQ$38</definedName>
    <definedName name="D3L131C21">D3P1!$AS$38</definedName>
    <definedName name="D3L131C22">D3P1!$AU$38</definedName>
    <definedName name="D3L131C23">D3P1!$AW$38</definedName>
    <definedName name="D3L131C24">D3P1!$AY$38</definedName>
    <definedName name="D3L131C25">D3P1!$BA$38</definedName>
    <definedName name="D3L131C26">D3P1!$BC$38</definedName>
    <definedName name="D3L131C27">D3P1!$BE$38</definedName>
    <definedName name="D3L131C28">D3P1!$BG$38</definedName>
    <definedName name="D3L131C29">D3P1!$BI$38</definedName>
    <definedName name="D3L131C3">D3P1!$I$38</definedName>
    <definedName name="D3L131C30">D3P1!$BK$38</definedName>
    <definedName name="D3L131C31">D3P1!$BM$38</definedName>
    <definedName name="D3L131C32">D3P1!$BO$38</definedName>
    <definedName name="D3L131C33">D3P1!$BQ$38</definedName>
    <definedName name="D3L131C34">D3P1!$BS$38</definedName>
    <definedName name="D3L131C35">D3P1!$BU$38</definedName>
    <definedName name="D3L131C36">D3P1!$BW$38</definedName>
    <definedName name="D3L131C37">D3P1!$BY$38</definedName>
    <definedName name="D3L131C38">D3P1!$CA$38</definedName>
    <definedName name="D3L131C39">D3P1!$CC$38</definedName>
    <definedName name="D3L131C4">D3P1!$K$38</definedName>
    <definedName name="D3L131C40">D3P1!$CE$38</definedName>
    <definedName name="D3L131C41">D3P1!$CG$38</definedName>
    <definedName name="D3L131C5">D3P1!$M$38</definedName>
    <definedName name="D3L131C6">D3P1!$O$38</definedName>
    <definedName name="D3L131C7">D3P1!$Q$38</definedName>
    <definedName name="D3L131C8">D3P1!$S$38</definedName>
    <definedName name="D3L131C9">D3P1!$U$38</definedName>
    <definedName name="D3L132C1">D3P1!$E$39</definedName>
    <definedName name="D3L132C10">D3P1!$W$39</definedName>
    <definedName name="D3L132C11">D3P1!$Y$39</definedName>
    <definedName name="D3L132C12">D3P1!$AA$39</definedName>
    <definedName name="D3L132C13">D3P1!$AC$39</definedName>
    <definedName name="D3L132C14">D3P1!$AE$39</definedName>
    <definedName name="D3L132C15">D3P1!$AG$39</definedName>
    <definedName name="D3L132C16">D3P1!$AI$39</definedName>
    <definedName name="D3L132C17">D3P1!$AK$39</definedName>
    <definedName name="D3L132C18">D3P1!$AM$39</definedName>
    <definedName name="D3L132C19">D3P1!$AO$39</definedName>
    <definedName name="D3L132C2">D3P1!$G$39</definedName>
    <definedName name="D3L132C20">D3P1!$AQ$39</definedName>
    <definedName name="D3L132C21">D3P1!$AS$39</definedName>
    <definedName name="D3L132C22">D3P1!$AU$39</definedName>
    <definedName name="D3L132C23">D3P1!$AW$39</definedName>
    <definedName name="D3L132C24">D3P1!$AY$39</definedName>
    <definedName name="D3L132C25">D3P1!$BA$39</definedName>
    <definedName name="D3L132C26">D3P1!$BC$39</definedName>
    <definedName name="D3L132C27">D3P1!$BE$39</definedName>
    <definedName name="D3L132C28">D3P1!$BG$39</definedName>
    <definedName name="D3L132C29">D3P1!$BI$39</definedName>
    <definedName name="D3L132C3">D3P1!$I$39</definedName>
    <definedName name="D3L132C30">D3P1!$BK$39</definedName>
    <definedName name="D3L132C31">D3P1!$BM$39</definedName>
    <definedName name="D3L132C32">D3P1!$BO$39</definedName>
    <definedName name="D3L132C33">D3P1!$BQ$39</definedName>
    <definedName name="D3L132C34">D3P1!$BS$39</definedName>
    <definedName name="D3L132C35">D3P1!$BU$39</definedName>
    <definedName name="D3L132C36">D3P1!$BW$39</definedName>
    <definedName name="D3L132C37">D3P1!$BY$39</definedName>
    <definedName name="D3L132C38">D3P1!$CA$39</definedName>
    <definedName name="D3L132C39">D3P1!$CC$39</definedName>
    <definedName name="D3L132C4">D3P1!$K$39</definedName>
    <definedName name="D3L132C40">D3P1!$CE$39</definedName>
    <definedName name="D3L132C41">D3P1!$CG$39</definedName>
    <definedName name="D3L132C5">D3P1!$M$39</definedName>
    <definedName name="D3L132C6">D3P1!$O$39</definedName>
    <definedName name="D3L132C7">D3P1!$Q$39</definedName>
    <definedName name="D3L132C8">D3P1!$S$39</definedName>
    <definedName name="D3L132C9">D3P1!$U$39</definedName>
    <definedName name="D3L133C1">D3P1!$E$40</definedName>
    <definedName name="D3L133C10">D3P1!$W$40</definedName>
    <definedName name="D3L133C11">D3P1!$Y$40</definedName>
    <definedName name="D3L133C12">D3P1!$AA$40</definedName>
    <definedName name="D3L133C13">D3P1!$AC$40</definedName>
    <definedName name="D3L133C14">D3P1!$AE$40</definedName>
    <definedName name="D3L133C15">D3P1!$AG$40</definedName>
    <definedName name="D3L133C16">D3P1!$AI$40</definedName>
    <definedName name="D3L133C17">D3P1!$AK$40</definedName>
    <definedName name="D3L133C18">D3P1!$AM$40</definedName>
    <definedName name="D3L133C19">D3P1!$AO$40</definedName>
    <definedName name="D3L133C2">D3P1!$G$40</definedName>
    <definedName name="D3L133C20">D3P1!$AQ$40</definedName>
    <definedName name="D3L133C21">D3P1!$AS$40</definedName>
    <definedName name="D3L133C22">D3P1!$AU$40</definedName>
    <definedName name="D3L133C23">D3P1!$AW$40</definedName>
    <definedName name="D3L133C24">D3P1!$AY$40</definedName>
    <definedName name="D3L133C25">D3P1!$BA$40</definedName>
    <definedName name="D3L133C26">D3P1!$BC$40</definedName>
    <definedName name="D3L133C27">D3P1!$BE$40</definedName>
    <definedName name="D3L133C28">D3P1!$BG$40</definedName>
    <definedName name="D3L133C29">D3P1!$BI$40</definedName>
    <definedName name="D3L133C3">D3P1!$I$40</definedName>
    <definedName name="D3L133C30">D3P1!$BK$40</definedName>
    <definedName name="D3L133C31">D3P1!$BM$40</definedName>
    <definedName name="D3L133C32">D3P1!$BO$40</definedName>
    <definedName name="D3L133C33">D3P1!$BQ$40</definedName>
    <definedName name="D3L133C34">D3P1!$BS$40</definedName>
    <definedName name="D3L133C35">D3P1!$BU$40</definedName>
    <definedName name="D3L133C36">D3P1!$BW$40</definedName>
    <definedName name="D3L133C37">D3P1!$BY$40</definedName>
    <definedName name="D3L133C38">D3P1!$CA$40</definedName>
    <definedName name="D3L133C39">D3P1!$CC$40</definedName>
    <definedName name="D3L133C4">D3P1!$K$40</definedName>
    <definedName name="D3L133C40">D3P1!$CE$40</definedName>
    <definedName name="D3L133C41">D3P1!$CG$40</definedName>
    <definedName name="D3L133C5">D3P1!$M$40</definedName>
    <definedName name="D3L133C6">D3P1!$O$40</definedName>
    <definedName name="D3L133C7">D3P1!$Q$40</definedName>
    <definedName name="D3L133C8">D3P1!$S$40</definedName>
    <definedName name="D3L133C9">D3P1!$U$40</definedName>
    <definedName name="D3L134C1">D3P1!$E$41</definedName>
    <definedName name="D3L134C10">D3P1!$W$41</definedName>
    <definedName name="D3L134C11">D3P1!$Y$41</definedName>
    <definedName name="D3L134C12">D3P1!$AA$41</definedName>
    <definedName name="D3L134C13">D3P1!$AC$41</definedName>
    <definedName name="D3L134C14">D3P1!$AE$41</definedName>
    <definedName name="D3L134C15">D3P1!$AG$41</definedName>
    <definedName name="D3L134C16">D3P1!$AI$41</definedName>
    <definedName name="D3L134C17">D3P1!$AK$41</definedName>
    <definedName name="D3L134C18">D3P1!$AM$41</definedName>
    <definedName name="D3L134C19">D3P1!$AO$41</definedName>
    <definedName name="D3L134C2">D3P1!$G$41</definedName>
    <definedName name="D3L134C20">D3P1!$AQ$41</definedName>
    <definedName name="D3L134C21">D3P1!$AS$41</definedName>
    <definedName name="D3L134C22">D3P1!$AU$41</definedName>
    <definedName name="D3L134C23">D3P1!$AW$41</definedName>
    <definedName name="D3L134C24">D3P1!$AY$41</definedName>
    <definedName name="D3L134C25">D3P1!$BA$41</definedName>
    <definedName name="D3L134C26">D3P1!$BC$41</definedName>
    <definedName name="D3L134C27">D3P1!$BE$41</definedName>
    <definedName name="D3L134C28">D3P1!$BG$41</definedName>
    <definedName name="D3L134C29">D3P1!$BI$41</definedName>
    <definedName name="D3L134C3">D3P1!$I$41</definedName>
    <definedName name="D3L134C30">D3P1!$BK$41</definedName>
    <definedName name="D3L134C31">D3P1!$BM$41</definedName>
    <definedName name="D3L134C32">D3P1!$BO$41</definedName>
    <definedName name="D3L134C33">D3P1!$BQ$41</definedName>
    <definedName name="D3L134C34">D3P1!$BS$41</definedName>
    <definedName name="D3L134C35">D3P1!$BU$41</definedName>
    <definedName name="D3L134C36">D3P1!$BW$41</definedName>
    <definedName name="D3L134C37">D3P1!$BY$41</definedName>
    <definedName name="D3L134C38">D3P1!$CA$41</definedName>
    <definedName name="D3L134C39">D3P1!$CC$41</definedName>
    <definedName name="D3L134C4">D3P1!$K$41</definedName>
    <definedName name="D3L134C40">D3P1!$CE$41</definedName>
    <definedName name="D3L134C41">D3P1!$CG$41</definedName>
    <definedName name="D3L134C5">D3P1!$M$41</definedName>
    <definedName name="D3L134C6">D3P1!$O$41</definedName>
    <definedName name="D3L134C7">D3P1!$Q$41</definedName>
    <definedName name="D3L134C8">D3P1!$S$41</definedName>
    <definedName name="D3L134C9">D3P1!$U$41</definedName>
    <definedName name="D3L135C1">D3P1!$E$42</definedName>
    <definedName name="D3L135C10">D3P1!$W$42</definedName>
    <definedName name="D3L135C11">D3P1!$Y$42</definedName>
    <definedName name="D3L135C12">D3P1!$AA$42</definedName>
    <definedName name="D3L135C13">D3P1!$AC$42</definedName>
    <definedName name="D3L135C14">D3P1!$AE$42</definedName>
    <definedName name="D3L135C15">D3P1!$AG$42</definedName>
    <definedName name="D3L135C16">D3P1!$AI$42</definedName>
    <definedName name="D3L135C17">D3P1!$AK$42</definedName>
    <definedName name="D3L135C18">D3P1!$AM$42</definedName>
    <definedName name="D3L135C19">D3P1!$AO$42</definedName>
    <definedName name="D3L135C2">D3P1!$G$42</definedName>
    <definedName name="D3L135C20">D3P1!$AQ$42</definedName>
    <definedName name="D3L135C21">D3P1!$AS$42</definedName>
    <definedName name="D3L135C22">D3P1!$AU$42</definedName>
    <definedName name="D3L135C23">D3P1!$AW$42</definedName>
    <definedName name="D3L135C24">D3P1!$AY$42</definedName>
    <definedName name="D3L135C25">D3P1!$BA$42</definedName>
    <definedName name="D3L135C26">D3P1!$BC$42</definedName>
    <definedName name="D3L135C27">D3P1!$BE$42</definedName>
    <definedName name="D3L135C28">D3P1!$BG$42</definedName>
    <definedName name="D3L135C29">D3P1!$BI$42</definedName>
    <definedName name="D3L135C3">D3P1!$I$42</definedName>
    <definedName name="D3L135C30">D3P1!$BK$42</definedName>
    <definedName name="D3L135C31">D3P1!$BM$42</definedName>
    <definedName name="D3L135C32">D3P1!$BO$42</definedName>
    <definedName name="D3L135C33">D3P1!$BQ$42</definedName>
    <definedName name="D3L135C34">D3P1!$BS$42</definedName>
    <definedName name="D3L135C35">D3P1!$BU$42</definedName>
    <definedName name="D3L135C36">D3P1!$BW$42</definedName>
    <definedName name="D3L135C37">D3P1!$BY$42</definedName>
    <definedName name="D3L135C38">D3P1!$CA$42</definedName>
    <definedName name="D3L135C39">D3P1!$CC$42</definedName>
    <definedName name="D3L135C4">D3P1!$K$42</definedName>
    <definedName name="D3L135C40">D3P1!$CE$42</definedName>
    <definedName name="D3L135C41">D3P1!$CG$42</definedName>
    <definedName name="D3L135C5">D3P1!$M$42</definedName>
    <definedName name="D3L135C6">D3P1!$O$42</definedName>
    <definedName name="D3L135C7">D3P1!$Q$42</definedName>
    <definedName name="D3L135C8">D3P1!$S$42</definedName>
    <definedName name="D3L135C9">D3P1!$U$42</definedName>
    <definedName name="D3L136C1">D3P1!$E$43</definedName>
    <definedName name="D3L136C10">D3P1!$W$43</definedName>
    <definedName name="D3L136C11">D3P1!$Y$43</definedName>
    <definedName name="D3L136C12">D3P1!$AA$43</definedName>
    <definedName name="D3L136C13">D3P1!$AC$43</definedName>
    <definedName name="D3L136C14">D3P1!$AE$43</definedName>
    <definedName name="D3L136C15">D3P1!$AG$43</definedName>
    <definedName name="D3L136C16">D3P1!$AI$43</definedName>
    <definedName name="D3L136C17">D3P1!$AK$43</definedName>
    <definedName name="D3L136C18">D3P1!$AM$43</definedName>
    <definedName name="D3L136C19">D3P1!$AO$43</definedName>
    <definedName name="D3L136C2">D3P1!$G$43</definedName>
    <definedName name="D3L136C20">D3P1!$AQ$43</definedName>
    <definedName name="D3L136C21">D3P1!$AS$43</definedName>
    <definedName name="D3L136C22">D3P1!$AU$43</definedName>
    <definedName name="D3L136C23">D3P1!$AW$43</definedName>
    <definedName name="D3L136C24">D3P1!$AY$43</definedName>
    <definedName name="D3L136C25">D3P1!$BA$43</definedName>
    <definedName name="D3L136C26">D3P1!$BC$43</definedName>
    <definedName name="D3L136C27">D3P1!$BE$43</definedName>
    <definedName name="D3L136C28">D3P1!$BG$43</definedName>
    <definedName name="D3L136C29">D3P1!$BI$43</definedName>
    <definedName name="D3L136C3">D3P1!$I$43</definedName>
    <definedName name="D3L136C30">D3P1!$BK$43</definedName>
    <definedName name="D3L136C31">D3P1!$BM$43</definedName>
    <definedName name="D3L136C32">D3P1!$BO$43</definedName>
    <definedName name="D3L136C33">D3P1!$BQ$43</definedName>
    <definedName name="D3L136C34">D3P1!$BS$43</definedName>
    <definedName name="D3L136C35">D3P1!$BU$43</definedName>
    <definedName name="D3L136C36">D3P1!$BW$43</definedName>
    <definedName name="D3L136C37">D3P1!$BY$43</definedName>
    <definedName name="D3L136C38">D3P1!$CA$43</definedName>
    <definedName name="D3L136C39">D3P1!$CC$43</definedName>
    <definedName name="D3L136C4">D3P1!$K$43</definedName>
    <definedName name="D3L136C40">D3P1!$CE$43</definedName>
    <definedName name="D3L136C41">D3P1!$CG$43</definedName>
    <definedName name="D3L136C5">D3P1!$M$43</definedName>
    <definedName name="D3L136C6">D3P1!$O$43</definedName>
    <definedName name="D3L136C7">D3P1!$Q$43</definedName>
    <definedName name="D3L136C8">D3P1!$S$43</definedName>
    <definedName name="D3L136C9">D3P1!$U$43</definedName>
    <definedName name="D3L137C1">D3P1!$E$44</definedName>
    <definedName name="D3L137C10">D3P1!$W$44</definedName>
    <definedName name="D3L137C11">D3P1!$Y$44</definedName>
    <definedName name="D3L137C12">D3P1!$AA$44</definedName>
    <definedName name="D3L137C13">D3P1!$AC$44</definedName>
    <definedName name="D3L137C14">D3P1!$AE$44</definedName>
    <definedName name="D3L137C15">D3P1!$AG$44</definedName>
    <definedName name="D3L137C16">D3P1!$AI$44</definedName>
    <definedName name="D3L137C17">D3P1!$AK$44</definedName>
    <definedName name="D3L137C18">D3P1!$AM$44</definedName>
    <definedName name="D3L137C19">D3P1!$AO$44</definedName>
    <definedName name="D3L137C2">D3P1!$G$44</definedName>
    <definedName name="D3L137C20">D3P1!$AQ$44</definedName>
    <definedName name="D3L137C21">D3P1!$AS$44</definedName>
    <definedName name="D3L137C22">D3P1!$AU$44</definedName>
    <definedName name="D3L137C23">D3P1!$AW$44</definedName>
    <definedName name="D3L137C24">D3P1!$AY$44</definedName>
    <definedName name="D3L137C25">D3P1!$BA$44</definedName>
    <definedName name="D3L137C26">D3P1!$BC$44</definedName>
    <definedName name="D3L137C27">D3P1!$BE$44</definedName>
    <definedName name="D3L137C28">D3P1!$BG$44</definedName>
    <definedName name="D3L137C29">D3P1!$BI$44</definedName>
    <definedName name="D3L137C3">D3P1!$I$44</definedName>
    <definedName name="D3L137C30">D3P1!$BK$44</definedName>
    <definedName name="D3L137C31">D3P1!$BM$44</definedName>
    <definedName name="D3L137C32">D3P1!$BO$44</definedName>
    <definedName name="D3L137C33">D3P1!$BQ$44</definedName>
    <definedName name="D3L137C34">D3P1!$BS$44</definedName>
    <definedName name="D3L137C35">D3P1!$BU$44</definedName>
    <definedName name="D3L137C36">D3P1!$BW$44</definedName>
    <definedName name="D3L137C37">D3P1!$BY$44</definedName>
    <definedName name="D3L137C38">D3P1!$CA$44</definedName>
    <definedName name="D3L137C39">D3P1!$CC$44</definedName>
    <definedName name="D3L137C4">D3P1!$K$44</definedName>
    <definedName name="D3L137C40">D3P1!$CE$44</definedName>
    <definedName name="D3L137C41">D3P1!$CG$44</definedName>
    <definedName name="D3L137C5">D3P1!$M$44</definedName>
    <definedName name="D3L137C6">D3P1!$O$44</definedName>
    <definedName name="D3L137C7">D3P1!$Q$44</definedName>
    <definedName name="D3L137C8">D3P1!$S$44</definedName>
    <definedName name="D3L137C9">D3P1!$U$44</definedName>
    <definedName name="D3L138C1">D3P1!$E$45</definedName>
    <definedName name="D3L138C10">D3P1!$W$45</definedName>
    <definedName name="D3L138C11">D3P1!$Y$45</definedName>
    <definedName name="D3L138C12">D3P1!$AA$45</definedName>
    <definedName name="D3L138C13">D3P1!$AC$45</definedName>
    <definedName name="D3L138C14">D3P1!$AE$45</definedName>
    <definedName name="D3L138C15">D3P1!$AG$45</definedName>
    <definedName name="D3L138C16">D3P1!$AI$45</definedName>
    <definedName name="D3L138C17">D3P1!$AK$45</definedName>
    <definedName name="D3L138C18">D3P1!$AM$45</definedName>
    <definedName name="D3L138C19">D3P1!$AO$45</definedName>
    <definedName name="D3L138C2">D3P1!$G$45</definedName>
    <definedName name="D3L138C20">D3P1!$AQ$45</definedName>
    <definedName name="D3L138C21">D3P1!$AS$45</definedName>
    <definedName name="D3L138C22">D3P1!$AU$45</definedName>
    <definedName name="D3L138C23">D3P1!$AW$45</definedName>
    <definedName name="D3L138C24">D3P1!$AY$45</definedName>
    <definedName name="D3L138C25">D3P1!$BA$45</definedName>
    <definedName name="D3L138C26">D3P1!$BC$45</definedName>
    <definedName name="D3L138C27">D3P1!$BE$45</definedName>
    <definedName name="D3L138C28">D3P1!$BG$45</definedName>
    <definedName name="D3L138C29">D3P1!$BI$45</definedName>
    <definedName name="D3L138C3">D3P1!$I$45</definedName>
    <definedName name="D3L138C30">D3P1!$BK$45</definedName>
    <definedName name="D3L138C31">D3P1!$BM$45</definedName>
    <definedName name="D3L138C32">D3P1!$BO$45</definedName>
    <definedName name="D3L138C33">D3P1!$BQ$45</definedName>
    <definedName name="D3L138C34">D3P1!$BS$45</definedName>
    <definedName name="D3L138C35">D3P1!$BU$45</definedName>
    <definedName name="D3L138C36">D3P1!$BW$45</definedName>
    <definedName name="D3L138C37">D3P1!$BY$45</definedName>
    <definedName name="D3L138C38">D3P1!$CA$45</definedName>
    <definedName name="D3L138C39">D3P1!$CC$45</definedName>
    <definedName name="D3L138C4">D3P1!$K$45</definedName>
    <definedName name="D3L138C40">D3P1!$CE$45</definedName>
    <definedName name="D3L138C41">D3P1!$CG$45</definedName>
    <definedName name="D3L138C5">D3P1!$M$45</definedName>
    <definedName name="D3L138C6">D3P1!$O$45</definedName>
    <definedName name="D3L138C7">D3P1!$Q$45</definedName>
    <definedName name="D3L138C8">D3P1!$S$45</definedName>
    <definedName name="D3L138C9">D3P1!$U$45</definedName>
    <definedName name="D3L139C1">D3P1!$E$46</definedName>
    <definedName name="D3L139C10">D3P1!$W$46</definedName>
    <definedName name="D3L139C11">D3P1!$Y$46</definedName>
    <definedName name="D3L139C12">D3P1!$AA$46</definedName>
    <definedName name="D3L139C13">D3P1!$AC$46</definedName>
    <definedName name="D3L139C14">D3P1!$AE$46</definedName>
    <definedName name="D3L139C15">D3P1!$AG$46</definedName>
    <definedName name="D3L139C16">D3P1!$AI$46</definedName>
    <definedName name="D3L139C17">D3P1!$AK$46</definedName>
    <definedName name="D3L139C18">D3P1!$AM$46</definedName>
    <definedName name="D3L139C19">D3P1!$AO$46</definedName>
    <definedName name="D3L139C2">D3P1!$G$46</definedName>
    <definedName name="D3L139C20">D3P1!$AQ$46</definedName>
    <definedName name="D3L139C21">D3P1!$AS$46</definedName>
    <definedName name="D3L139C22">D3P1!$AU$46</definedName>
    <definedName name="D3L139C23">D3P1!$AW$46</definedName>
    <definedName name="D3L139C24">D3P1!$AY$46</definedName>
    <definedName name="D3L139C25">D3P1!$BA$46</definedName>
    <definedName name="D3L139C26">D3P1!$BC$46</definedName>
    <definedName name="D3L139C27">D3P1!$BE$46</definedName>
    <definedName name="D3L139C28">D3P1!$BG$46</definedName>
    <definedName name="D3L139C29">D3P1!$BI$46</definedName>
    <definedName name="D3L139C3">D3P1!$I$46</definedName>
    <definedName name="D3L139C30">D3P1!$BK$46</definedName>
    <definedName name="D3L139C31">D3P1!$BM$46</definedName>
    <definedName name="D3L139C32">D3P1!$BO$46</definedName>
    <definedName name="D3L139C33">D3P1!$BQ$46</definedName>
    <definedName name="D3L139C34">D3P1!$BS$46</definedName>
    <definedName name="D3L139C35">D3P1!$BU$46</definedName>
    <definedName name="D3L139C36">D3P1!$BW$46</definedName>
    <definedName name="D3L139C37">D3P1!$BY$46</definedName>
    <definedName name="D3L139C38">D3P1!$CA$46</definedName>
    <definedName name="D3L139C39">D3P1!$CC$46</definedName>
    <definedName name="D3L139C4">D3P1!$K$46</definedName>
    <definedName name="D3L139C40">D3P1!$CE$46</definedName>
    <definedName name="D3L139C41">D3P1!$CG$46</definedName>
    <definedName name="D3L139C5">D3P1!$M$46</definedName>
    <definedName name="D3L139C6">D3P1!$O$46</definedName>
    <definedName name="D3L139C7">D3P1!$Q$46</definedName>
    <definedName name="D3L139C8">D3P1!$S$46</definedName>
    <definedName name="D3L139C9">D3P1!$U$46</definedName>
    <definedName name="D3L140C1">D3P1!$E$47</definedName>
    <definedName name="D3L140C10">D3P1!$W$47</definedName>
    <definedName name="D3L140C11">D3P1!$Y$47</definedName>
    <definedName name="D3L140C12">D3P1!$AA$47</definedName>
    <definedName name="D3L140C13">D3P1!$AC$47</definedName>
    <definedName name="D3L140C14">D3P1!$AE$47</definedName>
    <definedName name="D3L140C15">D3P1!$AG$47</definedName>
    <definedName name="D3L140C16">D3P1!$AI$47</definedName>
    <definedName name="D3L140C17">D3P1!$AK$47</definedName>
    <definedName name="D3L140C18">D3P1!$AM$47</definedName>
    <definedName name="D3L140C19">D3P1!$AO$47</definedName>
    <definedName name="D3L140C2">D3P1!$G$47</definedName>
    <definedName name="D3L140C20">D3P1!$AQ$47</definedName>
    <definedName name="D3L140C21">D3P1!$AS$47</definedName>
    <definedName name="D3L140C22">D3P1!$AU$47</definedName>
    <definedName name="D3L140C23">D3P1!$AW$47</definedName>
    <definedName name="D3L140C24">D3P1!$AY$47</definedName>
    <definedName name="D3L140C25">D3P1!$BA$47</definedName>
    <definedName name="D3L140C26">D3P1!$BC$47</definedName>
    <definedName name="D3L140C27">D3P1!$BE$47</definedName>
    <definedName name="D3L140C28">D3P1!$BG$47</definedName>
    <definedName name="D3L140C29">D3P1!$BI$47</definedName>
    <definedName name="D3L140C3">D3P1!$I$47</definedName>
    <definedName name="D3L140C30">D3P1!$BK$47</definedName>
    <definedName name="D3L140C31">D3P1!$BM$47</definedName>
    <definedName name="D3L140C32">D3P1!$BO$47</definedName>
    <definedName name="D3L140C33">D3P1!$BQ$47</definedName>
    <definedName name="D3L140C34">D3P1!$BS$47</definedName>
    <definedName name="D3L140C35">D3P1!$BU$47</definedName>
    <definedName name="D3L140C36">D3P1!$BW$47</definedName>
    <definedName name="D3L140C37">D3P1!$BY$47</definedName>
    <definedName name="D3L140C38">D3P1!$CA$47</definedName>
    <definedName name="D3L140C39">D3P1!$CC$47</definedName>
    <definedName name="D3L140C4">D3P1!$K$47</definedName>
    <definedName name="D3L140C40">D3P1!$CE$47</definedName>
    <definedName name="D3L140C41">D3P1!$CG$47</definedName>
    <definedName name="D3L140C5">D3P1!$M$47</definedName>
    <definedName name="D3L140C6">D3P1!$O$47</definedName>
    <definedName name="D3L140C7">D3P1!$Q$47</definedName>
    <definedName name="D3L140C8">D3P1!$S$47</definedName>
    <definedName name="D3L140C9">D3P1!$U$47</definedName>
    <definedName name="D3L141C1">D3P1!$E$48</definedName>
    <definedName name="D3L141C10">D3P1!$W$48</definedName>
    <definedName name="D3L141C11">D3P1!$Y$48</definedName>
    <definedName name="D3L141C12">D3P1!$AA$48</definedName>
    <definedName name="D3L141C13">D3P1!$AC$48</definedName>
    <definedName name="D3L141C14">D3P1!$AE$48</definedName>
    <definedName name="D3L141C15">D3P1!$AG$48</definedName>
    <definedName name="D3L141C16">D3P1!$AI$48</definedName>
    <definedName name="D3L141C17">D3P1!$AK$48</definedName>
    <definedName name="D3L141C18">D3P1!$AM$48</definedName>
    <definedName name="D3L141C19">D3P1!$AO$48</definedName>
    <definedName name="D3L141C2">D3P1!$G$48</definedName>
    <definedName name="D3L141C20">D3P1!$AQ$48</definedName>
    <definedName name="D3L141C21">D3P1!$AS$48</definedName>
    <definedName name="D3L141C22">D3P1!$AU$48</definedName>
    <definedName name="D3L141C23">D3P1!$AW$48</definedName>
    <definedName name="D3L141C24">D3P1!$AY$48</definedName>
    <definedName name="D3L141C25">D3P1!$BA$48</definedName>
    <definedName name="D3L141C26">D3P1!$BC$48</definedName>
    <definedName name="D3L141C27">D3P1!$BE$48</definedName>
    <definedName name="D3L141C28">D3P1!$BG$48</definedName>
    <definedName name="D3L141C29">D3P1!$BI$48</definedName>
    <definedName name="D3L141C3">D3P1!$I$48</definedName>
    <definedName name="D3L141C30">D3P1!$BK$48</definedName>
    <definedName name="D3L141C31">D3P1!$BM$48</definedName>
    <definedName name="D3L141C32">D3P1!$BO$48</definedName>
    <definedName name="D3L141C33">D3P1!$BQ$48</definedName>
    <definedName name="D3L141C34">D3P1!$BS$48</definedName>
    <definedName name="D3L141C35">D3P1!$BU$48</definedName>
    <definedName name="D3L141C36">D3P1!$BW$48</definedName>
    <definedName name="D3L141C37">D3P1!$BY$48</definedName>
    <definedName name="D3L141C38">D3P1!$CA$48</definedName>
    <definedName name="D3L141C39">D3P1!$CC$48</definedName>
    <definedName name="D3L141C4">D3P1!$K$48</definedName>
    <definedName name="D3L141C40">D3P1!$CE$48</definedName>
    <definedName name="D3L141C41">D3P1!$CG$48</definedName>
    <definedName name="D3L141C5">D3P1!$M$48</definedName>
    <definedName name="D3L141C6">D3P1!$O$48</definedName>
    <definedName name="D3L141C7">D3P1!$Q$48</definedName>
    <definedName name="D3L141C8">D3P1!$S$48</definedName>
    <definedName name="D3L141C9">D3P1!$U$48</definedName>
    <definedName name="D3L142C1">D3P1!$E$49</definedName>
    <definedName name="D3L142C10">D3P1!$W$49</definedName>
    <definedName name="D3L142C11">D3P1!$Y$49</definedName>
    <definedName name="D3L142C12">D3P1!$AA$49</definedName>
    <definedName name="D3L142C13">D3P1!$AC$49</definedName>
    <definedName name="D3L142C14">D3P1!$AE$49</definedName>
    <definedName name="D3L142C15">D3P1!$AG$49</definedName>
    <definedName name="D3L142C16">D3P1!$AI$49</definedName>
    <definedName name="D3L142C17">D3P1!$AK$49</definedName>
    <definedName name="D3L142C18">D3P1!$AM$49</definedName>
    <definedName name="D3L142C19">D3P1!$AO$49</definedName>
    <definedName name="D3L142C2">D3P1!$G$49</definedName>
    <definedName name="D3L142C20">D3P1!$AQ$49</definedName>
    <definedName name="D3L142C21">D3P1!$AS$49</definedName>
    <definedName name="D3L142C22">D3P1!$AU$49</definedName>
    <definedName name="D3L142C23">D3P1!$AW$49</definedName>
    <definedName name="D3L142C24">D3P1!$AY$49</definedName>
    <definedName name="D3L142C25">D3P1!$BA$49</definedName>
    <definedName name="D3L142C26">D3P1!$BC$49</definedName>
    <definedName name="D3L142C27">D3P1!$BE$49</definedName>
    <definedName name="D3L142C28">D3P1!$BG$49</definedName>
    <definedName name="D3L142C29">D3P1!$BI$49</definedName>
    <definedName name="D3L142C3">D3P1!$I$49</definedName>
    <definedName name="D3L142C30">D3P1!$BK$49</definedName>
    <definedName name="D3L142C31">D3P1!$BM$49</definedName>
    <definedName name="D3L142C32">D3P1!$BO$49</definedName>
    <definedName name="D3L142C33">D3P1!$BQ$49</definedName>
    <definedName name="D3L142C34">D3P1!$BS$49</definedName>
    <definedName name="D3L142C35">D3P1!$BU$49</definedName>
    <definedName name="D3L142C36">D3P1!$BW$49</definedName>
    <definedName name="D3L142C37">D3P1!$BY$49</definedName>
    <definedName name="D3L142C38">D3P1!$CA$49</definedName>
    <definedName name="D3L142C39">D3P1!$CC$49</definedName>
    <definedName name="D3L142C4">D3P1!$K$49</definedName>
    <definedName name="D3L142C40">D3P1!$CE$49</definedName>
    <definedName name="D3L142C41">D3P1!$CG$49</definedName>
    <definedName name="D3L142C5">D3P1!$M$49</definedName>
    <definedName name="D3L142C6">D3P1!$O$49</definedName>
    <definedName name="D3L142C7">D3P1!$Q$49</definedName>
    <definedName name="D3L142C8">D3P1!$S$49</definedName>
    <definedName name="D3L142C9">D3P1!$U$49</definedName>
    <definedName name="D3L143C1">D3P1!$E$50</definedName>
    <definedName name="D3L143C10">D3P1!$W$50</definedName>
    <definedName name="D3L143C11">D3P1!$Y$50</definedName>
    <definedName name="D3L143C12">D3P1!$AA$50</definedName>
    <definedName name="D3L143C13">D3P1!$AC$50</definedName>
    <definedName name="D3L143C14">D3P1!$AE$50</definedName>
    <definedName name="D3L143C15">D3P1!$AG$50</definedName>
    <definedName name="D3L143C16">D3P1!$AI$50</definedName>
    <definedName name="D3L143C17">D3P1!$AK$50</definedName>
    <definedName name="D3L143C18">D3P1!$AM$50</definedName>
    <definedName name="D3L143C19">D3P1!$AO$50</definedName>
    <definedName name="D3L143C2">D3P1!$G$50</definedName>
    <definedName name="D3L143C20">D3P1!$AQ$50</definedName>
    <definedName name="D3L143C21">D3P1!$AS$50</definedName>
    <definedName name="D3L143C22">D3P1!$AU$50</definedName>
    <definedName name="D3L143C23">D3P1!$AW$50</definedName>
    <definedName name="D3L143C24">D3P1!$AY$50</definedName>
    <definedName name="D3L143C25">D3P1!$BA$50</definedName>
    <definedName name="D3L143C26">D3P1!$BC$50</definedName>
    <definedName name="D3L143C27">D3P1!$BE$50</definedName>
    <definedName name="D3L143C28">D3P1!$BG$50</definedName>
    <definedName name="D3L143C29">D3P1!$BI$50</definedName>
    <definedName name="D3L143C3">D3P1!$I$50</definedName>
    <definedName name="D3L143C30">D3P1!$BK$50</definedName>
    <definedName name="D3L143C31">D3P1!$BM$50</definedName>
    <definedName name="D3L143C32">D3P1!$BO$50</definedName>
    <definedName name="D3L143C33">D3P1!$BQ$50</definedName>
    <definedName name="D3L143C34">D3P1!$BS$50</definedName>
    <definedName name="D3L143C35">D3P1!$BU$50</definedName>
    <definedName name="D3L143C36">D3P1!$BW$50</definedName>
    <definedName name="D3L143C37">D3P1!$BY$50</definedName>
    <definedName name="D3L143C38">D3P1!$CA$50</definedName>
    <definedName name="D3L143C39">D3P1!$CC$50</definedName>
    <definedName name="D3L143C4">D3P1!$K$50</definedName>
    <definedName name="D3L143C40">D3P1!$CE$50</definedName>
    <definedName name="D3L143C41">D3P1!$CG$50</definedName>
    <definedName name="D3L143C5">D3P1!$M$50</definedName>
    <definedName name="D3L143C6">D3P1!$O$50</definedName>
    <definedName name="D3L143C7">D3P1!$Q$50</definedName>
    <definedName name="D3L143C8">D3P1!$S$50</definedName>
    <definedName name="D3L143C9">D3P1!$U$50</definedName>
    <definedName name="D3L144C1">D3P1!$E$51</definedName>
    <definedName name="D3L144C10">D3P1!$W$51</definedName>
    <definedName name="D3L144C11">D3P1!$Y$51</definedName>
    <definedName name="D3L144C12">D3P1!$AA$51</definedName>
    <definedName name="D3L144C13">D3P1!$AC$51</definedName>
    <definedName name="D3L144C14">D3P1!$AE$51</definedName>
    <definedName name="D3L144C15">D3P1!$AG$51</definedName>
    <definedName name="D3L144C16">D3P1!$AI$51</definedName>
    <definedName name="D3L144C17">D3P1!$AK$51</definedName>
    <definedName name="D3L144C18">D3P1!$AM$51</definedName>
    <definedName name="D3L144C19">D3P1!$AO$51</definedName>
    <definedName name="D3L144C2">D3P1!$G$51</definedName>
    <definedName name="D3L144C20">D3P1!$AQ$51</definedName>
    <definedName name="D3L144C21">D3P1!$AS$51</definedName>
    <definedName name="D3L144C22">D3P1!$AU$51</definedName>
    <definedName name="D3L144C23">D3P1!$AW$51</definedName>
    <definedName name="D3L144C24">D3P1!$AY$51</definedName>
    <definedName name="D3L144C25">D3P1!$BA$51</definedName>
    <definedName name="D3L144C26">D3P1!$BC$51</definedName>
    <definedName name="D3L144C27">D3P1!$BE$51</definedName>
    <definedName name="D3L144C28">D3P1!$BG$51</definedName>
    <definedName name="D3L144C29">D3P1!$BI$51</definedName>
    <definedName name="D3L144C3">D3P1!$I$51</definedName>
    <definedName name="D3L144C30">D3P1!$BK$51</definedName>
    <definedName name="D3L144C31">D3P1!$BM$51</definedName>
    <definedName name="D3L144C32">D3P1!$BO$51</definedName>
    <definedName name="D3L144C33">D3P1!$BQ$51</definedName>
    <definedName name="D3L144C34">D3P1!$BS$51</definedName>
    <definedName name="D3L144C35">D3P1!$BU$51</definedName>
    <definedName name="D3L144C36">D3P1!$BW$51</definedName>
    <definedName name="D3L144C37">D3P1!$BY$51</definedName>
    <definedName name="D3L144C38">D3P1!$CA$51</definedName>
    <definedName name="D3L144C39">D3P1!$CC$51</definedName>
    <definedName name="D3L144C4">D3P1!$K$51</definedName>
    <definedName name="D3L144C40">D3P1!$CE$51</definedName>
    <definedName name="D3L144C41">D3P1!$CG$51</definedName>
    <definedName name="D3L144C5">D3P1!$M$51</definedName>
    <definedName name="D3L144C6">D3P1!$O$51</definedName>
    <definedName name="D3L144C7">D3P1!$Q$51</definedName>
    <definedName name="D3L144C8">D3P1!$S$51</definedName>
    <definedName name="D3L144C9">D3P1!$U$51</definedName>
    <definedName name="D3L145C1">D3P1!$E$52</definedName>
    <definedName name="D3L145C10">D3P1!$W$52</definedName>
    <definedName name="D3L145C11">D3P1!$Y$52</definedName>
    <definedName name="D3L145C12">D3P1!$AA$52</definedName>
    <definedName name="D3L145C13">D3P1!$AC$52</definedName>
    <definedName name="D3L145C14">D3P1!$AE$52</definedName>
    <definedName name="D3L145C15">D3P1!$AG$52</definedName>
    <definedName name="D3L145C16">D3P1!$AI$52</definedName>
    <definedName name="D3L145C17">D3P1!$AK$52</definedName>
    <definedName name="D3L145C18">D3P1!$AM$52</definedName>
    <definedName name="D3L145C19">D3P1!$AO$52</definedName>
    <definedName name="D3L145C2">D3P1!$G$52</definedName>
    <definedName name="D3L145C20">D3P1!$AQ$52</definedName>
    <definedName name="D3L145C21">D3P1!$AS$52</definedName>
    <definedName name="D3L145C22">D3P1!$AU$52</definedName>
    <definedName name="D3L145C23">D3P1!$AW$52</definedName>
    <definedName name="D3L145C24">D3P1!$AY$52</definedName>
    <definedName name="D3L145C25">D3P1!$BA$52</definedName>
    <definedName name="D3L145C26">D3P1!$BC$52</definedName>
    <definedName name="D3L145C27">D3P1!$BE$52</definedName>
    <definedName name="D3L145C28">D3P1!$BG$52</definedName>
    <definedName name="D3L145C29">D3P1!$BI$52</definedName>
    <definedName name="D3L145C3">D3P1!$I$52</definedName>
    <definedName name="D3L145C30">D3P1!$BK$52</definedName>
    <definedName name="D3L145C31">D3P1!$BM$52</definedName>
    <definedName name="D3L145C32">D3P1!$BO$52</definedName>
    <definedName name="D3L145C33">D3P1!$BQ$52</definedName>
    <definedName name="D3L145C34">D3P1!$BS$52</definedName>
    <definedName name="D3L145C35">D3P1!$BU$52</definedName>
    <definedName name="D3L145C36">D3P1!$BW$52</definedName>
    <definedName name="D3L145C37">D3P1!$BY$52</definedName>
    <definedName name="D3L145C38">D3P1!$CA$52</definedName>
    <definedName name="D3L145C39">D3P1!$CC$52</definedName>
    <definedName name="D3L145C4">D3P1!$K$52</definedName>
    <definedName name="D3L145C40">D3P1!$CE$52</definedName>
    <definedName name="D3L145C41">D3P1!$CG$52</definedName>
    <definedName name="D3L145C5">D3P1!$M$52</definedName>
    <definedName name="D3L145C6">D3P1!$O$52</definedName>
    <definedName name="D3L145C7">D3P1!$Q$52</definedName>
    <definedName name="D3L145C8">D3P1!$S$52</definedName>
    <definedName name="D3L145C9">D3P1!$U$52</definedName>
    <definedName name="D3L146C1">D3P1!$E$53</definedName>
    <definedName name="D3L146C10">D3P1!$W$53</definedName>
    <definedName name="D3L146C11">D3P1!$Y$53</definedName>
    <definedName name="D3L146C12">D3P1!$AA$53</definedName>
    <definedName name="D3L146C13">D3P1!$AC$53</definedName>
    <definedName name="D3L146C14">D3P1!$AE$53</definedName>
    <definedName name="D3L146C15">D3P1!$AG$53</definedName>
    <definedName name="D3L146C16">D3P1!$AI$53</definedName>
    <definedName name="D3L146C17">D3P1!$AK$53</definedName>
    <definedName name="D3L146C18">D3P1!$AM$53</definedName>
    <definedName name="D3L146C19">D3P1!$AO$53</definedName>
    <definedName name="D3L146C2">D3P1!$G$53</definedName>
    <definedName name="D3L146C20">D3P1!$AQ$53</definedName>
    <definedName name="D3L146C21">D3P1!$AS$53</definedName>
    <definedName name="D3L146C22">D3P1!$AU$53</definedName>
    <definedName name="D3L146C23">D3P1!$AW$53</definedName>
    <definedName name="D3L146C24">D3P1!$AY$53</definedName>
    <definedName name="D3L146C25">D3P1!$BA$53</definedName>
    <definedName name="D3L146C26">D3P1!$BC$53</definedName>
    <definedName name="D3L146C27">D3P1!$BE$53</definedName>
    <definedName name="D3L146C28">D3P1!$BG$53</definedName>
    <definedName name="D3L146C29">D3P1!$BI$53</definedName>
    <definedName name="D3L146C3">D3P1!$I$53</definedName>
    <definedName name="D3L146C30">D3P1!$BK$53</definedName>
    <definedName name="D3L146C31">D3P1!$BM$53</definedName>
    <definedName name="D3L146C32">D3P1!$BO$53</definedName>
    <definedName name="D3L146C33">D3P1!$BQ$53</definedName>
    <definedName name="D3L146C34">D3P1!$BS$53</definedName>
    <definedName name="D3L146C35">D3P1!$BU$53</definedName>
    <definedName name="D3L146C36">D3P1!$BW$53</definedName>
    <definedName name="D3L146C37">D3P1!$BY$53</definedName>
    <definedName name="D3L146C38">D3P1!$CA$53</definedName>
    <definedName name="D3L146C39">D3P1!$CC$53</definedName>
    <definedName name="D3L146C4">D3P1!$K$53</definedName>
    <definedName name="D3L146C40">D3P1!$CE$53</definedName>
    <definedName name="D3L146C41">D3P1!$CG$53</definedName>
    <definedName name="D3L146C5">D3P1!$M$53</definedName>
    <definedName name="D3L146C6">D3P1!$O$53</definedName>
    <definedName name="D3L146C7">D3P1!$Q$53</definedName>
    <definedName name="D3L146C8">D3P1!$S$53</definedName>
    <definedName name="D3L146C9">D3P1!$U$53</definedName>
    <definedName name="D3L147C1">D3P1!$E$54</definedName>
    <definedName name="D3L147C10">D3P1!$W$54</definedName>
    <definedName name="D3L147C11">D3P1!$Y$54</definedName>
    <definedName name="D3L147C12">D3P1!$AA$54</definedName>
    <definedName name="D3L147C13">D3P1!$AC$54</definedName>
    <definedName name="D3L147C14">D3P1!$AE$54</definedName>
    <definedName name="D3L147C15">D3P1!$AG$54</definedName>
    <definedName name="D3L147C16">D3P1!$AI$54</definedName>
    <definedName name="D3L147C17">D3P1!$AK$54</definedName>
    <definedName name="D3L147C18">D3P1!$AM$54</definedName>
    <definedName name="D3L147C19">D3P1!$AO$54</definedName>
    <definedName name="D3L147C2">D3P1!$G$54</definedName>
    <definedName name="D3L147C20">D3P1!$AQ$54</definedName>
    <definedName name="D3L147C21">D3P1!$AS$54</definedName>
    <definedName name="D3L147C22">D3P1!$AU$54</definedName>
    <definedName name="D3L147C23">D3P1!$AW$54</definedName>
    <definedName name="D3L147C24">D3P1!$AY$54</definedName>
    <definedName name="D3L147C25">D3P1!$BA$54</definedName>
    <definedName name="D3L147C26">D3P1!$BC$54</definedName>
    <definedName name="D3L147C27">D3P1!$BE$54</definedName>
    <definedName name="D3L147C28">D3P1!$BG$54</definedName>
    <definedName name="D3L147C29">D3P1!$BI$54</definedName>
    <definedName name="D3L147C3">D3P1!$I$54</definedName>
    <definedName name="D3L147C30">D3P1!$BK$54</definedName>
    <definedName name="D3L147C31">D3P1!$BM$54</definedName>
    <definedName name="D3L147C32">D3P1!$BO$54</definedName>
    <definedName name="D3L147C33">D3P1!$BQ$54</definedName>
    <definedName name="D3L147C34">D3P1!$BS$54</definedName>
    <definedName name="D3L147C35">D3P1!$BU$54</definedName>
    <definedName name="D3L147C36">D3P1!$BW$54</definedName>
    <definedName name="D3L147C37">D3P1!$BY$54</definedName>
    <definedName name="D3L147C38">D3P1!$CA$54</definedName>
    <definedName name="D3L147C39">D3P1!$CC$54</definedName>
    <definedName name="D3L147C4">D3P1!$K$54</definedName>
    <definedName name="D3L147C40">D3P1!$CE$54</definedName>
    <definedName name="D3L147C41">D3P1!$CG$54</definedName>
    <definedName name="D3L147C5">D3P1!$M$54</definedName>
    <definedName name="D3L147C6">D3P1!$O$54</definedName>
    <definedName name="D3L147C7">D3P1!$Q$54</definedName>
    <definedName name="D3L147C8">D3P1!$S$54</definedName>
    <definedName name="D3L147C9">D3P1!$U$54</definedName>
    <definedName name="D3L148C1">D3P1!$E$55</definedName>
    <definedName name="D3L148C10">D3P1!$W$55</definedName>
    <definedName name="D3L148C11">D3P1!$Y$55</definedName>
    <definedName name="D3L148C12">D3P1!$AA$55</definedName>
    <definedName name="D3L148C13">D3P1!$AC$55</definedName>
    <definedName name="D3L148C14">D3P1!$AE$55</definedName>
    <definedName name="D3L148C15">D3P1!$AG$55</definedName>
    <definedName name="D3L148C16">D3P1!$AI$55</definedName>
    <definedName name="D3L148C17">D3P1!$AK$55</definedName>
    <definedName name="D3L148C18">D3P1!$AM$55</definedName>
    <definedName name="D3L148C19">D3P1!$AO$55</definedName>
    <definedName name="D3L148C2">D3P1!$G$55</definedName>
    <definedName name="D3L148C20">D3P1!$AQ$55</definedName>
    <definedName name="D3L148C21">D3P1!$AS$55</definedName>
    <definedName name="D3L148C22">D3P1!$AU$55</definedName>
    <definedName name="D3L148C23">D3P1!$AW$55</definedName>
    <definedName name="D3L148C24">D3P1!$AY$55</definedName>
    <definedName name="D3L148C25">D3P1!$BA$55</definedName>
    <definedName name="D3L148C26">D3P1!$BC$55</definedName>
    <definedName name="D3L148C27">D3P1!$BE$55</definedName>
    <definedName name="D3L148C28">D3P1!$BG$55</definedName>
    <definedName name="D3L148C29">D3P1!$BI$55</definedName>
    <definedName name="D3L148C3">D3P1!$I$55</definedName>
    <definedName name="D3L148C30">D3P1!$BK$55</definedName>
    <definedName name="D3L148C31">D3P1!$BM$55</definedName>
    <definedName name="D3L148C32">D3P1!$BO$55</definedName>
    <definedName name="D3L148C33">D3P1!$BQ$55</definedName>
    <definedName name="D3L148C34">D3P1!$BS$55</definedName>
    <definedName name="D3L148C35">D3P1!$BU$55</definedName>
    <definedName name="D3L148C36">D3P1!$BW$55</definedName>
    <definedName name="D3L148C37">D3P1!$BY$55</definedName>
    <definedName name="D3L148C38">D3P1!$CA$55</definedName>
    <definedName name="D3L148C39">D3P1!$CC$55</definedName>
    <definedName name="D3L148C4">D3P1!$K$55</definedName>
    <definedName name="D3L148C40">D3P1!$CE$55</definedName>
    <definedName name="D3L148C41">D3P1!$CG$55</definedName>
    <definedName name="D3L148C5">D3P1!$M$55</definedName>
    <definedName name="D3L148C6">D3P1!$O$55</definedName>
    <definedName name="D3L148C7">D3P1!$Q$55</definedName>
    <definedName name="D3L148C8">D3P1!$S$55</definedName>
    <definedName name="D3L148C9">D3P1!$U$55</definedName>
    <definedName name="D3L149C1">D3P1!$E$56</definedName>
    <definedName name="D3L149C10">D3P1!$W$56</definedName>
    <definedName name="D3L149C11">D3P1!$Y$56</definedName>
    <definedName name="D3L149C12">D3P1!$AA$56</definedName>
    <definedName name="D3L149C13">D3P1!$AC$56</definedName>
    <definedName name="D3L149C14">D3P1!$AE$56</definedName>
    <definedName name="D3L149C15">D3P1!$AG$56</definedName>
    <definedName name="D3L149C16">D3P1!$AI$56</definedName>
    <definedName name="D3L149C17">D3P1!$AK$56</definedName>
    <definedName name="D3L149C18">D3P1!$AM$56</definedName>
    <definedName name="D3L149C19">D3P1!$AO$56</definedName>
    <definedName name="D3L149C2">D3P1!$G$56</definedName>
    <definedName name="D3L149C20">D3P1!$AQ$56</definedName>
    <definedName name="D3L149C21">D3P1!$AS$56</definedName>
    <definedName name="D3L149C22">D3P1!$AU$56</definedName>
    <definedName name="D3L149C23">D3P1!$AW$56</definedName>
    <definedName name="D3L149C24">D3P1!$AY$56</definedName>
    <definedName name="D3L149C25">D3P1!$BA$56</definedName>
    <definedName name="D3L149C26">D3P1!$BC$56</definedName>
    <definedName name="D3L149C27">D3P1!$BE$56</definedName>
    <definedName name="D3L149C28">D3P1!$BG$56</definedName>
    <definedName name="D3L149C29">D3P1!$BI$56</definedName>
    <definedName name="D3L149C3">D3P1!$I$56</definedName>
    <definedName name="D3L149C30">D3P1!$BK$56</definedName>
    <definedName name="D3L149C31">D3P1!$BM$56</definedName>
    <definedName name="D3L149C32">D3P1!$BO$56</definedName>
    <definedName name="D3L149C33">D3P1!$BQ$56</definedName>
    <definedName name="D3L149C34">D3P1!$BS$56</definedName>
    <definedName name="D3L149C35">D3P1!$BU$56</definedName>
    <definedName name="D3L149C36">D3P1!$BW$56</definedName>
    <definedName name="D3L149C37">D3P1!$BY$56</definedName>
    <definedName name="D3L149C38">D3P1!$CA$56</definedName>
    <definedName name="D3L149C39">D3P1!$CC$56</definedName>
    <definedName name="D3L149C4">D3P1!$K$56</definedName>
    <definedName name="D3L149C40">D3P1!$CE$56</definedName>
    <definedName name="D3L149C41">D3P1!$CG$56</definedName>
    <definedName name="D3L149C5">D3P1!$M$56</definedName>
    <definedName name="D3L149C6">D3P1!$O$56</definedName>
    <definedName name="D3L149C7">D3P1!$Q$56</definedName>
    <definedName name="D3L149C8">D3P1!$S$56</definedName>
    <definedName name="D3L149C9">D3P1!$U$56</definedName>
    <definedName name="D3L150C1">D3P1!$E$57</definedName>
    <definedName name="D3L150C10">D3P1!$W$57</definedName>
    <definedName name="D3L150C11">D3P1!$Y$57</definedName>
    <definedName name="D3L150C12">D3P1!$AA$57</definedName>
    <definedName name="D3L150C13">D3P1!$AC$57</definedName>
    <definedName name="D3L150C14">D3P1!$AE$57</definedName>
    <definedName name="D3L150C15">D3P1!$AG$57</definedName>
    <definedName name="D3L150C16">D3P1!$AI$57</definedName>
    <definedName name="D3L150C17">D3P1!$AK$57</definedName>
    <definedName name="D3L150C18">D3P1!$AM$57</definedName>
    <definedName name="D3L150C19">D3P1!$AO$57</definedName>
    <definedName name="D3L150C2">D3P1!$G$57</definedName>
    <definedName name="D3L150C20">D3P1!$AQ$57</definedName>
    <definedName name="D3L150C21">D3P1!$AS$57</definedName>
    <definedName name="D3L150C22">D3P1!$AU$57</definedName>
    <definedName name="D3L150C23">D3P1!$AW$57</definedName>
    <definedName name="D3L150C24">D3P1!$AY$57</definedName>
    <definedName name="D3L150C25">D3P1!$BA$57</definedName>
    <definedName name="D3L150C26">D3P1!$BC$57</definedName>
    <definedName name="D3L150C27">D3P1!$BE$57</definedName>
    <definedName name="D3L150C28">D3P1!$BG$57</definedName>
    <definedName name="D3L150C29">D3P1!$BI$57</definedName>
    <definedName name="D3L150C3">D3P1!$I$57</definedName>
    <definedName name="D3L150C30">D3P1!$BK$57</definedName>
    <definedName name="D3L150C31">D3P1!$BM$57</definedName>
    <definedName name="D3L150C32">D3P1!$BO$57</definedName>
    <definedName name="D3L150C33">D3P1!$BQ$57</definedName>
    <definedName name="D3L150C34">D3P1!$BS$57</definedName>
    <definedName name="D3L150C35">D3P1!$BU$57</definedName>
    <definedName name="D3L150C36">D3P1!$BW$57</definedName>
    <definedName name="D3L150C37">D3P1!$BY$57</definedName>
    <definedName name="D3L150C38">D3P1!$CA$57</definedName>
    <definedName name="D3L150C39">D3P1!$CC$57</definedName>
    <definedName name="D3L150C4">D3P1!$K$57</definedName>
    <definedName name="D3L150C40">D3P1!$CE$57</definedName>
    <definedName name="D3L150C41">D3P1!$CG$57</definedName>
    <definedName name="D3L150C5">D3P1!$M$57</definedName>
    <definedName name="D3L150C6">D3P1!$O$57</definedName>
    <definedName name="D3L150C7">D3P1!$Q$57</definedName>
    <definedName name="D3L150C8">D3P1!$S$57</definedName>
    <definedName name="D3L150C9">D3P1!$U$57</definedName>
    <definedName name="D3L151C1">D3P1!$E$58</definedName>
    <definedName name="D3L151C10">D3P1!$W$58</definedName>
    <definedName name="D3L151C11">D3P1!$Y$58</definedName>
    <definedName name="D3L151C12">D3P1!$AA$58</definedName>
    <definedName name="D3L151C13">D3P1!$AC$58</definedName>
    <definedName name="D3L151C14">D3P1!$AE$58</definedName>
    <definedName name="D3L151C15">D3P1!$AG$58</definedName>
    <definedName name="D3L151C16">D3P1!$AI$58</definedName>
    <definedName name="D3L151C17">D3P1!$AK$58</definedName>
    <definedName name="D3L151C18">D3P1!$AM$58</definedName>
    <definedName name="D3L151C19">D3P1!$AO$58</definedName>
    <definedName name="D3L151C2">D3P1!$G$58</definedName>
    <definedName name="D3L151C20">D3P1!$AQ$58</definedName>
    <definedName name="D3L151C21">D3P1!$AS$58</definedName>
    <definedName name="D3L151C22">D3P1!$AU$58</definedName>
    <definedName name="D3L151C23">D3P1!$AW$58</definedName>
    <definedName name="D3L151C24">D3P1!$AY$58</definedName>
    <definedName name="D3L151C25">D3P1!$BA$58</definedName>
    <definedName name="D3L151C26">D3P1!$BC$58</definedName>
    <definedName name="D3L151C27">D3P1!$BE$58</definedName>
    <definedName name="D3L151C28">D3P1!$BG$58</definedName>
    <definedName name="D3L151C29">D3P1!$BI$58</definedName>
    <definedName name="D3L151C3">D3P1!$I$58</definedName>
    <definedName name="D3L151C30">D3P1!$BK$58</definedName>
    <definedName name="D3L151C31">D3P1!$BM$58</definedName>
    <definedName name="D3L151C32">D3P1!$BO$58</definedName>
    <definedName name="D3L151C33">D3P1!$BQ$58</definedName>
    <definedName name="D3L151C34">D3P1!$BS$58</definedName>
    <definedName name="D3L151C35">D3P1!$BU$58</definedName>
    <definedName name="D3L151C36">D3P1!$BW$58</definedName>
    <definedName name="D3L151C37">D3P1!$BY$58</definedName>
    <definedName name="D3L151C38">D3P1!$CA$58</definedName>
    <definedName name="D3L151C39">D3P1!$CC$58</definedName>
    <definedName name="D3L151C4">D3P1!$K$58</definedName>
    <definedName name="D3L151C40">D3P1!$CE$58</definedName>
    <definedName name="D3L151C41">D3P1!$CG$58</definedName>
    <definedName name="D3L151C5">D3P1!$M$58</definedName>
    <definedName name="D3L151C6">D3P1!$O$58</definedName>
    <definedName name="D3L151C7">D3P1!$Q$58</definedName>
    <definedName name="D3L151C8">D3P1!$S$58</definedName>
    <definedName name="D3L151C9">D3P1!$U$58</definedName>
    <definedName name="D3L152C1">D3P1!$E$59</definedName>
    <definedName name="D3L152C10">D3P1!$W$59</definedName>
    <definedName name="D3L152C11">D3P1!$Y$59</definedName>
    <definedName name="D3L152C12">D3P1!$AA$59</definedName>
    <definedName name="D3L152C13">D3P1!$AC$59</definedName>
    <definedName name="D3L152C14">D3P1!$AE$59</definedName>
    <definedName name="D3L152C15">D3P1!$AG$59</definedName>
    <definedName name="D3L152C16">D3P1!$AI$59</definedName>
    <definedName name="D3L152C17">D3P1!$AK$59</definedName>
    <definedName name="D3L152C18">D3P1!$AM$59</definedName>
    <definedName name="D3L152C19">D3P1!$AO$59</definedName>
    <definedName name="D3L152C2">D3P1!$G$59</definedName>
    <definedName name="D3L152C20">D3P1!$AQ$59</definedName>
    <definedName name="D3L152C21">D3P1!$AS$59</definedName>
    <definedName name="D3L152C22">D3P1!$AU$59</definedName>
    <definedName name="D3L152C23">D3P1!$AW$59</definedName>
    <definedName name="D3L152C24">D3P1!$AY$59</definedName>
    <definedName name="D3L152C25">D3P1!$BA$59</definedName>
    <definedName name="D3L152C26">D3P1!$BC$59</definedName>
    <definedName name="D3L152C27">D3P1!$BE$59</definedName>
    <definedName name="D3L152C28">D3P1!$BG$59</definedName>
    <definedName name="D3L152C29">D3P1!$BI$59</definedName>
    <definedName name="D3L152C3">D3P1!$I$59</definedName>
    <definedName name="D3L152C30">D3P1!$BK$59</definedName>
    <definedName name="D3L152C31">D3P1!$BM$59</definedName>
    <definedName name="D3L152C32">D3P1!$BO$59</definedName>
    <definedName name="D3L152C33">D3P1!$BQ$59</definedName>
    <definedName name="D3L152C34">D3P1!$BS$59</definedName>
    <definedName name="D3L152C35">D3P1!$BU$59</definedName>
    <definedName name="D3L152C36">D3P1!$BW$59</definedName>
    <definedName name="D3L152C37">D3P1!$BY$59</definedName>
    <definedName name="D3L152C38">D3P1!$CA$59</definedName>
    <definedName name="D3L152C39">D3P1!$CC$59</definedName>
    <definedName name="D3L152C4">D3P1!$K$59</definedName>
    <definedName name="D3L152C40">D3P1!$CE$59</definedName>
    <definedName name="D3L152C41">D3P1!$CG$59</definedName>
    <definedName name="D3L152C5">D3P1!$M$59</definedName>
    <definedName name="D3L152C6">D3P1!$O$59</definedName>
    <definedName name="D3L152C7">D3P1!$Q$59</definedName>
    <definedName name="D3L152C8">D3P1!$S$59</definedName>
    <definedName name="D3L152C9">D3P1!$U$59</definedName>
    <definedName name="D3L153C1">D3P1!$E$60</definedName>
    <definedName name="D3L153C10">D3P1!$W$60</definedName>
    <definedName name="D3L153C11">D3P1!$Y$60</definedName>
    <definedName name="D3L153C12">D3P1!$AA$60</definedName>
    <definedName name="D3L153C13">D3P1!$AC$60</definedName>
    <definedName name="D3L153C14">D3P1!$AE$60</definedName>
    <definedName name="D3L153C15">D3P1!$AG$60</definedName>
    <definedName name="D3L153C16">D3P1!$AI$60</definedName>
    <definedName name="D3L153C17">D3P1!$AK$60</definedName>
    <definedName name="D3L153C18">D3P1!$AM$60</definedName>
    <definedName name="D3L153C19">D3P1!$AO$60</definedName>
    <definedName name="D3L153C2">D3P1!$G$60</definedName>
    <definedName name="D3L153C20">D3P1!$AQ$60</definedName>
    <definedName name="D3L153C21">D3P1!$AS$60</definedName>
    <definedName name="D3L153C22">D3P1!$AU$60</definedName>
    <definedName name="D3L153C23">D3P1!$AW$60</definedName>
    <definedName name="D3L153C24">D3P1!$AY$60</definedName>
    <definedName name="D3L153C25">D3P1!$BA$60</definedName>
    <definedName name="D3L153C26">D3P1!$BC$60</definedName>
    <definedName name="D3L153C27">D3P1!$BE$60</definedName>
    <definedName name="D3L153C28">D3P1!$BG$60</definedName>
    <definedName name="D3L153C29">D3P1!$BI$60</definedName>
    <definedName name="D3L153C3">D3P1!$I$60</definedName>
    <definedName name="D3L153C30">D3P1!$BK$60</definedName>
    <definedName name="D3L153C31">D3P1!$BM$60</definedName>
    <definedName name="D3L153C32">D3P1!$BO$60</definedName>
    <definedName name="D3L153C33">D3P1!$BQ$60</definedName>
    <definedName name="D3L153C34">D3P1!$BS$60</definedName>
    <definedName name="D3L153C35">D3P1!$BU$60</definedName>
    <definedName name="D3L153C36">D3P1!$BW$60</definedName>
    <definedName name="D3L153C37">D3P1!$BY$60</definedName>
    <definedName name="D3L153C38">D3P1!$CA$60</definedName>
    <definedName name="D3L153C39">D3P1!$CC$60</definedName>
    <definedName name="D3L153C4">D3P1!$K$60</definedName>
    <definedName name="D3L153C40">D3P1!$CE$60</definedName>
    <definedName name="D3L153C41">D3P1!$CG$60</definedName>
    <definedName name="D3L153C5">D3P1!$M$60</definedName>
    <definedName name="D3L153C6">D3P1!$O$60</definedName>
    <definedName name="D3L153C7">D3P1!$Q$60</definedName>
    <definedName name="D3L153C8">D3P1!$S$60</definedName>
    <definedName name="D3L153C9">D3P1!$U$60</definedName>
    <definedName name="D3L154C1">D3P1!$E$61</definedName>
    <definedName name="D3L154C10">D3P1!$W$61</definedName>
    <definedName name="D3L154C11">D3P1!$Y$61</definedName>
    <definedName name="D3L154C12">D3P1!$AA$61</definedName>
    <definedName name="D3L154C13">D3P1!$AC$61</definedName>
    <definedName name="D3L154C14">D3P1!$AE$61</definedName>
    <definedName name="D3L154C15">D3P1!$AG$61</definedName>
    <definedName name="D3L154C16">D3P1!$AI$61</definedName>
    <definedName name="D3L154C17">D3P1!$AK$61</definedName>
    <definedName name="D3L154C18">D3P1!$AM$61</definedName>
    <definedName name="D3L154C19">D3P1!$AO$61</definedName>
    <definedName name="D3L154C2">D3P1!$G$61</definedName>
    <definedName name="D3L154C20">D3P1!$AQ$61</definedName>
    <definedName name="D3L154C21">D3P1!$AS$61</definedName>
    <definedName name="D3L154C22">D3P1!$AU$61</definedName>
    <definedName name="D3L154C23">D3P1!$AW$61</definedName>
    <definedName name="D3L154C24">D3P1!$AY$61</definedName>
    <definedName name="D3L154C25">D3P1!$BA$61</definedName>
    <definedName name="D3L154C26">D3P1!$BC$61</definedName>
    <definedName name="D3L154C27">D3P1!$BE$61</definedName>
    <definedName name="D3L154C28">D3P1!$BG$61</definedName>
    <definedName name="D3L154C29">D3P1!$BI$61</definedName>
    <definedName name="D3L154C3">D3P1!$I$61</definedName>
    <definedName name="D3L154C30">D3P1!$BK$61</definedName>
    <definedName name="D3L154C31">D3P1!$BM$61</definedName>
    <definedName name="D3L154C32">D3P1!$BO$61</definedName>
    <definedName name="D3L154C33">D3P1!$BQ$61</definedName>
    <definedName name="D3L154C34">D3P1!$BS$61</definedName>
    <definedName name="D3L154C35">D3P1!$BU$61</definedName>
    <definedName name="D3L154C36">D3P1!$BW$61</definedName>
    <definedName name="D3L154C37">D3P1!$BY$61</definedName>
    <definedName name="D3L154C38">D3P1!$CA$61</definedName>
    <definedName name="D3L154C39">D3P1!$CC$61</definedName>
    <definedName name="D3L154C4">D3P1!$K$61</definedName>
    <definedName name="D3L154C40">D3P1!$CE$61</definedName>
    <definedName name="D3L154C41">D3P1!$CG$61</definedName>
    <definedName name="D3L154C5">D3P1!$M$61</definedName>
    <definedName name="D3L154C6">D3P1!$O$61</definedName>
    <definedName name="D3L154C7">D3P1!$Q$61</definedName>
    <definedName name="D3L154C8">D3P1!$S$61</definedName>
    <definedName name="D3L154C9">D3P1!$U$61</definedName>
    <definedName name="D3L155C1">D3P1!$E$62</definedName>
    <definedName name="D3L155C10">D3P1!$W$62</definedName>
    <definedName name="D3L155C11">D3P1!$Y$62</definedName>
    <definedName name="D3L155C12">D3P1!$AA$62</definedName>
    <definedName name="D3L155C13">D3P1!$AC$62</definedName>
    <definedName name="D3L155C14">D3P1!$AE$62</definedName>
    <definedName name="D3L155C15">D3P1!$AG$62</definedName>
    <definedName name="D3L155C16">D3P1!$AI$62</definedName>
    <definedName name="D3L155C17">D3P1!$AK$62</definedName>
    <definedName name="D3L155C18">D3P1!$AM$62</definedName>
    <definedName name="D3L155C19">D3P1!$AO$62</definedName>
    <definedName name="D3L155C2">D3P1!$G$62</definedName>
    <definedName name="D3L155C20">D3P1!$AQ$62</definedName>
    <definedName name="D3L155C21">D3P1!$AS$62</definedName>
    <definedName name="D3L155C22">D3P1!$AU$62</definedName>
    <definedName name="D3L155C23">D3P1!$AW$62</definedName>
    <definedName name="D3L155C24">D3P1!$AY$62</definedName>
    <definedName name="D3L155C25">D3P1!$BA$62</definedName>
    <definedName name="D3L155C26">D3P1!$BC$62</definedName>
    <definedName name="D3L155C27">D3P1!$BE$62</definedName>
    <definedName name="D3L155C28">D3P1!$BG$62</definedName>
    <definedName name="D3L155C29">D3P1!$BI$62</definedName>
    <definedName name="D3L155C3">D3P1!$I$62</definedName>
    <definedName name="D3L155C30">D3P1!$BK$62</definedName>
    <definedName name="D3L155C31">D3P1!$BM$62</definedName>
    <definedName name="D3L155C32">D3P1!$BO$62</definedName>
    <definedName name="D3L155C33">D3P1!$BQ$62</definedName>
    <definedName name="D3L155C34">D3P1!$BS$62</definedName>
    <definedName name="D3L155C35">D3P1!$BU$62</definedName>
    <definedName name="D3L155C36">D3P1!$BW$62</definedName>
    <definedName name="D3L155C37">D3P1!$BY$62</definedName>
    <definedName name="D3L155C38">D3P1!$CA$62</definedName>
    <definedName name="D3L155C39">D3P1!$CC$62</definedName>
    <definedName name="D3L155C4">D3P1!$K$62</definedName>
    <definedName name="D3L155C40">D3P1!$CE$62</definedName>
    <definedName name="D3L155C41">D3P1!$CG$62</definedName>
    <definedName name="D3L155C5">D3P1!$M$62</definedName>
    <definedName name="D3L155C6">D3P1!$O$62</definedName>
    <definedName name="D3L155C7">D3P1!$Q$62</definedName>
    <definedName name="D3L155C8">D3P1!$S$62</definedName>
    <definedName name="D3L155C9">D3P1!$U$62</definedName>
    <definedName name="D3L156C1">D3P1!$E$63</definedName>
    <definedName name="D3L156C10">D3P1!$W$63</definedName>
    <definedName name="D3L156C11">D3P1!$Y$63</definedName>
    <definedName name="D3L156C12">D3P1!$AA$63</definedName>
    <definedName name="D3L156C13">D3P1!$AC$63</definedName>
    <definedName name="D3L156C14">D3P1!$AE$63</definedName>
    <definedName name="D3L156C15">D3P1!$AG$63</definedName>
    <definedName name="D3L156C16">D3P1!$AI$63</definedName>
    <definedName name="D3L156C17">D3P1!$AK$63</definedName>
    <definedName name="D3L156C18">D3P1!$AM$63</definedName>
    <definedName name="D3L156C19">D3P1!$AO$63</definedName>
    <definedName name="D3L156C2">D3P1!$G$63</definedName>
    <definedName name="D3L156C20">D3P1!$AQ$63</definedName>
    <definedName name="D3L156C21">D3P1!$AS$63</definedName>
    <definedName name="D3L156C22">D3P1!$AU$63</definedName>
    <definedName name="D3L156C23">D3P1!$AW$63</definedName>
    <definedName name="D3L156C24">D3P1!$AY$63</definedName>
    <definedName name="D3L156C25">D3P1!$BA$63</definedName>
    <definedName name="D3L156C26">D3P1!$BC$63</definedName>
    <definedName name="D3L156C27">D3P1!$BE$63</definedName>
    <definedName name="D3L156C28">D3P1!$BG$63</definedName>
    <definedName name="D3L156C29">D3P1!$BI$63</definedName>
    <definedName name="D3L156C3">D3P1!$I$63</definedName>
    <definedName name="D3L156C30">D3P1!$BK$63</definedName>
    <definedName name="D3L156C31">D3P1!$BM$63</definedName>
    <definedName name="D3L156C32">D3P1!$BO$63</definedName>
    <definedName name="D3L156C33">D3P1!$BQ$63</definedName>
    <definedName name="D3L156C34">D3P1!$BS$63</definedName>
    <definedName name="D3L156C35">D3P1!$BU$63</definedName>
    <definedName name="D3L156C36">D3P1!$BW$63</definedName>
    <definedName name="D3L156C37">D3P1!$BY$63</definedName>
    <definedName name="D3L156C38">D3P1!$CA$63</definedName>
    <definedName name="D3L156C39">D3P1!$CC$63</definedName>
    <definedName name="D3L156C4">D3P1!$K$63</definedName>
    <definedName name="D3L156C40">D3P1!$CE$63</definedName>
    <definedName name="D3L156C41">D3P1!$CG$63</definedName>
    <definedName name="D3L156C5">D3P1!$M$63</definedName>
    <definedName name="D3L156C6">D3P1!$O$63</definedName>
    <definedName name="D3L156C7">D3P1!$Q$63</definedName>
    <definedName name="D3L156C8">D3P1!$S$63</definedName>
    <definedName name="D3L156C9">D3P1!$U$63</definedName>
    <definedName name="D3L157C1">D3P1!$E$64</definedName>
    <definedName name="D3L157C10">D3P1!$W$64</definedName>
    <definedName name="D3L157C11">D3P1!$Y$64</definedName>
    <definedName name="D3L157C12">D3P1!$AA$64</definedName>
    <definedName name="D3L157C13">D3P1!$AC$64</definedName>
    <definedName name="D3L157C14">D3P1!$AE$64</definedName>
    <definedName name="D3L157C15">D3P1!$AG$64</definedName>
    <definedName name="D3L157C16">D3P1!$AI$64</definedName>
    <definedName name="D3L157C17">D3P1!$AK$64</definedName>
    <definedName name="D3L157C18">D3P1!$AM$64</definedName>
    <definedName name="D3L157C19">D3P1!$AO$64</definedName>
    <definedName name="D3L157C2">D3P1!$G$64</definedName>
    <definedName name="D3L157C20">D3P1!$AQ$64</definedName>
    <definedName name="D3L157C21">D3P1!$AS$64</definedName>
    <definedName name="D3L157C22">D3P1!$AU$64</definedName>
    <definedName name="D3L157C23">D3P1!$AW$64</definedName>
    <definedName name="D3L157C24">D3P1!$AY$64</definedName>
    <definedName name="D3L157C25">D3P1!$BA$64</definedName>
    <definedName name="D3L157C26">D3P1!$BC$64</definedName>
    <definedName name="D3L157C27">D3P1!$BE$64</definedName>
    <definedName name="D3L157C28">D3P1!$BG$64</definedName>
    <definedName name="D3L157C29">D3P1!$BI$64</definedName>
    <definedName name="D3L157C3">D3P1!$I$64</definedName>
    <definedName name="D3L157C30">D3P1!$BK$64</definedName>
    <definedName name="D3L157C31">D3P1!$BM$64</definedName>
    <definedName name="D3L157C32">D3P1!$BO$64</definedName>
    <definedName name="D3L157C33">D3P1!$BQ$64</definedName>
    <definedName name="D3L157C34">D3P1!$BS$64</definedName>
    <definedName name="D3L157C35">D3P1!$BU$64</definedName>
    <definedName name="D3L157C36">D3P1!$BW$64</definedName>
    <definedName name="D3L157C37">D3P1!$BY$64</definedName>
    <definedName name="D3L157C38">D3P1!$CA$64</definedName>
    <definedName name="D3L157C39">D3P1!$CC$64</definedName>
    <definedName name="D3L157C4">D3P1!$K$64</definedName>
    <definedName name="D3L157C40">D3P1!$CE$64</definedName>
    <definedName name="D3L157C41">D3P1!$CG$64</definedName>
    <definedName name="D3L157C5">D3P1!$M$64</definedName>
    <definedName name="D3L157C6">D3P1!$O$64</definedName>
    <definedName name="D3L157C7">D3P1!$Q$64</definedName>
    <definedName name="D3L157C8">D3P1!$S$64</definedName>
    <definedName name="D3L157C9">D3P1!$U$64</definedName>
    <definedName name="D3L158C1">D3P1!$E$65</definedName>
    <definedName name="D3L158C10">D3P1!$W$65</definedName>
    <definedName name="D3L158C11">D3P1!$Y$65</definedName>
    <definedName name="D3L158C12">D3P1!$AA$65</definedName>
    <definedName name="D3L158C13">D3P1!$AC$65</definedName>
    <definedName name="D3L158C14">D3P1!$AE$65</definedName>
    <definedName name="D3L158C15">D3P1!$AG$65</definedName>
    <definedName name="D3L158C16">D3P1!$AI$65</definedName>
    <definedName name="D3L158C17">D3P1!$AK$65</definedName>
    <definedName name="D3L158C18">D3P1!$AM$65</definedName>
    <definedName name="D3L158C19">D3P1!$AO$65</definedName>
    <definedName name="D3L158C2">D3P1!$G$65</definedName>
    <definedName name="D3L158C20">D3P1!$AQ$65</definedName>
    <definedName name="D3L158C21">D3P1!$AS$65</definedName>
    <definedName name="D3L158C22">D3P1!$AU$65</definedName>
    <definedName name="D3L158C23">D3P1!$AW$65</definedName>
    <definedName name="D3L158C24">D3P1!$AY$65</definedName>
    <definedName name="D3L158C25">D3P1!$BA$65</definedName>
    <definedName name="D3L158C26">D3P1!$BC$65</definedName>
    <definedName name="D3L158C27">D3P1!$BE$65</definedName>
    <definedName name="D3L158C28">D3P1!$BG$65</definedName>
    <definedName name="D3L158C29">D3P1!$BI$65</definedName>
    <definedName name="D3L158C3">D3P1!$I$65</definedName>
    <definedName name="D3L158C30">D3P1!$BK$65</definedName>
    <definedName name="D3L158C31">D3P1!$BM$65</definedName>
    <definedName name="D3L158C32">D3P1!$BO$65</definedName>
    <definedName name="D3L158C33">D3P1!$BQ$65</definedName>
    <definedName name="D3L158C34">D3P1!$BS$65</definedName>
    <definedName name="D3L158C35">D3P1!$BU$65</definedName>
    <definedName name="D3L158C36">D3P1!$BW$65</definedName>
    <definedName name="D3L158C37">D3P1!$BY$65</definedName>
    <definedName name="D3L158C38">D3P1!$CA$65</definedName>
    <definedName name="D3L158C39">D3P1!$CC$65</definedName>
    <definedName name="D3L158C4">D3P1!$K$65</definedName>
    <definedName name="D3L158C40">D3P1!$CE$65</definedName>
    <definedName name="D3L158C41">D3P1!$CG$65</definedName>
    <definedName name="D3L158C5">D3P1!$M$65</definedName>
    <definedName name="D3L158C6">D3P1!$O$65</definedName>
    <definedName name="D3L158C7">D3P1!$Q$65</definedName>
    <definedName name="D3L158C8">D3P1!$S$65</definedName>
    <definedName name="D3L158C9">D3P1!$U$65</definedName>
    <definedName name="D3L159C1">D3P1!$E$66</definedName>
    <definedName name="D3L159C10">D3P1!$W$66</definedName>
    <definedName name="D3L159C11">D3P1!$Y$66</definedName>
    <definedName name="D3L159C12">D3P1!$AA$66</definedName>
    <definedName name="D3L159C13">D3P1!$AC$66</definedName>
    <definedName name="D3L159C14">D3P1!$AE$66</definedName>
    <definedName name="D3L159C15">D3P1!$AG$66</definedName>
    <definedName name="D3L159C16">D3P1!$AI$66</definedName>
    <definedName name="D3L159C17">D3P1!$AK$66</definedName>
    <definedName name="D3L159C18">D3P1!$AM$66</definedName>
    <definedName name="D3L159C19">D3P1!$AO$66</definedName>
    <definedName name="D3L159C2">D3P1!$G$66</definedName>
    <definedName name="D3L159C20">D3P1!$AQ$66</definedName>
    <definedName name="D3L159C21">D3P1!$AS$66</definedName>
    <definedName name="D3L159C22">D3P1!$AU$66</definedName>
    <definedName name="D3L159C23">D3P1!$AW$66</definedName>
    <definedName name="D3L159C24">D3P1!$AY$66</definedName>
    <definedName name="D3L159C25">D3P1!$BA$66</definedName>
    <definedName name="D3L159C26">D3P1!$BC$66</definedName>
    <definedName name="D3L159C27">D3P1!$BE$66</definedName>
    <definedName name="D3L159C28">D3P1!$BG$66</definedName>
    <definedName name="D3L159C29">D3P1!$BI$66</definedName>
    <definedName name="D3L159C3">D3P1!$I$66</definedName>
    <definedName name="D3L159C30">D3P1!$BK$66</definedName>
    <definedName name="D3L159C31">D3P1!$BM$66</definedName>
    <definedName name="D3L159C32">D3P1!$BO$66</definedName>
    <definedName name="D3L159C33">D3P1!$BQ$66</definedName>
    <definedName name="D3L159C34">D3P1!$BS$66</definedName>
    <definedName name="D3L159C35">D3P1!$BU$66</definedName>
    <definedName name="D3L159C36">D3P1!$BW$66</definedName>
    <definedName name="D3L159C37">D3P1!$BY$66</definedName>
    <definedName name="D3L159C38">D3P1!$CA$66</definedName>
    <definedName name="D3L159C39">D3P1!$CC$66</definedName>
    <definedName name="D3L159C4">D3P1!$K$66</definedName>
    <definedName name="D3L159C40">D3P1!$CE$66</definedName>
    <definedName name="D3L159C41">D3P1!$CG$66</definedName>
    <definedName name="D3L159C5">D3P1!$M$66</definedName>
    <definedName name="D3L159C6">D3P1!$O$66</definedName>
    <definedName name="D3L159C7">D3P1!$Q$66</definedName>
    <definedName name="D3L159C8">D3P1!$S$66</definedName>
    <definedName name="D3L159C9">D3P1!$U$66</definedName>
    <definedName name="D3L160C1">D3P1!$E$67</definedName>
    <definedName name="D3L160C10">D3P1!$W$67</definedName>
    <definedName name="D3L160C11">D3P1!$Y$67</definedName>
    <definedName name="D3L160C12">D3P1!$AA$67</definedName>
    <definedName name="D3L160C13">D3P1!$AC$67</definedName>
    <definedName name="D3L160C14">D3P1!$AE$67</definedName>
    <definedName name="D3L160C15">D3P1!$AG$67</definedName>
    <definedName name="D3L160C16">D3P1!$AI$67</definedName>
    <definedName name="D3L160C17">D3P1!$AK$67</definedName>
    <definedName name="D3L160C18">D3P1!$AM$67</definedName>
    <definedName name="D3L160C19">D3P1!$AO$67</definedName>
    <definedName name="D3L160C2">D3P1!$G$67</definedName>
    <definedName name="D3L160C20">D3P1!$AQ$67</definedName>
    <definedName name="D3L160C21">D3P1!$AS$67</definedName>
    <definedName name="D3L160C22">D3P1!$AU$67</definedName>
    <definedName name="D3L160C23">D3P1!$AW$67</definedName>
    <definedName name="D3L160C24">D3P1!$AY$67</definedName>
    <definedName name="D3L160C25">D3P1!$BA$67</definedName>
    <definedName name="D3L160C26">D3P1!$BC$67</definedName>
    <definedName name="D3L160C27">D3P1!$BE$67</definedName>
    <definedName name="D3L160C28">D3P1!$BG$67</definedName>
    <definedName name="D3L160C29">D3P1!$BI$67</definedName>
    <definedName name="D3L160C3">D3P1!$I$67</definedName>
    <definedName name="D3L160C30">D3P1!$BK$67</definedName>
    <definedName name="D3L160C31">D3P1!$BM$67</definedName>
    <definedName name="D3L160C32">D3P1!$BO$67</definedName>
    <definedName name="D3L160C33">D3P1!$BQ$67</definedName>
    <definedName name="D3L160C34">D3P1!$BS$67</definedName>
    <definedName name="D3L160C35">D3P1!$BU$67</definedName>
    <definedName name="D3L160C36">D3P1!$BW$67</definedName>
    <definedName name="D3L160C37">D3P1!$BY$67</definedName>
    <definedName name="D3L160C38">D3P1!$CA$67</definedName>
    <definedName name="D3L160C39">D3P1!$CC$67</definedName>
    <definedName name="D3L160C4">D3P1!$K$67</definedName>
    <definedName name="D3L160C40">D3P1!$CE$67</definedName>
    <definedName name="D3L160C41">D3P1!$CG$67</definedName>
    <definedName name="D3L160C5">D3P1!$M$67</definedName>
    <definedName name="D3L160C6">D3P1!$O$67</definedName>
    <definedName name="D3L160C7">D3P1!$Q$67</definedName>
    <definedName name="D3L160C8">D3P1!$S$67</definedName>
    <definedName name="D3L160C9">D3P1!$U$67</definedName>
    <definedName name="D3L161C1">D3P1!$E$68</definedName>
    <definedName name="D3L161C10">D3P1!$W$68</definedName>
    <definedName name="D3L161C11">D3P1!$Y$68</definedName>
    <definedName name="D3L161C12">D3P1!$AA$68</definedName>
    <definedName name="D3L161C13">D3P1!$AC$68</definedName>
    <definedName name="D3L161C14">D3P1!$AE$68</definedName>
    <definedName name="D3L161C15">D3P1!$AG$68</definedName>
    <definedName name="D3L161C16">D3P1!$AI$68</definedName>
    <definedName name="D3L161C17">D3P1!$AK$68</definedName>
    <definedName name="D3L161C18">D3P1!$AM$68</definedName>
    <definedName name="D3L161C19">D3P1!$AO$68</definedName>
    <definedName name="D3L161C2">D3P1!$G$68</definedName>
    <definedName name="D3L161C20">D3P1!$AQ$68</definedName>
    <definedName name="D3L161C21">D3P1!$AS$68</definedName>
    <definedName name="D3L161C22">D3P1!$AU$68</definedName>
    <definedName name="D3L161C23">D3P1!$AW$68</definedName>
    <definedName name="D3L161C24">D3P1!$AY$68</definedName>
    <definedName name="D3L161C25">D3P1!$BA$68</definedName>
    <definedName name="D3L161C26">D3P1!$BC$68</definedName>
    <definedName name="D3L161C27">D3P1!$BE$68</definedName>
    <definedName name="D3L161C28">D3P1!$BG$68</definedName>
    <definedName name="D3L161C29">D3P1!$BI$68</definedName>
    <definedName name="D3L161C3">D3P1!$I$68</definedName>
    <definedName name="D3L161C30">D3P1!$BK$68</definedName>
    <definedName name="D3L161C31">D3P1!$BM$68</definedName>
    <definedName name="D3L161C32">D3P1!$BO$68</definedName>
    <definedName name="D3L161C33">D3P1!$BQ$68</definedName>
    <definedName name="D3L161C34">D3P1!$BS$68</definedName>
    <definedName name="D3L161C35">D3P1!$BU$68</definedName>
    <definedName name="D3L161C36">D3P1!$BW$68</definedName>
    <definedName name="D3L161C37">D3P1!$BY$68</definedName>
    <definedName name="D3L161C38">D3P1!$CA$68</definedName>
    <definedName name="D3L161C39">D3P1!$CC$68</definedName>
    <definedName name="D3L161C4">D3P1!$K$68</definedName>
    <definedName name="D3L161C40">D3P1!$CE$68</definedName>
    <definedName name="D3L161C41">D3P1!$CG$68</definedName>
    <definedName name="D3L161C5">D3P1!$M$68</definedName>
    <definedName name="D3L161C6">D3P1!$O$68</definedName>
    <definedName name="D3L161C7">D3P1!$Q$68</definedName>
    <definedName name="D3L161C8">D3P1!$S$68</definedName>
    <definedName name="D3L161C9">D3P1!$U$68</definedName>
    <definedName name="D3L162C1">D3P1!$E$69</definedName>
    <definedName name="D3L162C10">D3P1!$W$69</definedName>
    <definedName name="D3L162C11">D3P1!$Y$69</definedName>
    <definedName name="D3L162C12">D3P1!$AA$69</definedName>
    <definedName name="D3L162C13">D3P1!$AC$69</definedName>
    <definedName name="D3L162C14">D3P1!$AE$69</definedName>
    <definedName name="D3L162C15">D3P1!$AG$69</definedName>
    <definedName name="D3L162C16">D3P1!$AI$69</definedName>
    <definedName name="D3L162C17">D3P1!$AK$69</definedName>
    <definedName name="D3L162C18">D3P1!$AM$69</definedName>
    <definedName name="D3L162C19">D3P1!$AO$69</definedName>
    <definedName name="D3L162C2">D3P1!$G$69</definedName>
    <definedName name="D3L162C20">D3P1!$AQ$69</definedName>
    <definedName name="D3L162C21">D3P1!$AS$69</definedName>
    <definedName name="D3L162C22">D3P1!$AU$69</definedName>
    <definedName name="D3L162C23">D3P1!$AW$69</definedName>
    <definedName name="D3L162C24">D3P1!$AY$69</definedName>
    <definedName name="D3L162C25">D3P1!$BA$69</definedName>
    <definedName name="D3L162C26">D3P1!$BC$69</definedName>
    <definedName name="D3L162C27">D3P1!$BE$69</definedName>
    <definedName name="D3L162C28">D3P1!$BG$69</definedName>
    <definedName name="D3L162C29">D3P1!$BI$69</definedName>
    <definedName name="D3L162C3">D3P1!$I$69</definedName>
    <definedName name="D3L162C30">D3P1!$BK$69</definedName>
    <definedName name="D3L162C31">D3P1!$BM$69</definedName>
    <definedName name="D3L162C32">D3P1!$BO$69</definedName>
    <definedName name="D3L162C33">D3P1!$BQ$69</definedName>
    <definedName name="D3L162C34">D3P1!$BS$69</definedName>
    <definedName name="D3L162C35">D3P1!$BU$69</definedName>
    <definedName name="D3L162C36">D3P1!$BW$69</definedName>
    <definedName name="D3L162C37">D3P1!$BY$69</definedName>
    <definedName name="D3L162C38">D3P1!$CA$69</definedName>
    <definedName name="D3L162C39">D3P1!$CC$69</definedName>
    <definedName name="D3L162C4">D3P1!$K$69</definedName>
    <definedName name="D3L162C40">D3P1!$CE$69</definedName>
    <definedName name="D3L162C41">D3P1!$CG$69</definedName>
    <definedName name="D3L162C5">D3P1!$M$69</definedName>
    <definedName name="D3L162C6">D3P1!$O$69</definedName>
    <definedName name="D3L162C7">D3P1!$Q$69</definedName>
    <definedName name="D3L162C8">D3P1!$S$69</definedName>
    <definedName name="D3L162C9">D3P1!$U$69</definedName>
    <definedName name="D3L163C1">D3P1!$E$70</definedName>
    <definedName name="D3L163C10">D3P1!$W$70</definedName>
    <definedName name="D3L163C11">D3P1!$Y$70</definedName>
    <definedName name="D3L163C12">D3P1!$AA$70</definedName>
    <definedName name="D3L163C13">D3P1!$AC$70</definedName>
    <definedName name="D3L163C14">D3P1!$AE$70</definedName>
    <definedName name="D3L163C15">D3P1!$AG$70</definedName>
    <definedName name="D3L163C16">D3P1!$AI$70</definedName>
    <definedName name="D3L163C17">D3P1!$AK$70</definedName>
    <definedName name="D3L163C18">D3P1!$AM$70</definedName>
    <definedName name="D3L163C19">D3P1!$AO$70</definedName>
    <definedName name="D3L163C2">D3P1!$G$70</definedName>
    <definedName name="D3L163C20">D3P1!$AQ$70</definedName>
    <definedName name="D3L163C21">D3P1!$AS$70</definedName>
    <definedName name="D3L163C22">D3P1!$AU$70</definedName>
    <definedName name="D3L163C23">D3P1!$AW$70</definedName>
    <definedName name="D3L163C24">D3P1!$AY$70</definedName>
    <definedName name="D3L163C25">D3P1!$BA$70</definedName>
    <definedName name="D3L163C26">D3P1!$BC$70</definedName>
    <definedName name="D3L163C27">D3P1!$BE$70</definedName>
    <definedName name="D3L163C28">D3P1!$BG$70</definedName>
    <definedName name="D3L163C29">D3P1!$BI$70</definedName>
    <definedName name="D3L163C3">D3P1!$I$70</definedName>
    <definedName name="D3L163C30">D3P1!$BK$70</definedName>
    <definedName name="D3L163C31">D3P1!$BM$70</definedName>
    <definedName name="D3L163C32">D3P1!$BO$70</definedName>
    <definedName name="D3L163C33">D3P1!$BQ$70</definedName>
    <definedName name="D3L163C34">D3P1!$BS$70</definedName>
    <definedName name="D3L163C35">D3P1!$BU$70</definedName>
    <definedName name="D3L163C36">D3P1!$BW$70</definedName>
    <definedName name="D3L163C37">D3P1!$BY$70</definedName>
    <definedName name="D3L163C38">D3P1!$CA$70</definedName>
    <definedName name="D3L163C39">D3P1!$CC$70</definedName>
    <definedName name="D3L163C4">D3P1!$K$70</definedName>
    <definedName name="D3L163C40">D3P1!$CE$70</definedName>
    <definedName name="D3L163C41">D3P1!$CG$70</definedName>
    <definedName name="D3L163C5">D3P1!$M$70</definedName>
    <definedName name="D3L163C6">D3P1!$O$70</definedName>
    <definedName name="D3L163C7">D3P1!$Q$70</definedName>
    <definedName name="D3L163C8">D3P1!$S$70</definedName>
    <definedName name="D3L163C9">D3P1!$U$70</definedName>
    <definedName name="D3L164C1">D3P1!$E$71</definedName>
    <definedName name="D3L164C10">D3P1!$W$71</definedName>
    <definedName name="D3L164C11">D3P1!$Y$71</definedName>
    <definedName name="D3L164C12">D3P1!$AA$71</definedName>
    <definedName name="D3L164C13">D3P1!$AC$71</definedName>
    <definedName name="D3L164C14">D3P1!$AE$71</definedName>
    <definedName name="D3L164C15">D3P1!$AG$71</definedName>
    <definedName name="D3L164C16">D3P1!$AI$71</definedName>
    <definedName name="D3L164C17">D3P1!$AK$71</definedName>
    <definedName name="D3L164C18">D3P1!$AM$71</definedName>
    <definedName name="D3L164C19">D3P1!$AO$71</definedName>
    <definedName name="D3L164C2">D3P1!$G$71</definedName>
    <definedName name="D3L164C20">D3P1!$AQ$71</definedName>
    <definedName name="D3L164C21">D3P1!$AS$71</definedName>
    <definedName name="D3L164C22">D3P1!$AU$71</definedName>
    <definedName name="D3L164C23">D3P1!$AW$71</definedName>
    <definedName name="D3L164C24">D3P1!$AY$71</definedName>
    <definedName name="D3L164C25">D3P1!$BA$71</definedName>
    <definedName name="D3L164C26">D3P1!$BC$71</definedName>
    <definedName name="D3L164C27">D3P1!$BE$71</definedName>
    <definedName name="D3L164C28">D3P1!$BG$71</definedName>
    <definedName name="D3L164C29">D3P1!$BI$71</definedName>
    <definedName name="D3L164C3">D3P1!$I$71</definedName>
    <definedName name="D3L164C30">D3P1!$BK$71</definedName>
    <definedName name="D3L164C31">D3P1!$BM$71</definedName>
    <definedName name="D3L164C32">D3P1!$BO$71</definedName>
    <definedName name="D3L164C33">D3P1!$BQ$71</definedName>
    <definedName name="D3L164C34">D3P1!$BS$71</definedName>
    <definedName name="D3L164C35">D3P1!$BU$71</definedName>
    <definedName name="D3L164C36">D3P1!$BW$71</definedName>
    <definedName name="D3L164C37">D3P1!$BY$71</definedName>
    <definedName name="D3L164C38">D3P1!$CA$71</definedName>
    <definedName name="D3L164C39">D3P1!$CC$71</definedName>
    <definedName name="D3L164C4">D3P1!$K$71</definedName>
    <definedName name="D3L164C40">D3P1!$CE$71</definedName>
    <definedName name="D3L164C41">D3P1!$CG$71</definedName>
    <definedName name="D3L164C5">D3P1!$M$71</definedName>
    <definedName name="D3L164C6">D3P1!$O$71</definedName>
    <definedName name="D3L164C7">D3P1!$Q$71</definedName>
    <definedName name="D3L164C8">D3P1!$S$71</definedName>
    <definedName name="D3L164C9">D3P1!$U$71</definedName>
    <definedName name="D3L165C1">D3P1!$E$72</definedName>
    <definedName name="D3L165C10">D3P1!$W$72</definedName>
    <definedName name="D3L165C11">D3P1!$Y$72</definedName>
    <definedName name="D3L165C12">D3P1!$AA$72</definedName>
    <definedName name="D3L165C13">D3P1!$AC$72</definedName>
    <definedName name="D3L165C14">D3P1!$AE$72</definedName>
    <definedName name="D3L165C15">D3P1!$AG$72</definedName>
    <definedName name="D3L165C16">D3P1!$AI$72</definedName>
    <definedName name="D3L165C17">D3P1!$AK$72</definedName>
    <definedName name="D3L165C18">D3P1!$AM$72</definedName>
    <definedName name="D3L165C19">D3P1!$AO$72</definedName>
    <definedName name="D3L165C2">D3P1!$G$72</definedName>
    <definedName name="D3L165C20">D3P1!$AQ$72</definedName>
    <definedName name="D3L165C21">D3P1!$AS$72</definedName>
    <definedName name="D3L165C22">D3P1!$AU$72</definedName>
    <definedName name="D3L165C23">D3P1!$AW$72</definedName>
    <definedName name="D3L165C24">D3P1!$AY$72</definedName>
    <definedName name="D3L165C25">D3P1!$BA$72</definedName>
    <definedName name="D3L165C26">D3P1!$BC$72</definedName>
    <definedName name="D3L165C27">D3P1!$BE$72</definedName>
    <definedName name="D3L165C28">D3P1!$BG$72</definedName>
    <definedName name="D3L165C29">D3P1!$BI$72</definedName>
    <definedName name="D3L165C3">D3P1!$I$72</definedName>
    <definedName name="D3L165C30">D3P1!$BK$72</definedName>
    <definedName name="D3L165C31">D3P1!$BM$72</definedName>
    <definedName name="D3L165C32">D3P1!$BO$72</definedName>
    <definedName name="D3L165C33">D3P1!$BQ$72</definedName>
    <definedName name="D3L165C34">D3P1!$BS$72</definedName>
    <definedName name="D3L165C35">D3P1!$BU$72</definedName>
    <definedName name="D3L165C36">D3P1!$BW$72</definedName>
    <definedName name="D3L165C37">D3P1!$BY$72</definedName>
    <definedName name="D3L165C38">D3P1!$CA$72</definedName>
    <definedName name="D3L165C39">D3P1!$CC$72</definedName>
    <definedName name="D3L165C4">D3P1!$K$72</definedName>
    <definedName name="D3L165C40">D3P1!$CE$72</definedName>
    <definedName name="D3L165C41">D3P1!$CG$72</definedName>
    <definedName name="D3L165C5">D3P1!$M$72</definedName>
    <definedName name="D3L165C6">D3P1!$O$72</definedName>
    <definedName name="D3L165C7">D3P1!$Q$72</definedName>
    <definedName name="D3L165C8">D3P1!$S$72</definedName>
    <definedName name="D3L165C9">D3P1!$U$72</definedName>
    <definedName name="D3L166C1">D3P1!$E$73</definedName>
    <definedName name="D3L166C10">D3P1!$W$73</definedName>
    <definedName name="D3L166C11">D3P1!$Y$73</definedName>
    <definedName name="D3L166C12">D3P1!$AA$73</definedName>
    <definedName name="D3L166C13">D3P1!$AC$73</definedName>
    <definedName name="D3L166C14">D3P1!$AE$73</definedName>
    <definedName name="D3L166C15">D3P1!$AG$73</definedName>
    <definedName name="D3L166C16">D3P1!$AI$73</definedName>
    <definedName name="D3L166C17">D3P1!$AK$73</definedName>
    <definedName name="D3L166C18">D3P1!$AM$73</definedName>
    <definedName name="D3L166C19">D3P1!$AO$73</definedName>
    <definedName name="D3L166C2">D3P1!$G$73</definedName>
    <definedName name="D3L166C20">D3P1!$AQ$73</definedName>
    <definedName name="D3L166C21">D3P1!$AS$73</definedName>
    <definedName name="D3L166C22">D3P1!$AU$73</definedName>
    <definedName name="D3L166C23">D3P1!$AW$73</definedName>
    <definedName name="D3L166C24">D3P1!$AY$73</definedName>
    <definedName name="D3L166C25">D3P1!$BA$73</definedName>
    <definedName name="D3L166C26">D3P1!$BC$73</definedName>
    <definedName name="D3L166C27">D3P1!$BE$73</definedName>
    <definedName name="D3L166C28">D3P1!$BG$73</definedName>
    <definedName name="D3L166C29">D3P1!$BI$73</definedName>
    <definedName name="D3L166C3">D3P1!$I$73</definedName>
    <definedName name="D3L166C30">D3P1!$BK$73</definedName>
    <definedName name="D3L166C31">D3P1!$BM$73</definedName>
    <definedName name="D3L166C32">D3P1!$BO$73</definedName>
    <definedName name="D3L166C33">D3P1!$BQ$73</definedName>
    <definedName name="D3L166C34">D3P1!$BS$73</definedName>
    <definedName name="D3L166C35">D3P1!$BU$73</definedName>
    <definedName name="D3L166C36">D3P1!$BW$73</definedName>
    <definedName name="D3L166C37">D3P1!$BY$73</definedName>
    <definedName name="D3L166C38">D3P1!$CA$73</definedName>
    <definedName name="D3L166C39">D3P1!$CC$73</definedName>
    <definedName name="D3L166C4">D3P1!$K$73</definedName>
    <definedName name="D3L166C40">D3P1!$CE$73</definedName>
    <definedName name="D3L166C41">D3P1!$CG$73</definedName>
    <definedName name="D3L166C5">D3P1!$M$73</definedName>
    <definedName name="D3L166C6">D3P1!$O$73</definedName>
    <definedName name="D3L166C7">D3P1!$Q$73</definedName>
    <definedName name="D3L166C8">D3P1!$S$73</definedName>
    <definedName name="D3L166C9">D3P1!$U$73</definedName>
    <definedName name="D3L167C1">D3P1!$E$74</definedName>
    <definedName name="D3L167C10">D3P1!$W$74</definedName>
    <definedName name="D3L167C11">D3P1!$Y$74</definedName>
    <definedName name="D3L167C12">D3P1!$AA$74</definedName>
    <definedName name="D3L167C13">D3P1!$AC$74</definedName>
    <definedName name="D3L167C14">D3P1!$AE$74</definedName>
    <definedName name="D3L167C15">D3P1!$AG$74</definedName>
    <definedName name="D3L167C16">D3P1!$AI$74</definedName>
    <definedName name="D3L167C17">D3P1!$AK$74</definedName>
    <definedName name="D3L167C18">D3P1!$AM$74</definedName>
    <definedName name="D3L167C19">D3P1!$AO$74</definedName>
    <definedName name="D3L167C2">D3P1!$G$74</definedName>
    <definedName name="D3L167C20">D3P1!$AQ$74</definedName>
    <definedName name="D3L167C21">D3P1!$AS$74</definedName>
    <definedName name="D3L167C22">D3P1!$AU$74</definedName>
    <definedName name="D3L167C23">D3P1!$AW$74</definedName>
    <definedName name="D3L167C24">D3P1!$AY$74</definedName>
    <definedName name="D3L167C25">D3P1!$BA$74</definedName>
    <definedName name="D3L167C26">D3P1!$BC$74</definedName>
    <definedName name="D3L167C27">D3P1!$BE$74</definedName>
    <definedName name="D3L167C28">D3P1!$BG$74</definedName>
    <definedName name="D3L167C29">D3P1!$BI$74</definedName>
    <definedName name="D3L167C3">D3P1!$I$74</definedName>
    <definedName name="D3L167C30">D3P1!$BK$74</definedName>
    <definedName name="D3L167C31">D3P1!$BM$74</definedName>
    <definedName name="D3L167C32">D3P1!$BO$74</definedName>
    <definedName name="D3L167C33">D3P1!$BQ$74</definedName>
    <definedName name="D3L167C34">D3P1!$BS$74</definedName>
    <definedName name="D3L167C35">D3P1!$BU$74</definedName>
    <definedName name="D3L167C36">D3P1!$BW$74</definedName>
    <definedName name="D3L167C37">D3P1!$BY$74</definedName>
    <definedName name="D3L167C38">D3P1!$CA$74</definedName>
    <definedName name="D3L167C39">D3P1!$CC$74</definedName>
    <definedName name="D3L167C4">D3P1!$K$74</definedName>
    <definedName name="D3L167C40">D3P1!$CE$74</definedName>
    <definedName name="D3L167C41">D3P1!$CG$74</definedName>
    <definedName name="D3L167C5">D3P1!$M$74</definedName>
    <definedName name="D3L167C6">D3P1!$O$74</definedName>
    <definedName name="D3L167C7">D3P1!$Q$74</definedName>
    <definedName name="D3L167C8">D3P1!$S$74</definedName>
    <definedName name="D3L167C9">D3P1!$U$74</definedName>
    <definedName name="D3L168C1">D3P1!$E$75</definedName>
    <definedName name="D3L168C10">D3P1!$W$75</definedName>
    <definedName name="D3L168C11">D3P1!$Y$75</definedName>
    <definedName name="D3L168C12">D3P1!$AA$75</definedName>
    <definedName name="D3L168C13">D3P1!$AC$75</definedName>
    <definedName name="D3L168C14">D3P1!$AE$75</definedName>
    <definedName name="D3L168C15">D3P1!$AG$75</definedName>
    <definedName name="D3L168C16">D3P1!$AI$75</definedName>
    <definedName name="D3L168C17">D3P1!$AK$75</definedName>
    <definedName name="D3L168C18">D3P1!$AM$75</definedName>
    <definedName name="D3L168C19">D3P1!$AO$75</definedName>
    <definedName name="D3L168C2">D3P1!$G$75</definedName>
    <definedName name="D3L168C20">D3P1!$AQ$75</definedName>
    <definedName name="D3L168C21">D3P1!$AS$75</definedName>
    <definedName name="D3L168C22">D3P1!$AU$75</definedName>
    <definedName name="D3L168C23">D3P1!$AW$75</definedName>
    <definedName name="D3L168C24">D3P1!$AY$75</definedName>
    <definedName name="D3L168C25">D3P1!$BA$75</definedName>
    <definedName name="D3L168C26">D3P1!$BC$75</definedName>
    <definedName name="D3L168C27">D3P1!$BE$75</definedName>
    <definedName name="D3L168C28">D3P1!$BG$75</definedName>
    <definedName name="D3L168C29">D3P1!$BI$75</definedName>
    <definedName name="D3L168C3">D3P1!$I$75</definedName>
    <definedName name="D3L168C30">D3P1!$BK$75</definedName>
    <definedName name="D3L168C31">D3P1!$BM$75</definedName>
    <definedName name="D3L168C32">D3P1!$BO$75</definedName>
    <definedName name="D3L168C33">D3P1!$BQ$75</definedName>
    <definedName name="D3L168C34">D3P1!$BS$75</definedName>
    <definedName name="D3L168C35">D3P1!$BU$75</definedName>
    <definedName name="D3L168C36">D3P1!$BW$75</definedName>
    <definedName name="D3L168C37">D3P1!$BY$75</definedName>
    <definedName name="D3L168C38">D3P1!$CA$75</definedName>
    <definedName name="D3L168C39">D3P1!$CC$75</definedName>
    <definedName name="D3L168C4">D3P1!$K$75</definedName>
    <definedName name="D3L168C40">D3P1!$CE$75</definedName>
    <definedName name="D3L168C41">D3P1!$CG$75</definedName>
    <definedName name="D3L168C5">D3P1!$M$75</definedName>
    <definedName name="D3L168C6">D3P1!$O$75</definedName>
    <definedName name="D3L168C7">D3P1!$Q$75</definedName>
    <definedName name="D3L168C8">D3P1!$S$75</definedName>
    <definedName name="D3L168C9">D3P1!$U$75</definedName>
    <definedName name="D3L169C1">D3P1!$E$76</definedName>
    <definedName name="D3L169C10">D3P1!$W$76</definedName>
    <definedName name="D3L169C11">D3P1!$Y$76</definedName>
    <definedName name="D3L169C12">D3P1!$AA$76</definedName>
    <definedName name="D3L169C13">D3P1!$AC$76</definedName>
    <definedName name="D3L169C14">D3P1!$AE$76</definedName>
    <definedName name="D3L169C15">D3P1!$AG$76</definedName>
    <definedName name="D3L169C16">D3P1!$AI$76</definedName>
    <definedName name="D3L169C17">D3P1!$AK$76</definedName>
    <definedName name="D3L169C18">D3P1!$AM$76</definedName>
    <definedName name="D3L169C19">D3P1!$AO$76</definedName>
    <definedName name="D3L169C2">D3P1!$G$76</definedName>
    <definedName name="D3L169C20">D3P1!$AQ$76</definedName>
    <definedName name="D3L169C21">D3P1!$AS$76</definedName>
    <definedName name="D3L169C22">D3P1!$AU$76</definedName>
    <definedName name="D3L169C23">D3P1!$AW$76</definedName>
    <definedName name="D3L169C24">D3P1!$AY$76</definedName>
    <definedName name="D3L169C25">D3P1!$BA$76</definedName>
    <definedName name="D3L169C26">D3P1!$BC$76</definedName>
    <definedName name="D3L169C27">D3P1!$BE$76</definedName>
    <definedName name="D3L169C28">D3P1!$BG$76</definedName>
    <definedName name="D3L169C29">D3P1!$BI$76</definedName>
    <definedName name="D3L169C3">D3P1!$I$76</definedName>
    <definedName name="D3L169C30">D3P1!$BK$76</definedName>
    <definedName name="D3L169C31">D3P1!$BM$76</definedName>
    <definedName name="D3L169C32">D3P1!$BO$76</definedName>
    <definedName name="D3L169C33">D3P1!$BQ$76</definedName>
    <definedName name="D3L169C34">D3P1!$BS$76</definedName>
    <definedName name="D3L169C35">D3P1!$BU$76</definedName>
    <definedName name="D3L169C36">D3P1!$BW$76</definedName>
    <definedName name="D3L169C37">D3P1!$BY$76</definedName>
    <definedName name="D3L169C38">D3P1!$CA$76</definedName>
    <definedName name="D3L169C39">D3P1!$CC$76</definedName>
    <definedName name="D3L169C4">D3P1!$K$76</definedName>
    <definedName name="D3L169C40">D3P1!$CE$76</definedName>
    <definedName name="D3L169C41">D3P1!$CG$76</definedName>
    <definedName name="D3L169C5">D3P1!$M$76</definedName>
    <definedName name="D3L169C6">D3P1!$O$76</definedName>
    <definedName name="D3L169C7">D3P1!$Q$76</definedName>
    <definedName name="D3L169C8">D3P1!$S$76</definedName>
    <definedName name="D3L169C9">D3P1!$U$76</definedName>
    <definedName name="D3L170C1">D3P1!$E$77</definedName>
    <definedName name="D3L170C10">D3P1!$W$77</definedName>
    <definedName name="D3L170C11">D3P1!$Y$77</definedName>
    <definedName name="D3L170C12">D3P1!$AA$77</definedName>
    <definedName name="D3L170C13">D3P1!$AC$77</definedName>
    <definedName name="D3L170C14">D3P1!$AE$77</definedName>
    <definedName name="D3L170C15">D3P1!$AG$77</definedName>
    <definedName name="D3L170C16">D3P1!$AI$77</definedName>
    <definedName name="D3L170C17">D3P1!$AK$77</definedName>
    <definedName name="D3L170C18">D3P1!$AM$77</definedName>
    <definedName name="D3L170C19">D3P1!$AO$77</definedName>
    <definedName name="D3L170C2">D3P1!$G$77</definedName>
    <definedName name="D3L170C20">D3P1!$AQ$77</definedName>
    <definedName name="D3L170C21">D3P1!$AS$77</definedName>
    <definedName name="D3L170C22">D3P1!$AU$77</definedName>
    <definedName name="D3L170C23">D3P1!$AW$77</definedName>
    <definedName name="D3L170C24">D3P1!$AY$77</definedName>
    <definedName name="D3L170C25">D3P1!$BA$77</definedName>
    <definedName name="D3L170C26">D3P1!$BC$77</definedName>
    <definedName name="D3L170C27">D3P1!$BE$77</definedName>
    <definedName name="D3L170C28">D3P1!$BG$77</definedName>
    <definedName name="D3L170C29">D3P1!$BI$77</definedName>
    <definedName name="D3L170C3">D3P1!$I$77</definedName>
    <definedName name="D3L170C30">D3P1!$BK$77</definedName>
    <definedName name="D3L170C31">D3P1!$BM$77</definedName>
    <definedName name="D3L170C32">D3P1!$BO$77</definedName>
    <definedName name="D3L170C33">D3P1!$BQ$77</definedName>
    <definedName name="D3L170C34">D3P1!$BS$77</definedName>
    <definedName name="D3L170C35">D3P1!$BU$77</definedName>
    <definedName name="D3L170C36">D3P1!$BW$77</definedName>
    <definedName name="D3L170C37">D3P1!$BY$77</definedName>
    <definedName name="D3L170C38">D3P1!$CA$77</definedName>
    <definedName name="D3L170C39">D3P1!$CC$77</definedName>
    <definedName name="D3L170C4">D3P1!$K$77</definedName>
    <definedName name="D3L170C40">D3P1!$CE$77</definedName>
    <definedName name="D3L170C41">D3P1!$CG$77</definedName>
    <definedName name="D3L170C5">D3P1!$M$77</definedName>
    <definedName name="D3L170C6">D3P1!$O$77</definedName>
    <definedName name="D3L170C7">D3P1!$Q$77</definedName>
    <definedName name="D3L170C8">D3P1!$S$77</definedName>
    <definedName name="D3L170C9">D3P1!$U$77</definedName>
    <definedName name="D3L171C1">D3P1!$E$78</definedName>
    <definedName name="D3L171C10">D3P1!$W$78</definedName>
    <definedName name="D3L171C11">D3P1!$Y$78</definedName>
    <definedName name="D3L171C12">D3P1!$AA$78</definedName>
    <definedName name="D3L171C13">D3P1!$AC$78</definedName>
    <definedName name="D3L171C14">D3P1!$AE$78</definedName>
    <definedName name="D3L171C15">D3P1!$AG$78</definedName>
    <definedName name="D3L171C16">D3P1!$AI$78</definedName>
    <definedName name="D3L171C17">D3P1!$AK$78</definedName>
    <definedName name="D3L171C18">D3P1!$AM$78</definedName>
    <definedName name="D3L171C19">D3P1!$AO$78</definedName>
    <definedName name="D3L171C2">D3P1!$G$78</definedName>
    <definedName name="D3L171C20">D3P1!$AQ$78</definedName>
    <definedName name="D3L171C21">D3P1!$AS$78</definedName>
    <definedName name="D3L171C22">D3P1!$AU$78</definedName>
    <definedName name="D3L171C23">D3P1!$AW$78</definedName>
    <definedName name="D3L171C24">D3P1!$AY$78</definedName>
    <definedName name="D3L171C25">D3P1!$BA$78</definedName>
    <definedName name="D3L171C26">D3P1!$BC$78</definedName>
    <definedName name="D3L171C27">D3P1!$BE$78</definedName>
    <definedName name="D3L171C28">D3P1!$BG$78</definedName>
    <definedName name="D3L171C29">D3P1!$BI$78</definedName>
    <definedName name="D3L171C3">D3P1!$I$78</definedName>
    <definedName name="D3L171C30">D3P1!$BK$78</definedName>
    <definedName name="D3L171C31">D3P1!$BM$78</definedName>
    <definedName name="D3L171C32">D3P1!$BO$78</definedName>
    <definedName name="D3L171C33">D3P1!$BQ$78</definedName>
    <definedName name="D3L171C34">D3P1!$BS$78</definedName>
    <definedName name="D3L171C35">D3P1!$BU$78</definedName>
    <definedName name="D3L171C36">D3P1!$BW$78</definedName>
    <definedName name="D3L171C37">D3P1!$BY$78</definedName>
    <definedName name="D3L171C38">D3P1!$CA$78</definedName>
    <definedName name="D3L171C39">D3P1!$CC$78</definedName>
    <definedName name="D3L171C4">D3P1!$K$78</definedName>
    <definedName name="D3L171C40">D3P1!$CE$78</definedName>
    <definedName name="D3L171C41">D3P1!$CG$78</definedName>
    <definedName name="D3L171C5">D3P1!$M$78</definedName>
    <definedName name="D3L171C6">D3P1!$O$78</definedName>
    <definedName name="D3L171C7">D3P1!$Q$78</definedName>
    <definedName name="D3L171C8">D3P1!$S$78</definedName>
    <definedName name="D3L171C9">D3P1!$U$78</definedName>
    <definedName name="D3L172C1">D3P1!$E$79</definedName>
    <definedName name="D3L172C10">D3P1!$W$79</definedName>
    <definedName name="D3L172C11">D3P1!$Y$79</definedName>
    <definedName name="D3L172C12">D3P1!$AA$79</definedName>
    <definedName name="D3L172C13">D3P1!$AC$79</definedName>
    <definedName name="D3L172C14">D3P1!$AE$79</definedName>
    <definedName name="D3L172C15">D3P1!$AG$79</definedName>
    <definedName name="D3L172C16">D3P1!$AI$79</definedName>
    <definedName name="D3L172C17">D3P1!$AK$79</definedName>
    <definedName name="D3L172C18">D3P1!$AM$79</definedName>
    <definedName name="D3L172C19">D3P1!$AO$79</definedName>
    <definedName name="D3L172C2">D3P1!$G$79</definedName>
    <definedName name="D3L172C20">D3P1!$AQ$79</definedName>
    <definedName name="D3L172C21">D3P1!$AS$79</definedName>
    <definedName name="D3L172C22">D3P1!$AU$79</definedName>
    <definedName name="D3L172C23">D3P1!$AW$79</definedName>
    <definedName name="D3L172C24">D3P1!$AY$79</definedName>
    <definedName name="D3L172C25">D3P1!$BA$79</definedName>
    <definedName name="D3L172C26">D3P1!$BC$79</definedName>
    <definedName name="D3L172C27">D3P1!$BE$79</definedName>
    <definedName name="D3L172C28">D3P1!$BG$79</definedName>
    <definedName name="D3L172C29">D3P1!$BI$79</definedName>
    <definedName name="D3L172C3">D3P1!$I$79</definedName>
    <definedName name="D3L172C30">D3P1!$BK$79</definedName>
    <definedName name="D3L172C31">D3P1!$BM$79</definedName>
    <definedName name="D3L172C32">D3P1!$BO$79</definedName>
    <definedName name="D3L172C33">D3P1!$BQ$79</definedName>
    <definedName name="D3L172C34">D3P1!$BS$79</definedName>
    <definedName name="D3L172C35">D3P1!$BU$79</definedName>
    <definedName name="D3L172C36">D3P1!$BW$79</definedName>
    <definedName name="D3L172C37">D3P1!$BY$79</definedName>
    <definedName name="D3L172C38">D3P1!$CA$79</definedName>
    <definedName name="D3L172C39">D3P1!$CC$79</definedName>
    <definedName name="D3L172C4">D3P1!$K$79</definedName>
    <definedName name="D3L172C40">D3P1!$CE$79</definedName>
    <definedName name="D3L172C41">D3P1!$CG$79</definedName>
    <definedName name="D3L172C5">D3P1!$M$79</definedName>
    <definedName name="D3L172C6">D3P1!$O$79</definedName>
    <definedName name="D3L172C7">D3P1!$Q$79</definedName>
    <definedName name="D3L172C8">D3P1!$S$79</definedName>
    <definedName name="D3L172C9">D3P1!$U$79</definedName>
    <definedName name="D3L173C1">D3P1!$E$80</definedName>
    <definedName name="D3L173C10">D3P1!$W$80</definedName>
    <definedName name="D3L173C11">D3P1!$Y$80</definedName>
    <definedName name="D3L173C12">D3P1!$AA$80</definedName>
    <definedName name="D3L173C13">D3P1!$AC$80</definedName>
    <definedName name="D3L173C14">D3P1!$AE$80</definedName>
    <definedName name="D3L173C15">D3P1!$AG$80</definedName>
    <definedName name="D3L173C16">D3P1!$AI$80</definedName>
    <definedName name="D3L173C17">D3P1!$AK$80</definedName>
    <definedName name="D3L173C18">D3P1!$AM$80</definedName>
    <definedName name="D3L173C19">D3P1!$AO$80</definedName>
    <definedName name="D3L173C2">D3P1!$G$80</definedName>
    <definedName name="D3L173C20">D3P1!$AQ$80</definedName>
    <definedName name="D3L173C21">D3P1!$AS$80</definedName>
    <definedName name="D3L173C22">D3P1!$AU$80</definedName>
    <definedName name="D3L173C23">D3P1!$AW$80</definedName>
    <definedName name="D3L173C24">D3P1!$AY$80</definedName>
    <definedName name="D3L173C25">D3P1!$BA$80</definedName>
    <definedName name="D3L173C26">D3P1!$BC$80</definedName>
    <definedName name="D3L173C27">D3P1!$BE$80</definedName>
    <definedName name="D3L173C28">D3P1!$BG$80</definedName>
    <definedName name="D3L173C29">D3P1!$BI$80</definedName>
    <definedName name="D3L173C3">D3P1!$I$80</definedName>
    <definedName name="D3L173C30">D3P1!$BK$80</definedName>
    <definedName name="D3L173C31">D3P1!$BM$80</definedName>
    <definedName name="D3L173C32">D3P1!$BO$80</definedName>
    <definedName name="D3L173C33">D3P1!$BQ$80</definedName>
    <definedName name="D3L173C34">D3P1!$BS$80</definedName>
    <definedName name="D3L173C35">D3P1!$BU$80</definedName>
    <definedName name="D3L173C36">D3P1!$BW$80</definedName>
    <definedName name="D3L173C37">D3P1!$BY$80</definedName>
    <definedName name="D3L173C38">D3P1!$CA$80</definedName>
    <definedName name="D3L173C39">D3P1!$CC$80</definedName>
    <definedName name="D3L173C4">D3P1!$K$80</definedName>
    <definedName name="D3L173C40">D3P1!$CE$80</definedName>
    <definedName name="D3L173C41">D3P1!$CG$80</definedName>
    <definedName name="D3L173C5">D3P1!$M$80</definedName>
    <definedName name="D3L173C6">D3P1!$O$80</definedName>
    <definedName name="D3L173C7">D3P1!$Q$80</definedName>
    <definedName name="D3L173C8">D3P1!$S$80</definedName>
    <definedName name="D3L173C9">D3P1!$U$80</definedName>
    <definedName name="D3L174C1">D3P1!$E$81</definedName>
    <definedName name="D3L174C10">D3P1!$W$81</definedName>
    <definedName name="D3L174C11">D3P1!$Y$81</definedName>
    <definedName name="D3L174C12">D3P1!$AA$81</definedName>
    <definedName name="D3L174C13">D3P1!$AC$81</definedName>
    <definedName name="D3L174C14">D3P1!$AE$81</definedName>
    <definedName name="D3L174C15">D3P1!$AG$81</definedName>
    <definedName name="D3L174C16">D3P1!$AI$81</definedName>
    <definedName name="D3L174C17">D3P1!$AK$81</definedName>
    <definedName name="D3L174C18">D3P1!$AM$81</definedName>
    <definedName name="D3L174C19">D3P1!$AO$81</definedName>
    <definedName name="D3L174C2">D3P1!$G$81</definedName>
    <definedName name="D3L174C20">D3P1!$AQ$81</definedName>
    <definedName name="D3L174C21">D3P1!$AS$81</definedName>
    <definedName name="D3L174C22">D3P1!$AU$81</definedName>
    <definedName name="D3L174C23">D3P1!$AW$81</definedName>
    <definedName name="D3L174C24">D3P1!$AY$81</definedName>
    <definedName name="D3L174C25">D3P1!$BA$81</definedName>
    <definedName name="D3L174C26">D3P1!$BC$81</definedName>
    <definedName name="D3L174C27">D3P1!$BE$81</definedName>
    <definedName name="D3L174C28">D3P1!$BG$81</definedName>
    <definedName name="D3L174C29">D3P1!$BI$81</definedName>
    <definedName name="D3L174C3">D3P1!$I$81</definedName>
    <definedName name="D3L174C30">D3P1!$BK$81</definedName>
    <definedName name="D3L174C31">D3P1!$BM$81</definedName>
    <definedName name="D3L174C32">D3P1!$BO$81</definedName>
    <definedName name="D3L174C33">D3P1!$BQ$81</definedName>
    <definedName name="D3L174C34">D3P1!$BS$81</definedName>
    <definedName name="D3L174C35">D3P1!$BU$81</definedName>
    <definedName name="D3L174C36">D3P1!$BW$81</definedName>
    <definedName name="D3L174C37">D3P1!$BY$81</definedName>
    <definedName name="D3L174C38">D3P1!$CA$81</definedName>
    <definedName name="D3L174C39">D3P1!$CC$81</definedName>
    <definedName name="D3L174C4">D3P1!$K$81</definedName>
    <definedName name="D3L174C40">D3P1!$CE$81</definedName>
    <definedName name="D3L174C41">D3P1!$CG$81</definedName>
    <definedName name="D3L174C5">D3P1!$M$81</definedName>
    <definedName name="D3L174C6">D3P1!$O$81</definedName>
    <definedName name="D3L174C7">D3P1!$Q$81</definedName>
    <definedName name="D3L174C8">D3P1!$S$81</definedName>
    <definedName name="D3L174C9">D3P1!$U$81</definedName>
    <definedName name="D3L175C1">D3P1!$E$82</definedName>
    <definedName name="D3L175C10">D3P1!$W$82</definedName>
    <definedName name="D3L175C11">D3P1!$Y$82</definedName>
    <definedName name="D3L175C12">D3P1!$AA$82</definedName>
    <definedName name="D3L175C13">D3P1!$AC$82</definedName>
    <definedName name="D3L175C14">D3P1!$AE$82</definedName>
    <definedName name="D3L175C15">D3P1!$AG$82</definedName>
    <definedName name="D3L175C16">D3P1!$AI$82</definedName>
    <definedName name="D3L175C17">D3P1!$AK$82</definedName>
    <definedName name="D3L175C18">D3P1!$AM$82</definedName>
    <definedName name="D3L175C19">D3P1!$AO$82</definedName>
    <definedName name="D3L175C2">D3P1!$G$82</definedName>
    <definedName name="D3L175C20">D3P1!$AQ$82</definedName>
    <definedName name="D3L175C21">D3P1!$AS$82</definedName>
    <definedName name="D3L175C22">D3P1!$AU$82</definedName>
    <definedName name="D3L175C23">D3P1!$AW$82</definedName>
    <definedName name="D3L175C24">D3P1!$AY$82</definedName>
    <definedName name="D3L175C25">D3P1!$BA$82</definedName>
    <definedName name="D3L175C26">D3P1!$BC$82</definedName>
    <definedName name="D3L175C27">D3P1!$BE$82</definedName>
    <definedName name="D3L175C28">D3P1!$BG$82</definedName>
    <definedName name="D3L175C29">D3P1!$BI$82</definedName>
    <definedName name="D3L175C3">D3P1!$I$82</definedName>
    <definedName name="D3L175C30">D3P1!$BK$82</definedName>
    <definedName name="D3L175C31">D3P1!$BM$82</definedName>
    <definedName name="D3L175C32">D3P1!$BO$82</definedName>
    <definedName name="D3L175C33">D3P1!$BQ$82</definedName>
    <definedName name="D3L175C34">D3P1!$BS$82</definedName>
    <definedName name="D3L175C35">D3P1!$BU$82</definedName>
    <definedName name="D3L175C36">D3P1!$BW$82</definedName>
    <definedName name="D3L175C37">D3P1!$BY$82</definedName>
    <definedName name="D3L175C38">D3P1!$CA$82</definedName>
    <definedName name="D3L175C39">D3P1!$CC$82</definedName>
    <definedName name="D3L175C4">D3P1!$K$82</definedName>
    <definedName name="D3L175C40">D3P1!$CE$82</definedName>
    <definedName name="D3L175C41">D3P1!$CG$82</definedName>
    <definedName name="D3L175C5">D3P1!$M$82</definedName>
    <definedName name="D3L175C6">D3P1!$O$82</definedName>
    <definedName name="D3L175C7">D3P1!$Q$82</definedName>
    <definedName name="D3L175C8">D3P1!$S$82</definedName>
    <definedName name="D3L175C9">D3P1!$U$82</definedName>
    <definedName name="D3L176C1">D3P1!$E$83</definedName>
    <definedName name="D3L176C10">D3P1!$W$83</definedName>
    <definedName name="D3L176C11">D3P1!$Y$83</definedName>
    <definedName name="D3L176C12">D3P1!$AA$83</definedName>
    <definedName name="D3L176C13">D3P1!$AC$83</definedName>
    <definedName name="D3L176C14">D3P1!$AE$83</definedName>
    <definedName name="D3L176C15">D3P1!$AG$83</definedName>
    <definedName name="D3L176C16">D3P1!$AI$83</definedName>
    <definedName name="D3L176C17">D3P1!$AK$83</definedName>
    <definedName name="D3L176C18">D3P1!$AM$83</definedName>
    <definedName name="D3L176C19">D3P1!$AO$83</definedName>
    <definedName name="D3L176C2">D3P1!$G$83</definedName>
    <definedName name="D3L176C20">D3P1!$AQ$83</definedName>
    <definedName name="D3L176C21">D3P1!$AS$83</definedName>
    <definedName name="D3L176C22">D3P1!$AU$83</definedName>
    <definedName name="D3L176C23">D3P1!$AW$83</definedName>
    <definedName name="D3L176C24">D3P1!$AY$83</definedName>
    <definedName name="D3L176C25">D3P1!$BA$83</definedName>
    <definedName name="D3L176C26">D3P1!$BC$83</definedName>
    <definedName name="D3L176C27">D3P1!$BE$83</definedName>
    <definedName name="D3L176C28">D3P1!$BG$83</definedName>
    <definedName name="D3L176C29">D3P1!$BI$83</definedName>
    <definedName name="D3L176C3">D3P1!$I$83</definedName>
    <definedName name="D3L176C30">D3P1!$BK$83</definedName>
    <definedName name="D3L176C31">D3P1!$BM$83</definedName>
    <definedName name="D3L176C32">D3P1!$BO$83</definedName>
    <definedName name="D3L176C33">D3P1!$BQ$83</definedName>
    <definedName name="D3L176C34">D3P1!$BS$83</definedName>
    <definedName name="D3L176C35">D3P1!$BU$83</definedName>
    <definedName name="D3L176C36">D3P1!$BW$83</definedName>
    <definedName name="D3L176C37">D3P1!$BY$83</definedName>
    <definedName name="D3L176C38">D3P1!$CA$83</definedName>
    <definedName name="D3L176C39">D3P1!$CC$83</definedName>
    <definedName name="D3L176C4">D3P1!$K$83</definedName>
    <definedName name="D3L176C40">D3P1!$CE$83</definedName>
    <definedName name="D3L176C41">D3P1!$CG$83</definedName>
    <definedName name="D3L176C5">D3P1!$M$83</definedName>
    <definedName name="D3L176C6">D3P1!$O$83</definedName>
    <definedName name="D3L176C7">D3P1!$Q$83</definedName>
    <definedName name="D3L176C8">D3P1!$S$83</definedName>
    <definedName name="D3L176C9">D3P1!$U$83</definedName>
    <definedName name="D3L177C1">D3P1!$E$84</definedName>
    <definedName name="D3L177C10">D3P1!$W$84</definedName>
    <definedName name="D3L177C11">D3P1!$Y$84</definedName>
    <definedName name="D3L177C12">D3P1!$AA$84</definedName>
    <definedName name="D3L177C13">D3P1!$AC$84</definedName>
    <definedName name="D3L177C14">D3P1!$AE$84</definedName>
    <definedName name="D3L177C15">D3P1!$AG$84</definedName>
    <definedName name="D3L177C16">D3P1!$AI$84</definedName>
    <definedName name="D3L177C17">D3P1!$AK$84</definedName>
    <definedName name="D3L177C18">D3P1!$AM$84</definedName>
    <definedName name="D3L177C19">D3P1!$AO$84</definedName>
    <definedName name="D3L177C2">D3P1!$G$84</definedName>
    <definedName name="D3L177C20">D3P1!$AQ$84</definedName>
    <definedName name="D3L177C21">D3P1!$AS$84</definedName>
    <definedName name="D3L177C22">D3P1!$AU$84</definedName>
    <definedName name="D3L177C23">D3P1!$AW$84</definedName>
    <definedName name="D3L177C24">D3P1!$AY$84</definedName>
    <definedName name="D3L177C25">D3P1!$BA$84</definedName>
    <definedName name="D3L177C26">D3P1!$BC$84</definedName>
    <definedName name="D3L177C27">D3P1!$BE$84</definedName>
    <definedName name="D3L177C28">D3P1!$BG$84</definedName>
    <definedName name="D3L177C29">D3P1!$BI$84</definedName>
    <definedName name="D3L177C3">D3P1!$I$84</definedName>
    <definedName name="D3L177C30">D3P1!$BK$84</definedName>
    <definedName name="D3L177C31">D3P1!$BM$84</definedName>
    <definedName name="D3L177C32">D3P1!$BO$84</definedName>
    <definedName name="D3L177C33">D3P1!$BQ$84</definedName>
    <definedName name="D3L177C34">D3P1!$BS$84</definedName>
    <definedName name="D3L177C35">D3P1!$BU$84</definedName>
    <definedName name="D3L177C36">D3P1!$BW$84</definedName>
    <definedName name="D3L177C37">D3P1!$BY$84</definedName>
    <definedName name="D3L177C38">D3P1!$CA$84</definedName>
    <definedName name="D3L177C39">D3P1!$CC$84</definedName>
    <definedName name="D3L177C4">D3P1!$K$84</definedName>
    <definedName name="D3L177C40">D3P1!$CE$84</definedName>
    <definedName name="D3L177C41">D3P1!$CG$84</definedName>
    <definedName name="D3L177C5">D3P1!$M$84</definedName>
    <definedName name="D3L177C6">D3P1!$O$84</definedName>
    <definedName name="D3L177C7">D3P1!$Q$84</definedName>
    <definedName name="D3L177C8">D3P1!$S$84</definedName>
    <definedName name="D3L177C9">D3P1!$U$84</definedName>
    <definedName name="D3L178C1">D3P1!$E$85</definedName>
    <definedName name="D3L178C10">D3P1!$W$85</definedName>
    <definedName name="D3L178C11">D3P1!$Y$85</definedName>
    <definedName name="D3L178C12">D3P1!$AA$85</definedName>
    <definedName name="D3L178C13">D3P1!$AC$85</definedName>
    <definedName name="D3L178C14">D3P1!$AE$85</definedName>
    <definedName name="D3L178C15">D3P1!$AG$85</definedName>
    <definedName name="D3L178C16">D3P1!$AI$85</definedName>
    <definedName name="D3L178C17">D3P1!$AK$85</definedName>
    <definedName name="D3L178C18">D3P1!$AM$85</definedName>
    <definedName name="D3L178C19">D3P1!$AO$85</definedName>
    <definedName name="D3L178C2">D3P1!$G$85</definedName>
    <definedName name="D3L178C20">D3P1!$AQ$85</definedName>
    <definedName name="D3L178C21">D3P1!$AS$85</definedName>
    <definedName name="D3L178C22">D3P1!$AU$85</definedName>
    <definedName name="D3L178C23">D3P1!$AW$85</definedName>
    <definedName name="D3L178C24">D3P1!$AY$85</definedName>
    <definedName name="D3L178C25">D3P1!$BA$85</definedName>
    <definedName name="D3L178C26">D3P1!$BC$85</definedName>
    <definedName name="D3L178C27">D3P1!$BE$85</definedName>
    <definedName name="D3L178C28">D3P1!$BG$85</definedName>
    <definedName name="D3L178C29">D3P1!$BI$85</definedName>
    <definedName name="D3L178C3">D3P1!$I$85</definedName>
    <definedName name="D3L178C30">D3P1!$BK$85</definedName>
    <definedName name="D3L178C31">D3P1!$BM$85</definedName>
    <definedName name="D3L178C32">D3P1!$BO$85</definedName>
    <definedName name="D3L178C33">D3P1!$BQ$85</definedName>
    <definedName name="D3L178C34">D3P1!$BS$85</definedName>
    <definedName name="D3L178C35">D3P1!$BU$85</definedName>
    <definedName name="D3L178C36">D3P1!$BW$85</definedName>
    <definedName name="D3L178C37">D3P1!$BY$85</definedName>
    <definedName name="D3L178C38">D3P1!$CA$85</definedName>
    <definedName name="D3L178C39">D3P1!$CC$85</definedName>
    <definedName name="D3L178C4">D3P1!$K$85</definedName>
    <definedName name="D3L178C40">D3P1!$CE$85</definedName>
    <definedName name="D3L178C41">D3P1!$CG$85</definedName>
    <definedName name="D3L178C5">D3P1!$M$85</definedName>
    <definedName name="D3L178C6">D3P1!$O$85</definedName>
    <definedName name="D3L178C7">D3P1!$Q$85</definedName>
    <definedName name="D3L178C8">D3P1!$S$85</definedName>
    <definedName name="D3L178C9">D3P1!$U$85</definedName>
    <definedName name="D3L179C1">D3P1!$E$86</definedName>
    <definedName name="D3L179C10">D3P1!$W$86</definedName>
    <definedName name="D3L179C11">D3P1!$Y$86</definedName>
    <definedName name="D3L179C12">D3P1!$AA$86</definedName>
    <definedName name="D3L179C13">D3P1!$AC$86</definedName>
    <definedName name="D3L179C14">D3P1!$AE$86</definedName>
    <definedName name="D3L179C15">D3P1!$AG$86</definedName>
    <definedName name="D3L179C16">D3P1!$AI$86</definedName>
    <definedName name="D3L179C17">D3P1!$AK$86</definedName>
    <definedName name="D3L179C18">D3P1!$AM$86</definedName>
    <definedName name="D3L179C19">D3P1!$AO$86</definedName>
    <definedName name="D3L179C2">D3P1!$G$86</definedName>
    <definedName name="D3L179C20">D3P1!$AQ$86</definedName>
    <definedName name="D3L179C21">D3P1!$AS$86</definedName>
    <definedName name="D3L179C22">D3P1!$AU$86</definedName>
    <definedName name="D3L179C23">D3P1!$AW$86</definedName>
    <definedName name="D3L179C24">D3P1!$AY$86</definedName>
    <definedName name="D3L179C25">D3P1!$BA$86</definedName>
    <definedName name="D3L179C26">D3P1!$BC$86</definedName>
    <definedName name="D3L179C27">D3P1!$BE$86</definedName>
    <definedName name="D3L179C28">D3P1!$BG$86</definedName>
    <definedName name="D3L179C29">D3P1!$BI$86</definedName>
    <definedName name="D3L179C3">D3P1!$I$86</definedName>
    <definedName name="D3L179C30">D3P1!$BK$86</definedName>
    <definedName name="D3L179C31">D3P1!$BM$86</definedName>
    <definedName name="D3L179C32">D3P1!$BO$86</definedName>
    <definedName name="D3L179C33">D3P1!$BQ$86</definedName>
    <definedName name="D3L179C34">D3P1!$BS$86</definedName>
    <definedName name="D3L179C35">D3P1!$BU$86</definedName>
    <definedName name="D3L179C36">D3P1!$BW$86</definedName>
    <definedName name="D3L179C37">D3P1!$BY$86</definedName>
    <definedName name="D3L179C38">D3P1!$CA$86</definedName>
    <definedName name="D3L179C39">D3P1!$CC$86</definedName>
    <definedName name="D3L179C4">D3P1!$K$86</definedName>
    <definedName name="D3L179C40">D3P1!$CE$86</definedName>
    <definedName name="D3L179C41">D3P1!$CG$86</definedName>
    <definedName name="D3L179C5">D3P1!$M$86</definedName>
    <definedName name="D3L179C6">D3P1!$O$86</definedName>
    <definedName name="D3L179C7">D3P1!$Q$86</definedName>
    <definedName name="D3L179C8">D3P1!$S$86</definedName>
    <definedName name="D3L179C9">D3P1!$U$86</definedName>
    <definedName name="D3L180C1">D3P1!$E$87</definedName>
    <definedName name="D3L180C10">D3P1!$W$87</definedName>
    <definedName name="D3L180C11">D3P1!$Y$87</definedName>
    <definedName name="D3L180C12">D3P1!$AA$87</definedName>
    <definedName name="D3L180C13">D3P1!$AC$87</definedName>
    <definedName name="D3L180C14">D3P1!$AE$87</definedName>
    <definedName name="D3L180C15">D3P1!$AG$87</definedName>
    <definedName name="D3L180C16">D3P1!$AI$87</definedName>
    <definedName name="D3L180C17">D3P1!$AK$87</definedName>
    <definedName name="D3L180C18">D3P1!$AM$87</definedName>
    <definedName name="D3L180C19">D3P1!$AO$87</definedName>
    <definedName name="D3L180C2">D3P1!$G$87</definedName>
    <definedName name="D3L180C20">D3P1!$AQ$87</definedName>
    <definedName name="D3L180C21">D3P1!$AS$87</definedName>
    <definedName name="D3L180C22">D3P1!$AU$87</definedName>
    <definedName name="D3L180C23">D3P1!$AW$87</definedName>
    <definedName name="D3L180C24">D3P1!$AY$87</definedName>
    <definedName name="D3L180C25">D3P1!$BA$87</definedName>
    <definedName name="D3L180C26">D3P1!$BC$87</definedName>
    <definedName name="D3L180C27">D3P1!$BE$87</definedName>
    <definedName name="D3L180C28">D3P1!$BG$87</definedName>
    <definedName name="D3L180C29">D3P1!$BI$87</definedName>
    <definedName name="D3L180C3">D3P1!$I$87</definedName>
    <definedName name="D3L180C30">D3P1!$BK$87</definedName>
    <definedName name="D3L180C31">D3P1!$BM$87</definedName>
    <definedName name="D3L180C32">D3P1!$BO$87</definedName>
    <definedName name="D3L180C33">D3P1!$BQ$87</definedName>
    <definedName name="D3L180C34">D3P1!$BS$87</definedName>
    <definedName name="D3L180C35">D3P1!$BU$87</definedName>
    <definedName name="D3L180C36">D3P1!$BW$87</definedName>
    <definedName name="D3L180C37">D3P1!$BY$87</definedName>
    <definedName name="D3L180C38">D3P1!$CA$87</definedName>
    <definedName name="D3L180C39">D3P1!$CC$87</definedName>
    <definedName name="D3L180C4">D3P1!$K$87</definedName>
    <definedName name="D3L180C40">D3P1!$CE$87</definedName>
    <definedName name="D3L180C41">D3P1!$CG$87</definedName>
    <definedName name="D3L180C5">D3P1!$M$87</definedName>
    <definedName name="D3L180C6">D3P1!$O$87</definedName>
    <definedName name="D3L180C7">D3P1!$Q$87</definedName>
    <definedName name="D3L180C8">D3P1!$S$87</definedName>
    <definedName name="D3L180C9">D3P1!$U$87</definedName>
    <definedName name="D3L181C1">D3P1!$E$88</definedName>
    <definedName name="D3L181C10">D3P1!$W$88</definedName>
    <definedName name="D3L181C11">D3P1!$Y$88</definedName>
    <definedName name="D3L181C12">D3P1!$AA$88</definedName>
    <definedName name="D3L181C13">D3P1!$AC$88</definedName>
    <definedName name="D3L181C14">D3P1!$AE$88</definedName>
    <definedName name="D3L181C15">D3P1!$AG$88</definedName>
    <definedName name="D3L181C16">D3P1!$AI$88</definedName>
    <definedName name="D3L181C17">D3P1!$AK$88</definedName>
    <definedName name="D3L181C18">D3P1!$AM$88</definedName>
    <definedName name="D3L181C19">D3P1!$AO$88</definedName>
    <definedName name="D3L181C2">D3P1!$G$88</definedName>
    <definedName name="D3L181C20">D3P1!$AQ$88</definedName>
    <definedName name="D3L181C21">D3P1!$AS$88</definedName>
    <definedName name="D3L181C22">D3P1!$AU$88</definedName>
    <definedName name="D3L181C23">D3P1!$AW$88</definedName>
    <definedName name="D3L181C24">D3P1!$AY$88</definedName>
    <definedName name="D3L181C25">D3P1!$BA$88</definedName>
    <definedName name="D3L181C26">D3P1!$BC$88</definedName>
    <definedName name="D3L181C27">D3P1!$BE$88</definedName>
    <definedName name="D3L181C28">D3P1!$BG$88</definedName>
    <definedName name="D3L181C29">D3P1!$BI$88</definedName>
    <definedName name="D3L181C3">D3P1!$I$88</definedName>
    <definedName name="D3L181C30">D3P1!$BK$88</definedName>
    <definedName name="D3L181C31">D3P1!$BM$88</definedName>
    <definedName name="D3L181C32">D3P1!$BO$88</definedName>
    <definedName name="D3L181C33">D3P1!$BQ$88</definedName>
    <definedName name="D3L181C34">D3P1!$BS$88</definedName>
    <definedName name="D3L181C35">D3P1!$BU$88</definedName>
    <definedName name="D3L181C36">D3P1!$BW$88</definedName>
    <definedName name="D3L181C37">D3P1!$BY$88</definedName>
    <definedName name="D3L181C38">D3P1!$CA$88</definedName>
    <definedName name="D3L181C39">D3P1!$CC$88</definedName>
    <definedName name="D3L181C4">D3P1!$K$88</definedName>
    <definedName name="D3L181C40">D3P1!$CE$88</definedName>
    <definedName name="D3L181C41">D3P1!$CG$88</definedName>
    <definedName name="D3L181C5">D3P1!$M$88</definedName>
    <definedName name="D3L181C6">D3P1!$O$88</definedName>
    <definedName name="D3L181C7">D3P1!$Q$88</definedName>
    <definedName name="D3L181C8">D3P1!$S$88</definedName>
    <definedName name="D3L181C9">D3P1!$U$88</definedName>
    <definedName name="D3L182C1">D3P1!$E$89</definedName>
    <definedName name="D3L182C10">D3P1!$W$89</definedName>
    <definedName name="D3L182C11">D3P1!$Y$89</definedName>
    <definedName name="D3L182C12">D3P1!$AA$89</definedName>
    <definedName name="D3L182C13">D3P1!$AC$89</definedName>
    <definedName name="D3L182C14">D3P1!$AE$89</definedName>
    <definedName name="D3L182C15">D3P1!$AG$89</definedName>
    <definedName name="D3L182C16">D3P1!$AI$89</definedName>
    <definedName name="D3L182C17">D3P1!$AK$89</definedName>
    <definedName name="D3L182C18">D3P1!$AM$89</definedName>
    <definedName name="D3L182C19">D3P1!$AO$89</definedName>
    <definedName name="D3L182C2">D3P1!$G$89</definedName>
    <definedName name="D3L182C20">D3P1!$AQ$89</definedName>
    <definedName name="D3L182C21">D3P1!$AS$89</definedName>
    <definedName name="D3L182C22">D3P1!$AU$89</definedName>
    <definedName name="D3L182C23">D3P1!$AW$89</definedName>
    <definedName name="D3L182C24">D3P1!$AY$89</definedName>
    <definedName name="D3L182C25">D3P1!$BA$89</definedName>
    <definedName name="D3L182C26">D3P1!$BC$89</definedName>
    <definedName name="D3L182C27">D3P1!$BE$89</definedName>
    <definedName name="D3L182C28">D3P1!$BG$89</definedName>
    <definedName name="D3L182C29">D3P1!$BI$89</definedName>
    <definedName name="D3L182C3">D3P1!$I$89</definedName>
    <definedName name="D3L182C30">D3P1!$BK$89</definedName>
    <definedName name="D3L182C31">D3P1!$BM$89</definedName>
    <definedName name="D3L182C32">D3P1!$BO$89</definedName>
    <definedName name="D3L182C33">D3P1!$BQ$89</definedName>
    <definedName name="D3L182C34">D3P1!$BS$89</definedName>
    <definedName name="D3L182C35">D3P1!$BU$89</definedName>
    <definedName name="D3L182C36">D3P1!$BW$89</definedName>
    <definedName name="D3L182C37">D3P1!$BY$89</definedName>
    <definedName name="D3L182C38">D3P1!$CA$89</definedName>
    <definedName name="D3L182C39">D3P1!$CC$89</definedName>
    <definedName name="D3L182C4">D3P1!$K$89</definedName>
    <definedName name="D3L182C40">D3P1!$CE$89</definedName>
    <definedName name="D3L182C41">D3P1!$CG$89</definedName>
    <definedName name="D3L182C5">D3P1!$M$89</definedName>
    <definedName name="D3L182C6">D3P1!$O$89</definedName>
    <definedName name="D3L182C7">D3P1!$Q$89</definedName>
    <definedName name="D3L182C8">D3P1!$S$89</definedName>
    <definedName name="D3L182C9">D3P1!$U$89</definedName>
    <definedName name="D3L183C1">D3P1!$E$90</definedName>
    <definedName name="D3L183C10">D3P1!$W$90</definedName>
    <definedName name="D3L183C11">D3P1!$Y$90</definedName>
    <definedName name="D3L183C12">D3P1!$AA$90</definedName>
    <definedName name="D3L183C13">D3P1!$AC$90</definedName>
    <definedName name="D3L183C14">D3P1!$AE$90</definedName>
    <definedName name="D3L183C15">D3P1!$AG$90</definedName>
    <definedName name="D3L183C16">D3P1!$AI$90</definedName>
    <definedName name="D3L183C17">D3P1!$AK$90</definedName>
    <definedName name="D3L183C18">D3P1!$AM$90</definedName>
    <definedName name="D3L183C19">D3P1!$AO$90</definedName>
    <definedName name="D3L183C2">D3P1!$G$90</definedName>
    <definedName name="D3L183C20">D3P1!$AQ$90</definedName>
    <definedName name="D3L183C21">D3P1!$AS$90</definedName>
    <definedName name="D3L183C22">D3P1!$AU$90</definedName>
    <definedName name="D3L183C23">D3P1!$AW$90</definedName>
    <definedName name="D3L183C24">D3P1!$AY$90</definedName>
    <definedName name="D3L183C25">D3P1!$BA$90</definedName>
    <definedName name="D3L183C26">D3P1!$BC$90</definedName>
    <definedName name="D3L183C27">D3P1!$BE$90</definedName>
    <definedName name="D3L183C28">D3P1!$BG$90</definedName>
    <definedName name="D3L183C29">D3P1!$BI$90</definedName>
    <definedName name="D3L183C3">D3P1!$I$90</definedName>
    <definedName name="D3L183C30">D3P1!$BK$90</definedName>
    <definedName name="D3L183C31">D3P1!$BM$90</definedName>
    <definedName name="D3L183C32">D3P1!$BO$90</definedName>
    <definedName name="D3L183C33">D3P1!$BQ$90</definedName>
    <definedName name="D3L183C34">D3P1!$BS$90</definedName>
    <definedName name="D3L183C35">D3P1!$BU$90</definedName>
    <definedName name="D3L183C36">D3P1!$BW$90</definedName>
    <definedName name="D3L183C37">D3P1!$BY$90</definedName>
    <definedName name="D3L183C38">D3P1!$CA$90</definedName>
    <definedName name="D3L183C39">D3P1!$CC$90</definedName>
    <definedName name="D3L183C4">D3P1!$K$90</definedName>
    <definedName name="D3L183C40">D3P1!$CE$90</definedName>
    <definedName name="D3L183C41">D3P1!$CG$90</definedName>
    <definedName name="D3L183C5">D3P1!$M$90</definedName>
    <definedName name="D3L183C6">D3P1!$O$90</definedName>
    <definedName name="D3L183C7">D3P1!$Q$90</definedName>
    <definedName name="D3L183C8">D3P1!$S$90</definedName>
    <definedName name="D3L183C9">D3P1!$U$90</definedName>
    <definedName name="D3L184C1">D3P1!$E$91</definedName>
    <definedName name="D3L184C10">D3P1!$W$91</definedName>
    <definedName name="D3L184C11">D3P1!$Y$91</definedName>
    <definedName name="D3L184C12">D3P1!$AA$91</definedName>
    <definedName name="D3L184C13">D3P1!$AC$91</definedName>
    <definedName name="D3L184C14">D3P1!$AE$91</definedName>
    <definedName name="D3L184C15">D3P1!$AG$91</definedName>
    <definedName name="D3L184C16">D3P1!$AI$91</definedName>
    <definedName name="D3L184C17">D3P1!$AK$91</definedName>
    <definedName name="D3L184C18">D3P1!$AM$91</definedName>
    <definedName name="D3L184C19">D3P1!$AO$91</definedName>
    <definedName name="D3L184C2">D3P1!$G$91</definedName>
    <definedName name="D3L184C20">D3P1!$AQ$91</definedName>
    <definedName name="D3L184C21">D3P1!$AS$91</definedName>
    <definedName name="D3L184C22">D3P1!$AU$91</definedName>
    <definedName name="D3L184C23">D3P1!$AW$91</definedName>
    <definedName name="D3L184C24">D3P1!$AY$91</definedName>
    <definedName name="D3L184C25">D3P1!$BA$91</definedName>
    <definedName name="D3L184C26">D3P1!$BC$91</definedName>
    <definedName name="D3L184C27">D3P1!$BE$91</definedName>
    <definedName name="D3L184C28">D3P1!$BG$91</definedName>
    <definedName name="D3L184C29">D3P1!$BI$91</definedName>
    <definedName name="D3L184C3">D3P1!$I$91</definedName>
    <definedName name="D3L184C30">D3P1!$BK$91</definedName>
    <definedName name="D3L184C31">D3P1!$BM$91</definedName>
    <definedName name="D3L184C32">D3P1!$BO$91</definedName>
    <definedName name="D3L184C33">D3P1!$BQ$91</definedName>
    <definedName name="D3L184C34">D3P1!$BS$91</definedName>
    <definedName name="D3L184C35">D3P1!$BU$91</definedName>
    <definedName name="D3L184C36">D3P1!$BW$91</definedName>
    <definedName name="D3L184C37">D3P1!$BY$91</definedName>
    <definedName name="D3L184C38">D3P1!$CA$91</definedName>
    <definedName name="D3L184C39">D3P1!$CC$91</definedName>
    <definedName name="D3L184C4">D3P1!$K$91</definedName>
    <definedName name="D3L184C40">D3P1!$CE$91</definedName>
    <definedName name="D3L184C41">D3P1!$CG$91</definedName>
    <definedName name="D3L184C5">D3P1!$M$91</definedName>
    <definedName name="D3L184C6">D3P1!$O$91</definedName>
    <definedName name="D3L184C7">D3P1!$Q$91</definedName>
    <definedName name="D3L184C8">D3P1!$S$91</definedName>
    <definedName name="D3L184C9">D3P1!$U$91</definedName>
    <definedName name="D3L185C1">D3P1!$E$92</definedName>
    <definedName name="D3L185C10">D3P1!$W$92</definedName>
    <definedName name="D3L185C11">D3P1!$Y$92</definedName>
    <definedName name="D3L185C12">D3P1!$AA$92</definedName>
    <definedName name="D3L185C13">D3P1!$AC$92</definedName>
    <definedName name="D3L185C14">D3P1!$AE$92</definedName>
    <definedName name="D3L185C15">D3P1!$AG$92</definedName>
    <definedName name="D3L185C16">D3P1!$AI$92</definedName>
    <definedName name="D3L185C17">D3P1!$AK$92</definedName>
    <definedName name="D3L185C18">D3P1!$AM$92</definedName>
    <definedName name="D3L185C19">D3P1!$AO$92</definedName>
    <definedName name="D3L185C2">D3P1!$G$92</definedName>
    <definedName name="D3L185C20">D3P1!$AQ$92</definedName>
    <definedName name="D3L185C21">D3P1!$AS$92</definedName>
    <definedName name="D3L185C22">D3P1!$AU$92</definedName>
    <definedName name="D3L185C23">D3P1!$AW$92</definedName>
    <definedName name="D3L185C24">D3P1!$AY$92</definedName>
    <definedName name="D3L185C25">D3P1!$BA$92</definedName>
    <definedName name="D3L185C26">D3P1!$BC$92</definedName>
    <definedName name="D3L185C27">D3P1!$BE$92</definedName>
    <definedName name="D3L185C28">D3P1!$BG$92</definedName>
    <definedName name="D3L185C29">D3P1!$BI$92</definedName>
    <definedName name="D3L185C3">D3P1!$I$92</definedName>
    <definedName name="D3L185C30">D3P1!$BK$92</definedName>
    <definedName name="D3L185C31">D3P1!$BM$92</definedName>
    <definedName name="D3L185C32">D3P1!$BO$92</definedName>
    <definedName name="D3L185C33">D3P1!$BQ$92</definedName>
    <definedName name="D3L185C34">D3P1!$BS$92</definedName>
    <definedName name="D3L185C35">D3P1!$BU$92</definedName>
    <definedName name="D3L185C36">D3P1!$BW$92</definedName>
    <definedName name="D3L185C37">D3P1!$BY$92</definedName>
    <definedName name="D3L185C38">D3P1!$CA$92</definedName>
    <definedName name="D3L185C39">D3P1!$CC$92</definedName>
    <definedName name="D3L185C4">D3P1!$K$92</definedName>
    <definedName name="D3L185C40">D3P1!$CE$92</definedName>
    <definedName name="D3L185C41">D3P1!$CG$92</definedName>
    <definedName name="D3L185C5">D3P1!$M$92</definedName>
    <definedName name="D3L185C6">D3P1!$O$92</definedName>
    <definedName name="D3L185C7">D3P1!$Q$92</definedName>
    <definedName name="D3L185C8">D3P1!$S$92</definedName>
    <definedName name="D3L185C9">D3P1!$U$92</definedName>
    <definedName name="D3L186C1">D3P1!$E$93</definedName>
    <definedName name="D3L186C10">D3P1!$W$93</definedName>
    <definedName name="D3L186C11">D3P1!$Y$93</definedName>
    <definedName name="D3L186C12">D3P1!$AA$93</definedName>
    <definedName name="D3L186C13">D3P1!$AC$93</definedName>
    <definedName name="D3L186C14">D3P1!$AE$93</definedName>
    <definedName name="D3L186C15">D3P1!$AG$93</definedName>
    <definedName name="D3L186C16">D3P1!$AI$93</definedName>
    <definedName name="D3L186C17">D3P1!$AK$93</definedName>
    <definedName name="D3L186C18">D3P1!$AM$93</definedName>
    <definedName name="D3L186C19">D3P1!$AO$93</definedName>
    <definedName name="D3L186C2">D3P1!$G$93</definedName>
    <definedName name="D3L186C20">D3P1!$AQ$93</definedName>
    <definedName name="D3L186C21">D3P1!$AS$93</definedName>
    <definedName name="D3L186C22">D3P1!$AU$93</definedName>
    <definedName name="D3L186C23">D3P1!$AW$93</definedName>
    <definedName name="D3L186C24">D3P1!$AY$93</definedName>
    <definedName name="D3L186C25">D3P1!$BA$93</definedName>
    <definedName name="D3L186C26">D3P1!$BC$93</definedName>
    <definedName name="D3L186C27">D3P1!$BE$93</definedName>
    <definedName name="D3L186C28">D3P1!$BG$93</definedName>
    <definedName name="D3L186C29">D3P1!$BI$93</definedName>
    <definedName name="D3L186C3">D3P1!$I$93</definedName>
    <definedName name="D3L186C30">D3P1!$BK$93</definedName>
    <definedName name="D3L186C31">D3P1!$BM$93</definedName>
    <definedName name="D3L186C32">D3P1!$BO$93</definedName>
    <definedName name="D3L186C33">D3P1!$BQ$93</definedName>
    <definedName name="D3L186C34">D3P1!$BS$93</definedName>
    <definedName name="D3L186C35">D3P1!$BU$93</definedName>
    <definedName name="D3L186C36">D3P1!$BW$93</definedName>
    <definedName name="D3L186C37">D3P1!$BY$93</definedName>
    <definedName name="D3L186C38">D3P1!$CA$93</definedName>
    <definedName name="D3L186C39">D3P1!$CC$93</definedName>
    <definedName name="D3L186C4">D3P1!$K$93</definedName>
    <definedName name="D3L186C40">D3P1!$CE$93</definedName>
    <definedName name="D3L186C41">D3P1!$CG$93</definedName>
    <definedName name="D3L186C5">D3P1!$M$93</definedName>
    <definedName name="D3L186C6">D3P1!$O$93</definedName>
    <definedName name="D3L186C7">D3P1!$Q$93</definedName>
    <definedName name="D3L186C8">D3P1!$S$93</definedName>
    <definedName name="D3L186C9">D3P1!$U$93</definedName>
    <definedName name="D3L187C1">D3P1!$E$94</definedName>
    <definedName name="D3L187C10">D3P1!$W$94</definedName>
    <definedName name="D3L187C11">D3P1!$Y$94</definedName>
    <definedName name="D3L187C12">D3P1!$AA$94</definedName>
    <definedName name="D3L187C13">D3P1!$AC$94</definedName>
    <definedName name="D3L187C14">D3P1!$AE$94</definedName>
    <definedName name="D3L187C15">D3P1!$AG$94</definedName>
    <definedName name="D3L187C16">D3P1!$AI$94</definedName>
    <definedName name="D3L187C17">D3P1!$AK$94</definedName>
    <definedName name="D3L187C18">D3P1!$AM$94</definedName>
    <definedName name="D3L187C19">D3P1!$AO$94</definedName>
    <definedName name="D3L187C2">D3P1!$G$94</definedName>
    <definedName name="D3L187C20">D3P1!$AQ$94</definedName>
    <definedName name="D3L187C21">D3P1!$AS$94</definedName>
    <definedName name="D3L187C22">D3P1!$AU$94</definedName>
    <definedName name="D3L187C23">D3P1!$AW$94</definedName>
    <definedName name="D3L187C24">D3P1!$AY$94</definedName>
    <definedName name="D3L187C25">D3P1!$BA$94</definedName>
    <definedName name="D3L187C26">D3P1!$BC$94</definedName>
    <definedName name="D3L187C27">D3P1!$BE$94</definedName>
    <definedName name="D3L187C28">D3P1!$BG$94</definedName>
    <definedName name="D3L187C29">D3P1!$BI$94</definedName>
    <definedName name="D3L187C3">D3P1!$I$94</definedName>
    <definedName name="D3L187C30">D3P1!$BK$94</definedName>
    <definedName name="D3L187C31">D3P1!$BM$94</definedName>
    <definedName name="D3L187C32">D3P1!$BO$94</definedName>
    <definedName name="D3L187C33">D3P1!$BQ$94</definedName>
    <definedName name="D3L187C34">D3P1!$BS$94</definedName>
    <definedName name="D3L187C35">D3P1!$BU$94</definedName>
    <definedName name="D3L187C36">D3P1!$BW$94</definedName>
    <definedName name="D3L187C37">D3P1!$BY$94</definedName>
    <definedName name="D3L187C38">D3P1!$CA$94</definedName>
    <definedName name="D3L187C39">D3P1!$CC$94</definedName>
    <definedName name="D3L187C4">D3P1!$K$94</definedName>
    <definedName name="D3L187C40">D3P1!$CE$94</definedName>
    <definedName name="D3L187C41">D3P1!$CG$94</definedName>
    <definedName name="D3L187C5">D3P1!$M$94</definedName>
    <definedName name="D3L187C6">D3P1!$O$94</definedName>
    <definedName name="D3L187C7">D3P1!$Q$94</definedName>
    <definedName name="D3L187C8">D3P1!$S$94</definedName>
    <definedName name="D3L187C9">D3P1!$U$94</definedName>
    <definedName name="D3L188C1">D3P1!$E$95</definedName>
    <definedName name="D3L188C10">D3P1!$W$95</definedName>
    <definedName name="D3L188C11">D3P1!$Y$95</definedName>
    <definedName name="D3L188C12">D3P1!$AA$95</definedName>
    <definedName name="D3L188C13">D3P1!$AC$95</definedName>
    <definedName name="D3L188C14">D3P1!$AE$95</definedName>
    <definedName name="D3L188C15">D3P1!$AG$95</definedName>
    <definedName name="D3L188C16">D3P1!$AI$95</definedName>
    <definedName name="D3L188C17">D3P1!$AK$95</definedName>
    <definedName name="D3L188C18">D3P1!$AM$95</definedName>
    <definedName name="D3L188C19">D3P1!$AO$95</definedName>
    <definedName name="D3L188C2">D3P1!$G$95</definedName>
    <definedName name="D3L188C20">D3P1!$AQ$95</definedName>
    <definedName name="D3L188C21">D3P1!$AS$95</definedName>
    <definedName name="D3L188C22">D3P1!$AU$95</definedName>
    <definedName name="D3L188C23">D3P1!$AW$95</definedName>
    <definedName name="D3L188C24">D3P1!$AY$95</definedName>
    <definedName name="D3L188C25">D3P1!$BA$95</definedName>
    <definedName name="D3L188C26">D3P1!$BC$95</definedName>
    <definedName name="D3L188C27">D3P1!$BE$95</definedName>
    <definedName name="D3L188C28">D3P1!$BG$95</definedName>
    <definedName name="D3L188C29">D3P1!$BI$95</definedName>
    <definedName name="D3L188C3">D3P1!$I$95</definedName>
    <definedName name="D3L188C30">D3P1!$BK$95</definedName>
    <definedName name="D3L188C31">D3P1!$BM$95</definedName>
    <definedName name="D3L188C32">D3P1!$BO$95</definedName>
    <definedName name="D3L188C33">D3P1!$BQ$95</definedName>
    <definedName name="D3L188C34">D3P1!$BS$95</definedName>
    <definedName name="D3L188C35">D3P1!$BU$95</definedName>
    <definedName name="D3L188C36">D3P1!$BW$95</definedName>
    <definedName name="D3L188C37">D3P1!$BY$95</definedName>
    <definedName name="D3L188C38">D3P1!$CA$95</definedName>
    <definedName name="D3L188C39">D3P1!$CC$95</definedName>
    <definedName name="D3L188C4">D3P1!$K$95</definedName>
    <definedName name="D3L188C40">D3P1!$CE$95</definedName>
    <definedName name="D3L188C41">D3P1!$CG$95</definedName>
    <definedName name="D3L188C5">D3P1!$M$95</definedName>
    <definedName name="D3L188C6">D3P1!$O$95</definedName>
    <definedName name="D3L188C7">D3P1!$Q$95</definedName>
    <definedName name="D3L188C8">D3P1!$S$95</definedName>
    <definedName name="D3L188C9">D3P1!$U$95</definedName>
    <definedName name="D3L189C1">D3P1!$E$96</definedName>
    <definedName name="D3L189C10">D3P1!$W$96</definedName>
    <definedName name="D3L189C11">D3P1!$Y$96</definedName>
    <definedName name="D3L189C12">D3P1!$AA$96</definedName>
    <definedName name="D3L189C13">D3P1!$AC$96</definedName>
    <definedName name="D3L189C14">D3P1!$AE$96</definedName>
    <definedName name="D3L189C15">D3P1!$AG$96</definedName>
    <definedName name="D3L189C16">D3P1!$AI$96</definedName>
    <definedName name="D3L189C17">D3P1!$AK$96</definedName>
    <definedName name="D3L189C18">D3P1!$AM$96</definedName>
    <definedName name="D3L189C19">D3P1!$AO$96</definedName>
    <definedName name="D3L189C2">D3P1!$G$96</definedName>
    <definedName name="D3L189C20">D3P1!$AQ$96</definedName>
    <definedName name="D3L189C21">D3P1!$AS$96</definedName>
    <definedName name="D3L189C22">D3P1!$AU$96</definedName>
    <definedName name="D3L189C23">D3P1!$AW$96</definedName>
    <definedName name="D3L189C24">D3P1!$AY$96</definedName>
    <definedName name="D3L189C25">D3P1!$BA$96</definedName>
    <definedName name="D3L189C26">D3P1!$BC$96</definedName>
    <definedName name="D3L189C27">D3P1!$BE$96</definedName>
    <definedName name="D3L189C28">D3P1!$BG$96</definedName>
    <definedName name="D3L189C29">D3P1!$BI$96</definedName>
    <definedName name="D3L189C3">D3P1!$I$96</definedName>
    <definedName name="D3L189C30">D3P1!$BK$96</definedName>
    <definedName name="D3L189C31">D3P1!$BM$96</definedName>
    <definedName name="D3L189C32">D3P1!$BO$96</definedName>
    <definedName name="D3L189C33">D3P1!$BQ$96</definedName>
    <definedName name="D3L189C34">D3P1!$BS$96</definedName>
    <definedName name="D3L189C35">D3P1!$BU$96</definedName>
    <definedName name="D3L189C36">D3P1!$BW$96</definedName>
    <definedName name="D3L189C37">D3P1!$BY$96</definedName>
    <definedName name="D3L189C38">D3P1!$CA$96</definedName>
    <definedName name="D3L189C39">D3P1!$CC$96</definedName>
    <definedName name="D3L189C4">D3P1!$K$96</definedName>
    <definedName name="D3L189C40">D3P1!$CE$96</definedName>
    <definedName name="D3L189C41">D3P1!$CG$96</definedName>
    <definedName name="D3L189C5">D3P1!$M$96</definedName>
    <definedName name="D3L189C6">D3P1!$O$96</definedName>
    <definedName name="D3L189C7">D3P1!$Q$96</definedName>
    <definedName name="D3L189C8">D3P1!$S$96</definedName>
    <definedName name="D3L189C9">D3P1!$U$96</definedName>
    <definedName name="D3L190C1">D3P1!$E$97</definedName>
    <definedName name="D3L190C10">D3P1!$W$97</definedName>
    <definedName name="D3L190C11">D3P1!$Y$97</definedName>
    <definedName name="D3L190C12">D3P1!$AA$97</definedName>
    <definedName name="D3L190C13">D3P1!$AC$97</definedName>
    <definedName name="D3L190C14">D3P1!$AE$97</definedName>
    <definedName name="D3L190C15">D3P1!$AG$97</definedName>
    <definedName name="D3L190C16">D3P1!$AI$97</definedName>
    <definedName name="D3L190C17">D3P1!$AK$97</definedName>
    <definedName name="D3L190C18">D3P1!$AM$97</definedName>
    <definedName name="D3L190C19">D3P1!$AO$97</definedName>
    <definedName name="D3L190C2">D3P1!$G$97</definedName>
    <definedName name="D3L190C20">D3P1!$AQ$97</definedName>
    <definedName name="D3L190C21">D3P1!$AS$97</definedName>
    <definedName name="D3L190C22">D3P1!$AU$97</definedName>
    <definedName name="D3L190C23">D3P1!$AW$97</definedName>
    <definedName name="D3L190C24">D3P1!$AY$97</definedName>
    <definedName name="D3L190C25">D3P1!$BA$97</definedName>
    <definedName name="D3L190C26">D3P1!$BC$97</definedName>
    <definedName name="D3L190C27">D3P1!$BE$97</definedName>
    <definedName name="D3L190C28">D3P1!$BG$97</definedName>
    <definedName name="D3L190C29">D3P1!$BI$97</definedName>
    <definedName name="D3L190C3">D3P1!$I$97</definedName>
    <definedName name="D3L190C30">D3P1!$BK$97</definedName>
    <definedName name="D3L190C31">D3P1!$BM$97</definedName>
    <definedName name="D3L190C32">D3P1!$BO$97</definedName>
    <definedName name="D3L190C33">D3P1!$BQ$97</definedName>
    <definedName name="D3L190C34">D3P1!$BS$97</definedName>
    <definedName name="D3L190C35">D3P1!$BU$97</definedName>
    <definedName name="D3L190C36">D3P1!$BW$97</definedName>
    <definedName name="D3L190C37">D3P1!$BY$97</definedName>
    <definedName name="D3L190C38">D3P1!$CA$97</definedName>
    <definedName name="D3L190C39">D3P1!$CC$97</definedName>
    <definedName name="D3L190C4">D3P1!$K$97</definedName>
    <definedName name="D3L190C40">D3P1!$CE$97</definedName>
    <definedName name="D3L190C41">D3P1!$CG$97</definedName>
    <definedName name="D3L190C5">D3P1!$M$97</definedName>
    <definedName name="D3L190C6">D3P1!$O$97</definedName>
    <definedName name="D3L190C7">D3P1!$Q$97</definedName>
    <definedName name="D3L190C8">D3P1!$S$97</definedName>
    <definedName name="D3L190C9">D3P1!$U$97</definedName>
    <definedName name="D3L191C1">D3P1!$E$98</definedName>
    <definedName name="D3L191C10">D3P1!$W$98</definedName>
    <definedName name="D3L191C11">D3P1!$Y$98</definedName>
    <definedName name="D3L191C12">D3P1!$AA$98</definedName>
    <definedName name="D3L191C13">D3P1!$AC$98</definedName>
    <definedName name="D3L191C14">D3P1!$AE$98</definedName>
    <definedName name="D3L191C15">D3P1!$AG$98</definedName>
    <definedName name="D3L191C16">D3P1!$AI$98</definedName>
    <definedName name="D3L191C17">D3P1!$AK$98</definedName>
    <definedName name="D3L191C18">D3P1!$AM$98</definedName>
    <definedName name="D3L191C19">D3P1!$AO$98</definedName>
    <definedName name="D3L191C2">D3P1!$G$98</definedName>
    <definedName name="D3L191C20">D3P1!$AQ$98</definedName>
    <definedName name="D3L191C21">D3P1!$AS$98</definedName>
    <definedName name="D3L191C22">D3P1!$AU$98</definedName>
    <definedName name="D3L191C23">D3P1!$AW$98</definedName>
    <definedName name="D3L191C24">D3P1!$AY$98</definedName>
    <definedName name="D3L191C25">D3P1!$BA$98</definedName>
    <definedName name="D3L191C26">D3P1!$BC$98</definedName>
    <definedName name="D3L191C27">D3P1!$BE$98</definedName>
    <definedName name="D3L191C28">D3P1!$BG$98</definedName>
    <definedName name="D3L191C29">D3P1!$BI$98</definedName>
    <definedName name="D3L191C3">D3P1!$I$98</definedName>
    <definedName name="D3L191C30">D3P1!$BK$98</definedName>
    <definedName name="D3L191C31">D3P1!$BM$98</definedName>
    <definedName name="D3L191C32">D3P1!$BO$98</definedName>
    <definedName name="D3L191C33">D3P1!$BQ$98</definedName>
    <definedName name="D3L191C34">D3P1!$BS$98</definedName>
    <definedName name="D3L191C35">D3P1!$BU$98</definedName>
    <definedName name="D3L191C36">D3P1!$BW$98</definedName>
    <definedName name="D3L191C37">D3P1!$BY$98</definedName>
    <definedName name="D3L191C38">D3P1!$CA$98</definedName>
    <definedName name="D3L191C39">D3P1!$CC$98</definedName>
    <definedName name="D3L191C4">D3P1!$K$98</definedName>
    <definedName name="D3L191C40">D3P1!$CE$98</definedName>
    <definedName name="D3L191C41">D3P1!$CG$98</definedName>
    <definedName name="D3L191C5">D3P1!$M$98</definedName>
    <definedName name="D3L191C6">D3P1!$O$98</definedName>
    <definedName name="D3L191C7">D3P1!$Q$98</definedName>
    <definedName name="D3L191C8">D3P1!$S$98</definedName>
    <definedName name="D3L191C9">D3P1!$U$98</definedName>
    <definedName name="D3L201C1">D3P2!$E$8</definedName>
    <definedName name="D3L201C10">D3P2!$W$8</definedName>
    <definedName name="D3L201C11">D3P2!$Y$8</definedName>
    <definedName name="D3L201C12">D3P2!$AA$8</definedName>
    <definedName name="D3L201C13">D3P2!$AC$8</definedName>
    <definedName name="D3L201C14">D3P2!$AE$8</definedName>
    <definedName name="D3L201C15">D3P2!$AG$8</definedName>
    <definedName name="D3L201C16">D3P2!$AI$8</definedName>
    <definedName name="D3L201C17">D3P2!$AK$8</definedName>
    <definedName name="D3L201C18">D3P2!$AM$8</definedName>
    <definedName name="D3L201C19">D3P2!$AO$8</definedName>
    <definedName name="D3L201C2">D3P2!$G$8</definedName>
    <definedName name="D3L201C20">D3P2!$AQ$8</definedName>
    <definedName name="D3L201C21">D3P2!$AS$8</definedName>
    <definedName name="D3L201C22">D3P2!$AU$8</definedName>
    <definedName name="D3L201C23">D3P2!$AW$8</definedName>
    <definedName name="D3L201C24">D3P2!$AY$8</definedName>
    <definedName name="D3L201C25">D3P2!$BA$8</definedName>
    <definedName name="D3L201C26">D3P2!$BC$8</definedName>
    <definedName name="D3L201C27">D3P2!$BE$8</definedName>
    <definedName name="D3L201C28">D3P2!$BG$8</definedName>
    <definedName name="D3L201C29">D3P2!$BI$8</definedName>
    <definedName name="D3L201C3">D3P2!$I$8</definedName>
    <definedName name="D3L201C30">D3P2!$BK$8</definedName>
    <definedName name="D3L201C31">D3P2!$BM$8</definedName>
    <definedName name="D3L201C32">D3P2!$BO$8</definedName>
    <definedName name="D3L201C33">D3P2!$BQ$8</definedName>
    <definedName name="D3L201C34">D3P2!$BS$8</definedName>
    <definedName name="D3L201C4">D3P2!$K$8</definedName>
    <definedName name="D3L201C5">D3P2!$M$8</definedName>
    <definedName name="D3L201C6">D3P2!$O$8</definedName>
    <definedName name="D3L201C7">D3P2!$Q$8</definedName>
    <definedName name="D3L201C8">D3P2!$S$8</definedName>
    <definedName name="D3L201C9">D3P2!$U$8</definedName>
    <definedName name="D3L202C1">D3P2!$E$9</definedName>
    <definedName name="D3L202C10">D3P2!$W$9</definedName>
    <definedName name="D3L202C11">D3P2!$Y$9</definedName>
    <definedName name="D3L202C12">D3P2!$AA$9</definedName>
    <definedName name="D3L202C13">D3P2!$AC$9</definedName>
    <definedName name="D3L202C14">D3P2!$AE$9</definedName>
    <definedName name="D3L202C15">D3P2!$AG$9</definedName>
    <definedName name="D3L202C16">D3P2!$AI$9</definedName>
    <definedName name="D3L202C17">D3P2!$AK$9</definedName>
    <definedName name="D3L202C18">D3P2!$AM$9</definedName>
    <definedName name="D3L202C19">D3P2!$AO$9</definedName>
    <definedName name="D3L202C2">D3P2!$G$9</definedName>
    <definedName name="D3L202C20">D3P2!$AQ$9</definedName>
    <definedName name="D3L202C21">D3P2!$AS$9</definedName>
    <definedName name="D3L202C22">D3P2!$AU$9</definedName>
    <definedName name="D3L202C23">D3P2!$AW$9</definedName>
    <definedName name="D3L202C24">D3P2!$AY$9</definedName>
    <definedName name="D3L202C25">D3P2!$BA$9</definedName>
    <definedName name="D3L202C26">D3P2!$BC$9</definedName>
    <definedName name="D3L202C27">D3P2!$BE$9</definedName>
    <definedName name="D3L202C28">D3P2!$BG$9</definedName>
    <definedName name="D3L202C29">D3P2!$BI$9</definedName>
    <definedName name="D3L202C3">D3P2!$I$9</definedName>
    <definedName name="D3L202C30">D3P2!$BK$9</definedName>
    <definedName name="D3L202C31">D3P2!$BM$9</definedName>
    <definedName name="D3L202C32">D3P2!$BO$9</definedName>
    <definedName name="D3L202C33">D3P2!$BQ$9</definedName>
    <definedName name="D3L202C34">D3P2!$BS$9</definedName>
    <definedName name="D3L202C4">D3P2!$K$9</definedName>
    <definedName name="D3L202C5">D3P2!$M$9</definedName>
    <definedName name="D3L202C6">D3P2!$O$9</definedName>
    <definedName name="D3L202C7">D3P2!$Q$9</definedName>
    <definedName name="D3L202C8">D3P2!$S$9</definedName>
    <definedName name="D3L202C9">D3P2!$U$9</definedName>
    <definedName name="D3L203C1">D3P2!$E$10</definedName>
    <definedName name="D3L203C10">D3P2!$W$10</definedName>
    <definedName name="D3L203C11">D3P2!$Y$10</definedName>
    <definedName name="D3L203C12">D3P2!$AA$10</definedName>
    <definedName name="D3L203C13">D3P2!$AC$10</definedName>
    <definedName name="D3L203C14">D3P2!$AE$10</definedName>
    <definedName name="D3L203C15">D3P2!$AG$10</definedName>
    <definedName name="D3L203C16">D3P2!$AI$10</definedName>
    <definedName name="D3L203C17">D3P2!$AK$10</definedName>
    <definedName name="D3L203C18">D3P2!$AM$10</definedName>
    <definedName name="D3L203C19">D3P2!$AO$10</definedName>
    <definedName name="D3L203C2">D3P2!$G$10</definedName>
    <definedName name="D3L203C20">D3P2!$AQ$10</definedName>
    <definedName name="D3L203C21">D3P2!$AS$10</definedName>
    <definedName name="D3L203C22">D3P2!$AU$10</definedName>
    <definedName name="D3L203C23">D3P2!$AW$10</definedName>
    <definedName name="D3L203C24">D3P2!$AY$10</definedName>
    <definedName name="D3L203C25">D3P2!$BA$10</definedName>
    <definedName name="D3L203C26">D3P2!$BC$10</definedName>
    <definedName name="D3L203C27">D3P2!$BE$10</definedName>
    <definedName name="D3L203C28">D3P2!$BG$10</definedName>
    <definedName name="D3L203C29">D3P2!$BI$10</definedName>
    <definedName name="D3L203C3">D3P2!$I$10</definedName>
    <definedName name="D3L203C30">D3P2!$BK$10</definedName>
    <definedName name="D3L203C31">D3P2!$BM$10</definedName>
    <definedName name="D3L203C32">D3P2!$BO$10</definedName>
    <definedName name="D3L203C33">D3P2!$BQ$10</definedName>
    <definedName name="D3L203C34">D3P2!$BS$10</definedName>
    <definedName name="D3L203C4">D3P2!$K$10</definedName>
    <definedName name="D3L203C5">D3P2!$M$10</definedName>
    <definedName name="D3L203C6">D3P2!$O$10</definedName>
    <definedName name="D3L203C7">D3P2!$Q$10</definedName>
    <definedName name="D3L203C8">D3P2!$S$10</definedName>
    <definedName name="D3L203C9">D3P2!$U$10</definedName>
    <definedName name="D3L204C1">D3P2!$E$11</definedName>
    <definedName name="D3L204C10">D3P2!$W$11</definedName>
    <definedName name="D3L204C11">D3P2!$Y$11</definedName>
    <definedName name="D3L204C12">D3P2!$AA$11</definedName>
    <definedName name="D3L204C13">D3P2!$AC$11</definedName>
    <definedName name="D3L204C14">D3P2!$AE$11</definedName>
    <definedName name="D3L204C15">D3P2!$AG$11</definedName>
    <definedName name="D3L204C16">D3P2!$AI$11</definedName>
    <definedName name="D3L204C17">D3P2!$AK$11</definedName>
    <definedName name="D3L204C18">D3P2!$AM$11</definedName>
    <definedName name="D3L204C19">D3P2!$AO$11</definedName>
    <definedName name="D3L204C2">D3P2!$G$11</definedName>
    <definedName name="D3L204C20">D3P2!$AQ$11</definedName>
    <definedName name="D3L204C21">D3P2!$AS$11</definedName>
    <definedName name="D3L204C22">D3P2!$AU$11</definedName>
    <definedName name="D3L204C23">D3P2!$AW$11</definedName>
    <definedName name="D3L204C24">D3P2!$AY$11</definedName>
    <definedName name="D3L204C25">D3P2!$BA$11</definedName>
    <definedName name="D3L204C26">D3P2!$BC$11</definedName>
    <definedName name="D3L204C27">D3P2!$BE$11</definedName>
    <definedName name="D3L204C28">D3P2!$BG$11</definedName>
    <definedName name="D3L204C29">D3P2!$BI$11</definedName>
    <definedName name="D3L204C3">D3P2!$I$11</definedName>
    <definedName name="D3L204C30">D3P2!$BK$11</definedName>
    <definedName name="D3L204C31">D3P2!$BM$11</definedName>
    <definedName name="D3L204C32">D3P2!$BO$11</definedName>
    <definedName name="D3L204C33">D3P2!$BQ$11</definedName>
    <definedName name="D3L204C34">D3P2!$BS$11</definedName>
    <definedName name="D3L204C4">D3P2!$K$11</definedName>
    <definedName name="D3L204C5">D3P2!$M$11</definedName>
    <definedName name="D3L204C6">D3P2!$O$11</definedName>
    <definedName name="D3L204C7">D3P2!$Q$11</definedName>
    <definedName name="D3L204C8">D3P2!$S$11</definedName>
    <definedName name="D3L204C9">D3P2!$U$11</definedName>
    <definedName name="D3L205C1">D3P2!$E$12</definedName>
    <definedName name="D3L205C10">D3P2!$W$12</definedName>
    <definedName name="D3L205C11">D3P2!$Y$12</definedName>
    <definedName name="D3L205C12">D3P2!$AA$12</definedName>
    <definedName name="D3L205C13">D3P2!$AC$12</definedName>
    <definedName name="D3L205C14">D3P2!$AE$12</definedName>
    <definedName name="D3L205C15">D3P2!$AG$12</definedName>
    <definedName name="D3L205C16">D3P2!$AI$12</definedName>
    <definedName name="D3L205C17">D3P2!$AK$12</definedName>
    <definedName name="D3L205C18">D3P2!$AM$12</definedName>
    <definedName name="D3L205C19">D3P2!$AO$12</definedName>
    <definedName name="D3L205C2">D3P2!$G$12</definedName>
    <definedName name="D3L205C20">D3P2!$AQ$12</definedName>
    <definedName name="D3L205C21">D3P2!$AS$12</definedName>
    <definedName name="D3L205C22">D3P2!$AU$12</definedName>
    <definedName name="D3L205C23">D3P2!$AW$12</definedName>
    <definedName name="D3L205C24">D3P2!$AY$12</definedName>
    <definedName name="D3L205C25">D3P2!$BA$12</definedName>
    <definedName name="D3L205C26">D3P2!$BC$12</definedName>
    <definedName name="D3L205C27">D3P2!$BE$12</definedName>
    <definedName name="D3L205C28">D3P2!$BG$12</definedName>
    <definedName name="D3L205C29">D3P2!$BI$12</definedName>
    <definedName name="D3L205C3">D3P2!$I$12</definedName>
    <definedName name="D3L205C30">D3P2!$BK$12</definedName>
    <definedName name="D3L205C31">D3P2!$BM$12</definedName>
    <definedName name="D3L205C32">D3P2!$BO$12</definedName>
    <definedName name="D3L205C33">D3P2!$BQ$12</definedName>
    <definedName name="D3L205C34">D3P2!$BS$12</definedName>
    <definedName name="D3L205C4">D3P2!$K$12</definedName>
    <definedName name="D3L205C5">D3P2!$M$12</definedName>
    <definedName name="D3L205C6">D3P2!$O$12</definedName>
    <definedName name="D3L205C7">D3P2!$Q$12</definedName>
    <definedName name="D3L205C8">D3P2!$S$12</definedName>
    <definedName name="D3L205C9">D3P2!$U$12</definedName>
    <definedName name="D3L206C1">D3P2!$E$13</definedName>
    <definedName name="D3L206C10">D3P2!$W$13</definedName>
    <definedName name="D3L206C11">D3P2!$Y$13</definedName>
    <definedName name="D3L206C12">D3P2!$AA$13</definedName>
    <definedName name="D3L206C13">D3P2!$AC$13</definedName>
    <definedName name="D3L206C14">D3P2!$AE$13</definedName>
    <definedName name="D3L206C15">D3P2!$AG$13</definedName>
    <definedName name="D3L206C16">D3P2!$AI$13</definedName>
    <definedName name="D3L206C17">D3P2!$AK$13</definedName>
    <definedName name="D3L206C18">D3P2!$AM$13</definedName>
    <definedName name="D3L206C19">D3P2!$AO$13</definedName>
    <definedName name="D3L206C2">D3P2!$G$13</definedName>
    <definedName name="D3L206C20">D3P2!$AQ$13</definedName>
    <definedName name="D3L206C21">D3P2!$AS$13</definedName>
    <definedName name="D3L206C22">D3P2!$AU$13</definedName>
    <definedName name="D3L206C23">D3P2!$AW$13</definedName>
    <definedName name="D3L206C24">D3P2!$AY$13</definedName>
    <definedName name="D3L206C25">D3P2!$BA$13</definedName>
    <definedName name="D3L206C26">D3P2!$BC$13</definedName>
    <definedName name="D3L206C27">D3P2!$BE$13</definedName>
    <definedName name="D3L206C28">D3P2!$BG$13</definedName>
    <definedName name="D3L206C29">D3P2!$BI$13</definedName>
    <definedName name="D3L206C3">D3P2!$I$13</definedName>
    <definedName name="D3L206C30">D3P2!$BK$13</definedName>
    <definedName name="D3L206C31">D3P2!$BM$13</definedName>
    <definedName name="D3L206C32">D3P2!$BO$13</definedName>
    <definedName name="D3L206C33">D3P2!$BQ$13</definedName>
    <definedName name="D3L206C34">D3P2!$BS$13</definedName>
    <definedName name="D3L206C4">D3P2!$K$13</definedName>
    <definedName name="D3L206C5">D3P2!$M$13</definedName>
    <definedName name="D3L206C6">D3P2!$O$13</definedName>
    <definedName name="D3L206C7">D3P2!$Q$13</definedName>
    <definedName name="D3L206C8">D3P2!$S$13</definedName>
    <definedName name="D3L206C9">D3P2!$U$13</definedName>
    <definedName name="D3L207C1">D3P2!$E$14</definedName>
    <definedName name="D3L207C10">D3P2!$W$14</definedName>
    <definedName name="D3L207C11">D3P2!$Y$14</definedName>
    <definedName name="D3L207C12">D3P2!$AA$14</definedName>
    <definedName name="D3L207C13">D3P2!$AC$14</definedName>
    <definedName name="D3L207C14">D3P2!$AE$14</definedName>
    <definedName name="D3L207C15">D3P2!$AG$14</definedName>
    <definedName name="D3L207C16">D3P2!$AI$14</definedName>
    <definedName name="D3L207C17">D3P2!$AK$14</definedName>
    <definedName name="D3L207C18">D3P2!$AM$14</definedName>
    <definedName name="D3L207C19">D3P2!$AO$14</definedName>
    <definedName name="D3L207C2">D3P2!$G$14</definedName>
    <definedName name="D3L207C20">D3P2!$AQ$14</definedName>
    <definedName name="D3L207C21">D3P2!$AS$14</definedName>
    <definedName name="D3L207C22">D3P2!$AU$14</definedName>
    <definedName name="D3L207C23">D3P2!$AW$14</definedName>
    <definedName name="D3L207C24">D3P2!$AY$14</definedName>
    <definedName name="D3L207C25">D3P2!$BA$14</definedName>
    <definedName name="D3L207C26">D3P2!$BC$14</definedName>
    <definedName name="D3L207C27">D3P2!$BE$14</definedName>
    <definedName name="D3L207C28">D3P2!$BG$14</definedName>
    <definedName name="D3L207C29">D3P2!$BI$14</definedName>
    <definedName name="D3L207C3">D3P2!$I$14</definedName>
    <definedName name="D3L207C30">D3P2!$BK$14</definedName>
    <definedName name="D3L207C31">D3P2!$BM$14</definedName>
    <definedName name="D3L207C32">D3P2!$BO$14</definedName>
    <definedName name="D3L207C33">D3P2!$BQ$14</definedName>
    <definedName name="D3L207C34">D3P2!$BS$14</definedName>
    <definedName name="D3L207C4">D3P2!$K$14</definedName>
    <definedName name="D3L207C5">D3P2!$M$14</definedName>
    <definedName name="D3L207C6">D3P2!$O$14</definedName>
    <definedName name="D3L207C7">D3P2!$Q$14</definedName>
    <definedName name="D3L207C8">D3P2!$S$14</definedName>
    <definedName name="D3L207C9">D3P2!$U$14</definedName>
    <definedName name="D3L208C1">D3P2!$E$15</definedName>
    <definedName name="D3L208C10">D3P2!$W$15</definedName>
    <definedName name="D3L208C11">D3P2!$Y$15</definedName>
    <definedName name="D3L208C12">D3P2!$AA$15</definedName>
    <definedName name="D3L208C13">D3P2!$AC$15</definedName>
    <definedName name="D3L208C14">D3P2!$AE$15</definedName>
    <definedName name="D3L208C15">D3P2!$AG$15</definedName>
    <definedName name="D3L208C16">D3P2!$AI$15</definedName>
    <definedName name="D3L208C17">D3P2!$AK$15</definedName>
    <definedName name="D3L208C18">D3P2!$AM$15</definedName>
    <definedName name="D3L208C19">D3P2!$AO$15</definedName>
    <definedName name="D3L208C2">D3P2!$G$15</definedName>
    <definedName name="D3L208C20">D3P2!$AQ$15</definedName>
    <definedName name="D3L208C21">D3P2!$AS$15</definedName>
    <definedName name="D3L208C22">D3P2!$AU$15</definedName>
    <definedName name="D3L208C23">D3P2!$AW$15</definedName>
    <definedName name="D3L208C24">D3P2!$AY$15</definedName>
    <definedName name="D3L208C25">D3P2!$BA$15</definedName>
    <definedName name="D3L208C26">D3P2!$BC$15</definedName>
    <definedName name="D3L208C27">D3P2!$BE$15</definedName>
    <definedName name="D3L208C28">D3P2!$BG$15</definedName>
    <definedName name="D3L208C29">D3P2!$BI$15</definedName>
    <definedName name="D3L208C3">D3P2!$I$15</definedName>
    <definedName name="D3L208C30">D3P2!$BK$15</definedName>
    <definedName name="D3L208C31">D3P2!$BM$15</definedName>
    <definedName name="D3L208C32">D3P2!$BO$15</definedName>
    <definedName name="D3L208C33">D3P2!$BQ$15</definedName>
    <definedName name="D3L208C34">D3P2!$BS$15</definedName>
    <definedName name="D3L208C4">D3P2!$K$15</definedName>
    <definedName name="D3L208C5">D3P2!$M$15</definedName>
    <definedName name="D3L208C6">D3P2!$O$15</definedName>
    <definedName name="D3L208C7">D3P2!$Q$15</definedName>
    <definedName name="D3L208C8">D3P2!$S$15</definedName>
    <definedName name="D3L208C9">D3P2!$U$15</definedName>
    <definedName name="D3L209C1">D3P2!$E$16</definedName>
    <definedName name="D3L209C10">D3P2!$W$16</definedName>
    <definedName name="D3L209C11">D3P2!$Y$16</definedName>
    <definedName name="D3L209C12">D3P2!$AA$16</definedName>
    <definedName name="D3L209C13">D3P2!$AC$16</definedName>
    <definedName name="D3L209C14">D3P2!$AE$16</definedName>
    <definedName name="D3L209C15">D3P2!$AG$16</definedName>
    <definedName name="D3L209C16">D3P2!$AI$16</definedName>
    <definedName name="D3L209C17">D3P2!$AK$16</definedName>
    <definedName name="D3L209C18">D3P2!$AM$16</definedName>
    <definedName name="D3L209C19">D3P2!$AO$16</definedName>
    <definedName name="D3L209C2">D3P2!$G$16</definedName>
    <definedName name="D3L209C20">D3P2!$AQ$16</definedName>
    <definedName name="D3L209C21">D3P2!$AS$16</definedName>
    <definedName name="D3L209C22">D3P2!$AU$16</definedName>
    <definedName name="D3L209C23">D3P2!$AW$16</definedName>
    <definedName name="D3L209C24">D3P2!$AY$16</definedName>
    <definedName name="D3L209C25">D3P2!$BA$16</definedName>
    <definedName name="D3L209C26">D3P2!$BC$16</definedName>
    <definedName name="D3L209C27">D3P2!$BE$16</definedName>
    <definedName name="D3L209C28">D3P2!$BG$16</definedName>
    <definedName name="D3L209C29">D3P2!$BI$16</definedName>
    <definedName name="D3L209C3">D3P2!$I$16</definedName>
    <definedName name="D3L209C30">D3P2!$BK$16</definedName>
    <definedName name="D3L209C31">D3P2!$BM$16</definedName>
    <definedName name="D3L209C32">D3P2!$BO$16</definedName>
    <definedName name="D3L209C33">D3P2!$BQ$16</definedName>
    <definedName name="D3L209C34">D3P2!$BS$16</definedName>
    <definedName name="D3L209C4">D3P2!$K$16</definedName>
    <definedName name="D3L209C5">D3P2!$M$16</definedName>
    <definedName name="D3L209C6">D3P2!$O$16</definedName>
    <definedName name="D3L209C7">D3P2!$Q$16</definedName>
    <definedName name="D3L209C8">D3P2!$S$16</definedName>
    <definedName name="D3L209C9">D3P2!$U$16</definedName>
    <definedName name="D3L210C1">D3P2!$E$17</definedName>
    <definedName name="D3L210C10">D3P2!$W$17</definedName>
    <definedName name="D3L210C11">D3P2!$Y$17</definedName>
    <definedName name="D3L210C12">D3P2!$AA$17</definedName>
    <definedName name="D3L210C13">D3P2!$AC$17</definedName>
    <definedName name="D3L210C14">D3P2!$AE$17</definedName>
    <definedName name="D3L210C15">D3P2!$AG$17</definedName>
    <definedName name="D3L210C16">D3P2!$AI$17</definedName>
    <definedName name="D3L210C17">D3P2!$AK$17</definedName>
    <definedName name="D3L210C18">D3P2!$AM$17</definedName>
    <definedName name="D3L210C19">D3P2!$AO$17</definedName>
    <definedName name="D3L210C2">D3P2!$G$17</definedName>
    <definedName name="D3L210C20">D3P2!$AQ$17</definedName>
    <definedName name="D3L210C21">D3P2!$AS$17</definedName>
    <definedName name="D3L210C22">D3P2!$AU$17</definedName>
    <definedName name="D3L210C23">D3P2!$AW$17</definedName>
    <definedName name="D3L210C24">D3P2!$AY$17</definedName>
    <definedName name="D3L210C25">D3P2!$BA$17</definedName>
    <definedName name="D3L210C26">D3P2!$BC$17</definedName>
    <definedName name="D3L210C27">D3P2!$BE$17</definedName>
    <definedName name="D3L210C28">D3P2!$BG$17</definedName>
    <definedName name="D3L210C29">D3P2!$BI$17</definedName>
    <definedName name="D3L210C3">D3P2!$I$17</definedName>
    <definedName name="D3L210C30">D3P2!$BK$17</definedName>
    <definedName name="D3L210C31">D3P2!$BM$17</definedName>
    <definedName name="D3L210C32">D3P2!$BO$17</definedName>
    <definedName name="D3L210C33">D3P2!$BQ$17</definedName>
    <definedName name="D3L210C34">D3P2!$BS$17</definedName>
    <definedName name="D3L210C4">D3P2!$K$17</definedName>
    <definedName name="D3L210C5">D3P2!$M$17</definedName>
    <definedName name="D3L210C6">D3P2!$O$17</definedName>
    <definedName name="D3L210C7">D3P2!$Q$17</definedName>
    <definedName name="D3L210C8">D3P2!$S$17</definedName>
    <definedName name="D3L210C9">D3P2!$U$17</definedName>
    <definedName name="D3L211C1">D3P2!$E$18</definedName>
    <definedName name="D3L211C10">D3P2!$W$18</definedName>
    <definedName name="D3L211C11">D3P2!$Y$18</definedName>
    <definedName name="D3L211C12">D3P2!$AA$18</definedName>
    <definedName name="D3L211C13">D3P2!$AC$18</definedName>
    <definedName name="D3L211C14">D3P2!$AE$18</definedName>
    <definedName name="D3L211C15">D3P2!$AG$18</definedName>
    <definedName name="D3L211C16">D3P2!$AI$18</definedName>
    <definedName name="D3L211C17">D3P2!$AK$18</definedName>
    <definedName name="D3L211C18">D3P2!$AM$18</definedName>
    <definedName name="D3L211C19">D3P2!$AO$18</definedName>
    <definedName name="D3L211C2">D3P2!$G$18</definedName>
    <definedName name="D3L211C20">D3P2!$AQ$18</definedName>
    <definedName name="D3L211C21">D3P2!$AS$18</definedName>
    <definedName name="D3L211C22">D3P2!$AU$18</definedName>
    <definedName name="D3L211C23">D3P2!$AW$18</definedName>
    <definedName name="D3L211C24">D3P2!$AY$18</definedName>
    <definedName name="D3L211C25">D3P2!$BA$18</definedName>
    <definedName name="D3L211C26">D3P2!$BC$18</definedName>
    <definedName name="D3L211C27">D3P2!$BE$18</definedName>
    <definedName name="D3L211C28">D3P2!$BG$18</definedName>
    <definedName name="D3L211C29">D3P2!$BI$18</definedName>
    <definedName name="D3L211C3">D3P2!$I$18</definedName>
    <definedName name="D3L211C30">D3P2!$BK$18</definedName>
    <definedName name="D3L211C31">D3P2!$BM$18</definedName>
    <definedName name="D3L211C32">D3P2!$BO$18</definedName>
    <definedName name="D3L211C33">D3P2!$BQ$18</definedName>
    <definedName name="D3L211C34">D3P2!$BS$18</definedName>
    <definedName name="D3L211C4">D3P2!$K$18</definedName>
    <definedName name="D3L211C5">D3P2!$M$18</definedName>
    <definedName name="D3L211C6">D3P2!$O$18</definedName>
    <definedName name="D3L211C7">D3P2!$Q$18</definedName>
    <definedName name="D3L211C8">D3P2!$S$18</definedName>
    <definedName name="D3L211C9">D3P2!$U$18</definedName>
    <definedName name="D3L212C1">D3P2!$E$19</definedName>
    <definedName name="D3L212C10">D3P2!$W$19</definedName>
    <definedName name="D3L212C11">D3P2!$Y$19</definedName>
    <definedName name="D3L212C12">D3P2!$AA$19</definedName>
    <definedName name="D3L212C13">D3P2!$AC$19</definedName>
    <definedName name="D3L212C14">D3P2!$AE$19</definedName>
    <definedName name="D3L212C15">D3P2!$AG$19</definedName>
    <definedName name="D3L212C16">D3P2!$AI$19</definedName>
    <definedName name="D3L212C17">D3P2!$AK$19</definedName>
    <definedName name="D3L212C18">D3P2!$AM$19</definedName>
    <definedName name="D3L212C19">D3P2!$AO$19</definedName>
    <definedName name="D3L212C2">D3P2!$G$19</definedName>
    <definedName name="D3L212C20">D3P2!$AQ$19</definedName>
    <definedName name="D3L212C21">D3P2!$AS$19</definedName>
    <definedName name="D3L212C22">D3P2!$AU$19</definedName>
    <definedName name="D3L212C23">D3P2!$AW$19</definedName>
    <definedName name="D3L212C24">D3P2!$AY$19</definedName>
    <definedName name="D3L212C25">D3P2!$BA$19</definedName>
    <definedName name="D3L212C26">D3P2!$BC$19</definedName>
    <definedName name="D3L212C27">D3P2!$BE$19</definedName>
    <definedName name="D3L212C28">D3P2!$BG$19</definedName>
    <definedName name="D3L212C29">D3P2!$BI$19</definedName>
    <definedName name="D3L212C3">D3P2!$I$19</definedName>
    <definedName name="D3L212C30">D3P2!$BK$19</definedName>
    <definedName name="D3L212C31">D3P2!$BM$19</definedName>
    <definedName name="D3L212C32">D3P2!$BO$19</definedName>
    <definedName name="D3L212C33">D3P2!$BQ$19</definedName>
    <definedName name="D3L212C34">D3P2!$BS$19</definedName>
    <definedName name="D3L212C4">D3P2!$K$19</definedName>
    <definedName name="D3L212C5">D3P2!$M$19</definedName>
    <definedName name="D3L212C6">D3P2!$O$19</definedName>
    <definedName name="D3L212C7">D3P2!$Q$19</definedName>
    <definedName name="D3L212C8">D3P2!$S$19</definedName>
    <definedName name="D3L212C9">D3P2!$U$19</definedName>
    <definedName name="D3L213C1">D3P2!$E$20</definedName>
    <definedName name="D3L213C10">D3P2!$W$20</definedName>
    <definedName name="D3L213C11">D3P2!$Y$20</definedName>
    <definedName name="D3L213C12">D3P2!$AA$20</definedName>
    <definedName name="D3L213C13">D3P2!$AC$20</definedName>
    <definedName name="D3L213C14">D3P2!$AE$20</definedName>
    <definedName name="D3L213C15">D3P2!$AG$20</definedName>
    <definedName name="D3L213C16">D3P2!$AI$20</definedName>
    <definedName name="D3L213C17">D3P2!$AK$20</definedName>
    <definedName name="D3L213C18">D3P2!$AM$20</definedName>
    <definedName name="D3L213C19">D3P2!$AO$20</definedName>
    <definedName name="D3L213C2">D3P2!$G$20</definedName>
    <definedName name="D3L213C20">D3P2!$AQ$20</definedName>
    <definedName name="D3L213C21">D3P2!$AS$20</definedName>
    <definedName name="D3L213C22">D3P2!$AU$20</definedName>
    <definedName name="D3L213C23">D3P2!$AW$20</definedName>
    <definedName name="D3L213C24">D3P2!$AY$20</definedName>
    <definedName name="D3L213C25">D3P2!$BA$20</definedName>
    <definedName name="D3L213C26">D3P2!$BC$20</definedName>
    <definedName name="D3L213C27">D3P2!$BE$20</definedName>
    <definedName name="D3L213C28">D3P2!$BG$20</definedName>
    <definedName name="D3L213C29">D3P2!$BI$20</definedName>
    <definedName name="D3L213C3">D3P2!$I$20</definedName>
    <definedName name="D3L213C30">D3P2!$BK$20</definedName>
    <definedName name="D3L213C31">D3P2!$BM$20</definedName>
    <definedName name="D3L213C32">D3P2!$BO$20</definedName>
    <definedName name="D3L213C33">D3P2!$BQ$20</definedName>
    <definedName name="D3L213C34">D3P2!$BS$20</definedName>
    <definedName name="D3L213C4">D3P2!$K$20</definedName>
    <definedName name="D3L213C5">D3P2!$M$20</definedName>
    <definedName name="D3L213C6">D3P2!$O$20</definedName>
    <definedName name="D3L213C7">D3P2!$Q$20</definedName>
    <definedName name="D3L213C8">D3P2!$S$20</definedName>
    <definedName name="D3L213C9">D3P2!$U$20</definedName>
    <definedName name="D3L214C1">D3P2!$E$21</definedName>
    <definedName name="D3L214C10">D3P2!$W$21</definedName>
    <definedName name="D3L214C11">D3P2!$Y$21</definedName>
    <definedName name="D3L214C12">D3P2!$AA$21</definedName>
    <definedName name="D3L214C13">D3P2!$AC$21</definedName>
    <definedName name="D3L214C14">D3P2!$AE$21</definedName>
    <definedName name="D3L214C15">D3P2!$AG$21</definedName>
    <definedName name="D3L214C16">D3P2!$AI$21</definedName>
    <definedName name="D3L214C17">D3P2!$AK$21</definedName>
    <definedName name="D3L214C18">D3P2!$AM$21</definedName>
    <definedName name="D3L214C19">D3P2!$AO$21</definedName>
    <definedName name="D3L214C2">D3P2!$G$21</definedName>
    <definedName name="D3L214C20">D3P2!$AQ$21</definedName>
    <definedName name="D3L214C21">D3P2!$AS$21</definedName>
    <definedName name="D3L214C22">D3P2!$AU$21</definedName>
    <definedName name="D3L214C23">D3P2!$AW$21</definedName>
    <definedName name="D3L214C24">D3P2!$AY$21</definedName>
    <definedName name="D3L214C25">D3P2!$BA$21</definedName>
    <definedName name="D3L214C26">D3P2!$BC$21</definedName>
    <definedName name="D3L214C27">D3P2!$BE$21</definedName>
    <definedName name="D3L214C28">D3P2!$BG$21</definedName>
    <definedName name="D3L214C29">D3P2!$BI$21</definedName>
    <definedName name="D3L214C3">D3P2!$I$21</definedName>
    <definedName name="D3L214C30">D3P2!$BK$21</definedName>
    <definedName name="D3L214C31">D3P2!$BM$21</definedName>
    <definedName name="D3L214C32">D3P2!$BO$21</definedName>
    <definedName name="D3L214C33">D3P2!$BQ$21</definedName>
    <definedName name="D3L214C34">D3P2!$BS$21</definedName>
    <definedName name="D3L214C4">D3P2!$K$21</definedName>
    <definedName name="D3L214C5">D3P2!$M$21</definedName>
    <definedName name="D3L214C6">D3P2!$O$21</definedName>
    <definedName name="D3L214C7">D3P2!$Q$21</definedName>
    <definedName name="D3L214C8">D3P2!$S$21</definedName>
    <definedName name="D3L214C9">D3P2!$U$21</definedName>
    <definedName name="D3L215C1">D3P2!$E$22</definedName>
    <definedName name="D3L215C10">D3P2!$W$22</definedName>
    <definedName name="D3L215C11">D3P2!$Y$22</definedName>
    <definedName name="D3L215C12">D3P2!$AA$22</definedName>
    <definedName name="D3L215C13">D3P2!$AC$22</definedName>
    <definedName name="D3L215C14">D3P2!$AE$22</definedName>
    <definedName name="D3L215C15">D3P2!$AG$22</definedName>
    <definedName name="D3L215C16">D3P2!$AI$22</definedName>
    <definedName name="D3L215C17">D3P2!$AK$22</definedName>
    <definedName name="D3L215C18">D3P2!$AM$22</definedName>
    <definedName name="D3L215C19">D3P2!$AO$22</definedName>
    <definedName name="D3L215C2">D3P2!$G$22</definedName>
    <definedName name="D3L215C20">D3P2!$AQ$22</definedName>
    <definedName name="D3L215C21">D3P2!$AS$22</definedName>
    <definedName name="D3L215C22">D3P2!$AU$22</definedName>
    <definedName name="D3L215C23">D3P2!$AW$22</definedName>
    <definedName name="D3L215C24">D3P2!$AY$22</definedName>
    <definedName name="D3L215C25">D3P2!$BA$22</definedName>
    <definedName name="D3L215C26">D3P2!$BC$22</definedName>
    <definedName name="D3L215C27">D3P2!$BE$22</definedName>
    <definedName name="D3L215C28">D3P2!$BG$22</definedName>
    <definedName name="D3L215C29">D3P2!$BI$22</definedName>
    <definedName name="D3L215C3">D3P2!$I$22</definedName>
    <definedName name="D3L215C30">D3P2!$BK$22</definedName>
    <definedName name="D3L215C31">D3P2!$BM$22</definedName>
    <definedName name="D3L215C32">D3P2!$BO$22</definedName>
    <definedName name="D3L215C33">D3P2!$BQ$22</definedName>
    <definedName name="D3L215C34">D3P2!$BS$22</definedName>
    <definedName name="D3L215C4">D3P2!$K$22</definedName>
    <definedName name="D3L215C5">D3P2!$M$22</definedName>
    <definedName name="D3L215C6">D3P2!$O$22</definedName>
    <definedName name="D3L215C7">D3P2!$Q$22</definedName>
    <definedName name="D3L215C8">D3P2!$S$22</definedName>
    <definedName name="D3L215C9">D3P2!$U$22</definedName>
    <definedName name="D3L216C1">D3P2!$E$23</definedName>
    <definedName name="D3L216C10">D3P2!$W$23</definedName>
    <definedName name="D3L216C11">D3P2!$Y$23</definedName>
    <definedName name="D3L216C12">D3P2!$AA$23</definedName>
    <definedName name="D3L216C13">D3P2!$AC$23</definedName>
    <definedName name="D3L216C14">D3P2!$AE$23</definedName>
    <definedName name="D3L216C15">D3P2!$AG$23</definedName>
    <definedName name="D3L216C16">D3P2!$AI$23</definedName>
    <definedName name="D3L216C17">D3P2!$AK$23</definedName>
    <definedName name="D3L216C18">D3P2!$AM$23</definedName>
    <definedName name="D3L216C19">D3P2!$AO$23</definedName>
    <definedName name="D3L216C2">D3P2!$G$23</definedName>
    <definedName name="D3L216C20">D3P2!$AQ$23</definedName>
    <definedName name="D3L216C21">D3P2!$AS$23</definedName>
    <definedName name="D3L216C22">D3P2!$AU$23</definedName>
    <definedName name="D3L216C23">D3P2!$AW$23</definedName>
    <definedName name="D3L216C24">D3P2!$AY$23</definedName>
    <definedName name="D3L216C25">D3P2!$BA$23</definedName>
    <definedName name="D3L216C26">D3P2!$BC$23</definedName>
    <definedName name="D3L216C27">D3P2!$BE$23</definedName>
    <definedName name="D3L216C28">D3P2!$BG$23</definedName>
    <definedName name="D3L216C29">D3P2!$BI$23</definedName>
    <definedName name="D3L216C3">D3P2!$I$23</definedName>
    <definedName name="D3L216C30">D3P2!$BK$23</definedName>
    <definedName name="D3L216C31">D3P2!$BM$23</definedName>
    <definedName name="D3L216C32">D3P2!$BO$23</definedName>
    <definedName name="D3L216C33">D3P2!$BQ$23</definedName>
    <definedName name="D3L216C34">D3P2!$BS$23</definedName>
    <definedName name="D3L216C4">D3P2!$K$23</definedName>
    <definedName name="D3L216C5">D3P2!$M$23</definedName>
    <definedName name="D3L216C6">D3P2!$O$23</definedName>
    <definedName name="D3L216C7">D3P2!$Q$23</definedName>
    <definedName name="D3L216C8">D3P2!$S$23</definedName>
    <definedName name="D3L216C9">D3P2!$U$23</definedName>
    <definedName name="D3L217C1">D3P2!$E$24</definedName>
    <definedName name="D3L217C10">D3P2!$W$24</definedName>
    <definedName name="D3L217C11">D3P2!$Y$24</definedName>
    <definedName name="D3L217C12">D3P2!$AA$24</definedName>
    <definedName name="D3L217C13">D3P2!$AC$24</definedName>
    <definedName name="D3L217C14">D3P2!$AE$24</definedName>
    <definedName name="D3L217C15">D3P2!$AG$24</definedName>
    <definedName name="D3L217C16">D3P2!$AI$24</definedName>
    <definedName name="D3L217C17">D3P2!$AK$24</definedName>
    <definedName name="D3L217C18">D3P2!$AM$24</definedName>
    <definedName name="D3L217C19">D3P2!$AO$24</definedName>
    <definedName name="D3L217C2">D3P2!$G$24</definedName>
    <definedName name="D3L217C20">D3P2!$AQ$24</definedName>
    <definedName name="D3L217C21">D3P2!$AS$24</definedName>
    <definedName name="D3L217C22">D3P2!$AU$24</definedName>
    <definedName name="D3L217C23">D3P2!$AW$24</definedName>
    <definedName name="D3L217C24">D3P2!$AY$24</definedName>
    <definedName name="D3L217C25">D3P2!$BA$24</definedName>
    <definedName name="D3L217C26">D3P2!$BC$24</definedName>
    <definedName name="D3L217C27">D3P2!$BE$24</definedName>
    <definedName name="D3L217C28">D3P2!$BG$24</definedName>
    <definedName name="D3L217C29">D3P2!$BI$24</definedName>
    <definedName name="D3L217C3">D3P2!$I$24</definedName>
    <definedName name="D3L217C30">D3P2!$BK$24</definedName>
    <definedName name="D3L217C31">D3P2!$BM$24</definedName>
    <definedName name="D3L217C32">D3P2!$BO$24</definedName>
    <definedName name="D3L217C33">D3P2!$BQ$24</definedName>
    <definedName name="D3L217C34">D3P2!$BS$24</definedName>
    <definedName name="D3L217C4">D3P2!$K$24</definedName>
    <definedName name="D3L217C5">D3P2!$M$24</definedName>
    <definedName name="D3L217C6">D3P2!$O$24</definedName>
    <definedName name="D3L217C7">D3P2!$Q$24</definedName>
    <definedName name="D3L217C8">D3P2!$S$24</definedName>
    <definedName name="D3L217C9">D3P2!$U$24</definedName>
    <definedName name="D3L218C1">D3P2!$E$25</definedName>
    <definedName name="D3L218C10">D3P2!$W$25</definedName>
    <definedName name="D3L218C11">D3P2!$Y$25</definedName>
    <definedName name="D3L218C12">D3P2!$AA$25</definedName>
    <definedName name="D3L218C13">D3P2!$AC$25</definedName>
    <definedName name="D3L218C14">D3P2!$AE$25</definedName>
    <definedName name="D3L218C15">D3P2!$AG$25</definedName>
    <definedName name="D3L218C16">D3P2!$AI$25</definedName>
    <definedName name="D3L218C17">D3P2!$AK$25</definedName>
    <definedName name="D3L218C18">D3P2!$AM$25</definedName>
    <definedName name="D3L218C19">D3P2!$AO$25</definedName>
    <definedName name="D3L218C2">D3P2!$G$25</definedName>
    <definedName name="D3L218C20">D3P2!$AQ$25</definedName>
    <definedName name="D3L218C21">D3P2!$AS$25</definedName>
    <definedName name="D3L218C22">D3P2!$AU$25</definedName>
    <definedName name="D3L218C23">D3P2!$AW$25</definedName>
    <definedName name="D3L218C24">D3P2!$AY$25</definedName>
    <definedName name="D3L218C25">D3P2!$BA$25</definedName>
    <definedName name="D3L218C26">D3P2!$BC$25</definedName>
    <definedName name="D3L218C27">D3P2!$BE$25</definedName>
    <definedName name="D3L218C28">D3P2!$BG$25</definedName>
    <definedName name="D3L218C29">D3P2!$BI$25</definedName>
    <definedName name="D3L218C3">D3P2!$I$25</definedName>
    <definedName name="D3L218C30">D3P2!$BK$25</definedName>
    <definedName name="D3L218C31">D3P2!$BM$25</definedName>
    <definedName name="D3L218C32">D3P2!$BO$25</definedName>
    <definedName name="D3L218C33">D3P2!$BQ$25</definedName>
    <definedName name="D3L218C34">D3P2!$BS$25</definedName>
    <definedName name="D3L218C4">D3P2!$K$25</definedName>
    <definedName name="D3L218C5">D3P2!$M$25</definedName>
    <definedName name="D3L218C6">D3P2!$O$25</definedName>
    <definedName name="D3L218C7">D3P2!$Q$25</definedName>
    <definedName name="D3L218C8">D3P2!$S$25</definedName>
    <definedName name="D3L218C9">D3P2!$U$25</definedName>
    <definedName name="D3L219C1">D3P2!$E$26</definedName>
    <definedName name="D3L219C10">D3P2!$W$26</definedName>
    <definedName name="D3L219C11">D3P2!$Y$26</definedName>
    <definedName name="D3L219C12">D3P2!$AA$26</definedName>
    <definedName name="D3L219C13">D3P2!$AC$26</definedName>
    <definedName name="D3L219C14">D3P2!$AE$26</definedName>
    <definedName name="D3L219C15">D3P2!$AG$26</definedName>
    <definedName name="D3L219C16">D3P2!$AI$26</definedName>
    <definedName name="D3L219C17">D3P2!$AK$26</definedName>
    <definedName name="D3L219C18">D3P2!$AM$26</definedName>
    <definedName name="D3L219C19">D3P2!$AO$26</definedName>
    <definedName name="D3L219C2">D3P2!$G$26</definedName>
    <definedName name="D3L219C20">D3P2!$AQ$26</definedName>
    <definedName name="D3L219C21">D3P2!$AS$26</definedName>
    <definedName name="D3L219C22">D3P2!$AU$26</definedName>
    <definedName name="D3L219C23">D3P2!$AW$26</definedName>
    <definedName name="D3L219C24">D3P2!$AY$26</definedName>
    <definedName name="D3L219C25">D3P2!$BA$26</definedName>
    <definedName name="D3L219C26">D3P2!$BC$26</definedName>
    <definedName name="D3L219C27">D3P2!$BE$26</definedName>
    <definedName name="D3L219C28">D3P2!$BG$26</definedName>
    <definedName name="D3L219C29">D3P2!$BI$26</definedName>
    <definedName name="D3L219C3">D3P2!$I$26</definedName>
    <definedName name="D3L219C30">D3P2!$BK$26</definedName>
    <definedName name="D3L219C31">D3P2!$BM$26</definedName>
    <definedName name="D3L219C32">D3P2!$BO$26</definedName>
    <definedName name="D3L219C33">D3P2!$BQ$26</definedName>
    <definedName name="D3L219C34">D3P2!$BS$26</definedName>
    <definedName name="D3L219C4">D3P2!$K$26</definedName>
    <definedName name="D3L219C5">D3P2!$M$26</definedName>
    <definedName name="D3L219C6">D3P2!$O$26</definedName>
    <definedName name="D3L219C7">D3P2!$Q$26</definedName>
    <definedName name="D3L219C8">D3P2!$S$26</definedName>
    <definedName name="D3L219C9">D3P2!$U$26</definedName>
    <definedName name="D3L220C1">D3P2!$E$27</definedName>
    <definedName name="D3L220C10">D3P2!$W$27</definedName>
    <definedName name="D3L220C11">D3P2!$Y$27</definedName>
    <definedName name="D3L220C12">D3P2!$AA$27</definedName>
    <definedName name="D3L220C13">D3P2!$AC$27</definedName>
    <definedName name="D3L220C14">D3P2!$AE$27</definedName>
    <definedName name="D3L220C15">D3P2!$AG$27</definedName>
    <definedName name="D3L220C16">D3P2!$AI$27</definedName>
    <definedName name="D3L220C17">D3P2!$AK$27</definedName>
    <definedName name="D3L220C18">D3P2!$AM$27</definedName>
    <definedName name="D3L220C19">D3P2!$AO$27</definedName>
    <definedName name="D3L220C2">D3P2!$G$27</definedName>
    <definedName name="D3L220C20">D3P2!$AQ$27</definedName>
    <definedName name="D3L220C21">D3P2!$AS$27</definedName>
    <definedName name="D3L220C22">D3P2!$AU$27</definedName>
    <definedName name="D3L220C23">D3P2!$AW$27</definedName>
    <definedName name="D3L220C24">D3P2!$AY$27</definedName>
    <definedName name="D3L220C25">D3P2!$BA$27</definedName>
    <definedName name="D3L220C26">D3P2!$BC$27</definedName>
    <definedName name="D3L220C27">D3P2!$BE$27</definedName>
    <definedName name="D3L220C28">D3P2!$BG$27</definedName>
    <definedName name="D3L220C29">D3P2!$BI$27</definedName>
    <definedName name="D3L220C3">D3P2!$I$27</definedName>
    <definedName name="D3L220C30">D3P2!$BK$27</definedName>
    <definedName name="D3L220C31">D3P2!$BM$27</definedName>
    <definedName name="D3L220C32">D3P2!$BO$27</definedName>
    <definedName name="D3L220C33">D3P2!$BQ$27</definedName>
    <definedName name="D3L220C34">D3P2!$BS$27</definedName>
    <definedName name="D3L220C4">D3P2!$K$27</definedName>
    <definedName name="D3L220C5">D3P2!$M$27</definedName>
    <definedName name="D3L220C6">D3P2!$O$27</definedName>
    <definedName name="D3L220C7">D3P2!$Q$27</definedName>
    <definedName name="D3L220C8">D3P2!$S$27</definedName>
    <definedName name="D3L220C9">D3P2!$U$27</definedName>
    <definedName name="D3L221C1">D3P2!$E$28</definedName>
    <definedName name="D3L221C10">D3P2!$W$28</definedName>
    <definedName name="D3L221C11">D3P2!$Y$28</definedName>
    <definedName name="D3L221C12">D3P2!$AA$28</definedName>
    <definedName name="D3L221C13">D3P2!$AC$28</definedName>
    <definedName name="D3L221C14">D3P2!$AE$28</definedName>
    <definedName name="D3L221C15">D3P2!$AG$28</definedName>
    <definedName name="D3L221C16">D3P2!$AI$28</definedName>
    <definedName name="D3L221C17">D3P2!$AK$28</definedName>
    <definedName name="D3L221C18">D3P2!$AM$28</definedName>
    <definedName name="D3L221C19">D3P2!$AO$28</definedName>
    <definedName name="D3L221C2">D3P2!$G$28</definedName>
    <definedName name="D3L221C20">D3P2!$AQ$28</definedName>
    <definedName name="D3L221C21">D3P2!$AS$28</definedName>
    <definedName name="D3L221C22">D3P2!$AU$28</definedName>
    <definedName name="D3L221C23">D3P2!$AW$28</definedName>
    <definedName name="D3L221C24">D3P2!$AY$28</definedName>
    <definedName name="D3L221C25">D3P2!$BA$28</definedName>
    <definedName name="D3L221C26">D3P2!$BC$28</definedName>
    <definedName name="D3L221C27">D3P2!$BE$28</definedName>
    <definedName name="D3L221C28">D3P2!$BG$28</definedName>
    <definedName name="D3L221C29">D3P2!$BI$28</definedName>
    <definedName name="D3L221C3">D3P2!$I$28</definedName>
    <definedName name="D3L221C30">D3P2!$BK$28</definedName>
    <definedName name="D3L221C31">D3P2!$BM$28</definedName>
    <definedName name="D3L221C32">D3P2!$BO$28</definedName>
    <definedName name="D3L221C33">D3P2!$BQ$28</definedName>
    <definedName name="D3L221C34">D3P2!$BS$28</definedName>
    <definedName name="D3L221C4">D3P2!$K$28</definedName>
    <definedName name="D3L221C5">D3P2!$M$28</definedName>
    <definedName name="D3L221C6">D3P2!$O$28</definedName>
    <definedName name="D3L221C7">D3P2!$Q$28</definedName>
    <definedName name="D3L221C8">D3P2!$S$28</definedName>
    <definedName name="D3L221C9">D3P2!$U$28</definedName>
    <definedName name="D3L222C1">D3P2!$E$29</definedName>
    <definedName name="D3L222C10">D3P2!$W$29</definedName>
    <definedName name="D3L222C11">D3P2!$Y$29</definedName>
    <definedName name="D3L222C12">D3P2!$AA$29</definedName>
    <definedName name="D3L222C13">D3P2!$AC$29</definedName>
    <definedName name="D3L222C14">D3P2!$AE$29</definedName>
    <definedName name="D3L222C15">D3P2!$AG$29</definedName>
    <definedName name="D3L222C16">D3P2!$AI$29</definedName>
    <definedName name="D3L222C17">D3P2!$AK$29</definedName>
    <definedName name="D3L222C18">D3P2!$AM$29</definedName>
    <definedName name="D3L222C19">D3P2!$AO$29</definedName>
    <definedName name="D3L222C2">D3P2!$G$29</definedName>
    <definedName name="D3L222C20">D3P2!$AQ$29</definedName>
    <definedName name="D3L222C21">D3P2!$AS$29</definedName>
    <definedName name="D3L222C22">D3P2!$AU$29</definedName>
    <definedName name="D3L222C23">D3P2!$AW$29</definedName>
    <definedName name="D3L222C24">D3P2!$AY$29</definedName>
    <definedName name="D3L222C25">D3P2!$BA$29</definedName>
    <definedName name="D3L222C26">D3P2!$BC$29</definedName>
    <definedName name="D3L222C27">D3P2!$BE$29</definedName>
    <definedName name="D3L222C28">D3P2!$BG$29</definedName>
    <definedName name="D3L222C29">D3P2!$BI$29</definedName>
    <definedName name="D3L222C3">D3P2!$I$29</definedName>
    <definedName name="D3L222C30">D3P2!$BK$29</definedName>
    <definedName name="D3L222C31">D3P2!$BM$29</definedName>
    <definedName name="D3L222C32">D3P2!$BO$29</definedName>
    <definedName name="D3L222C33">D3P2!$BQ$29</definedName>
    <definedName name="D3L222C34">D3P2!$BS$29</definedName>
    <definedName name="D3L222C4">D3P2!$K$29</definedName>
    <definedName name="D3L222C5">D3P2!$M$29</definedName>
    <definedName name="D3L222C6">D3P2!$O$29</definedName>
    <definedName name="D3L222C7">D3P2!$Q$29</definedName>
    <definedName name="D3L222C8">D3P2!$S$29</definedName>
    <definedName name="D3L222C9">D3P2!$U$29</definedName>
    <definedName name="D3L223C1">D3P2!$E$30</definedName>
    <definedName name="D3L223C10">D3P2!$W$30</definedName>
    <definedName name="D3L223C11">D3P2!$Y$30</definedName>
    <definedName name="D3L223C12">D3P2!$AA$30</definedName>
    <definedName name="D3L223C13">D3P2!$AC$30</definedName>
    <definedName name="D3L223C14">D3P2!$AE$30</definedName>
    <definedName name="D3L223C15">D3P2!$AG$30</definedName>
    <definedName name="D3L223C16">D3P2!$AI$30</definedName>
    <definedName name="D3L223C17">D3P2!$AK$30</definedName>
    <definedName name="D3L223C18">D3P2!$AM$30</definedName>
    <definedName name="D3L223C19">D3P2!$AO$30</definedName>
    <definedName name="D3L223C2">D3P2!$G$30</definedName>
    <definedName name="D3L223C20">D3P2!$AQ$30</definedName>
    <definedName name="D3L223C21">D3P2!$AS$30</definedName>
    <definedName name="D3L223C22">D3P2!$AU$30</definedName>
    <definedName name="D3L223C23">D3P2!$AW$30</definedName>
    <definedName name="D3L223C24">D3P2!$AY$30</definedName>
    <definedName name="D3L223C25">D3P2!$BA$30</definedName>
    <definedName name="D3L223C26">D3P2!$BC$30</definedName>
    <definedName name="D3L223C27">D3P2!$BE$30</definedName>
    <definedName name="D3L223C28">D3P2!$BG$30</definedName>
    <definedName name="D3L223C29">D3P2!$BI$30</definedName>
    <definedName name="D3L223C3">D3P2!$I$30</definedName>
    <definedName name="D3L223C30">D3P2!$BK$30</definedName>
    <definedName name="D3L223C31">D3P2!$BM$30</definedName>
    <definedName name="D3L223C32">D3P2!$BO$30</definedName>
    <definedName name="D3L223C33">D3P2!$BQ$30</definedName>
    <definedName name="D3L223C34">D3P2!$BS$30</definedName>
    <definedName name="D3L223C4">D3P2!$K$30</definedName>
    <definedName name="D3L223C5">D3P2!$M$30</definedName>
    <definedName name="D3L223C6">D3P2!$O$30</definedName>
    <definedName name="D3L223C7">D3P2!$Q$30</definedName>
    <definedName name="D3L223C8">D3P2!$S$30</definedName>
    <definedName name="D3L223C9">D3P2!$U$30</definedName>
    <definedName name="D3L224C1">D3P2!$E$31</definedName>
    <definedName name="D3L224C10">D3P2!$W$31</definedName>
    <definedName name="D3L224C11">D3P2!$Y$31</definedName>
    <definedName name="D3L224C12">D3P2!$AA$31</definedName>
    <definedName name="D3L224C13">D3P2!$AC$31</definedName>
    <definedName name="D3L224C14">D3P2!$AE$31</definedName>
    <definedName name="D3L224C15">D3P2!$AG$31</definedName>
    <definedName name="D3L224C16">D3P2!$AI$31</definedName>
    <definedName name="D3L224C17">D3P2!$AK$31</definedName>
    <definedName name="D3L224C18">D3P2!$AM$31</definedName>
    <definedName name="D3L224C19">D3P2!$AO$31</definedName>
    <definedName name="D3L224C2">D3P2!$G$31</definedName>
    <definedName name="D3L224C20">D3P2!$AQ$31</definedName>
    <definedName name="D3L224C21">D3P2!$AS$31</definedName>
    <definedName name="D3L224C22">D3P2!$AU$31</definedName>
    <definedName name="D3L224C23">D3P2!$AW$31</definedName>
    <definedName name="D3L224C24">D3P2!$AY$31</definedName>
    <definedName name="D3L224C25">D3P2!$BA$31</definedName>
    <definedName name="D3L224C26">D3P2!$BC$31</definedName>
    <definedName name="D3L224C27">D3P2!$BE$31</definedName>
    <definedName name="D3L224C28">D3P2!$BG$31</definedName>
    <definedName name="D3L224C29">D3P2!$BI$31</definedName>
    <definedName name="D3L224C3">D3P2!$I$31</definedName>
    <definedName name="D3L224C30">D3P2!$BK$31</definedName>
    <definedName name="D3L224C31">D3P2!$BM$31</definedName>
    <definedName name="D3L224C32">D3P2!$BO$31</definedName>
    <definedName name="D3L224C33">D3P2!$BQ$31</definedName>
    <definedName name="D3L224C34">D3P2!$BS$31</definedName>
    <definedName name="D3L224C4">D3P2!$K$31</definedName>
    <definedName name="D3L224C5">D3P2!$M$31</definedName>
    <definedName name="D3L224C6">D3P2!$O$31</definedName>
    <definedName name="D3L224C7">D3P2!$Q$31</definedName>
    <definedName name="D3L224C8">D3P2!$S$31</definedName>
    <definedName name="D3L224C9">D3P2!$U$31</definedName>
    <definedName name="D4L101C1">D4P1!$E$8</definedName>
    <definedName name="D4L101C10">D4P1!$W$8</definedName>
    <definedName name="D4L101C11">D4P1!$Y$8</definedName>
    <definedName name="D4L101C2">D4P1!$G$8</definedName>
    <definedName name="D4L101C3">D4P1!$I$8</definedName>
    <definedName name="D4L101C4">D4P1!$K$8</definedName>
    <definedName name="D4L101C5">D4P1!$M$8</definedName>
    <definedName name="D4L101C6">D4P1!$O$8</definedName>
    <definedName name="D4L101C7">D4P1!$Q$8</definedName>
    <definedName name="D4L101C8">D4P1!$S$8</definedName>
    <definedName name="D4L101C9">D4P1!$U$8</definedName>
    <definedName name="D4L102C1">D4P1!$E$9</definedName>
    <definedName name="D4L102C10">D4P1!$W$9</definedName>
    <definedName name="D4L102C11">D4P1!$Y$9</definedName>
    <definedName name="D4L102C2">D4P1!$G$9</definedName>
    <definedName name="D4L102C3">D4P1!$I$9</definedName>
    <definedName name="D4L102C4">D4P1!$K$9</definedName>
    <definedName name="D4L102C5">D4P1!$M$9</definedName>
    <definedName name="D4L102C6">D4P1!$O$9</definedName>
    <definedName name="D4L102C7">D4P1!$Q$9</definedName>
    <definedName name="D4L102C8">D4P1!$S$9</definedName>
    <definedName name="D4L102C9">D4P1!$U$9</definedName>
    <definedName name="D4L103C1">D4P1!$E$10</definedName>
    <definedName name="D4L103C10">D4P1!$W$10</definedName>
    <definedName name="D4L103C11">D4P1!$Y$10</definedName>
    <definedName name="D4L103C2">D4P1!$G$10</definedName>
    <definedName name="D4L103C3">D4P1!$I$10</definedName>
    <definedName name="D4L103C4">D4P1!$K$10</definedName>
    <definedName name="D4L103C5">D4P1!$M$10</definedName>
    <definedName name="D4L103C6">D4P1!$O$10</definedName>
    <definedName name="D4L103C7">D4P1!$Q$10</definedName>
    <definedName name="D4L103C8">D4P1!$S$10</definedName>
    <definedName name="D4L103C9">D4P1!$U$10</definedName>
    <definedName name="D4L104C1">D4P1!$E$11</definedName>
    <definedName name="D4L104C10">D4P1!$W$11</definedName>
    <definedName name="D4L104C11">D4P1!$Y$11</definedName>
    <definedName name="D4L104C2">D4P1!$G$11</definedName>
    <definedName name="D4L104C3">D4P1!$I$11</definedName>
    <definedName name="D4L104C4">D4P1!$K$11</definedName>
    <definedName name="D4L104C5">D4P1!$M$11</definedName>
    <definedName name="D4L104C6">D4P1!$O$11</definedName>
    <definedName name="D4L104C7">D4P1!$Q$11</definedName>
    <definedName name="D4L104C8">D4P1!$S$11</definedName>
    <definedName name="D4L104C9">D4P1!$U$11</definedName>
    <definedName name="D4L105C1">D4P1!$E$12</definedName>
    <definedName name="D4L105C10">D4P1!$W$12</definedName>
    <definedName name="D4L105C11">D4P1!$Y$12</definedName>
    <definedName name="D4L105C2">D4P1!$G$12</definedName>
    <definedName name="D4L105C3">D4P1!$I$12</definedName>
    <definedName name="D4L105C4">D4P1!$K$12</definedName>
    <definedName name="D4L105C5">D4P1!$M$12</definedName>
    <definedName name="D4L105C6">D4P1!$O$12</definedName>
    <definedName name="D4L105C7">D4P1!$Q$12</definedName>
    <definedName name="D4L105C8">D4P1!$S$12</definedName>
    <definedName name="D4L105C9">D4P1!$U$12</definedName>
    <definedName name="D4L106C1">D4P1!$E$13</definedName>
    <definedName name="D4L106C10">D4P1!$W$13</definedName>
    <definedName name="D4L106C11">D4P1!$Y$13</definedName>
    <definedName name="D4L106C2">D4P1!$G$13</definedName>
    <definedName name="D4L106C3">D4P1!$I$13</definedName>
    <definedName name="D4L106C4">D4P1!$K$13</definedName>
    <definedName name="D4L106C5">D4P1!$M$13</definedName>
    <definedName name="D4L106C6">D4P1!$O$13</definedName>
    <definedName name="D4L106C7">D4P1!$Q$13</definedName>
    <definedName name="D4L106C8">D4P1!$S$13</definedName>
    <definedName name="D4L106C9">D4P1!$U$13</definedName>
    <definedName name="D4L107C1">D4P1!$E$14</definedName>
    <definedName name="D4L107C10">D4P1!$W$14</definedName>
    <definedName name="D4L107C11">D4P1!$Y$14</definedName>
    <definedName name="D4L107C2">D4P1!$G$14</definedName>
    <definedName name="D4L107C3">D4P1!$I$14</definedName>
    <definedName name="D4L107C4">D4P1!$K$14</definedName>
    <definedName name="D4L107C5">D4P1!$M$14</definedName>
    <definedName name="D4L107C6">D4P1!$O$14</definedName>
    <definedName name="D4L107C7">D4P1!$Q$14</definedName>
    <definedName name="D4L107C8">D4P1!$S$14</definedName>
    <definedName name="D4L107C9">D4P1!$U$14</definedName>
    <definedName name="D4L108C1">D4P1!$E$15</definedName>
    <definedName name="D4L108C10">D4P1!$W$15</definedName>
    <definedName name="D4L108C11">D4P1!$Y$15</definedName>
    <definedName name="D4L108C2">D4P1!$G$15</definedName>
    <definedName name="D4L108C3">D4P1!$I$15</definedName>
    <definedName name="D4L108C4">D4P1!$K$15</definedName>
    <definedName name="D4L108C5">D4P1!$M$15</definedName>
    <definedName name="D4L108C6">D4P1!$O$15</definedName>
    <definedName name="D4L108C7">D4P1!$Q$15</definedName>
    <definedName name="D4L108C8">D4P1!$S$15</definedName>
    <definedName name="D4L108C9">D4P1!$U$15</definedName>
    <definedName name="D4L109C1">D4P1!$E$16</definedName>
    <definedName name="D4L109C10">D4P1!$W$16</definedName>
    <definedName name="D4L109C11">D4P1!$Y$16</definedName>
    <definedName name="D4L109C2">D4P1!$G$16</definedName>
    <definedName name="D4L109C3">D4P1!$I$16</definedName>
    <definedName name="D4L109C4">D4P1!$K$16</definedName>
    <definedName name="D4L109C5">D4P1!$M$16</definedName>
    <definedName name="D4L109C6">D4P1!$O$16</definedName>
    <definedName name="D4L109C7">D4P1!$Q$16</definedName>
    <definedName name="D4L109C8">D4P1!$S$16</definedName>
    <definedName name="D4L109C9">D4P1!$U$16</definedName>
    <definedName name="D4L110C1">D4P1!$E$17</definedName>
    <definedName name="D4L110C10">D4P1!$W$17</definedName>
    <definedName name="D4L110C11">D4P1!$Y$17</definedName>
    <definedName name="D4L110C2">D4P1!$G$17</definedName>
    <definedName name="D4L110C3">D4P1!$I$17</definedName>
    <definedName name="D4L110C4">D4P1!$K$17</definedName>
    <definedName name="D4L110C5">D4P1!$M$17</definedName>
    <definedName name="D4L110C6">D4P1!$O$17</definedName>
    <definedName name="D4L110C7">D4P1!$Q$17</definedName>
    <definedName name="D4L110C8">D4P1!$S$17</definedName>
    <definedName name="D4L110C9">D4P1!$U$17</definedName>
    <definedName name="D4L111C1">D4P1!$E$18</definedName>
    <definedName name="D4L111C10">D4P1!$W$18</definedName>
    <definedName name="D4L111C11">D4P1!$Y$18</definedName>
    <definedName name="D4L111C2">D4P1!$G$18</definedName>
    <definedName name="D4L111C3">D4P1!$I$18</definedName>
    <definedName name="D4L111C4">D4P1!$K$18</definedName>
    <definedName name="D4L111C5">D4P1!$M$18</definedName>
    <definedName name="D4L111C6">D4P1!$O$18</definedName>
    <definedName name="D4L111C7">D4P1!$Q$18</definedName>
    <definedName name="D4L111C8">D4P1!$S$18</definedName>
    <definedName name="D4L111C9">D4P1!$U$18</definedName>
    <definedName name="D4L112C1">D4P1!$E$19</definedName>
    <definedName name="D4L112C10">D4P1!$W$19</definedName>
    <definedName name="D4L112C11">D4P1!$Y$19</definedName>
    <definedName name="D4L112C2">D4P1!$G$19</definedName>
    <definedName name="D4L112C3">D4P1!$I$19</definedName>
    <definedName name="D4L112C4">D4P1!$K$19</definedName>
    <definedName name="D4L112C5">D4P1!$M$19</definedName>
    <definedName name="D4L112C6">D4P1!$O$19</definedName>
    <definedName name="D4L112C7">D4P1!$Q$19</definedName>
    <definedName name="D4L112C8">D4P1!$S$19</definedName>
    <definedName name="D4L112C9">D4P1!$U$19</definedName>
    <definedName name="D4L113C1">D4P1!$E$20</definedName>
    <definedName name="D4L113C10">D4P1!$W$20</definedName>
    <definedName name="D4L113C11">D4P1!$Y$20</definedName>
    <definedName name="D4L113C2">D4P1!$G$20</definedName>
    <definedName name="D4L113C3">D4P1!$I$20</definedName>
    <definedName name="D4L113C4">D4P1!$K$20</definedName>
    <definedName name="D4L113C5">D4P1!$M$20</definedName>
    <definedName name="D4L113C6">D4P1!$O$20</definedName>
    <definedName name="D4L113C7">D4P1!$Q$20</definedName>
    <definedName name="D4L113C8">D4P1!$S$20</definedName>
    <definedName name="D4L113C9">D4P1!$U$20</definedName>
    <definedName name="D4L114C1">D4P1!$E$21</definedName>
    <definedName name="D4L114C10">D4P1!$W$21</definedName>
    <definedName name="D4L114C11">D4P1!$Y$21</definedName>
    <definedName name="D4L114C2">D4P1!$G$21</definedName>
    <definedName name="D4L114C3">D4P1!$I$21</definedName>
    <definedName name="D4L114C4">D4P1!$K$21</definedName>
    <definedName name="D4L114C5">D4P1!$M$21</definedName>
    <definedName name="D4L114C6">D4P1!$O$21</definedName>
    <definedName name="D4L114C7">D4P1!$Q$21</definedName>
    <definedName name="D4L114C8">D4P1!$S$21</definedName>
    <definedName name="D4L114C9">D4P1!$U$21</definedName>
    <definedName name="D4L115C1">D4P1!$E$22</definedName>
    <definedName name="D4L115C10">D4P1!$W$22</definedName>
    <definedName name="D4L115C11">D4P1!$Y$22</definedName>
    <definedName name="D4L115C2">D4P1!$G$22</definedName>
    <definedName name="D4L115C3">D4P1!$I$22</definedName>
    <definedName name="D4L115C4">D4P1!$K$22</definedName>
    <definedName name="D4L115C5">D4P1!$M$22</definedName>
    <definedName name="D4L115C6">D4P1!$O$22</definedName>
    <definedName name="D4L115C7">D4P1!$Q$22</definedName>
    <definedName name="D4L115C8">D4P1!$S$22</definedName>
    <definedName name="D4L115C9">D4P1!$U$22</definedName>
    <definedName name="D4L116C1">D4P1!$E$23</definedName>
    <definedName name="D4L116C10">D4P1!$W$23</definedName>
    <definedName name="D4L116C11">D4P1!$Y$23</definedName>
    <definedName name="D4L116C2">D4P1!$G$23</definedName>
    <definedName name="D4L116C3">D4P1!$I$23</definedName>
    <definedName name="D4L116C4">D4P1!$K$23</definedName>
    <definedName name="D4L116C5">D4P1!$M$23</definedName>
    <definedName name="D4L116C6">D4P1!$O$23</definedName>
    <definedName name="D4L116C7">D4P1!$Q$23</definedName>
    <definedName name="D4L116C8">D4P1!$S$23</definedName>
    <definedName name="D4L116C9">D4P1!$U$23</definedName>
    <definedName name="D4L117C1">D4P1!$E$24</definedName>
    <definedName name="D4L117C10">D4P1!$W$24</definedName>
    <definedName name="D4L117C11">D4P1!$Y$24</definedName>
    <definedName name="D4L117C2">D4P1!$G$24</definedName>
    <definedName name="D4L117C3">D4P1!$I$24</definedName>
    <definedName name="D4L117C4">D4P1!$K$24</definedName>
    <definedName name="D4L117C5">D4P1!$M$24</definedName>
    <definedName name="D4L117C6">D4P1!$O$24</definedName>
    <definedName name="D4L117C7">D4P1!$Q$24</definedName>
    <definedName name="D4L117C8">D4P1!$S$24</definedName>
    <definedName name="D4L117C9">D4P1!$U$24</definedName>
    <definedName name="D4L118C1">D4P1!$E$25</definedName>
    <definedName name="D4L118C10">D4P1!$W$25</definedName>
    <definedName name="D4L118C11">D4P1!$Y$25</definedName>
    <definedName name="D4L118C2">D4P1!$G$25</definedName>
    <definedName name="D4L118C3">D4P1!$I$25</definedName>
    <definedName name="D4L118C4">D4P1!$K$25</definedName>
    <definedName name="D4L118C5">D4P1!$M$25</definedName>
    <definedName name="D4L118C6">D4P1!$O$25</definedName>
    <definedName name="D4L118C7">D4P1!$Q$25</definedName>
    <definedName name="D4L118C8">D4P1!$S$25</definedName>
    <definedName name="D4L118C9">D4P1!$U$25</definedName>
    <definedName name="D4L119C1">D4P1!$E$26</definedName>
    <definedName name="D4L119C10">D4P1!$W$26</definedName>
    <definedName name="D4L119C11">D4P1!$Y$26</definedName>
    <definedName name="D4L119C2">D4P1!$G$26</definedName>
    <definedName name="D4L119C3">D4P1!$I$26</definedName>
    <definedName name="D4L119C4">D4P1!$K$26</definedName>
    <definedName name="D4L119C5">D4P1!$M$26</definedName>
    <definedName name="D4L119C6">D4P1!$O$26</definedName>
    <definedName name="D4L119C7">D4P1!$Q$26</definedName>
    <definedName name="D4L119C8">D4P1!$S$26</definedName>
    <definedName name="D4L119C9">D4P1!$U$26</definedName>
    <definedName name="D4L120C1">D4P1!$E$27</definedName>
    <definedName name="D4L120C10">D4P1!$W$27</definedName>
    <definedName name="D4L120C11">D4P1!$Y$27</definedName>
    <definedName name="D4L120C2">D4P1!$G$27</definedName>
    <definedName name="D4L120C3">D4P1!$I$27</definedName>
    <definedName name="D4L120C4">D4P1!$K$27</definedName>
    <definedName name="D4L120C5">D4P1!$M$27</definedName>
    <definedName name="D4L120C6">D4P1!$O$27</definedName>
    <definedName name="D4L120C7">D4P1!$Q$27</definedName>
    <definedName name="D4L120C8">D4P1!$S$27</definedName>
    <definedName name="D4L120C9">D4P1!$U$27</definedName>
    <definedName name="D4L121C1">D4P1!$E$28</definedName>
    <definedName name="D4L121C10">D4P1!$W$28</definedName>
    <definedName name="D4L121C11">D4P1!$Y$28</definedName>
    <definedName name="D4L121C2">D4P1!$G$28</definedName>
    <definedName name="D4L121C3">D4P1!$I$28</definedName>
    <definedName name="D4L121C4">D4P1!$K$28</definedName>
    <definedName name="D4L121C5">D4P1!$M$28</definedName>
    <definedName name="D4L121C6">D4P1!$O$28</definedName>
    <definedName name="D4L121C7">D4P1!$Q$28</definedName>
    <definedName name="D4L121C8">D4P1!$S$28</definedName>
    <definedName name="D4L121C9">D4P1!$U$28</definedName>
    <definedName name="D4L122C1">D4P1!$E$29</definedName>
    <definedName name="D4L122C10">D4P1!$W$29</definedName>
    <definedName name="D4L122C11">D4P1!$Y$29</definedName>
    <definedName name="D4L122C2">D4P1!$G$29</definedName>
    <definedName name="D4L122C3">D4P1!$I$29</definedName>
    <definedName name="D4L122C4">D4P1!$K$29</definedName>
    <definedName name="D4L122C5">D4P1!$M$29</definedName>
    <definedName name="D4L122C6">D4P1!$O$29</definedName>
    <definedName name="D4L122C7">D4P1!$Q$29</definedName>
    <definedName name="D4L122C8">D4P1!$S$29</definedName>
    <definedName name="D4L122C9">D4P1!$U$29</definedName>
    <definedName name="D4L123C1">D4P1!$E$30</definedName>
    <definedName name="D4L123C10">D4P1!$W$30</definedName>
    <definedName name="D4L123C11">D4P1!$Y$30</definedName>
    <definedName name="D4L123C2">D4P1!$G$30</definedName>
    <definedName name="D4L123C3">D4P1!$I$30</definedName>
    <definedName name="D4L123C4">D4P1!$K$30</definedName>
    <definedName name="D4L123C5">D4P1!$M$30</definedName>
    <definedName name="D4L123C6">D4P1!$O$30</definedName>
    <definedName name="D4L123C7">D4P1!$Q$30</definedName>
    <definedName name="D4L123C8">D4P1!$S$30</definedName>
    <definedName name="D4L123C9">D4P1!$U$30</definedName>
    <definedName name="D4L124C1">D4P1!$E$31</definedName>
    <definedName name="D4L124C10">D4P1!$W$31</definedName>
    <definedName name="D4L124C11">D4P1!$Y$31</definedName>
    <definedName name="D4L124C2">D4P1!$G$31</definedName>
    <definedName name="D4L124C3">D4P1!$I$31</definedName>
    <definedName name="D4L124C4">D4P1!$K$31</definedName>
    <definedName name="D4L124C5">D4P1!$M$31</definedName>
    <definedName name="D4L124C6">D4P1!$O$31</definedName>
    <definedName name="D4L124C7">D4P1!$Q$31</definedName>
    <definedName name="D4L124C8">D4P1!$S$31</definedName>
    <definedName name="D4L124C9">D4P1!$U$31</definedName>
    <definedName name="D4L125C1">D4P1!$E$32</definedName>
    <definedName name="D4L125C10">D4P1!$W$32</definedName>
    <definedName name="D4L125C11">D4P1!$Y$32</definedName>
    <definedName name="D4L125C2">D4P1!$G$32</definedName>
    <definedName name="D4L125C3">D4P1!$I$32</definedName>
    <definedName name="D4L125C4">D4P1!$K$32</definedName>
    <definedName name="D4L125C5">D4P1!$M$32</definedName>
    <definedName name="D4L125C6">D4P1!$O$32</definedName>
    <definedName name="D4L125C7">D4P1!$Q$32</definedName>
    <definedName name="D4L125C8">D4P1!$S$32</definedName>
    <definedName name="D4L125C9">D4P1!$U$32</definedName>
    <definedName name="D4L126C1">D4P1!$E$33</definedName>
    <definedName name="D4L126C10">D4P1!$W$33</definedName>
    <definedName name="D4L126C11">D4P1!$Y$33</definedName>
    <definedName name="D4L126C2">D4P1!$G$33</definedName>
    <definedName name="D4L126C3">D4P1!$I$33</definedName>
    <definedName name="D4L126C4">D4P1!$K$33</definedName>
    <definedName name="D4L126C5">D4P1!$M$33</definedName>
    <definedName name="D4L126C6">D4P1!$O$33</definedName>
    <definedName name="D4L126C7">D4P1!$Q$33</definedName>
    <definedName name="D4L126C8">D4P1!$S$33</definedName>
    <definedName name="D4L126C9">D4P1!$U$33</definedName>
    <definedName name="D4L127C1">D4P1!$E$34</definedName>
    <definedName name="D4L127C10">D4P1!$W$34</definedName>
    <definedName name="D4L127C11">D4P1!$Y$34</definedName>
    <definedName name="D4L127C2">D4P1!$G$34</definedName>
    <definedName name="D4L127C3">D4P1!$I$34</definedName>
    <definedName name="D4L127C4">D4P1!$K$34</definedName>
    <definedName name="D4L127C5">D4P1!$M$34</definedName>
    <definedName name="D4L127C6">D4P1!$O$34</definedName>
    <definedName name="D4L127C7">D4P1!$Q$34</definedName>
    <definedName name="D4L127C8">D4P1!$S$34</definedName>
    <definedName name="D4L127C9">D4P1!$U$34</definedName>
    <definedName name="D4L128C1">D4P1!$E$35</definedName>
    <definedName name="D4L128C10">D4P1!$W$35</definedName>
    <definedName name="D4L128C11">D4P1!$Y$35</definedName>
    <definedName name="D4L128C2">D4P1!$G$35</definedName>
    <definedName name="D4L128C3">D4P1!$I$35</definedName>
    <definedName name="D4L128C4">D4P1!$K$35</definedName>
    <definedName name="D4L128C5">D4P1!$M$35</definedName>
    <definedName name="D4L128C6">D4P1!$O$35</definedName>
    <definedName name="D4L128C7">D4P1!$Q$35</definedName>
    <definedName name="D4L128C8">D4P1!$S$35</definedName>
    <definedName name="D4L128C9">D4P1!$U$35</definedName>
    <definedName name="D4L129C1">D4P1!$E$36</definedName>
    <definedName name="D4L129C10">D4P1!$W$36</definedName>
    <definedName name="D4L129C11">D4P1!$Y$36</definedName>
    <definedName name="D4L129C2">D4P1!$G$36</definedName>
    <definedName name="D4L129C3">D4P1!$I$36</definedName>
    <definedName name="D4L129C4">D4P1!$K$36</definedName>
    <definedName name="D4L129C5">D4P1!$M$36</definedName>
    <definedName name="D4L129C6">D4P1!$O$36</definedName>
    <definedName name="D4L129C7">D4P1!$Q$36</definedName>
    <definedName name="D4L129C8">D4P1!$S$36</definedName>
    <definedName name="D4L129C9">D4P1!$U$36</definedName>
    <definedName name="D4L130C1">D4P1!$E$37</definedName>
    <definedName name="D4L130C10">D4P1!$W$37</definedName>
    <definedName name="D4L130C11">D4P1!$Y$37</definedName>
    <definedName name="D4L130C2">D4P1!$G$37</definedName>
    <definedName name="D4L130C3">D4P1!$I$37</definedName>
    <definedName name="D4L130C4">D4P1!$K$37</definedName>
    <definedName name="D4L130C5">D4P1!$M$37</definedName>
    <definedName name="D4L130C6">D4P1!$O$37</definedName>
    <definedName name="D4L130C7">D4P1!$Q$37</definedName>
    <definedName name="D4L130C8">D4P1!$S$37</definedName>
    <definedName name="D4L130C9">D4P1!$U$37</definedName>
    <definedName name="D4L131C1">D4P1!$E$38</definedName>
    <definedName name="D4L131C10">D4P1!$W$38</definedName>
    <definedName name="D4L131C11">D4P1!$Y$38</definedName>
    <definedName name="D4L131C2">D4P1!$G$38</definedName>
    <definedName name="D4L131C3">D4P1!$I$38</definedName>
    <definedName name="D4L131C4">D4P1!$K$38</definedName>
    <definedName name="D4L131C5">D4P1!$M$38</definedName>
    <definedName name="D4L131C6">D4P1!$O$38</definedName>
    <definedName name="D4L131C7">D4P1!$Q$38</definedName>
    <definedName name="D4L131C8">D4P1!$S$38</definedName>
    <definedName name="D4L131C9">D4P1!$U$38</definedName>
    <definedName name="D4L132C1">D4P1!$E$39</definedName>
    <definedName name="D4L132C10">D4P1!$W$39</definedName>
    <definedName name="D4L132C11">D4P1!$Y$39</definedName>
    <definedName name="D4L132C2">D4P1!$G$39</definedName>
    <definedName name="D4L132C3">D4P1!$I$39</definedName>
    <definedName name="D4L132C4">D4P1!$K$39</definedName>
    <definedName name="D4L132C5">D4P1!$M$39</definedName>
    <definedName name="D4L132C6">D4P1!$O$39</definedName>
    <definedName name="D4L132C7">D4P1!$Q$39</definedName>
    <definedName name="D4L132C8">D4P1!$S$39</definedName>
    <definedName name="D4L132C9">D4P1!$U$39</definedName>
    <definedName name="D4L133C1">D4P1!$E$40</definedName>
    <definedName name="D4L133C10">D4P1!$W$40</definedName>
    <definedName name="D4L133C11">D4P1!$Y$40</definedName>
    <definedName name="D4L133C2">D4P1!$G$40</definedName>
    <definedName name="D4L133C3">D4P1!$I$40</definedName>
    <definedName name="D4L133C4">D4P1!$K$40</definedName>
    <definedName name="D4L133C5">D4P1!$M$40</definedName>
    <definedName name="D4L133C6">D4P1!$O$40</definedName>
    <definedName name="D4L133C7">D4P1!$Q$40</definedName>
    <definedName name="D4L133C8">D4P1!$S$40</definedName>
    <definedName name="D4L133C9">D4P1!$U$40</definedName>
    <definedName name="D4L134C1">D4P1!$E$41</definedName>
    <definedName name="D4L134C10">D4P1!$W$41</definedName>
    <definedName name="D4L134C11">D4P1!$Y$41</definedName>
    <definedName name="D4L134C2">D4P1!$G$41</definedName>
    <definedName name="D4L134C3">D4P1!$I$41</definedName>
    <definedName name="D4L134C4">D4P1!$K$41</definedName>
    <definedName name="D4L134C5">D4P1!$M$41</definedName>
    <definedName name="D4L134C6">D4P1!$O$41</definedName>
    <definedName name="D4L134C7">D4P1!$Q$41</definedName>
    <definedName name="D4L134C8">D4P1!$S$41</definedName>
    <definedName name="D4L134C9">D4P1!$U$41</definedName>
    <definedName name="D4L135C1">D4P1!$E$42</definedName>
    <definedName name="D4L135C10">D4P1!$W$42</definedName>
    <definedName name="D4L135C11">D4P1!$Y$42</definedName>
    <definedName name="D4L135C2">D4P1!$G$42</definedName>
    <definedName name="D4L135C3">D4P1!$I$42</definedName>
    <definedName name="D4L135C4">D4P1!$K$42</definedName>
    <definedName name="D4L135C5">D4P1!$M$42</definedName>
    <definedName name="D4L135C6">D4P1!$O$42</definedName>
    <definedName name="D4L135C7">D4P1!$Q$42</definedName>
    <definedName name="D4L135C8">D4P1!$S$42</definedName>
    <definedName name="D4L135C9">D4P1!$U$42</definedName>
    <definedName name="D4L136C1">D4P1!$E$43</definedName>
    <definedName name="D4L136C10">D4P1!$W$43</definedName>
    <definedName name="D4L136C11">D4P1!$Y$43</definedName>
    <definedName name="D4L136C2">D4P1!$G$43</definedName>
    <definedName name="D4L136C3">D4P1!$I$43</definedName>
    <definedName name="D4L136C4">D4P1!$K$43</definedName>
    <definedName name="D4L136C5">D4P1!$M$43</definedName>
    <definedName name="D4L136C6">D4P1!$O$43</definedName>
    <definedName name="D4L136C7">D4P1!$Q$43</definedName>
    <definedName name="D4L136C8">D4P1!$S$43</definedName>
    <definedName name="D4L136C9">D4P1!$U$43</definedName>
    <definedName name="D4L137C1">D4P1!$E$44</definedName>
    <definedName name="D4L137C10">D4P1!$W$44</definedName>
    <definedName name="D4L137C11">D4P1!$Y$44</definedName>
    <definedName name="D4L137C2">D4P1!$G$44</definedName>
    <definedName name="D4L137C3">D4P1!$I$44</definedName>
    <definedName name="D4L137C4">D4P1!$K$44</definedName>
    <definedName name="D4L137C5">D4P1!$M$44</definedName>
    <definedName name="D4L137C6">D4P1!$O$44</definedName>
    <definedName name="D4L137C7">D4P1!$Q$44</definedName>
    <definedName name="D4L137C8">D4P1!$S$44</definedName>
    <definedName name="D4L137C9">D4P1!$U$44</definedName>
    <definedName name="D4L138C1">D4P1!$E$45</definedName>
    <definedName name="D4L138C10">D4P1!$W$45</definedName>
    <definedName name="D4L138C11">D4P1!$Y$45</definedName>
    <definedName name="D4L138C2">D4P1!$G$45</definedName>
    <definedName name="D4L138C3">D4P1!$I$45</definedName>
    <definedName name="D4L138C4">D4P1!$K$45</definedName>
    <definedName name="D4L138C5">D4P1!$M$45</definedName>
    <definedName name="D4L138C6">D4P1!$O$45</definedName>
    <definedName name="D4L138C7">D4P1!$Q$45</definedName>
    <definedName name="D4L138C8">D4P1!$S$45</definedName>
    <definedName name="D4L138C9">D4P1!$U$45</definedName>
    <definedName name="D4L139C1">D4P1!$E$46</definedName>
    <definedName name="D4L139C10">D4P1!$W$46</definedName>
    <definedName name="D4L139C11">D4P1!$Y$46</definedName>
    <definedName name="D4L139C2">D4P1!$G$46</definedName>
    <definedName name="D4L139C3">D4P1!$I$46</definedName>
    <definedName name="D4L139C4">D4P1!$K$46</definedName>
    <definedName name="D4L139C5">D4P1!$M$46</definedName>
    <definedName name="D4L139C6">D4P1!$O$46</definedName>
    <definedName name="D4L139C7">D4P1!$Q$46</definedName>
    <definedName name="D4L139C8">D4P1!$S$46</definedName>
    <definedName name="D4L139C9">D4P1!$U$46</definedName>
    <definedName name="D4L140C1">D4P1!$E$47</definedName>
    <definedName name="D4L140C10">D4P1!$W$47</definedName>
    <definedName name="D4L140C11">D4P1!$Y$47</definedName>
    <definedName name="D4L140C2">D4P1!$G$47</definedName>
    <definedName name="D4L140C3">D4P1!$I$47</definedName>
    <definedName name="D4L140C4">D4P1!$K$47</definedName>
    <definedName name="D4L140C5">D4P1!$M$47</definedName>
    <definedName name="D4L140C6">D4P1!$O$47</definedName>
    <definedName name="D4L140C7">D4P1!$Q$47</definedName>
    <definedName name="D4L140C8">D4P1!$S$47</definedName>
    <definedName name="D4L140C9">D4P1!$U$47</definedName>
    <definedName name="D4L141C1">D4P1!$E$48</definedName>
    <definedName name="D4L141C10">D4P1!$W$48</definedName>
    <definedName name="D4L141C11">D4P1!$Y$48</definedName>
    <definedName name="D4L141C2">D4P1!$G$48</definedName>
    <definedName name="D4L141C3">D4P1!$I$48</definedName>
    <definedName name="D4L141C4">D4P1!$K$48</definedName>
    <definedName name="D4L141C5">D4P1!$M$48</definedName>
    <definedName name="D4L141C6">D4P1!$O$48</definedName>
    <definedName name="D4L141C7">D4P1!$Q$48</definedName>
    <definedName name="D4L141C8">D4P1!$S$48</definedName>
    <definedName name="D4L141C9">D4P1!$U$48</definedName>
    <definedName name="D4L142C1">D4P1!$E$49</definedName>
    <definedName name="D4L142C10">D4P1!$W$49</definedName>
    <definedName name="D4L142C11">D4P1!$Y$49</definedName>
    <definedName name="D4L142C2">D4P1!$G$49</definedName>
    <definedName name="D4L142C3">D4P1!$I$49</definedName>
    <definedName name="D4L142C4">D4P1!$K$49</definedName>
    <definedName name="D4L142C5">D4P1!$M$49</definedName>
    <definedName name="D4L142C6">D4P1!$O$49</definedName>
    <definedName name="D4L142C7">D4P1!$Q$49</definedName>
    <definedName name="D4L142C8">D4P1!$S$49</definedName>
    <definedName name="D4L142C9">D4P1!$U$49</definedName>
    <definedName name="D4L143C1">D4P1!$E$50</definedName>
    <definedName name="D4L143C10">D4P1!$W$50</definedName>
    <definedName name="D4L143C11">D4P1!$Y$50</definedName>
    <definedName name="D4L143C2">D4P1!$G$50</definedName>
    <definedName name="D4L143C3">D4P1!$I$50</definedName>
    <definedName name="D4L143C4">D4P1!$K$50</definedName>
    <definedName name="D4L143C5">D4P1!$M$50</definedName>
    <definedName name="D4L143C6">D4P1!$O$50</definedName>
    <definedName name="D4L143C7">D4P1!$Q$50</definedName>
    <definedName name="D4L143C8">D4P1!$S$50</definedName>
    <definedName name="D4L143C9">D4P1!$U$50</definedName>
    <definedName name="D4L144C1">D4P1!$E$51</definedName>
    <definedName name="D4L144C10">D4P1!$W$51</definedName>
    <definedName name="D4L144C11">D4P1!$Y$51</definedName>
    <definedName name="D4L144C2">D4P1!$G$51</definedName>
    <definedName name="D4L144C3">D4P1!$I$51</definedName>
    <definedName name="D4L144C4">D4P1!$K$51</definedName>
    <definedName name="D4L144C5">D4P1!$M$51</definedName>
    <definedName name="D4L144C6">D4P1!$O$51</definedName>
    <definedName name="D4L144C7">D4P1!$Q$51</definedName>
    <definedName name="D4L144C8">D4P1!$S$51</definedName>
    <definedName name="D4L144C9">D4P1!$U$51</definedName>
    <definedName name="D4L145C1">D4P1!$E$52</definedName>
    <definedName name="D4L145C10">D4P1!$W$52</definedName>
    <definedName name="D4L145C11">D4P1!$Y$52</definedName>
    <definedName name="D4L145C2">D4P1!$G$52</definedName>
    <definedName name="D4L145C3">D4P1!$I$52</definedName>
    <definedName name="D4L145C4">D4P1!$K$52</definedName>
    <definedName name="D4L145C5">D4P1!$M$52</definedName>
    <definedName name="D4L145C6">D4P1!$O$52</definedName>
    <definedName name="D4L145C7">D4P1!$Q$52</definedName>
    <definedName name="D4L145C8">D4P1!$S$52</definedName>
    <definedName name="D4L145C9">D4P1!$U$52</definedName>
    <definedName name="D4L146C1">D4P1!$E$53</definedName>
    <definedName name="D4L146C10">D4P1!$W$53</definedName>
    <definedName name="D4L146C11">D4P1!$Y$53</definedName>
    <definedName name="D4L146C2">D4P1!$G$53</definedName>
    <definedName name="D4L146C3">D4P1!$I$53</definedName>
    <definedName name="D4L146C4">D4P1!$K$53</definedName>
    <definedName name="D4L146C5">D4P1!$M$53</definedName>
    <definedName name="D4L146C6">D4P1!$O$53</definedName>
    <definedName name="D4L146C7">D4P1!$Q$53</definedName>
    <definedName name="D4L146C8">D4P1!$S$53</definedName>
    <definedName name="D4L146C9">D4P1!$U$53</definedName>
    <definedName name="D4L147C1">D4P1!$E$54</definedName>
    <definedName name="D4L147C10">D4P1!$W$54</definedName>
    <definedName name="D4L147C11">D4P1!$Y$54</definedName>
    <definedName name="D4L147C2">D4P1!$G$54</definedName>
    <definedName name="D4L147C3">D4P1!$I$54</definedName>
    <definedName name="D4L147C4">D4P1!$K$54</definedName>
    <definedName name="D4L147C5">D4P1!$M$54</definedName>
    <definedName name="D4L147C6">D4P1!$O$54</definedName>
    <definedName name="D4L147C7">D4P1!$Q$54</definedName>
    <definedName name="D4L147C8">D4P1!$S$54</definedName>
    <definedName name="D4L147C9">D4P1!$U$54</definedName>
    <definedName name="D4L148C1">D4P1!$E$55</definedName>
    <definedName name="D4L148C10">D4P1!$W$55</definedName>
    <definedName name="D4L148C11">D4P1!$Y$55</definedName>
    <definedName name="D4L148C2">D4P1!$G$55</definedName>
    <definedName name="D4L148C3">D4P1!$I$55</definedName>
    <definedName name="D4L148C4">D4P1!$K$55</definedName>
    <definedName name="D4L148C5">D4P1!$M$55</definedName>
    <definedName name="D4L148C6">D4P1!$O$55</definedName>
    <definedName name="D4L148C7">D4P1!$Q$55</definedName>
    <definedName name="D4L148C8">D4P1!$S$55</definedName>
    <definedName name="D4L148C9">D4P1!$U$55</definedName>
    <definedName name="D4L149C1">D4P1!$E$56</definedName>
    <definedName name="D4L149C10">D4P1!$W$56</definedName>
    <definedName name="D4L149C11">D4P1!$Y$56</definedName>
    <definedName name="D4L149C2">D4P1!$G$56</definedName>
    <definedName name="D4L149C3">D4P1!$I$56</definedName>
    <definedName name="D4L149C4">D4P1!$K$56</definedName>
    <definedName name="D4L149C5">D4P1!$M$56</definedName>
    <definedName name="D4L149C6">D4P1!$O$56</definedName>
    <definedName name="D4L149C7">D4P1!$Q$56</definedName>
    <definedName name="D4L149C8">D4P1!$S$56</definedName>
    <definedName name="D4L149C9">D4P1!$U$56</definedName>
    <definedName name="D4L150C1">D4P1!$E$57</definedName>
    <definedName name="D4L150C10">D4P1!$W$57</definedName>
    <definedName name="D4L150C11">D4P1!$Y$57</definedName>
    <definedName name="D4L150C2">D4P1!$G$57</definedName>
    <definedName name="D4L150C3">D4P1!$I$57</definedName>
    <definedName name="D4L150C4">D4P1!$K$57</definedName>
    <definedName name="D4L150C5">D4P1!$M$57</definedName>
    <definedName name="D4L150C6">D4P1!$O$57</definedName>
    <definedName name="D4L150C7">D4P1!$Q$57</definedName>
    <definedName name="D4L150C8">D4P1!$S$57</definedName>
    <definedName name="D4L150C9">D4P1!$U$57</definedName>
    <definedName name="D4L151C1">D4P1!$E$58</definedName>
    <definedName name="D4L151C10">D4P1!$W$58</definedName>
    <definedName name="D4L151C11">D4P1!$Y$58</definedName>
    <definedName name="D4L151C2">D4P1!$G$58</definedName>
    <definedName name="D4L151C3">D4P1!$I$58</definedName>
    <definedName name="D4L151C4">D4P1!$K$58</definedName>
    <definedName name="D4L151C5">D4P1!$M$58</definedName>
    <definedName name="D4L151C6">D4P1!$O$58</definedName>
    <definedName name="D4L151C7">D4P1!$Q$58</definedName>
    <definedName name="D4L151C8">D4P1!$S$58</definedName>
    <definedName name="D4L151C9">D4P1!$U$58</definedName>
    <definedName name="D4L152C1">D4P1!$E$59</definedName>
    <definedName name="D4L152C10">D4P1!$W$59</definedName>
    <definedName name="D4L152C11">D4P1!$Y$59</definedName>
    <definedName name="D4L152C2">D4P1!$G$59</definedName>
    <definedName name="D4L152C3">D4P1!$I$59</definedName>
    <definedName name="D4L152C4">D4P1!$K$59</definedName>
    <definedName name="D4L152C5">D4P1!$M$59</definedName>
    <definedName name="D4L152C6">D4P1!$O$59</definedName>
    <definedName name="D4L152C7">D4P1!$Q$59</definedName>
    <definedName name="D4L152C8">D4P1!$S$59</definedName>
    <definedName name="D4L152C9">D4P1!$U$59</definedName>
    <definedName name="D4L153C1">D4P1!$E$60</definedName>
    <definedName name="D4L153C10">D4P1!$W$60</definedName>
    <definedName name="D4L153C11">D4P1!$Y$60</definedName>
    <definedName name="D4L153C2">D4P1!$G$60</definedName>
    <definedName name="D4L153C3">D4P1!$I$60</definedName>
    <definedName name="D4L153C4">D4P1!$K$60</definedName>
    <definedName name="D4L153C5">D4P1!$M$60</definedName>
    <definedName name="D4L153C6">D4P1!$O$60</definedName>
    <definedName name="D4L153C7">D4P1!$Q$60</definedName>
    <definedName name="D4L153C8">D4P1!$S$60</definedName>
    <definedName name="D4L153C9">D4P1!$U$60</definedName>
    <definedName name="D4L154C1">D4P1!$E$61</definedName>
    <definedName name="D4L154C10">D4P1!$W$61</definedName>
    <definedName name="D4L154C11">D4P1!$Y$61</definedName>
    <definedName name="D4L154C2">D4P1!$G$61</definedName>
    <definedName name="D4L154C3">D4P1!$I$61</definedName>
    <definedName name="D4L154C4">D4P1!$K$61</definedName>
    <definedName name="D4L154C5">D4P1!$M$61</definedName>
    <definedName name="D4L154C6">D4P1!$O$61</definedName>
    <definedName name="D4L154C7">D4P1!$Q$61</definedName>
    <definedName name="D4L154C8">D4P1!$S$61</definedName>
    <definedName name="D4L154C9">D4P1!$U$61</definedName>
    <definedName name="D4L155C1">D4P1!$E$62</definedName>
    <definedName name="D4L155C10">D4P1!$W$62</definedName>
    <definedName name="D4L155C11">D4P1!$Y$62</definedName>
    <definedName name="D4L155C2">D4P1!$G$62</definedName>
    <definedName name="D4L155C3">D4P1!$I$62</definedName>
    <definedName name="D4L155C4">D4P1!$K$62</definedName>
    <definedName name="D4L155C5">D4P1!$M$62</definedName>
    <definedName name="D4L155C6">D4P1!$O$62</definedName>
    <definedName name="D4L155C7">D4P1!$Q$62</definedName>
    <definedName name="D4L155C8">D4P1!$S$62</definedName>
    <definedName name="D4L155C9">D4P1!$U$62</definedName>
    <definedName name="D4L156C1">D4P1!$E$63</definedName>
    <definedName name="D4L156C10">D4P1!$W$63</definedName>
    <definedName name="D4L156C11">D4P1!$Y$63</definedName>
    <definedName name="D4L156C2">D4P1!$G$63</definedName>
    <definedName name="D4L156C3">D4P1!$I$63</definedName>
    <definedName name="D4L156C4">D4P1!$K$63</definedName>
    <definedName name="D4L156C5">D4P1!$M$63</definedName>
    <definedName name="D4L156C6">D4P1!$O$63</definedName>
    <definedName name="D4L156C7">D4P1!$Q$63</definedName>
    <definedName name="D4L156C8">D4P1!$S$63</definedName>
    <definedName name="D4L156C9">D4P1!$U$63</definedName>
    <definedName name="D4L157C1">D4P1!$E$64</definedName>
    <definedName name="D4L157C10">D4P1!$W$64</definedName>
    <definedName name="D4L157C11">D4P1!$Y$64</definedName>
    <definedName name="D4L157C2">D4P1!$G$64</definedName>
    <definedName name="D4L157C3">D4P1!$I$64</definedName>
    <definedName name="D4L157C4">D4P1!$K$64</definedName>
    <definedName name="D4L157C5">D4P1!$M$64</definedName>
    <definedName name="D4L157C6">D4P1!$O$64</definedName>
    <definedName name="D4L157C7">D4P1!$Q$64</definedName>
    <definedName name="D4L157C8">D4P1!$S$64</definedName>
    <definedName name="D4L157C9">D4P1!$U$64</definedName>
    <definedName name="D4L158C1">D4P1!$E$65</definedName>
    <definedName name="D4L158C10">D4P1!$W$65</definedName>
    <definedName name="D4L158C11">D4P1!$Y$65</definedName>
    <definedName name="D4L158C2">D4P1!$G$65</definedName>
    <definedName name="D4L158C3">D4P1!$I$65</definedName>
    <definedName name="D4L158C4">D4P1!$K$65</definedName>
    <definedName name="D4L158C5">D4P1!$M$65</definedName>
    <definedName name="D4L158C6">D4P1!$O$65</definedName>
    <definedName name="D4L158C7">D4P1!$Q$65</definedName>
    <definedName name="D4L158C8">D4P1!$S$65</definedName>
    <definedName name="D4L158C9">D4P1!$U$65</definedName>
    <definedName name="D4L159C1">D4P1!$E$66</definedName>
    <definedName name="D4L159C10">D4P1!$W$66</definedName>
    <definedName name="D4L159C11">D4P1!$Y$66</definedName>
    <definedName name="D4L159C2">D4P1!$G$66</definedName>
    <definedName name="D4L159C3">D4P1!$I$66</definedName>
    <definedName name="D4L159C4">D4P1!$K$66</definedName>
    <definedName name="D4L159C5">D4P1!$M$66</definedName>
    <definedName name="D4L159C6">D4P1!$O$66</definedName>
    <definedName name="D4L159C7">D4P1!$Q$66</definedName>
    <definedName name="D4L159C8">D4P1!$S$66</definedName>
    <definedName name="D4L159C9">D4P1!$U$66</definedName>
    <definedName name="D4L201C1">D4P2!$E$8</definedName>
    <definedName name="D4L201C10">D4P2!$W$8</definedName>
    <definedName name="D4L201C2">D4P2!$G$8</definedName>
    <definedName name="D4L201C3">D4P2!$I$8</definedName>
    <definedName name="D4L201C4">D4P2!$K$8</definedName>
    <definedName name="D4L201C5">D4P2!$M$8</definedName>
    <definedName name="D4L201C6">D4P2!$O$8</definedName>
    <definedName name="D4L201C7">D4P2!$Q$8</definedName>
    <definedName name="D4L201C8">D4P2!$S$8</definedName>
    <definedName name="D4L201C9">D4P2!$U$8</definedName>
    <definedName name="D4L202C1">D4P2!$E$9</definedName>
    <definedName name="D4L202C10">D4P2!$W$9</definedName>
    <definedName name="D4L202C2">D4P2!$G$9</definedName>
    <definedName name="D4L202C3">D4P2!$I$9</definedName>
    <definedName name="D4L202C4">D4P2!$K$9</definedName>
    <definedName name="D4L202C5">D4P2!$M$9</definedName>
    <definedName name="D4L202C6">D4P2!$O$9</definedName>
    <definedName name="D4L202C7">D4P2!$Q$9</definedName>
    <definedName name="D4L202C8">D4P2!$S$9</definedName>
    <definedName name="D4L202C9">D4P2!$U$9</definedName>
    <definedName name="D4L203C1">D4P2!$E$10</definedName>
    <definedName name="D4L203C10">D4P2!$W$10</definedName>
    <definedName name="D4L203C2">D4P2!$G$10</definedName>
    <definedName name="D4L203C3">D4P2!$I$10</definedName>
    <definedName name="D4L203C4">D4P2!$K$10</definedName>
    <definedName name="D4L203C5">D4P2!$M$10</definedName>
    <definedName name="D4L203C6">D4P2!$O$10</definedName>
    <definedName name="D4L203C7">D4P2!$Q$10</definedName>
    <definedName name="D4L203C8">D4P2!$S$10</definedName>
    <definedName name="D4L203C9">D4P2!$U$10</definedName>
    <definedName name="D4L204C1">D4P2!$E$11</definedName>
    <definedName name="D4L204C10">D4P2!$W$11</definedName>
    <definedName name="D4L204C2">D4P2!$G$11</definedName>
    <definedName name="D4L204C3">D4P2!$I$11</definedName>
    <definedName name="D4L204C4">D4P2!$K$11</definedName>
    <definedName name="D4L204C5">D4P2!$M$11</definedName>
    <definedName name="D4L204C6">D4P2!$O$11</definedName>
    <definedName name="D4L204C7">D4P2!$Q$11</definedName>
    <definedName name="D4L204C8">D4P2!$S$11</definedName>
    <definedName name="D4L204C9">D4P2!$U$11</definedName>
    <definedName name="D4L205C1">D4P2!$E$12</definedName>
    <definedName name="D4L205C10">D4P2!$W$12</definedName>
    <definedName name="D4L205C2">D4P2!$G$12</definedName>
    <definedName name="D4L205C3">D4P2!$I$12</definedName>
    <definedName name="D4L205C4">D4P2!$K$12</definedName>
    <definedName name="D4L205C5">D4P2!$M$12</definedName>
    <definedName name="D4L205C6">D4P2!$O$12</definedName>
    <definedName name="D4L205C7">D4P2!$Q$12</definedName>
    <definedName name="D4L205C8">D4P2!$S$12</definedName>
    <definedName name="D4L205C9">D4P2!$U$12</definedName>
    <definedName name="D4L206C1">D4P2!$E$13</definedName>
    <definedName name="D4L206C10">D4P2!$W$13</definedName>
    <definedName name="D4L206C2">D4P2!$G$13</definedName>
    <definedName name="D4L206C3">D4P2!$I$13</definedName>
    <definedName name="D4L206C4">D4P2!$K$13</definedName>
    <definedName name="D4L206C5">D4P2!$M$13</definedName>
    <definedName name="D4L206C6">D4P2!$O$13</definedName>
    <definedName name="D4L206C7">D4P2!$Q$13</definedName>
    <definedName name="D4L206C8">D4P2!$S$13</definedName>
    <definedName name="D4L206C9">D4P2!$U$13</definedName>
    <definedName name="D4L207C1">D4P2!$E$14</definedName>
    <definedName name="D4L207C10">D4P2!$W$14</definedName>
    <definedName name="D4L207C2">D4P2!$G$14</definedName>
    <definedName name="D4L207C3">D4P2!$I$14</definedName>
    <definedName name="D4L207C4">D4P2!$K$14</definedName>
    <definedName name="D4L207C5">D4P2!$M$14</definedName>
    <definedName name="D4L207C6">D4P2!$O$14</definedName>
    <definedName name="D4L207C7">D4P2!$Q$14</definedName>
    <definedName name="D4L207C8">D4P2!$S$14</definedName>
    <definedName name="D4L207C9">D4P2!$U$14</definedName>
    <definedName name="D4L208C1">D4P2!$E$15</definedName>
    <definedName name="D4L208C10">D4P2!$W$15</definedName>
    <definedName name="D4L208C2">D4P2!$G$15</definedName>
    <definedName name="D4L208C3">D4P2!$I$15</definedName>
    <definedName name="D4L208C4">D4P2!$K$15</definedName>
    <definedName name="D4L208C5">D4P2!$M$15</definedName>
    <definedName name="D4L208C6">D4P2!$O$15</definedName>
    <definedName name="D4L208C7">D4P2!$Q$15</definedName>
    <definedName name="D4L208C8">D4P2!$S$15</definedName>
    <definedName name="D4L208C9">D4P2!$U$15</definedName>
    <definedName name="D4L209C1">D4P2!$E$16</definedName>
    <definedName name="D4L209C10">D4P2!$W$16</definedName>
    <definedName name="D4L209C2">D4P2!$G$16</definedName>
    <definedName name="D4L209C3">D4P2!$I$16</definedName>
    <definedName name="D4L209C4">D4P2!$K$16</definedName>
    <definedName name="D4L209C5">D4P2!$M$16</definedName>
    <definedName name="D4L209C6">D4P2!$O$16</definedName>
    <definedName name="D4L209C7">D4P2!$Q$16</definedName>
    <definedName name="D4L209C8">D4P2!$S$16</definedName>
    <definedName name="D4L209C9">D4P2!$U$16</definedName>
    <definedName name="D4L210C1">D4P2!$E$17</definedName>
    <definedName name="D4L210C10">D4P2!$W$17</definedName>
    <definedName name="D4L210C2">D4P2!$G$17</definedName>
    <definedName name="D4L210C3">D4P2!$I$17</definedName>
    <definedName name="D4L210C4">D4P2!$K$17</definedName>
    <definedName name="D4L210C5">D4P2!$M$17</definedName>
    <definedName name="D4L210C6">D4P2!$O$17</definedName>
    <definedName name="D4L210C7">D4P2!$Q$17</definedName>
    <definedName name="D4L210C8">D4P2!$S$17</definedName>
    <definedName name="D4L210C9">D4P2!$U$17</definedName>
    <definedName name="D4L211C1">D4P2!$E$18</definedName>
    <definedName name="D4L211C10">D4P2!$W$18</definedName>
    <definedName name="D4L211C2">D4P2!$G$18</definedName>
    <definedName name="D4L211C3">D4P2!$I$18</definedName>
    <definedName name="D4L211C4">D4P2!$K$18</definedName>
    <definedName name="D4L211C5">D4P2!$M$18</definedName>
    <definedName name="D4L211C6">D4P2!$O$18</definedName>
    <definedName name="D4L211C7">D4P2!$Q$18</definedName>
    <definedName name="D4L211C8">D4P2!$S$18</definedName>
    <definedName name="D4L211C9">D4P2!$U$18</definedName>
    <definedName name="D4L212C1">D4P2!$E$19</definedName>
    <definedName name="D4L212C10">D4P2!$W$19</definedName>
    <definedName name="D4L212C2">D4P2!$G$19</definedName>
    <definedName name="D4L212C3">D4P2!$I$19</definedName>
    <definedName name="D4L212C4">D4P2!$K$19</definedName>
    <definedName name="D4L212C5">D4P2!$M$19</definedName>
    <definedName name="D4L212C6">D4P2!$O$19</definedName>
    <definedName name="D4L212C7">D4P2!$Q$19</definedName>
    <definedName name="D4L212C8">D4P2!$S$19</definedName>
    <definedName name="D4L212C9">D4P2!$U$19</definedName>
    <definedName name="D4L213C1">D4P2!$E$20</definedName>
    <definedName name="D4L213C10">D4P2!$W$20</definedName>
    <definedName name="D4L213C2">D4P2!$G$20</definedName>
    <definedName name="D4L213C3">D4P2!$I$20</definedName>
    <definedName name="D4L213C4">D4P2!$K$20</definedName>
    <definedName name="D4L213C5">D4P2!$M$20</definedName>
    <definedName name="D4L213C6">D4P2!$O$20</definedName>
    <definedName name="D4L213C7">D4P2!$Q$20</definedName>
    <definedName name="D4L213C8">D4P2!$S$20</definedName>
    <definedName name="D4L213C9">D4P2!$U$20</definedName>
    <definedName name="D4L214C1">D4P2!$E$21</definedName>
    <definedName name="D4L214C10">D4P2!$W$21</definedName>
    <definedName name="D4L214C2">D4P2!$G$21</definedName>
    <definedName name="D4L214C3">D4P2!$I$21</definedName>
    <definedName name="D4L214C4">D4P2!$K$21</definedName>
    <definedName name="D4L214C5">D4P2!$M$21</definedName>
    <definedName name="D4L214C6">D4P2!$O$21</definedName>
    <definedName name="D4L214C7">D4P2!$Q$21</definedName>
    <definedName name="D4L214C8">D4P2!$S$21</definedName>
    <definedName name="D4L214C9">D4P2!$U$21</definedName>
    <definedName name="D4L215C1">D4P2!$E$22</definedName>
    <definedName name="D4L215C10">D4P2!$W$22</definedName>
    <definedName name="D4L215C2">D4P2!$G$22</definedName>
    <definedName name="D4L215C3">D4P2!$I$22</definedName>
    <definedName name="D4L215C4">D4P2!$K$22</definedName>
    <definedName name="D4L215C5">D4P2!$M$22</definedName>
    <definedName name="D4L215C6">D4P2!$O$22</definedName>
    <definedName name="D4L215C7">D4P2!$Q$22</definedName>
    <definedName name="D4L215C8">D4P2!$S$22</definedName>
    <definedName name="D4L215C9">D4P2!$U$22</definedName>
    <definedName name="D4L216C1">D4P2!$E$23</definedName>
    <definedName name="D4L216C10">D4P2!$W$23</definedName>
    <definedName name="D4L216C2">D4P2!$G$23</definedName>
    <definedName name="D4L216C3">D4P2!$I$23</definedName>
    <definedName name="D4L216C4">D4P2!$K$23</definedName>
    <definedName name="D4L216C5">D4P2!$M$23</definedName>
    <definedName name="D4L216C6">D4P2!$O$23</definedName>
    <definedName name="D4L216C7">D4P2!$Q$23</definedName>
    <definedName name="D4L216C8">D4P2!$S$23</definedName>
    <definedName name="D4L216C9">D4P2!$U$23</definedName>
    <definedName name="D4L217C1">D4P2!$E$24</definedName>
    <definedName name="D4L217C10">D4P2!$W$24</definedName>
    <definedName name="D4L217C2">D4P2!$G$24</definedName>
    <definedName name="D4L217C3">D4P2!$I$24</definedName>
    <definedName name="D4L217C4">D4P2!$K$24</definedName>
    <definedName name="D4L217C5">D4P2!$M$24</definedName>
    <definedName name="D4L217C6">D4P2!$O$24</definedName>
    <definedName name="D4L217C7">D4P2!$Q$24</definedName>
    <definedName name="D4L217C8">D4P2!$S$24</definedName>
    <definedName name="D4L217C9">D4P2!$U$24</definedName>
    <definedName name="D4L218C1">D4P2!$E$25</definedName>
    <definedName name="D4L218C10">D4P2!$W$25</definedName>
    <definedName name="D4L218C2">D4P2!$G$25</definedName>
    <definedName name="D4L218C3">D4P2!$I$25</definedName>
    <definedName name="D4L218C4">D4P2!$K$25</definedName>
    <definedName name="D4L218C5">D4P2!$M$25</definedName>
    <definedName name="D4L218C6">D4P2!$O$25</definedName>
    <definedName name="D4L218C7">D4P2!$Q$25</definedName>
    <definedName name="D4L218C8">D4P2!$S$25</definedName>
    <definedName name="D4L218C9">D4P2!$U$25</definedName>
    <definedName name="D4L219C1">D4P2!$E$26</definedName>
    <definedName name="D4L219C10">D4P2!$W$26</definedName>
    <definedName name="D4L219C2">D4P2!$G$26</definedName>
    <definedName name="D4L219C3">D4P2!$I$26</definedName>
    <definedName name="D4L219C4">D4P2!$K$26</definedName>
    <definedName name="D4L219C5">D4P2!$M$26</definedName>
    <definedName name="D4L219C6">D4P2!$O$26</definedName>
    <definedName name="D4L219C7">D4P2!$Q$26</definedName>
    <definedName name="D4L219C8">D4P2!$S$26</definedName>
    <definedName name="D4L219C9">D4P2!$U$26</definedName>
    <definedName name="D4L220C1">D4P2!$E$27</definedName>
    <definedName name="D4L220C10">D4P2!$W$27</definedName>
    <definedName name="D4L220C2">D4P2!$G$27</definedName>
    <definedName name="D4L220C3">D4P2!$I$27</definedName>
    <definedName name="D4L220C4">D4P2!$K$27</definedName>
    <definedName name="D4L220C5">D4P2!$M$27</definedName>
    <definedName name="D4L220C6">D4P2!$O$27</definedName>
    <definedName name="D4L220C7">D4P2!$Q$27</definedName>
    <definedName name="D4L220C8">D4P2!$S$27</definedName>
    <definedName name="D4L220C9">D4P2!$U$27</definedName>
    <definedName name="D5L101C1">D5P1!$E$8</definedName>
    <definedName name="D5L101C10">D5P1!$W$8</definedName>
    <definedName name="D5L101C11">D5P1!$Y$8</definedName>
    <definedName name="D5L101C12">D5P1!$AA$8</definedName>
    <definedName name="D5L101C13">D5P1!$AC$8</definedName>
    <definedName name="D5L101C14">D5P1!$AE$8</definedName>
    <definedName name="D5L101C15">D5P1!$AG$8</definedName>
    <definedName name="D5L101C16">D5P1!$AI$8</definedName>
    <definedName name="D5L101C17">D5P1!$AK$8</definedName>
    <definedName name="D5L101C18">D5P1!$AM$8</definedName>
    <definedName name="D5L101C2">D5P1!$G$8</definedName>
    <definedName name="D5L101C3">D5P1!$I$8</definedName>
    <definedName name="D5L101C4">D5P1!$K$8</definedName>
    <definedName name="D5L101C5">D5P1!$M$8</definedName>
    <definedName name="D5L101C6">D5P1!$O$8</definedName>
    <definedName name="D5L101C7">D5P1!$Q$8</definedName>
    <definedName name="D5L101C8">D5P1!$S$8</definedName>
    <definedName name="D5L101C9">D5P1!$U$8</definedName>
    <definedName name="D5L102C1">D5P1!$E$9</definedName>
    <definedName name="D5L102C10">D5P1!$W$9</definedName>
    <definedName name="D5L102C11">D5P1!$Y$9</definedName>
    <definedName name="D5L102C12">D5P1!$AA$9</definedName>
    <definedName name="D5L102C13">D5P1!$AC$9</definedName>
    <definedName name="D5L102C14">D5P1!$AE$9</definedName>
    <definedName name="D5L102C15">D5P1!$AG$9</definedName>
    <definedName name="D5L102C16">D5P1!$AI$9</definedName>
    <definedName name="D5L102C17">D5P1!$AK$9</definedName>
    <definedName name="D5L102C18">D5P1!$AM$9</definedName>
    <definedName name="D5L102C2">D5P1!$G$9</definedName>
    <definedName name="D5L102C3">D5P1!$I$9</definedName>
    <definedName name="D5L102C4">D5P1!$K$9</definedName>
    <definedName name="D5L102C5">D5P1!$M$9</definedName>
    <definedName name="D5L102C6">D5P1!$O$9</definedName>
    <definedName name="D5L102C7">D5P1!$Q$9</definedName>
    <definedName name="D5L102C8">D5P1!$S$9</definedName>
    <definedName name="D5L102C9">D5P1!$U$9</definedName>
    <definedName name="D5L103C1">D5P1!$E$10</definedName>
    <definedName name="D5L103C10">D5P1!$W$10</definedName>
    <definedName name="D5L103C11">D5P1!$Y$10</definedName>
    <definedName name="D5L103C12">D5P1!$AA$10</definedName>
    <definedName name="D5L103C13">D5P1!$AC$10</definedName>
    <definedName name="D5L103C14">D5P1!$AE$10</definedName>
    <definedName name="D5L103C15">D5P1!$AG$10</definedName>
    <definedName name="D5L103C16">D5P1!$AI$10</definedName>
    <definedName name="D5L103C17">D5P1!$AK$10</definedName>
    <definedName name="D5L103C18">D5P1!$AM$10</definedName>
    <definedName name="D5L103C2">D5P1!$G$10</definedName>
    <definedName name="D5L103C3">D5P1!$I$10</definedName>
    <definedName name="D5L103C4">D5P1!$K$10</definedName>
    <definedName name="D5L103C5">D5P1!$M$10</definedName>
    <definedName name="D5L103C6">D5P1!$O$10</definedName>
    <definedName name="D5L103C7">D5P1!$Q$10</definedName>
    <definedName name="D5L103C8">D5P1!$S$10</definedName>
    <definedName name="D5L103C9">D5P1!$U$10</definedName>
    <definedName name="D5L104C1">D5P1!$E$11</definedName>
    <definedName name="D5L104C10">D5P1!$W$11</definedName>
    <definedName name="D5L104C11">D5P1!$Y$11</definedName>
    <definedName name="D5L104C12">D5P1!$AA$11</definedName>
    <definedName name="D5L104C13">D5P1!$AC$11</definedName>
    <definedName name="D5L104C14">D5P1!$AE$11</definedName>
    <definedName name="D5L104C15">D5P1!$AG$11</definedName>
    <definedName name="D5L104C16">D5P1!$AI$11</definedName>
    <definedName name="D5L104C17">D5P1!$AK$11</definedName>
    <definedName name="D5L104C18">D5P1!$AM$11</definedName>
    <definedName name="D5L104C2">D5P1!$G$11</definedName>
    <definedName name="D5L104C3">D5P1!$I$11</definedName>
    <definedName name="D5L104C4">D5P1!$K$11</definedName>
    <definedName name="D5L104C5">D5P1!$M$11</definedName>
    <definedName name="D5L104C6">D5P1!$O$11</definedName>
    <definedName name="D5L104C7">D5P1!$Q$11</definedName>
    <definedName name="D5L104C8">D5P1!$S$11</definedName>
    <definedName name="D5L104C9">D5P1!$U$11</definedName>
    <definedName name="D5L105C1">D5P1!$E$12</definedName>
    <definedName name="D5L105C10">D5P1!$W$12</definedName>
    <definedName name="D5L105C11">D5P1!$Y$12</definedName>
    <definedName name="D5L105C12">D5P1!$AA$12</definedName>
    <definedName name="D5L105C13">D5P1!$AC$12</definedName>
    <definedName name="D5L105C14">D5P1!$AE$12</definedName>
    <definedName name="D5L105C15">D5P1!$AG$12</definedName>
    <definedName name="D5L105C16">D5P1!$AI$12</definedName>
    <definedName name="D5L105C17">D5P1!$AK$12</definedName>
    <definedName name="D5L105C18">D5P1!$AM$12</definedName>
    <definedName name="D5L105C2">D5P1!$G$12</definedName>
    <definedName name="D5L105C3">D5P1!$I$12</definedName>
    <definedName name="D5L105C4">D5P1!$K$12</definedName>
    <definedName name="D5L105C5">D5P1!$M$12</definedName>
    <definedName name="D5L105C6">D5P1!$O$12</definedName>
    <definedName name="D5L105C7">D5P1!$Q$12</definedName>
    <definedName name="D5L105C8">D5P1!$S$12</definedName>
    <definedName name="D5L105C9">D5P1!$U$12</definedName>
    <definedName name="D5L106C1">D5P1!$E$13</definedName>
    <definedName name="D5L106C10">D5P1!$W$13</definedName>
    <definedName name="D5L106C11">D5P1!$Y$13</definedName>
    <definedName name="D5L106C12">D5P1!$AA$13</definedName>
    <definedName name="D5L106C13">D5P1!$AC$13</definedName>
    <definedName name="D5L106C14">D5P1!$AE$13</definedName>
    <definedName name="D5L106C15">D5P1!$AG$13</definedName>
    <definedName name="D5L106C16">D5P1!$AI$13</definedName>
    <definedName name="D5L106C17">D5P1!$AK$13</definedName>
    <definedName name="D5L106C18">D5P1!$AM$13</definedName>
    <definedName name="D5L106C2">D5P1!$G$13</definedName>
    <definedName name="D5L106C3">D5P1!$I$13</definedName>
    <definedName name="D5L106C4">D5P1!$K$13</definedName>
    <definedName name="D5L106C5">D5P1!$M$13</definedName>
    <definedName name="D5L106C6">D5P1!$O$13</definedName>
    <definedName name="D5L106C7">D5P1!$Q$13</definedName>
    <definedName name="D5L106C8">D5P1!$S$13</definedName>
    <definedName name="D5L106C9">D5P1!$U$13</definedName>
    <definedName name="D5L107C1">D5P1!$E$14</definedName>
    <definedName name="D5L107C10">D5P1!$W$14</definedName>
    <definedName name="D5L107C11">D5P1!$Y$14</definedName>
    <definedName name="D5L107C12">D5P1!$AA$14</definedName>
    <definedName name="D5L107C13">D5P1!$AC$14</definedName>
    <definedName name="D5L107C14">D5P1!$AE$14</definedName>
    <definedName name="D5L107C15">D5P1!$AG$14</definedName>
    <definedName name="D5L107C16">D5P1!$AI$14</definedName>
    <definedName name="D5L107C17">D5P1!$AK$14</definedName>
    <definedName name="D5L107C18">D5P1!$AM$14</definedName>
    <definedName name="D5L107C2">D5P1!$G$14</definedName>
    <definedName name="D5L107C3">D5P1!$I$14</definedName>
    <definedName name="D5L107C4">D5P1!$K$14</definedName>
    <definedName name="D5L107C5">D5P1!$M$14</definedName>
    <definedName name="D5L107C6">D5P1!$O$14</definedName>
    <definedName name="D5L107C7">D5P1!$Q$14</definedName>
    <definedName name="D5L107C8">D5P1!$S$14</definedName>
    <definedName name="D5L107C9">D5P1!$U$14</definedName>
    <definedName name="D5L108C1">D5P1!$E$15</definedName>
    <definedName name="D5L108C10">D5P1!$W$15</definedName>
    <definedName name="D5L108C11">D5P1!$Y$15</definedName>
    <definedName name="D5L108C12">D5P1!$AA$15</definedName>
    <definedName name="D5L108C13">D5P1!$AC$15</definedName>
    <definedName name="D5L108C14">D5P1!$AE$15</definedName>
    <definedName name="D5L108C15">D5P1!$AG$15</definedName>
    <definedName name="D5L108C16">D5P1!$AI$15</definedName>
    <definedName name="D5L108C17">D5P1!$AK$15</definedName>
    <definedName name="D5L108C18">D5P1!$AM$15</definedName>
    <definedName name="D5L108C2">D5P1!$G$15</definedName>
    <definedName name="D5L108C3">D5P1!$I$15</definedName>
    <definedName name="D5L108C4">D5P1!$K$15</definedName>
    <definedName name="D5L108C5">D5P1!$M$15</definedName>
    <definedName name="D5L108C6">D5P1!$O$15</definedName>
    <definedName name="D5L108C7">D5P1!$Q$15</definedName>
    <definedName name="D5L108C8">D5P1!$S$15</definedName>
    <definedName name="D5L108C9">D5P1!$U$15</definedName>
    <definedName name="D5L109C1">D5P1!$E$16</definedName>
    <definedName name="D5L109C10">D5P1!$W$16</definedName>
    <definedName name="D5L109C11">D5P1!$Y$16</definedName>
    <definedName name="D5L109C12">D5P1!$AA$16</definedName>
    <definedName name="D5L109C13">D5P1!$AC$16</definedName>
    <definedName name="D5L109C14">D5P1!$AE$16</definedName>
    <definedName name="D5L109C15">D5P1!$AG$16</definedName>
    <definedName name="D5L109C16">D5P1!$AI$16</definedName>
    <definedName name="D5L109C17">D5P1!$AK$16</definedName>
    <definedName name="D5L109C18">D5P1!$AM$16</definedName>
    <definedName name="D5L109C2">D5P1!$G$16</definedName>
    <definedName name="D5L109C3">D5P1!$I$16</definedName>
    <definedName name="D5L109C4">D5P1!$K$16</definedName>
    <definedName name="D5L109C5">D5P1!$M$16</definedName>
    <definedName name="D5L109C6">D5P1!$O$16</definedName>
    <definedName name="D5L109C7">D5P1!$Q$16</definedName>
    <definedName name="D5L109C8">D5P1!$S$16</definedName>
    <definedName name="D5L109C9">D5P1!$U$16</definedName>
    <definedName name="D5L110C1">D5P1!$E$17</definedName>
    <definedName name="D5L110C10">D5P1!$W$17</definedName>
    <definedName name="D5L110C11">D5P1!$Y$17</definedName>
    <definedName name="D5L110C12">D5P1!$AA$17</definedName>
    <definedName name="D5L110C13">D5P1!$AC$17</definedName>
    <definedName name="D5L110C14">D5P1!$AE$17</definedName>
    <definedName name="D5L110C15">D5P1!$AG$17</definedName>
    <definedName name="D5L110C16">D5P1!$AI$17</definedName>
    <definedName name="D5L110C17">D5P1!$AK$17</definedName>
    <definedName name="D5L110C18">D5P1!$AM$17</definedName>
    <definedName name="D5L110C2">D5P1!$G$17</definedName>
    <definedName name="D5L110C3">D5P1!$I$17</definedName>
    <definedName name="D5L110C4">D5P1!$K$17</definedName>
    <definedName name="D5L110C5">D5P1!$M$17</definedName>
    <definedName name="D5L110C6">D5P1!$O$17</definedName>
    <definedName name="D5L110C7">D5P1!$Q$17</definedName>
    <definedName name="D5L110C8">D5P1!$S$17</definedName>
    <definedName name="D5L110C9">D5P1!$U$17</definedName>
    <definedName name="D5L111C1">D5P1!$E$18</definedName>
    <definedName name="D5L111C10">D5P1!$W$18</definedName>
    <definedName name="D5L111C11">D5P1!$Y$18</definedName>
    <definedName name="D5L111C12">D5P1!$AA$18</definedName>
    <definedName name="D5L111C13">D5P1!$AC$18</definedName>
    <definedName name="D5L111C14">D5P1!$AE$18</definedName>
    <definedName name="D5L111C15">D5P1!$AG$18</definedName>
    <definedName name="D5L111C16">D5P1!$AI$18</definedName>
    <definedName name="D5L111C17">D5P1!$AK$18</definedName>
    <definedName name="D5L111C18">D5P1!$AM$18</definedName>
    <definedName name="D5L111C2">D5P1!$G$18</definedName>
    <definedName name="D5L111C3">D5P1!$I$18</definedName>
    <definedName name="D5L111C4">D5P1!$K$18</definedName>
    <definedName name="D5L111C5">D5P1!$M$18</definedName>
    <definedName name="D5L111C6">D5P1!$O$18</definedName>
    <definedName name="D5L111C7">D5P1!$Q$18</definedName>
    <definedName name="D5L111C8">D5P1!$S$18</definedName>
    <definedName name="D5L111C9">D5P1!$U$18</definedName>
    <definedName name="D5L112C1">D5P1!$E$19</definedName>
    <definedName name="D5L112C10">D5P1!$W$19</definedName>
    <definedName name="D5L112C11">D5P1!$Y$19</definedName>
    <definedName name="D5L112C12">D5P1!$AA$19</definedName>
    <definedName name="D5L112C13">D5P1!$AC$19</definedName>
    <definedName name="D5L112C14">D5P1!$AE$19</definedName>
    <definedName name="D5L112C15">D5P1!$AG$19</definedName>
    <definedName name="D5L112C16">D5P1!$AI$19</definedName>
    <definedName name="D5L112C17">D5P1!$AK$19</definedName>
    <definedName name="D5L112C18">D5P1!$AM$19</definedName>
    <definedName name="D5L112C2">D5P1!$G$19</definedName>
    <definedName name="D5L112C3">D5P1!$I$19</definedName>
    <definedName name="D5L112C4">D5P1!$K$19</definedName>
    <definedName name="D5L112C5">D5P1!$M$19</definedName>
    <definedName name="D5L112C6">D5P1!$O$19</definedName>
    <definedName name="D5L112C7">D5P1!$Q$19</definedName>
    <definedName name="D5L112C8">D5P1!$S$19</definedName>
    <definedName name="D5L112C9">D5P1!$U$19</definedName>
    <definedName name="D5L113C1">D5P1!$E$20</definedName>
    <definedName name="D5L113C10">D5P1!$W$20</definedName>
    <definedName name="D5L113C11">D5P1!$Y$20</definedName>
    <definedName name="D5L113C12">D5P1!$AA$20</definedName>
    <definedName name="D5L113C13">D5P1!$AC$20</definedName>
    <definedName name="D5L113C14">D5P1!$AE$20</definedName>
    <definedName name="D5L113C15">D5P1!$AG$20</definedName>
    <definedName name="D5L113C16">D5P1!$AI$20</definedName>
    <definedName name="D5L113C17">D5P1!$AK$20</definedName>
    <definedName name="D5L113C18">D5P1!$AM$20</definedName>
    <definedName name="D5L113C2">D5P1!$G$20</definedName>
    <definedName name="D5L113C3">D5P1!$I$20</definedName>
    <definedName name="D5L113C4">D5P1!$K$20</definedName>
    <definedName name="D5L113C5">D5P1!$M$20</definedName>
    <definedName name="D5L113C6">D5P1!$O$20</definedName>
    <definedName name="D5L113C7">D5P1!$Q$20</definedName>
    <definedName name="D5L113C8">D5P1!$S$20</definedName>
    <definedName name="D5L113C9">D5P1!$U$20</definedName>
    <definedName name="D5L114C1">D5P1!$E$21</definedName>
    <definedName name="D5L114C10">D5P1!$W$21</definedName>
    <definedName name="D5L114C11">D5P1!$Y$21</definedName>
    <definedName name="D5L114C12">D5P1!$AA$21</definedName>
    <definedName name="D5L114C13">D5P1!$AC$21</definedName>
    <definedName name="D5L114C14">D5P1!$AE$21</definedName>
    <definedName name="D5L114C15">D5P1!$AG$21</definedName>
    <definedName name="D5L114C16">D5P1!$AI$21</definedName>
    <definedName name="D5L114C17">D5P1!$AK$21</definedName>
    <definedName name="D5L114C18">D5P1!$AM$21</definedName>
    <definedName name="D5L114C2">D5P1!$G$21</definedName>
    <definedName name="D5L114C3">D5P1!$I$21</definedName>
    <definedName name="D5L114C4">D5P1!$K$21</definedName>
    <definedName name="D5L114C5">D5P1!$M$21</definedName>
    <definedName name="D5L114C6">D5P1!$O$21</definedName>
    <definedName name="D5L114C7">D5P1!$Q$21</definedName>
    <definedName name="D5L114C8">D5P1!$S$21</definedName>
    <definedName name="D5L114C9">D5P1!$U$21</definedName>
    <definedName name="D5L115C1">D5P1!$E$22</definedName>
    <definedName name="D5L115C10">D5P1!$W$22</definedName>
    <definedName name="D5L115C11">D5P1!$Y$22</definedName>
    <definedName name="D5L115C12">D5P1!$AA$22</definedName>
    <definedName name="D5L115C13">D5P1!$AC$22</definedName>
    <definedName name="D5L115C14">D5P1!$AE$22</definedName>
    <definedName name="D5L115C15">D5P1!$AG$22</definedName>
    <definedName name="D5L115C16">D5P1!$AI$22</definedName>
    <definedName name="D5L115C17">D5P1!$AK$22</definedName>
    <definedName name="D5L115C18">D5P1!$AM$22</definedName>
    <definedName name="D5L115C2">D5P1!$G$22</definedName>
    <definedName name="D5L115C3">D5P1!$I$22</definedName>
    <definedName name="D5L115C4">D5P1!$K$22</definedName>
    <definedName name="D5L115C5">D5P1!$M$22</definedName>
    <definedName name="D5L115C6">D5P1!$O$22</definedName>
    <definedName name="D5L115C7">D5P1!$Q$22</definedName>
    <definedName name="D5L115C8">D5P1!$S$22</definedName>
    <definedName name="D5L115C9">D5P1!$U$22</definedName>
    <definedName name="D5L116C1">D5P1!$E$23</definedName>
    <definedName name="D5L116C10">D5P1!$W$23</definedName>
    <definedName name="D5L116C11">D5P1!$Y$23</definedName>
    <definedName name="D5L116C12">D5P1!$AA$23</definedName>
    <definedName name="D5L116C13">D5P1!$AC$23</definedName>
    <definedName name="D5L116C14">D5P1!$AE$23</definedName>
    <definedName name="D5L116C15">D5P1!$AG$23</definedName>
    <definedName name="D5L116C16">D5P1!$AI$23</definedName>
    <definedName name="D5L116C17">D5P1!$AK$23</definedName>
    <definedName name="D5L116C18">D5P1!$AM$23</definedName>
    <definedName name="D5L116C2">D5P1!$G$23</definedName>
    <definedName name="D5L116C3">D5P1!$I$23</definedName>
    <definedName name="D5L116C4">D5P1!$K$23</definedName>
    <definedName name="D5L116C5">D5P1!$M$23</definedName>
    <definedName name="D5L116C6">D5P1!$O$23</definedName>
    <definedName name="D5L116C7">D5P1!$Q$23</definedName>
    <definedName name="D5L116C8">D5P1!$S$23</definedName>
    <definedName name="D5L116C9">D5P1!$U$23</definedName>
    <definedName name="D5L117C1">D5P1!$E$24</definedName>
    <definedName name="D5L117C10">D5P1!$W$24</definedName>
    <definedName name="D5L117C11">D5P1!$Y$24</definedName>
    <definedName name="D5L117C12">D5P1!$AA$24</definedName>
    <definedName name="D5L117C13">D5P1!$AC$24</definedName>
    <definedName name="D5L117C14">D5P1!$AE$24</definedName>
    <definedName name="D5L117C15">D5P1!$AG$24</definedName>
    <definedName name="D5L117C16">D5P1!$AI$24</definedName>
    <definedName name="D5L117C17">D5P1!$AK$24</definedName>
    <definedName name="D5L117C18">D5P1!$AM$24</definedName>
    <definedName name="D5L117C2">D5P1!$G$24</definedName>
    <definedName name="D5L117C3">D5P1!$I$24</definedName>
    <definedName name="D5L117C4">D5P1!$K$24</definedName>
    <definedName name="D5L117C5">D5P1!$M$24</definedName>
    <definedName name="D5L117C6">D5P1!$O$24</definedName>
    <definedName name="D5L117C7">D5P1!$Q$24</definedName>
    <definedName name="D5L117C8">D5P1!$S$24</definedName>
    <definedName name="D5L117C9">D5P1!$U$24</definedName>
    <definedName name="D5L118C1">D5P1!$E$25</definedName>
    <definedName name="D5L118C10">D5P1!$W$25</definedName>
    <definedName name="D5L118C11">D5P1!$Y$25</definedName>
    <definedName name="D5L118C12">D5P1!$AA$25</definedName>
    <definedName name="D5L118C13">D5P1!$AC$25</definedName>
    <definedName name="D5L118C14">D5P1!$AE$25</definedName>
    <definedName name="D5L118C15">D5P1!$AG$25</definedName>
    <definedName name="D5L118C16">D5P1!$AI$25</definedName>
    <definedName name="D5L118C17">D5P1!$AK$25</definedName>
    <definedName name="D5L118C18">D5P1!$AM$25</definedName>
    <definedName name="D5L118C2">D5P1!$G$25</definedName>
    <definedName name="D5L118C3">D5P1!$I$25</definedName>
    <definedName name="D5L118C4">D5P1!$K$25</definedName>
    <definedName name="D5L118C5">D5P1!$M$25</definedName>
    <definedName name="D5L118C6">D5P1!$O$25</definedName>
    <definedName name="D5L118C7">D5P1!$Q$25</definedName>
    <definedName name="D5L118C8">D5P1!$S$25</definedName>
    <definedName name="D5L118C9">D5P1!$U$25</definedName>
    <definedName name="D5L119C1">D5P1!$E$26</definedName>
    <definedName name="D5L119C10">D5P1!$W$26</definedName>
    <definedName name="D5L119C11">D5P1!$Y$26</definedName>
    <definedName name="D5L119C12">D5P1!$AA$26</definedName>
    <definedName name="D5L119C13">D5P1!$AC$26</definedName>
    <definedName name="D5L119C14">D5P1!$AE$26</definedName>
    <definedName name="D5L119C15">D5P1!$AG$26</definedName>
    <definedName name="D5L119C16">D5P1!$AI$26</definedName>
    <definedName name="D5L119C17">D5P1!$AK$26</definedName>
    <definedName name="D5L119C18">D5P1!$AM$26</definedName>
    <definedName name="D5L119C2">D5P1!$G$26</definedName>
    <definedName name="D5L119C3">D5P1!$I$26</definedName>
    <definedName name="D5L119C4">D5P1!$K$26</definedName>
    <definedName name="D5L119C5">D5P1!$M$26</definedName>
    <definedName name="D5L119C6">D5P1!$O$26</definedName>
    <definedName name="D5L119C7">D5P1!$Q$26</definedName>
    <definedName name="D5L119C8">D5P1!$S$26</definedName>
    <definedName name="D5L119C9">D5P1!$U$26</definedName>
    <definedName name="D5L120C1">D5P1!$E$27</definedName>
    <definedName name="D5L120C10">D5P1!$W$27</definedName>
    <definedName name="D5L120C11">D5P1!$Y$27</definedName>
    <definedName name="D5L120C12">D5P1!$AA$27</definedName>
    <definedName name="D5L120C13">D5P1!$AC$27</definedName>
    <definedName name="D5L120C14">D5P1!$AE$27</definedName>
    <definedName name="D5L120C15">D5P1!$AG$27</definedName>
    <definedName name="D5L120C16">D5P1!$AI$27</definedName>
    <definedName name="D5L120C17">D5P1!$AK$27</definedName>
    <definedName name="D5L120C18">D5P1!$AM$27</definedName>
    <definedName name="D5L120C2">D5P1!$G$27</definedName>
    <definedName name="D5L120C3">D5P1!$I$27</definedName>
    <definedName name="D5L120C4">D5P1!$K$27</definedName>
    <definedName name="D5L120C5">D5P1!$M$27</definedName>
    <definedName name="D5L120C6">D5P1!$O$27</definedName>
    <definedName name="D5L120C7">D5P1!$Q$27</definedName>
    <definedName name="D5L120C8">D5P1!$S$27</definedName>
    <definedName name="D5L120C9">D5P1!$U$27</definedName>
    <definedName name="D5L121C1">D5P1!$E$28</definedName>
    <definedName name="D5L121C10">D5P1!$W$28</definedName>
    <definedName name="D5L121C11">D5P1!$Y$28</definedName>
    <definedName name="D5L121C12">D5P1!$AA$28</definedName>
    <definedName name="D5L121C13">D5P1!$AC$28</definedName>
    <definedName name="D5L121C14">D5P1!$AE$28</definedName>
    <definedName name="D5L121C15">D5P1!$AG$28</definedName>
    <definedName name="D5L121C16">D5P1!$AI$28</definedName>
    <definedName name="D5L121C17">D5P1!$AK$28</definedName>
    <definedName name="D5L121C18">D5P1!$AM$28</definedName>
    <definedName name="D5L121C2">D5P1!$G$28</definedName>
    <definedName name="D5L121C3">D5P1!$I$28</definedName>
    <definedName name="D5L121C4">D5P1!$K$28</definedName>
    <definedName name="D5L121C5">D5P1!$M$28</definedName>
    <definedName name="D5L121C6">D5P1!$O$28</definedName>
    <definedName name="D5L121C7">D5P1!$Q$28</definedName>
    <definedName name="D5L121C8">D5P1!$S$28</definedName>
    <definedName name="D5L121C9">D5P1!$U$28</definedName>
    <definedName name="D5L122C1">D5P1!$E$29</definedName>
    <definedName name="D5L122C10">D5P1!$W$29</definedName>
    <definedName name="D5L122C11">D5P1!$Y$29</definedName>
    <definedName name="D5L122C12">D5P1!$AA$29</definedName>
    <definedName name="D5L122C13">D5P1!$AC$29</definedName>
    <definedName name="D5L122C14">D5P1!$AE$29</definedName>
    <definedName name="D5L122C15">D5P1!$AG$29</definedName>
    <definedName name="D5L122C16">D5P1!$AI$29</definedName>
    <definedName name="D5L122C17">D5P1!$AK$29</definedName>
    <definedName name="D5L122C18">D5P1!$AM$29</definedName>
    <definedName name="D5L122C2">D5P1!$G$29</definedName>
    <definedName name="D5L122C3">D5P1!$I$29</definedName>
    <definedName name="D5L122C4">D5P1!$K$29</definedName>
    <definedName name="D5L122C5">D5P1!$M$29</definedName>
    <definedName name="D5L122C6">D5P1!$O$29</definedName>
    <definedName name="D5L122C7">D5P1!$Q$29</definedName>
    <definedName name="D5L122C8">D5P1!$S$29</definedName>
    <definedName name="D5L122C9">D5P1!$U$29</definedName>
    <definedName name="D6L1001C1">D6P10!$E$8</definedName>
    <definedName name="D6L1001C10">D6P10!$W$8</definedName>
    <definedName name="D6L1001C11">D6P10!$Y$8</definedName>
    <definedName name="D6L1001C12">D6P10!$AA$8</definedName>
    <definedName name="D6L1001C13">D6P10!$AC$8</definedName>
    <definedName name="D6L1001C14">D6P10!$AE$8</definedName>
    <definedName name="D6L1001C15">D6P10!$AG$8</definedName>
    <definedName name="D6L1001C16">D6P10!$AI$8</definedName>
    <definedName name="D6L1001C17">D6P10!$AK$8</definedName>
    <definedName name="D6L1001C18">D6P10!$AM$8</definedName>
    <definedName name="D6L1001C19">D6P10!$AO$8</definedName>
    <definedName name="D6L1001C2">D6P10!$G$8</definedName>
    <definedName name="D6L1001C20">D6P10!$AQ$8</definedName>
    <definedName name="D6L1001C21">D6P10!$AS$8</definedName>
    <definedName name="D6L1001C22">D6P10!$AU$8</definedName>
    <definedName name="D6L1001C23">D6P10!$AW$8</definedName>
    <definedName name="D6L1001C24">D6P10!$AY$8</definedName>
    <definedName name="D6L1001C25">D6P10!$BA$8</definedName>
    <definedName name="D6L1001C3">D6P10!$I$8</definedName>
    <definedName name="D6L1001C4">D6P10!$K$8</definedName>
    <definedName name="D6L1001C5">D6P10!$M$8</definedName>
    <definedName name="D6L1001C6">D6P10!$O$8</definedName>
    <definedName name="D6L1001C7">D6P10!$Q$8</definedName>
    <definedName name="D6L1001C8">D6P10!$S$8</definedName>
    <definedName name="D6L1001C9">D6P10!$U$8</definedName>
    <definedName name="D6L1002C1">D6P10!$E$9</definedName>
    <definedName name="D6L1002C10">D6P10!$W$9</definedName>
    <definedName name="D6L1002C11">D6P10!$Y$9</definedName>
    <definedName name="D6L1002C12">D6P10!$AA$9</definedName>
    <definedName name="D6L1002C13">D6P10!$AC$9</definedName>
    <definedName name="D6L1002C14">D6P10!$AE$9</definedName>
    <definedName name="D6L1002C15">D6P10!$AG$9</definedName>
    <definedName name="D6L1002C16">D6P10!$AI$9</definedName>
    <definedName name="D6L1002C17">D6P10!$AK$9</definedName>
    <definedName name="D6L1002C18">D6P10!$AM$9</definedName>
    <definedName name="D6L1002C19">D6P10!$AO$9</definedName>
    <definedName name="D6L1002C2">D6P10!$G$9</definedName>
    <definedName name="D6L1002C20">D6P10!$AQ$9</definedName>
    <definedName name="D6L1002C21">D6P10!$AS$9</definedName>
    <definedName name="D6L1002C22">D6P10!$AU$9</definedName>
    <definedName name="D6L1002C23">D6P10!$AW$9</definedName>
    <definedName name="D6L1002C24">D6P10!$AY$9</definedName>
    <definedName name="D6L1002C25">D6P10!$BA$9</definedName>
    <definedName name="D6L1002C3">D6P10!$I$9</definedName>
    <definedName name="D6L1002C4">D6P10!$K$9</definedName>
    <definedName name="D6L1002C5">D6P10!$M$9</definedName>
    <definedName name="D6L1002C6">D6P10!$O$9</definedName>
    <definedName name="D6L1002C7">D6P10!$Q$9</definedName>
    <definedName name="D6L1002C8">D6P10!$S$9</definedName>
    <definedName name="D6L1002C9">D6P10!$U$9</definedName>
    <definedName name="D6L1003C1">D6P10!$E$10</definedName>
    <definedName name="D6L1003C10">D6P10!$W$10</definedName>
    <definedName name="D6L1003C11">D6P10!$Y$10</definedName>
    <definedName name="D6L1003C12">D6P10!$AA$10</definedName>
    <definedName name="D6L1003C13">D6P10!$AC$10</definedName>
    <definedName name="D6L1003C14">D6P10!$AE$10</definedName>
    <definedName name="D6L1003C15">D6P10!$AG$10</definedName>
    <definedName name="D6L1003C16">D6P10!$AI$10</definedName>
    <definedName name="D6L1003C17">D6P10!$AK$10</definedName>
    <definedName name="D6L1003C18">D6P10!$AM$10</definedName>
    <definedName name="D6L1003C19">D6P10!$AO$10</definedName>
    <definedName name="D6L1003C2">D6P10!$G$10</definedName>
    <definedName name="D6L1003C20">D6P10!$AQ$10</definedName>
    <definedName name="D6L1003C21">D6P10!$AS$10</definedName>
    <definedName name="D6L1003C22">D6P10!$AU$10</definedName>
    <definedName name="D6L1003C23">D6P10!$AW$10</definedName>
    <definedName name="D6L1003C24">D6P10!$AY$10</definedName>
    <definedName name="D6L1003C25">D6P10!$BA$10</definedName>
    <definedName name="D6L1003C3">D6P10!$I$10</definedName>
    <definedName name="D6L1003C4">D6P10!$K$10</definedName>
    <definedName name="D6L1003C5">D6P10!$M$10</definedName>
    <definedName name="D6L1003C6">D6P10!$O$10</definedName>
    <definedName name="D6L1003C7">D6P10!$Q$10</definedName>
    <definedName name="D6L1003C8">D6P10!$S$10</definedName>
    <definedName name="D6L1003C9">D6P10!$U$10</definedName>
    <definedName name="D6L1004C1">D6P10!$E$11</definedName>
    <definedName name="D6L1004C10">D6P10!$W$11</definedName>
    <definedName name="D6L1004C11">D6P10!$Y$11</definedName>
    <definedName name="D6L1004C12">D6P10!$AA$11</definedName>
    <definedName name="D6L1004C13">D6P10!$AC$11</definedName>
    <definedName name="D6L1004C14">D6P10!$AE$11</definedName>
    <definedName name="D6L1004C15">D6P10!$AG$11</definedName>
    <definedName name="D6L1004C16">D6P10!$AI$11</definedName>
    <definedName name="D6L1004C17">D6P10!$AK$11</definedName>
    <definedName name="D6L1004C18">D6P10!$AM$11</definedName>
    <definedName name="D6L1004C19">D6P10!$AO$11</definedName>
    <definedName name="D6L1004C2">D6P10!$G$11</definedName>
    <definedName name="D6L1004C20">D6P10!$AQ$11</definedName>
    <definedName name="D6L1004C21">D6P10!$AS$11</definedName>
    <definedName name="D6L1004C22">D6P10!$AU$11</definedName>
    <definedName name="D6L1004C23">D6P10!$AW$11</definedName>
    <definedName name="D6L1004C24">D6P10!$AY$11</definedName>
    <definedName name="D6L1004C25">D6P10!$BA$11</definedName>
    <definedName name="D6L1004C3">D6P10!$I$11</definedName>
    <definedName name="D6L1004C4">D6P10!$K$11</definedName>
    <definedName name="D6L1004C5">D6P10!$M$11</definedName>
    <definedName name="D6L1004C6">D6P10!$O$11</definedName>
    <definedName name="D6L1004C7">D6P10!$Q$11</definedName>
    <definedName name="D6L1004C8">D6P10!$S$11</definedName>
    <definedName name="D6L1004C9">D6P10!$U$11</definedName>
    <definedName name="D6L1005C1">D6P10!$E$12</definedName>
    <definedName name="D6L1005C10">D6P10!$W$12</definedName>
    <definedName name="D6L1005C11">D6P10!$Y$12</definedName>
    <definedName name="D6L1005C12">D6P10!$AA$12</definedName>
    <definedName name="D6L1005C13">D6P10!$AC$12</definedName>
    <definedName name="D6L1005C14">D6P10!$AE$12</definedName>
    <definedName name="D6L1005C15">D6P10!$AG$12</definedName>
    <definedName name="D6L1005C16">D6P10!$AI$12</definedName>
    <definedName name="D6L1005C17">D6P10!$AK$12</definedName>
    <definedName name="D6L1005C18">D6P10!$AM$12</definedName>
    <definedName name="D6L1005C19">D6P10!$AO$12</definedName>
    <definedName name="D6L1005C2">D6P10!$G$12</definedName>
    <definedName name="D6L1005C20">D6P10!$AQ$12</definedName>
    <definedName name="D6L1005C21">D6P10!$AS$12</definedName>
    <definedName name="D6L1005C22">D6P10!$AU$12</definedName>
    <definedName name="D6L1005C23">D6P10!$AW$12</definedName>
    <definedName name="D6L1005C24">D6P10!$AY$12</definedName>
    <definedName name="D6L1005C25">D6P10!$BA$12</definedName>
    <definedName name="D6L1005C3">D6P10!$I$12</definedName>
    <definedName name="D6L1005C4">D6P10!$K$12</definedName>
    <definedName name="D6L1005C5">D6P10!$M$12</definedName>
    <definedName name="D6L1005C6">D6P10!$O$12</definedName>
    <definedName name="D6L1005C7">D6P10!$Q$12</definedName>
    <definedName name="D6L1005C8">D6P10!$S$12</definedName>
    <definedName name="D6L1005C9">D6P10!$U$12</definedName>
    <definedName name="D6L1006C1">D6P10!$E$13</definedName>
    <definedName name="D6L1006C10">D6P10!$W$13</definedName>
    <definedName name="D6L1006C11">D6P10!$Y$13</definedName>
    <definedName name="D6L1006C12">D6P10!$AA$13</definedName>
    <definedName name="D6L1006C13">D6P10!$AC$13</definedName>
    <definedName name="D6L1006C14">D6P10!$AE$13</definedName>
    <definedName name="D6L1006C15">D6P10!$AG$13</definedName>
    <definedName name="D6L1006C16">D6P10!$AI$13</definedName>
    <definedName name="D6L1006C17">D6P10!$AK$13</definedName>
    <definedName name="D6L1006C18">D6P10!$AM$13</definedName>
    <definedName name="D6L1006C19">D6P10!$AO$13</definedName>
    <definedName name="D6L1006C2">D6P10!$G$13</definedName>
    <definedName name="D6L1006C20">D6P10!$AQ$13</definedName>
    <definedName name="D6L1006C21">D6P10!$AS$13</definedName>
    <definedName name="D6L1006C22">D6P10!$AU$13</definedName>
    <definedName name="D6L1006C23">D6P10!$AW$13</definedName>
    <definedName name="D6L1006C24">D6P10!$AY$13</definedName>
    <definedName name="D6L1006C25">D6P10!$BA$13</definedName>
    <definedName name="D6L1006C3">D6P10!$I$13</definedName>
    <definedName name="D6L1006C4">D6P10!$K$13</definedName>
    <definedName name="D6L1006C5">D6P10!$M$13</definedName>
    <definedName name="D6L1006C6">D6P10!$O$13</definedName>
    <definedName name="D6L1006C7">D6P10!$Q$13</definedName>
    <definedName name="D6L1006C8">D6P10!$S$13</definedName>
    <definedName name="D6L1006C9">D6P10!$U$13</definedName>
    <definedName name="D6L1007C1">D6P10!$E$14</definedName>
    <definedName name="D6L1007C10">D6P10!$W$14</definedName>
    <definedName name="D6L1007C11">D6P10!$Y$14</definedName>
    <definedName name="D6L1007C12">D6P10!$AA$14</definedName>
    <definedName name="D6L1007C13">D6P10!$AC$14</definedName>
    <definedName name="D6L1007C14">D6P10!$AE$14</definedName>
    <definedName name="D6L1007C15">D6P10!$AG$14</definedName>
    <definedName name="D6L1007C16">D6P10!$AI$14</definedName>
    <definedName name="D6L1007C17">D6P10!$AK$14</definedName>
    <definedName name="D6L1007C18">D6P10!$AM$14</definedName>
    <definedName name="D6L1007C19">D6P10!$AO$14</definedName>
    <definedName name="D6L1007C2">D6P10!$G$14</definedName>
    <definedName name="D6L1007C20">D6P10!$AQ$14</definedName>
    <definedName name="D6L1007C21">D6P10!$AS$14</definedName>
    <definedName name="D6L1007C22">D6P10!$AU$14</definedName>
    <definedName name="D6L1007C23">D6P10!$AW$14</definedName>
    <definedName name="D6L1007C24">D6P10!$AY$14</definedName>
    <definedName name="D6L1007C25">D6P10!$BA$14</definedName>
    <definedName name="D6L1007C3">D6P10!$I$14</definedName>
    <definedName name="D6L1007C4">D6P10!$K$14</definedName>
    <definedName name="D6L1007C5">D6P10!$M$14</definedName>
    <definedName name="D6L1007C6">D6P10!$O$14</definedName>
    <definedName name="D6L1007C7">D6P10!$Q$14</definedName>
    <definedName name="D6L1007C8">D6P10!$S$14</definedName>
    <definedName name="D6L1007C9">D6P10!$U$14</definedName>
    <definedName name="D6L1008C1">D6P10!$E$15</definedName>
    <definedName name="D6L1008C10">D6P10!$W$15</definedName>
    <definedName name="D6L1008C11">D6P10!$Y$15</definedName>
    <definedName name="D6L1008C12">D6P10!$AA$15</definedName>
    <definedName name="D6L1008C13">D6P10!$AC$15</definedName>
    <definedName name="D6L1008C14">D6P10!$AE$15</definedName>
    <definedName name="D6L1008C15">D6P10!$AG$15</definedName>
    <definedName name="D6L1008C16">D6P10!$AI$15</definedName>
    <definedName name="D6L1008C17">D6P10!$AK$15</definedName>
    <definedName name="D6L1008C18">D6P10!$AM$15</definedName>
    <definedName name="D6L1008C19">D6P10!$AO$15</definedName>
    <definedName name="D6L1008C2">D6P10!$G$15</definedName>
    <definedName name="D6L1008C20">D6P10!$AQ$15</definedName>
    <definedName name="D6L1008C21">D6P10!$AS$15</definedName>
    <definedName name="D6L1008C22">D6P10!$AU$15</definedName>
    <definedName name="D6L1008C23">D6P10!$AW$15</definedName>
    <definedName name="D6L1008C24">D6P10!$AY$15</definedName>
    <definedName name="D6L1008C25">D6P10!$BA$15</definedName>
    <definedName name="D6L1008C3">D6P10!$I$15</definedName>
    <definedName name="D6L1008C4">D6P10!$K$15</definedName>
    <definedName name="D6L1008C5">D6P10!$M$15</definedName>
    <definedName name="D6L1008C6">D6P10!$O$15</definedName>
    <definedName name="D6L1008C7">D6P10!$Q$15</definedName>
    <definedName name="D6L1008C8">D6P10!$S$15</definedName>
    <definedName name="D6L1008C9">D6P10!$U$15</definedName>
    <definedName name="D6L1009C1">D6P10!$E$16</definedName>
    <definedName name="D6L1009C10">D6P10!$W$16</definedName>
    <definedName name="D6L1009C11">D6P10!$Y$16</definedName>
    <definedName name="D6L1009C12">D6P10!$AA$16</definedName>
    <definedName name="D6L1009C13">D6P10!$AC$16</definedName>
    <definedName name="D6L1009C14">D6P10!$AE$16</definedName>
    <definedName name="D6L1009C15">D6P10!$AG$16</definedName>
    <definedName name="D6L1009C16">D6P10!$AI$16</definedName>
    <definedName name="D6L1009C17">D6P10!$AK$16</definedName>
    <definedName name="D6L1009C18">D6P10!$AM$16</definedName>
    <definedName name="D6L1009C19">D6P10!$AO$16</definedName>
    <definedName name="D6L1009C2">D6P10!$G$16</definedName>
    <definedName name="D6L1009C20">D6P10!$AQ$16</definedName>
    <definedName name="D6L1009C21">D6P10!$AS$16</definedName>
    <definedName name="D6L1009C22">D6P10!$AU$16</definedName>
    <definedName name="D6L1009C23">D6P10!$AW$16</definedName>
    <definedName name="D6L1009C24">D6P10!$AY$16</definedName>
    <definedName name="D6L1009C25">D6P10!$BA$16</definedName>
    <definedName name="D6L1009C3">D6P10!$I$16</definedName>
    <definedName name="D6L1009C4">D6P10!$K$16</definedName>
    <definedName name="D6L1009C5">D6P10!$M$16</definedName>
    <definedName name="D6L1009C6">D6P10!$O$16</definedName>
    <definedName name="D6L1009C7">D6P10!$Q$16</definedName>
    <definedName name="D6L1009C8">D6P10!$S$16</definedName>
    <definedName name="D6L1009C9">D6P10!$U$16</definedName>
    <definedName name="D6L1010C1">D6P10!$E$17</definedName>
    <definedName name="D6L1010C10">D6P10!$W$17</definedName>
    <definedName name="D6L1010C11">D6P10!$Y$17</definedName>
    <definedName name="D6L1010C12">D6P10!$AA$17</definedName>
    <definedName name="D6L1010C13">D6P10!$AC$17</definedName>
    <definedName name="D6L1010C14">D6P10!$AE$17</definedName>
    <definedName name="D6L1010C15">D6P10!$AG$17</definedName>
    <definedName name="D6L1010C16">D6P10!$AI$17</definedName>
    <definedName name="D6L1010C17">D6P10!$AK$17</definedName>
    <definedName name="D6L1010C18">D6P10!$AM$17</definedName>
    <definedName name="D6L1010C19">D6P10!$AO$17</definedName>
    <definedName name="D6L1010C2">D6P10!$G$17</definedName>
    <definedName name="D6L1010C20">D6P10!$AQ$17</definedName>
    <definedName name="D6L1010C21">D6P10!$AS$17</definedName>
    <definedName name="D6L1010C22">D6P10!$AU$17</definedName>
    <definedName name="D6L1010C23">D6P10!$AW$17</definedName>
    <definedName name="D6L1010C24">D6P10!$AY$17</definedName>
    <definedName name="D6L1010C25">D6P10!$BA$17</definedName>
    <definedName name="D6L1010C3">D6P10!$I$17</definedName>
    <definedName name="D6L1010C4">D6P10!$K$17</definedName>
    <definedName name="D6L1010C5">D6P10!$M$17</definedName>
    <definedName name="D6L1010C6">D6P10!$O$17</definedName>
    <definedName name="D6L1010C7">D6P10!$Q$17</definedName>
    <definedName name="D6L1010C8">D6P10!$S$17</definedName>
    <definedName name="D6L1010C9">D6P10!$U$17</definedName>
    <definedName name="D6L1011C1">D6P10!$E$18</definedName>
    <definedName name="D6L1011C10">D6P10!$W$18</definedName>
    <definedName name="D6L1011C11">D6P10!$Y$18</definedName>
    <definedName name="D6L1011C12">D6P10!$AA$18</definedName>
    <definedName name="D6L1011C13">D6P10!$AC$18</definedName>
    <definedName name="D6L1011C14">D6P10!$AE$18</definedName>
    <definedName name="D6L1011C15">D6P10!$AG$18</definedName>
    <definedName name="D6L1011C16">D6P10!$AI$18</definedName>
    <definedName name="D6L1011C17">D6P10!$AK$18</definedName>
    <definedName name="D6L1011C18">D6P10!$AM$18</definedName>
    <definedName name="D6L1011C19">D6P10!$AO$18</definedName>
    <definedName name="D6L1011C2">D6P10!$G$18</definedName>
    <definedName name="D6L1011C20">D6P10!$AQ$18</definedName>
    <definedName name="D6L1011C21">D6P10!$AS$18</definedName>
    <definedName name="D6L1011C22">D6P10!$AU$18</definedName>
    <definedName name="D6L1011C23">D6P10!$AW$18</definedName>
    <definedName name="D6L1011C24">D6P10!$AY$18</definedName>
    <definedName name="D6L1011C25">D6P10!$BA$18</definedName>
    <definedName name="D6L1011C3">D6P10!$I$18</definedName>
    <definedName name="D6L1011C4">D6P10!$K$18</definedName>
    <definedName name="D6L1011C5">D6P10!$M$18</definedName>
    <definedName name="D6L1011C6">D6P10!$O$18</definedName>
    <definedName name="D6L1011C7">D6P10!$Q$18</definedName>
    <definedName name="D6L1011C8">D6P10!$S$18</definedName>
    <definedName name="D6L1011C9">D6P10!$U$18</definedName>
    <definedName name="D6L1012C1">D6P10!$E$19</definedName>
    <definedName name="D6L1012C10">D6P10!$W$19</definedName>
    <definedName name="D6L1012C11">D6P10!$Y$19</definedName>
    <definedName name="D6L1012C12">D6P10!$AA$19</definedName>
    <definedName name="D6L1012C13">D6P10!$AC$19</definedName>
    <definedName name="D6L1012C14">D6P10!$AE$19</definedName>
    <definedName name="D6L1012C15">D6P10!$AG$19</definedName>
    <definedName name="D6L1012C16">D6P10!$AI$19</definedName>
    <definedName name="D6L1012C17">D6P10!$AK$19</definedName>
    <definedName name="D6L1012C18">D6P10!$AM$19</definedName>
    <definedName name="D6L1012C19">D6P10!$AO$19</definedName>
    <definedName name="D6L1012C2">D6P10!$G$19</definedName>
    <definedName name="D6L1012C20">D6P10!$AQ$19</definedName>
    <definedName name="D6L1012C21">D6P10!$AS$19</definedName>
    <definedName name="D6L1012C22">D6P10!$AU$19</definedName>
    <definedName name="D6L1012C23">D6P10!$AW$19</definedName>
    <definedName name="D6L1012C24">D6P10!$AY$19</definedName>
    <definedName name="D6L1012C25">D6P10!$BA$19</definedName>
    <definedName name="D6L1012C3">D6P10!$I$19</definedName>
    <definedName name="D6L1012C4">D6P10!$K$19</definedName>
    <definedName name="D6L1012C5">D6P10!$M$19</definedName>
    <definedName name="D6L1012C6">D6P10!$O$19</definedName>
    <definedName name="D6L1012C7">D6P10!$Q$19</definedName>
    <definedName name="D6L1012C8">D6P10!$S$19</definedName>
    <definedName name="D6L1012C9">D6P10!$U$19</definedName>
    <definedName name="D6L1013C1">D6P10!$E$20</definedName>
    <definedName name="D6L1013C10">D6P10!$W$20</definedName>
    <definedName name="D6L1013C11">D6P10!$Y$20</definedName>
    <definedName name="D6L1013C12">D6P10!$AA$20</definedName>
    <definedName name="D6L1013C13">D6P10!$AC$20</definedName>
    <definedName name="D6L1013C14">D6P10!$AE$20</definedName>
    <definedName name="D6L1013C15">D6P10!$AG$20</definedName>
    <definedName name="D6L1013C16">D6P10!$AI$20</definedName>
    <definedName name="D6L1013C17">D6P10!$AK$20</definedName>
    <definedName name="D6L1013C18">D6P10!$AM$20</definedName>
    <definedName name="D6L1013C19">D6P10!$AO$20</definedName>
    <definedName name="D6L1013C2">D6P10!$G$20</definedName>
    <definedName name="D6L1013C20">D6P10!$AQ$20</definedName>
    <definedName name="D6L1013C21">D6P10!$AS$20</definedName>
    <definedName name="D6L1013C22">D6P10!$AU$20</definedName>
    <definedName name="D6L1013C23">D6P10!$AW$20</definedName>
    <definedName name="D6L1013C24">D6P10!$AY$20</definedName>
    <definedName name="D6L1013C25">D6P10!$BA$20</definedName>
    <definedName name="D6L1013C3">D6P10!$I$20</definedName>
    <definedName name="D6L1013C4">D6P10!$K$20</definedName>
    <definedName name="D6L1013C5">D6P10!$M$20</definedName>
    <definedName name="D6L1013C6">D6P10!$O$20</definedName>
    <definedName name="D6L1013C7">D6P10!$Q$20</definedName>
    <definedName name="D6L1013C8">D6P10!$S$20</definedName>
    <definedName name="D6L1013C9">D6P10!$U$20</definedName>
    <definedName name="D6L1014C1">D6P10!$E$21</definedName>
    <definedName name="D6L1014C10">D6P10!$W$21</definedName>
    <definedName name="D6L1014C11">D6P10!$Y$21</definedName>
    <definedName name="D6L1014C12">D6P10!$AA$21</definedName>
    <definedName name="D6L1014C13">D6P10!$AC$21</definedName>
    <definedName name="D6L1014C14">D6P10!$AE$21</definedName>
    <definedName name="D6L1014C15">D6P10!$AG$21</definedName>
    <definedName name="D6L1014C16">D6P10!$AI$21</definedName>
    <definedName name="D6L1014C17">D6P10!$AK$21</definedName>
    <definedName name="D6L1014C18">D6P10!$AM$21</definedName>
    <definedName name="D6L1014C19">D6P10!$AO$21</definedName>
    <definedName name="D6L1014C2">D6P10!$G$21</definedName>
    <definedName name="D6L1014C20">D6P10!$AQ$21</definedName>
    <definedName name="D6L1014C21">D6P10!$AS$21</definedName>
    <definedName name="D6L1014C22">D6P10!$AU$21</definedName>
    <definedName name="D6L1014C23">D6P10!$AW$21</definedName>
    <definedName name="D6L1014C24">D6P10!$AY$21</definedName>
    <definedName name="D6L1014C25">D6P10!$BA$21</definedName>
    <definedName name="D6L1014C3">D6P10!$I$21</definedName>
    <definedName name="D6L1014C4">D6P10!$K$21</definedName>
    <definedName name="D6L1014C5">D6P10!$M$21</definedName>
    <definedName name="D6L1014C6">D6P10!$O$21</definedName>
    <definedName name="D6L1014C7">D6P10!$Q$21</definedName>
    <definedName name="D6L1014C8">D6P10!$S$21</definedName>
    <definedName name="D6L1014C9">D6P10!$U$21</definedName>
    <definedName name="D6L1015C1">D6P10!$E$22</definedName>
    <definedName name="D6L1015C10">D6P10!$W$22</definedName>
    <definedName name="D6L1015C11">D6P10!$Y$22</definedName>
    <definedName name="D6L1015C12">D6P10!$AA$22</definedName>
    <definedName name="D6L1015C13">D6P10!$AC$22</definedName>
    <definedName name="D6L1015C14">D6P10!$AE$22</definedName>
    <definedName name="D6L1015C15">D6P10!$AG$22</definedName>
    <definedName name="D6L1015C16">D6P10!$AI$22</definedName>
    <definedName name="D6L1015C17">D6P10!$AK$22</definedName>
    <definedName name="D6L1015C18">D6P10!$AM$22</definedName>
    <definedName name="D6L1015C19">D6P10!$AO$22</definedName>
    <definedName name="D6L1015C2">D6P10!$G$22</definedName>
    <definedName name="D6L1015C20">D6P10!$AQ$22</definedName>
    <definedName name="D6L1015C21">D6P10!$AS$22</definedName>
    <definedName name="D6L1015C22">D6P10!$AU$22</definedName>
    <definedName name="D6L1015C23">D6P10!$AW$22</definedName>
    <definedName name="D6L1015C24">D6P10!$AY$22</definedName>
    <definedName name="D6L1015C25">D6P10!$BA$22</definedName>
    <definedName name="D6L1015C3">D6P10!$I$22</definedName>
    <definedName name="D6L1015C4">D6P10!$K$22</definedName>
    <definedName name="D6L1015C5">D6P10!$M$22</definedName>
    <definedName name="D6L1015C6">D6P10!$O$22</definedName>
    <definedName name="D6L1015C7">D6P10!$Q$22</definedName>
    <definedName name="D6L1015C8">D6P10!$S$22</definedName>
    <definedName name="D6L1015C9">D6P10!$U$22</definedName>
    <definedName name="D6L1016C1">D6P10!$E$23</definedName>
    <definedName name="D6L1016C10">D6P10!$W$23</definedName>
    <definedName name="D6L1016C11">D6P10!$Y$23</definedName>
    <definedName name="D6L1016C12">D6P10!$AA$23</definedName>
    <definedName name="D6L1016C13">D6P10!$AC$23</definedName>
    <definedName name="D6L1016C14">D6P10!$AE$23</definedName>
    <definedName name="D6L1016C15">D6P10!$AG$23</definedName>
    <definedName name="D6L1016C16">D6P10!$AI$23</definedName>
    <definedName name="D6L1016C17">D6P10!$AK$23</definedName>
    <definedName name="D6L1016C18">D6P10!$AM$23</definedName>
    <definedName name="D6L1016C19">D6P10!$AO$23</definedName>
    <definedName name="D6L1016C2">D6P10!$G$23</definedName>
    <definedName name="D6L1016C20">D6P10!$AQ$23</definedName>
    <definedName name="D6L1016C21">D6P10!$AS$23</definedName>
    <definedName name="D6L1016C22">D6P10!$AU$23</definedName>
    <definedName name="D6L1016C23">D6P10!$AW$23</definedName>
    <definedName name="D6L1016C24">D6P10!$AY$23</definedName>
    <definedName name="D6L1016C25">D6P10!$BA$23</definedName>
    <definedName name="D6L1016C3">D6P10!$I$23</definedName>
    <definedName name="D6L1016C4">D6P10!$K$23</definedName>
    <definedName name="D6L1016C5">D6P10!$M$23</definedName>
    <definedName name="D6L1016C6">D6P10!$O$23</definedName>
    <definedName name="D6L1016C7">D6P10!$Q$23</definedName>
    <definedName name="D6L1016C8">D6P10!$S$23</definedName>
    <definedName name="D6L1016C9">D6P10!$U$23</definedName>
    <definedName name="D6L1017C1">D6P10!$E$24</definedName>
    <definedName name="D6L1017C10">D6P10!$W$24</definedName>
    <definedName name="D6L1017C11">D6P10!$Y$24</definedName>
    <definedName name="D6L1017C12">D6P10!$AA$24</definedName>
    <definedName name="D6L1017C13">D6P10!$AC$24</definedName>
    <definedName name="D6L1017C14">D6P10!$AE$24</definedName>
    <definedName name="D6L1017C15">D6P10!$AG$24</definedName>
    <definedName name="D6L1017C16">D6P10!$AI$24</definedName>
    <definedName name="D6L1017C17">D6P10!$AK$24</definedName>
    <definedName name="D6L1017C18">D6P10!$AM$24</definedName>
    <definedName name="D6L1017C19">D6P10!$AO$24</definedName>
    <definedName name="D6L1017C2">D6P10!$G$24</definedName>
    <definedName name="D6L1017C20">D6P10!$AQ$24</definedName>
    <definedName name="D6L1017C21">D6P10!$AS$24</definedName>
    <definedName name="D6L1017C22">D6P10!$AU$24</definedName>
    <definedName name="D6L1017C23">D6P10!$AW$24</definedName>
    <definedName name="D6L1017C24">D6P10!$AY$24</definedName>
    <definedName name="D6L1017C25">D6P10!$BA$24</definedName>
    <definedName name="D6L1017C3">D6P10!$I$24</definedName>
    <definedName name="D6L1017C4">D6P10!$K$24</definedName>
    <definedName name="D6L1017C5">D6P10!$M$24</definedName>
    <definedName name="D6L1017C6">D6P10!$O$24</definedName>
    <definedName name="D6L1017C7">D6P10!$Q$24</definedName>
    <definedName name="D6L1017C8">D6P10!$S$24</definedName>
    <definedName name="D6L1017C9">D6P10!$U$24</definedName>
    <definedName name="D6L1018C1">D6P10!$E$25</definedName>
    <definedName name="D6L1018C10">D6P10!$W$25</definedName>
    <definedName name="D6L1018C11">D6P10!$Y$25</definedName>
    <definedName name="D6L1018C12">D6P10!$AA$25</definedName>
    <definedName name="D6L1018C13">D6P10!$AC$25</definedName>
    <definedName name="D6L1018C14">D6P10!$AE$25</definedName>
    <definedName name="D6L1018C15">D6P10!$AG$25</definedName>
    <definedName name="D6L1018C16">D6P10!$AI$25</definedName>
    <definedName name="D6L1018C17">D6P10!$AK$25</definedName>
    <definedName name="D6L1018C18">D6P10!$AM$25</definedName>
    <definedName name="D6L1018C19">D6P10!$AO$25</definedName>
    <definedName name="D6L1018C2">D6P10!$G$25</definedName>
    <definedName name="D6L1018C20">D6P10!$AQ$25</definedName>
    <definedName name="D6L1018C21">D6P10!$AS$25</definedName>
    <definedName name="D6L1018C22">D6P10!$AU$25</definedName>
    <definedName name="D6L1018C23">D6P10!$AW$25</definedName>
    <definedName name="D6L1018C24">D6P10!$AY$25</definedName>
    <definedName name="D6L1018C25">D6P10!$BA$25</definedName>
    <definedName name="D6L1018C3">D6P10!$I$25</definedName>
    <definedName name="D6L1018C4">D6P10!$K$25</definedName>
    <definedName name="D6L1018C5">D6P10!$M$25</definedName>
    <definedName name="D6L1018C6">D6P10!$O$25</definedName>
    <definedName name="D6L1018C7">D6P10!$Q$25</definedName>
    <definedName name="D6L1018C8">D6P10!$S$25</definedName>
    <definedName name="D6L1018C9">D6P10!$U$25</definedName>
    <definedName name="D6L1019C1">D6P10!$E$26</definedName>
    <definedName name="D6L1019C10">D6P10!$W$26</definedName>
    <definedName name="D6L1019C11">D6P10!$Y$26</definedName>
    <definedName name="D6L1019C12">D6P10!$AA$26</definedName>
    <definedName name="D6L1019C13">D6P10!$AC$26</definedName>
    <definedName name="D6L1019C14">D6P10!$AE$26</definedName>
    <definedName name="D6L1019C15">D6P10!$AG$26</definedName>
    <definedName name="D6L1019C16">D6P10!$AI$26</definedName>
    <definedName name="D6L1019C17">D6P10!$AK$26</definedName>
    <definedName name="D6L1019C18">D6P10!$AM$26</definedName>
    <definedName name="D6L1019C19">D6P10!$AO$26</definedName>
    <definedName name="D6L1019C2">D6P10!$G$26</definedName>
    <definedName name="D6L1019C20">D6P10!$AQ$26</definedName>
    <definedName name="D6L1019C21">D6P10!$AS$26</definedName>
    <definedName name="D6L1019C22">D6P10!$AU$26</definedName>
    <definedName name="D6L1019C23">D6P10!$AW$26</definedName>
    <definedName name="D6L1019C24">D6P10!$AY$26</definedName>
    <definedName name="D6L1019C25">D6P10!$BA$26</definedName>
    <definedName name="D6L1019C3">D6P10!$I$26</definedName>
    <definedName name="D6L1019C4">D6P10!$K$26</definedName>
    <definedName name="D6L1019C5">D6P10!$M$26</definedName>
    <definedName name="D6L1019C6">D6P10!$O$26</definedName>
    <definedName name="D6L1019C7">D6P10!$Q$26</definedName>
    <definedName name="D6L1019C8">D6P10!$S$26</definedName>
    <definedName name="D6L1019C9">D6P10!$U$26</definedName>
    <definedName name="D6L101C1">D6P1A!$E$8</definedName>
    <definedName name="D6L101C10">D6P1A!$W$8</definedName>
    <definedName name="D6L101C11">D6P1A!$Y$8</definedName>
    <definedName name="D6L101C12">D6P1A!$AA$8</definedName>
    <definedName name="D6L101C13">D6P1A!$AC$8</definedName>
    <definedName name="D6L101C14">D6P1A!$AE$8</definedName>
    <definedName name="D6L101C15">D6P1A!$AG$8</definedName>
    <definedName name="D6L101C16">D6P1A!$AI$8</definedName>
    <definedName name="D6L101C17">D6P1A!$AK$8</definedName>
    <definedName name="D6L101C18">D6P1A!$AM$8</definedName>
    <definedName name="D6L101C19">D6P1A!$AO$8</definedName>
    <definedName name="D6L101C2">D6P1A!$G$8</definedName>
    <definedName name="D6L101C20">D6P1A!$AQ$8</definedName>
    <definedName name="D6L101C21">D6P1A!$AS$8</definedName>
    <definedName name="D6L101C22">D6P1A!$AU$8</definedName>
    <definedName name="D6L101C23">D6P1A!$AW$8</definedName>
    <definedName name="D6L101C24">D6P1A!$AY$8</definedName>
    <definedName name="D6L101C25">D6P1A!$BA$8</definedName>
    <definedName name="D6L101C3">D6P1A!$I$8</definedName>
    <definedName name="D6L101C4">D6P1A!$K$8</definedName>
    <definedName name="D6L101C5">D6P1A!$M$8</definedName>
    <definedName name="D6L101C6">D6P1A!$O$8</definedName>
    <definedName name="D6L101C7">D6P1A!$Q$8</definedName>
    <definedName name="D6L101C8">D6P1A!$S$8</definedName>
    <definedName name="D6L101C9">D6P1A!$U$8</definedName>
    <definedName name="D6L1020C1">D6P10!$E$27</definedName>
    <definedName name="D6L1020C10">D6P10!$W$27</definedName>
    <definedName name="D6L1020C11">D6P10!$Y$27</definedName>
    <definedName name="D6L1020C12">D6P10!$AA$27</definedName>
    <definedName name="D6L1020C13">D6P10!$AC$27</definedName>
    <definedName name="D6L1020C14">D6P10!$AE$27</definedName>
    <definedName name="D6L1020C15">D6P10!$AG$27</definedName>
    <definedName name="D6L1020C16">D6P10!$AI$27</definedName>
    <definedName name="D6L1020C17">D6P10!$AK$27</definedName>
    <definedName name="D6L1020C18">D6P10!$AM$27</definedName>
    <definedName name="D6L1020C19">D6P10!$AO$27</definedName>
    <definedName name="D6L1020C2">D6P10!$G$27</definedName>
    <definedName name="D6L1020C20">D6P10!$AQ$27</definedName>
    <definedName name="D6L1020C21">D6P10!$AS$27</definedName>
    <definedName name="D6L1020C22">D6P10!$AU$27</definedName>
    <definedName name="D6L1020C23">D6P10!$AW$27</definedName>
    <definedName name="D6L1020C24">D6P10!$AY$27</definedName>
    <definedName name="D6L1020C25">D6P10!$BA$27</definedName>
    <definedName name="D6L1020C3">D6P10!$I$27</definedName>
    <definedName name="D6L1020C4">D6P10!$K$27</definedName>
    <definedName name="D6L1020C5">D6P10!$M$27</definedName>
    <definedName name="D6L1020C6">D6P10!$O$27</definedName>
    <definedName name="D6L1020C7">D6P10!$Q$27</definedName>
    <definedName name="D6L1020C8">D6P10!$S$27</definedName>
    <definedName name="D6L1020C9">D6P10!$U$27</definedName>
    <definedName name="D6L1021C1">D6P10!$E$28</definedName>
    <definedName name="D6L1021C10">D6P10!$W$28</definedName>
    <definedName name="D6L1021C11">D6P10!$Y$28</definedName>
    <definedName name="D6L1021C12">D6P10!$AA$28</definedName>
    <definedName name="D6L1021C13">D6P10!$AC$28</definedName>
    <definedName name="D6L1021C14">D6P10!$AE$28</definedName>
    <definedName name="D6L1021C15">D6P10!$AG$28</definedName>
    <definedName name="D6L1021C16">D6P10!$AI$28</definedName>
    <definedName name="D6L1021C17">D6P10!$AK$28</definedName>
    <definedName name="D6L1021C18">D6P10!$AM$28</definedName>
    <definedName name="D6L1021C19">D6P10!$AO$28</definedName>
    <definedName name="D6L1021C2">D6P10!$G$28</definedName>
    <definedName name="D6L1021C20">D6P10!$AQ$28</definedName>
    <definedName name="D6L1021C21">D6P10!$AS$28</definedName>
    <definedName name="D6L1021C22">D6P10!$AU$28</definedName>
    <definedName name="D6L1021C23">D6P10!$AW$28</definedName>
    <definedName name="D6L1021C24">D6P10!$AY$28</definedName>
    <definedName name="D6L1021C25">D6P10!$BA$28</definedName>
    <definedName name="D6L1021C3">D6P10!$I$28</definedName>
    <definedName name="D6L1021C4">D6P10!$K$28</definedName>
    <definedName name="D6L1021C5">D6P10!$M$28</definedName>
    <definedName name="D6L1021C6">D6P10!$O$28</definedName>
    <definedName name="D6L1021C7">D6P10!$Q$28</definedName>
    <definedName name="D6L1021C8">D6P10!$S$28</definedName>
    <definedName name="D6L1021C9">D6P10!$U$28</definedName>
    <definedName name="D6L1022C1">D6P10!$E$29</definedName>
    <definedName name="D6L1022C10">D6P10!$W$29</definedName>
    <definedName name="D6L1022C11">D6P10!$Y$29</definedName>
    <definedName name="D6L1022C12">D6P10!$AA$29</definedName>
    <definedName name="D6L1022C13">D6P10!$AC$29</definedName>
    <definedName name="D6L1022C14">D6P10!$AE$29</definedName>
    <definedName name="D6L1022C15">D6P10!$AG$29</definedName>
    <definedName name="D6L1022C16">D6P10!$AI$29</definedName>
    <definedName name="D6L1022C17">D6P10!$AK$29</definedName>
    <definedName name="D6L1022C18">D6P10!$AM$29</definedName>
    <definedName name="D6L1022C19">D6P10!$AO$29</definedName>
    <definedName name="D6L1022C2">D6P10!$G$29</definedName>
    <definedName name="D6L1022C20">D6P10!$AQ$29</definedName>
    <definedName name="D6L1022C21">D6P10!$AS$29</definedName>
    <definedName name="D6L1022C22">D6P10!$AU$29</definedName>
    <definedName name="D6L1022C23">D6P10!$AW$29</definedName>
    <definedName name="D6L1022C24">D6P10!$AY$29</definedName>
    <definedName name="D6L1022C25">D6P10!$BA$29</definedName>
    <definedName name="D6L1022C3">D6P10!$I$29</definedName>
    <definedName name="D6L1022C4">D6P10!$K$29</definedName>
    <definedName name="D6L1022C5">D6P10!$M$29</definedName>
    <definedName name="D6L1022C6">D6P10!$O$29</definedName>
    <definedName name="D6L1022C7">D6P10!$Q$29</definedName>
    <definedName name="D6L1022C8">D6P10!$S$29</definedName>
    <definedName name="D6L1022C9">D6P10!$U$29</definedName>
    <definedName name="D6L1023C1">D6P10!$E$30</definedName>
    <definedName name="D6L1023C10">D6P10!$W$30</definedName>
    <definedName name="D6L1023C11">D6P10!$Y$30</definedName>
    <definedName name="D6L1023C12">D6P10!$AA$30</definedName>
    <definedName name="D6L1023C13">D6P10!$AC$30</definedName>
    <definedName name="D6L1023C14">D6P10!$AE$30</definedName>
    <definedName name="D6L1023C15">D6P10!$AG$30</definedName>
    <definedName name="D6L1023C16">D6P10!$AI$30</definedName>
    <definedName name="D6L1023C17">D6P10!$AK$30</definedName>
    <definedName name="D6L1023C18">D6P10!$AM$30</definedName>
    <definedName name="D6L1023C19">D6P10!$AO$30</definedName>
    <definedName name="D6L1023C2">D6P10!$G$30</definedName>
    <definedName name="D6L1023C20">D6P10!$AQ$30</definedName>
    <definedName name="D6L1023C21">D6P10!$AS$30</definedName>
    <definedName name="D6L1023C22">D6P10!$AU$30</definedName>
    <definedName name="D6L1023C23">D6P10!$AW$30</definedName>
    <definedName name="D6L1023C24">D6P10!$AY$30</definedName>
    <definedName name="D6L1023C25">D6P10!$BA$30</definedName>
    <definedName name="D6L1023C3">D6P10!$I$30</definedName>
    <definedName name="D6L1023C4">D6P10!$K$30</definedName>
    <definedName name="D6L1023C5">D6P10!$M$30</definedName>
    <definedName name="D6L1023C6">D6P10!$O$30</definedName>
    <definedName name="D6L1023C7">D6P10!$Q$30</definedName>
    <definedName name="D6L1023C8">D6P10!$S$30</definedName>
    <definedName name="D6L1023C9">D6P10!$U$30</definedName>
    <definedName name="D6L1024C1">D6P10!$E$31</definedName>
    <definedName name="D6L1024C10">D6P10!$W$31</definedName>
    <definedName name="D6L1024C11">D6P10!$Y$31</definedName>
    <definedName name="D6L1024C12">D6P10!$AA$31</definedName>
    <definedName name="D6L1024C13">D6P10!$AC$31</definedName>
    <definedName name="D6L1024C14">D6P10!$AE$31</definedName>
    <definedName name="D6L1024C15">D6P10!$AG$31</definedName>
    <definedName name="D6L1024C16">D6P10!$AI$31</definedName>
    <definedName name="D6L1024C17">D6P10!$AK$31</definedName>
    <definedName name="D6L1024C18">D6P10!$AM$31</definedName>
    <definedName name="D6L1024C19">D6P10!$AO$31</definedName>
    <definedName name="D6L1024C2">D6P10!$G$31</definedName>
    <definedName name="D6L1024C20">D6P10!$AQ$31</definedName>
    <definedName name="D6L1024C21">D6P10!$AS$31</definedName>
    <definedName name="D6L1024C22">D6P10!$AU$31</definedName>
    <definedName name="D6L1024C23">D6P10!$AW$31</definedName>
    <definedName name="D6L1024C24">D6P10!$AY$31</definedName>
    <definedName name="D6L1024C25">D6P10!$BA$31</definedName>
    <definedName name="D6L1024C3">D6P10!$I$31</definedName>
    <definedName name="D6L1024C4">D6P10!$K$31</definedName>
    <definedName name="D6L1024C5">D6P10!$M$31</definedName>
    <definedName name="D6L1024C6">D6P10!$O$31</definedName>
    <definedName name="D6L1024C7">D6P10!$Q$31</definedName>
    <definedName name="D6L1024C8">D6P10!$S$31</definedName>
    <definedName name="D6L1024C9">D6P10!$U$31</definedName>
    <definedName name="D6L1025C1">D6P10!$E$32</definedName>
    <definedName name="D6L1025C10">D6P10!$W$32</definedName>
    <definedName name="D6L1025C11">D6P10!$Y$32</definedName>
    <definedName name="D6L1025C12">D6P10!$AA$32</definedName>
    <definedName name="D6L1025C13">D6P10!$AC$32</definedName>
    <definedName name="D6L1025C14">D6P10!$AE$32</definedName>
    <definedName name="D6L1025C15">D6P10!$AG$32</definedName>
    <definedName name="D6L1025C16">D6P10!$AI$32</definedName>
    <definedName name="D6L1025C17">D6P10!$AK$32</definedName>
    <definedName name="D6L1025C18">D6P10!$AM$32</definedName>
    <definedName name="D6L1025C19">D6P10!$AO$32</definedName>
    <definedName name="D6L1025C2">D6P10!$G$32</definedName>
    <definedName name="D6L1025C20">D6P10!$AQ$32</definedName>
    <definedName name="D6L1025C21">D6P10!$AS$32</definedName>
    <definedName name="D6L1025C22">D6P10!$AU$32</definedName>
    <definedName name="D6L1025C23">D6P10!$AW$32</definedName>
    <definedName name="D6L1025C24">D6P10!$AY$32</definedName>
    <definedName name="D6L1025C25">D6P10!$BA$32</definedName>
    <definedName name="D6L1025C3">D6P10!$I$32</definedName>
    <definedName name="D6L1025C4">D6P10!$K$32</definedName>
    <definedName name="D6L1025C5">D6P10!$M$32</definedName>
    <definedName name="D6L1025C6">D6P10!$O$32</definedName>
    <definedName name="D6L1025C7">D6P10!$Q$32</definedName>
    <definedName name="D6L1025C8">D6P10!$S$32</definedName>
    <definedName name="D6L1025C9">D6P10!$U$32</definedName>
    <definedName name="D6L1026C1">D6P10!$E$33</definedName>
    <definedName name="D6L1026C10">D6P10!$W$33</definedName>
    <definedName name="D6L1026C11">D6P10!$Y$33</definedName>
    <definedName name="D6L1026C12">D6P10!$AA$33</definedName>
    <definedName name="D6L1026C13">D6P10!$AC$33</definedName>
    <definedName name="D6L1026C14">D6P10!$AE$33</definedName>
    <definedName name="D6L1026C15">D6P10!$AG$33</definedName>
    <definedName name="D6L1026C16">D6P10!$AI$33</definedName>
    <definedName name="D6L1026C17">D6P10!$AK$33</definedName>
    <definedName name="D6L1026C18">D6P10!$AM$33</definedName>
    <definedName name="D6L1026C19">D6P10!$AO$33</definedName>
    <definedName name="D6L1026C2">D6P10!$G$33</definedName>
    <definedName name="D6L1026C20">D6P10!$AQ$33</definedName>
    <definedName name="D6L1026C21">D6P10!$AS$33</definedName>
    <definedName name="D6L1026C22">D6P10!$AU$33</definedName>
    <definedName name="D6L1026C23">D6P10!$AW$33</definedName>
    <definedName name="D6L1026C24">D6P10!$AY$33</definedName>
    <definedName name="D6L1026C25">D6P10!$BA$33</definedName>
    <definedName name="D6L1026C3">D6P10!$I$33</definedName>
    <definedName name="D6L1026C4">D6P10!$K$33</definedName>
    <definedName name="D6L1026C5">D6P10!$M$33</definedName>
    <definedName name="D6L1026C6">D6P10!$O$33</definedName>
    <definedName name="D6L1026C7">D6P10!$Q$33</definedName>
    <definedName name="D6L1026C8">D6P10!$S$33</definedName>
    <definedName name="D6L1026C9">D6P10!$U$33</definedName>
    <definedName name="D6L1027C1">D6P10!$E$34</definedName>
    <definedName name="D6L1027C10">D6P10!$W$34</definedName>
    <definedName name="D6L1027C11">D6P10!$Y$34</definedName>
    <definedName name="D6L1027C12">D6P10!$AA$34</definedName>
    <definedName name="D6L1027C13">D6P10!$AC$34</definedName>
    <definedName name="D6L1027C14">D6P10!$AE$34</definedName>
    <definedName name="D6L1027C15">D6P10!$AG$34</definedName>
    <definedName name="D6L1027C16">D6P10!$AI$34</definedName>
    <definedName name="D6L1027C17">D6P10!$AK$34</definedName>
    <definedName name="D6L1027C18">D6P10!$AM$34</definedName>
    <definedName name="D6L1027C19">D6P10!$AO$34</definedName>
    <definedName name="D6L1027C2">D6P10!$G$34</definedName>
    <definedName name="D6L1027C20">D6P10!$AQ$34</definedName>
    <definedName name="D6L1027C21">D6P10!$AS$34</definedName>
    <definedName name="D6L1027C22">D6P10!$AU$34</definedName>
    <definedName name="D6L1027C23">D6P10!$AW$34</definedName>
    <definedName name="D6L1027C24">D6P10!$AY$34</definedName>
    <definedName name="D6L1027C25">D6P10!$BA$34</definedName>
    <definedName name="D6L1027C3">D6P10!$I$34</definedName>
    <definedName name="D6L1027C4">D6P10!$K$34</definedName>
    <definedName name="D6L1027C5">D6P10!$M$34</definedName>
    <definedName name="D6L1027C6">D6P10!$O$34</definedName>
    <definedName name="D6L1027C7">D6P10!$Q$34</definedName>
    <definedName name="D6L1027C8">D6P10!$S$34</definedName>
    <definedName name="D6L1027C9">D6P10!$U$34</definedName>
    <definedName name="D6L1028C1">D6P10!$E$35</definedName>
    <definedName name="D6L1028C10">D6P10!$W$35</definedName>
    <definedName name="D6L1028C11">D6P10!$Y$35</definedName>
    <definedName name="D6L1028C12">D6P10!$AA$35</definedName>
    <definedName name="D6L1028C13">D6P10!$AC$35</definedName>
    <definedName name="D6L1028C14">D6P10!$AE$35</definedName>
    <definedName name="D6L1028C15">D6P10!$AG$35</definedName>
    <definedName name="D6L1028C16">D6P10!$AI$35</definedName>
    <definedName name="D6L1028C17">D6P10!$AK$35</definedName>
    <definedName name="D6L1028C18">D6P10!$AM$35</definedName>
    <definedName name="D6L1028C19">D6P10!$AO$35</definedName>
    <definedName name="D6L1028C2">D6P10!$G$35</definedName>
    <definedName name="D6L1028C20">D6P10!$AQ$35</definedName>
    <definedName name="D6L1028C21">D6P10!$AS$35</definedName>
    <definedName name="D6L1028C22">D6P10!$AU$35</definedName>
    <definedName name="D6L1028C23">D6P10!$AW$35</definedName>
    <definedName name="D6L1028C24">D6P10!$AY$35</definedName>
    <definedName name="D6L1028C25">D6P10!$BA$35</definedName>
    <definedName name="D6L1028C3">D6P10!$I$35</definedName>
    <definedName name="D6L1028C4">D6P10!$K$35</definedName>
    <definedName name="D6L1028C5">D6P10!$M$35</definedName>
    <definedName name="D6L1028C6">D6P10!$O$35</definedName>
    <definedName name="D6L1028C7">D6P10!$Q$35</definedName>
    <definedName name="D6L1028C8">D6P10!$S$35</definedName>
    <definedName name="D6L1028C9">D6P10!$U$35</definedName>
    <definedName name="D6L1029C1">D6P10!$E$36</definedName>
    <definedName name="D6L1029C10">D6P10!$W$36</definedName>
    <definedName name="D6L1029C11">D6P10!$Y$36</definedName>
    <definedName name="D6L1029C12">D6P10!$AA$36</definedName>
    <definedName name="D6L1029C13">D6P10!$AC$36</definedName>
    <definedName name="D6L1029C14">D6P10!$AE$36</definedName>
    <definedName name="D6L1029C15">D6P10!$AG$36</definedName>
    <definedName name="D6L1029C16">D6P10!$AI$36</definedName>
    <definedName name="D6L1029C17">D6P10!$AK$36</definedName>
    <definedName name="D6L1029C18">D6P10!$AM$36</definedName>
    <definedName name="D6L1029C19">D6P10!$AO$36</definedName>
    <definedName name="D6L1029C2">D6P10!$G$36</definedName>
    <definedName name="D6L1029C20">D6P10!$AQ$36</definedName>
    <definedName name="D6L1029C21">D6P10!$AS$36</definedName>
    <definedName name="D6L1029C22">D6P10!$AU$36</definedName>
    <definedName name="D6L1029C23">D6P10!$AW$36</definedName>
    <definedName name="D6L1029C24">D6P10!$AY$36</definedName>
    <definedName name="D6L1029C25">D6P10!$BA$36</definedName>
    <definedName name="D6L1029C3">D6P10!$I$36</definedName>
    <definedName name="D6L1029C4">D6P10!$K$36</definedName>
    <definedName name="D6L1029C5">D6P10!$M$36</definedName>
    <definedName name="D6L1029C6">D6P10!$O$36</definedName>
    <definedName name="D6L1029C7">D6P10!$Q$36</definedName>
    <definedName name="D6L1029C8">D6P10!$S$36</definedName>
    <definedName name="D6L1029C9">D6P10!$U$36</definedName>
    <definedName name="D6L102C1">D6P1A!$E$9</definedName>
    <definedName name="D6L102C10">D6P1A!$W$9</definedName>
    <definedName name="D6L102C11">D6P1A!$Y$9</definedName>
    <definedName name="D6L102C12">D6P1A!$AA$9</definedName>
    <definedName name="D6L102C13">D6P1A!$AC$9</definedName>
    <definedName name="D6L102C14">D6P1A!$AE$9</definedName>
    <definedName name="D6L102C15">D6P1A!$AG$9</definedName>
    <definedName name="D6L102C16">D6P1A!$AI$9</definedName>
    <definedName name="D6L102C17">D6P1A!$AK$9</definedName>
    <definedName name="D6L102C18">D6P1A!$AM$9</definedName>
    <definedName name="D6L102C19">D6P1A!$AO$9</definedName>
    <definedName name="D6L102C2">D6P1A!$G$9</definedName>
    <definedName name="D6L102C20">D6P1A!$AQ$9</definedName>
    <definedName name="D6L102C21">D6P1A!$AS$9</definedName>
    <definedName name="D6L102C22">D6P1A!$AU$9</definedName>
    <definedName name="D6L102C23">D6P1A!$AW$9</definedName>
    <definedName name="D6L102C24">D6P1A!$AY$9</definedName>
    <definedName name="D6L102C25">D6P1A!$BA$9</definedName>
    <definedName name="D6L102C3">D6P1A!$I$9</definedName>
    <definedName name="D6L102C4">D6P1A!$K$9</definedName>
    <definedName name="D6L102C5">D6P1A!$M$9</definedName>
    <definedName name="D6L102C6">D6P1A!$O$9</definedName>
    <definedName name="D6L102C7">D6P1A!$Q$9</definedName>
    <definedName name="D6L102C8">D6P1A!$S$9</definedName>
    <definedName name="D6L102C9">D6P1A!$U$9</definedName>
    <definedName name="D6L1030C1">D6P10!$E$37</definedName>
    <definedName name="D6L1030C10">D6P10!$W$37</definedName>
    <definedName name="D6L1030C11">D6P10!$Y$37</definedName>
    <definedName name="D6L1030C12">D6P10!$AA$37</definedName>
    <definedName name="D6L1030C13">D6P10!$AC$37</definedName>
    <definedName name="D6L1030C14">D6P10!$AE$37</definedName>
    <definedName name="D6L1030C15">D6P10!$AG$37</definedName>
    <definedName name="D6L1030C16">D6P10!$AI$37</definedName>
    <definedName name="D6L1030C17">D6P10!$AK$37</definedName>
    <definedName name="D6L1030C18">D6P10!$AM$37</definedName>
    <definedName name="D6L1030C19">D6P10!$AO$37</definedName>
    <definedName name="D6L1030C2">D6P10!$G$37</definedName>
    <definedName name="D6L1030C20">D6P10!$AQ$37</definedName>
    <definedName name="D6L1030C21">D6P10!$AS$37</definedName>
    <definedName name="D6L1030C22">D6P10!$AU$37</definedName>
    <definedName name="D6L1030C23">D6P10!$AW$37</definedName>
    <definedName name="D6L1030C24">D6P10!$AY$37</definedName>
    <definedName name="D6L1030C25">D6P10!$BA$37</definedName>
    <definedName name="D6L1030C3">D6P10!$I$37</definedName>
    <definedName name="D6L1030C4">D6P10!$K$37</definedName>
    <definedName name="D6L1030C5">D6P10!$M$37</definedName>
    <definedName name="D6L1030C6">D6P10!$O$37</definedName>
    <definedName name="D6L1030C7">D6P10!$Q$37</definedName>
    <definedName name="D6L1030C8">D6P10!$S$37</definedName>
    <definedName name="D6L1030C9">D6P10!$U$37</definedName>
    <definedName name="D6L1031C1">D6P10!$E$38</definedName>
    <definedName name="D6L1031C10">D6P10!$W$38</definedName>
    <definedName name="D6L1031C11">D6P10!$Y$38</definedName>
    <definedName name="D6L1031C12">D6P10!$AA$38</definedName>
    <definedName name="D6L1031C13">D6P10!$AC$38</definedName>
    <definedName name="D6L1031C14">D6P10!$AE$38</definedName>
    <definedName name="D6L1031C15">D6P10!$AG$38</definedName>
    <definedName name="D6L1031C16">D6P10!$AI$38</definedName>
    <definedName name="D6L1031C17">D6P10!$AK$38</definedName>
    <definedName name="D6L1031C18">D6P10!$AM$38</definedName>
    <definedName name="D6L1031C19">D6P10!$AO$38</definedName>
    <definedName name="D6L1031C2">D6P10!$G$38</definedName>
    <definedName name="D6L1031C20">D6P10!$AQ$38</definedName>
    <definedName name="D6L1031C21">D6P10!$AS$38</definedName>
    <definedName name="D6L1031C22">D6P10!$AU$38</definedName>
    <definedName name="D6L1031C23">D6P10!$AW$38</definedName>
    <definedName name="D6L1031C24">D6P10!$AY$38</definedName>
    <definedName name="D6L1031C25">D6P10!$BA$38</definedName>
    <definedName name="D6L1031C3">D6P10!$I$38</definedName>
    <definedName name="D6L1031C4">D6P10!$K$38</definedName>
    <definedName name="D6L1031C5">D6P10!$M$38</definedName>
    <definedName name="D6L1031C6">D6P10!$O$38</definedName>
    <definedName name="D6L1031C7">D6P10!$Q$38</definedName>
    <definedName name="D6L1031C8">D6P10!$S$38</definedName>
    <definedName name="D6L1031C9">D6P10!$U$38</definedName>
    <definedName name="D6L1032C1">D6P10!$E$39</definedName>
    <definedName name="D6L1032C10">D6P10!$W$39</definedName>
    <definedName name="D6L1032C11">D6P10!$Y$39</definedName>
    <definedName name="D6L1032C12">D6P10!$AA$39</definedName>
    <definedName name="D6L1032C13">D6P10!$AC$39</definedName>
    <definedName name="D6L1032C14">D6P10!$AE$39</definedName>
    <definedName name="D6L1032C15">D6P10!$AG$39</definedName>
    <definedName name="D6L1032C16">D6P10!$AI$39</definedName>
    <definedName name="D6L1032C17">D6P10!$AK$39</definedName>
    <definedName name="D6L1032C18">D6P10!$AM$39</definedName>
    <definedName name="D6L1032C19">D6P10!$AO$39</definedName>
    <definedName name="D6L1032C2">D6P10!$G$39</definedName>
    <definedName name="D6L1032C20">D6P10!$AQ$39</definedName>
    <definedName name="D6L1032C21">D6P10!$AS$39</definedName>
    <definedName name="D6L1032C22">D6P10!$AU$39</definedName>
    <definedName name="D6L1032C23">D6P10!$AW$39</definedName>
    <definedName name="D6L1032C24">D6P10!$AY$39</definedName>
    <definedName name="D6L1032C25">D6P10!$BA$39</definedName>
    <definedName name="D6L1032C3">D6P10!$I$39</definedName>
    <definedName name="D6L1032C4">D6P10!$K$39</definedName>
    <definedName name="D6L1032C5">D6P10!$M$39</definedName>
    <definedName name="D6L1032C6">D6P10!$O$39</definedName>
    <definedName name="D6L1032C7">D6P10!$Q$39</definedName>
    <definedName name="D6L1032C8">D6P10!$S$39</definedName>
    <definedName name="D6L1032C9">D6P10!$U$39</definedName>
    <definedName name="D6L1033C1">D6P10!$E$40</definedName>
    <definedName name="D6L1033C10">D6P10!$W$40</definedName>
    <definedName name="D6L1033C11">D6P10!$Y$40</definedName>
    <definedName name="D6L1033C12">D6P10!$AA$40</definedName>
    <definedName name="D6L1033C13">D6P10!$AC$40</definedName>
    <definedName name="D6L1033C14">D6P10!$AE$40</definedName>
    <definedName name="D6L1033C15">D6P10!$AG$40</definedName>
    <definedName name="D6L1033C16">D6P10!$AI$40</definedName>
    <definedName name="D6L1033C17">D6P10!$AK$40</definedName>
    <definedName name="D6L1033C18">D6P10!$AM$40</definedName>
    <definedName name="D6L1033C19">D6P10!$AO$40</definedName>
    <definedName name="D6L1033C2">D6P10!$G$40</definedName>
    <definedName name="D6L1033C20">D6P10!$AQ$40</definedName>
    <definedName name="D6L1033C21">D6P10!$AS$40</definedName>
    <definedName name="D6L1033C22">D6P10!$AU$40</definedName>
    <definedName name="D6L1033C23">D6P10!$AW$40</definedName>
    <definedName name="D6L1033C24">D6P10!$AY$40</definedName>
    <definedName name="D6L1033C25">D6P10!$BA$40</definedName>
    <definedName name="D6L1033C3">D6P10!$I$40</definedName>
    <definedName name="D6L1033C4">D6P10!$K$40</definedName>
    <definedName name="D6L1033C5">D6P10!$M$40</definedName>
    <definedName name="D6L1033C6">D6P10!$O$40</definedName>
    <definedName name="D6L1033C7">D6P10!$Q$40</definedName>
    <definedName name="D6L1033C8">D6P10!$S$40</definedName>
    <definedName name="D6L1033C9">D6P10!$U$40</definedName>
    <definedName name="D6L1034C1">D6P10!$E$41</definedName>
    <definedName name="D6L1034C10">D6P10!$W$41</definedName>
    <definedName name="D6L1034C11">D6P10!$Y$41</definedName>
    <definedName name="D6L1034C12">D6P10!$AA$41</definedName>
    <definedName name="D6L1034C13">D6P10!$AC$41</definedName>
    <definedName name="D6L1034C14">D6P10!$AE$41</definedName>
    <definedName name="D6L1034C15">D6P10!$AG$41</definedName>
    <definedName name="D6L1034C16">D6P10!$AI$41</definedName>
    <definedName name="D6L1034C17">D6P10!$AK$41</definedName>
    <definedName name="D6L1034C18">D6P10!$AM$41</definedName>
    <definedName name="D6L1034C19">D6P10!$AO$41</definedName>
    <definedName name="D6L1034C2">D6P10!$G$41</definedName>
    <definedName name="D6L1034C20">D6P10!$AQ$41</definedName>
    <definedName name="D6L1034C21">D6P10!$AS$41</definedName>
    <definedName name="D6L1034C22">D6P10!$AU$41</definedName>
    <definedName name="D6L1034C23">D6P10!$AW$41</definedName>
    <definedName name="D6L1034C24">D6P10!$AY$41</definedName>
    <definedName name="D6L1034C25">D6P10!$BA$41</definedName>
    <definedName name="D6L1034C3">D6P10!$I$41</definedName>
    <definedName name="D6L1034C4">D6P10!$K$41</definedName>
    <definedName name="D6L1034C5">D6P10!$M$41</definedName>
    <definedName name="D6L1034C6">D6P10!$O$41</definedName>
    <definedName name="D6L1034C7">D6P10!$Q$41</definedName>
    <definedName name="D6L1034C8">D6P10!$S$41</definedName>
    <definedName name="D6L1034C9">D6P10!$U$41</definedName>
    <definedName name="D6L1035C1">D6P10!$E$42</definedName>
    <definedName name="D6L1035C10">D6P10!$W$42</definedName>
    <definedName name="D6L1035C11">D6P10!$Y$42</definedName>
    <definedName name="D6L1035C12">D6P10!$AA$42</definedName>
    <definedName name="D6L1035C13">D6P10!$AC$42</definedName>
    <definedName name="D6L1035C14">D6P10!$AE$42</definedName>
    <definedName name="D6L1035C15">D6P10!$AG$42</definedName>
    <definedName name="D6L1035C16">D6P10!$AI$42</definedName>
    <definedName name="D6L1035C17">D6P10!$AK$42</definedName>
    <definedName name="D6L1035C18">D6P10!$AM$42</definedName>
    <definedName name="D6L1035C19">D6P10!$AO$42</definedName>
    <definedName name="D6L1035C2">D6P10!$G$42</definedName>
    <definedName name="D6L1035C20">D6P10!$AQ$42</definedName>
    <definedName name="D6L1035C21">D6P10!$AS$42</definedName>
    <definedName name="D6L1035C22">D6P10!$AU$42</definedName>
    <definedName name="D6L1035C23">D6P10!$AW$42</definedName>
    <definedName name="D6L1035C24">D6P10!$AY$42</definedName>
    <definedName name="D6L1035C25">D6P10!$BA$42</definedName>
    <definedName name="D6L1035C3">D6P10!$I$42</definedName>
    <definedName name="D6L1035C4">D6P10!$K$42</definedName>
    <definedName name="D6L1035C5">D6P10!$M$42</definedName>
    <definedName name="D6L1035C6">D6P10!$O$42</definedName>
    <definedName name="D6L1035C7">D6P10!$Q$42</definedName>
    <definedName name="D6L1035C8">D6P10!$S$42</definedName>
    <definedName name="D6L1035C9">D6P10!$U$42</definedName>
    <definedName name="D6L1036C1">D6P10!$E$43</definedName>
    <definedName name="D6L1036C10">D6P10!$W$43</definedName>
    <definedName name="D6L1036C11">D6P10!$Y$43</definedName>
    <definedName name="D6L1036C12">D6P10!$AA$43</definedName>
    <definedName name="D6L1036C13">D6P10!$AC$43</definedName>
    <definedName name="D6L1036C14">D6P10!$AE$43</definedName>
    <definedName name="D6L1036C15">D6P10!$AG$43</definedName>
    <definedName name="D6L1036C16">D6P10!$AI$43</definedName>
    <definedName name="D6L1036C17">D6P10!$AK$43</definedName>
    <definedName name="D6L1036C18">D6P10!$AM$43</definedName>
    <definedName name="D6L1036C19">D6P10!$AO$43</definedName>
    <definedName name="D6L1036C2">D6P10!$G$43</definedName>
    <definedName name="D6L1036C20">D6P10!$AQ$43</definedName>
    <definedName name="D6L1036C21">D6P10!$AS$43</definedName>
    <definedName name="D6L1036C22">D6P10!$AU$43</definedName>
    <definedName name="D6L1036C23">D6P10!$AW$43</definedName>
    <definedName name="D6L1036C24">D6P10!$AY$43</definedName>
    <definedName name="D6L1036C25">D6P10!$BA$43</definedName>
    <definedName name="D6L1036C3">D6P10!$I$43</definedName>
    <definedName name="D6L1036C4">D6P10!$K$43</definedName>
    <definedName name="D6L1036C5">D6P10!$M$43</definedName>
    <definedName name="D6L1036C6">D6P10!$O$43</definedName>
    <definedName name="D6L1036C7">D6P10!$Q$43</definedName>
    <definedName name="D6L1036C8">D6P10!$S$43</definedName>
    <definedName name="D6L1036C9">D6P10!$U$43</definedName>
    <definedName name="D6L1037C1">D6P10!$E$44</definedName>
    <definedName name="D6L1037C10">D6P10!$W$44</definedName>
    <definedName name="D6L1037C11">D6P10!$Y$44</definedName>
    <definedName name="D6L1037C12">D6P10!$AA$44</definedName>
    <definedName name="D6L1037C13">D6P10!$AC$44</definedName>
    <definedName name="D6L1037C14">D6P10!$AE$44</definedName>
    <definedName name="D6L1037C15">D6P10!$AG$44</definedName>
    <definedName name="D6L1037C16">D6P10!$AI$44</definedName>
    <definedName name="D6L1037C17">D6P10!$AK$44</definedName>
    <definedName name="D6L1037C18">D6P10!$AM$44</definedName>
    <definedName name="D6L1037C19">D6P10!$AO$44</definedName>
    <definedName name="D6L1037C2">D6P10!$G$44</definedName>
    <definedName name="D6L1037C20">D6P10!$AQ$44</definedName>
    <definedName name="D6L1037C21">D6P10!$AS$44</definedName>
    <definedName name="D6L1037C22">D6P10!$AU$44</definedName>
    <definedName name="D6L1037C23">D6P10!$AW$44</definedName>
    <definedName name="D6L1037C24">D6P10!$AY$44</definedName>
    <definedName name="D6L1037C25">D6P10!$BA$44</definedName>
    <definedName name="D6L1037C3">D6P10!$I$44</definedName>
    <definedName name="D6L1037C4">D6P10!$K$44</definedName>
    <definedName name="D6L1037C5">D6P10!$M$44</definedName>
    <definedName name="D6L1037C6">D6P10!$O$44</definedName>
    <definedName name="D6L1037C7">D6P10!$Q$44</definedName>
    <definedName name="D6L1037C8">D6P10!$S$44</definedName>
    <definedName name="D6L1037C9">D6P10!$U$44</definedName>
    <definedName name="D6L1038C1">D6P10!$E$45</definedName>
    <definedName name="D6L1038C10">D6P10!$W$45</definedName>
    <definedName name="D6L1038C11">D6P10!$Y$45</definedName>
    <definedName name="D6L1038C12">D6P10!$AA$45</definedName>
    <definedName name="D6L1038C13">D6P10!$AC$45</definedName>
    <definedName name="D6L1038C14">D6P10!$AE$45</definedName>
    <definedName name="D6L1038C15">D6P10!$AG$45</definedName>
    <definedName name="D6L1038C16">D6P10!$AI$45</definedName>
    <definedName name="D6L1038C17">D6P10!$AK$45</definedName>
    <definedName name="D6L1038C18">D6P10!$AM$45</definedName>
    <definedName name="D6L1038C19">D6P10!$AO$45</definedName>
    <definedName name="D6L1038C2">D6P10!$G$45</definedName>
    <definedName name="D6L1038C20">D6P10!$AQ$45</definedName>
    <definedName name="D6L1038C21">D6P10!$AS$45</definedName>
    <definedName name="D6L1038C22">D6P10!$AU$45</definedName>
    <definedName name="D6L1038C23">D6P10!$AW$45</definedName>
    <definedName name="D6L1038C24">D6P10!$AY$45</definedName>
    <definedName name="D6L1038C25">D6P10!$BA$45</definedName>
    <definedName name="D6L1038C3">D6P10!$I$45</definedName>
    <definedName name="D6L1038C4">D6P10!$K$45</definedName>
    <definedName name="D6L1038C5">D6P10!$M$45</definedName>
    <definedName name="D6L1038C6">D6P10!$O$45</definedName>
    <definedName name="D6L1038C7">D6P10!$Q$45</definedName>
    <definedName name="D6L1038C8">D6P10!$S$45</definedName>
    <definedName name="D6L1038C9">D6P10!$U$45</definedName>
    <definedName name="D6L1039C1">D6P10!$E$46</definedName>
    <definedName name="D6L1039C10">D6P10!$W$46</definedName>
    <definedName name="D6L1039C11">D6P10!$Y$46</definedName>
    <definedName name="D6L1039C12">D6P10!$AA$46</definedName>
    <definedName name="D6L1039C13">D6P10!$AC$46</definedName>
    <definedName name="D6L1039C14">D6P10!$AE$46</definedName>
    <definedName name="D6L1039C15">D6P10!$AG$46</definedName>
    <definedName name="D6L1039C16">D6P10!$AI$46</definedName>
    <definedName name="D6L1039C17">D6P10!$AK$46</definedName>
    <definedName name="D6L1039C18">D6P10!$AM$46</definedName>
    <definedName name="D6L1039C19">D6P10!$AO$46</definedName>
    <definedName name="D6L1039C2">D6P10!$G$46</definedName>
    <definedName name="D6L1039C20">D6P10!$AQ$46</definedName>
    <definedName name="D6L1039C21">D6P10!$AS$46</definedName>
    <definedName name="D6L1039C22">D6P10!$AU$46</definedName>
    <definedName name="D6L1039C23">D6P10!$AW$46</definedName>
    <definedName name="D6L1039C24">D6P10!$AY$46</definedName>
    <definedName name="D6L1039C25">D6P10!$BA$46</definedName>
    <definedName name="D6L1039C3">D6P10!$I$46</definedName>
    <definedName name="D6L1039C4">D6P10!$K$46</definedName>
    <definedName name="D6L1039C5">D6P10!$M$46</definedName>
    <definedName name="D6L1039C6">D6P10!$O$46</definedName>
    <definedName name="D6L1039C7">D6P10!$Q$46</definedName>
    <definedName name="D6L1039C8">D6P10!$S$46</definedName>
    <definedName name="D6L1039C9">D6P10!$U$46</definedName>
    <definedName name="D6L103C1">D6P1A!$E$10</definedName>
    <definedName name="D6L103C10">D6P1A!$W$10</definedName>
    <definedName name="D6L103C11">D6P1A!$Y$10</definedName>
    <definedName name="D6L103C12">D6P1A!$AA$10</definedName>
    <definedName name="D6L103C13">D6P1A!$AC$10</definedName>
    <definedName name="D6L103C14">D6P1A!$AE$10</definedName>
    <definedName name="D6L103C15">D6P1A!$AG$10</definedName>
    <definedName name="D6L103C16">D6P1A!$AI$10</definedName>
    <definedName name="D6L103C17">D6P1A!$AK$10</definedName>
    <definedName name="D6L103C18">D6P1A!$AM$10</definedName>
    <definedName name="D6L103C19">D6P1A!$AO$10</definedName>
    <definedName name="D6L103C2">D6P1A!$G$10</definedName>
    <definedName name="D6L103C20">D6P1A!$AQ$10</definedName>
    <definedName name="D6L103C21">D6P1A!$AS$10</definedName>
    <definedName name="D6L103C22">D6P1A!$AU$10</definedName>
    <definedName name="D6L103C23">D6P1A!$AW$10</definedName>
    <definedName name="D6L103C24">D6P1A!$AY$10</definedName>
    <definedName name="D6L103C25">D6P1A!$BA$10</definedName>
    <definedName name="D6L103C3">D6P1A!$I$10</definedName>
    <definedName name="D6L103C4">D6P1A!$K$10</definedName>
    <definedName name="D6L103C5">D6P1A!$M$10</definedName>
    <definedName name="D6L103C6">D6P1A!$O$10</definedName>
    <definedName name="D6L103C7">D6P1A!$Q$10</definedName>
    <definedName name="D6L103C8">D6P1A!$S$10</definedName>
    <definedName name="D6L103C9">D6P1A!$U$10</definedName>
    <definedName name="D6L1040C1">D6P10!$E$47</definedName>
    <definedName name="D6L1040C10">D6P10!$W$47</definedName>
    <definedName name="D6L1040C11">D6P10!$Y$47</definedName>
    <definedName name="D6L1040C12">D6P10!$AA$47</definedName>
    <definedName name="D6L1040C13">D6P10!$AC$47</definedName>
    <definedName name="D6L1040C14">D6P10!$AE$47</definedName>
    <definedName name="D6L1040C15">D6P10!$AG$47</definedName>
    <definedName name="D6L1040C16">D6P10!$AI$47</definedName>
    <definedName name="D6L1040C17">D6P10!$AK$47</definedName>
    <definedName name="D6L1040C18">D6P10!$AM$47</definedName>
    <definedName name="D6L1040C19">D6P10!$AO$47</definedName>
    <definedName name="D6L1040C2">D6P10!$G$47</definedName>
    <definedName name="D6L1040C20">D6P10!$AQ$47</definedName>
    <definedName name="D6L1040C21">D6P10!$AS$47</definedName>
    <definedName name="D6L1040C22">D6P10!$AU$47</definedName>
    <definedName name="D6L1040C23">D6P10!$AW$47</definedName>
    <definedName name="D6L1040C24">D6P10!$AY$47</definedName>
    <definedName name="D6L1040C25">D6P10!$BA$47</definedName>
    <definedName name="D6L1040C3">D6P10!$I$47</definedName>
    <definedName name="D6L1040C4">D6P10!$K$47</definedName>
    <definedName name="D6L1040C5">D6P10!$M$47</definedName>
    <definedName name="D6L1040C6">D6P10!$O$47</definedName>
    <definedName name="D6L1040C7">D6P10!$Q$47</definedName>
    <definedName name="D6L1040C8">D6P10!$S$47</definedName>
    <definedName name="D6L1040C9">D6P10!$U$47</definedName>
    <definedName name="D6L1041C1">D6P10!$E$48</definedName>
    <definedName name="D6L1041C10">D6P10!$W$48</definedName>
    <definedName name="D6L1041C11">D6P10!$Y$48</definedName>
    <definedName name="D6L1041C12">D6P10!$AA$48</definedName>
    <definedName name="D6L1041C13">D6P10!$AC$48</definedName>
    <definedName name="D6L1041C14">D6P10!$AE$48</definedName>
    <definedName name="D6L1041C15">D6P10!$AG$48</definedName>
    <definedName name="D6L1041C16">D6P10!$AI$48</definedName>
    <definedName name="D6L1041C17">D6P10!$AK$48</definedName>
    <definedName name="D6L1041C18">D6P10!$AM$48</definedName>
    <definedName name="D6L1041C19">D6P10!$AO$48</definedName>
    <definedName name="D6L1041C2">D6P10!$G$48</definedName>
    <definedName name="D6L1041C20">D6P10!$AQ$48</definedName>
    <definedName name="D6L1041C21">D6P10!$AS$48</definedName>
    <definedName name="D6L1041C22">D6P10!$AU$48</definedName>
    <definedName name="D6L1041C23">D6P10!$AW$48</definedName>
    <definedName name="D6L1041C24">D6P10!$AY$48</definedName>
    <definedName name="D6L1041C25">D6P10!$BA$48</definedName>
    <definedName name="D6L1041C3">D6P10!$I$48</definedName>
    <definedName name="D6L1041C4">D6P10!$K$48</definedName>
    <definedName name="D6L1041C5">D6P10!$M$48</definedName>
    <definedName name="D6L1041C6">D6P10!$O$48</definedName>
    <definedName name="D6L1041C7">D6P10!$Q$48</definedName>
    <definedName name="D6L1041C8">D6P10!$S$48</definedName>
    <definedName name="D6L1041C9">D6P10!$U$48</definedName>
    <definedName name="D6L104C1">D6P1A!$E$11</definedName>
    <definedName name="D6L104C10">D6P1A!$W$11</definedName>
    <definedName name="D6L104C11">D6P1A!$Y$11</definedName>
    <definedName name="D6L104C12">D6P1A!$AA$11</definedName>
    <definedName name="D6L104C13">D6P1A!$AC$11</definedName>
    <definedName name="D6L104C14">D6P1A!$AE$11</definedName>
    <definedName name="D6L104C15">D6P1A!$AG$11</definedName>
    <definedName name="D6L104C16">D6P1A!$AI$11</definedName>
    <definedName name="D6L104C17">D6P1A!$AK$11</definedName>
    <definedName name="D6L104C18">D6P1A!$AM$11</definedName>
    <definedName name="D6L104C19">D6P1A!$AO$11</definedName>
    <definedName name="D6L104C2">D6P1A!$G$11</definedName>
    <definedName name="D6L104C20">D6P1A!$AQ$11</definedName>
    <definedName name="D6L104C21">D6P1A!$AS$11</definedName>
    <definedName name="D6L104C22">D6P1A!$AU$11</definedName>
    <definedName name="D6L104C23">D6P1A!$AW$11</definedName>
    <definedName name="D6L104C24">D6P1A!$AY$11</definedName>
    <definedName name="D6L104C25">D6P1A!$BA$11</definedName>
    <definedName name="D6L104C3">D6P1A!$I$11</definedName>
    <definedName name="D6L104C4">D6P1A!$K$11</definedName>
    <definedName name="D6L104C5">D6P1A!$M$11</definedName>
    <definedName name="D6L104C6">D6P1A!$O$11</definedName>
    <definedName name="D6L104C7">D6P1A!$Q$11</definedName>
    <definedName name="D6L104C8">D6P1A!$S$11</definedName>
    <definedName name="D6L104C9">D6P1A!$U$11</definedName>
    <definedName name="D6L105C1">D6P1A!$E$12</definedName>
    <definedName name="D6L105C10">D6P1A!$W$12</definedName>
    <definedName name="D6L105C11">D6P1A!$Y$12</definedName>
    <definedName name="D6L105C12">D6P1A!$AA$12</definedName>
    <definedName name="D6L105C13">D6P1A!$AC$12</definedName>
    <definedName name="D6L105C14">D6P1A!$AE$12</definedName>
    <definedName name="D6L105C15">D6P1A!$AG$12</definedName>
    <definedName name="D6L105C16">D6P1A!$AI$12</definedName>
    <definedName name="D6L105C17">D6P1A!$AK$12</definedName>
    <definedName name="D6L105C18">D6P1A!$AM$12</definedName>
    <definedName name="D6L105C19">D6P1A!$AO$12</definedName>
    <definedName name="D6L105C2">D6P1A!$G$12</definedName>
    <definedName name="D6L105C20">D6P1A!$AQ$12</definedName>
    <definedName name="D6L105C21">D6P1A!$AS$12</definedName>
    <definedName name="D6L105C22">D6P1A!$AU$12</definedName>
    <definedName name="D6L105C23">D6P1A!$AW$12</definedName>
    <definedName name="D6L105C24">D6P1A!$AY$12</definedName>
    <definedName name="D6L105C25">D6P1A!$BA$12</definedName>
    <definedName name="D6L105C3">D6P1A!$I$12</definedName>
    <definedName name="D6L105C4">D6P1A!$K$12</definedName>
    <definedName name="D6L105C5">D6P1A!$M$12</definedName>
    <definedName name="D6L105C6">D6P1A!$O$12</definedName>
    <definedName name="D6L105C7">D6P1A!$Q$12</definedName>
    <definedName name="D6L105C8">D6P1A!$S$12</definedName>
    <definedName name="D6L105C9">D6P1A!$U$12</definedName>
    <definedName name="D6L106C1">D6P1A!$E$13</definedName>
    <definedName name="D6L106C10">D6P1A!$W$13</definedName>
    <definedName name="D6L106C11">D6P1A!$Y$13</definedName>
    <definedName name="D6L106C12">D6P1A!$AA$13</definedName>
    <definedName name="D6L106C13">D6P1A!$AC$13</definedName>
    <definedName name="D6L106C14">D6P1A!$AE$13</definedName>
    <definedName name="D6L106C15">D6P1A!$AG$13</definedName>
    <definedName name="D6L106C16">D6P1A!$AI$13</definedName>
    <definedName name="D6L106C17">D6P1A!$AK$13</definedName>
    <definedName name="D6L106C18">D6P1A!$AM$13</definedName>
    <definedName name="D6L106C19">D6P1A!$AO$13</definedName>
    <definedName name="D6L106C2">D6P1A!$G$13</definedName>
    <definedName name="D6L106C20">D6P1A!$AQ$13</definedName>
    <definedName name="D6L106C21">D6P1A!$AS$13</definedName>
    <definedName name="D6L106C22">D6P1A!$AU$13</definedName>
    <definedName name="D6L106C23">D6P1A!$AW$13</definedName>
    <definedName name="D6L106C24">D6P1A!$AY$13</definedName>
    <definedName name="D6L106C25">D6P1A!$BA$13</definedName>
    <definedName name="D6L106C3">D6P1A!$I$13</definedName>
    <definedName name="D6L106C4">D6P1A!$K$13</definedName>
    <definedName name="D6L106C5">D6P1A!$M$13</definedName>
    <definedName name="D6L106C6">D6P1A!$O$13</definedName>
    <definedName name="D6L106C7">D6P1A!$Q$13</definedName>
    <definedName name="D6L106C8">D6P1A!$S$13</definedName>
    <definedName name="D6L106C9">D6P1A!$U$13</definedName>
    <definedName name="D6L107C1">D6P1A!$E$14</definedName>
    <definedName name="D6L107C10">D6P1A!$W$14</definedName>
    <definedName name="D6L107C11">D6P1A!$Y$14</definedName>
    <definedName name="D6L107C12">D6P1A!$AA$14</definedName>
    <definedName name="D6L107C13">D6P1A!$AC$14</definedName>
    <definedName name="D6L107C14">D6P1A!$AE$14</definedName>
    <definedName name="D6L107C15">D6P1A!$AG$14</definedName>
    <definedName name="D6L107C16">D6P1A!$AI$14</definedName>
    <definedName name="D6L107C17">D6P1A!$AK$14</definedName>
    <definedName name="D6L107C18">D6P1A!$AM$14</definedName>
    <definedName name="D6L107C19">D6P1A!$AO$14</definedName>
    <definedName name="D6L107C2">D6P1A!$G$14</definedName>
    <definedName name="D6L107C20">D6P1A!$AQ$14</definedName>
    <definedName name="D6L107C21">D6P1A!$AS$14</definedName>
    <definedName name="D6L107C22">D6P1A!$AU$14</definedName>
    <definedName name="D6L107C23">D6P1A!$AW$14</definedName>
    <definedName name="D6L107C24">D6P1A!$AY$14</definedName>
    <definedName name="D6L107C25">D6P1A!$BA$14</definedName>
    <definedName name="D6L107C3">D6P1A!$I$14</definedName>
    <definedName name="D6L107C4">D6P1A!$K$14</definedName>
    <definedName name="D6L107C5">D6P1A!$M$14</definedName>
    <definedName name="D6L107C6">D6P1A!$O$14</definedName>
    <definedName name="D6L107C7">D6P1A!$Q$14</definedName>
    <definedName name="D6L107C8">D6P1A!$S$14</definedName>
    <definedName name="D6L107C9">D6P1A!$U$14</definedName>
    <definedName name="D6L108C1">D6P1A!$E$15</definedName>
    <definedName name="D6L108C10">D6P1A!$W$15</definedName>
    <definedName name="D6L108C11">D6P1A!$Y$15</definedName>
    <definedName name="D6L108C12">D6P1A!$AA$15</definedName>
    <definedName name="D6L108C13">D6P1A!$AC$15</definedName>
    <definedName name="D6L108C14">D6P1A!$AE$15</definedName>
    <definedName name="D6L108C15">D6P1A!$AG$15</definedName>
    <definedName name="D6L108C16">D6P1A!$AI$15</definedName>
    <definedName name="D6L108C17">D6P1A!$AK$15</definedName>
    <definedName name="D6L108C18">D6P1A!$AM$15</definedName>
    <definedName name="D6L108C19">D6P1A!$AO$15</definedName>
    <definedName name="D6L108C2">D6P1A!$G$15</definedName>
    <definedName name="D6L108C20">D6P1A!$AQ$15</definedName>
    <definedName name="D6L108C21">D6P1A!$AS$15</definedName>
    <definedName name="D6L108C22">D6P1A!$AU$15</definedName>
    <definedName name="D6L108C23">D6P1A!$AW$15</definedName>
    <definedName name="D6L108C24">D6P1A!$AY$15</definedName>
    <definedName name="D6L108C25">D6P1A!$BA$15</definedName>
    <definedName name="D6L108C3">D6P1A!$I$15</definedName>
    <definedName name="D6L108C4">D6P1A!$K$15</definedName>
    <definedName name="D6L108C5">D6P1A!$M$15</definedName>
    <definedName name="D6L108C6">D6P1A!$O$15</definedName>
    <definedName name="D6L108C7">D6P1A!$Q$15</definedName>
    <definedName name="D6L108C8">D6P1A!$S$15</definedName>
    <definedName name="D6L108C9">D6P1A!$U$15</definedName>
    <definedName name="D6L109C1">D6P1A!$E$16</definedName>
    <definedName name="D6L109C10">D6P1A!$W$16</definedName>
    <definedName name="D6L109C11">D6P1A!$Y$16</definedName>
    <definedName name="D6L109C12">D6P1A!$AA$16</definedName>
    <definedName name="D6L109C13">D6P1A!$AC$16</definedName>
    <definedName name="D6L109C14">D6P1A!$AE$16</definedName>
    <definedName name="D6L109C15">D6P1A!$AG$16</definedName>
    <definedName name="D6L109C16">D6P1A!$AI$16</definedName>
    <definedName name="D6L109C17">D6P1A!$AK$16</definedName>
    <definedName name="D6L109C18">D6P1A!$AM$16</definedName>
    <definedName name="D6L109C19">D6P1A!$AO$16</definedName>
    <definedName name="D6L109C2">D6P1A!$G$16</definedName>
    <definedName name="D6L109C20">D6P1A!$AQ$16</definedName>
    <definedName name="D6L109C21">D6P1A!$AS$16</definedName>
    <definedName name="D6L109C22">D6P1A!$AU$16</definedName>
    <definedName name="D6L109C23">D6P1A!$AW$16</definedName>
    <definedName name="D6L109C24">D6P1A!$AY$16</definedName>
    <definedName name="D6L109C25">D6P1A!$BA$16</definedName>
    <definedName name="D6L109C3">D6P1A!$I$16</definedName>
    <definedName name="D6L109C4">D6P1A!$K$16</definedName>
    <definedName name="D6L109C5">D6P1A!$M$16</definedName>
    <definedName name="D6L109C6">D6P1A!$O$16</definedName>
    <definedName name="D6L109C7">D6P1A!$Q$16</definedName>
    <definedName name="D6L109C8">D6P1A!$S$16</definedName>
    <definedName name="D6L109C9">D6P1A!$U$16</definedName>
    <definedName name="D6L10C1">D6P1!$E$17</definedName>
    <definedName name="D6L10C10">D6P1!$W$17</definedName>
    <definedName name="D6L10C11">D6P1!$Y$17</definedName>
    <definedName name="D6L10C2">D6P1!$G$17</definedName>
    <definedName name="D6L10C3">D6P1!$I$17</definedName>
    <definedName name="D6L10C4">D6P1!$K$17</definedName>
    <definedName name="D6L10C5">D6P1!$M$17</definedName>
    <definedName name="D6L10C6">D6P1!$O$17</definedName>
    <definedName name="D6L10C7">D6P1!$Q$17</definedName>
    <definedName name="D6L10C8">D6P1!$S$17</definedName>
    <definedName name="D6L10C9">D6P1!$U$17</definedName>
    <definedName name="D6L1101C1">D6P11!$E$8</definedName>
    <definedName name="D6L1101C10">D6P11!$W$8</definedName>
    <definedName name="D6L1101C11">D6P11!$Y$8</definedName>
    <definedName name="D6L1101C12">D6P11!$AA$8</definedName>
    <definedName name="D6L1101C13">D6P11!$AC$8</definedName>
    <definedName name="D6L1101C14">D6P11!$AE$8</definedName>
    <definedName name="D6L1101C15">D6P11!$AG$8</definedName>
    <definedName name="D6L1101C16">D6P11!$AI$8</definedName>
    <definedName name="D6L1101C17">D6P11!$AK$8</definedName>
    <definedName name="D6L1101C18">D6P11!$AM$8</definedName>
    <definedName name="D6L1101C19">D6P11!$AO$8</definedName>
    <definedName name="D6L1101C2">D6P11!$G$8</definedName>
    <definedName name="D6L1101C20">D6P11!$AQ$8</definedName>
    <definedName name="D6L1101C21">D6P11!$AS$8</definedName>
    <definedName name="D6L1101C22">D6P11!$AU$8</definedName>
    <definedName name="D6L1101C23">D6P11!$AW$8</definedName>
    <definedName name="D6L1101C24">D6P11!$AY$8</definedName>
    <definedName name="D6L1101C25">D6P11!$BA$8</definedName>
    <definedName name="D6L1101C3">D6P11!$I$8</definedName>
    <definedName name="D6L1101C4">D6P11!$K$8</definedName>
    <definedName name="D6L1101C5">D6P11!$M$8</definedName>
    <definedName name="D6L1101C6">D6P11!$O$8</definedName>
    <definedName name="D6L1101C7">D6P11!$Q$8</definedName>
    <definedName name="D6L1101C8">D6P11!$S$8</definedName>
    <definedName name="D6L1101C9">D6P11!$U$8</definedName>
    <definedName name="D6L1102C1">D6P11!$E$9</definedName>
    <definedName name="D6L1102C10">D6P11!$W$9</definedName>
    <definedName name="D6L1102C11">D6P11!$Y$9</definedName>
    <definedName name="D6L1102C12">D6P11!$AA$9</definedName>
    <definedName name="D6L1102C13">D6P11!$AC$9</definedName>
    <definedName name="D6L1102C14">D6P11!$AE$9</definedName>
    <definedName name="D6L1102C15">D6P11!$AG$9</definedName>
    <definedName name="D6L1102C16">D6P11!$AI$9</definedName>
    <definedName name="D6L1102C17">D6P11!$AK$9</definedName>
    <definedName name="D6L1102C18">D6P11!$AM$9</definedName>
    <definedName name="D6L1102C19">D6P11!$AO$9</definedName>
    <definedName name="D6L1102C2">D6P11!$G$9</definedName>
    <definedName name="D6L1102C20">D6P11!$AQ$9</definedName>
    <definedName name="D6L1102C21">D6P11!$AS$9</definedName>
    <definedName name="D6L1102C22">D6P11!$AU$9</definedName>
    <definedName name="D6L1102C23">D6P11!$AW$9</definedName>
    <definedName name="D6L1102C24">D6P11!$AY$9</definedName>
    <definedName name="D6L1102C25">D6P11!$BA$9</definedName>
    <definedName name="D6L1102C3">D6P11!$I$9</definedName>
    <definedName name="D6L1102C4">D6P11!$K$9</definedName>
    <definedName name="D6L1102C5">D6P11!$M$9</definedName>
    <definedName name="D6L1102C6">D6P11!$O$9</definedName>
    <definedName name="D6L1102C7">D6P11!$Q$9</definedName>
    <definedName name="D6L1102C8">D6P11!$S$9</definedName>
    <definedName name="D6L1102C9">D6P11!$U$9</definedName>
    <definedName name="D6L1103C1">D6P11!$E$10</definedName>
    <definedName name="D6L1103C10">D6P11!$W$10</definedName>
    <definedName name="D6L1103C11">D6P11!$Y$10</definedName>
    <definedName name="D6L1103C12">D6P11!$AA$10</definedName>
    <definedName name="D6L1103C13">D6P11!$AC$10</definedName>
    <definedName name="D6L1103C14">D6P11!$AE$10</definedName>
    <definedName name="D6L1103C15">D6P11!$AG$10</definedName>
    <definedName name="D6L1103C16">D6P11!$AI$10</definedName>
    <definedName name="D6L1103C17">D6P11!$AK$10</definedName>
    <definedName name="D6L1103C18">D6P11!$AM$10</definedName>
    <definedName name="D6L1103C19">D6P11!$AO$10</definedName>
    <definedName name="D6L1103C2">D6P11!$G$10</definedName>
    <definedName name="D6L1103C20">D6P11!$AQ$10</definedName>
    <definedName name="D6L1103C21">D6P11!$AS$10</definedName>
    <definedName name="D6L1103C22">D6P11!$AU$10</definedName>
    <definedName name="D6L1103C23">D6P11!$AW$10</definedName>
    <definedName name="D6L1103C24">D6P11!$AY$10</definedName>
    <definedName name="D6L1103C25">D6P11!$BA$10</definedName>
    <definedName name="D6L1103C3">D6P11!$I$10</definedName>
    <definedName name="D6L1103C4">D6P11!$K$10</definedName>
    <definedName name="D6L1103C5">D6P11!$M$10</definedName>
    <definedName name="D6L1103C6">D6P11!$O$10</definedName>
    <definedName name="D6L1103C7">D6P11!$Q$10</definedName>
    <definedName name="D6L1103C8">D6P11!$S$10</definedName>
    <definedName name="D6L1103C9">D6P11!$U$10</definedName>
    <definedName name="D6L1104C1">D6P11!$E$11</definedName>
    <definedName name="D6L1104C10">D6P11!$W$11</definedName>
    <definedName name="D6L1104C11">D6P11!$Y$11</definedName>
    <definedName name="D6L1104C12">D6P11!$AA$11</definedName>
    <definedName name="D6L1104C13">D6P11!$AC$11</definedName>
    <definedName name="D6L1104C14">D6P11!$AE$11</definedName>
    <definedName name="D6L1104C15">D6P11!$AG$11</definedName>
    <definedName name="D6L1104C16">D6P11!$AI$11</definedName>
    <definedName name="D6L1104C17">D6P11!$AK$11</definedName>
    <definedName name="D6L1104C18">D6P11!$AM$11</definedName>
    <definedName name="D6L1104C19">D6P11!$AO$11</definedName>
    <definedName name="D6L1104C2">D6P11!$G$11</definedName>
    <definedName name="D6L1104C20">D6P11!$AQ$11</definedName>
    <definedName name="D6L1104C21">D6P11!$AS$11</definedName>
    <definedName name="D6L1104C22">D6P11!$AU$11</definedName>
    <definedName name="D6L1104C23">D6P11!$AW$11</definedName>
    <definedName name="D6L1104C24">D6P11!$AY$11</definedName>
    <definedName name="D6L1104C25">D6P11!$BA$11</definedName>
    <definedName name="D6L1104C3">D6P11!$I$11</definedName>
    <definedName name="D6L1104C4">D6P11!$K$11</definedName>
    <definedName name="D6L1104C5">D6P11!$M$11</definedName>
    <definedName name="D6L1104C6">D6P11!$O$11</definedName>
    <definedName name="D6L1104C7">D6P11!$Q$11</definedName>
    <definedName name="D6L1104C8">D6P11!$S$11</definedName>
    <definedName name="D6L1104C9">D6P11!$U$11</definedName>
    <definedName name="D6L1105C1">D6P11!$E$12</definedName>
    <definedName name="D6L1105C10">D6P11!$W$12</definedName>
    <definedName name="D6L1105C11">D6P11!$Y$12</definedName>
    <definedName name="D6L1105C12">D6P11!$AA$12</definedName>
    <definedName name="D6L1105C13">D6P11!$AC$12</definedName>
    <definedName name="D6L1105C14">D6P11!$AE$12</definedName>
    <definedName name="D6L1105C15">D6P11!$AG$12</definedName>
    <definedName name="D6L1105C16">D6P11!$AI$12</definedName>
    <definedName name="D6L1105C17">D6P11!$AK$12</definedName>
    <definedName name="D6L1105C18">D6P11!$AM$12</definedName>
    <definedName name="D6L1105C19">D6P11!$AO$12</definedName>
    <definedName name="D6L1105C2">D6P11!$G$12</definedName>
    <definedName name="D6L1105C20">D6P11!$AQ$12</definedName>
    <definedName name="D6L1105C21">D6P11!$AS$12</definedName>
    <definedName name="D6L1105C22">D6P11!$AU$12</definedName>
    <definedName name="D6L1105C23">D6P11!$AW$12</definedName>
    <definedName name="D6L1105C24">D6P11!$AY$12</definedName>
    <definedName name="D6L1105C25">D6P11!$BA$12</definedName>
    <definedName name="D6L1105C3">D6P11!$I$12</definedName>
    <definedName name="D6L1105C4">D6P11!$K$12</definedName>
    <definedName name="D6L1105C5">D6P11!$M$12</definedName>
    <definedName name="D6L1105C6">D6P11!$O$12</definedName>
    <definedName name="D6L1105C7">D6P11!$Q$12</definedName>
    <definedName name="D6L1105C8">D6P11!$S$12</definedName>
    <definedName name="D6L1105C9">D6P11!$U$12</definedName>
    <definedName name="D6L1106C1">D6P11!$E$13</definedName>
    <definedName name="D6L1106C10">D6P11!$W$13</definedName>
    <definedName name="D6L1106C11">D6P11!$Y$13</definedName>
    <definedName name="D6L1106C12">D6P11!$AA$13</definedName>
    <definedName name="D6L1106C13">D6P11!$AC$13</definedName>
    <definedName name="D6L1106C14">D6P11!$AE$13</definedName>
    <definedName name="D6L1106C15">D6P11!$AG$13</definedName>
    <definedName name="D6L1106C16">D6P11!$AI$13</definedName>
    <definedName name="D6L1106C17">D6P11!$AK$13</definedName>
    <definedName name="D6L1106C18">D6P11!$AM$13</definedName>
    <definedName name="D6L1106C19">D6P11!$AO$13</definedName>
    <definedName name="D6L1106C2">D6P11!$G$13</definedName>
    <definedName name="D6L1106C20">D6P11!$AQ$13</definedName>
    <definedName name="D6L1106C21">D6P11!$AS$13</definedName>
    <definedName name="D6L1106C22">D6P11!$AU$13</definedName>
    <definedName name="D6L1106C23">D6P11!$AW$13</definedName>
    <definedName name="D6L1106C24">D6P11!$AY$13</definedName>
    <definedName name="D6L1106C25">D6P11!$BA$13</definedName>
    <definedName name="D6L1106C3">D6P11!$I$13</definedName>
    <definedName name="D6L1106C4">D6P11!$K$13</definedName>
    <definedName name="D6L1106C5">D6P11!$M$13</definedName>
    <definedName name="D6L1106C6">D6P11!$O$13</definedName>
    <definedName name="D6L1106C7">D6P11!$Q$13</definedName>
    <definedName name="D6L1106C8">D6P11!$S$13</definedName>
    <definedName name="D6L1106C9">D6P11!$U$13</definedName>
    <definedName name="D6L1107C1">D6P11!$E$14</definedName>
    <definedName name="D6L1107C10">D6P11!$W$14</definedName>
    <definedName name="D6L1107C11">D6P11!$Y$14</definedName>
    <definedName name="D6L1107C12">D6P11!$AA$14</definedName>
    <definedName name="D6L1107C13">D6P11!$AC$14</definedName>
    <definedName name="D6L1107C14">D6P11!$AE$14</definedName>
    <definedName name="D6L1107C15">D6P11!$AG$14</definedName>
    <definedName name="D6L1107C16">D6P11!$AI$14</definedName>
    <definedName name="D6L1107C17">D6P11!$AK$14</definedName>
    <definedName name="D6L1107C18">D6P11!$AM$14</definedName>
    <definedName name="D6L1107C19">D6P11!$AO$14</definedName>
    <definedName name="D6L1107C2">D6P11!$G$14</definedName>
    <definedName name="D6L1107C20">D6P11!$AQ$14</definedName>
    <definedName name="D6L1107C21">D6P11!$AS$14</definedName>
    <definedName name="D6L1107C22">D6P11!$AU$14</definedName>
    <definedName name="D6L1107C23">D6P11!$AW$14</definedName>
    <definedName name="D6L1107C24">D6P11!$AY$14</definedName>
    <definedName name="D6L1107C25">D6P11!$BA$14</definedName>
    <definedName name="D6L1107C3">D6P11!$I$14</definedName>
    <definedName name="D6L1107C4">D6P11!$K$14</definedName>
    <definedName name="D6L1107C5">D6P11!$M$14</definedName>
    <definedName name="D6L1107C6">D6P11!$O$14</definedName>
    <definedName name="D6L1107C7">D6P11!$Q$14</definedName>
    <definedName name="D6L1107C8">D6P11!$S$14</definedName>
    <definedName name="D6L1107C9">D6P11!$U$14</definedName>
    <definedName name="D6L1108C1">D6P11!$E$15</definedName>
    <definedName name="D6L1108C10">D6P11!$W$15</definedName>
    <definedName name="D6L1108C11">D6P11!$Y$15</definedName>
    <definedName name="D6L1108C12">D6P11!$AA$15</definedName>
    <definedName name="D6L1108C13">D6P11!$AC$15</definedName>
    <definedName name="D6L1108C14">D6P11!$AE$15</definedName>
    <definedName name="D6L1108C15">D6P11!$AG$15</definedName>
    <definedName name="D6L1108C16">D6P11!$AI$15</definedName>
    <definedName name="D6L1108C17">D6P11!$AK$15</definedName>
    <definedName name="D6L1108C18">D6P11!$AM$15</definedName>
    <definedName name="D6L1108C19">D6P11!$AO$15</definedName>
    <definedName name="D6L1108C2">D6P11!$G$15</definedName>
    <definedName name="D6L1108C20">D6P11!$AQ$15</definedName>
    <definedName name="D6L1108C21">D6P11!$AS$15</definedName>
    <definedName name="D6L1108C22">D6P11!$AU$15</definedName>
    <definedName name="D6L1108C23">D6P11!$AW$15</definedName>
    <definedName name="D6L1108C24">D6P11!$AY$15</definedName>
    <definedName name="D6L1108C25">D6P11!$BA$15</definedName>
    <definedName name="D6L1108C3">D6P11!$I$15</definedName>
    <definedName name="D6L1108C4">D6P11!$K$15</definedName>
    <definedName name="D6L1108C5">D6P11!$M$15</definedName>
    <definedName name="D6L1108C6">D6P11!$O$15</definedName>
    <definedName name="D6L1108C7">D6P11!$Q$15</definedName>
    <definedName name="D6L1108C8">D6P11!$S$15</definedName>
    <definedName name="D6L1108C9">D6P11!$U$15</definedName>
    <definedName name="D6L1109C1">D6P11!$E$16</definedName>
    <definedName name="D6L1109C10">D6P11!$W$16</definedName>
    <definedName name="D6L1109C11">D6P11!$Y$16</definedName>
    <definedName name="D6L1109C12">D6P11!$AA$16</definedName>
    <definedName name="D6L1109C13">D6P11!$AC$16</definedName>
    <definedName name="D6L1109C14">D6P11!$AE$16</definedName>
    <definedName name="D6L1109C15">D6P11!$AG$16</definedName>
    <definedName name="D6L1109C16">D6P11!$AI$16</definedName>
    <definedName name="D6L1109C17">D6P11!$AK$16</definedName>
    <definedName name="D6L1109C18">D6P11!$AM$16</definedName>
    <definedName name="D6L1109C19">D6P11!$AO$16</definedName>
    <definedName name="D6L1109C2">D6P11!$G$16</definedName>
    <definedName name="D6L1109C20">D6P11!$AQ$16</definedName>
    <definedName name="D6L1109C21">D6P11!$AS$16</definedName>
    <definedName name="D6L1109C22">D6P11!$AU$16</definedName>
    <definedName name="D6L1109C23">D6P11!$AW$16</definedName>
    <definedName name="D6L1109C24">D6P11!$AY$16</definedName>
    <definedName name="D6L1109C25">D6P11!$BA$16</definedName>
    <definedName name="D6L1109C3">D6P11!$I$16</definedName>
    <definedName name="D6L1109C4">D6P11!$K$16</definedName>
    <definedName name="D6L1109C5">D6P11!$M$16</definedName>
    <definedName name="D6L1109C6">D6P11!$O$16</definedName>
    <definedName name="D6L1109C7">D6P11!$Q$16</definedName>
    <definedName name="D6L1109C8">D6P11!$S$16</definedName>
    <definedName name="D6L1109C9">D6P11!$U$16</definedName>
    <definedName name="D6L110C1">D6P1A!$E$17</definedName>
    <definedName name="D6L110C10">D6P1A!$W$17</definedName>
    <definedName name="D6L110C11">D6P1A!$Y$17</definedName>
    <definedName name="D6L110C12">D6P1A!$AA$17</definedName>
    <definedName name="D6L110C13">D6P1A!$AC$17</definedName>
    <definedName name="D6L110C14">D6P1A!$AE$17</definedName>
    <definedName name="D6L110C15">D6P1A!$AG$17</definedName>
    <definedName name="D6L110C16">D6P1A!$AI$17</definedName>
    <definedName name="D6L110C17">D6P1A!$AK$17</definedName>
    <definedName name="D6L110C18">D6P1A!$AM$17</definedName>
    <definedName name="D6L110C19">D6P1A!$AO$17</definedName>
    <definedName name="D6L110C2">D6P1A!$G$17</definedName>
    <definedName name="D6L110C20">D6P1A!$AQ$17</definedName>
    <definedName name="D6L110C21">D6P1A!$AS$17</definedName>
    <definedName name="D6L110C22">D6P1A!$AU$17</definedName>
    <definedName name="D6L110C23">D6P1A!$AW$17</definedName>
    <definedName name="D6L110C24">D6P1A!$AY$17</definedName>
    <definedName name="D6L110C25">D6P1A!$BA$17</definedName>
    <definedName name="D6L110C3">D6P1A!$I$17</definedName>
    <definedName name="D6L110C4">D6P1A!$K$17</definedName>
    <definedName name="D6L110C5">D6P1A!$M$17</definedName>
    <definedName name="D6L110C6">D6P1A!$O$17</definedName>
    <definedName name="D6L110C7">D6P1A!$Q$17</definedName>
    <definedName name="D6L110C8">D6P1A!$S$17</definedName>
    <definedName name="D6L110C9">D6P1A!$U$17</definedName>
    <definedName name="D6L1110C1">D6P11!$E$17</definedName>
    <definedName name="D6L1110C10">D6P11!$W$17</definedName>
    <definedName name="D6L1110C11">D6P11!$Y$17</definedName>
    <definedName name="D6L1110C12">D6P11!$AA$17</definedName>
    <definedName name="D6L1110C13">D6P11!$AC$17</definedName>
    <definedName name="D6L1110C14">D6P11!$AE$17</definedName>
    <definedName name="D6L1110C15">D6P11!$AG$17</definedName>
    <definedName name="D6L1110C16">D6P11!$AI$17</definedName>
    <definedName name="D6L1110C17">D6P11!$AK$17</definedName>
    <definedName name="D6L1110C18">D6P11!$AM$17</definedName>
    <definedName name="D6L1110C19">D6P11!$AO$17</definedName>
    <definedName name="D6L1110C2">D6P11!$G$17</definedName>
    <definedName name="D6L1110C20">D6P11!$AQ$17</definedName>
    <definedName name="D6L1110C21">D6P11!$AS$17</definedName>
    <definedName name="D6L1110C22">D6P11!$AU$17</definedName>
    <definedName name="D6L1110C23">D6P11!$AW$17</definedName>
    <definedName name="D6L1110C24">D6P11!$AY$17</definedName>
    <definedName name="D6L1110C25">D6P11!$BA$17</definedName>
    <definedName name="D6L1110C3">D6P11!$I$17</definedName>
    <definedName name="D6L1110C4">D6P11!$K$17</definedName>
    <definedName name="D6L1110C5">D6P11!$M$17</definedName>
    <definedName name="D6L1110C6">D6P11!$O$17</definedName>
    <definedName name="D6L1110C7">D6P11!$Q$17</definedName>
    <definedName name="D6L1110C8">D6P11!$S$17</definedName>
    <definedName name="D6L1110C9">D6P11!$U$17</definedName>
    <definedName name="D6L1111C1">D6P11!$E$18</definedName>
    <definedName name="D6L1111C10">D6P11!$W$18</definedName>
    <definedName name="D6L1111C11">D6P11!$Y$18</definedName>
    <definedName name="D6L1111C12">D6P11!$AA$18</definedName>
    <definedName name="D6L1111C13">D6P11!$AC$18</definedName>
    <definedName name="D6L1111C14">D6P11!$AE$18</definedName>
    <definedName name="D6L1111C15">D6P11!$AG$18</definedName>
    <definedName name="D6L1111C16">D6P11!$AI$18</definedName>
    <definedName name="D6L1111C17">D6P11!$AK$18</definedName>
    <definedName name="D6L1111C18">D6P11!$AM$18</definedName>
    <definedName name="D6L1111C19">D6P11!$AO$18</definedName>
    <definedName name="D6L1111C2">D6P11!$G$18</definedName>
    <definedName name="D6L1111C20">D6P11!$AQ$18</definedName>
    <definedName name="D6L1111C21">D6P11!$AS$18</definedName>
    <definedName name="D6L1111C22">D6P11!$AU$18</definedName>
    <definedName name="D6L1111C23">D6P11!$AW$18</definedName>
    <definedName name="D6L1111C24">D6P11!$AY$18</definedName>
    <definedName name="D6L1111C25">D6P11!$BA$18</definedName>
    <definedName name="D6L1111C3">D6P11!$I$18</definedName>
    <definedName name="D6L1111C4">D6P11!$K$18</definedName>
    <definedName name="D6L1111C5">D6P11!$M$18</definedName>
    <definedName name="D6L1111C6">D6P11!$O$18</definedName>
    <definedName name="D6L1111C7">D6P11!$Q$18</definedName>
    <definedName name="D6L1111C8">D6P11!$S$18</definedName>
    <definedName name="D6L1111C9">D6P11!$U$18</definedName>
    <definedName name="D6L1112C1">D6P11!$E$19</definedName>
    <definedName name="D6L1112C10">D6P11!$W$19</definedName>
    <definedName name="D6L1112C11">D6P11!$Y$19</definedName>
    <definedName name="D6L1112C12">D6P11!$AA$19</definedName>
    <definedName name="D6L1112C13">D6P11!$AC$19</definedName>
    <definedName name="D6L1112C14">D6P11!$AE$19</definedName>
    <definedName name="D6L1112C15">D6P11!$AG$19</definedName>
    <definedName name="D6L1112C16">D6P11!$AI$19</definedName>
    <definedName name="D6L1112C17">D6P11!$AK$19</definedName>
    <definedName name="D6L1112C18">D6P11!$AM$19</definedName>
    <definedName name="D6L1112C19">D6P11!$AO$19</definedName>
    <definedName name="D6L1112C2">D6P11!$G$19</definedName>
    <definedName name="D6L1112C20">D6P11!$AQ$19</definedName>
    <definedName name="D6L1112C21">D6P11!$AS$19</definedName>
    <definedName name="D6L1112C22">D6P11!$AU$19</definedName>
    <definedName name="D6L1112C23">D6P11!$AW$19</definedName>
    <definedName name="D6L1112C24">D6P11!$AY$19</definedName>
    <definedName name="D6L1112C25">D6P11!$BA$19</definedName>
    <definedName name="D6L1112C3">D6P11!$I$19</definedName>
    <definedName name="D6L1112C4">D6P11!$K$19</definedName>
    <definedName name="D6L1112C5">D6P11!$M$19</definedName>
    <definedName name="D6L1112C6">D6P11!$O$19</definedName>
    <definedName name="D6L1112C7">D6P11!$Q$19</definedName>
    <definedName name="D6L1112C8">D6P11!$S$19</definedName>
    <definedName name="D6L1112C9">D6P11!$U$19</definedName>
    <definedName name="D6L1113C1">D6P11!$E$20</definedName>
    <definedName name="D6L1113C10">D6P11!$W$20</definedName>
    <definedName name="D6L1113C11">D6P11!$Y$20</definedName>
    <definedName name="D6L1113C12">D6P11!$AA$20</definedName>
    <definedName name="D6L1113C13">D6P11!$AC$20</definedName>
    <definedName name="D6L1113C14">D6P11!$AE$20</definedName>
    <definedName name="D6L1113C15">D6P11!$AG$20</definedName>
    <definedName name="D6L1113C16">D6P11!$AI$20</definedName>
    <definedName name="D6L1113C17">D6P11!$AK$20</definedName>
    <definedName name="D6L1113C18">D6P11!$AM$20</definedName>
    <definedName name="D6L1113C19">D6P11!$AO$20</definedName>
    <definedName name="D6L1113C2">D6P11!$G$20</definedName>
    <definedName name="D6L1113C20">D6P11!$AQ$20</definedName>
    <definedName name="D6L1113C21">D6P11!$AS$20</definedName>
    <definedName name="D6L1113C22">D6P11!$AU$20</definedName>
    <definedName name="D6L1113C23">D6P11!$AW$20</definedName>
    <definedName name="D6L1113C24">D6P11!$AY$20</definedName>
    <definedName name="D6L1113C25">D6P11!$BA$20</definedName>
    <definedName name="D6L1113C3">D6P11!$I$20</definedName>
    <definedName name="D6L1113C4">D6P11!$K$20</definedName>
    <definedName name="D6L1113C5">D6P11!$M$20</definedName>
    <definedName name="D6L1113C6">D6P11!$O$20</definedName>
    <definedName name="D6L1113C7">D6P11!$Q$20</definedName>
    <definedName name="D6L1113C8">D6P11!$S$20</definedName>
    <definedName name="D6L1113C9">D6P11!$U$20</definedName>
    <definedName name="D6L1114C1">D6P11!$E$21</definedName>
    <definedName name="D6L1114C10">D6P11!$W$21</definedName>
    <definedName name="D6L1114C11">D6P11!$Y$21</definedName>
    <definedName name="D6L1114C12">D6P11!$AA$21</definedName>
    <definedName name="D6L1114C13">D6P11!$AC$21</definedName>
    <definedName name="D6L1114C14">D6P11!$AE$21</definedName>
    <definedName name="D6L1114C15">D6P11!$AG$21</definedName>
    <definedName name="D6L1114C16">D6P11!$AI$21</definedName>
    <definedName name="D6L1114C17">D6P11!$AK$21</definedName>
    <definedName name="D6L1114C18">D6P11!$AM$21</definedName>
    <definedName name="D6L1114C19">D6P11!$AO$21</definedName>
    <definedName name="D6L1114C2">D6P11!$G$21</definedName>
    <definedName name="D6L1114C20">D6P11!$AQ$21</definedName>
    <definedName name="D6L1114C21">D6P11!$AS$21</definedName>
    <definedName name="D6L1114C22">D6P11!$AU$21</definedName>
    <definedName name="D6L1114C23">D6P11!$AW$21</definedName>
    <definedName name="D6L1114C24">D6P11!$AY$21</definedName>
    <definedName name="D6L1114C25">D6P11!$BA$21</definedName>
    <definedName name="D6L1114C3">D6P11!$I$21</definedName>
    <definedName name="D6L1114C4">D6P11!$K$21</definedName>
    <definedName name="D6L1114C5">D6P11!$M$21</definedName>
    <definedName name="D6L1114C6">D6P11!$O$21</definedName>
    <definedName name="D6L1114C7">D6P11!$Q$21</definedName>
    <definedName name="D6L1114C8">D6P11!$S$21</definedName>
    <definedName name="D6L1114C9">D6P11!$U$21</definedName>
    <definedName name="D6L1115C1">D6P11!$E$22</definedName>
    <definedName name="D6L1115C10">D6P11!$W$22</definedName>
    <definedName name="D6L1115C11">D6P11!$Y$22</definedName>
    <definedName name="D6L1115C12">D6P11!$AA$22</definedName>
    <definedName name="D6L1115C13">D6P11!$AC$22</definedName>
    <definedName name="D6L1115C14">D6P11!$AE$22</definedName>
    <definedName name="D6L1115C15">D6P11!$AG$22</definedName>
    <definedName name="D6L1115C16">D6P11!$AI$22</definedName>
    <definedName name="D6L1115C17">D6P11!$AK$22</definedName>
    <definedName name="D6L1115C18">D6P11!$AM$22</definedName>
    <definedName name="D6L1115C19">D6P11!$AO$22</definedName>
    <definedName name="D6L1115C2">D6P11!$G$22</definedName>
    <definedName name="D6L1115C20">D6P11!$AQ$22</definedName>
    <definedName name="D6L1115C21">D6P11!$AS$22</definedName>
    <definedName name="D6L1115C22">D6P11!$AU$22</definedName>
    <definedName name="D6L1115C23">D6P11!$AW$22</definedName>
    <definedName name="D6L1115C24">D6P11!$AY$22</definedName>
    <definedName name="D6L1115C25">D6P11!$BA$22</definedName>
    <definedName name="D6L1115C3">D6P11!$I$22</definedName>
    <definedName name="D6L1115C4">D6P11!$K$22</definedName>
    <definedName name="D6L1115C5">D6P11!$M$22</definedName>
    <definedName name="D6L1115C6">D6P11!$O$22</definedName>
    <definedName name="D6L1115C7">D6P11!$Q$22</definedName>
    <definedName name="D6L1115C8">D6P11!$S$22</definedName>
    <definedName name="D6L1115C9">D6P11!$U$22</definedName>
    <definedName name="D6L1116C1">D6P11!$E$23</definedName>
    <definedName name="D6L1116C10">D6P11!$W$23</definedName>
    <definedName name="D6L1116C11">D6P11!$Y$23</definedName>
    <definedName name="D6L1116C12">D6P11!$AA$23</definedName>
    <definedName name="D6L1116C13">D6P11!$AC$23</definedName>
    <definedName name="D6L1116C14">D6P11!$AE$23</definedName>
    <definedName name="D6L1116C15">D6P11!$AG$23</definedName>
    <definedName name="D6L1116C16">D6P11!$AI$23</definedName>
    <definedName name="D6L1116C17">D6P11!$AK$23</definedName>
    <definedName name="D6L1116C18">D6P11!$AM$23</definedName>
    <definedName name="D6L1116C19">D6P11!$AO$23</definedName>
    <definedName name="D6L1116C2">D6P11!$G$23</definedName>
    <definedName name="D6L1116C20">D6P11!$AQ$23</definedName>
    <definedName name="D6L1116C21">D6P11!$AS$23</definedName>
    <definedName name="D6L1116C22">D6P11!$AU$23</definedName>
    <definedName name="D6L1116C23">D6P11!$AW$23</definedName>
    <definedName name="D6L1116C24">D6P11!$AY$23</definedName>
    <definedName name="D6L1116C25">D6P11!$BA$23</definedName>
    <definedName name="D6L1116C3">D6P11!$I$23</definedName>
    <definedName name="D6L1116C4">D6P11!$K$23</definedName>
    <definedName name="D6L1116C5">D6P11!$M$23</definedName>
    <definedName name="D6L1116C6">D6P11!$O$23</definedName>
    <definedName name="D6L1116C7">D6P11!$Q$23</definedName>
    <definedName name="D6L1116C8">D6P11!$S$23</definedName>
    <definedName name="D6L1116C9">D6P11!$U$23</definedName>
    <definedName name="D6L1117C1">D6P11!$E$24</definedName>
    <definedName name="D6L1117C10">D6P11!$W$24</definedName>
    <definedName name="D6L1117C11">D6P11!$Y$24</definedName>
    <definedName name="D6L1117C12">D6P11!$AA$24</definedName>
    <definedName name="D6L1117C13">D6P11!$AC$24</definedName>
    <definedName name="D6L1117C14">D6P11!$AE$24</definedName>
    <definedName name="D6L1117C15">D6P11!$AG$24</definedName>
    <definedName name="D6L1117C16">D6P11!$AI$24</definedName>
    <definedName name="D6L1117C17">D6P11!$AK$24</definedName>
    <definedName name="D6L1117C18">D6P11!$AM$24</definedName>
    <definedName name="D6L1117C19">D6P11!$AO$24</definedName>
    <definedName name="D6L1117C2">D6P11!$G$24</definedName>
    <definedName name="D6L1117C20">D6P11!$AQ$24</definedName>
    <definedName name="D6L1117C21">D6P11!$AS$24</definedName>
    <definedName name="D6L1117C22">D6P11!$AU$24</definedName>
    <definedName name="D6L1117C23">D6P11!$AW$24</definedName>
    <definedName name="D6L1117C24">D6P11!$AY$24</definedName>
    <definedName name="D6L1117C25">D6P11!$BA$24</definedName>
    <definedName name="D6L1117C3">D6P11!$I$24</definedName>
    <definedName name="D6L1117C4">D6P11!$K$24</definedName>
    <definedName name="D6L1117C5">D6P11!$M$24</definedName>
    <definedName name="D6L1117C6">D6P11!$O$24</definedName>
    <definedName name="D6L1117C7">D6P11!$Q$24</definedName>
    <definedName name="D6L1117C8">D6P11!$S$24</definedName>
    <definedName name="D6L1117C9">D6P11!$U$24</definedName>
    <definedName name="D6L1118C1">D6P11!$E$25</definedName>
    <definedName name="D6L1118C10">D6P11!$W$25</definedName>
    <definedName name="D6L1118C11">D6P11!$Y$25</definedName>
    <definedName name="D6L1118C12">D6P11!$AA$25</definedName>
    <definedName name="D6L1118C13">D6P11!$AC$25</definedName>
    <definedName name="D6L1118C14">D6P11!$AE$25</definedName>
    <definedName name="D6L1118C15">D6P11!$AG$25</definedName>
    <definedName name="D6L1118C16">D6P11!$AI$25</definedName>
    <definedName name="D6L1118C17">D6P11!$AK$25</definedName>
    <definedName name="D6L1118C18">D6P11!$AM$25</definedName>
    <definedName name="D6L1118C19">D6P11!$AO$25</definedName>
    <definedName name="D6L1118C2">D6P11!$G$25</definedName>
    <definedName name="D6L1118C20">D6P11!$AQ$25</definedName>
    <definedName name="D6L1118C21">D6P11!$AS$25</definedName>
    <definedName name="D6L1118C22">D6P11!$AU$25</definedName>
    <definedName name="D6L1118C23">D6P11!$AW$25</definedName>
    <definedName name="D6L1118C24">D6P11!$AY$25</definedName>
    <definedName name="D6L1118C25">D6P11!$BA$25</definedName>
    <definedName name="D6L1118C3">D6P11!$I$25</definedName>
    <definedName name="D6L1118C4">D6P11!$K$25</definedName>
    <definedName name="D6L1118C5">D6P11!$M$25</definedName>
    <definedName name="D6L1118C6">D6P11!$O$25</definedName>
    <definedName name="D6L1118C7">D6P11!$Q$25</definedName>
    <definedName name="D6L1118C8">D6P11!$S$25</definedName>
    <definedName name="D6L1118C9">D6P11!$U$25</definedName>
    <definedName name="D6L1119C1">D6P11!$E$26</definedName>
    <definedName name="D6L1119C10">D6P11!$W$26</definedName>
    <definedName name="D6L1119C11">D6P11!$Y$26</definedName>
    <definedName name="D6L1119C12">D6P11!$AA$26</definedName>
    <definedName name="D6L1119C13">D6P11!$AC$26</definedName>
    <definedName name="D6L1119C14">D6P11!$AE$26</definedName>
    <definedName name="D6L1119C15">D6P11!$AG$26</definedName>
    <definedName name="D6L1119C16">D6P11!$AI$26</definedName>
    <definedName name="D6L1119C17">D6P11!$AK$26</definedName>
    <definedName name="D6L1119C18">D6P11!$AM$26</definedName>
    <definedName name="D6L1119C19">D6P11!$AO$26</definedName>
    <definedName name="D6L1119C2">D6P11!$G$26</definedName>
    <definedName name="D6L1119C20">D6P11!$AQ$26</definedName>
    <definedName name="D6L1119C21">D6P11!$AS$26</definedName>
    <definedName name="D6L1119C22">D6P11!$AU$26</definedName>
    <definedName name="D6L1119C23">D6P11!$AW$26</definedName>
    <definedName name="D6L1119C24">D6P11!$AY$26</definedName>
    <definedName name="D6L1119C25">D6P11!$BA$26</definedName>
    <definedName name="D6L1119C3">D6P11!$I$26</definedName>
    <definedName name="D6L1119C4">D6P11!$K$26</definedName>
    <definedName name="D6L1119C5">D6P11!$M$26</definedName>
    <definedName name="D6L1119C6">D6P11!$O$26</definedName>
    <definedName name="D6L1119C7">D6P11!$Q$26</definedName>
    <definedName name="D6L1119C8">D6P11!$S$26</definedName>
    <definedName name="D6L1119C9">D6P11!$U$26</definedName>
    <definedName name="D6L111C1">D6P1A!$E$18</definedName>
    <definedName name="D6L111C10">D6P1A!$W$18</definedName>
    <definedName name="D6L111C11">D6P1A!$Y$18</definedName>
    <definedName name="D6L111C12">D6P1A!$AA$18</definedName>
    <definedName name="D6L111C13">D6P1A!$AC$18</definedName>
    <definedName name="D6L111C14">D6P1A!$AE$18</definedName>
    <definedName name="D6L111C15">D6P1A!$AG$18</definedName>
    <definedName name="D6L111C16">D6P1A!$AI$18</definedName>
    <definedName name="D6L111C17">D6P1A!$AK$18</definedName>
    <definedName name="D6L111C18">D6P1A!$AM$18</definedName>
    <definedName name="D6L111C19">D6P1A!$AO$18</definedName>
    <definedName name="D6L111C2">D6P1A!$G$18</definedName>
    <definedName name="D6L111C20">D6P1A!$AQ$18</definedName>
    <definedName name="D6L111C21">D6P1A!$AS$18</definedName>
    <definedName name="D6L111C22">D6P1A!$AU$18</definedName>
    <definedName name="D6L111C23">D6P1A!$AW$18</definedName>
    <definedName name="D6L111C24">D6P1A!$AY$18</definedName>
    <definedName name="D6L111C25">D6P1A!$BA$18</definedName>
    <definedName name="D6L111C3">D6P1A!$I$18</definedName>
    <definedName name="D6L111C4">D6P1A!$K$18</definedName>
    <definedName name="D6L111C5">D6P1A!$M$18</definedName>
    <definedName name="D6L111C6">D6P1A!$O$18</definedName>
    <definedName name="D6L111C7">D6P1A!$Q$18</definedName>
    <definedName name="D6L111C8">D6P1A!$S$18</definedName>
    <definedName name="D6L111C9">D6P1A!$U$18</definedName>
    <definedName name="D6L1120C1">D6P11!$E$27</definedName>
    <definedName name="D6L1120C10">D6P11!$W$27</definedName>
    <definedName name="D6L1120C11">D6P11!$Y$27</definedName>
    <definedName name="D6L1120C12">D6P11!$AA$27</definedName>
    <definedName name="D6L1120C13">D6P11!$AC$27</definedName>
    <definedName name="D6L1120C14">D6P11!$AE$27</definedName>
    <definedName name="D6L1120C15">D6P11!$AG$27</definedName>
    <definedName name="D6L1120C16">D6P11!$AI$27</definedName>
    <definedName name="D6L1120C17">D6P11!$AK$27</definedName>
    <definedName name="D6L1120C18">D6P11!$AM$27</definedName>
    <definedName name="D6L1120C19">D6P11!$AO$27</definedName>
    <definedName name="D6L1120C2">D6P11!$G$27</definedName>
    <definedName name="D6L1120C20">D6P11!$AQ$27</definedName>
    <definedName name="D6L1120C21">D6P11!$AS$27</definedName>
    <definedName name="D6L1120C22">D6P11!$AU$27</definedName>
    <definedName name="D6L1120C23">D6P11!$AW$27</definedName>
    <definedName name="D6L1120C24">D6P11!$AY$27</definedName>
    <definedName name="D6L1120C25">D6P11!$BA$27</definedName>
    <definedName name="D6L1120C3">D6P11!$I$27</definedName>
    <definedName name="D6L1120C4">D6P11!$K$27</definedName>
    <definedName name="D6L1120C5">D6P11!$M$27</definedName>
    <definedName name="D6L1120C6">D6P11!$O$27</definedName>
    <definedName name="D6L1120C7">D6P11!$Q$27</definedName>
    <definedName name="D6L1120C8">D6P11!$S$27</definedName>
    <definedName name="D6L1120C9">D6P11!$U$27</definedName>
    <definedName name="D6L1121C1">D6P11!$E$28</definedName>
    <definedName name="D6L1121C10">D6P11!$W$28</definedName>
    <definedName name="D6L1121C11">D6P11!$Y$28</definedName>
    <definedName name="D6L1121C12">D6P11!$AA$28</definedName>
    <definedName name="D6L1121C13">D6P11!$AC$28</definedName>
    <definedName name="D6L1121C14">D6P11!$AE$28</definedName>
    <definedName name="D6L1121C15">D6P11!$AG$28</definedName>
    <definedName name="D6L1121C16">D6P11!$AI$28</definedName>
    <definedName name="D6L1121C17">D6P11!$AK$28</definedName>
    <definedName name="D6L1121C18">D6P11!$AM$28</definedName>
    <definedName name="D6L1121C19">D6P11!$AO$28</definedName>
    <definedName name="D6L1121C2">D6P11!$G$28</definedName>
    <definedName name="D6L1121C20">D6P11!$AQ$28</definedName>
    <definedName name="D6L1121C21">D6P11!$AS$28</definedName>
    <definedName name="D6L1121C22">D6P11!$AU$28</definedName>
    <definedName name="D6L1121C23">D6P11!$AW$28</definedName>
    <definedName name="D6L1121C24">D6P11!$AY$28</definedName>
    <definedName name="D6L1121C25">D6P11!$BA$28</definedName>
    <definedName name="D6L1121C3">D6P11!$I$28</definedName>
    <definedName name="D6L1121C4">D6P11!$K$28</definedName>
    <definedName name="D6L1121C5">D6P11!$M$28</definedName>
    <definedName name="D6L1121C6">D6P11!$O$28</definedName>
    <definedName name="D6L1121C7">D6P11!$Q$28</definedName>
    <definedName name="D6L1121C8">D6P11!$S$28</definedName>
    <definedName name="D6L1121C9">D6P11!$U$28</definedName>
    <definedName name="D6L1122C1">D6P11!$E$29</definedName>
    <definedName name="D6L1122C10">D6P11!$W$29</definedName>
    <definedName name="D6L1122C11">D6P11!$Y$29</definedName>
    <definedName name="D6L1122C12">D6P11!$AA$29</definedName>
    <definedName name="D6L1122C13">D6P11!$AC$29</definedName>
    <definedName name="D6L1122C14">D6P11!$AE$29</definedName>
    <definedName name="D6L1122C15">D6P11!$AG$29</definedName>
    <definedName name="D6L1122C16">D6P11!$AI$29</definedName>
    <definedName name="D6L1122C17">D6P11!$AK$29</definedName>
    <definedName name="D6L1122C18">D6P11!$AM$29</definedName>
    <definedName name="D6L1122C19">D6P11!$AO$29</definedName>
    <definedName name="D6L1122C2">D6P11!$G$29</definedName>
    <definedName name="D6L1122C20">D6P11!$AQ$29</definedName>
    <definedName name="D6L1122C21">D6P11!$AS$29</definedName>
    <definedName name="D6L1122C22">D6P11!$AU$29</definedName>
    <definedName name="D6L1122C23">D6P11!$AW$29</definedName>
    <definedName name="D6L1122C24">D6P11!$AY$29</definedName>
    <definedName name="D6L1122C25">D6P11!$BA$29</definedName>
    <definedName name="D6L1122C3">D6P11!$I$29</definedName>
    <definedName name="D6L1122C4">D6P11!$K$29</definedName>
    <definedName name="D6L1122C5">D6P11!$M$29</definedName>
    <definedName name="D6L1122C6">D6P11!$O$29</definedName>
    <definedName name="D6L1122C7">D6P11!$Q$29</definedName>
    <definedName name="D6L1122C8">D6P11!$S$29</definedName>
    <definedName name="D6L1122C9">D6P11!$U$29</definedName>
    <definedName name="D6L1123C1">D6P11!$E$30</definedName>
    <definedName name="D6L1123C10">D6P11!$W$30</definedName>
    <definedName name="D6L1123C11">D6P11!$Y$30</definedName>
    <definedName name="D6L1123C12">D6P11!$AA$30</definedName>
    <definedName name="D6L1123C13">D6P11!$AC$30</definedName>
    <definedName name="D6L1123C14">D6P11!$AE$30</definedName>
    <definedName name="D6L1123C15">D6P11!$AG$30</definedName>
    <definedName name="D6L1123C16">D6P11!$AI$30</definedName>
    <definedName name="D6L1123C17">D6P11!$AK$30</definedName>
    <definedName name="D6L1123C18">D6P11!$AM$30</definedName>
    <definedName name="D6L1123C19">D6P11!$AO$30</definedName>
    <definedName name="D6L1123C2">D6P11!$G$30</definedName>
    <definedName name="D6L1123C20">D6P11!$AQ$30</definedName>
    <definedName name="D6L1123C21">D6P11!$AS$30</definedName>
    <definedName name="D6L1123C22">D6P11!$AU$30</definedName>
    <definedName name="D6L1123C23">D6P11!$AW$30</definedName>
    <definedName name="D6L1123C24">D6P11!$AY$30</definedName>
    <definedName name="D6L1123C25">D6P11!$BA$30</definedName>
    <definedName name="D6L1123C3">D6P11!$I$30</definedName>
    <definedName name="D6L1123C4">D6P11!$K$30</definedName>
    <definedName name="D6L1123C5">D6P11!$M$30</definedName>
    <definedName name="D6L1123C6">D6P11!$O$30</definedName>
    <definedName name="D6L1123C7">D6P11!$Q$30</definedName>
    <definedName name="D6L1123C8">D6P11!$S$30</definedName>
    <definedName name="D6L1123C9">D6P11!$U$30</definedName>
    <definedName name="D6L1124C1">D6P11!$E$31</definedName>
    <definedName name="D6L1124C10">D6P11!$W$31</definedName>
    <definedName name="D6L1124C11">D6P11!$Y$31</definedName>
    <definedName name="D6L1124C12">D6P11!$AA$31</definedName>
    <definedName name="D6L1124C13">D6P11!$AC$31</definedName>
    <definedName name="D6L1124C14">D6P11!$AE$31</definedName>
    <definedName name="D6L1124C15">D6P11!$AG$31</definedName>
    <definedName name="D6L1124C16">D6P11!$AI$31</definedName>
    <definedName name="D6L1124C17">D6P11!$AK$31</definedName>
    <definedName name="D6L1124C18">D6P11!$AM$31</definedName>
    <definedName name="D6L1124C19">D6P11!$AO$31</definedName>
    <definedName name="D6L1124C2">D6P11!$G$31</definedName>
    <definedName name="D6L1124C20">D6P11!$AQ$31</definedName>
    <definedName name="D6L1124C21">D6P11!$AS$31</definedName>
    <definedName name="D6L1124C22">D6P11!$AU$31</definedName>
    <definedName name="D6L1124C23">D6P11!$AW$31</definedName>
    <definedName name="D6L1124C24">D6P11!$AY$31</definedName>
    <definedName name="D6L1124C25">D6P11!$BA$31</definedName>
    <definedName name="D6L1124C3">D6P11!$I$31</definedName>
    <definedName name="D6L1124C4">D6P11!$K$31</definedName>
    <definedName name="D6L1124C5">D6P11!$M$31</definedName>
    <definedName name="D6L1124C6">D6P11!$O$31</definedName>
    <definedName name="D6L1124C7">D6P11!$Q$31</definedName>
    <definedName name="D6L1124C8">D6P11!$S$31</definedName>
    <definedName name="D6L1124C9">D6P11!$U$31</definedName>
    <definedName name="D6L1125C1">D6P11!$E$32</definedName>
    <definedName name="D6L1125C10">D6P11!$W$32</definedName>
    <definedName name="D6L1125C11">D6P11!$Y$32</definedName>
    <definedName name="D6L1125C12">D6P11!$AA$32</definedName>
    <definedName name="D6L1125C13">D6P11!$AC$32</definedName>
    <definedName name="D6L1125C14">D6P11!$AE$32</definedName>
    <definedName name="D6L1125C15">D6P11!$AG$32</definedName>
    <definedName name="D6L1125C16">D6P11!$AI$32</definedName>
    <definedName name="D6L1125C17">D6P11!$AK$32</definedName>
    <definedName name="D6L1125C18">D6P11!$AM$32</definedName>
    <definedName name="D6L1125C19">D6P11!$AO$32</definedName>
    <definedName name="D6L1125C2">D6P11!$G$32</definedName>
    <definedName name="D6L1125C20">D6P11!$AQ$32</definedName>
    <definedName name="D6L1125C21">D6P11!$AS$32</definedName>
    <definedName name="D6L1125C22">D6P11!$AU$32</definedName>
    <definedName name="D6L1125C23">D6P11!$AW$32</definedName>
    <definedName name="D6L1125C24">D6P11!$AY$32</definedName>
    <definedName name="D6L1125C25">D6P11!$BA$32</definedName>
    <definedName name="D6L1125C3">D6P11!$I$32</definedName>
    <definedName name="D6L1125C4">D6P11!$K$32</definedName>
    <definedName name="D6L1125C5">D6P11!$M$32</definedName>
    <definedName name="D6L1125C6">D6P11!$O$32</definedName>
    <definedName name="D6L1125C7">D6P11!$Q$32</definedName>
    <definedName name="D6L1125C8">D6P11!$S$32</definedName>
    <definedName name="D6L1125C9">D6P11!$U$32</definedName>
    <definedName name="D6L1126C1">D6P11!$E$33</definedName>
    <definedName name="D6L1126C10">D6P11!$W$33</definedName>
    <definedName name="D6L1126C11">D6P11!$Y$33</definedName>
    <definedName name="D6L1126C12">D6P11!$AA$33</definedName>
    <definedName name="D6L1126C13">D6P11!$AC$33</definedName>
    <definedName name="D6L1126C14">D6P11!$AE$33</definedName>
    <definedName name="D6L1126C15">D6P11!$AG$33</definedName>
    <definedName name="D6L1126C16">D6P11!$AI$33</definedName>
    <definedName name="D6L1126C17">D6P11!$AK$33</definedName>
    <definedName name="D6L1126C18">D6P11!$AM$33</definedName>
    <definedName name="D6L1126C19">D6P11!$AO$33</definedName>
    <definedName name="D6L1126C2">D6P11!$G$33</definedName>
    <definedName name="D6L1126C20">D6P11!$AQ$33</definedName>
    <definedName name="D6L1126C21">D6P11!$AS$33</definedName>
    <definedName name="D6L1126C22">D6P11!$AU$33</definedName>
    <definedName name="D6L1126C23">D6P11!$AW$33</definedName>
    <definedName name="D6L1126C24">D6P11!$AY$33</definedName>
    <definedName name="D6L1126C25">D6P11!$BA$33</definedName>
    <definedName name="D6L1126C3">D6P11!$I$33</definedName>
    <definedName name="D6L1126C4">D6P11!$K$33</definedName>
    <definedName name="D6L1126C5">D6P11!$M$33</definedName>
    <definedName name="D6L1126C6">D6P11!$O$33</definedName>
    <definedName name="D6L1126C7">D6P11!$Q$33</definedName>
    <definedName name="D6L1126C8">D6P11!$S$33</definedName>
    <definedName name="D6L1126C9">D6P11!$U$33</definedName>
    <definedName name="D6L1127C1">D6P11!$E$34</definedName>
    <definedName name="D6L1127C10">D6P11!$W$34</definedName>
    <definedName name="D6L1127C11">D6P11!$Y$34</definedName>
    <definedName name="D6L1127C12">D6P11!$AA$34</definedName>
    <definedName name="D6L1127C13">D6P11!$AC$34</definedName>
    <definedName name="D6L1127C14">D6P11!$AE$34</definedName>
    <definedName name="D6L1127C15">D6P11!$AG$34</definedName>
    <definedName name="D6L1127C16">D6P11!$AI$34</definedName>
    <definedName name="D6L1127C17">D6P11!$AK$34</definedName>
    <definedName name="D6L1127C18">D6P11!$AM$34</definedName>
    <definedName name="D6L1127C19">D6P11!$AO$34</definedName>
    <definedName name="D6L1127C2">D6P11!$G$34</definedName>
    <definedName name="D6L1127C20">D6P11!$AQ$34</definedName>
    <definedName name="D6L1127C21">D6P11!$AS$34</definedName>
    <definedName name="D6L1127C22">D6P11!$AU$34</definedName>
    <definedName name="D6L1127C23">D6P11!$AW$34</definedName>
    <definedName name="D6L1127C24">D6P11!$AY$34</definedName>
    <definedName name="D6L1127C25">D6P11!$BA$34</definedName>
    <definedName name="D6L1127C3">D6P11!$I$34</definedName>
    <definedName name="D6L1127C4">D6P11!$K$34</definedName>
    <definedName name="D6L1127C5">D6P11!$M$34</definedName>
    <definedName name="D6L1127C6">D6P11!$O$34</definedName>
    <definedName name="D6L1127C7">D6P11!$Q$34</definedName>
    <definedName name="D6L1127C8">D6P11!$S$34</definedName>
    <definedName name="D6L1127C9">D6P11!$U$34</definedName>
    <definedName name="D6L1128C1">D6P11!$E$35</definedName>
    <definedName name="D6L1128C10">D6P11!$W$35</definedName>
    <definedName name="D6L1128C11">D6P11!$Y$35</definedName>
    <definedName name="D6L1128C12">D6P11!$AA$35</definedName>
    <definedName name="D6L1128C13">D6P11!$AC$35</definedName>
    <definedName name="D6L1128C14">D6P11!$AE$35</definedName>
    <definedName name="D6L1128C15">D6P11!$AG$35</definedName>
    <definedName name="D6L1128C16">D6P11!$AI$35</definedName>
    <definedName name="D6L1128C17">D6P11!$AK$35</definedName>
    <definedName name="D6L1128C18">D6P11!$AM$35</definedName>
    <definedName name="D6L1128C19">D6P11!$AO$35</definedName>
    <definedName name="D6L1128C2">D6P11!$G$35</definedName>
    <definedName name="D6L1128C20">D6P11!$AQ$35</definedName>
    <definedName name="D6L1128C21">D6P11!$AS$35</definedName>
    <definedName name="D6L1128C22">D6P11!$AU$35</definedName>
    <definedName name="D6L1128C23">D6P11!$AW$35</definedName>
    <definedName name="D6L1128C24">D6P11!$AY$35</definedName>
    <definedName name="D6L1128C25">D6P11!$BA$35</definedName>
    <definedName name="D6L1128C3">D6P11!$I$35</definedName>
    <definedName name="D6L1128C4">D6P11!$K$35</definedName>
    <definedName name="D6L1128C5">D6P11!$M$35</definedName>
    <definedName name="D6L1128C6">D6P11!$O$35</definedName>
    <definedName name="D6L1128C7">D6P11!$Q$35</definedName>
    <definedName name="D6L1128C8">D6P11!$S$35</definedName>
    <definedName name="D6L1128C9">D6P11!$U$35</definedName>
    <definedName name="D6L1129C1">D6P11!$E$36</definedName>
    <definedName name="D6L1129C10">D6P11!$W$36</definedName>
    <definedName name="D6L1129C11">D6P11!$Y$36</definedName>
    <definedName name="D6L1129C12">D6P11!$AA$36</definedName>
    <definedName name="D6L1129C13">D6P11!$AC$36</definedName>
    <definedName name="D6L1129C14">D6P11!$AE$36</definedName>
    <definedName name="D6L1129C15">D6P11!$AG$36</definedName>
    <definedName name="D6L1129C16">D6P11!$AI$36</definedName>
    <definedName name="D6L1129C17">D6P11!$AK$36</definedName>
    <definedName name="D6L1129C18">D6P11!$AM$36</definedName>
    <definedName name="D6L1129C19">D6P11!$AO$36</definedName>
    <definedName name="D6L1129C2">D6P11!$G$36</definedName>
    <definedName name="D6L1129C20">D6P11!$AQ$36</definedName>
    <definedName name="D6L1129C21">D6P11!$AS$36</definedName>
    <definedName name="D6L1129C22">D6P11!$AU$36</definedName>
    <definedName name="D6L1129C23">D6P11!$AW$36</definedName>
    <definedName name="D6L1129C24">D6P11!$AY$36</definedName>
    <definedName name="D6L1129C25">D6P11!$BA$36</definedName>
    <definedName name="D6L1129C3">D6P11!$I$36</definedName>
    <definedName name="D6L1129C4">D6P11!$K$36</definedName>
    <definedName name="D6L1129C5">D6P11!$M$36</definedName>
    <definedName name="D6L1129C6">D6P11!$O$36</definedName>
    <definedName name="D6L1129C7">D6P11!$Q$36</definedName>
    <definedName name="D6L1129C8">D6P11!$S$36</definedName>
    <definedName name="D6L1129C9">D6P11!$U$36</definedName>
    <definedName name="D6L112C1">D6P1A!$E$19</definedName>
    <definedName name="D6L112C10">D6P1A!$W$19</definedName>
    <definedName name="D6L112C11">D6P1A!$Y$19</definedName>
    <definedName name="D6L112C12">D6P1A!$AA$19</definedName>
    <definedName name="D6L112C13">D6P1A!$AC$19</definedName>
    <definedName name="D6L112C14">D6P1A!$AE$19</definedName>
    <definedName name="D6L112C15">D6P1A!$AG$19</definedName>
    <definedName name="D6L112C16">D6P1A!$AI$19</definedName>
    <definedName name="D6L112C17">D6P1A!$AK$19</definedName>
    <definedName name="D6L112C18">D6P1A!$AM$19</definedName>
    <definedName name="D6L112C19">D6P1A!$AO$19</definedName>
    <definedName name="D6L112C2">D6P1A!$G$19</definedName>
    <definedName name="D6L112C20">D6P1A!$AQ$19</definedName>
    <definedName name="D6L112C21">D6P1A!$AS$19</definedName>
    <definedName name="D6L112C22">D6P1A!$AU$19</definedName>
    <definedName name="D6L112C23">D6P1A!$AW$19</definedName>
    <definedName name="D6L112C24">D6P1A!$AY$19</definedName>
    <definedName name="D6L112C25">D6P1A!$BA$19</definedName>
    <definedName name="D6L112C3">D6P1A!$I$19</definedName>
    <definedName name="D6L112C4">D6P1A!$K$19</definedName>
    <definedName name="D6L112C5">D6P1A!$M$19</definedName>
    <definedName name="D6L112C6">D6P1A!$O$19</definedName>
    <definedName name="D6L112C7">D6P1A!$Q$19</definedName>
    <definedName name="D6L112C8">D6P1A!$S$19</definedName>
    <definedName name="D6L112C9">D6P1A!$U$19</definedName>
    <definedName name="D6L1130C1">D6P11!$E$37</definedName>
    <definedName name="D6L1130C10">D6P11!$W$37</definedName>
    <definedName name="D6L1130C11">D6P11!$Y$37</definedName>
    <definedName name="D6L1130C12">D6P11!$AA$37</definedName>
    <definedName name="D6L1130C13">D6P11!$AC$37</definedName>
    <definedName name="D6L1130C14">D6P11!$AE$37</definedName>
    <definedName name="D6L1130C15">D6P11!$AG$37</definedName>
    <definedName name="D6L1130C16">D6P11!$AI$37</definedName>
    <definedName name="D6L1130C17">D6P11!$AK$37</definedName>
    <definedName name="D6L1130C18">D6P11!$AM$37</definedName>
    <definedName name="D6L1130C19">D6P11!$AO$37</definedName>
    <definedName name="D6L1130C2">D6P11!$G$37</definedName>
    <definedName name="D6L1130C20">D6P11!$AQ$37</definedName>
    <definedName name="D6L1130C21">D6P11!$AS$37</definedName>
    <definedName name="D6L1130C22">D6P11!$AU$37</definedName>
    <definedName name="D6L1130C23">D6P11!$AW$37</definedName>
    <definedName name="D6L1130C24">D6P11!$AY$37</definedName>
    <definedName name="D6L1130C25">D6P11!$BA$37</definedName>
    <definedName name="D6L1130C3">D6P11!$I$37</definedName>
    <definedName name="D6L1130C4">D6P11!$K$37</definedName>
    <definedName name="D6L1130C5">D6P11!$M$37</definedName>
    <definedName name="D6L1130C6">D6P11!$O$37</definedName>
    <definedName name="D6L1130C7">D6P11!$Q$37</definedName>
    <definedName name="D6L1130C8">D6P11!$S$37</definedName>
    <definedName name="D6L1130C9">D6P11!$U$37</definedName>
    <definedName name="D6L1131C1">D6P11!$E$38</definedName>
    <definedName name="D6L1131C10">D6P11!$W$38</definedName>
    <definedName name="D6L1131C11">D6P11!$Y$38</definedName>
    <definedName name="D6L1131C12">D6P11!$AA$38</definedName>
    <definedName name="D6L1131C13">D6P11!$AC$38</definedName>
    <definedName name="D6L1131C14">D6P11!$AE$38</definedName>
    <definedName name="D6L1131C15">D6P11!$AG$38</definedName>
    <definedName name="D6L1131C16">D6P11!$AI$38</definedName>
    <definedName name="D6L1131C17">D6P11!$AK$38</definedName>
    <definedName name="D6L1131C18">D6P11!$AM$38</definedName>
    <definedName name="D6L1131C19">D6P11!$AO$38</definedName>
    <definedName name="D6L1131C2">D6P11!$G$38</definedName>
    <definedName name="D6L1131C20">D6P11!$AQ$38</definedName>
    <definedName name="D6L1131C21">D6P11!$AS$38</definedName>
    <definedName name="D6L1131C22">D6P11!$AU$38</definedName>
    <definedName name="D6L1131C23">D6P11!$AW$38</definedName>
    <definedName name="D6L1131C24">D6P11!$AY$38</definedName>
    <definedName name="D6L1131C25">D6P11!$BA$38</definedName>
    <definedName name="D6L1131C3">D6P11!$I$38</definedName>
    <definedName name="D6L1131C4">D6P11!$K$38</definedName>
    <definedName name="D6L1131C5">D6P11!$M$38</definedName>
    <definedName name="D6L1131C6">D6P11!$O$38</definedName>
    <definedName name="D6L1131C7">D6P11!$Q$38</definedName>
    <definedName name="D6L1131C8">D6P11!$S$38</definedName>
    <definedName name="D6L1131C9">D6P11!$U$38</definedName>
    <definedName name="D6L1132C1">D6P11!$E$39</definedName>
    <definedName name="D6L1132C10">D6P11!$W$39</definedName>
    <definedName name="D6L1132C11">D6P11!$Y$39</definedName>
    <definedName name="D6L1132C12">D6P11!$AA$39</definedName>
    <definedName name="D6L1132C13">D6P11!$AC$39</definedName>
    <definedName name="D6L1132C14">D6P11!$AE$39</definedName>
    <definedName name="D6L1132C15">D6P11!$AG$39</definedName>
    <definedName name="D6L1132C16">D6P11!$AI$39</definedName>
    <definedName name="D6L1132C17">D6P11!$AK$39</definedName>
    <definedName name="D6L1132C18">D6P11!$AM$39</definedName>
    <definedName name="D6L1132C19">D6P11!$AO$39</definedName>
    <definedName name="D6L1132C2">D6P11!$G$39</definedName>
    <definedName name="D6L1132C20">D6P11!$AQ$39</definedName>
    <definedName name="D6L1132C21">D6P11!$AS$39</definedName>
    <definedName name="D6L1132C22">D6P11!$AU$39</definedName>
    <definedName name="D6L1132C23">D6P11!$AW$39</definedName>
    <definedName name="D6L1132C24">D6P11!$AY$39</definedName>
    <definedName name="D6L1132C25">D6P11!$BA$39</definedName>
    <definedName name="D6L1132C3">D6P11!$I$39</definedName>
    <definedName name="D6L1132C4">D6P11!$K$39</definedName>
    <definedName name="D6L1132C5">D6P11!$M$39</definedName>
    <definedName name="D6L1132C6">D6P11!$O$39</definedName>
    <definedName name="D6L1132C7">D6P11!$Q$39</definedName>
    <definedName name="D6L1132C8">D6P11!$S$39</definedName>
    <definedName name="D6L1132C9">D6P11!$U$39</definedName>
    <definedName name="D6L1133C1">D6P11!$E$40</definedName>
    <definedName name="D6L1133C10">D6P11!$W$40</definedName>
    <definedName name="D6L1133C11">D6P11!$Y$40</definedName>
    <definedName name="D6L1133C12">D6P11!$AA$40</definedName>
    <definedName name="D6L1133C13">D6P11!$AC$40</definedName>
    <definedName name="D6L1133C14">D6P11!$AE$40</definedName>
    <definedName name="D6L1133C15">D6P11!$AG$40</definedName>
    <definedName name="D6L1133C16">D6P11!$AI$40</definedName>
    <definedName name="D6L1133C17">D6P11!$AK$40</definedName>
    <definedName name="D6L1133C18">D6P11!$AM$40</definedName>
    <definedName name="D6L1133C19">D6P11!$AO$40</definedName>
    <definedName name="D6L1133C2">D6P11!$G$40</definedName>
    <definedName name="D6L1133C20">D6P11!$AQ$40</definedName>
    <definedName name="D6L1133C21">D6P11!$AS$40</definedName>
    <definedName name="D6L1133C22">D6P11!$AU$40</definedName>
    <definedName name="D6L1133C23">D6P11!$AW$40</definedName>
    <definedName name="D6L1133C24">D6P11!$AY$40</definedName>
    <definedName name="D6L1133C25">D6P11!$BA$40</definedName>
    <definedName name="D6L1133C3">D6P11!$I$40</definedName>
    <definedName name="D6L1133C4">D6P11!$K$40</definedName>
    <definedName name="D6L1133C5">D6P11!$M$40</definedName>
    <definedName name="D6L1133C6">D6P11!$O$40</definedName>
    <definedName name="D6L1133C7">D6P11!$Q$40</definedName>
    <definedName name="D6L1133C8">D6P11!$S$40</definedName>
    <definedName name="D6L1133C9">D6P11!$U$40</definedName>
    <definedName name="D6L1134C1">D6P11!$E$41</definedName>
    <definedName name="D6L1134C10">D6P11!$W$41</definedName>
    <definedName name="D6L1134C11">D6P11!$Y$41</definedName>
    <definedName name="D6L1134C12">D6P11!$AA$41</definedName>
    <definedName name="D6L1134C13">D6P11!$AC$41</definedName>
    <definedName name="D6L1134C14">D6P11!$AE$41</definedName>
    <definedName name="D6L1134C15">D6P11!$AG$41</definedName>
    <definedName name="D6L1134C16">D6P11!$AI$41</definedName>
    <definedName name="D6L1134C17">D6P11!$AK$41</definedName>
    <definedName name="D6L1134C18">D6P11!$AM$41</definedName>
    <definedName name="D6L1134C19">D6P11!$AO$41</definedName>
    <definedName name="D6L1134C2">D6P11!$G$41</definedName>
    <definedName name="D6L1134C20">D6P11!$AQ$41</definedName>
    <definedName name="D6L1134C21">D6P11!$AS$41</definedName>
    <definedName name="D6L1134C22">D6P11!$AU$41</definedName>
    <definedName name="D6L1134C23">D6P11!$AW$41</definedName>
    <definedName name="D6L1134C24">D6P11!$AY$41</definedName>
    <definedName name="D6L1134C25">D6P11!$BA$41</definedName>
    <definedName name="D6L1134C3">D6P11!$I$41</definedName>
    <definedName name="D6L1134C4">D6P11!$K$41</definedName>
    <definedName name="D6L1134C5">D6P11!$M$41</definedName>
    <definedName name="D6L1134C6">D6P11!$O$41</definedName>
    <definedName name="D6L1134C7">D6P11!$Q$41</definedName>
    <definedName name="D6L1134C8">D6P11!$S$41</definedName>
    <definedName name="D6L1134C9">D6P11!$U$41</definedName>
    <definedName name="D6L1135C1">D6P11!$E$42</definedName>
    <definedName name="D6L1135C10">D6P11!$W$42</definedName>
    <definedName name="D6L1135C11">D6P11!$Y$42</definedName>
    <definedName name="D6L1135C12">D6P11!$AA$42</definedName>
    <definedName name="D6L1135C13">D6P11!$AC$42</definedName>
    <definedName name="D6L1135C14">D6P11!$AE$42</definedName>
    <definedName name="D6L1135C15">D6P11!$AG$42</definedName>
    <definedName name="D6L1135C16">D6P11!$AI$42</definedName>
    <definedName name="D6L1135C17">D6P11!$AK$42</definedName>
    <definedName name="D6L1135C18">D6P11!$AM$42</definedName>
    <definedName name="D6L1135C19">D6P11!$AO$42</definedName>
    <definedName name="D6L1135C2">D6P11!$G$42</definedName>
    <definedName name="D6L1135C20">D6P11!$AQ$42</definedName>
    <definedName name="D6L1135C21">D6P11!$AS$42</definedName>
    <definedName name="D6L1135C22">D6P11!$AU$42</definedName>
    <definedName name="D6L1135C23">D6P11!$AW$42</definedName>
    <definedName name="D6L1135C24">D6P11!$AY$42</definedName>
    <definedName name="D6L1135C25">D6P11!$BA$42</definedName>
    <definedName name="D6L1135C3">D6P11!$I$42</definedName>
    <definedName name="D6L1135C4">D6P11!$K$42</definedName>
    <definedName name="D6L1135C5">D6P11!$M$42</definedName>
    <definedName name="D6L1135C6">D6P11!$O$42</definedName>
    <definedName name="D6L1135C7">D6P11!$Q$42</definedName>
    <definedName name="D6L1135C8">D6P11!$S$42</definedName>
    <definedName name="D6L1135C9">D6P11!$U$42</definedName>
    <definedName name="D6L1136C1">D6P11!$E$43</definedName>
    <definedName name="D6L1136C10">D6P11!$W$43</definedName>
    <definedName name="D6L1136C11">D6P11!$Y$43</definedName>
    <definedName name="D6L1136C12">D6P11!$AA$43</definedName>
    <definedName name="D6L1136C13">D6P11!$AC$43</definedName>
    <definedName name="D6L1136C14">D6P11!$AE$43</definedName>
    <definedName name="D6L1136C15">D6P11!$AG$43</definedName>
    <definedName name="D6L1136C16">D6P11!$AI$43</definedName>
    <definedName name="D6L1136C17">D6P11!$AK$43</definedName>
    <definedName name="D6L1136C18">D6P11!$AM$43</definedName>
    <definedName name="D6L1136C19">D6P11!$AO$43</definedName>
    <definedName name="D6L1136C2">D6P11!$G$43</definedName>
    <definedName name="D6L1136C20">D6P11!$AQ$43</definedName>
    <definedName name="D6L1136C21">D6P11!$AS$43</definedName>
    <definedName name="D6L1136C22">D6P11!$AU$43</definedName>
    <definedName name="D6L1136C23">D6P11!$AW$43</definedName>
    <definedName name="D6L1136C24">D6P11!$AY$43</definedName>
    <definedName name="D6L1136C25">D6P11!$BA$43</definedName>
    <definedName name="D6L1136C3">D6P11!$I$43</definedName>
    <definedName name="D6L1136C4">D6P11!$K$43</definedName>
    <definedName name="D6L1136C5">D6P11!$M$43</definedName>
    <definedName name="D6L1136C6">D6P11!$O$43</definedName>
    <definedName name="D6L1136C7">D6P11!$Q$43</definedName>
    <definedName name="D6L1136C8">D6P11!$S$43</definedName>
    <definedName name="D6L1136C9">D6P11!$U$43</definedName>
    <definedName name="D6L1137C1">D6P11!$E$44</definedName>
    <definedName name="D6L1137C10">D6P11!$W$44</definedName>
    <definedName name="D6L1137C11">D6P11!$Y$44</definedName>
    <definedName name="D6L1137C12">D6P11!$AA$44</definedName>
    <definedName name="D6L1137C13">D6P11!$AC$44</definedName>
    <definedName name="D6L1137C14">D6P11!$AE$44</definedName>
    <definedName name="D6L1137C15">D6P11!$AG$44</definedName>
    <definedName name="D6L1137C16">D6P11!$AI$44</definedName>
    <definedName name="D6L1137C17">D6P11!$AK$44</definedName>
    <definedName name="D6L1137C18">D6P11!$AM$44</definedName>
    <definedName name="D6L1137C19">D6P11!$AO$44</definedName>
    <definedName name="D6L1137C2">D6P11!$G$44</definedName>
    <definedName name="D6L1137C20">D6P11!$AQ$44</definedName>
    <definedName name="D6L1137C21">D6P11!$AS$44</definedName>
    <definedName name="D6L1137C22">D6P11!$AU$44</definedName>
    <definedName name="D6L1137C23">D6P11!$AW$44</definedName>
    <definedName name="D6L1137C24">D6P11!$AY$44</definedName>
    <definedName name="D6L1137C25">D6P11!$BA$44</definedName>
    <definedName name="D6L1137C3">D6P11!$I$44</definedName>
    <definedName name="D6L1137C4">D6P11!$K$44</definedName>
    <definedName name="D6L1137C5">D6P11!$M$44</definedName>
    <definedName name="D6L1137C6">D6P11!$O$44</definedName>
    <definedName name="D6L1137C7">D6P11!$Q$44</definedName>
    <definedName name="D6L1137C8">D6P11!$S$44</definedName>
    <definedName name="D6L1137C9">D6P11!$U$44</definedName>
    <definedName name="D6L1138C1">D6P11!$E$45</definedName>
    <definedName name="D6L1138C10">D6P11!$W$45</definedName>
    <definedName name="D6L1138C11">D6P11!$Y$45</definedName>
    <definedName name="D6L1138C12">D6P11!$AA$45</definedName>
    <definedName name="D6L1138C13">D6P11!$AC$45</definedName>
    <definedName name="D6L1138C14">D6P11!$AE$45</definedName>
    <definedName name="D6L1138C15">D6P11!$AG$45</definedName>
    <definedName name="D6L1138C16">D6P11!$AI$45</definedName>
    <definedName name="D6L1138C17">D6P11!$AK$45</definedName>
    <definedName name="D6L1138C18">D6P11!$AM$45</definedName>
    <definedName name="D6L1138C19">D6P11!$AO$45</definedName>
    <definedName name="D6L1138C2">D6P11!$G$45</definedName>
    <definedName name="D6L1138C20">D6P11!$AQ$45</definedName>
    <definedName name="D6L1138C21">D6P11!$AS$45</definedName>
    <definedName name="D6L1138C22">D6P11!$AU$45</definedName>
    <definedName name="D6L1138C23">D6P11!$AW$45</definedName>
    <definedName name="D6L1138C24">D6P11!$AY$45</definedName>
    <definedName name="D6L1138C25">D6P11!$BA$45</definedName>
    <definedName name="D6L1138C3">D6P11!$I$45</definedName>
    <definedName name="D6L1138C4">D6P11!$K$45</definedName>
    <definedName name="D6L1138C5">D6P11!$M$45</definedName>
    <definedName name="D6L1138C6">D6P11!$O$45</definedName>
    <definedName name="D6L1138C7">D6P11!$Q$45</definedName>
    <definedName name="D6L1138C8">D6P11!$S$45</definedName>
    <definedName name="D6L1138C9">D6P11!$U$45</definedName>
    <definedName name="D6L1139C1">D6P11!$E$46</definedName>
    <definedName name="D6L1139C10">D6P11!$W$46</definedName>
    <definedName name="D6L1139C11">D6P11!$Y$46</definedName>
    <definedName name="D6L1139C12">D6P11!$AA$46</definedName>
    <definedName name="D6L1139C13">D6P11!$AC$46</definedName>
    <definedName name="D6L1139C14">D6P11!$AE$46</definedName>
    <definedName name="D6L1139C15">D6P11!$AG$46</definedName>
    <definedName name="D6L1139C16">D6P11!$AI$46</definedName>
    <definedName name="D6L1139C17">D6P11!$AK$46</definedName>
    <definedName name="D6L1139C18">D6P11!$AM$46</definedName>
    <definedName name="D6L1139C19">D6P11!$AO$46</definedName>
    <definedName name="D6L1139C2">D6P11!$G$46</definedName>
    <definedName name="D6L1139C20">D6P11!$AQ$46</definedName>
    <definedName name="D6L1139C21">D6P11!$AS$46</definedName>
    <definedName name="D6L1139C22">D6P11!$AU$46</definedName>
    <definedName name="D6L1139C23">D6P11!$AW$46</definedName>
    <definedName name="D6L1139C24">D6P11!$AY$46</definedName>
    <definedName name="D6L1139C25">D6P11!$BA$46</definedName>
    <definedName name="D6L1139C3">D6P11!$I$46</definedName>
    <definedName name="D6L1139C4">D6P11!$K$46</definedName>
    <definedName name="D6L1139C5">D6P11!$M$46</definedName>
    <definedName name="D6L1139C6">D6P11!$O$46</definedName>
    <definedName name="D6L1139C7">D6P11!$Q$46</definedName>
    <definedName name="D6L1139C8">D6P11!$S$46</definedName>
    <definedName name="D6L1139C9">D6P11!$U$46</definedName>
    <definedName name="D6L113C1">D6P1A!$E$20</definedName>
    <definedName name="D6L113C10">D6P1A!$W$20</definedName>
    <definedName name="D6L113C11">D6P1A!$Y$20</definedName>
    <definedName name="D6L113C12">D6P1A!$AA$20</definedName>
    <definedName name="D6L113C13">D6P1A!$AC$20</definedName>
    <definedName name="D6L113C14">D6P1A!$AE$20</definedName>
    <definedName name="D6L113C15">D6P1A!$AG$20</definedName>
    <definedName name="D6L113C16">D6P1A!$AI$20</definedName>
    <definedName name="D6L113C17">D6P1A!$AK$20</definedName>
    <definedName name="D6L113C18">D6P1A!$AM$20</definedName>
    <definedName name="D6L113C19">D6P1A!$AO$20</definedName>
    <definedName name="D6L113C2">D6P1A!$G$20</definedName>
    <definedName name="D6L113C20">D6P1A!$AQ$20</definedName>
    <definedName name="D6L113C21">D6P1A!$AS$20</definedName>
    <definedName name="D6L113C22">D6P1A!$AU$20</definedName>
    <definedName name="D6L113C23">D6P1A!$AW$20</definedName>
    <definedName name="D6L113C24">D6P1A!$AY$20</definedName>
    <definedName name="D6L113C25">D6P1A!$BA$20</definedName>
    <definedName name="D6L113C3">D6P1A!$I$20</definedName>
    <definedName name="D6L113C4">D6P1A!$K$20</definedName>
    <definedName name="D6L113C5">D6P1A!$M$20</definedName>
    <definedName name="D6L113C6">D6P1A!$O$20</definedName>
    <definedName name="D6L113C7">D6P1A!$Q$20</definedName>
    <definedName name="D6L113C8">D6P1A!$S$20</definedName>
    <definedName name="D6L113C9">D6P1A!$U$20</definedName>
    <definedName name="D6L1140C1">D6P11!$E$47</definedName>
    <definedName name="D6L1140C10">D6P11!$W$47</definedName>
    <definedName name="D6L1140C11">D6P11!$Y$47</definedName>
    <definedName name="D6L1140C12">D6P11!$AA$47</definedName>
    <definedName name="D6L1140C13">D6P11!$AC$47</definedName>
    <definedName name="D6L1140C14">D6P11!$AE$47</definedName>
    <definedName name="D6L1140C15">D6P11!$AG$47</definedName>
    <definedName name="D6L1140C16">D6P11!$AI$47</definedName>
    <definedName name="D6L1140C17">D6P11!$AK$47</definedName>
    <definedName name="D6L1140C18">D6P11!$AM$47</definedName>
    <definedName name="D6L1140C19">D6P11!$AO$47</definedName>
    <definedName name="D6L1140C2">D6P11!$G$47</definedName>
    <definedName name="D6L1140C20">D6P11!$AQ$47</definedName>
    <definedName name="D6L1140C21">D6P11!$AS$47</definedName>
    <definedName name="D6L1140C22">D6P11!$AU$47</definedName>
    <definedName name="D6L1140C23">D6P11!$AW$47</definedName>
    <definedName name="D6L1140C24">D6P11!$AY$47</definedName>
    <definedName name="D6L1140C25">D6P11!$BA$47</definedName>
    <definedName name="D6L1140C3">D6P11!$I$47</definedName>
    <definedName name="D6L1140C4">D6P11!$K$47</definedName>
    <definedName name="D6L1140C5">D6P11!$M$47</definedName>
    <definedName name="D6L1140C6">D6P11!$O$47</definedName>
    <definedName name="D6L1140C7">D6P11!$Q$47</definedName>
    <definedName name="D6L1140C8">D6P11!$S$47</definedName>
    <definedName name="D6L1140C9">D6P11!$U$47</definedName>
    <definedName name="D6L1141C1">D6P11!$E$48</definedName>
    <definedName name="D6L1141C10">D6P11!$W$48</definedName>
    <definedName name="D6L1141C11">D6P11!$Y$48</definedName>
    <definedName name="D6L1141C12">D6P11!$AA$48</definedName>
    <definedName name="D6L1141C13">D6P11!$AC$48</definedName>
    <definedName name="D6L1141C14">D6P11!$AE$48</definedName>
    <definedName name="D6L1141C15">D6P11!$AG$48</definedName>
    <definedName name="D6L1141C16">D6P11!$AI$48</definedName>
    <definedName name="D6L1141C17">D6P11!$AK$48</definedName>
    <definedName name="D6L1141C18">D6P11!$AM$48</definedName>
    <definedName name="D6L1141C19">D6P11!$AO$48</definedName>
    <definedName name="D6L1141C2">D6P11!$G$48</definedName>
    <definedName name="D6L1141C20">D6P11!$AQ$48</definedName>
    <definedName name="D6L1141C21">D6P11!$AS$48</definedName>
    <definedName name="D6L1141C22">D6P11!$AU$48</definedName>
    <definedName name="D6L1141C23">D6P11!$AW$48</definedName>
    <definedName name="D6L1141C24">D6P11!$AY$48</definedName>
    <definedName name="D6L1141C25">D6P11!$BA$48</definedName>
    <definedName name="D6L1141C3">D6P11!$I$48</definedName>
    <definedName name="D6L1141C4">D6P11!$K$48</definedName>
    <definedName name="D6L1141C5">D6P11!$M$48</definedName>
    <definedName name="D6L1141C6">D6P11!$O$48</definedName>
    <definedName name="D6L1141C7">D6P11!$Q$48</definedName>
    <definedName name="D6L1141C8">D6P11!$S$48</definedName>
    <definedName name="D6L1141C9">D6P11!$U$48</definedName>
    <definedName name="D6L114C1">D6P1A!$E$21</definedName>
    <definedName name="D6L114C10">D6P1A!$W$21</definedName>
    <definedName name="D6L114C11">D6P1A!$Y$21</definedName>
    <definedName name="D6L114C12">D6P1A!$AA$21</definedName>
    <definedName name="D6L114C13">D6P1A!$AC$21</definedName>
    <definedName name="D6L114C14">D6P1A!$AE$21</definedName>
    <definedName name="D6L114C15">D6P1A!$AG$21</definedName>
    <definedName name="D6L114C16">D6P1A!$AI$21</definedName>
    <definedName name="D6L114C17">D6P1A!$AK$21</definedName>
    <definedName name="D6L114C18">D6P1A!$AM$21</definedName>
    <definedName name="D6L114C19">D6P1A!$AO$21</definedName>
    <definedName name="D6L114C2">D6P1A!$G$21</definedName>
    <definedName name="D6L114C20">D6P1A!$AQ$21</definedName>
    <definedName name="D6L114C21">D6P1A!$AS$21</definedName>
    <definedName name="D6L114C22">D6P1A!$AU$21</definedName>
    <definedName name="D6L114C23">D6P1A!$AW$21</definedName>
    <definedName name="D6L114C24">D6P1A!$AY$21</definedName>
    <definedName name="D6L114C25">D6P1A!$BA$21</definedName>
    <definedName name="D6L114C3">D6P1A!$I$21</definedName>
    <definedName name="D6L114C4">D6P1A!$K$21</definedName>
    <definedName name="D6L114C5">D6P1A!$M$21</definedName>
    <definedName name="D6L114C6">D6P1A!$O$21</definedName>
    <definedName name="D6L114C7">D6P1A!$Q$21</definedName>
    <definedName name="D6L114C8">D6P1A!$S$21</definedName>
    <definedName name="D6L114C9">D6P1A!$U$21</definedName>
    <definedName name="D6L115C1">D6P1A!$E$22</definedName>
    <definedName name="D6L115C10">D6P1A!$W$22</definedName>
    <definedName name="D6L115C11">D6P1A!$Y$22</definedName>
    <definedName name="D6L115C12">D6P1A!$AA$22</definedName>
    <definedName name="D6L115C13">D6P1A!$AC$22</definedName>
    <definedName name="D6L115C14">D6P1A!$AE$22</definedName>
    <definedName name="D6L115C15">D6P1A!$AG$22</definedName>
    <definedName name="D6L115C16">D6P1A!$AI$22</definedName>
    <definedName name="D6L115C17">D6P1A!$AK$22</definedName>
    <definedName name="D6L115C18">D6P1A!$AM$22</definedName>
    <definedName name="D6L115C19">D6P1A!$AO$22</definedName>
    <definedName name="D6L115C2">D6P1A!$G$22</definedName>
    <definedName name="D6L115C20">D6P1A!$AQ$22</definedName>
    <definedName name="D6L115C21">D6P1A!$AS$22</definedName>
    <definedName name="D6L115C22">D6P1A!$AU$22</definedName>
    <definedName name="D6L115C23">D6P1A!$AW$22</definedName>
    <definedName name="D6L115C24">D6P1A!$AY$22</definedName>
    <definedName name="D6L115C25">D6P1A!$BA$22</definedName>
    <definedName name="D6L115C3">D6P1A!$I$22</definedName>
    <definedName name="D6L115C4">D6P1A!$K$22</definedName>
    <definedName name="D6L115C5">D6P1A!$M$22</definedName>
    <definedName name="D6L115C6">D6P1A!$O$22</definedName>
    <definedName name="D6L115C7">D6P1A!$Q$22</definedName>
    <definedName name="D6L115C8">D6P1A!$S$22</definedName>
    <definedName name="D6L115C9">D6P1A!$U$22</definedName>
    <definedName name="D6L116C1">D6P1A!$E$23</definedName>
    <definedName name="D6L116C10">D6P1A!$W$23</definedName>
    <definedName name="D6L116C11">D6P1A!$Y$23</definedName>
    <definedName name="D6L116C12">D6P1A!$AA$23</definedName>
    <definedName name="D6L116C13">D6P1A!$AC$23</definedName>
    <definedName name="D6L116C14">D6P1A!$AE$23</definedName>
    <definedName name="D6L116C15">D6P1A!$AG$23</definedName>
    <definedName name="D6L116C16">D6P1A!$AI$23</definedName>
    <definedName name="D6L116C17">D6P1A!$AK$23</definedName>
    <definedName name="D6L116C18">D6P1A!$AM$23</definedName>
    <definedName name="D6L116C19">D6P1A!$AO$23</definedName>
    <definedName name="D6L116C2">D6P1A!$G$23</definedName>
    <definedName name="D6L116C20">D6P1A!$AQ$23</definedName>
    <definedName name="D6L116C21">D6P1A!$AS$23</definedName>
    <definedName name="D6L116C22">D6P1A!$AU$23</definedName>
    <definedName name="D6L116C23">D6P1A!$AW$23</definedName>
    <definedName name="D6L116C24">D6P1A!$AY$23</definedName>
    <definedName name="D6L116C25">D6P1A!$BA$23</definedName>
    <definedName name="D6L116C3">D6P1A!$I$23</definedName>
    <definedName name="D6L116C4">D6P1A!$K$23</definedName>
    <definedName name="D6L116C5">D6P1A!$M$23</definedName>
    <definedName name="D6L116C6">D6P1A!$O$23</definedName>
    <definedName name="D6L116C7">D6P1A!$Q$23</definedName>
    <definedName name="D6L116C8">D6P1A!$S$23</definedName>
    <definedName name="D6L116C9">D6P1A!$U$23</definedName>
    <definedName name="D6L117C1">D6P1A!$E$24</definedName>
    <definedName name="D6L117C10">D6P1A!$W$24</definedName>
    <definedName name="D6L117C11">D6P1A!$Y$24</definedName>
    <definedName name="D6L117C12">D6P1A!$AA$24</definedName>
    <definedName name="D6L117C13">D6P1A!$AC$24</definedName>
    <definedName name="D6L117C14">D6P1A!$AE$24</definedName>
    <definedName name="D6L117C15">D6P1A!$AG$24</definedName>
    <definedName name="D6L117C16">D6P1A!$AI$24</definedName>
    <definedName name="D6L117C17">D6P1A!$AK$24</definedName>
    <definedName name="D6L117C18">D6P1A!$AM$24</definedName>
    <definedName name="D6L117C19">D6P1A!$AO$24</definedName>
    <definedName name="D6L117C2">D6P1A!$G$24</definedName>
    <definedName name="D6L117C20">D6P1A!$AQ$24</definedName>
    <definedName name="D6L117C21">D6P1A!$AS$24</definedName>
    <definedName name="D6L117C22">D6P1A!$AU$24</definedName>
    <definedName name="D6L117C23">D6P1A!$AW$24</definedName>
    <definedName name="D6L117C24">D6P1A!$AY$24</definedName>
    <definedName name="D6L117C25">D6P1A!$BA$24</definedName>
    <definedName name="D6L117C3">D6P1A!$I$24</definedName>
    <definedName name="D6L117C4">D6P1A!$K$24</definedName>
    <definedName name="D6L117C5">D6P1A!$M$24</definedName>
    <definedName name="D6L117C6">D6P1A!$O$24</definedName>
    <definedName name="D6L117C7">D6P1A!$Q$24</definedName>
    <definedName name="D6L117C8">D6P1A!$S$24</definedName>
    <definedName name="D6L117C9">D6P1A!$U$24</definedName>
    <definedName name="D6L118C1">D6P1A!$E$25</definedName>
    <definedName name="D6L118C10">D6P1A!$W$25</definedName>
    <definedName name="D6L118C11">D6P1A!$Y$25</definedName>
    <definedName name="D6L118C12">D6P1A!$AA$25</definedName>
    <definedName name="D6L118C13">D6P1A!$AC$25</definedName>
    <definedName name="D6L118C14">D6P1A!$AE$25</definedName>
    <definedName name="D6L118C15">D6P1A!$AG$25</definedName>
    <definedName name="D6L118C16">D6P1A!$AI$25</definedName>
    <definedName name="D6L118C17">D6P1A!$AK$25</definedName>
    <definedName name="D6L118C18">D6P1A!$AM$25</definedName>
    <definedName name="D6L118C19">D6P1A!$AO$25</definedName>
    <definedName name="D6L118C2">D6P1A!$G$25</definedName>
    <definedName name="D6L118C20">D6P1A!$AQ$25</definedName>
    <definedName name="D6L118C21">D6P1A!$AS$25</definedName>
    <definedName name="D6L118C22">D6P1A!$AU$25</definedName>
    <definedName name="D6L118C23">D6P1A!$AW$25</definedName>
    <definedName name="D6L118C24">D6P1A!$AY$25</definedName>
    <definedName name="D6L118C25">D6P1A!$BA$25</definedName>
    <definedName name="D6L118C3">D6P1A!$I$25</definedName>
    <definedName name="D6L118C4">D6P1A!$K$25</definedName>
    <definedName name="D6L118C5">D6P1A!$M$25</definedName>
    <definedName name="D6L118C6">D6P1A!$O$25</definedName>
    <definedName name="D6L118C7">D6P1A!$Q$25</definedName>
    <definedName name="D6L118C8">D6P1A!$S$25</definedName>
    <definedName name="D6L118C9">D6P1A!$U$25</definedName>
    <definedName name="D6L119C1">D6P1A!$E$26</definedName>
    <definedName name="D6L119C10">D6P1A!$W$26</definedName>
    <definedName name="D6L119C11">D6P1A!$Y$26</definedName>
    <definedName name="D6L119C12">D6P1A!$AA$26</definedName>
    <definedName name="D6L119C13">D6P1A!$AC$26</definedName>
    <definedName name="D6L119C14">D6P1A!$AE$26</definedName>
    <definedName name="D6L119C15">D6P1A!$AG$26</definedName>
    <definedName name="D6L119C16">D6P1A!$AI$26</definedName>
    <definedName name="D6L119C17">D6P1A!$AK$26</definedName>
    <definedName name="D6L119C18">D6P1A!$AM$26</definedName>
    <definedName name="D6L119C19">D6P1A!$AO$26</definedName>
    <definedName name="D6L119C2">D6P1A!$G$26</definedName>
    <definedName name="D6L119C20">D6P1A!$AQ$26</definedName>
    <definedName name="D6L119C21">D6P1A!$AS$26</definedName>
    <definedName name="D6L119C22">D6P1A!$AU$26</definedName>
    <definedName name="D6L119C23">D6P1A!$AW$26</definedName>
    <definedName name="D6L119C24">D6P1A!$AY$26</definedName>
    <definedName name="D6L119C25">D6P1A!$BA$26</definedName>
    <definedName name="D6L119C3">D6P1A!$I$26</definedName>
    <definedName name="D6L119C4">D6P1A!$K$26</definedName>
    <definedName name="D6L119C5">D6P1A!$M$26</definedName>
    <definedName name="D6L119C6">D6P1A!$O$26</definedName>
    <definedName name="D6L119C7">D6P1A!$Q$26</definedName>
    <definedName name="D6L119C8">D6P1A!$S$26</definedName>
    <definedName name="D6L119C9">D6P1A!$U$26</definedName>
    <definedName name="D6L11C1">D6P1!$E$18</definedName>
    <definedName name="D6L11C10">D6P1!$W$18</definedName>
    <definedName name="D6L11C11">D6P1!$Y$18</definedName>
    <definedName name="D6L11C2">D6P1!$G$18</definedName>
    <definedName name="D6L11C3">D6P1!$I$18</definedName>
    <definedName name="D6L11C4">D6P1!$K$18</definedName>
    <definedName name="D6L11C5">D6P1!$M$18</definedName>
    <definedName name="D6L11C6">D6P1!$O$18</definedName>
    <definedName name="D6L11C7">D6P1!$Q$18</definedName>
    <definedName name="D6L11C8">D6P1!$S$18</definedName>
    <definedName name="D6L11C9">D6P1!$U$18</definedName>
    <definedName name="D6L1201C1">D6P12!$E$8</definedName>
    <definedName name="D6L1201C10">D6P12!$W$8</definedName>
    <definedName name="D6L1201C11">D6P12!$Y$8</definedName>
    <definedName name="D6L1201C12">D6P12!$AA$8</definedName>
    <definedName name="D6L1201C13">D6P12!$AC$8</definedName>
    <definedName name="D6L1201C14">D6P12!$AE$8</definedName>
    <definedName name="D6L1201C15">D6P12!$AG$8</definedName>
    <definedName name="D6L1201C16">D6P12!$AI$8</definedName>
    <definedName name="D6L1201C17">D6P12!$AK$8</definedName>
    <definedName name="D6L1201C18">D6P12!$AM$8</definedName>
    <definedName name="D6L1201C19">D6P12!$AO$8</definedName>
    <definedName name="D6L1201C2">D6P12!$G$8</definedName>
    <definedName name="D6L1201C20">D6P12!$AQ$8</definedName>
    <definedName name="D6L1201C21">D6P12!$AS$8</definedName>
    <definedName name="D6L1201C22">D6P12!$AU$8</definedName>
    <definedName name="D6L1201C23">D6P12!$AW$8</definedName>
    <definedName name="D6L1201C24">D6P12!$AY$8</definedName>
    <definedName name="D6L1201C25">D6P12!$BA$8</definedName>
    <definedName name="D6L1201C3">D6P12!$I$8</definedName>
    <definedName name="D6L1201C4">D6P12!$K$8</definedName>
    <definedName name="D6L1201C5">D6P12!$M$8</definedName>
    <definedName name="D6L1201C6">D6P12!$O$8</definedName>
    <definedName name="D6L1201C7">D6P12!$Q$8</definedName>
    <definedName name="D6L1201C8">D6P12!$S$8</definedName>
    <definedName name="D6L1201C9">D6P12!$U$8</definedName>
    <definedName name="D6L1202C1">D6P12!$E$9</definedName>
    <definedName name="D6L1202C10">D6P12!$W$9</definedName>
    <definedName name="D6L1202C11">D6P12!$Y$9</definedName>
    <definedName name="D6L1202C12">D6P12!$AA$9</definedName>
    <definedName name="D6L1202C13">D6P12!$AC$9</definedName>
    <definedName name="D6L1202C14">D6P12!$AE$9</definedName>
    <definedName name="D6L1202C15">D6P12!$AG$9</definedName>
    <definedName name="D6L1202C16">D6P12!$AI$9</definedName>
    <definedName name="D6L1202C17">D6P12!$AK$9</definedName>
    <definedName name="D6L1202C18">D6P12!$AM$9</definedName>
    <definedName name="D6L1202C19">D6P12!$AO$9</definedName>
    <definedName name="D6L1202C2">D6P12!$G$9</definedName>
    <definedName name="D6L1202C20">D6P12!$AQ$9</definedName>
    <definedName name="D6L1202C21">D6P12!$AS$9</definedName>
    <definedName name="D6L1202C22">D6P12!$AU$9</definedName>
    <definedName name="D6L1202C23">D6P12!$AW$9</definedName>
    <definedName name="D6L1202C24">D6P12!$AY$9</definedName>
    <definedName name="D6L1202C25">D6P12!$BA$9</definedName>
    <definedName name="D6L1202C3">D6P12!$I$9</definedName>
    <definedName name="D6L1202C4">D6P12!$K$9</definedName>
    <definedName name="D6L1202C5">D6P12!$M$9</definedName>
    <definedName name="D6L1202C6">D6P12!$O$9</definedName>
    <definedName name="D6L1202C7">D6P12!$Q$9</definedName>
    <definedName name="D6L1202C8">D6P12!$S$9</definedName>
    <definedName name="D6L1202C9">D6P12!$U$9</definedName>
    <definedName name="D6L1203C1">D6P12!$E$10</definedName>
    <definedName name="D6L1203C10">D6P12!$W$10</definedName>
    <definedName name="D6L1203C11">D6P12!$Y$10</definedName>
    <definedName name="D6L1203C12">D6P12!$AA$10</definedName>
    <definedName name="D6L1203C13">D6P12!$AC$10</definedName>
    <definedName name="D6L1203C14">D6P12!$AE$10</definedName>
    <definedName name="D6L1203C15">D6P12!$AG$10</definedName>
    <definedName name="D6L1203C16">D6P12!$AI$10</definedName>
    <definedName name="D6L1203C17">D6P12!$AK$10</definedName>
    <definedName name="D6L1203C18">D6P12!$AM$10</definedName>
    <definedName name="D6L1203C19">D6P12!$AO$10</definedName>
    <definedName name="D6L1203C2">D6P12!$G$10</definedName>
    <definedName name="D6L1203C20">D6P12!$AQ$10</definedName>
    <definedName name="D6L1203C21">D6P12!$AS$10</definedName>
    <definedName name="D6L1203C22">D6P12!$AU$10</definedName>
    <definedName name="D6L1203C23">D6P12!$AW$10</definedName>
    <definedName name="D6L1203C24">D6P12!$AY$10</definedName>
    <definedName name="D6L1203C25">D6P12!$BA$10</definedName>
    <definedName name="D6L1203C3">D6P12!$I$10</definedName>
    <definedName name="D6L1203C4">D6P12!$K$10</definedName>
    <definedName name="D6L1203C5">D6P12!$M$10</definedName>
    <definedName name="D6L1203C6">D6P12!$O$10</definedName>
    <definedName name="D6L1203C7">D6P12!$Q$10</definedName>
    <definedName name="D6L1203C8">D6P12!$S$10</definedName>
    <definedName name="D6L1203C9">D6P12!$U$10</definedName>
    <definedName name="D6L1204C1">D6P12!$E$11</definedName>
    <definedName name="D6L1204C10">D6P12!$W$11</definedName>
    <definedName name="D6L1204C11">D6P12!$Y$11</definedName>
    <definedName name="D6L1204C12">D6P12!$AA$11</definedName>
    <definedName name="D6L1204C13">D6P12!$AC$11</definedName>
    <definedName name="D6L1204C14">D6P12!$AE$11</definedName>
    <definedName name="D6L1204C15">D6P12!$AG$11</definedName>
    <definedName name="D6L1204C16">D6P12!$AI$11</definedName>
    <definedName name="D6L1204C17">D6P12!$AK$11</definedName>
    <definedName name="D6L1204C18">D6P12!$AM$11</definedName>
    <definedName name="D6L1204C19">D6P12!$AO$11</definedName>
    <definedName name="D6L1204C2">D6P12!$G$11</definedName>
    <definedName name="D6L1204C20">D6P12!$AQ$11</definedName>
    <definedName name="D6L1204C21">D6P12!$AS$11</definedName>
    <definedName name="D6L1204C22">D6P12!$AU$11</definedName>
    <definedName name="D6L1204C23">D6P12!$AW$11</definedName>
    <definedName name="D6L1204C24">D6P12!$AY$11</definedName>
    <definedName name="D6L1204C25">D6P12!$BA$11</definedName>
    <definedName name="D6L1204C3">D6P12!$I$11</definedName>
    <definedName name="D6L1204C4">D6P12!$K$11</definedName>
    <definedName name="D6L1204C5">D6P12!$M$11</definedName>
    <definedName name="D6L1204C6">D6P12!$O$11</definedName>
    <definedName name="D6L1204C7">D6P12!$Q$11</definedName>
    <definedName name="D6L1204C8">D6P12!$S$11</definedName>
    <definedName name="D6L1204C9">D6P12!$U$11</definedName>
    <definedName name="D6L1205C1">D6P12!$E$12</definedName>
    <definedName name="D6L1205C10">D6P12!$W$12</definedName>
    <definedName name="D6L1205C11">D6P12!$Y$12</definedName>
    <definedName name="D6L1205C12">D6P12!$AA$12</definedName>
    <definedName name="D6L1205C13">D6P12!$AC$12</definedName>
    <definedName name="D6L1205C14">D6P12!$AE$12</definedName>
    <definedName name="D6L1205C15">D6P12!$AG$12</definedName>
    <definedName name="D6L1205C16">D6P12!$AI$12</definedName>
    <definedName name="D6L1205C17">D6P12!$AK$12</definedName>
    <definedName name="D6L1205C18">D6P12!$AM$12</definedName>
    <definedName name="D6L1205C19">D6P12!$AO$12</definedName>
    <definedName name="D6L1205C2">D6P12!$G$12</definedName>
    <definedName name="D6L1205C20">D6P12!$AQ$12</definedName>
    <definedName name="D6L1205C21">D6P12!$AS$12</definedName>
    <definedName name="D6L1205C22">D6P12!$AU$12</definedName>
    <definedName name="D6L1205C23">D6P12!$AW$12</definedName>
    <definedName name="D6L1205C24">D6P12!$AY$12</definedName>
    <definedName name="D6L1205C25">D6P12!$BA$12</definedName>
    <definedName name="D6L1205C3">D6P12!$I$12</definedName>
    <definedName name="D6L1205C4">D6P12!$K$12</definedName>
    <definedName name="D6L1205C5">D6P12!$M$12</definedName>
    <definedName name="D6L1205C6">D6P12!$O$12</definedName>
    <definedName name="D6L1205C7">D6P12!$Q$12</definedName>
    <definedName name="D6L1205C8">D6P12!$S$12</definedName>
    <definedName name="D6L1205C9">D6P12!$U$12</definedName>
    <definedName name="D6L1206C1">D6P12!$E$13</definedName>
    <definedName name="D6L1206C10">D6P12!$W$13</definedName>
    <definedName name="D6L1206C11">D6P12!$Y$13</definedName>
    <definedName name="D6L1206C12">D6P12!$AA$13</definedName>
    <definedName name="D6L1206C13">D6P12!$AC$13</definedName>
    <definedName name="D6L1206C14">D6P12!$AE$13</definedName>
    <definedName name="D6L1206C15">D6P12!$AG$13</definedName>
    <definedName name="D6L1206C16">D6P12!$AI$13</definedName>
    <definedName name="D6L1206C17">D6P12!$AK$13</definedName>
    <definedName name="D6L1206C18">D6P12!$AM$13</definedName>
    <definedName name="D6L1206C19">D6P12!$AO$13</definedName>
    <definedName name="D6L1206C2">D6P12!$G$13</definedName>
    <definedName name="D6L1206C20">D6P12!$AQ$13</definedName>
    <definedName name="D6L1206C21">D6P12!$AS$13</definedName>
    <definedName name="D6L1206C22">D6P12!$AU$13</definedName>
    <definedName name="D6L1206C23">D6P12!$AW$13</definedName>
    <definedName name="D6L1206C24">D6P12!$AY$13</definedName>
    <definedName name="D6L1206C25">D6P12!$BA$13</definedName>
    <definedName name="D6L1206C3">D6P12!$I$13</definedName>
    <definedName name="D6L1206C4">D6P12!$K$13</definedName>
    <definedName name="D6L1206C5">D6P12!$M$13</definedName>
    <definedName name="D6L1206C6">D6P12!$O$13</definedName>
    <definedName name="D6L1206C7">D6P12!$Q$13</definedName>
    <definedName name="D6L1206C8">D6P12!$S$13</definedName>
    <definedName name="D6L1206C9">D6P12!$U$13</definedName>
    <definedName name="D6L1207C1">D6P12!$E$14</definedName>
    <definedName name="D6L1207C10">D6P12!$W$14</definedName>
    <definedName name="D6L1207C11">D6P12!$Y$14</definedName>
    <definedName name="D6L1207C12">D6P12!$AA$14</definedName>
    <definedName name="D6L1207C13">D6P12!$AC$14</definedName>
    <definedName name="D6L1207C14">D6P12!$AE$14</definedName>
    <definedName name="D6L1207C15">D6P12!$AG$14</definedName>
    <definedName name="D6L1207C16">D6P12!$AI$14</definedName>
    <definedName name="D6L1207C17">D6P12!$AK$14</definedName>
    <definedName name="D6L1207C18">D6P12!$AM$14</definedName>
    <definedName name="D6L1207C19">D6P12!$AO$14</definedName>
    <definedName name="D6L1207C2">D6P12!$G$14</definedName>
    <definedName name="D6L1207C20">D6P12!$AQ$14</definedName>
    <definedName name="D6L1207C21">D6P12!$AS$14</definedName>
    <definedName name="D6L1207C22">D6P12!$AU$14</definedName>
    <definedName name="D6L1207C23">D6P12!$AW$14</definedName>
    <definedName name="D6L1207C24">D6P12!$AY$14</definedName>
    <definedName name="D6L1207C25">D6P12!$BA$14</definedName>
    <definedName name="D6L1207C3">D6P12!$I$14</definedName>
    <definedName name="D6L1207C4">D6P12!$K$14</definedName>
    <definedName name="D6L1207C5">D6P12!$M$14</definedName>
    <definedName name="D6L1207C6">D6P12!$O$14</definedName>
    <definedName name="D6L1207C7">D6P12!$Q$14</definedName>
    <definedName name="D6L1207C8">D6P12!$S$14</definedName>
    <definedName name="D6L1207C9">D6P12!$U$14</definedName>
    <definedName name="D6L1208C1">D6P12!$E$15</definedName>
    <definedName name="D6L1208C10">D6P12!$W$15</definedName>
    <definedName name="D6L1208C11">D6P12!$Y$15</definedName>
    <definedName name="D6L1208C12">D6P12!$AA$15</definedName>
    <definedName name="D6L1208C13">D6P12!$AC$15</definedName>
    <definedName name="D6L1208C14">D6P12!$AE$15</definedName>
    <definedName name="D6L1208C15">D6P12!$AG$15</definedName>
    <definedName name="D6L1208C16">D6P12!$AI$15</definedName>
    <definedName name="D6L1208C17">D6P12!$AK$15</definedName>
    <definedName name="D6L1208C18">D6P12!$AM$15</definedName>
    <definedName name="D6L1208C19">D6P12!$AO$15</definedName>
    <definedName name="D6L1208C2">D6P12!$G$15</definedName>
    <definedName name="D6L1208C20">D6P12!$AQ$15</definedName>
    <definedName name="D6L1208C21">D6P12!$AS$15</definedName>
    <definedName name="D6L1208C22">D6P12!$AU$15</definedName>
    <definedName name="D6L1208C23">D6P12!$AW$15</definedName>
    <definedName name="D6L1208C24">D6P12!$AY$15</definedName>
    <definedName name="D6L1208C25">D6P12!$BA$15</definedName>
    <definedName name="D6L1208C3">D6P12!$I$15</definedName>
    <definedName name="D6L1208C4">D6P12!$K$15</definedName>
    <definedName name="D6L1208C5">D6P12!$M$15</definedName>
    <definedName name="D6L1208C6">D6P12!$O$15</definedName>
    <definedName name="D6L1208C7">D6P12!$Q$15</definedName>
    <definedName name="D6L1208C8">D6P12!$S$15</definedName>
    <definedName name="D6L1208C9">D6P12!$U$15</definedName>
    <definedName name="D6L1209C1">D6P12!$E$16</definedName>
    <definedName name="D6L1209C10">D6P12!$W$16</definedName>
    <definedName name="D6L1209C11">D6P12!$Y$16</definedName>
    <definedName name="D6L1209C12">D6P12!$AA$16</definedName>
    <definedName name="D6L1209C13">D6P12!$AC$16</definedName>
    <definedName name="D6L1209C14">D6P12!$AE$16</definedName>
    <definedName name="D6L1209C15">D6P12!$AG$16</definedName>
    <definedName name="D6L1209C16">D6P12!$AI$16</definedName>
    <definedName name="D6L1209C17">D6P12!$AK$16</definedName>
    <definedName name="D6L1209C18">D6P12!$AM$16</definedName>
    <definedName name="D6L1209C19">D6P12!$AO$16</definedName>
    <definedName name="D6L1209C2">D6P12!$G$16</definedName>
    <definedName name="D6L1209C20">D6P12!$AQ$16</definedName>
    <definedName name="D6L1209C21">D6P12!$AS$16</definedName>
    <definedName name="D6L1209C22">D6P12!$AU$16</definedName>
    <definedName name="D6L1209C23">D6P12!$AW$16</definedName>
    <definedName name="D6L1209C24">D6P12!$AY$16</definedName>
    <definedName name="D6L1209C25">D6P12!$BA$16</definedName>
    <definedName name="D6L1209C3">D6P12!$I$16</definedName>
    <definedName name="D6L1209C4">D6P12!$K$16</definedName>
    <definedName name="D6L1209C5">D6P12!$M$16</definedName>
    <definedName name="D6L1209C6">D6P12!$O$16</definedName>
    <definedName name="D6L1209C7">D6P12!$Q$16</definedName>
    <definedName name="D6L1209C8">D6P12!$S$16</definedName>
    <definedName name="D6L1209C9">D6P12!$U$16</definedName>
    <definedName name="D6L120C1">D6P1A!$E$27</definedName>
    <definedName name="D6L120C10">D6P1A!$W$27</definedName>
    <definedName name="D6L120C11">D6P1A!$Y$27</definedName>
    <definedName name="D6L120C12">D6P1A!$AA$27</definedName>
    <definedName name="D6L120C13">D6P1A!$AC$27</definedName>
    <definedName name="D6L120C14">D6P1A!$AE$27</definedName>
    <definedName name="D6L120C15">D6P1A!$AG$27</definedName>
    <definedName name="D6L120C16">D6P1A!$AI$27</definedName>
    <definedName name="D6L120C17">D6P1A!$AK$27</definedName>
    <definedName name="D6L120C18">D6P1A!$AM$27</definedName>
    <definedName name="D6L120C19">D6P1A!$AO$27</definedName>
    <definedName name="D6L120C2">D6P1A!$G$27</definedName>
    <definedName name="D6L120C20">D6P1A!$AQ$27</definedName>
    <definedName name="D6L120C21">D6P1A!$AS$27</definedName>
    <definedName name="D6L120C22">D6P1A!$AU$27</definedName>
    <definedName name="D6L120C23">D6P1A!$AW$27</definedName>
    <definedName name="D6L120C24">D6P1A!$AY$27</definedName>
    <definedName name="D6L120C25">D6P1A!$BA$27</definedName>
    <definedName name="D6L120C3">D6P1A!$I$27</definedName>
    <definedName name="D6L120C4">D6P1A!$K$27</definedName>
    <definedName name="D6L120C5">D6P1A!$M$27</definedName>
    <definedName name="D6L120C6">D6P1A!$O$27</definedName>
    <definedName name="D6L120C7">D6P1A!$Q$27</definedName>
    <definedName name="D6L120C8">D6P1A!$S$27</definedName>
    <definedName name="D6L120C9">D6P1A!$U$27</definedName>
    <definedName name="D6L1210C1">D6P12!$E$17</definedName>
    <definedName name="D6L1210C10">D6P12!$W$17</definedName>
    <definedName name="D6L1210C11">D6P12!$Y$17</definedName>
    <definedName name="D6L1210C12">D6P12!$AA$17</definedName>
    <definedName name="D6L1210C13">D6P12!$AC$17</definedName>
    <definedName name="D6L1210C14">D6P12!$AE$17</definedName>
    <definedName name="D6L1210C15">D6P12!$AG$17</definedName>
    <definedName name="D6L1210C16">D6P12!$AI$17</definedName>
    <definedName name="D6L1210C17">D6P12!$AK$17</definedName>
    <definedName name="D6L1210C18">D6P12!$AM$17</definedName>
    <definedName name="D6L1210C19">D6P12!$AO$17</definedName>
    <definedName name="D6L1210C2">D6P12!$G$17</definedName>
    <definedName name="D6L1210C20">D6P12!$AQ$17</definedName>
    <definedName name="D6L1210C21">D6P12!$AS$17</definedName>
    <definedName name="D6L1210C22">D6P12!$AU$17</definedName>
    <definedName name="D6L1210C23">D6P12!$AW$17</definedName>
    <definedName name="D6L1210C24">D6P12!$AY$17</definedName>
    <definedName name="D6L1210C25">D6P12!$BA$17</definedName>
    <definedName name="D6L1210C3">D6P12!$I$17</definedName>
    <definedName name="D6L1210C4">D6P12!$K$17</definedName>
    <definedName name="D6L1210C5">D6P12!$M$17</definedName>
    <definedName name="D6L1210C6">D6P12!$O$17</definedName>
    <definedName name="D6L1210C7">D6P12!$Q$17</definedName>
    <definedName name="D6L1210C8">D6P12!$S$17</definedName>
    <definedName name="D6L1210C9">D6P12!$U$17</definedName>
    <definedName name="D6L1211C1">D6P12!$E$18</definedName>
    <definedName name="D6L1211C10">D6P12!$W$18</definedName>
    <definedName name="D6L1211C11">D6P12!$Y$18</definedName>
    <definedName name="D6L1211C12">D6P12!$AA$18</definedName>
    <definedName name="D6L1211C13">D6P12!$AC$18</definedName>
    <definedName name="D6L1211C14">D6P12!$AE$18</definedName>
    <definedName name="D6L1211C15">D6P12!$AG$18</definedName>
    <definedName name="D6L1211C16">D6P12!$AI$18</definedName>
    <definedName name="D6L1211C17">D6P12!$AK$18</definedName>
    <definedName name="D6L1211C18">D6P12!$AM$18</definedName>
    <definedName name="D6L1211C19">D6P12!$AO$18</definedName>
    <definedName name="D6L1211C2">D6P12!$G$18</definedName>
    <definedName name="D6L1211C20">D6P12!$AQ$18</definedName>
    <definedName name="D6L1211C21">D6P12!$AS$18</definedName>
    <definedName name="D6L1211C22">D6P12!$AU$18</definedName>
    <definedName name="D6L1211C23">D6P12!$AW$18</definedName>
    <definedName name="D6L1211C24">D6P12!$AY$18</definedName>
    <definedName name="D6L1211C25">D6P12!$BA$18</definedName>
    <definedName name="D6L1211C3">D6P12!$I$18</definedName>
    <definedName name="D6L1211C4">D6P12!$K$18</definedName>
    <definedName name="D6L1211C5">D6P12!$M$18</definedName>
    <definedName name="D6L1211C6">D6P12!$O$18</definedName>
    <definedName name="D6L1211C7">D6P12!$Q$18</definedName>
    <definedName name="D6L1211C8">D6P12!$S$18</definedName>
    <definedName name="D6L1211C9">D6P12!$U$18</definedName>
    <definedName name="D6L1212C1">D6P12!$E$19</definedName>
    <definedName name="D6L1212C10">D6P12!$W$19</definedName>
    <definedName name="D6L1212C11">D6P12!$Y$19</definedName>
    <definedName name="D6L1212C12">D6P12!$AA$19</definedName>
    <definedName name="D6L1212C13">D6P12!$AC$19</definedName>
    <definedName name="D6L1212C14">D6P12!$AE$19</definedName>
    <definedName name="D6L1212C15">D6P12!$AG$19</definedName>
    <definedName name="D6L1212C16">D6P12!$AI$19</definedName>
    <definedName name="D6L1212C17">D6P12!$AK$19</definedName>
    <definedName name="D6L1212C18">D6P12!$AM$19</definedName>
    <definedName name="D6L1212C19">D6P12!$AO$19</definedName>
    <definedName name="D6L1212C2">D6P12!$G$19</definedName>
    <definedName name="D6L1212C20">D6P12!$AQ$19</definedName>
    <definedName name="D6L1212C21">D6P12!$AS$19</definedName>
    <definedName name="D6L1212C22">D6P12!$AU$19</definedName>
    <definedName name="D6L1212C23">D6P12!$AW$19</definedName>
    <definedName name="D6L1212C24">D6P12!$AY$19</definedName>
    <definedName name="D6L1212C25">D6P12!$BA$19</definedName>
    <definedName name="D6L1212C3">D6P12!$I$19</definedName>
    <definedName name="D6L1212C4">D6P12!$K$19</definedName>
    <definedName name="D6L1212C5">D6P12!$M$19</definedName>
    <definedName name="D6L1212C6">D6P12!$O$19</definedName>
    <definedName name="D6L1212C7">D6P12!$Q$19</definedName>
    <definedName name="D6L1212C8">D6P12!$S$19</definedName>
    <definedName name="D6L1212C9">D6P12!$U$19</definedName>
    <definedName name="D6L1213C1">D6P12!$E$20</definedName>
    <definedName name="D6L1213C10">D6P12!$W$20</definedName>
    <definedName name="D6L1213C11">D6P12!$Y$20</definedName>
    <definedName name="D6L1213C12">D6P12!$AA$20</definedName>
    <definedName name="D6L1213C13">D6P12!$AC$20</definedName>
    <definedName name="D6L1213C14">D6P12!$AE$20</definedName>
    <definedName name="D6L1213C15">D6P12!$AG$20</definedName>
    <definedName name="D6L1213C16">D6P12!$AI$20</definedName>
    <definedName name="D6L1213C17">D6P12!$AK$20</definedName>
    <definedName name="D6L1213C18">D6P12!$AM$20</definedName>
    <definedName name="D6L1213C19">D6P12!$AO$20</definedName>
    <definedName name="D6L1213C2">D6P12!$G$20</definedName>
    <definedName name="D6L1213C20">D6P12!$AQ$20</definedName>
    <definedName name="D6L1213C21">D6P12!$AS$20</definedName>
    <definedName name="D6L1213C22">D6P12!$AU$20</definedName>
    <definedName name="D6L1213C23">D6P12!$AW$20</definedName>
    <definedName name="D6L1213C24">D6P12!$AY$20</definedName>
    <definedName name="D6L1213C25">D6P12!$BA$20</definedName>
    <definedName name="D6L1213C3">D6P12!$I$20</definedName>
    <definedName name="D6L1213C4">D6P12!$K$20</definedName>
    <definedName name="D6L1213C5">D6P12!$M$20</definedName>
    <definedName name="D6L1213C6">D6P12!$O$20</definedName>
    <definedName name="D6L1213C7">D6P12!$Q$20</definedName>
    <definedName name="D6L1213C8">D6P12!$S$20</definedName>
    <definedName name="D6L1213C9">D6P12!$U$20</definedName>
    <definedName name="D6L1214C1">D6P12!$E$21</definedName>
    <definedName name="D6L1214C10">D6P12!$W$21</definedName>
    <definedName name="D6L1214C11">D6P12!$Y$21</definedName>
    <definedName name="D6L1214C12">D6P12!$AA$21</definedName>
    <definedName name="D6L1214C13">D6P12!$AC$21</definedName>
    <definedName name="D6L1214C14">D6P12!$AE$21</definedName>
    <definedName name="D6L1214C15">D6P12!$AG$21</definedName>
    <definedName name="D6L1214C16">D6P12!$AI$21</definedName>
    <definedName name="D6L1214C17">D6P12!$AK$21</definedName>
    <definedName name="D6L1214C18">D6P12!$AM$21</definedName>
    <definedName name="D6L1214C19">D6P12!$AO$21</definedName>
    <definedName name="D6L1214C2">D6P12!$G$21</definedName>
    <definedName name="D6L1214C20">D6P12!$AQ$21</definedName>
    <definedName name="D6L1214C21">D6P12!$AS$21</definedName>
    <definedName name="D6L1214C22">D6P12!$AU$21</definedName>
    <definedName name="D6L1214C23">D6P12!$AW$21</definedName>
    <definedName name="D6L1214C24">D6P12!$AY$21</definedName>
    <definedName name="D6L1214C25">D6P12!$BA$21</definedName>
    <definedName name="D6L1214C3">D6P12!$I$21</definedName>
    <definedName name="D6L1214C4">D6P12!$K$21</definedName>
    <definedName name="D6L1214C5">D6P12!$M$21</definedName>
    <definedName name="D6L1214C6">D6P12!$O$21</definedName>
    <definedName name="D6L1214C7">D6P12!$Q$21</definedName>
    <definedName name="D6L1214C8">D6P12!$S$21</definedName>
    <definedName name="D6L1214C9">D6P12!$U$21</definedName>
    <definedName name="D6L1215C1">D6P12!$E$22</definedName>
    <definedName name="D6L1215C10">D6P12!$W$22</definedName>
    <definedName name="D6L1215C11">D6P12!$Y$22</definedName>
    <definedName name="D6L1215C12">D6P12!$AA$22</definedName>
    <definedName name="D6L1215C13">D6P12!$AC$22</definedName>
    <definedName name="D6L1215C14">D6P12!$AE$22</definedName>
    <definedName name="D6L1215C15">D6P12!$AG$22</definedName>
    <definedName name="D6L1215C16">D6P12!$AI$22</definedName>
    <definedName name="D6L1215C17">D6P12!$AK$22</definedName>
    <definedName name="D6L1215C18">D6P12!$AM$22</definedName>
    <definedName name="D6L1215C19">D6P12!$AO$22</definedName>
    <definedName name="D6L1215C2">D6P12!$G$22</definedName>
    <definedName name="D6L1215C20">D6P12!$AQ$22</definedName>
    <definedName name="D6L1215C21">D6P12!$AS$22</definedName>
    <definedName name="D6L1215C22">D6P12!$AU$22</definedName>
    <definedName name="D6L1215C23">D6P12!$AW$22</definedName>
    <definedName name="D6L1215C24">D6P12!$AY$22</definedName>
    <definedName name="D6L1215C25">D6P12!$BA$22</definedName>
    <definedName name="D6L1215C3">D6P12!$I$22</definedName>
    <definedName name="D6L1215C4">D6P12!$K$22</definedName>
    <definedName name="D6L1215C5">D6P12!$M$22</definedName>
    <definedName name="D6L1215C6">D6P12!$O$22</definedName>
    <definedName name="D6L1215C7">D6P12!$Q$22</definedName>
    <definedName name="D6L1215C8">D6P12!$S$22</definedName>
    <definedName name="D6L1215C9">D6P12!$U$22</definedName>
    <definedName name="D6L1216C1">D6P12!$E$23</definedName>
    <definedName name="D6L1216C10">D6P12!$W$23</definedName>
    <definedName name="D6L1216C11">D6P12!$Y$23</definedName>
    <definedName name="D6L1216C12">D6P12!$AA$23</definedName>
    <definedName name="D6L1216C13">D6P12!$AC$23</definedName>
    <definedName name="D6L1216C14">D6P12!$AE$23</definedName>
    <definedName name="D6L1216C15">D6P12!$AG$23</definedName>
    <definedName name="D6L1216C16">D6P12!$AI$23</definedName>
    <definedName name="D6L1216C17">D6P12!$AK$23</definedName>
    <definedName name="D6L1216C18">D6P12!$AM$23</definedName>
    <definedName name="D6L1216C19">D6P12!$AO$23</definedName>
    <definedName name="D6L1216C2">D6P12!$G$23</definedName>
    <definedName name="D6L1216C20">D6P12!$AQ$23</definedName>
    <definedName name="D6L1216C21">D6P12!$AS$23</definedName>
    <definedName name="D6L1216C22">D6P12!$AU$23</definedName>
    <definedName name="D6L1216C23">D6P12!$AW$23</definedName>
    <definedName name="D6L1216C24">D6P12!$AY$23</definedName>
    <definedName name="D6L1216C25">D6P12!$BA$23</definedName>
    <definedName name="D6L1216C3">D6P12!$I$23</definedName>
    <definedName name="D6L1216C4">D6P12!$K$23</definedName>
    <definedName name="D6L1216C5">D6P12!$M$23</definedName>
    <definedName name="D6L1216C6">D6P12!$O$23</definedName>
    <definedName name="D6L1216C7">D6P12!$Q$23</definedName>
    <definedName name="D6L1216C8">D6P12!$S$23</definedName>
    <definedName name="D6L1216C9">D6P12!$U$23</definedName>
    <definedName name="D6L1217C1">D6P12!$E$24</definedName>
    <definedName name="D6L1217C10">D6P12!$W$24</definedName>
    <definedName name="D6L1217C11">D6P12!$Y$24</definedName>
    <definedName name="D6L1217C12">D6P12!$AA$24</definedName>
    <definedName name="D6L1217C13">D6P12!$AC$24</definedName>
    <definedName name="D6L1217C14">D6P12!$AE$24</definedName>
    <definedName name="D6L1217C15">D6P12!$AG$24</definedName>
    <definedName name="D6L1217C16">D6P12!$AI$24</definedName>
    <definedName name="D6L1217C17">D6P12!$AK$24</definedName>
    <definedName name="D6L1217C18">D6P12!$AM$24</definedName>
    <definedName name="D6L1217C19">D6P12!$AO$24</definedName>
    <definedName name="D6L1217C2">D6P12!$G$24</definedName>
    <definedName name="D6L1217C20">D6P12!$AQ$24</definedName>
    <definedName name="D6L1217C21">D6P12!$AS$24</definedName>
    <definedName name="D6L1217C22">D6P12!$AU$24</definedName>
    <definedName name="D6L1217C23">D6P12!$AW$24</definedName>
    <definedName name="D6L1217C24">D6P12!$AY$24</definedName>
    <definedName name="D6L1217C25">D6P12!$BA$24</definedName>
    <definedName name="D6L1217C3">D6P12!$I$24</definedName>
    <definedName name="D6L1217C4">D6P12!$K$24</definedName>
    <definedName name="D6L1217C5">D6P12!$M$24</definedName>
    <definedName name="D6L1217C6">D6P12!$O$24</definedName>
    <definedName name="D6L1217C7">D6P12!$Q$24</definedName>
    <definedName name="D6L1217C8">D6P12!$S$24</definedName>
    <definedName name="D6L1217C9">D6P12!$U$24</definedName>
    <definedName name="D6L1218C1">D6P12!$E$25</definedName>
    <definedName name="D6L1218C10">D6P12!$W$25</definedName>
    <definedName name="D6L1218C11">D6P12!$Y$25</definedName>
    <definedName name="D6L1218C12">D6P12!$AA$25</definedName>
    <definedName name="D6L1218C13">D6P12!$AC$25</definedName>
    <definedName name="D6L1218C14">D6P12!$AE$25</definedName>
    <definedName name="D6L1218C15">D6P12!$AG$25</definedName>
    <definedName name="D6L1218C16">D6P12!$AI$25</definedName>
    <definedName name="D6L1218C17">D6P12!$AK$25</definedName>
    <definedName name="D6L1218C18">D6P12!$AM$25</definedName>
    <definedName name="D6L1218C19">D6P12!$AO$25</definedName>
    <definedName name="D6L1218C2">D6P12!$G$25</definedName>
    <definedName name="D6L1218C20">D6P12!$AQ$25</definedName>
    <definedName name="D6L1218C21">D6P12!$AS$25</definedName>
    <definedName name="D6L1218C22">D6P12!$AU$25</definedName>
    <definedName name="D6L1218C23">D6P12!$AW$25</definedName>
    <definedName name="D6L1218C24">D6P12!$AY$25</definedName>
    <definedName name="D6L1218C25">D6P12!$BA$25</definedName>
    <definedName name="D6L1218C3">D6P12!$I$25</definedName>
    <definedName name="D6L1218C4">D6P12!$K$25</definedName>
    <definedName name="D6L1218C5">D6P12!$M$25</definedName>
    <definedName name="D6L1218C6">D6P12!$O$25</definedName>
    <definedName name="D6L1218C7">D6P12!$Q$25</definedName>
    <definedName name="D6L1218C8">D6P12!$S$25</definedName>
    <definedName name="D6L1218C9">D6P12!$U$25</definedName>
    <definedName name="D6L1219C1">D6P12!$E$26</definedName>
    <definedName name="D6L1219C10">D6P12!$W$26</definedName>
    <definedName name="D6L1219C11">D6P12!$Y$26</definedName>
    <definedName name="D6L1219C12">D6P12!$AA$26</definedName>
    <definedName name="D6L1219C13">D6P12!$AC$26</definedName>
    <definedName name="D6L1219C14">D6P12!$AE$26</definedName>
    <definedName name="D6L1219C15">D6P12!$AG$26</definedName>
    <definedName name="D6L1219C16">D6P12!$AI$26</definedName>
    <definedName name="D6L1219C17">D6P12!$AK$26</definedName>
    <definedName name="D6L1219C18">D6P12!$AM$26</definedName>
    <definedName name="D6L1219C19">D6P12!$AO$26</definedName>
    <definedName name="D6L1219C2">D6P12!$G$26</definedName>
    <definedName name="D6L1219C20">D6P12!$AQ$26</definedName>
    <definedName name="D6L1219C21">D6P12!$AS$26</definedName>
    <definedName name="D6L1219C22">D6P12!$AU$26</definedName>
    <definedName name="D6L1219C23">D6P12!$AW$26</definedName>
    <definedName name="D6L1219C24">D6P12!$AY$26</definedName>
    <definedName name="D6L1219C25">D6P12!$BA$26</definedName>
    <definedName name="D6L1219C3">D6P12!$I$26</definedName>
    <definedName name="D6L1219C4">D6P12!$K$26</definedName>
    <definedName name="D6L1219C5">D6P12!$M$26</definedName>
    <definedName name="D6L1219C6">D6P12!$O$26</definedName>
    <definedName name="D6L1219C7">D6P12!$Q$26</definedName>
    <definedName name="D6L1219C8">D6P12!$S$26</definedName>
    <definedName name="D6L1219C9">D6P12!$U$26</definedName>
    <definedName name="D6L121C1">D6P1A!$E$28</definedName>
    <definedName name="D6L121C10">D6P1A!$W$28</definedName>
    <definedName name="D6L121C11">D6P1A!$Y$28</definedName>
    <definedName name="D6L121C12">D6P1A!$AA$28</definedName>
    <definedName name="D6L121C13">D6P1A!$AC$28</definedName>
    <definedName name="D6L121C14">D6P1A!$AE$28</definedName>
    <definedName name="D6L121C15">D6P1A!$AG$28</definedName>
    <definedName name="D6L121C16">D6P1A!$AI$28</definedName>
    <definedName name="D6L121C17">D6P1A!$AK$28</definedName>
    <definedName name="D6L121C18">D6P1A!$AM$28</definedName>
    <definedName name="D6L121C19">D6P1A!$AO$28</definedName>
    <definedName name="D6L121C2">D6P1A!$G$28</definedName>
    <definedName name="D6L121C20">D6P1A!$AQ$28</definedName>
    <definedName name="D6L121C21">D6P1A!$AS$28</definedName>
    <definedName name="D6L121C22">D6P1A!$AU$28</definedName>
    <definedName name="D6L121C23">D6P1A!$AW$28</definedName>
    <definedName name="D6L121C24">D6P1A!$AY$28</definedName>
    <definedName name="D6L121C25">D6P1A!$BA$28</definedName>
    <definedName name="D6L121C3">D6P1A!$I$28</definedName>
    <definedName name="D6L121C4">D6P1A!$K$28</definedName>
    <definedName name="D6L121C5">D6P1A!$M$28</definedName>
    <definedName name="D6L121C6">D6P1A!$O$28</definedName>
    <definedName name="D6L121C7">D6P1A!$Q$28</definedName>
    <definedName name="D6L121C8">D6P1A!$S$28</definedName>
    <definedName name="D6L121C9">D6P1A!$U$28</definedName>
    <definedName name="D6L1220C1">D6P12!$E$27</definedName>
    <definedName name="D6L1220C10">D6P12!$W$27</definedName>
    <definedName name="D6L1220C11">D6P12!$Y$27</definedName>
    <definedName name="D6L1220C12">D6P12!$AA$27</definedName>
    <definedName name="D6L1220C13">D6P12!$AC$27</definedName>
    <definedName name="D6L1220C14">D6P12!$AE$27</definedName>
    <definedName name="D6L1220C15">D6P12!$AG$27</definedName>
    <definedName name="D6L1220C16">D6P12!$AI$27</definedName>
    <definedName name="D6L1220C17">D6P12!$AK$27</definedName>
    <definedName name="D6L1220C18">D6P12!$AM$27</definedName>
    <definedName name="D6L1220C19">D6P12!$AO$27</definedName>
    <definedName name="D6L1220C2">D6P12!$G$27</definedName>
    <definedName name="D6L1220C20">D6P12!$AQ$27</definedName>
    <definedName name="D6L1220C21">D6P12!$AS$27</definedName>
    <definedName name="D6L1220C22">D6P12!$AU$27</definedName>
    <definedName name="D6L1220C23">D6P12!$AW$27</definedName>
    <definedName name="D6L1220C24">D6P12!$AY$27</definedName>
    <definedName name="D6L1220C25">D6P12!$BA$27</definedName>
    <definedName name="D6L1220C3">D6P12!$I$27</definedName>
    <definedName name="D6L1220C4">D6P12!$K$27</definedName>
    <definedName name="D6L1220C5">D6P12!$M$27</definedName>
    <definedName name="D6L1220C6">D6P12!$O$27</definedName>
    <definedName name="D6L1220C7">D6P12!$Q$27</definedName>
    <definedName name="D6L1220C8">D6P12!$S$27</definedName>
    <definedName name="D6L1220C9">D6P12!$U$27</definedName>
    <definedName name="D6L1221C1">D6P12!$E$28</definedName>
    <definedName name="D6L1221C10">D6P12!$W$28</definedName>
    <definedName name="D6L1221C11">D6P12!$Y$28</definedName>
    <definedName name="D6L1221C12">D6P12!$AA$28</definedName>
    <definedName name="D6L1221C13">D6P12!$AC$28</definedName>
    <definedName name="D6L1221C14">D6P12!$AE$28</definedName>
    <definedName name="D6L1221C15">D6P12!$AG$28</definedName>
    <definedName name="D6L1221C16">D6P12!$AI$28</definedName>
    <definedName name="D6L1221C17">D6P12!$AK$28</definedName>
    <definedName name="D6L1221C18">D6P12!$AM$28</definedName>
    <definedName name="D6L1221C19">D6P12!$AO$28</definedName>
    <definedName name="D6L1221C2">D6P12!$G$28</definedName>
    <definedName name="D6L1221C20">D6P12!$AQ$28</definedName>
    <definedName name="D6L1221C21">D6P12!$AS$28</definedName>
    <definedName name="D6L1221C22">D6P12!$AU$28</definedName>
    <definedName name="D6L1221C23">D6P12!$AW$28</definedName>
    <definedName name="D6L1221C24">D6P12!$AY$28</definedName>
    <definedName name="D6L1221C25">D6P12!$BA$28</definedName>
    <definedName name="D6L1221C3">D6P12!$I$28</definedName>
    <definedName name="D6L1221C4">D6P12!$K$28</definedName>
    <definedName name="D6L1221C5">D6P12!$M$28</definedName>
    <definedName name="D6L1221C6">D6P12!$O$28</definedName>
    <definedName name="D6L1221C7">D6P12!$Q$28</definedName>
    <definedName name="D6L1221C8">D6P12!$S$28</definedName>
    <definedName name="D6L1221C9">D6P12!$U$28</definedName>
    <definedName name="D6L1222C1">D6P12!$E$29</definedName>
    <definedName name="D6L1222C10">D6P12!$W$29</definedName>
    <definedName name="D6L1222C11">D6P12!$Y$29</definedName>
    <definedName name="D6L1222C12">D6P12!$AA$29</definedName>
    <definedName name="D6L1222C13">D6P12!$AC$29</definedName>
    <definedName name="D6L1222C14">D6P12!$AE$29</definedName>
    <definedName name="D6L1222C15">D6P12!$AG$29</definedName>
    <definedName name="D6L1222C16">D6P12!$AI$29</definedName>
    <definedName name="D6L1222C17">D6P12!$AK$29</definedName>
    <definedName name="D6L1222C18">D6P12!$AM$29</definedName>
    <definedName name="D6L1222C19">D6P12!$AO$29</definedName>
    <definedName name="D6L1222C2">D6P12!$G$29</definedName>
    <definedName name="D6L1222C20">D6P12!$AQ$29</definedName>
    <definedName name="D6L1222C21">D6P12!$AS$29</definedName>
    <definedName name="D6L1222C22">D6P12!$AU$29</definedName>
    <definedName name="D6L1222C23">D6P12!$AW$29</definedName>
    <definedName name="D6L1222C24">D6P12!$AY$29</definedName>
    <definedName name="D6L1222C25">D6P12!$BA$29</definedName>
    <definedName name="D6L1222C3">D6P12!$I$29</definedName>
    <definedName name="D6L1222C4">D6P12!$K$29</definedName>
    <definedName name="D6L1222C5">D6P12!$M$29</definedName>
    <definedName name="D6L1222C6">D6P12!$O$29</definedName>
    <definedName name="D6L1222C7">D6P12!$Q$29</definedName>
    <definedName name="D6L1222C8">D6P12!$S$29</definedName>
    <definedName name="D6L1222C9">D6P12!$U$29</definedName>
    <definedName name="D6L1223C1">D6P12!$E$30</definedName>
    <definedName name="D6L1223C10">D6P12!$W$30</definedName>
    <definedName name="D6L1223C11">D6P12!$Y$30</definedName>
    <definedName name="D6L1223C12">D6P12!$AA$30</definedName>
    <definedName name="D6L1223C13">D6P12!$AC$30</definedName>
    <definedName name="D6L1223C14">D6P12!$AE$30</definedName>
    <definedName name="D6L1223C15">D6P12!$AG$30</definedName>
    <definedName name="D6L1223C16">D6P12!$AI$30</definedName>
    <definedName name="D6L1223C17">D6P12!$AK$30</definedName>
    <definedName name="D6L1223C18">D6P12!$AM$30</definedName>
    <definedName name="D6L1223C19">D6P12!$AO$30</definedName>
    <definedName name="D6L1223C2">D6P12!$G$30</definedName>
    <definedName name="D6L1223C20">D6P12!$AQ$30</definedName>
    <definedName name="D6L1223C21">D6P12!$AS$30</definedName>
    <definedName name="D6L1223C22">D6P12!$AU$30</definedName>
    <definedName name="D6L1223C23">D6P12!$AW$30</definedName>
    <definedName name="D6L1223C24">D6P12!$AY$30</definedName>
    <definedName name="D6L1223C25">D6P12!$BA$30</definedName>
    <definedName name="D6L1223C3">D6P12!$I$30</definedName>
    <definedName name="D6L1223C4">D6P12!$K$30</definedName>
    <definedName name="D6L1223C5">D6P12!$M$30</definedName>
    <definedName name="D6L1223C6">D6P12!$O$30</definedName>
    <definedName name="D6L1223C7">D6P12!$Q$30</definedName>
    <definedName name="D6L1223C8">D6P12!$S$30</definedName>
    <definedName name="D6L1223C9">D6P12!$U$30</definedName>
    <definedName name="D6L1224C1">D6P12!$E$31</definedName>
    <definedName name="D6L1224C10">D6P12!$W$31</definedName>
    <definedName name="D6L1224C11">D6P12!$Y$31</definedName>
    <definedName name="D6L1224C12">D6P12!$AA$31</definedName>
    <definedName name="D6L1224C13">D6P12!$AC$31</definedName>
    <definedName name="D6L1224C14">D6P12!$AE$31</definedName>
    <definedName name="D6L1224C15">D6P12!$AG$31</definedName>
    <definedName name="D6L1224C16">D6P12!$AI$31</definedName>
    <definedName name="D6L1224C17">D6P12!$AK$31</definedName>
    <definedName name="D6L1224C18">D6P12!$AM$31</definedName>
    <definedName name="D6L1224C19">D6P12!$AO$31</definedName>
    <definedName name="D6L1224C2">D6P12!$G$31</definedName>
    <definedName name="D6L1224C20">D6P12!$AQ$31</definedName>
    <definedName name="D6L1224C21">D6P12!$AS$31</definedName>
    <definedName name="D6L1224C22">D6P12!$AU$31</definedName>
    <definedName name="D6L1224C23">D6P12!$AW$31</definedName>
    <definedName name="D6L1224C24">D6P12!$AY$31</definedName>
    <definedName name="D6L1224C25">D6P12!$BA$31</definedName>
    <definedName name="D6L1224C3">D6P12!$I$31</definedName>
    <definedName name="D6L1224C4">D6P12!$K$31</definedName>
    <definedName name="D6L1224C5">D6P12!$M$31</definedName>
    <definedName name="D6L1224C6">D6P12!$O$31</definedName>
    <definedName name="D6L1224C7">D6P12!$Q$31</definedName>
    <definedName name="D6L1224C8">D6P12!$S$31</definedName>
    <definedName name="D6L1224C9">D6P12!$U$31</definedName>
    <definedName name="D6L1225C1">D6P12!$E$32</definedName>
    <definedName name="D6L1225C10">D6P12!$W$32</definedName>
    <definedName name="D6L1225C11">D6P12!$Y$32</definedName>
    <definedName name="D6L1225C12">D6P12!$AA$32</definedName>
    <definedName name="D6L1225C13">D6P12!$AC$32</definedName>
    <definedName name="D6L1225C14">D6P12!$AE$32</definedName>
    <definedName name="D6L1225C15">D6P12!$AG$32</definedName>
    <definedName name="D6L1225C16">D6P12!$AI$32</definedName>
    <definedName name="D6L1225C17">D6P12!$AK$32</definedName>
    <definedName name="D6L1225C18">D6P12!$AM$32</definedName>
    <definedName name="D6L1225C19">D6P12!$AO$32</definedName>
    <definedName name="D6L1225C2">D6P12!$G$32</definedName>
    <definedName name="D6L1225C20">D6P12!$AQ$32</definedName>
    <definedName name="D6L1225C21">D6P12!$AS$32</definedName>
    <definedName name="D6L1225C22">D6P12!$AU$32</definedName>
    <definedName name="D6L1225C23">D6P12!$AW$32</definedName>
    <definedName name="D6L1225C24">D6P12!$AY$32</definedName>
    <definedName name="D6L1225C25">D6P12!$BA$32</definedName>
    <definedName name="D6L1225C3">D6P12!$I$32</definedName>
    <definedName name="D6L1225C4">D6P12!$K$32</definedName>
    <definedName name="D6L1225C5">D6P12!$M$32</definedName>
    <definedName name="D6L1225C6">D6P12!$O$32</definedName>
    <definedName name="D6L1225C7">D6P12!$Q$32</definedName>
    <definedName name="D6L1225C8">D6P12!$S$32</definedName>
    <definedName name="D6L1225C9">D6P12!$U$32</definedName>
    <definedName name="D6L1226C1">D6P12!$E$33</definedName>
    <definedName name="D6L1226C10">D6P12!$W$33</definedName>
    <definedName name="D6L1226C11">D6P12!$Y$33</definedName>
    <definedName name="D6L1226C12">D6P12!$AA$33</definedName>
    <definedName name="D6L1226C13">D6P12!$AC$33</definedName>
    <definedName name="D6L1226C14">D6P12!$AE$33</definedName>
    <definedName name="D6L1226C15">D6P12!$AG$33</definedName>
    <definedName name="D6L1226C16">D6P12!$AI$33</definedName>
    <definedName name="D6L1226C17">D6P12!$AK$33</definedName>
    <definedName name="D6L1226C18">D6P12!$AM$33</definedName>
    <definedName name="D6L1226C19">D6P12!$AO$33</definedName>
    <definedName name="D6L1226C2">D6P12!$G$33</definedName>
    <definedName name="D6L1226C20">D6P12!$AQ$33</definedName>
    <definedName name="D6L1226C21">D6P12!$AS$33</definedName>
    <definedName name="D6L1226C22">D6P12!$AU$33</definedName>
    <definedName name="D6L1226C23">D6P12!$AW$33</definedName>
    <definedName name="D6L1226C24">D6P12!$AY$33</definedName>
    <definedName name="D6L1226C25">D6P12!$BA$33</definedName>
    <definedName name="D6L1226C3">D6P12!$I$33</definedName>
    <definedName name="D6L1226C4">D6P12!$K$33</definedName>
    <definedName name="D6L1226C5">D6P12!$M$33</definedName>
    <definedName name="D6L1226C6">D6P12!$O$33</definedName>
    <definedName name="D6L1226C7">D6P12!$Q$33</definedName>
    <definedName name="D6L1226C8">D6P12!$S$33</definedName>
    <definedName name="D6L1226C9">D6P12!$U$33</definedName>
    <definedName name="D6L1227C1">D6P12!$E$34</definedName>
    <definedName name="D6L1227C10">D6P12!$W$34</definedName>
    <definedName name="D6L1227C11">D6P12!$Y$34</definedName>
    <definedName name="D6L1227C12">D6P12!$AA$34</definedName>
    <definedName name="D6L1227C13">D6P12!$AC$34</definedName>
    <definedName name="D6L1227C14">D6P12!$AE$34</definedName>
    <definedName name="D6L1227C15">D6P12!$AG$34</definedName>
    <definedName name="D6L1227C16">D6P12!$AI$34</definedName>
    <definedName name="D6L1227C17">D6P12!$AK$34</definedName>
    <definedName name="D6L1227C18">D6P12!$AM$34</definedName>
    <definedName name="D6L1227C19">D6P12!$AO$34</definedName>
    <definedName name="D6L1227C2">D6P12!$G$34</definedName>
    <definedName name="D6L1227C20">D6P12!$AQ$34</definedName>
    <definedName name="D6L1227C21">D6P12!$AS$34</definedName>
    <definedName name="D6L1227C22">D6P12!$AU$34</definedName>
    <definedName name="D6L1227C23">D6P12!$AW$34</definedName>
    <definedName name="D6L1227C24">D6P12!$AY$34</definedName>
    <definedName name="D6L1227C25">D6P12!$BA$34</definedName>
    <definedName name="D6L1227C3">D6P12!$I$34</definedName>
    <definedName name="D6L1227C4">D6P12!$K$34</definedName>
    <definedName name="D6L1227C5">D6P12!$M$34</definedName>
    <definedName name="D6L1227C6">D6P12!$O$34</definedName>
    <definedName name="D6L1227C7">D6P12!$Q$34</definedName>
    <definedName name="D6L1227C8">D6P12!$S$34</definedName>
    <definedName name="D6L1227C9">D6P12!$U$34</definedName>
    <definedName name="D6L1228C1">D6P12!$E$35</definedName>
    <definedName name="D6L1228C10">D6P12!$W$35</definedName>
    <definedName name="D6L1228C11">D6P12!$Y$35</definedName>
    <definedName name="D6L1228C12">D6P12!$AA$35</definedName>
    <definedName name="D6L1228C13">D6P12!$AC$35</definedName>
    <definedName name="D6L1228C14">D6P12!$AE$35</definedName>
    <definedName name="D6L1228C15">D6P12!$AG$35</definedName>
    <definedName name="D6L1228C16">D6P12!$AI$35</definedName>
    <definedName name="D6L1228C17">D6P12!$AK$35</definedName>
    <definedName name="D6L1228C18">D6P12!$AM$35</definedName>
    <definedName name="D6L1228C19">D6P12!$AO$35</definedName>
    <definedName name="D6L1228C2">D6P12!$G$35</definedName>
    <definedName name="D6L1228C20">D6P12!$AQ$35</definedName>
    <definedName name="D6L1228C21">D6P12!$AS$35</definedName>
    <definedName name="D6L1228C22">D6P12!$AU$35</definedName>
    <definedName name="D6L1228C23">D6P12!$AW$35</definedName>
    <definedName name="D6L1228C24">D6P12!$AY$35</definedName>
    <definedName name="D6L1228C25">D6P12!$BA$35</definedName>
    <definedName name="D6L1228C3">D6P12!$I$35</definedName>
    <definedName name="D6L1228C4">D6P12!$K$35</definedName>
    <definedName name="D6L1228C5">D6P12!$M$35</definedName>
    <definedName name="D6L1228C6">D6P12!$O$35</definedName>
    <definedName name="D6L1228C7">D6P12!$Q$35</definedName>
    <definedName name="D6L1228C8">D6P12!$S$35</definedName>
    <definedName name="D6L1228C9">D6P12!$U$35</definedName>
    <definedName name="D6L1229C1">D6P12!$E$36</definedName>
    <definedName name="D6L1229C10">D6P12!$W$36</definedName>
    <definedName name="D6L1229C11">D6P12!$Y$36</definedName>
    <definedName name="D6L1229C12">D6P12!$AA$36</definedName>
    <definedName name="D6L1229C13">D6P12!$AC$36</definedName>
    <definedName name="D6L1229C14">D6P12!$AE$36</definedName>
    <definedName name="D6L1229C15">D6P12!$AG$36</definedName>
    <definedName name="D6L1229C16">D6P12!$AI$36</definedName>
    <definedName name="D6L1229C17">D6P12!$AK$36</definedName>
    <definedName name="D6L1229C18">D6P12!$AM$36</definedName>
    <definedName name="D6L1229C19">D6P12!$AO$36</definedName>
    <definedName name="D6L1229C2">D6P12!$G$36</definedName>
    <definedName name="D6L1229C20">D6P12!$AQ$36</definedName>
    <definedName name="D6L1229C21">D6P12!$AS$36</definedName>
    <definedName name="D6L1229C22">D6P12!$AU$36</definedName>
    <definedName name="D6L1229C23">D6P12!$AW$36</definedName>
    <definedName name="D6L1229C24">D6P12!$AY$36</definedName>
    <definedName name="D6L1229C25">D6P12!$BA$36</definedName>
    <definedName name="D6L1229C3">D6P12!$I$36</definedName>
    <definedName name="D6L1229C4">D6P12!$K$36</definedName>
    <definedName name="D6L1229C5">D6P12!$M$36</definedName>
    <definedName name="D6L1229C6">D6P12!$O$36</definedName>
    <definedName name="D6L1229C7">D6P12!$Q$36</definedName>
    <definedName name="D6L1229C8">D6P12!$S$36</definedName>
    <definedName name="D6L1229C9">D6P12!$U$36</definedName>
    <definedName name="D6L122C1">D6P1A!$E$29</definedName>
    <definedName name="D6L122C10">D6P1A!$W$29</definedName>
    <definedName name="D6L122C11">D6P1A!$Y$29</definedName>
    <definedName name="D6L122C12">D6P1A!$AA$29</definedName>
    <definedName name="D6L122C13">D6P1A!$AC$29</definedName>
    <definedName name="D6L122C14">D6P1A!$AE$29</definedName>
    <definedName name="D6L122C15">D6P1A!$AG$29</definedName>
    <definedName name="D6L122C16">D6P1A!$AI$29</definedName>
    <definedName name="D6L122C17">D6P1A!$AK$29</definedName>
    <definedName name="D6L122C18">D6P1A!$AM$29</definedName>
    <definedName name="D6L122C19">D6P1A!$AO$29</definedName>
    <definedName name="D6L122C2">D6P1A!$G$29</definedName>
    <definedName name="D6L122C20">D6P1A!$AQ$29</definedName>
    <definedName name="D6L122C21">D6P1A!$AS$29</definedName>
    <definedName name="D6L122C22">D6P1A!$AU$29</definedName>
    <definedName name="D6L122C23">D6P1A!$AW$29</definedName>
    <definedName name="D6L122C24">D6P1A!$AY$29</definedName>
    <definedName name="D6L122C25">D6P1A!$BA$29</definedName>
    <definedName name="D6L122C3">D6P1A!$I$29</definedName>
    <definedName name="D6L122C4">D6P1A!$K$29</definedName>
    <definedName name="D6L122C5">D6P1A!$M$29</definedName>
    <definedName name="D6L122C6">D6P1A!$O$29</definedName>
    <definedName name="D6L122C7">D6P1A!$Q$29</definedName>
    <definedName name="D6L122C8">D6P1A!$S$29</definedName>
    <definedName name="D6L122C9">D6P1A!$U$29</definedName>
    <definedName name="D6L1230C1">D6P12!$E$37</definedName>
    <definedName name="D6L1230C10">D6P12!$W$37</definedName>
    <definedName name="D6L1230C11">D6P12!$Y$37</definedName>
    <definedName name="D6L1230C12">D6P12!$AA$37</definedName>
    <definedName name="D6L1230C13">D6P12!$AC$37</definedName>
    <definedName name="D6L1230C14">D6P12!$AE$37</definedName>
    <definedName name="D6L1230C15">D6P12!$AG$37</definedName>
    <definedName name="D6L1230C16">D6P12!$AI$37</definedName>
    <definedName name="D6L1230C17">D6P12!$AK$37</definedName>
    <definedName name="D6L1230C18">D6P12!$AM$37</definedName>
    <definedName name="D6L1230C19">D6P12!$AO$37</definedName>
    <definedName name="D6L1230C2">D6P12!$G$37</definedName>
    <definedName name="D6L1230C20">D6P12!$AQ$37</definedName>
    <definedName name="D6L1230C21">D6P12!$AS$37</definedName>
    <definedName name="D6L1230C22">D6P12!$AU$37</definedName>
    <definedName name="D6L1230C23">D6P12!$AW$37</definedName>
    <definedName name="D6L1230C24">D6P12!$AY$37</definedName>
    <definedName name="D6L1230C25">D6P12!$BA$37</definedName>
    <definedName name="D6L1230C3">D6P12!$I$37</definedName>
    <definedName name="D6L1230C4">D6P12!$K$37</definedName>
    <definedName name="D6L1230C5">D6P12!$M$37</definedName>
    <definedName name="D6L1230C6">D6P12!$O$37</definedName>
    <definedName name="D6L1230C7">D6P12!$Q$37</definedName>
    <definedName name="D6L1230C8">D6P12!$S$37</definedName>
    <definedName name="D6L1230C9">D6P12!$U$37</definedName>
    <definedName name="D6L1231C1">D6P12!$E$38</definedName>
    <definedName name="D6L1231C10">D6P12!$W$38</definedName>
    <definedName name="D6L1231C11">D6P12!$Y$38</definedName>
    <definedName name="D6L1231C12">D6P12!$AA$38</definedName>
    <definedName name="D6L1231C13">D6P12!$AC$38</definedName>
    <definedName name="D6L1231C14">D6P12!$AE$38</definedName>
    <definedName name="D6L1231C15">D6P12!$AG$38</definedName>
    <definedName name="D6L1231C16">D6P12!$AI$38</definedName>
    <definedName name="D6L1231C17">D6P12!$AK$38</definedName>
    <definedName name="D6L1231C18">D6P12!$AM$38</definedName>
    <definedName name="D6L1231C19">D6P12!$AO$38</definedName>
    <definedName name="D6L1231C2">D6P12!$G$38</definedName>
    <definedName name="D6L1231C20">D6P12!$AQ$38</definedName>
    <definedName name="D6L1231C21">D6P12!$AS$38</definedName>
    <definedName name="D6L1231C22">D6P12!$AU$38</definedName>
    <definedName name="D6L1231C23">D6P12!$AW$38</definedName>
    <definedName name="D6L1231C24">D6P12!$AY$38</definedName>
    <definedName name="D6L1231C25">D6P12!$BA$38</definedName>
    <definedName name="D6L1231C3">D6P12!$I$38</definedName>
    <definedName name="D6L1231C4">D6P12!$K$38</definedName>
    <definedName name="D6L1231C5">D6P12!$M$38</definedName>
    <definedName name="D6L1231C6">D6P12!$O$38</definedName>
    <definedName name="D6L1231C7">D6P12!$Q$38</definedName>
    <definedName name="D6L1231C8">D6P12!$S$38</definedName>
    <definedName name="D6L1231C9">D6P12!$U$38</definedName>
    <definedName name="D6L1232C1">D6P12!$E$39</definedName>
    <definedName name="D6L1232C10">D6P12!$W$39</definedName>
    <definedName name="D6L1232C11">D6P12!$Y$39</definedName>
    <definedName name="D6L1232C12">D6P12!$AA$39</definedName>
    <definedName name="D6L1232C13">D6P12!$AC$39</definedName>
    <definedName name="D6L1232C14">D6P12!$AE$39</definedName>
    <definedName name="D6L1232C15">D6P12!$AG$39</definedName>
    <definedName name="D6L1232C16">D6P12!$AI$39</definedName>
    <definedName name="D6L1232C17">D6P12!$AK$39</definedName>
    <definedName name="D6L1232C18">D6P12!$AM$39</definedName>
    <definedName name="D6L1232C19">D6P12!$AO$39</definedName>
    <definedName name="D6L1232C2">D6P12!$G$39</definedName>
    <definedName name="D6L1232C20">D6P12!$AQ$39</definedName>
    <definedName name="D6L1232C21">D6P12!$AS$39</definedName>
    <definedName name="D6L1232C22">D6P12!$AU$39</definedName>
    <definedName name="D6L1232C23">D6P12!$AW$39</definedName>
    <definedName name="D6L1232C24">D6P12!$AY$39</definedName>
    <definedName name="D6L1232C25">D6P12!$BA$39</definedName>
    <definedName name="D6L1232C3">D6P12!$I$39</definedName>
    <definedName name="D6L1232C4">D6P12!$K$39</definedName>
    <definedName name="D6L1232C5">D6P12!$M$39</definedName>
    <definedName name="D6L1232C6">D6P12!$O$39</definedName>
    <definedName name="D6L1232C7">D6P12!$Q$39</definedName>
    <definedName name="D6L1232C8">D6P12!$S$39</definedName>
    <definedName name="D6L1232C9">D6P12!$U$39</definedName>
    <definedName name="D6L1233C1">D6P12!$E$40</definedName>
    <definedName name="D6L1233C10">D6P12!$W$40</definedName>
    <definedName name="D6L1233C11">D6P12!$Y$40</definedName>
    <definedName name="D6L1233C12">D6P12!$AA$40</definedName>
    <definedName name="D6L1233C13">D6P12!$AC$40</definedName>
    <definedName name="D6L1233C14">D6P12!$AE$40</definedName>
    <definedName name="D6L1233C15">D6P12!$AG$40</definedName>
    <definedName name="D6L1233C16">D6P12!$AI$40</definedName>
    <definedName name="D6L1233C17">D6P12!$AK$40</definedName>
    <definedName name="D6L1233C18">D6P12!$AM$40</definedName>
    <definedName name="D6L1233C19">D6P12!$AO$40</definedName>
    <definedName name="D6L1233C2">D6P12!$G$40</definedName>
    <definedName name="D6L1233C20">D6P12!$AQ$40</definedName>
    <definedName name="D6L1233C21">D6P12!$AS$40</definedName>
    <definedName name="D6L1233C22">D6P12!$AU$40</definedName>
    <definedName name="D6L1233C23">D6P12!$AW$40</definedName>
    <definedName name="D6L1233C24">D6P12!$AY$40</definedName>
    <definedName name="D6L1233C25">D6P12!$BA$40</definedName>
    <definedName name="D6L1233C3">D6P12!$I$40</definedName>
    <definedName name="D6L1233C4">D6P12!$K$40</definedName>
    <definedName name="D6L1233C5">D6P12!$M$40</definedName>
    <definedName name="D6L1233C6">D6P12!$O$40</definedName>
    <definedName name="D6L1233C7">D6P12!$Q$40</definedName>
    <definedName name="D6L1233C8">D6P12!$S$40</definedName>
    <definedName name="D6L1233C9">D6P12!$U$40</definedName>
    <definedName name="D6L1234C1">D6P12!$E$41</definedName>
    <definedName name="D6L1234C10">D6P12!$W$41</definedName>
    <definedName name="D6L1234C11">D6P12!$Y$41</definedName>
    <definedName name="D6L1234C12">D6P12!$AA$41</definedName>
    <definedName name="D6L1234C13">D6P12!$AC$41</definedName>
    <definedName name="D6L1234C14">D6P12!$AE$41</definedName>
    <definedName name="D6L1234C15">D6P12!$AG$41</definedName>
    <definedName name="D6L1234C16">D6P12!$AI$41</definedName>
    <definedName name="D6L1234C17">D6P12!$AK$41</definedName>
    <definedName name="D6L1234C18">D6P12!$AM$41</definedName>
    <definedName name="D6L1234C19">D6P12!$AO$41</definedName>
    <definedName name="D6L1234C2">D6P12!$G$41</definedName>
    <definedName name="D6L1234C20">D6P12!$AQ$41</definedName>
    <definedName name="D6L1234C21">D6P12!$AS$41</definedName>
    <definedName name="D6L1234C22">D6P12!$AU$41</definedName>
    <definedName name="D6L1234C23">D6P12!$AW$41</definedName>
    <definedName name="D6L1234C24">D6P12!$AY$41</definedName>
    <definedName name="D6L1234C25">D6P12!$BA$41</definedName>
    <definedName name="D6L1234C3">D6P12!$I$41</definedName>
    <definedName name="D6L1234C4">D6P12!$K$41</definedName>
    <definedName name="D6L1234C5">D6P12!$M$41</definedName>
    <definedName name="D6L1234C6">D6P12!$O$41</definedName>
    <definedName name="D6L1234C7">D6P12!$Q$41</definedName>
    <definedName name="D6L1234C8">D6P12!$S$41</definedName>
    <definedName name="D6L1234C9">D6P12!$U$41</definedName>
    <definedName name="D6L1235C1">D6P12!$E$42</definedName>
    <definedName name="D6L1235C10">D6P12!$W$42</definedName>
    <definedName name="D6L1235C11">D6P12!$Y$42</definedName>
    <definedName name="D6L1235C12">D6P12!$AA$42</definedName>
    <definedName name="D6L1235C13">D6P12!$AC$42</definedName>
    <definedName name="D6L1235C14">D6P12!$AE$42</definedName>
    <definedName name="D6L1235C15">D6P12!$AG$42</definedName>
    <definedName name="D6L1235C16">D6P12!$AI$42</definedName>
    <definedName name="D6L1235C17">D6P12!$AK$42</definedName>
    <definedName name="D6L1235C18">D6P12!$AM$42</definedName>
    <definedName name="D6L1235C19">D6P12!$AO$42</definedName>
    <definedName name="D6L1235C2">D6P12!$G$42</definedName>
    <definedName name="D6L1235C20">D6P12!$AQ$42</definedName>
    <definedName name="D6L1235C21">D6P12!$AS$42</definedName>
    <definedName name="D6L1235C22">D6P12!$AU$42</definedName>
    <definedName name="D6L1235C23">D6P12!$AW$42</definedName>
    <definedName name="D6L1235C24">D6P12!$AY$42</definedName>
    <definedName name="D6L1235C25">D6P12!$BA$42</definedName>
    <definedName name="D6L1235C3">D6P12!$I$42</definedName>
    <definedName name="D6L1235C4">D6P12!$K$42</definedName>
    <definedName name="D6L1235C5">D6P12!$M$42</definedName>
    <definedName name="D6L1235C6">D6P12!$O$42</definedName>
    <definedName name="D6L1235C7">D6P12!$Q$42</definedName>
    <definedName name="D6L1235C8">D6P12!$S$42</definedName>
    <definedName name="D6L1235C9">D6P12!$U$42</definedName>
    <definedName name="D6L1236C1">D6P12!$E$43</definedName>
    <definedName name="D6L1236C10">D6P12!$W$43</definedName>
    <definedName name="D6L1236C11">D6P12!$Y$43</definedName>
    <definedName name="D6L1236C12">D6P12!$AA$43</definedName>
    <definedName name="D6L1236C13">D6P12!$AC$43</definedName>
    <definedName name="D6L1236C14">D6P12!$AE$43</definedName>
    <definedName name="D6L1236C15">D6P12!$AG$43</definedName>
    <definedName name="D6L1236C16">D6P12!$AI$43</definedName>
    <definedName name="D6L1236C17">D6P12!$AK$43</definedName>
    <definedName name="D6L1236C18">D6P12!$AM$43</definedName>
    <definedName name="D6L1236C19">D6P12!$AO$43</definedName>
    <definedName name="D6L1236C2">D6P12!$G$43</definedName>
    <definedName name="D6L1236C20">D6P12!$AQ$43</definedName>
    <definedName name="D6L1236C21">D6P12!$AS$43</definedName>
    <definedName name="D6L1236C22">D6P12!$AU$43</definedName>
    <definedName name="D6L1236C23">D6P12!$AW$43</definedName>
    <definedName name="D6L1236C24">D6P12!$AY$43</definedName>
    <definedName name="D6L1236C25">D6P12!$BA$43</definedName>
    <definedName name="D6L1236C3">D6P12!$I$43</definedName>
    <definedName name="D6L1236C4">D6P12!$K$43</definedName>
    <definedName name="D6L1236C5">D6P12!$M$43</definedName>
    <definedName name="D6L1236C6">D6P12!$O$43</definedName>
    <definedName name="D6L1236C7">D6P12!$Q$43</definedName>
    <definedName name="D6L1236C8">D6P12!$S$43</definedName>
    <definedName name="D6L1236C9">D6P12!$U$43</definedName>
    <definedName name="D6L1237C1">D6P12!$E$44</definedName>
    <definedName name="D6L1237C10">D6P12!$W$44</definedName>
    <definedName name="D6L1237C11">D6P12!$Y$44</definedName>
    <definedName name="D6L1237C12">D6P12!$AA$44</definedName>
    <definedName name="D6L1237C13">D6P12!$AC$44</definedName>
    <definedName name="D6L1237C14">D6P12!$AE$44</definedName>
    <definedName name="D6L1237C15">D6P12!$AG$44</definedName>
    <definedName name="D6L1237C16">D6P12!$AI$44</definedName>
    <definedName name="D6L1237C17">D6P12!$AK$44</definedName>
    <definedName name="D6L1237C18">D6P12!$AM$44</definedName>
    <definedName name="D6L1237C19">D6P12!$AO$44</definedName>
    <definedName name="D6L1237C2">D6P12!$G$44</definedName>
    <definedName name="D6L1237C20">D6P12!$AQ$44</definedName>
    <definedName name="D6L1237C21">D6P12!$AS$44</definedName>
    <definedName name="D6L1237C22">D6P12!$AU$44</definedName>
    <definedName name="D6L1237C23">D6P12!$AW$44</definedName>
    <definedName name="D6L1237C24">D6P12!$AY$44</definedName>
    <definedName name="D6L1237C25">D6P12!$BA$44</definedName>
    <definedName name="D6L1237C3">D6P12!$I$44</definedName>
    <definedName name="D6L1237C4">D6P12!$K$44</definedName>
    <definedName name="D6L1237C5">D6P12!$M$44</definedName>
    <definedName name="D6L1237C6">D6P12!$O$44</definedName>
    <definedName name="D6L1237C7">D6P12!$Q$44</definedName>
    <definedName name="D6L1237C8">D6P12!$S$44</definedName>
    <definedName name="D6L1237C9">D6P12!$U$44</definedName>
    <definedName name="D6L1238C1">D6P12!$E$45</definedName>
    <definedName name="D6L1238C10">D6P12!$W$45</definedName>
    <definedName name="D6L1238C11">D6P12!$Y$45</definedName>
    <definedName name="D6L1238C12">D6P12!$AA$45</definedName>
    <definedName name="D6L1238C13">D6P12!$AC$45</definedName>
    <definedName name="D6L1238C14">D6P12!$AE$45</definedName>
    <definedName name="D6L1238C15">D6P12!$AG$45</definedName>
    <definedName name="D6L1238C16">D6P12!$AI$45</definedName>
    <definedName name="D6L1238C17">D6P12!$AK$45</definedName>
    <definedName name="D6L1238C18">D6P12!$AM$45</definedName>
    <definedName name="D6L1238C19">D6P12!$AO$45</definedName>
    <definedName name="D6L1238C2">D6P12!$G$45</definedName>
    <definedName name="D6L1238C20">D6P12!$AQ$45</definedName>
    <definedName name="D6L1238C21">D6P12!$AS$45</definedName>
    <definedName name="D6L1238C22">D6P12!$AU$45</definedName>
    <definedName name="D6L1238C23">D6P12!$AW$45</definedName>
    <definedName name="D6L1238C24">D6P12!$AY$45</definedName>
    <definedName name="D6L1238C25">D6P12!$BA$45</definedName>
    <definedName name="D6L1238C3">D6P12!$I$45</definedName>
    <definedName name="D6L1238C4">D6P12!$K$45</definedName>
    <definedName name="D6L1238C5">D6P12!$M$45</definedName>
    <definedName name="D6L1238C6">D6P12!$O$45</definedName>
    <definedName name="D6L1238C7">D6P12!$Q$45</definedName>
    <definedName name="D6L1238C8">D6P12!$S$45</definedName>
    <definedName name="D6L1238C9">D6P12!$U$45</definedName>
    <definedName name="D6L1239C1">D6P12!$E$46</definedName>
    <definedName name="D6L1239C10">D6P12!$W$46</definedName>
    <definedName name="D6L1239C11">D6P12!$Y$46</definedName>
    <definedName name="D6L1239C12">D6P12!$AA$46</definedName>
    <definedName name="D6L1239C13">D6P12!$AC$46</definedName>
    <definedName name="D6L1239C14">D6P12!$AE$46</definedName>
    <definedName name="D6L1239C15">D6P12!$AG$46</definedName>
    <definedName name="D6L1239C16">D6P12!$AI$46</definedName>
    <definedName name="D6L1239C17">D6P12!$AK$46</definedName>
    <definedName name="D6L1239C18">D6P12!$AM$46</definedName>
    <definedName name="D6L1239C19">D6P12!$AO$46</definedName>
    <definedName name="D6L1239C2">D6P12!$G$46</definedName>
    <definedName name="D6L1239C20">D6P12!$AQ$46</definedName>
    <definedName name="D6L1239C21">D6P12!$AS$46</definedName>
    <definedName name="D6L1239C22">D6P12!$AU$46</definedName>
    <definedName name="D6L1239C23">D6P12!$AW$46</definedName>
    <definedName name="D6L1239C24">D6P12!$AY$46</definedName>
    <definedName name="D6L1239C25">D6P12!$BA$46</definedName>
    <definedName name="D6L1239C3">D6P12!$I$46</definedName>
    <definedName name="D6L1239C4">D6P12!$K$46</definedName>
    <definedName name="D6L1239C5">D6P12!$M$46</definedName>
    <definedName name="D6L1239C6">D6P12!$O$46</definedName>
    <definedName name="D6L1239C7">D6P12!$Q$46</definedName>
    <definedName name="D6L1239C8">D6P12!$S$46</definedName>
    <definedName name="D6L1239C9">D6P12!$U$46</definedName>
    <definedName name="D6L123C1">D6P1A!$E$30</definedName>
    <definedName name="D6L123C10">D6P1A!$W$30</definedName>
    <definedName name="D6L123C11">D6P1A!$Y$30</definedName>
    <definedName name="D6L123C12">D6P1A!$AA$30</definedName>
    <definedName name="D6L123C13">D6P1A!$AC$30</definedName>
    <definedName name="D6L123C14">D6P1A!$AE$30</definedName>
    <definedName name="D6L123C15">D6P1A!$AG$30</definedName>
    <definedName name="D6L123C16">D6P1A!$AI$30</definedName>
    <definedName name="D6L123C17">D6P1A!$AK$30</definedName>
    <definedName name="D6L123C18">D6P1A!$AM$30</definedName>
    <definedName name="D6L123C19">D6P1A!$AO$30</definedName>
    <definedName name="D6L123C2">D6P1A!$G$30</definedName>
    <definedName name="D6L123C20">D6P1A!$AQ$30</definedName>
    <definedName name="D6L123C21">D6P1A!$AS$30</definedName>
    <definedName name="D6L123C22">D6P1A!$AU$30</definedName>
    <definedName name="D6L123C23">D6P1A!$AW$30</definedName>
    <definedName name="D6L123C24">D6P1A!$AY$30</definedName>
    <definedName name="D6L123C25">D6P1A!$BA$30</definedName>
    <definedName name="D6L123C3">D6P1A!$I$30</definedName>
    <definedName name="D6L123C4">D6P1A!$K$30</definedName>
    <definedName name="D6L123C5">D6P1A!$M$30</definedName>
    <definedName name="D6L123C6">D6P1A!$O$30</definedName>
    <definedName name="D6L123C7">D6P1A!$Q$30</definedName>
    <definedName name="D6L123C8">D6P1A!$S$30</definedName>
    <definedName name="D6L123C9">D6P1A!$U$30</definedName>
    <definedName name="D6L1240C1">D6P12!$E$47</definedName>
    <definedName name="D6L1240C10">D6P12!$W$47</definedName>
    <definedName name="D6L1240C11">D6P12!$Y$47</definedName>
    <definedName name="D6L1240C12">D6P12!$AA$47</definedName>
    <definedName name="D6L1240C13">D6P12!$AC$47</definedName>
    <definedName name="D6L1240C14">D6P12!$AE$47</definedName>
    <definedName name="D6L1240C15">D6P12!$AG$47</definedName>
    <definedName name="D6L1240C16">D6P12!$AI$47</definedName>
    <definedName name="D6L1240C17">D6P12!$AK$47</definedName>
    <definedName name="D6L1240C18">D6P12!$AM$47</definedName>
    <definedName name="D6L1240C19">D6P12!$AO$47</definedName>
    <definedName name="D6L1240C2">D6P12!$G$47</definedName>
    <definedName name="D6L1240C20">D6P12!$AQ$47</definedName>
    <definedName name="D6L1240C21">D6P12!$AS$47</definedName>
    <definedName name="D6L1240C22">D6P12!$AU$47</definedName>
    <definedName name="D6L1240C23">D6P12!$AW$47</definedName>
    <definedName name="D6L1240C24">D6P12!$AY$47</definedName>
    <definedName name="D6L1240C25">D6P12!$BA$47</definedName>
    <definedName name="D6L1240C3">D6P12!$I$47</definedName>
    <definedName name="D6L1240C4">D6P12!$K$47</definedName>
    <definedName name="D6L1240C5">D6P12!$M$47</definedName>
    <definedName name="D6L1240C6">D6P12!$O$47</definedName>
    <definedName name="D6L1240C7">D6P12!$Q$47</definedName>
    <definedName name="D6L1240C8">D6P12!$S$47</definedName>
    <definedName name="D6L1240C9">D6P12!$U$47</definedName>
    <definedName name="D6L1241C1">D6P12!$E$48</definedName>
    <definedName name="D6L1241C10">D6P12!$W$48</definedName>
    <definedName name="D6L1241C11">D6P12!$Y$48</definedName>
    <definedName name="D6L1241C12">D6P12!$AA$48</definedName>
    <definedName name="D6L1241C13">D6P12!$AC$48</definedName>
    <definedName name="D6L1241C14">D6P12!$AE$48</definedName>
    <definedName name="D6L1241C15">D6P12!$AG$48</definedName>
    <definedName name="D6L1241C16">D6P12!$AI$48</definedName>
    <definedName name="D6L1241C17">D6P12!$AK$48</definedName>
    <definedName name="D6L1241C18">D6P12!$AM$48</definedName>
    <definedName name="D6L1241C19">D6P12!$AO$48</definedName>
    <definedName name="D6L1241C2">D6P12!$G$48</definedName>
    <definedName name="D6L1241C20">D6P12!$AQ$48</definedName>
    <definedName name="D6L1241C21">D6P12!$AS$48</definedName>
    <definedName name="D6L1241C22">D6P12!$AU$48</definedName>
    <definedName name="D6L1241C23">D6P12!$AW$48</definedName>
    <definedName name="D6L1241C24">D6P12!$AY$48</definedName>
    <definedName name="D6L1241C25">D6P12!$BA$48</definedName>
    <definedName name="D6L1241C3">D6P12!$I$48</definedName>
    <definedName name="D6L1241C4">D6P12!$K$48</definedName>
    <definedName name="D6L1241C5">D6P12!$M$48</definedName>
    <definedName name="D6L1241C6">D6P12!$O$48</definedName>
    <definedName name="D6L1241C7">D6P12!$Q$48</definedName>
    <definedName name="D6L1241C8">D6P12!$S$48</definedName>
    <definedName name="D6L1241C9">D6P12!$U$48</definedName>
    <definedName name="D6L124C1">D6P1A!$E$31</definedName>
    <definedName name="D6L124C10">D6P1A!$W$31</definedName>
    <definedName name="D6L124C11">D6P1A!$Y$31</definedName>
    <definedName name="D6L124C12">D6P1A!$AA$31</definedName>
    <definedName name="D6L124C13">D6P1A!$AC$31</definedName>
    <definedName name="D6L124C14">D6P1A!$AE$31</definedName>
    <definedName name="D6L124C15">D6P1A!$AG$31</definedName>
    <definedName name="D6L124C16">D6P1A!$AI$31</definedName>
    <definedName name="D6L124C17">D6P1A!$AK$31</definedName>
    <definedName name="D6L124C18">D6P1A!$AM$31</definedName>
    <definedName name="D6L124C19">D6P1A!$AO$31</definedName>
    <definedName name="D6L124C2">D6P1A!$G$31</definedName>
    <definedName name="D6L124C20">D6P1A!$AQ$31</definedName>
    <definedName name="D6L124C21">D6P1A!$AS$31</definedName>
    <definedName name="D6L124C22">D6P1A!$AU$31</definedName>
    <definedName name="D6L124C23">D6P1A!$AW$31</definedName>
    <definedName name="D6L124C24">D6P1A!$AY$31</definedName>
    <definedName name="D6L124C25">D6P1A!$BA$31</definedName>
    <definedName name="D6L124C3">D6P1A!$I$31</definedName>
    <definedName name="D6L124C4">D6P1A!$K$31</definedName>
    <definedName name="D6L124C5">D6P1A!$M$31</definedName>
    <definedName name="D6L124C6">D6P1A!$O$31</definedName>
    <definedName name="D6L124C7">D6P1A!$Q$31</definedName>
    <definedName name="D6L124C8">D6P1A!$S$31</definedName>
    <definedName name="D6L124C9">D6P1A!$U$31</definedName>
    <definedName name="D6L125C1">D6P1A!$E$32</definedName>
    <definedName name="D6L125C10">D6P1A!$W$32</definedName>
    <definedName name="D6L125C11">D6P1A!$Y$32</definedName>
    <definedName name="D6L125C12">D6P1A!$AA$32</definedName>
    <definedName name="D6L125C13">D6P1A!$AC$32</definedName>
    <definedName name="D6L125C14">D6P1A!$AE$32</definedName>
    <definedName name="D6L125C15">D6P1A!$AG$32</definedName>
    <definedName name="D6L125C16">D6P1A!$AI$32</definedName>
    <definedName name="D6L125C17">D6P1A!$AK$32</definedName>
    <definedName name="D6L125C18">D6P1A!$AM$32</definedName>
    <definedName name="D6L125C19">D6P1A!$AO$32</definedName>
    <definedName name="D6L125C2">D6P1A!$G$32</definedName>
    <definedName name="D6L125C20">D6P1A!$AQ$32</definedName>
    <definedName name="D6L125C21">D6P1A!$AS$32</definedName>
    <definedName name="D6L125C22">D6P1A!$AU$32</definedName>
    <definedName name="D6L125C23">D6P1A!$AW$32</definedName>
    <definedName name="D6L125C24">D6P1A!$AY$32</definedName>
    <definedName name="D6L125C25">D6P1A!$BA$32</definedName>
    <definedName name="D6L125C3">D6P1A!$I$32</definedName>
    <definedName name="D6L125C4">D6P1A!$K$32</definedName>
    <definedName name="D6L125C5">D6P1A!$M$32</definedName>
    <definedName name="D6L125C6">D6P1A!$O$32</definedName>
    <definedName name="D6L125C7">D6P1A!$Q$32</definedName>
    <definedName name="D6L125C8">D6P1A!$S$32</definedName>
    <definedName name="D6L125C9">D6P1A!$U$32</definedName>
    <definedName name="D6L126C1">D6P1A!$E$33</definedName>
    <definedName name="D6L126C10">D6P1A!$W$33</definedName>
    <definedName name="D6L126C11">D6P1A!$Y$33</definedName>
    <definedName name="D6L126C12">D6P1A!$AA$33</definedName>
    <definedName name="D6L126C13">D6P1A!$AC$33</definedName>
    <definedName name="D6L126C14">D6P1A!$AE$33</definedName>
    <definedName name="D6L126C15">D6P1A!$AG$33</definedName>
    <definedName name="D6L126C16">D6P1A!$AI$33</definedName>
    <definedName name="D6L126C17">D6P1A!$AK$33</definedName>
    <definedName name="D6L126C18">D6P1A!$AM$33</definedName>
    <definedName name="D6L126C19">D6P1A!$AO$33</definedName>
    <definedName name="D6L126C2">D6P1A!$G$33</definedName>
    <definedName name="D6L126C20">D6P1A!$AQ$33</definedName>
    <definedName name="D6L126C21">D6P1A!$AS$33</definedName>
    <definedName name="D6L126C22">D6P1A!$AU$33</definedName>
    <definedName name="D6L126C23">D6P1A!$AW$33</definedName>
    <definedName name="D6L126C24">D6P1A!$AY$33</definedName>
    <definedName name="D6L126C25">D6P1A!$BA$33</definedName>
    <definedName name="D6L126C3">D6P1A!$I$33</definedName>
    <definedName name="D6L126C4">D6P1A!$K$33</definedName>
    <definedName name="D6L126C5">D6P1A!$M$33</definedName>
    <definedName name="D6L126C6">D6P1A!$O$33</definedName>
    <definedName name="D6L126C7">D6P1A!$Q$33</definedName>
    <definedName name="D6L126C8">D6P1A!$S$33</definedName>
    <definedName name="D6L126C9">D6P1A!$U$33</definedName>
    <definedName name="D6L127C1">D6P1A!$E$34</definedName>
    <definedName name="D6L127C10">D6P1A!$W$34</definedName>
    <definedName name="D6L127C11">D6P1A!$Y$34</definedName>
    <definedName name="D6L127C12">D6P1A!$AA$34</definedName>
    <definedName name="D6L127C13">D6P1A!$AC$34</definedName>
    <definedName name="D6L127C14">D6P1A!$AE$34</definedName>
    <definedName name="D6L127C15">D6P1A!$AG$34</definedName>
    <definedName name="D6L127C16">D6P1A!$AI$34</definedName>
    <definedName name="D6L127C17">D6P1A!$AK$34</definedName>
    <definedName name="D6L127C18">D6P1A!$AM$34</definedName>
    <definedName name="D6L127C19">D6P1A!$AO$34</definedName>
    <definedName name="D6L127C2">D6P1A!$G$34</definedName>
    <definedName name="D6L127C20">D6P1A!$AQ$34</definedName>
    <definedName name="D6L127C21">D6P1A!$AS$34</definedName>
    <definedName name="D6L127C22">D6P1A!$AU$34</definedName>
    <definedName name="D6L127C23">D6P1A!$AW$34</definedName>
    <definedName name="D6L127C24">D6P1A!$AY$34</definedName>
    <definedName name="D6L127C25">D6P1A!$BA$34</definedName>
    <definedName name="D6L127C3">D6P1A!$I$34</definedName>
    <definedName name="D6L127C4">D6P1A!$K$34</definedName>
    <definedName name="D6L127C5">D6P1A!$M$34</definedName>
    <definedName name="D6L127C6">D6P1A!$O$34</definedName>
    <definedName name="D6L127C7">D6P1A!$Q$34</definedName>
    <definedName name="D6L127C8">D6P1A!$S$34</definedName>
    <definedName name="D6L127C9">D6P1A!$U$34</definedName>
    <definedName name="D6L128C1">D6P1A!$E$35</definedName>
    <definedName name="D6L128C10">D6P1A!$W$35</definedName>
    <definedName name="D6L128C11">D6P1A!$Y$35</definedName>
    <definedName name="D6L128C12">D6P1A!$AA$35</definedName>
    <definedName name="D6L128C13">D6P1A!$AC$35</definedName>
    <definedName name="D6L128C14">D6P1A!$AE$35</definedName>
    <definedName name="D6L128C15">D6P1A!$AG$35</definedName>
    <definedName name="D6L128C16">D6P1A!$AI$35</definedName>
    <definedName name="D6L128C17">D6P1A!$AK$35</definedName>
    <definedName name="D6L128C18">D6P1A!$AM$35</definedName>
    <definedName name="D6L128C19">D6P1A!$AO$35</definedName>
    <definedName name="D6L128C2">D6P1A!$G$35</definedName>
    <definedName name="D6L128C20">D6P1A!$AQ$35</definedName>
    <definedName name="D6L128C21">D6P1A!$AS$35</definedName>
    <definedName name="D6L128C22">D6P1A!$AU$35</definedName>
    <definedName name="D6L128C23">D6P1A!$AW$35</definedName>
    <definedName name="D6L128C24">D6P1A!$AY$35</definedName>
    <definedName name="D6L128C25">D6P1A!$BA$35</definedName>
    <definedName name="D6L128C3">D6P1A!$I$35</definedName>
    <definedName name="D6L128C4">D6P1A!$K$35</definedName>
    <definedName name="D6L128C5">D6P1A!$M$35</definedName>
    <definedName name="D6L128C6">D6P1A!$O$35</definedName>
    <definedName name="D6L128C7">D6P1A!$Q$35</definedName>
    <definedName name="D6L128C8">D6P1A!$S$35</definedName>
    <definedName name="D6L128C9">D6P1A!$U$35</definedName>
    <definedName name="D6L129C1">D6P1A!$E$36</definedName>
    <definedName name="D6L129C10">D6P1A!$W$36</definedName>
    <definedName name="D6L129C11">D6P1A!$Y$36</definedName>
    <definedName name="D6L129C12">D6P1A!$AA$36</definedName>
    <definedName name="D6L129C13">D6P1A!$AC$36</definedName>
    <definedName name="D6L129C14">D6P1A!$AE$36</definedName>
    <definedName name="D6L129C15">D6P1A!$AG$36</definedName>
    <definedName name="D6L129C16">D6P1A!$AI$36</definedName>
    <definedName name="D6L129C17">D6P1A!$AK$36</definedName>
    <definedName name="D6L129C18">D6P1A!$AM$36</definedName>
    <definedName name="D6L129C19">D6P1A!$AO$36</definedName>
    <definedName name="D6L129C2">D6P1A!$G$36</definedName>
    <definedName name="D6L129C20">D6P1A!$AQ$36</definedName>
    <definedName name="D6L129C21">D6P1A!$AS$36</definedName>
    <definedName name="D6L129C22">D6P1A!$AU$36</definedName>
    <definedName name="D6L129C23">D6P1A!$AW$36</definedName>
    <definedName name="D6L129C24">D6P1A!$AY$36</definedName>
    <definedName name="D6L129C25">D6P1A!$BA$36</definedName>
    <definedName name="D6L129C3">D6P1A!$I$36</definedName>
    <definedName name="D6L129C4">D6P1A!$K$36</definedName>
    <definedName name="D6L129C5">D6P1A!$M$36</definedName>
    <definedName name="D6L129C6">D6P1A!$O$36</definedName>
    <definedName name="D6L129C7">D6P1A!$Q$36</definedName>
    <definedName name="D6L129C8">D6P1A!$S$36</definedName>
    <definedName name="D6L129C9">D6P1A!$U$36</definedName>
    <definedName name="D6L12C1">D6P1!$E$19</definedName>
    <definedName name="D6L12C10">D6P1!$W$19</definedName>
    <definedName name="D6L12C11">D6P1!$Y$19</definedName>
    <definedName name="D6L12C2">D6P1!$G$19</definedName>
    <definedName name="D6L12C3">D6P1!$I$19</definedName>
    <definedName name="D6L12C4">D6P1!$K$19</definedName>
    <definedName name="D6L12C5">D6P1!$M$19</definedName>
    <definedName name="D6L12C6">D6P1!$O$19</definedName>
    <definedName name="D6L12C7">D6P1!$Q$19</definedName>
    <definedName name="D6L12C8">D6P1!$S$19</definedName>
    <definedName name="D6L12C9">D6P1!$U$19</definedName>
    <definedName name="D6L1301C1">D6P13!$E$8</definedName>
    <definedName name="D6L1301C10">D6P13!$W$8</definedName>
    <definedName name="D6L1301C11">D6P13!$Y$8</definedName>
    <definedName name="D6L1301C12">D6P13!$AA$8</definedName>
    <definedName name="D6L1301C13">D6P13!$AC$8</definedName>
    <definedName name="D6L1301C14">D6P13!$AE$8</definedName>
    <definedName name="D6L1301C15">D6P13!$AG$8</definedName>
    <definedName name="D6L1301C16">D6P13!$AI$8</definedName>
    <definedName name="D6L1301C17">D6P13!$AK$8</definedName>
    <definedName name="D6L1301C18">D6P13!$AM$8</definedName>
    <definedName name="D6L1301C19">D6P13!$AO$8</definedName>
    <definedName name="D6L1301C2">D6P13!$G$8</definedName>
    <definedName name="D6L1301C20">D6P13!$AQ$8</definedName>
    <definedName name="D6L1301C21">D6P13!$AS$8</definedName>
    <definedName name="D6L1301C22">D6P13!$AU$8</definedName>
    <definedName name="D6L1301C23">D6P13!$AW$8</definedName>
    <definedName name="D6L1301C24">D6P13!$AY$8</definedName>
    <definedName name="D6L1301C25">D6P13!$BA$8</definedName>
    <definedName name="D6L1301C3">D6P13!$I$8</definedName>
    <definedName name="D6L1301C4">D6P13!$K$8</definedName>
    <definedName name="D6L1301C5">D6P13!$M$8</definedName>
    <definedName name="D6L1301C6">D6P13!$O$8</definedName>
    <definedName name="D6L1301C7">D6P13!$Q$8</definedName>
    <definedName name="D6L1301C8">D6P13!$S$8</definedName>
    <definedName name="D6L1301C9">D6P13!$U$8</definedName>
    <definedName name="D6L1302C1">D6P13!$E$9</definedName>
    <definedName name="D6L1302C10">D6P13!$W$9</definedName>
    <definedName name="D6L1302C11">D6P13!$Y$9</definedName>
    <definedName name="D6L1302C12">D6P13!$AA$9</definedName>
    <definedName name="D6L1302C13">D6P13!$AC$9</definedName>
    <definedName name="D6L1302C14">D6P13!$AE$9</definedName>
    <definedName name="D6L1302C15">D6P13!$AG$9</definedName>
    <definedName name="D6L1302C16">D6P13!$AI$9</definedName>
    <definedName name="D6L1302C17">D6P13!$AK$9</definedName>
    <definedName name="D6L1302C18">D6P13!$AM$9</definedName>
    <definedName name="D6L1302C19">D6P13!$AO$9</definedName>
    <definedName name="D6L1302C2">D6P13!$G$9</definedName>
    <definedName name="D6L1302C20">D6P13!$AQ$9</definedName>
    <definedName name="D6L1302C21">D6P13!$AS$9</definedName>
    <definedName name="D6L1302C22">D6P13!$AU$9</definedName>
    <definedName name="D6L1302C23">D6P13!$AW$9</definedName>
    <definedName name="D6L1302C24">D6P13!$AY$9</definedName>
    <definedName name="D6L1302C25">D6P13!$BA$9</definedName>
    <definedName name="D6L1302C3">D6P13!$I$9</definedName>
    <definedName name="D6L1302C4">D6P13!$K$9</definedName>
    <definedName name="D6L1302C5">D6P13!$M$9</definedName>
    <definedName name="D6L1302C6">D6P13!$O$9</definedName>
    <definedName name="D6L1302C7">D6P13!$Q$9</definedName>
    <definedName name="D6L1302C8">D6P13!$S$9</definedName>
    <definedName name="D6L1302C9">D6P13!$U$9</definedName>
    <definedName name="D6L1303C1">D6P13!$E$10</definedName>
    <definedName name="D6L1303C10">D6P13!$W$10</definedName>
    <definedName name="D6L1303C11">D6P13!$Y$10</definedName>
    <definedName name="D6L1303C12">D6P13!$AA$10</definedName>
    <definedName name="D6L1303C13">D6P13!$AC$10</definedName>
    <definedName name="D6L1303C14">D6P13!$AE$10</definedName>
    <definedName name="D6L1303C15">D6P13!$AG$10</definedName>
    <definedName name="D6L1303C16">D6P13!$AI$10</definedName>
    <definedName name="D6L1303C17">D6P13!$AK$10</definedName>
    <definedName name="D6L1303C18">D6P13!$AM$10</definedName>
    <definedName name="D6L1303C19">D6P13!$AO$10</definedName>
    <definedName name="D6L1303C2">D6P13!$G$10</definedName>
    <definedName name="D6L1303C20">D6P13!$AQ$10</definedName>
    <definedName name="D6L1303C21">D6P13!$AS$10</definedName>
    <definedName name="D6L1303C22">D6P13!$AU$10</definedName>
    <definedName name="D6L1303C23">D6P13!$AW$10</definedName>
    <definedName name="D6L1303C24">D6P13!$AY$10</definedName>
    <definedName name="D6L1303C25">D6P13!$BA$10</definedName>
    <definedName name="D6L1303C3">D6P13!$I$10</definedName>
    <definedName name="D6L1303C4">D6P13!$K$10</definedName>
    <definedName name="D6L1303C5">D6P13!$M$10</definedName>
    <definedName name="D6L1303C6">D6P13!$O$10</definedName>
    <definedName name="D6L1303C7">D6P13!$Q$10</definedName>
    <definedName name="D6L1303C8">D6P13!$S$10</definedName>
    <definedName name="D6L1303C9">D6P13!$U$10</definedName>
    <definedName name="D6L1304C1">D6P13!$E$11</definedName>
    <definedName name="D6L1304C10">D6P13!$W$11</definedName>
    <definedName name="D6L1304C11">D6P13!$Y$11</definedName>
    <definedName name="D6L1304C12">D6P13!$AA$11</definedName>
    <definedName name="D6L1304C13">D6P13!$AC$11</definedName>
    <definedName name="D6L1304C14">D6P13!$AE$11</definedName>
    <definedName name="D6L1304C15">D6P13!$AG$11</definedName>
    <definedName name="D6L1304C16">D6P13!$AI$11</definedName>
    <definedName name="D6L1304C17">D6P13!$AK$11</definedName>
    <definedName name="D6L1304C18">D6P13!$AM$11</definedName>
    <definedName name="D6L1304C19">D6P13!$AO$11</definedName>
    <definedName name="D6L1304C2">D6P13!$G$11</definedName>
    <definedName name="D6L1304C20">D6P13!$AQ$11</definedName>
    <definedName name="D6L1304C21">D6P13!$AS$11</definedName>
    <definedName name="D6L1304C22">D6P13!$AU$11</definedName>
    <definedName name="D6L1304C23">D6P13!$AW$11</definedName>
    <definedName name="D6L1304C24">D6P13!$AY$11</definedName>
    <definedName name="D6L1304C25">D6P13!$BA$11</definedName>
    <definedName name="D6L1304C3">D6P13!$I$11</definedName>
    <definedName name="D6L1304C4">D6P13!$K$11</definedName>
    <definedName name="D6L1304C5">D6P13!$M$11</definedName>
    <definedName name="D6L1304C6">D6P13!$O$11</definedName>
    <definedName name="D6L1304C7">D6P13!$Q$11</definedName>
    <definedName name="D6L1304C8">D6P13!$S$11</definedName>
    <definedName name="D6L1304C9">D6P13!$U$11</definedName>
    <definedName name="D6L1305C1">D6P13!$E$12</definedName>
    <definedName name="D6L1305C10">D6P13!$W$12</definedName>
    <definedName name="D6L1305C11">D6P13!$Y$12</definedName>
    <definedName name="D6L1305C12">D6P13!$AA$12</definedName>
    <definedName name="D6L1305C13">D6P13!$AC$12</definedName>
    <definedName name="D6L1305C14">D6P13!$AE$12</definedName>
    <definedName name="D6L1305C15">D6P13!$AG$12</definedName>
    <definedName name="D6L1305C16">D6P13!$AI$12</definedName>
    <definedName name="D6L1305C17">D6P13!$AK$12</definedName>
    <definedName name="D6L1305C18">D6P13!$AM$12</definedName>
    <definedName name="D6L1305C19">D6P13!$AO$12</definedName>
    <definedName name="D6L1305C2">D6P13!$G$12</definedName>
    <definedName name="D6L1305C20">D6P13!$AQ$12</definedName>
    <definedName name="D6L1305C21">D6P13!$AS$12</definedName>
    <definedName name="D6L1305C22">D6P13!$AU$12</definedName>
    <definedName name="D6L1305C23">D6P13!$AW$12</definedName>
    <definedName name="D6L1305C24">D6P13!$AY$12</definedName>
    <definedName name="D6L1305C25">D6P13!$BA$12</definedName>
    <definedName name="D6L1305C3">D6P13!$I$12</definedName>
    <definedName name="D6L1305C4">D6P13!$K$12</definedName>
    <definedName name="D6L1305C5">D6P13!$M$12</definedName>
    <definedName name="D6L1305C6">D6P13!$O$12</definedName>
    <definedName name="D6L1305C7">D6P13!$Q$12</definedName>
    <definedName name="D6L1305C8">D6P13!$S$12</definedName>
    <definedName name="D6L1305C9">D6P13!$U$12</definedName>
    <definedName name="D6L1306C1">D6P13!$E$13</definedName>
    <definedName name="D6L1306C10">D6P13!$W$13</definedName>
    <definedName name="D6L1306C11">D6P13!$Y$13</definedName>
    <definedName name="D6L1306C12">D6P13!$AA$13</definedName>
    <definedName name="D6L1306C13">D6P13!$AC$13</definedName>
    <definedName name="D6L1306C14">D6P13!$AE$13</definedName>
    <definedName name="D6L1306C15">D6P13!$AG$13</definedName>
    <definedName name="D6L1306C16">D6P13!$AI$13</definedName>
    <definedName name="D6L1306C17">D6P13!$AK$13</definedName>
    <definedName name="D6L1306C18">D6P13!$AM$13</definedName>
    <definedName name="D6L1306C19">D6P13!$AO$13</definedName>
    <definedName name="D6L1306C2">D6P13!$G$13</definedName>
    <definedName name="D6L1306C20">D6P13!$AQ$13</definedName>
    <definedName name="D6L1306C21">D6P13!$AS$13</definedName>
    <definedName name="D6L1306C22">D6P13!$AU$13</definedName>
    <definedName name="D6L1306C23">D6P13!$AW$13</definedName>
    <definedName name="D6L1306C24">D6P13!$AY$13</definedName>
    <definedName name="D6L1306C25">D6P13!$BA$13</definedName>
    <definedName name="D6L1306C3">D6P13!$I$13</definedName>
    <definedName name="D6L1306C4">D6P13!$K$13</definedName>
    <definedName name="D6L1306C5">D6P13!$M$13</definedName>
    <definedName name="D6L1306C6">D6P13!$O$13</definedName>
    <definedName name="D6L1306C7">D6P13!$Q$13</definedName>
    <definedName name="D6L1306C8">D6P13!$S$13</definedName>
    <definedName name="D6L1306C9">D6P13!$U$13</definedName>
    <definedName name="D6L1307C1">D6P13!$E$14</definedName>
    <definedName name="D6L1307C10">D6P13!$W$14</definedName>
    <definedName name="D6L1307C11">D6P13!$Y$14</definedName>
    <definedName name="D6L1307C12">D6P13!$AA$14</definedName>
    <definedName name="D6L1307C13">D6P13!$AC$14</definedName>
    <definedName name="D6L1307C14">D6P13!$AE$14</definedName>
    <definedName name="D6L1307C15">D6P13!$AG$14</definedName>
    <definedName name="D6L1307C16">D6P13!$AI$14</definedName>
    <definedName name="D6L1307C17">D6P13!$AK$14</definedName>
    <definedName name="D6L1307C18">D6P13!$AM$14</definedName>
    <definedName name="D6L1307C19">D6P13!$AO$14</definedName>
    <definedName name="D6L1307C2">D6P13!$G$14</definedName>
    <definedName name="D6L1307C20">D6P13!$AQ$14</definedName>
    <definedName name="D6L1307C21">D6P13!$AS$14</definedName>
    <definedName name="D6L1307C22">D6P13!$AU$14</definedName>
    <definedName name="D6L1307C23">D6P13!$AW$14</definedName>
    <definedName name="D6L1307C24">D6P13!$AY$14</definedName>
    <definedName name="D6L1307C25">D6P13!$BA$14</definedName>
    <definedName name="D6L1307C3">D6P13!$I$14</definedName>
    <definedName name="D6L1307C4">D6P13!$K$14</definedName>
    <definedName name="D6L1307C5">D6P13!$M$14</definedName>
    <definedName name="D6L1307C6">D6P13!$O$14</definedName>
    <definedName name="D6L1307C7">D6P13!$Q$14</definedName>
    <definedName name="D6L1307C8">D6P13!$S$14</definedName>
    <definedName name="D6L1307C9">D6P13!$U$14</definedName>
    <definedName name="D6L1308C1">D6P13!$E$15</definedName>
    <definedName name="D6L1308C10">D6P13!$W$15</definedName>
    <definedName name="D6L1308C11">D6P13!$Y$15</definedName>
    <definedName name="D6L1308C12">D6P13!$AA$15</definedName>
    <definedName name="D6L1308C13">D6P13!$AC$15</definedName>
    <definedName name="D6L1308C14">D6P13!$AE$15</definedName>
    <definedName name="D6L1308C15">D6P13!$AG$15</definedName>
    <definedName name="D6L1308C16">D6P13!$AI$15</definedName>
    <definedName name="D6L1308C17">D6P13!$AK$15</definedName>
    <definedName name="D6L1308C18">D6P13!$AM$15</definedName>
    <definedName name="D6L1308C19">D6P13!$AO$15</definedName>
    <definedName name="D6L1308C2">D6P13!$G$15</definedName>
    <definedName name="D6L1308C20">D6P13!$AQ$15</definedName>
    <definedName name="D6L1308C21">D6P13!$AS$15</definedName>
    <definedName name="D6L1308C22">D6P13!$AU$15</definedName>
    <definedName name="D6L1308C23">D6P13!$AW$15</definedName>
    <definedName name="D6L1308C24">D6P13!$AY$15</definedName>
    <definedName name="D6L1308C25">D6P13!$BA$15</definedName>
    <definedName name="D6L1308C3">D6P13!$I$15</definedName>
    <definedName name="D6L1308C4">D6P13!$K$15</definedName>
    <definedName name="D6L1308C5">D6P13!$M$15</definedName>
    <definedName name="D6L1308C6">D6P13!$O$15</definedName>
    <definedName name="D6L1308C7">D6P13!$Q$15</definedName>
    <definedName name="D6L1308C8">D6P13!$S$15</definedName>
    <definedName name="D6L1308C9">D6P13!$U$15</definedName>
    <definedName name="D6L1309C1">D6P13!$E$16</definedName>
    <definedName name="D6L1309C10">D6P13!$W$16</definedName>
    <definedName name="D6L1309C11">D6P13!$Y$16</definedName>
    <definedName name="D6L1309C12">D6P13!$AA$16</definedName>
    <definedName name="D6L1309C13">D6P13!$AC$16</definedName>
    <definedName name="D6L1309C14">D6P13!$AE$16</definedName>
    <definedName name="D6L1309C15">D6P13!$AG$16</definedName>
    <definedName name="D6L1309C16">D6P13!$AI$16</definedName>
    <definedName name="D6L1309C17">D6P13!$AK$16</definedName>
    <definedName name="D6L1309C18">D6P13!$AM$16</definedName>
    <definedName name="D6L1309C19">D6P13!$AO$16</definedName>
    <definedName name="D6L1309C2">D6P13!$G$16</definedName>
    <definedName name="D6L1309C20">D6P13!$AQ$16</definedName>
    <definedName name="D6L1309C21">D6P13!$AS$16</definedName>
    <definedName name="D6L1309C22">D6P13!$AU$16</definedName>
    <definedName name="D6L1309C23">D6P13!$AW$16</definedName>
    <definedName name="D6L1309C24">D6P13!$AY$16</definedName>
    <definedName name="D6L1309C25">D6P13!$BA$16</definedName>
    <definedName name="D6L1309C3">D6P13!$I$16</definedName>
    <definedName name="D6L1309C4">D6P13!$K$16</definedName>
    <definedName name="D6L1309C5">D6P13!$M$16</definedName>
    <definedName name="D6L1309C6">D6P13!$O$16</definedName>
    <definedName name="D6L1309C7">D6P13!$Q$16</definedName>
    <definedName name="D6L1309C8">D6P13!$S$16</definedName>
    <definedName name="D6L1309C9">D6P13!$U$16</definedName>
    <definedName name="D6L130C1">D6P1A!$E$37</definedName>
    <definedName name="D6L130C10">D6P1A!$W$37</definedName>
    <definedName name="D6L130C11">D6P1A!$Y$37</definedName>
    <definedName name="D6L130C12">D6P1A!$AA$37</definedName>
    <definedName name="D6L130C13">D6P1A!$AC$37</definedName>
    <definedName name="D6L130C14">D6P1A!$AE$37</definedName>
    <definedName name="D6L130C15">D6P1A!$AG$37</definedName>
    <definedName name="D6L130C16">D6P1A!$AI$37</definedName>
    <definedName name="D6L130C17">D6P1A!$AK$37</definedName>
    <definedName name="D6L130C18">D6P1A!$AM$37</definedName>
    <definedName name="D6L130C19">D6P1A!$AO$37</definedName>
    <definedName name="D6L130C2">D6P1A!$G$37</definedName>
    <definedName name="D6L130C20">D6P1A!$AQ$37</definedName>
    <definedName name="D6L130C21">D6P1A!$AS$37</definedName>
    <definedName name="D6L130C22">D6P1A!$AU$37</definedName>
    <definedName name="D6L130C23">D6P1A!$AW$37</definedName>
    <definedName name="D6L130C24">D6P1A!$AY$37</definedName>
    <definedName name="D6L130C25">D6P1A!$BA$37</definedName>
    <definedName name="D6L130C3">D6P1A!$I$37</definedName>
    <definedName name="D6L130C4">D6P1A!$K$37</definedName>
    <definedName name="D6L130C5">D6P1A!$M$37</definedName>
    <definedName name="D6L130C6">D6P1A!$O$37</definedName>
    <definedName name="D6L130C7">D6P1A!$Q$37</definedName>
    <definedName name="D6L130C8">D6P1A!$S$37</definedName>
    <definedName name="D6L130C9">D6P1A!$U$37</definedName>
    <definedName name="D6L1310C1">D6P13!$E$17</definedName>
    <definedName name="D6L1310C10">D6P13!$W$17</definedName>
    <definedName name="D6L1310C11">D6P13!$Y$17</definedName>
    <definedName name="D6L1310C12">D6P13!$AA$17</definedName>
    <definedName name="D6L1310C13">D6P13!$AC$17</definedName>
    <definedName name="D6L1310C14">D6P13!$AE$17</definedName>
    <definedName name="D6L1310C15">D6P13!$AG$17</definedName>
    <definedName name="D6L1310C16">D6P13!$AI$17</definedName>
    <definedName name="D6L1310C17">D6P13!$AK$17</definedName>
    <definedName name="D6L1310C18">D6P13!$AM$17</definedName>
    <definedName name="D6L1310C19">D6P13!$AO$17</definedName>
    <definedName name="D6L1310C2">D6P13!$G$17</definedName>
    <definedName name="D6L1310C20">D6P13!$AQ$17</definedName>
    <definedName name="D6L1310C21">D6P13!$AS$17</definedName>
    <definedName name="D6L1310C22">D6P13!$AU$17</definedName>
    <definedName name="D6L1310C23">D6P13!$AW$17</definedName>
    <definedName name="D6L1310C24">D6P13!$AY$17</definedName>
    <definedName name="D6L1310C25">D6P13!$BA$17</definedName>
    <definedName name="D6L1310C3">D6P13!$I$17</definedName>
    <definedName name="D6L1310C4">D6P13!$K$17</definedName>
    <definedName name="D6L1310C5">D6P13!$M$17</definedName>
    <definedName name="D6L1310C6">D6P13!$O$17</definedName>
    <definedName name="D6L1310C7">D6P13!$Q$17</definedName>
    <definedName name="D6L1310C8">D6P13!$S$17</definedName>
    <definedName name="D6L1310C9">D6P13!$U$17</definedName>
    <definedName name="D6L1311C1">D6P13!$E$18</definedName>
    <definedName name="D6L1311C10">D6P13!$W$18</definedName>
    <definedName name="D6L1311C11">D6P13!$Y$18</definedName>
    <definedName name="D6L1311C12">D6P13!$AA$18</definedName>
    <definedName name="D6L1311C13">D6P13!$AC$18</definedName>
    <definedName name="D6L1311C14">D6P13!$AE$18</definedName>
    <definedName name="D6L1311C15">D6P13!$AG$18</definedName>
    <definedName name="D6L1311C16">D6P13!$AI$18</definedName>
    <definedName name="D6L1311C17">D6P13!$AK$18</definedName>
    <definedName name="D6L1311C18">D6P13!$AM$18</definedName>
    <definedName name="D6L1311C19">D6P13!$AO$18</definedName>
    <definedName name="D6L1311C2">D6P13!$G$18</definedName>
    <definedName name="D6L1311C20">D6P13!$AQ$18</definedName>
    <definedName name="D6L1311C21">D6P13!$AS$18</definedName>
    <definedName name="D6L1311C22">D6P13!$AU$18</definedName>
    <definedName name="D6L1311C23">D6P13!$AW$18</definedName>
    <definedName name="D6L1311C24">D6P13!$AY$18</definedName>
    <definedName name="D6L1311C25">D6P13!$BA$18</definedName>
    <definedName name="D6L1311C3">D6P13!$I$18</definedName>
    <definedName name="D6L1311C4">D6P13!$K$18</definedName>
    <definedName name="D6L1311C5">D6P13!$M$18</definedName>
    <definedName name="D6L1311C6">D6P13!$O$18</definedName>
    <definedName name="D6L1311C7">D6P13!$Q$18</definedName>
    <definedName name="D6L1311C8">D6P13!$S$18</definedName>
    <definedName name="D6L1311C9">D6P13!$U$18</definedName>
    <definedName name="D6L1312C1">D6P13!$E$19</definedName>
    <definedName name="D6L1312C10">D6P13!$W$19</definedName>
    <definedName name="D6L1312C11">D6P13!$Y$19</definedName>
    <definedName name="D6L1312C12">D6P13!$AA$19</definedName>
    <definedName name="D6L1312C13">D6P13!$AC$19</definedName>
    <definedName name="D6L1312C14">D6P13!$AE$19</definedName>
    <definedName name="D6L1312C15">D6P13!$AG$19</definedName>
    <definedName name="D6L1312C16">D6P13!$AI$19</definedName>
    <definedName name="D6L1312C17">D6P13!$AK$19</definedName>
    <definedName name="D6L1312C18">D6P13!$AM$19</definedName>
    <definedName name="D6L1312C19">D6P13!$AO$19</definedName>
    <definedName name="D6L1312C2">D6P13!$G$19</definedName>
    <definedName name="D6L1312C20">D6P13!$AQ$19</definedName>
    <definedName name="D6L1312C21">D6P13!$AS$19</definedName>
    <definedName name="D6L1312C22">D6P13!$AU$19</definedName>
    <definedName name="D6L1312C23">D6P13!$AW$19</definedName>
    <definedName name="D6L1312C24">D6P13!$AY$19</definedName>
    <definedName name="D6L1312C25">D6P13!$BA$19</definedName>
    <definedName name="D6L1312C3">D6P13!$I$19</definedName>
    <definedName name="D6L1312C4">D6P13!$K$19</definedName>
    <definedName name="D6L1312C5">D6P13!$M$19</definedName>
    <definedName name="D6L1312C6">D6P13!$O$19</definedName>
    <definedName name="D6L1312C7">D6P13!$Q$19</definedName>
    <definedName name="D6L1312C8">D6P13!$S$19</definedName>
    <definedName name="D6L1312C9">D6P13!$U$19</definedName>
    <definedName name="D6L1313C1">D6P13!$E$20</definedName>
    <definedName name="D6L1313C10">D6P13!$W$20</definedName>
    <definedName name="D6L1313C11">D6P13!$Y$20</definedName>
    <definedName name="D6L1313C12">D6P13!$AA$20</definedName>
    <definedName name="D6L1313C13">D6P13!$AC$20</definedName>
    <definedName name="D6L1313C14">D6P13!$AE$20</definedName>
    <definedName name="D6L1313C15">D6P13!$AG$20</definedName>
    <definedName name="D6L1313C16">D6P13!$AI$20</definedName>
    <definedName name="D6L1313C17">D6P13!$AK$20</definedName>
    <definedName name="D6L1313C18">D6P13!$AM$20</definedName>
    <definedName name="D6L1313C19">D6P13!$AO$20</definedName>
    <definedName name="D6L1313C2">D6P13!$G$20</definedName>
    <definedName name="D6L1313C20">D6P13!$AQ$20</definedName>
    <definedName name="D6L1313C21">D6P13!$AS$20</definedName>
    <definedName name="D6L1313C22">D6P13!$AU$20</definedName>
    <definedName name="D6L1313C23">D6P13!$AW$20</definedName>
    <definedName name="D6L1313C24">D6P13!$AY$20</definedName>
    <definedName name="D6L1313C25">D6P13!$BA$20</definedName>
    <definedName name="D6L1313C3">D6P13!$I$20</definedName>
    <definedName name="D6L1313C4">D6P13!$K$20</definedName>
    <definedName name="D6L1313C5">D6P13!$M$20</definedName>
    <definedName name="D6L1313C6">D6P13!$O$20</definedName>
    <definedName name="D6L1313C7">D6P13!$Q$20</definedName>
    <definedName name="D6L1313C8">D6P13!$S$20</definedName>
    <definedName name="D6L1313C9">D6P13!$U$20</definedName>
    <definedName name="D6L1314C1">D6P13!$E$21</definedName>
    <definedName name="D6L1314C10">D6P13!$W$21</definedName>
    <definedName name="D6L1314C11">D6P13!$Y$21</definedName>
    <definedName name="D6L1314C12">D6P13!$AA$21</definedName>
    <definedName name="D6L1314C13">D6P13!$AC$21</definedName>
    <definedName name="D6L1314C14">D6P13!$AE$21</definedName>
    <definedName name="D6L1314C15">D6P13!$AG$21</definedName>
    <definedName name="D6L1314C16">D6P13!$AI$21</definedName>
    <definedName name="D6L1314C17">D6P13!$AK$21</definedName>
    <definedName name="D6L1314C18">D6P13!$AM$21</definedName>
    <definedName name="D6L1314C19">D6P13!$AO$21</definedName>
    <definedName name="D6L1314C2">D6P13!$G$21</definedName>
    <definedName name="D6L1314C20">D6P13!$AQ$21</definedName>
    <definedName name="D6L1314C21">D6P13!$AS$21</definedName>
    <definedName name="D6L1314C22">D6P13!$AU$21</definedName>
    <definedName name="D6L1314C23">D6P13!$AW$21</definedName>
    <definedName name="D6L1314C24">D6P13!$AY$21</definedName>
    <definedName name="D6L1314C25">D6P13!$BA$21</definedName>
    <definedName name="D6L1314C3">D6P13!$I$21</definedName>
    <definedName name="D6L1314C4">D6P13!$K$21</definedName>
    <definedName name="D6L1314C5">D6P13!$M$21</definedName>
    <definedName name="D6L1314C6">D6P13!$O$21</definedName>
    <definedName name="D6L1314C7">D6P13!$Q$21</definedName>
    <definedName name="D6L1314C8">D6P13!$S$21</definedName>
    <definedName name="D6L1314C9">D6P13!$U$21</definedName>
    <definedName name="D6L1315C1">D6P13!$E$22</definedName>
    <definedName name="D6L1315C10">D6P13!$W$22</definedName>
    <definedName name="D6L1315C11">D6P13!$Y$22</definedName>
    <definedName name="D6L1315C12">D6P13!$AA$22</definedName>
    <definedName name="D6L1315C13">D6P13!$AC$22</definedName>
    <definedName name="D6L1315C14">D6P13!$AE$22</definedName>
    <definedName name="D6L1315C15">D6P13!$AG$22</definedName>
    <definedName name="D6L1315C16">D6P13!$AI$22</definedName>
    <definedName name="D6L1315C17">D6P13!$AK$22</definedName>
    <definedName name="D6L1315C18">D6P13!$AM$22</definedName>
    <definedName name="D6L1315C19">D6P13!$AO$22</definedName>
    <definedName name="D6L1315C2">D6P13!$G$22</definedName>
    <definedName name="D6L1315C20">D6P13!$AQ$22</definedName>
    <definedName name="D6L1315C21">D6P13!$AS$22</definedName>
    <definedName name="D6L1315C22">D6P13!$AU$22</definedName>
    <definedName name="D6L1315C23">D6P13!$AW$22</definedName>
    <definedName name="D6L1315C24">D6P13!$AY$22</definedName>
    <definedName name="D6L1315C25">D6P13!$BA$22</definedName>
    <definedName name="D6L1315C3">D6P13!$I$22</definedName>
    <definedName name="D6L1315C4">D6P13!$K$22</definedName>
    <definedName name="D6L1315C5">D6P13!$M$22</definedName>
    <definedName name="D6L1315C6">D6P13!$O$22</definedName>
    <definedName name="D6L1315C7">D6P13!$Q$22</definedName>
    <definedName name="D6L1315C8">D6P13!$S$22</definedName>
    <definedName name="D6L1315C9">D6P13!$U$22</definedName>
    <definedName name="D6L1316C1">D6P13!$E$23</definedName>
    <definedName name="D6L1316C10">D6P13!$W$23</definedName>
    <definedName name="D6L1316C11">D6P13!$Y$23</definedName>
    <definedName name="D6L1316C12">D6P13!$AA$23</definedName>
    <definedName name="D6L1316C13">D6P13!$AC$23</definedName>
    <definedName name="D6L1316C14">D6P13!$AE$23</definedName>
    <definedName name="D6L1316C15">D6P13!$AG$23</definedName>
    <definedName name="D6L1316C16">D6P13!$AI$23</definedName>
    <definedName name="D6L1316C17">D6P13!$AK$23</definedName>
    <definedName name="D6L1316C18">D6P13!$AM$23</definedName>
    <definedName name="D6L1316C19">D6P13!$AO$23</definedName>
    <definedName name="D6L1316C2">D6P13!$G$23</definedName>
    <definedName name="D6L1316C20">D6P13!$AQ$23</definedName>
    <definedName name="D6L1316C21">D6P13!$AS$23</definedName>
    <definedName name="D6L1316C22">D6P13!$AU$23</definedName>
    <definedName name="D6L1316C23">D6P13!$AW$23</definedName>
    <definedName name="D6L1316C24">D6P13!$AY$23</definedName>
    <definedName name="D6L1316C25">D6P13!$BA$23</definedName>
    <definedName name="D6L1316C3">D6P13!$I$23</definedName>
    <definedName name="D6L1316C4">D6P13!$K$23</definedName>
    <definedName name="D6L1316C5">D6P13!$M$23</definedName>
    <definedName name="D6L1316C6">D6P13!$O$23</definedName>
    <definedName name="D6L1316C7">D6P13!$Q$23</definedName>
    <definedName name="D6L1316C8">D6P13!$S$23</definedName>
    <definedName name="D6L1316C9">D6P13!$U$23</definedName>
    <definedName name="D6L1317C1">D6P13!$E$24</definedName>
    <definedName name="D6L1317C10">D6P13!$W$24</definedName>
    <definedName name="D6L1317C11">D6P13!$Y$24</definedName>
    <definedName name="D6L1317C12">D6P13!$AA$24</definedName>
    <definedName name="D6L1317C13">D6P13!$AC$24</definedName>
    <definedName name="D6L1317C14">D6P13!$AE$24</definedName>
    <definedName name="D6L1317C15">D6P13!$AG$24</definedName>
    <definedName name="D6L1317C16">D6P13!$AI$24</definedName>
    <definedName name="D6L1317C17">D6P13!$AK$24</definedName>
    <definedName name="D6L1317C18">D6P13!$AM$24</definedName>
    <definedName name="D6L1317C19">D6P13!$AO$24</definedName>
    <definedName name="D6L1317C2">D6P13!$G$24</definedName>
    <definedName name="D6L1317C20">D6P13!$AQ$24</definedName>
    <definedName name="D6L1317C21">D6P13!$AS$24</definedName>
    <definedName name="D6L1317C22">D6P13!$AU$24</definedName>
    <definedName name="D6L1317C23">D6P13!$AW$24</definedName>
    <definedName name="D6L1317C24">D6P13!$AY$24</definedName>
    <definedName name="D6L1317C25">D6P13!$BA$24</definedName>
    <definedName name="D6L1317C3">D6P13!$I$24</definedName>
    <definedName name="D6L1317C4">D6P13!$K$24</definedName>
    <definedName name="D6L1317C5">D6P13!$M$24</definedName>
    <definedName name="D6L1317C6">D6P13!$O$24</definedName>
    <definedName name="D6L1317C7">D6P13!$Q$24</definedName>
    <definedName name="D6L1317C8">D6P13!$S$24</definedName>
    <definedName name="D6L1317C9">D6P13!$U$24</definedName>
    <definedName name="D6L1318C1">D6P13!$E$25</definedName>
    <definedName name="D6L1318C10">D6P13!$W$25</definedName>
    <definedName name="D6L1318C11">D6P13!$Y$25</definedName>
    <definedName name="D6L1318C12">D6P13!$AA$25</definedName>
    <definedName name="D6L1318C13">D6P13!$AC$25</definedName>
    <definedName name="D6L1318C14">D6P13!$AE$25</definedName>
    <definedName name="D6L1318C15">D6P13!$AG$25</definedName>
    <definedName name="D6L1318C16">D6P13!$AI$25</definedName>
    <definedName name="D6L1318C17">D6P13!$AK$25</definedName>
    <definedName name="D6L1318C18">D6P13!$AM$25</definedName>
    <definedName name="D6L1318C19">D6P13!$AO$25</definedName>
    <definedName name="D6L1318C2">D6P13!$G$25</definedName>
    <definedName name="D6L1318C20">D6P13!$AQ$25</definedName>
    <definedName name="D6L1318C21">D6P13!$AS$25</definedName>
    <definedName name="D6L1318C22">D6P13!$AU$25</definedName>
    <definedName name="D6L1318C23">D6P13!$AW$25</definedName>
    <definedName name="D6L1318C24">D6P13!$AY$25</definedName>
    <definedName name="D6L1318C25">D6P13!$BA$25</definedName>
    <definedName name="D6L1318C3">D6P13!$I$25</definedName>
    <definedName name="D6L1318C4">D6P13!$K$25</definedName>
    <definedName name="D6L1318C5">D6P13!$M$25</definedName>
    <definedName name="D6L1318C6">D6P13!$O$25</definedName>
    <definedName name="D6L1318C7">D6P13!$Q$25</definedName>
    <definedName name="D6L1318C8">D6P13!$S$25</definedName>
    <definedName name="D6L1318C9">D6P13!$U$25</definedName>
    <definedName name="D6L1319C1">D6P13!$E$26</definedName>
    <definedName name="D6L1319C10">D6P13!$W$26</definedName>
    <definedName name="D6L1319C11">D6P13!$Y$26</definedName>
    <definedName name="D6L1319C12">D6P13!$AA$26</definedName>
    <definedName name="D6L1319C13">D6P13!$AC$26</definedName>
    <definedName name="D6L1319C14">D6P13!$AE$26</definedName>
    <definedName name="D6L1319C15">D6P13!$AG$26</definedName>
    <definedName name="D6L1319C16">D6P13!$AI$26</definedName>
    <definedName name="D6L1319C17">D6P13!$AK$26</definedName>
    <definedName name="D6L1319C18">D6P13!$AM$26</definedName>
    <definedName name="D6L1319C19">D6P13!$AO$26</definedName>
    <definedName name="D6L1319C2">D6P13!$G$26</definedName>
    <definedName name="D6L1319C20">D6P13!$AQ$26</definedName>
    <definedName name="D6L1319C21">D6P13!$AS$26</definedName>
    <definedName name="D6L1319C22">D6P13!$AU$26</definedName>
    <definedName name="D6L1319C23">D6P13!$AW$26</definedName>
    <definedName name="D6L1319C24">D6P13!$AY$26</definedName>
    <definedName name="D6L1319C25">D6P13!$BA$26</definedName>
    <definedName name="D6L1319C3">D6P13!$I$26</definedName>
    <definedName name="D6L1319C4">D6P13!$K$26</definedName>
    <definedName name="D6L1319C5">D6P13!$M$26</definedName>
    <definedName name="D6L1319C6">D6P13!$O$26</definedName>
    <definedName name="D6L1319C7">D6P13!$Q$26</definedName>
    <definedName name="D6L1319C8">D6P13!$S$26</definedName>
    <definedName name="D6L1319C9">D6P13!$U$26</definedName>
    <definedName name="D6L131C1">D6P1A!$E$38</definedName>
    <definedName name="D6L131C10">D6P1A!$W$38</definedName>
    <definedName name="D6L131C11">D6P1A!$Y$38</definedName>
    <definedName name="D6L131C12">D6P1A!$AA$38</definedName>
    <definedName name="D6L131C13">D6P1A!$AC$38</definedName>
    <definedName name="D6L131C14">D6P1A!$AE$38</definedName>
    <definedName name="D6L131C15">D6P1A!$AG$38</definedName>
    <definedName name="D6L131C16">D6P1A!$AI$38</definedName>
    <definedName name="D6L131C17">D6P1A!$AK$38</definedName>
    <definedName name="D6L131C18">D6P1A!$AM$38</definedName>
    <definedName name="D6L131C19">D6P1A!$AO$38</definedName>
    <definedName name="D6L131C2">D6P1A!$G$38</definedName>
    <definedName name="D6L131C20">D6P1A!$AQ$38</definedName>
    <definedName name="D6L131C21">D6P1A!$AS$38</definedName>
    <definedName name="D6L131C22">D6P1A!$AU$38</definedName>
    <definedName name="D6L131C23">D6P1A!$AW$38</definedName>
    <definedName name="D6L131C24">D6P1A!$AY$38</definedName>
    <definedName name="D6L131C25">D6P1A!$BA$38</definedName>
    <definedName name="D6L131C3">D6P1A!$I$38</definedName>
    <definedName name="D6L131C4">D6P1A!$K$38</definedName>
    <definedName name="D6L131C5">D6P1A!$M$38</definedName>
    <definedName name="D6L131C6">D6P1A!$O$38</definedName>
    <definedName name="D6L131C7">D6P1A!$Q$38</definedName>
    <definedName name="D6L131C8">D6P1A!$S$38</definedName>
    <definedName name="D6L131C9">D6P1A!$U$38</definedName>
    <definedName name="D6L1320C1">D6P13!$E$27</definedName>
    <definedName name="D6L1320C10">D6P13!$W$27</definedName>
    <definedName name="D6L1320C11">D6P13!$Y$27</definedName>
    <definedName name="D6L1320C12">D6P13!$AA$27</definedName>
    <definedName name="D6L1320C13">D6P13!$AC$27</definedName>
    <definedName name="D6L1320C14">D6P13!$AE$27</definedName>
    <definedName name="D6L1320C15">D6P13!$AG$27</definedName>
    <definedName name="D6L1320C16">D6P13!$AI$27</definedName>
    <definedName name="D6L1320C17">D6P13!$AK$27</definedName>
    <definedName name="D6L1320C18">D6P13!$AM$27</definedName>
    <definedName name="D6L1320C19">D6P13!$AO$27</definedName>
    <definedName name="D6L1320C2">D6P13!$G$27</definedName>
    <definedName name="D6L1320C20">D6P13!$AQ$27</definedName>
    <definedName name="D6L1320C21">D6P13!$AS$27</definedName>
    <definedName name="D6L1320C22">D6P13!$AU$27</definedName>
    <definedName name="D6L1320C23">D6P13!$AW$27</definedName>
    <definedName name="D6L1320C24">D6P13!$AY$27</definedName>
    <definedName name="D6L1320C25">D6P13!$BA$27</definedName>
    <definedName name="D6L1320C3">D6P13!$I$27</definedName>
    <definedName name="D6L1320C4">D6P13!$K$27</definedName>
    <definedName name="D6L1320C5">D6P13!$M$27</definedName>
    <definedName name="D6L1320C6">D6P13!$O$27</definedName>
    <definedName name="D6L1320C7">D6P13!$Q$27</definedName>
    <definedName name="D6L1320C8">D6P13!$S$27</definedName>
    <definedName name="D6L1320C9">D6P13!$U$27</definedName>
    <definedName name="D6L1321C1">D6P13!$E$28</definedName>
    <definedName name="D6L1321C10">D6P13!$W$28</definedName>
    <definedName name="D6L1321C11">D6P13!$Y$28</definedName>
    <definedName name="D6L1321C12">D6P13!$AA$28</definedName>
    <definedName name="D6L1321C13">D6P13!$AC$28</definedName>
    <definedName name="D6L1321C14">D6P13!$AE$28</definedName>
    <definedName name="D6L1321C15">D6P13!$AG$28</definedName>
    <definedName name="D6L1321C16">D6P13!$AI$28</definedName>
    <definedName name="D6L1321C17">D6P13!$AK$28</definedName>
    <definedName name="D6L1321C18">D6P13!$AM$28</definedName>
    <definedName name="D6L1321C19">D6P13!$AO$28</definedName>
    <definedName name="D6L1321C2">D6P13!$G$28</definedName>
    <definedName name="D6L1321C20">D6P13!$AQ$28</definedName>
    <definedName name="D6L1321C21">D6P13!$AS$28</definedName>
    <definedName name="D6L1321C22">D6P13!$AU$28</definedName>
    <definedName name="D6L1321C23">D6P13!$AW$28</definedName>
    <definedName name="D6L1321C24">D6P13!$AY$28</definedName>
    <definedName name="D6L1321C25">D6P13!$BA$28</definedName>
    <definedName name="D6L1321C3">D6P13!$I$28</definedName>
    <definedName name="D6L1321C4">D6P13!$K$28</definedName>
    <definedName name="D6L1321C5">D6P13!$M$28</definedName>
    <definedName name="D6L1321C6">D6P13!$O$28</definedName>
    <definedName name="D6L1321C7">D6P13!$Q$28</definedName>
    <definedName name="D6L1321C8">D6P13!$S$28</definedName>
    <definedName name="D6L1321C9">D6P13!$U$28</definedName>
    <definedName name="D6L1322C1">D6P13!$E$29</definedName>
    <definedName name="D6L1322C10">D6P13!$W$29</definedName>
    <definedName name="D6L1322C11">D6P13!$Y$29</definedName>
    <definedName name="D6L1322C12">D6P13!$AA$29</definedName>
    <definedName name="D6L1322C13">D6P13!$AC$29</definedName>
    <definedName name="D6L1322C14">D6P13!$AE$29</definedName>
    <definedName name="D6L1322C15">D6P13!$AG$29</definedName>
    <definedName name="D6L1322C16">D6P13!$AI$29</definedName>
    <definedName name="D6L1322C17">D6P13!$AK$29</definedName>
    <definedName name="D6L1322C18">D6P13!$AM$29</definedName>
    <definedName name="D6L1322C19">D6P13!$AO$29</definedName>
    <definedName name="D6L1322C2">D6P13!$G$29</definedName>
    <definedName name="D6L1322C20">D6P13!$AQ$29</definedName>
    <definedName name="D6L1322C21">D6P13!$AS$29</definedName>
    <definedName name="D6L1322C22">D6P13!$AU$29</definedName>
    <definedName name="D6L1322C23">D6P13!$AW$29</definedName>
    <definedName name="D6L1322C24">D6P13!$AY$29</definedName>
    <definedName name="D6L1322C25">D6P13!$BA$29</definedName>
    <definedName name="D6L1322C3">D6P13!$I$29</definedName>
    <definedName name="D6L1322C4">D6P13!$K$29</definedName>
    <definedName name="D6L1322C5">D6P13!$M$29</definedName>
    <definedName name="D6L1322C6">D6P13!$O$29</definedName>
    <definedName name="D6L1322C7">D6P13!$Q$29</definedName>
    <definedName name="D6L1322C8">D6P13!$S$29</definedName>
    <definedName name="D6L1322C9">D6P13!$U$29</definedName>
    <definedName name="D6L1323C1">D6P13!$E$30</definedName>
    <definedName name="D6L1323C10">D6P13!$W$30</definedName>
    <definedName name="D6L1323C11">D6P13!$Y$30</definedName>
    <definedName name="D6L1323C12">D6P13!$AA$30</definedName>
    <definedName name="D6L1323C13">D6P13!$AC$30</definedName>
    <definedName name="D6L1323C14">D6P13!$AE$30</definedName>
    <definedName name="D6L1323C15">D6P13!$AG$30</definedName>
    <definedName name="D6L1323C16">D6P13!$AI$30</definedName>
    <definedName name="D6L1323C17">D6P13!$AK$30</definedName>
    <definedName name="D6L1323C18">D6P13!$AM$30</definedName>
    <definedName name="D6L1323C19">D6P13!$AO$30</definedName>
    <definedName name="D6L1323C2">D6P13!$G$30</definedName>
    <definedName name="D6L1323C20">D6P13!$AQ$30</definedName>
    <definedName name="D6L1323C21">D6P13!$AS$30</definedName>
    <definedName name="D6L1323C22">D6P13!$AU$30</definedName>
    <definedName name="D6L1323C23">D6P13!$AW$30</definedName>
    <definedName name="D6L1323C24">D6P13!$AY$30</definedName>
    <definedName name="D6L1323C25">D6P13!$BA$30</definedName>
    <definedName name="D6L1323C3">D6P13!$I$30</definedName>
    <definedName name="D6L1323C4">D6P13!$K$30</definedName>
    <definedName name="D6L1323C5">D6P13!$M$30</definedName>
    <definedName name="D6L1323C6">D6P13!$O$30</definedName>
    <definedName name="D6L1323C7">D6P13!$Q$30</definedName>
    <definedName name="D6L1323C8">D6P13!$S$30</definedName>
    <definedName name="D6L1323C9">D6P13!$U$30</definedName>
    <definedName name="D6L1324C1">D6P13!$E$31</definedName>
    <definedName name="D6L1324C10">D6P13!$W$31</definedName>
    <definedName name="D6L1324C11">D6P13!$Y$31</definedName>
    <definedName name="D6L1324C12">D6P13!$AA$31</definedName>
    <definedName name="D6L1324C13">D6P13!$AC$31</definedName>
    <definedName name="D6L1324C14">D6P13!$AE$31</definedName>
    <definedName name="D6L1324C15">D6P13!$AG$31</definedName>
    <definedName name="D6L1324C16">D6P13!$AI$31</definedName>
    <definedName name="D6L1324C17">D6P13!$AK$31</definedName>
    <definedName name="D6L1324C18">D6P13!$AM$31</definedName>
    <definedName name="D6L1324C19">D6P13!$AO$31</definedName>
    <definedName name="D6L1324C2">D6P13!$G$31</definedName>
    <definedName name="D6L1324C20">D6P13!$AQ$31</definedName>
    <definedName name="D6L1324C21">D6P13!$AS$31</definedName>
    <definedName name="D6L1324C22">D6P13!$AU$31</definedName>
    <definedName name="D6L1324C23">D6P13!$AW$31</definedName>
    <definedName name="D6L1324C24">D6P13!$AY$31</definedName>
    <definedName name="D6L1324C25">D6P13!$BA$31</definedName>
    <definedName name="D6L1324C3">D6P13!$I$31</definedName>
    <definedName name="D6L1324C4">D6P13!$K$31</definedName>
    <definedName name="D6L1324C5">D6P13!$M$31</definedName>
    <definedName name="D6L1324C6">D6P13!$O$31</definedName>
    <definedName name="D6L1324C7">D6P13!$Q$31</definedName>
    <definedName name="D6L1324C8">D6P13!$S$31</definedName>
    <definedName name="D6L1324C9">D6P13!$U$31</definedName>
    <definedName name="D6L1325C1">D6P13!$E$32</definedName>
    <definedName name="D6L1325C10">D6P13!$W$32</definedName>
    <definedName name="D6L1325C11">D6P13!$Y$32</definedName>
    <definedName name="D6L1325C12">D6P13!$AA$32</definedName>
    <definedName name="D6L1325C13">D6P13!$AC$32</definedName>
    <definedName name="D6L1325C14">D6P13!$AE$32</definedName>
    <definedName name="D6L1325C15">D6P13!$AG$32</definedName>
    <definedName name="D6L1325C16">D6P13!$AI$32</definedName>
    <definedName name="D6L1325C17">D6P13!$AK$32</definedName>
    <definedName name="D6L1325C18">D6P13!$AM$32</definedName>
    <definedName name="D6L1325C19">D6P13!$AO$32</definedName>
    <definedName name="D6L1325C2">D6P13!$G$32</definedName>
    <definedName name="D6L1325C20">D6P13!$AQ$32</definedName>
    <definedName name="D6L1325C21">D6P13!$AS$32</definedName>
    <definedName name="D6L1325C22">D6P13!$AU$32</definedName>
    <definedName name="D6L1325C23">D6P13!$AW$32</definedName>
    <definedName name="D6L1325C24">D6P13!$AY$32</definedName>
    <definedName name="D6L1325C25">D6P13!$BA$32</definedName>
    <definedName name="D6L1325C3">D6P13!$I$32</definedName>
    <definedName name="D6L1325C4">D6P13!$K$32</definedName>
    <definedName name="D6L1325C5">D6P13!$M$32</definedName>
    <definedName name="D6L1325C6">D6P13!$O$32</definedName>
    <definedName name="D6L1325C7">D6P13!$Q$32</definedName>
    <definedName name="D6L1325C8">D6P13!$S$32</definedName>
    <definedName name="D6L1325C9">D6P13!$U$32</definedName>
    <definedName name="D6L1326C1">D6P13!$E$33</definedName>
    <definedName name="D6L1326C10">D6P13!$W$33</definedName>
    <definedName name="D6L1326C11">D6P13!$Y$33</definedName>
    <definedName name="D6L1326C12">D6P13!$AA$33</definedName>
    <definedName name="D6L1326C13">D6P13!$AC$33</definedName>
    <definedName name="D6L1326C14">D6P13!$AE$33</definedName>
    <definedName name="D6L1326C15">D6P13!$AG$33</definedName>
    <definedName name="D6L1326C16">D6P13!$AI$33</definedName>
    <definedName name="D6L1326C17">D6P13!$AK$33</definedName>
    <definedName name="D6L1326C18">D6P13!$AM$33</definedName>
    <definedName name="D6L1326C19">D6P13!$AO$33</definedName>
    <definedName name="D6L1326C2">D6P13!$G$33</definedName>
    <definedName name="D6L1326C20">D6P13!$AQ$33</definedName>
    <definedName name="D6L1326C21">D6P13!$AS$33</definedName>
    <definedName name="D6L1326C22">D6P13!$AU$33</definedName>
    <definedName name="D6L1326C23">D6P13!$AW$33</definedName>
    <definedName name="D6L1326C24">D6P13!$AY$33</definedName>
    <definedName name="D6L1326C25">D6P13!$BA$33</definedName>
    <definedName name="D6L1326C3">D6P13!$I$33</definedName>
    <definedName name="D6L1326C4">D6P13!$K$33</definedName>
    <definedName name="D6L1326C5">D6P13!$M$33</definedName>
    <definedName name="D6L1326C6">D6P13!$O$33</definedName>
    <definedName name="D6L1326C7">D6P13!$Q$33</definedName>
    <definedName name="D6L1326C8">D6P13!$S$33</definedName>
    <definedName name="D6L1326C9">D6P13!$U$33</definedName>
    <definedName name="D6L1327C1">D6P13!$E$34</definedName>
    <definedName name="D6L1327C10">D6P13!$W$34</definedName>
    <definedName name="D6L1327C11">D6P13!$Y$34</definedName>
    <definedName name="D6L1327C12">D6P13!$AA$34</definedName>
    <definedName name="D6L1327C13">D6P13!$AC$34</definedName>
    <definedName name="D6L1327C14">D6P13!$AE$34</definedName>
    <definedName name="D6L1327C15">D6P13!$AG$34</definedName>
    <definedName name="D6L1327C16">D6P13!$AI$34</definedName>
    <definedName name="D6L1327C17">D6P13!$AK$34</definedName>
    <definedName name="D6L1327C18">D6P13!$AM$34</definedName>
    <definedName name="D6L1327C19">D6P13!$AO$34</definedName>
    <definedName name="D6L1327C2">D6P13!$G$34</definedName>
    <definedName name="D6L1327C20">D6P13!$AQ$34</definedName>
    <definedName name="D6L1327C21">D6P13!$AS$34</definedName>
    <definedName name="D6L1327C22">D6P13!$AU$34</definedName>
    <definedName name="D6L1327C23">D6P13!$AW$34</definedName>
    <definedName name="D6L1327C24">D6P13!$AY$34</definedName>
    <definedName name="D6L1327C25">D6P13!$BA$34</definedName>
    <definedName name="D6L1327C3">D6P13!$I$34</definedName>
    <definedName name="D6L1327C4">D6P13!$K$34</definedName>
    <definedName name="D6L1327C5">D6P13!$M$34</definedName>
    <definedName name="D6L1327C6">D6P13!$O$34</definedName>
    <definedName name="D6L1327C7">D6P13!$Q$34</definedName>
    <definedName name="D6L1327C8">D6P13!$S$34</definedName>
    <definedName name="D6L1327C9">D6P13!$U$34</definedName>
    <definedName name="D6L1328C1">D6P13!$E$35</definedName>
    <definedName name="D6L1328C10">D6P13!$W$35</definedName>
    <definedName name="D6L1328C11">D6P13!$Y$35</definedName>
    <definedName name="D6L1328C12">D6P13!$AA$35</definedName>
    <definedName name="D6L1328C13">D6P13!$AC$35</definedName>
    <definedName name="D6L1328C14">D6P13!$AE$35</definedName>
    <definedName name="D6L1328C15">D6P13!$AG$35</definedName>
    <definedName name="D6L1328C16">D6P13!$AI$35</definedName>
    <definedName name="D6L1328C17">D6P13!$AK$35</definedName>
    <definedName name="D6L1328C18">D6P13!$AM$35</definedName>
    <definedName name="D6L1328C19">D6P13!$AO$35</definedName>
    <definedName name="D6L1328C2">D6P13!$G$35</definedName>
    <definedName name="D6L1328C20">D6P13!$AQ$35</definedName>
    <definedName name="D6L1328C21">D6P13!$AS$35</definedName>
    <definedName name="D6L1328C22">D6P13!$AU$35</definedName>
    <definedName name="D6L1328C23">D6P13!$AW$35</definedName>
    <definedName name="D6L1328C24">D6P13!$AY$35</definedName>
    <definedName name="D6L1328C25">D6P13!$BA$35</definedName>
    <definedName name="D6L1328C3">D6P13!$I$35</definedName>
    <definedName name="D6L1328C4">D6P13!$K$35</definedName>
    <definedName name="D6L1328C5">D6P13!$M$35</definedName>
    <definedName name="D6L1328C6">D6P13!$O$35</definedName>
    <definedName name="D6L1328C7">D6P13!$Q$35</definedName>
    <definedName name="D6L1328C8">D6P13!$S$35</definedName>
    <definedName name="D6L1328C9">D6P13!$U$35</definedName>
    <definedName name="D6L1329C1">D6P13!$E$36</definedName>
    <definedName name="D6L1329C10">D6P13!$W$36</definedName>
    <definedName name="D6L1329C11">D6P13!$Y$36</definedName>
    <definedName name="D6L1329C12">D6P13!$AA$36</definedName>
    <definedName name="D6L1329C13">D6P13!$AC$36</definedName>
    <definedName name="D6L1329C14">D6P13!$AE$36</definedName>
    <definedName name="D6L1329C15">D6P13!$AG$36</definedName>
    <definedName name="D6L1329C16">D6P13!$AI$36</definedName>
    <definedName name="D6L1329C17">D6P13!$AK$36</definedName>
    <definedName name="D6L1329C18">D6P13!$AM$36</definedName>
    <definedName name="D6L1329C19">D6P13!$AO$36</definedName>
    <definedName name="D6L1329C2">D6P13!$G$36</definedName>
    <definedName name="D6L1329C20">D6P13!$AQ$36</definedName>
    <definedName name="D6L1329C21">D6P13!$AS$36</definedName>
    <definedName name="D6L1329C22">D6P13!$AU$36</definedName>
    <definedName name="D6L1329C23">D6P13!$AW$36</definedName>
    <definedName name="D6L1329C24">D6P13!$AY$36</definedName>
    <definedName name="D6L1329C25">D6P13!$BA$36</definedName>
    <definedName name="D6L1329C3">D6P13!$I$36</definedName>
    <definedName name="D6L1329C4">D6P13!$K$36</definedName>
    <definedName name="D6L1329C5">D6P13!$M$36</definedName>
    <definedName name="D6L1329C6">D6P13!$O$36</definedName>
    <definedName name="D6L1329C7">D6P13!$Q$36</definedName>
    <definedName name="D6L1329C8">D6P13!$S$36</definedName>
    <definedName name="D6L1329C9">D6P13!$U$36</definedName>
    <definedName name="D6L132C1">D6P1A!$E$39</definedName>
    <definedName name="D6L132C10">D6P1A!$W$39</definedName>
    <definedName name="D6L132C11">D6P1A!$Y$39</definedName>
    <definedName name="D6L132C12">D6P1A!$AA$39</definedName>
    <definedName name="D6L132C13">D6P1A!$AC$39</definedName>
    <definedName name="D6L132C14">D6P1A!$AE$39</definedName>
    <definedName name="D6L132C15">D6P1A!$AG$39</definedName>
    <definedName name="D6L132C16">D6P1A!$AI$39</definedName>
    <definedName name="D6L132C17">D6P1A!$AK$39</definedName>
    <definedName name="D6L132C18">D6P1A!$AM$39</definedName>
    <definedName name="D6L132C19">D6P1A!$AO$39</definedName>
    <definedName name="D6L132C2">D6P1A!$G$39</definedName>
    <definedName name="D6L132C20">D6P1A!$AQ$39</definedName>
    <definedName name="D6L132C21">D6P1A!$AS$39</definedName>
    <definedName name="D6L132C22">D6P1A!$AU$39</definedName>
    <definedName name="D6L132C23">D6P1A!$AW$39</definedName>
    <definedName name="D6L132C24">D6P1A!$AY$39</definedName>
    <definedName name="D6L132C25">D6P1A!$BA$39</definedName>
    <definedName name="D6L132C3">D6P1A!$I$39</definedName>
    <definedName name="D6L132C4">D6P1A!$K$39</definedName>
    <definedName name="D6L132C5">D6P1A!$M$39</definedName>
    <definedName name="D6L132C6">D6P1A!$O$39</definedName>
    <definedName name="D6L132C7">D6P1A!$Q$39</definedName>
    <definedName name="D6L132C8">D6P1A!$S$39</definedName>
    <definedName name="D6L132C9">D6P1A!$U$39</definedName>
    <definedName name="D6L1330C1">D6P13!$E$37</definedName>
    <definedName name="D6L1330C10">D6P13!$W$37</definedName>
    <definedName name="D6L1330C11">D6P13!$Y$37</definedName>
    <definedName name="D6L1330C12">D6P13!$AA$37</definedName>
    <definedName name="D6L1330C13">D6P13!$AC$37</definedName>
    <definedName name="D6L1330C14">D6P13!$AE$37</definedName>
    <definedName name="D6L1330C15">D6P13!$AG$37</definedName>
    <definedName name="D6L1330C16">D6P13!$AI$37</definedName>
    <definedName name="D6L1330C17">D6P13!$AK$37</definedName>
    <definedName name="D6L1330C18">D6P13!$AM$37</definedName>
    <definedName name="D6L1330C19">D6P13!$AO$37</definedName>
    <definedName name="D6L1330C2">D6P13!$G$37</definedName>
    <definedName name="D6L1330C20">D6P13!$AQ$37</definedName>
    <definedName name="D6L1330C21">D6P13!$AS$37</definedName>
    <definedName name="D6L1330C22">D6P13!$AU$37</definedName>
    <definedName name="D6L1330C23">D6P13!$AW$37</definedName>
    <definedName name="D6L1330C24">D6P13!$AY$37</definedName>
    <definedName name="D6L1330C25">D6P13!$BA$37</definedName>
    <definedName name="D6L1330C3">D6P13!$I$37</definedName>
    <definedName name="D6L1330C4">D6P13!$K$37</definedName>
    <definedName name="D6L1330C5">D6P13!$M$37</definedName>
    <definedName name="D6L1330C6">D6P13!$O$37</definedName>
    <definedName name="D6L1330C7">D6P13!$Q$37</definedName>
    <definedName name="D6L1330C8">D6P13!$S$37</definedName>
    <definedName name="D6L1330C9">D6P13!$U$37</definedName>
    <definedName name="D6L1331C1">D6P13!$E$38</definedName>
    <definedName name="D6L1331C10">D6P13!$W$38</definedName>
    <definedName name="D6L1331C11">D6P13!$Y$38</definedName>
    <definedName name="D6L1331C12">D6P13!$AA$38</definedName>
    <definedName name="D6L1331C13">D6P13!$AC$38</definedName>
    <definedName name="D6L1331C14">D6P13!$AE$38</definedName>
    <definedName name="D6L1331C15">D6P13!$AG$38</definedName>
    <definedName name="D6L1331C16">D6P13!$AI$38</definedName>
    <definedName name="D6L1331C17">D6P13!$AK$38</definedName>
    <definedName name="D6L1331C18">D6P13!$AM$38</definedName>
    <definedName name="D6L1331C19">D6P13!$AO$38</definedName>
    <definedName name="D6L1331C2">D6P13!$G$38</definedName>
    <definedName name="D6L1331C20">D6P13!$AQ$38</definedName>
    <definedName name="D6L1331C21">D6P13!$AS$38</definedName>
    <definedName name="D6L1331C22">D6P13!$AU$38</definedName>
    <definedName name="D6L1331C23">D6P13!$AW$38</definedName>
    <definedName name="D6L1331C24">D6P13!$AY$38</definedName>
    <definedName name="D6L1331C25">D6P13!$BA$38</definedName>
    <definedName name="D6L1331C3">D6P13!$I$38</definedName>
    <definedName name="D6L1331C4">D6P13!$K$38</definedName>
    <definedName name="D6L1331C5">D6P13!$M$38</definedName>
    <definedName name="D6L1331C6">D6P13!$O$38</definedName>
    <definedName name="D6L1331C7">D6P13!$Q$38</definedName>
    <definedName name="D6L1331C8">D6P13!$S$38</definedName>
    <definedName name="D6L1331C9">D6P13!$U$38</definedName>
    <definedName name="D6L1332C1">D6P13!$E$39</definedName>
    <definedName name="D6L1332C10">D6P13!$W$39</definedName>
    <definedName name="D6L1332C11">D6P13!$Y$39</definedName>
    <definedName name="D6L1332C12">D6P13!$AA$39</definedName>
    <definedName name="D6L1332C13">D6P13!$AC$39</definedName>
    <definedName name="D6L1332C14">D6P13!$AE$39</definedName>
    <definedName name="D6L1332C15">D6P13!$AG$39</definedName>
    <definedName name="D6L1332C16">D6P13!$AI$39</definedName>
    <definedName name="D6L1332C17">D6P13!$AK$39</definedName>
    <definedName name="D6L1332C18">D6P13!$AM$39</definedName>
    <definedName name="D6L1332C19">D6P13!$AO$39</definedName>
    <definedName name="D6L1332C2">D6P13!$G$39</definedName>
    <definedName name="D6L1332C20">D6P13!$AQ$39</definedName>
    <definedName name="D6L1332C21">D6P13!$AS$39</definedName>
    <definedName name="D6L1332C22">D6P13!$AU$39</definedName>
    <definedName name="D6L1332C23">D6P13!$AW$39</definedName>
    <definedName name="D6L1332C24">D6P13!$AY$39</definedName>
    <definedName name="D6L1332C25">D6P13!$BA$39</definedName>
    <definedName name="D6L1332C3">D6P13!$I$39</definedName>
    <definedName name="D6L1332C4">D6P13!$K$39</definedName>
    <definedName name="D6L1332C5">D6P13!$M$39</definedName>
    <definedName name="D6L1332C6">D6P13!$O$39</definedName>
    <definedName name="D6L1332C7">D6P13!$Q$39</definedName>
    <definedName name="D6L1332C8">D6P13!$S$39</definedName>
    <definedName name="D6L1332C9">D6P13!$U$39</definedName>
    <definedName name="D6L1333C1">D6P13!$E$40</definedName>
    <definedName name="D6L1333C10">D6P13!$W$40</definedName>
    <definedName name="D6L1333C11">D6P13!$Y$40</definedName>
    <definedName name="D6L1333C12">D6P13!$AA$40</definedName>
    <definedName name="D6L1333C13">D6P13!$AC$40</definedName>
    <definedName name="D6L1333C14">D6P13!$AE$40</definedName>
    <definedName name="D6L1333C15">D6P13!$AG$40</definedName>
    <definedName name="D6L1333C16">D6P13!$AI$40</definedName>
    <definedName name="D6L1333C17">D6P13!$AK$40</definedName>
    <definedName name="D6L1333C18">D6P13!$AM$40</definedName>
    <definedName name="D6L1333C19">D6P13!$AO$40</definedName>
    <definedName name="D6L1333C2">D6P13!$G$40</definedName>
    <definedName name="D6L1333C20">D6P13!$AQ$40</definedName>
    <definedName name="D6L1333C21">D6P13!$AS$40</definedName>
    <definedName name="D6L1333C22">D6P13!$AU$40</definedName>
    <definedName name="D6L1333C23">D6P13!$AW$40</definedName>
    <definedName name="D6L1333C24">D6P13!$AY$40</definedName>
    <definedName name="D6L1333C25">D6P13!$BA$40</definedName>
    <definedName name="D6L1333C3">D6P13!$I$40</definedName>
    <definedName name="D6L1333C4">D6P13!$K$40</definedName>
    <definedName name="D6L1333C5">D6P13!$M$40</definedName>
    <definedName name="D6L1333C6">D6P13!$O$40</definedName>
    <definedName name="D6L1333C7">D6P13!$Q$40</definedName>
    <definedName name="D6L1333C8">D6P13!$S$40</definedName>
    <definedName name="D6L1333C9">D6P13!$U$40</definedName>
    <definedName name="D6L1334C1">D6P13!$E$41</definedName>
    <definedName name="D6L1334C10">D6P13!$W$41</definedName>
    <definedName name="D6L1334C11">D6P13!$Y$41</definedName>
    <definedName name="D6L1334C12">D6P13!$AA$41</definedName>
    <definedName name="D6L1334C13">D6P13!$AC$41</definedName>
    <definedName name="D6L1334C14">D6P13!$AE$41</definedName>
    <definedName name="D6L1334C15">D6P13!$AG$41</definedName>
    <definedName name="D6L1334C16">D6P13!$AI$41</definedName>
    <definedName name="D6L1334C17">D6P13!$AK$41</definedName>
    <definedName name="D6L1334C18">D6P13!$AM$41</definedName>
    <definedName name="D6L1334C19">D6P13!$AO$41</definedName>
    <definedName name="D6L1334C2">D6P13!$G$41</definedName>
    <definedName name="D6L1334C20">D6P13!$AQ$41</definedName>
    <definedName name="D6L1334C21">D6P13!$AS$41</definedName>
    <definedName name="D6L1334C22">D6P13!$AU$41</definedName>
    <definedName name="D6L1334C23">D6P13!$AW$41</definedName>
    <definedName name="D6L1334C24">D6P13!$AY$41</definedName>
    <definedName name="D6L1334C25">D6P13!$BA$41</definedName>
    <definedName name="D6L1334C3">D6P13!$I$41</definedName>
    <definedName name="D6L1334C4">D6P13!$K$41</definedName>
    <definedName name="D6L1334C5">D6P13!$M$41</definedName>
    <definedName name="D6L1334C6">D6P13!$O$41</definedName>
    <definedName name="D6L1334C7">D6P13!$Q$41</definedName>
    <definedName name="D6L1334C8">D6P13!$S$41</definedName>
    <definedName name="D6L1334C9">D6P13!$U$41</definedName>
    <definedName name="D6L1335C1">D6P13!$E$42</definedName>
    <definedName name="D6L1335C10">D6P13!$W$42</definedName>
    <definedName name="D6L1335C11">D6P13!$Y$42</definedName>
    <definedName name="D6L1335C12">D6P13!$AA$42</definedName>
    <definedName name="D6L1335C13">D6P13!$AC$42</definedName>
    <definedName name="D6L1335C14">D6P13!$AE$42</definedName>
    <definedName name="D6L1335C15">D6P13!$AG$42</definedName>
    <definedName name="D6L1335C16">D6P13!$AI$42</definedName>
    <definedName name="D6L1335C17">D6P13!$AK$42</definedName>
    <definedName name="D6L1335C18">D6P13!$AM$42</definedName>
    <definedName name="D6L1335C19">D6P13!$AO$42</definedName>
    <definedName name="D6L1335C2">D6P13!$G$42</definedName>
    <definedName name="D6L1335C20">D6P13!$AQ$42</definedName>
    <definedName name="D6L1335C21">D6P13!$AS$42</definedName>
    <definedName name="D6L1335C22">D6P13!$AU$42</definedName>
    <definedName name="D6L1335C23">D6P13!$AW$42</definedName>
    <definedName name="D6L1335C24">D6P13!$AY$42</definedName>
    <definedName name="D6L1335C25">D6P13!$BA$42</definedName>
    <definedName name="D6L1335C3">D6P13!$I$42</definedName>
    <definedName name="D6L1335C4">D6P13!$K$42</definedName>
    <definedName name="D6L1335C5">D6P13!$M$42</definedName>
    <definedName name="D6L1335C6">D6P13!$O$42</definedName>
    <definedName name="D6L1335C7">D6P13!$Q$42</definedName>
    <definedName name="D6L1335C8">D6P13!$S$42</definedName>
    <definedName name="D6L1335C9">D6P13!$U$42</definedName>
    <definedName name="D6L1336C1">D6P13!$E$43</definedName>
    <definedName name="D6L1336C10">D6P13!$W$43</definedName>
    <definedName name="D6L1336C11">D6P13!$Y$43</definedName>
    <definedName name="D6L1336C12">D6P13!$AA$43</definedName>
    <definedName name="D6L1336C13">D6P13!$AC$43</definedName>
    <definedName name="D6L1336C14">D6P13!$AE$43</definedName>
    <definedName name="D6L1336C15">D6P13!$AG$43</definedName>
    <definedName name="D6L1336C16">D6P13!$AI$43</definedName>
    <definedName name="D6L1336C17">D6P13!$AK$43</definedName>
    <definedName name="D6L1336C18">D6P13!$AM$43</definedName>
    <definedName name="D6L1336C19">D6P13!$AO$43</definedName>
    <definedName name="D6L1336C2">D6P13!$G$43</definedName>
    <definedName name="D6L1336C20">D6P13!$AQ$43</definedName>
    <definedName name="D6L1336C21">D6P13!$AS$43</definedName>
    <definedName name="D6L1336C22">D6P13!$AU$43</definedName>
    <definedName name="D6L1336C23">D6P13!$AW$43</definedName>
    <definedName name="D6L1336C24">D6P13!$AY$43</definedName>
    <definedName name="D6L1336C25">D6P13!$BA$43</definedName>
    <definedName name="D6L1336C3">D6P13!$I$43</definedName>
    <definedName name="D6L1336C4">D6P13!$K$43</definedName>
    <definedName name="D6L1336C5">D6P13!$M$43</definedName>
    <definedName name="D6L1336C6">D6P13!$O$43</definedName>
    <definedName name="D6L1336C7">D6P13!$Q$43</definedName>
    <definedName name="D6L1336C8">D6P13!$S$43</definedName>
    <definedName name="D6L1336C9">D6P13!$U$43</definedName>
    <definedName name="D6L1337C1">D6P13!$E$44</definedName>
    <definedName name="D6L1337C10">D6P13!$W$44</definedName>
    <definedName name="D6L1337C11">D6P13!$Y$44</definedName>
    <definedName name="D6L1337C12">D6P13!$AA$44</definedName>
    <definedName name="D6L1337C13">D6P13!$AC$44</definedName>
    <definedName name="D6L1337C14">D6P13!$AE$44</definedName>
    <definedName name="D6L1337C15">D6P13!$AG$44</definedName>
    <definedName name="D6L1337C16">D6P13!$AI$44</definedName>
    <definedName name="D6L1337C17">D6P13!$AK$44</definedName>
    <definedName name="D6L1337C18">D6P13!$AM$44</definedName>
    <definedName name="D6L1337C19">D6P13!$AO$44</definedName>
    <definedName name="D6L1337C2">D6P13!$G$44</definedName>
    <definedName name="D6L1337C20">D6P13!$AQ$44</definedName>
    <definedName name="D6L1337C21">D6P13!$AS$44</definedName>
    <definedName name="D6L1337C22">D6P13!$AU$44</definedName>
    <definedName name="D6L1337C23">D6P13!$AW$44</definedName>
    <definedName name="D6L1337C24">D6P13!$AY$44</definedName>
    <definedName name="D6L1337C25">D6P13!$BA$44</definedName>
    <definedName name="D6L1337C3">D6P13!$I$44</definedName>
    <definedName name="D6L1337C4">D6P13!$K$44</definedName>
    <definedName name="D6L1337C5">D6P13!$M$44</definedName>
    <definedName name="D6L1337C6">D6P13!$O$44</definedName>
    <definedName name="D6L1337C7">D6P13!$Q$44</definedName>
    <definedName name="D6L1337C8">D6P13!$S$44</definedName>
    <definedName name="D6L1337C9">D6P13!$U$44</definedName>
    <definedName name="D6L1338C1">D6P13!$E$45</definedName>
    <definedName name="D6L1338C10">D6P13!$W$45</definedName>
    <definedName name="D6L1338C11">D6P13!$Y$45</definedName>
    <definedName name="D6L1338C12">D6P13!$AA$45</definedName>
    <definedName name="D6L1338C13">D6P13!$AC$45</definedName>
    <definedName name="D6L1338C14">D6P13!$AE$45</definedName>
    <definedName name="D6L1338C15">D6P13!$AG$45</definedName>
    <definedName name="D6L1338C16">D6P13!$AI$45</definedName>
    <definedName name="D6L1338C17">D6P13!$AK$45</definedName>
    <definedName name="D6L1338C18">D6P13!$AM$45</definedName>
    <definedName name="D6L1338C19">D6P13!$AO$45</definedName>
    <definedName name="D6L1338C2">D6P13!$G$45</definedName>
    <definedName name="D6L1338C20">D6P13!$AQ$45</definedName>
    <definedName name="D6L1338C21">D6P13!$AS$45</definedName>
    <definedName name="D6L1338C22">D6P13!$AU$45</definedName>
    <definedName name="D6L1338C23">D6P13!$AW$45</definedName>
    <definedName name="D6L1338C24">D6P13!$AY$45</definedName>
    <definedName name="D6L1338C25">D6P13!$BA$45</definedName>
    <definedName name="D6L1338C3">D6P13!$I$45</definedName>
    <definedName name="D6L1338C4">D6P13!$K$45</definedName>
    <definedName name="D6L1338C5">D6P13!$M$45</definedName>
    <definedName name="D6L1338C6">D6P13!$O$45</definedName>
    <definedName name="D6L1338C7">D6P13!$Q$45</definedName>
    <definedName name="D6L1338C8">D6P13!$S$45</definedName>
    <definedName name="D6L1338C9">D6P13!$U$45</definedName>
    <definedName name="D6L1339C1">D6P13!$E$46</definedName>
    <definedName name="D6L1339C10">D6P13!$W$46</definedName>
    <definedName name="D6L1339C11">D6P13!$Y$46</definedName>
    <definedName name="D6L1339C12">D6P13!$AA$46</definedName>
    <definedName name="D6L1339C13">D6P13!$AC$46</definedName>
    <definedName name="D6L1339C14">D6P13!$AE$46</definedName>
    <definedName name="D6L1339C15">D6P13!$AG$46</definedName>
    <definedName name="D6L1339C16">D6P13!$AI$46</definedName>
    <definedName name="D6L1339C17">D6P13!$AK$46</definedName>
    <definedName name="D6L1339C18">D6P13!$AM$46</definedName>
    <definedName name="D6L1339C19">D6P13!$AO$46</definedName>
    <definedName name="D6L1339C2">D6P13!$G$46</definedName>
    <definedName name="D6L1339C20">D6P13!$AQ$46</definedName>
    <definedName name="D6L1339C21">D6P13!$AS$46</definedName>
    <definedName name="D6L1339C22">D6P13!$AU$46</definedName>
    <definedName name="D6L1339C23">D6P13!$AW$46</definedName>
    <definedName name="D6L1339C24">D6P13!$AY$46</definedName>
    <definedName name="D6L1339C25">D6P13!$BA$46</definedName>
    <definedName name="D6L1339C3">D6P13!$I$46</definedName>
    <definedName name="D6L1339C4">D6P13!$K$46</definedName>
    <definedName name="D6L1339C5">D6P13!$M$46</definedName>
    <definedName name="D6L1339C6">D6P13!$O$46</definedName>
    <definedName name="D6L1339C7">D6P13!$Q$46</definedName>
    <definedName name="D6L1339C8">D6P13!$S$46</definedName>
    <definedName name="D6L1339C9">D6P13!$U$46</definedName>
    <definedName name="D6L133C1">D6P1A!$E$40</definedName>
    <definedName name="D6L133C10">D6P1A!$W$40</definedName>
    <definedName name="D6L133C11">D6P1A!$Y$40</definedName>
    <definedName name="D6L133C12">D6P1A!$AA$40</definedName>
    <definedName name="D6L133C13">D6P1A!$AC$40</definedName>
    <definedName name="D6L133C14">D6P1A!$AE$40</definedName>
    <definedName name="D6L133C15">D6P1A!$AG$40</definedName>
    <definedName name="D6L133C16">D6P1A!$AI$40</definedName>
    <definedName name="D6L133C17">D6P1A!$AK$40</definedName>
    <definedName name="D6L133C18">D6P1A!$AM$40</definedName>
    <definedName name="D6L133C19">D6P1A!$AO$40</definedName>
    <definedName name="D6L133C2">D6P1A!$G$40</definedName>
    <definedName name="D6L133C20">D6P1A!$AQ$40</definedName>
    <definedName name="D6L133C21">D6P1A!$AS$40</definedName>
    <definedName name="D6L133C22">D6P1A!$AU$40</definedName>
    <definedName name="D6L133C23">D6P1A!$AW$40</definedName>
    <definedName name="D6L133C24">D6P1A!$AY$40</definedName>
    <definedName name="D6L133C25">D6P1A!$BA$40</definedName>
    <definedName name="D6L133C3">D6P1A!$I$40</definedName>
    <definedName name="D6L133C4">D6P1A!$K$40</definedName>
    <definedName name="D6L133C5">D6P1A!$M$40</definedName>
    <definedName name="D6L133C6">D6P1A!$O$40</definedName>
    <definedName name="D6L133C7">D6P1A!$Q$40</definedName>
    <definedName name="D6L133C8">D6P1A!$S$40</definedName>
    <definedName name="D6L133C9">D6P1A!$U$40</definedName>
    <definedName name="D6L1340C1">D6P13!$E$47</definedName>
    <definedName name="D6L1340C10">D6P13!$W$47</definedName>
    <definedName name="D6L1340C11">D6P13!$Y$47</definedName>
    <definedName name="D6L1340C12">D6P13!$AA$47</definedName>
    <definedName name="D6L1340C13">D6P13!$AC$47</definedName>
    <definedName name="D6L1340C14">D6P13!$AE$47</definedName>
    <definedName name="D6L1340C15">D6P13!$AG$47</definedName>
    <definedName name="D6L1340C16">D6P13!$AI$47</definedName>
    <definedName name="D6L1340C17">D6P13!$AK$47</definedName>
    <definedName name="D6L1340C18">D6P13!$AM$47</definedName>
    <definedName name="D6L1340C19">D6P13!$AO$47</definedName>
    <definedName name="D6L1340C2">D6P13!$G$47</definedName>
    <definedName name="D6L1340C20">D6P13!$AQ$47</definedName>
    <definedName name="D6L1340C21">D6P13!$AS$47</definedName>
    <definedName name="D6L1340C22">D6P13!$AU$47</definedName>
    <definedName name="D6L1340C23">D6P13!$AW$47</definedName>
    <definedName name="D6L1340C24">D6P13!$AY$47</definedName>
    <definedName name="D6L1340C25">D6P13!$BA$47</definedName>
    <definedName name="D6L1340C3">D6P13!$I$47</definedName>
    <definedName name="D6L1340C4">D6P13!$K$47</definedName>
    <definedName name="D6L1340C5">D6P13!$M$47</definedName>
    <definedName name="D6L1340C6">D6P13!$O$47</definedName>
    <definedName name="D6L1340C7">D6P13!$Q$47</definedName>
    <definedName name="D6L1340C8">D6P13!$S$47</definedName>
    <definedName name="D6L1340C9">D6P13!$U$47</definedName>
    <definedName name="D6L1341C1">D6P13!$E$48</definedName>
    <definedName name="D6L1341C10">D6P13!$W$48</definedName>
    <definedName name="D6L1341C11">D6P13!$Y$48</definedName>
    <definedName name="D6L1341C12">D6P13!$AA$48</definedName>
    <definedName name="D6L1341C13">D6P13!$AC$48</definedName>
    <definedName name="D6L1341C14">D6P13!$AE$48</definedName>
    <definedName name="D6L1341C15">D6P13!$AG$48</definedName>
    <definedName name="D6L1341C16">D6P13!$AI$48</definedName>
    <definedName name="D6L1341C17">D6P13!$AK$48</definedName>
    <definedName name="D6L1341C18">D6P13!$AM$48</definedName>
    <definedName name="D6L1341C19">D6P13!$AO$48</definedName>
    <definedName name="D6L1341C2">D6P13!$G$48</definedName>
    <definedName name="D6L1341C20">D6P13!$AQ$48</definedName>
    <definedName name="D6L1341C21">D6P13!$AS$48</definedName>
    <definedName name="D6L1341C22">D6P13!$AU$48</definedName>
    <definedName name="D6L1341C23">D6P13!$AW$48</definedName>
    <definedName name="D6L1341C24">D6P13!$AY$48</definedName>
    <definedName name="D6L1341C25">D6P13!$BA$48</definedName>
    <definedName name="D6L1341C3">D6P13!$I$48</definedName>
    <definedName name="D6L1341C4">D6P13!$K$48</definedName>
    <definedName name="D6L1341C5">D6P13!$M$48</definedName>
    <definedName name="D6L1341C6">D6P13!$O$48</definedName>
    <definedName name="D6L1341C7">D6P13!$Q$48</definedName>
    <definedName name="D6L1341C8">D6P13!$S$48</definedName>
    <definedName name="D6L1341C9">D6P13!$U$48</definedName>
    <definedName name="D6L134C1">D6P1A!$E$41</definedName>
    <definedName name="D6L134C10">D6P1A!$W$41</definedName>
    <definedName name="D6L134C11">D6P1A!$Y$41</definedName>
    <definedName name="D6L134C12">D6P1A!$AA$41</definedName>
    <definedName name="D6L134C13">D6P1A!$AC$41</definedName>
    <definedName name="D6L134C14">D6P1A!$AE$41</definedName>
    <definedName name="D6L134C15">D6P1A!$AG$41</definedName>
    <definedName name="D6L134C16">D6P1A!$AI$41</definedName>
    <definedName name="D6L134C17">D6P1A!$AK$41</definedName>
    <definedName name="D6L134C18">D6P1A!$AM$41</definedName>
    <definedName name="D6L134C19">D6P1A!$AO$41</definedName>
    <definedName name="D6L134C2">D6P1A!$G$41</definedName>
    <definedName name="D6L134C20">D6P1A!$AQ$41</definedName>
    <definedName name="D6L134C21">D6P1A!$AS$41</definedName>
    <definedName name="D6L134C22">D6P1A!$AU$41</definedName>
    <definedName name="D6L134C23">D6P1A!$AW$41</definedName>
    <definedName name="D6L134C24">D6P1A!$AY$41</definedName>
    <definedName name="D6L134C25">D6P1A!$BA$41</definedName>
    <definedName name="D6L134C3">D6P1A!$I$41</definedName>
    <definedName name="D6L134C4">D6P1A!$K$41</definedName>
    <definedName name="D6L134C5">D6P1A!$M$41</definedName>
    <definedName name="D6L134C6">D6P1A!$O$41</definedName>
    <definedName name="D6L134C7">D6P1A!$Q$41</definedName>
    <definedName name="D6L134C8">D6P1A!$S$41</definedName>
    <definedName name="D6L134C9">D6P1A!$U$41</definedName>
    <definedName name="D6L135C1">D6P1A!$E$42</definedName>
    <definedName name="D6L135C10">D6P1A!$W$42</definedName>
    <definedName name="D6L135C11">D6P1A!$Y$42</definedName>
    <definedName name="D6L135C12">D6P1A!$AA$42</definedName>
    <definedName name="D6L135C13">D6P1A!$AC$42</definedName>
    <definedName name="D6L135C14">D6P1A!$AE$42</definedName>
    <definedName name="D6L135C15">D6P1A!$AG$42</definedName>
    <definedName name="D6L135C16">D6P1A!$AI$42</definedName>
    <definedName name="D6L135C17">D6P1A!$AK$42</definedName>
    <definedName name="D6L135C18">D6P1A!$AM$42</definedName>
    <definedName name="D6L135C19">D6P1A!$AO$42</definedName>
    <definedName name="D6L135C2">D6P1A!$G$42</definedName>
    <definedName name="D6L135C20">D6P1A!$AQ$42</definedName>
    <definedName name="D6L135C21">D6P1A!$AS$42</definedName>
    <definedName name="D6L135C22">D6P1A!$AU$42</definedName>
    <definedName name="D6L135C23">D6P1A!$AW$42</definedName>
    <definedName name="D6L135C24">D6P1A!$AY$42</definedName>
    <definedName name="D6L135C25">D6P1A!$BA$42</definedName>
    <definedName name="D6L135C3">D6P1A!$I$42</definedName>
    <definedName name="D6L135C4">D6P1A!$K$42</definedName>
    <definedName name="D6L135C5">D6P1A!$M$42</definedName>
    <definedName name="D6L135C6">D6P1A!$O$42</definedName>
    <definedName name="D6L135C7">D6P1A!$Q$42</definedName>
    <definedName name="D6L135C8">D6P1A!$S$42</definedName>
    <definedName name="D6L135C9">D6P1A!$U$42</definedName>
    <definedName name="D6L136C1">D6P1A!$E$43</definedName>
    <definedName name="D6L136C10">D6P1A!$W$43</definedName>
    <definedName name="D6L136C11">D6P1A!$Y$43</definedName>
    <definedName name="D6L136C12">D6P1A!$AA$43</definedName>
    <definedName name="D6L136C13">D6P1A!$AC$43</definedName>
    <definedName name="D6L136C14">D6P1A!$AE$43</definedName>
    <definedName name="D6L136C15">D6P1A!$AG$43</definedName>
    <definedName name="D6L136C16">D6P1A!$AI$43</definedName>
    <definedName name="D6L136C17">D6P1A!$AK$43</definedName>
    <definedName name="D6L136C18">D6P1A!$AM$43</definedName>
    <definedName name="D6L136C19">D6P1A!$AO$43</definedName>
    <definedName name="D6L136C2">D6P1A!$G$43</definedName>
    <definedName name="D6L136C20">D6P1A!$AQ$43</definedName>
    <definedName name="D6L136C21">D6P1A!$AS$43</definedName>
    <definedName name="D6L136C22">D6P1A!$AU$43</definedName>
    <definedName name="D6L136C23">D6P1A!$AW$43</definedName>
    <definedName name="D6L136C24">D6P1A!$AY$43</definedName>
    <definedName name="D6L136C25">D6P1A!$BA$43</definedName>
    <definedName name="D6L136C3">D6P1A!$I$43</definedName>
    <definedName name="D6L136C4">D6P1A!$K$43</definedName>
    <definedName name="D6L136C5">D6P1A!$M$43</definedName>
    <definedName name="D6L136C6">D6P1A!$O$43</definedName>
    <definedName name="D6L136C7">D6P1A!$Q$43</definedName>
    <definedName name="D6L136C8">D6P1A!$S$43</definedName>
    <definedName name="D6L136C9">D6P1A!$U$43</definedName>
    <definedName name="D6L137C1">D6P1A!$E$44</definedName>
    <definedName name="D6L137C10">D6P1A!$W$44</definedName>
    <definedName name="D6L137C11">D6P1A!$Y$44</definedName>
    <definedName name="D6L137C12">D6P1A!$AA$44</definedName>
    <definedName name="D6L137C13">D6P1A!$AC$44</definedName>
    <definedName name="D6L137C14">D6P1A!$AE$44</definedName>
    <definedName name="D6L137C15">D6P1A!$AG$44</definedName>
    <definedName name="D6L137C16">D6P1A!$AI$44</definedName>
    <definedName name="D6L137C17">D6P1A!$AK$44</definedName>
    <definedName name="D6L137C18">D6P1A!$AM$44</definedName>
    <definedName name="D6L137C19">D6P1A!$AO$44</definedName>
    <definedName name="D6L137C2">D6P1A!$G$44</definedName>
    <definedName name="D6L137C20">D6P1A!$AQ$44</definedName>
    <definedName name="D6L137C21">D6P1A!$AS$44</definedName>
    <definedName name="D6L137C22">D6P1A!$AU$44</definedName>
    <definedName name="D6L137C23">D6P1A!$AW$44</definedName>
    <definedName name="D6L137C24">D6P1A!$AY$44</definedName>
    <definedName name="D6L137C25">D6P1A!$BA$44</definedName>
    <definedName name="D6L137C3">D6P1A!$I$44</definedName>
    <definedName name="D6L137C4">D6P1A!$K$44</definedName>
    <definedName name="D6L137C5">D6P1A!$M$44</definedName>
    <definedName name="D6L137C6">D6P1A!$O$44</definedName>
    <definedName name="D6L137C7">D6P1A!$Q$44</definedName>
    <definedName name="D6L137C8">D6P1A!$S$44</definedName>
    <definedName name="D6L137C9">D6P1A!$U$44</definedName>
    <definedName name="D6L138C1">D6P1A!$E$45</definedName>
    <definedName name="D6L138C10">D6P1A!$W$45</definedName>
    <definedName name="D6L138C11">D6P1A!$Y$45</definedName>
    <definedName name="D6L138C12">D6P1A!$AA$45</definedName>
    <definedName name="D6L138C13">D6P1A!$AC$45</definedName>
    <definedName name="D6L138C14">D6P1A!$AE$45</definedName>
    <definedName name="D6L138C15">D6P1A!$AG$45</definedName>
    <definedName name="D6L138C16">D6P1A!$AI$45</definedName>
    <definedName name="D6L138C17">D6P1A!$AK$45</definedName>
    <definedName name="D6L138C18">D6P1A!$AM$45</definedName>
    <definedName name="D6L138C19">D6P1A!$AO$45</definedName>
    <definedName name="D6L138C2">D6P1A!$G$45</definedName>
    <definedName name="D6L138C20">D6P1A!$AQ$45</definedName>
    <definedName name="D6L138C21">D6P1A!$AS$45</definedName>
    <definedName name="D6L138C22">D6P1A!$AU$45</definedName>
    <definedName name="D6L138C23">D6P1A!$AW$45</definedName>
    <definedName name="D6L138C24">D6P1A!$AY$45</definedName>
    <definedName name="D6L138C25">D6P1A!$BA$45</definedName>
    <definedName name="D6L138C3">D6P1A!$I$45</definedName>
    <definedName name="D6L138C4">D6P1A!$K$45</definedName>
    <definedName name="D6L138C5">D6P1A!$M$45</definedName>
    <definedName name="D6L138C6">D6P1A!$O$45</definedName>
    <definedName name="D6L138C7">D6P1A!$Q$45</definedName>
    <definedName name="D6L138C8">D6P1A!$S$45</definedName>
    <definedName name="D6L138C9">D6P1A!$U$45</definedName>
    <definedName name="D6L139C1">D6P1A!$E$46</definedName>
    <definedName name="D6L139C10">D6P1A!$W$46</definedName>
    <definedName name="D6L139C11">D6P1A!$Y$46</definedName>
    <definedName name="D6L139C12">D6P1A!$AA$46</definedName>
    <definedName name="D6L139C13">D6P1A!$AC$46</definedName>
    <definedName name="D6L139C14">D6P1A!$AE$46</definedName>
    <definedName name="D6L139C15">D6P1A!$AG$46</definedName>
    <definedName name="D6L139C16">D6P1A!$AI$46</definedName>
    <definedName name="D6L139C17">D6P1A!$AK$46</definedName>
    <definedName name="D6L139C18">D6P1A!$AM$46</definedName>
    <definedName name="D6L139C19">D6P1A!$AO$46</definedName>
    <definedName name="D6L139C2">D6P1A!$G$46</definedName>
    <definedName name="D6L139C20">D6P1A!$AQ$46</definedName>
    <definedName name="D6L139C21">D6P1A!$AS$46</definedName>
    <definedName name="D6L139C22">D6P1A!$AU$46</definedName>
    <definedName name="D6L139C23">D6P1A!$AW$46</definedName>
    <definedName name="D6L139C24">D6P1A!$AY$46</definedName>
    <definedName name="D6L139C25">D6P1A!$BA$46</definedName>
    <definedName name="D6L139C3">D6P1A!$I$46</definedName>
    <definedName name="D6L139C4">D6P1A!$K$46</definedName>
    <definedName name="D6L139C5">D6P1A!$M$46</definedName>
    <definedName name="D6L139C6">D6P1A!$O$46</definedName>
    <definedName name="D6L139C7">D6P1A!$Q$46</definedName>
    <definedName name="D6L139C8">D6P1A!$S$46</definedName>
    <definedName name="D6L139C9">D6P1A!$U$46</definedName>
    <definedName name="D6L13C1">D6P1!$E$20</definedName>
    <definedName name="D6L13C10">D6P1!$W$20</definedName>
    <definedName name="D6L13C11">D6P1!$Y$20</definedName>
    <definedName name="D6L13C2">D6P1!$G$20</definedName>
    <definedName name="D6L13C3">D6P1!$I$20</definedName>
    <definedName name="D6L13C4">D6P1!$K$20</definedName>
    <definedName name="D6L13C5">D6P1!$M$20</definedName>
    <definedName name="D6L13C6">D6P1!$O$20</definedName>
    <definedName name="D6L13C7">D6P1!$Q$20</definedName>
    <definedName name="D6L13C8">D6P1!$S$20</definedName>
    <definedName name="D6L13C9">D6P1!$U$20</definedName>
    <definedName name="D6L1401C1">D6P14!$E$8</definedName>
    <definedName name="D6L1401C10">D6P14!$W$8</definedName>
    <definedName name="D6L1401C11">D6P14!$Y$8</definedName>
    <definedName name="D6L1401C12">D6P14!$AA$8</definedName>
    <definedName name="D6L1401C13">D6P14!$AC$8</definedName>
    <definedName name="D6L1401C14">D6P14!$AE$8</definedName>
    <definedName name="D6L1401C15">D6P14!$AG$8</definedName>
    <definedName name="D6L1401C16">D6P14!$AI$8</definedName>
    <definedName name="D6L1401C17">D6P14!$AK$8</definedName>
    <definedName name="D6L1401C18">D6P14!$AM$8</definedName>
    <definedName name="D6L1401C19">D6P14!$AO$8</definedName>
    <definedName name="D6L1401C2">D6P14!$G$8</definedName>
    <definedName name="D6L1401C20">D6P14!$AQ$8</definedName>
    <definedName name="D6L1401C21">D6P14!$AS$8</definedName>
    <definedName name="D6L1401C22">D6P14!$AU$8</definedName>
    <definedName name="D6L1401C23">D6P14!$AW$8</definedName>
    <definedName name="D6L1401C24">D6P14!$AY$8</definedName>
    <definedName name="D6L1401C25">D6P14!$BA$8</definedName>
    <definedName name="D6L1401C3">D6P14!$I$8</definedName>
    <definedName name="D6L1401C4">D6P14!$K$8</definedName>
    <definedName name="D6L1401C5">D6P14!$M$8</definedName>
    <definedName name="D6L1401C6">D6P14!$O$8</definedName>
    <definedName name="D6L1401C7">D6P14!$Q$8</definedName>
    <definedName name="D6L1401C8">D6P14!$S$8</definedName>
    <definedName name="D6L1401C9">D6P14!$U$8</definedName>
    <definedName name="D6L1402C1">D6P14!$E$9</definedName>
    <definedName name="D6L1402C10">D6P14!$W$9</definedName>
    <definedName name="D6L1402C11">D6P14!$Y$9</definedName>
    <definedName name="D6L1402C12">D6P14!$AA$9</definedName>
    <definedName name="D6L1402C13">D6P14!$AC$9</definedName>
    <definedName name="D6L1402C14">D6P14!$AE$9</definedName>
    <definedName name="D6L1402C15">D6P14!$AG$9</definedName>
    <definedName name="D6L1402C16">D6P14!$AI$9</definedName>
    <definedName name="D6L1402C17">D6P14!$AK$9</definedName>
    <definedName name="D6L1402C18">D6P14!$AM$9</definedName>
    <definedName name="D6L1402C19">D6P14!$AO$9</definedName>
    <definedName name="D6L1402C2">D6P14!$G$9</definedName>
    <definedName name="D6L1402C20">D6P14!$AQ$9</definedName>
    <definedName name="D6L1402C21">D6P14!$AS$9</definedName>
    <definedName name="D6L1402C22">D6P14!$AU$9</definedName>
    <definedName name="D6L1402C23">D6P14!$AW$9</definedName>
    <definedName name="D6L1402C24">D6P14!$AY$9</definedName>
    <definedName name="D6L1402C25">D6P14!$BA$9</definedName>
    <definedName name="D6L1402C3">D6P14!$I$9</definedName>
    <definedName name="D6L1402C4">D6P14!$K$9</definedName>
    <definedName name="D6L1402C5">D6P14!$M$9</definedName>
    <definedName name="D6L1402C6">D6P14!$O$9</definedName>
    <definedName name="D6L1402C7">D6P14!$Q$9</definedName>
    <definedName name="D6L1402C8">D6P14!$S$9</definedName>
    <definedName name="D6L1402C9">D6P14!$U$9</definedName>
    <definedName name="D6L1403C1">D6P14!$E$10</definedName>
    <definedName name="D6L1403C10">D6P14!$W$10</definedName>
    <definedName name="D6L1403C11">D6P14!$Y$10</definedName>
    <definedName name="D6L1403C12">D6P14!$AA$10</definedName>
    <definedName name="D6L1403C13">D6P14!$AC$10</definedName>
    <definedName name="D6L1403C14">D6P14!$AE$10</definedName>
    <definedName name="D6L1403C15">D6P14!$AG$10</definedName>
    <definedName name="D6L1403C16">D6P14!$AI$10</definedName>
    <definedName name="D6L1403C17">D6P14!$AK$10</definedName>
    <definedName name="D6L1403C18">D6P14!$AM$10</definedName>
    <definedName name="D6L1403C19">D6P14!$AO$10</definedName>
    <definedName name="D6L1403C2">D6P14!$G$10</definedName>
    <definedName name="D6L1403C20">D6P14!$AQ$10</definedName>
    <definedName name="D6L1403C21">D6P14!$AS$10</definedName>
    <definedName name="D6L1403C22">D6P14!$AU$10</definedName>
    <definedName name="D6L1403C23">D6P14!$AW$10</definedName>
    <definedName name="D6L1403C24">D6P14!$AY$10</definedName>
    <definedName name="D6L1403C25">D6P14!$BA$10</definedName>
    <definedName name="D6L1403C3">D6P14!$I$10</definedName>
    <definedName name="D6L1403C4">D6P14!$K$10</definedName>
    <definedName name="D6L1403C5">D6P14!$M$10</definedName>
    <definedName name="D6L1403C6">D6P14!$O$10</definedName>
    <definedName name="D6L1403C7">D6P14!$Q$10</definedName>
    <definedName name="D6L1403C8">D6P14!$S$10</definedName>
    <definedName name="D6L1403C9">D6P14!$U$10</definedName>
    <definedName name="D6L1404C1">D6P14!$E$11</definedName>
    <definedName name="D6L1404C10">D6P14!$W$11</definedName>
    <definedName name="D6L1404C11">D6P14!$Y$11</definedName>
    <definedName name="D6L1404C12">D6P14!$AA$11</definedName>
    <definedName name="D6L1404C13">D6P14!$AC$11</definedName>
    <definedName name="D6L1404C14">D6P14!$AE$11</definedName>
    <definedName name="D6L1404C15">D6P14!$AG$11</definedName>
    <definedName name="D6L1404C16">D6P14!$AI$11</definedName>
    <definedName name="D6L1404C17">D6P14!$AK$11</definedName>
    <definedName name="D6L1404C18">D6P14!$AM$11</definedName>
    <definedName name="D6L1404C19">D6P14!$AO$11</definedName>
    <definedName name="D6L1404C2">D6P14!$G$11</definedName>
    <definedName name="D6L1404C20">D6P14!$AQ$11</definedName>
    <definedName name="D6L1404C21">D6P14!$AS$11</definedName>
    <definedName name="D6L1404C22">D6P14!$AU$11</definedName>
    <definedName name="D6L1404C23">D6P14!$AW$11</definedName>
    <definedName name="D6L1404C24">D6P14!$AY$11</definedName>
    <definedName name="D6L1404C25">D6P14!$BA$11</definedName>
    <definedName name="D6L1404C3">D6P14!$I$11</definedName>
    <definedName name="D6L1404C4">D6P14!$K$11</definedName>
    <definedName name="D6L1404C5">D6P14!$M$11</definedName>
    <definedName name="D6L1404C6">D6P14!$O$11</definedName>
    <definedName name="D6L1404C7">D6P14!$Q$11</definedName>
    <definedName name="D6L1404C8">D6P14!$S$11</definedName>
    <definedName name="D6L1404C9">D6P14!$U$11</definedName>
    <definedName name="D6L1405C1">D6P14!$E$12</definedName>
    <definedName name="D6L1405C10">D6P14!$W$12</definedName>
    <definedName name="D6L1405C11">D6P14!$Y$12</definedName>
    <definedName name="D6L1405C12">D6P14!$AA$12</definedName>
    <definedName name="D6L1405C13">D6P14!$AC$12</definedName>
    <definedName name="D6L1405C14">D6P14!$AE$12</definedName>
    <definedName name="D6L1405C15">D6P14!$AG$12</definedName>
    <definedName name="D6L1405C16">D6P14!$AI$12</definedName>
    <definedName name="D6L1405C17">D6P14!$AK$12</definedName>
    <definedName name="D6L1405C18">D6P14!$AM$12</definedName>
    <definedName name="D6L1405C19">D6P14!$AO$12</definedName>
    <definedName name="D6L1405C2">D6P14!$G$12</definedName>
    <definedName name="D6L1405C20">D6P14!$AQ$12</definedName>
    <definedName name="D6L1405C21">D6P14!$AS$12</definedName>
    <definedName name="D6L1405C22">D6P14!$AU$12</definedName>
    <definedName name="D6L1405C23">D6P14!$AW$12</definedName>
    <definedName name="D6L1405C24">D6P14!$AY$12</definedName>
    <definedName name="D6L1405C25">D6P14!$BA$12</definedName>
    <definedName name="D6L1405C3">D6P14!$I$12</definedName>
    <definedName name="D6L1405C4">D6P14!$K$12</definedName>
    <definedName name="D6L1405C5">D6P14!$M$12</definedName>
    <definedName name="D6L1405C6">D6P14!$O$12</definedName>
    <definedName name="D6L1405C7">D6P14!$Q$12</definedName>
    <definedName name="D6L1405C8">D6P14!$S$12</definedName>
    <definedName name="D6L1405C9">D6P14!$U$12</definedName>
    <definedName name="D6L1406C1">D6P14!$E$13</definedName>
    <definedName name="D6L1406C10">D6P14!$W$13</definedName>
    <definedName name="D6L1406C11">D6P14!$Y$13</definedName>
    <definedName name="D6L1406C12">D6P14!$AA$13</definedName>
    <definedName name="D6L1406C13">D6P14!$AC$13</definedName>
    <definedName name="D6L1406C14">D6P14!$AE$13</definedName>
    <definedName name="D6L1406C15">D6P14!$AG$13</definedName>
    <definedName name="D6L1406C16">D6P14!$AI$13</definedName>
    <definedName name="D6L1406C17">D6P14!$AK$13</definedName>
    <definedName name="D6L1406C18">D6P14!$AM$13</definedName>
    <definedName name="D6L1406C19">D6P14!$AO$13</definedName>
    <definedName name="D6L1406C2">D6P14!$G$13</definedName>
    <definedName name="D6L1406C20">D6P14!$AQ$13</definedName>
    <definedName name="D6L1406C21">D6P14!$AS$13</definedName>
    <definedName name="D6L1406C22">D6P14!$AU$13</definedName>
    <definedName name="D6L1406C23">D6P14!$AW$13</definedName>
    <definedName name="D6L1406C24">D6P14!$AY$13</definedName>
    <definedName name="D6L1406C25">D6P14!$BA$13</definedName>
    <definedName name="D6L1406C3">D6P14!$I$13</definedName>
    <definedName name="D6L1406C4">D6P14!$K$13</definedName>
    <definedName name="D6L1406C5">D6P14!$M$13</definedName>
    <definedName name="D6L1406C6">D6P14!$O$13</definedName>
    <definedName name="D6L1406C7">D6P14!$Q$13</definedName>
    <definedName name="D6L1406C8">D6P14!$S$13</definedName>
    <definedName name="D6L1406C9">D6P14!$U$13</definedName>
    <definedName name="D6L1407C1">D6P14!$E$14</definedName>
    <definedName name="D6L1407C10">D6P14!$W$14</definedName>
    <definedName name="D6L1407C11">D6P14!$Y$14</definedName>
    <definedName name="D6L1407C12">D6P14!$AA$14</definedName>
    <definedName name="D6L1407C13">D6P14!$AC$14</definedName>
    <definedName name="D6L1407C14">D6P14!$AE$14</definedName>
    <definedName name="D6L1407C15">D6P14!$AG$14</definedName>
    <definedName name="D6L1407C16">D6P14!$AI$14</definedName>
    <definedName name="D6L1407C17">D6P14!$AK$14</definedName>
    <definedName name="D6L1407C18">D6P14!$AM$14</definedName>
    <definedName name="D6L1407C19">D6P14!$AO$14</definedName>
    <definedName name="D6L1407C2">D6P14!$G$14</definedName>
    <definedName name="D6L1407C20">D6P14!$AQ$14</definedName>
    <definedName name="D6L1407C21">D6P14!$AS$14</definedName>
    <definedName name="D6L1407C22">D6P14!$AU$14</definedName>
    <definedName name="D6L1407C23">D6P14!$AW$14</definedName>
    <definedName name="D6L1407C24">D6P14!$AY$14</definedName>
    <definedName name="D6L1407C25">D6P14!$BA$14</definedName>
    <definedName name="D6L1407C3">D6P14!$I$14</definedName>
    <definedName name="D6L1407C4">D6P14!$K$14</definedName>
    <definedName name="D6L1407C5">D6P14!$M$14</definedName>
    <definedName name="D6L1407C6">D6P14!$O$14</definedName>
    <definedName name="D6L1407C7">D6P14!$Q$14</definedName>
    <definedName name="D6L1407C8">D6P14!$S$14</definedName>
    <definedName name="D6L1407C9">D6P14!$U$14</definedName>
    <definedName name="D6L1408C1">D6P14!$E$15</definedName>
    <definedName name="D6L1408C10">D6P14!$W$15</definedName>
    <definedName name="D6L1408C11">D6P14!$Y$15</definedName>
    <definedName name="D6L1408C12">D6P14!$AA$15</definedName>
    <definedName name="D6L1408C13">D6P14!$AC$15</definedName>
    <definedName name="D6L1408C14">D6P14!$AE$15</definedName>
    <definedName name="D6L1408C15">D6P14!$AG$15</definedName>
    <definedName name="D6L1408C16">D6P14!$AI$15</definedName>
    <definedName name="D6L1408C17">D6P14!$AK$15</definedName>
    <definedName name="D6L1408C18">D6P14!$AM$15</definedName>
    <definedName name="D6L1408C19">D6P14!$AO$15</definedName>
    <definedName name="D6L1408C2">D6P14!$G$15</definedName>
    <definedName name="D6L1408C20">D6P14!$AQ$15</definedName>
    <definedName name="D6L1408C21">D6P14!$AS$15</definedName>
    <definedName name="D6L1408C22">D6P14!$AU$15</definedName>
    <definedName name="D6L1408C23">D6P14!$AW$15</definedName>
    <definedName name="D6L1408C24">D6P14!$AY$15</definedName>
    <definedName name="D6L1408C25">D6P14!$BA$15</definedName>
    <definedName name="D6L1408C3">D6P14!$I$15</definedName>
    <definedName name="D6L1408C4">D6P14!$K$15</definedName>
    <definedName name="D6L1408C5">D6P14!$M$15</definedName>
    <definedName name="D6L1408C6">D6P14!$O$15</definedName>
    <definedName name="D6L1408C7">D6P14!$Q$15</definedName>
    <definedName name="D6L1408C8">D6P14!$S$15</definedName>
    <definedName name="D6L1408C9">D6P14!$U$15</definedName>
    <definedName name="D6L1409C1">D6P14!$E$16</definedName>
    <definedName name="D6L1409C10">D6P14!$W$16</definedName>
    <definedName name="D6L1409C11">D6P14!$Y$16</definedName>
    <definedName name="D6L1409C12">D6P14!$AA$16</definedName>
    <definedName name="D6L1409C13">D6P14!$AC$16</definedName>
    <definedName name="D6L1409C14">D6P14!$AE$16</definedName>
    <definedName name="D6L1409C15">D6P14!$AG$16</definedName>
    <definedName name="D6L1409C16">D6P14!$AI$16</definedName>
    <definedName name="D6L1409C17">D6P14!$AK$16</definedName>
    <definedName name="D6L1409C18">D6P14!$AM$16</definedName>
    <definedName name="D6L1409C19">D6P14!$AO$16</definedName>
    <definedName name="D6L1409C2">D6P14!$G$16</definedName>
    <definedName name="D6L1409C20">D6P14!$AQ$16</definedName>
    <definedName name="D6L1409C21">D6P14!$AS$16</definedName>
    <definedName name="D6L1409C22">D6P14!$AU$16</definedName>
    <definedName name="D6L1409C23">D6P14!$AW$16</definedName>
    <definedName name="D6L1409C24">D6P14!$AY$16</definedName>
    <definedName name="D6L1409C25">D6P14!$BA$16</definedName>
    <definedName name="D6L1409C3">D6P14!$I$16</definedName>
    <definedName name="D6L1409C4">D6P14!$K$16</definedName>
    <definedName name="D6L1409C5">D6P14!$M$16</definedName>
    <definedName name="D6L1409C6">D6P14!$O$16</definedName>
    <definedName name="D6L1409C7">D6P14!$Q$16</definedName>
    <definedName name="D6L1409C8">D6P14!$S$16</definedName>
    <definedName name="D6L1409C9">D6P14!$U$16</definedName>
    <definedName name="D6L140C1">D6P1A!$E$47</definedName>
    <definedName name="D6L140C10">D6P1A!$W$47</definedName>
    <definedName name="D6L140C11">D6P1A!$Y$47</definedName>
    <definedName name="D6L140C12">D6P1A!$AA$47</definedName>
    <definedName name="D6L140C13">D6P1A!$AC$47</definedName>
    <definedName name="D6L140C14">D6P1A!$AE$47</definedName>
    <definedName name="D6L140C15">D6P1A!$AG$47</definedName>
    <definedName name="D6L140C16">D6P1A!$AI$47</definedName>
    <definedName name="D6L140C17">D6P1A!$AK$47</definedName>
    <definedName name="D6L140C18">D6P1A!$AM$47</definedName>
    <definedName name="D6L140C19">D6P1A!$AO$47</definedName>
    <definedName name="D6L140C2">D6P1A!$G$47</definedName>
    <definedName name="D6L140C20">D6P1A!$AQ$47</definedName>
    <definedName name="D6L140C21">D6P1A!$AS$47</definedName>
    <definedName name="D6L140C22">D6P1A!$AU$47</definedName>
    <definedName name="D6L140C23">D6P1A!$AW$47</definedName>
    <definedName name="D6L140C24">D6P1A!$AY$47</definedName>
    <definedName name="D6L140C25">D6P1A!$BA$47</definedName>
    <definedName name="D6L140C3">D6P1A!$I$47</definedName>
    <definedName name="D6L140C4">D6P1A!$K$47</definedName>
    <definedName name="D6L140C5">D6P1A!$M$47</definedName>
    <definedName name="D6L140C6">D6P1A!$O$47</definedName>
    <definedName name="D6L140C7">D6P1A!$Q$47</definedName>
    <definedName name="D6L140C8">D6P1A!$S$47</definedName>
    <definedName name="D6L140C9">D6P1A!$U$47</definedName>
    <definedName name="D6L1410C1">D6P14!$E$17</definedName>
    <definedName name="D6L1410C10">D6P14!$W$17</definedName>
    <definedName name="D6L1410C11">D6P14!$Y$17</definedName>
    <definedName name="D6L1410C12">D6P14!$AA$17</definedName>
    <definedName name="D6L1410C13">D6P14!$AC$17</definedName>
    <definedName name="D6L1410C14">D6P14!$AE$17</definedName>
    <definedName name="D6L1410C15">D6P14!$AG$17</definedName>
    <definedName name="D6L1410C16">D6P14!$AI$17</definedName>
    <definedName name="D6L1410C17">D6P14!$AK$17</definedName>
    <definedName name="D6L1410C18">D6P14!$AM$17</definedName>
    <definedName name="D6L1410C19">D6P14!$AO$17</definedName>
    <definedName name="D6L1410C2">D6P14!$G$17</definedName>
    <definedName name="D6L1410C20">D6P14!$AQ$17</definedName>
    <definedName name="D6L1410C21">D6P14!$AS$17</definedName>
    <definedName name="D6L1410C22">D6P14!$AU$17</definedName>
    <definedName name="D6L1410C23">D6P14!$AW$17</definedName>
    <definedName name="D6L1410C24">D6P14!$AY$17</definedName>
    <definedName name="D6L1410C25">D6P14!$BA$17</definedName>
    <definedName name="D6L1410C3">D6P14!$I$17</definedName>
    <definedName name="D6L1410C4">D6P14!$K$17</definedName>
    <definedName name="D6L1410C5">D6P14!$M$17</definedName>
    <definedName name="D6L1410C6">D6P14!$O$17</definedName>
    <definedName name="D6L1410C7">D6P14!$Q$17</definedName>
    <definedName name="D6L1410C8">D6P14!$S$17</definedName>
    <definedName name="D6L1410C9">D6P14!$U$17</definedName>
    <definedName name="D6L1411C1">D6P14!$E$18</definedName>
    <definedName name="D6L1411C10">D6P14!$W$18</definedName>
    <definedName name="D6L1411C11">D6P14!$Y$18</definedName>
    <definedName name="D6L1411C12">D6P14!$AA$18</definedName>
    <definedName name="D6L1411C13">D6P14!$AC$18</definedName>
    <definedName name="D6L1411C14">D6P14!$AE$18</definedName>
    <definedName name="D6L1411C15">D6P14!$AG$18</definedName>
    <definedName name="D6L1411C16">D6P14!$AI$18</definedName>
    <definedName name="D6L1411C17">D6P14!$AK$18</definedName>
    <definedName name="D6L1411C18">D6P14!$AM$18</definedName>
    <definedName name="D6L1411C19">D6P14!$AO$18</definedName>
    <definedName name="D6L1411C2">D6P14!$G$18</definedName>
    <definedName name="D6L1411C20">D6P14!$AQ$18</definedName>
    <definedName name="D6L1411C21">D6P14!$AS$18</definedName>
    <definedName name="D6L1411C22">D6P14!$AU$18</definedName>
    <definedName name="D6L1411C23">D6P14!$AW$18</definedName>
    <definedName name="D6L1411C24">D6P14!$AY$18</definedName>
    <definedName name="D6L1411C25">D6P14!$BA$18</definedName>
    <definedName name="D6L1411C3">D6P14!$I$18</definedName>
    <definedName name="D6L1411C4">D6P14!$K$18</definedName>
    <definedName name="D6L1411C5">D6P14!$M$18</definedName>
    <definedName name="D6L1411C6">D6P14!$O$18</definedName>
    <definedName name="D6L1411C7">D6P14!$Q$18</definedName>
    <definedName name="D6L1411C8">D6P14!$S$18</definedName>
    <definedName name="D6L1411C9">D6P14!$U$18</definedName>
    <definedName name="D6L1412C1">D6P14!$E$19</definedName>
    <definedName name="D6L1412C10">D6P14!$W$19</definedName>
    <definedName name="D6L1412C11">D6P14!$Y$19</definedName>
    <definedName name="D6L1412C12">D6P14!$AA$19</definedName>
    <definedName name="D6L1412C13">D6P14!$AC$19</definedName>
    <definedName name="D6L1412C14">D6P14!$AE$19</definedName>
    <definedName name="D6L1412C15">D6P14!$AG$19</definedName>
    <definedName name="D6L1412C16">D6P14!$AI$19</definedName>
    <definedName name="D6L1412C17">D6P14!$AK$19</definedName>
    <definedName name="D6L1412C18">D6P14!$AM$19</definedName>
    <definedName name="D6L1412C19">D6P14!$AO$19</definedName>
    <definedName name="D6L1412C2">D6P14!$G$19</definedName>
    <definedName name="D6L1412C20">D6P14!$AQ$19</definedName>
    <definedName name="D6L1412C21">D6P14!$AS$19</definedName>
    <definedName name="D6L1412C22">D6P14!$AU$19</definedName>
    <definedName name="D6L1412C23">D6P14!$AW$19</definedName>
    <definedName name="D6L1412C24">D6P14!$AY$19</definedName>
    <definedName name="D6L1412C25">D6P14!$BA$19</definedName>
    <definedName name="D6L1412C3">D6P14!$I$19</definedName>
    <definedName name="D6L1412C4">D6P14!$K$19</definedName>
    <definedName name="D6L1412C5">D6P14!$M$19</definedName>
    <definedName name="D6L1412C6">D6P14!$O$19</definedName>
    <definedName name="D6L1412C7">D6P14!$Q$19</definedName>
    <definedName name="D6L1412C8">D6P14!$S$19</definedName>
    <definedName name="D6L1412C9">D6P14!$U$19</definedName>
    <definedName name="D6L1413C1">D6P14!$E$20</definedName>
    <definedName name="D6L1413C10">D6P14!$W$20</definedName>
    <definedName name="D6L1413C11">D6P14!$Y$20</definedName>
    <definedName name="D6L1413C12">D6P14!$AA$20</definedName>
    <definedName name="D6L1413C13">D6P14!$AC$20</definedName>
    <definedName name="D6L1413C14">D6P14!$AE$20</definedName>
    <definedName name="D6L1413C15">D6P14!$AG$20</definedName>
    <definedName name="D6L1413C16">D6P14!$AI$20</definedName>
    <definedName name="D6L1413C17">D6P14!$AK$20</definedName>
    <definedName name="D6L1413C18">D6P14!$AM$20</definedName>
    <definedName name="D6L1413C19">D6P14!$AO$20</definedName>
    <definedName name="D6L1413C2">D6P14!$G$20</definedName>
    <definedName name="D6L1413C20">D6P14!$AQ$20</definedName>
    <definedName name="D6L1413C21">D6P14!$AS$20</definedName>
    <definedName name="D6L1413C22">D6P14!$AU$20</definedName>
    <definedName name="D6L1413C23">D6P14!$AW$20</definedName>
    <definedName name="D6L1413C24">D6P14!$AY$20</definedName>
    <definedName name="D6L1413C25">D6P14!$BA$20</definedName>
    <definedName name="D6L1413C3">D6P14!$I$20</definedName>
    <definedName name="D6L1413C4">D6P14!$K$20</definedName>
    <definedName name="D6L1413C5">D6P14!$M$20</definedName>
    <definedName name="D6L1413C6">D6P14!$O$20</definedName>
    <definedName name="D6L1413C7">D6P14!$Q$20</definedName>
    <definedName name="D6L1413C8">D6P14!$S$20</definedName>
    <definedName name="D6L1413C9">D6P14!$U$20</definedName>
    <definedName name="D6L1414C1">D6P14!$E$21</definedName>
    <definedName name="D6L1414C10">D6P14!$W$21</definedName>
    <definedName name="D6L1414C11">D6P14!$Y$21</definedName>
    <definedName name="D6L1414C12">D6P14!$AA$21</definedName>
    <definedName name="D6L1414C13">D6P14!$AC$21</definedName>
    <definedName name="D6L1414C14">D6P14!$AE$21</definedName>
    <definedName name="D6L1414C15">D6P14!$AG$21</definedName>
    <definedName name="D6L1414C16">D6P14!$AI$21</definedName>
    <definedName name="D6L1414C17">D6P14!$AK$21</definedName>
    <definedName name="D6L1414C18">D6P14!$AM$21</definedName>
    <definedName name="D6L1414C19">D6P14!$AO$21</definedName>
    <definedName name="D6L1414C2">D6P14!$G$21</definedName>
    <definedName name="D6L1414C20">D6P14!$AQ$21</definedName>
    <definedName name="D6L1414C21">D6P14!$AS$21</definedName>
    <definedName name="D6L1414C22">D6P14!$AU$21</definedName>
    <definedName name="D6L1414C23">D6P14!$AW$21</definedName>
    <definedName name="D6L1414C24">D6P14!$AY$21</definedName>
    <definedName name="D6L1414C25">D6P14!$BA$21</definedName>
    <definedName name="D6L1414C3">D6P14!$I$21</definedName>
    <definedName name="D6L1414C4">D6P14!$K$21</definedName>
    <definedName name="D6L1414C5">D6P14!$M$21</definedName>
    <definedName name="D6L1414C6">D6P14!$O$21</definedName>
    <definedName name="D6L1414C7">D6P14!$Q$21</definedName>
    <definedName name="D6L1414C8">D6P14!$S$21</definedName>
    <definedName name="D6L1414C9">D6P14!$U$21</definedName>
    <definedName name="D6L1415C1">D6P14!$E$22</definedName>
    <definedName name="D6L1415C10">D6P14!$W$22</definedName>
    <definedName name="D6L1415C11">D6P14!$Y$22</definedName>
    <definedName name="D6L1415C12">D6P14!$AA$22</definedName>
    <definedName name="D6L1415C13">D6P14!$AC$22</definedName>
    <definedName name="D6L1415C14">D6P14!$AE$22</definedName>
    <definedName name="D6L1415C15">D6P14!$AG$22</definedName>
    <definedName name="D6L1415C16">D6P14!$AI$22</definedName>
    <definedName name="D6L1415C17">D6P14!$AK$22</definedName>
    <definedName name="D6L1415C18">D6P14!$AM$22</definedName>
    <definedName name="D6L1415C19">D6P14!$AO$22</definedName>
    <definedName name="D6L1415C2">D6P14!$G$22</definedName>
    <definedName name="D6L1415C20">D6P14!$AQ$22</definedName>
    <definedName name="D6L1415C21">D6P14!$AS$22</definedName>
    <definedName name="D6L1415C22">D6P14!$AU$22</definedName>
    <definedName name="D6L1415C23">D6P14!$AW$22</definedName>
    <definedName name="D6L1415C24">D6P14!$AY$22</definedName>
    <definedName name="D6L1415C25">D6P14!$BA$22</definedName>
    <definedName name="D6L1415C3">D6P14!$I$22</definedName>
    <definedName name="D6L1415C4">D6P14!$K$22</definedName>
    <definedName name="D6L1415C5">D6P14!$M$22</definedName>
    <definedName name="D6L1415C6">D6P14!$O$22</definedName>
    <definedName name="D6L1415C7">D6P14!$Q$22</definedName>
    <definedName name="D6L1415C8">D6P14!$S$22</definedName>
    <definedName name="D6L1415C9">D6P14!$U$22</definedName>
    <definedName name="D6L1416C1">D6P14!$E$23</definedName>
    <definedName name="D6L1416C10">D6P14!$W$23</definedName>
    <definedName name="D6L1416C11">D6P14!$Y$23</definedName>
    <definedName name="D6L1416C12">D6P14!$AA$23</definedName>
    <definedName name="D6L1416C13">D6P14!$AC$23</definedName>
    <definedName name="D6L1416C14">D6P14!$AE$23</definedName>
    <definedName name="D6L1416C15">D6P14!$AG$23</definedName>
    <definedName name="D6L1416C16">D6P14!$AI$23</definedName>
    <definedName name="D6L1416C17">D6P14!$AK$23</definedName>
    <definedName name="D6L1416C18">D6P14!$AM$23</definedName>
    <definedName name="D6L1416C19">D6P14!$AO$23</definedName>
    <definedName name="D6L1416C2">D6P14!$G$23</definedName>
    <definedName name="D6L1416C20">D6P14!$AQ$23</definedName>
    <definedName name="D6L1416C21">D6P14!$AS$23</definedName>
    <definedName name="D6L1416C22">D6P14!$AU$23</definedName>
    <definedName name="D6L1416C23">D6P14!$AW$23</definedName>
    <definedName name="D6L1416C24">D6P14!$AY$23</definedName>
    <definedName name="D6L1416C25">D6P14!$BA$23</definedName>
    <definedName name="D6L1416C3">D6P14!$I$23</definedName>
    <definedName name="D6L1416C4">D6P14!$K$23</definedName>
    <definedName name="D6L1416C5">D6P14!$M$23</definedName>
    <definedName name="D6L1416C6">D6P14!$O$23</definedName>
    <definedName name="D6L1416C7">D6P14!$Q$23</definedName>
    <definedName name="D6L1416C8">D6P14!$S$23</definedName>
    <definedName name="D6L1416C9">D6P14!$U$23</definedName>
    <definedName name="D6L1417C1">D6P14!$E$24</definedName>
    <definedName name="D6L1417C10">D6P14!$W$24</definedName>
    <definedName name="D6L1417C11">D6P14!$Y$24</definedName>
    <definedName name="D6L1417C12">D6P14!$AA$24</definedName>
    <definedName name="D6L1417C13">D6P14!$AC$24</definedName>
    <definedName name="D6L1417C14">D6P14!$AE$24</definedName>
    <definedName name="D6L1417C15">D6P14!$AG$24</definedName>
    <definedName name="D6L1417C16">D6P14!$AI$24</definedName>
    <definedName name="D6L1417C17">D6P14!$AK$24</definedName>
    <definedName name="D6L1417C18">D6P14!$AM$24</definedName>
    <definedName name="D6L1417C19">D6P14!$AO$24</definedName>
    <definedName name="D6L1417C2">D6P14!$G$24</definedName>
    <definedName name="D6L1417C20">D6P14!$AQ$24</definedName>
    <definedName name="D6L1417C21">D6P14!$AS$24</definedName>
    <definedName name="D6L1417C22">D6P14!$AU$24</definedName>
    <definedName name="D6L1417C23">D6P14!$AW$24</definedName>
    <definedName name="D6L1417C24">D6P14!$AY$24</definedName>
    <definedName name="D6L1417C25">D6P14!$BA$24</definedName>
    <definedName name="D6L1417C3">D6P14!$I$24</definedName>
    <definedName name="D6L1417C4">D6P14!$K$24</definedName>
    <definedName name="D6L1417C5">D6P14!$M$24</definedName>
    <definedName name="D6L1417C6">D6P14!$O$24</definedName>
    <definedName name="D6L1417C7">D6P14!$Q$24</definedName>
    <definedName name="D6L1417C8">D6P14!$S$24</definedName>
    <definedName name="D6L1417C9">D6P14!$U$24</definedName>
    <definedName name="D6L1418C1">D6P14!$E$25</definedName>
    <definedName name="D6L1418C10">D6P14!$W$25</definedName>
    <definedName name="D6L1418C11">D6P14!$Y$25</definedName>
    <definedName name="D6L1418C12">D6P14!$AA$25</definedName>
    <definedName name="D6L1418C13">D6P14!$AC$25</definedName>
    <definedName name="D6L1418C14">D6P14!$AE$25</definedName>
    <definedName name="D6L1418C15">D6P14!$AG$25</definedName>
    <definedName name="D6L1418C16">D6P14!$AI$25</definedName>
    <definedName name="D6L1418C17">D6P14!$AK$25</definedName>
    <definedName name="D6L1418C18">D6P14!$AM$25</definedName>
    <definedName name="D6L1418C19">D6P14!$AO$25</definedName>
    <definedName name="D6L1418C2">D6P14!$G$25</definedName>
    <definedName name="D6L1418C20">D6P14!$AQ$25</definedName>
    <definedName name="D6L1418C21">D6P14!$AS$25</definedName>
    <definedName name="D6L1418C22">D6P14!$AU$25</definedName>
    <definedName name="D6L1418C23">D6P14!$AW$25</definedName>
    <definedName name="D6L1418C24">D6P14!$AY$25</definedName>
    <definedName name="D6L1418C25">D6P14!$BA$25</definedName>
    <definedName name="D6L1418C3">D6P14!$I$25</definedName>
    <definedName name="D6L1418C4">D6P14!$K$25</definedName>
    <definedName name="D6L1418C5">D6P14!$M$25</definedName>
    <definedName name="D6L1418C6">D6P14!$O$25</definedName>
    <definedName name="D6L1418C7">D6P14!$Q$25</definedName>
    <definedName name="D6L1418C8">D6P14!$S$25</definedName>
    <definedName name="D6L1418C9">D6P14!$U$25</definedName>
    <definedName name="D6L1419C1">D6P14!$E$26</definedName>
    <definedName name="D6L1419C10">D6P14!$W$26</definedName>
    <definedName name="D6L1419C11">D6P14!$Y$26</definedName>
    <definedName name="D6L1419C12">D6P14!$AA$26</definedName>
    <definedName name="D6L1419C13">D6P14!$AC$26</definedName>
    <definedName name="D6L1419C14">D6P14!$AE$26</definedName>
    <definedName name="D6L1419C15">D6P14!$AG$26</definedName>
    <definedName name="D6L1419C16">D6P14!$AI$26</definedName>
    <definedName name="D6L1419C17">D6P14!$AK$26</definedName>
    <definedName name="D6L1419C18">D6P14!$AM$26</definedName>
    <definedName name="D6L1419C19">D6P14!$AO$26</definedName>
    <definedName name="D6L1419C2">D6P14!$G$26</definedName>
    <definedName name="D6L1419C20">D6P14!$AQ$26</definedName>
    <definedName name="D6L1419C21">D6P14!$AS$26</definedName>
    <definedName name="D6L1419C22">D6P14!$AU$26</definedName>
    <definedName name="D6L1419C23">D6P14!$AW$26</definedName>
    <definedName name="D6L1419C24">D6P14!$AY$26</definedName>
    <definedName name="D6L1419C25">D6P14!$BA$26</definedName>
    <definedName name="D6L1419C3">D6P14!$I$26</definedName>
    <definedName name="D6L1419C4">D6P14!$K$26</definedName>
    <definedName name="D6L1419C5">D6P14!$M$26</definedName>
    <definedName name="D6L1419C6">D6P14!$O$26</definedName>
    <definedName name="D6L1419C7">D6P14!$Q$26</definedName>
    <definedName name="D6L1419C8">D6P14!$S$26</definedName>
    <definedName name="D6L1419C9">D6P14!$U$26</definedName>
    <definedName name="D6L141C1">D6P1A!$E$48</definedName>
    <definedName name="D6L141C10">D6P1A!$W$48</definedName>
    <definedName name="D6L141C11">D6P1A!$Y$48</definedName>
    <definedName name="D6L141C12">D6P1A!$AA$48</definedName>
    <definedName name="D6L141C13">D6P1A!$AC$48</definedName>
    <definedName name="D6L141C14">D6P1A!$AE$48</definedName>
    <definedName name="D6L141C15">D6P1A!$AG$48</definedName>
    <definedName name="D6L141C16">D6P1A!$AI$48</definedName>
    <definedName name="D6L141C17">D6P1A!$AK$48</definedName>
    <definedName name="D6L141C18">D6P1A!$AM$48</definedName>
    <definedName name="D6L141C19">D6P1A!$AO$48</definedName>
    <definedName name="D6L141C2">D6P1A!$G$48</definedName>
    <definedName name="D6L141C20">D6P1A!$AQ$48</definedName>
    <definedName name="D6L141C21">D6P1A!$AS$48</definedName>
    <definedName name="D6L141C22">D6P1A!$AU$48</definedName>
    <definedName name="D6L141C23">D6P1A!$AW$48</definedName>
    <definedName name="D6L141C24">D6P1A!$AY$48</definedName>
    <definedName name="D6L141C25">D6P1A!$BA$48</definedName>
    <definedName name="D6L141C3">D6P1A!$I$48</definedName>
    <definedName name="D6L141C4">D6P1A!$K$48</definedName>
    <definedName name="D6L141C5">D6P1A!$M$48</definedName>
    <definedName name="D6L141C6">D6P1A!$O$48</definedName>
    <definedName name="D6L141C7">D6P1A!$Q$48</definedName>
    <definedName name="D6L141C8">D6P1A!$S$48</definedName>
    <definedName name="D6L141C9">D6P1A!$U$48</definedName>
    <definedName name="D6L1420C1">D6P14!$E$27</definedName>
    <definedName name="D6L1420C10">D6P14!$W$27</definedName>
    <definedName name="D6L1420C11">D6P14!$Y$27</definedName>
    <definedName name="D6L1420C12">D6P14!$AA$27</definedName>
    <definedName name="D6L1420C13">D6P14!$AC$27</definedName>
    <definedName name="D6L1420C14">D6P14!$AE$27</definedName>
    <definedName name="D6L1420C15">D6P14!$AG$27</definedName>
    <definedName name="D6L1420C16">D6P14!$AI$27</definedName>
    <definedName name="D6L1420C17">D6P14!$AK$27</definedName>
    <definedName name="D6L1420C18">D6P14!$AM$27</definedName>
    <definedName name="D6L1420C19">D6P14!$AO$27</definedName>
    <definedName name="D6L1420C2">D6P14!$G$27</definedName>
    <definedName name="D6L1420C20">D6P14!$AQ$27</definedName>
    <definedName name="D6L1420C21">D6P14!$AS$27</definedName>
    <definedName name="D6L1420C22">D6P14!$AU$27</definedName>
    <definedName name="D6L1420C23">D6P14!$AW$27</definedName>
    <definedName name="D6L1420C24">D6P14!$AY$27</definedName>
    <definedName name="D6L1420C25">D6P14!$BA$27</definedName>
    <definedName name="D6L1420C3">D6P14!$I$27</definedName>
    <definedName name="D6L1420C4">D6P14!$K$27</definedName>
    <definedName name="D6L1420C5">D6P14!$M$27</definedName>
    <definedName name="D6L1420C6">D6P14!$O$27</definedName>
    <definedName name="D6L1420C7">D6P14!$Q$27</definedName>
    <definedName name="D6L1420C8">D6P14!$S$27</definedName>
    <definedName name="D6L1420C9">D6P14!$U$27</definedName>
    <definedName name="D6L1421C1">D6P14!$E$28</definedName>
    <definedName name="D6L1421C10">D6P14!$W$28</definedName>
    <definedName name="D6L1421C11">D6P14!$Y$28</definedName>
    <definedName name="D6L1421C12">D6P14!$AA$28</definedName>
    <definedName name="D6L1421C13">D6P14!$AC$28</definedName>
    <definedName name="D6L1421C14">D6P14!$AE$28</definedName>
    <definedName name="D6L1421C15">D6P14!$AG$28</definedName>
    <definedName name="D6L1421C16">D6P14!$AI$28</definedName>
    <definedName name="D6L1421C17">D6P14!$AK$28</definedName>
    <definedName name="D6L1421C18">D6P14!$AM$28</definedName>
    <definedName name="D6L1421C19">D6P14!$AO$28</definedName>
    <definedName name="D6L1421C2">D6P14!$G$28</definedName>
    <definedName name="D6L1421C20">D6P14!$AQ$28</definedName>
    <definedName name="D6L1421C21">D6P14!$AS$28</definedName>
    <definedName name="D6L1421C22">D6P14!$AU$28</definedName>
    <definedName name="D6L1421C23">D6P14!$AW$28</definedName>
    <definedName name="D6L1421C24">D6P14!$AY$28</definedName>
    <definedName name="D6L1421C25">D6P14!$BA$28</definedName>
    <definedName name="D6L1421C3">D6P14!$I$28</definedName>
    <definedName name="D6L1421C4">D6P14!$K$28</definedName>
    <definedName name="D6L1421C5">D6P14!$M$28</definedName>
    <definedName name="D6L1421C6">D6P14!$O$28</definedName>
    <definedName name="D6L1421C7">D6P14!$Q$28</definedName>
    <definedName name="D6L1421C8">D6P14!$S$28</definedName>
    <definedName name="D6L1421C9">D6P14!$U$28</definedName>
    <definedName name="D6L1422C1">D6P14!$E$29</definedName>
    <definedName name="D6L1422C10">D6P14!$W$29</definedName>
    <definedName name="D6L1422C11">D6P14!$Y$29</definedName>
    <definedName name="D6L1422C12">D6P14!$AA$29</definedName>
    <definedName name="D6L1422C13">D6P14!$AC$29</definedName>
    <definedName name="D6L1422C14">D6P14!$AE$29</definedName>
    <definedName name="D6L1422C15">D6P14!$AG$29</definedName>
    <definedName name="D6L1422C16">D6P14!$AI$29</definedName>
    <definedName name="D6L1422C17">D6P14!$AK$29</definedName>
    <definedName name="D6L1422C18">D6P14!$AM$29</definedName>
    <definedName name="D6L1422C19">D6P14!$AO$29</definedName>
    <definedName name="D6L1422C2">D6P14!$G$29</definedName>
    <definedName name="D6L1422C20">D6P14!$AQ$29</definedName>
    <definedName name="D6L1422C21">D6P14!$AS$29</definedName>
    <definedName name="D6L1422C22">D6P14!$AU$29</definedName>
    <definedName name="D6L1422C23">D6P14!$AW$29</definedName>
    <definedName name="D6L1422C24">D6P14!$AY$29</definedName>
    <definedName name="D6L1422C25">D6P14!$BA$29</definedName>
    <definedName name="D6L1422C3">D6P14!$I$29</definedName>
    <definedName name="D6L1422C4">D6P14!$K$29</definedName>
    <definedName name="D6L1422C5">D6P14!$M$29</definedName>
    <definedName name="D6L1422C6">D6P14!$O$29</definedName>
    <definedName name="D6L1422C7">D6P14!$Q$29</definedName>
    <definedName name="D6L1422C8">D6P14!$S$29</definedName>
    <definedName name="D6L1422C9">D6P14!$U$29</definedName>
    <definedName name="D6L1423C1">D6P14!$E$30</definedName>
    <definedName name="D6L1423C10">D6P14!$W$30</definedName>
    <definedName name="D6L1423C11">D6P14!$Y$30</definedName>
    <definedName name="D6L1423C12">D6P14!$AA$30</definedName>
    <definedName name="D6L1423C13">D6P14!$AC$30</definedName>
    <definedName name="D6L1423C14">D6P14!$AE$30</definedName>
    <definedName name="D6L1423C15">D6P14!$AG$30</definedName>
    <definedName name="D6L1423C16">D6P14!$AI$30</definedName>
    <definedName name="D6L1423C17">D6P14!$AK$30</definedName>
    <definedName name="D6L1423C18">D6P14!$AM$30</definedName>
    <definedName name="D6L1423C19">D6P14!$AO$30</definedName>
    <definedName name="D6L1423C2">D6P14!$G$30</definedName>
    <definedName name="D6L1423C20">D6P14!$AQ$30</definedName>
    <definedName name="D6L1423C21">D6P14!$AS$30</definedName>
    <definedName name="D6L1423C22">D6P14!$AU$30</definedName>
    <definedName name="D6L1423C23">D6P14!$AW$30</definedName>
    <definedName name="D6L1423C24">D6P14!$AY$30</definedName>
    <definedName name="D6L1423C25">D6P14!$BA$30</definedName>
    <definedName name="D6L1423C3">D6P14!$I$30</definedName>
    <definedName name="D6L1423C4">D6P14!$K$30</definedName>
    <definedName name="D6L1423C5">D6P14!$M$30</definedName>
    <definedName name="D6L1423C6">D6P14!$O$30</definedName>
    <definedName name="D6L1423C7">D6P14!$Q$30</definedName>
    <definedName name="D6L1423C8">D6P14!$S$30</definedName>
    <definedName name="D6L1423C9">D6P14!$U$30</definedName>
    <definedName name="D6L1424C1">D6P14!$E$31</definedName>
    <definedName name="D6L1424C10">D6P14!$W$31</definedName>
    <definedName name="D6L1424C11">D6P14!$Y$31</definedName>
    <definedName name="D6L1424C12">D6P14!$AA$31</definedName>
    <definedName name="D6L1424C13">D6P14!$AC$31</definedName>
    <definedName name="D6L1424C14">D6P14!$AE$31</definedName>
    <definedName name="D6L1424C15">D6P14!$AG$31</definedName>
    <definedName name="D6L1424C16">D6P14!$AI$31</definedName>
    <definedName name="D6L1424C17">D6P14!$AK$31</definedName>
    <definedName name="D6L1424C18">D6P14!$AM$31</definedName>
    <definedName name="D6L1424C19">D6P14!$AO$31</definedName>
    <definedName name="D6L1424C2">D6P14!$G$31</definedName>
    <definedName name="D6L1424C20">D6P14!$AQ$31</definedName>
    <definedName name="D6L1424C21">D6P14!$AS$31</definedName>
    <definedName name="D6L1424C22">D6P14!$AU$31</definedName>
    <definedName name="D6L1424C23">D6P14!$AW$31</definedName>
    <definedName name="D6L1424C24">D6P14!$AY$31</definedName>
    <definedName name="D6L1424C25">D6P14!$BA$31</definedName>
    <definedName name="D6L1424C3">D6P14!$I$31</definedName>
    <definedName name="D6L1424C4">D6P14!$K$31</definedName>
    <definedName name="D6L1424C5">D6P14!$M$31</definedName>
    <definedName name="D6L1424C6">D6P14!$O$31</definedName>
    <definedName name="D6L1424C7">D6P14!$Q$31</definedName>
    <definedName name="D6L1424C8">D6P14!$S$31</definedName>
    <definedName name="D6L1424C9">D6P14!$U$31</definedName>
    <definedName name="D6L1425C1">D6P14!$E$32</definedName>
    <definedName name="D6L1425C10">D6P14!$W$32</definedName>
    <definedName name="D6L1425C11">D6P14!$Y$32</definedName>
    <definedName name="D6L1425C12">D6P14!$AA$32</definedName>
    <definedName name="D6L1425C13">D6P14!$AC$32</definedName>
    <definedName name="D6L1425C14">D6P14!$AE$32</definedName>
    <definedName name="D6L1425C15">D6P14!$AG$32</definedName>
    <definedName name="D6L1425C16">D6P14!$AI$32</definedName>
    <definedName name="D6L1425C17">D6P14!$AK$32</definedName>
    <definedName name="D6L1425C18">D6P14!$AM$32</definedName>
    <definedName name="D6L1425C19">D6P14!$AO$32</definedName>
    <definedName name="D6L1425C2">D6P14!$G$32</definedName>
    <definedName name="D6L1425C20">D6P14!$AQ$32</definedName>
    <definedName name="D6L1425C21">D6P14!$AS$32</definedName>
    <definedName name="D6L1425C22">D6P14!$AU$32</definedName>
    <definedName name="D6L1425C23">D6P14!$AW$32</definedName>
    <definedName name="D6L1425C24">D6P14!$AY$32</definedName>
    <definedName name="D6L1425C25">D6P14!$BA$32</definedName>
    <definedName name="D6L1425C3">D6P14!$I$32</definedName>
    <definedName name="D6L1425C4">D6P14!$K$32</definedName>
    <definedName name="D6L1425C5">D6P14!$M$32</definedName>
    <definedName name="D6L1425C6">D6P14!$O$32</definedName>
    <definedName name="D6L1425C7">D6P14!$Q$32</definedName>
    <definedName name="D6L1425C8">D6P14!$S$32</definedName>
    <definedName name="D6L1425C9">D6P14!$U$32</definedName>
    <definedName name="D6L1426C1">D6P14!$E$33</definedName>
    <definedName name="D6L1426C10">D6P14!$W$33</definedName>
    <definedName name="D6L1426C11">D6P14!$Y$33</definedName>
    <definedName name="D6L1426C12">D6P14!$AA$33</definedName>
    <definedName name="D6L1426C13">D6P14!$AC$33</definedName>
    <definedName name="D6L1426C14">D6P14!$AE$33</definedName>
    <definedName name="D6L1426C15">D6P14!$AG$33</definedName>
    <definedName name="D6L1426C16">D6P14!$AI$33</definedName>
    <definedName name="D6L1426C17">D6P14!$AK$33</definedName>
    <definedName name="D6L1426C18">D6P14!$AM$33</definedName>
    <definedName name="D6L1426C19">D6P14!$AO$33</definedName>
    <definedName name="D6L1426C2">D6P14!$G$33</definedName>
    <definedName name="D6L1426C20">D6P14!$AQ$33</definedName>
    <definedName name="D6L1426C21">D6P14!$AS$33</definedName>
    <definedName name="D6L1426C22">D6P14!$AU$33</definedName>
    <definedName name="D6L1426C23">D6P14!$AW$33</definedName>
    <definedName name="D6L1426C24">D6P14!$AY$33</definedName>
    <definedName name="D6L1426C25">D6P14!$BA$33</definedName>
    <definedName name="D6L1426C3">D6P14!$I$33</definedName>
    <definedName name="D6L1426C4">D6P14!$K$33</definedName>
    <definedName name="D6L1426C5">D6P14!$M$33</definedName>
    <definedName name="D6L1426C6">D6P14!$O$33</definedName>
    <definedName name="D6L1426C7">D6P14!$Q$33</definedName>
    <definedName name="D6L1426C8">D6P14!$S$33</definedName>
    <definedName name="D6L1426C9">D6P14!$U$33</definedName>
    <definedName name="D6L1427C1">D6P14!$E$34</definedName>
    <definedName name="D6L1427C10">D6P14!$W$34</definedName>
    <definedName name="D6L1427C11">D6P14!$Y$34</definedName>
    <definedName name="D6L1427C12">D6P14!$AA$34</definedName>
    <definedName name="D6L1427C13">D6P14!$AC$34</definedName>
    <definedName name="D6L1427C14">D6P14!$AE$34</definedName>
    <definedName name="D6L1427C15">D6P14!$AG$34</definedName>
    <definedName name="D6L1427C16">D6P14!$AI$34</definedName>
    <definedName name="D6L1427C17">D6P14!$AK$34</definedName>
    <definedName name="D6L1427C18">D6P14!$AM$34</definedName>
    <definedName name="D6L1427C19">D6P14!$AO$34</definedName>
    <definedName name="D6L1427C2">D6P14!$G$34</definedName>
    <definedName name="D6L1427C20">D6P14!$AQ$34</definedName>
    <definedName name="D6L1427C21">D6P14!$AS$34</definedName>
    <definedName name="D6L1427C22">D6P14!$AU$34</definedName>
    <definedName name="D6L1427C23">D6P14!$AW$34</definedName>
    <definedName name="D6L1427C24">D6P14!$AY$34</definedName>
    <definedName name="D6L1427C25">D6P14!$BA$34</definedName>
    <definedName name="D6L1427C3">D6P14!$I$34</definedName>
    <definedName name="D6L1427C4">D6P14!$K$34</definedName>
    <definedName name="D6L1427C5">D6P14!$M$34</definedName>
    <definedName name="D6L1427C6">D6P14!$O$34</definedName>
    <definedName name="D6L1427C7">D6P14!$Q$34</definedName>
    <definedName name="D6L1427C8">D6P14!$S$34</definedName>
    <definedName name="D6L1427C9">D6P14!$U$34</definedName>
    <definedName name="D6L1428C1">D6P14!$E$35</definedName>
    <definedName name="D6L1428C10">D6P14!$W$35</definedName>
    <definedName name="D6L1428C11">D6P14!$Y$35</definedName>
    <definedName name="D6L1428C12">D6P14!$AA$35</definedName>
    <definedName name="D6L1428C13">D6P14!$AC$35</definedName>
    <definedName name="D6L1428C14">D6P14!$AE$35</definedName>
    <definedName name="D6L1428C15">D6P14!$AG$35</definedName>
    <definedName name="D6L1428C16">D6P14!$AI$35</definedName>
    <definedName name="D6L1428C17">D6P14!$AK$35</definedName>
    <definedName name="D6L1428C18">D6P14!$AM$35</definedName>
    <definedName name="D6L1428C19">D6P14!$AO$35</definedName>
    <definedName name="D6L1428C2">D6P14!$G$35</definedName>
    <definedName name="D6L1428C20">D6P14!$AQ$35</definedName>
    <definedName name="D6L1428C21">D6P14!$AS$35</definedName>
    <definedName name="D6L1428C22">D6P14!$AU$35</definedName>
    <definedName name="D6L1428C23">D6P14!$AW$35</definedName>
    <definedName name="D6L1428C24">D6P14!$AY$35</definedName>
    <definedName name="D6L1428C25">D6P14!$BA$35</definedName>
    <definedName name="D6L1428C3">D6P14!$I$35</definedName>
    <definedName name="D6L1428C4">D6P14!$K$35</definedName>
    <definedName name="D6L1428C5">D6P14!$M$35</definedName>
    <definedName name="D6L1428C6">D6P14!$O$35</definedName>
    <definedName name="D6L1428C7">D6P14!$Q$35</definedName>
    <definedName name="D6L1428C8">D6P14!$S$35</definedName>
    <definedName name="D6L1428C9">D6P14!$U$35</definedName>
    <definedName name="D6L1429C1">D6P14!$E$36</definedName>
    <definedName name="D6L1429C10">D6P14!$W$36</definedName>
    <definedName name="D6L1429C11">D6P14!$Y$36</definedName>
    <definedName name="D6L1429C12">D6P14!$AA$36</definedName>
    <definedName name="D6L1429C13">D6P14!$AC$36</definedName>
    <definedName name="D6L1429C14">D6P14!$AE$36</definedName>
    <definedName name="D6L1429C15">D6P14!$AG$36</definedName>
    <definedName name="D6L1429C16">D6P14!$AI$36</definedName>
    <definedName name="D6L1429C17">D6P14!$AK$36</definedName>
    <definedName name="D6L1429C18">D6P14!$AM$36</definedName>
    <definedName name="D6L1429C19">D6P14!$AO$36</definedName>
    <definedName name="D6L1429C2">D6P14!$G$36</definedName>
    <definedName name="D6L1429C20">D6P14!$AQ$36</definedName>
    <definedName name="D6L1429C21">D6P14!$AS$36</definedName>
    <definedName name="D6L1429C22">D6P14!$AU$36</definedName>
    <definedName name="D6L1429C23">D6P14!$AW$36</definedName>
    <definedName name="D6L1429C24">D6P14!$AY$36</definedName>
    <definedName name="D6L1429C25">D6P14!$BA$36</definedName>
    <definedName name="D6L1429C3">D6P14!$I$36</definedName>
    <definedName name="D6L1429C4">D6P14!$K$36</definedName>
    <definedName name="D6L1429C5">D6P14!$M$36</definedName>
    <definedName name="D6L1429C6">D6P14!$O$36</definedName>
    <definedName name="D6L1429C7">D6P14!$Q$36</definedName>
    <definedName name="D6L1429C8">D6P14!$S$36</definedName>
    <definedName name="D6L1429C9">D6P14!$U$36</definedName>
    <definedName name="D6L1430C1">D6P14!$E$37</definedName>
    <definedName name="D6L1430C10">D6P14!$W$37</definedName>
    <definedName name="D6L1430C11">D6P14!$Y$37</definedName>
    <definedName name="D6L1430C12">D6P14!$AA$37</definedName>
    <definedName name="D6L1430C13">D6P14!$AC$37</definedName>
    <definedName name="D6L1430C14">D6P14!$AE$37</definedName>
    <definedName name="D6L1430C15">D6P14!$AG$37</definedName>
    <definedName name="D6L1430C16">D6P14!$AI$37</definedName>
    <definedName name="D6L1430C17">D6P14!$AK$37</definedName>
    <definedName name="D6L1430C18">D6P14!$AM$37</definedName>
    <definedName name="D6L1430C19">D6P14!$AO$37</definedName>
    <definedName name="D6L1430C2">D6P14!$G$37</definedName>
    <definedName name="D6L1430C20">D6P14!$AQ$37</definedName>
    <definedName name="D6L1430C21">D6P14!$AS$37</definedName>
    <definedName name="D6L1430C22">D6P14!$AU$37</definedName>
    <definedName name="D6L1430C23">D6P14!$AW$37</definedName>
    <definedName name="D6L1430C24">D6P14!$AY$37</definedName>
    <definedName name="D6L1430C25">D6P14!$BA$37</definedName>
    <definedName name="D6L1430C3">D6P14!$I$37</definedName>
    <definedName name="D6L1430C4">D6P14!$K$37</definedName>
    <definedName name="D6L1430C5">D6P14!$M$37</definedName>
    <definedName name="D6L1430C6">D6P14!$O$37</definedName>
    <definedName name="D6L1430C7">D6P14!$Q$37</definedName>
    <definedName name="D6L1430C8">D6P14!$S$37</definedName>
    <definedName name="D6L1430C9">D6P14!$U$37</definedName>
    <definedName name="D6L1431C1">D6P14!$E$38</definedName>
    <definedName name="D6L1431C10">D6P14!$W$38</definedName>
    <definedName name="D6L1431C11">D6P14!$Y$38</definedName>
    <definedName name="D6L1431C12">D6P14!$AA$38</definedName>
    <definedName name="D6L1431C13">D6P14!$AC$38</definedName>
    <definedName name="D6L1431C14">D6P14!$AE$38</definedName>
    <definedName name="D6L1431C15">D6P14!$AG$38</definedName>
    <definedName name="D6L1431C16">D6P14!$AI$38</definedName>
    <definedName name="D6L1431C17">D6P14!$AK$38</definedName>
    <definedName name="D6L1431C18">D6P14!$AM$38</definedName>
    <definedName name="D6L1431C19">D6P14!$AO$38</definedName>
    <definedName name="D6L1431C2">D6P14!$G$38</definedName>
    <definedName name="D6L1431C20">D6P14!$AQ$38</definedName>
    <definedName name="D6L1431C21">D6P14!$AS$38</definedName>
    <definedName name="D6L1431C22">D6P14!$AU$38</definedName>
    <definedName name="D6L1431C23">D6P14!$AW$38</definedName>
    <definedName name="D6L1431C24">D6P14!$AY$38</definedName>
    <definedName name="D6L1431C25">D6P14!$BA$38</definedName>
    <definedName name="D6L1431C3">D6P14!$I$38</definedName>
    <definedName name="D6L1431C4">D6P14!$K$38</definedName>
    <definedName name="D6L1431C5">D6P14!$M$38</definedName>
    <definedName name="D6L1431C6">D6P14!$O$38</definedName>
    <definedName name="D6L1431C7">D6P14!$Q$38</definedName>
    <definedName name="D6L1431C8">D6P14!$S$38</definedName>
    <definedName name="D6L1431C9">D6P14!$U$38</definedName>
    <definedName name="D6L1432C1">D6P14!$E$39</definedName>
    <definedName name="D6L1432C10">D6P14!$W$39</definedName>
    <definedName name="D6L1432C11">D6P14!$Y$39</definedName>
    <definedName name="D6L1432C12">D6P14!$AA$39</definedName>
    <definedName name="D6L1432C13">D6P14!$AC$39</definedName>
    <definedName name="D6L1432C14">D6P14!$AE$39</definedName>
    <definedName name="D6L1432C15">D6P14!$AG$39</definedName>
    <definedName name="D6L1432C16">D6P14!$AI$39</definedName>
    <definedName name="D6L1432C17">D6P14!$AK$39</definedName>
    <definedName name="D6L1432C18">D6P14!$AM$39</definedName>
    <definedName name="D6L1432C19">D6P14!$AO$39</definedName>
    <definedName name="D6L1432C2">D6P14!$G$39</definedName>
    <definedName name="D6L1432C20">D6P14!$AQ$39</definedName>
    <definedName name="D6L1432C21">D6P14!$AS$39</definedName>
    <definedName name="D6L1432C22">D6P14!$AU$39</definedName>
    <definedName name="D6L1432C23">D6P14!$AW$39</definedName>
    <definedName name="D6L1432C24">D6P14!$AY$39</definedName>
    <definedName name="D6L1432C25">D6P14!$BA$39</definedName>
    <definedName name="D6L1432C3">D6P14!$I$39</definedName>
    <definedName name="D6L1432C4">D6P14!$K$39</definedName>
    <definedName name="D6L1432C5">D6P14!$M$39</definedName>
    <definedName name="D6L1432C6">D6P14!$O$39</definedName>
    <definedName name="D6L1432C7">D6P14!$Q$39</definedName>
    <definedName name="D6L1432C8">D6P14!$S$39</definedName>
    <definedName name="D6L1432C9">D6P14!$U$39</definedName>
    <definedName name="D6L1433C1">D6P14!$E$40</definedName>
    <definedName name="D6L1433C10">D6P14!$W$40</definedName>
    <definedName name="D6L1433C11">D6P14!$Y$40</definedName>
    <definedName name="D6L1433C12">D6P14!$AA$40</definedName>
    <definedName name="D6L1433C13">D6P14!$AC$40</definedName>
    <definedName name="D6L1433C14">D6P14!$AE$40</definedName>
    <definedName name="D6L1433C15">D6P14!$AG$40</definedName>
    <definedName name="D6L1433C16">D6P14!$AI$40</definedName>
    <definedName name="D6L1433C17">D6P14!$AK$40</definedName>
    <definedName name="D6L1433C18">D6P14!$AM$40</definedName>
    <definedName name="D6L1433C19">D6P14!$AO$40</definedName>
    <definedName name="D6L1433C2">D6P14!$G$40</definedName>
    <definedName name="D6L1433C20">D6P14!$AQ$40</definedName>
    <definedName name="D6L1433C21">D6P14!$AS$40</definedName>
    <definedName name="D6L1433C22">D6P14!$AU$40</definedName>
    <definedName name="D6L1433C23">D6P14!$AW$40</definedName>
    <definedName name="D6L1433C24">D6P14!$AY$40</definedName>
    <definedName name="D6L1433C25">D6P14!$BA$40</definedName>
    <definedName name="D6L1433C3">D6P14!$I$40</definedName>
    <definedName name="D6L1433C4">D6P14!$K$40</definedName>
    <definedName name="D6L1433C5">D6P14!$M$40</definedName>
    <definedName name="D6L1433C6">D6P14!$O$40</definedName>
    <definedName name="D6L1433C7">D6P14!$Q$40</definedName>
    <definedName name="D6L1433C8">D6P14!$S$40</definedName>
    <definedName name="D6L1433C9">D6P14!$U$40</definedName>
    <definedName name="D6L1434C1">D6P14!$E$41</definedName>
    <definedName name="D6L1434C10">D6P14!$W$41</definedName>
    <definedName name="D6L1434C11">D6P14!$Y$41</definedName>
    <definedName name="D6L1434C12">D6P14!$AA$41</definedName>
    <definedName name="D6L1434C13">D6P14!$AC$41</definedName>
    <definedName name="D6L1434C14">D6P14!$AE$41</definedName>
    <definedName name="D6L1434C15">D6P14!$AG$41</definedName>
    <definedName name="D6L1434C16">D6P14!$AI$41</definedName>
    <definedName name="D6L1434C17">D6P14!$AK$41</definedName>
    <definedName name="D6L1434C18">D6P14!$AM$41</definedName>
    <definedName name="D6L1434C19">D6P14!$AO$41</definedName>
    <definedName name="D6L1434C2">D6P14!$G$41</definedName>
    <definedName name="D6L1434C20">D6P14!$AQ$41</definedName>
    <definedName name="D6L1434C21">D6P14!$AS$41</definedName>
    <definedName name="D6L1434C22">D6P14!$AU$41</definedName>
    <definedName name="D6L1434C23">D6P14!$AW$41</definedName>
    <definedName name="D6L1434C24">D6P14!$AY$41</definedName>
    <definedName name="D6L1434C25">D6P14!$BA$41</definedName>
    <definedName name="D6L1434C3">D6P14!$I$41</definedName>
    <definedName name="D6L1434C4">D6P14!$K$41</definedName>
    <definedName name="D6L1434C5">D6P14!$M$41</definedName>
    <definedName name="D6L1434C6">D6P14!$O$41</definedName>
    <definedName name="D6L1434C7">D6P14!$Q$41</definedName>
    <definedName name="D6L1434C8">D6P14!$S$41</definedName>
    <definedName name="D6L1434C9">D6P14!$U$41</definedName>
    <definedName name="D6L1435C1">D6P14!$E$42</definedName>
    <definedName name="D6L1435C10">D6P14!$W$42</definedName>
    <definedName name="D6L1435C11">D6P14!$Y$42</definedName>
    <definedName name="D6L1435C12">D6P14!$AA$42</definedName>
    <definedName name="D6L1435C13">D6P14!$AC$42</definedName>
    <definedName name="D6L1435C14">D6P14!$AE$42</definedName>
    <definedName name="D6L1435C15">D6P14!$AG$42</definedName>
    <definedName name="D6L1435C16">D6P14!$AI$42</definedName>
    <definedName name="D6L1435C17">D6P14!$AK$42</definedName>
    <definedName name="D6L1435C18">D6P14!$AM$42</definedName>
    <definedName name="D6L1435C19">D6P14!$AO$42</definedName>
    <definedName name="D6L1435C2">D6P14!$G$42</definedName>
    <definedName name="D6L1435C20">D6P14!$AQ$42</definedName>
    <definedName name="D6L1435C21">D6P14!$AS$42</definedName>
    <definedName name="D6L1435C22">D6P14!$AU$42</definedName>
    <definedName name="D6L1435C23">D6P14!$AW$42</definedName>
    <definedName name="D6L1435C24">D6P14!$AY$42</definedName>
    <definedName name="D6L1435C25">D6P14!$BA$42</definedName>
    <definedName name="D6L1435C3">D6P14!$I$42</definedName>
    <definedName name="D6L1435C4">D6P14!$K$42</definedName>
    <definedName name="D6L1435C5">D6P14!$M$42</definedName>
    <definedName name="D6L1435C6">D6P14!$O$42</definedName>
    <definedName name="D6L1435C7">D6P14!$Q$42</definedName>
    <definedName name="D6L1435C8">D6P14!$S$42</definedName>
    <definedName name="D6L1435C9">D6P14!$U$42</definedName>
    <definedName name="D6L1436C1">D6P14!$E$43</definedName>
    <definedName name="D6L1436C10">D6P14!$W$43</definedName>
    <definedName name="D6L1436C11">D6P14!$Y$43</definedName>
    <definedName name="D6L1436C12">D6P14!$AA$43</definedName>
    <definedName name="D6L1436C13">D6P14!$AC$43</definedName>
    <definedName name="D6L1436C14">D6P14!$AE$43</definedName>
    <definedName name="D6L1436C15">D6P14!$AG$43</definedName>
    <definedName name="D6L1436C16">D6P14!$AI$43</definedName>
    <definedName name="D6L1436C17">D6P14!$AK$43</definedName>
    <definedName name="D6L1436C18">D6P14!$AM$43</definedName>
    <definedName name="D6L1436C19">D6P14!$AO$43</definedName>
    <definedName name="D6L1436C2">D6P14!$G$43</definedName>
    <definedName name="D6L1436C20">D6P14!$AQ$43</definedName>
    <definedName name="D6L1436C21">D6P14!$AS$43</definedName>
    <definedName name="D6L1436C22">D6P14!$AU$43</definedName>
    <definedName name="D6L1436C23">D6P14!$AW$43</definedName>
    <definedName name="D6L1436C24">D6P14!$AY$43</definedName>
    <definedName name="D6L1436C25">D6P14!$BA$43</definedName>
    <definedName name="D6L1436C3">D6P14!$I$43</definedName>
    <definedName name="D6L1436C4">D6P14!$K$43</definedName>
    <definedName name="D6L1436C5">D6P14!$M$43</definedName>
    <definedName name="D6L1436C6">D6P14!$O$43</definedName>
    <definedName name="D6L1436C7">D6P14!$Q$43</definedName>
    <definedName name="D6L1436C8">D6P14!$S$43</definedName>
    <definedName name="D6L1436C9">D6P14!$U$43</definedName>
    <definedName name="D6L1437C1">D6P14!$E$44</definedName>
    <definedName name="D6L1437C10">D6P14!$W$44</definedName>
    <definedName name="D6L1437C11">D6P14!$Y$44</definedName>
    <definedName name="D6L1437C12">D6P14!$AA$44</definedName>
    <definedName name="D6L1437C13">D6P14!$AC$44</definedName>
    <definedName name="D6L1437C14">D6P14!$AE$44</definedName>
    <definedName name="D6L1437C15">D6P14!$AG$44</definedName>
    <definedName name="D6L1437C16">D6P14!$AI$44</definedName>
    <definedName name="D6L1437C17">D6P14!$AK$44</definedName>
    <definedName name="D6L1437C18">D6P14!$AM$44</definedName>
    <definedName name="D6L1437C19">D6P14!$AO$44</definedName>
    <definedName name="D6L1437C2">D6P14!$G$44</definedName>
    <definedName name="D6L1437C20">D6P14!$AQ$44</definedName>
    <definedName name="D6L1437C21">D6P14!$AS$44</definedName>
    <definedName name="D6L1437C22">D6P14!$AU$44</definedName>
    <definedName name="D6L1437C23">D6P14!$AW$44</definedName>
    <definedName name="D6L1437C24">D6P14!$AY$44</definedName>
    <definedName name="D6L1437C25">D6P14!$BA$44</definedName>
    <definedName name="D6L1437C3">D6P14!$I$44</definedName>
    <definedName name="D6L1437C4">D6P14!$K$44</definedName>
    <definedName name="D6L1437C5">D6P14!$M$44</definedName>
    <definedName name="D6L1437C6">D6P14!$O$44</definedName>
    <definedName name="D6L1437C7">D6P14!$Q$44</definedName>
    <definedName name="D6L1437C8">D6P14!$S$44</definedName>
    <definedName name="D6L1437C9">D6P14!$U$44</definedName>
    <definedName name="D6L1438C1">D6P14!$E$45</definedName>
    <definedName name="D6L1438C10">D6P14!$W$45</definedName>
    <definedName name="D6L1438C11">D6P14!$Y$45</definedName>
    <definedName name="D6L1438C12">D6P14!$AA$45</definedName>
    <definedName name="D6L1438C13">D6P14!$AC$45</definedName>
    <definedName name="D6L1438C14">D6P14!$AE$45</definedName>
    <definedName name="D6L1438C15">D6P14!$AG$45</definedName>
    <definedName name="D6L1438C16">D6P14!$AI$45</definedName>
    <definedName name="D6L1438C17">D6P14!$AK$45</definedName>
    <definedName name="D6L1438C18">D6P14!$AM$45</definedName>
    <definedName name="D6L1438C19">D6P14!$AO$45</definedName>
    <definedName name="D6L1438C2">D6P14!$G$45</definedName>
    <definedName name="D6L1438C20">D6P14!$AQ$45</definedName>
    <definedName name="D6L1438C21">D6P14!$AS$45</definedName>
    <definedName name="D6L1438C22">D6P14!$AU$45</definedName>
    <definedName name="D6L1438C23">D6P14!$AW$45</definedName>
    <definedName name="D6L1438C24">D6P14!$AY$45</definedName>
    <definedName name="D6L1438C25">D6P14!$BA$45</definedName>
    <definedName name="D6L1438C3">D6P14!$I$45</definedName>
    <definedName name="D6L1438C4">D6P14!$K$45</definedName>
    <definedName name="D6L1438C5">D6P14!$M$45</definedName>
    <definedName name="D6L1438C6">D6P14!$O$45</definedName>
    <definedName name="D6L1438C7">D6P14!$Q$45</definedName>
    <definedName name="D6L1438C8">D6P14!$S$45</definedName>
    <definedName name="D6L1438C9">D6P14!$U$45</definedName>
    <definedName name="D6L1439C1">D6P14!$E$46</definedName>
    <definedName name="D6L1439C10">D6P14!$W$46</definedName>
    <definedName name="D6L1439C11">D6P14!$Y$46</definedName>
    <definedName name="D6L1439C12">D6P14!$AA$46</definedName>
    <definedName name="D6L1439C13">D6P14!$AC$46</definedName>
    <definedName name="D6L1439C14">D6P14!$AE$46</definedName>
    <definedName name="D6L1439C15">D6P14!$AG$46</definedName>
    <definedName name="D6L1439C16">D6P14!$AI$46</definedName>
    <definedName name="D6L1439C17">D6P14!$AK$46</definedName>
    <definedName name="D6L1439C18">D6P14!$AM$46</definedName>
    <definedName name="D6L1439C19">D6P14!$AO$46</definedName>
    <definedName name="D6L1439C2">D6P14!$G$46</definedName>
    <definedName name="D6L1439C20">D6P14!$AQ$46</definedName>
    <definedName name="D6L1439C21">D6P14!$AS$46</definedName>
    <definedName name="D6L1439C22">D6P14!$AU$46</definedName>
    <definedName name="D6L1439C23">D6P14!$AW$46</definedName>
    <definedName name="D6L1439C24">D6P14!$AY$46</definedName>
    <definedName name="D6L1439C25">D6P14!$BA$46</definedName>
    <definedName name="D6L1439C3">D6P14!$I$46</definedName>
    <definedName name="D6L1439C4">D6P14!$K$46</definedName>
    <definedName name="D6L1439C5">D6P14!$M$46</definedName>
    <definedName name="D6L1439C6">D6P14!$O$46</definedName>
    <definedName name="D6L1439C7">D6P14!$Q$46</definedName>
    <definedName name="D6L1439C8">D6P14!$S$46</definedName>
    <definedName name="D6L1439C9">D6P14!$U$46</definedName>
    <definedName name="D6L1440C1">D6P14!$E$47</definedName>
    <definedName name="D6L1440C10">D6P14!$W$47</definedName>
    <definedName name="D6L1440C11">D6P14!$Y$47</definedName>
    <definedName name="D6L1440C12">D6P14!$AA$47</definedName>
    <definedName name="D6L1440C13">D6P14!$AC$47</definedName>
    <definedName name="D6L1440C14">D6P14!$AE$47</definedName>
    <definedName name="D6L1440C15">D6P14!$AG$47</definedName>
    <definedName name="D6L1440C16">D6P14!$AI$47</definedName>
    <definedName name="D6L1440C17">D6P14!$AK$47</definedName>
    <definedName name="D6L1440C18">D6P14!$AM$47</definedName>
    <definedName name="D6L1440C19">D6P14!$AO$47</definedName>
    <definedName name="D6L1440C2">D6P14!$G$47</definedName>
    <definedName name="D6L1440C20">D6P14!$AQ$47</definedName>
    <definedName name="D6L1440C21">D6P14!$AS$47</definedName>
    <definedName name="D6L1440C22">D6P14!$AU$47</definedName>
    <definedName name="D6L1440C23">D6P14!$AW$47</definedName>
    <definedName name="D6L1440C24">D6P14!$AY$47</definedName>
    <definedName name="D6L1440C25">D6P14!$BA$47</definedName>
    <definedName name="D6L1440C3">D6P14!$I$47</definedName>
    <definedName name="D6L1440C4">D6P14!$K$47</definedName>
    <definedName name="D6L1440C5">D6P14!$M$47</definedName>
    <definedName name="D6L1440C6">D6P14!$O$47</definedName>
    <definedName name="D6L1440C7">D6P14!$Q$47</definedName>
    <definedName name="D6L1440C8">D6P14!$S$47</definedName>
    <definedName name="D6L1440C9">D6P14!$U$47</definedName>
    <definedName name="D6L1441C1">D6P14!$E$48</definedName>
    <definedName name="D6L1441C10">D6P14!$W$48</definedName>
    <definedName name="D6L1441C11">D6P14!$Y$48</definedName>
    <definedName name="D6L1441C12">D6P14!$AA$48</definedName>
    <definedName name="D6L1441C13">D6P14!$AC$48</definedName>
    <definedName name="D6L1441C14">D6P14!$AE$48</definedName>
    <definedName name="D6L1441C15">D6P14!$AG$48</definedName>
    <definedName name="D6L1441C16">D6P14!$AI$48</definedName>
    <definedName name="D6L1441C17">D6P14!$AK$48</definedName>
    <definedName name="D6L1441C18">D6P14!$AM$48</definedName>
    <definedName name="D6L1441C19">D6P14!$AO$48</definedName>
    <definedName name="D6L1441C2">D6P14!$G$48</definedName>
    <definedName name="D6L1441C20">D6P14!$AQ$48</definedName>
    <definedName name="D6L1441C21">D6P14!$AS$48</definedName>
    <definedName name="D6L1441C22">D6P14!$AU$48</definedName>
    <definedName name="D6L1441C23">D6P14!$AW$48</definedName>
    <definedName name="D6L1441C24">D6P14!$AY$48</definedName>
    <definedName name="D6L1441C25">D6P14!$BA$48</definedName>
    <definedName name="D6L1441C3">D6P14!$I$48</definedName>
    <definedName name="D6L1441C4">D6P14!$K$48</definedName>
    <definedName name="D6L1441C5">D6P14!$M$48</definedName>
    <definedName name="D6L1441C6">D6P14!$O$48</definedName>
    <definedName name="D6L1441C7">D6P14!$Q$48</definedName>
    <definedName name="D6L1441C8">D6P14!$S$48</definedName>
    <definedName name="D6L1441C9">D6P14!$U$48</definedName>
    <definedName name="D6L14C1">D6P1!$E$21</definedName>
    <definedName name="D6L14C10">D6P1!$W$21</definedName>
    <definedName name="D6L14C11">D6P1!$Y$21</definedName>
    <definedName name="D6L14C2">D6P1!$G$21</definedName>
    <definedName name="D6L14C3">D6P1!$I$21</definedName>
    <definedName name="D6L14C4">D6P1!$K$21</definedName>
    <definedName name="D6L14C5">D6P1!$M$21</definedName>
    <definedName name="D6L14C6">D6P1!$O$21</definedName>
    <definedName name="D6L14C7">D6P1!$Q$21</definedName>
    <definedName name="D6L14C8">D6P1!$S$21</definedName>
    <definedName name="D6L14C9">D6P1!$U$21</definedName>
    <definedName name="D6L1501C1">D6P15!$E$8</definedName>
    <definedName name="D6L1501C10">D6P15!$W$8</definedName>
    <definedName name="D6L1501C11">D6P15!$Y$8</definedName>
    <definedName name="D6L1501C12">D6P15!$AA$8</definedName>
    <definedName name="D6L1501C13">D6P15!$AC$8</definedName>
    <definedName name="D6L1501C14">D6P15!$AE$8</definedName>
    <definedName name="D6L1501C15">D6P15!$AG$8</definedName>
    <definedName name="D6L1501C16">D6P15!$AI$8</definedName>
    <definedName name="D6L1501C17">D6P15!$AK$8</definedName>
    <definedName name="D6L1501C18">D6P15!$AM$8</definedName>
    <definedName name="D6L1501C19">D6P15!$AO$8</definedName>
    <definedName name="D6L1501C2">D6P15!$G$8</definedName>
    <definedName name="D6L1501C20">D6P15!$AQ$8</definedName>
    <definedName name="D6L1501C21">D6P15!$AS$8</definedName>
    <definedName name="D6L1501C22">D6P15!$AU$8</definedName>
    <definedName name="D6L1501C23">D6P15!$AW$8</definedName>
    <definedName name="D6L1501C24">D6P15!$AY$8</definedName>
    <definedName name="D6L1501C25">D6P15!$BA$8</definedName>
    <definedName name="D6L1501C3">D6P15!$I$8</definedName>
    <definedName name="D6L1501C4">D6P15!$K$8</definedName>
    <definedName name="D6L1501C5">D6P15!$M$8</definedName>
    <definedName name="D6L1501C6">D6P15!$O$8</definedName>
    <definedName name="D6L1501C7">D6P15!$Q$8</definedName>
    <definedName name="D6L1501C8">D6P15!$S$8</definedName>
    <definedName name="D6L1501C9">D6P15!$U$8</definedName>
    <definedName name="D6L1502C1">D6P15!$E$9</definedName>
    <definedName name="D6L1502C10">D6P15!$W$9</definedName>
    <definedName name="D6L1502C11">D6P15!$Y$9</definedName>
    <definedName name="D6L1502C12">D6P15!$AA$9</definedName>
    <definedName name="D6L1502C13">D6P15!$AC$9</definedName>
    <definedName name="D6L1502C14">D6P15!$AE$9</definedName>
    <definedName name="D6L1502C15">D6P15!$AG$9</definedName>
    <definedName name="D6L1502C16">D6P15!$AI$9</definedName>
    <definedName name="D6L1502C17">D6P15!$AK$9</definedName>
    <definedName name="D6L1502C18">D6P15!$AM$9</definedName>
    <definedName name="D6L1502C19">D6P15!$AO$9</definedName>
    <definedName name="D6L1502C2">D6P15!$G$9</definedName>
    <definedName name="D6L1502C20">D6P15!$AQ$9</definedName>
    <definedName name="D6L1502C21">D6P15!$AS$9</definedName>
    <definedName name="D6L1502C22">D6P15!$AU$9</definedName>
    <definedName name="D6L1502C23">D6P15!$AW$9</definedName>
    <definedName name="D6L1502C24">D6P15!$AY$9</definedName>
    <definedName name="D6L1502C25">D6P15!$BA$9</definedName>
    <definedName name="D6L1502C3">D6P15!$I$9</definedName>
    <definedName name="D6L1502C4">D6P15!$K$9</definedName>
    <definedName name="D6L1502C5">D6P15!$M$9</definedName>
    <definedName name="D6L1502C6">D6P15!$O$9</definedName>
    <definedName name="D6L1502C7">D6P15!$Q$9</definedName>
    <definedName name="D6L1502C8">D6P15!$S$9</definedName>
    <definedName name="D6L1502C9">D6P15!$U$9</definedName>
    <definedName name="D6L1503C1">D6P15!$E$10</definedName>
    <definedName name="D6L1503C10">D6P15!$W$10</definedName>
    <definedName name="D6L1503C11">D6P15!$Y$10</definedName>
    <definedName name="D6L1503C12">D6P15!$AA$10</definedName>
    <definedName name="D6L1503C13">D6P15!$AC$10</definedName>
    <definedName name="D6L1503C14">D6P15!$AE$10</definedName>
    <definedName name="D6L1503C15">D6P15!$AG$10</definedName>
    <definedName name="D6L1503C16">D6P15!$AI$10</definedName>
    <definedName name="D6L1503C17">D6P15!$AK$10</definedName>
    <definedName name="D6L1503C18">D6P15!$AM$10</definedName>
    <definedName name="D6L1503C19">D6P15!$AO$10</definedName>
    <definedName name="D6L1503C2">D6P15!$G$10</definedName>
    <definedName name="D6L1503C20">D6P15!$AQ$10</definedName>
    <definedName name="D6L1503C21">D6P15!$AS$10</definedName>
    <definedName name="D6L1503C22">D6P15!$AU$10</definedName>
    <definedName name="D6L1503C23">D6P15!$AW$10</definedName>
    <definedName name="D6L1503C24">D6P15!$AY$10</definedName>
    <definedName name="D6L1503C25">D6P15!$BA$10</definedName>
    <definedName name="D6L1503C3">D6P15!$I$10</definedName>
    <definedName name="D6L1503C4">D6P15!$K$10</definedName>
    <definedName name="D6L1503C5">D6P15!$M$10</definedName>
    <definedName name="D6L1503C6">D6P15!$O$10</definedName>
    <definedName name="D6L1503C7">D6P15!$Q$10</definedName>
    <definedName name="D6L1503C8">D6P15!$S$10</definedName>
    <definedName name="D6L1503C9">D6P15!$U$10</definedName>
    <definedName name="D6L1504C1">D6P15!$E$11</definedName>
    <definedName name="D6L1504C10">D6P15!$W$11</definedName>
    <definedName name="D6L1504C11">D6P15!$Y$11</definedName>
    <definedName name="D6L1504C12">D6P15!$AA$11</definedName>
    <definedName name="D6L1504C13">D6P15!$AC$11</definedName>
    <definedName name="D6L1504C14">D6P15!$AE$11</definedName>
    <definedName name="D6L1504C15">D6P15!$AG$11</definedName>
    <definedName name="D6L1504C16">D6P15!$AI$11</definedName>
    <definedName name="D6L1504C17">D6P15!$AK$11</definedName>
    <definedName name="D6L1504C18">D6P15!$AM$11</definedName>
    <definedName name="D6L1504C19">D6P15!$AO$11</definedName>
    <definedName name="D6L1504C2">D6P15!$G$11</definedName>
    <definedName name="D6L1504C20">D6P15!$AQ$11</definedName>
    <definedName name="D6L1504C21">D6P15!$AS$11</definedName>
    <definedName name="D6L1504C22">D6P15!$AU$11</definedName>
    <definedName name="D6L1504C23">D6P15!$AW$11</definedName>
    <definedName name="D6L1504C24">D6P15!$AY$11</definedName>
    <definedName name="D6L1504C25">D6P15!$BA$11</definedName>
    <definedName name="D6L1504C3">D6P15!$I$11</definedName>
    <definedName name="D6L1504C4">D6P15!$K$11</definedName>
    <definedName name="D6L1504C5">D6P15!$M$11</definedName>
    <definedName name="D6L1504C6">D6P15!$O$11</definedName>
    <definedName name="D6L1504C7">D6P15!$Q$11</definedName>
    <definedName name="D6L1504C8">D6P15!$S$11</definedName>
    <definedName name="D6L1504C9">D6P15!$U$11</definedName>
    <definedName name="D6L1505C1">D6P15!$E$12</definedName>
    <definedName name="D6L1505C10">D6P15!$W$12</definedName>
    <definedName name="D6L1505C11">D6P15!$Y$12</definedName>
    <definedName name="D6L1505C12">D6P15!$AA$12</definedName>
    <definedName name="D6L1505C13">D6P15!$AC$12</definedName>
    <definedName name="D6L1505C14">D6P15!$AE$12</definedName>
    <definedName name="D6L1505C15">D6P15!$AG$12</definedName>
    <definedName name="D6L1505C16">D6P15!$AI$12</definedName>
    <definedName name="D6L1505C17">D6P15!$AK$12</definedName>
    <definedName name="D6L1505C18">D6P15!$AM$12</definedName>
    <definedName name="D6L1505C19">D6P15!$AO$12</definedName>
    <definedName name="D6L1505C2">D6P15!$G$12</definedName>
    <definedName name="D6L1505C20">D6P15!$AQ$12</definedName>
    <definedName name="D6L1505C21">D6P15!$AS$12</definedName>
    <definedName name="D6L1505C22">D6P15!$AU$12</definedName>
    <definedName name="D6L1505C23">D6P15!$AW$12</definedName>
    <definedName name="D6L1505C24">D6P15!$AY$12</definedName>
    <definedName name="D6L1505C25">D6P15!$BA$12</definedName>
    <definedName name="D6L1505C3">D6P15!$I$12</definedName>
    <definedName name="D6L1505C4">D6P15!$K$12</definedName>
    <definedName name="D6L1505C5">D6P15!$M$12</definedName>
    <definedName name="D6L1505C6">D6P15!$O$12</definedName>
    <definedName name="D6L1505C7">D6P15!$Q$12</definedName>
    <definedName name="D6L1505C8">D6P15!$S$12</definedName>
    <definedName name="D6L1505C9">D6P15!$U$12</definedName>
    <definedName name="D6L1506C1">D6P15!$E$13</definedName>
    <definedName name="D6L1506C10">D6P15!$W$13</definedName>
    <definedName name="D6L1506C11">D6P15!$Y$13</definedName>
    <definedName name="D6L1506C12">D6P15!$AA$13</definedName>
    <definedName name="D6L1506C13">D6P15!$AC$13</definedName>
    <definedName name="D6L1506C14">D6P15!$AE$13</definedName>
    <definedName name="D6L1506C15">D6P15!$AG$13</definedName>
    <definedName name="D6L1506C16">D6P15!$AI$13</definedName>
    <definedName name="D6L1506C17">D6P15!$AK$13</definedName>
    <definedName name="D6L1506C18">D6P15!$AM$13</definedName>
    <definedName name="D6L1506C19">D6P15!$AO$13</definedName>
    <definedName name="D6L1506C2">D6P15!$G$13</definedName>
    <definedName name="D6L1506C20">D6P15!$AQ$13</definedName>
    <definedName name="D6L1506C21">D6P15!$AS$13</definedName>
    <definedName name="D6L1506C22">D6P15!$AU$13</definedName>
    <definedName name="D6L1506C23">D6P15!$AW$13</definedName>
    <definedName name="D6L1506C24">D6P15!$AY$13</definedName>
    <definedName name="D6L1506C25">D6P15!$BA$13</definedName>
    <definedName name="D6L1506C3">D6P15!$I$13</definedName>
    <definedName name="D6L1506C4">D6P15!$K$13</definedName>
    <definedName name="D6L1506C5">D6P15!$M$13</definedName>
    <definedName name="D6L1506C6">D6P15!$O$13</definedName>
    <definedName name="D6L1506C7">D6P15!$Q$13</definedName>
    <definedName name="D6L1506C8">D6P15!$S$13</definedName>
    <definedName name="D6L1506C9">D6P15!$U$13</definedName>
    <definedName name="D6L1507C1">D6P15!$E$14</definedName>
    <definedName name="D6L1507C10">D6P15!$W$14</definedName>
    <definedName name="D6L1507C11">D6P15!$Y$14</definedName>
    <definedName name="D6L1507C12">D6P15!$AA$14</definedName>
    <definedName name="D6L1507C13">D6P15!$AC$14</definedName>
    <definedName name="D6L1507C14">D6P15!$AE$14</definedName>
    <definedName name="D6L1507C15">D6P15!$AG$14</definedName>
    <definedName name="D6L1507C16">D6P15!$AI$14</definedName>
    <definedName name="D6L1507C17">D6P15!$AK$14</definedName>
    <definedName name="D6L1507C18">D6P15!$AM$14</definedName>
    <definedName name="D6L1507C19">D6P15!$AO$14</definedName>
    <definedName name="D6L1507C2">D6P15!$G$14</definedName>
    <definedName name="D6L1507C20">D6P15!$AQ$14</definedName>
    <definedName name="D6L1507C21">D6P15!$AS$14</definedName>
    <definedName name="D6L1507C22">D6P15!$AU$14</definedName>
    <definedName name="D6L1507C23">D6P15!$AW$14</definedName>
    <definedName name="D6L1507C24">D6P15!$AY$14</definedName>
    <definedName name="D6L1507C25">D6P15!$BA$14</definedName>
    <definedName name="D6L1507C3">D6P15!$I$14</definedName>
    <definedName name="D6L1507C4">D6P15!$K$14</definedName>
    <definedName name="D6L1507C5">D6P15!$M$14</definedName>
    <definedName name="D6L1507C6">D6P15!$O$14</definedName>
    <definedName name="D6L1507C7">D6P15!$Q$14</definedName>
    <definedName name="D6L1507C8">D6P15!$S$14</definedName>
    <definedName name="D6L1507C9">D6P15!$U$14</definedName>
    <definedName name="D6L1508C1">D6P15!$E$15</definedName>
    <definedName name="D6L1508C10">D6P15!$W$15</definedName>
    <definedName name="D6L1508C11">D6P15!$Y$15</definedName>
    <definedName name="D6L1508C12">D6P15!$AA$15</definedName>
    <definedName name="D6L1508C13">D6P15!$AC$15</definedName>
    <definedName name="D6L1508C14">D6P15!$AE$15</definedName>
    <definedName name="D6L1508C15">D6P15!$AG$15</definedName>
    <definedName name="D6L1508C16">D6P15!$AI$15</definedName>
    <definedName name="D6L1508C17">D6P15!$AK$15</definedName>
    <definedName name="D6L1508C18">D6P15!$AM$15</definedName>
    <definedName name="D6L1508C19">D6P15!$AO$15</definedName>
    <definedName name="D6L1508C2">D6P15!$G$15</definedName>
    <definedName name="D6L1508C20">D6P15!$AQ$15</definedName>
    <definedName name="D6L1508C21">D6P15!$AS$15</definedName>
    <definedName name="D6L1508C22">D6P15!$AU$15</definedName>
    <definedName name="D6L1508C23">D6P15!$AW$15</definedName>
    <definedName name="D6L1508C24">D6P15!$AY$15</definedName>
    <definedName name="D6L1508C25">D6P15!$BA$15</definedName>
    <definedName name="D6L1508C3">D6P15!$I$15</definedName>
    <definedName name="D6L1508C4">D6P15!$K$15</definedName>
    <definedName name="D6L1508C5">D6P15!$M$15</definedName>
    <definedName name="D6L1508C6">D6P15!$O$15</definedName>
    <definedName name="D6L1508C7">D6P15!$Q$15</definedName>
    <definedName name="D6L1508C8">D6P15!$S$15</definedName>
    <definedName name="D6L1508C9">D6P15!$U$15</definedName>
    <definedName name="D6L1509C1">D6P15!$E$16</definedName>
    <definedName name="D6L1509C10">D6P15!$W$16</definedName>
    <definedName name="D6L1509C11">D6P15!$Y$16</definedName>
    <definedName name="D6L1509C12">D6P15!$AA$16</definedName>
    <definedName name="D6L1509C13">D6P15!$AC$16</definedName>
    <definedName name="D6L1509C14">D6P15!$AE$16</definedName>
    <definedName name="D6L1509C15">D6P15!$AG$16</definedName>
    <definedName name="D6L1509C16">D6P15!$AI$16</definedName>
    <definedName name="D6L1509C17">D6P15!$AK$16</definedName>
    <definedName name="D6L1509C18">D6P15!$AM$16</definedName>
    <definedName name="D6L1509C19">D6P15!$AO$16</definedName>
    <definedName name="D6L1509C2">D6P15!$G$16</definedName>
    <definedName name="D6L1509C20">D6P15!$AQ$16</definedName>
    <definedName name="D6L1509C21">D6P15!$AS$16</definedName>
    <definedName name="D6L1509C22">D6P15!$AU$16</definedName>
    <definedName name="D6L1509C23">D6P15!$AW$16</definedName>
    <definedName name="D6L1509C24">D6P15!$AY$16</definedName>
    <definedName name="D6L1509C25">D6P15!$BA$16</definedName>
    <definedName name="D6L1509C3">D6P15!$I$16</definedName>
    <definedName name="D6L1509C4">D6P15!$K$16</definedName>
    <definedName name="D6L1509C5">D6P15!$M$16</definedName>
    <definedName name="D6L1509C6">D6P15!$O$16</definedName>
    <definedName name="D6L1509C7">D6P15!$Q$16</definedName>
    <definedName name="D6L1509C8">D6P15!$S$16</definedName>
    <definedName name="D6L1509C9">D6P15!$U$16</definedName>
    <definedName name="D6L1510C1">D6P15!$E$17</definedName>
    <definedName name="D6L1510C10">D6P15!$W$17</definedName>
    <definedName name="D6L1510C11">D6P15!$Y$17</definedName>
    <definedName name="D6L1510C12">D6P15!$AA$17</definedName>
    <definedName name="D6L1510C13">D6P15!$AC$17</definedName>
    <definedName name="D6L1510C14">D6P15!$AE$17</definedName>
    <definedName name="D6L1510C15">D6P15!$AG$17</definedName>
    <definedName name="D6L1510C16">D6P15!$AI$17</definedName>
    <definedName name="D6L1510C17">D6P15!$AK$17</definedName>
    <definedName name="D6L1510C18">D6P15!$AM$17</definedName>
    <definedName name="D6L1510C19">D6P15!$AO$17</definedName>
    <definedName name="D6L1510C2">D6P15!$G$17</definedName>
    <definedName name="D6L1510C20">D6P15!$AQ$17</definedName>
    <definedName name="D6L1510C21">D6P15!$AS$17</definedName>
    <definedName name="D6L1510C22">D6P15!$AU$17</definedName>
    <definedName name="D6L1510C23">D6P15!$AW$17</definedName>
    <definedName name="D6L1510C24">D6P15!$AY$17</definedName>
    <definedName name="D6L1510C25">D6P15!$BA$17</definedName>
    <definedName name="D6L1510C3">D6P15!$I$17</definedName>
    <definedName name="D6L1510C4">D6P15!$K$17</definedName>
    <definedName name="D6L1510C5">D6P15!$M$17</definedName>
    <definedName name="D6L1510C6">D6P15!$O$17</definedName>
    <definedName name="D6L1510C7">D6P15!$Q$17</definedName>
    <definedName name="D6L1510C8">D6P15!$S$17</definedName>
    <definedName name="D6L1510C9">D6P15!$U$17</definedName>
    <definedName name="D6L1511C1">D6P15!$E$18</definedName>
    <definedName name="D6L1511C10">D6P15!$W$18</definedName>
    <definedName name="D6L1511C11">D6P15!$Y$18</definedName>
    <definedName name="D6L1511C12">D6P15!$AA$18</definedName>
    <definedName name="D6L1511C13">D6P15!$AC$18</definedName>
    <definedName name="D6L1511C14">D6P15!$AE$18</definedName>
    <definedName name="D6L1511C15">D6P15!$AG$18</definedName>
    <definedName name="D6L1511C16">D6P15!$AI$18</definedName>
    <definedName name="D6L1511C17">D6P15!$AK$18</definedName>
    <definedName name="D6L1511C18">D6P15!$AM$18</definedName>
    <definedName name="D6L1511C19">D6P15!$AO$18</definedName>
    <definedName name="D6L1511C2">D6P15!$G$18</definedName>
    <definedName name="D6L1511C20">D6P15!$AQ$18</definedName>
    <definedName name="D6L1511C21">D6P15!$AS$18</definedName>
    <definedName name="D6L1511C22">D6P15!$AU$18</definedName>
    <definedName name="D6L1511C23">D6P15!$AW$18</definedName>
    <definedName name="D6L1511C24">D6P15!$AY$18</definedName>
    <definedName name="D6L1511C25">D6P15!$BA$18</definedName>
    <definedName name="D6L1511C3">D6P15!$I$18</definedName>
    <definedName name="D6L1511C4">D6P15!$K$18</definedName>
    <definedName name="D6L1511C5">D6P15!$M$18</definedName>
    <definedName name="D6L1511C6">D6P15!$O$18</definedName>
    <definedName name="D6L1511C7">D6P15!$Q$18</definedName>
    <definedName name="D6L1511C8">D6P15!$S$18</definedName>
    <definedName name="D6L1511C9">D6P15!$U$18</definedName>
    <definedName name="D6L1512C1">D6P15!$E$19</definedName>
    <definedName name="D6L1512C10">D6P15!$W$19</definedName>
    <definedName name="D6L1512C11">D6P15!$Y$19</definedName>
    <definedName name="D6L1512C12">D6P15!$AA$19</definedName>
    <definedName name="D6L1512C13">D6P15!$AC$19</definedName>
    <definedName name="D6L1512C14">D6P15!$AE$19</definedName>
    <definedName name="D6L1512C15">D6P15!$AG$19</definedName>
    <definedName name="D6L1512C16">D6P15!$AI$19</definedName>
    <definedName name="D6L1512C17">D6P15!$AK$19</definedName>
    <definedName name="D6L1512C18">D6P15!$AM$19</definedName>
    <definedName name="D6L1512C19">D6P15!$AO$19</definedName>
    <definedName name="D6L1512C2">D6P15!$G$19</definedName>
    <definedName name="D6L1512C20">D6P15!$AQ$19</definedName>
    <definedName name="D6L1512C21">D6P15!$AS$19</definedName>
    <definedName name="D6L1512C22">D6P15!$AU$19</definedName>
    <definedName name="D6L1512C23">D6P15!$AW$19</definedName>
    <definedName name="D6L1512C24">D6P15!$AY$19</definedName>
    <definedName name="D6L1512C25">D6P15!$BA$19</definedName>
    <definedName name="D6L1512C3">D6P15!$I$19</definedName>
    <definedName name="D6L1512C4">D6P15!$K$19</definedName>
    <definedName name="D6L1512C5">D6P15!$M$19</definedName>
    <definedName name="D6L1512C6">D6P15!$O$19</definedName>
    <definedName name="D6L1512C7">D6P15!$Q$19</definedName>
    <definedName name="D6L1512C8">D6P15!$S$19</definedName>
    <definedName name="D6L1512C9">D6P15!$U$19</definedName>
    <definedName name="D6L1513C1">D6P15!$E$20</definedName>
    <definedName name="D6L1513C10">D6P15!$W$20</definedName>
    <definedName name="D6L1513C11">D6P15!$Y$20</definedName>
    <definedName name="D6L1513C12">D6P15!$AA$20</definedName>
    <definedName name="D6L1513C13">D6P15!$AC$20</definedName>
    <definedName name="D6L1513C14">D6P15!$AE$20</definedName>
    <definedName name="D6L1513C15">D6P15!$AG$20</definedName>
    <definedName name="D6L1513C16">D6P15!$AI$20</definedName>
    <definedName name="D6L1513C17">D6P15!$AK$20</definedName>
    <definedName name="D6L1513C18">D6P15!$AM$20</definedName>
    <definedName name="D6L1513C19">D6P15!$AO$20</definedName>
    <definedName name="D6L1513C2">D6P15!$G$20</definedName>
    <definedName name="D6L1513C20">D6P15!$AQ$20</definedName>
    <definedName name="D6L1513C21">D6P15!$AS$20</definedName>
    <definedName name="D6L1513C22">D6P15!$AU$20</definedName>
    <definedName name="D6L1513C23">D6P15!$AW$20</definedName>
    <definedName name="D6L1513C24">D6P15!$AY$20</definedName>
    <definedName name="D6L1513C25">D6P15!$BA$20</definedName>
    <definedName name="D6L1513C3">D6P15!$I$20</definedName>
    <definedName name="D6L1513C4">D6P15!$K$20</definedName>
    <definedName name="D6L1513C5">D6P15!$M$20</definedName>
    <definedName name="D6L1513C6">D6P15!$O$20</definedName>
    <definedName name="D6L1513C7">D6P15!$Q$20</definedName>
    <definedName name="D6L1513C8">D6P15!$S$20</definedName>
    <definedName name="D6L1513C9">D6P15!$U$20</definedName>
    <definedName name="D6L1514C1">D6P15!$E$21</definedName>
    <definedName name="D6L1514C10">D6P15!$W$21</definedName>
    <definedName name="D6L1514C11">D6P15!$Y$21</definedName>
    <definedName name="D6L1514C12">D6P15!$AA$21</definedName>
    <definedName name="D6L1514C13">D6P15!$AC$21</definedName>
    <definedName name="D6L1514C14">D6P15!$AE$21</definedName>
    <definedName name="D6L1514C15">D6P15!$AG$21</definedName>
    <definedName name="D6L1514C16">D6P15!$AI$21</definedName>
    <definedName name="D6L1514C17">D6P15!$AK$21</definedName>
    <definedName name="D6L1514C18">D6P15!$AM$21</definedName>
    <definedName name="D6L1514C19">D6P15!$AO$21</definedName>
    <definedName name="D6L1514C2">D6P15!$G$21</definedName>
    <definedName name="D6L1514C20">D6P15!$AQ$21</definedName>
    <definedName name="D6L1514C21">D6P15!$AS$21</definedName>
    <definedName name="D6L1514C22">D6P15!$AU$21</definedName>
    <definedName name="D6L1514C23">D6P15!$AW$21</definedName>
    <definedName name="D6L1514C24">D6P15!$AY$21</definedName>
    <definedName name="D6L1514C25">D6P15!$BA$21</definedName>
    <definedName name="D6L1514C3">D6P15!$I$21</definedName>
    <definedName name="D6L1514C4">D6P15!$K$21</definedName>
    <definedName name="D6L1514C5">D6P15!$M$21</definedName>
    <definedName name="D6L1514C6">D6P15!$O$21</definedName>
    <definedName name="D6L1514C7">D6P15!$Q$21</definedName>
    <definedName name="D6L1514C8">D6P15!$S$21</definedName>
    <definedName name="D6L1514C9">D6P15!$U$21</definedName>
    <definedName name="D6L1515C1">D6P15!$E$22</definedName>
    <definedName name="D6L1515C10">D6P15!$W$22</definedName>
    <definedName name="D6L1515C11">D6P15!$Y$22</definedName>
    <definedName name="D6L1515C12">D6P15!$AA$22</definedName>
    <definedName name="D6L1515C13">D6P15!$AC$22</definedName>
    <definedName name="D6L1515C14">D6P15!$AE$22</definedName>
    <definedName name="D6L1515C15">D6P15!$AG$22</definedName>
    <definedName name="D6L1515C16">D6P15!$AI$22</definedName>
    <definedName name="D6L1515C17">D6P15!$AK$22</definedName>
    <definedName name="D6L1515C18">D6P15!$AM$22</definedName>
    <definedName name="D6L1515C19">D6P15!$AO$22</definedName>
    <definedName name="D6L1515C2">D6P15!$G$22</definedName>
    <definedName name="D6L1515C20">D6P15!$AQ$22</definedName>
    <definedName name="D6L1515C21">D6P15!$AS$22</definedName>
    <definedName name="D6L1515C22">D6P15!$AU$22</definedName>
    <definedName name="D6L1515C23">D6P15!$AW$22</definedName>
    <definedName name="D6L1515C24">D6P15!$AY$22</definedName>
    <definedName name="D6L1515C25">D6P15!$BA$22</definedName>
    <definedName name="D6L1515C3">D6P15!$I$22</definedName>
    <definedName name="D6L1515C4">D6P15!$K$22</definedName>
    <definedName name="D6L1515C5">D6P15!$M$22</definedName>
    <definedName name="D6L1515C6">D6P15!$O$22</definedName>
    <definedName name="D6L1515C7">D6P15!$Q$22</definedName>
    <definedName name="D6L1515C8">D6P15!$S$22</definedName>
    <definedName name="D6L1515C9">D6P15!$U$22</definedName>
    <definedName name="D6L1516C1">D6P15!$E$23</definedName>
    <definedName name="D6L1516C10">D6P15!$W$23</definedName>
    <definedName name="D6L1516C11">D6P15!$Y$23</definedName>
    <definedName name="D6L1516C12">D6P15!$AA$23</definedName>
    <definedName name="D6L1516C13">D6P15!$AC$23</definedName>
    <definedName name="D6L1516C14">D6P15!$AE$23</definedName>
    <definedName name="D6L1516C15">D6P15!$AG$23</definedName>
    <definedName name="D6L1516C16">D6P15!$AI$23</definedName>
    <definedName name="D6L1516C17">D6P15!$AK$23</definedName>
    <definedName name="D6L1516C18">D6P15!$AM$23</definedName>
    <definedName name="D6L1516C19">D6P15!$AO$23</definedName>
    <definedName name="D6L1516C2">D6P15!$G$23</definedName>
    <definedName name="D6L1516C20">D6P15!$AQ$23</definedName>
    <definedName name="D6L1516C21">D6P15!$AS$23</definedName>
    <definedName name="D6L1516C22">D6P15!$AU$23</definedName>
    <definedName name="D6L1516C23">D6P15!$AW$23</definedName>
    <definedName name="D6L1516C24">D6P15!$AY$23</definedName>
    <definedName name="D6L1516C25">D6P15!$BA$23</definedName>
    <definedName name="D6L1516C3">D6P15!$I$23</definedName>
    <definedName name="D6L1516C4">D6P15!$K$23</definedName>
    <definedName name="D6L1516C5">D6P15!$M$23</definedName>
    <definedName name="D6L1516C6">D6P15!$O$23</definedName>
    <definedName name="D6L1516C7">D6P15!$Q$23</definedName>
    <definedName name="D6L1516C8">D6P15!$S$23</definedName>
    <definedName name="D6L1516C9">D6P15!$U$23</definedName>
    <definedName name="D6L1517C1">D6P15!$E$24</definedName>
    <definedName name="D6L1517C10">D6P15!$W$24</definedName>
    <definedName name="D6L1517C11">D6P15!$Y$24</definedName>
    <definedName name="D6L1517C12">D6P15!$AA$24</definedName>
    <definedName name="D6L1517C13">D6P15!$AC$24</definedName>
    <definedName name="D6L1517C14">D6P15!$AE$24</definedName>
    <definedName name="D6L1517C15">D6P15!$AG$24</definedName>
    <definedName name="D6L1517C16">D6P15!$AI$24</definedName>
    <definedName name="D6L1517C17">D6P15!$AK$24</definedName>
    <definedName name="D6L1517C18">D6P15!$AM$24</definedName>
    <definedName name="D6L1517C19">D6P15!$AO$24</definedName>
    <definedName name="D6L1517C2">D6P15!$G$24</definedName>
    <definedName name="D6L1517C20">D6P15!$AQ$24</definedName>
    <definedName name="D6L1517C21">D6P15!$AS$24</definedName>
    <definedName name="D6L1517C22">D6P15!$AU$24</definedName>
    <definedName name="D6L1517C23">D6P15!$AW$24</definedName>
    <definedName name="D6L1517C24">D6P15!$AY$24</definedName>
    <definedName name="D6L1517C25">D6P15!$BA$24</definedName>
    <definedName name="D6L1517C3">D6P15!$I$24</definedName>
    <definedName name="D6L1517C4">D6P15!$K$24</definedName>
    <definedName name="D6L1517C5">D6P15!$M$24</definedName>
    <definedName name="D6L1517C6">D6P15!$O$24</definedName>
    <definedName name="D6L1517C7">D6P15!$Q$24</definedName>
    <definedName name="D6L1517C8">D6P15!$S$24</definedName>
    <definedName name="D6L1517C9">D6P15!$U$24</definedName>
    <definedName name="D6L1518C1">D6P15!$E$25</definedName>
    <definedName name="D6L1518C10">D6P15!$W$25</definedName>
    <definedName name="D6L1518C11">D6P15!$Y$25</definedName>
    <definedName name="D6L1518C12">D6P15!$AA$25</definedName>
    <definedName name="D6L1518C13">D6P15!$AC$25</definedName>
    <definedName name="D6L1518C14">D6P15!$AE$25</definedName>
    <definedName name="D6L1518C15">D6P15!$AG$25</definedName>
    <definedName name="D6L1518C16">D6P15!$AI$25</definedName>
    <definedName name="D6L1518C17">D6P15!$AK$25</definedName>
    <definedName name="D6L1518C18">D6P15!$AM$25</definedName>
    <definedName name="D6L1518C19">D6P15!$AO$25</definedName>
    <definedName name="D6L1518C2">D6P15!$G$25</definedName>
    <definedName name="D6L1518C20">D6P15!$AQ$25</definedName>
    <definedName name="D6L1518C21">D6P15!$AS$25</definedName>
    <definedName name="D6L1518C22">D6P15!$AU$25</definedName>
    <definedName name="D6L1518C23">D6P15!$AW$25</definedName>
    <definedName name="D6L1518C24">D6P15!$AY$25</definedName>
    <definedName name="D6L1518C25">D6P15!$BA$25</definedName>
    <definedName name="D6L1518C3">D6P15!$I$25</definedName>
    <definedName name="D6L1518C4">D6P15!$K$25</definedName>
    <definedName name="D6L1518C5">D6P15!$M$25</definedName>
    <definedName name="D6L1518C6">D6P15!$O$25</definedName>
    <definedName name="D6L1518C7">D6P15!$Q$25</definedName>
    <definedName name="D6L1518C8">D6P15!$S$25</definedName>
    <definedName name="D6L1518C9">D6P15!$U$25</definedName>
    <definedName name="D6L1519C1">D6P15!$E$26</definedName>
    <definedName name="D6L1519C10">D6P15!$W$26</definedName>
    <definedName name="D6L1519C11">D6P15!$Y$26</definedName>
    <definedName name="D6L1519C12">D6P15!$AA$26</definedName>
    <definedName name="D6L1519C13">D6P15!$AC$26</definedName>
    <definedName name="D6L1519C14">D6P15!$AE$26</definedName>
    <definedName name="D6L1519C15">D6P15!$AG$26</definedName>
    <definedName name="D6L1519C16">D6P15!$AI$26</definedName>
    <definedName name="D6L1519C17">D6P15!$AK$26</definedName>
    <definedName name="D6L1519C18">D6P15!$AM$26</definedName>
    <definedName name="D6L1519C19">D6P15!$AO$26</definedName>
    <definedName name="D6L1519C2">D6P15!$G$26</definedName>
    <definedName name="D6L1519C20">D6P15!$AQ$26</definedName>
    <definedName name="D6L1519C21">D6P15!$AS$26</definedName>
    <definedName name="D6L1519C22">D6P15!$AU$26</definedName>
    <definedName name="D6L1519C23">D6P15!$AW$26</definedName>
    <definedName name="D6L1519C24">D6P15!$AY$26</definedName>
    <definedName name="D6L1519C25">D6P15!$BA$26</definedName>
    <definedName name="D6L1519C3">D6P15!$I$26</definedName>
    <definedName name="D6L1519C4">D6P15!$K$26</definedName>
    <definedName name="D6L1519C5">D6P15!$M$26</definedName>
    <definedName name="D6L1519C6">D6P15!$O$26</definedName>
    <definedName name="D6L1519C7">D6P15!$Q$26</definedName>
    <definedName name="D6L1519C8">D6P15!$S$26</definedName>
    <definedName name="D6L1519C9">D6P15!$U$26</definedName>
    <definedName name="D6L1520C1">D6P15!$E$27</definedName>
    <definedName name="D6L1520C10">D6P15!$W$27</definedName>
    <definedName name="D6L1520C11">D6P15!$Y$27</definedName>
    <definedName name="D6L1520C12">D6P15!$AA$27</definedName>
    <definedName name="D6L1520C13">D6P15!$AC$27</definedName>
    <definedName name="D6L1520C14">D6P15!$AE$27</definedName>
    <definedName name="D6L1520C15">D6P15!$AG$27</definedName>
    <definedName name="D6L1520C16">D6P15!$AI$27</definedName>
    <definedName name="D6L1520C17">D6P15!$AK$27</definedName>
    <definedName name="D6L1520C18">D6P15!$AM$27</definedName>
    <definedName name="D6L1520C19">D6P15!$AO$27</definedName>
    <definedName name="D6L1520C2">D6P15!$G$27</definedName>
    <definedName name="D6L1520C20">D6P15!$AQ$27</definedName>
    <definedName name="D6L1520C21">D6P15!$AS$27</definedName>
    <definedName name="D6L1520C22">D6P15!$AU$27</definedName>
    <definedName name="D6L1520C23">D6P15!$AW$27</definedName>
    <definedName name="D6L1520C24">D6P15!$AY$27</definedName>
    <definedName name="D6L1520C25">D6P15!$BA$27</definedName>
    <definedName name="D6L1520C3">D6P15!$I$27</definedName>
    <definedName name="D6L1520C4">D6P15!$K$27</definedName>
    <definedName name="D6L1520C5">D6P15!$M$27</definedName>
    <definedName name="D6L1520C6">D6P15!$O$27</definedName>
    <definedName name="D6L1520C7">D6P15!$Q$27</definedName>
    <definedName name="D6L1520C8">D6P15!$S$27</definedName>
    <definedName name="D6L1520C9">D6P15!$U$27</definedName>
    <definedName name="D6L1521C1">D6P15!$E$28</definedName>
    <definedName name="D6L1521C10">D6P15!$W$28</definedName>
    <definedName name="D6L1521C11">D6P15!$Y$28</definedName>
    <definedName name="D6L1521C12">D6P15!$AA$28</definedName>
    <definedName name="D6L1521C13">D6P15!$AC$28</definedName>
    <definedName name="D6L1521C14">D6P15!$AE$28</definedName>
    <definedName name="D6L1521C15">D6P15!$AG$28</definedName>
    <definedName name="D6L1521C16">D6P15!$AI$28</definedName>
    <definedName name="D6L1521C17">D6P15!$AK$28</definedName>
    <definedName name="D6L1521C18">D6P15!$AM$28</definedName>
    <definedName name="D6L1521C19">D6P15!$AO$28</definedName>
    <definedName name="D6L1521C2">D6P15!$G$28</definedName>
    <definedName name="D6L1521C20">D6P15!$AQ$28</definedName>
    <definedName name="D6L1521C21">D6P15!$AS$28</definedName>
    <definedName name="D6L1521C22">D6P15!$AU$28</definedName>
    <definedName name="D6L1521C23">D6P15!$AW$28</definedName>
    <definedName name="D6L1521C24">D6P15!$AY$28</definedName>
    <definedName name="D6L1521C25">D6P15!$BA$28</definedName>
    <definedName name="D6L1521C3">D6P15!$I$28</definedName>
    <definedName name="D6L1521C4">D6P15!$K$28</definedName>
    <definedName name="D6L1521C5">D6P15!$M$28</definedName>
    <definedName name="D6L1521C6">D6P15!$O$28</definedName>
    <definedName name="D6L1521C7">D6P15!$Q$28</definedName>
    <definedName name="D6L1521C8">D6P15!$S$28</definedName>
    <definedName name="D6L1521C9">D6P15!$U$28</definedName>
    <definedName name="D6L1522C1">D6P15!$E$29</definedName>
    <definedName name="D6L1522C10">D6P15!$W$29</definedName>
    <definedName name="D6L1522C11">D6P15!$Y$29</definedName>
    <definedName name="D6L1522C12">D6P15!$AA$29</definedName>
    <definedName name="D6L1522C13">D6P15!$AC$29</definedName>
    <definedName name="D6L1522C14">D6P15!$AE$29</definedName>
    <definedName name="D6L1522C15">D6P15!$AG$29</definedName>
    <definedName name="D6L1522C16">D6P15!$AI$29</definedName>
    <definedName name="D6L1522C17">D6P15!$AK$29</definedName>
    <definedName name="D6L1522C18">D6P15!$AM$29</definedName>
    <definedName name="D6L1522C19">D6P15!$AO$29</definedName>
    <definedName name="D6L1522C2">D6P15!$G$29</definedName>
    <definedName name="D6L1522C20">D6P15!$AQ$29</definedName>
    <definedName name="D6L1522C21">D6P15!$AS$29</definedName>
    <definedName name="D6L1522C22">D6P15!$AU$29</definedName>
    <definedName name="D6L1522C23">D6P15!$AW$29</definedName>
    <definedName name="D6L1522C24">D6P15!$AY$29</definedName>
    <definedName name="D6L1522C25">D6P15!$BA$29</definedName>
    <definedName name="D6L1522C3">D6P15!$I$29</definedName>
    <definedName name="D6L1522C4">D6P15!$K$29</definedName>
    <definedName name="D6L1522C5">D6P15!$M$29</definedName>
    <definedName name="D6L1522C6">D6P15!$O$29</definedName>
    <definedName name="D6L1522C7">D6P15!$Q$29</definedName>
    <definedName name="D6L1522C8">D6P15!$S$29</definedName>
    <definedName name="D6L1522C9">D6P15!$U$29</definedName>
    <definedName name="D6L1523C1">D6P15!$E$30</definedName>
    <definedName name="D6L1523C10">D6P15!$W$30</definedName>
    <definedName name="D6L1523C11">D6P15!$Y$30</definedName>
    <definedName name="D6L1523C12">D6P15!$AA$30</definedName>
    <definedName name="D6L1523C13">D6P15!$AC$30</definedName>
    <definedName name="D6L1523C14">D6P15!$AE$30</definedName>
    <definedName name="D6L1523C15">D6P15!$AG$30</definedName>
    <definedName name="D6L1523C16">D6P15!$AI$30</definedName>
    <definedName name="D6L1523C17">D6P15!$AK$30</definedName>
    <definedName name="D6L1523C18">D6P15!$AM$30</definedName>
    <definedName name="D6L1523C19">D6P15!$AO$30</definedName>
    <definedName name="D6L1523C2">D6P15!$G$30</definedName>
    <definedName name="D6L1523C20">D6P15!$AQ$30</definedName>
    <definedName name="D6L1523C21">D6P15!$AS$30</definedName>
    <definedName name="D6L1523C22">D6P15!$AU$30</definedName>
    <definedName name="D6L1523C23">D6P15!$AW$30</definedName>
    <definedName name="D6L1523C24">D6P15!$AY$30</definedName>
    <definedName name="D6L1523C25">D6P15!$BA$30</definedName>
    <definedName name="D6L1523C3">D6P15!$I$30</definedName>
    <definedName name="D6L1523C4">D6P15!$K$30</definedName>
    <definedName name="D6L1523C5">D6P15!$M$30</definedName>
    <definedName name="D6L1523C6">D6P15!$O$30</definedName>
    <definedName name="D6L1523C7">D6P15!$Q$30</definedName>
    <definedName name="D6L1523C8">D6P15!$S$30</definedName>
    <definedName name="D6L1523C9">D6P15!$U$30</definedName>
    <definedName name="D6L1524C1">D6P15!$E$31</definedName>
    <definedName name="D6L1524C10">D6P15!$W$31</definedName>
    <definedName name="D6L1524C11">D6P15!$Y$31</definedName>
    <definedName name="D6L1524C12">D6P15!$AA$31</definedName>
    <definedName name="D6L1524C13">D6P15!$AC$31</definedName>
    <definedName name="D6L1524C14">D6P15!$AE$31</definedName>
    <definedName name="D6L1524C15">D6P15!$AG$31</definedName>
    <definedName name="D6L1524C16">D6P15!$AI$31</definedName>
    <definedName name="D6L1524C17">D6P15!$AK$31</definedName>
    <definedName name="D6L1524C18">D6P15!$AM$31</definedName>
    <definedName name="D6L1524C19">D6P15!$AO$31</definedName>
    <definedName name="D6L1524C2">D6P15!$G$31</definedName>
    <definedName name="D6L1524C20">D6P15!$AQ$31</definedName>
    <definedName name="D6L1524C21">D6P15!$AS$31</definedName>
    <definedName name="D6L1524C22">D6P15!$AU$31</definedName>
    <definedName name="D6L1524C23">D6P15!$AW$31</definedName>
    <definedName name="D6L1524C24">D6P15!$AY$31</definedName>
    <definedName name="D6L1524C25">D6P15!$BA$31</definedName>
    <definedName name="D6L1524C3">D6P15!$I$31</definedName>
    <definedName name="D6L1524C4">D6P15!$K$31</definedName>
    <definedName name="D6L1524C5">D6P15!$M$31</definedName>
    <definedName name="D6L1524C6">D6P15!$O$31</definedName>
    <definedName name="D6L1524C7">D6P15!$Q$31</definedName>
    <definedName name="D6L1524C8">D6P15!$S$31</definedName>
    <definedName name="D6L1524C9">D6P15!$U$31</definedName>
    <definedName name="D6L1525C1">D6P15!$E$32</definedName>
    <definedName name="D6L1525C10">D6P15!$W$32</definedName>
    <definedName name="D6L1525C11">D6P15!$Y$32</definedName>
    <definedName name="D6L1525C12">D6P15!$AA$32</definedName>
    <definedName name="D6L1525C13">D6P15!$AC$32</definedName>
    <definedName name="D6L1525C14">D6P15!$AE$32</definedName>
    <definedName name="D6L1525C15">D6P15!$AG$32</definedName>
    <definedName name="D6L1525C16">D6P15!$AI$32</definedName>
    <definedName name="D6L1525C17">D6P15!$AK$32</definedName>
    <definedName name="D6L1525C18">D6P15!$AM$32</definedName>
    <definedName name="D6L1525C19">D6P15!$AO$32</definedName>
    <definedName name="D6L1525C2">D6P15!$G$32</definedName>
    <definedName name="D6L1525C20">D6P15!$AQ$32</definedName>
    <definedName name="D6L1525C21">D6P15!$AS$32</definedName>
    <definedName name="D6L1525C22">D6P15!$AU$32</definedName>
    <definedName name="D6L1525C23">D6P15!$AW$32</definedName>
    <definedName name="D6L1525C24">D6P15!$AY$32</definedName>
    <definedName name="D6L1525C25">D6P15!$BA$32</definedName>
    <definedName name="D6L1525C3">D6P15!$I$32</definedName>
    <definedName name="D6L1525C4">D6P15!$K$32</definedName>
    <definedName name="D6L1525C5">D6P15!$M$32</definedName>
    <definedName name="D6L1525C6">D6P15!$O$32</definedName>
    <definedName name="D6L1525C7">D6P15!$Q$32</definedName>
    <definedName name="D6L1525C8">D6P15!$S$32</definedName>
    <definedName name="D6L1525C9">D6P15!$U$32</definedName>
    <definedName name="D6L1526C1">D6P15!$E$33</definedName>
    <definedName name="D6L1526C10">D6P15!$W$33</definedName>
    <definedName name="D6L1526C11">D6P15!$Y$33</definedName>
    <definedName name="D6L1526C12">D6P15!$AA$33</definedName>
    <definedName name="D6L1526C13">D6P15!$AC$33</definedName>
    <definedName name="D6L1526C14">D6P15!$AE$33</definedName>
    <definedName name="D6L1526C15">D6P15!$AG$33</definedName>
    <definedName name="D6L1526C16">D6P15!$AI$33</definedName>
    <definedName name="D6L1526C17">D6P15!$AK$33</definedName>
    <definedName name="D6L1526C18">D6P15!$AM$33</definedName>
    <definedName name="D6L1526C19">D6P15!$AO$33</definedName>
    <definedName name="D6L1526C2">D6P15!$G$33</definedName>
    <definedName name="D6L1526C20">D6P15!$AQ$33</definedName>
    <definedName name="D6L1526C21">D6P15!$AS$33</definedName>
    <definedName name="D6L1526C22">D6P15!$AU$33</definedName>
    <definedName name="D6L1526C23">D6P15!$AW$33</definedName>
    <definedName name="D6L1526C24">D6P15!$AY$33</definedName>
    <definedName name="D6L1526C25">D6P15!$BA$33</definedName>
    <definedName name="D6L1526C3">D6P15!$I$33</definedName>
    <definedName name="D6L1526C4">D6P15!$K$33</definedName>
    <definedName name="D6L1526C5">D6P15!$M$33</definedName>
    <definedName name="D6L1526C6">D6P15!$O$33</definedName>
    <definedName name="D6L1526C7">D6P15!$Q$33</definedName>
    <definedName name="D6L1526C8">D6P15!$S$33</definedName>
    <definedName name="D6L1526C9">D6P15!$U$33</definedName>
    <definedName name="D6L1527C1">D6P15!$E$34</definedName>
    <definedName name="D6L1527C10">D6P15!$W$34</definedName>
    <definedName name="D6L1527C11">D6P15!$Y$34</definedName>
    <definedName name="D6L1527C12">D6P15!$AA$34</definedName>
    <definedName name="D6L1527C13">D6P15!$AC$34</definedName>
    <definedName name="D6L1527C14">D6P15!$AE$34</definedName>
    <definedName name="D6L1527C15">D6P15!$AG$34</definedName>
    <definedName name="D6L1527C16">D6P15!$AI$34</definedName>
    <definedName name="D6L1527C17">D6P15!$AK$34</definedName>
    <definedName name="D6L1527C18">D6P15!$AM$34</definedName>
    <definedName name="D6L1527C19">D6P15!$AO$34</definedName>
    <definedName name="D6L1527C2">D6P15!$G$34</definedName>
    <definedName name="D6L1527C20">D6P15!$AQ$34</definedName>
    <definedName name="D6L1527C21">D6P15!$AS$34</definedName>
    <definedName name="D6L1527C22">D6P15!$AU$34</definedName>
    <definedName name="D6L1527C23">D6P15!$AW$34</definedName>
    <definedName name="D6L1527C24">D6P15!$AY$34</definedName>
    <definedName name="D6L1527C25">D6P15!$BA$34</definedName>
    <definedName name="D6L1527C3">D6P15!$I$34</definedName>
    <definedName name="D6L1527C4">D6P15!$K$34</definedName>
    <definedName name="D6L1527C5">D6P15!$M$34</definedName>
    <definedName name="D6L1527C6">D6P15!$O$34</definedName>
    <definedName name="D6L1527C7">D6P15!$Q$34</definedName>
    <definedName name="D6L1527C8">D6P15!$S$34</definedName>
    <definedName name="D6L1527C9">D6P15!$U$34</definedName>
    <definedName name="D6L1528C1">D6P15!$E$35</definedName>
    <definedName name="D6L1528C10">D6P15!$W$35</definedName>
    <definedName name="D6L1528C11">D6P15!$Y$35</definedName>
    <definedName name="D6L1528C12">D6P15!$AA$35</definedName>
    <definedName name="D6L1528C13">D6P15!$AC$35</definedName>
    <definedName name="D6L1528C14">D6P15!$AE$35</definedName>
    <definedName name="D6L1528C15">D6P15!$AG$35</definedName>
    <definedName name="D6L1528C16">D6P15!$AI$35</definedName>
    <definedName name="D6L1528C17">D6P15!$AK$35</definedName>
    <definedName name="D6L1528C18">D6P15!$AM$35</definedName>
    <definedName name="D6L1528C19">D6P15!$AO$35</definedName>
    <definedName name="D6L1528C2">D6P15!$G$35</definedName>
    <definedName name="D6L1528C20">D6P15!$AQ$35</definedName>
    <definedName name="D6L1528C21">D6P15!$AS$35</definedName>
    <definedName name="D6L1528C22">D6P15!$AU$35</definedName>
    <definedName name="D6L1528C23">D6P15!$AW$35</definedName>
    <definedName name="D6L1528C24">D6P15!$AY$35</definedName>
    <definedName name="D6L1528C25">D6P15!$BA$35</definedName>
    <definedName name="D6L1528C3">D6P15!$I$35</definedName>
    <definedName name="D6L1528C4">D6P15!$K$35</definedName>
    <definedName name="D6L1528C5">D6P15!$M$35</definedName>
    <definedName name="D6L1528C6">D6P15!$O$35</definedName>
    <definedName name="D6L1528C7">D6P15!$Q$35</definedName>
    <definedName name="D6L1528C8">D6P15!$S$35</definedName>
    <definedName name="D6L1528C9">D6P15!$U$35</definedName>
    <definedName name="D6L1529C1">D6P15!$E$36</definedName>
    <definedName name="D6L1529C10">D6P15!$W$36</definedName>
    <definedName name="D6L1529C11">D6P15!$Y$36</definedName>
    <definedName name="D6L1529C12">D6P15!$AA$36</definedName>
    <definedName name="D6L1529C13">D6P15!$AC$36</definedName>
    <definedName name="D6L1529C14">D6P15!$AE$36</definedName>
    <definedName name="D6L1529C15">D6P15!$AG$36</definedName>
    <definedName name="D6L1529C16">D6P15!$AI$36</definedName>
    <definedName name="D6L1529C17">D6P15!$AK$36</definedName>
    <definedName name="D6L1529C18">D6P15!$AM$36</definedName>
    <definedName name="D6L1529C19">D6P15!$AO$36</definedName>
    <definedName name="D6L1529C2">D6P15!$G$36</definedName>
    <definedName name="D6L1529C20">D6P15!$AQ$36</definedName>
    <definedName name="D6L1529C21">D6P15!$AS$36</definedName>
    <definedName name="D6L1529C22">D6P15!$AU$36</definedName>
    <definedName name="D6L1529C23">D6P15!$AW$36</definedName>
    <definedName name="D6L1529C24">D6P15!$AY$36</definedName>
    <definedName name="D6L1529C25">D6P15!$BA$36</definedName>
    <definedName name="D6L1529C3">D6P15!$I$36</definedName>
    <definedName name="D6L1529C4">D6P15!$K$36</definedName>
    <definedName name="D6L1529C5">D6P15!$M$36</definedName>
    <definedName name="D6L1529C6">D6P15!$O$36</definedName>
    <definedName name="D6L1529C7">D6P15!$Q$36</definedName>
    <definedName name="D6L1529C8">D6P15!$S$36</definedName>
    <definedName name="D6L1529C9">D6P15!$U$36</definedName>
    <definedName name="D6L1530C1">D6P15!$E$37</definedName>
    <definedName name="D6L1530C10">D6P15!$W$37</definedName>
    <definedName name="D6L1530C11">D6P15!$Y$37</definedName>
    <definedName name="D6L1530C12">D6P15!$AA$37</definedName>
    <definedName name="D6L1530C13">D6P15!$AC$37</definedName>
    <definedName name="D6L1530C14">D6P15!$AE$37</definedName>
    <definedName name="D6L1530C15">D6P15!$AG$37</definedName>
    <definedName name="D6L1530C16">D6P15!$AI$37</definedName>
    <definedName name="D6L1530C17">D6P15!$AK$37</definedName>
    <definedName name="D6L1530C18">D6P15!$AM$37</definedName>
    <definedName name="D6L1530C19">D6P15!$AO$37</definedName>
    <definedName name="D6L1530C2">D6P15!$G$37</definedName>
    <definedName name="D6L1530C20">D6P15!$AQ$37</definedName>
    <definedName name="D6L1530C21">D6P15!$AS$37</definedName>
    <definedName name="D6L1530C22">D6P15!$AU$37</definedName>
    <definedName name="D6L1530C23">D6P15!$AW$37</definedName>
    <definedName name="D6L1530C24">D6P15!$AY$37</definedName>
    <definedName name="D6L1530C25">D6P15!$BA$37</definedName>
    <definedName name="D6L1530C3">D6P15!$I$37</definedName>
    <definedName name="D6L1530C4">D6P15!$K$37</definedName>
    <definedName name="D6L1530C5">D6P15!$M$37</definedName>
    <definedName name="D6L1530C6">D6P15!$O$37</definedName>
    <definedName name="D6L1530C7">D6P15!$Q$37</definedName>
    <definedName name="D6L1530C8">D6P15!$S$37</definedName>
    <definedName name="D6L1530C9">D6P15!$U$37</definedName>
    <definedName name="D6L1531C1">D6P15!$E$38</definedName>
    <definedName name="D6L1531C10">D6P15!$W$38</definedName>
    <definedName name="D6L1531C11">D6P15!$Y$38</definedName>
    <definedName name="D6L1531C12">D6P15!$AA$38</definedName>
    <definedName name="D6L1531C13">D6P15!$AC$38</definedName>
    <definedName name="D6L1531C14">D6P15!$AE$38</definedName>
    <definedName name="D6L1531C15">D6P15!$AG$38</definedName>
    <definedName name="D6L1531C16">D6P15!$AI$38</definedName>
    <definedName name="D6L1531C17">D6P15!$AK$38</definedName>
    <definedName name="D6L1531C18">D6P15!$AM$38</definedName>
    <definedName name="D6L1531C19">D6P15!$AO$38</definedName>
    <definedName name="D6L1531C2">D6P15!$G$38</definedName>
    <definedName name="D6L1531C20">D6P15!$AQ$38</definedName>
    <definedName name="D6L1531C21">D6P15!$AS$38</definedName>
    <definedName name="D6L1531C22">D6P15!$AU$38</definedName>
    <definedName name="D6L1531C23">D6P15!$AW$38</definedName>
    <definedName name="D6L1531C24">D6P15!$AY$38</definedName>
    <definedName name="D6L1531C25">D6P15!$BA$38</definedName>
    <definedName name="D6L1531C3">D6P15!$I$38</definedName>
    <definedName name="D6L1531C4">D6P15!$K$38</definedName>
    <definedName name="D6L1531C5">D6P15!$M$38</definedName>
    <definedName name="D6L1531C6">D6P15!$O$38</definedName>
    <definedName name="D6L1531C7">D6P15!$Q$38</definedName>
    <definedName name="D6L1531C8">D6P15!$S$38</definedName>
    <definedName name="D6L1531C9">D6P15!$U$38</definedName>
    <definedName name="D6L1532C1">D6P15!$E$39</definedName>
    <definedName name="D6L1532C10">D6P15!$W$39</definedName>
    <definedName name="D6L1532C11">D6P15!$Y$39</definedName>
    <definedName name="D6L1532C12">D6P15!$AA$39</definedName>
    <definedName name="D6L1532C13">D6P15!$AC$39</definedName>
    <definedName name="D6L1532C14">D6P15!$AE$39</definedName>
    <definedName name="D6L1532C15">D6P15!$AG$39</definedName>
    <definedName name="D6L1532C16">D6P15!$AI$39</definedName>
    <definedName name="D6L1532C17">D6P15!$AK$39</definedName>
    <definedName name="D6L1532C18">D6P15!$AM$39</definedName>
    <definedName name="D6L1532C19">D6P15!$AO$39</definedName>
    <definedName name="D6L1532C2">D6P15!$G$39</definedName>
    <definedName name="D6L1532C20">D6P15!$AQ$39</definedName>
    <definedName name="D6L1532C21">D6P15!$AS$39</definedName>
    <definedName name="D6L1532C22">D6P15!$AU$39</definedName>
    <definedName name="D6L1532C23">D6P15!$AW$39</definedName>
    <definedName name="D6L1532C24">D6P15!$AY$39</definedName>
    <definedName name="D6L1532C25">D6P15!$BA$39</definedName>
    <definedName name="D6L1532C3">D6P15!$I$39</definedName>
    <definedName name="D6L1532C4">D6P15!$K$39</definedName>
    <definedName name="D6L1532C5">D6P15!$M$39</definedName>
    <definedName name="D6L1532C6">D6P15!$O$39</definedName>
    <definedName name="D6L1532C7">D6P15!$Q$39</definedName>
    <definedName name="D6L1532C8">D6P15!$S$39</definedName>
    <definedName name="D6L1532C9">D6P15!$U$39</definedName>
    <definedName name="D6L1533C1">D6P15!$E$40</definedName>
    <definedName name="D6L1533C10">D6P15!$W$40</definedName>
    <definedName name="D6L1533C11">D6P15!$Y$40</definedName>
    <definedName name="D6L1533C12">D6P15!$AA$40</definedName>
    <definedName name="D6L1533C13">D6P15!$AC$40</definedName>
    <definedName name="D6L1533C14">D6P15!$AE$40</definedName>
    <definedName name="D6L1533C15">D6P15!$AG$40</definedName>
    <definedName name="D6L1533C16">D6P15!$AI$40</definedName>
    <definedName name="D6L1533C17">D6P15!$AK$40</definedName>
    <definedName name="D6L1533C18">D6P15!$AM$40</definedName>
    <definedName name="D6L1533C19">D6P15!$AO$40</definedName>
    <definedName name="D6L1533C2">D6P15!$G$40</definedName>
    <definedName name="D6L1533C20">D6P15!$AQ$40</definedName>
    <definedName name="D6L1533C21">D6P15!$AS$40</definedName>
    <definedName name="D6L1533C22">D6P15!$AU$40</definedName>
    <definedName name="D6L1533C23">D6P15!$AW$40</definedName>
    <definedName name="D6L1533C24">D6P15!$AY$40</definedName>
    <definedName name="D6L1533C25">D6P15!$BA$40</definedName>
    <definedName name="D6L1533C3">D6P15!$I$40</definedName>
    <definedName name="D6L1533C4">D6P15!$K$40</definedName>
    <definedName name="D6L1533C5">D6P15!$M$40</definedName>
    <definedName name="D6L1533C6">D6P15!$O$40</definedName>
    <definedName name="D6L1533C7">D6P15!$Q$40</definedName>
    <definedName name="D6L1533C8">D6P15!$S$40</definedName>
    <definedName name="D6L1533C9">D6P15!$U$40</definedName>
    <definedName name="D6L1534C1">D6P15!$E$41</definedName>
    <definedName name="D6L1534C10">D6P15!$W$41</definedName>
    <definedName name="D6L1534C11">D6P15!$Y$41</definedName>
    <definedName name="D6L1534C12">D6P15!$AA$41</definedName>
    <definedName name="D6L1534C13">D6P15!$AC$41</definedName>
    <definedName name="D6L1534C14">D6P15!$AE$41</definedName>
    <definedName name="D6L1534C15">D6P15!$AG$41</definedName>
    <definedName name="D6L1534C16">D6P15!$AI$41</definedName>
    <definedName name="D6L1534C17">D6P15!$AK$41</definedName>
    <definedName name="D6L1534C18">D6P15!$AM$41</definedName>
    <definedName name="D6L1534C19">D6P15!$AO$41</definedName>
    <definedName name="D6L1534C2">D6P15!$G$41</definedName>
    <definedName name="D6L1534C20">D6P15!$AQ$41</definedName>
    <definedName name="D6L1534C21">D6P15!$AS$41</definedName>
    <definedName name="D6L1534C22">D6P15!$AU$41</definedName>
    <definedName name="D6L1534C23">D6P15!$AW$41</definedName>
    <definedName name="D6L1534C24">D6P15!$AY$41</definedName>
    <definedName name="D6L1534C25">D6P15!$BA$41</definedName>
    <definedName name="D6L1534C3">D6P15!$I$41</definedName>
    <definedName name="D6L1534C4">D6P15!$K$41</definedName>
    <definedName name="D6L1534C5">D6P15!$M$41</definedName>
    <definedName name="D6L1534C6">D6P15!$O$41</definedName>
    <definedName name="D6L1534C7">D6P15!$Q$41</definedName>
    <definedName name="D6L1534C8">D6P15!$S$41</definedName>
    <definedName name="D6L1534C9">D6P15!$U$41</definedName>
    <definedName name="D6L1535C1">D6P15!$E$42</definedName>
    <definedName name="D6L1535C10">D6P15!$W$42</definedName>
    <definedName name="D6L1535C11">D6P15!$Y$42</definedName>
    <definedName name="D6L1535C12">D6P15!$AA$42</definedName>
    <definedName name="D6L1535C13">D6P15!$AC$42</definedName>
    <definedName name="D6L1535C14">D6P15!$AE$42</definedName>
    <definedName name="D6L1535C15">D6P15!$AG$42</definedName>
    <definedName name="D6L1535C16">D6P15!$AI$42</definedName>
    <definedName name="D6L1535C17">D6P15!$AK$42</definedName>
    <definedName name="D6L1535C18">D6P15!$AM$42</definedName>
    <definedName name="D6L1535C19">D6P15!$AO$42</definedName>
    <definedName name="D6L1535C2">D6P15!$G$42</definedName>
    <definedName name="D6L1535C20">D6P15!$AQ$42</definedName>
    <definedName name="D6L1535C21">D6P15!$AS$42</definedName>
    <definedName name="D6L1535C22">D6P15!$AU$42</definedName>
    <definedName name="D6L1535C23">D6P15!$AW$42</definedName>
    <definedName name="D6L1535C24">D6P15!$AY$42</definedName>
    <definedName name="D6L1535C25">D6P15!$BA$42</definedName>
    <definedName name="D6L1535C3">D6P15!$I$42</definedName>
    <definedName name="D6L1535C4">D6P15!$K$42</definedName>
    <definedName name="D6L1535C5">D6P15!$M$42</definedName>
    <definedName name="D6L1535C6">D6P15!$O$42</definedName>
    <definedName name="D6L1535C7">D6P15!$Q$42</definedName>
    <definedName name="D6L1535C8">D6P15!$S$42</definedName>
    <definedName name="D6L1535C9">D6P15!$U$42</definedName>
    <definedName name="D6L1536C1">D6P15!$E$43</definedName>
    <definedName name="D6L1536C10">D6P15!$W$43</definedName>
    <definedName name="D6L1536C11">D6P15!$Y$43</definedName>
    <definedName name="D6L1536C12">D6P15!$AA$43</definedName>
    <definedName name="D6L1536C13">D6P15!$AC$43</definedName>
    <definedName name="D6L1536C14">D6P15!$AE$43</definedName>
    <definedName name="D6L1536C15">D6P15!$AG$43</definedName>
    <definedName name="D6L1536C16">D6P15!$AI$43</definedName>
    <definedName name="D6L1536C17">D6P15!$AK$43</definedName>
    <definedName name="D6L1536C18">D6P15!$AM$43</definedName>
    <definedName name="D6L1536C19">D6P15!$AO$43</definedName>
    <definedName name="D6L1536C2">D6P15!$G$43</definedName>
    <definedName name="D6L1536C20">D6P15!$AQ$43</definedName>
    <definedName name="D6L1536C21">D6P15!$AS$43</definedName>
    <definedName name="D6L1536C22">D6P15!$AU$43</definedName>
    <definedName name="D6L1536C23">D6P15!$AW$43</definedName>
    <definedName name="D6L1536C24">D6P15!$AY$43</definedName>
    <definedName name="D6L1536C25">D6P15!$BA$43</definedName>
    <definedName name="D6L1536C3">D6P15!$I$43</definedName>
    <definedName name="D6L1536C4">D6P15!$K$43</definedName>
    <definedName name="D6L1536C5">D6P15!$M$43</definedName>
    <definedName name="D6L1536C6">D6P15!$O$43</definedName>
    <definedName name="D6L1536C7">D6P15!$Q$43</definedName>
    <definedName name="D6L1536C8">D6P15!$S$43</definedName>
    <definedName name="D6L1536C9">D6P15!$U$43</definedName>
    <definedName name="D6L1537C1">D6P15!$E$44</definedName>
    <definedName name="D6L1537C10">D6P15!$W$44</definedName>
    <definedName name="D6L1537C11">D6P15!$Y$44</definedName>
    <definedName name="D6L1537C12">D6P15!$AA$44</definedName>
    <definedName name="D6L1537C13">D6P15!$AC$44</definedName>
    <definedName name="D6L1537C14">D6P15!$AE$44</definedName>
    <definedName name="D6L1537C15">D6P15!$AG$44</definedName>
    <definedName name="D6L1537C16">D6P15!$AI$44</definedName>
    <definedName name="D6L1537C17">D6P15!$AK$44</definedName>
    <definedName name="D6L1537C18">D6P15!$AM$44</definedName>
    <definedName name="D6L1537C19">D6P15!$AO$44</definedName>
    <definedName name="D6L1537C2">D6P15!$G$44</definedName>
    <definedName name="D6L1537C20">D6P15!$AQ$44</definedName>
    <definedName name="D6L1537C21">D6P15!$AS$44</definedName>
    <definedName name="D6L1537C22">D6P15!$AU$44</definedName>
    <definedName name="D6L1537C23">D6P15!$AW$44</definedName>
    <definedName name="D6L1537C24">D6P15!$AY$44</definedName>
    <definedName name="D6L1537C25">D6P15!$BA$44</definedName>
    <definedName name="D6L1537C3">D6P15!$I$44</definedName>
    <definedName name="D6L1537C4">D6P15!$K$44</definedName>
    <definedName name="D6L1537C5">D6P15!$M$44</definedName>
    <definedName name="D6L1537C6">D6P15!$O$44</definedName>
    <definedName name="D6L1537C7">D6P15!$Q$44</definedName>
    <definedName name="D6L1537C8">D6P15!$S$44</definedName>
    <definedName name="D6L1537C9">D6P15!$U$44</definedName>
    <definedName name="D6L1538C1">D6P15!$E$45</definedName>
    <definedName name="D6L1538C10">D6P15!$W$45</definedName>
    <definedName name="D6L1538C11">D6P15!$Y$45</definedName>
    <definedName name="D6L1538C12">D6P15!$AA$45</definedName>
    <definedName name="D6L1538C13">D6P15!$AC$45</definedName>
    <definedName name="D6L1538C14">D6P15!$AE$45</definedName>
    <definedName name="D6L1538C15">D6P15!$AG$45</definedName>
    <definedName name="D6L1538C16">D6P15!$AI$45</definedName>
    <definedName name="D6L1538C17">D6P15!$AK$45</definedName>
    <definedName name="D6L1538C18">D6P15!$AM$45</definedName>
    <definedName name="D6L1538C19">D6P15!$AO$45</definedName>
    <definedName name="D6L1538C2">D6P15!$G$45</definedName>
    <definedName name="D6L1538C20">D6P15!$AQ$45</definedName>
    <definedName name="D6L1538C21">D6P15!$AS$45</definedName>
    <definedName name="D6L1538C22">D6P15!$AU$45</definedName>
    <definedName name="D6L1538C23">D6P15!$AW$45</definedName>
    <definedName name="D6L1538C24">D6P15!$AY$45</definedName>
    <definedName name="D6L1538C25">D6P15!$BA$45</definedName>
    <definedName name="D6L1538C3">D6P15!$I$45</definedName>
    <definedName name="D6L1538C4">D6P15!$K$45</definedName>
    <definedName name="D6L1538C5">D6P15!$M$45</definedName>
    <definedName name="D6L1538C6">D6P15!$O$45</definedName>
    <definedName name="D6L1538C7">D6P15!$Q$45</definedName>
    <definedName name="D6L1538C8">D6P15!$S$45</definedName>
    <definedName name="D6L1538C9">D6P15!$U$45</definedName>
    <definedName name="D6L1539C1">D6P15!$E$46</definedName>
    <definedName name="D6L1539C10">D6P15!$W$46</definedName>
    <definedName name="D6L1539C11">D6P15!$Y$46</definedName>
    <definedName name="D6L1539C12">D6P15!$AA$46</definedName>
    <definedName name="D6L1539C13">D6P15!$AC$46</definedName>
    <definedName name="D6L1539C14">D6P15!$AE$46</definedName>
    <definedName name="D6L1539C15">D6P15!$AG$46</definedName>
    <definedName name="D6L1539C16">D6P15!$AI$46</definedName>
    <definedName name="D6L1539C17">D6P15!$AK$46</definedName>
    <definedName name="D6L1539C18">D6P15!$AM$46</definedName>
    <definedName name="D6L1539C19">D6P15!$AO$46</definedName>
    <definedName name="D6L1539C2">D6P15!$G$46</definedName>
    <definedName name="D6L1539C20">D6P15!$AQ$46</definedName>
    <definedName name="D6L1539C21">D6P15!$AS$46</definedName>
    <definedName name="D6L1539C22">D6P15!$AU$46</definedName>
    <definedName name="D6L1539C23">D6P15!$AW$46</definedName>
    <definedName name="D6L1539C24">D6P15!$AY$46</definedName>
    <definedName name="D6L1539C25">D6P15!$BA$46</definedName>
    <definedName name="D6L1539C3">D6P15!$I$46</definedName>
    <definedName name="D6L1539C4">D6P15!$K$46</definedName>
    <definedName name="D6L1539C5">D6P15!$M$46</definedName>
    <definedName name="D6L1539C6">D6P15!$O$46</definedName>
    <definedName name="D6L1539C7">D6P15!$Q$46</definedName>
    <definedName name="D6L1539C8">D6P15!$S$46</definedName>
    <definedName name="D6L1539C9">D6P15!$U$46</definedName>
    <definedName name="D6L1540C1">D6P15!$E$47</definedName>
    <definedName name="D6L1540C10">D6P15!$W$47</definedName>
    <definedName name="D6L1540C11">D6P15!$Y$47</definedName>
    <definedName name="D6L1540C12">D6P15!$AA$47</definedName>
    <definedName name="D6L1540C13">D6P15!$AC$47</definedName>
    <definedName name="D6L1540C14">D6P15!$AE$47</definedName>
    <definedName name="D6L1540C15">D6P15!$AG$47</definedName>
    <definedName name="D6L1540C16">D6P15!$AI$47</definedName>
    <definedName name="D6L1540C17">D6P15!$AK$47</definedName>
    <definedName name="D6L1540C18">D6P15!$AM$47</definedName>
    <definedName name="D6L1540C19">D6P15!$AO$47</definedName>
    <definedName name="D6L1540C2">D6P15!$G$47</definedName>
    <definedName name="D6L1540C20">D6P15!$AQ$47</definedName>
    <definedName name="D6L1540C21">D6P15!$AS$47</definedName>
    <definedName name="D6L1540C22">D6P15!$AU$47</definedName>
    <definedName name="D6L1540C23">D6P15!$AW$47</definedName>
    <definedName name="D6L1540C24">D6P15!$AY$47</definedName>
    <definedName name="D6L1540C25">D6P15!$BA$47</definedName>
    <definedName name="D6L1540C3">D6P15!$I$47</definedName>
    <definedName name="D6L1540C4">D6P15!$K$47</definedName>
    <definedName name="D6L1540C5">D6P15!$M$47</definedName>
    <definedName name="D6L1540C6">D6P15!$O$47</definedName>
    <definedName name="D6L1540C7">D6P15!$Q$47</definedName>
    <definedName name="D6L1540C8">D6P15!$S$47</definedName>
    <definedName name="D6L1540C9">D6P15!$U$47</definedName>
    <definedName name="D6L1541C1">D6P15!$E$48</definedName>
    <definedName name="D6L1541C10">D6P15!$W$48</definedName>
    <definedName name="D6L1541C11">D6P15!$Y$48</definedName>
    <definedName name="D6L1541C12">D6P15!$AA$48</definedName>
    <definedName name="D6L1541C13">D6P15!$AC$48</definedName>
    <definedName name="D6L1541C14">D6P15!$AE$48</definedName>
    <definedName name="D6L1541C15">D6P15!$AG$48</definedName>
    <definedName name="D6L1541C16">D6P15!$AI$48</definedName>
    <definedName name="D6L1541C17">D6P15!$AK$48</definedName>
    <definedName name="D6L1541C18">D6P15!$AM$48</definedName>
    <definedName name="D6L1541C19">D6P15!$AO$48</definedName>
    <definedName name="D6L1541C2">D6P15!$G$48</definedName>
    <definedName name="D6L1541C20">D6P15!$AQ$48</definedName>
    <definedName name="D6L1541C21">D6P15!$AS$48</definedName>
    <definedName name="D6L1541C22">D6P15!$AU$48</definedName>
    <definedName name="D6L1541C23">D6P15!$AW$48</definedName>
    <definedName name="D6L1541C24">D6P15!$AY$48</definedName>
    <definedName name="D6L1541C25">D6P15!$BA$48</definedName>
    <definedName name="D6L1541C3">D6P15!$I$48</definedName>
    <definedName name="D6L1541C4">D6P15!$K$48</definedName>
    <definedName name="D6L1541C5">D6P15!$M$48</definedName>
    <definedName name="D6L1541C6">D6P15!$O$48</definedName>
    <definedName name="D6L1541C7">D6P15!$Q$48</definedName>
    <definedName name="D6L1541C8">D6P15!$S$48</definedName>
    <definedName name="D6L1541C9">D6P15!$U$48</definedName>
    <definedName name="D6L15C1">D6P1!$E$22</definedName>
    <definedName name="D6L15C10">D6P1!$W$22</definedName>
    <definedName name="D6L15C11">D6P1!$Y$22</definedName>
    <definedName name="D6L15C2">D6P1!$G$22</definedName>
    <definedName name="D6L15C3">D6P1!$I$22</definedName>
    <definedName name="D6L15C4">D6P1!$K$22</definedName>
    <definedName name="D6L15C5">D6P1!$M$22</definedName>
    <definedName name="D6L15C6">D6P1!$O$22</definedName>
    <definedName name="D6L15C7">D6P1!$Q$22</definedName>
    <definedName name="D6L15C8">D6P1!$S$22</definedName>
    <definedName name="D6L15C9">D6P1!$U$22</definedName>
    <definedName name="D6L1601C1">D6P16!$E$8</definedName>
    <definedName name="D6L1601C10">D6P16!$W$8</definedName>
    <definedName name="D6L1601C11">D6P16!$Y$8</definedName>
    <definedName name="D6L1601C12">D6P16!$AA$8</definedName>
    <definedName name="D6L1601C13">D6P16!$AC$8</definedName>
    <definedName name="D6L1601C14">D6P16!$AE$8</definedName>
    <definedName name="D6L1601C15">D6P16!$AG$8</definedName>
    <definedName name="D6L1601C16">D6P16!$AI$8</definedName>
    <definedName name="D6L1601C17">D6P16!$AK$8</definedName>
    <definedName name="D6L1601C18">D6P16!$AM$8</definedName>
    <definedName name="D6L1601C19">D6P16!$AO$8</definedName>
    <definedName name="D6L1601C2">D6P16!$G$8</definedName>
    <definedName name="D6L1601C20">D6P16!$AQ$8</definedName>
    <definedName name="D6L1601C21">D6P16!$AS$8</definedName>
    <definedName name="D6L1601C22">D6P16!$AU$8</definedName>
    <definedName name="D6L1601C23">D6P16!$AW$8</definedName>
    <definedName name="D6L1601C24">D6P16!$AY$8</definedName>
    <definedName name="D6L1601C25">D6P16!$BA$8</definedName>
    <definedName name="D6L1601C3">D6P16!$I$8</definedName>
    <definedName name="D6L1601C4">D6P16!$K$8</definedName>
    <definedName name="D6L1601C5">D6P16!$M$8</definedName>
    <definedName name="D6L1601C6">D6P16!$O$8</definedName>
    <definedName name="D6L1601C7">D6P16!$Q$8</definedName>
    <definedName name="D6L1601C8">D6P16!$S$8</definedName>
    <definedName name="D6L1601C9">D6P16!$U$8</definedName>
    <definedName name="D6L1602C1">D6P16!$E$9</definedName>
    <definedName name="D6L1602C10">D6P16!$W$9</definedName>
    <definedName name="D6L1602C11">D6P16!$Y$9</definedName>
    <definedName name="D6L1602C12">D6P16!$AA$9</definedName>
    <definedName name="D6L1602C13">D6P16!$AC$9</definedName>
    <definedName name="D6L1602C14">D6P16!$AE$9</definedName>
    <definedName name="D6L1602C15">D6P16!$AG$9</definedName>
    <definedName name="D6L1602C16">D6P16!$AI$9</definedName>
    <definedName name="D6L1602C17">D6P16!$AK$9</definedName>
    <definedName name="D6L1602C18">D6P16!$AM$9</definedName>
    <definedName name="D6L1602C19">D6P16!$AO$9</definedName>
    <definedName name="D6L1602C2">D6P16!$G$9</definedName>
    <definedName name="D6L1602C20">D6P16!$AQ$9</definedName>
    <definedName name="D6L1602C21">D6P16!$AS$9</definedName>
    <definedName name="D6L1602C22">D6P16!$AU$9</definedName>
    <definedName name="D6L1602C23">D6P16!$AW$9</definedName>
    <definedName name="D6L1602C24">D6P16!$AY$9</definedName>
    <definedName name="D6L1602C25">D6P16!$BA$9</definedName>
    <definedName name="D6L1602C3">D6P16!$I$9</definedName>
    <definedName name="D6L1602C4">D6P16!$K$9</definedName>
    <definedName name="D6L1602C5">D6P16!$M$9</definedName>
    <definedName name="D6L1602C6">D6P16!$O$9</definedName>
    <definedName name="D6L1602C7">D6P16!$Q$9</definedName>
    <definedName name="D6L1602C8">D6P16!$S$9</definedName>
    <definedName name="D6L1602C9">D6P16!$U$9</definedName>
    <definedName name="D6L1603C1">D6P16!$E$10</definedName>
    <definedName name="D6L1603C10">D6P16!$W$10</definedName>
    <definedName name="D6L1603C11">D6P16!$Y$10</definedName>
    <definedName name="D6L1603C12">D6P16!$AA$10</definedName>
    <definedName name="D6L1603C13">D6P16!$AC$10</definedName>
    <definedName name="D6L1603C14">D6P16!$AE$10</definedName>
    <definedName name="D6L1603C15">D6P16!$AG$10</definedName>
    <definedName name="D6L1603C16">D6P16!$AI$10</definedName>
    <definedName name="D6L1603C17">D6P16!$AK$10</definedName>
    <definedName name="D6L1603C18">D6P16!$AM$10</definedName>
    <definedName name="D6L1603C19">D6P16!$AO$10</definedName>
    <definedName name="D6L1603C2">D6P16!$G$10</definedName>
    <definedName name="D6L1603C20">D6P16!$AQ$10</definedName>
    <definedName name="D6L1603C21">D6P16!$AS$10</definedName>
    <definedName name="D6L1603C22">D6P16!$AU$10</definedName>
    <definedName name="D6L1603C23">D6P16!$AW$10</definedName>
    <definedName name="D6L1603C24">D6P16!$AY$10</definedName>
    <definedName name="D6L1603C25">D6P16!$BA$10</definedName>
    <definedName name="D6L1603C3">D6P16!$I$10</definedName>
    <definedName name="D6L1603C4">D6P16!$K$10</definedName>
    <definedName name="D6L1603C5">D6P16!$M$10</definedName>
    <definedName name="D6L1603C6">D6P16!$O$10</definedName>
    <definedName name="D6L1603C7">D6P16!$Q$10</definedName>
    <definedName name="D6L1603C8">D6P16!$S$10</definedName>
    <definedName name="D6L1603C9">D6P16!$U$10</definedName>
    <definedName name="D6L1604C1">D6P16!$E$11</definedName>
    <definedName name="D6L1604C10">D6P16!$W$11</definedName>
    <definedName name="D6L1604C11">D6P16!$Y$11</definedName>
    <definedName name="D6L1604C12">D6P16!$AA$11</definedName>
    <definedName name="D6L1604C13">D6P16!$AC$11</definedName>
    <definedName name="D6L1604C14">D6P16!$AE$11</definedName>
    <definedName name="D6L1604C15">D6P16!$AG$11</definedName>
    <definedName name="D6L1604C16">D6P16!$AI$11</definedName>
    <definedName name="D6L1604C17">D6P16!$AK$11</definedName>
    <definedName name="D6L1604C18">D6P16!$AM$11</definedName>
    <definedName name="D6L1604C19">D6P16!$AO$11</definedName>
    <definedName name="D6L1604C2">D6P16!$G$11</definedName>
    <definedName name="D6L1604C20">D6P16!$AQ$11</definedName>
    <definedName name="D6L1604C21">D6P16!$AS$11</definedName>
    <definedName name="D6L1604C22">D6P16!$AU$11</definedName>
    <definedName name="D6L1604C23">D6P16!$AW$11</definedName>
    <definedName name="D6L1604C24">D6P16!$AY$11</definedName>
    <definedName name="D6L1604C25">D6P16!$BA$11</definedName>
    <definedName name="D6L1604C3">D6P16!$I$11</definedName>
    <definedName name="D6L1604C4">D6P16!$K$11</definedName>
    <definedName name="D6L1604C5">D6P16!$M$11</definedName>
    <definedName name="D6L1604C6">D6P16!$O$11</definedName>
    <definedName name="D6L1604C7">D6P16!$Q$11</definedName>
    <definedName name="D6L1604C8">D6P16!$S$11</definedName>
    <definedName name="D6L1604C9">D6P16!$U$11</definedName>
    <definedName name="D6L1605C1">D6P16!$E$12</definedName>
    <definedName name="D6L1605C10">D6P16!$W$12</definedName>
    <definedName name="D6L1605C11">D6P16!$Y$12</definedName>
    <definedName name="D6L1605C12">D6P16!$AA$12</definedName>
    <definedName name="D6L1605C13">D6P16!$AC$12</definedName>
    <definedName name="D6L1605C14">D6P16!$AE$12</definedName>
    <definedName name="D6L1605C15">D6P16!$AG$12</definedName>
    <definedName name="D6L1605C16">D6P16!$AI$12</definedName>
    <definedName name="D6L1605C17">D6P16!$AK$12</definedName>
    <definedName name="D6L1605C18">D6P16!$AM$12</definedName>
    <definedName name="D6L1605C19">D6P16!$AO$12</definedName>
    <definedName name="D6L1605C2">D6P16!$G$12</definedName>
    <definedName name="D6L1605C20">D6P16!$AQ$12</definedName>
    <definedName name="D6L1605C21">D6P16!$AS$12</definedName>
    <definedName name="D6L1605C22">D6P16!$AU$12</definedName>
    <definedName name="D6L1605C23">D6P16!$AW$12</definedName>
    <definedName name="D6L1605C24">D6P16!$AY$12</definedName>
    <definedName name="D6L1605C25">D6P16!$BA$12</definedName>
    <definedName name="D6L1605C3">D6P16!$I$12</definedName>
    <definedName name="D6L1605C4">D6P16!$K$12</definedName>
    <definedName name="D6L1605C5">D6P16!$M$12</definedName>
    <definedName name="D6L1605C6">D6P16!$O$12</definedName>
    <definedName name="D6L1605C7">D6P16!$Q$12</definedName>
    <definedName name="D6L1605C8">D6P16!$S$12</definedName>
    <definedName name="D6L1605C9">D6P16!$U$12</definedName>
    <definedName name="D6L1606C1">D6P16!$E$13</definedName>
    <definedName name="D6L1606C10">D6P16!$W$13</definedName>
    <definedName name="D6L1606C11">D6P16!$Y$13</definedName>
    <definedName name="D6L1606C12">D6P16!$AA$13</definedName>
    <definedName name="D6L1606C13">D6P16!$AC$13</definedName>
    <definedName name="D6L1606C14">D6P16!$AE$13</definedName>
    <definedName name="D6L1606C15">D6P16!$AG$13</definedName>
    <definedName name="D6L1606C16">D6P16!$AI$13</definedName>
    <definedName name="D6L1606C17">D6P16!$AK$13</definedName>
    <definedName name="D6L1606C18">D6P16!$AM$13</definedName>
    <definedName name="D6L1606C19">D6P16!$AO$13</definedName>
    <definedName name="D6L1606C2">D6P16!$G$13</definedName>
    <definedName name="D6L1606C20">D6P16!$AQ$13</definedName>
    <definedName name="D6L1606C21">D6P16!$AS$13</definedName>
    <definedName name="D6L1606C22">D6P16!$AU$13</definedName>
    <definedName name="D6L1606C23">D6P16!$AW$13</definedName>
    <definedName name="D6L1606C24">D6P16!$AY$13</definedName>
    <definedName name="D6L1606C25">D6P16!$BA$13</definedName>
    <definedName name="D6L1606C3">D6P16!$I$13</definedName>
    <definedName name="D6L1606C4">D6P16!$K$13</definedName>
    <definedName name="D6L1606C5">D6P16!$M$13</definedName>
    <definedName name="D6L1606C6">D6P16!$O$13</definedName>
    <definedName name="D6L1606C7">D6P16!$Q$13</definedName>
    <definedName name="D6L1606C8">D6P16!$S$13</definedName>
    <definedName name="D6L1606C9">D6P16!$U$13</definedName>
    <definedName name="D6L1607C1">D6P16!$E$14</definedName>
    <definedName name="D6L1607C10">D6P16!$W$14</definedName>
    <definedName name="D6L1607C11">D6P16!$Y$14</definedName>
    <definedName name="D6L1607C12">D6P16!$AA$14</definedName>
    <definedName name="D6L1607C13">D6P16!$AC$14</definedName>
    <definedName name="D6L1607C14">D6P16!$AE$14</definedName>
    <definedName name="D6L1607C15">D6P16!$AG$14</definedName>
    <definedName name="D6L1607C16">D6P16!$AI$14</definedName>
    <definedName name="D6L1607C17">D6P16!$AK$14</definedName>
    <definedName name="D6L1607C18">D6P16!$AM$14</definedName>
    <definedName name="D6L1607C19">D6P16!$AO$14</definedName>
    <definedName name="D6L1607C2">D6P16!$G$14</definedName>
    <definedName name="D6L1607C20">D6P16!$AQ$14</definedName>
    <definedName name="D6L1607C21">D6P16!$AS$14</definedName>
    <definedName name="D6L1607C22">D6P16!$AU$14</definedName>
    <definedName name="D6L1607C23">D6P16!$AW$14</definedName>
    <definedName name="D6L1607C24">D6P16!$AY$14</definedName>
    <definedName name="D6L1607C25">D6P16!$BA$14</definedName>
    <definedName name="D6L1607C3">D6P16!$I$14</definedName>
    <definedName name="D6L1607C4">D6P16!$K$14</definedName>
    <definedName name="D6L1607C5">D6P16!$M$14</definedName>
    <definedName name="D6L1607C6">D6P16!$O$14</definedName>
    <definedName name="D6L1607C7">D6P16!$Q$14</definedName>
    <definedName name="D6L1607C8">D6P16!$S$14</definedName>
    <definedName name="D6L1607C9">D6P16!$U$14</definedName>
    <definedName name="D6L1608C1">D6P16!$E$15</definedName>
    <definedName name="D6L1608C10">D6P16!$W$15</definedName>
    <definedName name="D6L1608C11">D6P16!$Y$15</definedName>
    <definedName name="D6L1608C12">D6P16!$AA$15</definedName>
    <definedName name="D6L1608C13">D6P16!$AC$15</definedName>
    <definedName name="D6L1608C14">D6P16!$AE$15</definedName>
    <definedName name="D6L1608C15">D6P16!$AG$15</definedName>
    <definedName name="D6L1608C16">D6P16!$AI$15</definedName>
    <definedName name="D6L1608C17">D6P16!$AK$15</definedName>
    <definedName name="D6L1608C18">D6P16!$AM$15</definedName>
    <definedName name="D6L1608C19">D6P16!$AO$15</definedName>
    <definedName name="D6L1608C2">D6P16!$G$15</definedName>
    <definedName name="D6L1608C20">D6P16!$AQ$15</definedName>
    <definedName name="D6L1608C21">D6P16!$AS$15</definedName>
    <definedName name="D6L1608C22">D6P16!$AU$15</definedName>
    <definedName name="D6L1608C23">D6P16!$AW$15</definedName>
    <definedName name="D6L1608C24">D6P16!$AY$15</definedName>
    <definedName name="D6L1608C25">D6P16!$BA$15</definedName>
    <definedName name="D6L1608C3">D6P16!$I$15</definedName>
    <definedName name="D6L1608C4">D6P16!$K$15</definedName>
    <definedName name="D6L1608C5">D6P16!$M$15</definedName>
    <definedName name="D6L1608C6">D6P16!$O$15</definedName>
    <definedName name="D6L1608C7">D6P16!$Q$15</definedName>
    <definedName name="D6L1608C8">D6P16!$S$15</definedName>
    <definedName name="D6L1608C9">D6P16!$U$15</definedName>
    <definedName name="D6L1609C1">D6P16!$E$16</definedName>
    <definedName name="D6L1609C10">D6P16!$W$16</definedName>
    <definedName name="D6L1609C11">D6P16!$Y$16</definedName>
    <definedName name="D6L1609C12">D6P16!$AA$16</definedName>
    <definedName name="D6L1609C13">D6P16!$AC$16</definedName>
    <definedName name="D6L1609C14">D6P16!$AE$16</definedName>
    <definedName name="D6L1609C15">D6P16!$AG$16</definedName>
    <definedName name="D6L1609C16">D6P16!$AI$16</definedName>
    <definedName name="D6L1609C17">D6P16!$AK$16</definedName>
    <definedName name="D6L1609C18">D6P16!$AM$16</definedName>
    <definedName name="D6L1609C19">D6P16!$AO$16</definedName>
    <definedName name="D6L1609C2">D6P16!$G$16</definedName>
    <definedName name="D6L1609C20">D6P16!$AQ$16</definedName>
    <definedName name="D6L1609C21">D6P16!$AS$16</definedName>
    <definedName name="D6L1609C22">D6P16!$AU$16</definedName>
    <definedName name="D6L1609C23">D6P16!$AW$16</definedName>
    <definedName name="D6L1609C24">D6P16!$AY$16</definedName>
    <definedName name="D6L1609C25">D6P16!$BA$16</definedName>
    <definedName name="D6L1609C3">D6P16!$I$16</definedName>
    <definedName name="D6L1609C4">D6P16!$K$16</definedName>
    <definedName name="D6L1609C5">D6P16!$M$16</definedName>
    <definedName name="D6L1609C6">D6P16!$O$16</definedName>
    <definedName name="D6L1609C7">D6P16!$Q$16</definedName>
    <definedName name="D6L1609C8">D6P16!$S$16</definedName>
    <definedName name="D6L1609C9">D6P16!$U$16</definedName>
    <definedName name="D6L1610C1">D6P16!$E$17</definedName>
    <definedName name="D6L1610C10">D6P16!$W$17</definedName>
    <definedName name="D6L1610C11">D6P16!$Y$17</definedName>
    <definedName name="D6L1610C12">D6P16!$AA$17</definedName>
    <definedName name="D6L1610C13">D6P16!$AC$17</definedName>
    <definedName name="D6L1610C14">D6P16!$AE$17</definedName>
    <definedName name="D6L1610C15">D6P16!$AG$17</definedName>
    <definedName name="D6L1610C16">D6P16!$AI$17</definedName>
    <definedName name="D6L1610C17">D6P16!$AK$17</definedName>
    <definedName name="D6L1610C18">D6P16!$AM$17</definedName>
    <definedName name="D6L1610C19">D6P16!$AO$17</definedName>
    <definedName name="D6L1610C2">D6P16!$G$17</definedName>
    <definedName name="D6L1610C20">D6P16!$AQ$17</definedName>
    <definedName name="D6L1610C21">D6P16!$AS$17</definedName>
    <definedName name="D6L1610C22">D6P16!$AU$17</definedName>
    <definedName name="D6L1610C23">D6P16!$AW$17</definedName>
    <definedName name="D6L1610C24">D6P16!$AY$17</definedName>
    <definedName name="D6L1610C25">D6P16!$BA$17</definedName>
    <definedName name="D6L1610C3">D6P16!$I$17</definedName>
    <definedName name="D6L1610C4">D6P16!$K$17</definedName>
    <definedName name="D6L1610C5">D6P16!$M$17</definedName>
    <definedName name="D6L1610C6">D6P16!$O$17</definedName>
    <definedName name="D6L1610C7">D6P16!$Q$17</definedName>
    <definedName name="D6L1610C8">D6P16!$S$17</definedName>
    <definedName name="D6L1610C9">D6P16!$U$17</definedName>
    <definedName name="D6L1611C1">D6P16!$E$18</definedName>
    <definedName name="D6L1611C10">D6P16!$W$18</definedName>
    <definedName name="D6L1611C11">D6P16!$Y$18</definedName>
    <definedName name="D6L1611C12">D6P16!$AA$18</definedName>
    <definedName name="D6L1611C13">D6P16!$AC$18</definedName>
    <definedName name="D6L1611C14">D6P16!$AE$18</definedName>
    <definedName name="D6L1611C15">D6P16!$AG$18</definedName>
    <definedName name="D6L1611C16">D6P16!$AI$18</definedName>
    <definedName name="D6L1611C17">D6P16!$AK$18</definedName>
    <definedName name="D6L1611C18">D6P16!$AM$18</definedName>
    <definedName name="D6L1611C19">D6P16!$AO$18</definedName>
    <definedName name="D6L1611C2">D6P16!$G$18</definedName>
    <definedName name="D6L1611C20">D6P16!$AQ$18</definedName>
    <definedName name="D6L1611C21">D6P16!$AS$18</definedName>
    <definedName name="D6L1611C22">D6P16!$AU$18</definedName>
    <definedName name="D6L1611C23">D6P16!$AW$18</definedName>
    <definedName name="D6L1611C24">D6P16!$AY$18</definedName>
    <definedName name="D6L1611C25">D6P16!$BA$18</definedName>
    <definedName name="D6L1611C3">D6P16!$I$18</definedName>
    <definedName name="D6L1611C4">D6P16!$K$18</definedName>
    <definedName name="D6L1611C5">D6P16!$M$18</definedName>
    <definedName name="D6L1611C6">D6P16!$O$18</definedName>
    <definedName name="D6L1611C7">D6P16!$Q$18</definedName>
    <definedName name="D6L1611C8">D6P16!$S$18</definedName>
    <definedName name="D6L1611C9">D6P16!$U$18</definedName>
    <definedName name="D6L1612C1">D6P16!$E$19</definedName>
    <definedName name="D6L1612C10">D6P16!$W$19</definedName>
    <definedName name="D6L1612C11">D6P16!$Y$19</definedName>
    <definedName name="D6L1612C12">D6P16!$AA$19</definedName>
    <definedName name="D6L1612C13">D6P16!$AC$19</definedName>
    <definedName name="D6L1612C14">D6P16!$AE$19</definedName>
    <definedName name="D6L1612C15">D6P16!$AG$19</definedName>
    <definedName name="D6L1612C16">D6P16!$AI$19</definedName>
    <definedName name="D6L1612C17">D6P16!$AK$19</definedName>
    <definedName name="D6L1612C18">D6P16!$AM$19</definedName>
    <definedName name="D6L1612C19">D6P16!$AO$19</definedName>
    <definedName name="D6L1612C2">D6P16!$G$19</definedName>
    <definedName name="D6L1612C20">D6P16!$AQ$19</definedName>
    <definedName name="D6L1612C21">D6P16!$AS$19</definedName>
    <definedName name="D6L1612C22">D6P16!$AU$19</definedName>
    <definedName name="D6L1612C23">D6P16!$AW$19</definedName>
    <definedName name="D6L1612C24">D6P16!$AY$19</definedName>
    <definedName name="D6L1612C25">D6P16!$BA$19</definedName>
    <definedName name="D6L1612C3">D6P16!$I$19</definedName>
    <definedName name="D6L1612C4">D6P16!$K$19</definedName>
    <definedName name="D6L1612C5">D6P16!$M$19</definedName>
    <definedName name="D6L1612C6">D6P16!$O$19</definedName>
    <definedName name="D6L1612C7">D6P16!$Q$19</definedName>
    <definedName name="D6L1612C8">D6P16!$S$19</definedName>
    <definedName name="D6L1612C9">D6P16!$U$19</definedName>
    <definedName name="D6L1613C1">D6P16!$E$20</definedName>
    <definedName name="D6L1613C10">D6P16!$W$20</definedName>
    <definedName name="D6L1613C11">D6P16!$Y$20</definedName>
    <definedName name="D6L1613C12">D6P16!$AA$20</definedName>
    <definedName name="D6L1613C13">D6P16!$AC$20</definedName>
    <definedName name="D6L1613C14">D6P16!$AE$20</definedName>
    <definedName name="D6L1613C15">D6P16!$AG$20</definedName>
    <definedName name="D6L1613C16">D6P16!$AI$20</definedName>
    <definedName name="D6L1613C17">D6P16!$AK$20</definedName>
    <definedName name="D6L1613C18">D6P16!$AM$20</definedName>
    <definedName name="D6L1613C19">D6P16!$AO$20</definedName>
    <definedName name="D6L1613C2">D6P16!$G$20</definedName>
    <definedName name="D6L1613C20">D6P16!$AQ$20</definedName>
    <definedName name="D6L1613C21">D6P16!$AS$20</definedName>
    <definedName name="D6L1613C22">D6P16!$AU$20</definedName>
    <definedName name="D6L1613C23">D6P16!$AW$20</definedName>
    <definedName name="D6L1613C24">D6P16!$AY$20</definedName>
    <definedName name="D6L1613C25">D6P16!$BA$20</definedName>
    <definedName name="D6L1613C3">D6P16!$I$20</definedName>
    <definedName name="D6L1613C4">D6P16!$K$20</definedName>
    <definedName name="D6L1613C5">D6P16!$M$20</definedName>
    <definedName name="D6L1613C6">D6P16!$O$20</definedName>
    <definedName name="D6L1613C7">D6P16!$Q$20</definedName>
    <definedName name="D6L1613C8">D6P16!$S$20</definedName>
    <definedName name="D6L1613C9">D6P16!$U$20</definedName>
    <definedName name="D6L1614C1">D6P16!$E$21</definedName>
    <definedName name="D6L1614C10">D6P16!$W$21</definedName>
    <definedName name="D6L1614C11">D6P16!$Y$21</definedName>
    <definedName name="D6L1614C12">D6P16!$AA$21</definedName>
    <definedName name="D6L1614C13">D6P16!$AC$21</definedName>
    <definedName name="D6L1614C14">D6P16!$AE$21</definedName>
    <definedName name="D6L1614C15">D6P16!$AG$21</definedName>
    <definedName name="D6L1614C16">D6P16!$AI$21</definedName>
    <definedName name="D6L1614C17">D6P16!$AK$21</definedName>
    <definedName name="D6L1614C18">D6P16!$AM$21</definedName>
    <definedName name="D6L1614C19">D6P16!$AO$21</definedName>
    <definedName name="D6L1614C2">D6P16!$G$21</definedName>
    <definedName name="D6L1614C20">D6P16!$AQ$21</definedName>
    <definedName name="D6L1614C21">D6P16!$AS$21</definedName>
    <definedName name="D6L1614C22">D6P16!$AU$21</definedName>
    <definedName name="D6L1614C23">D6P16!$AW$21</definedName>
    <definedName name="D6L1614C24">D6P16!$AY$21</definedName>
    <definedName name="D6L1614C25">D6P16!$BA$21</definedName>
    <definedName name="D6L1614C3">D6P16!$I$21</definedName>
    <definedName name="D6L1614C4">D6P16!$K$21</definedName>
    <definedName name="D6L1614C5">D6P16!$M$21</definedName>
    <definedName name="D6L1614C6">D6P16!$O$21</definedName>
    <definedName name="D6L1614C7">D6P16!$Q$21</definedName>
    <definedName name="D6L1614C8">D6P16!$S$21</definedName>
    <definedName name="D6L1614C9">D6P16!$U$21</definedName>
    <definedName name="D6L1615C1">D6P16!$E$22</definedName>
    <definedName name="D6L1615C10">D6P16!$W$22</definedName>
    <definedName name="D6L1615C11">D6P16!$Y$22</definedName>
    <definedName name="D6L1615C12">D6P16!$AA$22</definedName>
    <definedName name="D6L1615C13">D6P16!$AC$22</definedName>
    <definedName name="D6L1615C14">D6P16!$AE$22</definedName>
    <definedName name="D6L1615C15">D6P16!$AG$22</definedName>
    <definedName name="D6L1615C16">D6P16!$AI$22</definedName>
    <definedName name="D6L1615C17">D6P16!$AK$22</definedName>
    <definedName name="D6L1615C18">D6P16!$AM$22</definedName>
    <definedName name="D6L1615C19">D6P16!$AO$22</definedName>
    <definedName name="D6L1615C2">D6P16!$G$22</definedName>
    <definedName name="D6L1615C20">D6P16!$AQ$22</definedName>
    <definedName name="D6L1615C21">D6P16!$AS$22</definedName>
    <definedName name="D6L1615C22">D6P16!$AU$22</definedName>
    <definedName name="D6L1615C23">D6P16!$AW$22</definedName>
    <definedName name="D6L1615C24">D6P16!$AY$22</definedName>
    <definedName name="D6L1615C25">D6P16!$BA$22</definedName>
    <definedName name="D6L1615C3">D6P16!$I$22</definedName>
    <definedName name="D6L1615C4">D6P16!$K$22</definedName>
    <definedName name="D6L1615C5">D6P16!$M$22</definedName>
    <definedName name="D6L1615C6">D6P16!$O$22</definedName>
    <definedName name="D6L1615C7">D6P16!$Q$22</definedName>
    <definedName name="D6L1615C8">D6P16!$S$22</definedName>
    <definedName name="D6L1615C9">D6P16!$U$22</definedName>
    <definedName name="D6L1616C1">D6P16!$E$23</definedName>
    <definedName name="D6L1616C10">D6P16!$W$23</definedName>
    <definedName name="D6L1616C11">D6P16!$Y$23</definedName>
    <definedName name="D6L1616C12">D6P16!$AA$23</definedName>
    <definedName name="D6L1616C13">D6P16!$AC$23</definedName>
    <definedName name="D6L1616C14">D6P16!$AE$23</definedName>
    <definedName name="D6L1616C15">D6P16!$AG$23</definedName>
    <definedName name="D6L1616C16">D6P16!$AI$23</definedName>
    <definedName name="D6L1616C17">D6P16!$AK$23</definedName>
    <definedName name="D6L1616C18">D6P16!$AM$23</definedName>
    <definedName name="D6L1616C19">D6P16!$AO$23</definedName>
    <definedName name="D6L1616C2">D6P16!$G$23</definedName>
    <definedName name="D6L1616C20">D6P16!$AQ$23</definedName>
    <definedName name="D6L1616C21">D6P16!$AS$23</definedName>
    <definedName name="D6L1616C22">D6P16!$AU$23</definedName>
    <definedName name="D6L1616C23">D6P16!$AW$23</definedName>
    <definedName name="D6L1616C24">D6P16!$AY$23</definedName>
    <definedName name="D6L1616C25">D6P16!$BA$23</definedName>
    <definedName name="D6L1616C3">D6P16!$I$23</definedName>
    <definedName name="D6L1616C4">D6P16!$K$23</definedName>
    <definedName name="D6L1616C5">D6P16!$M$23</definedName>
    <definedName name="D6L1616C6">D6P16!$O$23</definedName>
    <definedName name="D6L1616C7">D6P16!$Q$23</definedName>
    <definedName name="D6L1616C8">D6P16!$S$23</definedName>
    <definedName name="D6L1616C9">D6P16!$U$23</definedName>
    <definedName name="D6L1617C1">D6P16!$E$24</definedName>
    <definedName name="D6L1617C10">D6P16!$W$24</definedName>
    <definedName name="D6L1617C11">D6P16!$Y$24</definedName>
    <definedName name="D6L1617C12">D6P16!$AA$24</definedName>
    <definedName name="D6L1617C13">D6P16!$AC$24</definedName>
    <definedName name="D6L1617C14">D6P16!$AE$24</definedName>
    <definedName name="D6L1617C15">D6P16!$AG$24</definedName>
    <definedName name="D6L1617C16">D6P16!$AI$24</definedName>
    <definedName name="D6L1617C17">D6P16!$AK$24</definedName>
    <definedName name="D6L1617C18">D6P16!$AM$24</definedName>
    <definedName name="D6L1617C19">D6P16!$AO$24</definedName>
    <definedName name="D6L1617C2">D6P16!$G$24</definedName>
    <definedName name="D6L1617C20">D6P16!$AQ$24</definedName>
    <definedName name="D6L1617C21">D6P16!$AS$24</definedName>
    <definedName name="D6L1617C22">D6P16!$AU$24</definedName>
    <definedName name="D6L1617C23">D6P16!$AW$24</definedName>
    <definedName name="D6L1617C24">D6P16!$AY$24</definedName>
    <definedName name="D6L1617C25">D6P16!$BA$24</definedName>
    <definedName name="D6L1617C3">D6P16!$I$24</definedName>
    <definedName name="D6L1617C4">D6P16!$K$24</definedName>
    <definedName name="D6L1617C5">D6P16!$M$24</definedName>
    <definedName name="D6L1617C6">D6P16!$O$24</definedName>
    <definedName name="D6L1617C7">D6P16!$Q$24</definedName>
    <definedName name="D6L1617C8">D6P16!$S$24</definedName>
    <definedName name="D6L1617C9">D6P16!$U$24</definedName>
    <definedName name="D6L1618C1">D6P16!$E$25</definedName>
    <definedName name="D6L1618C10">D6P16!$W$25</definedName>
    <definedName name="D6L1618C11">D6P16!$Y$25</definedName>
    <definedName name="D6L1618C12">D6P16!$AA$25</definedName>
    <definedName name="D6L1618C13">D6P16!$AC$25</definedName>
    <definedName name="D6L1618C14">D6P16!$AE$25</definedName>
    <definedName name="D6L1618C15">D6P16!$AG$25</definedName>
    <definedName name="D6L1618C16">D6P16!$AI$25</definedName>
    <definedName name="D6L1618C17">D6P16!$AK$25</definedName>
    <definedName name="D6L1618C18">D6P16!$AM$25</definedName>
    <definedName name="D6L1618C19">D6P16!$AO$25</definedName>
    <definedName name="D6L1618C2">D6P16!$G$25</definedName>
    <definedName name="D6L1618C20">D6P16!$AQ$25</definedName>
    <definedName name="D6L1618C21">D6P16!$AS$25</definedName>
    <definedName name="D6L1618C22">D6P16!$AU$25</definedName>
    <definedName name="D6L1618C23">D6P16!$AW$25</definedName>
    <definedName name="D6L1618C24">D6P16!$AY$25</definedName>
    <definedName name="D6L1618C25">D6P16!$BA$25</definedName>
    <definedName name="D6L1618C3">D6P16!$I$25</definedName>
    <definedName name="D6L1618C4">D6P16!$K$25</definedName>
    <definedName name="D6L1618C5">D6P16!$M$25</definedName>
    <definedName name="D6L1618C6">D6P16!$O$25</definedName>
    <definedName name="D6L1618C7">D6P16!$Q$25</definedName>
    <definedName name="D6L1618C8">D6P16!$S$25</definedName>
    <definedName name="D6L1618C9">D6P16!$U$25</definedName>
    <definedName name="D6L1619C1">D6P16!$E$26</definedName>
    <definedName name="D6L1619C10">D6P16!$W$26</definedName>
    <definedName name="D6L1619C11">D6P16!$Y$26</definedName>
    <definedName name="D6L1619C12">D6P16!$AA$26</definedName>
    <definedName name="D6L1619C13">D6P16!$AC$26</definedName>
    <definedName name="D6L1619C14">D6P16!$AE$26</definedName>
    <definedName name="D6L1619C15">D6P16!$AG$26</definedName>
    <definedName name="D6L1619C16">D6P16!$AI$26</definedName>
    <definedName name="D6L1619C17">D6P16!$AK$26</definedName>
    <definedName name="D6L1619C18">D6P16!$AM$26</definedName>
    <definedName name="D6L1619C19">D6P16!$AO$26</definedName>
    <definedName name="D6L1619C2">D6P16!$G$26</definedName>
    <definedName name="D6L1619C20">D6P16!$AQ$26</definedName>
    <definedName name="D6L1619C21">D6P16!$AS$26</definedName>
    <definedName name="D6L1619C22">D6P16!$AU$26</definedName>
    <definedName name="D6L1619C23">D6P16!$AW$26</definedName>
    <definedName name="D6L1619C24">D6P16!$AY$26</definedName>
    <definedName name="D6L1619C25">D6P16!$BA$26</definedName>
    <definedName name="D6L1619C3">D6P16!$I$26</definedName>
    <definedName name="D6L1619C4">D6P16!$K$26</definedName>
    <definedName name="D6L1619C5">D6P16!$M$26</definedName>
    <definedName name="D6L1619C6">D6P16!$O$26</definedName>
    <definedName name="D6L1619C7">D6P16!$Q$26</definedName>
    <definedName name="D6L1619C8">D6P16!$S$26</definedName>
    <definedName name="D6L1619C9">D6P16!$U$26</definedName>
    <definedName name="D6L1620C1">D6P16!$E$27</definedName>
    <definedName name="D6L1620C10">D6P16!$W$27</definedName>
    <definedName name="D6L1620C11">D6P16!$Y$27</definedName>
    <definedName name="D6L1620C12">D6P16!$AA$27</definedName>
    <definedName name="D6L1620C13">D6P16!$AC$27</definedName>
    <definedName name="D6L1620C14">D6P16!$AE$27</definedName>
    <definedName name="D6L1620C15">D6P16!$AG$27</definedName>
    <definedName name="D6L1620C16">D6P16!$AI$27</definedName>
    <definedName name="D6L1620C17">D6P16!$AK$27</definedName>
    <definedName name="D6L1620C18">D6P16!$AM$27</definedName>
    <definedName name="D6L1620C19">D6P16!$AO$27</definedName>
    <definedName name="D6L1620C2">D6P16!$G$27</definedName>
    <definedName name="D6L1620C20">D6P16!$AQ$27</definedName>
    <definedName name="D6L1620C21">D6P16!$AS$27</definedName>
    <definedName name="D6L1620C22">D6P16!$AU$27</definedName>
    <definedName name="D6L1620C23">D6P16!$AW$27</definedName>
    <definedName name="D6L1620C24">D6P16!$AY$27</definedName>
    <definedName name="D6L1620C25">D6P16!$BA$27</definedName>
    <definedName name="D6L1620C3">D6P16!$I$27</definedName>
    <definedName name="D6L1620C4">D6P16!$K$27</definedName>
    <definedName name="D6L1620C5">D6P16!$M$27</definedName>
    <definedName name="D6L1620C6">D6P16!$O$27</definedName>
    <definedName name="D6L1620C7">D6P16!$Q$27</definedName>
    <definedName name="D6L1620C8">D6P16!$S$27</definedName>
    <definedName name="D6L1620C9">D6P16!$U$27</definedName>
    <definedName name="D6L1621C1">D6P16!$E$28</definedName>
    <definedName name="D6L1621C10">D6P16!$W$28</definedName>
    <definedName name="D6L1621C11">D6P16!$Y$28</definedName>
    <definedName name="D6L1621C12">D6P16!$AA$28</definedName>
    <definedName name="D6L1621C13">D6P16!$AC$28</definedName>
    <definedName name="D6L1621C14">D6P16!$AE$28</definedName>
    <definedName name="D6L1621C15">D6P16!$AG$28</definedName>
    <definedName name="D6L1621C16">D6P16!$AI$28</definedName>
    <definedName name="D6L1621C17">D6P16!$AK$28</definedName>
    <definedName name="D6L1621C18">D6P16!$AM$28</definedName>
    <definedName name="D6L1621C19">D6P16!$AO$28</definedName>
    <definedName name="D6L1621C2">D6P16!$G$28</definedName>
    <definedName name="D6L1621C20">D6P16!$AQ$28</definedName>
    <definedName name="D6L1621C21">D6P16!$AS$28</definedName>
    <definedName name="D6L1621C22">D6P16!$AU$28</definedName>
    <definedName name="D6L1621C23">D6P16!$AW$28</definedName>
    <definedName name="D6L1621C24">D6P16!$AY$28</definedName>
    <definedName name="D6L1621C25">D6P16!$BA$28</definedName>
    <definedName name="D6L1621C3">D6P16!$I$28</definedName>
    <definedName name="D6L1621C4">D6P16!$K$28</definedName>
    <definedName name="D6L1621C5">D6P16!$M$28</definedName>
    <definedName name="D6L1621C6">D6P16!$O$28</definedName>
    <definedName name="D6L1621C7">D6P16!$Q$28</definedName>
    <definedName name="D6L1621C8">D6P16!$S$28</definedName>
    <definedName name="D6L1621C9">D6P16!$U$28</definedName>
    <definedName name="D6L1622C1">D6P16!$E$29</definedName>
    <definedName name="D6L1622C10">D6P16!$W$29</definedName>
    <definedName name="D6L1622C11">D6P16!$Y$29</definedName>
    <definedName name="D6L1622C12">D6P16!$AA$29</definedName>
    <definedName name="D6L1622C13">D6P16!$AC$29</definedName>
    <definedName name="D6L1622C14">D6P16!$AE$29</definedName>
    <definedName name="D6L1622C15">D6P16!$AG$29</definedName>
    <definedName name="D6L1622C16">D6P16!$AI$29</definedName>
    <definedName name="D6L1622C17">D6P16!$AK$29</definedName>
    <definedName name="D6L1622C18">D6P16!$AM$29</definedName>
    <definedName name="D6L1622C19">D6P16!$AO$29</definedName>
    <definedName name="D6L1622C2">D6P16!$G$29</definedName>
    <definedName name="D6L1622C20">D6P16!$AQ$29</definedName>
    <definedName name="D6L1622C21">D6P16!$AS$29</definedName>
    <definedName name="D6L1622C22">D6P16!$AU$29</definedName>
    <definedName name="D6L1622C23">D6P16!$AW$29</definedName>
    <definedName name="D6L1622C24">D6P16!$AY$29</definedName>
    <definedName name="D6L1622C25">D6P16!$BA$29</definedName>
    <definedName name="D6L1622C3">D6P16!$I$29</definedName>
    <definedName name="D6L1622C4">D6P16!$K$29</definedName>
    <definedName name="D6L1622C5">D6P16!$M$29</definedName>
    <definedName name="D6L1622C6">D6P16!$O$29</definedName>
    <definedName name="D6L1622C7">D6P16!$Q$29</definedName>
    <definedName name="D6L1622C8">D6P16!$S$29</definedName>
    <definedName name="D6L1622C9">D6P16!$U$29</definedName>
    <definedName name="D6L1623C1">D6P16!$E$30</definedName>
    <definedName name="D6L1623C10">D6P16!$W$30</definedName>
    <definedName name="D6L1623C11">D6P16!$Y$30</definedName>
    <definedName name="D6L1623C12">D6P16!$AA$30</definedName>
    <definedName name="D6L1623C13">D6P16!$AC$30</definedName>
    <definedName name="D6L1623C14">D6P16!$AE$30</definedName>
    <definedName name="D6L1623C15">D6P16!$AG$30</definedName>
    <definedName name="D6L1623C16">D6P16!$AI$30</definedName>
    <definedName name="D6L1623C17">D6P16!$AK$30</definedName>
    <definedName name="D6L1623C18">D6P16!$AM$30</definedName>
    <definedName name="D6L1623C19">D6P16!$AO$30</definedName>
    <definedName name="D6L1623C2">D6P16!$G$30</definedName>
    <definedName name="D6L1623C20">D6P16!$AQ$30</definedName>
    <definedName name="D6L1623C21">D6P16!$AS$30</definedName>
    <definedName name="D6L1623C22">D6P16!$AU$30</definedName>
    <definedName name="D6L1623C23">D6P16!$AW$30</definedName>
    <definedName name="D6L1623C24">D6P16!$AY$30</definedName>
    <definedName name="D6L1623C25">D6P16!$BA$30</definedName>
    <definedName name="D6L1623C3">D6P16!$I$30</definedName>
    <definedName name="D6L1623C4">D6P16!$K$30</definedName>
    <definedName name="D6L1623C5">D6P16!$M$30</definedName>
    <definedName name="D6L1623C6">D6P16!$O$30</definedName>
    <definedName name="D6L1623C7">D6P16!$Q$30</definedName>
    <definedName name="D6L1623C8">D6P16!$S$30</definedName>
    <definedName name="D6L1623C9">D6P16!$U$30</definedName>
    <definedName name="D6L1624C1">D6P16!$E$31</definedName>
    <definedName name="D6L1624C10">D6P16!$W$31</definedName>
    <definedName name="D6L1624C11">D6P16!$Y$31</definedName>
    <definedName name="D6L1624C12">D6P16!$AA$31</definedName>
    <definedName name="D6L1624C13">D6P16!$AC$31</definedName>
    <definedName name="D6L1624C14">D6P16!$AE$31</definedName>
    <definedName name="D6L1624C15">D6P16!$AG$31</definedName>
    <definedName name="D6L1624C16">D6P16!$AI$31</definedName>
    <definedName name="D6L1624C17">D6P16!$AK$31</definedName>
    <definedName name="D6L1624C18">D6P16!$AM$31</definedName>
    <definedName name="D6L1624C19">D6P16!$AO$31</definedName>
    <definedName name="D6L1624C2">D6P16!$G$31</definedName>
    <definedName name="D6L1624C20">D6P16!$AQ$31</definedName>
    <definedName name="D6L1624C21">D6P16!$AS$31</definedName>
    <definedName name="D6L1624C22">D6P16!$AU$31</definedName>
    <definedName name="D6L1624C23">D6P16!$AW$31</definedName>
    <definedName name="D6L1624C24">D6P16!$AY$31</definedName>
    <definedName name="D6L1624C25">D6P16!$BA$31</definedName>
    <definedName name="D6L1624C3">D6P16!$I$31</definedName>
    <definedName name="D6L1624C4">D6P16!$K$31</definedName>
    <definedName name="D6L1624C5">D6P16!$M$31</definedName>
    <definedName name="D6L1624C6">D6P16!$O$31</definedName>
    <definedName name="D6L1624C7">D6P16!$Q$31</definedName>
    <definedName name="D6L1624C8">D6P16!$S$31</definedName>
    <definedName name="D6L1624C9">D6P16!$U$31</definedName>
    <definedName name="D6L1625C1">D6P16!$E$32</definedName>
    <definedName name="D6L1625C10">D6P16!$W$32</definedName>
    <definedName name="D6L1625C11">D6P16!$Y$32</definedName>
    <definedName name="D6L1625C12">D6P16!$AA$32</definedName>
    <definedName name="D6L1625C13">D6P16!$AC$32</definedName>
    <definedName name="D6L1625C14">D6P16!$AE$32</definedName>
    <definedName name="D6L1625C15">D6P16!$AG$32</definedName>
    <definedName name="D6L1625C16">D6P16!$AI$32</definedName>
    <definedName name="D6L1625C17">D6P16!$AK$32</definedName>
    <definedName name="D6L1625C18">D6P16!$AM$32</definedName>
    <definedName name="D6L1625C19">D6P16!$AO$32</definedName>
    <definedName name="D6L1625C2">D6P16!$G$32</definedName>
    <definedName name="D6L1625C20">D6P16!$AQ$32</definedName>
    <definedName name="D6L1625C21">D6P16!$AS$32</definedName>
    <definedName name="D6L1625C22">D6P16!$AU$32</definedName>
    <definedName name="D6L1625C23">D6P16!$AW$32</definedName>
    <definedName name="D6L1625C24">D6P16!$AY$32</definedName>
    <definedName name="D6L1625C25">D6P16!$BA$32</definedName>
    <definedName name="D6L1625C3">D6P16!$I$32</definedName>
    <definedName name="D6L1625C4">D6P16!$K$32</definedName>
    <definedName name="D6L1625C5">D6P16!$M$32</definedName>
    <definedName name="D6L1625C6">D6P16!$O$32</definedName>
    <definedName name="D6L1625C7">D6P16!$Q$32</definedName>
    <definedName name="D6L1625C8">D6P16!$S$32</definedName>
    <definedName name="D6L1625C9">D6P16!$U$32</definedName>
    <definedName name="D6L1626C1">D6P16!$E$33</definedName>
    <definedName name="D6L1626C10">D6P16!$W$33</definedName>
    <definedName name="D6L1626C11">D6P16!$Y$33</definedName>
    <definedName name="D6L1626C12">D6P16!$AA$33</definedName>
    <definedName name="D6L1626C13">D6P16!$AC$33</definedName>
    <definedName name="D6L1626C14">D6P16!$AE$33</definedName>
    <definedName name="D6L1626C15">D6P16!$AG$33</definedName>
    <definedName name="D6L1626C16">D6P16!$AI$33</definedName>
    <definedName name="D6L1626C17">D6P16!$AK$33</definedName>
    <definedName name="D6L1626C18">D6P16!$AM$33</definedName>
    <definedName name="D6L1626C19">D6P16!$AO$33</definedName>
    <definedName name="D6L1626C2">D6P16!$G$33</definedName>
    <definedName name="D6L1626C20">D6P16!$AQ$33</definedName>
    <definedName name="D6L1626C21">D6P16!$AS$33</definedName>
    <definedName name="D6L1626C22">D6P16!$AU$33</definedName>
    <definedName name="D6L1626C23">D6P16!$AW$33</definedName>
    <definedName name="D6L1626C24">D6P16!$AY$33</definedName>
    <definedName name="D6L1626C25">D6P16!$BA$33</definedName>
    <definedName name="D6L1626C3">D6P16!$I$33</definedName>
    <definedName name="D6L1626C4">D6P16!$K$33</definedName>
    <definedName name="D6L1626C5">D6P16!$M$33</definedName>
    <definedName name="D6L1626C6">D6P16!$O$33</definedName>
    <definedName name="D6L1626C7">D6P16!$Q$33</definedName>
    <definedName name="D6L1626C8">D6P16!$S$33</definedName>
    <definedName name="D6L1626C9">D6P16!$U$33</definedName>
    <definedName name="D6L1627C1">D6P16!$E$34</definedName>
    <definedName name="D6L1627C10">D6P16!$W$34</definedName>
    <definedName name="D6L1627C11">D6P16!$Y$34</definedName>
    <definedName name="D6L1627C12">D6P16!$AA$34</definedName>
    <definedName name="D6L1627C13">D6P16!$AC$34</definedName>
    <definedName name="D6L1627C14">D6P16!$AE$34</definedName>
    <definedName name="D6L1627C15">D6P16!$AG$34</definedName>
    <definedName name="D6L1627C16">D6P16!$AI$34</definedName>
    <definedName name="D6L1627C17">D6P16!$AK$34</definedName>
    <definedName name="D6L1627C18">D6P16!$AM$34</definedName>
    <definedName name="D6L1627C19">D6P16!$AO$34</definedName>
    <definedName name="D6L1627C2">D6P16!$G$34</definedName>
    <definedName name="D6L1627C20">D6P16!$AQ$34</definedName>
    <definedName name="D6L1627C21">D6P16!$AS$34</definedName>
    <definedName name="D6L1627C22">D6P16!$AU$34</definedName>
    <definedName name="D6L1627C23">D6P16!$AW$34</definedName>
    <definedName name="D6L1627C24">D6P16!$AY$34</definedName>
    <definedName name="D6L1627C25">D6P16!$BA$34</definedName>
    <definedName name="D6L1627C3">D6P16!$I$34</definedName>
    <definedName name="D6L1627C4">D6P16!$K$34</definedName>
    <definedName name="D6L1627C5">D6P16!$M$34</definedName>
    <definedName name="D6L1627C6">D6P16!$O$34</definedName>
    <definedName name="D6L1627C7">D6P16!$Q$34</definedName>
    <definedName name="D6L1627C8">D6P16!$S$34</definedName>
    <definedName name="D6L1627C9">D6P16!$U$34</definedName>
    <definedName name="D6L1628C1">D6P16!$E$35</definedName>
    <definedName name="D6L1628C10">D6P16!$W$35</definedName>
    <definedName name="D6L1628C11">D6P16!$Y$35</definedName>
    <definedName name="D6L1628C12">D6P16!$AA$35</definedName>
    <definedName name="D6L1628C13">D6P16!$AC$35</definedName>
    <definedName name="D6L1628C14">D6P16!$AE$35</definedName>
    <definedName name="D6L1628C15">D6P16!$AG$35</definedName>
    <definedName name="D6L1628C16">D6P16!$AI$35</definedName>
    <definedName name="D6L1628C17">D6P16!$AK$35</definedName>
    <definedName name="D6L1628C18">D6P16!$AM$35</definedName>
    <definedName name="D6L1628C19">D6P16!$AO$35</definedName>
    <definedName name="D6L1628C2">D6P16!$G$35</definedName>
    <definedName name="D6L1628C20">D6P16!$AQ$35</definedName>
    <definedName name="D6L1628C21">D6P16!$AS$35</definedName>
    <definedName name="D6L1628C22">D6P16!$AU$35</definedName>
    <definedName name="D6L1628C23">D6P16!$AW$35</definedName>
    <definedName name="D6L1628C24">D6P16!$AY$35</definedName>
    <definedName name="D6L1628C25">D6P16!$BA$35</definedName>
    <definedName name="D6L1628C3">D6P16!$I$35</definedName>
    <definedName name="D6L1628C4">D6P16!$K$35</definedName>
    <definedName name="D6L1628C5">D6P16!$M$35</definedName>
    <definedName name="D6L1628C6">D6P16!$O$35</definedName>
    <definedName name="D6L1628C7">D6P16!$Q$35</definedName>
    <definedName name="D6L1628C8">D6P16!$S$35</definedName>
    <definedName name="D6L1628C9">D6P16!$U$35</definedName>
    <definedName name="D6L1629C1">D6P16!$E$36</definedName>
    <definedName name="D6L1629C10">D6P16!$W$36</definedName>
    <definedName name="D6L1629C11">D6P16!$Y$36</definedName>
    <definedName name="D6L1629C12">D6P16!$AA$36</definedName>
    <definedName name="D6L1629C13">D6P16!$AC$36</definedName>
    <definedName name="D6L1629C14">D6P16!$AE$36</definedName>
    <definedName name="D6L1629C15">D6P16!$AG$36</definedName>
    <definedName name="D6L1629C16">D6P16!$AI$36</definedName>
    <definedName name="D6L1629C17">D6P16!$AK$36</definedName>
    <definedName name="D6L1629C18">D6P16!$AM$36</definedName>
    <definedName name="D6L1629C19">D6P16!$AO$36</definedName>
    <definedName name="D6L1629C2">D6P16!$G$36</definedName>
    <definedName name="D6L1629C20">D6P16!$AQ$36</definedName>
    <definedName name="D6L1629C21">D6P16!$AS$36</definedName>
    <definedName name="D6L1629C22">D6P16!$AU$36</definedName>
    <definedName name="D6L1629C23">D6P16!$AW$36</definedName>
    <definedName name="D6L1629C24">D6P16!$AY$36</definedName>
    <definedName name="D6L1629C25">D6P16!$BA$36</definedName>
    <definedName name="D6L1629C3">D6P16!$I$36</definedName>
    <definedName name="D6L1629C4">D6P16!$K$36</definedName>
    <definedName name="D6L1629C5">D6P16!$M$36</definedName>
    <definedName name="D6L1629C6">D6P16!$O$36</definedName>
    <definedName name="D6L1629C7">D6P16!$Q$36</definedName>
    <definedName name="D6L1629C8">D6P16!$S$36</definedName>
    <definedName name="D6L1629C9">D6P16!$U$36</definedName>
    <definedName name="D6L1630C1">D6P16!$E$37</definedName>
    <definedName name="D6L1630C10">D6P16!$W$37</definedName>
    <definedName name="D6L1630C11">D6P16!$Y$37</definedName>
    <definedName name="D6L1630C12">D6P16!$AA$37</definedName>
    <definedName name="D6L1630C13">D6P16!$AC$37</definedName>
    <definedName name="D6L1630C14">D6P16!$AE$37</definedName>
    <definedName name="D6L1630C15">D6P16!$AG$37</definedName>
    <definedName name="D6L1630C16">D6P16!$AI$37</definedName>
    <definedName name="D6L1630C17">D6P16!$AK$37</definedName>
    <definedName name="D6L1630C18">D6P16!$AM$37</definedName>
    <definedName name="D6L1630C19">D6P16!$AO$37</definedName>
    <definedName name="D6L1630C2">D6P16!$G$37</definedName>
    <definedName name="D6L1630C20">D6P16!$AQ$37</definedName>
    <definedName name="D6L1630C21">D6P16!$AS$37</definedName>
    <definedName name="D6L1630C22">D6P16!$AU$37</definedName>
    <definedName name="D6L1630C23">D6P16!$AW$37</definedName>
    <definedName name="D6L1630C24">D6P16!$AY$37</definedName>
    <definedName name="D6L1630C25">D6P16!$BA$37</definedName>
    <definedName name="D6L1630C3">D6P16!$I$37</definedName>
    <definedName name="D6L1630C4">D6P16!$K$37</definedName>
    <definedName name="D6L1630C5">D6P16!$M$37</definedName>
    <definedName name="D6L1630C6">D6P16!$O$37</definedName>
    <definedName name="D6L1630C7">D6P16!$Q$37</definedName>
    <definedName name="D6L1630C8">D6P16!$S$37</definedName>
    <definedName name="D6L1630C9">D6P16!$U$37</definedName>
    <definedName name="D6L1631C1">D6P16!$E$38</definedName>
    <definedName name="D6L1631C10">D6P16!$W$38</definedName>
    <definedName name="D6L1631C11">D6P16!$Y$38</definedName>
    <definedName name="D6L1631C12">D6P16!$AA$38</definedName>
    <definedName name="D6L1631C13">D6P16!$AC$38</definedName>
    <definedName name="D6L1631C14">D6P16!$AE$38</definedName>
    <definedName name="D6L1631C15">D6P16!$AG$38</definedName>
    <definedName name="D6L1631C16">D6P16!$AI$38</definedName>
    <definedName name="D6L1631C17">D6P16!$AK$38</definedName>
    <definedName name="D6L1631C18">D6P16!$AM$38</definedName>
    <definedName name="D6L1631C19">D6P16!$AO$38</definedName>
    <definedName name="D6L1631C2">D6P16!$G$38</definedName>
    <definedName name="D6L1631C20">D6P16!$AQ$38</definedName>
    <definedName name="D6L1631C21">D6P16!$AS$38</definedName>
    <definedName name="D6L1631C22">D6P16!$AU$38</definedName>
    <definedName name="D6L1631C23">D6P16!$AW$38</definedName>
    <definedName name="D6L1631C24">D6P16!$AY$38</definedName>
    <definedName name="D6L1631C25">D6P16!$BA$38</definedName>
    <definedName name="D6L1631C3">D6P16!$I$38</definedName>
    <definedName name="D6L1631C4">D6P16!$K$38</definedName>
    <definedName name="D6L1631C5">D6P16!$M$38</definedName>
    <definedName name="D6L1631C6">D6P16!$O$38</definedName>
    <definedName name="D6L1631C7">D6P16!$Q$38</definedName>
    <definedName name="D6L1631C8">D6P16!$S$38</definedName>
    <definedName name="D6L1631C9">D6P16!$U$38</definedName>
    <definedName name="D6L1632C1">D6P16!$E$39</definedName>
    <definedName name="D6L1632C10">D6P16!$W$39</definedName>
    <definedName name="D6L1632C11">D6P16!$Y$39</definedName>
    <definedName name="D6L1632C12">D6P16!$AA$39</definedName>
    <definedName name="D6L1632C13">D6P16!$AC$39</definedName>
    <definedName name="D6L1632C14">D6P16!$AE$39</definedName>
    <definedName name="D6L1632C15">D6P16!$AG$39</definedName>
    <definedName name="D6L1632C16">D6P16!$AI$39</definedName>
    <definedName name="D6L1632C17">D6P16!$AK$39</definedName>
    <definedName name="D6L1632C18">D6P16!$AM$39</definedName>
    <definedName name="D6L1632C19">D6P16!$AO$39</definedName>
    <definedName name="D6L1632C2">D6P16!$G$39</definedName>
    <definedName name="D6L1632C20">D6P16!$AQ$39</definedName>
    <definedName name="D6L1632C21">D6P16!$AS$39</definedName>
    <definedName name="D6L1632C22">D6P16!$AU$39</definedName>
    <definedName name="D6L1632C23">D6P16!$AW$39</definedName>
    <definedName name="D6L1632C24">D6P16!$AY$39</definedName>
    <definedName name="D6L1632C25">D6P16!$BA$39</definedName>
    <definedName name="D6L1632C3">D6P16!$I$39</definedName>
    <definedName name="D6L1632C4">D6P16!$K$39</definedName>
    <definedName name="D6L1632C5">D6P16!$M$39</definedName>
    <definedName name="D6L1632C6">D6P16!$O$39</definedName>
    <definedName name="D6L1632C7">D6P16!$Q$39</definedName>
    <definedName name="D6L1632C8">D6P16!$S$39</definedName>
    <definedName name="D6L1632C9">D6P16!$U$39</definedName>
    <definedName name="D6L1633C1">D6P16!$E$40</definedName>
    <definedName name="D6L1633C10">D6P16!$W$40</definedName>
    <definedName name="D6L1633C11">D6P16!$Y$40</definedName>
    <definedName name="D6L1633C12">D6P16!$AA$40</definedName>
    <definedName name="D6L1633C13">D6P16!$AC$40</definedName>
    <definedName name="D6L1633C14">D6P16!$AE$40</definedName>
    <definedName name="D6L1633C15">D6P16!$AG$40</definedName>
    <definedName name="D6L1633C16">D6P16!$AI$40</definedName>
    <definedName name="D6L1633C17">D6P16!$AK$40</definedName>
    <definedName name="D6L1633C18">D6P16!$AM$40</definedName>
    <definedName name="D6L1633C19">D6P16!$AO$40</definedName>
    <definedName name="D6L1633C2">D6P16!$G$40</definedName>
    <definedName name="D6L1633C20">D6P16!$AQ$40</definedName>
    <definedName name="D6L1633C21">D6P16!$AS$40</definedName>
    <definedName name="D6L1633C22">D6P16!$AU$40</definedName>
    <definedName name="D6L1633C23">D6P16!$AW$40</definedName>
    <definedName name="D6L1633C24">D6P16!$AY$40</definedName>
    <definedName name="D6L1633C25">D6P16!$BA$40</definedName>
    <definedName name="D6L1633C3">D6P16!$I$40</definedName>
    <definedName name="D6L1633C4">D6P16!$K$40</definedName>
    <definedName name="D6L1633C5">D6P16!$M$40</definedName>
    <definedName name="D6L1633C6">D6P16!$O$40</definedName>
    <definedName name="D6L1633C7">D6P16!$Q$40</definedName>
    <definedName name="D6L1633C8">D6P16!$S$40</definedName>
    <definedName name="D6L1633C9">D6P16!$U$40</definedName>
    <definedName name="D6L1634C1">D6P16!$E$41</definedName>
    <definedName name="D6L1634C10">D6P16!$W$41</definedName>
    <definedName name="D6L1634C11">D6P16!$Y$41</definedName>
    <definedName name="D6L1634C12">D6P16!$AA$41</definedName>
    <definedName name="D6L1634C13">D6P16!$AC$41</definedName>
    <definedName name="D6L1634C14">D6P16!$AE$41</definedName>
    <definedName name="D6L1634C15">D6P16!$AG$41</definedName>
    <definedName name="D6L1634C16">D6P16!$AI$41</definedName>
    <definedName name="D6L1634C17">D6P16!$AK$41</definedName>
    <definedName name="D6L1634C18">D6P16!$AM$41</definedName>
    <definedName name="D6L1634C19">D6P16!$AO$41</definedName>
    <definedName name="D6L1634C2">D6P16!$G$41</definedName>
    <definedName name="D6L1634C20">D6P16!$AQ$41</definedName>
    <definedName name="D6L1634C21">D6P16!$AS$41</definedName>
    <definedName name="D6L1634C22">D6P16!$AU$41</definedName>
    <definedName name="D6L1634C23">D6P16!$AW$41</definedName>
    <definedName name="D6L1634C24">D6P16!$AY$41</definedName>
    <definedName name="D6L1634C25">D6P16!$BA$41</definedName>
    <definedName name="D6L1634C3">D6P16!$I$41</definedName>
    <definedName name="D6L1634C4">D6P16!$K$41</definedName>
    <definedName name="D6L1634C5">D6P16!$M$41</definedName>
    <definedName name="D6L1634C6">D6P16!$O$41</definedName>
    <definedName name="D6L1634C7">D6P16!$Q$41</definedName>
    <definedName name="D6L1634C8">D6P16!$S$41</definedName>
    <definedName name="D6L1634C9">D6P16!$U$41</definedName>
    <definedName name="D6L1635C1">D6P16!$E$42</definedName>
    <definedName name="D6L1635C10">D6P16!$W$42</definedName>
    <definedName name="D6L1635C11">D6P16!$Y$42</definedName>
    <definedName name="D6L1635C12">D6P16!$AA$42</definedName>
    <definedName name="D6L1635C13">D6P16!$AC$42</definedName>
    <definedName name="D6L1635C14">D6P16!$AE$42</definedName>
    <definedName name="D6L1635C15">D6P16!$AG$42</definedName>
    <definedName name="D6L1635C16">D6P16!$AI$42</definedName>
    <definedName name="D6L1635C17">D6P16!$AK$42</definedName>
    <definedName name="D6L1635C18">D6P16!$AM$42</definedName>
    <definedName name="D6L1635C19">D6P16!$AO$42</definedName>
    <definedName name="D6L1635C2">D6P16!$G$42</definedName>
    <definedName name="D6L1635C20">D6P16!$AQ$42</definedName>
    <definedName name="D6L1635C21">D6P16!$AS$42</definedName>
    <definedName name="D6L1635C22">D6P16!$AU$42</definedName>
    <definedName name="D6L1635C23">D6P16!$AW$42</definedName>
    <definedName name="D6L1635C24">D6P16!$AY$42</definedName>
    <definedName name="D6L1635C25">D6P16!$BA$42</definedName>
    <definedName name="D6L1635C3">D6P16!$I$42</definedName>
    <definedName name="D6L1635C4">D6P16!$K$42</definedName>
    <definedName name="D6L1635C5">D6P16!$M$42</definedName>
    <definedName name="D6L1635C6">D6P16!$O$42</definedName>
    <definedName name="D6L1635C7">D6P16!$Q$42</definedName>
    <definedName name="D6L1635C8">D6P16!$S$42</definedName>
    <definedName name="D6L1635C9">D6P16!$U$42</definedName>
    <definedName name="D6L1636C1">D6P16!$E$43</definedName>
    <definedName name="D6L1636C10">D6P16!$W$43</definedName>
    <definedName name="D6L1636C11">D6P16!$Y$43</definedName>
    <definedName name="D6L1636C12">D6P16!$AA$43</definedName>
    <definedName name="D6L1636C13">D6P16!$AC$43</definedName>
    <definedName name="D6L1636C14">D6P16!$AE$43</definedName>
    <definedName name="D6L1636C15">D6P16!$AG$43</definedName>
    <definedName name="D6L1636C16">D6P16!$AI$43</definedName>
    <definedName name="D6L1636C17">D6P16!$AK$43</definedName>
    <definedName name="D6L1636C18">D6P16!$AM$43</definedName>
    <definedName name="D6L1636C19">D6P16!$AO$43</definedName>
    <definedName name="D6L1636C2">D6P16!$G$43</definedName>
    <definedName name="D6L1636C20">D6P16!$AQ$43</definedName>
    <definedName name="D6L1636C21">D6P16!$AS$43</definedName>
    <definedName name="D6L1636C22">D6P16!$AU$43</definedName>
    <definedName name="D6L1636C23">D6P16!$AW$43</definedName>
    <definedName name="D6L1636C24">D6P16!$AY$43</definedName>
    <definedName name="D6L1636C25">D6P16!$BA$43</definedName>
    <definedName name="D6L1636C3">D6P16!$I$43</definedName>
    <definedName name="D6L1636C4">D6P16!$K$43</definedName>
    <definedName name="D6L1636C5">D6P16!$M$43</definedName>
    <definedName name="D6L1636C6">D6P16!$O$43</definedName>
    <definedName name="D6L1636C7">D6P16!$Q$43</definedName>
    <definedName name="D6L1636C8">D6P16!$S$43</definedName>
    <definedName name="D6L1636C9">D6P16!$U$43</definedName>
    <definedName name="D6L1637C1">D6P16!$E$44</definedName>
    <definedName name="D6L1637C10">D6P16!$W$44</definedName>
    <definedName name="D6L1637C11">D6P16!$Y$44</definedName>
    <definedName name="D6L1637C12">D6P16!$AA$44</definedName>
    <definedName name="D6L1637C13">D6P16!$AC$44</definedName>
    <definedName name="D6L1637C14">D6P16!$AE$44</definedName>
    <definedName name="D6L1637C15">D6P16!$AG$44</definedName>
    <definedName name="D6L1637C16">D6P16!$AI$44</definedName>
    <definedName name="D6L1637C17">D6P16!$AK$44</definedName>
    <definedName name="D6L1637C18">D6P16!$AM$44</definedName>
    <definedName name="D6L1637C19">D6P16!$AO$44</definedName>
    <definedName name="D6L1637C2">D6P16!$G$44</definedName>
    <definedName name="D6L1637C20">D6P16!$AQ$44</definedName>
    <definedName name="D6L1637C21">D6P16!$AS$44</definedName>
    <definedName name="D6L1637C22">D6P16!$AU$44</definedName>
    <definedName name="D6L1637C23">D6P16!$AW$44</definedName>
    <definedName name="D6L1637C24">D6P16!$AY$44</definedName>
    <definedName name="D6L1637C25">D6P16!$BA$44</definedName>
    <definedName name="D6L1637C3">D6P16!$I$44</definedName>
    <definedName name="D6L1637C4">D6P16!$K$44</definedName>
    <definedName name="D6L1637C5">D6P16!$M$44</definedName>
    <definedName name="D6L1637C6">D6P16!$O$44</definedName>
    <definedName name="D6L1637C7">D6P16!$Q$44</definedName>
    <definedName name="D6L1637C8">D6P16!$S$44</definedName>
    <definedName name="D6L1637C9">D6P16!$U$44</definedName>
    <definedName name="D6L1638C1">D6P16!$E$45</definedName>
    <definedName name="D6L1638C10">D6P16!$W$45</definedName>
    <definedName name="D6L1638C11">D6P16!$Y$45</definedName>
    <definedName name="D6L1638C12">D6P16!$AA$45</definedName>
    <definedName name="D6L1638C13">D6P16!$AC$45</definedName>
    <definedName name="D6L1638C14">D6P16!$AE$45</definedName>
    <definedName name="D6L1638C15">D6P16!$AG$45</definedName>
    <definedName name="D6L1638C16">D6P16!$AI$45</definedName>
    <definedName name="D6L1638C17">D6P16!$AK$45</definedName>
    <definedName name="D6L1638C18">D6P16!$AM$45</definedName>
    <definedName name="D6L1638C19">D6P16!$AO$45</definedName>
    <definedName name="D6L1638C2">D6P16!$G$45</definedName>
    <definedName name="D6L1638C20">D6P16!$AQ$45</definedName>
    <definedName name="D6L1638C21">D6P16!$AS$45</definedName>
    <definedName name="D6L1638C22">D6P16!$AU$45</definedName>
    <definedName name="D6L1638C23">D6P16!$AW$45</definedName>
    <definedName name="D6L1638C24">D6P16!$AY$45</definedName>
    <definedName name="D6L1638C25">D6P16!$BA$45</definedName>
    <definedName name="D6L1638C3">D6P16!$I$45</definedName>
    <definedName name="D6L1638C4">D6P16!$K$45</definedName>
    <definedName name="D6L1638C5">D6P16!$M$45</definedName>
    <definedName name="D6L1638C6">D6P16!$O$45</definedName>
    <definedName name="D6L1638C7">D6P16!$Q$45</definedName>
    <definedName name="D6L1638C8">D6P16!$S$45</definedName>
    <definedName name="D6L1638C9">D6P16!$U$45</definedName>
    <definedName name="D6L1639C1">D6P16!$E$46</definedName>
    <definedName name="D6L1639C10">D6P16!$W$46</definedName>
    <definedName name="D6L1639C11">D6P16!$Y$46</definedName>
    <definedName name="D6L1639C12">D6P16!$AA$46</definedName>
    <definedName name="D6L1639C13">D6P16!$AC$46</definedName>
    <definedName name="D6L1639C14">D6P16!$AE$46</definedName>
    <definedName name="D6L1639C15">D6P16!$AG$46</definedName>
    <definedName name="D6L1639C16">D6P16!$AI$46</definedName>
    <definedName name="D6L1639C17">D6P16!$AK$46</definedName>
    <definedName name="D6L1639C18">D6P16!$AM$46</definedName>
    <definedName name="D6L1639C19">D6P16!$AO$46</definedName>
    <definedName name="D6L1639C2">D6P16!$G$46</definedName>
    <definedName name="D6L1639C20">D6P16!$AQ$46</definedName>
    <definedName name="D6L1639C21">D6P16!$AS$46</definedName>
    <definedName name="D6L1639C22">D6P16!$AU$46</definedName>
    <definedName name="D6L1639C23">D6P16!$AW$46</definedName>
    <definedName name="D6L1639C24">D6P16!$AY$46</definedName>
    <definedName name="D6L1639C25">D6P16!$BA$46</definedName>
    <definedName name="D6L1639C3">D6P16!$I$46</definedName>
    <definedName name="D6L1639C4">D6P16!$K$46</definedName>
    <definedName name="D6L1639C5">D6P16!$M$46</definedName>
    <definedName name="D6L1639C6">D6P16!$O$46</definedName>
    <definedName name="D6L1639C7">D6P16!$Q$46</definedName>
    <definedName name="D6L1639C8">D6P16!$S$46</definedName>
    <definedName name="D6L1639C9">D6P16!$U$46</definedName>
    <definedName name="D6L1640C1">D6P16!$E$47</definedName>
    <definedName name="D6L1640C10">D6P16!$W$47</definedName>
    <definedName name="D6L1640C11">D6P16!$Y$47</definedName>
    <definedName name="D6L1640C12">D6P16!$AA$47</definedName>
    <definedName name="D6L1640C13">D6P16!$AC$47</definedName>
    <definedName name="D6L1640C14">D6P16!$AE$47</definedName>
    <definedName name="D6L1640C15">D6P16!$AG$47</definedName>
    <definedName name="D6L1640C16">D6P16!$AI$47</definedName>
    <definedName name="D6L1640C17">D6P16!$AK$47</definedName>
    <definedName name="D6L1640C18">D6P16!$AM$47</definedName>
    <definedName name="D6L1640C19">D6P16!$AO$47</definedName>
    <definedName name="D6L1640C2">D6P16!$G$47</definedName>
    <definedName name="D6L1640C20">D6P16!$AQ$47</definedName>
    <definedName name="D6L1640C21">D6P16!$AS$47</definedName>
    <definedName name="D6L1640C22">D6P16!$AU$47</definedName>
    <definedName name="D6L1640C23">D6P16!$AW$47</definedName>
    <definedName name="D6L1640C24">D6P16!$AY$47</definedName>
    <definedName name="D6L1640C25">D6P16!$BA$47</definedName>
    <definedName name="D6L1640C3">D6P16!$I$47</definedName>
    <definedName name="D6L1640C4">D6P16!$K$47</definedName>
    <definedName name="D6L1640C5">D6P16!$M$47</definedName>
    <definedName name="D6L1640C6">D6P16!$O$47</definedName>
    <definedName name="D6L1640C7">D6P16!$Q$47</definedName>
    <definedName name="D6L1640C8">D6P16!$S$47</definedName>
    <definedName name="D6L1640C9">D6P16!$U$47</definedName>
    <definedName name="D6L1641C1">D6P16!$E$48</definedName>
    <definedName name="D6L1641C10">D6P16!$W$48</definedName>
    <definedName name="D6L1641C11">D6P16!$Y$48</definedName>
    <definedName name="D6L1641C12">D6P16!$AA$48</definedName>
    <definedName name="D6L1641C13">D6P16!$AC$48</definedName>
    <definedName name="D6L1641C14">D6P16!$AE$48</definedName>
    <definedName name="D6L1641C15">D6P16!$AG$48</definedName>
    <definedName name="D6L1641C16">D6P16!$AI$48</definedName>
    <definedName name="D6L1641C17">D6P16!$AK$48</definedName>
    <definedName name="D6L1641C18">D6P16!$AM$48</definedName>
    <definedName name="D6L1641C19">D6P16!$AO$48</definedName>
    <definedName name="D6L1641C2">D6P16!$G$48</definedName>
    <definedName name="D6L1641C20">D6P16!$AQ$48</definedName>
    <definedName name="D6L1641C21">D6P16!$AS$48</definedName>
    <definedName name="D6L1641C22">D6P16!$AU$48</definedName>
    <definedName name="D6L1641C23">D6P16!$AW$48</definedName>
    <definedName name="D6L1641C24">D6P16!$AY$48</definedName>
    <definedName name="D6L1641C25">D6P16!$BA$48</definedName>
    <definedName name="D6L1641C3">D6P16!$I$48</definedName>
    <definedName name="D6L1641C4">D6P16!$K$48</definedName>
    <definedName name="D6L1641C5">D6P16!$M$48</definedName>
    <definedName name="D6L1641C6">D6P16!$O$48</definedName>
    <definedName name="D6L1641C7">D6P16!$Q$48</definedName>
    <definedName name="D6L1641C8">D6P16!$S$48</definedName>
    <definedName name="D6L1641C9">D6P16!$U$48</definedName>
    <definedName name="D6L16C1">D6P1!$E$23</definedName>
    <definedName name="D6L16C10">D6P1!$W$23</definedName>
    <definedName name="D6L16C11">D6P1!$Y$23</definedName>
    <definedName name="D6L16C2">D6P1!$G$23</definedName>
    <definedName name="D6L16C3">D6P1!$I$23</definedName>
    <definedName name="D6L16C4">D6P1!$K$23</definedName>
    <definedName name="D6L16C5">D6P1!$M$23</definedName>
    <definedName name="D6L16C6">D6P1!$O$23</definedName>
    <definedName name="D6L16C7">D6P1!$Q$23</definedName>
    <definedName name="D6L16C8">D6P1!$S$23</definedName>
    <definedName name="D6L16C9">D6P1!$U$23</definedName>
    <definedName name="D6L1701C1">D6P17!$E$8</definedName>
    <definedName name="D6L1701C10">D6P17!$W$8</definedName>
    <definedName name="D6L1701C11">D6P17!$Y$8</definedName>
    <definedName name="D6L1701C12">D6P17!$AA$8</definedName>
    <definedName name="D6L1701C13">D6P17!$AC$8</definedName>
    <definedName name="D6L1701C14">D6P17!$AE$8</definedName>
    <definedName name="D6L1701C15">D6P17!$AG$8</definedName>
    <definedName name="D6L1701C16">D6P17!$AI$8</definedName>
    <definedName name="D6L1701C17">D6P17!$AK$8</definedName>
    <definedName name="D6L1701C18">D6P17!$AM$8</definedName>
    <definedName name="D6L1701C19">D6P17!$AO$8</definedName>
    <definedName name="D6L1701C2">D6P17!$G$8</definedName>
    <definedName name="D6L1701C20">D6P17!$AQ$8</definedName>
    <definedName name="D6L1701C21">D6P17!$AS$8</definedName>
    <definedName name="D6L1701C22">D6P17!$AU$8</definedName>
    <definedName name="D6L1701C23">D6P17!$AW$8</definedName>
    <definedName name="D6L1701C24">D6P17!$AY$8</definedName>
    <definedName name="D6L1701C25">D6P17!$BA$8</definedName>
    <definedName name="D6L1701C3">D6P17!$I$8</definedName>
    <definedName name="D6L1701C4">D6P17!$K$8</definedName>
    <definedName name="D6L1701C5">D6P17!$M$8</definedName>
    <definedName name="D6L1701C6">D6P17!$O$8</definedName>
    <definedName name="D6L1701C7">D6P17!$Q$8</definedName>
    <definedName name="D6L1701C8">D6P17!$S$8</definedName>
    <definedName name="D6L1701C9">D6P17!$U$8</definedName>
    <definedName name="D6L1702C1">D6P17!$E$9</definedName>
    <definedName name="D6L1702C10">D6P17!$W$9</definedName>
    <definedName name="D6L1702C11">D6P17!$Y$9</definedName>
    <definedName name="D6L1702C12">D6P17!$AA$9</definedName>
    <definedName name="D6L1702C13">D6P17!$AC$9</definedName>
    <definedName name="D6L1702C14">D6P17!$AE$9</definedName>
    <definedName name="D6L1702C15">D6P17!$AG$9</definedName>
    <definedName name="D6L1702C16">D6P17!$AI$9</definedName>
    <definedName name="D6L1702C17">D6P17!$AK$9</definedName>
    <definedName name="D6L1702C18">D6P17!$AM$9</definedName>
    <definedName name="D6L1702C19">D6P17!$AO$9</definedName>
    <definedName name="D6L1702C2">D6P17!$G$9</definedName>
    <definedName name="D6L1702C20">D6P17!$AQ$9</definedName>
    <definedName name="D6L1702C21">D6P17!$AS$9</definedName>
    <definedName name="D6L1702C22">D6P17!$AU$9</definedName>
    <definedName name="D6L1702C23">D6P17!$AW$9</definedName>
    <definedName name="D6L1702C24">D6P17!$AY$9</definedName>
    <definedName name="D6L1702C25">D6P17!$BA$9</definedName>
    <definedName name="D6L1702C3">D6P17!$I$9</definedName>
    <definedName name="D6L1702C4">D6P17!$K$9</definedName>
    <definedName name="D6L1702C5">D6P17!$M$9</definedName>
    <definedName name="D6L1702C6">D6P17!$O$9</definedName>
    <definedName name="D6L1702C7">D6P17!$Q$9</definedName>
    <definedName name="D6L1702C8">D6P17!$S$9</definedName>
    <definedName name="D6L1702C9">D6P17!$U$9</definedName>
    <definedName name="D6L1703C1">D6P17!$E$10</definedName>
    <definedName name="D6L1703C10">D6P17!$W$10</definedName>
    <definedName name="D6L1703C11">D6P17!$Y$10</definedName>
    <definedName name="D6L1703C12">D6P17!$AA$10</definedName>
    <definedName name="D6L1703C13">D6P17!$AC$10</definedName>
    <definedName name="D6L1703C14">D6P17!$AE$10</definedName>
    <definedName name="D6L1703C15">D6P17!$AG$10</definedName>
    <definedName name="D6L1703C16">D6P17!$AI$10</definedName>
    <definedName name="D6L1703C17">D6P17!$AK$10</definedName>
    <definedName name="D6L1703C18">D6P17!$AM$10</definedName>
    <definedName name="D6L1703C19">D6P17!$AO$10</definedName>
    <definedName name="D6L1703C2">D6P17!$G$10</definedName>
    <definedName name="D6L1703C20">D6P17!$AQ$10</definedName>
    <definedName name="D6L1703C21">D6P17!$AS$10</definedName>
    <definedName name="D6L1703C22">D6P17!$AU$10</definedName>
    <definedName name="D6L1703C23">D6P17!$AW$10</definedName>
    <definedName name="D6L1703C24">D6P17!$AY$10</definedName>
    <definedName name="D6L1703C25">D6P17!$BA$10</definedName>
    <definedName name="D6L1703C3">D6P17!$I$10</definedName>
    <definedName name="D6L1703C4">D6P17!$K$10</definedName>
    <definedName name="D6L1703C5">D6P17!$M$10</definedName>
    <definedName name="D6L1703C6">D6P17!$O$10</definedName>
    <definedName name="D6L1703C7">D6P17!$Q$10</definedName>
    <definedName name="D6L1703C8">D6P17!$S$10</definedName>
    <definedName name="D6L1703C9">D6P17!$U$10</definedName>
    <definedName name="D6L1704C1">D6P17!$E$11</definedName>
    <definedName name="D6L1704C10">D6P17!$W$11</definedName>
    <definedName name="D6L1704C11">D6P17!$Y$11</definedName>
    <definedName name="D6L1704C12">D6P17!$AA$11</definedName>
    <definedName name="D6L1704C13">D6P17!$AC$11</definedName>
    <definedName name="D6L1704C14">D6P17!$AE$11</definedName>
    <definedName name="D6L1704C15">D6P17!$AG$11</definedName>
    <definedName name="D6L1704C16">D6P17!$AI$11</definedName>
    <definedName name="D6L1704C17">D6P17!$AK$11</definedName>
    <definedName name="D6L1704C18">D6P17!$AM$11</definedName>
    <definedName name="D6L1704C19">D6P17!$AO$11</definedName>
    <definedName name="D6L1704C2">D6P17!$G$11</definedName>
    <definedName name="D6L1704C20">D6P17!$AQ$11</definedName>
    <definedName name="D6L1704C21">D6P17!$AS$11</definedName>
    <definedName name="D6L1704C22">D6P17!$AU$11</definedName>
    <definedName name="D6L1704C23">D6P17!$AW$11</definedName>
    <definedName name="D6L1704C24">D6P17!$AY$11</definedName>
    <definedName name="D6L1704C25">D6P17!$BA$11</definedName>
    <definedName name="D6L1704C3">D6P17!$I$11</definedName>
    <definedName name="D6L1704C4">D6P17!$K$11</definedName>
    <definedName name="D6L1704C5">D6P17!$M$11</definedName>
    <definedName name="D6L1704C6">D6P17!$O$11</definedName>
    <definedName name="D6L1704C7">D6P17!$Q$11</definedName>
    <definedName name="D6L1704C8">D6P17!$S$11</definedName>
    <definedName name="D6L1704C9">D6P17!$U$11</definedName>
    <definedName name="D6L1705C1">D6P17!$E$12</definedName>
    <definedName name="D6L1705C10">D6P17!$W$12</definedName>
    <definedName name="D6L1705C11">D6P17!$Y$12</definedName>
    <definedName name="D6L1705C12">D6P17!$AA$12</definedName>
    <definedName name="D6L1705C13">D6P17!$AC$12</definedName>
    <definedName name="D6L1705C14">D6P17!$AE$12</definedName>
    <definedName name="D6L1705C15">D6P17!$AG$12</definedName>
    <definedName name="D6L1705C16">D6P17!$AI$12</definedName>
    <definedName name="D6L1705C17">D6P17!$AK$12</definedName>
    <definedName name="D6L1705C18">D6P17!$AM$12</definedName>
    <definedName name="D6L1705C19">D6P17!$AO$12</definedName>
    <definedName name="D6L1705C2">D6P17!$G$12</definedName>
    <definedName name="D6L1705C20">D6P17!$AQ$12</definedName>
    <definedName name="D6L1705C21">D6P17!$AS$12</definedName>
    <definedName name="D6L1705C22">D6P17!$AU$12</definedName>
    <definedName name="D6L1705C23">D6P17!$AW$12</definedName>
    <definedName name="D6L1705C24">D6P17!$AY$12</definedName>
    <definedName name="D6L1705C25">D6P17!$BA$12</definedName>
    <definedName name="D6L1705C3">D6P17!$I$12</definedName>
    <definedName name="D6L1705C4">D6P17!$K$12</definedName>
    <definedName name="D6L1705C5">D6P17!$M$12</definedName>
    <definedName name="D6L1705C6">D6P17!$O$12</definedName>
    <definedName name="D6L1705C7">D6P17!$Q$12</definedName>
    <definedName name="D6L1705C8">D6P17!$S$12</definedName>
    <definedName name="D6L1705C9">D6P17!$U$12</definedName>
    <definedName name="D6L1706C1">D6P17!$E$13</definedName>
    <definedName name="D6L1706C10">D6P17!$W$13</definedName>
    <definedName name="D6L1706C11">D6P17!$Y$13</definedName>
    <definedName name="D6L1706C12">D6P17!$AA$13</definedName>
    <definedName name="D6L1706C13">D6P17!$AC$13</definedName>
    <definedName name="D6L1706C14">D6P17!$AE$13</definedName>
    <definedName name="D6L1706C15">D6P17!$AG$13</definedName>
    <definedName name="D6L1706C16">D6P17!$AI$13</definedName>
    <definedName name="D6L1706C17">D6P17!$AK$13</definedName>
    <definedName name="D6L1706C18">D6P17!$AM$13</definedName>
    <definedName name="D6L1706C19">D6P17!$AO$13</definedName>
    <definedName name="D6L1706C2">D6P17!$G$13</definedName>
    <definedName name="D6L1706C20">D6P17!$AQ$13</definedName>
    <definedName name="D6L1706C21">D6P17!$AS$13</definedName>
    <definedName name="D6L1706C22">D6P17!$AU$13</definedName>
    <definedName name="D6L1706C23">D6P17!$AW$13</definedName>
    <definedName name="D6L1706C24">D6P17!$AY$13</definedName>
    <definedName name="D6L1706C25">D6P17!$BA$13</definedName>
    <definedName name="D6L1706C3">D6P17!$I$13</definedName>
    <definedName name="D6L1706C4">D6P17!$K$13</definedName>
    <definedName name="D6L1706C5">D6P17!$M$13</definedName>
    <definedName name="D6L1706C6">D6P17!$O$13</definedName>
    <definedName name="D6L1706C7">D6P17!$Q$13</definedName>
    <definedName name="D6L1706C8">D6P17!$S$13</definedName>
    <definedName name="D6L1706C9">D6P17!$U$13</definedName>
    <definedName name="D6L1707C1">D6P17!$E$14</definedName>
    <definedName name="D6L1707C10">D6P17!$W$14</definedName>
    <definedName name="D6L1707C11">D6P17!$Y$14</definedName>
    <definedName name="D6L1707C12">D6P17!$AA$14</definedName>
    <definedName name="D6L1707C13">D6P17!$AC$14</definedName>
    <definedName name="D6L1707C14">D6P17!$AE$14</definedName>
    <definedName name="D6L1707C15">D6P17!$AG$14</definedName>
    <definedName name="D6L1707C16">D6P17!$AI$14</definedName>
    <definedName name="D6L1707C17">D6P17!$AK$14</definedName>
    <definedName name="D6L1707C18">D6P17!$AM$14</definedName>
    <definedName name="D6L1707C19">D6P17!$AO$14</definedName>
    <definedName name="D6L1707C2">D6P17!$G$14</definedName>
    <definedName name="D6L1707C20">D6P17!$AQ$14</definedName>
    <definedName name="D6L1707C21">D6P17!$AS$14</definedName>
    <definedName name="D6L1707C22">D6P17!$AU$14</definedName>
    <definedName name="D6L1707C23">D6P17!$AW$14</definedName>
    <definedName name="D6L1707C24">D6P17!$AY$14</definedName>
    <definedName name="D6L1707C25">D6P17!$BA$14</definedName>
    <definedName name="D6L1707C3">D6P17!$I$14</definedName>
    <definedName name="D6L1707C4">D6P17!$K$14</definedName>
    <definedName name="D6L1707C5">D6P17!$M$14</definedName>
    <definedName name="D6L1707C6">D6P17!$O$14</definedName>
    <definedName name="D6L1707C7">D6P17!$Q$14</definedName>
    <definedName name="D6L1707C8">D6P17!$S$14</definedName>
    <definedName name="D6L1707C9">D6P17!$U$14</definedName>
    <definedName name="D6L1708C1">D6P17!$E$15</definedName>
    <definedName name="D6L1708C10">D6P17!$W$15</definedName>
    <definedName name="D6L1708C11">D6P17!$Y$15</definedName>
    <definedName name="D6L1708C12">D6P17!$AA$15</definedName>
    <definedName name="D6L1708C13">D6P17!$AC$15</definedName>
    <definedName name="D6L1708C14">D6P17!$AE$15</definedName>
    <definedName name="D6L1708C15">D6P17!$AG$15</definedName>
    <definedName name="D6L1708C16">D6P17!$AI$15</definedName>
    <definedName name="D6L1708C17">D6P17!$AK$15</definedName>
    <definedName name="D6L1708C18">D6P17!$AM$15</definedName>
    <definedName name="D6L1708C19">D6P17!$AO$15</definedName>
    <definedName name="D6L1708C2">D6P17!$G$15</definedName>
    <definedName name="D6L1708C20">D6P17!$AQ$15</definedName>
    <definedName name="D6L1708C21">D6P17!$AS$15</definedName>
    <definedName name="D6L1708C22">D6P17!$AU$15</definedName>
    <definedName name="D6L1708C23">D6P17!$AW$15</definedName>
    <definedName name="D6L1708C24">D6P17!$AY$15</definedName>
    <definedName name="D6L1708C25">D6P17!$BA$15</definedName>
    <definedName name="D6L1708C3">D6P17!$I$15</definedName>
    <definedName name="D6L1708C4">D6P17!$K$15</definedName>
    <definedName name="D6L1708C5">D6P17!$M$15</definedName>
    <definedName name="D6L1708C6">D6P17!$O$15</definedName>
    <definedName name="D6L1708C7">D6P17!$Q$15</definedName>
    <definedName name="D6L1708C8">D6P17!$S$15</definedName>
    <definedName name="D6L1708C9">D6P17!$U$15</definedName>
    <definedName name="D6L1709C1">D6P17!$E$16</definedName>
    <definedName name="D6L1709C10">D6P17!$W$16</definedName>
    <definedName name="D6L1709C11">D6P17!$Y$16</definedName>
    <definedName name="D6L1709C12">D6P17!$AA$16</definedName>
    <definedName name="D6L1709C13">D6P17!$AC$16</definedName>
    <definedName name="D6L1709C14">D6P17!$AE$16</definedName>
    <definedName name="D6L1709C15">D6P17!$AG$16</definedName>
    <definedName name="D6L1709C16">D6P17!$AI$16</definedName>
    <definedName name="D6L1709C17">D6P17!$AK$16</definedName>
    <definedName name="D6L1709C18">D6P17!$AM$16</definedName>
    <definedName name="D6L1709C19">D6P17!$AO$16</definedName>
    <definedName name="D6L1709C2">D6P17!$G$16</definedName>
    <definedName name="D6L1709C20">D6P17!$AQ$16</definedName>
    <definedName name="D6L1709C21">D6P17!$AS$16</definedName>
    <definedName name="D6L1709C22">D6P17!$AU$16</definedName>
    <definedName name="D6L1709C23">D6P17!$AW$16</definedName>
    <definedName name="D6L1709C24">D6P17!$AY$16</definedName>
    <definedName name="D6L1709C25">D6P17!$BA$16</definedName>
    <definedName name="D6L1709C3">D6P17!$I$16</definedName>
    <definedName name="D6L1709C4">D6P17!$K$16</definedName>
    <definedName name="D6L1709C5">D6P17!$M$16</definedName>
    <definedName name="D6L1709C6">D6P17!$O$16</definedName>
    <definedName name="D6L1709C7">D6P17!$Q$16</definedName>
    <definedName name="D6L1709C8">D6P17!$S$16</definedName>
    <definedName name="D6L1709C9">D6P17!$U$16</definedName>
    <definedName name="D6L1710C1">D6P17!$E$17</definedName>
    <definedName name="D6L1710C10">D6P17!$W$17</definedName>
    <definedName name="D6L1710C11">D6P17!$Y$17</definedName>
    <definedName name="D6L1710C12">D6P17!$AA$17</definedName>
    <definedName name="D6L1710C13">D6P17!$AC$17</definedName>
    <definedName name="D6L1710C14">D6P17!$AE$17</definedName>
    <definedName name="D6L1710C15">D6P17!$AG$17</definedName>
    <definedName name="D6L1710C16">D6P17!$AI$17</definedName>
    <definedName name="D6L1710C17">D6P17!$AK$17</definedName>
    <definedName name="D6L1710C18">D6P17!$AM$17</definedName>
    <definedName name="D6L1710C19">D6P17!$AO$17</definedName>
    <definedName name="D6L1710C2">D6P17!$G$17</definedName>
    <definedName name="D6L1710C20">D6P17!$AQ$17</definedName>
    <definedName name="D6L1710C21">D6P17!$AS$17</definedName>
    <definedName name="D6L1710C22">D6P17!$AU$17</definedName>
    <definedName name="D6L1710C23">D6P17!$AW$17</definedName>
    <definedName name="D6L1710C24">D6P17!$AY$17</definedName>
    <definedName name="D6L1710C25">D6P17!$BA$17</definedName>
    <definedName name="D6L1710C3">D6P17!$I$17</definedName>
    <definedName name="D6L1710C4">D6P17!$K$17</definedName>
    <definedName name="D6L1710C5">D6P17!$M$17</definedName>
    <definedName name="D6L1710C6">D6P17!$O$17</definedName>
    <definedName name="D6L1710C7">D6P17!$Q$17</definedName>
    <definedName name="D6L1710C8">D6P17!$S$17</definedName>
    <definedName name="D6L1710C9">D6P17!$U$17</definedName>
    <definedName name="D6L1711C1">D6P17!$E$18</definedName>
    <definedName name="D6L1711C10">D6P17!$W$18</definedName>
    <definedName name="D6L1711C11">D6P17!$Y$18</definedName>
    <definedName name="D6L1711C12">D6P17!$AA$18</definedName>
    <definedName name="D6L1711C13">D6P17!$AC$18</definedName>
    <definedName name="D6L1711C14">D6P17!$AE$18</definedName>
    <definedName name="D6L1711C15">D6P17!$AG$18</definedName>
    <definedName name="D6L1711C16">D6P17!$AI$18</definedName>
    <definedName name="D6L1711C17">D6P17!$AK$18</definedName>
    <definedName name="D6L1711C18">D6P17!$AM$18</definedName>
    <definedName name="D6L1711C19">D6P17!$AO$18</definedName>
    <definedName name="D6L1711C2">D6P17!$G$18</definedName>
    <definedName name="D6L1711C20">D6P17!$AQ$18</definedName>
    <definedName name="D6L1711C21">D6P17!$AS$18</definedName>
    <definedName name="D6L1711C22">D6P17!$AU$18</definedName>
    <definedName name="D6L1711C23">D6P17!$AW$18</definedName>
    <definedName name="D6L1711C24">D6P17!$AY$18</definedName>
    <definedName name="D6L1711C25">D6P17!$BA$18</definedName>
    <definedName name="D6L1711C3">D6P17!$I$18</definedName>
    <definedName name="D6L1711C4">D6P17!$K$18</definedName>
    <definedName name="D6L1711C5">D6P17!$M$18</definedName>
    <definedName name="D6L1711C6">D6P17!$O$18</definedName>
    <definedName name="D6L1711C7">D6P17!$Q$18</definedName>
    <definedName name="D6L1711C8">D6P17!$S$18</definedName>
    <definedName name="D6L1711C9">D6P17!$U$18</definedName>
    <definedName name="D6L1712C1">D6P17!$E$19</definedName>
    <definedName name="D6L1712C10">D6P17!$W$19</definedName>
    <definedName name="D6L1712C11">D6P17!$Y$19</definedName>
    <definedName name="D6L1712C12">D6P17!$AA$19</definedName>
    <definedName name="D6L1712C13">D6P17!$AC$19</definedName>
    <definedName name="D6L1712C14">D6P17!$AE$19</definedName>
    <definedName name="D6L1712C15">D6P17!$AG$19</definedName>
    <definedName name="D6L1712C16">D6P17!$AI$19</definedName>
    <definedName name="D6L1712C17">D6P17!$AK$19</definedName>
    <definedName name="D6L1712C18">D6P17!$AM$19</definedName>
    <definedName name="D6L1712C19">D6P17!$AO$19</definedName>
    <definedName name="D6L1712C2">D6P17!$G$19</definedName>
    <definedName name="D6L1712C20">D6P17!$AQ$19</definedName>
    <definedName name="D6L1712C21">D6P17!$AS$19</definedName>
    <definedName name="D6L1712C22">D6P17!$AU$19</definedName>
    <definedName name="D6L1712C23">D6P17!$AW$19</definedName>
    <definedName name="D6L1712C24">D6P17!$AY$19</definedName>
    <definedName name="D6L1712C25">D6P17!$BA$19</definedName>
    <definedName name="D6L1712C3">D6P17!$I$19</definedName>
    <definedName name="D6L1712C4">D6P17!$K$19</definedName>
    <definedName name="D6L1712C5">D6P17!$M$19</definedName>
    <definedName name="D6L1712C6">D6P17!$O$19</definedName>
    <definedName name="D6L1712C7">D6P17!$Q$19</definedName>
    <definedName name="D6L1712C8">D6P17!$S$19</definedName>
    <definedName name="D6L1712C9">D6P17!$U$19</definedName>
    <definedName name="D6L1713C1">D6P17!$E$20</definedName>
    <definedName name="D6L1713C10">D6P17!$W$20</definedName>
    <definedName name="D6L1713C11">D6P17!$Y$20</definedName>
    <definedName name="D6L1713C12">D6P17!$AA$20</definedName>
    <definedName name="D6L1713C13">D6P17!$AC$20</definedName>
    <definedName name="D6L1713C14">D6P17!$AE$20</definedName>
    <definedName name="D6L1713C15">D6P17!$AG$20</definedName>
    <definedName name="D6L1713C16">D6P17!$AI$20</definedName>
    <definedName name="D6L1713C17">D6P17!$AK$20</definedName>
    <definedName name="D6L1713C18">D6P17!$AM$20</definedName>
    <definedName name="D6L1713C19">D6P17!$AO$20</definedName>
    <definedName name="D6L1713C2">D6P17!$G$20</definedName>
    <definedName name="D6L1713C20">D6P17!$AQ$20</definedName>
    <definedName name="D6L1713C21">D6P17!$AS$20</definedName>
    <definedName name="D6L1713C22">D6P17!$AU$20</definedName>
    <definedName name="D6L1713C23">D6P17!$AW$20</definedName>
    <definedName name="D6L1713C24">D6P17!$AY$20</definedName>
    <definedName name="D6L1713C25">D6P17!$BA$20</definedName>
    <definedName name="D6L1713C3">D6P17!$I$20</definedName>
    <definedName name="D6L1713C4">D6P17!$K$20</definedName>
    <definedName name="D6L1713C5">D6P17!$M$20</definedName>
    <definedName name="D6L1713C6">D6P17!$O$20</definedName>
    <definedName name="D6L1713C7">D6P17!$Q$20</definedName>
    <definedName name="D6L1713C8">D6P17!$S$20</definedName>
    <definedName name="D6L1713C9">D6P17!$U$20</definedName>
    <definedName name="D6L1714C1">D6P17!$E$21</definedName>
    <definedName name="D6L1714C10">D6P17!$W$21</definedName>
    <definedName name="D6L1714C11">D6P17!$Y$21</definedName>
    <definedName name="D6L1714C12">D6P17!$AA$21</definedName>
    <definedName name="D6L1714C13">D6P17!$AC$21</definedName>
    <definedName name="D6L1714C14">D6P17!$AE$21</definedName>
    <definedName name="D6L1714C15">D6P17!$AG$21</definedName>
    <definedName name="D6L1714C16">D6P17!$AI$21</definedName>
    <definedName name="D6L1714C17">D6P17!$AK$21</definedName>
    <definedName name="D6L1714C18">D6P17!$AM$21</definedName>
    <definedName name="D6L1714C19">D6P17!$AO$21</definedName>
    <definedName name="D6L1714C2">D6P17!$G$21</definedName>
    <definedName name="D6L1714C20">D6P17!$AQ$21</definedName>
    <definedName name="D6L1714C21">D6P17!$AS$21</definedName>
    <definedName name="D6L1714C22">D6P17!$AU$21</definedName>
    <definedName name="D6L1714C23">D6P17!$AW$21</definedName>
    <definedName name="D6L1714C24">D6P17!$AY$21</definedName>
    <definedName name="D6L1714C25">D6P17!$BA$21</definedName>
    <definedName name="D6L1714C3">D6P17!$I$21</definedName>
    <definedName name="D6L1714C4">D6P17!$K$21</definedName>
    <definedName name="D6L1714C5">D6P17!$M$21</definedName>
    <definedName name="D6L1714C6">D6P17!$O$21</definedName>
    <definedName name="D6L1714C7">D6P17!$Q$21</definedName>
    <definedName name="D6L1714C8">D6P17!$S$21</definedName>
    <definedName name="D6L1714C9">D6P17!$U$21</definedName>
    <definedName name="D6L1715C1">D6P17!$E$22</definedName>
    <definedName name="D6L1715C10">D6P17!$W$22</definedName>
    <definedName name="D6L1715C11">D6P17!$Y$22</definedName>
    <definedName name="D6L1715C12">D6P17!$AA$22</definedName>
    <definedName name="D6L1715C13">D6P17!$AC$22</definedName>
    <definedName name="D6L1715C14">D6P17!$AE$22</definedName>
    <definedName name="D6L1715C15">D6P17!$AG$22</definedName>
    <definedName name="D6L1715C16">D6P17!$AI$22</definedName>
    <definedName name="D6L1715C17">D6P17!$AK$22</definedName>
    <definedName name="D6L1715C18">D6P17!$AM$22</definedName>
    <definedName name="D6L1715C19">D6P17!$AO$22</definedName>
    <definedName name="D6L1715C2">D6P17!$G$22</definedName>
    <definedName name="D6L1715C20">D6P17!$AQ$22</definedName>
    <definedName name="D6L1715C21">D6P17!$AS$22</definedName>
    <definedName name="D6L1715C22">D6P17!$AU$22</definedName>
    <definedName name="D6L1715C23">D6P17!$AW$22</definedName>
    <definedName name="D6L1715C24">D6P17!$AY$22</definedName>
    <definedName name="D6L1715C25">D6P17!$BA$22</definedName>
    <definedName name="D6L1715C3">D6P17!$I$22</definedName>
    <definedName name="D6L1715C4">D6P17!$K$22</definedName>
    <definedName name="D6L1715C5">D6P17!$M$22</definedName>
    <definedName name="D6L1715C6">D6P17!$O$22</definedName>
    <definedName name="D6L1715C7">D6P17!$Q$22</definedName>
    <definedName name="D6L1715C8">D6P17!$S$22</definedName>
    <definedName name="D6L1715C9">D6P17!$U$22</definedName>
    <definedName name="D6L1716C1">D6P17!$E$23</definedName>
    <definedName name="D6L1716C10">D6P17!$W$23</definedName>
    <definedName name="D6L1716C11">D6P17!$Y$23</definedName>
    <definedName name="D6L1716C12">D6P17!$AA$23</definedName>
    <definedName name="D6L1716C13">D6P17!$AC$23</definedName>
    <definedName name="D6L1716C14">D6P17!$AE$23</definedName>
    <definedName name="D6L1716C15">D6P17!$AG$23</definedName>
    <definedName name="D6L1716C16">D6P17!$AI$23</definedName>
    <definedName name="D6L1716C17">D6P17!$AK$23</definedName>
    <definedName name="D6L1716C18">D6P17!$AM$23</definedName>
    <definedName name="D6L1716C19">D6P17!$AO$23</definedName>
    <definedName name="D6L1716C2">D6P17!$G$23</definedName>
    <definedName name="D6L1716C20">D6P17!$AQ$23</definedName>
    <definedName name="D6L1716C21">D6P17!$AS$23</definedName>
    <definedName name="D6L1716C22">D6P17!$AU$23</definedName>
    <definedName name="D6L1716C23">D6P17!$AW$23</definedName>
    <definedName name="D6L1716C24">D6P17!$AY$23</definedName>
    <definedName name="D6L1716C25">D6P17!$BA$23</definedName>
    <definedName name="D6L1716C3">D6P17!$I$23</definedName>
    <definedName name="D6L1716C4">D6P17!$K$23</definedName>
    <definedName name="D6L1716C5">D6P17!$M$23</definedName>
    <definedName name="D6L1716C6">D6P17!$O$23</definedName>
    <definedName name="D6L1716C7">D6P17!$Q$23</definedName>
    <definedName name="D6L1716C8">D6P17!$S$23</definedName>
    <definedName name="D6L1716C9">D6P17!$U$23</definedName>
    <definedName name="D6L1717C1">D6P17!$E$24</definedName>
    <definedName name="D6L1717C10">D6P17!$W$24</definedName>
    <definedName name="D6L1717C11">D6P17!$Y$24</definedName>
    <definedName name="D6L1717C12">D6P17!$AA$24</definedName>
    <definedName name="D6L1717C13">D6P17!$AC$24</definedName>
    <definedName name="D6L1717C14">D6P17!$AE$24</definedName>
    <definedName name="D6L1717C15">D6P17!$AG$24</definedName>
    <definedName name="D6L1717C16">D6P17!$AI$24</definedName>
    <definedName name="D6L1717C17">D6P17!$AK$24</definedName>
    <definedName name="D6L1717C18">D6P17!$AM$24</definedName>
    <definedName name="D6L1717C19">D6P17!$AO$24</definedName>
    <definedName name="D6L1717C2">D6P17!$G$24</definedName>
    <definedName name="D6L1717C20">D6P17!$AQ$24</definedName>
    <definedName name="D6L1717C21">D6P17!$AS$24</definedName>
    <definedName name="D6L1717C22">D6P17!$AU$24</definedName>
    <definedName name="D6L1717C23">D6P17!$AW$24</definedName>
    <definedName name="D6L1717C24">D6P17!$AY$24</definedName>
    <definedName name="D6L1717C25">D6P17!$BA$24</definedName>
    <definedName name="D6L1717C3">D6P17!$I$24</definedName>
    <definedName name="D6L1717C4">D6P17!$K$24</definedName>
    <definedName name="D6L1717C5">D6P17!$M$24</definedName>
    <definedName name="D6L1717C6">D6P17!$O$24</definedName>
    <definedName name="D6L1717C7">D6P17!$Q$24</definedName>
    <definedName name="D6L1717C8">D6P17!$S$24</definedName>
    <definedName name="D6L1717C9">D6P17!$U$24</definedName>
    <definedName name="D6L1718C1">D6P17!$E$25</definedName>
    <definedName name="D6L1718C10">D6P17!$W$25</definedName>
    <definedName name="D6L1718C11">D6P17!$Y$25</definedName>
    <definedName name="D6L1718C12">D6P17!$AA$25</definedName>
    <definedName name="D6L1718C13">D6P17!$AC$25</definedName>
    <definedName name="D6L1718C14">D6P17!$AE$25</definedName>
    <definedName name="D6L1718C15">D6P17!$AG$25</definedName>
    <definedName name="D6L1718C16">D6P17!$AI$25</definedName>
    <definedName name="D6L1718C17">D6P17!$AK$25</definedName>
    <definedName name="D6L1718C18">D6P17!$AM$25</definedName>
    <definedName name="D6L1718C19">D6P17!$AO$25</definedName>
    <definedName name="D6L1718C2">D6P17!$G$25</definedName>
    <definedName name="D6L1718C20">D6P17!$AQ$25</definedName>
    <definedName name="D6L1718C21">D6P17!$AS$25</definedName>
    <definedName name="D6L1718C22">D6P17!$AU$25</definedName>
    <definedName name="D6L1718C23">D6P17!$AW$25</definedName>
    <definedName name="D6L1718C24">D6P17!$AY$25</definedName>
    <definedName name="D6L1718C25">D6P17!$BA$25</definedName>
    <definedName name="D6L1718C3">D6P17!$I$25</definedName>
    <definedName name="D6L1718C4">D6P17!$K$25</definedName>
    <definedName name="D6L1718C5">D6P17!$M$25</definedName>
    <definedName name="D6L1718C6">D6P17!$O$25</definedName>
    <definedName name="D6L1718C7">D6P17!$Q$25</definedName>
    <definedName name="D6L1718C8">D6P17!$S$25</definedName>
    <definedName name="D6L1718C9">D6P17!$U$25</definedName>
    <definedName name="D6L1719C1">D6P17!$E$26</definedName>
    <definedName name="D6L1719C10">D6P17!$W$26</definedName>
    <definedName name="D6L1719C11">D6P17!$Y$26</definedName>
    <definedName name="D6L1719C12">D6P17!$AA$26</definedName>
    <definedName name="D6L1719C13">D6P17!$AC$26</definedName>
    <definedName name="D6L1719C14">D6P17!$AE$26</definedName>
    <definedName name="D6L1719C15">D6P17!$AG$26</definedName>
    <definedName name="D6L1719C16">D6P17!$AI$26</definedName>
    <definedName name="D6L1719C17">D6P17!$AK$26</definedName>
    <definedName name="D6L1719C18">D6P17!$AM$26</definedName>
    <definedName name="D6L1719C19">D6P17!$AO$26</definedName>
    <definedName name="D6L1719C2">D6P17!$G$26</definedName>
    <definedName name="D6L1719C20">D6P17!$AQ$26</definedName>
    <definedName name="D6L1719C21">D6P17!$AS$26</definedName>
    <definedName name="D6L1719C22">D6P17!$AU$26</definedName>
    <definedName name="D6L1719C23">D6P17!$AW$26</definedName>
    <definedName name="D6L1719C24">D6P17!$AY$26</definedName>
    <definedName name="D6L1719C25">D6P17!$BA$26</definedName>
    <definedName name="D6L1719C3">D6P17!$I$26</definedName>
    <definedName name="D6L1719C4">D6P17!$K$26</definedName>
    <definedName name="D6L1719C5">D6P17!$M$26</definedName>
    <definedName name="D6L1719C6">D6P17!$O$26</definedName>
    <definedName name="D6L1719C7">D6P17!$Q$26</definedName>
    <definedName name="D6L1719C8">D6P17!$S$26</definedName>
    <definedName name="D6L1719C9">D6P17!$U$26</definedName>
    <definedName name="D6L1720C1">D6P17!$E$27</definedName>
    <definedName name="D6L1720C10">D6P17!$W$27</definedName>
    <definedName name="D6L1720C11">D6P17!$Y$27</definedName>
    <definedName name="D6L1720C12">D6P17!$AA$27</definedName>
    <definedName name="D6L1720C13">D6P17!$AC$27</definedName>
    <definedName name="D6L1720C14">D6P17!$AE$27</definedName>
    <definedName name="D6L1720C15">D6P17!$AG$27</definedName>
    <definedName name="D6L1720C16">D6P17!$AI$27</definedName>
    <definedName name="D6L1720C17">D6P17!$AK$27</definedName>
    <definedName name="D6L1720C18">D6P17!$AM$27</definedName>
    <definedName name="D6L1720C19">D6P17!$AO$27</definedName>
    <definedName name="D6L1720C2">D6P17!$G$27</definedName>
    <definedName name="D6L1720C20">D6P17!$AQ$27</definedName>
    <definedName name="D6L1720C21">D6P17!$AS$27</definedName>
    <definedName name="D6L1720C22">D6P17!$AU$27</definedName>
    <definedName name="D6L1720C23">D6P17!$AW$27</definedName>
    <definedName name="D6L1720C24">D6P17!$AY$27</definedName>
    <definedName name="D6L1720C25">D6P17!$BA$27</definedName>
    <definedName name="D6L1720C3">D6P17!$I$27</definedName>
    <definedName name="D6L1720C4">D6P17!$K$27</definedName>
    <definedName name="D6L1720C5">D6P17!$M$27</definedName>
    <definedName name="D6L1720C6">D6P17!$O$27</definedName>
    <definedName name="D6L1720C7">D6P17!$Q$27</definedName>
    <definedName name="D6L1720C8">D6P17!$S$27</definedName>
    <definedName name="D6L1720C9">D6P17!$U$27</definedName>
    <definedName name="D6L1721C1">D6P17!$E$28</definedName>
    <definedName name="D6L1721C10">D6P17!$W$28</definedName>
    <definedName name="D6L1721C11">D6P17!$Y$28</definedName>
    <definedName name="D6L1721C12">D6P17!$AA$28</definedName>
    <definedName name="D6L1721C13">D6P17!$AC$28</definedName>
    <definedName name="D6L1721C14">D6P17!$AE$28</definedName>
    <definedName name="D6L1721C15">D6P17!$AG$28</definedName>
    <definedName name="D6L1721C16">D6P17!$AI$28</definedName>
    <definedName name="D6L1721C17">D6P17!$AK$28</definedName>
    <definedName name="D6L1721C18">D6P17!$AM$28</definedName>
    <definedName name="D6L1721C19">D6P17!$AO$28</definedName>
    <definedName name="D6L1721C2">D6P17!$G$28</definedName>
    <definedName name="D6L1721C20">D6P17!$AQ$28</definedName>
    <definedName name="D6L1721C21">D6P17!$AS$28</definedName>
    <definedName name="D6L1721C22">D6P17!$AU$28</definedName>
    <definedName name="D6L1721C23">D6P17!$AW$28</definedName>
    <definedName name="D6L1721C24">D6P17!$AY$28</definedName>
    <definedName name="D6L1721C25">D6P17!$BA$28</definedName>
    <definedName name="D6L1721C3">D6P17!$I$28</definedName>
    <definedName name="D6L1721C4">D6P17!$K$28</definedName>
    <definedName name="D6L1721C5">D6P17!$M$28</definedName>
    <definedName name="D6L1721C6">D6P17!$O$28</definedName>
    <definedName name="D6L1721C7">D6P17!$Q$28</definedName>
    <definedName name="D6L1721C8">D6P17!$S$28</definedName>
    <definedName name="D6L1721C9">D6P17!$U$28</definedName>
    <definedName name="D6L1722C1">D6P17!$E$29</definedName>
    <definedName name="D6L1722C10">D6P17!$W$29</definedName>
    <definedName name="D6L1722C11">D6P17!$Y$29</definedName>
    <definedName name="D6L1722C12">D6P17!$AA$29</definedName>
    <definedName name="D6L1722C13">D6P17!$AC$29</definedName>
    <definedName name="D6L1722C14">D6P17!$AE$29</definedName>
    <definedName name="D6L1722C15">D6P17!$AG$29</definedName>
    <definedName name="D6L1722C16">D6P17!$AI$29</definedName>
    <definedName name="D6L1722C17">D6P17!$AK$29</definedName>
    <definedName name="D6L1722C18">D6P17!$AM$29</definedName>
    <definedName name="D6L1722C19">D6P17!$AO$29</definedName>
    <definedName name="D6L1722C2">D6P17!$G$29</definedName>
    <definedName name="D6L1722C20">D6P17!$AQ$29</definedName>
    <definedName name="D6L1722C21">D6P17!$AS$29</definedName>
    <definedName name="D6L1722C22">D6P17!$AU$29</definedName>
    <definedName name="D6L1722C23">D6P17!$AW$29</definedName>
    <definedName name="D6L1722C24">D6P17!$AY$29</definedName>
    <definedName name="D6L1722C25">D6P17!$BA$29</definedName>
    <definedName name="D6L1722C3">D6P17!$I$29</definedName>
    <definedName name="D6L1722C4">D6P17!$K$29</definedName>
    <definedName name="D6L1722C5">D6P17!$M$29</definedName>
    <definedName name="D6L1722C6">D6P17!$O$29</definedName>
    <definedName name="D6L1722C7">D6P17!$Q$29</definedName>
    <definedName name="D6L1722C8">D6P17!$S$29</definedName>
    <definedName name="D6L1722C9">D6P17!$U$29</definedName>
    <definedName name="D6L1723C1">D6P17!$E$30</definedName>
    <definedName name="D6L1723C10">D6P17!$W$30</definedName>
    <definedName name="D6L1723C11">D6P17!$Y$30</definedName>
    <definedName name="D6L1723C12">D6P17!$AA$30</definedName>
    <definedName name="D6L1723C13">D6P17!$AC$30</definedName>
    <definedName name="D6L1723C14">D6P17!$AE$30</definedName>
    <definedName name="D6L1723C15">D6P17!$AG$30</definedName>
    <definedName name="D6L1723C16">D6P17!$AI$30</definedName>
    <definedName name="D6L1723C17">D6P17!$AK$30</definedName>
    <definedName name="D6L1723C18">D6P17!$AM$30</definedName>
    <definedName name="D6L1723C19">D6P17!$AO$30</definedName>
    <definedName name="D6L1723C2">D6P17!$G$30</definedName>
    <definedName name="D6L1723C20">D6P17!$AQ$30</definedName>
    <definedName name="D6L1723C21">D6P17!$AS$30</definedName>
    <definedName name="D6L1723C22">D6P17!$AU$30</definedName>
    <definedName name="D6L1723C23">D6P17!$AW$30</definedName>
    <definedName name="D6L1723C24">D6P17!$AY$30</definedName>
    <definedName name="D6L1723C25">D6P17!$BA$30</definedName>
    <definedName name="D6L1723C3">D6P17!$I$30</definedName>
    <definedName name="D6L1723C4">D6P17!$K$30</definedName>
    <definedName name="D6L1723C5">D6P17!$M$30</definedName>
    <definedName name="D6L1723C6">D6P17!$O$30</definedName>
    <definedName name="D6L1723C7">D6P17!$Q$30</definedName>
    <definedName name="D6L1723C8">D6P17!$S$30</definedName>
    <definedName name="D6L1723C9">D6P17!$U$30</definedName>
    <definedName name="D6L1724C1">D6P17!$E$31</definedName>
    <definedName name="D6L1724C10">D6P17!$W$31</definedName>
    <definedName name="D6L1724C11">D6P17!$Y$31</definedName>
    <definedName name="D6L1724C12">D6P17!$AA$31</definedName>
    <definedName name="D6L1724C13">D6P17!$AC$31</definedName>
    <definedName name="D6L1724C14">D6P17!$AE$31</definedName>
    <definedName name="D6L1724C15">D6P17!$AG$31</definedName>
    <definedName name="D6L1724C16">D6P17!$AI$31</definedName>
    <definedName name="D6L1724C17">D6P17!$AK$31</definedName>
    <definedName name="D6L1724C18">D6P17!$AM$31</definedName>
    <definedName name="D6L1724C19">D6P17!$AO$31</definedName>
    <definedName name="D6L1724C2">D6P17!$G$31</definedName>
    <definedName name="D6L1724C20">D6P17!$AQ$31</definedName>
    <definedName name="D6L1724C21">D6P17!$AS$31</definedName>
    <definedName name="D6L1724C22">D6P17!$AU$31</definedName>
    <definedName name="D6L1724C23">D6P17!$AW$31</definedName>
    <definedName name="D6L1724C24">D6P17!$AY$31</definedName>
    <definedName name="D6L1724C25">D6P17!$BA$31</definedName>
    <definedName name="D6L1724C3">D6P17!$I$31</definedName>
    <definedName name="D6L1724C4">D6P17!$K$31</definedName>
    <definedName name="D6L1724C5">D6P17!$M$31</definedName>
    <definedName name="D6L1724C6">D6P17!$O$31</definedName>
    <definedName name="D6L1724C7">D6P17!$Q$31</definedName>
    <definedName name="D6L1724C8">D6P17!$S$31</definedName>
    <definedName name="D6L1724C9">D6P17!$U$31</definedName>
    <definedName name="D6L1725C1">D6P17!$E$32</definedName>
    <definedName name="D6L1725C10">D6P17!$W$32</definedName>
    <definedName name="D6L1725C11">D6P17!$Y$32</definedName>
    <definedName name="D6L1725C12">D6P17!$AA$32</definedName>
    <definedName name="D6L1725C13">D6P17!$AC$32</definedName>
    <definedName name="D6L1725C14">D6P17!$AE$32</definedName>
    <definedName name="D6L1725C15">D6P17!$AG$32</definedName>
    <definedName name="D6L1725C16">D6P17!$AI$32</definedName>
    <definedName name="D6L1725C17">D6P17!$AK$32</definedName>
    <definedName name="D6L1725C18">D6P17!$AM$32</definedName>
    <definedName name="D6L1725C19">D6P17!$AO$32</definedName>
    <definedName name="D6L1725C2">D6P17!$G$32</definedName>
    <definedName name="D6L1725C20">D6P17!$AQ$32</definedName>
    <definedName name="D6L1725C21">D6P17!$AS$32</definedName>
    <definedName name="D6L1725C22">D6P17!$AU$32</definedName>
    <definedName name="D6L1725C23">D6P17!$AW$32</definedName>
    <definedName name="D6L1725C24">D6P17!$AY$32</definedName>
    <definedName name="D6L1725C25">D6P17!$BA$32</definedName>
    <definedName name="D6L1725C3">D6P17!$I$32</definedName>
    <definedName name="D6L1725C4">D6P17!$K$32</definedName>
    <definedName name="D6L1725C5">D6P17!$M$32</definedName>
    <definedName name="D6L1725C6">D6P17!$O$32</definedName>
    <definedName name="D6L1725C7">D6P17!$Q$32</definedName>
    <definedName name="D6L1725C8">D6P17!$S$32</definedName>
    <definedName name="D6L1725C9">D6P17!$U$32</definedName>
    <definedName name="D6L1726C1">D6P17!$E$33</definedName>
    <definedName name="D6L1726C10">D6P17!$W$33</definedName>
    <definedName name="D6L1726C11">D6P17!$Y$33</definedName>
    <definedName name="D6L1726C12">D6P17!$AA$33</definedName>
    <definedName name="D6L1726C13">D6P17!$AC$33</definedName>
    <definedName name="D6L1726C14">D6P17!$AE$33</definedName>
    <definedName name="D6L1726C15">D6P17!$AG$33</definedName>
    <definedName name="D6L1726C16">D6P17!$AI$33</definedName>
    <definedName name="D6L1726C17">D6P17!$AK$33</definedName>
    <definedName name="D6L1726C18">D6P17!$AM$33</definedName>
    <definedName name="D6L1726C19">D6P17!$AO$33</definedName>
    <definedName name="D6L1726C2">D6P17!$G$33</definedName>
    <definedName name="D6L1726C20">D6P17!$AQ$33</definedName>
    <definedName name="D6L1726C21">D6P17!$AS$33</definedName>
    <definedName name="D6L1726C22">D6P17!$AU$33</definedName>
    <definedName name="D6L1726C23">D6P17!$AW$33</definedName>
    <definedName name="D6L1726C24">D6P17!$AY$33</definedName>
    <definedName name="D6L1726C25">D6P17!$BA$33</definedName>
    <definedName name="D6L1726C3">D6P17!$I$33</definedName>
    <definedName name="D6L1726C4">D6P17!$K$33</definedName>
    <definedName name="D6L1726C5">D6P17!$M$33</definedName>
    <definedName name="D6L1726C6">D6P17!$O$33</definedName>
    <definedName name="D6L1726C7">D6P17!$Q$33</definedName>
    <definedName name="D6L1726C8">D6P17!$S$33</definedName>
    <definedName name="D6L1726C9">D6P17!$U$33</definedName>
    <definedName name="D6L1727C1">D6P17!$E$34</definedName>
    <definedName name="D6L1727C10">D6P17!$W$34</definedName>
    <definedName name="D6L1727C11">D6P17!$Y$34</definedName>
    <definedName name="D6L1727C12">D6P17!$AA$34</definedName>
    <definedName name="D6L1727C13">D6P17!$AC$34</definedName>
    <definedName name="D6L1727C14">D6P17!$AE$34</definedName>
    <definedName name="D6L1727C15">D6P17!$AG$34</definedName>
    <definedName name="D6L1727C16">D6P17!$AI$34</definedName>
    <definedName name="D6L1727C17">D6P17!$AK$34</definedName>
    <definedName name="D6L1727C18">D6P17!$AM$34</definedName>
    <definedName name="D6L1727C19">D6P17!$AO$34</definedName>
    <definedName name="D6L1727C2">D6P17!$G$34</definedName>
    <definedName name="D6L1727C20">D6P17!$AQ$34</definedName>
    <definedName name="D6L1727C21">D6P17!$AS$34</definedName>
    <definedName name="D6L1727C22">D6P17!$AU$34</definedName>
    <definedName name="D6L1727C23">D6P17!$AW$34</definedName>
    <definedName name="D6L1727C24">D6P17!$AY$34</definedName>
    <definedName name="D6L1727C25">D6P17!$BA$34</definedName>
    <definedName name="D6L1727C3">D6P17!$I$34</definedName>
    <definedName name="D6L1727C4">D6P17!$K$34</definedName>
    <definedName name="D6L1727C5">D6P17!$M$34</definedName>
    <definedName name="D6L1727C6">D6P17!$O$34</definedName>
    <definedName name="D6L1727C7">D6P17!$Q$34</definedName>
    <definedName name="D6L1727C8">D6P17!$S$34</definedName>
    <definedName name="D6L1727C9">D6P17!$U$34</definedName>
    <definedName name="D6L1728C1">D6P17!$E$35</definedName>
    <definedName name="D6L1728C10">D6P17!$W$35</definedName>
    <definedName name="D6L1728C11">D6P17!$Y$35</definedName>
    <definedName name="D6L1728C12">D6P17!$AA$35</definedName>
    <definedName name="D6L1728C13">D6P17!$AC$35</definedName>
    <definedName name="D6L1728C14">D6P17!$AE$35</definedName>
    <definedName name="D6L1728C15">D6P17!$AG$35</definedName>
    <definedName name="D6L1728C16">D6P17!$AI$35</definedName>
    <definedName name="D6L1728C17">D6P17!$AK$35</definedName>
    <definedName name="D6L1728C18">D6P17!$AM$35</definedName>
    <definedName name="D6L1728C19">D6P17!$AO$35</definedName>
    <definedName name="D6L1728C2">D6P17!$G$35</definedName>
    <definedName name="D6L1728C20">D6P17!$AQ$35</definedName>
    <definedName name="D6L1728C21">D6P17!$AS$35</definedName>
    <definedName name="D6L1728C22">D6P17!$AU$35</definedName>
    <definedName name="D6L1728C23">D6P17!$AW$35</definedName>
    <definedName name="D6L1728C24">D6P17!$AY$35</definedName>
    <definedName name="D6L1728C25">D6P17!$BA$35</definedName>
    <definedName name="D6L1728C3">D6P17!$I$35</definedName>
    <definedName name="D6L1728C4">D6P17!$K$35</definedName>
    <definedName name="D6L1728C5">D6P17!$M$35</definedName>
    <definedName name="D6L1728C6">D6P17!$O$35</definedName>
    <definedName name="D6L1728C7">D6P17!$Q$35</definedName>
    <definedName name="D6L1728C8">D6P17!$S$35</definedName>
    <definedName name="D6L1728C9">D6P17!$U$35</definedName>
    <definedName name="D6L1729C1">D6P17!$E$36</definedName>
    <definedName name="D6L1729C10">D6P17!$W$36</definedName>
    <definedName name="D6L1729C11">D6P17!$Y$36</definedName>
    <definedName name="D6L1729C12">D6P17!$AA$36</definedName>
    <definedName name="D6L1729C13">D6P17!$AC$36</definedName>
    <definedName name="D6L1729C14">D6P17!$AE$36</definedName>
    <definedName name="D6L1729C15">D6P17!$AG$36</definedName>
    <definedName name="D6L1729C16">D6P17!$AI$36</definedName>
    <definedName name="D6L1729C17">D6P17!$AK$36</definedName>
    <definedName name="D6L1729C18">D6P17!$AM$36</definedName>
    <definedName name="D6L1729C19">D6P17!$AO$36</definedName>
    <definedName name="D6L1729C2">D6P17!$G$36</definedName>
    <definedName name="D6L1729C20">D6P17!$AQ$36</definedName>
    <definedName name="D6L1729C21">D6P17!$AS$36</definedName>
    <definedName name="D6L1729C22">D6P17!$AU$36</definedName>
    <definedName name="D6L1729C23">D6P17!$AW$36</definedName>
    <definedName name="D6L1729C24">D6P17!$AY$36</definedName>
    <definedName name="D6L1729C25">D6P17!$BA$36</definedName>
    <definedName name="D6L1729C3">D6P17!$I$36</definedName>
    <definedName name="D6L1729C4">D6P17!$K$36</definedName>
    <definedName name="D6L1729C5">D6P17!$M$36</definedName>
    <definedName name="D6L1729C6">D6P17!$O$36</definedName>
    <definedName name="D6L1729C7">D6P17!$Q$36</definedName>
    <definedName name="D6L1729C8">D6P17!$S$36</definedName>
    <definedName name="D6L1729C9">D6P17!$U$36</definedName>
    <definedName name="D6L1730C1">D6P17!$E$37</definedName>
    <definedName name="D6L1730C10">D6P17!$W$37</definedName>
    <definedName name="D6L1730C11">D6P17!$Y$37</definedName>
    <definedName name="D6L1730C12">D6P17!$AA$37</definedName>
    <definedName name="D6L1730C13">D6P17!$AC$37</definedName>
    <definedName name="D6L1730C14">D6P17!$AE$37</definedName>
    <definedName name="D6L1730C15">D6P17!$AG$37</definedName>
    <definedName name="D6L1730C16">D6P17!$AI$37</definedName>
    <definedName name="D6L1730C17">D6P17!$AK$37</definedName>
    <definedName name="D6L1730C18">D6P17!$AM$37</definedName>
    <definedName name="D6L1730C19">D6P17!$AO$37</definedName>
    <definedName name="D6L1730C2">D6P17!$G$37</definedName>
    <definedName name="D6L1730C20">D6P17!$AQ$37</definedName>
    <definedName name="D6L1730C21">D6P17!$AS$37</definedName>
    <definedName name="D6L1730C22">D6P17!$AU$37</definedName>
    <definedName name="D6L1730C23">D6P17!$AW$37</definedName>
    <definedName name="D6L1730C24">D6P17!$AY$37</definedName>
    <definedName name="D6L1730C25">D6P17!$BA$37</definedName>
    <definedName name="D6L1730C3">D6P17!$I$37</definedName>
    <definedName name="D6L1730C4">D6P17!$K$37</definedName>
    <definedName name="D6L1730C5">D6P17!$M$37</definedName>
    <definedName name="D6L1730C6">D6P17!$O$37</definedName>
    <definedName name="D6L1730C7">D6P17!$Q$37</definedName>
    <definedName name="D6L1730C8">D6P17!$S$37</definedName>
    <definedName name="D6L1730C9">D6P17!$U$37</definedName>
    <definedName name="D6L1731C1">D6P17!$E$38</definedName>
    <definedName name="D6L1731C10">D6P17!$W$38</definedName>
    <definedName name="D6L1731C11">D6P17!$Y$38</definedName>
    <definedName name="D6L1731C12">D6P17!$AA$38</definedName>
    <definedName name="D6L1731C13">D6P17!$AC$38</definedName>
    <definedName name="D6L1731C14">D6P17!$AE$38</definedName>
    <definedName name="D6L1731C15">D6P17!$AG$38</definedName>
    <definedName name="D6L1731C16">D6P17!$AI$38</definedName>
    <definedName name="D6L1731C17">D6P17!$AK$38</definedName>
    <definedName name="D6L1731C18">D6P17!$AM$38</definedName>
    <definedName name="D6L1731C19">D6P17!$AO$38</definedName>
    <definedName name="D6L1731C2">D6P17!$G$38</definedName>
    <definedName name="D6L1731C20">D6P17!$AQ$38</definedName>
    <definedName name="D6L1731C21">D6P17!$AS$38</definedName>
    <definedName name="D6L1731C22">D6P17!$AU$38</definedName>
    <definedName name="D6L1731C23">D6P17!$AW$38</definedName>
    <definedName name="D6L1731C24">D6P17!$AY$38</definedName>
    <definedName name="D6L1731C25">D6P17!$BA$38</definedName>
    <definedName name="D6L1731C3">D6P17!$I$38</definedName>
    <definedName name="D6L1731C4">D6P17!$K$38</definedName>
    <definedName name="D6L1731C5">D6P17!$M$38</definedName>
    <definedName name="D6L1731C6">D6P17!$O$38</definedName>
    <definedName name="D6L1731C7">D6P17!$Q$38</definedName>
    <definedName name="D6L1731C8">D6P17!$S$38</definedName>
    <definedName name="D6L1731C9">D6P17!$U$38</definedName>
    <definedName name="D6L1732C1">D6P17!$E$39</definedName>
    <definedName name="D6L1732C10">D6P17!$W$39</definedName>
    <definedName name="D6L1732C11">D6P17!$Y$39</definedName>
    <definedName name="D6L1732C12">D6P17!$AA$39</definedName>
    <definedName name="D6L1732C13">D6P17!$AC$39</definedName>
    <definedName name="D6L1732C14">D6P17!$AE$39</definedName>
    <definedName name="D6L1732C15">D6P17!$AG$39</definedName>
    <definedName name="D6L1732C16">D6P17!$AI$39</definedName>
    <definedName name="D6L1732C17">D6P17!$AK$39</definedName>
    <definedName name="D6L1732C18">D6P17!$AM$39</definedName>
    <definedName name="D6L1732C19">D6P17!$AO$39</definedName>
    <definedName name="D6L1732C2">D6P17!$G$39</definedName>
    <definedName name="D6L1732C20">D6P17!$AQ$39</definedName>
    <definedName name="D6L1732C21">D6P17!$AS$39</definedName>
    <definedName name="D6L1732C22">D6P17!$AU$39</definedName>
    <definedName name="D6L1732C23">D6P17!$AW$39</definedName>
    <definedName name="D6L1732C24">D6P17!$AY$39</definedName>
    <definedName name="D6L1732C25">D6P17!$BA$39</definedName>
    <definedName name="D6L1732C3">D6P17!$I$39</definedName>
    <definedName name="D6L1732C4">D6P17!$K$39</definedName>
    <definedName name="D6L1732C5">D6P17!$M$39</definedName>
    <definedName name="D6L1732C6">D6P17!$O$39</definedName>
    <definedName name="D6L1732C7">D6P17!$Q$39</definedName>
    <definedName name="D6L1732C8">D6P17!$S$39</definedName>
    <definedName name="D6L1732C9">D6P17!$U$39</definedName>
    <definedName name="D6L1733C1">D6P17!$E$40</definedName>
    <definedName name="D6L1733C10">D6P17!$W$40</definedName>
    <definedName name="D6L1733C11">D6P17!$Y$40</definedName>
    <definedName name="D6L1733C12">D6P17!$AA$40</definedName>
    <definedName name="D6L1733C13">D6P17!$AC$40</definedName>
    <definedName name="D6L1733C14">D6P17!$AE$40</definedName>
    <definedName name="D6L1733C15">D6P17!$AG$40</definedName>
    <definedName name="D6L1733C16">D6P17!$AI$40</definedName>
    <definedName name="D6L1733C17">D6P17!$AK$40</definedName>
    <definedName name="D6L1733C18">D6P17!$AM$40</definedName>
    <definedName name="D6L1733C19">D6P17!$AO$40</definedName>
    <definedName name="D6L1733C2">D6P17!$G$40</definedName>
    <definedName name="D6L1733C20">D6P17!$AQ$40</definedName>
    <definedName name="D6L1733C21">D6P17!$AS$40</definedName>
    <definedName name="D6L1733C22">D6P17!$AU$40</definedName>
    <definedName name="D6L1733C23">D6P17!$AW$40</definedName>
    <definedName name="D6L1733C24">D6P17!$AY$40</definedName>
    <definedName name="D6L1733C25">D6P17!$BA$40</definedName>
    <definedName name="D6L1733C3">D6P17!$I$40</definedName>
    <definedName name="D6L1733C4">D6P17!$K$40</definedName>
    <definedName name="D6L1733C5">D6P17!$M$40</definedName>
    <definedName name="D6L1733C6">D6P17!$O$40</definedName>
    <definedName name="D6L1733C7">D6P17!$Q$40</definedName>
    <definedName name="D6L1733C8">D6P17!$S$40</definedName>
    <definedName name="D6L1733C9">D6P17!$U$40</definedName>
    <definedName name="D6L1734C1">D6P17!$E$41</definedName>
    <definedName name="D6L1734C10">D6P17!$W$41</definedName>
    <definedName name="D6L1734C11">D6P17!$Y$41</definedName>
    <definedName name="D6L1734C12">D6P17!$AA$41</definedName>
    <definedName name="D6L1734C13">D6P17!$AC$41</definedName>
    <definedName name="D6L1734C14">D6P17!$AE$41</definedName>
    <definedName name="D6L1734C15">D6P17!$AG$41</definedName>
    <definedName name="D6L1734C16">D6P17!$AI$41</definedName>
    <definedName name="D6L1734C17">D6P17!$AK$41</definedName>
    <definedName name="D6L1734C18">D6P17!$AM$41</definedName>
    <definedName name="D6L1734C19">D6P17!$AO$41</definedName>
    <definedName name="D6L1734C2">D6P17!$G$41</definedName>
    <definedName name="D6L1734C20">D6P17!$AQ$41</definedName>
    <definedName name="D6L1734C21">D6P17!$AS$41</definedName>
    <definedName name="D6L1734C22">D6P17!$AU$41</definedName>
    <definedName name="D6L1734C23">D6P17!$AW$41</definedName>
    <definedName name="D6L1734C24">D6P17!$AY$41</definedName>
    <definedName name="D6L1734C25">D6P17!$BA$41</definedName>
    <definedName name="D6L1734C3">D6P17!$I$41</definedName>
    <definedName name="D6L1734C4">D6P17!$K$41</definedName>
    <definedName name="D6L1734C5">D6P17!$M$41</definedName>
    <definedName name="D6L1734C6">D6P17!$O$41</definedName>
    <definedName name="D6L1734C7">D6P17!$Q$41</definedName>
    <definedName name="D6L1734C8">D6P17!$S$41</definedName>
    <definedName name="D6L1734C9">D6P17!$U$41</definedName>
    <definedName name="D6L1735C1">D6P17!$E$42</definedName>
    <definedName name="D6L1735C10">D6P17!$W$42</definedName>
    <definedName name="D6L1735C11">D6P17!$Y$42</definedName>
    <definedName name="D6L1735C12">D6P17!$AA$42</definedName>
    <definedName name="D6L1735C13">D6P17!$AC$42</definedName>
    <definedName name="D6L1735C14">D6P17!$AE$42</definedName>
    <definedName name="D6L1735C15">D6P17!$AG$42</definedName>
    <definedName name="D6L1735C16">D6P17!$AI$42</definedName>
    <definedName name="D6L1735C17">D6P17!$AK$42</definedName>
    <definedName name="D6L1735C18">D6P17!$AM$42</definedName>
    <definedName name="D6L1735C19">D6P17!$AO$42</definedName>
    <definedName name="D6L1735C2">D6P17!$G$42</definedName>
    <definedName name="D6L1735C20">D6P17!$AQ$42</definedName>
    <definedName name="D6L1735C21">D6P17!$AS$42</definedName>
    <definedName name="D6L1735C22">D6P17!$AU$42</definedName>
    <definedName name="D6L1735C23">D6P17!$AW$42</definedName>
    <definedName name="D6L1735C24">D6P17!$AY$42</definedName>
    <definedName name="D6L1735C25">D6P17!$BA$42</definedName>
    <definedName name="D6L1735C3">D6P17!$I$42</definedName>
    <definedName name="D6L1735C4">D6P17!$K$42</definedName>
    <definedName name="D6L1735C5">D6P17!$M$42</definedName>
    <definedName name="D6L1735C6">D6P17!$O$42</definedName>
    <definedName name="D6L1735C7">D6P17!$Q$42</definedName>
    <definedName name="D6L1735C8">D6P17!$S$42</definedName>
    <definedName name="D6L1735C9">D6P17!$U$42</definedName>
    <definedName name="D6L1736C1">D6P17!$E$43</definedName>
    <definedName name="D6L1736C10">D6P17!$W$43</definedName>
    <definedName name="D6L1736C11">D6P17!$Y$43</definedName>
    <definedName name="D6L1736C12">D6P17!$AA$43</definedName>
    <definedName name="D6L1736C13">D6P17!$AC$43</definedName>
    <definedName name="D6L1736C14">D6P17!$AE$43</definedName>
    <definedName name="D6L1736C15">D6P17!$AG$43</definedName>
    <definedName name="D6L1736C16">D6P17!$AI$43</definedName>
    <definedName name="D6L1736C17">D6P17!$AK$43</definedName>
    <definedName name="D6L1736C18">D6P17!$AM$43</definedName>
    <definedName name="D6L1736C19">D6P17!$AO$43</definedName>
    <definedName name="D6L1736C2">D6P17!$G$43</definedName>
    <definedName name="D6L1736C20">D6P17!$AQ$43</definedName>
    <definedName name="D6L1736C21">D6P17!$AS$43</definedName>
    <definedName name="D6L1736C22">D6P17!$AU$43</definedName>
    <definedName name="D6L1736C23">D6P17!$AW$43</definedName>
    <definedName name="D6L1736C24">D6P17!$AY$43</definedName>
    <definedName name="D6L1736C25">D6P17!$BA$43</definedName>
    <definedName name="D6L1736C3">D6P17!$I$43</definedName>
    <definedName name="D6L1736C4">D6P17!$K$43</definedName>
    <definedName name="D6L1736C5">D6P17!$M$43</definedName>
    <definedName name="D6L1736C6">D6P17!$O$43</definedName>
    <definedName name="D6L1736C7">D6P17!$Q$43</definedName>
    <definedName name="D6L1736C8">D6P17!$S$43</definedName>
    <definedName name="D6L1736C9">D6P17!$U$43</definedName>
    <definedName name="D6L1737C1">D6P17!$E$44</definedName>
    <definedName name="D6L1737C10">D6P17!$W$44</definedName>
    <definedName name="D6L1737C11">D6P17!$Y$44</definedName>
    <definedName name="D6L1737C12">D6P17!$AA$44</definedName>
    <definedName name="D6L1737C13">D6P17!$AC$44</definedName>
    <definedName name="D6L1737C14">D6P17!$AE$44</definedName>
    <definedName name="D6L1737C15">D6P17!$AG$44</definedName>
    <definedName name="D6L1737C16">D6P17!$AI$44</definedName>
    <definedName name="D6L1737C17">D6P17!$AK$44</definedName>
    <definedName name="D6L1737C18">D6P17!$AM$44</definedName>
    <definedName name="D6L1737C19">D6P17!$AO$44</definedName>
    <definedName name="D6L1737C2">D6P17!$G$44</definedName>
    <definedName name="D6L1737C20">D6P17!$AQ$44</definedName>
    <definedName name="D6L1737C21">D6P17!$AS$44</definedName>
    <definedName name="D6L1737C22">D6P17!$AU$44</definedName>
    <definedName name="D6L1737C23">D6P17!$AW$44</definedName>
    <definedName name="D6L1737C24">D6P17!$AY$44</definedName>
    <definedName name="D6L1737C25">D6P17!$BA$44</definedName>
    <definedName name="D6L1737C3">D6P17!$I$44</definedName>
    <definedName name="D6L1737C4">D6P17!$K$44</definedName>
    <definedName name="D6L1737C5">D6P17!$M$44</definedName>
    <definedName name="D6L1737C6">D6P17!$O$44</definedName>
    <definedName name="D6L1737C7">D6P17!$Q$44</definedName>
    <definedName name="D6L1737C8">D6P17!$S$44</definedName>
    <definedName name="D6L1737C9">D6P17!$U$44</definedName>
    <definedName name="D6L1738C1">D6P17!$E$45</definedName>
    <definedName name="D6L1738C10">D6P17!$W$45</definedName>
    <definedName name="D6L1738C11">D6P17!$Y$45</definedName>
    <definedName name="D6L1738C12">D6P17!$AA$45</definedName>
    <definedName name="D6L1738C13">D6P17!$AC$45</definedName>
    <definedName name="D6L1738C14">D6P17!$AE$45</definedName>
    <definedName name="D6L1738C15">D6P17!$AG$45</definedName>
    <definedName name="D6L1738C16">D6P17!$AI$45</definedName>
    <definedName name="D6L1738C17">D6P17!$AK$45</definedName>
    <definedName name="D6L1738C18">D6P17!$AM$45</definedName>
    <definedName name="D6L1738C19">D6P17!$AO$45</definedName>
    <definedName name="D6L1738C2">D6P17!$G$45</definedName>
    <definedName name="D6L1738C20">D6P17!$AQ$45</definedName>
    <definedName name="D6L1738C21">D6P17!$AS$45</definedName>
    <definedName name="D6L1738C22">D6P17!$AU$45</definedName>
    <definedName name="D6L1738C23">D6P17!$AW$45</definedName>
    <definedName name="D6L1738C24">D6P17!$AY$45</definedName>
    <definedName name="D6L1738C25">D6P17!$BA$45</definedName>
    <definedName name="D6L1738C3">D6P17!$I$45</definedName>
    <definedName name="D6L1738C4">D6P17!$K$45</definedName>
    <definedName name="D6L1738C5">D6P17!$M$45</definedName>
    <definedName name="D6L1738C6">D6P17!$O$45</definedName>
    <definedName name="D6L1738C7">D6P17!$Q$45</definedName>
    <definedName name="D6L1738C8">D6P17!$S$45</definedName>
    <definedName name="D6L1738C9">D6P17!$U$45</definedName>
    <definedName name="D6L1739C1">D6P17!$E$46</definedName>
    <definedName name="D6L1739C10">D6P17!$W$46</definedName>
    <definedName name="D6L1739C11">D6P17!$Y$46</definedName>
    <definedName name="D6L1739C12">D6P17!$AA$46</definedName>
    <definedName name="D6L1739C13">D6P17!$AC$46</definedName>
    <definedName name="D6L1739C14">D6P17!$AE$46</definedName>
    <definedName name="D6L1739C15">D6P17!$AG$46</definedName>
    <definedName name="D6L1739C16">D6P17!$AI$46</definedName>
    <definedName name="D6L1739C17">D6P17!$AK$46</definedName>
    <definedName name="D6L1739C18">D6P17!$AM$46</definedName>
    <definedName name="D6L1739C19">D6P17!$AO$46</definedName>
    <definedName name="D6L1739C2">D6P17!$G$46</definedName>
    <definedName name="D6L1739C20">D6P17!$AQ$46</definedName>
    <definedName name="D6L1739C21">D6P17!$AS$46</definedName>
    <definedName name="D6L1739C22">D6P17!$AU$46</definedName>
    <definedName name="D6L1739C23">D6P17!$AW$46</definedName>
    <definedName name="D6L1739C24">D6P17!$AY$46</definedName>
    <definedName name="D6L1739C25">D6P17!$BA$46</definedName>
    <definedName name="D6L1739C3">D6P17!$I$46</definedName>
    <definedName name="D6L1739C4">D6P17!$K$46</definedName>
    <definedName name="D6L1739C5">D6P17!$M$46</definedName>
    <definedName name="D6L1739C6">D6P17!$O$46</definedName>
    <definedName name="D6L1739C7">D6P17!$Q$46</definedName>
    <definedName name="D6L1739C8">D6P17!$S$46</definedName>
    <definedName name="D6L1739C9">D6P17!$U$46</definedName>
    <definedName name="D6L1740C1">D6P17!$E$47</definedName>
    <definedName name="D6L1740C10">D6P17!$W$47</definedName>
    <definedName name="D6L1740C11">D6P17!$Y$47</definedName>
    <definedName name="D6L1740C12">D6P17!$AA$47</definedName>
    <definedName name="D6L1740C13">D6P17!$AC$47</definedName>
    <definedName name="D6L1740C14">D6P17!$AE$47</definedName>
    <definedName name="D6L1740C15">D6P17!$AG$47</definedName>
    <definedName name="D6L1740C16">D6P17!$AI$47</definedName>
    <definedName name="D6L1740C17">D6P17!$AK$47</definedName>
    <definedName name="D6L1740C18">D6P17!$AM$47</definedName>
    <definedName name="D6L1740C19">D6P17!$AO$47</definedName>
    <definedName name="D6L1740C2">D6P17!$G$47</definedName>
    <definedName name="D6L1740C20">D6P17!$AQ$47</definedName>
    <definedName name="D6L1740C21">D6P17!$AS$47</definedName>
    <definedName name="D6L1740C22">D6P17!$AU$47</definedName>
    <definedName name="D6L1740C23">D6P17!$AW$47</definedName>
    <definedName name="D6L1740C24">D6P17!$AY$47</definedName>
    <definedName name="D6L1740C25">D6P17!$BA$47</definedName>
    <definedName name="D6L1740C3">D6P17!$I$47</definedName>
    <definedName name="D6L1740C4">D6P17!$K$47</definedName>
    <definedName name="D6L1740C5">D6P17!$M$47</definedName>
    <definedName name="D6L1740C6">D6P17!$O$47</definedName>
    <definedName name="D6L1740C7">D6P17!$Q$47</definedName>
    <definedName name="D6L1740C8">D6P17!$S$47</definedName>
    <definedName name="D6L1740C9">D6P17!$U$47</definedName>
    <definedName name="D6L1741C1">D6P17!$E$48</definedName>
    <definedName name="D6L1741C10">D6P17!$W$48</definedName>
    <definedName name="D6L1741C11">D6P17!$Y$48</definedName>
    <definedName name="D6L1741C12">D6P17!$AA$48</definedName>
    <definedName name="D6L1741C13">D6P17!$AC$48</definedName>
    <definedName name="D6L1741C14">D6P17!$AE$48</definedName>
    <definedName name="D6L1741C15">D6P17!$AG$48</definedName>
    <definedName name="D6L1741C16">D6P17!$AI$48</definedName>
    <definedName name="D6L1741C17">D6P17!$AK$48</definedName>
    <definedName name="D6L1741C18">D6P17!$AM$48</definedName>
    <definedName name="D6L1741C19">D6P17!$AO$48</definedName>
    <definedName name="D6L1741C2">D6P17!$G$48</definedName>
    <definedName name="D6L1741C20">D6P17!$AQ$48</definedName>
    <definedName name="D6L1741C21">D6P17!$AS$48</definedName>
    <definedName name="D6L1741C22">D6P17!$AU$48</definedName>
    <definedName name="D6L1741C23">D6P17!$AW$48</definedName>
    <definedName name="D6L1741C24">D6P17!$AY$48</definedName>
    <definedName name="D6L1741C25">D6P17!$BA$48</definedName>
    <definedName name="D6L1741C3">D6P17!$I$48</definedName>
    <definedName name="D6L1741C4">D6P17!$K$48</definedName>
    <definedName name="D6L1741C5">D6P17!$M$48</definedName>
    <definedName name="D6L1741C6">D6P17!$O$48</definedName>
    <definedName name="D6L1741C7">D6P17!$Q$48</definedName>
    <definedName name="D6L1741C8">D6P17!$S$48</definedName>
    <definedName name="D6L1741C9">D6P17!$U$48</definedName>
    <definedName name="D6L17C1">D6P1!$E$24</definedName>
    <definedName name="D6L17C10">D6P1!$W$24</definedName>
    <definedName name="D6L17C11">D6P1!$Y$24</definedName>
    <definedName name="D6L17C2">D6P1!$G$24</definedName>
    <definedName name="D6L17C3">D6P1!$I$24</definedName>
    <definedName name="D6L17C4">D6P1!$K$24</definedName>
    <definedName name="D6L17C5">D6P1!$M$24</definedName>
    <definedName name="D6L17C6">D6P1!$O$24</definedName>
    <definedName name="D6L17C7">D6P1!$Q$24</definedName>
    <definedName name="D6L17C8">D6P1!$S$24</definedName>
    <definedName name="D6L17C9">D6P1!$U$24</definedName>
    <definedName name="D6L1801C1">D6P18!$E$8</definedName>
    <definedName name="D6L1801C2">D6P18!$G$8</definedName>
    <definedName name="D6L1801C3">D6P18!$I$8</definedName>
    <definedName name="D6L1801C4">D6P18!$K$8</definedName>
    <definedName name="D6L1801C5">D6P18!$M$8</definedName>
    <definedName name="D6L1801C6">D6P18!$O$8</definedName>
    <definedName name="D6L1801C7">D6P18!$Q$8</definedName>
    <definedName name="D6L1801C8">D6P18!$S$8</definedName>
    <definedName name="D6L1802C1">D6P18!$E$9</definedName>
    <definedName name="D6L1802C2">D6P18!$G$9</definedName>
    <definedName name="D6L1802C3">D6P18!$I$9</definedName>
    <definedName name="D6L1802C4">D6P18!$K$9</definedName>
    <definedName name="D6L1802C5">D6P18!$M$9</definedName>
    <definedName name="D6L1802C6">D6P18!$O$9</definedName>
    <definedName name="D6L1802C7">D6P18!$Q$9</definedName>
    <definedName name="D6L1802C8">D6P18!$S$9</definedName>
    <definedName name="D6L1803C1">D6P18!$E$10</definedName>
    <definedName name="D6L1803C2">D6P18!$G$10</definedName>
    <definedName name="D6L1803C3">D6P18!$I$10</definedName>
    <definedName name="D6L1803C4">D6P18!$K$10</definedName>
    <definedName name="D6L1803C5">D6P18!$M$10</definedName>
    <definedName name="D6L1803C6">D6P18!$O$10</definedName>
    <definedName name="D6L1803C7">D6P18!$Q$10</definedName>
    <definedName name="D6L1803C8">D6P18!$S$10</definedName>
    <definedName name="D6L1804C1">D6P18!$E$11</definedName>
    <definedName name="D6L1804C2">D6P18!$G$11</definedName>
    <definedName name="D6L1804C3">D6P18!$I$11</definedName>
    <definedName name="D6L1804C4">D6P18!$K$11</definedName>
    <definedName name="D6L1804C5">D6P18!$M$11</definedName>
    <definedName name="D6L1804C6">D6P18!$O$11</definedName>
    <definedName name="D6L1804C7">D6P18!$Q$11</definedName>
    <definedName name="D6L1804C8">D6P18!$S$11</definedName>
    <definedName name="D6L1805C1">D6P18!$E$12</definedName>
    <definedName name="D6L1805C2">D6P18!$G$12</definedName>
    <definedName name="D6L1805C3">D6P18!$I$12</definedName>
    <definedName name="D6L1805C4">D6P18!$K$12</definedName>
    <definedName name="D6L1805C5">D6P18!$M$12</definedName>
    <definedName name="D6L1805C6">D6P18!$O$12</definedName>
    <definedName name="D6L1805C7">D6P18!$Q$12</definedName>
    <definedName name="D6L1805C8">D6P18!$S$12</definedName>
    <definedName name="D6L1806C1">D6P18!$E$13</definedName>
    <definedName name="D6L1806C2">D6P18!$G$13</definedName>
    <definedName name="D6L1806C3">D6P18!$I$13</definedName>
    <definedName name="D6L1806C4">D6P18!$K$13</definedName>
    <definedName name="D6L1806C5">D6P18!$M$13</definedName>
    <definedName name="D6L1806C6">D6P18!$O$13</definedName>
    <definedName name="D6L1806C7">D6P18!$Q$13</definedName>
    <definedName name="D6L1806C8">D6P18!$S$13</definedName>
    <definedName name="D6L1807C1">D6P18!$E$14</definedName>
    <definedName name="D6L1807C2">D6P18!$G$14</definedName>
    <definedName name="D6L1807C3">D6P18!$I$14</definedName>
    <definedName name="D6L1807C4">D6P18!$K$14</definedName>
    <definedName name="D6L1807C5">D6P18!$M$14</definedName>
    <definedName name="D6L1807C6">D6P18!$O$14</definedName>
    <definedName name="D6L1807C7">D6P18!$Q$14</definedName>
    <definedName name="D6L1807C8">D6P18!$S$14</definedName>
    <definedName name="D6L1808C1">D6P18!$E$15</definedName>
    <definedName name="D6L1808C2">D6P18!$G$15</definedName>
    <definedName name="D6L1808C3">D6P18!$I$15</definedName>
    <definedName name="D6L1808C4">D6P18!$K$15</definedName>
    <definedName name="D6L1808C5">D6P18!$M$15</definedName>
    <definedName name="D6L1808C6">D6P18!$O$15</definedName>
    <definedName name="D6L1808C7">D6P18!$Q$15</definedName>
    <definedName name="D6L1808C8">D6P18!$S$15</definedName>
    <definedName name="D6L1809C1">D6P18!$E$16</definedName>
    <definedName name="D6L1809C2">D6P18!$G$16</definedName>
    <definedName name="D6L1809C3">D6P18!$I$16</definedName>
    <definedName name="D6L1809C4">D6P18!$K$16</definedName>
    <definedName name="D6L1809C5">D6P18!$M$16</definedName>
    <definedName name="D6L1809C6">D6P18!$O$16</definedName>
    <definedName name="D6L1809C7">D6P18!$Q$16</definedName>
    <definedName name="D6L1809C8">D6P18!$S$16</definedName>
    <definedName name="D6L1810C1">D6P18!$E$17</definedName>
    <definedName name="D6L1810C2">D6P18!$G$17</definedName>
    <definedName name="D6L1810C3">D6P18!$I$17</definedName>
    <definedName name="D6L1810C4">D6P18!$K$17</definedName>
    <definedName name="D6L1810C5">D6P18!$M$17</definedName>
    <definedName name="D6L1810C6">D6P18!$O$17</definedName>
    <definedName name="D6L1810C7">D6P18!$Q$17</definedName>
    <definedName name="D6L1810C8">D6P18!$S$17</definedName>
    <definedName name="D6L1811C1">D6P18!$E$18</definedName>
    <definedName name="D6L1811C2">D6P18!$G$18</definedName>
    <definedName name="D6L1811C3">D6P18!$I$18</definedName>
    <definedName name="D6L1811C4">D6P18!$K$18</definedName>
    <definedName name="D6L1811C5">D6P18!$M$18</definedName>
    <definedName name="D6L1811C6">D6P18!$O$18</definedName>
    <definedName name="D6L1811C7">D6P18!$Q$18</definedName>
    <definedName name="D6L1811C8">D6P18!$S$18</definedName>
    <definedName name="D6L1812C1">D6P18!$E$19</definedName>
    <definedName name="D6L1812C2">D6P18!$G$19</definedName>
    <definedName name="D6L1812C3">D6P18!$I$19</definedName>
    <definedName name="D6L1812C4">D6P18!$K$19</definedName>
    <definedName name="D6L1812C5">D6P18!$M$19</definedName>
    <definedName name="D6L1812C6">D6P18!$O$19</definedName>
    <definedName name="D6L1812C7">D6P18!$Q$19</definedName>
    <definedName name="D6L1812C8">D6P18!$S$19</definedName>
    <definedName name="D6L1813C1">D6P18!$E$20</definedName>
    <definedName name="D6L1813C2">D6P18!$G$20</definedName>
    <definedName name="D6L1813C3">D6P18!$I$20</definedName>
    <definedName name="D6L1813C4">D6P18!$K$20</definedName>
    <definedName name="D6L1813C5">D6P18!$M$20</definedName>
    <definedName name="D6L1813C6">D6P18!$O$20</definedName>
    <definedName name="D6L1813C7">D6P18!$Q$20</definedName>
    <definedName name="D6L1813C8">D6P18!$S$20</definedName>
    <definedName name="D6L1814C1">D6P18!$E$21</definedName>
    <definedName name="D6L1814C2">D6P18!$G$21</definedName>
    <definedName name="D6L1814C3">D6P18!$I$21</definedName>
    <definedName name="D6L1814C4">D6P18!$K$21</definedName>
    <definedName name="D6L1814C5">D6P18!$M$21</definedName>
    <definedName name="D6L1814C6">D6P18!$O$21</definedName>
    <definedName name="D6L1814C7">D6P18!$Q$21</definedName>
    <definedName name="D6L1814C8">D6P18!$S$21</definedName>
    <definedName name="D6L1815C1">D6P18!$E$22</definedName>
    <definedName name="D6L1815C2">D6P18!$G$22</definedName>
    <definedName name="D6L1815C3">D6P18!$I$22</definedName>
    <definedName name="D6L1815C4">D6P18!$K$22</definedName>
    <definedName name="D6L1815C5">D6P18!$M$22</definedName>
    <definedName name="D6L1815C6">D6P18!$O$22</definedName>
    <definedName name="D6L1815C7">D6P18!$Q$22</definedName>
    <definedName name="D6L1815C8">D6P18!$S$22</definedName>
    <definedName name="D6L1816C1">D6P18!$E$23</definedName>
    <definedName name="D6L1816C2">D6P18!$G$23</definedName>
    <definedName name="D6L1816C3">D6P18!$I$23</definedName>
    <definedName name="D6L1816C4">D6P18!$K$23</definedName>
    <definedName name="D6L1816C5">D6P18!$M$23</definedName>
    <definedName name="D6L1816C6">D6P18!$O$23</definedName>
    <definedName name="D6L1816C7">D6P18!$Q$23</definedName>
    <definedName name="D6L1816C8">D6P18!$S$23</definedName>
    <definedName name="D6L1817C1">D6P18!$E$24</definedName>
    <definedName name="D6L1817C2">D6P18!$G$24</definedName>
    <definedName name="D6L1817C3">D6P18!$I$24</definedName>
    <definedName name="D6L1817C4">D6P18!$K$24</definedName>
    <definedName name="D6L1817C5">D6P18!$M$24</definedName>
    <definedName name="D6L1817C6">D6P18!$O$24</definedName>
    <definedName name="D6L1817C7">D6P18!$Q$24</definedName>
    <definedName name="D6L1817C8">D6P18!$S$24</definedName>
    <definedName name="D6L1818C1">D6P18!$E$25</definedName>
    <definedName name="D6L1818C2">D6P18!$G$25</definedName>
    <definedName name="D6L1818C3">D6P18!$I$25</definedName>
    <definedName name="D6L1818C4">D6P18!$K$25</definedName>
    <definedName name="D6L1818C5">D6P18!$M$25</definedName>
    <definedName name="D6L1818C6">D6P18!$O$25</definedName>
    <definedName name="D6L1818C7">D6P18!$Q$25</definedName>
    <definedName name="D6L1818C8">D6P18!$S$25</definedName>
    <definedName name="D6L1819C1">D6P18!$E$26</definedName>
    <definedName name="D6L1819C2">D6P18!$G$26</definedName>
    <definedName name="D6L1819C3">D6P18!$I$26</definedName>
    <definedName name="D6L1819C4">D6P18!$K$26</definedName>
    <definedName name="D6L1819C5">D6P18!$M$26</definedName>
    <definedName name="D6L1819C6">D6P18!$O$26</definedName>
    <definedName name="D6L1819C7">D6P18!$Q$26</definedName>
    <definedName name="D6L1819C8">D6P18!$S$26</definedName>
    <definedName name="D6L18C1">D6P1!$E$25</definedName>
    <definedName name="D6L18C10">D6P1!$W$25</definedName>
    <definedName name="D6L18C11">D6P1!$Y$25</definedName>
    <definedName name="D6L18C2">D6P1!$G$25</definedName>
    <definedName name="D6L18C3">D6P1!$I$25</definedName>
    <definedName name="D6L18C4">D6P1!$K$25</definedName>
    <definedName name="D6L18C5">D6P1!$M$25</definedName>
    <definedName name="D6L18C6">D6P1!$O$25</definedName>
    <definedName name="D6L18C7">D6P1!$Q$25</definedName>
    <definedName name="D6L18C8">D6P1!$S$25</definedName>
    <definedName name="D6L18C9">D6P1!$U$25</definedName>
    <definedName name="D6L1901C1">D6P19!$E$8</definedName>
    <definedName name="D6L1901C10">D6P19!$W$8</definedName>
    <definedName name="D6L1901C11">D6P19!$Y$8</definedName>
    <definedName name="D6L1901C12">D6P19!$AA$8</definedName>
    <definedName name="D6L1901C2">D6P19!$G$8</definedName>
    <definedName name="D6L1901C3">D6P19!$I$8</definedName>
    <definedName name="D6L1901C4">D6P19!$K$8</definedName>
    <definedName name="D6L1901C5">D6P19!$M$8</definedName>
    <definedName name="D6L1901C6">D6P19!$O$8</definedName>
    <definedName name="D6L1901C7">D6P19!$Q$8</definedName>
    <definedName name="D6L1901C8">D6P19!$S$8</definedName>
    <definedName name="D6L1901C9">D6P19!$U$8</definedName>
    <definedName name="D6L1902C1">D6P19!$E$9</definedName>
    <definedName name="D6L1902C10">D6P19!$W$9</definedName>
    <definedName name="D6L1902C11">D6P19!$Y$9</definedName>
    <definedName name="D6L1902C12">D6P19!$AA$9</definedName>
    <definedName name="D6L1902C2">D6P19!$G$9</definedName>
    <definedName name="D6L1902C3">D6P19!$I$9</definedName>
    <definedName name="D6L1902C4">D6P19!$K$9</definedName>
    <definedName name="D6L1902C5">D6P19!$M$9</definedName>
    <definedName name="D6L1902C6">D6P19!$O$9</definedName>
    <definedName name="D6L1902C7">D6P19!$Q$9</definedName>
    <definedName name="D6L1902C8">D6P19!$S$9</definedName>
    <definedName name="D6L1902C9">D6P19!$U$9</definedName>
    <definedName name="D6L1903C1">D6P19!$E$10</definedName>
    <definedName name="D6L1903C10">D6P19!$W$10</definedName>
    <definedName name="D6L1903C11">D6P19!$Y$10</definedName>
    <definedName name="D6L1903C12">D6P19!$AA$10</definedName>
    <definedName name="D6L1903C2">D6P19!$G$10</definedName>
    <definedName name="D6L1903C3">D6P19!$I$10</definedName>
    <definedName name="D6L1903C4">D6P19!$K$10</definedName>
    <definedName name="D6L1903C5">D6P19!$M$10</definedName>
    <definedName name="D6L1903C6">D6P19!$O$10</definedName>
    <definedName name="D6L1903C7">D6P19!$Q$10</definedName>
    <definedName name="D6L1903C8">D6P19!$S$10</definedName>
    <definedName name="D6L1903C9">D6P19!$U$10</definedName>
    <definedName name="D6L1904C1">D6P19!$E$11</definedName>
    <definedName name="D6L1904C10">D6P19!$W$11</definedName>
    <definedName name="D6L1904C11">D6P19!$Y$11</definedName>
    <definedName name="D6L1904C12">D6P19!$AA$11</definedName>
    <definedName name="D6L1904C2">D6P19!$G$11</definedName>
    <definedName name="D6L1904C3">D6P19!$I$11</definedName>
    <definedName name="D6L1904C4">D6P19!$K$11</definedName>
    <definedName name="D6L1904C5">D6P19!$M$11</definedName>
    <definedName name="D6L1904C6">D6P19!$O$11</definedName>
    <definedName name="D6L1904C7">D6P19!$Q$11</definedName>
    <definedName name="D6L1904C8">D6P19!$S$11</definedName>
    <definedName name="D6L1904C9">D6P19!$U$11</definedName>
    <definedName name="D6L1905C1">D6P19!$E$12</definedName>
    <definedName name="D6L1905C10">D6P19!$W$12</definedName>
    <definedName name="D6L1905C11">D6P19!$Y$12</definedName>
    <definedName name="D6L1905C12">D6P19!$AA$12</definedName>
    <definedName name="D6L1905C2">D6P19!$G$12</definedName>
    <definedName name="D6L1905C3">D6P19!$I$12</definedName>
    <definedName name="D6L1905C4">D6P19!$K$12</definedName>
    <definedName name="D6L1905C5">D6P19!$M$12</definedName>
    <definedName name="D6L1905C6">D6P19!$O$12</definedName>
    <definedName name="D6L1905C7">D6P19!$Q$12</definedName>
    <definedName name="D6L1905C8">D6P19!$S$12</definedName>
    <definedName name="D6L1905C9">D6P19!$U$12</definedName>
    <definedName name="D6L1906C1">D6P19!$E$13</definedName>
    <definedName name="D6L1906C10">D6P19!$W$13</definedName>
    <definedName name="D6L1906C11">D6P19!$Y$13</definedName>
    <definedName name="D6L1906C12">D6P19!$AA$13</definedName>
    <definedName name="D6L1906C2">D6P19!$G$13</definedName>
    <definedName name="D6L1906C3">D6P19!$I$13</definedName>
    <definedName name="D6L1906C4">D6P19!$K$13</definedName>
    <definedName name="D6L1906C5">D6P19!$M$13</definedName>
    <definedName name="D6L1906C6">D6P19!$O$13</definedName>
    <definedName name="D6L1906C7">D6P19!$Q$13</definedName>
    <definedName name="D6L1906C8">D6P19!$S$13</definedName>
    <definedName name="D6L1906C9">D6P19!$U$13</definedName>
    <definedName name="D6L1907C1">D6P19!$E$14</definedName>
    <definedName name="D6L1907C10">D6P19!$W$14</definedName>
    <definedName name="D6L1907C11">D6P19!$Y$14</definedName>
    <definedName name="D6L1907C12">D6P19!$AA$14</definedName>
    <definedName name="D6L1907C2">D6P19!$G$14</definedName>
    <definedName name="D6L1907C3">D6P19!$I$14</definedName>
    <definedName name="D6L1907C4">D6P19!$K$14</definedName>
    <definedName name="D6L1907C5">D6P19!$M$14</definedName>
    <definedName name="D6L1907C6">D6P19!$O$14</definedName>
    <definedName name="D6L1907C7">D6P19!$Q$14</definedName>
    <definedName name="D6L1907C8">D6P19!$S$14</definedName>
    <definedName name="D6L1907C9">D6P19!$U$14</definedName>
    <definedName name="D6L1908C1">D6P19!$E$15</definedName>
    <definedName name="D6L1908C10">D6P19!$W$15</definedName>
    <definedName name="D6L1908C11">D6P19!$Y$15</definedName>
    <definedName name="D6L1908C12">D6P19!$AA$15</definedName>
    <definedName name="D6L1908C2">D6P19!$G$15</definedName>
    <definedName name="D6L1908C3">D6P19!$I$15</definedName>
    <definedName name="D6L1908C4">D6P19!$K$15</definedName>
    <definedName name="D6L1908C5">D6P19!$M$15</definedName>
    <definedName name="D6L1908C6">D6P19!$O$15</definedName>
    <definedName name="D6L1908C7">D6P19!$Q$15</definedName>
    <definedName name="D6L1908C8">D6P19!$S$15</definedName>
    <definedName name="D6L1908C9">D6P19!$U$15</definedName>
    <definedName name="D6L1909C1">D6P19!$E$16</definedName>
    <definedName name="D6L1909C10">D6P19!$W$16</definedName>
    <definedName name="D6L1909C11">D6P19!$Y$16</definedName>
    <definedName name="D6L1909C12">D6P19!$AA$16</definedName>
    <definedName name="D6L1909C2">D6P19!$G$16</definedName>
    <definedName name="D6L1909C3">D6P19!$I$16</definedName>
    <definedName name="D6L1909C4">D6P19!$K$16</definedName>
    <definedName name="D6L1909C5">D6P19!$M$16</definedName>
    <definedName name="D6L1909C6">D6P19!$O$16</definedName>
    <definedName name="D6L1909C7">D6P19!$Q$16</definedName>
    <definedName name="D6L1909C8">D6P19!$S$16</definedName>
    <definedName name="D6L1909C9">D6P19!$U$16</definedName>
    <definedName name="D6L1910C1">D6P19!$E$17</definedName>
    <definedName name="D6L1910C10">D6P19!$W$17</definedName>
    <definedName name="D6L1910C11">D6P19!$Y$17</definedName>
    <definedName name="D6L1910C12">D6P19!$AA$17</definedName>
    <definedName name="D6L1910C2">D6P19!$G$17</definedName>
    <definedName name="D6L1910C3">D6P19!$I$17</definedName>
    <definedName name="D6L1910C4">D6P19!$K$17</definedName>
    <definedName name="D6L1910C5">D6P19!$M$17</definedName>
    <definedName name="D6L1910C6">D6P19!$O$17</definedName>
    <definedName name="D6L1910C7">D6P19!$Q$17</definedName>
    <definedName name="D6L1910C8">D6P19!$S$17</definedName>
    <definedName name="D6L1910C9">D6P19!$U$17</definedName>
    <definedName name="D6L1911C1">D6P19!$E$18</definedName>
    <definedName name="D6L1911C10">D6P19!$W$18</definedName>
    <definedName name="D6L1911C11">D6P19!$Y$18</definedName>
    <definedName name="D6L1911C12">D6P19!$AA$18</definedName>
    <definedName name="D6L1911C2">D6P19!$G$18</definedName>
    <definedName name="D6L1911C3">D6P19!$I$18</definedName>
    <definedName name="D6L1911C4">D6P19!$K$18</definedName>
    <definedName name="D6L1911C5">D6P19!$M$18</definedName>
    <definedName name="D6L1911C6">D6P19!$O$18</definedName>
    <definedName name="D6L1911C7">D6P19!$Q$18</definedName>
    <definedName name="D6L1911C8">D6P19!$S$18</definedName>
    <definedName name="D6L1911C9">D6P19!$U$18</definedName>
    <definedName name="D6L1912C1">D6P19!$E$19</definedName>
    <definedName name="D6L1912C10">D6P19!$W$19</definedName>
    <definedName name="D6L1912C11">D6P19!$Y$19</definedName>
    <definedName name="D6L1912C12">D6P19!$AA$19</definedName>
    <definedName name="D6L1912C2">D6P19!$G$19</definedName>
    <definedName name="D6L1912C3">D6P19!$I$19</definedName>
    <definedName name="D6L1912C4">D6P19!$K$19</definedName>
    <definedName name="D6L1912C5">D6P19!$M$19</definedName>
    <definedName name="D6L1912C6">D6P19!$O$19</definedName>
    <definedName name="D6L1912C7">D6P19!$Q$19</definedName>
    <definedName name="D6L1912C8">D6P19!$S$19</definedName>
    <definedName name="D6L1912C9">D6P19!$U$19</definedName>
    <definedName name="D6L1913C1">D6P19!$E$20</definedName>
    <definedName name="D6L1913C10">D6P19!$W$20</definedName>
    <definedName name="D6L1913C11">D6P19!$Y$20</definedName>
    <definedName name="D6L1913C12">D6P19!$AA$20</definedName>
    <definedName name="D6L1913C2">D6P19!$G$20</definedName>
    <definedName name="D6L1913C3">D6P19!$I$20</definedName>
    <definedName name="D6L1913C4">D6P19!$K$20</definedName>
    <definedName name="D6L1913C5">D6P19!$M$20</definedName>
    <definedName name="D6L1913C6">D6P19!$O$20</definedName>
    <definedName name="D6L1913C7">D6P19!$Q$20</definedName>
    <definedName name="D6L1913C8">D6P19!$S$20</definedName>
    <definedName name="D6L1913C9">D6P19!$U$20</definedName>
    <definedName name="D6L1914C1">D6P19!$E$21</definedName>
    <definedName name="D6L1914C10">D6P19!$W$21</definedName>
    <definedName name="D6L1914C11">D6P19!$Y$21</definedName>
    <definedName name="D6L1914C12">D6P19!$AA$21</definedName>
    <definedName name="D6L1914C2">D6P19!$G$21</definedName>
    <definedName name="D6L1914C3">D6P19!$I$21</definedName>
    <definedName name="D6L1914C4">D6P19!$K$21</definedName>
    <definedName name="D6L1914C5">D6P19!$M$21</definedName>
    <definedName name="D6L1914C6">D6P19!$O$21</definedName>
    <definedName name="D6L1914C7">D6P19!$Q$21</definedName>
    <definedName name="D6L1914C8">D6P19!$S$21</definedName>
    <definedName name="D6L1914C9">D6P19!$U$21</definedName>
    <definedName name="D6L1915C1">D6P19!$E$22</definedName>
    <definedName name="D6L1915C10">D6P19!$W$22</definedName>
    <definedName name="D6L1915C11">D6P19!$Y$22</definedName>
    <definedName name="D6L1915C12">D6P19!$AA$22</definedName>
    <definedName name="D6L1915C2">D6P19!$G$22</definedName>
    <definedName name="D6L1915C3">D6P19!$I$22</definedName>
    <definedName name="D6L1915C4">D6P19!$K$22</definedName>
    <definedName name="D6L1915C5">D6P19!$M$22</definedName>
    <definedName name="D6L1915C6">D6P19!$O$22</definedName>
    <definedName name="D6L1915C7">D6P19!$Q$22</definedName>
    <definedName name="D6L1915C8">D6P19!$S$22</definedName>
    <definedName name="D6L1915C9">D6P19!$U$22</definedName>
    <definedName name="D6L1916C1">D6P19!$E$23</definedName>
    <definedName name="D6L1916C10">D6P19!$W$23</definedName>
    <definedName name="D6L1916C11">D6P19!$Y$23</definedName>
    <definedName name="D6L1916C12">D6P19!$AA$23</definedName>
    <definedName name="D6L1916C2">D6P19!$G$23</definedName>
    <definedName name="D6L1916C3">D6P19!$I$23</definedName>
    <definedName name="D6L1916C4">D6P19!$K$23</definedName>
    <definedName name="D6L1916C5">D6P19!$M$23</definedName>
    <definedName name="D6L1916C6">D6P19!$O$23</definedName>
    <definedName name="D6L1916C7">D6P19!$Q$23</definedName>
    <definedName name="D6L1916C8">D6P19!$S$23</definedName>
    <definedName name="D6L1916C9">D6P19!$U$23</definedName>
    <definedName name="D6L1917C1">D6P19!$E$24</definedName>
    <definedName name="D6L1917C10">D6P19!$W$24</definedName>
    <definedName name="D6L1917C11">D6P19!$Y$24</definedName>
    <definedName name="D6L1917C12">D6P19!$AA$24</definedName>
    <definedName name="D6L1917C2">D6P19!$G$24</definedName>
    <definedName name="D6L1917C3">D6P19!$I$24</definedName>
    <definedName name="D6L1917C4">D6P19!$K$24</definedName>
    <definedName name="D6L1917C5">D6P19!$M$24</definedName>
    <definedName name="D6L1917C6">D6P19!$O$24</definedName>
    <definedName name="D6L1917C7">D6P19!$Q$24</definedName>
    <definedName name="D6L1917C8">D6P19!$S$24</definedName>
    <definedName name="D6L1917C9">D6P19!$U$24</definedName>
    <definedName name="D6L1918C1">D6P19!$E$25</definedName>
    <definedName name="D6L1918C10">D6P19!$W$25</definedName>
    <definedName name="D6L1918C11">D6P19!$Y$25</definedName>
    <definedName name="D6L1918C12">D6P19!$AA$25</definedName>
    <definedName name="D6L1918C2">D6P19!$G$25</definedName>
    <definedName name="D6L1918C3">D6P19!$I$25</definedName>
    <definedName name="D6L1918C4">D6P19!$K$25</definedName>
    <definedName name="D6L1918C5">D6P19!$M$25</definedName>
    <definedName name="D6L1918C6">D6P19!$O$25</definedName>
    <definedName name="D6L1918C7">D6P19!$Q$25</definedName>
    <definedName name="D6L1918C8">D6P19!$S$25</definedName>
    <definedName name="D6L1918C9">D6P19!$U$25</definedName>
    <definedName name="D6L1919C1">D6P19!$E$26</definedName>
    <definedName name="D6L1919C10">D6P19!$W$26</definedName>
    <definedName name="D6L1919C11">D6P19!$Y$26</definedName>
    <definedName name="D6L1919C12">D6P19!$AA$26</definedName>
    <definedName name="D6L1919C2">D6P19!$G$26</definedName>
    <definedName name="D6L1919C3">D6P19!$I$26</definedName>
    <definedName name="D6L1919C4">D6P19!$K$26</definedName>
    <definedName name="D6L1919C5">D6P19!$M$26</definedName>
    <definedName name="D6L1919C6">D6P19!$O$26</definedName>
    <definedName name="D6L1919C7">D6P19!$Q$26</definedName>
    <definedName name="D6L1919C8">D6P19!$S$26</definedName>
    <definedName name="D6L1919C9">D6P19!$U$26</definedName>
    <definedName name="D6L1920C1">D6P19!$E$27</definedName>
    <definedName name="D6L1920C10">D6P19!$W$27</definedName>
    <definedName name="D6L1920C11">D6P19!$Y$27</definedName>
    <definedName name="D6L1920C12">D6P19!$AA$27</definedName>
    <definedName name="D6L1920C2">D6P19!$G$27</definedName>
    <definedName name="D6L1920C3">D6P19!$I$27</definedName>
    <definedName name="D6L1920C4">D6P19!$K$27</definedName>
    <definedName name="D6L1920C5">D6P19!$M$27</definedName>
    <definedName name="D6L1920C6">D6P19!$O$27</definedName>
    <definedName name="D6L1920C7">D6P19!$Q$27</definedName>
    <definedName name="D6L1920C8">D6P19!$S$27</definedName>
    <definedName name="D6L1920C9">D6P19!$U$27</definedName>
    <definedName name="D6L1921C1">D6P19!$E$28</definedName>
    <definedName name="D6L1921C10">D6P19!$W$28</definedName>
    <definedName name="D6L1921C11">D6P19!$Y$28</definedName>
    <definedName name="D6L1921C12">D6P19!$AA$28</definedName>
    <definedName name="D6L1921C2">D6P19!$G$28</definedName>
    <definedName name="D6L1921C3">D6P19!$I$28</definedName>
    <definedName name="D6L1921C4">D6P19!$K$28</definedName>
    <definedName name="D6L1921C5">D6P19!$M$28</definedName>
    <definedName name="D6L1921C6">D6P19!$O$28</definedName>
    <definedName name="D6L1921C7">D6P19!$Q$28</definedName>
    <definedName name="D6L1921C8">D6P19!$S$28</definedName>
    <definedName name="D6L1921C9">D6P19!$U$28</definedName>
    <definedName name="D6L1922C1">D6P19!$E$29</definedName>
    <definedName name="D6L1922C10">D6P19!$W$29</definedName>
    <definedName name="D6L1922C11">D6P19!$Y$29</definedName>
    <definedName name="D6L1922C12">D6P19!$AA$29</definedName>
    <definedName name="D6L1922C2">D6P19!$G$29</definedName>
    <definedName name="D6L1922C3">D6P19!$I$29</definedName>
    <definedName name="D6L1922C4">D6P19!$K$29</definedName>
    <definedName name="D6L1922C5">D6P19!$M$29</definedName>
    <definedName name="D6L1922C6">D6P19!$O$29</definedName>
    <definedName name="D6L1922C7">D6P19!$Q$29</definedName>
    <definedName name="D6L1922C8">D6P19!$S$29</definedName>
    <definedName name="D6L1922C9">D6P19!$U$29</definedName>
    <definedName name="D6L1923C1">D6P19!$E$30</definedName>
    <definedName name="D6L1923C10">D6P19!$W$30</definedName>
    <definedName name="D6L1923C11">D6P19!$Y$30</definedName>
    <definedName name="D6L1923C12">D6P19!$AA$30</definedName>
    <definedName name="D6L1923C2">D6P19!$G$30</definedName>
    <definedName name="D6L1923C3">D6P19!$I$30</definedName>
    <definedName name="D6L1923C4">D6P19!$K$30</definedName>
    <definedName name="D6L1923C5">D6P19!$M$30</definedName>
    <definedName name="D6L1923C6">D6P19!$O$30</definedName>
    <definedName name="D6L1923C7">D6P19!$Q$30</definedName>
    <definedName name="D6L1923C8">D6P19!$S$30</definedName>
    <definedName name="D6L1923C9">D6P19!$U$30</definedName>
    <definedName name="D6L1924C1">D6P19!$E$31</definedName>
    <definedName name="D6L1924C10">D6P19!$W$31</definedName>
    <definedName name="D6L1924C11">D6P19!$Y$31</definedName>
    <definedName name="D6L1924C12">D6P19!$AA$31</definedName>
    <definedName name="D6L1924C2">D6P19!$G$31</definedName>
    <definedName name="D6L1924C3">D6P19!$I$31</definedName>
    <definedName name="D6L1924C4">D6P19!$K$31</definedName>
    <definedName name="D6L1924C5">D6P19!$M$31</definedName>
    <definedName name="D6L1924C6">D6P19!$O$31</definedName>
    <definedName name="D6L1924C7">D6P19!$Q$31</definedName>
    <definedName name="D6L1924C8">D6P19!$S$31</definedName>
    <definedName name="D6L1924C9">D6P19!$U$31</definedName>
    <definedName name="D6L19C1">D6P1!$E$26</definedName>
    <definedName name="D6L19C10">D6P1!$W$26</definedName>
    <definedName name="D6L19C11">D6P1!$Y$26</definedName>
    <definedName name="D6L19C2">D6P1!$G$26</definedName>
    <definedName name="D6L19C3">D6P1!$I$26</definedName>
    <definedName name="D6L19C4">D6P1!$K$26</definedName>
    <definedName name="D6L19C5">D6P1!$M$26</definedName>
    <definedName name="D6L19C6">D6P1!$O$26</definedName>
    <definedName name="D6L19C7">D6P1!$Q$26</definedName>
    <definedName name="D6L19C8">D6P1!$S$26</definedName>
    <definedName name="D6L19C9">D6P1!$U$26</definedName>
    <definedName name="D6L1C1">D6P1!$E$8</definedName>
    <definedName name="D6L1C10">D6P1!$W$8</definedName>
    <definedName name="D6L1C11">D6P1!$Y$8</definedName>
    <definedName name="D6L1C2">D6P1!$G$8</definedName>
    <definedName name="D6L1C3">D6P1!$I$8</definedName>
    <definedName name="D6L1C4">D6P1!$K$8</definedName>
    <definedName name="D6L1C5">D6P1!$M$8</definedName>
    <definedName name="D6L1C6">D6P1!$O$8</definedName>
    <definedName name="D6L1C7">D6P1!$Q$8</definedName>
    <definedName name="D6L1C8">D6P1!$S$8</definedName>
    <definedName name="D6L1C9">D6P1!$U$8</definedName>
    <definedName name="D6L201C1">D6P2!$E$8</definedName>
    <definedName name="D6L201C10">D6P2!$W$8</definedName>
    <definedName name="D6L201C11">D6P2!$Y$8</definedName>
    <definedName name="D6L201C12">D6P2!$AA$8</definedName>
    <definedName name="D6L201C13">D6P2!$AC$8</definedName>
    <definedName name="D6L201C14">D6P2!$AE$8</definedName>
    <definedName name="D6L201C15">D6P2!$AG$8</definedName>
    <definedName name="D6L201C16">D6P2!$AI$8</definedName>
    <definedName name="D6L201C17">D6P2!$AK$8</definedName>
    <definedName name="D6L201C18">D6P2!$AM$8</definedName>
    <definedName name="D6L201C19">D6P2!$AO$8</definedName>
    <definedName name="D6L201C2">D6P2!$G$8</definedName>
    <definedName name="D6L201C20">D6P2!$AQ$8</definedName>
    <definedName name="D6L201C21">D6P2!$AS$8</definedName>
    <definedName name="D6L201C22">D6P2!$AU$8</definedName>
    <definedName name="D6L201C23">D6P2!$AW$8</definedName>
    <definedName name="D6L201C24">D6P2!$AY$8</definedName>
    <definedName name="D6L201C25">D6P2!$BA$8</definedName>
    <definedName name="D6L201C3">D6P2!$I$8</definedName>
    <definedName name="D6L201C4">D6P2!$K$8</definedName>
    <definedName name="D6L201C5">D6P2!$M$8</definedName>
    <definedName name="D6L201C6">D6P2!$O$8</definedName>
    <definedName name="D6L201C7">D6P2!$Q$8</definedName>
    <definedName name="D6L201C8">D6P2!$S$8</definedName>
    <definedName name="D6L201C9">D6P2!$U$8</definedName>
    <definedName name="D6L202C1">D6P2!$E$9</definedName>
    <definedName name="D6L202C10">D6P2!$W$9</definedName>
    <definedName name="D6L202C11">D6P2!$Y$9</definedName>
    <definedName name="D6L202C12">D6P2!$AA$9</definedName>
    <definedName name="D6L202C13">D6P2!$AC$9</definedName>
    <definedName name="D6L202C14">D6P2!$AE$9</definedName>
    <definedName name="D6L202C15">D6P2!$AG$9</definedName>
    <definedName name="D6L202C16">D6P2!$AI$9</definedName>
    <definedName name="D6L202C17">D6P2!$AK$9</definedName>
    <definedName name="D6L202C18">D6P2!$AM$9</definedName>
    <definedName name="D6L202C19">D6P2!$AO$9</definedName>
    <definedName name="D6L202C2">D6P2!$G$9</definedName>
    <definedName name="D6L202C20">D6P2!$AQ$9</definedName>
    <definedName name="D6L202C21">D6P2!$AS$9</definedName>
    <definedName name="D6L202C22">D6P2!$AU$9</definedName>
    <definedName name="D6L202C23">D6P2!$AW$9</definedName>
    <definedName name="D6L202C24">D6P2!$AY$9</definedName>
    <definedName name="D6L202C25">D6P2!$BA$9</definedName>
    <definedName name="D6L202C3">D6P2!$I$9</definedName>
    <definedName name="D6L202C4">D6P2!$K$9</definedName>
    <definedName name="D6L202C5">D6P2!$M$9</definedName>
    <definedName name="D6L202C6">D6P2!$O$9</definedName>
    <definedName name="D6L202C7">D6P2!$Q$9</definedName>
    <definedName name="D6L202C8">D6P2!$S$9</definedName>
    <definedName name="D6L202C9">D6P2!$U$9</definedName>
    <definedName name="D6L203C1">D6P2!$E$10</definedName>
    <definedName name="D6L203C10">D6P2!$W$10</definedName>
    <definedName name="D6L203C11">D6P2!$Y$10</definedName>
    <definedName name="D6L203C12">D6P2!$AA$10</definedName>
    <definedName name="D6L203C13">D6P2!$AC$10</definedName>
    <definedName name="D6L203C14">D6P2!$AE$10</definedName>
    <definedName name="D6L203C15">D6P2!$AG$10</definedName>
    <definedName name="D6L203C16">D6P2!$AI$10</definedName>
    <definedName name="D6L203C17">D6P2!$AK$10</definedName>
    <definedName name="D6L203C18">D6P2!$AM$10</definedName>
    <definedName name="D6L203C19">D6P2!$AO$10</definedName>
    <definedName name="D6L203C2">D6P2!$G$10</definedName>
    <definedName name="D6L203C20">D6P2!$AQ$10</definedName>
    <definedName name="D6L203C21">D6P2!$AS$10</definedName>
    <definedName name="D6L203C22">D6P2!$AU$10</definedName>
    <definedName name="D6L203C23">D6P2!$AW$10</definedName>
    <definedName name="D6L203C24">D6P2!$AY$10</definedName>
    <definedName name="D6L203C25">D6P2!$BA$10</definedName>
    <definedName name="D6L203C3">D6P2!$I$10</definedName>
    <definedName name="D6L203C4">D6P2!$K$10</definedName>
    <definedName name="D6L203C5">D6P2!$M$10</definedName>
    <definedName name="D6L203C6">D6P2!$O$10</definedName>
    <definedName name="D6L203C7">D6P2!$Q$10</definedName>
    <definedName name="D6L203C8">D6P2!$S$10</definedName>
    <definedName name="D6L203C9">D6P2!$U$10</definedName>
    <definedName name="D6L204C1">D6P2!$E$11</definedName>
    <definedName name="D6L204C10">D6P2!$W$11</definedName>
    <definedName name="D6L204C11">D6P2!$Y$11</definedName>
    <definedName name="D6L204C12">D6P2!$AA$11</definedName>
    <definedName name="D6L204C13">D6P2!$AC$11</definedName>
    <definedName name="D6L204C14">D6P2!$AE$11</definedName>
    <definedName name="D6L204C15">D6P2!$AG$11</definedName>
    <definedName name="D6L204C16">D6P2!$AI$11</definedName>
    <definedName name="D6L204C17">D6P2!$AK$11</definedName>
    <definedName name="D6L204C18">D6P2!$AM$11</definedName>
    <definedName name="D6L204C19">D6P2!$AO$11</definedName>
    <definedName name="D6L204C2">D6P2!$G$11</definedName>
    <definedName name="D6L204C20">D6P2!$AQ$11</definedName>
    <definedName name="D6L204C21">D6P2!$AS$11</definedName>
    <definedName name="D6L204C22">D6P2!$AU$11</definedName>
    <definedName name="D6L204C23">D6P2!$AW$11</definedName>
    <definedName name="D6L204C24">D6P2!$AY$11</definedName>
    <definedName name="D6L204C25">D6P2!$BA$11</definedName>
    <definedName name="D6L204C3">D6P2!$I$11</definedName>
    <definedName name="D6L204C4">D6P2!$K$11</definedName>
    <definedName name="D6L204C5">D6P2!$M$11</definedName>
    <definedName name="D6L204C6">D6P2!$O$11</definedName>
    <definedName name="D6L204C7">D6P2!$Q$11</definedName>
    <definedName name="D6L204C8">D6P2!$S$11</definedName>
    <definedName name="D6L204C9">D6P2!$U$11</definedName>
    <definedName name="D6L205C1">D6P2!$E$12</definedName>
    <definedName name="D6L205C10">D6P2!$W$12</definedName>
    <definedName name="D6L205C11">D6P2!$Y$12</definedName>
    <definedName name="D6L205C12">D6P2!$AA$12</definedName>
    <definedName name="D6L205C13">D6P2!$AC$12</definedName>
    <definedName name="D6L205C14">D6P2!$AE$12</definedName>
    <definedName name="D6L205C15">D6P2!$AG$12</definedName>
    <definedName name="D6L205C16">D6P2!$AI$12</definedName>
    <definedName name="D6L205C17">D6P2!$AK$12</definedName>
    <definedName name="D6L205C18">D6P2!$AM$12</definedName>
    <definedName name="D6L205C19">D6P2!$AO$12</definedName>
    <definedName name="D6L205C2">D6P2!$G$12</definedName>
    <definedName name="D6L205C20">D6P2!$AQ$12</definedName>
    <definedName name="D6L205C21">D6P2!$AS$12</definedName>
    <definedName name="D6L205C22">D6P2!$AU$12</definedName>
    <definedName name="D6L205C23">D6P2!$AW$12</definedName>
    <definedName name="D6L205C24">D6P2!$AY$12</definedName>
    <definedName name="D6L205C25">D6P2!$BA$12</definedName>
    <definedName name="D6L205C3">D6P2!$I$12</definedName>
    <definedName name="D6L205C4">D6P2!$K$12</definedName>
    <definedName name="D6L205C5">D6P2!$M$12</definedName>
    <definedName name="D6L205C6">D6P2!$O$12</definedName>
    <definedName name="D6L205C7">D6P2!$Q$12</definedName>
    <definedName name="D6L205C8">D6P2!$S$12</definedName>
    <definedName name="D6L205C9">D6P2!$U$12</definedName>
    <definedName name="D6L206C1">D6P2!$E$13</definedName>
    <definedName name="D6L206C10">D6P2!$W$13</definedName>
    <definedName name="D6L206C11">D6P2!$Y$13</definedName>
    <definedName name="D6L206C12">D6P2!$AA$13</definedName>
    <definedName name="D6L206C13">D6P2!$AC$13</definedName>
    <definedName name="D6L206C14">D6P2!$AE$13</definedName>
    <definedName name="D6L206C15">D6P2!$AG$13</definedName>
    <definedName name="D6L206C16">D6P2!$AI$13</definedName>
    <definedName name="D6L206C17">D6P2!$AK$13</definedName>
    <definedName name="D6L206C18">D6P2!$AM$13</definedName>
    <definedName name="D6L206C19">D6P2!$AO$13</definedName>
    <definedName name="D6L206C2">D6P2!$G$13</definedName>
    <definedName name="D6L206C20">D6P2!$AQ$13</definedName>
    <definedName name="D6L206C21">D6P2!$AS$13</definedName>
    <definedName name="D6L206C22">D6P2!$AU$13</definedName>
    <definedName name="D6L206C23">D6P2!$AW$13</definedName>
    <definedName name="D6L206C24">D6P2!$AY$13</definedName>
    <definedName name="D6L206C25">D6P2!$BA$13</definedName>
    <definedName name="D6L206C3">D6P2!$I$13</definedName>
    <definedName name="D6L206C4">D6P2!$K$13</definedName>
    <definedName name="D6L206C5">D6P2!$M$13</definedName>
    <definedName name="D6L206C6">D6P2!$O$13</definedName>
    <definedName name="D6L206C7">D6P2!$Q$13</definedName>
    <definedName name="D6L206C8">D6P2!$S$13</definedName>
    <definedName name="D6L206C9">D6P2!$U$13</definedName>
    <definedName name="D6L207C1">D6P2!$E$14</definedName>
    <definedName name="D6L207C10">D6P2!$W$14</definedName>
    <definedName name="D6L207C11">D6P2!$Y$14</definedName>
    <definedName name="D6L207C12">D6P2!$AA$14</definedName>
    <definedName name="D6L207C13">D6P2!$AC$14</definedName>
    <definedName name="D6L207C14">D6P2!$AE$14</definedName>
    <definedName name="D6L207C15">D6P2!$AG$14</definedName>
    <definedName name="D6L207C16">D6P2!$AI$14</definedName>
    <definedName name="D6L207C17">D6P2!$AK$14</definedName>
    <definedName name="D6L207C18">D6P2!$AM$14</definedName>
    <definedName name="D6L207C19">D6P2!$AO$14</definedName>
    <definedName name="D6L207C2">D6P2!$G$14</definedName>
    <definedName name="D6L207C20">D6P2!$AQ$14</definedName>
    <definedName name="D6L207C21">D6P2!$AS$14</definedName>
    <definedName name="D6L207C22">D6P2!$AU$14</definedName>
    <definedName name="D6L207C23">D6P2!$AW$14</definedName>
    <definedName name="D6L207C24">D6P2!$AY$14</definedName>
    <definedName name="D6L207C25">D6P2!$BA$14</definedName>
    <definedName name="D6L207C3">D6P2!$I$14</definedName>
    <definedName name="D6L207C4">D6P2!$K$14</definedName>
    <definedName name="D6L207C5">D6P2!$M$14</definedName>
    <definedName name="D6L207C6">D6P2!$O$14</definedName>
    <definedName name="D6L207C7">D6P2!$Q$14</definedName>
    <definedName name="D6L207C8">D6P2!$S$14</definedName>
    <definedName name="D6L207C9">D6P2!$U$14</definedName>
    <definedName name="D6L208C1">D6P2!$E$15</definedName>
    <definedName name="D6L208C10">D6P2!$W$15</definedName>
    <definedName name="D6L208C11">D6P2!$Y$15</definedName>
    <definedName name="D6L208C12">D6P2!$AA$15</definedName>
    <definedName name="D6L208C13">D6P2!$AC$15</definedName>
    <definedName name="D6L208C14">D6P2!$AE$15</definedName>
    <definedName name="D6L208C15">D6P2!$AG$15</definedName>
    <definedName name="D6L208C16">D6P2!$AI$15</definedName>
    <definedName name="D6L208C17">D6P2!$AK$15</definedName>
    <definedName name="D6L208C18">D6P2!$AM$15</definedName>
    <definedName name="D6L208C19">D6P2!$AO$15</definedName>
    <definedName name="D6L208C2">D6P2!$G$15</definedName>
    <definedName name="D6L208C20">D6P2!$AQ$15</definedName>
    <definedName name="D6L208C21">D6P2!$AS$15</definedName>
    <definedName name="D6L208C22">D6P2!$AU$15</definedName>
    <definedName name="D6L208C23">D6P2!$AW$15</definedName>
    <definedName name="D6L208C24">D6P2!$AY$15</definedName>
    <definedName name="D6L208C25">D6P2!$BA$15</definedName>
    <definedName name="D6L208C3">D6P2!$I$15</definedName>
    <definedName name="D6L208C4">D6P2!$K$15</definedName>
    <definedName name="D6L208C5">D6P2!$M$15</definedName>
    <definedName name="D6L208C6">D6P2!$O$15</definedName>
    <definedName name="D6L208C7">D6P2!$Q$15</definedName>
    <definedName name="D6L208C8">D6P2!$S$15</definedName>
    <definedName name="D6L208C9">D6P2!$U$15</definedName>
    <definedName name="D6L209C1">D6P2!$E$16</definedName>
    <definedName name="D6L209C10">D6P2!$W$16</definedName>
    <definedName name="D6L209C11">D6P2!$Y$16</definedName>
    <definedName name="D6L209C12">D6P2!$AA$16</definedName>
    <definedName name="D6L209C13">D6P2!$AC$16</definedName>
    <definedName name="D6L209C14">D6P2!$AE$16</definedName>
    <definedName name="D6L209C15">D6P2!$AG$16</definedName>
    <definedName name="D6L209C16">D6P2!$AI$16</definedName>
    <definedName name="D6L209C17">D6P2!$AK$16</definedName>
    <definedName name="D6L209C18">D6P2!$AM$16</definedName>
    <definedName name="D6L209C19">D6P2!$AO$16</definedName>
    <definedName name="D6L209C2">D6P2!$G$16</definedName>
    <definedName name="D6L209C20">D6P2!$AQ$16</definedName>
    <definedName name="D6L209C21">D6P2!$AS$16</definedName>
    <definedName name="D6L209C22">D6P2!$AU$16</definedName>
    <definedName name="D6L209C23">D6P2!$AW$16</definedName>
    <definedName name="D6L209C24">D6P2!$AY$16</definedName>
    <definedName name="D6L209C25">D6P2!$BA$16</definedName>
    <definedName name="D6L209C3">D6P2!$I$16</definedName>
    <definedName name="D6L209C4">D6P2!$K$16</definedName>
    <definedName name="D6L209C5">D6P2!$M$16</definedName>
    <definedName name="D6L209C6">D6P2!$O$16</definedName>
    <definedName name="D6L209C7">D6P2!$Q$16</definedName>
    <definedName name="D6L209C8">D6P2!$S$16</definedName>
    <definedName name="D6L209C9">D6P2!$U$16</definedName>
    <definedName name="D6L210C1">D6P2!$E$17</definedName>
    <definedName name="D6L210C10">D6P2!$W$17</definedName>
    <definedName name="D6L210C11">D6P2!$Y$17</definedName>
    <definedName name="D6L210C12">D6P2!$AA$17</definedName>
    <definedName name="D6L210C13">D6P2!$AC$17</definedName>
    <definedName name="D6L210C14">D6P2!$AE$17</definedName>
    <definedName name="D6L210C15">D6P2!$AG$17</definedName>
    <definedName name="D6L210C16">D6P2!$AI$17</definedName>
    <definedName name="D6L210C17">D6P2!$AK$17</definedName>
    <definedName name="D6L210C18">D6P2!$AM$17</definedName>
    <definedName name="D6L210C19">D6P2!$AO$17</definedName>
    <definedName name="D6L210C2">D6P2!$G$17</definedName>
    <definedName name="D6L210C20">D6P2!$AQ$17</definedName>
    <definedName name="D6L210C21">D6P2!$AS$17</definedName>
    <definedName name="D6L210C22">D6P2!$AU$17</definedName>
    <definedName name="D6L210C23">D6P2!$AW$17</definedName>
    <definedName name="D6L210C24">D6P2!$AY$17</definedName>
    <definedName name="D6L210C25">D6P2!$BA$17</definedName>
    <definedName name="D6L210C3">D6P2!$I$17</definedName>
    <definedName name="D6L210C4">D6P2!$K$17</definedName>
    <definedName name="D6L210C5">D6P2!$M$17</definedName>
    <definedName name="D6L210C6">D6P2!$O$17</definedName>
    <definedName name="D6L210C7">D6P2!$Q$17</definedName>
    <definedName name="D6L210C8">D6P2!$S$17</definedName>
    <definedName name="D6L210C9">D6P2!$U$17</definedName>
    <definedName name="D6L211C1">D6P2!$E$18</definedName>
    <definedName name="D6L211C10">D6P2!$W$18</definedName>
    <definedName name="D6L211C11">D6P2!$Y$18</definedName>
    <definedName name="D6L211C12">D6P2!$AA$18</definedName>
    <definedName name="D6L211C13">D6P2!$AC$18</definedName>
    <definedName name="D6L211C14">D6P2!$AE$18</definedName>
    <definedName name="D6L211C15">D6P2!$AG$18</definedName>
    <definedName name="D6L211C16">D6P2!$AI$18</definedName>
    <definedName name="D6L211C17">D6P2!$AK$18</definedName>
    <definedName name="D6L211C18">D6P2!$AM$18</definedName>
    <definedName name="D6L211C19">D6P2!$AO$18</definedName>
    <definedName name="D6L211C2">D6P2!$G$18</definedName>
    <definedName name="D6L211C20">D6P2!$AQ$18</definedName>
    <definedName name="D6L211C21">D6P2!$AS$18</definedName>
    <definedName name="D6L211C22">D6P2!$AU$18</definedName>
    <definedName name="D6L211C23">D6P2!$AW$18</definedName>
    <definedName name="D6L211C24">D6P2!$AY$18</definedName>
    <definedName name="D6L211C25">D6P2!$BA$18</definedName>
    <definedName name="D6L211C3">D6P2!$I$18</definedName>
    <definedName name="D6L211C4">D6P2!$K$18</definedName>
    <definedName name="D6L211C5">D6P2!$M$18</definedName>
    <definedName name="D6L211C6">D6P2!$O$18</definedName>
    <definedName name="D6L211C7">D6P2!$Q$18</definedName>
    <definedName name="D6L211C8">D6P2!$S$18</definedName>
    <definedName name="D6L211C9">D6P2!$U$18</definedName>
    <definedName name="D6L212C1">D6P2!$E$19</definedName>
    <definedName name="D6L212C10">D6P2!$W$19</definedName>
    <definedName name="D6L212C11">D6P2!$Y$19</definedName>
    <definedName name="D6L212C12">D6P2!$AA$19</definedName>
    <definedName name="D6L212C13">D6P2!$AC$19</definedName>
    <definedName name="D6L212C14">D6P2!$AE$19</definedName>
    <definedName name="D6L212C15">D6P2!$AG$19</definedName>
    <definedName name="D6L212C16">D6P2!$AI$19</definedName>
    <definedName name="D6L212C17">D6P2!$AK$19</definedName>
    <definedName name="D6L212C18">D6P2!$AM$19</definedName>
    <definedName name="D6L212C19">D6P2!$AO$19</definedName>
    <definedName name="D6L212C2">D6P2!$G$19</definedName>
    <definedName name="D6L212C20">D6P2!$AQ$19</definedName>
    <definedName name="D6L212C21">D6P2!$AS$19</definedName>
    <definedName name="D6L212C22">D6P2!$AU$19</definedName>
    <definedName name="D6L212C23">D6P2!$AW$19</definedName>
    <definedName name="D6L212C24">D6P2!$AY$19</definedName>
    <definedName name="D6L212C25">D6P2!$BA$19</definedName>
    <definedName name="D6L212C3">D6P2!$I$19</definedName>
    <definedName name="D6L212C4">D6P2!$K$19</definedName>
    <definedName name="D6L212C5">D6P2!$M$19</definedName>
    <definedName name="D6L212C6">D6P2!$O$19</definedName>
    <definedName name="D6L212C7">D6P2!$Q$19</definedName>
    <definedName name="D6L212C8">D6P2!$S$19</definedName>
    <definedName name="D6L212C9">D6P2!$U$19</definedName>
    <definedName name="D6L213C1">D6P2!$E$20</definedName>
    <definedName name="D6L213C10">D6P2!$W$20</definedName>
    <definedName name="D6L213C11">D6P2!$Y$20</definedName>
    <definedName name="D6L213C12">D6P2!$AA$20</definedName>
    <definedName name="D6L213C13">D6P2!$AC$20</definedName>
    <definedName name="D6L213C14">D6P2!$AE$20</definedName>
    <definedName name="D6L213C15">D6P2!$AG$20</definedName>
    <definedName name="D6L213C16">D6P2!$AI$20</definedName>
    <definedName name="D6L213C17">D6P2!$AK$20</definedName>
    <definedName name="D6L213C18">D6P2!$AM$20</definedName>
    <definedName name="D6L213C19">D6P2!$AO$20</definedName>
    <definedName name="D6L213C2">D6P2!$G$20</definedName>
    <definedName name="D6L213C20">D6P2!$AQ$20</definedName>
    <definedName name="D6L213C21">D6P2!$AS$20</definedName>
    <definedName name="D6L213C22">D6P2!$AU$20</definedName>
    <definedName name="D6L213C23">D6P2!$AW$20</definedName>
    <definedName name="D6L213C24">D6P2!$AY$20</definedName>
    <definedName name="D6L213C25">D6P2!$BA$20</definedName>
    <definedName name="D6L213C3">D6P2!$I$20</definedName>
    <definedName name="D6L213C4">D6P2!$K$20</definedName>
    <definedName name="D6L213C5">D6P2!$M$20</definedName>
    <definedName name="D6L213C6">D6P2!$O$20</definedName>
    <definedName name="D6L213C7">D6P2!$Q$20</definedName>
    <definedName name="D6L213C8">D6P2!$S$20</definedName>
    <definedName name="D6L213C9">D6P2!$U$20</definedName>
    <definedName name="D6L214C1">D6P2!$E$21</definedName>
    <definedName name="D6L214C10">D6P2!$W$21</definedName>
    <definedName name="D6L214C11">D6P2!$Y$21</definedName>
    <definedName name="D6L214C12">D6P2!$AA$21</definedName>
    <definedName name="D6L214C13">D6P2!$AC$21</definedName>
    <definedName name="D6L214C14">D6P2!$AE$21</definedName>
    <definedName name="D6L214C15">D6P2!$AG$21</definedName>
    <definedName name="D6L214C16">D6P2!$AI$21</definedName>
    <definedName name="D6L214C17">D6P2!$AK$21</definedName>
    <definedName name="D6L214C18">D6P2!$AM$21</definedName>
    <definedName name="D6L214C19">D6P2!$AO$21</definedName>
    <definedName name="D6L214C2">D6P2!$G$21</definedName>
    <definedName name="D6L214C20">D6P2!$AQ$21</definedName>
    <definedName name="D6L214C21">D6P2!$AS$21</definedName>
    <definedName name="D6L214C22">D6P2!$AU$21</definedName>
    <definedName name="D6L214C23">D6P2!$AW$21</definedName>
    <definedName name="D6L214C24">D6P2!$AY$21</definedName>
    <definedName name="D6L214C25">D6P2!$BA$21</definedName>
    <definedName name="D6L214C3">D6P2!$I$21</definedName>
    <definedName name="D6L214C4">D6P2!$K$21</definedName>
    <definedName name="D6L214C5">D6P2!$M$21</definedName>
    <definedName name="D6L214C6">D6P2!$O$21</definedName>
    <definedName name="D6L214C7">D6P2!$Q$21</definedName>
    <definedName name="D6L214C8">D6P2!$S$21</definedName>
    <definedName name="D6L214C9">D6P2!$U$21</definedName>
    <definedName name="D6L215C1">D6P2!$E$22</definedName>
    <definedName name="D6L215C10">D6P2!$W$22</definedName>
    <definedName name="D6L215C11">D6P2!$Y$22</definedName>
    <definedName name="D6L215C12">D6P2!$AA$22</definedName>
    <definedName name="D6L215C13">D6P2!$AC$22</definedName>
    <definedName name="D6L215C14">D6P2!$AE$22</definedName>
    <definedName name="D6L215C15">D6P2!$AG$22</definedName>
    <definedName name="D6L215C16">D6P2!$AI$22</definedName>
    <definedName name="D6L215C17">D6P2!$AK$22</definedName>
    <definedName name="D6L215C18">D6P2!$AM$22</definedName>
    <definedName name="D6L215C19">D6P2!$AO$22</definedName>
    <definedName name="D6L215C2">D6P2!$G$22</definedName>
    <definedName name="D6L215C20">D6P2!$AQ$22</definedName>
    <definedName name="D6L215C21">D6P2!$AS$22</definedName>
    <definedName name="D6L215C22">D6P2!$AU$22</definedName>
    <definedName name="D6L215C23">D6P2!$AW$22</definedName>
    <definedName name="D6L215C24">D6P2!$AY$22</definedName>
    <definedName name="D6L215C25">D6P2!$BA$22</definedName>
    <definedName name="D6L215C3">D6P2!$I$22</definedName>
    <definedName name="D6L215C4">D6P2!$K$22</definedName>
    <definedName name="D6L215C5">D6P2!$M$22</definedName>
    <definedName name="D6L215C6">D6P2!$O$22</definedName>
    <definedName name="D6L215C7">D6P2!$Q$22</definedName>
    <definedName name="D6L215C8">D6P2!$S$22</definedName>
    <definedName name="D6L215C9">D6P2!$U$22</definedName>
    <definedName name="D6L216C1">D6P2!$E$23</definedName>
    <definedName name="D6L216C10">D6P2!$W$23</definedName>
    <definedName name="D6L216C11">D6P2!$Y$23</definedName>
    <definedName name="D6L216C12">D6P2!$AA$23</definedName>
    <definedName name="D6L216C13">D6P2!$AC$23</definedName>
    <definedName name="D6L216C14">D6P2!$AE$23</definedName>
    <definedName name="D6L216C15">D6P2!$AG$23</definedName>
    <definedName name="D6L216C16">D6P2!$AI$23</definedName>
    <definedName name="D6L216C17">D6P2!$AK$23</definedName>
    <definedName name="D6L216C18">D6P2!$AM$23</definedName>
    <definedName name="D6L216C19">D6P2!$AO$23</definedName>
    <definedName name="D6L216C2">D6P2!$G$23</definedName>
    <definedName name="D6L216C20">D6P2!$AQ$23</definedName>
    <definedName name="D6L216C21">D6P2!$AS$23</definedName>
    <definedName name="D6L216C22">D6P2!$AU$23</definedName>
    <definedName name="D6L216C23">D6P2!$AW$23</definedName>
    <definedName name="D6L216C24">D6P2!$AY$23</definedName>
    <definedName name="D6L216C25">D6P2!$BA$23</definedName>
    <definedName name="D6L216C3">D6P2!$I$23</definedName>
    <definedName name="D6L216C4">D6P2!$K$23</definedName>
    <definedName name="D6L216C5">D6P2!$M$23</definedName>
    <definedName name="D6L216C6">D6P2!$O$23</definedName>
    <definedName name="D6L216C7">D6P2!$Q$23</definedName>
    <definedName name="D6L216C8">D6P2!$S$23</definedName>
    <definedName name="D6L216C9">D6P2!$U$23</definedName>
    <definedName name="D6L217C1">D6P2!$E$24</definedName>
    <definedName name="D6L217C10">D6P2!$W$24</definedName>
    <definedName name="D6L217C11">D6P2!$Y$24</definedName>
    <definedName name="D6L217C12">D6P2!$AA$24</definedName>
    <definedName name="D6L217C13">D6P2!$AC$24</definedName>
    <definedName name="D6L217C14">D6P2!$AE$24</definedName>
    <definedName name="D6L217C15">D6P2!$AG$24</definedName>
    <definedName name="D6L217C16">D6P2!$AI$24</definedName>
    <definedName name="D6L217C17">D6P2!$AK$24</definedName>
    <definedName name="D6L217C18">D6P2!$AM$24</definedName>
    <definedName name="D6L217C19">D6P2!$AO$24</definedName>
    <definedName name="D6L217C2">D6P2!$G$24</definedName>
    <definedName name="D6L217C20">D6P2!$AQ$24</definedName>
    <definedName name="D6L217C21">D6P2!$AS$24</definedName>
    <definedName name="D6L217C22">D6P2!$AU$24</definedName>
    <definedName name="D6L217C23">D6P2!$AW$24</definedName>
    <definedName name="D6L217C24">D6P2!$AY$24</definedName>
    <definedName name="D6L217C25">D6P2!$BA$24</definedName>
    <definedName name="D6L217C3">D6P2!$I$24</definedName>
    <definedName name="D6L217C4">D6P2!$K$24</definedName>
    <definedName name="D6L217C5">D6P2!$M$24</definedName>
    <definedName name="D6L217C6">D6P2!$O$24</definedName>
    <definedName name="D6L217C7">D6P2!$Q$24</definedName>
    <definedName name="D6L217C8">D6P2!$S$24</definedName>
    <definedName name="D6L217C9">D6P2!$U$24</definedName>
    <definedName name="D6L218C1">D6P2!$E$25</definedName>
    <definedName name="D6L218C10">D6P2!$W$25</definedName>
    <definedName name="D6L218C11">D6P2!$Y$25</definedName>
    <definedName name="D6L218C12">D6P2!$AA$25</definedName>
    <definedName name="D6L218C13">D6P2!$AC$25</definedName>
    <definedName name="D6L218C14">D6P2!$AE$25</definedName>
    <definedName name="D6L218C15">D6P2!$AG$25</definedName>
    <definedName name="D6L218C16">D6P2!$AI$25</definedName>
    <definedName name="D6L218C17">D6P2!$AK$25</definedName>
    <definedName name="D6L218C18">D6P2!$AM$25</definedName>
    <definedName name="D6L218C19">D6P2!$AO$25</definedName>
    <definedName name="D6L218C2">D6P2!$G$25</definedName>
    <definedName name="D6L218C20">D6P2!$AQ$25</definedName>
    <definedName name="D6L218C21">D6P2!$AS$25</definedName>
    <definedName name="D6L218C22">D6P2!$AU$25</definedName>
    <definedName name="D6L218C23">D6P2!$AW$25</definedName>
    <definedName name="D6L218C24">D6P2!$AY$25</definedName>
    <definedName name="D6L218C25">D6P2!$BA$25</definedName>
    <definedName name="D6L218C3">D6P2!$I$25</definedName>
    <definedName name="D6L218C4">D6P2!$K$25</definedName>
    <definedName name="D6L218C5">D6P2!$M$25</definedName>
    <definedName name="D6L218C6">D6P2!$O$25</definedName>
    <definedName name="D6L218C7">D6P2!$Q$25</definedName>
    <definedName name="D6L218C8">D6P2!$S$25</definedName>
    <definedName name="D6L218C9">D6P2!$U$25</definedName>
    <definedName name="D6L219C1">D6P2!$E$26</definedName>
    <definedName name="D6L219C10">D6P2!$W$26</definedName>
    <definedName name="D6L219C11">D6P2!$Y$26</definedName>
    <definedName name="D6L219C12">D6P2!$AA$26</definedName>
    <definedName name="D6L219C13">D6P2!$AC$26</definedName>
    <definedName name="D6L219C14">D6P2!$AE$26</definedName>
    <definedName name="D6L219C15">D6P2!$AG$26</definedName>
    <definedName name="D6L219C16">D6P2!$AI$26</definedName>
    <definedName name="D6L219C17">D6P2!$AK$26</definedName>
    <definedName name="D6L219C18">D6P2!$AM$26</definedName>
    <definedName name="D6L219C19">D6P2!$AO$26</definedName>
    <definedName name="D6L219C2">D6P2!$G$26</definedName>
    <definedName name="D6L219C20">D6P2!$AQ$26</definedName>
    <definedName name="D6L219C21">D6P2!$AS$26</definedName>
    <definedName name="D6L219C22">D6P2!$AU$26</definedName>
    <definedName name="D6L219C23">D6P2!$AW$26</definedName>
    <definedName name="D6L219C24">D6P2!$AY$26</definedName>
    <definedName name="D6L219C25">D6P2!$BA$26</definedName>
    <definedName name="D6L219C3">D6P2!$I$26</definedName>
    <definedName name="D6L219C4">D6P2!$K$26</definedName>
    <definedName name="D6L219C5">D6P2!$M$26</definedName>
    <definedName name="D6L219C6">D6P2!$O$26</definedName>
    <definedName name="D6L219C7">D6P2!$Q$26</definedName>
    <definedName name="D6L219C8">D6P2!$S$26</definedName>
    <definedName name="D6L219C9">D6P2!$U$26</definedName>
    <definedName name="D6L220C1">D6P2!$E$27</definedName>
    <definedName name="D6L220C10">D6P2!$W$27</definedName>
    <definedName name="D6L220C11">D6P2!$Y$27</definedName>
    <definedName name="D6L220C12">D6P2!$AA$27</definedName>
    <definedName name="D6L220C13">D6P2!$AC$27</definedName>
    <definedName name="D6L220C14">D6P2!$AE$27</definedName>
    <definedName name="D6L220C15">D6P2!$AG$27</definedName>
    <definedName name="D6L220C16">D6P2!$AI$27</definedName>
    <definedName name="D6L220C17">D6P2!$AK$27</definedName>
    <definedName name="D6L220C18">D6P2!$AM$27</definedName>
    <definedName name="D6L220C19">D6P2!$AO$27</definedName>
    <definedName name="D6L220C2">D6P2!$G$27</definedName>
    <definedName name="D6L220C20">D6P2!$AQ$27</definedName>
    <definedName name="D6L220C21">D6P2!$AS$27</definedName>
    <definedName name="D6L220C22">D6P2!$AU$27</definedName>
    <definedName name="D6L220C23">D6P2!$AW$27</definedName>
    <definedName name="D6L220C24">D6P2!$AY$27</definedName>
    <definedName name="D6L220C25">D6P2!$BA$27</definedName>
    <definedName name="D6L220C3">D6P2!$I$27</definedName>
    <definedName name="D6L220C4">D6P2!$K$27</definedName>
    <definedName name="D6L220C5">D6P2!$M$27</definedName>
    <definedName name="D6L220C6">D6P2!$O$27</definedName>
    <definedName name="D6L220C7">D6P2!$Q$27</definedName>
    <definedName name="D6L220C8">D6P2!$S$27</definedName>
    <definedName name="D6L220C9">D6P2!$U$27</definedName>
    <definedName name="D6L221C1">D6P2!$E$28</definedName>
    <definedName name="D6L221C10">D6P2!$W$28</definedName>
    <definedName name="D6L221C11">D6P2!$Y$28</definedName>
    <definedName name="D6L221C12">D6P2!$AA$28</definedName>
    <definedName name="D6L221C13">D6P2!$AC$28</definedName>
    <definedName name="D6L221C14">D6P2!$AE$28</definedName>
    <definedName name="D6L221C15">D6P2!$AG$28</definedName>
    <definedName name="D6L221C16">D6P2!$AI$28</definedName>
    <definedName name="D6L221C17">D6P2!$AK$28</definedName>
    <definedName name="D6L221C18">D6P2!$AM$28</definedName>
    <definedName name="D6L221C19">D6P2!$AO$28</definedName>
    <definedName name="D6L221C2">D6P2!$G$28</definedName>
    <definedName name="D6L221C20">D6P2!$AQ$28</definedName>
    <definedName name="D6L221C21">D6P2!$AS$28</definedName>
    <definedName name="D6L221C22">D6P2!$AU$28</definedName>
    <definedName name="D6L221C23">D6P2!$AW$28</definedName>
    <definedName name="D6L221C24">D6P2!$AY$28</definedName>
    <definedName name="D6L221C25">D6P2!$BA$28</definedName>
    <definedName name="D6L221C3">D6P2!$I$28</definedName>
    <definedName name="D6L221C4">D6P2!$K$28</definedName>
    <definedName name="D6L221C5">D6P2!$M$28</definedName>
    <definedName name="D6L221C6">D6P2!$O$28</definedName>
    <definedName name="D6L221C7">D6P2!$Q$28</definedName>
    <definedName name="D6L221C8">D6P2!$S$28</definedName>
    <definedName name="D6L221C9">D6P2!$U$28</definedName>
    <definedName name="D6L222C1">D6P2!$E$29</definedName>
    <definedName name="D6L222C10">D6P2!$W$29</definedName>
    <definedName name="D6L222C11">D6P2!$Y$29</definedName>
    <definedName name="D6L222C12">D6P2!$AA$29</definedName>
    <definedName name="D6L222C13">D6P2!$AC$29</definedName>
    <definedName name="D6L222C14">D6P2!$AE$29</definedName>
    <definedName name="D6L222C15">D6P2!$AG$29</definedName>
    <definedName name="D6L222C16">D6P2!$AI$29</definedName>
    <definedName name="D6L222C17">D6P2!$AK$29</definedName>
    <definedName name="D6L222C18">D6P2!$AM$29</definedName>
    <definedName name="D6L222C19">D6P2!$AO$29</definedName>
    <definedName name="D6L222C2">D6P2!$G$29</definedName>
    <definedName name="D6L222C20">D6P2!$AQ$29</definedName>
    <definedName name="D6L222C21">D6P2!$AS$29</definedName>
    <definedName name="D6L222C22">D6P2!$AU$29</definedName>
    <definedName name="D6L222C23">D6P2!$AW$29</definedName>
    <definedName name="D6L222C24">D6P2!$AY$29</definedName>
    <definedName name="D6L222C25">D6P2!$BA$29</definedName>
    <definedName name="D6L222C3">D6P2!$I$29</definedName>
    <definedName name="D6L222C4">D6P2!$K$29</definedName>
    <definedName name="D6L222C5">D6P2!$M$29</definedName>
    <definedName name="D6L222C6">D6P2!$O$29</definedName>
    <definedName name="D6L222C7">D6P2!$Q$29</definedName>
    <definedName name="D6L222C8">D6P2!$S$29</definedName>
    <definedName name="D6L222C9">D6P2!$U$29</definedName>
    <definedName name="D6L223C1">D6P2!$E$30</definedName>
    <definedName name="D6L223C10">D6P2!$W$30</definedName>
    <definedName name="D6L223C11">D6P2!$Y$30</definedName>
    <definedName name="D6L223C12">D6P2!$AA$30</definedName>
    <definedName name="D6L223C13">D6P2!$AC$30</definedName>
    <definedName name="D6L223C14">D6P2!$AE$30</definedName>
    <definedName name="D6L223C15">D6P2!$AG$30</definedName>
    <definedName name="D6L223C16">D6P2!$AI$30</definedName>
    <definedName name="D6L223C17">D6P2!$AK$30</definedName>
    <definedName name="D6L223C18">D6P2!$AM$30</definedName>
    <definedName name="D6L223C19">D6P2!$AO$30</definedName>
    <definedName name="D6L223C2">D6P2!$G$30</definedName>
    <definedName name="D6L223C20">D6P2!$AQ$30</definedName>
    <definedName name="D6L223C21">D6P2!$AS$30</definedName>
    <definedName name="D6L223C22">D6P2!$AU$30</definedName>
    <definedName name="D6L223C23">D6P2!$AW$30</definedName>
    <definedName name="D6L223C24">D6P2!$AY$30</definedName>
    <definedName name="D6L223C25">D6P2!$BA$30</definedName>
    <definedName name="D6L223C3">D6P2!$I$30</definedName>
    <definedName name="D6L223C4">D6P2!$K$30</definedName>
    <definedName name="D6L223C5">D6P2!$M$30</definedName>
    <definedName name="D6L223C6">D6P2!$O$30</definedName>
    <definedName name="D6L223C7">D6P2!$Q$30</definedName>
    <definedName name="D6L223C8">D6P2!$S$30</definedName>
    <definedName name="D6L223C9">D6P2!$U$30</definedName>
    <definedName name="D6L224C1">D6P2!$E$31</definedName>
    <definedName name="D6L224C10">D6P2!$W$31</definedName>
    <definedName name="D6L224C11">D6P2!$Y$31</definedName>
    <definedName name="D6L224C12">D6P2!$AA$31</definedName>
    <definedName name="D6L224C13">D6P2!$AC$31</definedName>
    <definedName name="D6L224C14">D6P2!$AE$31</definedName>
    <definedName name="D6L224C15">D6P2!$AG$31</definedName>
    <definedName name="D6L224C16">D6P2!$AI$31</definedName>
    <definedName name="D6L224C17">D6P2!$AK$31</definedName>
    <definedName name="D6L224C18">D6P2!$AM$31</definedName>
    <definedName name="D6L224C19">D6P2!$AO$31</definedName>
    <definedName name="D6L224C2">D6P2!$G$31</definedName>
    <definedName name="D6L224C20">D6P2!$AQ$31</definedName>
    <definedName name="D6L224C21">D6P2!$AS$31</definedName>
    <definedName name="D6L224C22">D6P2!$AU$31</definedName>
    <definedName name="D6L224C23">D6P2!$AW$31</definedName>
    <definedName name="D6L224C24">D6P2!$AY$31</definedName>
    <definedName name="D6L224C25">D6P2!$BA$31</definedName>
    <definedName name="D6L224C3">D6P2!$I$31</definedName>
    <definedName name="D6L224C4">D6P2!$K$31</definedName>
    <definedName name="D6L224C5">D6P2!$M$31</definedName>
    <definedName name="D6L224C6">D6P2!$O$31</definedName>
    <definedName name="D6L224C7">D6P2!$Q$31</definedName>
    <definedName name="D6L224C8">D6P2!$S$31</definedName>
    <definedName name="D6L224C9">D6P2!$U$31</definedName>
    <definedName name="D6L225C1">D6P2!$E$32</definedName>
    <definedName name="D6L225C10">D6P2!$W$32</definedName>
    <definedName name="D6L225C11">D6P2!$Y$32</definedName>
    <definedName name="D6L225C12">D6P2!$AA$32</definedName>
    <definedName name="D6L225C13">D6P2!$AC$32</definedName>
    <definedName name="D6L225C14">D6P2!$AE$32</definedName>
    <definedName name="D6L225C15">D6P2!$AG$32</definedName>
    <definedName name="D6L225C16">D6P2!$AI$32</definedName>
    <definedName name="D6L225C17">D6P2!$AK$32</definedName>
    <definedName name="D6L225C18">D6P2!$AM$32</definedName>
    <definedName name="D6L225C19">D6P2!$AO$32</definedName>
    <definedName name="D6L225C2">D6P2!$G$32</definedName>
    <definedName name="D6L225C20">D6P2!$AQ$32</definedName>
    <definedName name="D6L225C21">D6P2!$AS$32</definedName>
    <definedName name="D6L225C22">D6P2!$AU$32</definedName>
    <definedName name="D6L225C23">D6P2!$AW$32</definedName>
    <definedName name="D6L225C24">D6P2!$AY$32</definedName>
    <definedName name="D6L225C25">D6P2!$BA$32</definedName>
    <definedName name="D6L225C3">D6P2!$I$32</definedName>
    <definedName name="D6L225C4">D6P2!$K$32</definedName>
    <definedName name="D6L225C5">D6P2!$M$32</definedName>
    <definedName name="D6L225C6">D6P2!$O$32</definedName>
    <definedName name="D6L225C7">D6P2!$Q$32</definedName>
    <definedName name="D6L225C8">D6P2!$S$32</definedName>
    <definedName name="D6L225C9">D6P2!$U$32</definedName>
    <definedName name="D6L226C1">D6P2!$E$33</definedName>
    <definedName name="D6L226C10">D6P2!$W$33</definedName>
    <definedName name="D6L226C11">D6P2!$Y$33</definedName>
    <definedName name="D6L226C12">D6P2!$AA$33</definedName>
    <definedName name="D6L226C13">D6P2!$AC$33</definedName>
    <definedName name="D6L226C14">D6P2!$AE$33</definedName>
    <definedName name="D6L226C15">D6P2!$AG$33</definedName>
    <definedName name="D6L226C16">D6P2!$AI$33</definedName>
    <definedName name="D6L226C17">D6P2!$AK$33</definedName>
    <definedName name="D6L226C18">D6P2!$AM$33</definedName>
    <definedName name="D6L226C19">D6P2!$AO$33</definedName>
    <definedName name="D6L226C2">D6P2!$G$33</definedName>
    <definedName name="D6L226C20">D6P2!$AQ$33</definedName>
    <definedName name="D6L226C21">D6P2!$AS$33</definedName>
    <definedName name="D6L226C22">D6P2!$AU$33</definedName>
    <definedName name="D6L226C23">D6P2!$AW$33</definedName>
    <definedName name="D6L226C24">D6P2!$AY$33</definedName>
    <definedName name="D6L226C25">D6P2!$BA$33</definedName>
    <definedName name="D6L226C3">D6P2!$I$33</definedName>
    <definedName name="D6L226C4">D6P2!$K$33</definedName>
    <definedName name="D6L226C5">D6P2!$M$33</definedName>
    <definedName name="D6L226C6">D6P2!$O$33</definedName>
    <definedName name="D6L226C7">D6P2!$Q$33</definedName>
    <definedName name="D6L226C8">D6P2!$S$33</definedName>
    <definedName name="D6L226C9">D6P2!$U$33</definedName>
    <definedName name="D6L227C1">D6P2!$E$34</definedName>
    <definedName name="D6L227C10">D6P2!$W$34</definedName>
    <definedName name="D6L227C11">D6P2!$Y$34</definedName>
    <definedName name="D6L227C12">D6P2!$AA$34</definedName>
    <definedName name="D6L227C13">D6P2!$AC$34</definedName>
    <definedName name="D6L227C14">D6P2!$AE$34</definedName>
    <definedName name="D6L227C15">D6P2!$AG$34</definedName>
    <definedName name="D6L227C16">D6P2!$AI$34</definedName>
    <definedName name="D6L227C17">D6P2!$AK$34</definedName>
    <definedName name="D6L227C18">D6P2!$AM$34</definedName>
    <definedName name="D6L227C19">D6P2!$AO$34</definedName>
    <definedName name="D6L227C2">D6P2!$G$34</definedName>
    <definedName name="D6L227C20">D6P2!$AQ$34</definedName>
    <definedName name="D6L227C21">D6P2!$AS$34</definedName>
    <definedName name="D6L227C22">D6P2!$AU$34</definedName>
    <definedName name="D6L227C23">D6P2!$AW$34</definedName>
    <definedName name="D6L227C24">D6P2!$AY$34</definedName>
    <definedName name="D6L227C25">D6P2!$BA$34</definedName>
    <definedName name="D6L227C3">D6P2!$I$34</definedName>
    <definedName name="D6L227C4">D6P2!$K$34</definedName>
    <definedName name="D6L227C5">D6P2!$M$34</definedName>
    <definedName name="D6L227C6">D6P2!$O$34</definedName>
    <definedName name="D6L227C7">D6P2!$Q$34</definedName>
    <definedName name="D6L227C8">D6P2!$S$34</definedName>
    <definedName name="D6L227C9">D6P2!$U$34</definedName>
    <definedName name="D6L228C1">D6P2!$E$35</definedName>
    <definedName name="D6L228C10">D6P2!$W$35</definedName>
    <definedName name="D6L228C11">D6P2!$Y$35</definedName>
    <definedName name="D6L228C12">D6P2!$AA$35</definedName>
    <definedName name="D6L228C13">D6P2!$AC$35</definedName>
    <definedName name="D6L228C14">D6P2!$AE$35</definedName>
    <definedName name="D6L228C15">D6P2!$AG$35</definedName>
    <definedName name="D6L228C16">D6P2!$AI$35</definedName>
    <definedName name="D6L228C17">D6P2!$AK$35</definedName>
    <definedName name="D6L228C18">D6P2!$AM$35</definedName>
    <definedName name="D6L228C19">D6P2!$AO$35</definedName>
    <definedName name="D6L228C2">D6P2!$G$35</definedName>
    <definedName name="D6L228C20">D6P2!$AQ$35</definedName>
    <definedName name="D6L228C21">D6P2!$AS$35</definedName>
    <definedName name="D6L228C22">D6P2!$AU$35</definedName>
    <definedName name="D6L228C23">D6P2!$AW$35</definedName>
    <definedName name="D6L228C24">D6P2!$AY$35</definedName>
    <definedName name="D6L228C25">D6P2!$BA$35</definedName>
    <definedName name="D6L228C3">D6P2!$I$35</definedName>
    <definedName name="D6L228C4">D6P2!$K$35</definedName>
    <definedName name="D6L228C5">D6P2!$M$35</definedName>
    <definedName name="D6L228C6">D6P2!$O$35</definedName>
    <definedName name="D6L228C7">D6P2!$Q$35</definedName>
    <definedName name="D6L228C8">D6P2!$S$35</definedName>
    <definedName name="D6L228C9">D6P2!$U$35</definedName>
    <definedName name="D6L229C1">D6P2!$E$36</definedName>
    <definedName name="D6L229C10">D6P2!$W$36</definedName>
    <definedName name="D6L229C11">D6P2!$Y$36</definedName>
    <definedName name="D6L229C12">D6P2!$AA$36</definedName>
    <definedName name="D6L229C13">D6P2!$AC$36</definedName>
    <definedName name="D6L229C14">D6P2!$AE$36</definedName>
    <definedName name="D6L229C15">D6P2!$AG$36</definedName>
    <definedName name="D6L229C16">D6P2!$AI$36</definedName>
    <definedName name="D6L229C17">D6P2!$AK$36</definedName>
    <definedName name="D6L229C18">D6P2!$AM$36</definedName>
    <definedName name="D6L229C19">D6P2!$AO$36</definedName>
    <definedName name="D6L229C2">D6P2!$G$36</definedName>
    <definedName name="D6L229C20">D6P2!$AQ$36</definedName>
    <definedName name="D6L229C21">D6P2!$AS$36</definedName>
    <definedName name="D6L229C22">D6P2!$AU$36</definedName>
    <definedName name="D6L229C23">D6P2!$AW$36</definedName>
    <definedName name="D6L229C24">D6P2!$AY$36</definedName>
    <definedName name="D6L229C25">D6P2!$BA$36</definedName>
    <definedName name="D6L229C3">D6P2!$I$36</definedName>
    <definedName name="D6L229C4">D6P2!$K$36</definedName>
    <definedName name="D6L229C5">D6P2!$M$36</definedName>
    <definedName name="D6L229C6">D6P2!$O$36</definedName>
    <definedName name="D6L229C7">D6P2!$Q$36</definedName>
    <definedName name="D6L229C8">D6P2!$S$36</definedName>
    <definedName name="D6L229C9">D6P2!$U$36</definedName>
    <definedName name="D6L230C1">D6P2!$E$37</definedName>
    <definedName name="D6L230C10">D6P2!$W$37</definedName>
    <definedName name="D6L230C11">D6P2!$Y$37</definedName>
    <definedName name="D6L230C12">D6P2!$AA$37</definedName>
    <definedName name="D6L230C13">D6P2!$AC$37</definedName>
    <definedName name="D6L230C14">D6P2!$AE$37</definedName>
    <definedName name="D6L230C15">D6P2!$AG$37</definedName>
    <definedName name="D6L230C16">D6P2!$AI$37</definedName>
    <definedName name="D6L230C17">D6P2!$AK$37</definedName>
    <definedName name="D6L230C18">D6P2!$AM$37</definedName>
    <definedName name="D6L230C19">D6P2!$AO$37</definedName>
    <definedName name="D6L230C2">D6P2!$G$37</definedName>
    <definedName name="D6L230C20">D6P2!$AQ$37</definedName>
    <definedName name="D6L230C21">D6P2!$AS$37</definedName>
    <definedName name="D6L230C22">D6P2!$AU$37</definedName>
    <definedName name="D6L230C23">D6P2!$AW$37</definedName>
    <definedName name="D6L230C24">D6P2!$AY$37</definedName>
    <definedName name="D6L230C25">D6P2!$BA$37</definedName>
    <definedName name="D6L230C3">D6P2!$I$37</definedName>
    <definedName name="D6L230C4">D6P2!$K$37</definedName>
    <definedName name="D6L230C5">D6P2!$M$37</definedName>
    <definedName name="D6L230C6">D6P2!$O$37</definedName>
    <definedName name="D6L230C7">D6P2!$Q$37</definedName>
    <definedName name="D6L230C8">D6P2!$S$37</definedName>
    <definedName name="D6L230C9">D6P2!$U$37</definedName>
    <definedName name="D6L231C1">D6P2!$E$38</definedName>
    <definedName name="D6L231C10">D6P2!$W$38</definedName>
    <definedName name="D6L231C11">D6P2!$Y$38</definedName>
    <definedName name="D6L231C12">D6P2!$AA$38</definedName>
    <definedName name="D6L231C13">D6P2!$AC$38</definedName>
    <definedName name="D6L231C14">D6P2!$AE$38</definedName>
    <definedName name="D6L231C15">D6P2!$AG$38</definedName>
    <definedName name="D6L231C16">D6P2!$AI$38</definedName>
    <definedName name="D6L231C17">D6P2!$AK$38</definedName>
    <definedName name="D6L231C18">D6P2!$AM$38</definedName>
    <definedName name="D6L231C19">D6P2!$AO$38</definedName>
    <definedName name="D6L231C2">D6P2!$G$38</definedName>
    <definedName name="D6L231C20">D6P2!$AQ$38</definedName>
    <definedName name="D6L231C21">D6P2!$AS$38</definedName>
    <definedName name="D6L231C22">D6P2!$AU$38</definedName>
    <definedName name="D6L231C23">D6P2!$AW$38</definedName>
    <definedName name="D6L231C24">D6P2!$AY$38</definedName>
    <definedName name="D6L231C25">D6P2!$BA$38</definedName>
    <definedName name="D6L231C3">D6P2!$I$38</definedName>
    <definedName name="D6L231C4">D6P2!$K$38</definedName>
    <definedName name="D6L231C5">D6P2!$M$38</definedName>
    <definedName name="D6L231C6">D6P2!$O$38</definedName>
    <definedName name="D6L231C7">D6P2!$Q$38</definedName>
    <definedName name="D6L231C8">D6P2!$S$38</definedName>
    <definedName name="D6L231C9">D6P2!$U$38</definedName>
    <definedName name="D6L232C1">D6P2!$E$39</definedName>
    <definedName name="D6L232C10">D6P2!$W$39</definedName>
    <definedName name="D6L232C11">D6P2!$Y$39</definedName>
    <definedName name="D6L232C12">D6P2!$AA$39</definedName>
    <definedName name="D6L232C13">D6P2!$AC$39</definedName>
    <definedName name="D6L232C14">D6P2!$AE$39</definedName>
    <definedName name="D6L232C15">D6P2!$AG$39</definedName>
    <definedName name="D6L232C16">D6P2!$AI$39</definedName>
    <definedName name="D6L232C17">D6P2!$AK$39</definedName>
    <definedName name="D6L232C18">D6P2!$AM$39</definedName>
    <definedName name="D6L232C19">D6P2!$AO$39</definedName>
    <definedName name="D6L232C2">D6P2!$G$39</definedName>
    <definedName name="D6L232C20">D6P2!$AQ$39</definedName>
    <definedName name="D6L232C21">D6P2!$AS$39</definedName>
    <definedName name="D6L232C22">D6P2!$AU$39</definedName>
    <definedName name="D6L232C23">D6P2!$AW$39</definedName>
    <definedName name="D6L232C24">D6P2!$AY$39</definedName>
    <definedName name="D6L232C25">D6P2!$BA$39</definedName>
    <definedName name="D6L232C3">D6P2!$I$39</definedName>
    <definedName name="D6L232C4">D6P2!$K$39</definedName>
    <definedName name="D6L232C5">D6P2!$M$39</definedName>
    <definedName name="D6L232C6">D6P2!$O$39</definedName>
    <definedName name="D6L232C7">D6P2!$Q$39</definedName>
    <definedName name="D6L232C8">D6P2!$S$39</definedName>
    <definedName name="D6L232C9">D6P2!$U$39</definedName>
    <definedName name="D6L233C1">D6P2!$E$40</definedName>
    <definedName name="D6L233C10">D6P2!$W$40</definedName>
    <definedName name="D6L233C11">D6P2!$Y$40</definedName>
    <definedName name="D6L233C12">D6P2!$AA$40</definedName>
    <definedName name="D6L233C13">D6P2!$AC$40</definedName>
    <definedName name="D6L233C14">D6P2!$AE$40</definedName>
    <definedName name="D6L233C15">D6P2!$AG$40</definedName>
    <definedName name="D6L233C16">D6P2!$AI$40</definedName>
    <definedName name="D6L233C17">D6P2!$AK$40</definedName>
    <definedName name="D6L233C18">D6P2!$AM$40</definedName>
    <definedName name="D6L233C19">D6P2!$AO$40</definedName>
    <definedName name="D6L233C2">D6P2!$G$40</definedName>
    <definedName name="D6L233C20">D6P2!$AQ$40</definedName>
    <definedName name="D6L233C21">D6P2!$AS$40</definedName>
    <definedName name="D6L233C22">D6P2!$AU$40</definedName>
    <definedName name="D6L233C23">D6P2!$AW$40</definedName>
    <definedName name="D6L233C24">D6P2!$AY$40</definedName>
    <definedName name="D6L233C25">D6P2!$BA$40</definedName>
    <definedName name="D6L233C3">D6P2!$I$40</definedName>
    <definedName name="D6L233C4">D6P2!$K$40</definedName>
    <definedName name="D6L233C5">D6P2!$M$40</definedName>
    <definedName name="D6L233C6">D6P2!$O$40</definedName>
    <definedName name="D6L233C7">D6P2!$Q$40</definedName>
    <definedName name="D6L233C8">D6P2!$S$40</definedName>
    <definedName name="D6L233C9">D6P2!$U$40</definedName>
    <definedName name="D6L234C1">D6P2!$E$41</definedName>
    <definedName name="D6L234C10">D6P2!$W$41</definedName>
    <definedName name="D6L234C11">D6P2!$Y$41</definedName>
    <definedName name="D6L234C12">D6P2!$AA$41</definedName>
    <definedName name="D6L234C13">D6P2!$AC$41</definedName>
    <definedName name="D6L234C14">D6P2!$AE$41</definedName>
    <definedName name="D6L234C15">D6P2!$AG$41</definedName>
    <definedName name="D6L234C16">D6P2!$AI$41</definedName>
    <definedName name="D6L234C17">D6P2!$AK$41</definedName>
    <definedName name="D6L234C18">D6P2!$AM$41</definedName>
    <definedName name="D6L234C19">D6P2!$AO$41</definedName>
    <definedName name="D6L234C2">D6P2!$G$41</definedName>
    <definedName name="D6L234C20">D6P2!$AQ$41</definedName>
    <definedName name="D6L234C21">D6P2!$AS$41</definedName>
    <definedName name="D6L234C22">D6P2!$AU$41</definedName>
    <definedName name="D6L234C23">D6P2!$AW$41</definedName>
    <definedName name="D6L234C24">D6P2!$AY$41</definedName>
    <definedName name="D6L234C25">D6P2!$BA$41</definedName>
    <definedName name="D6L234C3">D6P2!$I$41</definedName>
    <definedName name="D6L234C4">D6P2!$K$41</definedName>
    <definedName name="D6L234C5">D6P2!$M$41</definedName>
    <definedName name="D6L234C6">D6P2!$O$41</definedName>
    <definedName name="D6L234C7">D6P2!$Q$41</definedName>
    <definedName name="D6L234C8">D6P2!$S$41</definedName>
    <definedName name="D6L234C9">D6P2!$U$41</definedName>
    <definedName name="D6L235C1">D6P2!$E$42</definedName>
    <definedName name="D6L235C10">D6P2!$W$42</definedName>
    <definedName name="D6L235C11">D6P2!$Y$42</definedName>
    <definedName name="D6L235C12">D6P2!$AA$42</definedName>
    <definedName name="D6L235C13">D6P2!$AC$42</definedName>
    <definedName name="D6L235C14">D6P2!$AE$42</definedName>
    <definedName name="D6L235C15">D6P2!$AG$42</definedName>
    <definedName name="D6L235C16">D6P2!$AI$42</definedName>
    <definedName name="D6L235C17">D6P2!$AK$42</definedName>
    <definedName name="D6L235C18">D6P2!$AM$42</definedName>
    <definedName name="D6L235C19">D6P2!$AO$42</definedName>
    <definedName name="D6L235C2">D6P2!$G$42</definedName>
    <definedName name="D6L235C20">D6P2!$AQ$42</definedName>
    <definedName name="D6L235C21">D6P2!$AS$42</definedName>
    <definedName name="D6L235C22">D6P2!$AU$42</definedName>
    <definedName name="D6L235C23">D6P2!$AW$42</definedName>
    <definedName name="D6L235C24">D6P2!$AY$42</definedName>
    <definedName name="D6L235C25">D6P2!$BA$42</definedName>
    <definedName name="D6L235C3">D6P2!$I$42</definedName>
    <definedName name="D6L235C4">D6P2!$K$42</definedName>
    <definedName name="D6L235C5">D6P2!$M$42</definedName>
    <definedName name="D6L235C6">D6P2!$O$42</definedName>
    <definedName name="D6L235C7">D6P2!$Q$42</definedName>
    <definedName name="D6L235C8">D6P2!$S$42</definedName>
    <definedName name="D6L235C9">D6P2!$U$42</definedName>
    <definedName name="D6L236C1">D6P2!$E$43</definedName>
    <definedName name="D6L236C10">D6P2!$W$43</definedName>
    <definedName name="D6L236C11">D6P2!$Y$43</definedName>
    <definedName name="D6L236C12">D6P2!$AA$43</definedName>
    <definedName name="D6L236C13">D6P2!$AC$43</definedName>
    <definedName name="D6L236C14">D6P2!$AE$43</definedName>
    <definedName name="D6L236C15">D6P2!$AG$43</definedName>
    <definedName name="D6L236C16">D6P2!$AI$43</definedName>
    <definedName name="D6L236C17">D6P2!$AK$43</definedName>
    <definedName name="D6L236C18">D6P2!$AM$43</definedName>
    <definedName name="D6L236C19">D6P2!$AO$43</definedName>
    <definedName name="D6L236C2">D6P2!$G$43</definedName>
    <definedName name="D6L236C20">D6P2!$AQ$43</definedName>
    <definedName name="D6L236C21">D6P2!$AS$43</definedName>
    <definedName name="D6L236C22">D6P2!$AU$43</definedName>
    <definedName name="D6L236C23">D6P2!$AW$43</definedName>
    <definedName name="D6L236C24">D6P2!$AY$43</definedName>
    <definedName name="D6L236C25">D6P2!$BA$43</definedName>
    <definedName name="D6L236C3">D6P2!$I$43</definedName>
    <definedName name="D6L236C4">D6P2!$K$43</definedName>
    <definedName name="D6L236C5">D6P2!$M$43</definedName>
    <definedName name="D6L236C6">D6P2!$O$43</definedName>
    <definedName name="D6L236C7">D6P2!$Q$43</definedName>
    <definedName name="D6L236C8">D6P2!$S$43</definedName>
    <definedName name="D6L236C9">D6P2!$U$43</definedName>
    <definedName name="D6L237C1">D6P2!$E$44</definedName>
    <definedName name="D6L237C10">D6P2!$W$44</definedName>
    <definedName name="D6L237C11">D6P2!$Y$44</definedName>
    <definedName name="D6L237C12">D6P2!$AA$44</definedName>
    <definedName name="D6L237C13">D6P2!$AC$44</definedName>
    <definedName name="D6L237C14">D6P2!$AE$44</definedName>
    <definedName name="D6L237C15">D6P2!$AG$44</definedName>
    <definedName name="D6L237C16">D6P2!$AI$44</definedName>
    <definedName name="D6L237C17">D6P2!$AK$44</definedName>
    <definedName name="D6L237C18">D6P2!$AM$44</definedName>
    <definedName name="D6L237C19">D6P2!$AO$44</definedName>
    <definedName name="D6L237C2">D6P2!$G$44</definedName>
    <definedName name="D6L237C20">D6P2!$AQ$44</definedName>
    <definedName name="D6L237C21">D6P2!$AS$44</definedName>
    <definedName name="D6L237C22">D6P2!$AU$44</definedName>
    <definedName name="D6L237C23">D6P2!$AW$44</definedName>
    <definedName name="D6L237C24">D6P2!$AY$44</definedName>
    <definedName name="D6L237C25">D6P2!$BA$44</definedName>
    <definedName name="D6L237C3">D6P2!$I$44</definedName>
    <definedName name="D6L237C4">D6P2!$K$44</definedName>
    <definedName name="D6L237C5">D6P2!$M$44</definedName>
    <definedName name="D6L237C6">D6P2!$O$44</definedName>
    <definedName name="D6L237C7">D6P2!$Q$44</definedName>
    <definedName name="D6L237C8">D6P2!$S$44</definedName>
    <definedName name="D6L237C9">D6P2!$U$44</definedName>
    <definedName name="D6L238C1">D6P2!$E$45</definedName>
    <definedName name="D6L238C10">D6P2!$W$45</definedName>
    <definedName name="D6L238C11">D6P2!$Y$45</definedName>
    <definedName name="D6L238C12">D6P2!$AA$45</definedName>
    <definedName name="D6L238C13">D6P2!$AC$45</definedName>
    <definedName name="D6L238C14">D6P2!$AE$45</definedName>
    <definedName name="D6L238C15">D6P2!$AG$45</definedName>
    <definedName name="D6L238C16">D6P2!$AI$45</definedName>
    <definedName name="D6L238C17">D6P2!$AK$45</definedName>
    <definedName name="D6L238C18">D6P2!$AM$45</definedName>
    <definedName name="D6L238C19">D6P2!$AO$45</definedName>
    <definedName name="D6L238C2">D6P2!$G$45</definedName>
    <definedName name="D6L238C20">D6P2!$AQ$45</definedName>
    <definedName name="D6L238C21">D6P2!$AS$45</definedName>
    <definedName name="D6L238C22">D6P2!$AU$45</definedName>
    <definedName name="D6L238C23">D6P2!$AW$45</definedName>
    <definedName name="D6L238C24">D6P2!$AY$45</definedName>
    <definedName name="D6L238C25">D6P2!$BA$45</definedName>
    <definedName name="D6L238C3">D6P2!$I$45</definedName>
    <definedName name="D6L238C4">D6P2!$K$45</definedName>
    <definedName name="D6L238C5">D6P2!$M$45</definedName>
    <definedName name="D6L238C6">D6P2!$O$45</definedName>
    <definedName name="D6L238C7">D6P2!$Q$45</definedName>
    <definedName name="D6L238C8">D6P2!$S$45</definedName>
    <definedName name="D6L238C9">D6P2!$U$45</definedName>
    <definedName name="D6L239C1">D6P2!$E$46</definedName>
    <definedName name="D6L239C10">D6P2!$W$46</definedName>
    <definedName name="D6L239C11">D6P2!$Y$46</definedName>
    <definedName name="D6L239C12">D6P2!$AA$46</definedName>
    <definedName name="D6L239C13">D6P2!$AC$46</definedName>
    <definedName name="D6L239C14">D6P2!$AE$46</definedName>
    <definedName name="D6L239C15">D6P2!$AG$46</definedName>
    <definedName name="D6L239C16">D6P2!$AI$46</definedName>
    <definedName name="D6L239C17">D6P2!$AK$46</definedName>
    <definedName name="D6L239C18">D6P2!$AM$46</definedName>
    <definedName name="D6L239C19">D6P2!$AO$46</definedName>
    <definedName name="D6L239C2">D6P2!$G$46</definedName>
    <definedName name="D6L239C20">D6P2!$AQ$46</definedName>
    <definedName name="D6L239C21">D6P2!$AS$46</definedName>
    <definedName name="D6L239C22">D6P2!$AU$46</definedName>
    <definedName name="D6L239C23">D6P2!$AW$46</definedName>
    <definedName name="D6L239C24">D6P2!$AY$46</definedName>
    <definedName name="D6L239C25">D6P2!$BA$46</definedName>
    <definedName name="D6L239C3">D6P2!$I$46</definedName>
    <definedName name="D6L239C4">D6P2!$K$46</definedName>
    <definedName name="D6L239C5">D6P2!$M$46</definedName>
    <definedName name="D6L239C6">D6P2!$O$46</definedName>
    <definedName name="D6L239C7">D6P2!$Q$46</definedName>
    <definedName name="D6L239C8">D6P2!$S$46</definedName>
    <definedName name="D6L239C9">D6P2!$U$46</definedName>
    <definedName name="D6L240C1">D6P2!$E$47</definedName>
    <definedName name="D6L240C10">D6P2!$W$47</definedName>
    <definedName name="D6L240C11">D6P2!$Y$47</definedName>
    <definedName name="D6L240C12">D6P2!$AA$47</definedName>
    <definedName name="D6L240C13">D6P2!$AC$47</definedName>
    <definedName name="D6L240C14">D6P2!$AE$47</definedName>
    <definedName name="D6L240C15">D6P2!$AG$47</definedName>
    <definedName name="D6L240C16">D6P2!$AI$47</definedName>
    <definedName name="D6L240C17">D6P2!$AK$47</definedName>
    <definedName name="D6L240C18">D6P2!$AM$47</definedName>
    <definedName name="D6L240C19">D6P2!$AO$47</definedName>
    <definedName name="D6L240C2">D6P2!$G$47</definedName>
    <definedName name="D6L240C20">D6P2!$AQ$47</definedName>
    <definedName name="D6L240C21">D6P2!$AS$47</definedName>
    <definedName name="D6L240C22">D6P2!$AU$47</definedName>
    <definedName name="D6L240C23">D6P2!$AW$47</definedName>
    <definedName name="D6L240C24">D6P2!$AY$47</definedName>
    <definedName name="D6L240C25">D6P2!$BA$47</definedName>
    <definedName name="D6L240C3">D6P2!$I$47</definedName>
    <definedName name="D6L240C4">D6P2!$K$47</definedName>
    <definedName name="D6L240C5">D6P2!$M$47</definedName>
    <definedName name="D6L240C6">D6P2!$O$47</definedName>
    <definedName name="D6L240C7">D6P2!$Q$47</definedName>
    <definedName name="D6L240C8">D6P2!$S$47</definedName>
    <definedName name="D6L240C9">D6P2!$U$47</definedName>
    <definedName name="D6L241C1">D6P2!$E$48</definedName>
    <definedName name="D6L241C10">D6P2!$W$48</definedName>
    <definedName name="D6L241C11">D6P2!$Y$48</definedName>
    <definedName name="D6L241C12">D6P2!$AA$48</definedName>
    <definedName name="D6L241C13">D6P2!$AC$48</definedName>
    <definedName name="D6L241C14">D6P2!$AE$48</definedName>
    <definedName name="D6L241C15">D6P2!$AG$48</definedName>
    <definedName name="D6L241C16">D6P2!$AI$48</definedName>
    <definedName name="D6L241C17">D6P2!$AK$48</definedName>
    <definedName name="D6L241C18">D6P2!$AM$48</definedName>
    <definedName name="D6L241C19">D6P2!$AO$48</definedName>
    <definedName name="D6L241C2">D6P2!$G$48</definedName>
    <definedName name="D6L241C20">D6P2!$AQ$48</definedName>
    <definedName name="D6L241C21">D6P2!$AS$48</definedName>
    <definedName name="D6L241C22">D6P2!$AU$48</definedName>
    <definedName name="D6L241C23">D6P2!$AW$48</definedName>
    <definedName name="D6L241C24">D6P2!$AY$48</definedName>
    <definedName name="D6L241C25">D6P2!$BA$48</definedName>
    <definedName name="D6L241C3">D6P2!$I$48</definedName>
    <definedName name="D6L241C4">D6P2!$K$48</definedName>
    <definedName name="D6L241C5">D6P2!$M$48</definedName>
    <definedName name="D6L241C6">D6P2!$O$48</definedName>
    <definedName name="D6L241C7">D6P2!$Q$48</definedName>
    <definedName name="D6L241C8">D6P2!$S$48</definedName>
    <definedName name="D6L241C9">D6P2!$U$48</definedName>
    <definedName name="D6L2C1">D6P1!$E$9</definedName>
    <definedName name="D6L2C10">D6P1!$W$9</definedName>
    <definedName name="D6L2C11">D6P1!$Y$9</definedName>
    <definedName name="D6L2C2">D6P1!$G$9</definedName>
    <definedName name="D6L2C3">D6P1!$I$9</definedName>
    <definedName name="D6L2C4">D6P1!$K$9</definedName>
    <definedName name="D6L2C5">D6P1!$M$9</definedName>
    <definedName name="D6L2C6">D6P1!$O$9</definedName>
    <definedName name="D6L2C7">D6P1!$Q$9</definedName>
    <definedName name="D6L2C8">D6P1!$S$9</definedName>
    <definedName name="D6L2C9">D6P1!$U$9</definedName>
    <definedName name="D6L301C1">D6P3!$E$8</definedName>
    <definedName name="D6L301C10">D6P3!$W$8</definedName>
    <definedName name="D6L301C11">D6P3!$Y$8</definedName>
    <definedName name="D6L301C12">D6P3!$AA$8</definedName>
    <definedName name="D6L301C13">D6P3!$AC$8</definedName>
    <definedName name="D6L301C14">D6P3!$AE$8</definedName>
    <definedName name="D6L301C15">D6P3!$AG$8</definedName>
    <definedName name="D6L301C16">D6P3!$AI$8</definedName>
    <definedName name="D6L301C17">D6P3!$AK$8</definedName>
    <definedName name="D6L301C18">D6P3!$AM$8</definedName>
    <definedName name="D6L301C19">D6P3!$AO$8</definedName>
    <definedName name="D6L301C2">D6P3!$G$8</definedName>
    <definedName name="D6L301C20">D6P3!$AQ$8</definedName>
    <definedName name="D6L301C21">D6P3!$AS$8</definedName>
    <definedName name="D6L301C22">D6P3!$AU$8</definedName>
    <definedName name="D6L301C23">D6P3!$AW$8</definedName>
    <definedName name="D6L301C24">D6P3!$AY$8</definedName>
    <definedName name="D6L301C25">D6P3!$BA$8</definedName>
    <definedName name="D6L301C3">D6P3!$I$8</definedName>
    <definedName name="D6L301C4">D6P3!$K$8</definedName>
    <definedName name="D6L301C5">D6P3!$M$8</definedName>
    <definedName name="D6L301C6">D6P3!$O$8</definedName>
    <definedName name="D6L301C7">D6P3!$Q$8</definedName>
    <definedName name="D6L301C8">D6P3!$S$8</definedName>
    <definedName name="D6L301C9">D6P3!$U$8</definedName>
    <definedName name="D6L302C1">D6P3!$E$9</definedName>
    <definedName name="D6L302C10">D6P3!$W$9</definedName>
    <definedName name="D6L302C11">D6P3!$Y$9</definedName>
    <definedName name="D6L302C12">D6P3!$AA$9</definedName>
    <definedName name="D6L302C13">D6P3!$AC$9</definedName>
    <definedName name="D6L302C14">D6P3!$AE$9</definedName>
    <definedName name="D6L302C15">D6P3!$AG$9</definedName>
    <definedName name="D6L302C16">D6P3!$AI$9</definedName>
    <definedName name="D6L302C17">D6P3!$AK$9</definedName>
    <definedName name="D6L302C18">D6P3!$AM$9</definedName>
    <definedName name="D6L302C19">D6P3!$AO$9</definedName>
    <definedName name="D6L302C2">D6P3!$G$9</definedName>
    <definedName name="D6L302C20">D6P3!$AQ$9</definedName>
    <definedName name="D6L302C21">D6P3!$AS$9</definedName>
    <definedName name="D6L302C22">D6P3!$AU$9</definedName>
    <definedName name="D6L302C23">D6P3!$AW$9</definedName>
    <definedName name="D6L302C24">D6P3!$AY$9</definedName>
    <definedName name="D6L302C25">D6P3!$BA$9</definedName>
    <definedName name="D6L302C3">D6P3!$I$9</definedName>
    <definedName name="D6L302C4">D6P3!$K$9</definedName>
    <definedName name="D6L302C5">D6P3!$M$9</definedName>
    <definedName name="D6L302C6">D6P3!$O$9</definedName>
    <definedName name="D6L302C7">D6P3!$Q$9</definedName>
    <definedName name="D6L302C8">D6P3!$S$9</definedName>
    <definedName name="D6L302C9">D6P3!$U$9</definedName>
    <definedName name="D6L303C1">D6P3!$E$10</definedName>
    <definedName name="D6L303C10">D6P3!$W$10</definedName>
    <definedName name="D6L303C11">D6P3!$Y$10</definedName>
    <definedName name="D6L303C12">D6P3!$AA$10</definedName>
    <definedName name="D6L303C13">D6P3!$AC$10</definedName>
    <definedName name="D6L303C14">D6P3!$AE$10</definedName>
    <definedName name="D6L303C15">D6P3!$AG$10</definedName>
    <definedName name="D6L303C16">D6P3!$AI$10</definedName>
    <definedName name="D6L303C17">D6P3!$AK$10</definedName>
    <definedName name="D6L303C18">D6P3!$AM$10</definedName>
    <definedName name="D6L303C19">D6P3!$AO$10</definedName>
    <definedName name="D6L303C2">D6P3!$G$10</definedName>
    <definedName name="D6L303C20">D6P3!$AQ$10</definedName>
    <definedName name="D6L303C21">D6P3!$AS$10</definedName>
    <definedName name="D6L303C22">D6P3!$AU$10</definedName>
    <definedName name="D6L303C23">D6P3!$AW$10</definedName>
    <definedName name="D6L303C24">D6P3!$AY$10</definedName>
    <definedName name="D6L303C25">D6P3!$BA$10</definedName>
    <definedName name="D6L303C3">D6P3!$I$10</definedName>
    <definedName name="D6L303C4">D6P3!$K$10</definedName>
    <definedName name="D6L303C5">D6P3!$M$10</definedName>
    <definedName name="D6L303C6">D6P3!$O$10</definedName>
    <definedName name="D6L303C7">D6P3!$Q$10</definedName>
    <definedName name="D6L303C8">D6P3!$S$10</definedName>
    <definedName name="D6L303C9">D6P3!$U$10</definedName>
    <definedName name="D6L304C1">D6P3!$E$11</definedName>
    <definedName name="D6L304C10">D6P3!$W$11</definedName>
    <definedName name="D6L304C11">D6P3!$Y$11</definedName>
    <definedName name="D6L304C12">D6P3!$AA$11</definedName>
    <definedName name="D6L304C13">D6P3!$AC$11</definedName>
    <definedName name="D6L304C14">D6P3!$AE$11</definedName>
    <definedName name="D6L304C15">D6P3!$AG$11</definedName>
    <definedName name="D6L304C16">D6P3!$AI$11</definedName>
    <definedName name="D6L304C17">D6P3!$AK$11</definedName>
    <definedName name="D6L304C18">D6P3!$AM$11</definedName>
    <definedName name="D6L304C19">D6P3!$AO$11</definedName>
    <definedName name="D6L304C2">D6P3!$G$11</definedName>
    <definedName name="D6L304C20">D6P3!$AQ$11</definedName>
    <definedName name="D6L304C21">D6P3!$AS$11</definedName>
    <definedName name="D6L304C22">D6P3!$AU$11</definedName>
    <definedName name="D6L304C23">D6P3!$AW$11</definedName>
    <definedName name="D6L304C24">D6P3!$AY$11</definedName>
    <definedName name="D6L304C25">D6P3!$BA$11</definedName>
    <definedName name="D6L304C3">D6P3!$I$11</definedName>
    <definedName name="D6L304C4">D6P3!$K$11</definedName>
    <definedName name="D6L304C5">D6P3!$M$11</definedName>
    <definedName name="D6L304C6">D6P3!$O$11</definedName>
    <definedName name="D6L304C7">D6P3!$Q$11</definedName>
    <definedName name="D6L304C8">D6P3!$S$11</definedName>
    <definedName name="D6L304C9">D6P3!$U$11</definedName>
    <definedName name="D6L305C1">D6P3!$E$12</definedName>
    <definedName name="D6L305C10">D6P3!$W$12</definedName>
    <definedName name="D6L305C11">D6P3!$Y$12</definedName>
    <definedName name="D6L305C12">D6P3!$AA$12</definedName>
    <definedName name="D6L305C13">D6P3!$AC$12</definedName>
    <definedName name="D6L305C14">D6P3!$AE$12</definedName>
    <definedName name="D6L305C15">D6P3!$AG$12</definedName>
    <definedName name="D6L305C16">D6P3!$AI$12</definedName>
    <definedName name="D6L305C17">D6P3!$AK$12</definedName>
    <definedName name="D6L305C18">D6P3!$AM$12</definedName>
    <definedName name="D6L305C19">D6P3!$AO$12</definedName>
    <definedName name="D6L305C2">D6P3!$G$12</definedName>
    <definedName name="D6L305C20">D6P3!$AQ$12</definedName>
    <definedName name="D6L305C21">D6P3!$AS$12</definedName>
    <definedName name="D6L305C22">D6P3!$AU$12</definedName>
    <definedName name="D6L305C23">D6P3!$AW$12</definedName>
    <definedName name="D6L305C24">D6P3!$AY$12</definedName>
    <definedName name="D6L305C25">D6P3!$BA$12</definedName>
    <definedName name="D6L305C3">D6P3!$I$12</definedName>
    <definedName name="D6L305C4">D6P3!$K$12</definedName>
    <definedName name="D6L305C5">D6P3!$M$12</definedName>
    <definedName name="D6L305C6">D6P3!$O$12</definedName>
    <definedName name="D6L305C7">D6P3!$Q$12</definedName>
    <definedName name="D6L305C8">D6P3!$S$12</definedName>
    <definedName name="D6L305C9">D6P3!$U$12</definedName>
    <definedName name="D6L306C1">D6P3!$E$13</definedName>
    <definedName name="D6L306C10">D6P3!$W$13</definedName>
    <definedName name="D6L306C11">D6P3!$Y$13</definedName>
    <definedName name="D6L306C12">D6P3!$AA$13</definedName>
    <definedName name="D6L306C13">D6P3!$AC$13</definedName>
    <definedName name="D6L306C14">D6P3!$AE$13</definedName>
    <definedName name="D6L306C15">D6P3!$AG$13</definedName>
    <definedName name="D6L306C16">D6P3!$AI$13</definedName>
    <definedName name="D6L306C17">D6P3!$AK$13</definedName>
    <definedName name="D6L306C18">D6P3!$AM$13</definedName>
    <definedName name="D6L306C19">D6P3!$AO$13</definedName>
    <definedName name="D6L306C2">D6P3!$G$13</definedName>
    <definedName name="D6L306C20">D6P3!$AQ$13</definedName>
    <definedName name="D6L306C21">D6P3!$AS$13</definedName>
    <definedName name="D6L306C22">D6P3!$AU$13</definedName>
    <definedName name="D6L306C23">D6P3!$AW$13</definedName>
    <definedName name="D6L306C24">D6P3!$AY$13</definedName>
    <definedName name="D6L306C25">D6P3!$BA$13</definedName>
    <definedName name="D6L306C3">D6P3!$I$13</definedName>
    <definedName name="D6L306C4">D6P3!$K$13</definedName>
    <definedName name="D6L306C5">D6P3!$M$13</definedName>
    <definedName name="D6L306C6">D6P3!$O$13</definedName>
    <definedName name="D6L306C7">D6P3!$Q$13</definedName>
    <definedName name="D6L306C8">D6P3!$S$13</definedName>
    <definedName name="D6L306C9">D6P3!$U$13</definedName>
    <definedName name="D6L307C1">D6P3!$E$14</definedName>
    <definedName name="D6L307C10">D6P3!$W$14</definedName>
    <definedName name="D6L307C11">D6P3!$Y$14</definedName>
    <definedName name="D6L307C12">D6P3!$AA$14</definedName>
    <definedName name="D6L307C13">D6P3!$AC$14</definedName>
    <definedName name="D6L307C14">D6P3!$AE$14</definedName>
    <definedName name="D6L307C15">D6P3!$AG$14</definedName>
    <definedName name="D6L307C16">D6P3!$AI$14</definedName>
    <definedName name="D6L307C17">D6P3!$AK$14</definedName>
    <definedName name="D6L307C18">D6P3!$AM$14</definedName>
    <definedName name="D6L307C19">D6P3!$AO$14</definedName>
    <definedName name="D6L307C2">D6P3!$G$14</definedName>
    <definedName name="D6L307C20">D6P3!$AQ$14</definedName>
    <definedName name="D6L307C21">D6P3!$AS$14</definedName>
    <definedName name="D6L307C22">D6P3!$AU$14</definedName>
    <definedName name="D6L307C23">D6P3!$AW$14</definedName>
    <definedName name="D6L307C24">D6P3!$AY$14</definedName>
    <definedName name="D6L307C25">D6P3!$BA$14</definedName>
    <definedName name="D6L307C3">D6P3!$I$14</definedName>
    <definedName name="D6L307C4">D6P3!$K$14</definedName>
    <definedName name="D6L307C5">D6P3!$M$14</definedName>
    <definedName name="D6L307C6">D6P3!$O$14</definedName>
    <definedName name="D6L307C7">D6P3!$Q$14</definedName>
    <definedName name="D6L307C8">D6P3!$S$14</definedName>
    <definedName name="D6L307C9">D6P3!$U$14</definedName>
    <definedName name="D6L308C1">D6P3!$E$15</definedName>
    <definedName name="D6L308C10">D6P3!$W$15</definedName>
    <definedName name="D6L308C11">D6P3!$Y$15</definedName>
    <definedName name="D6L308C12">D6P3!$AA$15</definedName>
    <definedName name="D6L308C13">D6P3!$AC$15</definedName>
    <definedName name="D6L308C14">D6P3!$AE$15</definedName>
    <definedName name="D6L308C15">D6P3!$AG$15</definedName>
    <definedName name="D6L308C16">D6P3!$AI$15</definedName>
    <definedName name="D6L308C17">D6P3!$AK$15</definedName>
    <definedName name="D6L308C18">D6P3!$AM$15</definedName>
    <definedName name="D6L308C19">D6P3!$AO$15</definedName>
    <definedName name="D6L308C2">D6P3!$G$15</definedName>
    <definedName name="D6L308C20">D6P3!$AQ$15</definedName>
    <definedName name="D6L308C21">D6P3!$AS$15</definedName>
    <definedName name="D6L308C22">D6P3!$AU$15</definedName>
    <definedName name="D6L308C23">D6P3!$AW$15</definedName>
    <definedName name="D6L308C24">D6P3!$AY$15</definedName>
    <definedName name="D6L308C25">D6P3!$BA$15</definedName>
    <definedName name="D6L308C3">D6P3!$I$15</definedName>
    <definedName name="D6L308C4">D6P3!$K$15</definedName>
    <definedName name="D6L308C5">D6P3!$M$15</definedName>
    <definedName name="D6L308C6">D6P3!$O$15</definedName>
    <definedName name="D6L308C7">D6P3!$Q$15</definedName>
    <definedName name="D6L308C8">D6P3!$S$15</definedName>
    <definedName name="D6L308C9">D6P3!$U$15</definedName>
    <definedName name="D6L309C1">D6P3!$E$16</definedName>
    <definedName name="D6L309C10">D6P3!$W$16</definedName>
    <definedName name="D6L309C11">D6P3!$Y$16</definedName>
    <definedName name="D6L309C12">D6P3!$AA$16</definedName>
    <definedName name="D6L309C13">D6P3!$AC$16</definedName>
    <definedName name="D6L309C14">D6P3!$AE$16</definedName>
    <definedName name="D6L309C15">D6P3!$AG$16</definedName>
    <definedName name="D6L309C16">D6P3!$AI$16</definedName>
    <definedName name="D6L309C17">D6P3!$AK$16</definedName>
    <definedName name="D6L309C18">D6P3!$AM$16</definedName>
    <definedName name="D6L309C19">D6P3!$AO$16</definedName>
    <definedName name="D6L309C2">D6P3!$G$16</definedName>
    <definedName name="D6L309C20">D6P3!$AQ$16</definedName>
    <definedName name="D6L309C21">D6P3!$AS$16</definedName>
    <definedName name="D6L309C22">D6P3!$AU$16</definedName>
    <definedName name="D6L309C23">D6P3!$AW$16</definedName>
    <definedName name="D6L309C24">D6P3!$AY$16</definedName>
    <definedName name="D6L309C25">D6P3!$BA$16</definedName>
    <definedName name="D6L309C3">D6P3!$I$16</definedName>
    <definedName name="D6L309C4">D6P3!$K$16</definedName>
    <definedName name="D6L309C5">D6P3!$M$16</definedName>
    <definedName name="D6L309C6">D6P3!$O$16</definedName>
    <definedName name="D6L309C7">D6P3!$Q$16</definedName>
    <definedName name="D6L309C8">D6P3!$S$16</definedName>
    <definedName name="D6L309C9">D6P3!$U$16</definedName>
    <definedName name="D6L310C1">D6P3!$E$17</definedName>
    <definedName name="D6L310C10">D6P3!$W$17</definedName>
    <definedName name="D6L310C11">D6P3!$Y$17</definedName>
    <definedName name="D6L310C12">D6P3!$AA$17</definedName>
    <definedName name="D6L310C13">D6P3!$AC$17</definedName>
    <definedName name="D6L310C14">D6P3!$AE$17</definedName>
    <definedName name="D6L310C15">D6P3!$AG$17</definedName>
    <definedName name="D6L310C16">D6P3!$AI$17</definedName>
    <definedName name="D6L310C17">D6P3!$AK$17</definedName>
    <definedName name="D6L310C18">D6P3!$AM$17</definedName>
    <definedName name="D6L310C19">D6P3!$AO$17</definedName>
    <definedName name="D6L310C2">D6P3!$G$17</definedName>
    <definedName name="D6L310C20">D6P3!$AQ$17</definedName>
    <definedName name="D6L310C21">D6P3!$AS$17</definedName>
    <definedName name="D6L310C22">D6P3!$AU$17</definedName>
    <definedName name="D6L310C23">D6P3!$AW$17</definedName>
    <definedName name="D6L310C24">D6P3!$AY$17</definedName>
    <definedName name="D6L310C25">D6P3!$BA$17</definedName>
    <definedName name="D6L310C3">D6P3!$I$17</definedName>
    <definedName name="D6L310C4">D6P3!$K$17</definedName>
    <definedName name="D6L310C5">D6P3!$M$17</definedName>
    <definedName name="D6L310C6">D6P3!$O$17</definedName>
    <definedName name="D6L310C7">D6P3!$Q$17</definedName>
    <definedName name="D6L310C8">D6P3!$S$17</definedName>
    <definedName name="D6L310C9">D6P3!$U$17</definedName>
    <definedName name="D6L311C1">D6P3!$E$18</definedName>
    <definedName name="D6L311C10">D6P3!$W$18</definedName>
    <definedName name="D6L311C11">D6P3!$Y$18</definedName>
    <definedName name="D6L311C12">D6P3!$AA$18</definedName>
    <definedName name="D6L311C13">D6P3!$AC$18</definedName>
    <definedName name="D6L311C14">D6P3!$AE$18</definedName>
    <definedName name="D6L311C15">D6P3!$AG$18</definedName>
    <definedName name="D6L311C16">D6P3!$AI$18</definedName>
    <definedName name="D6L311C17">D6P3!$AK$18</definedName>
    <definedName name="D6L311C18">D6P3!$AM$18</definedName>
    <definedName name="D6L311C19">D6P3!$AO$18</definedName>
    <definedName name="D6L311C2">D6P3!$G$18</definedName>
    <definedName name="D6L311C20">D6P3!$AQ$18</definedName>
    <definedName name="D6L311C21">D6P3!$AS$18</definedName>
    <definedName name="D6L311C22">D6P3!$AU$18</definedName>
    <definedName name="D6L311C23">D6P3!$AW$18</definedName>
    <definedName name="D6L311C24">D6P3!$AY$18</definedName>
    <definedName name="D6L311C25">D6P3!$BA$18</definedName>
    <definedName name="D6L311C3">D6P3!$I$18</definedName>
    <definedName name="D6L311C4">D6P3!$K$18</definedName>
    <definedName name="D6L311C5">D6P3!$M$18</definedName>
    <definedName name="D6L311C6">D6P3!$O$18</definedName>
    <definedName name="D6L311C7">D6P3!$Q$18</definedName>
    <definedName name="D6L311C8">D6P3!$S$18</definedName>
    <definedName name="D6L311C9">D6P3!$U$18</definedName>
    <definedName name="D6L312C1">D6P3!$E$19</definedName>
    <definedName name="D6L312C10">D6P3!$W$19</definedName>
    <definedName name="D6L312C11">D6P3!$Y$19</definedName>
    <definedName name="D6L312C12">D6P3!$AA$19</definedName>
    <definedName name="D6L312C13">D6P3!$AC$19</definedName>
    <definedName name="D6L312C14">D6P3!$AE$19</definedName>
    <definedName name="D6L312C15">D6P3!$AG$19</definedName>
    <definedName name="D6L312C16">D6P3!$AI$19</definedName>
    <definedName name="D6L312C17">D6P3!$AK$19</definedName>
    <definedName name="D6L312C18">D6P3!$AM$19</definedName>
    <definedName name="D6L312C19">D6P3!$AO$19</definedName>
    <definedName name="D6L312C2">D6P3!$G$19</definedName>
    <definedName name="D6L312C20">D6P3!$AQ$19</definedName>
    <definedName name="D6L312C21">D6P3!$AS$19</definedName>
    <definedName name="D6L312C22">D6P3!$AU$19</definedName>
    <definedName name="D6L312C23">D6P3!$AW$19</definedName>
    <definedName name="D6L312C24">D6P3!$AY$19</definedName>
    <definedName name="D6L312C25">D6P3!$BA$19</definedName>
    <definedName name="D6L312C3">D6P3!$I$19</definedName>
    <definedName name="D6L312C4">D6P3!$K$19</definedName>
    <definedName name="D6L312C5">D6P3!$M$19</definedName>
    <definedName name="D6L312C6">D6P3!$O$19</definedName>
    <definedName name="D6L312C7">D6P3!$Q$19</definedName>
    <definedName name="D6L312C8">D6P3!$S$19</definedName>
    <definedName name="D6L312C9">D6P3!$U$19</definedName>
    <definedName name="D6L313C1">D6P3!$E$20</definedName>
    <definedName name="D6L313C10">D6P3!$W$20</definedName>
    <definedName name="D6L313C11">D6P3!$Y$20</definedName>
    <definedName name="D6L313C12">D6P3!$AA$20</definedName>
    <definedName name="D6L313C13">D6P3!$AC$20</definedName>
    <definedName name="D6L313C14">D6P3!$AE$20</definedName>
    <definedName name="D6L313C15">D6P3!$AG$20</definedName>
    <definedName name="D6L313C16">D6P3!$AI$20</definedName>
    <definedName name="D6L313C17">D6P3!$AK$20</definedName>
    <definedName name="D6L313C18">D6P3!$AM$20</definedName>
    <definedName name="D6L313C19">D6P3!$AO$20</definedName>
    <definedName name="D6L313C2">D6P3!$G$20</definedName>
    <definedName name="D6L313C20">D6P3!$AQ$20</definedName>
    <definedName name="D6L313C21">D6P3!$AS$20</definedName>
    <definedName name="D6L313C22">D6P3!$AU$20</definedName>
    <definedName name="D6L313C23">D6P3!$AW$20</definedName>
    <definedName name="D6L313C24">D6P3!$AY$20</definedName>
    <definedName name="D6L313C25">D6P3!$BA$20</definedName>
    <definedName name="D6L313C3">D6P3!$I$20</definedName>
    <definedName name="D6L313C4">D6P3!$K$20</definedName>
    <definedName name="D6L313C5">D6P3!$M$20</definedName>
    <definedName name="D6L313C6">D6P3!$O$20</definedName>
    <definedName name="D6L313C7">D6P3!$Q$20</definedName>
    <definedName name="D6L313C8">D6P3!$S$20</definedName>
    <definedName name="D6L313C9">D6P3!$U$20</definedName>
    <definedName name="D6L314C1">D6P3!$E$21</definedName>
    <definedName name="D6L314C10">D6P3!$W$21</definedName>
    <definedName name="D6L314C11">D6P3!$Y$21</definedName>
    <definedName name="D6L314C12">D6P3!$AA$21</definedName>
    <definedName name="D6L314C13">D6P3!$AC$21</definedName>
    <definedName name="D6L314C14">D6P3!$AE$21</definedName>
    <definedName name="D6L314C15">D6P3!$AG$21</definedName>
    <definedName name="D6L314C16">D6P3!$AI$21</definedName>
    <definedName name="D6L314C17">D6P3!$AK$21</definedName>
    <definedName name="D6L314C18">D6P3!$AM$21</definedName>
    <definedName name="D6L314C19">D6P3!$AO$21</definedName>
    <definedName name="D6L314C2">D6P3!$G$21</definedName>
    <definedName name="D6L314C20">D6P3!$AQ$21</definedName>
    <definedName name="D6L314C21">D6P3!$AS$21</definedName>
    <definedName name="D6L314C22">D6P3!$AU$21</definedName>
    <definedName name="D6L314C23">D6P3!$AW$21</definedName>
    <definedName name="D6L314C24">D6P3!$AY$21</definedName>
    <definedName name="D6L314C25">D6P3!$BA$21</definedName>
    <definedName name="D6L314C3">D6P3!$I$21</definedName>
    <definedName name="D6L314C4">D6P3!$K$21</definedName>
    <definedName name="D6L314C5">D6P3!$M$21</definedName>
    <definedName name="D6L314C6">D6P3!$O$21</definedName>
    <definedName name="D6L314C7">D6P3!$Q$21</definedName>
    <definedName name="D6L314C8">D6P3!$S$21</definedName>
    <definedName name="D6L314C9">D6P3!$U$21</definedName>
    <definedName name="D6L315C1">D6P3!$E$22</definedName>
    <definedName name="D6L315C10">D6P3!$W$22</definedName>
    <definedName name="D6L315C11">D6P3!$Y$22</definedName>
    <definedName name="D6L315C12">D6P3!$AA$22</definedName>
    <definedName name="D6L315C13">D6P3!$AC$22</definedName>
    <definedName name="D6L315C14">D6P3!$AE$22</definedName>
    <definedName name="D6L315C15">D6P3!$AG$22</definedName>
    <definedName name="D6L315C16">D6P3!$AI$22</definedName>
    <definedName name="D6L315C17">D6P3!$AK$22</definedName>
    <definedName name="D6L315C18">D6P3!$AM$22</definedName>
    <definedName name="D6L315C19">D6P3!$AO$22</definedName>
    <definedName name="D6L315C2">D6P3!$G$22</definedName>
    <definedName name="D6L315C20">D6P3!$AQ$22</definedName>
    <definedName name="D6L315C21">D6P3!$AS$22</definedName>
    <definedName name="D6L315C22">D6P3!$AU$22</definedName>
    <definedName name="D6L315C23">D6P3!$AW$22</definedName>
    <definedName name="D6L315C24">D6P3!$AY$22</definedName>
    <definedName name="D6L315C25">D6P3!$BA$22</definedName>
    <definedName name="D6L315C3">D6P3!$I$22</definedName>
    <definedName name="D6L315C4">D6P3!$K$22</definedName>
    <definedName name="D6L315C5">D6P3!$M$22</definedName>
    <definedName name="D6L315C6">D6P3!$O$22</definedName>
    <definedName name="D6L315C7">D6P3!$Q$22</definedName>
    <definedName name="D6L315C8">D6P3!$S$22</definedName>
    <definedName name="D6L315C9">D6P3!$U$22</definedName>
    <definedName name="D6L316C1">D6P3!$E$23</definedName>
    <definedName name="D6L316C10">D6P3!$W$23</definedName>
    <definedName name="D6L316C11">D6P3!$Y$23</definedName>
    <definedName name="D6L316C12">D6P3!$AA$23</definedName>
    <definedName name="D6L316C13">D6P3!$AC$23</definedName>
    <definedName name="D6L316C14">D6P3!$AE$23</definedName>
    <definedName name="D6L316C15">D6P3!$AG$23</definedName>
    <definedName name="D6L316C16">D6P3!$AI$23</definedName>
    <definedName name="D6L316C17">D6P3!$AK$23</definedName>
    <definedName name="D6L316C18">D6P3!$AM$23</definedName>
    <definedName name="D6L316C19">D6P3!$AO$23</definedName>
    <definedName name="D6L316C2">D6P3!$G$23</definedName>
    <definedName name="D6L316C20">D6P3!$AQ$23</definedName>
    <definedName name="D6L316C21">D6P3!$AS$23</definedName>
    <definedName name="D6L316C22">D6P3!$AU$23</definedName>
    <definedName name="D6L316C23">D6P3!$AW$23</definedName>
    <definedName name="D6L316C24">D6P3!$AY$23</definedName>
    <definedName name="D6L316C25">D6P3!$BA$23</definedName>
    <definedName name="D6L316C3">D6P3!$I$23</definedName>
    <definedName name="D6L316C4">D6P3!$K$23</definedName>
    <definedName name="D6L316C5">D6P3!$M$23</definedName>
    <definedName name="D6L316C6">D6P3!$O$23</definedName>
    <definedName name="D6L316C7">D6P3!$Q$23</definedName>
    <definedName name="D6L316C8">D6P3!$S$23</definedName>
    <definedName name="D6L316C9">D6P3!$U$23</definedName>
    <definedName name="D6L317C1">D6P3!$E$24</definedName>
    <definedName name="D6L317C10">D6P3!$W$24</definedName>
    <definedName name="D6L317C11">D6P3!$Y$24</definedName>
    <definedName name="D6L317C12">D6P3!$AA$24</definedName>
    <definedName name="D6L317C13">D6P3!$AC$24</definedName>
    <definedName name="D6L317C14">D6P3!$AE$24</definedName>
    <definedName name="D6L317C15">D6P3!$AG$24</definedName>
    <definedName name="D6L317C16">D6P3!$AI$24</definedName>
    <definedName name="D6L317C17">D6P3!$AK$24</definedName>
    <definedName name="D6L317C18">D6P3!$AM$24</definedName>
    <definedName name="D6L317C19">D6P3!$AO$24</definedName>
    <definedName name="D6L317C2">D6P3!$G$24</definedName>
    <definedName name="D6L317C20">D6P3!$AQ$24</definedName>
    <definedName name="D6L317C21">D6P3!$AS$24</definedName>
    <definedName name="D6L317C22">D6P3!$AU$24</definedName>
    <definedName name="D6L317C23">D6P3!$AW$24</definedName>
    <definedName name="D6L317C24">D6P3!$AY$24</definedName>
    <definedName name="D6L317C25">D6P3!$BA$24</definedName>
    <definedName name="D6L317C3">D6P3!$I$24</definedName>
    <definedName name="D6L317C4">D6P3!$K$24</definedName>
    <definedName name="D6L317C5">D6P3!$M$24</definedName>
    <definedName name="D6L317C6">D6P3!$O$24</definedName>
    <definedName name="D6L317C7">D6P3!$Q$24</definedName>
    <definedName name="D6L317C8">D6P3!$S$24</definedName>
    <definedName name="D6L317C9">D6P3!$U$24</definedName>
    <definedName name="D6L318C1">D6P3!$E$25</definedName>
    <definedName name="D6L318C10">D6P3!$W$25</definedName>
    <definedName name="D6L318C11">D6P3!$Y$25</definedName>
    <definedName name="D6L318C12">D6P3!$AA$25</definedName>
    <definedName name="D6L318C13">D6P3!$AC$25</definedName>
    <definedName name="D6L318C14">D6P3!$AE$25</definedName>
    <definedName name="D6L318C15">D6P3!$AG$25</definedName>
    <definedName name="D6L318C16">D6P3!$AI$25</definedName>
    <definedName name="D6L318C17">D6P3!$AK$25</definedName>
    <definedName name="D6L318C18">D6P3!$AM$25</definedName>
    <definedName name="D6L318C19">D6P3!$AO$25</definedName>
    <definedName name="D6L318C2">D6P3!$G$25</definedName>
    <definedName name="D6L318C20">D6P3!$AQ$25</definedName>
    <definedName name="D6L318C21">D6P3!$AS$25</definedName>
    <definedName name="D6L318C22">D6P3!$AU$25</definedName>
    <definedName name="D6L318C23">D6P3!$AW$25</definedName>
    <definedName name="D6L318C24">D6P3!$AY$25</definedName>
    <definedName name="D6L318C25">D6P3!$BA$25</definedName>
    <definedName name="D6L318C3">D6P3!$I$25</definedName>
    <definedName name="D6L318C4">D6P3!$K$25</definedName>
    <definedName name="D6L318C5">D6P3!$M$25</definedName>
    <definedName name="D6L318C6">D6P3!$O$25</definedName>
    <definedName name="D6L318C7">D6P3!$Q$25</definedName>
    <definedName name="D6L318C8">D6P3!$S$25</definedName>
    <definedName name="D6L318C9">D6P3!$U$25</definedName>
    <definedName name="D6L319C1">D6P3!$E$26</definedName>
    <definedName name="D6L319C10">D6P3!$W$26</definedName>
    <definedName name="D6L319C11">D6P3!$Y$26</definedName>
    <definedName name="D6L319C12">D6P3!$AA$26</definedName>
    <definedName name="D6L319C13">D6P3!$AC$26</definedName>
    <definedName name="D6L319C14">D6P3!$AE$26</definedName>
    <definedName name="D6L319C15">D6P3!$AG$26</definedName>
    <definedName name="D6L319C16">D6P3!$AI$26</definedName>
    <definedName name="D6L319C17">D6P3!$AK$26</definedName>
    <definedName name="D6L319C18">D6P3!$AM$26</definedName>
    <definedName name="D6L319C19">D6P3!$AO$26</definedName>
    <definedName name="D6L319C2">D6P3!$G$26</definedName>
    <definedName name="D6L319C20">D6P3!$AQ$26</definedName>
    <definedName name="D6L319C21">D6P3!$AS$26</definedName>
    <definedName name="D6L319C22">D6P3!$AU$26</definedName>
    <definedName name="D6L319C23">D6P3!$AW$26</definedName>
    <definedName name="D6L319C24">D6P3!$AY$26</definedName>
    <definedName name="D6L319C25">D6P3!$BA$26</definedName>
    <definedName name="D6L319C3">D6P3!$I$26</definedName>
    <definedName name="D6L319C4">D6P3!$K$26</definedName>
    <definedName name="D6L319C5">D6P3!$M$26</definedName>
    <definedName name="D6L319C6">D6P3!$O$26</definedName>
    <definedName name="D6L319C7">D6P3!$Q$26</definedName>
    <definedName name="D6L319C8">D6P3!$S$26</definedName>
    <definedName name="D6L319C9">D6P3!$U$26</definedName>
    <definedName name="D6L320C1">D6P3!$E$27</definedName>
    <definedName name="D6L320C10">D6P3!$W$27</definedName>
    <definedName name="D6L320C11">D6P3!$Y$27</definedName>
    <definedName name="D6L320C12">D6P3!$AA$27</definedName>
    <definedName name="D6L320C13">D6P3!$AC$27</definedName>
    <definedName name="D6L320C14">D6P3!$AE$27</definedName>
    <definedName name="D6L320C15">D6P3!$AG$27</definedName>
    <definedName name="D6L320C16">D6P3!$AI$27</definedName>
    <definedName name="D6L320C17">D6P3!$AK$27</definedName>
    <definedName name="D6L320C18">D6P3!$AM$27</definedName>
    <definedName name="D6L320C19">D6P3!$AO$27</definedName>
    <definedName name="D6L320C2">D6P3!$G$27</definedName>
    <definedName name="D6L320C20">D6P3!$AQ$27</definedName>
    <definedName name="D6L320C21">D6P3!$AS$27</definedName>
    <definedName name="D6L320C22">D6P3!$AU$27</definedName>
    <definedName name="D6L320C23">D6P3!$AW$27</definedName>
    <definedName name="D6L320C24">D6P3!$AY$27</definedName>
    <definedName name="D6L320C25">D6P3!$BA$27</definedName>
    <definedName name="D6L320C3">D6P3!$I$27</definedName>
    <definedName name="D6L320C4">D6P3!$K$27</definedName>
    <definedName name="D6L320C5">D6P3!$M$27</definedName>
    <definedName name="D6L320C6">D6P3!$O$27</definedName>
    <definedName name="D6L320C7">D6P3!$Q$27</definedName>
    <definedName name="D6L320C8">D6P3!$S$27</definedName>
    <definedName name="D6L320C9">D6P3!$U$27</definedName>
    <definedName name="D6L321C1">D6P3!$E$28</definedName>
    <definedName name="D6L321C10">D6P3!$W$28</definedName>
    <definedName name="D6L321C11">D6P3!$Y$28</definedName>
    <definedName name="D6L321C12">D6P3!$AA$28</definedName>
    <definedName name="D6L321C13">D6P3!$AC$28</definedName>
    <definedName name="D6L321C14">D6P3!$AE$28</definedName>
    <definedName name="D6L321C15">D6P3!$AG$28</definedName>
    <definedName name="D6L321C16">D6P3!$AI$28</definedName>
    <definedName name="D6L321C17">D6P3!$AK$28</definedName>
    <definedName name="D6L321C18">D6P3!$AM$28</definedName>
    <definedName name="D6L321C19">D6P3!$AO$28</definedName>
    <definedName name="D6L321C2">D6P3!$G$28</definedName>
    <definedName name="D6L321C20">D6P3!$AQ$28</definedName>
    <definedName name="D6L321C21">D6P3!$AS$28</definedName>
    <definedName name="D6L321C22">D6P3!$AU$28</definedName>
    <definedName name="D6L321C23">D6P3!$AW$28</definedName>
    <definedName name="D6L321C24">D6P3!$AY$28</definedName>
    <definedName name="D6L321C25">D6P3!$BA$28</definedName>
    <definedName name="D6L321C3">D6P3!$I$28</definedName>
    <definedName name="D6L321C4">D6P3!$K$28</definedName>
    <definedName name="D6L321C5">D6P3!$M$28</definedName>
    <definedName name="D6L321C6">D6P3!$O$28</definedName>
    <definedName name="D6L321C7">D6P3!$Q$28</definedName>
    <definedName name="D6L321C8">D6P3!$S$28</definedName>
    <definedName name="D6L321C9">D6P3!$U$28</definedName>
    <definedName name="D6L322C1">D6P3!$E$29</definedName>
    <definedName name="D6L322C10">D6P3!$W$29</definedName>
    <definedName name="D6L322C11">D6P3!$Y$29</definedName>
    <definedName name="D6L322C12">D6P3!$AA$29</definedName>
    <definedName name="D6L322C13">D6P3!$AC$29</definedName>
    <definedName name="D6L322C14">D6P3!$AE$29</definedName>
    <definedName name="D6L322C15">D6P3!$AG$29</definedName>
    <definedName name="D6L322C16">D6P3!$AI$29</definedName>
    <definedName name="D6L322C17">D6P3!$AK$29</definedName>
    <definedName name="D6L322C18">D6P3!$AM$29</definedName>
    <definedName name="D6L322C19">D6P3!$AO$29</definedName>
    <definedName name="D6L322C2">D6P3!$G$29</definedName>
    <definedName name="D6L322C20">D6P3!$AQ$29</definedName>
    <definedName name="D6L322C21">D6P3!$AS$29</definedName>
    <definedName name="D6L322C22">D6P3!$AU$29</definedName>
    <definedName name="D6L322C23">D6P3!$AW$29</definedName>
    <definedName name="D6L322C24">D6P3!$AY$29</definedName>
    <definedName name="D6L322C25">D6P3!$BA$29</definedName>
    <definedName name="D6L322C3">D6P3!$I$29</definedName>
    <definedName name="D6L322C4">D6P3!$K$29</definedName>
    <definedName name="D6L322C5">D6P3!$M$29</definedName>
    <definedName name="D6L322C6">D6P3!$O$29</definedName>
    <definedName name="D6L322C7">D6P3!$Q$29</definedName>
    <definedName name="D6L322C8">D6P3!$S$29</definedName>
    <definedName name="D6L322C9">D6P3!$U$29</definedName>
    <definedName name="D6L323C1">D6P3!$E$30</definedName>
    <definedName name="D6L323C10">D6P3!$W$30</definedName>
    <definedName name="D6L323C11">D6P3!$Y$30</definedName>
    <definedName name="D6L323C12">D6P3!$AA$30</definedName>
    <definedName name="D6L323C13">D6P3!$AC$30</definedName>
    <definedName name="D6L323C14">D6P3!$AE$30</definedName>
    <definedName name="D6L323C15">D6P3!$AG$30</definedName>
    <definedName name="D6L323C16">D6P3!$AI$30</definedName>
    <definedName name="D6L323C17">D6P3!$AK$30</definedName>
    <definedName name="D6L323C18">D6P3!$AM$30</definedName>
    <definedName name="D6L323C19">D6P3!$AO$30</definedName>
    <definedName name="D6L323C2">D6P3!$G$30</definedName>
    <definedName name="D6L323C20">D6P3!$AQ$30</definedName>
    <definedName name="D6L323C21">D6P3!$AS$30</definedName>
    <definedName name="D6L323C22">D6P3!$AU$30</definedName>
    <definedName name="D6L323C23">D6P3!$AW$30</definedName>
    <definedName name="D6L323C24">D6P3!$AY$30</definedName>
    <definedName name="D6L323C25">D6P3!$BA$30</definedName>
    <definedName name="D6L323C3">D6P3!$I$30</definedName>
    <definedName name="D6L323C4">D6P3!$K$30</definedName>
    <definedName name="D6L323C5">D6P3!$M$30</definedName>
    <definedName name="D6L323C6">D6P3!$O$30</definedName>
    <definedName name="D6L323C7">D6P3!$Q$30</definedName>
    <definedName name="D6L323C8">D6P3!$S$30</definedName>
    <definedName name="D6L323C9">D6P3!$U$30</definedName>
    <definedName name="D6L324C1">D6P3!$E$31</definedName>
    <definedName name="D6L324C10">D6P3!$W$31</definedName>
    <definedName name="D6L324C11">D6P3!$Y$31</definedName>
    <definedName name="D6L324C12">D6P3!$AA$31</definedName>
    <definedName name="D6L324C13">D6P3!$AC$31</definedName>
    <definedName name="D6L324C14">D6P3!$AE$31</definedName>
    <definedName name="D6L324C15">D6P3!$AG$31</definedName>
    <definedName name="D6L324C16">D6P3!$AI$31</definedName>
    <definedName name="D6L324C17">D6P3!$AK$31</definedName>
    <definedName name="D6L324C18">D6P3!$AM$31</definedName>
    <definedName name="D6L324C19">D6P3!$AO$31</definedName>
    <definedName name="D6L324C2">D6P3!$G$31</definedName>
    <definedName name="D6L324C20">D6P3!$AQ$31</definedName>
    <definedName name="D6L324C21">D6P3!$AS$31</definedName>
    <definedName name="D6L324C22">D6P3!$AU$31</definedName>
    <definedName name="D6L324C23">D6P3!$AW$31</definedName>
    <definedName name="D6L324C24">D6P3!$AY$31</definedName>
    <definedName name="D6L324C25">D6P3!$BA$31</definedName>
    <definedName name="D6L324C3">D6P3!$I$31</definedName>
    <definedName name="D6L324C4">D6P3!$K$31</definedName>
    <definedName name="D6L324C5">D6P3!$M$31</definedName>
    <definedName name="D6L324C6">D6P3!$O$31</definedName>
    <definedName name="D6L324C7">D6P3!$Q$31</definedName>
    <definedName name="D6L324C8">D6P3!$S$31</definedName>
    <definedName name="D6L324C9">D6P3!$U$31</definedName>
    <definedName name="D6L325C1">D6P3!$E$32</definedName>
    <definedName name="D6L325C10">D6P3!$W$32</definedName>
    <definedName name="D6L325C11">D6P3!$Y$32</definedName>
    <definedName name="D6L325C12">D6P3!$AA$32</definedName>
    <definedName name="D6L325C13">D6P3!$AC$32</definedName>
    <definedName name="D6L325C14">D6P3!$AE$32</definedName>
    <definedName name="D6L325C15">D6P3!$AG$32</definedName>
    <definedName name="D6L325C16">D6P3!$AI$32</definedName>
    <definedName name="D6L325C17">D6P3!$AK$32</definedName>
    <definedName name="D6L325C18">D6P3!$AM$32</definedName>
    <definedName name="D6L325C19">D6P3!$AO$32</definedName>
    <definedName name="D6L325C2">D6P3!$G$32</definedName>
    <definedName name="D6L325C20">D6P3!$AQ$32</definedName>
    <definedName name="D6L325C21">D6P3!$AS$32</definedName>
    <definedName name="D6L325C22">D6P3!$AU$32</definedName>
    <definedName name="D6L325C23">D6P3!$AW$32</definedName>
    <definedName name="D6L325C24">D6P3!$AY$32</definedName>
    <definedName name="D6L325C25">D6P3!$BA$32</definedName>
    <definedName name="D6L325C3">D6P3!$I$32</definedName>
    <definedName name="D6L325C4">D6P3!$K$32</definedName>
    <definedName name="D6L325C5">D6P3!$M$32</definedName>
    <definedName name="D6L325C6">D6P3!$O$32</definedName>
    <definedName name="D6L325C7">D6P3!$Q$32</definedName>
    <definedName name="D6L325C8">D6P3!$S$32</definedName>
    <definedName name="D6L325C9">D6P3!$U$32</definedName>
    <definedName name="D6L326C1">D6P3!$E$33</definedName>
    <definedName name="D6L326C10">D6P3!$W$33</definedName>
    <definedName name="D6L326C11">D6P3!$Y$33</definedName>
    <definedName name="D6L326C12">D6P3!$AA$33</definedName>
    <definedName name="D6L326C13">D6P3!$AC$33</definedName>
    <definedName name="D6L326C14">D6P3!$AE$33</definedName>
    <definedName name="D6L326C15">D6P3!$AG$33</definedName>
    <definedName name="D6L326C16">D6P3!$AI$33</definedName>
    <definedName name="D6L326C17">D6P3!$AK$33</definedName>
    <definedName name="D6L326C18">D6P3!$AM$33</definedName>
    <definedName name="D6L326C19">D6P3!$AO$33</definedName>
    <definedName name="D6L326C2">D6P3!$G$33</definedName>
    <definedName name="D6L326C20">D6P3!$AQ$33</definedName>
    <definedName name="D6L326C21">D6P3!$AS$33</definedName>
    <definedName name="D6L326C22">D6P3!$AU$33</definedName>
    <definedName name="D6L326C23">D6P3!$AW$33</definedName>
    <definedName name="D6L326C24">D6P3!$AY$33</definedName>
    <definedName name="D6L326C25">D6P3!$BA$33</definedName>
    <definedName name="D6L326C3">D6P3!$I$33</definedName>
    <definedName name="D6L326C4">D6P3!$K$33</definedName>
    <definedName name="D6L326C5">D6P3!$M$33</definedName>
    <definedName name="D6L326C6">D6P3!$O$33</definedName>
    <definedName name="D6L326C7">D6P3!$Q$33</definedName>
    <definedName name="D6L326C8">D6P3!$S$33</definedName>
    <definedName name="D6L326C9">D6P3!$U$33</definedName>
    <definedName name="D6L327C1">D6P3!$E$34</definedName>
    <definedName name="D6L327C10">D6P3!$W$34</definedName>
    <definedName name="D6L327C11">D6P3!$Y$34</definedName>
    <definedName name="D6L327C12">D6P3!$AA$34</definedName>
    <definedName name="D6L327C13">D6P3!$AC$34</definedName>
    <definedName name="D6L327C14">D6P3!$AE$34</definedName>
    <definedName name="D6L327C15">D6P3!$AG$34</definedName>
    <definedName name="D6L327C16">D6P3!$AI$34</definedName>
    <definedName name="D6L327C17">D6P3!$AK$34</definedName>
    <definedName name="D6L327C18">D6P3!$AM$34</definedName>
    <definedName name="D6L327C19">D6P3!$AO$34</definedName>
    <definedName name="D6L327C2">D6P3!$G$34</definedName>
    <definedName name="D6L327C20">D6P3!$AQ$34</definedName>
    <definedName name="D6L327C21">D6P3!$AS$34</definedName>
    <definedName name="D6L327C22">D6P3!$AU$34</definedName>
    <definedName name="D6L327C23">D6P3!$AW$34</definedName>
    <definedName name="D6L327C24">D6P3!$AY$34</definedName>
    <definedName name="D6L327C25">D6P3!$BA$34</definedName>
    <definedName name="D6L327C3">D6P3!$I$34</definedName>
    <definedName name="D6L327C4">D6P3!$K$34</definedName>
    <definedName name="D6L327C5">D6P3!$M$34</definedName>
    <definedName name="D6L327C6">D6P3!$O$34</definedName>
    <definedName name="D6L327C7">D6P3!$Q$34</definedName>
    <definedName name="D6L327C8">D6P3!$S$34</definedName>
    <definedName name="D6L327C9">D6P3!$U$34</definedName>
    <definedName name="D6L328C1">D6P3!$E$35</definedName>
    <definedName name="D6L328C10">D6P3!$W$35</definedName>
    <definedName name="D6L328C11">D6P3!$Y$35</definedName>
    <definedName name="D6L328C12">D6P3!$AA$35</definedName>
    <definedName name="D6L328C13">D6P3!$AC$35</definedName>
    <definedName name="D6L328C14">D6P3!$AE$35</definedName>
    <definedName name="D6L328C15">D6P3!$AG$35</definedName>
    <definedName name="D6L328C16">D6P3!$AI$35</definedName>
    <definedName name="D6L328C17">D6P3!$AK$35</definedName>
    <definedName name="D6L328C18">D6P3!$AM$35</definedName>
    <definedName name="D6L328C19">D6P3!$AO$35</definedName>
    <definedName name="D6L328C2">D6P3!$G$35</definedName>
    <definedName name="D6L328C20">D6P3!$AQ$35</definedName>
    <definedName name="D6L328C21">D6P3!$AS$35</definedName>
    <definedName name="D6L328C22">D6P3!$AU$35</definedName>
    <definedName name="D6L328C23">D6P3!$AW$35</definedName>
    <definedName name="D6L328C24">D6P3!$AY$35</definedName>
    <definedName name="D6L328C25">D6P3!$BA$35</definedName>
    <definedName name="D6L328C3">D6P3!$I$35</definedName>
    <definedName name="D6L328C4">D6P3!$K$35</definedName>
    <definedName name="D6L328C5">D6P3!$M$35</definedName>
    <definedName name="D6L328C6">D6P3!$O$35</definedName>
    <definedName name="D6L328C7">D6P3!$Q$35</definedName>
    <definedName name="D6L328C8">D6P3!$S$35</definedName>
    <definedName name="D6L328C9">D6P3!$U$35</definedName>
    <definedName name="D6L329C1">D6P3!$E$36</definedName>
    <definedName name="D6L329C10">D6P3!$W$36</definedName>
    <definedName name="D6L329C11">D6P3!$Y$36</definedName>
    <definedName name="D6L329C12">D6P3!$AA$36</definedName>
    <definedName name="D6L329C13">D6P3!$AC$36</definedName>
    <definedName name="D6L329C14">D6P3!$AE$36</definedName>
    <definedName name="D6L329C15">D6P3!$AG$36</definedName>
    <definedName name="D6L329C16">D6P3!$AI$36</definedName>
    <definedName name="D6L329C17">D6P3!$AK$36</definedName>
    <definedName name="D6L329C18">D6P3!$AM$36</definedName>
    <definedName name="D6L329C19">D6P3!$AO$36</definedName>
    <definedName name="D6L329C2">D6P3!$G$36</definedName>
    <definedName name="D6L329C20">D6P3!$AQ$36</definedName>
    <definedName name="D6L329C21">D6P3!$AS$36</definedName>
    <definedName name="D6L329C22">D6P3!$AU$36</definedName>
    <definedName name="D6L329C23">D6P3!$AW$36</definedName>
    <definedName name="D6L329C24">D6P3!$AY$36</definedName>
    <definedName name="D6L329C25">D6P3!$BA$36</definedName>
    <definedName name="D6L329C3">D6P3!$I$36</definedName>
    <definedName name="D6L329C4">D6P3!$K$36</definedName>
    <definedName name="D6L329C5">D6P3!$M$36</definedName>
    <definedName name="D6L329C6">D6P3!$O$36</definedName>
    <definedName name="D6L329C7">D6P3!$Q$36</definedName>
    <definedName name="D6L329C8">D6P3!$S$36</definedName>
    <definedName name="D6L329C9">D6P3!$U$36</definedName>
    <definedName name="D6L330C1">D6P3!$E$37</definedName>
    <definedName name="D6L330C10">D6P3!$W$37</definedName>
    <definedName name="D6L330C11">D6P3!$Y$37</definedName>
    <definedName name="D6L330C12">D6P3!$AA$37</definedName>
    <definedName name="D6L330C13">D6P3!$AC$37</definedName>
    <definedName name="D6L330C14">D6P3!$AE$37</definedName>
    <definedName name="D6L330C15">D6P3!$AG$37</definedName>
    <definedName name="D6L330C16">D6P3!$AI$37</definedName>
    <definedName name="D6L330C17">D6P3!$AK$37</definedName>
    <definedName name="D6L330C18">D6P3!$AM$37</definedName>
    <definedName name="D6L330C19">D6P3!$AO$37</definedName>
    <definedName name="D6L330C2">D6P3!$G$37</definedName>
    <definedName name="D6L330C20">D6P3!$AQ$37</definedName>
    <definedName name="D6L330C21">D6P3!$AS$37</definedName>
    <definedName name="D6L330C22">D6P3!$AU$37</definedName>
    <definedName name="D6L330C23">D6P3!$AW$37</definedName>
    <definedName name="D6L330C24">D6P3!$AY$37</definedName>
    <definedName name="D6L330C25">D6P3!$BA$37</definedName>
    <definedName name="D6L330C3">D6P3!$I$37</definedName>
    <definedName name="D6L330C4">D6P3!$K$37</definedName>
    <definedName name="D6L330C5">D6P3!$M$37</definedName>
    <definedName name="D6L330C6">D6P3!$O$37</definedName>
    <definedName name="D6L330C7">D6P3!$Q$37</definedName>
    <definedName name="D6L330C8">D6P3!$S$37</definedName>
    <definedName name="D6L330C9">D6P3!$U$37</definedName>
    <definedName name="D6L331C1">D6P3!$E$38</definedName>
    <definedName name="D6L331C10">D6P3!$W$38</definedName>
    <definedName name="D6L331C11">D6P3!$Y$38</definedName>
    <definedName name="D6L331C12">D6P3!$AA$38</definedName>
    <definedName name="D6L331C13">D6P3!$AC$38</definedName>
    <definedName name="D6L331C14">D6P3!$AE$38</definedName>
    <definedName name="D6L331C15">D6P3!$AG$38</definedName>
    <definedName name="D6L331C16">D6P3!$AI$38</definedName>
    <definedName name="D6L331C17">D6P3!$AK$38</definedName>
    <definedName name="D6L331C18">D6P3!$AM$38</definedName>
    <definedName name="D6L331C19">D6P3!$AO$38</definedName>
    <definedName name="D6L331C2">D6P3!$G$38</definedName>
    <definedName name="D6L331C20">D6P3!$AQ$38</definedName>
    <definedName name="D6L331C21">D6P3!$AS$38</definedName>
    <definedName name="D6L331C22">D6P3!$AU$38</definedName>
    <definedName name="D6L331C23">D6P3!$AW$38</definedName>
    <definedName name="D6L331C24">D6P3!$AY$38</definedName>
    <definedName name="D6L331C25">D6P3!$BA$38</definedName>
    <definedName name="D6L331C3">D6P3!$I$38</definedName>
    <definedName name="D6L331C4">D6P3!$K$38</definedName>
    <definedName name="D6L331C5">D6P3!$M$38</definedName>
    <definedName name="D6L331C6">D6P3!$O$38</definedName>
    <definedName name="D6L331C7">D6P3!$Q$38</definedName>
    <definedName name="D6L331C8">D6P3!$S$38</definedName>
    <definedName name="D6L331C9">D6P3!$U$38</definedName>
    <definedName name="D6L332C1">D6P3!$E$39</definedName>
    <definedName name="D6L332C10">D6P3!$W$39</definedName>
    <definedName name="D6L332C11">D6P3!$Y$39</definedName>
    <definedName name="D6L332C12">D6P3!$AA$39</definedName>
    <definedName name="D6L332C13">D6P3!$AC$39</definedName>
    <definedName name="D6L332C14">D6P3!$AE$39</definedName>
    <definedName name="D6L332C15">D6P3!$AG$39</definedName>
    <definedName name="D6L332C16">D6P3!$AI$39</definedName>
    <definedName name="D6L332C17">D6P3!$AK$39</definedName>
    <definedName name="D6L332C18">D6P3!$AM$39</definedName>
    <definedName name="D6L332C19">D6P3!$AO$39</definedName>
    <definedName name="D6L332C2">D6P3!$G$39</definedName>
    <definedName name="D6L332C20">D6P3!$AQ$39</definedName>
    <definedName name="D6L332C21">D6P3!$AS$39</definedName>
    <definedName name="D6L332C22">D6P3!$AU$39</definedName>
    <definedName name="D6L332C23">D6P3!$AW$39</definedName>
    <definedName name="D6L332C24">D6P3!$AY$39</definedName>
    <definedName name="D6L332C25">D6P3!$BA$39</definedName>
    <definedName name="D6L332C3">D6P3!$I$39</definedName>
    <definedName name="D6L332C4">D6P3!$K$39</definedName>
    <definedName name="D6L332C5">D6P3!$M$39</definedName>
    <definedName name="D6L332C6">D6P3!$O$39</definedName>
    <definedName name="D6L332C7">D6P3!$Q$39</definedName>
    <definedName name="D6L332C8">D6P3!$S$39</definedName>
    <definedName name="D6L332C9">D6P3!$U$39</definedName>
    <definedName name="D6L333C1">D6P3!$E$40</definedName>
    <definedName name="D6L333C10">D6P3!$W$40</definedName>
    <definedName name="D6L333C11">D6P3!$Y$40</definedName>
    <definedName name="D6L333C12">D6P3!$AA$40</definedName>
    <definedName name="D6L333C13">D6P3!$AC$40</definedName>
    <definedName name="D6L333C14">D6P3!$AE$40</definedName>
    <definedName name="D6L333C15">D6P3!$AG$40</definedName>
    <definedName name="D6L333C16">D6P3!$AI$40</definedName>
    <definedName name="D6L333C17">D6P3!$AK$40</definedName>
    <definedName name="D6L333C18">D6P3!$AM$40</definedName>
    <definedName name="D6L333C19">D6P3!$AO$40</definedName>
    <definedName name="D6L333C2">D6P3!$G$40</definedName>
    <definedName name="D6L333C20">D6P3!$AQ$40</definedName>
    <definedName name="D6L333C21">D6P3!$AS$40</definedName>
    <definedName name="D6L333C22">D6P3!$AU$40</definedName>
    <definedName name="D6L333C23">D6P3!$AW$40</definedName>
    <definedName name="D6L333C24">D6P3!$AY$40</definedName>
    <definedName name="D6L333C25">D6P3!$BA$40</definedName>
    <definedName name="D6L333C3">D6P3!$I$40</definedName>
    <definedName name="D6L333C4">D6P3!$K$40</definedName>
    <definedName name="D6L333C5">D6P3!$M$40</definedName>
    <definedName name="D6L333C6">D6P3!$O$40</definedName>
    <definedName name="D6L333C7">D6P3!$Q$40</definedName>
    <definedName name="D6L333C8">D6P3!$S$40</definedName>
    <definedName name="D6L333C9">D6P3!$U$40</definedName>
    <definedName name="D6L334C1">D6P3!$E$41</definedName>
    <definedName name="D6L334C10">D6P3!$W$41</definedName>
    <definedName name="D6L334C11">D6P3!$Y$41</definedName>
    <definedName name="D6L334C12">D6P3!$AA$41</definedName>
    <definedName name="D6L334C13">D6P3!$AC$41</definedName>
    <definedName name="D6L334C14">D6P3!$AE$41</definedName>
    <definedName name="D6L334C15">D6P3!$AG$41</definedName>
    <definedName name="D6L334C16">D6P3!$AI$41</definedName>
    <definedName name="D6L334C17">D6P3!$AK$41</definedName>
    <definedName name="D6L334C18">D6P3!$AM$41</definedName>
    <definedName name="D6L334C19">D6P3!$AO$41</definedName>
    <definedName name="D6L334C2">D6P3!$G$41</definedName>
    <definedName name="D6L334C20">D6P3!$AQ$41</definedName>
    <definedName name="D6L334C21">D6P3!$AS$41</definedName>
    <definedName name="D6L334C22">D6P3!$AU$41</definedName>
    <definedName name="D6L334C23">D6P3!$AW$41</definedName>
    <definedName name="D6L334C24">D6P3!$AY$41</definedName>
    <definedName name="D6L334C25">D6P3!$BA$41</definedName>
    <definedName name="D6L334C3">D6P3!$I$41</definedName>
    <definedName name="D6L334C4">D6P3!$K$41</definedName>
    <definedName name="D6L334C5">D6P3!$M$41</definedName>
    <definedName name="D6L334C6">D6P3!$O$41</definedName>
    <definedName name="D6L334C7">D6P3!$Q$41</definedName>
    <definedName name="D6L334C8">D6P3!$S$41</definedName>
    <definedName name="D6L334C9">D6P3!$U$41</definedName>
    <definedName name="D6L335C1">D6P3!$E$42</definedName>
    <definedName name="D6L335C10">D6P3!$W$42</definedName>
    <definedName name="D6L335C11">D6P3!$Y$42</definedName>
    <definedName name="D6L335C12">D6P3!$AA$42</definedName>
    <definedName name="D6L335C13">D6P3!$AC$42</definedName>
    <definedName name="D6L335C14">D6P3!$AE$42</definedName>
    <definedName name="D6L335C15">D6P3!$AG$42</definedName>
    <definedName name="D6L335C16">D6P3!$AI$42</definedName>
    <definedName name="D6L335C17">D6P3!$AK$42</definedName>
    <definedName name="D6L335C18">D6P3!$AM$42</definedName>
    <definedName name="D6L335C19">D6P3!$AO$42</definedName>
    <definedName name="D6L335C2">D6P3!$G$42</definedName>
    <definedName name="D6L335C20">D6P3!$AQ$42</definedName>
    <definedName name="D6L335C21">D6P3!$AS$42</definedName>
    <definedName name="D6L335C22">D6P3!$AU$42</definedName>
    <definedName name="D6L335C23">D6P3!$AW$42</definedName>
    <definedName name="D6L335C24">D6P3!$AY$42</definedName>
    <definedName name="D6L335C25">D6P3!$BA$42</definedName>
    <definedName name="D6L335C3">D6P3!$I$42</definedName>
    <definedName name="D6L335C4">D6P3!$K$42</definedName>
    <definedName name="D6L335C5">D6P3!$M$42</definedName>
    <definedName name="D6L335C6">D6P3!$O$42</definedName>
    <definedName name="D6L335C7">D6P3!$Q$42</definedName>
    <definedName name="D6L335C8">D6P3!$S$42</definedName>
    <definedName name="D6L335C9">D6P3!$U$42</definedName>
    <definedName name="D6L336C1">D6P3!$E$43</definedName>
    <definedName name="D6L336C10">D6P3!$W$43</definedName>
    <definedName name="D6L336C11">D6P3!$Y$43</definedName>
    <definedName name="D6L336C12">D6P3!$AA$43</definedName>
    <definedName name="D6L336C13">D6P3!$AC$43</definedName>
    <definedName name="D6L336C14">D6P3!$AE$43</definedName>
    <definedName name="D6L336C15">D6P3!$AG$43</definedName>
    <definedName name="D6L336C16">D6P3!$AI$43</definedName>
    <definedName name="D6L336C17">D6P3!$AK$43</definedName>
    <definedName name="D6L336C18">D6P3!$AM$43</definedName>
    <definedName name="D6L336C19">D6P3!$AO$43</definedName>
    <definedName name="D6L336C2">D6P3!$G$43</definedName>
    <definedName name="D6L336C20">D6P3!$AQ$43</definedName>
    <definedName name="D6L336C21">D6P3!$AS$43</definedName>
    <definedName name="D6L336C22">D6P3!$AU$43</definedName>
    <definedName name="D6L336C23">D6P3!$AW$43</definedName>
    <definedName name="D6L336C24">D6P3!$AY$43</definedName>
    <definedName name="D6L336C25">D6P3!$BA$43</definedName>
    <definedName name="D6L336C3">D6P3!$I$43</definedName>
    <definedName name="D6L336C4">D6P3!$K$43</definedName>
    <definedName name="D6L336C5">D6P3!$M$43</definedName>
    <definedName name="D6L336C6">D6P3!$O$43</definedName>
    <definedName name="D6L336C7">D6P3!$Q$43</definedName>
    <definedName name="D6L336C8">D6P3!$S$43</definedName>
    <definedName name="D6L336C9">D6P3!$U$43</definedName>
    <definedName name="D6L337C1">D6P3!$E$44</definedName>
    <definedName name="D6L337C10">D6P3!$W$44</definedName>
    <definedName name="D6L337C11">D6P3!$Y$44</definedName>
    <definedName name="D6L337C12">D6P3!$AA$44</definedName>
    <definedName name="D6L337C13">D6P3!$AC$44</definedName>
    <definedName name="D6L337C14">D6P3!$AE$44</definedName>
    <definedName name="D6L337C15">D6P3!$AG$44</definedName>
    <definedName name="D6L337C16">D6P3!$AI$44</definedName>
    <definedName name="D6L337C17">D6P3!$AK$44</definedName>
    <definedName name="D6L337C18">D6P3!$AM$44</definedName>
    <definedName name="D6L337C19">D6P3!$AO$44</definedName>
    <definedName name="D6L337C2">D6P3!$G$44</definedName>
    <definedName name="D6L337C20">D6P3!$AQ$44</definedName>
    <definedName name="D6L337C21">D6P3!$AS$44</definedName>
    <definedName name="D6L337C22">D6P3!$AU$44</definedName>
    <definedName name="D6L337C23">D6P3!$AW$44</definedName>
    <definedName name="D6L337C24">D6P3!$AY$44</definedName>
    <definedName name="D6L337C25">D6P3!$BA$44</definedName>
    <definedName name="D6L337C3">D6P3!$I$44</definedName>
    <definedName name="D6L337C4">D6P3!$K$44</definedName>
    <definedName name="D6L337C5">D6P3!$M$44</definedName>
    <definedName name="D6L337C6">D6P3!$O$44</definedName>
    <definedName name="D6L337C7">D6P3!$Q$44</definedName>
    <definedName name="D6L337C8">D6P3!$S$44</definedName>
    <definedName name="D6L337C9">D6P3!$U$44</definedName>
    <definedName name="D6L338C1">D6P3!$E$45</definedName>
    <definedName name="D6L338C10">D6P3!$W$45</definedName>
    <definedName name="D6L338C11">D6P3!$Y$45</definedName>
    <definedName name="D6L338C12">D6P3!$AA$45</definedName>
    <definedName name="D6L338C13">D6P3!$AC$45</definedName>
    <definedName name="D6L338C14">D6P3!$AE$45</definedName>
    <definedName name="D6L338C15">D6P3!$AG$45</definedName>
    <definedName name="D6L338C16">D6P3!$AI$45</definedName>
    <definedName name="D6L338C17">D6P3!$AK$45</definedName>
    <definedName name="D6L338C18">D6P3!$AM$45</definedName>
    <definedName name="D6L338C19">D6P3!$AO$45</definedName>
    <definedName name="D6L338C2">D6P3!$G$45</definedName>
    <definedName name="D6L338C20">D6P3!$AQ$45</definedName>
    <definedName name="D6L338C21">D6P3!$AS$45</definedName>
    <definedName name="D6L338C22">D6P3!$AU$45</definedName>
    <definedName name="D6L338C23">D6P3!$AW$45</definedName>
    <definedName name="D6L338C24">D6P3!$AY$45</definedName>
    <definedName name="D6L338C25">D6P3!$BA$45</definedName>
    <definedName name="D6L338C3">D6P3!$I$45</definedName>
    <definedName name="D6L338C4">D6P3!$K$45</definedName>
    <definedName name="D6L338C5">D6P3!$M$45</definedName>
    <definedName name="D6L338C6">D6P3!$O$45</definedName>
    <definedName name="D6L338C7">D6P3!$Q$45</definedName>
    <definedName name="D6L338C8">D6P3!$S$45</definedName>
    <definedName name="D6L338C9">D6P3!$U$45</definedName>
    <definedName name="D6L339C1">D6P3!$E$46</definedName>
    <definedName name="D6L339C10">D6P3!$W$46</definedName>
    <definedName name="D6L339C11">D6P3!$Y$46</definedName>
    <definedName name="D6L339C12">D6P3!$AA$46</definedName>
    <definedName name="D6L339C13">D6P3!$AC$46</definedName>
    <definedName name="D6L339C14">D6P3!$AE$46</definedName>
    <definedName name="D6L339C15">D6P3!$AG$46</definedName>
    <definedName name="D6L339C16">D6P3!$AI$46</definedName>
    <definedName name="D6L339C17">D6P3!$AK$46</definedName>
    <definedName name="D6L339C18">D6P3!$AM$46</definedName>
    <definedName name="D6L339C19">D6P3!$AO$46</definedName>
    <definedName name="D6L339C2">D6P3!$G$46</definedName>
    <definedName name="D6L339C20">D6P3!$AQ$46</definedName>
    <definedName name="D6L339C21">D6P3!$AS$46</definedName>
    <definedName name="D6L339C22">D6P3!$AU$46</definedName>
    <definedName name="D6L339C23">D6P3!$AW$46</definedName>
    <definedName name="D6L339C24">D6P3!$AY$46</definedName>
    <definedName name="D6L339C25">D6P3!$BA$46</definedName>
    <definedName name="D6L339C3">D6P3!$I$46</definedName>
    <definedName name="D6L339C4">D6P3!$K$46</definedName>
    <definedName name="D6L339C5">D6P3!$M$46</definedName>
    <definedName name="D6L339C6">D6P3!$O$46</definedName>
    <definedName name="D6L339C7">D6P3!$Q$46</definedName>
    <definedName name="D6L339C8">D6P3!$S$46</definedName>
    <definedName name="D6L339C9">D6P3!$U$46</definedName>
    <definedName name="D6L340C1">D6P3!$E$47</definedName>
    <definedName name="D6L340C10">D6P3!$W$47</definedName>
    <definedName name="D6L340C11">D6P3!$Y$47</definedName>
    <definedName name="D6L340C12">D6P3!$AA$47</definedName>
    <definedName name="D6L340C13">D6P3!$AC$47</definedName>
    <definedName name="D6L340C14">D6P3!$AE$47</definedName>
    <definedName name="D6L340C15">D6P3!$AG$47</definedName>
    <definedName name="D6L340C16">D6P3!$AI$47</definedName>
    <definedName name="D6L340C17">D6P3!$AK$47</definedName>
    <definedName name="D6L340C18">D6P3!$AM$47</definedName>
    <definedName name="D6L340C19">D6P3!$AO$47</definedName>
    <definedName name="D6L340C2">D6P3!$G$47</definedName>
    <definedName name="D6L340C20">D6P3!$AQ$47</definedName>
    <definedName name="D6L340C21">D6P3!$AS$47</definedName>
    <definedName name="D6L340C22">D6P3!$AU$47</definedName>
    <definedName name="D6L340C23">D6P3!$AW$47</definedName>
    <definedName name="D6L340C24">D6P3!$AY$47</definedName>
    <definedName name="D6L340C25">D6P3!$BA$47</definedName>
    <definedName name="D6L340C3">D6P3!$I$47</definedName>
    <definedName name="D6L340C4">D6P3!$K$47</definedName>
    <definedName name="D6L340C5">D6P3!$M$47</definedName>
    <definedName name="D6L340C6">D6P3!$O$47</definedName>
    <definedName name="D6L340C7">D6P3!$Q$47</definedName>
    <definedName name="D6L340C8">D6P3!$S$47</definedName>
    <definedName name="D6L340C9">D6P3!$U$47</definedName>
    <definedName name="D6L341C1">D6P3!$E$48</definedName>
    <definedName name="D6L341C10">D6P3!$W$48</definedName>
    <definedName name="D6L341C11">D6P3!$Y$48</definedName>
    <definedName name="D6L341C12">D6P3!$AA$48</definedName>
    <definedName name="D6L341C13">D6P3!$AC$48</definedName>
    <definedName name="D6L341C14">D6P3!$AE$48</definedName>
    <definedName name="D6L341C15">D6P3!$AG$48</definedName>
    <definedName name="D6L341C16">D6P3!$AI$48</definedName>
    <definedName name="D6L341C17">D6P3!$AK$48</definedName>
    <definedName name="D6L341C18">D6P3!$AM$48</definedName>
    <definedName name="D6L341C19">D6P3!$AO$48</definedName>
    <definedName name="D6L341C2">D6P3!$G$48</definedName>
    <definedName name="D6L341C20">D6P3!$AQ$48</definedName>
    <definedName name="D6L341C21">D6P3!$AS$48</definedName>
    <definedName name="D6L341C22">D6P3!$AU$48</definedName>
    <definedName name="D6L341C23">D6P3!$AW$48</definedName>
    <definedName name="D6L341C24">D6P3!$AY$48</definedName>
    <definedName name="D6L341C25">D6P3!$BA$48</definedName>
    <definedName name="D6L341C3">D6P3!$I$48</definedName>
    <definedName name="D6L341C4">D6P3!$K$48</definedName>
    <definedName name="D6L341C5">D6P3!$M$48</definedName>
    <definedName name="D6L341C6">D6P3!$O$48</definedName>
    <definedName name="D6L341C7">D6P3!$Q$48</definedName>
    <definedName name="D6L341C8">D6P3!$S$48</definedName>
    <definedName name="D6L341C9">D6P3!$U$48</definedName>
    <definedName name="D6L3C1">D6P1!$E$10</definedName>
    <definedName name="D6L3C10">D6P1!$W$10</definedName>
    <definedName name="D6L3C11">D6P1!$Y$10</definedName>
    <definedName name="D6L3C2">D6P1!$G$10</definedName>
    <definedName name="D6L3C3">D6P1!$I$10</definedName>
    <definedName name="D6L3C4">D6P1!$K$10</definedName>
    <definedName name="D6L3C5">D6P1!$M$10</definedName>
    <definedName name="D6L3C6">D6P1!$O$10</definedName>
    <definedName name="D6L3C7">D6P1!$Q$10</definedName>
    <definedName name="D6L3C8">D6P1!$S$10</definedName>
    <definedName name="D6L3C9">D6P1!$U$10</definedName>
    <definedName name="D6L401C1">D6P4!$E$8</definedName>
    <definedName name="D6L401C10">D6P4!$W$8</definedName>
    <definedName name="D6L401C11">D6P4!$Y$8</definedName>
    <definedName name="D6L401C12">D6P4!$AA$8</definedName>
    <definedName name="D6L401C13">D6P4!$AC$8</definedName>
    <definedName name="D6L401C14">D6P4!$AE$8</definedName>
    <definedName name="D6L401C15">D6P4!$AG$8</definedName>
    <definedName name="D6L401C16">D6P4!$AI$8</definedName>
    <definedName name="D6L401C17">D6P4!$AK$8</definedName>
    <definedName name="D6L401C18">D6P4!$AM$8</definedName>
    <definedName name="D6L401C19">D6P4!$AO$8</definedName>
    <definedName name="D6L401C2">D6P4!$G$8</definedName>
    <definedName name="D6L401C20">D6P4!$AQ$8</definedName>
    <definedName name="D6L401C21">D6P4!$AS$8</definedName>
    <definedName name="D6L401C22">D6P4!$AU$8</definedName>
    <definedName name="D6L401C23">D6P4!$AW$8</definedName>
    <definedName name="D6L401C24">D6P4!$AY$8</definedName>
    <definedName name="D6L401C25">D6P4!$BA$8</definedName>
    <definedName name="D6L401C3">D6P4!$I$8</definedName>
    <definedName name="D6L401C4">D6P4!$K$8</definedName>
    <definedName name="D6L401C5">D6P4!$M$8</definedName>
    <definedName name="D6L401C6">D6P4!$O$8</definedName>
    <definedName name="D6L401C7">D6P4!$Q$8</definedName>
    <definedName name="D6L401C8">D6P4!$S$8</definedName>
    <definedName name="D6L401C9">D6P4!$U$8</definedName>
    <definedName name="D6L402C1">D6P4!$E$9</definedName>
    <definedName name="D6L402C10">D6P4!$W$9</definedName>
    <definedName name="D6L402C11">D6P4!$Y$9</definedName>
    <definedName name="D6L402C12">D6P4!$AA$9</definedName>
    <definedName name="D6L402C13">D6P4!$AC$9</definedName>
    <definedName name="D6L402C14">D6P4!$AE$9</definedName>
    <definedName name="D6L402C15">D6P4!$AG$9</definedName>
    <definedName name="D6L402C16">D6P4!$AI$9</definedName>
    <definedName name="D6L402C17">D6P4!$AK$9</definedName>
    <definedName name="D6L402C18">D6P4!$AM$9</definedName>
    <definedName name="D6L402C19">D6P4!$AO$9</definedName>
    <definedName name="D6L402C2">D6P4!$G$9</definedName>
    <definedName name="D6L402C20">D6P4!$AQ$9</definedName>
    <definedName name="D6L402C21">D6P4!$AS$9</definedName>
    <definedName name="D6L402C22">D6P4!$AU$9</definedName>
    <definedName name="D6L402C23">D6P4!$AW$9</definedName>
    <definedName name="D6L402C24">D6P4!$AY$9</definedName>
    <definedName name="D6L402C25">D6P4!$BA$9</definedName>
    <definedName name="D6L402C3">D6P4!$I$9</definedName>
    <definedName name="D6L402C4">D6P4!$K$9</definedName>
    <definedName name="D6L402C5">D6P4!$M$9</definedName>
    <definedName name="D6L402C6">D6P4!$O$9</definedName>
    <definedName name="D6L402C7">D6P4!$Q$9</definedName>
    <definedName name="D6L402C8">D6P4!$S$9</definedName>
    <definedName name="D6L402C9">D6P4!$U$9</definedName>
    <definedName name="D6L403C1">D6P4!$E$10</definedName>
    <definedName name="D6L403C10">D6P4!$W$10</definedName>
    <definedName name="D6L403C11">D6P4!$Y$10</definedName>
    <definedName name="D6L403C12">D6P4!$AA$10</definedName>
    <definedName name="D6L403C13">D6P4!$AC$10</definedName>
    <definedName name="D6L403C14">D6P4!$AE$10</definedName>
    <definedName name="D6L403C15">D6P4!$AG$10</definedName>
    <definedName name="D6L403C16">D6P4!$AI$10</definedName>
    <definedName name="D6L403C17">D6P4!$AK$10</definedName>
    <definedName name="D6L403C18">D6P4!$AM$10</definedName>
    <definedName name="D6L403C19">D6P4!$AO$10</definedName>
    <definedName name="D6L403C2">D6P4!$G$10</definedName>
    <definedName name="D6L403C20">D6P4!$AQ$10</definedName>
    <definedName name="D6L403C21">D6P4!$AS$10</definedName>
    <definedName name="D6L403C22">D6P4!$AU$10</definedName>
    <definedName name="D6L403C23">D6P4!$AW$10</definedName>
    <definedName name="D6L403C24">D6P4!$AY$10</definedName>
    <definedName name="D6L403C25">D6P4!$BA$10</definedName>
    <definedName name="D6L403C3">D6P4!$I$10</definedName>
    <definedName name="D6L403C4">D6P4!$K$10</definedName>
    <definedName name="D6L403C5">D6P4!$M$10</definedName>
    <definedName name="D6L403C6">D6P4!$O$10</definedName>
    <definedName name="D6L403C7">D6P4!$Q$10</definedName>
    <definedName name="D6L403C8">D6P4!$S$10</definedName>
    <definedName name="D6L403C9">D6P4!$U$10</definedName>
    <definedName name="D6L404C1">D6P4!$E$11</definedName>
    <definedName name="D6L404C10">D6P4!$W$11</definedName>
    <definedName name="D6L404C11">D6P4!$Y$11</definedName>
    <definedName name="D6L404C12">D6P4!$AA$11</definedName>
    <definedName name="D6L404C13">D6P4!$AC$11</definedName>
    <definedName name="D6L404C14">D6P4!$AE$11</definedName>
    <definedName name="D6L404C15">D6P4!$AG$11</definedName>
    <definedName name="D6L404C16">D6P4!$AI$11</definedName>
    <definedName name="D6L404C17">D6P4!$AK$11</definedName>
    <definedName name="D6L404C18">D6P4!$AM$11</definedName>
    <definedName name="D6L404C19">D6P4!$AO$11</definedName>
    <definedName name="D6L404C2">D6P4!$G$11</definedName>
    <definedName name="D6L404C20">D6P4!$AQ$11</definedName>
    <definedName name="D6L404C21">D6P4!$AS$11</definedName>
    <definedName name="D6L404C22">D6P4!$AU$11</definedName>
    <definedName name="D6L404C23">D6P4!$AW$11</definedName>
    <definedName name="D6L404C24">D6P4!$AY$11</definedName>
    <definedName name="D6L404C25">D6P4!$BA$11</definedName>
    <definedName name="D6L404C3">D6P4!$I$11</definedName>
    <definedName name="D6L404C4">D6P4!$K$11</definedName>
    <definedName name="D6L404C5">D6P4!$M$11</definedName>
    <definedName name="D6L404C6">D6P4!$O$11</definedName>
    <definedName name="D6L404C7">D6P4!$Q$11</definedName>
    <definedName name="D6L404C8">D6P4!$S$11</definedName>
    <definedName name="D6L404C9">D6P4!$U$11</definedName>
    <definedName name="D6L405C1">D6P4!$E$12</definedName>
    <definedName name="D6L405C10">D6P4!$W$12</definedName>
    <definedName name="D6L405C11">D6P4!$Y$12</definedName>
    <definedName name="D6L405C12">D6P4!$AA$12</definedName>
    <definedName name="D6L405C13">D6P4!$AC$12</definedName>
    <definedName name="D6L405C14">D6P4!$AE$12</definedName>
    <definedName name="D6L405C15">D6P4!$AG$12</definedName>
    <definedName name="D6L405C16">D6P4!$AI$12</definedName>
    <definedName name="D6L405C17">D6P4!$AK$12</definedName>
    <definedName name="D6L405C18">D6P4!$AM$12</definedName>
    <definedName name="D6L405C19">D6P4!$AO$12</definedName>
    <definedName name="D6L405C2">D6P4!$G$12</definedName>
    <definedName name="D6L405C20">D6P4!$AQ$12</definedName>
    <definedName name="D6L405C21">D6P4!$AS$12</definedName>
    <definedName name="D6L405C22">D6P4!$AU$12</definedName>
    <definedName name="D6L405C23">D6P4!$AW$12</definedName>
    <definedName name="D6L405C24">D6P4!$AY$12</definedName>
    <definedName name="D6L405C25">D6P4!$BA$12</definedName>
    <definedName name="D6L405C3">D6P4!$I$12</definedName>
    <definedName name="D6L405C4">D6P4!$K$12</definedName>
    <definedName name="D6L405C5">D6P4!$M$12</definedName>
    <definedName name="D6L405C6">D6P4!$O$12</definedName>
    <definedName name="D6L405C7">D6P4!$Q$12</definedName>
    <definedName name="D6L405C8">D6P4!$S$12</definedName>
    <definedName name="D6L405C9">D6P4!$U$12</definedName>
    <definedName name="D6L406C1">D6P4!$E$13</definedName>
    <definedName name="D6L406C10">D6P4!$W$13</definedName>
    <definedName name="D6L406C11">D6P4!$Y$13</definedName>
    <definedName name="D6L406C12">D6P4!$AA$13</definedName>
    <definedName name="D6L406C13">D6P4!$AC$13</definedName>
    <definedName name="D6L406C14">D6P4!$AE$13</definedName>
    <definedName name="D6L406C15">D6P4!$AG$13</definedName>
    <definedName name="D6L406C16">D6P4!$AI$13</definedName>
    <definedName name="D6L406C17">D6P4!$AK$13</definedName>
    <definedName name="D6L406C18">D6P4!$AM$13</definedName>
    <definedName name="D6L406C19">D6P4!$AO$13</definedName>
    <definedName name="D6L406C2">D6P4!$G$13</definedName>
    <definedName name="D6L406C20">D6P4!$AQ$13</definedName>
    <definedName name="D6L406C21">D6P4!$AS$13</definedName>
    <definedName name="D6L406C22">D6P4!$AU$13</definedName>
    <definedName name="D6L406C23">D6P4!$AW$13</definedName>
    <definedName name="D6L406C24">D6P4!$AY$13</definedName>
    <definedName name="D6L406C25">D6P4!$BA$13</definedName>
    <definedName name="D6L406C3">D6P4!$I$13</definedName>
    <definedName name="D6L406C4">D6P4!$K$13</definedName>
    <definedName name="D6L406C5">D6P4!$M$13</definedName>
    <definedName name="D6L406C6">D6P4!$O$13</definedName>
    <definedName name="D6L406C7">D6P4!$Q$13</definedName>
    <definedName name="D6L406C8">D6P4!$S$13</definedName>
    <definedName name="D6L406C9">D6P4!$U$13</definedName>
    <definedName name="D6L407C1">D6P4!$E$14</definedName>
    <definedName name="D6L407C10">D6P4!$W$14</definedName>
    <definedName name="D6L407C11">D6P4!$Y$14</definedName>
    <definedName name="D6L407C12">D6P4!$AA$14</definedName>
    <definedName name="D6L407C13">D6P4!$AC$14</definedName>
    <definedName name="D6L407C14">D6P4!$AE$14</definedName>
    <definedName name="D6L407C15">D6P4!$AG$14</definedName>
    <definedName name="D6L407C16">D6P4!$AI$14</definedName>
    <definedName name="D6L407C17">D6P4!$AK$14</definedName>
    <definedName name="D6L407C18">D6P4!$AM$14</definedName>
    <definedName name="D6L407C19">D6P4!$AO$14</definedName>
    <definedName name="D6L407C2">D6P4!$G$14</definedName>
    <definedName name="D6L407C20">D6P4!$AQ$14</definedName>
    <definedName name="D6L407C21">D6P4!$AS$14</definedName>
    <definedName name="D6L407C22">D6P4!$AU$14</definedName>
    <definedName name="D6L407C23">D6P4!$AW$14</definedName>
    <definedName name="D6L407C24">D6P4!$AY$14</definedName>
    <definedName name="D6L407C25">D6P4!$BA$14</definedName>
    <definedName name="D6L407C3">D6P4!$I$14</definedName>
    <definedName name="D6L407C4">D6P4!$K$14</definedName>
    <definedName name="D6L407C5">D6P4!$M$14</definedName>
    <definedName name="D6L407C6">D6P4!$O$14</definedName>
    <definedName name="D6L407C7">D6P4!$Q$14</definedName>
    <definedName name="D6L407C8">D6P4!$S$14</definedName>
    <definedName name="D6L407C9">D6P4!$U$14</definedName>
    <definedName name="D6L408C1">D6P4!$E$15</definedName>
    <definedName name="D6L408C10">D6P4!$W$15</definedName>
    <definedName name="D6L408C11">D6P4!$Y$15</definedName>
    <definedName name="D6L408C12">D6P4!$AA$15</definedName>
    <definedName name="D6L408C13">D6P4!$AC$15</definedName>
    <definedName name="D6L408C14">D6P4!$AE$15</definedName>
    <definedName name="D6L408C15">D6P4!$AG$15</definedName>
    <definedName name="D6L408C16">D6P4!$AI$15</definedName>
    <definedName name="D6L408C17">D6P4!$AK$15</definedName>
    <definedName name="D6L408C18">D6P4!$AM$15</definedName>
    <definedName name="D6L408C19">D6P4!$AO$15</definedName>
    <definedName name="D6L408C2">D6P4!$G$15</definedName>
    <definedName name="D6L408C20">D6P4!$AQ$15</definedName>
    <definedName name="D6L408C21">D6P4!$AS$15</definedName>
    <definedName name="D6L408C22">D6P4!$AU$15</definedName>
    <definedName name="D6L408C23">D6P4!$AW$15</definedName>
    <definedName name="D6L408C24">D6P4!$AY$15</definedName>
    <definedName name="D6L408C25">D6P4!$BA$15</definedName>
    <definedName name="D6L408C3">D6P4!$I$15</definedName>
    <definedName name="D6L408C4">D6P4!$K$15</definedName>
    <definedName name="D6L408C5">D6P4!$M$15</definedName>
    <definedName name="D6L408C6">D6P4!$O$15</definedName>
    <definedName name="D6L408C7">D6P4!$Q$15</definedName>
    <definedName name="D6L408C8">D6P4!$S$15</definedName>
    <definedName name="D6L408C9">D6P4!$U$15</definedName>
    <definedName name="D6L409C1">D6P4!$E$16</definedName>
    <definedName name="D6L409C10">D6P4!$W$16</definedName>
    <definedName name="D6L409C11">D6P4!$Y$16</definedName>
    <definedName name="D6L409C12">D6P4!$AA$16</definedName>
    <definedName name="D6L409C13">D6P4!$AC$16</definedName>
    <definedName name="D6L409C14">D6P4!$AE$16</definedName>
    <definedName name="D6L409C15">D6P4!$AG$16</definedName>
    <definedName name="D6L409C16">D6P4!$AI$16</definedName>
    <definedName name="D6L409C17">D6P4!$AK$16</definedName>
    <definedName name="D6L409C18">D6P4!$AM$16</definedName>
    <definedName name="D6L409C19">D6P4!$AO$16</definedName>
    <definedName name="D6L409C2">D6P4!$G$16</definedName>
    <definedName name="D6L409C20">D6P4!$AQ$16</definedName>
    <definedName name="D6L409C21">D6P4!$AS$16</definedName>
    <definedName name="D6L409C22">D6P4!$AU$16</definedName>
    <definedName name="D6L409C23">D6P4!$AW$16</definedName>
    <definedName name="D6L409C24">D6P4!$AY$16</definedName>
    <definedName name="D6L409C25">D6P4!$BA$16</definedName>
    <definedName name="D6L409C3">D6P4!$I$16</definedName>
    <definedName name="D6L409C4">D6P4!$K$16</definedName>
    <definedName name="D6L409C5">D6P4!$M$16</definedName>
    <definedName name="D6L409C6">D6P4!$O$16</definedName>
    <definedName name="D6L409C7">D6P4!$Q$16</definedName>
    <definedName name="D6L409C8">D6P4!$S$16</definedName>
    <definedName name="D6L409C9">D6P4!$U$16</definedName>
    <definedName name="D6L410C1">D6P4!$E$17</definedName>
    <definedName name="D6L410C10">D6P4!$W$17</definedName>
    <definedName name="D6L410C11">D6P4!$Y$17</definedName>
    <definedName name="D6L410C12">D6P4!$AA$17</definedName>
    <definedName name="D6L410C13">D6P4!$AC$17</definedName>
    <definedName name="D6L410C14">D6P4!$AE$17</definedName>
    <definedName name="D6L410C15">D6P4!$AG$17</definedName>
    <definedName name="D6L410C16">D6P4!$AI$17</definedName>
    <definedName name="D6L410C17">D6P4!$AK$17</definedName>
    <definedName name="D6L410C18">D6P4!$AM$17</definedName>
    <definedName name="D6L410C19">D6P4!$AO$17</definedName>
    <definedName name="D6L410C2">D6P4!$G$17</definedName>
    <definedName name="D6L410C20">D6P4!$AQ$17</definedName>
    <definedName name="D6L410C21">D6P4!$AS$17</definedName>
    <definedName name="D6L410C22">D6P4!$AU$17</definedName>
    <definedName name="D6L410C23">D6P4!$AW$17</definedName>
    <definedName name="D6L410C24">D6P4!$AY$17</definedName>
    <definedName name="D6L410C25">D6P4!$BA$17</definedName>
    <definedName name="D6L410C3">D6P4!$I$17</definedName>
    <definedName name="D6L410C4">D6P4!$K$17</definedName>
    <definedName name="D6L410C5">D6P4!$M$17</definedName>
    <definedName name="D6L410C6">D6P4!$O$17</definedName>
    <definedName name="D6L410C7">D6P4!$Q$17</definedName>
    <definedName name="D6L410C8">D6P4!$S$17</definedName>
    <definedName name="D6L410C9">D6P4!$U$17</definedName>
    <definedName name="D6L411C1">D6P4!$E$18</definedName>
    <definedName name="D6L411C10">D6P4!$W$18</definedName>
    <definedName name="D6L411C11">D6P4!$Y$18</definedName>
    <definedName name="D6L411C12">D6P4!$AA$18</definedName>
    <definedName name="D6L411C13">D6P4!$AC$18</definedName>
    <definedName name="D6L411C14">D6P4!$AE$18</definedName>
    <definedName name="D6L411C15">D6P4!$AG$18</definedName>
    <definedName name="D6L411C16">D6P4!$AI$18</definedName>
    <definedName name="D6L411C17">D6P4!$AK$18</definedName>
    <definedName name="D6L411C18">D6P4!$AM$18</definedName>
    <definedName name="D6L411C19">D6P4!$AO$18</definedName>
    <definedName name="D6L411C2">D6P4!$G$18</definedName>
    <definedName name="D6L411C20">D6P4!$AQ$18</definedName>
    <definedName name="D6L411C21">D6P4!$AS$18</definedName>
    <definedName name="D6L411C22">D6P4!$AU$18</definedName>
    <definedName name="D6L411C23">D6P4!$AW$18</definedName>
    <definedName name="D6L411C24">D6P4!$AY$18</definedName>
    <definedName name="D6L411C25">D6P4!$BA$18</definedName>
    <definedName name="D6L411C3">D6P4!$I$18</definedName>
    <definedName name="D6L411C4">D6P4!$K$18</definedName>
    <definedName name="D6L411C5">D6P4!$M$18</definedName>
    <definedName name="D6L411C6">D6P4!$O$18</definedName>
    <definedName name="D6L411C7">D6P4!$Q$18</definedName>
    <definedName name="D6L411C8">D6P4!$S$18</definedName>
    <definedName name="D6L411C9">D6P4!$U$18</definedName>
    <definedName name="D6L412C1">D6P4!$E$19</definedName>
    <definedName name="D6L412C10">D6P4!$W$19</definedName>
    <definedName name="D6L412C11">D6P4!$Y$19</definedName>
    <definedName name="D6L412C12">D6P4!$AA$19</definedName>
    <definedName name="D6L412C13">D6P4!$AC$19</definedName>
    <definedName name="D6L412C14">D6P4!$AE$19</definedName>
    <definedName name="D6L412C15">D6P4!$AG$19</definedName>
    <definedName name="D6L412C16">D6P4!$AI$19</definedName>
    <definedName name="D6L412C17">D6P4!$AK$19</definedName>
    <definedName name="D6L412C18">D6P4!$AM$19</definedName>
    <definedName name="D6L412C19">D6P4!$AO$19</definedName>
    <definedName name="D6L412C2">D6P4!$G$19</definedName>
    <definedName name="D6L412C20">D6P4!$AQ$19</definedName>
    <definedName name="D6L412C21">D6P4!$AS$19</definedName>
    <definedName name="D6L412C22">D6P4!$AU$19</definedName>
    <definedName name="D6L412C23">D6P4!$AW$19</definedName>
    <definedName name="D6L412C24">D6P4!$AY$19</definedName>
    <definedName name="D6L412C25">D6P4!$BA$19</definedName>
    <definedName name="D6L412C3">D6P4!$I$19</definedName>
    <definedName name="D6L412C4">D6P4!$K$19</definedName>
    <definedName name="D6L412C5">D6P4!$M$19</definedName>
    <definedName name="D6L412C6">D6P4!$O$19</definedName>
    <definedName name="D6L412C7">D6P4!$Q$19</definedName>
    <definedName name="D6L412C8">D6P4!$S$19</definedName>
    <definedName name="D6L412C9">D6P4!$U$19</definedName>
    <definedName name="D6L413C1">D6P4!$E$20</definedName>
    <definedName name="D6L413C10">D6P4!$W$20</definedName>
    <definedName name="D6L413C11">D6P4!$Y$20</definedName>
    <definedName name="D6L413C12">D6P4!$AA$20</definedName>
    <definedName name="D6L413C13">D6P4!$AC$20</definedName>
    <definedName name="D6L413C14">D6P4!$AE$20</definedName>
    <definedName name="D6L413C15">D6P4!$AG$20</definedName>
    <definedName name="D6L413C16">D6P4!$AI$20</definedName>
    <definedName name="D6L413C17">D6P4!$AK$20</definedName>
    <definedName name="D6L413C18">D6P4!$AM$20</definedName>
    <definedName name="D6L413C19">D6P4!$AO$20</definedName>
    <definedName name="D6L413C2">D6P4!$G$20</definedName>
    <definedName name="D6L413C20">D6P4!$AQ$20</definedName>
    <definedName name="D6L413C21">D6P4!$AS$20</definedName>
    <definedName name="D6L413C22">D6P4!$AU$20</definedName>
    <definedName name="D6L413C23">D6P4!$AW$20</definedName>
    <definedName name="D6L413C24">D6P4!$AY$20</definedName>
    <definedName name="D6L413C25">D6P4!$BA$20</definedName>
    <definedName name="D6L413C3">D6P4!$I$20</definedName>
    <definedName name="D6L413C4">D6P4!$K$20</definedName>
    <definedName name="D6L413C5">D6P4!$M$20</definedName>
    <definedName name="D6L413C6">D6P4!$O$20</definedName>
    <definedName name="D6L413C7">D6P4!$Q$20</definedName>
    <definedName name="D6L413C8">D6P4!$S$20</definedName>
    <definedName name="D6L413C9">D6P4!$U$20</definedName>
    <definedName name="D6L414C1">D6P4!$E$21</definedName>
    <definedName name="D6L414C10">D6P4!$W$21</definedName>
    <definedName name="D6L414C11">D6P4!$Y$21</definedName>
    <definedName name="D6L414C12">D6P4!$AA$21</definedName>
    <definedName name="D6L414C13">D6P4!$AC$21</definedName>
    <definedName name="D6L414C14">D6P4!$AE$21</definedName>
    <definedName name="D6L414C15">D6P4!$AG$21</definedName>
    <definedName name="D6L414C16">D6P4!$AI$21</definedName>
    <definedName name="D6L414C17">D6P4!$AK$21</definedName>
    <definedName name="D6L414C18">D6P4!$AM$21</definedName>
    <definedName name="D6L414C19">D6P4!$AO$21</definedName>
    <definedName name="D6L414C2">D6P4!$G$21</definedName>
    <definedName name="D6L414C20">D6P4!$AQ$21</definedName>
    <definedName name="D6L414C21">D6P4!$AS$21</definedName>
    <definedName name="D6L414C22">D6P4!$AU$21</definedName>
    <definedName name="D6L414C23">D6P4!$AW$21</definedName>
    <definedName name="D6L414C24">D6P4!$AY$21</definedName>
    <definedName name="D6L414C25">D6P4!$BA$21</definedName>
    <definedName name="D6L414C3">D6P4!$I$21</definedName>
    <definedName name="D6L414C4">D6P4!$K$21</definedName>
    <definedName name="D6L414C5">D6P4!$M$21</definedName>
    <definedName name="D6L414C6">D6P4!$O$21</definedName>
    <definedName name="D6L414C7">D6P4!$Q$21</definedName>
    <definedName name="D6L414C8">D6P4!$S$21</definedName>
    <definedName name="D6L414C9">D6P4!$U$21</definedName>
    <definedName name="D6L415C1">D6P4!$E$22</definedName>
    <definedName name="D6L415C10">D6P4!$W$22</definedName>
    <definedName name="D6L415C11">D6P4!$Y$22</definedName>
    <definedName name="D6L415C12">D6P4!$AA$22</definedName>
    <definedName name="D6L415C13">D6P4!$AC$22</definedName>
    <definedName name="D6L415C14">D6P4!$AE$22</definedName>
    <definedName name="D6L415C15">D6P4!$AG$22</definedName>
    <definedName name="D6L415C16">D6P4!$AI$22</definedName>
    <definedName name="D6L415C17">D6P4!$AK$22</definedName>
    <definedName name="D6L415C18">D6P4!$AM$22</definedName>
    <definedName name="D6L415C19">D6P4!$AO$22</definedName>
    <definedName name="D6L415C2">D6P4!$G$22</definedName>
    <definedName name="D6L415C20">D6P4!$AQ$22</definedName>
    <definedName name="D6L415C21">D6P4!$AS$22</definedName>
    <definedName name="D6L415C22">D6P4!$AU$22</definedName>
    <definedName name="D6L415C23">D6P4!$AW$22</definedName>
    <definedName name="D6L415C24">D6P4!$AY$22</definedName>
    <definedName name="D6L415C25">D6P4!$BA$22</definedName>
    <definedName name="D6L415C3">D6P4!$I$22</definedName>
    <definedName name="D6L415C4">D6P4!$K$22</definedName>
    <definedName name="D6L415C5">D6P4!$M$22</definedName>
    <definedName name="D6L415C6">D6P4!$O$22</definedName>
    <definedName name="D6L415C7">D6P4!$Q$22</definedName>
    <definedName name="D6L415C8">D6P4!$S$22</definedName>
    <definedName name="D6L415C9">D6P4!$U$22</definedName>
    <definedName name="D6L416C1">D6P4!$E$23</definedName>
    <definedName name="D6L416C10">D6P4!$W$23</definedName>
    <definedName name="D6L416C11">D6P4!$Y$23</definedName>
    <definedName name="D6L416C12">D6P4!$AA$23</definedName>
    <definedName name="D6L416C13">D6P4!$AC$23</definedName>
    <definedName name="D6L416C14">D6P4!$AE$23</definedName>
    <definedName name="D6L416C15">D6P4!$AG$23</definedName>
    <definedName name="D6L416C16">D6P4!$AI$23</definedName>
    <definedName name="D6L416C17">D6P4!$AK$23</definedName>
    <definedName name="D6L416C18">D6P4!$AM$23</definedName>
    <definedName name="D6L416C19">D6P4!$AO$23</definedName>
    <definedName name="D6L416C2">D6P4!$G$23</definedName>
    <definedName name="D6L416C20">D6P4!$AQ$23</definedName>
    <definedName name="D6L416C21">D6P4!$AS$23</definedName>
    <definedName name="D6L416C22">D6P4!$AU$23</definedName>
    <definedName name="D6L416C23">D6P4!$AW$23</definedName>
    <definedName name="D6L416C24">D6P4!$AY$23</definedName>
    <definedName name="D6L416C25">D6P4!$BA$23</definedName>
    <definedName name="D6L416C3">D6P4!$I$23</definedName>
    <definedName name="D6L416C4">D6P4!$K$23</definedName>
    <definedName name="D6L416C5">D6P4!$M$23</definedName>
    <definedName name="D6L416C6">D6P4!$O$23</definedName>
    <definedName name="D6L416C7">D6P4!$Q$23</definedName>
    <definedName name="D6L416C8">D6P4!$S$23</definedName>
    <definedName name="D6L416C9">D6P4!$U$23</definedName>
    <definedName name="D6L417C1">D6P4!$E$24</definedName>
    <definedName name="D6L417C10">D6P4!$W$24</definedName>
    <definedName name="D6L417C11">D6P4!$Y$24</definedName>
    <definedName name="D6L417C12">D6P4!$AA$24</definedName>
    <definedName name="D6L417C13">D6P4!$AC$24</definedName>
    <definedName name="D6L417C14">D6P4!$AE$24</definedName>
    <definedName name="D6L417C15">D6P4!$AG$24</definedName>
    <definedName name="D6L417C16">D6P4!$AI$24</definedName>
    <definedName name="D6L417C17">D6P4!$AK$24</definedName>
    <definedName name="D6L417C18">D6P4!$AM$24</definedName>
    <definedName name="D6L417C19">D6P4!$AO$24</definedName>
    <definedName name="D6L417C2">D6P4!$G$24</definedName>
    <definedName name="D6L417C20">D6P4!$AQ$24</definedName>
    <definedName name="D6L417C21">D6P4!$AS$24</definedName>
    <definedName name="D6L417C22">D6P4!$AU$24</definedName>
    <definedName name="D6L417C23">D6P4!$AW$24</definedName>
    <definedName name="D6L417C24">D6P4!$AY$24</definedName>
    <definedName name="D6L417C25">D6P4!$BA$24</definedName>
    <definedName name="D6L417C3">D6P4!$I$24</definedName>
    <definedName name="D6L417C4">D6P4!$K$24</definedName>
    <definedName name="D6L417C5">D6P4!$M$24</definedName>
    <definedName name="D6L417C6">D6P4!$O$24</definedName>
    <definedName name="D6L417C7">D6P4!$Q$24</definedName>
    <definedName name="D6L417C8">D6P4!$S$24</definedName>
    <definedName name="D6L417C9">D6P4!$U$24</definedName>
    <definedName name="D6L418C1">D6P4!$E$25</definedName>
    <definedName name="D6L418C10">D6P4!$W$25</definedName>
    <definedName name="D6L418C11">D6P4!$Y$25</definedName>
    <definedName name="D6L418C12">D6P4!$AA$25</definedName>
    <definedName name="D6L418C13">D6P4!$AC$25</definedName>
    <definedName name="D6L418C14">D6P4!$AE$25</definedName>
    <definedName name="D6L418C15">D6P4!$AG$25</definedName>
    <definedName name="D6L418C16">D6P4!$AI$25</definedName>
    <definedName name="D6L418C17">D6P4!$AK$25</definedName>
    <definedName name="D6L418C18">D6P4!$AM$25</definedName>
    <definedName name="D6L418C19">D6P4!$AO$25</definedName>
    <definedName name="D6L418C2">D6P4!$G$25</definedName>
    <definedName name="D6L418C20">D6P4!$AQ$25</definedName>
    <definedName name="D6L418C21">D6P4!$AS$25</definedName>
    <definedName name="D6L418C22">D6P4!$AU$25</definedName>
    <definedName name="D6L418C23">D6P4!$AW$25</definedName>
    <definedName name="D6L418C24">D6P4!$AY$25</definedName>
    <definedName name="D6L418C25">D6P4!$BA$25</definedName>
    <definedName name="D6L418C3">D6P4!$I$25</definedName>
    <definedName name="D6L418C4">D6P4!$K$25</definedName>
    <definedName name="D6L418C5">D6P4!$M$25</definedName>
    <definedName name="D6L418C6">D6P4!$O$25</definedName>
    <definedName name="D6L418C7">D6P4!$Q$25</definedName>
    <definedName name="D6L418C8">D6P4!$S$25</definedName>
    <definedName name="D6L418C9">D6P4!$U$25</definedName>
    <definedName name="D6L419C1">D6P4!$E$26</definedName>
    <definedName name="D6L419C10">D6P4!$W$26</definedName>
    <definedName name="D6L419C11">D6P4!$Y$26</definedName>
    <definedName name="D6L419C12">D6P4!$AA$26</definedName>
    <definedName name="D6L419C13">D6P4!$AC$26</definedName>
    <definedName name="D6L419C14">D6P4!$AE$26</definedName>
    <definedName name="D6L419C15">D6P4!$AG$26</definedName>
    <definedName name="D6L419C16">D6P4!$AI$26</definedName>
    <definedName name="D6L419C17">D6P4!$AK$26</definedName>
    <definedName name="D6L419C18">D6P4!$AM$26</definedName>
    <definedName name="D6L419C19">D6P4!$AO$26</definedName>
    <definedName name="D6L419C2">D6P4!$G$26</definedName>
    <definedName name="D6L419C20">D6P4!$AQ$26</definedName>
    <definedName name="D6L419C21">D6P4!$AS$26</definedName>
    <definedName name="D6L419C22">D6P4!$AU$26</definedName>
    <definedName name="D6L419C23">D6P4!$AW$26</definedName>
    <definedName name="D6L419C24">D6P4!$AY$26</definedName>
    <definedName name="D6L419C25">D6P4!$BA$26</definedName>
    <definedName name="D6L419C3">D6P4!$I$26</definedName>
    <definedName name="D6L419C4">D6P4!$K$26</definedName>
    <definedName name="D6L419C5">D6P4!$M$26</definedName>
    <definedName name="D6L419C6">D6P4!$O$26</definedName>
    <definedName name="D6L419C7">D6P4!$Q$26</definedName>
    <definedName name="D6L419C8">D6P4!$S$26</definedName>
    <definedName name="D6L419C9">D6P4!$U$26</definedName>
    <definedName name="D6L420C1">D6P4!$E$27</definedName>
    <definedName name="D6L420C10">D6P4!$W$27</definedName>
    <definedName name="D6L420C11">D6P4!$Y$27</definedName>
    <definedName name="D6L420C12">D6P4!$AA$27</definedName>
    <definedName name="D6L420C13">D6P4!$AC$27</definedName>
    <definedName name="D6L420C14">D6P4!$AE$27</definedName>
    <definedName name="D6L420C15">D6P4!$AG$27</definedName>
    <definedName name="D6L420C16">D6P4!$AI$27</definedName>
    <definedName name="D6L420C17">D6P4!$AK$27</definedName>
    <definedName name="D6L420C18">D6P4!$AM$27</definedName>
    <definedName name="D6L420C19">D6P4!$AO$27</definedName>
    <definedName name="D6L420C2">D6P4!$G$27</definedName>
    <definedName name="D6L420C20">D6P4!$AQ$27</definedName>
    <definedName name="D6L420C21">D6P4!$AS$27</definedName>
    <definedName name="D6L420C22">D6P4!$AU$27</definedName>
    <definedName name="D6L420C23">D6P4!$AW$27</definedName>
    <definedName name="D6L420C24">D6P4!$AY$27</definedName>
    <definedName name="D6L420C25">D6P4!$BA$27</definedName>
    <definedName name="D6L420C3">D6P4!$I$27</definedName>
    <definedName name="D6L420C4">D6P4!$K$27</definedName>
    <definedName name="D6L420C5">D6P4!$M$27</definedName>
    <definedName name="D6L420C6">D6P4!$O$27</definedName>
    <definedName name="D6L420C7">D6P4!$Q$27</definedName>
    <definedName name="D6L420C8">D6P4!$S$27</definedName>
    <definedName name="D6L420C9">D6P4!$U$27</definedName>
    <definedName name="D6L421C1">D6P4!$E$28</definedName>
    <definedName name="D6L421C10">D6P4!$W$28</definedName>
    <definedName name="D6L421C11">D6P4!$Y$28</definedName>
    <definedName name="D6L421C12">D6P4!$AA$28</definedName>
    <definedName name="D6L421C13">D6P4!$AC$28</definedName>
    <definedName name="D6L421C14">D6P4!$AE$28</definedName>
    <definedName name="D6L421C15">D6P4!$AG$28</definedName>
    <definedName name="D6L421C16">D6P4!$AI$28</definedName>
    <definedName name="D6L421C17">D6P4!$AK$28</definedName>
    <definedName name="D6L421C18">D6P4!$AM$28</definedName>
    <definedName name="D6L421C19">D6P4!$AO$28</definedName>
    <definedName name="D6L421C2">D6P4!$G$28</definedName>
    <definedName name="D6L421C20">D6P4!$AQ$28</definedName>
    <definedName name="D6L421C21">D6P4!$AS$28</definedName>
    <definedName name="D6L421C22">D6P4!$AU$28</definedName>
    <definedName name="D6L421C23">D6P4!$AW$28</definedName>
    <definedName name="D6L421C24">D6P4!$AY$28</definedName>
    <definedName name="D6L421C25">D6P4!$BA$28</definedName>
    <definedName name="D6L421C3">D6P4!$I$28</definedName>
    <definedName name="D6L421C4">D6P4!$K$28</definedName>
    <definedName name="D6L421C5">D6P4!$M$28</definedName>
    <definedName name="D6L421C6">D6P4!$O$28</definedName>
    <definedName name="D6L421C7">D6P4!$Q$28</definedName>
    <definedName name="D6L421C8">D6P4!$S$28</definedName>
    <definedName name="D6L421C9">D6P4!$U$28</definedName>
    <definedName name="D6L422C1">D6P4!$E$29</definedName>
    <definedName name="D6L422C10">D6P4!$W$29</definedName>
    <definedName name="D6L422C11">D6P4!$Y$29</definedName>
    <definedName name="D6L422C12">D6P4!$AA$29</definedName>
    <definedName name="D6L422C13">D6P4!$AC$29</definedName>
    <definedName name="D6L422C14">D6P4!$AE$29</definedName>
    <definedName name="D6L422C15">D6P4!$AG$29</definedName>
    <definedName name="D6L422C16">D6P4!$AI$29</definedName>
    <definedName name="D6L422C17">D6P4!$AK$29</definedName>
    <definedName name="D6L422C18">D6P4!$AM$29</definedName>
    <definedName name="D6L422C19">D6P4!$AO$29</definedName>
    <definedName name="D6L422C2">D6P4!$G$29</definedName>
    <definedName name="D6L422C20">D6P4!$AQ$29</definedName>
    <definedName name="D6L422C21">D6P4!$AS$29</definedName>
    <definedName name="D6L422C22">D6P4!$AU$29</definedName>
    <definedName name="D6L422C23">D6P4!$AW$29</definedName>
    <definedName name="D6L422C24">D6P4!$AY$29</definedName>
    <definedName name="D6L422C25">D6P4!$BA$29</definedName>
    <definedName name="D6L422C3">D6P4!$I$29</definedName>
    <definedName name="D6L422C4">D6P4!$K$29</definedName>
    <definedName name="D6L422C5">D6P4!$M$29</definedName>
    <definedName name="D6L422C6">D6P4!$O$29</definedName>
    <definedName name="D6L422C7">D6P4!$Q$29</definedName>
    <definedName name="D6L422C8">D6P4!$S$29</definedName>
    <definedName name="D6L422C9">D6P4!$U$29</definedName>
    <definedName name="D6L423C1">D6P4!$E$30</definedName>
    <definedName name="D6L423C10">D6P4!$W$30</definedName>
    <definedName name="D6L423C11">D6P4!$Y$30</definedName>
    <definedName name="D6L423C12">D6P4!$AA$30</definedName>
    <definedName name="D6L423C13">D6P4!$AC$30</definedName>
    <definedName name="D6L423C14">D6P4!$AE$30</definedName>
    <definedName name="D6L423C15">D6P4!$AG$30</definedName>
    <definedName name="D6L423C16">D6P4!$AI$30</definedName>
    <definedName name="D6L423C17">D6P4!$AK$30</definedName>
    <definedName name="D6L423C18">D6P4!$AM$30</definedName>
    <definedName name="D6L423C19">D6P4!$AO$30</definedName>
    <definedName name="D6L423C2">D6P4!$G$30</definedName>
    <definedName name="D6L423C20">D6P4!$AQ$30</definedName>
    <definedName name="D6L423C21">D6P4!$AS$30</definedName>
    <definedName name="D6L423C22">D6P4!$AU$30</definedName>
    <definedName name="D6L423C23">D6P4!$AW$30</definedName>
    <definedName name="D6L423C24">D6P4!$AY$30</definedName>
    <definedName name="D6L423C25">D6P4!$BA$30</definedName>
    <definedName name="D6L423C3">D6P4!$I$30</definedName>
    <definedName name="D6L423C4">D6P4!$K$30</definedName>
    <definedName name="D6L423C5">D6P4!$M$30</definedName>
    <definedName name="D6L423C6">D6P4!$O$30</definedName>
    <definedName name="D6L423C7">D6P4!$Q$30</definedName>
    <definedName name="D6L423C8">D6P4!$S$30</definedName>
    <definedName name="D6L423C9">D6P4!$U$30</definedName>
    <definedName name="D6L424C1">D6P4!$E$31</definedName>
    <definedName name="D6L424C10">D6P4!$W$31</definedName>
    <definedName name="D6L424C11">D6P4!$Y$31</definedName>
    <definedName name="D6L424C12">D6P4!$AA$31</definedName>
    <definedName name="D6L424C13">D6P4!$AC$31</definedName>
    <definedName name="D6L424C14">D6P4!$AE$31</definedName>
    <definedName name="D6L424C15">D6P4!$AG$31</definedName>
    <definedName name="D6L424C16">D6P4!$AI$31</definedName>
    <definedName name="D6L424C17">D6P4!$AK$31</definedName>
    <definedName name="D6L424C18">D6P4!$AM$31</definedName>
    <definedName name="D6L424C19">D6P4!$AO$31</definedName>
    <definedName name="D6L424C2">D6P4!$G$31</definedName>
    <definedName name="D6L424C20">D6P4!$AQ$31</definedName>
    <definedName name="D6L424C21">D6P4!$AS$31</definedName>
    <definedName name="D6L424C22">D6P4!$AU$31</definedName>
    <definedName name="D6L424C23">D6P4!$AW$31</definedName>
    <definedName name="D6L424C24">D6P4!$AY$31</definedName>
    <definedName name="D6L424C25">D6P4!$BA$31</definedName>
    <definedName name="D6L424C3">D6P4!$I$31</definedName>
    <definedName name="D6L424C4">D6P4!$K$31</definedName>
    <definedName name="D6L424C5">D6P4!$M$31</definedName>
    <definedName name="D6L424C6">D6P4!$O$31</definedName>
    <definedName name="D6L424C7">D6P4!$Q$31</definedName>
    <definedName name="D6L424C8">D6P4!$S$31</definedName>
    <definedName name="D6L424C9">D6P4!$U$31</definedName>
    <definedName name="D6L425C1">D6P4!$E$32</definedName>
    <definedName name="D6L425C10">D6P4!$W$32</definedName>
    <definedName name="D6L425C11">D6P4!$Y$32</definedName>
    <definedName name="D6L425C12">D6P4!$AA$32</definedName>
    <definedName name="D6L425C13">D6P4!$AC$32</definedName>
    <definedName name="D6L425C14">D6P4!$AE$32</definedName>
    <definedName name="D6L425C15">D6P4!$AG$32</definedName>
    <definedName name="D6L425C16">D6P4!$AI$32</definedName>
    <definedName name="D6L425C17">D6P4!$AK$32</definedName>
    <definedName name="D6L425C18">D6P4!$AM$32</definedName>
    <definedName name="D6L425C19">D6P4!$AO$32</definedName>
    <definedName name="D6L425C2">D6P4!$G$32</definedName>
    <definedName name="D6L425C20">D6P4!$AQ$32</definedName>
    <definedName name="D6L425C21">D6P4!$AS$32</definedName>
    <definedName name="D6L425C22">D6P4!$AU$32</definedName>
    <definedName name="D6L425C23">D6P4!$AW$32</definedName>
    <definedName name="D6L425C24">D6P4!$AY$32</definedName>
    <definedName name="D6L425C25">D6P4!$BA$32</definedName>
    <definedName name="D6L425C3">D6P4!$I$32</definedName>
    <definedName name="D6L425C4">D6P4!$K$32</definedName>
    <definedName name="D6L425C5">D6P4!$M$32</definedName>
    <definedName name="D6L425C6">D6P4!$O$32</definedName>
    <definedName name="D6L425C7">D6P4!$Q$32</definedName>
    <definedName name="D6L425C8">D6P4!$S$32</definedName>
    <definedName name="D6L425C9">D6P4!$U$32</definedName>
    <definedName name="D6L426C1">D6P4!$E$33</definedName>
    <definedName name="D6L426C10">D6P4!$W$33</definedName>
    <definedName name="D6L426C11">D6P4!$Y$33</definedName>
    <definedName name="D6L426C12">D6P4!$AA$33</definedName>
    <definedName name="D6L426C13">D6P4!$AC$33</definedName>
    <definedName name="D6L426C14">D6P4!$AE$33</definedName>
    <definedName name="D6L426C15">D6P4!$AG$33</definedName>
    <definedName name="D6L426C16">D6P4!$AI$33</definedName>
    <definedName name="D6L426C17">D6P4!$AK$33</definedName>
    <definedName name="D6L426C18">D6P4!$AM$33</definedName>
    <definedName name="D6L426C19">D6P4!$AO$33</definedName>
    <definedName name="D6L426C2">D6P4!$G$33</definedName>
    <definedName name="D6L426C20">D6P4!$AQ$33</definedName>
    <definedName name="D6L426C21">D6P4!$AS$33</definedName>
    <definedName name="D6L426C22">D6P4!$AU$33</definedName>
    <definedName name="D6L426C23">D6P4!$AW$33</definedName>
    <definedName name="D6L426C24">D6P4!$AY$33</definedName>
    <definedName name="D6L426C25">D6P4!$BA$33</definedName>
    <definedName name="D6L426C3">D6P4!$I$33</definedName>
    <definedName name="D6L426C4">D6P4!$K$33</definedName>
    <definedName name="D6L426C5">D6P4!$M$33</definedName>
    <definedName name="D6L426C6">D6P4!$O$33</definedName>
    <definedName name="D6L426C7">D6P4!$Q$33</definedName>
    <definedName name="D6L426C8">D6P4!$S$33</definedName>
    <definedName name="D6L426C9">D6P4!$U$33</definedName>
    <definedName name="D6L427C1">D6P4!$E$34</definedName>
    <definedName name="D6L427C10">D6P4!$W$34</definedName>
    <definedName name="D6L427C11">D6P4!$Y$34</definedName>
    <definedName name="D6L427C12">D6P4!$AA$34</definedName>
    <definedName name="D6L427C13">D6P4!$AC$34</definedName>
    <definedName name="D6L427C14">D6P4!$AE$34</definedName>
    <definedName name="D6L427C15">D6P4!$AG$34</definedName>
    <definedName name="D6L427C16">D6P4!$AI$34</definedName>
    <definedName name="D6L427C17">D6P4!$AK$34</definedName>
    <definedName name="D6L427C18">D6P4!$AM$34</definedName>
    <definedName name="D6L427C19">D6P4!$AO$34</definedName>
    <definedName name="D6L427C2">D6P4!$G$34</definedName>
    <definedName name="D6L427C20">D6P4!$AQ$34</definedName>
    <definedName name="D6L427C21">D6P4!$AS$34</definedName>
    <definedName name="D6L427C22">D6P4!$AU$34</definedName>
    <definedName name="D6L427C23">D6P4!$AW$34</definedName>
    <definedName name="D6L427C24">D6P4!$AY$34</definedName>
    <definedName name="D6L427C25">D6P4!$BA$34</definedName>
    <definedName name="D6L427C3">D6P4!$I$34</definedName>
    <definedName name="D6L427C4">D6P4!$K$34</definedName>
    <definedName name="D6L427C5">D6P4!$M$34</definedName>
    <definedName name="D6L427C6">D6P4!$O$34</definedName>
    <definedName name="D6L427C7">D6P4!$Q$34</definedName>
    <definedName name="D6L427C8">D6P4!$S$34</definedName>
    <definedName name="D6L427C9">D6P4!$U$34</definedName>
    <definedName name="D6L428C1">D6P4!$E$35</definedName>
    <definedName name="D6L428C10">D6P4!$W$35</definedName>
    <definedName name="D6L428C11">D6P4!$Y$35</definedName>
    <definedName name="D6L428C12">D6P4!$AA$35</definedName>
    <definedName name="D6L428C13">D6P4!$AC$35</definedName>
    <definedName name="D6L428C14">D6P4!$AE$35</definedName>
    <definedName name="D6L428C15">D6P4!$AG$35</definedName>
    <definedName name="D6L428C16">D6P4!$AI$35</definedName>
    <definedName name="D6L428C17">D6P4!$AK$35</definedName>
    <definedName name="D6L428C18">D6P4!$AM$35</definedName>
    <definedName name="D6L428C19">D6P4!$AO$35</definedName>
    <definedName name="D6L428C2">D6P4!$G$35</definedName>
    <definedName name="D6L428C20">D6P4!$AQ$35</definedName>
    <definedName name="D6L428C21">D6P4!$AS$35</definedName>
    <definedName name="D6L428C22">D6P4!$AU$35</definedName>
    <definedName name="D6L428C23">D6P4!$AW$35</definedName>
    <definedName name="D6L428C24">D6P4!$AY$35</definedName>
    <definedName name="D6L428C25">D6P4!$BA$35</definedName>
    <definedName name="D6L428C3">D6P4!$I$35</definedName>
    <definedName name="D6L428C4">D6P4!$K$35</definedName>
    <definedName name="D6L428C5">D6P4!$M$35</definedName>
    <definedName name="D6L428C6">D6P4!$O$35</definedName>
    <definedName name="D6L428C7">D6P4!$Q$35</definedName>
    <definedName name="D6L428C8">D6P4!$S$35</definedName>
    <definedName name="D6L428C9">D6P4!$U$35</definedName>
    <definedName name="D6L429C1">D6P4!$E$36</definedName>
    <definedName name="D6L429C10">D6P4!$W$36</definedName>
    <definedName name="D6L429C11">D6P4!$Y$36</definedName>
    <definedName name="D6L429C12">D6P4!$AA$36</definedName>
    <definedName name="D6L429C13">D6P4!$AC$36</definedName>
    <definedName name="D6L429C14">D6P4!$AE$36</definedName>
    <definedName name="D6L429C15">D6P4!$AG$36</definedName>
    <definedName name="D6L429C16">D6P4!$AI$36</definedName>
    <definedName name="D6L429C17">D6P4!$AK$36</definedName>
    <definedName name="D6L429C18">D6P4!$AM$36</definedName>
    <definedName name="D6L429C19">D6P4!$AO$36</definedName>
    <definedName name="D6L429C2">D6P4!$G$36</definedName>
    <definedName name="D6L429C20">D6P4!$AQ$36</definedName>
    <definedName name="D6L429C21">D6P4!$AS$36</definedName>
    <definedName name="D6L429C22">D6P4!$AU$36</definedName>
    <definedName name="D6L429C23">D6P4!$AW$36</definedName>
    <definedName name="D6L429C24">D6P4!$AY$36</definedName>
    <definedName name="D6L429C25">D6P4!$BA$36</definedName>
    <definedName name="D6L429C3">D6P4!$I$36</definedName>
    <definedName name="D6L429C4">D6P4!$K$36</definedName>
    <definedName name="D6L429C5">D6P4!$M$36</definedName>
    <definedName name="D6L429C6">D6P4!$O$36</definedName>
    <definedName name="D6L429C7">D6P4!$Q$36</definedName>
    <definedName name="D6L429C8">D6P4!$S$36</definedName>
    <definedName name="D6L429C9">D6P4!$U$36</definedName>
    <definedName name="D6L430C1">D6P4!$E$37</definedName>
    <definedName name="D6L430C10">D6P4!$W$37</definedName>
    <definedName name="D6L430C11">D6P4!$Y$37</definedName>
    <definedName name="D6L430C12">D6P4!$AA$37</definedName>
    <definedName name="D6L430C13">D6P4!$AC$37</definedName>
    <definedName name="D6L430C14">D6P4!$AE$37</definedName>
    <definedName name="D6L430C15">D6P4!$AG$37</definedName>
    <definedName name="D6L430C16">D6P4!$AI$37</definedName>
    <definedName name="D6L430C17">D6P4!$AK$37</definedName>
    <definedName name="D6L430C18">D6P4!$AM$37</definedName>
    <definedName name="D6L430C19">D6P4!$AO$37</definedName>
    <definedName name="D6L430C2">D6P4!$G$37</definedName>
    <definedName name="D6L430C20">D6P4!$AQ$37</definedName>
    <definedName name="D6L430C21">D6P4!$AS$37</definedName>
    <definedName name="D6L430C22">D6P4!$AU$37</definedName>
    <definedName name="D6L430C23">D6P4!$AW$37</definedName>
    <definedName name="D6L430C24">D6P4!$AY$37</definedName>
    <definedName name="D6L430C25">D6P4!$BA$37</definedName>
    <definedName name="D6L430C3">D6P4!$I$37</definedName>
    <definedName name="D6L430C4">D6P4!$K$37</definedName>
    <definedName name="D6L430C5">D6P4!$M$37</definedName>
    <definedName name="D6L430C6">D6P4!$O$37</definedName>
    <definedName name="D6L430C7">D6P4!$Q$37</definedName>
    <definedName name="D6L430C8">D6P4!$S$37</definedName>
    <definedName name="D6L430C9">D6P4!$U$37</definedName>
    <definedName name="D6L431C1">D6P4!$E$38</definedName>
    <definedName name="D6L431C10">D6P4!$W$38</definedName>
    <definedName name="D6L431C11">D6P4!$Y$38</definedName>
    <definedName name="D6L431C12">D6P4!$AA$38</definedName>
    <definedName name="D6L431C13">D6P4!$AC$38</definedName>
    <definedName name="D6L431C14">D6P4!$AE$38</definedName>
    <definedName name="D6L431C15">D6P4!$AG$38</definedName>
    <definedName name="D6L431C16">D6P4!$AI$38</definedName>
    <definedName name="D6L431C17">D6P4!$AK$38</definedName>
    <definedName name="D6L431C18">D6P4!$AM$38</definedName>
    <definedName name="D6L431C19">D6P4!$AO$38</definedName>
    <definedName name="D6L431C2">D6P4!$G$38</definedName>
    <definedName name="D6L431C20">D6P4!$AQ$38</definedName>
    <definedName name="D6L431C21">D6P4!$AS$38</definedName>
    <definedName name="D6L431C22">D6P4!$AU$38</definedName>
    <definedName name="D6L431C23">D6P4!$AW$38</definedName>
    <definedName name="D6L431C24">D6P4!$AY$38</definedName>
    <definedName name="D6L431C25">D6P4!$BA$38</definedName>
    <definedName name="D6L431C3">D6P4!$I$38</definedName>
    <definedName name="D6L431C4">D6P4!$K$38</definedName>
    <definedName name="D6L431C5">D6P4!$M$38</definedName>
    <definedName name="D6L431C6">D6P4!$O$38</definedName>
    <definedName name="D6L431C7">D6P4!$Q$38</definedName>
    <definedName name="D6L431C8">D6P4!$S$38</definedName>
    <definedName name="D6L431C9">D6P4!$U$38</definedName>
    <definedName name="D6L432C1">D6P4!$E$39</definedName>
    <definedName name="D6L432C10">D6P4!$W$39</definedName>
    <definedName name="D6L432C11">D6P4!$Y$39</definedName>
    <definedName name="D6L432C12">D6P4!$AA$39</definedName>
    <definedName name="D6L432C13">D6P4!$AC$39</definedName>
    <definedName name="D6L432C14">D6P4!$AE$39</definedName>
    <definedName name="D6L432C15">D6P4!$AG$39</definedName>
    <definedName name="D6L432C16">D6P4!$AI$39</definedName>
    <definedName name="D6L432C17">D6P4!$AK$39</definedName>
    <definedName name="D6L432C18">D6P4!$AM$39</definedName>
    <definedName name="D6L432C19">D6P4!$AO$39</definedName>
    <definedName name="D6L432C2">D6P4!$G$39</definedName>
    <definedName name="D6L432C20">D6P4!$AQ$39</definedName>
    <definedName name="D6L432C21">D6P4!$AS$39</definedName>
    <definedName name="D6L432C22">D6P4!$AU$39</definedName>
    <definedName name="D6L432C23">D6P4!$AW$39</definedName>
    <definedName name="D6L432C24">D6P4!$AY$39</definedName>
    <definedName name="D6L432C25">D6P4!$BA$39</definedName>
    <definedName name="D6L432C3">D6P4!$I$39</definedName>
    <definedName name="D6L432C4">D6P4!$K$39</definedName>
    <definedName name="D6L432C5">D6P4!$M$39</definedName>
    <definedName name="D6L432C6">D6P4!$O$39</definedName>
    <definedName name="D6L432C7">D6P4!$Q$39</definedName>
    <definedName name="D6L432C8">D6P4!$S$39</definedName>
    <definedName name="D6L432C9">D6P4!$U$39</definedName>
    <definedName name="D6L433C1">D6P4!$E$40</definedName>
    <definedName name="D6L433C10">D6P4!$W$40</definedName>
    <definedName name="D6L433C11">D6P4!$Y$40</definedName>
    <definedName name="D6L433C12">D6P4!$AA$40</definedName>
    <definedName name="D6L433C13">D6P4!$AC$40</definedName>
    <definedName name="D6L433C14">D6P4!$AE$40</definedName>
    <definedName name="D6L433C15">D6P4!$AG$40</definedName>
    <definedName name="D6L433C16">D6P4!$AI$40</definedName>
    <definedName name="D6L433C17">D6P4!$AK$40</definedName>
    <definedName name="D6L433C18">D6P4!$AM$40</definedName>
    <definedName name="D6L433C19">D6P4!$AO$40</definedName>
    <definedName name="D6L433C2">D6P4!$G$40</definedName>
    <definedName name="D6L433C20">D6P4!$AQ$40</definedName>
    <definedName name="D6L433C21">D6P4!$AS$40</definedName>
    <definedName name="D6L433C22">D6P4!$AU$40</definedName>
    <definedName name="D6L433C23">D6P4!$AW$40</definedName>
    <definedName name="D6L433C24">D6P4!$AY$40</definedName>
    <definedName name="D6L433C25">D6P4!$BA$40</definedName>
    <definedName name="D6L433C3">D6P4!$I$40</definedName>
    <definedName name="D6L433C4">D6P4!$K$40</definedName>
    <definedName name="D6L433C5">D6P4!$M$40</definedName>
    <definedName name="D6L433C6">D6P4!$O$40</definedName>
    <definedName name="D6L433C7">D6P4!$Q$40</definedName>
    <definedName name="D6L433C8">D6P4!$S$40</definedName>
    <definedName name="D6L433C9">D6P4!$U$40</definedName>
    <definedName name="D6L434C1">D6P4!$E$41</definedName>
    <definedName name="D6L434C10">D6P4!$W$41</definedName>
    <definedName name="D6L434C11">D6P4!$Y$41</definedName>
    <definedName name="D6L434C12">D6P4!$AA$41</definedName>
    <definedName name="D6L434C13">D6P4!$AC$41</definedName>
    <definedName name="D6L434C14">D6P4!$AE$41</definedName>
    <definedName name="D6L434C15">D6P4!$AG$41</definedName>
    <definedName name="D6L434C16">D6P4!$AI$41</definedName>
    <definedName name="D6L434C17">D6P4!$AK$41</definedName>
    <definedName name="D6L434C18">D6P4!$AM$41</definedName>
    <definedName name="D6L434C19">D6P4!$AO$41</definedName>
    <definedName name="D6L434C2">D6P4!$G$41</definedName>
    <definedName name="D6L434C20">D6P4!$AQ$41</definedName>
    <definedName name="D6L434C21">D6P4!$AS$41</definedName>
    <definedName name="D6L434C22">D6P4!$AU$41</definedName>
    <definedName name="D6L434C23">D6P4!$AW$41</definedName>
    <definedName name="D6L434C24">D6P4!$AY$41</definedName>
    <definedName name="D6L434C25">D6P4!$BA$41</definedName>
    <definedName name="D6L434C3">D6P4!$I$41</definedName>
    <definedName name="D6L434C4">D6P4!$K$41</definedName>
    <definedName name="D6L434C5">D6P4!$M$41</definedName>
    <definedName name="D6L434C6">D6P4!$O$41</definedName>
    <definedName name="D6L434C7">D6P4!$Q$41</definedName>
    <definedName name="D6L434C8">D6P4!$S$41</definedName>
    <definedName name="D6L434C9">D6P4!$U$41</definedName>
    <definedName name="D6L435C1">D6P4!$E$42</definedName>
    <definedName name="D6L435C10">D6P4!$W$42</definedName>
    <definedName name="D6L435C11">D6P4!$Y$42</definedName>
    <definedName name="D6L435C12">D6P4!$AA$42</definedName>
    <definedName name="D6L435C13">D6P4!$AC$42</definedName>
    <definedName name="D6L435C14">D6P4!$AE$42</definedName>
    <definedName name="D6L435C15">D6P4!$AG$42</definedName>
    <definedName name="D6L435C16">D6P4!$AI$42</definedName>
    <definedName name="D6L435C17">D6P4!$AK$42</definedName>
    <definedName name="D6L435C18">D6P4!$AM$42</definedName>
    <definedName name="D6L435C19">D6P4!$AO$42</definedName>
    <definedName name="D6L435C2">D6P4!$G$42</definedName>
    <definedName name="D6L435C20">D6P4!$AQ$42</definedName>
    <definedName name="D6L435C21">D6P4!$AS$42</definedName>
    <definedName name="D6L435C22">D6P4!$AU$42</definedName>
    <definedName name="D6L435C23">D6P4!$AW$42</definedName>
    <definedName name="D6L435C24">D6P4!$AY$42</definedName>
    <definedName name="D6L435C25">D6P4!$BA$42</definedName>
    <definedName name="D6L435C3">D6P4!$I$42</definedName>
    <definedName name="D6L435C4">D6P4!$K$42</definedName>
    <definedName name="D6L435C5">D6P4!$M$42</definedName>
    <definedName name="D6L435C6">D6P4!$O$42</definedName>
    <definedName name="D6L435C7">D6P4!$Q$42</definedName>
    <definedName name="D6L435C8">D6P4!$S$42</definedName>
    <definedName name="D6L435C9">D6P4!$U$42</definedName>
    <definedName name="D6L436C1">D6P4!$E$43</definedName>
    <definedName name="D6L436C10">D6P4!$W$43</definedName>
    <definedName name="D6L436C11">D6P4!$Y$43</definedName>
    <definedName name="D6L436C12">D6P4!$AA$43</definedName>
    <definedName name="D6L436C13">D6P4!$AC$43</definedName>
    <definedName name="D6L436C14">D6P4!$AE$43</definedName>
    <definedName name="D6L436C15">D6P4!$AG$43</definedName>
    <definedName name="D6L436C16">D6P4!$AI$43</definedName>
    <definedName name="D6L436C17">D6P4!$AK$43</definedName>
    <definedName name="D6L436C18">D6P4!$AM$43</definedName>
    <definedName name="D6L436C19">D6P4!$AO$43</definedName>
    <definedName name="D6L436C2">D6P4!$G$43</definedName>
    <definedName name="D6L436C20">D6P4!$AQ$43</definedName>
    <definedName name="D6L436C21">D6P4!$AS$43</definedName>
    <definedName name="D6L436C22">D6P4!$AU$43</definedName>
    <definedName name="D6L436C23">D6P4!$AW$43</definedName>
    <definedName name="D6L436C24">D6P4!$AY$43</definedName>
    <definedName name="D6L436C25">D6P4!$BA$43</definedName>
    <definedName name="D6L436C3">D6P4!$I$43</definedName>
    <definedName name="D6L436C4">D6P4!$K$43</definedName>
    <definedName name="D6L436C5">D6P4!$M$43</definedName>
    <definedName name="D6L436C6">D6P4!$O$43</definedName>
    <definedName name="D6L436C7">D6P4!$Q$43</definedName>
    <definedName name="D6L436C8">D6P4!$S$43</definedName>
    <definedName name="D6L436C9">D6P4!$U$43</definedName>
    <definedName name="D6L437C1">D6P4!$E$44</definedName>
    <definedName name="D6L437C10">D6P4!$W$44</definedName>
    <definedName name="D6L437C11">D6P4!$Y$44</definedName>
    <definedName name="D6L437C12">D6P4!$AA$44</definedName>
    <definedName name="D6L437C13">D6P4!$AC$44</definedName>
    <definedName name="D6L437C14">D6P4!$AE$44</definedName>
    <definedName name="D6L437C15">D6P4!$AG$44</definedName>
    <definedName name="D6L437C16">D6P4!$AI$44</definedName>
    <definedName name="D6L437C17">D6P4!$AK$44</definedName>
    <definedName name="D6L437C18">D6P4!$AM$44</definedName>
    <definedName name="D6L437C19">D6P4!$AO$44</definedName>
    <definedName name="D6L437C2">D6P4!$G$44</definedName>
    <definedName name="D6L437C20">D6P4!$AQ$44</definedName>
    <definedName name="D6L437C21">D6P4!$AS$44</definedName>
    <definedName name="D6L437C22">D6P4!$AU$44</definedName>
    <definedName name="D6L437C23">D6P4!$AW$44</definedName>
    <definedName name="D6L437C24">D6P4!$AY$44</definedName>
    <definedName name="D6L437C25">D6P4!$BA$44</definedName>
    <definedName name="D6L437C3">D6P4!$I$44</definedName>
    <definedName name="D6L437C4">D6P4!$K$44</definedName>
    <definedName name="D6L437C5">D6P4!$M$44</definedName>
    <definedName name="D6L437C6">D6P4!$O$44</definedName>
    <definedName name="D6L437C7">D6P4!$Q$44</definedName>
    <definedName name="D6L437C8">D6P4!$S$44</definedName>
    <definedName name="D6L437C9">D6P4!$U$44</definedName>
    <definedName name="D6L438C1">D6P4!$E$45</definedName>
    <definedName name="D6L438C10">D6P4!$W$45</definedName>
    <definedName name="D6L438C11">D6P4!$Y$45</definedName>
    <definedName name="D6L438C12">D6P4!$AA$45</definedName>
    <definedName name="D6L438C13">D6P4!$AC$45</definedName>
    <definedName name="D6L438C14">D6P4!$AE$45</definedName>
    <definedName name="D6L438C15">D6P4!$AG$45</definedName>
    <definedName name="D6L438C16">D6P4!$AI$45</definedName>
    <definedName name="D6L438C17">D6P4!$AK$45</definedName>
    <definedName name="D6L438C18">D6P4!$AM$45</definedName>
    <definedName name="D6L438C19">D6P4!$AO$45</definedName>
    <definedName name="D6L438C2">D6P4!$G$45</definedName>
    <definedName name="D6L438C20">D6P4!$AQ$45</definedName>
    <definedName name="D6L438C21">D6P4!$AS$45</definedName>
    <definedName name="D6L438C22">D6P4!$AU$45</definedName>
    <definedName name="D6L438C23">D6P4!$AW$45</definedName>
    <definedName name="D6L438C24">D6P4!$AY$45</definedName>
    <definedName name="D6L438C25">D6P4!$BA$45</definedName>
    <definedName name="D6L438C3">D6P4!$I$45</definedName>
    <definedName name="D6L438C4">D6P4!$K$45</definedName>
    <definedName name="D6L438C5">D6P4!$M$45</definedName>
    <definedName name="D6L438C6">D6P4!$O$45</definedName>
    <definedName name="D6L438C7">D6P4!$Q$45</definedName>
    <definedName name="D6L438C8">D6P4!$S$45</definedName>
    <definedName name="D6L438C9">D6P4!$U$45</definedName>
    <definedName name="D6L439C1">D6P4!$E$46</definedName>
    <definedName name="D6L439C10">D6P4!$W$46</definedName>
    <definedName name="D6L439C11">D6P4!$Y$46</definedName>
    <definedName name="D6L439C12">D6P4!$AA$46</definedName>
    <definedName name="D6L439C13">D6P4!$AC$46</definedName>
    <definedName name="D6L439C14">D6P4!$AE$46</definedName>
    <definedName name="D6L439C15">D6P4!$AG$46</definedName>
    <definedName name="D6L439C16">D6P4!$AI$46</definedName>
    <definedName name="D6L439C17">D6P4!$AK$46</definedName>
    <definedName name="D6L439C18">D6P4!$AM$46</definedName>
    <definedName name="D6L439C19">D6P4!$AO$46</definedName>
    <definedName name="D6L439C2">D6P4!$G$46</definedName>
    <definedName name="D6L439C20">D6P4!$AQ$46</definedName>
    <definedName name="D6L439C21">D6P4!$AS$46</definedName>
    <definedName name="D6L439C22">D6P4!$AU$46</definedName>
    <definedName name="D6L439C23">D6P4!$AW$46</definedName>
    <definedName name="D6L439C24">D6P4!$AY$46</definedName>
    <definedName name="D6L439C25">D6P4!$BA$46</definedName>
    <definedName name="D6L439C3">D6P4!$I$46</definedName>
    <definedName name="D6L439C4">D6P4!$K$46</definedName>
    <definedName name="D6L439C5">D6P4!$M$46</definedName>
    <definedName name="D6L439C6">D6P4!$O$46</definedName>
    <definedName name="D6L439C7">D6P4!$Q$46</definedName>
    <definedName name="D6L439C8">D6P4!$S$46</definedName>
    <definedName name="D6L439C9">D6P4!$U$46</definedName>
    <definedName name="D6L440C1">D6P4!$E$47</definedName>
    <definedName name="D6L440C10">D6P4!$W$47</definedName>
    <definedName name="D6L440C11">D6P4!$Y$47</definedName>
    <definedName name="D6L440C12">D6P4!$AA$47</definedName>
    <definedName name="D6L440C13">D6P4!$AC$47</definedName>
    <definedName name="D6L440C14">D6P4!$AE$47</definedName>
    <definedName name="D6L440C15">D6P4!$AG$47</definedName>
    <definedName name="D6L440C16">D6P4!$AI$47</definedName>
    <definedName name="D6L440C17">D6P4!$AK$47</definedName>
    <definedName name="D6L440C18">D6P4!$AM$47</definedName>
    <definedName name="D6L440C19">D6P4!$AO$47</definedName>
    <definedName name="D6L440C2">D6P4!$G$47</definedName>
    <definedName name="D6L440C20">D6P4!$AQ$47</definedName>
    <definedName name="D6L440C21">D6P4!$AS$47</definedName>
    <definedName name="D6L440C22">D6P4!$AU$47</definedName>
    <definedName name="D6L440C23">D6P4!$AW$47</definedName>
    <definedName name="D6L440C24">D6P4!$AY$47</definedName>
    <definedName name="D6L440C25">D6P4!$BA$47</definedName>
    <definedName name="D6L440C3">D6P4!$I$47</definedName>
    <definedName name="D6L440C4">D6P4!$K$47</definedName>
    <definedName name="D6L440C5">D6P4!$M$47</definedName>
    <definedName name="D6L440C6">D6P4!$O$47</definedName>
    <definedName name="D6L440C7">D6P4!$Q$47</definedName>
    <definedName name="D6L440C8">D6P4!$S$47</definedName>
    <definedName name="D6L440C9">D6P4!$U$47</definedName>
    <definedName name="D6L441C1">D6P4!$E$48</definedName>
    <definedName name="D6L441C10">D6P4!$W$48</definedName>
    <definedName name="D6L441C11">D6P4!$Y$48</definedName>
    <definedName name="D6L441C12">D6P4!$AA$48</definedName>
    <definedName name="D6L441C13">D6P4!$AC$48</definedName>
    <definedName name="D6L441C14">D6P4!$AE$48</definedName>
    <definedName name="D6L441C15">D6P4!$AG$48</definedName>
    <definedName name="D6L441C16">D6P4!$AI$48</definedName>
    <definedName name="D6L441C17">D6P4!$AK$48</definedName>
    <definedName name="D6L441C18">D6P4!$AM$48</definedName>
    <definedName name="D6L441C19">D6P4!$AO$48</definedName>
    <definedName name="D6L441C2">D6P4!$G$48</definedName>
    <definedName name="D6L441C20">D6P4!$AQ$48</definedName>
    <definedName name="D6L441C21">D6P4!$AS$48</definedName>
    <definedName name="D6L441C22">D6P4!$AU$48</definedName>
    <definedName name="D6L441C23">D6P4!$AW$48</definedName>
    <definedName name="D6L441C24">D6P4!$AY$48</definedName>
    <definedName name="D6L441C25">D6P4!$BA$48</definedName>
    <definedName name="D6L441C3">D6P4!$I$48</definedName>
    <definedName name="D6L441C4">D6P4!$K$48</definedName>
    <definedName name="D6L441C5">D6P4!$M$48</definedName>
    <definedName name="D6L441C6">D6P4!$O$48</definedName>
    <definedName name="D6L441C7">D6P4!$Q$48</definedName>
    <definedName name="D6L441C8">D6P4!$S$48</definedName>
    <definedName name="D6L441C9">D6P4!$U$48</definedName>
    <definedName name="D6L4C1">D6P1!$E$11</definedName>
    <definedName name="D6L4C10">D6P1!$W$11</definedName>
    <definedName name="D6L4C11">D6P1!$Y$11</definedName>
    <definedName name="D6L4C2">D6P1!$G$11</definedName>
    <definedName name="D6L4C3">D6P1!$I$11</definedName>
    <definedName name="D6L4C4">D6P1!$K$11</definedName>
    <definedName name="D6L4C5">D6P1!$M$11</definedName>
    <definedName name="D6L4C6">D6P1!$O$11</definedName>
    <definedName name="D6L4C7">D6P1!$Q$11</definedName>
    <definedName name="D6L4C8">D6P1!$S$11</definedName>
    <definedName name="D6L4C9">D6P1!$U$11</definedName>
    <definedName name="D6L501C1">D6P5!$E$8</definedName>
    <definedName name="D6L501C10">D6P5!$W$8</definedName>
    <definedName name="D6L501C11">D6P5!$Y$8</definedName>
    <definedName name="D6L501C12">D6P5!$AA$8</definedName>
    <definedName name="D6L501C13">D6P5!$AC$8</definedName>
    <definedName name="D6L501C14">D6P5!$AE$8</definedName>
    <definedName name="D6L501C15">D6P5!$AG$8</definedName>
    <definedName name="D6L501C16">D6P5!$AI$8</definedName>
    <definedName name="D6L501C17">D6P5!$AK$8</definedName>
    <definedName name="D6L501C18">D6P5!$AM$8</definedName>
    <definedName name="D6L501C19">D6P5!$AO$8</definedName>
    <definedName name="D6L501C2">D6P5!$G$8</definedName>
    <definedName name="D6L501C20">D6P5!$AQ$8</definedName>
    <definedName name="D6L501C21">D6P5!$AS$8</definedName>
    <definedName name="D6L501C22">D6P5!$AU$8</definedName>
    <definedName name="D6L501C23">D6P5!$AW$8</definedName>
    <definedName name="D6L501C24">D6P5!$AY$8</definedName>
    <definedName name="D6L501C25">D6P5!$BA$8</definedName>
    <definedName name="D6L501C3">D6P5!$I$8</definedName>
    <definedName name="D6L501C4">D6P5!$K$8</definedName>
    <definedName name="D6L501C5">D6P5!$M$8</definedName>
    <definedName name="D6L501C6">D6P5!$O$8</definedName>
    <definedName name="D6L501C7">D6P5!$Q$8</definedName>
    <definedName name="D6L501C8">D6P5!$S$8</definedName>
    <definedName name="D6L501C9">D6P5!$U$8</definedName>
    <definedName name="D6L502C1">D6P5!$E$9</definedName>
    <definedName name="D6L502C10">D6P5!$W$9</definedName>
    <definedName name="D6L502C11">D6P5!$Y$9</definedName>
    <definedName name="D6L502C12">D6P5!$AA$9</definedName>
    <definedName name="D6L502C13">D6P5!$AC$9</definedName>
    <definedName name="D6L502C14">D6P5!$AE$9</definedName>
    <definedName name="D6L502C15">D6P5!$AG$9</definedName>
    <definedName name="D6L502C16">D6P5!$AI$9</definedName>
    <definedName name="D6L502C17">D6P5!$AK$9</definedName>
    <definedName name="D6L502C18">D6P5!$AM$9</definedName>
    <definedName name="D6L502C19">D6P5!$AO$9</definedName>
    <definedName name="D6L502C2">D6P5!$G$9</definedName>
    <definedName name="D6L502C20">D6P5!$AQ$9</definedName>
    <definedName name="D6L502C21">D6P5!$AS$9</definedName>
    <definedName name="D6L502C22">D6P5!$AU$9</definedName>
    <definedName name="D6L502C23">D6P5!$AW$9</definedName>
    <definedName name="D6L502C24">D6P5!$AY$9</definedName>
    <definedName name="D6L502C25">D6P5!$BA$9</definedName>
    <definedName name="D6L502C3">D6P5!$I$9</definedName>
    <definedName name="D6L502C4">D6P5!$K$9</definedName>
    <definedName name="D6L502C5">D6P5!$M$9</definedName>
    <definedName name="D6L502C6">D6P5!$O$9</definedName>
    <definedName name="D6L502C7">D6P5!$Q$9</definedName>
    <definedName name="D6L502C8">D6P5!$S$9</definedName>
    <definedName name="D6L502C9">D6P5!$U$9</definedName>
    <definedName name="D6L503C1">D6P5!$E$10</definedName>
    <definedName name="D6L503C10">D6P5!$W$10</definedName>
    <definedName name="D6L503C11">D6P5!$Y$10</definedName>
    <definedName name="D6L503C12">D6P5!$AA$10</definedName>
    <definedName name="D6L503C13">D6P5!$AC$10</definedName>
    <definedName name="D6L503C14">D6P5!$AE$10</definedName>
    <definedName name="D6L503C15">D6P5!$AG$10</definedName>
    <definedName name="D6L503C16">D6P5!$AI$10</definedName>
    <definedName name="D6L503C17">D6P5!$AK$10</definedName>
    <definedName name="D6L503C18">D6P5!$AM$10</definedName>
    <definedName name="D6L503C19">D6P5!$AO$10</definedName>
    <definedName name="D6L503C2">D6P5!$G$10</definedName>
    <definedName name="D6L503C20">D6P5!$AQ$10</definedName>
    <definedName name="D6L503C21">D6P5!$AS$10</definedName>
    <definedName name="D6L503C22">D6P5!$AU$10</definedName>
    <definedName name="D6L503C23">D6P5!$AW$10</definedName>
    <definedName name="D6L503C24">D6P5!$AY$10</definedName>
    <definedName name="D6L503C25">D6P5!$BA$10</definedName>
    <definedName name="D6L503C3">D6P5!$I$10</definedName>
    <definedName name="D6L503C4">D6P5!$K$10</definedName>
    <definedName name="D6L503C5">D6P5!$M$10</definedName>
    <definedName name="D6L503C6">D6P5!$O$10</definedName>
    <definedName name="D6L503C7">D6P5!$Q$10</definedName>
    <definedName name="D6L503C8">D6P5!$S$10</definedName>
    <definedName name="D6L503C9">D6P5!$U$10</definedName>
    <definedName name="D6L504C1">D6P5!$E$11</definedName>
    <definedName name="D6L504C10">D6P5!$W$11</definedName>
    <definedName name="D6L504C11">D6P5!$Y$11</definedName>
    <definedName name="D6L504C12">D6P5!$AA$11</definedName>
    <definedName name="D6L504C13">D6P5!$AC$11</definedName>
    <definedName name="D6L504C14">D6P5!$AE$11</definedName>
    <definedName name="D6L504C15">D6P5!$AG$11</definedName>
    <definedName name="D6L504C16">D6P5!$AI$11</definedName>
    <definedName name="D6L504C17">D6P5!$AK$11</definedName>
    <definedName name="D6L504C18">D6P5!$AM$11</definedName>
    <definedName name="D6L504C19">D6P5!$AO$11</definedName>
    <definedName name="D6L504C2">D6P5!$G$11</definedName>
    <definedName name="D6L504C20">D6P5!$AQ$11</definedName>
    <definedName name="D6L504C21">D6P5!$AS$11</definedName>
    <definedName name="D6L504C22">D6P5!$AU$11</definedName>
    <definedName name="D6L504C23">D6P5!$AW$11</definedName>
    <definedName name="D6L504C24">D6P5!$AY$11</definedName>
    <definedName name="D6L504C25">D6P5!$BA$11</definedName>
    <definedName name="D6L504C3">D6P5!$I$11</definedName>
    <definedName name="D6L504C4">D6P5!$K$11</definedName>
    <definedName name="D6L504C5">D6P5!$M$11</definedName>
    <definedName name="D6L504C6">D6P5!$O$11</definedName>
    <definedName name="D6L504C7">D6P5!$Q$11</definedName>
    <definedName name="D6L504C8">D6P5!$S$11</definedName>
    <definedName name="D6L504C9">D6P5!$U$11</definedName>
    <definedName name="D6L505C1">D6P5!$E$12</definedName>
    <definedName name="D6L505C10">D6P5!$W$12</definedName>
    <definedName name="D6L505C11">D6P5!$Y$12</definedName>
    <definedName name="D6L505C12">D6P5!$AA$12</definedName>
    <definedName name="D6L505C13">D6P5!$AC$12</definedName>
    <definedName name="D6L505C14">D6P5!$AE$12</definedName>
    <definedName name="D6L505C15">D6P5!$AG$12</definedName>
    <definedName name="D6L505C16">D6P5!$AI$12</definedName>
    <definedName name="D6L505C17">D6P5!$AK$12</definedName>
    <definedName name="D6L505C18">D6P5!$AM$12</definedName>
    <definedName name="D6L505C19">D6P5!$AO$12</definedName>
    <definedName name="D6L505C2">D6P5!$G$12</definedName>
    <definedName name="D6L505C20">D6P5!$AQ$12</definedName>
    <definedName name="D6L505C21">D6P5!$AS$12</definedName>
    <definedName name="D6L505C22">D6P5!$AU$12</definedName>
    <definedName name="D6L505C23">D6P5!$AW$12</definedName>
    <definedName name="D6L505C24">D6P5!$AY$12</definedName>
    <definedName name="D6L505C25">D6P5!$BA$12</definedName>
    <definedName name="D6L505C3">D6P5!$I$12</definedName>
    <definedName name="D6L505C4">D6P5!$K$12</definedName>
    <definedName name="D6L505C5">D6P5!$M$12</definedName>
    <definedName name="D6L505C6">D6P5!$O$12</definedName>
    <definedName name="D6L505C7">D6P5!$Q$12</definedName>
    <definedName name="D6L505C8">D6P5!$S$12</definedName>
    <definedName name="D6L505C9">D6P5!$U$12</definedName>
    <definedName name="D6L506C1">D6P5!$E$13</definedName>
    <definedName name="D6L506C10">D6P5!$W$13</definedName>
    <definedName name="D6L506C11">D6P5!$Y$13</definedName>
    <definedName name="D6L506C12">D6P5!$AA$13</definedName>
    <definedName name="D6L506C13">D6P5!$AC$13</definedName>
    <definedName name="D6L506C14">D6P5!$AE$13</definedName>
    <definedName name="D6L506C15">D6P5!$AG$13</definedName>
    <definedName name="D6L506C16">D6P5!$AI$13</definedName>
    <definedName name="D6L506C17">D6P5!$AK$13</definedName>
    <definedName name="D6L506C18">D6P5!$AM$13</definedName>
    <definedName name="D6L506C19">D6P5!$AO$13</definedName>
    <definedName name="D6L506C2">D6P5!$G$13</definedName>
    <definedName name="D6L506C20">D6P5!$AQ$13</definedName>
    <definedName name="D6L506C21">D6P5!$AS$13</definedName>
    <definedName name="D6L506C22">D6P5!$AU$13</definedName>
    <definedName name="D6L506C23">D6P5!$AW$13</definedName>
    <definedName name="D6L506C24">D6P5!$AY$13</definedName>
    <definedName name="D6L506C25">D6P5!$BA$13</definedName>
    <definedName name="D6L506C3">D6P5!$I$13</definedName>
    <definedName name="D6L506C4">D6P5!$K$13</definedName>
    <definedName name="D6L506C5">D6P5!$M$13</definedName>
    <definedName name="D6L506C6">D6P5!$O$13</definedName>
    <definedName name="D6L506C7">D6P5!$Q$13</definedName>
    <definedName name="D6L506C8">D6P5!$S$13</definedName>
    <definedName name="D6L506C9">D6P5!$U$13</definedName>
    <definedName name="D6L507C1">D6P5!$E$14</definedName>
    <definedName name="D6L507C10">D6P5!$W$14</definedName>
    <definedName name="D6L507C11">D6P5!$Y$14</definedName>
    <definedName name="D6L507C12">D6P5!$AA$14</definedName>
    <definedName name="D6L507C13">D6P5!$AC$14</definedName>
    <definedName name="D6L507C14">D6P5!$AE$14</definedName>
    <definedName name="D6L507C15">D6P5!$AG$14</definedName>
    <definedName name="D6L507C16">D6P5!$AI$14</definedName>
    <definedName name="D6L507C17">D6P5!$AK$14</definedName>
    <definedName name="D6L507C18">D6P5!$AM$14</definedName>
    <definedName name="D6L507C19">D6P5!$AO$14</definedName>
    <definedName name="D6L507C2">D6P5!$G$14</definedName>
    <definedName name="D6L507C20">D6P5!$AQ$14</definedName>
    <definedName name="D6L507C21">D6P5!$AS$14</definedName>
    <definedName name="D6L507C22">D6P5!$AU$14</definedName>
    <definedName name="D6L507C23">D6P5!$AW$14</definedName>
    <definedName name="D6L507C24">D6P5!$AY$14</definedName>
    <definedName name="D6L507C25">D6P5!$BA$14</definedName>
    <definedName name="D6L507C3">D6P5!$I$14</definedName>
    <definedName name="D6L507C4">D6P5!$K$14</definedName>
    <definedName name="D6L507C5">D6P5!$M$14</definedName>
    <definedName name="D6L507C6">D6P5!$O$14</definedName>
    <definedName name="D6L507C7">D6P5!$Q$14</definedName>
    <definedName name="D6L507C8">D6P5!$S$14</definedName>
    <definedName name="D6L507C9">D6P5!$U$14</definedName>
    <definedName name="D6L508C1">D6P5!$E$15</definedName>
    <definedName name="D6L508C10">D6P5!$W$15</definedName>
    <definedName name="D6L508C11">D6P5!$Y$15</definedName>
    <definedName name="D6L508C12">D6P5!$AA$15</definedName>
    <definedName name="D6L508C13">D6P5!$AC$15</definedName>
    <definedName name="D6L508C14">D6P5!$AE$15</definedName>
    <definedName name="D6L508C15">D6P5!$AG$15</definedName>
    <definedName name="D6L508C16">D6P5!$AI$15</definedName>
    <definedName name="D6L508C17">D6P5!$AK$15</definedName>
    <definedName name="D6L508C18">D6P5!$AM$15</definedName>
    <definedName name="D6L508C19">D6P5!$AO$15</definedName>
    <definedName name="D6L508C2">D6P5!$G$15</definedName>
    <definedName name="D6L508C20">D6P5!$AQ$15</definedName>
    <definedName name="D6L508C21">D6P5!$AS$15</definedName>
    <definedName name="D6L508C22">D6P5!$AU$15</definedName>
    <definedName name="D6L508C23">D6P5!$AW$15</definedName>
    <definedName name="D6L508C24">D6P5!$AY$15</definedName>
    <definedName name="D6L508C25">D6P5!$BA$15</definedName>
    <definedName name="D6L508C3">D6P5!$I$15</definedName>
    <definedName name="D6L508C4">D6P5!$K$15</definedName>
    <definedName name="D6L508C5">D6P5!$M$15</definedName>
    <definedName name="D6L508C6">D6P5!$O$15</definedName>
    <definedName name="D6L508C7">D6P5!$Q$15</definedName>
    <definedName name="D6L508C8">D6P5!$S$15</definedName>
    <definedName name="D6L508C9">D6P5!$U$15</definedName>
    <definedName name="D6L509C1">D6P5!$E$16</definedName>
    <definedName name="D6L509C10">D6P5!$W$16</definedName>
    <definedName name="D6L509C11">D6P5!$Y$16</definedName>
    <definedName name="D6L509C12">D6P5!$AA$16</definedName>
    <definedName name="D6L509C13">D6P5!$AC$16</definedName>
    <definedName name="D6L509C14">D6P5!$AE$16</definedName>
    <definedName name="D6L509C15">D6P5!$AG$16</definedName>
    <definedName name="D6L509C16">D6P5!$AI$16</definedName>
    <definedName name="D6L509C17">D6P5!$AK$16</definedName>
    <definedName name="D6L509C18">D6P5!$AM$16</definedName>
    <definedName name="D6L509C19">D6P5!$AO$16</definedName>
    <definedName name="D6L509C2">D6P5!$G$16</definedName>
    <definedName name="D6L509C20">D6P5!$AQ$16</definedName>
    <definedName name="D6L509C21">D6P5!$AS$16</definedName>
    <definedName name="D6L509C22">D6P5!$AU$16</definedName>
    <definedName name="D6L509C23">D6P5!$AW$16</definedName>
    <definedName name="D6L509C24">D6P5!$AY$16</definedName>
    <definedName name="D6L509C25">D6P5!$BA$16</definedName>
    <definedName name="D6L509C3">D6P5!$I$16</definedName>
    <definedName name="D6L509C4">D6P5!$K$16</definedName>
    <definedName name="D6L509C5">D6P5!$M$16</definedName>
    <definedName name="D6L509C6">D6P5!$O$16</definedName>
    <definedName name="D6L509C7">D6P5!$Q$16</definedName>
    <definedName name="D6L509C8">D6P5!$S$16</definedName>
    <definedName name="D6L509C9">D6P5!$U$16</definedName>
    <definedName name="D6L510C1">D6P5!$E$17</definedName>
    <definedName name="D6L510C10">D6P5!$W$17</definedName>
    <definedName name="D6L510C11">D6P5!$Y$17</definedName>
    <definedName name="D6L510C12">D6P5!$AA$17</definedName>
    <definedName name="D6L510C13">D6P5!$AC$17</definedName>
    <definedName name="D6L510C14">D6P5!$AE$17</definedName>
    <definedName name="D6L510C15">D6P5!$AG$17</definedName>
    <definedName name="D6L510C16">D6P5!$AI$17</definedName>
    <definedName name="D6L510C17">D6P5!$AK$17</definedName>
    <definedName name="D6L510C18">D6P5!$AM$17</definedName>
    <definedName name="D6L510C19">D6P5!$AO$17</definedName>
    <definedName name="D6L510C2">D6P5!$G$17</definedName>
    <definedName name="D6L510C20">D6P5!$AQ$17</definedName>
    <definedName name="D6L510C21">D6P5!$AS$17</definedName>
    <definedName name="D6L510C22">D6P5!$AU$17</definedName>
    <definedName name="D6L510C23">D6P5!$AW$17</definedName>
    <definedName name="D6L510C24">D6P5!$AY$17</definedName>
    <definedName name="D6L510C25">D6P5!$BA$17</definedName>
    <definedName name="D6L510C3">D6P5!$I$17</definedName>
    <definedName name="D6L510C4">D6P5!$K$17</definedName>
    <definedName name="D6L510C5">D6P5!$M$17</definedName>
    <definedName name="D6L510C6">D6P5!$O$17</definedName>
    <definedName name="D6L510C7">D6P5!$Q$17</definedName>
    <definedName name="D6L510C8">D6P5!$S$17</definedName>
    <definedName name="D6L510C9">D6P5!$U$17</definedName>
    <definedName name="D6L511C1">D6P5!$E$18</definedName>
    <definedName name="D6L511C10">D6P5!$W$18</definedName>
    <definedName name="D6L511C11">D6P5!$Y$18</definedName>
    <definedName name="D6L511C12">D6P5!$AA$18</definedName>
    <definedName name="D6L511C13">D6P5!$AC$18</definedName>
    <definedName name="D6L511C14">D6P5!$AE$18</definedName>
    <definedName name="D6L511C15">D6P5!$AG$18</definedName>
    <definedName name="D6L511C16">D6P5!$AI$18</definedName>
    <definedName name="D6L511C17">D6P5!$AK$18</definedName>
    <definedName name="D6L511C18">D6P5!$AM$18</definedName>
    <definedName name="D6L511C19">D6P5!$AO$18</definedName>
    <definedName name="D6L511C2">D6P5!$G$18</definedName>
    <definedName name="D6L511C20">D6P5!$AQ$18</definedName>
    <definedName name="D6L511C21">D6P5!$AS$18</definedName>
    <definedName name="D6L511C22">D6P5!$AU$18</definedName>
    <definedName name="D6L511C23">D6P5!$AW$18</definedName>
    <definedName name="D6L511C24">D6P5!$AY$18</definedName>
    <definedName name="D6L511C25">D6P5!$BA$18</definedName>
    <definedName name="D6L511C3">D6P5!$I$18</definedName>
    <definedName name="D6L511C4">D6P5!$K$18</definedName>
    <definedName name="D6L511C5">D6P5!$M$18</definedName>
    <definedName name="D6L511C6">D6P5!$O$18</definedName>
    <definedName name="D6L511C7">D6P5!$Q$18</definedName>
    <definedName name="D6L511C8">D6P5!$S$18</definedName>
    <definedName name="D6L511C9">D6P5!$U$18</definedName>
    <definedName name="D6L512C1">D6P5!$E$19</definedName>
    <definedName name="D6L512C10">D6P5!$W$19</definedName>
    <definedName name="D6L512C11">D6P5!$Y$19</definedName>
    <definedName name="D6L512C12">D6P5!$AA$19</definedName>
    <definedName name="D6L512C13">D6P5!$AC$19</definedName>
    <definedName name="D6L512C14">D6P5!$AE$19</definedName>
    <definedName name="D6L512C15">D6P5!$AG$19</definedName>
    <definedName name="D6L512C16">D6P5!$AI$19</definedName>
    <definedName name="D6L512C17">D6P5!$AK$19</definedName>
    <definedName name="D6L512C18">D6P5!$AM$19</definedName>
    <definedName name="D6L512C19">D6P5!$AO$19</definedName>
    <definedName name="D6L512C2">D6P5!$G$19</definedName>
    <definedName name="D6L512C20">D6P5!$AQ$19</definedName>
    <definedName name="D6L512C21">D6P5!$AS$19</definedName>
    <definedName name="D6L512C22">D6P5!$AU$19</definedName>
    <definedName name="D6L512C23">D6P5!$AW$19</definedName>
    <definedName name="D6L512C24">D6P5!$AY$19</definedName>
    <definedName name="D6L512C25">D6P5!$BA$19</definedName>
    <definedName name="D6L512C3">D6P5!$I$19</definedName>
    <definedName name="D6L512C4">D6P5!$K$19</definedName>
    <definedName name="D6L512C5">D6P5!$M$19</definedName>
    <definedName name="D6L512C6">D6P5!$O$19</definedName>
    <definedName name="D6L512C7">D6P5!$Q$19</definedName>
    <definedName name="D6L512C8">D6P5!$S$19</definedName>
    <definedName name="D6L512C9">D6P5!$U$19</definedName>
    <definedName name="D6L513C1">D6P5!$E$20</definedName>
    <definedName name="D6L513C10">D6P5!$W$20</definedName>
    <definedName name="D6L513C11">D6P5!$Y$20</definedName>
    <definedName name="D6L513C12">D6P5!$AA$20</definedName>
    <definedName name="D6L513C13">D6P5!$AC$20</definedName>
    <definedName name="D6L513C14">D6P5!$AE$20</definedName>
    <definedName name="D6L513C15">D6P5!$AG$20</definedName>
    <definedName name="D6L513C16">D6P5!$AI$20</definedName>
    <definedName name="D6L513C17">D6P5!$AK$20</definedName>
    <definedName name="D6L513C18">D6P5!$AM$20</definedName>
    <definedName name="D6L513C19">D6P5!$AO$20</definedName>
    <definedName name="D6L513C2">D6P5!$G$20</definedName>
    <definedName name="D6L513C20">D6P5!$AQ$20</definedName>
    <definedName name="D6L513C21">D6P5!$AS$20</definedName>
    <definedName name="D6L513C22">D6P5!$AU$20</definedName>
    <definedName name="D6L513C23">D6P5!$AW$20</definedName>
    <definedName name="D6L513C24">D6P5!$AY$20</definedName>
    <definedName name="D6L513C25">D6P5!$BA$20</definedName>
    <definedName name="D6L513C3">D6P5!$I$20</definedName>
    <definedName name="D6L513C4">D6P5!$K$20</definedName>
    <definedName name="D6L513C5">D6P5!$M$20</definedName>
    <definedName name="D6L513C6">D6P5!$O$20</definedName>
    <definedName name="D6L513C7">D6P5!$Q$20</definedName>
    <definedName name="D6L513C8">D6P5!$S$20</definedName>
    <definedName name="D6L513C9">D6P5!$U$20</definedName>
    <definedName name="D6L514C1">D6P5!$E$21</definedName>
    <definedName name="D6L514C10">D6P5!$W$21</definedName>
    <definedName name="D6L514C11">D6P5!$Y$21</definedName>
    <definedName name="D6L514C12">D6P5!$AA$21</definedName>
    <definedName name="D6L514C13">D6P5!$AC$21</definedName>
    <definedName name="D6L514C14">D6P5!$AE$21</definedName>
    <definedName name="D6L514C15">D6P5!$AG$21</definedName>
    <definedName name="D6L514C16">D6P5!$AI$21</definedName>
    <definedName name="D6L514C17">D6P5!$AK$21</definedName>
    <definedName name="D6L514C18">D6P5!$AM$21</definedName>
    <definedName name="D6L514C19">D6P5!$AO$21</definedName>
    <definedName name="D6L514C2">D6P5!$G$21</definedName>
    <definedName name="D6L514C20">D6P5!$AQ$21</definedName>
    <definedName name="D6L514C21">D6P5!$AS$21</definedName>
    <definedName name="D6L514C22">D6P5!$AU$21</definedName>
    <definedName name="D6L514C23">D6P5!$AW$21</definedName>
    <definedName name="D6L514C24">D6P5!$AY$21</definedName>
    <definedName name="D6L514C25">D6P5!$BA$21</definedName>
    <definedName name="D6L514C3">D6P5!$I$21</definedName>
    <definedName name="D6L514C4">D6P5!$K$21</definedName>
    <definedName name="D6L514C5">D6P5!$M$21</definedName>
    <definedName name="D6L514C6">D6P5!$O$21</definedName>
    <definedName name="D6L514C7">D6P5!$Q$21</definedName>
    <definedName name="D6L514C8">D6P5!$S$21</definedName>
    <definedName name="D6L514C9">D6P5!$U$21</definedName>
    <definedName name="D6L515C1">D6P5!$E$22</definedName>
    <definedName name="D6L515C10">D6P5!$W$22</definedName>
    <definedName name="D6L515C11">D6P5!$Y$22</definedName>
    <definedName name="D6L515C12">D6P5!$AA$22</definedName>
    <definedName name="D6L515C13">D6P5!$AC$22</definedName>
    <definedName name="D6L515C14">D6P5!$AE$22</definedName>
    <definedName name="D6L515C15">D6P5!$AG$22</definedName>
    <definedName name="D6L515C16">D6P5!$AI$22</definedName>
    <definedName name="D6L515C17">D6P5!$AK$22</definedName>
    <definedName name="D6L515C18">D6P5!$AM$22</definedName>
    <definedName name="D6L515C19">D6P5!$AO$22</definedName>
    <definedName name="D6L515C2">D6P5!$G$22</definedName>
    <definedName name="D6L515C20">D6P5!$AQ$22</definedName>
    <definedName name="D6L515C21">D6P5!$AS$22</definedName>
    <definedName name="D6L515C22">D6P5!$AU$22</definedName>
    <definedName name="D6L515C23">D6P5!$AW$22</definedName>
    <definedName name="D6L515C24">D6P5!$AY$22</definedName>
    <definedName name="D6L515C25">D6P5!$BA$22</definedName>
    <definedName name="D6L515C3">D6P5!$I$22</definedName>
    <definedName name="D6L515C4">D6P5!$K$22</definedName>
    <definedName name="D6L515C5">D6P5!$M$22</definedName>
    <definedName name="D6L515C6">D6P5!$O$22</definedName>
    <definedName name="D6L515C7">D6P5!$Q$22</definedName>
    <definedName name="D6L515C8">D6P5!$S$22</definedName>
    <definedName name="D6L515C9">D6P5!$U$22</definedName>
    <definedName name="D6L516C1">D6P5!$E$23</definedName>
    <definedName name="D6L516C10">D6P5!$W$23</definedName>
    <definedName name="D6L516C11">D6P5!$Y$23</definedName>
    <definedName name="D6L516C12">D6P5!$AA$23</definedName>
    <definedName name="D6L516C13">D6P5!$AC$23</definedName>
    <definedName name="D6L516C14">D6P5!$AE$23</definedName>
    <definedName name="D6L516C15">D6P5!$AG$23</definedName>
    <definedName name="D6L516C16">D6P5!$AI$23</definedName>
    <definedName name="D6L516C17">D6P5!$AK$23</definedName>
    <definedName name="D6L516C18">D6P5!$AM$23</definedName>
    <definedName name="D6L516C19">D6P5!$AO$23</definedName>
    <definedName name="D6L516C2">D6P5!$G$23</definedName>
    <definedName name="D6L516C20">D6P5!$AQ$23</definedName>
    <definedName name="D6L516C21">D6P5!$AS$23</definedName>
    <definedName name="D6L516C22">D6P5!$AU$23</definedName>
    <definedName name="D6L516C23">D6P5!$AW$23</definedName>
    <definedName name="D6L516C24">D6P5!$AY$23</definedName>
    <definedName name="D6L516C25">D6P5!$BA$23</definedName>
    <definedName name="D6L516C3">D6P5!$I$23</definedName>
    <definedName name="D6L516C4">D6P5!$K$23</definedName>
    <definedName name="D6L516C5">D6P5!$M$23</definedName>
    <definedName name="D6L516C6">D6P5!$O$23</definedName>
    <definedName name="D6L516C7">D6P5!$Q$23</definedName>
    <definedName name="D6L516C8">D6P5!$S$23</definedName>
    <definedName name="D6L516C9">D6P5!$U$23</definedName>
    <definedName name="D6L517C1">D6P5!$E$24</definedName>
    <definedName name="D6L517C10">D6P5!$W$24</definedName>
    <definedName name="D6L517C11">D6P5!$Y$24</definedName>
    <definedName name="D6L517C12">D6P5!$AA$24</definedName>
    <definedName name="D6L517C13">D6P5!$AC$24</definedName>
    <definedName name="D6L517C14">D6P5!$AE$24</definedName>
    <definedName name="D6L517C15">D6P5!$AG$24</definedName>
    <definedName name="D6L517C16">D6P5!$AI$24</definedName>
    <definedName name="D6L517C17">D6P5!$AK$24</definedName>
    <definedName name="D6L517C18">D6P5!$AM$24</definedName>
    <definedName name="D6L517C19">D6P5!$AO$24</definedName>
    <definedName name="D6L517C2">D6P5!$G$24</definedName>
    <definedName name="D6L517C20">D6P5!$AQ$24</definedName>
    <definedName name="D6L517C21">D6P5!$AS$24</definedName>
    <definedName name="D6L517C22">D6P5!$AU$24</definedName>
    <definedName name="D6L517C23">D6P5!$AW$24</definedName>
    <definedName name="D6L517C24">D6P5!$AY$24</definedName>
    <definedName name="D6L517C25">D6P5!$BA$24</definedName>
    <definedName name="D6L517C3">D6P5!$I$24</definedName>
    <definedName name="D6L517C4">D6P5!$K$24</definedName>
    <definedName name="D6L517C5">D6P5!$M$24</definedName>
    <definedName name="D6L517C6">D6P5!$O$24</definedName>
    <definedName name="D6L517C7">D6P5!$Q$24</definedName>
    <definedName name="D6L517C8">D6P5!$S$24</definedName>
    <definedName name="D6L517C9">D6P5!$U$24</definedName>
    <definedName name="D6L518C1">D6P5!$E$25</definedName>
    <definedName name="D6L518C10">D6P5!$W$25</definedName>
    <definedName name="D6L518C11">D6P5!$Y$25</definedName>
    <definedName name="D6L518C12">D6P5!$AA$25</definedName>
    <definedName name="D6L518C13">D6P5!$AC$25</definedName>
    <definedName name="D6L518C14">D6P5!$AE$25</definedName>
    <definedName name="D6L518C15">D6P5!$AG$25</definedName>
    <definedName name="D6L518C16">D6P5!$AI$25</definedName>
    <definedName name="D6L518C17">D6P5!$AK$25</definedName>
    <definedName name="D6L518C18">D6P5!$AM$25</definedName>
    <definedName name="D6L518C19">D6P5!$AO$25</definedName>
    <definedName name="D6L518C2">D6P5!$G$25</definedName>
    <definedName name="D6L518C20">D6P5!$AQ$25</definedName>
    <definedName name="D6L518C21">D6P5!$AS$25</definedName>
    <definedName name="D6L518C22">D6P5!$AU$25</definedName>
    <definedName name="D6L518C23">D6P5!$AW$25</definedName>
    <definedName name="D6L518C24">D6P5!$AY$25</definedName>
    <definedName name="D6L518C25">D6P5!$BA$25</definedName>
    <definedName name="D6L518C3">D6P5!$I$25</definedName>
    <definedName name="D6L518C4">D6P5!$K$25</definedName>
    <definedName name="D6L518C5">D6P5!$M$25</definedName>
    <definedName name="D6L518C6">D6P5!$O$25</definedName>
    <definedName name="D6L518C7">D6P5!$Q$25</definedName>
    <definedName name="D6L518C8">D6P5!$S$25</definedName>
    <definedName name="D6L518C9">D6P5!$U$25</definedName>
    <definedName name="D6L519C1">D6P5!$E$26</definedName>
    <definedName name="D6L519C10">D6P5!$W$26</definedName>
    <definedName name="D6L519C11">D6P5!$Y$26</definedName>
    <definedName name="D6L519C12">D6P5!$AA$26</definedName>
    <definedName name="D6L519C13">D6P5!$AC$26</definedName>
    <definedName name="D6L519C14">D6P5!$AE$26</definedName>
    <definedName name="D6L519C15">D6P5!$AG$26</definedName>
    <definedName name="D6L519C16">D6P5!$AI$26</definedName>
    <definedName name="D6L519C17">D6P5!$AK$26</definedName>
    <definedName name="D6L519C18">D6P5!$AM$26</definedName>
    <definedName name="D6L519C19">D6P5!$AO$26</definedName>
    <definedName name="D6L519C2">D6P5!$G$26</definedName>
    <definedName name="D6L519C20">D6P5!$AQ$26</definedName>
    <definedName name="D6L519C21">D6P5!$AS$26</definedName>
    <definedName name="D6L519C22">D6P5!$AU$26</definedName>
    <definedName name="D6L519C23">D6P5!$AW$26</definedName>
    <definedName name="D6L519C24">D6P5!$AY$26</definedName>
    <definedName name="D6L519C25">D6P5!$BA$26</definedName>
    <definedName name="D6L519C3">D6P5!$I$26</definedName>
    <definedName name="D6L519C4">D6P5!$K$26</definedName>
    <definedName name="D6L519C5">D6P5!$M$26</definedName>
    <definedName name="D6L519C6">D6P5!$O$26</definedName>
    <definedName name="D6L519C7">D6P5!$Q$26</definedName>
    <definedName name="D6L519C8">D6P5!$S$26</definedName>
    <definedName name="D6L519C9">D6P5!$U$26</definedName>
    <definedName name="D6L520C1">D6P5!$E$27</definedName>
    <definedName name="D6L520C10">D6P5!$W$27</definedName>
    <definedName name="D6L520C11">D6P5!$Y$27</definedName>
    <definedName name="D6L520C12">D6P5!$AA$27</definedName>
    <definedName name="D6L520C13">D6P5!$AC$27</definedName>
    <definedName name="D6L520C14">D6P5!$AE$27</definedName>
    <definedName name="D6L520C15">D6P5!$AG$27</definedName>
    <definedName name="D6L520C16">D6P5!$AI$27</definedName>
    <definedName name="D6L520C17">D6P5!$AK$27</definedName>
    <definedName name="D6L520C18">D6P5!$AM$27</definedName>
    <definedName name="D6L520C19">D6P5!$AO$27</definedName>
    <definedName name="D6L520C2">D6P5!$G$27</definedName>
    <definedName name="D6L520C20">D6P5!$AQ$27</definedName>
    <definedName name="D6L520C21">D6P5!$AS$27</definedName>
    <definedName name="D6L520C22">D6P5!$AU$27</definedName>
    <definedName name="D6L520C23">D6P5!$AW$27</definedName>
    <definedName name="D6L520C24">D6P5!$AY$27</definedName>
    <definedName name="D6L520C25">D6P5!$BA$27</definedName>
    <definedName name="D6L520C3">D6P5!$I$27</definedName>
    <definedName name="D6L520C4">D6P5!$K$27</definedName>
    <definedName name="D6L520C5">D6P5!$M$27</definedName>
    <definedName name="D6L520C6">D6P5!$O$27</definedName>
    <definedName name="D6L520C7">D6P5!$Q$27</definedName>
    <definedName name="D6L520C8">D6P5!$S$27</definedName>
    <definedName name="D6L520C9">D6P5!$U$27</definedName>
    <definedName name="D6L521C1">D6P5!$E$28</definedName>
    <definedName name="D6L521C10">D6P5!$W$28</definedName>
    <definedName name="D6L521C11">D6P5!$Y$28</definedName>
    <definedName name="D6L521C12">D6P5!$AA$28</definedName>
    <definedName name="D6L521C13">D6P5!$AC$28</definedName>
    <definedName name="D6L521C14">D6P5!$AE$28</definedName>
    <definedName name="D6L521C15">D6P5!$AG$28</definedName>
    <definedName name="D6L521C16">D6P5!$AI$28</definedName>
    <definedName name="D6L521C17">D6P5!$AK$28</definedName>
    <definedName name="D6L521C18">D6P5!$AM$28</definedName>
    <definedName name="D6L521C19">D6P5!$AO$28</definedName>
    <definedName name="D6L521C2">D6P5!$G$28</definedName>
    <definedName name="D6L521C20">D6P5!$AQ$28</definedName>
    <definedName name="D6L521C21">D6P5!$AS$28</definedName>
    <definedName name="D6L521C22">D6P5!$AU$28</definedName>
    <definedName name="D6L521C23">D6P5!$AW$28</definedName>
    <definedName name="D6L521C24">D6P5!$AY$28</definedName>
    <definedName name="D6L521C25">D6P5!$BA$28</definedName>
    <definedName name="D6L521C3">D6P5!$I$28</definedName>
    <definedName name="D6L521C4">D6P5!$K$28</definedName>
    <definedName name="D6L521C5">D6P5!$M$28</definedName>
    <definedName name="D6L521C6">D6P5!$O$28</definedName>
    <definedName name="D6L521C7">D6P5!$Q$28</definedName>
    <definedName name="D6L521C8">D6P5!$S$28</definedName>
    <definedName name="D6L521C9">D6P5!$U$28</definedName>
    <definedName name="D6L522C1">D6P5!$E$29</definedName>
    <definedName name="D6L522C10">D6P5!$W$29</definedName>
    <definedName name="D6L522C11">D6P5!$Y$29</definedName>
    <definedName name="D6L522C12">D6P5!$AA$29</definedName>
    <definedName name="D6L522C13">D6P5!$AC$29</definedName>
    <definedName name="D6L522C14">D6P5!$AE$29</definedName>
    <definedName name="D6L522C15">D6P5!$AG$29</definedName>
    <definedName name="D6L522C16">D6P5!$AI$29</definedName>
    <definedName name="D6L522C17">D6P5!$AK$29</definedName>
    <definedName name="D6L522C18">D6P5!$AM$29</definedName>
    <definedName name="D6L522C19">D6P5!$AO$29</definedName>
    <definedName name="D6L522C2">D6P5!$G$29</definedName>
    <definedName name="D6L522C20">D6P5!$AQ$29</definedName>
    <definedName name="D6L522C21">D6P5!$AS$29</definedName>
    <definedName name="D6L522C22">D6P5!$AU$29</definedName>
    <definedName name="D6L522C23">D6P5!$AW$29</definedName>
    <definedName name="D6L522C24">D6P5!$AY$29</definedName>
    <definedName name="D6L522C25">D6P5!$BA$29</definedName>
    <definedName name="D6L522C3">D6P5!$I$29</definedName>
    <definedName name="D6L522C4">D6P5!$K$29</definedName>
    <definedName name="D6L522C5">D6P5!$M$29</definedName>
    <definedName name="D6L522C6">D6P5!$O$29</definedName>
    <definedName name="D6L522C7">D6P5!$Q$29</definedName>
    <definedName name="D6L522C8">D6P5!$S$29</definedName>
    <definedName name="D6L522C9">D6P5!$U$29</definedName>
    <definedName name="D6L523C1">D6P5!$E$30</definedName>
    <definedName name="D6L523C10">D6P5!$W$30</definedName>
    <definedName name="D6L523C11">D6P5!$Y$30</definedName>
    <definedName name="D6L523C12">D6P5!$AA$30</definedName>
    <definedName name="D6L523C13">D6P5!$AC$30</definedName>
    <definedName name="D6L523C14">D6P5!$AE$30</definedName>
    <definedName name="D6L523C15">D6P5!$AG$30</definedName>
    <definedName name="D6L523C16">D6P5!$AI$30</definedName>
    <definedName name="D6L523C17">D6P5!$AK$30</definedName>
    <definedName name="D6L523C18">D6P5!$AM$30</definedName>
    <definedName name="D6L523C19">D6P5!$AO$30</definedName>
    <definedName name="D6L523C2">D6P5!$G$30</definedName>
    <definedName name="D6L523C20">D6P5!$AQ$30</definedName>
    <definedName name="D6L523C21">D6P5!$AS$30</definedName>
    <definedName name="D6L523C22">D6P5!$AU$30</definedName>
    <definedName name="D6L523C23">D6P5!$AW$30</definedName>
    <definedName name="D6L523C24">D6P5!$AY$30</definedName>
    <definedName name="D6L523C25">D6P5!$BA$30</definedName>
    <definedName name="D6L523C3">D6P5!$I$30</definedName>
    <definedName name="D6L523C4">D6P5!$K$30</definedName>
    <definedName name="D6L523C5">D6P5!$M$30</definedName>
    <definedName name="D6L523C6">D6P5!$O$30</definedName>
    <definedName name="D6L523C7">D6P5!$Q$30</definedName>
    <definedName name="D6L523C8">D6P5!$S$30</definedName>
    <definedName name="D6L523C9">D6P5!$U$30</definedName>
    <definedName name="D6L524C1">D6P5!$E$31</definedName>
    <definedName name="D6L524C10">D6P5!$W$31</definedName>
    <definedName name="D6L524C11">D6P5!$Y$31</definedName>
    <definedName name="D6L524C12">D6P5!$AA$31</definedName>
    <definedName name="D6L524C13">D6P5!$AC$31</definedName>
    <definedName name="D6L524C14">D6P5!$AE$31</definedName>
    <definedName name="D6L524C15">D6P5!$AG$31</definedName>
    <definedName name="D6L524C16">D6P5!$AI$31</definedName>
    <definedName name="D6L524C17">D6P5!$AK$31</definedName>
    <definedName name="D6L524C18">D6P5!$AM$31</definedName>
    <definedName name="D6L524C19">D6P5!$AO$31</definedName>
    <definedName name="D6L524C2">D6P5!$G$31</definedName>
    <definedName name="D6L524C20">D6P5!$AQ$31</definedName>
    <definedName name="D6L524C21">D6P5!$AS$31</definedName>
    <definedName name="D6L524C22">D6P5!$AU$31</definedName>
    <definedName name="D6L524C23">D6P5!$AW$31</definedName>
    <definedName name="D6L524C24">D6P5!$AY$31</definedName>
    <definedName name="D6L524C25">D6P5!$BA$31</definedName>
    <definedName name="D6L524C3">D6P5!$I$31</definedName>
    <definedName name="D6L524C4">D6P5!$K$31</definedName>
    <definedName name="D6L524C5">D6P5!$M$31</definedName>
    <definedName name="D6L524C6">D6P5!$O$31</definedName>
    <definedName name="D6L524C7">D6P5!$Q$31</definedName>
    <definedName name="D6L524C8">D6P5!$S$31</definedName>
    <definedName name="D6L524C9">D6P5!$U$31</definedName>
    <definedName name="D6L525C1">D6P5!$E$32</definedName>
    <definedName name="D6L525C10">D6P5!$W$32</definedName>
    <definedName name="D6L525C11">D6P5!$Y$32</definedName>
    <definedName name="D6L525C12">D6P5!$AA$32</definedName>
    <definedName name="D6L525C13">D6P5!$AC$32</definedName>
    <definedName name="D6L525C14">D6P5!$AE$32</definedName>
    <definedName name="D6L525C15">D6P5!$AG$32</definedName>
    <definedName name="D6L525C16">D6P5!$AI$32</definedName>
    <definedName name="D6L525C17">D6P5!$AK$32</definedName>
    <definedName name="D6L525C18">D6P5!$AM$32</definedName>
    <definedName name="D6L525C19">D6P5!$AO$32</definedName>
    <definedName name="D6L525C2">D6P5!$G$32</definedName>
    <definedName name="D6L525C20">D6P5!$AQ$32</definedName>
    <definedName name="D6L525C21">D6P5!$AS$32</definedName>
    <definedName name="D6L525C22">D6P5!$AU$32</definedName>
    <definedName name="D6L525C23">D6P5!$AW$32</definedName>
    <definedName name="D6L525C24">D6P5!$AY$32</definedName>
    <definedName name="D6L525C25">D6P5!$BA$32</definedName>
    <definedName name="D6L525C3">D6P5!$I$32</definedName>
    <definedName name="D6L525C4">D6P5!$K$32</definedName>
    <definedName name="D6L525C5">D6P5!$M$32</definedName>
    <definedName name="D6L525C6">D6P5!$O$32</definedName>
    <definedName name="D6L525C7">D6P5!$Q$32</definedName>
    <definedName name="D6L525C8">D6P5!$S$32</definedName>
    <definedName name="D6L525C9">D6P5!$U$32</definedName>
    <definedName name="D6L526C1">D6P5!$E$33</definedName>
    <definedName name="D6L526C10">D6P5!$W$33</definedName>
    <definedName name="D6L526C11">D6P5!$Y$33</definedName>
    <definedName name="D6L526C12">D6P5!$AA$33</definedName>
    <definedName name="D6L526C13">D6P5!$AC$33</definedName>
    <definedName name="D6L526C14">D6P5!$AE$33</definedName>
    <definedName name="D6L526C15">D6P5!$AG$33</definedName>
    <definedName name="D6L526C16">D6P5!$AI$33</definedName>
    <definedName name="D6L526C17">D6P5!$AK$33</definedName>
    <definedName name="D6L526C18">D6P5!$AM$33</definedName>
    <definedName name="D6L526C19">D6P5!$AO$33</definedName>
    <definedName name="D6L526C2">D6P5!$G$33</definedName>
    <definedName name="D6L526C20">D6P5!$AQ$33</definedName>
    <definedName name="D6L526C21">D6P5!$AS$33</definedName>
    <definedName name="D6L526C22">D6P5!$AU$33</definedName>
    <definedName name="D6L526C23">D6P5!$AW$33</definedName>
    <definedName name="D6L526C24">D6P5!$AY$33</definedName>
    <definedName name="D6L526C25">D6P5!$BA$33</definedName>
    <definedName name="D6L526C3">D6P5!$I$33</definedName>
    <definedName name="D6L526C4">D6P5!$K$33</definedName>
    <definedName name="D6L526C5">D6P5!$M$33</definedName>
    <definedName name="D6L526C6">D6P5!$O$33</definedName>
    <definedName name="D6L526C7">D6P5!$Q$33</definedName>
    <definedName name="D6L526C8">D6P5!$S$33</definedName>
    <definedName name="D6L526C9">D6P5!$U$33</definedName>
    <definedName name="D6L527C1">D6P5!$E$34</definedName>
    <definedName name="D6L527C10">D6P5!$W$34</definedName>
    <definedName name="D6L527C11">D6P5!$Y$34</definedName>
    <definedName name="D6L527C12">D6P5!$AA$34</definedName>
    <definedName name="D6L527C13">D6P5!$AC$34</definedName>
    <definedName name="D6L527C14">D6P5!$AE$34</definedName>
    <definedName name="D6L527C15">D6P5!$AG$34</definedName>
    <definedName name="D6L527C16">D6P5!$AI$34</definedName>
    <definedName name="D6L527C17">D6P5!$AK$34</definedName>
    <definedName name="D6L527C18">D6P5!$AM$34</definedName>
    <definedName name="D6L527C19">D6P5!$AO$34</definedName>
    <definedName name="D6L527C2">D6P5!$G$34</definedName>
    <definedName name="D6L527C20">D6P5!$AQ$34</definedName>
    <definedName name="D6L527C21">D6P5!$AS$34</definedName>
    <definedName name="D6L527C22">D6P5!$AU$34</definedName>
    <definedName name="D6L527C23">D6P5!$AW$34</definedName>
    <definedName name="D6L527C24">D6P5!$AY$34</definedName>
    <definedName name="D6L527C25">D6P5!$BA$34</definedName>
    <definedName name="D6L527C3">D6P5!$I$34</definedName>
    <definedName name="D6L527C4">D6P5!$K$34</definedName>
    <definedName name="D6L527C5">D6P5!$M$34</definedName>
    <definedName name="D6L527C6">D6P5!$O$34</definedName>
    <definedName name="D6L527C7">D6P5!$Q$34</definedName>
    <definedName name="D6L527C8">D6P5!$S$34</definedName>
    <definedName name="D6L527C9">D6P5!$U$34</definedName>
    <definedName name="D6L528C1">D6P5!$E$35</definedName>
    <definedName name="D6L528C10">D6P5!$W$35</definedName>
    <definedName name="D6L528C11">D6P5!$Y$35</definedName>
    <definedName name="D6L528C12">D6P5!$AA$35</definedName>
    <definedName name="D6L528C13">D6P5!$AC$35</definedName>
    <definedName name="D6L528C14">D6P5!$AE$35</definedName>
    <definedName name="D6L528C15">D6P5!$AG$35</definedName>
    <definedName name="D6L528C16">D6P5!$AI$35</definedName>
    <definedName name="D6L528C17">D6P5!$AK$35</definedName>
    <definedName name="D6L528C18">D6P5!$AM$35</definedName>
    <definedName name="D6L528C19">D6P5!$AO$35</definedName>
    <definedName name="D6L528C2">D6P5!$G$35</definedName>
    <definedName name="D6L528C20">D6P5!$AQ$35</definedName>
    <definedName name="D6L528C21">D6P5!$AS$35</definedName>
    <definedName name="D6L528C22">D6P5!$AU$35</definedName>
    <definedName name="D6L528C23">D6P5!$AW$35</definedName>
    <definedName name="D6L528C24">D6P5!$AY$35</definedName>
    <definedName name="D6L528C25">D6P5!$BA$35</definedName>
    <definedName name="D6L528C3">D6P5!$I$35</definedName>
    <definedName name="D6L528C4">D6P5!$K$35</definedName>
    <definedName name="D6L528C5">D6P5!$M$35</definedName>
    <definedName name="D6L528C6">D6P5!$O$35</definedName>
    <definedName name="D6L528C7">D6P5!$Q$35</definedName>
    <definedName name="D6L528C8">D6P5!$S$35</definedName>
    <definedName name="D6L528C9">D6P5!$U$35</definedName>
    <definedName name="D6L529C1">D6P5!$E$36</definedName>
    <definedName name="D6L529C10">D6P5!$W$36</definedName>
    <definedName name="D6L529C11">D6P5!$Y$36</definedName>
    <definedName name="D6L529C12">D6P5!$AA$36</definedName>
    <definedName name="D6L529C13">D6P5!$AC$36</definedName>
    <definedName name="D6L529C14">D6P5!$AE$36</definedName>
    <definedName name="D6L529C15">D6P5!$AG$36</definedName>
    <definedName name="D6L529C16">D6P5!$AI$36</definedName>
    <definedName name="D6L529C17">D6P5!$AK$36</definedName>
    <definedName name="D6L529C18">D6P5!$AM$36</definedName>
    <definedName name="D6L529C19">D6P5!$AO$36</definedName>
    <definedName name="D6L529C2">D6P5!$G$36</definedName>
    <definedName name="D6L529C20">D6P5!$AQ$36</definedName>
    <definedName name="D6L529C21">D6P5!$AS$36</definedName>
    <definedName name="D6L529C22">D6P5!$AU$36</definedName>
    <definedName name="D6L529C23">D6P5!$AW$36</definedName>
    <definedName name="D6L529C24">D6P5!$AY$36</definedName>
    <definedName name="D6L529C25">D6P5!$BA$36</definedName>
    <definedName name="D6L529C3">D6P5!$I$36</definedName>
    <definedName name="D6L529C4">D6P5!$K$36</definedName>
    <definedName name="D6L529C5">D6P5!$M$36</definedName>
    <definedName name="D6L529C6">D6P5!$O$36</definedName>
    <definedName name="D6L529C7">D6P5!$Q$36</definedName>
    <definedName name="D6L529C8">D6P5!$S$36</definedName>
    <definedName name="D6L529C9">D6P5!$U$36</definedName>
    <definedName name="D6L530C1">D6P5!$E$37</definedName>
    <definedName name="D6L530C10">D6P5!$W$37</definedName>
    <definedName name="D6L530C11">D6P5!$Y$37</definedName>
    <definedName name="D6L530C12">D6P5!$AA$37</definedName>
    <definedName name="D6L530C13">D6P5!$AC$37</definedName>
    <definedName name="D6L530C14">D6P5!$AE$37</definedName>
    <definedName name="D6L530C15">D6P5!$AG$37</definedName>
    <definedName name="D6L530C16">D6P5!$AI$37</definedName>
    <definedName name="D6L530C17">D6P5!$AK$37</definedName>
    <definedName name="D6L530C18">D6P5!$AM$37</definedName>
    <definedName name="D6L530C19">D6P5!$AO$37</definedName>
    <definedName name="D6L530C2">D6P5!$G$37</definedName>
    <definedName name="D6L530C20">D6P5!$AQ$37</definedName>
    <definedName name="D6L530C21">D6P5!$AS$37</definedName>
    <definedName name="D6L530C22">D6P5!$AU$37</definedName>
    <definedName name="D6L530C23">D6P5!$AW$37</definedName>
    <definedName name="D6L530C24">D6P5!$AY$37</definedName>
    <definedName name="D6L530C25">D6P5!$BA$37</definedName>
    <definedName name="D6L530C3">D6P5!$I$37</definedName>
    <definedName name="D6L530C4">D6P5!$K$37</definedName>
    <definedName name="D6L530C5">D6P5!$M$37</definedName>
    <definedName name="D6L530C6">D6P5!$O$37</definedName>
    <definedName name="D6L530C7">D6P5!$Q$37</definedName>
    <definedName name="D6L530C8">D6P5!$S$37</definedName>
    <definedName name="D6L530C9">D6P5!$U$37</definedName>
    <definedName name="D6L531C1">D6P5!$E$38</definedName>
    <definedName name="D6L531C10">D6P5!$W$38</definedName>
    <definedName name="D6L531C11">D6P5!$Y$38</definedName>
    <definedName name="D6L531C12">D6P5!$AA$38</definedName>
    <definedName name="D6L531C13">D6P5!$AC$38</definedName>
    <definedName name="D6L531C14">D6P5!$AE$38</definedName>
    <definedName name="D6L531C15">D6P5!$AG$38</definedName>
    <definedName name="D6L531C16">D6P5!$AI$38</definedName>
    <definedName name="D6L531C17">D6P5!$AK$38</definedName>
    <definedName name="D6L531C18">D6P5!$AM$38</definedName>
    <definedName name="D6L531C19">D6P5!$AO$38</definedName>
    <definedName name="D6L531C2">D6P5!$G$38</definedName>
    <definedName name="D6L531C20">D6P5!$AQ$38</definedName>
    <definedName name="D6L531C21">D6P5!$AS$38</definedName>
    <definedName name="D6L531C22">D6P5!$AU$38</definedName>
    <definedName name="D6L531C23">D6P5!$AW$38</definedName>
    <definedName name="D6L531C24">D6P5!$AY$38</definedName>
    <definedName name="D6L531C25">D6P5!$BA$38</definedName>
    <definedName name="D6L531C3">D6P5!$I$38</definedName>
    <definedName name="D6L531C4">D6P5!$K$38</definedName>
    <definedName name="D6L531C5">D6P5!$M$38</definedName>
    <definedName name="D6L531C6">D6P5!$O$38</definedName>
    <definedName name="D6L531C7">D6P5!$Q$38</definedName>
    <definedName name="D6L531C8">D6P5!$S$38</definedName>
    <definedName name="D6L531C9">D6P5!$U$38</definedName>
    <definedName name="D6L532C1">D6P5!$E$39</definedName>
    <definedName name="D6L532C10">D6P5!$W$39</definedName>
    <definedName name="D6L532C11">D6P5!$Y$39</definedName>
    <definedName name="D6L532C12">D6P5!$AA$39</definedName>
    <definedName name="D6L532C13">D6P5!$AC$39</definedName>
    <definedName name="D6L532C14">D6P5!$AE$39</definedName>
    <definedName name="D6L532C15">D6P5!$AG$39</definedName>
    <definedName name="D6L532C16">D6P5!$AI$39</definedName>
    <definedName name="D6L532C17">D6P5!$AK$39</definedName>
    <definedName name="D6L532C18">D6P5!$AM$39</definedName>
    <definedName name="D6L532C19">D6P5!$AO$39</definedName>
    <definedName name="D6L532C2">D6P5!$G$39</definedName>
    <definedName name="D6L532C20">D6P5!$AQ$39</definedName>
    <definedName name="D6L532C21">D6P5!$AS$39</definedName>
    <definedName name="D6L532C22">D6P5!$AU$39</definedName>
    <definedName name="D6L532C23">D6P5!$AW$39</definedName>
    <definedName name="D6L532C24">D6P5!$AY$39</definedName>
    <definedName name="D6L532C25">D6P5!$BA$39</definedName>
    <definedName name="D6L532C3">D6P5!$I$39</definedName>
    <definedName name="D6L532C4">D6P5!$K$39</definedName>
    <definedName name="D6L532C5">D6P5!$M$39</definedName>
    <definedName name="D6L532C6">D6P5!$O$39</definedName>
    <definedName name="D6L532C7">D6P5!$Q$39</definedName>
    <definedName name="D6L532C8">D6P5!$S$39</definedName>
    <definedName name="D6L532C9">D6P5!$U$39</definedName>
    <definedName name="D6L533C1">D6P5!$E$40</definedName>
    <definedName name="D6L533C10">D6P5!$W$40</definedName>
    <definedName name="D6L533C11">D6P5!$Y$40</definedName>
    <definedName name="D6L533C12">D6P5!$AA$40</definedName>
    <definedName name="D6L533C13">D6P5!$AC$40</definedName>
    <definedName name="D6L533C14">D6P5!$AE$40</definedName>
    <definedName name="D6L533C15">D6P5!$AG$40</definedName>
    <definedName name="D6L533C16">D6P5!$AI$40</definedName>
    <definedName name="D6L533C17">D6P5!$AK$40</definedName>
    <definedName name="D6L533C18">D6P5!$AM$40</definedName>
    <definedName name="D6L533C19">D6P5!$AO$40</definedName>
    <definedName name="D6L533C2">D6P5!$G$40</definedName>
    <definedName name="D6L533C20">D6P5!$AQ$40</definedName>
    <definedName name="D6L533C21">D6P5!$AS$40</definedName>
    <definedName name="D6L533C22">D6P5!$AU$40</definedName>
    <definedName name="D6L533C23">D6P5!$AW$40</definedName>
    <definedName name="D6L533C24">D6P5!$AY$40</definedName>
    <definedName name="D6L533C25">D6P5!$BA$40</definedName>
    <definedName name="D6L533C3">D6P5!$I$40</definedName>
    <definedName name="D6L533C4">D6P5!$K$40</definedName>
    <definedName name="D6L533C5">D6P5!$M$40</definedName>
    <definedName name="D6L533C6">D6P5!$O$40</definedName>
    <definedName name="D6L533C7">D6P5!$Q$40</definedName>
    <definedName name="D6L533C8">D6P5!$S$40</definedName>
    <definedName name="D6L533C9">D6P5!$U$40</definedName>
    <definedName name="D6L534C1">D6P5!$E$41</definedName>
    <definedName name="D6L534C10">D6P5!$W$41</definedName>
    <definedName name="D6L534C11">D6P5!$Y$41</definedName>
    <definedName name="D6L534C12">D6P5!$AA$41</definedName>
    <definedName name="D6L534C13">D6P5!$AC$41</definedName>
    <definedName name="D6L534C14">D6P5!$AE$41</definedName>
    <definedName name="D6L534C15">D6P5!$AG$41</definedName>
    <definedName name="D6L534C16">D6P5!$AI$41</definedName>
    <definedName name="D6L534C17">D6P5!$AK$41</definedName>
    <definedName name="D6L534C18">D6P5!$AM$41</definedName>
    <definedName name="D6L534C19">D6P5!$AO$41</definedName>
    <definedName name="D6L534C2">D6P5!$G$41</definedName>
    <definedName name="D6L534C20">D6P5!$AQ$41</definedName>
    <definedName name="D6L534C21">D6P5!$AS$41</definedName>
    <definedName name="D6L534C22">D6P5!$AU$41</definedName>
    <definedName name="D6L534C23">D6P5!$AW$41</definedName>
    <definedName name="D6L534C24">D6P5!$AY$41</definedName>
    <definedName name="D6L534C25">D6P5!$BA$41</definedName>
    <definedName name="D6L534C3">D6P5!$I$41</definedName>
    <definedName name="D6L534C4">D6P5!$K$41</definedName>
    <definedName name="D6L534C5">D6P5!$M$41</definedName>
    <definedName name="D6L534C6">D6P5!$O$41</definedName>
    <definedName name="D6L534C7">D6P5!$Q$41</definedName>
    <definedName name="D6L534C8">D6P5!$S$41</definedName>
    <definedName name="D6L534C9">D6P5!$U$41</definedName>
    <definedName name="D6L535C1">D6P5!$E$42</definedName>
    <definedName name="D6L535C10">D6P5!$W$42</definedName>
    <definedName name="D6L535C11">D6P5!$Y$42</definedName>
    <definedName name="D6L535C12">D6P5!$AA$42</definedName>
    <definedName name="D6L535C13">D6P5!$AC$42</definedName>
    <definedName name="D6L535C14">D6P5!$AE$42</definedName>
    <definedName name="D6L535C15">D6P5!$AG$42</definedName>
    <definedName name="D6L535C16">D6P5!$AI$42</definedName>
    <definedName name="D6L535C17">D6P5!$AK$42</definedName>
    <definedName name="D6L535C18">D6P5!$AM$42</definedName>
    <definedName name="D6L535C19">D6P5!$AO$42</definedName>
    <definedName name="D6L535C2">D6P5!$G$42</definedName>
    <definedName name="D6L535C20">D6P5!$AQ$42</definedName>
    <definedName name="D6L535C21">D6P5!$AS$42</definedName>
    <definedName name="D6L535C22">D6P5!$AU$42</definedName>
    <definedName name="D6L535C23">D6P5!$AW$42</definedName>
    <definedName name="D6L535C24">D6P5!$AY$42</definedName>
    <definedName name="D6L535C25">D6P5!$BA$42</definedName>
    <definedName name="D6L535C3">D6P5!$I$42</definedName>
    <definedName name="D6L535C4">D6P5!$K$42</definedName>
    <definedName name="D6L535C5">D6P5!$M$42</definedName>
    <definedName name="D6L535C6">D6P5!$O$42</definedName>
    <definedName name="D6L535C7">D6P5!$Q$42</definedName>
    <definedName name="D6L535C8">D6P5!$S$42</definedName>
    <definedName name="D6L535C9">D6P5!$U$42</definedName>
    <definedName name="D6L536C1">D6P5!$E$43</definedName>
    <definedName name="D6L536C10">D6P5!$W$43</definedName>
    <definedName name="D6L536C11">D6P5!$Y$43</definedName>
    <definedName name="D6L536C12">D6P5!$AA$43</definedName>
    <definedName name="D6L536C13">D6P5!$AC$43</definedName>
    <definedName name="D6L536C14">D6P5!$AE$43</definedName>
    <definedName name="D6L536C15">D6P5!$AG$43</definedName>
    <definedName name="D6L536C16">D6P5!$AI$43</definedName>
    <definedName name="D6L536C17">D6P5!$AK$43</definedName>
    <definedName name="D6L536C18">D6P5!$AM$43</definedName>
    <definedName name="D6L536C19">D6P5!$AO$43</definedName>
    <definedName name="D6L536C2">D6P5!$G$43</definedName>
    <definedName name="D6L536C20">D6P5!$AQ$43</definedName>
    <definedName name="D6L536C21">D6P5!$AS$43</definedName>
    <definedName name="D6L536C22">D6P5!$AU$43</definedName>
    <definedName name="D6L536C23">D6P5!$AW$43</definedName>
    <definedName name="D6L536C24">D6P5!$AY$43</definedName>
    <definedName name="D6L536C25">D6P5!$BA$43</definedName>
    <definedName name="D6L536C3">D6P5!$I$43</definedName>
    <definedName name="D6L536C4">D6P5!$K$43</definedName>
    <definedName name="D6L536C5">D6P5!$M$43</definedName>
    <definedName name="D6L536C6">D6P5!$O$43</definedName>
    <definedName name="D6L536C7">D6P5!$Q$43</definedName>
    <definedName name="D6L536C8">D6P5!$S$43</definedName>
    <definedName name="D6L536C9">D6P5!$U$43</definedName>
    <definedName name="D6L537C1">D6P5!$E$44</definedName>
    <definedName name="D6L537C10">D6P5!$W$44</definedName>
    <definedName name="D6L537C11">D6P5!$Y$44</definedName>
    <definedName name="D6L537C12">D6P5!$AA$44</definedName>
    <definedName name="D6L537C13">D6P5!$AC$44</definedName>
    <definedName name="D6L537C14">D6P5!$AE$44</definedName>
    <definedName name="D6L537C15">D6P5!$AG$44</definedName>
    <definedName name="D6L537C16">D6P5!$AI$44</definedName>
    <definedName name="D6L537C17">D6P5!$AK$44</definedName>
    <definedName name="D6L537C18">D6P5!$AM$44</definedName>
    <definedName name="D6L537C19">D6P5!$AO$44</definedName>
    <definedName name="D6L537C2">D6P5!$G$44</definedName>
    <definedName name="D6L537C20">D6P5!$AQ$44</definedName>
    <definedName name="D6L537C21">D6P5!$AS$44</definedName>
    <definedName name="D6L537C22">D6P5!$AU$44</definedName>
    <definedName name="D6L537C23">D6P5!$AW$44</definedName>
    <definedName name="D6L537C24">D6P5!$AY$44</definedName>
    <definedName name="D6L537C25">D6P5!$BA$44</definedName>
    <definedName name="D6L537C3">D6P5!$I$44</definedName>
    <definedName name="D6L537C4">D6P5!$K$44</definedName>
    <definedName name="D6L537C5">D6P5!$M$44</definedName>
    <definedName name="D6L537C6">D6P5!$O$44</definedName>
    <definedName name="D6L537C7">D6P5!$Q$44</definedName>
    <definedName name="D6L537C8">D6P5!$S$44</definedName>
    <definedName name="D6L537C9">D6P5!$U$44</definedName>
    <definedName name="D6L538C1">D6P5!$E$45</definedName>
    <definedName name="D6L538C10">D6P5!$W$45</definedName>
    <definedName name="D6L538C11">D6P5!$Y$45</definedName>
    <definedName name="D6L538C12">D6P5!$AA$45</definedName>
    <definedName name="D6L538C13">D6P5!$AC$45</definedName>
    <definedName name="D6L538C14">D6P5!$AE$45</definedName>
    <definedName name="D6L538C15">D6P5!$AG$45</definedName>
    <definedName name="D6L538C16">D6P5!$AI$45</definedName>
    <definedName name="D6L538C17">D6P5!$AK$45</definedName>
    <definedName name="D6L538C18">D6P5!$AM$45</definedName>
    <definedName name="D6L538C19">D6P5!$AO$45</definedName>
    <definedName name="D6L538C2">D6P5!$G$45</definedName>
    <definedName name="D6L538C20">D6P5!$AQ$45</definedName>
    <definedName name="D6L538C21">D6P5!$AS$45</definedName>
    <definedName name="D6L538C22">D6P5!$AU$45</definedName>
    <definedName name="D6L538C23">D6P5!$AW$45</definedName>
    <definedName name="D6L538C24">D6P5!$AY$45</definedName>
    <definedName name="D6L538C25">D6P5!$BA$45</definedName>
    <definedName name="D6L538C3">D6P5!$I$45</definedName>
    <definedName name="D6L538C4">D6P5!$K$45</definedName>
    <definedName name="D6L538C5">D6P5!$M$45</definedName>
    <definedName name="D6L538C6">D6P5!$O$45</definedName>
    <definedName name="D6L538C7">D6P5!$Q$45</definedName>
    <definedName name="D6L538C8">D6P5!$S$45</definedName>
    <definedName name="D6L538C9">D6P5!$U$45</definedName>
    <definedName name="D6L539C1">D6P5!$E$46</definedName>
    <definedName name="D6L539C10">D6P5!$W$46</definedName>
    <definedName name="D6L539C11">D6P5!$Y$46</definedName>
    <definedName name="D6L539C12">D6P5!$AA$46</definedName>
    <definedName name="D6L539C13">D6P5!$AC$46</definedName>
    <definedName name="D6L539C14">D6P5!$AE$46</definedName>
    <definedName name="D6L539C15">D6P5!$AG$46</definedName>
    <definedName name="D6L539C16">D6P5!$AI$46</definedName>
    <definedName name="D6L539C17">D6P5!$AK$46</definedName>
    <definedName name="D6L539C18">D6P5!$AM$46</definedName>
    <definedName name="D6L539C19">D6P5!$AO$46</definedName>
    <definedName name="D6L539C2">D6P5!$G$46</definedName>
    <definedName name="D6L539C20">D6P5!$AQ$46</definedName>
    <definedName name="D6L539C21">D6P5!$AS$46</definedName>
    <definedName name="D6L539C22">D6P5!$AU$46</definedName>
    <definedName name="D6L539C23">D6P5!$AW$46</definedName>
    <definedName name="D6L539C24">D6P5!$AY$46</definedName>
    <definedName name="D6L539C25">D6P5!$BA$46</definedName>
    <definedName name="D6L539C3">D6P5!$I$46</definedName>
    <definedName name="D6L539C4">D6P5!$K$46</definedName>
    <definedName name="D6L539C5">D6P5!$M$46</definedName>
    <definedName name="D6L539C6">D6P5!$O$46</definedName>
    <definedName name="D6L539C7">D6P5!$Q$46</definedName>
    <definedName name="D6L539C8">D6P5!$S$46</definedName>
    <definedName name="D6L539C9">D6P5!$U$46</definedName>
    <definedName name="D6L540C1">D6P5!$E$47</definedName>
    <definedName name="D6L540C10">D6P5!$W$47</definedName>
    <definedName name="D6L540C11">D6P5!$Y$47</definedName>
    <definedName name="D6L540C12">D6P5!$AA$47</definedName>
    <definedName name="D6L540C13">D6P5!$AC$47</definedName>
    <definedName name="D6L540C14">D6P5!$AE$47</definedName>
    <definedName name="D6L540C15">D6P5!$AG$47</definedName>
    <definedName name="D6L540C16">D6P5!$AI$47</definedName>
    <definedName name="D6L540C17">D6P5!$AK$47</definedName>
    <definedName name="D6L540C18">D6P5!$AM$47</definedName>
    <definedName name="D6L540C19">D6P5!$AO$47</definedName>
    <definedName name="D6L540C2">D6P5!$G$47</definedName>
    <definedName name="D6L540C20">D6P5!$AQ$47</definedName>
    <definedName name="D6L540C21">D6P5!$AS$47</definedName>
    <definedName name="D6L540C22">D6P5!$AU$47</definedName>
    <definedName name="D6L540C23">D6P5!$AW$47</definedName>
    <definedName name="D6L540C24">D6P5!$AY$47</definedName>
    <definedName name="D6L540C25">D6P5!$BA$47</definedName>
    <definedName name="D6L540C3">D6P5!$I$47</definedName>
    <definedName name="D6L540C4">D6P5!$K$47</definedName>
    <definedName name="D6L540C5">D6P5!$M$47</definedName>
    <definedName name="D6L540C6">D6P5!$O$47</definedName>
    <definedName name="D6L540C7">D6P5!$Q$47</definedName>
    <definedName name="D6L540C8">D6P5!$S$47</definedName>
    <definedName name="D6L540C9">D6P5!$U$47</definedName>
    <definedName name="D6L541C1">D6P5!$E$48</definedName>
    <definedName name="D6L541C10">D6P5!$W$48</definedName>
    <definedName name="D6L541C11">D6P5!$Y$48</definedName>
    <definedName name="D6L541C12">D6P5!$AA$48</definedName>
    <definedName name="D6L541C13">D6P5!$AC$48</definedName>
    <definedName name="D6L541C14">D6P5!$AE$48</definedName>
    <definedName name="D6L541C15">D6P5!$AG$48</definedName>
    <definedName name="D6L541C16">D6P5!$AI$48</definedName>
    <definedName name="D6L541C17">D6P5!$AK$48</definedName>
    <definedName name="D6L541C18">D6P5!$AM$48</definedName>
    <definedName name="D6L541C19">D6P5!$AO$48</definedName>
    <definedName name="D6L541C2">D6P5!$G$48</definedName>
    <definedName name="D6L541C20">D6P5!$AQ$48</definedName>
    <definedName name="D6L541C21">D6P5!$AS$48</definedName>
    <definedName name="D6L541C22">D6P5!$AU$48</definedName>
    <definedName name="D6L541C23">D6P5!$AW$48</definedName>
    <definedName name="D6L541C24">D6P5!$AY$48</definedName>
    <definedName name="D6L541C25">D6P5!$BA$48</definedName>
    <definedName name="D6L541C3">D6P5!$I$48</definedName>
    <definedName name="D6L541C4">D6P5!$K$48</definedName>
    <definedName name="D6L541C5">D6P5!$M$48</definedName>
    <definedName name="D6L541C6">D6P5!$O$48</definedName>
    <definedName name="D6L541C7">D6P5!$Q$48</definedName>
    <definedName name="D6L541C8">D6P5!$S$48</definedName>
    <definedName name="D6L541C9">D6P5!$U$48</definedName>
    <definedName name="D6L5C1">D6P1!$E$12</definedName>
    <definedName name="D6L5C10">D6P1!$W$12</definedName>
    <definedName name="D6L5C11">D6P1!$Y$12</definedName>
    <definedName name="D6L5C2">D6P1!$G$12</definedName>
    <definedName name="D6L5C3">D6P1!$I$12</definedName>
    <definedName name="D6L5C4">D6P1!$K$12</definedName>
    <definedName name="D6L5C5">D6P1!$M$12</definedName>
    <definedName name="D6L5C6">D6P1!$O$12</definedName>
    <definedName name="D6L5C7">D6P1!$Q$12</definedName>
    <definedName name="D6L5C8">D6P1!$S$12</definedName>
    <definedName name="D6L5C9">D6P1!$U$12</definedName>
    <definedName name="D6L601C1">D6P6!$E$8</definedName>
    <definedName name="D6L601C10">D6P6!$W$8</definedName>
    <definedName name="D6L601C11">D6P6!$Y$8</definedName>
    <definedName name="D6L601C12">D6P6!$AA$8</definedName>
    <definedName name="D6L601C13">D6P6!$AC$8</definedName>
    <definedName name="D6L601C14">D6P6!$AE$8</definedName>
    <definedName name="D6L601C15">D6P6!$AG$8</definedName>
    <definedName name="D6L601C16">D6P6!$AI$8</definedName>
    <definedName name="D6L601C17">D6P6!$AK$8</definedName>
    <definedName name="D6L601C18">D6P6!$AM$8</definedName>
    <definedName name="D6L601C19">D6P6!$AO$8</definedName>
    <definedName name="D6L601C2">D6P6!$G$8</definedName>
    <definedName name="D6L601C20">D6P6!$AQ$8</definedName>
    <definedName name="D6L601C21">D6P6!$AS$8</definedName>
    <definedName name="D6L601C22">D6P6!$AU$8</definedName>
    <definedName name="D6L601C23">D6P6!$AW$8</definedName>
    <definedName name="D6L601C24">D6P6!$AY$8</definedName>
    <definedName name="D6L601C25">D6P6!$BA$8</definedName>
    <definedName name="D6L601C3">D6P6!$I$8</definedName>
    <definedName name="D6L601C4">D6P6!$K$8</definedName>
    <definedName name="D6L601C5">D6P6!$M$8</definedName>
    <definedName name="D6L601C6">D6P6!$O$8</definedName>
    <definedName name="D6L601C7">D6P6!$Q$8</definedName>
    <definedName name="D6L601C8">D6P6!$S$8</definedName>
    <definedName name="D6L601C9">D6P6!$U$8</definedName>
    <definedName name="D6L602C1">D6P6!$E$9</definedName>
    <definedName name="D6L602C10">D6P6!$W$9</definedName>
    <definedName name="D6L602C11">D6P6!$Y$9</definedName>
    <definedName name="D6L602C12">D6P6!$AA$9</definedName>
    <definedName name="D6L602C13">D6P6!$AC$9</definedName>
    <definedName name="D6L602C14">D6P6!$AE$9</definedName>
    <definedName name="D6L602C15">D6P6!$AG$9</definedName>
    <definedName name="D6L602C16">D6P6!$AI$9</definedName>
    <definedName name="D6L602C17">D6P6!$AK$9</definedName>
    <definedName name="D6L602C18">D6P6!$AM$9</definedName>
    <definedName name="D6L602C19">D6P6!$AO$9</definedName>
    <definedName name="D6L602C2">D6P6!$G$9</definedName>
    <definedName name="D6L602C20">D6P6!$AQ$9</definedName>
    <definedName name="D6L602C21">D6P6!$AS$9</definedName>
    <definedName name="D6L602C22">D6P6!$AU$9</definedName>
    <definedName name="D6L602C23">D6P6!$AW$9</definedName>
    <definedName name="D6L602C24">D6P6!$AY$9</definedName>
    <definedName name="D6L602C25">D6P6!$BA$9</definedName>
    <definedName name="D6L602C3">D6P6!$I$9</definedName>
    <definedName name="D6L602C4">D6P6!$K$9</definedName>
    <definedName name="D6L602C5">D6P6!$M$9</definedName>
    <definedName name="D6L602C6">D6P6!$O$9</definedName>
    <definedName name="D6L602C7">D6P6!$Q$9</definedName>
    <definedName name="D6L602C8">D6P6!$S$9</definedName>
    <definedName name="D6L602C9">D6P6!$U$9</definedName>
    <definedName name="D6L603C1">D6P6!$E$10</definedName>
    <definedName name="D6L603C10">D6P6!$W$10</definedName>
    <definedName name="D6L603C11">D6P6!$Y$10</definedName>
    <definedName name="D6L603C12">D6P6!$AA$10</definedName>
    <definedName name="D6L603C13">D6P6!$AC$10</definedName>
    <definedName name="D6L603C14">D6P6!$AE$10</definedName>
    <definedName name="D6L603C15">D6P6!$AG$10</definedName>
    <definedName name="D6L603C16">D6P6!$AI$10</definedName>
    <definedName name="D6L603C17">D6P6!$AK$10</definedName>
    <definedName name="D6L603C18">D6P6!$AM$10</definedName>
    <definedName name="D6L603C19">D6P6!$AO$10</definedName>
    <definedName name="D6L603C2">D6P6!$G$10</definedName>
    <definedName name="D6L603C20">D6P6!$AQ$10</definedName>
    <definedName name="D6L603C21">D6P6!$AS$10</definedName>
    <definedName name="D6L603C22">D6P6!$AU$10</definedName>
    <definedName name="D6L603C23">D6P6!$AW$10</definedName>
    <definedName name="D6L603C24">D6P6!$AY$10</definedName>
    <definedName name="D6L603C25">D6P6!$BA$10</definedName>
    <definedName name="D6L603C3">D6P6!$I$10</definedName>
    <definedName name="D6L603C4">D6P6!$K$10</definedName>
    <definedName name="D6L603C5">D6P6!$M$10</definedName>
    <definedName name="D6L603C6">D6P6!$O$10</definedName>
    <definedName name="D6L603C7">D6P6!$Q$10</definedName>
    <definedName name="D6L603C8">D6P6!$S$10</definedName>
    <definedName name="D6L603C9">D6P6!$U$10</definedName>
    <definedName name="D6L604C1">D6P6!$E$11</definedName>
    <definedName name="D6L604C10">D6P6!$W$11</definedName>
    <definedName name="D6L604C11">D6P6!$Y$11</definedName>
    <definedName name="D6L604C12">D6P6!$AA$11</definedName>
    <definedName name="D6L604C13">D6P6!$AC$11</definedName>
    <definedName name="D6L604C14">D6P6!$AE$11</definedName>
    <definedName name="D6L604C15">D6P6!$AG$11</definedName>
    <definedName name="D6L604C16">D6P6!$AI$11</definedName>
    <definedName name="D6L604C17">D6P6!$AK$11</definedName>
    <definedName name="D6L604C18">D6P6!$AM$11</definedName>
    <definedName name="D6L604C19">D6P6!$AO$11</definedName>
    <definedName name="D6L604C2">D6P6!$G$11</definedName>
    <definedName name="D6L604C20">D6P6!$AQ$11</definedName>
    <definedName name="D6L604C21">D6P6!$AS$11</definedName>
    <definedName name="D6L604C22">D6P6!$AU$11</definedName>
    <definedName name="D6L604C23">D6P6!$AW$11</definedName>
    <definedName name="D6L604C24">D6P6!$AY$11</definedName>
    <definedName name="D6L604C25">D6P6!$BA$11</definedName>
    <definedName name="D6L604C3">D6P6!$I$11</definedName>
    <definedName name="D6L604C4">D6P6!$K$11</definedName>
    <definedName name="D6L604C5">D6P6!$M$11</definedName>
    <definedName name="D6L604C6">D6P6!$O$11</definedName>
    <definedName name="D6L604C7">D6P6!$Q$11</definedName>
    <definedName name="D6L604C8">D6P6!$S$11</definedName>
    <definedName name="D6L604C9">D6P6!$U$11</definedName>
    <definedName name="D6L605C1">D6P6!$E$12</definedName>
    <definedName name="D6L605C10">D6P6!$W$12</definedName>
    <definedName name="D6L605C11">D6P6!$Y$12</definedName>
    <definedName name="D6L605C12">D6P6!$AA$12</definedName>
    <definedName name="D6L605C13">D6P6!$AC$12</definedName>
    <definedName name="D6L605C14">D6P6!$AE$12</definedName>
    <definedName name="D6L605C15">D6P6!$AG$12</definedName>
    <definedName name="D6L605C16">D6P6!$AI$12</definedName>
    <definedName name="D6L605C17">D6P6!$AK$12</definedName>
    <definedName name="D6L605C18">D6P6!$AM$12</definedName>
    <definedName name="D6L605C19">D6P6!$AO$12</definedName>
    <definedName name="D6L605C2">D6P6!$G$12</definedName>
    <definedName name="D6L605C20">D6P6!$AQ$12</definedName>
    <definedName name="D6L605C21">D6P6!$AS$12</definedName>
    <definedName name="D6L605C22">D6P6!$AU$12</definedName>
    <definedName name="D6L605C23">D6P6!$AW$12</definedName>
    <definedName name="D6L605C24">D6P6!$AY$12</definedName>
    <definedName name="D6L605C25">D6P6!$BA$12</definedName>
    <definedName name="D6L605C3">D6P6!$I$12</definedName>
    <definedName name="D6L605C4">D6P6!$K$12</definedName>
    <definedName name="D6L605C5">D6P6!$M$12</definedName>
    <definedName name="D6L605C6">D6P6!$O$12</definedName>
    <definedName name="D6L605C7">D6P6!$Q$12</definedName>
    <definedName name="D6L605C8">D6P6!$S$12</definedName>
    <definedName name="D6L605C9">D6P6!$U$12</definedName>
    <definedName name="D6L606C1">D6P6!$E$13</definedName>
    <definedName name="D6L606C10">D6P6!$W$13</definedName>
    <definedName name="D6L606C11">D6P6!$Y$13</definedName>
    <definedName name="D6L606C12">D6P6!$AA$13</definedName>
    <definedName name="D6L606C13">D6P6!$AC$13</definedName>
    <definedName name="D6L606C14">D6P6!$AE$13</definedName>
    <definedName name="D6L606C15">D6P6!$AG$13</definedName>
    <definedName name="D6L606C16">D6P6!$AI$13</definedName>
    <definedName name="D6L606C17">D6P6!$AK$13</definedName>
    <definedName name="D6L606C18">D6P6!$AM$13</definedName>
    <definedName name="D6L606C19">D6P6!$AO$13</definedName>
    <definedName name="D6L606C2">D6P6!$G$13</definedName>
    <definedName name="D6L606C20">D6P6!$AQ$13</definedName>
    <definedName name="D6L606C21">D6P6!$AS$13</definedName>
    <definedName name="D6L606C22">D6P6!$AU$13</definedName>
    <definedName name="D6L606C23">D6P6!$AW$13</definedName>
    <definedName name="D6L606C24">D6P6!$AY$13</definedName>
    <definedName name="D6L606C25">D6P6!$BA$13</definedName>
    <definedName name="D6L606C3">D6P6!$I$13</definedName>
    <definedName name="D6L606C4">D6P6!$K$13</definedName>
    <definedName name="D6L606C5">D6P6!$M$13</definedName>
    <definedName name="D6L606C6">D6P6!$O$13</definedName>
    <definedName name="D6L606C7">D6P6!$Q$13</definedName>
    <definedName name="D6L606C8">D6P6!$S$13</definedName>
    <definedName name="D6L606C9">D6P6!$U$13</definedName>
    <definedName name="D6L607C1">D6P6!$E$14</definedName>
    <definedName name="D6L607C10">D6P6!$W$14</definedName>
    <definedName name="D6L607C11">D6P6!$Y$14</definedName>
    <definedName name="D6L607C12">D6P6!$AA$14</definedName>
    <definedName name="D6L607C13">D6P6!$AC$14</definedName>
    <definedName name="D6L607C14">D6P6!$AE$14</definedName>
    <definedName name="D6L607C15">D6P6!$AG$14</definedName>
    <definedName name="D6L607C16">D6P6!$AI$14</definedName>
    <definedName name="D6L607C17">D6P6!$AK$14</definedName>
    <definedName name="D6L607C18">D6P6!$AM$14</definedName>
    <definedName name="D6L607C19">D6P6!$AO$14</definedName>
    <definedName name="D6L607C2">D6P6!$G$14</definedName>
    <definedName name="D6L607C20">D6P6!$AQ$14</definedName>
    <definedName name="D6L607C21">D6P6!$AS$14</definedName>
    <definedName name="D6L607C22">D6P6!$AU$14</definedName>
    <definedName name="D6L607C23">D6P6!$AW$14</definedName>
    <definedName name="D6L607C24">D6P6!$AY$14</definedName>
    <definedName name="D6L607C25">D6P6!$BA$14</definedName>
    <definedName name="D6L607C3">D6P6!$I$14</definedName>
    <definedName name="D6L607C4">D6P6!$K$14</definedName>
    <definedName name="D6L607C5">D6P6!$M$14</definedName>
    <definedName name="D6L607C6">D6P6!$O$14</definedName>
    <definedName name="D6L607C7">D6P6!$Q$14</definedName>
    <definedName name="D6L607C8">D6P6!$S$14</definedName>
    <definedName name="D6L607C9">D6P6!$U$14</definedName>
    <definedName name="D6L608C1">D6P6!$E$15</definedName>
    <definedName name="D6L608C10">D6P6!$W$15</definedName>
    <definedName name="D6L608C11">D6P6!$Y$15</definedName>
    <definedName name="D6L608C12">D6P6!$AA$15</definedName>
    <definedName name="D6L608C13">D6P6!$AC$15</definedName>
    <definedName name="D6L608C14">D6P6!$AE$15</definedName>
    <definedName name="D6L608C15">D6P6!$AG$15</definedName>
    <definedName name="D6L608C16">D6P6!$AI$15</definedName>
    <definedName name="D6L608C17">D6P6!$AK$15</definedName>
    <definedName name="D6L608C18">D6P6!$AM$15</definedName>
    <definedName name="D6L608C19">D6P6!$AO$15</definedName>
    <definedName name="D6L608C2">D6P6!$G$15</definedName>
    <definedName name="D6L608C20">D6P6!$AQ$15</definedName>
    <definedName name="D6L608C21">D6P6!$AS$15</definedName>
    <definedName name="D6L608C22">D6P6!$AU$15</definedName>
    <definedName name="D6L608C23">D6P6!$AW$15</definedName>
    <definedName name="D6L608C24">D6P6!$AY$15</definedName>
    <definedName name="D6L608C25">D6P6!$BA$15</definedName>
    <definedName name="D6L608C3">D6P6!$I$15</definedName>
    <definedName name="D6L608C4">D6P6!$K$15</definedName>
    <definedName name="D6L608C5">D6P6!$M$15</definedName>
    <definedName name="D6L608C6">D6P6!$O$15</definedName>
    <definedName name="D6L608C7">D6P6!$Q$15</definedName>
    <definedName name="D6L608C8">D6P6!$S$15</definedName>
    <definedName name="D6L608C9">D6P6!$U$15</definedName>
    <definedName name="D6L609C1">D6P6!$E$16</definedName>
    <definedName name="D6L609C10">D6P6!$W$16</definedName>
    <definedName name="D6L609C11">D6P6!$Y$16</definedName>
    <definedName name="D6L609C12">D6P6!$AA$16</definedName>
    <definedName name="D6L609C13">D6P6!$AC$16</definedName>
    <definedName name="D6L609C14">D6P6!$AE$16</definedName>
    <definedName name="D6L609C15">D6P6!$AG$16</definedName>
    <definedName name="D6L609C16">D6P6!$AI$16</definedName>
    <definedName name="D6L609C17">D6P6!$AK$16</definedName>
    <definedName name="D6L609C18">D6P6!$AM$16</definedName>
    <definedName name="D6L609C19">D6P6!$AO$16</definedName>
    <definedName name="D6L609C2">D6P6!$G$16</definedName>
    <definedName name="D6L609C20">D6P6!$AQ$16</definedName>
    <definedName name="D6L609C21">D6P6!$AS$16</definedName>
    <definedName name="D6L609C22">D6P6!$AU$16</definedName>
    <definedName name="D6L609C23">D6P6!$AW$16</definedName>
    <definedName name="D6L609C24">D6P6!$AY$16</definedName>
    <definedName name="D6L609C25">D6P6!$BA$16</definedName>
    <definedName name="D6L609C3">D6P6!$I$16</definedName>
    <definedName name="D6L609C4">D6P6!$K$16</definedName>
    <definedName name="D6L609C5">D6P6!$M$16</definedName>
    <definedName name="D6L609C6">D6P6!$O$16</definedName>
    <definedName name="D6L609C7">D6P6!$Q$16</definedName>
    <definedName name="D6L609C8">D6P6!$S$16</definedName>
    <definedName name="D6L609C9">D6P6!$U$16</definedName>
    <definedName name="D6L610C1">D6P6!$E$17</definedName>
    <definedName name="D6L610C10">D6P6!$W$17</definedName>
    <definedName name="D6L610C11">D6P6!$Y$17</definedName>
    <definedName name="D6L610C12">D6P6!$AA$17</definedName>
    <definedName name="D6L610C13">D6P6!$AC$17</definedName>
    <definedName name="D6L610C14">D6P6!$AE$17</definedName>
    <definedName name="D6L610C15">D6P6!$AG$17</definedName>
    <definedName name="D6L610C16">D6P6!$AI$17</definedName>
    <definedName name="D6L610C17">D6P6!$AK$17</definedName>
    <definedName name="D6L610C18">D6P6!$AM$17</definedName>
    <definedName name="D6L610C19">D6P6!$AO$17</definedName>
    <definedName name="D6L610C2">D6P6!$G$17</definedName>
    <definedName name="D6L610C20">D6P6!$AQ$17</definedName>
    <definedName name="D6L610C21">D6P6!$AS$17</definedName>
    <definedName name="D6L610C22">D6P6!$AU$17</definedName>
    <definedName name="D6L610C23">D6P6!$AW$17</definedName>
    <definedName name="D6L610C24">D6P6!$AY$17</definedName>
    <definedName name="D6L610C25">D6P6!$BA$17</definedName>
    <definedName name="D6L610C3">D6P6!$I$17</definedName>
    <definedName name="D6L610C4">D6P6!$K$17</definedName>
    <definedName name="D6L610C5">D6P6!$M$17</definedName>
    <definedName name="D6L610C6">D6P6!$O$17</definedName>
    <definedName name="D6L610C7">D6P6!$Q$17</definedName>
    <definedName name="D6L610C8">D6P6!$S$17</definedName>
    <definedName name="D6L610C9">D6P6!$U$17</definedName>
    <definedName name="D6L611C1">D6P6!$E$18</definedName>
    <definedName name="D6L611C10">D6P6!$W$18</definedName>
    <definedName name="D6L611C11">D6P6!$Y$18</definedName>
    <definedName name="D6L611C12">D6P6!$AA$18</definedName>
    <definedName name="D6L611C13">D6P6!$AC$18</definedName>
    <definedName name="D6L611C14">D6P6!$AE$18</definedName>
    <definedName name="D6L611C15">D6P6!$AG$18</definedName>
    <definedName name="D6L611C16">D6P6!$AI$18</definedName>
    <definedName name="D6L611C17">D6P6!$AK$18</definedName>
    <definedName name="D6L611C18">D6P6!$AM$18</definedName>
    <definedName name="D6L611C19">D6P6!$AO$18</definedName>
    <definedName name="D6L611C2">D6P6!$G$18</definedName>
    <definedName name="D6L611C20">D6P6!$AQ$18</definedName>
    <definedName name="D6L611C21">D6P6!$AS$18</definedName>
    <definedName name="D6L611C22">D6P6!$AU$18</definedName>
    <definedName name="D6L611C23">D6P6!$AW$18</definedName>
    <definedName name="D6L611C24">D6P6!$AY$18</definedName>
    <definedName name="D6L611C25">D6P6!$BA$18</definedName>
    <definedName name="D6L611C3">D6P6!$I$18</definedName>
    <definedName name="D6L611C4">D6P6!$K$18</definedName>
    <definedName name="D6L611C5">D6P6!$M$18</definedName>
    <definedName name="D6L611C6">D6P6!$O$18</definedName>
    <definedName name="D6L611C7">D6P6!$Q$18</definedName>
    <definedName name="D6L611C8">D6P6!$S$18</definedName>
    <definedName name="D6L611C9">D6P6!$U$18</definedName>
    <definedName name="D6L612C1">D6P6!$E$19</definedName>
    <definedName name="D6L612C10">D6P6!$W$19</definedName>
    <definedName name="D6L612C11">D6P6!$Y$19</definedName>
    <definedName name="D6L612C12">D6P6!$AA$19</definedName>
    <definedName name="D6L612C13">D6P6!$AC$19</definedName>
    <definedName name="D6L612C14">D6P6!$AE$19</definedName>
    <definedName name="D6L612C15">D6P6!$AG$19</definedName>
    <definedName name="D6L612C16">D6P6!$AI$19</definedName>
    <definedName name="D6L612C17">D6P6!$AK$19</definedName>
    <definedName name="D6L612C18">D6P6!$AM$19</definedName>
    <definedName name="D6L612C19">D6P6!$AO$19</definedName>
    <definedName name="D6L612C2">D6P6!$G$19</definedName>
    <definedName name="D6L612C20">D6P6!$AQ$19</definedName>
    <definedName name="D6L612C21">D6P6!$AS$19</definedName>
    <definedName name="D6L612C22">D6P6!$AU$19</definedName>
    <definedName name="D6L612C23">D6P6!$AW$19</definedName>
    <definedName name="D6L612C24">D6P6!$AY$19</definedName>
    <definedName name="D6L612C25">D6P6!$BA$19</definedName>
    <definedName name="D6L612C3">D6P6!$I$19</definedName>
    <definedName name="D6L612C4">D6P6!$K$19</definedName>
    <definedName name="D6L612C5">D6P6!$M$19</definedName>
    <definedName name="D6L612C6">D6P6!$O$19</definedName>
    <definedName name="D6L612C7">D6P6!$Q$19</definedName>
    <definedName name="D6L612C8">D6P6!$S$19</definedName>
    <definedName name="D6L612C9">D6P6!$U$19</definedName>
    <definedName name="D6L613C1">D6P6!$E$20</definedName>
    <definedName name="D6L613C10">D6P6!$W$20</definedName>
    <definedName name="D6L613C11">D6P6!$Y$20</definedName>
    <definedName name="D6L613C12">D6P6!$AA$20</definedName>
    <definedName name="D6L613C13">D6P6!$AC$20</definedName>
    <definedName name="D6L613C14">D6P6!$AE$20</definedName>
    <definedName name="D6L613C15">D6P6!$AG$20</definedName>
    <definedName name="D6L613C16">D6P6!$AI$20</definedName>
    <definedName name="D6L613C17">D6P6!$AK$20</definedName>
    <definedName name="D6L613C18">D6P6!$AM$20</definedName>
    <definedName name="D6L613C19">D6P6!$AO$20</definedName>
    <definedName name="D6L613C2">D6P6!$G$20</definedName>
    <definedName name="D6L613C20">D6P6!$AQ$20</definedName>
    <definedName name="D6L613C21">D6P6!$AS$20</definedName>
    <definedName name="D6L613C22">D6P6!$AU$20</definedName>
    <definedName name="D6L613C23">D6P6!$AW$20</definedName>
    <definedName name="D6L613C24">D6P6!$AY$20</definedName>
    <definedName name="D6L613C25">D6P6!$BA$20</definedName>
    <definedName name="D6L613C3">D6P6!$I$20</definedName>
    <definedName name="D6L613C4">D6P6!$K$20</definedName>
    <definedName name="D6L613C5">D6P6!$M$20</definedName>
    <definedName name="D6L613C6">D6P6!$O$20</definedName>
    <definedName name="D6L613C7">D6P6!$Q$20</definedName>
    <definedName name="D6L613C8">D6P6!$S$20</definedName>
    <definedName name="D6L613C9">D6P6!$U$20</definedName>
    <definedName name="D6L614C1">D6P6!$E$21</definedName>
    <definedName name="D6L614C10">D6P6!$W$21</definedName>
    <definedName name="D6L614C11">D6P6!$Y$21</definedName>
    <definedName name="D6L614C12">D6P6!$AA$21</definedName>
    <definedName name="D6L614C13">D6P6!$AC$21</definedName>
    <definedName name="D6L614C14">D6P6!$AE$21</definedName>
    <definedName name="D6L614C15">D6P6!$AG$21</definedName>
    <definedName name="D6L614C16">D6P6!$AI$21</definedName>
    <definedName name="D6L614C17">D6P6!$AK$21</definedName>
    <definedName name="D6L614C18">D6P6!$AM$21</definedName>
    <definedName name="D6L614C19">D6P6!$AO$21</definedName>
    <definedName name="D6L614C2">D6P6!$G$21</definedName>
    <definedName name="D6L614C20">D6P6!$AQ$21</definedName>
    <definedName name="D6L614C21">D6P6!$AS$21</definedName>
    <definedName name="D6L614C22">D6P6!$AU$21</definedName>
    <definedName name="D6L614C23">D6P6!$AW$21</definedName>
    <definedName name="D6L614C24">D6P6!$AY$21</definedName>
    <definedName name="D6L614C25">D6P6!$BA$21</definedName>
    <definedName name="D6L614C3">D6P6!$I$21</definedName>
    <definedName name="D6L614C4">D6P6!$K$21</definedName>
    <definedName name="D6L614C5">D6P6!$M$21</definedName>
    <definedName name="D6L614C6">D6P6!$O$21</definedName>
    <definedName name="D6L614C7">D6P6!$Q$21</definedName>
    <definedName name="D6L614C8">D6P6!$S$21</definedName>
    <definedName name="D6L614C9">D6P6!$U$21</definedName>
    <definedName name="D6L615C1">D6P6!$E$22</definedName>
    <definedName name="D6L615C10">D6P6!$W$22</definedName>
    <definedName name="D6L615C11">D6P6!$Y$22</definedName>
    <definedName name="D6L615C12">D6P6!$AA$22</definedName>
    <definedName name="D6L615C13">D6P6!$AC$22</definedName>
    <definedName name="D6L615C14">D6P6!$AE$22</definedName>
    <definedName name="D6L615C15">D6P6!$AG$22</definedName>
    <definedName name="D6L615C16">D6P6!$AI$22</definedName>
    <definedName name="D6L615C17">D6P6!$AK$22</definedName>
    <definedName name="D6L615C18">D6P6!$AM$22</definedName>
    <definedName name="D6L615C19">D6P6!$AO$22</definedName>
    <definedName name="D6L615C2">D6P6!$G$22</definedName>
    <definedName name="D6L615C20">D6P6!$AQ$22</definedName>
    <definedName name="D6L615C21">D6P6!$AS$22</definedName>
    <definedName name="D6L615C22">D6P6!$AU$22</definedName>
    <definedName name="D6L615C23">D6P6!$AW$22</definedName>
    <definedName name="D6L615C24">D6P6!$AY$22</definedName>
    <definedName name="D6L615C25">D6P6!$BA$22</definedName>
    <definedName name="D6L615C3">D6P6!$I$22</definedName>
    <definedName name="D6L615C4">D6P6!$K$22</definedName>
    <definedName name="D6L615C5">D6P6!$M$22</definedName>
    <definedName name="D6L615C6">D6P6!$O$22</definedName>
    <definedName name="D6L615C7">D6P6!$Q$22</definedName>
    <definedName name="D6L615C8">D6P6!$S$22</definedName>
    <definedName name="D6L615C9">D6P6!$U$22</definedName>
    <definedName name="D6L616C1">D6P6!$E$23</definedName>
    <definedName name="D6L616C10">D6P6!$W$23</definedName>
    <definedName name="D6L616C11">D6P6!$Y$23</definedName>
    <definedName name="D6L616C12">D6P6!$AA$23</definedName>
    <definedName name="D6L616C13">D6P6!$AC$23</definedName>
    <definedName name="D6L616C14">D6P6!$AE$23</definedName>
    <definedName name="D6L616C15">D6P6!$AG$23</definedName>
    <definedName name="D6L616C16">D6P6!$AI$23</definedName>
    <definedName name="D6L616C17">D6P6!$AK$23</definedName>
    <definedName name="D6L616C18">D6P6!$AM$23</definedName>
    <definedName name="D6L616C19">D6P6!$AO$23</definedName>
    <definedName name="D6L616C2">D6P6!$G$23</definedName>
    <definedName name="D6L616C20">D6P6!$AQ$23</definedName>
    <definedName name="D6L616C21">D6P6!$AS$23</definedName>
    <definedName name="D6L616C22">D6P6!$AU$23</definedName>
    <definedName name="D6L616C23">D6P6!$AW$23</definedName>
    <definedName name="D6L616C24">D6P6!$AY$23</definedName>
    <definedName name="D6L616C25">D6P6!$BA$23</definedName>
    <definedName name="D6L616C3">D6P6!$I$23</definedName>
    <definedName name="D6L616C4">D6P6!$K$23</definedName>
    <definedName name="D6L616C5">D6P6!$M$23</definedName>
    <definedName name="D6L616C6">D6P6!$O$23</definedName>
    <definedName name="D6L616C7">D6P6!$Q$23</definedName>
    <definedName name="D6L616C8">D6P6!$S$23</definedName>
    <definedName name="D6L616C9">D6P6!$U$23</definedName>
    <definedName name="D6L617C1">D6P6!$E$24</definedName>
    <definedName name="D6L617C10">D6P6!$W$24</definedName>
    <definedName name="D6L617C11">D6P6!$Y$24</definedName>
    <definedName name="D6L617C12">D6P6!$AA$24</definedName>
    <definedName name="D6L617C13">D6P6!$AC$24</definedName>
    <definedName name="D6L617C14">D6P6!$AE$24</definedName>
    <definedName name="D6L617C15">D6P6!$AG$24</definedName>
    <definedName name="D6L617C16">D6P6!$AI$24</definedName>
    <definedName name="D6L617C17">D6P6!$AK$24</definedName>
    <definedName name="D6L617C18">D6P6!$AM$24</definedName>
    <definedName name="D6L617C19">D6P6!$AO$24</definedName>
    <definedName name="D6L617C2">D6P6!$G$24</definedName>
    <definedName name="D6L617C20">D6P6!$AQ$24</definedName>
    <definedName name="D6L617C21">D6P6!$AS$24</definedName>
    <definedName name="D6L617C22">D6P6!$AU$24</definedName>
    <definedName name="D6L617C23">D6P6!$AW$24</definedName>
    <definedName name="D6L617C24">D6P6!$AY$24</definedName>
    <definedName name="D6L617C25">D6P6!$BA$24</definedName>
    <definedName name="D6L617C3">D6P6!$I$24</definedName>
    <definedName name="D6L617C4">D6P6!$K$24</definedName>
    <definedName name="D6L617C5">D6P6!$M$24</definedName>
    <definedName name="D6L617C6">D6P6!$O$24</definedName>
    <definedName name="D6L617C7">D6P6!$Q$24</definedName>
    <definedName name="D6L617C8">D6P6!$S$24</definedName>
    <definedName name="D6L617C9">D6P6!$U$24</definedName>
    <definedName name="D6L618C1">D6P6!$E$25</definedName>
    <definedName name="D6L618C10">D6P6!$W$25</definedName>
    <definedName name="D6L618C11">D6P6!$Y$25</definedName>
    <definedName name="D6L618C12">D6P6!$AA$25</definedName>
    <definedName name="D6L618C13">D6P6!$AC$25</definedName>
    <definedName name="D6L618C14">D6P6!$AE$25</definedName>
    <definedName name="D6L618C15">D6P6!$AG$25</definedName>
    <definedName name="D6L618C16">D6P6!$AI$25</definedName>
    <definedName name="D6L618C17">D6P6!$AK$25</definedName>
    <definedName name="D6L618C18">D6P6!$AM$25</definedName>
    <definedName name="D6L618C19">D6P6!$AO$25</definedName>
    <definedName name="D6L618C2">D6P6!$G$25</definedName>
    <definedName name="D6L618C20">D6P6!$AQ$25</definedName>
    <definedName name="D6L618C21">D6P6!$AS$25</definedName>
    <definedName name="D6L618C22">D6P6!$AU$25</definedName>
    <definedName name="D6L618C23">D6P6!$AW$25</definedName>
    <definedName name="D6L618C24">D6P6!$AY$25</definedName>
    <definedName name="D6L618C25">D6P6!$BA$25</definedName>
    <definedName name="D6L618C3">D6P6!$I$25</definedName>
    <definedName name="D6L618C4">D6P6!$K$25</definedName>
    <definedName name="D6L618C5">D6P6!$M$25</definedName>
    <definedName name="D6L618C6">D6P6!$O$25</definedName>
    <definedName name="D6L618C7">D6P6!$Q$25</definedName>
    <definedName name="D6L618C8">D6P6!$S$25</definedName>
    <definedName name="D6L618C9">D6P6!$U$25</definedName>
    <definedName name="D6L619C1">D6P6!$E$26</definedName>
    <definedName name="D6L619C10">D6P6!$W$26</definedName>
    <definedName name="D6L619C11">D6P6!$Y$26</definedName>
    <definedName name="D6L619C12">D6P6!$AA$26</definedName>
    <definedName name="D6L619C13">D6P6!$AC$26</definedName>
    <definedName name="D6L619C14">D6P6!$AE$26</definedName>
    <definedName name="D6L619C15">D6P6!$AG$26</definedName>
    <definedName name="D6L619C16">D6P6!$AI$26</definedName>
    <definedName name="D6L619C17">D6P6!$AK$26</definedName>
    <definedName name="D6L619C18">D6P6!$AM$26</definedName>
    <definedName name="D6L619C19">D6P6!$AO$26</definedName>
    <definedName name="D6L619C2">D6P6!$G$26</definedName>
    <definedName name="D6L619C20">D6P6!$AQ$26</definedName>
    <definedName name="D6L619C21">D6P6!$AS$26</definedName>
    <definedName name="D6L619C22">D6P6!$AU$26</definedName>
    <definedName name="D6L619C23">D6P6!$AW$26</definedName>
    <definedName name="D6L619C24">D6P6!$AY$26</definedName>
    <definedName name="D6L619C25">D6P6!$BA$26</definedName>
    <definedName name="D6L619C3">D6P6!$I$26</definedName>
    <definedName name="D6L619C4">D6P6!$K$26</definedName>
    <definedName name="D6L619C5">D6P6!$M$26</definedName>
    <definedName name="D6L619C6">D6P6!$O$26</definedName>
    <definedName name="D6L619C7">D6P6!$Q$26</definedName>
    <definedName name="D6L619C8">D6P6!$S$26</definedName>
    <definedName name="D6L619C9">D6P6!$U$26</definedName>
    <definedName name="D6L620C1">D6P6!$E$27</definedName>
    <definedName name="D6L620C10">D6P6!$W$27</definedName>
    <definedName name="D6L620C11">D6P6!$Y$27</definedName>
    <definedName name="D6L620C12">D6P6!$AA$27</definedName>
    <definedName name="D6L620C13">D6P6!$AC$27</definedName>
    <definedName name="D6L620C14">D6P6!$AE$27</definedName>
    <definedName name="D6L620C15">D6P6!$AG$27</definedName>
    <definedName name="D6L620C16">D6P6!$AI$27</definedName>
    <definedName name="D6L620C17">D6P6!$AK$27</definedName>
    <definedName name="D6L620C18">D6P6!$AM$27</definedName>
    <definedName name="D6L620C19">D6P6!$AO$27</definedName>
    <definedName name="D6L620C2">D6P6!$G$27</definedName>
    <definedName name="D6L620C20">D6P6!$AQ$27</definedName>
    <definedName name="D6L620C21">D6P6!$AS$27</definedName>
    <definedName name="D6L620C22">D6P6!$AU$27</definedName>
    <definedName name="D6L620C23">D6P6!$AW$27</definedName>
    <definedName name="D6L620C24">D6P6!$AY$27</definedName>
    <definedName name="D6L620C25">D6P6!$BA$27</definedName>
    <definedName name="D6L620C3">D6P6!$I$27</definedName>
    <definedName name="D6L620C4">D6P6!$K$27</definedName>
    <definedName name="D6L620C5">D6P6!$M$27</definedName>
    <definedName name="D6L620C6">D6P6!$O$27</definedName>
    <definedName name="D6L620C7">D6P6!$Q$27</definedName>
    <definedName name="D6L620C8">D6P6!$S$27</definedName>
    <definedName name="D6L620C9">D6P6!$U$27</definedName>
    <definedName name="D6L621C1">D6P6!$E$28</definedName>
    <definedName name="D6L621C10">D6P6!$W$28</definedName>
    <definedName name="D6L621C11">D6P6!$Y$28</definedName>
    <definedName name="D6L621C12">D6P6!$AA$28</definedName>
    <definedName name="D6L621C13">D6P6!$AC$28</definedName>
    <definedName name="D6L621C14">D6P6!$AE$28</definedName>
    <definedName name="D6L621C15">D6P6!$AG$28</definedName>
    <definedName name="D6L621C16">D6P6!$AI$28</definedName>
    <definedName name="D6L621C17">D6P6!$AK$28</definedName>
    <definedName name="D6L621C18">D6P6!$AM$28</definedName>
    <definedName name="D6L621C19">D6P6!$AO$28</definedName>
    <definedName name="D6L621C2">D6P6!$G$28</definedName>
    <definedName name="D6L621C20">D6P6!$AQ$28</definedName>
    <definedName name="D6L621C21">D6P6!$AS$28</definedName>
    <definedName name="D6L621C22">D6P6!$AU$28</definedName>
    <definedName name="D6L621C23">D6P6!$AW$28</definedName>
    <definedName name="D6L621C24">D6P6!$AY$28</definedName>
    <definedName name="D6L621C25">D6P6!$BA$28</definedName>
    <definedName name="D6L621C3">D6P6!$I$28</definedName>
    <definedName name="D6L621C4">D6P6!$K$28</definedName>
    <definedName name="D6L621C5">D6P6!$M$28</definedName>
    <definedName name="D6L621C6">D6P6!$O$28</definedName>
    <definedName name="D6L621C7">D6P6!$Q$28</definedName>
    <definedName name="D6L621C8">D6P6!$S$28</definedName>
    <definedName name="D6L621C9">D6P6!$U$28</definedName>
    <definedName name="D6L622C1">D6P6!$E$29</definedName>
    <definedName name="D6L622C10">D6P6!$W$29</definedName>
    <definedName name="D6L622C11">D6P6!$Y$29</definedName>
    <definedName name="D6L622C12">D6P6!$AA$29</definedName>
    <definedName name="D6L622C13">D6P6!$AC$29</definedName>
    <definedName name="D6L622C14">D6P6!$AE$29</definedName>
    <definedName name="D6L622C15">D6P6!$AG$29</definedName>
    <definedName name="D6L622C16">D6P6!$AI$29</definedName>
    <definedName name="D6L622C17">D6P6!$AK$29</definedName>
    <definedName name="D6L622C18">D6P6!$AM$29</definedName>
    <definedName name="D6L622C19">D6P6!$AO$29</definedName>
    <definedName name="D6L622C2">D6P6!$G$29</definedName>
    <definedName name="D6L622C20">D6P6!$AQ$29</definedName>
    <definedName name="D6L622C21">D6P6!$AS$29</definedName>
    <definedName name="D6L622C22">D6P6!$AU$29</definedName>
    <definedName name="D6L622C23">D6P6!$AW$29</definedName>
    <definedName name="D6L622C24">D6P6!$AY$29</definedName>
    <definedName name="D6L622C25">D6P6!$BA$29</definedName>
    <definedName name="D6L622C3">D6P6!$I$29</definedName>
    <definedName name="D6L622C4">D6P6!$K$29</definedName>
    <definedName name="D6L622C5">D6P6!$M$29</definedName>
    <definedName name="D6L622C6">D6P6!$O$29</definedName>
    <definedName name="D6L622C7">D6P6!$Q$29</definedName>
    <definedName name="D6L622C8">D6P6!$S$29</definedName>
    <definedName name="D6L622C9">D6P6!$U$29</definedName>
    <definedName name="D6L623C1">D6P6!$E$30</definedName>
    <definedName name="D6L623C10">D6P6!$W$30</definedName>
    <definedName name="D6L623C11">D6P6!$Y$30</definedName>
    <definedName name="D6L623C12">D6P6!$AA$30</definedName>
    <definedName name="D6L623C13">D6P6!$AC$30</definedName>
    <definedName name="D6L623C14">D6P6!$AE$30</definedName>
    <definedName name="D6L623C15">D6P6!$AG$30</definedName>
    <definedName name="D6L623C16">D6P6!$AI$30</definedName>
    <definedName name="D6L623C17">D6P6!$AK$30</definedName>
    <definedName name="D6L623C18">D6P6!$AM$30</definedName>
    <definedName name="D6L623C19">D6P6!$AO$30</definedName>
    <definedName name="D6L623C2">D6P6!$G$30</definedName>
    <definedName name="D6L623C20">D6P6!$AQ$30</definedName>
    <definedName name="D6L623C21">D6P6!$AS$30</definedName>
    <definedName name="D6L623C22">D6P6!$AU$30</definedName>
    <definedName name="D6L623C23">D6P6!$AW$30</definedName>
    <definedName name="D6L623C24">D6P6!$AY$30</definedName>
    <definedName name="D6L623C25">D6P6!$BA$30</definedName>
    <definedName name="D6L623C3">D6P6!$I$30</definedName>
    <definedName name="D6L623C4">D6P6!$K$30</definedName>
    <definedName name="D6L623C5">D6P6!$M$30</definedName>
    <definedName name="D6L623C6">D6P6!$O$30</definedName>
    <definedName name="D6L623C7">D6P6!$Q$30</definedName>
    <definedName name="D6L623C8">D6P6!$S$30</definedName>
    <definedName name="D6L623C9">D6P6!$U$30</definedName>
    <definedName name="D6L624C1">D6P6!$E$31</definedName>
    <definedName name="D6L624C10">D6P6!$W$31</definedName>
    <definedName name="D6L624C11">D6P6!$Y$31</definedName>
    <definedName name="D6L624C12">D6P6!$AA$31</definedName>
    <definedName name="D6L624C13">D6P6!$AC$31</definedName>
    <definedName name="D6L624C14">D6P6!$AE$31</definedName>
    <definedName name="D6L624C15">D6P6!$AG$31</definedName>
    <definedName name="D6L624C16">D6P6!$AI$31</definedName>
    <definedName name="D6L624C17">D6P6!$AK$31</definedName>
    <definedName name="D6L624C18">D6P6!$AM$31</definedName>
    <definedName name="D6L624C19">D6P6!$AO$31</definedName>
    <definedName name="D6L624C2">D6P6!$G$31</definedName>
    <definedName name="D6L624C20">D6P6!$AQ$31</definedName>
    <definedName name="D6L624C21">D6P6!$AS$31</definedName>
    <definedName name="D6L624C22">D6P6!$AU$31</definedName>
    <definedName name="D6L624C23">D6P6!$AW$31</definedName>
    <definedName name="D6L624C24">D6P6!$AY$31</definedName>
    <definedName name="D6L624C25">D6P6!$BA$31</definedName>
    <definedName name="D6L624C3">D6P6!$I$31</definedName>
    <definedName name="D6L624C4">D6P6!$K$31</definedName>
    <definedName name="D6L624C5">D6P6!$M$31</definedName>
    <definedName name="D6L624C6">D6P6!$O$31</definedName>
    <definedName name="D6L624C7">D6P6!$Q$31</definedName>
    <definedName name="D6L624C8">D6P6!$S$31</definedName>
    <definedName name="D6L624C9">D6P6!$U$31</definedName>
    <definedName name="D6L625C1">D6P6!$E$32</definedName>
    <definedName name="D6L625C10">D6P6!$W$32</definedName>
    <definedName name="D6L625C11">D6P6!$Y$32</definedName>
    <definedName name="D6L625C12">D6P6!$AA$32</definedName>
    <definedName name="D6L625C13">D6P6!$AC$32</definedName>
    <definedName name="D6L625C14">D6P6!$AE$32</definedName>
    <definedName name="D6L625C15">D6P6!$AG$32</definedName>
    <definedName name="D6L625C16">D6P6!$AI$32</definedName>
    <definedName name="D6L625C17">D6P6!$AK$32</definedName>
    <definedName name="D6L625C18">D6P6!$AM$32</definedName>
    <definedName name="D6L625C19">D6P6!$AO$32</definedName>
    <definedName name="D6L625C2">D6P6!$G$32</definedName>
    <definedName name="D6L625C20">D6P6!$AQ$32</definedName>
    <definedName name="D6L625C21">D6P6!$AS$32</definedName>
    <definedName name="D6L625C22">D6P6!$AU$32</definedName>
    <definedName name="D6L625C23">D6P6!$AW$32</definedName>
    <definedName name="D6L625C24">D6P6!$AY$32</definedName>
    <definedName name="D6L625C25">D6P6!$BA$32</definedName>
    <definedName name="D6L625C3">D6P6!$I$32</definedName>
    <definedName name="D6L625C4">D6P6!$K$32</definedName>
    <definedName name="D6L625C5">D6P6!$M$32</definedName>
    <definedName name="D6L625C6">D6P6!$O$32</definedName>
    <definedName name="D6L625C7">D6P6!$Q$32</definedName>
    <definedName name="D6L625C8">D6P6!$S$32</definedName>
    <definedName name="D6L625C9">D6P6!$U$32</definedName>
    <definedName name="D6L626C1">D6P6!$E$33</definedName>
    <definedName name="D6L626C10">D6P6!$W$33</definedName>
    <definedName name="D6L626C11">D6P6!$Y$33</definedName>
    <definedName name="D6L626C12">D6P6!$AA$33</definedName>
    <definedName name="D6L626C13">D6P6!$AC$33</definedName>
    <definedName name="D6L626C14">D6P6!$AE$33</definedName>
    <definedName name="D6L626C15">D6P6!$AG$33</definedName>
    <definedName name="D6L626C16">D6P6!$AI$33</definedName>
    <definedName name="D6L626C17">D6P6!$AK$33</definedName>
    <definedName name="D6L626C18">D6P6!$AM$33</definedName>
    <definedName name="D6L626C19">D6P6!$AO$33</definedName>
    <definedName name="D6L626C2">D6P6!$G$33</definedName>
    <definedName name="D6L626C20">D6P6!$AQ$33</definedName>
    <definedName name="D6L626C21">D6P6!$AS$33</definedName>
    <definedName name="D6L626C22">D6P6!$AU$33</definedName>
    <definedName name="D6L626C23">D6P6!$AW$33</definedName>
    <definedName name="D6L626C24">D6P6!$AY$33</definedName>
    <definedName name="D6L626C25">D6P6!$BA$33</definedName>
    <definedName name="D6L626C3">D6P6!$I$33</definedName>
    <definedName name="D6L626C4">D6P6!$K$33</definedName>
    <definedName name="D6L626C5">D6P6!$M$33</definedName>
    <definedName name="D6L626C6">D6P6!$O$33</definedName>
    <definedName name="D6L626C7">D6P6!$Q$33</definedName>
    <definedName name="D6L626C8">D6P6!$S$33</definedName>
    <definedName name="D6L626C9">D6P6!$U$33</definedName>
    <definedName name="D6L627C1">D6P6!$E$34</definedName>
    <definedName name="D6L627C10">D6P6!$W$34</definedName>
    <definedName name="D6L627C11">D6P6!$Y$34</definedName>
    <definedName name="D6L627C12">D6P6!$AA$34</definedName>
    <definedName name="D6L627C13">D6P6!$AC$34</definedName>
    <definedName name="D6L627C14">D6P6!$AE$34</definedName>
    <definedName name="D6L627C15">D6P6!$AG$34</definedName>
    <definedName name="D6L627C16">D6P6!$AI$34</definedName>
    <definedName name="D6L627C17">D6P6!$AK$34</definedName>
    <definedName name="D6L627C18">D6P6!$AM$34</definedName>
    <definedName name="D6L627C19">D6P6!$AO$34</definedName>
    <definedName name="D6L627C2">D6P6!$G$34</definedName>
    <definedName name="D6L627C20">D6P6!$AQ$34</definedName>
    <definedName name="D6L627C21">D6P6!$AS$34</definedName>
    <definedName name="D6L627C22">D6P6!$AU$34</definedName>
    <definedName name="D6L627C23">D6P6!$AW$34</definedName>
    <definedName name="D6L627C24">D6P6!$AY$34</definedName>
    <definedName name="D6L627C25">D6P6!$BA$34</definedName>
    <definedName name="D6L627C3">D6P6!$I$34</definedName>
    <definedName name="D6L627C4">D6P6!$K$34</definedName>
    <definedName name="D6L627C5">D6P6!$M$34</definedName>
    <definedName name="D6L627C6">D6P6!$O$34</definedName>
    <definedName name="D6L627C7">D6P6!$Q$34</definedName>
    <definedName name="D6L627C8">D6P6!$S$34</definedName>
    <definedName name="D6L627C9">D6P6!$U$34</definedName>
    <definedName name="D6L628C1">D6P6!$E$35</definedName>
    <definedName name="D6L628C10">D6P6!$W$35</definedName>
    <definedName name="D6L628C11">D6P6!$Y$35</definedName>
    <definedName name="D6L628C12">D6P6!$AA$35</definedName>
    <definedName name="D6L628C13">D6P6!$AC$35</definedName>
    <definedName name="D6L628C14">D6P6!$AE$35</definedName>
    <definedName name="D6L628C15">D6P6!$AG$35</definedName>
    <definedName name="D6L628C16">D6P6!$AI$35</definedName>
    <definedName name="D6L628C17">D6P6!$AK$35</definedName>
    <definedName name="D6L628C18">D6P6!$AM$35</definedName>
    <definedName name="D6L628C19">D6P6!$AO$35</definedName>
    <definedName name="D6L628C2">D6P6!$G$35</definedName>
    <definedName name="D6L628C20">D6P6!$AQ$35</definedName>
    <definedName name="D6L628C21">D6P6!$AS$35</definedName>
    <definedName name="D6L628C22">D6P6!$AU$35</definedName>
    <definedName name="D6L628C23">D6P6!$AW$35</definedName>
    <definedName name="D6L628C24">D6P6!$AY$35</definedName>
    <definedName name="D6L628C25">D6P6!$BA$35</definedName>
    <definedName name="D6L628C3">D6P6!$I$35</definedName>
    <definedName name="D6L628C4">D6P6!$K$35</definedName>
    <definedName name="D6L628C5">D6P6!$M$35</definedName>
    <definedName name="D6L628C6">D6P6!$O$35</definedName>
    <definedName name="D6L628C7">D6P6!$Q$35</definedName>
    <definedName name="D6L628C8">D6P6!$S$35</definedName>
    <definedName name="D6L628C9">D6P6!$U$35</definedName>
    <definedName name="D6L629C1">D6P6!$E$36</definedName>
    <definedName name="D6L629C10">D6P6!$W$36</definedName>
    <definedName name="D6L629C11">D6P6!$Y$36</definedName>
    <definedName name="D6L629C12">D6P6!$AA$36</definedName>
    <definedName name="D6L629C13">D6P6!$AC$36</definedName>
    <definedName name="D6L629C14">D6P6!$AE$36</definedName>
    <definedName name="D6L629C15">D6P6!$AG$36</definedName>
    <definedName name="D6L629C16">D6P6!$AI$36</definedName>
    <definedName name="D6L629C17">D6P6!$AK$36</definedName>
    <definedName name="D6L629C18">D6P6!$AM$36</definedName>
    <definedName name="D6L629C19">D6P6!$AO$36</definedName>
    <definedName name="D6L629C2">D6P6!$G$36</definedName>
    <definedName name="D6L629C20">D6P6!$AQ$36</definedName>
    <definedName name="D6L629C21">D6P6!$AS$36</definedName>
    <definedName name="D6L629C22">D6P6!$AU$36</definedName>
    <definedName name="D6L629C23">D6P6!$AW$36</definedName>
    <definedName name="D6L629C24">D6P6!$AY$36</definedName>
    <definedName name="D6L629C25">D6P6!$BA$36</definedName>
    <definedName name="D6L629C3">D6P6!$I$36</definedName>
    <definedName name="D6L629C4">D6P6!$K$36</definedName>
    <definedName name="D6L629C5">D6P6!$M$36</definedName>
    <definedName name="D6L629C6">D6P6!$O$36</definedName>
    <definedName name="D6L629C7">D6P6!$Q$36</definedName>
    <definedName name="D6L629C8">D6P6!$S$36</definedName>
    <definedName name="D6L629C9">D6P6!$U$36</definedName>
    <definedName name="D6L630C1">D6P6!$E$37</definedName>
    <definedName name="D6L630C10">D6P6!$W$37</definedName>
    <definedName name="D6L630C11">D6P6!$Y$37</definedName>
    <definedName name="D6L630C12">D6P6!$AA$37</definedName>
    <definedName name="D6L630C13">D6P6!$AC$37</definedName>
    <definedName name="D6L630C14">D6P6!$AE$37</definedName>
    <definedName name="D6L630C15">D6P6!$AG$37</definedName>
    <definedName name="D6L630C16">D6P6!$AI$37</definedName>
    <definedName name="D6L630C17">D6P6!$AK$37</definedName>
    <definedName name="D6L630C18">D6P6!$AM$37</definedName>
    <definedName name="D6L630C19">D6P6!$AO$37</definedName>
    <definedName name="D6L630C2">D6P6!$G$37</definedName>
    <definedName name="D6L630C20">D6P6!$AQ$37</definedName>
    <definedName name="D6L630C21">D6P6!$AS$37</definedName>
    <definedName name="D6L630C22">D6P6!$AU$37</definedName>
    <definedName name="D6L630C23">D6P6!$AW$37</definedName>
    <definedName name="D6L630C24">D6P6!$AY$37</definedName>
    <definedName name="D6L630C25">D6P6!$BA$37</definedName>
    <definedName name="D6L630C3">D6P6!$I$37</definedName>
    <definedName name="D6L630C4">D6P6!$K$37</definedName>
    <definedName name="D6L630C5">D6P6!$M$37</definedName>
    <definedName name="D6L630C6">D6P6!$O$37</definedName>
    <definedName name="D6L630C7">D6P6!$Q$37</definedName>
    <definedName name="D6L630C8">D6P6!$S$37</definedName>
    <definedName name="D6L630C9">D6P6!$U$37</definedName>
    <definedName name="D6L631C1">D6P6!$E$38</definedName>
    <definedName name="D6L631C10">D6P6!$W$38</definedName>
    <definedName name="D6L631C11">D6P6!$Y$38</definedName>
    <definedName name="D6L631C12">D6P6!$AA$38</definedName>
    <definedName name="D6L631C13">D6P6!$AC$38</definedName>
    <definedName name="D6L631C14">D6P6!$AE$38</definedName>
    <definedName name="D6L631C15">D6P6!$AG$38</definedName>
    <definedName name="D6L631C16">D6P6!$AI$38</definedName>
    <definedName name="D6L631C17">D6P6!$AK$38</definedName>
    <definedName name="D6L631C18">D6P6!$AM$38</definedName>
    <definedName name="D6L631C19">D6P6!$AO$38</definedName>
    <definedName name="D6L631C2">D6P6!$G$38</definedName>
    <definedName name="D6L631C20">D6P6!$AQ$38</definedName>
    <definedName name="D6L631C21">D6P6!$AS$38</definedName>
    <definedName name="D6L631C22">D6P6!$AU$38</definedName>
    <definedName name="D6L631C23">D6P6!$AW$38</definedName>
    <definedName name="D6L631C24">D6P6!$AY$38</definedName>
    <definedName name="D6L631C25">D6P6!$BA$38</definedName>
    <definedName name="D6L631C3">D6P6!$I$38</definedName>
    <definedName name="D6L631C4">D6P6!$K$38</definedName>
    <definedName name="D6L631C5">D6P6!$M$38</definedName>
    <definedName name="D6L631C6">D6P6!$O$38</definedName>
    <definedName name="D6L631C7">D6P6!$Q$38</definedName>
    <definedName name="D6L631C8">D6P6!$S$38</definedName>
    <definedName name="D6L631C9">D6P6!$U$38</definedName>
    <definedName name="D6L632C1">D6P6!$E$39</definedName>
    <definedName name="D6L632C10">D6P6!$W$39</definedName>
    <definedName name="D6L632C11">D6P6!$Y$39</definedName>
    <definedName name="D6L632C12">D6P6!$AA$39</definedName>
    <definedName name="D6L632C13">D6P6!$AC$39</definedName>
    <definedName name="D6L632C14">D6P6!$AE$39</definedName>
    <definedName name="D6L632C15">D6P6!$AG$39</definedName>
    <definedName name="D6L632C16">D6P6!$AI$39</definedName>
    <definedName name="D6L632C17">D6P6!$AK$39</definedName>
    <definedName name="D6L632C18">D6P6!$AM$39</definedName>
    <definedName name="D6L632C19">D6P6!$AO$39</definedName>
    <definedName name="D6L632C2">D6P6!$G$39</definedName>
    <definedName name="D6L632C20">D6P6!$AQ$39</definedName>
    <definedName name="D6L632C21">D6P6!$AS$39</definedName>
    <definedName name="D6L632C22">D6P6!$AU$39</definedName>
    <definedName name="D6L632C23">D6P6!$AW$39</definedName>
    <definedName name="D6L632C24">D6P6!$AY$39</definedName>
    <definedName name="D6L632C25">D6P6!$BA$39</definedName>
    <definedName name="D6L632C3">D6P6!$I$39</definedName>
    <definedName name="D6L632C4">D6P6!$K$39</definedName>
    <definedName name="D6L632C5">D6P6!$M$39</definedName>
    <definedName name="D6L632C6">D6P6!$O$39</definedName>
    <definedName name="D6L632C7">D6P6!$Q$39</definedName>
    <definedName name="D6L632C8">D6P6!$S$39</definedName>
    <definedName name="D6L632C9">D6P6!$U$39</definedName>
    <definedName name="D6L633C1">D6P6!$E$40</definedName>
    <definedName name="D6L633C10">D6P6!$W$40</definedName>
    <definedName name="D6L633C11">D6P6!$Y$40</definedName>
    <definedName name="D6L633C12">D6P6!$AA$40</definedName>
    <definedName name="D6L633C13">D6P6!$AC$40</definedName>
    <definedName name="D6L633C14">D6P6!$AE$40</definedName>
    <definedName name="D6L633C15">D6P6!$AG$40</definedName>
    <definedName name="D6L633C16">D6P6!$AI$40</definedName>
    <definedName name="D6L633C17">D6P6!$AK$40</definedName>
    <definedName name="D6L633C18">D6P6!$AM$40</definedName>
    <definedName name="D6L633C19">D6P6!$AO$40</definedName>
    <definedName name="D6L633C2">D6P6!$G$40</definedName>
    <definedName name="D6L633C20">D6P6!$AQ$40</definedName>
    <definedName name="D6L633C21">D6P6!$AS$40</definedName>
    <definedName name="D6L633C22">D6P6!$AU$40</definedName>
    <definedName name="D6L633C23">D6P6!$AW$40</definedName>
    <definedName name="D6L633C24">D6P6!$AY$40</definedName>
    <definedName name="D6L633C25">D6P6!$BA$40</definedName>
    <definedName name="D6L633C3">D6P6!$I$40</definedName>
    <definedName name="D6L633C4">D6P6!$K$40</definedName>
    <definedName name="D6L633C5">D6P6!$M$40</definedName>
    <definedName name="D6L633C6">D6P6!$O$40</definedName>
    <definedName name="D6L633C7">D6P6!$Q$40</definedName>
    <definedName name="D6L633C8">D6P6!$S$40</definedName>
    <definedName name="D6L633C9">D6P6!$U$40</definedName>
    <definedName name="D6L634C1">D6P6!$E$41</definedName>
    <definedName name="D6L634C10">D6P6!$W$41</definedName>
    <definedName name="D6L634C11">D6P6!$Y$41</definedName>
    <definedName name="D6L634C12">D6P6!$AA$41</definedName>
    <definedName name="D6L634C13">D6P6!$AC$41</definedName>
    <definedName name="D6L634C14">D6P6!$AE$41</definedName>
    <definedName name="D6L634C15">D6P6!$AG$41</definedName>
    <definedName name="D6L634C16">D6P6!$AI$41</definedName>
    <definedName name="D6L634C17">D6P6!$AK$41</definedName>
    <definedName name="D6L634C18">D6P6!$AM$41</definedName>
    <definedName name="D6L634C19">D6P6!$AO$41</definedName>
    <definedName name="D6L634C2">D6P6!$G$41</definedName>
    <definedName name="D6L634C20">D6P6!$AQ$41</definedName>
    <definedName name="D6L634C21">D6P6!$AS$41</definedName>
    <definedName name="D6L634C22">D6P6!$AU$41</definedName>
    <definedName name="D6L634C23">D6P6!$AW$41</definedName>
    <definedName name="D6L634C24">D6P6!$AY$41</definedName>
    <definedName name="D6L634C25">D6P6!$BA$41</definedName>
    <definedName name="D6L634C3">D6P6!$I$41</definedName>
    <definedName name="D6L634C4">D6P6!$K$41</definedName>
    <definedName name="D6L634C5">D6P6!$M$41</definedName>
    <definedName name="D6L634C6">D6P6!$O$41</definedName>
    <definedName name="D6L634C7">D6P6!$Q$41</definedName>
    <definedName name="D6L634C8">D6P6!$S$41</definedName>
    <definedName name="D6L634C9">D6P6!$U$41</definedName>
    <definedName name="D6L635C1">D6P6!$E$42</definedName>
    <definedName name="D6L635C10">D6P6!$W$42</definedName>
    <definedName name="D6L635C11">D6P6!$Y$42</definedName>
    <definedName name="D6L635C12">D6P6!$AA$42</definedName>
    <definedName name="D6L635C13">D6P6!$AC$42</definedName>
    <definedName name="D6L635C14">D6P6!$AE$42</definedName>
    <definedName name="D6L635C15">D6P6!$AG$42</definedName>
    <definedName name="D6L635C16">D6P6!$AI$42</definedName>
    <definedName name="D6L635C17">D6P6!$AK$42</definedName>
    <definedName name="D6L635C18">D6P6!$AM$42</definedName>
    <definedName name="D6L635C19">D6P6!$AO$42</definedName>
    <definedName name="D6L635C2">D6P6!$G$42</definedName>
    <definedName name="D6L635C20">D6P6!$AQ$42</definedName>
    <definedName name="D6L635C21">D6P6!$AS$42</definedName>
    <definedName name="D6L635C22">D6P6!$AU$42</definedName>
    <definedName name="D6L635C23">D6P6!$AW$42</definedName>
    <definedName name="D6L635C24">D6P6!$AY$42</definedName>
    <definedName name="D6L635C25">D6P6!$BA$42</definedName>
    <definedName name="D6L635C3">D6P6!$I$42</definedName>
    <definedName name="D6L635C4">D6P6!$K$42</definedName>
    <definedName name="D6L635C5">D6P6!$M$42</definedName>
    <definedName name="D6L635C6">D6P6!$O$42</definedName>
    <definedName name="D6L635C7">D6P6!$Q$42</definedName>
    <definedName name="D6L635C8">D6P6!$S$42</definedName>
    <definedName name="D6L635C9">D6P6!$U$42</definedName>
    <definedName name="D6L636C1">D6P6!$E$43</definedName>
    <definedName name="D6L636C10">D6P6!$W$43</definedName>
    <definedName name="D6L636C11">D6P6!$Y$43</definedName>
    <definedName name="D6L636C12">D6P6!$AA$43</definedName>
    <definedName name="D6L636C13">D6P6!$AC$43</definedName>
    <definedName name="D6L636C14">D6P6!$AE$43</definedName>
    <definedName name="D6L636C15">D6P6!$AG$43</definedName>
    <definedName name="D6L636C16">D6P6!$AI$43</definedName>
    <definedName name="D6L636C17">D6P6!$AK$43</definedName>
    <definedName name="D6L636C18">D6P6!$AM$43</definedName>
    <definedName name="D6L636C19">D6P6!$AO$43</definedName>
    <definedName name="D6L636C2">D6P6!$G$43</definedName>
    <definedName name="D6L636C20">D6P6!$AQ$43</definedName>
    <definedName name="D6L636C21">D6P6!$AS$43</definedName>
    <definedName name="D6L636C22">D6P6!$AU$43</definedName>
    <definedName name="D6L636C23">D6P6!$AW$43</definedName>
    <definedName name="D6L636C24">D6P6!$AY$43</definedName>
    <definedName name="D6L636C25">D6P6!$BA$43</definedName>
    <definedName name="D6L636C3">D6P6!$I$43</definedName>
    <definedName name="D6L636C4">D6P6!$K$43</definedName>
    <definedName name="D6L636C5">D6P6!$M$43</definedName>
    <definedName name="D6L636C6">D6P6!$O$43</definedName>
    <definedName name="D6L636C7">D6P6!$Q$43</definedName>
    <definedName name="D6L636C8">D6P6!$S$43</definedName>
    <definedName name="D6L636C9">D6P6!$U$43</definedName>
    <definedName name="D6L637C1">D6P6!$E$44</definedName>
    <definedName name="D6L637C10">D6P6!$W$44</definedName>
    <definedName name="D6L637C11">D6P6!$Y$44</definedName>
    <definedName name="D6L637C12">D6P6!$AA$44</definedName>
    <definedName name="D6L637C13">D6P6!$AC$44</definedName>
    <definedName name="D6L637C14">D6P6!$AE$44</definedName>
    <definedName name="D6L637C15">D6P6!$AG$44</definedName>
    <definedName name="D6L637C16">D6P6!$AI$44</definedName>
    <definedName name="D6L637C17">D6P6!$AK$44</definedName>
    <definedName name="D6L637C18">D6P6!$AM$44</definedName>
    <definedName name="D6L637C19">D6P6!$AO$44</definedName>
    <definedName name="D6L637C2">D6P6!$G$44</definedName>
    <definedName name="D6L637C20">D6P6!$AQ$44</definedName>
    <definedName name="D6L637C21">D6P6!$AS$44</definedName>
    <definedName name="D6L637C22">D6P6!$AU$44</definedName>
    <definedName name="D6L637C23">D6P6!$AW$44</definedName>
    <definedName name="D6L637C24">D6P6!$AY$44</definedName>
    <definedName name="D6L637C25">D6P6!$BA$44</definedName>
    <definedName name="D6L637C3">D6P6!$I$44</definedName>
    <definedName name="D6L637C4">D6P6!$K$44</definedName>
    <definedName name="D6L637C5">D6P6!$M$44</definedName>
    <definedName name="D6L637C6">D6P6!$O$44</definedName>
    <definedName name="D6L637C7">D6P6!$Q$44</definedName>
    <definedName name="D6L637C8">D6P6!$S$44</definedName>
    <definedName name="D6L637C9">D6P6!$U$44</definedName>
    <definedName name="D6L638C1">D6P6!$E$45</definedName>
    <definedName name="D6L638C10">D6P6!$W$45</definedName>
    <definedName name="D6L638C11">D6P6!$Y$45</definedName>
    <definedName name="D6L638C12">D6P6!$AA$45</definedName>
    <definedName name="D6L638C13">D6P6!$AC$45</definedName>
    <definedName name="D6L638C14">D6P6!$AE$45</definedName>
    <definedName name="D6L638C15">D6P6!$AG$45</definedName>
    <definedName name="D6L638C16">D6P6!$AI$45</definedName>
    <definedName name="D6L638C17">D6P6!$AK$45</definedName>
    <definedName name="D6L638C18">D6P6!$AM$45</definedName>
    <definedName name="D6L638C19">D6P6!$AO$45</definedName>
    <definedName name="D6L638C2">D6P6!$G$45</definedName>
    <definedName name="D6L638C20">D6P6!$AQ$45</definedName>
    <definedName name="D6L638C21">D6P6!$AS$45</definedName>
    <definedName name="D6L638C22">D6P6!$AU$45</definedName>
    <definedName name="D6L638C23">D6P6!$AW$45</definedName>
    <definedName name="D6L638C24">D6P6!$AY$45</definedName>
    <definedName name="D6L638C25">D6P6!$BA$45</definedName>
    <definedName name="D6L638C3">D6P6!$I$45</definedName>
    <definedName name="D6L638C4">D6P6!$K$45</definedName>
    <definedName name="D6L638C5">D6P6!$M$45</definedName>
    <definedName name="D6L638C6">D6P6!$O$45</definedName>
    <definedName name="D6L638C7">D6P6!$Q$45</definedName>
    <definedName name="D6L638C8">D6P6!$S$45</definedName>
    <definedName name="D6L638C9">D6P6!$U$45</definedName>
    <definedName name="D6L639C1">D6P6!$E$46</definedName>
    <definedName name="D6L639C10">D6P6!$W$46</definedName>
    <definedName name="D6L639C11">D6P6!$Y$46</definedName>
    <definedName name="D6L639C12">D6P6!$AA$46</definedName>
    <definedName name="D6L639C13">D6P6!$AC$46</definedName>
    <definedName name="D6L639C14">D6P6!$AE$46</definedName>
    <definedName name="D6L639C15">D6P6!$AG$46</definedName>
    <definedName name="D6L639C16">D6P6!$AI$46</definedName>
    <definedName name="D6L639C17">D6P6!$AK$46</definedName>
    <definedName name="D6L639C18">D6P6!$AM$46</definedName>
    <definedName name="D6L639C19">D6P6!$AO$46</definedName>
    <definedName name="D6L639C2">D6P6!$G$46</definedName>
    <definedName name="D6L639C20">D6P6!$AQ$46</definedName>
    <definedName name="D6L639C21">D6P6!$AS$46</definedName>
    <definedName name="D6L639C22">D6P6!$AU$46</definedName>
    <definedName name="D6L639C23">D6P6!$AW$46</definedName>
    <definedName name="D6L639C24">D6P6!$AY$46</definedName>
    <definedName name="D6L639C25">D6P6!$BA$46</definedName>
    <definedName name="D6L639C3">D6P6!$I$46</definedName>
    <definedName name="D6L639C4">D6P6!$K$46</definedName>
    <definedName name="D6L639C5">D6P6!$M$46</definedName>
    <definedName name="D6L639C6">D6P6!$O$46</definedName>
    <definedName name="D6L639C7">D6P6!$Q$46</definedName>
    <definedName name="D6L639C8">D6P6!$S$46</definedName>
    <definedName name="D6L639C9">D6P6!$U$46</definedName>
    <definedName name="D6L640C1">D6P6!$E$47</definedName>
    <definedName name="D6L640C10">D6P6!$W$47</definedName>
    <definedName name="D6L640C11">D6P6!$Y$47</definedName>
    <definedName name="D6L640C12">D6P6!$AA$47</definedName>
    <definedName name="D6L640C13">D6P6!$AC$47</definedName>
    <definedName name="D6L640C14">D6P6!$AE$47</definedName>
    <definedName name="D6L640C15">D6P6!$AG$47</definedName>
    <definedName name="D6L640C16">D6P6!$AI$47</definedName>
    <definedName name="D6L640C17">D6P6!$AK$47</definedName>
    <definedName name="D6L640C18">D6P6!$AM$47</definedName>
    <definedName name="D6L640C19">D6P6!$AO$47</definedName>
    <definedName name="D6L640C2">D6P6!$G$47</definedName>
    <definedName name="D6L640C20">D6P6!$AQ$47</definedName>
    <definedName name="D6L640C21">D6P6!$AS$47</definedName>
    <definedName name="D6L640C22">D6P6!$AU$47</definedName>
    <definedName name="D6L640C23">D6P6!$AW$47</definedName>
    <definedName name="D6L640C24">D6P6!$AY$47</definedName>
    <definedName name="D6L640C25">D6P6!$BA$47</definedName>
    <definedName name="D6L640C3">D6P6!$I$47</definedName>
    <definedName name="D6L640C4">D6P6!$K$47</definedName>
    <definedName name="D6L640C5">D6P6!$M$47</definedName>
    <definedName name="D6L640C6">D6P6!$O$47</definedName>
    <definedName name="D6L640C7">D6P6!$Q$47</definedName>
    <definedName name="D6L640C8">D6P6!$S$47</definedName>
    <definedName name="D6L640C9">D6P6!$U$47</definedName>
    <definedName name="D6L641C1">D6P6!$E$48</definedName>
    <definedName name="D6L641C10">D6P6!$W$48</definedName>
    <definedName name="D6L641C11">D6P6!$Y$48</definedName>
    <definedName name="D6L641C12">D6P6!$AA$48</definedName>
    <definedName name="D6L641C13">D6P6!$AC$48</definedName>
    <definedName name="D6L641C14">D6P6!$AE$48</definedName>
    <definedName name="D6L641C15">D6P6!$AG$48</definedName>
    <definedName name="D6L641C16">D6P6!$AI$48</definedName>
    <definedName name="D6L641C17">D6P6!$AK$48</definedName>
    <definedName name="D6L641C18">D6P6!$AM$48</definedName>
    <definedName name="D6L641C19">D6P6!$AO$48</definedName>
    <definedName name="D6L641C2">D6P6!$G$48</definedName>
    <definedName name="D6L641C20">D6P6!$AQ$48</definedName>
    <definedName name="D6L641C21">D6P6!$AS$48</definedName>
    <definedName name="D6L641C22">D6P6!$AU$48</definedName>
    <definedName name="D6L641C23">D6P6!$AW$48</definedName>
    <definedName name="D6L641C24">D6P6!$AY$48</definedName>
    <definedName name="D6L641C25">D6P6!$BA$48</definedName>
    <definedName name="D6L641C3">D6P6!$I$48</definedName>
    <definedName name="D6L641C4">D6P6!$K$48</definedName>
    <definedName name="D6L641C5">D6P6!$M$48</definedName>
    <definedName name="D6L641C6">D6P6!$O$48</definedName>
    <definedName name="D6L641C7">D6P6!$Q$48</definedName>
    <definedName name="D6L641C8">D6P6!$S$48</definedName>
    <definedName name="D6L641C9">D6P6!$U$48</definedName>
    <definedName name="D6L6C1">D6P1!$E$13</definedName>
    <definedName name="D6L6C10">D6P1!$W$13</definedName>
    <definedName name="D6L6C11">D6P1!$Y$13</definedName>
    <definedName name="D6L6C2">D6P1!$G$13</definedName>
    <definedName name="D6L6C3">D6P1!$I$13</definedName>
    <definedName name="D6L6C4">D6P1!$K$13</definedName>
    <definedName name="D6L6C5">D6P1!$M$13</definedName>
    <definedName name="D6L6C6">D6P1!$O$13</definedName>
    <definedName name="D6L6C7">D6P1!$Q$13</definedName>
    <definedName name="D6L6C8">D6P1!$S$13</definedName>
    <definedName name="D6L6C9">D6P1!$U$13</definedName>
    <definedName name="D6L701C1">D6P7!$E$8</definedName>
    <definedName name="D6L701C10">D6P7!$W$8</definedName>
    <definedName name="D6L701C11">D6P7!$Y$8</definedName>
    <definedName name="D6L701C12">D6P7!$AA$8</definedName>
    <definedName name="D6L701C13">D6P7!$AC$8</definedName>
    <definedName name="D6L701C14">D6P7!$AE$8</definedName>
    <definedName name="D6L701C15">D6P7!$AG$8</definedName>
    <definedName name="D6L701C16">D6P7!$AI$8</definedName>
    <definedName name="D6L701C17">D6P7!$AK$8</definedName>
    <definedName name="D6L701C18">D6P7!$AM$8</definedName>
    <definedName name="D6L701C19">D6P7!$AO$8</definedName>
    <definedName name="D6L701C2">D6P7!$G$8</definedName>
    <definedName name="D6L701C20">D6P7!$AQ$8</definedName>
    <definedName name="D6L701C21">D6P7!$AS$8</definedName>
    <definedName name="D6L701C22">D6P7!$AU$8</definedName>
    <definedName name="D6L701C23">D6P7!$AW$8</definedName>
    <definedName name="D6L701C24">D6P7!$AY$8</definedName>
    <definedName name="D6L701C25">D6P7!$BA$8</definedName>
    <definedName name="D6L701C3">D6P7!$I$8</definedName>
    <definedName name="D6L701C4">D6P7!$K$8</definedName>
    <definedName name="D6L701C5">D6P7!$M$8</definedName>
    <definedName name="D6L701C6">D6P7!$O$8</definedName>
    <definedName name="D6L701C7">D6P7!$Q$8</definedName>
    <definedName name="D6L701C8">D6P7!$S$8</definedName>
    <definedName name="D6L701C9">D6P7!$U$8</definedName>
    <definedName name="D6L702C1">D6P7!$E$9</definedName>
    <definedName name="D6L702C10">D6P7!$W$9</definedName>
    <definedName name="D6L702C11">D6P7!$Y$9</definedName>
    <definedName name="D6L702C12">D6P7!$AA$9</definedName>
    <definedName name="D6L702C13">D6P7!$AC$9</definedName>
    <definedName name="D6L702C14">D6P7!$AE$9</definedName>
    <definedName name="D6L702C15">D6P7!$AG$9</definedName>
    <definedName name="D6L702C16">D6P7!$AI$9</definedName>
    <definedName name="D6L702C17">D6P7!$AK$9</definedName>
    <definedName name="D6L702C18">D6P7!$AM$9</definedName>
    <definedName name="D6L702C19">D6P7!$AO$9</definedName>
    <definedName name="D6L702C2">D6P7!$G$9</definedName>
    <definedName name="D6L702C20">D6P7!$AQ$9</definedName>
    <definedName name="D6L702C21">D6P7!$AS$9</definedName>
    <definedName name="D6L702C22">D6P7!$AU$9</definedName>
    <definedName name="D6L702C23">D6P7!$AW$9</definedName>
    <definedName name="D6L702C24">D6P7!$AY$9</definedName>
    <definedName name="D6L702C25">D6P7!$BA$9</definedName>
    <definedName name="D6L702C3">D6P7!$I$9</definedName>
    <definedName name="D6L702C4">D6P7!$K$9</definedName>
    <definedName name="D6L702C5">D6P7!$M$9</definedName>
    <definedName name="D6L702C6">D6P7!$O$9</definedName>
    <definedName name="D6L702C7">D6P7!$Q$9</definedName>
    <definedName name="D6L702C8">D6P7!$S$9</definedName>
    <definedName name="D6L702C9">D6P7!$U$9</definedName>
    <definedName name="D6L703C1">D6P7!$E$10</definedName>
    <definedName name="D6L703C10">D6P7!$W$10</definedName>
    <definedName name="D6L703C11">D6P7!$Y$10</definedName>
    <definedName name="D6L703C12">D6P7!$AA$10</definedName>
    <definedName name="D6L703C13">D6P7!$AC$10</definedName>
    <definedName name="D6L703C14">D6P7!$AE$10</definedName>
    <definedName name="D6L703C15">D6P7!$AG$10</definedName>
    <definedName name="D6L703C16">D6P7!$AI$10</definedName>
    <definedName name="D6L703C17">D6P7!$AK$10</definedName>
    <definedName name="D6L703C18">D6P7!$AM$10</definedName>
    <definedName name="D6L703C19">D6P7!$AO$10</definedName>
    <definedName name="D6L703C2">D6P7!$G$10</definedName>
    <definedName name="D6L703C20">D6P7!$AQ$10</definedName>
    <definedName name="D6L703C21">D6P7!$AS$10</definedName>
    <definedName name="D6L703C22">D6P7!$AU$10</definedName>
    <definedName name="D6L703C23">D6P7!$AW$10</definedName>
    <definedName name="D6L703C24">D6P7!$AY$10</definedName>
    <definedName name="D6L703C25">D6P7!$BA$10</definedName>
    <definedName name="D6L703C3">D6P7!$I$10</definedName>
    <definedName name="D6L703C4">D6P7!$K$10</definedName>
    <definedName name="D6L703C5">D6P7!$M$10</definedName>
    <definedName name="D6L703C6">D6P7!$O$10</definedName>
    <definedName name="D6L703C7">D6P7!$Q$10</definedName>
    <definedName name="D6L703C8">D6P7!$S$10</definedName>
    <definedName name="D6L703C9">D6P7!$U$10</definedName>
    <definedName name="D6L704C1">D6P7!$E$11</definedName>
    <definedName name="D6L704C10">D6P7!$W$11</definedName>
    <definedName name="D6L704C11">D6P7!$Y$11</definedName>
    <definedName name="D6L704C12">D6P7!$AA$11</definedName>
    <definedName name="D6L704C13">D6P7!$AC$11</definedName>
    <definedName name="D6L704C14">D6P7!$AE$11</definedName>
    <definedName name="D6L704C15">D6P7!$AG$11</definedName>
    <definedName name="D6L704C16">D6P7!$AI$11</definedName>
    <definedName name="D6L704C17">D6P7!$AK$11</definedName>
    <definedName name="D6L704C18">D6P7!$AM$11</definedName>
    <definedName name="D6L704C19">D6P7!$AO$11</definedName>
    <definedName name="D6L704C2">D6P7!$G$11</definedName>
    <definedName name="D6L704C20">D6P7!$AQ$11</definedName>
    <definedName name="D6L704C21">D6P7!$AS$11</definedName>
    <definedName name="D6L704C22">D6P7!$AU$11</definedName>
    <definedName name="D6L704C23">D6P7!$AW$11</definedName>
    <definedName name="D6L704C24">D6P7!$AY$11</definedName>
    <definedName name="D6L704C25">D6P7!$BA$11</definedName>
    <definedName name="D6L704C3">D6P7!$I$11</definedName>
    <definedName name="D6L704C4">D6P7!$K$11</definedName>
    <definedName name="D6L704C5">D6P7!$M$11</definedName>
    <definedName name="D6L704C6">D6P7!$O$11</definedName>
    <definedName name="D6L704C7">D6P7!$Q$11</definedName>
    <definedName name="D6L704C8">D6P7!$S$11</definedName>
    <definedName name="D6L704C9">D6P7!$U$11</definedName>
    <definedName name="D6L705C1">D6P7!$E$12</definedName>
    <definedName name="D6L705C10">D6P7!$W$12</definedName>
    <definedName name="D6L705C11">D6P7!$Y$12</definedName>
    <definedName name="D6L705C12">D6P7!$AA$12</definedName>
    <definedName name="D6L705C13">D6P7!$AC$12</definedName>
    <definedName name="D6L705C14">D6P7!$AE$12</definedName>
    <definedName name="D6L705C15">D6P7!$AG$12</definedName>
    <definedName name="D6L705C16">D6P7!$AI$12</definedName>
    <definedName name="D6L705C17">D6P7!$AK$12</definedName>
    <definedName name="D6L705C18">D6P7!$AM$12</definedName>
    <definedName name="D6L705C19">D6P7!$AO$12</definedName>
    <definedName name="D6L705C2">D6P7!$G$12</definedName>
    <definedName name="D6L705C20">D6P7!$AQ$12</definedName>
    <definedName name="D6L705C21">D6P7!$AS$12</definedName>
    <definedName name="D6L705C22">D6P7!$AU$12</definedName>
    <definedName name="D6L705C23">D6P7!$AW$12</definedName>
    <definedName name="D6L705C24">D6P7!$AY$12</definedName>
    <definedName name="D6L705C25">D6P7!$BA$12</definedName>
    <definedName name="D6L705C3">D6P7!$I$12</definedName>
    <definedName name="D6L705C4">D6P7!$K$12</definedName>
    <definedName name="D6L705C5">D6P7!$M$12</definedName>
    <definedName name="D6L705C6">D6P7!$O$12</definedName>
    <definedName name="D6L705C7">D6P7!$Q$12</definedName>
    <definedName name="D6L705C8">D6P7!$S$12</definedName>
    <definedName name="D6L705C9">D6P7!$U$12</definedName>
    <definedName name="D6L706C1">D6P7!$E$13</definedName>
    <definedName name="D6L706C10">D6P7!$W$13</definedName>
    <definedName name="D6L706C11">D6P7!$Y$13</definedName>
    <definedName name="D6L706C12">D6P7!$AA$13</definedName>
    <definedName name="D6L706C13">D6P7!$AC$13</definedName>
    <definedName name="D6L706C14">D6P7!$AE$13</definedName>
    <definedName name="D6L706C15">D6P7!$AG$13</definedName>
    <definedName name="D6L706C16">D6P7!$AI$13</definedName>
    <definedName name="D6L706C17">D6P7!$AK$13</definedName>
    <definedName name="D6L706C18">D6P7!$AM$13</definedName>
    <definedName name="D6L706C19">D6P7!$AO$13</definedName>
    <definedName name="D6L706C2">D6P7!$G$13</definedName>
    <definedName name="D6L706C20">D6P7!$AQ$13</definedName>
    <definedName name="D6L706C21">D6P7!$AS$13</definedName>
    <definedName name="D6L706C22">D6P7!$AU$13</definedName>
    <definedName name="D6L706C23">D6P7!$AW$13</definedName>
    <definedName name="D6L706C24">D6P7!$AY$13</definedName>
    <definedName name="D6L706C25">D6P7!$BA$13</definedName>
    <definedName name="D6L706C3">D6P7!$I$13</definedName>
    <definedName name="D6L706C4">D6P7!$K$13</definedName>
    <definedName name="D6L706C5">D6P7!$M$13</definedName>
    <definedName name="D6L706C6">D6P7!$O$13</definedName>
    <definedName name="D6L706C7">D6P7!$Q$13</definedName>
    <definedName name="D6L706C8">D6P7!$S$13</definedName>
    <definedName name="D6L706C9">D6P7!$U$13</definedName>
    <definedName name="D6L707C1">D6P7!$E$14</definedName>
    <definedName name="D6L707C10">D6P7!$W$14</definedName>
    <definedName name="D6L707C11">D6P7!$Y$14</definedName>
    <definedName name="D6L707C12">D6P7!$AA$14</definedName>
    <definedName name="D6L707C13">D6P7!$AC$14</definedName>
    <definedName name="D6L707C14">D6P7!$AE$14</definedName>
    <definedName name="D6L707C15">D6P7!$AG$14</definedName>
    <definedName name="D6L707C16">D6P7!$AI$14</definedName>
    <definedName name="D6L707C17">D6P7!$AK$14</definedName>
    <definedName name="D6L707C18">D6P7!$AM$14</definedName>
    <definedName name="D6L707C19">D6P7!$AO$14</definedName>
    <definedName name="D6L707C2">D6P7!$G$14</definedName>
    <definedName name="D6L707C20">D6P7!$AQ$14</definedName>
    <definedName name="D6L707C21">D6P7!$AS$14</definedName>
    <definedName name="D6L707C22">D6P7!$AU$14</definedName>
    <definedName name="D6L707C23">D6P7!$AW$14</definedName>
    <definedName name="D6L707C24">D6P7!$AY$14</definedName>
    <definedName name="D6L707C25">D6P7!$BA$14</definedName>
    <definedName name="D6L707C3">D6P7!$I$14</definedName>
    <definedName name="D6L707C4">D6P7!$K$14</definedName>
    <definedName name="D6L707C5">D6P7!$M$14</definedName>
    <definedName name="D6L707C6">D6P7!$O$14</definedName>
    <definedName name="D6L707C7">D6P7!$Q$14</definedName>
    <definedName name="D6L707C8">D6P7!$S$14</definedName>
    <definedName name="D6L707C9">D6P7!$U$14</definedName>
    <definedName name="D6L708C1">D6P7!$E$15</definedName>
    <definedName name="D6L708C10">D6P7!$W$15</definedName>
    <definedName name="D6L708C11">D6P7!$Y$15</definedName>
    <definedName name="D6L708C12">D6P7!$AA$15</definedName>
    <definedName name="D6L708C13">D6P7!$AC$15</definedName>
    <definedName name="D6L708C14">D6P7!$AE$15</definedName>
    <definedName name="D6L708C15">D6P7!$AG$15</definedName>
    <definedName name="D6L708C16">D6P7!$AI$15</definedName>
    <definedName name="D6L708C17">D6P7!$AK$15</definedName>
    <definedName name="D6L708C18">D6P7!$AM$15</definedName>
    <definedName name="D6L708C19">D6P7!$AO$15</definedName>
    <definedName name="D6L708C2">D6P7!$G$15</definedName>
    <definedName name="D6L708C20">D6P7!$AQ$15</definedName>
    <definedName name="D6L708C21">D6P7!$AS$15</definedName>
    <definedName name="D6L708C22">D6P7!$AU$15</definedName>
    <definedName name="D6L708C23">D6P7!$AW$15</definedName>
    <definedName name="D6L708C24">D6P7!$AY$15</definedName>
    <definedName name="D6L708C25">D6P7!$BA$15</definedName>
    <definedName name="D6L708C3">D6P7!$I$15</definedName>
    <definedName name="D6L708C4">D6P7!$K$15</definedName>
    <definedName name="D6L708C5">D6P7!$M$15</definedName>
    <definedName name="D6L708C6">D6P7!$O$15</definedName>
    <definedName name="D6L708C7">D6P7!$Q$15</definedName>
    <definedName name="D6L708C8">D6P7!$S$15</definedName>
    <definedName name="D6L708C9">D6P7!$U$15</definedName>
    <definedName name="D6L709C1">D6P7!$E$16</definedName>
    <definedName name="D6L709C10">D6P7!$W$16</definedName>
    <definedName name="D6L709C11">D6P7!$Y$16</definedName>
    <definedName name="D6L709C12">D6P7!$AA$16</definedName>
    <definedName name="D6L709C13">D6P7!$AC$16</definedName>
    <definedName name="D6L709C14">D6P7!$AE$16</definedName>
    <definedName name="D6L709C15">D6P7!$AG$16</definedName>
    <definedName name="D6L709C16">D6P7!$AI$16</definedName>
    <definedName name="D6L709C17">D6P7!$AK$16</definedName>
    <definedName name="D6L709C18">D6P7!$AM$16</definedName>
    <definedName name="D6L709C19">D6P7!$AO$16</definedName>
    <definedName name="D6L709C2">D6P7!$G$16</definedName>
    <definedName name="D6L709C20">D6P7!$AQ$16</definedName>
    <definedName name="D6L709C21">D6P7!$AS$16</definedName>
    <definedName name="D6L709C22">D6P7!$AU$16</definedName>
    <definedName name="D6L709C23">D6P7!$AW$16</definedName>
    <definedName name="D6L709C24">D6P7!$AY$16</definedName>
    <definedName name="D6L709C25">D6P7!$BA$16</definedName>
    <definedName name="D6L709C3">D6P7!$I$16</definedName>
    <definedName name="D6L709C4">D6P7!$K$16</definedName>
    <definedName name="D6L709C5">D6P7!$M$16</definedName>
    <definedName name="D6L709C6">D6P7!$O$16</definedName>
    <definedName name="D6L709C7">D6P7!$Q$16</definedName>
    <definedName name="D6L709C8">D6P7!$S$16</definedName>
    <definedName name="D6L709C9">D6P7!$U$16</definedName>
    <definedName name="D6L710C1">D6P7!$E$17</definedName>
    <definedName name="D6L710C10">D6P7!$W$17</definedName>
    <definedName name="D6L710C11">D6P7!$Y$17</definedName>
    <definedName name="D6L710C12">D6P7!$AA$17</definedName>
    <definedName name="D6L710C13">D6P7!$AC$17</definedName>
    <definedName name="D6L710C14">D6P7!$AE$17</definedName>
    <definedName name="D6L710C15">D6P7!$AG$17</definedName>
    <definedName name="D6L710C16">D6P7!$AI$17</definedName>
    <definedName name="D6L710C17">D6P7!$AK$17</definedName>
    <definedName name="D6L710C18">D6P7!$AM$17</definedName>
    <definedName name="D6L710C19">D6P7!$AO$17</definedName>
    <definedName name="D6L710C2">D6P7!$G$17</definedName>
    <definedName name="D6L710C20">D6P7!$AQ$17</definedName>
    <definedName name="D6L710C21">D6P7!$AS$17</definedName>
    <definedName name="D6L710C22">D6P7!$AU$17</definedName>
    <definedName name="D6L710C23">D6P7!$AW$17</definedName>
    <definedName name="D6L710C24">D6P7!$AY$17</definedName>
    <definedName name="D6L710C25">D6P7!$BA$17</definedName>
    <definedName name="D6L710C3">D6P7!$I$17</definedName>
    <definedName name="D6L710C4">D6P7!$K$17</definedName>
    <definedName name="D6L710C5">D6P7!$M$17</definedName>
    <definedName name="D6L710C6">D6P7!$O$17</definedName>
    <definedName name="D6L710C7">D6P7!$Q$17</definedName>
    <definedName name="D6L710C8">D6P7!$S$17</definedName>
    <definedName name="D6L710C9">D6P7!$U$17</definedName>
    <definedName name="D6L711C1">D6P7!$E$18</definedName>
    <definedName name="D6L711C10">D6P7!$W$18</definedName>
    <definedName name="D6L711C11">D6P7!$Y$18</definedName>
    <definedName name="D6L711C12">D6P7!$AA$18</definedName>
    <definedName name="D6L711C13">D6P7!$AC$18</definedName>
    <definedName name="D6L711C14">D6P7!$AE$18</definedName>
    <definedName name="D6L711C15">D6P7!$AG$18</definedName>
    <definedName name="D6L711C16">D6P7!$AI$18</definedName>
    <definedName name="D6L711C17">D6P7!$AK$18</definedName>
    <definedName name="D6L711C18">D6P7!$AM$18</definedName>
    <definedName name="D6L711C19">D6P7!$AO$18</definedName>
    <definedName name="D6L711C2">D6P7!$G$18</definedName>
    <definedName name="D6L711C20">D6P7!$AQ$18</definedName>
    <definedName name="D6L711C21">D6P7!$AS$18</definedName>
    <definedName name="D6L711C22">D6P7!$AU$18</definedName>
    <definedName name="D6L711C23">D6P7!$AW$18</definedName>
    <definedName name="D6L711C24">D6P7!$AY$18</definedName>
    <definedName name="D6L711C25">D6P7!$BA$18</definedName>
    <definedName name="D6L711C3">D6P7!$I$18</definedName>
    <definedName name="D6L711C4">D6P7!$K$18</definedName>
    <definedName name="D6L711C5">D6P7!$M$18</definedName>
    <definedName name="D6L711C6">D6P7!$O$18</definedName>
    <definedName name="D6L711C7">D6P7!$Q$18</definedName>
    <definedName name="D6L711C8">D6P7!$S$18</definedName>
    <definedName name="D6L711C9">D6P7!$U$18</definedName>
    <definedName name="D6L712C1">D6P7!$E$19</definedName>
    <definedName name="D6L712C10">D6P7!$W$19</definedName>
    <definedName name="D6L712C11">D6P7!$Y$19</definedName>
    <definedName name="D6L712C12">D6P7!$AA$19</definedName>
    <definedName name="D6L712C13">D6P7!$AC$19</definedName>
    <definedName name="D6L712C14">D6P7!$AE$19</definedName>
    <definedName name="D6L712C15">D6P7!$AG$19</definedName>
    <definedName name="D6L712C16">D6P7!$AI$19</definedName>
    <definedName name="D6L712C17">D6P7!$AK$19</definedName>
    <definedName name="D6L712C18">D6P7!$AM$19</definedName>
    <definedName name="D6L712C19">D6P7!$AO$19</definedName>
    <definedName name="D6L712C2">D6P7!$G$19</definedName>
    <definedName name="D6L712C20">D6P7!$AQ$19</definedName>
    <definedName name="D6L712C21">D6P7!$AS$19</definedName>
    <definedName name="D6L712C22">D6P7!$AU$19</definedName>
    <definedName name="D6L712C23">D6P7!$AW$19</definedName>
    <definedName name="D6L712C24">D6P7!$AY$19</definedName>
    <definedName name="D6L712C25">D6P7!$BA$19</definedName>
    <definedName name="D6L712C3">D6P7!$I$19</definedName>
    <definedName name="D6L712C4">D6P7!$K$19</definedName>
    <definedName name="D6L712C5">D6P7!$M$19</definedName>
    <definedName name="D6L712C6">D6P7!$O$19</definedName>
    <definedName name="D6L712C7">D6P7!$Q$19</definedName>
    <definedName name="D6L712C8">D6P7!$S$19</definedName>
    <definedName name="D6L712C9">D6P7!$U$19</definedName>
    <definedName name="D6L713C1">D6P7!$E$20</definedName>
    <definedName name="D6L713C10">D6P7!$W$20</definedName>
    <definedName name="D6L713C11">D6P7!$Y$20</definedName>
    <definedName name="D6L713C12">D6P7!$AA$20</definedName>
    <definedName name="D6L713C13">D6P7!$AC$20</definedName>
    <definedName name="D6L713C14">D6P7!$AE$20</definedName>
    <definedName name="D6L713C15">D6P7!$AG$20</definedName>
    <definedName name="D6L713C16">D6P7!$AI$20</definedName>
    <definedName name="D6L713C17">D6P7!$AK$20</definedName>
    <definedName name="D6L713C18">D6P7!$AM$20</definedName>
    <definedName name="D6L713C19">D6P7!$AO$20</definedName>
    <definedName name="D6L713C2">D6P7!$G$20</definedName>
    <definedName name="D6L713C20">D6P7!$AQ$20</definedName>
    <definedName name="D6L713C21">D6P7!$AS$20</definedName>
    <definedName name="D6L713C22">D6P7!$AU$20</definedName>
    <definedName name="D6L713C23">D6P7!$AW$20</definedName>
    <definedName name="D6L713C24">D6P7!$AY$20</definedName>
    <definedName name="D6L713C25">D6P7!$BA$20</definedName>
    <definedName name="D6L713C3">D6P7!$I$20</definedName>
    <definedName name="D6L713C4">D6P7!$K$20</definedName>
    <definedName name="D6L713C5">D6P7!$M$20</definedName>
    <definedName name="D6L713C6">D6P7!$O$20</definedName>
    <definedName name="D6L713C7">D6P7!$Q$20</definedName>
    <definedName name="D6L713C8">D6P7!$S$20</definedName>
    <definedName name="D6L713C9">D6P7!$U$20</definedName>
    <definedName name="D6L714C1">D6P7!$E$21</definedName>
    <definedName name="D6L714C10">D6P7!$W$21</definedName>
    <definedName name="D6L714C11">D6P7!$Y$21</definedName>
    <definedName name="D6L714C12">D6P7!$AA$21</definedName>
    <definedName name="D6L714C13">D6P7!$AC$21</definedName>
    <definedName name="D6L714C14">D6P7!$AE$21</definedName>
    <definedName name="D6L714C15">D6P7!$AG$21</definedName>
    <definedName name="D6L714C16">D6P7!$AI$21</definedName>
    <definedName name="D6L714C17">D6P7!$AK$21</definedName>
    <definedName name="D6L714C18">D6P7!$AM$21</definedName>
    <definedName name="D6L714C19">D6P7!$AO$21</definedName>
    <definedName name="D6L714C2">D6P7!$G$21</definedName>
    <definedName name="D6L714C20">D6P7!$AQ$21</definedName>
    <definedName name="D6L714C21">D6P7!$AS$21</definedName>
    <definedName name="D6L714C22">D6P7!$AU$21</definedName>
    <definedName name="D6L714C23">D6P7!$AW$21</definedName>
    <definedName name="D6L714C24">D6P7!$AY$21</definedName>
    <definedName name="D6L714C25">D6P7!$BA$21</definedName>
    <definedName name="D6L714C3">D6P7!$I$21</definedName>
    <definedName name="D6L714C4">D6P7!$K$21</definedName>
    <definedName name="D6L714C5">D6P7!$M$21</definedName>
    <definedName name="D6L714C6">D6P7!$O$21</definedName>
    <definedName name="D6L714C7">D6P7!$Q$21</definedName>
    <definedName name="D6L714C8">D6P7!$S$21</definedName>
    <definedName name="D6L714C9">D6P7!$U$21</definedName>
    <definedName name="D6L715C1">D6P7!$E$22</definedName>
    <definedName name="D6L715C10">D6P7!$W$22</definedName>
    <definedName name="D6L715C11">D6P7!$Y$22</definedName>
    <definedName name="D6L715C12">D6P7!$AA$22</definedName>
    <definedName name="D6L715C13">D6P7!$AC$22</definedName>
    <definedName name="D6L715C14">D6P7!$AE$22</definedName>
    <definedName name="D6L715C15">D6P7!$AG$22</definedName>
    <definedName name="D6L715C16">D6P7!$AI$22</definedName>
    <definedName name="D6L715C17">D6P7!$AK$22</definedName>
    <definedName name="D6L715C18">D6P7!$AM$22</definedName>
    <definedName name="D6L715C19">D6P7!$AO$22</definedName>
    <definedName name="D6L715C2">D6P7!$G$22</definedName>
    <definedName name="D6L715C20">D6P7!$AQ$22</definedName>
    <definedName name="D6L715C21">D6P7!$AS$22</definedName>
    <definedName name="D6L715C22">D6P7!$AU$22</definedName>
    <definedName name="D6L715C23">D6P7!$AW$22</definedName>
    <definedName name="D6L715C24">D6P7!$AY$22</definedName>
    <definedName name="D6L715C25">D6P7!$BA$22</definedName>
    <definedName name="D6L715C3">D6P7!$I$22</definedName>
    <definedName name="D6L715C4">D6P7!$K$22</definedName>
    <definedName name="D6L715C5">D6P7!$M$22</definedName>
    <definedName name="D6L715C6">D6P7!$O$22</definedName>
    <definedName name="D6L715C7">D6P7!$Q$22</definedName>
    <definedName name="D6L715C8">D6P7!$S$22</definedName>
    <definedName name="D6L715C9">D6P7!$U$22</definedName>
    <definedName name="D6L716C1">D6P7!$E$23</definedName>
    <definedName name="D6L716C10">D6P7!$W$23</definedName>
    <definedName name="D6L716C11">D6P7!$Y$23</definedName>
    <definedName name="D6L716C12">D6P7!$AA$23</definedName>
    <definedName name="D6L716C13">D6P7!$AC$23</definedName>
    <definedName name="D6L716C14">D6P7!$AE$23</definedName>
    <definedName name="D6L716C15">D6P7!$AG$23</definedName>
    <definedName name="D6L716C16">D6P7!$AI$23</definedName>
    <definedName name="D6L716C17">D6P7!$AK$23</definedName>
    <definedName name="D6L716C18">D6P7!$AM$23</definedName>
    <definedName name="D6L716C19">D6P7!$AO$23</definedName>
    <definedName name="D6L716C2">D6P7!$G$23</definedName>
    <definedName name="D6L716C20">D6P7!$AQ$23</definedName>
    <definedName name="D6L716C21">D6P7!$AS$23</definedName>
    <definedName name="D6L716C22">D6P7!$AU$23</definedName>
    <definedName name="D6L716C23">D6P7!$AW$23</definedName>
    <definedName name="D6L716C24">D6P7!$AY$23</definedName>
    <definedName name="D6L716C25">D6P7!$BA$23</definedName>
    <definedName name="D6L716C3">D6P7!$I$23</definedName>
    <definedName name="D6L716C4">D6P7!$K$23</definedName>
    <definedName name="D6L716C5">D6P7!$M$23</definedName>
    <definedName name="D6L716C6">D6P7!$O$23</definedName>
    <definedName name="D6L716C7">D6P7!$Q$23</definedName>
    <definedName name="D6L716C8">D6P7!$S$23</definedName>
    <definedName name="D6L716C9">D6P7!$U$23</definedName>
    <definedName name="D6L717C1">D6P7!$E$24</definedName>
    <definedName name="D6L717C10">D6P7!$W$24</definedName>
    <definedName name="D6L717C11">D6P7!$Y$24</definedName>
    <definedName name="D6L717C12">D6P7!$AA$24</definedName>
    <definedName name="D6L717C13">D6P7!$AC$24</definedName>
    <definedName name="D6L717C14">D6P7!$AE$24</definedName>
    <definedName name="D6L717C15">D6P7!$AG$24</definedName>
    <definedName name="D6L717C16">D6P7!$AI$24</definedName>
    <definedName name="D6L717C17">D6P7!$AK$24</definedName>
    <definedName name="D6L717C18">D6P7!$AM$24</definedName>
    <definedName name="D6L717C19">D6P7!$AO$24</definedName>
    <definedName name="D6L717C2">D6P7!$G$24</definedName>
    <definedName name="D6L717C20">D6P7!$AQ$24</definedName>
    <definedName name="D6L717C21">D6P7!$AS$24</definedName>
    <definedName name="D6L717C22">D6P7!$AU$24</definedName>
    <definedName name="D6L717C23">D6P7!$AW$24</definedName>
    <definedName name="D6L717C24">D6P7!$AY$24</definedName>
    <definedName name="D6L717C25">D6P7!$BA$24</definedName>
    <definedName name="D6L717C3">D6P7!$I$24</definedName>
    <definedName name="D6L717C4">D6P7!$K$24</definedName>
    <definedName name="D6L717C5">D6P7!$M$24</definedName>
    <definedName name="D6L717C6">D6P7!$O$24</definedName>
    <definedName name="D6L717C7">D6P7!$Q$24</definedName>
    <definedName name="D6L717C8">D6P7!$S$24</definedName>
    <definedName name="D6L717C9">D6P7!$U$24</definedName>
    <definedName name="D6L718C1">D6P7!$E$25</definedName>
    <definedName name="D6L718C10">D6P7!$W$25</definedName>
    <definedName name="D6L718C11">D6P7!$Y$25</definedName>
    <definedName name="D6L718C12">D6P7!$AA$25</definedName>
    <definedName name="D6L718C13">D6P7!$AC$25</definedName>
    <definedName name="D6L718C14">D6P7!$AE$25</definedName>
    <definedName name="D6L718C15">D6P7!$AG$25</definedName>
    <definedName name="D6L718C16">D6P7!$AI$25</definedName>
    <definedName name="D6L718C17">D6P7!$AK$25</definedName>
    <definedName name="D6L718C18">D6P7!$AM$25</definedName>
    <definedName name="D6L718C19">D6P7!$AO$25</definedName>
    <definedName name="D6L718C2">D6P7!$G$25</definedName>
    <definedName name="D6L718C20">D6P7!$AQ$25</definedName>
    <definedName name="D6L718C21">D6P7!$AS$25</definedName>
    <definedName name="D6L718C22">D6P7!$AU$25</definedName>
    <definedName name="D6L718C23">D6P7!$AW$25</definedName>
    <definedName name="D6L718C24">D6P7!$AY$25</definedName>
    <definedName name="D6L718C25">D6P7!$BA$25</definedName>
    <definedName name="D6L718C3">D6P7!$I$25</definedName>
    <definedName name="D6L718C4">D6P7!$K$25</definedName>
    <definedName name="D6L718C5">D6P7!$M$25</definedName>
    <definedName name="D6L718C6">D6P7!$O$25</definedName>
    <definedName name="D6L718C7">D6P7!$Q$25</definedName>
    <definedName name="D6L718C8">D6P7!$S$25</definedName>
    <definedName name="D6L718C9">D6P7!$U$25</definedName>
    <definedName name="D6L719C1">D6P7!$E$26</definedName>
    <definedName name="D6L719C10">D6P7!$W$26</definedName>
    <definedName name="D6L719C11">D6P7!$Y$26</definedName>
    <definedName name="D6L719C12">D6P7!$AA$26</definedName>
    <definedName name="D6L719C13">D6P7!$AC$26</definedName>
    <definedName name="D6L719C14">D6P7!$AE$26</definedName>
    <definedName name="D6L719C15">D6P7!$AG$26</definedName>
    <definedName name="D6L719C16">D6P7!$AI$26</definedName>
    <definedName name="D6L719C17">D6P7!$AK$26</definedName>
    <definedName name="D6L719C18">D6P7!$AM$26</definedName>
    <definedName name="D6L719C19">D6P7!$AO$26</definedName>
    <definedName name="D6L719C2">D6P7!$G$26</definedName>
    <definedName name="D6L719C20">D6P7!$AQ$26</definedName>
    <definedName name="D6L719C21">D6P7!$AS$26</definedName>
    <definedName name="D6L719C22">D6P7!$AU$26</definedName>
    <definedName name="D6L719C23">D6P7!$AW$26</definedName>
    <definedName name="D6L719C24">D6P7!$AY$26</definedName>
    <definedName name="D6L719C25">D6P7!$BA$26</definedName>
    <definedName name="D6L719C3">D6P7!$I$26</definedName>
    <definedName name="D6L719C4">D6P7!$K$26</definedName>
    <definedName name="D6L719C5">D6P7!$M$26</definedName>
    <definedName name="D6L719C6">D6P7!$O$26</definedName>
    <definedName name="D6L719C7">D6P7!$Q$26</definedName>
    <definedName name="D6L719C8">D6P7!$S$26</definedName>
    <definedName name="D6L719C9">D6P7!$U$26</definedName>
    <definedName name="D6L720C1">D6P7!$E$27</definedName>
    <definedName name="D6L720C10">D6P7!$W$27</definedName>
    <definedName name="D6L720C11">D6P7!$Y$27</definedName>
    <definedName name="D6L720C12">D6P7!$AA$27</definedName>
    <definedName name="D6L720C13">D6P7!$AC$27</definedName>
    <definedName name="D6L720C14">D6P7!$AE$27</definedName>
    <definedName name="D6L720C15">D6P7!$AG$27</definedName>
    <definedName name="D6L720C16">D6P7!$AI$27</definedName>
    <definedName name="D6L720C17">D6P7!$AK$27</definedName>
    <definedName name="D6L720C18">D6P7!$AM$27</definedName>
    <definedName name="D6L720C19">D6P7!$AO$27</definedName>
    <definedName name="D6L720C2">D6P7!$G$27</definedName>
    <definedName name="D6L720C20">D6P7!$AQ$27</definedName>
    <definedName name="D6L720C21">D6P7!$AS$27</definedName>
    <definedName name="D6L720C22">D6P7!$AU$27</definedName>
    <definedName name="D6L720C23">D6P7!$AW$27</definedName>
    <definedName name="D6L720C24">D6P7!$AY$27</definedName>
    <definedName name="D6L720C25">D6P7!$BA$27</definedName>
    <definedName name="D6L720C3">D6P7!$I$27</definedName>
    <definedName name="D6L720C4">D6P7!$K$27</definedName>
    <definedName name="D6L720C5">D6P7!$M$27</definedName>
    <definedName name="D6L720C6">D6P7!$O$27</definedName>
    <definedName name="D6L720C7">D6P7!$Q$27</definedName>
    <definedName name="D6L720C8">D6P7!$S$27</definedName>
    <definedName name="D6L720C9">D6P7!$U$27</definedName>
    <definedName name="D6L721C1">D6P7!$E$28</definedName>
    <definedName name="D6L721C10">D6P7!$W$28</definedName>
    <definedName name="D6L721C11">D6P7!$Y$28</definedName>
    <definedName name="D6L721C12">D6P7!$AA$28</definedName>
    <definedName name="D6L721C13">D6P7!$AC$28</definedName>
    <definedName name="D6L721C14">D6P7!$AE$28</definedName>
    <definedName name="D6L721C15">D6P7!$AG$28</definedName>
    <definedName name="D6L721C16">D6P7!$AI$28</definedName>
    <definedName name="D6L721C17">D6P7!$AK$28</definedName>
    <definedName name="D6L721C18">D6P7!$AM$28</definedName>
    <definedName name="D6L721C19">D6P7!$AO$28</definedName>
    <definedName name="D6L721C2">D6P7!$G$28</definedName>
    <definedName name="D6L721C20">D6P7!$AQ$28</definedName>
    <definedName name="D6L721C21">D6P7!$AS$28</definedName>
    <definedName name="D6L721C22">D6P7!$AU$28</definedName>
    <definedName name="D6L721C23">D6P7!$AW$28</definedName>
    <definedName name="D6L721C24">D6P7!$AY$28</definedName>
    <definedName name="D6L721C25">D6P7!$BA$28</definedName>
    <definedName name="D6L721C3">D6P7!$I$28</definedName>
    <definedName name="D6L721C4">D6P7!$K$28</definedName>
    <definedName name="D6L721C5">D6P7!$M$28</definedName>
    <definedName name="D6L721C6">D6P7!$O$28</definedName>
    <definedName name="D6L721C7">D6P7!$Q$28</definedName>
    <definedName name="D6L721C8">D6P7!$S$28</definedName>
    <definedName name="D6L721C9">D6P7!$U$28</definedName>
    <definedName name="D6L722C1">D6P7!$E$29</definedName>
    <definedName name="D6L722C10">D6P7!$W$29</definedName>
    <definedName name="D6L722C11">D6P7!$Y$29</definedName>
    <definedName name="D6L722C12">D6P7!$AA$29</definedName>
    <definedName name="D6L722C13">D6P7!$AC$29</definedName>
    <definedName name="D6L722C14">D6P7!$AE$29</definedName>
    <definedName name="D6L722C15">D6P7!$AG$29</definedName>
    <definedName name="D6L722C16">D6P7!$AI$29</definedName>
    <definedName name="D6L722C17">D6P7!$AK$29</definedName>
    <definedName name="D6L722C18">D6P7!$AM$29</definedName>
    <definedName name="D6L722C19">D6P7!$AO$29</definedName>
    <definedName name="D6L722C2">D6P7!$G$29</definedName>
    <definedName name="D6L722C20">D6P7!$AQ$29</definedName>
    <definedName name="D6L722C21">D6P7!$AS$29</definedName>
    <definedName name="D6L722C22">D6P7!$AU$29</definedName>
    <definedName name="D6L722C23">D6P7!$AW$29</definedName>
    <definedName name="D6L722C24">D6P7!$AY$29</definedName>
    <definedName name="D6L722C25">D6P7!$BA$29</definedName>
    <definedName name="D6L722C3">D6P7!$I$29</definedName>
    <definedName name="D6L722C4">D6P7!$K$29</definedName>
    <definedName name="D6L722C5">D6P7!$M$29</definedName>
    <definedName name="D6L722C6">D6P7!$O$29</definedName>
    <definedName name="D6L722C7">D6P7!$Q$29</definedName>
    <definedName name="D6L722C8">D6P7!$S$29</definedName>
    <definedName name="D6L722C9">D6P7!$U$29</definedName>
    <definedName name="D6L723C1">D6P7!$E$30</definedName>
    <definedName name="D6L723C10">D6P7!$W$30</definedName>
    <definedName name="D6L723C11">D6P7!$Y$30</definedName>
    <definedName name="D6L723C12">D6P7!$AA$30</definedName>
    <definedName name="D6L723C13">D6P7!$AC$30</definedName>
    <definedName name="D6L723C14">D6P7!$AE$30</definedName>
    <definedName name="D6L723C15">D6P7!$AG$30</definedName>
    <definedName name="D6L723C16">D6P7!$AI$30</definedName>
    <definedName name="D6L723C17">D6P7!$AK$30</definedName>
    <definedName name="D6L723C18">D6P7!$AM$30</definedName>
    <definedName name="D6L723C19">D6P7!$AO$30</definedName>
    <definedName name="D6L723C2">D6P7!$G$30</definedName>
    <definedName name="D6L723C20">D6P7!$AQ$30</definedName>
    <definedName name="D6L723C21">D6P7!$AS$30</definedName>
    <definedName name="D6L723C22">D6P7!$AU$30</definedName>
    <definedName name="D6L723C23">D6P7!$AW$30</definedName>
    <definedName name="D6L723C24">D6P7!$AY$30</definedName>
    <definedName name="D6L723C25">D6P7!$BA$30</definedName>
    <definedName name="D6L723C3">D6P7!$I$30</definedName>
    <definedName name="D6L723C4">D6P7!$K$30</definedName>
    <definedName name="D6L723C5">D6P7!$M$30</definedName>
    <definedName name="D6L723C6">D6P7!$O$30</definedName>
    <definedName name="D6L723C7">D6P7!$Q$30</definedName>
    <definedName name="D6L723C8">D6P7!$S$30</definedName>
    <definedName name="D6L723C9">D6P7!$U$30</definedName>
    <definedName name="D6L724C1">D6P7!$E$31</definedName>
    <definedName name="D6L724C10">D6P7!$W$31</definedName>
    <definedName name="D6L724C11">D6P7!$Y$31</definedName>
    <definedName name="D6L724C12">D6P7!$AA$31</definedName>
    <definedName name="D6L724C13">D6P7!$AC$31</definedName>
    <definedName name="D6L724C14">D6P7!$AE$31</definedName>
    <definedName name="D6L724C15">D6P7!$AG$31</definedName>
    <definedName name="D6L724C16">D6P7!$AI$31</definedName>
    <definedName name="D6L724C17">D6P7!$AK$31</definedName>
    <definedName name="D6L724C18">D6P7!$AM$31</definedName>
    <definedName name="D6L724C19">D6P7!$AO$31</definedName>
    <definedName name="D6L724C2">D6P7!$G$31</definedName>
    <definedName name="D6L724C20">D6P7!$AQ$31</definedName>
    <definedName name="D6L724C21">D6P7!$AS$31</definedName>
    <definedName name="D6L724C22">D6P7!$AU$31</definedName>
    <definedName name="D6L724C23">D6P7!$AW$31</definedName>
    <definedName name="D6L724C24">D6P7!$AY$31</definedName>
    <definedName name="D6L724C25">D6P7!$BA$31</definedName>
    <definedName name="D6L724C3">D6P7!$I$31</definedName>
    <definedName name="D6L724C4">D6P7!$K$31</definedName>
    <definedName name="D6L724C5">D6P7!$M$31</definedName>
    <definedName name="D6L724C6">D6P7!$O$31</definedName>
    <definedName name="D6L724C7">D6P7!$Q$31</definedName>
    <definedName name="D6L724C8">D6P7!$S$31</definedName>
    <definedName name="D6L724C9">D6P7!$U$31</definedName>
    <definedName name="D6L725C1">D6P7!$E$32</definedName>
    <definedName name="D6L725C10">D6P7!$W$32</definedName>
    <definedName name="D6L725C11">D6P7!$Y$32</definedName>
    <definedName name="D6L725C12">D6P7!$AA$32</definedName>
    <definedName name="D6L725C13">D6P7!$AC$32</definedName>
    <definedName name="D6L725C14">D6P7!$AE$32</definedName>
    <definedName name="D6L725C15">D6P7!$AG$32</definedName>
    <definedName name="D6L725C16">D6P7!$AI$32</definedName>
    <definedName name="D6L725C17">D6P7!$AK$32</definedName>
    <definedName name="D6L725C18">D6P7!$AM$32</definedName>
    <definedName name="D6L725C19">D6P7!$AO$32</definedName>
    <definedName name="D6L725C2">D6P7!$G$32</definedName>
    <definedName name="D6L725C20">D6P7!$AQ$32</definedName>
    <definedName name="D6L725C21">D6P7!$AS$32</definedName>
    <definedName name="D6L725C22">D6P7!$AU$32</definedName>
    <definedName name="D6L725C23">D6P7!$AW$32</definedName>
    <definedName name="D6L725C24">D6P7!$AY$32</definedName>
    <definedName name="D6L725C25">D6P7!$BA$32</definedName>
    <definedName name="D6L725C3">D6P7!$I$32</definedName>
    <definedName name="D6L725C4">D6P7!$K$32</definedName>
    <definedName name="D6L725C5">D6P7!$M$32</definedName>
    <definedName name="D6L725C6">D6P7!$O$32</definedName>
    <definedName name="D6L725C7">D6P7!$Q$32</definedName>
    <definedName name="D6L725C8">D6P7!$S$32</definedName>
    <definedName name="D6L725C9">D6P7!$U$32</definedName>
    <definedName name="D6L726C1">D6P7!$E$33</definedName>
    <definedName name="D6L726C10">D6P7!$W$33</definedName>
    <definedName name="D6L726C11">D6P7!$Y$33</definedName>
    <definedName name="D6L726C12">D6P7!$AA$33</definedName>
    <definedName name="D6L726C13">D6P7!$AC$33</definedName>
    <definedName name="D6L726C14">D6P7!$AE$33</definedName>
    <definedName name="D6L726C15">D6P7!$AG$33</definedName>
    <definedName name="D6L726C16">D6P7!$AI$33</definedName>
    <definedName name="D6L726C17">D6P7!$AK$33</definedName>
    <definedName name="D6L726C18">D6P7!$AM$33</definedName>
    <definedName name="D6L726C19">D6P7!$AO$33</definedName>
    <definedName name="D6L726C2">D6P7!$G$33</definedName>
    <definedName name="D6L726C20">D6P7!$AQ$33</definedName>
    <definedName name="D6L726C21">D6P7!$AS$33</definedName>
    <definedName name="D6L726C22">D6P7!$AU$33</definedName>
    <definedName name="D6L726C23">D6P7!$AW$33</definedName>
    <definedName name="D6L726C24">D6P7!$AY$33</definedName>
    <definedName name="D6L726C25">D6P7!$BA$33</definedName>
    <definedName name="D6L726C3">D6P7!$I$33</definedName>
    <definedName name="D6L726C4">D6P7!$K$33</definedName>
    <definedName name="D6L726C5">D6P7!$M$33</definedName>
    <definedName name="D6L726C6">D6P7!$O$33</definedName>
    <definedName name="D6L726C7">D6P7!$Q$33</definedName>
    <definedName name="D6L726C8">D6P7!$S$33</definedName>
    <definedName name="D6L726C9">D6P7!$U$33</definedName>
    <definedName name="D6L727C1">D6P7!$E$34</definedName>
    <definedName name="D6L727C10">D6P7!$W$34</definedName>
    <definedName name="D6L727C11">D6P7!$Y$34</definedName>
    <definedName name="D6L727C12">D6P7!$AA$34</definedName>
    <definedName name="D6L727C13">D6P7!$AC$34</definedName>
    <definedName name="D6L727C14">D6P7!$AE$34</definedName>
    <definedName name="D6L727C15">D6P7!$AG$34</definedName>
    <definedName name="D6L727C16">D6P7!$AI$34</definedName>
    <definedName name="D6L727C17">D6P7!$AK$34</definedName>
    <definedName name="D6L727C18">D6P7!$AM$34</definedName>
    <definedName name="D6L727C19">D6P7!$AO$34</definedName>
    <definedName name="D6L727C2">D6P7!$G$34</definedName>
    <definedName name="D6L727C20">D6P7!$AQ$34</definedName>
    <definedName name="D6L727C21">D6P7!$AS$34</definedName>
    <definedName name="D6L727C22">D6P7!$AU$34</definedName>
    <definedName name="D6L727C23">D6P7!$AW$34</definedName>
    <definedName name="D6L727C24">D6P7!$AY$34</definedName>
    <definedName name="D6L727C25">D6P7!$BA$34</definedName>
    <definedName name="D6L727C3">D6P7!$I$34</definedName>
    <definedName name="D6L727C4">D6P7!$K$34</definedName>
    <definedName name="D6L727C5">D6P7!$M$34</definedName>
    <definedName name="D6L727C6">D6P7!$O$34</definedName>
    <definedName name="D6L727C7">D6P7!$Q$34</definedName>
    <definedName name="D6L727C8">D6P7!$S$34</definedName>
    <definedName name="D6L727C9">D6P7!$U$34</definedName>
    <definedName name="D6L728C1">D6P7!$E$35</definedName>
    <definedName name="D6L728C10">D6P7!$W$35</definedName>
    <definedName name="D6L728C11">D6P7!$Y$35</definedName>
    <definedName name="D6L728C12">D6P7!$AA$35</definedName>
    <definedName name="D6L728C13">D6P7!$AC$35</definedName>
    <definedName name="D6L728C14">D6P7!$AE$35</definedName>
    <definedName name="D6L728C15">D6P7!$AG$35</definedName>
    <definedName name="D6L728C16">D6P7!$AI$35</definedName>
    <definedName name="D6L728C17">D6P7!$AK$35</definedName>
    <definedName name="D6L728C18">D6P7!$AM$35</definedName>
    <definedName name="D6L728C19">D6P7!$AO$35</definedName>
    <definedName name="D6L728C2">D6P7!$G$35</definedName>
    <definedName name="D6L728C20">D6P7!$AQ$35</definedName>
    <definedName name="D6L728C21">D6P7!$AS$35</definedName>
    <definedName name="D6L728C22">D6P7!$AU$35</definedName>
    <definedName name="D6L728C23">D6P7!$AW$35</definedName>
    <definedName name="D6L728C24">D6P7!$AY$35</definedName>
    <definedName name="D6L728C25">D6P7!$BA$35</definedName>
    <definedName name="D6L728C3">D6P7!$I$35</definedName>
    <definedName name="D6L728C4">D6P7!$K$35</definedName>
    <definedName name="D6L728C5">D6P7!$M$35</definedName>
    <definedName name="D6L728C6">D6P7!$O$35</definedName>
    <definedName name="D6L728C7">D6P7!$Q$35</definedName>
    <definedName name="D6L728C8">D6P7!$S$35</definedName>
    <definedName name="D6L728C9">D6P7!$U$35</definedName>
    <definedName name="D6L729C1">D6P7!$E$36</definedName>
    <definedName name="D6L729C10">D6P7!$W$36</definedName>
    <definedName name="D6L729C11">D6P7!$Y$36</definedName>
    <definedName name="D6L729C12">D6P7!$AA$36</definedName>
    <definedName name="D6L729C13">D6P7!$AC$36</definedName>
    <definedName name="D6L729C14">D6P7!$AE$36</definedName>
    <definedName name="D6L729C15">D6P7!$AG$36</definedName>
    <definedName name="D6L729C16">D6P7!$AI$36</definedName>
    <definedName name="D6L729C17">D6P7!$AK$36</definedName>
    <definedName name="D6L729C18">D6P7!$AM$36</definedName>
    <definedName name="D6L729C19">D6P7!$AO$36</definedName>
    <definedName name="D6L729C2">D6P7!$G$36</definedName>
    <definedName name="D6L729C20">D6P7!$AQ$36</definedName>
    <definedName name="D6L729C21">D6P7!$AS$36</definedName>
    <definedName name="D6L729C22">D6P7!$AU$36</definedName>
    <definedName name="D6L729C23">D6P7!$AW$36</definedName>
    <definedName name="D6L729C24">D6P7!$AY$36</definedName>
    <definedName name="D6L729C25">D6P7!$BA$36</definedName>
    <definedName name="D6L729C3">D6P7!$I$36</definedName>
    <definedName name="D6L729C4">D6P7!$K$36</definedName>
    <definedName name="D6L729C5">D6P7!$M$36</definedName>
    <definedName name="D6L729C6">D6P7!$O$36</definedName>
    <definedName name="D6L729C7">D6P7!$Q$36</definedName>
    <definedName name="D6L729C8">D6P7!$S$36</definedName>
    <definedName name="D6L729C9">D6P7!$U$36</definedName>
    <definedName name="D6L730C1">D6P7!$E$37</definedName>
    <definedName name="D6L730C10">D6P7!$W$37</definedName>
    <definedName name="D6L730C11">D6P7!$Y$37</definedName>
    <definedName name="D6L730C12">D6P7!$AA$37</definedName>
    <definedName name="D6L730C13">D6P7!$AC$37</definedName>
    <definedName name="D6L730C14">D6P7!$AE$37</definedName>
    <definedName name="D6L730C15">D6P7!$AG$37</definedName>
    <definedName name="D6L730C16">D6P7!$AI$37</definedName>
    <definedName name="D6L730C17">D6P7!$AK$37</definedName>
    <definedName name="D6L730C18">D6P7!$AM$37</definedName>
    <definedName name="D6L730C19">D6P7!$AO$37</definedName>
    <definedName name="D6L730C2">D6P7!$G$37</definedName>
    <definedName name="D6L730C20">D6P7!$AQ$37</definedName>
    <definedName name="D6L730C21">D6P7!$AS$37</definedName>
    <definedName name="D6L730C22">D6P7!$AU$37</definedName>
    <definedName name="D6L730C23">D6P7!$AW$37</definedName>
    <definedName name="D6L730C24">D6P7!$AY$37</definedName>
    <definedName name="D6L730C25">D6P7!$BA$37</definedName>
    <definedName name="D6L730C3">D6P7!$I$37</definedName>
    <definedName name="D6L730C4">D6P7!$K$37</definedName>
    <definedName name="D6L730C5">D6P7!$M$37</definedName>
    <definedName name="D6L730C6">D6P7!$O$37</definedName>
    <definedName name="D6L730C7">D6P7!$Q$37</definedName>
    <definedName name="D6L730C8">D6P7!$S$37</definedName>
    <definedName name="D6L730C9">D6P7!$U$37</definedName>
    <definedName name="D6L731C1">D6P7!$E$38</definedName>
    <definedName name="D6L731C10">D6P7!$W$38</definedName>
    <definedName name="D6L731C11">D6P7!$Y$38</definedName>
    <definedName name="D6L731C12">D6P7!$AA$38</definedName>
    <definedName name="D6L731C13">D6P7!$AC$38</definedName>
    <definedName name="D6L731C14">D6P7!$AE$38</definedName>
    <definedName name="D6L731C15">D6P7!$AG$38</definedName>
    <definedName name="D6L731C16">D6P7!$AI$38</definedName>
    <definedName name="D6L731C17">D6P7!$AK$38</definedName>
    <definedName name="D6L731C18">D6P7!$AM$38</definedName>
    <definedName name="D6L731C19">D6P7!$AO$38</definedName>
    <definedName name="D6L731C2">D6P7!$G$38</definedName>
    <definedName name="D6L731C20">D6P7!$AQ$38</definedName>
    <definedName name="D6L731C21">D6P7!$AS$38</definedName>
    <definedName name="D6L731C22">D6P7!$AU$38</definedName>
    <definedName name="D6L731C23">D6P7!$AW$38</definedName>
    <definedName name="D6L731C24">D6P7!$AY$38</definedName>
    <definedName name="D6L731C25">D6P7!$BA$38</definedName>
    <definedName name="D6L731C3">D6P7!$I$38</definedName>
    <definedName name="D6L731C4">D6P7!$K$38</definedName>
    <definedName name="D6L731C5">D6P7!$M$38</definedName>
    <definedName name="D6L731C6">D6P7!$O$38</definedName>
    <definedName name="D6L731C7">D6P7!$Q$38</definedName>
    <definedName name="D6L731C8">D6P7!$S$38</definedName>
    <definedName name="D6L731C9">D6P7!$U$38</definedName>
    <definedName name="D6L732C1">D6P7!$E$39</definedName>
    <definedName name="D6L732C10">D6P7!$W$39</definedName>
    <definedName name="D6L732C11">D6P7!$Y$39</definedName>
    <definedName name="D6L732C12">D6P7!$AA$39</definedName>
    <definedName name="D6L732C13">D6P7!$AC$39</definedName>
    <definedName name="D6L732C14">D6P7!$AE$39</definedName>
    <definedName name="D6L732C15">D6P7!$AG$39</definedName>
    <definedName name="D6L732C16">D6P7!$AI$39</definedName>
    <definedName name="D6L732C17">D6P7!$AK$39</definedName>
    <definedName name="D6L732C18">D6P7!$AM$39</definedName>
    <definedName name="D6L732C19">D6P7!$AO$39</definedName>
    <definedName name="D6L732C2">D6P7!$G$39</definedName>
    <definedName name="D6L732C20">D6P7!$AQ$39</definedName>
    <definedName name="D6L732C21">D6P7!$AS$39</definedName>
    <definedName name="D6L732C22">D6P7!$AU$39</definedName>
    <definedName name="D6L732C23">D6P7!$AW$39</definedName>
    <definedName name="D6L732C24">D6P7!$AY$39</definedName>
    <definedName name="D6L732C25">D6P7!$BA$39</definedName>
    <definedName name="D6L732C3">D6P7!$I$39</definedName>
    <definedName name="D6L732C4">D6P7!$K$39</definedName>
    <definedName name="D6L732C5">D6P7!$M$39</definedName>
    <definedName name="D6L732C6">D6P7!$O$39</definedName>
    <definedName name="D6L732C7">D6P7!$Q$39</definedName>
    <definedName name="D6L732C8">D6P7!$S$39</definedName>
    <definedName name="D6L732C9">D6P7!$U$39</definedName>
    <definedName name="D6L733C1">D6P7!$E$40</definedName>
    <definedName name="D6L733C10">D6P7!$W$40</definedName>
    <definedName name="D6L733C11">D6P7!$Y$40</definedName>
    <definedName name="D6L733C12">D6P7!$AA$40</definedName>
    <definedName name="D6L733C13">D6P7!$AC$40</definedName>
    <definedName name="D6L733C14">D6P7!$AE$40</definedName>
    <definedName name="D6L733C15">D6P7!$AG$40</definedName>
    <definedName name="D6L733C16">D6P7!$AI$40</definedName>
    <definedName name="D6L733C17">D6P7!$AK$40</definedName>
    <definedName name="D6L733C18">D6P7!$AM$40</definedName>
    <definedName name="D6L733C19">D6P7!$AO$40</definedName>
    <definedName name="D6L733C2">D6P7!$G$40</definedName>
    <definedName name="D6L733C20">D6P7!$AQ$40</definedName>
    <definedName name="D6L733C21">D6P7!$AS$40</definedName>
    <definedName name="D6L733C22">D6P7!$AU$40</definedName>
    <definedName name="D6L733C23">D6P7!$AW$40</definedName>
    <definedName name="D6L733C24">D6P7!$AY$40</definedName>
    <definedName name="D6L733C25">D6P7!$BA$40</definedName>
    <definedName name="D6L733C3">D6P7!$I$40</definedName>
    <definedName name="D6L733C4">D6P7!$K$40</definedName>
    <definedName name="D6L733C5">D6P7!$M$40</definedName>
    <definedName name="D6L733C6">D6P7!$O$40</definedName>
    <definedName name="D6L733C7">D6P7!$Q$40</definedName>
    <definedName name="D6L733C8">D6P7!$S$40</definedName>
    <definedName name="D6L733C9">D6P7!$U$40</definedName>
    <definedName name="D6L734C1">D6P7!$E$41</definedName>
    <definedName name="D6L734C10">D6P7!$W$41</definedName>
    <definedName name="D6L734C11">D6P7!$Y$41</definedName>
    <definedName name="D6L734C12">D6P7!$AA$41</definedName>
    <definedName name="D6L734C13">D6P7!$AC$41</definedName>
    <definedName name="D6L734C14">D6P7!$AE$41</definedName>
    <definedName name="D6L734C15">D6P7!$AG$41</definedName>
    <definedName name="D6L734C16">D6P7!$AI$41</definedName>
    <definedName name="D6L734C17">D6P7!$AK$41</definedName>
    <definedName name="D6L734C18">D6P7!$AM$41</definedName>
    <definedName name="D6L734C19">D6P7!$AO$41</definedName>
    <definedName name="D6L734C2">D6P7!$G$41</definedName>
    <definedName name="D6L734C20">D6P7!$AQ$41</definedName>
    <definedName name="D6L734C21">D6P7!$AS$41</definedName>
    <definedName name="D6L734C22">D6P7!$AU$41</definedName>
    <definedName name="D6L734C23">D6P7!$AW$41</definedName>
    <definedName name="D6L734C24">D6P7!$AY$41</definedName>
    <definedName name="D6L734C25">D6P7!$BA$41</definedName>
    <definedName name="D6L734C3">D6P7!$I$41</definedName>
    <definedName name="D6L734C4">D6P7!$K$41</definedName>
    <definedName name="D6L734C5">D6P7!$M$41</definedName>
    <definedName name="D6L734C6">D6P7!$O$41</definedName>
    <definedName name="D6L734C7">D6P7!$Q$41</definedName>
    <definedName name="D6L734C8">D6P7!$S$41</definedName>
    <definedName name="D6L734C9">D6P7!$U$41</definedName>
    <definedName name="D6L735C1">D6P7!$E$42</definedName>
    <definedName name="D6L735C10">D6P7!$W$42</definedName>
    <definedName name="D6L735C11">D6P7!$Y$42</definedName>
    <definedName name="D6L735C12">D6P7!$AA$42</definedName>
    <definedName name="D6L735C13">D6P7!$AC$42</definedName>
    <definedName name="D6L735C14">D6P7!$AE$42</definedName>
    <definedName name="D6L735C15">D6P7!$AG$42</definedName>
    <definedName name="D6L735C16">D6P7!$AI$42</definedName>
    <definedName name="D6L735C17">D6P7!$AK$42</definedName>
    <definedName name="D6L735C18">D6P7!$AM$42</definedName>
    <definedName name="D6L735C19">D6P7!$AO$42</definedName>
    <definedName name="D6L735C2">D6P7!$G$42</definedName>
    <definedName name="D6L735C20">D6P7!$AQ$42</definedName>
    <definedName name="D6L735C21">D6P7!$AS$42</definedName>
    <definedName name="D6L735C22">D6P7!$AU$42</definedName>
    <definedName name="D6L735C23">D6P7!$AW$42</definedName>
    <definedName name="D6L735C24">D6P7!$AY$42</definedName>
    <definedName name="D6L735C25">D6P7!$BA$42</definedName>
    <definedName name="D6L735C3">D6P7!$I$42</definedName>
    <definedName name="D6L735C4">D6P7!$K$42</definedName>
    <definedName name="D6L735C5">D6P7!$M$42</definedName>
    <definedName name="D6L735C6">D6P7!$O$42</definedName>
    <definedName name="D6L735C7">D6P7!$Q$42</definedName>
    <definedName name="D6L735C8">D6P7!$S$42</definedName>
    <definedName name="D6L735C9">D6P7!$U$42</definedName>
    <definedName name="D6L736C1">D6P7!$E$43</definedName>
    <definedName name="D6L736C10">D6P7!$W$43</definedName>
    <definedName name="D6L736C11">D6P7!$Y$43</definedName>
    <definedName name="D6L736C12">D6P7!$AA$43</definedName>
    <definedName name="D6L736C13">D6P7!$AC$43</definedName>
    <definedName name="D6L736C14">D6P7!$AE$43</definedName>
    <definedName name="D6L736C15">D6P7!$AG$43</definedName>
    <definedName name="D6L736C16">D6P7!$AI$43</definedName>
    <definedName name="D6L736C17">D6P7!$AK$43</definedName>
    <definedName name="D6L736C18">D6P7!$AM$43</definedName>
    <definedName name="D6L736C19">D6P7!$AO$43</definedName>
    <definedName name="D6L736C2">D6P7!$G$43</definedName>
    <definedName name="D6L736C20">D6P7!$AQ$43</definedName>
    <definedName name="D6L736C21">D6P7!$AS$43</definedName>
    <definedName name="D6L736C22">D6P7!$AU$43</definedName>
    <definedName name="D6L736C23">D6P7!$AW$43</definedName>
    <definedName name="D6L736C24">D6P7!$AY$43</definedName>
    <definedName name="D6L736C25">D6P7!$BA$43</definedName>
    <definedName name="D6L736C3">D6P7!$I$43</definedName>
    <definedName name="D6L736C4">D6P7!$K$43</definedName>
    <definedName name="D6L736C5">D6P7!$M$43</definedName>
    <definedName name="D6L736C6">D6P7!$O$43</definedName>
    <definedName name="D6L736C7">D6P7!$Q$43</definedName>
    <definedName name="D6L736C8">D6P7!$S$43</definedName>
    <definedName name="D6L736C9">D6P7!$U$43</definedName>
    <definedName name="D6L737C1">D6P7!$E$44</definedName>
    <definedName name="D6L737C10">D6P7!$W$44</definedName>
    <definedName name="D6L737C11">D6P7!$Y$44</definedName>
    <definedName name="D6L737C12">D6P7!$AA$44</definedName>
    <definedName name="D6L737C13">D6P7!$AC$44</definedName>
    <definedName name="D6L737C14">D6P7!$AE$44</definedName>
    <definedName name="D6L737C15">D6P7!$AG$44</definedName>
    <definedName name="D6L737C16">D6P7!$AI$44</definedName>
    <definedName name="D6L737C17">D6P7!$AK$44</definedName>
    <definedName name="D6L737C18">D6P7!$AM$44</definedName>
    <definedName name="D6L737C19">D6P7!$AO$44</definedName>
    <definedName name="D6L737C2">D6P7!$G$44</definedName>
    <definedName name="D6L737C20">D6P7!$AQ$44</definedName>
    <definedName name="D6L737C21">D6P7!$AS$44</definedName>
    <definedName name="D6L737C22">D6P7!$AU$44</definedName>
    <definedName name="D6L737C23">D6P7!$AW$44</definedName>
    <definedName name="D6L737C24">D6P7!$AY$44</definedName>
    <definedName name="D6L737C25">D6P7!$BA$44</definedName>
    <definedName name="D6L737C3">D6P7!$I$44</definedName>
    <definedName name="D6L737C4">D6P7!$K$44</definedName>
    <definedName name="D6L737C5">D6P7!$M$44</definedName>
    <definedName name="D6L737C6">D6P7!$O$44</definedName>
    <definedName name="D6L737C7">D6P7!$Q$44</definedName>
    <definedName name="D6L737C8">D6P7!$S$44</definedName>
    <definedName name="D6L737C9">D6P7!$U$44</definedName>
    <definedName name="D6L738C1">D6P7!$E$45</definedName>
    <definedName name="D6L738C10">D6P7!$W$45</definedName>
    <definedName name="D6L738C11">D6P7!$Y$45</definedName>
    <definedName name="D6L738C12">D6P7!$AA$45</definedName>
    <definedName name="D6L738C13">D6P7!$AC$45</definedName>
    <definedName name="D6L738C14">D6P7!$AE$45</definedName>
    <definedName name="D6L738C15">D6P7!$AG$45</definedName>
    <definedName name="D6L738C16">D6P7!$AI$45</definedName>
    <definedName name="D6L738C17">D6P7!$AK$45</definedName>
    <definedName name="D6L738C18">D6P7!$AM$45</definedName>
    <definedName name="D6L738C19">D6P7!$AO$45</definedName>
    <definedName name="D6L738C2">D6P7!$G$45</definedName>
    <definedName name="D6L738C20">D6P7!$AQ$45</definedName>
    <definedName name="D6L738C21">D6P7!$AS$45</definedName>
    <definedName name="D6L738C22">D6P7!$AU$45</definedName>
    <definedName name="D6L738C23">D6P7!$AW$45</definedName>
    <definedName name="D6L738C24">D6P7!$AY$45</definedName>
    <definedName name="D6L738C25">D6P7!$BA$45</definedName>
    <definedName name="D6L738C3">D6P7!$I$45</definedName>
    <definedName name="D6L738C4">D6P7!$K$45</definedName>
    <definedName name="D6L738C5">D6P7!$M$45</definedName>
    <definedName name="D6L738C6">D6P7!$O$45</definedName>
    <definedName name="D6L738C7">D6P7!$Q$45</definedName>
    <definedName name="D6L738C8">D6P7!$S$45</definedName>
    <definedName name="D6L738C9">D6P7!$U$45</definedName>
    <definedName name="D6L739C1">D6P7!$E$46</definedName>
    <definedName name="D6L739C10">D6P7!$W$46</definedName>
    <definedName name="D6L739C11">D6P7!$Y$46</definedName>
    <definedName name="D6L739C12">D6P7!$AA$46</definedName>
    <definedName name="D6L739C13">D6P7!$AC$46</definedName>
    <definedName name="D6L739C14">D6P7!$AE$46</definedName>
    <definedName name="D6L739C15">D6P7!$AG$46</definedName>
    <definedName name="D6L739C16">D6P7!$AI$46</definedName>
    <definedName name="D6L739C17">D6P7!$AK$46</definedName>
    <definedName name="D6L739C18">D6P7!$AM$46</definedName>
    <definedName name="D6L739C19">D6P7!$AO$46</definedName>
    <definedName name="D6L739C2">D6P7!$G$46</definedName>
    <definedName name="D6L739C20">D6P7!$AQ$46</definedName>
    <definedName name="D6L739C21">D6P7!$AS$46</definedName>
    <definedName name="D6L739C22">D6P7!$AU$46</definedName>
    <definedName name="D6L739C23">D6P7!$AW$46</definedName>
    <definedName name="D6L739C24">D6P7!$AY$46</definedName>
    <definedName name="D6L739C25">D6P7!$BA$46</definedName>
    <definedName name="D6L739C3">D6P7!$I$46</definedName>
    <definedName name="D6L739C4">D6P7!$K$46</definedName>
    <definedName name="D6L739C5">D6P7!$M$46</definedName>
    <definedName name="D6L739C6">D6P7!$O$46</definedName>
    <definedName name="D6L739C7">D6P7!$Q$46</definedName>
    <definedName name="D6L739C8">D6P7!$S$46</definedName>
    <definedName name="D6L739C9">D6P7!$U$46</definedName>
    <definedName name="D6L740C1">D6P7!$E$47</definedName>
    <definedName name="D6L740C10">D6P7!$W$47</definedName>
    <definedName name="D6L740C11">D6P7!$Y$47</definedName>
    <definedName name="D6L740C12">D6P7!$AA$47</definedName>
    <definedName name="D6L740C13">D6P7!$AC$47</definedName>
    <definedName name="D6L740C14">D6P7!$AE$47</definedName>
    <definedName name="D6L740C15">D6P7!$AG$47</definedName>
    <definedName name="D6L740C16">D6P7!$AI$47</definedName>
    <definedName name="D6L740C17">D6P7!$AK$47</definedName>
    <definedName name="D6L740C18">D6P7!$AM$47</definedName>
    <definedName name="D6L740C19">D6P7!$AO$47</definedName>
    <definedName name="D6L740C2">D6P7!$G$47</definedName>
    <definedName name="D6L740C20">D6P7!$AQ$47</definedName>
    <definedName name="D6L740C21">D6P7!$AS$47</definedName>
    <definedName name="D6L740C22">D6P7!$AU$47</definedName>
    <definedName name="D6L740C23">D6P7!$AW$47</definedName>
    <definedName name="D6L740C24">D6P7!$AY$47</definedName>
    <definedName name="D6L740C25">D6P7!$BA$47</definedName>
    <definedName name="D6L740C3">D6P7!$I$47</definedName>
    <definedName name="D6L740C4">D6P7!$K$47</definedName>
    <definedName name="D6L740C5">D6P7!$M$47</definedName>
    <definedName name="D6L740C6">D6P7!$O$47</definedName>
    <definedName name="D6L740C7">D6P7!$Q$47</definedName>
    <definedName name="D6L740C8">D6P7!$S$47</definedName>
    <definedName name="D6L740C9">D6P7!$U$47</definedName>
    <definedName name="D6L741C1">D6P7!$E$48</definedName>
    <definedName name="D6L741C10">D6P7!$W$48</definedName>
    <definedName name="D6L741C11">D6P7!$Y$48</definedName>
    <definedName name="D6L741C12">D6P7!$AA$48</definedName>
    <definedName name="D6L741C13">D6P7!$AC$48</definedName>
    <definedName name="D6L741C14">D6P7!$AE$48</definedName>
    <definedName name="D6L741C15">D6P7!$AG$48</definedName>
    <definedName name="D6L741C16">D6P7!$AI$48</definedName>
    <definedName name="D6L741C17">D6P7!$AK$48</definedName>
    <definedName name="D6L741C18">D6P7!$AM$48</definedName>
    <definedName name="D6L741C19">D6P7!$AO$48</definedName>
    <definedName name="D6L741C2">D6P7!$G$48</definedName>
    <definedName name="D6L741C20">D6P7!$AQ$48</definedName>
    <definedName name="D6L741C21">D6P7!$AS$48</definedName>
    <definedName name="D6L741C22">D6P7!$AU$48</definedName>
    <definedName name="D6L741C23">D6P7!$AW$48</definedName>
    <definedName name="D6L741C24">D6P7!$AY$48</definedName>
    <definedName name="D6L741C25">D6P7!$BA$48</definedName>
    <definedName name="D6L741C3">D6P7!$I$48</definedName>
    <definedName name="D6L741C4">D6P7!$K$48</definedName>
    <definedName name="D6L741C5">D6P7!$M$48</definedName>
    <definedName name="D6L741C6">D6P7!$O$48</definedName>
    <definedName name="D6L741C7">D6P7!$Q$48</definedName>
    <definedName name="D6L741C8">D6P7!$S$48</definedName>
    <definedName name="D6L741C9">D6P7!$U$48</definedName>
    <definedName name="D6L7C1">D6P1!$E$14</definedName>
    <definedName name="D6L7C10">D6P1!$W$14</definedName>
    <definedName name="D6L7C11">D6P1!$Y$14</definedName>
    <definedName name="D6L7C2">D6P1!$G$14</definedName>
    <definedName name="D6L7C3">D6P1!$I$14</definedName>
    <definedName name="D6L7C4">D6P1!$K$14</definedName>
    <definedName name="D6L7C5">D6P1!$M$14</definedName>
    <definedName name="D6L7C6">D6P1!$O$14</definedName>
    <definedName name="D6L7C7">D6P1!$Q$14</definedName>
    <definedName name="D6L7C8">D6P1!$S$14</definedName>
    <definedName name="D6L7C9">D6P1!$U$14</definedName>
    <definedName name="D6L801C1">D6P8!$E$8</definedName>
    <definedName name="D6L801C10">D6P8!$W$8</definedName>
    <definedName name="D6L801C11">D6P8!$Y$8</definedName>
    <definedName name="D6L801C12">D6P8!$AA$8</definedName>
    <definedName name="D6L801C13">D6P8!$AC$8</definedName>
    <definedName name="D6L801C14">D6P8!$AE$8</definedName>
    <definedName name="D6L801C15">D6P8!$AG$8</definedName>
    <definedName name="D6L801C16">D6P8!$AI$8</definedName>
    <definedName name="D6L801C17">D6P8!$AK$8</definedName>
    <definedName name="D6L801C18">D6P8!$AM$8</definedName>
    <definedName name="D6L801C19">D6P8!$AO$8</definedName>
    <definedName name="D6L801C2">D6P8!$G$8</definedName>
    <definedName name="D6L801C20">D6P8!$AQ$8</definedName>
    <definedName name="D6L801C21">D6P8!$AS$8</definedName>
    <definedName name="D6L801C22">D6P8!$AU$8</definedName>
    <definedName name="D6L801C23">D6P8!$AW$8</definedName>
    <definedName name="D6L801C24">D6P8!$AY$8</definedName>
    <definedName name="D6L801C25">D6P8!$BA$8</definedName>
    <definedName name="D6L801C3">D6P8!$I$8</definedName>
    <definedName name="D6L801C4">D6P8!$K$8</definedName>
    <definedName name="D6L801C5">D6P8!$M$8</definedName>
    <definedName name="D6L801C6">D6P8!$O$8</definedName>
    <definedName name="D6L801C7">D6P8!$Q$8</definedName>
    <definedName name="D6L801C8">D6P8!$S$8</definedName>
    <definedName name="D6L801C9">D6P8!$U$8</definedName>
    <definedName name="D6L802C1">D6P8!$E$9</definedName>
    <definedName name="D6L802C10">D6P8!$W$9</definedName>
    <definedName name="D6L802C11">D6P8!$Y$9</definedName>
    <definedName name="D6L802C12">D6P8!$AA$9</definedName>
    <definedName name="D6L802C13">D6P8!$AC$9</definedName>
    <definedName name="D6L802C14">D6P8!$AE$9</definedName>
    <definedName name="D6L802C15">D6P8!$AG$9</definedName>
    <definedName name="D6L802C16">D6P8!$AI$9</definedName>
    <definedName name="D6L802C17">D6P8!$AK$9</definedName>
    <definedName name="D6L802C18">D6P8!$AM$9</definedName>
    <definedName name="D6L802C19">D6P8!$AO$9</definedName>
    <definedName name="D6L802C2">D6P8!$G$9</definedName>
    <definedName name="D6L802C20">D6P8!$AQ$9</definedName>
    <definedName name="D6L802C21">D6P8!$AS$9</definedName>
    <definedName name="D6L802C22">D6P8!$AU$9</definedName>
    <definedName name="D6L802C23">D6P8!$AW$9</definedName>
    <definedName name="D6L802C24">D6P8!$AY$9</definedName>
    <definedName name="D6L802C25">D6P8!$BA$9</definedName>
    <definedName name="D6L802C3">D6P8!$I$9</definedName>
    <definedName name="D6L802C4">D6P8!$K$9</definedName>
    <definedName name="D6L802C5">D6P8!$M$9</definedName>
    <definedName name="D6L802C6">D6P8!$O$9</definedName>
    <definedName name="D6L802C7">D6P8!$Q$9</definedName>
    <definedName name="D6L802C8">D6P8!$S$9</definedName>
    <definedName name="D6L802C9">D6P8!$U$9</definedName>
    <definedName name="D6L803C1">D6P8!$E$10</definedName>
    <definedName name="D6L803C10">D6P8!$W$10</definedName>
    <definedName name="D6L803C11">D6P8!$Y$10</definedName>
    <definedName name="D6L803C12">D6P8!$AA$10</definedName>
    <definedName name="D6L803C13">D6P8!$AC$10</definedName>
    <definedName name="D6L803C14">D6P8!$AE$10</definedName>
    <definedName name="D6L803C15">D6P8!$AG$10</definedName>
    <definedName name="D6L803C16">D6P8!$AI$10</definedName>
    <definedName name="D6L803C17">D6P8!$AK$10</definedName>
    <definedName name="D6L803C18">D6P8!$AM$10</definedName>
    <definedName name="D6L803C19">D6P8!$AO$10</definedName>
    <definedName name="D6L803C2">D6P8!$G$10</definedName>
    <definedName name="D6L803C20">D6P8!$AQ$10</definedName>
    <definedName name="D6L803C21">D6P8!$AS$10</definedName>
    <definedName name="D6L803C22">D6P8!$AU$10</definedName>
    <definedName name="D6L803C23">D6P8!$AW$10</definedName>
    <definedName name="D6L803C24">D6P8!$AY$10</definedName>
    <definedName name="D6L803C25">D6P8!$BA$10</definedName>
    <definedName name="D6L803C3">D6P8!$I$10</definedName>
    <definedName name="D6L803C4">D6P8!$K$10</definedName>
    <definedName name="D6L803C5">D6P8!$M$10</definedName>
    <definedName name="D6L803C6">D6P8!$O$10</definedName>
    <definedName name="D6L803C7">D6P8!$Q$10</definedName>
    <definedName name="D6L803C8">D6P8!$S$10</definedName>
    <definedName name="D6L803C9">D6P8!$U$10</definedName>
    <definedName name="D6L804C1">D6P8!$E$11</definedName>
    <definedName name="D6L804C10">D6P8!$W$11</definedName>
    <definedName name="D6L804C11">D6P8!$Y$11</definedName>
    <definedName name="D6L804C12">D6P8!$AA$11</definedName>
    <definedName name="D6L804C13">D6P8!$AC$11</definedName>
    <definedName name="D6L804C14">D6P8!$AE$11</definedName>
    <definedName name="D6L804C15">D6P8!$AG$11</definedName>
    <definedName name="D6L804C16">D6P8!$AI$11</definedName>
    <definedName name="D6L804C17">D6P8!$AK$11</definedName>
    <definedName name="D6L804C18">D6P8!$AM$11</definedName>
    <definedName name="D6L804C19">D6P8!$AO$11</definedName>
    <definedName name="D6L804C2">D6P8!$G$11</definedName>
    <definedName name="D6L804C20">D6P8!$AQ$11</definedName>
    <definedName name="D6L804C21">D6P8!$AS$11</definedName>
    <definedName name="D6L804C22">D6P8!$AU$11</definedName>
    <definedName name="D6L804C23">D6P8!$AW$11</definedName>
    <definedName name="D6L804C24">D6P8!$AY$11</definedName>
    <definedName name="D6L804C25">D6P8!$BA$11</definedName>
    <definedName name="D6L804C3">D6P8!$I$11</definedName>
    <definedName name="D6L804C4">D6P8!$K$11</definedName>
    <definedName name="D6L804C5">D6P8!$M$11</definedName>
    <definedName name="D6L804C6">D6P8!$O$11</definedName>
    <definedName name="D6L804C7">D6P8!$Q$11</definedName>
    <definedName name="D6L804C8">D6P8!$S$11</definedName>
    <definedName name="D6L804C9">D6P8!$U$11</definedName>
    <definedName name="D6L805C1">D6P8!$E$12</definedName>
    <definedName name="D6L805C10">D6P8!$W$12</definedName>
    <definedName name="D6L805C11">D6P8!$Y$12</definedName>
    <definedName name="D6L805C12">D6P8!$AA$12</definedName>
    <definedName name="D6L805C13">D6P8!$AC$12</definedName>
    <definedName name="D6L805C14">D6P8!$AE$12</definedName>
    <definedName name="D6L805C15">D6P8!$AG$12</definedName>
    <definedName name="D6L805C16">D6P8!$AI$12</definedName>
    <definedName name="D6L805C17">D6P8!$AK$12</definedName>
    <definedName name="D6L805C18">D6P8!$AM$12</definedName>
    <definedName name="D6L805C19">D6P8!$AO$12</definedName>
    <definedName name="D6L805C2">D6P8!$G$12</definedName>
    <definedName name="D6L805C20">D6P8!$AQ$12</definedName>
    <definedName name="D6L805C21">D6P8!$AS$12</definedName>
    <definedName name="D6L805C22">D6P8!$AU$12</definedName>
    <definedName name="D6L805C23">D6P8!$AW$12</definedName>
    <definedName name="D6L805C24">D6P8!$AY$12</definedName>
    <definedName name="D6L805C25">D6P8!$BA$12</definedName>
    <definedName name="D6L805C3">D6P8!$I$12</definedName>
    <definedName name="D6L805C4">D6P8!$K$12</definedName>
    <definedName name="D6L805C5">D6P8!$M$12</definedName>
    <definedName name="D6L805C6">D6P8!$O$12</definedName>
    <definedName name="D6L805C7">D6P8!$Q$12</definedName>
    <definedName name="D6L805C8">D6P8!$S$12</definedName>
    <definedName name="D6L805C9">D6P8!$U$12</definedName>
    <definedName name="D6L806C1">D6P8!$E$13</definedName>
    <definedName name="D6L806C10">D6P8!$W$13</definedName>
    <definedName name="D6L806C11">D6P8!$Y$13</definedName>
    <definedName name="D6L806C12">D6P8!$AA$13</definedName>
    <definedName name="D6L806C13">D6P8!$AC$13</definedName>
    <definedName name="D6L806C14">D6P8!$AE$13</definedName>
    <definedName name="D6L806C15">D6P8!$AG$13</definedName>
    <definedName name="D6L806C16">D6P8!$AI$13</definedName>
    <definedName name="D6L806C17">D6P8!$AK$13</definedName>
    <definedName name="D6L806C18">D6P8!$AM$13</definedName>
    <definedName name="D6L806C19">D6P8!$AO$13</definedName>
    <definedName name="D6L806C2">D6P8!$G$13</definedName>
    <definedName name="D6L806C20">D6P8!$AQ$13</definedName>
    <definedName name="D6L806C21">D6P8!$AS$13</definedName>
    <definedName name="D6L806C22">D6P8!$AU$13</definedName>
    <definedName name="D6L806C23">D6P8!$AW$13</definedName>
    <definedName name="D6L806C24">D6P8!$AY$13</definedName>
    <definedName name="D6L806C25">D6P8!$BA$13</definedName>
    <definedName name="D6L806C3">D6P8!$I$13</definedName>
    <definedName name="D6L806C4">D6P8!$K$13</definedName>
    <definedName name="D6L806C5">D6P8!$M$13</definedName>
    <definedName name="D6L806C6">D6P8!$O$13</definedName>
    <definedName name="D6L806C7">D6P8!$Q$13</definedName>
    <definedName name="D6L806C8">D6P8!$S$13</definedName>
    <definedName name="D6L806C9">D6P8!$U$13</definedName>
    <definedName name="D6L807C1">D6P8!$E$14</definedName>
    <definedName name="D6L807C10">D6P8!$W$14</definedName>
    <definedName name="D6L807C11">D6P8!$Y$14</definedName>
    <definedName name="D6L807C12">D6P8!$AA$14</definedName>
    <definedName name="D6L807C13">D6P8!$AC$14</definedName>
    <definedName name="D6L807C14">D6P8!$AE$14</definedName>
    <definedName name="D6L807C15">D6P8!$AG$14</definedName>
    <definedName name="D6L807C16">D6P8!$AI$14</definedName>
    <definedName name="D6L807C17">D6P8!$AK$14</definedName>
    <definedName name="D6L807C18">D6P8!$AM$14</definedName>
    <definedName name="D6L807C19">D6P8!$AO$14</definedName>
    <definedName name="D6L807C2">D6P8!$G$14</definedName>
    <definedName name="D6L807C20">D6P8!$AQ$14</definedName>
    <definedName name="D6L807C21">D6P8!$AS$14</definedName>
    <definedName name="D6L807C22">D6P8!$AU$14</definedName>
    <definedName name="D6L807C23">D6P8!$AW$14</definedName>
    <definedName name="D6L807C24">D6P8!$AY$14</definedName>
    <definedName name="D6L807C25">D6P8!$BA$14</definedName>
    <definedName name="D6L807C3">D6P8!$I$14</definedName>
    <definedName name="D6L807C4">D6P8!$K$14</definedName>
    <definedName name="D6L807C5">D6P8!$M$14</definedName>
    <definedName name="D6L807C6">D6P8!$O$14</definedName>
    <definedName name="D6L807C7">D6P8!$Q$14</definedName>
    <definedName name="D6L807C8">D6P8!$S$14</definedName>
    <definedName name="D6L807C9">D6P8!$U$14</definedName>
    <definedName name="D6L808C1">D6P8!$E$15</definedName>
    <definedName name="D6L808C10">D6P8!$W$15</definedName>
    <definedName name="D6L808C11">D6P8!$Y$15</definedName>
    <definedName name="D6L808C12">D6P8!$AA$15</definedName>
    <definedName name="D6L808C13">D6P8!$AC$15</definedName>
    <definedName name="D6L808C14">D6P8!$AE$15</definedName>
    <definedName name="D6L808C15">D6P8!$AG$15</definedName>
    <definedName name="D6L808C16">D6P8!$AI$15</definedName>
    <definedName name="D6L808C17">D6P8!$AK$15</definedName>
    <definedName name="D6L808C18">D6P8!$AM$15</definedName>
    <definedName name="D6L808C19">D6P8!$AO$15</definedName>
    <definedName name="D6L808C2">D6P8!$G$15</definedName>
    <definedName name="D6L808C20">D6P8!$AQ$15</definedName>
    <definedName name="D6L808C21">D6P8!$AS$15</definedName>
    <definedName name="D6L808C22">D6P8!$AU$15</definedName>
    <definedName name="D6L808C23">D6P8!$AW$15</definedName>
    <definedName name="D6L808C24">D6P8!$AY$15</definedName>
    <definedName name="D6L808C25">D6P8!$BA$15</definedName>
    <definedName name="D6L808C3">D6P8!$I$15</definedName>
    <definedName name="D6L808C4">D6P8!$K$15</definedName>
    <definedName name="D6L808C5">D6P8!$M$15</definedName>
    <definedName name="D6L808C6">D6P8!$O$15</definedName>
    <definedName name="D6L808C7">D6P8!$Q$15</definedName>
    <definedName name="D6L808C8">D6P8!$S$15</definedName>
    <definedName name="D6L808C9">D6P8!$U$15</definedName>
    <definedName name="D6L809C1">D6P8!$E$16</definedName>
    <definedName name="D6L809C10">D6P8!$W$16</definedName>
    <definedName name="D6L809C11">D6P8!$Y$16</definedName>
    <definedName name="D6L809C12">D6P8!$AA$16</definedName>
    <definedName name="D6L809C13">D6P8!$AC$16</definedName>
    <definedName name="D6L809C14">D6P8!$AE$16</definedName>
    <definedName name="D6L809C15">D6P8!$AG$16</definedName>
    <definedName name="D6L809C16">D6P8!$AI$16</definedName>
    <definedName name="D6L809C17">D6P8!$AK$16</definedName>
    <definedName name="D6L809C18">D6P8!$AM$16</definedName>
    <definedName name="D6L809C19">D6P8!$AO$16</definedName>
    <definedName name="D6L809C2">D6P8!$G$16</definedName>
    <definedName name="D6L809C20">D6P8!$AQ$16</definedName>
    <definedName name="D6L809C21">D6P8!$AS$16</definedName>
    <definedName name="D6L809C22">D6P8!$AU$16</definedName>
    <definedName name="D6L809C23">D6P8!$AW$16</definedName>
    <definedName name="D6L809C24">D6P8!$AY$16</definedName>
    <definedName name="D6L809C25">D6P8!$BA$16</definedName>
    <definedName name="D6L809C3">D6P8!$I$16</definedName>
    <definedName name="D6L809C4">D6P8!$K$16</definedName>
    <definedName name="D6L809C5">D6P8!$M$16</definedName>
    <definedName name="D6L809C6">D6P8!$O$16</definedName>
    <definedName name="D6L809C7">D6P8!$Q$16</definedName>
    <definedName name="D6L809C8">D6P8!$S$16</definedName>
    <definedName name="D6L809C9">D6P8!$U$16</definedName>
    <definedName name="D6L810C1">D6P8!$E$17</definedName>
    <definedName name="D6L810C10">D6P8!$W$17</definedName>
    <definedName name="D6L810C11">D6P8!$Y$17</definedName>
    <definedName name="D6L810C12">D6P8!$AA$17</definedName>
    <definedName name="D6L810C13">D6P8!$AC$17</definedName>
    <definedName name="D6L810C14">D6P8!$AE$17</definedName>
    <definedName name="D6L810C15">D6P8!$AG$17</definedName>
    <definedName name="D6L810C16">D6P8!$AI$17</definedName>
    <definedName name="D6L810C17">D6P8!$AK$17</definedName>
    <definedName name="D6L810C18">D6P8!$AM$17</definedName>
    <definedName name="D6L810C19">D6P8!$AO$17</definedName>
    <definedName name="D6L810C2">D6P8!$G$17</definedName>
    <definedName name="D6L810C20">D6P8!$AQ$17</definedName>
    <definedName name="D6L810C21">D6P8!$AS$17</definedName>
    <definedName name="D6L810C22">D6P8!$AU$17</definedName>
    <definedName name="D6L810C23">D6P8!$AW$17</definedName>
    <definedName name="D6L810C24">D6P8!$AY$17</definedName>
    <definedName name="D6L810C25">D6P8!$BA$17</definedName>
    <definedName name="D6L810C3">D6P8!$I$17</definedName>
    <definedName name="D6L810C4">D6P8!$K$17</definedName>
    <definedName name="D6L810C5">D6P8!$M$17</definedName>
    <definedName name="D6L810C6">D6P8!$O$17</definedName>
    <definedName name="D6L810C7">D6P8!$Q$17</definedName>
    <definedName name="D6L810C8">D6P8!$S$17</definedName>
    <definedName name="D6L810C9">D6P8!$U$17</definedName>
    <definedName name="D6L811C1">D6P8!$E$18</definedName>
    <definedName name="D6L811C10">D6P8!$W$18</definedName>
    <definedName name="D6L811C11">D6P8!$Y$18</definedName>
    <definedName name="D6L811C12">D6P8!$AA$18</definedName>
    <definedName name="D6L811C13">D6P8!$AC$18</definedName>
    <definedName name="D6L811C14">D6P8!$AE$18</definedName>
    <definedName name="D6L811C15">D6P8!$AG$18</definedName>
    <definedName name="D6L811C16">D6P8!$AI$18</definedName>
    <definedName name="D6L811C17">D6P8!$AK$18</definedName>
    <definedName name="D6L811C18">D6P8!$AM$18</definedName>
    <definedName name="D6L811C19">D6P8!$AO$18</definedName>
    <definedName name="D6L811C2">D6P8!$G$18</definedName>
    <definedName name="D6L811C20">D6P8!$AQ$18</definedName>
    <definedName name="D6L811C21">D6P8!$AS$18</definedName>
    <definedName name="D6L811C22">D6P8!$AU$18</definedName>
    <definedName name="D6L811C23">D6P8!$AW$18</definedName>
    <definedName name="D6L811C24">D6P8!$AY$18</definedName>
    <definedName name="D6L811C25">D6P8!$BA$18</definedName>
    <definedName name="D6L811C3">D6P8!$I$18</definedName>
    <definedName name="D6L811C4">D6P8!$K$18</definedName>
    <definedName name="D6L811C5">D6P8!$M$18</definedName>
    <definedName name="D6L811C6">D6P8!$O$18</definedName>
    <definedName name="D6L811C7">D6P8!$Q$18</definedName>
    <definedName name="D6L811C8">D6P8!$S$18</definedName>
    <definedName name="D6L811C9">D6P8!$U$18</definedName>
    <definedName name="D6L812C1">D6P8!$E$19</definedName>
    <definedName name="D6L812C10">D6P8!$W$19</definedName>
    <definedName name="D6L812C11">D6P8!$Y$19</definedName>
    <definedName name="D6L812C12">D6P8!$AA$19</definedName>
    <definedName name="D6L812C13">D6P8!$AC$19</definedName>
    <definedName name="D6L812C14">D6P8!$AE$19</definedName>
    <definedName name="D6L812C15">D6P8!$AG$19</definedName>
    <definedName name="D6L812C16">D6P8!$AI$19</definedName>
    <definedName name="D6L812C17">D6P8!$AK$19</definedName>
    <definedName name="D6L812C18">D6P8!$AM$19</definedName>
    <definedName name="D6L812C19">D6P8!$AO$19</definedName>
    <definedName name="D6L812C2">D6P8!$G$19</definedName>
    <definedName name="D6L812C20">D6P8!$AQ$19</definedName>
    <definedName name="D6L812C21">D6P8!$AS$19</definedName>
    <definedName name="D6L812C22">D6P8!$AU$19</definedName>
    <definedName name="D6L812C23">D6P8!$AW$19</definedName>
    <definedName name="D6L812C24">D6P8!$AY$19</definedName>
    <definedName name="D6L812C25">D6P8!$BA$19</definedName>
    <definedName name="D6L812C3">D6P8!$I$19</definedName>
    <definedName name="D6L812C4">D6P8!$K$19</definedName>
    <definedName name="D6L812C5">D6P8!$M$19</definedName>
    <definedName name="D6L812C6">D6P8!$O$19</definedName>
    <definedName name="D6L812C7">D6P8!$Q$19</definedName>
    <definedName name="D6L812C8">D6P8!$S$19</definedName>
    <definedName name="D6L812C9">D6P8!$U$19</definedName>
    <definedName name="D6L813C1">D6P8!$E$20</definedName>
    <definedName name="D6L813C10">D6P8!$W$20</definedName>
    <definedName name="D6L813C11">D6P8!$Y$20</definedName>
    <definedName name="D6L813C12">D6P8!$AA$20</definedName>
    <definedName name="D6L813C13">D6P8!$AC$20</definedName>
    <definedName name="D6L813C14">D6P8!$AE$20</definedName>
    <definedName name="D6L813C15">D6P8!$AG$20</definedName>
    <definedName name="D6L813C16">D6P8!$AI$20</definedName>
    <definedName name="D6L813C17">D6P8!$AK$20</definedName>
    <definedName name="D6L813C18">D6P8!$AM$20</definedName>
    <definedName name="D6L813C19">D6P8!$AO$20</definedName>
    <definedName name="D6L813C2">D6P8!$G$20</definedName>
    <definedName name="D6L813C20">D6P8!$AQ$20</definedName>
    <definedName name="D6L813C21">D6P8!$AS$20</definedName>
    <definedName name="D6L813C22">D6P8!$AU$20</definedName>
    <definedName name="D6L813C23">D6P8!$AW$20</definedName>
    <definedName name="D6L813C24">D6P8!$AY$20</definedName>
    <definedName name="D6L813C25">D6P8!$BA$20</definedName>
    <definedName name="D6L813C3">D6P8!$I$20</definedName>
    <definedName name="D6L813C4">D6P8!$K$20</definedName>
    <definedName name="D6L813C5">D6P8!$M$20</definedName>
    <definedName name="D6L813C6">D6P8!$O$20</definedName>
    <definedName name="D6L813C7">D6P8!$Q$20</definedName>
    <definedName name="D6L813C8">D6P8!$S$20</definedName>
    <definedName name="D6L813C9">D6P8!$U$20</definedName>
    <definedName name="D6L814C1">D6P8!$E$21</definedName>
    <definedName name="D6L814C10">D6P8!$W$21</definedName>
    <definedName name="D6L814C11">D6P8!$Y$21</definedName>
    <definedName name="D6L814C12">D6P8!$AA$21</definedName>
    <definedName name="D6L814C13">D6P8!$AC$21</definedName>
    <definedName name="D6L814C14">D6P8!$AE$21</definedName>
    <definedName name="D6L814C15">D6P8!$AG$21</definedName>
    <definedName name="D6L814C16">D6P8!$AI$21</definedName>
    <definedName name="D6L814C17">D6P8!$AK$21</definedName>
    <definedName name="D6L814C18">D6P8!$AM$21</definedName>
    <definedName name="D6L814C19">D6P8!$AO$21</definedName>
    <definedName name="D6L814C2">D6P8!$G$21</definedName>
    <definedName name="D6L814C20">D6P8!$AQ$21</definedName>
    <definedName name="D6L814C21">D6P8!$AS$21</definedName>
    <definedName name="D6L814C22">D6P8!$AU$21</definedName>
    <definedName name="D6L814C23">D6P8!$AW$21</definedName>
    <definedName name="D6L814C24">D6P8!$AY$21</definedName>
    <definedName name="D6L814C25">D6P8!$BA$21</definedName>
    <definedName name="D6L814C3">D6P8!$I$21</definedName>
    <definedName name="D6L814C4">D6P8!$K$21</definedName>
    <definedName name="D6L814C5">D6P8!$M$21</definedName>
    <definedName name="D6L814C6">D6P8!$O$21</definedName>
    <definedName name="D6L814C7">D6P8!$Q$21</definedName>
    <definedName name="D6L814C8">D6P8!$S$21</definedName>
    <definedName name="D6L814C9">D6P8!$U$21</definedName>
    <definedName name="D6L815C1">D6P8!$E$22</definedName>
    <definedName name="D6L815C10">D6P8!$W$22</definedName>
    <definedName name="D6L815C11">D6P8!$Y$22</definedName>
    <definedName name="D6L815C12">D6P8!$AA$22</definedName>
    <definedName name="D6L815C13">D6P8!$AC$22</definedName>
    <definedName name="D6L815C14">D6P8!$AE$22</definedName>
    <definedName name="D6L815C15">D6P8!$AG$22</definedName>
    <definedName name="D6L815C16">D6P8!$AI$22</definedName>
    <definedName name="D6L815C17">D6P8!$AK$22</definedName>
    <definedName name="D6L815C18">D6P8!$AM$22</definedName>
    <definedName name="D6L815C19">D6P8!$AO$22</definedName>
    <definedName name="D6L815C2">D6P8!$G$22</definedName>
    <definedName name="D6L815C20">D6P8!$AQ$22</definedName>
    <definedName name="D6L815C21">D6P8!$AS$22</definedName>
    <definedName name="D6L815C22">D6P8!$AU$22</definedName>
    <definedName name="D6L815C23">D6P8!$AW$22</definedName>
    <definedName name="D6L815C24">D6P8!$AY$22</definedName>
    <definedName name="D6L815C25">D6P8!$BA$22</definedName>
    <definedName name="D6L815C3">D6P8!$I$22</definedName>
    <definedName name="D6L815C4">D6P8!$K$22</definedName>
    <definedName name="D6L815C5">D6P8!$M$22</definedName>
    <definedName name="D6L815C6">D6P8!$O$22</definedName>
    <definedName name="D6L815C7">D6P8!$Q$22</definedName>
    <definedName name="D6L815C8">D6P8!$S$22</definedName>
    <definedName name="D6L815C9">D6P8!$U$22</definedName>
    <definedName name="D6L816C1">D6P8!$E$23</definedName>
    <definedName name="D6L816C10">D6P8!$W$23</definedName>
    <definedName name="D6L816C11">D6P8!$Y$23</definedName>
    <definedName name="D6L816C12">D6P8!$AA$23</definedName>
    <definedName name="D6L816C13">D6P8!$AC$23</definedName>
    <definedName name="D6L816C14">D6P8!$AE$23</definedName>
    <definedName name="D6L816C15">D6P8!$AG$23</definedName>
    <definedName name="D6L816C16">D6P8!$AI$23</definedName>
    <definedName name="D6L816C17">D6P8!$AK$23</definedName>
    <definedName name="D6L816C18">D6P8!$AM$23</definedName>
    <definedName name="D6L816C19">D6P8!$AO$23</definedName>
    <definedName name="D6L816C2">D6P8!$G$23</definedName>
    <definedName name="D6L816C20">D6P8!$AQ$23</definedName>
    <definedName name="D6L816C21">D6P8!$AS$23</definedName>
    <definedName name="D6L816C22">D6P8!$AU$23</definedName>
    <definedName name="D6L816C23">D6P8!$AW$23</definedName>
    <definedName name="D6L816C24">D6P8!$AY$23</definedName>
    <definedName name="D6L816C25">D6P8!$BA$23</definedName>
    <definedName name="D6L816C3">D6P8!$I$23</definedName>
    <definedName name="D6L816C4">D6P8!$K$23</definedName>
    <definedName name="D6L816C5">D6P8!$M$23</definedName>
    <definedName name="D6L816C6">D6P8!$O$23</definedName>
    <definedName name="D6L816C7">D6P8!$Q$23</definedName>
    <definedName name="D6L816C8">D6P8!$S$23</definedName>
    <definedName name="D6L816C9">D6P8!$U$23</definedName>
    <definedName name="D6L817C1">D6P8!$E$24</definedName>
    <definedName name="D6L817C10">D6P8!$W$24</definedName>
    <definedName name="D6L817C11">D6P8!$Y$24</definedName>
    <definedName name="D6L817C12">D6P8!$AA$24</definedName>
    <definedName name="D6L817C13">D6P8!$AC$24</definedName>
    <definedName name="D6L817C14">D6P8!$AE$24</definedName>
    <definedName name="D6L817C15">D6P8!$AG$24</definedName>
    <definedName name="D6L817C16">D6P8!$AI$24</definedName>
    <definedName name="D6L817C17">D6P8!$AK$24</definedName>
    <definedName name="D6L817C18">D6P8!$AM$24</definedName>
    <definedName name="D6L817C19">D6P8!$AO$24</definedName>
    <definedName name="D6L817C2">D6P8!$G$24</definedName>
    <definedName name="D6L817C20">D6P8!$AQ$24</definedName>
    <definedName name="D6L817C21">D6P8!$AS$24</definedName>
    <definedName name="D6L817C22">D6P8!$AU$24</definedName>
    <definedName name="D6L817C23">D6P8!$AW$24</definedName>
    <definedName name="D6L817C24">D6P8!$AY$24</definedName>
    <definedName name="D6L817C25">D6P8!$BA$24</definedName>
    <definedName name="D6L817C3">D6P8!$I$24</definedName>
    <definedName name="D6L817C4">D6P8!$K$24</definedName>
    <definedName name="D6L817C5">D6P8!$M$24</definedName>
    <definedName name="D6L817C6">D6P8!$O$24</definedName>
    <definedName name="D6L817C7">D6P8!$Q$24</definedName>
    <definedName name="D6L817C8">D6P8!$S$24</definedName>
    <definedName name="D6L817C9">D6P8!$U$24</definedName>
    <definedName name="D6L818C1">D6P8!$E$25</definedName>
    <definedName name="D6L818C10">D6P8!$W$25</definedName>
    <definedName name="D6L818C11">D6P8!$Y$25</definedName>
    <definedName name="D6L818C12">D6P8!$AA$25</definedName>
    <definedName name="D6L818C13">D6P8!$AC$25</definedName>
    <definedName name="D6L818C14">D6P8!$AE$25</definedName>
    <definedName name="D6L818C15">D6P8!$AG$25</definedName>
    <definedName name="D6L818C16">D6P8!$AI$25</definedName>
    <definedName name="D6L818C17">D6P8!$AK$25</definedName>
    <definedName name="D6L818C18">D6P8!$AM$25</definedName>
    <definedName name="D6L818C19">D6P8!$AO$25</definedName>
    <definedName name="D6L818C2">D6P8!$G$25</definedName>
    <definedName name="D6L818C20">D6P8!$AQ$25</definedName>
    <definedName name="D6L818C21">D6P8!$AS$25</definedName>
    <definedName name="D6L818C22">D6P8!$AU$25</definedName>
    <definedName name="D6L818C23">D6P8!$AW$25</definedName>
    <definedName name="D6L818C24">D6P8!$AY$25</definedName>
    <definedName name="D6L818C25">D6P8!$BA$25</definedName>
    <definedName name="D6L818C3">D6P8!$I$25</definedName>
    <definedName name="D6L818C4">D6P8!$K$25</definedName>
    <definedName name="D6L818C5">D6P8!$M$25</definedName>
    <definedName name="D6L818C6">D6P8!$O$25</definedName>
    <definedName name="D6L818C7">D6P8!$Q$25</definedName>
    <definedName name="D6L818C8">D6P8!$S$25</definedName>
    <definedName name="D6L818C9">D6P8!$U$25</definedName>
    <definedName name="D6L819C1">D6P8!$E$26</definedName>
    <definedName name="D6L819C10">D6P8!$W$26</definedName>
    <definedName name="D6L819C11">D6P8!$Y$26</definedName>
    <definedName name="D6L819C12">D6P8!$AA$26</definedName>
    <definedName name="D6L819C13">D6P8!$AC$26</definedName>
    <definedName name="D6L819C14">D6P8!$AE$26</definedName>
    <definedName name="D6L819C15">D6P8!$AG$26</definedName>
    <definedName name="D6L819C16">D6P8!$AI$26</definedName>
    <definedName name="D6L819C17">D6P8!$AK$26</definedName>
    <definedName name="D6L819C18">D6P8!$AM$26</definedName>
    <definedName name="D6L819C19">D6P8!$AO$26</definedName>
    <definedName name="D6L819C2">D6P8!$G$26</definedName>
    <definedName name="D6L819C20">D6P8!$AQ$26</definedName>
    <definedName name="D6L819C21">D6P8!$AS$26</definedName>
    <definedName name="D6L819C22">D6P8!$AU$26</definedName>
    <definedName name="D6L819C23">D6P8!$AW$26</definedName>
    <definedName name="D6L819C24">D6P8!$AY$26</definedName>
    <definedName name="D6L819C25">D6P8!$BA$26</definedName>
    <definedName name="D6L819C3">D6P8!$I$26</definedName>
    <definedName name="D6L819C4">D6P8!$K$26</definedName>
    <definedName name="D6L819C5">D6P8!$M$26</definedName>
    <definedName name="D6L819C6">D6P8!$O$26</definedName>
    <definedName name="D6L819C7">D6P8!$Q$26</definedName>
    <definedName name="D6L819C8">D6P8!$S$26</definedName>
    <definedName name="D6L819C9">D6P8!$U$26</definedName>
    <definedName name="D6L820C1">D6P8!$E$27</definedName>
    <definedName name="D6L820C10">D6P8!$W$27</definedName>
    <definedName name="D6L820C11">D6P8!$Y$27</definedName>
    <definedName name="D6L820C12">D6P8!$AA$27</definedName>
    <definedName name="D6L820C13">D6P8!$AC$27</definedName>
    <definedName name="D6L820C14">D6P8!$AE$27</definedName>
    <definedName name="D6L820C15">D6P8!$AG$27</definedName>
    <definedName name="D6L820C16">D6P8!$AI$27</definedName>
    <definedName name="D6L820C17">D6P8!$AK$27</definedName>
    <definedName name="D6L820C18">D6P8!$AM$27</definedName>
    <definedName name="D6L820C19">D6P8!$AO$27</definedName>
    <definedName name="D6L820C2">D6P8!$G$27</definedName>
    <definedName name="D6L820C20">D6P8!$AQ$27</definedName>
    <definedName name="D6L820C21">D6P8!$AS$27</definedName>
    <definedName name="D6L820C22">D6P8!$AU$27</definedName>
    <definedName name="D6L820C23">D6P8!$AW$27</definedName>
    <definedName name="D6L820C24">D6P8!$AY$27</definedName>
    <definedName name="D6L820C25">D6P8!$BA$27</definedName>
    <definedName name="D6L820C3">D6P8!$I$27</definedName>
    <definedName name="D6L820C4">D6P8!$K$27</definedName>
    <definedName name="D6L820C5">D6P8!$M$27</definedName>
    <definedName name="D6L820C6">D6P8!$O$27</definedName>
    <definedName name="D6L820C7">D6P8!$Q$27</definedName>
    <definedName name="D6L820C8">D6P8!$S$27</definedName>
    <definedName name="D6L820C9">D6P8!$U$27</definedName>
    <definedName name="D6L821C1">D6P8!$E$28</definedName>
    <definedName name="D6L821C10">D6P8!$W$28</definedName>
    <definedName name="D6L821C11">D6P8!$Y$28</definedName>
    <definedName name="D6L821C12">D6P8!$AA$28</definedName>
    <definedName name="D6L821C13">D6P8!$AC$28</definedName>
    <definedName name="D6L821C14">D6P8!$AE$28</definedName>
    <definedName name="D6L821C15">D6P8!$AG$28</definedName>
    <definedName name="D6L821C16">D6P8!$AI$28</definedName>
    <definedName name="D6L821C17">D6P8!$AK$28</definedName>
    <definedName name="D6L821C18">D6P8!$AM$28</definedName>
    <definedName name="D6L821C19">D6P8!$AO$28</definedName>
    <definedName name="D6L821C2">D6P8!$G$28</definedName>
    <definedName name="D6L821C20">D6P8!$AQ$28</definedName>
    <definedName name="D6L821C21">D6P8!$AS$28</definedName>
    <definedName name="D6L821C22">D6P8!$AU$28</definedName>
    <definedName name="D6L821C23">D6P8!$AW$28</definedName>
    <definedName name="D6L821C24">D6P8!$AY$28</definedName>
    <definedName name="D6L821C25">D6P8!$BA$28</definedName>
    <definedName name="D6L821C3">D6P8!$I$28</definedName>
    <definedName name="D6L821C4">D6P8!$K$28</definedName>
    <definedName name="D6L821C5">D6P8!$M$28</definedName>
    <definedName name="D6L821C6">D6P8!$O$28</definedName>
    <definedName name="D6L821C7">D6P8!$Q$28</definedName>
    <definedName name="D6L821C8">D6P8!$S$28</definedName>
    <definedName name="D6L821C9">D6P8!$U$28</definedName>
    <definedName name="D6L822C1">D6P8!$E$29</definedName>
    <definedName name="D6L822C10">D6P8!$W$29</definedName>
    <definedName name="D6L822C11">D6P8!$Y$29</definedName>
    <definedName name="D6L822C12">D6P8!$AA$29</definedName>
    <definedName name="D6L822C13">D6P8!$AC$29</definedName>
    <definedName name="D6L822C14">D6P8!$AE$29</definedName>
    <definedName name="D6L822C15">D6P8!$AG$29</definedName>
    <definedName name="D6L822C16">D6P8!$AI$29</definedName>
    <definedName name="D6L822C17">D6P8!$AK$29</definedName>
    <definedName name="D6L822C18">D6P8!$AM$29</definedName>
    <definedName name="D6L822C19">D6P8!$AO$29</definedName>
    <definedName name="D6L822C2">D6P8!$G$29</definedName>
    <definedName name="D6L822C20">D6P8!$AQ$29</definedName>
    <definedName name="D6L822C21">D6P8!$AS$29</definedName>
    <definedName name="D6L822C22">D6P8!$AU$29</definedName>
    <definedName name="D6L822C23">D6P8!$AW$29</definedName>
    <definedName name="D6L822C24">D6P8!$AY$29</definedName>
    <definedName name="D6L822C25">D6P8!$BA$29</definedName>
    <definedName name="D6L822C3">D6P8!$I$29</definedName>
    <definedName name="D6L822C4">D6P8!$K$29</definedName>
    <definedName name="D6L822C5">D6P8!$M$29</definedName>
    <definedName name="D6L822C6">D6P8!$O$29</definedName>
    <definedName name="D6L822C7">D6P8!$Q$29</definedName>
    <definedName name="D6L822C8">D6P8!$S$29</definedName>
    <definedName name="D6L822C9">D6P8!$U$29</definedName>
    <definedName name="D6L823C1">D6P8!$E$30</definedName>
    <definedName name="D6L823C10">D6P8!$W$30</definedName>
    <definedName name="D6L823C11">D6P8!$Y$30</definedName>
    <definedName name="D6L823C12">D6P8!$AA$30</definedName>
    <definedName name="D6L823C13">D6P8!$AC$30</definedName>
    <definedName name="D6L823C14">D6P8!$AE$30</definedName>
    <definedName name="D6L823C15">D6P8!$AG$30</definedName>
    <definedName name="D6L823C16">D6P8!$AI$30</definedName>
    <definedName name="D6L823C17">D6P8!$AK$30</definedName>
    <definedName name="D6L823C18">D6P8!$AM$30</definedName>
    <definedName name="D6L823C19">D6P8!$AO$30</definedName>
    <definedName name="D6L823C2">D6P8!$G$30</definedName>
    <definedName name="D6L823C20">D6P8!$AQ$30</definedName>
    <definedName name="D6L823C21">D6P8!$AS$30</definedName>
    <definedName name="D6L823C22">D6P8!$AU$30</definedName>
    <definedName name="D6L823C23">D6P8!$AW$30</definedName>
    <definedName name="D6L823C24">D6P8!$AY$30</definedName>
    <definedName name="D6L823C25">D6P8!$BA$30</definedName>
    <definedName name="D6L823C3">D6P8!$I$30</definedName>
    <definedName name="D6L823C4">D6P8!$K$30</definedName>
    <definedName name="D6L823C5">D6P8!$M$30</definedName>
    <definedName name="D6L823C6">D6P8!$O$30</definedName>
    <definedName name="D6L823C7">D6P8!$Q$30</definedName>
    <definedName name="D6L823C8">D6P8!$S$30</definedName>
    <definedName name="D6L823C9">D6P8!$U$30</definedName>
    <definedName name="D6L824C1">D6P8!$E$31</definedName>
    <definedName name="D6L824C10">D6P8!$W$31</definedName>
    <definedName name="D6L824C11">D6P8!$Y$31</definedName>
    <definedName name="D6L824C12">D6P8!$AA$31</definedName>
    <definedName name="D6L824C13">D6P8!$AC$31</definedName>
    <definedName name="D6L824C14">D6P8!$AE$31</definedName>
    <definedName name="D6L824C15">D6P8!$AG$31</definedName>
    <definedName name="D6L824C16">D6P8!$AI$31</definedName>
    <definedName name="D6L824C17">D6P8!$AK$31</definedName>
    <definedName name="D6L824C18">D6P8!$AM$31</definedName>
    <definedName name="D6L824C19">D6P8!$AO$31</definedName>
    <definedName name="D6L824C2">D6P8!$G$31</definedName>
    <definedName name="D6L824C20">D6P8!$AQ$31</definedName>
    <definedName name="D6L824C21">D6P8!$AS$31</definedName>
    <definedName name="D6L824C22">D6P8!$AU$31</definedName>
    <definedName name="D6L824C23">D6P8!$AW$31</definedName>
    <definedName name="D6L824C24">D6P8!$AY$31</definedName>
    <definedName name="D6L824C25">D6P8!$BA$31</definedName>
    <definedName name="D6L824C3">D6P8!$I$31</definedName>
    <definedName name="D6L824C4">D6P8!$K$31</definedName>
    <definedName name="D6L824C5">D6P8!$M$31</definedName>
    <definedName name="D6L824C6">D6P8!$O$31</definedName>
    <definedName name="D6L824C7">D6P8!$Q$31</definedName>
    <definedName name="D6L824C8">D6P8!$S$31</definedName>
    <definedName name="D6L824C9">D6P8!$U$31</definedName>
    <definedName name="D6L825C1">D6P8!$E$32</definedName>
    <definedName name="D6L825C10">D6P8!$W$32</definedName>
    <definedName name="D6L825C11">D6P8!$Y$32</definedName>
    <definedName name="D6L825C12">D6P8!$AA$32</definedName>
    <definedName name="D6L825C13">D6P8!$AC$32</definedName>
    <definedName name="D6L825C14">D6P8!$AE$32</definedName>
    <definedName name="D6L825C15">D6P8!$AG$32</definedName>
    <definedName name="D6L825C16">D6P8!$AI$32</definedName>
    <definedName name="D6L825C17">D6P8!$AK$32</definedName>
    <definedName name="D6L825C18">D6P8!$AM$32</definedName>
    <definedName name="D6L825C19">D6P8!$AO$32</definedName>
    <definedName name="D6L825C2">D6P8!$G$32</definedName>
    <definedName name="D6L825C20">D6P8!$AQ$32</definedName>
    <definedName name="D6L825C21">D6P8!$AS$32</definedName>
    <definedName name="D6L825C22">D6P8!$AU$32</definedName>
    <definedName name="D6L825C23">D6P8!$AW$32</definedName>
    <definedName name="D6L825C24">D6P8!$AY$32</definedName>
    <definedName name="D6L825C25">D6P8!$BA$32</definedName>
    <definedName name="D6L825C3">D6P8!$I$32</definedName>
    <definedName name="D6L825C4">D6P8!$K$32</definedName>
    <definedName name="D6L825C5">D6P8!$M$32</definedName>
    <definedName name="D6L825C6">D6P8!$O$32</definedName>
    <definedName name="D6L825C7">D6P8!$Q$32</definedName>
    <definedName name="D6L825C8">D6P8!$S$32</definedName>
    <definedName name="D6L825C9">D6P8!$U$32</definedName>
    <definedName name="D6L826C1">D6P8!$E$33</definedName>
    <definedName name="D6L826C10">D6P8!$W$33</definedName>
    <definedName name="D6L826C11">D6P8!$Y$33</definedName>
    <definedName name="D6L826C12">D6P8!$AA$33</definedName>
    <definedName name="D6L826C13">D6P8!$AC$33</definedName>
    <definedName name="D6L826C14">D6P8!$AE$33</definedName>
    <definedName name="D6L826C15">D6P8!$AG$33</definedName>
    <definedName name="D6L826C16">D6P8!$AI$33</definedName>
    <definedName name="D6L826C17">D6P8!$AK$33</definedName>
    <definedName name="D6L826C18">D6P8!$AM$33</definedName>
    <definedName name="D6L826C19">D6P8!$AO$33</definedName>
    <definedName name="D6L826C2">D6P8!$G$33</definedName>
    <definedName name="D6L826C20">D6P8!$AQ$33</definedName>
    <definedName name="D6L826C21">D6P8!$AS$33</definedName>
    <definedName name="D6L826C22">D6P8!$AU$33</definedName>
    <definedName name="D6L826C23">D6P8!$AW$33</definedName>
    <definedName name="D6L826C24">D6P8!$AY$33</definedName>
    <definedName name="D6L826C25">D6P8!$BA$33</definedName>
    <definedName name="D6L826C3">D6P8!$I$33</definedName>
    <definedName name="D6L826C4">D6P8!$K$33</definedName>
    <definedName name="D6L826C5">D6P8!$M$33</definedName>
    <definedName name="D6L826C6">D6P8!$O$33</definedName>
    <definedName name="D6L826C7">D6P8!$Q$33</definedName>
    <definedName name="D6L826C8">D6P8!$S$33</definedName>
    <definedName name="D6L826C9">D6P8!$U$33</definedName>
    <definedName name="D6L827C1">D6P8!$E$34</definedName>
    <definedName name="D6L827C10">D6P8!$W$34</definedName>
    <definedName name="D6L827C11">D6P8!$Y$34</definedName>
    <definedName name="D6L827C12">D6P8!$AA$34</definedName>
    <definedName name="D6L827C13">D6P8!$AC$34</definedName>
    <definedName name="D6L827C14">D6P8!$AE$34</definedName>
    <definedName name="D6L827C15">D6P8!$AG$34</definedName>
    <definedName name="D6L827C16">D6P8!$AI$34</definedName>
    <definedName name="D6L827C17">D6P8!$AK$34</definedName>
    <definedName name="D6L827C18">D6P8!$AM$34</definedName>
    <definedName name="D6L827C19">D6P8!$AO$34</definedName>
    <definedName name="D6L827C2">D6P8!$G$34</definedName>
    <definedName name="D6L827C20">D6P8!$AQ$34</definedName>
    <definedName name="D6L827C21">D6P8!$AS$34</definedName>
    <definedName name="D6L827C22">D6P8!$AU$34</definedName>
    <definedName name="D6L827C23">D6P8!$AW$34</definedName>
    <definedName name="D6L827C24">D6P8!$AY$34</definedName>
    <definedName name="D6L827C25">D6P8!$BA$34</definedName>
    <definedName name="D6L827C3">D6P8!$I$34</definedName>
    <definedName name="D6L827C4">D6P8!$K$34</definedName>
    <definedName name="D6L827C5">D6P8!$M$34</definedName>
    <definedName name="D6L827C6">D6P8!$O$34</definedName>
    <definedName name="D6L827C7">D6P8!$Q$34</definedName>
    <definedName name="D6L827C8">D6P8!$S$34</definedName>
    <definedName name="D6L827C9">D6P8!$U$34</definedName>
    <definedName name="D6L828C1">D6P8!$E$35</definedName>
    <definedName name="D6L828C10">D6P8!$W$35</definedName>
    <definedName name="D6L828C11">D6P8!$Y$35</definedName>
    <definedName name="D6L828C12">D6P8!$AA$35</definedName>
    <definedName name="D6L828C13">D6P8!$AC$35</definedName>
    <definedName name="D6L828C14">D6P8!$AE$35</definedName>
    <definedName name="D6L828C15">D6P8!$AG$35</definedName>
    <definedName name="D6L828C16">D6P8!$AI$35</definedName>
    <definedName name="D6L828C17">D6P8!$AK$35</definedName>
    <definedName name="D6L828C18">D6P8!$AM$35</definedName>
    <definedName name="D6L828C19">D6P8!$AO$35</definedName>
    <definedName name="D6L828C2">D6P8!$G$35</definedName>
    <definedName name="D6L828C20">D6P8!$AQ$35</definedName>
    <definedName name="D6L828C21">D6P8!$AS$35</definedName>
    <definedName name="D6L828C22">D6P8!$AU$35</definedName>
    <definedName name="D6L828C23">D6P8!$AW$35</definedName>
    <definedName name="D6L828C24">D6P8!$AY$35</definedName>
    <definedName name="D6L828C25">D6P8!$BA$35</definedName>
    <definedName name="D6L828C3">D6P8!$I$35</definedName>
    <definedName name="D6L828C4">D6P8!$K$35</definedName>
    <definedName name="D6L828C5">D6P8!$M$35</definedName>
    <definedName name="D6L828C6">D6P8!$O$35</definedName>
    <definedName name="D6L828C7">D6P8!$Q$35</definedName>
    <definedName name="D6L828C8">D6P8!$S$35</definedName>
    <definedName name="D6L828C9">D6P8!$U$35</definedName>
    <definedName name="D6L829C1">D6P8!$E$36</definedName>
    <definedName name="D6L829C10">D6P8!$W$36</definedName>
    <definedName name="D6L829C11">D6P8!$Y$36</definedName>
    <definedName name="D6L829C12">D6P8!$AA$36</definedName>
    <definedName name="D6L829C13">D6P8!$AC$36</definedName>
    <definedName name="D6L829C14">D6P8!$AE$36</definedName>
    <definedName name="D6L829C15">D6P8!$AG$36</definedName>
    <definedName name="D6L829C16">D6P8!$AI$36</definedName>
    <definedName name="D6L829C17">D6P8!$AK$36</definedName>
    <definedName name="D6L829C18">D6P8!$AM$36</definedName>
    <definedName name="D6L829C19">D6P8!$AO$36</definedName>
    <definedName name="D6L829C2">D6P8!$G$36</definedName>
    <definedName name="D6L829C20">D6P8!$AQ$36</definedName>
    <definedName name="D6L829C21">D6P8!$AS$36</definedName>
    <definedName name="D6L829C22">D6P8!$AU$36</definedName>
    <definedName name="D6L829C23">D6P8!$AW$36</definedName>
    <definedName name="D6L829C24">D6P8!$AY$36</definedName>
    <definedName name="D6L829C25">D6P8!$BA$36</definedName>
    <definedName name="D6L829C3">D6P8!$I$36</definedName>
    <definedName name="D6L829C4">D6P8!$K$36</definedName>
    <definedName name="D6L829C5">D6P8!$M$36</definedName>
    <definedName name="D6L829C6">D6P8!$O$36</definedName>
    <definedName name="D6L829C7">D6P8!$Q$36</definedName>
    <definedName name="D6L829C8">D6P8!$S$36</definedName>
    <definedName name="D6L829C9">D6P8!$U$36</definedName>
    <definedName name="D6L830C1">D6P8!$E$37</definedName>
    <definedName name="D6L830C10">D6P8!$W$37</definedName>
    <definedName name="D6L830C11">D6P8!$Y$37</definedName>
    <definedName name="D6L830C12">D6P8!$AA$37</definedName>
    <definedName name="D6L830C13">D6P8!$AC$37</definedName>
    <definedName name="D6L830C14">D6P8!$AE$37</definedName>
    <definedName name="D6L830C15">D6P8!$AG$37</definedName>
    <definedName name="D6L830C16">D6P8!$AI$37</definedName>
    <definedName name="D6L830C17">D6P8!$AK$37</definedName>
    <definedName name="D6L830C18">D6P8!$AM$37</definedName>
    <definedName name="D6L830C19">D6P8!$AO$37</definedName>
    <definedName name="D6L830C2">D6P8!$G$37</definedName>
    <definedName name="D6L830C20">D6P8!$AQ$37</definedName>
    <definedName name="D6L830C21">D6P8!$AS$37</definedName>
    <definedName name="D6L830C22">D6P8!$AU$37</definedName>
    <definedName name="D6L830C23">D6P8!$AW$37</definedName>
    <definedName name="D6L830C24">D6P8!$AY$37</definedName>
    <definedName name="D6L830C25">D6P8!$BA$37</definedName>
    <definedName name="D6L830C3">D6P8!$I$37</definedName>
    <definedName name="D6L830C4">D6P8!$K$37</definedName>
    <definedName name="D6L830C5">D6P8!$M$37</definedName>
    <definedName name="D6L830C6">D6P8!$O$37</definedName>
    <definedName name="D6L830C7">D6P8!$Q$37</definedName>
    <definedName name="D6L830C8">D6P8!$S$37</definedName>
    <definedName name="D6L830C9">D6P8!$U$37</definedName>
    <definedName name="D6L831C1">D6P8!$E$38</definedName>
    <definedName name="D6L831C10">D6P8!$W$38</definedName>
    <definedName name="D6L831C11">D6P8!$Y$38</definedName>
    <definedName name="D6L831C12">D6P8!$AA$38</definedName>
    <definedName name="D6L831C13">D6P8!$AC$38</definedName>
    <definedName name="D6L831C14">D6P8!$AE$38</definedName>
    <definedName name="D6L831C15">D6P8!$AG$38</definedName>
    <definedName name="D6L831C16">D6P8!$AI$38</definedName>
    <definedName name="D6L831C17">D6P8!$AK$38</definedName>
    <definedName name="D6L831C18">D6P8!$AM$38</definedName>
    <definedName name="D6L831C19">D6P8!$AO$38</definedName>
    <definedName name="D6L831C2">D6P8!$G$38</definedName>
    <definedName name="D6L831C20">D6P8!$AQ$38</definedName>
    <definedName name="D6L831C21">D6P8!$AS$38</definedName>
    <definedName name="D6L831C22">D6P8!$AU$38</definedName>
    <definedName name="D6L831C23">D6P8!$AW$38</definedName>
    <definedName name="D6L831C24">D6P8!$AY$38</definedName>
    <definedName name="D6L831C25">D6P8!$BA$38</definedName>
    <definedName name="D6L831C3">D6P8!$I$38</definedName>
    <definedName name="D6L831C4">D6P8!$K$38</definedName>
    <definedName name="D6L831C5">D6P8!$M$38</definedName>
    <definedName name="D6L831C6">D6P8!$O$38</definedName>
    <definedName name="D6L831C7">D6P8!$Q$38</definedName>
    <definedName name="D6L831C8">D6P8!$S$38</definedName>
    <definedName name="D6L831C9">D6P8!$U$38</definedName>
    <definedName name="D6L832C1">D6P8!$E$39</definedName>
    <definedName name="D6L832C10">D6P8!$W$39</definedName>
    <definedName name="D6L832C11">D6P8!$Y$39</definedName>
    <definedName name="D6L832C12">D6P8!$AA$39</definedName>
    <definedName name="D6L832C13">D6P8!$AC$39</definedName>
    <definedName name="D6L832C14">D6P8!$AE$39</definedName>
    <definedName name="D6L832C15">D6P8!$AG$39</definedName>
    <definedName name="D6L832C16">D6P8!$AI$39</definedName>
    <definedName name="D6L832C17">D6P8!$AK$39</definedName>
    <definedName name="D6L832C18">D6P8!$AM$39</definedName>
    <definedName name="D6L832C19">D6P8!$AO$39</definedName>
    <definedName name="D6L832C2">D6P8!$G$39</definedName>
    <definedName name="D6L832C20">D6P8!$AQ$39</definedName>
    <definedName name="D6L832C21">D6P8!$AS$39</definedName>
    <definedName name="D6L832C22">D6P8!$AU$39</definedName>
    <definedName name="D6L832C23">D6P8!$AW$39</definedName>
    <definedName name="D6L832C24">D6P8!$AY$39</definedName>
    <definedName name="D6L832C25">D6P8!$BA$39</definedName>
    <definedName name="D6L832C3">D6P8!$I$39</definedName>
    <definedName name="D6L832C4">D6P8!$K$39</definedName>
    <definedName name="D6L832C5">D6P8!$M$39</definedName>
    <definedName name="D6L832C6">D6P8!$O$39</definedName>
    <definedName name="D6L832C7">D6P8!$Q$39</definedName>
    <definedName name="D6L832C8">D6P8!$S$39</definedName>
    <definedName name="D6L832C9">D6P8!$U$39</definedName>
    <definedName name="D6L833C1">D6P8!$E$40</definedName>
    <definedName name="D6L833C10">D6P8!$W$40</definedName>
    <definedName name="D6L833C11">D6P8!$Y$40</definedName>
    <definedName name="D6L833C12">D6P8!$AA$40</definedName>
    <definedName name="D6L833C13">D6P8!$AC$40</definedName>
    <definedName name="D6L833C14">D6P8!$AE$40</definedName>
    <definedName name="D6L833C15">D6P8!$AG$40</definedName>
    <definedName name="D6L833C16">D6P8!$AI$40</definedName>
    <definedName name="D6L833C17">D6P8!$AK$40</definedName>
    <definedName name="D6L833C18">D6P8!$AM$40</definedName>
    <definedName name="D6L833C19">D6P8!$AO$40</definedName>
    <definedName name="D6L833C2">D6P8!$G$40</definedName>
    <definedName name="D6L833C20">D6P8!$AQ$40</definedName>
    <definedName name="D6L833C21">D6P8!$AS$40</definedName>
    <definedName name="D6L833C22">D6P8!$AU$40</definedName>
    <definedName name="D6L833C23">D6P8!$AW$40</definedName>
    <definedName name="D6L833C24">D6P8!$AY$40</definedName>
    <definedName name="D6L833C25">D6P8!$BA$40</definedName>
    <definedName name="D6L833C3">D6P8!$I$40</definedName>
    <definedName name="D6L833C4">D6P8!$K$40</definedName>
    <definedName name="D6L833C5">D6P8!$M$40</definedName>
    <definedName name="D6L833C6">D6P8!$O$40</definedName>
    <definedName name="D6L833C7">D6P8!$Q$40</definedName>
    <definedName name="D6L833C8">D6P8!$S$40</definedName>
    <definedName name="D6L833C9">D6P8!$U$40</definedName>
    <definedName name="D6L834C1">D6P8!$E$41</definedName>
    <definedName name="D6L834C10">D6P8!$W$41</definedName>
    <definedName name="D6L834C11">D6P8!$Y$41</definedName>
    <definedName name="D6L834C12">D6P8!$AA$41</definedName>
    <definedName name="D6L834C13">D6P8!$AC$41</definedName>
    <definedName name="D6L834C14">D6P8!$AE$41</definedName>
    <definedName name="D6L834C15">D6P8!$AG$41</definedName>
    <definedName name="D6L834C16">D6P8!$AI$41</definedName>
    <definedName name="D6L834C17">D6P8!$AK$41</definedName>
    <definedName name="D6L834C18">D6P8!$AM$41</definedName>
    <definedName name="D6L834C19">D6P8!$AO$41</definedName>
    <definedName name="D6L834C2">D6P8!$G$41</definedName>
    <definedName name="D6L834C20">D6P8!$AQ$41</definedName>
    <definedName name="D6L834C21">D6P8!$AS$41</definedName>
    <definedName name="D6L834C22">D6P8!$AU$41</definedName>
    <definedName name="D6L834C23">D6P8!$AW$41</definedName>
    <definedName name="D6L834C24">D6P8!$AY$41</definedName>
    <definedName name="D6L834C25">D6P8!$BA$41</definedName>
    <definedName name="D6L834C3">D6P8!$I$41</definedName>
    <definedName name="D6L834C4">D6P8!$K$41</definedName>
    <definedName name="D6L834C5">D6P8!$M$41</definedName>
    <definedName name="D6L834C6">D6P8!$O$41</definedName>
    <definedName name="D6L834C7">D6P8!$Q$41</definedName>
    <definedName name="D6L834C8">D6P8!$S$41</definedName>
    <definedName name="D6L834C9">D6P8!$U$41</definedName>
    <definedName name="D6L835C1">D6P8!$E$42</definedName>
    <definedName name="D6L835C10">D6P8!$W$42</definedName>
    <definedName name="D6L835C11">D6P8!$Y$42</definedName>
    <definedName name="D6L835C12">D6P8!$AA$42</definedName>
    <definedName name="D6L835C13">D6P8!$AC$42</definedName>
    <definedName name="D6L835C14">D6P8!$AE$42</definedName>
    <definedName name="D6L835C15">D6P8!$AG$42</definedName>
    <definedName name="D6L835C16">D6P8!$AI$42</definedName>
    <definedName name="D6L835C17">D6P8!$AK$42</definedName>
    <definedName name="D6L835C18">D6P8!$AM$42</definedName>
    <definedName name="D6L835C19">D6P8!$AO$42</definedName>
    <definedName name="D6L835C2">D6P8!$G$42</definedName>
    <definedName name="D6L835C20">D6P8!$AQ$42</definedName>
    <definedName name="D6L835C21">D6P8!$AS$42</definedName>
    <definedName name="D6L835C22">D6P8!$AU$42</definedName>
    <definedName name="D6L835C23">D6P8!$AW$42</definedName>
    <definedName name="D6L835C24">D6P8!$AY$42</definedName>
    <definedName name="D6L835C25">D6P8!$BA$42</definedName>
    <definedName name="D6L835C3">D6P8!$I$42</definedName>
    <definedName name="D6L835C4">D6P8!$K$42</definedName>
    <definedName name="D6L835C5">D6P8!$M$42</definedName>
    <definedName name="D6L835C6">D6P8!$O$42</definedName>
    <definedName name="D6L835C7">D6P8!$Q$42</definedName>
    <definedName name="D6L835C8">D6P8!$S$42</definedName>
    <definedName name="D6L835C9">D6P8!$U$42</definedName>
    <definedName name="D6L836C1">D6P8!$E$43</definedName>
    <definedName name="D6L836C10">D6P8!$W$43</definedName>
    <definedName name="D6L836C11">D6P8!$Y$43</definedName>
    <definedName name="D6L836C12">D6P8!$AA$43</definedName>
    <definedName name="D6L836C13">D6P8!$AC$43</definedName>
    <definedName name="D6L836C14">D6P8!$AE$43</definedName>
    <definedName name="D6L836C15">D6P8!$AG$43</definedName>
    <definedName name="D6L836C16">D6P8!$AI$43</definedName>
    <definedName name="D6L836C17">D6P8!$AK$43</definedName>
    <definedName name="D6L836C18">D6P8!$AM$43</definedName>
    <definedName name="D6L836C19">D6P8!$AO$43</definedName>
    <definedName name="D6L836C2">D6P8!$G$43</definedName>
    <definedName name="D6L836C20">D6P8!$AQ$43</definedName>
    <definedName name="D6L836C21">D6P8!$AS$43</definedName>
    <definedName name="D6L836C22">D6P8!$AU$43</definedName>
    <definedName name="D6L836C23">D6P8!$AW$43</definedName>
    <definedName name="D6L836C24">D6P8!$AY$43</definedName>
    <definedName name="D6L836C25">D6P8!$BA$43</definedName>
    <definedName name="D6L836C3">D6P8!$I$43</definedName>
    <definedName name="D6L836C4">D6P8!$K$43</definedName>
    <definedName name="D6L836C5">D6P8!$M$43</definedName>
    <definedName name="D6L836C6">D6P8!$O$43</definedName>
    <definedName name="D6L836C7">D6P8!$Q$43</definedName>
    <definedName name="D6L836C8">D6P8!$S$43</definedName>
    <definedName name="D6L836C9">D6P8!$U$43</definedName>
    <definedName name="D6L837C1">D6P8!$E$44</definedName>
    <definedName name="D6L837C10">D6P8!$W$44</definedName>
    <definedName name="D6L837C11">D6P8!$Y$44</definedName>
    <definedName name="D6L837C12">D6P8!$AA$44</definedName>
    <definedName name="D6L837C13">D6P8!$AC$44</definedName>
    <definedName name="D6L837C14">D6P8!$AE$44</definedName>
    <definedName name="D6L837C15">D6P8!$AG$44</definedName>
    <definedName name="D6L837C16">D6P8!$AI$44</definedName>
    <definedName name="D6L837C17">D6P8!$AK$44</definedName>
    <definedName name="D6L837C18">D6P8!$AM$44</definedName>
    <definedName name="D6L837C19">D6P8!$AO$44</definedName>
    <definedName name="D6L837C2">D6P8!$G$44</definedName>
    <definedName name="D6L837C20">D6P8!$AQ$44</definedName>
    <definedName name="D6L837C21">D6P8!$AS$44</definedName>
    <definedName name="D6L837C22">D6P8!$AU$44</definedName>
    <definedName name="D6L837C23">D6P8!$AW$44</definedName>
    <definedName name="D6L837C24">D6P8!$AY$44</definedName>
    <definedName name="D6L837C25">D6P8!$BA$44</definedName>
    <definedName name="D6L837C3">D6P8!$I$44</definedName>
    <definedName name="D6L837C4">D6P8!$K$44</definedName>
    <definedName name="D6L837C5">D6P8!$M$44</definedName>
    <definedName name="D6L837C6">D6P8!$O$44</definedName>
    <definedName name="D6L837C7">D6P8!$Q$44</definedName>
    <definedName name="D6L837C8">D6P8!$S$44</definedName>
    <definedName name="D6L837C9">D6P8!$U$44</definedName>
    <definedName name="D6L838C1">D6P8!$E$45</definedName>
    <definedName name="D6L838C10">D6P8!$W$45</definedName>
    <definedName name="D6L838C11">D6P8!$Y$45</definedName>
    <definedName name="D6L838C12">D6P8!$AA$45</definedName>
    <definedName name="D6L838C13">D6P8!$AC$45</definedName>
    <definedName name="D6L838C14">D6P8!$AE$45</definedName>
    <definedName name="D6L838C15">D6P8!$AG$45</definedName>
    <definedName name="D6L838C16">D6P8!$AI$45</definedName>
    <definedName name="D6L838C17">D6P8!$AK$45</definedName>
    <definedName name="D6L838C18">D6P8!$AM$45</definedName>
    <definedName name="D6L838C19">D6P8!$AO$45</definedName>
    <definedName name="D6L838C2">D6P8!$G$45</definedName>
    <definedName name="D6L838C20">D6P8!$AQ$45</definedName>
    <definedName name="D6L838C21">D6P8!$AS$45</definedName>
    <definedName name="D6L838C22">D6P8!$AU$45</definedName>
    <definedName name="D6L838C23">D6P8!$AW$45</definedName>
    <definedName name="D6L838C24">D6P8!$AY$45</definedName>
    <definedName name="D6L838C25">D6P8!$BA$45</definedName>
    <definedName name="D6L838C3">D6P8!$I$45</definedName>
    <definedName name="D6L838C4">D6P8!$K$45</definedName>
    <definedName name="D6L838C5">D6P8!$M$45</definedName>
    <definedName name="D6L838C6">D6P8!$O$45</definedName>
    <definedName name="D6L838C7">D6P8!$Q$45</definedName>
    <definedName name="D6L838C8">D6P8!$S$45</definedName>
    <definedName name="D6L838C9">D6P8!$U$45</definedName>
    <definedName name="D6L839C1">D6P8!$E$46</definedName>
    <definedName name="D6L839C10">D6P8!$W$46</definedName>
    <definedName name="D6L839C11">D6P8!$Y$46</definedName>
    <definedName name="D6L839C12">D6P8!$AA$46</definedName>
    <definedName name="D6L839C13">D6P8!$AC$46</definedName>
    <definedName name="D6L839C14">D6P8!$AE$46</definedName>
    <definedName name="D6L839C15">D6P8!$AG$46</definedName>
    <definedName name="D6L839C16">D6P8!$AI$46</definedName>
    <definedName name="D6L839C17">D6P8!$AK$46</definedName>
    <definedName name="D6L839C18">D6P8!$AM$46</definedName>
    <definedName name="D6L839C19">D6P8!$AO$46</definedName>
    <definedName name="D6L839C2">D6P8!$G$46</definedName>
    <definedName name="D6L839C20">D6P8!$AQ$46</definedName>
    <definedName name="D6L839C21">D6P8!$AS$46</definedName>
    <definedName name="D6L839C22">D6P8!$AU$46</definedName>
    <definedName name="D6L839C23">D6P8!$AW$46</definedName>
    <definedName name="D6L839C24">D6P8!$AY$46</definedName>
    <definedName name="D6L839C25">D6P8!$BA$46</definedName>
    <definedName name="D6L839C3">D6P8!$I$46</definedName>
    <definedName name="D6L839C4">D6P8!$K$46</definedName>
    <definedName name="D6L839C5">D6P8!$M$46</definedName>
    <definedName name="D6L839C6">D6P8!$O$46</definedName>
    <definedName name="D6L839C7">D6P8!$Q$46</definedName>
    <definedName name="D6L839C8">D6P8!$S$46</definedName>
    <definedName name="D6L839C9">D6P8!$U$46</definedName>
    <definedName name="D6L840C1">D6P8!$E$47</definedName>
    <definedName name="D6L840C10">D6P8!$W$47</definedName>
    <definedName name="D6L840C11">D6P8!$Y$47</definedName>
    <definedName name="D6L840C12">D6P8!$AA$47</definedName>
    <definedName name="D6L840C13">D6P8!$AC$47</definedName>
    <definedName name="D6L840C14">D6P8!$AE$47</definedName>
    <definedName name="D6L840C15">D6P8!$AG$47</definedName>
    <definedName name="D6L840C16">D6P8!$AI$47</definedName>
    <definedName name="D6L840C17">D6P8!$AK$47</definedName>
    <definedName name="D6L840C18">D6P8!$AM$47</definedName>
    <definedName name="D6L840C19">D6P8!$AO$47</definedName>
    <definedName name="D6L840C2">D6P8!$G$47</definedName>
    <definedName name="D6L840C20">D6P8!$AQ$47</definedName>
    <definedName name="D6L840C21">D6P8!$AS$47</definedName>
    <definedName name="D6L840C22">D6P8!$AU$47</definedName>
    <definedName name="D6L840C23">D6P8!$AW$47</definedName>
    <definedName name="D6L840C24">D6P8!$AY$47</definedName>
    <definedName name="D6L840C25">D6P8!$BA$47</definedName>
    <definedName name="D6L840C3">D6P8!$I$47</definedName>
    <definedName name="D6L840C4">D6P8!$K$47</definedName>
    <definedName name="D6L840C5">D6P8!$M$47</definedName>
    <definedName name="D6L840C6">D6P8!$O$47</definedName>
    <definedName name="D6L840C7">D6P8!$Q$47</definedName>
    <definedName name="D6L840C8">D6P8!$S$47</definedName>
    <definedName name="D6L840C9">D6P8!$U$47</definedName>
    <definedName name="D6L841C1">D6P8!$E$48</definedName>
    <definedName name="D6L841C10">D6P8!$W$48</definedName>
    <definedName name="D6L841C11">D6P8!$Y$48</definedName>
    <definedName name="D6L841C12">D6P8!$AA$48</definedName>
    <definedName name="D6L841C13">D6P8!$AC$48</definedName>
    <definedName name="D6L841C14">D6P8!$AE$48</definedName>
    <definedName name="D6L841C15">D6P8!$AG$48</definedName>
    <definedName name="D6L841C16">D6P8!$AI$48</definedName>
    <definedName name="D6L841C17">D6P8!$AK$48</definedName>
    <definedName name="D6L841C18">D6P8!$AM$48</definedName>
    <definedName name="D6L841C19">D6P8!$AO$48</definedName>
    <definedName name="D6L841C2">D6P8!$G$48</definedName>
    <definedName name="D6L841C20">D6P8!$AQ$48</definedName>
    <definedName name="D6L841C21">D6P8!$AS$48</definedName>
    <definedName name="D6L841C22">D6P8!$AU$48</definedName>
    <definedName name="D6L841C23">D6P8!$AW$48</definedName>
    <definedName name="D6L841C24">D6P8!$AY$48</definedName>
    <definedName name="D6L841C25">D6P8!$BA$48</definedName>
    <definedName name="D6L841C3">D6P8!$I$48</definedName>
    <definedName name="D6L841C4">D6P8!$K$48</definedName>
    <definedName name="D6L841C5">D6P8!$M$48</definedName>
    <definedName name="D6L841C6">D6P8!$O$48</definedName>
    <definedName name="D6L841C7">D6P8!$Q$48</definedName>
    <definedName name="D6L841C8">D6P8!$S$48</definedName>
    <definedName name="D6L841C9">D6P8!$U$48</definedName>
    <definedName name="D6L8C1">D6P1!$E$15</definedName>
    <definedName name="D6L8C10">D6P1!$W$15</definedName>
    <definedName name="D6L8C11">D6P1!$Y$15</definedName>
    <definedName name="D6L8C2">D6P1!$G$15</definedName>
    <definedName name="D6L8C3">D6P1!$I$15</definedName>
    <definedName name="D6L8C4">D6P1!$K$15</definedName>
    <definedName name="D6L8C5">D6P1!$M$15</definedName>
    <definedName name="D6L8C6">D6P1!$O$15</definedName>
    <definedName name="D6L8C7">D6P1!$Q$15</definedName>
    <definedName name="D6L8C8">D6P1!$S$15</definedName>
    <definedName name="D6L8C9">D6P1!$U$15</definedName>
    <definedName name="D6L901C1">D6P9!$E$8</definedName>
    <definedName name="D6L901C10">D6P9!$W$8</definedName>
    <definedName name="D6L901C11">D6P9!$Y$8</definedName>
    <definedName name="D6L901C12">D6P9!$AA$8</definedName>
    <definedName name="D6L901C13">D6P9!$AC$8</definedName>
    <definedName name="D6L901C14">D6P9!$AE$8</definedName>
    <definedName name="D6L901C15">D6P9!$AG$8</definedName>
    <definedName name="D6L901C16">D6P9!$AI$8</definedName>
    <definedName name="D6L901C17">D6P9!$AK$8</definedName>
    <definedName name="D6L901C18">D6P9!$AM$8</definedName>
    <definedName name="D6L901C19">D6P9!$AO$8</definedName>
    <definedName name="D6L901C2">D6P9!$G$8</definedName>
    <definedName name="D6L901C20">D6P9!$AQ$8</definedName>
    <definedName name="D6L901C21">D6P9!$AS$8</definedName>
    <definedName name="D6L901C22">D6P9!$AU$8</definedName>
    <definedName name="D6L901C23">D6P9!$AW$8</definedName>
    <definedName name="D6L901C24">D6P9!$AY$8</definedName>
    <definedName name="D6L901C25">D6P9!$BA$8</definedName>
    <definedName name="D6L901C3">D6P9!$I$8</definedName>
    <definedName name="D6L901C4">D6P9!$K$8</definedName>
    <definedName name="D6L901C5">D6P9!$M$8</definedName>
    <definedName name="D6L901C6">D6P9!$O$8</definedName>
    <definedName name="D6L901C7">D6P9!$Q$8</definedName>
    <definedName name="D6L901C8">D6P9!$S$8</definedName>
    <definedName name="D6L901C9">D6P9!$U$8</definedName>
    <definedName name="D6L902C1">D6P9!$E$9</definedName>
    <definedName name="D6L902C10">D6P9!$W$9</definedName>
    <definedName name="D6L902C11">D6P9!$Y$9</definedName>
    <definedName name="D6L902C12">D6P9!$AA$9</definedName>
    <definedName name="D6L902C13">D6P9!$AC$9</definedName>
    <definedName name="D6L902C14">D6P9!$AE$9</definedName>
    <definedName name="D6L902C15">D6P9!$AG$9</definedName>
    <definedName name="D6L902C16">D6P9!$AI$9</definedName>
    <definedName name="D6L902C17">D6P9!$AK$9</definedName>
    <definedName name="D6L902C18">D6P9!$AM$9</definedName>
    <definedName name="D6L902C19">D6P9!$AO$9</definedName>
    <definedName name="D6L902C2">D6P9!$G$9</definedName>
    <definedName name="D6L902C20">D6P9!$AQ$9</definedName>
    <definedName name="D6L902C21">D6P9!$AS$9</definedName>
    <definedName name="D6L902C22">D6P9!$AU$9</definedName>
    <definedName name="D6L902C23">D6P9!$AW$9</definedName>
    <definedName name="D6L902C24">D6P9!$AY$9</definedName>
    <definedName name="D6L902C25">D6P9!$BA$9</definedName>
    <definedName name="D6L902C3">D6P9!$I$9</definedName>
    <definedName name="D6L902C4">D6P9!$K$9</definedName>
    <definedName name="D6L902C5">D6P9!$M$9</definedName>
    <definedName name="D6L902C6">D6P9!$O$9</definedName>
    <definedName name="D6L902C7">D6P9!$Q$9</definedName>
    <definedName name="D6L902C8">D6P9!$S$9</definedName>
    <definedName name="D6L902C9">D6P9!$U$9</definedName>
    <definedName name="D6L903C1">D6P9!$E$10</definedName>
    <definedName name="D6L903C10">D6P9!$W$10</definedName>
    <definedName name="D6L903C11">D6P9!$Y$10</definedName>
    <definedName name="D6L903C12">D6P9!$AA$10</definedName>
    <definedName name="D6L903C13">D6P9!$AC$10</definedName>
    <definedName name="D6L903C14">D6P9!$AE$10</definedName>
    <definedName name="D6L903C15">D6P9!$AG$10</definedName>
    <definedName name="D6L903C16">D6P9!$AI$10</definedName>
    <definedName name="D6L903C17">D6P9!$AK$10</definedName>
    <definedName name="D6L903C18">D6P9!$AM$10</definedName>
    <definedName name="D6L903C19">D6P9!$AO$10</definedName>
    <definedName name="D6L903C2">D6P9!$G$10</definedName>
    <definedName name="D6L903C20">D6P9!$AQ$10</definedName>
    <definedName name="D6L903C21">D6P9!$AS$10</definedName>
    <definedName name="D6L903C22">D6P9!$AU$10</definedName>
    <definedName name="D6L903C23">D6P9!$AW$10</definedName>
    <definedName name="D6L903C24">D6P9!$AY$10</definedName>
    <definedName name="D6L903C25">D6P9!$BA$10</definedName>
    <definedName name="D6L903C3">D6P9!$I$10</definedName>
    <definedName name="D6L903C4">D6P9!$K$10</definedName>
    <definedName name="D6L903C5">D6P9!$M$10</definedName>
    <definedName name="D6L903C6">D6P9!$O$10</definedName>
    <definedName name="D6L903C7">D6P9!$Q$10</definedName>
    <definedName name="D6L903C8">D6P9!$S$10</definedName>
    <definedName name="D6L903C9">D6P9!$U$10</definedName>
    <definedName name="D6L904C1">D6P9!$E$11</definedName>
    <definedName name="D6L904C10">D6P9!$W$11</definedName>
    <definedName name="D6L904C11">D6P9!$Y$11</definedName>
    <definedName name="D6L904C12">D6P9!$AA$11</definedName>
    <definedName name="D6L904C13">D6P9!$AC$11</definedName>
    <definedName name="D6L904C14">D6P9!$AE$11</definedName>
    <definedName name="D6L904C15">D6P9!$AG$11</definedName>
    <definedName name="D6L904C16">D6P9!$AI$11</definedName>
    <definedName name="D6L904C17">D6P9!$AK$11</definedName>
    <definedName name="D6L904C18">D6P9!$AM$11</definedName>
    <definedName name="D6L904C19">D6P9!$AO$11</definedName>
    <definedName name="D6L904C2">D6P9!$G$11</definedName>
    <definedName name="D6L904C20">D6P9!$AQ$11</definedName>
    <definedName name="D6L904C21">D6P9!$AS$11</definedName>
    <definedName name="D6L904C22">D6P9!$AU$11</definedName>
    <definedName name="D6L904C23">D6P9!$AW$11</definedName>
    <definedName name="D6L904C24">D6P9!$AY$11</definedName>
    <definedName name="D6L904C25">D6P9!$BA$11</definedName>
    <definedName name="D6L904C3">D6P9!$I$11</definedName>
    <definedName name="D6L904C4">D6P9!$K$11</definedName>
    <definedName name="D6L904C5">D6P9!$M$11</definedName>
    <definedName name="D6L904C6">D6P9!$O$11</definedName>
    <definedName name="D6L904C7">D6P9!$Q$11</definedName>
    <definedName name="D6L904C8">D6P9!$S$11</definedName>
    <definedName name="D6L904C9">D6P9!$U$11</definedName>
    <definedName name="D6L905C1">D6P9!$E$12</definedName>
    <definedName name="D6L905C10">D6P9!$W$12</definedName>
    <definedName name="D6L905C11">D6P9!$Y$12</definedName>
    <definedName name="D6L905C12">D6P9!$AA$12</definedName>
    <definedName name="D6L905C13">D6P9!$AC$12</definedName>
    <definedName name="D6L905C14">D6P9!$AE$12</definedName>
    <definedName name="D6L905C15">D6P9!$AG$12</definedName>
    <definedName name="D6L905C16">D6P9!$AI$12</definedName>
    <definedName name="D6L905C17">D6P9!$AK$12</definedName>
    <definedName name="D6L905C18">D6P9!$AM$12</definedName>
    <definedName name="D6L905C19">D6P9!$AO$12</definedName>
    <definedName name="D6L905C2">D6P9!$G$12</definedName>
    <definedName name="D6L905C20">D6P9!$AQ$12</definedName>
    <definedName name="D6L905C21">D6P9!$AS$12</definedName>
    <definedName name="D6L905C22">D6P9!$AU$12</definedName>
    <definedName name="D6L905C23">D6P9!$AW$12</definedName>
    <definedName name="D6L905C24">D6P9!$AY$12</definedName>
    <definedName name="D6L905C25">D6P9!$BA$12</definedName>
    <definedName name="D6L905C3">D6P9!$I$12</definedName>
    <definedName name="D6L905C4">D6P9!$K$12</definedName>
    <definedName name="D6L905C5">D6P9!$M$12</definedName>
    <definedName name="D6L905C6">D6P9!$O$12</definedName>
    <definedName name="D6L905C7">D6P9!$Q$12</definedName>
    <definedName name="D6L905C8">D6P9!$S$12</definedName>
    <definedName name="D6L905C9">D6P9!$U$12</definedName>
    <definedName name="D6L906C1">D6P9!$E$13</definedName>
    <definedName name="D6L906C10">D6P9!$W$13</definedName>
    <definedName name="D6L906C11">D6P9!$Y$13</definedName>
    <definedName name="D6L906C12">D6P9!$AA$13</definedName>
    <definedName name="D6L906C13">D6P9!$AC$13</definedName>
    <definedName name="D6L906C14">D6P9!$AE$13</definedName>
    <definedName name="D6L906C15">D6P9!$AG$13</definedName>
    <definedName name="D6L906C16">D6P9!$AI$13</definedName>
    <definedName name="D6L906C17">D6P9!$AK$13</definedName>
    <definedName name="D6L906C18">D6P9!$AM$13</definedName>
    <definedName name="D6L906C19">D6P9!$AO$13</definedName>
    <definedName name="D6L906C2">D6P9!$G$13</definedName>
    <definedName name="D6L906C20">D6P9!$AQ$13</definedName>
    <definedName name="D6L906C21">D6P9!$AS$13</definedName>
    <definedName name="D6L906C22">D6P9!$AU$13</definedName>
    <definedName name="D6L906C23">D6P9!$AW$13</definedName>
    <definedName name="D6L906C24">D6P9!$AY$13</definedName>
    <definedName name="D6L906C25">D6P9!$BA$13</definedName>
    <definedName name="D6L906C3">D6P9!$I$13</definedName>
    <definedName name="D6L906C4">D6P9!$K$13</definedName>
    <definedName name="D6L906C5">D6P9!$M$13</definedName>
    <definedName name="D6L906C6">D6P9!$O$13</definedName>
    <definedName name="D6L906C7">D6P9!$Q$13</definedName>
    <definedName name="D6L906C8">D6P9!$S$13</definedName>
    <definedName name="D6L906C9">D6P9!$U$13</definedName>
    <definedName name="D6L907C1">D6P9!$E$14</definedName>
    <definedName name="D6L907C10">D6P9!$W$14</definedName>
    <definedName name="D6L907C11">D6P9!$Y$14</definedName>
    <definedName name="D6L907C12">D6P9!$AA$14</definedName>
    <definedName name="D6L907C13">D6P9!$AC$14</definedName>
    <definedName name="D6L907C14">D6P9!$AE$14</definedName>
    <definedName name="D6L907C15">D6P9!$AG$14</definedName>
    <definedName name="D6L907C16">D6P9!$AI$14</definedName>
    <definedName name="D6L907C17">D6P9!$AK$14</definedName>
    <definedName name="D6L907C18">D6P9!$AM$14</definedName>
    <definedName name="D6L907C19">D6P9!$AO$14</definedName>
    <definedName name="D6L907C2">D6P9!$G$14</definedName>
    <definedName name="D6L907C20">D6P9!$AQ$14</definedName>
    <definedName name="D6L907C21">D6P9!$AS$14</definedName>
    <definedName name="D6L907C22">D6P9!$AU$14</definedName>
    <definedName name="D6L907C23">D6P9!$AW$14</definedName>
    <definedName name="D6L907C24">D6P9!$AY$14</definedName>
    <definedName name="D6L907C25">D6P9!$BA$14</definedName>
    <definedName name="D6L907C3">D6P9!$I$14</definedName>
    <definedName name="D6L907C4">D6P9!$K$14</definedName>
    <definedName name="D6L907C5">D6P9!$M$14</definedName>
    <definedName name="D6L907C6">D6P9!$O$14</definedName>
    <definedName name="D6L907C7">D6P9!$Q$14</definedName>
    <definedName name="D6L907C8">D6P9!$S$14</definedName>
    <definedName name="D6L907C9">D6P9!$U$14</definedName>
    <definedName name="D6L908C1">D6P9!$E$15</definedName>
    <definedName name="D6L908C10">D6P9!$W$15</definedName>
    <definedName name="D6L908C11">D6P9!$Y$15</definedName>
    <definedName name="D6L908C12">D6P9!$AA$15</definedName>
    <definedName name="D6L908C13">D6P9!$AC$15</definedName>
    <definedName name="D6L908C14">D6P9!$AE$15</definedName>
    <definedName name="D6L908C15">D6P9!$AG$15</definedName>
    <definedName name="D6L908C16">D6P9!$AI$15</definedName>
    <definedName name="D6L908C17">D6P9!$AK$15</definedName>
    <definedName name="D6L908C18">D6P9!$AM$15</definedName>
    <definedName name="D6L908C19">D6P9!$AO$15</definedName>
    <definedName name="D6L908C2">D6P9!$G$15</definedName>
    <definedName name="D6L908C20">D6P9!$AQ$15</definedName>
    <definedName name="D6L908C21">D6P9!$AS$15</definedName>
    <definedName name="D6L908C22">D6P9!$AU$15</definedName>
    <definedName name="D6L908C23">D6P9!$AW$15</definedName>
    <definedName name="D6L908C24">D6P9!$AY$15</definedName>
    <definedName name="D6L908C25">D6P9!$BA$15</definedName>
    <definedName name="D6L908C3">D6P9!$I$15</definedName>
    <definedName name="D6L908C4">D6P9!$K$15</definedName>
    <definedName name="D6L908C5">D6P9!$M$15</definedName>
    <definedName name="D6L908C6">D6P9!$O$15</definedName>
    <definedName name="D6L908C7">D6P9!$Q$15</definedName>
    <definedName name="D6L908C8">D6P9!$S$15</definedName>
    <definedName name="D6L908C9">D6P9!$U$15</definedName>
    <definedName name="D6L909C1">D6P9!$E$16</definedName>
    <definedName name="D6L909C10">D6P9!$W$16</definedName>
    <definedName name="D6L909C11">D6P9!$Y$16</definedName>
    <definedName name="D6L909C12">D6P9!$AA$16</definedName>
    <definedName name="D6L909C13">D6P9!$AC$16</definedName>
    <definedName name="D6L909C14">D6P9!$AE$16</definedName>
    <definedName name="D6L909C15">D6P9!$AG$16</definedName>
    <definedName name="D6L909C16">D6P9!$AI$16</definedName>
    <definedName name="D6L909C17">D6P9!$AK$16</definedName>
    <definedName name="D6L909C18">D6P9!$AM$16</definedName>
    <definedName name="D6L909C19">D6P9!$AO$16</definedName>
    <definedName name="D6L909C2">D6P9!$G$16</definedName>
    <definedName name="D6L909C20">D6P9!$AQ$16</definedName>
    <definedName name="D6L909C21">D6P9!$AS$16</definedName>
    <definedName name="D6L909C22">D6P9!$AU$16</definedName>
    <definedName name="D6L909C23">D6P9!$AW$16</definedName>
    <definedName name="D6L909C24">D6P9!$AY$16</definedName>
    <definedName name="D6L909C25">D6P9!$BA$16</definedName>
    <definedName name="D6L909C3">D6P9!$I$16</definedName>
    <definedName name="D6L909C4">D6P9!$K$16</definedName>
    <definedName name="D6L909C5">D6P9!$M$16</definedName>
    <definedName name="D6L909C6">D6P9!$O$16</definedName>
    <definedName name="D6L909C7">D6P9!$Q$16</definedName>
    <definedName name="D6L909C8">D6P9!$S$16</definedName>
    <definedName name="D6L909C9">D6P9!$U$16</definedName>
    <definedName name="D6L910C1">D6P9!$E$17</definedName>
    <definedName name="D6L910C10">D6P9!$W$17</definedName>
    <definedName name="D6L910C11">D6P9!$Y$17</definedName>
    <definedName name="D6L910C12">D6P9!$AA$17</definedName>
    <definedName name="D6L910C13">D6P9!$AC$17</definedName>
    <definedName name="D6L910C14">D6P9!$AE$17</definedName>
    <definedName name="D6L910C15">D6P9!$AG$17</definedName>
    <definedName name="D6L910C16">D6P9!$AI$17</definedName>
    <definedName name="D6L910C17">D6P9!$AK$17</definedName>
    <definedName name="D6L910C18">D6P9!$AM$17</definedName>
    <definedName name="D6L910C19">D6P9!$AO$17</definedName>
    <definedName name="D6L910C2">D6P9!$G$17</definedName>
    <definedName name="D6L910C20">D6P9!$AQ$17</definedName>
    <definedName name="D6L910C21">D6P9!$AS$17</definedName>
    <definedName name="D6L910C22">D6P9!$AU$17</definedName>
    <definedName name="D6L910C23">D6P9!$AW$17</definedName>
    <definedName name="D6L910C24">D6P9!$AY$17</definedName>
    <definedName name="D6L910C25">D6P9!$BA$17</definedName>
    <definedName name="D6L910C3">D6P9!$I$17</definedName>
    <definedName name="D6L910C4">D6P9!$K$17</definedName>
    <definedName name="D6L910C5">D6P9!$M$17</definedName>
    <definedName name="D6L910C6">D6P9!$O$17</definedName>
    <definedName name="D6L910C7">D6P9!$Q$17</definedName>
    <definedName name="D6L910C8">D6P9!$S$17</definedName>
    <definedName name="D6L910C9">D6P9!$U$17</definedName>
    <definedName name="D6L911C1">D6P9!$E$18</definedName>
    <definedName name="D6L911C10">D6P9!$W$18</definedName>
    <definedName name="D6L911C11">D6P9!$Y$18</definedName>
    <definedName name="D6L911C12">D6P9!$AA$18</definedName>
    <definedName name="D6L911C13">D6P9!$AC$18</definedName>
    <definedName name="D6L911C14">D6P9!$AE$18</definedName>
    <definedName name="D6L911C15">D6P9!$AG$18</definedName>
    <definedName name="D6L911C16">D6P9!$AI$18</definedName>
    <definedName name="D6L911C17">D6P9!$AK$18</definedName>
    <definedName name="D6L911C18">D6P9!$AM$18</definedName>
    <definedName name="D6L911C19">D6P9!$AO$18</definedName>
    <definedName name="D6L911C2">D6P9!$G$18</definedName>
    <definedName name="D6L911C20">D6P9!$AQ$18</definedName>
    <definedName name="D6L911C21">D6P9!$AS$18</definedName>
    <definedName name="D6L911C22">D6P9!$AU$18</definedName>
    <definedName name="D6L911C23">D6P9!$AW$18</definedName>
    <definedName name="D6L911C24">D6P9!$AY$18</definedName>
    <definedName name="D6L911C25">D6P9!$BA$18</definedName>
    <definedName name="D6L911C3">D6P9!$I$18</definedName>
    <definedName name="D6L911C4">D6P9!$K$18</definedName>
    <definedName name="D6L911C5">D6P9!$M$18</definedName>
    <definedName name="D6L911C6">D6P9!$O$18</definedName>
    <definedName name="D6L911C7">D6P9!$Q$18</definedName>
    <definedName name="D6L911C8">D6P9!$S$18</definedName>
    <definedName name="D6L911C9">D6P9!$U$18</definedName>
    <definedName name="D6L912C1">D6P9!$E$19</definedName>
    <definedName name="D6L912C10">D6P9!$W$19</definedName>
    <definedName name="D6L912C11">D6P9!$Y$19</definedName>
    <definedName name="D6L912C12">D6P9!$AA$19</definedName>
    <definedName name="D6L912C13">D6P9!$AC$19</definedName>
    <definedName name="D6L912C14">D6P9!$AE$19</definedName>
    <definedName name="D6L912C15">D6P9!$AG$19</definedName>
    <definedName name="D6L912C16">D6P9!$AI$19</definedName>
    <definedName name="D6L912C17">D6P9!$AK$19</definedName>
    <definedName name="D6L912C18">D6P9!$AM$19</definedName>
    <definedName name="D6L912C19">D6P9!$AO$19</definedName>
    <definedName name="D6L912C2">D6P9!$G$19</definedName>
    <definedName name="D6L912C20">D6P9!$AQ$19</definedName>
    <definedName name="D6L912C21">D6P9!$AS$19</definedName>
    <definedName name="D6L912C22">D6P9!$AU$19</definedName>
    <definedName name="D6L912C23">D6P9!$AW$19</definedName>
    <definedName name="D6L912C24">D6P9!$AY$19</definedName>
    <definedName name="D6L912C25">D6P9!$BA$19</definedName>
    <definedName name="D6L912C3">D6P9!$I$19</definedName>
    <definedName name="D6L912C4">D6P9!$K$19</definedName>
    <definedName name="D6L912C5">D6P9!$M$19</definedName>
    <definedName name="D6L912C6">D6P9!$O$19</definedName>
    <definedName name="D6L912C7">D6P9!$Q$19</definedName>
    <definedName name="D6L912C8">D6P9!$S$19</definedName>
    <definedName name="D6L912C9">D6P9!$U$19</definedName>
    <definedName name="D6L913C1">D6P9!$E$20</definedName>
    <definedName name="D6L913C10">D6P9!$W$20</definedName>
    <definedName name="D6L913C11">D6P9!$Y$20</definedName>
    <definedName name="D6L913C12">D6P9!$AA$20</definedName>
    <definedName name="D6L913C13">D6P9!$AC$20</definedName>
    <definedName name="D6L913C14">D6P9!$AE$20</definedName>
    <definedName name="D6L913C15">D6P9!$AG$20</definedName>
    <definedName name="D6L913C16">D6P9!$AI$20</definedName>
    <definedName name="D6L913C17">D6P9!$AK$20</definedName>
    <definedName name="D6L913C18">D6P9!$AM$20</definedName>
    <definedName name="D6L913C19">D6P9!$AO$20</definedName>
    <definedName name="D6L913C2">D6P9!$G$20</definedName>
    <definedName name="D6L913C20">D6P9!$AQ$20</definedName>
    <definedName name="D6L913C21">D6P9!$AS$20</definedName>
    <definedName name="D6L913C22">D6P9!$AU$20</definedName>
    <definedName name="D6L913C23">D6P9!$AW$20</definedName>
    <definedName name="D6L913C24">D6P9!$AY$20</definedName>
    <definedName name="D6L913C25">D6P9!$BA$20</definedName>
    <definedName name="D6L913C3">D6P9!$I$20</definedName>
    <definedName name="D6L913C4">D6P9!$K$20</definedName>
    <definedName name="D6L913C5">D6P9!$M$20</definedName>
    <definedName name="D6L913C6">D6P9!$O$20</definedName>
    <definedName name="D6L913C7">D6P9!$Q$20</definedName>
    <definedName name="D6L913C8">D6P9!$S$20</definedName>
    <definedName name="D6L913C9">D6P9!$U$20</definedName>
    <definedName name="D6L914C1">D6P9!$E$21</definedName>
    <definedName name="D6L914C10">D6P9!$W$21</definedName>
    <definedName name="D6L914C11">D6P9!$Y$21</definedName>
    <definedName name="D6L914C12">D6P9!$AA$21</definedName>
    <definedName name="D6L914C13">D6P9!$AC$21</definedName>
    <definedName name="D6L914C14">D6P9!$AE$21</definedName>
    <definedName name="D6L914C15">D6P9!$AG$21</definedName>
    <definedName name="D6L914C16">D6P9!$AI$21</definedName>
    <definedName name="D6L914C17">D6P9!$AK$21</definedName>
    <definedName name="D6L914C18">D6P9!$AM$21</definedName>
    <definedName name="D6L914C19">D6P9!$AO$21</definedName>
    <definedName name="D6L914C2">D6P9!$G$21</definedName>
    <definedName name="D6L914C20">D6P9!$AQ$21</definedName>
    <definedName name="D6L914C21">D6P9!$AS$21</definedName>
    <definedName name="D6L914C22">D6P9!$AU$21</definedName>
    <definedName name="D6L914C23">D6P9!$AW$21</definedName>
    <definedName name="D6L914C24">D6P9!$AY$21</definedName>
    <definedName name="D6L914C25">D6P9!$BA$21</definedName>
    <definedName name="D6L914C3">D6P9!$I$21</definedName>
    <definedName name="D6L914C4">D6P9!$K$21</definedName>
    <definedName name="D6L914C5">D6P9!$M$21</definedName>
    <definedName name="D6L914C6">D6P9!$O$21</definedName>
    <definedName name="D6L914C7">D6P9!$Q$21</definedName>
    <definedName name="D6L914C8">D6P9!$S$21</definedName>
    <definedName name="D6L914C9">D6P9!$U$21</definedName>
    <definedName name="D6L915C1">D6P9!$E$22</definedName>
    <definedName name="D6L915C10">D6P9!$W$22</definedName>
    <definedName name="D6L915C11">D6P9!$Y$22</definedName>
    <definedName name="D6L915C12">D6P9!$AA$22</definedName>
    <definedName name="D6L915C13">D6P9!$AC$22</definedName>
    <definedName name="D6L915C14">D6P9!$AE$22</definedName>
    <definedName name="D6L915C15">D6P9!$AG$22</definedName>
    <definedName name="D6L915C16">D6P9!$AI$22</definedName>
    <definedName name="D6L915C17">D6P9!$AK$22</definedName>
    <definedName name="D6L915C18">D6P9!$AM$22</definedName>
    <definedName name="D6L915C19">D6P9!$AO$22</definedName>
    <definedName name="D6L915C2">D6P9!$G$22</definedName>
    <definedName name="D6L915C20">D6P9!$AQ$22</definedName>
    <definedName name="D6L915C21">D6P9!$AS$22</definedName>
    <definedName name="D6L915C22">D6P9!$AU$22</definedName>
    <definedName name="D6L915C23">D6P9!$AW$22</definedName>
    <definedName name="D6L915C24">D6P9!$AY$22</definedName>
    <definedName name="D6L915C25">D6P9!$BA$22</definedName>
    <definedName name="D6L915C3">D6P9!$I$22</definedName>
    <definedName name="D6L915C4">D6P9!$K$22</definedName>
    <definedName name="D6L915C5">D6P9!$M$22</definedName>
    <definedName name="D6L915C6">D6P9!$O$22</definedName>
    <definedName name="D6L915C7">D6P9!$Q$22</definedName>
    <definedName name="D6L915C8">D6P9!$S$22</definedName>
    <definedName name="D6L915C9">D6P9!$U$22</definedName>
    <definedName name="D6L916C1">D6P9!$E$23</definedName>
    <definedName name="D6L916C10">D6P9!$W$23</definedName>
    <definedName name="D6L916C11">D6P9!$Y$23</definedName>
    <definedName name="D6L916C12">D6P9!$AA$23</definedName>
    <definedName name="D6L916C13">D6P9!$AC$23</definedName>
    <definedName name="D6L916C14">D6P9!$AE$23</definedName>
    <definedName name="D6L916C15">D6P9!$AG$23</definedName>
    <definedName name="D6L916C16">D6P9!$AI$23</definedName>
    <definedName name="D6L916C17">D6P9!$AK$23</definedName>
    <definedName name="D6L916C18">D6P9!$AM$23</definedName>
    <definedName name="D6L916C19">D6P9!$AO$23</definedName>
    <definedName name="D6L916C2">D6P9!$G$23</definedName>
    <definedName name="D6L916C20">D6P9!$AQ$23</definedName>
    <definedName name="D6L916C21">D6P9!$AS$23</definedName>
    <definedName name="D6L916C22">D6P9!$AU$23</definedName>
    <definedName name="D6L916C23">D6P9!$AW$23</definedName>
    <definedName name="D6L916C24">D6P9!$AY$23</definedName>
    <definedName name="D6L916C25">D6P9!$BA$23</definedName>
    <definedName name="D6L916C3">D6P9!$I$23</definedName>
    <definedName name="D6L916C4">D6P9!$K$23</definedName>
    <definedName name="D6L916C5">D6P9!$M$23</definedName>
    <definedName name="D6L916C6">D6P9!$O$23</definedName>
    <definedName name="D6L916C7">D6P9!$Q$23</definedName>
    <definedName name="D6L916C8">D6P9!$S$23</definedName>
    <definedName name="D6L916C9">D6P9!$U$23</definedName>
    <definedName name="D6L917C1">D6P9!$E$24</definedName>
    <definedName name="D6L917C10">D6P9!$W$24</definedName>
    <definedName name="D6L917C11">D6P9!$Y$24</definedName>
    <definedName name="D6L917C12">D6P9!$AA$24</definedName>
    <definedName name="D6L917C13">D6P9!$AC$24</definedName>
    <definedName name="D6L917C14">D6P9!$AE$24</definedName>
    <definedName name="D6L917C15">D6P9!$AG$24</definedName>
    <definedName name="D6L917C16">D6P9!$AI$24</definedName>
    <definedName name="D6L917C17">D6P9!$AK$24</definedName>
    <definedName name="D6L917C18">D6P9!$AM$24</definedName>
    <definedName name="D6L917C19">D6P9!$AO$24</definedName>
    <definedName name="D6L917C2">D6P9!$G$24</definedName>
    <definedName name="D6L917C20">D6P9!$AQ$24</definedName>
    <definedName name="D6L917C21">D6P9!$AS$24</definedName>
    <definedName name="D6L917C22">D6P9!$AU$24</definedName>
    <definedName name="D6L917C23">D6P9!$AW$24</definedName>
    <definedName name="D6L917C24">D6P9!$AY$24</definedName>
    <definedName name="D6L917C25">D6P9!$BA$24</definedName>
    <definedName name="D6L917C3">D6P9!$I$24</definedName>
    <definedName name="D6L917C4">D6P9!$K$24</definedName>
    <definedName name="D6L917C5">D6P9!$M$24</definedName>
    <definedName name="D6L917C6">D6P9!$O$24</definedName>
    <definedName name="D6L917C7">D6P9!$Q$24</definedName>
    <definedName name="D6L917C8">D6P9!$S$24</definedName>
    <definedName name="D6L917C9">D6P9!$U$24</definedName>
    <definedName name="D6L918C1">D6P9!$E$25</definedName>
    <definedName name="D6L918C10">D6P9!$W$25</definedName>
    <definedName name="D6L918C11">D6P9!$Y$25</definedName>
    <definedName name="D6L918C12">D6P9!$AA$25</definedName>
    <definedName name="D6L918C13">D6P9!$AC$25</definedName>
    <definedName name="D6L918C14">D6P9!$AE$25</definedName>
    <definedName name="D6L918C15">D6P9!$AG$25</definedName>
    <definedName name="D6L918C16">D6P9!$AI$25</definedName>
    <definedName name="D6L918C17">D6P9!$AK$25</definedName>
    <definedName name="D6L918C18">D6P9!$AM$25</definedName>
    <definedName name="D6L918C19">D6P9!$AO$25</definedName>
    <definedName name="D6L918C2">D6P9!$G$25</definedName>
    <definedName name="D6L918C20">D6P9!$AQ$25</definedName>
    <definedName name="D6L918C21">D6P9!$AS$25</definedName>
    <definedName name="D6L918C22">D6P9!$AU$25</definedName>
    <definedName name="D6L918C23">D6P9!$AW$25</definedName>
    <definedName name="D6L918C24">D6P9!$AY$25</definedName>
    <definedName name="D6L918C25">D6P9!$BA$25</definedName>
    <definedName name="D6L918C3">D6P9!$I$25</definedName>
    <definedName name="D6L918C4">D6P9!$K$25</definedName>
    <definedName name="D6L918C5">D6P9!$M$25</definedName>
    <definedName name="D6L918C6">D6P9!$O$25</definedName>
    <definedName name="D6L918C7">D6P9!$Q$25</definedName>
    <definedName name="D6L918C8">D6P9!$S$25</definedName>
    <definedName name="D6L918C9">D6P9!$U$25</definedName>
    <definedName name="D6L919C1">D6P9!$E$26</definedName>
    <definedName name="D6L919C10">D6P9!$W$26</definedName>
    <definedName name="D6L919C11">D6P9!$Y$26</definedName>
    <definedName name="D6L919C12">D6P9!$AA$26</definedName>
    <definedName name="D6L919C13">D6P9!$AC$26</definedName>
    <definedName name="D6L919C14">D6P9!$AE$26</definedName>
    <definedName name="D6L919C15">D6P9!$AG$26</definedName>
    <definedName name="D6L919C16">D6P9!$AI$26</definedName>
    <definedName name="D6L919C17">D6P9!$AK$26</definedName>
    <definedName name="D6L919C18">D6P9!$AM$26</definedName>
    <definedName name="D6L919C19">D6P9!$AO$26</definedName>
    <definedName name="D6L919C2">D6P9!$G$26</definedName>
    <definedName name="D6L919C20">D6P9!$AQ$26</definedName>
    <definedName name="D6L919C21">D6P9!$AS$26</definedName>
    <definedName name="D6L919C22">D6P9!$AU$26</definedName>
    <definedName name="D6L919C23">D6P9!$AW$26</definedName>
    <definedName name="D6L919C24">D6P9!$AY$26</definedName>
    <definedName name="D6L919C25">D6P9!$BA$26</definedName>
    <definedName name="D6L919C3">D6P9!$I$26</definedName>
    <definedName name="D6L919C4">D6P9!$K$26</definedName>
    <definedName name="D6L919C5">D6P9!$M$26</definedName>
    <definedName name="D6L919C6">D6P9!$O$26</definedName>
    <definedName name="D6L919C7">D6P9!$Q$26</definedName>
    <definedName name="D6L919C8">D6P9!$S$26</definedName>
    <definedName name="D6L919C9">D6P9!$U$26</definedName>
    <definedName name="D6L920C1">D6P9!$E$27</definedName>
    <definedName name="D6L920C10">D6P9!$W$27</definedName>
    <definedName name="D6L920C11">D6P9!$Y$27</definedName>
    <definedName name="D6L920C12">D6P9!$AA$27</definedName>
    <definedName name="D6L920C13">D6P9!$AC$27</definedName>
    <definedName name="D6L920C14">D6P9!$AE$27</definedName>
    <definedName name="D6L920C15">D6P9!$AG$27</definedName>
    <definedName name="D6L920C16">D6P9!$AI$27</definedName>
    <definedName name="D6L920C17">D6P9!$AK$27</definedName>
    <definedName name="D6L920C18">D6P9!$AM$27</definedName>
    <definedName name="D6L920C19">D6P9!$AO$27</definedName>
    <definedName name="D6L920C2">D6P9!$G$27</definedName>
    <definedName name="D6L920C20">D6P9!$AQ$27</definedName>
    <definedName name="D6L920C21">D6P9!$AS$27</definedName>
    <definedName name="D6L920C22">D6P9!$AU$27</definedName>
    <definedName name="D6L920C23">D6P9!$AW$27</definedName>
    <definedName name="D6L920C24">D6P9!$AY$27</definedName>
    <definedName name="D6L920C25">D6P9!$BA$27</definedName>
    <definedName name="D6L920C3">D6P9!$I$27</definedName>
    <definedName name="D6L920C4">D6P9!$K$27</definedName>
    <definedName name="D6L920C5">D6P9!$M$27</definedName>
    <definedName name="D6L920C6">D6P9!$O$27</definedName>
    <definedName name="D6L920C7">D6P9!$Q$27</definedName>
    <definedName name="D6L920C8">D6P9!$S$27</definedName>
    <definedName name="D6L920C9">D6P9!$U$27</definedName>
    <definedName name="D6L921C1">D6P9!$E$28</definedName>
    <definedName name="D6L921C10">D6P9!$W$28</definedName>
    <definedName name="D6L921C11">D6P9!$Y$28</definedName>
    <definedName name="D6L921C12">D6P9!$AA$28</definedName>
    <definedName name="D6L921C13">D6P9!$AC$28</definedName>
    <definedName name="D6L921C14">D6P9!$AE$28</definedName>
    <definedName name="D6L921C15">D6P9!$AG$28</definedName>
    <definedName name="D6L921C16">D6P9!$AI$28</definedName>
    <definedName name="D6L921C17">D6P9!$AK$28</definedName>
    <definedName name="D6L921C18">D6P9!$AM$28</definedName>
    <definedName name="D6L921C19">D6P9!$AO$28</definedName>
    <definedName name="D6L921C2">D6P9!$G$28</definedName>
    <definedName name="D6L921C20">D6P9!$AQ$28</definedName>
    <definedName name="D6L921C21">D6P9!$AS$28</definedName>
    <definedName name="D6L921C22">D6P9!$AU$28</definedName>
    <definedName name="D6L921C23">D6P9!$AW$28</definedName>
    <definedName name="D6L921C24">D6P9!$AY$28</definedName>
    <definedName name="D6L921C25">D6P9!$BA$28</definedName>
    <definedName name="D6L921C3">D6P9!$I$28</definedName>
    <definedName name="D6L921C4">D6P9!$K$28</definedName>
    <definedName name="D6L921C5">D6P9!$M$28</definedName>
    <definedName name="D6L921C6">D6P9!$O$28</definedName>
    <definedName name="D6L921C7">D6P9!$Q$28</definedName>
    <definedName name="D6L921C8">D6P9!$S$28</definedName>
    <definedName name="D6L921C9">D6P9!$U$28</definedName>
    <definedName name="D6L922C1">D6P9!$E$29</definedName>
    <definedName name="D6L922C10">D6P9!$W$29</definedName>
    <definedName name="D6L922C11">D6P9!$Y$29</definedName>
    <definedName name="D6L922C12">D6P9!$AA$29</definedName>
    <definedName name="D6L922C13">D6P9!$AC$29</definedName>
    <definedName name="D6L922C14">D6P9!$AE$29</definedName>
    <definedName name="D6L922C15">D6P9!$AG$29</definedName>
    <definedName name="D6L922C16">D6P9!$AI$29</definedName>
    <definedName name="D6L922C17">D6P9!$AK$29</definedName>
    <definedName name="D6L922C18">D6P9!$AM$29</definedName>
    <definedName name="D6L922C19">D6P9!$AO$29</definedName>
    <definedName name="D6L922C2">D6P9!$G$29</definedName>
    <definedName name="D6L922C20">D6P9!$AQ$29</definedName>
    <definedName name="D6L922C21">D6P9!$AS$29</definedName>
    <definedName name="D6L922C22">D6P9!$AU$29</definedName>
    <definedName name="D6L922C23">D6P9!$AW$29</definedName>
    <definedName name="D6L922C24">D6P9!$AY$29</definedName>
    <definedName name="D6L922C25">D6P9!$BA$29</definedName>
    <definedName name="D6L922C3">D6P9!$I$29</definedName>
    <definedName name="D6L922C4">D6P9!$K$29</definedName>
    <definedName name="D6L922C5">D6P9!$M$29</definedName>
    <definedName name="D6L922C6">D6P9!$O$29</definedName>
    <definedName name="D6L922C7">D6P9!$Q$29</definedName>
    <definedName name="D6L922C8">D6P9!$S$29</definedName>
    <definedName name="D6L922C9">D6P9!$U$29</definedName>
    <definedName name="D6L923C1">D6P9!$E$30</definedName>
    <definedName name="D6L923C10">D6P9!$W$30</definedName>
    <definedName name="D6L923C11">D6P9!$Y$30</definedName>
    <definedName name="D6L923C12">D6P9!$AA$30</definedName>
    <definedName name="D6L923C13">D6P9!$AC$30</definedName>
    <definedName name="D6L923C14">D6P9!$AE$30</definedName>
    <definedName name="D6L923C15">D6P9!$AG$30</definedName>
    <definedName name="D6L923C16">D6P9!$AI$30</definedName>
    <definedName name="D6L923C17">D6P9!$AK$30</definedName>
    <definedName name="D6L923C18">D6P9!$AM$30</definedName>
    <definedName name="D6L923C19">D6P9!$AO$30</definedName>
    <definedName name="D6L923C2">D6P9!$G$30</definedName>
    <definedName name="D6L923C20">D6P9!$AQ$30</definedName>
    <definedName name="D6L923C21">D6P9!$AS$30</definedName>
    <definedName name="D6L923C22">D6P9!$AU$30</definedName>
    <definedName name="D6L923C23">D6P9!$AW$30</definedName>
    <definedName name="D6L923C24">D6P9!$AY$30</definedName>
    <definedName name="D6L923C25">D6P9!$BA$30</definedName>
    <definedName name="D6L923C3">D6P9!$I$30</definedName>
    <definedName name="D6L923C4">D6P9!$K$30</definedName>
    <definedName name="D6L923C5">D6P9!$M$30</definedName>
    <definedName name="D6L923C6">D6P9!$O$30</definedName>
    <definedName name="D6L923C7">D6P9!$Q$30</definedName>
    <definedName name="D6L923C8">D6P9!$S$30</definedName>
    <definedName name="D6L923C9">D6P9!$U$30</definedName>
    <definedName name="D6L924C1">D6P9!$E$31</definedName>
    <definedName name="D6L924C10">D6P9!$W$31</definedName>
    <definedName name="D6L924C11">D6P9!$Y$31</definedName>
    <definedName name="D6L924C12">D6P9!$AA$31</definedName>
    <definedName name="D6L924C13">D6P9!$AC$31</definedName>
    <definedName name="D6L924C14">D6P9!$AE$31</definedName>
    <definedName name="D6L924C15">D6P9!$AG$31</definedName>
    <definedName name="D6L924C16">D6P9!$AI$31</definedName>
    <definedName name="D6L924C17">D6P9!$AK$31</definedName>
    <definedName name="D6L924C18">D6P9!$AM$31</definedName>
    <definedName name="D6L924C19">D6P9!$AO$31</definedName>
    <definedName name="D6L924C2">D6P9!$G$31</definedName>
    <definedName name="D6L924C20">D6P9!$AQ$31</definedName>
    <definedName name="D6L924C21">D6P9!$AS$31</definedName>
    <definedName name="D6L924C22">D6P9!$AU$31</definedName>
    <definedName name="D6L924C23">D6P9!$AW$31</definedName>
    <definedName name="D6L924C24">D6P9!$AY$31</definedName>
    <definedName name="D6L924C25">D6P9!$BA$31</definedName>
    <definedName name="D6L924C3">D6P9!$I$31</definedName>
    <definedName name="D6L924C4">D6P9!$K$31</definedName>
    <definedName name="D6L924C5">D6P9!$M$31</definedName>
    <definedName name="D6L924C6">D6P9!$O$31</definedName>
    <definedName name="D6L924C7">D6P9!$Q$31</definedName>
    <definedName name="D6L924C8">D6P9!$S$31</definedName>
    <definedName name="D6L924C9">D6P9!$U$31</definedName>
    <definedName name="D6L925C1">D6P9!$E$32</definedName>
    <definedName name="D6L925C10">D6P9!$W$32</definedName>
    <definedName name="D6L925C11">D6P9!$Y$32</definedName>
    <definedName name="D6L925C12">D6P9!$AA$32</definedName>
    <definedName name="D6L925C13">D6P9!$AC$32</definedName>
    <definedName name="D6L925C14">D6P9!$AE$32</definedName>
    <definedName name="D6L925C15">D6P9!$AG$32</definedName>
    <definedName name="D6L925C16">D6P9!$AI$32</definedName>
    <definedName name="D6L925C17">D6P9!$AK$32</definedName>
    <definedName name="D6L925C18">D6P9!$AM$32</definedName>
    <definedName name="D6L925C19">D6P9!$AO$32</definedName>
    <definedName name="D6L925C2">D6P9!$G$32</definedName>
    <definedName name="D6L925C20">D6P9!$AQ$32</definedName>
    <definedName name="D6L925C21">D6P9!$AS$32</definedName>
    <definedName name="D6L925C22">D6P9!$AU$32</definedName>
    <definedName name="D6L925C23">D6P9!$AW$32</definedName>
    <definedName name="D6L925C24">D6P9!$AY$32</definedName>
    <definedName name="D6L925C25">D6P9!$BA$32</definedName>
    <definedName name="D6L925C3">D6P9!$I$32</definedName>
    <definedName name="D6L925C4">D6P9!$K$32</definedName>
    <definedName name="D6L925C5">D6P9!$M$32</definedName>
    <definedName name="D6L925C6">D6P9!$O$32</definedName>
    <definedName name="D6L925C7">D6P9!$Q$32</definedName>
    <definedName name="D6L925C8">D6P9!$S$32</definedName>
    <definedName name="D6L925C9">D6P9!$U$32</definedName>
    <definedName name="D6L926C1">D6P9!$E$33</definedName>
    <definedName name="D6L926C10">D6P9!$W$33</definedName>
    <definedName name="D6L926C11">D6P9!$Y$33</definedName>
    <definedName name="D6L926C12">D6P9!$AA$33</definedName>
    <definedName name="D6L926C13">D6P9!$AC$33</definedName>
    <definedName name="D6L926C14">D6P9!$AE$33</definedName>
    <definedName name="D6L926C15">D6P9!$AG$33</definedName>
    <definedName name="D6L926C16">D6P9!$AI$33</definedName>
    <definedName name="D6L926C17">D6P9!$AK$33</definedName>
    <definedName name="D6L926C18">D6P9!$AM$33</definedName>
    <definedName name="D6L926C19">D6P9!$AO$33</definedName>
    <definedName name="D6L926C2">D6P9!$G$33</definedName>
    <definedName name="D6L926C20">D6P9!$AQ$33</definedName>
    <definedName name="D6L926C21">D6P9!$AS$33</definedName>
    <definedName name="D6L926C22">D6P9!$AU$33</definedName>
    <definedName name="D6L926C23">D6P9!$AW$33</definedName>
    <definedName name="D6L926C24">D6P9!$AY$33</definedName>
    <definedName name="D6L926C25">D6P9!$BA$33</definedName>
    <definedName name="D6L926C3">D6P9!$I$33</definedName>
    <definedName name="D6L926C4">D6P9!$K$33</definedName>
    <definedName name="D6L926C5">D6P9!$M$33</definedName>
    <definedName name="D6L926C6">D6P9!$O$33</definedName>
    <definedName name="D6L926C7">D6P9!$Q$33</definedName>
    <definedName name="D6L926C8">D6P9!$S$33</definedName>
    <definedName name="D6L926C9">D6P9!$U$33</definedName>
    <definedName name="D6L927C1">D6P9!$E$34</definedName>
    <definedName name="D6L927C10">D6P9!$W$34</definedName>
    <definedName name="D6L927C11">D6P9!$Y$34</definedName>
    <definedName name="D6L927C12">D6P9!$AA$34</definedName>
    <definedName name="D6L927C13">D6P9!$AC$34</definedName>
    <definedName name="D6L927C14">D6P9!$AE$34</definedName>
    <definedName name="D6L927C15">D6P9!$AG$34</definedName>
    <definedName name="D6L927C16">D6P9!$AI$34</definedName>
    <definedName name="D6L927C17">D6P9!$AK$34</definedName>
    <definedName name="D6L927C18">D6P9!$AM$34</definedName>
    <definedName name="D6L927C19">D6P9!$AO$34</definedName>
    <definedName name="D6L927C2">D6P9!$G$34</definedName>
    <definedName name="D6L927C20">D6P9!$AQ$34</definedName>
    <definedName name="D6L927C21">D6P9!$AS$34</definedName>
    <definedName name="D6L927C22">D6P9!$AU$34</definedName>
    <definedName name="D6L927C23">D6P9!$AW$34</definedName>
    <definedName name="D6L927C24">D6P9!$AY$34</definedName>
    <definedName name="D6L927C25">D6P9!$BA$34</definedName>
    <definedName name="D6L927C3">D6P9!$I$34</definedName>
    <definedName name="D6L927C4">D6P9!$K$34</definedName>
    <definedName name="D6L927C5">D6P9!$M$34</definedName>
    <definedName name="D6L927C6">D6P9!$O$34</definedName>
    <definedName name="D6L927C7">D6P9!$Q$34</definedName>
    <definedName name="D6L927C8">D6P9!$S$34</definedName>
    <definedName name="D6L927C9">D6P9!$U$34</definedName>
    <definedName name="D6L928C1">D6P9!$E$35</definedName>
    <definedName name="D6L928C10">D6P9!$W$35</definedName>
    <definedName name="D6L928C11">D6P9!$Y$35</definedName>
    <definedName name="D6L928C12">D6P9!$AA$35</definedName>
    <definedName name="D6L928C13">D6P9!$AC$35</definedName>
    <definedName name="D6L928C14">D6P9!$AE$35</definedName>
    <definedName name="D6L928C15">D6P9!$AG$35</definedName>
    <definedName name="D6L928C16">D6P9!$AI$35</definedName>
    <definedName name="D6L928C17">D6P9!$AK$35</definedName>
    <definedName name="D6L928C18">D6P9!$AM$35</definedName>
    <definedName name="D6L928C19">D6P9!$AO$35</definedName>
    <definedName name="D6L928C2">D6P9!$G$35</definedName>
    <definedName name="D6L928C20">D6P9!$AQ$35</definedName>
    <definedName name="D6L928C21">D6P9!$AS$35</definedName>
    <definedName name="D6L928C22">D6P9!$AU$35</definedName>
    <definedName name="D6L928C23">D6P9!$AW$35</definedName>
    <definedName name="D6L928C24">D6P9!$AY$35</definedName>
    <definedName name="D6L928C25">D6P9!$BA$35</definedName>
    <definedName name="D6L928C3">D6P9!$I$35</definedName>
    <definedName name="D6L928C4">D6P9!$K$35</definedName>
    <definedName name="D6L928C5">D6P9!$M$35</definedName>
    <definedName name="D6L928C6">D6P9!$O$35</definedName>
    <definedName name="D6L928C7">D6P9!$Q$35</definedName>
    <definedName name="D6L928C8">D6P9!$S$35</definedName>
    <definedName name="D6L928C9">D6P9!$U$35</definedName>
    <definedName name="D6L929C1">D6P9!$E$36</definedName>
    <definedName name="D6L929C10">D6P9!$W$36</definedName>
    <definedName name="D6L929C11">D6P9!$Y$36</definedName>
    <definedName name="D6L929C12">D6P9!$AA$36</definedName>
    <definedName name="D6L929C13">D6P9!$AC$36</definedName>
    <definedName name="D6L929C14">D6P9!$AE$36</definedName>
    <definedName name="D6L929C15">D6P9!$AG$36</definedName>
    <definedName name="D6L929C16">D6P9!$AI$36</definedName>
    <definedName name="D6L929C17">D6P9!$AK$36</definedName>
    <definedName name="D6L929C18">D6P9!$AM$36</definedName>
    <definedName name="D6L929C19">D6P9!$AO$36</definedName>
    <definedName name="D6L929C2">D6P9!$G$36</definedName>
    <definedName name="D6L929C20">D6P9!$AQ$36</definedName>
    <definedName name="D6L929C21">D6P9!$AS$36</definedName>
    <definedName name="D6L929C22">D6P9!$AU$36</definedName>
    <definedName name="D6L929C23">D6P9!$AW$36</definedName>
    <definedName name="D6L929C24">D6P9!$AY$36</definedName>
    <definedName name="D6L929C25">D6P9!$BA$36</definedName>
    <definedName name="D6L929C3">D6P9!$I$36</definedName>
    <definedName name="D6L929C4">D6P9!$K$36</definedName>
    <definedName name="D6L929C5">D6P9!$M$36</definedName>
    <definedName name="D6L929C6">D6P9!$O$36</definedName>
    <definedName name="D6L929C7">D6P9!$Q$36</definedName>
    <definedName name="D6L929C8">D6P9!$S$36</definedName>
    <definedName name="D6L929C9">D6P9!$U$36</definedName>
    <definedName name="D6L930C1">D6P9!$E$37</definedName>
    <definedName name="D6L930C10">D6P9!$W$37</definedName>
    <definedName name="D6L930C11">D6P9!$Y$37</definedName>
    <definedName name="D6L930C12">D6P9!$AA$37</definedName>
    <definedName name="D6L930C13">D6P9!$AC$37</definedName>
    <definedName name="D6L930C14">D6P9!$AE$37</definedName>
    <definedName name="D6L930C15">D6P9!$AG$37</definedName>
    <definedName name="D6L930C16">D6P9!$AI$37</definedName>
    <definedName name="D6L930C17">D6P9!$AK$37</definedName>
    <definedName name="D6L930C18">D6P9!$AM$37</definedName>
    <definedName name="D6L930C19">D6P9!$AO$37</definedName>
    <definedName name="D6L930C2">D6P9!$G$37</definedName>
    <definedName name="D6L930C20">D6P9!$AQ$37</definedName>
    <definedName name="D6L930C21">D6P9!$AS$37</definedName>
    <definedName name="D6L930C22">D6P9!$AU$37</definedName>
    <definedName name="D6L930C23">D6P9!$AW$37</definedName>
    <definedName name="D6L930C24">D6P9!$AY$37</definedName>
    <definedName name="D6L930C25">D6P9!$BA$37</definedName>
    <definedName name="D6L930C3">D6P9!$I$37</definedName>
    <definedName name="D6L930C4">D6P9!$K$37</definedName>
    <definedName name="D6L930C5">D6P9!$M$37</definedName>
    <definedName name="D6L930C6">D6P9!$O$37</definedName>
    <definedName name="D6L930C7">D6P9!$Q$37</definedName>
    <definedName name="D6L930C8">D6P9!$S$37</definedName>
    <definedName name="D6L930C9">D6P9!$U$37</definedName>
    <definedName name="D6L931C1">D6P9!$E$38</definedName>
    <definedName name="D6L931C10">D6P9!$W$38</definedName>
    <definedName name="D6L931C11">D6P9!$Y$38</definedName>
    <definedName name="D6L931C12">D6P9!$AA$38</definedName>
    <definedName name="D6L931C13">D6P9!$AC$38</definedName>
    <definedName name="D6L931C14">D6P9!$AE$38</definedName>
    <definedName name="D6L931C15">D6P9!$AG$38</definedName>
    <definedName name="D6L931C16">D6P9!$AI$38</definedName>
    <definedName name="D6L931C17">D6P9!$AK$38</definedName>
    <definedName name="D6L931C18">D6P9!$AM$38</definedName>
    <definedName name="D6L931C19">D6P9!$AO$38</definedName>
    <definedName name="D6L931C2">D6P9!$G$38</definedName>
    <definedName name="D6L931C20">D6P9!$AQ$38</definedName>
    <definedName name="D6L931C21">D6P9!$AS$38</definedName>
    <definedName name="D6L931C22">D6P9!$AU$38</definedName>
    <definedName name="D6L931C23">D6P9!$AW$38</definedName>
    <definedName name="D6L931C24">D6P9!$AY$38</definedName>
    <definedName name="D6L931C25">D6P9!$BA$38</definedName>
    <definedName name="D6L931C3">D6P9!$I$38</definedName>
    <definedName name="D6L931C4">D6P9!$K$38</definedName>
    <definedName name="D6L931C5">D6P9!$M$38</definedName>
    <definedName name="D6L931C6">D6P9!$O$38</definedName>
    <definedName name="D6L931C7">D6P9!$Q$38</definedName>
    <definedName name="D6L931C8">D6P9!$S$38</definedName>
    <definedName name="D6L931C9">D6P9!$U$38</definedName>
    <definedName name="D6L932C1">D6P9!$E$39</definedName>
    <definedName name="D6L932C10">D6P9!$W$39</definedName>
    <definedName name="D6L932C11">D6P9!$Y$39</definedName>
    <definedName name="D6L932C12">D6P9!$AA$39</definedName>
    <definedName name="D6L932C13">D6P9!$AC$39</definedName>
    <definedName name="D6L932C14">D6P9!$AE$39</definedName>
    <definedName name="D6L932C15">D6P9!$AG$39</definedName>
    <definedName name="D6L932C16">D6P9!$AI$39</definedName>
    <definedName name="D6L932C17">D6P9!$AK$39</definedName>
    <definedName name="D6L932C18">D6P9!$AM$39</definedName>
    <definedName name="D6L932C19">D6P9!$AO$39</definedName>
    <definedName name="D6L932C2">D6P9!$G$39</definedName>
    <definedName name="D6L932C20">D6P9!$AQ$39</definedName>
    <definedName name="D6L932C21">D6P9!$AS$39</definedName>
    <definedName name="D6L932C22">D6P9!$AU$39</definedName>
    <definedName name="D6L932C23">D6P9!$AW$39</definedName>
    <definedName name="D6L932C24">D6P9!$AY$39</definedName>
    <definedName name="D6L932C25">D6P9!$BA$39</definedName>
    <definedName name="D6L932C3">D6P9!$I$39</definedName>
    <definedName name="D6L932C4">D6P9!$K$39</definedName>
    <definedName name="D6L932C5">D6P9!$M$39</definedName>
    <definedName name="D6L932C6">D6P9!$O$39</definedName>
    <definedName name="D6L932C7">D6P9!$Q$39</definedName>
    <definedName name="D6L932C8">D6P9!$S$39</definedName>
    <definedName name="D6L932C9">D6P9!$U$39</definedName>
    <definedName name="D6L933C1">D6P9!$E$40</definedName>
    <definedName name="D6L933C10">D6P9!$W$40</definedName>
    <definedName name="D6L933C11">D6P9!$Y$40</definedName>
    <definedName name="D6L933C12">D6P9!$AA$40</definedName>
    <definedName name="D6L933C13">D6P9!$AC$40</definedName>
    <definedName name="D6L933C14">D6P9!$AE$40</definedName>
    <definedName name="D6L933C15">D6P9!$AG$40</definedName>
    <definedName name="D6L933C16">D6P9!$AI$40</definedName>
    <definedName name="D6L933C17">D6P9!$AK$40</definedName>
    <definedName name="D6L933C18">D6P9!$AM$40</definedName>
    <definedName name="D6L933C19">D6P9!$AO$40</definedName>
    <definedName name="D6L933C2">D6P9!$G$40</definedName>
    <definedName name="D6L933C20">D6P9!$AQ$40</definedName>
    <definedName name="D6L933C21">D6P9!$AS$40</definedName>
    <definedName name="D6L933C22">D6P9!$AU$40</definedName>
    <definedName name="D6L933C23">D6P9!$AW$40</definedName>
    <definedName name="D6L933C24">D6P9!$AY$40</definedName>
    <definedName name="D6L933C25">D6P9!$BA$40</definedName>
    <definedName name="D6L933C3">D6P9!$I$40</definedName>
    <definedName name="D6L933C4">D6P9!$K$40</definedName>
    <definedName name="D6L933C5">D6P9!$M$40</definedName>
    <definedName name="D6L933C6">D6P9!$O$40</definedName>
    <definedName name="D6L933C7">D6P9!$Q$40</definedName>
    <definedName name="D6L933C8">D6P9!$S$40</definedName>
    <definedName name="D6L933C9">D6P9!$U$40</definedName>
    <definedName name="D6L934C1">D6P9!$E$41</definedName>
    <definedName name="D6L934C10">D6P9!$W$41</definedName>
    <definedName name="D6L934C11">D6P9!$Y$41</definedName>
    <definedName name="D6L934C12">D6P9!$AA$41</definedName>
    <definedName name="D6L934C13">D6P9!$AC$41</definedName>
    <definedName name="D6L934C14">D6P9!$AE$41</definedName>
    <definedName name="D6L934C15">D6P9!$AG$41</definedName>
    <definedName name="D6L934C16">D6P9!$AI$41</definedName>
    <definedName name="D6L934C17">D6P9!$AK$41</definedName>
    <definedName name="D6L934C18">D6P9!$AM$41</definedName>
    <definedName name="D6L934C19">D6P9!$AO$41</definedName>
    <definedName name="D6L934C2">D6P9!$G$41</definedName>
    <definedName name="D6L934C20">D6P9!$AQ$41</definedName>
    <definedName name="D6L934C21">D6P9!$AS$41</definedName>
    <definedName name="D6L934C22">D6P9!$AU$41</definedName>
    <definedName name="D6L934C23">D6P9!$AW$41</definedName>
    <definedName name="D6L934C24">D6P9!$AY$41</definedName>
    <definedName name="D6L934C25">D6P9!$BA$41</definedName>
    <definedName name="D6L934C3">D6P9!$I$41</definedName>
    <definedName name="D6L934C4">D6P9!$K$41</definedName>
    <definedName name="D6L934C5">D6P9!$M$41</definedName>
    <definedName name="D6L934C6">D6P9!$O$41</definedName>
    <definedName name="D6L934C7">D6P9!$Q$41</definedName>
    <definedName name="D6L934C8">D6P9!$S$41</definedName>
    <definedName name="D6L934C9">D6P9!$U$41</definedName>
    <definedName name="D6L935C1">D6P9!$E$42</definedName>
    <definedName name="D6L935C10">D6P9!$W$42</definedName>
    <definedName name="D6L935C11">D6P9!$Y$42</definedName>
    <definedName name="D6L935C12">D6P9!$AA$42</definedName>
    <definedName name="D6L935C13">D6P9!$AC$42</definedName>
    <definedName name="D6L935C14">D6P9!$AE$42</definedName>
    <definedName name="D6L935C15">D6P9!$AG$42</definedName>
    <definedName name="D6L935C16">D6P9!$AI$42</definedName>
    <definedName name="D6L935C17">D6P9!$AK$42</definedName>
    <definedName name="D6L935C18">D6P9!$AM$42</definedName>
    <definedName name="D6L935C19">D6P9!$AO$42</definedName>
    <definedName name="D6L935C2">D6P9!$G$42</definedName>
    <definedName name="D6L935C20">D6P9!$AQ$42</definedName>
    <definedName name="D6L935C21">D6P9!$AS$42</definedName>
    <definedName name="D6L935C22">D6P9!$AU$42</definedName>
    <definedName name="D6L935C23">D6P9!$AW$42</definedName>
    <definedName name="D6L935C24">D6P9!$AY$42</definedName>
    <definedName name="D6L935C25">D6P9!$BA$42</definedName>
    <definedName name="D6L935C3">D6P9!$I$42</definedName>
    <definedName name="D6L935C4">D6P9!$K$42</definedName>
    <definedName name="D6L935C5">D6P9!$M$42</definedName>
    <definedName name="D6L935C6">D6P9!$O$42</definedName>
    <definedName name="D6L935C7">D6P9!$Q$42</definedName>
    <definedName name="D6L935C8">D6P9!$S$42</definedName>
    <definedName name="D6L935C9">D6P9!$U$42</definedName>
    <definedName name="D6L936C1">D6P9!$E$43</definedName>
    <definedName name="D6L936C10">D6P9!$W$43</definedName>
    <definedName name="D6L936C11">D6P9!$Y$43</definedName>
    <definedName name="D6L936C12">D6P9!$AA$43</definedName>
    <definedName name="D6L936C13">D6P9!$AC$43</definedName>
    <definedName name="D6L936C14">D6P9!$AE$43</definedName>
    <definedName name="D6L936C15">D6P9!$AG$43</definedName>
    <definedName name="D6L936C16">D6P9!$AI$43</definedName>
    <definedName name="D6L936C17">D6P9!$AK$43</definedName>
    <definedName name="D6L936C18">D6P9!$AM$43</definedName>
    <definedName name="D6L936C19">D6P9!$AO$43</definedName>
    <definedName name="D6L936C2">D6P9!$G$43</definedName>
    <definedName name="D6L936C20">D6P9!$AQ$43</definedName>
    <definedName name="D6L936C21">D6P9!$AS$43</definedName>
    <definedName name="D6L936C22">D6P9!$AU$43</definedName>
    <definedName name="D6L936C23">D6P9!$AW$43</definedName>
    <definedName name="D6L936C24">D6P9!$AY$43</definedName>
    <definedName name="D6L936C25">D6P9!$BA$43</definedName>
    <definedName name="D6L936C3">D6P9!$I$43</definedName>
    <definedName name="D6L936C4">D6P9!$K$43</definedName>
    <definedName name="D6L936C5">D6P9!$M$43</definedName>
    <definedName name="D6L936C6">D6P9!$O$43</definedName>
    <definedName name="D6L936C7">D6P9!$Q$43</definedName>
    <definedName name="D6L936C8">D6P9!$S$43</definedName>
    <definedName name="D6L936C9">D6P9!$U$43</definedName>
    <definedName name="D6L937C1">D6P9!$E$44</definedName>
    <definedName name="D6L937C10">D6P9!$W$44</definedName>
    <definedName name="D6L937C11">D6P9!$Y$44</definedName>
    <definedName name="D6L937C12">D6P9!$AA$44</definedName>
    <definedName name="D6L937C13">D6P9!$AC$44</definedName>
    <definedName name="D6L937C14">D6P9!$AE$44</definedName>
    <definedName name="D6L937C15">D6P9!$AG$44</definedName>
    <definedName name="D6L937C16">D6P9!$AI$44</definedName>
    <definedName name="D6L937C17">D6P9!$AK$44</definedName>
    <definedName name="D6L937C18">D6P9!$AM$44</definedName>
    <definedName name="D6L937C19">D6P9!$AO$44</definedName>
    <definedName name="D6L937C2">D6P9!$G$44</definedName>
    <definedName name="D6L937C20">D6P9!$AQ$44</definedName>
    <definedName name="D6L937C21">D6P9!$AS$44</definedName>
    <definedName name="D6L937C22">D6P9!$AU$44</definedName>
    <definedName name="D6L937C23">D6P9!$AW$44</definedName>
    <definedName name="D6L937C24">D6P9!$AY$44</definedName>
    <definedName name="D6L937C25">D6P9!$BA$44</definedName>
    <definedName name="D6L937C3">D6P9!$I$44</definedName>
    <definedName name="D6L937C4">D6P9!$K$44</definedName>
    <definedName name="D6L937C5">D6P9!$M$44</definedName>
    <definedName name="D6L937C6">D6P9!$O$44</definedName>
    <definedName name="D6L937C7">D6P9!$Q$44</definedName>
    <definedName name="D6L937C8">D6P9!$S$44</definedName>
    <definedName name="D6L937C9">D6P9!$U$44</definedName>
    <definedName name="D6L938C1">D6P9!$E$45</definedName>
    <definedName name="D6L938C10">D6P9!$W$45</definedName>
    <definedName name="D6L938C11">D6P9!$Y$45</definedName>
    <definedName name="D6L938C12">D6P9!$AA$45</definedName>
    <definedName name="D6L938C13">D6P9!$AC$45</definedName>
    <definedName name="D6L938C14">D6P9!$AE$45</definedName>
    <definedName name="D6L938C15">D6P9!$AG$45</definedName>
    <definedName name="D6L938C16">D6P9!$AI$45</definedName>
    <definedName name="D6L938C17">D6P9!$AK$45</definedName>
    <definedName name="D6L938C18">D6P9!$AM$45</definedName>
    <definedName name="D6L938C19">D6P9!$AO$45</definedName>
    <definedName name="D6L938C2">D6P9!$G$45</definedName>
    <definedName name="D6L938C20">D6P9!$AQ$45</definedName>
    <definedName name="D6L938C21">D6P9!$AS$45</definedName>
    <definedName name="D6L938C22">D6P9!$AU$45</definedName>
    <definedName name="D6L938C23">D6P9!$AW$45</definedName>
    <definedName name="D6L938C24">D6P9!$AY$45</definedName>
    <definedName name="D6L938C25">D6P9!$BA$45</definedName>
    <definedName name="D6L938C3">D6P9!$I$45</definedName>
    <definedName name="D6L938C4">D6P9!$K$45</definedName>
    <definedName name="D6L938C5">D6P9!$M$45</definedName>
    <definedName name="D6L938C6">D6P9!$O$45</definedName>
    <definedName name="D6L938C7">D6P9!$Q$45</definedName>
    <definedName name="D6L938C8">D6P9!$S$45</definedName>
    <definedName name="D6L938C9">D6P9!$U$45</definedName>
    <definedName name="D6L939C1">D6P9!$E$46</definedName>
    <definedName name="D6L939C10">D6P9!$W$46</definedName>
    <definedName name="D6L939C11">D6P9!$Y$46</definedName>
    <definedName name="D6L939C12">D6P9!$AA$46</definedName>
    <definedName name="D6L939C13">D6P9!$AC$46</definedName>
    <definedName name="D6L939C14">D6P9!$AE$46</definedName>
    <definedName name="D6L939C15">D6P9!$AG$46</definedName>
    <definedName name="D6L939C16">D6P9!$AI$46</definedName>
    <definedName name="D6L939C17">D6P9!$AK$46</definedName>
    <definedName name="D6L939C18">D6P9!$AM$46</definedName>
    <definedName name="D6L939C19">D6P9!$AO$46</definedName>
    <definedName name="D6L939C2">D6P9!$G$46</definedName>
    <definedName name="D6L939C20">D6P9!$AQ$46</definedName>
    <definedName name="D6L939C21">D6P9!$AS$46</definedName>
    <definedName name="D6L939C22">D6P9!$AU$46</definedName>
    <definedName name="D6L939C23">D6P9!$AW$46</definedName>
    <definedName name="D6L939C24">D6P9!$AY$46</definedName>
    <definedName name="D6L939C25">D6P9!$BA$46</definedName>
    <definedName name="D6L939C3">D6P9!$I$46</definedName>
    <definedName name="D6L939C4">D6P9!$K$46</definedName>
    <definedName name="D6L939C5">D6P9!$M$46</definedName>
    <definedName name="D6L939C6">D6P9!$O$46</definedName>
    <definedName name="D6L939C7">D6P9!$Q$46</definedName>
    <definedName name="D6L939C8">D6P9!$S$46</definedName>
    <definedName name="D6L939C9">D6P9!$U$46</definedName>
    <definedName name="D6L940C1">D6P9!$E$47</definedName>
    <definedName name="D6L940C10">D6P9!$W$47</definedName>
    <definedName name="D6L940C11">D6P9!$Y$47</definedName>
    <definedName name="D6L940C12">D6P9!$AA$47</definedName>
    <definedName name="D6L940C13">D6P9!$AC$47</definedName>
    <definedName name="D6L940C14">D6P9!$AE$47</definedName>
    <definedName name="D6L940C15">D6P9!$AG$47</definedName>
    <definedName name="D6L940C16">D6P9!$AI$47</definedName>
    <definedName name="D6L940C17">D6P9!$AK$47</definedName>
    <definedName name="D6L940C18">D6P9!$AM$47</definedName>
    <definedName name="D6L940C19">D6P9!$AO$47</definedName>
    <definedName name="D6L940C2">D6P9!$G$47</definedName>
    <definedName name="D6L940C20">D6P9!$AQ$47</definedName>
    <definedName name="D6L940C21">D6P9!$AS$47</definedName>
    <definedName name="D6L940C22">D6P9!$AU$47</definedName>
    <definedName name="D6L940C23">D6P9!$AW$47</definedName>
    <definedName name="D6L940C24">D6P9!$AY$47</definedName>
    <definedName name="D6L940C25">D6P9!$BA$47</definedName>
    <definedName name="D6L940C3">D6P9!$I$47</definedName>
    <definedName name="D6L940C4">D6P9!$K$47</definedName>
    <definedName name="D6L940C5">D6P9!$M$47</definedName>
    <definedName name="D6L940C6">D6P9!$O$47</definedName>
    <definedName name="D6L940C7">D6P9!$Q$47</definedName>
    <definedName name="D6L940C8">D6P9!$S$47</definedName>
    <definedName name="D6L940C9">D6P9!$U$47</definedName>
    <definedName name="D6L941C1">D6P9!$E$48</definedName>
    <definedName name="D6L941C10">D6P9!$W$48</definedName>
    <definedName name="D6L941C11">D6P9!$Y$48</definedName>
    <definedName name="D6L941C12">D6P9!$AA$48</definedName>
    <definedName name="D6L941C13">D6P9!$AC$48</definedName>
    <definedName name="D6L941C14">D6P9!$AE$48</definedName>
    <definedName name="D6L941C15">D6P9!$AG$48</definedName>
    <definedName name="D6L941C16">D6P9!$AI$48</definedName>
    <definedName name="D6L941C17">D6P9!$AK$48</definedName>
    <definedName name="D6L941C18">D6P9!$AM$48</definedName>
    <definedName name="D6L941C19">D6P9!$AO$48</definedName>
    <definedName name="D6L941C2">D6P9!$G$48</definedName>
    <definedName name="D6L941C20">D6P9!$AQ$48</definedName>
    <definedName name="D6L941C21">D6P9!$AS$48</definedName>
    <definedName name="D6L941C22">D6P9!$AU$48</definedName>
    <definedName name="D6L941C23">D6P9!$AW$48</definedName>
    <definedName name="D6L941C24">D6P9!$AY$48</definedName>
    <definedName name="D6L941C25">D6P9!$BA$48</definedName>
    <definedName name="D6L941C3">D6P9!$I$48</definedName>
    <definedName name="D6L941C4">D6P9!$K$48</definedName>
    <definedName name="D6L941C5">D6P9!$M$48</definedName>
    <definedName name="D6L941C6">D6P9!$O$48</definedName>
    <definedName name="D6L941C7">D6P9!$Q$48</definedName>
    <definedName name="D6L941C8">D6P9!$S$48</definedName>
    <definedName name="D6L941C9">D6P9!$U$48</definedName>
    <definedName name="D6L9C1">D6P1!$E$16</definedName>
    <definedName name="D6L9C10">D6P1!$W$16</definedName>
    <definedName name="D6L9C11">D6P1!$Y$16</definedName>
    <definedName name="D6L9C2">D6P1!$G$16</definedName>
    <definedName name="D6L9C3">D6P1!$I$16</definedName>
    <definedName name="D6L9C4">D6P1!$K$16</definedName>
    <definedName name="D6L9C5">D6P1!$M$16</definedName>
    <definedName name="D6L9C6">D6P1!$O$16</definedName>
    <definedName name="D6L9C7">D6P1!$Q$16</definedName>
    <definedName name="D6L9C8">D6P1!$S$16</definedName>
    <definedName name="D6L9C9">D6P1!$U$16</definedName>
    <definedName name="D7L1001C1">D7P10!$E$8</definedName>
    <definedName name="D7L1001C2">D7P10!$G$8</definedName>
    <definedName name="D7L1001C3">D7P10!$I$8</definedName>
    <definedName name="D7L1001C4">D7P10!$K$8</definedName>
    <definedName name="D7L1001C5">D7P10!$M$8</definedName>
    <definedName name="D7L1001C6">D7P10!$O$8</definedName>
    <definedName name="D7L1001C7">D7P10!$Q$8</definedName>
    <definedName name="D7L1001C8">D7P10!$S$8</definedName>
    <definedName name="D7L1002C1">D7P10!$E$9</definedName>
    <definedName name="D7L1002C2">D7P10!$G$9</definedName>
    <definedName name="D7L1002C3">D7P10!$I$9</definedName>
    <definedName name="D7L1002C4">D7P10!$K$9</definedName>
    <definedName name="D7L1002C5">D7P10!$M$9</definedName>
    <definedName name="D7L1002C6">D7P10!$O$9</definedName>
    <definedName name="D7L1002C7">D7P10!$Q$9</definedName>
    <definedName name="D7L1002C8">D7P10!$S$9</definedName>
    <definedName name="D7L1003C1">D7P10!$E$10</definedName>
    <definedName name="D7L1003C2">D7P10!$G$10</definedName>
    <definedName name="D7L1003C3">D7P10!$I$10</definedName>
    <definedName name="D7L1003C4">D7P10!$K$10</definedName>
    <definedName name="D7L1003C5">D7P10!$M$10</definedName>
    <definedName name="D7L1003C6">D7P10!$O$10</definedName>
    <definedName name="D7L1003C7">D7P10!$Q$10</definedName>
    <definedName name="D7L1003C8">D7P10!$S$10</definedName>
    <definedName name="D7L1004C1">D7P10!$E$11</definedName>
    <definedName name="D7L1004C2">D7P10!$G$11</definedName>
    <definedName name="D7L1004C3">D7P10!$I$11</definedName>
    <definedName name="D7L1004C4">D7P10!$K$11</definedName>
    <definedName name="D7L1004C5">D7P10!$M$11</definedName>
    <definedName name="D7L1004C6">D7P10!$O$11</definedName>
    <definedName name="D7L1004C7">D7P10!$Q$11</definedName>
    <definedName name="D7L1004C8">D7P10!$S$11</definedName>
    <definedName name="D7L1005C1">D7P10!$E$12</definedName>
    <definedName name="D7L1005C2">D7P10!$G$12</definedName>
    <definedName name="D7L1005C3">D7P10!$I$12</definedName>
    <definedName name="D7L1005C4">D7P10!$K$12</definedName>
    <definedName name="D7L1005C5">D7P10!$M$12</definedName>
    <definedName name="D7L1005C6">D7P10!$O$12</definedName>
    <definedName name="D7L1005C7">D7P10!$Q$12</definedName>
    <definedName name="D7L1005C8">D7P10!$S$12</definedName>
    <definedName name="D7L1006C1">D7P10!$E$13</definedName>
    <definedName name="D7L1006C2">D7P10!$G$13</definedName>
    <definedName name="D7L1006C3">D7P10!$I$13</definedName>
    <definedName name="D7L1006C4">D7P10!$K$13</definedName>
    <definedName name="D7L1006C5">D7P10!$M$13</definedName>
    <definedName name="D7L1006C6">D7P10!$O$13</definedName>
    <definedName name="D7L1006C7">D7P10!$Q$13</definedName>
    <definedName name="D7L1006C8">D7P10!$S$13</definedName>
    <definedName name="D7L1007C1">D7P10!$E$14</definedName>
    <definedName name="D7L1007C2">D7P10!$G$14</definedName>
    <definedName name="D7L1007C3">D7P10!$I$14</definedName>
    <definedName name="D7L1007C4">D7P10!$K$14</definedName>
    <definedName name="D7L1007C5">D7P10!$M$14</definedName>
    <definedName name="D7L1007C6">D7P10!$O$14</definedName>
    <definedName name="D7L1007C7">D7P10!$Q$14</definedName>
    <definedName name="D7L1007C8">D7P10!$S$14</definedName>
    <definedName name="D7L1008C1">D7P10!$E$15</definedName>
    <definedName name="D7L1008C2">D7P10!$G$15</definedName>
    <definedName name="D7L1008C3">D7P10!$I$15</definedName>
    <definedName name="D7L1008C4">D7P10!$K$15</definedName>
    <definedName name="D7L1008C5">D7P10!$M$15</definedName>
    <definedName name="D7L1008C6">D7P10!$O$15</definedName>
    <definedName name="D7L1008C7">D7P10!$Q$15</definedName>
    <definedName name="D7L1008C8">D7P10!$S$15</definedName>
    <definedName name="D7L1009C1">D7P10!$E$16</definedName>
    <definedName name="D7L1009C2">D7P10!$G$16</definedName>
    <definedName name="D7L1009C3">D7P10!$I$16</definedName>
    <definedName name="D7L1009C4">D7P10!$K$16</definedName>
    <definedName name="D7L1009C5">D7P10!$M$16</definedName>
    <definedName name="D7L1009C6">D7P10!$O$16</definedName>
    <definedName name="D7L1009C7">D7P10!$Q$16</definedName>
    <definedName name="D7L1009C8">D7P10!$S$16</definedName>
    <definedName name="D7L1010C1">D7P10!$E$17</definedName>
    <definedName name="D7L1010C2">D7P10!$G$17</definedName>
    <definedName name="D7L1010C3">D7P10!$I$17</definedName>
    <definedName name="D7L1010C4">D7P10!$K$17</definedName>
    <definedName name="D7L1010C5">D7P10!$M$17</definedName>
    <definedName name="D7L1010C6">D7P10!$O$17</definedName>
    <definedName name="D7L1010C7">D7P10!$Q$17</definedName>
    <definedName name="D7L1010C8">D7P10!$S$17</definedName>
    <definedName name="D7L1011C1">D7P10!$E$18</definedName>
    <definedName name="D7L1011C2">D7P10!$G$18</definedName>
    <definedName name="D7L1011C3">D7P10!$I$18</definedName>
    <definedName name="D7L1011C4">D7P10!$K$18</definedName>
    <definedName name="D7L1011C5">D7P10!$M$18</definedName>
    <definedName name="D7L1011C6">D7P10!$O$18</definedName>
    <definedName name="D7L1011C7">D7P10!$Q$18</definedName>
    <definedName name="D7L1011C8">D7P10!$S$18</definedName>
    <definedName name="D7L1012C1">D7P10!$E$19</definedName>
    <definedName name="D7L1012C2">D7P10!$G$19</definedName>
    <definedName name="D7L1012C3">D7P10!$I$19</definedName>
    <definedName name="D7L1012C4">D7P10!$K$19</definedName>
    <definedName name="D7L1012C5">D7P10!$M$19</definedName>
    <definedName name="D7L1012C6">D7P10!$O$19</definedName>
    <definedName name="D7L1012C7">D7P10!$Q$19</definedName>
    <definedName name="D7L1012C8">D7P10!$S$19</definedName>
    <definedName name="D7L1013C1">D7P10!$E$20</definedName>
    <definedName name="D7L1013C2">D7P10!$G$20</definedName>
    <definedName name="D7L1013C3">D7P10!$I$20</definedName>
    <definedName name="D7L1013C4">D7P10!$K$20</definedName>
    <definedName name="D7L1013C5">D7P10!$M$20</definedName>
    <definedName name="D7L1013C6">D7P10!$O$20</definedName>
    <definedName name="D7L1013C7">D7P10!$Q$20</definedName>
    <definedName name="D7L1013C8">D7P10!$S$20</definedName>
    <definedName name="D7L1014C1">D7P10!$E$21</definedName>
    <definedName name="D7L1014C2">D7P10!$G$21</definedName>
    <definedName name="D7L1014C3">D7P10!$I$21</definedName>
    <definedName name="D7L1014C4">D7P10!$K$21</definedName>
    <definedName name="D7L1014C5">D7P10!$M$21</definedName>
    <definedName name="D7L1014C6">D7P10!$O$21</definedName>
    <definedName name="D7L1014C7">D7P10!$Q$21</definedName>
    <definedName name="D7L1014C8">D7P10!$S$21</definedName>
    <definedName name="D7L1015C1">D7P10!$E$22</definedName>
    <definedName name="D7L1015C2">D7P10!$G$22</definedName>
    <definedName name="D7L1015C3">D7P10!$I$22</definedName>
    <definedName name="D7L1015C4">D7P10!$K$22</definedName>
    <definedName name="D7L1015C5">D7P10!$M$22</definedName>
    <definedName name="D7L1015C6">D7P10!$O$22</definedName>
    <definedName name="D7L1015C7">D7P10!$Q$22</definedName>
    <definedName name="D7L1015C8">D7P10!$S$22</definedName>
    <definedName name="D7L1016C1">D7P10!$E$23</definedName>
    <definedName name="D7L1016C2">D7P10!$G$23</definedName>
    <definedName name="D7L1016C3">D7P10!$I$23</definedName>
    <definedName name="D7L1016C4">D7P10!$K$23</definedName>
    <definedName name="D7L1016C5">D7P10!$M$23</definedName>
    <definedName name="D7L1016C6">D7P10!$O$23</definedName>
    <definedName name="D7L1016C7">D7P10!$Q$23</definedName>
    <definedName name="D7L1016C8">D7P10!$S$23</definedName>
    <definedName name="D7L1017C1">D7P10!$E$24</definedName>
    <definedName name="D7L1017C2">D7P10!$G$24</definedName>
    <definedName name="D7L1017C3">D7P10!$I$24</definedName>
    <definedName name="D7L1017C4">D7P10!$K$24</definedName>
    <definedName name="D7L1017C5">D7P10!$M$24</definedName>
    <definedName name="D7L1017C6">D7P10!$O$24</definedName>
    <definedName name="D7L1017C7">D7P10!$Q$24</definedName>
    <definedName name="D7L1017C8">D7P10!$S$24</definedName>
    <definedName name="D7L1018C1">D7P10!$E$25</definedName>
    <definedName name="D7L1018C2">D7P10!$G$25</definedName>
    <definedName name="D7L1018C3">D7P10!$I$25</definedName>
    <definedName name="D7L1018C4">D7P10!$K$25</definedName>
    <definedName name="D7L1018C5">D7P10!$M$25</definedName>
    <definedName name="D7L1018C6">D7P10!$O$25</definedName>
    <definedName name="D7L1018C7">D7P10!$Q$25</definedName>
    <definedName name="D7L1018C8">D7P10!$S$25</definedName>
    <definedName name="D7L1019C1">D7P10!$E$26</definedName>
    <definedName name="D7L1019C2">D7P10!$G$26</definedName>
    <definedName name="D7L1019C3">D7P10!$I$26</definedName>
    <definedName name="D7L1019C4">D7P10!$K$26</definedName>
    <definedName name="D7L1019C5">D7P10!$M$26</definedName>
    <definedName name="D7L1019C6">D7P10!$O$26</definedName>
    <definedName name="D7L1019C7">D7P10!$Q$26</definedName>
    <definedName name="D7L1019C8">D7P10!$S$26</definedName>
    <definedName name="D7L101C1">D7P1!$E$8</definedName>
    <definedName name="D7L101C2">D7P1!$G$8</definedName>
    <definedName name="D7L101C3">D7P1!$I$8</definedName>
    <definedName name="D7L101C4">D7P1!$K$8</definedName>
    <definedName name="D7L101C5">D7P1!$M$8</definedName>
    <definedName name="D7L101C6">D7P1!$O$8</definedName>
    <definedName name="D7L101C7">D7P1!$Q$8</definedName>
    <definedName name="D7L101C8">D7P1!$S$8</definedName>
    <definedName name="D7L1020C1">D7P10!$E$27</definedName>
    <definedName name="D7L1020C2">D7P10!$G$27</definedName>
    <definedName name="D7L1020C3">D7P10!$I$27</definedName>
    <definedName name="D7L1020C4">D7P10!$K$27</definedName>
    <definedName name="D7L1020C5">D7P10!$M$27</definedName>
    <definedName name="D7L1020C6">D7P10!$O$27</definedName>
    <definedName name="D7L1020C7">D7P10!$Q$27</definedName>
    <definedName name="D7L1020C8">D7P10!$S$27</definedName>
    <definedName name="D7L1021C1">D7P10!$E$28</definedName>
    <definedName name="D7L1021C2">D7P10!$G$28</definedName>
    <definedName name="D7L1021C3">D7P10!$I$28</definedName>
    <definedName name="D7L1021C4">D7P10!$K$28</definedName>
    <definedName name="D7L1021C5">D7P10!$M$28</definedName>
    <definedName name="D7L1021C6">D7P10!$O$28</definedName>
    <definedName name="D7L1021C7">D7P10!$Q$28</definedName>
    <definedName name="D7L1021C8">D7P10!$S$28</definedName>
    <definedName name="D7L1022C1">D7P10!$E$29</definedName>
    <definedName name="D7L1022C2">D7P10!$G$29</definedName>
    <definedName name="D7L1022C3">D7P10!$I$29</definedName>
    <definedName name="D7L1022C4">D7P10!$K$29</definedName>
    <definedName name="D7L1022C5">D7P10!$M$29</definedName>
    <definedName name="D7L1022C6">D7P10!$O$29</definedName>
    <definedName name="D7L1022C7">D7P10!$Q$29</definedName>
    <definedName name="D7L1022C8">D7P10!$S$29</definedName>
    <definedName name="D7L1023C1">D7P10!$E$30</definedName>
    <definedName name="D7L1023C2">D7P10!$G$30</definedName>
    <definedName name="D7L1023C3">D7P10!$I$30</definedName>
    <definedName name="D7L1023C4">D7P10!$K$30</definedName>
    <definedName name="D7L1023C5">D7P10!$M$30</definedName>
    <definedName name="D7L1023C6">D7P10!$O$30</definedName>
    <definedName name="D7L1023C7">D7P10!$Q$30</definedName>
    <definedName name="D7L1023C8">D7P10!$S$30</definedName>
    <definedName name="D7L1024C1">D7P10!$E$31</definedName>
    <definedName name="D7L1024C2">D7P10!$G$31</definedName>
    <definedName name="D7L1024C3">D7P10!$I$31</definedName>
    <definedName name="D7L1024C4">D7P10!$K$31</definedName>
    <definedName name="D7L1024C5">D7P10!$M$31</definedName>
    <definedName name="D7L1024C6">D7P10!$O$31</definedName>
    <definedName name="D7L1024C7">D7P10!$Q$31</definedName>
    <definedName name="D7L1024C8">D7P10!$S$31</definedName>
    <definedName name="D7L1025C1">D7P10!$E$32</definedName>
    <definedName name="D7L1025C2">D7P10!$G$32</definedName>
    <definedName name="D7L1025C3">D7P10!$I$32</definedName>
    <definedName name="D7L1025C4">D7P10!$K$32</definedName>
    <definedName name="D7L1025C5">D7P10!$M$32</definedName>
    <definedName name="D7L1025C6">D7P10!$O$32</definedName>
    <definedName name="D7L1025C7">D7P10!$Q$32</definedName>
    <definedName name="D7L1025C8">D7P10!$S$32</definedName>
    <definedName name="D7L1026C1">D7P10!$E$33</definedName>
    <definedName name="D7L1026C2">D7P10!$G$33</definedName>
    <definedName name="D7L1026C3">D7P10!$I$33</definedName>
    <definedName name="D7L1026C4">D7P10!$K$33</definedName>
    <definedName name="D7L1026C5">D7P10!$M$33</definedName>
    <definedName name="D7L1026C6">D7P10!$O$33</definedName>
    <definedName name="D7L1026C7">D7P10!$Q$33</definedName>
    <definedName name="D7L1026C8">D7P10!$S$33</definedName>
    <definedName name="D7L1027C1">D7P10!$E$34</definedName>
    <definedName name="D7L1027C2">D7P10!$G$34</definedName>
    <definedName name="D7L1027C3">D7P10!$I$34</definedName>
    <definedName name="D7L1027C4">D7P10!$K$34</definedName>
    <definedName name="D7L1027C5">D7P10!$M$34</definedName>
    <definedName name="D7L1027C6">D7P10!$O$34</definedName>
    <definedName name="D7L1027C7">D7P10!$Q$34</definedName>
    <definedName name="D7L1027C8">D7P10!$S$34</definedName>
    <definedName name="D7L102C1">D7P1!$E$9</definedName>
    <definedName name="D7L102C2">D7P1!$G$9</definedName>
    <definedName name="D7L102C3">D7P1!$I$9</definedName>
    <definedName name="D7L102C4">D7P1!$K$9</definedName>
    <definedName name="D7L102C5">D7P1!$M$9</definedName>
    <definedName name="D7L102C6">D7P1!$O$9</definedName>
    <definedName name="D7L102C7">D7P1!$Q$9</definedName>
    <definedName name="D7L102C8">D7P1!$S$9</definedName>
    <definedName name="D7L103C1">D7P1!$E$10</definedName>
    <definedName name="D7L103C2">D7P1!$G$10</definedName>
    <definedName name="D7L103C3">D7P1!$I$10</definedName>
    <definedName name="D7L103C4">D7P1!$K$10</definedName>
    <definedName name="D7L103C5">D7P1!$M$10</definedName>
    <definedName name="D7L103C6">D7P1!$O$10</definedName>
    <definedName name="D7L103C7">D7P1!$Q$10</definedName>
    <definedName name="D7L103C8">D7P1!$S$10</definedName>
    <definedName name="D7L104C1">D7P1!$E$11</definedName>
    <definedName name="D7L104C2">D7P1!$G$11</definedName>
    <definedName name="D7L104C3">D7P1!$I$11</definedName>
    <definedName name="D7L104C4">D7P1!$K$11</definedName>
    <definedName name="D7L104C5">D7P1!$M$11</definedName>
    <definedName name="D7L104C6">D7P1!$O$11</definedName>
    <definedName name="D7L104C7">D7P1!$Q$11</definedName>
    <definedName name="D7L104C8">D7P1!$S$11</definedName>
    <definedName name="D7L105C1">D7P1!$E$12</definedName>
    <definedName name="D7L105C2">D7P1!$G$12</definedName>
    <definedName name="D7L105C3">D7P1!$I$12</definedName>
    <definedName name="D7L105C4">D7P1!$K$12</definedName>
    <definedName name="D7L105C5">D7P1!$M$12</definedName>
    <definedName name="D7L105C6">D7P1!$O$12</definedName>
    <definedName name="D7L105C7">D7P1!$Q$12</definedName>
    <definedName name="D7L105C8">D7P1!$S$12</definedName>
    <definedName name="D7L106C1">D7P1!$E$13</definedName>
    <definedName name="D7L106C2">D7P1!$G$13</definedName>
    <definedName name="D7L106C3">D7P1!$I$13</definedName>
    <definedName name="D7L106C4">D7P1!$K$13</definedName>
    <definedName name="D7L106C5">D7P1!$M$13</definedName>
    <definedName name="D7L106C6">D7P1!$O$13</definedName>
    <definedName name="D7L106C7">D7P1!$Q$13</definedName>
    <definedName name="D7L106C8">D7P1!$S$13</definedName>
    <definedName name="D7L107C1">D7P1!$E$14</definedName>
    <definedName name="D7L107C2">D7P1!$G$14</definedName>
    <definedName name="D7L107C3">D7P1!$I$14</definedName>
    <definedName name="D7L107C4">D7P1!$K$14</definedName>
    <definedName name="D7L107C5">D7P1!$M$14</definedName>
    <definedName name="D7L107C6">D7P1!$O$14</definedName>
    <definedName name="D7L107C7">D7P1!$Q$14</definedName>
    <definedName name="D7L107C8">D7P1!$S$14</definedName>
    <definedName name="D7L108C1">D7P1!$E$15</definedName>
    <definedName name="D7L108C2">D7P1!$G$15</definedName>
    <definedName name="D7L108C3">D7P1!$I$15</definedName>
    <definedName name="D7L108C4">D7P1!$K$15</definedName>
    <definedName name="D7L108C5">D7P1!$M$15</definedName>
    <definedName name="D7L108C6">D7P1!$O$15</definedName>
    <definedName name="D7L108C7">D7P1!$Q$15</definedName>
    <definedName name="D7L108C8">D7P1!$S$15</definedName>
    <definedName name="D7L109C1">D7P1!$E$16</definedName>
    <definedName name="D7L109C2">D7P1!$G$16</definedName>
    <definedName name="D7L109C3">D7P1!$I$16</definedName>
    <definedName name="D7L109C4">D7P1!$K$16</definedName>
    <definedName name="D7L109C5">D7P1!$M$16</definedName>
    <definedName name="D7L109C6">D7P1!$O$16</definedName>
    <definedName name="D7L109C7">D7P1!$Q$16</definedName>
    <definedName name="D7L109C8">D7P1!$S$16</definedName>
    <definedName name="D7L1101C1">D7P11!$E$8</definedName>
    <definedName name="D7L1101C2">D7P11!$G$8</definedName>
    <definedName name="D7L1101C3">D7P11!$I$8</definedName>
    <definedName name="D7L1101C4">D7P11!$K$8</definedName>
    <definedName name="D7L1101C5">D7P11!$M$8</definedName>
    <definedName name="D7L1101C6">D7P11!$O$8</definedName>
    <definedName name="D7L1101C7">D7P11!$Q$8</definedName>
    <definedName name="D7L1101C8">D7P11!$S$8</definedName>
    <definedName name="D7L1102C1">D7P11!$E$9</definedName>
    <definedName name="D7L1102C2">D7P11!$G$9</definedName>
    <definedName name="D7L1102C3">D7P11!$I$9</definedName>
    <definedName name="D7L1102C4">D7P11!$K$9</definedName>
    <definedName name="D7L1102C5">D7P11!$M$9</definedName>
    <definedName name="D7L1102C6">D7P11!$O$9</definedName>
    <definedName name="D7L1102C7">D7P11!$Q$9</definedName>
    <definedName name="D7L1102C8">D7P11!$S$9</definedName>
    <definedName name="D7L1103C1">D7P11!$E$10</definedName>
    <definedName name="D7L1103C2">D7P11!$G$10</definedName>
    <definedName name="D7L1103C3">D7P11!$I$10</definedName>
    <definedName name="D7L1103C4">D7P11!$K$10</definedName>
    <definedName name="D7L1103C5">D7P11!$M$10</definedName>
    <definedName name="D7L1103C6">D7P11!$O$10</definedName>
    <definedName name="D7L1103C7">D7P11!$Q$10</definedName>
    <definedName name="D7L1103C8">D7P11!$S$10</definedName>
    <definedName name="D7L1104C1">D7P11!$E$11</definedName>
    <definedName name="D7L1104C2">D7P11!$G$11</definedName>
    <definedName name="D7L1104C3">D7P11!$I$11</definedName>
    <definedName name="D7L1104C4">D7P11!$K$11</definedName>
    <definedName name="D7L1104C5">D7P11!$M$11</definedName>
    <definedName name="D7L1104C6">D7P11!$O$11</definedName>
    <definedName name="D7L1104C7">D7P11!$Q$11</definedName>
    <definedName name="D7L1104C8">D7P11!$S$11</definedName>
    <definedName name="D7L1105C1">D7P11!$E$12</definedName>
    <definedName name="D7L1105C2">D7P11!$G$12</definedName>
    <definedName name="D7L1105C3">D7P11!$I$12</definedName>
    <definedName name="D7L1105C4">D7P11!$K$12</definedName>
    <definedName name="D7L1105C5">D7P11!$M$12</definedName>
    <definedName name="D7L1105C6">D7P11!$O$12</definedName>
    <definedName name="D7L1105C7">D7P11!$Q$12</definedName>
    <definedName name="D7L1105C8">D7P11!$S$12</definedName>
    <definedName name="D7L1106C1">D7P11!$E$13</definedName>
    <definedName name="D7L1106C2">D7P11!$G$13</definedName>
    <definedName name="D7L1106C3">D7P11!$I$13</definedName>
    <definedName name="D7L1106C4">D7P11!$K$13</definedName>
    <definedName name="D7L1106C5">D7P11!$M$13</definedName>
    <definedName name="D7L1106C6">D7P11!$O$13</definedName>
    <definedName name="D7L1106C7">D7P11!$Q$13</definedName>
    <definedName name="D7L1106C8">D7P11!$S$13</definedName>
    <definedName name="D7L1107C1">D7P11!$E$14</definedName>
    <definedName name="D7L1107C2">D7P11!$G$14</definedName>
    <definedName name="D7L1107C3">D7P11!$I$14</definedName>
    <definedName name="D7L1107C4">D7P11!$K$14</definedName>
    <definedName name="D7L1107C5">D7P11!$M$14</definedName>
    <definedName name="D7L1107C6">D7P11!$O$14</definedName>
    <definedName name="D7L1107C7">D7P11!$Q$14</definedName>
    <definedName name="D7L1107C8">D7P11!$S$14</definedName>
    <definedName name="D7L1108C1">D7P11!$E$15</definedName>
    <definedName name="D7L1108C2">D7P11!$G$15</definedName>
    <definedName name="D7L1108C3">D7P11!$I$15</definedName>
    <definedName name="D7L1108C4">D7P11!$K$15</definedName>
    <definedName name="D7L1108C5">D7P11!$M$15</definedName>
    <definedName name="D7L1108C6">D7P11!$O$15</definedName>
    <definedName name="D7L1108C7">D7P11!$Q$15</definedName>
    <definedName name="D7L1108C8">D7P11!$S$15</definedName>
    <definedName name="D7L1109C1">D7P11!$E$16</definedName>
    <definedName name="D7L1109C2">D7P11!$G$16</definedName>
    <definedName name="D7L1109C3">D7P11!$I$16</definedName>
    <definedName name="D7L1109C4">D7P11!$K$16</definedName>
    <definedName name="D7L1109C5">D7P11!$M$16</definedName>
    <definedName name="D7L1109C6">D7P11!$O$16</definedName>
    <definedName name="D7L1109C7">D7P11!$Q$16</definedName>
    <definedName name="D7L1109C8">D7P11!$S$16</definedName>
    <definedName name="D7L110C1">D7P1!$E$17</definedName>
    <definedName name="D7L110C2">D7P1!$G$17</definedName>
    <definedName name="D7L110C3">D7P1!$I$17</definedName>
    <definedName name="D7L110C4">D7P1!$K$17</definedName>
    <definedName name="D7L110C5">D7P1!$M$17</definedName>
    <definedName name="D7L110C6">D7P1!$O$17</definedName>
    <definedName name="D7L110C7">D7P1!$Q$17</definedName>
    <definedName name="D7L110C8">D7P1!$S$17</definedName>
    <definedName name="D7L1110C1">D7P11!$E$17</definedName>
    <definedName name="D7L1110C2">D7P11!$G$17</definedName>
    <definedName name="D7L1110C3">D7P11!$I$17</definedName>
    <definedName name="D7L1110C4">D7P11!$K$17</definedName>
    <definedName name="D7L1110C5">D7P11!$M$17</definedName>
    <definedName name="D7L1110C6">D7P11!$O$17</definedName>
    <definedName name="D7L1110C7">D7P11!$Q$17</definedName>
    <definedName name="D7L1110C8">D7P11!$S$17</definedName>
    <definedName name="D7L1111C1">D7P11!$E$18</definedName>
    <definedName name="D7L1111C2">D7P11!$G$18</definedName>
    <definedName name="D7L1111C3">D7P11!$I$18</definedName>
    <definedName name="D7L1111C4">D7P11!$K$18</definedName>
    <definedName name="D7L1111C5">D7P11!$M$18</definedName>
    <definedName name="D7L1111C6">D7P11!$O$18</definedName>
    <definedName name="D7L1111C7">D7P11!$Q$18</definedName>
    <definedName name="D7L1111C8">D7P11!$S$18</definedName>
    <definedName name="D7L1112C1">D7P11!$E$19</definedName>
    <definedName name="D7L1112C2">D7P11!$G$19</definedName>
    <definedName name="D7L1112C3">D7P11!$I$19</definedName>
    <definedName name="D7L1112C4">D7P11!$K$19</definedName>
    <definedName name="D7L1112C5">D7P11!$M$19</definedName>
    <definedName name="D7L1112C6">D7P11!$O$19</definedName>
    <definedName name="D7L1112C7">D7P11!$Q$19</definedName>
    <definedName name="D7L1112C8">D7P11!$S$19</definedName>
    <definedName name="D7L1113C1">D7P11!$E$20</definedName>
    <definedName name="D7L1113C2">D7P11!$G$20</definedName>
    <definedName name="D7L1113C3">D7P11!$I$20</definedName>
    <definedName name="D7L1113C4">D7P11!$K$20</definedName>
    <definedName name="D7L1113C5">D7P11!$M$20</definedName>
    <definedName name="D7L1113C6">D7P11!$O$20</definedName>
    <definedName name="D7L1113C7">D7P11!$Q$20</definedName>
    <definedName name="D7L1113C8">D7P11!$S$20</definedName>
    <definedName name="D7L1114C1">D7P11!$E$21</definedName>
    <definedName name="D7L1114C2">D7P11!$G$21</definedName>
    <definedName name="D7L1114C3">D7P11!$I$21</definedName>
    <definedName name="D7L1114C4">D7P11!$K$21</definedName>
    <definedName name="D7L1114C5">D7P11!$M$21</definedName>
    <definedName name="D7L1114C6">D7P11!$O$21</definedName>
    <definedName name="D7L1114C7">D7P11!$Q$21</definedName>
    <definedName name="D7L1114C8">D7P11!$S$21</definedName>
    <definedName name="D7L1115C1">D7P11!$E$22</definedName>
    <definedName name="D7L1115C2">D7P11!$G$22</definedName>
    <definedName name="D7L1115C3">D7P11!$I$22</definedName>
    <definedName name="D7L1115C4">D7P11!$K$22</definedName>
    <definedName name="D7L1115C5">D7P11!$M$22</definedName>
    <definedName name="D7L1115C6">D7P11!$O$22</definedName>
    <definedName name="D7L1115C7">D7P11!$Q$22</definedName>
    <definedName name="D7L1115C8">D7P11!$S$22</definedName>
    <definedName name="D7L1116C1">D7P11!$E$23</definedName>
    <definedName name="D7L1116C2">D7P11!$G$23</definedName>
    <definedName name="D7L1116C3">D7P11!$I$23</definedName>
    <definedName name="D7L1116C4">D7P11!$K$23</definedName>
    <definedName name="D7L1116C5">D7P11!$M$23</definedName>
    <definedName name="D7L1116C6">D7P11!$O$23</definedName>
    <definedName name="D7L1116C7">D7P11!$Q$23</definedName>
    <definedName name="D7L1116C8">D7P11!$S$23</definedName>
    <definedName name="D7L1117C1">D7P11!$E$24</definedName>
    <definedName name="D7L1117C2">D7P11!$G$24</definedName>
    <definedName name="D7L1117C3">D7P11!$I$24</definedName>
    <definedName name="D7L1117C4">D7P11!$K$24</definedName>
    <definedName name="D7L1117C5">D7P11!$M$24</definedName>
    <definedName name="D7L1117C6">D7P11!$O$24</definedName>
    <definedName name="D7L1117C7">D7P11!$Q$24</definedName>
    <definedName name="D7L1117C8">D7P11!$S$24</definedName>
    <definedName name="D7L1118C1">D7P11!$E$25</definedName>
    <definedName name="D7L1118C2">D7P11!$G$25</definedName>
    <definedName name="D7L1118C3">D7P11!$I$25</definedName>
    <definedName name="D7L1118C4">D7P11!$K$25</definedName>
    <definedName name="D7L1118C5">D7P11!$M$25</definedName>
    <definedName name="D7L1118C6">D7P11!$O$25</definedName>
    <definedName name="D7L1118C7">D7P11!$Q$25</definedName>
    <definedName name="D7L1118C8">D7P11!$S$25</definedName>
    <definedName name="D7L1119C1">D7P11!$E$26</definedName>
    <definedName name="D7L1119C2">D7P11!$G$26</definedName>
    <definedName name="D7L1119C3">D7P11!$I$26</definedName>
    <definedName name="D7L1119C4">D7P11!$K$26</definedName>
    <definedName name="D7L1119C5">D7P11!$M$26</definedName>
    <definedName name="D7L1119C6">D7P11!$O$26</definedName>
    <definedName name="D7L1119C7">D7P11!$Q$26</definedName>
    <definedName name="D7L1119C8">D7P11!$S$26</definedName>
    <definedName name="D7L111C1">D7P1!$E$18</definedName>
    <definedName name="D7L111C2">D7P1!$G$18</definedName>
    <definedName name="D7L111C3">D7P1!$I$18</definedName>
    <definedName name="D7L111C4">D7P1!$K$18</definedName>
    <definedName name="D7L111C5">D7P1!$M$18</definedName>
    <definedName name="D7L111C6">D7P1!$O$18</definedName>
    <definedName name="D7L111C7">D7P1!$Q$18</definedName>
    <definedName name="D7L111C8">D7P1!$S$18</definedName>
    <definedName name="D7L1120C1">D7P11!$E$27</definedName>
    <definedName name="D7L1120C2">D7P11!$G$27</definedName>
    <definedName name="D7L1120C3">D7P11!$I$27</definedName>
    <definedName name="D7L1120C4">D7P11!$K$27</definedName>
    <definedName name="D7L1120C5">D7P11!$M$27</definedName>
    <definedName name="D7L1120C6">D7P11!$O$27</definedName>
    <definedName name="D7L1120C7">D7P11!$Q$27</definedName>
    <definedName name="D7L1120C8">D7P11!$S$27</definedName>
    <definedName name="D7L1121C1">D7P11!$E$28</definedName>
    <definedName name="D7L1121C2">D7P11!$G$28</definedName>
    <definedName name="D7L1121C3">D7P11!$I$28</definedName>
    <definedName name="D7L1121C4">D7P11!$K$28</definedName>
    <definedName name="D7L1121C5">D7P11!$M$28</definedName>
    <definedName name="D7L1121C6">D7P11!$O$28</definedName>
    <definedName name="D7L1121C7">D7P11!$Q$28</definedName>
    <definedName name="D7L1121C8">D7P11!$S$28</definedName>
    <definedName name="D7L1122C1">D7P11!$E$29</definedName>
    <definedName name="D7L1122C2">D7P11!$G$29</definedName>
    <definedName name="D7L1122C3">D7P11!$I$29</definedName>
    <definedName name="D7L1122C4">D7P11!$K$29</definedName>
    <definedName name="D7L1122C5">D7P11!$M$29</definedName>
    <definedName name="D7L1122C6">D7P11!$O$29</definedName>
    <definedName name="D7L1122C7">D7P11!$Q$29</definedName>
    <definedName name="D7L1122C8">D7P11!$S$29</definedName>
    <definedName name="D7L1123C1">D7P11!$E$30</definedName>
    <definedName name="D7L1123C2">D7P11!$G$30</definedName>
    <definedName name="D7L1123C3">D7P11!$I$30</definedName>
    <definedName name="D7L1123C4">D7P11!$K$30</definedName>
    <definedName name="D7L1123C5">D7P11!$M$30</definedName>
    <definedName name="D7L1123C6">D7P11!$O$30</definedName>
    <definedName name="D7L1123C7">D7P11!$Q$30</definedName>
    <definedName name="D7L1123C8">D7P11!$S$30</definedName>
    <definedName name="D7L112C1">D7P1!$E$19</definedName>
    <definedName name="D7L112C2">D7P1!$G$19</definedName>
    <definedName name="D7L112C3">D7P1!$I$19</definedName>
    <definedName name="D7L112C4">D7P1!$K$19</definedName>
    <definedName name="D7L112C5">D7P1!$M$19</definedName>
    <definedName name="D7L112C6">D7P1!$O$19</definedName>
    <definedName name="D7L112C7">D7P1!$Q$19</definedName>
    <definedName name="D7L112C8">D7P1!$S$19</definedName>
    <definedName name="D7L113C1">D7P1!$E$20</definedName>
    <definedName name="D7L113C2">D7P1!$G$20</definedName>
    <definedName name="D7L113C3">D7P1!$I$20</definedName>
    <definedName name="D7L113C4">D7P1!$K$20</definedName>
    <definedName name="D7L113C5">D7P1!$M$20</definedName>
    <definedName name="D7L113C6">D7P1!$O$20</definedName>
    <definedName name="D7L113C7">D7P1!$Q$20</definedName>
    <definedName name="D7L113C8">D7P1!$S$20</definedName>
    <definedName name="D7L114C1">D7P1!$E$21</definedName>
    <definedName name="D7L114C2">D7P1!$G$21</definedName>
    <definedName name="D7L114C3">D7P1!$I$21</definedName>
    <definedName name="D7L114C4">D7P1!$K$21</definedName>
    <definedName name="D7L114C5">D7P1!$M$21</definedName>
    <definedName name="D7L114C6">D7P1!$O$21</definedName>
    <definedName name="D7L114C7">D7P1!$Q$21</definedName>
    <definedName name="D7L114C8">D7P1!$S$21</definedName>
    <definedName name="D7L115C1">D7P1!$E$22</definedName>
    <definedName name="D7L115C2">D7P1!$G$22</definedName>
    <definedName name="D7L115C3">D7P1!$I$22</definedName>
    <definedName name="D7L115C4">D7P1!$K$22</definedName>
    <definedName name="D7L115C5">D7P1!$M$22</definedName>
    <definedName name="D7L115C6">D7P1!$O$22</definedName>
    <definedName name="D7L115C7">D7P1!$Q$22</definedName>
    <definedName name="D7L115C8">D7P1!$S$22</definedName>
    <definedName name="D7L116C1">D7P1!$E$23</definedName>
    <definedName name="D7L116C2">D7P1!$G$23</definedName>
    <definedName name="D7L116C3">D7P1!$I$23</definedName>
    <definedName name="D7L116C4">D7P1!$K$23</definedName>
    <definedName name="D7L116C5">D7P1!$M$23</definedName>
    <definedName name="D7L116C6">D7P1!$O$23</definedName>
    <definedName name="D7L116C7">D7P1!$Q$23</definedName>
    <definedName name="D7L116C8">D7P1!$S$23</definedName>
    <definedName name="D7L117C1">D7P1!$E$24</definedName>
    <definedName name="D7L117C2">D7P1!$G$24</definedName>
    <definedName name="D7L117C3">D7P1!$I$24</definedName>
    <definedName name="D7L117C4">D7P1!$K$24</definedName>
    <definedName name="D7L117C5">D7P1!$M$24</definedName>
    <definedName name="D7L117C6">D7P1!$O$24</definedName>
    <definedName name="D7L117C7">D7P1!$Q$24</definedName>
    <definedName name="D7L117C8">D7P1!$S$24</definedName>
    <definedName name="D7L118C1">D7P1!$E$25</definedName>
    <definedName name="D7L118C2">D7P1!$G$25</definedName>
    <definedName name="D7L118C3">D7P1!$I$25</definedName>
    <definedName name="D7L118C4">D7P1!$K$25</definedName>
    <definedName name="D7L118C5">D7P1!$M$25</definedName>
    <definedName name="D7L118C6">D7P1!$O$25</definedName>
    <definedName name="D7L118C7">D7P1!$Q$25</definedName>
    <definedName name="D7L118C8">D7P1!$S$25</definedName>
    <definedName name="D7L119C1">D7P1!$E$26</definedName>
    <definedName name="D7L119C2">D7P1!$G$26</definedName>
    <definedName name="D7L119C3">D7P1!$I$26</definedName>
    <definedName name="D7L119C4">D7P1!$K$26</definedName>
    <definedName name="D7L119C5">D7P1!$M$26</definedName>
    <definedName name="D7L119C6">D7P1!$O$26</definedName>
    <definedName name="D7L119C7">D7P1!$Q$26</definedName>
    <definedName name="D7L119C8">D7P1!$S$26</definedName>
    <definedName name="D7L1201C1">D7P12!$E$8</definedName>
    <definedName name="D7L1201C2">D7P12!$G$8</definedName>
    <definedName name="D7L1201C3">D7P12!$I$8</definedName>
    <definedName name="D7L1201C4">D7P12!$K$8</definedName>
    <definedName name="D7L1201C5">D7P12!$M$8</definedName>
    <definedName name="D7L1201C6">D7P12!$O$8</definedName>
    <definedName name="D7L1201C7">D7P12!$Q$8</definedName>
    <definedName name="D7L1201C8">D7P12!$S$8</definedName>
    <definedName name="D7L1202C1">D7P12!$E$9</definedName>
    <definedName name="D7L1202C2">D7P12!$G$9</definedName>
    <definedName name="D7L1202C3">D7P12!$I$9</definedName>
    <definedName name="D7L1202C4">D7P12!$K$9</definedName>
    <definedName name="D7L1202C5">D7P12!$M$9</definedName>
    <definedName name="D7L1202C6">D7P12!$O$9</definedName>
    <definedName name="D7L1202C7">D7P12!$Q$9</definedName>
    <definedName name="D7L1202C8">D7P12!$S$9</definedName>
    <definedName name="D7L1203C1">D7P12!$E$10</definedName>
    <definedName name="D7L1203C2">D7P12!$G$10</definedName>
    <definedName name="D7L1203C3">D7P12!$I$10</definedName>
    <definedName name="D7L1203C4">D7P12!$K$10</definedName>
    <definedName name="D7L1203C5">D7P12!$M$10</definedName>
    <definedName name="D7L1203C6">D7P12!$O$10</definedName>
    <definedName name="D7L1203C7">D7P12!$Q$10</definedName>
    <definedName name="D7L1203C8">D7P12!$S$10</definedName>
    <definedName name="D7L1204C1">D7P12!$E$11</definedName>
    <definedName name="D7L1204C2">D7P12!$G$11</definedName>
    <definedName name="D7L1204C3">D7P12!$I$11</definedName>
    <definedName name="D7L1204C4">D7P12!$K$11</definedName>
    <definedName name="D7L1204C5">D7P12!$M$11</definedName>
    <definedName name="D7L1204C6">D7P12!$O$11</definedName>
    <definedName name="D7L1204C7">D7P12!$Q$11</definedName>
    <definedName name="D7L1204C8">D7P12!$S$11</definedName>
    <definedName name="D7L1205C1">D7P12!$E$12</definedName>
    <definedName name="D7L1205C2">D7P12!$G$12</definedName>
    <definedName name="D7L1205C3">D7P12!$I$12</definedName>
    <definedName name="D7L1205C4">D7P12!$K$12</definedName>
    <definedName name="D7L1205C5">D7P12!$M$12</definedName>
    <definedName name="D7L1205C6">D7P12!$O$12</definedName>
    <definedName name="D7L1205C7">D7P12!$Q$12</definedName>
    <definedName name="D7L1205C8">D7P12!$S$12</definedName>
    <definedName name="D7L1206C1">D7P12!$E$13</definedName>
    <definedName name="D7L1206C2">D7P12!$G$13</definedName>
    <definedName name="D7L1206C3">D7P12!$I$13</definedName>
    <definedName name="D7L1206C4">D7P12!$K$13</definedName>
    <definedName name="D7L1206C5">D7P12!$M$13</definedName>
    <definedName name="D7L1206C6">D7P12!$O$13</definedName>
    <definedName name="D7L1206C7">D7P12!$Q$13</definedName>
    <definedName name="D7L1206C8">D7P12!$S$13</definedName>
    <definedName name="D7L1207C1">D7P12!$E$14</definedName>
    <definedName name="D7L1207C2">D7P12!$G$14</definedName>
    <definedName name="D7L1207C3">D7P12!$I$14</definedName>
    <definedName name="D7L1207C4">D7P12!$K$14</definedName>
    <definedName name="D7L1207C5">D7P12!$M$14</definedName>
    <definedName name="D7L1207C6">D7P12!$O$14</definedName>
    <definedName name="D7L1207C7">D7P12!$Q$14</definedName>
    <definedName name="D7L1207C8">D7P12!$S$14</definedName>
    <definedName name="D7L1208C1">D7P12!$E$15</definedName>
    <definedName name="D7L1208C2">D7P12!$G$15</definedName>
    <definedName name="D7L1208C3">D7P12!$I$15</definedName>
    <definedName name="D7L1208C4">D7P12!$K$15</definedName>
    <definedName name="D7L1208C5">D7P12!$M$15</definedName>
    <definedName name="D7L1208C6">D7P12!$O$15</definedName>
    <definedName name="D7L1208C7">D7P12!$Q$15</definedName>
    <definedName name="D7L1208C8">D7P12!$S$15</definedName>
    <definedName name="D7L120C1">D7P1!$E$27</definedName>
    <definedName name="D7L120C2">D7P1!$G$27</definedName>
    <definedName name="D7L120C3">D7P1!$I$27</definedName>
    <definedName name="D7L120C4">D7P1!$K$27</definedName>
    <definedName name="D7L120C5">D7P1!$M$27</definedName>
    <definedName name="D7L120C6">D7P1!$O$27</definedName>
    <definedName name="D7L120C7">D7P1!$Q$27</definedName>
    <definedName name="D7L120C8">D7P1!$S$27</definedName>
    <definedName name="D7L121C1">D7P1!$E$28</definedName>
    <definedName name="D7L121C2">D7P1!$G$28</definedName>
    <definedName name="D7L121C3">D7P1!$I$28</definedName>
    <definedName name="D7L121C4">D7P1!$K$28</definedName>
    <definedName name="D7L121C5">D7P1!$M$28</definedName>
    <definedName name="D7L121C6">D7P1!$O$28</definedName>
    <definedName name="D7L121C7">D7P1!$Q$28</definedName>
    <definedName name="D7L121C8">D7P1!$S$28</definedName>
    <definedName name="D7L122C1">D7P1!$E$29</definedName>
    <definedName name="D7L122C2">D7P1!$G$29</definedName>
    <definedName name="D7L122C3">D7P1!$I$29</definedName>
    <definedName name="D7L122C4">D7P1!$K$29</definedName>
    <definedName name="D7L122C5">D7P1!$M$29</definedName>
    <definedName name="D7L122C6">D7P1!$O$29</definedName>
    <definedName name="D7L122C7">D7P1!$Q$29</definedName>
    <definedName name="D7L122C8">D7P1!$S$29</definedName>
    <definedName name="D7L123C1">D7P1!$E$30</definedName>
    <definedName name="D7L123C2">D7P1!$G$30</definedName>
    <definedName name="D7L123C3">D7P1!$I$30</definedName>
    <definedName name="D7L123C4">D7P1!$K$30</definedName>
    <definedName name="D7L123C5">D7P1!$M$30</definedName>
    <definedName name="D7L123C6">D7P1!$O$30</definedName>
    <definedName name="D7L123C7">D7P1!$Q$30</definedName>
    <definedName name="D7L123C8">D7P1!$S$30</definedName>
    <definedName name="D7L124C1">D7P1!$E$31</definedName>
    <definedName name="D7L124C2">D7P1!$G$31</definedName>
    <definedName name="D7L124C3">D7P1!$I$31</definedName>
    <definedName name="D7L124C4">D7P1!$K$31</definedName>
    <definedName name="D7L124C5">D7P1!$M$31</definedName>
    <definedName name="D7L124C6">D7P1!$O$31</definedName>
    <definedName name="D7L124C7">D7P1!$Q$31</definedName>
    <definedName name="D7L124C8">D7P1!$S$31</definedName>
    <definedName name="D7L125C1">D7P1!$E$32</definedName>
    <definedName name="D7L125C2">D7P1!$G$32</definedName>
    <definedName name="D7L125C3">D7P1!$I$32</definedName>
    <definedName name="D7L125C4">D7P1!$K$32</definedName>
    <definedName name="D7L125C5">D7P1!$M$32</definedName>
    <definedName name="D7L125C6">D7P1!$O$32</definedName>
    <definedName name="D7L125C7">D7P1!$Q$32</definedName>
    <definedName name="D7L125C8">D7P1!$S$32</definedName>
    <definedName name="D7L126C1">D7P1!$E$33</definedName>
    <definedName name="D7L126C2">D7P1!$G$33</definedName>
    <definedName name="D7L126C3">D7P1!$I$33</definedName>
    <definedName name="D7L126C4">D7P1!$K$33</definedName>
    <definedName name="D7L126C5">D7P1!$M$33</definedName>
    <definedName name="D7L126C6">D7P1!$O$33</definedName>
    <definedName name="D7L126C7">D7P1!$Q$33</definedName>
    <definedName name="D7L126C8">D7P1!$S$33</definedName>
    <definedName name="D7L127C1">D7P1!$E$34</definedName>
    <definedName name="D7L127C2">D7P1!$G$34</definedName>
    <definedName name="D7L127C3">D7P1!$I$34</definedName>
    <definedName name="D7L127C4">D7P1!$K$34</definedName>
    <definedName name="D7L127C5">D7P1!$M$34</definedName>
    <definedName name="D7L127C6">D7P1!$O$34</definedName>
    <definedName name="D7L127C7">D7P1!$Q$34</definedName>
    <definedName name="D7L127C8">D7P1!$S$34</definedName>
    <definedName name="D7L128C1">D7P1!$E$35</definedName>
    <definedName name="D7L128C2">D7P1!$G$35</definedName>
    <definedName name="D7L128C3">D7P1!$I$35</definedName>
    <definedName name="D7L128C4">D7P1!$K$35</definedName>
    <definedName name="D7L128C5">D7P1!$M$35</definedName>
    <definedName name="D7L128C6">D7P1!$O$35</definedName>
    <definedName name="D7L128C7">D7P1!$Q$35</definedName>
    <definedName name="D7L128C8">D7P1!$S$35</definedName>
    <definedName name="D7L129C1">D7P1!$E$36</definedName>
    <definedName name="D7L129C2">D7P1!$G$36</definedName>
    <definedName name="D7L129C3">D7P1!$I$36</definedName>
    <definedName name="D7L129C4">D7P1!$K$36</definedName>
    <definedName name="D7L129C5">D7P1!$M$36</definedName>
    <definedName name="D7L129C6">D7P1!$O$36</definedName>
    <definedName name="D7L129C7">D7P1!$Q$36</definedName>
    <definedName name="D7L129C8">D7P1!$S$36</definedName>
    <definedName name="D7L1301C1">D7P13!$E$8</definedName>
    <definedName name="D7L1301C2">D7P13!$G$8</definedName>
    <definedName name="D7L1301C3">D7P13!$I$8</definedName>
    <definedName name="D7L1301C4">D7P13!$K$8</definedName>
    <definedName name="D7L1301C5">D7P13!$M$8</definedName>
    <definedName name="D7L1301C6">D7P13!$O$8</definedName>
    <definedName name="D7L1301C7">D7P13!$Q$8</definedName>
    <definedName name="D7L1301C8">D7P13!$S$8</definedName>
    <definedName name="D7L1302C1">D7P13!$E$9</definedName>
    <definedName name="D7L1302C2">D7P13!$G$9</definedName>
    <definedName name="D7L1302C3">D7P13!$I$9</definedName>
    <definedName name="D7L1302C4">D7P13!$K$9</definedName>
    <definedName name="D7L1302C5">D7P13!$M$9</definedName>
    <definedName name="D7L1302C6">D7P13!$O$9</definedName>
    <definedName name="D7L1302C7">D7P13!$Q$9</definedName>
    <definedName name="D7L1302C8">D7P13!$S$9</definedName>
    <definedName name="D7L1303C1">D7P13!$E$10</definedName>
    <definedName name="D7L1303C2">D7P13!$G$10</definedName>
    <definedName name="D7L1303C3">D7P13!$I$10</definedName>
    <definedName name="D7L1303C4">D7P13!$K$10</definedName>
    <definedName name="D7L1303C5">D7P13!$M$10</definedName>
    <definedName name="D7L1303C6">D7P13!$O$10</definedName>
    <definedName name="D7L1303C7">D7P13!$Q$10</definedName>
    <definedName name="D7L1303C8">D7P13!$S$10</definedName>
    <definedName name="D7L1304C1">D7P13!$E$11</definedName>
    <definedName name="D7L1304C2">D7P13!$G$11</definedName>
    <definedName name="D7L1304C3">D7P13!$I$11</definedName>
    <definedName name="D7L1304C4">D7P13!$K$11</definedName>
    <definedName name="D7L1304C5">D7P13!$M$11</definedName>
    <definedName name="D7L1304C6">D7P13!$O$11</definedName>
    <definedName name="D7L1304C7">D7P13!$Q$11</definedName>
    <definedName name="D7L1304C8">D7P13!$S$11</definedName>
    <definedName name="D7L1305C1">D7P13!$E$12</definedName>
    <definedName name="D7L1305C2">D7P13!$G$12</definedName>
    <definedName name="D7L1305C3">D7P13!$I$12</definedName>
    <definedName name="D7L1305C4">D7P13!$K$12</definedName>
    <definedName name="D7L1305C5">D7P13!$M$12</definedName>
    <definedName name="D7L1305C6">D7P13!$O$12</definedName>
    <definedName name="D7L1305C7">D7P13!$Q$12</definedName>
    <definedName name="D7L1305C8">D7P13!$S$12</definedName>
    <definedName name="D7L1306C1">D7P13!$E$13</definedName>
    <definedName name="D7L1306C2">D7P13!$G$13</definedName>
    <definedName name="D7L1306C3">D7P13!$I$13</definedName>
    <definedName name="D7L1306C4">D7P13!$K$13</definedName>
    <definedName name="D7L1306C5">D7P13!$M$13</definedName>
    <definedName name="D7L1306C6">D7P13!$O$13</definedName>
    <definedName name="D7L1306C7">D7P13!$Q$13</definedName>
    <definedName name="D7L1306C8">D7P13!$S$13</definedName>
    <definedName name="D7L1307C1">D7P13!$E$14</definedName>
    <definedName name="D7L1307C2">D7P13!$G$14</definedName>
    <definedName name="D7L1307C3">D7P13!$I$14</definedName>
    <definedName name="D7L1307C4">D7P13!$K$14</definedName>
    <definedName name="D7L1307C5">D7P13!$M$14</definedName>
    <definedName name="D7L1307C6">D7P13!$O$14</definedName>
    <definedName name="D7L1307C7">D7P13!$Q$14</definedName>
    <definedName name="D7L1307C8">D7P13!$S$14</definedName>
    <definedName name="D7L1308C1">D7P13!$E$15</definedName>
    <definedName name="D7L1308C2">D7P13!$G$15</definedName>
    <definedName name="D7L1308C3">D7P13!$I$15</definedName>
    <definedName name="D7L1308C4">D7P13!$K$15</definedName>
    <definedName name="D7L1308C5">D7P13!$M$15</definedName>
    <definedName name="D7L1308C6">D7P13!$O$15</definedName>
    <definedName name="D7L1308C7">D7P13!$Q$15</definedName>
    <definedName name="D7L1308C8">D7P13!$S$15</definedName>
    <definedName name="D7L1309C1">D7P13!$E$16</definedName>
    <definedName name="D7L1309C2">D7P13!$G$16</definedName>
    <definedName name="D7L1309C3">D7P13!$I$16</definedName>
    <definedName name="D7L1309C4">D7P13!$K$16</definedName>
    <definedName name="D7L1309C5">D7P13!$M$16</definedName>
    <definedName name="D7L1309C6">D7P13!$O$16</definedName>
    <definedName name="D7L1309C7">D7P13!$Q$16</definedName>
    <definedName name="D7L1309C8">D7P13!$S$16</definedName>
    <definedName name="D7L130C1">D7P1!$E$37</definedName>
    <definedName name="D7L130C2">D7P1!$G$37</definedName>
    <definedName name="D7L130C3">D7P1!$I$37</definedName>
    <definedName name="D7L130C4">D7P1!$K$37</definedName>
    <definedName name="D7L130C5">D7P1!$M$37</definedName>
    <definedName name="D7L130C6">D7P1!$O$37</definedName>
    <definedName name="D7L130C7">D7P1!$Q$37</definedName>
    <definedName name="D7L130C8">D7P1!$S$37</definedName>
    <definedName name="D7L1310C1">D7P13!$E$17</definedName>
    <definedName name="D7L1310C2">D7P13!$G$17</definedName>
    <definedName name="D7L1310C3">D7P13!$I$17</definedName>
    <definedName name="D7L1310C4">D7P13!$K$17</definedName>
    <definedName name="D7L1310C5">D7P13!$M$17</definedName>
    <definedName name="D7L1310C6">D7P13!$O$17</definedName>
    <definedName name="D7L1310C7">D7P13!$Q$17</definedName>
    <definedName name="D7L1310C8">D7P13!$S$17</definedName>
    <definedName name="D7L1311C1">D7P13!$E$18</definedName>
    <definedName name="D7L1311C2">D7P13!$G$18</definedName>
    <definedName name="D7L1311C3">D7P13!$I$18</definedName>
    <definedName name="D7L1311C4">D7P13!$K$18</definedName>
    <definedName name="D7L1311C5">D7P13!$M$18</definedName>
    <definedName name="D7L1311C6">D7P13!$O$18</definedName>
    <definedName name="D7L1311C7">D7P13!$Q$18</definedName>
    <definedName name="D7L1311C8">D7P13!$S$18</definedName>
    <definedName name="D7L1312C1">D7P13!$E$19</definedName>
    <definedName name="D7L1312C2">D7P13!$G$19</definedName>
    <definedName name="D7L1312C3">D7P13!$I$19</definedName>
    <definedName name="D7L1312C4">D7P13!$K$19</definedName>
    <definedName name="D7L1312C5">D7P13!$M$19</definedName>
    <definedName name="D7L1312C6">D7P13!$O$19</definedName>
    <definedName name="D7L1312C7">D7P13!$Q$19</definedName>
    <definedName name="D7L1312C8">D7P13!$S$19</definedName>
    <definedName name="D7L1313C1">D7P13!$E$20</definedName>
    <definedName name="D7L1313C2">D7P13!$G$20</definedName>
    <definedName name="D7L1313C3">D7P13!$I$20</definedName>
    <definedName name="D7L1313C4">D7P13!$K$20</definedName>
    <definedName name="D7L1313C5">D7P13!$M$20</definedName>
    <definedName name="D7L1313C6">D7P13!$O$20</definedName>
    <definedName name="D7L1313C7">D7P13!$Q$20</definedName>
    <definedName name="D7L1313C8">D7P13!$S$20</definedName>
    <definedName name="D7L1314C1">D7P13!$E$21</definedName>
    <definedName name="D7L1314C2">D7P13!$G$21</definedName>
    <definedName name="D7L1314C3">D7P13!$I$21</definedName>
    <definedName name="D7L1314C4">D7P13!$K$21</definedName>
    <definedName name="D7L1314C5">D7P13!$M$21</definedName>
    <definedName name="D7L1314C6">D7P13!$O$21</definedName>
    <definedName name="D7L1314C7">D7P13!$Q$21</definedName>
    <definedName name="D7L1314C8">D7P13!$S$21</definedName>
    <definedName name="D7L1315C1">D7P13!$E$22</definedName>
    <definedName name="D7L1315C2">D7P13!$G$22</definedName>
    <definedName name="D7L1315C3">D7P13!$I$22</definedName>
    <definedName name="D7L1315C4">D7P13!$K$22</definedName>
    <definedName name="D7L1315C5">D7P13!$M$22</definedName>
    <definedName name="D7L1315C6">D7P13!$O$22</definedName>
    <definedName name="D7L1315C7">D7P13!$Q$22</definedName>
    <definedName name="D7L1315C8">D7P13!$S$22</definedName>
    <definedName name="D7L1316C1">D7P13!$E$23</definedName>
    <definedName name="D7L1316C2">D7P13!$G$23</definedName>
    <definedName name="D7L1316C3">D7P13!$I$23</definedName>
    <definedName name="D7L1316C4">D7P13!$K$23</definedName>
    <definedName name="D7L1316C5">D7P13!$M$23</definedName>
    <definedName name="D7L1316C6">D7P13!$O$23</definedName>
    <definedName name="D7L1316C7">D7P13!$Q$23</definedName>
    <definedName name="D7L1316C8">D7P13!$S$23</definedName>
    <definedName name="D7L1317C1">D7P13!$E$24</definedName>
    <definedName name="D7L1317C2">D7P13!$G$24</definedName>
    <definedName name="D7L1317C3">D7P13!$I$24</definedName>
    <definedName name="D7L1317C4">D7P13!$K$24</definedName>
    <definedName name="D7L1317C5">D7P13!$M$24</definedName>
    <definedName name="D7L1317C6">D7P13!$O$24</definedName>
    <definedName name="D7L1317C7">D7P13!$Q$24</definedName>
    <definedName name="D7L1317C8">D7P13!$S$24</definedName>
    <definedName name="D7L1318C1">D7P13!$E$25</definedName>
    <definedName name="D7L1318C2">D7P13!$G$25</definedName>
    <definedName name="D7L1318C3">D7P13!$I$25</definedName>
    <definedName name="D7L1318C4">D7P13!$K$25</definedName>
    <definedName name="D7L1318C5">D7P13!$M$25</definedName>
    <definedName name="D7L1318C6">D7P13!$O$25</definedName>
    <definedName name="D7L1318C7">D7P13!$Q$25</definedName>
    <definedName name="D7L1318C8">D7P13!$S$25</definedName>
    <definedName name="D7L1319C1">D7P13!$E$26</definedName>
    <definedName name="D7L1319C2">D7P13!$G$26</definedName>
    <definedName name="D7L1319C3">D7P13!$I$26</definedName>
    <definedName name="D7L1319C4">D7P13!$K$26</definedName>
    <definedName name="D7L1319C5">D7P13!$M$26</definedName>
    <definedName name="D7L1319C6">D7P13!$O$26</definedName>
    <definedName name="D7L1319C7">D7P13!$Q$26</definedName>
    <definedName name="D7L1319C8">D7P13!$S$26</definedName>
    <definedName name="D7L131C1">D7P1!$E$38</definedName>
    <definedName name="D7L131C2">D7P1!$G$38</definedName>
    <definedName name="D7L131C3">D7P1!$I$38</definedName>
    <definedName name="D7L131C4">D7P1!$K$38</definedName>
    <definedName name="D7L131C5">D7P1!$M$38</definedName>
    <definedName name="D7L131C6">D7P1!$O$38</definedName>
    <definedName name="D7L131C7">D7P1!$Q$38</definedName>
    <definedName name="D7L131C8">D7P1!$S$38</definedName>
    <definedName name="D7L1320C1">D7P13!$E$27</definedName>
    <definedName name="D7L1320C2">D7P13!$G$27</definedName>
    <definedName name="D7L1320C3">D7P13!$I$27</definedName>
    <definedName name="D7L1320C4">D7P13!$K$27</definedName>
    <definedName name="D7L1320C5">D7P13!$M$27</definedName>
    <definedName name="D7L1320C6">D7P13!$O$27</definedName>
    <definedName name="D7L1320C7">D7P13!$Q$27</definedName>
    <definedName name="D7L1320C8">D7P13!$S$27</definedName>
    <definedName name="D7L1321C1">D7P13!$E$28</definedName>
    <definedName name="D7L1321C2">D7P13!$G$28</definedName>
    <definedName name="D7L1321C3">D7P13!$I$28</definedName>
    <definedName name="D7L1321C4">D7P13!$K$28</definedName>
    <definedName name="D7L1321C5">D7P13!$M$28</definedName>
    <definedName name="D7L1321C6">D7P13!$O$28</definedName>
    <definedName name="D7L1321C7">D7P13!$Q$28</definedName>
    <definedName name="D7L1321C8">D7P13!$S$28</definedName>
    <definedName name="D7L1322C1">D7P13!$E$29</definedName>
    <definedName name="D7L1322C2">D7P13!$G$29</definedName>
    <definedName name="D7L1322C3">D7P13!$I$29</definedName>
    <definedName name="D7L1322C4">D7P13!$K$29</definedName>
    <definedName name="D7L1322C5">D7P13!$M$29</definedName>
    <definedName name="D7L1322C6">D7P13!$O$29</definedName>
    <definedName name="D7L1322C7">D7P13!$Q$29</definedName>
    <definedName name="D7L1322C8">D7P13!$S$29</definedName>
    <definedName name="D7L1323C1">D7P13!$E$30</definedName>
    <definedName name="D7L1323C2">D7P13!$G$30</definedName>
    <definedName name="D7L1323C3">D7P13!$I$30</definedName>
    <definedName name="D7L1323C4">D7P13!$K$30</definedName>
    <definedName name="D7L1323C5">D7P13!$M$30</definedName>
    <definedName name="D7L1323C6">D7P13!$O$30</definedName>
    <definedName name="D7L1323C7">D7P13!$Q$30</definedName>
    <definedName name="D7L1323C8">D7P13!$S$30</definedName>
    <definedName name="D7L1324C1">D7P13!$E$31</definedName>
    <definedName name="D7L1324C2">D7P13!$G$31</definedName>
    <definedName name="D7L1324C3">D7P13!$I$31</definedName>
    <definedName name="D7L1324C4">D7P13!$K$31</definedName>
    <definedName name="D7L1324C5">D7P13!$M$31</definedName>
    <definedName name="D7L1324C6">D7P13!$O$31</definedName>
    <definedName name="D7L1324C7">D7P13!$Q$31</definedName>
    <definedName name="D7L1324C8">D7P13!$S$31</definedName>
    <definedName name="D7L1325C1">D7P13!$E$32</definedName>
    <definedName name="D7L1325C2">D7P13!$G$32</definedName>
    <definedName name="D7L1325C3">D7P13!$I$32</definedName>
    <definedName name="D7L1325C4">D7P13!$K$32</definedName>
    <definedName name="D7L1325C5">D7P13!$M$32</definedName>
    <definedName name="D7L1325C6">D7P13!$O$32</definedName>
    <definedName name="D7L1325C7">D7P13!$Q$32</definedName>
    <definedName name="D7L1325C8">D7P13!$S$32</definedName>
    <definedName name="D7L1326C1">D7P13!$E$33</definedName>
    <definedName name="D7L1326C2">D7P13!$G$33</definedName>
    <definedName name="D7L1326C3">D7P13!$I$33</definedName>
    <definedName name="D7L1326C4">D7P13!$K$33</definedName>
    <definedName name="D7L1326C5">D7P13!$M$33</definedName>
    <definedName name="D7L1326C6">D7P13!$O$33</definedName>
    <definedName name="D7L1326C7">D7P13!$Q$33</definedName>
    <definedName name="D7L1326C8">D7P13!$S$33</definedName>
    <definedName name="D7L1327C1">D7P13!$E$34</definedName>
    <definedName name="D7L1327C2">D7P13!$G$34</definedName>
    <definedName name="D7L1327C3">D7P13!$I$34</definedName>
    <definedName name="D7L1327C4">D7P13!$K$34</definedName>
    <definedName name="D7L1327C5">D7P13!$M$34</definedName>
    <definedName name="D7L1327C6">D7P13!$O$34</definedName>
    <definedName name="D7L1327C7">D7P13!$Q$34</definedName>
    <definedName name="D7L1327C8">D7P13!$S$34</definedName>
    <definedName name="D7L132C1">D7P1!$E$39</definedName>
    <definedName name="D7L132C2">D7P1!$G$39</definedName>
    <definedName name="D7L132C3">D7P1!$I$39</definedName>
    <definedName name="D7L132C4">D7P1!$K$39</definedName>
    <definedName name="D7L132C5">D7P1!$M$39</definedName>
    <definedName name="D7L132C6">D7P1!$O$39</definedName>
    <definedName name="D7L132C7">D7P1!$Q$39</definedName>
    <definedName name="D7L132C8">D7P1!$S$39</definedName>
    <definedName name="D7L133C1">D7P1!$E$40</definedName>
    <definedName name="D7L133C2">D7P1!$G$40</definedName>
    <definedName name="D7L133C3">D7P1!$I$40</definedName>
    <definedName name="D7L133C4">D7P1!$K$40</definedName>
    <definedName name="D7L133C5">D7P1!$M$40</definedName>
    <definedName name="D7L133C6">D7P1!$O$40</definedName>
    <definedName name="D7L133C7">D7P1!$Q$40</definedName>
    <definedName name="D7L133C8">D7P1!$S$40</definedName>
    <definedName name="D7L134C1">D7P1!$E$41</definedName>
    <definedName name="D7L134C2">D7P1!$G$41</definedName>
    <definedName name="D7L134C3">D7P1!$I$41</definedName>
    <definedName name="D7L134C4">D7P1!$K$41</definedName>
    <definedName name="D7L134C5">D7P1!$M$41</definedName>
    <definedName name="D7L134C6">D7P1!$O$41</definedName>
    <definedName name="D7L134C7">D7P1!$Q$41</definedName>
    <definedName name="D7L134C8">D7P1!$S$41</definedName>
    <definedName name="D7L135C1">D7P1!$E$42</definedName>
    <definedName name="D7L135C2">D7P1!$G$42</definedName>
    <definedName name="D7L135C3">D7P1!$I$42</definedName>
    <definedName name="D7L135C4">D7P1!$K$42</definedName>
    <definedName name="D7L135C5">D7P1!$M$42</definedName>
    <definedName name="D7L135C6">D7P1!$O$42</definedName>
    <definedName name="D7L135C7">D7P1!$Q$42</definedName>
    <definedName name="D7L135C8">D7P1!$S$42</definedName>
    <definedName name="D7L136C1">D7P1!$E$43</definedName>
    <definedName name="D7L136C2">D7P1!$G$43</definedName>
    <definedName name="D7L136C3">D7P1!$I$43</definedName>
    <definedName name="D7L136C4">D7P1!$K$43</definedName>
    <definedName name="D7L136C5">D7P1!$M$43</definedName>
    <definedName name="D7L136C6">D7P1!$O$43</definedName>
    <definedName name="D7L136C7">D7P1!$Q$43</definedName>
    <definedName name="D7L136C8">D7P1!$S$43</definedName>
    <definedName name="D7L137C1">D7P1!$E$44</definedName>
    <definedName name="D7L137C2">D7P1!$G$44</definedName>
    <definedName name="D7L137C3">D7P1!$I$44</definedName>
    <definedName name="D7L137C4">D7P1!$K$44</definedName>
    <definedName name="D7L137C5">D7P1!$M$44</definedName>
    <definedName name="D7L137C6">D7P1!$O$44</definedName>
    <definedName name="D7L137C7">D7P1!$Q$44</definedName>
    <definedName name="D7L137C8">D7P1!$S$44</definedName>
    <definedName name="D7L138C1">D7P1!$E$45</definedName>
    <definedName name="D7L138C2">D7P1!$G$45</definedName>
    <definedName name="D7L138C3">D7P1!$I$45</definedName>
    <definedName name="D7L138C4">D7P1!$K$45</definedName>
    <definedName name="D7L138C5">D7P1!$M$45</definedName>
    <definedName name="D7L138C6">D7P1!$O$45</definedName>
    <definedName name="D7L138C7">D7P1!$Q$45</definedName>
    <definedName name="D7L138C8">D7P1!$S$45</definedName>
    <definedName name="D7L139C1">D7P1!$E$46</definedName>
    <definedName name="D7L139C2">D7P1!$G$46</definedName>
    <definedName name="D7L139C3">D7P1!$I$46</definedName>
    <definedName name="D7L139C4">D7P1!$K$46</definedName>
    <definedName name="D7L139C5">D7P1!$M$46</definedName>
    <definedName name="D7L139C6">D7P1!$O$46</definedName>
    <definedName name="D7L139C7">D7P1!$Q$46</definedName>
    <definedName name="D7L139C8">D7P1!$S$46</definedName>
    <definedName name="D7L140C1">D7P1!$E$47</definedName>
    <definedName name="D7L140C2">D7P1!$G$47</definedName>
    <definedName name="D7L140C3">D7P1!$I$47</definedName>
    <definedName name="D7L140C4">D7P1!$K$47</definedName>
    <definedName name="D7L140C5">D7P1!$M$47</definedName>
    <definedName name="D7L140C6">D7P1!$O$47</definedName>
    <definedName name="D7L140C7">D7P1!$Q$47</definedName>
    <definedName name="D7L140C8">D7P1!$S$47</definedName>
    <definedName name="D7L141C1">D7P1!$E$48</definedName>
    <definedName name="D7L141C2">D7P1!$G$48</definedName>
    <definedName name="D7L141C3">D7P1!$I$48</definedName>
    <definedName name="D7L141C4">D7P1!$K$48</definedName>
    <definedName name="D7L141C5">D7P1!$M$48</definedName>
    <definedName name="D7L141C6">D7P1!$O$48</definedName>
    <definedName name="D7L141C7">D7P1!$Q$48</definedName>
    <definedName name="D7L141C8">D7P1!$S$48</definedName>
    <definedName name="D7L142C1">D7P1!$E$49</definedName>
    <definedName name="D7L142C2">D7P1!$G$49</definedName>
    <definedName name="D7L142C3">D7P1!$I$49</definedName>
    <definedName name="D7L142C4">D7P1!$K$49</definedName>
    <definedName name="D7L142C5">D7P1!$M$49</definedName>
    <definedName name="D7L142C6">D7P1!$O$49</definedName>
    <definedName name="D7L142C7">D7P1!$Q$49</definedName>
    <definedName name="D7L142C8">D7P1!$S$49</definedName>
    <definedName name="D7L143C1">D7P1!$E$50</definedName>
    <definedName name="D7L143C2">D7P1!$G$50</definedName>
    <definedName name="D7L143C3">D7P1!$I$50</definedName>
    <definedName name="D7L143C4">D7P1!$K$50</definedName>
    <definedName name="D7L143C5">D7P1!$M$50</definedName>
    <definedName name="D7L143C6">D7P1!$O$50</definedName>
    <definedName name="D7L143C7">D7P1!$Q$50</definedName>
    <definedName name="D7L143C8">D7P1!$S$50</definedName>
    <definedName name="D7L144C1">D7P1!$E$51</definedName>
    <definedName name="D7L144C2">D7P1!$G$51</definedName>
    <definedName name="D7L144C3">D7P1!$I$51</definedName>
    <definedName name="D7L144C4">D7P1!$K$51</definedName>
    <definedName name="D7L144C5">D7P1!$M$51</definedName>
    <definedName name="D7L144C6">D7P1!$O$51</definedName>
    <definedName name="D7L144C7">D7P1!$Q$51</definedName>
    <definedName name="D7L144C8">D7P1!$S$51</definedName>
    <definedName name="D7L145C1">D7P1!$E$52</definedName>
    <definedName name="D7L145C2">D7P1!$G$52</definedName>
    <definedName name="D7L145C3">D7P1!$I$52</definedName>
    <definedName name="D7L145C4">D7P1!$K$52</definedName>
    <definedName name="D7L145C5">D7P1!$M$52</definedName>
    <definedName name="D7L145C6">D7P1!$O$52</definedName>
    <definedName name="D7L145C7">D7P1!$Q$52</definedName>
    <definedName name="D7L145C8">D7P1!$S$52</definedName>
    <definedName name="D7L146C1">D7P1!$E$53</definedName>
    <definedName name="D7L146C2">D7P1!$G$53</definedName>
    <definedName name="D7L146C3">D7P1!$I$53</definedName>
    <definedName name="D7L146C4">D7P1!$K$53</definedName>
    <definedName name="D7L146C5">D7P1!$M$53</definedName>
    <definedName name="D7L146C6">D7P1!$O$53</definedName>
    <definedName name="D7L146C7">D7P1!$Q$53</definedName>
    <definedName name="D7L146C8">D7P1!$S$53</definedName>
    <definedName name="D7L201C1">D7P2!$E$8</definedName>
    <definedName name="D7L201C2">D7P2!$G$8</definedName>
    <definedName name="D7L201C3">D7P2!$I$8</definedName>
    <definedName name="D7L201C4">D7P2!$K$8</definedName>
    <definedName name="D7L201C5">D7P2!$M$8</definedName>
    <definedName name="D7L201C6">D7P2!$O$8</definedName>
    <definedName name="D7L201C7">D7P2!$Q$8</definedName>
    <definedName name="D7L201C8">D7P2!$S$8</definedName>
    <definedName name="D7L202C1">D7P2!$E$9</definedName>
    <definedName name="D7L202C2">D7P2!$G$9</definedName>
    <definedName name="D7L202C3">D7P2!$I$9</definedName>
    <definedName name="D7L202C4">D7P2!$K$9</definedName>
    <definedName name="D7L202C5">D7P2!$M$9</definedName>
    <definedName name="D7L202C6">D7P2!$O$9</definedName>
    <definedName name="D7L202C7">D7P2!$Q$9</definedName>
    <definedName name="D7L202C8">D7P2!$S$9</definedName>
    <definedName name="D7L203C1">D7P2!$E$10</definedName>
    <definedName name="D7L203C2">D7P2!$G$10</definedName>
    <definedName name="D7L203C3">D7P2!$I$10</definedName>
    <definedName name="D7L203C4">D7P2!$K$10</definedName>
    <definedName name="D7L203C5">D7P2!$M$10</definedName>
    <definedName name="D7L203C6">D7P2!$O$10</definedName>
    <definedName name="D7L203C7">D7P2!$Q$10</definedName>
    <definedName name="D7L203C8">D7P2!$S$10</definedName>
    <definedName name="D7L204C1">D7P2!$E$11</definedName>
    <definedName name="D7L204C2">D7P2!$G$11</definedName>
    <definedName name="D7L204C3">D7P2!$I$11</definedName>
    <definedName name="D7L204C4">D7P2!$K$11</definedName>
    <definedName name="D7L204C5">D7P2!$M$11</definedName>
    <definedName name="D7L204C6">D7P2!$O$11</definedName>
    <definedName name="D7L204C7">D7P2!$Q$11</definedName>
    <definedName name="D7L204C8">D7P2!$S$11</definedName>
    <definedName name="D7L205C1">D7P2!$E$12</definedName>
    <definedName name="D7L205C2">D7P2!$G$12</definedName>
    <definedName name="D7L205C3">D7P2!$I$12</definedName>
    <definedName name="D7L205C4">D7P2!$K$12</definedName>
    <definedName name="D7L205C5">D7P2!$M$12</definedName>
    <definedName name="D7L205C6">D7P2!$O$12</definedName>
    <definedName name="D7L205C7">D7P2!$Q$12</definedName>
    <definedName name="D7L205C8">D7P2!$S$12</definedName>
    <definedName name="D7L206C1">D7P2!$E$13</definedName>
    <definedName name="D7L206C2">D7P2!$G$13</definedName>
    <definedName name="D7L206C3">D7P2!$I$13</definedName>
    <definedName name="D7L206C4">D7P2!$K$13</definedName>
    <definedName name="D7L206C5">D7P2!$M$13</definedName>
    <definedName name="D7L206C6">D7P2!$O$13</definedName>
    <definedName name="D7L206C7">D7P2!$Q$13</definedName>
    <definedName name="D7L206C8">D7P2!$S$13</definedName>
    <definedName name="D7L207C1">D7P2!$E$14</definedName>
    <definedName name="D7L207C2">D7P2!$G$14</definedName>
    <definedName name="D7L207C3">D7P2!$I$14</definedName>
    <definedName name="D7L207C4">D7P2!$K$14</definedName>
    <definedName name="D7L207C5">D7P2!$M$14</definedName>
    <definedName name="D7L207C6">D7P2!$O$14</definedName>
    <definedName name="D7L207C7">D7P2!$Q$14</definedName>
    <definedName name="D7L207C8">D7P2!$S$14</definedName>
    <definedName name="D7L208C1">D7P2!$E$15</definedName>
    <definedName name="D7L208C2">D7P2!$G$15</definedName>
    <definedName name="D7L208C3">D7P2!$I$15</definedName>
    <definedName name="D7L208C4">D7P2!$K$15</definedName>
    <definedName name="D7L208C5">D7P2!$M$15</definedName>
    <definedName name="D7L208C6">D7P2!$O$15</definedName>
    <definedName name="D7L208C7">D7P2!$Q$15</definedName>
    <definedName name="D7L208C8">D7P2!$S$15</definedName>
    <definedName name="D7L209C1">D7P2!$E$16</definedName>
    <definedName name="D7L209C2">D7P2!$G$16</definedName>
    <definedName name="D7L209C3">D7P2!$I$16</definedName>
    <definedName name="D7L209C4">D7P2!$K$16</definedName>
    <definedName name="D7L209C5">D7P2!$M$16</definedName>
    <definedName name="D7L209C6">D7P2!$O$16</definedName>
    <definedName name="D7L209C7">D7P2!$Q$16</definedName>
    <definedName name="D7L209C8">D7P2!$S$16</definedName>
    <definedName name="D7L210C1">D7P2!$E$17</definedName>
    <definedName name="D7L210C2">D7P2!$G$17</definedName>
    <definedName name="D7L210C3">D7P2!$I$17</definedName>
    <definedName name="D7L210C4">D7P2!$K$17</definedName>
    <definedName name="D7L210C5">D7P2!$M$17</definedName>
    <definedName name="D7L210C6">D7P2!$O$17</definedName>
    <definedName name="D7L210C7">D7P2!$Q$17</definedName>
    <definedName name="D7L210C8">D7P2!$S$17</definedName>
    <definedName name="D7L211C1">D7P2!$E$18</definedName>
    <definedName name="D7L211C2">D7P2!$G$18</definedName>
    <definedName name="D7L211C3">D7P2!$I$18</definedName>
    <definedName name="D7L211C4">D7P2!$K$18</definedName>
    <definedName name="D7L211C5">D7P2!$M$18</definedName>
    <definedName name="D7L211C6">D7P2!$O$18</definedName>
    <definedName name="D7L211C7">D7P2!$Q$18</definedName>
    <definedName name="D7L211C8">D7P2!$S$18</definedName>
    <definedName name="D7L212C1">D7P2!$E$19</definedName>
    <definedName name="D7L212C2">D7P2!$G$19</definedName>
    <definedName name="D7L212C3">D7P2!$I$19</definedName>
    <definedName name="D7L212C4">D7P2!$K$19</definedName>
    <definedName name="D7L212C5">D7P2!$M$19</definedName>
    <definedName name="D7L212C6">D7P2!$O$19</definedName>
    <definedName name="D7L212C7">D7P2!$Q$19</definedName>
    <definedName name="D7L212C8">D7P2!$S$19</definedName>
    <definedName name="D7L213C1">D7P2!$E$20</definedName>
    <definedName name="D7L213C2">D7P2!$G$20</definedName>
    <definedName name="D7L213C3">D7P2!$I$20</definedName>
    <definedName name="D7L213C4">D7P2!$K$20</definedName>
    <definedName name="D7L213C5">D7P2!$M$20</definedName>
    <definedName name="D7L213C6">D7P2!$O$20</definedName>
    <definedName name="D7L213C7">D7P2!$Q$20</definedName>
    <definedName name="D7L213C8">D7P2!$S$20</definedName>
    <definedName name="D7L214C1">D7P2!$E$21</definedName>
    <definedName name="D7L214C2">D7P2!$G$21</definedName>
    <definedName name="D7L214C3">D7P2!$I$21</definedName>
    <definedName name="D7L214C4">D7P2!$K$21</definedName>
    <definedName name="D7L214C5">D7P2!$M$21</definedName>
    <definedName name="D7L214C6">D7P2!$O$21</definedName>
    <definedName name="D7L214C7">D7P2!$Q$21</definedName>
    <definedName name="D7L214C8">D7P2!$S$21</definedName>
    <definedName name="D7L215C1">D7P2!$E$22</definedName>
    <definedName name="D7L215C2">D7P2!$G$22</definedName>
    <definedName name="D7L215C3">D7P2!$I$22</definedName>
    <definedName name="D7L215C4">D7P2!$K$22</definedName>
    <definedName name="D7L215C5">D7P2!$M$22</definedName>
    <definedName name="D7L215C6">D7P2!$O$22</definedName>
    <definedName name="D7L215C7">D7P2!$Q$22</definedName>
    <definedName name="D7L215C8">D7P2!$S$22</definedName>
    <definedName name="D7L216C1">D7P2!$E$23</definedName>
    <definedName name="D7L216C2">D7P2!$G$23</definedName>
    <definedName name="D7L216C3">D7P2!$I$23</definedName>
    <definedName name="D7L216C4">D7P2!$K$23</definedName>
    <definedName name="D7L216C5">D7P2!$M$23</definedName>
    <definedName name="D7L216C6">D7P2!$O$23</definedName>
    <definedName name="D7L216C7">D7P2!$Q$23</definedName>
    <definedName name="D7L216C8">D7P2!$S$23</definedName>
    <definedName name="D7L217C1">D7P2!$E$24</definedName>
    <definedName name="D7L217C2">D7P2!$G$24</definedName>
    <definedName name="D7L217C3">D7P2!$I$24</definedName>
    <definedName name="D7L217C4">D7P2!$K$24</definedName>
    <definedName name="D7L217C5">D7P2!$M$24</definedName>
    <definedName name="D7L217C6">D7P2!$O$24</definedName>
    <definedName name="D7L217C7">D7P2!$Q$24</definedName>
    <definedName name="D7L217C8">D7P2!$S$24</definedName>
    <definedName name="D7L218C1">D7P2!$E$25</definedName>
    <definedName name="D7L218C2">D7P2!$G$25</definedName>
    <definedName name="D7L218C3">D7P2!$I$25</definedName>
    <definedName name="D7L218C4">D7P2!$K$25</definedName>
    <definedName name="D7L218C5">D7P2!$M$25</definedName>
    <definedName name="D7L218C6">D7P2!$O$25</definedName>
    <definedName name="D7L218C7">D7P2!$Q$25</definedName>
    <definedName name="D7L218C8">D7P2!$S$25</definedName>
    <definedName name="D7L219C1">D7P2!$E$26</definedName>
    <definedName name="D7L219C2">D7P2!$G$26</definedName>
    <definedName name="D7L219C3">D7P2!$I$26</definedName>
    <definedName name="D7L219C4">D7P2!$K$26</definedName>
    <definedName name="D7L219C5">D7P2!$M$26</definedName>
    <definedName name="D7L219C6">D7P2!$O$26</definedName>
    <definedName name="D7L219C7">D7P2!$Q$26</definedName>
    <definedName name="D7L219C8">D7P2!$S$26</definedName>
    <definedName name="D7L220C1">D7P2!$E$27</definedName>
    <definedName name="D7L220C2">D7P2!$G$27</definedName>
    <definedName name="D7L220C3">D7P2!$I$27</definedName>
    <definedName name="D7L220C4">D7P2!$K$27</definedName>
    <definedName name="D7L220C5">D7P2!$M$27</definedName>
    <definedName name="D7L220C6">D7P2!$O$27</definedName>
    <definedName name="D7L220C7">D7P2!$Q$27</definedName>
    <definedName name="D7L220C8">D7P2!$S$27</definedName>
    <definedName name="D7L221C1">D7P2!$E$28</definedName>
    <definedName name="D7L221C2">D7P2!$G$28</definedName>
    <definedName name="D7L221C3">D7P2!$I$28</definedName>
    <definedName name="D7L221C4">D7P2!$K$28</definedName>
    <definedName name="D7L221C5">D7P2!$M$28</definedName>
    <definedName name="D7L221C6">D7P2!$O$28</definedName>
    <definedName name="D7L221C7">D7P2!$Q$28</definedName>
    <definedName name="D7L221C8">D7P2!$S$28</definedName>
    <definedName name="D7L222C1">D7P2!$E$29</definedName>
    <definedName name="D7L222C2">D7P2!$G$29</definedName>
    <definedName name="D7L222C3">D7P2!$I$29</definedName>
    <definedName name="D7L222C4">D7P2!$K$29</definedName>
    <definedName name="D7L222C5">D7P2!$M$29</definedName>
    <definedName name="D7L222C6">D7P2!$O$29</definedName>
    <definedName name="D7L222C7">D7P2!$Q$29</definedName>
    <definedName name="D7L222C8">D7P2!$S$29</definedName>
    <definedName name="D7L223C1">D7P2!$E$30</definedName>
    <definedName name="D7L223C2">D7P2!$G$30</definedName>
    <definedName name="D7L223C3">D7P2!$I$30</definedName>
    <definedName name="D7L223C4">D7P2!$K$30</definedName>
    <definedName name="D7L223C5">D7P2!$M$30</definedName>
    <definedName name="D7L223C6">D7P2!$O$30</definedName>
    <definedName name="D7L223C7">D7P2!$Q$30</definedName>
    <definedName name="D7L223C8">D7P2!$S$30</definedName>
    <definedName name="D7L224C1">D7P2!$E$31</definedName>
    <definedName name="D7L224C2">D7P2!$G$31</definedName>
    <definedName name="D7L224C3">D7P2!$I$31</definedName>
    <definedName name="D7L224C4">D7P2!$K$31</definedName>
    <definedName name="D7L224C5">D7P2!$M$31</definedName>
    <definedName name="D7L224C6">D7P2!$O$31</definedName>
    <definedName name="D7L224C7">D7P2!$Q$31</definedName>
    <definedName name="D7L224C8">D7P2!$S$31</definedName>
    <definedName name="D7L225C1">D7P2!$E$32</definedName>
    <definedName name="D7L225C2">D7P2!$G$32</definedName>
    <definedName name="D7L225C3">D7P2!$I$32</definedName>
    <definedName name="D7L225C4">D7P2!$K$32</definedName>
    <definedName name="D7L225C5">D7P2!$M$32</definedName>
    <definedName name="D7L225C6">D7P2!$O$32</definedName>
    <definedName name="D7L225C7">D7P2!$Q$32</definedName>
    <definedName name="D7L225C8">D7P2!$S$32</definedName>
    <definedName name="D7L226C1">D7P2!$E$33</definedName>
    <definedName name="D7L226C2">D7P2!$G$33</definedName>
    <definedName name="D7L226C3">D7P2!$I$33</definedName>
    <definedName name="D7L226C4">D7P2!$K$33</definedName>
    <definedName name="D7L226C5">D7P2!$M$33</definedName>
    <definedName name="D7L226C6">D7P2!$O$33</definedName>
    <definedName name="D7L226C7">D7P2!$Q$33</definedName>
    <definedName name="D7L226C8">D7P2!$S$33</definedName>
    <definedName name="D7L227C1">D7P2!$E$34</definedName>
    <definedName name="D7L227C2">D7P2!$G$34</definedName>
    <definedName name="D7L227C3">D7P2!$I$34</definedName>
    <definedName name="D7L227C4">D7P2!$K$34</definedName>
    <definedName name="D7L227C5">D7P2!$M$34</definedName>
    <definedName name="D7L227C6">D7P2!$O$34</definedName>
    <definedName name="D7L227C7">D7P2!$Q$34</definedName>
    <definedName name="D7L227C8">D7P2!$S$34</definedName>
    <definedName name="D7L228C1">D7P2!$E$35</definedName>
    <definedName name="D7L228C2">D7P2!$G$35</definedName>
    <definedName name="D7L228C3">D7P2!$I$35</definedName>
    <definedName name="D7L228C4">D7P2!$K$35</definedName>
    <definedName name="D7L228C5">D7P2!$M$35</definedName>
    <definedName name="D7L228C6">D7P2!$O$35</definedName>
    <definedName name="D7L228C7">D7P2!$Q$35</definedName>
    <definedName name="D7L228C8">D7P2!$S$35</definedName>
    <definedName name="D7L229C1">D7P2!$E$36</definedName>
    <definedName name="D7L229C2">D7P2!$G$36</definedName>
    <definedName name="D7L229C3">D7P2!$I$36</definedName>
    <definedName name="D7L229C4">D7P2!$K$36</definedName>
    <definedName name="D7L229C5">D7P2!$M$36</definedName>
    <definedName name="D7L229C6">D7P2!$O$36</definedName>
    <definedName name="D7L229C7">D7P2!$Q$36</definedName>
    <definedName name="D7L229C8">D7P2!$S$36</definedName>
    <definedName name="D7L230C1">D7P2!$E$37</definedName>
    <definedName name="D7L230C2">D7P2!$G$37</definedName>
    <definedName name="D7L230C3">D7P2!$I$37</definedName>
    <definedName name="D7L230C4">D7P2!$K$37</definedName>
    <definedName name="D7L230C5">D7P2!$M$37</definedName>
    <definedName name="D7L230C6">D7P2!$O$37</definedName>
    <definedName name="D7L230C7">D7P2!$Q$37</definedName>
    <definedName name="D7L230C8">D7P2!$S$37</definedName>
    <definedName name="D7L231C1">D7P2!$E$38</definedName>
    <definedName name="D7L231C2">D7P2!$G$38</definedName>
    <definedName name="D7L231C3">D7P2!$I$38</definedName>
    <definedName name="D7L231C4">D7P2!$K$38</definedName>
    <definedName name="D7L231C5">D7P2!$M$38</definedName>
    <definedName name="D7L231C6">D7P2!$O$38</definedName>
    <definedName name="D7L231C7">D7P2!$Q$38</definedName>
    <definedName name="D7L231C8">D7P2!$S$38</definedName>
    <definedName name="D7L232C1">D7P2!$E$39</definedName>
    <definedName name="D7L232C2">D7P2!$G$39</definedName>
    <definedName name="D7L232C3">D7P2!$I$39</definedName>
    <definedName name="D7L232C4">D7P2!$K$39</definedName>
    <definedName name="D7L232C5">D7P2!$M$39</definedName>
    <definedName name="D7L232C6">D7P2!$O$39</definedName>
    <definedName name="D7L232C7">D7P2!$Q$39</definedName>
    <definedName name="D7L232C8">D7P2!$S$39</definedName>
    <definedName name="D7L233C1">D7P2!$E$40</definedName>
    <definedName name="D7L233C2">D7P2!$G$40</definedName>
    <definedName name="D7L233C3">D7P2!$I$40</definedName>
    <definedName name="D7L233C4">D7P2!$K$40</definedName>
    <definedName name="D7L233C5">D7P2!$M$40</definedName>
    <definedName name="D7L233C6">D7P2!$O$40</definedName>
    <definedName name="D7L233C7">D7P2!$Q$40</definedName>
    <definedName name="D7L233C8">D7P2!$S$40</definedName>
    <definedName name="D7L234C1">D7P2!$E$41</definedName>
    <definedName name="D7L234C2">D7P2!$G$41</definedName>
    <definedName name="D7L234C3">D7P2!$I$41</definedName>
    <definedName name="D7L234C4">D7P2!$K$41</definedName>
    <definedName name="D7L234C5">D7P2!$M$41</definedName>
    <definedName name="D7L234C6">D7P2!$O$41</definedName>
    <definedName name="D7L234C7">D7P2!$Q$41</definedName>
    <definedName name="D7L234C8">D7P2!$S$41</definedName>
    <definedName name="D7L235C1">D7P2!$E$42</definedName>
    <definedName name="D7L235C2">D7P2!$G$42</definedName>
    <definedName name="D7L235C3">D7P2!$I$42</definedName>
    <definedName name="D7L235C4">D7P2!$K$42</definedName>
    <definedName name="D7L235C5">D7P2!$M$42</definedName>
    <definedName name="D7L235C6">D7P2!$O$42</definedName>
    <definedName name="D7L235C7">D7P2!$Q$42</definedName>
    <definedName name="D7L235C8">D7P2!$S$42</definedName>
    <definedName name="D7L236C1">D7P2!$E$43</definedName>
    <definedName name="D7L236C2">D7P2!$G$43</definedName>
    <definedName name="D7L236C3">D7P2!$I$43</definedName>
    <definedName name="D7L236C4">D7P2!$K$43</definedName>
    <definedName name="D7L236C5">D7P2!$M$43</definedName>
    <definedName name="D7L236C6">D7P2!$O$43</definedName>
    <definedName name="D7L236C7">D7P2!$Q$43</definedName>
    <definedName name="D7L236C8">D7P2!$S$43</definedName>
    <definedName name="D7L237C1">D7P2!$E$44</definedName>
    <definedName name="D7L237C2">D7P2!$G$44</definedName>
    <definedName name="D7L237C3">D7P2!$I$44</definedName>
    <definedName name="D7L237C4">D7P2!$K$44</definedName>
    <definedName name="D7L237C5">D7P2!$M$44</definedName>
    <definedName name="D7L237C6">D7P2!$O$44</definedName>
    <definedName name="D7L237C7">D7P2!$Q$44</definedName>
    <definedName name="D7L237C8">D7P2!$S$44</definedName>
    <definedName name="D7L238C1">D7P2!$E$45</definedName>
    <definedName name="D7L238C2">D7P2!$G$45</definedName>
    <definedName name="D7L238C3">D7P2!$I$45</definedName>
    <definedName name="D7L238C4">D7P2!$K$45</definedName>
    <definedName name="D7L238C5">D7P2!$M$45</definedName>
    <definedName name="D7L238C6">D7P2!$O$45</definedName>
    <definedName name="D7L238C7">D7P2!$Q$45</definedName>
    <definedName name="D7L238C8">D7P2!$S$45</definedName>
    <definedName name="D7L239C1">D7P2!$E$46</definedName>
    <definedName name="D7L239C2">D7P2!$G$46</definedName>
    <definedName name="D7L239C3">D7P2!$I$46</definedName>
    <definedName name="D7L239C4">D7P2!$K$46</definedName>
    <definedName name="D7L239C5">D7P2!$M$46</definedName>
    <definedName name="D7L239C6">D7P2!$O$46</definedName>
    <definedName name="D7L239C7">D7P2!$Q$46</definedName>
    <definedName name="D7L239C8">D7P2!$S$46</definedName>
    <definedName name="D7L240C1">D7P2!$E$47</definedName>
    <definedName name="D7L240C2">D7P2!$G$47</definedName>
    <definedName name="D7L240C3">D7P2!$I$47</definedName>
    <definedName name="D7L240C4">D7P2!$K$47</definedName>
    <definedName name="D7L240C5">D7P2!$M$47</definedName>
    <definedName name="D7L240C6">D7P2!$O$47</definedName>
    <definedName name="D7L240C7">D7P2!$Q$47</definedName>
    <definedName name="D7L240C8">D7P2!$S$47</definedName>
    <definedName name="D7L241C1">D7P2!$E$48</definedName>
    <definedName name="D7L241C2">D7P2!$G$48</definedName>
    <definedName name="D7L241C3">D7P2!$I$48</definedName>
    <definedName name="D7L241C4">D7P2!$K$48</definedName>
    <definedName name="D7L241C5">D7P2!$M$48</definedName>
    <definedName name="D7L241C6">D7P2!$O$48</definedName>
    <definedName name="D7L241C7">D7P2!$Q$48</definedName>
    <definedName name="D7L241C8">D7P2!$S$48</definedName>
    <definedName name="D7L242C1">D7P2!$E$49</definedName>
    <definedName name="D7L242C2">D7P2!$G$49</definedName>
    <definedName name="D7L242C3">D7P2!$I$49</definedName>
    <definedName name="D7L242C4">D7P2!$K$49</definedName>
    <definedName name="D7L242C5">D7P2!$M$49</definedName>
    <definedName name="D7L242C6">D7P2!$O$49</definedName>
    <definedName name="D7L242C7">D7P2!$Q$49</definedName>
    <definedName name="D7L242C8">D7P2!$S$49</definedName>
    <definedName name="D7L243C1">D7P2!$E$50</definedName>
    <definedName name="D7L243C2">D7P2!$G$50</definedName>
    <definedName name="D7L243C3">D7P2!$I$50</definedName>
    <definedName name="D7L243C4">D7P2!$K$50</definedName>
    <definedName name="D7L243C5">D7P2!$M$50</definedName>
    <definedName name="D7L243C6">D7P2!$O$50</definedName>
    <definedName name="D7L243C7">D7P2!$Q$50</definedName>
    <definedName name="D7L243C8">D7P2!$S$50</definedName>
    <definedName name="D7L244C1">D7P2!$E$51</definedName>
    <definedName name="D7L244C2">D7P2!$G$51</definedName>
    <definedName name="D7L244C3">D7P2!$I$51</definedName>
    <definedName name="D7L244C4">D7P2!$K$51</definedName>
    <definedName name="D7L244C5">D7P2!$M$51</definedName>
    <definedName name="D7L244C6">D7P2!$O$51</definedName>
    <definedName name="D7L244C7">D7P2!$Q$51</definedName>
    <definedName name="D7L244C8">D7P2!$S$51</definedName>
    <definedName name="D7L245C1">D7P2!$E$52</definedName>
    <definedName name="D7L245C2">D7P2!$G$52</definedName>
    <definedName name="D7L245C3">D7P2!$I$52</definedName>
    <definedName name="D7L245C4">D7P2!$K$52</definedName>
    <definedName name="D7L245C5">D7P2!$M$52</definedName>
    <definedName name="D7L245C6">D7P2!$O$52</definedName>
    <definedName name="D7L245C7">D7P2!$Q$52</definedName>
    <definedName name="D7L245C8">D7P2!$S$52</definedName>
    <definedName name="D7L246C1">D7P2!$E$53</definedName>
    <definedName name="D7L246C2">D7P2!$G$53</definedName>
    <definedName name="D7L246C3">D7P2!$I$53</definedName>
    <definedName name="D7L246C4">D7P2!$K$53</definedName>
    <definedName name="D7L246C5">D7P2!$M$53</definedName>
    <definedName name="D7L246C6">D7P2!$O$53</definedName>
    <definedName name="D7L246C7">D7P2!$Q$53</definedName>
    <definedName name="D7L246C8">D7P2!$S$53</definedName>
    <definedName name="D7L301C1">D7P3!$E$8</definedName>
    <definedName name="D7L301C2">D7P3!$G$8</definedName>
    <definedName name="D7L301C3">D7P3!$I$8</definedName>
    <definedName name="D7L301C4">D7P3!$K$8</definedName>
    <definedName name="D7L301C5">D7P3!$M$8</definedName>
    <definedName name="D7L301C6">D7P3!$O$8</definedName>
    <definedName name="D7L301C7">D7P3!$Q$8</definedName>
    <definedName name="D7L301C8">D7P3!$S$8</definedName>
    <definedName name="D7L302C1">D7P3!$E$9</definedName>
    <definedName name="D7L302C2">D7P3!$G$9</definedName>
    <definedName name="D7L302C3">D7P3!$I$9</definedName>
    <definedName name="D7L302C4">D7P3!$K$9</definedName>
    <definedName name="D7L302C5">D7P3!$M$9</definedName>
    <definedName name="D7L302C6">D7P3!$O$9</definedName>
    <definedName name="D7L302C7">D7P3!$Q$9</definedName>
    <definedName name="D7L302C8">D7P3!$S$9</definedName>
    <definedName name="D7L303C1">D7P3!$E$10</definedName>
    <definedName name="D7L303C2">D7P3!$G$10</definedName>
    <definedName name="D7L303C3">D7P3!$I$10</definedName>
    <definedName name="D7L303C4">D7P3!$K$10</definedName>
    <definedName name="D7L303C5">D7P3!$M$10</definedName>
    <definedName name="D7L303C6">D7P3!$O$10</definedName>
    <definedName name="D7L303C7">D7P3!$Q$10</definedName>
    <definedName name="D7L303C8">D7P3!$S$10</definedName>
    <definedName name="D7L304C1">D7P3!$E$11</definedName>
    <definedName name="D7L304C2">D7P3!$G$11</definedName>
    <definedName name="D7L304C3">D7P3!$I$11</definedName>
    <definedName name="D7L304C4">D7P3!$K$11</definedName>
    <definedName name="D7L304C5">D7P3!$M$11</definedName>
    <definedName name="D7L304C6">D7P3!$O$11</definedName>
    <definedName name="D7L304C7">D7P3!$Q$11</definedName>
    <definedName name="D7L304C8">D7P3!$S$11</definedName>
    <definedName name="D7L305C1">D7P3!$E$12</definedName>
    <definedName name="D7L305C2">D7P3!$G$12</definedName>
    <definedName name="D7L305C3">D7P3!$I$12</definedName>
    <definedName name="D7L305C4">D7P3!$K$12</definedName>
    <definedName name="D7L305C5">D7P3!$M$12</definedName>
    <definedName name="D7L305C6">D7P3!$O$12</definedName>
    <definedName name="D7L305C7">D7P3!$Q$12</definedName>
    <definedName name="D7L305C8">D7P3!$S$12</definedName>
    <definedName name="D7L306C1">D7P3!$E$13</definedName>
    <definedName name="D7L306C2">D7P3!$G$13</definedName>
    <definedName name="D7L306C3">D7P3!$I$13</definedName>
    <definedName name="D7L306C4">D7P3!$K$13</definedName>
    <definedName name="D7L306C5">D7P3!$M$13</definedName>
    <definedName name="D7L306C6">D7P3!$O$13</definedName>
    <definedName name="D7L306C7">D7P3!$Q$13</definedName>
    <definedName name="D7L306C8">D7P3!$S$13</definedName>
    <definedName name="D7L307C1">D7P3!$E$14</definedName>
    <definedName name="D7L307C2">D7P3!$G$14</definedName>
    <definedName name="D7L307C3">D7P3!$I$14</definedName>
    <definedName name="D7L307C4">D7P3!$K$14</definedName>
    <definedName name="D7L307C5">D7P3!$M$14</definedName>
    <definedName name="D7L307C6">D7P3!$O$14</definedName>
    <definedName name="D7L307C7">D7P3!$Q$14</definedName>
    <definedName name="D7L307C8">D7P3!$S$14</definedName>
    <definedName name="D7L308C1">D7P3!$E$15</definedName>
    <definedName name="D7L308C2">D7P3!$G$15</definedName>
    <definedName name="D7L308C3">D7P3!$I$15</definedName>
    <definedName name="D7L308C4">D7P3!$K$15</definedName>
    <definedName name="D7L308C5">D7P3!$M$15</definedName>
    <definedName name="D7L308C6">D7P3!$O$15</definedName>
    <definedName name="D7L308C7">D7P3!$Q$15</definedName>
    <definedName name="D7L308C8">D7P3!$S$15</definedName>
    <definedName name="D7L309C1">D7P3!$E$16</definedName>
    <definedName name="D7L309C2">D7P3!$G$16</definedName>
    <definedName name="D7L309C3">D7P3!$I$16</definedName>
    <definedName name="D7L309C4">D7P3!$K$16</definedName>
    <definedName name="D7L309C5">D7P3!$M$16</definedName>
    <definedName name="D7L309C6">D7P3!$O$16</definedName>
    <definedName name="D7L309C7">D7P3!$Q$16</definedName>
    <definedName name="D7L309C8">D7P3!$S$16</definedName>
    <definedName name="D7L310C1">D7P3!$E$17</definedName>
    <definedName name="D7L310C2">D7P3!$G$17</definedName>
    <definedName name="D7L310C3">D7P3!$I$17</definedName>
    <definedName name="D7L310C4">D7P3!$K$17</definedName>
    <definedName name="D7L310C5">D7P3!$M$17</definedName>
    <definedName name="D7L310C6">D7P3!$O$17</definedName>
    <definedName name="D7L310C7">D7P3!$Q$17</definedName>
    <definedName name="D7L310C8">D7P3!$S$17</definedName>
    <definedName name="D7L311C1">D7P3!$E$18</definedName>
    <definedName name="D7L311C2">D7P3!$G$18</definedName>
    <definedName name="D7L311C3">D7P3!$I$18</definedName>
    <definedName name="D7L311C4">D7P3!$K$18</definedName>
    <definedName name="D7L311C5">D7P3!$M$18</definedName>
    <definedName name="D7L311C6">D7P3!$O$18</definedName>
    <definedName name="D7L311C7">D7P3!$Q$18</definedName>
    <definedName name="D7L311C8">D7P3!$S$18</definedName>
    <definedName name="D7L312C1">D7P3!$E$19</definedName>
    <definedName name="D7L312C2">D7P3!$G$19</definedName>
    <definedName name="D7L312C3">D7P3!$I$19</definedName>
    <definedName name="D7L312C4">D7P3!$K$19</definedName>
    <definedName name="D7L312C5">D7P3!$M$19</definedName>
    <definedName name="D7L312C6">D7P3!$O$19</definedName>
    <definedName name="D7L312C7">D7P3!$Q$19</definedName>
    <definedName name="D7L312C8">D7P3!$S$19</definedName>
    <definedName name="D7L313C1">D7P3!$E$20</definedName>
    <definedName name="D7L313C2">D7P3!$G$20</definedName>
    <definedName name="D7L313C3">D7P3!$I$20</definedName>
    <definedName name="D7L313C4">D7P3!$K$20</definedName>
    <definedName name="D7L313C5">D7P3!$M$20</definedName>
    <definedName name="D7L313C6">D7P3!$O$20</definedName>
    <definedName name="D7L313C7">D7P3!$Q$20</definedName>
    <definedName name="D7L313C8">D7P3!$S$20</definedName>
    <definedName name="D7L314C1">D7P3!$E$21</definedName>
    <definedName name="D7L314C2">D7P3!$G$21</definedName>
    <definedName name="D7L314C3">D7P3!$I$21</definedName>
    <definedName name="D7L314C4">D7P3!$K$21</definedName>
    <definedName name="D7L314C5">D7P3!$M$21</definedName>
    <definedName name="D7L314C6">D7P3!$O$21</definedName>
    <definedName name="D7L314C7">D7P3!$Q$21</definedName>
    <definedName name="D7L314C8">D7P3!$S$21</definedName>
    <definedName name="D7L315C1">D7P3!$E$22</definedName>
    <definedName name="D7L315C2">D7P3!$G$22</definedName>
    <definedName name="D7L315C3">D7P3!$I$22</definedName>
    <definedName name="D7L315C4">D7P3!$K$22</definedName>
    <definedName name="D7L315C5">D7P3!$M$22</definedName>
    <definedName name="D7L315C6">D7P3!$O$22</definedName>
    <definedName name="D7L315C7">D7P3!$Q$22</definedName>
    <definedName name="D7L315C8">D7P3!$S$22</definedName>
    <definedName name="D7L316C1">D7P3!$E$23</definedName>
    <definedName name="D7L316C2">D7P3!$G$23</definedName>
    <definedName name="D7L316C3">D7P3!$I$23</definedName>
    <definedName name="D7L316C4">D7P3!$K$23</definedName>
    <definedName name="D7L316C5">D7P3!$M$23</definedName>
    <definedName name="D7L316C6">D7P3!$O$23</definedName>
    <definedName name="D7L316C7">D7P3!$Q$23</definedName>
    <definedName name="D7L316C8">D7P3!$S$23</definedName>
    <definedName name="D7L317C1">D7P3!$E$24</definedName>
    <definedName name="D7L317C2">D7P3!$G$24</definedName>
    <definedName name="D7L317C3">D7P3!$I$24</definedName>
    <definedName name="D7L317C4">D7P3!$K$24</definedName>
    <definedName name="D7L317C5">D7P3!$M$24</definedName>
    <definedName name="D7L317C6">D7P3!$O$24</definedName>
    <definedName name="D7L317C7">D7P3!$Q$24</definedName>
    <definedName name="D7L317C8">D7P3!$S$24</definedName>
    <definedName name="D7L318C1">D7P3!$E$25</definedName>
    <definedName name="D7L318C2">D7P3!$G$25</definedName>
    <definedName name="D7L318C3">D7P3!$I$25</definedName>
    <definedName name="D7L318C4">D7P3!$K$25</definedName>
    <definedName name="D7L318C5">D7P3!$M$25</definedName>
    <definedName name="D7L318C6">D7P3!$O$25</definedName>
    <definedName name="D7L318C7">D7P3!$Q$25</definedName>
    <definedName name="D7L318C8">D7P3!$S$25</definedName>
    <definedName name="D7L319C1">D7P3!$E$26</definedName>
    <definedName name="D7L319C2">D7P3!$G$26</definedName>
    <definedName name="D7L319C3">D7P3!$I$26</definedName>
    <definedName name="D7L319C4">D7P3!$K$26</definedName>
    <definedName name="D7L319C5">D7P3!$M$26</definedName>
    <definedName name="D7L319C6">D7P3!$O$26</definedName>
    <definedName name="D7L319C7">D7P3!$Q$26</definedName>
    <definedName name="D7L319C8">D7P3!$S$26</definedName>
    <definedName name="D7L320C1">D7P3!$E$27</definedName>
    <definedName name="D7L320C2">D7P3!$G$27</definedName>
    <definedName name="D7L320C3">D7P3!$I$27</definedName>
    <definedName name="D7L320C4">D7P3!$K$27</definedName>
    <definedName name="D7L320C5">D7P3!$M$27</definedName>
    <definedName name="D7L320C6">D7P3!$O$27</definedName>
    <definedName name="D7L320C7">D7P3!$Q$27</definedName>
    <definedName name="D7L320C8">D7P3!$S$27</definedName>
    <definedName name="D7L321C1">D7P3!$E$28</definedName>
    <definedName name="D7L321C2">D7P3!$G$28</definedName>
    <definedName name="D7L321C3">D7P3!$I$28</definedName>
    <definedName name="D7L321C4">D7P3!$K$28</definedName>
    <definedName name="D7L321C5">D7P3!$M$28</definedName>
    <definedName name="D7L321C6">D7P3!$O$28</definedName>
    <definedName name="D7L321C7">D7P3!$Q$28</definedName>
    <definedName name="D7L321C8">D7P3!$S$28</definedName>
    <definedName name="D7L322C1">D7P3!$E$29</definedName>
    <definedName name="D7L322C2">D7P3!$G$29</definedName>
    <definedName name="D7L322C3">D7P3!$I$29</definedName>
    <definedName name="D7L322C4">D7P3!$K$29</definedName>
    <definedName name="D7L322C5">D7P3!$M$29</definedName>
    <definedName name="D7L322C6">D7P3!$O$29</definedName>
    <definedName name="D7L322C7">D7P3!$Q$29</definedName>
    <definedName name="D7L322C8">D7P3!$S$29</definedName>
    <definedName name="D7L323C1">D7P3!$E$30</definedName>
    <definedName name="D7L323C2">D7P3!$G$30</definedName>
    <definedName name="D7L323C3">D7P3!$I$30</definedName>
    <definedName name="D7L323C4">D7P3!$K$30</definedName>
    <definedName name="D7L323C5">D7P3!$M$30</definedName>
    <definedName name="D7L323C6">D7P3!$O$30</definedName>
    <definedName name="D7L323C7">D7P3!$Q$30</definedName>
    <definedName name="D7L323C8">D7P3!$S$30</definedName>
    <definedName name="D7L324C1">D7P3!$E$31</definedName>
    <definedName name="D7L324C2">D7P3!$G$31</definedName>
    <definedName name="D7L324C3">D7P3!$I$31</definedName>
    <definedName name="D7L324C4">D7P3!$K$31</definedName>
    <definedName name="D7L324C5">D7P3!$M$31</definedName>
    <definedName name="D7L324C6">D7P3!$O$31</definedName>
    <definedName name="D7L324C7">D7P3!$Q$31</definedName>
    <definedName name="D7L324C8">D7P3!$S$31</definedName>
    <definedName name="D7L325C1">D7P3!$E$32</definedName>
    <definedName name="D7L325C2">D7P3!$G$32</definedName>
    <definedName name="D7L325C3">D7P3!$I$32</definedName>
    <definedName name="D7L325C4">D7P3!$K$32</definedName>
    <definedName name="D7L325C5">D7P3!$M$32</definedName>
    <definedName name="D7L325C6">D7P3!$O$32</definedName>
    <definedName name="D7L325C7">D7P3!$Q$32</definedName>
    <definedName name="D7L325C8">D7P3!$S$32</definedName>
    <definedName name="D7L326C1">D7P3!$E$33</definedName>
    <definedName name="D7L326C2">D7P3!$G$33</definedName>
    <definedName name="D7L326C3">D7P3!$I$33</definedName>
    <definedName name="D7L326C4">D7P3!$K$33</definedName>
    <definedName name="D7L326C5">D7P3!$M$33</definedName>
    <definedName name="D7L326C6">D7P3!$O$33</definedName>
    <definedName name="D7L326C7">D7P3!$Q$33</definedName>
    <definedName name="D7L326C8">D7P3!$S$33</definedName>
    <definedName name="D7L327C1">D7P3!$E$34</definedName>
    <definedName name="D7L327C2">D7P3!$G$34</definedName>
    <definedName name="D7L327C3">D7P3!$I$34</definedName>
    <definedName name="D7L327C4">D7P3!$K$34</definedName>
    <definedName name="D7L327C5">D7P3!$M$34</definedName>
    <definedName name="D7L327C6">D7P3!$O$34</definedName>
    <definedName name="D7L327C7">D7P3!$Q$34</definedName>
    <definedName name="D7L327C8">D7P3!$S$34</definedName>
    <definedName name="D7L328C1">D7P3!$E$35</definedName>
    <definedName name="D7L328C2">D7P3!$G$35</definedName>
    <definedName name="D7L328C3">D7P3!$I$35</definedName>
    <definedName name="D7L328C4">D7P3!$K$35</definedName>
    <definedName name="D7L328C5">D7P3!$M$35</definedName>
    <definedName name="D7L328C6">D7P3!$O$35</definedName>
    <definedName name="D7L328C7">D7P3!$Q$35</definedName>
    <definedName name="D7L328C8">D7P3!$S$35</definedName>
    <definedName name="D7L329C1">D7P3!$E$36</definedName>
    <definedName name="D7L329C2">D7P3!$G$36</definedName>
    <definedName name="D7L329C3">D7P3!$I$36</definedName>
    <definedName name="D7L329C4">D7P3!$K$36</definedName>
    <definedName name="D7L329C5">D7P3!$M$36</definedName>
    <definedName name="D7L329C6">D7P3!$O$36</definedName>
    <definedName name="D7L329C7">D7P3!$Q$36</definedName>
    <definedName name="D7L329C8">D7P3!$S$36</definedName>
    <definedName name="D7L330C1">D7P3!$E$37</definedName>
    <definedName name="D7L330C2">D7P3!$G$37</definedName>
    <definedName name="D7L330C3">D7P3!$I$37</definedName>
    <definedName name="D7L330C4">D7P3!$K$37</definedName>
    <definedName name="D7L330C5">D7P3!$M$37</definedName>
    <definedName name="D7L330C6">D7P3!$O$37</definedName>
    <definedName name="D7L330C7">D7P3!$Q$37</definedName>
    <definedName name="D7L330C8">D7P3!$S$37</definedName>
    <definedName name="D7L331C1">D7P3!$E$38</definedName>
    <definedName name="D7L331C2">D7P3!$G$38</definedName>
    <definedName name="D7L331C3">D7P3!$I$38</definedName>
    <definedName name="D7L331C4">D7P3!$K$38</definedName>
    <definedName name="D7L331C5">D7P3!$M$38</definedName>
    <definedName name="D7L331C6">D7P3!$O$38</definedName>
    <definedName name="D7L331C7">D7P3!$Q$38</definedName>
    <definedName name="D7L331C8">D7P3!$S$38</definedName>
    <definedName name="D7L332C1">D7P3!$E$39</definedName>
    <definedName name="D7L332C2">D7P3!$G$39</definedName>
    <definedName name="D7L332C3">D7P3!$I$39</definedName>
    <definedName name="D7L332C4">D7P3!$K$39</definedName>
    <definedName name="D7L332C5">D7P3!$M$39</definedName>
    <definedName name="D7L332C6">D7P3!$O$39</definedName>
    <definedName name="D7L332C7">D7P3!$Q$39</definedName>
    <definedName name="D7L332C8">D7P3!$S$39</definedName>
    <definedName name="D7L333C1">D7P3!$E$40</definedName>
    <definedName name="D7L333C2">D7P3!$G$40</definedName>
    <definedName name="D7L333C3">D7P3!$I$40</definedName>
    <definedName name="D7L333C4">D7P3!$K$40</definedName>
    <definedName name="D7L333C5">D7P3!$M$40</definedName>
    <definedName name="D7L333C6">D7P3!$O$40</definedName>
    <definedName name="D7L333C7">D7P3!$Q$40</definedName>
    <definedName name="D7L333C8">D7P3!$S$40</definedName>
    <definedName name="D7L334C1">D7P3!$E$41</definedName>
    <definedName name="D7L334C2">D7P3!$G$41</definedName>
    <definedName name="D7L334C3">D7P3!$I$41</definedName>
    <definedName name="D7L334C4">D7P3!$K$41</definedName>
    <definedName name="D7L334C5">D7P3!$M$41</definedName>
    <definedName name="D7L334C6">D7P3!$O$41</definedName>
    <definedName name="D7L334C7">D7P3!$Q$41</definedName>
    <definedName name="D7L334C8">D7P3!$S$41</definedName>
    <definedName name="D7L335C1">D7P3!$E$42</definedName>
    <definedName name="D7L335C2">D7P3!$G$42</definedName>
    <definedName name="D7L335C3">D7P3!$I$42</definedName>
    <definedName name="D7L335C4">D7P3!$K$42</definedName>
    <definedName name="D7L335C5">D7P3!$M$42</definedName>
    <definedName name="D7L335C6">D7P3!$O$42</definedName>
    <definedName name="D7L335C7">D7P3!$Q$42</definedName>
    <definedName name="D7L335C8">D7P3!$S$42</definedName>
    <definedName name="D7L336C1">D7P3!$E$43</definedName>
    <definedName name="D7L336C2">D7P3!$G$43</definedName>
    <definedName name="D7L336C3">D7P3!$I$43</definedName>
    <definedName name="D7L336C4">D7P3!$K$43</definedName>
    <definedName name="D7L336C5">D7P3!$M$43</definedName>
    <definedName name="D7L336C6">D7P3!$O$43</definedName>
    <definedName name="D7L336C7">D7P3!$Q$43</definedName>
    <definedName name="D7L336C8">D7P3!$S$43</definedName>
    <definedName name="D7L337C1">D7P3!$E$44</definedName>
    <definedName name="D7L337C2">D7P3!$G$44</definedName>
    <definedName name="D7L337C3">D7P3!$I$44</definedName>
    <definedName name="D7L337C4">D7P3!$K$44</definedName>
    <definedName name="D7L337C5">D7P3!$M$44</definedName>
    <definedName name="D7L337C6">D7P3!$O$44</definedName>
    <definedName name="D7L337C7">D7P3!$Q$44</definedName>
    <definedName name="D7L337C8">D7P3!$S$44</definedName>
    <definedName name="D7L338C1">D7P3!$E$45</definedName>
    <definedName name="D7L338C2">D7P3!$G$45</definedName>
    <definedName name="D7L338C3">D7P3!$I$45</definedName>
    <definedName name="D7L338C4">D7P3!$K$45</definedName>
    <definedName name="D7L338C5">D7P3!$M$45</definedName>
    <definedName name="D7L338C6">D7P3!$O$45</definedName>
    <definedName name="D7L338C7">D7P3!$Q$45</definedName>
    <definedName name="D7L338C8">D7P3!$S$45</definedName>
    <definedName name="D7L339C1">D7P3!$E$46</definedName>
    <definedName name="D7L339C2">D7P3!$G$46</definedName>
    <definedName name="D7L339C3">D7P3!$I$46</definedName>
    <definedName name="D7L339C4">D7P3!$K$46</definedName>
    <definedName name="D7L339C5">D7P3!$M$46</definedName>
    <definedName name="D7L339C6">D7P3!$O$46</definedName>
    <definedName name="D7L339C7">D7P3!$Q$46</definedName>
    <definedName name="D7L339C8">D7P3!$S$46</definedName>
    <definedName name="D7L340C1">D7P3!$E$47</definedName>
    <definedName name="D7L340C2">D7P3!$G$47</definedName>
    <definedName name="D7L340C3">D7P3!$I$47</definedName>
    <definedName name="D7L340C4">D7P3!$K$47</definedName>
    <definedName name="D7L340C5">D7P3!$M$47</definedName>
    <definedName name="D7L340C6">D7P3!$O$47</definedName>
    <definedName name="D7L340C7">D7P3!$Q$47</definedName>
    <definedName name="D7L340C8">D7P3!$S$47</definedName>
    <definedName name="D7L341C1">D7P3!$E$48</definedName>
    <definedName name="D7L341C2">D7P3!$G$48</definedName>
    <definedName name="D7L341C3">D7P3!$I$48</definedName>
    <definedName name="D7L341C4">D7P3!$K$48</definedName>
    <definedName name="D7L341C5">D7P3!$M$48</definedName>
    <definedName name="D7L341C6">D7P3!$O$48</definedName>
    <definedName name="D7L341C7">D7P3!$Q$48</definedName>
    <definedName name="D7L341C8">D7P3!$S$48</definedName>
    <definedName name="D7L342C1">D7P3!$E$49</definedName>
    <definedName name="D7L342C2">D7P3!$G$49</definedName>
    <definedName name="D7L342C3">D7P3!$I$49</definedName>
    <definedName name="D7L342C4">D7P3!$K$49</definedName>
    <definedName name="D7L342C5">D7P3!$M$49</definedName>
    <definedName name="D7L342C6">D7P3!$O$49</definedName>
    <definedName name="D7L342C7">D7P3!$Q$49</definedName>
    <definedName name="D7L342C8">D7P3!$S$49</definedName>
    <definedName name="D7L343C1">D7P3!$E$50</definedName>
    <definedName name="D7L343C2">D7P3!$G$50</definedName>
    <definedName name="D7L343C3">D7P3!$I$50</definedName>
    <definedName name="D7L343C4">D7P3!$K$50</definedName>
    <definedName name="D7L343C5">D7P3!$M$50</definedName>
    <definedName name="D7L343C6">D7P3!$O$50</definedName>
    <definedName name="D7L343C7">D7P3!$Q$50</definedName>
    <definedName name="D7L343C8">D7P3!$S$50</definedName>
    <definedName name="D7L344C1">D7P3!$E$51</definedName>
    <definedName name="D7L344C2">D7P3!$G$51</definedName>
    <definedName name="D7L344C3">D7P3!$I$51</definedName>
    <definedName name="D7L344C4">D7P3!$K$51</definedName>
    <definedName name="D7L344C5">D7P3!$M$51</definedName>
    <definedName name="D7L344C6">D7P3!$O$51</definedName>
    <definedName name="D7L344C7">D7P3!$Q$51</definedName>
    <definedName name="D7L344C8">D7P3!$S$51</definedName>
    <definedName name="D7L345C1">D7P3!$E$52</definedName>
    <definedName name="D7L345C2">D7P3!$G$52</definedName>
    <definedName name="D7L345C3">D7P3!$I$52</definedName>
    <definedName name="D7L345C4">D7P3!$K$52</definedName>
    <definedName name="D7L345C5">D7P3!$M$52</definedName>
    <definedName name="D7L345C6">D7P3!$O$52</definedName>
    <definedName name="D7L345C7">D7P3!$Q$52</definedName>
    <definedName name="D7L345C8">D7P3!$S$52</definedName>
    <definedName name="D7L346C1">D7P3!$E$53</definedName>
    <definedName name="D7L346C2">D7P3!$G$53</definedName>
    <definedName name="D7L346C3">D7P3!$I$53</definedName>
    <definedName name="D7L346C4">D7P3!$K$53</definedName>
    <definedName name="D7L346C5">D7P3!$M$53</definedName>
    <definedName name="D7L346C6">D7P3!$O$53</definedName>
    <definedName name="D7L346C7">D7P3!$Q$53</definedName>
    <definedName name="D7L346C8">D7P3!$S$53</definedName>
    <definedName name="D7L347C1">D7P3!$E$54</definedName>
    <definedName name="D7L347C2">D7P3!$G$54</definedName>
    <definedName name="D7L347C3">D7P3!$I$54</definedName>
    <definedName name="D7L347C4">D7P3!$K$54</definedName>
    <definedName name="D7L347C5">D7P3!$M$54</definedName>
    <definedName name="D7L347C6">D7P3!$O$54</definedName>
    <definedName name="D7L347C7">D7P3!$Q$54</definedName>
    <definedName name="D7L347C8">D7P3!$S$54</definedName>
    <definedName name="D7L348C1">D7P3!$E$55</definedName>
    <definedName name="D7L348C2">D7P3!$G$55</definedName>
    <definedName name="D7L348C3">D7P3!$I$55</definedName>
    <definedName name="D7L348C4">D7P3!$K$55</definedName>
    <definedName name="D7L348C5">D7P3!$M$55</definedName>
    <definedName name="D7L348C6">D7P3!$O$55</definedName>
    <definedName name="D7L348C7">D7P3!$Q$55</definedName>
    <definedName name="D7L348C8">D7P3!$S$55</definedName>
    <definedName name="D7L349C1">D7P3!$E$56</definedName>
    <definedName name="D7L349C2">D7P3!$G$56</definedName>
    <definedName name="D7L349C3">D7P3!$I$56</definedName>
    <definedName name="D7L349C4">D7P3!$K$56</definedName>
    <definedName name="D7L349C5">D7P3!$M$56</definedName>
    <definedName name="D7L349C6">D7P3!$O$56</definedName>
    <definedName name="D7L349C7">D7P3!$Q$56</definedName>
    <definedName name="D7L349C8">D7P3!$S$56</definedName>
    <definedName name="D7L350C1">D7P3!$E$57</definedName>
    <definedName name="D7L350C2">D7P3!$G$57</definedName>
    <definedName name="D7L350C3">D7P3!$I$57</definedName>
    <definedName name="D7L350C4">D7P3!$K$57</definedName>
    <definedName name="D7L350C5">D7P3!$M$57</definedName>
    <definedName name="D7L350C6">D7P3!$O$57</definedName>
    <definedName name="D7L350C7">D7P3!$Q$57</definedName>
    <definedName name="D7L350C8">D7P3!$S$57</definedName>
    <definedName name="D7L351C1">D7P3!$E$58</definedName>
    <definedName name="D7L351C2">D7P3!$G$58</definedName>
    <definedName name="D7L351C3">D7P3!$I$58</definedName>
    <definedName name="D7L351C4">D7P3!$K$58</definedName>
    <definedName name="D7L351C5">D7P3!$M$58</definedName>
    <definedName name="D7L351C6">D7P3!$O$58</definedName>
    <definedName name="D7L351C7">D7P3!$Q$58</definedName>
    <definedName name="D7L351C8">D7P3!$S$58</definedName>
    <definedName name="D7L352C1">D7P3!$E$59</definedName>
    <definedName name="D7L352C2">D7P3!$G$59</definedName>
    <definedName name="D7L352C3">D7P3!$I$59</definedName>
    <definedName name="D7L352C4">D7P3!$K$59</definedName>
    <definedName name="D7L352C5">D7P3!$M$59</definedName>
    <definedName name="D7L352C6">D7P3!$O$59</definedName>
    <definedName name="D7L352C7">D7P3!$Q$59</definedName>
    <definedName name="D7L352C8">D7P3!$S$59</definedName>
    <definedName name="D7L353C1">D7P3!$E$60</definedName>
    <definedName name="D7L353C2">D7P3!$G$60</definedName>
    <definedName name="D7L353C3">D7P3!$I$60</definedName>
    <definedName name="D7L353C4">D7P3!$K$60</definedName>
    <definedName name="D7L353C5">D7P3!$M$60</definedName>
    <definedName name="D7L353C6">D7P3!$O$60</definedName>
    <definedName name="D7L353C7">D7P3!$Q$60</definedName>
    <definedName name="D7L353C8">D7P3!$S$60</definedName>
    <definedName name="D7L354C1">D7P3!$E$61</definedName>
    <definedName name="D7L354C2">D7P3!$G$61</definedName>
    <definedName name="D7L354C3">D7P3!$I$61</definedName>
    <definedName name="D7L354C4">D7P3!$K$61</definedName>
    <definedName name="D7L354C5">D7P3!$M$61</definedName>
    <definedName name="D7L354C6">D7P3!$O$61</definedName>
    <definedName name="D7L354C7">D7P3!$Q$61</definedName>
    <definedName name="D7L354C8">D7P3!$S$61</definedName>
    <definedName name="D7L355C1">D7P3!$E$62</definedName>
    <definedName name="D7L355C2">D7P3!$G$62</definedName>
    <definedName name="D7L355C3">D7P3!$I$62</definedName>
    <definedName name="D7L355C4">D7P3!$K$62</definedName>
    <definedName name="D7L355C5">D7P3!$M$62</definedName>
    <definedName name="D7L355C6">D7P3!$O$62</definedName>
    <definedName name="D7L355C7">D7P3!$Q$62</definedName>
    <definedName name="D7L355C8">D7P3!$S$62</definedName>
    <definedName name="D7L356C1">D7P3!$E$63</definedName>
    <definedName name="D7L356C2">D7P3!$G$63</definedName>
    <definedName name="D7L356C3">D7P3!$I$63</definedName>
    <definedName name="D7L356C4">D7P3!$K$63</definedName>
    <definedName name="D7L356C5">D7P3!$M$63</definedName>
    <definedName name="D7L356C6">D7P3!$O$63</definedName>
    <definedName name="D7L356C7">D7P3!$Q$63</definedName>
    <definedName name="D7L356C8">D7P3!$S$63</definedName>
    <definedName name="D7L357C1">D7P3!$E$64</definedName>
    <definedName name="D7L357C2">D7P3!$G$64</definedName>
    <definedName name="D7L357C3">D7P3!$I$64</definedName>
    <definedName name="D7L357C4">D7P3!$K$64</definedName>
    <definedName name="D7L357C5">D7P3!$M$64</definedName>
    <definedName name="D7L357C6">D7P3!$O$64</definedName>
    <definedName name="D7L357C7">D7P3!$Q$64</definedName>
    <definedName name="D7L357C8">D7P3!$S$64</definedName>
    <definedName name="D7L358C1">D7P3!$E$65</definedName>
    <definedName name="D7L358C2">D7P3!$G$65</definedName>
    <definedName name="D7L358C3">D7P3!$I$65</definedName>
    <definedName name="D7L358C4">D7P3!$K$65</definedName>
    <definedName name="D7L358C5">D7P3!$M$65</definedName>
    <definedName name="D7L358C6">D7P3!$O$65</definedName>
    <definedName name="D7L358C7">D7P3!$Q$65</definedName>
    <definedName name="D7L358C8">D7P3!$S$65</definedName>
    <definedName name="D7L359C1">D7P3!$E$66</definedName>
    <definedName name="D7L359C2">D7P3!$G$66</definedName>
    <definedName name="D7L359C3">D7P3!$I$66</definedName>
    <definedName name="D7L359C4">D7P3!$K$66</definedName>
    <definedName name="D7L359C5">D7P3!$M$66</definedName>
    <definedName name="D7L359C6">D7P3!$O$66</definedName>
    <definedName name="D7L359C7">D7P3!$Q$66</definedName>
    <definedName name="D7L359C8">D7P3!$S$66</definedName>
    <definedName name="D7L360C1">D7P3!$E$67</definedName>
    <definedName name="D7L360C2">D7P3!$G$67</definedName>
    <definedName name="D7L360C3">D7P3!$I$67</definedName>
    <definedName name="D7L360C4">D7P3!$K$67</definedName>
    <definedName name="D7L360C5">D7P3!$M$67</definedName>
    <definedName name="D7L360C6">D7P3!$O$67</definedName>
    <definedName name="D7L360C7">D7P3!$Q$67</definedName>
    <definedName name="D7L360C8">D7P3!$S$67</definedName>
    <definedName name="D7L361C1">D7P3!$E$68</definedName>
    <definedName name="D7L361C2">D7P3!$G$68</definedName>
    <definedName name="D7L361C3">D7P3!$I$68</definedName>
    <definedName name="D7L361C4">D7P3!$K$68</definedName>
    <definedName name="D7L361C5">D7P3!$M$68</definedName>
    <definedName name="D7L361C6">D7P3!$O$68</definedName>
    <definedName name="D7L361C7">D7P3!$Q$68</definedName>
    <definedName name="D7L361C8">D7P3!$S$68</definedName>
    <definedName name="D7L362C1">D7P3!$E$69</definedName>
    <definedName name="D7L362C2">D7P3!$G$69</definedName>
    <definedName name="D7L362C3">D7P3!$I$69</definedName>
    <definedName name="D7L362C4">D7P3!$K$69</definedName>
    <definedName name="D7L362C5">D7P3!$M$69</definedName>
    <definedName name="D7L362C6">D7P3!$O$69</definedName>
    <definedName name="D7L362C7">D7P3!$Q$69</definedName>
    <definedName name="D7L362C8">D7P3!$S$69</definedName>
    <definedName name="D7L363C1">D7P3!$E$70</definedName>
    <definedName name="D7L363C2">D7P3!$G$70</definedName>
    <definedName name="D7L363C3">D7P3!$I$70</definedName>
    <definedName name="D7L363C4">D7P3!$K$70</definedName>
    <definedName name="D7L363C5">D7P3!$M$70</definedName>
    <definedName name="D7L363C6">D7P3!$O$70</definedName>
    <definedName name="D7L363C7">D7P3!$Q$70</definedName>
    <definedName name="D7L363C8">D7P3!$S$70</definedName>
    <definedName name="D7L364C1">D7P3!$E$71</definedName>
    <definedName name="D7L364C2">D7P3!$G$71</definedName>
    <definedName name="D7L364C3">D7P3!$I$71</definedName>
    <definedName name="D7L364C4">D7P3!$K$71</definedName>
    <definedName name="D7L364C5">D7P3!$M$71</definedName>
    <definedName name="D7L364C6">D7P3!$O$71</definedName>
    <definedName name="D7L364C7">D7P3!$Q$71</definedName>
    <definedName name="D7L364C8">D7P3!$S$71</definedName>
    <definedName name="D7L365C1">D7P3!$E$72</definedName>
    <definedName name="D7L365C2">D7P3!$G$72</definedName>
    <definedName name="D7L365C3">D7P3!$I$72</definedName>
    <definedName name="D7L365C4">D7P3!$K$72</definedName>
    <definedName name="D7L365C5">D7P3!$M$72</definedName>
    <definedName name="D7L365C6">D7P3!$O$72</definedName>
    <definedName name="D7L365C7">D7P3!$Q$72</definedName>
    <definedName name="D7L365C8">D7P3!$S$72</definedName>
    <definedName name="D7L366C1">D7P3!$E$73</definedName>
    <definedName name="D7L366C2">D7P3!$G$73</definedName>
    <definedName name="D7L366C3">D7P3!$I$73</definedName>
    <definedName name="D7L366C4">D7P3!$K$73</definedName>
    <definedName name="D7L366C5">D7P3!$M$73</definedName>
    <definedName name="D7L366C6">D7P3!$O$73</definedName>
    <definedName name="D7L366C7">D7P3!$Q$73</definedName>
    <definedName name="D7L366C8">D7P3!$S$73</definedName>
    <definedName name="D7L367C1">D7P3!$E$74</definedName>
    <definedName name="D7L367C2">D7P3!$G$74</definedName>
    <definedName name="D7L367C3">D7P3!$I$74</definedName>
    <definedName name="D7L367C4">D7P3!$K$74</definedName>
    <definedName name="D7L367C5">D7P3!$M$74</definedName>
    <definedName name="D7L367C6">D7P3!$O$74</definedName>
    <definedName name="D7L367C7">D7P3!$Q$74</definedName>
    <definedName name="D7L367C8">D7P3!$S$74</definedName>
    <definedName name="D7L368C1">D7P3!$E$75</definedName>
    <definedName name="D7L368C2">D7P3!$G$75</definedName>
    <definedName name="D7L368C3">D7P3!$I$75</definedName>
    <definedName name="D7L368C4">D7P3!$K$75</definedName>
    <definedName name="D7L368C5">D7P3!$M$75</definedName>
    <definedName name="D7L368C6">D7P3!$O$75</definedName>
    <definedName name="D7L368C7">D7P3!$Q$75</definedName>
    <definedName name="D7L368C8">D7P3!$S$75</definedName>
    <definedName name="D7L369C1">D7P3!$E$76</definedName>
    <definedName name="D7L369C2">D7P3!$G$76</definedName>
    <definedName name="D7L369C3">D7P3!$I$76</definedName>
    <definedName name="D7L369C4">D7P3!$K$76</definedName>
    <definedName name="D7L369C5">D7P3!$M$76</definedName>
    <definedName name="D7L369C6">D7P3!$O$76</definedName>
    <definedName name="D7L369C7">D7P3!$Q$76</definedName>
    <definedName name="D7L369C8">D7P3!$S$76</definedName>
    <definedName name="D7L370C1">D7P3!$E$77</definedName>
    <definedName name="D7L370C2">D7P3!$G$77</definedName>
    <definedName name="D7L370C3">D7P3!$I$77</definedName>
    <definedName name="D7L370C4">D7P3!$K$77</definedName>
    <definedName name="D7L370C5">D7P3!$M$77</definedName>
    <definedName name="D7L370C6">D7P3!$O$77</definedName>
    <definedName name="D7L370C7">D7P3!$Q$77</definedName>
    <definedName name="D7L370C8">D7P3!$S$77</definedName>
    <definedName name="D7L371C1">D7P3!$E$78</definedName>
    <definedName name="D7L371C2">D7P3!$G$78</definedName>
    <definedName name="D7L371C3">D7P3!$I$78</definedName>
    <definedName name="D7L371C4">D7P3!$K$78</definedName>
    <definedName name="D7L371C5">D7P3!$M$78</definedName>
    <definedName name="D7L371C6">D7P3!$O$78</definedName>
    <definedName name="D7L371C7">D7P3!$Q$78</definedName>
    <definedName name="D7L371C8">D7P3!$S$78</definedName>
    <definedName name="D7L372C1">D7P3!$E$79</definedName>
    <definedName name="D7L372C2">D7P3!$G$79</definedName>
    <definedName name="D7L372C3">D7P3!$I$79</definedName>
    <definedName name="D7L372C4">D7P3!$K$79</definedName>
    <definedName name="D7L372C5">D7P3!$M$79</definedName>
    <definedName name="D7L372C6">D7P3!$O$79</definedName>
    <definedName name="D7L372C7">D7P3!$Q$79</definedName>
    <definedName name="D7L372C8">D7P3!$S$79</definedName>
    <definedName name="D7L373C1">D7P3!$E$80</definedName>
    <definedName name="D7L373C2">D7P3!$G$80</definedName>
    <definedName name="D7L373C3">D7P3!$I$80</definedName>
    <definedName name="D7L373C4">D7P3!$K$80</definedName>
    <definedName name="D7L373C5">D7P3!$M$80</definedName>
    <definedName name="D7L373C6">D7P3!$O$80</definedName>
    <definedName name="D7L373C7">D7P3!$Q$80</definedName>
    <definedName name="D7L373C8">D7P3!$S$80</definedName>
    <definedName name="D7L374C1">D7P3!$E$81</definedName>
    <definedName name="D7L374C2">D7P3!$G$81</definedName>
    <definedName name="D7L374C3">D7P3!$I$81</definedName>
    <definedName name="D7L374C4">D7P3!$K$81</definedName>
    <definedName name="D7L374C5">D7P3!$M$81</definedName>
    <definedName name="D7L374C6">D7P3!$O$81</definedName>
    <definedName name="D7L374C7">D7P3!$Q$81</definedName>
    <definedName name="D7L374C8">D7P3!$S$81</definedName>
    <definedName name="D7L375C1">D7P3!$E$82</definedName>
    <definedName name="D7L375C2">D7P3!$G$82</definedName>
    <definedName name="D7L375C3">D7P3!$I$82</definedName>
    <definedName name="D7L375C4">D7P3!$K$82</definedName>
    <definedName name="D7L375C5">D7P3!$M$82</definedName>
    <definedName name="D7L375C6">D7P3!$O$82</definedName>
    <definedName name="D7L375C7">D7P3!$Q$82</definedName>
    <definedName name="D7L375C8">D7P3!$S$82</definedName>
    <definedName name="D7L376C1">D7P3!$E$83</definedName>
    <definedName name="D7L376C2">D7P3!$G$83</definedName>
    <definedName name="D7L376C3">D7P3!$I$83</definedName>
    <definedName name="D7L376C4">D7P3!$K$83</definedName>
    <definedName name="D7L376C5">D7P3!$M$83</definedName>
    <definedName name="D7L376C6">D7P3!$O$83</definedName>
    <definedName name="D7L376C7">D7P3!$Q$83</definedName>
    <definedName name="D7L376C8">D7P3!$S$83</definedName>
    <definedName name="D7L377C1">D7P3!$E$84</definedName>
    <definedName name="D7L377C2">D7P3!$G$84</definedName>
    <definedName name="D7L377C3">D7P3!$I$84</definedName>
    <definedName name="D7L377C4">D7P3!$K$84</definedName>
    <definedName name="D7L377C5">D7P3!$M$84</definedName>
    <definedName name="D7L377C6">D7P3!$O$84</definedName>
    <definedName name="D7L377C7">D7P3!$Q$84</definedName>
    <definedName name="D7L377C8">D7P3!$S$84</definedName>
    <definedName name="D7L378C1">D7P3!$E$85</definedName>
    <definedName name="D7L378C2">D7P3!$G$85</definedName>
    <definedName name="D7L378C3">D7P3!$I$85</definedName>
    <definedName name="D7L378C4">D7P3!$K$85</definedName>
    <definedName name="D7L378C5">D7P3!$M$85</definedName>
    <definedName name="D7L378C6">D7P3!$O$85</definedName>
    <definedName name="D7L378C7">D7P3!$Q$85</definedName>
    <definedName name="D7L378C8">D7P3!$S$85</definedName>
    <definedName name="D7L379C1">D7P3!$E$86</definedName>
    <definedName name="D7L379C2">D7P3!$G$86</definedName>
    <definedName name="D7L379C3">D7P3!$I$86</definedName>
    <definedName name="D7L379C4">D7P3!$K$86</definedName>
    <definedName name="D7L379C5">D7P3!$M$86</definedName>
    <definedName name="D7L379C6">D7P3!$O$86</definedName>
    <definedName name="D7L379C7">D7P3!$Q$86</definedName>
    <definedName name="D7L379C8">D7P3!$S$86</definedName>
    <definedName name="D7L380C1">D7P3!$E$87</definedName>
    <definedName name="D7L380C2">D7P3!$G$87</definedName>
    <definedName name="D7L380C3">D7P3!$I$87</definedName>
    <definedName name="D7L380C4">D7P3!$K$87</definedName>
    <definedName name="D7L380C5">D7P3!$M$87</definedName>
    <definedName name="D7L380C6">D7P3!$O$87</definedName>
    <definedName name="D7L380C7">D7P3!$Q$87</definedName>
    <definedName name="D7L380C8">D7P3!$S$87</definedName>
    <definedName name="D7L381C1">D7P3!$E$88</definedName>
    <definedName name="D7L381C2">D7P3!$G$88</definedName>
    <definedName name="D7L381C3">D7P3!$I$88</definedName>
    <definedName name="D7L381C4">D7P3!$K$88</definedName>
    <definedName name="D7L381C5">D7P3!$M$88</definedName>
    <definedName name="D7L381C6">D7P3!$O$88</definedName>
    <definedName name="D7L381C7">D7P3!$Q$88</definedName>
    <definedName name="D7L381C8">D7P3!$S$88</definedName>
    <definedName name="D7L382C1">D7P3!$E$89</definedName>
    <definedName name="D7L382C2">D7P3!$G$89</definedName>
    <definedName name="D7L382C3">D7P3!$I$89</definedName>
    <definedName name="D7L382C4">D7P3!$K$89</definedName>
    <definedName name="D7L382C5">D7P3!$M$89</definedName>
    <definedName name="D7L382C6">D7P3!$O$89</definedName>
    <definedName name="D7L382C7">D7P3!$Q$89</definedName>
    <definedName name="D7L382C8">D7P3!$S$89</definedName>
    <definedName name="D7L383C1">D7P3!$E$90</definedName>
    <definedName name="D7L383C2">D7P3!$G$90</definedName>
    <definedName name="D7L383C3">D7P3!$I$90</definedName>
    <definedName name="D7L383C4">D7P3!$K$90</definedName>
    <definedName name="D7L383C5">D7P3!$M$90</definedName>
    <definedName name="D7L383C6">D7P3!$O$90</definedName>
    <definedName name="D7L383C7">D7P3!$Q$90</definedName>
    <definedName name="D7L383C8">D7P3!$S$90</definedName>
    <definedName name="D7L401C1">D7P4!$E$8</definedName>
    <definedName name="D7L401C2">D7P4!$G$8</definedName>
    <definedName name="D7L401C3">D7P4!$I$8</definedName>
    <definedName name="D7L401C4">D7P4!$K$8</definedName>
    <definedName name="D7L401C5">D7P4!$M$8</definedName>
    <definedName name="D7L401C6">D7P4!$O$8</definedName>
    <definedName name="D7L401C7">D7P4!$Q$8</definedName>
    <definedName name="D7L401C8">D7P4!$S$8</definedName>
    <definedName name="D7L402C1">D7P4!$E$9</definedName>
    <definedName name="D7L402C2">D7P4!$G$9</definedName>
    <definedName name="D7L402C3">D7P4!$I$9</definedName>
    <definedName name="D7L402C4">D7P4!$K$9</definedName>
    <definedName name="D7L402C5">D7P4!$M$9</definedName>
    <definedName name="D7L402C6">D7P4!$O$9</definedName>
    <definedName name="D7L402C7">D7P4!$Q$9</definedName>
    <definedName name="D7L402C8">D7P4!$S$9</definedName>
    <definedName name="D7L403C1">D7P4!$E$10</definedName>
    <definedName name="D7L403C2">D7P4!$G$10</definedName>
    <definedName name="D7L403C3">D7P4!$I$10</definedName>
    <definedName name="D7L403C4">D7P4!$K$10</definedName>
    <definedName name="D7L403C5">D7P4!$M$10</definedName>
    <definedName name="D7L403C6">D7P4!$O$10</definedName>
    <definedName name="D7L403C7">D7P4!$Q$10</definedName>
    <definedName name="D7L403C8">D7P4!$S$10</definedName>
    <definedName name="D7L404C1">D7P4!$E$11</definedName>
    <definedName name="D7L404C2">D7P4!$G$11</definedName>
    <definedName name="D7L404C3">D7P4!$I$11</definedName>
    <definedName name="D7L404C4">D7P4!$K$11</definedName>
    <definedName name="D7L404C5">D7P4!$M$11</definedName>
    <definedName name="D7L404C6">D7P4!$O$11</definedName>
    <definedName name="D7L404C7">D7P4!$Q$11</definedName>
    <definedName name="D7L404C8">D7P4!$S$11</definedName>
    <definedName name="D7L405C1">D7P4!$E$12</definedName>
    <definedName name="D7L405C2">D7P4!$G$12</definedName>
    <definedName name="D7L405C3">D7P4!$I$12</definedName>
    <definedName name="D7L405C4">D7P4!$K$12</definedName>
    <definedName name="D7L405C5">D7P4!$M$12</definedName>
    <definedName name="D7L405C6">D7P4!$O$12</definedName>
    <definedName name="D7L405C7">D7P4!$Q$12</definedName>
    <definedName name="D7L405C8">D7P4!$S$12</definedName>
    <definedName name="D7L406C1">D7P4!$E$13</definedName>
    <definedName name="D7L406C2">D7P4!$G$13</definedName>
    <definedName name="D7L406C3">D7P4!$I$13</definedName>
    <definedName name="D7L406C4">D7P4!$K$13</definedName>
    <definedName name="D7L406C5">D7P4!$M$13</definedName>
    <definedName name="D7L406C6">D7P4!$O$13</definedName>
    <definedName name="D7L406C7">D7P4!$Q$13</definedName>
    <definedName name="D7L406C8">D7P4!$S$13</definedName>
    <definedName name="D7L407C1">D7P4!$E$14</definedName>
    <definedName name="D7L407C2">D7P4!$G$14</definedName>
    <definedName name="D7L407C3">D7P4!$I$14</definedName>
    <definedName name="D7L407C4">D7P4!$K$14</definedName>
    <definedName name="D7L407C5">D7P4!$M$14</definedName>
    <definedName name="D7L407C6">D7P4!$O$14</definedName>
    <definedName name="D7L407C7">D7P4!$Q$14</definedName>
    <definedName name="D7L407C8">D7P4!$S$14</definedName>
    <definedName name="D7L408C1">D7P4!$E$15</definedName>
    <definedName name="D7L408C2">D7P4!$G$15</definedName>
    <definedName name="D7L408C3">D7P4!$I$15</definedName>
    <definedName name="D7L408C4">D7P4!$K$15</definedName>
    <definedName name="D7L408C5">D7P4!$M$15</definedName>
    <definedName name="D7L408C6">D7P4!$O$15</definedName>
    <definedName name="D7L408C7">D7P4!$Q$15</definedName>
    <definedName name="D7L408C8">D7P4!$S$15</definedName>
    <definedName name="D7L409C1">D7P4!$E$16</definedName>
    <definedName name="D7L409C2">D7P4!$G$16</definedName>
    <definedName name="D7L409C3">D7P4!$I$16</definedName>
    <definedName name="D7L409C4">D7P4!$K$16</definedName>
    <definedName name="D7L409C5">D7P4!$M$16</definedName>
    <definedName name="D7L409C6">D7P4!$O$16</definedName>
    <definedName name="D7L409C7">D7P4!$Q$16</definedName>
    <definedName name="D7L409C8">D7P4!$S$16</definedName>
    <definedName name="D7L410C1">D7P4!$E$17</definedName>
    <definedName name="D7L410C2">D7P4!$G$17</definedName>
    <definedName name="D7L410C3">D7P4!$I$17</definedName>
    <definedName name="D7L410C4">D7P4!$K$17</definedName>
    <definedName name="D7L410C5">D7P4!$M$17</definedName>
    <definedName name="D7L410C6">D7P4!$O$17</definedName>
    <definedName name="D7L410C7">D7P4!$Q$17</definedName>
    <definedName name="D7L410C8">D7P4!$S$17</definedName>
    <definedName name="D7L411C1">D7P4!$E$18</definedName>
    <definedName name="D7L411C2">D7P4!$G$18</definedName>
    <definedName name="D7L411C3">D7P4!$I$18</definedName>
    <definedName name="D7L411C4">D7P4!$K$18</definedName>
    <definedName name="D7L411C5">D7P4!$M$18</definedName>
    <definedName name="D7L411C6">D7P4!$O$18</definedName>
    <definedName name="D7L411C7">D7P4!$Q$18</definedName>
    <definedName name="D7L411C8">D7P4!$S$18</definedName>
    <definedName name="D7L412C1">D7P4!$E$19</definedName>
    <definedName name="D7L412C2">D7P4!$G$19</definedName>
    <definedName name="D7L412C3">D7P4!$I$19</definedName>
    <definedName name="D7L412C4">D7P4!$K$19</definedName>
    <definedName name="D7L412C5">D7P4!$M$19</definedName>
    <definedName name="D7L412C6">D7P4!$O$19</definedName>
    <definedName name="D7L412C7">D7P4!$Q$19</definedName>
    <definedName name="D7L412C8">D7P4!$S$19</definedName>
    <definedName name="D7L413C1">D7P4!$E$20</definedName>
    <definedName name="D7L413C2">D7P4!$G$20</definedName>
    <definedName name="D7L413C3">D7P4!$I$20</definedName>
    <definedName name="D7L413C4">D7P4!$K$20</definedName>
    <definedName name="D7L413C5">D7P4!$M$20</definedName>
    <definedName name="D7L413C6">D7P4!$O$20</definedName>
    <definedName name="D7L413C7">D7P4!$Q$20</definedName>
    <definedName name="D7L413C8">D7P4!$S$20</definedName>
    <definedName name="D7L414C1">D7P4!$E$21</definedName>
    <definedName name="D7L414C2">D7P4!$G$21</definedName>
    <definedName name="D7L414C3">D7P4!$I$21</definedName>
    <definedName name="D7L414C4">D7P4!$K$21</definedName>
    <definedName name="D7L414C5">D7P4!$M$21</definedName>
    <definedName name="D7L414C6">D7P4!$O$21</definedName>
    <definedName name="D7L414C7">D7P4!$Q$21</definedName>
    <definedName name="D7L414C8">D7P4!$S$21</definedName>
    <definedName name="D7L415C1">D7P4!$E$22</definedName>
    <definedName name="D7L415C2">D7P4!$G$22</definedName>
    <definedName name="D7L415C3">D7P4!$I$22</definedName>
    <definedName name="D7L415C4">D7P4!$K$22</definedName>
    <definedName name="D7L415C5">D7P4!$M$22</definedName>
    <definedName name="D7L415C6">D7P4!$O$22</definedName>
    <definedName name="D7L415C7">D7P4!$Q$22</definedName>
    <definedName name="D7L415C8">D7P4!$S$22</definedName>
    <definedName name="D7L416C1">D7P4!$E$23</definedName>
    <definedName name="D7L416C2">D7P4!$G$23</definedName>
    <definedName name="D7L416C3">D7P4!$I$23</definedName>
    <definedName name="D7L416C4">D7P4!$K$23</definedName>
    <definedName name="D7L416C5">D7P4!$M$23</definedName>
    <definedName name="D7L416C6">D7P4!$O$23</definedName>
    <definedName name="D7L416C7">D7P4!$Q$23</definedName>
    <definedName name="D7L416C8">D7P4!$S$23</definedName>
    <definedName name="D7L417C1">D7P4!$E$24</definedName>
    <definedName name="D7L417C2">D7P4!$G$24</definedName>
    <definedName name="D7L417C3">D7P4!$I$24</definedName>
    <definedName name="D7L417C4">D7P4!$K$24</definedName>
    <definedName name="D7L417C5">D7P4!$M$24</definedName>
    <definedName name="D7L417C6">D7P4!$O$24</definedName>
    <definedName name="D7L417C7">D7P4!$Q$24</definedName>
    <definedName name="D7L417C8">D7P4!$S$24</definedName>
    <definedName name="D7L418C1">D7P4!$E$25</definedName>
    <definedName name="D7L418C2">D7P4!$G$25</definedName>
    <definedName name="D7L418C3">D7P4!$I$25</definedName>
    <definedName name="D7L418C4">D7P4!$K$25</definedName>
    <definedName name="D7L418C5">D7P4!$M$25</definedName>
    <definedName name="D7L418C6">D7P4!$O$25</definedName>
    <definedName name="D7L418C7">D7P4!$Q$25</definedName>
    <definedName name="D7L418C8">D7P4!$S$25</definedName>
    <definedName name="D7L419C1">D7P4!$E$26</definedName>
    <definedName name="D7L419C2">D7P4!$G$26</definedName>
    <definedName name="D7L419C3">D7P4!$I$26</definedName>
    <definedName name="D7L419C4">D7P4!$K$26</definedName>
    <definedName name="D7L419C5">D7P4!$M$26</definedName>
    <definedName name="D7L419C6">D7P4!$O$26</definedName>
    <definedName name="D7L419C7">D7P4!$Q$26</definedName>
    <definedName name="D7L419C8">D7P4!$S$26</definedName>
    <definedName name="D7L420C1">D7P4!$E$27</definedName>
    <definedName name="D7L420C2">D7P4!$G$27</definedName>
    <definedName name="D7L420C3">D7P4!$I$27</definedName>
    <definedName name="D7L420C4">D7P4!$K$27</definedName>
    <definedName name="D7L420C5">D7P4!$M$27</definedName>
    <definedName name="D7L420C6">D7P4!$O$27</definedName>
    <definedName name="D7L420C7">D7P4!$Q$27</definedName>
    <definedName name="D7L420C8">D7P4!$S$27</definedName>
    <definedName name="D7L421C1">D7P4!$E$28</definedName>
    <definedName name="D7L421C2">D7P4!$G$28</definedName>
    <definedName name="D7L421C3">D7P4!$I$28</definedName>
    <definedName name="D7L421C4">D7P4!$K$28</definedName>
    <definedName name="D7L421C5">D7P4!$M$28</definedName>
    <definedName name="D7L421C6">D7P4!$O$28</definedName>
    <definedName name="D7L421C7">D7P4!$Q$28</definedName>
    <definedName name="D7L421C8">D7P4!$S$28</definedName>
    <definedName name="D7L422C1">D7P4!$E$29</definedName>
    <definedName name="D7L422C2">D7P4!$G$29</definedName>
    <definedName name="D7L422C3">D7P4!$I$29</definedName>
    <definedName name="D7L422C4">D7P4!$K$29</definedName>
    <definedName name="D7L422C5">D7P4!$M$29</definedName>
    <definedName name="D7L422C6">D7P4!$O$29</definedName>
    <definedName name="D7L422C7">D7P4!$Q$29</definedName>
    <definedName name="D7L422C8">D7P4!$S$29</definedName>
    <definedName name="D7L423C1">D7P4!$E$30</definedName>
    <definedName name="D7L423C2">D7P4!$G$30</definedName>
    <definedName name="D7L423C3">D7P4!$I$30</definedName>
    <definedName name="D7L423C4">D7P4!$K$30</definedName>
    <definedName name="D7L423C5">D7P4!$M$30</definedName>
    <definedName name="D7L423C6">D7P4!$O$30</definedName>
    <definedName name="D7L423C7">D7P4!$Q$30</definedName>
    <definedName name="D7L423C8">D7P4!$S$30</definedName>
    <definedName name="D7L424C1">D7P4!$E$31</definedName>
    <definedName name="D7L424C2">D7P4!$G$31</definedName>
    <definedName name="D7L424C3">D7P4!$I$31</definedName>
    <definedName name="D7L424C4">D7P4!$K$31</definedName>
    <definedName name="D7L424C5">D7P4!$M$31</definedName>
    <definedName name="D7L424C6">D7P4!$O$31</definedName>
    <definedName name="D7L424C7">D7P4!$Q$31</definedName>
    <definedName name="D7L424C8">D7P4!$S$31</definedName>
    <definedName name="D7L425C1">D7P4!$E$32</definedName>
    <definedName name="D7L425C2">D7P4!$G$32</definedName>
    <definedName name="D7L425C3">D7P4!$I$32</definedName>
    <definedName name="D7L425C4">D7P4!$K$32</definedName>
    <definedName name="D7L425C5">D7P4!$M$32</definedName>
    <definedName name="D7L425C6">D7P4!$O$32</definedName>
    <definedName name="D7L425C7">D7P4!$Q$32</definedName>
    <definedName name="D7L425C8">D7P4!$S$32</definedName>
    <definedName name="D7L426C1">D7P4!$E$33</definedName>
    <definedName name="D7L426C2">D7P4!$G$33</definedName>
    <definedName name="D7L426C3">D7P4!$I$33</definedName>
    <definedName name="D7L426C4">D7P4!$K$33</definedName>
    <definedName name="D7L426C5">D7P4!$M$33</definedName>
    <definedName name="D7L426C6">D7P4!$O$33</definedName>
    <definedName name="D7L426C7">D7P4!$Q$33</definedName>
    <definedName name="D7L426C8">D7P4!$S$33</definedName>
    <definedName name="D7L427C1">D7P4!$E$34</definedName>
    <definedName name="D7L427C2">D7P4!$G$34</definedName>
    <definedName name="D7L427C3">D7P4!$I$34</definedName>
    <definedName name="D7L427C4">D7P4!$K$34</definedName>
    <definedName name="D7L427C5">D7P4!$M$34</definedName>
    <definedName name="D7L427C6">D7P4!$O$34</definedName>
    <definedName name="D7L427C7">D7P4!$Q$34</definedName>
    <definedName name="D7L427C8">D7P4!$S$34</definedName>
    <definedName name="D7L428C1">D7P4!$E$35</definedName>
    <definedName name="D7L428C2">D7P4!$G$35</definedName>
    <definedName name="D7L428C3">D7P4!$I$35</definedName>
    <definedName name="D7L428C4">D7P4!$K$35</definedName>
    <definedName name="D7L428C5">D7P4!$M$35</definedName>
    <definedName name="D7L428C6">D7P4!$O$35</definedName>
    <definedName name="D7L428C7">D7P4!$Q$35</definedName>
    <definedName name="D7L428C8">D7P4!$S$35</definedName>
    <definedName name="D7L429C1">D7P4!$E$36</definedName>
    <definedName name="D7L429C2">D7P4!$G$36</definedName>
    <definedName name="D7L429C3">D7P4!$I$36</definedName>
    <definedName name="D7L429C4">D7P4!$K$36</definedName>
    <definedName name="D7L429C5">D7P4!$M$36</definedName>
    <definedName name="D7L429C6">D7P4!$O$36</definedName>
    <definedName name="D7L429C7">D7P4!$Q$36</definedName>
    <definedName name="D7L429C8">D7P4!$S$36</definedName>
    <definedName name="D7L430C1">D7P4!$E$37</definedName>
    <definedName name="D7L430C2">D7P4!$G$37</definedName>
    <definedName name="D7L430C3">D7P4!$I$37</definedName>
    <definedName name="D7L430C4">D7P4!$K$37</definedName>
    <definedName name="D7L430C5">D7P4!$M$37</definedName>
    <definedName name="D7L430C6">D7P4!$O$37</definedName>
    <definedName name="D7L430C7">D7P4!$Q$37</definedName>
    <definedName name="D7L430C8">D7P4!$S$37</definedName>
    <definedName name="D7L431C1">D7P4!$E$38</definedName>
    <definedName name="D7L431C2">D7P4!$G$38</definedName>
    <definedName name="D7L431C3">D7P4!$I$38</definedName>
    <definedName name="D7L431C4">D7P4!$K$38</definedName>
    <definedName name="D7L431C5">D7P4!$M$38</definedName>
    <definedName name="D7L431C6">D7P4!$O$38</definedName>
    <definedName name="D7L431C7">D7P4!$Q$38</definedName>
    <definedName name="D7L431C8">D7P4!$S$38</definedName>
    <definedName name="D7L501C1">D7P5!$E$8</definedName>
    <definedName name="D7L501C2">D7P5!$G$8</definedName>
    <definedName name="D7L501C3">D7P5!$I$8</definedName>
    <definedName name="D7L501C4">D7P5!$K$8</definedName>
    <definedName name="D7L501C5">D7P5!$M$8</definedName>
    <definedName name="D7L501C6">D7P5!$O$8</definedName>
    <definedName name="D7L501C7">D7P5!$Q$8</definedName>
    <definedName name="D7L501C8">D7P5!$S$8</definedName>
    <definedName name="D7L502C1">D7P5!$E$9</definedName>
    <definedName name="D7L502C2">D7P5!$G$9</definedName>
    <definedName name="D7L502C3">D7P5!$I$9</definedName>
    <definedName name="D7L502C4">D7P5!$K$9</definedName>
    <definedName name="D7L502C5">D7P5!$M$9</definedName>
    <definedName name="D7L502C6">D7P5!$O$9</definedName>
    <definedName name="D7L502C7">D7P5!$Q$9</definedName>
    <definedName name="D7L502C8">D7P5!$S$9</definedName>
    <definedName name="D7L503C1">D7P5!$E$10</definedName>
    <definedName name="D7L503C2">D7P5!$G$10</definedName>
    <definedName name="D7L503C3">D7P5!$I$10</definedName>
    <definedName name="D7L503C4">D7P5!$K$10</definedName>
    <definedName name="D7L503C5">D7P5!$M$10</definedName>
    <definedName name="D7L503C6">D7P5!$O$10</definedName>
    <definedName name="D7L503C7">D7P5!$Q$10</definedName>
    <definedName name="D7L503C8">D7P5!$S$10</definedName>
    <definedName name="D7L504C1">D7P5!$E$11</definedName>
    <definedName name="D7L504C2">D7P5!$G$11</definedName>
    <definedName name="D7L504C3">D7P5!$I$11</definedName>
    <definedName name="D7L504C4">D7P5!$K$11</definedName>
    <definedName name="D7L504C5">D7P5!$M$11</definedName>
    <definedName name="D7L504C6">D7P5!$O$11</definedName>
    <definedName name="D7L504C7">D7P5!$Q$11</definedName>
    <definedName name="D7L504C8">D7P5!$S$11</definedName>
    <definedName name="D7L505C1">D7P5!$E$12</definedName>
    <definedName name="D7L505C2">D7P5!$G$12</definedName>
    <definedName name="D7L505C3">D7P5!$I$12</definedName>
    <definedName name="D7L505C4">D7P5!$K$12</definedName>
    <definedName name="D7L505C5">D7P5!$M$12</definedName>
    <definedName name="D7L505C6">D7P5!$O$12</definedName>
    <definedName name="D7L505C7">D7P5!$Q$12</definedName>
    <definedName name="D7L505C8">D7P5!$S$12</definedName>
    <definedName name="D7L506C1">D7P5!$E$13</definedName>
    <definedName name="D7L506C2">D7P5!$G$13</definedName>
    <definedName name="D7L506C3">D7P5!$I$13</definedName>
    <definedName name="D7L506C4">D7P5!$K$13</definedName>
    <definedName name="D7L506C5">D7P5!$M$13</definedName>
    <definedName name="D7L506C6">D7P5!$O$13</definedName>
    <definedName name="D7L506C7">D7P5!$Q$13</definedName>
    <definedName name="D7L506C8">D7P5!$S$13</definedName>
    <definedName name="D7L507C1">D7P5!$E$14</definedName>
    <definedName name="D7L507C2">D7P5!$G$14</definedName>
    <definedName name="D7L507C3">D7P5!$I$14</definedName>
    <definedName name="D7L507C4">D7P5!$K$14</definedName>
    <definedName name="D7L507C5">D7P5!$M$14</definedName>
    <definedName name="D7L507C6">D7P5!$O$14</definedName>
    <definedName name="D7L507C7">D7P5!$Q$14</definedName>
    <definedName name="D7L507C8">D7P5!$S$14</definedName>
    <definedName name="D7L508C1">D7P5!$E$15</definedName>
    <definedName name="D7L508C2">D7P5!$G$15</definedName>
    <definedName name="D7L508C3">D7P5!$I$15</definedName>
    <definedName name="D7L508C4">D7P5!$K$15</definedName>
    <definedName name="D7L508C5">D7P5!$M$15</definedName>
    <definedName name="D7L508C6">D7P5!$O$15</definedName>
    <definedName name="D7L508C7">D7P5!$Q$15</definedName>
    <definedName name="D7L508C8">D7P5!$S$15</definedName>
    <definedName name="D7L509C1">D7P5!$E$16</definedName>
    <definedName name="D7L509C2">D7P5!$G$16</definedName>
    <definedName name="D7L509C3">D7P5!$I$16</definedName>
    <definedName name="D7L509C4">D7P5!$K$16</definedName>
    <definedName name="D7L509C5">D7P5!$M$16</definedName>
    <definedName name="D7L509C6">D7P5!$O$16</definedName>
    <definedName name="D7L509C7">D7P5!$Q$16</definedName>
    <definedName name="D7L509C8">D7P5!$S$16</definedName>
    <definedName name="D7L510C1">D7P5!$E$17</definedName>
    <definedName name="D7L510C2">D7P5!$G$17</definedName>
    <definedName name="D7L510C3">D7P5!$I$17</definedName>
    <definedName name="D7L510C4">D7P5!$K$17</definedName>
    <definedName name="D7L510C5">D7P5!$M$17</definedName>
    <definedName name="D7L510C6">D7P5!$O$17</definedName>
    <definedName name="D7L510C7">D7P5!$Q$17</definedName>
    <definedName name="D7L510C8">D7P5!$S$17</definedName>
    <definedName name="D7L511C1">D7P5!$E$18</definedName>
    <definedName name="D7L511C2">D7P5!$G$18</definedName>
    <definedName name="D7L511C3">D7P5!$I$18</definedName>
    <definedName name="D7L511C4">D7P5!$K$18</definedName>
    <definedName name="D7L511C5">D7P5!$M$18</definedName>
    <definedName name="D7L511C6">D7P5!$O$18</definedName>
    <definedName name="D7L511C7">D7P5!$Q$18</definedName>
    <definedName name="D7L511C8">D7P5!$S$18</definedName>
    <definedName name="D7L512C1">D7P5!$E$19</definedName>
    <definedName name="D7L512C2">D7P5!$G$19</definedName>
    <definedName name="D7L512C3">D7P5!$I$19</definedName>
    <definedName name="D7L512C4">D7P5!$K$19</definedName>
    <definedName name="D7L512C5">D7P5!$M$19</definedName>
    <definedName name="D7L512C6">D7P5!$O$19</definedName>
    <definedName name="D7L512C7">D7P5!$Q$19</definedName>
    <definedName name="D7L512C8">D7P5!$S$19</definedName>
    <definedName name="D7L513C1">D7P5!$E$20</definedName>
    <definedName name="D7L513C2">D7P5!$G$20</definedName>
    <definedName name="D7L513C3">D7P5!$I$20</definedName>
    <definedName name="D7L513C4">D7P5!$K$20</definedName>
    <definedName name="D7L513C5">D7P5!$M$20</definedName>
    <definedName name="D7L513C6">D7P5!$O$20</definedName>
    <definedName name="D7L513C7">D7P5!$Q$20</definedName>
    <definedName name="D7L513C8">D7P5!$S$20</definedName>
    <definedName name="D7L514C1">D7P5!$E$21</definedName>
    <definedName name="D7L514C2">D7P5!$G$21</definedName>
    <definedName name="D7L514C3">D7P5!$I$21</definedName>
    <definedName name="D7L514C4">D7P5!$K$21</definedName>
    <definedName name="D7L514C5">D7P5!$M$21</definedName>
    <definedName name="D7L514C6">D7P5!$O$21</definedName>
    <definedName name="D7L514C7">D7P5!$Q$21</definedName>
    <definedName name="D7L514C8">D7P5!$S$21</definedName>
    <definedName name="D7L515C1">D7P5!$E$22</definedName>
    <definedName name="D7L515C2">D7P5!$G$22</definedName>
    <definedName name="D7L515C3">D7P5!$I$22</definedName>
    <definedName name="D7L515C4">D7P5!$K$22</definedName>
    <definedName name="D7L515C5">D7P5!$M$22</definedName>
    <definedName name="D7L515C6">D7P5!$O$22</definedName>
    <definedName name="D7L515C7">D7P5!$Q$22</definedName>
    <definedName name="D7L515C8">D7P5!$S$22</definedName>
    <definedName name="D7L516C1">D7P5!$E$23</definedName>
    <definedName name="D7L516C2">D7P5!$G$23</definedName>
    <definedName name="D7L516C3">D7P5!$I$23</definedName>
    <definedName name="D7L516C4">D7P5!$K$23</definedName>
    <definedName name="D7L516C5">D7P5!$M$23</definedName>
    <definedName name="D7L516C6">D7P5!$O$23</definedName>
    <definedName name="D7L516C7">D7P5!$Q$23</definedName>
    <definedName name="D7L516C8">D7P5!$S$23</definedName>
    <definedName name="D7L517C1">D7P5!$E$24</definedName>
    <definedName name="D7L517C2">D7P5!$G$24</definedName>
    <definedName name="D7L517C3">D7P5!$I$24</definedName>
    <definedName name="D7L517C4">D7P5!$K$24</definedName>
    <definedName name="D7L517C5">D7P5!$M$24</definedName>
    <definedName name="D7L517C6">D7P5!$O$24</definedName>
    <definedName name="D7L517C7">D7P5!$Q$24</definedName>
    <definedName name="D7L517C8">D7P5!$S$24</definedName>
    <definedName name="D7L518C1">D7P5!$E$25</definedName>
    <definedName name="D7L518C2">D7P5!$G$25</definedName>
    <definedName name="D7L518C3">D7P5!$I$25</definedName>
    <definedName name="D7L518C4">D7P5!$K$25</definedName>
    <definedName name="D7L518C5">D7P5!$M$25</definedName>
    <definedName name="D7L518C6">D7P5!$O$25</definedName>
    <definedName name="D7L518C7">D7P5!$Q$25</definedName>
    <definedName name="D7L518C8">D7P5!$S$25</definedName>
    <definedName name="D7L519C1">D7P5!$E$26</definedName>
    <definedName name="D7L519C2">D7P5!$G$26</definedName>
    <definedName name="D7L519C3">D7P5!$I$26</definedName>
    <definedName name="D7L519C4">D7P5!$K$26</definedName>
    <definedName name="D7L519C5">D7P5!$M$26</definedName>
    <definedName name="D7L519C6">D7P5!$O$26</definedName>
    <definedName name="D7L519C7">D7P5!$Q$26</definedName>
    <definedName name="D7L519C8">D7P5!$S$26</definedName>
    <definedName name="D7L520C1">D7P5!$E$27</definedName>
    <definedName name="D7L520C2">D7P5!$G$27</definedName>
    <definedName name="D7L520C3">D7P5!$I$27</definedName>
    <definedName name="D7L520C4">D7P5!$K$27</definedName>
    <definedName name="D7L520C5">D7P5!$M$27</definedName>
    <definedName name="D7L520C6">D7P5!$O$27</definedName>
    <definedName name="D7L520C7">D7P5!$Q$27</definedName>
    <definedName name="D7L520C8">D7P5!$S$27</definedName>
    <definedName name="D7L521C1">D7P5!$E$28</definedName>
    <definedName name="D7L521C2">D7P5!$G$28</definedName>
    <definedName name="D7L521C3">D7P5!$I$28</definedName>
    <definedName name="D7L521C4">D7P5!$K$28</definedName>
    <definedName name="D7L521C5">D7P5!$M$28</definedName>
    <definedName name="D7L521C6">D7P5!$O$28</definedName>
    <definedName name="D7L521C7">D7P5!$Q$28</definedName>
    <definedName name="D7L521C8">D7P5!$S$28</definedName>
    <definedName name="D7L522C1">D7P5!$E$29</definedName>
    <definedName name="D7L522C2">D7P5!$G$29</definedName>
    <definedName name="D7L522C3">D7P5!$I$29</definedName>
    <definedName name="D7L522C4">D7P5!$K$29</definedName>
    <definedName name="D7L522C5">D7P5!$M$29</definedName>
    <definedName name="D7L522C6">D7P5!$O$29</definedName>
    <definedName name="D7L522C7">D7P5!$Q$29</definedName>
    <definedName name="D7L522C8">D7P5!$S$29</definedName>
    <definedName name="D7L523C1">D7P5!$E$30</definedName>
    <definedName name="D7L523C2">D7P5!$G$30</definedName>
    <definedName name="D7L523C3">D7P5!$I$30</definedName>
    <definedName name="D7L523C4">D7P5!$K$30</definedName>
    <definedName name="D7L523C5">D7P5!$M$30</definedName>
    <definedName name="D7L523C6">D7P5!$O$30</definedName>
    <definedName name="D7L523C7">D7P5!$Q$30</definedName>
    <definedName name="D7L523C8">D7P5!$S$30</definedName>
    <definedName name="D7L524C1">D7P5!$E$31</definedName>
    <definedName name="D7L524C2">D7P5!$G$31</definedName>
    <definedName name="D7L524C3">D7P5!$I$31</definedName>
    <definedName name="D7L524C4">D7P5!$K$31</definedName>
    <definedName name="D7L524C5">D7P5!$M$31</definedName>
    <definedName name="D7L524C6">D7P5!$O$31</definedName>
    <definedName name="D7L524C7">D7P5!$Q$31</definedName>
    <definedName name="D7L524C8">D7P5!$S$31</definedName>
    <definedName name="D7L525C1">D7P5!$E$32</definedName>
    <definedName name="D7L525C2">D7P5!$G$32</definedName>
    <definedName name="D7L525C3">D7P5!$I$32</definedName>
    <definedName name="D7L525C4">D7P5!$K$32</definedName>
    <definedName name="D7L525C5">D7P5!$M$32</definedName>
    <definedName name="D7L525C6">D7P5!$O$32</definedName>
    <definedName name="D7L525C7">D7P5!$Q$32</definedName>
    <definedName name="D7L525C8">D7P5!$S$32</definedName>
    <definedName name="D7L526C1">D7P5!$E$33</definedName>
    <definedName name="D7L526C2">D7P5!$G$33</definedName>
    <definedName name="D7L526C3">D7P5!$I$33</definedName>
    <definedName name="D7L526C4">D7P5!$K$33</definedName>
    <definedName name="D7L526C5">D7P5!$M$33</definedName>
    <definedName name="D7L526C6">D7P5!$O$33</definedName>
    <definedName name="D7L526C7">D7P5!$Q$33</definedName>
    <definedName name="D7L526C8">D7P5!$S$33</definedName>
    <definedName name="D7L527C1">D7P5!$E$34</definedName>
    <definedName name="D7L527C2">D7P5!$G$34</definedName>
    <definedName name="D7L527C3">D7P5!$I$34</definedName>
    <definedName name="D7L527C4">D7P5!$K$34</definedName>
    <definedName name="D7L527C5">D7P5!$M$34</definedName>
    <definedName name="D7L527C6">D7P5!$O$34</definedName>
    <definedName name="D7L527C7">D7P5!$Q$34</definedName>
    <definedName name="D7L527C8">D7P5!$S$34</definedName>
    <definedName name="D7L528C1">D7P5!$E$35</definedName>
    <definedName name="D7L528C2">D7P5!$G$35</definedName>
    <definedName name="D7L528C3">D7P5!$I$35</definedName>
    <definedName name="D7L528C4">D7P5!$K$35</definedName>
    <definedName name="D7L528C5">D7P5!$M$35</definedName>
    <definedName name="D7L528C6">D7P5!$O$35</definedName>
    <definedName name="D7L528C7">D7P5!$Q$35</definedName>
    <definedName name="D7L528C8">D7P5!$S$35</definedName>
    <definedName name="D7L529C1">D7P5!$E$36</definedName>
    <definedName name="D7L529C2">D7P5!$G$36</definedName>
    <definedName name="D7L529C3">D7P5!$I$36</definedName>
    <definedName name="D7L529C4">D7P5!$K$36</definedName>
    <definedName name="D7L529C5">D7P5!$M$36</definedName>
    <definedName name="D7L529C6">D7P5!$O$36</definedName>
    <definedName name="D7L529C7">D7P5!$Q$36</definedName>
    <definedName name="D7L529C8">D7P5!$S$36</definedName>
    <definedName name="D7L530C1">D7P5!$E$37</definedName>
    <definedName name="D7L530C2">D7P5!$G$37</definedName>
    <definedName name="D7L530C3">D7P5!$I$37</definedName>
    <definedName name="D7L530C4">D7P5!$K$37</definedName>
    <definedName name="D7L530C5">D7P5!$M$37</definedName>
    <definedName name="D7L530C6">D7P5!$O$37</definedName>
    <definedName name="D7L530C7">D7P5!$Q$37</definedName>
    <definedName name="D7L530C8">D7P5!$S$37</definedName>
    <definedName name="D7L531C1">D7P5!$E$38</definedName>
    <definedName name="D7L531C2">D7P5!$G$38</definedName>
    <definedName name="D7L531C3">D7P5!$I$38</definedName>
    <definedName name="D7L531C4">D7P5!$K$38</definedName>
    <definedName name="D7L531C5">D7P5!$M$38</definedName>
    <definedName name="D7L531C6">D7P5!$O$38</definedName>
    <definedName name="D7L531C7">D7P5!$Q$38</definedName>
    <definedName name="D7L531C8">D7P5!$S$38</definedName>
    <definedName name="D7L532C1">D7P5!$E$39</definedName>
    <definedName name="D7L532C2">D7P5!$G$39</definedName>
    <definedName name="D7L532C3">D7P5!$I$39</definedName>
    <definedName name="D7L532C4">D7P5!$K$39</definedName>
    <definedName name="D7L532C5">D7P5!$M$39</definedName>
    <definedName name="D7L532C6">D7P5!$O$39</definedName>
    <definedName name="D7L532C7">D7P5!$Q$39</definedName>
    <definedName name="D7L532C8">D7P5!$S$39</definedName>
    <definedName name="D7L533C1">D7P5!$E$40</definedName>
    <definedName name="D7L533C2">D7P5!$G$40</definedName>
    <definedName name="D7L533C3">D7P5!$I$40</definedName>
    <definedName name="D7L533C4">D7P5!$K$40</definedName>
    <definedName name="D7L533C5">D7P5!$M$40</definedName>
    <definedName name="D7L533C6">D7P5!$O$40</definedName>
    <definedName name="D7L533C7">D7P5!$Q$40</definedName>
    <definedName name="D7L533C8">D7P5!$S$40</definedName>
    <definedName name="D7L534C1">D7P5!$E$41</definedName>
    <definedName name="D7L534C2">D7P5!$G$41</definedName>
    <definedName name="D7L534C3">D7P5!$I$41</definedName>
    <definedName name="D7L534C4">D7P5!$K$41</definedName>
    <definedName name="D7L534C5">D7P5!$M$41</definedName>
    <definedName name="D7L534C6">D7P5!$O$41</definedName>
    <definedName name="D7L534C7">D7P5!$Q$41</definedName>
    <definedName name="D7L534C8">D7P5!$S$41</definedName>
    <definedName name="D7L535C1">D7P5!$E$42</definedName>
    <definedName name="D7L535C2">D7P5!$G$42</definedName>
    <definedName name="D7L535C3">D7P5!$I$42</definedName>
    <definedName name="D7L535C4">D7P5!$K$42</definedName>
    <definedName name="D7L535C5">D7P5!$M$42</definedName>
    <definedName name="D7L535C6">D7P5!$O$42</definedName>
    <definedName name="D7L535C7">D7P5!$Q$42</definedName>
    <definedName name="D7L535C8">D7P5!$S$42</definedName>
    <definedName name="D7L536C1">D7P5!$E$43</definedName>
    <definedName name="D7L536C2">D7P5!$G$43</definedName>
    <definedName name="D7L536C3">D7P5!$I$43</definedName>
    <definedName name="D7L536C4">D7P5!$K$43</definedName>
    <definedName name="D7L536C5">D7P5!$M$43</definedName>
    <definedName name="D7L536C6">D7P5!$O$43</definedName>
    <definedName name="D7L536C7">D7P5!$Q$43</definedName>
    <definedName name="D7L536C8">D7P5!$S$43</definedName>
    <definedName name="D7L537C1">D7P5!$E$44</definedName>
    <definedName name="D7L537C2">D7P5!$G$44</definedName>
    <definedName name="D7L537C3">D7P5!$I$44</definedName>
    <definedName name="D7L537C4">D7P5!$K$44</definedName>
    <definedName name="D7L537C5">D7P5!$M$44</definedName>
    <definedName name="D7L537C6">D7P5!$O$44</definedName>
    <definedName name="D7L537C7">D7P5!$Q$44</definedName>
    <definedName name="D7L537C8">D7P5!$S$44</definedName>
    <definedName name="D7L538C1">D7P5!$E$45</definedName>
    <definedName name="D7L538C2">D7P5!$G$45</definedName>
    <definedName name="D7L538C3">D7P5!$I$45</definedName>
    <definedName name="D7L538C4">D7P5!$K$45</definedName>
    <definedName name="D7L538C5">D7P5!$M$45</definedName>
    <definedName name="D7L538C6">D7P5!$O$45</definedName>
    <definedName name="D7L538C7">D7P5!$Q$45</definedName>
    <definedName name="D7L538C8">D7P5!$S$45</definedName>
    <definedName name="D7L539C1">D7P5!$E$46</definedName>
    <definedName name="D7L539C2">D7P5!$G$46</definedName>
    <definedName name="D7L539C3">D7P5!$I$46</definedName>
    <definedName name="D7L539C4">D7P5!$K$46</definedName>
    <definedName name="D7L539C5">D7P5!$M$46</definedName>
    <definedName name="D7L539C6">D7P5!$O$46</definedName>
    <definedName name="D7L539C7">D7P5!$Q$46</definedName>
    <definedName name="D7L539C8">D7P5!$S$46</definedName>
    <definedName name="D7L540C1">D7P5!$E$47</definedName>
    <definedName name="D7L540C2">D7P5!$G$47</definedName>
    <definedName name="D7L540C3">D7P5!$I$47</definedName>
    <definedName name="D7L540C4">D7P5!$K$47</definedName>
    <definedName name="D7L540C5">D7P5!$M$47</definedName>
    <definedName name="D7L540C6">D7P5!$O$47</definedName>
    <definedName name="D7L540C7">D7P5!$Q$47</definedName>
    <definedName name="D7L540C8">D7P5!$S$47</definedName>
    <definedName name="D7L541C1">D7P5!$E$48</definedName>
    <definedName name="D7L541C2">D7P5!$G$48</definedName>
    <definedName name="D7L541C3">D7P5!$I$48</definedName>
    <definedName name="D7L541C4">D7P5!$K$48</definedName>
    <definedName name="D7L541C5">D7P5!$M$48</definedName>
    <definedName name="D7L541C6">D7P5!$O$48</definedName>
    <definedName name="D7L541C7">D7P5!$Q$48</definedName>
    <definedName name="D7L541C8">D7P5!$S$48</definedName>
    <definedName name="D7L542C1">D7P5!$E$49</definedName>
    <definedName name="D7L542C2">D7P5!$G$49</definedName>
    <definedName name="D7L542C3">D7P5!$I$49</definedName>
    <definedName name="D7L542C4">D7P5!$K$49</definedName>
    <definedName name="D7L542C5">D7P5!$M$49</definedName>
    <definedName name="D7L542C6">D7P5!$O$49</definedName>
    <definedName name="D7L542C7">D7P5!$Q$49</definedName>
    <definedName name="D7L542C8">D7P5!$S$49</definedName>
    <definedName name="D7L543C1">D7P5!$E$50</definedName>
    <definedName name="D7L543C2">D7P5!$G$50</definedName>
    <definedName name="D7L543C3">D7P5!$I$50</definedName>
    <definedName name="D7L543C4">D7P5!$K$50</definedName>
    <definedName name="D7L543C5">D7P5!$M$50</definedName>
    <definedName name="D7L543C6">D7P5!$O$50</definedName>
    <definedName name="D7L543C7">D7P5!$Q$50</definedName>
    <definedName name="D7L543C8">D7P5!$S$50</definedName>
    <definedName name="D7L544C1">D7P5!$E$51</definedName>
    <definedName name="D7L544C2">D7P5!$G$51</definedName>
    <definedName name="D7L544C3">D7P5!$I$51</definedName>
    <definedName name="D7L544C4">D7P5!$K$51</definedName>
    <definedName name="D7L544C5">D7P5!$M$51</definedName>
    <definedName name="D7L544C6">D7P5!$O$51</definedName>
    <definedName name="D7L544C7">D7P5!$Q$51</definedName>
    <definedName name="D7L544C8">D7P5!$S$51</definedName>
    <definedName name="D7L545C1">D7P5!$E$52</definedName>
    <definedName name="D7L545C2">D7P5!$G$52</definedName>
    <definedName name="D7L545C3">D7P5!$I$52</definedName>
    <definedName name="D7L545C4">D7P5!$K$52</definedName>
    <definedName name="D7L545C5">D7P5!$M$52</definedName>
    <definedName name="D7L545C6">D7P5!$O$52</definedName>
    <definedName name="D7L545C7">D7P5!$Q$52</definedName>
    <definedName name="D7L545C8">D7P5!$S$52</definedName>
    <definedName name="D7L546C1">D7P5!$E$53</definedName>
    <definedName name="D7L546C2">D7P5!$G$53</definedName>
    <definedName name="D7L546C3">D7P5!$I$53</definedName>
    <definedName name="D7L546C4">D7P5!$K$53</definedName>
    <definedName name="D7L546C5">D7P5!$M$53</definedName>
    <definedName name="D7L546C6">D7P5!$O$53</definedName>
    <definedName name="D7L546C7">D7P5!$Q$53</definedName>
    <definedName name="D7L546C8">D7P5!$S$53</definedName>
    <definedName name="D7L547C1">D7P5!$E$54</definedName>
    <definedName name="D7L547C2">D7P5!$G$54</definedName>
    <definedName name="D7L547C3">D7P5!$I$54</definedName>
    <definedName name="D7L547C4">D7P5!$K$54</definedName>
    <definedName name="D7L547C5">D7P5!$M$54</definedName>
    <definedName name="D7L547C6">D7P5!$O$54</definedName>
    <definedName name="D7L547C7">D7P5!$Q$54</definedName>
    <definedName name="D7L547C8">D7P5!$S$54</definedName>
    <definedName name="D7L548C1">D7P5!$E$55</definedName>
    <definedName name="D7L548C2">D7P5!$G$55</definedName>
    <definedName name="D7L548C3">D7P5!$I$55</definedName>
    <definedName name="D7L548C4">D7P5!$K$55</definedName>
    <definedName name="D7L548C5">D7P5!$M$55</definedName>
    <definedName name="D7L548C6">D7P5!$O$55</definedName>
    <definedName name="D7L548C7">D7P5!$Q$55</definedName>
    <definedName name="D7L548C8">D7P5!$S$55</definedName>
    <definedName name="D7L549C1">D7P5!$E$56</definedName>
    <definedName name="D7L549C2">D7P5!$G$56</definedName>
    <definedName name="D7L549C3">D7P5!$I$56</definedName>
    <definedName name="D7L549C4">D7P5!$K$56</definedName>
    <definedName name="D7L549C5">D7P5!$M$56</definedName>
    <definedName name="D7L549C6">D7P5!$O$56</definedName>
    <definedName name="D7L549C7">D7P5!$Q$56</definedName>
    <definedName name="D7L549C8">D7P5!$S$56</definedName>
    <definedName name="D7L550C1">D7P5!$E$57</definedName>
    <definedName name="D7L550C2">D7P5!$G$57</definedName>
    <definedName name="D7L550C3">D7P5!$I$57</definedName>
    <definedName name="D7L550C4">D7P5!$K$57</definedName>
    <definedName name="D7L550C5">D7P5!$M$57</definedName>
    <definedName name="D7L550C6">D7P5!$O$57</definedName>
    <definedName name="D7L550C7">D7P5!$Q$57</definedName>
    <definedName name="D7L550C8">D7P5!$S$57</definedName>
    <definedName name="D7L551C1">D7P5!$E$58</definedName>
    <definedName name="D7L551C2">D7P5!$G$58</definedName>
    <definedName name="D7L551C3">D7P5!$I$58</definedName>
    <definedName name="D7L551C4">D7P5!$K$58</definedName>
    <definedName name="D7L551C5">D7P5!$M$58</definedName>
    <definedName name="D7L551C6">D7P5!$O$58</definedName>
    <definedName name="D7L551C7">D7P5!$Q$58</definedName>
    <definedName name="D7L551C8">D7P5!$S$58</definedName>
    <definedName name="D7L552C1">D7P5!$E$59</definedName>
    <definedName name="D7L552C2">D7P5!$G$59</definedName>
    <definedName name="D7L552C3">D7P5!$I$59</definedName>
    <definedName name="D7L552C4">D7P5!$K$59</definedName>
    <definedName name="D7L552C5">D7P5!$M$59</definedName>
    <definedName name="D7L552C6">D7P5!$O$59</definedName>
    <definedName name="D7L552C7">D7P5!$Q$59</definedName>
    <definedName name="D7L552C8">D7P5!$S$59</definedName>
    <definedName name="D7L553C1">D7P5!$E$60</definedName>
    <definedName name="D7L553C2">D7P5!$G$60</definedName>
    <definedName name="D7L553C3">D7P5!$I$60</definedName>
    <definedName name="D7L553C4">D7P5!$K$60</definedName>
    <definedName name="D7L553C5">D7P5!$M$60</definedName>
    <definedName name="D7L553C6">D7P5!$O$60</definedName>
    <definedName name="D7L553C7">D7P5!$Q$60</definedName>
    <definedName name="D7L553C8">D7P5!$S$60</definedName>
    <definedName name="D7L554C1">D7P5!$E$61</definedName>
    <definedName name="D7L554C2">D7P5!$G$61</definedName>
    <definedName name="D7L554C3">D7P5!$I$61</definedName>
    <definedName name="D7L554C4">D7P5!$K$61</definedName>
    <definedName name="D7L554C5">D7P5!$M$61</definedName>
    <definedName name="D7L554C6">D7P5!$O$61</definedName>
    <definedName name="D7L554C7">D7P5!$Q$61</definedName>
    <definedName name="D7L554C8">D7P5!$S$61</definedName>
    <definedName name="D7L555C1">D7P5!$E$62</definedName>
    <definedName name="D7L555C2">D7P5!$G$62</definedName>
    <definedName name="D7L555C3">D7P5!$I$62</definedName>
    <definedName name="D7L555C4">D7P5!$K$62</definedName>
    <definedName name="D7L555C5">D7P5!$M$62</definedName>
    <definedName name="D7L555C6">D7P5!$O$62</definedName>
    <definedName name="D7L555C7">D7P5!$Q$62</definedName>
    <definedName name="D7L555C8">D7P5!$S$62</definedName>
    <definedName name="D7L556C1">D7P5!$E$63</definedName>
    <definedName name="D7L556C2">D7P5!$G$63</definedName>
    <definedName name="D7L556C3">D7P5!$I$63</definedName>
    <definedName name="D7L556C4">D7P5!$K$63</definedName>
    <definedName name="D7L556C5">D7P5!$M$63</definedName>
    <definedName name="D7L556C6">D7P5!$O$63</definedName>
    <definedName name="D7L556C7">D7P5!$Q$63</definedName>
    <definedName name="D7L556C8">D7P5!$S$63</definedName>
    <definedName name="D7L557C1">D7P5!$E$64</definedName>
    <definedName name="D7L557C2">D7P5!$G$64</definedName>
    <definedName name="D7L557C3">D7P5!$I$64</definedName>
    <definedName name="D7L557C4">D7P5!$K$64</definedName>
    <definedName name="D7L557C5">D7P5!$M$64</definedName>
    <definedName name="D7L557C6">D7P5!$O$64</definedName>
    <definedName name="D7L557C7">D7P5!$Q$64</definedName>
    <definedName name="D7L557C8">D7P5!$S$64</definedName>
    <definedName name="D7L558C1">D7P5!$E$65</definedName>
    <definedName name="D7L558C2">D7P5!$G$65</definedName>
    <definedName name="D7L558C3">D7P5!$I$65</definedName>
    <definedName name="D7L558C4">D7P5!$K$65</definedName>
    <definedName name="D7L558C5">D7P5!$M$65</definedName>
    <definedName name="D7L558C6">D7P5!$O$65</definedName>
    <definedName name="D7L558C7">D7P5!$Q$65</definedName>
    <definedName name="D7L558C8">D7P5!$S$65</definedName>
    <definedName name="D7L559C1">D7P5!$E$66</definedName>
    <definedName name="D7L559C2">D7P5!$G$66</definedName>
    <definedName name="D7L559C3">D7P5!$I$66</definedName>
    <definedName name="D7L559C4">D7P5!$K$66</definedName>
    <definedName name="D7L559C5">D7P5!$M$66</definedName>
    <definedName name="D7L559C6">D7P5!$O$66</definedName>
    <definedName name="D7L559C7">D7P5!$Q$66</definedName>
    <definedName name="D7L559C8">D7P5!$S$66</definedName>
    <definedName name="D7L560C1">D7P5!$E$67</definedName>
    <definedName name="D7L560C2">D7P5!$G$67</definedName>
    <definedName name="D7L560C3">D7P5!$I$67</definedName>
    <definedName name="D7L560C4">D7P5!$K$67</definedName>
    <definedName name="D7L560C5">D7P5!$M$67</definedName>
    <definedName name="D7L560C6">D7P5!$O$67</definedName>
    <definedName name="D7L560C7">D7P5!$Q$67</definedName>
    <definedName name="D7L560C8">D7P5!$S$67</definedName>
    <definedName name="D7L561C1">D7P5!$E$68</definedName>
    <definedName name="D7L561C2">D7P5!$G$68</definedName>
    <definedName name="D7L561C3">D7P5!$I$68</definedName>
    <definedName name="D7L561C4">D7P5!$K$68</definedName>
    <definedName name="D7L561C5">D7P5!$M$68</definedName>
    <definedName name="D7L561C6">D7P5!$O$68</definedName>
    <definedName name="D7L561C7">D7P5!$Q$68</definedName>
    <definedName name="D7L561C8">D7P5!$S$68</definedName>
    <definedName name="D7L562C1">D7P5!$E$69</definedName>
    <definedName name="D7L562C2">D7P5!$G$69</definedName>
    <definedName name="D7L562C3">D7P5!$I$69</definedName>
    <definedName name="D7L562C4">D7P5!$K$69</definedName>
    <definedName name="D7L562C5">D7P5!$M$69</definedName>
    <definedName name="D7L562C6">D7P5!$O$69</definedName>
    <definedName name="D7L562C7">D7P5!$Q$69</definedName>
    <definedName name="D7L562C8">D7P5!$S$69</definedName>
    <definedName name="D7L563C1">D7P5!$E$70</definedName>
    <definedName name="D7L563C2">D7P5!$G$70</definedName>
    <definedName name="D7L563C3">D7P5!$I$70</definedName>
    <definedName name="D7L563C4">D7P5!$K$70</definedName>
    <definedName name="D7L563C5">D7P5!$M$70</definedName>
    <definedName name="D7L563C6">D7P5!$O$70</definedName>
    <definedName name="D7L563C7">D7P5!$Q$70</definedName>
    <definedName name="D7L563C8">D7P5!$S$70</definedName>
    <definedName name="D7L564C1">D7P5!$E$71</definedName>
    <definedName name="D7L564C2">D7P5!$G$71</definedName>
    <definedName name="D7L564C3">D7P5!$I$71</definedName>
    <definedName name="D7L564C4">D7P5!$K$71</definedName>
    <definedName name="D7L564C5">D7P5!$M$71</definedName>
    <definedName name="D7L564C6">D7P5!$O$71</definedName>
    <definedName name="D7L564C7">D7P5!$Q$71</definedName>
    <definedName name="D7L564C8">D7P5!$S$71</definedName>
    <definedName name="D7L565C1">D7P5!$E$72</definedName>
    <definedName name="D7L565C2">D7P5!$G$72</definedName>
    <definedName name="D7L565C3">D7P5!$I$72</definedName>
    <definedName name="D7L565C4">D7P5!$K$72</definedName>
    <definedName name="D7L565C5">D7P5!$M$72</definedName>
    <definedName name="D7L565C6">D7P5!$O$72</definedName>
    <definedName name="D7L565C7">D7P5!$Q$72</definedName>
    <definedName name="D7L565C8">D7P5!$S$72</definedName>
    <definedName name="D7L566C1">D7P5!$E$73</definedName>
    <definedName name="D7L566C2">D7P5!$G$73</definedName>
    <definedName name="D7L566C3">D7P5!$I$73</definedName>
    <definedName name="D7L566C4">D7P5!$K$73</definedName>
    <definedName name="D7L566C5">D7P5!$M$73</definedName>
    <definedName name="D7L566C6">D7P5!$O$73</definedName>
    <definedName name="D7L566C7">D7P5!$Q$73</definedName>
    <definedName name="D7L566C8">D7P5!$S$73</definedName>
    <definedName name="D7L567C1">D7P5!$E$74</definedName>
    <definedName name="D7L567C2">D7P5!$G$74</definedName>
    <definedName name="D7L567C3">D7P5!$I$74</definedName>
    <definedName name="D7L567C4">D7P5!$K$74</definedName>
    <definedName name="D7L567C5">D7P5!$M$74</definedName>
    <definedName name="D7L567C6">D7P5!$O$74</definedName>
    <definedName name="D7L567C7">D7P5!$Q$74</definedName>
    <definedName name="D7L567C8">D7P5!$S$74</definedName>
    <definedName name="D7L568C1">D7P5!$E$75</definedName>
    <definedName name="D7L568C2">D7P5!$G$75</definedName>
    <definedName name="D7L568C3">D7P5!$I$75</definedName>
    <definedName name="D7L568C4">D7P5!$K$75</definedName>
    <definedName name="D7L568C5">D7P5!$M$75</definedName>
    <definedName name="D7L568C6">D7P5!$O$75</definedName>
    <definedName name="D7L568C7">D7P5!$Q$75</definedName>
    <definedName name="D7L568C8">D7P5!$S$75</definedName>
    <definedName name="D7L569C1">D7P5!$E$76</definedName>
    <definedName name="D7L569C2">D7P5!$G$76</definedName>
    <definedName name="D7L569C3">D7P5!$I$76</definedName>
    <definedName name="D7L569C4">D7P5!$K$76</definedName>
    <definedName name="D7L569C5">D7P5!$M$76</definedName>
    <definedName name="D7L569C6">D7P5!$O$76</definedName>
    <definedName name="D7L569C7">D7P5!$Q$76</definedName>
    <definedName name="D7L569C8">D7P5!$S$76</definedName>
    <definedName name="D7L570C1">D7P5!$E$77</definedName>
    <definedName name="D7L570C2">D7P5!$G$77</definedName>
    <definedName name="D7L570C3">D7P5!$I$77</definedName>
    <definedName name="D7L570C4">D7P5!$K$77</definedName>
    <definedName name="D7L570C5">D7P5!$M$77</definedName>
    <definedName name="D7L570C6">D7P5!$O$77</definedName>
    <definedName name="D7L570C7">D7P5!$Q$77</definedName>
    <definedName name="D7L570C8">D7P5!$S$77</definedName>
    <definedName name="D7L571C1">D7P5!$E$78</definedName>
    <definedName name="D7L571C2">D7P5!$G$78</definedName>
    <definedName name="D7L571C3">D7P5!$I$78</definedName>
    <definedName name="D7L571C4">D7P5!$K$78</definedName>
    <definedName name="D7L571C5">D7P5!$M$78</definedName>
    <definedName name="D7L571C6">D7P5!$O$78</definedName>
    <definedName name="D7L571C7">D7P5!$Q$78</definedName>
    <definedName name="D7L571C8">D7P5!$S$78</definedName>
    <definedName name="D7L572C1">D7P5!$E$79</definedName>
    <definedName name="D7L572C2">D7P5!$G$79</definedName>
    <definedName name="D7L572C3">D7P5!$I$79</definedName>
    <definedName name="D7L572C4">D7P5!$K$79</definedName>
    <definedName name="D7L572C5">D7P5!$M$79</definedName>
    <definedName name="D7L572C6">D7P5!$O$79</definedName>
    <definedName name="D7L572C7">D7P5!$Q$79</definedName>
    <definedName name="D7L572C8">D7P5!$S$79</definedName>
    <definedName name="D7L573C1">D7P5!$E$80</definedName>
    <definedName name="D7L573C2">D7P5!$G$80</definedName>
    <definedName name="D7L573C3">D7P5!$I$80</definedName>
    <definedName name="D7L573C4">D7P5!$K$80</definedName>
    <definedName name="D7L573C5">D7P5!$M$80</definedName>
    <definedName name="D7L573C6">D7P5!$O$80</definedName>
    <definedName name="D7L573C7">D7P5!$Q$80</definedName>
    <definedName name="D7L573C8">D7P5!$S$80</definedName>
    <definedName name="D7L574C1">D7P5!$E$81</definedName>
    <definedName name="D7L574C2">D7P5!$G$81</definedName>
    <definedName name="D7L574C3">D7P5!$I$81</definedName>
    <definedName name="D7L574C4">D7P5!$K$81</definedName>
    <definedName name="D7L574C5">D7P5!$M$81</definedName>
    <definedName name="D7L574C6">D7P5!$O$81</definedName>
    <definedName name="D7L574C7">D7P5!$Q$81</definedName>
    <definedName name="D7L574C8">D7P5!$S$81</definedName>
    <definedName name="D7L575C1">D7P5!$E$82</definedName>
    <definedName name="D7L575C2">D7P5!$G$82</definedName>
    <definedName name="D7L575C3">D7P5!$I$82</definedName>
    <definedName name="D7L575C4">D7P5!$K$82</definedName>
    <definedName name="D7L575C5">D7P5!$M$82</definedName>
    <definedName name="D7L575C6">D7P5!$O$82</definedName>
    <definedName name="D7L575C7">D7P5!$Q$82</definedName>
    <definedName name="D7L575C8">D7P5!$S$82</definedName>
    <definedName name="D7L576C1">D7P5!$E$83</definedName>
    <definedName name="D7L576C2">D7P5!$G$83</definedName>
    <definedName name="D7L576C3">D7P5!$I$83</definedName>
    <definedName name="D7L576C4">D7P5!$K$83</definedName>
    <definedName name="D7L576C5">D7P5!$M$83</definedName>
    <definedName name="D7L576C6">D7P5!$O$83</definedName>
    <definedName name="D7L576C7">D7P5!$Q$83</definedName>
    <definedName name="D7L576C8">D7P5!$S$83</definedName>
    <definedName name="D7L577C1">D7P5!$E$84</definedName>
    <definedName name="D7L577C2">D7P5!$G$84</definedName>
    <definedName name="D7L577C3">D7P5!$I$84</definedName>
    <definedName name="D7L577C4">D7P5!$K$84</definedName>
    <definedName name="D7L577C5">D7P5!$M$84</definedName>
    <definedName name="D7L577C6">D7P5!$O$84</definedName>
    <definedName name="D7L577C7">D7P5!$Q$84</definedName>
    <definedName name="D7L577C8">D7P5!$S$84</definedName>
    <definedName name="D7L578C1">D7P5!$E$85</definedName>
    <definedName name="D7L578C2">D7P5!$G$85</definedName>
    <definedName name="D7L578C3">D7P5!$I$85</definedName>
    <definedName name="D7L578C4">D7P5!$K$85</definedName>
    <definedName name="D7L578C5">D7P5!$M$85</definedName>
    <definedName name="D7L578C6">D7P5!$O$85</definedName>
    <definedName name="D7L578C7">D7P5!$Q$85</definedName>
    <definedName name="D7L578C8">D7P5!$S$85</definedName>
    <definedName name="D7L579C1">D7P5!$E$86</definedName>
    <definedName name="D7L579C2">D7P5!$G$86</definedName>
    <definedName name="D7L579C3">D7P5!$I$86</definedName>
    <definedName name="D7L579C4">D7P5!$K$86</definedName>
    <definedName name="D7L579C5">D7P5!$M$86</definedName>
    <definedName name="D7L579C6">D7P5!$O$86</definedName>
    <definedName name="D7L579C7">D7P5!$Q$86</definedName>
    <definedName name="D7L579C8">D7P5!$S$86</definedName>
    <definedName name="D7L580C1">D7P5!$E$87</definedName>
    <definedName name="D7L580C2">D7P5!$G$87</definedName>
    <definedName name="D7L580C3">D7P5!$I$87</definedName>
    <definedName name="D7L580C4">D7P5!$K$87</definedName>
    <definedName name="D7L580C5">D7P5!$M$87</definedName>
    <definedName name="D7L580C6">D7P5!$O$87</definedName>
    <definedName name="D7L580C7">D7P5!$Q$87</definedName>
    <definedName name="D7L580C8">D7P5!$S$87</definedName>
    <definedName name="D7L581C1">D7P5!$E$88</definedName>
    <definedName name="D7L581C2">D7P5!$G$88</definedName>
    <definedName name="D7L581C3">D7P5!$I$88</definedName>
    <definedName name="D7L581C4">D7P5!$K$88</definedName>
    <definedName name="D7L581C5">D7P5!$M$88</definedName>
    <definedName name="D7L581C6">D7P5!$O$88</definedName>
    <definedName name="D7L581C7">D7P5!$Q$88</definedName>
    <definedName name="D7L581C8">D7P5!$S$88</definedName>
    <definedName name="D7L582C1">D7P5!$E$89</definedName>
    <definedName name="D7L582C2">D7P5!$G$89</definedName>
    <definedName name="D7L582C3">D7P5!$I$89</definedName>
    <definedName name="D7L582C4">D7P5!$K$89</definedName>
    <definedName name="D7L582C5">D7P5!$M$89</definedName>
    <definedName name="D7L582C6">D7P5!$O$89</definedName>
    <definedName name="D7L582C7">D7P5!$Q$89</definedName>
    <definedName name="D7L582C8">D7P5!$S$89</definedName>
    <definedName name="D7L583C1">D7P5!$E$90</definedName>
    <definedName name="D7L583C2">D7P5!$G$90</definedName>
    <definedName name="D7L583C3">D7P5!$I$90</definedName>
    <definedName name="D7L583C4">D7P5!$K$90</definedName>
    <definedName name="D7L583C5">D7P5!$M$90</definedName>
    <definedName name="D7L583C6">D7P5!$O$90</definedName>
    <definedName name="D7L583C7">D7P5!$Q$90</definedName>
    <definedName name="D7L583C8">D7P5!$S$90</definedName>
    <definedName name="D7L601C1">D7P6!$E$8</definedName>
    <definedName name="D7L601C2">D7P6!$G$8</definedName>
    <definedName name="D7L601C3">D7P6!$I$8</definedName>
    <definedName name="D7L601C4">D7P6!$K$8</definedName>
    <definedName name="D7L601C5">D7P6!$M$8</definedName>
    <definedName name="D7L601C6">D7P6!$O$8</definedName>
    <definedName name="D7L601C7">D7P6!$Q$8</definedName>
    <definedName name="D7L601C8">D7P6!$S$8</definedName>
    <definedName name="D7L602C1">D7P6!$E$9</definedName>
    <definedName name="D7L602C2">D7P6!$G$9</definedName>
    <definedName name="D7L602C3">D7P6!$I$9</definedName>
    <definedName name="D7L602C4">D7P6!$K$9</definedName>
    <definedName name="D7L602C5">D7P6!$M$9</definedName>
    <definedName name="D7L602C6">D7P6!$O$9</definedName>
    <definedName name="D7L602C7">D7P6!$Q$9</definedName>
    <definedName name="D7L602C8">D7P6!$S$9</definedName>
    <definedName name="D7L603C1">D7P6!$E$10</definedName>
    <definedName name="D7L603C2">D7P6!$G$10</definedName>
    <definedName name="D7L603C3">D7P6!$I$10</definedName>
    <definedName name="D7L603C4">D7P6!$K$10</definedName>
    <definedName name="D7L603C5">D7P6!$M$10</definedName>
    <definedName name="D7L603C6">D7P6!$O$10</definedName>
    <definedName name="D7L603C7">D7P6!$Q$10</definedName>
    <definedName name="D7L603C8">D7P6!$S$10</definedName>
    <definedName name="D7L604C1">D7P6!$E$11</definedName>
    <definedName name="D7L604C2">D7P6!$G$11</definedName>
    <definedName name="D7L604C3">D7P6!$I$11</definedName>
    <definedName name="D7L604C4">D7P6!$K$11</definedName>
    <definedName name="D7L604C5">D7P6!$M$11</definedName>
    <definedName name="D7L604C6">D7P6!$O$11</definedName>
    <definedName name="D7L604C7">D7P6!$Q$11</definedName>
    <definedName name="D7L604C8">D7P6!$S$11</definedName>
    <definedName name="D7L605C1">D7P6!$E$12</definedName>
    <definedName name="D7L605C2">D7P6!$G$12</definedName>
    <definedName name="D7L605C3">D7P6!$I$12</definedName>
    <definedName name="D7L605C4">D7P6!$K$12</definedName>
    <definedName name="D7L605C5">D7P6!$M$12</definedName>
    <definedName name="D7L605C6">D7P6!$O$12</definedName>
    <definedName name="D7L605C7">D7P6!$Q$12</definedName>
    <definedName name="D7L605C8">D7P6!$S$12</definedName>
    <definedName name="D7L606C1">D7P6!$E$13</definedName>
    <definedName name="D7L606C2">D7P6!$G$13</definedName>
    <definedName name="D7L606C3">D7P6!$I$13</definedName>
    <definedName name="D7L606C4">D7P6!$K$13</definedName>
    <definedName name="D7L606C5">D7P6!$M$13</definedName>
    <definedName name="D7L606C6">D7P6!$O$13</definedName>
    <definedName name="D7L606C7">D7P6!$Q$13</definedName>
    <definedName name="D7L606C8">D7P6!$S$13</definedName>
    <definedName name="D7L607C1">D7P6!$E$14</definedName>
    <definedName name="D7L607C2">D7P6!$G$14</definedName>
    <definedName name="D7L607C3">D7P6!$I$14</definedName>
    <definedName name="D7L607C4">D7P6!$K$14</definedName>
    <definedName name="D7L607C5">D7P6!$M$14</definedName>
    <definedName name="D7L607C6">D7P6!$O$14</definedName>
    <definedName name="D7L607C7">D7P6!$Q$14</definedName>
    <definedName name="D7L607C8">D7P6!$S$14</definedName>
    <definedName name="D7L608C1">D7P6!$E$15</definedName>
    <definedName name="D7L608C2">D7P6!$G$15</definedName>
    <definedName name="D7L608C3">D7P6!$I$15</definedName>
    <definedName name="D7L608C4">D7P6!$K$15</definedName>
    <definedName name="D7L608C5">D7P6!$M$15</definedName>
    <definedName name="D7L608C6">D7P6!$O$15</definedName>
    <definedName name="D7L608C7">D7P6!$Q$15</definedName>
    <definedName name="D7L608C8">D7P6!$S$15</definedName>
    <definedName name="D7L609C1">D7P6!$E$16</definedName>
    <definedName name="D7L609C2">D7P6!$G$16</definedName>
    <definedName name="D7L609C3">D7P6!$I$16</definedName>
    <definedName name="D7L609C4">D7P6!$K$16</definedName>
    <definedName name="D7L609C5">D7P6!$M$16</definedName>
    <definedName name="D7L609C6">D7P6!$O$16</definedName>
    <definedName name="D7L609C7">D7P6!$Q$16</definedName>
    <definedName name="D7L609C8">D7P6!$S$16</definedName>
    <definedName name="D7L610C1">D7P6!$E$17</definedName>
    <definedName name="D7L610C2">D7P6!$G$17</definedName>
    <definedName name="D7L610C3">D7P6!$I$17</definedName>
    <definedName name="D7L610C4">D7P6!$K$17</definedName>
    <definedName name="D7L610C5">D7P6!$M$17</definedName>
    <definedName name="D7L610C6">D7P6!$O$17</definedName>
    <definedName name="D7L610C7">D7P6!$Q$17</definedName>
    <definedName name="D7L610C8">D7P6!$S$17</definedName>
    <definedName name="D7L611C1">D7P6!$E$18</definedName>
    <definedName name="D7L611C2">D7P6!$G$18</definedName>
    <definedName name="D7L611C3">D7P6!$I$18</definedName>
    <definedName name="D7L611C4">D7P6!$K$18</definedName>
    <definedName name="D7L611C5">D7P6!$M$18</definedName>
    <definedName name="D7L611C6">D7P6!$O$18</definedName>
    <definedName name="D7L611C7">D7P6!$Q$18</definedName>
    <definedName name="D7L611C8">D7P6!$S$18</definedName>
    <definedName name="D7L612C1">D7P6!$E$19</definedName>
    <definedName name="D7L612C2">D7P6!$G$19</definedName>
    <definedName name="D7L612C3">D7P6!$I$19</definedName>
    <definedName name="D7L612C4">D7P6!$K$19</definedName>
    <definedName name="D7L612C5">D7P6!$M$19</definedName>
    <definedName name="D7L612C6">D7P6!$O$19</definedName>
    <definedName name="D7L612C7">D7P6!$Q$19</definedName>
    <definedName name="D7L612C8">D7P6!$S$19</definedName>
    <definedName name="D7L613C1">D7P6!$E$20</definedName>
    <definedName name="D7L613C2">D7P6!$G$20</definedName>
    <definedName name="D7L613C3">D7P6!$I$20</definedName>
    <definedName name="D7L613C4">D7P6!$K$20</definedName>
    <definedName name="D7L613C5">D7P6!$M$20</definedName>
    <definedName name="D7L613C6">D7P6!$O$20</definedName>
    <definedName name="D7L613C7">D7P6!$Q$20</definedName>
    <definedName name="D7L613C8">D7P6!$S$20</definedName>
    <definedName name="D7L614C1">D7P6!$E$21</definedName>
    <definedName name="D7L614C2">D7P6!$G$21</definedName>
    <definedName name="D7L614C3">D7P6!$I$21</definedName>
    <definedName name="D7L614C4">D7P6!$K$21</definedName>
    <definedName name="D7L614C5">D7P6!$M$21</definedName>
    <definedName name="D7L614C6">D7P6!$O$21</definedName>
    <definedName name="D7L614C7">D7P6!$Q$21</definedName>
    <definedName name="D7L614C8">D7P6!$S$21</definedName>
    <definedName name="D7L615C1">D7P6!$E$22</definedName>
    <definedName name="D7L615C2">D7P6!$G$22</definedName>
    <definedName name="D7L615C3">D7P6!$I$22</definedName>
    <definedName name="D7L615C4">D7P6!$K$22</definedName>
    <definedName name="D7L615C5">D7P6!$M$22</definedName>
    <definedName name="D7L615C6">D7P6!$O$22</definedName>
    <definedName name="D7L615C7">D7P6!$Q$22</definedName>
    <definedName name="D7L615C8">D7P6!$S$22</definedName>
    <definedName name="D7L616C1">D7P6!$E$23</definedName>
    <definedName name="D7L616C2">D7P6!$G$23</definedName>
    <definedName name="D7L616C3">D7P6!$I$23</definedName>
    <definedName name="D7L616C4">D7P6!$K$23</definedName>
    <definedName name="D7L616C5">D7P6!$M$23</definedName>
    <definedName name="D7L616C6">D7P6!$O$23</definedName>
    <definedName name="D7L616C7">D7P6!$Q$23</definedName>
    <definedName name="D7L616C8">D7P6!$S$23</definedName>
    <definedName name="D7L617C1">D7P6!$E$24</definedName>
    <definedName name="D7L617C2">D7P6!$G$24</definedName>
    <definedName name="D7L617C3">D7P6!$I$24</definedName>
    <definedName name="D7L617C4">D7P6!$K$24</definedName>
    <definedName name="D7L617C5">D7P6!$M$24</definedName>
    <definedName name="D7L617C6">D7P6!$O$24</definedName>
    <definedName name="D7L617C7">D7P6!$Q$24</definedName>
    <definedName name="D7L617C8">D7P6!$S$24</definedName>
    <definedName name="D7L618C1">D7P6!$E$25</definedName>
    <definedName name="D7L618C2">D7P6!$G$25</definedName>
    <definedName name="D7L618C3">D7P6!$I$25</definedName>
    <definedName name="D7L618C4">D7P6!$K$25</definedName>
    <definedName name="D7L618C5">D7P6!$M$25</definedName>
    <definedName name="D7L618C6">D7P6!$O$25</definedName>
    <definedName name="D7L618C7">D7P6!$Q$25</definedName>
    <definedName name="D7L618C8">D7P6!$S$25</definedName>
    <definedName name="D7L619C1">D7P6!$E$26</definedName>
    <definedName name="D7L619C2">D7P6!$G$26</definedName>
    <definedName name="D7L619C3">D7P6!$I$26</definedName>
    <definedName name="D7L619C4">D7P6!$K$26</definedName>
    <definedName name="D7L619C5">D7P6!$M$26</definedName>
    <definedName name="D7L619C6">D7P6!$O$26</definedName>
    <definedName name="D7L619C7">D7P6!$Q$26</definedName>
    <definedName name="D7L619C8">D7P6!$S$26</definedName>
    <definedName name="D7L620C1">D7P6!$E$27</definedName>
    <definedName name="D7L620C2">D7P6!$G$27</definedName>
    <definedName name="D7L620C3">D7P6!$I$27</definedName>
    <definedName name="D7L620C4">D7P6!$K$27</definedName>
    <definedName name="D7L620C5">D7P6!$M$27</definedName>
    <definedName name="D7L620C6">D7P6!$O$27</definedName>
    <definedName name="D7L620C7">D7P6!$Q$27</definedName>
    <definedName name="D7L620C8">D7P6!$S$27</definedName>
    <definedName name="D7L621C1">D7P6!$E$28</definedName>
    <definedName name="D7L621C2">D7P6!$G$28</definedName>
    <definedName name="D7L621C3">D7P6!$I$28</definedName>
    <definedName name="D7L621C4">D7P6!$K$28</definedName>
    <definedName name="D7L621C5">D7P6!$M$28</definedName>
    <definedName name="D7L621C6">D7P6!$O$28</definedName>
    <definedName name="D7L621C7">D7P6!$Q$28</definedName>
    <definedName name="D7L621C8">D7P6!$S$28</definedName>
    <definedName name="D7L622C1">D7P6!$E$29</definedName>
    <definedName name="D7L622C2">D7P6!$G$29</definedName>
    <definedName name="D7L622C3">D7P6!$I$29</definedName>
    <definedName name="D7L622C4">D7P6!$K$29</definedName>
    <definedName name="D7L622C5">D7P6!$M$29</definedName>
    <definedName name="D7L622C6">D7P6!$O$29</definedName>
    <definedName name="D7L622C7">D7P6!$Q$29</definedName>
    <definedName name="D7L622C8">D7P6!$S$29</definedName>
    <definedName name="D7L623C1">D7P6!$E$30</definedName>
    <definedName name="D7L623C2">D7P6!$G$30</definedName>
    <definedName name="D7L623C3">D7P6!$I$30</definedName>
    <definedName name="D7L623C4">D7P6!$K$30</definedName>
    <definedName name="D7L623C5">D7P6!$M$30</definedName>
    <definedName name="D7L623C6">D7P6!$O$30</definedName>
    <definedName name="D7L623C7">D7P6!$Q$30</definedName>
    <definedName name="D7L623C8">D7P6!$S$30</definedName>
    <definedName name="D7L624C1">D7P6!$E$31</definedName>
    <definedName name="D7L624C2">D7P6!$G$31</definedName>
    <definedName name="D7L624C3">D7P6!$I$31</definedName>
    <definedName name="D7L624C4">D7P6!$K$31</definedName>
    <definedName name="D7L624C5">D7P6!$M$31</definedName>
    <definedName name="D7L624C6">D7P6!$O$31</definedName>
    <definedName name="D7L624C7">D7P6!$Q$31</definedName>
    <definedName name="D7L624C8">D7P6!$S$31</definedName>
    <definedName name="D7L625C1">D7P6!$E$32</definedName>
    <definedName name="D7L625C2">D7P6!$G$32</definedName>
    <definedName name="D7L625C3">D7P6!$I$32</definedName>
    <definedName name="D7L625C4">D7P6!$K$32</definedName>
    <definedName name="D7L625C5">D7P6!$M$32</definedName>
    <definedName name="D7L625C6">D7P6!$O$32</definedName>
    <definedName name="D7L625C7">D7P6!$Q$32</definedName>
    <definedName name="D7L625C8">D7P6!$S$32</definedName>
    <definedName name="D7L626C1">D7P6!$E$33</definedName>
    <definedName name="D7L626C2">D7P6!$G$33</definedName>
    <definedName name="D7L626C3">D7P6!$I$33</definedName>
    <definedName name="D7L626C4">D7P6!$K$33</definedName>
    <definedName name="D7L626C5">D7P6!$M$33</definedName>
    <definedName name="D7L626C6">D7P6!$O$33</definedName>
    <definedName name="D7L626C7">D7P6!$Q$33</definedName>
    <definedName name="D7L626C8">D7P6!$S$33</definedName>
    <definedName name="D7L627C1">D7P6!$E$34</definedName>
    <definedName name="D7L627C2">D7P6!$G$34</definedName>
    <definedName name="D7L627C3">D7P6!$I$34</definedName>
    <definedName name="D7L627C4">D7P6!$K$34</definedName>
    <definedName name="D7L627C5">D7P6!$M$34</definedName>
    <definedName name="D7L627C6">D7P6!$O$34</definedName>
    <definedName name="D7L627C7">D7P6!$Q$34</definedName>
    <definedName name="D7L627C8">D7P6!$S$34</definedName>
    <definedName name="D7L628C1">D7P6!$E$35</definedName>
    <definedName name="D7L628C2">D7P6!$G$35</definedName>
    <definedName name="D7L628C3">D7P6!$I$35</definedName>
    <definedName name="D7L628C4">D7P6!$K$35</definedName>
    <definedName name="D7L628C5">D7P6!$M$35</definedName>
    <definedName name="D7L628C6">D7P6!$O$35</definedName>
    <definedName name="D7L628C7">D7P6!$Q$35</definedName>
    <definedName name="D7L628C8">D7P6!$S$35</definedName>
    <definedName name="D7L629C1">D7P6!$E$36</definedName>
    <definedName name="D7L629C2">D7P6!$G$36</definedName>
    <definedName name="D7L629C3">D7P6!$I$36</definedName>
    <definedName name="D7L629C4">D7P6!$K$36</definedName>
    <definedName name="D7L629C5">D7P6!$M$36</definedName>
    <definedName name="D7L629C6">D7P6!$O$36</definedName>
    <definedName name="D7L629C7">D7P6!$Q$36</definedName>
    <definedName name="D7L629C8">D7P6!$S$36</definedName>
    <definedName name="D7L630C1">D7P6!$E$37</definedName>
    <definedName name="D7L630C2">D7P6!$G$37</definedName>
    <definedName name="D7L630C3">D7P6!$I$37</definedName>
    <definedName name="D7L630C4">D7P6!$K$37</definedName>
    <definedName name="D7L630C5">D7P6!$M$37</definedName>
    <definedName name="D7L630C6">D7P6!$O$37</definedName>
    <definedName name="D7L630C7">D7P6!$Q$37</definedName>
    <definedName name="D7L630C8">D7P6!$S$37</definedName>
    <definedName name="D7L631C1">D7P6!$E$38</definedName>
    <definedName name="D7L631C2">D7P6!$G$38</definedName>
    <definedName name="D7L631C3">D7P6!$I$38</definedName>
    <definedName name="D7L631C4">D7P6!$K$38</definedName>
    <definedName name="D7L631C5">D7P6!$M$38</definedName>
    <definedName name="D7L631C6">D7P6!$O$38</definedName>
    <definedName name="D7L631C7">D7P6!$Q$38</definedName>
    <definedName name="D7L631C8">D7P6!$S$38</definedName>
    <definedName name="D7L701C1">D7P7A!$E$8</definedName>
    <definedName name="D7L701C2">D7P7A!$G$8</definedName>
    <definedName name="D7L701C3">D7P7A!$I$8</definedName>
    <definedName name="D7L701C4">D7P7A!$K$8</definedName>
    <definedName name="D7L701C5">D7P7A!$M$8</definedName>
    <definedName name="D7L701C6">D7P7A!$O$8</definedName>
    <definedName name="D7L701C7">D7P7A!$Q$8</definedName>
    <definedName name="D7L701C8">D7P7A!$S$8</definedName>
    <definedName name="D7L702C1">D7P7A!$E$9</definedName>
    <definedName name="D7L702C2">D7P7A!$G$9</definedName>
    <definedName name="D7L702C3">D7P7A!$I$9</definedName>
    <definedName name="D7L702C4">D7P7A!$K$9</definedName>
    <definedName name="D7L702C5">D7P7A!$M$9</definedName>
    <definedName name="D7L702C6">D7P7A!$O$9</definedName>
    <definedName name="D7L702C7">D7P7A!$Q$9</definedName>
    <definedName name="D7L702C8">D7P7A!$S$9</definedName>
    <definedName name="D7L703C1">D7P7A!$E$10</definedName>
    <definedName name="D7L703C2">D7P7A!$G$10</definedName>
    <definedName name="D7L703C3">D7P7A!$I$10</definedName>
    <definedName name="D7L703C4">D7P7A!$K$10</definedName>
    <definedName name="D7L703C5">D7P7A!$M$10</definedName>
    <definedName name="D7L703C6">D7P7A!$O$10</definedName>
    <definedName name="D7L703C7">D7P7A!$Q$10</definedName>
    <definedName name="D7L703C8">D7P7A!$S$10</definedName>
    <definedName name="D7L704C1">D7P7A!$E$11</definedName>
    <definedName name="D7L704C2">D7P7A!$G$11</definedName>
    <definedName name="D7L704C3">D7P7A!$I$11</definedName>
    <definedName name="D7L704C4">D7P7A!$K$11</definedName>
    <definedName name="D7L704C5">D7P7A!$M$11</definedName>
    <definedName name="D7L704C6">D7P7A!$O$11</definedName>
    <definedName name="D7L704C7">D7P7A!$Q$11</definedName>
    <definedName name="D7L704C8">D7P7A!$S$11</definedName>
    <definedName name="D7L705C1">D7P7A!$E$12</definedName>
    <definedName name="D7L705C2">D7P7A!$G$12</definedName>
    <definedName name="D7L705C3">D7P7A!$I$12</definedName>
    <definedName name="D7L705C4">D7P7A!$K$12</definedName>
    <definedName name="D7L705C5">D7P7A!$M$12</definedName>
    <definedName name="D7L705C6">D7P7A!$O$12</definedName>
    <definedName name="D7L705C7">D7P7A!$Q$12</definedName>
    <definedName name="D7L705C8">D7P7A!$S$12</definedName>
    <definedName name="D7L706C1">D7P7A!$E$13</definedName>
    <definedName name="D7L706C2">D7P7A!$G$13</definedName>
    <definedName name="D7L706C3">D7P7A!$I$13</definedName>
    <definedName name="D7L706C4">D7P7A!$K$13</definedName>
    <definedName name="D7L706C5">D7P7A!$M$13</definedName>
    <definedName name="D7L706C6">D7P7A!$O$13</definedName>
    <definedName name="D7L706C7">D7P7A!$Q$13</definedName>
    <definedName name="D7L706C8">D7P7A!$S$13</definedName>
    <definedName name="D7L707C1">D7P7A!$E$14</definedName>
    <definedName name="D7L707C2">D7P7A!$G$14</definedName>
    <definedName name="D7L707C3">D7P7A!$I$14</definedName>
    <definedName name="D7L707C4">D7P7A!$K$14</definedName>
    <definedName name="D7L707C5">D7P7A!$M$14</definedName>
    <definedName name="D7L707C6">D7P7A!$O$14</definedName>
    <definedName name="D7L707C7">D7P7A!$Q$14</definedName>
    <definedName name="D7L707C8">D7P7A!$S$14</definedName>
    <definedName name="D7L708C1">D7P7A!$E$15</definedName>
    <definedName name="D7L708C2">D7P7A!$G$15</definedName>
    <definedName name="D7L708C3">D7P7A!$I$15</definedName>
    <definedName name="D7L708C4">D7P7A!$K$15</definedName>
    <definedName name="D7L708C5">D7P7A!$M$15</definedName>
    <definedName name="D7L708C6">D7P7A!$O$15</definedName>
    <definedName name="D7L708C7">D7P7A!$Q$15</definedName>
    <definedName name="D7L708C8">D7P7A!$S$15</definedName>
    <definedName name="D7L709C1">D7P7A!$E$16</definedName>
    <definedName name="D7L709C2">D7P7A!$G$16</definedName>
    <definedName name="D7L709C3">D7P7A!$I$16</definedName>
    <definedName name="D7L709C4">D7P7A!$K$16</definedName>
    <definedName name="D7L709C5">D7P7A!$M$16</definedName>
    <definedName name="D7L709C6">D7P7A!$O$16</definedName>
    <definedName name="D7L709C7">D7P7A!$Q$16</definedName>
    <definedName name="D7L709C8">D7P7A!$S$16</definedName>
    <definedName name="D7L710C1">D7P7A!$E$17</definedName>
    <definedName name="D7L710C2">D7P7A!$G$17</definedName>
    <definedName name="D7L710C3">D7P7A!$I$17</definedName>
    <definedName name="D7L710C4">D7P7A!$K$17</definedName>
    <definedName name="D7L710C5">D7P7A!$M$17</definedName>
    <definedName name="D7L710C6">D7P7A!$O$17</definedName>
    <definedName name="D7L710C7">D7P7A!$Q$17</definedName>
    <definedName name="D7L710C8">D7P7A!$S$17</definedName>
    <definedName name="D7L711C1">D7P7A!$E$18</definedName>
    <definedName name="D7L711C2">D7P7A!$G$18</definedName>
    <definedName name="D7L711C3">D7P7A!$I$18</definedName>
    <definedName name="D7L711C4">D7P7A!$K$18</definedName>
    <definedName name="D7L711C5">D7P7A!$M$18</definedName>
    <definedName name="D7L711C6">D7P7A!$O$18</definedName>
    <definedName name="D7L711C7">D7P7A!$Q$18</definedName>
    <definedName name="D7L711C8">D7P7A!$S$18</definedName>
    <definedName name="D7L712C1">D7P7A!$E$19</definedName>
    <definedName name="D7L712C2">D7P7A!$G$19</definedName>
    <definedName name="D7L712C3">D7P7A!$I$19</definedName>
    <definedName name="D7L712C4">D7P7A!$K$19</definedName>
    <definedName name="D7L712C5">D7P7A!$M$19</definedName>
    <definedName name="D7L712C6">D7P7A!$O$19</definedName>
    <definedName name="D7L712C7">D7P7A!$Q$19</definedName>
    <definedName name="D7L712C8">D7P7A!$S$19</definedName>
    <definedName name="D7L713C1">D7P7A!$E$20</definedName>
    <definedName name="D7L713C2">D7P7A!$G$20</definedName>
    <definedName name="D7L713C3">D7P7A!$I$20</definedName>
    <definedName name="D7L713C4">D7P7A!$K$20</definedName>
    <definedName name="D7L713C5">D7P7A!$M$20</definedName>
    <definedName name="D7L713C6">D7P7A!$O$20</definedName>
    <definedName name="D7L713C7">D7P7A!$Q$20</definedName>
    <definedName name="D7L713C8">D7P7A!$S$20</definedName>
    <definedName name="D7L714C1">D7P7A!$E$21</definedName>
    <definedName name="D7L714C2">D7P7A!$G$21</definedName>
    <definedName name="D7L714C3">D7P7A!$I$21</definedName>
    <definedName name="D7L714C4">D7P7A!$K$21</definedName>
    <definedName name="D7L714C5">D7P7A!$M$21</definedName>
    <definedName name="D7L714C6">D7P7A!$O$21</definedName>
    <definedName name="D7L714C7">D7P7A!$Q$21</definedName>
    <definedName name="D7L714C8">D7P7A!$S$21</definedName>
    <definedName name="D7L715C1">D7P7A!$E$22</definedName>
    <definedName name="D7L715C2">D7P7A!$G$22</definedName>
    <definedName name="D7L715C3">D7P7A!$I$22</definedName>
    <definedName name="D7L715C4">D7P7A!$K$22</definedName>
    <definedName name="D7L715C5">D7P7A!$M$22</definedName>
    <definedName name="D7L715C6">D7P7A!$O$22</definedName>
    <definedName name="D7L715C7">D7P7A!$Q$22</definedName>
    <definedName name="D7L715C8">D7P7A!$S$22</definedName>
    <definedName name="D7L716C1">D7P7A!$E$23</definedName>
    <definedName name="D7L716C2">D7P7A!$G$23</definedName>
    <definedName name="D7L716C3">D7P7A!$I$23</definedName>
    <definedName name="D7L716C4">D7P7A!$K$23</definedName>
    <definedName name="D7L716C5">D7P7A!$M$23</definedName>
    <definedName name="D7L716C6">D7P7A!$O$23</definedName>
    <definedName name="D7L716C7">D7P7A!$Q$23</definedName>
    <definedName name="D7L716C8">D7P7A!$S$23</definedName>
    <definedName name="D7L717C1">D7P7A!$E$24</definedName>
    <definedName name="D7L717C2">D7P7A!$G$24</definedName>
    <definedName name="D7L717C3">D7P7A!$I$24</definedName>
    <definedName name="D7L717C4">D7P7A!$K$24</definedName>
    <definedName name="D7L717C5">D7P7A!$M$24</definedName>
    <definedName name="D7L717C6">D7P7A!$O$24</definedName>
    <definedName name="D7L717C7">D7P7A!$Q$24</definedName>
    <definedName name="D7L717C8">D7P7A!$S$24</definedName>
    <definedName name="D7L718C1">D7P7A!$E$25</definedName>
    <definedName name="D7L718C2">D7P7A!$G$25</definedName>
    <definedName name="D7L718C3">D7P7A!$I$25</definedName>
    <definedName name="D7L718C4">D7P7A!$K$25</definedName>
    <definedName name="D7L718C5">D7P7A!$M$25</definedName>
    <definedName name="D7L718C6">D7P7A!$O$25</definedName>
    <definedName name="D7L718C7">D7P7A!$Q$25</definedName>
    <definedName name="D7L718C8">D7P7A!$S$25</definedName>
    <definedName name="D7L719C1">D7P7A!$E$26</definedName>
    <definedName name="D7L719C2">D7P7A!$G$26</definedName>
    <definedName name="D7L719C3">D7P7A!$I$26</definedName>
    <definedName name="D7L719C4">D7P7A!$K$26</definedName>
    <definedName name="D7L719C5">D7P7A!$M$26</definedName>
    <definedName name="D7L719C6">D7P7A!$O$26</definedName>
    <definedName name="D7L719C7">D7P7A!$Q$26</definedName>
    <definedName name="D7L719C8">D7P7A!$S$26</definedName>
    <definedName name="D7L720C1">D7P7A!$E$27</definedName>
    <definedName name="D7L720C2">D7P7A!$G$27</definedName>
    <definedName name="D7L720C3">D7P7A!$I$27</definedName>
    <definedName name="D7L720C4">D7P7A!$K$27</definedName>
    <definedName name="D7L720C5">D7P7A!$M$27</definedName>
    <definedName name="D7L720C6">D7P7A!$O$27</definedName>
    <definedName name="D7L720C7">D7P7A!$Q$27</definedName>
    <definedName name="D7L720C8">D7P7A!$S$27</definedName>
    <definedName name="D7L721C1">D7P7A!$E$28</definedName>
    <definedName name="D7L721C2">D7P7A!$G$28</definedName>
    <definedName name="D7L721C3">D7P7A!$I$28</definedName>
    <definedName name="D7L721C4">D7P7A!$K$28</definedName>
    <definedName name="D7L721C5">D7P7A!$M$28</definedName>
    <definedName name="D7L721C6">D7P7A!$O$28</definedName>
    <definedName name="D7L721C7">D7P7A!$Q$28</definedName>
    <definedName name="D7L721C8">D7P7A!$S$28</definedName>
    <definedName name="D7L722C1">D7P7A!$E$29</definedName>
    <definedName name="D7L722C2">D7P7A!$G$29</definedName>
    <definedName name="D7L722C3">D7P7A!$I$29</definedName>
    <definedName name="D7L722C4">D7P7A!$K$29</definedName>
    <definedName name="D7L722C5">D7P7A!$M$29</definedName>
    <definedName name="D7L722C6">D7P7A!$O$29</definedName>
    <definedName name="D7L722C7">D7P7A!$Q$29</definedName>
    <definedName name="D7L722C8">D7P7A!$S$29</definedName>
    <definedName name="D7L723C1">D7P7A!$E$30</definedName>
    <definedName name="D7L723C2">D7P7A!$G$30</definedName>
    <definedName name="D7L723C3">D7P7A!$I$30</definedName>
    <definedName name="D7L723C4">D7P7A!$K$30</definedName>
    <definedName name="D7L723C5">D7P7A!$M$30</definedName>
    <definedName name="D7L723C6">D7P7A!$O$30</definedName>
    <definedName name="D7L723C7">D7P7A!$Q$30</definedName>
    <definedName name="D7L723C8">D7P7A!$S$30</definedName>
    <definedName name="D7L724C1">D7P7A!$E$31</definedName>
    <definedName name="D7L724C2">D7P7A!$G$31</definedName>
    <definedName name="D7L724C3">D7P7A!$I$31</definedName>
    <definedName name="D7L724C4">D7P7A!$K$31</definedName>
    <definedName name="D7L724C5">D7P7A!$M$31</definedName>
    <definedName name="D7L724C6">D7P7A!$O$31</definedName>
    <definedName name="D7L724C7">D7P7A!$Q$31</definedName>
    <definedName name="D7L724C8">D7P7A!$S$31</definedName>
    <definedName name="D7L725C1">D7P7A!$E$32</definedName>
    <definedName name="D7L725C2">D7P7A!$G$32</definedName>
    <definedName name="D7L725C3">D7P7A!$I$32</definedName>
    <definedName name="D7L725C4">D7P7A!$K$32</definedName>
    <definedName name="D7L725C5">D7P7A!$M$32</definedName>
    <definedName name="D7L725C6">D7P7A!$O$32</definedName>
    <definedName name="D7L725C7">D7P7A!$Q$32</definedName>
    <definedName name="D7L725C8">D7P7A!$S$32</definedName>
    <definedName name="D7L726C1">D7P7B!$E$8</definedName>
    <definedName name="D7L726C2">D7P7B!$G$8</definedName>
    <definedName name="D7L726C3">D7P7B!$I$8</definedName>
    <definedName name="D7L726C4">D7P7B!$K$8</definedName>
    <definedName name="D7L726C5">D7P7B!$M$8</definedName>
    <definedName name="D7L726C6">D7P7B!$O$8</definedName>
    <definedName name="D7L726C7">D7P7B!$Q$8</definedName>
    <definedName name="D7L726C8">D7P7B!$S$8</definedName>
    <definedName name="D7L727C1">D7P7B!$E$9</definedName>
    <definedName name="D7L727C2">D7P7B!$G$9</definedName>
    <definedName name="D7L727C3">D7P7B!$I$9</definedName>
    <definedName name="D7L727C4">D7P7B!$K$9</definedName>
    <definedName name="D7L727C5">D7P7B!$M$9</definedName>
    <definedName name="D7L727C6">D7P7B!$O$9</definedName>
    <definedName name="D7L727C7">D7P7B!$Q$9</definedName>
    <definedName name="D7L727C8">D7P7B!$S$9</definedName>
    <definedName name="D7L728C1">D7P7B!$E$10</definedName>
    <definedName name="D7L728C2">D7P7B!$G$10</definedName>
    <definedName name="D7L728C3">D7P7B!$I$10</definedName>
    <definedName name="D7L728C4">D7P7B!$K$10</definedName>
    <definedName name="D7L728C5">D7P7B!$M$10</definedName>
    <definedName name="D7L728C6">D7P7B!$O$10</definedName>
    <definedName name="D7L728C7">D7P7B!$Q$10</definedName>
    <definedName name="D7L728C8">D7P7B!$S$10</definedName>
    <definedName name="D7L729C1">D7P7B!$E$11</definedName>
    <definedName name="D7L729C2">D7P7B!$G$11</definedName>
    <definedName name="D7L729C3">D7P7B!$I$11</definedName>
    <definedName name="D7L729C4">D7P7B!$K$11</definedName>
    <definedName name="D7L729C5">D7P7B!$M$11</definedName>
    <definedName name="D7L729C6">D7P7B!$O$11</definedName>
    <definedName name="D7L729C7">D7P7B!$Q$11</definedName>
    <definedName name="D7L729C8">D7P7B!$S$11</definedName>
    <definedName name="D7L730C1">D7P7B!$E$12</definedName>
    <definedName name="D7L730C2">D7P7B!$G$12</definedName>
    <definedName name="D7L730C3">D7P7B!$I$12</definedName>
    <definedName name="D7L730C4">D7P7B!$K$12</definedName>
    <definedName name="D7L730C5">D7P7B!$M$12</definedName>
    <definedName name="D7L730C6">D7P7B!$O$12</definedName>
    <definedName name="D7L730C7">D7P7B!$Q$12</definedName>
    <definedName name="D7L730C8">D7P7B!$S$12</definedName>
    <definedName name="D7L731C1">D7P7B!$E$13</definedName>
    <definedName name="D7L731C2">D7P7B!$G$13</definedName>
    <definedName name="D7L731C3">D7P7B!$I$13</definedName>
    <definedName name="D7L731C4">D7P7B!$K$13</definedName>
    <definedName name="D7L731C5">D7P7B!$M$13</definedName>
    <definedName name="D7L731C6">D7P7B!$O$13</definedName>
    <definedName name="D7L731C7">D7P7B!$Q$13</definedName>
    <definedName name="D7L731C8">D7P7B!$S$13</definedName>
    <definedName name="D7L732C1">D7P7B!$E$14</definedName>
    <definedName name="D7L732C2">D7P7B!$G$14</definedName>
    <definedName name="D7L732C3">D7P7B!$I$14</definedName>
    <definedName name="D7L732C4">D7P7B!$K$14</definedName>
    <definedName name="D7L732C5">D7P7B!$M$14</definedName>
    <definedName name="D7L732C6">D7P7B!$O$14</definedName>
    <definedName name="D7L732C7">D7P7B!$Q$14</definedName>
    <definedName name="D7L732C8">D7P7B!$S$14</definedName>
    <definedName name="D7L733C1">D7P7B!$E$15</definedName>
    <definedName name="D7L733C2">D7P7B!$G$15</definedName>
    <definedName name="D7L733C3">D7P7B!$I$15</definedName>
    <definedName name="D7L733C4">D7P7B!$K$15</definedName>
    <definedName name="D7L733C5">D7P7B!$M$15</definedName>
    <definedName name="D7L733C6">D7P7B!$O$15</definedName>
    <definedName name="D7L733C7">D7P7B!$Q$15</definedName>
    <definedName name="D7L733C8">D7P7B!$S$15</definedName>
    <definedName name="D7L734C1">D7P7C!$E$8</definedName>
    <definedName name="D7L734C2">D7P7C!$G$8</definedName>
    <definedName name="D7L734C3">D7P7C!$I$8</definedName>
    <definedName name="D7L734C4">D7P7C!$K$8</definedName>
    <definedName name="D7L734C5">D7P7C!$M$8</definedName>
    <definedName name="D7L734C6">D7P7C!$O$8</definedName>
    <definedName name="D7L734C7">D7P7C!$Q$8</definedName>
    <definedName name="D7L734C8">D7P7C!$S$8</definedName>
    <definedName name="D7L735C1">D7P7C!$E$9</definedName>
    <definedName name="D7L735C2">D7P7C!$G$9</definedName>
    <definedName name="D7L735C3">D7P7C!$I$9</definedName>
    <definedName name="D7L735C4">D7P7C!$K$9</definedName>
    <definedName name="D7L735C5">D7P7C!$M$9</definedName>
    <definedName name="D7L735C6">D7P7C!$O$9</definedName>
    <definedName name="D7L735C7">D7P7C!$Q$9</definedName>
    <definedName name="D7L735C8">D7P7C!$S$9</definedName>
    <definedName name="D7L736C1">D7P7C!$E$10</definedName>
    <definedName name="D7L736C2">D7P7C!$G$10</definedName>
    <definedName name="D7L736C3">D7P7C!$I$10</definedName>
    <definedName name="D7L736C4">D7P7C!$K$10</definedName>
    <definedName name="D7L736C5">D7P7C!$M$10</definedName>
    <definedName name="D7L736C6">D7P7C!$O$10</definedName>
    <definedName name="D7L736C7">D7P7C!$Q$10</definedName>
    <definedName name="D7L736C8">D7P7C!$S$10</definedName>
    <definedName name="D7L737C1">D7P7C!$E$11</definedName>
    <definedName name="D7L737C2">D7P7C!$G$11</definedName>
    <definedName name="D7L737C3">D7P7C!$I$11</definedName>
    <definedName name="D7L737C4">D7P7C!$K$11</definedName>
    <definedName name="D7L737C5">D7P7C!$M$11</definedName>
    <definedName name="D7L737C6">D7P7C!$O$11</definedName>
    <definedName name="D7L737C7">D7P7C!$Q$11</definedName>
    <definedName name="D7L737C8">D7P7C!$S$11</definedName>
    <definedName name="D7L738C1">D7P7C!$E$12</definedName>
    <definedName name="D7L738C2">D7P7C!$G$12</definedName>
    <definedName name="D7L738C3">D7P7C!$I$12</definedName>
    <definedName name="D7L738C4">D7P7C!$K$12</definedName>
    <definedName name="D7L738C5">D7P7C!$M$12</definedName>
    <definedName name="D7L738C6">D7P7C!$O$12</definedName>
    <definedName name="D7L738C7">D7P7C!$Q$12</definedName>
    <definedName name="D7L738C8">D7P7C!$S$12</definedName>
    <definedName name="D7L739C1">D7P7C!$E$13</definedName>
    <definedName name="D7L739C2">D7P7C!$G$13</definedName>
    <definedName name="D7L739C3">D7P7C!$I$13</definedName>
    <definedName name="D7L739C4">D7P7C!$K$13</definedName>
    <definedName name="D7L739C5">D7P7C!$M$13</definedName>
    <definedName name="D7L739C6">D7P7C!$O$13</definedName>
    <definedName name="D7L739C7">D7P7C!$Q$13</definedName>
    <definedName name="D7L739C8">D7P7C!$S$13</definedName>
    <definedName name="D7L740C1">D7P7C!$E$14</definedName>
    <definedName name="D7L740C2">D7P7C!$G$14</definedName>
    <definedName name="D7L740C3">D7P7C!$I$14</definedName>
    <definedName name="D7L740C4">D7P7C!$K$14</definedName>
    <definedName name="D7L740C5">D7P7C!$M$14</definedName>
    <definedName name="D7L740C6">D7P7C!$O$14</definedName>
    <definedName name="D7L740C7">D7P7C!$Q$14</definedName>
    <definedName name="D7L740C8">D7P7C!$S$14</definedName>
    <definedName name="D7L741C1">D7P7C!$E$15</definedName>
    <definedName name="D7L741C2">D7P7C!$G$15</definedName>
    <definedName name="D7L741C3">D7P7C!$I$15</definedName>
    <definedName name="D7L741C4">D7P7C!$K$15</definedName>
    <definedName name="D7L741C5">D7P7C!$M$15</definedName>
    <definedName name="D7L741C6">D7P7C!$O$15</definedName>
    <definedName name="D7L741C7">D7P7C!$Q$15</definedName>
    <definedName name="D7L741C8">D7P7C!$S$15</definedName>
    <definedName name="D7L801C1">D7P8!$E$8</definedName>
    <definedName name="D7L801C2">D7P8!$G$8</definedName>
    <definedName name="D7L801C3">D7P8!$I$8</definedName>
    <definedName name="D7L801C4">D7P8!$K$8</definedName>
    <definedName name="D7L801C5">D7P8!$M$8</definedName>
    <definedName name="D7L801C6">D7P8!$O$8</definedName>
    <definedName name="D7L801C7">D7P8!$Q$8</definedName>
    <definedName name="D7L801C8">D7P8!$S$8</definedName>
    <definedName name="D7L802C1">D7P8!$E$9</definedName>
    <definedName name="D7L802C2">D7P8!$G$9</definedName>
    <definedName name="D7L802C3">D7P8!$I$9</definedName>
    <definedName name="D7L802C4">D7P8!$K$9</definedName>
    <definedName name="D7L802C5">D7P8!$M$9</definedName>
    <definedName name="D7L802C6">D7P8!$O$9</definedName>
    <definedName name="D7L802C7">D7P8!$Q$9</definedName>
    <definedName name="D7L802C8">D7P8!$S$9</definedName>
    <definedName name="D7L803C1">D7P8!$E$10</definedName>
    <definedName name="D7L803C2">D7P8!$G$10</definedName>
    <definedName name="D7L803C3">D7P8!$I$10</definedName>
    <definedName name="D7L803C4">D7P8!$K$10</definedName>
    <definedName name="D7L803C5">D7P8!$M$10</definedName>
    <definedName name="D7L803C6">D7P8!$O$10</definedName>
    <definedName name="D7L803C7">D7P8!$Q$10</definedName>
    <definedName name="D7L803C8">D7P8!$S$10</definedName>
    <definedName name="D7L804C1">D7P8!$E$11</definedName>
    <definedName name="D7L804C2">D7P8!$G$11</definedName>
    <definedName name="D7L804C3">D7P8!$I$11</definedName>
    <definedName name="D7L804C4">D7P8!$K$11</definedName>
    <definedName name="D7L804C5">D7P8!$M$11</definedName>
    <definedName name="D7L804C6">D7P8!$O$11</definedName>
    <definedName name="D7L804C7">D7P8!$Q$11</definedName>
    <definedName name="D7L804C8">D7P8!$S$11</definedName>
    <definedName name="D7L805C1">D7P8!$E$12</definedName>
    <definedName name="D7L805C2">D7P8!$G$12</definedName>
    <definedName name="D7L805C3">D7P8!$I$12</definedName>
    <definedName name="D7L805C4">D7P8!$K$12</definedName>
    <definedName name="D7L805C5">D7P8!$M$12</definedName>
    <definedName name="D7L805C6">D7P8!$O$12</definedName>
    <definedName name="D7L805C7">D7P8!$Q$12</definedName>
    <definedName name="D7L805C8">D7P8!$S$12</definedName>
    <definedName name="D7L806C1">D7P8!$E$13</definedName>
    <definedName name="D7L806C2">D7P8!$G$13</definedName>
    <definedName name="D7L806C3">D7P8!$I$13</definedName>
    <definedName name="D7L806C4">D7P8!$K$13</definedName>
    <definedName name="D7L806C5">D7P8!$M$13</definedName>
    <definedName name="D7L806C6">D7P8!$O$13</definedName>
    <definedName name="D7L806C7">D7P8!$Q$13</definedName>
    <definedName name="D7L806C8">D7P8!$S$13</definedName>
    <definedName name="D7L807C1">D7P8!$E$14</definedName>
    <definedName name="D7L807C2">D7P8!$G$14</definedName>
    <definedName name="D7L807C3">D7P8!$I$14</definedName>
    <definedName name="D7L807C4">D7P8!$K$14</definedName>
    <definedName name="D7L807C5">D7P8!$M$14</definedName>
    <definedName name="D7L807C6">D7P8!$O$14</definedName>
    <definedName name="D7L807C7">D7P8!$Q$14</definedName>
    <definedName name="D7L807C8">D7P8!$S$14</definedName>
    <definedName name="D7L808C1">D7P8!$E$15</definedName>
    <definedName name="D7L808C2">D7P8!$G$15</definedName>
    <definedName name="D7L808C3">D7P8!$I$15</definedName>
    <definedName name="D7L808C4">D7P8!$K$15</definedName>
    <definedName name="D7L808C5">D7P8!$M$15</definedName>
    <definedName name="D7L808C6">D7P8!$O$15</definedName>
    <definedName name="D7L808C7">D7P8!$Q$15</definedName>
    <definedName name="D7L808C8">D7P8!$S$15</definedName>
    <definedName name="D7L809C1">D7P8!$E$16</definedName>
    <definedName name="D7L809C2">D7P8!$G$16</definedName>
    <definedName name="D7L809C3">D7P8!$I$16</definedName>
    <definedName name="D7L809C4">D7P8!$K$16</definedName>
    <definedName name="D7L809C5">D7P8!$M$16</definedName>
    <definedName name="D7L809C6">D7P8!$O$16</definedName>
    <definedName name="D7L809C7">D7P8!$Q$16</definedName>
    <definedName name="D7L809C8">D7P8!$S$16</definedName>
    <definedName name="D7L810C1">D7P8!$E$17</definedName>
    <definedName name="D7L810C2">D7P8!$G$17</definedName>
    <definedName name="D7L810C3">D7P8!$I$17</definedName>
    <definedName name="D7L810C4">D7P8!$K$17</definedName>
    <definedName name="D7L810C5">D7P8!$M$17</definedName>
    <definedName name="D7L810C6">D7P8!$O$17</definedName>
    <definedName name="D7L810C7">D7P8!$Q$17</definedName>
    <definedName name="D7L810C8">D7P8!$S$17</definedName>
    <definedName name="D7L811C1">D7P8!$E$18</definedName>
    <definedName name="D7L811C2">D7P8!$G$18</definedName>
    <definedName name="D7L811C3">D7P8!$I$18</definedName>
    <definedName name="D7L811C4">D7P8!$K$18</definedName>
    <definedName name="D7L811C5">D7P8!$M$18</definedName>
    <definedName name="D7L811C6">D7P8!$O$18</definedName>
    <definedName name="D7L811C7">D7P8!$Q$18</definedName>
    <definedName name="D7L811C8">D7P8!$S$18</definedName>
    <definedName name="D7L812C1">D7P8!$E$19</definedName>
    <definedName name="D7L812C2">D7P8!$G$19</definedName>
    <definedName name="D7L812C3">D7P8!$I$19</definedName>
    <definedName name="D7L812C4">D7P8!$K$19</definedName>
    <definedName name="D7L812C5">D7P8!$M$19</definedName>
    <definedName name="D7L812C6">D7P8!$O$19</definedName>
    <definedName name="D7L812C7">D7P8!$Q$19</definedName>
    <definedName name="D7L812C8">D7P8!$S$19</definedName>
    <definedName name="D7L813C1">D7P8!$E$20</definedName>
    <definedName name="D7L813C2">D7P8!$G$20</definedName>
    <definedName name="D7L813C3">D7P8!$I$20</definedName>
    <definedName name="D7L813C4">D7P8!$K$20</definedName>
    <definedName name="D7L813C5">D7P8!$M$20</definedName>
    <definedName name="D7L813C6">D7P8!$O$20</definedName>
    <definedName name="D7L813C7">D7P8!$Q$20</definedName>
    <definedName name="D7L813C8">D7P8!$S$20</definedName>
    <definedName name="D7L814C1">D7P8!$E$21</definedName>
    <definedName name="D7L814C2">D7P8!$G$21</definedName>
    <definedName name="D7L814C3">D7P8!$I$21</definedName>
    <definedName name="D7L814C4">D7P8!$K$21</definedName>
    <definedName name="D7L814C5">D7P8!$M$21</definedName>
    <definedName name="D7L814C6">D7P8!$O$21</definedName>
    <definedName name="D7L814C7">D7P8!$Q$21</definedName>
    <definedName name="D7L814C8">D7P8!$S$21</definedName>
    <definedName name="D7L815C1">D7P8!$E$22</definedName>
    <definedName name="D7L815C2">D7P8!$G$22</definedName>
    <definedName name="D7L815C3">D7P8!$I$22</definedName>
    <definedName name="D7L815C4">D7P8!$K$22</definedName>
    <definedName name="D7L815C5">D7P8!$M$22</definedName>
    <definedName name="D7L815C6">D7P8!$O$22</definedName>
    <definedName name="D7L815C7">D7P8!$Q$22</definedName>
    <definedName name="D7L815C8">D7P8!$S$22</definedName>
    <definedName name="D7L816C1">D7P8!$E$23</definedName>
    <definedName name="D7L816C2">D7P8!$G$23</definedName>
    <definedName name="D7L816C3">D7P8!$I$23</definedName>
    <definedName name="D7L816C4">D7P8!$K$23</definedName>
    <definedName name="D7L816C5">D7P8!$M$23</definedName>
    <definedName name="D7L816C6">D7P8!$O$23</definedName>
    <definedName name="D7L816C7">D7P8!$Q$23</definedName>
    <definedName name="D7L816C8">D7P8!$S$23</definedName>
    <definedName name="D7L817C1">D7P8!$E$24</definedName>
    <definedName name="D7L817C2">D7P8!$G$24</definedName>
    <definedName name="D7L817C3">D7P8!$I$24</definedName>
    <definedName name="D7L817C4">D7P8!$K$24</definedName>
    <definedName name="D7L817C5">D7P8!$M$24</definedName>
    <definedName name="D7L817C6">D7P8!$O$24</definedName>
    <definedName name="D7L817C7">D7P8!$Q$24</definedName>
    <definedName name="D7L817C8">D7P8!$S$24</definedName>
    <definedName name="D7L818C1">D7P8!$E$25</definedName>
    <definedName name="D7L818C2">D7P8!$G$25</definedName>
    <definedName name="D7L818C3">D7P8!$I$25</definedName>
    <definedName name="D7L818C4">D7P8!$K$25</definedName>
    <definedName name="D7L818C5">D7P8!$M$25</definedName>
    <definedName name="D7L818C6">D7P8!$O$25</definedName>
    <definedName name="D7L818C7">D7P8!$Q$25</definedName>
    <definedName name="D7L818C8">D7P8!$S$25</definedName>
    <definedName name="D7L819C1">D7P8!$E$26</definedName>
    <definedName name="D7L819C2">D7P8!$G$26</definedName>
    <definedName name="D7L819C3">D7P8!$I$26</definedName>
    <definedName name="D7L819C4">D7P8!$K$26</definedName>
    <definedName name="D7L819C5">D7P8!$M$26</definedName>
    <definedName name="D7L819C6">D7P8!$O$26</definedName>
    <definedName name="D7L819C7">D7P8!$Q$26</definedName>
    <definedName name="D7L819C8">D7P8!$S$26</definedName>
    <definedName name="D7L820C1">D7P8!$E$27</definedName>
    <definedName name="D7L820C2">D7P8!$G$27</definedName>
    <definedName name="D7L820C3">D7P8!$I$27</definedName>
    <definedName name="D7L820C4">D7P8!$K$27</definedName>
    <definedName name="D7L820C5">D7P8!$M$27</definedName>
    <definedName name="D7L820C6">D7P8!$O$27</definedName>
    <definedName name="D7L820C7">D7P8!$Q$27</definedName>
    <definedName name="D7L820C8">D7P8!$S$27</definedName>
    <definedName name="D7L821C1">D7P8!$E$28</definedName>
    <definedName name="D7L821C2">D7P8!$G$28</definedName>
    <definedName name="D7L821C3">D7P8!$I$28</definedName>
    <definedName name="D7L821C4">D7P8!$K$28</definedName>
    <definedName name="D7L821C5">D7P8!$M$28</definedName>
    <definedName name="D7L821C6">D7P8!$O$28</definedName>
    <definedName name="D7L821C7">D7P8!$Q$28</definedName>
    <definedName name="D7L821C8">D7P8!$S$28</definedName>
    <definedName name="D7L822C1">D7P8!$E$29</definedName>
    <definedName name="D7L822C2">D7P8!$G$29</definedName>
    <definedName name="D7L822C3">D7P8!$I$29</definedName>
    <definedName name="D7L822C4">D7P8!$K$29</definedName>
    <definedName name="D7L822C5">D7P8!$M$29</definedName>
    <definedName name="D7L822C6">D7P8!$O$29</definedName>
    <definedName name="D7L822C7">D7P8!$Q$29</definedName>
    <definedName name="D7L822C8">D7P8!$S$29</definedName>
    <definedName name="D7L823C1">D7P8!$E$30</definedName>
    <definedName name="D7L823C2">D7P8!$G$30</definedName>
    <definedName name="D7L823C3">D7P8!$I$30</definedName>
    <definedName name="D7L823C4">D7P8!$K$30</definedName>
    <definedName name="D7L823C5">D7P8!$M$30</definedName>
    <definedName name="D7L823C6">D7P8!$O$30</definedName>
    <definedName name="D7L823C7">D7P8!$Q$30</definedName>
    <definedName name="D7L823C8">D7P8!$S$30</definedName>
    <definedName name="D7L824C1">D7P8!$E$31</definedName>
    <definedName name="D7L824C2">D7P8!$G$31</definedName>
    <definedName name="D7L824C3">D7P8!$I$31</definedName>
    <definedName name="D7L824C4">D7P8!$K$31</definedName>
    <definedName name="D7L824C5">D7P8!$M$31</definedName>
    <definedName name="D7L824C6">D7P8!$O$31</definedName>
    <definedName name="D7L824C7">D7P8!$Q$31</definedName>
    <definedName name="D7L824C8">D7P8!$S$31</definedName>
    <definedName name="D7L825C1">D7P8!$E$32</definedName>
    <definedName name="D7L825C2">D7P8!$G$32</definedName>
    <definedName name="D7L825C3">D7P8!$I$32</definedName>
    <definedName name="D7L825C4">D7P8!$K$32</definedName>
    <definedName name="D7L825C5">D7P8!$M$32</definedName>
    <definedName name="D7L825C6">D7P8!$O$32</definedName>
    <definedName name="D7L825C7">D7P8!$Q$32</definedName>
    <definedName name="D7L825C8">D7P8!$S$32</definedName>
    <definedName name="D7L826C1">D7P8!$E$33</definedName>
    <definedName name="D7L826C2">D7P8!$G$33</definedName>
    <definedName name="D7L826C3">D7P8!$I$33</definedName>
    <definedName name="D7L826C4">D7P8!$K$33</definedName>
    <definedName name="D7L826C5">D7P8!$M$33</definedName>
    <definedName name="D7L826C6">D7P8!$O$33</definedName>
    <definedName name="D7L826C7">D7P8!$Q$33</definedName>
    <definedName name="D7L826C8">D7P8!$S$33</definedName>
    <definedName name="D7L827C1">D7P8!$E$34</definedName>
    <definedName name="D7L827C2">D7P8!$G$34</definedName>
    <definedName name="D7L827C3">D7P8!$I$34</definedName>
    <definedName name="D7L827C4">D7P8!$K$34</definedName>
    <definedName name="D7L827C5">D7P8!$M$34</definedName>
    <definedName name="D7L827C6">D7P8!$O$34</definedName>
    <definedName name="D7L827C7">D7P8!$Q$34</definedName>
    <definedName name="D7L827C8">D7P8!$S$34</definedName>
    <definedName name="D7L901C1">D7P9!$E$8</definedName>
    <definedName name="D7L901C2">D7P9!$G$8</definedName>
    <definedName name="D7L901C3">D7P9!$I$8</definedName>
    <definedName name="D7L901C4">D7P9!$K$8</definedName>
    <definedName name="D7L901C5">D7P9!$M$8</definedName>
    <definedName name="D7L901C6">D7P9!$O$8</definedName>
    <definedName name="D7L901C7">D7P9!$Q$8</definedName>
    <definedName name="D7L901C8">D7P9!$S$8</definedName>
    <definedName name="D7L902C1">D7P9!$E$9</definedName>
    <definedName name="D7L902C2">D7P9!$G$9</definedName>
    <definedName name="D7L902C3">D7P9!$I$9</definedName>
    <definedName name="D7L902C4">D7P9!$K$9</definedName>
    <definedName name="D7L902C5">D7P9!$M$9</definedName>
    <definedName name="D7L902C6">D7P9!$O$9</definedName>
    <definedName name="D7L902C7">D7P9!$Q$9</definedName>
    <definedName name="D7L902C8">D7P9!$S$9</definedName>
    <definedName name="D7L903C1">D7P9!$E$10</definedName>
    <definedName name="D7L903C2">D7P9!$G$10</definedName>
    <definedName name="D7L903C3">D7P9!$I$10</definedName>
    <definedName name="D7L903C4">D7P9!$K$10</definedName>
    <definedName name="D7L903C5">D7P9!$M$10</definedName>
    <definedName name="D7L903C6">D7P9!$O$10</definedName>
    <definedName name="D7L903C7">D7P9!$Q$10</definedName>
    <definedName name="D7L903C8">D7P9!$S$10</definedName>
    <definedName name="D7L904C1">D7P9!$E$11</definedName>
    <definedName name="D7L904C2">D7P9!$G$11</definedName>
    <definedName name="D7L904C3">D7P9!$I$11</definedName>
    <definedName name="D7L904C4">D7P9!$K$11</definedName>
    <definedName name="D7L904C5">D7P9!$M$11</definedName>
    <definedName name="D7L904C6">D7P9!$O$11</definedName>
    <definedName name="D7L904C7">D7P9!$Q$11</definedName>
    <definedName name="D7L904C8">D7P9!$S$11</definedName>
    <definedName name="D7L905C1">D7P9!$E$12</definedName>
    <definedName name="D7L905C2">D7P9!$G$12</definedName>
    <definedName name="D7L905C3">D7P9!$I$12</definedName>
    <definedName name="D7L905C4">D7P9!$K$12</definedName>
    <definedName name="D7L905C5">D7P9!$M$12</definedName>
    <definedName name="D7L905C6">D7P9!$O$12</definedName>
    <definedName name="D7L905C7">D7P9!$Q$12</definedName>
    <definedName name="D7L905C8">D7P9!$S$12</definedName>
    <definedName name="D7L906C1">D7P9!$E$13</definedName>
    <definedName name="D7L906C2">D7P9!$G$13</definedName>
    <definedName name="D7L906C3">D7P9!$I$13</definedName>
    <definedName name="D7L906C4">D7P9!$K$13</definedName>
    <definedName name="D7L906C5">D7P9!$M$13</definedName>
    <definedName name="D7L906C6">D7P9!$O$13</definedName>
    <definedName name="D7L906C7">D7P9!$Q$13</definedName>
    <definedName name="D7L906C8">D7P9!$S$13</definedName>
    <definedName name="D7L907C1">D7P9!$E$14</definedName>
    <definedName name="D7L907C2">D7P9!$G$14</definedName>
    <definedName name="D7L907C3">D7P9!$I$14</definedName>
    <definedName name="D7L907C4">D7P9!$K$14</definedName>
    <definedName name="D7L907C5">D7P9!$M$14</definedName>
    <definedName name="D7L907C6">D7P9!$O$14</definedName>
    <definedName name="D7L907C7">D7P9!$Q$14</definedName>
    <definedName name="D7L907C8">D7P9!$S$14</definedName>
    <definedName name="D7L908C1">D7P9!$E$15</definedName>
    <definedName name="D7L908C2">D7P9!$G$15</definedName>
    <definedName name="D7L908C3">D7P9!$I$15</definedName>
    <definedName name="D7L908C4">D7P9!$K$15</definedName>
    <definedName name="D7L908C5">D7P9!$M$15</definedName>
    <definedName name="D7L908C6">D7P9!$O$15</definedName>
    <definedName name="D7L908C7">D7P9!$Q$15</definedName>
    <definedName name="D7L908C8">D7P9!$S$15</definedName>
    <definedName name="D7L909C1">D7P9!$E$16</definedName>
    <definedName name="D7L909C2">D7P9!$G$16</definedName>
    <definedName name="D7L909C3">D7P9!$I$16</definedName>
    <definedName name="D7L909C4">D7P9!$K$16</definedName>
    <definedName name="D7L909C5">D7P9!$M$16</definedName>
    <definedName name="D7L909C6">D7P9!$O$16</definedName>
    <definedName name="D7L909C7">D7P9!$Q$16</definedName>
    <definedName name="D7L909C8">D7P9!$S$16</definedName>
    <definedName name="D7L910C1">D7P9!$E$17</definedName>
    <definedName name="D7L910C2">D7P9!$G$17</definedName>
    <definedName name="D7L910C3">D7P9!$I$17</definedName>
    <definedName name="D7L910C4">D7P9!$K$17</definedName>
    <definedName name="D7L910C5">D7P9!$M$17</definedName>
    <definedName name="D7L910C6">D7P9!$O$17</definedName>
    <definedName name="D7L910C7">D7P9!$Q$17</definedName>
    <definedName name="D7L910C8">D7P9!$S$17</definedName>
    <definedName name="D7L911C1">D7P9!$E$18</definedName>
    <definedName name="D7L911C2">D7P9!$G$18</definedName>
    <definedName name="D7L911C3">D7P9!$I$18</definedName>
    <definedName name="D7L911C4">D7P9!$K$18</definedName>
    <definedName name="D7L911C5">D7P9!$M$18</definedName>
    <definedName name="D7L911C6">D7P9!$O$18</definedName>
    <definedName name="D7L911C7">D7P9!$Q$18</definedName>
    <definedName name="D7L911C8">D7P9!$S$18</definedName>
    <definedName name="D7L912C1">D7P9!$E$19</definedName>
    <definedName name="D7L912C2">D7P9!$G$19</definedName>
    <definedName name="D7L912C3">D7P9!$I$19</definedName>
    <definedName name="D7L912C4">D7P9!$K$19</definedName>
    <definedName name="D7L912C5">D7P9!$M$19</definedName>
    <definedName name="D7L912C6">D7P9!$O$19</definedName>
    <definedName name="D7L912C7">D7P9!$Q$19</definedName>
    <definedName name="D7L912C8">D7P9!$S$19</definedName>
    <definedName name="D7L913C1">D7P9!$E$20</definedName>
    <definedName name="D7L913C2">D7P9!$G$20</definedName>
    <definedName name="D7L913C3">D7P9!$I$20</definedName>
    <definedName name="D7L913C4">D7P9!$K$20</definedName>
    <definedName name="D7L913C5">D7P9!$M$20</definedName>
    <definedName name="D7L913C6">D7P9!$O$20</definedName>
    <definedName name="D7L913C7">D7P9!$Q$20</definedName>
    <definedName name="D7L913C8">D7P9!$S$20</definedName>
    <definedName name="D7L914C1">D7P9!$E$21</definedName>
    <definedName name="D7L914C2">D7P9!$G$21</definedName>
    <definedName name="D7L914C3">D7P9!$I$21</definedName>
    <definedName name="D7L914C4">D7P9!$K$21</definedName>
    <definedName name="D7L914C5">D7P9!$M$21</definedName>
    <definedName name="D7L914C6">D7P9!$O$21</definedName>
    <definedName name="D7L914C7">D7P9!$Q$21</definedName>
    <definedName name="D7L914C8">D7P9!$S$21</definedName>
    <definedName name="D7L915C1">D7P9!$E$22</definedName>
    <definedName name="D7L915C2">D7P9!$G$22</definedName>
    <definedName name="D7L915C3">D7P9!$I$22</definedName>
    <definedName name="D7L915C4">D7P9!$K$22</definedName>
    <definedName name="D7L915C5">D7P9!$M$22</definedName>
    <definedName name="D7L915C6">D7P9!$O$22</definedName>
    <definedName name="D7L915C7">D7P9!$Q$22</definedName>
    <definedName name="D7L915C8">D7P9!$S$22</definedName>
    <definedName name="D7L916C1">D7P9!$E$23</definedName>
    <definedName name="D7L916C2">D7P9!$G$23</definedName>
    <definedName name="D7L916C3">D7P9!$I$23</definedName>
    <definedName name="D7L916C4">D7P9!$K$23</definedName>
    <definedName name="D7L916C5">D7P9!$M$23</definedName>
    <definedName name="D7L916C6">D7P9!$O$23</definedName>
    <definedName name="D7L916C7">D7P9!$Q$23</definedName>
    <definedName name="D7L916C8">D7P9!$S$23</definedName>
    <definedName name="D7L917C1">D7P9!$E$24</definedName>
    <definedName name="D7L917C2">D7P9!$G$24</definedName>
    <definedName name="D7L917C3">D7P9!$I$24</definedName>
    <definedName name="D7L917C4">D7P9!$K$24</definedName>
    <definedName name="D7L917C5">D7P9!$M$24</definedName>
    <definedName name="D7L917C6">D7P9!$O$24</definedName>
    <definedName name="D7L917C7">D7P9!$Q$24</definedName>
    <definedName name="D7L917C8">D7P9!$S$24</definedName>
    <definedName name="D7L918C1">D7P9!$E$25</definedName>
    <definedName name="D7L918C2">D7P9!$G$25</definedName>
    <definedName name="D7L918C3">D7P9!$I$25</definedName>
    <definedName name="D7L918C4">D7P9!$K$25</definedName>
    <definedName name="D7L918C5">D7P9!$M$25</definedName>
    <definedName name="D7L918C6">D7P9!$O$25</definedName>
    <definedName name="D7L918C7">D7P9!$Q$25</definedName>
    <definedName name="D7L918C8">D7P9!$S$25</definedName>
    <definedName name="D7L919C1">D7P9!$E$26</definedName>
    <definedName name="D7L919C2">D7P9!$G$26</definedName>
    <definedName name="D7L919C3">D7P9!$I$26</definedName>
    <definedName name="D7L919C4">D7P9!$K$26</definedName>
    <definedName name="D7L919C5">D7P9!$M$26</definedName>
    <definedName name="D7L919C6">D7P9!$O$26</definedName>
    <definedName name="D7L919C7">D7P9!$Q$26</definedName>
    <definedName name="D7L919C8">D7P9!$S$26</definedName>
    <definedName name="D7L920C1">D7P9!$E$27</definedName>
    <definedName name="D7L920C2">D7P9!$G$27</definedName>
    <definedName name="D7L920C3">D7P9!$I$27</definedName>
    <definedName name="D7L920C4">D7P9!$K$27</definedName>
    <definedName name="D7L920C5">D7P9!$M$27</definedName>
    <definedName name="D7L920C6">D7P9!$O$27</definedName>
    <definedName name="D7L920C7">D7P9!$Q$27</definedName>
    <definedName name="D7L920C8">D7P9!$S$27</definedName>
    <definedName name="D7L921C1">D7P9!$E$28</definedName>
    <definedName name="D7L921C2">D7P9!$G$28</definedName>
    <definedName name="D7L921C3">D7P9!$I$28</definedName>
    <definedName name="D7L921C4">D7P9!$K$28</definedName>
    <definedName name="D7L921C5">D7P9!$M$28</definedName>
    <definedName name="D7L921C6">D7P9!$O$28</definedName>
    <definedName name="D7L921C7">D7P9!$Q$28</definedName>
    <definedName name="D7L921C8">D7P9!$S$28</definedName>
    <definedName name="D7L922C1">D7P9!$E$29</definedName>
    <definedName name="D7L922C2">D7P9!$G$29</definedName>
    <definedName name="D7L922C3">D7P9!$I$29</definedName>
    <definedName name="D7L922C4">D7P9!$K$29</definedName>
    <definedName name="D7L922C5">D7P9!$M$29</definedName>
    <definedName name="D7L922C6">D7P9!$O$29</definedName>
    <definedName name="D7L922C7">D7P9!$Q$29</definedName>
    <definedName name="D7L922C8">D7P9!$S$29</definedName>
    <definedName name="D7L923C1">D7P9!$E$30</definedName>
    <definedName name="D7L923C2">D7P9!$G$30</definedName>
    <definedName name="D7L923C3">D7P9!$I$30</definedName>
    <definedName name="D7L923C4">D7P9!$K$30</definedName>
    <definedName name="D7L923C5">D7P9!$M$30</definedName>
    <definedName name="D7L923C6">D7P9!$O$30</definedName>
    <definedName name="D7L923C7">D7P9!$Q$30</definedName>
    <definedName name="D7L923C8">D7P9!$S$30</definedName>
    <definedName name="D7L924C1">D7P9!$E$31</definedName>
    <definedName name="D7L924C2">D7P9!$G$31</definedName>
    <definedName name="D7L924C3">D7P9!$I$31</definedName>
    <definedName name="D7L924C4">D7P9!$K$31</definedName>
    <definedName name="D7L924C5">D7P9!$M$31</definedName>
    <definedName name="D7L924C6">D7P9!$O$31</definedName>
    <definedName name="D7L924C7">D7P9!$Q$31</definedName>
    <definedName name="D7L924C8">D7P9!$S$31</definedName>
    <definedName name="D7L925C1">D7P9!$E$32</definedName>
    <definedName name="D7L925C2">D7P9!$G$32</definedName>
    <definedName name="D7L925C3">D7P9!$I$32</definedName>
    <definedName name="D7L925C4">D7P9!$K$32</definedName>
    <definedName name="D7L925C5">D7P9!$M$32</definedName>
    <definedName name="D7L925C6">D7P9!$O$32</definedName>
    <definedName name="D7L925C7">D7P9!$Q$32</definedName>
    <definedName name="D7L925C8">D7P9!$S$32</definedName>
    <definedName name="D7L926C1">D7P9!$E$33</definedName>
    <definedName name="D7L926C2">D7P9!$G$33</definedName>
    <definedName name="D7L926C3">D7P9!$I$33</definedName>
    <definedName name="D7L926C4">D7P9!$K$33</definedName>
    <definedName name="D7L926C5">D7P9!$M$33</definedName>
    <definedName name="D7L926C6">D7P9!$O$33</definedName>
    <definedName name="D7L926C7">D7P9!$Q$33</definedName>
    <definedName name="D7L926C8">D7P9!$S$33</definedName>
    <definedName name="D7L927C1">D7P9!$E$34</definedName>
    <definedName name="D7L927C2">D7P9!$G$34</definedName>
    <definedName name="D7L927C3">D7P9!$I$34</definedName>
    <definedName name="D7L927C4">D7P9!$K$34</definedName>
    <definedName name="D7L927C5">D7P9!$M$34</definedName>
    <definedName name="D7L927C6">D7P9!$O$34</definedName>
    <definedName name="D7L927C7">D7P9!$Q$34</definedName>
    <definedName name="D7L927C8">D7P9!$S$34</definedName>
    <definedName name="D8L101C1">D8P1!$E$8</definedName>
    <definedName name="D8L102C1">D8P1!$E$9</definedName>
    <definedName name="D8L103C1">D8P1!$E$10</definedName>
    <definedName name="D8L104C1">D8P1!$E$11</definedName>
    <definedName name="D8L105C1">D8P1!$E$12</definedName>
    <definedName name="D8L106C1">D8P1!$E$13</definedName>
    <definedName name="D8L107C1">D8P1!$E$14</definedName>
    <definedName name="D8L108C1">D8P1!$E$15</definedName>
    <definedName name="D8L109C1">D8P1!$E$16</definedName>
    <definedName name="D8L110C1">D8P1!$E$17</definedName>
    <definedName name="D8L111C1">D8P1!$E$18</definedName>
    <definedName name="D8L112C1">D8P1!$E$19</definedName>
    <definedName name="D8L113C1">D8P1!$E$20</definedName>
    <definedName name="D8L114C1">D8P1!$E$21</definedName>
    <definedName name="D8L115C1">D8P1!$E$22</definedName>
    <definedName name="D8L116C1">D8P1!$E$23</definedName>
    <definedName name="D8L117C1">D8P1!$E$24</definedName>
    <definedName name="D8L118C1">D8P1!$E$25</definedName>
    <definedName name="D8L119C1">D8P1!$E$26</definedName>
    <definedName name="D8L120C1">D8P1!$E$27</definedName>
    <definedName name="D8L121C1">D8P1!$E$28</definedName>
    <definedName name="D8L122C1">D8P1!$E$29</definedName>
    <definedName name="D8L123C1">D8P1!$E$30</definedName>
    <definedName name="D8L124C1">D8P1!$E$31</definedName>
    <definedName name="D8L125C1">D8P1!$E$32</definedName>
    <definedName name="D8L126C1">D8P1!$E$33</definedName>
    <definedName name="D8L127C1">D8P1!$E$34</definedName>
    <definedName name="D8L128C1">D8P1!$E$35</definedName>
    <definedName name="D8L129C1">D8P1!$E$36</definedName>
    <definedName name="D8L130C1">D8P1!$E$37</definedName>
    <definedName name="D8L131C1">D8P1!$E$38</definedName>
    <definedName name="D8L132C1">D8P1!$E$39</definedName>
    <definedName name="D8L133C1">D8P1!$E$40</definedName>
    <definedName name="D8L134C1">D8P1!$E$41</definedName>
    <definedName name="D8L135C1">D8P1!$E$42</definedName>
    <definedName name="D8L136C1">D8P1!$E$43</definedName>
    <definedName name="D8L201C1">D8P2!$E$8</definedName>
    <definedName name="D8L201C2">D8P2!$G$8</definedName>
    <definedName name="D8L201C3">D8P2!$I$8</definedName>
    <definedName name="D8L201C4">D8P2!$K$8</definedName>
    <definedName name="D8L201C5">D8P2!$M$8</definedName>
    <definedName name="D8L201C6">D8P2!$O$8</definedName>
    <definedName name="D8L202C1">D8P2!$E$9</definedName>
    <definedName name="D8L202C2">D8P2!$G$9</definedName>
    <definedName name="D8L202C3">D8P2!$I$9</definedName>
    <definedName name="D8L202C4">D8P2!$K$9</definedName>
    <definedName name="D8L202C5">D8P2!$M$9</definedName>
    <definedName name="D8L202C6">D8P2!$O$9</definedName>
    <definedName name="D8L203C1">D8P2!$E$10</definedName>
    <definedName name="D8L203C2">D8P2!$G$10</definedName>
    <definedName name="D8L203C3">D8P2!$I$10</definedName>
    <definedName name="D8L203C4">D8P2!$K$10</definedName>
    <definedName name="D8L203C5">D8P2!$M$10</definedName>
    <definedName name="D8L203C6">D8P2!$O$10</definedName>
    <definedName name="D8L204C1">D8P2!$E$11</definedName>
    <definedName name="D8L204C2">D8P2!$G$11</definedName>
    <definedName name="D8L204C3">D8P2!$I$11</definedName>
    <definedName name="D8L204C4">D8P2!$K$11</definedName>
    <definedName name="D8L204C5">D8P2!$M$11</definedName>
    <definedName name="D8L204C6">D8P2!$O$11</definedName>
    <definedName name="D8L205C1">D8P2!$E$12</definedName>
    <definedName name="D8L205C2">D8P2!$G$12</definedName>
    <definedName name="D8L205C3">D8P2!$I$12</definedName>
    <definedName name="D8L205C4">D8P2!$K$12</definedName>
    <definedName name="D8L205C5">D8P2!$M$12</definedName>
    <definedName name="D8L205C6">D8P2!$O$12</definedName>
    <definedName name="D8L206C1">D8P2!$E$13</definedName>
    <definedName name="D8L206C2">D8P2!$G$13</definedName>
    <definedName name="D8L206C3">D8P2!$I$13</definedName>
    <definedName name="D8L206C4">D8P2!$K$13</definedName>
    <definedName name="D8L206C5">D8P2!$M$13</definedName>
    <definedName name="D8L206C6">D8P2!$O$13</definedName>
    <definedName name="D8L207C1">D8P2!$E$14</definedName>
    <definedName name="D8L207C2">D8P2!$G$14</definedName>
    <definedName name="D8L207C3">D8P2!$I$14</definedName>
    <definedName name="D8L207C4">D8P2!$K$14</definedName>
    <definedName name="D8L207C5">D8P2!$M$14</definedName>
    <definedName name="D8L207C6">D8P2!$O$14</definedName>
    <definedName name="D8L208C1">D8P2!$E$15</definedName>
    <definedName name="D8L208C2">D8P2!$G$15</definedName>
    <definedName name="D8L208C3">D8P2!$I$15</definedName>
    <definedName name="D8L208C4">D8P2!$K$15</definedName>
    <definedName name="D8L208C5">D8P2!$M$15</definedName>
    <definedName name="D8L208C6">D8P2!$O$15</definedName>
    <definedName name="D8L209C1">D8P2!$E$16</definedName>
    <definedName name="D8L209C2">D8P2!$G$16</definedName>
    <definedName name="D8L209C3">D8P2!$I$16</definedName>
    <definedName name="D8L209C4">D8P2!$K$16</definedName>
    <definedName name="D8L209C5">D8P2!$M$16</definedName>
    <definedName name="D8L209C6">D8P2!$O$16</definedName>
    <definedName name="D8L210C1">D8P2!$E$17</definedName>
    <definedName name="D8L210C2">D8P2!$G$17</definedName>
    <definedName name="D8L210C3">D8P2!$I$17</definedName>
    <definedName name="D8L210C4">D8P2!$K$17</definedName>
    <definedName name="D8L210C5">D8P2!$M$17</definedName>
    <definedName name="D8L210C6">D8P2!$O$17</definedName>
    <definedName name="D8L211C1">D8P2!$E$18</definedName>
    <definedName name="D8L211C2">D8P2!$G$18</definedName>
    <definedName name="D8L211C3">D8P2!$I$18</definedName>
    <definedName name="D8L211C4">D8P2!$K$18</definedName>
    <definedName name="D8L211C5">D8P2!$M$18</definedName>
    <definedName name="D8L211C6">D8P2!$O$18</definedName>
    <definedName name="D8L212C1">D8P2!$E$19</definedName>
    <definedName name="D8L212C2">D8P2!$G$19</definedName>
    <definedName name="D8L212C3">D8P2!$I$19</definedName>
    <definedName name="D8L212C4">D8P2!$K$19</definedName>
    <definedName name="D8L212C5">D8P2!$M$19</definedName>
    <definedName name="D8L212C6">D8P2!$O$19</definedName>
    <definedName name="D8L213C1">D8P2!$E$20</definedName>
    <definedName name="D8L213C2">D8P2!$G$20</definedName>
    <definedName name="D8L213C3">D8P2!$I$20</definedName>
    <definedName name="D8L213C4">D8P2!$K$20</definedName>
    <definedName name="D8L213C5">D8P2!$M$20</definedName>
    <definedName name="D8L213C6">D8P2!$O$20</definedName>
    <definedName name="D8L214C1">D8P2!$E$21</definedName>
    <definedName name="D8L214C2">D8P2!$G$21</definedName>
    <definedName name="D8L214C3">D8P2!$I$21</definedName>
    <definedName name="D8L214C4">D8P2!$K$21</definedName>
    <definedName name="D8L214C5">D8P2!$M$21</definedName>
    <definedName name="D8L214C6">D8P2!$O$21</definedName>
    <definedName name="D8L215C1">D8P2!$E$22</definedName>
    <definedName name="D8L215C2">D8P2!$G$22</definedName>
    <definedName name="D8L215C3">D8P2!$I$22</definedName>
    <definedName name="D8L215C4">D8P2!$K$22</definedName>
    <definedName name="D8L215C5">D8P2!$M$22</definedName>
    <definedName name="D8L215C6">D8P2!$O$22</definedName>
    <definedName name="D8L216C1">D8P2!$E$23</definedName>
    <definedName name="D8L216C2">D8P2!$G$23</definedName>
    <definedName name="D8L216C3">D8P2!$I$23</definedName>
    <definedName name="D8L216C4">D8P2!$K$23</definedName>
    <definedName name="D8L216C5">D8P2!$M$23</definedName>
    <definedName name="D8L216C6">D8P2!$O$23</definedName>
    <definedName name="D8L217C1">D8P2!$E$24</definedName>
    <definedName name="D8L217C2">D8P2!$G$24</definedName>
    <definedName name="D8L217C3">D8P2!$I$24</definedName>
    <definedName name="D8L217C4">D8P2!$K$24</definedName>
    <definedName name="D8L217C5">D8P2!$M$24</definedName>
    <definedName name="D8L217C6">D8P2!$O$24</definedName>
    <definedName name="D8L218C1">D8P2!$E$25</definedName>
    <definedName name="D8L218C2">D8P2!$G$25</definedName>
    <definedName name="D8L218C3">D8P2!$I$25</definedName>
    <definedName name="D8L218C4">D8P2!$K$25</definedName>
    <definedName name="D8L218C5">D8P2!$M$25</definedName>
    <definedName name="D8L218C6">D8P2!$O$25</definedName>
    <definedName name="D8L219C1">D8P2!$E$26</definedName>
    <definedName name="D8L219C2">D8P2!$G$26</definedName>
    <definedName name="D8L219C3">D8P2!$I$26</definedName>
    <definedName name="D8L219C4">D8P2!$K$26</definedName>
    <definedName name="D8L219C5">D8P2!$M$26</definedName>
    <definedName name="D8L219C6">D8P2!$O$26</definedName>
    <definedName name="D8L220C1">D8P2!$E$27</definedName>
    <definedName name="D8L220C2">D8P2!$G$27</definedName>
    <definedName name="D8L220C3">D8P2!$I$27</definedName>
    <definedName name="D8L220C4">D8P2!$K$27</definedName>
    <definedName name="D8L220C5">D8P2!$M$27</definedName>
    <definedName name="D8L220C6">D8P2!$O$27</definedName>
    <definedName name="D8L221C1">D8P2!$E$28</definedName>
    <definedName name="D8L221C2">D8P2!$G$28</definedName>
    <definedName name="D8L221C3">D8P2!$I$28</definedName>
    <definedName name="D8L221C4">D8P2!$K$28</definedName>
    <definedName name="D8L221C5">D8P2!$M$28</definedName>
    <definedName name="D8L221C6">D8P2!$O$28</definedName>
    <definedName name="D8L222C1">D8P2!$E$29</definedName>
    <definedName name="D8L222C2">D8P2!$G$29</definedName>
    <definedName name="D8L222C3">D8P2!$I$29</definedName>
    <definedName name="D8L222C4">D8P2!$K$29</definedName>
    <definedName name="D8L222C5">D8P2!$M$29</definedName>
    <definedName name="D8L222C6">D8P2!$O$29</definedName>
    <definedName name="D8L223C1">D8P2!$E$30</definedName>
    <definedName name="D8L223C2">D8P2!$G$30</definedName>
    <definedName name="D8L223C3">D8P2!$I$30</definedName>
    <definedName name="D8L223C4">D8P2!$K$30</definedName>
    <definedName name="D8L223C5">D8P2!$M$30</definedName>
    <definedName name="D8L223C6">D8P2!$O$30</definedName>
    <definedName name="D8L224C1">D8P2!$E$31</definedName>
    <definedName name="D8L224C2">D8P2!$G$31</definedName>
    <definedName name="D8L224C3">D8P2!$I$31</definedName>
    <definedName name="D8L224C4">D8P2!$K$31</definedName>
    <definedName name="D8L224C5">D8P2!$M$31</definedName>
    <definedName name="D8L224C6">D8P2!$O$31</definedName>
    <definedName name="D8L225C1">D8P2!$E$32</definedName>
    <definedName name="D8L225C2">D8P2!$G$32</definedName>
    <definedName name="D8L225C3">D8P2!$I$32</definedName>
    <definedName name="D8L225C4">D8P2!$K$32</definedName>
    <definedName name="D8L225C5">D8P2!$M$32</definedName>
    <definedName name="D8L225C6">D8P2!$O$32</definedName>
    <definedName name="D8L226C1">D8P2!$E$33</definedName>
    <definedName name="D8L226C2">D8P2!$G$33</definedName>
    <definedName name="D8L226C3">D8P2!$I$33</definedName>
    <definedName name="D8L226C4">D8P2!$K$33</definedName>
    <definedName name="D8L226C5">D8P2!$M$33</definedName>
    <definedName name="D8L226C6">D8P2!$O$33</definedName>
    <definedName name="D8L227C1">D8P2!$E$34</definedName>
    <definedName name="D8L227C2">D8P2!$G$34</definedName>
    <definedName name="D8L227C3">D8P2!$I$34</definedName>
    <definedName name="D8L227C4">D8P2!$K$34</definedName>
    <definedName name="D8L227C5">D8P2!$M$34</definedName>
    <definedName name="D8L227C6">D8P2!$O$34</definedName>
    <definedName name="D8L228C1">D8P2!$E$35</definedName>
    <definedName name="D8L228C2">D8P2!$G$35</definedName>
    <definedName name="D8L228C3">D8P2!$I$35</definedName>
    <definedName name="D8L228C4">D8P2!$K$35</definedName>
    <definedName name="D8L228C5">D8P2!$M$35</definedName>
    <definedName name="D8L228C6">D8P2!$O$35</definedName>
    <definedName name="D8L229C1">D8P2!$E$36</definedName>
    <definedName name="D8L229C2">D8P2!$G$36</definedName>
    <definedName name="D8L229C3">D8P2!$I$36</definedName>
    <definedName name="D8L229C4">D8P2!$K$36</definedName>
    <definedName name="D8L229C5">D8P2!$M$36</definedName>
    <definedName name="D8L229C6">D8P2!$O$36</definedName>
    <definedName name="D8L230C1">D8P2!$E$37</definedName>
    <definedName name="D8L230C2">D8P2!$G$37</definedName>
    <definedName name="D8L230C3">D8P2!$I$37</definedName>
    <definedName name="D8L230C4">D8P2!$K$37</definedName>
    <definedName name="D8L230C5">D8P2!$M$37</definedName>
    <definedName name="D8L230C6">D8P2!$O$37</definedName>
    <definedName name="D8L231C1">D8P2!$E$38</definedName>
    <definedName name="D8L231C2">D8P2!$G$38</definedName>
    <definedName name="D8L231C3">D8P2!$I$38</definedName>
    <definedName name="D8L231C4">D8P2!$K$38</definedName>
    <definedName name="D8L231C5">D8P2!$M$38</definedName>
    <definedName name="D8L231C6">D8P2!$O$38</definedName>
    <definedName name="D8L232C1">D8P2!$E$39</definedName>
    <definedName name="D8L232C2">D8P2!$G$39</definedName>
    <definedName name="D8L232C3">D8P2!$I$39</definedName>
    <definedName name="D8L232C4">D8P2!$K$39</definedName>
    <definedName name="D8L232C5">D8P2!$M$39</definedName>
    <definedName name="D8L232C6">D8P2!$O$39</definedName>
    <definedName name="D8L233C1">D8P2!$E$40</definedName>
    <definedName name="D8L233C2">D8P2!$G$40</definedName>
    <definedName name="D8L233C3">D8P2!$I$40</definedName>
    <definedName name="D8L233C4">D8P2!$K$40</definedName>
    <definedName name="D8L233C5">D8P2!$M$40</definedName>
    <definedName name="D8L233C6">D8P2!$O$40</definedName>
    <definedName name="D8L234C1">D8P2!$E$41</definedName>
    <definedName name="D8L234C2">D8P2!$G$41</definedName>
    <definedName name="D8L234C3">D8P2!$I$41</definedName>
    <definedName name="D8L234C4">D8P2!$K$41</definedName>
    <definedName name="D8L234C5">D8P2!$M$41</definedName>
    <definedName name="D8L234C6">D8P2!$O$41</definedName>
    <definedName name="D8L235C1">D8P2!$E$42</definedName>
    <definedName name="D8L235C2">D8P2!$G$42</definedName>
    <definedName name="D8L235C3">D8P2!$I$42</definedName>
    <definedName name="D8L235C4">D8P2!$K$42</definedName>
    <definedName name="D8L235C5">D8P2!$M$42</definedName>
    <definedName name="D8L235C6">D8P2!$O$42</definedName>
    <definedName name="D8L236C1">D8P2!$E$43</definedName>
    <definedName name="D8L236C2">D8P2!$G$43</definedName>
    <definedName name="D8L236C3">D8P2!$I$43</definedName>
    <definedName name="D8L236C4">D8P2!$K$43</definedName>
    <definedName name="D8L236C5">D8P2!$M$43</definedName>
    <definedName name="D8L236C6">D8P2!$O$43</definedName>
    <definedName name="D8L237C1">D8P2!$E$44</definedName>
    <definedName name="D8L237C2">D8P2!$G$44</definedName>
    <definedName name="D8L237C3">D8P2!$I$44</definedName>
    <definedName name="D8L237C4">D8P2!$K$44</definedName>
    <definedName name="D8L237C5">D8P2!$M$44</definedName>
    <definedName name="D8L237C6">D8P2!$O$44</definedName>
    <definedName name="D8L238C1">D8P2!$E$45</definedName>
    <definedName name="D8L238C2">D8P2!$G$45</definedName>
    <definedName name="D8L238C3">D8P2!$I$45</definedName>
    <definedName name="D8L238C4">D8P2!$K$45</definedName>
    <definedName name="D8L238C5">D8P2!$M$45</definedName>
    <definedName name="D8L238C6">D8P2!$O$45</definedName>
    <definedName name="D8L239C1">D8P2!$E$46</definedName>
    <definedName name="D8L239C2">D8P2!$G$46</definedName>
    <definedName name="D8L239C3">D8P2!$I$46</definedName>
    <definedName name="D8L239C4">D8P2!$K$46</definedName>
    <definedName name="D8L239C5">D8P2!$M$46</definedName>
    <definedName name="D8L239C6">D8P2!$O$46</definedName>
    <definedName name="D8L240C1">D8P2!$E$47</definedName>
    <definedName name="D8L240C2">D8P2!$G$47</definedName>
    <definedName name="D8L240C3">D8P2!$I$47</definedName>
    <definedName name="D8L240C4">D8P2!$K$47</definedName>
    <definedName name="D8L240C5">D8P2!$M$47</definedName>
    <definedName name="D8L240C6">D8P2!$O$47</definedName>
    <definedName name="D8L241C1">D8P2!$E$48</definedName>
    <definedName name="D8L241C2">D8P2!$G$48</definedName>
    <definedName name="D8L241C3">D8P2!$I$48</definedName>
    <definedName name="D8L241C4">D8P2!$K$48</definedName>
    <definedName name="D8L241C5">D8P2!$M$48</definedName>
    <definedName name="D8L241C6">D8P2!$O$48</definedName>
    <definedName name="D8L242C1">D8P2!$E$49</definedName>
    <definedName name="D8L242C2">D8P2!$G$49</definedName>
    <definedName name="D8L242C3">D8P2!$I$49</definedName>
    <definedName name="D8L242C4">D8P2!$K$49</definedName>
    <definedName name="D8L242C5">D8P2!$M$49</definedName>
    <definedName name="D8L242C6">D8P2!$O$49</definedName>
    <definedName name="D8L243C1">D8P2!$E$50</definedName>
    <definedName name="D8L243C2">D8P2!$G$50</definedName>
    <definedName name="D8L243C3">D8P2!$I$50</definedName>
    <definedName name="D8L243C4">D8P2!$K$50</definedName>
    <definedName name="D8L243C5">D8P2!$M$50</definedName>
    <definedName name="D8L243C6">D8P2!$O$50</definedName>
    <definedName name="D8L244C1">D8P2!$E$51</definedName>
    <definedName name="D8L244C2">D8P2!$G$51</definedName>
    <definedName name="D8L244C3">D8P2!$I$51</definedName>
    <definedName name="D8L244C4">D8P2!$K$51</definedName>
    <definedName name="D8L244C5">D8P2!$M$51</definedName>
    <definedName name="D8L244C6">D8P2!$O$51</definedName>
    <definedName name="D8L245C1">D8P2!$E$52</definedName>
    <definedName name="D8L245C2">D8P2!$G$52</definedName>
    <definedName name="D8L245C3">D8P2!$I$52</definedName>
    <definedName name="D8L245C4">D8P2!$K$52</definedName>
    <definedName name="D8L245C5">D8P2!$M$52</definedName>
    <definedName name="D8L245C6">D8P2!$O$52</definedName>
    <definedName name="D8L246C1">D8P2!$E$53</definedName>
    <definedName name="D8L246C2">D8P2!$G$53</definedName>
    <definedName name="D8L246C3">D8P2!$I$53</definedName>
    <definedName name="D8L246C4">D8P2!$K$53</definedName>
    <definedName name="D8L246C5">D8P2!$M$53</definedName>
    <definedName name="D8L246C6">D8P2!$O$53</definedName>
    <definedName name="D8L247C1">D8P2!$E$54</definedName>
    <definedName name="D8L247C2">D8P2!$G$54</definedName>
    <definedName name="D8L247C3">D8P2!$I$54</definedName>
    <definedName name="D8L247C4">D8P2!$K$54</definedName>
    <definedName name="D8L247C5">D8P2!$M$54</definedName>
    <definedName name="D8L247C6">D8P2!$O$54</definedName>
    <definedName name="D8L248C1">D8P2!$E$55</definedName>
    <definedName name="D8L248C2">D8P2!$G$55</definedName>
    <definedName name="D8L248C3">D8P2!$I$55</definedName>
    <definedName name="D8L248C4">D8P2!$K$55</definedName>
    <definedName name="D8L248C5">D8P2!$M$55</definedName>
    <definedName name="D8L248C6">D8P2!$O$55</definedName>
    <definedName name="D8L249C1">D8P2!$E$56</definedName>
    <definedName name="D8L249C2">D8P2!$G$56</definedName>
    <definedName name="D8L249C3">D8P2!$I$56</definedName>
    <definedName name="D8L249C4">D8P2!$K$56</definedName>
    <definedName name="D8L249C5">D8P2!$M$56</definedName>
    <definedName name="D8L249C6">D8P2!$O$56</definedName>
    <definedName name="D8L250C1">D8P2!$E$57</definedName>
    <definedName name="D8L250C2">D8P2!$G$57</definedName>
    <definedName name="D8L250C3">D8P2!$I$57</definedName>
    <definedName name="D8L250C4">D8P2!$K$57</definedName>
    <definedName name="D8L250C5">D8P2!$M$57</definedName>
    <definedName name="D8L250C6">D8P2!$O$57</definedName>
    <definedName name="D8L251C1">D8P2!$E$58</definedName>
    <definedName name="D8L251C2">D8P2!$G$58</definedName>
    <definedName name="D8L251C3">D8P2!$I$58</definedName>
    <definedName name="D8L251C4">D8P2!$K$58</definedName>
    <definedName name="D8L251C5">D8P2!$M$58</definedName>
    <definedName name="D8L251C6">D8P2!$O$58</definedName>
    <definedName name="D8L252C1">D8P2!$E$59</definedName>
    <definedName name="D8L252C2">D8P2!$G$59</definedName>
    <definedName name="D8L252C3">D8P2!$I$59</definedName>
    <definedName name="D8L252C4">D8P2!$K$59</definedName>
    <definedName name="D8L252C5">D8P2!$M$59</definedName>
    <definedName name="D8L252C6">D8P2!$O$59</definedName>
    <definedName name="D8L253C1">D8P2!$E$60</definedName>
    <definedName name="D8L253C2">D8P2!$G$60</definedName>
    <definedName name="D8L253C3">D8P2!$I$60</definedName>
    <definedName name="D8L253C4">D8P2!$K$60</definedName>
    <definedName name="D8L253C5">D8P2!$M$60</definedName>
    <definedName name="D8L253C6">D8P2!$O$60</definedName>
    <definedName name="D8L254C1">D8P2!$E$61</definedName>
    <definedName name="D8L254C2">D8P2!$G$61</definedName>
    <definedName name="D8L254C3">D8P2!$I$61</definedName>
    <definedName name="D8L254C4">D8P2!$K$61</definedName>
    <definedName name="D8L254C5">D8P2!$M$61</definedName>
    <definedName name="D8L254C6">D8P2!$O$61</definedName>
    <definedName name="D8L255C1">D8P2!$E$62</definedName>
    <definedName name="D8L255C2">D8P2!$G$62</definedName>
    <definedName name="D8L255C3">D8P2!$I$62</definedName>
    <definedName name="D8L255C4">D8P2!$K$62</definedName>
    <definedName name="D8L255C5">D8P2!$M$62</definedName>
    <definedName name="D8L255C6">D8P2!$O$62</definedName>
    <definedName name="D8L256C1">D8P2!$E$63</definedName>
    <definedName name="D8L256C2">D8P2!$G$63</definedName>
    <definedName name="D8L256C3">D8P2!$I$63</definedName>
    <definedName name="D8L256C4">D8P2!$K$63</definedName>
    <definedName name="D8L256C5">D8P2!$M$63</definedName>
    <definedName name="D8L256C6">D8P2!$O$63</definedName>
    <definedName name="D8L257C1">D8P2!$E$64</definedName>
    <definedName name="D8L257C2">D8P2!$G$64</definedName>
    <definedName name="D8L257C3">D8P2!$I$64</definedName>
    <definedName name="D8L257C4">D8P2!$K$64</definedName>
    <definedName name="D8L257C5">D8P2!$M$64</definedName>
    <definedName name="D8L257C6">D8P2!$O$64</definedName>
    <definedName name="D8L258C1">D8P2!$E$65</definedName>
    <definedName name="D8L258C2">D8P2!$G$65</definedName>
    <definedName name="D8L258C3">D8P2!$I$65</definedName>
    <definedName name="D8L258C4">D8P2!$K$65</definedName>
    <definedName name="D8L258C5">D8P2!$M$65</definedName>
    <definedName name="D8L258C6">D8P2!$O$65</definedName>
    <definedName name="D8L259C1">D8P2!$E$66</definedName>
    <definedName name="D8L259C2">D8P2!$G$66</definedName>
    <definedName name="D8L259C3">D8P2!$I$66</definedName>
    <definedName name="D8L259C4">D8P2!$K$66</definedName>
    <definedName name="D8L259C5">D8P2!$M$66</definedName>
    <definedName name="D8L259C6">D8P2!$O$66</definedName>
    <definedName name="D8L260C1">D8P2!$E$67</definedName>
    <definedName name="D8L260C2">D8P2!$G$67</definedName>
    <definedName name="D8L260C3">D8P2!$I$67</definedName>
    <definedName name="D8L260C4">D8P2!$K$67</definedName>
    <definedName name="D8L260C5">D8P2!$M$67</definedName>
    <definedName name="D8L260C6">D8P2!$O$67</definedName>
    <definedName name="D8L261C1">D8P2!$E$68</definedName>
    <definedName name="D8L261C2">D8P2!$G$68</definedName>
    <definedName name="D8L261C3">D8P2!$I$68</definedName>
    <definedName name="D8L261C4">D8P2!$K$68</definedName>
    <definedName name="D8L261C5">D8P2!$M$68</definedName>
    <definedName name="D8L261C6">D8P2!$O$68</definedName>
    <definedName name="D8L262C1">D8P2!$E$69</definedName>
    <definedName name="D8L262C2">D8P2!$G$69</definedName>
    <definedName name="D8L262C3">D8P2!$I$69</definedName>
    <definedName name="D8L262C4">D8P2!$K$69</definedName>
    <definedName name="D8L262C5">D8P2!$M$69</definedName>
    <definedName name="D8L262C6">D8P2!$O$69</definedName>
    <definedName name="D8L263C1">D8P2!$E$70</definedName>
    <definedName name="D8L263C2">D8P2!$G$70</definedName>
    <definedName name="D8L263C3">D8P2!$I$70</definedName>
    <definedName name="D8L263C4">D8P2!$K$70</definedName>
    <definedName name="D8L263C5">D8P2!$M$70</definedName>
    <definedName name="D8L263C6">D8P2!$O$70</definedName>
    <definedName name="D8L264C1">D8P2!$E$71</definedName>
    <definedName name="D8L264C2">D8P2!$G$71</definedName>
    <definedName name="D8L264C3">D8P2!$I$71</definedName>
    <definedName name="D8L264C4">D8P2!$K$71</definedName>
    <definedName name="D8L264C5">D8P2!$M$71</definedName>
    <definedName name="D8L264C6">D8P2!$O$71</definedName>
    <definedName name="D8L265C1">D8P2!$E$72</definedName>
    <definedName name="D8L265C2">D8P2!$G$72</definedName>
    <definedName name="D8L265C3">D8P2!$I$72</definedName>
    <definedName name="D8L265C4">D8P2!$K$72</definedName>
    <definedName name="D8L265C5">D8P2!$M$72</definedName>
    <definedName name="D8L265C6">D8P2!$O$72</definedName>
    <definedName name="D8L266C1">D8P2!$E$73</definedName>
    <definedName name="D8L266C2">D8P2!$G$73</definedName>
    <definedName name="D8L266C3">D8P2!$I$73</definedName>
    <definedName name="D8L266C4">D8P2!$K$73</definedName>
    <definedName name="D8L266C5">D8P2!$M$73</definedName>
    <definedName name="D8L266C6">D8P2!$O$73</definedName>
    <definedName name="D8L267C1">D8P2!$E$74</definedName>
    <definedName name="D8L267C2">D8P2!$G$74</definedName>
    <definedName name="D8L267C3">D8P2!$I$74</definedName>
    <definedName name="D8L267C4">D8P2!$K$74</definedName>
    <definedName name="D8L267C5">D8P2!$M$74</definedName>
    <definedName name="D8L267C6">D8P2!$O$74</definedName>
    <definedName name="D8L268C1">D8P2!$E$75</definedName>
    <definedName name="D8L268C2">D8P2!$G$75</definedName>
    <definedName name="D8L268C3">D8P2!$I$75</definedName>
    <definedName name="D8L268C4">D8P2!$K$75</definedName>
    <definedName name="D8L268C5">D8P2!$M$75</definedName>
    <definedName name="D8L268C6">D8P2!$O$75</definedName>
    <definedName name="D8L269C1">D8P2!$E$76</definedName>
    <definedName name="D8L269C2">D8P2!$G$76</definedName>
    <definedName name="D8L269C3">D8P2!$I$76</definedName>
    <definedName name="D8L269C4">D8P2!$K$76</definedName>
    <definedName name="D8L269C5">D8P2!$M$76</definedName>
    <definedName name="D8L269C6">D8P2!$O$76</definedName>
    <definedName name="D8L270C1">D8P2!$E$77</definedName>
    <definedName name="D8L270C2">D8P2!$G$77</definedName>
    <definedName name="D8L270C3">D8P2!$I$77</definedName>
    <definedName name="D8L270C4">D8P2!$K$77</definedName>
    <definedName name="D8L270C5">D8P2!$M$77</definedName>
    <definedName name="D8L270C6">D8P2!$O$77</definedName>
    <definedName name="D8L271C1">D8P2!$E$78</definedName>
    <definedName name="D8L271C2">D8P2!$G$78</definedName>
    <definedName name="D8L271C3">D8P2!$I$78</definedName>
    <definedName name="D8L271C4">D8P2!$K$78</definedName>
    <definedName name="D8L271C5">D8P2!$M$78</definedName>
    <definedName name="D8L271C6">D8P2!$O$78</definedName>
    <definedName name="D8L272C1">D8P2!$E$79</definedName>
    <definedName name="D8L272C2">D8P2!$G$79</definedName>
    <definedName name="D8L272C3">D8P2!$I$79</definedName>
    <definedName name="D8L272C4">D8P2!$K$79</definedName>
    <definedName name="D8L272C5">D8P2!$M$79</definedName>
    <definedName name="D8L272C6">D8P2!$O$79</definedName>
    <definedName name="D8L273C1">D8P2!$E$80</definedName>
    <definedName name="D8L273C2">D8P2!$G$80</definedName>
    <definedName name="D8L273C3">D8P2!$I$80</definedName>
    <definedName name="D8L273C4">D8P2!$K$80</definedName>
    <definedName name="D8L273C5">D8P2!$M$80</definedName>
    <definedName name="D8L273C6">D8P2!$O$80</definedName>
    <definedName name="D8L274C1">D8P2!$E$81</definedName>
    <definedName name="D8L274C2">D8P2!$G$81</definedName>
    <definedName name="D8L274C3">D8P2!$I$81</definedName>
    <definedName name="D8L274C4">D8P2!$K$81</definedName>
    <definedName name="D8L274C5">D8P2!$M$81</definedName>
    <definedName name="D8L274C6">D8P2!$O$81</definedName>
    <definedName name="D8L275C1">D8P2!$E$82</definedName>
    <definedName name="D8L275C2">D8P2!$G$82</definedName>
    <definedName name="D8L275C3">D8P2!$I$82</definedName>
    <definedName name="D8L275C4">D8P2!$K$82</definedName>
    <definedName name="D8L275C5">D8P2!$M$82</definedName>
    <definedName name="D8L275C6">D8P2!$O$82</definedName>
    <definedName name="D8L276C1">D8P2!$E$83</definedName>
    <definedName name="D8L276C2">D8P2!$G$83</definedName>
    <definedName name="D8L276C3">D8P2!$I$83</definedName>
    <definedName name="D8L276C4">D8P2!$K$83</definedName>
    <definedName name="D8L276C5">D8P2!$M$83</definedName>
    <definedName name="D8L276C6">D8P2!$O$83</definedName>
    <definedName name="D8L277C1">D8P2!$E$84</definedName>
    <definedName name="D8L277C2">D8P2!$G$84</definedName>
    <definedName name="D8L277C3">D8P2!$I$84</definedName>
    <definedName name="D8L277C4">D8P2!$K$84</definedName>
    <definedName name="D8L277C5">D8P2!$M$84</definedName>
    <definedName name="D8L277C6">D8P2!$O$84</definedName>
    <definedName name="D8L278C1">D8P2!$E$85</definedName>
    <definedName name="D8L278C2">D8P2!$G$85</definedName>
    <definedName name="D8L278C3">D8P2!$I$85</definedName>
    <definedName name="D8L278C4">D8P2!$K$85</definedName>
    <definedName name="D8L278C5">D8P2!$M$85</definedName>
    <definedName name="D8L278C6">D8P2!$O$85</definedName>
    <definedName name="D8L279C1">D8P2!$E$86</definedName>
    <definedName name="D8L279C2">D8P2!$G$86</definedName>
    <definedName name="D8L279C3">D8P2!$I$86</definedName>
    <definedName name="D8L279C4">D8P2!$K$86</definedName>
    <definedName name="D8L279C5">D8P2!$M$86</definedName>
    <definedName name="D8L279C6">D8P2!$O$86</definedName>
    <definedName name="D8L280C1">D8P2!$E$87</definedName>
    <definedName name="D8L280C2">D8P2!$G$87</definedName>
    <definedName name="D8L280C3">D8P2!$I$87</definedName>
    <definedName name="D8L280C4">D8P2!$K$87</definedName>
    <definedName name="D8L280C5">D8P2!$M$87</definedName>
    <definedName name="D8L280C6">D8P2!$O$87</definedName>
    <definedName name="D8L281C1">D8P2!$E$88</definedName>
    <definedName name="D8L281C2">D8P2!$G$88</definedName>
    <definedName name="D8L281C3">D8P2!$I$88</definedName>
    <definedName name="D8L281C4">D8P2!$K$88</definedName>
    <definedName name="D8L281C5">D8P2!$M$88</definedName>
    <definedName name="D8L281C6">D8P2!$O$88</definedName>
    <definedName name="D8L282C1">D8P2!$E$89</definedName>
    <definedName name="D8L282C2">D8P2!$G$89</definedName>
    <definedName name="D8L282C3">D8P2!$I$89</definedName>
    <definedName name="D8L282C4">D8P2!$K$89</definedName>
    <definedName name="D8L282C5">D8P2!$M$89</definedName>
    <definedName name="D8L282C6">D8P2!$O$89</definedName>
    <definedName name="D8L283C1">D8P2!$E$90</definedName>
    <definedName name="D8L283C2">D8P2!$G$90</definedName>
    <definedName name="D8L283C3">D8P2!$I$90</definedName>
    <definedName name="D8L283C4">D8P2!$K$90</definedName>
    <definedName name="D8L283C5">D8P2!$M$90</definedName>
    <definedName name="D8L283C6">D8P2!$O$90</definedName>
    <definedName name="D8L284C1">D8P2!$E$91</definedName>
    <definedName name="D8L284C2">D8P2!$G$91</definedName>
    <definedName name="D8L284C3">D8P2!$I$91</definedName>
    <definedName name="D8L284C4">D8P2!$K$91</definedName>
    <definedName name="D8L284C5">D8P2!$M$91</definedName>
    <definedName name="D8L284C6">D8P2!$O$91</definedName>
    <definedName name="D8L285C1">D8P2!$E$92</definedName>
    <definedName name="D8L285C2">D8P2!$G$92</definedName>
    <definedName name="D8L285C3">D8P2!$I$92</definedName>
    <definedName name="D8L285C4">D8P2!$K$92</definedName>
    <definedName name="D8L285C5">D8P2!$M$92</definedName>
    <definedName name="D8L285C6">D8P2!$O$92</definedName>
    <definedName name="D8L286C1">D8P2!$E$93</definedName>
    <definedName name="D8L286C2">D8P2!$G$93</definedName>
    <definedName name="D8L286C3">D8P2!$I$93</definedName>
    <definedName name="D8L286C4">D8P2!$K$93</definedName>
    <definedName name="D8L286C5">D8P2!$M$93</definedName>
    <definedName name="D8L286C6">D8P2!$O$93</definedName>
    <definedName name="D8L287C1">D8P2!$E$94</definedName>
    <definedName name="D8L287C2">D8P2!$G$94</definedName>
    <definedName name="D8L287C3">D8P2!$I$94</definedName>
    <definedName name="D8L287C4">D8P2!$K$94</definedName>
    <definedName name="D8L287C5">D8P2!$M$94</definedName>
    <definedName name="D8L287C6">D8P2!$O$94</definedName>
    <definedName name="D8L288C1">D8P2!$E$95</definedName>
    <definedName name="D8L288C2">D8P2!$G$95</definedName>
    <definedName name="D8L288C3">D8P2!$I$95</definedName>
    <definedName name="D8L288C4">D8P2!$K$95</definedName>
    <definedName name="D8L288C5">D8P2!$M$95</definedName>
    <definedName name="D8L288C6">D8P2!$O$95</definedName>
    <definedName name="D8L289C1">D8P2!$E$96</definedName>
    <definedName name="D8L289C2">D8P2!$G$96</definedName>
    <definedName name="D8L289C3">D8P2!$I$96</definedName>
    <definedName name="D8L289C4">D8P2!$K$96</definedName>
    <definedName name="D8L289C5">D8P2!$M$96</definedName>
    <definedName name="D8L289C6">D8P2!$O$96</definedName>
    <definedName name="D8L290C1">D8P2!$E$97</definedName>
    <definedName name="D8L290C2">D8P2!$G$97</definedName>
    <definedName name="D8L290C3">D8P2!$I$97</definedName>
    <definedName name="D8L290C4">D8P2!$K$97</definedName>
    <definedName name="D8L290C5">D8P2!$M$97</definedName>
    <definedName name="D8L290C6">D8P2!$O$97</definedName>
    <definedName name="D8L291C1">D8P2!$E$98</definedName>
    <definedName name="D8L291C2">D8P2!$G$98</definedName>
    <definedName name="D8L291C3">D8P2!$I$98</definedName>
    <definedName name="D8L291C4">D8P2!$K$98</definedName>
    <definedName name="D8L291C5">D8P2!$M$98</definedName>
    <definedName name="D8L291C6">D8P2!$O$98</definedName>
    <definedName name="D8L292C1">D8P2!$E$99</definedName>
    <definedName name="D8L292C2">D8P2!$G$99</definedName>
    <definedName name="D8L292C3">D8P2!$I$99</definedName>
    <definedName name="D8L292C4">D8P2!$K$99</definedName>
    <definedName name="D8L292C5">D8P2!$M$99</definedName>
    <definedName name="D8L292C6">D8P2!$O$99</definedName>
    <definedName name="D8L293C1">D8P2!$E$100</definedName>
    <definedName name="D8L293C2">D8P2!$G$100</definedName>
    <definedName name="D8L293C3">D8P2!$I$100</definedName>
    <definedName name="D8L293C4">D8P2!$K$100</definedName>
    <definedName name="D8L293C5">D8P2!$M$100</definedName>
    <definedName name="D8L293C6">D8P2!$O$100</definedName>
    <definedName name="D8L294C1">D8P2!$E$101</definedName>
    <definedName name="D8L294C2">D8P2!$G$101</definedName>
    <definedName name="D8L294C3">D8P2!$I$101</definedName>
    <definedName name="D8L294C4">D8P2!$K$101</definedName>
    <definedName name="D8L294C5">D8P2!$M$101</definedName>
    <definedName name="D8L294C6">D8P2!$O$101</definedName>
    <definedName name="D8L295C1">D8P2!$E$102</definedName>
    <definedName name="D8L295C2">D8P2!$G$102</definedName>
    <definedName name="D8L295C3">D8P2!$I$102</definedName>
    <definedName name="D8L295C4">D8P2!$K$102</definedName>
    <definedName name="D8L295C5">D8P2!$M$102</definedName>
    <definedName name="D8L295C6">D8P2!$O$102</definedName>
    <definedName name="D8L296C1">D8P2!$E$103</definedName>
    <definedName name="D8L296C2">D8P2!$G$103</definedName>
    <definedName name="D8L296C3">D8P2!$I$103</definedName>
    <definedName name="D8L296C4">D8P2!$K$103</definedName>
    <definedName name="D8L296C5">D8P2!$M$103</definedName>
    <definedName name="D8L296C6">D8P2!$O$103</definedName>
    <definedName name="D8L297C1">D8P2!$E$104</definedName>
    <definedName name="D8L297C2">D8P2!$G$104</definedName>
    <definedName name="D8L297C3">D8P2!$I$104</definedName>
    <definedName name="D8L297C4">D8P2!$K$104</definedName>
    <definedName name="D8L297C5">D8P2!$M$104</definedName>
    <definedName name="D8L297C6">D8P2!$O$104</definedName>
    <definedName name="D8L298C1">D8P2!$E$105</definedName>
    <definedName name="D8L298C2">D8P2!$G$105</definedName>
    <definedName name="D8L298C3">D8P2!$I$105</definedName>
    <definedName name="D8L298C4">D8P2!$K$105</definedName>
    <definedName name="D8L298C5">D8P2!$M$105</definedName>
    <definedName name="D8L298C6">D8P2!$O$105</definedName>
    <definedName name="D8L299C1">D8P2!$E$106</definedName>
    <definedName name="D8L299C2">D8P2!$G$106</definedName>
    <definedName name="D8L299C3">D8P2!$I$106</definedName>
    <definedName name="D8L299C4">D8P2!$K$106</definedName>
    <definedName name="D8L299C5">D8P2!$M$106</definedName>
    <definedName name="D8L299C6">D8P2!$O$106</definedName>
    <definedName name="D8L300C1">D8P2!$E$107</definedName>
    <definedName name="D8L300C2">D8P2!$G$107</definedName>
    <definedName name="D8L300C3">D8P2!$I$107</definedName>
    <definedName name="D8L300C4">D8P2!$K$107</definedName>
    <definedName name="D8L300C5">D8P2!$M$107</definedName>
    <definedName name="D8L300C6">D8P2!$O$107</definedName>
    <definedName name="D8L301C1">D8P2!$E$108</definedName>
    <definedName name="D8L301C2">D8P2!$G$108</definedName>
    <definedName name="D8L301C3">D8P2!$I$108</definedName>
    <definedName name="D8L301C4">D8P2!$K$108</definedName>
    <definedName name="D8L301C5">D8P2!$M$108</definedName>
    <definedName name="D8L301C6">D8P2!$O$108</definedName>
    <definedName name="D8L302C1">D8P2!$E$109</definedName>
    <definedName name="D8L302C2">D8P2!$G$109</definedName>
    <definedName name="D8L302C3">D8P2!$I$109</definedName>
    <definedName name="D8L302C4">D8P2!$K$109</definedName>
    <definedName name="D8L302C5">D8P2!$M$109</definedName>
    <definedName name="D8L302C6">D8P2!$O$109</definedName>
    <definedName name="D8L303C1">D8P2!$E$110</definedName>
    <definedName name="D8L303C2">D8P2!$G$110</definedName>
    <definedName name="D8L303C3">D8P2!$I$110</definedName>
    <definedName name="D8L303C4">D8P2!$K$110</definedName>
    <definedName name="D8L303C5">D8P2!$M$110</definedName>
    <definedName name="D8L303C6">D8P2!$O$110</definedName>
    <definedName name="D8L304C1">D8P2!$E$111</definedName>
    <definedName name="D8L304C2">D8P2!$G$111</definedName>
    <definedName name="D8L304C3">D8P2!$I$111</definedName>
    <definedName name="D8L304C4">D8P2!$K$111</definedName>
    <definedName name="D8L304C5">D8P2!$M$111</definedName>
    <definedName name="D8L304C6">D8P2!$O$111</definedName>
    <definedName name="D8L305C1">D8P2!$E$112</definedName>
    <definedName name="D8L305C2">D8P2!$G$112</definedName>
    <definedName name="D8L305C3">D8P2!$I$112</definedName>
    <definedName name="D8L305C4">D8P2!$K$112</definedName>
    <definedName name="D8L305C5">D8P2!$M$112</definedName>
    <definedName name="D8L305C6">D8P2!$O$112</definedName>
    <definedName name="D8L306C1">D8P2!$E$113</definedName>
    <definedName name="D8L306C2">D8P2!$G$113</definedName>
    <definedName name="D8L306C3">D8P2!$I$113</definedName>
    <definedName name="D8L306C4">D8P2!$K$113</definedName>
    <definedName name="D8L306C5">D8P2!$M$113</definedName>
    <definedName name="D8L306C6">D8P2!$O$113</definedName>
    <definedName name="D8L307C1">D8P2!$E$114</definedName>
    <definedName name="D8L307C2">D8P2!$G$114</definedName>
    <definedName name="D8L307C3">D8P2!$I$114</definedName>
    <definedName name="D8L307C4">D8P2!$K$114</definedName>
    <definedName name="D8L307C5">D8P2!$M$114</definedName>
    <definedName name="D8L307C6">D8P2!$O$114</definedName>
    <definedName name="D8L308C1">D8P2!$E$115</definedName>
    <definedName name="D8L308C2">D8P2!$G$115</definedName>
    <definedName name="D8L308C3">D8P2!$I$115</definedName>
    <definedName name="D8L308C4">D8P2!$K$115</definedName>
    <definedName name="D8L308C5">D8P2!$M$115</definedName>
    <definedName name="D8L308C6">D8P2!$O$115</definedName>
    <definedName name="D8L309C1">D8P2!$E$116</definedName>
    <definedName name="D8L309C2">D8P2!$G$116</definedName>
    <definedName name="D8L309C3">D8P2!$I$116</definedName>
    <definedName name="D8L309C4">D8P2!$K$116</definedName>
    <definedName name="D8L309C5">D8P2!$M$116</definedName>
    <definedName name="D8L309C6">D8P2!$O$116</definedName>
    <definedName name="D8L310C1">D8P2!$E$117</definedName>
    <definedName name="D8L310C2">D8P2!$G$117</definedName>
    <definedName name="D8L310C3">D8P2!$I$117</definedName>
    <definedName name="D8L310C4">D8P2!$K$117</definedName>
    <definedName name="D8L310C5">D8P2!$M$117</definedName>
    <definedName name="D8L310C6">D8P2!$O$117</definedName>
    <definedName name="D8L311C1">D8P2!$E$118</definedName>
    <definedName name="D8L311C2">D8P2!$G$118</definedName>
    <definedName name="D8L311C3">D8P2!$I$118</definedName>
    <definedName name="D8L311C4">D8P2!$K$118</definedName>
    <definedName name="D8L311C5">D8P2!$M$118</definedName>
    <definedName name="D8L311C6">D8P2!$O$118</definedName>
    <definedName name="D8L312C1">D8P2!$E$119</definedName>
    <definedName name="D8L312C2">D8P2!$G$119</definedName>
    <definedName name="D8L312C3">D8P2!$I$119</definedName>
    <definedName name="D8L312C4">D8P2!$K$119</definedName>
    <definedName name="D8L312C5">D8P2!$M$119</definedName>
    <definedName name="D8L312C6">D8P2!$O$119</definedName>
    <definedName name="D8L313C1">D8P2!$E$120</definedName>
    <definedName name="D8L313C2">D8P2!$G$120</definedName>
    <definedName name="D8L313C3">D8P2!$I$120</definedName>
    <definedName name="D8L313C4">D8P2!$K$120</definedName>
    <definedName name="D8L313C5">D8P2!$M$120</definedName>
    <definedName name="D8L313C6">D8P2!$O$120</definedName>
    <definedName name="D8L314C1">D8P2!$E$121</definedName>
    <definedName name="D8L314C2">D8P2!$G$121</definedName>
    <definedName name="D8L314C3">D8P2!$I$121</definedName>
    <definedName name="D8L314C4">D8P2!$K$121</definedName>
    <definedName name="D8L314C5">D8P2!$M$121</definedName>
    <definedName name="D8L314C6">D8P2!$O$121</definedName>
    <definedName name="D8L315C1">D8P2!$E$122</definedName>
    <definedName name="D8L315C2">D8P2!$G$122</definedName>
    <definedName name="D8L315C3">D8P2!$I$122</definedName>
    <definedName name="D8L315C4">D8P2!$K$122</definedName>
    <definedName name="D8L315C5">D8P2!$M$122</definedName>
    <definedName name="D8L315C6">D8P2!$O$122</definedName>
    <definedName name="D8L316C1">D8P2!$E$123</definedName>
    <definedName name="D8L316C2">D8P2!$G$123</definedName>
    <definedName name="D8L316C3">D8P2!$I$123</definedName>
    <definedName name="D8L316C4">D8P2!$K$123</definedName>
    <definedName name="D8L316C5">D8P2!$M$123</definedName>
    <definedName name="D8L316C6">D8P2!$O$123</definedName>
    <definedName name="D8L317C1">D8P2!$E$124</definedName>
    <definedName name="D8L317C2">D8P2!$G$124</definedName>
    <definedName name="D8L317C3">D8P2!$I$124</definedName>
    <definedName name="D8L317C4">D8P2!$K$124</definedName>
    <definedName name="D8L317C5">D8P2!$M$124</definedName>
    <definedName name="D8L317C6">D8P2!$O$124</definedName>
    <definedName name="D8L318C1">D8P2!$E$125</definedName>
    <definedName name="D8L318C2">D8P2!$G$125</definedName>
    <definedName name="D8L318C3">D8P2!$I$125</definedName>
    <definedName name="D8L318C4">D8P2!$K$125</definedName>
    <definedName name="D8L318C5">D8P2!$M$125</definedName>
    <definedName name="D8L318C6">D8P2!$O$125</definedName>
    <definedName name="D8L319C1">D8P2!$E$126</definedName>
    <definedName name="D8L319C2">D8P2!$G$126</definedName>
    <definedName name="D8L319C3">D8P2!$I$126</definedName>
    <definedName name="D8L319C4">D8P2!$K$126</definedName>
    <definedName name="D8L319C5">D8P2!$M$126</definedName>
    <definedName name="D8L319C6">D8P2!$O$126</definedName>
    <definedName name="D8L320C1">D8P2!$E$127</definedName>
    <definedName name="D8L320C2">D8P2!$G$127</definedName>
    <definedName name="D8L320C3">D8P2!$I$127</definedName>
    <definedName name="D8L320C4">D8P2!$K$127</definedName>
    <definedName name="D8L320C5">D8P2!$M$127</definedName>
    <definedName name="D8L320C6">D8P2!$O$127</definedName>
    <definedName name="D8L321C1">D8P2!$E$128</definedName>
    <definedName name="D8L321C2">D8P2!$G$128</definedName>
    <definedName name="D8L321C3">D8P2!$I$128</definedName>
    <definedName name="D8L321C4">D8P2!$K$128</definedName>
    <definedName name="D8L321C5">D8P2!$M$128</definedName>
    <definedName name="D8L321C6">D8P2!$O$128</definedName>
    <definedName name="D8L322C1">D8P2!$E$129</definedName>
    <definedName name="D8L322C2">D8P2!$G$129</definedName>
    <definedName name="D8L322C3">D8P2!$I$129</definedName>
    <definedName name="D8L322C4">D8P2!$K$129</definedName>
    <definedName name="D8L322C5">D8P2!$M$129</definedName>
    <definedName name="D8L322C6">D8P2!$O$129</definedName>
    <definedName name="D8L323C1">D8P2!$E$130</definedName>
    <definedName name="D8L323C2">D8P2!$G$130</definedName>
    <definedName name="D8L323C3">D8P2!$I$130</definedName>
    <definedName name="D8L323C4">D8P2!$K$130</definedName>
    <definedName name="D8L323C5">D8P2!$M$130</definedName>
    <definedName name="D8L323C6">D8P2!$O$130</definedName>
    <definedName name="D8L324C1">D8P2!$E$131</definedName>
    <definedName name="D8L324C2">D8P2!$G$131</definedName>
    <definedName name="D8L324C3">D8P2!$I$131</definedName>
    <definedName name="D8L324C4">D8P2!$K$131</definedName>
    <definedName name="D8L324C5">D8P2!$M$131</definedName>
    <definedName name="D8L324C6">D8P2!$O$131</definedName>
    <definedName name="D8L325C1">D8P2!$E$132</definedName>
    <definedName name="D8L325C2">D8P2!$G$132</definedName>
    <definedName name="D8L325C3">D8P2!$I$132</definedName>
    <definedName name="D8L325C4">D8P2!$K$132</definedName>
    <definedName name="D8L325C5">D8P2!$M$132</definedName>
    <definedName name="D8L325C6">D8P2!$O$132</definedName>
    <definedName name="D8L326C1">D8P2!$E$133</definedName>
    <definedName name="D8L326C2">D8P2!$G$133</definedName>
    <definedName name="D8L326C3">D8P2!$I$133</definedName>
    <definedName name="D8L326C4">D8P2!$K$133</definedName>
    <definedName name="D8L326C5">D8P2!$M$133</definedName>
    <definedName name="D8L326C6">D8P2!$O$133</definedName>
    <definedName name="D8L327C1">D8P2!$E$134</definedName>
    <definedName name="D8L327C2">D8P2!$G$134</definedName>
    <definedName name="D8L327C3">D8P2!$I$134</definedName>
    <definedName name="D8L327C4">D8P2!$K$134</definedName>
    <definedName name="D8L327C5">D8P2!$M$134</definedName>
    <definedName name="D8L327C6">D8P2!$O$134</definedName>
    <definedName name="D8L328C1">D8P2!$E$135</definedName>
    <definedName name="D8L328C2">D8P2!$G$135</definedName>
    <definedName name="D8L328C3">D8P2!$I$135</definedName>
    <definedName name="D8L328C4">D8P2!$K$135</definedName>
    <definedName name="D8L328C5">D8P2!$M$135</definedName>
    <definedName name="D8L328C6">D8P2!$O$135</definedName>
    <definedName name="D8L329C1">D8P2!$E$136</definedName>
    <definedName name="D8L329C2">D8P2!$G$136</definedName>
    <definedName name="D8L329C3">D8P2!$I$136</definedName>
    <definedName name="D8L329C4">D8P2!$K$136</definedName>
    <definedName name="D8L329C5">D8P2!$M$136</definedName>
    <definedName name="D8L329C6">D8P2!$O$136</definedName>
    <definedName name="D8L330C1">D8P2!$E$137</definedName>
    <definedName name="D8L330C2">D8P2!$G$137</definedName>
    <definedName name="D8L330C3">D8P2!$I$137</definedName>
    <definedName name="D8L330C4">D8P2!$K$137</definedName>
    <definedName name="D8L330C5">D8P2!$M$137</definedName>
    <definedName name="D8L330C6">D8P2!$O$137</definedName>
    <definedName name="D8L331C1">D8P2!$E$138</definedName>
    <definedName name="D8L331C2">D8P2!$G$138</definedName>
    <definedName name="D8L331C3">D8P2!$I$138</definedName>
    <definedName name="D8L331C4">D8P2!$K$138</definedName>
    <definedName name="D8L331C5">D8P2!$M$138</definedName>
    <definedName name="D8L331C6">D8P2!$O$138</definedName>
    <definedName name="D8L332C1">D8P2!$E$139</definedName>
    <definedName name="D8L332C2">D8P2!$G$139</definedName>
    <definedName name="D8L332C3">D8P2!$I$139</definedName>
    <definedName name="D8L332C4">D8P2!$K$139</definedName>
    <definedName name="D8L332C5">D8P2!$M$139</definedName>
    <definedName name="D8L332C6">D8P2!$O$139</definedName>
    <definedName name="D8L333C1">D8P2!$E$140</definedName>
    <definedName name="D8L333C2">D8P2!$G$140</definedName>
    <definedName name="D8L333C3">D8P2!$I$140</definedName>
    <definedName name="D8L333C4">D8P2!$K$140</definedName>
    <definedName name="D8L333C5">D8P2!$M$140</definedName>
    <definedName name="D8L333C6">D8P2!$O$140</definedName>
    <definedName name="D8L334C1">D8P2!$E$141</definedName>
    <definedName name="D8L334C2">D8P2!$G$141</definedName>
    <definedName name="D8L334C3">D8P2!$I$141</definedName>
    <definedName name="D8L334C4">D8P2!$K$141</definedName>
    <definedName name="D8L334C5">D8P2!$M$141</definedName>
    <definedName name="D8L334C6">D8P2!$O$141</definedName>
    <definedName name="D8L335C1">D8P2!$E$142</definedName>
    <definedName name="D8L335C2">D8P2!$G$142</definedName>
    <definedName name="D8L335C3">D8P2!$I$142</definedName>
    <definedName name="D8L335C4">D8P2!$K$142</definedName>
    <definedName name="D8L335C5">D8P2!$M$142</definedName>
    <definedName name="D8L335C6">D8P2!$O$142</definedName>
    <definedName name="D8L336C1">D8P2!$E$143</definedName>
    <definedName name="D8L336C2">D8P2!$G$143</definedName>
    <definedName name="D8L336C3">D8P2!$I$143</definedName>
    <definedName name="D8L336C4">D8P2!$K$143</definedName>
    <definedName name="D8L336C5">D8P2!$M$143</definedName>
    <definedName name="D8L336C6">D8P2!$O$143</definedName>
    <definedName name="D8L337C1">D8P2!$E$144</definedName>
    <definedName name="D8L337C2">D8P2!$G$144</definedName>
    <definedName name="D8L337C3">D8P2!$I$144</definedName>
    <definedName name="D8L337C4">D8P2!$K$144</definedName>
    <definedName name="D8L337C5">D8P2!$M$144</definedName>
    <definedName name="D8L337C6">D8P2!$O$144</definedName>
    <definedName name="D8L338C1">D8P2!$E$145</definedName>
    <definedName name="D8L338C2">D8P2!$G$145</definedName>
    <definedName name="D8L338C3">D8P2!$I$145</definedName>
    <definedName name="D8L338C4">D8P2!$K$145</definedName>
    <definedName name="D8L338C5">D8P2!$M$145</definedName>
    <definedName name="D8L338C6">D8P2!$O$145</definedName>
    <definedName name="D8L339C1">D8P2!$E$146</definedName>
    <definedName name="D8L339C2">D8P2!$G$146</definedName>
    <definedName name="D8L339C3">D8P2!$I$146</definedName>
    <definedName name="D8L339C4">D8P2!$K$146</definedName>
    <definedName name="D8L339C5">D8P2!$M$146</definedName>
    <definedName name="D8L339C6">D8P2!$O$146</definedName>
    <definedName name="D8L340C1">D8P2!$E$147</definedName>
    <definedName name="D8L340C2">D8P2!$G$147</definedName>
    <definedName name="D8L340C3">D8P2!$I$147</definedName>
    <definedName name="D8L340C4">D8P2!$K$147</definedName>
    <definedName name="D8L340C5">D8P2!$M$147</definedName>
    <definedName name="D8L340C6">D8P2!$O$147</definedName>
    <definedName name="D8L341C1">D8P2!$E$148</definedName>
    <definedName name="D8L341C2">D8P2!$G$148</definedName>
    <definedName name="D8L341C3">D8P2!$I$148</definedName>
    <definedName name="D8L341C4">D8P2!$K$148</definedName>
    <definedName name="D8L341C5">D8P2!$M$148</definedName>
    <definedName name="D8L341C6">D8P2!$O$148</definedName>
    <definedName name="D8L342C1">D8P2!$E$149</definedName>
    <definedName name="D8L342C2">D8P2!$G$149</definedName>
    <definedName name="D8L342C3">D8P2!$I$149</definedName>
    <definedName name="D8L342C4">D8P2!$K$149</definedName>
    <definedName name="D8L342C5">D8P2!$M$149</definedName>
    <definedName name="D8L342C6">D8P2!$O$149</definedName>
    <definedName name="D8L343C1">D8P2!$E$150</definedName>
    <definedName name="D8L343C2">D8P2!$G$150</definedName>
    <definedName name="D8L343C3">D8P2!$I$150</definedName>
    <definedName name="D8L343C4">D8P2!$K$150</definedName>
    <definedName name="D8L343C5">D8P2!$M$150</definedName>
    <definedName name="D8L343C6">D8P2!$O$150</definedName>
    <definedName name="D8L344C1">D8P2!$E$151</definedName>
    <definedName name="D8L344C2">D8P2!$G$151</definedName>
    <definedName name="D8L344C3">D8P2!$I$151</definedName>
    <definedName name="D8L344C4">D8P2!$K$151</definedName>
    <definedName name="D8L344C5">D8P2!$M$151</definedName>
    <definedName name="D8L344C6">D8P2!$O$151</definedName>
    <definedName name="D8L345C1">D8P2!$E$152</definedName>
    <definedName name="D8L345C2">D8P2!$G$152</definedName>
    <definedName name="D8L345C3">D8P2!$I$152</definedName>
    <definedName name="D8L345C4">D8P2!$K$152</definedName>
    <definedName name="D8L345C5">D8P2!$M$152</definedName>
    <definedName name="D8L345C6">D8P2!$O$152</definedName>
    <definedName name="D8L346C1">D8P2!$E$153</definedName>
    <definedName name="D8L346C2">D8P2!$G$153</definedName>
    <definedName name="D8L346C3">D8P2!$I$153</definedName>
    <definedName name="D8L346C4">D8P2!$K$153</definedName>
    <definedName name="D8L346C5">D8P2!$M$153</definedName>
    <definedName name="D8L346C6">D8P2!$O$153</definedName>
    <definedName name="D8L347C1">D8P2!$E$154</definedName>
    <definedName name="D8L347C2">D8P2!$G$154</definedName>
    <definedName name="D8L347C3">D8P2!$I$154</definedName>
    <definedName name="D8L347C4">D8P2!$K$154</definedName>
    <definedName name="D8L347C5">D8P2!$M$154</definedName>
    <definedName name="D8L347C6">D8P2!$O$154</definedName>
    <definedName name="D8L348C1">D8P2!$E$155</definedName>
    <definedName name="D8L348C2">D8P2!$G$155</definedName>
    <definedName name="D8L348C3">D8P2!$I$155</definedName>
    <definedName name="D8L348C4">D8P2!$K$155</definedName>
    <definedName name="D8L348C5">D8P2!$M$155</definedName>
    <definedName name="D8L348C6">D8P2!$O$155</definedName>
    <definedName name="D8L349C1">D8P2!$E$156</definedName>
    <definedName name="D8L349C2">D8P2!$G$156</definedName>
    <definedName name="D8L349C3">D8P2!$I$156</definedName>
    <definedName name="D8L349C4">D8P2!$K$156</definedName>
    <definedName name="D8L349C5">D8P2!$M$156</definedName>
    <definedName name="D8L349C6">D8P2!$O$156</definedName>
    <definedName name="D8L350C1">D8P2!$E$157</definedName>
    <definedName name="D8L350C2">D8P2!$G$157</definedName>
    <definedName name="D8L350C3">D8P2!$I$157</definedName>
    <definedName name="D8L350C4">D8P2!$K$157</definedName>
    <definedName name="D8L350C5">D8P2!$M$157</definedName>
    <definedName name="D8L350C6">D8P2!$O$157</definedName>
    <definedName name="D8L351C1">D8P2!$E$158</definedName>
    <definedName name="D8L351C2">D8P2!$G$158</definedName>
    <definedName name="D8L351C3">D8P2!$I$158</definedName>
    <definedName name="D8L351C4">D8P2!$K$158</definedName>
    <definedName name="D8L351C5">D8P2!$M$158</definedName>
    <definedName name="D8L351C6">D8P2!$O$158</definedName>
    <definedName name="D8L352C1">D8P2!$E$159</definedName>
    <definedName name="D8L352C2">D8P2!$G$159</definedName>
    <definedName name="D8L352C3">D8P2!$I$159</definedName>
    <definedName name="D8L352C4">D8P2!$K$159</definedName>
    <definedName name="D8L352C5">D8P2!$M$159</definedName>
    <definedName name="D8L352C6">D8P2!$O$159</definedName>
    <definedName name="D8L353C1">D8P2!$E$160</definedName>
    <definedName name="D8L353C2">D8P2!$G$160</definedName>
    <definedName name="D8L353C3">D8P2!$I$160</definedName>
    <definedName name="D8L353C4">D8P2!$K$160</definedName>
    <definedName name="D8L353C5">D8P2!$M$160</definedName>
    <definedName name="D8L353C6">D8P2!$O$160</definedName>
    <definedName name="D8L354C1">D8P2!$E$161</definedName>
    <definedName name="D8L354C2">D8P2!$G$161</definedName>
    <definedName name="D8L354C3">D8P2!$I$161</definedName>
    <definedName name="D8L354C4">D8P2!$K$161</definedName>
    <definedName name="D8L354C5">D8P2!$M$161</definedName>
    <definedName name="D8L354C6">D8P2!$O$161</definedName>
    <definedName name="D8L355C1">D8P2!$E$162</definedName>
    <definedName name="D8L355C2">D8P2!$G$162</definedName>
    <definedName name="D8L355C3">D8P2!$I$162</definedName>
    <definedName name="D8L355C4">D8P2!$K$162</definedName>
    <definedName name="D8L355C5">D8P2!$M$162</definedName>
    <definedName name="D8L355C6">D8P2!$O$162</definedName>
    <definedName name="D8L356C1">D8P2!$E$163</definedName>
    <definedName name="D8L356C2">D8P2!$G$163</definedName>
    <definedName name="D8L356C3">D8P2!$I$163</definedName>
    <definedName name="D8L356C4">D8P2!$K$163</definedName>
    <definedName name="D8L356C5">D8P2!$M$163</definedName>
    <definedName name="D8L356C6">D8P2!$O$163</definedName>
    <definedName name="D8L357C1">D8P2!$E$164</definedName>
    <definedName name="D8L357C2">D8P2!$G$164</definedName>
    <definedName name="D8L357C3">D8P2!$I$164</definedName>
    <definedName name="D8L357C4">D8P2!$K$164</definedName>
    <definedName name="D8L357C5">D8P2!$M$164</definedName>
    <definedName name="D8L357C6">D8P2!$O$164</definedName>
    <definedName name="D8L358C1">D8P2!$E$165</definedName>
    <definedName name="D8L358C2">D8P2!$G$165</definedName>
    <definedName name="D8L358C3">D8P2!$I$165</definedName>
    <definedName name="D8L358C4">D8P2!$K$165</definedName>
    <definedName name="D8L358C5">D8P2!$M$165</definedName>
    <definedName name="D8L358C6">D8P2!$O$165</definedName>
    <definedName name="D8L359C1">D8P2!$E$166</definedName>
    <definedName name="D8L359C2">D8P2!$G$166</definedName>
    <definedName name="D8L359C3">D8P2!$I$166</definedName>
    <definedName name="D8L359C4">D8P2!$K$166</definedName>
    <definedName name="D8L359C5">D8P2!$M$166</definedName>
    <definedName name="D8L359C6">D8P2!$O$166</definedName>
    <definedName name="D8L360C1">D8P2!$E$167</definedName>
    <definedName name="D8L360C2">D8P2!$G$167</definedName>
    <definedName name="D8L360C3">D8P2!$I$167</definedName>
    <definedName name="D8L360C4">D8P2!$K$167</definedName>
    <definedName name="D8L360C5">D8P2!$M$167</definedName>
    <definedName name="D8L360C6">D8P2!$O$167</definedName>
    <definedName name="D8L361C1">D8P2!$E$168</definedName>
    <definedName name="D8L361C2">D8P2!$G$168</definedName>
    <definedName name="D8L361C3">D8P2!$I$168</definedName>
    <definedName name="D8L361C4">D8P2!$K$168</definedName>
    <definedName name="D8L361C5">D8P2!$M$168</definedName>
    <definedName name="D8L361C6">D8P2!$O$168</definedName>
    <definedName name="D8L362C1">D8P2!$E$169</definedName>
    <definedName name="D8L362C2">D8P2!$G$169</definedName>
    <definedName name="D8L362C3">D8P2!$I$169</definedName>
    <definedName name="D8L362C4">D8P2!$K$169</definedName>
    <definedName name="D8L362C5">D8P2!$M$169</definedName>
    <definedName name="D8L362C6">D8P2!$O$169</definedName>
    <definedName name="D8L363C1">D8P2!$E$170</definedName>
    <definedName name="D8L363C2">D8P2!$G$170</definedName>
    <definedName name="D8L363C3">D8P2!$I$170</definedName>
    <definedName name="D8L363C4">D8P2!$K$170</definedName>
    <definedName name="D8L363C5">D8P2!$M$170</definedName>
    <definedName name="D8L363C6">D8P2!$O$170</definedName>
    <definedName name="D8L364C1">D8P2!$E$171</definedName>
    <definedName name="D8L364C2">D8P2!$G$171</definedName>
    <definedName name="D8L364C3">D8P2!$I$171</definedName>
    <definedName name="D8L364C4">D8P2!$K$171</definedName>
    <definedName name="D8L364C5">D8P2!$M$171</definedName>
    <definedName name="D8L364C6">D8P2!$O$171</definedName>
    <definedName name="D8L365C1">D8P2!$E$172</definedName>
    <definedName name="D8L365C2">D8P2!$G$172</definedName>
    <definedName name="D8L365C3">D8P2!$I$172</definedName>
    <definedName name="D8L365C4">D8P2!$K$172</definedName>
    <definedName name="D8L365C5">D8P2!$M$172</definedName>
    <definedName name="D8L365C6">D8P2!$O$172</definedName>
    <definedName name="D8L366C1">D8P2!$E$173</definedName>
    <definedName name="D8L366C2">D8P2!$G$173</definedName>
    <definedName name="D8L366C3">D8P2!$I$173</definedName>
    <definedName name="D8L366C4">D8P2!$K$173</definedName>
    <definedName name="D8L366C5">D8P2!$M$173</definedName>
    <definedName name="D8L366C6">D8P2!$O$173</definedName>
    <definedName name="D8L367C1">D8P2!$E$174</definedName>
    <definedName name="D8L367C2">D8P2!$G$174</definedName>
    <definedName name="D8L367C3">D8P2!$I$174</definedName>
    <definedName name="D8L367C4">D8P2!$K$174</definedName>
    <definedName name="D8L367C5">D8P2!$M$174</definedName>
    <definedName name="D8L367C6">D8P2!$O$174</definedName>
    <definedName name="D8L368C1">D8P2!$E$175</definedName>
    <definedName name="D8L368C2">D8P2!$G$175</definedName>
    <definedName name="D8L368C3">D8P2!$I$175</definedName>
    <definedName name="D8L368C4">D8P2!$K$175</definedName>
    <definedName name="D8L368C5">D8P2!$M$175</definedName>
    <definedName name="D8L368C6">D8P2!$O$175</definedName>
    <definedName name="D8L369C1">D8P2!$E$176</definedName>
    <definedName name="D8L369C2">D8P2!$G$176</definedName>
    <definedName name="D8L369C3">D8P2!$I$176</definedName>
    <definedName name="D8L369C4">D8P2!$K$176</definedName>
    <definedName name="D8L369C5">D8P2!$M$176</definedName>
    <definedName name="D8L369C6">D8P2!$O$176</definedName>
    <definedName name="D8L370C1">D8P2!$E$177</definedName>
    <definedName name="D8L370C2">D8P2!$G$177</definedName>
    <definedName name="D8L370C3">D8P2!$I$177</definedName>
    <definedName name="D8L370C4">D8P2!$K$177</definedName>
    <definedName name="D8L370C5">D8P2!$M$177</definedName>
    <definedName name="D8L370C6">D8P2!$O$177</definedName>
    <definedName name="D8L401C1">D8P4!$E$8</definedName>
    <definedName name="D8L401C2">D8P4!$G$8</definedName>
    <definedName name="D8L401C3">D8P4!$I$8</definedName>
    <definedName name="D8L401C4">D8P4!$K$8</definedName>
    <definedName name="D8L402C1">D8P4!$E$9</definedName>
    <definedName name="D8L402C2">D8P4!$G$9</definedName>
    <definedName name="D8L402C3">D8P4!$I$9</definedName>
    <definedName name="D8L402C4">D8P4!$K$9</definedName>
    <definedName name="D8L403C1">D8P4!$E$10</definedName>
    <definedName name="D8L403C2">D8P4!$G$10</definedName>
    <definedName name="D8L403C3">D8P4!$I$10</definedName>
    <definedName name="D8L403C4">D8P4!$K$10</definedName>
    <definedName name="D8L404C1">D8P4!$E$11</definedName>
    <definedName name="D8L404C2">D8P4!$G$11</definedName>
    <definedName name="D8L404C3">D8P4!$I$11</definedName>
    <definedName name="D8L404C4">D8P4!$K$11</definedName>
    <definedName name="D8L405C1">D8P4!$E$12</definedName>
    <definedName name="D8L405C2">D8P4!$G$12</definedName>
    <definedName name="D8L405C3">D8P4!$I$12</definedName>
    <definedName name="D8L405C4">D8P4!$K$12</definedName>
    <definedName name="D8L406C1">D8P4!$E$13</definedName>
    <definedName name="D8L406C2">D8P4!$G$13</definedName>
    <definedName name="D8L406C3">D8P4!$I$13</definedName>
    <definedName name="D8L406C4">D8P4!$K$13</definedName>
    <definedName name="D8L407C1">D8P4!$E$14</definedName>
    <definedName name="D8L407C2">D8P4!$G$14</definedName>
    <definedName name="D8L407C3">D8P4!$I$14</definedName>
    <definedName name="D8L407C4">D8P4!$K$14</definedName>
    <definedName name="D8L408C1">D8P4!$E$15</definedName>
    <definedName name="D8L408C2">D8P4!$G$15</definedName>
    <definedName name="D8L408C3">D8P4!$I$15</definedName>
    <definedName name="D8L408C4">D8P4!$K$15</definedName>
    <definedName name="D8L409C1">D8P4!$E$16</definedName>
    <definedName name="D8L409C2">D8P4!$G$16</definedName>
    <definedName name="D8L409C3">D8P4!$I$16</definedName>
    <definedName name="D8L409C4">D8P4!$K$16</definedName>
    <definedName name="D8L410C1">D8P4!$E$17</definedName>
    <definedName name="D8L410C2">D8P4!$G$17</definedName>
    <definedName name="D8L410C3">D8P4!$I$17</definedName>
    <definedName name="D8L410C4">D8P4!$K$17</definedName>
    <definedName name="D8L411C1">D8P4!$E$18</definedName>
    <definedName name="D8L411C2">D8P4!$G$18</definedName>
    <definedName name="D8L411C3">D8P4!$I$18</definedName>
    <definedName name="D8L411C4">D8P4!$K$18</definedName>
    <definedName name="D8L412C1">D8P4!$E$19</definedName>
    <definedName name="D8L412C2">D8P4!$G$19</definedName>
    <definedName name="D8L412C3">D8P4!$I$19</definedName>
    <definedName name="D8L412C4">D8P4!$K$19</definedName>
    <definedName name="D8L413C1">D8P4!$E$20</definedName>
    <definedName name="D8L413C2">D8P4!$G$20</definedName>
    <definedName name="D8L413C3">D8P4!$I$20</definedName>
    <definedName name="D8L413C4">D8P4!$K$20</definedName>
    <definedName name="D8L414C1">D8P4!$E$21</definedName>
    <definedName name="D8L414C2">D8P4!$G$21</definedName>
    <definedName name="D8L414C3">D8P4!$I$21</definedName>
    <definedName name="D8L414C4">D8P4!$K$21</definedName>
    <definedName name="D8L415C1">D8P4!$E$22</definedName>
    <definedName name="D8L415C2">D8P4!$G$22</definedName>
    <definedName name="D8L415C3">D8P4!$I$22</definedName>
    <definedName name="D8L415C4">D8P4!$K$22</definedName>
    <definedName name="D8L416C1">D8P4!$E$23</definedName>
    <definedName name="D8L416C2">D8P4!$G$23</definedName>
    <definedName name="D8L416C3">D8P4!$I$23</definedName>
    <definedName name="D8L416C4">D8P4!$K$23</definedName>
    <definedName name="D8L417C1">D8P4!$E$24</definedName>
    <definedName name="D8L417C2">D8P4!$G$24</definedName>
    <definedName name="D8L417C3">D8P4!$I$24</definedName>
    <definedName name="D8L417C4">D8P4!$K$24</definedName>
    <definedName name="D8L418C1">D8P4!$E$25</definedName>
    <definedName name="D8L418C2">D8P4!$G$25</definedName>
    <definedName name="D8L418C3">D8P4!$I$25</definedName>
    <definedName name="D8L418C4">D8P4!$K$25</definedName>
    <definedName name="D8L419C1">D8P4!$E$26</definedName>
    <definedName name="D8L419C2">D8P4!$G$26</definedName>
    <definedName name="D8L419C3">D8P4!$I$26</definedName>
    <definedName name="D8L419C4">D8P4!$K$26</definedName>
    <definedName name="D8L420C1">D8P4!$E$27</definedName>
    <definedName name="D8L420C2">D8P4!$G$27</definedName>
    <definedName name="D8L420C3">D8P4!$I$27</definedName>
    <definedName name="D8L420C4">D8P4!$K$27</definedName>
    <definedName name="D8L421C1">D8P4!$E$28</definedName>
    <definedName name="D8L421C2">D8P4!$G$28</definedName>
    <definedName name="D8L421C3">D8P4!$I$28</definedName>
    <definedName name="D8L421C4">D8P4!$K$28</definedName>
    <definedName name="D8L422C1">D8P4!$E$29</definedName>
    <definedName name="D8L422C2">D8P4!$G$29</definedName>
    <definedName name="D8L422C3">D8P4!$I$29</definedName>
    <definedName name="D8L422C4">D8P4!$K$29</definedName>
    <definedName name="D8L423C1">D8P4!$E$30</definedName>
    <definedName name="D8L423C2">D8P4!$G$30</definedName>
    <definedName name="D8L423C3">D8P4!$I$30</definedName>
    <definedName name="D8L423C4">D8P4!$K$30</definedName>
    <definedName name="D8L424C1">D8P4!$E$31</definedName>
    <definedName name="D8L424C2">D8P4!$G$31</definedName>
    <definedName name="D8L424C3">D8P4!$I$31</definedName>
    <definedName name="D8L424C4">D8P4!$K$31</definedName>
    <definedName name="D8L425C1">D8P4!$E$32</definedName>
    <definedName name="D8L425C2">D8P4!$G$32</definedName>
    <definedName name="D8L425C3">D8P4!$I$32</definedName>
    <definedName name="D8L425C4">D8P4!$K$32</definedName>
    <definedName name="D8L426C1">D8P4!$E$33</definedName>
    <definedName name="D8L426C2">D8P4!$G$33</definedName>
    <definedName name="D8L426C3">D8P4!$I$33</definedName>
    <definedName name="D8L426C4">D8P4!$K$33</definedName>
    <definedName name="D8L427C1">D8P4!$E$34</definedName>
    <definedName name="D8L427C2">D8P4!$G$34</definedName>
    <definedName name="D8L427C3">D8P4!$I$34</definedName>
    <definedName name="D8L427C4">D8P4!$K$34</definedName>
    <definedName name="D8L428C1">D8P4!$E$35</definedName>
    <definedName name="D8L428C2">D8P4!$G$35</definedName>
    <definedName name="D8L428C3">D8P4!$I$35</definedName>
    <definedName name="D8L428C4">D8P4!$K$35</definedName>
    <definedName name="D8L429C1">D8P4!$E$36</definedName>
    <definedName name="D8L429C2">D8P4!$G$36</definedName>
    <definedName name="D8L429C3">D8P4!$I$36</definedName>
    <definedName name="D8L429C4">D8P4!$K$36</definedName>
    <definedName name="D8L430C1">D8P4!$E$37</definedName>
    <definedName name="D8L430C2">D8P4!$G$37</definedName>
    <definedName name="D8L430C3">D8P4!$I$37</definedName>
    <definedName name="D8L430C4">D8P4!$K$37</definedName>
    <definedName name="D8L431C1">D8P4!$E$38</definedName>
    <definedName name="D8L431C2">D8P4!$G$38</definedName>
    <definedName name="D8L431C3">D8P4!$I$38</definedName>
    <definedName name="D8L431C4">D8P4!$K$38</definedName>
    <definedName name="D8L432C1">D8P4!$E$39</definedName>
    <definedName name="D8L432C2">D8P4!$G$39</definedName>
    <definedName name="D8L432C3">D8P4!$I$39</definedName>
    <definedName name="D8L432C4">D8P4!$K$39</definedName>
    <definedName name="D8L433C1">D8P4!$E$40</definedName>
    <definedName name="D8L433C2">D8P4!$G$40</definedName>
    <definedName name="D8L433C3">D8P4!$I$40</definedName>
    <definedName name="D8L433C4">D8P4!$K$40</definedName>
    <definedName name="D8L434C1">D8P4!$E$41</definedName>
    <definedName name="D8L434C2">D8P4!$G$41</definedName>
    <definedName name="D8L434C3">D8P4!$I$41</definedName>
    <definedName name="D8L434C4">D8P4!$K$41</definedName>
    <definedName name="D8L435C1">D8P4!$E$42</definedName>
    <definedName name="D8L435C2">D8P4!$G$42</definedName>
    <definedName name="D8L435C3">D8P4!$I$42</definedName>
    <definedName name="D8L435C4">D8P4!$K$42</definedName>
    <definedName name="D8L436C1">D8P4!$E$43</definedName>
    <definedName name="D8L436C2">D8P4!$G$43</definedName>
    <definedName name="D8L436C3">D8P4!$I$43</definedName>
    <definedName name="D8L436C4">D8P4!$K$43</definedName>
    <definedName name="D8L437C1">D8P4!$E$44</definedName>
    <definedName name="D8L437C2">D8P4!$G$44</definedName>
    <definedName name="D8L437C3">D8P4!$I$44</definedName>
    <definedName name="D8L437C4">D8P4!$K$44</definedName>
    <definedName name="D8L438C1">D8P4!$E$45</definedName>
    <definedName name="D8L438C2">D8P4!$G$45</definedName>
    <definedName name="D8L438C3">D8P4!$I$45</definedName>
    <definedName name="D8L438C4">D8P4!$K$45</definedName>
    <definedName name="D8L439C1">D8P4!$E$46</definedName>
    <definedName name="D8L439C2">D8P4!$G$46</definedName>
    <definedName name="D8L439C3">D8P4!$I$46</definedName>
    <definedName name="D8L439C4">D8P4!$K$46</definedName>
    <definedName name="D8L440C1">D8P4!$E$47</definedName>
    <definedName name="D8L440C2">D8P4!$G$47</definedName>
    <definedName name="D8L440C3">D8P4!$I$47</definedName>
    <definedName name="D8L440C4">D8P4!$K$47</definedName>
    <definedName name="D8L441C1">D8P4!$E$48</definedName>
    <definedName name="D8L441C2">D8P4!$G$48</definedName>
    <definedName name="D8L441C3">D8P4!$I$48</definedName>
    <definedName name="D8L441C4">D8P4!$K$48</definedName>
    <definedName name="D8L442C1">D8P4!$E$49</definedName>
    <definedName name="D8L442C2">D8P4!$G$49</definedName>
    <definedName name="D8L442C3">D8P4!$I$49</definedName>
    <definedName name="D8L442C4">D8P4!$K$49</definedName>
    <definedName name="D8L443C1">D8P4!$E$50</definedName>
    <definedName name="D8L443C2">D8P4!$G$50</definedName>
    <definedName name="D8L443C3">D8P4!$I$50</definedName>
    <definedName name="D8L443C4">D8P4!$K$50</definedName>
    <definedName name="D8L444C1">D8P4!$E$51</definedName>
    <definedName name="D8L444C2">D8P4!$G$51</definedName>
    <definedName name="D8L444C3">D8P4!$I$51</definedName>
    <definedName name="D8L444C4">D8P4!$K$51</definedName>
    <definedName name="D8L445C1">D8P4!$E$52</definedName>
    <definedName name="D8L445C2">D8P4!$G$52</definedName>
    <definedName name="D8L445C3">D8P4!$I$52</definedName>
    <definedName name="D8L445C4">D8P4!$K$52</definedName>
    <definedName name="D8L446C1">D8P4!$E$53</definedName>
    <definedName name="D8L446C2">D8P4!$G$53</definedName>
    <definedName name="D8L446C3">D8P4!$I$53</definedName>
    <definedName name="D8L446C4">D8P4!$K$53</definedName>
    <definedName name="D8L447C1">D8P4!$E$54</definedName>
    <definedName name="D8L447C2">D8P4!$G$54</definedName>
    <definedName name="D8L447C3">D8P4!$I$54</definedName>
    <definedName name="D8L447C4">D8P4!$K$54</definedName>
    <definedName name="D8L448C1">D8P4!$E$55</definedName>
    <definedName name="D8L448C2">D8P4!$G$55</definedName>
    <definedName name="D8L448C3">D8P4!$I$55</definedName>
    <definedName name="D8L448C4">D8P4!$K$55</definedName>
    <definedName name="D8L449C1">D8P4!$E$56</definedName>
    <definedName name="D8L449C2">D8P4!$G$56</definedName>
    <definedName name="D8L449C3">D8P4!$I$56</definedName>
    <definedName name="D8L449C4">D8P4!$K$56</definedName>
    <definedName name="D8L450C1">D8P4!$E$57</definedName>
    <definedName name="D8L450C2">D8P4!$G$57</definedName>
    <definedName name="D8L450C3">D8P4!$I$57</definedName>
    <definedName name="D8L450C4">D8P4!$K$57</definedName>
    <definedName name="D8L451C1">D8P4!$E$58</definedName>
    <definedName name="D8L451C2">D8P4!$G$58</definedName>
    <definedName name="D8L451C3">D8P4!$I$58</definedName>
    <definedName name="D8L451C4">D8P4!$K$58</definedName>
    <definedName name="D8L452C1">D8P4!$E$59</definedName>
    <definedName name="D8L452C2">D8P4!$G$59</definedName>
    <definedName name="D8L452C3">D8P4!$I$59</definedName>
    <definedName name="D8L452C4">D8P4!$K$59</definedName>
    <definedName name="D8L453C1">D8P4!$E$60</definedName>
    <definedName name="D8L453C2">D8P4!$G$60</definedName>
    <definedName name="D8L453C3">D8P4!$I$60</definedName>
    <definedName name="D8L453C4">D8P4!$K$60</definedName>
    <definedName name="D8L454C1">D8P4!$E$61</definedName>
    <definedName name="D8L454C2">D8P4!$G$61</definedName>
    <definedName name="D8L454C3">D8P4!$I$61</definedName>
    <definedName name="D8L454C4">D8P4!$K$61</definedName>
    <definedName name="D8L455C1">D8P4!$E$62</definedName>
    <definedName name="D8L455C2">D8P4!$G$62</definedName>
    <definedName name="D8L455C3">D8P4!$I$62</definedName>
    <definedName name="D8L455C4">D8P4!$K$62</definedName>
    <definedName name="D8L456C1">D8P4!$E$63</definedName>
    <definedName name="D8L456C2">D8P4!$G$63</definedName>
    <definedName name="D8L456C3">D8P4!$I$63</definedName>
    <definedName name="D8L456C4">D8P4!$K$63</definedName>
    <definedName name="D8L601C1">D8P6!$E$8</definedName>
    <definedName name="D8L602C1">D8P6!$E$9</definedName>
    <definedName name="D8L603C1">D8P6!$E$10</definedName>
    <definedName name="D8L604C1">D8P6!$E$11</definedName>
    <definedName name="D8L605C1">D8P6!$E$12</definedName>
    <definedName name="D8L606C1">D8P6!$E$13</definedName>
    <definedName name="D8L607C1">D8P6!$E$14</definedName>
    <definedName name="D8L608C1">D8P6!$E$15</definedName>
    <definedName name="D8L609C1">D8P6!$E$16</definedName>
    <definedName name="D8L610C1">D8P6!$E$17</definedName>
    <definedName name="D8L611C1">D8P6!$E$18</definedName>
    <definedName name="D8L612C1">D8P6!$E$19</definedName>
    <definedName name="D8L613C1">D8P6!$E$20</definedName>
    <definedName name="D8L614C1">D8P6!$E$21</definedName>
    <definedName name="D8L615C1">D8P6!$E$22</definedName>
    <definedName name="D8L616C1">D8P6!$E$23</definedName>
    <definedName name="D8L617C1">D8P6!$E$24</definedName>
    <definedName name="D8L701C1">D8P7A!$E$8</definedName>
    <definedName name="D8L701C2">D8P7A!$G$8</definedName>
    <definedName name="D8L701C3">D8P7A!$I$8</definedName>
    <definedName name="D8L701C4">D8P7A!$K$8</definedName>
    <definedName name="D8L701C5">D8P7A!$M$8</definedName>
    <definedName name="D8L701C6">D8P7A!$O$8</definedName>
    <definedName name="D8L702C1">D8P7A!$E$9</definedName>
    <definedName name="D8L702C2">D8P7A!$G$9</definedName>
    <definedName name="D8L702C3">D8P7A!$I$9</definedName>
    <definedName name="D8L702C4">D8P7A!$K$9</definedName>
    <definedName name="D8L702C5">D8P7A!$M$9</definedName>
    <definedName name="D8L702C6">D8P7A!$O$9</definedName>
    <definedName name="D8L703C1">D8P7A!$E$10</definedName>
    <definedName name="D8L703C2">D8P7A!$G$10</definedName>
    <definedName name="D8L703C3">D8P7A!$I$10</definedName>
    <definedName name="D8L703C4">D8P7A!$K$10</definedName>
    <definedName name="D8L703C5">D8P7A!$M$10</definedName>
    <definedName name="D8L703C6">D8P7A!$O$10</definedName>
    <definedName name="D8L704C1">D8P7A!$E$11</definedName>
    <definedName name="D8L704C2">D8P7A!$G$11</definedName>
    <definedName name="D8L704C3">D8P7A!$I$11</definedName>
    <definedName name="D8L704C4">D8P7A!$K$11</definedName>
    <definedName name="D8L704C5">D8P7A!$M$11</definedName>
    <definedName name="D8L704C6">D8P7A!$O$11</definedName>
    <definedName name="D8L705C1">D8P7A!$E$12</definedName>
    <definedName name="D8L705C2">D8P7A!$G$12</definedName>
    <definedName name="D8L705C3">D8P7A!$I$12</definedName>
    <definedName name="D8L705C4">D8P7A!$K$12</definedName>
    <definedName name="D8L705C5">D8P7A!$M$12</definedName>
    <definedName name="D8L705C6">D8P7A!$O$12</definedName>
    <definedName name="D8L706C1">D8P7A!$E$13</definedName>
    <definedName name="D8L706C2">D8P7A!$G$13</definedName>
    <definedName name="D8L706C3">D8P7A!$I$13</definedName>
    <definedName name="D8L706C4">D8P7A!$K$13</definedName>
    <definedName name="D8L706C5">D8P7A!$M$13</definedName>
    <definedName name="D8L706C6">D8P7A!$O$13</definedName>
    <definedName name="D8L707C1">D8P7A!$E$14</definedName>
    <definedName name="D8L707C2">D8P7A!$G$14</definedName>
    <definedName name="D8L707C3">D8P7A!$I$14</definedName>
    <definedName name="D8L707C4">D8P7A!$K$14</definedName>
    <definedName name="D8L707C5">D8P7A!$M$14</definedName>
    <definedName name="D8L707C6">D8P7A!$O$14</definedName>
    <definedName name="D8L708C1">D8P7A!$E$15</definedName>
    <definedName name="D8L708C2">D8P7A!$G$15</definedName>
    <definedName name="D8L708C3">D8P7A!$I$15</definedName>
    <definedName name="D8L708C4">D8P7A!$K$15</definedName>
    <definedName name="D8L708C5">D8P7A!$M$15</definedName>
    <definedName name="D8L708C6">D8P7A!$O$15</definedName>
    <definedName name="D8L709C1">D8P7A!$E$16</definedName>
    <definedName name="D8L709C2">D8P7A!$G$16</definedName>
    <definedName name="D8L709C3">D8P7A!$I$16</definedName>
    <definedName name="D8L709C4">D8P7A!$K$16</definedName>
    <definedName name="D8L709C5">D8P7A!$M$16</definedName>
    <definedName name="D8L709C6">D8P7A!$O$16</definedName>
    <definedName name="D8L710C1">D8P7A!$E$17</definedName>
    <definedName name="D8L710C2">D8P7A!$G$17</definedName>
    <definedName name="D8L710C3">D8P7A!$I$17</definedName>
    <definedName name="D8L710C4">D8P7A!$K$17</definedName>
    <definedName name="D8L710C5">D8P7A!$M$17</definedName>
    <definedName name="D8L710C6">D8P7A!$O$17</definedName>
    <definedName name="D8L711C1">D8P7A!$E$18</definedName>
    <definedName name="D8L711C2">D8P7A!$G$18</definedName>
    <definedName name="D8L711C3">D8P7A!$I$18</definedName>
    <definedName name="D8L711C4">D8P7A!$K$18</definedName>
    <definedName name="D8L711C5">D8P7A!$M$18</definedName>
    <definedName name="D8L711C6">D8P7A!$O$18</definedName>
    <definedName name="D8L712C1">D8P7A!$E$19</definedName>
    <definedName name="D8L712C2">D8P7A!$G$19</definedName>
    <definedName name="D8L712C3">D8P7A!$I$19</definedName>
    <definedName name="D8L712C4">D8P7A!$K$19</definedName>
    <definedName name="D8L712C5">D8P7A!$M$19</definedName>
    <definedName name="D8L712C6">D8P7A!$O$19</definedName>
    <definedName name="D8L713C1">D8P7A!$E$20</definedName>
    <definedName name="D8L713C2">D8P7A!$G$20</definedName>
    <definedName name="D8L713C3">D8P7A!$I$20</definedName>
    <definedName name="D8L713C4">D8P7A!$K$20</definedName>
    <definedName name="D8L713C5">D8P7A!$M$20</definedName>
    <definedName name="D8L713C6">D8P7A!$O$20</definedName>
    <definedName name="D8L714C1">D8P7A!$E$21</definedName>
    <definedName name="D8L714C2">D8P7A!$G$21</definedName>
    <definedName name="D8L714C3">D8P7A!$I$21</definedName>
    <definedName name="D8L714C4">D8P7A!$K$21</definedName>
    <definedName name="D8L714C5">D8P7A!$M$21</definedName>
    <definedName name="D8L714C6">D8P7A!$O$21</definedName>
    <definedName name="D8L715C1">D8P7A!$E$22</definedName>
    <definedName name="D8L715C2">D8P7A!$G$22</definedName>
    <definedName name="D8L715C3">D8P7A!$I$22</definedName>
    <definedName name="D8L715C4">D8P7A!$K$22</definedName>
    <definedName name="D8L715C5">D8P7A!$M$22</definedName>
    <definedName name="D8L715C6">D8P7A!$O$22</definedName>
    <definedName name="D8L716C1">D8P7A!$E$23</definedName>
    <definedName name="D8L716C2">D8P7A!$G$23</definedName>
    <definedName name="D8L716C3">D8P7A!$I$23</definedName>
    <definedName name="D8L716C4">D8P7A!$K$23</definedName>
    <definedName name="D8L716C5">D8P7A!$M$23</definedName>
    <definedName name="D8L716C6">D8P7A!$O$23</definedName>
    <definedName name="D8L717C1">D8P7A!$E$24</definedName>
    <definedName name="D8L717C2">D8P7A!$G$24</definedName>
    <definedName name="D8L717C3">D8P7A!$I$24</definedName>
    <definedName name="D8L717C4">D8P7A!$K$24</definedName>
    <definedName name="D8L717C5">D8P7A!$M$24</definedName>
    <definedName name="D8L717C6">D8P7A!$O$24</definedName>
    <definedName name="D8L718C1">D8P7A!$E$25</definedName>
    <definedName name="D8L718C2">D8P7A!$G$25</definedName>
    <definedName name="D8L718C3">D8P7A!$I$25</definedName>
    <definedName name="D8L718C4">D8P7A!$K$25</definedName>
    <definedName name="D8L718C5">D8P7A!$M$25</definedName>
    <definedName name="D8L718C6">D8P7A!$O$25</definedName>
    <definedName name="D8L719C1">D8P7A!$E$26</definedName>
    <definedName name="D8L719C2">D8P7A!$G$26</definedName>
    <definedName name="D8L719C3">D8P7A!$I$26</definedName>
    <definedName name="D8L719C4">D8P7A!$K$26</definedName>
    <definedName name="D8L719C5">D8P7A!$M$26</definedName>
    <definedName name="D8L719C6">D8P7A!$O$26</definedName>
    <definedName name="D8L720C1">D8P7A!$E$27</definedName>
    <definedName name="D8L720C2">D8P7A!$G$27</definedName>
    <definedName name="D8L720C3">D8P7A!$I$27</definedName>
    <definedName name="D8L720C4">D8P7A!$K$27</definedName>
    <definedName name="D8L720C5">D8P7A!$M$27</definedName>
    <definedName name="D8L720C6">D8P7A!$O$27</definedName>
    <definedName name="D8L721C1">D8P7A!$E$28</definedName>
    <definedName name="D8L721C2">D8P7A!$G$28</definedName>
    <definedName name="D8L721C3">D8P7A!$I$28</definedName>
    <definedName name="D8L721C4">D8P7A!$K$28</definedName>
    <definedName name="D8L721C5">D8P7A!$M$28</definedName>
    <definedName name="D8L721C6">D8P7A!$O$28</definedName>
    <definedName name="D8L722C1">D8P7A!$E$29</definedName>
    <definedName name="D8L722C2">D8P7A!$G$29</definedName>
    <definedName name="D8L722C3">D8P7A!$I$29</definedName>
    <definedName name="D8L722C4">D8P7A!$K$29</definedName>
    <definedName name="D8L722C5">D8P7A!$M$29</definedName>
    <definedName name="D8L722C6">D8P7A!$O$29</definedName>
    <definedName name="D8L723C1">D8P7A!$E$30</definedName>
    <definedName name="D8L723C2">D8P7A!$G$30</definedName>
    <definedName name="D8L723C3">D8P7A!$I$30</definedName>
    <definedName name="D8L723C4">D8P7A!$K$30</definedName>
    <definedName name="D8L723C5">D8P7A!$M$30</definedName>
    <definedName name="D8L723C6">D8P7A!$O$30</definedName>
    <definedName name="D8L724C1">D8P7A!$E$31</definedName>
    <definedName name="D8L724C2">D8P7A!$G$31</definedName>
    <definedName name="D8L724C3">D8P7A!$I$31</definedName>
    <definedName name="D8L724C4">D8P7A!$K$31</definedName>
    <definedName name="D8L724C5">D8P7A!$M$31</definedName>
    <definedName name="D8L724C6">D8P7A!$O$31</definedName>
    <definedName name="D8L725C1">D8P7A!$E$32</definedName>
    <definedName name="D8L725C2">D8P7A!$G$32</definedName>
    <definedName name="D8L725C3">D8P7A!$I$32</definedName>
    <definedName name="D8L725C4">D8P7A!$K$32</definedName>
    <definedName name="D8L725C5">D8P7A!$M$32</definedName>
    <definedName name="D8L725C6">D8P7A!$O$32</definedName>
    <definedName name="D8L726C1">D8P7A!$E$33</definedName>
    <definedName name="D8L726C2">D8P7A!$G$33</definedName>
    <definedName name="D8L726C3">D8P7A!$I$33</definedName>
    <definedName name="D8L726C4">D8P7A!$K$33</definedName>
    <definedName name="D8L726C5">D8P7A!$M$33</definedName>
    <definedName name="D8L726C6">D8P7A!$O$33</definedName>
    <definedName name="D8L727C1">D8P7A!$E$34</definedName>
    <definedName name="D8L727C2">D8P7A!$G$34</definedName>
    <definedName name="D8L727C3">D8P7A!$I$34</definedName>
    <definedName name="D8L727C4">D8P7A!$K$34</definedName>
    <definedName name="D8L727C5">D8P7A!$M$34</definedName>
    <definedName name="D8L727C6">D8P7A!$O$34</definedName>
    <definedName name="D8L728C1">D8P7A!$E$35</definedName>
    <definedName name="D8L728C2">D8P7A!$G$35</definedName>
    <definedName name="D8L728C3">D8P7A!$I$35</definedName>
    <definedName name="D8L728C4">D8P7A!$K$35</definedName>
    <definedName name="D8L728C5">D8P7A!$M$35</definedName>
    <definedName name="D8L728C6">D8P7A!$O$35</definedName>
    <definedName name="D8L729C1">D8P7A!$E$36</definedName>
    <definedName name="D8L729C2">D8P7A!$G$36</definedName>
    <definedName name="D8L729C3">D8P7A!$I$36</definedName>
    <definedName name="D8L729C4">D8P7A!$K$36</definedName>
    <definedName name="D8L729C5">D8P7A!$M$36</definedName>
    <definedName name="D8L729C6">D8P7A!$O$36</definedName>
    <definedName name="D8L730C1">D8P7A!$E$37</definedName>
    <definedName name="D8L730C2">D8P7A!$G$37</definedName>
    <definedName name="D8L730C3">D8P7A!$I$37</definedName>
    <definedName name="D8L730C4">D8P7A!$K$37</definedName>
    <definedName name="D8L730C5">D8P7A!$M$37</definedName>
    <definedName name="D8L730C6">D8P7A!$O$37</definedName>
    <definedName name="D8L731C1">D8P7A!$E$38</definedName>
    <definedName name="D8L731C2">D8P7A!$G$38</definedName>
    <definedName name="D8L731C3">D8P7A!$I$38</definedName>
    <definedName name="D8L731C4">D8P7A!$K$38</definedName>
    <definedName name="D8L731C5">D8P7A!$M$38</definedName>
    <definedName name="D8L731C6">D8P7A!$O$38</definedName>
    <definedName name="D8L732C1">D8P7A!$E$39</definedName>
    <definedName name="D8L732C2">D8P7A!$G$39</definedName>
    <definedName name="D8L732C3">D8P7A!$I$39</definedName>
    <definedName name="D8L732C4">D8P7A!$K$39</definedName>
    <definedName name="D8L732C5">D8P7A!$M$39</definedName>
    <definedName name="D8L732C6">D8P7A!$O$39</definedName>
    <definedName name="D8L733C1">D8P7A!$E$40</definedName>
    <definedName name="D8L733C2">D8P7A!$G$40</definedName>
    <definedName name="D8L733C3">D8P7A!$I$40</definedName>
    <definedName name="D8L733C4">D8P7A!$K$40</definedName>
    <definedName name="D8L733C5">D8P7A!$M$40</definedName>
    <definedName name="D8L733C6">D8P7A!$O$40</definedName>
    <definedName name="D8L734C1">D8P7A!$E$41</definedName>
    <definedName name="D8L734C2">D8P7A!$G$41</definedName>
    <definedName name="D8L734C3">D8P7A!$I$41</definedName>
    <definedName name="D8L734C4">D8P7A!$K$41</definedName>
    <definedName name="D8L734C5">D8P7A!$M$41</definedName>
    <definedName name="D8L734C6">D8P7A!$O$41</definedName>
    <definedName name="D8L801C1">D8P7B!$E$8</definedName>
    <definedName name="D8L801C10">D8P7B!$W$8</definedName>
    <definedName name="D8L801C11">D8P7B!$Y$8</definedName>
    <definedName name="D8L801C12">D8P7B!$AA$8</definedName>
    <definedName name="D8L801C13">D8P7B!$AC$8</definedName>
    <definedName name="D8L801C14">D8P7B!$AE$8</definedName>
    <definedName name="D8L801C15">D8P7B!$AG$8</definedName>
    <definedName name="D8L801C16">D8P7B!$AI$8</definedName>
    <definedName name="D8L801C17">D8P7B!$AK$8</definedName>
    <definedName name="D8L801C18">D8P7B!$AM$8</definedName>
    <definedName name="D8L801C19">D8P7B!$AO$8</definedName>
    <definedName name="D8L801C2">D8P7B!$G$8</definedName>
    <definedName name="D8L801C20">D8P7B!$AQ$8</definedName>
    <definedName name="D8L801C21">D8P7B!$AS$8</definedName>
    <definedName name="D8L801C22">D8P7B!$AU$8</definedName>
    <definedName name="D8L801C23">D8P7B!$AW$8</definedName>
    <definedName name="D8L801C24">D8P7B!$AY$8</definedName>
    <definedName name="D8L801C25">D8P7B!$BA$8</definedName>
    <definedName name="D8L801C26">D8P7B!$BC$8</definedName>
    <definedName name="D8L801C3">D8P7B!$I$8</definedName>
    <definedName name="D8L801C4">D8P7B!$K$8</definedName>
    <definedName name="D8L801C5">D8P7B!$M$8</definedName>
    <definedName name="D8L801C6">D8P7B!$O$8</definedName>
    <definedName name="D8L801C7">D8P7B!$Q$8</definedName>
    <definedName name="D8L801C8">D8P7B!$S$8</definedName>
    <definedName name="D8L801C9">D8P7B!$U$8</definedName>
    <definedName name="D8L802C1">D8P7B!$E$9</definedName>
    <definedName name="D8L802C10">D8P7B!$W$9</definedName>
    <definedName name="D8L802C11">D8P7B!$Y$9</definedName>
    <definedName name="D8L802C12">D8P7B!$AA$9</definedName>
    <definedName name="D8L802C13">D8P7B!$AC$9</definedName>
    <definedName name="D8L802C14">D8P7B!$AE$9</definedName>
    <definedName name="D8L802C15">D8P7B!$AG$9</definedName>
    <definedName name="D8L802C16">D8P7B!$AI$9</definedName>
    <definedName name="D8L802C17">D8P7B!$AK$9</definedName>
    <definedName name="D8L802C18">D8P7B!$AM$9</definedName>
    <definedName name="D8L802C19">D8P7B!$AO$9</definedName>
    <definedName name="D8L802C2">D8P7B!$G$9</definedName>
    <definedName name="D8L802C20">D8P7B!$AQ$9</definedName>
    <definedName name="D8L802C21">D8P7B!$AS$9</definedName>
    <definedName name="D8L802C22">D8P7B!$AU$9</definedName>
    <definedName name="D8L802C23">D8P7B!$AW$9</definedName>
    <definedName name="D8L802C24">D8P7B!$AY$9</definedName>
    <definedName name="D8L802C25">D8P7B!$BA$9</definedName>
    <definedName name="D8L802C26">D8P7B!$BC$9</definedName>
    <definedName name="D8L802C3">D8P7B!$I$9</definedName>
    <definedName name="D8L802C4">D8P7B!$K$9</definedName>
    <definedName name="D8L802C5">D8P7B!$M$9</definedName>
    <definedName name="D8L802C6">D8P7B!$O$9</definedName>
    <definedName name="D8L802C7">D8P7B!$Q$9</definedName>
    <definedName name="D8L802C8">D8P7B!$S$9</definedName>
    <definedName name="D8L802C9">D8P7B!$U$9</definedName>
    <definedName name="D8L803C1">D8P7B!$E$10</definedName>
    <definedName name="D8L803C10">D8P7B!$W$10</definedName>
    <definedName name="D8L803C11">D8P7B!$Y$10</definedName>
    <definedName name="D8L803C12">D8P7B!$AA$10</definedName>
    <definedName name="D8L803C13">D8P7B!$AC$10</definedName>
    <definedName name="D8L803C14">D8P7B!$AE$10</definedName>
    <definedName name="D8L803C15">D8P7B!$AG$10</definedName>
    <definedName name="D8L803C16">D8P7B!$AI$10</definedName>
    <definedName name="D8L803C17">D8P7B!$AK$10</definedName>
    <definedName name="D8L803C18">D8P7B!$AM$10</definedName>
    <definedName name="D8L803C19">D8P7B!$AO$10</definedName>
    <definedName name="D8L803C2">D8P7B!$G$10</definedName>
    <definedName name="D8L803C20">D8P7B!$AQ$10</definedName>
    <definedName name="D8L803C21">D8P7B!$AS$10</definedName>
    <definedName name="D8L803C22">D8P7B!$AU$10</definedName>
    <definedName name="D8L803C23">D8P7B!$AW$10</definedName>
    <definedName name="D8L803C24">D8P7B!$AY$10</definedName>
    <definedName name="D8L803C25">D8P7B!$BA$10</definedName>
    <definedName name="D8L803C26">D8P7B!$BC$10</definedName>
    <definedName name="D8L803C3">D8P7B!$I$10</definedName>
    <definedName name="D8L803C4">D8P7B!$K$10</definedName>
    <definedName name="D8L803C5">D8P7B!$M$10</definedName>
    <definedName name="D8L803C6">D8P7B!$O$10</definedName>
    <definedName name="D8L803C7">D8P7B!$Q$10</definedName>
    <definedName name="D8L803C8">D8P7B!$S$10</definedName>
    <definedName name="D8L803C9">D8P7B!$U$10</definedName>
    <definedName name="D8L804C1">D8P7B!$E$11</definedName>
    <definedName name="D8L804C10">D8P7B!$W$11</definedName>
    <definedName name="D8L804C11">D8P7B!$Y$11</definedName>
    <definedName name="D8L804C12">D8P7B!$AA$11</definedName>
    <definedName name="D8L804C13">D8P7B!$AC$11</definedName>
    <definedName name="D8L804C14">D8P7B!$AE$11</definedName>
    <definedName name="D8L804C15">D8P7B!$AG$11</definedName>
    <definedName name="D8L804C16">D8P7B!$AI$11</definedName>
    <definedName name="D8L804C17">D8P7B!$AK$11</definedName>
    <definedName name="D8L804C18">D8P7B!$AM$11</definedName>
    <definedName name="D8L804C19">D8P7B!$AO$11</definedName>
    <definedName name="D8L804C2">D8P7B!$G$11</definedName>
    <definedName name="D8L804C20">D8P7B!$AQ$11</definedName>
    <definedName name="D8L804C21">D8P7B!$AS$11</definedName>
    <definedName name="D8L804C22">D8P7B!$AU$11</definedName>
    <definedName name="D8L804C23">D8P7B!$AW$11</definedName>
    <definedName name="D8L804C24">D8P7B!$AY$11</definedName>
    <definedName name="D8L804C25">D8P7B!$BA$11</definedName>
    <definedName name="D8L804C26">D8P7B!$BC$11</definedName>
    <definedName name="D8L804C3">D8P7B!$I$11</definedName>
    <definedName name="D8L804C4">D8P7B!$K$11</definedName>
    <definedName name="D8L804C5">D8P7B!$M$11</definedName>
    <definedName name="D8L804C6">D8P7B!$O$11</definedName>
    <definedName name="D8L804C7">D8P7B!$Q$11</definedName>
    <definedName name="D8L804C8">D8P7B!$S$11</definedName>
    <definedName name="D8L804C9">D8P7B!$U$11</definedName>
    <definedName name="D8L805C1">D8P7B!$E$12</definedName>
    <definedName name="D8L805C10">D8P7B!$W$12</definedName>
    <definedName name="D8L805C11">D8P7B!$Y$12</definedName>
    <definedName name="D8L805C12">D8P7B!$AA$12</definedName>
    <definedName name="D8L805C13">D8P7B!$AC$12</definedName>
    <definedName name="D8L805C14">D8P7B!$AE$12</definedName>
    <definedName name="D8L805C15">D8P7B!$AG$12</definedName>
    <definedName name="D8L805C16">D8P7B!$AI$12</definedName>
    <definedName name="D8L805C17">D8P7B!$AK$12</definedName>
    <definedName name="D8L805C18">D8P7B!$AM$12</definedName>
    <definedName name="D8L805C19">D8P7B!$AO$12</definedName>
    <definedName name="D8L805C2">D8P7B!$G$12</definedName>
    <definedName name="D8L805C20">D8P7B!$AQ$12</definedName>
    <definedName name="D8L805C21">D8P7B!$AS$12</definedName>
    <definedName name="D8L805C22">D8P7B!$AU$12</definedName>
    <definedName name="D8L805C23">D8P7B!$AW$12</definedName>
    <definedName name="D8L805C24">D8P7B!$AY$12</definedName>
    <definedName name="D8L805C25">D8P7B!$BA$12</definedName>
    <definedName name="D8L805C26">D8P7B!$BC$12</definedName>
    <definedName name="D8L805C3">D8P7B!$I$12</definedName>
    <definedName name="D8L805C4">D8P7B!$K$12</definedName>
    <definedName name="D8L805C5">D8P7B!$M$12</definedName>
    <definedName name="D8L805C6">D8P7B!$O$12</definedName>
    <definedName name="D8L805C7">D8P7B!$Q$12</definedName>
    <definedName name="D8L805C8">D8P7B!$S$12</definedName>
    <definedName name="D8L805C9">D8P7B!$U$12</definedName>
    <definedName name="D8L806C1">D8P7B!$E$13</definedName>
    <definedName name="D8L806C10">D8P7B!$W$13</definedName>
    <definedName name="D8L806C11">D8P7B!$Y$13</definedName>
    <definedName name="D8L806C12">D8P7B!$AA$13</definedName>
    <definedName name="D8L806C13">D8P7B!$AC$13</definedName>
    <definedName name="D8L806C14">D8P7B!$AE$13</definedName>
    <definedName name="D8L806C15">D8P7B!$AG$13</definedName>
    <definedName name="D8L806C16">D8P7B!$AI$13</definedName>
    <definedName name="D8L806C17">D8P7B!$AK$13</definedName>
    <definedName name="D8L806C18">D8P7B!$AM$13</definedName>
    <definedName name="D8L806C19">D8P7B!$AO$13</definedName>
    <definedName name="D8L806C2">D8P7B!$G$13</definedName>
    <definedName name="D8L806C20">D8P7B!$AQ$13</definedName>
    <definedName name="D8L806C21">D8P7B!$AS$13</definedName>
    <definedName name="D8L806C22">D8P7B!$AU$13</definedName>
    <definedName name="D8L806C23">D8P7B!$AW$13</definedName>
    <definedName name="D8L806C24">D8P7B!$AY$13</definedName>
    <definedName name="D8L806C25">D8P7B!$BA$13</definedName>
    <definedName name="D8L806C26">D8P7B!$BC$13</definedName>
    <definedName name="D8L806C3">D8P7B!$I$13</definedName>
    <definedName name="D8L806C4">D8P7B!$K$13</definedName>
    <definedName name="D8L806C5">D8P7B!$M$13</definedName>
    <definedName name="D8L806C6">D8P7B!$O$13</definedName>
    <definedName name="D8L806C7">D8P7B!$Q$13</definedName>
    <definedName name="D8L806C8">D8P7B!$S$13</definedName>
    <definedName name="D8L806C9">D8P7B!$U$13</definedName>
    <definedName name="D8L807C1">D8P7B!$E$14</definedName>
    <definedName name="D8L807C10">D8P7B!$W$14</definedName>
    <definedName name="D8L807C11">D8P7B!$Y$14</definedName>
    <definedName name="D8L807C12">D8P7B!$AA$14</definedName>
    <definedName name="D8L807C13">D8P7B!$AC$14</definedName>
    <definedName name="D8L807C14">D8P7B!$AE$14</definedName>
    <definedName name="D8L807C15">D8P7B!$AG$14</definedName>
    <definedName name="D8L807C16">D8P7B!$AI$14</definedName>
    <definedName name="D8L807C17">D8P7B!$AK$14</definedName>
    <definedName name="D8L807C18">D8P7B!$AM$14</definedName>
    <definedName name="D8L807C19">D8P7B!$AO$14</definedName>
    <definedName name="D8L807C2">D8P7B!$G$14</definedName>
    <definedName name="D8L807C20">D8P7B!$AQ$14</definedName>
    <definedName name="D8L807C21">D8P7B!$AS$14</definedName>
    <definedName name="D8L807C22">D8P7B!$AU$14</definedName>
    <definedName name="D8L807C23">D8P7B!$AW$14</definedName>
    <definedName name="D8L807C24">D8P7B!$AY$14</definedName>
    <definedName name="D8L807C25">D8P7B!$BA$14</definedName>
    <definedName name="D8L807C26">D8P7B!$BC$14</definedName>
    <definedName name="D8L807C3">D8P7B!$I$14</definedName>
    <definedName name="D8L807C4">D8P7B!$K$14</definedName>
    <definedName name="D8L807C5">D8P7B!$M$14</definedName>
    <definedName name="D8L807C6">D8P7B!$O$14</definedName>
    <definedName name="D8L807C7">D8P7B!$Q$14</definedName>
    <definedName name="D8L807C8">D8P7B!$S$14</definedName>
    <definedName name="D8L807C9">D8P7B!$U$14</definedName>
    <definedName name="D8L808C1">D8P7B!$E$15</definedName>
    <definedName name="D8L808C10">D8P7B!$W$15</definedName>
    <definedName name="D8L808C11">D8P7B!$Y$15</definedName>
    <definedName name="D8L808C12">D8P7B!$AA$15</definedName>
    <definedName name="D8L808C13">D8P7B!$AC$15</definedName>
    <definedName name="D8L808C14">D8P7B!$AE$15</definedName>
    <definedName name="D8L808C15">D8P7B!$AG$15</definedName>
    <definedName name="D8L808C16">D8P7B!$AI$15</definedName>
    <definedName name="D8L808C17">D8P7B!$AK$15</definedName>
    <definedName name="D8L808C18">D8P7B!$AM$15</definedName>
    <definedName name="D8L808C19">D8P7B!$AO$15</definedName>
    <definedName name="D8L808C2">D8P7B!$G$15</definedName>
    <definedName name="D8L808C20">D8P7B!$AQ$15</definedName>
    <definedName name="D8L808C21">D8P7B!$AS$15</definedName>
    <definedName name="D8L808C22">D8P7B!$AU$15</definedName>
    <definedName name="D8L808C23">D8P7B!$AW$15</definedName>
    <definedName name="D8L808C24">D8P7B!$AY$15</definedName>
    <definedName name="D8L808C25">D8P7B!$BA$15</definedName>
    <definedName name="D8L808C26">D8P7B!$BC$15</definedName>
    <definedName name="D8L808C3">D8P7B!$I$15</definedName>
    <definedName name="D8L808C4">D8P7B!$K$15</definedName>
    <definedName name="D8L808C5">D8P7B!$M$15</definedName>
    <definedName name="D8L808C6">D8P7B!$O$15</definedName>
    <definedName name="D8L808C7">D8P7B!$Q$15</definedName>
    <definedName name="D8L808C8">D8P7B!$S$15</definedName>
    <definedName name="D8L808C9">D8P7B!$U$15</definedName>
    <definedName name="D8L809C1">D8P7B!$E$16</definedName>
    <definedName name="D8L809C10">D8P7B!$W$16</definedName>
    <definedName name="D8L809C11">D8P7B!$Y$16</definedName>
    <definedName name="D8L809C12">D8P7B!$AA$16</definedName>
    <definedName name="D8L809C13">D8P7B!$AC$16</definedName>
    <definedName name="D8L809C14">D8P7B!$AE$16</definedName>
    <definedName name="D8L809C15">D8P7B!$AG$16</definedName>
    <definedName name="D8L809C16">D8P7B!$AI$16</definedName>
    <definedName name="D8L809C17">D8P7B!$AK$16</definedName>
    <definedName name="D8L809C18">D8P7B!$AM$16</definedName>
    <definedName name="D8L809C19">D8P7B!$AO$16</definedName>
    <definedName name="D8L809C2">D8P7B!$G$16</definedName>
    <definedName name="D8L809C20">D8P7B!$AQ$16</definedName>
    <definedName name="D8L809C21">D8P7B!$AS$16</definedName>
    <definedName name="D8L809C22">D8P7B!$AU$16</definedName>
    <definedName name="D8L809C23">D8P7B!$AW$16</definedName>
    <definedName name="D8L809C24">D8P7B!$AY$16</definedName>
    <definedName name="D8L809C25">D8P7B!$BA$16</definedName>
    <definedName name="D8L809C26">D8P7B!$BC$16</definedName>
    <definedName name="D8L809C3">D8P7B!$I$16</definedName>
    <definedName name="D8L809C4">D8P7B!$K$16</definedName>
    <definedName name="D8L809C5">D8P7B!$M$16</definedName>
    <definedName name="D8L809C6">D8P7B!$O$16</definedName>
    <definedName name="D8L809C7">D8P7B!$Q$16</definedName>
    <definedName name="D8L809C8">D8P7B!$S$16</definedName>
    <definedName name="D8L809C9">D8P7B!$U$16</definedName>
    <definedName name="D8L810C1">D8P7B!$E$17</definedName>
    <definedName name="D8L810C10">D8P7B!$W$17</definedName>
    <definedName name="D8L810C11">D8P7B!$Y$17</definedName>
    <definedName name="D8L810C12">D8P7B!$AA$17</definedName>
    <definedName name="D8L810C13">D8P7B!$AC$17</definedName>
    <definedName name="D8L810C14">D8P7B!$AE$17</definedName>
    <definedName name="D8L810C15">D8P7B!$AG$17</definedName>
    <definedName name="D8L810C16">D8P7B!$AI$17</definedName>
    <definedName name="D8L810C17">D8P7B!$AK$17</definedName>
    <definedName name="D8L810C18">D8P7B!$AM$17</definedName>
    <definedName name="D8L810C19">D8P7B!$AO$17</definedName>
    <definedName name="D8L810C2">D8P7B!$G$17</definedName>
    <definedName name="D8L810C20">D8P7B!$AQ$17</definedName>
    <definedName name="D8L810C21">D8P7B!$AS$17</definedName>
    <definedName name="D8L810C22">D8P7B!$AU$17</definedName>
    <definedName name="D8L810C23">D8P7B!$AW$17</definedName>
    <definedName name="D8L810C24">D8P7B!$AY$17</definedName>
    <definedName name="D8L810C25">D8P7B!$BA$17</definedName>
    <definedName name="D8L810C26">D8P7B!$BC$17</definedName>
    <definedName name="D8L810C3">D8P7B!$I$17</definedName>
    <definedName name="D8L810C4">D8P7B!$K$17</definedName>
    <definedName name="D8L810C5">D8P7B!$M$17</definedName>
    <definedName name="D8L810C6">D8P7B!$O$17</definedName>
    <definedName name="D8L810C7">D8P7B!$Q$17</definedName>
    <definedName name="D8L810C8">D8P7B!$S$17</definedName>
    <definedName name="D8L810C9">D8P7B!$U$17</definedName>
    <definedName name="D8L811C1">D8P7B!$E$18</definedName>
    <definedName name="D8L811C10">D8P7B!$W$18</definedName>
    <definedName name="D8L811C11">D8P7B!$Y$18</definedName>
    <definedName name="D8L811C12">D8P7B!$AA$18</definedName>
    <definedName name="D8L811C13">D8P7B!$AC$18</definedName>
    <definedName name="D8L811C14">D8P7B!$AE$18</definedName>
    <definedName name="D8L811C15">D8P7B!$AG$18</definedName>
    <definedName name="D8L811C16">D8P7B!$AI$18</definedName>
    <definedName name="D8L811C17">D8P7B!$AK$18</definedName>
    <definedName name="D8L811C18">D8P7B!$AM$18</definedName>
    <definedName name="D8L811C19">D8P7B!$AO$18</definedName>
    <definedName name="D8L811C2">D8P7B!$G$18</definedName>
    <definedName name="D8L811C20">D8P7B!$AQ$18</definedName>
    <definedName name="D8L811C21">D8P7B!$AS$18</definedName>
    <definedName name="D8L811C22">D8P7B!$AU$18</definedName>
    <definedName name="D8L811C23">D8P7B!$AW$18</definedName>
    <definedName name="D8L811C24">D8P7B!$AY$18</definedName>
    <definedName name="D8L811C25">D8P7B!$BA$18</definedName>
    <definedName name="D8L811C26">D8P7B!$BC$18</definedName>
    <definedName name="D8L811C3">D8P7B!$I$18</definedName>
    <definedName name="D8L811C4">D8P7B!$K$18</definedName>
    <definedName name="D8L811C5">D8P7B!$M$18</definedName>
    <definedName name="D8L811C6">D8P7B!$O$18</definedName>
    <definedName name="D8L811C7">D8P7B!$Q$18</definedName>
    <definedName name="D8L811C8">D8P7B!$S$18</definedName>
    <definedName name="D8L811C9">D8P7B!$U$18</definedName>
    <definedName name="D8L812C1">D8P7B!$E$19</definedName>
    <definedName name="D8L812C10">D8P7B!$W$19</definedName>
    <definedName name="D8L812C11">D8P7B!$Y$19</definedName>
    <definedName name="D8L812C12">D8P7B!$AA$19</definedName>
    <definedName name="D8L812C13">D8P7B!$AC$19</definedName>
    <definedName name="D8L812C14">D8P7B!$AE$19</definedName>
    <definedName name="D8L812C15">D8P7B!$AG$19</definedName>
    <definedName name="D8L812C16">D8P7B!$AI$19</definedName>
    <definedName name="D8L812C17">D8P7B!$AK$19</definedName>
    <definedName name="D8L812C18">D8P7B!$AM$19</definedName>
    <definedName name="D8L812C19">D8P7B!$AO$19</definedName>
    <definedName name="D8L812C2">D8P7B!$G$19</definedName>
    <definedName name="D8L812C20">D8P7B!$AQ$19</definedName>
    <definedName name="D8L812C21">D8P7B!$AS$19</definedName>
    <definedName name="D8L812C22">D8P7B!$AU$19</definedName>
    <definedName name="D8L812C23">D8P7B!$AW$19</definedName>
    <definedName name="D8L812C24">D8P7B!$AY$19</definedName>
    <definedName name="D8L812C25">D8P7B!$BA$19</definedName>
    <definedName name="D8L812C26">D8P7B!$BC$19</definedName>
    <definedName name="D8L812C3">D8P7B!$I$19</definedName>
    <definedName name="D8L812C4">D8P7B!$K$19</definedName>
    <definedName name="D8L812C5">D8P7B!$M$19</definedName>
    <definedName name="D8L812C6">D8P7B!$O$19</definedName>
    <definedName name="D8L812C7">D8P7B!$Q$19</definedName>
    <definedName name="D8L812C8">D8P7B!$S$19</definedName>
    <definedName name="D8L812C9">D8P7B!$U$19</definedName>
    <definedName name="D8L813C1">D8P7B!$E$20</definedName>
    <definedName name="D8L813C10">D8P7B!$W$20</definedName>
    <definedName name="D8L813C11">D8P7B!$Y$20</definedName>
    <definedName name="D8L813C12">D8P7B!$AA$20</definedName>
    <definedName name="D8L813C13">D8P7B!$AC$20</definedName>
    <definedName name="D8L813C14">D8P7B!$AE$20</definedName>
    <definedName name="D8L813C15">D8P7B!$AG$20</definedName>
    <definedName name="D8L813C16">D8P7B!$AI$20</definedName>
    <definedName name="D8L813C17">D8P7B!$AK$20</definedName>
    <definedName name="D8L813C18">D8P7B!$AM$20</definedName>
    <definedName name="D8L813C19">D8P7B!$AO$20</definedName>
    <definedName name="D8L813C2">D8P7B!$G$20</definedName>
    <definedName name="D8L813C20">D8P7B!$AQ$20</definedName>
    <definedName name="D8L813C21">D8P7B!$AS$20</definedName>
    <definedName name="D8L813C22">D8P7B!$AU$20</definedName>
    <definedName name="D8L813C23">D8P7B!$AW$20</definedName>
    <definedName name="D8L813C24">D8P7B!$AY$20</definedName>
    <definedName name="D8L813C25">D8P7B!$BA$20</definedName>
    <definedName name="D8L813C26">D8P7B!$BC$20</definedName>
    <definedName name="D8L813C3">D8P7B!$I$20</definedName>
    <definedName name="D8L813C4">D8P7B!$K$20</definedName>
    <definedName name="D8L813C5">D8P7B!$M$20</definedName>
    <definedName name="D8L813C6">D8P7B!$O$20</definedName>
    <definedName name="D8L813C7">D8P7B!$Q$20</definedName>
    <definedName name="D8L813C8">D8P7B!$S$20</definedName>
    <definedName name="D8L813C9">D8P7B!$U$20</definedName>
    <definedName name="D8L814C1">D8P7B!$E$21</definedName>
    <definedName name="D8L814C10">D8P7B!$W$21</definedName>
    <definedName name="D8L814C11">D8P7B!$Y$21</definedName>
    <definedName name="D8L814C12">D8P7B!$AA$21</definedName>
    <definedName name="D8L814C13">D8P7B!$AC$21</definedName>
    <definedName name="D8L814C14">D8P7B!$AE$21</definedName>
    <definedName name="D8L814C15">D8P7B!$AG$21</definedName>
    <definedName name="D8L814C16">D8P7B!$AI$21</definedName>
    <definedName name="D8L814C17">D8P7B!$AK$21</definedName>
    <definedName name="D8L814C18">D8P7B!$AM$21</definedName>
    <definedName name="D8L814C19">D8P7B!$AO$21</definedName>
    <definedName name="D8L814C2">D8P7B!$G$21</definedName>
    <definedName name="D8L814C20">D8P7B!$AQ$21</definedName>
    <definedName name="D8L814C21">D8P7B!$AS$21</definedName>
    <definedName name="D8L814C22">D8P7B!$AU$21</definedName>
    <definedName name="D8L814C23">D8P7B!$AW$21</definedName>
    <definedName name="D8L814C24">D8P7B!$AY$21</definedName>
    <definedName name="D8L814C25">D8P7B!$BA$21</definedName>
    <definedName name="D8L814C26">D8P7B!$BC$21</definedName>
    <definedName name="D8L814C3">D8P7B!$I$21</definedName>
    <definedName name="D8L814C4">D8P7B!$K$21</definedName>
    <definedName name="D8L814C5">D8P7B!$M$21</definedName>
    <definedName name="D8L814C6">D8P7B!$O$21</definedName>
    <definedName name="D8L814C7">D8P7B!$Q$21</definedName>
    <definedName name="D8L814C8">D8P7B!$S$21</definedName>
    <definedName name="D8L814C9">D8P7B!$U$21</definedName>
    <definedName name="D8L815C1">D8P7B!$E$22</definedName>
    <definedName name="D8L815C10">D8P7B!$W$22</definedName>
    <definedName name="D8L815C11">D8P7B!$Y$22</definedName>
    <definedName name="D8L815C12">D8P7B!$AA$22</definedName>
    <definedName name="D8L815C13">D8P7B!$AC$22</definedName>
    <definedName name="D8L815C14">D8P7B!$AE$22</definedName>
    <definedName name="D8L815C15">D8P7B!$AG$22</definedName>
    <definedName name="D8L815C16">D8P7B!$AI$22</definedName>
    <definedName name="D8L815C17">D8P7B!$AK$22</definedName>
    <definedName name="D8L815C18">D8P7B!$AM$22</definedName>
    <definedName name="D8L815C19">D8P7B!$AO$22</definedName>
    <definedName name="D8L815C2">D8P7B!$G$22</definedName>
    <definedName name="D8L815C20">D8P7B!$AQ$22</definedName>
    <definedName name="D8L815C21">D8P7B!$AS$22</definedName>
    <definedName name="D8L815C22">D8P7B!$AU$22</definedName>
    <definedName name="D8L815C23">D8P7B!$AW$22</definedName>
    <definedName name="D8L815C24">D8P7B!$AY$22</definedName>
    <definedName name="D8L815C25">D8P7B!$BA$22</definedName>
    <definedName name="D8L815C26">D8P7B!$BC$22</definedName>
    <definedName name="D8L815C3">D8P7B!$I$22</definedName>
    <definedName name="D8L815C4">D8P7B!$K$22</definedName>
    <definedName name="D8L815C5">D8P7B!$M$22</definedName>
    <definedName name="D8L815C6">D8P7B!$O$22</definedName>
    <definedName name="D8L815C7">D8P7B!$Q$22</definedName>
    <definedName name="D8L815C8">D8P7B!$S$22</definedName>
    <definedName name="D8L815C9">D8P7B!$U$22</definedName>
    <definedName name="D8L816C1">D8P7B!$E$23</definedName>
    <definedName name="D8L816C10">D8P7B!$W$23</definedName>
    <definedName name="D8L816C11">D8P7B!$Y$23</definedName>
    <definedName name="D8L816C12">D8P7B!$AA$23</definedName>
    <definedName name="D8L816C13">D8P7B!$AC$23</definedName>
    <definedName name="D8L816C14">D8P7B!$AE$23</definedName>
    <definedName name="D8L816C15">D8P7B!$AG$23</definedName>
    <definedName name="D8L816C16">D8P7B!$AI$23</definedName>
    <definedName name="D8L816C17">D8P7B!$AK$23</definedName>
    <definedName name="D8L816C18">D8P7B!$AM$23</definedName>
    <definedName name="D8L816C19">D8P7B!$AO$23</definedName>
    <definedName name="D8L816C2">D8P7B!$G$23</definedName>
    <definedName name="D8L816C20">D8P7B!$AQ$23</definedName>
    <definedName name="D8L816C21">D8P7B!$AS$23</definedName>
    <definedName name="D8L816C22">D8P7B!$AU$23</definedName>
    <definedName name="D8L816C23">D8P7B!$AW$23</definedName>
    <definedName name="D8L816C24">D8P7B!$AY$23</definedName>
    <definedName name="D8L816C25">D8P7B!$BA$23</definedName>
    <definedName name="D8L816C26">D8P7B!$BC$23</definedName>
    <definedName name="D8L816C3">D8P7B!$I$23</definedName>
    <definedName name="D8L816C4">D8P7B!$K$23</definedName>
    <definedName name="D8L816C5">D8P7B!$M$23</definedName>
    <definedName name="D8L816C6">D8P7B!$O$23</definedName>
    <definedName name="D8L816C7">D8P7B!$Q$23</definedName>
    <definedName name="D8L816C8">D8P7B!$S$23</definedName>
    <definedName name="D8L816C9">D8P7B!$U$23</definedName>
    <definedName name="D8L817C1">D8P7B!$E$24</definedName>
    <definedName name="D8L817C10">D8P7B!$W$24</definedName>
    <definedName name="D8L817C11">D8P7B!$Y$24</definedName>
    <definedName name="D8L817C12">D8P7B!$AA$24</definedName>
    <definedName name="D8L817C13">D8P7B!$AC$24</definedName>
    <definedName name="D8L817C14">D8P7B!$AE$24</definedName>
    <definedName name="D8L817C15">D8P7B!$AG$24</definedName>
    <definedName name="D8L817C16">D8P7B!$AI$24</definedName>
    <definedName name="D8L817C17">D8P7B!$AK$24</definedName>
    <definedName name="D8L817C18">D8P7B!$AM$24</definedName>
    <definedName name="D8L817C19">D8P7B!$AO$24</definedName>
    <definedName name="D8L817C2">D8P7B!$G$24</definedName>
    <definedName name="D8L817C20">D8P7B!$AQ$24</definedName>
    <definedName name="D8L817C21">D8P7B!$AS$24</definedName>
    <definedName name="D8L817C22">D8P7B!$AU$24</definedName>
    <definedName name="D8L817C23">D8P7B!$AW$24</definedName>
    <definedName name="D8L817C24">D8P7B!$AY$24</definedName>
    <definedName name="D8L817C25">D8P7B!$BA$24</definedName>
    <definedName name="D8L817C26">D8P7B!$BC$24</definedName>
    <definedName name="D8L817C3">D8P7B!$I$24</definedName>
    <definedName name="D8L817C4">D8P7B!$K$24</definedName>
    <definedName name="D8L817C5">D8P7B!$M$24</definedName>
    <definedName name="D8L817C6">D8P7B!$O$24</definedName>
    <definedName name="D8L817C7">D8P7B!$Q$24</definedName>
    <definedName name="D8L817C8">D8P7B!$S$24</definedName>
    <definedName name="D8L817C9">D8P7B!$U$24</definedName>
    <definedName name="D8L818C1">D8P7B!$E$25</definedName>
    <definedName name="D8L818C10">D8P7B!$W$25</definedName>
    <definedName name="D8L818C11">D8P7B!$Y$25</definedName>
    <definedName name="D8L818C12">D8P7B!$AA$25</definedName>
    <definedName name="D8L818C13">D8P7B!$AC$25</definedName>
    <definedName name="D8L818C14">D8P7B!$AE$25</definedName>
    <definedName name="D8L818C15">D8P7B!$AG$25</definedName>
    <definedName name="D8L818C16">D8P7B!$AI$25</definedName>
    <definedName name="D8L818C17">D8P7B!$AK$25</definedName>
    <definedName name="D8L818C18">D8P7B!$AM$25</definedName>
    <definedName name="D8L818C19">D8P7B!$AO$25</definedName>
    <definedName name="D8L818C2">D8P7B!$G$25</definedName>
    <definedName name="D8L818C20">D8P7B!$AQ$25</definedName>
    <definedName name="D8L818C21">D8P7B!$AS$25</definedName>
    <definedName name="D8L818C22">D8P7B!$AU$25</definedName>
    <definedName name="D8L818C23">D8P7B!$AW$25</definedName>
    <definedName name="D8L818C24">D8P7B!$AY$25</definedName>
    <definedName name="D8L818C25">D8P7B!$BA$25</definedName>
    <definedName name="D8L818C26">D8P7B!$BC$25</definedName>
    <definedName name="D8L818C3">D8P7B!$I$25</definedName>
    <definedName name="D8L818C4">D8P7B!$K$25</definedName>
    <definedName name="D8L818C5">D8P7B!$M$25</definedName>
    <definedName name="D8L818C6">D8P7B!$O$25</definedName>
    <definedName name="D8L818C7">D8P7B!$Q$25</definedName>
    <definedName name="D8L818C8">D8P7B!$S$25</definedName>
    <definedName name="D8L818C9">D8P7B!$U$25</definedName>
    <definedName name="D8L819C1">D8P7B!$E$26</definedName>
    <definedName name="D8L819C10">D8P7B!$W$26</definedName>
    <definedName name="D8L819C11">D8P7B!$Y$26</definedName>
    <definedName name="D8L819C12">D8P7B!$AA$26</definedName>
    <definedName name="D8L819C13">D8P7B!$AC$26</definedName>
    <definedName name="D8L819C14">D8P7B!$AE$26</definedName>
    <definedName name="D8L819C15">D8P7B!$AG$26</definedName>
    <definedName name="D8L819C16">D8P7B!$AI$26</definedName>
    <definedName name="D8L819C17">D8P7B!$AK$26</definedName>
    <definedName name="D8L819C18">D8P7B!$AM$26</definedName>
    <definedName name="D8L819C19">D8P7B!$AO$26</definedName>
    <definedName name="D8L819C2">D8P7B!$G$26</definedName>
    <definedName name="D8L819C20">D8P7B!$AQ$26</definedName>
    <definedName name="D8L819C21">D8P7B!$AS$26</definedName>
    <definedName name="D8L819C22">D8P7B!$AU$26</definedName>
    <definedName name="D8L819C23">D8P7B!$AW$26</definedName>
    <definedName name="D8L819C24">D8P7B!$AY$26</definedName>
    <definedName name="D8L819C25">D8P7B!$BA$26</definedName>
    <definedName name="D8L819C26">D8P7B!$BC$26</definedName>
    <definedName name="D8L819C3">D8P7B!$I$26</definedName>
    <definedName name="D8L819C4">D8P7B!$K$26</definedName>
    <definedName name="D8L819C5">D8P7B!$M$26</definedName>
    <definedName name="D8L819C6">D8P7B!$O$26</definedName>
    <definedName name="D8L819C7">D8P7B!$Q$26</definedName>
    <definedName name="D8L819C8">D8P7B!$S$26</definedName>
    <definedName name="D8L819C9">D8P7B!$U$26</definedName>
    <definedName name="D8L820C1">D8P7B!$E$27</definedName>
    <definedName name="D8L820C10">D8P7B!$W$27</definedName>
    <definedName name="D8L820C11">D8P7B!$Y$27</definedName>
    <definedName name="D8L820C12">D8P7B!$AA$27</definedName>
    <definedName name="D8L820C13">D8P7B!$AC$27</definedName>
    <definedName name="D8L820C14">D8P7B!$AE$27</definedName>
    <definedName name="D8L820C15">D8P7B!$AG$27</definedName>
    <definedName name="D8L820C16">D8P7B!$AI$27</definedName>
    <definedName name="D8L820C17">D8P7B!$AK$27</definedName>
    <definedName name="D8L820C18">D8P7B!$AM$27</definedName>
    <definedName name="D8L820C19">D8P7B!$AO$27</definedName>
    <definedName name="D8L820C2">D8P7B!$G$27</definedName>
    <definedName name="D8L820C20">D8P7B!$AQ$27</definedName>
    <definedName name="D8L820C21">D8P7B!$AS$27</definedName>
    <definedName name="D8L820C22">D8P7B!$AU$27</definedName>
    <definedName name="D8L820C23">D8P7B!$AW$27</definedName>
    <definedName name="D8L820C24">D8P7B!$AY$27</definedName>
    <definedName name="D8L820C25">D8P7B!$BA$27</definedName>
    <definedName name="D8L820C26">D8P7B!$BC$27</definedName>
    <definedName name="D8L820C3">D8P7B!$I$27</definedName>
    <definedName name="D8L820C4">D8P7B!$K$27</definedName>
    <definedName name="D8L820C5">D8P7B!$M$27</definedName>
    <definedName name="D8L820C6">D8P7B!$O$27</definedName>
    <definedName name="D8L820C7">D8P7B!$Q$27</definedName>
    <definedName name="D8L820C8">D8P7B!$S$27</definedName>
    <definedName name="D8L820C9">D8P7B!$U$27</definedName>
    <definedName name="E1L101C1">E1P1!$E$8</definedName>
    <definedName name="E1L101C2">E1P1!$G$8</definedName>
    <definedName name="E1L101C3">E1P1!$I$8</definedName>
    <definedName name="E1L102C1">E1P1!$E$9</definedName>
    <definedName name="E1L102C2">E1P1!$G$9</definedName>
    <definedName name="E1L102C3">E1P1!$I$9</definedName>
    <definedName name="E1L103C1">E1P1!$E$10</definedName>
    <definedName name="E1L103C2">E1P1!$G$10</definedName>
    <definedName name="E1L103C3">E1P1!$I$10</definedName>
    <definedName name="E1L104C1">E1P1!$E$11</definedName>
    <definedName name="E1L104C2">E1P1!$G$11</definedName>
    <definedName name="E1L104C3">E1P1!$I$11</definedName>
    <definedName name="E1L105C1">E1P1!$E$12</definedName>
    <definedName name="E1L105C2">E1P1!$G$12</definedName>
    <definedName name="E1L105C3">E1P1!$I$12</definedName>
    <definedName name="E1L106C1">E1P1!$E$13</definedName>
    <definedName name="E1L106C2">E1P1!$G$13</definedName>
    <definedName name="E1L106C3">E1P1!$I$13</definedName>
    <definedName name="E1L107C1">E1P1!$E$14</definedName>
    <definedName name="E1L107C2">E1P1!$G$14</definedName>
    <definedName name="E1L107C3">E1P1!$I$14</definedName>
    <definedName name="E1L108C1">E1P1!$E$15</definedName>
    <definedName name="E1L108C2">E1P1!$G$15</definedName>
    <definedName name="E1L108C3">E1P1!$I$15</definedName>
    <definedName name="E1L109C1">E1P1!$E$16</definedName>
    <definedName name="E1L109C2">E1P1!$G$16</definedName>
    <definedName name="E1L109C3">E1P1!$I$16</definedName>
    <definedName name="E1L110C1">E1P1!$E$17</definedName>
    <definedName name="E1L110C2">E1P1!$G$17</definedName>
    <definedName name="E1L110C3">E1P1!$I$17</definedName>
    <definedName name="E1L111C1">E1P1!$E$18</definedName>
    <definedName name="E1L111C2">E1P1!$G$18</definedName>
    <definedName name="E1L111C3">E1P1!$I$18</definedName>
    <definedName name="E1L112C1">E1P1!$E$19</definedName>
    <definedName name="E1L112C2">E1P1!$G$19</definedName>
    <definedName name="E1L112C3">E1P1!$I$19</definedName>
    <definedName name="E1L113C1">E1P1!$E$20</definedName>
    <definedName name="E1L113C2">E1P1!$G$20</definedName>
    <definedName name="E1L113C3">E1P1!$I$20</definedName>
    <definedName name="E1L114C1">E1P1!$E$21</definedName>
    <definedName name="E1L114C2">E1P1!$G$21</definedName>
    <definedName name="E1L114C3">E1P1!$I$21</definedName>
    <definedName name="E1L115C1">E1P1!$E$22</definedName>
    <definedName name="E1L115C2">E1P1!$G$22</definedName>
    <definedName name="E1L115C3">E1P1!$I$22</definedName>
    <definedName name="E1L116C1">E1P1!$E$23</definedName>
    <definedName name="E1L116C2">E1P1!$G$23</definedName>
    <definedName name="E1L116C3">E1P1!$I$23</definedName>
    <definedName name="E1L117C1">E1P1!$E$24</definedName>
    <definedName name="E1L117C2">E1P1!$G$24</definedName>
    <definedName name="E1L117C3">E1P1!$I$24</definedName>
    <definedName name="E1L118C1">E1P1!$E$25</definedName>
    <definedName name="E1L118C2">E1P1!$G$25</definedName>
    <definedName name="E1L118C3">E1P1!$I$25</definedName>
    <definedName name="E1L119C1">E1P1!$E$26</definedName>
    <definedName name="E1L119C2">E1P1!$G$26</definedName>
    <definedName name="E1L119C3">E1P1!$I$26</definedName>
    <definedName name="E1L120C1">E1P1!$E$27</definedName>
    <definedName name="E1L120C2">E1P1!$G$27</definedName>
    <definedName name="E1L120C3">E1P1!$I$27</definedName>
    <definedName name="E1L121C1">E1P1!$E$28</definedName>
    <definedName name="E1L121C2">E1P1!$G$28</definedName>
    <definedName name="E1L121C3">E1P1!$I$28</definedName>
    <definedName name="E1L122C1">E1P1!$E$29</definedName>
    <definedName name="E1L122C2">E1P1!$G$29</definedName>
    <definedName name="E1L122C3">E1P1!$I$29</definedName>
    <definedName name="E1L201C1">E1P2!$E$8</definedName>
    <definedName name="E1L201C10">E1P2!$W$8</definedName>
    <definedName name="E1L201C11">E1P2!$Y$8</definedName>
    <definedName name="E1L201C12">E1P2!$AA$8</definedName>
    <definedName name="E1L201C13">E1P2!$AC$8</definedName>
    <definedName name="E1L201C2">E1P2!$G$8</definedName>
    <definedName name="E1L201C3">E1P2!$I$8</definedName>
    <definedName name="E1L201C4">E1P2!$K$8</definedName>
    <definedName name="E1L201C5">E1P2!$M$8</definedName>
    <definedName name="E1L201C6">E1P2!$O$8</definedName>
    <definedName name="E1L201C7">E1P2!$Q$8</definedName>
    <definedName name="E1L201C8">E1P2!$S$8</definedName>
    <definedName name="E1L201C9">E1P2!$U$8</definedName>
    <definedName name="E1L202C1">E1P2!$E$9</definedName>
    <definedName name="E1L202C10">E1P2!$W$9</definedName>
    <definedName name="E1L202C11">E1P2!$Y$9</definedName>
    <definedName name="E1L202C12">E1P2!$AA$9</definedName>
    <definedName name="E1L202C13">E1P2!$AC$9</definedName>
    <definedName name="E1L202C2">E1P2!$G$9</definedName>
    <definedName name="E1L202C3">E1P2!$I$9</definedName>
    <definedName name="E1L202C4">E1P2!$K$9</definedName>
    <definedName name="E1L202C5">E1P2!$M$9</definedName>
    <definedName name="E1L202C6">E1P2!$O$9</definedName>
    <definedName name="E1L202C7">E1P2!$Q$9</definedName>
    <definedName name="E1L202C8">E1P2!$S$9</definedName>
    <definedName name="E1L202C9">E1P2!$U$9</definedName>
    <definedName name="E1L203C1">E1P2!$E$10</definedName>
    <definedName name="E1L203C10">E1P2!$W$10</definedName>
    <definedName name="E1L203C11">E1P2!$Y$10</definedName>
    <definedName name="E1L203C12">E1P2!$AA$10</definedName>
    <definedName name="E1L203C13">E1P2!$AC$10</definedName>
    <definedName name="E1L203C2">E1P2!$G$10</definedName>
    <definedName name="E1L203C3">E1P2!$I$10</definedName>
    <definedName name="E1L203C4">E1P2!$K$10</definedName>
    <definedName name="E1L203C5">E1P2!$M$10</definedName>
    <definedName name="E1L203C6">E1P2!$O$10</definedName>
    <definedName name="E1L203C7">E1P2!$Q$10</definedName>
    <definedName name="E1L203C8">E1P2!$S$10</definedName>
    <definedName name="E1L203C9">E1P2!$U$10</definedName>
    <definedName name="E1L204C1">E1P2!$E$11</definedName>
    <definedName name="E1L204C10">E1P2!$W$11</definedName>
    <definedName name="E1L204C11">E1P2!$Y$11</definedName>
    <definedName name="E1L204C12">E1P2!$AA$11</definedName>
    <definedName name="E1L204C13">E1P2!$AC$11</definedName>
    <definedName name="E1L204C2">E1P2!$G$11</definedName>
    <definedName name="E1L204C3">E1P2!$I$11</definedName>
    <definedName name="E1L204C4">E1P2!$K$11</definedName>
    <definedName name="E1L204C5">E1P2!$M$11</definedName>
    <definedName name="E1L204C6">E1P2!$O$11</definedName>
    <definedName name="E1L204C7">E1P2!$Q$11</definedName>
    <definedName name="E1L204C8">E1P2!$S$11</definedName>
    <definedName name="E1L204C9">E1P2!$U$11</definedName>
    <definedName name="E1L205C1">E1P2!$E$12</definedName>
    <definedName name="E1L205C10">E1P2!$W$12</definedName>
    <definedName name="E1L205C11">E1P2!$Y$12</definedName>
    <definedName name="E1L205C12">E1P2!$AA$12</definedName>
    <definedName name="E1L205C13">E1P2!$AC$12</definedName>
    <definedName name="E1L205C2">E1P2!$G$12</definedName>
    <definedName name="E1L205C3">E1P2!$I$12</definedName>
    <definedName name="E1L205C4">E1P2!$K$12</definedName>
    <definedName name="E1L205C5">E1P2!$M$12</definedName>
    <definedName name="E1L205C6">E1P2!$O$12</definedName>
    <definedName name="E1L205C7">E1P2!$Q$12</definedName>
    <definedName name="E1L205C8">E1P2!$S$12</definedName>
    <definedName name="E1L205C9">E1P2!$U$12</definedName>
    <definedName name="E1L206C1">E1P2!$E$13</definedName>
    <definedName name="E1L206C10">E1P2!$W$13</definedName>
    <definedName name="E1L206C11">E1P2!$Y$13</definedName>
    <definedName name="E1L206C12">E1P2!$AA$13</definedName>
    <definedName name="E1L206C13">E1P2!$AC$13</definedName>
    <definedName name="E1L206C2">E1P2!$G$13</definedName>
    <definedName name="E1L206C3">E1P2!$I$13</definedName>
    <definedName name="E1L206C4">E1P2!$K$13</definedName>
    <definedName name="E1L206C5">E1P2!$M$13</definedName>
    <definedName name="E1L206C6">E1P2!$O$13</definedName>
    <definedName name="E1L206C7">E1P2!$Q$13</definedName>
    <definedName name="E1L206C8">E1P2!$S$13</definedName>
    <definedName name="E1L206C9">E1P2!$U$13</definedName>
    <definedName name="E1L207C1">E1P2!$E$14</definedName>
    <definedName name="E1L207C10">E1P2!$W$14</definedName>
    <definedName name="E1L207C11">E1P2!$Y$14</definedName>
    <definedName name="E1L207C12">E1P2!$AA$14</definedName>
    <definedName name="E1L207C13">E1P2!$AC$14</definedName>
    <definedName name="E1L207C2">E1P2!$G$14</definedName>
    <definedName name="E1L207C3">E1P2!$I$14</definedName>
    <definedName name="E1L207C4">E1P2!$K$14</definedName>
    <definedName name="E1L207C5">E1P2!$M$14</definedName>
    <definedName name="E1L207C6">E1P2!$O$14</definedName>
    <definedName name="E1L207C7">E1P2!$Q$14</definedName>
    <definedName name="E1L207C8">E1P2!$S$14</definedName>
    <definedName name="E1L207C9">E1P2!$U$14</definedName>
    <definedName name="E1L208C1">E1P2!$E$15</definedName>
    <definedName name="E1L208C10">E1P2!$W$15</definedName>
    <definedName name="E1L208C11">E1P2!$Y$15</definedName>
    <definedName name="E1L208C12">E1P2!$AA$15</definedName>
    <definedName name="E1L208C13">E1P2!$AC$15</definedName>
    <definedName name="E1L208C2">E1P2!$G$15</definedName>
    <definedName name="E1L208C3">E1P2!$I$15</definedName>
    <definedName name="E1L208C4">E1P2!$K$15</definedName>
    <definedName name="E1L208C5">E1P2!$M$15</definedName>
    <definedName name="E1L208C6">E1P2!$O$15</definedName>
    <definedName name="E1L208C7">E1P2!$Q$15</definedName>
    <definedName name="E1L208C8">E1P2!$S$15</definedName>
    <definedName name="E1L208C9">E1P2!$U$15</definedName>
    <definedName name="E1L209C1">E1P2!$E$16</definedName>
    <definedName name="E1L209C10">E1P2!$W$16</definedName>
    <definedName name="E1L209C11">E1P2!$Y$16</definedName>
    <definedName name="E1L209C12">E1P2!$AA$16</definedName>
    <definedName name="E1L209C13">E1P2!$AC$16</definedName>
    <definedName name="E1L209C2">E1P2!$G$16</definedName>
    <definedName name="E1L209C3">E1P2!$I$16</definedName>
    <definedName name="E1L209C4">E1P2!$K$16</definedName>
    <definedName name="E1L209C5">E1P2!$M$16</definedName>
    <definedName name="E1L209C6">E1P2!$O$16</definedName>
    <definedName name="E1L209C7">E1P2!$Q$16</definedName>
    <definedName name="E1L209C8">E1P2!$S$16</definedName>
    <definedName name="E1L209C9">E1P2!$U$16</definedName>
    <definedName name="E1L210C1">E1P2!$E$17</definedName>
    <definedName name="E1L210C10">E1P2!$W$17</definedName>
    <definedName name="E1L210C11">E1P2!$Y$17</definedName>
    <definedName name="E1L210C12">E1P2!$AA$17</definedName>
    <definedName name="E1L210C13">E1P2!$AC$17</definedName>
    <definedName name="E1L210C2">E1P2!$G$17</definedName>
    <definedName name="E1L210C3">E1P2!$I$17</definedName>
    <definedName name="E1L210C4">E1P2!$K$17</definedName>
    <definedName name="E1L210C5">E1P2!$M$17</definedName>
    <definedName name="E1L210C6">E1P2!$O$17</definedName>
    <definedName name="E1L210C7">E1P2!$Q$17</definedName>
    <definedName name="E1L210C8">E1P2!$S$17</definedName>
    <definedName name="E1L210C9">E1P2!$U$17</definedName>
    <definedName name="E1L211C1">E1P2!$E$18</definedName>
    <definedName name="E1L211C10">E1P2!$W$18</definedName>
    <definedName name="E1L211C11">E1P2!$Y$18</definedName>
    <definedName name="E1L211C12">E1P2!$AA$18</definedName>
    <definedName name="E1L211C13">E1P2!$AC$18</definedName>
    <definedName name="E1L211C2">E1P2!$G$18</definedName>
    <definedName name="E1L211C3">E1P2!$I$18</definedName>
    <definedName name="E1L211C4">E1P2!$K$18</definedName>
    <definedName name="E1L211C5">E1P2!$M$18</definedName>
    <definedName name="E1L211C6">E1P2!$O$18</definedName>
    <definedName name="E1L211C7">E1P2!$Q$18</definedName>
    <definedName name="E1L211C8">E1P2!$S$18</definedName>
    <definedName name="E1L211C9">E1P2!$U$18</definedName>
    <definedName name="E1L212C1">E1P2!$E$19</definedName>
    <definedName name="E1L212C10">E1P2!$W$19</definedName>
    <definedName name="E1L212C11">E1P2!$Y$19</definedName>
    <definedName name="E1L212C12">E1P2!$AA$19</definedName>
    <definedName name="E1L212C13">E1P2!$AC$19</definedName>
    <definedName name="E1L212C2">E1P2!$G$19</definedName>
    <definedName name="E1L212C3">E1P2!$I$19</definedName>
    <definedName name="E1L212C4">E1P2!$K$19</definedName>
    <definedName name="E1L212C5">E1P2!$M$19</definedName>
    <definedName name="E1L212C6">E1P2!$O$19</definedName>
    <definedName name="E1L212C7">E1P2!$Q$19</definedName>
    <definedName name="E1L212C8">E1P2!$S$19</definedName>
    <definedName name="E1L212C9">E1P2!$U$19</definedName>
    <definedName name="E1L213C1">E1P2!$E$20</definedName>
    <definedName name="E1L213C10">E1P2!$W$20</definedName>
    <definedName name="E1L213C11">E1P2!$Y$20</definedName>
    <definedName name="E1L213C12">E1P2!$AA$20</definedName>
    <definedName name="E1L213C13">E1P2!$AC$20</definedName>
    <definedName name="E1L213C2">E1P2!$G$20</definedName>
    <definedName name="E1L213C3">E1P2!$I$20</definedName>
    <definedName name="E1L213C4">E1P2!$K$20</definedName>
    <definedName name="E1L213C5">E1P2!$M$20</definedName>
    <definedName name="E1L213C6">E1P2!$O$20</definedName>
    <definedName name="E1L213C7">E1P2!$Q$20</definedName>
    <definedName name="E1L213C8">E1P2!$S$20</definedName>
    <definedName name="E1L213C9">E1P2!$U$20</definedName>
    <definedName name="E1L214C1">E1P2!$E$21</definedName>
    <definedName name="E1L214C10">E1P2!$W$21</definedName>
    <definedName name="E1L214C11">E1P2!$Y$21</definedName>
    <definedName name="E1L214C12">E1P2!$AA$21</definedName>
    <definedName name="E1L214C13">E1P2!$AC$21</definedName>
    <definedName name="E1L214C2">E1P2!$G$21</definedName>
    <definedName name="E1L214C3">E1P2!$I$21</definedName>
    <definedName name="E1L214C4">E1P2!$K$21</definedName>
    <definedName name="E1L214C5">E1P2!$M$21</definedName>
    <definedName name="E1L214C6">E1P2!$O$21</definedName>
    <definedName name="E1L214C7">E1P2!$Q$21</definedName>
    <definedName name="E1L214C8">E1P2!$S$21</definedName>
    <definedName name="E1L214C9">E1P2!$U$21</definedName>
    <definedName name="E1L215C1">E1P2!$E$22</definedName>
    <definedName name="E1L215C10">E1P2!$W$22</definedName>
    <definedName name="E1L215C11">E1P2!$Y$22</definedName>
    <definedName name="E1L215C12">E1P2!$AA$22</definedName>
    <definedName name="E1L215C13">E1P2!$AC$22</definedName>
    <definedName name="E1L215C2">E1P2!$G$22</definedName>
    <definedName name="E1L215C3">E1P2!$I$22</definedName>
    <definedName name="E1L215C4">E1P2!$K$22</definedName>
    <definedName name="E1L215C5">E1P2!$M$22</definedName>
    <definedName name="E1L215C6">E1P2!$O$22</definedName>
    <definedName name="E1L215C7">E1P2!$Q$22</definedName>
    <definedName name="E1L215C8">E1P2!$S$22</definedName>
    <definedName name="E1L215C9">E1P2!$U$22</definedName>
    <definedName name="E1L216C1">E1P2!$E$23</definedName>
    <definedName name="E1L216C10">E1P2!$W$23</definedName>
    <definedName name="E1L216C11">E1P2!$Y$23</definedName>
    <definedName name="E1L216C12">E1P2!$AA$23</definedName>
    <definedName name="E1L216C13">E1P2!$AC$23</definedName>
    <definedName name="E1L216C2">E1P2!$G$23</definedName>
    <definedName name="E1L216C3">E1P2!$I$23</definedName>
    <definedName name="E1L216C4">E1P2!$K$23</definedName>
    <definedName name="E1L216C5">E1P2!$M$23</definedName>
    <definedName name="E1L216C6">E1P2!$O$23</definedName>
    <definedName name="E1L216C7">E1P2!$Q$23</definedName>
    <definedName name="E1L216C8">E1P2!$S$23</definedName>
    <definedName name="E1L216C9">E1P2!$U$23</definedName>
    <definedName name="E1L217C1">E1P2!$E$24</definedName>
    <definedName name="E1L217C10">E1P2!$W$24</definedName>
    <definedName name="E1L217C11">E1P2!$Y$24</definedName>
    <definedName name="E1L217C12">E1P2!$AA$24</definedName>
    <definedName name="E1L217C13">E1P2!$AC$24</definedName>
    <definedName name="E1L217C2">E1P2!$G$24</definedName>
    <definedName name="E1L217C3">E1P2!$I$24</definedName>
    <definedName name="E1L217C4">E1P2!$K$24</definedName>
    <definedName name="E1L217C5">E1P2!$M$24</definedName>
    <definedName name="E1L217C6">E1P2!$O$24</definedName>
    <definedName name="E1L217C7">E1P2!$Q$24</definedName>
    <definedName name="E1L217C8">E1P2!$S$24</definedName>
    <definedName name="E1L217C9">E1P2!$U$24</definedName>
    <definedName name="E1L218C1">E1P2!$E$25</definedName>
    <definedName name="E1L218C10">E1P2!$W$25</definedName>
    <definedName name="E1L218C11">E1P2!$Y$25</definedName>
    <definedName name="E1L218C12">E1P2!$AA$25</definedName>
    <definedName name="E1L218C13">E1P2!$AC$25</definedName>
    <definedName name="E1L218C2">E1P2!$G$25</definedName>
    <definedName name="E1L218C3">E1P2!$I$25</definedName>
    <definedName name="E1L218C4">E1P2!$K$25</definedName>
    <definedName name="E1L218C5">E1P2!$M$25</definedName>
    <definedName name="E1L218C6">E1P2!$O$25</definedName>
    <definedName name="E1L218C7">E1P2!$Q$25</definedName>
    <definedName name="E1L218C8">E1P2!$S$25</definedName>
    <definedName name="E1L218C9">E1P2!$U$25</definedName>
    <definedName name="E1L219C1">E1P2!$E$26</definedName>
    <definedName name="E1L219C10">E1P2!$W$26</definedName>
    <definedName name="E1L219C11">E1P2!$Y$26</definedName>
    <definedName name="E1L219C12">E1P2!$AA$26</definedName>
    <definedName name="E1L219C13">E1P2!$AC$26</definedName>
    <definedName name="E1L219C2">E1P2!$G$26</definedName>
    <definedName name="E1L219C3">E1P2!$I$26</definedName>
    <definedName name="E1L219C4">E1P2!$K$26</definedName>
    <definedName name="E1L219C5">E1P2!$M$26</definedName>
    <definedName name="E1L219C6">E1P2!$O$26</definedName>
    <definedName name="E1L219C7">E1P2!$Q$26</definedName>
    <definedName name="E1L219C8">E1P2!$S$26</definedName>
    <definedName name="E1L219C9">E1P2!$U$26</definedName>
    <definedName name="E1L220C1">E1P2!$E$27</definedName>
    <definedName name="E1L220C10">E1P2!$W$27</definedName>
    <definedName name="E1L220C11">E1P2!$Y$27</definedName>
    <definedName name="E1L220C12">E1P2!$AA$27</definedName>
    <definedName name="E1L220C13">E1P2!$AC$27</definedName>
    <definedName name="E1L220C2">E1P2!$G$27</definedName>
    <definedName name="E1L220C3">E1P2!$I$27</definedName>
    <definedName name="E1L220C4">E1P2!$K$27</definedName>
    <definedName name="E1L220C5">E1P2!$M$27</definedName>
    <definedName name="E1L220C6">E1P2!$O$27</definedName>
    <definedName name="E1L220C7">E1P2!$Q$27</definedName>
    <definedName name="E1L220C8">E1P2!$S$27</definedName>
    <definedName name="E1L220C9">E1P2!$U$27</definedName>
    <definedName name="E1L221C1">E1P2!$E$28</definedName>
    <definedName name="E1L221C10">E1P2!$W$28</definedName>
    <definedName name="E1L221C11">E1P2!$Y$28</definedName>
    <definedName name="E1L221C12">E1P2!$AA$28</definedName>
    <definedName name="E1L221C13">E1P2!$AC$28</definedName>
    <definedName name="E1L221C2">E1P2!$G$28</definedName>
    <definedName name="E1L221C3">E1P2!$I$28</definedName>
    <definedName name="E1L221C4">E1P2!$K$28</definedName>
    <definedName name="E1L221C5">E1P2!$M$28</definedName>
    <definedName name="E1L221C6">E1P2!$O$28</definedName>
    <definedName name="E1L221C7">E1P2!$Q$28</definedName>
    <definedName name="E1L221C8">E1P2!$S$28</definedName>
    <definedName name="E1L221C9">E1P2!$U$28</definedName>
    <definedName name="E1L301C1">E1P3!$E$8</definedName>
    <definedName name="E1L302C1">E1P3!$E$9</definedName>
    <definedName name="E1L303C1">E1P3!$E$10</definedName>
    <definedName name="E1L304C1">E1P3!$E$11</definedName>
    <definedName name="E1L305C1">E1P3!$E$12</definedName>
    <definedName name="E1L306C1">E1P3!$E$13</definedName>
    <definedName name="E1L307C1">E1P3!$E$14</definedName>
    <definedName name="E1L308C1">E1P3!$E$15</definedName>
    <definedName name="E1L309C1">E1P3!$E$16</definedName>
    <definedName name="E1L310C1">E1P3!$E$17</definedName>
    <definedName name="E1L311C1">E1P3!$E$18</definedName>
    <definedName name="E1L312C1">E1P3!$E$19</definedName>
    <definedName name="E1L313C1">E1P3!$E$20</definedName>
    <definedName name="E1L314C1">E1P3!$E$21</definedName>
    <definedName name="E1L315C1">E1P3!$E$22</definedName>
    <definedName name="E1L316C1">E1P3!$E$23</definedName>
    <definedName name="E1L317C1">E1P3!$E$24</definedName>
    <definedName name="E1L318C1">E1P3!$E$25</definedName>
    <definedName name="E1L319C1">E1P3!$E$26</definedName>
    <definedName name="E1L320C1">E1P3!$E$27</definedName>
    <definedName name="E1L321C1">E1P3!$E$28</definedName>
    <definedName name="E1L322C1">E1P3!$E$29</definedName>
    <definedName name="E1L323C1">E1P3!$E$30</definedName>
    <definedName name="E1L324C1">E1P3!$E$31</definedName>
    <definedName name="E1L325C1">E1P3!$E$32</definedName>
    <definedName name="E1L326C1">E1P3!$E$33</definedName>
    <definedName name="E1L327C1">E1P3!$E$34</definedName>
    <definedName name="E1L328C1">E1P3!$E$35</definedName>
    <definedName name="E1L329C1">E1P3!$E$36</definedName>
    <definedName name="E1L330C1">E1P3!$E$37</definedName>
    <definedName name="E1L331C1">E1P3!$E$38</definedName>
    <definedName name="E1L332C1">E1P3!$E$39</definedName>
    <definedName name="E1L333C1">E1P3!$E$40</definedName>
    <definedName name="E1L334C1">E1P3!$E$41</definedName>
    <definedName name="E1L335C1">E1P3!$E$42</definedName>
    <definedName name="E1L336C1">E1P3!$E$43</definedName>
    <definedName name="E1L337C1">E1P3!$E$44</definedName>
    <definedName name="E1L338C1">E1P3!$E$45</definedName>
    <definedName name="E1L339C1">E1P3!$E$46</definedName>
    <definedName name="E1L340C1">E1P3!$E$47</definedName>
    <definedName name="E1L341C1">E1P3!$E$48</definedName>
    <definedName name="E1L342C1">E1P3!$E$49</definedName>
    <definedName name="E1L343C1">E1P3!$E$50</definedName>
    <definedName name="E1L344C1">E1P3!$E$51</definedName>
    <definedName name="E1L345C1">E1P3!$E$52</definedName>
    <definedName name="E1L346C1">E1P3!$E$53</definedName>
    <definedName name="E1L347C1">E1P3!$E$54</definedName>
    <definedName name="E1L348C1">E1P3!$E$55</definedName>
    <definedName name="E1L349C1">E1P3!$E$56</definedName>
    <definedName name="E1L350C1">E1P3!$E$57</definedName>
    <definedName name="E1L351C1">E1P3!$E$58</definedName>
    <definedName name="E1L352C1">E1P3!$E$59</definedName>
    <definedName name="E1L353C1">E1P3!$E$60</definedName>
    <definedName name="E1L354C1">E1P3!$E$61</definedName>
    <definedName name="E1L355C1">E1P3!$E$62</definedName>
    <definedName name="E1L356C1">E1P3!$E$63</definedName>
    <definedName name="E1L357C1">E1P3!$E$64</definedName>
    <definedName name="E1L358C1">E1P3!$E$65</definedName>
    <definedName name="E1L359C1">E1P3!$E$66</definedName>
    <definedName name="E1L360C1">E1P3!$E$67</definedName>
    <definedName name="E1L361C1">E1P3!$E$68</definedName>
    <definedName name="E1L362C1">E1P3!$E$69</definedName>
    <definedName name="E1L363C1">E1P3!$E$70</definedName>
    <definedName name="E1L364C1">E1P3!$E$71</definedName>
    <definedName name="E1L365C1">E1P3!$E$72</definedName>
    <definedName name="E1L366C1">E1P3!$E$73</definedName>
    <definedName name="E1L367C1">E1P3!$E$74</definedName>
    <definedName name="E1L368C1">E1P3!$E$75</definedName>
    <definedName name="E1L369C1">E1P3!$E$76</definedName>
    <definedName name="E1L370C1">E1P3!$E$77</definedName>
    <definedName name="E1L371C1">E1P3!$E$78</definedName>
    <definedName name="E1L372C1">E1P3!$E$79</definedName>
    <definedName name="E1L373C1">E1P3!$E$80</definedName>
    <definedName name="E1L374C1">E1P3!$E$81</definedName>
    <definedName name="E1L375C1">E1P3!$E$82</definedName>
    <definedName name="E1L376C1">E1P3!$E$83</definedName>
    <definedName name="E1L377C1">E1P3!$E$84</definedName>
    <definedName name="E1L378C1">E1P3!$E$85</definedName>
    <definedName name="E1L379C1">E1P3!$E$86</definedName>
    <definedName name="E1L380C1">E1P3!$E$87</definedName>
    <definedName name="E1L381C1">E1P3!$E$88</definedName>
    <definedName name="E1L382C1">E1P3!$E$89</definedName>
    <definedName name="E2L101C1">E2P1!$E$8</definedName>
    <definedName name="E2L101C10">E2P1!$W$8</definedName>
    <definedName name="E2L101C11">E2P1!$Y$8</definedName>
    <definedName name="E2L101C12">E2P1!$AA$8</definedName>
    <definedName name="E2L101C13">E2P1!$AC$8</definedName>
    <definedName name="E2L101C14">E2P1!$AE$8</definedName>
    <definedName name="E2L101C15">E2P1!$AG$8</definedName>
    <definedName name="E2L101C16">E2P1!$AI$8</definedName>
    <definedName name="E2L101C17">E2P1!$AK$8</definedName>
    <definedName name="E2L101C18">E2P1!$AM$8</definedName>
    <definedName name="E2L101C19">E2P1!$AO$8</definedName>
    <definedName name="E2L101C2">E2P1!$G$8</definedName>
    <definedName name="E2L101C20">E2P1!$AQ$8</definedName>
    <definedName name="E2L101C21">E2P1!$AS$8</definedName>
    <definedName name="E2L101C22">E2P1!$AU$8</definedName>
    <definedName name="E2L101C23">E2P1!$AW$8</definedName>
    <definedName name="E2L101C24">E2P1!$AY$8</definedName>
    <definedName name="E2L101C25">E2P1!$BA$8</definedName>
    <definedName name="E2L101C26">E2P1!$BC$8</definedName>
    <definedName name="E2L101C27">E2P1!$BE$8</definedName>
    <definedName name="E2L101C28">E2P1!$BG$8</definedName>
    <definedName name="E2L101C29">E2P1!$BI$8</definedName>
    <definedName name="E2L101C3">E2P1!$I$8</definedName>
    <definedName name="E2L101C4">E2P1!$K$8</definedName>
    <definedName name="E2L101C5">E2P1!$M$8</definedName>
    <definedName name="E2L101C6">E2P1!$O$8</definedName>
    <definedName name="E2L101C7">E2P1!$Q$8</definedName>
    <definedName name="E2L101C8">E2P1!$S$8</definedName>
    <definedName name="E2L101C9">E2P1!$U$8</definedName>
    <definedName name="E2L102C1">E2P1!$E$9</definedName>
    <definedName name="E2L102C10">E2P1!$W$9</definedName>
    <definedName name="E2L102C11">E2P1!$Y$9</definedName>
    <definedName name="E2L102C12">E2P1!$AA$9</definedName>
    <definedName name="E2L102C13">E2P1!$AC$9</definedName>
    <definedName name="E2L102C14">E2P1!$AE$9</definedName>
    <definedName name="E2L102C15">E2P1!$AG$9</definedName>
    <definedName name="E2L102C16">E2P1!$AI$9</definedName>
    <definedName name="E2L102C17">E2P1!$AK$9</definedName>
    <definedName name="E2L102C18">E2P1!$AM$9</definedName>
    <definedName name="E2L102C19">E2P1!$AO$9</definedName>
    <definedName name="E2L102C2">E2P1!$G$9</definedName>
    <definedName name="E2L102C20">E2P1!$AQ$9</definedName>
    <definedName name="E2L102C21">E2P1!$AS$9</definedName>
    <definedName name="E2L102C22">E2P1!$AU$9</definedName>
    <definedName name="E2L102C23">E2P1!$AW$9</definedName>
    <definedName name="E2L102C24">E2P1!$AY$9</definedName>
    <definedName name="E2L102C25">E2P1!$BA$9</definedName>
    <definedName name="E2L102C26">E2P1!$BC$9</definedName>
    <definedName name="E2L102C27">E2P1!$BE$9</definedName>
    <definedName name="E2L102C28">E2P1!$BG$9</definedName>
    <definedName name="E2L102C29">E2P1!$BI$9</definedName>
    <definedName name="E2L102C3">E2P1!$I$9</definedName>
    <definedName name="E2L102C4">E2P1!$K$9</definedName>
    <definedName name="E2L102C5">E2P1!$M$9</definedName>
    <definedName name="E2L102C6">E2P1!$O$9</definedName>
    <definedName name="E2L102C7">E2P1!$Q$9</definedName>
    <definedName name="E2L102C8">E2P1!$S$9</definedName>
    <definedName name="E2L102C9">E2P1!$U$9</definedName>
    <definedName name="E2L103C1">E2P1!$E$10</definedName>
    <definedName name="E2L103C10">E2P1!$W$10</definedName>
    <definedName name="E2L103C11">E2P1!$Y$10</definedName>
    <definedName name="E2L103C12">E2P1!$AA$10</definedName>
    <definedName name="E2L103C13">E2P1!$AC$10</definedName>
    <definedName name="E2L103C14">E2P1!$AE$10</definedName>
    <definedName name="E2L103C15">E2P1!$AG$10</definedName>
    <definedName name="E2L103C16">E2P1!$AI$10</definedName>
    <definedName name="E2L103C17">E2P1!$AK$10</definedName>
    <definedName name="E2L103C18">E2P1!$AM$10</definedName>
    <definedName name="E2L103C19">E2P1!$AO$10</definedName>
    <definedName name="E2L103C2">E2P1!$G$10</definedName>
    <definedName name="E2L103C20">E2P1!$AQ$10</definedName>
    <definedName name="E2L103C21">E2P1!$AS$10</definedName>
    <definedName name="E2L103C22">E2P1!$AU$10</definedName>
    <definedName name="E2L103C23">E2P1!$AW$10</definedName>
    <definedName name="E2L103C24">E2P1!$AY$10</definedName>
    <definedName name="E2L103C25">E2P1!$BA$10</definedName>
    <definedName name="E2L103C26">E2P1!$BC$10</definedName>
    <definedName name="E2L103C27">E2P1!$BE$10</definedName>
    <definedName name="E2L103C28">E2P1!$BG$10</definedName>
    <definedName name="E2L103C29">E2P1!$BI$10</definedName>
    <definedName name="E2L103C3">E2P1!$I$10</definedName>
    <definedName name="E2L103C4">E2P1!$K$10</definedName>
    <definedName name="E2L103C5">E2P1!$M$10</definedName>
    <definedName name="E2L103C6">E2P1!$O$10</definedName>
    <definedName name="E2L103C7">E2P1!$Q$10</definedName>
    <definedName name="E2L103C8">E2P1!$S$10</definedName>
    <definedName name="E2L103C9">E2P1!$U$10</definedName>
    <definedName name="E2L104C1">E2P1!$E$11</definedName>
    <definedName name="E2L104C10">E2P1!$W$11</definedName>
    <definedName name="E2L104C11">E2P1!$Y$11</definedName>
    <definedName name="E2L104C12">E2P1!$AA$11</definedName>
    <definedName name="E2L104C13">E2P1!$AC$11</definedName>
    <definedName name="E2L104C14">E2P1!$AE$11</definedName>
    <definedName name="E2L104C15">E2P1!$AG$11</definedName>
    <definedName name="E2L104C16">E2P1!$AI$11</definedName>
    <definedName name="E2L104C17">E2P1!$AK$11</definedName>
    <definedName name="E2L104C18">E2P1!$AM$11</definedName>
    <definedName name="E2L104C19">E2P1!$AO$11</definedName>
    <definedName name="E2L104C2">E2P1!$G$11</definedName>
    <definedName name="E2L104C20">E2P1!$AQ$11</definedName>
    <definedName name="E2L104C21">E2P1!$AS$11</definedName>
    <definedName name="E2L104C22">E2P1!$AU$11</definedName>
    <definedName name="E2L104C23">E2P1!$AW$11</definedName>
    <definedName name="E2L104C24">E2P1!$AY$11</definedName>
    <definedName name="E2L104C25">E2P1!$BA$11</definedName>
    <definedName name="E2L104C26">E2P1!$BC$11</definedName>
    <definedName name="E2L104C27">E2P1!$BE$11</definedName>
    <definedName name="E2L104C28">E2P1!$BG$11</definedName>
    <definedName name="E2L104C29">E2P1!$BI$11</definedName>
    <definedName name="E2L104C3">E2P1!$I$11</definedName>
    <definedName name="E2L104C4">E2P1!$K$11</definedName>
    <definedName name="E2L104C5">E2P1!$M$11</definedName>
    <definedName name="E2L104C6">E2P1!$O$11</definedName>
    <definedName name="E2L104C7">E2P1!$Q$11</definedName>
    <definedName name="E2L104C8">E2P1!$S$11</definedName>
    <definedName name="E2L104C9">E2P1!$U$11</definedName>
    <definedName name="E2L105C1">E2P1!$E$12</definedName>
    <definedName name="E2L105C10">E2P1!$W$12</definedName>
    <definedName name="E2L105C11">E2P1!$Y$12</definedName>
    <definedName name="E2L105C12">E2P1!$AA$12</definedName>
    <definedName name="E2L105C13">E2P1!$AC$12</definedName>
    <definedName name="E2L105C14">E2P1!$AE$12</definedName>
    <definedName name="E2L105C15">E2P1!$AG$12</definedName>
    <definedName name="E2L105C16">E2P1!$AI$12</definedName>
    <definedName name="E2L105C17">E2P1!$AK$12</definedName>
    <definedName name="E2L105C18">E2P1!$AM$12</definedName>
    <definedName name="E2L105C19">E2P1!$AO$12</definedName>
    <definedName name="E2L105C2">E2P1!$G$12</definedName>
    <definedName name="E2L105C20">E2P1!$AQ$12</definedName>
    <definedName name="E2L105C21">E2P1!$AS$12</definedName>
    <definedName name="E2L105C22">E2P1!$AU$12</definedName>
    <definedName name="E2L105C23">E2P1!$AW$12</definedName>
    <definedName name="E2L105C24">E2P1!$AY$12</definedName>
    <definedName name="E2L105C25">E2P1!$BA$12</definedName>
    <definedName name="E2L105C26">E2P1!$BC$12</definedName>
    <definedName name="E2L105C27">E2P1!$BE$12</definedName>
    <definedName name="E2L105C28">E2P1!$BG$12</definedName>
    <definedName name="E2L105C29">E2P1!$BI$12</definedName>
    <definedName name="E2L105C3">E2P1!$I$12</definedName>
    <definedName name="E2L105C4">E2P1!$K$12</definedName>
    <definedName name="E2L105C5">E2P1!$M$12</definedName>
    <definedName name="E2L105C6">E2P1!$O$12</definedName>
    <definedName name="E2L105C7">E2P1!$Q$12</definedName>
    <definedName name="E2L105C8">E2P1!$S$12</definedName>
    <definedName name="E2L105C9">E2P1!$U$12</definedName>
    <definedName name="E2L106C1">E2P1!$E$13</definedName>
    <definedName name="E2L106C10">E2P1!$W$13</definedName>
    <definedName name="E2L106C11">E2P1!$Y$13</definedName>
    <definedName name="E2L106C12">E2P1!$AA$13</definedName>
    <definedName name="E2L106C13">E2P1!$AC$13</definedName>
    <definedName name="E2L106C14">E2P1!$AE$13</definedName>
    <definedName name="E2L106C15">E2P1!$AG$13</definedName>
    <definedName name="E2L106C16">E2P1!$AI$13</definedName>
    <definedName name="E2L106C17">E2P1!$AK$13</definedName>
    <definedName name="E2L106C18">E2P1!$AM$13</definedName>
    <definedName name="E2L106C19">E2P1!$AO$13</definedName>
    <definedName name="E2L106C2">E2P1!$G$13</definedName>
    <definedName name="E2L106C20">E2P1!$AQ$13</definedName>
    <definedName name="E2L106C21">E2P1!$AS$13</definedName>
    <definedName name="E2L106C22">E2P1!$AU$13</definedName>
    <definedName name="E2L106C23">E2P1!$AW$13</definedName>
    <definedName name="E2L106C24">E2P1!$AY$13</definedName>
    <definedName name="E2L106C25">E2P1!$BA$13</definedName>
    <definedName name="E2L106C26">E2P1!$BC$13</definedName>
    <definedName name="E2L106C27">E2P1!$BE$13</definedName>
    <definedName name="E2L106C28">E2P1!$BG$13</definedName>
    <definedName name="E2L106C29">E2P1!$BI$13</definedName>
    <definedName name="E2L106C3">E2P1!$I$13</definedName>
    <definedName name="E2L106C4">E2P1!$K$13</definedName>
    <definedName name="E2L106C5">E2P1!$M$13</definedName>
    <definedName name="E2L106C6">E2P1!$O$13</definedName>
    <definedName name="E2L106C7">E2P1!$Q$13</definedName>
    <definedName name="E2L106C8">E2P1!$S$13</definedName>
    <definedName name="E2L106C9">E2P1!$U$13</definedName>
    <definedName name="E2L107C1">E2P1!$E$14</definedName>
    <definedName name="E2L107C10">E2P1!$W$14</definedName>
    <definedName name="E2L107C11">E2P1!$Y$14</definedName>
    <definedName name="E2L107C12">E2P1!$AA$14</definedName>
    <definedName name="E2L107C13">E2P1!$AC$14</definedName>
    <definedName name="E2L107C14">E2P1!$AE$14</definedName>
    <definedName name="E2L107C15">E2P1!$AG$14</definedName>
    <definedName name="E2L107C16">E2P1!$AI$14</definedName>
    <definedName name="E2L107C17">E2P1!$AK$14</definedName>
    <definedName name="E2L107C18">E2P1!$AM$14</definedName>
    <definedName name="E2L107C19">E2P1!$AO$14</definedName>
    <definedName name="E2L107C2">E2P1!$G$14</definedName>
    <definedName name="E2L107C20">E2P1!$AQ$14</definedName>
    <definedName name="E2L107C21">E2P1!$AS$14</definedName>
    <definedName name="E2L107C22">E2P1!$AU$14</definedName>
    <definedName name="E2L107C23">E2P1!$AW$14</definedName>
    <definedName name="E2L107C24">E2P1!$AY$14</definedName>
    <definedName name="E2L107C25">E2P1!$BA$14</definedName>
    <definedName name="E2L107C26">E2P1!$BC$14</definedName>
    <definedName name="E2L107C27">E2P1!$BE$14</definedName>
    <definedName name="E2L107C28">E2P1!$BG$14</definedName>
    <definedName name="E2L107C29">E2P1!$BI$14</definedName>
    <definedName name="E2L107C3">E2P1!$I$14</definedName>
    <definedName name="E2L107C4">E2P1!$K$14</definedName>
    <definedName name="E2L107C5">E2P1!$M$14</definedName>
    <definedName name="E2L107C6">E2P1!$O$14</definedName>
    <definedName name="E2L107C7">E2P1!$Q$14</definedName>
    <definedName name="E2L107C8">E2P1!$S$14</definedName>
    <definedName name="E2L107C9">E2P1!$U$14</definedName>
    <definedName name="E2L108C1">E2P1!$E$15</definedName>
    <definedName name="E2L108C10">E2P1!$W$15</definedName>
    <definedName name="E2L108C11">E2P1!$Y$15</definedName>
    <definedName name="E2L108C12">E2P1!$AA$15</definedName>
    <definedName name="E2L108C13">E2P1!$AC$15</definedName>
    <definedName name="E2L108C14">E2P1!$AE$15</definedName>
    <definedName name="E2L108C15">E2P1!$AG$15</definedName>
    <definedName name="E2L108C16">E2P1!$AI$15</definedName>
    <definedName name="E2L108C17">E2P1!$AK$15</definedName>
    <definedName name="E2L108C18">E2P1!$AM$15</definedName>
    <definedName name="E2L108C19">E2P1!$AO$15</definedName>
    <definedName name="E2L108C2">E2P1!$G$15</definedName>
    <definedName name="E2L108C20">E2P1!$AQ$15</definedName>
    <definedName name="E2L108C21">E2P1!$AS$15</definedName>
    <definedName name="E2L108C22">E2P1!$AU$15</definedName>
    <definedName name="E2L108C23">E2P1!$AW$15</definedName>
    <definedName name="E2L108C24">E2P1!$AY$15</definedName>
    <definedName name="E2L108C25">E2P1!$BA$15</definedName>
    <definedName name="E2L108C26">E2P1!$BC$15</definedName>
    <definedName name="E2L108C27">E2P1!$BE$15</definedName>
    <definedName name="E2L108C28">E2P1!$BG$15</definedName>
    <definedName name="E2L108C29">E2P1!$BI$15</definedName>
    <definedName name="E2L108C3">E2P1!$I$15</definedName>
    <definedName name="E2L108C4">E2P1!$K$15</definedName>
    <definedName name="E2L108C5">E2P1!$M$15</definedName>
    <definedName name="E2L108C6">E2P1!$O$15</definedName>
    <definedName name="E2L108C7">E2P1!$Q$15</definedName>
    <definedName name="E2L108C8">E2P1!$S$15</definedName>
    <definedName name="E2L108C9">E2P1!$U$15</definedName>
    <definedName name="E2L109C1">E2P1!$E$16</definedName>
    <definedName name="E2L109C10">E2P1!$W$16</definedName>
    <definedName name="E2L109C11">E2P1!$Y$16</definedName>
    <definedName name="E2L109C12">E2P1!$AA$16</definedName>
    <definedName name="E2L109C13">E2P1!$AC$16</definedName>
    <definedName name="E2L109C14">E2P1!$AE$16</definedName>
    <definedName name="E2L109C15">E2P1!$AG$16</definedName>
    <definedName name="E2L109C16">E2P1!$AI$16</definedName>
    <definedName name="E2L109C17">E2P1!$AK$16</definedName>
    <definedName name="E2L109C18">E2P1!$AM$16</definedName>
    <definedName name="E2L109C19">E2P1!$AO$16</definedName>
    <definedName name="E2L109C2">E2P1!$G$16</definedName>
    <definedName name="E2L109C20">E2P1!$AQ$16</definedName>
    <definedName name="E2L109C21">E2P1!$AS$16</definedName>
    <definedName name="E2L109C22">E2P1!$AU$16</definedName>
    <definedName name="E2L109C23">E2P1!$AW$16</definedName>
    <definedName name="E2L109C24">E2P1!$AY$16</definedName>
    <definedName name="E2L109C25">E2P1!$BA$16</definedName>
    <definedName name="E2L109C26">E2P1!$BC$16</definedName>
    <definedName name="E2L109C27">E2P1!$BE$16</definedName>
    <definedName name="E2L109C28">E2P1!$BG$16</definedName>
    <definedName name="E2L109C29">E2P1!$BI$16</definedName>
    <definedName name="E2L109C3">E2P1!$I$16</definedName>
    <definedName name="E2L109C4">E2P1!$K$16</definedName>
    <definedName name="E2L109C5">E2P1!$M$16</definedName>
    <definedName name="E2L109C6">E2P1!$O$16</definedName>
    <definedName name="E2L109C7">E2P1!$Q$16</definedName>
    <definedName name="E2L109C8">E2P1!$S$16</definedName>
    <definedName name="E2L109C9">E2P1!$U$16</definedName>
    <definedName name="E2L110C1">E2P1!$E$17</definedName>
    <definedName name="E2L110C10">E2P1!$W$17</definedName>
    <definedName name="E2L110C11">E2P1!$Y$17</definedName>
    <definedName name="E2L110C12">E2P1!$AA$17</definedName>
    <definedName name="E2L110C13">E2P1!$AC$17</definedName>
    <definedName name="E2L110C14">E2P1!$AE$17</definedName>
    <definedName name="E2L110C15">E2P1!$AG$17</definedName>
    <definedName name="E2L110C16">E2P1!$AI$17</definedName>
    <definedName name="E2L110C17">E2P1!$AK$17</definedName>
    <definedName name="E2L110C18">E2P1!$AM$17</definedName>
    <definedName name="E2L110C19">E2P1!$AO$17</definedName>
    <definedName name="E2L110C2">E2P1!$G$17</definedName>
    <definedName name="E2L110C20">E2P1!$AQ$17</definedName>
    <definedName name="E2L110C21">E2P1!$AS$17</definedName>
    <definedName name="E2L110C22">E2P1!$AU$17</definedName>
    <definedName name="E2L110C23">E2P1!$AW$17</definedName>
    <definedName name="E2L110C24">E2P1!$AY$17</definedName>
    <definedName name="E2L110C25">E2P1!$BA$17</definedName>
    <definedName name="E2L110C26">E2P1!$BC$17</definedName>
    <definedName name="E2L110C27">E2P1!$BE$17</definedName>
    <definedName name="E2L110C28">E2P1!$BG$17</definedName>
    <definedName name="E2L110C29">E2P1!$BI$17</definedName>
    <definedName name="E2L110C3">E2P1!$I$17</definedName>
    <definedName name="E2L110C4">E2P1!$K$17</definedName>
    <definedName name="E2L110C5">E2P1!$M$17</definedName>
    <definedName name="E2L110C6">E2P1!$O$17</definedName>
    <definedName name="E2L110C7">E2P1!$Q$17</definedName>
    <definedName name="E2L110C8">E2P1!$S$17</definedName>
    <definedName name="E2L110C9">E2P1!$U$17</definedName>
    <definedName name="E2L111C1">E2P1!$E$18</definedName>
    <definedName name="E2L111C10">E2P1!$W$18</definedName>
    <definedName name="E2L111C11">E2P1!$Y$18</definedName>
    <definedName name="E2L111C12">E2P1!$AA$18</definedName>
    <definedName name="E2L111C13">E2P1!$AC$18</definedName>
    <definedName name="E2L111C14">E2P1!$AE$18</definedName>
    <definedName name="E2L111C15">E2P1!$AG$18</definedName>
    <definedName name="E2L111C16">E2P1!$AI$18</definedName>
    <definedName name="E2L111C17">E2P1!$AK$18</definedName>
    <definedName name="E2L111C18">E2P1!$AM$18</definedName>
    <definedName name="E2L111C19">E2P1!$AO$18</definedName>
    <definedName name="E2L111C2">E2P1!$G$18</definedName>
    <definedName name="E2L111C20">E2P1!$AQ$18</definedName>
    <definedName name="E2L111C21">E2P1!$AS$18</definedName>
    <definedName name="E2L111C22">E2P1!$AU$18</definedName>
    <definedName name="E2L111C23">E2P1!$AW$18</definedName>
    <definedName name="E2L111C24">E2P1!$AY$18</definedName>
    <definedName name="E2L111C25">E2P1!$BA$18</definedName>
    <definedName name="E2L111C26">E2P1!$BC$18</definedName>
    <definedName name="E2L111C27">E2P1!$BE$18</definedName>
    <definedName name="E2L111C28">E2P1!$BG$18</definedName>
    <definedName name="E2L111C29">E2P1!$BI$18</definedName>
    <definedName name="E2L111C3">E2P1!$I$18</definedName>
    <definedName name="E2L111C4">E2P1!$K$18</definedName>
    <definedName name="E2L111C5">E2P1!$M$18</definedName>
    <definedName name="E2L111C6">E2P1!$O$18</definedName>
    <definedName name="E2L111C7">E2P1!$Q$18</definedName>
    <definedName name="E2L111C8">E2P1!$S$18</definedName>
    <definedName name="E2L111C9">E2P1!$U$18</definedName>
    <definedName name="E2L112C1">E2P1!$E$19</definedName>
    <definedName name="E2L112C10">E2P1!$W$19</definedName>
    <definedName name="E2L112C11">E2P1!$Y$19</definedName>
    <definedName name="E2L112C12">E2P1!$AA$19</definedName>
    <definedName name="E2L112C13">E2P1!$AC$19</definedName>
    <definedName name="E2L112C14">E2P1!$AE$19</definedName>
    <definedName name="E2L112C15">E2P1!$AG$19</definedName>
    <definedName name="E2L112C16">E2P1!$AI$19</definedName>
    <definedName name="E2L112C17">E2P1!$AK$19</definedName>
    <definedName name="E2L112C18">E2P1!$AM$19</definedName>
    <definedName name="E2L112C19">E2P1!$AO$19</definedName>
    <definedName name="E2L112C2">E2P1!$G$19</definedName>
    <definedName name="E2L112C20">E2P1!$AQ$19</definedName>
    <definedName name="E2L112C21">E2P1!$AS$19</definedName>
    <definedName name="E2L112C22">E2P1!$AU$19</definedName>
    <definedName name="E2L112C23">E2P1!$AW$19</definedName>
    <definedName name="E2L112C24">E2P1!$AY$19</definedName>
    <definedName name="E2L112C25">E2P1!$BA$19</definedName>
    <definedName name="E2L112C26">E2P1!$BC$19</definedName>
    <definedName name="E2L112C27">E2P1!$BE$19</definedName>
    <definedName name="E2L112C28">E2P1!$BG$19</definedName>
    <definedName name="E2L112C29">E2P1!$BI$19</definedName>
    <definedName name="E2L112C3">E2P1!$I$19</definedName>
    <definedName name="E2L112C4">E2P1!$K$19</definedName>
    <definedName name="E2L112C5">E2P1!$M$19</definedName>
    <definedName name="E2L112C6">E2P1!$O$19</definedName>
    <definedName name="E2L112C7">E2P1!$Q$19</definedName>
    <definedName name="E2L112C8">E2P1!$S$19</definedName>
    <definedName name="E2L112C9">E2P1!$U$19</definedName>
    <definedName name="E2L113C1">E2P1!$E$20</definedName>
    <definedName name="E2L113C10">E2P1!$W$20</definedName>
    <definedName name="E2L113C11">E2P1!$Y$20</definedName>
    <definedName name="E2L113C12">E2P1!$AA$20</definedName>
    <definedName name="E2L113C13">E2P1!$AC$20</definedName>
    <definedName name="E2L113C14">E2P1!$AE$20</definedName>
    <definedName name="E2L113C15">E2P1!$AG$20</definedName>
    <definedName name="E2L113C16">E2P1!$AI$20</definedName>
    <definedName name="E2L113C17">E2P1!$AK$20</definedName>
    <definedName name="E2L113C18">E2P1!$AM$20</definedName>
    <definedName name="E2L113C19">E2P1!$AO$20</definedName>
    <definedName name="E2L113C2">E2P1!$G$20</definedName>
    <definedName name="E2L113C20">E2P1!$AQ$20</definedName>
    <definedName name="E2L113C21">E2P1!$AS$20</definedName>
    <definedName name="E2L113C22">E2P1!$AU$20</definedName>
    <definedName name="E2L113C23">E2P1!$AW$20</definedName>
    <definedName name="E2L113C24">E2P1!$AY$20</definedName>
    <definedName name="E2L113C25">E2P1!$BA$20</definedName>
    <definedName name="E2L113C26">E2P1!$BC$20</definedName>
    <definedName name="E2L113C27">E2P1!$BE$20</definedName>
    <definedName name="E2L113C28">E2P1!$BG$20</definedName>
    <definedName name="E2L113C29">E2P1!$BI$20</definedName>
    <definedName name="E2L113C3">E2P1!$I$20</definedName>
    <definedName name="E2L113C4">E2P1!$K$20</definedName>
    <definedName name="E2L113C5">E2P1!$M$20</definedName>
    <definedName name="E2L113C6">E2P1!$O$20</definedName>
    <definedName name="E2L113C7">E2P1!$Q$20</definedName>
    <definedName name="E2L113C8">E2P1!$S$20</definedName>
    <definedName name="E2L113C9">E2P1!$U$20</definedName>
    <definedName name="E2L114C1">E2P1!$E$21</definedName>
    <definedName name="E2L114C10">E2P1!$W$21</definedName>
    <definedName name="E2L114C11">E2P1!$Y$21</definedName>
    <definedName name="E2L114C12">E2P1!$AA$21</definedName>
    <definedName name="E2L114C13">E2P1!$AC$21</definedName>
    <definedName name="E2L114C14">E2P1!$AE$21</definedName>
    <definedName name="E2L114C15">E2P1!$AG$21</definedName>
    <definedName name="E2L114C16">E2P1!$AI$21</definedName>
    <definedName name="E2L114C17">E2P1!$AK$21</definedName>
    <definedName name="E2L114C18">E2P1!$AM$21</definedName>
    <definedName name="E2L114C19">E2P1!$AO$21</definedName>
    <definedName name="E2L114C2">E2P1!$G$21</definedName>
    <definedName name="E2L114C20">E2P1!$AQ$21</definedName>
    <definedName name="E2L114C21">E2P1!$AS$21</definedName>
    <definedName name="E2L114C22">E2P1!$AU$21</definedName>
    <definedName name="E2L114C23">E2P1!$AW$21</definedName>
    <definedName name="E2L114C24">E2P1!$AY$21</definedName>
    <definedName name="E2L114C25">E2P1!$BA$21</definedName>
    <definedName name="E2L114C26">E2P1!$BC$21</definedName>
    <definedName name="E2L114C27">E2P1!$BE$21</definedName>
    <definedName name="E2L114C28">E2P1!$BG$21</definedName>
    <definedName name="E2L114C29">E2P1!$BI$21</definedName>
    <definedName name="E2L114C3">E2P1!$I$21</definedName>
    <definedName name="E2L114C4">E2P1!$K$21</definedName>
    <definedName name="E2L114C5">E2P1!$M$21</definedName>
    <definedName name="E2L114C6">E2P1!$O$21</definedName>
    <definedName name="E2L114C7">E2P1!$Q$21</definedName>
    <definedName name="E2L114C8">E2P1!$S$21</definedName>
    <definedName name="E2L114C9">E2P1!$U$21</definedName>
    <definedName name="E2L115C1">E2P1!$E$22</definedName>
    <definedName name="E2L115C10">E2P1!$W$22</definedName>
    <definedName name="E2L115C11">E2P1!$Y$22</definedName>
    <definedName name="E2L115C12">E2P1!$AA$22</definedName>
    <definedName name="E2L115C13">E2P1!$AC$22</definedName>
    <definedName name="E2L115C14">E2P1!$AE$22</definedName>
    <definedName name="E2L115C15">E2P1!$AG$22</definedName>
    <definedName name="E2L115C16">E2P1!$AI$22</definedName>
    <definedName name="E2L115C17">E2P1!$AK$22</definedName>
    <definedName name="E2L115C18">E2P1!$AM$22</definedName>
    <definedName name="E2L115C19">E2P1!$AO$22</definedName>
    <definedName name="E2L115C2">E2P1!$G$22</definedName>
    <definedName name="E2L115C20">E2P1!$AQ$22</definedName>
    <definedName name="E2L115C21">E2P1!$AS$22</definedName>
    <definedName name="E2L115C22">E2P1!$AU$22</definedName>
    <definedName name="E2L115C23">E2P1!$AW$22</definedName>
    <definedName name="E2L115C24">E2P1!$AY$22</definedName>
    <definedName name="E2L115C25">E2P1!$BA$22</definedName>
    <definedName name="E2L115C26">E2P1!$BC$22</definedName>
    <definedName name="E2L115C27">E2P1!$BE$22</definedName>
    <definedName name="E2L115C28">E2P1!$BG$22</definedName>
    <definedName name="E2L115C29">E2P1!$BI$22</definedName>
    <definedName name="E2L115C3">E2P1!$I$22</definedName>
    <definedName name="E2L115C4">E2P1!$K$22</definedName>
    <definedName name="E2L115C5">E2P1!$M$22</definedName>
    <definedName name="E2L115C6">E2P1!$O$22</definedName>
    <definedName name="E2L115C7">E2P1!$Q$22</definedName>
    <definedName name="E2L115C8">E2P1!$S$22</definedName>
    <definedName name="E2L115C9">E2P1!$U$22</definedName>
    <definedName name="E2L116C1">E2P1!$E$23</definedName>
    <definedName name="E2L116C10">E2P1!$W$23</definedName>
    <definedName name="E2L116C11">E2P1!$Y$23</definedName>
    <definedName name="E2L116C12">E2P1!$AA$23</definedName>
    <definedName name="E2L116C13">E2P1!$AC$23</definedName>
    <definedName name="E2L116C14">E2P1!$AE$23</definedName>
    <definedName name="E2L116C15">E2P1!$AG$23</definedName>
    <definedName name="E2L116C16">E2P1!$AI$23</definedName>
    <definedName name="E2L116C17">E2P1!$AK$23</definedName>
    <definedName name="E2L116C18">E2P1!$AM$23</definedName>
    <definedName name="E2L116C19">E2P1!$AO$23</definedName>
    <definedName name="E2L116C2">E2P1!$G$23</definedName>
    <definedName name="E2L116C20">E2P1!$AQ$23</definedName>
    <definedName name="E2L116C21">E2P1!$AS$23</definedName>
    <definedName name="E2L116C22">E2P1!$AU$23</definedName>
    <definedName name="E2L116C23">E2P1!$AW$23</definedName>
    <definedName name="E2L116C24">E2P1!$AY$23</definedName>
    <definedName name="E2L116C25">E2P1!$BA$23</definedName>
    <definedName name="E2L116C26">E2P1!$BC$23</definedName>
    <definedName name="E2L116C27">E2P1!$BE$23</definedName>
    <definedName name="E2L116C28">E2P1!$BG$23</definedName>
    <definedName name="E2L116C29">E2P1!$BI$23</definedName>
    <definedName name="E2L116C3">E2P1!$I$23</definedName>
    <definedName name="E2L116C4">E2P1!$K$23</definedName>
    <definedName name="E2L116C5">E2P1!$M$23</definedName>
    <definedName name="E2L116C6">E2P1!$O$23</definedName>
    <definedName name="E2L116C7">E2P1!$Q$23</definedName>
    <definedName name="E2L116C8">E2P1!$S$23</definedName>
    <definedName name="E2L116C9">E2P1!$U$23</definedName>
    <definedName name="E2L117C1">E2P1!$E$24</definedName>
    <definedName name="E2L117C10">E2P1!$W$24</definedName>
    <definedName name="E2L117C11">E2P1!$Y$24</definedName>
    <definedName name="E2L117C12">E2P1!$AA$24</definedName>
    <definedName name="E2L117C13">E2P1!$AC$24</definedName>
    <definedName name="E2L117C14">E2P1!$AE$24</definedName>
    <definedName name="E2L117C15">E2P1!$AG$24</definedName>
    <definedName name="E2L117C16">E2P1!$AI$24</definedName>
    <definedName name="E2L117C17">E2P1!$AK$24</definedName>
    <definedName name="E2L117C18">E2P1!$AM$24</definedName>
    <definedName name="E2L117C19">E2P1!$AO$24</definedName>
    <definedName name="E2L117C2">E2P1!$G$24</definedName>
    <definedName name="E2L117C20">E2P1!$AQ$24</definedName>
    <definedName name="E2L117C21">E2P1!$AS$24</definedName>
    <definedName name="E2L117C22">E2P1!$AU$24</definedName>
    <definedName name="E2L117C23">E2P1!$AW$24</definedName>
    <definedName name="E2L117C24">E2P1!$AY$24</definedName>
    <definedName name="E2L117C25">E2P1!$BA$24</definedName>
    <definedName name="E2L117C26">E2P1!$BC$24</definedName>
    <definedName name="E2L117C27">E2P1!$BE$24</definedName>
    <definedName name="E2L117C28">E2P1!$BG$24</definedName>
    <definedName name="E2L117C29">E2P1!$BI$24</definedName>
    <definedName name="E2L117C3">E2P1!$I$24</definedName>
    <definedName name="E2L117C4">E2P1!$K$24</definedName>
    <definedName name="E2L117C5">E2P1!$M$24</definedName>
    <definedName name="E2L117C6">E2P1!$O$24</definedName>
    <definedName name="E2L117C7">E2P1!$Q$24</definedName>
    <definedName name="E2L117C8">E2P1!$S$24</definedName>
    <definedName name="E2L117C9">E2P1!$U$24</definedName>
    <definedName name="E2L118C1">E2P1!$E$25</definedName>
    <definedName name="E2L118C10">E2P1!$W$25</definedName>
    <definedName name="E2L118C11">E2P1!$Y$25</definedName>
    <definedName name="E2L118C12">E2P1!$AA$25</definedName>
    <definedName name="E2L118C13">E2P1!$AC$25</definedName>
    <definedName name="E2L118C14">E2P1!$AE$25</definedName>
    <definedName name="E2L118C15">E2P1!$AG$25</definedName>
    <definedName name="E2L118C16">E2P1!$AI$25</definedName>
    <definedName name="E2L118C17">E2P1!$AK$25</definedName>
    <definedName name="E2L118C18">E2P1!$AM$25</definedName>
    <definedName name="E2L118C19">E2P1!$AO$25</definedName>
    <definedName name="E2L118C2">E2P1!$G$25</definedName>
    <definedName name="E2L118C20">E2P1!$AQ$25</definedName>
    <definedName name="E2L118C21">E2P1!$AS$25</definedName>
    <definedName name="E2L118C22">E2P1!$AU$25</definedName>
    <definedName name="E2L118C23">E2P1!$AW$25</definedName>
    <definedName name="E2L118C24">E2P1!$AY$25</definedName>
    <definedName name="E2L118C25">E2P1!$BA$25</definedName>
    <definedName name="E2L118C26">E2P1!$BC$25</definedName>
    <definedName name="E2L118C27">E2P1!$BE$25</definedName>
    <definedName name="E2L118C28">E2P1!$BG$25</definedName>
    <definedName name="E2L118C29">E2P1!$BI$25</definedName>
    <definedName name="E2L118C3">E2P1!$I$25</definedName>
    <definedName name="E2L118C4">E2P1!$K$25</definedName>
    <definedName name="E2L118C5">E2P1!$M$25</definedName>
    <definedName name="E2L118C6">E2P1!$O$25</definedName>
    <definedName name="E2L118C7">E2P1!$Q$25</definedName>
    <definedName name="E2L118C8">E2P1!$S$25</definedName>
    <definedName name="E2L118C9">E2P1!$U$25</definedName>
    <definedName name="E2L201C1">E2P2!$E$8</definedName>
    <definedName name="E2L202C1">E2P2!$E$9</definedName>
    <definedName name="E2L203C1">E2P2!$E$10</definedName>
    <definedName name="E2L204C1">E2P2!$E$11</definedName>
    <definedName name="E2L205C1">E2P2!$E$12</definedName>
    <definedName name="E2L206C1">E2P2!$E$13</definedName>
    <definedName name="E2L207C1">E2P2!$E$14</definedName>
    <definedName name="E2L208C1">E2P2!$E$15</definedName>
    <definedName name="E2L209C1">E2P2!$E$16</definedName>
    <definedName name="E2L210C1">E2P2!$E$17</definedName>
    <definedName name="E2L211C1">E2P2!$E$18</definedName>
    <definedName name="E2L212C1">E2P2!$E$19</definedName>
    <definedName name="E2L213C1">E2P2!$E$20</definedName>
    <definedName name="E2L214C1">E2P2!$E$21</definedName>
    <definedName name="E2L215C1">E2P2!$E$22</definedName>
    <definedName name="E2L216C1">E2P2!$E$23</definedName>
    <definedName name="E2L217C1">E2P2!$E$24</definedName>
    <definedName name="E2L218C1">E2P2!$E$25</definedName>
    <definedName name="E2L219C1">E2P2!$E$26</definedName>
    <definedName name="E2L220C1">E2P2!$E$27</definedName>
    <definedName name="EMBEDDED_COC">INDEX!$B$11</definedName>
    <definedName name="FLOW_THRU_100PCT">INDEX!$B$12</definedName>
    <definedName name="INCL_ACCT_76">INDEX!$B$13</definedName>
    <definedName name="INCL_ACCT_80">INDEX!$B$14</definedName>
    <definedName name="INCL_ACCT_90">INDEX!$B$15</definedName>
    <definedName name="NULL_VALUE">INDEX!$B$17</definedName>
    <definedName name="_xlnm.Print_Titles" localSheetId="1">A1P1!$A:$C,A1P1!$1:$7</definedName>
    <definedName name="_xlnm.Print_Titles" localSheetId="2">A1P2A!$A:$C,A1P2A!$1:$7</definedName>
    <definedName name="_xlnm.Print_Titles" localSheetId="3">A1P2B!$A:$C,A1P2B!$1:$7</definedName>
    <definedName name="_xlnm.Print_Titles" localSheetId="4">A1P2C!$A:$C,A1P2C!$1:$7</definedName>
    <definedName name="_xlnm.Print_Titles" localSheetId="5">A1P3A!$A:$C,A1P3A!$1:$7</definedName>
    <definedName name="_xlnm.Print_Titles" localSheetId="6">A1P3B!$A:$C,A1P3B!$1:$7</definedName>
    <definedName name="_xlnm.Print_Titles" localSheetId="7">A1P4!$A:$C,A1P4!$1:$7</definedName>
    <definedName name="_xlnm.Print_Titles" localSheetId="8">A1P5A!$A:$C,A1P5A!$1:$7</definedName>
    <definedName name="_xlnm.Print_Titles" localSheetId="9">A1P5B!$A:$C,A1P5B!$1:$7</definedName>
    <definedName name="_xlnm.Print_Titles" localSheetId="10">A1P6!$A:$C,A1P6!$1:$7</definedName>
    <definedName name="_xlnm.Print_Titles" localSheetId="11">A1P7!$A:$C,A1P7!$1:$7</definedName>
    <definedName name="_xlnm.Print_Titles" localSheetId="12">A1P8!$A:$C,A1P8!$1:$7</definedName>
    <definedName name="_xlnm.Print_Titles" localSheetId="13">A1P9!$A:$C,A1P9!$1:$7</definedName>
    <definedName name="_xlnm.Print_Titles" localSheetId="14">A2P1!$A:$C,A2P1!$1:$7</definedName>
    <definedName name="_xlnm.Print_Titles" localSheetId="15">A2P2!$A:$C,A2P2!$1:$7</definedName>
    <definedName name="_xlnm.Print_Titles" localSheetId="16">A2P3!$A:$C,A2P3!$1:$7</definedName>
    <definedName name="_xlnm.Print_Titles" localSheetId="17">A2P4!$A:$C,A2P4!$1:$7</definedName>
    <definedName name="_xlnm.Print_Titles" localSheetId="18">A3P1!$A:$C,A3P1!$1:$7</definedName>
    <definedName name="_xlnm.Print_Titles" localSheetId="19">A3P2!$A:$C,A3P2!$1:$7</definedName>
    <definedName name="_xlnm.Print_Titles" localSheetId="20">A3P3!$A:$C,A3P3!$1:$7</definedName>
    <definedName name="_xlnm.Print_Titles" localSheetId="21">A3P4!$A:$C,A3P4!$1:$7</definedName>
    <definedName name="_xlnm.Print_Titles" localSheetId="22">A3P5!$A:$C,A3P5!$1:$7</definedName>
    <definedName name="_xlnm.Print_Titles" localSheetId="23">A3P6!$A:$C,A3P6!$1:$7</definedName>
    <definedName name="_xlnm.Print_Titles" localSheetId="24">A3P7!$A:$C,A3P7!$1:$7</definedName>
    <definedName name="_xlnm.Print_Titles" localSheetId="25">A3P8!$A:$C,A3P8!$1:$7</definedName>
    <definedName name="_xlnm.Print_Titles" localSheetId="26">A4P1!$A:$C,A4P1!$1:$7</definedName>
    <definedName name="_xlnm.Print_Titles" localSheetId="27">A4P2!$A:$C,A4P2!$1:$7</definedName>
    <definedName name="_xlnm.Print_Titles" localSheetId="28">A4P3!$A:$C,A4P3!$1:$7</definedName>
    <definedName name="_xlnm.Print_Titles" localSheetId="29">B1P1!$A:$C,B1P1!$1:$7</definedName>
    <definedName name="_xlnm.Print_Titles" localSheetId="30">B2P1!$A:$C,B2P1!$1:$7</definedName>
    <definedName name="_xlnm.Print_Titles" localSheetId="31">B2P2!$A:$C,B2P2!$1:$7</definedName>
    <definedName name="_xlnm.Print_Titles" localSheetId="32">B2P3!$A:$C,B2P3!$1:$7</definedName>
    <definedName name="_xlnm.Print_Titles" localSheetId="33">B2P4!$A:$C,B2P4!$1:$7</definedName>
    <definedName name="_xlnm.Print_Titles" localSheetId="34">B2P5!$A:$C,B2P5!$1:$7</definedName>
    <definedName name="_xlnm.Print_Titles" localSheetId="35">B2P6!$A:$C,B2P6!$1:$7</definedName>
    <definedName name="_xlnm.Print_Titles" localSheetId="36">B2P8!$A:$C,B2P8!$1:$7</definedName>
    <definedName name="_xlnm.Print_Titles" localSheetId="37">B2P9!$A:$C,B2P9!$1:$7</definedName>
    <definedName name="_xlnm.Print_Titles" localSheetId="38">B3P1!$A:$C,B3P1!$1:$7</definedName>
    <definedName name="_xlnm.Print_Titles" localSheetId="39">B3P1A!$A:$C,B3P1A!$1:$7</definedName>
    <definedName name="_xlnm.Print_Titles" localSheetId="40">B3P1B!$A:$C,B3P1B!$1:$7</definedName>
    <definedName name="_xlnm.Print_Titles" localSheetId="41">B3P1C!$A:$C,B3P1C!$1:$7</definedName>
    <definedName name="_xlnm.Print_Titles" localSheetId="42">B3P1D!$A:$C,B3P1D!$1:$7</definedName>
    <definedName name="_xlnm.Print_Titles" localSheetId="43">B3P2!$A:$C,B3P2!$1:$7</definedName>
    <definedName name="_xlnm.Print_Titles" localSheetId="44">B3P3!$A:$C,B3P3!$1:$7</definedName>
    <definedName name="_xlnm.Print_Titles" localSheetId="45">B3P4!$A:$C,B3P4!$1:$7</definedName>
    <definedName name="_xlnm.Print_Titles" localSheetId="46">B3P5!$A:$C,B3P5!$1:$7</definedName>
    <definedName name="_xlnm.Print_Titles" localSheetId="47">B3P6!$A:$C,B3P6!$1:$7</definedName>
    <definedName name="_xlnm.Print_Titles" localSheetId="48">B3P7!$A:$C,B3P7!$1:$7</definedName>
    <definedName name="_xlnm.Print_Titles" localSheetId="49">B3P8!$A:$C,B3P8!$1:$7</definedName>
    <definedName name="_xlnm.Print_Titles" localSheetId="50">B5P3!$A:$C,B5P3!$1:$7</definedName>
    <definedName name="_xlnm.Print_Titles" localSheetId="51">B5P4!$A:$C,B5P4!$1:$7</definedName>
    <definedName name="_xlnm.Print_Titles" localSheetId="52">B5P5!$A:$C,B5P5!$1:$7</definedName>
    <definedName name="_xlnm.Print_Titles" localSheetId="53">B5P6!$A:$C,B5P6!$1:$7</definedName>
    <definedName name="_xlnm.Print_Titles" localSheetId="54">B5P7!$A:$C,B5P7!$1:$7</definedName>
    <definedName name="_xlnm.Print_Titles" localSheetId="55">B6P1!$A:$C,B6P1!$1:$7</definedName>
    <definedName name="_xlnm.Print_Titles" localSheetId="56">B6P2A!$A:$C,B6P2A!$1:$7</definedName>
    <definedName name="_xlnm.Print_Titles" localSheetId="57">B6P2B!$A:$C,B6P2B!$1:$7</definedName>
    <definedName name="_xlnm.Print_Titles" localSheetId="58">B6P2C!$A:$C,B6P2C!$1:$7</definedName>
    <definedName name="_xlnm.Print_Titles" localSheetId="59">B6P2D!$A:$C,B6P2D!$1:$7</definedName>
    <definedName name="_xlnm.Print_Titles" localSheetId="60">B6P2E!$A:$C,B6P2E!$1:$7</definedName>
    <definedName name="_xlnm.Print_Titles" localSheetId="61">B6P3!$A:$C,B6P3!$1:$7</definedName>
    <definedName name="_xlnm.Print_Titles" localSheetId="62">B7P1!$A:$C,B7P1!$1:$7</definedName>
    <definedName name="_xlnm.Print_Titles" localSheetId="63">B7P2!$A:$C,B7P2!$1:$7</definedName>
    <definedName name="_xlnm.Print_Titles" localSheetId="64">B7P3!$A:$C,B7P3!$1:$7</definedName>
    <definedName name="_xlnm.Print_Titles" localSheetId="65">B7P4!$A:$C,B7P4!$1:$7</definedName>
    <definedName name="_xlnm.Print_Titles" localSheetId="66">B7P5!$A:$C,B7P5!$1:$7</definedName>
    <definedName name="_xlnm.Print_Titles" localSheetId="67">B7P6!$A:$C,B7P6!$1:$7</definedName>
    <definedName name="_xlnm.Print_Titles" localSheetId="68">B7P7!$A:$C,B7P7!$1:$7</definedName>
    <definedName name="_xlnm.Print_Titles" localSheetId="69">B7P8!$A:$C,B7P8!$1:$7</definedName>
    <definedName name="_xlnm.Print_Titles" localSheetId="70">B8P1!$A:$C,B8P1!$1:$7</definedName>
    <definedName name="_xlnm.Print_Titles" localSheetId="71">B9P1!$A:$C,B9P1!$1:$7</definedName>
    <definedName name="_xlnm.Print_Titles" localSheetId="72">B9P2!$A:$C,B9P2!$1:$7</definedName>
    <definedName name="_xlnm.Print_Titles" localSheetId="73">B9P3!$A:$C,B9P3!$1:$7</definedName>
    <definedName name="_xlnm.Print_Titles" localSheetId="74">B9P4!$A:$C,B9P4!$1:$7</definedName>
    <definedName name="_xlnm.Print_Titles" localSheetId="75">B9P5!$A:$C,B9P5!$1:$7</definedName>
    <definedName name="_xlnm.Print_Titles" localSheetId="91">'C Summary'!$A:$C,'C Summary'!$1:$7</definedName>
    <definedName name="_xlnm.Print_Titles" localSheetId="92">D1P1!$A:$C,D1P1!$1:$7</definedName>
    <definedName name="_xlnm.Print_Titles" localSheetId="93">D1P2!$A:$C,D1P2!$1:$7</definedName>
    <definedName name="_xlnm.Print_Titles" localSheetId="94">D2P1!$A:$C,D2P1!$1:$7</definedName>
    <definedName name="_xlnm.Print_Titles" localSheetId="95">D2P2!$A:$C,D2P2!$1:$7</definedName>
    <definedName name="_xlnm.Print_Titles" localSheetId="96">D3P1!$A:$C,D3P1!$1:$7</definedName>
    <definedName name="_xlnm.Print_Titles" localSheetId="97">D3P2!$A:$C,D3P2!$1:$7</definedName>
    <definedName name="_xlnm.Print_Titles" localSheetId="98">D4P1!$A:$C,D4P1!$1:$7</definedName>
    <definedName name="_xlnm.Print_Titles" localSheetId="99">D4P2!$A:$C,D4P2!$1:$7</definedName>
    <definedName name="_xlnm.Print_Titles" localSheetId="100">D5P1!$A:$C,D5P1!$1:$7</definedName>
    <definedName name="_xlnm.Print_Titles" localSheetId="101">D6P1!$A:$C,D6P1!$1:$7</definedName>
    <definedName name="_xlnm.Print_Titles" localSheetId="111">D6P10!$A:$C,D6P10!$1:$7</definedName>
    <definedName name="_xlnm.Print_Titles" localSheetId="112">D6P11!$A:$C,D6P11!$1:$7</definedName>
    <definedName name="_xlnm.Print_Titles" localSheetId="113">D6P12!$A:$C,D6P12!$1:$7</definedName>
    <definedName name="_xlnm.Print_Titles" localSheetId="114">D6P13!$A:$C,D6P13!$1:$7</definedName>
    <definedName name="_xlnm.Print_Titles" localSheetId="115">D6P14!$A:$C,D6P14!$1:$7</definedName>
    <definedName name="_xlnm.Print_Titles" localSheetId="116">D6P15!$A:$C,D6P15!$1:$7</definedName>
    <definedName name="_xlnm.Print_Titles" localSheetId="117">D6P16!$A:$C,D6P16!$1:$7</definedName>
    <definedName name="_xlnm.Print_Titles" localSheetId="118">D6P17!$A:$C,D6P17!$1:$7</definedName>
    <definedName name="_xlnm.Print_Titles" localSheetId="119">D6P18!$A:$C,D6P18!$1:$7</definedName>
    <definedName name="_xlnm.Print_Titles" localSheetId="120">D6P19!$A:$C,D6P19!$1:$7</definedName>
    <definedName name="_xlnm.Print_Titles" localSheetId="102">D6P1A!$A:$C,D6P1A!$1:$7</definedName>
    <definedName name="_xlnm.Print_Titles" localSheetId="103">D6P2!$A:$C,D6P2!$1:$7</definedName>
    <definedName name="_xlnm.Print_Titles" localSheetId="104">D6P3!$A:$C,D6P3!$1:$7</definedName>
    <definedName name="_xlnm.Print_Titles" localSheetId="105">D6P4!$A:$C,D6P4!$1:$7</definedName>
    <definedName name="_xlnm.Print_Titles" localSheetId="106">D6P5!$A:$C,D6P5!$1:$7</definedName>
    <definedName name="_xlnm.Print_Titles" localSheetId="107">D6P6!$A:$C,D6P6!$1:$7</definedName>
    <definedName name="_xlnm.Print_Titles" localSheetId="108">D6P7!$A:$C,D6P7!$1:$7</definedName>
    <definedName name="_xlnm.Print_Titles" localSheetId="109">D6P8!$A:$C,D6P8!$1:$7</definedName>
    <definedName name="_xlnm.Print_Titles" localSheetId="110">D6P9!$A:$C,D6P9!$1:$7</definedName>
    <definedName name="_xlnm.Print_Titles" localSheetId="121">D7P1!$A:$C,D7P1!$1:$7</definedName>
    <definedName name="_xlnm.Print_Titles" localSheetId="132">D7P10!$A:$C,D7P10!$1:$7</definedName>
    <definedName name="_xlnm.Print_Titles" localSheetId="133">D7P11!$A:$C,D7P11!$1:$7</definedName>
    <definedName name="_xlnm.Print_Titles" localSheetId="134">D7P12!$A:$C,D7P12!$1:$7</definedName>
    <definedName name="_xlnm.Print_Titles" localSheetId="135">D7P13!$A:$C,D7P13!$1:$7</definedName>
    <definedName name="_xlnm.Print_Titles" localSheetId="122">D7P2!$A:$C,D7P2!$1:$7</definedName>
    <definedName name="_xlnm.Print_Titles" localSheetId="123">D7P3!$A:$C,D7P3!$1:$7</definedName>
    <definedName name="_xlnm.Print_Titles" localSheetId="124">D7P4!$A:$C,D7P4!$1:$7</definedName>
    <definedName name="_xlnm.Print_Titles" localSheetId="125">D7P5!$A:$C,D7P5!$1:$7</definedName>
    <definedName name="_xlnm.Print_Titles" localSheetId="126">D7P6!$A:$C,D7P6!$1:$7</definedName>
    <definedName name="_xlnm.Print_Titles" localSheetId="127">D7P7A!$A:$C,D7P7A!$1:$7</definedName>
    <definedName name="_xlnm.Print_Titles" localSheetId="128">D7P7B!$A:$C,D7P7B!$1:$7</definedName>
    <definedName name="_xlnm.Print_Titles" localSheetId="129">D7P7C!$A:$C,D7P7C!$1:$7</definedName>
    <definedName name="_xlnm.Print_Titles" localSheetId="130">D7P8!$A:$C,D7P8!$1:$7</definedName>
    <definedName name="_xlnm.Print_Titles" localSheetId="131">D7P9!$A:$C,D7P9!$1:$7</definedName>
    <definedName name="_xlnm.Print_Titles" localSheetId="136">D8P1!$A:$C,D8P1!$1:$7</definedName>
    <definedName name="_xlnm.Print_Titles" localSheetId="137">D8P2!$A:$C,D8P2!$1:$7</definedName>
    <definedName name="_xlnm.Print_Titles" localSheetId="138">D8P4!$A:$C,D8P4!$1:$7</definedName>
    <definedName name="_xlnm.Print_Titles" localSheetId="139">D8P6!$A:$C,D8P6!$1:$7</definedName>
    <definedName name="_xlnm.Print_Titles" localSheetId="140">D8P7A!$A:$C,D8P7A!$1:$7</definedName>
    <definedName name="_xlnm.Print_Titles" localSheetId="141">D8P7B!$A:$C,D8P7B!$1:$7</definedName>
    <definedName name="_xlnm.Print_Titles" localSheetId="142">E1P1!$A:$C,E1P1!$1:$7</definedName>
    <definedName name="_xlnm.Print_Titles" localSheetId="143">E1P2!$A:$C,E1P2!$1:$7</definedName>
    <definedName name="_xlnm.Print_Titles" localSheetId="144">E1P3!$A:$C,E1P3!$1:$7</definedName>
    <definedName name="_xlnm.Print_Titles" localSheetId="145">E2P1!$A:$C,E2P1!$1:$7</definedName>
    <definedName name="_xlnm.Print_Titles" localSheetId="146">E2P2!$A:$C,E2P2!$1:$7</definedName>
    <definedName name="RR_ID">INDEX!$B$8</definedName>
    <definedName name="RR_NAME">INDEX!$B$7</definedName>
    <definedName name="RR_SHORT_NAME">INDEX!$B$6</definedName>
    <definedName name="RRICC">INDEX!$B$5</definedName>
    <definedName name="RUN_YEARS">INDEX!$B$10</definedName>
    <definedName name="SSAC">INDEX!$B$16</definedName>
    <definedName name="VariabilityMatrix">'C Summary'!$F$8:$J$23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G980" i="1" l="1"/>
  <c r="G979" i="1"/>
  <c r="G978" i="1"/>
  <c r="G977" i="1"/>
  <c r="G976" i="1"/>
  <c r="G975" i="1"/>
  <c r="G974" i="1"/>
  <c r="G973" i="1"/>
  <c r="G972" i="1"/>
  <c r="G971" i="1"/>
  <c r="E980" i="1"/>
  <c r="D980" i="1"/>
  <c r="C980" i="1"/>
  <c r="B980" i="1"/>
  <c r="A980" i="1"/>
  <c r="E979" i="1"/>
  <c r="D979" i="1"/>
  <c r="C979" i="1"/>
  <c r="B979" i="1"/>
  <c r="A979" i="1"/>
  <c r="E978" i="1"/>
  <c r="D978" i="1"/>
  <c r="C978" i="1"/>
  <c r="B978" i="1"/>
  <c r="A978" i="1"/>
  <c r="E977" i="1"/>
  <c r="D977" i="1"/>
  <c r="C977" i="1"/>
  <c r="B977" i="1"/>
  <c r="A977" i="1"/>
  <c r="E976" i="1"/>
  <c r="D976" i="1"/>
  <c r="C976" i="1"/>
  <c r="B976" i="1"/>
  <c r="A976" i="1"/>
  <c r="E975" i="1"/>
  <c r="D975" i="1"/>
  <c r="C975" i="1"/>
  <c r="B975" i="1"/>
  <c r="A975" i="1"/>
  <c r="E974" i="1"/>
  <c r="D974" i="1"/>
  <c r="C974" i="1"/>
  <c r="B974" i="1"/>
  <c r="A974" i="1"/>
  <c r="E973" i="1"/>
  <c r="D973" i="1"/>
  <c r="C973" i="1"/>
  <c r="B973" i="1"/>
  <c r="A973" i="1"/>
  <c r="E972" i="1"/>
  <c r="D972" i="1"/>
  <c r="C972" i="1"/>
  <c r="B972" i="1"/>
  <c r="A972" i="1"/>
  <c r="E971" i="1"/>
  <c r="D971" i="1"/>
  <c r="C971" i="1"/>
  <c r="B971" i="1"/>
  <c r="A971" i="1"/>
  <c r="E970" i="1"/>
  <c r="D970" i="1"/>
  <c r="C970" i="1"/>
  <c r="B970" i="1"/>
  <c r="A970" i="1"/>
  <c r="E969" i="1"/>
  <c r="D969" i="1"/>
  <c r="C969" i="1"/>
  <c r="B969" i="1"/>
  <c r="A969" i="1"/>
  <c r="E968" i="1"/>
  <c r="D968" i="1"/>
  <c r="C968" i="1"/>
  <c r="B968" i="1"/>
  <c r="A968" i="1"/>
  <c r="E967" i="1"/>
  <c r="D967" i="1"/>
  <c r="C967" i="1"/>
  <c r="B967" i="1"/>
  <c r="A967" i="1"/>
  <c r="E966" i="1"/>
  <c r="D966" i="1"/>
  <c r="C966" i="1"/>
  <c r="B966" i="1"/>
  <c r="A966" i="1"/>
  <c r="E965" i="1"/>
  <c r="D965" i="1"/>
  <c r="C965" i="1"/>
  <c r="B965" i="1"/>
  <c r="A965" i="1"/>
  <c r="E964" i="1"/>
  <c r="D964" i="1"/>
  <c r="C964" i="1"/>
  <c r="B964" i="1"/>
  <c r="A964" i="1"/>
  <c r="E963" i="1"/>
  <c r="D963" i="1"/>
  <c r="C963" i="1"/>
  <c r="B963" i="1"/>
  <c r="A963" i="1"/>
  <c r="E962" i="1"/>
  <c r="D962" i="1"/>
  <c r="C962" i="1"/>
  <c r="B962" i="1"/>
  <c r="A962" i="1"/>
  <c r="E961" i="1"/>
  <c r="D961" i="1"/>
  <c r="C961" i="1"/>
  <c r="B961" i="1"/>
  <c r="A961" i="1"/>
  <c r="E960" i="1"/>
  <c r="D960" i="1"/>
  <c r="C960" i="1"/>
  <c r="B960" i="1"/>
  <c r="A960" i="1"/>
  <c r="E959" i="1"/>
  <c r="D959" i="1"/>
  <c r="C959" i="1"/>
  <c r="B959" i="1"/>
  <c r="A959" i="1"/>
  <c r="E958" i="1"/>
  <c r="D958" i="1"/>
  <c r="C958" i="1"/>
  <c r="B958" i="1"/>
  <c r="A958" i="1"/>
  <c r="E957" i="1"/>
  <c r="D957" i="1"/>
  <c r="C957" i="1"/>
  <c r="B957" i="1"/>
  <c r="A957" i="1"/>
  <c r="E956" i="1"/>
  <c r="D956" i="1"/>
  <c r="C956" i="1"/>
  <c r="B956" i="1"/>
  <c r="A956" i="1"/>
  <c r="E955" i="1"/>
  <c r="D955" i="1"/>
  <c r="C955" i="1"/>
  <c r="B955" i="1"/>
  <c r="A955" i="1"/>
  <c r="E954" i="1"/>
  <c r="D954" i="1"/>
  <c r="C954" i="1"/>
  <c r="B954" i="1"/>
  <c r="A954" i="1"/>
  <c r="E953" i="1"/>
  <c r="D953" i="1"/>
  <c r="C953" i="1"/>
  <c r="B953" i="1"/>
  <c r="A953" i="1"/>
  <c r="E952" i="1"/>
  <c r="D952" i="1"/>
  <c r="C952" i="1"/>
  <c r="B952" i="1"/>
  <c r="A952" i="1"/>
  <c r="E951" i="1"/>
  <c r="D951" i="1"/>
  <c r="C951" i="1"/>
  <c r="B951" i="1"/>
  <c r="A951" i="1"/>
  <c r="E950" i="1"/>
  <c r="D950" i="1"/>
  <c r="C950" i="1"/>
  <c r="B950" i="1"/>
  <c r="A950" i="1"/>
  <c r="E949" i="1"/>
  <c r="D949" i="1"/>
  <c r="C949" i="1"/>
  <c r="B949" i="1"/>
  <c r="A949" i="1"/>
  <c r="E948" i="1"/>
  <c r="D948" i="1"/>
  <c r="C948" i="1"/>
  <c r="B948" i="1"/>
  <c r="A948" i="1"/>
  <c r="E947" i="1"/>
  <c r="D947" i="1"/>
  <c r="C947" i="1"/>
  <c r="B947" i="1"/>
  <c r="A947" i="1"/>
  <c r="E946" i="1"/>
  <c r="D946" i="1"/>
  <c r="C946" i="1"/>
  <c r="B946" i="1"/>
  <c r="A946" i="1"/>
  <c r="E945" i="1"/>
  <c r="D945" i="1"/>
  <c r="C945" i="1"/>
  <c r="B945" i="1"/>
  <c r="A945" i="1"/>
  <c r="E944" i="1"/>
  <c r="D944" i="1"/>
  <c r="C944" i="1"/>
  <c r="B944" i="1"/>
  <c r="A944" i="1"/>
  <c r="E943" i="1"/>
  <c r="D943" i="1"/>
  <c r="C943" i="1"/>
  <c r="B943" i="1"/>
  <c r="A943" i="1"/>
  <c r="E942" i="1"/>
  <c r="D942" i="1"/>
  <c r="C942" i="1"/>
  <c r="B942" i="1"/>
  <c r="A942" i="1"/>
  <c r="E941" i="1"/>
  <c r="D941" i="1"/>
  <c r="C941" i="1"/>
  <c r="B941" i="1"/>
  <c r="A941" i="1"/>
  <c r="E940" i="1"/>
  <c r="D940" i="1"/>
  <c r="C940" i="1"/>
  <c r="B940" i="1"/>
  <c r="A940" i="1"/>
  <c r="E939" i="1"/>
  <c r="D939" i="1"/>
  <c r="C939" i="1"/>
  <c r="B939" i="1"/>
  <c r="A939" i="1"/>
  <c r="E938" i="1"/>
  <c r="D938" i="1"/>
  <c r="C938" i="1"/>
  <c r="B938" i="1"/>
  <c r="A938" i="1"/>
  <c r="E937" i="1"/>
  <c r="D937" i="1"/>
  <c r="C937" i="1"/>
  <c r="B937" i="1"/>
  <c r="A937" i="1"/>
  <c r="E936" i="1"/>
  <c r="D936" i="1"/>
  <c r="C936" i="1"/>
  <c r="B936" i="1"/>
  <c r="A936" i="1"/>
  <c r="E935" i="1"/>
  <c r="D935" i="1"/>
  <c r="C935" i="1"/>
  <c r="B935" i="1"/>
  <c r="A935" i="1"/>
  <c r="E934" i="1"/>
  <c r="D934" i="1"/>
  <c r="C934" i="1"/>
  <c r="B934" i="1"/>
  <c r="A934" i="1"/>
  <c r="E933" i="1"/>
  <c r="D933" i="1"/>
  <c r="C933" i="1"/>
  <c r="B933" i="1"/>
  <c r="A933" i="1"/>
  <c r="E932" i="1"/>
  <c r="D932" i="1"/>
  <c r="C932" i="1"/>
  <c r="B932" i="1"/>
  <c r="A932" i="1"/>
  <c r="E931" i="1"/>
  <c r="D931" i="1"/>
  <c r="C931" i="1"/>
  <c r="B931" i="1"/>
  <c r="A931" i="1"/>
  <c r="E930" i="1"/>
  <c r="D930" i="1"/>
  <c r="C930" i="1"/>
  <c r="B930" i="1"/>
  <c r="A930" i="1"/>
  <c r="E929" i="1"/>
  <c r="D929" i="1"/>
  <c r="C929" i="1"/>
  <c r="B929" i="1"/>
  <c r="A929" i="1"/>
  <c r="E928" i="1"/>
  <c r="D928" i="1"/>
  <c r="C928" i="1"/>
  <c r="B928" i="1"/>
  <c r="A928" i="1"/>
  <c r="E927" i="1"/>
  <c r="D927" i="1"/>
  <c r="C927" i="1"/>
  <c r="B927" i="1"/>
  <c r="A927" i="1"/>
  <c r="E926" i="1"/>
  <c r="D926" i="1"/>
  <c r="C926" i="1"/>
  <c r="B926" i="1"/>
  <c r="A926" i="1"/>
  <c r="E925" i="1"/>
  <c r="D925" i="1"/>
  <c r="C925" i="1"/>
  <c r="B925" i="1"/>
  <c r="A925" i="1"/>
  <c r="E924" i="1"/>
  <c r="D924" i="1"/>
  <c r="C924" i="1"/>
  <c r="B924" i="1"/>
  <c r="A924" i="1"/>
  <c r="E923" i="1"/>
  <c r="D923" i="1"/>
  <c r="C923" i="1"/>
  <c r="B923" i="1"/>
  <c r="A923" i="1"/>
  <c r="E922" i="1"/>
  <c r="D922" i="1"/>
  <c r="C922" i="1"/>
  <c r="B922" i="1"/>
  <c r="A922" i="1"/>
  <c r="E921" i="1"/>
  <c r="D921" i="1"/>
  <c r="C921" i="1"/>
  <c r="B921" i="1"/>
  <c r="A921" i="1"/>
  <c r="E920" i="1"/>
  <c r="D920" i="1"/>
  <c r="C920" i="1"/>
  <c r="B920" i="1"/>
  <c r="A920" i="1"/>
  <c r="E919" i="1"/>
  <c r="D919" i="1"/>
  <c r="C919" i="1"/>
  <c r="B919" i="1"/>
  <c r="A919" i="1"/>
  <c r="E918" i="1"/>
  <c r="D918" i="1"/>
  <c r="C918" i="1"/>
  <c r="B918" i="1"/>
  <c r="A918" i="1"/>
  <c r="E917" i="1"/>
  <c r="D917" i="1"/>
  <c r="C917" i="1"/>
  <c r="B917" i="1"/>
  <c r="A917" i="1"/>
  <c r="E916" i="1"/>
  <c r="D916" i="1"/>
  <c r="C916" i="1"/>
  <c r="B916" i="1"/>
  <c r="A916" i="1"/>
  <c r="E915" i="1"/>
  <c r="D915" i="1"/>
  <c r="C915" i="1"/>
  <c r="B915" i="1"/>
  <c r="A915" i="1"/>
  <c r="E914" i="1"/>
  <c r="D914" i="1"/>
  <c r="C914" i="1"/>
  <c r="B914" i="1"/>
  <c r="A914" i="1"/>
  <c r="E913" i="1"/>
  <c r="D913" i="1"/>
  <c r="C913" i="1"/>
  <c r="B913" i="1"/>
  <c r="A913" i="1"/>
  <c r="E912" i="1"/>
  <c r="D912" i="1"/>
  <c r="C912" i="1"/>
  <c r="B912" i="1"/>
  <c r="A912" i="1"/>
  <c r="E911" i="1"/>
  <c r="D911" i="1"/>
  <c r="C911" i="1"/>
  <c r="B911" i="1"/>
  <c r="A911" i="1"/>
  <c r="E910" i="1"/>
  <c r="D910" i="1"/>
  <c r="C910" i="1"/>
  <c r="B910" i="1"/>
  <c r="A910" i="1"/>
  <c r="E909" i="1"/>
  <c r="D909" i="1"/>
  <c r="C909" i="1"/>
  <c r="B909" i="1"/>
  <c r="A909" i="1"/>
  <c r="E908" i="1"/>
  <c r="D908" i="1"/>
  <c r="C908" i="1"/>
  <c r="B908" i="1"/>
  <c r="A908" i="1"/>
  <c r="E907" i="1"/>
  <c r="D907" i="1"/>
  <c r="C907" i="1"/>
  <c r="B907" i="1"/>
  <c r="A907" i="1"/>
  <c r="E906" i="1"/>
  <c r="D906" i="1"/>
  <c r="C906" i="1"/>
  <c r="B906" i="1"/>
  <c r="A906" i="1"/>
  <c r="E905" i="1"/>
  <c r="D905" i="1"/>
  <c r="C905" i="1"/>
  <c r="B905" i="1"/>
  <c r="A905" i="1"/>
  <c r="E904" i="1"/>
  <c r="D904" i="1"/>
  <c r="C904" i="1"/>
  <c r="B904" i="1"/>
  <c r="A904" i="1"/>
  <c r="E903" i="1"/>
  <c r="D903" i="1"/>
  <c r="C903" i="1"/>
  <c r="B903" i="1"/>
  <c r="A903" i="1"/>
  <c r="E902" i="1"/>
  <c r="D902" i="1"/>
  <c r="C902" i="1"/>
  <c r="B902" i="1"/>
  <c r="A902" i="1"/>
  <c r="E901" i="1"/>
  <c r="D901" i="1"/>
  <c r="C901" i="1"/>
  <c r="B901" i="1"/>
  <c r="A901" i="1"/>
  <c r="E900" i="1"/>
  <c r="D900" i="1"/>
  <c r="C900" i="1"/>
  <c r="B900" i="1"/>
  <c r="A900" i="1"/>
  <c r="E899" i="1"/>
  <c r="D899" i="1"/>
  <c r="C899" i="1"/>
  <c r="B899" i="1"/>
  <c r="A899" i="1"/>
  <c r="E898" i="1"/>
  <c r="D898" i="1"/>
  <c r="C898" i="1"/>
  <c r="B898" i="1"/>
  <c r="A898" i="1"/>
  <c r="E897" i="1"/>
  <c r="D897" i="1"/>
  <c r="C897" i="1"/>
  <c r="B897" i="1"/>
  <c r="A897" i="1"/>
  <c r="E896" i="1"/>
  <c r="D896" i="1"/>
  <c r="C896" i="1"/>
  <c r="B896" i="1"/>
  <c r="A896" i="1"/>
  <c r="E895" i="1"/>
  <c r="D895" i="1"/>
  <c r="C895" i="1"/>
  <c r="B895" i="1"/>
  <c r="A895" i="1"/>
  <c r="E894" i="1"/>
  <c r="D894" i="1"/>
  <c r="C894" i="1"/>
  <c r="B894" i="1"/>
  <c r="A894" i="1"/>
  <c r="E893" i="1"/>
  <c r="D893" i="1"/>
  <c r="C893" i="1"/>
  <c r="B893" i="1"/>
  <c r="A893" i="1"/>
  <c r="E892" i="1"/>
  <c r="D892" i="1"/>
  <c r="C892" i="1"/>
  <c r="B892" i="1"/>
  <c r="A892" i="1"/>
  <c r="E891" i="1"/>
  <c r="D891" i="1"/>
  <c r="C891" i="1"/>
  <c r="B891" i="1"/>
  <c r="A891" i="1"/>
  <c r="E890" i="1"/>
  <c r="D890" i="1"/>
  <c r="C890" i="1"/>
  <c r="B890" i="1"/>
  <c r="A890" i="1"/>
  <c r="E889" i="1"/>
  <c r="D889" i="1"/>
  <c r="C889" i="1"/>
  <c r="B889" i="1"/>
  <c r="A889" i="1"/>
  <c r="E888" i="1"/>
  <c r="D888" i="1"/>
  <c r="C888" i="1"/>
  <c r="B888" i="1"/>
  <c r="A888" i="1"/>
  <c r="E887" i="1"/>
  <c r="D887" i="1"/>
  <c r="C887" i="1"/>
  <c r="B887" i="1"/>
  <c r="A887" i="1"/>
  <c r="E886" i="1"/>
  <c r="D886" i="1"/>
  <c r="C886" i="1"/>
  <c r="B886" i="1"/>
  <c r="A886" i="1"/>
  <c r="E885" i="1"/>
  <c r="D885" i="1"/>
  <c r="C885" i="1"/>
  <c r="B885" i="1"/>
  <c r="A885" i="1"/>
  <c r="E884" i="1"/>
  <c r="D884" i="1"/>
  <c r="C884" i="1"/>
  <c r="B884" i="1"/>
  <c r="A884" i="1"/>
  <c r="E883" i="1"/>
  <c r="D883" i="1"/>
  <c r="C883" i="1"/>
  <c r="B883" i="1"/>
  <c r="A883" i="1"/>
  <c r="E882" i="1"/>
  <c r="D882" i="1"/>
  <c r="C882" i="1"/>
  <c r="B882" i="1"/>
  <c r="A882" i="1"/>
  <c r="E881" i="1"/>
  <c r="D881" i="1"/>
  <c r="C881" i="1"/>
  <c r="B881" i="1"/>
  <c r="A881" i="1"/>
  <c r="E880" i="1"/>
  <c r="D880" i="1"/>
  <c r="C880" i="1"/>
  <c r="B880" i="1"/>
  <c r="A880" i="1"/>
  <c r="E879" i="1"/>
  <c r="D879" i="1"/>
  <c r="C879" i="1"/>
  <c r="B879" i="1"/>
  <c r="A879" i="1"/>
  <c r="E878" i="1"/>
  <c r="D878" i="1"/>
  <c r="C878" i="1"/>
  <c r="B878" i="1"/>
  <c r="A878" i="1"/>
  <c r="E877" i="1"/>
  <c r="D877" i="1"/>
  <c r="C877" i="1"/>
  <c r="B877" i="1"/>
  <c r="A877" i="1"/>
  <c r="E876" i="1"/>
  <c r="D876" i="1"/>
  <c r="C876" i="1"/>
  <c r="B876" i="1"/>
  <c r="A876" i="1"/>
  <c r="E875" i="1"/>
  <c r="D875" i="1"/>
  <c r="C875" i="1"/>
  <c r="B875" i="1"/>
  <c r="A875" i="1"/>
  <c r="E874" i="1"/>
  <c r="D874" i="1"/>
  <c r="C874" i="1"/>
  <c r="B874" i="1"/>
  <c r="A874" i="1"/>
  <c r="E873" i="1"/>
  <c r="D873" i="1"/>
  <c r="C873" i="1"/>
  <c r="B873" i="1"/>
  <c r="A873" i="1"/>
  <c r="E872" i="1"/>
  <c r="D872" i="1"/>
  <c r="C872" i="1"/>
  <c r="B872" i="1"/>
  <c r="A872" i="1"/>
  <c r="E871" i="1"/>
  <c r="D871" i="1"/>
  <c r="C871" i="1"/>
  <c r="B871" i="1"/>
  <c r="A871" i="1"/>
  <c r="E870" i="1"/>
  <c r="D870" i="1"/>
  <c r="C870" i="1"/>
  <c r="B870" i="1"/>
  <c r="A870" i="1"/>
  <c r="E869" i="1"/>
  <c r="D869" i="1"/>
  <c r="C869" i="1"/>
  <c r="B869" i="1"/>
  <c r="A869" i="1"/>
  <c r="E868" i="1"/>
  <c r="D868" i="1"/>
  <c r="C868" i="1"/>
  <c r="B868" i="1"/>
  <c r="A868" i="1"/>
  <c r="E867" i="1"/>
  <c r="D867" i="1"/>
  <c r="C867" i="1"/>
  <c r="B867" i="1"/>
  <c r="A867" i="1"/>
  <c r="E866" i="1"/>
  <c r="D866" i="1"/>
  <c r="C866" i="1"/>
  <c r="B866" i="1"/>
  <c r="A866" i="1"/>
  <c r="E865" i="1"/>
  <c r="D865" i="1"/>
  <c r="C865" i="1"/>
  <c r="B865" i="1"/>
  <c r="A865" i="1"/>
  <c r="G864" i="1"/>
  <c r="E864" i="1"/>
  <c r="D864" i="1"/>
  <c r="C864" i="1"/>
  <c r="B864" i="1"/>
  <c r="A864" i="1"/>
  <c r="E863" i="1"/>
  <c r="D863" i="1"/>
  <c r="C863" i="1"/>
  <c r="B863" i="1"/>
  <c r="A863" i="1"/>
  <c r="E862" i="1"/>
  <c r="D862" i="1"/>
  <c r="C862" i="1"/>
  <c r="B862" i="1"/>
  <c r="A862" i="1"/>
  <c r="E861" i="1"/>
  <c r="D861" i="1"/>
  <c r="C861" i="1"/>
  <c r="B861" i="1"/>
  <c r="A861" i="1"/>
  <c r="E860" i="1"/>
  <c r="D860" i="1"/>
  <c r="C860" i="1"/>
  <c r="B860" i="1"/>
  <c r="A860" i="1"/>
  <c r="E859" i="1"/>
  <c r="D859" i="1"/>
  <c r="C859" i="1"/>
  <c r="B859" i="1"/>
  <c r="A859" i="1"/>
  <c r="E858" i="1"/>
  <c r="D858" i="1"/>
  <c r="C858" i="1"/>
  <c r="B858" i="1"/>
  <c r="A858" i="1"/>
  <c r="E857" i="1"/>
  <c r="D857" i="1"/>
  <c r="C857" i="1"/>
  <c r="B857" i="1"/>
  <c r="A857" i="1"/>
  <c r="E856" i="1"/>
  <c r="D856" i="1"/>
  <c r="C856" i="1"/>
  <c r="B856" i="1"/>
  <c r="A856" i="1"/>
  <c r="E855" i="1"/>
  <c r="D855" i="1"/>
  <c r="C855" i="1"/>
  <c r="B855" i="1"/>
  <c r="A855" i="1"/>
  <c r="E854" i="1"/>
  <c r="D854" i="1"/>
  <c r="C854" i="1"/>
  <c r="B854" i="1"/>
  <c r="A854" i="1"/>
  <c r="E853" i="1"/>
  <c r="D853" i="1"/>
  <c r="C853" i="1"/>
  <c r="B853" i="1"/>
  <c r="A853" i="1"/>
  <c r="E852" i="1"/>
  <c r="D852" i="1"/>
  <c r="C852" i="1"/>
  <c r="B852" i="1"/>
  <c r="A852" i="1"/>
  <c r="E851" i="1"/>
  <c r="D851" i="1"/>
  <c r="C851" i="1"/>
  <c r="B851" i="1"/>
  <c r="A851" i="1"/>
  <c r="E850" i="1"/>
  <c r="D850" i="1"/>
  <c r="C850" i="1"/>
  <c r="B850" i="1"/>
  <c r="A850" i="1"/>
  <c r="E849" i="1"/>
  <c r="D849" i="1"/>
  <c r="C849" i="1"/>
  <c r="B849" i="1"/>
  <c r="A849" i="1"/>
  <c r="E848" i="1"/>
  <c r="D848" i="1"/>
  <c r="C848" i="1"/>
  <c r="B848" i="1"/>
  <c r="A848" i="1"/>
  <c r="E847" i="1"/>
  <c r="D847" i="1"/>
  <c r="C847" i="1"/>
  <c r="B847" i="1"/>
  <c r="A847" i="1"/>
  <c r="E846" i="1"/>
  <c r="D846" i="1"/>
  <c r="C846" i="1"/>
  <c r="B846" i="1"/>
  <c r="A846" i="1"/>
  <c r="E845" i="1"/>
  <c r="D845" i="1"/>
  <c r="C845" i="1"/>
  <c r="B845" i="1"/>
  <c r="A845" i="1"/>
  <c r="E844" i="1"/>
  <c r="D844" i="1"/>
  <c r="C844" i="1"/>
  <c r="B844" i="1"/>
  <c r="A844" i="1"/>
  <c r="E843" i="1"/>
  <c r="D843" i="1"/>
  <c r="C843" i="1"/>
  <c r="B843" i="1"/>
  <c r="A843" i="1"/>
  <c r="E842" i="1"/>
  <c r="D842" i="1"/>
  <c r="C842" i="1"/>
  <c r="B842" i="1"/>
  <c r="A842" i="1"/>
  <c r="E841" i="1"/>
  <c r="D841" i="1"/>
  <c r="C841" i="1"/>
  <c r="B841" i="1"/>
  <c r="A841" i="1"/>
  <c r="E840" i="1"/>
  <c r="D840" i="1"/>
  <c r="C840" i="1"/>
  <c r="B840" i="1"/>
  <c r="A840" i="1"/>
  <c r="E839" i="1"/>
  <c r="D839" i="1"/>
  <c r="C839" i="1"/>
  <c r="B839" i="1"/>
  <c r="A839" i="1"/>
  <c r="E838" i="1"/>
  <c r="D838" i="1"/>
  <c r="C838" i="1"/>
  <c r="B838" i="1"/>
  <c r="A838" i="1"/>
  <c r="E837" i="1"/>
  <c r="D837" i="1"/>
  <c r="C837" i="1"/>
  <c r="B837" i="1"/>
  <c r="A837" i="1"/>
  <c r="E836" i="1"/>
  <c r="D836" i="1"/>
  <c r="C836" i="1"/>
  <c r="B836" i="1"/>
  <c r="A836" i="1"/>
  <c r="G835" i="1"/>
  <c r="E835" i="1"/>
  <c r="D835" i="1"/>
  <c r="C835" i="1"/>
  <c r="B835" i="1"/>
  <c r="A835" i="1"/>
  <c r="E834" i="1"/>
  <c r="D834" i="1"/>
  <c r="C834" i="1"/>
  <c r="B834" i="1"/>
  <c r="A834" i="1"/>
  <c r="E833" i="1"/>
  <c r="D833" i="1"/>
  <c r="C833" i="1"/>
  <c r="B833" i="1"/>
  <c r="A833" i="1"/>
  <c r="E832" i="1"/>
  <c r="D832" i="1"/>
  <c r="C832" i="1"/>
  <c r="B832" i="1"/>
  <c r="A832" i="1"/>
  <c r="E831" i="1"/>
  <c r="D831" i="1"/>
  <c r="C831" i="1"/>
  <c r="B831" i="1"/>
  <c r="A831" i="1"/>
  <c r="E830" i="1"/>
  <c r="D830" i="1"/>
  <c r="C830" i="1"/>
  <c r="B830" i="1"/>
  <c r="A830" i="1"/>
  <c r="E829" i="1"/>
  <c r="D829" i="1"/>
  <c r="C829" i="1"/>
  <c r="B829" i="1"/>
  <c r="A829" i="1"/>
  <c r="E828" i="1"/>
  <c r="D828" i="1"/>
  <c r="C828" i="1"/>
  <c r="B828" i="1"/>
  <c r="A828" i="1"/>
  <c r="E827" i="1"/>
  <c r="D827" i="1"/>
  <c r="C827" i="1"/>
  <c r="B827" i="1"/>
  <c r="A827" i="1"/>
  <c r="E826" i="1"/>
  <c r="D826" i="1"/>
  <c r="C826" i="1"/>
  <c r="B826" i="1"/>
  <c r="A826" i="1"/>
  <c r="E825" i="1"/>
  <c r="D825" i="1"/>
  <c r="C825" i="1"/>
  <c r="B825" i="1"/>
  <c r="A825" i="1"/>
  <c r="E824" i="1"/>
  <c r="D824" i="1"/>
  <c r="C824" i="1"/>
  <c r="B824" i="1"/>
  <c r="A824" i="1"/>
  <c r="E823" i="1"/>
  <c r="D823" i="1"/>
  <c r="C823" i="1"/>
  <c r="B823" i="1"/>
  <c r="A823" i="1"/>
  <c r="E822" i="1"/>
  <c r="D822" i="1"/>
  <c r="C822" i="1"/>
  <c r="B822" i="1"/>
  <c r="A822" i="1"/>
  <c r="E821" i="1"/>
  <c r="D821" i="1"/>
  <c r="C821" i="1"/>
  <c r="B821" i="1"/>
  <c r="A821" i="1"/>
  <c r="E820" i="1"/>
  <c r="D820" i="1"/>
  <c r="C820" i="1"/>
  <c r="B820" i="1"/>
  <c r="A820" i="1"/>
  <c r="E819" i="1"/>
  <c r="D819" i="1"/>
  <c r="C819" i="1"/>
  <c r="B819" i="1"/>
  <c r="A819" i="1"/>
  <c r="E818" i="1"/>
  <c r="D818" i="1"/>
  <c r="C818" i="1"/>
  <c r="B818" i="1"/>
  <c r="A818" i="1"/>
  <c r="E817" i="1"/>
  <c r="D817" i="1"/>
  <c r="C817" i="1"/>
  <c r="B817" i="1"/>
  <c r="A817" i="1"/>
  <c r="E816" i="1"/>
  <c r="D816" i="1"/>
  <c r="C816" i="1"/>
  <c r="B816" i="1"/>
  <c r="A816" i="1"/>
  <c r="E815" i="1"/>
  <c r="D815" i="1"/>
  <c r="C815" i="1"/>
  <c r="B815" i="1"/>
  <c r="A815" i="1"/>
  <c r="E814" i="1"/>
  <c r="D814" i="1"/>
  <c r="C814" i="1"/>
  <c r="B814" i="1"/>
  <c r="A814" i="1"/>
  <c r="E813" i="1"/>
  <c r="D813" i="1"/>
  <c r="C813" i="1"/>
  <c r="B813" i="1"/>
  <c r="A813" i="1"/>
  <c r="E812" i="1"/>
  <c r="D812" i="1"/>
  <c r="C812" i="1"/>
  <c r="B812" i="1"/>
  <c r="A812" i="1"/>
  <c r="E811" i="1"/>
  <c r="D811" i="1"/>
  <c r="C811" i="1"/>
  <c r="B811" i="1"/>
  <c r="A811" i="1"/>
  <c r="E810" i="1"/>
  <c r="D810" i="1"/>
  <c r="C810" i="1"/>
  <c r="B810" i="1"/>
  <c r="A810" i="1"/>
  <c r="E809" i="1"/>
  <c r="D809" i="1"/>
  <c r="C809" i="1"/>
  <c r="B809" i="1"/>
  <c r="A809" i="1"/>
  <c r="E808" i="1"/>
  <c r="D808" i="1"/>
  <c r="C808" i="1"/>
  <c r="B808" i="1"/>
  <c r="A808" i="1"/>
  <c r="E807" i="1"/>
  <c r="D807" i="1"/>
  <c r="C807" i="1"/>
  <c r="B807" i="1"/>
  <c r="A807" i="1"/>
  <c r="E806" i="1"/>
  <c r="D806" i="1"/>
  <c r="C806" i="1"/>
  <c r="B806" i="1"/>
  <c r="A806" i="1"/>
  <c r="E805" i="1"/>
  <c r="D805" i="1"/>
  <c r="C805" i="1"/>
  <c r="B805" i="1"/>
  <c r="A805" i="1"/>
  <c r="E804" i="1"/>
  <c r="D804" i="1"/>
  <c r="C804" i="1"/>
  <c r="B804" i="1"/>
  <c r="A804" i="1"/>
  <c r="E803" i="1"/>
  <c r="D803" i="1"/>
  <c r="C803" i="1"/>
  <c r="B803" i="1"/>
  <c r="A803" i="1"/>
  <c r="E802" i="1"/>
  <c r="D802" i="1"/>
  <c r="C802" i="1"/>
  <c r="B802" i="1"/>
  <c r="A802" i="1"/>
  <c r="E801" i="1"/>
  <c r="D801" i="1"/>
  <c r="C801" i="1"/>
  <c r="B801" i="1"/>
  <c r="A801" i="1"/>
  <c r="E800" i="1"/>
  <c r="D800" i="1"/>
  <c r="C800" i="1"/>
  <c r="B800" i="1"/>
  <c r="A800" i="1"/>
  <c r="E799" i="1"/>
  <c r="D799" i="1"/>
  <c r="C799" i="1"/>
  <c r="B799" i="1"/>
  <c r="A799" i="1"/>
  <c r="E798" i="1"/>
  <c r="D798" i="1"/>
  <c r="C798" i="1"/>
  <c r="B798" i="1"/>
  <c r="A798" i="1"/>
  <c r="E797" i="1"/>
  <c r="D797" i="1"/>
  <c r="C797" i="1"/>
  <c r="B797" i="1"/>
  <c r="A797" i="1"/>
  <c r="E796" i="1"/>
  <c r="D796" i="1"/>
  <c r="C796" i="1"/>
  <c r="B796" i="1"/>
  <c r="A796" i="1"/>
  <c r="E795" i="1"/>
  <c r="D795" i="1"/>
  <c r="C795" i="1"/>
  <c r="B795" i="1"/>
  <c r="A795" i="1"/>
  <c r="E794" i="1"/>
  <c r="D794" i="1"/>
  <c r="C794" i="1"/>
  <c r="B794" i="1"/>
  <c r="A794" i="1"/>
  <c r="E793" i="1"/>
  <c r="D793" i="1"/>
  <c r="C793" i="1"/>
  <c r="B793" i="1"/>
  <c r="A793" i="1"/>
  <c r="E792" i="1"/>
  <c r="D792" i="1"/>
  <c r="C792" i="1"/>
  <c r="B792" i="1"/>
  <c r="A792" i="1"/>
  <c r="E791" i="1"/>
  <c r="D791" i="1"/>
  <c r="C791" i="1"/>
  <c r="B791" i="1"/>
  <c r="A791" i="1"/>
  <c r="E790" i="1"/>
  <c r="D790" i="1"/>
  <c r="C790" i="1"/>
  <c r="B790" i="1"/>
  <c r="A790" i="1"/>
  <c r="E789" i="1"/>
  <c r="D789" i="1"/>
  <c r="C789" i="1"/>
  <c r="B789" i="1"/>
  <c r="A789" i="1"/>
  <c r="E788" i="1"/>
  <c r="D788" i="1"/>
  <c r="C788" i="1"/>
  <c r="B788" i="1"/>
  <c r="A788" i="1"/>
  <c r="E787" i="1"/>
  <c r="D787" i="1"/>
  <c r="C787" i="1"/>
  <c r="B787" i="1"/>
  <c r="A787" i="1"/>
  <c r="E786" i="1"/>
  <c r="D786" i="1"/>
  <c r="C786" i="1"/>
  <c r="B786" i="1"/>
  <c r="A786" i="1"/>
  <c r="E785" i="1"/>
  <c r="D785" i="1"/>
  <c r="C785" i="1"/>
  <c r="B785" i="1"/>
  <c r="A785" i="1"/>
  <c r="E784" i="1"/>
  <c r="D784" i="1"/>
  <c r="C784" i="1"/>
  <c r="B784" i="1"/>
  <c r="A784" i="1"/>
  <c r="E783" i="1"/>
  <c r="D783" i="1"/>
  <c r="C783" i="1"/>
  <c r="B783" i="1"/>
  <c r="A783" i="1"/>
  <c r="E782" i="1"/>
  <c r="D782" i="1"/>
  <c r="C782" i="1"/>
  <c r="B782" i="1"/>
  <c r="A782" i="1"/>
  <c r="E781" i="1"/>
  <c r="D781" i="1"/>
  <c r="C781" i="1"/>
  <c r="B781" i="1"/>
  <c r="A781" i="1"/>
  <c r="E780" i="1"/>
  <c r="D780" i="1"/>
  <c r="C780" i="1"/>
  <c r="B780" i="1"/>
  <c r="A780" i="1"/>
  <c r="E779" i="1"/>
  <c r="D779" i="1"/>
  <c r="C779" i="1"/>
  <c r="B779" i="1"/>
  <c r="A779" i="1"/>
  <c r="E778" i="1"/>
  <c r="D778" i="1"/>
  <c r="C778" i="1"/>
  <c r="B778" i="1"/>
  <c r="A778" i="1"/>
  <c r="E777" i="1"/>
  <c r="D777" i="1"/>
  <c r="C777" i="1"/>
  <c r="B777" i="1"/>
  <c r="A777" i="1"/>
  <c r="E776" i="1"/>
  <c r="D776" i="1"/>
  <c r="C776" i="1"/>
  <c r="B776" i="1"/>
  <c r="A776" i="1"/>
  <c r="E775" i="1"/>
  <c r="D775" i="1"/>
  <c r="C775" i="1"/>
  <c r="B775" i="1"/>
  <c r="A775" i="1"/>
  <c r="E774" i="1"/>
  <c r="D774" i="1"/>
  <c r="C774" i="1"/>
  <c r="B774" i="1"/>
  <c r="A774" i="1"/>
  <c r="E773" i="1"/>
  <c r="D773" i="1"/>
  <c r="C773" i="1"/>
  <c r="B773" i="1"/>
  <c r="A773" i="1"/>
  <c r="E772" i="1"/>
  <c r="D772" i="1"/>
  <c r="C772" i="1"/>
  <c r="B772" i="1"/>
  <c r="A772" i="1"/>
  <c r="E771" i="1"/>
  <c r="D771" i="1"/>
  <c r="C771" i="1"/>
  <c r="B771" i="1"/>
  <c r="A771" i="1"/>
  <c r="E770" i="1"/>
  <c r="D770" i="1"/>
  <c r="C770" i="1"/>
  <c r="B770" i="1"/>
  <c r="A770" i="1"/>
  <c r="E769" i="1"/>
  <c r="D769" i="1"/>
  <c r="C769" i="1"/>
  <c r="B769" i="1"/>
  <c r="A769" i="1"/>
  <c r="E768" i="1"/>
  <c r="D768" i="1"/>
  <c r="C768" i="1"/>
  <c r="B768" i="1"/>
  <c r="A768" i="1"/>
  <c r="E767" i="1"/>
  <c r="D767" i="1"/>
  <c r="C767" i="1"/>
  <c r="B767" i="1"/>
  <c r="A767" i="1"/>
  <c r="E766" i="1"/>
  <c r="D766" i="1"/>
  <c r="C766" i="1"/>
  <c r="B766" i="1"/>
  <c r="A766" i="1"/>
  <c r="E765" i="1"/>
  <c r="D765" i="1"/>
  <c r="C765" i="1"/>
  <c r="B765" i="1"/>
  <c r="A765" i="1"/>
  <c r="E764" i="1"/>
  <c r="D764" i="1"/>
  <c r="C764" i="1"/>
  <c r="B764" i="1"/>
  <c r="A764" i="1"/>
  <c r="E763" i="1"/>
  <c r="D763" i="1"/>
  <c r="C763" i="1"/>
  <c r="B763" i="1"/>
  <c r="A763" i="1"/>
  <c r="E762" i="1"/>
  <c r="D762" i="1"/>
  <c r="C762" i="1"/>
  <c r="B762" i="1"/>
  <c r="A762" i="1"/>
  <c r="E761" i="1"/>
  <c r="D761" i="1"/>
  <c r="C761" i="1"/>
  <c r="B761" i="1"/>
  <c r="A761" i="1"/>
  <c r="E760" i="1"/>
  <c r="D760" i="1"/>
  <c r="C760" i="1"/>
  <c r="B760" i="1"/>
  <c r="A760" i="1"/>
  <c r="E759" i="1"/>
  <c r="D759" i="1"/>
  <c r="C759" i="1"/>
  <c r="B759" i="1"/>
  <c r="A759" i="1"/>
  <c r="E758" i="1"/>
  <c r="D758" i="1"/>
  <c r="C758" i="1"/>
  <c r="B758" i="1"/>
  <c r="A758" i="1"/>
  <c r="E757" i="1"/>
  <c r="D757" i="1"/>
  <c r="C757" i="1"/>
  <c r="B757" i="1"/>
  <c r="A757" i="1"/>
  <c r="E756" i="1"/>
  <c r="D756" i="1"/>
  <c r="C756" i="1"/>
  <c r="B756" i="1"/>
  <c r="A756" i="1"/>
  <c r="E755" i="1"/>
  <c r="D755" i="1"/>
  <c r="C755" i="1"/>
  <c r="B755" i="1"/>
  <c r="A755" i="1"/>
  <c r="E754" i="1"/>
  <c r="D754" i="1"/>
  <c r="C754" i="1"/>
  <c r="B754" i="1"/>
  <c r="A754" i="1"/>
  <c r="E753" i="1"/>
  <c r="D753" i="1"/>
  <c r="C753" i="1"/>
  <c r="B753" i="1"/>
  <c r="A753" i="1"/>
  <c r="G752" i="1"/>
  <c r="E752" i="1"/>
  <c r="D752" i="1"/>
  <c r="C752" i="1"/>
  <c r="B752" i="1"/>
  <c r="A752" i="1"/>
  <c r="E751" i="1"/>
  <c r="D751" i="1"/>
  <c r="C751" i="1"/>
  <c r="B751" i="1"/>
  <c r="A751" i="1"/>
  <c r="E750" i="1"/>
  <c r="D750" i="1"/>
  <c r="C750" i="1"/>
  <c r="B750" i="1"/>
  <c r="A750" i="1"/>
  <c r="E749" i="1"/>
  <c r="D749" i="1"/>
  <c r="C749" i="1"/>
  <c r="B749" i="1"/>
  <c r="A749" i="1"/>
  <c r="E748" i="1"/>
  <c r="D748" i="1"/>
  <c r="C748" i="1"/>
  <c r="B748" i="1"/>
  <c r="A748" i="1"/>
  <c r="E747" i="1"/>
  <c r="D747" i="1"/>
  <c r="C747" i="1"/>
  <c r="B747" i="1"/>
  <c r="A747" i="1"/>
  <c r="E746" i="1"/>
  <c r="D746" i="1"/>
  <c r="C746" i="1"/>
  <c r="B746" i="1"/>
  <c r="A746" i="1"/>
  <c r="E745" i="1"/>
  <c r="D745" i="1"/>
  <c r="C745" i="1"/>
  <c r="B745" i="1"/>
  <c r="A745" i="1"/>
  <c r="E744" i="1"/>
  <c r="D744" i="1"/>
  <c r="C744" i="1"/>
  <c r="B744" i="1"/>
  <c r="A744" i="1"/>
  <c r="E743" i="1"/>
  <c r="D743" i="1"/>
  <c r="C743" i="1"/>
  <c r="B743" i="1"/>
  <c r="A743" i="1"/>
  <c r="E742" i="1"/>
  <c r="D742" i="1"/>
  <c r="C742" i="1"/>
  <c r="B742" i="1"/>
  <c r="A742" i="1"/>
  <c r="E741" i="1"/>
  <c r="D741" i="1"/>
  <c r="C741" i="1"/>
  <c r="B741" i="1"/>
  <c r="A741" i="1"/>
  <c r="E740" i="1"/>
  <c r="D740" i="1"/>
  <c r="C740" i="1"/>
  <c r="B740" i="1"/>
  <c r="A740" i="1"/>
  <c r="E739" i="1"/>
  <c r="D739" i="1"/>
  <c r="C739" i="1"/>
  <c r="B739" i="1"/>
  <c r="A739" i="1"/>
  <c r="E738" i="1"/>
  <c r="D738" i="1"/>
  <c r="C738" i="1"/>
  <c r="B738" i="1"/>
  <c r="A738" i="1"/>
  <c r="E737" i="1"/>
  <c r="D737" i="1"/>
  <c r="C737" i="1"/>
  <c r="B737" i="1"/>
  <c r="A737" i="1"/>
  <c r="E736" i="1"/>
  <c r="D736" i="1"/>
  <c r="C736" i="1"/>
  <c r="B736" i="1"/>
  <c r="A736" i="1"/>
  <c r="E735" i="1"/>
  <c r="D735" i="1"/>
  <c r="C735" i="1"/>
  <c r="B735" i="1"/>
  <c r="A735" i="1"/>
  <c r="E734" i="1"/>
  <c r="D734" i="1"/>
  <c r="C734" i="1"/>
  <c r="B734" i="1"/>
  <c r="A734" i="1"/>
  <c r="E733" i="1"/>
  <c r="D733" i="1"/>
  <c r="C733" i="1"/>
  <c r="B733" i="1"/>
  <c r="A733" i="1"/>
  <c r="E732" i="1"/>
  <c r="D732" i="1"/>
  <c r="C732" i="1"/>
  <c r="B732" i="1"/>
  <c r="A732" i="1"/>
  <c r="E731" i="1"/>
  <c r="D731" i="1"/>
  <c r="C731" i="1"/>
  <c r="B731" i="1"/>
  <c r="A731" i="1"/>
  <c r="E730" i="1"/>
  <c r="D730" i="1"/>
  <c r="C730" i="1"/>
  <c r="B730" i="1"/>
  <c r="A730" i="1"/>
  <c r="E729" i="1"/>
  <c r="D729" i="1"/>
  <c r="C729" i="1"/>
  <c r="B729" i="1"/>
  <c r="A729" i="1"/>
  <c r="E728" i="1"/>
  <c r="D728" i="1"/>
  <c r="C728" i="1"/>
  <c r="B728" i="1"/>
  <c r="A728" i="1"/>
  <c r="E727" i="1"/>
  <c r="D727" i="1"/>
  <c r="C727" i="1"/>
  <c r="B727" i="1"/>
  <c r="A727" i="1"/>
  <c r="E726" i="1"/>
  <c r="D726" i="1"/>
  <c r="C726" i="1"/>
  <c r="B726" i="1"/>
  <c r="A726" i="1"/>
  <c r="E725" i="1"/>
  <c r="D725" i="1"/>
  <c r="C725" i="1"/>
  <c r="B725" i="1"/>
  <c r="A725" i="1"/>
  <c r="E724" i="1"/>
  <c r="D724" i="1"/>
  <c r="C724" i="1"/>
  <c r="B724" i="1"/>
  <c r="A724" i="1"/>
  <c r="E723" i="1"/>
  <c r="D723" i="1"/>
  <c r="C723" i="1"/>
  <c r="B723" i="1"/>
  <c r="A723" i="1"/>
  <c r="E722" i="1"/>
  <c r="D722" i="1"/>
  <c r="C722" i="1"/>
  <c r="B722" i="1"/>
  <c r="A722" i="1"/>
  <c r="E721" i="1"/>
  <c r="D721" i="1"/>
  <c r="C721" i="1"/>
  <c r="B721" i="1"/>
  <c r="A721" i="1"/>
  <c r="E720" i="1"/>
  <c r="D720" i="1"/>
  <c r="C720" i="1"/>
  <c r="B720" i="1"/>
  <c r="A720" i="1"/>
  <c r="E719" i="1"/>
  <c r="D719" i="1"/>
  <c r="C719" i="1"/>
  <c r="B719" i="1"/>
  <c r="A719" i="1"/>
  <c r="E718" i="1"/>
  <c r="D718" i="1"/>
  <c r="C718" i="1"/>
  <c r="B718" i="1"/>
  <c r="A718" i="1"/>
  <c r="E717" i="1"/>
  <c r="D717" i="1"/>
  <c r="C717" i="1"/>
  <c r="B717" i="1"/>
  <c r="A717" i="1"/>
  <c r="E716" i="1"/>
  <c r="D716" i="1"/>
  <c r="C716" i="1"/>
  <c r="B716" i="1"/>
  <c r="A716" i="1"/>
  <c r="E715" i="1"/>
  <c r="D715" i="1"/>
  <c r="C715" i="1"/>
  <c r="B715" i="1"/>
  <c r="A715" i="1"/>
  <c r="E714" i="1"/>
  <c r="D714" i="1"/>
  <c r="C714" i="1"/>
  <c r="B714" i="1"/>
  <c r="A714" i="1"/>
  <c r="E713" i="1"/>
  <c r="D713" i="1"/>
  <c r="C713" i="1"/>
  <c r="B713" i="1"/>
  <c r="A713" i="1"/>
  <c r="E712" i="1"/>
  <c r="D712" i="1"/>
  <c r="C712" i="1"/>
  <c r="B712" i="1"/>
  <c r="A712" i="1"/>
  <c r="E711" i="1"/>
  <c r="D711" i="1"/>
  <c r="C711" i="1"/>
  <c r="B711" i="1"/>
  <c r="A711" i="1"/>
  <c r="E710" i="1"/>
  <c r="D710" i="1"/>
  <c r="C710" i="1"/>
  <c r="B710" i="1"/>
  <c r="A710" i="1"/>
  <c r="E709" i="1"/>
  <c r="D709" i="1"/>
  <c r="C709" i="1"/>
  <c r="B709" i="1"/>
  <c r="A709" i="1"/>
  <c r="E708" i="1"/>
  <c r="D708" i="1"/>
  <c r="C708" i="1"/>
  <c r="B708" i="1"/>
  <c r="A708" i="1"/>
  <c r="E707" i="1"/>
  <c r="D707" i="1"/>
  <c r="C707" i="1"/>
  <c r="B707" i="1"/>
  <c r="A707" i="1"/>
  <c r="E706" i="1"/>
  <c r="D706" i="1"/>
  <c r="C706" i="1"/>
  <c r="B706" i="1"/>
  <c r="A706" i="1"/>
  <c r="E705" i="1"/>
  <c r="D705" i="1"/>
  <c r="C705" i="1"/>
  <c r="B705" i="1"/>
  <c r="A705" i="1"/>
  <c r="E704" i="1"/>
  <c r="D704" i="1"/>
  <c r="C704" i="1"/>
  <c r="B704" i="1"/>
  <c r="A704" i="1"/>
  <c r="E703" i="1"/>
  <c r="D703" i="1"/>
  <c r="C703" i="1"/>
  <c r="B703" i="1"/>
  <c r="A703" i="1"/>
  <c r="E702" i="1"/>
  <c r="D702" i="1"/>
  <c r="C702" i="1"/>
  <c r="B702" i="1"/>
  <c r="A702" i="1"/>
  <c r="G701" i="1"/>
  <c r="E701" i="1"/>
  <c r="D701" i="1"/>
  <c r="C701" i="1"/>
  <c r="B701" i="1"/>
  <c r="A701" i="1"/>
  <c r="E700" i="1"/>
  <c r="D700" i="1"/>
  <c r="C700" i="1"/>
  <c r="B700" i="1"/>
  <c r="A700" i="1"/>
  <c r="E699" i="1"/>
  <c r="D699" i="1"/>
  <c r="C699" i="1"/>
  <c r="B699" i="1"/>
  <c r="A699" i="1"/>
  <c r="E698" i="1"/>
  <c r="D698" i="1"/>
  <c r="C698" i="1"/>
  <c r="B698" i="1"/>
  <c r="A698" i="1"/>
  <c r="E697" i="1"/>
  <c r="D697" i="1"/>
  <c r="C697" i="1"/>
  <c r="B697" i="1"/>
  <c r="A697" i="1"/>
  <c r="E696" i="1"/>
  <c r="D696" i="1"/>
  <c r="C696" i="1"/>
  <c r="B696" i="1"/>
  <c r="A696" i="1"/>
  <c r="E695" i="1"/>
  <c r="D695" i="1"/>
  <c r="C695" i="1"/>
  <c r="B695" i="1"/>
  <c r="A695" i="1"/>
  <c r="E694" i="1"/>
  <c r="D694" i="1"/>
  <c r="C694" i="1"/>
  <c r="B694" i="1"/>
  <c r="A694" i="1"/>
  <c r="E693" i="1"/>
  <c r="D693" i="1"/>
  <c r="C693" i="1"/>
  <c r="B693" i="1"/>
  <c r="A693" i="1"/>
  <c r="E692" i="1"/>
  <c r="D692" i="1"/>
  <c r="C692" i="1"/>
  <c r="B692" i="1"/>
  <c r="A692" i="1"/>
  <c r="E691" i="1"/>
  <c r="D691" i="1"/>
  <c r="C691" i="1"/>
  <c r="B691" i="1"/>
  <c r="A691" i="1"/>
  <c r="E690" i="1"/>
  <c r="D690" i="1"/>
  <c r="C690" i="1"/>
  <c r="B690" i="1"/>
  <c r="A690" i="1"/>
  <c r="E689" i="1"/>
  <c r="D689" i="1"/>
  <c r="C689" i="1"/>
  <c r="B689" i="1"/>
  <c r="A689" i="1"/>
  <c r="E688" i="1"/>
  <c r="D688" i="1"/>
  <c r="C688" i="1"/>
  <c r="B688" i="1"/>
  <c r="A688" i="1"/>
  <c r="E687" i="1"/>
  <c r="D687" i="1"/>
  <c r="C687" i="1"/>
  <c r="B687" i="1"/>
  <c r="A687" i="1"/>
  <c r="E686" i="1"/>
  <c r="D686" i="1"/>
  <c r="C686" i="1"/>
  <c r="B686" i="1"/>
  <c r="A686" i="1"/>
  <c r="E685" i="1"/>
  <c r="D685" i="1"/>
  <c r="C685" i="1"/>
  <c r="B685" i="1"/>
  <c r="A685" i="1"/>
  <c r="E684" i="1"/>
  <c r="D684" i="1"/>
  <c r="C684" i="1"/>
  <c r="B684" i="1"/>
  <c r="A684" i="1"/>
  <c r="E683" i="1"/>
  <c r="D683" i="1"/>
  <c r="C683" i="1"/>
  <c r="B683" i="1"/>
  <c r="A683" i="1"/>
  <c r="E682" i="1"/>
  <c r="D682" i="1"/>
  <c r="C682" i="1"/>
  <c r="B682" i="1"/>
  <c r="A682" i="1"/>
  <c r="G681" i="1"/>
  <c r="E681" i="1"/>
  <c r="D681" i="1"/>
  <c r="C681" i="1"/>
  <c r="B681" i="1"/>
  <c r="A681" i="1"/>
  <c r="E680" i="1"/>
  <c r="D680" i="1"/>
  <c r="C680" i="1"/>
  <c r="B680" i="1"/>
  <c r="A680" i="1"/>
  <c r="E679" i="1"/>
  <c r="D679" i="1"/>
  <c r="C679" i="1"/>
  <c r="B679" i="1"/>
  <c r="A679" i="1"/>
  <c r="E678" i="1"/>
  <c r="D678" i="1"/>
  <c r="C678" i="1"/>
  <c r="B678" i="1"/>
  <c r="A678" i="1"/>
  <c r="E677" i="1"/>
  <c r="D677" i="1"/>
  <c r="C677" i="1"/>
  <c r="B677" i="1"/>
  <c r="A677" i="1"/>
  <c r="E676" i="1"/>
  <c r="D676" i="1"/>
  <c r="C676" i="1"/>
  <c r="B676" i="1"/>
  <c r="A676" i="1"/>
  <c r="E675" i="1"/>
  <c r="D675" i="1"/>
  <c r="C675" i="1"/>
  <c r="B675" i="1"/>
  <c r="A675" i="1"/>
  <c r="E674" i="1"/>
  <c r="D674" i="1"/>
  <c r="C674" i="1"/>
  <c r="B674" i="1"/>
  <c r="A674" i="1"/>
  <c r="E673" i="1"/>
  <c r="D673" i="1"/>
  <c r="C673" i="1"/>
  <c r="B673" i="1"/>
  <c r="A673" i="1"/>
  <c r="G672" i="1"/>
  <c r="E672" i="1"/>
  <c r="D672" i="1"/>
  <c r="C672" i="1"/>
  <c r="B672" i="1"/>
  <c r="A672" i="1"/>
  <c r="E671" i="1"/>
  <c r="D671" i="1"/>
  <c r="C671" i="1"/>
  <c r="B671" i="1"/>
  <c r="A671" i="1"/>
  <c r="E670" i="1"/>
  <c r="D670" i="1"/>
  <c r="C670" i="1"/>
  <c r="B670" i="1"/>
  <c r="A670" i="1"/>
  <c r="E669" i="1"/>
  <c r="D669" i="1"/>
  <c r="C669" i="1"/>
  <c r="B669" i="1"/>
  <c r="A669" i="1"/>
  <c r="E668" i="1"/>
  <c r="D668" i="1"/>
  <c r="C668" i="1"/>
  <c r="B668" i="1"/>
  <c r="A668" i="1"/>
  <c r="E667" i="1"/>
  <c r="D667" i="1"/>
  <c r="C667" i="1"/>
  <c r="B667" i="1"/>
  <c r="A667" i="1"/>
  <c r="E666" i="1"/>
  <c r="D666" i="1"/>
  <c r="C666" i="1"/>
  <c r="B666" i="1"/>
  <c r="A666" i="1"/>
  <c r="E665" i="1"/>
  <c r="D665" i="1"/>
  <c r="C665" i="1"/>
  <c r="B665" i="1"/>
  <c r="A665" i="1"/>
  <c r="E664" i="1"/>
  <c r="D664" i="1"/>
  <c r="C664" i="1"/>
  <c r="B664" i="1"/>
  <c r="A664" i="1"/>
  <c r="E663" i="1"/>
  <c r="D663" i="1"/>
  <c r="C663" i="1"/>
  <c r="B663" i="1"/>
  <c r="A663" i="1"/>
  <c r="E662" i="1"/>
  <c r="D662" i="1"/>
  <c r="C662" i="1"/>
  <c r="B662" i="1"/>
  <c r="A662" i="1"/>
  <c r="E661" i="1"/>
  <c r="D661" i="1"/>
  <c r="C661" i="1"/>
  <c r="B661" i="1"/>
  <c r="A661" i="1"/>
  <c r="E660" i="1"/>
  <c r="D660" i="1"/>
  <c r="C660" i="1"/>
  <c r="B660" i="1"/>
  <c r="A660" i="1"/>
  <c r="E659" i="1"/>
  <c r="D659" i="1"/>
  <c r="C659" i="1"/>
  <c r="B659" i="1"/>
  <c r="A659" i="1"/>
  <c r="E658" i="1"/>
  <c r="D658" i="1"/>
  <c r="C658" i="1"/>
  <c r="B658" i="1"/>
  <c r="A658" i="1"/>
  <c r="E657" i="1"/>
  <c r="D657" i="1"/>
  <c r="C657" i="1"/>
  <c r="B657" i="1"/>
  <c r="A657" i="1"/>
  <c r="E656" i="1"/>
  <c r="D656" i="1"/>
  <c r="C656" i="1"/>
  <c r="B656" i="1"/>
  <c r="A656" i="1"/>
  <c r="E655" i="1"/>
  <c r="D655" i="1"/>
  <c r="C655" i="1"/>
  <c r="B655" i="1"/>
  <c r="A655" i="1"/>
  <c r="E654" i="1"/>
  <c r="D654" i="1"/>
  <c r="C654" i="1"/>
  <c r="B654" i="1"/>
  <c r="A654" i="1"/>
  <c r="E653" i="1"/>
  <c r="D653" i="1"/>
  <c r="C653" i="1"/>
  <c r="B653" i="1"/>
  <c r="A653" i="1"/>
  <c r="G652" i="1"/>
  <c r="E652" i="1"/>
  <c r="D652" i="1"/>
  <c r="C652" i="1"/>
  <c r="B652" i="1"/>
  <c r="A652" i="1"/>
  <c r="E651" i="1"/>
  <c r="D651" i="1"/>
  <c r="C651" i="1"/>
  <c r="B651" i="1"/>
  <c r="A651" i="1"/>
  <c r="E650" i="1"/>
  <c r="D650" i="1"/>
  <c r="C650" i="1"/>
  <c r="B650" i="1"/>
  <c r="A650" i="1"/>
  <c r="E649" i="1"/>
  <c r="D649" i="1"/>
  <c r="C649" i="1"/>
  <c r="B649" i="1"/>
  <c r="A649" i="1"/>
  <c r="E648" i="1"/>
  <c r="D648" i="1"/>
  <c r="C648" i="1"/>
  <c r="B648" i="1"/>
  <c r="A648" i="1"/>
  <c r="E647" i="1"/>
  <c r="D647" i="1"/>
  <c r="C647" i="1"/>
  <c r="B647" i="1"/>
  <c r="A647" i="1"/>
  <c r="E646" i="1"/>
  <c r="D646" i="1"/>
  <c r="C646" i="1"/>
  <c r="B646" i="1"/>
  <c r="A646" i="1"/>
  <c r="E645" i="1"/>
  <c r="D645" i="1"/>
  <c r="C645" i="1"/>
  <c r="B645" i="1"/>
  <c r="A645" i="1"/>
  <c r="E644" i="1"/>
  <c r="D644" i="1"/>
  <c r="C644" i="1"/>
  <c r="B644" i="1"/>
  <c r="A644" i="1"/>
  <c r="E643" i="1"/>
  <c r="D643" i="1"/>
  <c r="C643" i="1"/>
  <c r="B643" i="1"/>
  <c r="A643" i="1"/>
  <c r="E642" i="1"/>
  <c r="D642" i="1"/>
  <c r="C642" i="1"/>
  <c r="B642" i="1"/>
  <c r="A642" i="1"/>
  <c r="G641" i="1"/>
  <c r="E641" i="1"/>
  <c r="D641" i="1"/>
  <c r="C641" i="1"/>
  <c r="B641" i="1"/>
  <c r="A641" i="1"/>
  <c r="E640" i="1"/>
  <c r="D640" i="1"/>
  <c r="C640" i="1"/>
  <c r="B640" i="1"/>
  <c r="A640" i="1"/>
  <c r="E639" i="1"/>
  <c r="D639" i="1"/>
  <c r="C639" i="1"/>
  <c r="B639" i="1"/>
  <c r="A639" i="1"/>
  <c r="E638" i="1"/>
  <c r="D638" i="1"/>
  <c r="C638" i="1"/>
  <c r="B638" i="1"/>
  <c r="A638" i="1"/>
  <c r="E637" i="1"/>
  <c r="D637" i="1"/>
  <c r="C637" i="1"/>
  <c r="B637" i="1"/>
  <c r="A637" i="1"/>
  <c r="E636" i="1"/>
  <c r="D636" i="1"/>
  <c r="C636" i="1"/>
  <c r="B636" i="1"/>
  <c r="A636" i="1"/>
  <c r="E635" i="1"/>
  <c r="D635" i="1"/>
  <c r="C635" i="1"/>
  <c r="B635" i="1"/>
  <c r="A635" i="1"/>
  <c r="E634" i="1"/>
  <c r="D634" i="1"/>
  <c r="C634" i="1"/>
  <c r="B634" i="1"/>
  <c r="A634" i="1"/>
  <c r="E633" i="1"/>
  <c r="D633" i="1"/>
  <c r="C633" i="1"/>
  <c r="B633" i="1"/>
  <c r="A633" i="1"/>
  <c r="E632" i="1"/>
  <c r="D632" i="1"/>
  <c r="C632" i="1"/>
  <c r="B632" i="1"/>
  <c r="A632" i="1"/>
  <c r="E631" i="1"/>
  <c r="D631" i="1"/>
  <c r="C631" i="1"/>
  <c r="B631" i="1"/>
  <c r="A631" i="1"/>
  <c r="E630" i="1"/>
  <c r="D630" i="1"/>
  <c r="C630" i="1"/>
  <c r="B630" i="1"/>
  <c r="A630" i="1"/>
  <c r="E629" i="1"/>
  <c r="D629" i="1"/>
  <c r="C629" i="1"/>
  <c r="B629" i="1"/>
  <c r="A629" i="1"/>
  <c r="E628" i="1"/>
  <c r="D628" i="1"/>
  <c r="C628" i="1"/>
  <c r="B628" i="1"/>
  <c r="A628" i="1"/>
  <c r="E627" i="1"/>
  <c r="D627" i="1"/>
  <c r="C627" i="1"/>
  <c r="B627" i="1"/>
  <c r="A627" i="1"/>
  <c r="E626" i="1"/>
  <c r="D626" i="1"/>
  <c r="C626" i="1"/>
  <c r="B626" i="1"/>
  <c r="A626" i="1"/>
  <c r="E625" i="1"/>
  <c r="D625" i="1"/>
  <c r="C625" i="1"/>
  <c r="B625" i="1"/>
  <c r="A625" i="1"/>
  <c r="E624" i="1"/>
  <c r="D624" i="1"/>
  <c r="C624" i="1"/>
  <c r="B624" i="1"/>
  <c r="A624" i="1"/>
  <c r="E623" i="1"/>
  <c r="D623" i="1"/>
  <c r="C623" i="1"/>
  <c r="B623" i="1"/>
  <c r="A623" i="1"/>
  <c r="E622" i="1"/>
  <c r="D622" i="1"/>
  <c r="C622" i="1"/>
  <c r="B622" i="1"/>
  <c r="A622" i="1"/>
  <c r="E621" i="1"/>
  <c r="D621" i="1"/>
  <c r="C621" i="1"/>
  <c r="B621" i="1"/>
  <c r="A621" i="1"/>
  <c r="E620" i="1"/>
  <c r="D620" i="1"/>
  <c r="C620" i="1"/>
  <c r="B620" i="1"/>
  <c r="A620" i="1"/>
  <c r="E619" i="1"/>
  <c r="D619" i="1"/>
  <c r="C619" i="1"/>
  <c r="B619" i="1"/>
  <c r="A619" i="1"/>
  <c r="E618" i="1"/>
  <c r="D618" i="1"/>
  <c r="C618" i="1"/>
  <c r="B618" i="1"/>
  <c r="A618" i="1"/>
  <c r="E617" i="1"/>
  <c r="D617" i="1"/>
  <c r="C617" i="1"/>
  <c r="B617" i="1"/>
  <c r="A617" i="1"/>
  <c r="E616" i="1"/>
  <c r="D616" i="1"/>
  <c r="C616" i="1"/>
  <c r="B616" i="1"/>
  <c r="A616" i="1"/>
  <c r="E615" i="1"/>
  <c r="D615" i="1"/>
  <c r="C615" i="1"/>
  <c r="B615" i="1"/>
  <c r="A615" i="1"/>
  <c r="E614" i="1"/>
  <c r="D614" i="1"/>
  <c r="C614" i="1"/>
  <c r="B614" i="1"/>
  <c r="A614" i="1"/>
  <c r="E613" i="1"/>
  <c r="D613" i="1"/>
  <c r="C613" i="1"/>
  <c r="B613" i="1"/>
  <c r="A613" i="1"/>
  <c r="E612" i="1"/>
  <c r="D612" i="1"/>
  <c r="C612" i="1"/>
  <c r="B612" i="1"/>
  <c r="A612" i="1"/>
  <c r="E611" i="1"/>
  <c r="D611" i="1"/>
  <c r="C611" i="1"/>
  <c r="B611" i="1"/>
  <c r="A611" i="1"/>
  <c r="E610" i="1"/>
  <c r="D610" i="1"/>
  <c r="C610" i="1"/>
  <c r="B610" i="1"/>
  <c r="A610" i="1"/>
  <c r="E609" i="1"/>
  <c r="D609" i="1"/>
  <c r="C609" i="1"/>
  <c r="B609" i="1"/>
  <c r="A609" i="1"/>
  <c r="E608" i="1"/>
  <c r="D608" i="1"/>
  <c r="C608" i="1"/>
  <c r="B608" i="1"/>
  <c r="A608" i="1"/>
  <c r="E607" i="1"/>
  <c r="D607" i="1"/>
  <c r="C607" i="1"/>
  <c r="B607" i="1"/>
  <c r="A607" i="1"/>
  <c r="E606" i="1"/>
  <c r="D606" i="1"/>
  <c r="C606" i="1"/>
  <c r="B606" i="1"/>
  <c r="A606" i="1"/>
  <c r="E605" i="1"/>
  <c r="D605" i="1"/>
  <c r="C605" i="1"/>
  <c r="B605" i="1"/>
  <c r="A605" i="1"/>
  <c r="E604" i="1"/>
  <c r="D604" i="1"/>
  <c r="C604" i="1"/>
  <c r="B604" i="1"/>
  <c r="A604" i="1"/>
  <c r="E603" i="1"/>
  <c r="D603" i="1"/>
  <c r="C603" i="1"/>
  <c r="B603" i="1"/>
  <c r="A603" i="1"/>
  <c r="E602" i="1"/>
  <c r="D602" i="1"/>
  <c r="C602" i="1"/>
  <c r="B602" i="1"/>
  <c r="A602" i="1"/>
  <c r="E601" i="1"/>
  <c r="D601" i="1"/>
  <c r="C601" i="1"/>
  <c r="B601" i="1"/>
  <c r="A601" i="1"/>
  <c r="E600" i="1"/>
  <c r="D600" i="1"/>
  <c r="C600" i="1"/>
  <c r="B600" i="1"/>
  <c r="A600" i="1"/>
  <c r="E599" i="1"/>
  <c r="D599" i="1"/>
  <c r="C599" i="1"/>
  <c r="B599" i="1"/>
  <c r="A599" i="1"/>
  <c r="E598" i="1"/>
  <c r="D598" i="1"/>
  <c r="C598" i="1"/>
  <c r="B598" i="1"/>
  <c r="A598" i="1"/>
  <c r="E597" i="1"/>
  <c r="D597" i="1"/>
  <c r="C597" i="1"/>
  <c r="B597" i="1"/>
  <c r="A597" i="1"/>
  <c r="E596" i="1"/>
  <c r="D596" i="1"/>
  <c r="C596" i="1"/>
  <c r="B596" i="1"/>
  <c r="A596" i="1"/>
  <c r="E595" i="1"/>
  <c r="D595" i="1"/>
  <c r="C595" i="1"/>
  <c r="B595" i="1"/>
  <c r="A595" i="1"/>
  <c r="E594" i="1"/>
  <c r="D594" i="1"/>
  <c r="C594" i="1"/>
  <c r="B594" i="1"/>
  <c r="A594" i="1"/>
  <c r="E593" i="1"/>
  <c r="D593" i="1"/>
  <c r="C593" i="1"/>
  <c r="B593" i="1"/>
  <c r="A593" i="1"/>
  <c r="G592" i="1"/>
  <c r="E592" i="1"/>
  <c r="D592" i="1"/>
  <c r="C592" i="1"/>
  <c r="B592" i="1"/>
  <c r="A592" i="1"/>
  <c r="E591" i="1"/>
  <c r="D591" i="1"/>
  <c r="C591" i="1"/>
  <c r="B591" i="1"/>
  <c r="A591" i="1"/>
  <c r="E590" i="1"/>
  <c r="D590" i="1"/>
  <c r="C590" i="1"/>
  <c r="B590" i="1"/>
  <c r="A590" i="1"/>
  <c r="E589" i="1"/>
  <c r="D589" i="1"/>
  <c r="C589" i="1"/>
  <c r="B589" i="1"/>
  <c r="A589" i="1"/>
  <c r="E588" i="1"/>
  <c r="D588" i="1"/>
  <c r="C588" i="1"/>
  <c r="B588" i="1"/>
  <c r="A588" i="1"/>
  <c r="E587" i="1"/>
  <c r="D587" i="1"/>
  <c r="C587" i="1"/>
  <c r="B587" i="1"/>
  <c r="A587" i="1"/>
  <c r="E586" i="1"/>
  <c r="D586" i="1"/>
  <c r="C586" i="1"/>
  <c r="B586" i="1"/>
  <c r="A586" i="1"/>
  <c r="E585" i="1"/>
  <c r="D585" i="1"/>
  <c r="C585" i="1"/>
  <c r="B585" i="1"/>
  <c r="A585" i="1"/>
  <c r="E584" i="1"/>
  <c r="D584" i="1"/>
  <c r="C584" i="1"/>
  <c r="B584" i="1"/>
  <c r="A584" i="1"/>
  <c r="E583" i="1"/>
  <c r="D583" i="1"/>
  <c r="C583" i="1"/>
  <c r="B583" i="1"/>
  <c r="A583" i="1"/>
  <c r="E582" i="1"/>
  <c r="D582" i="1"/>
  <c r="C582" i="1"/>
  <c r="B582" i="1"/>
  <c r="A582" i="1"/>
  <c r="E581" i="1"/>
  <c r="D581" i="1"/>
  <c r="C581" i="1"/>
  <c r="B581" i="1"/>
  <c r="A581" i="1"/>
  <c r="E580" i="1"/>
  <c r="D580" i="1"/>
  <c r="C580" i="1"/>
  <c r="B580" i="1"/>
  <c r="A580" i="1"/>
  <c r="E579" i="1"/>
  <c r="D579" i="1"/>
  <c r="C579" i="1"/>
  <c r="B579" i="1"/>
  <c r="A579" i="1"/>
  <c r="E578" i="1"/>
  <c r="D578" i="1"/>
  <c r="C578" i="1"/>
  <c r="B578" i="1"/>
  <c r="A578" i="1"/>
  <c r="E577" i="1"/>
  <c r="D577" i="1"/>
  <c r="C577" i="1"/>
  <c r="B577" i="1"/>
  <c r="A577" i="1"/>
  <c r="E576" i="1"/>
  <c r="D576" i="1"/>
  <c r="C576" i="1"/>
  <c r="B576" i="1"/>
  <c r="A576" i="1"/>
  <c r="E575" i="1"/>
  <c r="D575" i="1"/>
  <c r="C575" i="1"/>
  <c r="B575" i="1"/>
  <c r="A575" i="1"/>
  <c r="E574" i="1"/>
  <c r="D574" i="1"/>
  <c r="C574" i="1"/>
  <c r="B574" i="1"/>
  <c r="A574" i="1"/>
  <c r="E573" i="1"/>
  <c r="D573" i="1"/>
  <c r="C573" i="1"/>
  <c r="B573" i="1"/>
  <c r="A573" i="1"/>
  <c r="E572" i="1"/>
  <c r="D572" i="1"/>
  <c r="C572" i="1"/>
  <c r="B572" i="1"/>
  <c r="A572" i="1"/>
  <c r="E571" i="1"/>
  <c r="D571" i="1"/>
  <c r="C571" i="1"/>
  <c r="B571" i="1"/>
  <c r="A571" i="1"/>
  <c r="E570" i="1"/>
  <c r="D570" i="1"/>
  <c r="C570" i="1"/>
  <c r="B570" i="1"/>
  <c r="A570" i="1"/>
  <c r="E569" i="1"/>
  <c r="D569" i="1"/>
  <c r="C569" i="1"/>
  <c r="B569" i="1"/>
  <c r="A569" i="1"/>
  <c r="E568" i="1"/>
  <c r="D568" i="1"/>
  <c r="C568" i="1"/>
  <c r="B568" i="1"/>
  <c r="A568" i="1"/>
  <c r="E567" i="1"/>
  <c r="D567" i="1"/>
  <c r="C567" i="1"/>
  <c r="B567" i="1"/>
  <c r="A567" i="1"/>
  <c r="E566" i="1"/>
  <c r="D566" i="1"/>
  <c r="C566" i="1"/>
  <c r="B566" i="1"/>
  <c r="A566" i="1"/>
  <c r="E565" i="1"/>
  <c r="D565" i="1"/>
  <c r="C565" i="1"/>
  <c r="B565" i="1"/>
  <c r="A565" i="1"/>
  <c r="E564" i="1"/>
  <c r="D564" i="1"/>
  <c r="C564" i="1"/>
  <c r="B564" i="1"/>
  <c r="A564" i="1"/>
  <c r="E563" i="1"/>
  <c r="D563" i="1"/>
  <c r="C563" i="1"/>
  <c r="B563" i="1"/>
  <c r="A563" i="1"/>
  <c r="E562" i="1"/>
  <c r="D562" i="1"/>
  <c r="C562" i="1"/>
  <c r="B562" i="1"/>
  <c r="A562" i="1"/>
  <c r="E561" i="1"/>
  <c r="D561" i="1"/>
  <c r="C561" i="1"/>
  <c r="B561" i="1"/>
  <c r="A561" i="1"/>
  <c r="E560" i="1"/>
  <c r="D560" i="1"/>
  <c r="C560" i="1"/>
  <c r="B560" i="1"/>
  <c r="A560" i="1"/>
  <c r="E559" i="1"/>
  <c r="D559" i="1"/>
  <c r="C559" i="1"/>
  <c r="B559" i="1"/>
  <c r="A559" i="1"/>
  <c r="E558" i="1"/>
  <c r="D558" i="1"/>
  <c r="C558" i="1"/>
  <c r="B558" i="1"/>
  <c r="A558" i="1"/>
  <c r="E557" i="1"/>
  <c r="D557" i="1"/>
  <c r="C557" i="1"/>
  <c r="B557" i="1"/>
  <c r="A557" i="1"/>
  <c r="E556" i="1"/>
  <c r="D556" i="1"/>
  <c r="C556" i="1"/>
  <c r="B556" i="1"/>
  <c r="A556" i="1"/>
  <c r="E555" i="1"/>
  <c r="D555" i="1"/>
  <c r="C555" i="1"/>
  <c r="B555" i="1"/>
  <c r="A555" i="1"/>
  <c r="E554" i="1"/>
  <c r="D554" i="1"/>
  <c r="C554" i="1"/>
  <c r="B554" i="1"/>
  <c r="A554" i="1"/>
  <c r="E553" i="1"/>
  <c r="D553" i="1"/>
  <c r="C553" i="1"/>
  <c r="B553" i="1"/>
  <c r="A553" i="1"/>
  <c r="G552" i="1"/>
  <c r="E552" i="1"/>
  <c r="D552" i="1"/>
  <c r="C552" i="1"/>
  <c r="B552" i="1"/>
  <c r="A552" i="1"/>
  <c r="E551" i="1"/>
  <c r="D551" i="1"/>
  <c r="C551" i="1"/>
  <c r="B551" i="1"/>
  <c r="A551" i="1"/>
  <c r="E550" i="1"/>
  <c r="D550" i="1"/>
  <c r="C550" i="1"/>
  <c r="B550" i="1"/>
  <c r="A550" i="1"/>
  <c r="E549" i="1"/>
  <c r="D549" i="1"/>
  <c r="C549" i="1"/>
  <c r="B549" i="1"/>
  <c r="A549" i="1"/>
  <c r="E548" i="1"/>
  <c r="D548" i="1"/>
  <c r="C548" i="1"/>
  <c r="B548" i="1"/>
  <c r="A548" i="1"/>
  <c r="E547" i="1"/>
  <c r="D547" i="1"/>
  <c r="C547" i="1"/>
  <c r="B547" i="1"/>
  <c r="A547" i="1"/>
  <c r="E546" i="1"/>
  <c r="D546" i="1"/>
  <c r="C546" i="1"/>
  <c r="B546" i="1"/>
  <c r="A546" i="1"/>
  <c r="E545" i="1"/>
  <c r="D545" i="1"/>
  <c r="C545" i="1"/>
  <c r="B545" i="1"/>
  <c r="A545" i="1"/>
  <c r="E544" i="1"/>
  <c r="D544" i="1"/>
  <c r="C544" i="1"/>
  <c r="B544" i="1"/>
  <c r="A544" i="1"/>
  <c r="E543" i="1"/>
  <c r="D543" i="1"/>
  <c r="C543" i="1"/>
  <c r="B543" i="1"/>
  <c r="A543" i="1"/>
  <c r="E542" i="1"/>
  <c r="D542" i="1"/>
  <c r="C542" i="1"/>
  <c r="B542" i="1"/>
  <c r="A542" i="1"/>
  <c r="E541" i="1"/>
  <c r="D541" i="1"/>
  <c r="C541" i="1"/>
  <c r="B541" i="1"/>
  <c r="A541" i="1"/>
  <c r="E540" i="1"/>
  <c r="D540" i="1"/>
  <c r="C540" i="1"/>
  <c r="B540" i="1"/>
  <c r="A540" i="1"/>
  <c r="E539" i="1"/>
  <c r="D539" i="1"/>
  <c r="C539" i="1"/>
  <c r="B539" i="1"/>
  <c r="A539" i="1"/>
  <c r="E538" i="1"/>
  <c r="D538" i="1"/>
  <c r="C538" i="1"/>
  <c r="B538" i="1"/>
  <c r="A538" i="1"/>
  <c r="E537" i="1"/>
  <c r="D537" i="1"/>
  <c r="C537" i="1"/>
  <c r="B537" i="1"/>
  <c r="A537" i="1"/>
  <c r="E536" i="1"/>
  <c r="D536" i="1"/>
  <c r="C536" i="1"/>
  <c r="B536" i="1"/>
  <c r="A536" i="1"/>
  <c r="E535" i="1"/>
  <c r="D535" i="1"/>
  <c r="C535" i="1"/>
  <c r="B535" i="1"/>
  <c r="A535" i="1"/>
  <c r="E534" i="1"/>
  <c r="D534" i="1"/>
  <c r="C534" i="1"/>
  <c r="B534" i="1"/>
  <c r="A534" i="1"/>
  <c r="E533" i="1"/>
  <c r="D533" i="1"/>
  <c r="C533" i="1"/>
  <c r="B533" i="1"/>
  <c r="A533" i="1"/>
  <c r="G532" i="1"/>
  <c r="E532" i="1"/>
  <c r="D532" i="1"/>
  <c r="C532" i="1"/>
  <c r="B532" i="1"/>
  <c r="A532" i="1"/>
  <c r="E531" i="1"/>
  <c r="D531" i="1"/>
  <c r="C531" i="1"/>
  <c r="B531" i="1"/>
  <c r="A531" i="1"/>
  <c r="E530" i="1"/>
  <c r="D530" i="1"/>
  <c r="C530" i="1"/>
  <c r="B530" i="1"/>
  <c r="A530" i="1"/>
  <c r="E529" i="1"/>
  <c r="D529" i="1"/>
  <c r="C529" i="1"/>
  <c r="B529" i="1"/>
  <c r="A529" i="1"/>
  <c r="E528" i="1"/>
  <c r="D528" i="1"/>
  <c r="C528" i="1"/>
  <c r="B528" i="1"/>
  <c r="A528" i="1"/>
  <c r="E527" i="1"/>
  <c r="D527" i="1"/>
  <c r="C527" i="1"/>
  <c r="B527" i="1"/>
  <c r="A527" i="1"/>
  <c r="E526" i="1"/>
  <c r="D526" i="1"/>
  <c r="C526" i="1"/>
  <c r="B526" i="1"/>
  <c r="A526" i="1"/>
  <c r="E525" i="1"/>
  <c r="D525" i="1"/>
  <c r="C525" i="1"/>
  <c r="B525" i="1"/>
  <c r="A525" i="1"/>
  <c r="E524" i="1"/>
  <c r="D524" i="1"/>
  <c r="C524" i="1"/>
  <c r="B524" i="1"/>
  <c r="A524" i="1"/>
  <c r="E523" i="1"/>
  <c r="D523" i="1"/>
  <c r="C523" i="1"/>
  <c r="B523" i="1"/>
  <c r="A523" i="1"/>
  <c r="E522" i="1"/>
  <c r="D522" i="1"/>
  <c r="C522" i="1"/>
  <c r="B522" i="1"/>
  <c r="A522" i="1"/>
  <c r="E521" i="1"/>
  <c r="D521" i="1"/>
  <c r="C521" i="1"/>
  <c r="B521" i="1"/>
  <c r="A521" i="1"/>
  <c r="E520" i="1"/>
  <c r="D520" i="1"/>
  <c r="C520" i="1"/>
  <c r="B520" i="1"/>
  <c r="A520" i="1"/>
  <c r="E519" i="1"/>
  <c r="D519" i="1"/>
  <c r="C519" i="1"/>
  <c r="B519" i="1"/>
  <c r="A519" i="1"/>
  <c r="E518" i="1"/>
  <c r="D518" i="1"/>
  <c r="C518" i="1"/>
  <c r="B518" i="1"/>
  <c r="A518" i="1"/>
  <c r="E517" i="1"/>
  <c r="D517" i="1"/>
  <c r="C517" i="1"/>
  <c r="B517" i="1"/>
  <c r="A517" i="1"/>
  <c r="E516" i="1"/>
  <c r="D516" i="1"/>
  <c r="C516" i="1"/>
  <c r="B516" i="1"/>
  <c r="A516" i="1"/>
  <c r="E515" i="1"/>
  <c r="D515" i="1"/>
  <c r="C515" i="1"/>
  <c r="B515" i="1"/>
  <c r="A515" i="1"/>
  <c r="E514" i="1"/>
  <c r="D514" i="1"/>
  <c r="C514" i="1"/>
  <c r="B514" i="1"/>
  <c r="A514" i="1"/>
  <c r="E513" i="1"/>
  <c r="D513" i="1"/>
  <c r="C513" i="1"/>
  <c r="B513" i="1"/>
  <c r="A513" i="1"/>
  <c r="E512" i="1"/>
  <c r="D512" i="1"/>
  <c r="C512" i="1"/>
  <c r="B512" i="1"/>
  <c r="A512" i="1"/>
  <c r="E511" i="1"/>
  <c r="D511" i="1"/>
  <c r="C511" i="1"/>
  <c r="B511" i="1"/>
  <c r="A511" i="1"/>
  <c r="E510" i="1"/>
  <c r="D510" i="1"/>
  <c r="C510" i="1"/>
  <c r="B510" i="1"/>
  <c r="A510" i="1"/>
  <c r="E509" i="1"/>
  <c r="D509" i="1"/>
  <c r="C509" i="1"/>
  <c r="B509" i="1"/>
  <c r="A509" i="1"/>
  <c r="E508" i="1"/>
  <c r="D508" i="1"/>
  <c r="C508" i="1"/>
  <c r="B508" i="1"/>
  <c r="A508" i="1"/>
  <c r="E507" i="1"/>
  <c r="D507" i="1"/>
  <c r="C507" i="1"/>
  <c r="B507" i="1"/>
  <c r="A507" i="1"/>
  <c r="E506" i="1"/>
  <c r="D506" i="1"/>
  <c r="C506" i="1"/>
  <c r="B506" i="1"/>
  <c r="A506" i="1"/>
  <c r="E505" i="1"/>
  <c r="D505" i="1"/>
  <c r="C505" i="1"/>
  <c r="B505" i="1"/>
  <c r="A505" i="1"/>
  <c r="E504" i="1"/>
  <c r="D504" i="1"/>
  <c r="C504" i="1"/>
  <c r="B504" i="1"/>
  <c r="A504" i="1"/>
  <c r="E503" i="1"/>
  <c r="D503" i="1"/>
  <c r="C503" i="1"/>
  <c r="B503" i="1"/>
  <c r="A503" i="1"/>
  <c r="E502" i="1"/>
  <c r="D502" i="1"/>
  <c r="C502" i="1"/>
  <c r="B502" i="1"/>
  <c r="A502" i="1"/>
  <c r="G501" i="1"/>
  <c r="E501" i="1"/>
  <c r="D501" i="1"/>
  <c r="C501" i="1"/>
  <c r="B501" i="1"/>
  <c r="A501" i="1"/>
  <c r="E500" i="1"/>
  <c r="D500" i="1"/>
  <c r="C500" i="1"/>
  <c r="B500" i="1"/>
  <c r="A500" i="1"/>
  <c r="E499" i="1"/>
  <c r="D499" i="1"/>
  <c r="C499" i="1"/>
  <c r="B499" i="1"/>
  <c r="A499" i="1"/>
  <c r="E498" i="1"/>
  <c r="D498" i="1"/>
  <c r="C498" i="1"/>
  <c r="B498" i="1"/>
  <c r="A498" i="1"/>
  <c r="E497" i="1"/>
  <c r="D497" i="1"/>
  <c r="C497" i="1"/>
  <c r="B497" i="1"/>
  <c r="A497" i="1"/>
  <c r="E496" i="1"/>
  <c r="D496" i="1"/>
  <c r="C496" i="1"/>
  <c r="B496" i="1"/>
  <c r="A496" i="1"/>
  <c r="E495" i="1"/>
  <c r="D495" i="1"/>
  <c r="C495" i="1"/>
  <c r="B495" i="1"/>
  <c r="A495" i="1"/>
  <c r="E494" i="1"/>
  <c r="D494" i="1"/>
  <c r="C494" i="1"/>
  <c r="B494" i="1"/>
  <c r="A494" i="1"/>
  <c r="E493" i="1"/>
  <c r="D493" i="1"/>
  <c r="C493" i="1"/>
  <c r="B493" i="1"/>
  <c r="A493" i="1"/>
  <c r="E492" i="1"/>
  <c r="D492" i="1"/>
  <c r="C492" i="1"/>
  <c r="B492" i="1"/>
  <c r="A492" i="1"/>
  <c r="E491" i="1"/>
  <c r="D491" i="1"/>
  <c r="C491" i="1"/>
  <c r="B491" i="1"/>
  <c r="A491" i="1"/>
  <c r="E490" i="1"/>
  <c r="D490" i="1"/>
  <c r="C490" i="1"/>
  <c r="B490" i="1"/>
  <c r="A490" i="1"/>
  <c r="E489" i="1"/>
  <c r="D489" i="1"/>
  <c r="C489" i="1"/>
  <c r="B489" i="1"/>
  <c r="A489" i="1"/>
  <c r="E488" i="1"/>
  <c r="D488" i="1"/>
  <c r="C488" i="1"/>
  <c r="B488" i="1"/>
  <c r="A488" i="1"/>
  <c r="E487" i="1"/>
  <c r="D487" i="1"/>
  <c r="C487" i="1"/>
  <c r="B487" i="1"/>
  <c r="A487" i="1"/>
  <c r="E486" i="1"/>
  <c r="D486" i="1"/>
  <c r="C486" i="1"/>
  <c r="B486" i="1"/>
  <c r="A486" i="1"/>
  <c r="E485" i="1"/>
  <c r="D485" i="1"/>
  <c r="C485" i="1"/>
  <c r="B485" i="1"/>
  <c r="A485" i="1"/>
  <c r="E484" i="1"/>
  <c r="D484" i="1"/>
  <c r="C484" i="1"/>
  <c r="B484" i="1"/>
  <c r="A484" i="1"/>
  <c r="E483" i="1"/>
  <c r="D483" i="1"/>
  <c r="C483" i="1"/>
  <c r="B483" i="1"/>
  <c r="A483" i="1"/>
  <c r="E482" i="1"/>
  <c r="D482" i="1"/>
  <c r="C482" i="1"/>
  <c r="B482" i="1"/>
  <c r="A482" i="1"/>
  <c r="E481" i="1"/>
  <c r="D481" i="1"/>
  <c r="C481" i="1"/>
  <c r="B481" i="1"/>
  <c r="A481" i="1"/>
  <c r="E480" i="1"/>
  <c r="D480" i="1"/>
  <c r="C480" i="1"/>
  <c r="B480" i="1"/>
  <c r="A480" i="1"/>
  <c r="E479" i="1"/>
  <c r="D479" i="1"/>
  <c r="C479" i="1"/>
  <c r="B479" i="1"/>
  <c r="A479" i="1"/>
  <c r="E478" i="1"/>
  <c r="D478" i="1"/>
  <c r="C478" i="1"/>
  <c r="B478" i="1"/>
  <c r="A478" i="1"/>
  <c r="E477" i="1"/>
  <c r="D477" i="1"/>
  <c r="C477" i="1"/>
  <c r="B477" i="1"/>
  <c r="A477" i="1"/>
  <c r="E476" i="1"/>
  <c r="D476" i="1"/>
  <c r="C476" i="1"/>
  <c r="B476" i="1"/>
  <c r="A476" i="1"/>
  <c r="E475" i="1"/>
  <c r="D475" i="1"/>
  <c r="C475" i="1"/>
  <c r="B475" i="1"/>
  <c r="A475" i="1"/>
  <c r="E474" i="1"/>
  <c r="D474" i="1"/>
  <c r="C474" i="1"/>
  <c r="B474" i="1"/>
  <c r="A474" i="1"/>
  <c r="E473" i="1"/>
  <c r="D473" i="1"/>
  <c r="C473" i="1"/>
  <c r="B473" i="1"/>
  <c r="A473" i="1"/>
  <c r="G472" i="1"/>
  <c r="E472" i="1"/>
  <c r="D472" i="1"/>
  <c r="C472" i="1"/>
  <c r="B472" i="1"/>
  <c r="A472" i="1"/>
  <c r="E471" i="1"/>
  <c r="D471" i="1"/>
  <c r="C471" i="1"/>
  <c r="B471" i="1"/>
  <c r="A471" i="1"/>
  <c r="E470" i="1"/>
  <c r="D470" i="1"/>
  <c r="C470" i="1"/>
  <c r="B470" i="1"/>
  <c r="A470" i="1"/>
  <c r="E469" i="1"/>
  <c r="D469" i="1"/>
  <c r="C469" i="1"/>
  <c r="B469" i="1"/>
  <c r="A469" i="1"/>
  <c r="E468" i="1"/>
  <c r="D468" i="1"/>
  <c r="C468" i="1"/>
  <c r="B468" i="1"/>
  <c r="A468" i="1"/>
  <c r="G467" i="1"/>
  <c r="E467" i="1"/>
  <c r="D467" i="1"/>
  <c r="C467" i="1"/>
  <c r="B467" i="1"/>
  <c r="A467" i="1"/>
  <c r="E466" i="1"/>
  <c r="D466" i="1"/>
  <c r="C466" i="1"/>
  <c r="B466" i="1"/>
  <c r="A466" i="1"/>
  <c r="E465" i="1"/>
  <c r="D465" i="1"/>
  <c r="C465" i="1"/>
  <c r="B465" i="1"/>
  <c r="A465" i="1"/>
  <c r="E464" i="1"/>
  <c r="D464" i="1"/>
  <c r="C464" i="1"/>
  <c r="B464" i="1"/>
  <c r="A464" i="1"/>
  <c r="E463" i="1"/>
  <c r="D463" i="1"/>
  <c r="C463" i="1"/>
  <c r="B463" i="1"/>
  <c r="A463" i="1"/>
  <c r="E462" i="1"/>
  <c r="D462" i="1"/>
  <c r="C462" i="1"/>
  <c r="B462" i="1"/>
  <c r="A462" i="1"/>
  <c r="E461" i="1"/>
  <c r="D461" i="1"/>
  <c r="C461" i="1"/>
  <c r="B461" i="1"/>
  <c r="A461" i="1"/>
  <c r="E460" i="1"/>
  <c r="D460" i="1"/>
  <c r="C460" i="1"/>
  <c r="B460" i="1"/>
  <c r="A460" i="1"/>
  <c r="E459" i="1"/>
  <c r="D459" i="1"/>
  <c r="C459" i="1"/>
  <c r="B459" i="1"/>
  <c r="A459" i="1"/>
  <c r="E458" i="1"/>
  <c r="D458" i="1"/>
  <c r="C458" i="1"/>
  <c r="B458" i="1"/>
  <c r="A458" i="1"/>
  <c r="E457" i="1"/>
  <c r="D457" i="1"/>
  <c r="C457" i="1"/>
  <c r="B457" i="1"/>
  <c r="A457" i="1"/>
  <c r="E456" i="1"/>
  <c r="D456" i="1"/>
  <c r="C456" i="1"/>
  <c r="B456" i="1"/>
  <c r="A456" i="1"/>
  <c r="E455" i="1"/>
  <c r="D455" i="1"/>
  <c r="C455" i="1"/>
  <c r="B455" i="1"/>
  <c r="A455" i="1"/>
  <c r="E454" i="1"/>
  <c r="D454" i="1"/>
  <c r="C454" i="1"/>
  <c r="B454" i="1"/>
  <c r="A454" i="1"/>
  <c r="E453" i="1"/>
  <c r="D453" i="1"/>
  <c r="C453" i="1"/>
  <c r="B453" i="1"/>
  <c r="A453" i="1"/>
  <c r="E452" i="1"/>
  <c r="D452" i="1"/>
  <c r="C452" i="1"/>
  <c r="B452" i="1"/>
  <c r="A452" i="1"/>
  <c r="E451" i="1"/>
  <c r="D451" i="1"/>
  <c r="C451" i="1"/>
  <c r="B451" i="1"/>
  <c r="A451" i="1"/>
  <c r="E450" i="1"/>
  <c r="D450" i="1"/>
  <c r="C450" i="1"/>
  <c r="B450" i="1"/>
  <c r="A450" i="1"/>
  <c r="E449" i="1"/>
  <c r="D449" i="1"/>
  <c r="C449" i="1"/>
  <c r="B449" i="1"/>
  <c r="A449" i="1"/>
  <c r="E448" i="1"/>
  <c r="D448" i="1"/>
  <c r="C448" i="1"/>
  <c r="B448" i="1"/>
  <c r="A448" i="1"/>
  <c r="E447" i="1"/>
  <c r="D447" i="1"/>
  <c r="C447" i="1"/>
  <c r="B447" i="1"/>
  <c r="A447" i="1"/>
  <c r="E446" i="1"/>
  <c r="D446" i="1"/>
  <c r="C446" i="1"/>
  <c r="B446" i="1"/>
  <c r="A446" i="1"/>
  <c r="G445" i="1"/>
  <c r="E445" i="1"/>
  <c r="D445" i="1"/>
  <c r="C445" i="1"/>
  <c r="B445" i="1"/>
  <c r="A445" i="1"/>
  <c r="E444" i="1"/>
  <c r="D444" i="1"/>
  <c r="C444" i="1"/>
  <c r="B444" i="1"/>
  <c r="A444" i="1"/>
  <c r="E443" i="1"/>
  <c r="D443" i="1"/>
  <c r="C443" i="1"/>
  <c r="B443" i="1"/>
  <c r="A443" i="1"/>
  <c r="E442" i="1"/>
  <c r="D442" i="1"/>
  <c r="C442" i="1"/>
  <c r="B442" i="1"/>
  <c r="A442" i="1"/>
  <c r="G441" i="1"/>
  <c r="E441" i="1"/>
  <c r="D441" i="1"/>
  <c r="C441" i="1"/>
  <c r="B441" i="1"/>
  <c r="A441" i="1"/>
  <c r="E440" i="1"/>
  <c r="D440" i="1"/>
  <c r="C440" i="1"/>
  <c r="B440" i="1"/>
  <c r="A440" i="1"/>
  <c r="E439" i="1"/>
  <c r="D439" i="1"/>
  <c r="C439" i="1"/>
  <c r="B439" i="1"/>
  <c r="A439" i="1"/>
  <c r="E438" i="1"/>
  <c r="D438" i="1"/>
  <c r="C438" i="1"/>
  <c r="B438" i="1"/>
  <c r="A438" i="1"/>
  <c r="E437" i="1"/>
  <c r="D437" i="1"/>
  <c r="C437" i="1"/>
  <c r="B437" i="1"/>
  <c r="A437" i="1"/>
  <c r="E436" i="1"/>
  <c r="D436" i="1"/>
  <c r="C436" i="1"/>
  <c r="B436" i="1"/>
  <c r="A436" i="1"/>
  <c r="E435" i="1"/>
  <c r="D435" i="1"/>
  <c r="C435" i="1"/>
  <c r="B435" i="1"/>
  <c r="A435" i="1"/>
  <c r="E434" i="1"/>
  <c r="D434" i="1"/>
  <c r="C434" i="1"/>
  <c r="B434" i="1"/>
  <c r="A434" i="1"/>
  <c r="E433" i="1"/>
  <c r="D433" i="1"/>
  <c r="C433" i="1"/>
  <c r="B433" i="1"/>
  <c r="A433" i="1"/>
  <c r="E432" i="1"/>
  <c r="D432" i="1"/>
  <c r="C432" i="1"/>
  <c r="B432" i="1"/>
  <c r="A432" i="1"/>
  <c r="E431" i="1"/>
  <c r="D431" i="1"/>
  <c r="C431" i="1"/>
  <c r="B431" i="1"/>
  <c r="A431" i="1"/>
  <c r="E430" i="1"/>
  <c r="D430" i="1"/>
  <c r="C430" i="1"/>
  <c r="B430" i="1"/>
  <c r="A430" i="1"/>
  <c r="E429" i="1"/>
  <c r="D429" i="1"/>
  <c r="C429" i="1"/>
  <c r="B429" i="1"/>
  <c r="A429" i="1"/>
  <c r="E428" i="1"/>
  <c r="D428" i="1"/>
  <c r="C428" i="1"/>
  <c r="B428" i="1"/>
  <c r="A428" i="1"/>
  <c r="E427" i="1"/>
  <c r="D427" i="1"/>
  <c r="C427" i="1"/>
  <c r="B427" i="1"/>
  <c r="A427" i="1"/>
  <c r="E426" i="1"/>
  <c r="D426" i="1"/>
  <c r="C426" i="1"/>
  <c r="B426" i="1"/>
  <c r="A426" i="1"/>
  <c r="E425" i="1"/>
  <c r="D425" i="1"/>
  <c r="C425" i="1"/>
  <c r="B425" i="1"/>
  <c r="A425" i="1"/>
  <c r="E424" i="1"/>
  <c r="D424" i="1"/>
  <c r="C424" i="1"/>
  <c r="B424" i="1"/>
  <c r="A424" i="1"/>
  <c r="E423" i="1"/>
  <c r="D423" i="1"/>
  <c r="C423" i="1"/>
  <c r="B423" i="1"/>
  <c r="A423" i="1"/>
  <c r="E422" i="1"/>
  <c r="D422" i="1"/>
  <c r="C422" i="1"/>
  <c r="B422" i="1"/>
  <c r="A422" i="1"/>
  <c r="E421" i="1"/>
  <c r="D421" i="1"/>
  <c r="C421" i="1"/>
  <c r="B421" i="1"/>
  <c r="A421" i="1"/>
  <c r="E420" i="1"/>
  <c r="D420" i="1"/>
  <c r="C420" i="1"/>
  <c r="B420" i="1"/>
  <c r="A420" i="1"/>
  <c r="E419" i="1"/>
  <c r="D419" i="1"/>
  <c r="C419" i="1"/>
  <c r="B419" i="1"/>
  <c r="A419" i="1"/>
  <c r="E418" i="1"/>
  <c r="D418" i="1"/>
  <c r="C418" i="1"/>
  <c r="B418" i="1"/>
  <c r="A418" i="1"/>
  <c r="E417" i="1"/>
  <c r="D417" i="1"/>
  <c r="C417" i="1"/>
  <c r="B417" i="1"/>
  <c r="A417" i="1"/>
  <c r="E416" i="1"/>
  <c r="D416" i="1"/>
  <c r="C416" i="1"/>
  <c r="B416" i="1"/>
  <c r="A416" i="1"/>
  <c r="E415" i="1"/>
  <c r="D415" i="1"/>
  <c r="C415" i="1"/>
  <c r="B415" i="1"/>
  <c r="A415" i="1"/>
  <c r="E414" i="1"/>
  <c r="D414" i="1"/>
  <c r="C414" i="1"/>
  <c r="B414" i="1"/>
  <c r="A414" i="1"/>
  <c r="E413" i="1"/>
  <c r="D413" i="1"/>
  <c r="C413" i="1"/>
  <c r="B413" i="1"/>
  <c r="A413" i="1"/>
  <c r="E412" i="1"/>
  <c r="D412" i="1"/>
  <c r="C412" i="1"/>
  <c r="B412" i="1"/>
  <c r="A412" i="1"/>
  <c r="E411" i="1"/>
  <c r="D411" i="1"/>
  <c r="C411" i="1"/>
  <c r="B411" i="1"/>
  <c r="A411" i="1"/>
  <c r="E410" i="1"/>
  <c r="D410" i="1"/>
  <c r="C410" i="1"/>
  <c r="B410" i="1"/>
  <c r="A410" i="1"/>
  <c r="E409" i="1"/>
  <c r="D409" i="1"/>
  <c r="C409" i="1"/>
  <c r="B409" i="1"/>
  <c r="A409" i="1"/>
  <c r="E408" i="1"/>
  <c r="D408" i="1"/>
  <c r="C408" i="1"/>
  <c r="B408" i="1"/>
  <c r="A408" i="1"/>
  <c r="E407" i="1"/>
  <c r="D407" i="1"/>
  <c r="C407" i="1"/>
  <c r="B407" i="1"/>
  <c r="A407" i="1"/>
  <c r="E406" i="1"/>
  <c r="D406" i="1"/>
  <c r="C406" i="1"/>
  <c r="B406" i="1"/>
  <c r="A406" i="1"/>
  <c r="E405" i="1"/>
  <c r="D405" i="1"/>
  <c r="C405" i="1"/>
  <c r="B405" i="1"/>
  <c r="A405" i="1"/>
  <c r="E404" i="1"/>
  <c r="D404" i="1"/>
  <c r="C404" i="1"/>
  <c r="B404" i="1"/>
  <c r="A404" i="1"/>
  <c r="E403" i="1"/>
  <c r="D403" i="1"/>
  <c r="C403" i="1"/>
  <c r="B403" i="1"/>
  <c r="A403" i="1"/>
  <c r="E402" i="1"/>
  <c r="D402" i="1"/>
  <c r="C402" i="1"/>
  <c r="B402" i="1"/>
  <c r="A402" i="1"/>
  <c r="E401" i="1"/>
  <c r="D401" i="1"/>
  <c r="C401" i="1"/>
  <c r="B401" i="1"/>
  <c r="A401" i="1"/>
  <c r="E400" i="1"/>
  <c r="D400" i="1"/>
  <c r="C400" i="1"/>
  <c r="B400" i="1"/>
  <c r="A400" i="1"/>
  <c r="E399" i="1"/>
  <c r="D399" i="1"/>
  <c r="C399" i="1"/>
  <c r="B399" i="1"/>
  <c r="A399" i="1"/>
  <c r="E398" i="1"/>
  <c r="D398" i="1"/>
  <c r="C398" i="1"/>
  <c r="B398" i="1"/>
  <c r="A398" i="1"/>
  <c r="E397" i="1"/>
  <c r="D397" i="1"/>
  <c r="C397" i="1"/>
  <c r="B397" i="1"/>
  <c r="A397" i="1"/>
  <c r="E396" i="1"/>
  <c r="D396" i="1"/>
  <c r="C396" i="1"/>
  <c r="B396" i="1"/>
  <c r="A396" i="1"/>
  <c r="E395" i="1"/>
  <c r="D395" i="1"/>
  <c r="C395" i="1"/>
  <c r="B395" i="1"/>
  <c r="A395" i="1"/>
  <c r="E394" i="1"/>
  <c r="D394" i="1"/>
  <c r="C394" i="1"/>
  <c r="B394" i="1"/>
  <c r="A394" i="1"/>
  <c r="E393" i="1"/>
  <c r="D393" i="1"/>
  <c r="C393" i="1"/>
  <c r="B393" i="1"/>
  <c r="A393" i="1"/>
  <c r="E392" i="1"/>
  <c r="D392" i="1"/>
  <c r="C392" i="1"/>
  <c r="B392" i="1"/>
  <c r="A392" i="1"/>
  <c r="E391" i="1"/>
  <c r="D391" i="1"/>
  <c r="C391" i="1"/>
  <c r="B391" i="1"/>
  <c r="A391" i="1"/>
  <c r="E390" i="1"/>
  <c r="D390" i="1"/>
  <c r="C390" i="1"/>
  <c r="B390" i="1"/>
  <c r="A390" i="1"/>
  <c r="E389" i="1"/>
  <c r="D389" i="1"/>
  <c r="C389" i="1"/>
  <c r="B389" i="1"/>
  <c r="A389" i="1"/>
  <c r="E388" i="1"/>
  <c r="D388" i="1"/>
  <c r="C388" i="1"/>
  <c r="B388" i="1"/>
  <c r="A388" i="1"/>
  <c r="E387" i="1"/>
  <c r="D387" i="1"/>
  <c r="C387" i="1"/>
  <c r="B387" i="1"/>
  <c r="A387" i="1"/>
  <c r="E386" i="1"/>
  <c r="D386" i="1"/>
  <c r="C386" i="1"/>
  <c r="B386" i="1"/>
  <c r="A386" i="1"/>
  <c r="E385" i="1"/>
  <c r="D385" i="1"/>
  <c r="C385" i="1"/>
  <c r="B385" i="1"/>
  <c r="A385" i="1"/>
  <c r="E384" i="1"/>
  <c r="D384" i="1"/>
  <c r="C384" i="1"/>
  <c r="B384" i="1"/>
  <c r="A384" i="1"/>
  <c r="E383" i="1"/>
  <c r="D383" i="1"/>
  <c r="C383" i="1"/>
  <c r="B383" i="1"/>
  <c r="A383" i="1"/>
  <c r="E382" i="1"/>
  <c r="D382" i="1"/>
  <c r="C382" i="1"/>
  <c r="B382" i="1"/>
  <c r="A382" i="1"/>
  <c r="E381" i="1"/>
  <c r="D381" i="1"/>
  <c r="C381" i="1"/>
  <c r="B381" i="1"/>
  <c r="A381" i="1"/>
  <c r="E380" i="1"/>
  <c r="D380" i="1"/>
  <c r="C380" i="1"/>
  <c r="B380" i="1"/>
  <c r="A380" i="1"/>
  <c r="E379" i="1"/>
  <c r="D379" i="1"/>
  <c r="C379" i="1"/>
  <c r="B379" i="1"/>
  <c r="A379" i="1"/>
  <c r="E378" i="1"/>
  <c r="D378" i="1"/>
  <c r="C378" i="1"/>
  <c r="B378" i="1"/>
  <c r="A378" i="1"/>
  <c r="E377" i="1"/>
  <c r="D377" i="1"/>
  <c r="C377" i="1"/>
  <c r="B377" i="1"/>
  <c r="A377" i="1"/>
  <c r="E376" i="1"/>
  <c r="D376" i="1"/>
  <c r="C376" i="1"/>
  <c r="B376" i="1"/>
  <c r="A376" i="1"/>
  <c r="E375" i="1"/>
  <c r="D375" i="1"/>
  <c r="C375" i="1"/>
  <c r="B375" i="1"/>
  <c r="A375" i="1"/>
  <c r="E374" i="1"/>
  <c r="D374" i="1"/>
  <c r="C374" i="1"/>
  <c r="B374" i="1"/>
  <c r="A374" i="1"/>
  <c r="E373" i="1"/>
  <c r="D373" i="1"/>
  <c r="C373" i="1"/>
  <c r="B373" i="1"/>
  <c r="A373" i="1"/>
  <c r="E372" i="1"/>
  <c r="D372" i="1"/>
  <c r="C372" i="1"/>
  <c r="B372" i="1"/>
  <c r="A372" i="1"/>
  <c r="E371" i="1"/>
  <c r="D371" i="1"/>
  <c r="C371" i="1"/>
  <c r="B371" i="1"/>
  <c r="A371" i="1"/>
  <c r="E370" i="1"/>
  <c r="D370" i="1"/>
  <c r="C370" i="1"/>
  <c r="B370" i="1"/>
  <c r="A370" i="1"/>
  <c r="E369" i="1"/>
  <c r="D369" i="1"/>
  <c r="C369" i="1"/>
  <c r="B369" i="1"/>
  <c r="A369" i="1"/>
  <c r="E368" i="1"/>
  <c r="D368" i="1"/>
  <c r="C368" i="1"/>
  <c r="B368" i="1"/>
  <c r="A368" i="1"/>
  <c r="E367" i="1"/>
  <c r="D367" i="1"/>
  <c r="C367" i="1"/>
  <c r="B367" i="1"/>
  <c r="A367" i="1"/>
  <c r="E366" i="1"/>
  <c r="D366" i="1"/>
  <c r="C366" i="1"/>
  <c r="B366" i="1"/>
  <c r="A366" i="1"/>
  <c r="E365" i="1"/>
  <c r="D365" i="1"/>
  <c r="C365" i="1"/>
  <c r="B365" i="1"/>
  <c r="A365" i="1"/>
  <c r="E364" i="1"/>
  <c r="D364" i="1"/>
  <c r="C364" i="1"/>
  <c r="B364" i="1"/>
  <c r="A364" i="1"/>
  <c r="E363" i="1"/>
  <c r="D363" i="1"/>
  <c r="C363" i="1"/>
  <c r="B363" i="1"/>
  <c r="A363" i="1"/>
  <c r="E362" i="1"/>
  <c r="D362" i="1"/>
  <c r="C362" i="1"/>
  <c r="B362" i="1"/>
  <c r="A362" i="1"/>
  <c r="E361" i="1"/>
  <c r="D361" i="1"/>
  <c r="C361" i="1"/>
  <c r="B361" i="1"/>
  <c r="A361" i="1"/>
  <c r="E360" i="1"/>
  <c r="D360" i="1"/>
  <c r="C360" i="1"/>
  <c r="B360" i="1"/>
  <c r="A360" i="1"/>
  <c r="E359" i="1"/>
  <c r="D359" i="1"/>
  <c r="C359" i="1"/>
  <c r="B359" i="1"/>
  <c r="A359" i="1"/>
  <c r="E358" i="1"/>
  <c r="D358" i="1"/>
  <c r="C358" i="1"/>
  <c r="B358" i="1"/>
  <c r="A358" i="1"/>
  <c r="E357" i="1"/>
  <c r="D357" i="1"/>
  <c r="C357" i="1"/>
  <c r="B357" i="1"/>
  <c r="A357" i="1"/>
  <c r="E356" i="1"/>
  <c r="D356" i="1"/>
  <c r="C356" i="1"/>
  <c r="B356" i="1"/>
  <c r="A356" i="1"/>
  <c r="E355" i="1"/>
  <c r="D355" i="1"/>
  <c r="C355" i="1"/>
  <c r="B355" i="1"/>
  <c r="A355" i="1"/>
  <c r="E354" i="1"/>
  <c r="D354" i="1"/>
  <c r="C354" i="1"/>
  <c r="B354" i="1"/>
  <c r="A354" i="1"/>
  <c r="E353" i="1"/>
  <c r="D353" i="1"/>
  <c r="C353" i="1"/>
  <c r="B353" i="1"/>
  <c r="A353" i="1"/>
  <c r="E352" i="1"/>
  <c r="D352" i="1"/>
  <c r="C352" i="1"/>
  <c r="B352" i="1"/>
  <c r="A352" i="1"/>
  <c r="E351" i="1"/>
  <c r="D351" i="1"/>
  <c r="C351" i="1"/>
  <c r="B351" i="1"/>
  <c r="A351" i="1"/>
  <c r="E350" i="1"/>
  <c r="D350" i="1"/>
  <c r="C350" i="1"/>
  <c r="B350" i="1"/>
  <c r="A350" i="1"/>
  <c r="E349" i="1"/>
  <c r="D349" i="1"/>
  <c r="C349" i="1"/>
  <c r="B349" i="1"/>
  <c r="A349" i="1"/>
  <c r="E348" i="1"/>
  <c r="D348" i="1"/>
  <c r="C348" i="1"/>
  <c r="B348" i="1"/>
  <c r="A348" i="1"/>
  <c r="E347" i="1"/>
  <c r="D347" i="1"/>
  <c r="C347" i="1"/>
  <c r="B347" i="1"/>
  <c r="A347" i="1"/>
  <c r="E346" i="1"/>
  <c r="D346" i="1"/>
  <c r="C346" i="1"/>
  <c r="B346" i="1"/>
  <c r="A346" i="1"/>
  <c r="E345" i="1"/>
  <c r="D345" i="1"/>
  <c r="C345" i="1"/>
  <c r="B345" i="1"/>
  <c r="A345" i="1"/>
  <c r="E344" i="1"/>
  <c r="D344" i="1"/>
  <c r="C344" i="1"/>
  <c r="B344" i="1"/>
  <c r="A344" i="1"/>
  <c r="E343" i="1"/>
  <c r="D343" i="1"/>
  <c r="C343" i="1"/>
  <c r="B343" i="1"/>
  <c r="A343" i="1"/>
  <c r="E342" i="1"/>
  <c r="D342" i="1"/>
  <c r="C342" i="1"/>
  <c r="B342" i="1"/>
  <c r="A342" i="1"/>
  <c r="E341" i="1"/>
  <c r="D341" i="1"/>
  <c r="C341" i="1"/>
  <c r="B341" i="1"/>
  <c r="A341" i="1"/>
  <c r="E340" i="1"/>
  <c r="D340" i="1"/>
  <c r="C340" i="1"/>
  <c r="B340" i="1"/>
  <c r="A340" i="1"/>
  <c r="E339" i="1"/>
  <c r="D339" i="1"/>
  <c r="C339" i="1"/>
  <c r="B339" i="1"/>
  <c r="A339" i="1"/>
  <c r="E338" i="1"/>
  <c r="D338" i="1"/>
  <c r="C338" i="1"/>
  <c r="B338" i="1"/>
  <c r="A338" i="1"/>
  <c r="E337" i="1"/>
  <c r="D337" i="1"/>
  <c r="C337" i="1"/>
  <c r="B337" i="1"/>
  <c r="A337" i="1"/>
  <c r="E336" i="1"/>
  <c r="D336" i="1"/>
  <c r="C336" i="1"/>
  <c r="B336" i="1"/>
  <c r="A336" i="1"/>
  <c r="E335" i="1"/>
  <c r="D335" i="1"/>
  <c r="C335" i="1"/>
  <c r="B335" i="1"/>
  <c r="A335" i="1"/>
  <c r="E334" i="1"/>
  <c r="D334" i="1"/>
  <c r="C334" i="1"/>
  <c r="B334" i="1"/>
  <c r="A334" i="1"/>
  <c r="E333" i="1"/>
  <c r="D333" i="1"/>
  <c r="C333" i="1"/>
  <c r="B333" i="1"/>
  <c r="A333" i="1"/>
  <c r="E332" i="1"/>
  <c r="D332" i="1"/>
  <c r="C332" i="1"/>
  <c r="B332" i="1"/>
  <c r="A332" i="1"/>
  <c r="E331" i="1"/>
  <c r="D331" i="1"/>
  <c r="C331" i="1"/>
  <c r="B331" i="1"/>
  <c r="A331" i="1"/>
  <c r="E330" i="1"/>
  <c r="D330" i="1"/>
  <c r="C330" i="1"/>
  <c r="B330" i="1"/>
  <c r="A330" i="1"/>
  <c r="E329" i="1"/>
  <c r="D329" i="1"/>
  <c r="C329" i="1"/>
  <c r="B329" i="1"/>
  <c r="A329" i="1"/>
  <c r="E328" i="1"/>
  <c r="D328" i="1"/>
  <c r="C328" i="1"/>
  <c r="B328" i="1"/>
  <c r="A328" i="1"/>
  <c r="E327" i="1"/>
  <c r="D327" i="1"/>
  <c r="C327" i="1"/>
  <c r="B327" i="1"/>
  <c r="A327" i="1"/>
  <c r="E326" i="1"/>
  <c r="D326" i="1"/>
  <c r="C326" i="1"/>
  <c r="B326" i="1"/>
  <c r="A326" i="1"/>
  <c r="E325" i="1"/>
  <c r="D325" i="1"/>
  <c r="C325" i="1"/>
  <c r="B325" i="1"/>
  <c r="A325" i="1"/>
  <c r="E324" i="1"/>
  <c r="D324" i="1"/>
  <c r="C324" i="1"/>
  <c r="B324" i="1"/>
  <c r="A324" i="1"/>
  <c r="E323" i="1"/>
  <c r="D323" i="1"/>
  <c r="C323" i="1"/>
  <c r="B323" i="1"/>
  <c r="A323" i="1"/>
  <c r="E322" i="1"/>
  <c r="D322" i="1"/>
  <c r="C322" i="1"/>
  <c r="B322" i="1"/>
  <c r="A322" i="1"/>
  <c r="E321" i="1"/>
  <c r="D321" i="1"/>
  <c r="C321" i="1"/>
  <c r="B321" i="1"/>
  <c r="A321" i="1"/>
  <c r="E320" i="1"/>
  <c r="D320" i="1"/>
  <c r="C320" i="1"/>
  <c r="B320" i="1"/>
  <c r="A320" i="1"/>
  <c r="E319" i="1"/>
  <c r="D319" i="1"/>
  <c r="C319" i="1"/>
  <c r="B319" i="1"/>
  <c r="A319" i="1"/>
  <c r="E318" i="1"/>
  <c r="D318" i="1"/>
  <c r="C318" i="1"/>
  <c r="B318" i="1"/>
  <c r="A318" i="1"/>
  <c r="E317" i="1"/>
  <c r="D317" i="1"/>
  <c r="C317" i="1"/>
  <c r="B317" i="1"/>
  <c r="A317" i="1"/>
  <c r="E316" i="1"/>
  <c r="D316" i="1"/>
  <c r="C316" i="1"/>
  <c r="B316" i="1"/>
  <c r="A316" i="1"/>
  <c r="E315" i="1"/>
  <c r="D315" i="1"/>
  <c r="C315" i="1"/>
  <c r="B315" i="1"/>
  <c r="A315" i="1"/>
  <c r="E314" i="1"/>
  <c r="D314" i="1"/>
  <c r="C314" i="1"/>
  <c r="B314" i="1"/>
  <c r="A314" i="1"/>
  <c r="E313" i="1"/>
  <c r="D313" i="1"/>
  <c r="C313" i="1"/>
  <c r="B313" i="1"/>
  <c r="A313" i="1"/>
  <c r="E312" i="1"/>
  <c r="D312" i="1"/>
  <c r="C312" i="1"/>
  <c r="B312" i="1"/>
  <c r="A312" i="1"/>
  <c r="E311" i="1"/>
  <c r="D311" i="1"/>
  <c r="C311" i="1"/>
  <c r="B311" i="1"/>
  <c r="A311" i="1"/>
  <c r="E310" i="1"/>
  <c r="D310" i="1"/>
  <c r="C310" i="1"/>
  <c r="B310" i="1"/>
  <c r="A310" i="1"/>
  <c r="E309" i="1"/>
  <c r="D309" i="1"/>
  <c r="C309" i="1"/>
  <c r="B309" i="1"/>
  <c r="A309" i="1"/>
  <c r="E308" i="1"/>
  <c r="D308" i="1"/>
  <c r="C308" i="1"/>
  <c r="B308" i="1"/>
  <c r="A308" i="1"/>
  <c r="E307" i="1"/>
  <c r="D307" i="1"/>
  <c r="C307" i="1"/>
  <c r="B307" i="1"/>
  <c r="A307" i="1"/>
  <c r="E306" i="1"/>
  <c r="D306" i="1"/>
  <c r="C306" i="1"/>
  <c r="B306" i="1"/>
  <c r="A306" i="1"/>
  <c r="E305" i="1"/>
  <c r="D305" i="1"/>
  <c r="C305" i="1"/>
  <c r="B305" i="1"/>
  <c r="A305" i="1"/>
  <c r="E304" i="1"/>
  <c r="D304" i="1"/>
  <c r="C304" i="1"/>
  <c r="B304" i="1"/>
  <c r="A304" i="1"/>
  <c r="E303" i="1"/>
  <c r="D303" i="1"/>
  <c r="C303" i="1"/>
  <c r="B303" i="1"/>
  <c r="A303" i="1"/>
  <c r="E302" i="1"/>
  <c r="D302" i="1"/>
  <c r="C302" i="1"/>
  <c r="B302" i="1"/>
  <c r="A302" i="1"/>
  <c r="E301" i="1"/>
  <c r="D301" i="1"/>
  <c r="C301" i="1"/>
  <c r="B301" i="1"/>
  <c r="A301" i="1"/>
  <c r="E300" i="1"/>
  <c r="D300" i="1"/>
  <c r="C300" i="1"/>
  <c r="B300" i="1"/>
  <c r="A300" i="1"/>
  <c r="E299" i="1"/>
  <c r="D299" i="1"/>
  <c r="C299" i="1"/>
  <c r="B299" i="1"/>
  <c r="A299" i="1"/>
  <c r="E298" i="1"/>
  <c r="D298" i="1"/>
  <c r="C298" i="1"/>
  <c r="B298" i="1"/>
  <c r="A298" i="1"/>
  <c r="E297" i="1"/>
  <c r="D297" i="1"/>
  <c r="C297" i="1"/>
  <c r="B297" i="1"/>
  <c r="A297" i="1"/>
  <c r="E296" i="1"/>
  <c r="D296" i="1"/>
  <c r="C296" i="1"/>
  <c r="B296" i="1"/>
  <c r="A296" i="1"/>
  <c r="E295" i="1"/>
  <c r="D295" i="1"/>
  <c r="C295" i="1"/>
  <c r="B295" i="1"/>
  <c r="A295" i="1"/>
  <c r="E294" i="1"/>
  <c r="D294" i="1"/>
  <c r="C294" i="1"/>
  <c r="B294" i="1"/>
  <c r="A294" i="1"/>
  <c r="E293" i="1"/>
  <c r="D293" i="1"/>
  <c r="C293" i="1"/>
  <c r="B293" i="1"/>
  <c r="A293" i="1"/>
  <c r="E292" i="1"/>
  <c r="D292" i="1"/>
  <c r="C292" i="1"/>
  <c r="B292" i="1"/>
  <c r="A292" i="1"/>
  <c r="E291" i="1"/>
  <c r="D291" i="1"/>
  <c r="C291" i="1"/>
  <c r="B291" i="1"/>
  <c r="A291" i="1"/>
  <c r="E290" i="1"/>
  <c r="D290" i="1"/>
  <c r="C290" i="1"/>
  <c r="B290" i="1"/>
  <c r="A290" i="1"/>
  <c r="E289" i="1"/>
  <c r="D289" i="1"/>
  <c r="C289" i="1"/>
  <c r="B289" i="1"/>
  <c r="A289" i="1"/>
  <c r="E288" i="1"/>
  <c r="D288" i="1"/>
  <c r="C288" i="1"/>
  <c r="B288" i="1"/>
  <c r="A288" i="1"/>
  <c r="E287" i="1"/>
  <c r="D287" i="1"/>
  <c r="C287" i="1"/>
  <c r="B287" i="1"/>
  <c r="A287" i="1"/>
  <c r="E286" i="1"/>
  <c r="D286" i="1"/>
  <c r="C286" i="1"/>
  <c r="B286" i="1"/>
  <c r="A286" i="1"/>
  <c r="E285" i="1"/>
  <c r="D285" i="1"/>
  <c r="C285" i="1"/>
  <c r="B285" i="1"/>
  <c r="A285" i="1"/>
  <c r="E284" i="1"/>
  <c r="D284" i="1"/>
  <c r="C284" i="1"/>
  <c r="B284" i="1"/>
  <c r="A284" i="1"/>
  <c r="E283" i="1"/>
  <c r="D283" i="1"/>
  <c r="C283" i="1"/>
  <c r="B283" i="1"/>
  <c r="A283" i="1"/>
  <c r="E282" i="1"/>
  <c r="D282" i="1"/>
  <c r="C282" i="1"/>
  <c r="B282" i="1"/>
  <c r="A282" i="1"/>
  <c r="E281" i="1"/>
  <c r="D281" i="1"/>
  <c r="C281" i="1"/>
  <c r="B281" i="1"/>
  <c r="A281" i="1"/>
  <c r="E280" i="1"/>
  <c r="D280" i="1"/>
  <c r="C280" i="1"/>
  <c r="B280" i="1"/>
  <c r="A280" i="1"/>
  <c r="E279" i="1"/>
  <c r="D279" i="1"/>
  <c r="C279" i="1"/>
  <c r="B279" i="1"/>
  <c r="A279" i="1"/>
  <c r="E278" i="1"/>
  <c r="D278" i="1"/>
  <c r="C278" i="1"/>
  <c r="B278" i="1"/>
  <c r="A278" i="1"/>
  <c r="E277" i="1"/>
  <c r="D277" i="1"/>
  <c r="C277" i="1"/>
  <c r="B277" i="1"/>
  <c r="A277" i="1"/>
  <c r="E276" i="1"/>
  <c r="D276" i="1"/>
  <c r="C276" i="1"/>
  <c r="B276" i="1"/>
  <c r="A276" i="1"/>
  <c r="G275" i="1"/>
  <c r="E275" i="1"/>
  <c r="D275" i="1"/>
  <c r="C275" i="1"/>
  <c r="B275" i="1"/>
  <c r="A275" i="1"/>
  <c r="E274" i="1"/>
  <c r="D274" i="1"/>
  <c r="C274" i="1"/>
  <c r="B274" i="1"/>
  <c r="A274" i="1"/>
  <c r="E273" i="1"/>
  <c r="D273" i="1"/>
  <c r="C273" i="1"/>
  <c r="B273" i="1"/>
  <c r="A273" i="1"/>
  <c r="E272" i="1"/>
  <c r="D272" i="1"/>
  <c r="C272" i="1"/>
  <c r="B272" i="1"/>
  <c r="A272" i="1"/>
  <c r="E271" i="1"/>
  <c r="D271" i="1"/>
  <c r="C271" i="1"/>
  <c r="B271" i="1"/>
  <c r="A271" i="1"/>
  <c r="G270" i="1"/>
  <c r="E270" i="1"/>
  <c r="D270" i="1"/>
  <c r="C270" i="1"/>
  <c r="B270" i="1"/>
  <c r="A270" i="1"/>
  <c r="E269" i="1"/>
  <c r="D269" i="1"/>
  <c r="C269" i="1"/>
  <c r="B269" i="1"/>
  <c r="A269" i="1"/>
  <c r="E268" i="1"/>
  <c r="D268" i="1"/>
  <c r="C268" i="1"/>
  <c r="B268" i="1"/>
  <c r="A268" i="1"/>
  <c r="E267" i="1"/>
  <c r="D267" i="1"/>
  <c r="C267" i="1"/>
  <c r="B267" i="1"/>
  <c r="A267" i="1"/>
  <c r="E266" i="1"/>
  <c r="D266" i="1"/>
  <c r="C266" i="1"/>
  <c r="B266" i="1"/>
  <c r="A266" i="1"/>
  <c r="E265" i="1"/>
  <c r="D265" i="1"/>
  <c r="C265" i="1"/>
  <c r="B265" i="1"/>
  <c r="A265" i="1"/>
  <c r="E264" i="1"/>
  <c r="D264" i="1"/>
  <c r="C264" i="1"/>
  <c r="B264" i="1"/>
  <c r="A264" i="1"/>
  <c r="E263" i="1"/>
  <c r="D263" i="1"/>
  <c r="C263" i="1"/>
  <c r="B263" i="1"/>
  <c r="A263" i="1"/>
  <c r="E262" i="1"/>
  <c r="D262" i="1"/>
  <c r="C262" i="1"/>
  <c r="B262" i="1"/>
  <c r="A262" i="1"/>
  <c r="E261" i="1"/>
  <c r="D261" i="1"/>
  <c r="C261" i="1"/>
  <c r="B261" i="1"/>
  <c r="A261" i="1"/>
  <c r="E260" i="1"/>
  <c r="D260" i="1"/>
  <c r="C260" i="1"/>
  <c r="B260" i="1"/>
  <c r="A260" i="1"/>
  <c r="E259" i="1"/>
  <c r="D259" i="1"/>
  <c r="C259" i="1"/>
  <c r="B259" i="1"/>
  <c r="A259" i="1"/>
  <c r="E258" i="1"/>
  <c r="D258" i="1"/>
  <c r="C258" i="1"/>
  <c r="B258" i="1"/>
  <c r="A258" i="1"/>
  <c r="E257" i="1"/>
  <c r="D257" i="1"/>
  <c r="C257" i="1"/>
  <c r="B257" i="1"/>
  <c r="A257" i="1"/>
  <c r="E256" i="1"/>
  <c r="D256" i="1"/>
  <c r="C256" i="1"/>
  <c r="B256" i="1"/>
  <c r="A256" i="1"/>
  <c r="E255" i="1"/>
  <c r="D255" i="1"/>
  <c r="C255" i="1"/>
  <c r="B255" i="1"/>
  <c r="A255" i="1"/>
  <c r="E254" i="1"/>
  <c r="D254" i="1"/>
  <c r="C254" i="1"/>
  <c r="B254" i="1"/>
  <c r="A254" i="1"/>
  <c r="E253" i="1"/>
  <c r="D253" i="1"/>
  <c r="C253" i="1"/>
  <c r="B253" i="1"/>
  <c r="A253" i="1"/>
  <c r="E252" i="1"/>
  <c r="D252" i="1"/>
  <c r="C252" i="1"/>
  <c r="B252" i="1"/>
  <c r="A252" i="1"/>
  <c r="E251" i="1"/>
  <c r="D251" i="1"/>
  <c r="C251" i="1"/>
  <c r="B251" i="1"/>
  <c r="A251" i="1"/>
  <c r="E250" i="1"/>
  <c r="D250" i="1"/>
  <c r="C250" i="1"/>
  <c r="B250" i="1"/>
  <c r="A250" i="1"/>
  <c r="E249" i="1"/>
  <c r="D249" i="1"/>
  <c r="C249" i="1"/>
  <c r="B249" i="1"/>
  <c r="A249" i="1"/>
  <c r="E248" i="1"/>
  <c r="D248" i="1"/>
  <c r="C248" i="1"/>
  <c r="B248" i="1"/>
  <c r="A248" i="1"/>
  <c r="E247" i="1"/>
  <c r="D247" i="1"/>
  <c r="C247" i="1"/>
  <c r="B247" i="1"/>
  <c r="A247" i="1"/>
  <c r="E246" i="1"/>
  <c r="D246" i="1"/>
  <c r="C246" i="1"/>
  <c r="B246" i="1"/>
  <c r="A246" i="1"/>
  <c r="E245" i="1"/>
  <c r="D245" i="1"/>
  <c r="C245" i="1"/>
  <c r="B245" i="1"/>
  <c r="A245" i="1"/>
  <c r="E244" i="1"/>
  <c r="D244" i="1"/>
  <c r="C244" i="1"/>
  <c r="B244" i="1"/>
  <c r="A244" i="1"/>
  <c r="E243" i="1"/>
  <c r="D243" i="1"/>
  <c r="C243" i="1"/>
  <c r="B243" i="1"/>
  <c r="A243" i="1"/>
  <c r="E242" i="1"/>
  <c r="D242" i="1"/>
  <c r="C242" i="1"/>
  <c r="B242" i="1"/>
  <c r="A242" i="1"/>
  <c r="E241" i="1"/>
  <c r="D241" i="1"/>
  <c r="C241" i="1"/>
  <c r="B241" i="1"/>
  <c r="A241" i="1"/>
  <c r="E240" i="1"/>
  <c r="D240" i="1"/>
  <c r="C240" i="1"/>
  <c r="B240" i="1"/>
  <c r="A240" i="1"/>
  <c r="E239" i="1"/>
  <c r="D239" i="1"/>
  <c r="C239" i="1"/>
  <c r="B239" i="1"/>
  <c r="A239" i="1"/>
  <c r="E238" i="1"/>
  <c r="D238" i="1"/>
  <c r="C238" i="1"/>
  <c r="B238" i="1"/>
  <c r="A238" i="1"/>
  <c r="E237" i="1"/>
  <c r="D237" i="1"/>
  <c r="C237" i="1"/>
  <c r="B237" i="1"/>
  <c r="A237" i="1"/>
  <c r="E236" i="1"/>
  <c r="D236" i="1"/>
  <c r="C236" i="1"/>
  <c r="B236" i="1"/>
  <c r="A236" i="1"/>
  <c r="E235" i="1"/>
  <c r="D235" i="1"/>
  <c r="C235" i="1"/>
  <c r="B235" i="1"/>
  <c r="A235" i="1"/>
  <c r="E234" i="1"/>
  <c r="D234" i="1"/>
  <c r="C234" i="1"/>
  <c r="B234" i="1"/>
  <c r="A234" i="1"/>
  <c r="E233" i="1"/>
  <c r="D233" i="1"/>
  <c r="C233" i="1"/>
  <c r="B233" i="1"/>
  <c r="A233" i="1"/>
  <c r="E232" i="1"/>
  <c r="D232" i="1"/>
  <c r="C232" i="1"/>
  <c r="B232" i="1"/>
  <c r="A232" i="1"/>
  <c r="E231" i="1"/>
  <c r="D231" i="1"/>
  <c r="C231" i="1"/>
  <c r="B231" i="1"/>
  <c r="A231" i="1"/>
  <c r="E230" i="1"/>
  <c r="D230" i="1"/>
  <c r="C230" i="1"/>
  <c r="B230" i="1"/>
  <c r="A230" i="1"/>
  <c r="E229" i="1"/>
  <c r="D229" i="1"/>
  <c r="C229" i="1"/>
  <c r="B229" i="1"/>
  <c r="A229" i="1"/>
  <c r="E228" i="1"/>
  <c r="D228" i="1"/>
  <c r="C228" i="1"/>
  <c r="B228" i="1"/>
  <c r="A228" i="1"/>
  <c r="E227" i="1"/>
  <c r="D227" i="1"/>
  <c r="C227" i="1"/>
  <c r="B227" i="1"/>
  <c r="A227" i="1"/>
  <c r="E226" i="1"/>
  <c r="D226" i="1"/>
  <c r="C226" i="1"/>
  <c r="B226" i="1"/>
  <c r="A226" i="1"/>
  <c r="E225" i="1"/>
  <c r="D225" i="1"/>
  <c r="C225" i="1"/>
  <c r="B225" i="1"/>
  <c r="A225" i="1"/>
  <c r="E224" i="1"/>
  <c r="D224" i="1"/>
  <c r="C224" i="1"/>
  <c r="B224" i="1"/>
  <c r="A224" i="1"/>
  <c r="E223" i="1"/>
  <c r="D223" i="1"/>
  <c r="C223" i="1"/>
  <c r="B223" i="1"/>
  <c r="A223" i="1"/>
  <c r="E222" i="1"/>
  <c r="D222" i="1"/>
  <c r="C222" i="1"/>
  <c r="B222" i="1"/>
  <c r="A222" i="1"/>
  <c r="E221" i="1"/>
  <c r="D221" i="1"/>
  <c r="C221" i="1"/>
  <c r="B221" i="1"/>
  <c r="A221" i="1"/>
  <c r="E220" i="1"/>
  <c r="D220" i="1"/>
  <c r="C220" i="1"/>
  <c r="B220" i="1"/>
  <c r="A220" i="1"/>
  <c r="E219" i="1"/>
  <c r="D219" i="1"/>
  <c r="C219" i="1"/>
  <c r="B219" i="1"/>
  <c r="A219" i="1"/>
  <c r="E218" i="1"/>
  <c r="D218" i="1"/>
  <c r="C218" i="1"/>
  <c r="B218" i="1"/>
  <c r="A218" i="1"/>
  <c r="E217" i="1"/>
  <c r="D217" i="1"/>
  <c r="C217" i="1"/>
  <c r="B217" i="1"/>
  <c r="A217" i="1"/>
  <c r="E216" i="1"/>
  <c r="D216" i="1"/>
  <c r="C216" i="1"/>
  <c r="B216" i="1"/>
  <c r="A216" i="1"/>
  <c r="E215" i="1"/>
  <c r="D215" i="1"/>
  <c r="C215" i="1"/>
  <c r="B215" i="1"/>
  <c r="A215" i="1"/>
  <c r="E214" i="1"/>
  <c r="D214" i="1"/>
  <c r="C214" i="1"/>
  <c r="B214" i="1"/>
  <c r="A214" i="1"/>
  <c r="E213" i="1"/>
  <c r="D213" i="1"/>
  <c r="C213" i="1"/>
  <c r="B213" i="1"/>
  <c r="A213" i="1"/>
  <c r="E212" i="1"/>
  <c r="D212" i="1"/>
  <c r="C212" i="1"/>
  <c r="B212" i="1"/>
  <c r="A212" i="1"/>
  <c r="E211" i="1"/>
  <c r="D211" i="1"/>
  <c r="C211" i="1"/>
  <c r="B211" i="1"/>
  <c r="A211" i="1"/>
  <c r="E210" i="1"/>
  <c r="D210" i="1"/>
  <c r="C210" i="1"/>
  <c r="B210" i="1"/>
  <c r="A210" i="1"/>
  <c r="E209" i="1"/>
  <c r="D209" i="1"/>
  <c r="C209" i="1"/>
  <c r="B209" i="1"/>
  <c r="A209" i="1"/>
  <c r="E208" i="1"/>
  <c r="D208" i="1"/>
  <c r="C208" i="1"/>
  <c r="B208" i="1"/>
  <c r="A208" i="1"/>
  <c r="E207" i="1"/>
  <c r="D207" i="1"/>
  <c r="C207" i="1"/>
  <c r="B207" i="1"/>
  <c r="A207" i="1"/>
  <c r="E206" i="1"/>
  <c r="D206" i="1"/>
  <c r="C206" i="1"/>
  <c r="B206" i="1"/>
  <c r="A206" i="1"/>
  <c r="E205" i="1"/>
  <c r="D205" i="1"/>
  <c r="C205" i="1"/>
  <c r="B205" i="1"/>
  <c r="A205" i="1"/>
  <c r="E204" i="1"/>
  <c r="D204" i="1"/>
  <c r="C204" i="1"/>
  <c r="B204" i="1"/>
  <c r="A204" i="1"/>
  <c r="E203" i="1"/>
  <c r="D203" i="1"/>
  <c r="C203" i="1"/>
  <c r="B203" i="1"/>
  <c r="A203" i="1"/>
  <c r="E202" i="1"/>
  <c r="D202" i="1"/>
  <c r="C202" i="1"/>
  <c r="B202" i="1"/>
  <c r="A202" i="1"/>
  <c r="E201" i="1"/>
  <c r="D201" i="1"/>
  <c r="C201" i="1"/>
  <c r="B201" i="1"/>
  <c r="A201" i="1"/>
  <c r="E200" i="1"/>
  <c r="D200" i="1"/>
  <c r="C200" i="1"/>
  <c r="B200" i="1"/>
  <c r="A200" i="1"/>
  <c r="E199" i="1"/>
  <c r="D199" i="1"/>
  <c r="C199" i="1"/>
  <c r="B199" i="1"/>
  <c r="A199" i="1"/>
  <c r="E198" i="1"/>
  <c r="D198" i="1"/>
  <c r="C198" i="1"/>
  <c r="B198" i="1"/>
  <c r="A198" i="1"/>
  <c r="E197" i="1"/>
  <c r="D197" i="1"/>
  <c r="C197" i="1"/>
  <c r="B197" i="1"/>
  <c r="A197" i="1"/>
  <c r="E196" i="1"/>
  <c r="D196" i="1"/>
  <c r="C196" i="1"/>
  <c r="B196" i="1"/>
  <c r="A196" i="1"/>
  <c r="E195" i="1"/>
  <c r="D195" i="1"/>
  <c r="C195" i="1"/>
  <c r="B195" i="1"/>
  <c r="A195" i="1"/>
  <c r="E194" i="1"/>
  <c r="D194" i="1"/>
  <c r="C194" i="1"/>
  <c r="B194" i="1"/>
  <c r="A194" i="1"/>
  <c r="E193" i="1"/>
  <c r="D193" i="1"/>
  <c r="C193" i="1"/>
  <c r="B193" i="1"/>
  <c r="A193" i="1"/>
  <c r="E192" i="1"/>
  <c r="D192" i="1"/>
  <c r="C192" i="1"/>
  <c r="B192" i="1"/>
  <c r="A192" i="1"/>
  <c r="E191" i="1"/>
  <c r="D191" i="1"/>
  <c r="C191" i="1"/>
  <c r="B191" i="1"/>
  <c r="A191" i="1"/>
  <c r="E190" i="1"/>
  <c r="D190" i="1"/>
  <c r="C190" i="1"/>
  <c r="B190" i="1"/>
  <c r="A190" i="1"/>
  <c r="E189" i="1"/>
  <c r="D189" i="1"/>
  <c r="C189" i="1"/>
  <c r="B189" i="1"/>
  <c r="A189" i="1"/>
  <c r="E188" i="1"/>
  <c r="D188" i="1"/>
  <c r="C188" i="1"/>
  <c r="B188" i="1"/>
  <c r="A188" i="1"/>
  <c r="E187" i="1"/>
  <c r="D187" i="1"/>
  <c r="C187" i="1"/>
  <c r="B187" i="1"/>
  <c r="A187" i="1"/>
  <c r="E186" i="1"/>
  <c r="D186" i="1"/>
  <c r="C186" i="1"/>
  <c r="B186" i="1"/>
  <c r="A186" i="1"/>
  <c r="E185" i="1"/>
  <c r="D185" i="1"/>
  <c r="C185" i="1"/>
  <c r="B185" i="1"/>
  <c r="A185" i="1"/>
  <c r="E184" i="1"/>
  <c r="D184" i="1"/>
  <c r="C184" i="1"/>
  <c r="B184" i="1"/>
  <c r="A184" i="1"/>
  <c r="E183" i="1"/>
  <c r="D183" i="1"/>
  <c r="C183" i="1"/>
  <c r="B183" i="1"/>
  <c r="A183" i="1"/>
  <c r="E182" i="1"/>
  <c r="D182" i="1"/>
  <c r="C182" i="1"/>
  <c r="B182" i="1"/>
  <c r="A182" i="1"/>
  <c r="E181" i="1"/>
  <c r="D181" i="1"/>
  <c r="C181" i="1"/>
  <c r="B181" i="1"/>
  <c r="A181" i="1"/>
  <c r="E180" i="1"/>
  <c r="D180" i="1"/>
  <c r="C180" i="1"/>
  <c r="B180" i="1"/>
  <c r="A180" i="1"/>
  <c r="E179" i="1"/>
  <c r="D179" i="1"/>
  <c r="C179" i="1"/>
  <c r="B179" i="1"/>
  <c r="A179" i="1"/>
  <c r="E178" i="1"/>
  <c r="D178" i="1"/>
  <c r="C178" i="1"/>
  <c r="B178" i="1"/>
  <c r="A178" i="1"/>
  <c r="E177" i="1"/>
  <c r="D177" i="1"/>
  <c r="C177" i="1"/>
  <c r="B177" i="1"/>
  <c r="A177" i="1"/>
  <c r="E176" i="1"/>
  <c r="D176" i="1"/>
  <c r="C176" i="1"/>
  <c r="B176" i="1"/>
  <c r="A176" i="1"/>
  <c r="E175" i="1"/>
  <c r="D175" i="1"/>
  <c r="C175" i="1"/>
  <c r="B175" i="1"/>
  <c r="A175" i="1"/>
  <c r="E174" i="1"/>
  <c r="D174" i="1"/>
  <c r="C174" i="1"/>
  <c r="B174" i="1"/>
  <c r="A174" i="1"/>
  <c r="E173" i="1"/>
  <c r="D173" i="1"/>
  <c r="C173" i="1"/>
  <c r="B173" i="1"/>
  <c r="A173" i="1"/>
  <c r="E172" i="1"/>
  <c r="D172" i="1"/>
  <c r="C172" i="1"/>
  <c r="B172" i="1"/>
  <c r="A172" i="1"/>
  <c r="E171" i="1"/>
  <c r="D171" i="1"/>
  <c r="C171" i="1"/>
  <c r="B171" i="1"/>
  <c r="A171" i="1"/>
  <c r="E170" i="1"/>
  <c r="D170" i="1"/>
  <c r="C170" i="1"/>
  <c r="B170" i="1"/>
  <c r="A170" i="1"/>
  <c r="E169" i="1"/>
  <c r="D169" i="1"/>
  <c r="C169" i="1"/>
  <c r="B169" i="1"/>
  <c r="A169" i="1"/>
  <c r="E168" i="1"/>
  <c r="D168" i="1"/>
  <c r="C168" i="1"/>
  <c r="B168" i="1"/>
  <c r="A168" i="1"/>
  <c r="E167" i="1"/>
  <c r="D167" i="1"/>
  <c r="C167" i="1"/>
  <c r="B167" i="1"/>
  <c r="A167" i="1"/>
  <c r="E166" i="1"/>
  <c r="D166" i="1"/>
  <c r="C166" i="1"/>
  <c r="B166" i="1"/>
  <c r="A166" i="1"/>
  <c r="E165" i="1"/>
  <c r="D165" i="1"/>
  <c r="C165" i="1"/>
  <c r="B165" i="1"/>
  <c r="A165" i="1"/>
  <c r="E164" i="1"/>
  <c r="D164" i="1"/>
  <c r="C164" i="1"/>
  <c r="B164" i="1"/>
  <c r="A164" i="1"/>
  <c r="E163" i="1"/>
  <c r="D163" i="1"/>
  <c r="C163" i="1"/>
  <c r="B163" i="1"/>
  <c r="A163" i="1"/>
  <c r="E162" i="1"/>
  <c r="D162" i="1"/>
  <c r="C162" i="1"/>
  <c r="B162" i="1"/>
  <c r="A162" i="1"/>
  <c r="E161" i="1"/>
  <c r="D161" i="1"/>
  <c r="C161" i="1"/>
  <c r="B161" i="1"/>
  <c r="A161" i="1"/>
  <c r="E160" i="1"/>
  <c r="D160" i="1"/>
  <c r="C160" i="1"/>
  <c r="B160" i="1"/>
  <c r="A160" i="1"/>
  <c r="E159" i="1"/>
  <c r="D159" i="1"/>
  <c r="C159" i="1"/>
  <c r="B159" i="1"/>
  <c r="A159" i="1"/>
  <c r="E158" i="1"/>
  <c r="D158" i="1"/>
  <c r="C158" i="1"/>
  <c r="B158" i="1"/>
  <c r="A158" i="1"/>
  <c r="E157" i="1"/>
  <c r="D157" i="1"/>
  <c r="C157" i="1"/>
  <c r="B157" i="1"/>
  <c r="A157" i="1"/>
  <c r="E156" i="1"/>
  <c r="D156" i="1"/>
  <c r="C156" i="1"/>
  <c r="B156" i="1"/>
  <c r="A156" i="1"/>
  <c r="E155" i="1"/>
  <c r="D155" i="1"/>
  <c r="C155" i="1"/>
  <c r="B155" i="1"/>
  <c r="A155" i="1"/>
  <c r="E154" i="1"/>
  <c r="D154" i="1"/>
  <c r="C154" i="1"/>
  <c r="B154" i="1"/>
  <c r="A154" i="1"/>
  <c r="E153" i="1"/>
  <c r="D153" i="1"/>
  <c r="C153" i="1"/>
  <c r="B153" i="1"/>
  <c r="A153" i="1"/>
  <c r="E152" i="1"/>
  <c r="D152" i="1"/>
  <c r="C152" i="1"/>
  <c r="B152" i="1"/>
  <c r="A152" i="1"/>
  <c r="E151" i="1"/>
  <c r="D151" i="1"/>
  <c r="C151" i="1"/>
  <c r="B151" i="1"/>
  <c r="A151" i="1"/>
  <c r="E150" i="1"/>
  <c r="D150" i="1"/>
  <c r="C150" i="1"/>
  <c r="B150" i="1"/>
  <c r="A150" i="1"/>
  <c r="E149" i="1"/>
  <c r="D149" i="1"/>
  <c r="C149" i="1"/>
  <c r="B149" i="1"/>
  <c r="A149" i="1"/>
  <c r="E148" i="1"/>
  <c r="D148" i="1"/>
  <c r="C148" i="1"/>
  <c r="B148" i="1"/>
  <c r="A148" i="1"/>
  <c r="E147" i="1"/>
  <c r="D147" i="1"/>
  <c r="C147" i="1"/>
  <c r="B147" i="1"/>
  <c r="A147" i="1"/>
  <c r="E146" i="1"/>
  <c r="D146" i="1"/>
  <c r="C146" i="1"/>
  <c r="B146" i="1"/>
  <c r="A146" i="1"/>
  <c r="E145" i="1"/>
  <c r="D145" i="1"/>
  <c r="C145" i="1"/>
  <c r="B145" i="1"/>
  <c r="A145" i="1"/>
  <c r="E144" i="1"/>
  <c r="D144" i="1"/>
  <c r="C144" i="1"/>
  <c r="B144" i="1"/>
  <c r="A144" i="1"/>
  <c r="E143" i="1"/>
  <c r="D143" i="1"/>
  <c r="C143" i="1"/>
  <c r="B143" i="1"/>
  <c r="A143" i="1"/>
  <c r="E142" i="1"/>
  <c r="D142" i="1"/>
  <c r="C142" i="1"/>
  <c r="B142" i="1"/>
  <c r="A142" i="1"/>
  <c r="E141" i="1"/>
  <c r="D141" i="1"/>
  <c r="C141" i="1"/>
  <c r="B141" i="1"/>
  <c r="A141" i="1"/>
  <c r="E140" i="1"/>
  <c r="D140" i="1"/>
  <c r="C140" i="1"/>
  <c r="B140" i="1"/>
  <c r="A140" i="1"/>
  <c r="E139" i="1"/>
  <c r="D139" i="1"/>
  <c r="C139" i="1"/>
  <c r="B139" i="1"/>
  <c r="A139" i="1"/>
  <c r="E138" i="1"/>
  <c r="D138" i="1"/>
  <c r="C138" i="1"/>
  <c r="B138" i="1"/>
  <c r="A138" i="1"/>
  <c r="E137" i="1"/>
  <c r="D137" i="1"/>
  <c r="C137" i="1"/>
  <c r="B137" i="1"/>
  <c r="A137" i="1"/>
  <c r="E136" i="1"/>
  <c r="D136" i="1"/>
  <c r="C136" i="1"/>
  <c r="B136" i="1"/>
  <c r="A136" i="1"/>
  <c r="E135" i="1"/>
  <c r="D135" i="1"/>
  <c r="C135" i="1"/>
  <c r="B135" i="1"/>
  <c r="A135" i="1"/>
  <c r="E134" i="1"/>
  <c r="D134" i="1"/>
  <c r="C134" i="1"/>
  <c r="B134" i="1"/>
  <c r="A134" i="1"/>
  <c r="E133" i="1"/>
  <c r="D133" i="1"/>
  <c r="C133" i="1"/>
  <c r="B133" i="1"/>
  <c r="A133" i="1"/>
  <c r="E132" i="1"/>
  <c r="D132" i="1"/>
  <c r="C132" i="1"/>
  <c r="B132" i="1"/>
  <c r="A132" i="1"/>
  <c r="E131" i="1"/>
  <c r="D131" i="1"/>
  <c r="C131" i="1"/>
  <c r="B131" i="1"/>
  <c r="A131" i="1"/>
  <c r="E130" i="1"/>
  <c r="D130" i="1"/>
  <c r="C130" i="1"/>
  <c r="B130" i="1"/>
  <c r="A130" i="1"/>
  <c r="E129" i="1"/>
  <c r="D129" i="1"/>
  <c r="C129" i="1"/>
  <c r="B129" i="1"/>
  <c r="A129" i="1"/>
  <c r="E128" i="1"/>
  <c r="D128" i="1"/>
  <c r="C128" i="1"/>
  <c r="B128" i="1"/>
  <c r="A128" i="1"/>
  <c r="E127" i="1"/>
  <c r="D127" i="1"/>
  <c r="C127" i="1"/>
  <c r="B127" i="1"/>
  <c r="A127" i="1"/>
  <c r="E126" i="1"/>
  <c r="D126" i="1"/>
  <c r="C126" i="1"/>
  <c r="B126" i="1"/>
  <c r="A126" i="1"/>
  <c r="E125" i="1"/>
  <c r="D125" i="1"/>
  <c r="C125" i="1"/>
  <c r="B125" i="1"/>
  <c r="A125" i="1"/>
  <c r="E124" i="1"/>
  <c r="D124" i="1"/>
  <c r="C124" i="1"/>
  <c r="B124" i="1"/>
  <c r="A124" i="1"/>
  <c r="E123" i="1"/>
  <c r="D123" i="1"/>
  <c r="C123" i="1"/>
  <c r="B123" i="1"/>
  <c r="A123" i="1"/>
  <c r="E122" i="1"/>
  <c r="D122" i="1"/>
  <c r="C122" i="1"/>
  <c r="B122" i="1"/>
  <c r="A122" i="1"/>
  <c r="E121" i="1"/>
  <c r="D121" i="1"/>
  <c r="C121" i="1"/>
  <c r="B121" i="1"/>
  <c r="A121" i="1"/>
  <c r="E120" i="1"/>
  <c r="D120" i="1"/>
  <c r="C120" i="1"/>
  <c r="B120" i="1"/>
  <c r="A120" i="1"/>
  <c r="E119" i="1"/>
  <c r="D119" i="1"/>
  <c r="C119" i="1"/>
  <c r="B119" i="1"/>
  <c r="A119" i="1"/>
  <c r="E118" i="1"/>
  <c r="D118" i="1"/>
  <c r="C118" i="1"/>
  <c r="B118" i="1"/>
  <c r="A118" i="1"/>
  <c r="E117" i="1"/>
  <c r="D117" i="1"/>
  <c r="C117" i="1"/>
  <c r="B117" i="1"/>
  <c r="A117" i="1"/>
  <c r="E116" i="1"/>
  <c r="D116" i="1"/>
  <c r="C116" i="1"/>
  <c r="B116" i="1"/>
  <c r="A116" i="1"/>
  <c r="E115" i="1"/>
  <c r="D115" i="1"/>
  <c r="C115" i="1"/>
  <c r="B115" i="1"/>
  <c r="A115" i="1"/>
  <c r="E114" i="1"/>
  <c r="D114" i="1"/>
  <c r="C114" i="1"/>
  <c r="B114" i="1"/>
  <c r="A114" i="1"/>
  <c r="E113" i="1"/>
  <c r="D113" i="1"/>
  <c r="C113" i="1"/>
  <c r="B113" i="1"/>
  <c r="A113" i="1"/>
  <c r="E112" i="1"/>
  <c r="D112" i="1"/>
  <c r="C112" i="1"/>
  <c r="B112" i="1"/>
  <c r="A112" i="1"/>
  <c r="E111" i="1"/>
  <c r="D111" i="1"/>
  <c r="C111" i="1"/>
  <c r="B111" i="1"/>
  <c r="A111" i="1"/>
  <c r="E110" i="1"/>
  <c r="D110" i="1"/>
  <c r="C110" i="1"/>
  <c r="B110" i="1"/>
  <c r="A110" i="1"/>
  <c r="E109" i="1"/>
  <c r="D109" i="1"/>
  <c r="C109" i="1"/>
  <c r="B109" i="1"/>
  <c r="A109" i="1"/>
  <c r="E108" i="1"/>
  <c r="D108" i="1"/>
  <c r="C108" i="1"/>
  <c r="B108" i="1"/>
  <c r="A108" i="1"/>
  <c r="E107" i="1"/>
  <c r="D107" i="1"/>
  <c r="C107" i="1"/>
  <c r="B107" i="1"/>
  <c r="A107" i="1"/>
  <c r="E106" i="1"/>
  <c r="D106" i="1"/>
  <c r="C106" i="1"/>
  <c r="B106" i="1"/>
  <c r="A106" i="1"/>
  <c r="E105" i="1"/>
  <c r="D105" i="1"/>
  <c r="C105" i="1"/>
  <c r="B105" i="1"/>
  <c r="A105" i="1"/>
  <c r="E104" i="1"/>
  <c r="D104" i="1"/>
  <c r="C104" i="1"/>
  <c r="B104" i="1"/>
  <c r="A104" i="1"/>
  <c r="E103" i="1"/>
  <c r="D103" i="1"/>
  <c r="C103" i="1"/>
  <c r="B103" i="1"/>
  <c r="A103" i="1"/>
  <c r="E102" i="1"/>
  <c r="D102" i="1"/>
  <c r="C102" i="1"/>
  <c r="B102" i="1"/>
  <c r="A102" i="1"/>
  <c r="E101" i="1"/>
  <c r="D101" i="1"/>
  <c r="C101" i="1"/>
  <c r="B101" i="1"/>
  <c r="A101" i="1"/>
  <c r="E100" i="1"/>
  <c r="D100" i="1"/>
  <c r="C100" i="1"/>
  <c r="B100" i="1"/>
  <c r="A100" i="1"/>
  <c r="E99" i="1"/>
  <c r="D99" i="1"/>
  <c r="C99" i="1"/>
  <c r="B99" i="1"/>
  <c r="A99" i="1"/>
  <c r="E98" i="1"/>
  <c r="D98" i="1"/>
  <c r="C98" i="1"/>
  <c r="B98" i="1"/>
  <c r="A98" i="1"/>
  <c r="E97" i="1"/>
  <c r="D97" i="1"/>
  <c r="C97" i="1"/>
  <c r="B97" i="1"/>
  <c r="A97" i="1"/>
  <c r="E96" i="1"/>
  <c r="D96" i="1"/>
  <c r="C96" i="1"/>
  <c r="B96" i="1"/>
  <c r="A96" i="1"/>
  <c r="E95" i="1"/>
  <c r="D95" i="1"/>
  <c r="C95" i="1"/>
  <c r="B95" i="1"/>
  <c r="A95" i="1"/>
  <c r="E94" i="1"/>
  <c r="D94" i="1"/>
  <c r="C94" i="1"/>
  <c r="B94" i="1"/>
  <c r="A94" i="1"/>
  <c r="E93" i="1"/>
  <c r="D93" i="1"/>
  <c r="C93" i="1"/>
  <c r="B93" i="1"/>
  <c r="A93" i="1"/>
  <c r="E92" i="1"/>
  <c r="D92" i="1"/>
  <c r="C92" i="1"/>
  <c r="B92" i="1"/>
  <c r="A92" i="1"/>
  <c r="E91" i="1"/>
  <c r="D91" i="1"/>
  <c r="C91" i="1"/>
  <c r="B91" i="1"/>
  <c r="A91" i="1"/>
  <c r="E90" i="1"/>
  <c r="D90" i="1"/>
  <c r="C90" i="1"/>
  <c r="B90" i="1"/>
  <c r="A90" i="1"/>
  <c r="E89" i="1"/>
  <c r="D89" i="1"/>
  <c r="C89" i="1"/>
  <c r="B89" i="1"/>
  <c r="A89" i="1"/>
  <c r="E88" i="1"/>
  <c r="D88" i="1"/>
  <c r="C88" i="1"/>
  <c r="B88" i="1"/>
  <c r="A88" i="1"/>
  <c r="E87" i="1"/>
  <c r="D87" i="1"/>
  <c r="C87" i="1"/>
  <c r="B87" i="1"/>
  <c r="A87" i="1"/>
  <c r="E86" i="1"/>
  <c r="D86" i="1"/>
  <c r="C86" i="1"/>
  <c r="B86" i="1"/>
  <c r="A86" i="1"/>
  <c r="E85" i="1"/>
  <c r="D85" i="1"/>
  <c r="C85" i="1"/>
  <c r="B85" i="1"/>
  <c r="A85" i="1"/>
  <c r="E84" i="1"/>
  <c r="D84" i="1"/>
  <c r="C84" i="1"/>
  <c r="B84" i="1"/>
  <c r="A84" i="1"/>
  <c r="E83" i="1"/>
  <c r="D83" i="1"/>
  <c r="C83" i="1"/>
  <c r="B83" i="1"/>
  <c r="A83" i="1"/>
  <c r="E82" i="1"/>
  <c r="D82" i="1"/>
  <c r="C82" i="1"/>
  <c r="B82" i="1"/>
  <c r="A82" i="1"/>
  <c r="E81" i="1"/>
  <c r="D81" i="1"/>
  <c r="C81" i="1"/>
  <c r="B81" i="1"/>
  <c r="A81" i="1"/>
  <c r="E80" i="1"/>
  <c r="D80" i="1"/>
  <c r="C80" i="1"/>
  <c r="B80" i="1"/>
  <c r="A80" i="1"/>
  <c r="E79" i="1"/>
  <c r="D79" i="1"/>
  <c r="C79" i="1"/>
  <c r="B79" i="1"/>
  <c r="A79" i="1"/>
  <c r="E78" i="1"/>
  <c r="D78" i="1"/>
  <c r="C78" i="1"/>
  <c r="B78" i="1"/>
  <c r="A78" i="1"/>
  <c r="E77" i="1"/>
  <c r="D77" i="1"/>
  <c r="C77" i="1"/>
  <c r="B77" i="1"/>
  <c r="A77" i="1"/>
  <c r="E76" i="1"/>
  <c r="D76" i="1"/>
  <c r="C76" i="1"/>
  <c r="B76" i="1"/>
  <c r="A76" i="1"/>
  <c r="E75" i="1"/>
  <c r="D75" i="1"/>
  <c r="C75" i="1"/>
  <c r="B75" i="1"/>
  <c r="A75" i="1"/>
  <c r="E74" i="1"/>
  <c r="D74" i="1"/>
  <c r="C74" i="1"/>
  <c r="B74" i="1"/>
  <c r="A74" i="1"/>
  <c r="E73" i="1"/>
  <c r="D73" i="1"/>
  <c r="C73" i="1"/>
  <c r="B73" i="1"/>
  <c r="A73" i="1"/>
  <c r="G72" i="1"/>
  <c r="E72" i="1"/>
  <c r="D72" i="1"/>
  <c r="C72" i="1"/>
  <c r="B72" i="1"/>
  <c r="A72" i="1"/>
  <c r="E71" i="1"/>
  <c r="D71" i="1"/>
  <c r="C71" i="1"/>
  <c r="B71" i="1"/>
  <c r="A71" i="1"/>
  <c r="E70" i="1"/>
  <c r="D70" i="1"/>
  <c r="C70" i="1"/>
  <c r="B70" i="1"/>
  <c r="A70" i="1"/>
  <c r="E69" i="1"/>
  <c r="D69" i="1"/>
  <c r="C69" i="1"/>
  <c r="B69" i="1"/>
  <c r="A69" i="1"/>
  <c r="E68" i="1"/>
  <c r="D68" i="1"/>
  <c r="C68" i="1"/>
  <c r="B68" i="1"/>
  <c r="A68" i="1"/>
  <c r="E67" i="1"/>
  <c r="D67" i="1"/>
  <c r="C67" i="1"/>
  <c r="B67" i="1"/>
  <c r="A67" i="1"/>
  <c r="E66" i="1"/>
  <c r="D66" i="1"/>
  <c r="C66" i="1"/>
  <c r="B66" i="1"/>
  <c r="A66" i="1"/>
  <c r="E65" i="1"/>
  <c r="D65" i="1"/>
  <c r="C65" i="1"/>
  <c r="B65" i="1"/>
  <c r="A65" i="1"/>
  <c r="E64" i="1"/>
  <c r="D64" i="1"/>
  <c r="C64" i="1"/>
  <c r="B64" i="1"/>
  <c r="A64" i="1"/>
  <c r="E63" i="1"/>
  <c r="D63" i="1"/>
  <c r="C63" i="1"/>
  <c r="B63" i="1"/>
  <c r="A63" i="1"/>
  <c r="E62" i="1"/>
  <c r="D62" i="1"/>
  <c r="C62" i="1"/>
  <c r="B62" i="1"/>
  <c r="A62" i="1"/>
  <c r="E61" i="1"/>
  <c r="D61" i="1"/>
  <c r="C61" i="1"/>
  <c r="B61" i="1"/>
  <c r="A61" i="1"/>
  <c r="E60" i="1"/>
  <c r="D60" i="1"/>
  <c r="C60" i="1"/>
  <c r="B60" i="1"/>
  <c r="A60" i="1"/>
  <c r="E59" i="1"/>
  <c r="D59" i="1"/>
  <c r="C59" i="1"/>
  <c r="B59" i="1"/>
  <c r="A59" i="1"/>
  <c r="E58" i="1"/>
  <c r="D58" i="1"/>
  <c r="C58" i="1"/>
  <c r="B58" i="1"/>
  <c r="A58" i="1"/>
  <c r="E57" i="1"/>
  <c r="D57" i="1"/>
  <c r="C57" i="1"/>
  <c r="B57" i="1"/>
  <c r="A57" i="1"/>
  <c r="E56" i="1"/>
  <c r="D56" i="1"/>
  <c r="C56" i="1"/>
  <c r="B56" i="1"/>
  <c r="A56" i="1"/>
  <c r="E55" i="1"/>
  <c r="D55" i="1"/>
  <c r="C55" i="1"/>
  <c r="B55" i="1"/>
  <c r="A55" i="1"/>
  <c r="E54" i="1"/>
  <c r="D54" i="1"/>
  <c r="C54" i="1"/>
  <c r="B54" i="1"/>
  <c r="A54" i="1"/>
  <c r="E53" i="1"/>
  <c r="D53" i="1"/>
  <c r="C53" i="1"/>
  <c r="B53" i="1"/>
  <c r="A53" i="1"/>
  <c r="E52" i="1"/>
  <c r="D52" i="1"/>
  <c r="C52" i="1"/>
  <c r="B52" i="1"/>
  <c r="A52" i="1"/>
  <c r="E51" i="1"/>
  <c r="D51" i="1"/>
  <c r="C51" i="1"/>
  <c r="B51" i="1"/>
  <c r="A51" i="1"/>
  <c r="E50" i="1"/>
  <c r="D50" i="1"/>
  <c r="C50" i="1"/>
  <c r="B50" i="1"/>
  <c r="A50" i="1"/>
  <c r="E49" i="1"/>
  <c r="D49" i="1"/>
  <c r="C49" i="1"/>
  <c r="B49" i="1"/>
  <c r="A49" i="1"/>
  <c r="E48" i="1"/>
  <c r="D48" i="1"/>
  <c r="C48" i="1"/>
  <c r="B48" i="1"/>
  <c r="A48" i="1"/>
  <c r="E47" i="1"/>
  <c r="D47" i="1"/>
  <c r="C47" i="1"/>
  <c r="B47" i="1"/>
  <c r="A47" i="1"/>
  <c r="E46" i="1"/>
  <c r="D46" i="1"/>
  <c r="C46" i="1"/>
  <c r="B46" i="1"/>
  <c r="A46" i="1"/>
  <c r="E45" i="1"/>
  <c r="D45" i="1"/>
  <c r="C45" i="1"/>
  <c r="B45" i="1"/>
  <c r="A45" i="1"/>
  <c r="E44" i="1"/>
  <c r="D44" i="1"/>
  <c r="C44" i="1"/>
  <c r="B44" i="1"/>
  <c r="A44" i="1"/>
  <c r="E43" i="1"/>
  <c r="D43" i="1"/>
  <c r="C43" i="1"/>
  <c r="B43" i="1"/>
  <c r="A43" i="1"/>
  <c r="E42" i="1"/>
  <c r="D42" i="1"/>
  <c r="C42" i="1"/>
  <c r="B42" i="1"/>
  <c r="A42" i="1"/>
  <c r="E41" i="1"/>
  <c r="D41" i="1"/>
  <c r="C41" i="1"/>
  <c r="B41" i="1"/>
  <c r="A41" i="1"/>
  <c r="E40" i="1"/>
  <c r="D40" i="1"/>
  <c r="C40" i="1"/>
  <c r="B40" i="1"/>
  <c r="A40" i="1"/>
  <c r="E39" i="1"/>
  <c r="D39" i="1"/>
  <c r="C39" i="1"/>
  <c r="B39" i="1"/>
  <c r="A39" i="1"/>
  <c r="E38" i="1"/>
  <c r="D38" i="1"/>
  <c r="C38" i="1"/>
  <c r="B38" i="1"/>
  <c r="A38" i="1"/>
  <c r="E37" i="1"/>
  <c r="D37" i="1"/>
  <c r="C37" i="1"/>
  <c r="B37" i="1"/>
  <c r="A37" i="1"/>
  <c r="E36" i="1"/>
  <c r="D36" i="1"/>
  <c r="C36" i="1"/>
  <c r="B36" i="1"/>
  <c r="A36" i="1"/>
  <c r="E35" i="1"/>
  <c r="D35" i="1"/>
  <c r="C35" i="1"/>
  <c r="B35" i="1"/>
  <c r="A35" i="1"/>
  <c r="E34" i="1"/>
  <c r="D34" i="1"/>
  <c r="C34" i="1"/>
  <c r="B34" i="1"/>
  <c r="A34" i="1"/>
  <c r="G33" i="1"/>
  <c r="E33" i="1"/>
  <c r="D33" i="1"/>
  <c r="C33" i="1"/>
  <c r="B33" i="1"/>
  <c r="A33" i="1"/>
  <c r="E32" i="1"/>
  <c r="D32" i="1"/>
  <c r="C32" i="1"/>
  <c r="B32" i="1"/>
  <c r="A32" i="1"/>
  <c r="E31" i="1"/>
  <c r="D31" i="1"/>
  <c r="C31" i="1"/>
  <c r="B31" i="1"/>
  <c r="A31" i="1"/>
  <c r="G30" i="1"/>
  <c r="E30" i="1"/>
  <c r="D30" i="1"/>
  <c r="C30" i="1"/>
  <c r="B30" i="1"/>
  <c r="A30" i="1"/>
  <c r="E29" i="1"/>
  <c r="D29" i="1"/>
  <c r="C29" i="1"/>
  <c r="B29" i="1"/>
  <c r="A29" i="1"/>
  <c r="E28" i="1"/>
  <c r="D28" i="1"/>
  <c r="C28" i="1"/>
  <c r="B28" i="1"/>
  <c r="A28" i="1"/>
  <c r="E27" i="1"/>
  <c r="D27" i="1"/>
  <c r="C27" i="1"/>
  <c r="B27" i="1"/>
  <c r="A27" i="1"/>
  <c r="E26" i="1"/>
  <c r="D26" i="1"/>
  <c r="C26" i="1"/>
  <c r="B26" i="1"/>
  <c r="A26" i="1"/>
  <c r="E25" i="1"/>
  <c r="D25" i="1"/>
  <c r="C25" i="1"/>
  <c r="B25" i="1"/>
  <c r="A25" i="1"/>
  <c r="E24" i="1"/>
  <c r="D24" i="1"/>
  <c r="C24" i="1"/>
  <c r="B24" i="1"/>
  <c r="A24" i="1"/>
  <c r="E23" i="1"/>
  <c r="D23" i="1"/>
  <c r="C23" i="1"/>
  <c r="B23" i="1"/>
  <c r="A23" i="1"/>
  <c r="E22" i="1"/>
  <c r="D22" i="1"/>
  <c r="C22" i="1"/>
  <c r="B22" i="1"/>
  <c r="A22" i="1"/>
  <c r="E21" i="1"/>
  <c r="D21" i="1"/>
  <c r="C21" i="1"/>
  <c r="B21" i="1"/>
  <c r="A21" i="1"/>
  <c r="E20" i="1"/>
  <c r="D20" i="1"/>
  <c r="C20" i="1"/>
  <c r="B20" i="1"/>
  <c r="A20" i="1"/>
  <c r="E19" i="1"/>
  <c r="D19" i="1"/>
  <c r="C19" i="1"/>
  <c r="B19" i="1"/>
  <c r="A19" i="1"/>
  <c r="E18" i="1"/>
  <c r="D18" i="1"/>
  <c r="C18" i="1"/>
  <c r="B18" i="1"/>
  <c r="A18" i="1"/>
  <c r="E17" i="1"/>
  <c r="D17" i="1"/>
  <c r="C17" i="1"/>
  <c r="B17" i="1"/>
  <c r="A17" i="1"/>
  <c r="E16" i="1"/>
  <c r="D16" i="1"/>
  <c r="C16" i="1"/>
  <c r="B16" i="1"/>
  <c r="A16" i="1"/>
  <c r="E15" i="1"/>
  <c r="D15" i="1"/>
  <c r="C15" i="1"/>
  <c r="B15" i="1"/>
  <c r="A15" i="1"/>
  <c r="E14" i="1"/>
  <c r="D14" i="1"/>
  <c r="C14" i="1"/>
  <c r="B14" i="1"/>
  <c r="A14" i="1"/>
  <c r="E13" i="1"/>
  <c r="D13" i="1"/>
  <c r="C13" i="1"/>
  <c r="B13" i="1"/>
  <c r="A13" i="1"/>
  <c r="E12" i="1"/>
  <c r="D12" i="1"/>
  <c r="C12" i="1"/>
  <c r="B12" i="1"/>
  <c r="A12" i="1"/>
  <c r="E11" i="1"/>
  <c r="D11" i="1"/>
  <c r="C11" i="1"/>
  <c r="B11" i="1"/>
  <c r="A11" i="1"/>
  <c r="E10" i="1"/>
  <c r="D10" i="1"/>
  <c r="C10" i="1"/>
  <c r="B10" i="1"/>
  <c r="A10" i="1"/>
  <c r="E9" i="1"/>
  <c r="D9" i="1"/>
  <c r="C9" i="1"/>
  <c r="B9" i="1"/>
  <c r="A9" i="1"/>
  <c r="E8" i="1"/>
  <c r="D8" i="1"/>
  <c r="C8" i="1"/>
  <c r="B8" i="1"/>
  <c r="A8" i="1"/>
  <c r="E24" i="2"/>
  <c r="G967" i="1" s="1"/>
  <c r="E14" i="2"/>
  <c r="G957" i="1" s="1"/>
  <c r="E13" i="2"/>
  <c r="G956" i="1" s="1"/>
  <c r="E12" i="2"/>
  <c r="G955" i="1" s="1"/>
  <c r="E11" i="2"/>
  <c r="G954" i="1" s="1"/>
  <c r="E10" i="2"/>
  <c r="G953" i="1" s="1"/>
  <c r="E9" i="2"/>
  <c r="G952" i="1" s="1"/>
  <c r="BI23" i="3"/>
  <c r="G892" i="1" s="1"/>
  <c r="BG23" i="3"/>
  <c r="G891" i="1" s="1"/>
  <c r="BE23" i="3"/>
  <c r="G890" i="1" s="1"/>
  <c r="BC23" i="3"/>
  <c r="G889" i="1" s="1"/>
  <c r="BA23" i="3"/>
  <c r="G888" i="1" s="1"/>
  <c r="AY23" i="3"/>
  <c r="G887" i="1" s="1"/>
  <c r="AW23" i="3"/>
  <c r="G886" i="1" s="1"/>
  <c r="AU23" i="3"/>
  <c r="G885" i="1" s="1"/>
  <c r="AS23" i="3"/>
  <c r="G884" i="1" s="1"/>
  <c r="AQ23" i="3"/>
  <c r="G883" i="1" s="1"/>
  <c r="AO23" i="3"/>
  <c r="G882" i="1" s="1"/>
  <c r="AM23" i="3"/>
  <c r="G881" i="1" s="1"/>
  <c r="AK23" i="3"/>
  <c r="G880" i="1" s="1"/>
  <c r="AI23" i="3"/>
  <c r="G879" i="1" s="1"/>
  <c r="AG23" i="3"/>
  <c r="G878" i="1" s="1"/>
  <c r="AE23" i="3"/>
  <c r="G877" i="1" s="1"/>
  <c r="AC23" i="3"/>
  <c r="G876" i="1" s="1"/>
  <c r="AA23" i="3"/>
  <c r="G875" i="1" s="1"/>
  <c r="Y23" i="3"/>
  <c r="G874" i="1" s="1"/>
  <c r="W23" i="3"/>
  <c r="G873" i="1" s="1"/>
  <c r="U23" i="3"/>
  <c r="G872" i="1" s="1"/>
  <c r="S23" i="3"/>
  <c r="G871" i="1" s="1"/>
  <c r="Q23" i="3"/>
  <c r="G870" i="1" s="1"/>
  <c r="O23" i="3"/>
  <c r="G869" i="1" s="1"/>
  <c r="M23" i="3"/>
  <c r="G868" i="1" s="1"/>
  <c r="G23" i="3"/>
  <c r="G865" i="1" s="1"/>
  <c r="BI22" i="3"/>
  <c r="G863" i="1" s="1"/>
  <c r="BG22" i="3"/>
  <c r="G862" i="1" s="1"/>
  <c r="BE22" i="3"/>
  <c r="G861" i="1" s="1"/>
  <c r="BC22" i="3"/>
  <c r="G860" i="1" s="1"/>
  <c r="BA22" i="3"/>
  <c r="G859" i="1" s="1"/>
  <c r="AY22" i="3"/>
  <c r="G858" i="1" s="1"/>
  <c r="AW22" i="3"/>
  <c r="G857" i="1" s="1"/>
  <c r="AU22" i="3"/>
  <c r="G856" i="1" s="1"/>
  <c r="AS22" i="3"/>
  <c r="G855" i="1" s="1"/>
  <c r="AQ22" i="3"/>
  <c r="G854" i="1" s="1"/>
  <c r="AO22" i="3"/>
  <c r="G853" i="1" s="1"/>
  <c r="AM22" i="3"/>
  <c r="G852" i="1" s="1"/>
  <c r="AK22" i="3"/>
  <c r="G851" i="1" s="1"/>
  <c r="AI22" i="3"/>
  <c r="G850" i="1" s="1"/>
  <c r="AG22" i="3"/>
  <c r="G849" i="1" s="1"/>
  <c r="AE22" i="3"/>
  <c r="G848" i="1" s="1"/>
  <c r="AC22" i="3"/>
  <c r="G847" i="1" s="1"/>
  <c r="AA22" i="3"/>
  <c r="G846" i="1" s="1"/>
  <c r="Y22" i="3"/>
  <c r="G845" i="1" s="1"/>
  <c r="W22" i="3"/>
  <c r="G844" i="1" s="1"/>
  <c r="U22" i="3"/>
  <c r="G843" i="1" s="1"/>
  <c r="S22" i="3"/>
  <c r="G842" i="1" s="1"/>
  <c r="Q22" i="3"/>
  <c r="G841" i="1" s="1"/>
  <c r="O22" i="3"/>
  <c r="G840" i="1" s="1"/>
  <c r="M22" i="3"/>
  <c r="G839" i="1" s="1"/>
  <c r="G22" i="3"/>
  <c r="G836" i="1" s="1"/>
  <c r="AW25" i="3"/>
  <c r="G944" i="1" s="1"/>
  <c r="AS25" i="3"/>
  <c r="G942" i="1" s="1"/>
  <c r="AQ25" i="3"/>
  <c r="G941" i="1" s="1"/>
  <c r="AO25" i="3"/>
  <c r="G940" i="1" s="1"/>
  <c r="AM25" i="3"/>
  <c r="G939" i="1" s="1"/>
  <c r="AK25" i="3"/>
  <c r="G938" i="1" s="1"/>
  <c r="AI25" i="3"/>
  <c r="G937" i="1" s="1"/>
  <c r="AG25" i="3"/>
  <c r="G936" i="1" s="1"/>
  <c r="AE25" i="3"/>
  <c r="G935" i="1" s="1"/>
  <c r="AC25" i="3"/>
  <c r="G934" i="1" s="1"/>
  <c r="AA25" i="3"/>
  <c r="G933" i="1" s="1"/>
  <c r="Y25" i="3"/>
  <c r="G932" i="1" s="1"/>
  <c r="W25" i="3"/>
  <c r="G931" i="1" s="1"/>
  <c r="U25" i="3"/>
  <c r="G930" i="1" s="1"/>
  <c r="S25" i="3"/>
  <c r="G929" i="1" s="1"/>
  <c r="Q25" i="3"/>
  <c r="G928" i="1" s="1"/>
  <c r="O25" i="3"/>
  <c r="G927" i="1" s="1"/>
  <c r="M25" i="3"/>
  <c r="G926" i="1" s="1"/>
  <c r="E25" i="3"/>
  <c r="G922" i="1" s="1"/>
  <c r="AW24" i="3"/>
  <c r="G915" i="1" s="1"/>
  <c r="AS24" i="3"/>
  <c r="G913" i="1" s="1"/>
  <c r="AQ24" i="3"/>
  <c r="G912" i="1" s="1"/>
  <c r="AO24" i="3"/>
  <c r="G911" i="1" s="1"/>
  <c r="AM24" i="3"/>
  <c r="G910" i="1" s="1"/>
  <c r="AK24" i="3"/>
  <c r="G909" i="1" s="1"/>
  <c r="AI24" i="3"/>
  <c r="G908" i="1" s="1"/>
  <c r="AG24" i="3"/>
  <c r="G907" i="1" s="1"/>
  <c r="AE24" i="3"/>
  <c r="G906" i="1" s="1"/>
  <c r="AC24" i="3"/>
  <c r="G905" i="1" s="1"/>
  <c r="AA24" i="3"/>
  <c r="G904" i="1" s="1"/>
  <c r="Y24" i="3"/>
  <c r="G903" i="1" s="1"/>
  <c r="W24" i="3"/>
  <c r="G902" i="1" s="1"/>
  <c r="U24" i="3"/>
  <c r="G901" i="1" s="1"/>
  <c r="S24" i="3"/>
  <c r="G900" i="1" s="1"/>
  <c r="Q24" i="3"/>
  <c r="G899" i="1" s="1"/>
  <c r="O24" i="3"/>
  <c r="G898" i="1" s="1"/>
  <c r="M24" i="3"/>
  <c r="G897" i="1" s="1"/>
  <c r="E24" i="3"/>
  <c r="G893" i="1" s="1"/>
  <c r="AW21" i="3"/>
  <c r="G828" i="1" s="1"/>
  <c r="AS21" i="3"/>
  <c r="G826" i="1" s="1"/>
  <c r="AQ21" i="3"/>
  <c r="G825" i="1" s="1"/>
  <c r="AO21" i="3"/>
  <c r="G824" i="1" s="1"/>
  <c r="AM21" i="3"/>
  <c r="G823" i="1" s="1"/>
  <c r="AK21" i="3"/>
  <c r="G822" i="1" s="1"/>
  <c r="AI21" i="3"/>
  <c r="G821" i="1" s="1"/>
  <c r="AG21" i="3"/>
  <c r="G820" i="1" s="1"/>
  <c r="AE21" i="3"/>
  <c r="G819" i="1" s="1"/>
  <c r="AC21" i="3"/>
  <c r="G818" i="1" s="1"/>
  <c r="AA21" i="3"/>
  <c r="G817" i="1" s="1"/>
  <c r="Y21" i="3"/>
  <c r="G816" i="1" s="1"/>
  <c r="W21" i="3"/>
  <c r="G815" i="1" s="1"/>
  <c r="U21" i="3"/>
  <c r="G814" i="1" s="1"/>
  <c r="S21" i="3"/>
  <c r="G813" i="1" s="1"/>
  <c r="Q21" i="3"/>
  <c r="G812" i="1" s="1"/>
  <c r="O21" i="3"/>
  <c r="G811" i="1" s="1"/>
  <c r="M21" i="3"/>
  <c r="G810" i="1" s="1"/>
  <c r="E21" i="3"/>
  <c r="G806" i="1" s="1"/>
  <c r="AW20" i="3"/>
  <c r="G799" i="1" s="1"/>
  <c r="AS20" i="3"/>
  <c r="G797" i="1" s="1"/>
  <c r="AQ20" i="3"/>
  <c r="G796" i="1" s="1"/>
  <c r="AO20" i="3"/>
  <c r="G795" i="1" s="1"/>
  <c r="AM20" i="3"/>
  <c r="G794" i="1" s="1"/>
  <c r="AK20" i="3"/>
  <c r="G793" i="1" s="1"/>
  <c r="AI20" i="3"/>
  <c r="G792" i="1" s="1"/>
  <c r="AG20" i="3"/>
  <c r="G791" i="1" s="1"/>
  <c r="AE20" i="3"/>
  <c r="G790" i="1" s="1"/>
  <c r="AC20" i="3"/>
  <c r="G789" i="1" s="1"/>
  <c r="AA20" i="3"/>
  <c r="G788" i="1" s="1"/>
  <c r="Y20" i="3"/>
  <c r="G787" i="1" s="1"/>
  <c r="W20" i="3"/>
  <c r="G786" i="1" s="1"/>
  <c r="U20" i="3"/>
  <c r="G785" i="1" s="1"/>
  <c r="S20" i="3"/>
  <c r="G784" i="1" s="1"/>
  <c r="Q20" i="3"/>
  <c r="G783" i="1" s="1"/>
  <c r="O20" i="3"/>
  <c r="G782" i="1" s="1"/>
  <c r="M20" i="3"/>
  <c r="G781" i="1" s="1"/>
  <c r="E20" i="3"/>
  <c r="G777" i="1" s="1"/>
  <c r="AW19" i="3"/>
  <c r="G770" i="1" s="1"/>
  <c r="AS19" i="3"/>
  <c r="G768" i="1" s="1"/>
  <c r="AQ19" i="3"/>
  <c r="G767" i="1" s="1"/>
  <c r="AO19" i="3"/>
  <c r="G766" i="1" s="1"/>
  <c r="AM19" i="3"/>
  <c r="G765" i="1" s="1"/>
  <c r="AK19" i="3"/>
  <c r="G764" i="1" s="1"/>
  <c r="AI19" i="3"/>
  <c r="G763" i="1" s="1"/>
  <c r="AG19" i="3"/>
  <c r="G762" i="1" s="1"/>
  <c r="AE19" i="3"/>
  <c r="G761" i="1" s="1"/>
  <c r="AC19" i="3"/>
  <c r="G760" i="1" s="1"/>
  <c r="AA19" i="3"/>
  <c r="G759" i="1" s="1"/>
  <c r="Y19" i="3"/>
  <c r="G758" i="1" s="1"/>
  <c r="W19" i="3"/>
  <c r="G757" i="1" s="1"/>
  <c r="U19" i="3"/>
  <c r="G756" i="1" s="1"/>
  <c r="S19" i="3"/>
  <c r="G755" i="1" s="1"/>
  <c r="Q19" i="3"/>
  <c r="G754" i="1" s="1"/>
  <c r="O19" i="3"/>
  <c r="G753" i="1" s="1"/>
  <c r="M19" i="3"/>
  <c r="E19" i="3"/>
  <c r="G748" i="1" s="1"/>
  <c r="AW18" i="3"/>
  <c r="G741" i="1" s="1"/>
  <c r="AS18" i="3"/>
  <c r="G739" i="1" s="1"/>
  <c r="AQ18" i="3"/>
  <c r="G738" i="1" s="1"/>
  <c r="AO18" i="3"/>
  <c r="G737" i="1" s="1"/>
  <c r="AM18" i="3"/>
  <c r="G736" i="1" s="1"/>
  <c r="AK18" i="3"/>
  <c r="G735" i="1" s="1"/>
  <c r="AI18" i="3"/>
  <c r="G734" i="1" s="1"/>
  <c r="AG18" i="3"/>
  <c r="G733" i="1" s="1"/>
  <c r="AE18" i="3"/>
  <c r="G732" i="1" s="1"/>
  <c r="AC18" i="3"/>
  <c r="G731" i="1" s="1"/>
  <c r="AA18" i="3"/>
  <c r="G730" i="1" s="1"/>
  <c r="Y18" i="3"/>
  <c r="G729" i="1" s="1"/>
  <c r="W18" i="3"/>
  <c r="G728" i="1" s="1"/>
  <c r="U18" i="3"/>
  <c r="G727" i="1" s="1"/>
  <c r="S18" i="3"/>
  <c r="G726" i="1" s="1"/>
  <c r="Q18" i="3"/>
  <c r="G725" i="1" s="1"/>
  <c r="O18" i="3"/>
  <c r="G724" i="1" s="1"/>
  <c r="M18" i="3"/>
  <c r="G723" i="1" s="1"/>
  <c r="E18" i="3"/>
  <c r="G719" i="1" s="1"/>
  <c r="AW17" i="3"/>
  <c r="G712" i="1" s="1"/>
  <c r="AS17" i="3"/>
  <c r="G710" i="1" s="1"/>
  <c r="AQ17" i="3"/>
  <c r="G709" i="1" s="1"/>
  <c r="AO17" i="3"/>
  <c r="G708" i="1" s="1"/>
  <c r="AM17" i="3"/>
  <c r="G707" i="1" s="1"/>
  <c r="AK17" i="3"/>
  <c r="G706" i="1" s="1"/>
  <c r="AI17" i="3"/>
  <c r="G705" i="1" s="1"/>
  <c r="AG17" i="3"/>
  <c r="G704" i="1" s="1"/>
  <c r="AE17" i="3"/>
  <c r="G703" i="1" s="1"/>
  <c r="AC17" i="3"/>
  <c r="G702" i="1" s="1"/>
  <c r="AA17" i="3"/>
  <c r="Y17" i="3"/>
  <c r="G700" i="1" s="1"/>
  <c r="W17" i="3"/>
  <c r="G699" i="1" s="1"/>
  <c r="U17" i="3"/>
  <c r="G698" i="1" s="1"/>
  <c r="S17" i="3"/>
  <c r="G697" i="1" s="1"/>
  <c r="Q17" i="3"/>
  <c r="G696" i="1" s="1"/>
  <c r="O17" i="3"/>
  <c r="G695" i="1" s="1"/>
  <c r="M17" i="3"/>
  <c r="G694" i="1" s="1"/>
  <c r="E17" i="3"/>
  <c r="G690" i="1" s="1"/>
  <c r="AW16" i="3"/>
  <c r="G683" i="1" s="1"/>
  <c r="AS16" i="3"/>
  <c r="AQ16" i="3"/>
  <c r="G680" i="1" s="1"/>
  <c r="AO16" i="3"/>
  <c r="G679" i="1" s="1"/>
  <c r="AM16" i="3"/>
  <c r="G678" i="1" s="1"/>
  <c r="AK16" i="3"/>
  <c r="G677" i="1" s="1"/>
  <c r="AI16" i="3"/>
  <c r="G676" i="1" s="1"/>
  <c r="AG16" i="3"/>
  <c r="G675" i="1" s="1"/>
  <c r="AE16" i="3"/>
  <c r="G674" i="1" s="1"/>
  <c r="AC16" i="3"/>
  <c r="G673" i="1" s="1"/>
  <c r="AA16" i="3"/>
  <c r="Y16" i="3"/>
  <c r="G671" i="1" s="1"/>
  <c r="W16" i="3"/>
  <c r="G670" i="1" s="1"/>
  <c r="U16" i="3"/>
  <c r="G669" i="1" s="1"/>
  <c r="S16" i="3"/>
  <c r="G668" i="1" s="1"/>
  <c r="Q16" i="3"/>
  <c r="G667" i="1" s="1"/>
  <c r="O16" i="3"/>
  <c r="G666" i="1" s="1"/>
  <c r="M16" i="3"/>
  <c r="G665" i="1" s="1"/>
  <c r="E16" i="3"/>
  <c r="G661" i="1" s="1"/>
  <c r="AW15" i="3"/>
  <c r="G654" i="1" s="1"/>
  <c r="AS15" i="3"/>
  <c r="AQ15" i="3"/>
  <c r="G651" i="1" s="1"/>
  <c r="AO15" i="3"/>
  <c r="G650" i="1" s="1"/>
  <c r="AM15" i="3"/>
  <c r="G649" i="1" s="1"/>
  <c r="AK15" i="3"/>
  <c r="G648" i="1" s="1"/>
  <c r="AI15" i="3"/>
  <c r="G647" i="1" s="1"/>
  <c r="AG15" i="3"/>
  <c r="G646" i="1" s="1"/>
  <c r="AE15" i="3"/>
  <c r="G645" i="1" s="1"/>
  <c r="AC15" i="3"/>
  <c r="G644" i="1" s="1"/>
  <c r="AA15" i="3"/>
  <c r="G643" i="1" s="1"/>
  <c r="Y15" i="3"/>
  <c r="G642" i="1" s="1"/>
  <c r="W15" i="3"/>
  <c r="U15" i="3"/>
  <c r="G640" i="1" s="1"/>
  <c r="S15" i="3"/>
  <c r="G639" i="1" s="1"/>
  <c r="Q15" i="3"/>
  <c r="G638" i="1" s="1"/>
  <c r="O15" i="3"/>
  <c r="G637" i="1" s="1"/>
  <c r="M15" i="3"/>
  <c r="G636" i="1" s="1"/>
  <c r="E15" i="3"/>
  <c r="G632" i="1" s="1"/>
  <c r="AW14" i="3"/>
  <c r="G625" i="1" s="1"/>
  <c r="AS14" i="3"/>
  <c r="G623" i="1" s="1"/>
  <c r="AQ14" i="3"/>
  <c r="G622" i="1" s="1"/>
  <c r="AO14" i="3"/>
  <c r="G621" i="1" s="1"/>
  <c r="AM14" i="3"/>
  <c r="G620" i="1" s="1"/>
  <c r="AK14" i="3"/>
  <c r="G619" i="1" s="1"/>
  <c r="AI14" i="3"/>
  <c r="G618" i="1" s="1"/>
  <c r="AG14" i="3"/>
  <c r="G617" i="1" s="1"/>
  <c r="AE14" i="3"/>
  <c r="G616" i="1" s="1"/>
  <c r="AC14" i="3"/>
  <c r="G615" i="1" s="1"/>
  <c r="AA14" i="3"/>
  <c r="G614" i="1" s="1"/>
  <c r="Y14" i="3"/>
  <c r="G613" i="1" s="1"/>
  <c r="W14" i="3"/>
  <c r="G612" i="1" s="1"/>
  <c r="U14" i="3"/>
  <c r="G611" i="1" s="1"/>
  <c r="S14" i="3"/>
  <c r="G610" i="1" s="1"/>
  <c r="Q14" i="3"/>
  <c r="G609" i="1" s="1"/>
  <c r="O14" i="3"/>
  <c r="G608" i="1" s="1"/>
  <c r="M14" i="3"/>
  <c r="G607" i="1" s="1"/>
  <c r="E14" i="3"/>
  <c r="G603" i="1" s="1"/>
  <c r="AW13" i="3"/>
  <c r="G596" i="1" s="1"/>
  <c r="AS13" i="3"/>
  <c r="G594" i="1" s="1"/>
  <c r="AQ13" i="3"/>
  <c r="G593" i="1" s="1"/>
  <c r="AO13" i="3"/>
  <c r="AM13" i="3"/>
  <c r="G591" i="1" s="1"/>
  <c r="AK13" i="3"/>
  <c r="G590" i="1" s="1"/>
  <c r="AI13" i="3"/>
  <c r="G589" i="1" s="1"/>
  <c r="AG13" i="3"/>
  <c r="G588" i="1" s="1"/>
  <c r="AE13" i="3"/>
  <c r="G587" i="1" s="1"/>
  <c r="AC13" i="3"/>
  <c r="G586" i="1" s="1"/>
  <c r="AA13" i="3"/>
  <c r="G585" i="1" s="1"/>
  <c r="Y13" i="3"/>
  <c r="G584" i="1" s="1"/>
  <c r="W13" i="3"/>
  <c r="G583" i="1" s="1"/>
  <c r="U13" i="3"/>
  <c r="G582" i="1" s="1"/>
  <c r="S13" i="3"/>
  <c r="G581" i="1" s="1"/>
  <c r="Q13" i="3"/>
  <c r="G580" i="1" s="1"/>
  <c r="O13" i="3"/>
  <c r="G579" i="1" s="1"/>
  <c r="M13" i="3"/>
  <c r="G578" i="1" s="1"/>
  <c r="E13" i="3"/>
  <c r="G574" i="1" s="1"/>
  <c r="AW12" i="3"/>
  <c r="G567" i="1" s="1"/>
  <c r="AS12" i="3"/>
  <c r="G565" i="1" s="1"/>
  <c r="AQ12" i="3"/>
  <c r="G564" i="1" s="1"/>
  <c r="AO12" i="3"/>
  <c r="G563" i="1" s="1"/>
  <c r="AM12" i="3"/>
  <c r="G562" i="1" s="1"/>
  <c r="AK12" i="3"/>
  <c r="G561" i="1" s="1"/>
  <c r="AI12" i="3"/>
  <c r="G560" i="1" s="1"/>
  <c r="AG12" i="3"/>
  <c r="G559" i="1" s="1"/>
  <c r="AE12" i="3"/>
  <c r="G558" i="1" s="1"/>
  <c r="AC12" i="3"/>
  <c r="G557" i="1" s="1"/>
  <c r="AA12" i="3"/>
  <c r="G556" i="1" s="1"/>
  <c r="Y12" i="3"/>
  <c r="G555" i="1" s="1"/>
  <c r="W12" i="3"/>
  <c r="G554" i="1" s="1"/>
  <c r="U12" i="3"/>
  <c r="G553" i="1" s="1"/>
  <c r="S12" i="3"/>
  <c r="Q12" i="3"/>
  <c r="G551" i="1" s="1"/>
  <c r="O12" i="3"/>
  <c r="G550" i="1" s="1"/>
  <c r="M12" i="3"/>
  <c r="G549" i="1" s="1"/>
  <c r="E12" i="3"/>
  <c r="G545" i="1" s="1"/>
  <c r="AW11" i="3"/>
  <c r="G538" i="1" s="1"/>
  <c r="AS11" i="3"/>
  <c r="G536" i="1" s="1"/>
  <c r="AQ11" i="3"/>
  <c r="G535" i="1" s="1"/>
  <c r="AO11" i="3"/>
  <c r="G534" i="1" s="1"/>
  <c r="AM11" i="3"/>
  <c r="G533" i="1" s="1"/>
  <c r="AK11" i="3"/>
  <c r="AI11" i="3"/>
  <c r="G531" i="1" s="1"/>
  <c r="AG11" i="3"/>
  <c r="G530" i="1" s="1"/>
  <c r="AE11" i="3"/>
  <c r="G529" i="1" s="1"/>
  <c r="AC11" i="3"/>
  <c r="G528" i="1" s="1"/>
  <c r="AA11" i="3"/>
  <c r="G527" i="1" s="1"/>
  <c r="Y11" i="3"/>
  <c r="G526" i="1" s="1"/>
  <c r="W11" i="3"/>
  <c r="G525" i="1" s="1"/>
  <c r="U11" i="3"/>
  <c r="G524" i="1" s="1"/>
  <c r="S11" i="3"/>
  <c r="G523" i="1" s="1"/>
  <c r="Q11" i="3"/>
  <c r="G522" i="1" s="1"/>
  <c r="O11" i="3"/>
  <c r="G521" i="1" s="1"/>
  <c r="M11" i="3"/>
  <c r="G520" i="1" s="1"/>
  <c r="E11" i="3"/>
  <c r="G516" i="1" s="1"/>
  <c r="AW10" i="3"/>
  <c r="G509" i="1" s="1"/>
  <c r="AS10" i="3"/>
  <c r="G507" i="1" s="1"/>
  <c r="AQ10" i="3"/>
  <c r="G506" i="1" s="1"/>
  <c r="AO10" i="3"/>
  <c r="G505" i="1" s="1"/>
  <c r="AM10" i="3"/>
  <c r="G504" i="1" s="1"/>
  <c r="AK10" i="3"/>
  <c r="G503" i="1" s="1"/>
  <c r="AI10" i="3"/>
  <c r="G502" i="1" s="1"/>
  <c r="AG10" i="3"/>
  <c r="AE10" i="3"/>
  <c r="G500" i="1" s="1"/>
  <c r="AC10" i="3"/>
  <c r="G499" i="1" s="1"/>
  <c r="AA10" i="3"/>
  <c r="G498" i="1" s="1"/>
  <c r="Y10" i="3"/>
  <c r="G497" i="1" s="1"/>
  <c r="W10" i="3"/>
  <c r="G496" i="1" s="1"/>
  <c r="U10" i="3"/>
  <c r="G495" i="1" s="1"/>
  <c r="S10" i="3"/>
  <c r="G494" i="1" s="1"/>
  <c r="Q10" i="3"/>
  <c r="G493" i="1" s="1"/>
  <c r="O10" i="3"/>
  <c r="G492" i="1" s="1"/>
  <c r="M10" i="3"/>
  <c r="G491" i="1" s="1"/>
  <c r="E10" i="3"/>
  <c r="G487" i="1" s="1"/>
  <c r="AW9" i="3"/>
  <c r="G480" i="1" s="1"/>
  <c r="AS9" i="3"/>
  <c r="G478" i="1" s="1"/>
  <c r="AQ9" i="3"/>
  <c r="G477" i="1" s="1"/>
  <c r="AO9" i="3"/>
  <c r="G476" i="1" s="1"/>
  <c r="AM9" i="3"/>
  <c r="G475" i="1" s="1"/>
  <c r="AK9" i="3"/>
  <c r="G474" i="1" s="1"/>
  <c r="AI9" i="3"/>
  <c r="G473" i="1" s="1"/>
  <c r="AG9" i="3"/>
  <c r="AE9" i="3"/>
  <c r="G471" i="1" s="1"/>
  <c r="AC9" i="3"/>
  <c r="G470" i="1" s="1"/>
  <c r="AA9" i="3"/>
  <c r="G469" i="1" s="1"/>
  <c r="Y9" i="3"/>
  <c r="G468" i="1" s="1"/>
  <c r="W9" i="3"/>
  <c r="U9" i="3"/>
  <c r="G466" i="1" s="1"/>
  <c r="S9" i="3"/>
  <c r="G465" i="1" s="1"/>
  <c r="Q9" i="3"/>
  <c r="G464" i="1" s="1"/>
  <c r="O9" i="3"/>
  <c r="G463" i="1" s="1"/>
  <c r="M9" i="3"/>
  <c r="G462" i="1" s="1"/>
  <c r="E9" i="3"/>
  <c r="G458" i="1" s="1"/>
  <c r="AW8" i="3"/>
  <c r="G451" i="1" s="1"/>
  <c r="AS8" i="3"/>
  <c r="G449" i="1" s="1"/>
  <c r="AQ8" i="3"/>
  <c r="G448" i="1" s="1"/>
  <c r="AO8" i="3"/>
  <c r="G447" i="1" s="1"/>
  <c r="AM8" i="3"/>
  <c r="G446" i="1" s="1"/>
  <c r="AK8" i="3"/>
  <c r="AI8" i="3"/>
  <c r="G444" i="1" s="1"/>
  <c r="AG8" i="3"/>
  <c r="G443" i="1" s="1"/>
  <c r="AE8" i="3"/>
  <c r="G442" i="1" s="1"/>
  <c r="AC8" i="3"/>
  <c r="AA8" i="3"/>
  <c r="G440" i="1" s="1"/>
  <c r="Y8" i="3"/>
  <c r="G439" i="1" s="1"/>
  <c r="W8" i="3"/>
  <c r="G438" i="1" s="1"/>
  <c r="U8" i="3"/>
  <c r="G437" i="1" s="1"/>
  <c r="S8" i="3"/>
  <c r="G436" i="1" s="1"/>
  <c r="Q8" i="3"/>
  <c r="G435" i="1" s="1"/>
  <c r="O8" i="3"/>
  <c r="G434" i="1" s="1"/>
  <c r="M8" i="3"/>
  <c r="G433" i="1" s="1"/>
  <c r="E8" i="3"/>
  <c r="G429" i="1" s="1"/>
  <c r="AA23" i="5"/>
  <c r="G280" i="1" s="1"/>
  <c r="Y23" i="5"/>
  <c r="G279" i="1" s="1"/>
  <c r="W23" i="5"/>
  <c r="G278" i="1" s="1"/>
  <c r="U23" i="5"/>
  <c r="G277" i="1" s="1"/>
  <c r="S23" i="5"/>
  <c r="G276" i="1" s="1"/>
  <c r="Q23" i="5"/>
  <c r="O23" i="5"/>
  <c r="G274" i="1" s="1"/>
  <c r="M23" i="5"/>
  <c r="G273" i="1" s="1"/>
  <c r="K23" i="5"/>
  <c r="G272" i="1" s="1"/>
  <c r="I23" i="5"/>
  <c r="G271" i="1" s="1"/>
  <c r="G23" i="5"/>
  <c r="E23" i="5"/>
  <c r="G269" i="1" s="1"/>
  <c r="AA22" i="5"/>
  <c r="G267" i="1" s="1"/>
  <c r="Y22" i="5"/>
  <c r="G266" i="1" s="1"/>
  <c r="W22" i="5"/>
  <c r="G265" i="1" s="1"/>
  <c r="U22" i="5"/>
  <c r="G264" i="1" s="1"/>
  <c r="S22" i="5"/>
  <c r="G263" i="1" s="1"/>
  <c r="Q22" i="5"/>
  <c r="G262" i="1" s="1"/>
  <c r="O22" i="5"/>
  <c r="G261" i="1" s="1"/>
  <c r="M22" i="5"/>
  <c r="G260" i="1" s="1"/>
  <c r="K22" i="5"/>
  <c r="G259" i="1" s="1"/>
  <c r="I22" i="5"/>
  <c r="G258" i="1" s="1"/>
  <c r="G22" i="5"/>
  <c r="G257" i="1" s="1"/>
  <c r="E22" i="5"/>
  <c r="G256" i="1" s="1"/>
  <c r="AC26" i="5"/>
  <c r="G320" i="1" s="1"/>
  <c r="I29" i="6"/>
  <c r="G73" i="1" s="1"/>
  <c r="G29" i="6"/>
  <c r="I28" i="6"/>
  <c r="G70" i="1" s="1"/>
  <c r="G28" i="6"/>
  <c r="G69" i="1" s="1"/>
  <c r="I24" i="6"/>
  <c r="G58" i="1" s="1"/>
  <c r="G24" i="6"/>
  <c r="G57" i="1" s="1"/>
  <c r="I23" i="6"/>
  <c r="G55" i="1" s="1"/>
  <c r="G23" i="6"/>
  <c r="G54" i="1" s="1"/>
  <c r="I17" i="6"/>
  <c r="G37" i="1" s="1"/>
  <c r="G17" i="6"/>
  <c r="G36" i="1" s="1"/>
  <c r="I16" i="6"/>
  <c r="G34" i="1" s="1"/>
  <c r="G16" i="6"/>
  <c r="I15" i="6"/>
  <c r="G31" i="1" s="1"/>
  <c r="G15" i="6"/>
  <c r="I14" i="6"/>
  <c r="G28" i="1" s="1"/>
  <c r="G14" i="6"/>
  <c r="G27" i="1" s="1"/>
  <c r="I11" i="6"/>
  <c r="G19" i="1" s="1"/>
  <c r="G11" i="6"/>
  <c r="G18" i="1" s="1"/>
  <c r="BC26" i="7"/>
  <c r="BA26" i="7"/>
  <c r="AY23" i="7"/>
  <c r="AW23" i="7"/>
  <c r="AU23" i="7"/>
  <c r="AS23" i="7"/>
  <c r="AQ23" i="7"/>
  <c r="AO23" i="7"/>
  <c r="AM23" i="7"/>
  <c r="AK23" i="7"/>
  <c r="AI23" i="7"/>
  <c r="AG23" i="7"/>
  <c r="AE23" i="7"/>
  <c r="AC23" i="7"/>
  <c r="AA23" i="7"/>
  <c r="Y23" i="7"/>
  <c r="W23" i="7"/>
  <c r="U23" i="7"/>
  <c r="S23" i="7"/>
  <c r="Q23" i="7"/>
  <c r="O23" i="7"/>
  <c r="M23" i="7"/>
  <c r="K23" i="7"/>
  <c r="I23" i="7"/>
  <c r="G23" i="7"/>
  <c r="E23" i="7"/>
  <c r="AY22" i="7"/>
  <c r="AW22" i="7"/>
  <c r="AU22" i="7"/>
  <c r="AS22" i="7"/>
  <c r="AQ22" i="7"/>
  <c r="AO22" i="7"/>
  <c r="AM22" i="7"/>
  <c r="AK22" i="7"/>
  <c r="AI22" i="7"/>
  <c r="AG22" i="7"/>
  <c r="AE22" i="7"/>
  <c r="AC22" i="7"/>
  <c r="AA22" i="7"/>
  <c r="Y22" i="7"/>
  <c r="W22" i="7"/>
  <c r="U22" i="7"/>
  <c r="S22" i="7"/>
  <c r="Q22" i="7"/>
  <c r="O22" i="7"/>
  <c r="M22" i="7"/>
  <c r="K22" i="7"/>
  <c r="I22" i="7"/>
  <c r="G22" i="7"/>
  <c r="E22" i="7"/>
  <c r="O41" i="8"/>
  <c r="M41" i="8"/>
  <c r="K41" i="8"/>
  <c r="I41" i="8"/>
  <c r="O40" i="8"/>
  <c r="M40" i="8"/>
  <c r="K40" i="8"/>
  <c r="I40" i="8"/>
  <c r="O36" i="8"/>
  <c r="M36" i="8"/>
  <c r="K36" i="8"/>
  <c r="I36" i="8"/>
  <c r="O35" i="8"/>
  <c r="M35" i="8"/>
  <c r="K35" i="8"/>
  <c r="I35" i="8"/>
  <c r="O29" i="8"/>
  <c r="K29" i="8"/>
  <c r="G29" i="8"/>
  <c r="O28" i="8"/>
  <c r="K28" i="8"/>
  <c r="G28" i="8"/>
  <c r="O27" i="8"/>
  <c r="K27" i="8"/>
  <c r="G27" i="8"/>
  <c r="O26" i="8"/>
  <c r="M26" i="8"/>
  <c r="K26" i="8"/>
  <c r="I26" i="8"/>
  <c r="O25" i="8"/>
  <c r="M25" i="8"/>
  <c r="K25" i="8"/>
  <c r="I25" i="8"/>
  <c r="O24" i="8"/>
  <c r="M24" i="8"/>
  <c r="K24" i="8"/>
  <c r="I24" i="8"/>
  <c r="O23" i="8"/>
  <c r="M23" i="8"/>
  <c r="K23" i="8"/>
  <c r="I23" i="8"/>
  <c r="O21" i="8"/>
  <c r="M21" i="8"/>
  <c r="K21" i="8"/>
  <c r="I21" i="8"/>
  <c r="G21" i="8"/>
  <c r="O20" i="8"/>
  <c r="K20" i="8"/>
  <c r="G20" i="8"/>
  <c r="O16" i="8"/>
  <c r="K16" i="8"/>
  <c r="G16" i="8"/>
  <c r="O15" i="8"/>
  <c r="K15" i="8"/>
  <c r="G15" i="8"/>
  <c r="O13" i="8"/>
  <c r="M13" i="8"/>
  <c r="K13" i="8"/>
  <c r="I13" i="8"/>
  <c r="G13" i="8"/>
  <c r="O12" i="8"/>
  <c r="K12" i="8"/>
  <c r="G12" i="8"/>
  <c r="O11" i="8"/>
  <c r="K11" i="8"/>
  <c r="G11" i="8"/>
  <c r="O9" i="8"/>
  <c r="K9" i="8"/>
  <c r="G9" i="8"/>
  <c r="O8" i="8"/>
  <c r="K8" i="8"/>
  <c r="G8" i="8"/>
  <c r="G63" i="10"/>
  <c r="E63" i="10"/>
  <c r="K62" i="10"/>
  <c r="G62" i="10"/>
  <c r="E62" i="10"/>
  <c r="K61" i="10"/>
  <c r="G61" i="10"/>
  <c r="E61" i="10"/>
  <c r="K60" i="10"/>
  <c r="G60" i="10"/>
  <c r="E60" i="10"/>
  <c r="K59" i="10"/>
  <c r="G59" i="10"/>
  <c r="E59" i="10"/>
  <c r="K58" i="10"/>
  <c r="G58" i="10"/>
  <c r="E58" i="10"/>
  <c r="K57" i="10"/>
  <c r="G57" i="10"/>
  <c r="E57" i="10"/>
  <c r="I56" i="10"/>
  <c r="E56" i="10"/>
  <c r="K55" i="10"/>
  <c r="I55" i="10"/>
  <c r="E55" i="10"/>
  <c r="K54" i="10"/>
  <c r="I54" i="10"/>
  <c r="E54" i="10"/>
  <c r="K53" i="10"/>
  <c r="I53" i="10"/>
  <c r="E53" i="10"/>
  <c r="K52" i="10"/>
  <c r="I52" i="10"/>
  <c r="E52" i="10"/>
  <c r="K51" i="10"/>
  <c r="I51" i="10"/>
  <c r="E51" i="10"/>
  <c r="K50" i="10"/>
  <c r="I50" i="10"/>
  <c r="E50" i="10"/>
  <c r="I49" i="10"/>
  <c r="G49" i="10"/>
  <c r="K48" i="10"/>
  <c r="I48" i="10"/>
  <c r="G48" i="10"/>
  <c r="K47" i="10"/>
  <c r="I47" i="10"/>
  <c r="G47" i="10"/>
  <c r="K46" i="10"/>
  <c r="I46" i="10"/>
  <c r="G46" i="10"/>
  <c r="K45" i="10"/>
  <c r="I45" i="10"/>
  <c r="G45" i="10"/>
  <c r="K44" i="10"/>
  <c r="I44" i="10"/>
  <c r="G44" i="10"/>
  <c r="K43" i="10"/>
  <c r="I43" i="10"/>
  <c r="G43" i="10"/>
  <c r="K42" i="10"/>
  <c r="K41" i="10"/>
  <c r="I41" i="10"/>
  <c r="E41" i="10"/>
  <c r="K40" i="10"/>
  <c r="K39" i="10"/>
  <c r="K38" i="10"/>
  <c r="K37" i="10"/>
  <c r="K36" i="10"/>
  <c r="I36" i="10"/>
  <c r="G36" i="10"/>
  <c r="K35" i="10"/>
  <c r="I35" i="10"/>
  <c r="G35" i="10"/>
  <c r="K34" i="10"/>
  <c r="K33" i="10"/>
  <c r="K32" i="10"/>
  <c r="K31" i="10"/>
  <c r="I31" i="10"/>
  <c r="G31" i="10"/>
  <c r="K30" i="10"/>
  <c r="I30" i="10"/>
  <c r="G30" i="10"/>
  <c r="K29" i="10"/>
  <c r="K28" i="10"/>
  <c r="K27" i="10"/>
  <c r="K26" i="10"/>
  <c r="K25" i="10"/>
  <c r="K24" i="10"/>
  <c r="K23" i="10"/>
  <c r="K22" i="10"/>
  <c r="I22" i="10"/>
  <c r="G22" i="10"/>
  <c r="K21" i="10"/>
  <c r="I21" i="10"/>
  <c r="G21" i="10"/>
  <c r="K20" i="10"/>
  <c r="K19" i="10"/>
  <c r="I19" i="10"/>
  <c r="G19" i="10"/>
  <c r="K18" i="10"/>
  <c r="I18" i="10"/>
  <c r="G18" i="10"/>
  <c r="K17" i="10"/>
  <c r="I17" i="10"/>
  <c r="G17" i="10"/>
  <c r="K16" i="10"/>
  <c r="K15" i="10"/>
  <c r="K14" i="10"/>
  <c r="K13" i="10"/>
  <c r="K12" i="10"/>
  <c r="I12" i="10"/>
  <c r="G12" i="10"/>
  <c r="K11" i="10"/>
  <c r="K10" i="10"/>
  <c r="K9" i="10"/>
  <c r="K8" i="10"/>
  <c r="O177" i="11"/>
  <c r="K177" i="11"/>
  <c r="G177" i="11"/>
  <c r="E177" i="11"/>
  <c r="O176" i="11"/>
  <c r="K176" i="11"/>
  <c r="E176" i="11"/>
  <c r="O175" i="11"/>
  <c r="K175" i="11"/>
  <c r="I175" i="11"/>
  <c r="E175" i="11"/>
  <c r="O163" i="11"/>
  <c r="K163" i="11"/>
  <c r="G163" i="11"/>
  <c r="E163" i="11"/>
  <c r="O162" i="11"/>
  <c r="K162" i="11"/>
  <c r="E162" i="11"/>
  <c r="O161" i="11"/>
  <c r="K161" i="11"/>
  <c r="I161" i="11"/>
  <c r="E161" i="11"/>
  <c r="O134" i="11"/>
  <c r="K134" i="11"/>
  <c r="G134" i="11"/>
  <c r="E134" i="11"/>
  <c r="O133" i="11"/>
  <c r="K133" i="11"/>
  <c r="E133" i="11"/>
  <c r="O132" i="11"/>
  <c r="K132" i="11"/>
  <c r="I132" i="11"/>
  <c r="E132" i="11"/>
  <c r="G176" i="11"/>
  <c r="G175" i="11"/>
  <c r="M175" i="11"/>
  <c r="O174" i="11"/>
  <c r="O173" i="11"/>
  <c r="O172" i="11"/>
  <c r="O171" i="11"/>
  <c r="O170" i="11"/>
  <c r="O169" i="11"/>
  <c r="O168" i="11"/>
  <c r="O167" i="11"/>
  <c r="O166" i="11"/>
  <c r="O165" i="11"/>
  <c r="O164" i="11"/>
  <c r="G162" i="11"/>
  <c r="G161" i="11"/>
  <c r="M161" i="11"/>
  <c r="G51" i="10" s="1"/>
  <c r="O160" i="11"/>
  <c r="O159" i="11"/>
  <c r="O158" i="11"/>
  <c r="O157" i="11"/>
  <c r="O156" i="11"/>
  <c r="O155" i="11"/>
  <c r="O154" i="11"/>
  <c r="O153" i="11"/>
  <c r="O152" i="11"/>
  <c r="O151" i="11"/>
  <c r="O150" i="11"/>
  <c r="O149" i="11"/>
  <c r="O148" i="11"/>
  <c r="O147" i="11"/>
  <c r="O146" i="11"/>
  <c r="O145" i="11"/>
  <c r="O144" i="11"/>
  <c r="O143" i="11"/>
  <c r="O142" i="11"/>
  <c r="O141" i="11"/>
  <c r="O140" i="11"/>
  <c r="O139" i="11"/>
  <c r="O138" i="11"/>
  <c r="O137" i="11"/>
  <c r="O136" i="11"/>
  <c r="O135" i="11"/>
  <c r="O131" i="11"/>
  <c r="O130" i="11"/>
  <c r="O129" i="11"/>
  <c r="O128" i="11"/>
  <c r="O127" i="11"/>
  <c r="K127" i="11"/>
  <c r="O126" i="11"/>
  <c r="K126" i="11"/>
  <c r="O125" i="11"/>
  <c r="O124" i="11"/>
  <c r="O123" i="11"/>
  <c r="O122" i="11"/>
  <c r="O121" i="11"/>
  <c r="O120" i="11"/>
  <c r="O119" i="11"/>
  <c r="O118" i="11"/>
  <c r="O117" i="11"/>
  <c r="O116" i="11"/>
  <c r="O115" i="11"/>
  <c r="O114" i="11"/>
  <c r="O113" i="11"/>
  <c r="O112" i="11"/>
  <c r="O111" i="11"/>
  <c r="O110" i="11"/>
  <c r="O109" i="11"/>
  <c r="O108" i="11"/>
  <c r="O107" i="11"/>
  <c r="O106" i="11"/>
  <c r="O105" i="11"/>
  <c r="O104" i="11"/>
  <c r="O103" i="11"/>
  <c r="O102" i="11"/>
  <c r="O101" i="11"/>
  <c r="O100" i="11"/>
  <c r="O99" i="11"/>
  <c r="O98" i="11"/>
  <c r="O97" i="11"/>
  <c r="O96" i="11"/>
  <c r="O95" i="11"/>
  <c r="O94" i="11"/>
  <c r="O93" i="11"/>
  <c r="O92" i="11"/>
  <c r="O91" i="11"/>
  <c r="O90" i="11"/>
  <c r="O89" i="11"/>
  <c r="O88" i="11"/>
  <c r="O87" i="11"/>
  <c r="O86" i="11"/>
  <c r="O85" i="11"/>
  <c r="O84" i="11"/>
  <c r="O83" i="11"/>
  <c r="O82" i="11"/>
  <c r="O81" i="11"/>
  <c r="O80" i="11"/>
  <c r="O79" i="11"/>
  <c r="O78" i="11"/>
  <c r="O77" i="11"/>
  <c r="O76" i="11"/>
  <c r="O75" i="11"/>
  <c r="O74" i="11"/>
  <c r="O73" i="11"/>
  <c r="O72" i="11"/>
  <c r="O71" i="11"/>
  <c r="O70" i="11"/>
  <c r="O69" i="11"/>
  <c r="O68" i="11"/>
  <c r="O67" i="11"/>
  <c r="O66" i="11"/>
  <c r="O65" i="11"/>
  <c r="O64" i="11"/>
  <c r="O63" i="11"/>
  <c r="O62" i="11"/>
  <c r="O61" i="11"/>
  <c r="O60" i="11"/>
  <c r="O59" i="11"/>
  <c r="O58" i="11"/>
  <c r="O57" i="11"/>
  <c r="O56" i="11"/>
  <c r="O55" i="11"/>
  <c r="O54" i="11"/>
  <c r="O53" i="11"/>
  <c r="O52" i="11"/>
  <c r="O51" i="11"/>
  <c r="O50" i="11"/>
  <c r="O49" i="11"/>
  <c r="O48" i="11"/>
  <c r="O47" i="11"/>
  <c r="O46" i="11"/>
  <c r="O45" i="11"/>
  <c r="O44" i="11"/>
  <c r="O43" i="11"/>
  <c r="O42" i="11"/>
  <c r="O41" i="11"/>
  <c r="O40" i="11"/>
  <c r="O39" i="11"/>
  <c r="O38" i="11"/>
  <c r="O37" i="11"/>
  <c r="O36" i="11"/>
  <c r="O35" i="11"/>
  <c r="O34" i="11"/>
  <c r="O33" i="11"/>
  <c r="O32" i="11"/>
  <c r="O31" i="11"/>
  <c r="O30" i="11"/>
  <c r="O29" i="11"/>
  <c r="O28" i="11"/>
  <c r="O27" i="11"/>
  <c r="O26" i="11"/>
  <c r="O25" i="11"/>
  <c r="O24" i="11"/>
  <c r="O23" i="11"/>
  <c r="O22" i="11"/>
  <c r="O21" i="11"/>
  <c r="O20" i="11"/>
  <c r="O19" i="11"/>
  <c r="O18" i="11"/>
  <c r="O17" i="11"/>
  <c r="O16" i="11"/>
  <c r="O15" i="11"/>
  <c r="O14" i="11"/>
  <c r="O13" i="11"/>
  <c r="O12" i="11"/>
  <c r="O11" i="11"/>
  <c r="O10" i="11"/>
  <c r="O9" i="11"/>
  <c r="O8" i="11"/>
  <c r="Q33" i="13"/>
  <c r="O33" i="13"/>
  <c r="K33" i="13"/>
  <c r="E33" i="13"/>
  <c r="Q30" i="13"/>
  <c r="O30" i="13"/>
  <c r="K30" i="13"/>
  <c r="E30" i="13"/>
  <c r="O34" i="13"/>
  <c r="K34" i="13"/>
  <c r="S34" i="13"/>
  <c r="Q34" i="13"/>
  <c r="G33" i="13"/>
  <c r="S33" i="13"/>
  <c r="O32" i="13"/>
  <c r="K32" i="13"/>
  <c r="S32" i="13"/>
  <c r="Q32" i="13"/>
  <c r="O31" i="13"/>
  <c r="K31" i="13"/>
  <c r="S31" i="13"/>
  <c r="Q31" i="13"/>
  <c r="G30" i="13"/>
  <c r="O29" i="13"/>
  <c r="S29" i="13"/>
  <c r="Q29" i="13"/>
  <c r="O28" i="13"/>
  <c r="S28" i="13"/>
  <c r="Q28" i="13"/>
  <c r="O27" i="13"/>
  <c r="K27" i="13"/>
  <c r="Q27" i="13"/>
  <c r="S27" i="13" s="1"/>
  <c r="O26" i="13"/>
  <c r="Q26" i="13"/>
  <c r="S26" i="13" s="1"/>
  <c r="O25" i="13"/>
  <c r="S25" i="13"/>
  <c r="Q25" i="13"/>
  <c r="O24" i="13"/>
  <c r="Q24" i="13"/>
  <c r="S24" i="13" s="1"/>
  <c r="O23" i="13"/>
  <c r="Q23" i="13"/>
  <c r="S23" i="13" s="1"/>
  <c r="O22" i="13"/>
  <c r="S22" i="13"/>
  <c r="Q22" i="13"/>
  <c r="O21" i="13"/>
  <c r="S21" i="13"/>
  <c r="Q21" i="13"/>
  <c r="O20" i="13"/>
  <c r="S20" i="13"/>
  <c r="Q20" i="13"/>
  <c r="O19" i="13"/>
  <c r="Q19" i="13"/>
  <c r="S19" i="13" s="1"/>
  <c r="O18" i="13"/>
  <c r="S18" i="13"/>
  <c r="Q18" i="13"/>
  <c r="O17" i="13"/>
  <c r="K17" i="13"/>
  <c r="S17" i="13"/>
  <c r="Q17" i="13"/>
  <c r="O16" i="13"/>
  <c r="K16" i="13"/>
  <c r="Q16" i="13"/>
  <c r="S16" i="13" s="1"/>
  <c r="O15" i="13"/>
  <c r="K15" i="13"/>
  <c r="S15" i="13"/>
  <c r="Q15" i="13"/>
  <c r="O14" i="13"/>
  <c r="K14" i="13"/>
  <c r="S14" i="13"/>
  <c r="Q14" i="13"/>
  <c r="O13" i="13"/>
  <c r="K13" i="13"/>
  <c r="S13" i="13"/>
  <c r="Q13" i="13"/>
  <c r="O12" i="13"/>
  <c r="K12" i="13"/>
  <c r="Q12" i="13"/>
  <c r="S12" i="13" s="1"/>
  <c r="O11" i="13"/>
  <c r="K11" i="13"/>
  <c r="S11" i="13"/>
  <c r="Q11" i="13"/>
  <c r="O10" i="13"/>
  <c r="K10" i="13"/>
  <c r="Q10" i="13"/>
  <c r="S10" i="13" s="1"/>
  <c r="O9" i="13"/>
  <c r="K9" i="13"/>
  <c r="Q9" i="13"/>
  <c r="S9" i="13" s="1"/>
  <c r="O8" i="13"/>
  <c r="K8" i="13"/>
  <c r="S8" i="13"/>
  <c r="Q8" i="13"/>
  <c r="Q15" i="14"/>
  <c r="O15" i="14"/>
  <c r="K15" i="14"/>
  <c r="E15" i="14"/>
  <c r="G15" i="14"/>
  <c r="O14" i="14"/>
  <c r="K14" i="14"/>
  <c r="O13" i="14"/>
  <c r="K13" i="14"/>
  <c r="O12" i="14"/>
  <c r="K12" i="14"/>
  <c r="O11" i="14"/>
  <c r="K11" i="14"/>
  <c r="O10" i="14"/>
  <c r="K10" i="14"/>
  <c r="O9" i="14"/>
  <c r="K9" i="14"/>
  <c r="O8" i="14"/>
  <c r="K8" i="14"/>
  <c r="Q30" i="15"/>
  <c r="O30" i="15"/>
  <c r="K30" i="15"/>
  <c r="E30" i="15"/>
  <c r="G30" i="15"/>
  <c r="O29" i="15"/>
  <c r="O28" i="15"/>
  <c r="O27" i="15"/>
  <c r="Q27" i="15" s="1"/>
  <c r="K27" i="15"/>
  <c r="O26" i="15"/>
  <c r="Q26" i="15" s="1"/>
  <c r="O25" i="15"/>
  <c r="Q25" i="15"/>
  <c r="O24" i="15"/>
  <c r="O23" i="15"/>
  <c r="Q23" i="15" s="1"/>
  <c r="O22" i="15"/>
  <c r="Q22" i="15" s="1"/>
  <c r="O21" i="15"/>
  <c r="O20" i="15"/>
  <c r="O19" i="15"/>
  <c r="Q19" i="15"/>
  <c r="O18" i="15"/>
  <c r="O17" i="15"/>
  <c r="K17" i="15"/>
  <c r="O16" i="15"/>
  <c r="Q16" i="15" s="1"/>
  <c r="K16" i="15"/>
  <c r="O15" i="15"/>
  <c r="K15" i="15"/>
  <c r="Q15" i="15"/>
  <c r="O14" i="15"/>
  <c r="Q14" i="15" s="1"/>
  <c r="K14" i="15"/>
  <c r="O13" i="15"/>
  <c r="Q13" i="15" s="1"/>
  <c r="K13" i="15"/>
  <c r="O12" i="15"/>
  <c r="K12" i="15"/>
  <c r="Q12" i="15"/>
  <c r="O11" i="15"/>
  <c r="K11" i="15"/>
  <c r="Q11" i="15"/>
  <c r="O10" i="15"/>
  <c r="K10" i="15"/>
  <c r="Q10" i="15"/>
  <c r="O9" i="15"/>
  <c r="K9" i="15"/>
  <c r="Q9" i="15"/>
  <c r="O8" i="15"/>
  <c r="K8" i="15"/>
  <c r="Q8" i="15"/>
  <c r="Q33" i="16"/>
  <c r="O33" i="16"/>
  <c r="K33" i="16"/>
  <c r="E33" i="16"/>
  <c r="Q30" i="16"/>
  <c r="O30" i="16"/>
  <c r="K30" i="16"/>
  <c r="E30" i="16"/>
  <c r="O34" i="16"/>
  <c r="K34" i="16"/>
  <c r="S34" i="16"/>
  <c r="M34" i="8" s="1"/>
  <c r="Q34" i="16"/>
  <c r="G33" i="16"/>
  <c r="O32" i="16"/>
  <c r="K32" i="16"/>
  <c r="S32" i="16"/>
  <c r="Q32" i="16"/>
  <c r="O31" i="16"/>
  <c r="Q31" i="16" s="1"/>
  <c r="S31" i="16" s="1"/>
  <c r="S33" i="16" s="1"/>
  <c r="I34" i="8" s="1"/>
  <c r="K31" i="16"/>
  <c r="G30" i="16"/>
  <c r="O29" i="16"/>
  <c r="O28" i="16"/>
  <c r="O27" i="16"/>
  <c r="Q27" i="16" s="1"/>
  <c r="K27" i="16"/>
  <c r="S27" i="16"/>
  <c r="O26" i="16"/>
  <c r="Q26" i="16" s="1"/>
  <c r="S26" i="16" s="1"/>
  <c r="O25" i="16"/>
  <c r="O24" i="16"/>
  <c r="Q24" i="16" s="1"/>
  <c r="S24" i="16" s="1"/>
  <c r="O23" i="16"/>
  <c r="O22" i="16"/>
  <c r="Q22" i="16" s="1"/>
  <c r="S22" i="16" s="1"/>
  <c r="O21" i="16"/>
  <c r="Q21" i="16" s="1"/>
  <c r="S21" i="16" s="1"/>
  <c r="O20" i="16"/>
  <c r="O19" i="16"/>
  <c r="Q19" i="16"/>
  <c r="S19" i="16" s="1"/>
  <c r="O18" i="16"/>
  <c r="O17" i="16"/>
  <c r="K17" i="16"/>
  <c r="O16" i="16"/>
  <c r="K16" i="16"/>
  <c r="Q16" i="16"/>
  <c r="S16" i="16" s="1"/>
  <c r="O15" i="16"/>
  <c r="Q15" i="16" s="1"/>
  <c r="S15" i="16" s="1"/>
  <c r="K15" i="16"/>
  <c r="O14" i="16"/>
  <c r="Q14" i="16" s="1"/>
  <c r="K14" i="16"/>
  <c r="S14" i="16"/>
  <c r="O13" i="16"/>
  <c r="K13" i="16"/>
  <c r="Q13" i="16"/>
  <c r="S13" i="16" s="1"/>
  <c r="O12" i="16"/>
  <c r="K12" i="16"/>
  <c r="Q12" i="16"/>
  <c r="S12" i="16" s="1"/>
  <c r="O11" i="16"/>
  <c r="Q11" i="16" s="1"/>
  <c r="S11" i="16" s="1"/>
  <c r="K11" i="16"/>
  <c r="O10" i="16"/>
  <c r="K10" i="16"/>
  <c r="S10" i="16"/>
  <c r="Q10" i="16"/>
  <c r="O9" i="16"/>
  <c r="K9" i="16"/>
  <c r="S9" i="16"/>
  <c r="Q9" i="16"/>
  <c r="O8" i="16"/>
  <c r="Q8" i="16" s="1"/>
  <c r="K8" i="16"/>
  <c r="S8" i="16"/>
  <c r="Q33" i="17"/>
  <c r="O33" i="17"/>
  <c r="K33" i="17"/>
  <c r="E33" i="17"/>
  <c r="Q30" i="17"/>
  <c r="O30" i="17"/>
  <c r="K30" i="17"/>
  <c r="E30" i="17"/>
  <c r="O34" i="17"/>
  <c r="K34" i="17"/>
  <c r="Q34" i="17"/>
  <c r="S34" i="17" s="1"/>
  <c r="M33" i="8" s="1"/>
  <c r="G33" i="17"/>
  <c r="O32" i="17"/>
  <c r="Q32" i="17" s="1"/>
  <c r="K32" i="17"/>
  <c r="S32" i="17"/>
  <c r="O31" i="17"/>
  <c r="K31" i="17"/>
  <c r="Q31" i="17"/>
  <c r="S31" i="17" s="1"/>
  <c r="S33" i="17" s="1"/>
  <c r="I33" i="8" s="1"/>
  <c r="G30" i="17"/>
  <c r="O29" i="17"/>
  <c r="O28" i="17"/>
  <c r="O27" i="17"/>
  <c r="Q27" i="17" s="1"/>
  <c r="S27" i="17" s="1"/>
  <c r="K27" i="17"/>
  <c r="O26" i="17"/>
  <c r="S26" i="17"/>
  <c r="Q26" i="17"/>
  <c r="O25" i="17"/>
  <c r="Q25" i="17" s="1"/>
  <c r="S25" i="17"/>
  <c r="O24" i="17"/>
  <c r="S24" i="17"/>
  <c r="Q24" i="17"/>
  <c r="O23" i="17"/>
  <c r="Q23" i="17" s="1"/>
  <c r="S23" i="17" s="1"/>
  <c r="O22" i="17"/>
  <c r="O21" i="17"/>
  <c r="Q21" i="17"/>
  <c r="S21" i="17" s="1"/>
  <c r="O20" i="17"/>
  <c r="O19" i="17"/>
  <c r="Q19" i="17" s="1"/>
  <c r="S19" i="17"/>
  <c r="O18" i="17"/>
  <c r="O17" i="17"/>
  <c r="K17" i="17"/>
  <c r="O16" i="17"/>
  <c r="K16" i="17"/>
  <c r="Q16" i="17"/>
  <c r="S16" i="17" s="1"/>
  <c r="O15" i="17"/>
  <c r="Q15" i="17" s="1"/>
  <c r="S15" i="17" s="1"/>
  <c r="K15" i="17"/>
  <c r="O14" i="17"/>
  <c r="Q14" i="17" s="1"/>
  <c r="S14" i="17" s="1"/>
  <c r="K14" i="17"/>
  <c r="O13" i="17"/>
  <c r="K13" i="17"/>
  <c r="Q13" i="17"/>
  <c r="S13" i="17" s="1"/>
  <c r="O12" i="17"/>
  <c r="Q12" i="17" s="1"/>
  <c r="S12" i="17" s="1"/>
  <c r="K12" i="17"/>
  <c r="O11" i="17"/>
  <c r="K11" i="17"/>
  <c r="Q11" i="17"/>
  <c r="S11" i="17" s="1"/>
  <c r="O10" i="17"/>
  <c r="Q10" i="17" s="1"/>
  <c r="S10" i="17" s="1"/>
  <c r="K10" i="17"/>
  <c r="O9" i="17"/>
  <c r="Q9" i="17" s="1"/>
  <c r="S9" i="17" s="1"/>
  <c r="K9" i="17"/>
  <c r="O8" i="17"/>
  <c r="K8" i="17"/>
  <c r="Q8" i="17"/>
  <c r="S8" i="17" s="1"/>
  <c r="Q33" i="18"/>
  <c r="O33" i="18"/>
  <c r="K33" i="18"/>
  <c r="E33" i="18"/>
  <c r="Q30" i="18"/>
  <c r="O30" i="18"/>
  <c r="K30" i="18"/>
  <c r="E30" i="18"/>
  <c r="O34" i="18"/>
  <c r="Q34" i="18" s="1"/>
  <c r="S34" i="18" s="1"/>
  <c r="M32" i="8" s="1"/>
  <c r="K34" i="18"/>
  <c r="G33" i="18"/>
  <c r="O32" i="18"/>
  <c r="K32" i="18"/>
  <c r="Q32" i="18"/>
  <c r="S32" i="18" s="1"/>
  <c r="O31" i="18"/>
  <c r="Q31" i="18" s="1"/>
  <c r="S31" i="18" s="1"/>
  <c r="S33" i="18" s="1"/>
  <c r="I32" i="8" s="1"/>
  <c r="K31" i="18"/>
  <c r="G30" i="18"/>
  <c r="O29" i="18"/>
  <c r="O28" i="18"/>
  <c r="O27" i="18"/>
  <c r="Q27" i="18" s="1"/>
  <c r="S27" i="18" s="1"/>
  <c r="K27" i="18"/>
  <c r="O26" i="18"/>
  <c r="Q26" i="18" s="1"/>
  <c r="S26" i="18" s="1"/>
  <c r="O25" i="18"/>
  <c r="Q25" i="18" s="1"/>
  <c r="S25" i="18"/>
  <c r="O24" i="18"/>
  <c r="Q24" i="18"/>
  <c r="S24" i="18" s="1"/>
  <c r="O23" i="18"/>
  <c r="Q23" i="18"/>
  <c r="S23" i="18" s="1"/>
  <c r="O22" i="18"/>
  <c r="S22" i="18"/>
  <c r="Q22" i="18"/>
  <c r="O21" i="18"/>
  <c r="Q21" i="18"/>
  <c r="S21" i="18" s="1"/>
  <c r="O20" i="18"/>
  <c r="O19" i="18"/>
  <c r="S19" i="18"/>
  <c r="Q19" i="18"/>
  <c r="O18" i="18"/>
  <c r="O17" i="18"/>
  <c r="K17" i="18"/>
  <c r="O16" i="18"/>
  <c r="Q16" i="18" s="1"/>
  <c r="K16" i="18"/>
  <c r="S16" i="18"/>
  <c r="O15" i="18"/>
  <c r="K15" i="18"/>
  <c r="Q15" i="18"/>
  <c r="S15" i="18" s="1"/>
  <c r="O14" i="18"/>
  <c r="K14" i="18"/>
  <c r="Q14" i="18"/>
  <c r="S14" i="18" s="1"/>
  <c r="O13" i="18"/>
  <c r="Q13" i="18" s="1"/>
  <c r="S13" i="18" s="1"/>
  <c r="K13" i="18"/>
  <c r="O12" i="18"/>
  <c r="K12" i="18"/>
  <c r="S12" i="18"/>
  <c r="Q12" i="18"/>
  <c r="O11" i="18"/>
  <c r="K11" i="18"/>
  <c r="S11" i="18"/>
  <c r="Q11" i="18"/>
  <c r="O10" i="18"/>
  <c r="Q10" i="18" s="1"/>
  <c r="S10" i="18" s="1"/>
  <c r="K10" i="18"/>
  <c r="O9" i="18"/>
  <c r="K9" i="18"/>
  <c r="Q9" i="18"/>
  <c r="S9" i="18" s="1"/>
  <c r="O8" i="18"/>
  <c r="K8" i="18"/>
  <c r="Q8" i="18"/>
  <c r="S8" i="18" s="1"/>
  <c r="Q15" i="19"/>
  <c r="O15" i="19"/>
  <c r="K15" i="19"/>
  <c r="E15" i="19"/>
  <c r="G15" i="19"/>
  <c r="O14" i="19"/>
  <c r="K14" i="19"/>
  <c r="O13" i="19"/>
  <c r="K13" i="19"/>
  <c r="O12" i="19"/>
  <c r="K12" i="19"/>
  <c r="O11" i="19"/>
  <c r="K11" i="19"/>
  <c r="O10" i="19"/>
  <c r="K10" i="19"/>
  <c r="O9" i="19"/>
  <c r="K9" i="19"/>
  <c r="O8" i="19"/>
  <c r="K8" i="19"/>
  <c r="Q15" i="20"/>
  <c r="O15" i="20"/>
  <c r="K15" i="20"/>
  <c r="E15" i="20"/>
  <c r="G15" i="20"/>
  <c r="O14" i="20"/>
  <c r="K14" i="20"/>
  <c r="O13" i="20"/>
  <c r="K13" i="20"/>
  <c r="O12" i="20"/>
  <c r="K12" i="20"/>
  <c r="O11" i="20"/>
  <c r="K11" i="20"/>
  <c r="O10" i="20"/>
  <c r="K10" i="20"/>
  <c r="O9" i="20"/>
  <c r="K9" i="20"/>
  <c r="O8" i="20"/>
  <c r="K8" i="20"/>
  <c r="Q31" i="21"/>
  <c r="O31" i="21"/>
  <c r="K31" i="21"/>
  <c r="E31" i="21"/>
  <c r="Q28" i="21"/>
  <c r="O28" i="21"/>
  <c r="K28" i="21"/>
  <c r="E28" i="21"/>
  <c r="O32" i="21"/>
  <c r="K32" i="21"/>
  <c r="Q32" i="21"/>
  <c r="G31" i="21"/>
  <c r="O30" i="21"/>
  <c r="Q30" i="21" s="1"/>
  <c r="K30" i="21"/>
  <c r="O29" i="21"/>
  <c r="Q29" i="21" s="1"/>
  <c r="K29" i="21"/>
  <c r="G28" i="21"/>
  <c r="O27" i="21"/>
  <c r="O26" i="21"/>
  <c r="O25" i="21"/>
  <c r="Q25" i="21" s="1"/>
  <c r="K25" i="21"/>
  <c r="O24" i="21"/>
  <c r="Q24" i="21"/>
  <c r="O23" i="21"/>
  <c r="O22" i="21"/>
  <c r="Q22" i="21"/>
  <c r="O21" i="21"/>
  <c r="Q21" i="21"/>
  <c r="O20" i="21"/>
  <c r="Q20" i="21"/>
  <c r="O19" i="21"/>
  <c r="Q19" i="21" s="1"/>
  <c r="O18" i="21"/>
  <c r="O17" i="21"/>
  <c r="Q17" i="21"/>
  <c r="O16" i="21"/>
  <c r="O15" i="21"/>
  <c r="K15" i="21"/>
  <c r="O14" i="21"/>
  <c r="Q14" i="21" s="1"/>
  <c r="K14" i="21"/>
  <c r="O13" i="21"/>
  <c r="K13" i="21"/>
  <c r="Q13" i="21"/>
  <c r="O12" i="21"/>
  <c r="Q12" i="21" s="1"/>
  <c r="K12" i="21"/>
  <c r="O11" i="21"/>
  <c r="K11" i="21"/>
  <c r="Q11" i="21"/>
  <c r="O10" i="21"/>
  <c r="K10" i="21"/>
  <c r="Q10" i="21"/>
  <c r="O9" i="21"/>
  <c r="K9" i="21"/>
  <c r="Q9" i="21"/>
  <c r="O8" i="21"/>
  <c r="K8" i="21"/>
  <c r="Q8" i="21"/>
  <c r="Q38" i="22"/>
  <c r="O38" i="22"/>
  <c r="K38" i="22"/>
  <c r="E38" i="22"/>
  <c r="Q31" i="22"/>
  <c r="O31" i="22"/>
  <c r="K31" i="22"/>
  <c r="E31" i="22"/>
  <c r="G38" i="22"/>
  <c r="O37" i="22"/>
  <c r="K37" i="22"/>
  <c r="O36" i="22"/>
  <c r="K36" i="22"/>
  <c r="O35" i="22"/>
  <c r="K35" i="22"/>
  <c r="O34" i="22"/>
  <c r="K34" i="22"/>
  <c r="O33" i="22"/>
  <c r="K33" i="22"/>
  <c r="O32" i="22"/>
  <c r="K32" i="22"/>
  <c r="G31" i="22"/>
  <c r="O30" i="22"/>
  <c r="K30" i="22"/>
  <c r="O29" i="22"/>
  <c r="K29" i="22"/>
  <c r="O28" i="22"/>
  <c r="K28" i="22"/>
  <c r="O27" i="22"/>
  <c r="K27" i="22"/>
  <c r="O26" i="22"/>
  <c r="K26" i="22"/>
  <c r="O25" i="22"/>
  <c r="K25" i="22"/>
  <c r="O24" i="22"/>
  <c r="K24" i="22"/>
  <c r="O23" i="22"/>
  <c r="K23" i="22"/>
  <c r="O22" i="22"/>
  <c r="K22" i="22"/>
  <c r="O21" i="22"/>
  <c r="K21" i="22"/>
  <c r="O20" i="22"/>
  <c r="K20" i="22"/>
  <c r="O19" i="22"/>
  <c r="K19" i="22"/>
  <c r="O18" i="22"/>
  <c r="K18" i="22"/>
  <c r="O17" i="22"/>
  <c r="K17" i="22"/>
  <c r="O16" i="22"/>
  <c r="K16" i="22"/>
  <c r="O15" i="22"/>
  <c r="K15" i="22"/>
  <c r="O14" i="22"/>
  <c r="K14" i="22"/>
  <c r="O13" i="22"/>
  <c r="K13" i="22"/>
  <c r="O12" i="22"/>
  <c r="K12" i="22"/>
  <c r="O11" i="22"/>
  <c r="K11" i="22"/>
  <c r="O10" i="22"/>
  <c r="K10" i="22"/>
  <c r="O9" i="22"/>
  <c r="K9" i="22"/>
  <c r="O8" i="22"/>
  <c r="K8" i="22"/>
  <c r="Q90" i="23"/>
  <c r="O90" i="23"/>
  <c r="K90" i="23"/>
  <c r="E90" i="23"/>
  <c r="G90" i="23"/>
  <c r="O89" i="23"/>
  <c r="K89" i="23"/>
  <c r="O88" i="23"/>
  <c r="K88" i="23"/>
  <c r="O87" i="23"/>
  <c r="K87" i="23"/>
  <c r="O86" i="23"/>
  <c r="O85" i="23"/>
  <c r="O84" i="23"/>
  <c r="O83" i="23"/>
  <c r="O82" i="23"/>
  <c r="O81" i="23"/>
  <c r="O80" i="23"/>
  <c r="O79" i="23"/>
  <c r="O78" i="23"/>
  <c r="O77" i="23"/>
  <c r="O76" i="23"/>
  <c r="O75" i="23"/>
  <c r="O74" i="23"/>
  <c r="O73" i="23"/>
  <c r="O72" i="23"/>
  <c r="O71" i="23"/>
  <c r="O70" i="23"/>
  <c r="O69" i="23"/>
  <c r="O68" i="23"/>
  <c r="O67" i="23"/>
  <c r="O66" i="23"/>
  <c r="O65" i="23"/>
  <c r="K65" i="23"/>
  <c r="O64" i="23"/>
  <c r="K64" i="23"/>
  <c r="O63" i="23"/>
  <c r="K63" i="23"/>
  <c r="O62" i="23"/>
  <c r="O61" i="23"/>
  <c r="O60" i="23"/>
  <c r="O59" i="23"/>
  <c r="K59" i="23"/>
  <c r="O58" i="23"/>
  <c r="K58" i="23"/>
  <c r="O57" i="23"/>
  <c r="K57" i="23"/>
  <c r="O56" i="23"/>
  <c r="O55" i="23"/>
  <c r="O54" i="23"/>
  <c r="O53" i="23"/>
  <c r="O52" i="23"/>
  <c r="O51" i="23"/>
  <c r="O50" i="23"/>
  <c r="O49" i="23"/>
  <c r="O48" i="23"/>
  <c r="O47" i="23"/>
  <c r="K47" i="23"/>
  <c r="O46" i="23"/>
  <c r="K46" i="23"/>
  <c r="O45" i="23"/>
  <c r="K45" i="23"/>
  <c r="O44" i="23"/>
  <c r="O43" i="23"/>
  <c r="O42" i="23"/>
  <c r="O41" i="23"/>
  <c r="O40" i="23"/>
  <c r="O39" i="23"/>
  <c r="O38" i="23"/>
  <c r="O37" i="23"/>
  <c r="O36" i="23"/>
  <c r="O35" i="23"/>
  <c r="O34" i="23"/>
  <c r="O33" i="23"/>
  <c r="O32" i="23"/>
  <c r="O31" i="23"/>
  <c r="O30" i="23"/>
  <c r="O29" i="23"/>
  <c r="O28" i="23"/>
  <c r="O27" i="23"/>
  <c r="O26" i="23"/>
  <c r="O25" i="23"/>
  <c r="O24" i="23"/>
  <c r="O23" i="23"/>
  <c r="O22" i="23"/>
  <c r="O21" i="23"/>
  <c r="O20" i="23"/>
  <c r="O19" i="23"/>
  <c r="O18" i="23"/>
  <c r="O17" i="23"/>
  <c r="O16" i="23"/>
  <c r="O15" i="23"/>
  <c r="O14" i="23"/>
  <c r="O13" i="23"/>
  <c r="O12" i="23"/>
  <c r="O11" i="23"/>
  <c r="K11" i="23"/>
  <c r="O10" i="23"/>
  <c r="K10" i="23"/>
  <c r="O9" i="23"/>
  <c r="K9" i="23"/>
  <c r="O8" i="23"/>
  <c r="K8" i="23"/>
  <c r="Q38" i="24"/>
  <c r="O38" i="24"/>
  <c r="K38" i="24"/>
  <c r="E38" i="24"/>
  <c r="Q31" i="24"/>
  <c r="O31" i="24"/>
  <c r="K31" i="24"/>
  <c r="E31" i="24"/>
  <c r="G38" i="24"/>
  <c r="O37" i="24"/>
  <c r="K37" i="24"/>
  <c r="O36" i="24"/>
  <c r="K36" i="24"/>
  <c r="O35" i="24"/>
  <c r="K35" i="24"/>
  <c r="O34" i="24"/>
  <c r="K34" i="24"/>
  <c r="O33" i="24"/>
  <c r="K33" i="24"/>
  <c r="O32" i="24"/>
  <c r="K32" i="24"/>
  <c r="G31" i="24"/>
  <c r="O30" i="24"/>
  <c r="K30" i="24"/>
  <c r="O29" i="24"/>
  <c r="K29" i="24"/>
  <c r="O28" i="24"/>
  <c r="K28" i="24"/>
  <c r="O27" i="24"/>
  <c r="K27" i="24"/>
  <c r="O26" i="24"/>
  <c r="K26" i="24"/>
  <c r="O25" i="24"/>
  <c r="K25" i="24"/>
  <c r="O24" i="24"/>
  <c r="K24" i="24"/>
  <c r="O23" i="24"/>
  <c r="K23" i="24"/>
  <c r="O22" i="24"/>
  <c r="K22" i="24"/>
  <c r="O21" i="24"/>
  <c r="K21" i="24"/>
  <c r="O20" i="24"/>
  <c r="K20" i="24"/>
  <c r="O19" i="24"/>
  <c r="K19" i="24"/>
  <c r="O18" i="24"/>
  <c r="K18" i="24"/>
  <c r="O17" i="24"/>
  <c r="K17" i="24"/>
  <c r="O16" i="24"/>
  <c r="K16" i="24"/>
  <c r="O15" i="24"/>
  <c r="K15" i="24"/>
  <c r="O14" i="24"/>
  <c r="K14" i="24"/>
  <c r="O13" i="24"/>
  <c r="K13" i="24"/>
  <c r="O12" i="24"/>
  <c r="K12" i="24"/>
  <c r="O11" i="24"/>
  <c r="K11" i="24"/>
  <c r="O10" i="24"/>
  <c r="K10" i="24"/>
  <c r="O9" i="24"/>
  <c r="K9" i="24"/>
  <c r="O8" i="24"/>
  <c r="K8" i="24"/>
  <c r="Q90" i="25"/>
  <c r="O90" i="25"/>
  <c r="K90" i="25"/>
  <c r="E90" i="25"/>
  <c r="G90" i="25"/>
  <c r="O89" i="25"/>
  <c r="K89" i="25"/>
  <c r="O88" i="25"/>
  <c r="K88" i="25"/>
  <c r="O87" i="25"/>
  <c r="K87" i="25"/>
  <c r="O86" i="25"/>
  <c r="O85" i="25"/>
  <c r="O84" i="25"/>
  <c r="O83" i="25"/>
  <c r="O82" i="25"/>
  <c r="O81" i="25"/>
  <c r="O80" i="25"/>
  <c r="O79" i="25"/>
  <c r="O78" i="25"/>
  <c r="O77" i="25"/>
  <c r="O76" i="25"/>
  <c r="O75" i="25"/>
  <c r="O74" i="25"/>
  <c r="O73" i="25"/>
  <c r="O72" i="25"/>
  <c r="O71" i="25"/>
  <c r="O70" i="25"/>
  <c r="O69" i="25"/>
  <c r="O68" i="25"/>
  <c r="O67" i="25"/>
  <c r="O66" i="25"/>
  <c r="O65" i="25"/>
  <c r="K65" i="25"/>
  <c r="O64" i="25"/>
  <c r="K64" i="25"/>
  <c r="O63" i="25"/>
  <c r="K63" i="25"/>
  <c r="O62" i="25"/>
  <c r="O61" i="25"/>
  <c r="O60" i="25"/>
  <c r="O59" i="25"/>
  <c r="K59" i="25"/>
  <c r="O58" i="25"/>
  <c r="K58" i="25"/>
  <c r="O57" i="25"/>
  <c r="K57" i="25"/>
  <c r="O56" i="25"/>
  <c r="O55" i="25"/>
  <c r="O54" i="25"/>
  <c r="O53" i="25"/>
  <c r="O52" i="25"/>
  <c r="O51" i="25"/>
  <c r="O50" i="25"/>
  <c r="O49" i="25"/>
  <c r="O48" i="25"/>
  <c r="O47" i="25"/>
  <c r="K47" i="25"/>
  <c r="O46" i="25"/>
  <c r="K46" i="25"/>
  <c r="O45" i="25"/>
  <c r="K45" i="25"/>
  <c r="O44" i="25"/>
  <c r="O43" i="25"/>
  <c r="O42" i="25"/>
  <c r="O41" i="25"/>
  <c r="O40" i="25"/>
  <c r="O39" i="25"/>
  <c r="O38" i="25"/>
  <c r="O37" i="25"/>
  <c r="O36" i="25"/>
  <c r="O35" i="25"/>
  <c r="O34" i="25"/>
  <c r="O33" i="25"/>
  <c r="O32" i="25"/>
  <c r="O31" i="25"/>
  <c r="O30" i="25"/>
  <c r="O29" i="25"/>
  <c r="O28" i="25"/>
  <c r="O27" i="25"/>
  <c r="O26" i="25"/>
  <c r="O25" i="25"/>
  <c r="O24" i="25"/>
  <c r="O23" i="25"/>
  <c r="O22" i="25"/>
  <c r="O21" i="25"/>
  <c r="O20" i="25"/>
  <c r="O19" i="25"/>
  <c r="O18" i="25"/>
  <c r="O17" i="25"/>
  <c r="O16" i="25"/>
  <c r="O15" i="25"/>
  <c r="O14" i="25"/>
  <c r="O13" i="25"/>
  <c r="O12" i="25"/>
  <c r="O11" i="25"/>
  <c r="K11" i="25"/>
  <c r="O10" i="25"/>
  <c r="K10" i="25"/>
  <c r="O9" i="25"/>
  <c r="K9" i="25"/>
  <c r="O8" i="25"/>
  <c r="K8" i="25"/>
  <c r="Q53" i="26"/>
  <c r="O53" i="26"/>
  <c r="K53" i="26"/>
  <c r="E53" i="26"/>
  <c r="Q50" i="26"/>
  <c r="O50" i="26"/>
  <c r="K50" i="26"/>
  <c r="E50" i="26"/>
  <c r="Q43" i="26"/>
  <c r="O43" i="26"/>
  <c r="K43" i="26"/>
  <c r="E43" i="26"/>
  <c r="G53" i="26"/>
  <c r="O52" i="26"/>
  <c r="K52" i="26"/>
  <c r="Q52" i="26"/>
  <c r="S52" i="26" s="1"/>
  <c r="O51" i="26"/>
  <c r="K51" i="26"/>
  <c r="S51" i="26"/>
  <c r="S53" i="26" s="1"/>
  <c r="Q51" i="26"/>
  <c r="G50" i="26"/>
  <c r="O49" i="26"/>
  <c r="K49" i="26"/>
  <c r="S49" i="26"/>
  <c r="Q49" i="26"/>
  <c r="O48" i="26"/>
  <c r="K48" i="26"/>
  <c r="Q48" i="26"/>
  <c r="S48" i="26" s="1"/>
  <c r="O47" i="26"/>
  <c r="K47" i="26"/>
  <c r="S47" i="26"/>
  <c r="Q47" i="26"/>
  <c r="O46" i="26"/>
  <c r="K46" i="26"/>
  <c r="S46" i="26"/>
  <c r="Q46" i="26"/>
  <c r="O45" i="26"/>
  <c r="K45" i="26"/>
  <c r="Q45" i="26"/>
  <c r="S45" i="26" s="1"/>
  <c r="O44" i="26"/>
  <c r="K44" i="26"/>
  <c r="Q44" i="26"/>
  <c r="S44" i="26" s="1"/>
  <c r="G43" i="26"/>
  <c r="O42" i="26"/>
  <c r="K42" i="26"/>
  <c r="S42" i="26"/>
  <c r="Q42" i="26"/>
  <c r="O41" i="26"/>
  <c r="K41" i="26"/>
  <c r="Q41" i="26"/>
  <c r="S41" i="26" s="1"/>
  <c r="O40" i="26"/>
  <c r="Q40" i="26"/>
  <c r="S40" i="26" s="1"/>
  <c r="O39" i="26"/>
  <c r="S39" i="26"/>
  <c r="Q39" i="26"/>
  <c r="O38" i="26"/>
  <c r="Q38" i="26"/>
  <c r="S38" i="26" s="1"/>
  <c r="O37" i="26"/>
  <c r="S37" i="26"/>
  <c r="Q37" i="26"/>
  <c r="O36" i="26"/>
  <c r="S36" i="26"/>
  <c r="Q36" i="26"/>
  <c r="O35" i="26"/>
  <c r="S35" i="26"/>
  <c r="Q35" i="26"/>
  <c r="O34" i="26"/>
  <c r="S34" i="26"/>
  <c r="Q34" i="26"/>
  <c r="O33" i="26"/>
  <c r="S33" i="26"/>
  <c r="Q33" i="26"/>
  <c r="O32" i="26"/>
  <c r="K32" i="26"/>
  <c r="Q32" i="26"/>
  <c r="S32" i="26" s="1"/>
  <c r="O31" i="26"/>
  <c r="S31" i="26"/>
  <c r="Q31" i="26"/>
  <c r="O30" i="26"/>
  <c r="Q30" i="26"/>
  <c r="S30" i="26" s="1"/>
  <c r="O29" i="26"/>
  <c r="S29" i="26"/>
  <c r="Q29" i="26"/>
  <c r="O28" i="26"/>
  <c r="K28" i="26"/>
  <c r="Q28" i="26"/>
  <c r="S28" i="26" s="1"/>
  <c r="O27" i="26"/>
  <c r="S27" i="26"/>
  <c r="Q27" i="26"/>
  <c r="O26" i="26"/>
  <c r="Q26" i="26"/>
  <c r="S26" i="26" s="1"/>
  <c r="O25" i="26"/>
  <c r="S25" i="26"/>
  <c r="Q25" i="26"/>
  <c r="O24" i="26"/>
  <c r="Q24" i="26"/>
  <c r="S24" i="26" s="1"/>
  <c r="O23" i="26"/>
  <c r="S23" i="26"/>
  <c r="Q23" i="26"/>
  <c r="O22" i="26"/>
  <c r="S22" i="26"/>
  <c r="Q22" i="26"/>
  <c r="O21" i="26"/>
  <c r="S21" i="26"/>
  <c r="Q21" i="26"/>
  <c r="O20" i="26"/>
  <c r="Q20" i="26"/>
  <c r="S20" i="26" s="1"/>
  <c r="O19" i="26"/>
  <c r="Q19" i="26"/>
  <c r="S19" i="26" s="1"/>
  <c r="O18" i="26"/>
  <c r="Q18" i="26"/>
  <c r="S18" i="26" s="1"/>
  <c r="O17" i="26"/>
  <c r="Q17" i="26"/>
  <c r="S17" i="26" s="1"/>
  <c r="O16" i="26"/>
  <c r="K16" i="26"/>
  <c r="Q16" i="26"/>
  <c r="S16" i="26" s="1"/>
  <c r="O15" i="26"/>
  <c r="K15" i="26"/>
  <c r="Q15" i="26"/>
  <c r="S15" i="26" s="1"/>
  <c r="O14" i="26"/>
  <c r="K14" i="26"/>
  <c r="Q14" i="26"/>
  <c r="S14" i="26" s="1"/>
  <c r="O13" i="26"/>
  <c r="K13" i="26"/>
  <c r="S13" i="26"/>
  <c r="Q13" i="26"/>
  <c r="O12" i="26"/>
  <c r="K12" i="26"/>
  <c r="S12" i="26"/>
  <c r="Q12" i="26"/>
  <c r="O11" i="26"/>
  <c r="K11" i="26"/>
  <c r="Q11" i="26"/>
  <c r="S11" i="26" s="1"/>
  <c r="O10" i="26"/>
  <c r="K10" i="26"/>
  <c r="Q10" i="26"/>
  <c r="S10" i="26" s="1"/>
  <c r="O9" i="26"/>
  <c r="K9" i="26"/>
  <c r="S9" i="26"/>
  <c r="Q9" i="26"/>
  <c r="O8" i="26"/>
  <c r="K8" i="26"/>
  <c r="Q8" i="26"/>
  <c r="S8" i="26" s="1"/>
  <c r="Q53" i="27"/>
  <c r="O53" i="27"/>
  <c r="K53" i="27"/>
  <c r="E53" i="27"/>
  <c r="Q50" i="27"/>
  <c r="O50" i="27"/>
  <c r="K50" i="27"/>
  <c r="E50" i="27"/>
  <c r="Q43" i="27"/>
  <c r="O43" i="27"/>
  <c r="K43" i="27"/>
  <c r="E43" i="27"/>
  <c r="G53" i="27"/>
  <c r="O52" i="27"/>
  <c r="K52" i="27"/>
  <c r="S52" i="27"/>
  <c r="Q52" i="27"/>
  <c r="O51" i="27"/>
  <c r="Q51" i="27" s="1"/>
  <c r="S51" i="27" s="1"/>
  <c r="S53" i="27" s="1"/>
  <c r="M31" i="8" s="1"/>
  <c r="K51" i="27"/>
  <c r="G50" i="27"/>
  <c r="O49" i="27"/>
  <c r="Q49" i="27" s="1"/>
  <c r="S49" i="27" s="1"/>
  <c r="K49" i="27"/>
  <c r="O48" i="27"/>
  <c r="K48" i="27"/>
  <c r="S48" i="27"/>
  <c r="Q48" i="27"/>
  <c r="O47" i="27"/>
  <c r="Q47" i="27" s="1"/>
  <c r="S47" i="27" s="1"/>
  <c r="K47" i="27"/>
  <c r="O46" i="27"/>
  <c r="Q46" i="27" s="1"/>
  <c r="S46" i="27" s="1"/>
  <c r="K46" i="27"/>
  <c r="O45" i="27"/>
  <c r="K45" i="27"/>
  <c r="Q45" i="27"/>
  <c r="S45" i="27" s="1"/>
  <c r="O44" i="27"/>
  <c r="K44" i="27"/>
  <c r="Q44" i="27"/>
  <c r="S44" i="27" s="1"/>
  <c r="G43" i="27"/>
  <c r="O42" i="27"/>
  <c r="K42" i="27"/>
  <c r="O41" i="27"/>
  <c r="K41" i="27"/>
  <c r="Q41" i="27"/>
  <c r="S41" i="27" s="1"/>
  <c r="O40" i="27"/>
  <c r="O39" i="27"/>
  <c r="S39" i="27"/>
  <c r="Q39" i="27"/>
  <c r="O38" i="27"/>
  <c r="Q38" i="27" s="1"/>
  <c r="S38" i="27" s="1"/>
  <c r="O37" i="27"/>
  <c r="Q37" i="27"/>
  <c r="S37" i="27" s="1"/>
  <c r="O36" i="27"/>
  <c r="Q36" i="27"/>
  <c r="S36" i="27" s="1"/>
  <c r="O35" i="27"/>
  <c r="Q35" i="27"/>
  <c r="S35" i="27" s="1"/>
  <c r="O34" i="27"/>
  <c r="O33" i="27"/>
  <c r="Q33" i="27" s="1"/>
  <c r="S33" i="27" s="1"/>
  <c r="O32" i="27"/>
  <c r="K32" i="27"/>
  <c r="O31" i="27"/>
  <c r="O30" i="27"/>
  <c r="O29" i="27"/>
  <c r="O28" i="27"/>
  <c r="Q28" i="27" s="1"/>
  <c r="S28" i="27" s="1"/>
  <c r="K28" i="27"/>
  <c r="O27" i="27"/>
  <c r="Q27" i="27" s="1"/>
  <c r="S27" i="27" s="1"/>
  <c r="O26" i="27"/>
  <c r="Q26" i="27"/>
  <c r="S26" i="27" s="1"/>
  <c r="O25" i="27"/>
  <c r="O24" i="27"/>
  <c r="Q24" i="27"/>
  <c r="S24" i="27" s="1"/>
  <c r="O23" i="27"/>
  <c r="Q23" i="27"/>
  <c r="S23" i="27" s="1"/>
  <c r="O22" i="27"/>
  <c r="Q22" i="27"/>
  <c r="S22" i="27" s="1"/>
  <c r="O21" i="27"/>
  <c r="O20" i="27"/>
  <c r="O19" i="27"/>
  <c r="S19" i="27"/>
  <c r="Q19" i="27"/>
  <c r="O18" i="27"/>
  <c r="O17" i="27"/>
  <c r="O16" i="27"/>
  <c r="K16" i="27"/>
  <c r="O15" i="27"/>
  <c r="K15" i="27"/>
  <c r="Q15" i="27"/>
  <c r="S15" i="27" s="1"/>
  <c r="O14" i="27"/>
  <c r="Q14" i="27" s="1"/>
  <c r="S14" i="27" s="1"/>
  <c r="K14" i="27"/>
  <c r="O13" i="27"/>
  <c r="K13" i="27"/>
  <c r="Q13" i="27"/>
  <c r="S13" i="27" s="1"/>
  <c r="O12" i="27"/>
  <c r="K12" i="27"/>
  <c r="S12" i="27"/>
  <c r="Q12" i="27"/>
  <c r="O11" i="27"/>
  <c r="Q11" i="27" s="1"/>
  <c r="S11" i="27" s="1"/>
  <c r="K11" i="27"/>
  <c r="O10" i="27"/>
  <c r="Q10" i="27" s="1"/>
  <c r="S10" i="27" s="1"/>
  <c r="K10" i="27"/>
  <c r="O9" i="27"/>
  <c r="Q9" i="27" s="1"/>
  <c r="S9" i="27" s="1"/>
  <c r="K9" i="27"/>
  <c r="O8" i="27"/>
  <c r="K8" i="27"/>
  <c r="S8" i="27"/>
  <c r="Q8" i="27"/>
  <c r="AA30" i="28"/>
  <c r="Y30" i="28"/>
  <c r="W30" i="28"/>
  <c r="U30" i="28"/>
  <c r="S30" i="28"/>
  <c r="Q30" i="28"/>
  <c r="O30" i="28"/>
  <c r="M30" i="28"/>
  <c r="K30" i="28"/>
  <c r="I30" i="28"/>
  <c r="G30" i="28"/>
  <c r="AA29" i="28"/>
  <c r="Y29" i="28"/>
  <c r="W29" i="28"/>
  <c r="U29" i="28"/>
  <c r="S29" i="28"/>
  <c r="Q29" i="28"/>
  <c r="O29" i="28"/>
  <c r="M29" i="28"/>
  <c r="K29" i="28"/>
  <c r="I29" i="28"/>
  <c r="G29" i="28"/>
  <c r="AA28" i="28"/>
  <c r="Y28" i="28"/>
  <c r="W28" i="28"/>
  <c r="U28" i="28"/>
  <c r="S28" i="28"/>
  <c r="Q28" i="28"/>
  <c r="O28" i="28"/>
  <c r="M28" i="28"/>
  <c r="K28" i="28"/>
  <c r="I28" i="28"/>
  <c r="G28" i="28"/>
  <c r="AA27" i="28"/>
  <c r="Y27" i="28"/>
  <c r="W27" i="28"/>
  <c r="U27" i="28"/>
  <c r="S27" i="28"/>
  <c r="Q27" i="28"/>
  <c r="O27" i="28"/>
  <c r="M27" i="28"/>
  <c r="K27" i="28"/>
  <c r="I27" i="28"/>
  <c r="G27" i="28"/>
  <c r="O26" i="29"/>
  <c r="K26" i="29"/>
  <c r="E26" i="29"/>
  <c r="G26" i="29"/>
  <c r="O25" i="29"/>
  <c r="K25" i="29"/>
  <c r="O24" i="29"/>
  <c r="K24" i="29"/>
  <c r="O23" i="29"/>
  <c r="K23" i="29"/>
  <c r="O22" i="29"/>
  <c r="K22" i="29"/>
  <c r="O21" i="29"/>
  <c r="K21" i="29"/>
  <c r="O20" i="29"/>
  <c r="K20" i="29"/>
  <c r="O19" i="29"/>
  <c r="K19" i="29"/>
  <c r="O18" i="29"/>
  <c r="K18" i="29"/>
  <c r="O17" i="29"/>
  <c r="K17" i="29"/>
  <c r="O16" i="29"/>
  <c r="K16" i="29"/>
  <c r="O15" i="29"/>
  <c r="K15" i="29"/>
  <c r="O14" i="29"/>
  <c r="K14" i="29"/>
  <c r="O13" i="29"/>
  <c r="K13" i="29"/>
  <c r="O12" i="29"/>
  <c r="K12" i="29"/>
  <c r="O11" i="29"/>
  <c r="K11" i="29"/>
  <c r="O10" i="29"/>
  <c r="K10" i="29"/>
  <c r="O9" i="29"/>
  <c r="K9" i="29"/>
  <c r="O8" i="29"/>
  <c r="K8" i="29"/>
  <c r="AW48" i="30"/>
  <c r="AQ48" i="30"/>
  <c r="AG48" i="30"/>
  <c r="AA48" i="30"/>
  <c r="U48" i="30"/>
  <c r="O48" i="30"/>
  <c r="K48" i="30"/>
  <c r="E48" i="30"/>
  <c r="AW47" i="30"/>
  <c r="AQ47" i="30"/>
  <c r="AG47" i="30"/>
  <c r="AA47" i="30"/>
  <c r="U47" i="30"/>
  <c r="O47" i="30"/>
  <c r="K47" i="30"/>
  <c r="E47" i="30"/>
  <c r="AW44" i="30"/>
  <c r="AQ44" i="30"/>
  <c r="AG44" i="30"/>
  <c r="AA44" i="30"/>
  <c r="U44" i="30"/>
  <c r="O44" i="30"/>
  <c r="K44" i="30"/>
  <c r="E44" i="30"/>
  <c r="BA43" i="30"/>
  <c r="AY43" i="30"/>
  <c r="AW43" i="30"/>
  <c r="AU43" i="30"/>
  <c r="AS43" i="30"/>
  <c r="AQ43" i="30"/>
  <c r="AO43" i="30"/>
  <c r="AM43" i="30"/>
  <c r="AK43" i="30"/>
  <c r="AI43" i="30"/>
  <c r="AG43" i="30"/>
  <c r="AE43" i="30"/>
  <c r="AC43" i="30"/>
  <c r="AA43" i="30"/>
  <c r="Y43" i="30"/>
  <c r="W43" i="30"/>
  <c r="U43" i="30"/>
  <c r="S43" i="30"/>
  <c r="Q43" i="30"/>
  <c r="O43" i="30"/>
  <c r="M43" i="30"/>
  <c r="K43" i="30"/>
  <c r="I43" i="30"/>
  <c r="G43" i="30"/>
  <c r="E43" i="30"/>
  <c r="BA42" i="30"/>
  <c r="AY42" i="30"/>
  <c r="AW42" i="30"/>
  <c r="AU42" i="30"/>
  <c r="AS42" i="30"/>
  <c r="AQ42" i="30"/>
  <c r="AO42" i="30"/>
  <c r="AM42" i="30"/>
  <c r="AK42" i="30"/>
  <c r="AI42" i="30"/>
  <c r="AG42" i="30"/>
  <c r="AE42" i="30"/>
  <c r="AC42" i="30"/>
  <c r="AA42" i="30"/>
  <c r="Y42" i="30"/>
  <c r="W42" i="30"/>
  <c r="U42" i="30"/>
  <c r="S42" i="30"/>
  <c r="Q42" i="30"/>
  <c r="O42" i="30"/>
  <c r="M42" i="30"/>
  <c r="K42" i="30"/>
  <c r="I42" i="30"/>
  <c r="G42" i="30"/>
  <c r="E42" i="30"/>
  <c r="O41" i="30"/>
  <c r="AW35" i="30"/>
  <c r="AQ35" i="30"/>
  <c r="AG35" i="30"/>
  <c r="AA35" i="30"/>
  <c r="U35" i="30"/>
  <c r="O35" i="30"/>
  <c r="K35" i="30"/>
  <c r="E35" i="30"/>
  <c r="G47" i="30"/>
  <c r="U46" i="30"/>
  <c r="K46" i="30"/>
  <c r="O46" i="30"/>
  <c r="U45" i="30"/>
  <c r="K45" i="30"/>
  <c r="O45" i="30"/>
  <c r="G44" i="30"/>
  <c r="G48" i="30" s="1"/>
  <c r="U41" i="30"/>
  <c r="K41" i="30"/>
  <c r="Q41" i="30"/>
  <c r="U40" i="30"/>
  <c r="K40" i="30"/>
  <c r="O40" i="30"/>
  <c r="U39" i="30"/>
  <c r="K39" i="30"/>
  <c r="O39" i="30"/>
  <c r="U38" i="30"/>
  <c r="K38" i="30"/>
  <c r="O38" i="30"/>
  <c r="U37" i="30"/>
  <c r="K37" i="30"/>
  <c r="O37" i="30"/>
  <c r="U36" i="30"/>
  <c r="K36" i="30"/>
  <c r="O36" i="30"/>
  <c r="G35" i="30"/>
  <c r="U34" i="30"/>
  <c r="K34" i="30"/>
  <c r="O34" i="30"/>
  <c r="U33" i="30"/>
  <c r="K33" i="30"/>
  <c r="O33" i="30"/>
  <c r="U32" i="30"/>
  <c r="O32" i="30"/>
  <c r="U31" i="30"/>
  <c r="O31" i="30"/>
  <c r="U30" i="30"/>
  <c r="O30" i="30"/>
  <c r="U29" i="30"/>
  <c r="O29" i="30"/>
  <c r="U28" i="30"/>
  <c r="O28" i="30"/>
  <c r="U27" i="30"/>
  <c r="O27" i="30"/>
  <c r="U26" i="30"/>
  <c r="O26" i="30"/>
  <c r="U25" i="30"/>
  <c r="O25" i="30"/>
  <c r="U24" i="30"/>
  <c r="K24" i="30"/>
  <c r="O24" i="30"/>
  <c r="U23" i="30"/>
  <c r="O23" i="30"/>
  <c r="U22" i="30"/>
  <c r="O22" i="30"/>
  <c r="U21" i="30"/>
  <c r="O21" i="30"/>
  <c r="U20" i="30"/>
  <c r="K20" i="30"/>
  <c r="O20" i="30"/>
  <c r="U19" i="30"/>
  <c r="O19" i="30"/>
  <c r="U18" i="30"/>
  <c r="O18" i="30"/>
  <c r="U17" i="30"/>
  <c r="O17" i="30"/>
  <c r="U16" i="30"/>
  <c r="O16" i="30"/>
  <c r="U15" i="30"/>
  <c r="O15" i="30"/>
  <c r="U14" i="30"/>
  <c r="O14" i="30"/>
  <c r="U13" i="30"/>
  <c r="O13" i="30"/>
  <c r="U12" i="30"/>
  <c r="O12" i="30"/>
  <c r="U11" i="30"/>
  <c r="O11" i="30"/>
  <c r="U10" i="30"/>
  <c r="O10" i="30"/>
  <c r="U9" i="30"/>
  <c r="O9" i="30"/>
  <c r="U8" i="30"/>
  <c r="K8" i="30"/>
  <c r="O8" i="30"/>
  <c r="AW48" i="31"/>
  <c r="AQ48" i="31"/>
  <c r="AG48" i="31"/>
  <c r="AA48" i="31"/>
  <c r="U48" i="31"/>
  <c r="O48" i="31"/>
  <c r="K48" i="31"/>
  <c r="E48" i="31"/>
  <c r="AW47" i="31"/>
  <c r="AQ47" i="31"/>
  <c r="AG47" i="31"/>
  <c r="AA47" i="31"/>
  <c r="U47" i="31"/>
  <c r="O47" i="31"/>
  <c r="K47" i="31"/>
  <c r="E47" i="31"/>
  <c r="AW44" i="31"/>
  <c r="AQ44" i="31"/>
  <c r="AG44" i="31"/>
  <c r="AA44" i="31"/>
  <c r="U44" i="31"/>
  <c r="O44" i="31"/>
  <c r="K44" i="31"/>
  <c r="E44" i="31"/>
  <c r="O43" i="31"/>
  <c r="O41" i="31"/>
  <c r="AW35" i="31"/>
  <c r="AQ35" i="31"/>
  <c r="AG35" i="31"/>
  <c r="AA35" i="31"/>
  <c r="U35" i="31"/>
  <c r="O35" i="31"/>
  <c r="K35" i="31"/>
  <c r="E35" i="31"/>
  <c r="G47" i="31"/>
  <c r="U46" i="31"/>
  <c r="K46" i="31"/>
  <c r="O46" i="31"/>
  <c r="U45" i="31"/>
  <c r="K45" i="31"/>
  <c r="O45" i="31"/>
  <c r="G44" i="31"/>
  <c r="U43" i="31"/>
  <c r="K43" i="31"/>
  <c r="Q43" i="31"/>
  <c r="U42" i="31"/>
  <c r="K42" i="31"/>
  <c r="O42" i="31"/>
  <c r="U41" i="31"/>
  <c r="K41" i="31"/>
  <c r="Q41" i="31"/>
  <c r="U40" i="31"/>
  <c r="K40" i="31"/>
  <c r="O40" i="31"/>
  <c r="U39" i="31"/>
  <c r="K39" i="31"/>
  <c r="O39" i="31"/>
  <c r="U38" i="31"/>
  <c r="K38" i="31"/>
  <c r="O38" i="31"/>
  <c r="U37" i="31"/>
  <c r="K37" i="31"/>
  <c r="O37" i="31"/>
  <c r="U36" i="31"/>
  <c r="K36" i="31"/>
  <c r="O36" i="31"/>
  <c r="G35" i="31"/>
  <c r="G48" i="31" s="1"/>
  <c r="U34" i="31"/>
  <c r="K34" i="31"/>
  <c r="O34" i="31"/>
  <c r="U33" i="31"/>
  <c r="K33" i="31"/>
  <c r="O33" i="31"/>
  <c r="U32" i="31"/>
  <c r="O32" i="31"/>
  <c r="U31" i="31"/>
  <c r="O31" i="31"/>
  <c r="U30" i="31"/>
  <c r="O30" i="31"/>
  <c r="U29" i="31"/>
  <c r="O29" i="31"/>
  <c r="U28" i="31"/>
  <c r="O28" i="31"/>
  <c r="U27" i="31"/>
  <c r="O27" i="31"/>
  <c r="U26" i="31"/>
  <c r="O26" i="31"/>
  <c r="U25" i="31"/>
  <c r="O25" i="31"/>
  <c r="U24" i="31"/>
  <c r="K24" i="31"/>
  <c r="O24" i="31"/>
  <c r="U23" i="31"/>
  <c r="O23" i="31"/>
  <c r="U22" i="31"/>
  <c r="O22" i="31"/>
  <c r="U21" i="31"/>
  <c r="O21" i="31"/>
  <c r="U20" i="31"/>
  <c r="K20" i="31"/>
  <c r="O20" i="31"/>
  <c r="U19" i="31"/>
  <c r="O19" i="31"/>
  <c r="U18" i="31"/>
  <c r="O18" i="31"/>
  <c r="U17" i="31"/>
  <c r="O17" i="31"/>
  <c r="U16" i="31"/>
  <c r="O16" i="31"/>
  <c r="U15" i="31"/>
  <c r="O15" i="31"/>
  <c r="U14" i="31"/>
  <c r="O14" i="31"/>
  <c r="U13" i="31"/>
  <c r="O13" i="31"/>
  <c r="U12" i="31"/>
  <c r="O12" i="31"/>
  <c r="U11" i="31"/>
  <c r="O11" i="31"/>
  <c r="U10" i="31"/>
  <c r="O10" i="31"/>
  <c r="U9" i="31"/>
  <c r="O9" i="31"/>
  <c r="U8" i="31"/>
  <c r="K8" i="31"/>
  <c r="O8" i="31"/>
  <c r="AW48" i="32"/>
  <c r="AQ48" i="32"/>
  <c r="AG48" i="32"/>
  <c r="AA48" i="32"/>
  <c r="U48" i="32"/>
  <c r="O48" i="32"/>
  <c r="K48" i="32"/>
  <c r="E48" i="32"/>
  <c r="AW47" i="32"/>
  <c r="AQ47" i="32"/>
  <c r="AG47" i="32"/>
  <c r="AA47" i="32"/>
  <c r="U47" i="32"/>
  <c r="O47" i="32"/>
  <c r="K47" i="32"/>
  <c r="E47" i="32"/>
  <c r="AW44" i="32"/>
  <c r="AQ44" i="32"/>
  <c r="AG44" i="32"/>
  <c r="AA44" i="32"/>
  <c r="U44" i="32"/>
  <c r="O44" i="32"/>
  <c r="K44" i="32"/>
  <c r="E44" i="32"/>
  <c r="O43" i="32"/>
  <c r="O41" i="32"/>
  <c r="AW35" i="32"/>
  <c r="AQ35" i="32"/>
  <c r="AG35" i="32"/>
  <c r="AA35" i="32"/>
  <c r="U35" i="32"/>
  <c r="O35" i="32"/>
  <c r="K35" i="32"/>
  <c r="E35" i="32"/>
  <c r="G47" i="32"/>
  <c r="U46" i="32"/>
  <c r="K46" i="32"/>
  <c r="O46" i="32"/>
  <c r="U45" i="32"/>
  <c r="K45" i="32"/>
  <c r="O45" i="32"/>
  <c r="G44" i="32"/>
  <c r="U43" i="32"/>
  <c r="K43" i="32"/>
  <c r="Q43" i="32"/>
  <c r="U42" i="32"/>
  <c r="K42" i="32"/>
  <c r="O42" i="32"/>
  <c r="U41" i="32"/>
  <c r="K41" i="32"/>
  <c r="Q41" i="32"/>
  <c r="U40" i="32"/>
  <c r="K40" i="32"/>
  <c r="O40" i="32"/>
  <c r="U39" i="32"/>
  <c r="K39" i="32"/>
  <c r="O39" i="32"/>
  <c r="U38" i="32"/>
  <c r="K38" i="32"/>
  <c r="O38" i="32"/>
  <c r="U37" i="32"/>
  <c r="K37" i="32"/>
  <c r="O37" i="32"/>
  <c r="U36" i="32"/>
  <c r="K36" i="32"/>
  <c r="O36" i="32"/>
  <c r="G35" i="32"/>
  <c r="G48" i="32" s="1"/>
  <c r="U34" i="32"/>
  <c r="K34" i="32"/>
  <c r="O34" i="32"/>
  <c r="U33" i="32"/>
  <c r="K33" i="32"/>
  <c r="O33" i="32"/>
  <c r="U32" i="32"/>
  <c r="O32" i="32"/>
  <c r="U31" i="32"/>
  <c r="O31" i="32"/>
  <c r="U30" i="32"/>
  <c r="O30" i="32"/>
  <c r="U29" i="32"/>
  <c r="O29" i="32"/>
  <c r="U28" i="32"/>
  <c r="O28" i="32"/>
  <c r="U27" i="32"/>
  <c r="O27" i="32"/>
  <c r="U26" i="32"/>
  <c r="O26" i="32"/>
  <c r="U25" i="32"/>
  <c r="O25" i="32"/>
  <c r="U24" i="32"/>
  <c r="K24" i="32"/>
  <c r="O24" i="32"/>
  <c r="U23" i="32"/>
  <c r="O23" i="32"/>
  <c r="U22" i="32"/>
  <c r="O22" i="32"/>
  <c r="U21" i="32"/>
  <c r="O21" i="32"/>
  <c r="U20" i="32"/>
  <c r="K20" i="32"/>
  <c r="O20" i="32"/>
  <c r="U19" i="32"/>
  <c r="O19" i="32"/>
  <c r="U18" i="32"/>
  <c r="O18" i="32"/>
  <c r="U17" i="32"/>
  <c r="O17" i="32"/>
  <c r="U16" i="32"/>
  <c r="O16" i="32"/>
  <c r="U15" i="32"/>
  <c r="O15" i="32"/>
  <c r="U14" i="32"/>
  <c r="O14" i="32"/>
  <c r="U13" i="32"/>
  <c r="O13" i="32"/>
  <c r="U12" i="32"/>
  <c r="O12" i="32"/>
  <c r="U11" i="32"/>
  <c r="O11" i="32"/>
  <c r="U10" i="32"/>
  <c r="O10" i="32"/>
  <c r="U9" i="32"/>
  <c r="O9" i="32"/>
  <c r="U8" i="32"/>
  <c r="K8" i="32"/>
  <c r="O8" i="32"/>
  <c r="AW48" i="33"/>
  <c r="AQ48" i="33"/>
  <c r="AG48" i="33"/>
  <c r="AA48" i="33"/>
  <c r="U48" i="33"/>
  <c r="O48" i="33"/>
  <c r="K48" i="33"/>
  <c r="E48" i="33"/>
  <c r="AW47" i="33"/>
  <c r="AQ47" i="33"/>
  <c r="AG47" i="33"/>
  <c r="AA47" i="33"/>
  <c r="U47" i="33"/>
  <c r="O47" i="33"/>
  <c r="K47" i="33"/>
  <c r="E47" i="33"/>
  <c r="AW44" i="33"/>
  <c r="AQ44" i="33"/>
  <c r="AG44" i="33"/>
  <c r="AA44" i="33"/>
  <c r="U44" i="33"/>
  <c r="O44" i="33"/>
  <c r="K44" i="33"/>
  <c r="E44" i="33"/>
  <c r="O43" i="33"/>
  <c r="O41" i="33"/>
  <c r="AW35" i="33"/>
  <c r="AQ35" i="33"/>
  <c r="AG35" i="33"/>
  <c r="AA35" i="33"/>
  <c r="U35" i="33"/>
  <c r="O35" i="33"/>
  <c r="K35" i="33"/>
  <c r="E35" i="33"/>
  <c r="G47" i="33"/>
  <c r="U46" i="33"/>
  <c r="K46" i="33"/>
  <c r="O46" i="33"/>
  <c r="U45" i="33"/>
  <c r="K45" i="33"/>
  <c r="O45" i="33"/>
  <c r="G44" i="33"/>
  <c r="U43" i="33"/>
  <c r="K43" i="33"/>
  <c r="Q43" i="33"/>
  <c r="U42" i="33"/>
  <c r="K42" i="33"/>
  <c r="O42" i="33"/>
  <c r="U41" i="33"/>
  <c r="K41" i="33"/>
  <c r="Q41" i="33"/>
  <c r="U40" i="33"/>
  <c r="K40" i="33"/>
  <c r="O40" i="33"/>
  <c r="U39" i="33"/>
  <c r="K39" i="33"/>
  <c r="O39" i="33"/>
  <c r="U38" i="33"/>
  <c r="K38" i="33"/>
  <c r="O38" i="33"/>
  <c r="U37" i="33"/>
  <c r="K37" i="33"/>
  <c r="O37" i="33"/>
  <c r="U36" i="33"/>
  <c r="K36" i="33"/>
  <c r="O36" i="33"/>
  <c r="G35" i="33"/>
  <c r="G48" i="33" s="1"/>
  <c r="U34" i="33"/>
  <c r="K34" i="33"/>
  <c r="O34" i="33"/>
  <c r="U33" i="33"/>
  <c r="K33" i="33"/>
  <c r="O33" i="33"/>
  <c r="U32" i="33"/>
  <c r="O32" i="33"/>
  <c r="U31" i="33"/>
  <c r="O31" i="33"/>
  <c r="U30" i="33"/>
  <c r="O30" i="33"/>
  <c r="U29" i="33"/>
  <c r="O29" i="33"/>
  <c r="U28" i="33"/>
  <c r="O28" i="33"/>
  <c r="U27" i="33"/>
  <c r="O27" i="33"/>
  <c r="U26" i="33"/>
  <c r="O26" i="33"/>
  <c r="U25" i="33"/>
  <c r="O25" i="33"/>
  <c r="U24" i="33"/>
  <c r="K24" i="33"/>
  <c r="O24" i="33"/>
  <c r="U23" i="33"/>
  <c r="O23" i="33"/>
  <c r="U22" i="33"/>
  <c r="O22" i="33"/>
  <c r="U21" i="33"/>
  <c r="O21" i="33"/>
  <c r="U20" i="33"/>
  <c r="K20" i="33"/>
  <c r="O20" i="33"/>
  <c r="U19" i="33"/>
  <c r="O19" i="33"/>
  <c r="U18" i="33"/>
  <c r="O18" i="33"/>
  <c r="U17" i="33"/>
  <c r="O17" i="33"/>
  <c r="U16" i="33"/>
  <c r="O16" i="33"/>
  <c r="U15" i="33"/>
  <c r="O15" i="33"/>
  <c r="U14" i="33"/>
  <c r="O14" i="33"/>
  <c r="U13" i="33"/>
  <c r="O13" i="33"/>
  <c r="U12" i="33"/>
  <c r="O12" i="33"/>
  <c r="U11" i="33"/>
  <c r="O11" i="33"/>
  <c r="U10" i="33"/>
  <c r="O10" i="33"/>
  <c r="U9" i="33"/>
  <c r="O9" i="33"/>
  <c r="U8" i="33"/>
  <c r="K8" i="33"/>
  <c r="O8" i="33"/>
  <c r="AW48" i="34"/>
  <c r="AQ48" i="34"/>
  <c r="AG48" i="34"/>
  <c r="AA48" i="34"/>
  <c r="U48" i="34"/>
  <c r="O48" i="34"/>
  <c r="K48" i="34"/>
  <c r="E48" i="34"/>
  <c r="AW47" i="34"/>
  <c r="AQ47" i="34"/>
  <c r="AG47" i="34"/>
  <c r="AA47" i="34"/>
  <c r="U47" i="34"/>
  <c r="O47" i="34"/>
  <c r="K47" i="34"/>
  <c r="E47" i="34"/>
  <c r="AW44" i="34"/>
  <c r="AQ44" i="34"/>
  <c r="AG44" i="34"/>
  <c r="AA44" i="34"/>
  <c r="U44" i="34"/>
  <c r="O44" i="34"/>
  <c r="K44" i="34"/>
  <c r="E44" i="34"/>
  <c r="O43" i="34"/>
  <c r="O41" i="34"/>
  <c r="AW35" i="34"/>
  <c r="AQ35" i="34"/>
  <c r="AG35" i="34"/>
  <c r="AA35" i="34"/>
  <c r="U35" i="34"/>
  <c r="O35" i="34"/>
  <c r="K35" i="34"/>
  <c r="E35" i="34"/>
  <c r="G47" i="34"/>
  <c r="U46" i="34"/>
  <c r="K46" i="34"/>
  <c r="O46" i="34"/>
  <c r="U45" i="34"/>
  <c r="K45" i="34"/>
  <c r="O45" i="34"/>
  <c r="G44" i="34"/>
  <c r="U43" i="34"/>
  <c r="K43" i="34"/>
  <c r="Q43" i="34"/>
  <c r="U42" i="34"/>
  <c r="K42" i="34"/>
  <c r="O42" i="34"/>
  <c r="U41" i="34"/>
  <c r="K41" i="34"/>
  <c r="Q41" i="34"/>
  <c r="U40" i="34"/>
  <c r="K40" i="34"/>
  <c r="O40" i="34"/>
  <c r="U39" i="34"/>
  <c r="K39" i="34"/>
  <c r="O39" i="34"/>
  <c r="U38" i="34"/>
  <c r="K38" i="34"/>
  <c r="O38" i="34"/>
  <c r="U37" i="34"/>
  <c r="K37" i="34"/>
  <c r="O37" i="34"/>
  <c r="U36" i="34"/>
  <c r="K36" i="34"/>
  <c r="O36" i="34"/>
  <c r="G35" i="34"/>
  <c r="G48" i="34" s="1"/>
  <c r="U34" i="34"/>
  <c r="K34" i="34"/>
  <c r="O34" i="34"/>
  <c r="U33" i="34"/>
  <c r="K33" i="34"/>
  <c r="O33" i="34"/>
  <c r="U32" i="34"/>
  <c r="O32" i="34"/>
  <c r="U31" i="34"/>
  <c r="O31" i="34"/>
  <c r="U30" i="34"/>
  <c r="O30" i="34"/>
  <c r="U29" i="34"/>
  <c r="O29" i="34"/>
  <c r="U28" i="34"/>
  <c r="O28" i="34"/>
  <c r="U27" i="34"/>
  <c r="O27" i="34"/>
  <c r="U26" i="34"/>
  <c r="O26" i="34"/>
  <c r="U25" i="34"/>
  <c r="O25" i="34"/>
  <c r="U24" i="34"/>
  <c r="K24" i="34"/>
  <c r="O24" i="34"/>
  <c r="U23" i="34"/>
  <c r="O23" i="34"/>
  <c r="U22" i="34"/>
  <c r="O22" i="34"/>
  <c r="U21" i="34"/>
  <c r="O21" i="34"/>
  <c r="U20" i="34"/>
  <c r="K20" i="34"/>
  <c r="O20" i="34"/>
  <c r="U19" i="34"/>
  <c r="O19" i="34"/>
  <c r="U18" i="34"/>
  <c r="O18" i="34"/>
  <c r="U17" i="34"/>
  <c r="O17" i="34"/>
  <c r="U16" i="34"/>
  <c r="O16" i="34"/>
  <c r="U15" i="34"/>
  <c r="O15" i="34"/>
  <c r="U14" i="34"/>
  <c r="O14" i="34"/>
  <c r="U13" i="34"/>
  <c r="O13" i="34"/>
  <c r="U12" i="34"/>
  <c r="O12" i="34"/>
  <c r="U11" i="34"/>
  <c r="O11" i="34"/>
  <c r="U10" i="34"/>
  <c r="O10" i="34"/>
  <c r="U9" i="34"/>
  <c r="O9" i="34"/>
  <c r="U8" i="34"/>
  <c r="K8" i="34"/>
  <c r="O8" i="34"/>
  <c r="AW48" i="35"/>
  <c r="AQ48" i="35"/>
  <c r="AG48" i="35"/>
  <c r="AA48" i="35"/>
  <c r="U48" i="35"/>
  <c r="O48" i="35"/>
  <c r="K48" i="35"/>
  <c r="E48" i="35"/>
  <c r="AW47" i="35"/>
  <c r="AQ47" i="35"/>
  <c r="AG47" i="35"/>
  <c r="AA47" i="35"/>
  <c r="U47" i="35"/>
  <c r="O47" i="35"/>
  <c r="K47" i="35"/>
  <c r="E47" i="35"/>
  <c r="AW44" i="35"/>
  <c r="AQ44" i="35"/>
  <c r="AG44" i="35"/>
  <c r="AA44" i="35"/>
  <c r="U44" i="35"/>
  <c r="O44" i="35"/>
  <c r="K44" i="35"/>
  <c r="E44" i="35"/>
  <c r="O43" i="35"/>
  <c r="O41" i="35"/>
  <c r="AW35" i="35"/>
  <c r="AQ35" i="35"/>
  <c r="AG35" i="35"/>
  <c r="AA35" i="35"/>
  <c r="U35" i="35"/>
  <c r="O35" i="35"/>
  <c r="K35" i="35"/>
  <c r="E35" i="35"/>
  <c r="G47" i="35"/>
  <c r="U46" i="35"/>
  <c r="K46" i="35"/>
  <c r="O46" i="35"/>
  <c r="U45" i="35"/>
  <c r="K45" i="35"/>
  <c r="O45" i="35"/>
  <c r="G44" i="35"/>
  <c r="U43" i="35"/>
  <c r="K43" i="35"/>
  <c r="Q43" i="35"/>
  <c r="U42" i="35"/>
  <c r="K42" i="35"/>
  <c r="O42" i="35"/>
  <c r="U41" i="35"/>
  <c r="K41" i="35"/>
  <c r="Q41" i="35"/>
  <c r="U40" i="35"/>
  <c r="K40" i="35"/>
  <c r="O40" i="35"/>
  <c r="U39" i="35"/>
  <c r="K39" i="35"/>
  <c r="O39" i="35"/>
  <c r="U38" i="35"/>
  <c r="K38" i="35"/>
  <c r="O38" i="35"/>
  <c r="U37" i="35"/>
  <c r="K37" i="35"/>
  <c r="O37" i="35"/>
  <c r="U36" i="35"/>
  <c r="K36" i="35"/>
  <c r="O36" i="35"/>
  <c r="G35" i="35"/>
  <c r="G48" i="35" s="1"/>
  <c r="U34" i="35"/>
  <c r="K34" i="35"/>
  <c r="O34" i="35"/>
  <c r="U33" i="35"/>
  <c r="K33" i="35"/>
  <c r="O33" i="35"/>
  <c r="U32" i="35"/>
  <c r="O32" i="35"/>
  <c r="U31" i="35"/>
  <c r="O31" i="35"/>
  <c r="U30" i="35"/>
  <c r="O30" i="35"/>
  <c r="U29" i="35"/>
  <c r="O29" i="35"/>
  <c r="U28" i="35"/>
  <c r="O28" i="35"/>
  <c r="U27" i="35"/>
  <c r="O27" i="35"/>
  <c r="U26" i="35"/>
  <c r="O26" i="35"/>
  <c r="U25" i="35"/>
  <c r="O25" i="35"/>
  <c r="U24" i="35"/>
  <c r="K24" i="35"/>
  <c r="O24" i="35"/>
  <c r="U23" i="35"/>
  <c r="O23" i="35"/>
  <c r="U22" i="35"/>
  <c r="O22" i="35"/>
  <c r="U21" i="35"/>
  <c r="O21" i="35"/>
  <c r="U20" i="35"/>
  <c r="K20" i="35"/>
  <c r="O20" i="35"/>
  <c r="U19" i="35"/>
  <c r="O19" i="35"/>
  <c r="U18" i="35"/>
  <c r="O18" i="35"/>
  <c r="U17" i="35"/>
  <c r="O17" i="35"/>
  <c r="U16" i="35"/>
  <c r="O16" i="35"/>
  <c r="U15" i="35"/>
  <c r="O15" i="35"/>
  <c r="U14" i="35"/>
  <c r="O14" i="35"/>
  <c r="U13" i="35"/>
  <c r="O13" i="35"/>
  <c r="U12" i="35"/>
  <c r="O12" i="35"/>
  <c r="U11" i="35"/>
  <c r="O11" i="35"/>
  <c r="U10" i="35"/>
  <c r="O10" i="35"/>
  <c r="U9" i="35"/>
  <c r="O9" i="35"/>
  <c r="U8" i="35"/>
  <c r="K8" i="35"/>
  <c r="O8" i="35"/>
  <c r="AW48" i="36"/>
  <c r="AQ48" i="36"/>
  <c r="AG48" i="36"/>
  <c r="AA48" i="36"/>
  <c r="U48" i="36"/>
  <c r="O48" i="36"/>
  <c r="K48" i="36"/>
  <c r="E48" i="36"/>
  <c r="AW47" i="36"/>
  <c r="AQ47" i="36"/>
  <c r="AG47" i="36"/>
  <c r="AA47" i="36"/>
  <c r="U47" i="36"/>
  <c r="O47" i="36"/>
  <c r="K47" i="36"/>
  <c r="E47" i="36"/>
  <c r="AW44" i="36"/>
  <c r="AQ44" i="36"/>
  <c r="AG44" i="36"/>
  <c r="AA44" i="36"/>
  <c r="U44" i="36"/>
  <c r="O44" i="36"/>
  <c r="K44" i="36"/>
  <c r="E44" i="36"/>
  <c r="O43" i="36"/>
  <c r="O41" i="36"/>
  <c r="AW35" i="36"/>
  <c r="AQ35" i="36"/>
  <c r="AG35" i="36"/>
  <c r="AA35" i="36"/>
  <c r="U35" i="36"/>
  <c r="O35" i="36"/>
  <c r="K35" i="36"/>
  <c r="E35" i="36"/>
  <c r="G47" i="36"/>
  <c r="U46" i="36"/>
  <c r="K46" i="36"/>
  <c r="O46" i="36"/>
  <c r="U45" i="36"/>
  <c r="K45" i="36"/>
  <c r="O45" i="36"/>
  <c r="G44" i="36"/>
  <c r="U43" i="36"/>
  <c r="K43" i="36"/>
  <c r="Q43" i="36"/>
  <c r="U42" i="36"/>
  <c r="K42" i="36"/>
  <c r="O42" i="36"/>
  <c r="U41" i="36"/>
  <c r="K41" i="36"/>
  <c r="Q41" i="36"/>
  <c r="U40" i="36"/>
  <c r="K40" i="36"/>
  <c r="O40" i="36"/>
  <c r="U39" i="36"/>
  <c r="K39" i="36"/>
  <c r="O39" i="36"/>
  <c r="U38" i="36"/>
  <c r="K38" i="36"/>
  <c r="O38" i="36"/>
  <c r="U37" i="36"/>
  <c r="K37" i="36"/>
  <c r="O37" i="36"/>
  <c r="U36" i="36"/>
  <c r="K36" i="36"/>
  <c r="O36" i="36"/>
  <c r="G35" i="36"/>
  <c r="G48" i="36" s="1"/>
  <c r="U34" i="36"/>
  <c r="K34" i="36"/>
  <c r="O34" i="36"/>
  <c r="U33" i="36"/>
  <c r="K33" i="36"/>
  <c r="O33" i="36"/>
  <c r="U32" i="36"/>
  <c r="O32" i="36"/>
  <c r="U31" i="36"/>
  <c r="O31" i="36"/>
  <c r="U30" i="36"/>
  <c r="O30" i="36"/>
  <c r="U29" i="36"/>
  <c r="O29" i="36"/>
  <c r="U28" i="36"/>
  <c r="O28" i="36"/>
  <c r="U27" i="36"/>
  <c r="O27" i="36"/>
  <c r="U26" i="36"/>
  <c r="O26" i="36"/>
  <c r="U25" i="36"/>
  <c r="O25" i="36"/>
  <c r="U24" i="36"/>
  <c r="K24" i="36"/>
  <c r="O24" i="36"/>
  <c r="U23" i="36"/>
  <c r="O23" i="36"/>
  <c r="U22" i="36"/>
  <c r="O22" i="36"/>
  <c r="U21" i="36"/>
  <c r="O21" i="36"/>
  <c r="U20" i="36"/>
  <c r="K20" i="36"/>
  <c r="O20" i="36"/>
  <c r="U19" i="36"/>
  <c r="O19" i="36"/>
  <c r="U18" i="36"/>
  <c r="O18" i="36"/>
  <c r="U17" i="36"/>
  <c r="O17" i="36"/>
  <c r="U16" i="36"/>
  <c r="O16" i="36"/>
  <c r="U15" i="36"/>
  <c r="O15" i="36"/>
  <c r="U14" i="36"/>
  <c r="O14" i="36"/>
  <c r="U13" i="36"/>
  <c r="O13" i="36"/>
  <c r="U12" i="36"/>
  <c r="O12" i="36"/>
  <c r="U11" i="36"/>
  <c r="O11" i="36"/>
  <c r="U10" i="36"/>
  <c r="O10" i="36"/>
  <c r="U9" i="36"/>
  <c r="O9" i="36"/>
  <c r="U8" i="36"/>
  <c r="K8" i="36"/>
  <c r="O8" i="36"/>
  <c r="AW48" i="37"/>
  <c r="AQ48" i="37"/>
  <c r="AG48" i="37"/>
  <c r="AA48" i="37"/>
  <c r="U48" i="37"/>
  <c r="O48" i="37"/>
  <c r="K48" i="37"/>
  <c r="E48" i="37"/>
  <c r="AW47" i="37"/>
  <c r="AQ47" i="37"/>
  <c r="AG47" i="37"/>
  <c r="AA47" i="37"/>
  <c r="U47" i="37"/>
  <c r="O47" i="37"/>
  <c r="K47" i="37"/>
  <c r="E47" i="37"/>
  <c r="AW44" i="37"/>
  <c r="AQ44" i="37"/>
  <c r="AG44" i="37"/>
  <c r="AA44" i="37"/>
  <c r="U44" i="37"/>
  <c r="O44" i="37"/>
  <c r="K44" i="37"/>
  <c r="E44" i="37"/>
  <c r="O43" i="37"/>
  <c r="O41" i="37"/>
  <c r="AW35" i="37"/>
  <c r="AQ35" i="37"/>
  <c r="AG35" i="37"/>
  <c r="AA35" i="37"/>
  <c r="U35" i="37"/>
  <c r="O35" i="37"/>
  <c r="K35" i="37"/>
  <c r="E35" i="37"/>
  <c r="G48" i="37"/>
  <c r="G47" i="37"/>
  <c r="U46" i="37"/>
  <c r="K46" i="37"/>
  <c r="O46" i="37"/>
  <c r="U45" i="37"/>
  <c r="K45" i="37"/>
  <c r="O45" i="37"/>
  <c r="G44" i="37"/>
  <c r="U43" i="37"/>
  <c r="K43" i="37"/>
  <c r="Q43" i="37"/>
  <c r="U42" i="37"/>
  <c r="K42" i="37"/>
  <c r="O42" i="37"/>
  <c r="U41" i="37"/>
  <c r="K41" i="37"/>
  <c r="Q41" i="37"/>
  <c r="U40" i="37"/>
  <c r="K40" i="37"/>
  <c r="O40" i="37"/>
  <c r="U39" i="37"/>
  <c r="K39" i="37"/>
  <c r="O39" i="37"/>
  <c r="U38" i="37"/>
  <c r="K38" i="37"/>
  <c r="O38" i="37"/>
  <c r="U37" i="37"/>
  <c r="K37" i="37"/>
  <c r="O37" i="37"/>
  <c r="U36" i="37"/>
  <c r="K36" i="37"/>
  <c r="O36" i="37"/>
  <c r="G35" i="37"/>
  <c r="U34" i="37"/>
  <c r="K34" i="37"/>
  <c r="O34" i="37"/>
  <c r="U33" i="37"/>
  <c r="K33" i="37"/>
  <c r="O33" i="37"/>
  <c r="U32" i="37"/>
  <c r="O32" i="37"/>
  <c r="U31" i="37"/>
  <c r="O31" i="37"/>
  <c r="U30" i="37"/>
  <c r="O30" i="37"/>
  <c r="U29" i="37"/>
  <c r="O29" i="37"/>
  <c r="U28" i="37"/>
  <c r="O28" i="37"/>
  <c r="U27" i="37"/>
  <c r="O27" i="37"/>
  <c r="U26" i="37"/>
  <c r="O26" i="37"/>
  <c r="U25" i="37"/>
  <c r="O25" i="37"/>
  <c r="U24" i="37"/>
  <c r="K24" i="37"/>
  <c r="O24" i="37"/>
  <c r="U23" i="37"/>
  <c r="O23" i="37"/>
  <c r="U22" i="37"/>
  <c r="O22" i="37"/>
  <c r="U21" i="37"/>
  <c r="O21" i="37"/>
  <c r="U20" i="37"/>
  <c r="K20" i="37"/>
  <c r="O20" i="37"/>
  <c r="U19" i="37"/>
  <c r="O19" i="37"/>
  <c r="U18" i="37"/>
  <c r="O18" i="37"/>
  <c r="U17" i="37"/>
  <c r="O17" i="37"/>
  <c r="U16" i="37"/>
  <c r="O16" i="37"/>
  <c r="U15" i="37"/>
  <c r="O15" i="37"/>
  <c r="U14" i="37"/>
  <c r="O14" i="37"/>
  <c r="U13" i="37"/>
  <c r="O13" i="37"/>
  <c r="U12" i="37"/>
  <c r="O12" i="37"/>
  <c r="U11" i="37"/>
  <c r="O11" i="37"/>
  <c r="U10" i="37"/>
  <c r="O10" i="37"/>
  <c r="U9" i="37"/>
  <c r="O9" i="37"/>
  <c r="U8" i="37"/>
  <c r="K8" i="37"/>
  <c r="O8" i="37"/>
  <c r="AW48" i="38"/>
  <c r="AQ48" i="38"/>
  <c r="AG48" i="38"/>
  <c r="AA48" i="38"/>
  <c r="U48" i="38"/>
  <c r="O48" i="38"/>
  <c r="K48" i="38"/>
  <c r="E48" i="38"/>
  <c r="AW47" i="38"/>
  <c r="AQ47" i="38"/>
  <c r="AG47" i="38"/>
  <c r="AA47" i="38"/>
  <c r="U47" i="38"/>
  <c r="O47" i="38"/>
  <c r="K47" i="38"/>
  <c r="E47" i="38"/>
  <c r="AW44" i="38"/>
  <c r="AQ44" i="38"/>
  <c r="AG44" i="38"/>
  <c r="AA44" i="38"/>
  <c r="U44" i="38"/>
  <c r="O44" i="38"/>
  <c r="K44" i="38"/>
  <c r="E44" i="38"/>
  <c r="O43" i="38"/>
  <c r="O41" i="38"/>
  <c r="AW35" i="38"/>
  <c r="AQ35" i="38"/>
  <c r="AG35" i="38"/>
  <c r="AA35" i="38"/>
  <c r="U35" i="38"/>
  <c r="O35" i="38"/>
  <c r="K35" i="38"/>
  <c r="E35" i="38"/>
  <c r="G48" i="38"/>
  <c r="G47" i="38"/>
  <c r="U46" i="38"/>
  <c r="K46" i="38"/>
  <c r="O46" i="38"/>
  <c r="U45" i="38"/>
  <c r="K45" i="38"/>
  <c r="O45" i="38"/>
  <c r="G44" i="38"/>
  <c r="U43" i="38"/>
  <c r="K43" i="38"/>
  <c r="Q43" i="38"/>
  <c r="U42" i="38"/>
  <c r="K42" i="38"/>
  <c r="O42" i="38"/>
  <c r="U41" i="38"/>
  <c r="K41" i="38"/>
  <c r="Q41" i="38"/>
  <c r="U40" i="38"/>
  <c r="K40" i="38"/>
  <c r="O40" i="38"/>
  <c r="U39" i="38"/>
  <c r="K39" i="38"/>
  <c r="O39" i="38"/>
  <c r="U38" i="38"/>
  <c r="K38" i="38"/>
  <c r="O38" i="38"/>
  <c r="U37" i="38"/>
  <c r="K37" i="38"/>
  <c r="O37" i="38"/>
  <c r="U36" i="38"/>
  <c r="K36" i="38"/>
  <c r="O36" i="38"/>
  <c r="G35" i="38"/>
  <c r="U34" i="38"/>
  <c r="K34" i="38"/>
  <c r="O34" i="38"/>
  <c r="U33" i="38"/>
  <c r="K33" i="38"/>
  <c r="O33" i="38"/>
  <c r="U32" i="38"/>
  <c r="O32" i="38"/>
  <c r="U31" i="38"/>
  <c r="O31" i="38"/>
  <c r="U30" i="38"/>
  <c r="O30" i="38"/>
  <c r="U29" i="38"/>
  <c r="O29" i="38"/>
  <c r="U28" i="38"/>
  <c r="O28" i="38"/>
  <c r="U27" i="38"/>
  <c r="O27" i="38"/>
  <c r="U26" i="38"/>
  <c r="O26" i="38"/>
  <c r="U25" i="38"/>
  <c r="O25" i="38"/>
  <c r="U24" i="38"/>
  <c r="K24" i="38"/>
  <c r="O24" i="38"/>
  <c r="U23" i="38"/>
  <c r="O23" i="38"/>
  <c r="U22" i="38"/>
  <c r="O22" i="38"/>
  <c r="U21" i="38"/>
  <c r="O21" i="38"/>
  <c r="U20" i="38"/>
  <c r="K20" i="38"/>
  <c r="O20" i="38"/>
  <c r="U19" i="38"/>
  <c r="O19" i="38"/>
  <c r="U18" i="38"/>
  <c r="O18" i="38"/>
  <c r="U17" i="38"/>
  <c r="O17" i="38"/>
  <c r="U16" i="38"/>
  <c r="O16" i="38"/>
  <c r="U15" i="38"/>
  <c r="O15" i="38"/>
  <c r="U14" i="38"/>
  <c r="O14" i="38"/>
  <c r="U13" i="38"/>
  <c r="O13" i="38"/>
  <c r="U12" i="38"/>
  <c r="O12" i="38"/>
  <c r="U11" i="38"/>
  <c r="O11" i="38"/>
  <c r="U10" i="38"/>
  <c r="O10" i="38"/>
  <c r="U9" i="38"/>
  <c r="O9" i="38"/>
  <c r="U8" i="38"/>
  <c r="K8" i="38"/>
  <c r="O8" i="38"/>
  <c r="AW48" i="39"/>
  <c r="AQ48" i="39"/>
  <c r="AG48" i="39"/>
  <c r="AA48" i="39"/>
  <c r="U48" i="39"/>
  <c r="O48" i="39"/>
  <c r="K48" i="39"/>
  <c r="E48" i="39"/>
  <c r="AW47" i="39"/>
  <c r="AQ47" i="39"/>
  <c r="AG47" i="39"/>
  <c r="AA47" i="39"/>
  <c r="U47" i="39"/>
  <c r="O47" i="39"/>
  <c r="K47" i="39"/>
  <c r="E47" i="39"/>
  <c r="AW44" i="39"/>
  <c r="AQ44" i="39"/>
  <c r="AG44" i="39"/>
  <c r="AA44" i="39"/>
  <c r="U44" i="39"/>
  <c r="O44" i="39"/>
  <c r="K44" i="39"/>
  <c r="E44" i="39"/>
  <c r="O43" i="39"/>
  <c r="O41" i="39"/>
  <c r="AW35" i="39"/>
  <c r="AQ35" i="39"/>
  <c r="AG35" i="39"/>
  <c r="AA35" i="39"/>
  <c r="U35" i="39"/>
  <c r="O35" i="39"/>
  <c r="K35" i="39"/>
  <c r="E35" i="39"/>
  <c r="G47" i="39"/>
  <c r="U46" i="39"/>
  <c r="K46" i="39"/>
  <c r="O46" i="39"/>
  <c r="U45" i="39"/>
  <c r="K45" i="39"/>
  <c r="O45" i="39"/>
  <c r="G44" i="39"/>
  <c r="U43" i="39"/>
  <c r="K43" i="39"/>
  <c r="Q43" i="39"/>
  <c r="U42" i="39"/>
  <c r="K42" i="39"/>
  <c r="O42" i="39"/>
  <c r="U41" i="39"/>
  <c r="K41" i="39"/>
  <c r="Q41" i="39"/>
  <c r="U40" i="39"/>
  <c r="K40" i="39"/>
  <c r="O40" i="39"/>
  <c r="U39" i="39"/>
  <c r="K39" i="39"/>
  <c r="O39" i="39"/>
  <c r="U38" i="39"/>
  <c r="K38" i="39"/>
  <c r="O38" i="39"/>
  <c r="U37" i="39"/>
  <c r="K37" i="39"/>
  <c r="O37" i="39"/>
  <c r="U36" i="39"/>
  <c r="K36" i="39"/>
  <c r="O36" i="39"/>
  <c r="G35" i="39"/>
  <c r="G48" i="39" s="1"/>
  <c r="U34" i="39"/>
  <c r="K34" i="39"/>
  <c r="O34" i="39"/>
  <c r="U33" i="39"/>
  <c r="K33" i="39"/>
  <c r="O33" i="39"/>
  <c r="U32" i="39"/>
  <c r="O32" i="39"/>
  <c r="U31" i="39"/>
  <c r="O31" i="39"/>
  <c r="U30" i="39"/>
  <c r="O30" i="39"/>
  <c r="U29" i="39"/>
  <c r="O29" i="39"/>
  <c r="U28" i="39"/>
  <c r="O28" i="39"/>
  <c r="U27" i="39"/>
  <c r="O27" i="39"/>
  <c r="U26" i="39"/>
  <c r="O26" i="39"/>
  <c r="U25" i="39"/>
  <c r="O25" i="39"/>
  <c r="U24" i="39"/>
  <c r="K24" i="39"/>
  <c r="O24" i="39"/>
  <c r="U23" i="39"/>
  <c r="O23" i="39"/>
  <c r="U22" i="39"/>
  <c r="O22" i="39"/>
  <c r="U21" i="39"/>
  <c r="O21" i="39"/>
  <c r="U20" i="39"/>
  <c r="K20" i="39"/>
  <c r="O20" i="39"/>
  <c r="U19" i="39"/>
  <c r="O19" i="39"/>
  <c r="U18" i="39"/>
  <c r="O18" i="39"/>
  <c r="U17" i="39"/>
  <c r="O17" i="39"/>
  <c r="U16" i="39"/>
  <c r="O16" i="39"/>
  <c r="U15" i="39"/>
  <c r="O15" i="39"/>
  <c r="U14" i="39"/>
  <c r="O14" i="39"/>
  <c r="U13" i="39"/>
  <c r="O13" i="39"/>
  <c r="U12" i="39"/>
  <c r="O12" i="39"/>
  <c r="U11" i="39"/>
  <c r="O11" i="39"/>
  <c r="U10" i="39"/>
  <c r="O10" i="39"/>
  <c r="U9" i="39"/>
  <c r="O9" i="39"/>
  <c r="U8" i="39"/>
  <c r="K8" i="39"/>
  <c r="O8" i="39"/>
  <c r="AW48" i="40"/>
  <c r="AQ48" i="40"/>
  <c r="AG48" i="40"/>
  <c r="AA48" i="40"/>
  <c r="U48" i="40"/>
  <c r="O48" i="40"/>
  <c r="K48" i="40"/>
  <c r="E48" i="40"/>
  <c r="AW47" i="40"/>
  <c r="AQ47" i="40"/>
  <c r="AG47" i="40"/>
  <c r="AA47" i="40"/>
  <c r="U47" i="40"/>
  <c r="O47" i="40"/>
  <c r="K47" i="40"/>
  <c r="E47" i="40"/>
  <c r="AW44" i="40"/>
  <c r="AQ44" i="40"/>
  <c r="AG44" i="40"/>
  <c r="AA44" i="40"/>
  <c r="U44" i="40"/>
  <c r="O44" i="40"/>
  <c r="K44" i="40"/>
  <c r="E44" i="40"/>
  <c r="O43" i="40"/>
  <c r="O41" i="40"/>
  <c r="AW35" i="40"/>
  <c r="AQ35" i="40"/>
  <c r="AG35" i="40"/>
  <c r="AA35" i="40"/>
  <c r="U35" i="40"/>
  <c r="O35" i="40"/>
  <c r="K35" i="40"/>
  <c r="E35" i="40"/>
  <c r="G47" i="40"/>
  <c r="U46" i="40"/>
  <c r="K46" i="40"/>
  <c r="O46" i="40"/>
  <c r="U45" i="40"/>
  <c r="K45" i="40"/>
  <c r="O45" i="40"/>
  <c r="G44" i="40"/>
  <c r="U43" i="40"/>
  <c r="K43" i="40"/>
  <c r="Q43" i="40"/>
  <c r="U42" i="40"/>
  <c r="K42" i="40"/>
  <c r="O42" i="40"/>
  <c r="U41" i="40"/>
  <c r="K41" i="40"/>
  <c r="Q41" i="40"/>
  <c r="U40" i="40"/>
  <c r="K40" i="40"/>
  <c r="O40" i="40"/>
  <c r="U39" i="40"/>
  <c r="K39" i="40"/>
  <c r="O39" i="40"/>
  <c r="U38" i="40"/>
  <c r="K38" i="40"/>
  <c r="O38" i="40"/>
  <c r="U37" i="40"/>
  <c r="K37" i="40"/>
  <c r="O37" i="40"/>
  <c r="U36" i="40"/>
  <c r="K36" i="40"/>
  <c r="O36" i="40"/>
  <c r="G35" i="40"/>
  <c r="G48" i="40" s="1"/>
  <c r="U34" i="40"/>
  <c r="K34" i="40"/>
  <c r="O34" i="40"/>
  <c r="U33" i="40"/>
  <c r="K33" i="40"/>
  <c r="O33" i="40"/>
  <c r="U32" i="40"/>
  <c r="O32" i="40"/>
  <c r="U31" i="40"/>
  <c r="O31" i="40"/>
  <c r="U30" i="40"/>
  <c r="O30" i="40"/>
  <c r="U29" i="40"/>
  <c r="O29" i="40"/>
  <c r="U28" i="40"/>
  <c r="O28" i="40"/>
  <c r="U27" i="40"/>
  <c r="O27" i="40"/>
  <c r="U26" i="40"/>
  <c r="O26" i="40"/>
  <c r="U25" i="40"/>
  <c r="O25" i="40"/>
  <c r="U24" i="40"/>
  <c r="K24" i="40"/>
  <c r="O24" i="40"/>
  <c r="U23" i="40"/>
  <c r="O23" i="40"/>
  <c r="U22" i="40"/>
  <c r="O22" i="40"/>
  <c r="U21" i="40"/>
  <c r="O21" i="40"/>
  <c r="U20" i="40"/>
  <c r="K20" i="40"/>
  <c r="O20" i="40"/>
  <c r="U19" i="40"/>
  <c r="O19" i="40"/>
  <c r="U18" i="40"/>
  <c r="O18" i="40"/>
  <c r="U17" i="40"/>
  <c r="O17" i="40"/>
  <c r="U16" i="40"/>
  <c r="O16" i="40"/>
  <c r="U15" i="40"/>
  <c r="O15" i="40"/>
  <c r="U14" i="40"/>
  <c r="O14" i="40"/>
  <c r="U13" i="40"/>
  <c r="O13" i="40"/>
  <c r="U12" i="40"/>
  <c r="O12" i="40"/>
  <c r="U11" i="40"/>
  <c r="O11" i="40"/>
  <c r="U10" i="40"/>
  <c r="O10" i="40"/>
  <c r="U9" i="40"/>
  <c r="O9" i="40"/>
  <c r="U8" i="40"/>
  <c r="K8" i="40"/>
  <c r="O8" i="40"/>
  <c r="AW48" i="41"/>
  <c r="AQ48" i="41"/>
  <c r="AG48" i="41"/>
  <c r="AA48" i="41"/>
  <c r="U48" i="41"/>
  <c r="O48" i="41"/>
  <c r="K48" i="41"/>
  <c r="E48" i="41"/>
  <c r="AW47" i="41"/>
  <c r="AQ47" i="41"/>
  <c r="AG47" i="41"/>
  <c r="AA47" i="41"/>
  <c r="U47" i="41"/>
  <c r="O47" i="41"/>
  <c r="K47" i="41"/>
  <c r="E47" i="41"/>
  <c r="AW44" i="41"/>
  <c r="AQ44" i="41"/>
  <c r="AG44" i="41"/>
  <c r="AA44" i="41"/>
  <c r="U44" i="41"/>
  <c r="O44" i="41"/>
  <c r="K44" i="41"/>
  <c r="E44" i="41"/>
  <c r="O43" i="41"/>
  <c r="O41" i="41"/>
  <c r="AW35" i="41"/>
  <c r="AQ35" i="41"/>
  <c r="AG35" i="41"/>
  <c r="AA35" i="41"/>
  <c r="U35" i="41"/>
  <c r="O35" i="41"/>
  <c r="K35" i="41"/>
  <c r="E35" i="41"/>
  <c r="G47" i="41"/>
  <c r="U46" i="41"/>
  <c r="K46" i="41"/>
  <c r="O46" i="41"/>
  <c r="U45" i="41"/>
  <c r="K45" i="41"/>
  <c r="O45" i="41"/>
  <c r="G44" i="41"/>
  <c r="G48" i="41" s="1"/>
  <c r="U43" i="41"/>
  <c r="K43" i="41"/>
  <c r="Q43" i="41"/>
  <c r="U42" i="41"/>
  <c r="K42" i="41"/>
  <c r="O42" i="41"/>
  <c r="U41" i="41"/>
  <c r="K41" i="41"/>
  <c r="Q41" i="41"/>
  <c r="U40" i="41"/>
  <c r="K40" i="41"/>
  <c r="O40" i="41"/>
  <c r="U39" i="41"/>
  <c r="K39" i="41"/>
  <c r="O39" i="41"/>
  <c r="U38" i="41"/>
  <c r="K38" i="41"/>
  <c r="O38" i="41"/>
  <c r="U37" i="41"/>
  <c r="K37" i="41"/>
  <c r="O37" i="41"/>
  <c r="U36" i="41"/>
  <c r="K36" i="41"/>
  <c r="O36" i="41"/>
  <c r="G35" i="41"/>
  <c r="U34" i="41"/>
  <c r="K34" i="41"/>
  <c r="O34" i="41"/>
  <c r="U33" i="41"/>
  <c r="K33" i="41"/>
  <c r="O33" i="41"/>
  <c r="U32" i="41"/>
  <c r="O32" i="41"/>
  <c r="U31" i="41"/>
  <c r="O31" i="41"/>
  <c r="U30" i="41"/>
  <c r="O30" i="41"/>
  <c r="U29" i="41"/>
  <c r="O29" i="41"/>
  <c r="U28" i="41"/>
  <c r="O28" i="41"/>
  <c r="U27" i="41"/>
  <c r="O27" i="41"/>
  <c r="U26" i="41"/>
  <c r="O26" i="41"/>
  <c r="U25" i="41"/>
  <c r="O25" i="41"/>
  <c r="U24" i="41"/>
  <c r="K24" i="41"/>
  <c r="O24" i="41"/>
  <c r="U23" i="41"/>
  <c r="O23" i="41"/>
  <c r="U22" i="41"/>
  <c r="O22" i="41"/>
  <c r="U21" i="41"/>
  <c r="O21" i="41"/>
  <c r="U20" i="41"/>
  <c r="K20" i="41"/>
  <c r="O20" i="41"/>
  <c r="U19" i="41"/>
  <c r="O19" i="41"/>
  <c r="U18" i="41"/>
  <c r="O18" i="41"/>
  <c r="U17" i="41"/>
  <c r="O17" i="41"/>
  <c r="U16" i="41"/>
  <c r="O16" i="41"/>
  <c r="U15" i="41"/>
  <c r="O15" i="41"/>
  <c r="U14" i="41"/>
  <c r="O14" i="41"/>
  <c r="U13" i="41"/>
  <c r="O13" i="41"/>
  <c r="U12" i="41"/>
  <c r="O12" i="41"/>
  <c r="U11" i="41"/>
  <c r="O11" i="41"/>
  <c r="U10" i="41"/>
  <c r="O10" i="41"/>
  <c r="U9" i="41"/>
  <c r="O9" i="41"/>
  <c r="U8" i="41"/>
  <c r="K8" i="41"/>
  <c r="O8" i="41"/>
  <c r="AW48" i="42"/>
  <c r="AQ48" i="42"/>
  <c r="AG48" i="42"/>
  <c r="AA48" i="42"/>
  <c r="U48" i="42"/>
  <c r="O48" i="42"/>
  <c r="K48" i="42"/>
  <c r="E48" i="42"/>
  <c r="AW47" i="42"/>
  <c r="AQ47" i="42"/>
  <c r="AG47" i="42"/>
  <c r="AA47" i="42"/>
  <c r="U47" i="42"/>
  <c r="O47" i="42"/>
  <c r="K47" i="42"/>
  <c r="E47" i="42"/>
  <c r="AW44" i="42"/>
  <c r="AQ44" i="42"/>
  <c r="AG44" i="42"/>
  <c r="AA44" i="42"/>
  <c r="U44" i="42"/>
  <c r="O44" i="42"/>
  <c r="K44" i="42"/>
  <c r="E44" i="42"/>
  <c r="O43" i="42"/>
  <c r="O41" i="42"/>
  <c r="AW35" i="42"/>
  <c r="AQ35" i="42"/>
  <c r="AG35" i="42"/>
  <c r="AA35" i="42"/>
  <c r="U35" i="42"/>
  <c r="O35" i="42"/>
  <c r="K35" i="42"/>
  <c r="E35" i="42"/>
  <c r="G47" i="42"/>
  <c r="U46" i="42"/>
  <c r="K46" i="42"/>
  <c r="O46" i="42"/>
  <c r="U45" i="42"/>
  <c r="K45" i="42"/>
  <c r="O45" i="42"/>
  <c r="G44" i="42"/>
  <c r="U43" i="42"/>
  <c r="K43" i="42"/>
  <c r="Q43" i="42"/>
  <c r="U42" i="42"/>
  <c r="K42" i="42"/>
  <c r="O42" i="42"/>
  <c r="U41" i="42"/>
  <c r="K41" i="42"/>
  <c r="Q41" i="42"/>
  <c r="U40" i="42"/>
  <c r="K40" i="42"/>
  <c r="O40" i="42"/>
  <c r="U39" i="42"/>
  <c r="K39" i="42"/>
  <c r="O39" i="42"/>
  <c r="U38" i="42"/>
  <c r="K38" i="42"/>
  <c r="O38" i="42"/>
  <c r="U37" i="42"/>
  <c r="K37" i="42"/>
  <c r="O37" i="42"/>
  <c r="U36" i="42"/>
  <c r="K36" i="42"/>
  <c r="O36" i="42"/>
  <c r="G35" i="42"/>
  <c r="G48" i="42" s="1"/>
  <c r="U34" i="42"/>
  <c r="K34" i="42"/>
  <c r="O34" i="42"/>
  <c r="U33" i="42"/>
  <c r="K33" i="42"/>
  <c r="O33" i="42"/>
  <c r="U32" i="42"/>
  <c r="O32" i="42"/>
  <c r="U31" i="42"/>
  <c r="O31" i="42"/>
  <c r="U30" i="42"/>
  <c r="O30" i="42"/>
  <c r="U29" i="42"/>
  <c r="O29" i="42"/>
  <c r="U28" i="42"/>
  <c r="O28" i="42"/>
  <c r="U27" i="42"/>
  <c r="O27" i="42"/>
  <c r="U26" i="42"/>
  <c r="O26" i="42"/>
  <c r="U25" i="42"/>
  <c r="O25" i="42"/>
  <c r="U24" i="42"/>
  <c r="K24" i="42"/>
  <c r="O24" i="42"/>
  <c r="U23" i="42"/>
  <c r="O23" i="42"/>
  <c r="U22" i="42"/>
  <c r="O22" i="42"/>
  <c r="U21" i="42"/>
  <c r="O21" i="42"/>
  <c r="U20" i="42"/>
  <c r="K20" i="42"/>
  <c r="O20" i="42"/>
  <c r="U19" i="42"/>
  <c r="O19" i="42"/>
  <c r="U18" i="42"/>
  <c r="O18" i="42"/>
  <c r="U17" i="42"/>
  <c r="O17" i="42"/>
  <c r="U16" i="42"/>
  <c r="O16" i="42"/>
  <c r="U15" i="42"/>
  <c r="O15" i="42"/>
  <c r="U14" i="42"/>
  <c r="O14" i="42"/>
  <c r="U13" i="42"/>
  <c r="O13" i="42"/>
  <c r="U12" i="42"/>
  <c r="O12" i="42"/>
  <c r="U11" i="42"/>
  <c r="O11" i="42"/>
  <c r="U10" i="42"/>
  <c r="O10" i="42"/>
  <c r="U9" i="42"/>
  <c r="O9" i="42"/>
  <c r="U8" i="42"/>
  <c r="K8" i="42"/>
  <c r="O8" i="42"/>
  <c r="AW48" i="43"/>
  <c r="AQ48" i="43"/>
  <c r="AG48" i="43"/>
  <c r="AA48" i="43"/>
  <c r="U48" i="43"/>
  <c r="O48" i="43"/>
  <c r="K48" i="43"/>
  <c r="E48" i="43"/>
  <c r="AW47" i="43"/>
  <c r="AQ47" i="43"/>
  <c r="AG47" i="43"/>
  <c r="AA47" i="43"/>
  <c r="U47" i="43"/>
  <c r="O47" i="43"/>
  <c r="K47" i="43"/>
  <c r="E47" i="43"/>
  <c r="AW44" i="43"/>
  <c r="AQ44" i="43"/>
  <c r="AG44" i="43"/>
  <c r="AA44" i="43"/>
  <c r="U44" i="43"/>
  <c r="O44" i="43"/>
  <c r="K44" i="43"/>
  <c r="E44" i="43"/>
  <c r="O43" i="43"/>
  <c r="O41" i="43"/>
  <c r="AW35" i="43"/>
  <c r="AQ35" i="43"/>
  <c r="AG35" i="43"/>
  <c r="AA35" i="43"/>
  <c r="U35" i="43"/>
  <c r="O35" i="43"/>
  <c r="K35" i="43"/>
  <c r="E35" i="43"/>
  <c r="G47" i="43"/>
  <c r="U46" i="43"/>
  <c r="K46" i="43"/>
  <c r="O46" i="43"/>
  <c r="U45" i="43"/>
  <c r="K45" i="43"/>
  <c r="O45" i="43"/>
  <c r="G44" i="43"/>
  <c r="G48" i="43" s="1"/>
  <c r="U43" i="43"/>
  <c r="K43" i="43"/>
  <c r="Q43" i="43"/>
  <c r="U42" i="43"/>
  <c r="K42" i="43"/>
  <c r="O42" i="43"/>
  <c r="U41" i="43"/>
  <c r="K41" i="43"/>
  <c r="Q41" i="43"/>
  <c r="U40" i="43"/>
  <c r="K40" i="43"/>
  <c r="O40" i="43"/>
  <c r="U39" i="43"/>
  <c r="K39" i="43"/>
  <c r="O39" i="43"/>
  <c r="U38" i="43"/>
  <c r="K38" i="43"/>
  <c r="O38" i="43"/>
  <c r="U37" i="43"/>
  <c r="K37" i="43"/>
  <c r="O37" i="43"/>
  <c r="U36" i="43"/>
  <c r="K36" i="43"/>
  <c r="O36" i="43"/>
  <c r="G35" i="43"/>
  <c r="U34" i="43"/>
  <c r="K34" i="43"/>
  <c r="O34" i="43"/>
  <c r="U33" i="43"/>
  <c r="K33" i="43"/>
  <c r="O33" i="43"/>
  <c r="U32" i="43"/>
  <c r="O32" i="43"/>
  <c r="U31" i="43"/>
  <c r="O31" i="43"/>
  <c r="U30" i="43"/>
  <c r="O30" i="43"/>
  <c r="U29" i="43"/>
  <c r="O29" i="43"/>
  <c r="U28" i="43"/>
  <c r="O28" i="43"/>
  <c r="U27" i="43"/>
  <c r="O27" i="43"/>
  <c r="U26" i="43"/>
  <c r="O26" i="43"/>
  <c r="U25" i="43"/>
  <c r="O25" i="43"/>
  <c r="U24" i="43"/>
  <c r="K24" i="43"/>
  <c r="O24" i="43"/>
  <c r="U23" i="43"/>
  <c r="O23" i="43"/>
  <c r="U22" i="43"/>
  <c r="O22" i="43"/>
  <c r="U21" i="43"/>
  <c r="O21" i="43"/>
  <c r="U20" i="43"/>
  <c r="K20" i="43"/>
  <c r="O20" i="43"/>
  <c r="U19" i="43"/>
  <c r="O19" i="43"/>
  <c r="U18" i="43"/>
  <c r="O18" i="43"/>
  <c r="U17" i="43"/>
  <c r="O17" i="43"/>
  <c r="U16" i="43"/>
  <c r="O16" i="43"/>
  <c r="U15" i="43"/>
  <c r="O15" i="43"/>
  <c r="U14" i="43"/>
  <c r="O14" i="43"/>
  <c r="U13" i="43"/>
  <c r="O13" i="43"/>
  <c r="U12" i="43"/>
  <c r="O12" i="43"/>
  <c r="U11" i="43"/>
  <c r="O11" i="43"/>
  <c r="U10" i="43"/>
  <c r="O10" i="43"/>
  <c r="U9" i="43"/>
  <c r="O9" i="43"/>
  <c r="U8" i="43"/>
  <c r="K8" i="43"/>
  <c r="O8" i="43"/>
  <c r="AW48" i="44"/>
  <c r="AQ48" i="44"/>
  <c r="AG48" i="44"/>
  <c r="AA48" i="44"/>
  <c r="U48" i="44"/>
  <c r="O48" i="44"/>
  <c r="K48" i="44"/>
  <c r="E48" i="44"/>
  <c r="AW47" i="44"/>
  <c r="AQ47" i="44"/>
  <c r="AG47" i="44"/>
  <c r="AA47" i="44"/>
  <c r="U47" i="44"/>
  <c r="O47" i="44"/>
  <c r="K47" i="44"/>
  <c r="E47" i="44"/>
  <c r="AW44" i="44"/>
  <c r="AQ44" i="44"/>
  <c r="AG44" i="44"/>
  <c r="AA44" i="44"/>
  <c r="U44" i="44"/>
  <c r="O44" i="44"/>
  <c r="K44" i="44"/>
  <c r="E44" i="44"/>
  <c r="O43" i="44"/>
  <c r="O41" i="44"/>
  <c r="AW35" i="44"/>
  <c r="AQ35" i="44"/>
  <c r="AG35" i="44"/>
  <c r="AA35" i="44"/>
  <c r="U35" i="44"/>
  <c r="O35" i="44"/>
  <c r="K35" i="44"/>
  <c r="E35" i="44"/>
  <c r="G47" i="44"/>
  <c r="U46" i="44"/>
  <c r="K46" i="44"/>
  <c r="O46" i="44"/>
  <c r="U45" i="44"/>
  <c r="K45" i="44"/>
  <c r="O45" i="44"/>
  <c r="G44" i="44"/>
  <c r="U43" i="44"/>
  <c r="K43" i="44"/>
  <c r="Q43" i="44"/>
  <c r="U42" i="44"/>
  <c r="K42" i="44"/>
  <c r="O42" i="44"/>
  <c r="U41" i="44"/>
  <c r="K41" i="44"/>
  <c r="Q41" i="44"/>
  <c r="U40" i="44"/>
  <c r="K40" i="44"/>
  <c r="O40" i="44"/>
  <c r="U39" i="44"/>
  <c r="K39" i="44"/>
  <c r="O39" i="44"/>
  <c r="U38" i="44"/>
  <c r="K38" i="44"/>
  <c r="O38" i="44"/>
  <c r="U37" i="44"/>
  <c r="K37" i="44"/>
  <c r="O37" i="44"/>
  <c r="U36" i="44"/>
  <c r="K36" i="44"/>
  <c r="O36" i="44"/>
  <c r="G35" i="44"/>
  <c r="G48" i="44" s="1"/>
  <c r="U34" i="44"/>
  <c r="K34" i="44"/>
  <c r="O34" i="44"/>
  <c r="U33" i="44"/>
  <c r="K33" i="44"/>
  <c r="O33" i="44"/>
  <c r="U32" i="44"/>
  <c r="O32" i="44"/>
  <c r="U31" i="44"/>
  <c r="O31" i="44"/>
  <c r="U30" i="44"/>
  <c r="O30" i="44"/>
  <c r="U29" i="44"/>
  <c r="O29" i="44"/>
  <c r="U28" i="44"/>
  <c r="O28" i="44"/>
  <c r="U27" i="44"/>
  <c r="O27" i="44"/>
  <c r="U26" i="44"/>
  <c r="O26" i="44"/>
  <c r="U25" i="44"/>
  <c r="O25" i="44"/>
  <c r="U24" i="44"/>
  <c r="K24" i="44"/>
  <c r="O24" i="44"/>
  <c r="U23" i="44"/>
  <c r="O23" i="44"/>
  <c r="U22" i="44"/>
  <c r="O22" i="44"/>
  <c r="U21" i="44"/>
  <c r="O21" i="44"/>
  <c r="U20" i="44"/>
  <c r="K20" i="44"/>
  <c r="O20" i="44"/>
  <c r="U19" i="44"/>
  <c r="O19" i="44"/>
  <c r="U18" i="44"/>
  <c r="O18" i="44"/>
  <c r="U17" i="44"/>
  <c r="O17" i="44"/>
  <c r="U16" i="44"/>
  <c r="O16" i="44"/>
  <c r="U15" i="44"/>
  <c r="O15" i="44"/>
  <c r="U14" i="44"/>
  <c r="O14" i="44"/>
  <c r="U13" i="44"/>
  <c r="O13" i="44"/>
  <c r="U12" i="44"/>
  <c r="O12" i="44"/>
  <c r="U11" i="44"/>
  <c r="O11" i="44"/>
  <c r="U10" i="44"/>
  <c r="O10" i="44"/>
  <c r="U9" i="44"/>
  <c r="O9" i="44"/>
  <c r="U8" i="44"/>
  <c r="K8" i="44"/>
  <c r="O8" i="44"/>
  <c r="AW48" i="45"/>
  <c r="AQ48" i="45"/>
  <c r="AG48" i="45"/>
  <c r="AA48" i="45"/>
  <c r="U48" i="45"/>
  <c r="O48" i="45"/>
  <c r="K48" i="45"/>
  <c r="E48" i="45"/>
  <c r="AW47" i="45"/>
  <c r="AQ47" i="45"/>
  <c r="AG47" i="45"/>
  <c r="AA47" i="45"/>
  <c r="U47" i="45"/>
  <c r="O47" i="45"/>
  <c r="K47" i="45"/>
  <c r="E47" i="45"/>
  <c r="AW44" i="45"/>
  <c r="AQ44" i="45"/>
  <c r="AG44" i="45"/>
  <c r="AA44" i="45"/>
  <c r="U44" i="45"/>
  <c r="O44" i="45"/>
  <c r="K44" i="45"/>
  <c r="E44" i="45"/>
  <c r="O43" i="45"/>
  <c r="O41" i="45"/>
  <c r="AW35" i="45"/>
  <c r="AQ35" i="45"/>
  <c r="AG35" i="45"/>
  <c r="AA35" i="45"/>
  <c r="U35" i="45"/>
  <c r="O35" i="45"/>
  <c r="K35" i="45"/>
  <c r="E35" i="45"/>
  <c r="G47" i="45"/>
  <c r="U46" i="45"/>
  <c r="K46" i="45"/>
  <c r="O46" i="45"/>
  <c r="U45" i="45"/>
  <c r="K45" i="45"/>
  <c r="O45" i="45"/>
  <c r="G44" i="45"/>
  <c r="G48" i="45" s="1"/>
  <c r="U43" i="45"/>
  <c r="K43" i="45"/>
  <c r="Q43" i="45"/>
  <c r="U42" i="45"/>
  <c r="K42" i="45"/>
  <c r="O42" i="45"/>
  <c r="U41" i="45"/>
  <c r="K41" i="45"/>
  <c r="Q41" i="45"/>
  <c r="U40" i="45"/>
  <c r="K40" i="45"/>
  <c r="O40" i="45"/>
  <c r="U39" i="45"/>
  <c r="K39" i="45"/>
  <c r="O39" i="45"/>
  <c r="U38" i="45"/>
  <c r="K38" i="45"/>
  <c r="O38" i="45"/>
  <c r="U37" i="45"/>
  <c r="K37" i="45"/>
  <c r="O37" i="45"/>
  <c r="U36" i="45"/>
  <c r="K36" i="45"/>
  <c r="O36" i="45"/>
  <c r="G35" i="45"/>
  <c r="U34" i="45"/>
  <c r="K34" i="45"/>
  <c r="O34" i="45"/>
  <c r="U33" i="45"/>
  <c r="K33" i="45"/>
  <c r="O33" i="45"/>
  <c r="U32" i="45"/>
  <c r="O32" i="45"/>
  <c r="U31" i="45"/>
  <c r="O31" i="45"/>
  <c r="U30" i="45"/>
  <c r="O30" i="45"/>
  <c r="U29" i="45"/>
  <c r="O29" i="45"/>
  <c r="U28" i="45"/>
  <c r="O28" i="45"/>
  <c r="U27" i="45"/>
  <c r="O27" i="45"/>
  <c r="U26" i="45"/>
  <c r="O26" i="45"/>
  <c r="U25" i="45"/>
  <c r="O25" i="45"/>
  <c r="U24" i="45"/>
  <c r="K24" i="45"/>
  <c r="O24" i="45"/>
  <c r="U23" i="45"/>
  <c r="O23" i="45"/>
  <c r="U22" i="45"/>
  <c r="O22" i="45"/>
  <c r="U21" i="45"/>
  <c r="O21" i="45"/>
  <c r="U20" i="45"/>
  <c r="K20" i="45"/>
  <c r="O20" i="45"/>
  <c r="U19" i="45"/>
  <c r="O19" i="45"/>
  <c r="U18" i="45"/>
  <c r="O18" i="45"/>
  <c r="U17" i="45"/>
  <c r="O17" i="45"/>
  <c r="U16" i="45"/>
  <c r="O16" i="45"/>
  <c r="U15" i="45"/>
  <c r="O15" i="45"/>
  <c r="U14" i="45"/>
  <c r="O14" i="45"/>
  <c r="U13" i="45"/>
  <c r="O13" i="45"/>
  <c r="U12" i="45"/>
  <c r="O12" i="45"/>
  <c r="U11" i="45"/>
  <c r="O11" i="45"/>
  <c r="U10" i="45"/>
  <c r="O10" i="45"/>
  <c r="U9" i="45"/>
  <c r="O9" i="45"/>
  <c r="U8" i="45"/>
  <c r="K8" i="45"/>
  <c r="O8" i="45"/>
  <c r="AW48" i="46"/>
  <c r="AQ48" i="46"/>
  <c r="AG48" i="46"/>
  <c r="AA48" i="46"/>
  <c r="U48" i="46"/>
  <c r="O48" i="46"/>
  <c r="K48" i="46"/>
  <c r="E48" i="46"/>
  <c r="AW47" i="46"/>
  <c r="AQ47" i="46"/>
  <c r="AG47" i="46"/>
  <c r="AA47" i="46"/>
  <c r="U47" i="46"/>
  <c r="O47" i="46"/>
  <c r="K47" i="46"/>
  <c r="E47" i="46"/>
  <c r="AW44" i="46"/>
  <c r="AQ44" i="46"/>
  <c r="AG44" i="46"/>
  <c r="AA44" i="46"/>
  <c r="U44" i="46"/>
  <c r="O44" i="46"/>
  <c r="K44" i="46"/>
  <c r="E44" i="46"/>
  <c r="O43" i="46"/>
  <c r="O41" i="46"/>
  <c r="AW35" i="46"/>
  <c r="AQ35" i="46"/>
  <c r="AG35" i="46"/>
  <c r="AA35" i="46"/>
  <c r="U35" i="46"/>
  <c r="O35" i="46"/>
  <c r="K35" i="46"/>
  <c r="E35" i="46"/>
  <c r="G47" i="46"/>
  <c r="U46" i="46"/>
  <c r="K46" i="46"/>
  <c r="O46" i="46"/>
  <c r="U45" i="46"/>
  <c r="K45" i="46"/>
  <c r="O45" i="46"/>
  <c r="G44" i="46"/>
  <c r="G48" i="46" s="1"/>
  <c r="U43" i="46"/>
  <c r="K43" i="46"/>
  <c r="Q43" i="46"/>
  <c r="U42" i="46"/>
  <c r="K42" i="46"/>
  <c r="O42" i="46"/>
  <c r="U41" i="46"/>
  <c r="K41" i="46"/>
  <c r="Q41" i="46"/>
  <c r="U40" i="46"/>
  <c r="K40" i="46"/>
  <c r="O40" i="46"/>
  <c r="U39" i="46"/>
  <c r="K39" i="46"/>
  <c r="O39" i="46"/>
  <c r="U38" i="46"/>
  <c r="K38" i="46"/>
  <c r="O38" i="46"/>
  <c r="U37" i="46"/>
  <c r="K37" i="46"/>
  <c r="O37" i="46"/>
  <c r="U36" i="46"/>
  <c r="K36" i="46"/>
  <c r="O36" i="46"/>
  <c r="G35" i="46"/>
  <c r="U34" i="46"/>
  <c r="K34" i="46"/>
  <c r="O34" i="46"/>
  <c r="U33" i="46"/>
  <c r="K33" i="46"/>
  <c r="O33" i="46"/>
  <c r="U32" i="46"/>
  <c r="O32" i="46"/>
  <c r="U31" i="46"/>
  <c r="O31" i="46"/>
  <c r="U30" i="46"/>
  <c r="O30" i="46"/>
  <c r="U29" i="46"/>
  <c r="O29" i="46"/>
  <c r="U28" i="46"/>
  <c r="O28" i="46"/>
  <c r="U27" i="46"/>
  <c r="O27" i="46"/>
  <c r="U26" i="46"/>
  <c r="O26" i="46"/>
  <c r="U25" i="46"/>
  <c r="O25" i="46"/>
  <c r="U24" i="46"/>
  <c r="K24" i="46"/>
  <c r="O24" i="46"/>
  <c r="U23" i="46"/>
  <c r="O23" i="46"/>
  <c r="U22" i="46"/>
  <c r="O22" i="46"/>
  <c r="U21" i="46"/>
  <c r="O21" i="46"/>
  <c r="U20" i="46"/>
  <c r="K20" i="46"/>
  <c r="O20" i="46"/>
  <c r="U19" i="46"/>
  <c r="O19" i="46"/>
  <c r="U18" i="46"/>
  <c r="O18" i="46"/>
  <c r="U17" i="46"/>
  <c r="O17" i="46"/>
  <c r="U16" i="46"/>
  <c r="O16" i="46"/>
  <c r="U15" i="46"/>
  <c r="O15" i="46"/>
  <c r="U14" i="46"/>
  <c r="O14" i="46"/>
  <c r="U13" i="46"/>
  <c r="O13" i="46"/>
  <c r="U12" i="46"/>
  <c r="O12" i="46"/>
  <c r="U11" i="46"/>
  <c r="O11" i="46"/>
  <c r="U10" i="46"/>
  <c r="O10" i="46"/>
  <c r="U9" i="46"/>
  <c r="O9" i="46"/>
  <c r="U8" i="46"/>
  <c r="K8" i="46"/>
  <c r="O8" i="46"/>
  <c r="W26" i="47"/>
  <c r="U26" i="47"/>
  <c r="S26" i="47"/>
  <c r="Q26" i="47"/>
  <c r="O26" i="47"/>
  <c r="M26" i="47"/>
  <c r="K26" i="47"/>
  <c r="I26" i="47"/>
  <c r="G26" i="47"/>
  <c r="E26" i="47"/>
  <c r="S25" i="47"/>
  <c r="Q25" i="47"/>
  <c r="O25" i="47"/>
  <c r="M25" i="47"/>
  <c r="K25" i="47"/>
  <c r="I25" i="47"/>
  <c r="G25" i="47"/>
  <c r="E25" i="47"/>
  <c r="I24" i="47"/>
  <c r="G24" i="47"/>
  <c r="U24" i="47"/>
  <c r="I23" i="47"/>
  <c r="G23" i="47"/>
  <c r="U23" i="47"/>
  <c r="I22" i="47"/>
  <c r="G22" i="47"/>
  <c r="U22" i="47"/>
  <c r="I21" i="47"/>
  <c r="G21" i="47"/>
  <c r="U21" i="47"/>
  <c r="I20" i="47"/>
  <c r="G20" i="47"/>
  <c r="U20" i="47"/>
  <c r="I19" i="47"/>
  <c r="G19" i="47"/>
  <c r="U19" i="47"/>
  <c r="I18" i="47"/>
  <c r="G18" i="47"/>
  <c r="U18" i="47"/>
  <c r="I17" i="47"/>
  <c r="G17" i="47"/>
  <c r="U17" i="47"/>
  <c r="I16" i="47"/>
  <c r="G16" i="47"/>
  <c r="U16" i="47"/>
  <c r="I15" i="47"/>
  <c r="G15" i="47"/>
  <c r="U15" i="47"/>
  <c r="I14" i="47"/>
  <c r="G14" i="47"/>
  <c r="U14" i="47"/>
  <c r="I13" i="47"/>
  <c r="G13" i="47"/>
  <c r="U13" i="47"/>
  <c r="I12" i="47"/>
  <c r="G12" i="47"/>
  <c r="U12" i="47"/>
  <c r="I11" i="47"/>
  <c r="G11" i="47"/>
  <c r="U11" i="47"/>
  <c r="I10" i="47"/>
  <c r="G10" i="47"/>
  <c r="U10" i="47"/>
  <c r="I9" i="47"/>
  <c r="G9" i="47"/>
  <c r="U9" i="47"/>
  <c r="I8" i="47"/>
  <c r="G8" i="47"/>
  <c r="U8" i="47"/>
  <c r="U25" i="47" s="1"/>
  <c r="Y26" i="47" s="1"/>
  <c r="AK29" i="48"/>
  <c r="AG29" i="48"/>
  <c r="AC29" i="48"/>
  <c r="Y29" i="48"/>
  <c r="U29" i="48"/>
  <c r="S29" i="48"/>
  <c r="O29" i="48"/>
  <c r="K29" i="48"/>
  <c r="AK28" i="48"/>
  <c r="AG28" i="48"/>
  <c r="AC28" i="48"/>
  <c r="Y28" i="48"/>
  <c r="U28" i="48"/>
  <c r="S28" i="48"/>
  <c r="O28" i="48"/>
  <c r="K28" i="48"/>
  <c r="G29" i="48"/>
  <c r="S27" i="48"/>
  <c r="O27" i="48"/>
  <c r="U27" i="48" s="1"/>
  <c r="W27" i="48" s="1"/>
  <c r="AG27" i="48"/>
  <c r="AK27" i="48" s="1"/>
  <c r="AM27" i="48" s="1"/>
  <c r="Y27" i="48"/>
  <c r="AK26" i="48"/>
  <c r="AM26" i="48" s="1"/>
  <c r="S26" i="48"/>
  <c r="O26" i="48"/>
  <c r="U26" i="48" s="1"/>
  <c r="W26" i="48" s="1"/>
  <c r="AG26" i="48"/>
  <c r="Y26" i="48"/>
  <c r="AK25" i="48"/>
  <c r="AM25" i="48" s="1"/>
  <c r="U25" i="48"/>
  <c r="W25" i="48" s="1"/>
  <c r="S25" i="48"/>
  <c r="O25" i="48"/>
  <c r="AG25" i="48"/>
  <c r="Y25" i="48"/>
  <c r="S24" i="48"/>
  <c r="O24" i="48"/>
  <c r="U24" i="48" s="1"/>
  <c r="W24" i="48" s="1"/>
  <c r="AG24" i="48"/>
  <c r="AK24" i="48" s="1"/>
  <c r="AM24" i="48" s="1"/>
  <c r="Y24" i="48"/>
  <c r="AK23" i="48"/>
  <c r="U23" i="48"/>
  <c r="W23" i="48" s="1"/>
  <c r="S23" i="48"/>
  <c r="O23" i="48"/>
  <c r="AM23" i="48"/>
  <c r="AG23" i="48"/>
  <c r="Y23" i="48"/>
  <c r="AK22" i="48"/>
  <c r="AM22" i="48" s="1"/>
  <c r="U22" i="48"/>
  <c r="W22" i="48" s="1"/>
  <c r="S22" i="48"/>
  <c r="O22" i="48"/>
  <c r="AG22" i="48"/>
  <c r="Y22" i="48"/>
  <c r="AK21" i="48"/>
  <c r="U21" i="48"/>
  <c r="W21" i="48" s="1"/>
  <c r="S21" i="48"/>
  <c r="O21" i="48"/>
  <c r="AM21" i="48"/>
  <c r="AG21" i="48"/>
  <c r="Y21" i="48"/>
  <c r="S20" i="48"/>
  <c r="O20" i="48"/>
  <c r="U20" i="48" s="1"/>
  <c r="W20" i="48" s="1"/>
  <c r="AG20" i="48"/>
  <c r="AK20" i="48" s="1"/>
  <c r="AM20" i="48" s="1"/>
  <c r="Y20" i="48"/>
  <c r="AK19" i="48"/>
  <c r="AM19" i="48" s="1"/>
  <c r="U19" i="48"/>
  <c r="S19" i="48"/>
  <c r="O19" i="48"/>
  <c r="AG19" i="48"/>
  <c r="Y19" i="48"/>
  <c r="W19" i="48"/>
  <c r="AK18" i="48"/>
  <c r="AM18" i="48" s="1"/>
  <c r="U18" i="48"/>
  <c r="W18" i="48" s="1"/>
  <c r="S18" i="48"/>
  <c r="O18" i="48"/>
  <c r="AG18" i="48"/>
  <c r="Y18" i="48"/>
  <c r="S17" i="48"/>
  <c r="O17" i="48"/>
  <c r="U17" i="48" s="1"/>
  <c r="W17" i="48" s="1"/>
  <c r="AG17" i="48"/>
  <c r="AK17" i="48" s="1"/>
  <c r="AM17" i="48" s="1"/>
  <c r="Y17" i="48"/>
  <c r="AK16" i="48"/>
  <c r="S16" i="48"/>
  <c r="O16" i="48"/>
  <c r="U16" i="48" s="1"/>
  <c r="W16" i="48" s="1"/>
  <c r="AM16" i="48"/>
  <c r="AG16" i="48"/>
  <c r="Y16" i="48"/>
  <c r="AK15" i="48"/>
  <c r="AM15" i="48" s="1"/>
  <c r="U15" i="48"/>
  <c r="W15" i="48" s="1"/>
  <c r="S15" i="48"/>
  <c r="O15" i="48"/>
  <c r="AG15" i="48"/>
  <c r="Y15" i="48"/>
  <c r="AK14" i="48"/>
  <c r="AM14" i="48" s="1"/>
  <c r="U14" i="48"/>
  <c r="W14" i="48" s="1"/>
  <c r="S14" i="48"/>
  <c r="O14" i="48"/>
  <c r="AG14" i="48"/>
  <c r="Y14" i="48"/>
  <c r="U13" i="48"/>
  <c r="W13" i="48" s="1"/>
  <c r="S13" i="48"/>
  <c r="O13" i="48"/>
  <c r="AG13" i="48"/>
  <c r="Y13" i="48"/>
  <c r="AC13" i="48" s="1"/>
  <c r="AE13" i="48" s="1"/>
  <c r="U12" i="48"/>
  <c r="W12" i="48" s="1"/>
  <c r="S12" i="48"/>
  <c r="O12" i="48"/>
  <c r="AG12" i="48"/>
  <c r="Y12" i="48"/>
  <c r="AC12" i="48" s="1"/>
  <c r="AE12" i="48" s="1"/>
  <c r="U11" i="48"/>
  <c r="W11" i="48" s="1"/>
  <c r="S11" i="48"/>
  <c r="O11" i="48"/>
  <c r="AG11" i="48"/>
  <c r="Y11" i="48"/>
  <c r="AC11" i="48" s="1"/>
  <c r="AE11" i="48" s="1"/>
  <c r="AC10" i="48"/>
  <c r="AE10" i="48" s="1"/>
  <c r="S10" i="48"/>
  <c r="O10" i="48"/>
  <c r="U10" i="48" s="1"/>
  <c r="AG10" i="48"/>
  <c r="Y10" i="48"/>
  <c r="W10" i="48"/>
  <c r="U9" i="48"/>
  <c r="S9" i="48"/>
  <c r="O9" i="48"/>
  <c r="AG9" i="48"/>
  <c r="Y9" i="48"/>
  <c r="AC9" i="48" s="1"/>
  <c r="AE9" i="48" s="1"/>
  <c r="W9" i="48"/>
  <c r="AC8" i="48"/>
  <c r="U8" i="48"/>
  <c r="W8" i="48" s="1"/>
  <c r="W28" i="48" s="1"/>
  <c r="E13" i="8" s="1"/>
  <c r="S8" i="48"/>
  <c r="O8" i="48"/>
  <c r="AG8" i="48"/>
  <c r="AE8" i="48"/>
  <c r="Y8" i="48"/>
  <c r="U27" i="49"/>
  <c r="S27" i="49"/>
  <c r="O27" i="49"/>
  <c r="K27" i="49"/>
  <c r="E27" i="49"/>
  <c r="U25" i="49"/>
  <c r="S25" i="49"/>
  <c r="E25" i="49"/>
  <c r="U20" i="49"/>
  <c r="S20" i="49"/>
  <c r="O20" i="49"/>
  <c r="K20" i="49"/>
  <c r="E20" i="49"/>
  <c r="U18" i="49"/>
  <c r="S18" i="49"/>
  <c r="E18" i="49"/>
  <c r="S26" i="49"/>
  <c r="O26" i="49"/>
  <c r="G25" i="49"/>
  <c r="S24" i="49"/>
  <c r="O24" i="49"/>
  <c r="K24" i="49"/>
  <c r="S23" i="49"/>
  <c r="O23" i="49"/>
  <c r="K23" i="49"/>
  <c r="S22" i="49"/>
  <c r="O22" i="49"/>
  <c r="K22" i="49"/>
  <c r="S21" i="49"/>
  <c r="O21" i="49"/>
  <c r="K21" i="49"/>
  <c r="G20" i="49"/>
  <c r="S19" i="49"/>
  <c r="O19" i="49"/>
  <c r="G18" i="49"/>
  <c r="S17" i="49"/>
  <c r="O17" i="49"/>
  <c r="K17" i="49"/>
  <c r="S16" i="49"/>
  <c r="O16" i="49"/>
  <c r="K16" i="49"/>
  <c r="S15" i="49"/>
  <c r="O15" i="49"/>
  <c r="K15" i="49"/>
  <c r="S14" i="49"/>
  <c r="O14" i="49"/>
  <c r="K14" i="49"/>
  <c r="S13" i="49"/>
  <c r="O13" i="49"/>
  <c r="K13" i="49"/>
  <c r="S12" i="49"/>
  <c r="O12" i="49"/>
  <c r="K12" i="49"/>
  <c r="S11" i="49"/>
  <c r="O11" i="49"/>
  <c r="K11" i="49"/>
  <c r="S10" i="49"/>
  <c r="O10" i="49"/>
  <c r="K10" i="49"/>
  <c r="S9" i="49"/>
  <c r="O9" i="49"/>
  <c r="K9" i="49"/>
  <c r="S8" i="49"/>
  <c r="O8" i="49"/>
  <c r="K8" i="49"/>
  <c r="Y66" i="50"/>
  <c r="U66" i="50"/>
  <c r="S66" i="50"/>
  <c r="O66" i="50"/>
  <c r="K66" i="50"/>
  <c r="E66" i="50"/>
  <c r="Y65" i="50"/>
  <c r="U64" i="50"/>
  <c r="S64" i="50"/>
  <c r="E64" i="50"/>
  <c r="S65" i="50"/>
  <c r="O65" i="50"/>
  <c r="S63" i="50"/>
  <c r="O63" i="50"/>
  <c r="S62" i="50"/>
  <c r="O62" i="50"/>
  <c r="S61" i="50"/>
  <c r="O61" i="50"/>
  <c r="S60" i="50"/>
  <c r="O60" i="50"/>
  <c r="S59" i="50"/>
  <c r="O59" i="50"/>
  <c r="S58" i="50"/>
  <c r="O58" i="50"/>
  <c r="S57" i="50"/>
  <c r="O57" i="50"/>
  <c r="S56" i="50"/>
  <c r="O56" i="50"/>
  <c r="S55" i="50"/>
  <c r="O55" i="50"/>
  <c r="S54" i="50"/>
  <c r="O54" i="50"/>
  <c r="S53" i="50"/>
  <c r="O53" i="50"/>
  <c r="S52" i="50"/>
  <c r="O52" i="50"/>
  <c r="S51" i="50"/>
  <c r="O51" i="50"/>
  <c r="S50" i="50"/>
  <c r="O50" i="50"/>
  <c r="S49" i="50"/>
  <c r="O49" i="50"/>
  <c r="S48" i="50"/>
  <c r="O48" i="50"/>
  <c r="S47" i="50"/>
  <c r="O47" i="50"/>
  <c r="S46" i="50"/>
  <c r="O46" i="50"/>
  <c r="S45" i="50"/>
  <c r="O45" i="50"/>
  <c r="S44" i="50"/>
  <c r="O44" i="50"/>
  <c r="S43" i="50"/>
  <c r="O43" i="50"/>
  <c r="S42" i="50"/>
  <c r="O42" i="50"/>
  <c r="S41" i="50"/>
  <c r="O41" i="50"/>
  <c r="S40" i="50"/>
  <c r="O40" i="50"/>
  <c r="S39" i="50"/>
  <c r="O39" i="50"/>
  <c r="S38" i="50"/>
  <c r="O38" i="50"/>
  <c r="S37" i="50"/>
  <c r="O37" i="50"/>
  <c r="S36" i="50"/>
  <c r="O36" i="50"/>
  <c r="S35" i="50"/>
  <c r="O35" i="50"/>
  <c r="S34" i="50"/>
  <c r="O34" i="50"/>
  <c r="S33" i="50"/>
  <c r="O33" i="50"/>
  <c r="S32" i="50"/>
  <c r="O32" i="50"/>
  <c r="S31" i="50"/>
  <c r="O31" i="50"/>
  <c r="S30" i="50"/>
  <c r="O30" i="50"/>
  <c r="S29" i="50"/>
  <c r="O29" i="50"/>
  <c r="S28" i="50"/>
  <c r="O28" i="50"/>
  <c r="S27" i="50"/>
  <c r="O27" i="50"/>
  <c r="S26" i="50"/>
  <c r="O26" i="50"/>
  <c r="S25" i="50"/>
  <c r="O25" i="50"/>
  <c r="S24" i="50"/>
  <c r="O24" i="50"/>
  <c r="S23" i="50"/>
  <c r="O23" i="50"/>
  <c r="S22" i="50"/>
  <c r="O22" i="50"/>
  <c r="S21" i="50"/>
  <c r="O21" i="50"/>
  <c r="S20" i="50"/>
  <c r="O20" i="50"/>
  <c r="S19" i="50"/>
  <c r="O19" i="50"/>
  <c r="S18" i="50"/>
  <c r="O18" i="50"/>
  <c r="S17" i="50"/>
  <c r="O17" i="50"/>
  <c r="S16" i="50"/>
  <c r="O16" i="50"/>
  <c r="S15" i="50"/>
  <c r="O15" i="50"/>
  <c r="S14" i="50"/>
  <c r="O14" i="50"/>
  <c r="S13" i="50"/>
  <c r="O13" i="50"/>
  <c r="S12" i="50"/>
  <c r="O12" i="50"/>
  <c r="S11" i="50"/>
  <c r="O11" i="50"/>
  <c r="S10" i="50"/>
  <c r="O10" i="50"/>
  <c r="S9" i="50"/>
  <c r="O9" i="50"/>
  <c r="S8" i="50"/>
  <c r="O8" i="50"/>
  <c r="BQ31" i="51"/>
  <c r="BM31" i="51"/>
  <c r="BI31" i="51"/>
  <c r="BE31" i="51"/>
  <c r="BA31" i="51"/>
  <c r="AW31" i="51"/>
  <c r="AS31" i="51"/>
  <c r="AO31" i="51"/>
  <c r="AK31" i="51"/>
  <c r="AG31" i="51"/>
  <c r="AC31" i="51"/>
  <c r="Y31" i="51"/>
  <c r="U31" i="51"/>
  <c r="S31" i="51"/>
  <c r="O31" i="51"/>
  <c r="K31" i="51"/>
  <c r="E31" i="51"/>
  <c r="BQ24" i="51"/>
  <c r="BM24" i="51"/>
  <c r="BI24" i="51"/>
  <c r="BE24" i="51"/>
  <c r="BA24" i="51"/>
  <c r="AW24" i="51"/>
  <c r="AS24" i="51"/>
  <c r="AO24" i="51"/>
  <c r="AK24" i="51"/>
  <c r="AG24" i="51"/>
  <c r="AC24" i="51"/>
  <c r="Y24" i="51"/>
  <c r="U24" i="51"/>
  <c r="S24" i="51"/>
  <c r="O24" i="51"/>
  <c r="K24" i="51"/>
  <c r="E24" i="51"/>
  <c r="G31" i="51"/>
  <c r="S30" i="51"/>
  <c r="AS30" i="51" s="1"/>
  <c r="K30" i="51"/>
  <c r="BM30" i="51"/>
  <c r="BQ30" i="51" s="1"/>
  <c r="BS30" i="51" s="1"/>
  <c r="BI30" i="51"/>
  <c r="BK30" i="51" s="1"/>
  <c r="BE30" i="51"/>
  <c r="BC30" i="51"/>
  <c r="BA30" i="51"/>
  <c r="AW30" i="51"/>
  <c r="AO30" i="51"/>
  <c r="AG30" i="51"/>
  <c r="AK30" i="51" s="1"/>
  <c r="AM30" i="51" s="1"/>
  <c r="Y30" i="51"/>
  <c r="AC30" i="51" s="1"/>
  <c r="AE30" i="51" s="1"/>
  <c r="W30" i="51"/>
  <c r="U30" i="51"/>
  <c r="O30" i="51"/>
  <c r="S29" i="51"/>
  <c r="K29" i="51"/>
  <c r="BI29" i="51"/>
  <c r="BK29" i="51" s="1"/>
  <c r="BE29" i="51"/>
  <c r="BC29" i="51"/>
  <c r="AW29" i="51"/>
  <c r="BA29" i="51" s="1"/>
  <c r="AU29" i="51"/>
  <c r="AS29" i="51"/>
  <c r="AO29" i="51"/>
  <c r="AE29" i="51"/>
  <c r="AC29" i="51"/>
  <c r="Y29" i="51"/>
  <c r="S28" i="51"/>
  <c r="K28" i="51"/>
  <c r="BI28" i="51"/>
  <c r="BK28" i="51" s="1"/>
  <c r="BE28" i="51"/>
  <c r="AW28" i="51"/>
  <c r="BA28" i="51" s="1"/>
  <c r="BC28" i="51" s="1"/>
  <c r="AO28" i="51"/>
  <c r="AS28" i="51" s="1"/>
  <c r="AU28" i="51" s="1"/>
  <c r="AE28" i="51"/>
  <c r="Y28" i="51"/>
  <c r="AC28" i="51" s="1"/>
  <c r="S27" i="51"/>
  <c r="AS27" i="51" s="1"/>
  <c r="K27" i="51"/>
  <c r="BM27" i="51"/>
  <c r="BQ27" i="51" s="1"/>
  <c r="BS27" i="51" s="1"/>
  <c r="BE27" i="51"/>
  <c r="BI27" i="51" s="1"/>
  <c r="BK27" i="51" s="1"/>
  <c r="BA27" i="51"/>
  <c r="BC27" i="51" s="1"/>
  <c r="AW27" i="51"/>
  <c r="AO27" i="51"/>
  <c r="AG27" i="51"/>
  <c r="AK27" i="51" s="1"/>
  <c r="AM27" i="51" s="1"/>
  <c r="Y27" i="51"/>
  <c r="AC27" i="51" s="1"/>
  <c r="AE27" i="51" s="1"/>
  <c r="O27" i="51"/>
  <c r="U27" i="51" s="1"/>
  <c r="W27" i="51" s="1"/>
  <c r="S26" i="51"/>
  <c r="K26" i="51"/>
  <c r="BE26" i="51"/>
  <c r="BI26" i="51" s="1"/>
  <c r="BK26" i="51" s="1"/>
  <c r="BA26" i="51"/>
  <c r="BC26" i="51" s="1"/>
  <c r="BC31" i="51" s="1"/>
  <c r="M18" i="8" s="1"/>
  <c r="AW26" i="51"/>
  <c r="AO26" i="51"/>
  <c r="AS26" i="51" s="1"/>
  <c r="AU26" i="51" s="1"/>
  <c r="AE26" i="51"/>
  <c r="AC26" i="51"/>
  <c r="Y26" i="51"/>
  <c r="S25" i="51"/>
  <c r="K25" i="51"/>
  <c r="BK25" i="51"/>
  <c r="BI25" i="51"/>
  <c r="BE25" i="51"/>
  <c r="BC25" i="51"/>
  <c r="BA25" i="51"/>
  <c r="AW25" i="51"/>
  <c r="AS25" i="51"/>
  <c r="AU25" i="51" s="1"/>
  <c r="AO25" i="51"/>
  <c r="Y25" i="51"/>
  <c r="AC25" i="51" s="1"/>
  <c r="AE25" i="51" s="1"/>
  <c r="G24" i="51"/>
  <c r="S23" i="51"/>
  <c r="K23" i="51"/>
  <c r="BS23" i="51"/>
  <c r="BQ23" i="51"/>
  <c r="BM23" i="51"/>
  <c r="BE23" i="51"/>
  <c r="BI23" i="51" s="1"/>
  <c r="BK23" i="51" s="1"/>
  <c r="AW23" i="51"/>
  <c r="BA23" i="51" s="1"/>
  <c r="BC23" i="51" s="1"/>
  <c r="AS23" i="51"/>
  <c r="AO23" i="51"/>
  <c r="AG23" i="51"/>
  <c r="AK23" i="51" s="1"/>
  <c r="AM23" i="51" s="1"/>
  <c r="Y23" i="51"/>
  <c r="AC23" i="51" s="1"/>
  <c r="AE23" i="51" s="1"/>
  <c r="U23" i="51"/>
  <c r="W23" i="51" s="1"/>
  <c r="O23" i="51"/>
  <c r="S22" i="51"/>
  <c r="K22" i="51"/>
  <c r="BM22" i="51"/>
  <c r="BQ22" i="51" s="1"/>
  <c r="BS22" i="51" s="1"/>
  <c r="BI22" i="51"/>
  <c r="BK22" i="51" s="1"/>
  <c r="BE22" i="51"/>
  <c r="AW22" i="51"/>
  <c r="BA22" i="51" s="1"/>
  <c r="BC22" i="51" s="1"/>
  <c r="AO22" i="51"/>
  <c r="AS22" i="51" s="1"/>
  <c r="AM22" i="51"/>
  <c r="AK22" i="51"/>
  <c r="AG22" i="51"/>
  <c r="Y22" i="51"/>
  <c r="AC22" i="51" s="1"/>
  <c r="AE22" i="51" s="1"/>
  <c r="O22" i="51"/>
  <c r="U22" i="51" s="1"/>
  <c r="W22" i="51" s="1"/>
  <c r="S21" i="51"/>
  <c r="K21" i="51"/>
  <c r="BK21" i="51"/>
  <c r="BI21" i="51"/>
  <c r="BE21" i="51"/>
  <c r="BA21" i="51"/>
  <c r="BC21" i="51" s="1"/>
  <c r="AW21" i="51"/>
  <c r="AO21" i="51"/>
  <c r="AS21" i="51" s="1"/>
  <c r="AU21" i="51" s="1"/>
  <c r="AC21" i="51"/>
  <c r="AE21" i="51" s="1"/>
  <c r="Y21" i="51"/>
  <c r="S20" i="51"/>
  <c r="K20" i="51"/>
  <c r="BE20" i="51"/>
  <c r="BI20" i="51" s="1"/>
  <c r="BK20" i="51" s="1"/>
  <c r="BC20" i="51"/>
  <c r="AW20" i="51"/>
  <c r="BA20" i="51" s="1"/>
  <c r="AS20" i="51"/>
  <c r="AU20" i="51" s="1"/>
  <c r="AO20" i="51"/>
  <c r="AC20" i="51"/>
  <c r="AE20" i="51" s="1"/>
  <c r="Y20" i="51"/>
  <c r="S19" i="51"/>
  <c r="K19" i="51"/>
  <c r="BS19" i="51"/>
  <c r="BQ19" i="51"/>
  <c r="BM19" i="51"/>
  <c r="BI19" i="51"/>
  <c r="BK19" i="51" s="1"/>
  <c r="BE19" i="51"/>
  <c r="BC19" i="51"/>
  <c r="AW19" i="51"/>
  <c r="BA19" i="51" s="1"/>
  <c r="AO19" i="51"/>
  <c r="AS19" i="51" s="1"/>
  <c r="AM19" i="51"/>
  <c r="AK19" i="51"/>
  <c r="AG19" i="51"/>
  <c r="AE19" i="51"/>
  <c r="Y19" i="51"/>
  <c r="AC19" i="51" s="1"/>
  <c r="O19" i="51"/>
  <c r="U19" i="51" s="1"/>
  <c r="W19" i="51" s="1"/>
  <c r="S18" i="51"/>
  <c r="K18" i="51"/>
  <c r="BQ18" i="51"/>
  <c r="BS18" i="51" s="1"/>
  <c r="BM18" i="51"/>
  <c r="BI18" i="51"/>
  <c r="BK18" i="51" s="1"/>
  <c r="BE18" i="51"/>
  <c r="BC18" i="51"/>
  <c r="BA18" i="51"/>
  <c r="AW18" i="51"/>
  <c r="AS18" i="51"/>
  <c r="AO18" i="51"/>
  <c r="AM18" i="51"/>
  <c r="AK18" i="51"/>
  <c r="AG18" i="51"/>
  <c r="AC18" i="51"/>
  <c r="AE18" i="51" s="1"/>
  <c r="Y18" i="51"/>
  <c r="O18" i="51"/>
  <c r="U18" i="51" s="1"/>
  <c r="W18" i="51" s="1"/>
  <c r="S17" i="51"/>
  <c r="K17" i="51"/>
  <c r="BE17" i="51"/>
  <c r="BI17" i="51" s="1"/>
  <c r="BK17" i="51" s="1"/>
  <c r="BA17" i="51"/>
  <c r="BC17" i="51" s="1"/>
  <c r="AW17" i="51"/>
  <c r="AU17" i="51"/>
  <c r="AO17" i="51"/>
  <c r="AS17" i="51" s="1"/>
  <c r="AC17" i="51"/>
  <c r="AE17" i="51" s="1"/>
  <c r="Y17" i="51"/>
  <c r="S16" i="51"/>
  <c r="K16" i="51"/>
  <c r="BE16" i="51"/>
  <c r="BI16" i="51" s="1"/>
  <c r="BK16" i="51" s="1"/>
  <c r="AW16" i="51"/>
  <c r="BA16" i="51" s="1"/>
  <c r="BC16" i="51" s="1"/>
  <c r="AU16" i="51"/>
  <c r="AO16" i="51"/>
  <c r="AS16" i="51" s="1"/>
  <c r="Y16" i="51"/>
  <c r="AC16" i="51" s="1"/>
  <c r="AE16" i="51" s="1"/>
  <c r="S15" i="51"/>
  <c r="K15" i="51"/>
  <c r="BK15" i="51"/>
  <c r="BE15" i="51"/>
  <c r="BI15" i="51" s="1"/>
  <c r="BC15" i="51"/>
  <c r="BA15" i="51"/>
  <c r="AW15" i="51"/>
  <c r="AU15" i="51"/>
  <c r="AS15" i="51"/>
  <c r="AO15" i="51"/>
  <c r="AC15" i="51"/>
  <c r="AE15" i="51" s="1"/>
  <c r="Y15" i="51"/>
  <c r="S14" i="51"/>
  <c r="K14" i="51"/>
  <c r="BE14" i="51"/>
  <c r="BI14" i="51" s="1"/>
  <c r="BK14" i="51" s="1"/>
  <c r="AW14" i="51"/>
  <c r="BA14" i="51" s="1"/>
  <c r="BC14" i="51" s="1"/>
  <c r="AO14" i="51"/>
  <c r="AS14" i="51" s="1"/>
  <c r="AU14" i="51" s="1"/>
  <c r="Y14" i="51"/>
  <c r="AC14" i="51" s="1"/>
  <c r="AE14" i="51" s="1"/>
  <c r="S13" i="51"/>
  <c r="K13" i="51"/>
  <c r="BQ13" i="51"/>
  <c r="BS13" i="51" s="1"/>
  <c r="BM13" i="51"/>
  <c r="BK13" i="51"/>
  <c r="BE13" i="51"/>
  <c r="BI13" i="51" s="1"/>
  <c r="AW13" i="51"/>
  <c r="BA13" i="51" s="1"/>
  <c r="BC13" i="51" s="1"/>
  <c r="AO13" i="51"/>
  <c r="AS13" i="51" s="1"/>
  <c r="AM13" i="51"/>
  <c r="AG13" i="51"/>
  <c r="AK13" i="51" s="1"/>
  <c r="AE13" i="51"/>
  <c r="Y13" i="51"/>
  <c r="AC13" i="51" s="1"/>
  <c r="O13" i="51"/>
  <c r="U13" i="51" s="1"/>
  <c r="W13" i="51" s="1"/>
  <c r="S12" i="51"/>
  <c r="K12" i="51"/>
  <c r="BQ12" i="51"/>
  <c r="BS12" i="51" s="1"/>
  <c r="BM12" i="51"/>
  <c r="BI12" i="51"/>
  <c r="BK12" i="51" s="1"/>
  <c r="BE12" i="51"/>
  <c r="BC12" i="51"/>
  <c r="BA12" i="51"/>
  <c r="AW12" i="51"/>
  <c r="AO12" i="51"/>
  <c r="AS12" i="51" s="1"/>
  <c r="AK12" i="51"/>
  <c r="AM12" i="51" s="1"/>
  <c r="AG12" i="51"/>
  <c r="AC12" i="51"/>
  <c r="AE12" i="51" s="1"/>
  <c r="Y12" i="51"/>
  <c r="W12" i="51"/>
  <c r="O12" i="51"/>
  <c r="U12" i="51" s="1"/>
  <c r="S11" i="51"/>
  <c r="K11" i="51"/>
  <c r="BK11" i="51"/>
  <c r="BI11" i="51"/>
  <c r="BE11" i="51"/>
  <c r="BA11" i="51"/>
  <c r="BC11" i="51" s="1"/>
  <c r="AW11" i="51"/>
  <c r="AO11" i="51"/>
  <c r="AS11" i="51" s="1"/>
  <c r="AU11" i="51" s="1"/>
  <c r="AE11" i="51"/>
  <c r="AC11" i="51"/>
  <c r="Y11" i="51"/>
  <c r="S10" i="51"/>
  <c r="K10" i="51"/>
  <c r="BK10" i="51"/>
  <c r="BE10" i="51"/>
  <c r="BI10" i="51" s="1"/>
  <c r="AW10" i="51"/>
  <c r="BA10" i="51" s="1"/>
  <c r="BC10" i="51" s="1"/>
  <c r="AS10" i="51"/>
  <c r="AU10" i="51" s="1"/>
  <c r="AO10" i="51"/>
  <c r="Y10" i="51"/>
  <c r="AC10" i="51" s="1"/>
  <c r="AE10" i="51" s="1"/>
  <c r="S9" i="51"/>
  <c r="K9" i="51"/>
  <c r="BI9" i="51"/>
  <c r="BK9" i="51" s="1"/>
  <c r="BE9" i="51"/>
  <c r="AW9" i="51"/>
  <c r="BA9" i="51" s="1"/>
  <c r="BC9" i="51" s="1"/>
  <c r="AO9" i="51"/>
  <c r="AS9" i="51" s="1"/>
  <c r="AU9" i="51" s="1"/>
  <c r="Y9" i="51"/>
  <c r="AC9" i="51" s="1"/>
  <c r="AE9" i="51" s="1"/>
  <c r="S8" i="51"/>
  <c r="K8" i="51"/>
  <c r="BK8" i="51"/>
  <c r="BE8" i="51"/>
  <c r="BI8" i="51" s="1"/>
  <c r="AW8" i="51"/>
  <c r="BA8" i="51" s="1"/>
  <c r="BC8" i="51" s="1"/>
  <c r="AS8" i="51"/>
  <c r="AU8" i="51" s="1"/>
  <c r="AO8" i="51"/>
  <c r="AC8" i="51"/>
  <c r="AE8" i="51" s="1"/>
  <c r="Y8" i="51"/>
  <c r="CG98" i="52"/>
  <c r="CC98" i="52"/>
  <c r="BY98" i="52"/>
  <c r="BW98" i="52"/>
  <c r="BS98" i="52"/>
  <c r="BO98" i="52"/>
  <c r="BM98" i="52"/>
  <c r="BI98" i="52"/>
  <c r="BE98" i="52"/>
  <c r="BC98" i="52"/>
  <c r="AY98" i="52"/>
  <c r="AU98" i="52"/>
  <c r="AS98" i="52"/>
  <c r="AO98" i="52"/>
  <c r="AK98" i="52"/>
  <c r="AI98" i="52"/>
  <c r="AE98" i="52"/>
  <c r="AA98" i="52"/>
  <c r="Y98" i="52"/>
  <c r="U98" i="52"/>
  <c r="S98" i="52"/>
  <c r="O98" i="52"/>
  <c r="E98" i="52"/>
  <c r="CC79" i="52"/>
  <c r="BS79" i="52"/>
  <c r="BI79" i="52"/>
  <c r="AY79" i="52"/>
  <c r="AO79" i="52"/>
  <c r="AE79" i="52"/>
  <c r="U79" i="52"/>
  <c r="S79" i="52"/>
  <c r="E79" i="52"/>
  <c r="CG78" i="52"/>
  <c r="CC78" i="52"/>
  <c r="BY78" i="52"/>
  <c r="BW78" i="52"/>
  <c r="BS78" i="52"/>
  <c r="BO78" i="52"/>
  <c r="BM78" i="52"/>
  <c r="BI78" i="52"/>
  <c r="BE78" i="52"/>
  <c r="BC78" i="52"/>
  <c r="AY78" i="52"/>
  <c r="AU78" i="52"/>
  <c r="AS78" i="52"/>
  <c r="AO78" i="52"/>
  <c r="AK78" i="52"/>
  <c r="AI78" i="52"/>
  <c r="AE78" i="52"/>
  <c r="AA78" i="52"/>
  <c r="Y78" i="52"/>
  <c r="U78" i="52"/>
  <c r="S78" i="52"/>
  <c r="O78" i="52"/>
  <c r="K78" i="52"/>
  <c r="G78" i="52"/>
  <c r="E78" i="52"/>
  <c r="CC77" i="52"/>
  <c r="BS77" i="52"/>
  <c r="BI77" i="52"/>
  <c r="AY77" i="52"/>
  <c r="AO77" i="52"/>
  <c r="AE77" i="52"/>
  <c r="U77" i="52"/>
  <c r="S77" i="52"/>
  <c r="I77" i="52"/>
  <c r="E77" i="52"/>
  <c r="CC76" i="52"/>
  <c r="BS76" i="52"/>
  <c r="BI76" i="52"/>
  <c r="AY76" i="52"/>
  <c r="AO76" i="52"/>
  <c r="AE76" i="52"/>
  <c r="U76" i="52"/>
  <c r="S76" i="52"/>
  <c r="I76" i="52"/>
  <c r="E76" i="52"/>
  <c r="S97" i="52"/>
  <c r="BO97" i="52"/>
  <c r="BS97" i="52" s="1"/>
  <c r="BU97" i="52" s="1"/>
  <c r="BI97" i="52"/>
  <c r="BK97" i="52" s="1"/>
  <c r="BE97" i="52"/>
  <c r="AU97" i="52"/>
  <c r="AY97" i="52" s="1"/>
  <c r="BA97" i="52" s="1"/>
  <c r="AE97" i="52"/>
  <c r="AG97" i="52" s="1"/>
  <c r="AA97" i="52"/>
  <c r="S96" i="52"/>
  <c r="BS96" i="52"/>
  <c r="BU96" i="52" s="1"/>
  <c r="BO96" i="52"/>
  <c r="BK96" i="52"/>
  <c r="BI96" i="52"/>
  <c r="BE96" i="52"/>
  <c r="AY96" i="52"/>
  <c r="BA96" i="52" s="1"/>
  <c r="AU96" i="52"/>
  <c r="AE96" i="52"/>
  <c r="AG96" i="52" s="1"/>
  <c r="AA96" i="52"/>
  <c r="S95" i="52"/>
  <c r="BU95" i="52"/>
  <c r="BO95" i="52"/>
  <c r="BS95" i="52" s="1"/>
  <c r="BI95" i="52"/>
  <c r="BK95" i="52" s="1"/>
  <c r="BE95" i="52"/>
  <c r="AU95" i="52"/>
  <c r="AY95" i="52" s="1"/>
  <c r="BA95" i="52" s="1"/>
  <c r="AG95" i="52"/>
  <c r="AE95" i="52"/>
  <c r="AA95" i="52"/>
  <c r="S94" i="52"/>
  <c r="BS94" i="52"/>
  <c r="BU94" i="52" s="1"/>
  <c r="BO94" i="52"/>
  <c r="BI94" i="52"/>
  <c r="BK94" i="52" s="1"/>
  <c r="BE94" i="52"/>
  <c r="AU94" i="52"/>
  <c r="AY94" i="52" s="1"/>
  <c r="BA94" i="52" s="1"/>
  <c r="AG94" i="52"/>
  <c r="AA94" i="52"/>
  <c r="AE94" i="52" s="1"/>
  <c r="S93" i="52"/>
  <c r="BO93" i="52"/>
  <c r="BS93" i="52" s="1"/>
  <c r="BU93" i="52" s="1"/>
  <c r="BK93" i="52"/>
  <c r="BE93" i="52"/>
  <c r="BI93" i="52" s="1"/>
  <c r="AY93" i="52"/>
  <c r="BA93" i="52" s="1"/>
  <c r="AU93" i="52"/>
  <c r="AE93" i="52"/>
  <c r="AG93" i="52" s="1"/>
  <c r="AA93" i="52"/>
  <c r="S92" i="52"/>
  <c r="BO92" i="52"/>
  <c r="BS92" i="52" s="1"/>
  <c r="BU92" i="52" s="1"/>
  <c r="BE92" i="52"/>
  <c r="BI92" i="52" s="1"/>
  <c r="BK92" i="52" s="1"/>
  <c r="AY92" i="52"/>
  <c r="BA92" i="52" s="1"/>
  <c r="AU92" i="52"/>
  <c r="AA92" i="52"/>
  <c r="AE92" i="52" s="1"/>
  <c r="AG92" i="52" s="1"/>
  <c r="S91" i="52"/>
  <c r="BO91" i="52"/>
  <c r="BS91" i="52" s="1"/>
  <c r="BU91" i="52" s="1"/>
  <c r="BI91" i="52"/>
  <c r="BK91" i="52" s="1"/>
  <c r="BE91" i="52"/>
  <c r="AU91" i="52"/>
  <c r="AY91" i="52" s="1"/>
  <c r="BA91" i="52" s="1"/>
  <c r="AG91" i="52"/>
  <c r="AE91" i="52"/>
  <c r="AA91" i="52"/>
  <c r="S90" i="52"/>
  <c r="BS90" i="52"/>
  <c r="BU90" i="52" s="1"/>
  <c r="BO90" i="52"/>
  <c r="BI90" i="52"/>
  <c r="BK90" i="52" s="1"/>
  <c r="BE90" i="52"/>
  <c r="AU90" i="52"/>
  <c r="AY90" i="52" s="1"/>
  <c r="BA90" i="52" s="1"/>
  <c r="AE90" i="52"/>
  <c r="AG90" i="52" s="1"/>
  <c r="AA90" i="52"/>
  <c r="S89" i="52"/>
  <c r="BS89" i="52"/>
  <c r="BU89" i="52" s="1"/>
  <c r="BO89" i="52"/>
  <c r="BI89" i="52"/>
  <c r="BK89" i="52" s="1"/>
  <c r="BE89" i="52"/>
  <c r="AU89" i="52"/>
  <c r="AY89" i="52" s="1"/>
  <c r="BA89" i="52" s="1"/>
  <c r="AE89" i="52"/>
  <c r="AG89" i="52" s="1"/>
  <c r="AA89" i="52"/>
  <c r="S88" i="52"/>
  <c r="BU88" i="52"/>
  <c r="BO88" i="52"/>
  <c r="BS88" i="52" s="1"/>
  <c r="BK88" i="52"/>
  <c r="BI88" i="52"/>
  <c r="BE88" i="52"/>
  <c r="AU88" i="52"/>
  <c r="AY88" i="52" s="1"/>
  <c r="BA88" i="52" s="1"/>
  <c r="AG88" i="52"/>
  <c r="AA88" i="52"/>
  <c r="AE88" i="52" s="1"/>
  <c r="S87" i="52"/>
  <c r="BO87" i="52"/>
  <c r="BS87" i="52" s="1"/>
  <c r="BU87" i="52" s="1"/>
  <c r="BI87" i="52"/>
  <c r="BK87" i="52" s="1"/>
  <c r="BE87" i="52"/>
  <c r="AY87" i="52"/>
  <c r="BA87" i="52" s="1"/>
  <c r="AU87" i="52"/>
  <c r="AA87" i="52"/>
  <c r="AE87" i="52" s="1"/>
  <c r="AG87" i="52" s="1"/>
  <c r="S86" i="52"/>
  <c r="BU86" i="52"/>
  <c r="BS86" i="52"/>
  <c r="BO86" i="52"/>
  <c r="BE86" i="52"/>
  <c r="BI86" i="52" s="1"/>
  <c r="BK86" i="52" s="1"/>
  <c r="AY86" i="52"/>
  <c r="BA86" i="52" s="1"/>
  <c r="AU86" i="52"/>
  <c r="AG86" i="52"/>
  <c r="AE86" i="52"/>
  <c r="AA86" i="52"/>
  <c r="S85" i="52"/>
  <c r="BO85" i="52"/>
  <c r="BS85" i="52" s="1"/>
  <c r="BU85" i="52" s="1"/>
  <c r="AE85" i="52"/>
  <c r="AG85" i="52" s="1"/>
  <c r="AA85" i="52"/>
  <c r="S84" i="52"/>
  <c r="BU84" i="52"/>
  <c r="BS84" i="52"/>
  <c r="BO84" i="52"/>
  <c r="AA84" i="52"/>
  <c r="AE84" i="52" s="1"/>
  <c r="AG84" i="52" s="1"/>
  <c r="S83" i="52"/>
  <c r="BO83" i="52"/>
  <c r="BS83" i="52" s="1"/>
  <c r="BU83" i="52" s="1"/>
  <c r="AE83" i="52"/>
  <c r="AG83" i="52" s="1"/>
  <c r="AA83" i="52"/>
  <c r="S82" i="52"/>
  <c r="BS82" i="52"/>
  <c r="BU82" i="52" s="1"/>
  <c r="BO82" i="52"/>
  <c r="AE82" i="52"/>
  <c r="AG82" i="52" s="1"/>
  <c r="AA82" i="52"/>
  <c r="S81" i="52"/>
  <c r="BO81" i="52"/>
  <c r="BS81" i="52" s="1"/>
  <c r="BU81" i="52" s="1"/>
  <c r="AA81" i="52"/>
  <c r="AE81" i="52" s="1"/>
  <c r="AG81" i="52" s="1"/>
  <c r="S80" i="52"/>
  <c r="BU80" i="52"/>
  <c r="BS80" i="52"/>
  <c r="BO80" i="52"/>
  <c r="AE80" i="52"/>
  <c r="AG80" i="52" s="1"/>
  <c r="AA80" i="52"/>
  <c r="BO79" i="52"/>
  <c r="AA79" i="52"/>
  <c r="K77" i="52"/>
  <c r="G77" i="52"/>
  <c r="CE77" i="52"/>
  <c r="CA77" i="52"/>
  <c r="BY77" i="52"/>
  <c r="BW77" i="52"/>
  <c r="BU77" i="52"/>
  <c r="BQ77" i="52"/>
  <c r="BO77" i="52"/>
  <c r="BM77" i="52"/>
  <c r="BK77" i="52"/>
  <c r="BG77" i="52"/>
  <c r="BE77" i="52"/>
  <c r="BC77" i="52"/>
  <c r="BA77" i="52"/>
  <c r="AW77" i="52"/>
  <c r="AU77" i="52"/>
  <c r="AS77" i="52"/>
  <c r="AQ77" i="52"/>
  <c r="AM77" i="52"/>
  <c r="AK77" i="52"/>
  <c r="AG77" i="52"/>
  <c r="AC77" i="52"/>
  <c r="AA77" i="52"/>
  <c r="Y77" i="52"/>
  <c r="W77" i="52"/>
  <c r="Q77" i="52"/>
  <c r="O77" i="52"/>
  <c r="M77" i="52"/>
  <c r="K76" i="52"/>
  <c r="BY76" i="52"/>
  <c r="BO76" i="52"/>
  <c r="BE76" i="52"/>
  <c r="AU76" i="52"/>
  <c r="AK76" i="52"/>
  <c r="AA76" i="52"/>
  <c r="O76" i="52"/>
  <c r="S75" i="52"/>
  <c r="BS75" i="52"/>
  <c r="BU75" i="52" s="1"/>
  <c r="BO75" i="52"/>
  <c r="AY75" i="52"/>
  <c r="BA75" i="52" s="1"/>
  <c r="AU75" i="52"/>
  <c r="AQ75" i="52"/>
  <c r="AK75" i="52"/>
  <c r="AO75" i="52" s="1"/>
  <c r="AA75" i="52"/>
  <c r="AE75" i="52" s="1"/>
  <c r="AG75" i="52" s="1"/>
  <c r="O75" i="52"/>
  <c r="U75" i="52" s="1"/>
  <c r="W75" i="52" s="1"/>
  <c r="S74" i="52"/>
  <c r="BU74" i="52"/>
  <c r="BO74" i="52"/>
  <c r="BS74" i="52" s="1"/>
  <c r="BA74" i="52"/>
  <c r="AU74" i="52"/>
  <c r="AY74" i="52" s="1"/>
  <c r="AK74" i="52"/>
  <c r="AO74" i="52" s="1"/>
  <c r="AQ74" i="52" s="1"/>
  <c r="AA74" i="52"/>
  <c r="AE74" i="52" s="1"/>
  <c r="AG74" i="52" s="1"/>
  <c r="W74" i="52"/>
  <c r="U74" i="52"/>
  <c r="O74" i="52"/>
  <c r="S73" i="52"/>
  <c r="BS73" i="52"/>
  <c r="BU73" i="52" s="1"/>
  <c r="BO73" i="52"/>
  <c r="BI73" i="52"/>
  <c r="BK73" i="52" s="1"/>
  <c r="BE73" i="52"/>
  <c r="BA73" i="52"/>
  <c r="AY73" i="52"/>
  <c r="AU73" i="52"/>
  <c r="AA73" i="52"/>
  <c r="AE73" i="52" s="1"/>
  <c r="AG73" i="52" s="1"/>
  <c r="S72" i="52"/>
  <c r="BU72" i="52"/>
  <c r="BS72" i="52"/>
  <c r="BO72" i="52"/>
  <c r="BK72" i="52"/>
  <c r="BI72" i="52"/>
  <c r="BE72" i="52"/>
  <c r="BA72" i="52"/>
  <c r="AY72" i="52"/>
  <c r="AU72" i="52"/>
  <c r="AG72" i="52"/>
  <c r="AE72" i="52"/>
  <c r="AA72" i="52"/>
  <c r="S71" i="52"/>
  <c r="BO71" i="52"/>
  <c r="BS71" i="52" s="1"/>
  <c r="BU71" i="52" s="1"/>
  <c r="BE71" i="52"/>
  <c r="BI71" i="52" s="1"/>
  <c r="BK71" i="52" s="1"/>
  <c r="BA71" i="52"/>
  <c r="AU71" i="52"/>
  <c r="AY71" i="52" s="1"/>
  <c r="AE71" i="52"/>
  <c r="AG71" i="52" s="1"/>
  <c r="AA71" i="52"/>
  <c r="S70" i="52"/>
  <c r="BS70" i="52"/>
  <c r="BU70" i="52" s="1"/>
  <c r="BO70" i="52"/>
  <c r="BE70" i="52"/>
  <c r="BI70" i="52" s="1"/>
  <c r="BK70" i="52" s="1"/>
  <c r="AO70" i="52"/>
  <c r="AQ70" i="52" s="1"/>
  <c r="AK70" i="52"/>
  <c r="AE70" i="52"/>
  <c r="AG70" i="52" s="1"/>
  <c r="AA70" i="52"/>
  <c r="U70" i="52"/>
  <c r="W70" i="52" s="1"/>
  <c r="O70" i="52"/>
  <c r="S69" i="52"/>
  <c r="K69" i="52"/>
  <c r="BO69" i="52"/>
  <c r="BS69" i="52" s="1"/>
  <c r="BU69" i="52" s="1"/>
  <c r="BK69" i="52"/>
  <c r="BE69" i="52"/>
  <c r="BI69" i="52" s="1"/>
  <c r="AK69" i="52"/>
  <c r="AO69" i="52" s="1"/>
  <c r="AQ69" i="52" s="1"/>
  <c r="AE69" i="52"/>
  <c r="AG69" i="52" s="1"/>
  <c r="AA69" i="52"/>
  <c r="O69" i="52"/>
  <c r="U69" i="52" s="1"/>
  <c r="W69" i="52" s="1"/>
  <c r="S68" i="52"/>
  <c r="K68" i="52"/>
  <c r="BO68" i="52"/>
  <c r="BS68" i="52" s="1"/>
  <c r="BU68" i="52" s="1"/>
  <c r="BE68" i="52"/>
  <c r="BI68" i="52" s="1"/>
  <c r="BK68" i="52" s="1"/>
  <c r="AK68" i="52"/>
  <c r="AO68" i="52" s="1"/>
  <c r="AQ68" i="52" s="1"/>
  <c r="AE68" i="52"/>
  <c r="AG68" i="52" s="1"/>
  <c r="AA68" i="52"/>
  <c r="U68" i="52"/>
  <c r="W68" i="52" s="1"/>
  <c r="O68" i="52"/>
  <c r="S67" i="52"/>
  <c r="K67" i="52"/>
  <c r="BS67" i="52"/>
  <c r="BU67" i="52" s="1"/>
  <c r="BO67" i="52"/>
  <c r="BK67" i="52"/>
  <c r="BI67" i="52"/>
  <c r="BE67" i="52"/>
  <c r="AQ67" i="52"/>
  <c r="AO67" i="52"/>
  <c r="AK67" i="52"/>
  <c r="AA67" i="52"/>
  <c r="AE67" i="52" s="1"/>
  <c r="AG67" i="52" s="1"/>
  <c r="U67" i="52"/>
  <c r="W67" i="52" s="1"/>
  <c r="O67" i="52"/>
  <c r="S66" i="52"/>
  <c r="K66" i="52"/>
  <c r="BU66" i="52"/>
  <c r="BS66" i="52"/>
  <c r="BO66" i="52"/>
  <c r="BK66" i="52"/>
  <c r="BI66" i="52"/>
  <c r="BE66" i="52"/>
  <c r="AK66" i="52"/>
  <c r="AO66" i="52" s="1"/>
  <c r="AQ66" i="52" s="1"/>
  <c r="AA66" i="52"/>
  <c r="AE66" i="52" s="1"/>
  <c r="AG66" i="52" s="1"/>
  <c r="O66" i="52"/>
  <c r="U66" i="52" s="1"/>
  <c r="W66" i="52" s="1"/>
  <c r="S65" i="52"/>
  <c r="CE65" i="52"/>
  <c r="BY65" i="52"/>
  <c r="CC65" i="52" s="1"/>
  <c r="BO65" i="52"/>
  <c r="BS65" i="52" s="1"/>
  <c r="BU65" i="52" s="1"/>
  <c r="BE65" i="52"/>
  <c r="BI65" i="52" s="1"/>
  <c r="BK65" i="52" s="1"/>
  <c r="AU65" i="52"/>
  <c r="AQ65" i="52"/>
  <c r="AO65" i="52"/>
  <c r="AK65" i="52"/>
  <c r="AE65" i="52"/>
  <c r="AG65" i="52" s="1"/>
  <c r="AA65" i="52"/>
  <c r="U65" i="52"/>
  <c r="W65" i="52" s="1"/>
  <c r="O65" i="52"/>
  <c r="S64" i="52"/>
  <c r="K64" i="52"/>
  <c r="BY64" i="52"/>
  <c r="CC64" i="52" s="1"/>
  <c r="CE64" i="52" s="1"/>
  <c r="BO64" i="52"/>
  <c r="BS64" i="52" s="1"/>
  <c r="BU64" i="52" s="1"/>
  <c r="BK64" i="52"/>
  <c r="BI64" i="52"/>
  <c r="BE64" i="52"/>
  <c r="AU64" i="52"/>
  <c r="AO64" i="52"/>
  <c r="AQ64" i="52" s="1"/>
  <c r="AK64" i="52"/>
  <c r="AG64" i="52"/>
  <c r="AA64" i="52"/>
  <c r="AE64" i="52" s="1"/>
  <c r="O64" i="52"/>
  <c r="U64" i="52" s="1"/>
  <c r="W64" i="52" s="1"/>
  <c r="S63" i="52"/>
  <c r="K63" i="52"/>
  <c r="CE63" i="52"/>
  <c r="CC63" i="52"/>
  <c r="BY63" i="52"/>
  <c r="BU63" i="52"/>
  <c r="BS63" i="52"/>
  <c r="BO63" i="52"/>
  <c r="BE63" i="52"/>
  <c r="BI63" i="52" s="1"/>
  <c r="BK63" i="52" s="1"/>
  <c r="AU63" i="52"/>
  <c r="AY63" i="52" s="1"/>
  <c r="AK63" i="52"/>
  <c r="AO63" i="52" s="1"/>
  <c r="AQ63" i="52" s="1"/>
  <c r="AG63" i="52"/>
  <c r="AE63" i="52"/>
  <c r="AA63" i="52"/>
  <c r="W63" i="52"/>
  <c r="U63" i="52"/>
  <c r="O63" i="52"/>
  <c r="S62" i="52"/>
  <c r="AY62" i="52" s="1"/>
  <c r="BY62" i="52"/>
  <c r="CC62" i="52" s="1"/>
  <c r="CE62" i="52" s="1"/>
  <c r="BS62" i="52"/>
  <c r="BU62" i="52" s="1"/>
  <c r="BO62" i="52"/>
  <c r="BE62" i="52"/>
  <c r="BI62" i="52" s="1"/>
  <c r="BK62" i="52" s="1"/>
  <c r="AU62" i="52"/>
  <c r="AQ62" i="52"/>
  <c r="AO62" i="52"/>
  <c r="AK62" i="52"/>
  <c r="AE62" i="52"/>
  <c r="AG62" i="52" s="1"/>
  <c r="AA62" i="52"/>
  <c r="U62" i="52"/>
  <c r="W62" i="52" s="1"/>
  <c r="O62" i="52"/>
  <c r="S61" i="52"/>
  <c r="BY61" i="52"/>
  <c r="CC61" i="52" s="1"/>
  <c r="CE61" i="52" s="1"/>
  <c r="BU61" i="52"/>
  <c r="BO61" i="52"/>
  <c r="BS61" i="52" s="1"/>
  <c r="BI61" i="52"/>
  <c r="BK61" i="52" s="1"/>
  <c r="BE61" i="52"/>
  <c r="AY61" i="52"/>
  <c r="AU61" i="52"/>
  <c r="AK61" i="52"/>
  <c r="AO61" i="52" s="1"/>
  <c r="AQ61" i="52" s="1"/>
  <c r="AG61" i="52"/>
  <c r="AE61" i="52"/>
  <c r="AA61" i="52"/>
  <c r="U61" i="52"/>
  <c r="W61" i="52" s="1"/>
  <c r="O61" i="52"/>
  <c r="S60" i="52"/>
  <c r="BY60" i="52"/>
  <c r="CC60" i="52" s="1"/>
  <c r="CE60" i="52" s="1"/>
  <c r="BS60" i="52"/>
  <c r="BU60" i="52" s="1"/>
  <c r="BO60" i="52"/>
  <c r="BE60" i="52"/>
  <c r="BI60" i="52" s="1"/>
  <c r="BK60" i="52" s="1"/>
  <c r="AY60" i="52"/>
  <c r="AU60" i="52"/>
  <c r="AO60" i="52"/>
  <c r="AQ60" i="52" s="1"/>
  <c r="AK60" i="52"/>
  <c r="AG60" i="52"/>
  <c r="AE60" i="52"/>
  <c r="AA60" i="52"/>
  <c r="U60" i="52"/>
  <c r="W60" i="52" s="1"/>
  <c r="O60" i="52"/>
  <c r="S59" i="52"/>
  <c r="CE59" i="52"/>
  <c r="BY59" i="52"/>
  <c r="CC59" i="52" s="1"/>
  <c r="BU59" i="52"/>
  <c r="BO59" i="52"/>
  <c r="BS59" i="52" s="1"/>
  <c r="BK59" i="52"/>
  <c r="BE59" i="52"/>
  <c r="BI59" i="52" s="1"/>
  <c r="AY59" i="52"/>
  <c r="AU59" i="52"/>
  <c r="AK59" i="52"/>
  <c r="AO59" i="52" s="1"/>
  <c r="AQ59" i="52" s="1"/>
  <c r="AG59" i="52"/>
  <c r="AE59" i="52"/>
  <c r="AA59" i="52"/>
  <c r="O59" i="52"/>
  <c r="U59" i="52" s="1"/>
  <c r="W59" i="52" s="1"/>
  <c r="S58" i="52"/>
  <c r="CC58" i="52"/>
  <c r="CE58" i="52" s="1"/>
  <c r="BY58" i="52"/>
  <c r="BO58" i="52"/>
  <c r="BS58" i="52" s="1"/>
  <c r="BU58" i="52" s="1"/>
  <c r="BE58" i="52"/>
  <c r="BI58" i="52" s="1"/>
  <c r="BK58" i="52" s="1"/>
  <c r="AU58" i="52"/>
  <c r="AY58" i="52" s="1"/>
  <c r="AO58" i="52"/>
  <c r="AQ58" i="52" s="1"/>
  <c r="AK58" i="52"/>
  <c r="AG58" i="52"/>
  <c r="AE58" i="52"/>
  <c r="AA58" i="52"/>
  <c r="O58" i="52"/>
  <c r="U58" i="52" s="1"/>
  <c r="W58" i="52" s="1"/>
  <c r="S57" i="52"/>
  <c r="CE57" i="52"/>
  <c r="CC57" i="52"/>
  <c r="BY57" i="52"/>
  <c r="BO57" i="52"/>
  <c r="BS57" i="52" s="1"/>
  <c r="BU57" i="52" s="1"/>
  <c r="BK57" i="52"/>
  <c r="BI57" i="52"/>
  <c r="BE57" i="52"/>
  <c r="AY57" i="52"/>
  <c r="AU57" i="52"/>
  <c r="AQ57" i="52"/>
  <c r="AO57" i="52"/>
  <c r="AK57" i="52"/>
  <c r="AE57" i="52"/>
  <c r="AG57" i="52" s="1"/>
  <c r="AA57" i="52"/>
  <c r="U57" i="52"/>
  <c r="W57" i="52" s="1"/>
  <c r="O57" i="52"/>
  <c r="S56" i="52"/>
  <c r="CC56" i="52"/>
  <c r="CE56" i="52" s="1"/>
  <c r="BY56" i="52"/>
  <c r="BO56" i="52"/>
  <c r="BS56" i="52" s="1"/>
  <c r="BU56" i="52" s="1"/>
  <c r="BI56" i="52"/>
  <c r="BK56" i="52" s="1"/>
  <c r="BE56" i="52"/>
  <c r="AU56" i="52"/>
  <c r="AO56" i="52"/>
  <c r="AQ56" i="52" s="1"/>
  <c r="AK56" i="52"/>
  <c r="AE56" i="52"/>
  <c r="AG56" i="52" s="1"/>
  <c r="AA56" i="52"/>
  <c r="O56" i="52"/>
  <c r="U56" i="52" s="1"/>
  <c r="W56" i="52" s="1"/>
  <c r="S55" i="52"/>
  <c r="CE55" i="52"/>
  <c r="BY55" i="52"/>
  <c r="CC55" i="52" s="1"/>
  <c r="BS55" i="52"/>
  <c r="BU55" i="52" s="1"/>
  <c r="BO55" i="52"/>
  <c r="BI55" i="52"/>
  <c r="BK55" i="52" s="1"/>
  <c r="BE55" i="52"/>
  <c r="AU55" i="52"/>
  <c r="AY55" i="52" s="1"/>
  <c r="AQ55" i="52"/>
  <c r="AO55" i="52"/>
  <c r="AK55" i="52"/>
  <c r="AA55" i="52"/>
  <c r="AE55" i="52" s="1"/>
  <c r="AG55" i="52" s="1"/>
  <c r="U55" i="52"/>
  <c r="W55" i="52" s="1"/>
  <c r="O55" i="52"/>
  <c r="S54" i="52"/>
  <c r="K54" i="52"/>
  <c r="CC54" i="52"/>
  <c r="CE54" i="52" s="1"/>
  <c r="BY54" i="52"/>
  <c r="BO54" i="52"/>
  <c r="BS54" i="52" s="1"/>
  <c r="BU54" i="52" s="1"/>
  <c r="BE54" i="52"/>
  <c r="BI54" i="52" s="1"/>
  <c r="BK54" i="52" s="1"/>
  <c r="AU54" i="52"/>
  <c r="AQ54" i="52"/>
  <c r="AO54" i="52"/>
  <c r="AK54" i="52"/>
  <c r="AG54" i="52"/>
  <c r="AA54" i="52"/>
  <c r="AE54" i="52" s="1"/>
  <c r="U54" i="52"/>
  <c r="W54" i="52" s="1"/>
  <c r="O54" i="52"/>
  <c r="S53" i="52"/>
  <c r="CC53" i="52"/>
  <c r="CE53" i="52" s="1"/>
  <c r="BY53" i="52"/>
  <c r="BS53" i="52"/>
  <c r="BU53" i="52" s="1"/>
  <c r="BO53" i="52"/>
  <c r="BE53" i="52"/>
  <c r="BI53" i="52" s="1"/>
  <c r="BK53" i="52" s="1"/>
  <c r="AU53" i="52"/>
  <c r="AK53" i="52"/>
  <c r="AO53" i="52" s="1"/>
  <c r="AQ53" i="52" s="1"/>
  <c r="AA53" i="52"/>
  <c r="AE53" i="52" s="1"/>
  <c r="AG53" i="52" s="1"/>
  <c r="U53" i="52"/>
  <c r="W53" i="52" s="1"/>
  <c r="O53" i="52"/>
  <c r="S52" i="52"/>
  <c r="BS52" i="52"/>
  <c r="BU52" i="52" s="1"/>
  <c r="BO52" i="52"/>
  <c r="BI52" i="52"/>
  <c r="BK52" i="52" s="1"/>
  <c r="BE52" i="52"/>
  <c r="AY52" i="52"/>
  <c r="BA52" i="52" s="1"/>
  <c r="AU52" i="52"/>
  <c r="AE52" i="52"/>
  <c r="AG52" i="52" s="1"/>
  <c r="AA52" i="52"/>
  <c r="S51" i="52"/>
  <c r="BU51" i="52"/>
  <c r="BS51" i="52"/>
  <c r="BO51" i="52"/>
  <c r="BE51" i="52"/>
  <c r="BI51" i="52" s="1"/>
  <c r="BK51" i="52" s="1"/>
  <c r="BA51" i="52"/>
  <c r="AY51" i="52"/>
  <c r="AU51" i="52"/>
  <c r="AA51" i="52"/>
  <c r="AE51" i="52" s="1"/>
  <c r="AG51" i="52" s="1"/>
  <c r="S50" i="52"/>
  <c r="BO50" i="52"/>
  <c r="BS50" i="52" s="1"/>
  <c r="BU50" i="52" s="1"/>
  <c r="BI50" i="52"/>
  <c r="BK50" i="52" s="1"/>
  <c r="BE50" i="52"/>
  <c r="BA50" i="52"/>
  <c r="AY50" i="52"/>
  <c r="AU50" i="52"/>
  <c r="AE50" i="52"/>
  <c r="AG50" i="52" s="1"/>
  <c r="AA50" i="52"/>
  <c r="S49" i="52"/>
  <c r="BO49" i="52"/>
  <c r="BS49" i="52" s="1"/>
  <c r="BU49" i="52" s="1"/>
  <c r="BK49" i="52"/>
  <c r="BE49" i="52"/>
  <c r="BI49" i="52" s="1"/>
  <c r="AY49" i="52"/>
  <c r="BA49" i="52" s="1"/>
  <c r="AU49" i="52"/>
  <c r="AA49" i="52"/>
  <c r="AE49" i="52" s="1"/>
  <c r="AG49" i="52" s="1"/>
  <c r="S48" i="52"/>
  <c r="BU48" i="52"/>
  <c r="BO48" i="52"/>
  <c r="BS48" i="52" s="1"/>
  <c r="BK48" i="52"/>
  <c r="BI48" i="52"/>
  <c r="BE48" i="52"/>
  <c r="BA48" i="52"/>
  <c r="AY48" i="52"/>
  <c r="AU48" i="52"/>
  <c r="AA48" i="52"/>
  <c r="AE48" i="52" s="1"/>
  <c r="AG48" i="52" s="1"/>
  <c r="S47" i="52"/>
  <c r="BS47" i="52"/>
  <c r="BU47" i="52" s="1"/>
  <c r="BO47" i="52"/>
  <c r="BI47" i="52"/>
  <c r="BK47" i="52" s="1"/>
  <c r="BE47" i="52"/>
  <c r="BA47" i="52"/>
  <c r="AY47" i="52"/>
  <c r="AU47" i="52"/>
  <c r="AE47" i="52"/>
  <c r="AG47" i="52" s="1"/>
  <c r="AA47" i="52"/>
  <c r="S46" i="52"/>
  <c r="BS46" i="52"/>
  <c r="BU46" i="52" s="1"/>
  <c r="BO46" i="52"/>
  <c r="BK46" i="52"/>
  <c r="BE46" i="52"/>
  <c r="BI46" i="52" s="1"/>
  <c r="AU46" i="52"/>
  <c r="AY46" i="52" s="1"/>
  <c r="BA46" i="52" s="1"/>
  <c r="AG46" i="52"/>
  <c r="AE46" i="52"/>
  <c r="AA46" i="52"/>
  <c r="S45" i="52"/>
  <c r="BO45" i="52"/>
  <c r="BS45" i="52" s="1"/>
  <c r="BU45" i="52" s="1"/>
  <c r="BK45" i="52"/>
  <c r="BI45" i="52"/>
  <c r="BE45" i="52"/>
  <c r="AU45" i="52"/>
  <c r="AY45" i="52" s="1"/>
  <c r="BA45" i="52" s="1"/>
  <c r="AE45" i="52"/>
  <c r="AG45" i="52" s="1"/>
  <c r="AA45" i="52"/>
  <c r="S44" i="52"/>
  <c r="BU44" i="52"/>
  <c r="BO44" i="52"/>
  <c r="BS44" i="52" s="1"/>
  <c r="BE44" i="52"/>
  <c r="BI44" i="52" s="1"/>
  <c r="BK44" i="52" s="1"/>
  <c r="AU44" i="52"/>
  <c r="AY44" i="52" s="1"/>
  <c r="BA44" i="52" s="1"/>
  <c r="AG44" i="52"/>
  <c r="AA44" i="52"/>
  <c r="AE44" i="52" s="1"/>
  <c r="S43" i="52"/>
  <c r="BU43" i="52"/>
  <c r="BS43" i="52"/>
  <c r="BO43" i="52"/>
  <c r="BI43" i="52"/>
  <c r="BK43" i="52" s="1"/>
  <c r="BE43" i="52"/>
  <c r="AY43" i="52"/>
  <c r="BA43" i="52" s="1"/>
  <c r="AU43" i="52"/>
  <c r="AG43" i="52"/>
  <c r="AA43" i="52"/>
  <c r="AE43" i="52" s="1"/>
  <c r="S42" i="52"/>
  <c r="BS42" i="52"/>
  <c r="BU42" i="52" s="1"/>
  <c r="BO42" i="52"/>
  <c r="BE42" i="52"/>
  <c r="BI42" i="52" s="1"/>
  <c r="BK42" i="52" s="1"/>
  <c r="BA42" i="52"/>
  <c r="AY42" i="52"/>
  <c r="AU42" i="52"/>
  <c r="AE42" i="52"/>
  <c r="AG42" i="52" s="1"/>
  <c r="AA42" i="52"/>
  <c r="S41" i="52"/>
  <c r="BO41" i="52"/>
  <c r="BS41" i="52" s="1"/>
  <c r="BU41" i="52" s="1"/>
  <c r="BI41" i="52"/>
  <c r="BK41" i="52" s="1"/>
  <c r="BE41" i="52"/>
  <c r="AU41" i="52"/>
  <c r="AY41" i="52" s="1"/>
  <c r="BA41" i="52" s="1"/>
  <c r="AE41" i="52"/>
  <c r="AG41" i="52" s="1"/>
  <c r="AA41" i="52"/>
  <c r="S40" i="52"/>
  <c r="CC40" i="52"/>
  <c r="CE40" i="52" s="1"/>
  <c r="BY40" i="52"/>
  <c r="BU40" i="52"/>
  <c r="BO40" i="52"/>
  <c r="BS40" i="52" s="1"/>
  <c r="BE40" i="52"/>
  <c r="BI40" i="52" s="1"/>
  <c r="BK40" i="52" s="1"/>
  <c r="AU40" i="52"/>
  <c r="AO40" i="52"/>
  <c r="AQ40" i="52" s="1"/>
  <c r="AK40" i="52"/>
  <c r="AE40" i="52"/>
  <c r="AG40" i="52" s="1"/>
  <c r="AA40" i="52"/>
  <c r="U40" i="52"/>
  <c r="W40" i="52" s="1"/>
  <c r="O40" i="52"/>
  <c r="S39" i="52"/>
  <c r="BY39" i="52"/>
  <c r="CC39" i="52" s="1"/>
  <c r="CE39" i="52" s="1"/>
  <c r="BO39" i="52"/>
  <c r="BS39" i="52" s="1"/>
  <c r="BU39" i="52" s="1"/>
  <c r="BE39" i="52"/>
  <c r="BI39" i="52" s="1"/>
  <c r="BK39" i="52" s="1"/>
  <c r="AU39" i="52"/>
  <c r="AQ39" i="52"/>
  <c r="AK39" i="52"/>
  <c r="AO39" i="52" s="1"/>
  <c r="AG39" i="52"/>
  <c r="AE39" i="52"/>
  <c r="AA39" i="52"/>
  <c r="O39" i="52"/>
  <c r="U39" i="52" s="1"/>
  <c r="W39" i="52" s="1"/>
  <c r="S38" i="52"/>
  <c r="K38" i="52"/>
  <c r="CE38" i="52"/>
  <c r="CC38" i="52"/>
  <c r="BY38" i="52"/>
  <c r="BO38" i="52"/>
  <c r="BS38" i="52" s="1"/>
  <c r="BU38" i="52" s="1"/>
  <c r="BE38" i="52"/>
  <c r="BI38" i="52" s="1"/>
  <c r="BK38" i="52" s="1"/>
  <c r="AU38" i="52"/>
  <c r="AY38" i="52" s="1"/>
  <c r="AO38" i="52"/>
  <c r="AQ38" i="52" s="1"/>
  <c r="AK38" i="52"/>
  <c r="AG38" i="52"/>
  <c r="AE38" i="52"/>
  <c r="AA38" i="52"/>
  <c r="O38" i="52"/>
  <c r="U38" i="52" s="1"/>
  <c r="W38" i="52" s="1"/>
  <c r="S37" i="52"/>
  <c r="BO37" i="52"/>
  <c r="BS37" i="52" s="1"/>
  <c r="BU37" i="52" s="1"/>
  <c r="BK37" i="52"/>
  <c r="BI37" i="52"/>
  <c r="BE37" i="52"/>
  <c r="AY37" i="52"/>
  <c r="BA37" i="52" s="1"/>
  <c r="AU37" i="52"/>
  <c r="AG37" i="52"/>
  <c r="AE37" i="52"/>
  <c r="AA37" i="52"/>
  <c r="S36" i="52"/>
  <c r="BO36" i="52"/>
  <c r="BS36" i="52" s="1"/>
  <c r="BU36" i="52" s="1"/>
  <c r="BE36" i="52"/>
  <c r="BI36" i="52" s="1"/>
  <c r="BK36" i="52" s="1"/>
  <c r="BA36" i="52"/>
  <c r="AU36" i="52"/>
  <c r="AY36" i="52" s="1"/>
  <c r="AA36" i="52"/>
  <c r="AE36" i="52" s="1"/>
  <c r="AG36" i="52" s="1"/>
  <c r="S35" i="52"/>
  <c r="BO35" i="52"/>
  <c r="BS35" i="52" s="1"/>
  <c r="BU35" i="52" s="1"/>
  <c r="BE35" i="52"/>
  <c r="BI35" i="52" s="1"/>
  <c r="BK35" i="52" s="1"/>
  <c r="AU35" i="52"/>
  <c r="AY35" i="52" s="1"/>
  <c r="BA35" i="52" s="1"/>
  <c r="AA35" i="52"/>
  <c r="AE35" i="52" s="1"/>
  <c r="AG35" i="52" s="1"/>
  <c r="S34" i="52"/>
  <c r="CC34" i="52"/>
  <c r="CE34" i="52" s="1"/>
  <c r="BY34" i="52"/>
  <c r="BO34" i="52"/>
  <c r="BS34" i="52" s="1"/>
  <c r="BU34" i="52" s="1"/>
  <c r="BK34" i="52"/>
  <c r="BI34" i="52"/>
  <c r="BE34" i="52"/>
  <c r="AU34" i="52"/>
  <c r="AY34" i="52" s="1"/>
  <c r="AO34" i="52"/>
  <c r="AQ34" i="52" s="1"/>
  <c r="AK34" i="52"/>
  <c r="AA34" i="52"/>
  <c r="AE34" i="52" s="1"/>
  <c r="AG34" i="52" s="1"/>
  <c r="O34" i="52"/>
  <c r="U34" i="52" s="1"/>
  <c r="W34" i="52" s="1"/>
  <c r="S33" i="52"/>
  <c r="BS33" i="52"/>
  <c r="BU33" i="52" s="1"/>
  <c r="BO33" i="52"/>
  <c r="BK33" i="52"/>
  <c r="BI33" i="52"/>
  <c r="BE33" i="52"/>
  <c r="AY33" i="52"/>
  <c r="BA33" i="52" s="1"/>
  <c r="AU33" i="52"/>
  <c r="AE33" i="52"/>
  <c r="AG33" i="52" s="1"/>
  <c r="AA33" i="52"/>
  <c r="S32" i="52"/>
  <c r="AY32" i="52" s="1"/>
  <c r="CC32" i="52"/>
  <c r="CE32" i="52" s="1"/>
  <c r="BY32" i="52"/>
  <c r="BU32" i="52"/>
  <c r="BS32" i="52"/>
  <c r="BO32" i="52"/>
  <c r="BK32" i="52"/>
  <c r="BI32" i="52"/>
  <c r="BE32" i="52"/>
  <c r="AU32" i="52"/>
  <c r="AO32" i="52"/>
  <c r="AQ32" i="52" s="1"/>
  <c r="AK32" i="52"/>
  <c r="AG32" i="52"/>
  <c r="AE32" i="52"/>
  <c r="AA32" i="52"/>
  <c r="U32" i="52"/>
  <c r="W32" i="52" s="1"/>
  <c r="O32" i="52"/>
  <c r="S31" i="52"/>
  <c r="BS31" i="52"/>
  <c r="BU31" i="52" s="1"/>
  <c r="BO31" i="52"/>
  <c r="BI31" i="52"/>
  <c r="BK31" i="52" s="1"/>
  <c r="BE31" i="52"/>
  <c r="AU31" i="52"/>
  <c r="AY31" i="52" s="1"/>
  <c r="BA31" i="52" s="1"/>
  <c r="AE31" i="52"/>
  <c r="AG31" i="52" s="1"/>
  <c r="AA31" i="52"/>
  <c r="S30" i="52"/>
  <c r="BY30" i="52"/>
  <c r="CC30" i="52" s="1"/>
  <c r="CE30" i="52" s="1"/>
  <c r="BS30" i="52"/>
  <c r="BU30" i="52" s="1"/>
  <c r="BO30" i="52"/>
  <c r="BE30" i="52"/>
  <c r="BI30" i="52" s="1"/>
  <c r="BK30" i="52" s="1"/>
  <c r="AU30" i="52"/>
  <c r="AY30" i="52" s="1"/>
  <c r="AO30" i="52"/>
  <c r="AQ30" i="52" s="1"/>
  <c r="AK30" i="52"/>
  <c r="AA30" i="52"/>
  <c r="AE30" i="52" s="1"/>
  <c r="AG30" i="52" s="1"/>
  <c r="U30" i="52"/>
  <c r="W30" i="52" s="1"/>
  <c r="O30" i="52"/>
  <c r="S29" i="52"/>
  <c r="BS29" i="52"/>
  <c r="BU29" i="52" s="1"/>
  <c r="BO29" i="52"/>
  <c r="BE29" i="52"/>
  <c r="BI29" i="52" s="1"/>
  <c r="BK29" i="52" s="1"/>
  <c r="AU29" i="52"/>
  <c r="AY29" i="52" s="1"/>
  <c r="BA29" i="52" s="1"/>
  <c r="AE29" i="52"/>
  <c r="AG29" i="52" s="1"/>
  <c r="AA29" i="52"/>
  <c r="S28" i="52"/>
  <c r="BY28" i="52"/>
  <c r="CC28" i="52" s="1"/>
  <c r="CE28" i="52" s="1"/>
  <c r="BO28" i="52"/>
  <c r="BS28" i="52" s="1"/>
  <c r="BU28" i="52" s="1"/>
  <c r="BI28" i="52"/>
  <c r="BK28" i="52" s="1"/>
  <c r="BE28" i="52"/>
  <c r="AY28" i="52"/>
  <c r="AU28" i="52"/>
  <c r="AQ28" i="52"/>
  <c r="AK28" i="52"/>
  <c r="AO28" i="52" s="1"/>
  <c r="AA28" i="52"/>
  <c r="AE28" i="52" s="1"/>
  <c r="AG28" i="52" s="1"/>
  <c r="U28" i="52"/>
  <c r="W28" i="52" s="1"/>
  <c r="O28" i="52"/>
  <c r="S27" i="52"/>
  <c r="BO27" i="52"/>
  <c r="BS27" i="52" s="1"/>
  <c r="BU27" i="52" s="1"/>
  <c r="BK27" i="52"/>
  <c r="BI27" i="52"/>
  <c r="BE27" i="52"/>
  <c r="AU27" i="52"/>
  <c r="AY27" i="52" s="1"/>
  <c r="BA27" i="52" s="1"/>
  <c r="AA27" i="52"/>
  <c r="AE27" i="52" s="1"/>
  <c r="AG27" i="52" s="1"/>
  <c r="S26" i="52"/>
  <c r="BY26" i="52"/>
  <c r="CC26" i="52" s="1"/>
  <c r="CE26" i="52" s="1"/>
  <c r="BO26" i="52"/>
  <c r="BS26" i="52" s="1"/>
  <c r="BU26" i="52" s="1"/>
  <c r="BI26" i="52"/>
  <c r="BK26" i="52" s="1"/>
  <c r="BE26" i="52"/>
  <c r="AU26" i="52"/>
  <c r="AY26" i="52" s="1"/>
  <c r="AO26" i="52"/>
  <c r="AQ26" i="52" s="1"/>
  <c r="AK26" i="52"/>
  <c r="AE26" i="52"/>
  <c r="AG26" i="52" s="1"/>
  <c r="AA26" i="52"/>
  <c r="O26" i="52"/>
  <c r="U26" i="52" s="1"/>
  <c r="W26" i="52" s="1"/>
  <c r="S25" i="52"/>
  <c r="BO25" i="52"/>
  <c r="BS25" i="52" s="1"/>
  <c r="BU25" i="52" s="1"/>
  <c r="BI25" i="52"/>
  <c r="BK25" i="52" s="1"/>
  <c r="BE25" i="52"/>
  <c r="AU25" i="52"/>
  <c r="AY25" i="52" s="1"/>
  <c r="BA25" i="52" s="1"/>
  <c r="AA25" i="52"/>
  <c r="AE25" i="52" s="1"/>
  <c r="AG25" i="52" s="1"/>
  <c r="S24" i="52"/>
  <c r="CC24" i="52"/>
  <c r="CE24" i="52" s="1"/>
  <c r="BY24" i="52"/>
  <c r="BU24" i="52"/>
  <c r="BO24" i="52"/>
  <c r="BS24" i="52" s="1"/>
  <c r="BK24" i="52"/>
  <c r="BI24" i="52"/>
  <c r="BE24" i="52"/>
  <c r="AU24" i="52"/>
  <c r="AY24" i="52" s="1"/>
  <c r="AK24" i="52"/>
  <c r="AO24" i="52" s="1"/>
  <c r="AQ24" i="52" s="1"/>
  <c r="AG24" i="52"/>
  <c r="AA24" i="52"/>
  <c r="AE24" i="52" s="1"/>
  <c r="O24" i="52"/>
  <c r="U24" i="52" s="1"/>
  <c r="W24" i="52" s="1"/>
  <c r="S23" i="52"/>
  <c r="BO23" i="52"/>
  <c r="BS23" i="52" s="1"/>
  <c r="BU23" i="52" s="1"/>
  <c r="BI23" i="52"/>
  <c r="BK23" i="52" s="1"/>
  <c r="BE23" i="52"/>
  <c r="AY23" i="52"/>
  <c r="BA23" i="52" s="1"/>
  <c r="AU23" i="52"/>
  <c r="AE23" i="52"/>
  <c r="AG23" i="52" s="1"/>
  <c r="AA23" i="52"/>
  <c r="S22" i="52"/>
  <c r="BY22" i="52"/>
  <c r="CC22" i="52" s="1"/>
  <c r="CE22" i="52" s="1"/>
  <c r="BS22" i="52"/>
  <c r="BU22" i="52" s="1"/>
  <c r="BO22" i="52"/>
  <c r="BK22" i="52"/>
  <c r="BE22" i="52"/>
  <c r="BI22" i="52" s="1"/>
  <c r="AU22" i="52"/>
  <c r="AQ22" i="52"/>
  <c r="AO22" i="52"/>
  <c r="AK22" i="52"/>
  <c r="AE22" i="52"/>
  <c r="AG22" i="52" s="1"/>
  <c r="AA22" i="52"/>
  <c r="U22" i="52"/>
  <c r="W22" i="52" s="1"/>
  <c r="O22" i="52"/>
  <c r="S21" i="52"/>
  <c r="BU21" i="52"/>
  <c r="BO21" i="52"/>
  <c r="BS21" i="52" s="1"/>
  <c r="BI21" i="52"/>
  <c r="BK21" i="52" s="1"/>
  <c r="BE21" i="52"/>
  <c r="BA21" i="52"/>
  <c r="AY21" i="52"/>
  <c r="AU21" i="52"/>
  <c r="AA21" i="52"/>
  <c r="AE21" i="52" s="1"/>
  <c r="AG21" i="52" s="1"/>
  <c r="S20" i="52"/>
  <c r="BO20" i="52"/>
  <c r="BS20" i="52" s="1"/>
  <c r="BU20" i="52" s="1"/>
  <c r="BI20" i="52"/>
  <c r="BK20" i="52" s="1"/>
  <c r="BE20" i="52"/>
  <c r="AU20" i="52"/>
  <c r="AY20" i="52" s="1"/>
  <c r="BA20" i="52" s="1"/>
  <c r="AA20" i="52"/>
  <c r="AE20" i="52" s="1"/>
  <c r="AG20" i="52" s="1"/>
  <c r="S19" i="52"/>
  <c r="CE19" i="52"/>
  <c r="BY19" i="52"/>
  <c r="CC19" i="52" s="1"/>
  <c r="BO19" i="52"/>
  <c r="BS19" i="52" s="1"/>
  <c r="BU19" i="52" s="1"/>
  <c r="BK19" i="52"/>
  <c r="BE19" i="52"/>
  <c r="BI19" i="52" s="1"/>
  <c r="AU19" i="52"/>
  <c r="AK19" i="52"/>
  <c r="AO19" i="52" s="1"/>
  <c r="AQ19" i="52" s="1"/>
  <c r="AA19" i="52"/>
  <c r="AE19" i="52" s="1"/>
  <c r="AG19" i="52" s="1"/>
  <c r="O19" i="52"/>
  <c r="U19" i="52" s="1"/>
  <c r="W19" i="52" s="1"/>
  <c r="S18" i="52"/>
  <c r="BO18" i="52"/>
  <c r="BS18" i="52" s="1"/>
  <c r="BU18" i="52" s="1"/>
  <c r="BK18" i="52"/>
  <c r="BI18" i="52"/>
  <c r="BE18" i="52"/>
  <c r="AU18" i="52"/>
  <c r="AY18" i="52" s="1"/>
  <c r="BA18" i="52" s="1"/>
  <c r="AA18" i="52"/>
  <c r="AE18" i="52" s="1"/>
  <c r="AG18" i="52" s="1"/>
  <c r="S17" i="52"/>
  <c r="BO17" i="52"/>
  <c r="BS17" i="52" s="1"/>
  <c r="BU17" i="52" s="1"/>
  <c r="BK17" i="52"/>
  <c r="BI17" i="52"/>
  <c r="BE17" i="52"/>
  <c r="AU17" i="52"/>
  <c r="AY17" i="52" s="1"/>
  <c r="BA17" i="52" s="1"/>
  <c r="AE17" i="52"/>
  <c r="AG17" i="52" s="1"/>
  <c r="AA17" i="52"/>
  <c r="S16" i="52"/>
  <c r="CC16" i="52"/>
  <c r="CE16" i="52" s="1"/>
  <c r="BY16" i="52"/>
  <c r="BO16" i="52"/>
  <c r="BS16" i="52" s="1"/>
  <c r="BU16" i="52" s="1"/>
  <c r="BI16" i="52"/>
  <c r="BK16" i="52" s="1"/>
  <c r="BE16" i="52"/>
  <c r="AY16" i="52"/>
  <c r="AU16" i="52"/>
  <c r="AK16" i="52"/>
  <c r="AO16" i="52" s="1"/>
  <c r="AQ16" i="52" s="1"/>
  <c r="AA16" i="52"/>
  <c r="AE16" i="52" s="1"/>
  <c r="AG16" i="52" s="1"/>
  <c r="U16" i="52"/>
  <c r="W16" i="52" s="1"/>
  <c r="O16" i="52"/>
  <c r="S15" i="52"/>
  <c r="BU15" i="52"/>
  <c r="BS15" i="52"/>
  <c r="BO15" i="52"/>
  <c r="BK15" i="52"/>
  <c r="BI15" i="52"/>
  <c r="BE15" i="52"/>
  <c r="AY15" i="52"/>
  <c r="BA15" i="52" s="1"/>
  <c r="AU15" i="52"/>
  <c r="AA15" i="52"/>
  <c r="AE15" i="52" s="1"/>
  <c r="AG15" i="52" s="1"/>
  <c r="S14" i="52"/>
  <c r="CC14" i="52"/>
  <c r="CE14" i="52" s="1"/>
  <c r="BY14" i="52"/>
  <c r="BU14" i="52"/>
  <c r="BO14" i="52"/>
  <c r="BS14" i="52" s="1"/>
  <c r="BE14" i="52"/>
  <c r="BI14" i="52" s="1"/>
  <c r="BK14" i="52" s="1"/>
  <c r="AU14" i="52"/>
  <c r="AK14" i="52"/>
  <c r="AO14" i="52" s="1"/>
  <c r="AQ14" i="52" s="1"/>
  <c r="AE14" i="52"/>
  <c r="AG14" i="52" s="1"/>
  <c r="AA14" i="52"/>
  <c r="O14" i="52"/>
  <c r="U14" i="52" s="1"/>
  <c r="W14" i="52" s="1"/>
  <c r="S13" i="52"/>
  <c r="BO13" i="52"/>
  <c r="BS13" i="52" s="1"/>
  <c r="BU13" i="52" s="1"/>
  <c r="BK13" i="52"/>
  <c r="BE13" i="52"/>
  <c r="BI13" i="52" s="1"/>
  <c r="AU13" i="52"/>
  <c r="AY13" i="52" s="1"/>
  <c r="BA13" i="52" s="1"/>
  <c r="AE13" i="52"/>
  <c r="AG13" i="52" s="1"/>
  <c r="AA13" i="52"/>
  <c r="S12" i="52"/>
  <c r="BY12" i="52"/>
  <c r="CC12" i="52" s="1"/>
  <c r="CE12" i="52" s="1"/>
  <c r="BO12" i="52"/>
  <c r="BS12" i="52" s="1"/>
  <c r="BU12" i="52" s="1"/>
  <c r="BI12" i="52"/>
  <c r="BK12" i="52" s="1"/>
  <c r="BE12" i="52"/>
  <c r="AU12" i="52"/>
  <c r="AO12" i="52"/>
  <c r="AQ12" i="52" s="1"/>
  <c r="AK12" i="52"/>
  <c r="AA12" i="52"/>
  <c r="AE12" i="52" s="1"/>
  <c r="AG12" i="52" s="1"/>
  <c r="U12" i="52"/>
  <c r="W12" i="52" s="1"/>
  <c r="O12" i="52"/>
  <c r="S11" i="52"/>
  <c r="BS11" i="52"/>
  <c r="BU11" i="52" s="1"/>
  <c r="BO11" i="52"/>
  <c r="BE11" i="52"/>
  <c r="BI11" i="52" s="1"/>
  <c r="BK11" i="52" s="1"/>
  <c r="AY11" i="52"/>
  <c r="BA11" i="52" s="1"/>
  <c r="AU11" i="52"/>
  <c r="AA11" i="52"/>
  <c r="AE11" i="52" s="1"/>
  <c r="AG11" i="52" s="1"/>
  <c r="S10" i="52"/>
  <c r="K10" i="52"/>
  <c r="BY10" i="52"/>
  <c r="CC10" i="52" s="1"/>
  <c r="CE10" i="52" s="1"/>
  <c r="BU10" i="52"/>
  <c r="BS10" i="52"/>
  <c r="BO10" i="52"/>
  <c r="BE10" i="52"/>
  <c r="BI10" i="52" s="1"/>
  <c r="BK10" i="52" s="1"/>
  <c r="AU10" i="52"/>
  <c r="AK10" i="52"/>
  <c r="AO10" i="52" s="1"/>
  <c r="AQ10" i="52" s="1"/>
  <c r="AE10" i="52"/>
  <c r="AG10" i="52" s="1"/>
  <c r="AA10" i="52"/>
  <c r="O10" i="52"/>
  <c r="U10" i="52" s="1"/>
  <c r="W10" i="52" s="1"/>
  <c r="S9" i="52"/>
  <c r="BO9" i="52"/>
  <c r="BS9" i="52" s="1"/>
  <c r="BU9" i="52" s="1"/>
  <c r="BK9" i="52"/>
  <c r="BI9" i="52"/>
  <c r="BE9" i="52"/>
  <c r="AY9" i="52"/>
  <c r="BA9" i="52" s="1"/>
  <c r="AU9" i="52"/>
  <c r="AE9" i="52"/>
  <c r="AG9" i="52" s="1"/>
  <c r="AA9" i="52"/>
  <c r="S8" i="52"/>
  <c r="BO8" i="52"/>
  <c r="BS8" i="52" s="1"/>
  <c r="BU8" i="52" s="1"/>
  <c r="BI8" i="52"/>
  <c r="BK8" i="52" s="1"/>
  <c r="BE8" i="52"/>
  <c r="AU8" i="52"/>
  <c r="AY8" i="52" s="1"/>
  <c r="BA8" i="52" s="1"/>
  <c r="AA8" i="52"/>
  <c r="AE8" i="52" s="1"/>
  <c r="AG8" i="52" s="1"/>
  <c r="U62" i="53"/>
  <c r="S62" i="53"/>
  <c r="K62" i="53"/>
  <c r="E62" i="53"/>
  <c r="U60" i="53"/>
  <c r="S60" i="53"/>
  <c r="E60" i="53"/>
  <c r="U43" i="53"/>
  <c r="S43" i="53"/>
  <c r="K43" i="53"/>
  <c r="E43" i="53"/>
  <c r="U41" i="53"/>
  <c r="S41" i="53"/>
  <c r="E41" i="53"/>
  <c r="O62" i="53"/>
  <c r="S61" i="53"/>
  <c r="O61" i="53"/>
  <c r="G60" i="53"/>
  <c r="G62" i="53" s="1"/>
  <c r="O60" i="53"/>
  <c r="S59" i="53"/>
  <c r="K59" i="53"/>
  <c r="O59" i="53"/>
  <c r="S58" i="53"/>
  <c r="K58" i="53"/>
  <c r="O58" i="53"/>
  <c r="S57" i="53"/>
  <c r="K57" i="53"/>
  <c r="O57" i="53"/>
  <c r="S56" i="53"/>
  <c r="K56" i="53"/>
  <c r="O56" i="53"/>
  <c r="S55" i="53"/>
  <c r="K55" i="53"/>
  <c r="O55" i="53"/>
  <c r="S54" i="53"/>
  <c r="K54" i="53"/>
  <c r="O54" i="53"/>
  <c r="S53" i="53"/>
  <c r="K53" i="53"/>
  <c r="O53" i="53"/>
  <c r="S52" i="53"/>
  <c r="K52" i="53"/>
  <c r="O52" i="53"/>
  <c r="S51" i="53"/>
  <c r="K51" i="53"/>
  <c r="O51" i="53"/>
  <c r="S50" i="53"/>
  <c r="K50" i="53"/>
  <c r="O50" i="53"/>
  <c r="S49" i="53"/>
  <c r="K49" i="53"/>
  <c r="O49" i="53"/>
  <c r="S48" i="53"/>
  <c r="K48" i="53"/>
  <c r="O48" i="53"/>
  <c r="S47" i="53"/>
  <c r="K47" i="53"/>
  <c r="O47" i="53"/>
  <c r="S46" i="53"/>
  <c r="K46" i="53"/>
  <c r="O46" i="53"/>
  <c r="S45" i="53"/>
  <c r="K45" i="53"/>
  <c r="O45" i="53"/>
  <c r="S44" i="53"/>
  <c r="K44" i="53"/>
  <c r="O44" i="53"/>
  <c r="G43" i="53"/>
  <c r="O43" i="53"/>
  <c r="S42" i="53"/>
  <c r="O42" i="53"/>
  <c r="G41" i="53"/>
  <c r="O41" i="53"/>
  <c r="S40" i="53"/>
  <c r="K40" i="53"/>
  <c r="O40" i="53"/>
  <c r="S39" i="53"/>
  <c r="K39" i="53"/>
  <c r="O39" i="53"/>
  <c r="S38" i="53"/>
  <c r="K38" i="53"/>
  <c r="O38" i="53"/>
  <c r="S37" i="53"/>
  <c r="K37" i="53"/>
  <c r="O37" i="53"/>
  <c r="S36" i="53"/>
  <c r="K36" i="53"/>
  <c r="O36" i="53"/>
  <c r="S35" i="53"/>
  <c r="K35" i="53"/>
  <c r="O35" i="53"/>
  <c r="S34" i="53"/>
  <c r="K34" i="53"/>
  <c r="O34" i="53"/>
  <c r="S33" i="53"/>
  <c r="K33" i="53"/>
  <c r="O33" i="53"/>
  <c r="S32" i="53"/>
  <c r="K32" i="53"/>
  <c r="O32" i="53"/>
  <c r="S31" i="53"/>
  <c r="K31" i="53"/>
  <c r="O31" i="53"/>
  <c r="S30" i="53"/>
  <c r="K30" i="53"/>
  <c r="O30" i="53"/>
  <c r="S29" i="53"/>
  <c r="K29" i="53"/>
  <c r="O29" i="53"/>
  <c r="S28" i="53"/>
  <c r="K28" i="53"/>
  <c r="O28" i="53"/>
  <c r="S27" i="53"/>
  <c r="K27" i="53"/>
  <c r="O27" i="53"/>
  <c r="S26" i="53"/>
  <c r="K26" i="53"/>
  <c r="O26" i="53"/>
  <c r="S25" i="53"/>
  <c r="K25" i="53"/>
  <c r="O25" i="53"/>
  <c r="S24" i="53"/>
  <c r="K24" i="53"/>
  <c r="O24" i="53"/>
  <c r="S23" i="53"/>
  <c r="K23" i="53"/>
  <c r="O23" i="53"/>
  <c r="S22" i="53"/>
  <c r="K22" i="53"/>
  <c r="O22" i="53"/>
  <c r="S21" i="53"/>
  <c r="K21" i="53"/>
  <c r="O21" i="53"/>
  <c r="S20" i="53"/>
  <c r="K20" i="53"/>
  <c r="O20" i="53"/>
  <c r="S19" i="53"/>
  <c r="K19" i="53"/>
  <c r="O19" i="53"/>
  <c r="S18" i="53"/>
  <c r="K18" i="53"/>
  <c r="O18" i="53"/>
  <c r="S17" i="53"/>
  <c r="K17" i="53"/>
  <c r="O17" i="53"/>
  <c r="S16" i="53"/>
  <c r="K16" i="53"/>
  <c r="O16" i="53"/>
  <c r="S15" i="53"/>
  <c r="K15" i="53"/>
  <c r="O15" i="53"/>
  <c r="S14" i="53"/>
  <c r="K14" i="53"/>
  <c r="O14" i="53"/>
  <c r="S13" i="53"/>
  <c r="K13" i="53"/>
  <c r="O13" i="53"/>
  <c r="S12" i="53"/>
  <c r="K12" i="53"/>
  <c r="O12" i="53"/>
  <c r="S11" i="53"/>
  <c r="K11" i="53"/>
  <c r="O11" i="53"/>
  <c r="S10" i="53"/>
  <c r="K10" i="53"/>
  <c r="O10" i="53"/>
  <c r="S9" i="53"/>
  <c r="K9" i="53"/>
  <c r="O9" i="53"/>
  <c r="S8" i="53"/>
  <c r="K8" i="53"/>
  <c r="O8" i="53"/>
  <c r="Y66" i="54"/>
  <c r="U66" i="54"/>
  <c r="S66" i="54"/>
  <c r="K66" i="54"/>
  <c r="E66" i="54"/>
  <c r="Y65" i="54"/>
  <c r="Y64" i="54"/>
  <c r="U64" i="54"/>
  <c r="S64" i="54"/>
  <c r="E64" i="54"/>
  <c r="U20" i="54"/>
  <c r="S20" i="54"/>
  <c r="E20" i="54"/>
  <c r="U19" i="54"/>
  <c r="S19" i="54"/>
  <c r="E19" i="54"/>
  <c r="U18" i="54"/>
  <c r="S18" i="54"/>
  <c r="O18" i="54"/>
  <c r="K18" i="54"/>
  <c r="G18" i="54"/>
  <c r="E18" i="54"/>
  <c r="U17" i="54"/>
  <c r="S17" i="54"/>
  <c r="I17" i="54"/>
  <c r="E17" i="54"/>
  <c r="O66" i="54"/>
  <c r="S65" i="54"/>
  <c r="G65" i="54"/>
  <c r="O65" i="54"/>
  <c r="O64" i="54"/>
  <c r="S63" i="54"/>
  <c r="O63" i="54"/>
  <c r="S62" i="54"/>
  <c r="O62" i="54"/>
  <c r="S61" i="54"/>
  <c r="O61" i="54"/>
  <c r="S60" i="54"/>
  <c r="O60" i="54"/>
  <c r="S59" i="54"/>
  <c r="O59" i="54"/>
  <c r="S58" i="54"/>
  <c r="O58" i="54"/>
  <c r="S57" i="54"/>
  <c r="O57" i="54"/>
  <c r="S56" i="54"/>
  <c r="O56" i="54"/>
  <c r="S55" i="54"/>
  <c r="O55" i="54"/>
  <c r="S54" i="54"/>
  <c r="O54" i="54"/>
  <c r="S53" i="54"/>
  <c r="O53" i="54"/>
  <c r="S52" i="54"/>
  <c r="O52" i="54"/>
  <c r="S51" i="54"/>
  <c r="O51" i="54"/>
  <c r="S50" i="54"/>
  <c r="O50" i="54"/>
  <c r="S49" i="54"/>
  <c r="O49" i="54"/>
  <c r="S48" i="54"/>
  <c r="O48" i="54"/>
  <c r="S47" i="54"/>
  <c r="O47" i="54"/>
  <c r="S46" i="54"/>
  <c r="O46" i="54"/>
  <c r="S45" i="54"/>
  <c r="O45" i="54"/>
  <c r="S44" i="54"/>
  <c r="O44" i="54"/>
  <c r="S43" i="54"/>
  <c r="O43" i="54"/>
  <c r="S42" i="54"/>
  <c r="O42" i="54"/>
  <c r="S41" i="54"/>
  <c r="O41" i="54"/>
  <c r="S40" i="54"/>
  <c r="O40" i="54"/>
  <c r="S39" i="54"/>
  <c r="O39" i="54"/>
  <c r="S38" i="54"/>
  <c r="O38" i="54"/>
  <c r="S37" i="54"/>
  <c r="O37" i="54"/>
  <c r="S36" i="54"/>
  <c r="O36" i="54"/>
  <c r="S35" i="54"/>
  <c r="O35" i="54"/>
  <c r="S34" i="54"/>
  <c r="O34" i="54"/>
  <c r="S33" i="54"/>
  <c r="O33" i="54"/>
  <c r="S32" i="54"/>
  <c r="O32" i="54"/>
  <c r="S31" i="54"/>
  <c r="O31" i="54"/>
  <c r="S30" i="54"/>
  <c r="O30" i="54"/>
  <c r="S29" i="54"/>
  <c r="O29" i="54"/>
  <c r="S28" i="54"/>
  <c r="O28" i="54"/>
  <c r="S27" i="54"/>
  <c r="O27" i="54"/>
  <c r="S26" i="54"/>
  <c r="O26" i="54"/>
  <c r="S25" i="54"/>
  <c r="O25" i="54"/>
  <c r="S24" i="54"/>
  <c r="O24" i="54"/>
  <c r="S23" i="54"/>
  <c r="O23" i="54"/>
  <c r="S22" i="54"/>
  <c r="O22" i="54"/>
  <c r="S21" i="54"/>
  <c r="O21" i="54"/>
  <c r="O20" i="54"/>
  <c r="O19" i="54"/>
  <c r="Q18" i="54"/>
  <c r="O17" i="54"/>
  <c r="S16" i="54"/>
  <c r="O16" i="54"/>
  <c r="S15" i="54"/>
  <c r="O15" i="54"/>
  <c r="S14" i="54"/>
  <c r="O14" i="54"/>
  <c r="S13" i="54"/>
  <c r="O13" i="54"/>
  <c r="S12" i="54"/>
  <c r="O12" i="54"/>
  <c r="S11" i="54"/>
  <c r="O11" i="54"/>
  <c r="S10" i="54"/>
  <c r="O10" i="54"/>
  <c r="S9" i="54"/>
  <c r="K9" i="54"/>
  <c r="O9" i="54"/>
  <c r="S8" i="54"/>
  <c r="O8" i="54"/>
  <c r="AK58" i="55"/>
  <c r="AG58" i="55"/>
  <c r="AC58" i="55"/>
  <c r="Y58" i="55"/>
  <c r="U58" i="55"/>
  <c r="S58" i="55"/>
  <c r="O58" i="55"/>
  <c r="K58" i="55"/>
  <c r="E58" i="55"/>
  <c r="AK41" i="55"/>
  <c r="AG41" i="55"/>
  <c r="AC41" i="55"/>
  <c r="Y41" i="55"/>
  <c r="U41" i="55"/>
  <c r="S41" i="55"/>
  <c r="O41" i="55"/>
  <c r="K41" i="55"/>
  <c r="E41" i="55"/>
  <c r="G58" i="55"/>
  <c r="AK57" i="55"/>
  <c r="AM57" i="55" s="1"/>
  <c r="S57" i="55"/>
  <c r="K57" i="55"/>
  <c r="AG57" i="55"/>
  <c r="Y57" i="55"/>
  <c r="AC57" i="55" s="1"/>
  <c r="AE57" i="55" s="1"/>
  <c r="O57" i="55"/>
  <c r="S56" i="55"/>
  <c r="K56" i="55"/>
  <c r="AG56" i="55"/>
  <c r="AK56" i="55" s="1"/>
  <c r="AM56" i="55" s="1"/>
  <c r="Y56" i="55"/>
  <c r="AC56" i="55" s="1"/>
  <c r="AE56" i="55" s="1"/>
  <c r="O56" i="55"/>
  <c r="AC55" i="55"/>
  <c r="AE55" i="55" s="1"/>
  <c r="S55" i="55"/>
  <c r="K55" i="55"/>
  <c r="AM55" i="55"/>
  <c r="AG55" i="55"/>
  <c r="AK55" i="55" s="1"/>
  <c r="Y55" i="55"/>
  <c r="O55" i="55"/>
  <c r="AK54" i="55"/>
  <c r="AM54" i="55" s="1"/>
  <c r="S54" i="55"/>
  <c r="K54" i="55"/>
  <c r="AG54" i="55"/>
  <c r="Y54" i="55"/>
  <c r="AC54" i="55" s="1"/>
  <c r="AE54" i="55" s="1"/>
  <c r="O54" i="55"/>
  <c r="AK53" i="55"/>
  <c r="S53" i="55"/>
  <c r="K53" i="55"/>
  <c r="AM53" i="55"/>
  <c r="AG53" i="55"/>
  <c r="Y53" i="55"/>
  <c r="AC53" i="55" s="1"/>
  <c r="AE53" i="55" s="1"/>
  <c r="O53" i="55"/>
  <c r="AK52" i="55"/>
  <c r="AM52" i="55" s="1"/>
  <c r="S52" i="55"/>
  <c r="K52" i="55"/>
  <c r="AG52" i="55"/>
  <c r="Y52" i="55"/>
  <c r="AC52" i="55" s="1"/>
  <c r="AE52" i="55" s="1"/>
  <c r="O52" i="55"/>
  <c r="AK51" i="55"/>
  <c r="AM51" i="55" s="1"/>
  <c r="AC51" i="55"/>
  <c r="AE51" i="55" s="1"/>
  <c r="S51" i="55"/>
  <c r="K51" i="55"/>
  <c r="AG51" i="55"/>
  <c r="Y51" i="55"/>
  <c r="O51" i="55"/>
  <c r="S50" i="55"/>
  <c r="K50" i="55"/>
  <c r="AM50" i="55"/>
  <c r="AG50" i="55"/>
  <c r="AK50" i="55" s="1"/>
  <c r="Y50" i="55"/>
  <c r="AC50" i="55" s="1"/>
  <c r="AE50" i="55" s="1"/>
  <c r="O50" i="55"/>
  <c r="S49" i="55"/>
  <c r="K49" i="55"/>
  <c r="AM49" i="55"/>
  <c r="AG49" i="55"/>
  <c r="AK49" i="55" s="1"/>
  <c r="Y49" i="55"/>
  <c r="AC49" i="55" s="1"/>
  <c r="AE49" i="55" s="1"/>
  <c r="O49" i="55"/>
  <c r="AK48" i="55"/>
  <c r="AM48" i="55" s="1"/>
  <c r="S48" i="55"/>
  <c r="K48" i="55"/>
  <c r="AG48" i="55"/>
  <c r="Y48" i="55"/>
  <c r="AC48" i="55" s="1"/>
  <c r="AE48" i="55" s="1"/>
  <c r="O48" i="55"/>
  <c r="AK47" i="55"/>
  <c r="AM47" i="55" s="1"/>
  <c r="S47" i="55"/>
  <c r="K47" i="55"/>
  <c r="AG47" i="55"/>
  <c r="Y47" i="55"/>
  <c r="AC47" i="55" s="1"/>
  <c r="AE47" i="55" s="1"/>
  <c r="O47" i="55"/>
  <c r="S46" i="55"/>
  <c r="K46" i="55"/>
  <c r="AG46" i="55"/>
  <c r="AK46" i="55" s="1"/>
  <c r="AM46" i="55" s="1"/>
  <c r="Y46" i="55"/>
  <c r="AC46" i="55" s="1"/>
  <c r="AE46" i="55" s="1"/>
  <c r="O46" i="55"/>
  <c r="AC45" i="55"/>
  <c r="AE45" i="55" s="1"/>
  <c r="S45" i="55"/>
  <c r="K45" i="55"/>
  <c r="AM45" i="55"/>
  <c r="AG45" i="55"/>
  <c r="AK45" i="55" s="1"/>
  <c r="Y45" i="55"/>
  <c r="O45" i="55"/>
  <c r="AK44" i="55"/>
  <c r="AM44" i="55" s="1"/>
  <c r="S44" i="55"/>
  <c r="K44" i="55"/>
  <c r="AG44" i="55"/>
  <c r="Y44" i="55"/>
  <c r="AC44" i="55" s="1"/>
  <c r="AE44" i="55" s="1"/>
  <c r="O44" i="55"/>
  <c r="AK43" i="55"/>
  <c r="S43" i="55"/>
  <c r="K43" i="55"/>
  <c r="AM43" i="55"/>
  <c r="AG43" i="55"/>
  <c r="Y43" i="55"/>
  <c r="AC43" i="55" s="1"/>
  <c r="AE43" i="55" s="1"/>
  <c r="O43" i="55"/>
  <c r="AK42" i="55"/>
  <c r="AM42" i="55" s="1"/>
  <c r="S42" i="55"/>
  <c r="K42" i="55"/>
  <c r="AG42" i="55"/>
  <c r="Y42" i="55"/>
  <c r="AC42" i="55" s="1"/>
  <c r="AE42" i="55" s="1"/>
  <c r="O42" i="55"/>
  <c r="G41" i="55"/>
  <c r="S40" i="55"/>
  <c r="K40" i="55"/>
  <c r="AG40" i="55"/>
  <c r="AK40" i="55" s="1"/>
  <c r="AM40" i="55" s="1"/>
  <c r="AE40" i="55"/>
  <c r="Y40" i="55"/>
  <c r="AC40" i="55" s="1"/>
  <c r="O40" i="55"/>
  <c r="AK39" i="55"/>
  <c r="AM39" i="55" s="1"/>
  <c r="AC39" i="55"/>
  <c r="S39" i="55"/>
  <c r="K39" i="55"/>
  <c r="AG39" i="55"/>
  <c r="AE39" i="55"/>
  <c r="Y39" i="55"/>
  <c r="O39" i="55"/>
  <c r="AC38" i="55"/>
  <c r="AE38" i="55" s="1"/>
  <c r="S38" i="55"/>
  <c r="K38" i="55"/>
  <c r="AG38" i="55"/>
  <c r="AK38" i="55" s="1"/>
  <c r="AM38" i="55" s="1"/>
  <c r="Y38" i="55"/>
  <c r="O38" i="55"/>
  <c r="S37" i="55"/>
  <c r="K37" i="55"/>
  <c r="AG37" i="55"/>
  <c r="AK37" i="55" s="1"/>
  <c r="AM37" i="55" s="1"/>
  <c r="Y37" i="55"/>
  <c r="AC37" i="55" s="1"/>
  <c r="AE37" i="55" s="1"/>
  <c r="O37" i="55"/>
  <c r="S36" i="55"/>
  <c r="K36" i="55"/>
  <c r="AM36" i="55"/>
  <c r="AG36" i="55"/>
  <c r="AK36" i="55" s="1"/>
  <c r="AE36" i="55"/>
  <c r="Y36" i="55"/>
  <c r="AC36" i="55" s="1"/>
  <c r="O36" i="55"/>
  <c r="AK35" i="55"/>
  <c r="AM35" i="55" s="1"/>
  <c r="S35" i="55"/>
  <c r="K35" i="55"/>
  <c r="AG35" i="55"/>
  <c r="Y35" i="55"/>
  <c r="AC35" i="55" s="1"/>
  <c r="AE35" i="55" s="1"/>
  <c r="O35" i="55"/>
  <c r="AC34" i="55"/>
  <c r="S34" i="55"/>
  <c r="K34" i="55"/>
  <c r="AG34" i="55"/>
  <c r="AK34" i="55" s="1"/>
  <c r="AM34" i="55" s="1"/>
  <c r="AE34" i="55"/>
  <c r="Y34" i="55"/>
  <c r="O34" i="55"/>
  <c r="AK33" i="55"/>
  <c r="AM33" i="55" s="1"/>
  <c r="AC33" i="55"/>
  <c r="AE33" i="55" s="1"/>
  <c r="S33" i="55"/>
  <c r="K33" i="55"/>
  <c r="AG33" i="55"/>
  <c r="Y33" i="55"/>
  <c r="O33" i="55"/>
  <c r="AK32" i="55"/>
  <c r="AM32" i="55" s="1"/>
  <c r="S32" i="55"/>
  <c r="K32" i="55"/>
  <c r="AG32" i="55"/>
  <c r="Y32" i="55"/>
  <c r="AC32" i="55" s="1"/>
  <c r="AE32" i="55" s="1"/>
  <c r="O32" i="55"/>
  <c r="AC31" i="55"/>
  <c r="S31" i="55"/>
  <c r="K31" i="55"/>
  <c r="AG31" i="55"/>
  <c r="AK31" i="55" s="1"/>
  <c r="AM31" i="55" s="1"/>
  <c r="AE31" i="55"/>
  <c r="Y31" i="55"/>
  <c r="O31" i="55"/>
  <c r="AK30" i="55"/>
  <c r="AM30" i="55" s="1"/>
  <c r="S30" i="55"/>
  <c r="K30" i="55"/>
  <c r="AG30" i="55"/>
  <c r="Y30" i="55"/>
  <c r="AC30" i="55" s="1"/>
  <c r="AE30" i="55" s="1"/>
  <c r="O30" i="55"/>
  <c r="AK29" i="55"/>
  <c r="AM29" i="55" s="1"/>
  <c r="S29" i="55"/>
  <c r="K29" i="55"/>
  <c r="AG29" i="55"/>
  <c r="Y29" i="55"/>
  <c r="AC29" i="55" s="1"/>
  <c r="AE29" i="55" s="1"/>
  <c r="O29" i="55"/>
  <c r="S28" i="55"/>
  <c r="K28" i="55"/>
  <c r="AG28" i="55"/>
  <c r="AK28" i="55" s="1"/>
  <c r="AM28" i="55" s="1"/>
  <c r="AE28" i="55"/>
  <c r="Y28" i="55"/>
  <c r="AC28" i="55" s="1"/>
  <c r="O28" i="55"/>
  <c r="AK27" i="55"/>
  <c r="AC27" i="55"/>
  <c r="AE27" i="55" s="1"/>
  <c r="S27" i="55"/>
  <c r="K27" i="55"/>
  <c r="AM27" i="55"/>
  <c r="AG27" i="55"/>
  <c r="Y27" i="55"/>
  <c r="O27" i="55"/>
  <c r="AK26" i="55"/>
  <c r="AM26" i="55" s="1"/>
  <c r="S26" i="55"/>
  <c r="K26" i="55"/>
  <c r="AG26" i="55"/>
  <c r="Y26" i="55"/>
  <c r="AC26" i="55" s="1"/>
  <c r="AE26" i="55" s="1"/>
  <c r="O26" i="55"/>
  <c r="AK25" i="55"/>
  <c r="AC25" i="55"/>
  <c r="S25" i="55"/>
  <c r="K25" i="55"/>
  <c r="AM25" i="55"/>
  <c r="AG25" i="55"/>
  <c r="AE25" i="55"/>
  <c r="Y25" i="55"/>
  <c r="O25" i="55"/>
  <c r="AK24" i="55"/>
  <c r="AM24" i="55" s="1"/>
  <c r="AC24" i="55"/>
  <c r="S24" i="55"/>
  <c r="K24" i="55"/>
  <c r="AG24" i="55"/>
  <c r="AE24" i="55"/>
  <c r="Y24" i="55"/>
  <c r="O24" i="55"/>
  <c r="AK23" i="55"/>
  <c r="AM23" i="55" s="1"/>
  <c r="S23" i="55"/>
  <c r="K23" i="55"/>
  <c r="AG23" i="55"/>
  <c r="AE23" i="55"/>
  <c r="Y23" i="55"/>
  <c r="AC23" i="55" s="1"/>
  <c r="O23" i="55"/>
  <c r="AK22" i="55"/>
  <c r="AM22" i="55" s="1"/>
  <c r="S22" i="55"/>
  <c r="K22" i="55"/>
  <c r="AG22" i="55"/>
  <c r="Y22" i="55"/>
  <c r="AC22" i="55" s="1"/>
  <c r="AE22" i="55" s="1"/>
  <c r="O22" i="55"/>
  <c r="S21" i="55"/>
  <c r="K21" i="55"/>
  <c r="AG21" i="55"/>
  <c r="AK21" i="55" s="1"/>
  <c r="AM21" i="55" s="1"/>
  <c r="Y21" i="55"/>
  <c r="AC21" i="55" s="1"/>
  <c r="AE21" i="55" s="1"/>
  <c r="O21" i="55"/>
  <c r="S20" i="55"/>
  <c r="K20" i="55"/>
  <c r="AM20" i="55"/>
  <c r="AG20" i="55"/>
  <c r="AK20" i="55" s="1"/>
  <c r="AE20" i="55"/>
  <c r="Y20" i="55"/>
  <c r="AC20" i="55" s="1"/>
  <c r="O20" i="55"/>
  <c r="AK19" i="55"/>
  <c r="S19" i="55"/>
  <c r="K19" i="55"/>
  <c r="AM19" i="55"/>
  <c r="AG19" i="55"/>
  <c r="Y19" i="55"/>
  <c r="AC19" i="55" s="1"/>
  <c r="AE19" i="55" s="1"/>
  <c r="O19" i="55"/>
  <c r="AK18" i="55"/>
  <c r="S18" i="55"/>
  <c r="K18" i="55"/>
  <c r="AM18" i="55"/>
  <c r="AG18" i="55"/>
  <c r="Y18" i="55"/>
  <c r="AC18" i="55" s="1"/>
  <c r="AE18" i="55" s="1"/>
  <c r="O18" i="55"/>
  <c r="AK17" i="55"/>
  <c r="S17" i="55"/>
  <c r="K17" i="55"/>
  <c r="AM17" i="55"/>
  <c r="AG17" i="55"/>
  <c r="Y17" i="55"/>
  <c r="AC17" i="55" s="1"/>
  <c r="AE17" i="55" s="1"/>
  <c r="O17" i="55"/>
  <c r="AK16" i="55"/>
  <c r="AM16" i="55" s="1"/>
  <c r="S16" i="55"/>
  <c r="K16" i="55"/>
  <c r="AG16" i="55"/>
  <c r="Y16" i="55"/>
  <c r="AC16" i="55" s="1"/>
  <c r="AE16" i="55" s="1"/>
  <c r="O16" i="55"/>
  <c r="AK15" i="55"/>
  <c r="AM15" i="55" s="1"/>
  <c r="S15" i="55"/>
  <c r="K15" i="55"/>
  <c r="AG15" i="55"/>
  <c r="Y15" i="55"/>
  <c r="AC15" i="55" s="1"/>
  <c r="AE15" i="55" s="1"/>
  <c r="O15" i="55"/>
  <c r="AK14" i="55"/>
  <c r="AM14" i="55" s="1"/>
  <c r="S14" i="55"/>
  <c r="K14" i="55"/>
  <c r="AG14" i="55"/>
  <c r="AE14" i="55"/>
  <c r="Y14" i="55"/>
  <c r="AC14" i="55" s="1"/>
  <c r="O14" i="55"/>
  <c r="AK13" i="55"/>
  <c r="AM13" i="55" s="1"/>
  <c r="AC13" i="55"/>
  <c r="AE13" i="55" s="1"/>
  <c r="S13" i="55"/>
  <c r="K13" i="55"/>
  <c r="AG13" i="55"/>
  <c r="Y13" i="55"/>
  <c r="O13" i="55"/>
  <c r="AK12" i="55"/>
  <c r="AM12" i="55" s="1"/>
  <c r="S12" i="55"/>
  <c r="K12" i="55"/>
  <c r="AG12" i="55"/>
  <c r="Y12" i="55"/>
  <c r="AC12" i="55" s="1"/>
  <c r="AE12" i="55" s="1"/>
  <c r="O12" i="55"/>
  <c r="S11" i="55"/>
  <c r="K11" i="55"/>
  <c r="AG11" i="55"/>
  <c r="AK11" i="55" s="1"/>
  <c r="AM11" i="55" s="1"/>
  <c r="Y11" i="55"/>
  <c r="AC11" i="55" s="1"/>
  <c r="AE11" i="55" s="1"/>
  <c r="O11" i="55"/>
  <c r="AK10" i="55"/>
  <c r="S10" i="55"/>
  <c r="K10" i="55"/>
  <c r="AM10" i="55"/>
  <c r="AM41" i="55" s="1"/>
  <c r="I15" i="8" s="1"/>
  <c r="AG10" i="55"/>
  <c r="Y10" i="55"/>
  <c r="AC10" i="55" s="1"/>
  <c r="AE10" i="55" s="1"/>
  <c r="O10" i="55"/>
  <c r="AK9" i="55"/>
  <c r="S9" i="55"/>
  <c r="K9" i="55"/>
  <c r="AM9" i="55"/>
  <c r="AG9" i="55"/>
  <c r="Y9" i="55"/>
  <c r="AC9" i="55" s="1"/>
  <c r="AE9" i="55" s="1"/>
  <c r="O9" i="55"/>
  <c r="AC8" i="55"/>
  <c r="S8" i="55"/>
  <c r="K8" i="55"/>
  <c r="AG8" i="55"/>
  <c r="AK8" i="55" s="1"/>
  <c r="AM8" i="55" s="1"/>
  <c r="AE8" i="55"/>
  <c r="Y8" i="55"/>
  <c r="O8" i="55"/>
  <c r="AS64" i="56"/>
  <c r="AO64" i="56"/>
  <c r="AK64" i="56"/>
  <c r="AI64" i="56"/>
  <c r="AE64" i="56"/>
  <c r="AA64" i="56"/>
  <c r="Y64" i="56"/>
  <c r="U64" i="56"/>
  <c r="S64" i="56"/>
  <c r="O64" i="56"/>
  <c r="K64" i="56"/>
  <c r="E64" i="56"/>
  <c r="AO20" i="56"/>
  <c r="AE20" i="56"/>
  <c r="U20" i="56"/>
  <c r="S20" i="56"/>
  <c r="E20" i="56"/>
  <c r="AO19" i="56"/>
  <c r="AE19" i="56"/>
  <c r="U19" i="56"/>
  <c r="S19" i="56"/>
  <c r="E19" i="56"/>
  <c r="AO18" i="56"/>
  <c r="AK18" i="56"/>
  <c r="AE18" i="56"/>
  <c r="AA18" i="56"/>
  <c r="U18" i="56"/>
  <c r="S18" i="56"/>
  <c r="O18" i="56"/>
  <c r="K18" i="56"/>
  <c r="G18" i="56"/>
  <c r="E18" i="56"/>
  <c r="AO17" i="56"/>
  <c r="AE17" i="56"/>
  <c r="U17" i="56"/>
  <c r="S17" i="56"/>
  <c r="I17" i="56"/>
  <c r="E17" i="56"/>
  <c r="AO63" i="56"/>
  <c r="AQ63" i="56" s="1"/>
  <c r="AE63" i="56"/>
  <c r="AG63" i="56" s="1"/>
  <c r="S63" i="56"/>
  <c r="AK63" i="56"/>
  <c r="AA63" i="56"/>
  <c r="O63" i="56"/>
  <c r="AE62" i="56"/>
  <c r="S62" i="56"/>
  <c r="AK62" i="56"/>
  <c r="AO62" i="56" s="1"/>
  <c r="AQ62" i="56" s="1"/>
  <c r="AG62" i="56"/>
  <c r="AA62" i="56"/>
  <c r="O62" i="56"/>
  <c r="AO61" i="56"/>
  <c r="AQ61" i="56" s="1"/>
  <c r="S61" i="56"/>
  <c r="AK61" i="56"/>
  <c r="AG61" i="56"/>
  <c r="AA61" i="56"/>
  <c r="AE61" i="56" s="1"/>
  <c r="O61" i="56"/>
  <c r="S60" i="56"/>
  <c r="AK60" i="56"/>
  <c r="AO60" i="56" s="1"/>
  <c r="AQ60" i="56" s="1"/>
  <c r="AG60" i="56"/>
  <c r="AA60" i="56"/>
  <c r="AE60" i="56" s="1"/>
  <c r="O60" i="56"/>
  <c r="AE59" i="56"/>
  <c r="AG59" i="56" s="1"/>
  <c r="S59" i="56"/>
  <c r="AK59" i="56"/>
  <c r="AO59" i="56" s="1"/>
  <c r="AQ59" i="56" s="1"/>
  <c r="AA59" i="56"/>
  <c r="O59" i="56"/>
  <c r="AO58" i="56"/>
  <c r="AQ58" i="56" s="1"/>
  <c r="AE58" i="56"/>
  <c r="S58" i="56"/>
  <c r="AK58" i="56"/>
  <c r="AG58" i="56"/>
  <c r="AA58" i="56"/>
  <c r="O58" i="56"/>
  <c r="AO57" i="56"/>
  <c r="AQ57" i="56" s="1"/>
  <c r="S57" i="56"/>
  <c r="AK57" i="56"/>
  <c r="AA57" i="56"/>
  <c r="AE57" i="56" s="1"/>
  <c r="AG57" i="56" s="1"/>
  <c r="O57" i="56"/>
  <c r="AO56" i="56"/>
  <c r="AE56" i="56"/>
  <c r="AG56" i="56" s="1"/>
  <c r="S56" i="56"/>
  <c r="AQ56" i="56"/>
  <c r="AK56" i="56"/>
  <c r="AA56" i="56"/>
  <c r="O56" i="56"/>
  <c r="S55" i="56"/>
  <c r="AK55" i="56"/>
  <c r="AO55" i="56" s="1"/>
  <c r="AQ55" i="56" s="1"/>
  <c r="AA55" i="56"/>
  <c r="AE55" i="56" s="1"/>
  <c r="AG55" i="56" s="1"/>
  <c r="O55" i="56"/>
  <c r="S54" i="56"/>
  <c r="AK54" i="56"/>
  <c r="AO54" i="56" s="1"/>
  <c r="AQ54" i="56" s="1"/>
  <c r="AA54" i="56"/>
  <c r="AE54" i="56" s="1"/>
  <c r="AG54" i="56" s="1"/>
  <c r="O54" i="56"/>
  <c r="AO53" i="56"/>
  <c r="AE53" i="56"/>
  <c r="AG53" i="56" s="1"/>
  <c r="S53" i="56"/>
  <c r="AQ53" i="56"/>
  <c r="AK53" i="56"/>
  <c r="AA53" i="56"/>
  <c r="O53" i="56"/>
  <c r="AO52" i="56"/>
  <c r="AQ52" i="56" s="1"/>
  <c r="AE52" i="56"/>
  <c r="AG52" i="56" s="1"/>
  <c r="S52" i="56"/>
  <c r="AK52" i="56"/>
  <c r="AA52" i="56"/>
  <c r="O52" i="56"/>
  <c r="AE51" i="56"/>
  <c r="AG51" i="56" s="1"/>
  <c r="S51" i="56"/>
  <c r="AK51" i="56"/>
  <c r="AO51" i="56" s="1"/>
  <c r="AQ51" i="56" s="1"/>
  <c r="AA51" i="56"/>
  <c r="O51" i="56"/>
  <c r="AO50" i="56"/>
  <c r="AQ50" i="56" s="1"/>
  <c r="S50" i="56"/>
  <c r="AK50" i="56"/>
  <c r="AG50" i="56"/>
  <c r="AA50" i="56"/>
  <c r="AE50" i="56" s="1"/>
  <c r="O50" i="56"/>
  <c r="AO49" i="56"/>
  <c r="S49" i="56"/>
  <c r="AQ49" i="56"/>
  <c r="AK49" i="56"/>
  <c r="AA49" i="56"/>
  <c r="AE49" i="56" s="1"/>
  <c r="AG49" i="56" s="1"/>
  <c r="O49" i="56"/>
  <c r="AO48" i="56"/>
  <c r="AQ48" i="56" s="1"/>
  <c r="AE48" i="56"/>
  <c r="AG48" i="56" s="1"/>
  <c r="S48" i="56"/>
  <c r="AK48" i="56"/>
  <c r="AA48" i="56"/>
  <c r="O48" i="56"/>
  <c r="AE47" i="56"/>
  <c r="AG47" i="56" s="1"/>
  <c r="S47" i="56"/>
  <c r="AK47" i="56"/>
  <c r="AO47" i="56" s="1"/>
  <c r="AQ47" i="56" s="1"/>
  <c r="AA47" i="56"/>
  <c r="O47" i="56"/>
  <c r="AO46" i="56"/>
  <c r="AQ46" i="56" s="1"/>
  <c r="AE46" i="56"/>
  <c r="AG46" i="56" s="1"/>
  <c r="S46" i="56"/>
  <c r="AK46" i="56"/>
  <c r="AA46" i="56"/>
  <c r="O46" i="56"/>
  <c r="S45" i="56"/>
  <c r="AQ45" i="56"/>
  <c r="AK45" i="56"/>
  <c r="AO45" i="56" s="1"/>
  <c r="AA45" i="56"/>
  <c r="AE45" i="56" s="1"/>
  <c r="AG45" i="56" s="1"/>
  <c r="O45" i="56"/>
  <c r="AO44" i="56"/>
  <c r="S44" i="56"/>
  <c r="AQ44" i="56"/>
  <c r="AK44" i="56"/>
  <c r="AG44" i="56"/>
  <c r="AA44" i="56"/>
  <c r="AE44" i="56" s="1"/>
  <c r="O44" i="56"/>
  <c r="AO43" i="56"/>
  <c r="AQ43" i="56" s="1"/>
  <c r="S43" i="56"/>
  <c r="AK43" i="56"/>
  <c r="AA43" i="56"/>
  <c r="AE43" i="56" s="1"/>
  <c r="AG43" i="56" s="1"/>
  <c r="O43" i="56"/>
  <c r="AO42" i="56"/>
  <c r="AQ42" i="56" s="1"/>
  <c r="S42" i="56"/>
  <c r="AK42" i="56"/>
  <c r="AA42" i="56"/>
  <c r="AE42" i="56" s="1"/>
  <c r="AG42" i="56" s="1"/>
  <c r="O42" i="56"/>
  <c r="AO41" i="56"/>
  <c r="AQ41" i="56" s="1"/>
  <c r="AE41" i="56"/>
  <c r="AG41" i="56" s="1"/>
  <c r="S41" i="56"/>
  <c r="AK41" i="56"/>
  <c r="AA41" i="56"/>
  <c r="O41" i="56"/>
  <c r="AE40" i="56"/>
  <c r="AG40" i="56" s="1"/>
  <c r="S40" i="56"/>
  <c r="AK40" i="56"/>
  <c r="AO40" i="56" s="1"/>
  <c r="AQ40" i="56" s="1"/>
  <c r="AA40" i="56"/>
  <c r="O40" i="56"/>
  <c r="AO39" i="56"/>
  <c r="AQ39" i="56" s="1"/>
  <c r="S39" i="56"/>
  <c r="AK39" i="56"/>
  <c r="AA39" i="56"/>
  <c r="AE39" i="56" s="1"/>
  <c r="AG39" i="56" s="1"/>
  <c r="O39" i="56"/>
  <c r="AO38" i="56"/>
  <c r="AE38" i="56"/>
  <c r="AG38" i="56" s="1"/>
  <c r="S38" i="56"/>
  <c r="AQ38" i="56"/>
  <c r="AK38" i="56"/>
  <c r="AA38" i="56"/>
  <c r="O38" i="56"/>
  <c r="AO37" i="56"/>
  <c r="AQ37" i="56" s="1"/>
  <c r="AE37" i="56"/>
  <c r="S37" i="56"/>
  <c r="AK37" i="56"/>
  <c r="AG37" i="56"/>
  <c r="AA37" i="56"/>
  <c r="O37" i="56"/>
  <c r="AO36" i="56"/>
  <c r="AE36" i="56"/>
  <c r="AG36" i="56" s="1"/>
  <c r="S36" i="56"/>
  <c r="AQ36" i="56"/>
  <c r="AK36" i="56"/>
  <c r="AA36" i="56"/>
  <c r="O36" i="56"/>
  <c r="AE35" i="56"/>
  <c r="AG35" i="56" s="1"/>
  <c r="S35" i="56"/>
  <c r="AK35" i="56"/>
  <c r="AO35" i="56" s="1"/>
  <c r="AQ35" i="56" s="1"/>
  <c r="AA35" i="56"/>
  <c r="O35" i="56"/>
  <c r="AO34" i="56"/>
  <c r="AQ34" i="56" s="1"/>
  <c r="S34" i="56"/>
  <c r="AK34" i="56"/>
  <c r="AA34" i="56"/>
  <c r="AE34" i="56" s="1"/>
  <c r="AG34" i="56" s="1"/>
  <c r="O34" i="56"/>
  <c r="AO33" i="56"/>
  <c r="S33" i="56"/>
  <c r="AQ33" i="56"/>
  <c r="AK33" i="56"/>
  <c r="AA33" i="56"/>
  <c r="AE33" i="56" s="1"/>
  <c r="AG33" i="56" s="1"/>
  <c r="O33" i="56"/>
  <c r="AO32" i="56"/>
  <c r="AQ32" i="56" s="1"/>
  <c r="AE32" i="56"/>
  <c r="S32" i="56"/>
  <c r="AK32" i="56"/>
  <c r="AG32" i="56"/>
  <c r="AA32" i="56"/>
  <c r="O32" i="56"/>
  <c r="S31" i="56"/>
  <c r="AK31" i="56"/>
  <c r="AO31" i="56" s="1"/>
  <c r="AQ31" i="56" s="1"/>
  <c r="AA31" i="56"/>
  <c r="AE31" i="56" s="1"/>
  <c r="AG31" i="56" s="1"/>
  <c r="O31" i="56"/>
  <c r="AE30" i="56"/>
  <c r="AG30" i="56" s="1"/>
  <c r="S30" i="56"/>
  <c r="AQ30" i="56"/>
  <c r="AK30" i="56"/>
  <c r="AO30" i="56" s="1"/>
  <c r="AA30" i="56"/>
  <c r="O30" i="56"/>
  <c r="AO29" i="56"/>
  <c r="AQ29" i="56" s="1"/>
  <c r="AE29" i="56"/>
  <c r="AG29" i="56" s="1"/>
  <c r="S29" i="56"/>
  <c r="AK29" i="56"/>
  <c r="AA29" i="56"/>
  <c r="O29" i="56"/>
  <c r="AO28" i="56"/>
  <c r="AQ28" i="56" s="1"/>
  <c r="AE28" i="56"/>
  <c r="AG28" i="56" s="1"/>
  <c r="S28" i="56"/>
  <c r="AK28" i="56"/>
  <c r="AA28" i="56"/>
  <c r="O28" i="56"/>
  <c r="S27" i="56"/>
  <c r="AQ27" i="56"/>
  <c r="AK27" i="56"/>
  <c r="AO27" i="56" s="1"/>
  <c r="AA27" i="56"/>
  <c r="AE27" i="56" s="1"/>
  <c r="AG27" i="56" s="1"/>
  <c r="O27" i="56"/>
  <c r="AO26" i="56"/>
  <c r="AQ26" i="56" s="1"/>
  <c r="AE26" i="56"/>
  <c r="AG26" i="56" s="1"/>
  <c r="S26" i="56"/>
  <c r="AK26" i="56"/>
  <c r="AA26" i="56"/>
  <c r="O26" i="56"/>
  <c r="S25" i="56"/>
  <c r="AK25" i="56"/>
  <c r="AO25" i="56" s="1"/>
  <c r="AQ25" i="56" s="1"/>
  <c r="AA25" i="56"/>
  <c r="AE25" i="56" s="1"/>
  <c r="AG25" i="56" s="1"/>
  <c r="O25" i="56"/>
  <c r="S24" i="56"/>
  <c r="AQ24" i="56"/>
  <c r="AK24" i="56"/>
  <c r="AO24" i="56" s="1"/>
  <c r="AA24" i="56"/>
  <c r="AE24" i="56" s="1"/>
  <c r="AG24" i="56" s="1"/>
  <c r="O24" i="56"/>
  <c r="AE23" i="56"/>
  <c r="AG23" i="56" s="1"/>
  <c r="S23" i="56"/>
  <c r="AK23" i="56"/>
  <c r="AO23" i="56" s="1"/>
  <c r="AQ23" i="56" s="1"/>
  <c r="AA23" i="56"/>
  <c r="O23" i="56"/>
  <c r="AE22" i="56"/>
  <c r="AG22" i="56" s="1"/>
  <c r="S22" i="56"/>
  <c r="AK22" i="56"/>
  <c r="AO22" i="56" s="1"/>
  <c r="AQ22" i="56" s="1"/>
  <c r="AA22" i="56"/>
  <c r="O22" i="56"/>
  <c r="S21" i="56"/>
  <c r="AK21" i="56"/>
  <c r="AO21" i="56" s="1"/>
  <c r="AQ21" i="56" s="1"/>
  <c r="AA21" i="56"/>
  <c r="AE21" i="56" s="1"/>
  <c r="AG21" i="56" s="1"/>
  <c r="O21" i="56"/>
  <c r="AK20" i="56"/>
  <c r="AA20" i="56"/>
  <c r="O20" i="56"/>
  <c r="AK19" i="56"/>
  <c r="AA19" i="56"/>
  <c r="O19" i="56"/>
  <c r="AM18" i="56"/>
  <c r="AC18" i="56"/>
  <c r="Q18" i="56"/>
  <c r="AK17" i="56"/>
  <c r="AA17" i="56"/>
  <c r="O17" i="56"/>
  <c r="AO16" i="56"/>
  <c r="AQ16" i="56" s="1"/>
  <c r="AE16" i="56"/>
  <c r="S16" i="56"/>
  <c r="AK16" i="56"/>
  <c r="AG16" i="56"/>
  <c r="AA16" i="56"/>
  <c r="O16" i="56"/>
  <c r="AE15" i="56"/>
  <c r="S15" i="56"/>
  <c r="AQ15" i="56"/>
  <c r="AK15" i="56"/>
  <c r="AO15" i="56" s="1"/>
  <c r="AG15" i="56"/>
  <c r="AA15" i="56"/>
  <c r="O15" i="56"/>
  <c r="AO14" i="56"/>
  <c r="AQ14" i="56" s="1"/>
  <c r="AE14" i="56"/>
  <c r="S14" i="56"/>
  <c r="AK14" i="56"/>
  <c r="AG14" i="56"/>
  <c r="AA14" i="56"/>
  <c r="O14" i="56"/>
  <c r="S13" i="56"/>
  <c r="AK13" i="56"/>
  <c r="AO13" i="56" s="1"/>
  <c r="AQ13" i="56" s="1"/>
  <c r="AA13" i="56"/>
  <c r="AE13" i="56" s="1"/>
  <c r="AG13" i="56" s="1"/>
  <c r="O13" i="56"/>
  <c r="S12" i="56"/>
  <c r="AK12" i="56"/>
  <c r="AO12" i="56" s="1"/>
  <c r="AQ12" i="56" s="1"/>
  <c r="AA12" i="56"/>
  <c r="AE12" i="56" s="1"/>
  <c r="AG12" i="56" s="1"/>
  <c r="O12" i="56"/>
  <c r="AE11" i="56"/>
  <c r="S11" i="56"/>
  <c r="AK11" i="56"/>
  <c r="AO11" i="56" s="1"/>
  <c r="AQ11" i="56" s="1"/>
  <c r="AG11" i="56"/>
  <c r="AA11" i="56"/>
  <c r="O11" i="56"/>
  <c r="AO10" i="56"/>
  <c r="AE10" i="56"/>
  <c r="AG10" i="56" s="1"/>
  <c r="S10" i="56"/>
  <c r="AQ10" i="56"/>
  <c r="AK10" i="56"/>
  <c r="AA10" i="56"/>
  <c r="O10" i="56"/>
  <c r="S9" i="56"/>
  <c r="K9" i="56"/>
  <c r="AK9" i="56"/>
  <c r="AO9" i="56" s="1"/>
  <c r="AQ9" i="56" s="1"/>
  <c r="AG9" i="56"/>
  <c r="AA9" i="56"/>
  <c r="AE9" i="56" s="1"/>
  <c r="O9" i="56"/>
  <c r="AE8" i="56"/>
  <c r="AG8" i="56" s="1"/>
  <c r="AG19" i="56" s="1"/>
  <c r="S8" i="56"/>
  <c r="AK8" i="56"/>
  <c r="AO8" i="56" s="1"/>
  <c r="AQ8" i="56" s="1"/>
  <c r="AA8" i="56"/>
  <c r="O8" i="56"/>
  <c r="E23" i="57"/>
  <c r="E21" i="57"/>
  <c r="E20" i="57"/>
  <c r="E19" i="57"/>
  <c r="E18" i="57"/>
  <c r="E17" i="57"/>
  <c r="E16" i="57"/>
  <c r="E15" i="57"/>
  <c r="E14" i="57"/>
  <c r="E13" i="57"/>
  <c r="E12" i="57"/>
  <c r="E11" i="57"/>
  <c r="E10" i="57"/>
  <c r="E9" i="57"/>
  <c r="E8" i="57"/>
  <c r="I10" i="61"/>
  <c r="F19" i="57" s="1"/>
  <c r="I10" i="62"/>
  <c r="F18" i="57" s="1"/>
  <c r="K38" i="50" s="1"/>
  <c r="I10" i="63"/>
  <c r="F17" i="57" s="1"/>
  <c r="K77" i="74"/>
  <c r="I77" i="74"/>
  <c r="G77" i="74"/>
  <c r="E77" i="74"/>
  <c r="BE33" i="77"/>
  <c r="BC33" i="77"/>
  <c r="BA33" i="77"/>
  <c r="AY33" i="77"/>
  <c r="AW33" i="77"/>
  <c r="AU33" i="77"/>
  <c r="AS33" i="77"/>
  <c r="AQ33" i="77"/>
  <c r="AO33" i="77"/>
  <c r="AM33" i="77"/>
  <c r="AK33" i="77"/>
  <c r="AI33" i="77"/>
  <c r="AG33" i="77"/>
  <c r="AE33" i="77"/>
  <c r="AC33" i="77"/>
  <c r="AA33" i="77"/>
  <c r="Y33" i="77"/>
  <c r="W33" i="77"/>
  <c r="U33" i="77"/>
  <c r="S33" i="77"/>
  <c r="BE32" i="77"/>
  <c r="BC32" i="77"/>
  <c r="BA32" i="77"/>
  <c r="AY32" i="77"/>
  <c r="AW32" i="77"/>
  <c r="AU32" i="77"/>
  <c r="AS32" i="77"/>
  <c r="AQ32" i="77"/>
  <c r="AO32" i="77"/>
  <c r="AM32" i="77"/>
  <c r="AK32" i="77"/>
  <c r="AI32" i="77"/>
  <c r="AG32" i="77"/>
  <c r="AE32" i="77"/>
  <c r="AC32" i="77"/>
  <c r="AA32" i="77"/>
  <c r="Y32" i="77"/>
  <c r="W32" i="77"/>
  <c r="U32" i="77"/>
  <c r="S32" i="77"/>
  <c r="BE31" i="77"/>
  <c r="BC31" i="77"/>
  <c r="BA31" i="77"/>
  <c r="AY31" i="77"/>
  <c r="AW31" i="77"/>
  <c r="AU31" i="77"/>
  <c r="AS31" i="77"/>
  <c r="AQ31" i="77"/>
  <c r="AO31" i="77"/>
  <c r="AM31" i="77"/>
  <c r="AK31" i="77"/>
  <c r="AI31" i="77"/>
  <c r="AG31" i="77"/>
  <c r="AE31" i="77"/>
  <c r="AC31" i="77"/>
  <c r="AA31" i="77"/>
  <c r="Y31" i="77"/>
  <c r="W31" i="77"/>
  <c r="U31" i="77"/>
  <c r="S31" i="77"/>
  <c r="BE30" i="77"/>
  <c r="BC30" i="77"/>
  <c r="BA30" i="77"/>
  <c r="AY30" i="77"/>
  <c r="AW30" i="77"/>
  <c r="AU30" i="77"/>
  <c r="AS30" i="77"/>
  <c r="AQ30" i="77"/>
  <c r="AO30" i="77"/>
  <c r="AM30" i="77"/>
  <c r="AK30" i="77"/>
  <c r="AI30" i="77"/>
  <c r="AG30" i="77"/>
  <c r="AE30" i="77"/>
  <c r="AC30" i="77"/>
  <c r="AA30" i="77"/>
  <c r="Y30" i="77"/>
  <c r="W30" i="77"/>
  <c r="U30" i="77"/>
  <c r="S30" i="77"/>
  <c r="BE29" i="77"/>
  <c r="BC29" i="77"/>
  <c r="BA29" i="77"/>
  <c r="AY29" i="77"/>
  <c r="AW29" i="77"/>
  <c r="AU29" i="77"/>
  <c r="AS29" i="77"/>
  <c r="AQ29" i="77"/>
  <c r="AO29" i="77"/>
  <c r="AM29" i="77"/>
  <c r="AK29" i="77"/>
  <c r="AI29" i="77"/>
  <c r="AG29" i="77"/>
  <c r="AE29" i="77"/>
  <c r="AC29" i="77"/>
  <c r="AA29" i="77"/>
  <c r="Y29" i="77"/>
  <c r="W29" i="77"/>
  <c r="U29" i="77"/>
  <c r="S29" i="77"/>
  <c r="BE28" i="77"/>
  <c r="BC28" i="77"/>
  <c r="BA28" i="77"/>
  <c r="AY28" i="77"/>
  <c r="AW28" i="77"/>
  <c r="AU28" i="77"/>
  <c r="AS28" i="77"/>
  <c r="AQ28" i="77"/>
  <c r="AO28" i="77"/>
  <c r="AM28" i="77"/>
  <c r="AK28" i="77"/>
  <c r="AI28" i="77"/>
  <c r="AG28" i="77"/>
  <c r="AE28" i="77"/>
  <c r="AC28" i="77"/>
  <c r="AA28" i="77"/>
  <c r="Y28" i="77"/>
  <c r="W28" i="77"/>
  <c r="U28" i="77"/>
  <c r="S28" i="77"/>
  <c r="BE27" i="77"/>
  <c r="BC27" i="77"/>
  <c r="BA27" i="77"/>
  <c r="AY27" i="77"/>
  <c r="AW27" i="77"/>
  <c r="AU27" i="77"/>
  <c r="AS27" i="77"/>
  <c r="AQ27" i="77"/>
  <c r="AO27" i="77"/>
  <c r="AM27" i="77"/>
  <c r="AK27" i="77"/>
  <c r="AI27" i="77"/>
  <c r="AG27" i="77"/>
  <c r="AE27" i="77"/>
  <c r="AC27" i="77"/>
  <c r="AA27" i="77"/>
  <c r="Y27" i="77"/>
  <c r="W27" i="77"/>
  <c r="U27" i="77"/>
  <c r="S27" i="77"/>
  <c r="BE26" i="77"/>
  <c r="BC26" i="77"/>
  <c r="BA26" i="77"/>
  <c r="AY26" i="77"/>
  <c r="AW26" i="77"/>
  <c r="AU26" i="77"/>
  <c r="AS26" i="77"/>
  <c r="AQ26" i="77"/>
  <c r="AO26" i="77"/>
  <c r="AM26" i="77"/>
  <c r="AK26" i="77"/>
  <c r="AI26" i="77"/>
  <c r="AG26" i="77"/>
  <c r="AE26" i="77"/>
  <c r="AC26" i="77"/>
  <c r="AA26" i="77"/>
  <c r="Y26" i="77"/>
  <c r="W26" i="77"/>
  <c r="U26" i="77"/>
  <c r="S26" i="77"/>
  <c r="BE25" i="77"/>
  <c r="BC25" i="77"/>
  <c r="BA25" i="77"/>
  <c r="AY25" i="77"/>
  <c r="AW25" i="77"/>
  <c r="AU25" i="77"/>
  <c r="AS25" i="77"/>
  <c r="AQ25" i="77"/>
  <c r="AO25" i="77"/>
  <c r="AM25" i="77"/>
  <c r="AK25" i="77"/>
  <c r="AI25" i="77"/>
  <c r="AG25" i="77"/>
  <c r="AE25" i="77"/>
  <c r="AC25" i="77"/>
  <c r="AA25" i="77"/>
  <c r="Y25" i="77"/>
  <c r="W25" i="77"/>
  <c r="U25" i="77"/>
  <c r="S25" i="77"/>
  <c r="BE24" i="77"/>
  <c r="BC24" i="77"/>
  <c r="BA24" i="77"/>
  <c r="AY24" i="77"/>
  <c r="AW24" i="77"/>
  <c r="AU24" i="77"/>
  <c r="AS24" i="77"/>
  <c r="AQ24" i="77"/>
  <c r="AO24" i="77"/>
  <c r="AM24" i="77"/>
  <c r="AK24" i="77"/>
  <c r="AI24" i="77"/>
  <c r="AG24" i="77"/>
  <c r="AE24" i="77"/>
  <c r="AC24" i="77"/>
  <c r="AA24" i="77"/>
  <c r="Y24" i="77"/>
  <c r="W24" i="77"/>
  <c r="U24" i="77"/>
  <c r="S24" i="77"/>
  <c r="BE23" i="77"/>
  <c r="BC23" i="77"/>
  <c r="BA23" i="77"/>
  <c r="AY23" i="77"/>
  <c r="AW23" i="77"/>
  <c r="AU23" i="77"/>
  <c r="AS23" i="77"/>
  <c r="AQ23" i="77"/>
  <c r="AO23" i="77"/>
  <c r="AM23" i="77"/>
  <c r="AK23" i="77"/>
  <c r="AI23" i="77"/>
  <c r="AG23" i="77"/>
  <c r="AE23" i="77"/>
  <c r="AC23" i="77"/>
  <c r="AA23" i="77"/>
  <c r="Y23" i="77"/>
  <c r="W23" i="77"/>
  <c r="U23" i="77"/>
  <c r="S23" i="77"/>
  <c r="BE22" i="77"/>
  <c r="BC22" i="77"/>
  <c r="BA22" i="77"/>
  <c r="AY22" i="77"/>
  <c r="AW22" i="77"/>
  <c r="AU22" i="77"/>
  <c r="AS22" i="77"/>
  <c r="AQ22" i="77"/>
  <c r="AO22" i="77"/>
  <c r="AM22" i="77"/>
  <c r="AK22" i="77"/>
  <c r="AI22" i="77"/>
  <c r="AG22" i="77"/>
  <c r="AE22" i="77"/>
  <c r="AC22" i="77"/>
  <c r="AA22" i="77"/>
  <c r="Y22" i="77"/>
  <c r="W22" i="77"/>
  <c r="U22" i="77"/>
  <c r="S22" i="77"/>
  <c r="BE21" i="77"/>
  <c r="BC21" i="77"/>
  <c r="BA21" i="77"/>
  <c r="AY21" i="77"/>
  <c r="AW21" i="77"/>
  <c r="AU21" i="77"/>
  <c r="AS21" i="77"/>
  <c r="AQ21" i="77"/>
  <c r="AO21" i="77"/>
  <c r="AM21" i="77"/>
  <c r="AK21" i="77"/>
  <c r="AI21" i="77"/>
  <c r="AG21" i="77"/>
  <c r="AE21" i="77"/>
  <c r="AC21" i="77"/>
  <c r="AA21" i="77"/>
  <c r="Y21" i="77"/>
  <c r="W21" i="77"/>
  <c r="U21" i="77"/>
  <c r="S21" i="77"/>
  <c r="BA8" i="77"/>
  <c r="AY8" i="77"/>
  <c r="AW8" i="77"/>
  <c r="AU8" i="77"/>
  <c r="AS8" i="77"/>
  <c r="AQ8" i="77"/>
  <c r="AO8" i="77"/>
  <c r="AM8" i="77"/>
  <c r="AK8" i="77"/>
  <c r="AI8" i="77"/>
  <c r="AG8" i="77"/>
  <c r="AE8" i="77"/>
  <c r="AC8" i="77"/>
  <c r="AA8" i="77"/>
  <c r="CA23" i="80"/>
  <c r="BW23" i="80"/>
  <c r="BS23" i="80"/>
  <c r="BK23" i="80"/>
  <c r="BG23" i="80"/>
  <c r="BC23" i="80"/>
  <c r="AU23" i="80"/>
  <c r="AQ23" i="80"/>
  <c r="AM23" i="80"/>
  <c r="AE23" i="80"/>
  <c r="AA23" i="80"/>
  <c r="W23" i="80"/>
  <c r="O23" i="80"/>
  <c r="K23" i="80"/>
  <c r="G23" i="80"/>
  <c r="CA22" i="80"/>
  <c r="BW22" i="80"/>
  <c r="BS22" i="80"/>
  <c r="BK22" i="80"/>
  <c r="BG22" i="80"/>
  <c r="BC22" i="80"/>
  <c r="AU22" i="80"/>
  <c r="AQ22" i="80"/>
  <c r="AM22" i="80"/>
  <c r="AE22" i="80"/>
  <c r="AA22" i="80"/>
  <c r="W22" i="80"/>
  <c r="O22" i="80"/>
  <c r="K22" i="80"/>
  <c r="G22" i="80"/>
  <c r="CA21" i="80"/>
  <c r="BW21" i="80"/>
  <c r="BS21" i="80"/>
  <c r="BK21" i="80"/>
  <c r="BG21" i="80"/>
  <c r="BC21" i="80"/>
  <c r="AU21" i="80"/>
  <c r="AQ21" i="80"/>
  <c r="AM21" i="80"/>
  <c r="AE21" i="80"/>
  <c r="AA21" i="80"/>
  <c r="W21" i="80"/>
  <c r="O21" i="80"/>
  <c r="K21" i="80"/>
  <c r="G21" i="80"/>
  <c r="CA20" i="80"/>
  <c r="BW20" i="80"/>
  <c r="BS20" i="80"/>
  <c r="BK20" i="80"/>
  <c r="BG20" i="80"/>
  <c r="BC20" i="80"/>
  <c r="AU20" i="80"/>
  <c r="AQ20" i="80"/>
  <c r="AM20" i="80"/>
  <c r="AE20" i="80"/>
  <c r="AA20" i="80"/>
  <c r="W20" i="80"/>
  <c r="O20" i="80"/>
  <c r="K20" i="80"/>
  <c r="G20" i="80"/>
  <c r="CA19" i="80"/>
  <c r="BW19" i="80"/>
  <c r="BS19" i="80"/>
  <c r="BK19" i="80"/>
  <c r="BG19" i="80"/>
  <c r="BC19" i="80"/>
  <c r="AU19" i="80"/>
  <c r="AQ19" i="80"/>
  <c r="AM19" i="80"/>
  <c r="AE19" i="80"/>
  <c r="AA19" i="80"/>
  <c r="W19" i="80"/>
  <c r="O19" i="80"/>
  <c r="K19" i="80"/>
  <c r="G19" i="80"/>
  <c r="CA18" i="80"/>
  <c r="BW18" i="80"/>
  <c r="BS18" i="80"/>
  <c r="BK18" i="80"/>
  <c r="BG18" i="80"/>
  <c r="BC18" i="80"/>
  <c r="AU18" i="80"/>
  <c r="AQ18" i="80"/>
  <c r="AM18" i="80"/>
  <c r="AE18" i="80"/>
  <c r="AA18" i="80"/>
  <c r="W18" i="80"/>
  <c r="O18" i="80"/>
  <c r="K18" i="80"/>
  <c r="G18" i="80"/>
  <c r="CA17" i="80"/>
  <c r="BW17" i="80"/>
  <c r="BS17" i="80"/>
  <c r="BK17" i="80"/>
  <c r="BG17" i="80"/>
  <c r="BC17" i="80"/>
  <c r="AU17" i="80"/>
  <c r="AQ17" i="80"/>
  <c r="AM17" i="80"/>
  <c r="AE17" i="80"/>
  <c r="AA17" i="80"/>
  <c r="W17" i="80"/>
  <c r="O17" i="80"/>
  <c r="K17" i="80"/>
  <c r="G17" i="80"/>
  <c r="CA16" i="80"/>
  <c r="BW16" i="80"/>
  <c r="BS16" i="80"/>
  <c r="BK16" i="80"/>
  <c r="BG16" i="80"/>
  <c r="BC16" i="80"/>
  <c r="AU16" i="80"/>
  <c r="AQ16" i="80"/>
  <c r="AM16" i="80"/>
  <c r="AE16" i="80"/>
  <c r="AA16" i="80"/>
  <c r="W16" i="80"/>
  <c r="O16" i="80"/>
  <c r="K16" i="80"/>
  <c r="G16" i="80"/>
  <c r="CA15" i="80"/>
  <c r="BW15" i="80"/>
  <c r="BS15" i="80"/>
  <c r="BK15" i="80"/>
  <c r="BG15" i="80"/>
  <c r="BC15" i="80"/>
  <c r="AU15" i="80"/>
  <c r="AQ15" i="80"/>
  <c r="AM15" i="80"/>
  <c r="AE15" i="80"/>
  <c r="AA15" i="80"/>
  <c r="W15" i="80"/>
  <c r="O15" i="80"/>
  <c r="K15" i="80"/>
  <c r="G15" i="80"/>
  <c r="CA14" i="80"/>
  <c r="BW14" i="80"/>
  <c r="BS14" i="80"/>
  <c r="BK14" i="80"/>
  <c r="BG14" i="80"/>
  <c r="BC14" i="80"/>
  <c r="AU14" i="80"/>
  <c r="AQ14" i="80"/>
  <c r="AM14" i="80"/>
  <c r="AE14" i="80"/>
  <c r="AA14" i="80"/>
  <c r="W14" i="80"/>
  <c r="O14" i="80"/>
  <c r="K14" i="80"/>
  <c r="G14" i="80"/>
  <c r="CA13" i="80"/>
  <c r="BW13" i="80"/>
  <c r="BS13" i="80"/>
  <c r="BK13" i="80"/>
  <c r="BG13" i="80"/>
  <c r="BC13" i="80"/>
  <c r="AU13" i="80"/>
  <c r="AQ13" i="80"/>
  <c r="AM13" i="80"/>
  <c r="AE13" i="80"/>
  <c r="AA13" i="80"/>
  <c r="W13" i="80"/>
  <c r="O13" i="80"/>
  <c r="K13" i="80"/>
  <c r="G13" i="80"/>
  <c r="CA12" i="80"/>
  <c r="BW12" i="80"/>
  <c r="BS12" i="80"/>
  <c r="BK12" i="80"/>
  <c r="BG12" i="80"/>
  <c r="BC12" i="80"/>
  <c r="AU12" i="80"/>
  <c r="AQ12" i="80"/>
  <c r="AM12" i="80"/>
  <c r="AE12" i="80"/>
  <c r="AA12" i="80"/>
  <c r="W12" i="80"/>
  <c r="O12" i="80"/>
  <c r="K12" i="80"/>
  <c r="G12" i="80"/>
  <c r="CA11" i="80"/>
  <c r="BW11" i="80"/>
  <c r="BS11" i="80"/>
  <c r="BK11" i="80"/>
  <c r="BG11" i="80"/>
  <c r="BC11" i="80"/>
  <c r="AU11" i="80"/>
  <c r="AQ11" i="80"/>
  <c r="AM11" i="80"/>
  <c r="AE11" i="80"/>
  <c r="AA11" i="80"/>
  <c r="W11" i="80"/>
  <c r="O11" i="80"/>
  <c r="K11" i="80"/>
  <c r="G11" i="80"/>
  <c r="CA10" i="80"/>
  <c r="BW10" i="80"/>
  <c r="BS10" i="80"/>
  <c r="BK10" i="80"/>
  <c r="BG10" i="80"/>
  <c r="BC10" i="80"/>
  <c r="AU10" i="80"/>
  <c r="AQ10" i="80"/>
  <c r="AM10" i="80"/>
  <c r="AE10" i="80"/>
  <c r="AA10" i="80"/>
  <c r="W10" i="80"/>
  <c r="O10" i="80"/>
  <c r="K10" i="80"/>
  <c r="G10" i="80"/>
  <c r="CA9" i="80"/>
  <c r="BW9" i="80"/>
  <c r="BS9" i="80"/>
  <c r="BK9" i="80"/>
  <c r="BG9" i="80"/>
  <c r="BC9" i="80"/>
  <c r="AU9" i="80"/>
  <c r="AQ9" i="80"/>
  <c r="AM9" i="80"/>
  <c r="AE9" i="80"/>
  <c r="AA9" i="80"/>
  <c r="W9" i="80"/>
  <c r="O9" i="80"/>
  <c r="K9" i="80"/>
  <c r="G9" i="80"/>
  <c r="CA8" i="80"/>
  <c r="BW8" i="80"/>
  <c r="BS8" i="80"/>
  <c r="BK8" i="80"/>
  <c r="BG8" i="80"/>
  <c r="BC8" i="80"/>
  <c r="AU8" i="80"/>
  <c r="AQ8" i="80"/>
  <c r="AM8" i="80"/>
  <c r="AE8" i="80"/>
  <c r="AA8" i="80"/>
  <c r="W8" i="80"/>
  <c r="O8" i="80"/>
  <c r="K8" i="80"/>
  <c r="G8" i="80"/>
  <c r="DO23" i="81"/>
  <c r="DK23" i="81"/>
  <c r="DG23" i="81"/>
  <c r="DC23" i="81"/>
  <c r="CY23" i="81"/>
  <c r="CQ23" i="81"/>
  <c r="CM23" i="81"/>
  <c r="CI23" i="81"/>
  <c r="CE23" i="81"/>
  <c r="CA23" i="81"/>
  <c r="BS23" i="81"/>
  <c r="BO23" i="81"/>
  <c r="BK23" i="81"/>
  <c r="BG23" i="81"/>
  <c r="BC23" i="81"/>
  <c r="AU23" i="81"/>
  <c r="AQ23" i="81"/>
  <c r="AM23" i="81"/>
  <c r="AI23" i="81"/>
  <c r="AE23" i="81"/>
  <c r="W23" i="81"/>
  <c r="S23" i="81"/>
  <c r="O23" i="81"/>
  <c r="K23" i="81"/>
  <c r="G23" i="81"/>
  <c r="DO22" i="81"/>
  <c r="DK22" i="81"/>
  <c r="DG22" i="81"/>
  <c r="DC22" i="81"/>
  <c r="CY22" i="81"/>
  <c r="CQ22" i="81"/>
  <c r="CM22" i="81"/>
  <c r="CI22" i="81"/>
  <c r="CE22" i="81"/>
  <c r="CA22" i="81"/>
  <c r="BS22" i="81"/>
  <c r="BO22" i="81"/>
  <c r="BK22" i="81"/>
  <c r="BG22" i="81"/>
  <c r="BC22" i="81"/>
  <c r="AU22" i="81"/>
  <c r="AQ22" i="81"/>
  <c r="AM22" i="81"/>
  <c r="AI22" i="81"/>
  <c r="AE22" i="81"/>
  <c r="W22" i="81"/>
  <c r="S22" i="81"/>
  <c r="O22" i="81"/>
  <c r="K22" i="81"/>
  <c r="G22" i="81"/>
  <c r="DO21" i="81"/>
  <c r="DK21" i="81"/>
  <c r="DG21" i="81"/>
  <c r="DC21" i="81"/>
  <c r="CY21" i="81"/>
  <c r="CQ21" i="81"/>
  <c r="CM21" i="81"/>
  <c r="CI21" i="81"/>
  <c r="CE21" i="81"/>
  <c r="CA21" i="81"/>
  <c r="BS21" i="81"/>
  <c r="BO21" i="81"/>
  <c r="BK21" i="81"/>
  <c r="BG21" i="81"/>
  <c r="BC21" i="81"/>
  <c r="AU21" i="81"/>
  <c r="AQ21" i="81"/>
  <c r="AM21" i="81"/>
  <c r="AI21" i="81"/>
  <c r="AE21" i="81"/>
  <c r="W21" i="81"/>
  <c r="S21" i="81"/>
  <c r="O21" i="81"/>
  <c r="K21" i="81"/>
  <c r="G21" i="81"/>
  <c r="DO20" i="81"/>
  <c r="DK20" i="81"/>
  <c r="DG20" i="81"/>
  <c r="DC20" i="81"/>
  <c r="CY20" i="81"/>
  <c r="CQ20" i="81"/>
  <c r="CM20" i="81"/>
  <c r="CI20" i="81"/>
  <c r="CE20" i="81"/>
  <c r="CA20" i="81"/>
  <c r="BS20" i="81"/>
  <c r="BO20" i="81"/>
  <c r="BK20" i="81"/>
  <c r="BG20" i="81"/>
  <c r="BC20" i="81"/>
  <c r="AU20" i="81"/>
  <c r="AQ20" i="81"/>
  <c r="AM20" i="81"/>
  <c r="AI20" i="81"/>
  <c r="AE20" i="81"/>
  <c r="W20" i="81"/>
  <c r="S20" i="81"/>
  <c r="O20" i="81"/>
  <c r="K20" i="81"/>
  <c r="G20" i="81"/>
  <c r="DO19" i="81"/>
  <c r="DK19" i="81"/>
  <c r="DG19" i="81"/>
  <c r="DC19" i="81"/>
  <c r="CY19" i="81"/>
  <c r="CQ19" i="81"/>
  <c r="CM19" i="81"/>
  <c r="CI19" i="81"/>
  <c r="CE19" i="81"/>
  <c r="CA19" i="81"/>
  <c r="BS19" i="81"/>
  <c r="BO19" i="81"/>
  <c r="BK19" i="81"/>
  <c r="BG19" i="81"/>
  <c r="BC19" i="81"/>
  <c r="AU19" i="81"/>
  <c r="AQ19" i="81"/>
  <c r="AM19" i="81"/>
  <c r="AI19" i="81"/>
  <c r="AE19" i="81"/>
  <c r="W19" i="81"/>
  <c r="S19" i="81"/>
  <c r="O19" i="81"/>
  <c r="K19" i="81"/>
  <c r="G19" i="81"/>
  <c r="DO18" i="81"/>
  <c r="DK18" i="81"/>
  <c r="DG18" i="81"/>
  <c r="DC18" i="81"/>
  <c r="CY18" i="81"/>
  <c r="CQ18" i="81"/>
  <c r="CM18" i="81"/>
  <c r="CI18" i="81"/>
  <c r="CE18" i="81"/>
  <c r="CA18" i="81"/>
  <c r="BS18" i="81"/>
  <c r="BO18" i="81"/>
  <c r="BK18" i="81"/>
  <c r="BG18" i="81"/>
  <c r="BC18" i="81"/>
  <c r="AU18" i="81"/>
  <c r="AQ18" i="81"/>
  <c r="AM18" i="81"/>
  <c r="AI18" i="81"/>
  <c r="AE18" i="81"/>
  <c r="W18" i="81"/>
  <c r="S18" i="81"/>
  <c r="O18" i="81"/>
  <c r="K18" i="81"/>
  <c r="G18" i="81"/>
  <c r="DO17" i="81"/>
  <c r="DK17" i="81"/>
  <c r="DG17" i="81"/>
  <c r="DC17" i="81"/>
  <c r="CY17" i="81"/>
  <c r="CQ17" i="81"/>
  <c r="CM17" i="81"/>
  <c r="CI17" i="81"/>
  <c r="CE17" i="81"/>
  <c r="CA17" i="81"/>
  <c r="BS17" i="81"/>
  <c r="BO17" i="81"/>
  <c r="BK17" i="81"/>
  <c r="BG17" i="81"/>
  <c r="BC17" i="81"/>
  <c r="AU17" i="81"/>
  <c r="AQ17" i="81"/>
  <c r="AM17" i="81"/>
  <c r="AI17" i="81"/>
  <c r="AE17" i="81"/>
  <c r="W17" i="81"/>
  <c r="S17" i="81"/>
  <c r="O17" i="81"/>
  <c r="K17" i="81"/>
  <c r="G17" i="81"/>
  <c r="DO16" i="81"/>
  <c r="DK16" i="81"/>
  <c r="DG16" i="81"/>
  <c r="DC16" i="81"/>
  <c r="CY16" i="81"/>
  <c r="CQ16" i="81"/>
  <c r="CM16" i="81"/>
  <c r="CI16" i="81"/>
  <c r="CE16" i="81"/>
  <c r="CA16" i="81"/>
  <c r="BS16" i="81"/>
  <c r="BO16" i="81"/>
  <c r="BK16" i="81"/>
  <c r="BG16" i="81"/>
  <c r="BC16" i="81"/>
  <c r="AU16" i="81"/>
  <c r="AQ16" i="81"/>
  <c r="AM16" i="81"/>
  <c r="AI16" i="81"/>
  <c r="AE16" i="81"/>
  <c r="W16" i="81"/>
  <c r="S16" i="81"/>
  <c r="O16" i="81"/>
  <c r="K16" i="81"/>
  <c r="G16" i="81"/>
  <c r="DO15" i="81"/>
  <c r="DK15" i="81"/>
  <c r="DG15" i="81"/>
  <c r="DC15" i="81"/>
  <c r="CY15" i="81"/>
  <c r="CQ15" i="81"/>
  <c r="CM15" i="81"/>
  <c r="CI15" i="81"/>
  <c r="CE15" i="81"/>
  <c r="CA15" i="81"/>
  <c r="BS15" i="81"/>
  <c r="BO15" i="81"/>
  <c r="BK15" i="81"/>
  <c r="BG15" i="81"/>
  <c r="BC15" i="81"/>
  <c r="AU15" i="81"/>
  <c r="AQ15" i="81"/>
  <c r="AM15" i="81"/>
  <c r="AI15" i="81"/>
  <c r="AE15" i="81"/>
  <c r="W15" i="81"/>
  <c r="S15" i="81"/>
  <c r="O15" i="81"/>
  <c r="K15" i="81"/>
  <c r="G15" i="81"/>
  <c r="DO14" i="81"/>
  <c r="DK14" i="81"/>
  <c r="DG14" i="81"/>
  <c r="DC14" i="81"/>
  <c r="CY14" i="81"/>
  <c r="CQ14" i="81"/>
  <c r="CM14" i="81"/>
  <c r="CI14" i="81"/>
  <c r="CE14" i="81"/>
  <c r="CA14" i="81"/>
  <c r="BS14" i="81"/>
  <c r="BO14" i="81"/>
  <c r="BK14" i="81"/>
  <c r="BG14" i="81"/>
  <c r="BC14" i="81"/>
  <c r="AU14" i="81"/>
  <c r="AQ14" i="81"/>
  <c r="AM14" i="81"/>
  <c r="AI14" i="81"/>
  <c r="AE14" i="81"/>
  <c r="W14" i="81"/>
  <c r="S14" i="81"/>
  <c r="O14" i="81"/>
  <c r="K14" i="81"/>
  <c r="G14" i="81"/>
  <c r="DO13" i="81"/>
  <c r="DK13" i="81"/>
  <c r="DG13" i="81"/>
  <c r="DC13" i="81"/>
  <c r="CY13" i="81"/>
  <c r="CQ13" i="81"/>
  <c r="CM13" i="81"/>
  <c r="CI13" i="81"/>
  <c r="CE13" i="81"/>
  <c r="CA13" i="81"/>
  <c r="BS13" i="81"/>
  <c r="BO13" i="81"/>
  <c r="BK13" i="81"/>
  <c r="BG13" i="81"/>
  <c r="BC13" i="81"/>
  <c r="AU13" i="81"/>
  <c r="AQ13" i="81"/>
  <c r="AM13" i="81"/>
  <c r="AI13" i="81"/>
  <c r="AE13" i="81"/>
  <c r="W13" i="81"/>
  <c r="S13" i="81"/>
  <c r="O13" i="81"/>
  <c r="K13" i="81"/>
  <c r="G13" i="81"/>
  <c r="DO12" i="81"/>
  <c r="DK12" i="81"/>
  <c r="DG12" i="81"/>
  <c r="DC12" i="81"/>
  <c r="CY12" i="81"/>
  <c r="CQ12" i="81"/>
  <c r="CM12" i="81"/>
  <c r="CI12" i="81"/>
  <c r="CE12" i="81"/>
  <c r="CA12" i="81"/>
  <c r="BS12" i="81"/>
  <c r="BO12" i="81"/>
  <c r="BK12" i="81"/>
  <c r="BG12" i="81"/>
  <c r="BC12" i="81"/>
  <c r="AU12" i="81"/>
  <c r="AQ12" i="81"/>
  <c r="AM12" i="81"/>
  <c r="AI12" i="81"/>
  <c r="AE12" i="81"/>
  <c r="W12" i="81"/>
  <c r="S12" i="81"/>
  <c r="O12" i="81"/>
  <c r="K12" i="81"/>
  <c r="G12" i="81"/>
  <c r="DO11" i="81"/>
  <c r="DK11" i="81"/>
  <c r="DG11" i="81"/>
  <c r="DC11" i="81"/>
  <c r="CY11" i="81"/>
  <c r="CQ11" i="81"/>
  <c r="CM11" i="81"/>
  <c r="CI11" i="81"/>
  <c r="CE11" i="81"/>
  <c r="CA11" i="81"/>
  <c r="BS11" i="81"/>
  <c r="BO11" i="81"/>
  <c r="BK11" i="81"/>
  <c r="BG11" i="81"/>
  <c r="BC11" i="81"/>
  <c r="AU11" i="81"/>
  <c r="AQ11" i="81"/>
  <c r="AM11" i="81"/>
  <c r="AI11" i="81"/>
  <c r="AE11" i="81"/>
  <c r="W11" i="81"/>
  <c r="S11" i="81"/>
  <c r="O11" i="81"/>
  <c r="K11" i="81"/>
  <c r="G11" i="81"/>
  <c r="DO10" i="81"/>
  <c r="DK10" i="81"/>
  <c r="DG10" i="81"/>
  <c r="DC10" i="81"/>
  <c r="CY10" i="81"/>
  <c r="CQ10" i="81"/>
  <c r="CM10" i="81"/>
  <c r="CI10" i="81"/>
  <c r="CE10" i="81"/>
  <c r="CA10" i="81"/>
  <c r="BS10" i="81"/>
  <c r="BO10" i="81"/>
  <c r="BK10" i="81"/>
  <c r="BG10" i="81"/>
  <c r="BC10" i="81"/>
  <c r="AU10" i="81"/>
  <c r="AQ10" i="81"/>
  <c r="AM10" i="81"/>
  <c r="AI10" i="81"/>
  <c r="AE10" i="81"/>
  <c r="W10" i="81"/>
  <c r="S10" i="81"/>
  <c r="O10" i="81"/>
  <c r="K10" i="81"/>
  <c r="G10" i="81"/>
  <c r="DO9" i="81"/>
  <c r="DK9" i="81"/>
  <c r="DG9" i="81"/>
  <c r="DC9" i="81"/>
  <c r="CY9" i="81"/>
  <c r="CQ9" i="81"/>
  <c r="CM9" i="81"/>
  <c r="CI9" i="81"/>
  <c r="CE9" i="81"/>
  <c r="CA9" i="81"/>
  <c r="BS9" i="81"/>
  <c r="BO9" i="81"/>
  <c r="BK9" i="81"/>
  <c r="BG9" i="81"/>
  <c r="BC9" i="81"/>
  <c r="AU9" i="81"/>
  <c r="AQ9" i="81"/>
  <c r="AM9" i="81"/>
  <c r="AI9" i="81"/>
  <c r="AE9" i="81"/>
  <c r="W9" i="81"/>
  <c r="S9" i="81"/>
  <c r="O9" i="81"/>
  <c r="K9" i="81"/>
  <c r="G9" i="81"/>
  <c r="DO8" i="81"/>
  <c r="DK8" i="81"/>
  <c r="DG8" i="81"/>
  <c r="DC8" i="81"/>
  <c r="CY8" i="81"/>
  <c r="CQ8" i="81"/>
  <c r="CM8" i="81"/>
  <c r="CI8" i="81"/>
  <c r="CE8" i="81"/>
  <c r="CA8" i="81"/>
  <c r="BS8" i="81"/>
  <c r="BO8" i="81"/>
  <c r="BK8" i="81"/>
  <c r="BG8" i="81"/>
  <c r="BC8" i="81"/>
  <c r="AU8" i="81"/>
  <c r="AQ8" i="81"/>
  <c r="AM8" i="81"/>
  <c r="AI8" i="81"/>
  <c r="AE8" i="81"/>
  <c r="W8" i="81"/>
  <c r="S8" i="81"/>
  <c r="O8" i="81"/>
  <c r="K8" i="81"/>
  <c r="G8" i="81"/>
  <c r="DO23" i="82"/>
  <c r="DK23" i="82"/>
  <c r="DG23" i="82"/>
  <c r="DC23" i="82"/>
  <c r="CY23" i="82"/>
  <c r="CQ23" i="82"/>
  <c r="CM23" i="82"/>
  <c r="CI23" i="82"/>
  <c r="CE23" i="82"/>
  <c r="CA23" i="82"/>
  <c r="BS23" i="82"/>
  <c r="BO23" i="82"/>
  <c r="BK23" i="82"/>
  <c r="BG23" i="82"/>
  <c r="BC23" i="82"/>
  <c r="AU23" i="82"/>
  <c r="AQ23" i="82"/>
  <c r="AM23" i="82"/>
  <c r="AI23" i="82"/>
  <c r="AE23" i="82"/>
  <c r="W23" i="82"/>
  <c r="S23" i="82"/>
  <c r="O23" i="82"/>
  <c r="K23" i="82"/>
  <c r="G23" i="82"/>
  <c r="DO22" i="82"/>
  <c r="DK22" i="82"/>
  <c r="DG22" i="82"/>
  <c r="DC22" i="82"/>
  <c r="CY22" i="82"/>
  <c r="CQ22" i="82"/>
  <c r="CM22" i="82"/>
  <c r="CI22" i="82"/>
  <c r="CE22" i="82"/>
  <c r="CA22" i="82"/>
  <c r="BS22" i="82"/>
  <c r="BO22" i="82"/>
  <c r="BK22" i="82"/>
  <c r="BG22" i="82"/>
  <c r="BC22" i="82"/>
  <c r="AU22" i="82"/>
  <c r="AQ22" i="82"/>
  <c r="AM22" i="82"/>
  <c r="AI22" i="82"/>
  <c r="AE22" i="82"/>
  <c r="W22" i="82"/>
  <c r="S22" i="82"/>
  <c r="O22" i="82"/>
  <c r="K22" i="82"/>
  <c r="G22" i="82"/>
  <c r="DO21" i="82"/>
  <c r="DK21" i="82"/>
  <c r="DG21" i="82"/>
  <c r="DC21" i="82"/>
  <c r="CY21" i="82"/>
  <c r="CQ21" i="82"/>
  <c r="CM21" i="82"/>
  <c r="CI21" i="82"/>
  <c r="CE21" i="82"/>
  <c r="CA21" i="82"/>
  <c r="BS21" i="82"/>
  <c r="BO21" i="82"/>
  <c r="BK21" i="82"/>
  <c r="BG21" i="82"/>
  <c r="BC21" i="82"/>
  <c r="AU21" i="82"/>
  <c r="AQ21" i="82"/>
  <c r="AM21" i="82"/>
  <c r="AI21" i="82"/>
  <c r="AE21" i="82"/>
  <c r="W21" i="82"/>
  <c r="S21" i="82"/>
  <c r="O21" i="82"/>
  <c r="K21" i="82"/>
  <c r="G21" i="82"/>
  <c r="DO20" i="82"/>
  <c r="DK20" i="82"/>
  <c r="DG20" i="82"/>
  <c r="DC20" i="82"/>
  <c r="CY20" i="82"/>
  <c r="CQ20" i="82"/>
  <c r="CM20" i="82"/>
  <c r="CI20" i="82"/>
  <c r="CE20" i="82"/>
  <c r="CA20" i="82"/>
  <c r="BS20" i="82"/>
  <c r="BO20" i="82"/>
  <c r="BK20" i="82"/>
  <c r="BG20" i="82"/>
  <c r="BC20" i="82"/>
  <c r="AU20" i="82"/>
  <c r="AQ20" i="82"/>
  <c r="AM20" i="82"/>
  <c r="AI20" i="82"/>
  <c r="AE20" i="82"/>
  <c r="W20" i="82"/>
  <c r="S20" i="82"/>
  <c r="O20" i="82"/>
  <c r="K20" i="82"/>
  <c r="G20" i="82"/>
  <c r="DO19" i="82"/>
  <c r="DK19" i="82"/>
  <c r="DG19" i="82"/>
  <c r="DC19" i="82"/>
  <c r="CY19" i="82"/>
  <c r="CQ19" i="82"/>
  <c r="CM19" i="82"/>
  <c r="CI19" i="82"/>
  <c r="CE19" i="82"/>
  <c r="CA19" i="82"/>
  <c r="BS19" i="82"/>
  <c r="BO19" i="82"/>
  <c r="BK19" i="82"/>
  <c r="BG19" i="82"/>
  <c r="BC19" i="82"/>
  <c r="AU19" i="82"/>
  <c r="AQ19" i="82"/>
  <c r="AM19" i="82"/>
  <c r="AI19" i="82"/>
  <c r="AE19" i="82"/>
  <c r="W19" i="82"/>
  <c r="S19" i="82"/>
  <c r="O19" i="82"/>
  <c r="K19" i="82"/>
  <c r="G19" i="82"/>
  <c r="DO18" i="82"/>
  <c r="DK18" i="82"/>
  <c r="DG18" i="82"/>
  <c r="DC18" i="82"/>
  <c r="CY18" i="82"/>
  <c r="CQ18" i="82"/>
  <c r="CM18" i="82"/>
  <c r="CI18" i="82"/>
  <c r="CE18" i="82"/>
  <c r="CA18" i="82"/>
  <c r="BS18" i="82"/>
  <c r="BO18" i="82"/>
  <c r="BK18" i="82"/>
  <c r="BG18" i="82"/>
  <c r="BC18" i="82"/>
  <c r="AU18" i="82"/>
  <c r="AQ18" i="82"/>
  <c r="AM18" i="82"/>
  <c r="AI18" i="82"/>
  <c r="AE18" i="82"/>
  <c r="W18" i="82"/>
  <c r="S18" i="82"/>
  <c r="O18" i="82"/>
  <c r="K18" i="82"/>
  <c r="G18" i="82"/>
  <c r="DO17" i="82"/>
  <c r="DK17" i="82"/>
  <c r="DG17" i="82"/>
  <c r="DC17" i="82"/>
  <c r="CY17" i="82"/>
  <c r="CQ17" i="82"/>
  <c r="CM17" i="82"/>
  <c r="CI17" i="82"/>
  <c r="CE17" i="82"/>
  <c r="CA17" i="82"/>
  <c r="BS17" i="82"/>
  <c r="BO17" i="82"/>
  <c r="BK17" i="82"/>
  <c r="BG17" i="82"/>
  <c r="BC17" i="82"/>
  <c r="AU17" i="82"/>
  <c r="AQ17" i="82"/>
  <c r="AM17" i="82"/>
  <c r="AI17" i="82"/>
  <c r="AE17" i="82"/>
  <c r="W17" i="82"/>
  <c r="S17" i="82"/>
  <c r="O17" i="82"/>
  <c r="K17" i="82"/>
  <c r="G17" i="82"/>
  <c r="DO16" i="82"/>
  <c r="DK16" i="82"/>
  <c r="DG16" i="82"/>
  <c r="DC16" i="82"/>
  <c r="CY16" i="82"/>
  <c r="CQ16" i="82"/>
  <c r="CM16" i="82"/>
  <c r="CI16" i="82"/>
  <c r="CE16" i="82"/>
  <c r="CA16" i="82"/>
  <c r="BS16" i="82"/>
  <c r="BO16" i="82"/>
  <c r="BK16" i="82"/>
  <c r="BG16" i="82"/>
  <c r="BC16" i="82"/>
  <c r="AU16" i="82"/>
  <c r="AQ16" i="82"/>
  <c r="AM16" i="82"/>
  <c r="AI16" i="82"/>
  <c r="AE16" i="82"/>
  <c r="W16" i="82"/>
  <c r="S16" i="82"/>
  <c r="O16" i="82"/>
  <c r="K16" i="82"/>
  <c r="G16" i="82"/>
  <c r="DO15" i="82"/>
  <c r="DK15" i="82"/>
  <c r="DG15" i="82"/>
  <c r="DC15" i="82"/>
  <c r="CY15" i="82"/>
  <c r="CQ15" i="82"/>
  <c r="CM15" i="82"/>
  <c r="CI15" i="82"/>
  <c r="CE15" i="82"/>
  <c r="CA15" i="82"/>
  <c r="BS15" i="82"/>
  <c r="BO15" i="82"/>
  <c r="BK15" i="82"/>
  <c r="BG15" i="82"/>
  <c r="BC15" i="82"/>
  <c r="AU15" i="82"/>
  <c r="AQ15" i="82"/>
  <c r="AM15" i="82"/>
  <c r="AI15" i="82"/>
  <c r="AE15" i="82"/>
  <c r="W15" i="82"/>
  <c r="S15" i="82"/>
  <c r="O15" i="82"/>
  <c r="K15" i="82"/>
  <c r="G15" i="82"/>
  <c r="DO14" i="82"/>
  <c r="DK14" i="82"/>
  <c r="DG14" i="82"/>
  <c r="DC14" i="82"/>
  <c r="CY14" i="82"/>
  <c r="CQ14" i="82"/>
  <c r="CM14" i="82"/>
  <c r="CI14" i="82"/>
  <c r="CE14" i="82"/>
  <c r="CA14" i="82"/>
  <c r="BS14" i="82"/>
  <c r="BO14" i="82"/>
  <c r="BK14" i="82"/>
  <c r="BG14" i="82"/>
  <c r="BC14" i="82"/>
  <c r="AU14" i="82"/>
  <c r="AQ14" i="82"/>
  <c r="AM14" i="82"/>
  <c r="AI14" i="82"/>
  <c r="AE14" i="82"/>
  <c r="W14" i="82"/>
  <c r="S14" i="82"/>
  <c r="O14" i="82"/>
  <c r="K14" i="82"/>
  <c r="G14" i="82"/>
  <c r="DO13" i="82"/>
  <c r="DK13" i="82"/>
  <c r="DG13" i="82"/>
  <c r="DC13" i="82"/>
  <c r="CY13" i="82"/>
  <c r="CQ13" i="82"/>
  <c r="CM13" i="82"/>
  <c r="CI13" i="82"/>
  <c r="CE13" i="82"/>
  <c r="CA13" i="82"/>
  <c r="BS13" i="82"/>
  <c r="BO13" i="82"/>
  <c r="BK13" i="82"/>
  <c r="BG13" i="82"/>
  <c r="BC13" i="82"/>
  <c r="AU13" i="82"/>
  <c r="AQ13" i="82"/>
  <c r="AM13" i="82"/>
  <c r="AI13" i="82"/>
  <c r="AE13" i="82"/>
  <c r="W13" i="82"/>
  <c r="S13" i="82"/>
  <c r="O13" i="82"/>
  <c r="K13" i="82"/>
  <c r="G13" i="82"/>
  <c r="DO12" i="82"/>
  <c r="DK12" i="82"/>
  <c r="DG12" i="82"/>
  <c r="DC12" i="82"/>
  <c r="CY12" i="82"/>
  <c r="CQ12" i="82"/>
  <c r="CM12" i="82"/>
  <c r="CI12" i="82"/>
  <c r="CE12" i="82"/>
  <c r="CA12" i="82"/>
  <c r="BS12" i="82"/>
  <c r="BO12" i="82"/>
  <c r="BK12" i="82"/>
  <c r="BG12" i="82"/>
  <c r="BC12" i="82"/>
  <c r="AU12" i="82"/>
  <c r="AQ12" i="82"/>
  <c r="AM12" i="82"/>
  <c r="AI12" i="82"/>
  <c r="AE12" i="82"/>
  <c r="W12" i="82"/>
  <c r="S12" i="82"/>
  <c r="O12" i="82"/>
  <c r="K12" i="82"/>
  <c r="G12" i="82"/>
  <c r="DO11" i="82"/>
  <c r="DK11" i="82"/>
  <c r="DG11" i="82"/>
  <c r="DC11" i="82"/>
  <c r="CY11" i="82"/>
  <c r="CQ11" i="82"/>
  <c r="CM11" i="82"/>
  <c r="CI11" i="82"/>
  <c r="CE11" i="82"/>
  <c r="CA11" i="82"/>
  <c r="BS11" i="82"/>
  <c r="BO11" i="82"/>
  <c r="BK11" i="82"/>
  <c r="BG11" i="82"/>
  <c r="BC11" i="82"/>
  <c r="AU11" i="82"/>
  <c r="AQ11" i="82"/>
  <c r="AM11" i="82"/>
  <c r="AI11" i="82"/>
  <c r="AE11" i="82"/>
  <c r="W11" i="82"/>
  <c r="S11" i="82"/>
  <c r="O11" i="82"/>
  <c r="K11" i="82"/>
  <c r="G11" i="82"/>
  <c r="DO10" i="82"/>
  <c r="DK10" i="82"/>
  <c r="DG10" i="82"/>
  <c r="DC10" i="82"/>
  <c r="CY10" i="82"/>
  <c r="CQ10" i="82"/>
  <c r="CM10" i="82"/>
  <c r="CI10" i="82"/>
  <c r="CE10" i="82"/>
  <c r="CA10" i="82"/>
  <c r="BS10" i="82"/>
  <c r="BO10" i="82"/>
  <c r="BK10" i="82"/>
  <c r="BG10" i="82"/>
  <c r="BC10" i="82"/>
  <c r="AU10" i="82"/>
  <c r="AQ10" i="82"/>
  <c r="AM10" i="82"/>
  <c r="AI10" i="82"/>
  <c r="AE10" i="82"/>
  <c r="W10" i="82"/>
  <c r="S10" i="82"/>
  <c r="O10" i="82"/>
  <c r="K10" i="82"/>
  <c r="G10" i="82"/>
  <c r="DO9" i="82"/>
  <c r="DK9" i="82"/>
  <c r="DG9" i="82"/>
  <c r="DC9" i="82"/>
  <c r="CY9" i="82"/>
  <c r="CQ9" i="82"/>
  <c r="CM9" i="82"/>
  <c r="CI9" i="82"/>
  <c r="CE9" i="82"/>
  <c r="CA9" i="82"/>
  <c r="BS9" i="82"/>
  <c r="BO9" i="82"/>
  <c r="BK9" i="82"/>
  <c r="BG9" i="82"/>
  <c r="BC9" i="82"/>
  <c r="AU9" i="82"/>
  <c r="AQ9" i="82"/>
  <c r="AM9" i="82"/>
  <c r="AI9" i="82"/>
  <c r="AE9" i="82"/>
  <c r="W9" i="82"/>
  <c r="S9" i="82"/>
  <c r="O9" i="82"/>
  <c r="K9" i="82"/>
  <c r="G9" i="82"/>
  <c r="DO8" i="82"/>
  <c r="DK8" i="82"/>
  <c r="DG8" i="82"/>
  <c r="DC8" i="82"/>
  <c r="CY8" i="82"/>
  <c r="CQ8" i="82"/>
  <c r="CM8" i="82"/>
  <c r="CI8" i="82"/>
  <c r="CE8" i="82"/>
  <c r="CA8" i="82"/>
  <c r="BS8" i="82"/>
  <c r="BO8" i="82"/>
  <c r="BK8" i="82"/>
  <c r="BG8" i="82"/>
  <c r="BC8" i="82"/>
  <c r="AU8" i="82"/>
  <c r="AQ8" i="82"/>
  <c r="AM8" i="82"/>
  <c r="AI8" i="82"/>
  <c r="AE8" i="82"/>
  <c r="W8" i="82"/>
  <c r="S8" i="82"/>
  <c r="O8" i="82"/>
  <c r="K8" i="82"/>
  <c r="G8" i="82"/>
  <c r="CU23" i="83"/>
  <c r="CQ23" i="83"/>
  <c r="CA23" i="83"/>
  <c r="BW23" i="83"/>
  <c r="BG23" i="83"/>
  <c r="BC23" i="83"/>
  <c r="AM23" i="83"/>
  <c r="AI23" i="83"/>
  <c r="S23" i="83"/>
  <c r="O23" i="83"/>
  <c r="CU22" i="83"/>
  <c r="CQ22" i="83"/>
  <c r="CA22" i="83"/>
  <c r="BW22" i="83"/>
  <c r="BG22" i="83"/>
  <c r="BC22" i="83"/>
  <c r="AM22" i="83"/>
  <c r="AI22" i="83"/>
  <c r="S22" i="83"/>
  <c r="O22" i="83"/>
  <c r="CU21" i="83"/>
  <c r="CQ21" i="83"/>
  <c r="CA21" i="83"/>
  <c r="BW21" i="83"/>
  <c r="BG21" i="83"/>
  <c r="BC21" i="83"/>
  <c r="AM21" i="83"/>
  <c r="AI21" i="83"/>
  <c r="S21" i="83"/>
  <c r="O21" i="83"/>
  <c r="CU20" i="83"/>
  <c r="CQ20" i="83"/>
  <c r="CA20" i="83"/>
  <c r="BW20" i="83"/>
  <c r="BG20" i="83"/>
  <c r="BC20" i="83"/>
  <c r="AM20" i="83"/>
  <c r="AI20" i="83"/>
  <c r="S20" i="83"/>
  <c r="O20" i="83"/>
  <c r="CU19" i="83"/>
  <c r="CQ19" i="83"/>
  <c r="CA19" i="83"/>
  <c r="BW19" i="83"/>
  <c r="BG19" i="83"/>
  <c r="BC19" i="83"/>
  <c r="AM19" i="83"/>
  <c r="AI19" i="83"/>
  <c r="S19" i="83"/>
  <c r="O19" i="83"/>
  <c r="CU18" i="83"/>
  <c r="CQ18" i="83"/>
  <c r="CA18" i="83"/>
  <c r="BW18" i="83"/>
  <c r="BG18" i="83"/>
  <c r="BC18" i="83"/>
  <c r="AM18" i="83"/>
  <c r="AI18" i="83"/>
  <c r="S18" i="83"/>
  <c r="O18" i="83"/>
  <c r="CU17" i="83"/>
  <c r="CQ17" i="83"/>
  <c r="CA17" i="83"/>
  <c r="BW17" i="83"/>
  <c r="BG17" i="83"/>
  <c r="BC17" i="83"/>
  <c r="AM17" i="83"/>
  <c r="AI17" i="83"/>
  <c r="S17" i="83"/>
  <c r="O17" i="83"/>
  <c r="CU16" i="83"/>
  <c r="CQ16" i="83"/>
  <c r="CA16" i="83"/>
  <c r="BW16" i="83"/>
  <c r="BG16" i="83"/>
  <c r="BC16" i="83"/>
  <c r="AM16" i="83"/>
  <c r="AI16" i="83"/>
  <c r="S16" i="83"/>
  <c r="O16" i="83"/>
  <c r="CU15" i="83"/>
  <c r="CQ15" i="83"/>
  <c r="CA15" i="83"/>
  <c r="BW15" i="83"/>
  <c r="BG15" i="83"/>
  <c r="BC15" i="83"/>
  <c r="AM15" i="83"/>
  <c r="AI15" i="83"/>
  <c r="S15" i="83"/>
  <c r="O15" i="83"/>
  <c r="CU14" i="83"/>
  <c r="CQ14" i="83"/>
  <c r="CA14" i="83"/>
  <c r="BW14" i="83"/>
  <c r="BG14" i="83"/>
  <c r="BC14" i="83"/>
  <c r="AM14" i="83"/>
  <c r="AI14" i="83"/>
  <c r="S14" i="83"/>
  <c r="O14" i="83"/>
  <c r="CU13" i="83"/>
  <c r="CQ13" i="83"/>
  <c r="CA13" i="83"/>
  <c r="BW13" i="83"/>
  <c r="BG13" i="83"/>
  <c r="BC13" i="83"/>
  <c r="AM13" i="83"/>
  <c r="AI13" i="83"/>
  <c r="S13" i="83"/>
  <c r="O13" i="83"/>
  <c r="CU12" i="83"/>
  <c r="CQ12" i="83"/>
  <c r="CA12" i="83"/>
  <c r="BW12" i="83"/>
  <c r="BG12" i="83"/>
  <c r="BC12" i="83"/>
  <c r="AM12" i="83"/>
  <c r="AI12" i="83"/>
  <c r="S12" i="83"/>
  <c r="O12" i="83"/>
  <c r="CU11" i="83"/>
  <c r="CQ11" i="83"/>
  <c r="CA11" i="83"/>
  <c r="BW11" i="83"/>
  <c r="BG11" i="83"/>
  <c r="BC11" i="83"/>
  <c r="AM11" i="83"/>
  <c r="AI11" i="83"/>
  <c r="S11" i="83"/>
  <c r="O11" i="83"/>
  <c r="CU10" i="83"/>
  <c r="CQ10" i="83"/>
  <c r="CA10" i="83"/>
  <c r="BW10" i="83"/>
  <c r="BG10" i="83"/>
  <c r="BC10" i="83"/>
  <c r="AM10" i="83"/>
  <c r="AI10" i="83"/>
  <c r="S10" i="83"/>
  <c r="O10" i="83"/>
  <c r="CU9" i="83"/>
  <c r="CQ9" i="83"/>
  <c r="CA9" i="83"/>
  <c r="BW9" i="83"/>
  <c r="BG9" i="83"/>
  <c r="BC9" i="83"/>
  <c r="AM9" i="83"/>
  <c r="AI9" i="83"/>
  <c r="S9" i="83"/>
  <c r="O9" i="83"/>
  <c r="CU8" i="83"/>
  <c r="CQ8" i="83"/>
  <c r="CA8" i="83"/>
  <c r="BW8" i="83"/>
  <c r="BG8" i="83"/>
  <c r="BC8" i="83"/>
  <c r="AM8" i="83"/>
  <c r="AI8" i="83"/>
  <c r="S8" i="83"/>
  <c r="O8" i="83"/>
  <c r="CU23" i="84"/>
  <c r="CQ23" i="84"/>
  <c r="CM23" i="84"/>
  <c r="CI23" i="84"/>
  <c r="CA23" i="84"/>
  <c r="BW23" i="84"/>
  <c r="BS23" i="84"/>
  <c r="BO23" i="84"/>
  <c r="BG23" i="84"/>
  <c r="BC23" i="84"/>
  <c r="AY23" i="84"/>
  <c r="AU23" i="84"/>
  <c r="AM23" i="84"/>
  <c r="AI23" i="84"/>
  <c r="AE23" i="84"/>
  <c r="AA23" i="84"/>
  <c r="S23" i="84"/>
  <c r="O23" i="84"/>
  <c r="K23" i="84"/>
  <c r="G23" i="84"/>
  <c r="CU22" i="84"/>
  <c r="CQ22" i="84"/>
  <c r="CM22" i="84"/>
  <c r="CI22" i="84"/>
  <c r="CA22" i="84"/>
  <c r="BW22" i="84"/>
  <c r="BS22" i="84"/>
  <c r="BO22" i="84"/>
  <c r="BG22" i="84"/>
  <c r="BC22" i="84"/>
  <c r="AY22" i="84"/>
  <c r="AU22" i="84"/>
  <c r="AM22" i="84"/>
  <c r="AI22" i="84"/>
  <c r="AE22" i="84"/>
  <c r="AA22" i="84"/>
  <c r="S22" i="84"/>
  <c r="O22" i="84"/>
  <c r="K22" i="84"/>
  <c r="G22" i="84"/>
  <c r="CU21" i="84"/>
  <c r="CQ21" i="84"/>
  <c r="CM21" i="84"/>
  <c r="CI21" i="84"/>
  <c r="CA21" i="84"/>
  <c r="BW21" i="84"/>
  <c r="BS21" i="84"/>
  <c r="BO21" i="84"/>
  <c r="BG21" i="84"/>
  <c r="BC21" i="84"/>
  <c r="AY21" i="84"/>
  <c r="AU21" i="84"/>
  <c r="AM21" i="84"/>
  <c r="AI21" i="84"/>
  <c r="AE21" i="84"/>
  <c r="AA21" i="84"/>
  <c r="S21" i="84"/>
  <c r="O21" i="84"/>
  <c r="K21" i="84"/>
  <c r="G21" i="84"/>
  <c r="CU20" i="84"/>
  <c r="CQ20" i="84"/>
  <c r="CM20" i="84"/>
  <c r="CI20" i="84"/>
  <c r="CA20" i="84"/>
  <c r="BW20" i="84"/>
  <c r="BS20" i="84"/>
  <c r="BO20" i="84"/>
  <c r="BG20" i="84"/>
  <c r="BC20" i="84"/>
  <c r="AY20" i="84"/>
  <c r="AU20" i="84"/>
  <c r="AM20" i="84"/>
  <c r="AI20" i="84"/>
  <c r="AE20" i="84"/>
  <c r="AA20" i="84"/>
  <c r="S20" i="84"/>
  <c r="O20" i="84"/>
  <c r="K20" i="84"/>
  <c r="G20" i="84"/>
  <c r="CU19" i="84"/>
  <c r="CQ19" i="84"/>
  <c r="CM19" i="84"/>
  <c r="CI19" i="84"/>
  <c r="CA19" i="84"/>
  <c r="BW19" i="84"/>
  <c r="BS19" i="84"/>
  <c r="BO19" i="84"/>
  <c r="BG19" i="84"/>
  <c r="BC19" i="84"/>
  <c r="AY19" i="84"/>
  <c r="AU19" i="84"/>
  <c r="AM19" i="84"/>
  <c r="AI19" i="84"/>
  <c r="AE19" i="84"/>
  <c r="AA19" i="84"/>
  <c r="S19" i="84"/>
  <c r="O19" i="84"/>
  <c r="K19" i="84"/>
  <c r="G19" i="84"/>
  <c r="CU18" i="84"/>
  <c r="CQ18" i="84"/>
  <c r="CM18" i="84"/>
  <c r="CI18" i="84"/>
  <c r="CA18" i="84"/>
  <c r="BW18" i="84"/>
  <c r="BS18" i="84"/>
  <c r="BO18" i="84"/>
  <c r="BG18" i="84"/>
  <c r="BC18" i="84"/>
  <c r="AY18" i="84"/>
  <c r="AU18" i="84"/>
  <c r="AM18" i="84"/>
  <c r="AI18" i="84"/>
  <c r="AE18" i="84"/>
  <c r="AA18" i="84"/>
  <c r="S18" i="84"/>
  <c r="O18" i="84"/>
  <c r="K18" i="84"/>
  <c r="G18" i="84"/>
  <c r="CU17" i="84"/>
  <c r="CQ17" i="84"/>
  <c r="CM17" i="84"/>
  <c r="CI17" i="84"/>
  <c r="CA17" i="84"/>
  <c r="BW17" i="84"/>
  <c r="BS17" i="84"/>
  <c r="BO17" i="84"/>
  <c r="BG17" i="84"/>
  <c r="BC17" i="84"/>
  <c r="AY17" i="84"/>
  <c r="AU17" i="84"/>
  <c r="AM17" i="84"/>
  <c r="AI17" i="84"/>
  <c r="AE17" i="84"/>
  <c r="AA17" i="84"/>
  <c r="S17" i="84"/>
  <c r="O17" i="84"/>
  <c r="K17" i="84"/>
  <c r="G17" i="84"/>
  <c r="CU16" i="84"/>
  <c r="CQ16" i="84"/>
  <c r="CM16" i="84"/>
  <c r="CI16" i="84"/>
  <c r="CA16" i="84"/>
  <c r="BW16" i="84"/>
  <c r="BS16" i="84"/>
  <c r="BO16" i="84"/>
  <c r="BG16" i="84"/>
  <c r="BC16" i="84"/>
  <c r="AY16" i="84"/>
  <c r="AU16" i="84"/>
  <c r="AM16" i="84"/>
  <c r="AI16" i="84"/>
  <c r="AE16" i="84"/>
  <c r="AA16" i="84"/>
  <c r="S16" i="84"/>
  <c r="O16" i="84"/>
  <c r="K16" i="84"/>
  <c r="G16" i="84"/>
  <c r="CU15" i="84"/>
  <c r="CQ15" i="84"/>
  <c r="CM15" i="84"/>
  <c r="CI15" i="84"/>
  <c r="CA15" i="84"/>
  <c r="BW15" i="84"/>
  <c r="BS15" i="84"/>
  <c r="BO15" i="84"/>
  <c r="BG15" i="84"/>
  <c r="BC15" i="84"/>
  <c r="AY15" i="84"/>
  <c r="AU15" i="84"/>
  <c r="AM15" i="84"/>
  <c r="AI15" i="84"/>
  <c r="AE15" i="84"/>
  <c r="AA15" i="84"/>
  <c r="S15" i="84"/>
  <c r="O15" i="84"/>
  <c r="K15" i="84"/>
  <c r="G15" i="84"/>
  <c r="CU14" i="84"/>
  <c r="CQ14" i="84"/>
  <c r="CM14" i="84"/>
  <c r="CI14" i="84"/>
  <c r="CA14" i="84"/>
  <c r="BW14" i="84"/>
  <c r="BS14" i="84"/>
  <c r="BO14" i="84"/>
  <c r="BG14" i="84"/>
  <c r="BC14" i="84"/>
  <c r="AY14" i="84"/>
  <c r="AU14" i="84"/>
  <c r="AM14" i="84"/>
  <c r="AI14" i="84"/>
  <c r="AE14" i="84"/>
  <c r="AA14" i="84"/>
  <c r="S14" i="84"/>
  <c r="O14" i="84"/>
  <c r="K14" i="84"/>
  <c r="G14" i="84"/>
  <c r="CU13" i="84"/>
  <c r="CQ13" i="84"/>
  <c r="CM13" i="84"/>
  <c r="CI13" i="84"/>
  <c r="CA13" i="84"/>
  <c r="BW13" i="84"/>
  <c r="BS13" i="84"/>
  <c r="BO13" i="84"/>
  <c r="BG13" i="84"/>
  <c r="BC13" i="84"/>
  <c r="AY13" i="84"/>
  <c r="AU13" i="84"/>
  <c r="AM13" i="84"/>
  <c r="AI13" i="84"/>
  <c r="AE13" i="84"/>
  <c r="AA13" i="84"/>
  <c r="S13" i="84"/>
  <c r="O13" i="84"/>
  <c r="K13" i="84"/>
  <c r="G13" i="84"/>
  <c r="CU12" i="84"/>
  <c r="CQ12" i="84"/>
  <c r="CM12" i="84"/>
  <c r="CI12" i="84"/>
  <c r="CA12" i="84"/>
  <c r="BW12" i="84"/>
  <c r="BS12" i="84"/>
  <c r="BO12" i="84"/>
  <c r="BG12" i="84"/>
  <c r="BC12" i="84"/>
  <c r="AY12" i="84"/>
  <c r="AU12" i="84"/>
  <c r="AM12" i="84"/>
  <c r="AI12" i="84"/>
  <c r="AE12" i="84"/>
  <c r="AA12" i="84"/>
  <c r="S12" i="84"/>
  <c r="O12" i="84"/>
  <c r="K12" i="84"/>
  <c r="G12" i="84"/>
  <c r="CU11" i="84"/>
  <c r="CQ11" i="84"/>
  <c r="CM11" i="84"/>
  <c r="CI11" i="84"/>
  <c r="CA11" i="84"/>
  <c r="BW11" i="84"/>
  <c r="BS11" i="84"/>
  <c r="BO11" i="84"/>
  <c r="BG11" i="84"/>
  <c r="BC11" i="84"/>
  <c r="AY11" i="84"/>
  <c r="AU11" i="84"/>
  <c r="AM11" i="84"/>
  <c r="AI11" i="84"/>
  <c r="AE11" i="84"/>
  <c r="AA11" i="84"/>
  <c r="S11" i="84"/>
  <c r="O11" i="84"/>
  <c r="K11" i="84"/>
  <c r="G11" i="84"/>
  <c r="CU10" i="84"/>
  <c r="CQ10" i="84"/>
  <c r="CM10" i="84"/>
  <c r="CI10" i="84"/>
  <c r="CA10" i="84"/>
  <c r="BW10" i="84"/>
  <c r="BS10" i="84"/>
  <c r="BO10" i="84"/>
  <c r="BG10" i="84"/>
  <c r="BC10" i="84"/>
  <c r="AY10" i="84"/>
  <c r="AU10" i="84"/>
  <c r="AM10" i="84"/>
  <c r="AI10" i="84"/>
  <c r="AE10" i="84"/>
  <c r="AA10" i="84"/>
  <c r="S10" i="84"/>
  <c r="O10" i="84"/>
  <c r="K10" i="84"/>
  <c r="G10" i="84"/>
  <c r="CU9" i="84"/>
  <c r="CQ9" i="84"/>
  <c r="CM9" i="84"/>
  <c r="CI9" i="84"/>
  <c r="CA9" i="84"/>
  <c r="BW9" i="84"/>
  <c r="BS9" i="84"/>
  <c r="BO9" i="84"/>
  <c r="BG9" i="84"/>
  <c r="BC9" i="84"/>
  <c r="AY9" i="84"/>
  <c r="AU9" i="84"/>
  <c r="AM9" i="84"/>
  <c r="AI9" i="84"/>
  <c r="AE9" i="84"/>
  <c r="AA9" i="84"/>
  <c r="S9" i="84"/>
  <c r="O9" i="84"/>
  <c r="K9" i="84"/>
  <c r="G9" i="84"/>
  <c r="CU8" i="84"/>
  <c r="CQ8" i="84"/>
  <c r="CM8" i="84"/>
  <c r="CI8" i="84"/>
  <c r="CA8" i="84"/>
  <c r="BW8" i="84"/>
  <c r="BS8" i="84"/>
  <c r="BO8" i="84"/>
  <c r="BG8" i="84"/>
  <c r="BC8" i="84"/>
  <c r="AY8" i="84"/>
  <c r="AU8" i="84"/>
  <c r="AM8" i="84"/>
  <c r="AI8" i="84"/>
  <c r="AE8" i="84"/>
  <c r="AA8" i="84"/>
  <c r="S8" i="84"/>
  <c r="O8" i="84"/>
  <c r="K8" i="84"/>
  <c r="G8" i="84"/>
  <c r="E28" i="86"/>
  <c r="E18" i="86"/>
  <c r="E13" i="86"/>
  <c r="E8" i="86"/>
  <c r="CC25" i="88"/>
  <c r="CA25" i="88"/>
  <c r="BY25" i="88"/>
  <c r="BW25" i="88"/>
  <c r="BU25" i="88"/>
  <c r="BS25" i="88"/>
  <c r="BQ25" i="88"/>
  <c r="BO25" i="88"/>
  <c r="BM25" i="88"/>
  <c r="BK25" i="88"/>
  <c r="BI25" i="88"/>
  <c r="BG25" i="88"/>
  <c r="BE25" i="88"/>
  <c r="BA25" i="88"/>
  <c r="AY25" i="88"/>
  <c r="AW25" i="88"/>
  <c r="AU25" i="88"/>
  <c r="AS25" i="88"/>
  <c r="AO25" i="88"/>
  <c r="AM25" i="88"/>
  <c r="AK25" i="88"/>
  <c r="AI25" i="88"/>
  <c r="AE25" i="88"/>
  <c r="AC25" i="88"/>
  <c r="AA25" i="88"/>
  <c r="Y25" i="88"/>
  <c r="U25" i="88"/>
  <c r="S25" i="88"/>
  <c r="Q25" i="88"/>
  <c r="O25" i="88"/>
  <c r="M25" i="88"/>
  <c r="K25" i="88"/>
  <c r="G25" i="88"/>
  <c r="E25" i="88"/>
  <c r="CC24" i="88"/>
  <c r="CA24" i="88"/>
  <c r="BY24" i="88"/>
  <c r="BW24" i="88"/>
  <c r="BU24" i="88"/>
  <c r="BS24" i="88"/>
  <c r="BQ24" i="88"/>
  <c r="BO24" i="88"/>
  <c r="BM24" i="88"/>
  <c r="BK24" i="88"/>
  <c r="BI24" i="88"/>
  <c r="BG24" i="88"/>
  <c r="BE24" i="88"/>
  <c r="BA24" i="88"/>
  <c r="AY24" i="88"/>
  <c r="AW24" i="88"/>
  <c r="AU24" i="88"/>
  <c r="AS24" i="88"/>
  <c r="AO24" i="88"/>
  <c r="AM24" i="88"/>
  <c r="AK24" i="88"/>
  <c r="AI24" i="88"/>
  <c r="AE24" i="88"/>
  <c r="AC24" i="88"/>
  <c r="AA24" i="88"/>
  <c r="Y24" i="88"/>
  <c r="U24" i="88"/>
  <c r="S24" i="88"/>
  <c r="Q24" i="88"/>
  <c r="O24" i="88"/>
  <c r="M24" i="88"/>
  <c r="K24" i="88"/>
  <c r="G24" i="88"/>
  <c r="E24" i="88"/>
  <c r="CC23" i="88"/>
  <c r="CA23" i="88"/>
  <c r="BY23" i="88"/>
  <c r="BW23" i="88"/>
  <c r="BU23" i="88"/>
  <c r="BS23" i="88"/>
  <c r="BA23" i="88"/>
  <c r="AW23" i="88"/>
  <c r="AU23" i="88"/>
  <c r="AO23" i="88"/>
  <c r="AK23" i="88"/>
  <c r="AE23" i="88"/>
  <c r="AA23" i="88"/>
  <c r="U23" i="88"/>
  <c r="Q23" i="88"/>
  <c r="O23" i="88"/>
  <c r="M23" i="88"/>
  <c r="G23" i="88"/>
  <c r="BA22" i="88"/>
  <c r="AW22" i="88"/>
  <c r="AO22" i="88"/>
  <c r="AK22" i="88"/>
  <c r="AE22" i="88"/>
  <c r="AA22" i="88"/>
  <c r="U22" i="88"/>
  <c r="G22" i="88"/>
  <c r="BA21" i="88"/>
  <c r="AW21" i="88"/>
  <c r="AO21" i="88"/>
  <c r="AK21" i="88"/>
  <c r="AE21" i="88"/>
  <c r="AA21" i="88"/>
  <c r="U21" i="88"/>
  <c r="G21" i="88"/>
  <c r="BA20" i="88"/>
  <c r="AW20" i="88"/>
  <c r="AO20" i="88"/>
  <c r="AK20" i="88"/>
  <c r="AE20" i="88"/>
  <c r="AA20" i="88"/>
  <c r="U20" i="88"/>
  <c r="G20" i="88"/>
  <c r="BA19" i="88"/>
  <c r="AW19" i="88"/>
  <c r="AO19" i="88"/>
  <c r="AK19" i="88"/>
  <c r="AE19" i="88"/>
  <c r="AA19" i="88"/>
  <c r="U19" i="88"/>
  <c r="G19" i="88"/>
  <c r="BA18" i="88"/>
  <c r="AW18" i="88"/>
  <c r="AO18" i="88"/>
  <c r="AK18" i="88"/>
  <c r="AE18" i="88"/>
  <c r="AA18" i="88"/>
  <c r="U18" i="88"/>
  <c r="G18" i="88"/>
  <c r="BA17" i="88"/>
  <c r="AW17" i="88"/>
  <c r="AO17" i="88"/>
  <c r="AK17" i="88"/>
  <c r="AE17" i="88"/>
  <c r="AA17" i="88"/>
  <c r="U17" i="88"/>
  <c r="G17" i="88"/>
  <c r="BA16" i="88"/>
  <c r="AW16" i="88"/>
  <c r="AO16" i="88"/>
  <c r="AK16" i="88"/>
  <c r="AE16" i="88"/>
  <c r="AA16" i="88"/>
  <c r="U16" i="88"/>
  <c r="G16" i="88"/>
  <c r="BA15" i="88"/>
  <c r="AW15" i="88"/>
  <c r="AO15" i="88"/>
  <c r="AK15" i="88"/>
  <c r="AE15" i="88"/>
  <c r="AA15" i="88"/>
  <c r="U15" i="88"/>
  <c r="G15" i="88"/>
  <c r="BA14" i="88"/>
  <c r="AW14" i="88"/>
  <c r="AO14" i="88"/>
  <c r="AK14" i="88"/>
  <c r="AE14" i="88"/>
  <c r="AA14" i="88"/>
  <c r="U14" i="88"/>
  <c r="G14" i="88"/>
  <c r="BA13" i="88"/>
  <c r="AW13" i="88"/>
  <c r="AO13" i="88"/>
  <c r="AK13" i="88"/>
  <c r="AE13" i="88"/>
  <c r="AA13" i="88"/>
  <c r="U13" i="88"/>
  <c r="G13" i="88"/>
  <c r="BA12" i="88"/>
  <c r="AW12" i="88"/>
  <c r="AO12" i="88"/>
  <c r="AK12" i="88"/>
  <c r="AE12" i="88"/>
  <c r="AA12" i="88"/>
  <c r="U12" i="88"/>
  <c r="G12" i="88"/>
  <c r="BA11" i="88"/>
  <c r="AW11" i="88"/>
  <c r="AO11" i="88"/>
  <c r="AK11" i="88"/>
  <c r="AE11" i="88"/>
  <c r="AA11" i="88"/>
  <c r="U11" i="88"/>
  <c r="G11" i="88"/>
  <c r="BA10" i="88"/>
  <c r="AW10" i="88"/>
  <c r="AO10" i="88"/>
  <c r="AK10" i="88"/>
  <c r="AE10" i="88"/>
  <c r="AA10" i="88"/>
  <c r="U10" i="88"/>
  <c r="G10" i="88"/>
  <c r="BA9" i="88"/>
  <c r="AW9" i="88"/>
  <c r="AO9" i="88"/>
  <c r="AK9" i="88"/>
  <c r="AE9" i="88"/>
  <c r="AA9" i="88"/>
  <c r="U9" i="88"/>
  <c r="G9" i="88"/>
  <c r="BA8" i="88"/>
  <c r="AW8" i="88"/>
  <c r="AO8" i="88"/>
  <c r="AK8" i="88"/>
  <c r="AE8" i="88"/>
  <c r="AA8" i="88"/>
  <c r="U8" i="88"/>
  <c r="G8" i="88"/>
  <c r="CC25" i="89"/>
  <c r="CA25" i="89"/>
  <c r="BY25" i="89"/>
  <c r="BW25" i="89"/>
  <c r="BU25" i="89"/>
  <c r="BS25" i="89"/>
  <c r="BQ25" i="89"/>
  <c r="BO25" i="89"/>
  <c r="BM25" i="89"/>
  <c r="BK25" i="89"/>
  <c r="BI25" i="89"/>
  <c r="BG25" i="89"/>
  <c r="BE25" i="89"/>
  <c r="BA25" i="89"/>
  <c r="AY25" i="89"/>
  <c r="AW25" i="89"/>
  <c r="AU25" i="89"/>
  <c r="AS25" i="89"/>
  <c r="AO25" i="89"/>
  <c r="AM25" i="89"/>
  <c r="AK25" i="89"/>
  <c r="AI25" i="89"/>
  <c r="AE25" i="89"/>
  <c r="AC25" i="89"/>
  <c r="AA25" i="89"/>
  <c r="Y25" i="89"/>
  <c r="U25" i="89"/>
  <c r="S25" i="89"/>
  <c r="Q25" i="89"/>
  <c r="O25" i="89"/>
  <c r="M25" i="89"/>
  <c r="K25" i="89"/>
  <c r="G25" i="89"/>
  <c r="E25" i="89"/>
  <c r="CC24" i="89"/>
  <c r="CA24" i="89"/>
  <c r="BY24" i="89"/>
  <c r="BW24" i="89"/>
  <c r="BU24" i="89"/>
  <c r="BS24" i="89"/>
  <c r="BQ24" i="89"/>
  <c r="BO24" i="89"/>
  <c r="BM24" i="89"/>
  <c r="BK24" i="89"/>
  <c r="BI24" i="89"/>
  <c r="BG24" i="89"/>
  <c r="BE24" i="89"/>
  <c r="BA24" i="89"/>
  <c r="AY24" i="89"/>
  <c r="AW24" i="89"/>
  <c r="AU24" i="89"/>
  <c r="AS24" i="89"/>
  <c r="AO24" i="89"/>
  <c r="AM24" i="89"/>
  <c r="AK24" i="89"/>
  <c r="AI24" i="89"/>
  <c r="AE24" i="89"/>
  <c r="AC24" i="89"/>
  <c r="AA24" i="89"/>
  <c r="Y24" i="89"/>
  <c r="U24" i="89"/>
  <c r="S24" i="89"/>
  <c r="Q24" i="89"/>
  <c r="O24" i="89"/>
  <c r="M24" i="89"/>
  <c r="K24" i="89"/>
  <c r="G24" i="89"/>
  <c r="E24" i="89"/>
  <c r="CC23" i="89"/>
  <c r="CA23" i="89"/>
  <c r="BY23" i="89"/>
  <c r="BW23" i="89"/>
  <c r="BU23" i="89"/>
  <c r="BS23" i="89"/>
  <c r="BA23" i="89"/>
  <c r="AW23" i="89"/>
  <c r="AU23" i="89"/>
  <c r="AO23" i="89"/>
  <c r="AK23" i="89"/>
  <c r="AE23" i="89"/>
  <c r="AA23" i="89"/>
  <c r="U23" i="89"/>
  <c r="Q23" i="89"/>
  <c r="O23" i="89"/>
  <c r="M23" i="89"/>
  <c r="G23" i="89"/>
  <c r="BA22" i="89"/>
  <c r="AW22" i="89"/>
  <c r="AO22" i="89"/>
  <c r="AK22" i="89"/>
  <c r="AE22" i="89"/>
  <c r="AA22" i="89"/>
  <c r="U22" i="89"/>
  <c r="G22" i="89"/>
  <c r="BA21" i="89"/>
  <c r="AW21" i="89"/>
  <c r="AO21" i="89"/>
  <c r="AK21" i="89"/>
  <c r="AE21" i="89"/>
  <c r="AA21" i="89"/>
  <c r="U21" i="89"/>
  <c r="G21" i="89"/>
  <c r="BA20" i="89"/>
  <c r="AW20" i="89"/>
  <c r="AO20" i="89"/>
  <c r="AK20" i="89"/>
  <c r="AE20" i="89"/>
  <c r="AA20" i="89"/>
  <c r="U20" i="89"/>
  <c r="G20" i="89"/>
  <c r="BA19" i="89"/>
  <c r="AW19" i="89"/>
  <c r="AO19" i="89"/>
  <c r="AK19" i="89"/>
  <c r="AE19" i="89"/>
  <c r="AA19" i="89"/>
  <c r="U19" i="89"/>
  <c r="G19" i="89"/>
  <c r="BA18" i="89"/>
  <c r="AW18" i="89"/>
  <c r="AO18" i="89"/>
  <c r="AK18" i="89"/>
  <c r="AE18" i="89"/>
  <c r="AA18" i="89"/>
  <c r="U18" i="89"/>
  <c r="G18" i="89"/>
  <c r="BA17" i="89"/>
  <c r="AW17" i="89"/>
  <c r="AO17" i="89"/>
  <c r="AK17" i="89"/>
  <c r="AE17" i="89"/>
  <c r="AA17" i="89"/>
  <c r="U17" i="89"/>
  <c r="G17" i="89"/>
  <c r="BA16" i="89"/>
  <c r="AW16" i="89"/>
  <c r="AO16" i="89"/>
  <c r="AK16" i="89"/>
  <c r="AE16" i="89"/>
  <c r="AA16" i="89"/>
  <c r="U16" i="89"/>
  <c r="G16" i="89"/>
  <c r="BA15" i="89"/>
  <c r="AW15" i="89"/>
  <c r="AO15" i="89"/>
  <c r="AK15" i="89"/>
  <c r="AE15" i="89"/>
  <c r="AA15" i="89"/>
  <c r="U15" i="89"/>
  <c r="G15" i="89"/>
  <c r="BA14" i="89"/>
  <c r="AW14" i="89"/>
  <c r="AO14" i="89"/>
  <c r="AK14" i="89"/>
  <c r="AE14" i="89"/>
  <c r="AA14" i="89"/>
  <c r="U14" i="89"/>
  <c r="G14" i="89"/>
  <c r="BA13" i="89"/>
  <c r="AW13" i="89"/>
  <c r="AO13" i="89"/>
  <c r="AK13" i="89"/>
  <c r="AE13" i="89"/>
  <c r="AA13" i="89"/>
  <c r="U13" i="89"/>
  <c r="G13" i="89"/>
  <c r="BA12" i="89"/>
  <c r="AW12" i="89"/>
  <c r="AO12" i="89"/>
  <c r="AK12" i="89"/>
  <c r="AE12" i="89"/>
  <c r="AA12" i="89"/>
  <c r="U12" i="89"/>
  <c r="G12" i="89"/>
  <c r="BA11" i="89"/>
  <c r="AW11" i="89"/>
  <c r="AO11" i="89"/>
  <c r="AK11" i="89"/>
  <c r="AE11" i="89"/>
  <c r="AA11" i="89"/>
  <c r="U11" i="89"/>
  <c r="G11" i="89"/>
  <c r="BA10" i="89"/>
  <c r="AW10" i="89"/>
  <c r="AO10" i="89"/>
  <c r="AK10" i="89"/>
  <c r="AE10" i="89"/>
  <c r="AA10" i="89"/>
  <c r="U10" i="89"/>
  <c r="G10" i="89"/>
  <c r="BA9" i="89"/>
  <c r="AW9" i="89"/>
  <c r="AO9" i="89"/>
  <c r="AK9" i="89"/>
  <c r="AE9" i="89"/>
  <c r="AA9" i="89"/>
  <c r="U9" i="89"/>
  <c r="G9" i="89"/>
  <c r="BA8" i="89"/>
  <c r="AW8" i="89"/>
  <c r="AO8" i="89"/>
  <c r="AK8" i="89"/>
  <c r="AE8" i="89"/>
  <c r="AA8" i="89"/>
  <c r="U8" i="89"/>
  <c r="G8" i="89"/>
  <c r="CC25" i="90"/>
  <c r="CA25" i="90"/>
  <c r="BY25" i="90"/>
  <c r="BW25" i="90"/>
  <c r="BU25" i="90"/>
  <c r="BS25" i="90"/>
  <c r="BQ25" i="90"/>
  <c r="BO25" i="90"/>
  <c r="BM25" i="90"/>
  <c r="BK25" i="90"/>
  <c r="BI25" i="90"/>
  <c r="BG25" i="90"/>
  <c r="BE25" i="90"/>
  <c r="BA25" i="90"/>
  <c r="AY25" i="90"/>
  <c r="AW25" i="90"/>
  <c r="AU25" i="90"/>
  <c r="AS25" i="90"/>
  <c r="AO25" i="90"/>
  <c r="AM25" i="90"/>
  <c r="AK25" i="90"/>
  <c r="AI25" i="90"/>
  <c r="AE25" i="90"/>
  <c r="AC25" i="90"/>
  <c r="AA25" i="90"/>
  <c r="Y25" i="90"/>
  <c r="U25" i="90"/>
  <c r="S25" i="90"/>
  <c r="Q25" i="90"/>
  <c r="O25" i="90"/>
  <c r="M25" i="90"/>
  <c r="K25" i="90"/>
  <c r="G25" i="90"/>
  <c r="E25" i="90"/>
  <c r="CC24" i="90"/>
  <c r="CA24" i="90"/>
  <c r="BY24" i="90"/>
  <c r="BW24" i="90"/>
  <c r="BU24" i="90"/>
  <c r="BS24" i="90"/>
  <c r="BQ24" i="90"/>
  <c r="BO24" i="90"/>
  <c r="BM24" i="90"/>
  <c r="BK24" i="90"/>
  <c r="BI24" i="90"/>
  <c r="BG24" i="90"/>
  <c r="BE24" i="90"/>
  <c r="BA24" i="90"/>
  <c r="AY24" i="90"/>
  <c r="AW24" i="90"/>
  <c r="AU24" i="90"/>
  <c r="AS24" i="90"/>
  <c r="AO24" i="90"/>
  <c r="AM24" i="90"/>
  <c r="AK24" i="90"/>
  <c r="AI24" i="90"/>
  <c r="AE24" i="90"/>
  <c r="AC24" i="90"/>
  <c r="AA24" i="90"/>
  <c r="Y24" i="90"/>
  <c r="U24" i="90"/>
  <c r="S24" i="90"/>
  <c r="Q24" i="90"/>
  <c r="O24" i="90"/>
  <c r="M24" i="90"/>
  <c r="K24" i="90"/>
  <c r="G24" i="90"/>
  <c r="E24" i="90"/>
  <c r="CC23" i="90"/>
  <c r="CA23" i="90"/>
  <c r="BY23" i="90"/>
  <c r="BW23" i="90"/>
  <c r="BU23" i="90"/>
  <c r="BS23" i="90"/>
  <c r="BA23" i="90"/>
  <c r="AW23" i="90"/>
  <c r="AU23" i="90"/>
  <c r="AO23" i="90"/>
  <c r="AK23" i="90"/>
  <c r="AE23" i="90"/>
  <c r="AA23" i="90"/>
  <c r="U23" i="90"/>
  <c r="Q23" i="90"/>
  <c r="O23" i="90"/>
  <c r="M23" i="90"/>
  <c r="G23" i="90"/>
  <c r="BA22" i="90"/>
  <c r="AW22" i="90"/>
  <c r="AO22" i="90"/>
  <c r="AK22" i="90"/>
  <c r="AE22" i="90"/>
  <c r="AA22" i="90"/>
  <c r="U22" i="90"/>
  <c r="G22" i="90"/>
  <c r="BA21" i="90"/>
  <c r="AW21" i="90"/>
  <c r="AO21" i="90"/>
  <c r="AK21" i="90"/>
  <c r="AE21" i="90"/>
  <c r="AA21" i="90"/>
  <c r="U21" i="90"/>
  <c r="G21" i="90"/>
  <c r="BA20" i="90"/>
  <c r="AW20" i="90"/>
  <c r="AO20" i="90"/>
  <c r="AK20" i="90"/>
  <c r="AE20" i="90"/>
  <c r="AA20" i="90"/>
  <c r="U20" i="90"/>
  <c r="G20" i="90"/>
  <c r="BA19" i="90"/>
  <c r="AW19" i="90"/>
  <c r="AO19" i="90"/>
  <c r="AK19" i="90"/>
  <c r="AE19" i="90"/>
  <c r="AA19" i="90"/>
  <c r="U19" i="90"/>
  <c r="G19" i="90"/>
  <c r="BA18" i="90"/>
  <c r="AW18" i="90"/>
  <c r="AO18" i="90"/>
  <c r="AK18" i="90"/>
  <c r="AE18" i="90"/>
  <c r="AA18" i="90"/>
  <c r="U18" i="90"/>
  <c r="G18" i="90"/>
  <c r="BA17" i="90"/>
  <c r="AW17" i="90"/>
  <c r="AO17" i="90"/>
  <c r="AK17" i="90"/>
  <c r="AE17" i="90"/>
  <c r="AA17" i="90"/>
  <c r="U17" i="90"/>
  <c r="G17" i="90"/>
  <c r="BA16" i="90"/>
  <c r="AW16" i="90"/>
  <c r="AO16" i="90"/>
  <c r="AK16" i="90"/>
  <c r="AE16" i="90"/>
  <c r="AA16" i="90"/>
  <c r="U16" i="90"/>
  <c r="G16" i="90"/>
  <c r="BA15" i="90"/>
  <c r="AW15" i="90"/>
  <c r="AO15" i="90"/>
  <c r="AK15" i="90"/>
  <c r="AE15" i="90"/>
  <c r="AA15" i="90"/>
  <c r="U15" i="90"/>
  <c r="G15" i="90"/>
  <c r="BA14" i="90"/>
  <c r="AW14" i="90"/>
  <c r="AO14" i="90"/>
  <c r="AK14" i="90"/>
  <c r="AE14" i="90"/>
  <c r="AA14" i="90"/>
  <c r="U14" i="90"/>
  <c r="G14" i="90"/>
  <c r="BA13" i="90"/>
  <c r="AW13" i="90"/>
  <c r="AO13" i="90"/>
  <c r="AK13" i="90"/>
  <c r="AE13" i="90"/>
  <c r="AA13" i="90"/>
  <c r="U13" i="90"/>
  <c r="G13" i="90"/>
  <c r="BA12" i="90"/>
  <c r="AW12" i="90"/>
  <c r="AO12" i="90"/>
  <c r="AK12" i="90"/>
  <c r="AE12" i="90"/>
  <c r="AA12" i="90"/>
  <c r="U12" i="90"/>
  <c r="G12" i="90"/>
  <c r="BA11" i="90"/>
  <c r="AW11" i="90"/>
  <c r="AO11" i="90"/>
  <c r="AK11" i="90"/>
  <c r="AE11" i="90"/>
  <c r="AA11" i="90"/>
  <c r="U11" i="90"/>
  <c r="G11" i="90"/>
  <c r="BA10" i="90"/>
  <c r="AW10" i="90"/>
  <c r="AO10" i="90"/>
  <c r="AK10" i="90"/>
  <c r="AE10" i="90"/>
  <c r="AA10" i="90"/>
  <c r="U10" i="90"/>
  <c r="G10" i="90"/>
  <c r="BA9" i="90"/>
  <c r="AW9" i="90"/>
  <c r="AO9" i="90"/>
  <c r="AK9" i="90"/>
  <c r="AE9" i="90"/>
  <c r="AA9" i="90"/>
  <c r="U9" i="90"/>
  <c r="G9" i="90"/>
  <c r="BA8" i="90"/>
  <c r="AW8" i="90"/>
  <c r="AO8" i="90"/>
  <c r="AK8" i="90"/>
  <c r="AE8" i="90"/>
  <c r="AA8" i="90"/>
  <c r="U8" i="90"/>
  <c r="G8" i="90"/>
  <c r="CC25" i="91"/>
  <c r="CA25" i="91"/>
  <c r="BY25" i="91"/>
  <c r="BW25" i="91"/>
  <c r="BU25" i="91"/>
  <c r="BS25" i="91"/>
  <c r="BQ25" i="91"/>
  <c r="BO25" i="91"/>
  <c r="BM25" i="91"/>
  <c r="BK25" i="91"/>
  <c r="BI25" i="91"/>
  <c r="BG25" i="91"/>
  <c r="BE25" i="91"/>
  <c r="BA25" i="91"/>
  <c r="AY25" i="91"/>
  <c r="AW25" i="91"/>
  <c r="AU25" i="91"/>
  <c r="AS25" i="91"/>
  <c r="AO25" i="91"/>
  <c r="AM25" i="91"/>
  <c r="AK25" i="91"/>
  <c r="AI25" i="91"/>
  <c r="AE25" i="91"/>
  <c r="AC25" i="91"/>
  <c r="AA25" i="91"/>
  <c r="Y25" i="91"/>
  <c r="U25" i="91"/>
  <c r="S25" i="91"/>
  <c r="Q25" i="91"/>
  <c r="O25" i="91"/>
  <c r="M25" i="91"/>
  <c r="K25" i="91"/>
  <c r="G25" i="91"/>
  <c r="E25" i="91"/>
  <c r="CC24" i="91"/>
  <c r="CA24" i="91"/>
  <c r="BY24" i="91"/>
  <c r="BW24" i="91"/>
  <c r="BU24" i="91"/>
  <c r="BS24" i="91"/>
  <c r="BQ24" i="91"/>
  <c r="BO24" i="91"/>
  <c r="BM24" i="91"/>
  <c r="BK24" i="91"/>
  <c r="BI24" i="91"/>
  <c r="BG24" i="91"/>
  <c r="BE24" i="91"/>
  <c r="BA24" i="91"/>
  <c r="AY24" i="91"/>
  <c r="AW24" i="91"/>
  <c r="AU24" i="91"/>
  <c r="AS24" i="91"/>
  <c r="AO24" i="91"/>
  <c r="AM24" i="91"/>
  <c r="AK24" i="91"/>
  <c r="AI24" i="91"/>
  <c r="AE24" i="91"/>
  <c r="AC24" i="91"/>
  <c r="AA24" i="91"/>
  <c r="Y24" i="91"/>
  <c r="U24" i="91"/>
  <c r="S24" i="91"/>
  <c r="Q24" i="91"/>
  <c r="O24" i="91"/>
  <c r="M24" i="91"/>
  <c r="K24" i="91"/>
  <c r="G24" i="91"/>
  <c r="E24" i="91"/>
  <c r="CC23" i="91"/>
  <c r="CA23" i="91"/>
  <c r="BY23" i="91"/>
  <c r="BW23" i="91"/>
  <c r="BU23" i="91"/>
  <c r="BS23" i="91"/>
  <c r="BA23" i="91"/>
  <c r="AW23" i="91"/>
  <c r="AU23" i="91"/>
  <c r="AO23" i="91"/>
  <c r="AK23" i="91"/>
  <c r="AE23" i="91"/>
  <c r="AA23" i="91"/>
  <c r="U23" i="91"/>
  <c r="Q23" i="91"/>
  <c r="O23" i="91"/>
  <c r="M23" i="91"/>
  <c r="G23" i="91"/>
  <c r="BA22" i="91"/>
  <c r="AW22" i="91"/>
  <c r="AO22" i="91"/>
  <c r="AK22" i="91"/>
  <c r="AE22" i="91"/>
  <c r="AA22" i="91"/>
  <c r="U22" i="91"/>
  <c r="G22" i="91"/>
  <c r="BA21" i="91"/>
  <c r="AW21" i="91"/>
  <c r="AO21" i="91"/>
  <c r="AK21" i="91"/>
  <c r="AE21" i="91"/>
  <c r="AA21" i="91"/>
  <c r="U21" i="91"/>
  <c r="G21" i="91"/>
  <c r="BA20" i="91"/>
  <c r="AW20" i="91"/>
  <c r="AO20" i="91"/>
  <c r="AK20" i="91"/>
  <c r="AE20" i="91"/>
  <c r="AA20" i="91"/>
  <c r="U20" i="91"/>
  <c r="G20" i="91"/>
  <c r="BA19" i="91"/>
  <c r="AW19" i="91"/>
  <c r="AO19" i="91"/>
  <c r="AK19" i="91"/>
  <c r="AE19" i="91"/>
  <c r="AA19" i="91"/>
  <c r="U19" i="91"/>
  <c r="G19" i="91"/>
  <c r="BA18" i="91"/>
  <c r="AW18" i="91"/>
  <c r="AO18" i="91"/>
  <c r="AK18" i="91"/>
  <c r="AE18" i="91"/>
  <c r="AA18" i="91"/>
  <c r="U18" i="91"/>
  <c r="G18" i="91"/>
  <c r="BA17" i="91"/>
  <c r="AW17" i="91"/>
  <c r="AO17" i="91"/>
  <c r="AK17" i="91"/>
  <c r="AE17" i="91"/>
  <c r="AA17" i="91"/>
  <c r="U17" i="91"/>
  <c r="G17" i="91"/>
  <c r="BA16" i="91"/>
  <c r="AW16" i="91"/>
  <c r="AO16" i="91"/>
  <c r="AK16" i="91"/>
  <c r="AE16" i="91"/>
  <c r="AA16" i="91"/>
  <c r="U16" i="91"/>
  <c r="G16" i="91"/>
  <c r="BA15" i="91"/>
  <c r="AW15" i="91"/>
  <c r="AO15" i="91"/>
  <c r="AK15" i="91"/>
  <c r="AE15" i="91"/>
  <c r="AA15" i="91"/>
  <c r="U15" i="91"/>
  <c r="G15" i="91"/>
  <c r="BA14" i="91"/>
  <c r="AW14" i="91"/>
  <c r="AO14" i="91"/>
  <c r="AK14" i="91"/>
  <c r="AE14" i="91"/>
  <c r="AA14" i="91"/>
  <c r="U14" i="91"/>
  <c r="G14" i="91"/>
  <c r="BA13" i="91"/>
  <c r="AW13" i="91"/>
  <c r="AO13" i="91"/>
  <c r="AK13" i="91"/>
  <c r="AE13" i="91"/>
  <c r="AA13" i="91"/>
  <c r="U13" i="91"/>
  <c r="G13" i="91"/>
  <c r="BA12" i="91"/>
  <c r="AW12" i="91"/>
  <c r="AO12" i="91"/>
  <c r="AK12" i="91"/>
  <c r="AE12" i="91"/>
  <c r="AA12" i="91"/>
  <c r="U12" i="91"/>
  <c r="G12" i="91"/>
  <c r="BA11" i="91"/>
  <c r="AW11" i="91"/>
  <c r="AO11" i="91"/>
  <c r="AK11" i="91"/>
  <c r="AE11" i="91"/>
  <c r="AA11" i="91"/>
  <c r="U11" i="91"/>
  <c r="G11" i="91"/>
  <c r="BA10" i="91"/>
  <c r="AW10" i="91"/>
  <c r="AO10" i="91"/>
  <c r="AK10" i="91"/>
  <c r="AE10" i="91"/>
  <c r="AA10" i="91"/>
  <c r="U10" i="91"/>
  <c r="G10" i="91"/>
  <c r="BA9" i="91"/>
  <c r="AW9" i="91"/>
  <c r="AO9" i="91"/>
  <c r="AK9" i="91"/>
  <c r="AE9" i="91"/>
  <c r="AA9" i="91"/>
  <c r="U9" i="91"/>
  <c r="G9" i="91"/>
  <c r="BA8" i="91"/>
  <c r="AW8" i="91"/>
  <c r="AO8" i="91"/>
  <c r="AK8" i="91"/>
  <c r="AE8" i="91"/>
  <c r="AA8" i="91"/>
  <c r="U8" i="91"/>
  <c r="G8" i="91"/>
  <c r="CC25" i="92"/>
  <c r="CA25" i="92"/>
  <c r="BY25" i="92"/>
  <c r="BW25" i="92"/>
  <c r="BU25" i="92"/>
  <c r="BS25" i="92"/>
  <c r="BQ25" i="92"/>
  <c r="BO25" i="92"/>
  <c r="BM25" i="92"/>
  <c r="BK25" i="92"/>
  <c r="BI25" i="92"/>
  <c r="BG25" i="92"/>
  <c r="BE25" i="92"/>
  <c r="BA25" i="92"/>
  <c r="AY25" i="92"/>
  <c r="AW25" i="92"/>
  <c r="AU25" i="92"/>
  <c r="AS25" i="92"/>
  <c r="AO25" i="92"/>
  <c r="AM25" i="92"/>
  <c r="AK25" i="92"/>
  <c r="AI25" i="92"/>
  <c r="AE25" i="92"/>
  <c r="AC25" i="92"/>
  <c r="AA25" i="92"/>
  <c r="Y25" i="92"/>
  <c r="U25" i="92"/>
  <c r="S25" i="92"/>
  <c r="Q25" i="92"/>
  <c r="O25" i="92"/>
  <c r="M25" i="92"/>
  <c r="K25" i="92"/>
  <c r="G25" i="92"/>
  <c r="E25" i="92"/>
  <c r="CC24" i="92"/>
  <c r="CA24" i="92"/>
  <c r="BY24" i="92"/>
  <c r="BW24" i="92"/>
  <c r="BU24" i="92"/>
  <c r="BS24" i="92"/>
  <c r="BQ24" i="92"/>
  <c r="BO24" i="92"/>
  <c r="BM24" i="92"/>
  <c r="BK24" i="92"/>
  <c r="BI24" i="92"/>
  <c r="BG24" i="92"/>
  <c r="BE24" i="92"/>
  <c r="BA24" i="92"/>
  <c r="AY24" i="92"/>
  <c r="AW24" i="92"/>
  <c r="AU24" i="92"/>
  <c r="AS24" i="92"/>
  <c r="AO24" i="92"/>
  <c r="AM24" i="92"/>
  <c r="AK24" i="92"/>
  <c r="AI24" i="92"/>
  <c r="AE24" i="92"/>
  <c r="AC24" i="92"/>
  <c r="AA24" i="92"/>
  <c r="Y24" i="92"/>
  <c r="U24" i="92"/>
  <c r="S24" i="92"/>
  <c r="Q24" i="92"/>
  <c r="O24" i="92"/>
  <c r="M24" i="92"/>
  <c r="K24" i="92"/>
  <c r="G24" i="92"/>
  <c r="E24" i="92"/>
  <c r="CC23" i="92"/>
  <c r="CA23" i="92"/>
  <c r="BY23" i="92"/>
  <c r="BW23" i="92"/>
  <c r="BU23" i="92"/>
  <c r="BS23" i="92"/>
  <c r="BA23" i="92"/>
  <c r="AW23" i="92"/>
  <c r="AU23" i="92"/>
  <c r="AO23" i="92"/>
  <c r="AK23" i="92"/>
  <c r="AE23" i="92"/>
  <c r="AA23" i="92"/>
  <c r="U23" i="92"/>
  <c r="Q23" i="92"/>
  <c r="O23" i="92"/>
  <c r="M23" i="92"/>
  <c r="G23" i="92"/>
  <c r="BA22" i="92"/>
  <c r="AW22" i="92"/>
  <c r="AO22" i="92"/>
  <c r="AK22" i="92"/>
  <c r="AE22" i="92"/>
  <c r="AA22" i="92"/>
  <c r="U22" i="92"/>
  <c r="G22" i="92"/>
  <c r="BA21" i="92"/>
  <c r="AW21" i="92"/>
  <c r="AO21" i="92"/>
  <c r="AK21" i="92"/>
  <c r="AE21" i="92"/>
  <c r="AA21" i="92"/>
  <c r="U21" i="92"/>
  <c r="G21" i="92"/>
  <c r="BA20" i="92"/>
  <c r="AW20" i="92"/>
  <c r="AO20" i="92"/>
  <c r="AK20" i="92"/>
  <c r="AE20" i="92"/>
  <c r="AA20" i="92"/>
  <c r="U20" i="92"/>
  <c r="G20" i="92"/>
  <c r="BA19" i="92"/>
  <c r="AW19" i="92"/>
  <c r="AO19" i="92"/>
  <c r="AK19" i="92"/>
  <c r="AE19" i="92"/>
  <c r="AA19" i="92"/>
  <c r="U19" i="92"/>
  <c r="G19" i="92"/>
  <c r="BA18" i="92"/>
  <c r="AW18" i="92"/>
  <c r="AO18" i="92"/>
  <c r="AK18" i="92"/>
  <c r="AE18" i="92"/>
  <c r="AA18" i="92"/>
  <c r="U18" i="92"/>
  <c r="G18" i="92"/>
  <c r="BA17" i="92"/>
  <c r="AW17" i="92"/>
  <c r="AO17" i="92"/>
  <c r="AK17" i="92"/>
  <c r="AE17" i="92"/>
  <c r="AA17" i="92"/>
  <c r="U17" i="92"/>
  <c r="G17" i="92"/>
  <c r="BA16" i="92"/>
  <c r="AW16" i="92"/>
  <c r="AO16" i="92"/>
  <c r="AK16" i="92"/>
  <c r="AE16" i="92"/>
  <c r="AA16" i="92"/>
  <c r="U16" i="92"/>
  <c r="G16" i="92"/>
  <c r="BA15" i="92"/>
  <c r="AW15" i="92"/>
  <c r="AO15" i="92"/>
  <c r="AK15" i="92"/>
  <c r="AE15" i="92"/>
  <c r="AA15" i="92"/>
  <c r="U15" i="92"/>
  <c r="G15" i="92"/>
  <c r="BA14" i="92"/>
  <c r="AW14" i="92"/>
  <c r="AO14" i="92"/>
  <c r="AK14" i="92"/>
  <c r="AE14" i="92"/>
  <c r="AA14" i="92"/>
  <c r="U14" i="92"/>
  <c r="G14" i="92"/>
  <c r="BA13" i="92"/>
  <c r="AW13" i="92"/>
  <c r="AO13" i="92"/>
  <c r="AK13" i="92"/>
  <c r="AE13" i="92"/>
  <c r="AA13" i="92"/>
  <c r="U13" i="92"/>
  <c r="G13" i="92"/>
  <c r="BA12" i="92"/>
  <c r="AW12" i="92"/>
  <c r="AO12" i="92"/>
  <c r="AK12" i="92"/>
  <c r="AE12" i="92"/>
  <c r="AA12" i="92"/>
  <c r="U12" i="92"/>
  <c r="G12" i="92"/>
  <c r="BA11" i="92"/>
  <c r="AW11" i="92"/>
  <c r="AO11" i="92"/>
  <c r="AK11" i="92"/>
  <c r="AE11" i="92"/>
  <c r="AA11" i="92"/>
  <c r="U11" i="92"/>
  <c r="G11" i="92"/>
  <c r="BA10" i="92"/>
  <c r="AW10" i="92"/>
  <c r="AO10" i="92"/>
  <c r="AK10" i="92"/>
  <c r="AE10" i="92"/>
  <c r="AA10" i="92"/>
  <c r="U10" i="92"/>
  <c r="G10" i="92"/>
  <c r="BA9" i="92"/>
  <c r="AW9" i="92"/>
  <c r="AO9" i="92"/>
  <c r="AK9" i="92"/>
  <c r="AE9" i="92"/>
  <c r="AA9" i="92"/>
  <c r="U9" i="92"/>
  <c r="G9" i="92"/>
  <c r="BA8" i="92"/>
  <c r="AW8" i="92"/>
  <c r="AO8" i="92"/>
  <c r="AK8" i="92"/>
  <c r="AE8" i="92"/>
  <c r="AA8" i="92"/>
  <c r="U8" i="92"/>
  <c r="G8" i="92"/>
  <c r="E13" i="93"/>
  <c r="E8" i="93"/>
  <c r="E23" i="93" s="1"/>
  <c r="I41" i="94"/>
  <c r="I42" i="94"/>
  <c r="I36" i="94"/>
  <c r="I35" i="94"/>
  <c r="I34" i="94"/>
  <c r="I33" i="94"/>
  <c r="I32" i="94"/>
  <c r="I31" i="94"/>
  <c r="I30" i="94"/>
  <c r="I29" i="94"/>
  <c r="I28" i="94"/>
  <c r="I27" i="94"/>
  <c r="I26" i="94"/>
  <c r="I25" i="94"/>
  <c r="I24" i="94"/>
  <c r="I23" i="94"/>
  <c r="I22" i="94"/>
  <c r="I21" i="94"/>
  <c r="I20" i="94"/>
  <c r="I19" i="94"/>
  <c r="I18" i="94"/>
  <c r="I17" i="94"/>
  <c r="I16" i="94"/>
  <c r="I15" i="94"/>
  <c r="I14" i="94"/>
  <c r="I13" i="94"/>
  <c r="I12" i="94"/>
  <c r="I11" i="94"/>
  <c r="I10" i="94"/>
  <c r="I87" i="95"/>
  <c r="I72" i="95"/>
  <c r="I71" i="95"/>
  <c r="I70" i="95"/>
  <c r="I69" i="95"/>
  <c r="I68" i="95"/>
  <c r="I67" i="95"/>
  <c r="I66" i="95"/>
  <c r="I61" i="95"/>
  <c r="I60" i="95"/>
  <c r="I59" i="95"/>
  <c r="I58" i="95"/>
  <c r="I57" i="95"/>
  <c r="I56" i="95"/>
  <c r="I55" i="95"/>
  <c r="I54" i="95"/>
  <c r="I53" i="95"/>
  <c r="I52" i="95"/>
  <c r="I51" i="95"/>
  <c r="I50" i="95"/>
  <c r="I49" i="95"/>
  <c r="I48" i="95"/>
  <c r="I47" i="95"/>
  <c r="I46" i="95"/>
  <c r="I45" i="95"/>
  <c r="I44" i="95"/>
  <c r="I43" i="95"/>
  <c r="I42" i="95"/>
  <c r="I41" i="95"/>
  <c r="I40" i="95"/>
  <c r="I39" i="95"/>
  <c r="I38" i="95"/>
  <c r="I37" i="95"/>
  <c r="I36" i="95"/>
  <c r="I35" i="95"/>
  <c r="G30" i="96"/>
  <c r="G29" i="96"/>
  <c r="G28" i="96"/>
  <c r="G27" i="96"/>
  <c r="U48" i="97"/>
  <c r="S48" i="97"/>
  <c r="Q48" i="97"/>
  <c r="O48" i="97"/>
  <c r="U47" i="97"/>
  <c r="S47" i="97"/>
  <c r="Q47" i="97"/>
  <c r="O47" i="97"/>
  <c r="U46" i="97"/>
  <c r="S46" i="97"/>
  <c r="Q46" i="97"/>
  <c r="O46" i="97"/>
  <c r="U45" i="97"/>
  <c r="S45" i="97"/>
  <c r="Q45" i="97"/>
  <c r="O45" i="97"/>
  <c r="U44" i="97"/>
  <c r="S44" i="97"/>
  <c r="Q44" i="97"/>
  <c r="O44" i="97"/>
  <c r="U43" i="97"/>
  <c r="S43" i="97"/>
  <c r="Q43" i="97"/>
  <c r="O43" i="97"/>
  <c r="U42" i="97"/>
  <c r="S42" i="97"/>
  <c r="Q42" i="97"/>
  <c r="O42" i="97"/>
  <c r="U41" i="97"/>
  <c r="S41" i="97"/>
  <c r="Q41" i="97"/>
  <c r="O41" i="97"/>
  <c r="U40" i="97"/>
  <c r="S40" i="97"/>
  <c r="Q40" i="97"/>
  <c r="O40" i="97"/>
  <c r="U39" i="97"/>
  <c r="S39" i="97"/>
  <c r="Q39" i="97"/>
  <c r="O39" i="97"/>
  <c r="U38" i="97"/>
  <c r="S38" i="97"/>
  <c r="Q38" i="97"/>
  <c r="O38" i="97"/>
  <c r="AA37" i="97"/>
  <c r="Y37" i="97"/>
  <c r="W37" i="97"/>
  <c r="U37" i="97"/>
  <c r="AA36" i="97"/>
  <c r="Y36" i="97"/>
  <c r="W36" i="97"/>
  <c r="U36" i="97"/>
  <c r="AA35" i="97"/>
  <c r="Y35" i="97"/>
  <c r="W35" i="97"/>
  <c r="U35" i="97"/>
  <c r="AA34" i="97"/>
  <c r="Y34" i="97"/>
  <c r="W34" i="97"/>
  <c r="U34" i="97"/>
  <c r="AA33" i="97"/>
  <c r="Y33" i="97"/>
  <c r="W33" i="97"/>
  <c r="U33" i="97"/>
  <c r="AA32" i="97"/>
  <c r="Y32" i="97"/>
  <c r="W32" i="97"/>
  <c r="U32" i="97"/>
  <c r="AA31" i="97"/>
  <c r="Y31" i="97"/>
  <c r="W31" i="97"/>
  <c r="U31" i="97"/>
  <c r="AA30" i="97"/>
  <c r="Y30" i="97"/>
  <c r="W30" i="97"/>
  <c r="U30" i="97"/>
  <c r="AA29" i="97"/>
  <c r="Y29" i="97"/>
  <c r="W29" i="97"/>
  <c r="U29" i="97"/>
  <c r="AA28" i="97"/>
  <c r="Y28" i="97"/>
  <c r="W28" i="97"/>
  <c r="U28" i="97"/>
  <c r="AA27" i="97"/>
  <c r="Y27" i="97"/>
  <c r="W27" i="97"/>
  <c r="U27" i="97"/>
  <c r="AA26" i="97"/>
  <c r="Y26" i="97"/>
  <c r="W26" i="97"/>
  <c r="U26" i="97"/>
  <c r="AA25" i="97"/>
  <c r="Y25" i="97"/>
  <c r="W25" i="97"/>
  <c r="U25" i="97"/>
  <c r="AA24" i="97"/>
  <c r="Y24" i="97"/>
  <c r="W24" i="97"/>
  <c r="U24" i="97"/>
  <c r="AA23" i="97"/>
  <c r="Y23" i="97"/>
  <c r="W23" i="97"/>
  <c r="U23" i="97"/>
  <c r="AA22" i="97"/>
  <c r="Y22" i="97"/>
  <c r="W22" i="97"/>
  <c r="U22" i="97"/>
  <c r="AA21" i="97"/>
  <c r="Y21" i="97"/>
  <c r="W21" i="97"/>
  <c r="U21" i="97"/>
  <c r="AA20" i="97"/>
  <c r="Y20" i="97"/>
  <c r="W20" i="97"/>
  <c r="U20" i="97"/>
  <c r="AA19" i="97"/>
  <c r="Y19" i="97"/>
  <c r="W19" i="97"/>
  <c r="S19" i="97"/>
  <c r="Q19" i="97"/>
  <c r="O19" i="97"/>
  <c r="AA18" i="97"/>
  <c r="Y18" i="97"/>
  <c r="W18" i="97"/>
  <c r="S18" i="97"/>
  <c r="Q18" i="97"/>
  <c r="O18" i="97"/>
  <c r="AC17" i="97"/>
  <c r="AA17" i="97"/>
  <c r="Y17" i="97"/>
  <c r="W17" i="97"/>
  <c r="U17" i="97"/>
  <c r="S17" i="97"/>
  <c r="Q17" i="97"/>
  <c r="O17" i="97"/>
  <c r="M17" i="97"/>
  <c r="K17" i="97"/>
  <c r="I17" i="97"/>
  <c r="G17" i="97"/>
  <c r="AC16" i="97"/>
  <c r="AA16" i="97"/>
  <c r="Y16" i="97"/>
  <c r="W16" i="97"/>
  <c r="U16" i="97"/>
  <c r="S16" i="97"/>
  <c r="Q16" i="97"/>
  <c r="O16" i="97"/>
  <c r="M16" i="97"/>
  <c r="K16" i="97"/>
  <c r="I16" i="97"/>
  <c r="G16" i="97"/>
  <c r="AC15" i="97"/>
  <c r="AA15" i="97"/>
  <c r="Y15" i="97"/>
  <c r="W15" i="97"/>
  <c r="U15" i="97"/>
  <c r="S15" i="97"/>
  <c r="Q15" i="97"/>
  <c r="O15" i="97"/>
  <c r="M15" i="97"/>
  <c r="K15" i="97"/>
  <c r="I15" i="97"/>
  <c r="G15" i="97"/>
  <c r="AC14" i="97"/>
  <c r="AA14" i="97"/>
  <c r="Y14" i="97"/>
  <c r="W14" i="97"/>
  <c r="U14" i="97"/>
  <c r="S14" i="97"/>
  <c r="Q14" i="97"/>
  <c r="O14" i="97"/>
  <c r="M14" i="97"/>
  <c r="K14" i="97"/>
  <c r="I14" i="97"/>
  <c r="G14" i="97"/>
  <c r="AC13" i="97"/>
  <c r="AA13" i="97"/>
  <c r="Y13" i="97"/>
  <c r="W13" i="97"/>
  <c r="U13" i="97"/>
  <c r="S13" i="97"/>
  <c r="Q13" i="97"/>
  <c r="O13" i="97"/>
  <c r="M13" i="97"/>
  <c r="K13" i="97"/>
  <c r="I13" i="97"/>
  <c r="G13" i="97"/>
  <c r="AC12" i="97"/>
  <c r="AA12" i="97"/>
  <c r="Y12" i="97"/>
  <c r="W12" i="97"/>
  <c r="U12" i="97"/>
  <c r="S12" i="97"/>
  <c r="Q12" i="97"/>
  <c r="O12" i="97"/>
  <c r="M12" i="97"/>
  <c r="K12" i="97"/>
  <c r="I12" i="97"/>
  <c r="G12" i="97"/>
  <c r="AC11" i="97"/>
  <c r="AA11" i="97"/>
  <c r="Y11" i="97"/>
  <c r="W11" i="97"/>
  <c r="U11" i="97"/>
  <c r="S11" i="97"/>
  <c r="Q11" i="97"/>
  <c r="O11" i="97"/>
  <c r="M11" i="97"/>
  <c r="K11" i="97"/>
  <c r="I11" i="97"/>
  <c r="G11" i="97"/>
  <c r="AC10" i="97"/>
  <c r="AA10" i="97"/>
  <c r="Y10" i="97"/>
  <c r="W10" i="97"/>
  <c r="U10" i="97"/>
  <c r="S10" i="97"/>
  <c r="Q10" i="97"/>
  <c r="O10" i="97"/>
  <c r="M10" i="97"/>
  <c r="K10" i="97"/>
  <c r="I10" i="97"/>
  <c r="G10" i="97"/>
  <c r="AC9" i="97"/>
  <c r="AA9" i="97"/>
  <c r="Y9" i="97"/>
  <c r="W9" i="97"/>
  <c r="U9" i="97"/>
  <c r="S9" i="97"/>
  <c r="Q9" i="97"/>
  <c r="O9" i="97"/>
  <c r="M9" i="97"/>
  <c r="K9" i="97"/>
  <c r="I9" i="97"/>
  <c r="G9" i="97"/>
  <c r="AC8" i="97"/>
  <c r="AA8" i="97"/>
  <c r="Y8" i="97"/>
  <c r="W8" i="97"/>
  <c r="U8" i="97"/>
  <c r="S8" i="97"/>
  <c r="Q8" i="97"/>
  <c r="O8" i="97"/>
  <c r="M8" i="97"/>
  <c r="K8" i="97"/>
  <c r="I8" i="97"/>
  <c r="G8" i="97"/>
  <c r="S82" i="98"/>
  <c r="O82" i="98"/>
  <c r="K82" i="98"/>
  <c r="Q48" i="98"/>
  <c r="M48" i="98"/>
  <c r="G48" i="98"/>
  <c r="Q46" i="98"/>
  <c r="M46" i="98"/>
  <c r="G46" i="98"/>
  <c r="S44" i="98"/>
  <c r="Q44" i="98"/>
  <c r="O44" i="98"/>
  <c r="M44" i="98"/>
  <c r="K44" i="98"/>
  <c r="I44" i="98"/>
  <c r="E44" i="98"/>
  <c r="S43" i="98"/>
  <c r="Q43" i="98"/>
  <c r="O43" i="98"/>
  <c r="M43" i="98"/>
  <c r="K43" i="98"/>
  <c r="I43" i="98"/>
  <c r="G43" i="98"/>
  <c r="S42" i="98"/>
  <c r="Q42" i="98"/>
  <c r="O42" i="98"/>
  <c r="M42" i="98"/>
  <c r="K42" i="98"/>
  <c r="I42" i="98"/>
  <c r="G42" i="98"/>
  <c r="S40" i="98"/>
  <c r="Q40" i="98"/>
  <c r="O40" i="98"/>
  <c r="M40" i="98"/>
  <c r="K40" i="98"/>
  <c r="I40" i="98"/>
  <c r="S33" i="98"/>
  <c r="Q33" i="98"/>
  <c r="O33" i="98"/>
  <c r="M33" i="98"/>
  <c r="K33" i="98"/>
  <c r="I33" i="98"/>
  <c r="S32" i="98"/>
  <c r="Q32" i="98"/>
  <c r="O32" i="98"/>
  <c r="M32" i="98"/>
  <c r="K32" i="98"/>
  <c r="I32" i="98"/>
  <c r="S23" i="98"/>
  <c r="Q23" i="98"/>
  <c r="O23" i="98"/>
  <c r="M23" i="98"/>
  <c r="K23" i="98"/>
  <c r="I23" i="98"/>
  <c r="S22" i="98"/>
  <c r="Q22" i="98"/>
  <c r="O22" i="98"/>
  <c r="M22" i="98"/>
  <c r="K22" i="98"/>
  <c r="I22" i="98"/>
  <c r="Q10" i="98"/>
  <c r="M10" i="98"/>
  <c r="G10" i="98"/>
  <c r="S9" i="98"/>
  <c r="Q9" i="98"/>
  <c r="O9" i="98"/>
  <c r="M9" i="98"/>
  <c r="K9" i="98"/>
  <c r="I9" i="98"/>
  <c r="G9" i="98"/>
  <c r="S8" i="98"/>
  <c r="Q8" i="98"/>
  <c r="O8" i="98"/>
  <c r="M8" i="98"/>
  <c r="K8" i="98"/>
  <c r="I8" i="98"/>
  <c r="G8" i="98"/>
  <c r="E48" i="98"/>
  <c r="E35" i="98"/>
  <c r="E29" i="98"/>
  <c r="E19" i="98"/>
  <c r="E18" i="98"/>
  <c r="AW41" i="99"/>
  <c r="AU41" i="99"/>
  <c r="AM41" i="99"/>
  <c r="AK41" i="99"/>
  <c r="AI41" i="99"/>
  <c r="AA41" i="99"/>
  <c r="Y41" i="99"/>
  <c r="W41" i="99"/>
  <c r="O41" i="99"/>
  <c r="M41" i="99"/>
  <c r="K41" i="99"/>
  <c r="G41" i="99"/>
  <c r="E41" i="99"/>
  <c r="I41" i="99" s="1"/>
  <c r="I25" i="3" s="1"/>
  <c r="G924" i="1" s="1"/>
  <c r="AW40" i="99"/>
  <c r="AU40" i="99"/>
  <c r="AY40" i="99" s="1"/>
  <c r="AM40" i="99"/>
  <c r="AK40" i="99"/>
  <c r="AI40" i="99"/>
  <c r="Y40" i="99"/>
  <c r="W40" i="99"/>
  <c r="O40" i="99"/>
  <c r="M40" i="99"/>
  <c r="K40" i="99"/>
  <c r="G40" i="99"/>
  <c r="I40" i="99" s="1"/>
  <c r="I24" i="3" s="1"/>
  <c r="G895" i="1" s="1"/>
  <c r="E40" i="99"/>
  <c r="AW39" i="99"/>
  <c r="AY39" i="99" s="1"/>
  <c r="AU39" i="99"/>
  <c r="AM39" i="99"/>
  <c r="AK39" i="99"/>
  <c r="AI39" i="99"/>
  <c r="Y39" i="99"/>
  <c r="W39" i="99"/>
  <c r="AA39" i="99" s="1"/>
  <c r="M39" i="99"/>
  <c r="K39" i="99"/>
  <c r="O39" i="99" s="1"/>
  <c r="G39" i="99"/>
  <c r="E39" i="99"/>
  <c r="I39" i="99" s="1"/>
  <c r="I23" i="3" s="1"/>
  <c r="G866" i="1" s="1"/>
  <c r="AY38" i="99"/>
  <c r="AW38" i="99"/>
  <c r="AU38" i="99"/>
  <c r="AK38" i="99"/>
  <c r="AI38" i="99"/>
  <c r="AA38" i="99"/>
  <c r="Y38" i="99"/>
  <c r="W38" i="99"/>
  <c r="M38" i="99"/>
  <c r="O38" i="99" s="1"/>
  <c r="K38" i="99"/>
  <c r="G38" i="99"/>
  <c r="E38" i="99"/>
  <c r="I38" i="99" s="1"/>
  <c r="I22" i="3" s="1"/>
  <c r="G837" i="1" s="1"/>
  <c r="AW37" i="99"/>
  <c r="AU37" i="99"/>
  <c r="AY37" i="99" s="1"/>
  <c r="AM37" i="99"/>
  <c r="AK37" i="99"/>
  <c r="AI37" i="99"/>
  <c r="AA37" i="99"/>
  <c r="Y37" i="99"/>
  <c r="W37" i="99"/>
  <c r="M37" i="99"/>
  <c r="K37" i="99"/>
  <c r="O37" i="99" s="1"/>
  <c r="G37" i="99"/>
  <c r="E37" i="99"/>
  <c r="I37" i="99" s="1"/>
  <c r="I21" i="3" s="1"/>
  <c r="G808" i="1" s="1"/>
  <c r="AY36" i="99"/>
  <c r="AW36" i="99"/>
  <c r="AU36" i="99"/>
  <c r="AM36" i="99"/>
  <c r="AK36" i="99"/>
  <c r="AI36" i="99"/>
  <c r="Y36" i="99"/>
  <c r="W36" i="99"/>
  <c r="M36" i="99"/>
  <c r="K36" i="99"/>
  <c r="G36" i="99"/>
  <c r="E36" i="99"/>
  <c r="AY35" i="99"/>
  <c r="AW35" i="99"/>
  <c r="AU35" i="99"/>
  <c r="AK35" i="99"/>
  <c r="AM35" i="99" s="1"/>
  <c r="AI35" i="99"/>
  <c r="Y35" i="99"/>
  <c r="AA35" i="99" s="1"/>
  <c r="W35" i="99"/>
  <c r="M35" i="99"/>
  <c r="O35" i="99" s="1"/>
  <c r="K35" i="99"/>
  <c r="G35" i="99"/>
  <c r="E35" i="99"/>
  <c r="AY34" i="99"/>
  <c r="AW34" i="99"/>
  <c r="AU34" i="99"/>
  <c r="AK34" i="99"/>
  <c r="AI34" i="99"/>
  <c r="AM34" i="99" s="1"/>
  <c r="AA34" i="99"/>
  <c r="Y34" i="99"/>
  <c r="W34" i="99"/>
  <c r="M34" i="99"/>
  <c r="K34" i="99"/>
  <c r="I34" i="99"/>
  <c r="I18" i="3" s="1"/>
  <c r="G721" i="1" s="1"/>
  <c r="G34" i="99"/>
  <c r="E34" i="99"/>
  <c r="AW33" i="99"/>
  <c r="AU33" i="99"/>
  <c r="AK33" i="99"/>
  <c r="AI33" i="99"/>
  <c r="AM33" i="99" s="1"/>
  <c r="Y33" i="99"/>
  <c r="W33" i="99"/>
  <c r="O33" i="99"/>
  <c r="M33" i="99"/>
  <c r="K33" i="99"/>
  <c r="G33" i="99"/>
  <c r="I33" i="99" s="1"/>
  <c r="I17" i="3" s="1"/>
  <c r="G692" i="1" s="1"/>
  <c r="E33" i="99"/>
  <c r="AW32" i="99"/>
  <c r="AU32" i="99"/>
  <c r="AY32" i="99" s="1"/>
  <c r="AK32" i="99"/>
  <c r="AM32" i="99" s="1"/>
  <c r="AI32" i="99"/>
  <c r="AA32" i="99"/>
  <c r="Y32" i="99"/>
  <c r="W32" i="99"/>
  <c r="M32" i="99"/>
  <c r="K32" i="99"/>
  <c r="I32" i="99"/>
  <c r="I16" i="3" s="1"/>
  <c r="G663" i="1" s="1"/>
  <c r="G32" i="99"/>
  <c r="E32" i="99"/>
  <c r="AY31" i="99"/>
  <c r="AW31" i="99"/>
  <c r="AU31" i="99"/>
  <c r="AK31" i="99"/>
  <c r="AI31" i="99"/>
  <c r="Y31" i="99"/>
  <c r="AA31" i="99" s="1"/>
  <c r="W31" i="99"/>
  <c r="M31" i="99"/>
  <c r="O31" i="99" s="1"/>
  <c r="K31" i="99"/>
  <c r="G31" i="99"/>
  <c r="E31" i="99"/>
  <c r="I31" i="99" s="1"/>
  <c r="I15" i="3" s="1"/>
  <c r="G634" i="1" s="1"/>
  <c r="AY30" i="99"/>
  <c r="AW30" i="99"/>
  <c r="AU30" i="99"/>
  <c r="AK30" i="99"/>
  <c r="AI30" i="99"/>
  <c r="AM30" i="99" s="1"/>
  <c r="Y30" i="99"/>
  <c r="AA30" i="99" s="1"/>
  <c r="W30" i="99"/>
  <c r="M30" i="99"/>
  <c r="K30" i="99"/>
  <c r="O30" i="99" s="1"/>
  <c r="G30" i="99"/>
  <c r="E30" i="99"/>
  <c r="I30" i="99" s="1"/>
  <c r="I14" i="3" s="1"/>
  <c r="G605" i="1" s="1"/>
  <c r="AW29" i="99"/>
  <c r="AU29" i="99"/>
  <c r="AY29" i="99" s="1"/>
  <c r="AK29" i="99"/>
  <c r="AI29" i="99"/>
  <c r="Y29" i="99"/>
  <c r="W29" i="99"/>
  <c r="AA29" i="99" s="1"/>
  <c r="M29" i="99"/>
  <c r="O29" i="99" s="1"/>
  <c r="K29" i="99"/>
  <c r="G29" i="99"/>
  <c r="I29" i="99" s="1"/>
  <c r="I13" i="3" s="1"/>
  <c r="G576" i="1" s="1"/>
  <c r="E29" i="99"/>
  <c r="AW28" i="99"/>
  <c r="AY28" i="99" s="1"/>
  <c r="AU28" i="99"/>
  <c r="AK28" i="99"/>
  <c r="AI28" i="99"/>
  <c r="AM28" i="99" s="1"/>
  <c r="AA28" i="99"/>
  <c r="Y28" i="99"/>
  <c r="W28" i="99"/>
  <c r="O28" i="99"/>
  <c r="M28" i="99"/>
  <c r="K28" i="99"/>
  <c r="G28" i="99"/>
  <c r="E28" i="99"/>
  <c r="I28" i="99" s="1"/>
  <c r="I12" i="3" s="1"/>
  <c r="G547" i="1" s="1"/>
  <c r="AW27" i="99"/>
  <c r="AU27" i="99"/>
  <c r="AY27" i="99" s="1"/>
  <c r="AK27" i="99"/>
  <c r="AI27" i="99"/>
  <c r="Y27" i="99"/>
  <c r="AA27" i="99" s="1"/>
  <c r="W27" i="99"/>
  <c r="M27" i="99"/>
  <c r="K27" i="99"/>
  <c r="O27" i="99" s="1"/>
  <c r="G27" i="99"/>
  <c r="E27" i="99"/>
  <c r="AW26" i="99"/>
  <c r="AY26" i="99" s="1"/>
  <c r="AU26" i="99"/>
  <c r="AK26" i="99"/>
  <c r="AM26" i="99" s="1"/>
  <c r="AI26" i="99"/>
  <c r="AA26" i="99"/>
  <c r="Y26" i="99"/>
  <c r="W26" i="99"/>
  <c r="M26" i="99"/>
  <c r="K26" i="99"/>
  <c r="G26" i="99"/>
  <c r="E26" i="99"/>
  <c r="I26" i="99" s="1"/>
  <c r="I10" i="3" s="1"/>
  <c r="G489" i="1" s="1"/>
  <c r="AY25" i="99"/>
  <c r="AW25" i="99"/>
  <c r="AU25" i="99"/>
  <c r="AK25" i="99"/>
  <c r="AI25" i="99"/>
  <c r="AM25" i="99" s="1"/>
  <c r="AA25" i="99"/>
  <c r="Y25" i="99"/>
  <c r="W25" i="99"/>
  <c r="M25" i="99"/>
  <c r="K25" i="99"/>
  <c r="O25" i="99" s="1"/>
  <c r="G25" i="99"/>
  <c r="E25" i="99"/>
  <c r="I25" i="99" s="1"/>
  <c r="I9" i="3" s="1"/>
  <c r="G460" i="1" s="1"/>
  <c r="AW24" i="99"/>
  <c r="AU24" i="99"/>
  <c r="AM24" i="99"/>
  <c r="AK24" i="99"/>
  <c r="AI24" i="99"/>
  <c r="AA24" i="99"/>
  <c r="Y24" i="99"/>
  <c r="W24" i="99"/>
  <c r="O24" i="99"/>
  <c r="M24" i="99"/>
  <c r="K24" i="99"/>
  <c r="G24" i="99"/>
  <c r="I24" i="99" s="1"/>
  <c r="I8" i="3" s="1"/>
  <c r="G431" i="1" s="1"/>
  <c r="E24" i="99"/>
  <c r="AY23" i="99"/>
  <c r="AW23" i="99"/>
  <c r="AU23" i="99"/>
  <c r="AM23" i="99"/>
  <c r="AK23" i="99"/>
  <c r="AI23" i="99"/>
  <c r="AA23" i="99"/>
  <c r="Y23" i="99"/>
  <c r="W23" i="99"/>
  <c r="M23" i="99"/>
  <c r="K23" i="99"/>
  <c r="O23" i="99" s="1"/>
  <c r="G23" i="99"/>
  <c r="I23" i="99" s="1"/>
  <c r="E23" i="99"/>
  <c r="AY22" i="99"/>
  <c r="AW22" i="99"/>
  <c r="AU22" i="99"/>
  <c r="AK22" i="99"/>
  <c r="AI22" i="99"/>
  <c r="Y22" i="99"/>
  <c r="W22" i="99"/>
  <c r="AA22" i="99" s="1"/>
  <c r="M22" i="99"/>
  <c r="O22" i="99" s="1"/>
  <c r="K22" i="99"/>
  <c r="I22" i="99"/>
  <c r="G22" i="99"/>
  <c r="E22" i="99"/>
  <c r="AW21" i="99"/>
  <c r="AY21" i="99" s="1"/>
  <c r="AU21" i="99"/>
  <c r="AK21" i="99"/>
  <c r="AI21" i="99"/>
  <c r="Y21" i="99"/>
  <c r="W21" i="99"/>
  <c r="AA21" i="99" s="1"/>
  <c r="M21" i="99"/>
  <c r="K21" i="99"/>
  <c r="O21" i="99" s="1"/>
  <c r="G21" i="99"/>
  <c r="E21" i="99"/>
  <c r="I21" i="99" s="1"/>
  <c r="AW20" i="99"/>
  <c r="AY20" i="99" s="1"/>
  <c r="AU20" i="99"/>
  <c r="AM20" i="99"/>
  <c r="AK20" i="99"/>
  <c r="AI20" i="99"/>
  <c r="Y20" i="99"/>
  <c r="W20" i="99"/>
  <c r="AA20" i="99" s="1"/>
  <c r="O20" i="99"/>
  <c r="M20" i="99"/>
  <c r="K20" i="99"/>
  <c r="G20" i="99"/>
  <c r="E20" i="99"/>
  <c r="I20" i="99" s="1"/>
  <c r="AY19" i="99"/>
  <c r="AW19" i="99"/>
  <c r="AU19" i="99"/>
  <c r="AK19" i="99"/>
  <c r="AI19" i="99"/>
  <c r="Y19" i="99"/>
  <c r="W19" i="99"/>
  <c r="AA19" i="99" s="1"/>
  <c r="M19" i="99"/>
  <c r="O19" i="99" s="1"/>
  <c r="K19" i="99"/>
  <c r="G19" i="99"/>
  <c r="E19" i="99"/>
  <c r="AW18" i="99"/>
  <c r="AU18" i="99"/>
  <c r="AY18" i="99" s="1"/>
  <c r="AK18" i="99"/>
  <c r="AM18" i="99" s="1"/>
  <c r="AI18" i="99"/>
  <c r="Y18" i="99"/>
  <c r="W18" i="99"/>
  <c r="AA18" i="99" s="1"/>
  <c r="M18" i="99"/>
  <c r="K18" i="99"/>
  <c r="I18" i="99"/>
  <c r="G18" i="99"/>
  <c r="E18" i="99"/>
  <c r="AW17" i="99"/>
  <c r="AU17" i="99"/>
  <c r="AY17" i="99" s="1"/>
  <c r="AM17" i="99"/>
  <c r="AK17" i="99"/>
  <c r="AI17" i="99"/>
  <c r="AA17" i="99"/>
  <c r="Y17" i="99"/>
  <c r="W17" i="99"/>
  <c r="M17" i="99"/>
  <c r="K17" i="99"/>
  <c r="O17" i="99" s="1"/>
  <c r="G17" i="99"/>
  <c r="E17" i="99"/>
  <c r="I17" i="99" s="1"/>
  <c r="AW16" i="99"/>
  <c r="AU16" i="99"/>
  <c r="AK16" i="99"/>
  <c r="AI16" i="99"/>
  <c r="AA16" i="99"/>
  <c r="Y16" i="99"/>
  <c r="W16" i="99"/>
  <c r="M16" i="99"/>
  <c r="K16" i="99"/>
  <c r="O16" i="99" s="1"/>
  <c r="G16" i="99"/>
  <c r="E16" i="99"/>
  <c r="AW15" i="99"/>
  <c r="AU15" i="99"/>
  <c r="AY15" i="99" s="1"/>
  <c r="AM15" i="99"/>
  <c r="AK15" i="99"/>
  <c r="AI15" i="99"/>
  <c r="Y15" i="99"/>
  <c r="AA15" i="99" s="1"/>
  <c r="W15" i="99"/>
  <c r="O15" i="99"/>
  <c r="M15" i="99"/>
  <c r="K15" i="99"/>
  <c r="G15" i="99"/>
  <c r="E15" i="99"/>
  <c r="I15" i="99" s="1"/>
  <c r="AW14" i="99"/>
  <c r="AU14" i="99"/>
  <c r="AK14" i="99"/>
  <c r="AI14" i="99"/>
  <c r="AM14" i="99" s="1"/>
  <c r="Y14" i="99"/>
  <c r="W14" i="99"/>
  <c r="AA14" i="99" s="1"/>
  <c r="O14" i="99"/>
  <c r="M14" i="99"/>
  <c r="K14" i="99"/>
  <c r="G14" i="99"/>
  <c r="E14" i="99"/>
  <c r="I14" i="99" s="1"/>
  <c r="AW13" i="99"/>
  <c r="AU13" i="99"/>
  <c r="AK13" i="99"/>
  <c r="AI13" i="99"/>
  <c r="AM13" i="99" s="1"/>
  <c r="AA13" i="99"/>
  <c r="Y13" i="99"/>
  <c r="W13" i="99"/>
  <c r="O13" i="99"/>
  <c r="M13" i="99"/>
  <c r="K13" i="99"/>
  <c r="G13" i="99"/>
  <c r="I13" i="99" s="1"/>
  <c r="E13" i="99"/>
  <c r="AW12" i="99"/>
  <c r="AU12" i="99"/>
  <c r="AY12" i="99" s="1"/>
  <c r="AK12" i="99"/>
  <c r="AI12" i="99"/>
  <c r="AA12" i="99"/>
  <c r="Y12" i="99"/>
  <c r="W12" i="99"/>
  <c r="O12" i="99"/>
  <c r="M12" i="99"/>
  <c r="K12" i="99"/>
  <c r="I12" i="99"/>
  <c r="G12" i="99"/>
  <c r="E12" i="99"/>
  <c r="AW11" i="99"/>
  <c r="AU11" i="99"/>
  <c r="AY11" i="99" s="1"/>
  <c r="AK11" i="99"/>
  <c r="AI11" i="99"/>
  <c r="AM11" i="99" s="1"/>
  <c r="Y11" i="99"/>
  <c r="W11" i="99"/>
  <c r="AA11" i="99" s="1"/>
  <c r="M11" i="99"/>
  <c r="K11" i="99"/>
  <c r="O11" i="99" s="1"/>
  <c r="G11" i="99"/>
  <c r="E11" i="99"/>
  <c r="I11" i="99" s="1"/>
  <c r="AW10" i="99"/>
  <c r="AY10" i="99" s="1"/>
  <c r="AU10" i="99"/>
  <c r="AK10" i="99"/>
  <c r="AM10" i="99" s="1"/>
  <c r="AI10" i="99"/>
  <c r="Y10" i="99"/>
  <c r="W10" i="99"/>
  <c r="O10" i="99"/>
  <c r="M10" i="99"/>
  <c r="K10" i="99"/>
  <c r="G10" i="99"/>
  <c r="E10" i="99"/>
  <c r="I10" i="99" s="1"/>
  <c r="AW9" i="99"/>
  <c r="AY9" i="99" s="1"/>
  <c r="AU9" i="99"/>
  <c r="AM9" i="99"/>
  <c r="AK9" i="99"/>
  <c r="AI9" i="99"/>
  <c r="Y9" i="99"/>
  <c r="W9" i="99"/>
  <c r="AA9" i="99" s="1"/>
  <c r="M9" i="99"/>
  <c r="O9" i="99" s="1"/>
  <c r="K9" i="99"/>
  <c r="I9" i="99"/>
  <c r="G9" i="99"/>
  <c r="E9" i="99"/>
  <c r="AW8" i="99"/>
  <c r="AU8" i="99"/>
  <c r="AY8" i="99" s="1"/>
  <c r="AK8" i="99"/>
  <c r="AM8" i="99" s="1"/>
  <c r="AI8" i="99"/>
  <c r="Y8" i="99"/>
  <c r="AA8" i="99" s="1"/>
  <c r="W8" i="99"/>
  <c r="M8" i="99"/>
  <c r="K8" i="99"/>
  <c r="O8" i="99" s="1"/>
  <c r="I8" i="99"/>
  <c r="G8" i="99"/>
  <c r="E8" i="99"/>
  <c r="E53" i="100"/>
  <c r="E49" i="100"/>
  <c r="E45" i="100"/>
  <c r="E40" i="100"/>
  <c r="E39" i="100"/>
  <c r="E43" i="100" s="1"/>
  <c r="E19" i="2" s="1"/>
  <c r="G962" i="1" s="1"/>
  <c r="E38" i="100"/>
  <c r="E29" i="100"/>
  <c r="E33" i="100" s="1"/>
  <c r="E28" i="100"/>
  <c r="E27" i="100"/>
  <c r="E31" i="100" s="1"/>
  <c r="E26" i="100"/>
  <c r="E25" i="100"/>
  <c r="E17" i="2" s="1"/>
  <c r="G960" i="1" s="1"/>
  <c r="E23" i="100"/>
  <c r="E15" i="2" s="1"/>
  <c r="G958" i="1" s="1"/>
  <c r="E21" i="100"/>
  <c r="E18" i="100"/>
  <c r="E44" i="100" s="1"/>
  <c r="E20" i="2" s="1"/>
  <c r="G963" i="1" s="1"/>
  <c r="E17" i="100"/>
  <c r="E16" i="100"/>
  <c r="E42" i="100" s="1"/>
  <c r="E18" i="2" s="1"/>
  <c r="G961" i="1" s="1"/>
  <c r="E15" i="100"/>
  <c r="E13" i="100"/>
  <c r="E11" i="100"/>
  <c r="E10" i="100"/>
  <c r="E9" i="100"/>
  <c r="E8" i="100"/>
  <c r="E12" i="100" s="1"/>
  <c r="G40" i="101"/>
  <c r="E40" i="101"/>
  <c r="I40" i="101" s="1"/>
  <c r="G39" i="101"/>
  <c r="E39" i="101"/>
  <c r="G38" i="101"/>
  <c r="I38" i="101" s="1"/>
  <c r="E38" i="101"/>
  <c r="G37" i="101"/>
  <c r="I37" i="101" s="1"/>
  <c r="E37" i="101"/>
  <c r="G35" i="101"/>
  <c r="E35" i="101"/>
  <c r="I35" i="101" s="1"/>
  <c r="G34" i="101"/>
  <c r="E34" i="101"/>
  <c r="I33" i="101"/>
  <c r="I78" i="95" s="1"/>
  <c r="G33" i="101"/>
  <c r="E33" i="101"/>
  <c r="G32" i="101"/>
  <c r="I32" i="101" s="1"/>
  <c r="E32" i="101"/>
  <c r="G31" i="101"/>
  <c r="I31" i="101" s="1"/>
  <c r="E31" i="101"/>
  <c r="G30" i="101"/>
  <c r="E30" i="101"/>
  <c r="I29" i="101"/>
  <c r="G29" i="101"/>
  <c r="E29" i="101"/>
  <c r="G28" i="101"/>
  <c r="I28" i="101" s="1"/>
  <c r="I73" i="95" s="1"/>
  <c r="E28" i="101"/>
  <c r="G25" i="101"/>
  <c r="E25" i="101"/>
  <c r="I25" i="101" s="1"/>
  <c r="I24" i="101"/>
  <c r="G24" i="101"/>
  <c r="E24" i="101"/>
  <c r="G23" i="101"/>
  <c r="E23" i="101"/>
  <c r="I23" i="101" s="1"/>
  <c r="I75" i="95" s="1"/>
  <c r="I22" i="101"/>
  <c r="I74" i="95" s="1"/>
  <c r="G22" i="101"/>
  <c r="E22" i="101"/>
  <c r="I21" i="101"/>
  <c r="G21" i="101"/>
  <c r="E21" i="101"/>
  <c r="I20" i="101"/>
  <c r="G20" i="101"/>
  <c r="E20" i="101"/>
  <c r="G19" i="101"/>
  <c r="I19" i="101" s="1"/>
  <c r="I25" i="95" s="1"/>
  <c r="E19" i="101"/>
  <c r="G18" i="101"/>
  <c r="E18" i="101"/>
  <c r="I17" i="101"/>
  <c r="I23" i="95" s="1"/>
  <c r="G17" i="101"/>
  <c r="E17" i="101"/>
  <c r="G16" i="101"/>
  <c r="E16" i="101"/>
  <c r="I16" i="101" s="1"/>
  <c r="I22" i="95" s="1"/>
  <c r="G15" i="101"/>
  <c r="E15" i="101"/>
  <c r="I15" i="101" s="1"/>
  <c r="I21" i="95" s="1"/>
  <c r="I14" i="101"/>
  <c r="I20" i="95" s="1"/>
  <c r="G14" i="101"/>
  <c r="E14" i="101"/>
  <c r="I13" i="101"/>
  <c r="G13" i="101"/>
  <c r="E13" i="101"/>
  <c r="E27" i="101" s="1"/>
  <c r="G12" i="101"/>
  <c r="I12" i="101" s="1"/>
  <c r="E12" i="101"/>
  <c r="G11" i="101"/>
  <c r="I11" i="101" s="1"/>
  <c r="I15" i="95" s="1"/>
  <c r="E11" i="101"/>
  <c r="G10" i="101"/>
  <c r="I10" i="101" s="1"/>
  <c r="I14" i="95" s="1"/>
  <c r="E10" i="101"/>
  <c r="G9" i="101"/>
  <c r="E9" i="101"/>
  <c r="G8" i="101"/>
  <c r="E8" i="101"/>
  <c r="E26" i="101" s="1"/>
  <c r="I29" i="102"/>
  <c r="G29" i="102"/>
  <c r="I28" i="102"/>
  <c r="G28" i="102"/>
  <c r="AC27" i="102"/>
  <c r="AA27" i="102"/>
  <c r="Y27" i="102"/>
  <c r="W27" i="102"/>
  <c r="U27" i="102"/>
  <c r="S27" i="102"/>
  <c r="Q27" i="102"/>
  <c r="AE25" i="102"/>
  <c r="AC25" i="102"/>
  <c r="Y25" i="102"/>
  <c r="W25" i="102"/>
  <c r="U25" i="102"/>
  <c r="S25" i="102"/>
  <c r="Q25" i="102"/>
  <c r="O25" i="102"/>
  <c r="M25" i="102"/>
  <c r="K25" i="102"/>
  <c r="I25" i="102"/>
  <c r="G25" i="102"/>
  <c r="AE24" i="102"/>
  <c r="AC24" i="102"/>
  <c r="AA24" i="102"/>
  <c r="W24" i="102"/>
  <c r="U24" i="102"/>
  <c r="S24" i="102"/>
  <c r="Q24" i="102"/>
  <c r="O24" i="102"/>
  <c r="M24" i="102"/>
  <c r="K24" i="102"/>
  <c r="I24" i="102"/>
  <c r="G24" i="102"/>
  <c r="AE23" i="102"/>
  <c r="AC23" i="102"/>
  <c r="AA23" i="102"/>
  <c r="Y23" i="102"/>
  <c r="U23" i="102"/>
  <c r="S23" i="102"/>
  <c r="Q23" i="102"/>
  <c r="O23" i="102"/>
  <c r="M23" i="102"/>
  <c r="K23" i="102"/>
  <c r="I23" i="102"/>
  <c r="G23" i="102"/>
  <c r="AE22" i="102"/>
  <c r="AC22" i="102"/>
  <c r="AA22" i="102"/>
  <c r="Y22" i="102"/>
  <c r="W22" i="102"/>
  <c r="S22" i="102"/>
  <c r="Q22" i="102"/>
  <c r="O22" i="102"/>
  <c r="M22" i="102"/>
  <c r="K22" i="102"/>
  <c r="I22" i="102"/>
  <c r="G22" i="102"/>
  <c r="AE21" i="102"/>
  <c r="AC21" i="102"/>
  <c r="AA21" i="102"/>
  <c r="Y21" i="102"/>
  <c r="W21" i="102"/>
  <c r="U21" i="102"/>
  <c r="Q21" i="102"/>
  <c r="O21" i="102"/>
  <c r="M21" i="102"/>
  <c r="K21" i="102"/>
  <c r="I21" i="102"/>
  <c r="G21" i="102"/>
  <c r="AE20" i="102"/>
  <c r="AC20" i="102"/>
  <c r="AA20" i="102"/>
  <c r="Y20" i="102"/>
  <c r="W20" i="102"/>
  <c r="U20" i="102"/>
  <c r="S20" i="102"/>
  <c r="O20" i="102"/>
  <c r="M20" i="102"/>
  <c r="K20" i="102"/>
  <c r="I20" i="102"/>
  <c r="G20" i="102"/>
  <c r="AC19" i="102"/>
  <c r="AA19" i="102"/>
  <c r="Y19" i="102"/>
  <c r="W19" i="102"/>
  <c r="U19" i="102"/>
  <c r="S19" i="102"/>
  <c r="Q19" i="102"/>
  <c r="O19" i="102"/>
  <c r="M19" i="102"/>
  <c r="K19" i="102"/>
  <c r="I19" i="102"/>
  <c r="G19" i="102"/>
  <c r="AE18" i="102"/>
  <c r="AA18" i="102"/>
  <c r="Y18" i="102"/>
  <c r="W18" i="102"/>
  <c r="U18" i="102"/>
  <c r="S18" i="102"/>
  <c r="Q18" i="102"/>
  <c r="O18" i="102"/>
  <c r="M18" i="102"/>
  <c r="K18" i="102"/>
  <c r="I18" i="102"/>
  <c r="G18" i="102"/>
  <c r="AE17" i="102"/>
  <c r="AC17" i="102"/>
  <c r="AA17" i="102"/>
  <c r="Y17" i="102"/>
  <c r="W17" i="102"/>
  <c r="U17" i="102"/>
  <c r="S17" i="102"/>
  <c r="Q17" i="102"/>
  <c r="M17" i="102"/>
  <c r="K17" i="102"/>
  <c r="I17" i="102"/>
  <c r="G17" i="102"/>
  <c r="AE16" i="102"/>
  <c r="AC16" i="102"/>
  <c r="AA16" i="102"/>
  <c r="Y16" i="102"/>
  <c r="W16" i="102"/>
  <c r="U16" i="102"/>
  <c r="S16" i="102"/>
  <c r="Q16" i="102"/>
  <c r="O16" i="102"/>
  <c r="K16" i="102"/>
  <c r="I16" i="102"/>
  <c r="G16" i="102"/>
  <c r="AE15" i="102"/>
  <c r="AC15" i="102"/>
  <c r="AA15" i="102"/>
  <c r="Y15" i="102"/>
  <c r="W15" i="102"/>
  <c r="U15" i="102"/>
  <c r="U26" i="102" s="1"/>
  <c r="S15" i="102"/>
  <c r="Q15" i="102"/>
  <c r="O15" i="102"/>
  <c r="M15" i="102"/>
  <c r="I15" i="102"/>
  <c r="G15" i="102"/>
  <c r="AC14" i="102"/>
  <c r="AA14" i="102"/>
  <c r="Y14" i="102"/>
  <c r="Y26" i="102" s="1"/>
  <c r="W14" i="102"/>
  <c r="U14" i="102"/>
  <c r="S14" i="102"/>
  <c r="Q14" i="102"/>
  <c r="O14" i="102"/>
  <c r="M14" i="102"/>
  <c r="K14" i="102"/>
  <c r="I14" i="102"/>
  <c r="G14" i="102"/>
  <c r="AE13" i="102"/>
  <c r="AA13" i="102"/>
  <c r="Y13" i="102"/>
  <c r="W13" i="102"/>
  <c r="U13" i="102"/>
  <c r="S13" i="102"/>
  <c r="Q13" i="102"/>
  <c r="O13" i="102"/>
  <c r="M13" i="102"/>
  <c r="K13" i="102"/>
  <c r="I13" i="102"/>
  <c r="G13" i="102"/>
  <c r="AC12" i="102"/>
  <c r="AA12" i="102"/>
  <c r="Y12" i="102"/>
  <c r="W12" i="102"/>
  <c r="U12" i="102"/>
  <c r="S12" i="102"/>
  <c r="Q12" i="102"/>
  <c r="O12" i="102"/>
  <c r="M12" i="102"/>
  <c r="K12" i="102"/>
  <c r="I12" i="102"/>
  <c r="G12" i="102"/>
  <c r="AE11" i="102"/>
  <c r="AC11" i="102"/>
  <c r="AA11" i="102"/>
  <c r="Y11" i="102"/>
  <c r="W11" i="102"/>
  <c r="U11" i="102"/>
  <c r="S11" i="102"/>
  <c r="Q11" i="102"/>
  <c r="O11" i="102"/>
  <c r="M11" i="102"/>
  <c r="K11" i="102"/>
  <c r="G11" i="102"/>
  <c r="AE10" i="102"/>
  <c r="AC10" i="102"/>
  <c r="AA10" i="102"/>
  <c r="Y10" i="102"/>
  <c r="W10" i="102"/>
  <c r="U10" i="102"/>
  <c r="S10" i="102"/>
  <c r="Q10" i="102"/>
  <c r="O10" i="102"/>
  <c r="M10" i="102"/>
  <c r="K10" i="102"/>
  <c r="I10" i="102"/>
  <c r="AE9" i="102"/>
  <c r="AC9" i="102"/>
  <c r="AA9" i="102"/>
  <c r="Y9" i="102"/>
  <c r="W9" i="102"/>
  <c r="U9" i="102"/>
  <c r="S9" i="102"/>
  <c r="Q9" i="102"/>
  <c r="O9" i="102"/>
  <c r="M9" i="102"/>
  <c r="K9" i="102"/>
  <c r="G9" i="102"/>
  <c r="AE8" i="102"/>
  <c r="AC8" i="102"/>
  <c r="AA8" i="102"/>
  <c r="Y8" i="102"/>
  <c r="W8" i="102"/>
  <c r="U8" i="102"/>
  <c r="S8" i="102"/>
  <c r="Q8" i="102"/>
  <c r="O8" i="102"/>
  <c r="M8" i="102"/>
  <c r="K8" i="102"/>
  <c r="I8" i="102"/>
  <c r="W26" i="102"/>
  <c r="K41" i="103"/>
  <c r="I41" i="103"/>
  <c r="G41" i="103"/>
  <c r="K40" i="103"/>
  <c r="I40" i="103"/>
  <c r="G40" i="103"/>
  <c r="M39" i="103"/>
  <c r="K39" i="103"/>
  <c r="I39" i="103"/>
  <c r="G39" i="103"/>
  <c r="M38" i="103"/>
  <c r="I38" i="103"/>
  <c r="G38" i="103"/>
  <c r="M37" i="103"/>
  <c r="I37" i="103"/>
  <c r="G37" i="103"/>
  <c r="M36" i="103"/>
  <c r="I36" i="103"/>
  <c r="G36" i="103"/>
  <c r="M35" i="103"/>
  <c r="I35" i="103"/>
  <c r="G35" i="103"/>
  <c r="M34" i="103"/>
  <c r="I34" i="103"/>
  <c r="G34" i="103"/>
  <c r="M33" i="103"/>
  <c r="I33" i="103"/>
  <c r="G33" i="103"/>
  <c r="M32" i="103"/>
  <c r="I32" i="103"/>
  <c r="G32" i="103"/>
  <c r="M31" i="103"/>
  <c r="I31" i="103"/>
  <c r="G31" i="103"/>
  <c r="M30" i="103"/>
  <c r="K30" i="103"/>
  <c r="I30" i="103"/>
  <c r="G30" i="103"/>
  <c r="M29" i="103"/>
  <c r="K29" i="103"/>
  <c r="G29" i="103"/>
  <c r="M28" i="103"/>
  <c r="K28" i="103"/>
  <c r="G28" i="103"/>
  <c r="M27" i="103"/>
  <c r="K27" i="103"/>
  <c r="G27" i="103"/>
  <c r="M26" i="103"/>
  <c r="K26" i="103"/>
  <c r="G26" i="103"/>
  <c r="M25" i="103"/>
  <c r="K25" i="103"/>
  <c r="G25" i="103"/>
  <c r="M24" i="103"/>
  <c r="K24" i="103"/>
  <c r="G24" i="103"/>
  <c r="M23" i="103"/>
  <c r="K23" i="103"/>
  <c r="G23" i="103"/>
  <c r="M22" i="103"/>
  <c r="K22" i="103"/>
  <c r="G22" i="103"/>
  <c r="M21" i="103"/>
  <c r="K21" i="103"/>
  <c r="G21" i="103"/>
  <c r="M20" i="103"/>
  <c r="K20" i="103"/>
  <c r="G20" i="103"/>
  <c r="M19" i="103"/>
  <c r="K19" i="103"/>
  <c r="G19" i="103"/>
  <c r="M18" i="103"/>
  <c r="K18" i="103"/>
  <c r="G18" i="103"/>
  <c r="M17" i="103"/>
  <c r="K17" i="103"/>
  <c r="G17" i="103"/>
  <c r="M16" i="103"/>
  <c r="K16" i="103"/>
  <c r="G16" i="103"/>
  <c r="M15" i="103"/>
  <c r="K15" i="103"/>
  <c r="G15" i="103"/>
  <c r="M14" i="103"/>
  <c r="K14" i="103"/>
  <c r="G14" i="103"/>
  <c r="M13" i="103"/>
  <c r="K13" i="103"/>
  <c r="G13" i="103"/>
  <c r="M12" i="103"/>
  <c r="K12" i="103"/>
  <c r="G12" i="103"/>
  <c r="M11" i="103"/>
  <c r="K11" i="103"/>
  <c r="I11" i="103"/>
  <c r="G11" i="103"/>
  <c r="M10" i="103"/>
  <c r="K10" i="103"/>
  <c r="I10" i="103"/>
  <c r="M9" i="103"/>
  <c r="K9" i="103"/>
  <c r="I9" i="103"/>
  <c r="M8" i="103"/>
  <c r="K8" i="103"/>
  <c r="I8" i="103"/>
  <c r="G8" i="103"/>
  <c r="K44" i="104"/>
  <c r="I44" i="104"/>
  <c r="K43" i="104"/>
  <c r="I43" i="104"/>
  <c r="K42" i="104"/>
  <c r="I42" i="104"/>
  <c r="K41" i="104"/>
  <c r="I41" i="104"/>
  <c r="K40" i="104"/>
  <c r="I40" i="104"/>
  <c r="K39" i="104"/>
  <c r="I39" i="104"/>
  <c r="K38" i="104"/>
  <c r="I38" i="104"/>
  <c r="K37" i="104"/>
  <c r="I37" i="104"/>
  <c r="K36" i="104"/>
  <c r="I36" i="104"/>
  <c r="K35" i="104"/>
  <c r="I35" i="104"/>
  <c r="K34" i="104"/>
  <c r="I34" i="104"/>
  <c r="K33" i="104"/>
  <c r="I33" i="104"/>
  <c r="K32" i="104"/>
  <c r="I32" i="104"/>
  <c r="M31" i="104"/>
  <c r="I31" i="104"/>
  <c r="M30" i="104"/>
  <c r="I30" i="104"/>
  <c r="M29" i="104"/>
  <c r="I29" i="104"/>
  <c r="M28" i="104"/>
  <c r="I28" i="104"/>
  <c r="M27" i="104"/>
  <c r="I27" i="104"/>
  <c r="M26" i="104"/>
  <c r="I26" i="104"/>
  <c r="M25" i="104"/>
  <c r="I25" i="104"/>
  <c r="M24" i="104"/>
  <c r="I24" i="104"/>
  <c r="M23" i="104"/>
  <c r="I23" i="104"/>
  <c r="M22" i="104"/>
  <c r="I22" i="104"/>
  <c r="M21" i="104"/>
  <c r="I21" i="104"/>
  <c r="M20" i="104"/>
  <c r="I20" i="104"/>
  <c r="M19" i="104"/>
  <c r="I19" i="104"/>
  <c r="M18" i="104"/>
  <c r="I18" i="104"/>
  <c r="M17" i="104"/>
  <c r="I17" i="104"/>
  <c r="M16" i="104"/>
  <c r="I16" i="104"/>
  <c r="M15" i="104"/>
  <c r="I15" i="104"/>
  <c r="M14" i="104"/>
  <c r="I14" i="104"/>
  <c r="M13" i="104"/>
  <c r="K13" i="104"/>
  <c r="M12" i="104"/>
  <c r="K12" i="104"/>
  <c r="M11" i="104"/>
  <c r="K11" i="104"/>
  <c r="I11" i="104"/>
  <c r="M10" i="104"/>
  <c r="K10" i="104"/>
  <c r="I10" i="104"/>
  <c r="M9" i="104"/>
  <c r="K9" i="104"/>
  <c r="I9" i="104"/>
  <c r="M8" i="104"/>
  <c r="K8" i="104"/>
  <c r="I8" i="104"/>
  <c r="G8" i="104"/>
  <c r="E43" i="104"/>
  <c r="E36" i="104"/>
  <c r="E28" i="104"/>
  <c r="E22" i="104"/>
  <c r="E20" i="104"/>
  <c r="E18" i="104"/>
  <c r="K24" i="105"/>
  <c r="I24" i="105"/>
  <c r="G24" i="105"/>
  <c r="K23" i="105"/>
  <c r="I23" i="105"/>
  <c r="G23" i="105"/>
  <c r="K22" i="105"/>
  <c r="I22" i="105"/>
  <c r="G22" i="105"/>
  <c r="K21" i="105"/>
  <c r="I21" i="105"/>
  <c r="G21" i="105"/>
  <c r="K20" i="105"/>
  <c r="I20" i="105"/>
  <c r="G20" i="105"/>
  <c r="K19" i="105"/>
  <c r="I19" i="105"/>
  <c r="G19" i="105"/>
  <c r="K18" i="105"/>
  <c r="I18" i="105"/>
  <c r="G18" i="105"/>
  <c r="K17" i="105"/>
  <c r="I17" i="105"/>
  <c r="G17" i="105"/>
  <c r="E24" i="105"/>
  <c r="E22" i="105"/>
  <c r="E20" i="105"/>
  <c r="E19" i="105"/>
  <c r="E18" i="105"/>
  <c r="E17" i="105"/>
  <c r="E21" i="105" s="1"/>
  <c r="E23" i="105" s="1"/>
  <c r="E21" i="110"/>
  <c r="E20" i="110"/>
  <c r="E19" i="110"/>
  <c r="E16" i="110"/>
  <c r="E13" i="110"/>
  <c r="E22" i="110" s="1"/>
  <c r="E12" i="110"/>
  <c r="E11" i="110"/>
  <c r="E10" i="110"/>
  <c r="E17" i="110" s="1"/>
  <c r="E9" i="110"/>
  <c r="E8" i="110"/>
  <c r="E18" i="110" s="1"/>
  <c r="G13" i="111"/>
  <c r="G12" i="111"/>
  <c r="G11" i="111"/>
  <c r="G10" i="111"/>
  <c r="G9" i="111"/>
  <c r="G8" i="111"/>
  <c r="E38" i="111"/>
  <c r="E37" i="111"/>
  <c r="E26" i="111"/>
  <c r="E25" i="111"/>
  <c r="E17" i="111"/>
  <c r="E52" i="112"/>
  <c r="E51" i="112"/>
  <c r="G22" i="112"/>
  <c r="G21" i="112"/>
  <c r="G20" i="112"/>
  <c r="G19" i="112"/>
  <c r="G18" i="112"/>
  <c r="G17" i="112"/>
  <c r="G16" i="112"/>
  <c r="G15" i="112"/>
  <c r="G14" i="112"/>
  <c r="G13" i="112"/>
  <c r="G12" i="112"/>
  <c r="G11" i="112"/>
  <c r="G10" i="112"/>
  <c r="G9" i="112"/>
  <c r="G8" i="112"/>
  <c r="E47" i="112"/>
  <c r="E37" i="112"/>
  <c r="E15" i="112"/>
  <c r="E12" i="112"/>
  <c r="E161" i="113"/>
  <c r="E160" i="113"/>
  <c r="E159" i="113"/>
  <c r="E152" i="113"/>
  <c r="E149" i="113"/>
  <c r="E146" i="113"/>
  <c r="E145" i="113"/>
  <c r="E144" i="113"/>
  <c r="E137" i="113"/>
  <c r="E136" i="113"/>
  <c r="E135" i="113"/>
  <c r="E128" i="113"/>
  <c r="E127" i="113"/>
  <c r="E126" i="113"/>
  <c r="E119" i="113"/>
  <c r="E118" i="113"/>
  <c r="E117" i="113"/>
  <c r="E110" i="113"/>
  <c r="E109" i="113"/>
  <c r="E108" i="113"/>
  <c r="E101" i="113"/>
  <c r="E100" i="113"/>
  <c r="E99" i="113"/>
  <c r="E92" i="113"/>
  <c r="E91" i="113"/>
  <c r="E90" i="113"/>
  <c r="E83" i="113"/>
  <c r="E82" i="113"/>
  <c r="E81" i="113"/>
  <c r="E74" i="113"/>
  <c r="E73" i="113"/>
  <c r="E72" i="113"/>
  <c r="E65" i="113"/>
  <c r="E64" i="113"/>
  <c r="E63" i="113"/>
  <c r="E56" i="113"/>
  <c r="E55" i="113"/>
  <c r="E54" i="113"/>
  <c r="E47" i="113"/>
  <c r="E46" i="113"/>
  <c r="E45" i="113"/>
  <c r="E38" i="113"/>
  <c r="E37" i="113"/>
  <c r="E36" i="113"/>
  <c r="E29" i="113"/>
  <c r="E28" i="113"/>
  <c r="E27" i="113"/>
  <c r="E20" i="113"/>
  <c r="E19" i="113"/>
  <c r="E18" i="113"/>
  <c r="G11" i="113"/>
  <c r="G10" i="113"/>
  <c r="G9" i="113"/>
  <c r="G8" i="113"/>
  <c r="E153" i="113"/>
  <c r="E148" i="113"/>
  <c r="E134" i="113"/>
  <c r="E130" i="113"/>
  <c r="E122" i="113"/>
  <c r="E104" i="113"/>
  <c r="E89" i="113"/>
  <c r="E70" i="113"/>
  <c r="E48" i="113"/>
  <c r="E44" i="113"/>
  <c r="E33" i="113"/>
  <c r="E26" i="113"/>
  <c r="E22" i="113"/>
  <c r="E17" i="113"/>
  <c r="E9" i="113"/>
  <c r="E103" i="114"/>
  <c r="E102" i="114"/>
  <c r="E101" i="114"/>
  <c r="E100" i="114"/>
  <c r="E99" i="114"/>
  <c r="E98" i="114"/>
  <c r="E97" i="114"/>
  <c r="E96" i="114"/>
  <c r="E95" i="114"/>
  <c r="E94" i="114"/>
  <c r="G55" i="114"/>
  <c r="G54" i="114"/>
  <c r="G53" i="114"/>
  <c r="G52" i="114"/>
  <c r="G51" i="114"/>
  <c r="G50" i="114"/>
  <c r="G49" i="114"/>
  <c r="G48" i="114"/>
  <c r="G47" i="114"/>
  <c r="G46" i="114"/>
  <c r="G26" i="114"/>
  <c r="G25" i="114"/>
  <c r="G24" i="114"/>
  <c r="G23" i="114"/>
  <c r="G22" i="114"/>
  <c r="G21" i="114"/>
  <c r="G20" i="114"/>
  <c r="G16" i="114"/>
  <c r="G15" i="114"/>
  <c r="G14" i="114"/>
  <c r="G13" i="114"/>
  <c r="G12" i="114"/>
  <c r="G11" i="114"/>
  <c r="G10" i="114"/>
  <c r="G9" i="114"/>
  <c r="G8" i="114"/>
  <c r="E90" i="114"/>
  <c r="E87" i="114"/>
  <c r="E85" i="114"/>
  <c r="E79" i="114"/>
  <c r="E78" i="114"/>
  <c r="E73" i="114"/>
  <c r="E63" i="114"/>
  <c r="E58" i="114"/>
  <c r="E56" i="114"/>
  <c r="E45" i="114"/>
  <c r="E44" i="114"/>
  <c r="E41" i="114"/>
  <c r="E40" i="114"/>
  <c r="E39" i="114"/>
  <c r="E37" i="114"/>
  <c r="E35" i="114"/>
  <c r="E29" i="114"/>
  <c r="G84" i="115"/>
  <c r="G83" i="115"/>
  <c r="G82" i="115"/>
  <c r="G81" i="115"/>
  <c r="G80" i="115"/>
  <c r="G78" i="115"/>
  <c r="G77" i="115"/>
  <c r="G76" i="115"/>
  <c r="G74" i="115"/>
  <c r="G73" i="115"/>
  <c r="G72" i="115"/>
  <c r="E71" i="115"/>
  <c r="G67" i="115"/>
  <c r="G66" i="115"/>
  <c r="G65" i="115"/>
  <c r="G64" i="115"/>
  <c r="G63" i="115"/>
  <c r="G62" i="115"/>
  <c r="E61" i="115"/>
  <c r="G58" i="115"/>
  <c r="G57" i="115"/>
  <c r="G56" i="115"/>
  <c r="G55" i="115"/>
  <c r="G54" i="115"/>
  <c r="E53" i="115"/>
  <c r="G45" i="115"/>
  <c r="G44" i="115"/>
  <c r="G43" i="115"/>
  <c r="G42" i="115"/>
  <c r="G41" i="115"/>
  <c r="G40" i="115"/>
  <c r="G39" i="115"/>
  <c r="G38" i="115"/>
  <c r="G37" i="115"/>
  <c r="G36" i="115"/>
  <c r="E35" i="115"/>
  <c r="G16" i="115"/>
  <c r="G15" i="115"/>
  <c r="G14" i="115"/>
  <c r="E13" i="115"/>
  <c r="G10" i="115"/>
  <c r="G9" i="115"/>
  <c r="G8" i="115"/>
  <c r="E79" i="115"/>
  <c r="G79" i="115" s="1"/>
  <c r="G79" i="98" s="1"/>
  <c r="E77" i="115"/>
  <c r="E78" i="115" s="1"/>
  <c r="E62" i="115"/>
  <c r="E60" i="115"/>
  <c r="E36" i="115"/>
  <c r="E33" i="115"/>
  <c r="E31" i="115"/>
  <c r="E28" i="115"/>
  <c r="E27" i="115"/>
  <c r="E23" i="115"/>
  <c r="E22" i="115"/>
  <c r="E21" i="115"/>
  <c r="E18" i="115"/>
  <c r="E17" i="115"/>
  <c r="E14" i="115"/>
  <c r="G84" i="116"/>
  <c r="G83" i="116"/>
  <c r="G82" i="116"/>
  <c r="G81" i="116"/>
  <c r="G80" i="116"/>
  <c r="G78" i="116"/>
  <c r="G77" i="116"/>
  <c r="G76" i="116"/>
  <c r="G74" i="116"/>
  <c r="G73" i="116"/>
  <c r="G72" i="116"/>
  <c r="E71" i="116"/>
  <c r="G67" i="116"/>
  <c r="G66" i="116"/>
  <c r="G65" i="116"/>
  <c r="G64" i="116"/>
  <c r="G63" i="116"/>
  <c r="G62" i="116"/>
  <c r="E61" i="116"/>
  <c r="G58" i="116"/>
  <c r="G57" i="116"/>
  <c r="G56" i="116"/>
  <c r="G55" i="116"/>
  <c r="G54" i="116"/>
  <c r="E53" i="116"/>
  <c r="G45" i="116"/>
  <c r="G44" i="116"/>
  <c r="G43" i="116"/>
  <c r="G42" i="116"/>
  <c r="G41" i="116"/>
  <c r="G40" i="116"/>
  <c r="G39" i="116"/>
  <c r="G38" i="116"/>
  <c r="G37" i="116"/>
  <c r="G36" i="116"/>
  <c r="E35" i="116"/>
  <c r="G16" i="116"/>
  <c r="G15" i="116"/>
  <c r="G14" i="116"/>
  <c r="E13" i="116"/>
  <c r="G10" i="116"/>
  <c r="G9" i="116"/>
  <c r="G8" i="116"/>
  <c r="E81" i="116"/>
  <c r="E80" i="116"/>
  <c r="E76" i="116"/>
  <c r="E72" i="116"/>
  <c r="E68" i="116"/>
  <c r="E64" i="116"/>
  <c r="E69" i="116" s="1"/>
  <c r="E62" i="116"/>
  <c r="E59" i="116"/>
  <c r="E55" i="116"/>
  <c r="E54" i="116"/>
  <c r="E52" i="116"/>
  <c r="E50" i="116"/>
  <c r="E43" i="116"/>
  <c r="E41" i="116"/>
  <c r="E38" i="116"/>
  <c r="E47" i="116" s="1"/>
  <c r="E36" i="116"/>
  <c r="E34" i="116"/>
  <c r="E30" i="116"/>
  <c r="E28" i="116"/>
  <c r="E26" i="116"/>
  <c r="E25" i="116"/>
  <c r="E20" i="116"/>
  <c r="E14" i="116"/>
  <c r="E8" i="116"/>
  <c r="E63" i="117"/>
  <c r="G46" i="117"/>
  <c r="G45" i="117"/>
  <c r="G44" i="117"/>
  <c r="G43" i="117"/>
  <c r="G42" i="117"/>
  <c r="G21" i="117"/>
  <c r="G20" i="117"/>
  <c r="G19" i="117"/>
  <c r="G18" i="117"/>
  <c r="G17" i="117"/>
  <c r="G12" i="117"/>
  <c r="G11" i="117"/>
  <c r="G10" i="117"/>
  <c r="G9" i="117"/>
  <c r="G8" i="117"/>
  <c r="E59" i="117"/>
  <c r="E51" i="117"/>
  <c r="E62" i="117" s="1"/>
  <c r="E50" i="117"/>
  <c r="E44" i="117"/>
  <c r="E36" i="117"/>
  <c r="E35" i="117"/>
  <c r="E31" i="117"/>
  <c r="E29" i="117"/>
  <c r="E27" i="117"/>
  <c r="E25" i="117"/>
  <c r="E28" i="118"/>
  <c r="E12" i="118"/>
  <c r="E30" i="119"/>
  <c r="E29" i="119"/>
  <c r="E19" i="119"/>
  <c r="E18" i="119"/>
  <c r="E9" i="119"/>
  <c r="E18" i="93" s="1"/>
  <c r="E8" i="119"/>
  <c r="E9" i="120"/>
  <c r="G9" i="120" s="1"/>
  <c r="E9" i="98" s="1"/>
  <c r="E8" i="120"/>
  <c r="G12" i="120"/>
  <c r="G11" i="120"/>
  <c r="G10" i="120"/>
  <c r="G8" i="120"/>
  <c r="E8" i="98" s="1"/>
  <c r="E15" i="121"/>
  <c r="E14" i="121"/>
  <c r="E22" i="119" s="1"/>
  <c r="G16" i="121"/>
  <c r="G13" i="121"/>
  <c r="G12" i="121"/>
  <c r="G11" i="121"/>
  <c r="G10" i="121"/>
  <c r="E51" i="122"/>
  <c r="E50" i="122"/>
  <c r="E47" i="98" s="1"/>
  <c r="E49" i="122"/>
  <c r="E46" i="98" s="1"/>
  <c r="I38" i="122"/>
  <c r="G38" i="122"/>
  <c r="K38" i="122" s="1"/>
  <c r="G44" i="98" s="1"/>
  <c r="G45" i="98" s="1"/>
  <c r="E37" i="122"/>
  <c r="E43" i="98" s="1"/>
  <c r="E36" i="122"/>
  <c r="E42" i="98" s="1"/>
  <c r="I35" i="122"/>
  <c r="G35" i="122"/>
  <c r="E35" i="122"/>
  <c r="E40" i="98" s="1"/>
  <c r="I34" i="122"/>
  <c r="G34" i="122"/>
  <c r="K34" i="122" s="1"/>
  <c r="E34" i="122"/>
  <c r="I33" i="122"/>
  <c r="G33" i="122"/>
  <c r="K33" i="122" s="1"/>
  <c r="G36" i="98" s="1"/>
  <c r="E33" i="122"/>
  <c r="E36" i="98" s="1"/>
  <c r="I31" i="122"/>
  <c r="G31" i="122"/>
  <c r="E31" i="122"/>
  <c r="E34" i="98" s="1"/>
  <c r="I30" i="122"/>
  <c r="G30" i="122"/>
  <c r="E30" i="122"/>
  <c r="E33" i="98" s="1"/>
  <c r="I29" i="122"/>
  <c r="K29" i="122" s="1"/>
  <c r="G32" i="98" s="1"/>
  <c r="G41" i="98" s="1"/>
  <c r="G29" i="122"/>
  <c r="E29" i="122"/>
  <c r="E32" i="98" s="1"/>
  <c r="E41" i="98" s="1"/>
  <c r="I28" i="122"/>
  <c r="G28" i="122"/>
  <c r="K28" i="122" s="1"/>
  <c r="G31" i="98" s="1"/>
  <c r="E28" i="122"/>
  <c r="E31" i="98" s="1"/>
  <c r="I27" i="122"/>
  <c r="G27" i="122"/>
  <c r="E27" i="122"/>
  <c r="E30" i="98" s="1"/>
  <c r="I26" i="122"/>
  <c r="K26" i="122" s="1"/>
  <c r="G29" i="98" s="1"/>
  <c r="G26" i="122"/>
  <c r="E26" i="122"/>
  <c r="I25" i="122"/>
  <c r="G25" i="122"/>
  <c r="E25" i="122"/>
  <c r="E28" i="98" s="1"/>
  <c r="I24" i="122"/>
  <c r="G24" i="122"/>
  <c r="K24" i="122" s="1"/>
  <c r="G27" i="98" s="1"/>
  <c r="E24" i="122"/>
  <c r="E27" i="98" s="1"/>
  <c r="I23" i="122"/>
  <c r="G23" i="122"/>
  <c r="E23" i="122"/>
  <c r="E26" i="98" s="1"/>
  <c r="I22" i="122"/>
  <c r="G22" i="122"/>
  <c r="K22" i="122" s="1"/>
  <c r="G25" i="98" s="1"/>
  <c r="E22" i="122"/>
  <c r="E25" i="98" s="1"/>
  <c r="I21" i="122"/>
  <c r="G21" i="122"/>
  <c r="E21" i="122"/>
  <c r="E23" i="98" s="1"/>
  <c r="I20" i="122"/>
  <c r="G20" i="122"/>
  <c r="E20" i="122"/>
  <c r="E22" i="98" s="1"/>
  <c r="E24" i="98" s="1"/>
  <c r="I19" i="122"/>
  <c r="G19" i="122"/>
  <c r="E19" i="122"/>
  <c r="E21" i="98" s="1"/>
  <c r="I18" i="122"/>
  <c r="G18" i="122"/>
  <c r="K18" i="122" s="1"/>
  <c r="G20" i="98" s="1"/>
  <c r="E18" i="122"/>
  <c r="E20" i="98" s="1"/>
  <c r="I17" i="122"/>
  <c r="G17" i="122"/>
  <c r="K17" i="122" s="1"/>
  <c r="G19" i="98" s="1"/>
  <c r="E17" i="122"/>
  <c r="I16" i="122"/>
  <c r="G16" i="122"/>
  <c r="K16" i="122" s="1"/>
  <c r="G18" i="98" s="1"/>
  <c r="E16" i="122"/>
  <c r="I15" i="122"/>
  <c r="K15" i="122" s="1"/>
  <c r="G17" i="98" s="1"/>
  <c r="G15" i="122"/>
  <c r="E15" i="122"/>
  <c r="E17" i="98" s="1"/>
  <c r="I14" i="122"/>
  <c r="G14" i="122"/>
  <c r="K14" i="122" s="1"/>
  <c r="G16" i="98" s="1"/>
  <c r="E14" i="122"/>
  <c r="E16" i="98" s="1"/>
  <c r="I13" i="122"/>
  <c r="G13" i="122"/>
  <c r="E13" i="122"/>
  <c r="E15" i="98" s="1"/>
  <c r="I12" i="122"/>
  <c r="G12" i="122"/>
  <c r="K12" i="122" s="1"/>
  <c r="G14" i="98" s="1"/>
  <c r="E12" i="122"/>
  <c r="E14" i="98" s="1"/>
  <c r="I11" i="122"/>
  <c r="K11" i="122" s="1"/>
  <c r="G13" i="98" s="1"/>
  <c r="G11" i="122"/>
  <c r="E11" i="122"/>
  <c r="E13" i="98" s="1"/>
  <c r="I10" i="122"/>
  <c r="G10" i="122"/>
  <c r="E10" i="122"/>
  <c r="E12" i="98" s="1"/>
  <c r="I9" i="122"/>
  <c r="G9" i="122"/>
  <c r="E9" i="122"/>
  <c r="E11" i="98" s="1"/>
  <c r="E8" i="122"/>
  <c r="I48" i="122"/>
  <c r="G48" i="122"/>
  <c r="E48" i="122"/>
  <c r="K47" i="122"/>
  <c r="E72" i="115" s="1"/>
  <c r="K46" i="122"/>
  <c r="E81" i="115" s="1"/>
  <c r="E82" i="115" s="1"/>
  <c r="K45" i="122"/>
  <c r="E80" i="115" s="1"/>
  <c r="K44" i="122"/>
  <c r="E54" i="115" s="1"/>
  <c r="K43" i="122"/>
  <c r="K42" i="122"/>
  <c r="E76" i="115" s="1"/>
  <c r="K41" i="122"/>
  <c r="K40" i="122"/>
  <c r="K36" i="122"/>
  <c r="K35" i="122"/>
  <c r="G40" i="98" s="1"/>
  <c r="K32" i="122"/>
  <c r="G35" i="98" s="1"/>
  <c r="K31" i="122"/>
  <c r="G34" i="98" s="1"/>
  <c r="K30" i="122"/>
  <c r="G33" i="98" s="1"/>
  <c r="K27" i="122"/>
  <c r="G30" i="98" s="1"/>
  <c r="K23" i="122"/>
  <c r="G26" i="98" s="1"/>
  <c r="K21" i="122"/>
  <c r="G23" i="98" s="1"/>
  <c r="K19" i="122"/>
  <c r="G21" i="98" s="1"/>
  <c r="K13" i="122"/>
  <c r="G15" i="98" s="1"/>
  <c r="K10" i="122"/>
  <c r="G12" i="98" s="1"/>
  <c r="I51" i="122"/>
  <c r="K51" i="122" s="1"/>
  <c r="G51" i="122"/>
  <c r="I50" i="122"/>
  <c r="K50" i="122" s="1"/>
  <c r="G47" i="98" s="1"/>
  <c r="G50" i="122"/>
  <c r="I49" i="122"/>
  <c r="G49" i="122"/>
  <c r="K49" i="122" s="1"/>
  <c r="E38" i="122"/>
  <c r="I37" i="122"/>
  <c r="K37" i="122" s="1"/>
  <c r="G37" i="122"/>
  <c r="I36" i="122"/>
  <c r="G36" i="122"/>
  <c r="I8" i="122"/>
  <c r="G8" i="122"/>
  <c r="G39" i="122" s="1"/>
  <c r="G52" i="122" s="1"/>
  <c r="W35" i="123"/>
  <c r="S35" i="123"/>
  <c r="O35" i="123"/>
  <c r="K35" i="123"/>
  <c r="G35" i="123"/>
  <c r="AA35" i="123" s="1"/>
  <c r="E50" i="112" s="1"/>
  <c r="W34" i="123"/>
  <c r="S34" i="123"/>
  <c r="O34" i="123"/>
  <c r="K34" i="123"/>
  <c r="G34" i="123"/>
  <c r="AA34" i="123" s="1"/>
  <c r="E49" i="112" s="1"/>
  <c r="W33" i="123"/>
  <c r="S33" i="123"/>
  <c r="O33" i="123"/>
  <c r="K33" i="123"/>
  <c r="G33" i="123"/>
  <c r="W31" i="123"/>
  <c r="S31" i="123"/>
  <c r="O31" i="123"/>
  <c r="K31" i="123"/>
  <c r="G31" i="123"/>
  <c r="AA31" i="123" s="1"/>
  <c r="E46" i="112" s="1"/>
  <c r="W30" i="123"/>
  <c r="S30" i="123"/>
  <c r="O30" i="123"/>
  <c r="K30" i="123"/>
  <c r="G30" i="123"/>
  <c r="W29" i="123"/>
  <c r="S29" i="123"/>
  <c r="O29" i="123"/>
  <c r="K29" i="123"/>
  <c r="G29" i="123"/>
  <c r="AA29" i="123" s="1"/>
  <c r="E44" i="112" s="1"/>
  <c r="W28" i="123"/>
  <c r="S28" i="123"/>
  <c r="O28" i="123"/>
  <c r="K28" i="123"/>
  <c r="G28" i="123"/>
  <c r="W27" i="123"/>
  <c r="S27" i="123"/>
  <c r="O27" i="123"/>
  <c r="K27" i="123"/>
  <c r="G27" i="123"/>
  <c r="AA27" i="123" s="1"/>
  <c r="E42" i="112" s="1"/>
  <c r="W26" i="123"/>
  <c r="S26" i="123"/>
  <c r="O26" i="123"/>
  <c r="K26" i="123"/>
  <c r="G26" i="123"/>
  <c r="W25" i="123"/>
  <c r="S25" i="123"/>
  <c r="O25" i="123"/>
  <c r="K25" i="123"/>
  <c r="G25" i="123"/>
  <c r="W24" i="123"/>
  <c r="S24" i="123"/>
  <c r="O24" i="123"/>
  <c r="K24" i="123"/>
  <c r="G24" i="123"/>
  <c r="AA24" i="123" s="1"/>
  <c r="E39" i="112" s="1"/>
  <c r="W23" i="123"/>
  <c r="S23" i="123"/>
  <c r="O23" i="123"/>
  <c r="K23" i="123"/>
  <c r="G23" i="123"/>
  <c r="AA23" i="123" s="1"/>
  <c r="E38" i="112" s="1"/>
  <c r="W22" i="123"/>
  <c r="S22" i="123"/>
  <c r="O22" i="123"/>
  <c r="K22" i="123"/>
  <c r="G22" i="123"/>
  <c r="AA22" i="123" s="1"/>
  <c r="W21" i="123"/>
  <c r="S21" i="123"/>
  <c r="O21" i="123"/>
  <c r="K21" i="123"/>
  <c r="G21" i="123"/>
  <c r="AA21" i="123" s="1"/>
  <c r="E36" i="112" s="1"/>
  <c r="W20" i="123"/>
  <c r="S20" i="123"/>
  <c r="O20" i="123"/>
  <c r="K20" i="123"/>
  <c r="G20" i="123"/>
  <c r="W19" i="123"/>
  <c r="S19" i="123"/>
  <c r="O19" i="123"/>
  <c r="K19" i="123"/>
  <c r="G19" i="123"/>
  <c r="AA19" i="123" s="1"/>
  <c r="E34" i="112" s="1"/>
  <c r="W18" i="123"/>
  <c r="S18" i="123"/>
  <c r="O18" i="123"/>
  <c r="K18" i="123"/>
  <c r="G18" i="123"/>
  <c r="W17" i="123"/>
  <c r="S17" i="123"/>
  <c r="O17" i="123"/>
  <c r="K17" i="123"/>
  <c r="G17" i="123"/>
  <c r="AA17" i="123" s="1"/>
  <c r="E32" i="112" s="1"/>
  <c r="W16" i="123"/>
  <c r="S16" i="123"/>
  <c r="O16" i="123"/>
  <c r="K16" i="123"/>
  <c r="G16" i="123"/>
  <c r="AA16" i="123" s="1"/>
  <c r="E31" i="112" s="1"/>
  <c r="W15" i="123"/>
  <c r="S15" i="123"/>
  <c r="O15" i="123"/>
  <c r="K15" i="123"/>
  <c r="G15" i="123"/>
  <c r="AA15" i="123" s="1"/>
  <c r="E30" i="112" s="1"/>
  <c r="W14" i="123"/>
  <c r="S14" i="123"/>
  <c r="O14" i="123"/>
  <c r="K14" i="123"/>
  <c r="G14" i="123"/>
  <c r="W13" i="123"/>
  <c r="S13" i="123"/>
  <c r="O13" i="123"/>
  <c r="K13" i="123"/>
  <c r="G13" i="123"/>
  <c r="AA13" i="123" s="1"/>
  <c r="E28" i="112" s="1"/>
  <c r="W12" i="123"/>
  <c r="S12" i="123"/>
  <c r="O12" i="123"/>
  <c r="K12" i="123"/>
  <c r="G12" i="123"/>
  <c r="AA12" i="123" s="1"/>
  <c r="E27" i="112" s="1"/>
  <c r="W11" i="123"/>
  <c r="S11" i="123"/>
  <c r="O11" i="123"/>
  <c r="K11" i="123"/>
  <c r="G11" i="123"/>
  <c r="W10" i="123"/>
  <c r="S10" i="123"/>
  <c r="O10" i="123"/>
  <c r="K10" i="123"/>
  <c r="G10" i="123"/>
  <c r="W9" i="123"/>
  <c r="W36" i="123" s="1"/>
  <c r="S9" i="123"/>
  <c r="S36" i="123" s="1"/>
  <c r="O9" i="123"/>
  <c r="K9" i="123"/>
  <c r="G9" i="123"/>
  <c r="AA9" i="123" s="1"/>
  <c r="E24" i="112" s="1"/>
  <c r="W8" i="123"/>
  <c r="S8" i="123"/>
  <c r="O8" i="123"/>
  <c r="O36" i="123" s="1"/>
  <c r="K8" i="123"/>
  <c r="G8" i="123"/>
  <c r="AA8" i="123" s="1"/>
  <c r="E23" i="112" s="1"/>
  <c r="Y36" i="123"/>
  <c r="U36" i="123"/>
  <c r="Q36" i="123"/>
  <c r="M36" i="123"/>
  <c r="K36" i="123"/>
  <c r="I36" i="123"/>
  <c r="E36" i="123"/>
  <c r="AA33" i="123"/>
  <c r="E48" i="112" s="1"/>
  <c r="AA32" i="123"/>
  <c r="AA30" i="123"/>
  <c r="E45" i="112" s="1"/>
  <c r="AA28" i="123"/>
  <c r="E43" i="112" s="1"/>
  <c r="AA26" i="123"/>
  <c r="E41" i="112" s="1"/>
  <c r="AA25" i="123"/>
  <c r="E40" i="112" s="1"/>
  <c r="AA20" i="123"/>
  <c r="E35" i="112" s="1"/>
  <c r="AA18" i="123"/>
  <c r="E33" i="112" s="1"/>
  <c r="AA14" i="123"/>
  <c r="E29" i="112" s="1"/>
  <c r="AA11" i="123"/>
  <c r="E26" i="112" s="1"/>
  <c r="AA10" i="123"/>
  <c r="E25" i="112" s="1"/>
  <c r="W34" i="124"/>
  <c r="S34" i="124"/>
  <c r="O34" i="124"/>
  <c r="K34" i="124"/>
  <c r="G34" i="124"/>
  <c r="W33" i="124"/>
  <c r="S33" i="124"/>
  <c r="O33" i="124"/>
  <c r="K33" i="124"/>
  <c r="G33" i="124"/>
  <c r="W32" i="124"/>
  <c r="S32" i="124"/>
  <c r="O32" i="124"/>
  <c r="K32" i="124"/>
  <c r="G32" i="124"/>
  <c r="W30" i="124"/>
  <c r="S30" i="124"/>
  <c r="O30" i="124"/>
  <c r="K30" i="124"/>
  <c r="G30" i="124"/>
  <c r="W29" i="124"/>
  <c r="S29" i="124"/>
  <c r="O29" i="124"/>
  <c r="K29" i="124"/>
  <c r="G29" i="124"/>
  <c r="W28" i="124"/>
  <c r="S28" i="124"/>
  <c r="O28" i="124"/>
  <c r="K28" i="124"/>
  <c r="G28" i="124"/>
  <c r="W27" i="124"/>
  <c r="S27" i="124"/>
  <c r="O27" i="124"/>
  <c r="K27" i="124"/>
  <c r="G27" i="124"/>
  <c r="W26" i="124"/>
  <c r="S26" i="124"/>
  <c r="O26" i="124"/>
  <c r="K26" i="124"/>
  <c r="G26" i="124"/>
  <c r="W25" i="124"/>
  <c r="S25" i="124"/>
  <c r="O25" i="124"/>
  <c r="K25" i="124"/>
  <c r="G25" i="124"/>
  <c r="AA25" i="124" s="1"/>
  <c r="E31" i="111" s="1"/>
  <c r="W24" i="124"/>
  <c r="S24" i="124"/>
  <c r="O24" i="124"/>
  <c r="K24" i="124"/>
  <c r="G24" i="124"/>
  <c r="W23" i="124"/>
  <c r="S23" i="124"/>
  <c r="O23" i="124"/>
  <c r="K23" i="124"/>
  <c r="G23" i="124"/>
  <c r="W22" i="124"/>
  <c r="S22" i="124"/>
  <c r="O22" i="124"/>
  <c r="K22" i="124"/>
  <c r="G22" i="124"/>
  <c r="W21" i="124"/>
  <c r="S21" i="124"/>
  <c r="O21" i="124"/>
  <c r="K21" i="124"/>
  <c r="G21" i="124"/>
  <c r="AA21" i="124" s="1"/>
  <c r="E27" i="111" s="1"/>
  <c r="W20" i="124"/>
  <c r="S20" i="124"/>
  <c r="O20" i="124"/>
  <c r="K20" i="124"/>
  <c r="G20" i="124"/>
  <c r="AA20" i="124" s="1"/>
  <c r="W19" i="124"/>
  <c r="S19" i="124"/>
  <c r="O19" i="124"/>
  <c r="K19" i="124"/>
  <c r="G19" i="124"/>
  <c r="W18" i="124"/>
  <c r="S18" i="124"/>
  <c r="O18" i="124"/>
  <c r="K18" i="124"/>
  <c r="G18" i="124"/>
  <c r="W17" i="124"/>
  <c r="S17" i="124"/>
  <c r="O17" i="124"/>
  <c r="K17" i="124"/>
  <c r="G17" i="124"/>
  <c r="AA17" i="124" s="1"/>
  <c r="E23" i="111" s="1"/>
  <c r="W16" i="124"/>
  <c r="S16" i="124"/>
  <c r="O16" i="124"/>
  <c r="K16" i="124"/>
  <c r="G16" i="124"/>
  <c r="W15" i="124"/>
  <c r="S15" i="124"/>
  <c r="O15" i="124"/>
  <c r="K15" i="124"/>
  <c r="G15" i="124"/>
  <c r="W14" i="124"/>
  <c r="S14" i="124"/>
  <c r="O14" i="124"/>
  <c r="K14" i="124"/>
  <c r="G14" i="124"/>
  <c r="W13" i="124"/>
  <c r="S13" i="124"/>
  <c r="O13" i="124"/>
  <c r="K13" i="124"/>
  <c r="G13" i="124"/>
  <c r="AA13" i="124" s="1"/>
  <c r="E19" i="111" s="1"/>
  <c r="W12" i="124"/>
  <c r="S12" i="124"/>
  <c r="O12" i="124"/>
  <c r="K12" i="124"/>
  <c r="G12" i="124"/>
  <c r="W11" i="124"/>
  <c r="W35" i="124" s="1"/>
  <c r="S11" i="124"/>
  <c r="O11" i="124"/>
  <c r="K11" i="124"/>
  <c r="G11" i="124"/>
  <c r="AA11" i="124" s="1"/>
  <c r="W10" i="124"/>
  <c r="S10" i="124"/>
  <c r="O10" i="124"/>
  <c r="K10" i="124"/>
  <c r="G10" i="124"/>
  <c r="W9" i="124"/>
  <c r="S9" i="124"/>
  <c r="O9" i="124"/>
  <c r="K9" i="124"/>
  <c r="G9" i="124"/>
  <c r="W8" i="124"/>
  <c r="S8" i="124"/>
  <c r="O8" i="124"/>
  <c r="O35" i="124" s="1"/>
  <c r="K8" i="124"/>
  <c r="K35" i="124" s="1"/>
  <c r="G8" i="124"/>
  <c r="Y35" i="124"/>
  <c r="U35" i="124"/>
  <c r="Q35" i="124"/>
  <c r="M35" i="124"/>
  <c r="I35" i="124"/>
  <c r="E35" i="124"/>
  <c r="AA34" i="124"/>
  <c r="E40" i="111" s="1"/>
  <c r="AA33" i="124"/>
  <c r="E39" i="111" s="1"/>
  <c r="AA32" i="124"/>
  <c r="AA31" i="124"/>
  <c r="AA30" i="124"/>
  <c r="E36" i="111" s="1"/>
  <c r="AA29" i="124"/>
  <c r="E35" i="111" s="1"/>
  <c r="AA28" i="124"/>
  <c r="E34" i="111" s="1"/>
  <c r="E42" i="111" s="1"/>
  <c r="AA27" i="124"/>
  <c r="E33" i="111" s="1"/>
  <c r="AA26" i="124"/>
  <c r="E32" i="111" s="1"/>
  <c r="AA24" i="124"/>
  <c r="E30" i="111" s="1"/>
  <c r="AA23" i="124"/>
  <c r="E29" i="111" s="1"/>
  <c r="AA22" i="124"/>
  <c r="E28" i="111" s="1"/>
  <c r="AA19" i="124"/>
  <c r="AA18" i="124"/>
  <c r="E24" i="111" s="1"/>
  <c r="AA16" i="124"/>
  <c r="E22" i="111" s="1"/>
  <c r="AA15" i="124"/>
  <c r="E21" i="111" s="1"/>
  <c r="AA14" i="124"/>
  <c r="E20" i="111" s="1"/>
  <c r="AA12" i="124"/>
  <c r="E18" i="111" s="1"/>
  <c r="AA10" i="124"/>
  <c r="E16" i="111" s="1"/>
  <c r="AA8" i="124"/>
  <c r="E14" i="111" s="1"/>
  <c r="Y50" i="125"/>
  <c r="W50" i="125"/>
  <c r="U50" i="125"/>
  <c r="S50" i="125"/>
  <c r="Q50" i="125"/>
  <c r="O50" i="125"/>
  <c r="M50" i="125"/>
  <c r="K50" i="125"/>
  <c r="I50" i="125"/>
  <c r="G50" i="125"/>
  <c r="E50" i="125"/>
  <c r="Y49" i="125"/>
  <c r="W49" i="125"/>
  <c r="U49" i="125"/>
  <c r="S49" i="125"/>
  <c r="Q49" i="125"/>
  <c r="O49" i="125"/>
  <c r="M49" i="125"/>
  <c r="K49" i="125"/>
  <c r="I49" i="125"/>
  <c r="G49" i="125"/>
  <c r="E49" i="125"/>
  <c r="AA48" i="125"/>
  <c r="E68" i="114" s="1"/>
  <c r="AA47" i="125"/>
  <c r="E67" i="114" s="1"/>
  <c r="AA46" i="125"/>
  <c r="E24" i="114" s="1"/>
  <c r="AA45" i="125"/>
  <c r="E14" i="114" s="1"/>
  <c r="AA44" i="125"/>
  <c r="E66" i="114" s="1"/>
  <c r="AA43" i="125"/>
  <c r="E65" i="114" s="1"/>
  <c r="AA42" i="125"/>
  <c r="E64" i="114" s="1"/>
  <c r="AA41" i="125"/>
  <c r="AA40" i="125"/>
  <c r="E62" i="114" s="1"/>
  <c r="AA39" i="125"/>
  <c r="E61" i="114" s="1"/>
  <c r="AA38" i="125"/>
  <c r="AA37" i="125"/>
  <c r="E59" i="114" s="1"/>
  <c r="AA36" i="125"/>
  <c r="AA35" i="125"/>
  <c r="E57" i="114" s="1"/>
  <c r="AA34" i="125"/>
  <c r="Y33" i="125"/>
  <c r="W33" i="125"/>
  <c r="U33" i="125"/>
  <c r="S33" i="125"/>
  <c r="Q33" i="125"/>
  <c r="O33" i="125"/>
  <c r="M33" i="125"/>
  <c r="K33" i="125"/>
  <c r="I33" i="125"/>
  <c r="G33" i="125"/>
  <c r="E33" i="125"/>
  <c r="AA32" i="125"/>
  <c r="AA31" i="125"/>
  <c r="E43" i="114" s="1"/>
  <c r="AA30" i="125"/>
  <c r="E42" i="114" s="1"/>
  <c r="AA29" i="125"/>
  <c r="AA28" i="125"/>
  <c r="AA27" i="125"/>
  <c r="AA26" i="125"/>
  <c r="E38" i="114" s="1"/>
  <c r="AA25" i="125"/>
  <c r="AA24" i="125"/>
  <c r="E36" i="114" s="1"/>
  <c r="AA23" i="125"/>
  <c r="AA22" i="125"/>
  <c r="E34" i="114" s="1"/>
  <c r="AA21" i="125"/>
  <c r="E33" i="114" s="1"/>
  <c r="AA20" i="125"/>
  <c r="E32" i="114" s="1"/>
  <c r="AA19" i="125"/>
  <c r="E31" i="114" s="1"/>
  <c r="AA18" i="125"/>
  <c r="E30" i="114" s="1"/>
  <c r="AA17" i="125"/>
  <c r="AA16" i="125"/>
  <c r="E28" i="114" s="1"/>
  <c r="AA15" i="125"/>
  <c r="E27" i="114" s="1"/>
  <c r="Y14" i="125"/>
  <c r="U14" i="125"/>
  <c r="Q14" i="125"/>
  <c r="M14" i="125"/>
  <c r="I14" i="125"/>
  <c r="E14" i="125"/>
  <c r="Y13" i="125"/>
  <c r="W13" i="125"/>
  <c r="U13" i="125"/>
  <c r="S13" i="125"/>
  <c r="S14" i="125" s="1"/>
  <c r="Q13" i="125"/>
  <c r="O13" i="125"/>
  <c r="M13" i="125"/>
  <c r="K13" i="125"/>
  <c r="K14" i="125" s="1"/>
  <c r="I13" i="125"/>
  <c r="G13" i="125"/>
  <c r="E13" i="125"/>
  <c r="Y12" i="125"/>
  <c r="W12" i="125"/>
  <c r="U12" i="125"/>
  <c r="S12" i="125"/>
  <c r="Q12" i="125"/>
  <c r="O12" i="125"/>
  <c r="O14" i="125" s="1"/>
  <c r="M12" i="125"/>
  <c r="K12" i="125"/>
  <c r="I12" i="125"/>
  <c r="G12" i="125"/>
  <c r="G14" i="125" s="1"/>
  <c r="E12" i="125"/>
  <c r="AA11" i="125"/>
  <c r="AA12" i="125" s="1"/>
  <c r="AA10" i="125"/>
  <c r="AA9" i="125"/>
  <c r="AA8" i="125"/>
  <c r="AA13" i="125" s="1"/>
  <c r="E18" i="114" s="1"/>
  <c r="O50" i="126"/>
  <c r="M50" i="126"/>
  <c r="K50" i="126"/>
  <c r="G50" i="126"/>
  <c r="E50" i="126"/>
  <c r="M49" i="126"/>
  <c r="K49" i="126"/>
  <c r="G49" i="126"/>
  <c r="E49" i="126"/>
  <c r="O48" i="126"/>
  <c r="E83" i="115" s="1"/>
  <c r="I48" i="126"/>
  <c r="O47" i="126"/>
  <c r="E65" i="115" s="1"/>
  <c r="E70" i="115" s="1"/>
  <c r="I47" i="126"/>
  <c r="E65" i="116" s="1"/>
  <c r="E70" i="116" s="1"/>
  <c r="O46" i="126"/>
  <c r="E64" i="115" s="1"/>
  <c r="E69" i="115" s="1"/>
  <c r="I46" i="126"/>
  <c r="O45" i="126"/>
  <c r="E63" i="115" s="1"/>
  <c r="E68" i="115" s="1"/>
  <c r="I45" i="126"/>
  <c r="E63" i="116" s="1"/>
  <c r="O44" i="126"/>
  <c r="E73" i="115" s="1"/>
  <c r="E75" i="115" s="1"/>
  <c r="I44" i="126"/>
  <c r="E73" i="116" s="1"/>
  <c r="O43" i="126"/>
  <c r="I43" i="126"/>
  <c r="E77" i="116" s="1"/>
  <c r="E78" i="116" s="1"/>
  <c r="O42" i="126"/>
  <c r="E56" i="115" s="1"/>
  <c r="I42" i="126"/>
  <c r="E56" i="116" s="1"/>
  <c r="E60" i="116" s="1"/>
  <c r="O41" i="126"/>
  <c r="E55" i="115" s="1"/>
  <c r="I41" i="126"/>
  <c r="O40" i="126"/>
  <c r="E43" i="115" s="1"/>
  <c r="E52" i="115" s="1"/>
  <c r="I40" i="126"/>
  <c r="O39" i="126"/>
  <c r="E42" i="115" s="1"/>
  <c r="E51" i="115" s="1"/>
  <c r="I39" i="126"/>
  <c r="E42" i="116" s="1"/>
  <c r="E51" i="116" s="1"/>
  <c r="O38" i="126"/>
  <c r="E41" i="115" s="1"/>
  <c r="E50" i="115" s="1"/>
  <c r="I38" i="126"/>
  <c r="O37" i="126"/>
  <c r="E40" i="115" s="1"/>
  <c r="E49" i="115" s="1"/>
  <c r="I37" i="126"/>
  <c r="E40" i="116" s="1"/>
  <c r="E49" i="116" s="1"/>
  <c r="O36" i="126"/>
  <c r="E39" i="115" s="1"/>
  <c r="E48" i="115" s="1"/>
  <c r="I36" i="126"/>
  <c r="E39" i="116" s="1"/>
  <c r="E48" i="116" s="1"/>
  <c r="O35" i="126"/>
  <c r="E38" i="115" s="1"/>
  <c r="E47" i="115" s="1"/>
  <c r="I35" i="126"/>
  <c r="O34" i="126"/>
  <c r="E37" i="115" s="1"/>
  <c r="E46" i="115" s="1"/>
  <c r="I34" i="126"/>
  <c r="E37" i="116" s="1"/>
  <c r="E46" i="116" s="1"/>
  <c r="M33" i="126"/>
  <c r="K33" i="126"/>
  <c r="G33" i="126"/>
  <c r="E33" i="126"/>
  <c r="O32" i="126"/>
  <c r="E34" i="115" s="1"/>
  <c r="I32" i="126"/>
  <c r="O31" i="126"/>
  <c r="I31" i="126"/>
  <c r="E33" i="116" s="1"/>
  <c r="O30" i="126"/>
  <c r="E32" i="115" s="1"/>
  <c r="I30" i="126"/>
  <c r="E32" i="116" s="1"/>
  <c r="O29" i="126"/>
  <c r="I29" i="126"/>
  <c r="E31" i="116" s="1"/>
  <c r="O28" i="126"/>
  <c r="E30" i="115" s="1"/>
  <c r="I28" i="126"/>
  <c r="O27" i="126"/>
  <c r="E29" i="115" s="1"/>
  <c r="G29" i="115" s="1"/>
  <c r="G63" i="98" s="1"/>
  <c r="I27" i="126"/>
  <c r="E29" i="116" s="1"/>
  <c r="O26" i="126"/>
  <c r="I26" i="126"/>
  <c r="O25" i="126"/>
  <c r="I25" i="126"/>
  <c r="E27" i="116" s="1"/>
  <c r="O24" i="126"/>
  <c r="E26" i="115" s="1"/>
  <c r="I24" i="126"/>
  <c r="O23" i="126"/>
  <c r="E25" i="115" s="1"/>
  <c r="G25" i="115" s="1"/>
  <c r="G59" i="98" s="1"/>
  <c r="I23" i="126"/>
  <c r="O22" i="126"/>
  <c r="E24" i="115" s="1"/>
  <c r="I22" i="126"/>
  <c r="E24" i="116" s="1"/>
  <c r="O21" i="126"/>
  <c r="I21" i="126"/>
  <c r="E23" i="116" s="1"/>
  <c r="O20" i="126"/>
  <c r="I20" i="126"/>
  <c r="E22" i="116" s="1"/>
  <c r="O19" i="126"/>
  <c r="I19" i="126"/>
  <c r="E21" i="116" s="1"/>
  <c r="O18" i="126"/>
  <c r="E20" i="115" s="1"/>
  <c r="I18" i="126"/>
  <c r="O17" i="126"/>
  <c r="E19" i="115" s="1"/>
  <c r="G19" i="115" s="1"/>
  <c r="G53" i="98" s="1"/>
  <c r="I17" i="126"/>
  <c r="E19" i="116" s="1"/>
  <c r="O16" i="126"/>
  <c r="I16" i="126"/>
  <c r="E18" i="116" s="1"/>
  <c r="O15" i="126"/>
  <c r="O33" i="126" s="1"/>
  <c r="E15" i="115" s="1"/>
  <c r="E16" i="115" s="1"/>
  <c r="I15" i="126"/>
  <c r="G14" i="126"/>
  <c r="E14" i="126"/>
  <c r="M13" i="126"/>
  <c r="M14" i="126" s="1"/>
  <c r="K13" i="126"/>
  <c r="G13" i="126"/>
  <c r="E13" i="126"/>
  <c r="M12" i="126"/>
  <c r="K12" i="126"/>
  <c r="K14" i="126" s="1"/>
  <c r="I12" i="126"/>
  <c r="E11" i="116" s="1"/>
  <c r="G12" i="126"/>
  <c r="E12" i="126"/>
  <c r="O11" i="126"/>
  <c r="O12" i="126" s="1"/>
  <c r="I11" i="126"/>
  <c r="O10" i="126"/>
  <c r="I10" i="126"/>
  <c r="I13" i="126" s="1"/>
  <c r="E12" i="116" s="1"/>
  <c r="O9" i="126"/>
  <c r="I9" i="126"/>
  <c r="O8" i="126"/>
  <c r="O13" i="126" s="1"/>
  <c r="E12" i="115" s="1"/>
  <c r="I8" i="126"/>
  <c r="Y51" i="127"/>
  <c r="W51" i="127"/>
  <c r="U51" i="127"/>
  <c r="S51" i="127"/>
  <c r="Q51" i="127"/>
  <c r="O51" i="127"/>
  <c r="M51" i="127"/>
  <c r="K51" i="127"/>
  <c r="I51" i="127"/>
  <c r="G51" i="127"/>
  <c r="E51" i="127"/>
  <c r="Y50" i="127"/>
  <c r="U50" i="127"/>
  <c r="Q50" i="127"/>
  <c r="M50" i="127"/>
  <c r="I50" i="127"/>
  <c r="E50" i="127"/>
  <c r="Y49" i="127"/>
  <c r="W49" i="127"/>
  <c r="U49" i="127"/>
  <c r="S49" i="127"/>
  <c r="Q49" i="127"/>
  <c r="O49" i="127"/>
  <c r="M49" i="127"/>
  <c r="K49" i="127"/>
  <c r="I49" i="127"/>
  <c r="G49" i="127"/>
  <c r="E49" i="127"/>
  <c r="AA48" i="127"/>
  <c r="E60" i="117" s="1"/>
  <c r="AA47" i="127"/>
  <c r="AA46" i="127"/>
  <c r="AA45" i="127"/>
  <c r="E16" i="117" s="1"/>
  <c r="AA44" i="127"/>
  <c r="E58" i="117" s="1"/>
  <c r="AA43" i="127"/>
  <c r="E57" i="117" s="1"/>
  <c r="AA42" i="127"/>
  <c r="AA41" i="127"/>
  <c r="AA40" i="127"/>
  <c r="E53" i="117" s="1"/>
  <c r="AA39" i="127"/>
  <c r="E52" i="117" s="1"/>
  <c r="AA38" i="127"/>
  <c r="AA51" i="127" s="1"/>
  <c r="AA37" i="127"/>
  <c r="AA36" i="127"/>
  <c r="E49" i="117" s="1"/>
  <c r="AA35" i="127"/>
  <c r="E48" i="117" s="1"/>
  <c r="AA34" i="127"/>
  <c r="E47" i="117" s="1"/>
  <c r="Y33" i="127"/>
  <c r="W33" i="127"/>
  <c r="U33" i="127"/>
  <c r="S33" i="127"/>
  <c r="Q33" i="127"/>
  <c r="O33" i="127"/>
  <c r="M33" i="127"/>
  <c r="K33" i="127"/>
  <c r="I33" i="127"/>
  <c r="G33" i="127"/>
  <c r="E33" i="127"/>
  <c r="AA32" i="127"/>
  <c r="E39" i="117" s="1"/>
  <c r="AA31" i="127"/>
  <c r="E38" i="117" s="1"/>
  <c r="AA30" i="127"/>
  <c r="E37" i="117" s="1"/>
  <c r="AA29" i="127"/>
  <c r="AA28" i="127"/>
  <c r="AA27" i="127"/>
  <c r="E34" i="117" s="1"/>
  <c r="AA26" i="127"/>
  <c r="E33" i="117" s="1"/>
  <c r="AA25" i="127"/>
  <c r="E32" i="117" s="1"/>
  <c r="AA24" i="127"/>
  <c r="AA23" i="127"/>
  <c r="E30" i="117" s="1"/>
  <c r="AA22" i="127"/>
  <c r="AA21" i="127"/>
  <c r="E28" i="117" s="1"/>
  <c r="AA20" i="127"/>
  <c r="AA19" i="127"/>
  <c r="E26" i="117" s="1"/>
  <c r="AA18" i="127"/>
  <c r="AA17" i="127"/>
  <c r="E24" i="117" s="1"/>
  <c r="AA16" i="127"/>
  <c r="E23" i="117" s="1"/>
  <c r="AA15" i="127"/>
  <c r="Y14" i="127"/>
  <c r="U14" i="127"/>
  <c r="Q14" i="127"/>
  <c r="M14" i="127"/>
  <c r="I14" i="127"/>
  <c r="E14" i="127"/>
  <c r="AA13" i="127"/>
  <c r="E14" i="117" s="1"/>
  <c r="Y13" i="127"/>
  <c r="W13" i="127"/>
  <c r="W14" i="127" s="1"/>
  <c r="W50" i="127" s="1"/>
  <c r="U13" i="127"/>
  <c r="S13" i="127"/>
  <c r="Q13" i="127"/>
  <c r="O13" i="127"/>
  <c r="M13" i="127"/>
  <c r="K13" i="127"/>
  <c r="I13" i="127"/>
  <c r="G13" i="127"/>
  <c r="E13" i="127"/>
  <c r="Y12" i="127"/>
  <c r="W12" i="127"/>
  <c r="U12" i="127"/>
  <c r="S12" i="127"/>
  <c r="S14" i="127" s="1"/>
  <c r="Q12" i="127"/>
  <c r="O12" i="127"/>
  <c r="M12" i="127"/>
  <c r="K12" i="127"/>
  <c r="K14" i="127" s="1"/>
  <c r="K50" i="127" s="1"/>
  <c r="I12" i="127"/>
  <c r="G12" i="127"/>
  <c r="G14" i="127" s="1"/>
  <c r="G50" i="127" s="1"/>
  <c r="E12" i="127"/>
  <c r="AA11" i="127"/>
  <c r="AA10" i="127"/>
  <c r="AA9" i="127"/>
  <c r="AA12" i="127" s="1"/>
  <c r="AA8" i="127"/>
  <c r="AA51" i="128"/>
  <c r="Y51" i="128"/>
  <c r="W51" i="128"/>
  <c r="U51" i="128"/>
  <c r="S51" i="128"/>
  <c r="Q51" i="128"/>
  <c r="O51" i="128"/>
  <c r="M51" i="128"/>
  <c r="K51" i="128"/>
  <c r="I51" i="128"/>
  <c r="G51" i="128"/>
  <c r="E51" i="128"/>
  <c r="Y50" i="128"/>
  <c r="U50" i="128"/>
  <c r="Q50" i="128"/>
  <c r="M50" i="128"/>
  <c r="I50" i="128"/>
  <c r="E50" i="128"/>
  <c r="Y49" i="128"/>
  <c r="W49" i="128"/>
  <c r="U49" i="128"/>
  <c r="S49" i="128"/>
  <c r="Q49" i="128"/>
  <c r="O49" i="128"/>
  <c r="M49" i="128"/>
  <c r="K49" i="128"/>
  <c r="I49" i="128"/>
  <c r="G49" i="128"/>
  <c r="E49" i="128"/>
  <c r="AA48" i="128"/>
  <c r="AA47" i="128"/>
  <c r="AA46" i="128"/>
  <c r="E18" i="118" s="1"/>
  <c r="AA45" i="128"/>
  <c r="AA44" i="128"/>
  <c r="E42" i="104" s="1"/>
  <c r="AA43" i="128"/>
  <c r="E41" i="104" s="1"/>
  <c r="AA42" i="128"/>
  <c r="AA41" i="128"/>
  <c r="AA40" i="128"/>
  <c r="AA39" i="128"/>
  <c r="AA38" i="128"/>
  <c r="AA37" i="128"/>
  <c r="AA36" i="128"/>
  <c r="AA35" i="128"/>
  <c r="E33" i="104" s="1"/>
  <c r="AA34" i="128"/>
  <c r="Y33" i="128"/>
  <c r="W33" i="128"/>
  <c r="U33" i="128"/>
  <c r="S33" i="128"/>
  <c r="Q33" i="128"/>
  <c r="O33" i="128"/>
  <c r="M33" i="128"/>
  <c r="K33" i="128"/>
  <c r="I33" i="128"/>
  <c r="G33" i="128"/>
  <c r="E33" i="128"/>
  <c r="AA32" i="128"/>
  <c r="I8" i="30" s="1"/>
  <c r="AA31" i="128"/>
  <c r="AA30" i="128"/>
  <c r="AA29" i="128"/>
  <c r="I8" i="32" s="1"/>
  <c r="AA28" i="128"/>
  <c r="I8" i="33" s="1"/>
  <c r="AA27" i="128"/>
  <c r="AA26" i="128"/>
  <c r="AA25" i="128"/>
  <c r="AA24" i="128"/>
  <c r="I8" i="37" s="1"/>
  <c r="AA23" i="128"/>
  <c r="I8" i="38" s="1"/>
  <c r="AA22" i="128"/>
  <c r="AA21" i="128"/>
  <c r="I8" i="40" s="1"/>
  <c r="AA20" i="128"/>
  <c r="I8" i="41" s="1"/>
  <c r="AA19" i="128"/>
  <c r="I8" i="42" s="1"/>
  <c r="AA18" i="128"/>
  <c r="I8" i="43" s="1"/>
  <c r="AA17" i="128"/>
  <c r="AA16" i="128"/>
  <c r="AA15" i="128"/>
  <c r="Y14" i="128"/>
  <c r="U14" i="128"/>
  <c r="Q14" i="128"/>
  <c r="O14" i="128"/>
  <c r="O50" i="128" s="1"/>
  <c r="M14" i="128"/>
  <c r="I14" i="128"/>
  <c r="E14" i="128"/>
  <c r="Y13" i="128"/>
  <c r="W13" i="128"/>
  <c r="U13" i="128"/>
  <c r="S13" i="128"/>
  <c r="Q13" i="128"/>
  <c r="O13" i="128"/>
  <c r="M13" i="128"/>
  <c r="K13" i="128"/>
  <c r="K14" i="128" s="1"/>
  <c r="K50" i="128" s="1"/>
  <c r="I13" i="128"/>
  <c r="G13" i="128"/>
  <c r="E13" i="128"/>
  <c r="AA12" i="128"/>
  <c r="E12" i="104" s="1"/>
  <c r="Y12" i="128"/>
  <c r="W12" i="128"/>
  <c r="W14" i="128" s="1"/>
  <c r="W50" i="128" s="1"/>
  <c r="U12" i="128"/>
  <c r="S12" i="128"/>
  <c r="S14" i="128" s="1"/>
  <c r="S50" i="128" s="1"/>
  <c r="Q12" i="128"/>
  <c r="O12" i="128"/>
  <c r="M12" i="128"/>
  <c r="K12" i="128"/>
  <c r="I12" i="128"/>
  <c r="G12" i="128"/>
  <c r="G14" i="128" s="1"/>
  <c r="G50" i="128" s="1"/>
  <c r="E12" i="128"/>
  <c r="AA11" i="128"/>
  <c r="I9" i="52" s="1"/>
  <c r="AA10" i="128"/>
  <c r="AA9" i="128"/>
  <c r="I8" i="52" s="1"/>
  <c r="AA8" i="128"/>
  <c r="G8" i="50" s="1"/>
  <c r="CE31" i="129"/>
  <c r="BW31" i="129"/>
  <c r="BU31" i="129"/>
  <c r="BS31" i="129"/>
  <c r="BQ31" i="129"/>
  <c r="BO31" i="129"/>
  <c r="BM31" i="129"/>
  <c r="BK31" i="129"/>
  <c r="BI31" i="129"/>
  <c r="BG31" i="129"/>
  <c r="BE31" i="129"/>
  <c r="BC31" i="129"/>
  <c r="BA31" i="129"/>
  <c r="AY31" i="129"/>
  <c r="AW31" i="129"/>
  <c r="AU31" i="129"/>
  <c r="AS31" i="129"/>
  <c r="AQ31" i="129"/>
  <c r="AO31" i="129"/>
  <c r="AM31" i="129"/>
  <c r="AK31" i="129"/>
  <c r="AI31" i="129"/>
  <c r="AG31" i="129"/>
  <c r="AE31" i="129"/>
  <c r="AC31" i="129"/>
  <c r="AA31" i="129"/>
  <c r="Y31" i="129"/>
  <c r="W31" i="129"/>
  <c r="U31" i="129"/>
  <c r="S31" i="129"/>
  <c r="Q31" i="129"/>
  <c r="O31" i="129"/>
  <c r="M31" i="129"/>
  <c r="K31" i="129"/>
  <c r="I31" i="129"/>
  <c r="G31" i="129"/>
  <c r="E31" i="129"/>
  <c r="CI30" i="129"/>
  <c r="E93" i="114" s="1"/>
  <c r="CG30" i="129"/>
  <c r="E92" i="114" s="1"/>
  <c r="CE30" i="129"/>
  <c r="E91" i="114" s="1"/>
  <c r="CC30" i="129"/>
  <c r="CA30" i="129"/>
  <c r="E89" i="114" s="1"/>
  <c r="BY30" i="129"/>
  <c r="E88" i="114" s="1"/>
  <c r="CI29" i="129"/>
  <c r="CG29" i="129"/>
  <c r="E86" i="114" s="1"/>
  <c r="CE29" i="129"/>
  <c r="CC29" i="129"/>
  <c r="E84" i="114" s="1"/>
  <c r="CA29" i="129"/>
  <c r="CK29" i="129" s="1"/>
  <c r="BY29" i="129"/>
  <c r="E82" i="114" s="1"/>
  <c r="CI28" i="129"/>
  <c r="CG28" i="129"/>
  <c r="E80" i="114" s="1"/>
  <c r="CE28" i="129"/>
  <c r="CC28" i="129"/>
  <c r="CA28" i="129"/>
  <c r="E77" i="114" s="1"/>
  <c r="BY28" i="129"/>
  <c r="E76" i="114" s="1"/>
  <c r="CI27" i="129"/>
  <c r="E75" i="114" s="1"/>
  <c r="CG27" i="129"/>
  <c r="E74" i="114" s="1"/>
  <c r="CE27" i="129"/>
  <c r="CC27" i="129"/>
  <c r="E71" i="114" s="1"/>
  <c r="CA27" i="129"/>
  <c r="E70" i="114" s="1"/>
  <c r="BY27" i="129"/>
  <c r="E69" i="114" s="1"/>
  <c r="BW26" i="129"/>
  <c r="BU26" i="129"/>
  <c r="BS26" i="129"/>
  <c r="BO26" i="129"/>
  <c r="BM26" i="129"/>
  <c r="BK26" i="129"/>
  <c r="BE26" i="129"/>
  <c r="BC26" i="129"/>
  <c r="AY26" i="129"/>
  <c r="AW26" i="129"/>
  <c r="AQ26" i="129"/>
  <c r="AM26" i="129"/>
  <c r="AK26" i="129"/>
  <c r="AI26" i="129"/>
  <c r="AE26" i="129"/>
  <c r="AC26" i="129"/>
  <c r="AA26" i="129"/>
  <c r="W26" i="129"/>
  <c r="U26" i="129"/>
  <c r="O26" i="129"/>
  <c r="M26" i="129"/>
  <c r="I26" i="129"/>
  <c r="G26" i="129"/>
  <c r="E26" i="129"/>
  <c r="CG25" i="129"/>
  <c r="E142" i="113" s="1"/>
  <c r="CE25" i="129"/>
  <c r="E141" i="113" s="1"/>
  <c r="BY25" i="129"/>
  <c r="E138" i="113" s="1"/>
  <c r="CI24" i="129"/>
  <c r="E158" i="113" s="1"/>
  <c r="CG24" i="129"/>
  <c r="E157" i="113" s="1"/>
  <c r="CE24" i="129"/>
  <c r="CK24" i="129" s="1"/>
  <c r="CC24" i="129"/>
  <c r="E155" i="113" s="1"/>
  <c r="CA24" i="129"/>
  <c r="E154" i="113" s="1"/>
  <c r="BY24" i="129"/>
  <c r="CI23" i="129"/>
  <c r="CG23" i="129"/>
  <c r="CE23" i="129"/>
  <c r="E151" i="113" s="1"/>
  <c r="CC23" i="129"/>
  <c r="CA23" i="129"/>
  <c r="BY23" i="129"/>
  <c r="E150" i="113" s="1"/>
  <c r="CI22" i="129"/>
  <c r="CG22" i="129"/>
  <c r="CE22" i="129"/>
  <c r="CC22" i="129"/>
  <c r="CA22" i="129"/>
  <c r="BY22" i="129"/>
  <c r="E147" i="113" s="1"/>
  <c r="CI21" i="129"/>
  <c r="CG21" i="129"/>
  <c r="E133" i="113" s="1"/>
  <c r="CE21" i="129"/>
  <c r="E132" i="113" s="1"/>
  <c r="CC21" i="129"/>
  <c r="E131" i="113" s="1"/>
  <c r="CA21" i="129"/>
  <c r="BY21" i="129"/>
  <c r="E129" i="113" s="1"/>
  <c r="CI20" i="129"/>
  <c r="E125" i="113" s="1"/>
  <c r="CG20" i="129"/>
  <c r="E124" i="113" s="1"/>
  <c r="CE20" i="129"/>
  <c r="E123" i="113" s="1"/>
  <c r="CC20" i="129"/>
  <c r="CA20" i="129"/>
  <c r="E121" i="113" s="1"/>
  <c r="BY20" i="129"/>
  <c r="E120" i="113" s="1"/>
  <c r="CI19" i="129"/>
  <c r="E116" i="113" s="1"/>
  <c r="CG19" i="129"/>
  <c r="E115" i="113" s="1"/>
  <c r="CE19" i="129"/>
  <c r="E114" i="113" s="1"/>
  <c r="CC19" i="129"/>
  <c r="E113" i="113" s="1"/>
  <c r="CA19" i="129"/>
  <c r="E112" i="113" s="1"/>
  <c r="BY19" i="129"/>
  <c r="E111" i="113" s="1"/>
  <c r="CI18" i="129"/>
  <c r="E107" i="113" s="1"/>
  <c r="CG18" i="129"/>
  <c r="E106" i="113" s="1"/>
  <c r="CE18" i="129"/>
  <c r="CC18" i="129"/>
  <c r="CA18" i="129"/>
  <c r="E103" i="113" s="1"/>
  <c r="BY18" i="129"/>
  <c r="E102" i="113" s="1"/>
  <c r="CI17" i="129"/>
  <c r="E98" i="113" s="1"/>
  <c r="CG17" i="129"/>
  <c r="E97" i="113" s="1"/>
  <c r="CE17" i="129"/>
  <c r="E96" i="113" s="1"/>
  <c r="CC17" i="129"/>
  <c r="E95" i="113" s="1"/>
  <c r="CA17" i="129"/>
  <c r="E94" i="113" s="1"/>
  <c r="BY17" i="129"/>
  <c r="E93" i="113" s="1"/>
  <c r="CI16" i="129"/>
  <c r="CG16" i="129"/>
  <c r="E88" i="113" s="1"/>
  <c r="CE16" i="129"/>
  <c r="E87" i="113" s="1"/>
  <c r="CC16" i="129"/>
  <c r="E86" i="113" s="1"/>
  <c r="CA16" i="129"/>
  <c r="E85" i="113" s="1"/>
  <c r="BY16" i="129"/>
  <c r="E84" i="113" s="1"/>
  <c r="CI15" i="129"/>
  <c r="E80" i="113" s="1"/>
  <c r="CG15" i="129"/>
  <c r="E79" i="113" s="1"/>
  <c r="CE15" i="129"/>
  <c r="E78" i="113" s="1"/>
  <c r="CC15" i="129"/>
  <c r="E77" i="113" s="1"/>
  <c r="CA15" i="129"/>
  <c r="E76" i="113" s="1"/>
  <c r="BY15" i="129"/>
  <c r="E75" i="113" s="1"/>
  <c r="CK14" i="129"/>
  <c r="CI14" i="129"/>
  <c r="E71" i="113" s="1"/>
  <c r="CG14" i="129"/>
  <c r="CE14" i="129"/>
  <c r="E69" i="113" s="1"/>
  <c r="CC14" i="129"/>
  <c r="E68" i="113" s="1"/>
  <c r="CA14" i="129"/>
  <c r="E67" i="113" s="1"/>
  <c r="BY14" i="129"/>
  <c r="E66" i="113" s="1"/>
  <c r="CI13" i="129"/>
  <c r="E62" i="113" s="1"/>
  <c r="CG13" i="129"/>
  <c r="E61" i="113" s="1"/>
  <c r="CE13" i="129"/>
  <c r="CC13" i="129"/>
  <c r="E59" i="113" s="1"/>
  <c r="CA13" i="129"/>
  <c r="E58" i="113" s="1"/>
  <c r="BY13" i="129"/>
  <c r="E57" i="113" s="1"/>
  <c r="CI12" i="129"/>
  <c r="E53" i="113" s="1"/>
  <c r="CG12" i="129"/>
  <c r="E52" i="113" s="1"/>
  <c r="CE12" i="129"/>
  <c r="E51" i="113" s="1"/>
  <c r="CC12" i="129"/>
  <c r="E50" i="113" s="1"/>
  <c r="CA12" i="129"/>
  <c r="E49" i="113" s="1"/>
  <c r="BY12" i="129"/>
  <c r="CI11" i="129"/>
  <c r="CG11" i="129"/>
  <c r="E43" i="113" s="1"/>
  <c r="CE11" i="129"/>
  <c r="E42" i="113" s="1"/>
  <c r="CC11" i="129"/>
  <c r="E41" i="113" s="1"/>
  <c r="CA11" i="129"/>
  <c r="E40" i="113" s="1"/>
  <c r="BY11" i="129"/>
  <c r="E39" i="113" s="1"/>
  <c r="CK10" i="129"/>
  <c r="CI10" i="129"/>
  <c r="CG10" i="129"/>
  <c r="E34" i="113" s="1"/>
  <c r="CE10" i="129"/>
  <c r="CC10" i="129"/>
  <c r="E32" i="113" s="1"/>
  <c r="CA10" i="129"/>
  <c r="E31" i="113" s="1"/>
  <c r="BY10" i="129"/>
  <c r="E30" i="113" s="1"/>
  <c r="CI9" i="129"/>
  <c r="CG9" i="129"/>
  <c r="E25" i="113" s="1"/>
  <c r="CE9" i="129"/>
  <c r="E24" i="113" s="1"/>
  <c r="CC9" i="129"/>
  <c r="E23" i="113" s="1"/>
  <c r="CA9" i="129"/>
  <c r="BY9" i="129"/>
  <c r="E21" i="113" s="1"/>
  <c r="CI8" i="129"/>
  <c r="CG8" i="129"/>
  <c r="CE8" i="129"/>
  <c r="CC8" i="129"/>
  <c r="CC26" i="129" s="1"/>
  <c r="CA8" i="129"/>
  <c r="E13" i="113" s="1"/>
  <c r="BY8" i="129"/>
  <c r="E12" i="113" s="1"/>
  <c r="S25" i="129"/>
  <c r="S26" i="129" s="1"/>
  <c r="AG25" i="129"/>
  <c r="AG26" i="129" s="1"/>
  <c r="BI25" i="129"/>
  <c r="BI26" i="129" s="1"/>
  <c r="AU25" i="129"/>
  <c r="AU26" i="129" s="1"/>
  <c r="BW25" i="129"/>
  <c r="BU25" i="129"/>
  <c r="AS25" i="129"/>
  <c r="AS26" i="129" s="1"/>
  <c r="BG25" i="129"/>
  <c r="BG26" i="129" s="1"/>
  <c r="AE25" i="129"/>
  <c r="Q25" i="129"/>
  <c r="Q26" i="129" s="1"/>
  <c r="BQ25" i="129"/>
  <c r="BQ26" i="129" s="1"/>
  <c r="AO25" i="129"/>
  <c r="AO26" i="129" s="1"/>
  <c r="BC25" i="129"/>
  <c r="AA25" i="129"/>
  <c r="M25" i="129"/>
  <c r="CC25" i="129" s="1"/>
  <c r="E140" i="113" s="1"/>
  <c r="K25" i="129"/>
  <c r="CA25" i="129" s="1"/>
  <c r="E139" i="113" s="1"/>
  <c r="Y25" i="129"/>
  <c r="Y26" i="129" s="1"/>
  <c r="BA25" i="129"/>
  <c r="BA26" i="129" s="1"/>
  <c r="AM25" i="129"/>
  <c r="BO25" i="129"/>
  <c r="Y85" i="130"/>
  <c r="W85" i="130"/>
  <c r="U85" i="130"/>
  <c r="S85" i="130"/>
  <c r="Q85" i="130"/>
  <c r="O85" i="130"/>
  <c r="M85" i="130"/>
  <c r="K85" i="130"/>
  <c r="I85" i="130"/>
  <c r="G85" i="130"/>
  <c r="E85" i="130"/>
  <c r="AA84" i="130"/>
  <c r="I16" i="13" s="1"/>
  <c r="M16" i="13" s="1"/>
  <c r="AA83" i="130"/>
  <c r="I15" i="13" s="1"/>
  <c r="M15" i="13" s="1"/>
  <c r="AA82" i="130"/>
  <c r="I14" i="13" s="1"/>
  <c r="M14" i="13" s="1"/>
  <c r="AA81" i="130"/>
  <c r="I13" i="13" s="1"/>
  <c r="M13" i="13" s="1"/>
  <c r="AA80" i="130"/>
  <c r="I12" i="13" s="1"/>
  <c r="M12" i="13" s="1"/>
  <c r="AA79" i="130"/>
  <c r="I11" i="13" s="1"/>
  <c r="M11" i="13" s="1"/>
  <c r="AA78" i="130"/>
  <c r="I10" i="13" s="1"/>
  <c r="M10" i="13" s="1"/>
  <c r="AA77" i="130"/>
  <c r="I9" i="13" s="1"/>
  <c r="M9" i="13" s="1"/>
  <c r="AA76" i="130"/>
  <c r="I8" i="13" s="1"/>
  <c r="Y75" i="130"/>
  <c r="W75" i="130"/>
  <c r="U75" i="130"/>
  <c r="S75" i="130"/>
  <c r="Q75" i="130"/>
  <c r="O75" i="130"/>
  <c r="M75" i="130"/>
  <c r="K75" i="130"/>
  <c r="I75" i="130"/>
  <c r="G75" i="130"/>
  <c r="E75" i="130"/>
  <c r="AA74" i="130"/>
  <c r="I14" i="14" s="1"/>
  <c r="M14" i="14" s="1"/>
  <c r="AA73" i="130"/>
  <c r="I13" i="14" s="1"/>
  <c r="M13" i="14" s="1"/>
  <c r="AA72" i="130"/>
  <c r="I12" i="14" s="1"/>
  <c r="M12" i="14" s="1"/>
  <c r="AA71" i="130"/>
  <c r="I11" i="14" s="1"/>
  <c r="M11" i="14" s="1"/>
  <c r="AA70" i="130"/>
  <c r="I10" i="14" s="1"/>
  <c r="M10" i="14" s="1"/>
  <c r="AA69" i="130"/>
  <c r="I8" i="14" s="1"/>
  <c r="AA68" i="130"/>
  <c r="I9" i="14" s="1"/>
  <c r="M9" i="14" s="1"/>
  <c r="Y67" i="130"/>
  <c r="W67" i="130"/>
  <c r="U67" i="130"/>
  <c r="S67" i="130"/>
  <c r="Q67" i="130"/>
  <c r="O67" i="130"/>
  <c r="M67" i="130"/>
  <c r="K67" i="130"/>
  <c r="I67" i="130"/>
  <c r="G67" i="130"/>
  <c r="E67" i="130"/>
  <c r="AA66" i="130"/>
  <c r="I16" i="15" s="1"/>
  <c r="M16" i="15" s="1"/>
  <c r="AA65" i="130"/>
  <c r="I15" i="15" s="1"/>
  <c r="M15" i="15" s="1"/>
  <c r="AA64" i="130"/>
  <c r="I14" i="15" s="1"/>
  <c r="M14" i="15" s="1"/>
  <c r="AA63" i="130"/>
  <c r="I13" i="15" s="1"/>
  <c r="M13" i="15" s="1"/>
  <c r="S13" i="15" s="1"/>
  <c r="AA62" i="130"/>
  <c r="I12" i="15" s="1"/>
  <c r="M12" i="15" s="1"/>
  <c r="AA61" i="130"/>
  <c r="I11" i="15" s="1"/>
  <c r="M11" i="15" s="1"/>
  <c r="AA60" i="130"/>
  <c r="I8" i="15" s="1"/>
  <c r="AA59" i="130"/>
  <c r="I10" i="15" s="1"/>
  <c r="M10" i="15" s="1"/>
  <c r="S10" i="15" s="1"/>
  <c r="AA58" i="130"/>
  <c r="I9" i="15" s="1"/>
  <c r="M9" i="15" s="1"/>
  <c r="S9" i="15" s="1"/>
  <c r="Y57" i="130"/>
  <c r="W57" i="130"/>
  <c r="U57" i="130"/>
  <c r="S57" i="130"/>
  <c r="Q57" i="130"/>
  <c r="O57" i="130"/>
  <c r="M57" i="130"/>
  <c r="K57" i="130"/>
  <c r="I57" i="130"/>
  <c r="G57" i="130"/>
  <c r="E57" i="130"/>
  <c r="AA56" i="130"/>
  <c r="I16" i="16" s="1"/>
  <c r="M16" i="16" s="1"/>
  <c r="AA55" i="130"/>
  <c r="I15" i="16" s="1"/>
  <c r="M15" i="16" s="1"/>
  <c r="AA54" i="130"/>
  <c r="I14" i="16" s="1"/>
  <c r="M14" i="16" s="1"/>
  <c r="AA53" i="130"/>
  <c r="I13" i="16" s="1"/>
  <c r="M13" i="16" s="1"/>
  <c r="AA52" i="130"/>
  <c r="I12" i="16" s="1"/>
  <c r="M12" i="16" s="1"/>
  <c r="AA51" i="130"/>
  <c r="I11" i="16" s="1"/>
  <c r="M11" i="16" s="1"/>
  <c r="AA50" i="130"/>
  <c r="I8" i="16" s="1"/>
  <c r="AA49" i="130"/>
  <c r="I10" i="16" s="1"/>
  <c r="M10" i="16" s="1"/>
  <c r="AA48" i="130"/>
  <c r="I9" i="16" s="1"/>
  <c r="M9" i="16" s="1"/>
  <c r="Y47" i="130"/>
  <c r="W47" i="130"/>
  <c r="U47" i="130"/>
  <c r="S47" i="130"/>
  <c r="Q47" i="130"/>
  <c r="O47" i="130"/>
  <c r="M47" i="130"/>
  <c r="K47" i="130"/>
  <c r="I47" i="130"/>
  <c r="G47" i="130"/>
  <c r="E47" i="130"/>
  <c r="AA46" i="130"/>
  <c r="I16" i="17" s="1"/>
  <c r="M16" i="17" s="1"/>
  <c r="AA45" i="130"/>
  <c r="I15" i="17" s="1"/>
  <c r="M15" i="17" s="1"/>
  <c r="AA44" i="130"/>
  <c r="I14" i="17" s="1"/>
  <c r="M14" i="17" s="1"/>
  <c r="AA43" i="130"/>
  <c r="I13" i="17" s="1"/>
  <c r="M13" i="17" s="1"/>
  <c r="AA42" i="130"/>
  <c r="I12" i="17" s="1"/>
  <c r="M12" i="17" s="1"/>
  <c r="AA41" i="130"/>
  <c r="I11" i="17" s="1"/>
  <c r="M11" i="17" s="1"/>
  <c r="AA40" i="130"/>
  <c r="I8" i="17" s="1"/>
  <c r="AA39" i="130"/>
  <c r="I10" i="17" s="1"/>
  <c r="M10" i="17" s="1"/>
  <c r="AA38" i="130"/>
  <c r="I9" i="17" s="1"/>
  <c r="M9" i="17" s="1"/>
  <c r="Y37" i="130"/>
  <c r="W37" i="130"/>
  <c r="U37" i="130"/>
  <c r="S37" i="130"/>
  <c r="Q37" i="130"/>
  <c r="O37" i="130"/>
  <c r="M37" i="130"/>
  <c r="K37" i="130"/>
  <c r="I37" i="130"/>
  <c r="G37" i="130"/>
  <c r="E37" i="130"/>
  <c r="AA36" i="130"/>
  <c r="I16" i="18" s="1"/>
  <c r="M16" i="18" s="1"/>
  <c r="AA35" i="130"/>
  <c r="I15" i="18" s="1"/>
  <c r="M15" i="18" s="1"/>
  <c r="AA34" i="130"/>
  <c r="I14" i="18" s="1"/>
  <c r="M14" i="18" s="1"/>
  <c r="AA33" i="130"/>
  <c r="I13" i="18" s="1"/>
  <c r="M13" i="18" s="1"/>
  <c r="AA32" i="130"/>
  <c r="I12" i="18" s="1"/>
  <c r="M12" i="18" s="1"/>
  <c r="AA31" i="130"/>
  <c r="I11" i="18" s="1"/>
  <c r="M11" i="18" s="1"/>
  <c r="AA30" i="130"/>
  <c r="I8" i="18" s="1"/>
  <c r="AA29" i="130"/>
  <c r="I10" i="18" s="1"/>
  <c r="M10" i="18" s="1"/>
  <c r="AA28" i="130"/>
  <c r="I9" i="18" s="1"/>
  <c r="M9" i="18" s="1"/>
  <c r="Y27" i="130"/>
  <c r="W27" i="130"/>
  <c r="U27" i="130"/>
  <c r="S27" i="130"/>
  <c r="Q27" i="130"/>
  <c r="O27" i="130"/>
  <c r="M27" i="130"/>
  <c r="K27" i="130"/>
  <c r="I27" i="130"/>
  <c r="G27" i="130"/>
  <c r="E27" i="130"/>
  <c r="AA26" i="130"/>
  <c r="E33" i="74" s="1"/>
  <c r="AA25" i="130"/>
  <c r="AA24" i="130"/>
  <c r="E31" i="74" s="1"/>
  <c r="AA23" i="130"/>
  <c r="E30" i="74" s="1"/>
  <c r="AA22" i="130"/>
  <c r="E29" i="74" s="1"/>
  <c r="AA21" i="130"/>
  <c r="E28" i="74" s="1"/>
  <c r="AA20" i="130"/>
  <c r="AA19" i="130"/>
  <c r="I8" i="27" s="1"/>
  <c r="AA18" i="130"/>
  <c r="E27" i="74" s="1"/>
  <c r="Y17" i="130"/>
  <c r="W17" i="130"/>
  <c r="U17" i="130"/>
  <c r="S17" i="130"/>
  <c r="Q17" i="130"/>
  <c r="O17" i="130"/>
  <c r="M17" i="130"/>
  <c r="K17" i="130"/>
  <c r="I17" i="130"/>
  <c r="G17" i="130"/>
  <c r="E17" i="130"/>
  <c r="AA16" i="130"/>
  <c r="E33" i="77" s="1"/>
  <c r="AA15" i="130"/>
  <c r="E32" i="77" s="1"/>
  <c r="AA14" i="130"/>
  <c r="E31" i="77" s="1"/>
  <c r="AA13" i="130"/>
  <c r="E30" i="77" s="1"/>
  <c r="AA12" i="130"/>
  <c r="E29" i="77" s="1"/>
  <c r="AA11" i="130"/>
  <c r="AA10" i="130"/>
  <c r="AA9" i="130"/>
  <c r="AA8" i="130"/>
  <c r="E28" i="77" s="1"/>
  <c r="CM29" i="131"/>
  <c r="CM28" i="131"/>
  <c r="CK27" i="131"/>
  <c r="CG27" i="131"/>
  <c r="CC27" i="131"/>
  <c r="BY27" i="131"/>
  <c r="BU27" i="131"/>
  <c r="BQ27" i="131"/>
  <c r="BM27" i="131"/>
  <c r="BI27" i="131"/>
  <c r="BE27" i="131"/>
  <c r="BA27" i="131"/>
  <c r="AW27" i="131"/>
  <c r="AS27" i="131"/>
  <c r="AO27" i="131"/>
  <c r="AK27" i="131"/>
  <c r="AG27" i="131"/>
  <c r="AC27" i="131"/>
  <c r="U27" i="131"/>
  <c r="Q27" i="131"/>
  <c r="M27" i="131"/>
  <c r="I27" i="131"/>
  <c r="CK26" i="131"/>
  <c r="CI26" i="131"/>
  <c r="CG26" i="131"/>
  <c r="CC26" i="131"/>
  <c r="BY26" i="131"/>
  <c r="BU26" i="131"/>
  <c r="BS26" i="131"/>
  <c r="BQ26" i="131"/>
  <c r="BM26" i="131"/>
  <c r="BI26" i="131"/>
  <c r="BE26" i="131"/>
  <c r="BC26" i="131"/>
  <c r="BA26" i="131"/>
  <c r="AW26" i="131"/>
  <c r="AS26" i="131"/>
  <c r="AO26" i="131"/>
  <c r="AM26" i="131"/>
  <c r="AK26" i="131"/>
  <c r="AG26" i="131"/>
  <c r="AC26" i="131"/>
  <c r="Y26" i="131"/>
  <c r="W26" i="131"/>
  <c r="U26" i="131"/>
  <c r="S26" i="131"/>
  <c r="Q26" i="131"/>
  <c r="M26" i="131"/>
  <c r="I26" i="131"/>
  <c r="CM25" i="131"/>
  <c r="G130" i="11" s="1"/>
  <c r="CM24" i="131"/>
  <c r="CM23" i="131"/>
  <c r="CM22" i="131"/>
  <c r="I127" i="11" s="1"/>
  <c r="M127" i="11" s="1"/>
  <c r="CM21" i="131"/>
  <c r="I126" i="11" s="1"/>
  <c r="M126" i="11" s="1"/>
  <c r="CM20" i="131"/>
  <c r="G125" i="11" s="1"/>
  <c r="CM19" i="131"/>
  <c r="G124" i="11" s="1"/>
  <c r="CM18" i="131"/>
  <c r="G123" i="11" s="1"/>
  <c r="CM17" i="131"/>
  <c r="CM16" i="131"/>
  <c r="G121" i="11" s="1"/>
  <c r="CM15" i="131"/>
  <c r="G120" i="11" s="1"/>
  <c r="CM14" i="131"/>
  <c r="G119" i="11" s="1"/>
  <c r="CM13" i="131"/>
  <c r="G118" i="11" s="1"/>
  <c r="CM12" i="131"/>
  <c r="G117" i="11" s="1"/>
  <c r="CM11" i="131"/>
  <c r="G116" i="11" s="1"/>
  <c r="CM10" i="131"/>
  <c r="G115" i="11" s="1"/>
  <c r="CM9" i="131"/>
  <c r="G114" i="11" s="1"/>
  <c r="CM8" i="131"/>
  <c r="G113" i="11" s="1"/>
  <c r="CG29" i="131"/>
  <c r="CE29" i="131"/>
  <c r="CC29" i="131"/>
  <c r="CA29" i="131"/>
  <c r="BY29" i="131"/>
  <c r="BW29" i="131"/>
  <c r="BQ29" i="131"/>
  <c r="BO29" i="131"/>
  <c r="BM29" i="131"/>
  <c r="BK29" i="131"/>
  <c r="BI29" i="131"/>
  <c r="BG29" i="131"/>
  <c r="BA29" i="131"/>
  <c r="AY29" i="131"/>
  <c r="AW29" i="131"/>
  <c r="AU29" i="131"/>
  <c r="AS29" i="131"/>
  <c r="AQ29" i="131"/>
  <c r="AK29" i="131"/>
  <c r="AI29" i="131"/>
  <c r="AG29" i="131"/>
  <c r="AE29" i="131"/>
  <c r="AC29" i="131"/>
  <c r="AA29" i="131"/>
  <c r="Q29" i="131"/>
  <c r="O29" i="131"/>
  <c r="M29" i="131"/>
  <c r="K29" i="131"/>
  <c r="I29" i="131"/>
  <c r="G29" i="131"/>
  <c r="CG28" i="131"/>
  <c r="CE28" i="131"/>
  <c r="CC28" i="131"/>
  <c r="CA28" i="131"/>
  <c r="BY28" i="131"/>
  <c r="BW28" i="131"/>
  <c r="BQ28" i="131"/>
  <c r="BO28" i="131"/>
  <c r="BM28" i="131"/>
  <c r="BK28" i="131"/>
  <c r="BI28" i="131"/>
  <c r="BG28" i="131"/>
  <c r="BA28" i="131"/>
  <c r="AY28" i="131"/>
  <c r="AW28" i="131"/>
  <c r="AU28" i="131"/>
  <c r="AS28" i="131"/>
  <c r="AQ28" i="131"/>
  <c r="AK28" i="131"/>
  <c r="AI28" i="131"/>
  <c r="AG28" i="131"/>
  <c r="AE28" i="131"/>
  <c r="AC28" i="131"/>
  <c r="AA28" i="131"/>
  <c r="Q28" i="131"/>
  <c r="O28" i="131"/>
  <c r="M28" i="131"/>
  <c r="K28" i="131"/>
  <c r="I28" i="131"/>
  <c r="G28" i="131"/>
  <c r="E27" i="131"/>
  <c r="E26" i="131"/>
  <c r="CC24" i="131"/>
  <c r="CA24" i="131"/>
  <c r="BY24" i="131"/>
  <c r="BW24" i="131"/>
  <c r="BM24" i="131"/>
  <c r="BK24" i="131"/>
  <c r="BI24" i="131"/>
  <c r="BG24" i="131"/>
  <c r="AW24" i="131"/>
  <c r="AU24" i="131"/>
  <c r="AS24" i="131"/>
  <c r="AQ24" i="131"/>
  <c r="AG24" i="131"/>
  <c r="AE24" i="131"/>
  <c r="AC24" i="131"/>
  <c r="AA24" i="131"/>
  <c r="M24" i="131"/>
  <c r="K24" i="131"/>
  <c r="I24" i="131"/>
  <c r="G24" i="131"/>
  <c r="CC23" i="131"/>
  <c r="CA23" i="131"/>
  <c r="BY23" i="131"/>
  <c r="BW23" i="131"/>
  <c r="BM23" i="131"/>
  <c r="BK23" i="131"/>
  <c r="BI23" i="131"/>
  <c r="BG23" i="131"/>
  <c r="AW23" i="131"/>
  <c r="AU23" i="131"/>
  <c r="AU26" i="131" s="1"/>
  <c r="AS23" i="131"/>
  <c r="AQ23" i="131"/>
  <c r="AG23" i="131"/>
  <c r="AE23" i="131"/>
  <c r="AC23" i="131"/>
  <c r="AA23" i="131"/>
  <c r="M23" i="131"/>
  <c r="K23" i="131"/>
  <c r="I23" i="131"/>
  <c r="G23" i="131"/>
  <c r="CG22" i="131"/>
  <c r="CE22" i="131"/>
  <c r="CC22" i="131"/>
  <c r="CA22" i="131"/>
  <c r="BY22" i="131"/>
  <c r="BW22" i="131"/>
  <c r="BQ22" i="131"/>
  <c r="BO22" i="131"/>
  <c r="BM22" i="131"/>
  <c r="BK22" i="131"/>
  <c r="BI22" i="131"/>
  <c r="BG22" i="131"/>
  <c r="BA22" i="131"/>
  <c r="AY22" i="131"/>
  <c r="AW22" i="131"/>
  <c r="AU22" i="131"/>
  <c r="AS22" i="131"/>
  <c r="AQ22" i="131"/>
  <c r="AK22" i="131"/>
  <c r="AI22" i="131"/>
  <c r="AG22" i="131"/>
  <c r="AE22" i="131"/>
  <c r="AC22" i="131"/>
  <c r="AA22" i="131"/>
  <c r="Q22" i="131"/>
  <c r="O22" i="131"/>
  <c r="M22" i="131"/>
  <c r="K22" i="131"/>
  <c r="I22" i="131"/>
  <c r="G22" i="131"/>
  <c r="CG21" i="131"/>
  <c r="CE21" i="131"/>
  <c r="CC21" i="131"/>
  <c r="CA21" i="131"/>
  <c r="BY21" i="131"/>
  <c r="BW21" i="131"/>
  <c r="BQ21" i="131"/>
  <c r="BO21" i="131"/>
  <c r="BM21" i="131"/>
  <c r="BK21" i="131"/>
  <c r="BI21" i="131"/>
  <c r="BG21" i="131"/>
  <c r="BA21" i="131"/>
  <c r="AY21" i="131"/>
  <c r="AW21" i="131"/>
  <c r="AU21" i="131"/>
  <c r="AS21" i="131"/>
  <c r="AQ21" i="131"/>
  <c r="AK21" i="131"/>
  <c r="AI21" i="131"/>
  <c r="AG21" i="131"/>
  <c r="AE21" i="131"/>
  <c r="AC21" i="131"/>
  <c r="AA21" i="131"/>
  <c r="Q21" i="131"/>
  <c r="O21" i="131"/>
  <c r="M21" i="131"/>
  <c r="K21" i="131"/>
  <c r="I21" i="131"/>
  <c r="G21" i="131"/>
  <c r="CG20" i="131"/>
  <c r="CE20" i="131"/>
  <c r="CC20" i="131"/>
  <c r="CA20" i="131"/>
  <c r="BY20" i="131"/>
  <c r="BW20" i="131"/>
  <c r="BQ20" i="131"/>
  <c r="BO20" i="131"/>
  <c r="BM20" i="131"/>
  <c r="BK20" i="131"/>
  <c r="BI20" i="131"/>
  <c r="BG20" i="131"/>
  <c r="BA20" i="131"/>
  <c r="AY20" i="131"/>
  <c r="AW20" i="131"/>
  <c r="AU20" i="131"/>
  <c r="AS20" i="131"/>
  <c r="AQ20" i="131"/>
  <c r="AK20" i="131"/>
  <c r="AI20" i="131"/>
  <c r="AG20" i="131"/>
  <c r="AE20" i="131"/>
  <c r="AC20" i="131"/>
  <c r="AA20" i="131"/>
  <c r="Q20" i="131"/>
  <c r="O20" i="131"/>
  <c r="M20" i="131"/>
  <c r="K20" i="131"/>
  <c r="I20" i="131"/>
  <c r="G20" i="131"/>
  <c r="CG19" i="131"/>
  <c r="CE19" i="131"/>
  <c r="CE26" i="131" s="1"/>
  <c r="CC19" i="131"/>
  <c r="CA19" i="131"/>
  <c r="BY19" i="131"/>
  <c r="BW19" i="131"/>
  <c r="BQ19" i="131"/>
  <c r="BO19" i="131"/>
  <c r="BM19" i="131"/>
  <c r="BK19" i="131"/>
  <c r="BI19" i="131"/>
  <c r="BG19" i="131"/>
  <c r="BA19" i="131"/>
  <c r="AY19" i="131"/>
  <c r="AW19" i="131"/>
  <c r="AU19" i="131"/>
  <c r="AS19" i="131"/>
  <c r="AQ19" i="131"/>
  <c r="AK19" i="131"/>
  <c r="AI19" i="131"/>
  <c r="AG19" i="131"/>
  <c r="AE19" i="131"/>
  <c r="AE26" i="131" s="1"/>
  <c r="AC19" i="131"/>
  <c r="AA19" i="131"/>
  <c r="Q19" i="131"/>
  <c r="O19" i="131"/>
  <c r="O26" i="131" s="1"/>
  <c r="M19" i="131"/>
  <c r="K19" i="131"/>
  <c r="I19" i="131"/>
  <c r="G19" i="131"/>
  <c r="CG18" i="131"/>
  <c r="CE18" i="131"/>
  <c r="CC18" i="131"/>
  <c r="CA18" i="131"/>
  <c r="CA26" i="131" s="1"/>
  <c r="BY18" i="131"/>
  <c r="BW18" i="131"/>
  <c r="BQ18" i="131"/>
  <c r="BO18" i="131"/>
  <c r="BO26" i="131" s="1"/>
  <c r="BM18" i="131"/>
  <c r="BK18" i="131"/>
  <c r="BK26" i="131" s="1"/>
  <c r="BI18" i="131"/>
  <c r="BG18" i="131"/>
  <c r="BG26" i="131" s="1"/>
  <c r="BA18" i="131"/>
  <c r="AY18" i="131"/>
  <c r="AY26" i="131" s="1"/>
  <c r="AW18" i="131"/>
  <c r="AU18" i="131"/>
  <c r="AS18" i="131"/>
  <c r="AQ18" i="131"/>
  <c r="AQ26" i="131" s="1"/>
  <c r="AK18" i="131"/>
  <c r="AI18" i="131"/>
  <c r="AG18" i="131"/>
  <c r="AE18" i="131"/>
  <c r="AC18" i="131"/>
  <c r="AA18" i="131"/>
  <c r="AA26" i="131" s="1"/>
  <c r="Q18" i="131"/>
  <c r="O18" i="131"/>
  <c r="M18" i="131"/>
  <c r="K18" i="131"/>
  <c r="K26" i="131" s="1"/>
  <c r="I18" i="131"/>
  <c r="G18" i="131"/>
  <c r="G26" i="131" s="1"/>
  <c r="CK73" i="132"/>
  <c r="CI73" i="132"/>
  <c r="CG73" i="132"/>
  <c r="CC73" i="132"/>
  <c r="CA73" i="132"/>
  <c r="BY73" i="132"/>
  <c r="BW73" i="132"/>
  <c r="BU73" i="132"/>
  <c r="BS73" i="132"/>
  <c r="BQ73" i="132"/>
  <c r="BM73" i="132"/>
  <c r="BI73" i="132"/>
  <c r="BG73" i="132"/>
  <c r="BE73" i="132"/>
  <c r="BC73" i="132"/>
  <c r="BA73" i="132"/>
  <c r="AW73" i="132"/>
  <c r="AS73" i="132"/>
  <c r="AO73" i="132"/>
  <c r="AM73" i="132"/>
  <c r="AK73" i="132"/>
  <c r="AG73" i="132"/>
  <c r="AC73" i="132"/>
  <c r="AA73" i="132"/>
  <c r="Y73" i="132"/>
  <c r="W73" i="132"/>
  <c r="U73" i="132"/>
  <c r="S73" i="132"/>
  <c r="Q73" i="132"/>
  <c r="O73" i="132"/>
  <c r="M73" i="132"/>
  <c r="I73" i="132"/>
  <c r="CM72" i="132"/>
  <c r="CM73" i="132" s="1"/>
  <c r="CM71" i="132"/>
  <c r="E16" i="119" s="1"/>
  <c r="I65" i="50" s="1"/>
  <c r="CK70" i="132"/>
  <c r="CI70" i="132"/>
  <c r="CG70" i="132"/>
  <c r="CC70" i="132"/>
  <c r="BY70" i="132"/>
  <c r="BU70" i="132"/>
  <c r="BQ70" i="132"/>
  <c r="BM70" i="132"/>
  <c r="BI70" i="132"/>
  <c r="BE70" i="132"/>
  <c r="BA70" i="132"/>
  <c r="AW70" i="132"/>
  <c r="AS70" i="132"/>
  <c r="AO70" i="132"/>
  <c r="AK70" i="132"/>
  <c r="AG70" i="132"/>
  <c r="AC70" i="132"/>
  <c r="U70" i="132"/>
  <c r="Q70" i="132"/>
  <c r="M70" i="132"/>
  <c r="I70" i="132"/>
  <c r="CK69" i="132"/>
  <c r="CI69" i="132"/>
  <c r="CG69" i="132"/>
  <c r="CC69" i="132"/>
  <c r="CA69" i="132"/>
  <c r="BY69" i="132"/>
  <c r="BU69" i="132"/>
  <c r="BS69" i="132"/>
  <c r="BQ69" i="132"/>
  <c r="BM69" i="132"/>
  <c r="BI69" i="132"/>
  <c r="BE69" i="132"/>
  <c r="BC69" i="132"/>
  <c r="BA69" i="132"/>
  <c r="AW69" i="132"/>
  <c r="AS69" i="132"/>
  <c r="AQ69" i="132"/>
  <c r="AO69" i="132"/>
  <c r="AM69" i="132"/>
  <c r="AK69" i="132"/>
  <c r="AG69" i="132"/>
  <c r="AC69" i="132"/>
  <c r="Y69" i="132"/>
  <c r="W69" i="132"/>
  <c r="U69" i="132"/>
  <c r="S69" i="132"/>
  <c r="Q69" i="132"/>
  <c r="M69" i="132"/>
  <c r="I69" i="132"/>
  <c r="G69" i="132"/>
  <c r="CM68" i="132"/>
  <c r="E27" i="77" s="1"/>
  <c r="CM67" i="132"/>
  <c r="E26" i="77" s="1"/>
  <c r="CM66" i="132"/>
  <c r="E25" i="77" s="1"/>
  <c r="CM65" i="132"/>
  <c r="E24" i="77" s="1"/>
  <c r="CM64" i="132"/>
  <c r="E23" i="77" s="1"/>
  <c r="CM63" i="132"/>
  <c r="CM62" i="132"/>
  <c r="CM61" i="132"/>
  <c r="CM60" i="132"/>
  <c r="E22" i="77" s="1"/>
  <c r="CK59" i="132"/>
  <c r="CI59" i="132"/>
  <c r="CG59" i="132"/>
  <c r="CC59" i="132"/>
  <c r="CA59" i="132"/>
  <c r="BY59" i="132"/>
  <c r="BU59" i="132"/>
  <c r="BS59" i="132"/>
  <c r="BQ59" i="132"/>
  <c r="BM59" i="132"/>
  <c r="BI59" i="132"/>
  <c r="BE59" i="132"/>
  <c r="BC59" i="132"/>
  <c r="BA59" i="132"/>
  <c r="AW59" i="132"/>
  <c r="AS59" i="132"/>
  <c r="AO59" i="132"/>
  <c r="AM59" i="132"/>
  <c r="AK59" i="132"/>
  <c r="AG59" i="132"/>
  <c r="AC59" i="132"/>
  <c r="Y59" i="132"/>
  <c r="W59" i="132"/>
  <c r="U59" i="132"/>
  <c r="S59" i="132"/>
  <c r="Q59" i="132"/>
  <c r="M59" i="132"/>
  <c r="I59" i="132"/>
  <c r="CM58" i="132"/>
  <c r="CM57" i="132"/>
  <c r="CM56" i="132"/>
  <c r="CM55" i="132"/>
  <c r="CM54" i="132"/>
  <c r="CM53" i="132"/>
  <c r="E12" i="12" s="1"/>
  <c r="CM52" i="132"/>
  <c r="CM51" i="132"/>
  <c r="CM50" i="132"/>
  <c r="CM49" i="132"/>
  <c r="CM59" i="132" s="1"/>
  <c r="CK48" i="132"/>
  <c r="CI48" i="132"/>
  <c r="CG48" i="132"/>
  <c r="CC48" i="132"/>
  <c r="BY48" i="132"/>
  <c r="BU48" i="132"/>
  <c r="BS48" i="132"/>
  <c r="BQ48" i="132"/>
  <c r="BM48" i="132"/>
  <c r="BK48" i="132"/>
  <c r="BI48" i="132"/>
  <c r="BE48" i="132"/>
  <c r="BC48" i="132"/>
  <c r="BA48" i="132"/>
  <c r="AW48" i="132"/>
  <c r="AS48" i="132"/>
  <c r="AQ48" i="132"/>
  <c r="AO48" i="132"/>
  <c r="AM48" i="132"/>
  <c r="AK48" i="132"/>
  <c r="AG48" i="132"/>
  <c r="AC48" i="132"/>
  <c r="Y48" i="132"/>
  <c r="W48" i="132"/>
  <c r="U48" i="132"/>
  <c r="S48" i="132"/>
  <c r="Q48" i="132"/>
  <c r="M48" i="132"/>
  <c r="K48" i="132"/>
  <c r="I48" i="132"/>
  <c r="CM47" i="132"/>
  <c r="E21" i="77" s="1"/>
  <c r="CM46" i="132"/>
  <c r="E11" i="12" s="1"/>
  <c r="CM45" i="132"/>
  <c r="CM44" i="132"/>
  <c r="CM43" i="132"/>
  <c r="CK42" i="132"/>
  <c r="CI42" i="132"/>
  <c r="CG42" i="132"/>
  <c r="CC42" i="132"/>
  <c r="BY42" i="132"/>
  <c r="BU42" i="132"/>
  <c r="BS42" i="132"/>
  <c r="BQ42" i="132"/>
  <c r="BM42" i="132"/>
  <c r="BI42" i="132"/>
  <c r="BG42" i="132"/>
  <c r="BE42" i="132"/>
  <c r="BC42" i="132"/>
  <c r="BA42" i="132"/>
  <c r="AW42" i="132"/>
  <c r="AS42" i="132"/>
  <c r="AO42" i="132"/>
  <c r="AM42" i="132"/>
  <c r="AK42" i="132"/>
  <c r="AG42" i="132"/>
  <c r="AC42" i="132"/>
  <c r="Y42" i="132"/>
  <c r="W42" i="132"/>
  <c r="U42" i="132"/>
  <c r="S42" i="132"/>
  <c r="S70" i="132" s="1"/>
  <c r="Q42" i="132"/>
  <c r="M42" i="132"/>
  <c r="I42" i="132"/>
  <c r="CM41" i="132"/>
  <c r="CM40" i="132"/>
  <c r="G50" i="50" s="1"/>
  <c r="CM39" i="132"/>
  <c r="G49" i="50" s="1"/>
  <c r="CM38" i="132"/>
  <c r="G48" i="50" s="1"/>
  <c r="CM37" i="132"/>
  <c r="G47" i="50" s="1"/>
  <c r="CM36" i="132"/>
  <c r="G45" i="50" s="1"/>
  <c r="CM35" i="132"/>
  <c r="E10" i="12" s="1"/>
  <c r="CM34" i="132"/>
  <c r="CM33" i="132"/>
  <c r="CM32" i="132"/>
  <c r="CM31" i="132"/>
  <c r="CM30" i="132"/>
  <c r="G40" i="50" s="1"/>
  <c r="CM29" i="132"/>
  <c r="G39" i="50" s="1"/>
  <c r="CM28" i="132"/>
  <c r="CM27" i="132"/>
  <c r="G46" i="50" s="1"/>
  <c r="CK26" i="132"/>
  <c r="CI26" i="132"/>
  <c r="CG26" i="132"/>
  <c r="CC26" i="132"/>
  <c r="BY26" i="132"/>
  <c r="BU26" i="132"/>
  <c r="BS26" i="132"/>
  <c r="BS70" i="132" s="1"/>
  <c r="BQ26" i="132"/>
  <c r="BM26" i="132"/>
  <c r="BI26" i="132"/>
  <c r="BE26" i="132"/>
  <c r="BC26" i="132"/>
  <c r="BC70" i="132" s="1"/>
  <c r="BA26" i="132"/>
  <c r="AW26" i="132"/>
  <c r="AS26" i="132"/>
  <c r="AQ26" i="132"/>
  <c r="AQ70" i="132" s="1"/>
  <c r="AO26" i="132"/>
  <c r="AM26" i="132"/>
  <c r="AM70" i="132" s="1"/>
  <c r="AK26" i="132"/>
  <c r="AG26" i="132"/>
  <c r="AC26" i="132"/>
  <c r="Y26" i="132"/>
  <c r="Y70" i="132" s="1"/>
  <c r="W26" i="132"/>
  <c r="W70" i="132" s="1"/>
  <c r="U26" i="132"/>
  <c r="S26" i="132"/>
  <c r="Q26" i="132"/>
  <c r="M26" i="132"/>
  <c r="I26" i="132"/>
  <c r="CM25" i="132"/>
  <c r="I85" i="52" s="1"/>
  <c r="CM24" i="132"/>
  <c r="I84" i="52" s="1"/>
  <c r="CM23" i="132"/>
  <c r="I83" i="52" s="1"/>
  <c r="CM22" i="132"/>
  <c r="I82" i="52" s="1"/>
  <c r="CM21" i="132"/>
  <c r="I81" i="52" s="1"/>
  <c r="CM20" i="132"/>
  <c r="G65" i="52" s="1"/>
  <c r="CM19" i="132"/>
  <c r="E9" i="12" s="1"/>
  <c r="CM18" i="132"/>
  <c r="CM17" i="132"/>
  <c r="I72" i="52" s="1"/>
  <c r="CM16" i="132"/>
  <c r="CM15" i="132"/>
  <c r="I70" i="52" s="1"/>
  <c r="CM14" i="132"/>
  <c r="I69" i="52" s="1"/>
  <c r="M69" i="52" s="1"/>
  <c r="CM13" i="132"/>
  <c r="I68" i="52" s="1"/>
  <c r="M68" i="52" s="1"/>
  <c r="CM12" i="132"/>
  <c r="I67" i="52" s="1"/>
  <c r="M67" i="52" s="1"/>
  <c r="CM11" i="132"/>
  <c r="I66" i="52" s="1"/>
  <c r="M66" i="52" s="1"/>
  <c r="CM10" i="132"/>
  <c r="I75" i="52" s="1"/>
  <c r="CM9" i="132"/>
  <c r="CM8" i="132"/>
  <c r="I80" i="52" s="1"/>
  <c r="E73" i="132"/>
  <c r="CG72" i="132"/>
  <c r="CE72" i="132"/>
  <c r="CE73" i="132" s="1"/>
  <c r="CC72" i="132"/>
  <c r="CA72" i="132"/>
  <c r="BY72" i="132"/>
  <c r="BW72" i="132"/>
  <c r="BQ72" i="132"/>
  <c r="BO72" i="132"/>
  <c r="BO73" i="132" s="1"/>
  <c r="BM72" i="132"/>
  <c r="BK72" i="132"/>
  <c r="BK73" i="132" s="1"/>
  <c r="BI72" i="132"/>
  <c r="BG72" i="132"/>
  <c r="BA72" i="132"/>
  <c r="AY72" i="132"/>
  <c r="AY73" i="132" s="1"/>
  <c r="AW72" i="132"/>
  <c r="AU72" i="132"/>
  <c r="AU73" i="132" s="1"/>
  <c r="AS72" i="132"/>
  <c r="AQ72" i="132"/>
  <c r="AQ73" i="132" s="1"/>
  <c r="AK72" i="132"/>
  <c r="AI72" i="132"/>
  <c r="AI73" i="132" s="1"/>
  <c r="AG72" i="132"/>
  <c r="AE72" i="132"/>
  <c r="AE73" i="132" s="1"/>
  <c r="AC72" i="132"/>
  <c r="AA72" i="132"/>
  <c r="Q72" i="132"/>
  <c r="O72" i="132"/>
  <c r="M72" i="132"/>
  <c r="K72" i="132"/>
  <c r="K73" i="132" s="1"/>
  <c r="I72" i="132"/>
  <c r="G72" i="132"/>
  <c r="G73" i="132" s="1"/>
  <c r="E70" i="132"/>
  <c r="E69" i="132"/>
  <c r="CC67" i="132"/>
  <c r="CA67" i="132"/>
  <c r="BY67" i="132"/>
  <c r="BW67" i="132"/>
  <c r="BM67" i="132"/>
  <c r="BK67" i="132"/>
  <c r="BI67" i="132"/>
  <c r="BG67" i="132"/>
  <c r="AW67" i="132"/>
  <c r="AU67" i="132"/>
  <c r="AS67" i="132"/>
  <c r="AQ67" i="132"/>
  <c r="AG67" i="132"/>
  <c r="AE67" i="132"/>
  <c r="AC67" i="132"/>
  <c r="AA67" i="132"/>
  <c r="M67" i="132"/>
  <c r="K67" i="132"/>
  <c r="I67" i="132"/>
  <c r="G67" i="132"/>
  <c r="CC66" i="132"/>
  <c r="CA66" i="132"/>
  <c r="BY66" i="132"/>
  <c r="BW66" i="132"/>
  <c r="BM66" i="132"/>
  <c r="BK66" i="132"/>
  <c r="BK69" i="132" s="1"/>
  <c r="BI66" i="132"/>
  <c r="BG66" i="132"/>
  <c r="AW66" i="132"/>
  <c r="AU66" i="132"/>
  <c r="AS66" i="132"/>
  <c r="AQ66" i="132"/>
  <c r="AG66" i="132"/>
  <c r="AE66" i="132"/>
  <c r="AC66" i="132"/>
  <c r="AA66" i="132"/>
  <c r="M66" i="132"/>
  <c r="K66" i="132"/>
  <c r="I66" i="132"/>
  <c r="G66" i="132"/>
  <c r="CG65" i="132"/>
  <c r="CE65" i="132"/>
  <c r="CE69" i="132" s="1"/>
  <c r="CC65" i="132"/>
  <c r="CA65" i="132"/>
  <c r="BY65" i="132"/>
  <c r="BW65" i="132"/>
  <c r="BW69" i="132" s="1"/>
  <c r="BQ65" i="132"/>
  <c r="BO65" i="132"/>
  <c r="BM65" i="132"/>
  <c r="BK65" i="132"/>
  <c r="BI65" i="132"/>
  <c r="BG65" i="132"/>
  <c r="BA65" i="132"/>
  <c r="AY65" i="132"/>
  <c r="AW65" i="132"/>
  <c r="AU65" i="132"/>
  <c r="AS65" i="132"/>
  <c r="AQ65" i="132"/>
  <c r="AK65" i="132"/>
  <c r="AI65" i="132"/>
  <c r="AG65" i="132"/>
  <c r="AE65" i="132"/>
  <c r="AE69" i="132" s="1"/>
  <c r="AC65" i="132"/>
  <c r="AA65" i="132"/>
  <c r="Q65" i="132"/>
  <c r="O65" i="132"/>
  <c r="O69" i="132" s="1"/>
  <c r="M65" i="132"/>
  <c r="K65" i="132"/>
  <c r="I65" i="132"/>
  <c r="G65" i="132"/>
  <c r="CG64" i="132"/>
  <c r="CE64" i="132"/>
  <c r="CC64" i="132"/>
  <c r="CA64" i="132"/>
  <c r="BY64" i="132"/>
  <c r="BW64" i="132"/>
  <c r="BQ64" i="132"/>
  <c r="BO64" i="132"/>
  <c r="BM64" i="132"/>
  <c r="BK64" i="132"/>
  <c r="BI64" i="132"/>
  <c r="BG64" i="132"/>
  <c r="BA64" i="132"/>
  <c r="AY64" i="132"/>
  <c r="AY69" i="132" s="1"/>
  <c r="AW64" i="132"/>
  <c r="AU64" i="132"/>
  <c r="AU69" i="132" s="1"/>
  <c r="AS64" i="132"/>
  <c r="AQ64" i="132"/>
  <c r="AK64" i="132"/>
  <c r="AI64" i="132"/>
  <c r="AI69" i="132" s="1"/>
  <c r="AG64" i="132"/>
  <c r="AE64" i="132"/>
  <c r="AC64" i="132"/>
  <c r="AA64" i="132"/>
  <c r="AA69" i="132" s="1"/>
  <c r="Q64" i="132"/>
  <c r="O64" i="132"/>
  <c r="M64" i="132"/>
  <c r="K64" i="132"/>
  <c r="K69" i="132" s="1"/>
  <c r="I64" i="132"/>
  <c r="G64" i="132"/>
  <c r="E59" i="132"/>
  <c r="CC57" i="132"/>
  <c r="CA57" i="132"/>
  <c r="BY57" i="132"/>
  <c r="BW57" i="132"/>
  <c r="BM57" i="132"/>
  <c r="BK57" i="132"/>
  <c r="BI57" i="132"/>
  <c r="BG57" i="132"/>
  <c r="AW57" i="132"/>
  <c r="AU57" i="132"/>
  <c r="AS57" i="132"/>
  <c r="AQ57" i="132"/>
  <c r="AG57" i="132"/>
  <c r="AE57" i="132"/>
  <c r="AC57" i="132"/>
  <c r="AA57" i="132"/>
  <c r="M57" i="132"/>
  <c r="K57" i="132"/>
  <c r="I57" i="132"/>
  <c r="G57" i="132"/>
  <c r="CC56" i="132"/>
  <c r="CA56" i="132"/>
  <c r="BY56" i="132"/>
  <c r="BW56" i="132"/>
  <c r="BM56" i="132"/>
  <c r="BK56" i="132"/>
  <c r="BI56" i="132"/>
  <c r="BG56" i="132"/>
  <c r="AW56" i="132"/>
  <c r="AU56" i="132"/>
  <c r="AS56" i="132"/>
  <c r="AQ56" i="132"/>
  <c r="AG56" i="132"/>
  <c r="AE56" i="132"/>
  <c r="AC56" i="132"/>
  <c r="AA56" i="132"/>
  <c r="M56" i="132"/>
  <c r="K56" i="132"/>
  <c r="I56" i="132"/>
  <c r="G56" i="132"/>
  <c r="CG55" i="132"/>
  <c r="CE55" i="132"/>
  <c r="CC55" i="132"/>
  <c r="CA55" i="132"/>
  <c r="BY55" i="132"/>
  <c r="BW55" i="132"/>
  <c r="BQ55" i="132"/>
  <c r="BO55" i="132"/>
  <c r="BM55" i="132"/>
  <c r="BK55" i="132"/>
  <c r="BI55" i="132"/>
  <c r="BG55" i="132"/>
  <c r="BA55" i="132"/>
  <c r="AY55" i="132"/>
  <c r="AW55" i="132"/>
  <c r="AU55" i="132"/>
  <c r="AS55" i="132"/>
  <c r="AQ55" i="132"/>
  <c r="AK55" i="132"/>
  <c r="AI55" i="132"/>
  <c r="AG55" i="132"/>
  <c r="AE55" i="132"/>
  <c r="AC55" i="132"/>
  <c r="AA55" i="132"/>
  <c r="Q55" i="132"/>
  <c r="O55" i="132"/>
  <c r="M55" i="132"/>
  <c r="K55" i="132"/>
  <c r="I55" i="132"/>
  <c r="G55" i="132"/>
  <c r="CG54" i="132"/>
  <c r="CE54" i="132"/>
  <c r="CC54" i="132"/>
  <c r="CA54" i="132"/>
  <c r="BY54" i="132"/>
  <c r="BW54" i="132"/>
  <c r="BQ54" i="132"/>
  <c r="BO54" i="132"/>
  <c r="BM54" i="132"/>
  <c r="BK54" i="132"/>
  <c r="BI54" i="132"/>
  <c r="BG54" i="132"/>
  <c r="BA54" i="132"/>
  <c r="AY54" i="132"/>
  <c r="AY59" i="132" s="1"/>
  <c r="AW54" i="132"/>
  <c r="AU54" i="132"/>
  <c r="AS54" i="132"/>
  <c r="AQ54" i="132"/>
  <c r="AK54" i="132"/>
  <c r="AI54" i="132"/>
  <c r="AG54" i="132"/>
  <c r="AE54" i="132"/>
  <c r="AE59" i="132" s="1"/>
  <c r="AC54" i="132"/>
  <c r="AA54" i="132"/>
  <c r="Q54" i="132"/>
  <c r="O54" i="132"/>
  <c r="M54" i="132"/>
  <c r="K54" i="132"/>
  <c r="I54" i="132"/>
  <c r="G54" i="132"/>
  <c r="CG53" i="132"/>
  <c r="CE53" i="132"/>
  <c r="CC53" i="132"/>
  <c r="CA53" i="132"/>
  <c r="BY53" i="132"/>
  <c r="BW53" i="132"/>
  <c r="BW59" i="132" s="1"/>
  <c r="BQ53" i="132"/>
  <c r="BO53" i="132"/>
  <c r="BO59" i="132" s="1"/>
  <c r="BM53" i="132"/>
  <c r="BK53" i="132"/>
  <c r="BK59" i="132" s="1"/>
  <c r="BI53" i="132"/>
  <c r="BG53" i="132"/>
  <c r="BG59" i="132" s="1"/>
  <c r="BA53" i="132"/>
  <c r="AY53" i="132"/>
  <c r="AW53" i="132"/>
  <c r="AU53" i="132"/>
  <c r="AU59" i="132" s="1"/>
  <c r="AS53" i="132"/>
  <c r="AQ53" i="132"/>
  <c r="AQ59" i="132" s="1"/>
  <c r="AK53" i="132"/>
  <c r="AI53" i="132"/>
  <c r="AI59" i="132" s="1"/>
  <c r="AG53" i="132"/>
  <c r="AE53" i="132"/>
  <c r="AC53" i="132"/>
  <c r="AA53" i="132"/>
  <c r="AA59" i="132" s="1"/>
  <c r="Q53" i="132"/>
  <c r="O53" i="132"/>
  <c r="O59" i="132" s="1"/>
  <c r="M53" i="132"/>
  <c r="K53" i="132"/>
  <c r="K59" i="132" s="1"/>
  <c r="I53" i="132"/>
  <c r="G53" i="132"/>
  <c r="G59" i="132" s="1"/>
  <c r="E48" i="132"/>
  <c r="CG47" i="132"/>
  <c r="CE47" i="132"/>
  <c r="CC47" i="132"/>
  <c r="CA47" i="132"/>
  <c r="BY47" i="132"/>
  <c r="BW47" i="132"/>
  <c r="BQ47" i="132"/>
  <c r="BO47" i="132"/>
  <c r="BO48" i="132" s="1"/>
  <c r="BM47" i="132"/>
  <c r="BK47" i="132"/>
  <c r="BI47" i="132"/>
  <c r="BG47" i="132"/>
  <c r="BG48" i="132" s="1"/>
  <c r="BA47" i="132"/>
  <c r="AY47" i="132"/>
  <c r="AY48" i="132" s="1"/>
  <c r="AW47" i="132"/>
  <c r="AU47" i="132"/>
  <c r="AS47" i="132"/>
  <c r="AQ47" i="132"/>
  <c r="AK47" i="132"/>
  <c r="AI47" i="132"/>
  <c r="AG47" i="132"/>
  <c r="AE47" i="132"/>
  <c r="AC47" i="132"/>
  <c r="AA47" i="132"/>
  <c r="Q47" i="132"/>
  <c r="O47" i="132"/>
  <c r="M47" i="132"/>
  <c r="K47" i="132"/>
  <c r="I47" i="132"/>
  <c r="G47" i="132"/>
  <c r="CG46" i="132"/>
  <c r="CE46" i="132"/>
  <c r="CE48" i="132" s="1"/>
  <c r="CC46" i="132"/>
  <c r="CA46" i="132"/>
  <c r="CA48" i="132" s="1"/>
  <c r="BY46" i="132"/>
  <c r="BW46" i="132"/>
  <c r="BW48" i="132" s="1"/>
  <c r="BQ46" i="132"/>
  <c r="BO46" i="132"/>
  <c r="BM46" i="132"/>
  <c r="BK46" i="132"/>
  <c r="BI46" i="132"/>
  <c r="BG46" i="132"/>
  <c r="BA46" i="132"/>
  <c r="AY46" i="132"/>
  <c r="AW46" i="132"/>
  <c r="AU46" i="132"/>
  <c r="AS46" i="132"/>
  <c r="AQ46" i="132"/>
  <c r="AK46" i="132"/>
  <c r="AI46" i="132"/>
  <c r="AI48" i="132" s="1"/>
  <c r="AG46" i="132"/>
  <c r="AE46" i="132"/>
  <c r="AE48" i="132" s="1"/>
  <c r="AC46" i="132"/>
  <c r="AA46" i="132"/>
  <c r="AA48" i="132" s="1"/>
  <c r="Q46" i="132"/>
  <c r="O46" i="132"/>
  <c r="O48" i="132" s="1"/>
  <c r="M46" i="132"/>
  <c r="K46" i="132"/>
  <c r="I46" i="132"/>
  <c r="G46" i="132"/>
  <c r="E42" i="132"/>
  <c r="CC40" i="132"/>
  <c r="CA40" i="132"/>
  <c r="BY40" i="132"/>
  <c r="BW40" i="132"/>
  <c r="BM40" i="132"/>
  <c r="BK40" i="132"/>
  <c r="BI40" i="132"/>
  <c r="BG40" i="132"/>
  <c r="AW40" i="132"/>
  <c r="AU40" i="132"/>
  <c r="AS40" i="132"/>
  <c r="AQ40" i="132"/>
  <c r="AG40" i="132"/>
  <c r="AE40" i="132"/>
  <c r="AC40" i="132"/>
  <c r="AA40" i="132"/>
  <c r="M40" i="132"/>
  <c r="K40" i="132"/>
  <c r="I40" i="132"/>
  <c r="G40" i="132"/>
  <c r="CC39" i="132"/>
  <c r="CA39" i="132"/>
  <c r="BY39" i="132"/>
  <c r="BW39" i="132"/>
  <c r="BM39" i="132"/>
  <c r="BK39" i="132"/>
  <c r="BI39" i="132"/>
  <c r="BG39" i="132"/>
  <c r="AW39" i="132"/>
  <c r="AU39" i="132"/>
  <c r="AS39" i="132"/>
  <c r="AQ39" i="132"/>
  <c r="AG39" i="132"/>
  <c r="AE39" i="132"/>
  <c r="AC39" i="132"/>
  <c r="AA39" i="132"/>
  <c r="M39" i="132"/>
  <c r="K39" i="132"/>
  <c r="I39" i="132"/>
  <c r="G39" i="132"/>
  <c r="CG38" i="132"/>
  <c r="CE38" i="132"/>
  <c r="CC38" i="132"/>
  <c r="CA38" i="132"/>
  <c r="BY38" i="132"/>
  <c r="BW38" i="132"/>
  <c r="BQ38" i="132"/>
  <c r="BO38" i="132"/>
  <c r="BM38" i="132"/>
  <c r="BK38" i="132"/>
  <c r="BI38" i="132"/>
  <c r="BG38" i="132"/>
  <c r="BA38" i="132"/>
  <c r="AY38" i="132"/>
  <c r="AW38" i="132"/>
  <c r="AU38" i="132"/>
  <c r="AS38" i="132"/>
  <c r="AQ38" i="132"/>
  <c r="AK38" i="132"/>
  <c r="AI38" i="132"/>
  <c r="AG38" i="132"/>
  <c r="AE38" i="132"/>
  <c r="AC38" i="132"/>
  <c r="AA38" i="132"/>
  <c r="Q38" i="132"/>
  <c r="O38" i="132"/>
  <c r="M38" i="132"/>
  <c r="K38" i="132"/>
  <c r="I38" i="132"/>
  <c r="G38" i="132"/>
  <c r="CG37" i="132"/>
  <c r="CE37" i="132"/>
  <c r="CC37" i="132"/>
  <c r="CA37" i="132"/>
  <c r="BY37" i="132"/>
  <c r="BW37" i="132"/>
  <c r="BQ37" i="132"/>
  <c r="BO37" i="132"/>
  <c r="BM37" i="132"/>
  <c r="BK37" i="132"/>
  <c r="BI37" i="132"/>
  <c r="BG37" i="132"/>
  <c r="BA37" i="132"/>
  <c r="AY37" i="132"/>
  <c r="AW37" i="132"/>
  <c r="AU37" i="132"/>
  <c r="AS37" i="132"/>
  <c r="AQ37" i="132"/>
  <c r="AK37" i="132"/>
  <c r="AI37" i="132"/>
  <c r="AG37" i="132"/>
  <c r="AE37" i="132"/>
  <c r="AE42" i="132" s="1"/>
  <c r="AC37" i="132"/>
  <c r="AA37" i="132"/>
  <c r="Q37" i="132"/>
  <c r="O37" i="132"/>
  <c r="M37" i="132"/>
  <c r="K37" i="132"/>
  <c r="I37" i="132"/>
  <c r="G37" i="132"/>
  <c r="G42" i="132" s="1"/>
  <c r="CG35" i="132"/>
  <c r="CE35" i="132"/>
  <c r="CE42" i="132" s="1"/>
  <c r="CC35" i="132"/>
  <c r="CA35" i="132"/>
  <c r="CA42" i="132" s="1"/>
  <c r="BY35" i="132"/>
  <c r="BW35" i="132"/>
  <c r="BW42" i="132" s="1"/>
  <c r="BQ35" i="132"/>
  <c r="BO35" i="132"/>
  <c r="BO42" i="132" s="1"/>
  <c r="BM35" i="132"/>
  <c r="BK35" i="132"/>
  <c r="BI35" i="132"/>
  <c r="BG35" i="132"/>
  <c r="BA35" i="132"/>
  <c r="AY35" i="132"/>
  <c r="AY42" i="132" s="1"/>
  <c r="AW35" i="132"/>
  <c r="AU35" i="132"/>
  <c r="AU42" i="132" s="1"/>
  <c r="AS35" i="132"/>
  <c r="AQ35" i="132"/>
  <c r="AQ42" i="132" s="1"/>
  <c r="AK35" i="132"/>
  <c r="AI35" i="132"/>
  <c r="AI42" i="132" s="1"/>
  <c r="AG35" i="132"/>
  <c r="AE35" i="132"/>
  <c r="AC35" i="132"/>
  <c r="AA35" i="132"/>
  <c r="AA42" i="132" s="1"/>
  <c r="Q35" i="132"/>
  <c r="O35" i="132"/>
  <c r="O42" i="132" s="1"/>
  <c r="M35" i="132"/>
  <c r="K35" i="132"/>
  <c r="K42" i="132" s="1"/>
  <c r="I35" i="132"/>
  <c r="G35" i="132"/>
  <c r="E26" i="132"/>
  <c r="CC24" i="132"/>
  <c r="CA24" i="132"/>
  <c r="BY24" i="132"/>
  <c r="BW24" i="132"/>
  <c r="BM24" i="132"/>
  <c r="BK24" i="132"/>
  <c r="BI24" i="132"/>
  <c r="BG24" i="132"/>
  <c r="AW24" i="132"/>
  <c r="AU24" i="132"/>
  <c r="AS24" i="132"/>
  <c r="AQ24" i="132"/>
  <c r="AG24" i="132"/>
  <c r="AE24" i="132"/>
  <c r="AC24" i="132"/>
  <c r="AA24" i="132"/>
  <c r="M24" i="132"/>
  <c r="K24" i="132"/>
  <c r="I24" i="132"/>
  <c r="G24" i="132"/>
  <c r="CC23" i="132"/>
  <c r="CA23" i="132"/>
  <c r="BY23" i="132"/>
  <c r="BW23" i="132"/>
  <c r="BM23" i="132"/>
  <c r="BK23" i="132"/>
  <c r="BI23" i="132"/>
  <c r="BG23" i="132"/>
  <c r="AW23" i="132"/>
  <c r="AU23" i="132"/>
  <c r="AS23" i="132"/>
  <c r="AQ23" i="132"/>
  <c r="AG23" i="132"/>
  <c r="AE23" i="132"/>
  <c r="AC23" i="132"/>
  <c r="AA23" i="132"/>
  <c r="M23" i="132"/>
  <c r="K23" i="132"/>
  <c r="I23" i="132"/>
  <c r="G23" i="132"/>
  <c r="CG22" i="132"/>
  <c r="CE22" i="132"/>
  <c r="CC22" i="132"/>
  <c r="CA22" i="132"/>
  <c r="BY22" i="132"/>
  <c r="BW22" i="132"/>
  <c r="BQ22" i="132"/>
  <c r="BO22" i="132"/>
  <c r="BM22" i="132"/>
  <c r="BK22" i="132"/>
  <c r="BI22" i="132"/>
  <c r="BG22" i="132"/>
  <c r="BA22" i="132"/>
  <c r="AY22" i="132"/>
  <c r="AW22" i="132"/>
  <c r="AU22" i="132"/>
  <c r="AS22" i="132"/>
  <c r="AQ22" i="132"/>
  <c r="AK22" i="132"/>
  <c r="AI22" i="132"/>
  <c r="AG22" i="132"/>
  <c r="AE22" i="132"/>
  <c r="AC22" i="132"/>
  <c r="AA22" i="132"/>
  <c r="Q22" i="132"/>
  <c r="O22" i="132"/>
  <c r="M22" i="132"/>
  <c r="K22" i="132"/>
  <c r="I22" i="132"/>
  <c r="G22" i="132"/>
  <c r="CG21" i="132"/>
  <c r="CE21" i="132"/>
  <c r="CC21" i="132"/>
  <c r="CA21" i="132"/>
  <c r="BY21" i="132"/>
  <c r="BW21" i="132"/>
  <c r="BW26" i="132" s="1"/>
  <c r="BW70" i="132" s="1"/>
  <c r="BQ21" i="132"/>
  <c r="BO21" i="132"/>
  <c r="BO26" i="132" s="1"/>
  <c r="BM21" i="132"/>
  <c r="BK21" i="132"/>
  <c r="BK26" i="132" s="1"/>
  <c r="BI21" i="132"/>
  <c r="BG21" i="132"/>
  <c r="BA21" i="132"/>
  <c r="AY21" i="132"/>
  <c r="AW21" i="132"/>
  <c r="AU21" i="132"/>
  <c r="AS21" i="132"/>
  <c r="AQ21" i="132"/>
  <c r="AK21" i="132"/>
  <c r="AI21" i="132"/>
  <c r="AG21" i="132"/>
  <c r="AE21" i="132"/>
  <c r="AC21" i="132"/>
  <c r="AA21" i="132"/>
  <c r="Q21" i="132"/>
  <c r="O21" i="132"/>
  <c r="O26" i="132" s="1"/>
  <c r="O70" i="132" s="1"/>
  <c r="M21" i="132"/>
  <c r="K21" i="132"/>
  <c r="K26" i="132" s="1"/>
  <c r="K70" i="132" s="1"/>
  <c r="I21" i="132"/>
  <c r="G21" i="132"/>
  <c r="G26" i="132" s="1"/>
  <c r="CG19" i="132"/>
  <c r="CE19" i="132"/>
  <c r="CE26" i="132" s="1"/>
  <c r="CC19" i="132"/>
  <c r="CA19" i="132"/>
  <c r="CA26" i="132" s="1"/>
  <c r="BY19" i="132"/>
  <c r="BW19" i="132"/>
  <c r="BQ19" i="132"/>
  <c r="BO19" i="132"/>
  <c r="BM19" i="132"/>
  <c r="BK19" i="132"/>
  <c r="BI19" i="132"/>
  <c r="BG19" i="132"/>
  <c r="BA19" i="132"/>
  <c r="AY19" i="132"/>
  <c r="AY26" i="132" s="1"/>
  <c r="AY70" i="132" s="1"/>
  <c r="AW19" i="132"/>
  <c r="AU19" i="132"/>
  <c r="AU26" i="132" s="1"/>
  <c r="AS19" i="132"/>
  <c r="AQ19" i="132"/>
  <c r="AK19" i="132"/>
  <c r="AI19" i="132"/>
  <c r="AI26" i="132" s="1"/>
  <c r="AG19" i="132"/>
  <c r="AE19" i="132"/>
  <c r="AE26" i="132" s="1"/>
  <c r="AC19" i="132"/>
  <c r="AA19" i="132"/>
  <c r="AA26" i="132" s="1"/>
  <c r="Q19" i="132"/>
  <c r="O19" i="132"/>
  <c r="M19" i="132"/>
  <c r="K19" i="132"/>
  <c r="I19" i="132"/>
  <c r="G19" i="132"/>
  <c r="CK69" i="133"/>
  <c r="CG69" i="133"/>
  <c r="CC69" i="133"/>
  <c r="BY69" i="133"/>
  <c r="BU69" i="133"/>
  <c r="BQ69" i="133"/>
  <c r="BO69" i="133"/>
  <c r="BM69" i="133"/>
  <c r="BI69" i="133"/>
  <c r="BE69" i="133"/>
  <c r="BA69" i="133"/>
  <c r="AW69" i="133"/>
  <c r="AS69" i="133"/>
  <c r="AO69" i="133"/>
  <c r="AK69" i="133"/>
  <c r="AG69" i="133"/>
  <c r="AC69" i="133"/>
  <c r="Y69" i="133"/>
  <c r="U69" i="133"/>
  <c r="Q69" i="133"/>
  <c r="M69" i="133"/>
  <c r="I69" i="133"/>
  <c r="CK68" i="133"/>
  <c r="CI68" i="133"/>
  <c r="CG68" i="133"/>
  <c r="CC68" i="133"/>
  <c r="BY68" i="133"/>
  <c r="BU68" i="133"/>
  <c r="BS68" i="133"/>
  <c r="BQ68" i="133"/>
  <c r="BO68" i="133"/>
  <c r="BM68" i="133"/>
  <c r="BI68" i="133"/>
  <c r="BG68" i="133"/>
  <c r="BE68" i="133"/>
  <c r="BC68" i="133"/>
  <c r="BA68" i="133"/>
  <c r="AW68" i="133"/>
  <c r="AS68" i="133"/>
  <c r="AO68" i="133"/>
  <c r="AM68" i="133"/>
  <c r="AK68" i="133"/>
  <c r="AG68" i="133"/>
  <c r="AC68" i="133"/>
  <c r="Y68" i="133"/>
  <c r="W68" i="133"/>
  <c r="U68" i="133"/>
  <c r="S68" i="133"/>
  <c r="Q68" i="133"/>
  <c r="M68" i="133"/>
  <c r="I68" i="133"/>
  <c r="CM67" i="133"/>
  <c r="E32" i="75" s="1"/>
  <c r="CM66" i="133"/>
  <c r="E31" i="75" s="1"/>
  <c r="CM64" i="133"/>
  <c r="E30" i="75" s="1"/>
  <c r="CM63" i="133"/>
  <c r="E29" i="75" s="1"/>
  <c r="CM62" i="133"/>
  <c r="E17" i="12" s="1"/>
  <c r="CM61" i="133"/>
  <c r="E49" i="114" s="1"/>
  <c r="CM60" i="133"/>
  <c r="E48" i="114" s="1"/>
  <c r="CM59" i="133"/>
  <c r="E28" i="75" s="1"/>
  <c r="CM58" i="133"/>
  <c r="E27" i="75" s="1"/>
  <c r="CM57" i="133"/>
  <c r="E47" i="114" s="1"/>
  <c r="CM56" i="133"/>
  <c r="E46" i="114" s="1"/>
  <c r="E50" i="114" s="1"/>
  <c r="E21" i="12" s="1"/>
  <c r="CM55" i="133"/>
  <c r="E26" i="75" s="1"/>
  <c r="CM53" i="133"/>
  <c r="E24" i="75" s="1"/>
  <c r="CM52" i="133"/>
  <c r="E20" i="77" s="1"/>
  <c r="CM51" i="133"/>
  <c r="CM50" i="133"/>
  <c r="CM49" i="133"/>
  <c r="CM48" i="133"/>
  <c r="E21" i="118" s="1"/>
  <c r="CM47" i="133"/>
  <c r="E20" i="118" s="1"/>
  <c r="CM46" i="133"/>
  <c r="E22" i="75" s="1"/>
  <c r="CK45" i="133"/>
  <c r="CI45" i="133"/>
  <c r="CG45" i="133"/>
  <c r="CC45" i="133"/>
  <c r="BY45" i="133"/>
  <c r="BW45" i="133"/>
  <c r="BU45" i="133"/>
  <c r="BS45" i="133"/>
  <c r="BQ45" i="133"/>
  <c r="BM45" i="133"/>
  <c r="BI45" i="133"/>
  <c r="BE45" i="133"/>
  <c r="BC45" i="133"/>
  <c r="BC69" i="133" s="1"/>
  <c r="BA45" i="133"/>
  <c r="AW45" i="133"/>
  <c r="AS45" i="133"/>
  <c r="AO45" i="133"/>
  <c r="AM45" i="133"/>
  <c r="AK45" i="133"/>
  <c r="AG45" i="133"/>
  <c r="AC45" i="133"/>
  <c r="Y45" i="133"/>
  <c r="W45" i="133"/>
  <c r="W69" i="133" s="1"/>
  <c r="U45" i="133"/>
  <c r="S45" i="133"/>
  <c r="Q45" i="133"/>
  <c r="M45" i="133"/>
  <c r="I45" i="133"/>
  <c r="CM44" i="133"/>
  <c r="E32" i="76" s="1"/>
  <c r="CM43" i="133"/>
  <c r="E31" i="76" s="1"/>
  <c r="CM41" i="133"/>
  <c r="E30" i="76" s="1"/>
  <c r="CM40" i="133"/>
  <c r="E29" i="76" s="1"/>
  <c r="CM39" i="133"/>
  <c r="CM38" i="133"/>
  <c r="CM37" i="133"/>
  <c r="E8" i="113" s="1"/>
  <c r="E22" i="12" s="1"/>
  <c r="CM36" i="133"/>
  <c r="E28" i="76" s="1"/>
  <c r="CM35" i="133"/>
  <c r="E27" i="76" s="1"/>
  <c r="CM34" i="133"/>
  <c r="E21" i="114" s="1"/>
  <c r="CM33" i="133"/>
  <c r="E20" i="114" s="1"/>
  <c r="E22" i="114" s="1"/>
  <c r="E20" i="12" s="1"/>
  <c r="CM32" i="133"/>
  <c r="E26" i="76" s="1"/>
  <c r="CM30" i="133"/>
  <c r="E24" i="76" s="1"/>
  <c r="CM29" i="133"/>
  <c r="E23" i="76" s="1"/>
  <c r="CM28" i="133"/>
  <c r="E14" i="118" s="1"/>
  <c r="CM27" i="133"/>
  <c r="E22" i="76" s="1"/>
  <c r="CK26" i="133"/>
  <c r="CI26" i="133"/>
  <c r="CI69" i="133" s="1"/>
  <c r="CG26" i="133"/>
  <c r="CC26" i="133"/>
  <c r="BY26" i="133"/>
  <c r="BU26" i="133"/>
  <c r="BS26" i="133"/>
  <c r="BQ26" i="133"/>
  <c r="BO26" i="133"/>
  <c r="BM26" i="133"/>
  <c r="BI26" i="133"/>
  <c r="BE26" i="133"/>
  <c r="BC26" i="133"/>
  <c r="BA26" i="133"/>
  <c r="AW26" i="133"/>
  <c r="AS26" i="133"/>
  <c r="AO26" i="133"/>
  <c r="AM26" i="133"/>
  <c r="AM69" i="133" s="1"/>
  <c r="AK26" i="133"/>
  <c r="AG26" i="133"/>
  <c r="AC26" i="133"/>
  <c r="Y26" i="133"/>
  <c r="W26" i="133"/>
  <c r="U26" i="133"/>
  <c r="S26" i="133"/>
  <c r="S69" i="133" s="1"/>
  <c r="Q26" i="133"/>
  <c r="M26" i="133"/>
  <c r="I26" i="133"/>
  <c r="CM25" i="133"/>
  <c r="E25" i="74" s="1"/>
  <c r="CM24" i="133"/>
  <c r="E24" i="74" s="1"/>
  <c r="CM22" i="133"/>
  <c r="E23" i="74" s="1"/>
  <c r="CM21" i="133"/>
  <c r="E22" i="74" s="1"/>
  <c r="CM20" i="133"/>
  <c r="CM19" i="133"/>
  <c r="E11" i="114" s="1"/>
  <c r="CM18" i="133"/>
  <c r="E10" i="114" s="1"/>
  <c r="CM17" i="133"/>
  <c r="E21" i="74" s="1"/>
  <c r="CM16" i="133"/>
  <c r="E20" i="74" s="1"/>
  <c r="CM15" i="133"/>
  <c r="E9" i="114" s="1"/>
  <c r="CM14" i="133"/>
  <c r="E8" i="114" s="1"/>
  <c r="CM13" i="133"/>
  <c r="E19" i="74" s="1"/>
  <c r="CM12" i="133"/>
  <c r="E18" i="74" s="1"/>
  <c r="CM11" i="133"/>
  <c r="E17" i="74" s="1"/>
  <c r="CM10" i="133"/>
  <c r="E16" i="74" s="1"/>
  <c r="CM9" i="133"/>
  <c r="E8" i="118" s="1"/>
  <c r="CM8" i="133"/>
  <c r="E15" i="74" s="1"/>
  <c r="E69" i="133"/>
  <c r="E68" i="133"/>
  <c r="CC65" i="133"/>
  <c r="CA65" i="133"/>
  <c r="BY65" i="133"/>
  <c r="BW65" i="133"/>
  <c r="BM65" i="133"/>
  <c r="BK65" i="133"/>
  <c r="BI65" i="133"/>
  <c r="BG65" i="133"/>
  <c r="AW65" i="133"/>
  <c r="AU65" i="133"/>
  <c r="AS65" i="133"/>
  <c r="AQ65" i="133"/>
  <c r="AG65" i="133"/>
  <c r="AE65" i="133"/>
  <c r="AC65" i="133"/>
  <c r="AA65" i="133"/>
  <c r="M65" i="133"/>
  <c r="K65" i="133"/>
  <c r="I65" i="133"/>
  <c r="G65" i="133"/>
  <c r="CC64" i="133"/>
  <c r="CA64" i="133"/>
  <c r="BY64" i="133"/>
  <c r="BW64" i="133"/>
  <c r="BM64" i="133"/>
  <c r="BK64" i="133"/>
  <c r="BI64" i="133"/>
  <c r="BG64" i="133"/>
  <c r="AW64" i="133"/>
  <c r="AU64" i="133"/>
  <c r="AS64" i="133"/>
  <c r="AQ64" i="133"/>
  <c r="AG64" i="133"/>
  <c r="AE64" i="133"/>
  <c r="AC64" i="133"/>
  <c r="AA64" i="133"/>
  <c r="M64" i="133"/>
  <c r="K64" i="133"/>
  <c r="I64" i="133"/>
  <c r="G64" i="133"/>
  <c r="CC63" i="133"/>
  <c r="CA63" i="133"/>
  <c r="BY63" i="133"/>
  <c r="BW63" i="133"/>
  <c r="BM63" i="133"/>
  <c r="BK63" i="133"/>
  <c r="BI63" i="133"/>
  <c r="BG63" i="133"/>
  <c r="AW63" i="133"/>
  <c r="AU63" i="133"/>
  <c r="AS63" i="133"/>
  <c r="AQ63" i="133"/>
  <c r="AG63" i="133"/>
  <c r="AE63" i="133"/>
  <c r="AC63" i="133"/>
  <c r="AA63" i="133"/>
  <c r="M63" i="133"/>
  <c r="K63" i="133"/>
  <c r="I63" i="133"/>
  <c r="G63" i="133"/>
  <c r="CG62" i="133"/>
  <c r="CE62" i="133"/>
  <c r="CC62" i="133"/>
  <c r="CA62" i="133"/>
  <c r="BY62" i="133"/>
  <c r="BW62" i="133"/>
  <c r="BQ62" i="133"/>
  <c r="BO62" i="133"/>
  <c r="BM62" i="133"/>
  <c r="BK62" i="133"/>
  <c r="BI62" i="133"/>
  <c r="BG62" i="133"/>
  <c r="BA62" i="133"/>
  <c r="AY62" i="133"/>
  <c r="AW62" i="133"/>
  <c r="AU62" i="133"/>
  <c r="AS62" i="133"/>
  <c r="AQ62" i="133"/>
  <c r="AK62" i="133"/>
  <c r="AI62" i="133"/>
  <c r="AG62" i="133"/>
  <c r="AE62" i="133"/>
  <c r="AC62" i="133"/>
  <c r="AA62" i="133"/>
  <c r="Q62" i="133"/>
  <c r="O62" i="133"/>
  <c r="M62" i="133"/>
  <c r="K62" i="133"/>
  <c r="I62" i="133"/>
  <c r="G62" i="133"/>
  <c r="CC61" i="133"/>
  <c r="CA61" i="133"/>
  <c r="BY61" i="133"/>
  <c r="BW61" i="133"/>
  <c r="BM61" i="133"/>
  <c r="BK61" i="133"/>
  <c r="BI61" i="133"/>
  <c r="BG61" i="133"/>
  <c r="AW61" i="133"/>
  <c r="AU61" i="133"/>
  <c r="AS61" i="133"/>
  <c r="AQ61" i="133"/>
  <c r="AG61" i="133"/>
  <c r="AE61" i="133"/>
  <c r="AC61" i="133"/>
  <c r="AA61" i="133"/>
  <c r="M61" i="133"/>
  <c r="K61" i="133"/>
  <c r="I61" i="133"/>
  <c r="G61" i="133"/>
  <c r="CC60" i="133"/>
  <c r="CA60" i="133"/>
  <c r="BY60" i="133"/>
  <c r="BW60" i="133"/>
  <c r="BM60" i="133"/>
  <c r="BK60" i="133"/>
  <c r="BI60" i="133"/>
  <c r="BG60" i="133"/>
  <c r="AW60" i="133"/>
  <c r="AU60" i="133"/>
  <c r="AS60" i="133"/>
  <c r="AQ60" i="133"/>
  <c r="AG60" i="133"/>
  <c r="AE60" i="133"/>
  <c r="AC60" i="133"/>
  <c r="AA60" i="133"/>
  <c r="M60" i="133"/>
  <c r="K60" i="133"/>
  <c r="I60" i="133"/>
  <c r="G60" i="133"/>
  <c r="CC59" i="133"/>
  <c r="CA59" i="133"/>
  <c r="BY59" i="133"/>
  <c r="BW59" i="133"/>
  <c r="BM59" i="133"/>
  <c r="BK59" i="133"/>
  <c r="BI59" i="133"/>
  <c r="BG59" i="133"/>
  <c r="AW59" i="133"/>
  <c r="AU59" i="133"/>
  <c r="AS59" i="133"/>
  <c r="AQ59" i="133"/>
  <c r="AG59" i="133"/>
  <c r="AE59" i="133"/>
  <c r="AC59" i="133"/>
  <c r="AA59" i="133"/>
  <c r="M59" i="133"/>
  <c r="K59" i="133"/>
  <c r="I59" i="133"/>
  <c r="G59" i="133"/>
  <c r="CC58" i="133"/>
  <c r="CA58" i="133"/>
  <c r="BY58" i="133"/>
  <c r="BW58" i="133"/>
  <c r="BM58" i="133"/>
  <c r="BK58" i="133"/>
  <c r="BI58" i="133"/>
  <c r="BG58" i="133"/>
  <c r="AW58" i="133"/>
  <c r="AU58" i="133"/>
  <c r="AS58" i="133"/>
  <c r="AQ58" i="133"/>
  <c r="AG58" i="133"/>
  <c r="AE58" i="133"/>
  <c r="AC58" i="133"/>
  <c r="AA58" i="133"/>
  <c r="M58" i="133"/>
  <c r="K58" i="133"/>
  <c r="I58" i="133"/>
  <c r="G58" i="133"/>
  <c r="CC57" i="133"/>
  <c r="CA57" i="133"/>
  <c r="BY57" i="133"/>
  <c r="BW57" i="133"/>
  <c r="BM57" i="133"/>
  <c r="BK57" i="133"/>
  <c r="BI57" i="133"/>
  <c r="BG57" i="133"/>
  <c r="AW57" i="133"/>
  <c r="AU57" i="133"/>
  <c r="AS57" i="133"/>
  <c r="AQ57" i="133"/>
  <c r="AG57" i="133"/>
  <c r="AE57" i="133"/>
  <c r="AC57" i="133"/>
  <c r="AA57" i="133"/>
  <c r="M57" i="133"/>
  <c r="K57" i="133"/>
  <c r="I57" i="133"/>
  <c r="G57" i="133"/>
  <c r="CC56" i="133"/>
  <c r="CA56" i="133"/>
  <c r="BY56" i="133"/>
  <c r="BW56" i="133"/>
  <c r="BM56" i="133"/>
  <c r="BK56" i="133"/>
  <c r="BI56" i="133"/>
  <c r="BG56" i="133"/>
  <c r="AW56" i="133"/>
  <c r="AU56" i="133"/>
  <c r="AS56" i="133"/>
  <c r="AQ56" i="133"/>
  <c r="AQ68" i="133" s="1"/>
  <c r="AG56" i="133"/>
  <c r="AE56" i="133"/>
  <c r="AC56" i="133"/>
  <c r="AA56" i="133"/>
  <c r="M56" i="133"/>
  <c r="K56" i="133"/>
  <c r="I56" i="133"/>
  <c r="G56" i="133"/>
  <c r="CG55" i="133"/>
  <c r="CE55" i="133"/>
  <c r="CC55" i="133"/>
  <c r="CA55" i="133"/>
  <c r="BY55" i="133"/>
  <c r="BW55" i="133"/>
  <c r="BW68" i="133" s="1"/>
  <c r="BQ55" i="133"/>
  <c r="BO55" i="133"/>
  <c r="BM55" i="133"/>
  <c r="BK55" i="133"/>
  <c r="BI55" i="133"/>
  <c r="BG55" i="133"/>
  <c r="BA55" i="133"/>
  <c r="AY55" i="133"/>
  <c r="AW55" i="133"/>
  <c r="AU55" i="133"/>
  <c r="AS55" i="133"/>
  <c r="AQ55" i="133"/>
  <c r="AK55" i="133"/>
  <c r="AI55" i="133"/>
  <c r="AG55" i="133"/>
  <c r="AE55" i="133"/>
  <c r="AC55" i="133"/>
  <c r="AA55" i="133"/>
  <c r="AA68" i="133" s="1"/>
  <c r="Q55" i="133"/>
  <c r="O55" i="133"/>
  <c r="O68" i="133" s="1"/>
  <c r="M55" i="133"/>
  <c r="K55" i="133"/>
  <c r="I55" i="133"/>
  <c r="G55" i="133"/>
  <c r="CG54" i="133"/>
  <c r="CE54" i="133"/>
  <c r="CE68" i="133" s="1"/>
  <c r="CC54" i="133"/>
  <c r="CA54" i="133"/>
  <c r="CA68" i="133" s="1"/>
  <c r="BY54" i="133"/>
  <c r="BW54" i="133"/>
  <c r="BQ54" i="133"/>
  <c r="BO54" i="133"/>
  <c r="BM54" i="133"/>
  <c r="BK54" i="133"/>
  <c r="BI54" i="133"/>
  <c r="BG54" i="133"/>
  <c r="BA54" i="133"/>
  <c r="AY54" i="133"/>
  <c r="AY68" i="133" s="1"/>
  <c r="AW54" i="133"/>
  <c r="AU54" i="133"/>
  <c r="AU68" i="133" s="1"/>
  <c r="AS54" i="133"/>
  <c r="AQ54" i="133"/>
  <c r="AK54" i="133"/>
  <c r="AI54" i="133"/>
  <c r="AI68" i="133" s="1"/>
  <c r="AG54" i="133"/>
  <c r="AE54" i="133"/>
  <c r="AE68" i="133" s="1"/>
  <c r="AC54" i="133"/>
  <c r="AA54" i="133"/>
  <c r="CM54" i="133" s="1"/>
  <c r="E25" i="75" s="1"/>
  <c r="Q54" i="133"/>
  <c r="O54" i="133"/>
  <c r="M54" i="133"/>
  <c r="K54" i="133"/>
  <c r="K68" i="133" s="1"/>
  <c r="I54" i="133"/>
  <c r="G54" i="133"/>
  <c r="G68" i="133" s="1"/>
  <c r="E45" i="133"/>
  <c r="CC42" i="133"/>
  <c r="CA42" i="133"/>
  <c r="BY42" i="133"/>
  <c r="BW42" i="133"/>
  <c r="BM42" i="133"/>
  <c r="BK42" i="133"/>
  <c r="BI42" i="133"/>
  <c r="BG42" i="133"/>
  <c r="AW42" i="133"/>
  <c r="AU42" i="133"/>
  <c r="AS42" i="133"/>
  <c r="AQ42" i="133"/>
  <c r="AG42" i="133"/>
  <c r="AE42" i="133"/>
  <c r="AC42" i="133"/>
  <c r="AA42" i="133"/>
  <c r="CM42" i="133" s="1"/>
  <c r="E16" i="118" s="1"/>
  <c r="M42" i="133"/>
  <c r="K42" i="133"/>
  <c r="I42" i="133"/>
  <c r="G42" i="133"/>
  <c r="CC41" i="133"/>
  <c r="CA41" i="133"/>
  <c r="BY41" i="133"/>
  <c r="BW41" i="133"/>
  <c r="BM41" i="133"/>
  <c r="BK41" i="133"/>
  <c r="BI41" i="133"/>
  <c r="BG41" i="133"/>
  <c r="AW41" i="133"/>
  <c r="AU41" i="133"/>
  <c r="AS41" i="133"/>
  <c r="AQ41" i="133"/>
  <c r="AG41" i="133"/>
  <c r="AE41" i="133"/>
  <c r="AC41" i="133"/>
  <c r="AA41" i="133"/>
  <c r="M41" i="133"/>
  <c r="K41" i="133"/>
  <c r="I41" i="133"/>
  <c r="G41" i="133"/>
  <c r="CC40" i="133"/>
  <c r="CA40" i="133"/>
  <c r="BY40" i="133"/>
  <c r="BW40" i="133"/>
  <c r="BM40" i="133"/>
  <c r="BK40" i="133"/>
  <c r="BI40" i="133"/>
  <c r="BG40" i="133"/>
  <c r="AW40" i="133"/>
  <c r="AU40" i="133"/>
  <c r="AS40" i="133"/>
  <c r="AQ40" i="133"/>
  <c r="AG40" i="133"/>
  <c r="AE40" i="133"/>
  <c r="AC40" i="133"/>
  <c r="AA40" i="133"/>
  <c r="M40" i="133"/>
  <c r="K40" i="133"/>
  <c r="I40" i="133"/>
  <c r="G40" i="133"/>
  <c r="CG39" i="133"/>
  <c r="CE39" i="133"/>
  <c r="CC39" i="133"/>
  <c r="CA39" i="133"/>
  <c r="BY39" i="133"/>
  <c r="BW39" i="133"/>
  <c r="BQ39" i="133"/>
  <c r="BO39" i="133"/>
  <c r="BM39" i="133"/>
  <c r="BK39" i="133"/>
  <c r="BI39" i="133"/>
  <c r="BG39" i="133"/>
  <c r="BA39" i="133"/>
  <c r="AY39" i="133"/>
  <c r="AW39" i="133"/>
  <c r="AU39" i="133"/>
  <c r="AS39" i="133"/>
  <c r="AQ39" i="133"/>
  <c r="AK39" i="133"/>
  <c r="AI39" i="133"/>
  <c r="AG39" i="133"/>
  <c r="AE39" i="133"/>
  <c r="AC39" i="133"/>
  <c r="AA39" i="133"/>
  <c r="Q39" i="133"/>
  <c r="O39" i="133"/>
  <c r="M39" i="133"/>
  <c r="K39" i="133"/>
  <c r="I39" i="133"/>
  <c r="G39" i="133"/>
  <c r="CC38" i="133"/>
  <c r="CA38" i="133"/>
  <c r="BY38" i="133"/>
  <c r="BW38" i="133"/>
  <c r="BM38" i="133"/>
  <c r="BK38" i="133"/>
  <c r="BI38" i="133"/>
  <c r="BG38" i="133"/>
  <c r="AW38" i="133"/>
  <c r="AU38" i="133"/>
  <c r="AS38" i="133"/>
  <c r="AQ38" i="133"/>
  <c r="AG38" i="133"/>
  <c r="AE38" i="133"/>
  <c r="AC38" i="133"/>
  <c r="AA38" i="133"/>
  <c r="M38" i="133"/>
  <c r="K38" i="133"/>
  <c r="I38" i="133"/>
  <c r="G38" i="133"/>
  <c r="CC37" i="133"/>
  <c r="CA37" i="133"/>
  <c r="BY37" i="133"/>
  <c r="BW37" i="133"/>
  <c r="BM37" i="133"/>
  <c r="BK37" i="133"/>
  <c r="BI37" i="133"/>
  <c r="BG37" i="133"/>
  <c r="AW37" i="133"/>
  <c r="AU37" i="133"/>
  <c r="AS37" i="133"/>
  <c r="AQ37" i="133"/>
  <c r="AG37" i="133"/>
  <c r="AE37" i="133"/>
  <c r="AC37" i="133"/>
  <c r="AA37" i="133"/>
  <c r="M37" i="133"/>
  <c r="K37" i="133"/>
  <c r="I37" i="133"/>
  <c r="G37" i="133"/>
  <c r="CC36" i="133"/>
  <c r="CA36" i="133"/>
  <c r="BY36" i="133"/>
  <c r="BW36" i="133"/>
  <c r="BM36" i="133"/>
  <c r="BK36" i="133"/>
  <c r="BI36" i="133"/>
  <c r="BG36" i="133"/>
  <c r="AW36" i="133"/>
  <c r="AU36" i="133"/>
  <c r="AS36" i="133"/>
  <c r="AQ36" i="133"/>
  <c r="AG36" i="133"/>
  <c r="AE36" i="133"/>
  <c r="AC36" i="133"/>
  <c r="AA36" i="133"/>
  <c r="M36" i="133"/>
  <c r="K36" i="133"/>
  <c r="I36" i="133"/>
  <c r="G36" i="133"/>
  <c r="CC35" i="133"/>
  <c r="CA35" i="133"/>
  <c r="BY35" i="133"/>
  <c r="BW35" i="133"/>
  <c r="BM35" i="133"/>
  <c r="BK35" i="133"/>
  <c r="BI35" i="133"/>
  <c r="BG35" i="133"/>
  <c r="AW35" i="133"/>
  <c r="AU35" i="133"/>
  <c r="AS35" i="133"/>
  <c r="AQ35" i="133"/>
  <c r="AG35" i="133"/>
  <c r="AE35" i="133"/>
  <c r="AC35" i="133"/>
  <c r="AA35" i="133"/>
  <c r="M35" i="133"/>
  <c r="K35" i="133"/>
  <c r="I35" i="133"/>
  <c r="G35" i="133"/>
  <c r="CC34" i="133"/>
  <c r="CA34" i="133"/>
  <c r="BY34" i="133"/>
  <c r="BW34" i="133"/>
  <c r="BM34" i="133"/>
  <c r="BK34" i="133"/>
  <c r="BI34" i="133"/>
  <c r="BG34" i="133"/>
  <c r="AW34" i="133"/>
  <c r="AU34" i="133"/>
  <c r="AS34" i="133"/>
  <c r="AQ34" i="133"/>
  <c r="AG34" i="133"/>
  <c r="AE34" i="133"/>
  <c r="AC34" i="133"/>
  <c r="AA34" i="133"/>
  <c r="M34" i="133"/>
  <c r="K34" i="133"/>
  <c r="I34" i="133"/>
  <c r="G34" i="133"/>
  <c r="CC33" i="133"/>
  <c r="CA33" i="133"/>
  <c r="BY33" i="133"/>
  <c r="BW33" i="133"/>
  <c r="BM33" i="133"/>
  <c r="BK33" i="133"/>
  <c r="BI33" i="133"/>
  <c r="BG33" i="133"/>
  <c r="AW33" i="133"/>
  <c r="AU33" i="133"/>
  <c r="AU45" i="133" s="1"/>
  <c r="AS33" i="133"/>
  <c r="AQ33" i="133"/>
  <c r="AG33" i="133"/>
  <c r="AE33" i="133"/>
  <c r="AC33" i="133"/>
  <c r="AA33" i="133"/>
  <c r="M33" i="133"/>
  <c r="K33" i="133"/>
  <c r="I33" i="133"/>
  <c r="G33" i="133"/>
  <c r="CG32" i="133"/>
  <c r="CE32" i="133"/>
  <c r="CE45" i="133" s="1"/>
  <c r="CC32" i="133"/>
  <c r="CA32" i="133"/>
  <c r="CA45" i="133" s="1"/>
  <c r="BY32" i="133"/>
  <c r="BW32" i="133"/>
  <c r="BQ32" i="133"/>
  <c r="BO32" i="133"/>
  <c r="BM32" i="133"/>
  <c r="BK32" i="133"/>
  <c r="BI32" i="133"/>
  <c r="BG32" i="133"/>
  <c r="BA32" i="133"/>
  <c r="AY32" i="133"/>
  <c r="AW32" i="133"/>
  <c r="AU32" i="133"/>
  <c r="AS32" i="133"/>
  <c r="AQ32" i="133"/>
  <c r="AK32" i="133"/>
  <c r="AI32" i="133"/>
  <c r="AG32" i="133"/>
  <c r="AE32" i="133"/>
  <c r="AE45" i="133" s="1"/>
  <c r="AC32" i="133"/>
  <c r="AA32" i="133"/>
  <c r="Q32" i="133"/>
  <c r="O32" i="133"/>
  <c r="O45" i="133" s="1"/>
  <c r="M32" i="133"/>
  <c r="K32" i="133"/>
  <c r="I32" i="133"/>
  <c r="G32" i="133"/>
  <c r="CG31" i="133"/>
  <c r="CE31" i="133"/>
  <c r="CC31" i="133"/>
  <c r="CA31" i="133"/>
  <c r="BY31" i="133"/>
  <c r="BW31" i="133"/>
  <c r="BQ31" i="133"/>
  <c r="BO31" i="133"/>
  <c r="BO45" i="133" s="1"/>
  <c r="BM31" i="133"/>
  <c r="BK31" i="133"/>
  <c r="BK45" i="133" s="1"/>
  <c r="BI31" i="133"/>
  <c r="BG31" i="133"/>
  <c r="BG45" i="133" s="1"/>
  <c r="BA31" i="133"/>
  <c r="AY31" i="133"/>
  <c r="AY45" i="133" s="1"/>
  <c r="AW31" i="133"/>
  <c r="AU31" i="133"/>
  <c r="AS31" i="133"/>
  <c r="AQ31" i="133"/>
  <c r="AQ45" i="133" s="1"/>
  <c r="AK31" i="133"/>
  <c r="AI31" i="133"/>
  <c r="AI45" i="133" s="1"/>
  <c r="AG31" i="133"/>
  <c r="AE31" i="133"/>
  <c r="AC31" i="133"/>
  <c r="AA31" i="133"/>
  <c r="CM31" i="133" s="1"/>
  <c r="E25" i="76" s="1"/>
  <c r="Q31" i="133"/>
  <c r="O31" i="133"/>
  <c r="M31" i="133"/>
  <c r="K31" i="133"/>
  <c r="I31" i="133"/>
  <c r="G31" i="133"/>
  <c r="G45" i="133" s="1"/>
  <c r="E26" i="133"/>
  <c r="CC23" i="133"/>
  <c r="CA23" i="133"/>
  <c r="BY23" i="133"/>
  <c r="BW23" i="133"/>
  <c r="BM23" i="133"/>
  <c r="BK23" i="133"/>
  <c r="BI23" i="133"/>
  <c r="BG23" i="133"/>
  <c r="AW23" i="133"/>
  <c r="AU23" i="133"/>
  <c r="AS23" i="133"/>
  <c r="AQ23" i="133"/>
  <c r="AG23" i="133"/>
  <c r="AE23" i="133"/>
  <c r="CM23" i="133" s="1"/>
  <c r="E10" i="118" s="1"/>
  <c r="AC23" i="133"/>
  <c r="AA23" i="133"/>
  <c r="M23" i="133"/>
  <c r="K23" i="133"/>
  <c r="I23" i="133"/>
  <c r="G23" i="133"/>
  <c r="CC22" i="133"/>
  <c r="CA22" i="133"/>
  <c r="BY22" i="133"/>
  <c r="BW22" i="133"/>
  <c r="BM22" i="133"/>
  <c r="BK22" i="133"/>
  <c r="BI22" i="133"/>
  <c r="BG22" i="133"/>
  <c r="AW22" i="133"/>
  <c r="AU22" i="133"/>
  <c r="AS22" i="133"/>
  <c r="AQ22" i="133"/>
  <c r="AG22" i="133"/>
  <c r="AE22" i="133"/>
  <c r="AC22" i="133"/>
  <c r="AA22" i="133"/>
  <c r="M22" i="133"/>
  <c r="K22" i="133"/>
  <c r="I22" i="133"/>
  <c r="G22" i="133"/>
  <c r="CC21" i="133"/>
  <c r="CA21" i="133"/>
  <c r="BY21" i="133"/>
  <c r="BW21" i="133"/>
  <c r="BM21" i="133"/>
  <c r="BK21" i="133"/>
  <c r="BI21" i="133"/>
  <c r="BG21" i="133"/>
  <c r="AW21" i="133"/>
  <c r="AU21" i="133"/>
  <c r="AS21" i="133"/>
  <c r="AQ21" i="133"/>
  <c r="AG21" i="133"/>
  <c r="AE21" i="133"/>
  <c r="AC21" i="133"/>
  <c r="AA21" i="133"/>
  <c r="M21" i="133"/>
  <c r="K21" i="133"/>
  <c r="I21" i="133"/>
  <c r="G21" i="133"/>
  <c r="CG20" i="133"/>
  <c r="CE20" i="133"/>
  <c r="CC20" i="133"/>
  <c r="CA20" i="133"/>
  <c r="BY20" i="133"/>
  <c r="BW20" i="133"/>
  <c r="BQ20" i="133"/>
  <c r="BO20" i="133"/>
  <c r="BM20" i="133"/>
  <c r="BK20" i="133"/>
  <c r="BI20" i="133"/>
  <c r="BG20" i="133"/>
  <c r="BA20" i="133"/>
  <c r="AY20" i="133"/>
  <c r="AW20" i="133"/>
  <c r="AU20" i="133"/>
  <c r="AS20" i="133"/>
  <c r="AQ20" i="133"/>
  <c r="AK20" i="133"/>
  <c r="AI20" i="133"/>
  <c r="AG20" i="133"/>
  <c r="AE20" i="133"/>
  <c r="AC20" i="133"/>
  <c r="AA20" i="133"/>
  <c r="Q20" i="133"/>
  <c r="O20" i="133"/>
  <c r="M20" i="133"/>
  <c r="K20" i="133"/>
  <c r="I20" i="133"/>
  <c r="G20" i="133"/>
  <c r="CC19" i="133"/>
  <c r="CA19" i="133"/>
  <c r="BY19" i="133"/>
  <c r="BW19" i="133"/>
  <c r="BM19" i="133"/>
  <c r="BK19" i="133"/>
  <c r="BI19" i="133"/>
  <c r="BG19" i="133"/>
  <c r="AW19" i="133"/>
  <c r="AU19" i="133"/>
  <c r="AS19" i="133"/>
  <c r="AQ19" i="133"/>
  <c r="AG19" i="133"/>
  <c r="AE19" i="133"/>
  <c r="AC19" i="133"/>
  <c r="AA19" i="133"/>
  <c r="M19" i="133"/>
  <c r="K19" i="133"/>
  <c r="I19" i="133"/>
  <c r="G19" i="133"/>
  <c r="CC18" i="133"/>
  <c r="CA18" i="133"/>
  <c r="BY18" i="133"/>
  <c r="BW18" i="133"/>
  <c r="BM18" i="133"/>
  <c r="BK18" i="133"/>
  <c r="BI18" i="133"/>
  <c r="BG18" i="133"/>
  <c r="AW18" i="133"/>
  <c r="AU18" i="133"/>
  <c r="AS18" i="133"/>
  <c r="AQ18" i="133"/>
  <c r="AG18" i="133"/>
  <c r="AE18" i="133"/>
  <c r="AC18" i="133"/>
  <c r="AA18" i="133"/>
  <c r="M18" i="133"/>
  <c r="K18" i="133"/>
  <c r="I18" i="133"/>
  <c r="G18" i="133"/>
  <c r="CC17" i="133"/>
  <c r="CA17" i="133"/>
  <c r="BY17" i="133"/>
  <c r="BW17" i="133"/>
  <c r="BM17" i="133"/>
  <c r="BK17" i="133"/>
  <c r="BI17" i="133"/>
  <c r="BG17" i="133"/>
  <c r="AW17" i="133"/>
  <c r="AU17" i="133"/>
  <c r="AS17" i="133"/>
  <c r="AQ17" i="133"/>
  <c r="AG17" i="133"/>
  <c r="AE17" i="133"/>
  <c r="AC17" i="133"/>
  <c r="AA17" i="133"/>
  <c r="M17" i="133"/>
  <c r="K17" i="133"/>
  <c r="I17" i="133"/>
  <c r="G17" i="133"/>
  <c r="CC16" i="133"/>
  <c r="CA16" i="133"/>
  <c r="BY16" i="133"/>
  <c r="BW16" i="133"/>
  <c r="BM16" i="133"/>
  <c r="BK16" i="133"/>
  <c r="BI16" i="133"/>
  <c r="BG16" i="133"/>
  <c r="AW16" i="133"/>
  <c r="AU16" i="133"/>
  <c r="AS16" i="133"/>
  <c r="AQ16" i="133"/>
  <c r="AG16" i="133"/>
  <c r="AE16" i="133"/>
  <c r="AC16" i="133"/>
  <c r="AA16" i="133"/>
  <c r="M16" i="133"/>
  <c r="K16" i="133"/>
  <c r="I16" i="133"/>
  <c r="G16" i="133"/>
  <c r="CC15" i="133"/>
  <c r="CA15" i="133"/>
  <c r="BY15" i="133"/>
  <c r="BW15" i="133"/>
  <c r="BM15" i="133"/>
  <c r="BK15" i="133"/>
  <c r="BI15" i="133"/>
  <c r="BG15" i="133"/>
  <c r="AW15" i="133"/>
  <c r="AU15" i="133"/>
  <c r="AS15" i="133"/>
  <c r="AQ15" i="133"/>
  <c r="AG15" i="133"/>
  <c r="AE15" i="133"/>
  <c r="AC15" i="133"/>
  <c r="AA15" i="133"/>
  <c r="M15" i="133"/>
  <c r="K15" i="133"/>
  <c r="I15" i="133"/>
  <c r="G15" i="133"/>
  <c r="CC14" i="133"/>
  <c r="CA14" i="133"/>
  <c r="BY14" i="133"/>
  <c r="BW14" i="133"/>
  <c r="BM14" i="133"/>
  <c r="BK14" i="133"/>
  <c r="BI14" i="133"/>
  <c r="BG14" i="133"/>
  <c r="AW14" i="133"/>
  <c r="AU14" i="133"/>
  <c r="AS14" i="133"/>
  <c r="AQ14" i="133"/>
  <c r="AG14" i="133"/>
  <c r="AE14" i="133"/>
  <c r="AC14" i="133"/>
  <c r="AA14" i="133"/>
  <c r="M14" i="133"/>
  <c r="K14" i="133"/>
  <c r="I14" i="133"/>
  <c r="G14" i="133"/>
  <c r="CG13" i="133"/>
  <c r="CE13" i="133"/>
  <c r="CC13" i="133"/>
  <c r="CA13" i="133"/>
  <c r="CA26" i="133" s="1"/>
  <c r="BY13" i="133"/>
  <c r="BW13" i="133"/>
  <c r="BQ13" i="133"/>
  <c r="BO13" i="133"/>
  <c r="BM13" i="133"/>
  <c r="BK13" i="133"/>
  <c r="BI13" i="133"/>
  <c r="BG13" i="133"/>
  <c r="BA13" i="133"/>
  <c r="AY13" i="133"/>
  <c r="AW13" i="133"/>
  <c r="AU13" i="133"/>
  <c r="AU26" i="133" s="1"/>
  <c r="AU69" i="133" s="1"/>
  <c r="AS13" i="133"/>
  <c r="AQ13" i="133"/>
  <c r="AK13" i="133"/>
  <c r="AI13" i="133"/>
  <c r="AG13" i="133"/>
  <c r="AE13" i="133"/>
  <c r="AC13" i="133"/>
  <c r="AA13" i="133"/>
  <c r="AA26" i="133" s="1"/>
  <c r="Q13" i="133"/>
  <c r="O13" i="133"/>
  <c r="M13" i="133"/>
  <c r="K13" i="133"/>
  <c r="I13" i="133"/>
  <c r="G13" i="133"/>
  <c r="CG12" i="133"/>
  <c r="CE12" i="133"/>
  <c r="CE26" i="133" s="1"/>
  <c r="CE69" i="133" s="1"/>
  <c r="CC12" i="133"/>
  <c r="CA12" i="133"/>
  <c r="BY12" i="133"/>
  <c r="BW12" i="133"/>
  <c r="BQ12" i="133"/>
  <c r="BO12" i="133"/>
  <c r="BM12" i="133"/>
  <c r="BK12" i="133"/>
  <c r="BK26" i="133" s="1"/>
  <c r="BI12" i="133"/>
  <c r="BG12" i="133"/>
  <c r="BG26" i="133" s="1"/>
  <c r="BG69" i="133" s="1"/>
  <c r="BA12" i="133"/>
  <c r="AY12" i="133"/>
  <c r="AY26" i="133" s="1"/>
  <c r="AW12" i="133"/>
  <c r="AU12" i="133"/>
  <c r="AS12" i="133"/>
  <c r="AQ12" i="133"/>
  <c r="AQ26" i="133" s="1"/>
  <c r="AK12" i="133"/>
  <c r="AI12" i="133"/>
  <c r="AI26" i="133" s="1"/>
  <c r="AG12" i="133"/>
  <c r="AE12" i="133"/>
  <c r="AE26" i="133" s="1"/>
  <c r="AE69" i="133" s="1"/>
  <c r="AC12" i="133"/>
  <c r="AA12" i="133"/>
  <c r="Q12" i="133"/>
  <c r="O12" i="133"/>
  <c r="O26" i="133" s="1"/>
  <c r="O69" i="133" s="1"/>
  <c r="M12" i="133"/>
  <c r="K12" i="133"/>
  <c r="K26" i="133" s="1"/>
  <c r="I12" i="133"/>
  <c r="G12" i="133"/>
  <c r="G26" i="133" s="1"/>
  <c r="CK88" i="134"/>
  <c r="CG88" i="134"/>
  <c r="CC88" i="134"/>
  <c r="BY88" i="134"/>
  <c r="BU88" i="134"/>
  <c r="BQ88" i="134"/>
  <c r="BM88" i="134"/>
  <c r="BI88" i="134"/>
  <c r="BE88" i="134"/>
  <c r="BA88" i="134"/>
  <c r="AW88" i="134"/>
  <c r="AS88" i="134"/>
  <c r="AO88" i="134"/>
  <c r="AK88" i="134"/>
  <c r="AG88" i="134"/>
  <c r="AC88" i="134"/>
  <c r="U88" i="134"/>
  <c r="S88" i="134"/>
  <c r="S27" i="131" s="1"/>
  <c r="Q88" i="134"/>
  <c r="M88" i="134"/>
  <c r="I88" i="134"/>
  <c r="CM87" i="134"/>
  <c r="E18" i="77" s="1"/>
  <c r="CM86" i="134"/>
  <c r="I46" i="54" s="1"/>
  <c r="CM85" i="134"/>
  <c r="I46" i="56" s="1"/>
  <c r="CM81" i="134"/>
  <c r="E16" i="77" s="1"/>
  <c r="CM80" i="134"/>
  <c r="CM79" i="134"/>
  <c r="G42" i="56" s="1"/>
  <c r="CM78" i="134"/>
  <c r="E15" i="77" s="1"/>
  <c r="CM77" i="134"/>
  <c r="G40" i="54" s="1"/>
  <c r="CM76" i="134"/>
  <c r="G40" i="56" s="1"/>
  <c r="CM75" i="134"/>
  <c r="E10" i="111" s="1"/>
  <c r="CM74" i="134"/>
  <c r="E9" i="111" s="1"/>
  <c r="CM73" i="134"/>
  <c r="E8" i="111" s="1"/>
  <c r="E11" i="111" s="1"/>
  <c r="E14" i="12" s="1"/>
  <c r="CM72" i="134"/>
  <c r="E19" i="112" s="1"/>
  <c r="CM71" i="134"/>
  <c r="E18" i="112" s="1"/>
  <c r="CM70" i="134"/>
  <c r="E17" i="112" s="1"/>
  <c r="CM69" i="134"/>
  <c r="E16" i="112" s="1"/>
  <c r="CM68" i="134"/>
  <c r="CM67" i="134"/>
  <c r="E14" i="112" s="1"/>
  <c r="CM66" i="134"/>
  <c r="E14" i="77" s="1"/>
  <c r="CM65" i="134"/>
  <c r="CM64" i="134"/>
  <c r="G38" i="56" s="1"/>
  <c r="CM63" i="134"/>
  <c r="E13" i="77" s="1"/>
  <c r="CM62" i="134"/>
  <c r="G36" i="54" s="1"/>
  <c r="CM61" i="134"/>
  <c r="G36" i="56" s="1"/>
  <c r="CM60" i="134"/>
  <c r="E13" i="112" s="1"/>
  <c r="CM59" i="134"/>
  <c r="CM58" i="134"/>
  <c r="E11" i="112" s="1"/>
  <c r="CM57" i="134"/>
  <c r="E10" i="112" s="1"/>
  <c r="CM56" i="134"/>
  <c r="E9" i="112" s="1"/>
  <c r="CM55" i="134"/>
  <c r="E8" i="112" s="1"/>
  <c r="CM54" i="134"/>
  <c r="E12" i="77" s="1"/>
  <c r="CM53" i="134"/>
  <c r="CM52" i="134"/>
  <c r="G34" i="56" s="1"/>
  <c r="CM48" i="134"/>
  <c r="E14" i="74" s="1"/>
  <c r="CM47" i="134"/>
  <c r="E19" i="77" s="1"/>
  <c r="CM46" i="134"/>
  <c r="E13" i="74" s="1"/>
  <c r="CM45" i="134"/>
  <c r="CM44" i="134"/>
  <c r="CM43" i="134"/>
  <c r="CM42" i="134"/>
  <c r="CM41" i="134"/>
  <c r="CM40" i="134"/>
  <c r="CM39" i="134"/>
  <c r="G26" i="11" s="1"/>
  <c r="CM38" i="134"/>
  <c r="CM37" i="134"/>
  <c r="CM36" i="134"/>
  <c r="CM35" i="134"/>
  <c r="CM34" i="134"/>
  <c r="CM33" i="134"/>
  <c r="CM32" i="134"/>
  <c r="G16" i="56" s="1"/>
  <c r="CM31" i="134"/>
  <c r="CM30" i="134"/>
  <c r="CM29" i="134"/>
  <c r="CM28" i="134"/>
  <c r="CM27" i="134"/>
  <c r="E10" i="77" s="1"/>
  <c r="CM26" i="134"/>
  <c r="G14" i="54" s="1"/>
  <c r="CM25" i="134"/>
  <c r="G14" i="56" s="1"/>
  <c r="CM24" i="134"/>
  <c r="CM23" i="134"/>
  <c r="CM22" i="134"/>
  <c r="G12" i="54" s="1"/>
  <c r="CM21" i="134"/>
  <c r="CM20" i="134"/>
  <c r="CM19" i="134"/>
  <c r="G11" i="56" s="1"/>
  <c r="CM18" i="134"/>
  <c r="CM17" i="134"/>
  <c r="CM16" i="134"/>
  <c r="CM15" i="134"/>
  <c r="CM14" i="134"/>
  <c r="G8" i="54" s="1"/>
  <c r="CM13" i="134"/>
  <c r="CM12" i="134"/>
  <c r="E9" i="77" s="1"/>
  <c r="CM11" i="134"/>
  <c r="I12" i="11" s="1"/>
  <c r="CM10" i="134"/>
  <c r="E9" i="74" s="1"/>
  <c r="CM9" i="134"/>
  <c r="E8" i="77" s="1"/>
  <c r="CM8" i="134"/>
  <c r="E8" i="74" s="1"/>
  <c r="CK91" i="134"/>
  <c r="CI91" i="134"/>
  <c r="CG91" i="134"/>
  <c r="CE91" i="134"/>
  <c r="CC91" i="134"/>
  <c r="CA91" i="134"/>
  <c r="BY91" i="134"/>
  <c r="BW91" i="134"/>
  <c r="BU91" i="134"/>
  <c r="BS91" i="134"/>
  <c r="BQ91" i="134"/>
  <c r="BO91" i="134"/>
  <c r="BM91" i="134"/>
  <c r="BK91" i="134"/>
  <c r="BI91" i="134"/>
  <c r="BG91" i="134"/>
  <c r="BE91" i="134"/>
  <c r="BC91" i="134"/>
  <c r="BA91" i="134"/>
  <c r="AY91" i="134"/>
  <c r="AW91" i="134"/>
  <c r="AU91" i="134"/>
  <c r="AS91" i="134"/>
  <c r="AQ91" i="134"/>
  <c r="AO91" i="134"/>
  <c r="AM91" i="134"/>
  <c r="AK91" i="134"/>
  <c r="AI91" i="134"/>
  <c r="AG91" i="134"/>
  <c r="AE91" i="134"/>
  <c r="AC91" i="134"/>
  <c r="AA91" i="134"/>
  <c r="Y91" i="134"/>
  <c r="W91" i="134"/>
  <c r="U91" i="134"/>
  <c r="S91" i="134"/>
  <c r="Q91" i="134"/>
  <c r="O91" i="134"/>
  <c r="M91" i="134"/>
  <c r="K91" i="134"/>
  <c r="I91" i="134"/>
  <c r="G91" i="134"/>
  <c r="E91" i="134"/>
  <c r="CK90" i="134"/>
  <c r="CI90" i="134"/>
  <c r="CG90" i="134"/>
  <c r="CE90" i="134"/>
  <c r="CC90" i="134"/>
  <c r="CA90" i="134"/>
  <c r="BY90" i="134"/>
  <c r="BW90" i="134"/>
  <c r="BU90" i="134"/>
  <c r="BS90" i="134"/>
  <c r="BQ90" i="134"/>
  <c r="BO90" i="134"/>
  <c r="BM90" i="134"/>
  <c r="BK90" i="134"/>
  <c r="BI90" i="134"/>
  <c r="BG90" i="134"/>
  <c r="BE90" i="134"/>
  <c r="BC90" i="134"/>
  <c r="BA90" i="134"/>
  <c r="AY90" i="134"/>
  <c r="AW90" i="134"/>
  <c r="AU90" i="134"/>
  <c r="AS90" i="134"/>
  <c r="AQ90" i="134"/>
  <c r="AO90" i="134"/>
  <c r="AM90" i="134"/>
  <c r="AK90" i="134"/>
  <c r="AI90" i="134"/>
  <c r="AG90" i="134"/>
  <c r="AE90" i="134"/>
  <c r="AC90" i="134"/>
  <c r="AA90" i="134"/>
  <c r="Y90" i="134"/>
  <c r="W90" i="134"/>
  <c r="CM90" i="134" s="1"/>
  <c r="E15" i="119" s="1"/>
  <c r="U90" i="134"/>
  <c r="S90" i="134"/>
  <c r="Q90" i="134"/>
  <c r="O90" i="134"/>
  <c r="M90" i="134"/>
  <c r="K90" i="134"/>
  <c r="I90" i="134"/>
  <c r="G90" i="134"/>
  <c r="CK89" i="134"/>
  <c r="CI89" i="134"/>
  <c r="CG89" i="134"/>
  <c r="CE89" i="134"/>
  <c r="CC89" i="134"/>
  <c r="CA89" i="134"/>
  <c r="BY89" i="134"/>
  <c r="BW89" i="134"/>
  <c r="BU89" i="134"/>
  <c r="BS89" i="134"/>
  <c r="BQ89" i="134"/>
  <c r="BO89" i="134"/>
  <c r="BM89" i="134"/>
  <c r="BK89" i="134"/>
  <c r="BI89" i="134"/>
  <c r="BG89" i="134"/>
  <c r="BE89" i="134"/>
  <c r="BC89" i="134"/>
  <c r="BA89" i="134"/>
  <c r="AY89" i="134"/>
  <c r="AW89" i="134"/>
  <c r="AU89" i="134"/>
  <c r="AS89" i="134"/>
  <c r="AQ89" i="134"/>
  <c r="AO89" i="134"/>
  <c r="AM89" i="134"/>
  <c r="AK89" i="134"/>
  <c r="AI89" i="134"/>
  <c r="AG89" i="134"/>
  <c r="AE89" i="134"/>
  <c r="CM89" i="134" s="1"/>
  <c r="E14" i="119" s="1"/>
  <c r="AC89" i="134"/>
  <c r="AA89" i="134"/>
  <c r="Y89" i="134"/>
  <c r="W89" i="134"/>
  <c r="U89" i="134"/>
  <c r="S89" i="134"/>
  <c r="Q89" i="134"/>
  <c r="O89" i="134"/>
  <c r="M89" i="134"/>
  <c r="K89" i="134"/>
  <c r="I89" i="134"/>
  <c r="G89" i="134"/>
  <c r="E88" i="134"/>
  <c r="CI84" i="134"/>
  <c r="CE84" i="134"/>
  <c r="CA84" i="134"/>
  <c r="BW84" i="134"/>
  <c r="BS84" i="134"/>
  <c r="BO84" i="134"/>
  <c r="BK84" i="134"/>
  <c r="BG84" i="134"/>
  <c r="BC84" i="134"/>
  <c r="AY84" i="134"/>
  <c r="AU84" i="134"/>
  <c r="AQ84" i="134"/>
  <c r="AM84" i="134"/>
  <c r="AI84" i="134"/>
  <c r="AE84" i="134"/>
  <c r="AA84" i="134"/>
  <c r="Y84" i="134"/>
  <c r="W84" i="134"/>
  <c r="CM84" i="134" s="1"/>
  <c r="E17" i="77" s="1"/>
  <c r="S84" i="134"/>
  <c r="O84" i="134"/>
  <c r="K84" i="134"/>
  <c r="G84" i="134"/>
  <c r="CI83" i="134"/>
  <c r="CE83" i="134"/>
  <c r="CA83" i="134"/>
  <c r="BW83" i="134"/>
  <c r="BS83" i="134"/>
  <c r="BO83" i="134"/>
  <c r="BK83" i="134"/>
  <c r="BG83" i="134"/>
  <c r="BC83" i="134"/>
  <c r="AY83" i="134"/>
  <c r="AY88" i="134" s="1"/>
  <c r="AU83" i="134"/>
  <c r="AQ83" i="134"/>
  <c r="AM83" i="134"/>
  <c r="AI83" i="134"/>
  <c r="AE83" i="134"/>
  <c r="AA83" i="134"/>
  <c r="Y83" i="134"/>
  <c r="W83" i="134"/>
  <c r="CM83" i="134" s="1"/>
  <c r="S83" i="134"/>
  <c r="O83" i="134"/>
  <c r="K83" i="134"/>
  <c r="G83" i="134"/>
  <c r="CI82" i="134"/>
  <c r="CE82" i="134"/>
  <c r="CA82" i="134"/>
  <c r="BW82" i="134"/>
  <c r="BS82" i="134"/>
  <c r="BO82" i="134"/>
  <c r="BK82" i="134"/>
  <c r="BG82" i="134"/>
  <c r="BC82" i="134"/>
  <c r="AY82" i="134"/>
  <c r="AU82" i="134"/>
  <c r="AQ82" i="134"/>
  <c r="AM82" i="134"/>
  <c r="AI82" i="134"/>
  <c r="AE82" i="134"/>
  <c r="AA82" i="134"/>
  <c r="Y82" i="134"/>
  <c r="W82" i="134"/>
  <c r="CM82" i="134" s="1"/>
  <c r="S82" i="134"/>
  <c r="O82" i="134"/>
  <c r="K82" i="134"/>
  <c r="G82" i="134"/>
  <c r="CK81" i="134"/>
  <c r="CI81" i="134"/>
  <c r="CC81" i="134"/>
  <c r="CA81" i="134"/>
  <c r="BY81" i="134"/>
  <c r="BW81" i="134"/>
  <c r="BU81" i="134"/>
  <c r="BS81" i="134"/>
  <c r="BM81" i="134"/>
  <c r="BK81" i="134"/>
  <c r="BI81" i="134"/>
  <c r="BG81" i="134"/>
  <c r="BE81" i="134"/>
  <c r="BC81" i="134"/>
  <c r="AW81" i="134"/>
  <c r="AU81" i="134"/>
  <c r="AS81" i="134"/>
  <c r="AQ81" i="134"/>
  <c r="AO81" i="134"/>
  <c r="AM81" i="134"/>
  <c r="AG81" i="134"/>
  <c r="AE81" i="134"/>
  <c r="AC81" i="134"/>
  <c r="AA81" i="134"/>
  <c r="U81" i="134"/>
  <c r="S81" i="134"/>
  <c r="M81" i="134"/>
  <c r="K81" i="134"/>
  <c r="I81" i="134"/>
  <c r="G81" i="134"/>
  <c r="CK80" i="134"/>
  <c r="CI80" i="134"/>
  <c r="CC80" i="134"/>
  <c r="CA80" i="134"/>
  <c r="BY80" i="134"/>
  <c r="BW80" i="134"/>
  <c r="BU80" i="134"/>
  <c r="BS80" i="134"/>
  <c r="BM80" i="134"/>
  <c r="BK80" i="134"/>
  <c r="BI80" i="134"/>
  <c r="BG80" i="134"/>
  <c r="BE80" i="134"/>
  <c r="BC80" i="134"/>
  <c r="AW80" i="134"/>
  <c r="AU80" i="134"/>
  <c r="AS80" i="134"/>
  <c r="AQ80" i="134"/>
  <c r="AO80" i="134"/>
  <c r="AM80" i="134"/>
  <c r="AG80" i="134"/>
  <c r="AE80" i="134"/>
  <c r="AC80" i="134"/>
  <c r="AA80" i="134"/>
  <c r="U80" i="134"/>
  <c r="S80" i="134"/>
  <c r="M80" i="134"/>
  <c r="K80" i="134"/>
  <c r="I80" i="134"/>
  <c r="G80" i="134"/>
  <c r="CK79" i="134"/>
  <c r="CI79" i="134"/>
  <c r="CC79" i="134"/>
  <c r="CA79" i="134"/>
  <c r="BY79" i="134"/>
  <c r="BW79" i="134"/>
  <c r="BU79" i="134"/>
  <c r="BS79" i="134"/>
  <c r="BM79" i="134"/>
  <c r="BK79" i="134"/>
  <c r="BI79" i="134"/>
  <c r="BG79" i="134"/>
  <c r="BE79" i="134"/>
  <c r="BC79" i="134"/>
  <c r="AW79" i="134"/>
  <c r="AU79" i="134"/>
  <c r="AS79" i="134"/>
  <c r="AQ79" i="134"/>
  <c r="AO79" i="134"/>
  <c r="AM79" i="134"/>
  <c r="AG79" i="134"/>
  <c r="AE79" i="134"/>
  <c r="AC79" i="134"/>
  <c r="AA79" i="134"/>
  <c r="U79" i="134"/>
  <c r="S79" i="134"/>
  <c r="M79" i="134"/>
  <c r="K79" i="134"/>
  <c r="I79" i="134"/>
  <c r="G79" i="134"/>
  <c r="CK78" i="134"/>
  <c r="CI78" i="134"/>
  <c r="CC78" i="134"/>
  <c r="CA78" i="134"/>
  <c r="BY78" i="134"/>
  <c r="BW78" i="134"/>
  <c r="BU78" i="134"/>
  <c r="BS78" i="134"/>
  <c r="BM78" i="134"/>
  <c r="BK78" i="134"/>
  <c r="BI78" i="134"/>
  <c r="BG78" i="134"/>
  <c r="BE78" i="134"/>
  <c r="BC78" i="134"/>
  <c r="AW78" i="134"/>
  <c r="AU78" i="134"/>
  <c r="AS78" i="134"/>
  <c r="AQ78" i="134"/>
  <c r="AO78" i="134"/>
  <c r="AM78" i="134"/>
  <c r="AG78" i="134"/>
  <c r="AE78" i="134"/>
  <c r="AC78" i="134"/>
  <c r="AA78" i="134"/>
  <c r="U78" i="134"/>
  <c r="S78" i="134"/>
  <c r="M78" i="134"/>
  <c r="K78" i="134"/>
  <c r="I78" i="134"/>
  <c r="G78" i="134"/>
  <c r="CK77" i="134"/>
  <c r="CI77" i="134"/>
  <c r="CC77" i="134"/>
  <c r="CA77" i="134"/>
  <c r="BY77" i="134"/>
  <c r="BW77" i="134"/>
  <c r="BU77" i="134"/>
  <c r="BS77" i="134"/>
  <c r="BM77" i="134"/>
  <c r="BK77" i="134"/>
  <c r="BI77" i="134"/>
  <c r="BG77" i="134"/>
  <c r="BE77" i="134"/>
  <c r="BC77" i="134"/>
  <c r="AW77" i="134"/>
  <c r="AU77" i="134"/>
  <c r="AS77" i="134"/>
  <c r="AQ77" i="134"/>
  <c r="AO77" i="134"/>
  <c r="AM77" i="134"/>
  <c r="AG77" i="134"/>
  <c r="AE77" i="134"/>
  <c r="AC77" i="134"/>
  <c r="AA77" i="134"/>
  <c r="U77" i="134"/>
  <c r="S77" i="134"/>
  <c r="M77" i="134"/>
  <c r="K77" i="134"/>
  <c r="I77" i="134"/>
  <c r="G77" i="134"/>
  <c r="CK76" i="134"/>
  <c r="CI76" i="134"/>
  <c r="CC76" i="134"/>
  <c r="CA76" i="134"/>
  <c r="BY76" i="134"/>
  <c r="BW76" i="134"/>
  <c r="BU76" i="134"/>
  <c r="BS76" i="134"/>
  <c r="BM76" i="134"/>
  <c r="BK76" i="134"/>
  <c r="BI76" i="134"/>
  <c r="BG76" i="134"/>
  <c r="BE76" i="134"/>
  <c r="BC76" i="134"/>
  <c r="AW76" i="134"/>
  <c r="AU76" i="134"/>
  <c r="AS76" i="134"/>
  <c r="AQ76" i="134"/>
  <c r="AO76" i="134"/>
  <c r="AM76" i="134"/>
  <c r="AG76" i="134"/>
  <c r="AE76" i="134"/>
  <c r="AC76" i="134"/>
  <c r="AA76" i="134"/>
  <c r="U76" i="134"/>
  <c r="S76" i="134"/>
  <c r="M76" i="134"/>
  <c r="K76" i="134"/>
  <c r="I76" i="134"/>
  <c r="G76" i="134"/>
  <c r="CI75" i="134"/>
  <c r="CG75" i="134"/>
  <c r="CE75" i="134"/>
  <c r="CC75" i="134"/>
  <c r="CA75" i="134"/>
  <c r="BY75" i="134"/>
  <c r="BW75" i="134"/>
  <c r="BS75" i="134"/>
  <c r="BQ75" i="134"/>
  <c r="BO75" i="134"/>
  <c r="BM75" i="134"/>
  <c r="BK75" i="134"/>
  <c r="BI75" i="134"/>
  <c r="BG75" i="134"/>
  <c r="BC75" i="134"/>
  <c r="BA75" i="134"/>
  <c r="AY75" i="134"/>
  <c r="AW75" i="134"/>
  <c r="AU75" i="134"/>
  <c r="AS75" i="134"/>
  <c r="AQ75" i="134"/>
  <c r="AM75" i="134"/>
  <c r="AK75" i="134"/>
  <c r="AI75" i="134"/>
  <c r="AG75" i="134"/>
  <c r="AE75" i="134"/>
  <c r="AC75" i="134"/>
  <c r="AA75" i="134"/>
  <c r="Y75" i="134"/>
  <c r="W75" i="134"/>
  <c r="S75" i="134"/>
  <c r="Q75" i="134"/>
  <c r="O75" i="134"/>
  <c r="M75" i="134"/>
  <c r="K75" i="134"/>
  <c r="I75" i="134"/>
  <c r="G75" i="134"/>
  <c r="CI74" i="134"/>
  <c r="CG74" i="134"/>
  <c r="CE74" i="134"/>
  <c r="CC74" i="134"/>
  <c r="CA74" i="134"/>
  <c r="BY74" i="134"/>
  <c r="BW74" i="134"/>
  <c r="BS74" i="134"/>
  <c r="BQ74" i="134"/>
  <c r="BO74" i="134"/>
  <c r="BM74" i="134"/>
  <c r="BK74" i="134"/>
  <c r="BI74" i="134"/>
  <c r="BG74" i="134"/>
  <c r="BC74" i="134"/>
  <c r="BA74" i="134"/>
  <c r="AY74" i="134"/>
  <c r="AW74" i="134"/>
  <c r="AU74" i="134"/>
  <c r="AS74" i="134"/>
  <c r="AQ74" i="134"/>
  <c r="AM74" i="134"/>
  <c r="AK74" i="134"/>
  <c r="AI74" i="134"/>
  <c r="AG74" i="134"/>
  <c r="AE74" i="134"/>
  <c r="AC74" i="134"/>
  <c r="AA74" i="134"/>
  <c r="Y74" i="134"/>
  <c r="W74" i="134"/>
  <c r="S74" i="134"/>
  <c r="Q74" i="134"/>
  <c r="O74" i="134"/>
  <c r="M74" i="134"/>
  <c r="K74" i="134"/>
  <c r="I74" i="134"/>
  <c r="G74" i="134"/>
  <c r="CI73" i="134"/>
  <c r="CG73" i="134"/>
  <c r="CE73" i="134"/>
  <c r="CC73" i="134"/>
  <c r="CA73" i="134"/>
  <c r="BY73" i="134"/>
  <c r="BW73" i="134"/>
  <c r="BS73" i="134"/>
  <c r="BQ73" i="134"/>
  <c r="BO73" i="134"/>
  <c r="BM73" i="134"/>
  <c r="BK73" i="134"/>
  <c r="BI73" i="134"/>
  <c r="BG73" i="134"/>
  <c r="BC73" i="134"/>
  <c r="BA73" i="134"/>
  <c r="AY73" i="134"/>
  <c r="AW73" i="134"/>
  <c r="AU73" i="134"/>
  <c r="AS73" i="134"/>
  <c r="AQ73" i="134"/>
  <c r="AM73" i="134"/>
  <c r="AK73" i="134"/>
  <c r="AI73" i="134"/>
  <c r="AG73" i="134"/>
  <c r="AE73" i="134"/>
  <c r="AC73" i="134"/>
  <c r="AA73" i="134"/>
  <c r="Y73" i="134"/>
  <c r="Y88" i="134" s="1"/>
  <c r="W73" i="134"/>
  <c r="W88" i="134" s="1"/>
  <c r="S73" i="134"/>
  <c r="Q73" i="134"/>
  <c r="O73" i="134"/>
  <c r="M73" i="134"/>
  <c r="K73" i="134"/>
  <c r="I73" i="134"/>
  <c r="G73" i="134"/>
  <c r="CK72" i="134"/>
  <c r="CI72" i="134"/>
  <c r="CC72" i="134"/>
  <c r="CA72" i="134"/>
  <c r="BY72" i="134"/>
  <c r="BW72" i="134"/>
  <c r="BU72" i="134"/>
  <c r="BS72" i="134"/>
  <c r="BM72" i="134"/>
  <c r="BK72" i="134"/>
  <c r="BI72" i="134"/>
  <c r="BG72" i="134"/>
  <c r="BE72" i="134"/>
  <c r="BC72" i="134"/>
  <c r="AW72" i="134"/>
  <c r="AU72" i="134"/>
  <c r="AS72" i="134"/>
  <c r="AQ72" i="134"/>
  <c r="AO72" i="134"/>
  <c r="AM72" i="134"/>
  <c r="AG72" i="134"/>
  <c r="AE72" i="134"/>
  <c r="AC72" i="134"/>
  <c r="AA72" i="134"/>
  <c r="U72" i="134"/>
  <c r="S72" i="134"/>
  <c r="M72" i="134"/>
  <c r="K72" i="134"/>
  <c r="I72" i="134"/>
  <c r="G72" i="134"/>
  <c r="CK71" i="134"/>
  <c r="CI71" i="134"/>
  <c r="CC71" i="134"/>
  <c r="CA71" i="134"/>
  <c r="BY71" i="134"/>
  <c r="BW71" i="134"/>
  <c r="BU71" i="134"/>
  <c r="BS71" i="134"/>
  <c r="BM71" i="134"/>
  <c r="BK71" i="134"/>
  <c r="BI71" i="134"/>
  <c r="BG71" i="134"/>
  <c r="BE71" i="134"/>
  <c r="BC71" i="134"/>
  <c r="AW71" i="134"/>
  <c r="AU71" i="134"/>
  <c r="AS71" i="134"/>
  <c r="AQ71" i="134"/>
  <c r="AO71" i="134"/>
  <c r="AM71" i="134"/>
  <c r="AG71" i="134"/>
  <c r="AE71" i="134"/>
  <c r="AC71" i="134"/>
  <c r="AA71" i="134"/>
  <c r="U71" i="134"/>
  <c r="S71" i="134"/>
  <c r="M71" i="134"/>
  <c r="K71" i="134"/>
  <c r="I71" i="134"/>
  <c r="G71" i="134"/>
  <c r="CK70" i="134"/>
  <c r="CI70" i="134"/>
  <c r="CC70" i="134"/>
  <c r="CA70" i="134"/>
  <c r="BY70" i="134"/>
  <c r="BW70" i="134"/>
  <c r="BU70" i="134"/>
  <c r="BS70" i="134"/>
  <c r="BM70" i="134"/>
  <c r="BK70" i="134"/>
  <c r="BI70" i="134"/>
  <c r="BG70" i="134"/>
  <c r="BE70" i="134"/>
  <c r="BC70" i="134"/>
  <c r="AW70" i="134"/>
  <c r="AU70" i="134"/>
  <c r="AS70" i="134"/>
  <c r="AQ70" i="134"/>
  <c r="AO70" i="134"/>
  <c r="AM70" i="134"/>
  <c r="AG70" i="134"/>
  <c r="AE70" i="134"/>
  <c r="AC70" i="134"/>
  <c r="AA70" i="134"/>
  <c r="U70" i="134"/>
  <c r="S70" i="134"/>
  <c r="M70" i="134"/>
  <c r="K70" i="134"/>
  <c r="I70" i="134"/>
  <c r="G70" i="134"/>
  <c r="CK69" i="134"/>
  <c r="CI69" i="134"/>
  <c r="CC69" i="134"/>
  <c r="CA69" i="134"/>
  <c r="BY69" i="134"/>
  <c r="BW69" i="134"/>
  <c r="BU69" i="134"/>
  <c r="BS69" i="134"/>
  <c r="BM69" i="134"/>
  <c r="BK69" i="134"/>
  <c r="BI69" i="134"/>
  <c r="BG69" i="134"/>
  <c r="BE69" i="134"/>
  <c r="BC69" i="134"/>
  <c r="AW69" i="134"/>
  <c r="AU69" i="134"/>
  <c r="AS69" i="134"/>
  <c r="AQ69" i="134"/>
  <c r="AO69" i="134"/>
  <c r="AM69" i="134"/>
  <c r="AG69" i="134"/>
  <c r="AE69" i="134"/>
  <c r="AC69" i="134"/>
  <c r="AA69" i="134"/>
  <c r="U69" i="134"/>
  <c r="S69" i="134"/>
  <c r="M69" i="134"/>
  <c r="K69" i="134"/>
  <c r="I69" i="134"/>
  <c r="G69" i="134"/>
  <c r="CK68" i="134"/>
  <c r="CI68" i="134"/>
  <c r="CC68" i="134"/>
  <c r="CA68" i="134"/>
  <c r="BY68" i="134"/>
  <c r="BW68" i="134"/>
  <c r="BU68" i="134"/>
  <c r="BS68" i="134"/>
  <c r="BM68" i="134"/>
  <c r="BK68" i="134"/>
  <c r="BI68" i="134"/>
  <c r="BG68" i="134"/>
  <c r="BE68" i="134"/>
  <c r="BC68" i="134"/>
  <c r="AW68" i="134"/>
  <c r="AU68" i="134"/>
  <c r="AS68" i="134"/>
  <c r="AQ68" i="134"/>
  <c r="AO68" i="134"/>
  <c r="AM68" i="134"/>
  <c r="AG68" i="134"/>
  <c r="AE68" i="134"/>
  <c r="AC68" i="134"/>
  <c r="AA68" i="134"/>
  <c r="U68" i="134"/>
  <c r="S68" i="134"/>
  <c r="M68" i="134"/>
  <c r="K68" i="134"/>
  <c r="I68" i="134"/>
  <c r="G68" i="134"/>
  <c r="CK67" i="134"/>
  <c r="CI67" i="134"/>
  <c r="CC67" i="134"/>
  <c r="CA67" i="134"/>
  <c r="BY67" i="134"/>
  <c r="BW67" i="134"/>
  <c r="BU67" i="134"/>
  <c r="BS67" i="134"/>
  <c r="BM67" i="134"/>
  <c r="BK67" i="134"/>
  <c r="BI67" i="134"/>
  <c r="BG67" i="134"/>
  <c r="BE67" i="134"/>
  <c r="BC67" i="134"/>
  <c r="AW67" i="134"/>
  <c r="AU67" i="134"/>
  <c r="AS67" i="134"/>
  <c r="AQ67" i="134"/>
  <c r="AO67" i="134"/>
  <c r="AM67" i="134"/>
  <c r="AG67" i="134"/>
  <c r="AE67" i="134"/>
  <c r="AC67" i="134"/>
  <c r="AA67" i="134"/>
  <c r="U67" i="134"/>
  <c r="S67" i="134"/>
  <c r="M67" i="134"/>
  <c r="K67" i="134"/>
  <c r="I67" i="134"/>
  <c r="G67" i="134"/>
  <c r="CK66" i="134"/>
  <c r="CI66" i="134"/>
  <c r="CC66" i="134"/>
  <c r="CA66" i="134"/>
  <c r="BY66" i="134"/>
  <c r="BW66" i="134"/>
  <c r="BU66" i="134"/>
  <c r="BS66" i="134"/>
  <c r="BM66" i="134"/>
  <c r="BK66" i="134"/>
  <c r="BI66" i="134"/>
  <c r="BG66" i="134"/>
  <c r="BE66" i="134"/>
  <c r="BC66" i="134"/>
  <c r="AW66" i="134"/>
  <c r="AU66" i="134"/>
  <c r="AS66" i="134"/>
  <c r="AQ66" i="134"/>
  <c r="AO66" i="134"/>
  <c r="AM66" i="134"/>
  <c r="AG66" i="134"/>
  <c r="AE66" i="134"/>
  <c r="AC66" i="134"/>
  <c r="AA66" i="134"/>
  <c r="U66" i="134"/>
  <c r="S66" i="134"/>
  <c r="M66" i="134"/>
  <c r="K66" i="134"/>
  <c r="I66" i="134"/>
  <c r="G66" i="134"/>
  <c r="CK65" i="134"/>
  <c r="CI65" i="134"/>
  <c r="CC65" i="134"/>
  <c r="CA65" i="134"/>
  <c r="BY65" i="134"/>
  <c r="BW65" i="134"/>
  <c r="BU65" i="134"/>
  <c r="BS65" i="134"/>
  <c r="BM65" i="134"/>
  <c r="BK65" i="134"/>
  <c r="BI65" i="134"/>
  <c r="BG65" i="134"/>
  <c r="BE65" i="134"/>
  <c r="BC65" i="134"/>
  <c r="AW65" i="134"/>
  <c r="AU65" i="134"/>
  <c r="AS65" i="134"/>
  <c r="AQ65" i="134"/>
  <c r="AO65" i="134"/>
  <c r="AM65" i="134"/>
  <c r="AG65" i="134"/>
  <c r="AE65" i="134"/>
  <c r="AC65" i="134"/>
  <c r="AA65" i="134"/>
  <c r="U65" i="134"/>
  <c r="S65" i="134"/>
  <c r="M65" i="134"/>
  <c r="K65" i="134"/>
  <c r="I65" i="134"/>
  <c r="G65" i="134"/>
  <c r="CK64" i="134"/>
  <c r="CI64" i="134"/>
  <c r="CC64" i="134"/>
  <c r="CA64" i="134"/>
  <c r="BY64" i="134"/>
  <c r="BW64" i="134"/>
  <c r="BU64" i="134"/>
  <c r="BS64" i="134"/>
  <c r="BM64" i="134"/>
  <c r="BK64" i="134"/>
  <c r="BI64" i="134"/>
  <c r="BG64" i="134"/>
  <c r="BE64" i="134"/>
  <c r="BC64" i="134"/>
  <c r="AW64" i="134"/>
  <c r="AU64" i="134"/>
  <c r="AS64" i="134"/>
  <c r="AQ64" i="134"/>
  <c r="AO64" i="134"/>
  <c r="AM64" i="134"/>
  <c r="AG64" i="134"/>
  <c r="AE64" i="134"/>
  <c r="AC64" i="134"/>
  <c r="AA64" i="134"/>
  <c r="U64" i="134"/>
  <c r="S64" i="134"/>
  <c r="M64" i="134"/>
  <c r="K64" i="134"/>
  <c r="I64" i="134"/>
  <c r="G64" i="134"/>
  <c r="CK63" i="134"/>
  <c r="CI63" i="134"/>
  <c r="CC63" i="134"/>
  <c r="CA63" i="134"/>
  <c r="BY63" i="134"/>
  <c r="BW63" i="134"/>
  <c r="BU63" i="134"/>
  <c r="BS63" i="134"/>
  <c r="BM63" i="134"/>
  <c r="BK63" i="134"/>
  <c r="BI63" i="134"/>
  <c r="BG63" i="134"/>
  <c r="BE63" i="134"/>
  <c r="BC63" i="134"/>
  <c r="AW63" i="134"/>
  <c r="AU63" i="134"/>
  <c r="AS63" i="134"/>
  <c r="AQ63" i="134"/>
  <c r="AO63" i="134"/>
  <c r="AM63" i="134"/>
  <c r="AG63" i="134"/>
  <c r="AE63" i="134"/>
  <c r="AC63" i="134"/>
  <c r="AA63" i="134"/>
  <c r="U63" i="134"/>
  <c r="S63" i="134"/>
  <c r="M63" i="134"/>
  <c r="K63" i="134"/>
  <c r="I63" i="134"/>
  <c r="G63" i="134"/>
  <c r="CK62" i="134"/>
  <c r="CI62" i="134"/>
  <c r="CC62" i="134"/>
  <c r="CA62" i="134"/>
  <c r="BY62" i="134"/>
  <c r="BW62" i="134"/>
  <c r="BU62" i="134"/>
  <c r="BS62" i="134"/>
  <c r="BM62" i="134"/>
  <c r="BK62" i="134"/>
  <c r="BI62" i="134"/>
  <c r="BG62" i="134"/>
  <c r="BE62" i="134"/>
  <c r="BC62" i="134"/>
  <c r="AW62" i="134"/>
  <c r="AU62" i="134"/>
  <c r="AS62" i="134"/>
  <c r="AQ62" i="134"/>
  <c r="AO62" i="134"/>
  <c r="AM62" i="134"/>
  <c r="AG62" i="134"/>
  <c r="AE62" i="134"/>
  <c r="AC62" i="134"/>
  <c r="AA62" i="134"/>
  <c r="U62" i="134"/>
  <c r="S62" i="134"/>
  <c r="M62" i="134"/>
  <c r="K62" i="134"/>
  <c r="I62" i="134"/>
  <c r="G62" i="134"/>
  <c r="CK61" i="134"/>
  <c r="CI61" i="134"/>
  <c r="CC61" i="134"/>
  <c r="CA61" i="134"/>
  <c r="BY61" i="134"/>
  <c r="BW61" i="134"/>
  <c r="BU61" i="134"/>
  <c r="BS61" i="134"/>
  <c r="BM61" i="134"/>
  <c r="BK61" i="134"/>
  <c r="BI61" i="134"/>
  <c r="BG61" i="134"/>
  <c r="BE61" i="134"/>
  <c r="BC61" i="134"/>
  <c r="AW61" i="134"/>
  <c r="AU61" i="134"/>
  <c r="AS61" i="134"/>
  <c r="AQ61" i="134"/>
  <c r="AO61" i="134"/>
  <c r="AM61" i="134"/>
  <c r="AG61" i="134"/>
  <c r="AE61" i="134"/>
  <c r="AC61" i="134"/>
  <c r="AA61" i="134"/>
  <c r="U61" i="134"/>
  <c r="S61" i="134"/>
  <c r="M61" i="134"/>
  <c r="K61" i="134"/>
  <c r="I61" i="134"/>
  <c r="G61" i="134"/>
  <c r="CK60" i="134"/>
  <c r="CI60" i="134"/>
  <c r="CC60" i="134"/>
  <c r="CA60" i="134"/>
  <c r="BY60" i="134"/>
  <c r="BW60" i="134"/>
  <c r="BU60" i="134"/>
  <c r="BS60" i="134"/>
  <c r="BM60" i="134"/>
  <c r="BK60" i="134"/>
  <c r="BI60" i="134"/>
  <c r="BG60" i="134"/>
  <c r="BE60" i="134"/>
  <c r="BC60" i="134"/>
  <c r="AW60" i="134"/>
  <c r="AU60" i="134"/>
  <c r="AS60" i="134"/>
  <c r="AQ60" i="134"/>
  <c r="AO60" i="134"/>
  <c r="AM60" i="134"/>
  <c r="AG60" i="134"/>
  <c r="AE60" i="134"/>
  <c r="AC60" i="134"/>
  <c r="AA60" i="134"/>
  <c r="U60" i="134"/>
  <c r="S60" i="134"/>
  <c r="M60" i="134"/>
  <c r="K60" i="134"/>
  <c r="I60" i="134"/>
  <c r="G60" i="134"/>
  <c r="CK59" i="134"/>
  <c r="CI59" i="134"/>
  <c r="CC59" i="134"/>
  <c r="CA59" i="134"/>
  <c r="BY59" i="134"/>
  <c r="BW59" i="134"/>
  <c r="BU59" i="134"/>
  <c r="BS59" i="134"/>
  <c r="BM59" i="134"/>
  <c r="BK59" i="134"/>
  <c r="BI59" i="134"/>
  <c r="BG59" i="134"/>
  <c r="BE59" i="134"/>
  <c r="BC59" i="134"/>
  <c r="AW59" i="134"/>
  <c r="AU59" i="134"/>
  <c r="AS59" i="134"/>
  <c r="AQ59" i="134"/>
  <c r="AO59" i="134"/>
  <c r="AM59" i="134"/>
  <c r="AG59" i="134"/>
  <c r="AE59" i="134"/>
  <c r="AC59" i="134"/>
  <c r="AA59" i="134"/>
  <c r="U59" i="134"/>
  <c r="S59" i="134"/>
  <c r="M59" i="134"/>
  <c r="K59" i="134"/>
  <c r="I59" i="134"/>
  <c r="G59" i="134"/>
  <c r="CK58" i="134"/>
  <c r="CI58" i="134"/>
  <c r="CC58" i="134"/>
  <c r="CA58" i="134"/>
  <c r="BY58" i="134"/>
  <c r="BW58" i="134"/>
  <c r="BU58" i="134"/>
  <c r="BS58" i="134"/>
  <c r="BM58" i="134"/>
  <c r="BK58" i="134"/>
  <c r="BI58" i="134"/>
  <c r="BG58" i="134"/>
  <c r="BE58" i="134"/>
  <c r="BC58" i="134"/>
  <c r="AW58" i="134"/>
  <c r="AU58" i="134"/>
  <c r="AS58" i="134"/>
  <c r="AQ58" i="134"/>
  <c r="AO58" i="134"/>
  <c r="AM58" i="134"/>
  <c r="AG58" i="134"/>
  <c r="AE58" i="134"/>
  <c r="AC58" i="134"/>
  <c r="AA58" i="134"/>
  <c r="U58" i="134"/>
  <c r="S58" i="134"/>
  <c r="M58" i="134"/>
  <c r="K58" i="134"/>
  <c r="I58" i="134"/>
  <c r="G58" i="134"/>
  <c r="CK57" i="134"/>
  <c r="CI57" i="134"/>
  <c r="CC57" i="134"/>
  <c r="CA57" i="134"/>
  <c r="BY57" i="134"/>
  <c r="BW57" i="134"/>
  <c r="BU57" i="134"/>
  <c r="BS57" i="134"/>
  <c r="BM57" i="134"/>
  <c r="BK57" i="134"/>
  <c r="BI57" i="134"/>
  <c r="BG57" i="134"/>
  <c r="BE57" i="134"/>
  <c r="BC57" i="134"/>
  <c r="AW57" i="134"/>
  <c r="AU57" i="134"/>
  <c r="AS57" i="134"/>
  <c r="AQ57" i="134"/>
  <c r="AO57" i="134"/>
  <c r="AM57" i="134"/>
  <c r="AG57" i="134"/>
  <c r="AE57" i="134"/>
  <c r="AC57" i="134"/>
  <c r="AA57" i="134"/>
  <c r="U57" i="134"/>
  <c r="S57" i="134"/>
  <c r="M57" i="134"/>
  <c r="K57" i="134"/>
  <c r="I57" i="134"/>
  <c r="G57" i="134"/>
  <c r="CK56" i="134"/>
  <c r="CI56" i="134"/>
  <c r="CC56" i="134"/>
  <c r="CA56" i="134"/>
  <c r="BY56" i="134"/>
  <c r="BW56" i="134"/>
  <c r="BU56" i="134"/>
  <c r="BS56" i="134"/>
  <c r="BM56" i="134"/>
  <c r="BK56" i="134"/>
  <c r="BI56" i="134"/>
  <c r="BG56" i="134"/>
  <c r="BE56" i="134"/>
  <c r="BC56" i="134"/>
  <c r="AW56" i="134"/>
  <c r="AU56" i="134"/>
  <c r="AS56" i="134"/>
  <c r="AQ56" i="134"/>
  <c r="AO56" i="134"/>
  <c r="AM56" i="134"/>
  <c r="AG56" i="134"/>
  <c r="AE56" i="134"/>
  <c r="AC56" i="134"/>
  <c r="AA56" i="134"/>
  <c r="U56" i="134"/>
  <c r="S56" i="134"/>
  <c r="M56" i="134"/>
  <c r="K56" i="134"/>
  <c r="I56" i="134"/>
  <c r="G56" i="134"/>
  <c r="CK55" i="134"/>
  <c r="CI55" i="134"/>
  <c r="CC55" i="134"/>
  <c r="CA55" i="134"/>
  <c r="BY55" i="134"/>
  <c r="BW55" i="134"/>
  <c r="BU55" i="134"/>
  <c r="BS55" i="134"/>
  <c r="BM55" i="134"/>
  <c r="BK55" i="134"/>
  <c r="BI55" i="134"/>
  <c r="BG55" i="134"/>
  <c r="BE55" i="134"/>
  <c r="BC55" i="134"/>
  <c r="BC88" i="134" s="1"/>
  <c r="AW55" i="134"/>
  <c r="AU55" i="134"/>
  <c r="AS55" i="134"/>
  <c r="AQ55" i="134"/>
  <c r="AO55" i="134"/>
  <c r="AM55" i="134"/>
  <c r="AM88" i="134" s="1"/>
  <c r="AM27" i="131" s="1"/>
  <c r="AG55" i="134"/>
  <c r="AE55" i="134"/>
  <c r="AC55" i="134"/>
  <c r="AA55" i="134"/>
  <c r="U55" i="134"/>
  <c r="S55" i="134"/>
  <c r="M55" i="134"/>
  <c r="K55" i="134"/>
  <c r="I55" i="134"/>
  <c r="G55" i="134"/>
  <c r="CG54" i="134"/>
  <c r="CE54" i="134"/>
  <c r="CC54" i="134"/>
  <c r="CA54" i="134"/>
  <c r="BY54" i="134"/>
  <c r="BW54" i="134"/>
  <c r="BQ54" i="134"/>
  <c r="BO54" i="134"/>
  <c r="BM54" i="134"/>
  <c r="BK54" i="134"/>
  <c r="BI54" i="134"/>
  <c r="BG54" i="134"/>
  <c r="BA54" i="134"/>
  <c r="AY54" i="134"/>
  <c r="AW54" i="134"/>
  <c r="AU54" i="134"/>
  <c r="AS54" i="134"/>
  <c r="AQ54" i="134"/>
  <c r="AK54" i="134"/>
  <c r="AI54" i="134"/>
  <c r="AG54" i="134"/>
  <c r="AE54" i="134"/>
  <c r="AC54" i="134"/>
  <c r="AA54" i="134"/>
  <c r="Q54" i="134"/>
  <c r="O54" i="134"/>
  <c r="M54" i="134"/>
  <c r="K54" i="134"/>
  <c r="I54" i="134"/>
  <c r="G54" i="134"/>
  <c r="CG53" i="134"/>
  <c r="CE53" i="134"/>
  <c r="CC53" i="134"/>
  <c r="CA53" i="134"/>
  <c r="BY53" i="134"/>
  <c r="BW53" i="134"/>
  <c r="BQ53" i="134"/>
  <c r="BO53" i="134"/>
  <c r="BM53" i="134"/>
  <c r="BK53" i="134"/>
  <c r="BI53" i="134"/>
  <c r="BG53" i="134"/>
  <c r="BA53" i="134"/>
  <c r="AY53" i="134"/>
  <c r="AW53" i="134"/>
  <c r="AU53" i="134"/>
  <c r="AS53" i="134"/>
  <c r="AQ53" i="134"/>
  <c r="AK53" i="134"/>
  <c r="AI53" i="134"/>
  <c r="AG53" i="134"/>
  <c r="AE53" i="134"/>
  <c r="AC53" i="134"/>
  <c r="AA53" i="134"/>
  <c r="Q53" i="134"/>
  <c r="O53" i="134"/>
  <c r="M53" i="134"/>
  <c r="K53" i="134"/>
  <c r="I53" i="134"/>
  <c r="G53" i="134"/>
  <c r="CG52" i="134"/>
  <c r="CE52" i="134"/>
  <c r="CC52" i="134"/>
  <c r="CA52" i="134"/>
  <c r="BY52" i="134"/>
  <c r="BW52" i="134"/>
  <c r="BQ52" i="134"/>
  <c r="BO52" i="134"/>
  <c r="BM52" i="134"/>
  <c r="BK52" i="134"/>
  <c r="BI52" i="134"/>
  <c r="BG52" i="134"/>
  <c r="BA52" i="134"/>
  <c r="AY52" i="134"/>
  <c r="AW52" i="134"/>
  <c r="AU52" i="134"/>
  <c r="AS52" i="134"/>
  <c r="AQ52" i="134"/>
  <c r="AK52" i="134"/>
  <c r="AI52" i="134"/>
  <c r="AG52" i="134"/>
  <c r="AE52" i="134"/>
  <c r="AC52" i="134"/>
  <c r="AA52" i="134"/>
  <c r="Q52" i="134"/>
  <c r="O52" i="134"/>
  <c r="M52" i="134"/>
  <c r="K52" i="134"/>
  <c r="I52" i="134"/>
  <c r="G52" i="134"/>
  <c r="CG51" i="134"/>
  <c r="CE51" i="134"/>
  <c r="CC51" i="134"/>
  <c r="CA51" i="134"/>
  <c r="BY51" i="134"/>
  <c r="BW51" i="134"/>
  <c r="BQ51" i="134"/>
  <c r="BO51" i="134"/>
  <c r="BM51" i="134"/>
  <c r="BK51" i="134"/>
  <c r="BI51" i="134"/>
  <c r="BG51" i="134"/>
  <c r="BA51" i="134"/>
  <c r="AY51" i="134"/>
  <c r="AW51" i="134"/>
  <c r="AU51" i="134"/>
  <c r="AS51" i="134"/>
  <c r="AQ51" i="134"/>
  <c r="AK51" i="134"/>
  <c r="AI51" i="134"/>
  <c r="AG51" i="134"/>
  <c r="AE51" i="134"/>
  <c r="AC51" i="134"/>
  <c r="AA51" i="134"/>
  <c r="Q51" i="134"/>
  <c r="O51" i="134"/>
  <c r="M51" i="134"/>
  <c r="K51" i="134"/>
  <c r="I51" i="134"/>
  <c r="G51" i="134"/>
  <c r="CG50" i="134"/>
  <c r="CE50" i="134"/>
  <c r="CC50" i="134"/>
  <c r="CA50" i="134"/>
  <c r="BY50" i="134"/>
  <c r="BW50" i="134"/>
  <c r="BQ50" i="134"/>
  <c r="BO50" i="134"/>
  <c r="BM50" i="134"/>
  <c r="BK50" i="134"/>
  <c r="BI50" i="134"/>
  <c r="BG50" i="134"/>
  <c r="BA50" i="134"/>
  <c r="AY50" i="134"/>
  <c r="AW50" i="134"/>
  <c r="AU50" i="134"/>
  <c r="AS50" i="134"/>
  <c r="AQ50" i="134"/>
  <c r="AK50" i="134"/>
  <c r="AI50" i="134"/>
  <c r="AG50" i="134"/>
  <c r="AE50" i="134"/>
  <c r="AC50" i="134"/>
  <c r="AA50" i="134"/>
  <c r="AA88" i="134" s="1"/>
  <c r="Q50" i="134"/>
  <c r="O50" i="134"/>
  <c r="O88" i="134" s="1"/>
  <c r="M50" i="134"/>
  <c r="K50" i="134"/>
  <c r="K88" i="134" s="1"/>
  <c r="I50" i="134"/>
  <c r="G50" i="134"/>
  <c r="CG49" i="134"/>
  <c r="CE49" i="134"/>
  <c r="CE88" i="134" s="1"/>
  <c r="CC49" i="134"/>
  <c r="CA49" i="134"/>
  <c r="BY49" i="134"/>
  <c r="BW49" i="134"/>
  <c r="BQ49" i="134"/>
  <c r="BO49" i="134"/>
  <c r="BO88" i="134" s="1"/>
  <c r="BM49" i="134"/>
  <c r="BK49" i="134"/>
  <c r="BI49" i="134"/>
  <c r="BG49" i="134"/>
  <c r="BG88" i="134" s="1"/>
  <c r="BA49" i="134"/>
  <c r="AY49" i="134"/>
  <c r="AW49" i="134"/>
  <c r="AU49" i="134"/>
  <c r="AS49" i="134"/>
  <c r="AQ49" i="134"/>
  <c r="AK49" i="134"/>
  <c r="AI49" i="134"/>
  <c r="AI88" i="134" s="1"/>
  <c r="AG49" i="134"/>
  <c r="AE49" i="134"/>
  <c r="AE88" i="134" s="1"/>
  <c r="AC49" i="134"/>
  <c r="AA49" i="134"/>
  <c r="CM49" i="134" s="1"/>
  <c r="G32" i="56" s="1"/>
  <c r="Q49" i="134"/>
  <c r="O49" i="134"/>
  <c r="M49" i="134"/>
  <c r="K49" i="134"/>
  <c r="I49" i="134"/>
  <c r="G49" i="134"/>
  <c r="K23" i="135"/>
  <c r="I23" i="135"/>
  <c r="G23" i="135"/>
  <c r="E23" i="135"/>
  <c r="M22" i="135"/>
  <c r="I22" i="135"/>
  <c r="G22" i="135"/>
  <c r="E22" i="135"/>
  <c r="M21" i="135"/>
  <c r="K21" i="135"/>
  <c r="G21" i="135"/>
  <c r="E21" i="135"/>
  <c r="M20" i="135"/>
  <c r="K20" i="135"/>
  <c r="I20" i="135"/>
  <c r="E20" i="135"/>
  <c r="M19" i="135"/>
  <c r="K19" i="135"/>
  <c r="I19" i="135"/>
  <c r="G19" i="135"/>
  <c r="K17" i="135"/>
  <c r="I17" i="135"/>
  <c r="G17" i="135"/>
  <c r="E17" i="135"/>
  <c r="M16" i="135"/>
  <c r="I16" i="135"/>
  <c r="G16" i="135"/>
  <c r="E16" i="135"/>
  <c r="M15" i="135"/>
  <c r="K15" i="135"/>
  <c r="G15" i="135"/>
  <c r="E15" i="135"/>
  <c r="M14" i="135"/>
  <c r="K14" i="135"/>
  <c r="I14" i="135"/>
  <c r="E14" i="135"/>
  <c r="M13" i="135"/>
  <c r="K13" i="135"/>
  <c r="I13" i="135"/>
  <c r="G13" i="135"/>
  <c r="K12" i="135"/>
  <c r="I12" i="135"/>
  <c r="G12" i="135"/>
  <c r="E12" i="135"/>
  <c r="M11" i="135"/>
  <c r="I11" i="135"/>
  <c r="G11" i="135"/>
  <c r="E11" i="135"/>
  <c r="M10" i="135"/>
  <c r="K10" i="135"/>
  <c r="G10" i="135"/>
  <c r="E10" i="135"/>
  <c r="M9" i="135"/>
  <c r="K9" i="135"/>
  <c r="I9" i="135"/>
  <c r="E9" i="135"/>
  <c r="M8" i="135"/>
  <c r="K8" i="135"/>
  <c r="I8" i="135"/>
  <c r="G8" i="135"/>
  <c r="E25" i="135"/>
  <c r="M12" i="135"/>
  <c r="M17" i="135" s="1"/>
  <c r="E8" i="135"/>
  <c r="FA23" i="138"/>
  <c r="EY23" i="138"/>
  <c r="EW23" i="138"/>
  <c r="EU23" i="138"/>
  <c r="ES23" i="138"/>
  <c r="EM23" i="138"/>
  <c r="EG23" i="138"/>
  <c r="EE23" i="138"/>
  <c r="EC23" i="138"/>
  <c r="EA23" i="138"/>
  <c r="DU23" i="138"/>
  <c r="DO23" i="138"/>
  <c r="DM23" i="138"/>
  <c r="DK23" i="138"/>
  <c r="DI23" i="138"/>
  <c r="CY23" i="138"/>
  <c r="CW23" i="138"/>
  <c r="CU23" i="138"/>
  <c r="CS23" i="138"/>
  <c r="CQ23" i="138"/>
  <c r="CK23" i="138"/>
  <c r="CI23" i="138"/>
  <c r="CG23" i="138"/>
  <c r="CM23" i="138" s="1"/>
  <c r="CO23" i="138" s="1"/>
  <c r="BS23" i="138"/>
  <c r="BQ23" i="138"/>
  <c r="BU23" i="138" s="1"/>
  <c r="BO23" i="138"/>
  <c r="BA23" i="138"/>
  <c r="AY23" i="138"/>
  <c r="AW23" i="138"/>
  <c r="BC23" i="138" s="1"/>
  <c r="BE8" i="138" s="1"/>
  <c r="AK23" i="138"/>
  <c r="AM23" i="138" s="1"/>
  <c r="AI23" i="138"/>
  <c r="AG23" i="138"/>
  <c r="AE23" i="138"/>
  <c r="Q23" i="138"/>
  <c r="DC23" i="138" s="1"/>
  <c r="O23" i="138"/>
  <c r="M23" i="138"/>
  <c r="EI23" i="138" s="1"/>
  <c r="FC22" i="138"/>
  <c r="EY22" i="138"/>
  <c r="EW22" i="138"/>
  <c r="EU22" i="138"/>
  <c r="ES22" i="138"/>
  <c r="EG22" i="138"/>
  <c r="EE22" i="138"/>
  <c r="EC22" i="138"/>
  <c r="EA22" i="138"/>
  <c r="DO22" i="138"/>
  <c r="DM22" i="138"/>
  <c r="DK22" i="138"/>
  <c r="DI22" i="138"/>
  <c r="DA22" i="138"/>
  <c r="CW22" i="138"/>
  <c r="CU22" i="138"/>
  <c r="CS22" i="138"/>
  <c r="CQ22" i="138"/>
  <c r="CK22" i="138"/>
  <c r="CI22" i="138"/>
  <c r="CG22" i="138"/>
  <c r="CM22" i="138" s="1"/>
  <c r="CO22" i="138" s="1"/>
  <c r="BS22" i="138"/>
  <c r="BQ22" i="138"/>
  <c r="BO22" i="138"/>
  <c r="BU22" i="138" s="1"/>
  <c r="BW22" i="138" s="1"/>
  <c r="BA22" i="138"/>
  <c r="AY22" i="138"/>
  <c r="AW22" i="138"/>
  <c r="BC22" i="138" s="1"/>
  <c r="BE22" i="138" s="1"/>
  <c r="AI22" i="138"/>
  <c r="AG22" i="138"/>
  <c r="AK22" i="138" s="1"/>
  <c r="AM22" i="138" s="1"/>
  <c r="AE22" i="138"/>
  <c r="Q22" i="138"/>
  <c r="O22" i="138"/>
  <c r="EK22" i="138" s="1"/>
  <c r="M22" i="138"/>
  <c r="FA22" i="138" s="1"/>
  <c r="FG22" i="138" s="1"/>
  <c r="FI22" i="138" s="1"/>
  <c r="FE21" i="138"/>
  <c r="EY21" i="138"/>
  <c r="EW21" i="138"/>
  <c r="EU21" i="138"/>
  <c r="ES21" i="138"/>
  <c r="EG21" i="138"/>
  <c r="EE21" i="138"/>
  <c r="EC21" i="138"/>
  <c r="EA21" i="138"/>
  <c r="DQ21" i="138"/>
  <c r="DO21" i="138"/>
  <c r="DM21" i="138"/>
  <c r="DK21" i="138"/>
  <c r="DI21" i="138"/>
  <c r="DC21" i="138"/>
  <c r="CY21" i="138"/>
  <c r="CW21" i="138"/>
  <c r="CU21" i="138"/>
  <c r="CS21" i="138"/>
  <c r="CQ21" i="138"/>
  <c r="CM21" i="138"/>
  <c r="CO21" i="138" s="1"/>
  <c r="CK21" i="138"/>
  <c r="CI21" i="138"/>
  <c r="CG21" i="138"/>
  <c r="BU21" i="138"/>
  <c r="BW21" i="138" s="1"/>
  <c r="BS21" i="138"/>
  <c r="BQ21" i="138"/>
  <c r="BO21" i="138"/>
  <c r="BA21" i="138"/>
  <c r="AY21" i="138"/>
  <c r="AW21" i="138"/>
  <c r="FA21" i="138" s="1"/>
  <c r="AM21" i="138"/>
  <c r="AK21" i="138"/>
  <c r="AI21" i="138"/>
  <c r="AG21" i="138"/>
  <c r="AE21" i="138"/>
  <c r="S21" i="138"/>
  <c r="U21" i="138" s="1"/>
  <c r="Q21" i="138"/>
  <c r="EM21" i="138" s="1"/>
  <c r="O21" i="138"/>
  <c r="FC21" i="138" s="1"/>
  <c r="M21" i="138"/>
  <c r="EY20" i="138"/>
  <c r="EW20" i="138"/>
  <c r="EU20" i="138"/>
  <c r="ES20" i="138"/>
  <c r="EG20" i="138"/>
  <c r="EE20" i="138"/>
  <c r="EC20" i="138"/>
  <c r="EA20" i="138"/>
  <c r="DS20" i="138"/>
  <c r="DO20" i="138"/>
  <c r="DM20" i="138"/>
  <c r="DK20" i="138"/>
  <c r="DI20" i="138"/>
  <c r="DA20" i="138"/>
  <c r="CW20" i="138"/>
  <c r="CU20" i="138"/>
  <c r="CS20" i="138"/>
  <c r="CQ20" i="138"/>
  <c r="CO20" i="138"/>
  <c r="CM20" i="138"/>
  <c r="CK20" i="138"/>
  <c r="CI20" i="138"/>
  <c r="CG20" i="138"/>
  <c r="BU20" i="138"/>
  <c r="BS20" i="138"/>
  <c r="BQ20" i="138"/>
  <c r="BO20" i="138"/>
  <c r="BA20" i="138"/>
  <c r="AY20" i="138"/>
  <c r="FC20" i="138" s="1"/>
  <c r="AW20" i="138"/>
  <c r="BC20" i="138" s="1"/>
  <c r="AK20" i="138"/>
  <c r="AM20" i="138" s="1"/>
  <c r="AI20" i="138"/>
  <c r="AG20" i="138"/>
  <c r="AE20" i="138"/>
  <c r="DQ20" i="138" s="1"/>
  <c r="DW20" i="138" s="1"/>
  <c r="S20" i="138"/>
  <c r="Q20" i="138"/>
  <c r="FE20" i="138" s="1"/>
  <c r="O20" i="138"/>
  <c r="M20" i="138"/>
  <c r="FA20" i="138" s="1"/>
  <c r="FG20" i="138" s="1"/>
  <c r="FI20" i="138" s="1"/>
  <c r="EY19" i="138"/>
  <c r="EW19" i="138"/>
  <c r="EU19" i="138"/>
  <c r="ES19" i="138"/>
  <c r="EG19" i="138"/>
  <c r="EE19" i="138"/>
  <c r="EC19" i="138"/>
  <c r="EA19" i="138"/>
  <c r="DU19" i="138"/>
  <c r="DO19" i="138"/>
  <c r="DM19" i="138"/>
  <c r="DK19" i="138"/>
  <c r="DI19" i="138"/>
  <c r="DC19" i="138"/>
  <c r="CW19" i="138"/>
  <c r="CU19" i="138"/>
  <c r="CS19" i="138"/>
  <c r="CQ19" i="138"/>
  <c r="CK19" i="138"/>
  <c r="CI19" i="138"/>
  <c r="CG19" i="138"/>
  <c r="CM19" i="138" s="1"/>
  <c r="CO19" i="138" s="1"/>
  <c r="BU19" i="138"/>
  <c r="BW19" i="138" s="1"/>
  <c r="BS19" i="138"/>
  <c r="BQ19" i="138"/>
  <c r="BO19" i="138"/>
  <c r="BC19" i="138"/>
  <c r="BE19" i="138" s="1"/>
  <c r="BA19" i="138"/>
  <c r="FE19" i="138" s="1"/>
  <c r="AY19" i="138"/>
  <c r="AW19" i="138"/>
  <c r="AI19" i="138"/>
  <c r="AG19" i="138"/>
  <c r="DS19" i="138" s="1"/>
  <c r="AE19" i="138"/>
  <c r="AK19" i="138" s="1"/>
  <c r="AM19" i="138" s="1"/>
  <c r="Q19" i="138"/>
  <c r="O19" i="138"/>
  <c r="FC19" i="138" s="1"/>
  <c r="M19" i="138"/>
  <c r="DQ19" i="138" s="1"/>
  <c r="DW19" i="138" s="1"/>
  <c r="DY19" i="138" s="1"/>
  <c r="EY18" i="138"/>
  <c r="EW18" i="138"/>
  <c r="EU18" i="138"/>
  <c r="ES18" i="138"/>
  <c r="EG18" i="138"/>
  <c r="EE18" i="138"/>
  <c r="EC18" i="138"/>
  <c r="EA18" i="138"/>
  <c r="DO18" i="138"/>
  <c r="DM18" i="138"/>
  <c r="DK18" i="138"/>
  <c r="DI18" i="138"/>
  <c r="CW18" i="138"/>
  <c r="CU18" i="138"/>
  <c r="CS18" i="138"/>
  <c r="CQ18" i="138"/>
  <c r="CK18" i="138"/>
  <c r="CI18" i="138"/>
  <c r="CM18" i="138" s="1"/>
  <c r="CO18" i="138" s="1"/>
  <c r="CG18" i="138"/>
  <c r="BS18" i="138"/>
  <c r="BQ18" i="138"/>
  <c r="BO18" i="138"/>
  <c r="BU18" i="138" s="1"/>
  <c r="BW18" i="138" s="1"/>
  <c r="BC18" i="138"/>
  <c r="BE18" i="138" s="1"/>
  <c r="BA18" i="138"/>
  <c r="AY18" i="138"/>
  <c r="AW18" i="138"/>
  <c r="AI18" i="138"/>
  <c r="DU18" i="138" s="1"/>
  <c r="AG18" i="138"/>
  <c r="AE18" i="138"/>
  <c r="FA18" i="138" s="1"/>
  <c r="Q18" i="138"/>
  <c r="FE18" i="138" s="1"/>
  <c r="O18" i="138"/>
  <c r="DS18" i="138" s="1"/>
  <c r="M18" i="138"/>
  <c r="DQ18" i="138" s="1"/>
  <c r="DW18" i="138" s="1"/>
  <c r="DY18" i="138" s="1"/>
  <c r="EY17" i="138"/>
  <c r="EW17" i="138"/>
  <c r="EU17" i="138"/>
  <c r="ES17" i="138"/>
  <c r="EI17" i="138"/>
  <c r="EG17" i="138"/>
  <c r="EE17" i="138"/>
  <c r="EC17" i="138"/>
  <c r="EA17" i="138"/>
  <c r="DO17" i="138"/>
  <c r="DM17" i="138"/>
  <c r="DK17" i="138"/>
  <c r="DI17" i="138"/>
  <c r="CW17" i="138"/>
  <c r="CU17" i="138"/>
  <c r="CS17" i="138"/>
  <c r="CQ17" i="138"/>
  <c r="CK17" i="138"/>
  <c r="CI17" i="138"/>
  <c r="CG17" i="138"/>
  <c r="CM17" i="138" s="1"/>
  <c r="CO17" i="138" s="1"/>
  <c r="BS17" i="138"/>
  <c r="BQ17" i="138"/>
  <c r="BO17" i="138"/>
  <c r="BU17" i="138" s="1"/>
  <c r="BW17" i="138" s="1"/>
  <c r="BA17" i="138"/>
  <c r="AY17" i="138"/>
  <c r="BC17" i="138" s="1"/>
  <c r="BE17" i="138" s="1"/>
  <c r="AW17" i="138"/>
  <c r="AI17" i="138"/>
  <c r="AG17" i="138"/>
  <c r="EK17" i="138" s="1"/>
  <c r="AE17" i="138"/>
  <c r="AK17" i="138" s="1"/>
  <c r="AM17" i="138" s="1"/>
  <c r="Q17" i="138"/>
  <c r="O17" i="138"/>
  <c r="DS17" i="138" s="1"/>
  <c r="M17" i="138"/>
  <c r="DQ17" i="138" s="1"/>
  <c r="EY16" i="138"/>
  <c r="EW16" i="138"/>
  <c r="EU16" i="138"/>
  <c r="ES16" i="138"/>
  <c r="EK16" i="138"/>
  <c r="EG16" i="138"/>
  <c r="EE16" i="138"/>
  <c r="EC16" i="138"/>
  <c r="EA16" i="138"/>
  <c r="DO16" i="138"/>
  <c r="DM16" i="138"/>
  <c r="DK16" i="138"/>
  <c r="DI16" i="138"/>
  <c r="DE16" i="138"/>
  <c r="CY16" i="138"/>
  <c r="CW16" i="138"/>
  <c r="CU16" i="138"/>
  <c r="CS16" i="138"/>
  <c r="CQ16" i="138"/>
  <c r="CM16" i="138"/>
  <c r="CO16" i="138" s="1"/>
  <c r="CK16" i="138"/>
  <c r="CI16" i="138"/>
  <c r="CG16" i="138"/>
  <c r="BS16" i="138"/>
  <c r="BQ16" i="138"/>
  <c r="BO16" i="138"/>
  <c r="BU16" i="138" s="1"/>
  <c r="BW16" i="138" s="1"/>
  <c r="BC16" i="138"/>
  <c r="BA16" i="138"/>
  <c r="AY16" i="138"/>
  <c r="AW16" i="138"/>
  <c r="AK16" i="138"/>
  <c r="AM16" i="138" s="1"/>
  <c r="AI16" i="138"/>
  <c r="EM16" i="138" s="1"/>
  <c r="AG16" i="138"/>
  <c r="AE16" i="138"/>
  <c r="DQ16" i="138" s="1"/>
  <c r="DW16" i="138" s="1"/>
  <c r="S16" i="138"/>
  <c r="Q16" i="138"/>
  <c r="DU16" i="138" s="1"/>
  <c r="O16" i="138"/>
  <c r="DS16" i="138" s="1"/>
  <c r="M16" i="138"/>
  <c r="FA15" i="138"/>
  <c r="EY15" i="138"/>
  <c r="EW15" i="138"/>
  <c r="EU15" i="138"/>
  <c r="ES15" i="138"/>
  <c r="EM15" i="138"/>
  <c r="EI15" i="138"/>
  <c r="EG15" i="138"/>
  <c r="EE15" i="138"/>
  <c r="EC15" i="138"/>
  <c r="EA15" i="138"/>
  <c r="DO15" i="138"/>
  <c r="DM15" i="138"/>
  <c r="DK15" i="138"/>
  <c r="DI15" i="138"/>
  <c r="DA15" i="138"/>
  <c r="CY15" i="138"/>
  <c r="DE15" i="138" s="1"/>
  <c r="DG15" i="138" s="1"/>
  <c r="CW15" i="138"/>
  <c r="CU15" i="138"/>
  <c r="CS15" i="138"/>
  <c r="CQ15" i="138"/>
  <c r="CO15" i="138"/>
  <c r="CM15" i="138"/>
  <c r="CK15" i="138"/>
  <c r="CI15" i="138"/>
  <c r="CG15" i="138"/>
  <c r="BS15" i="138"/>
  <c r="BQ15" i="138"/>
  <c r="BO15" i="138"/>
  <c r="BU15" i="138" s="1"/>
  <c r="BW15" i="138" s="1"/>
  <c r="BC15" i="138"/>
  <c r="BE15" i="138" s="1"/>
  <c r="BA15" i="138"/>
  <c r="AY15" i="138"/>
  <c r="AW15" i="138"/>
  <c r="DQ15" i="138" s="1"/>
  <c r="AM15" i="138"/>
  <c r="AK15" i="138"/>
  <c r="AI15" i="138"/>
  <c r="AG15" i="138"/>
  <c r="DS15" i="138" s="1"/>
  <c r="AE15" i="138"/>
  <c r="U15" i="138"/>
  <c r="S15" i="138"/>
  <c r="Q15" i="138"/>
  <c r="DU15" i="138" s="1"/>
  <c r="O15" i="138"/>
  <c r="M15" i="138"/>
  <c r="FC14" i="138"/>
  <c r="EY14" i="138"/>
  <c r="EW14" i="138"/>
  <c r="EU14" i="138"/>
  <c r="ES14" i="138"/>
  <c r="EK14" i="138"/>
  <c r="EG14" i="138"/>
  <c r="EE14" i="138"/>
  <c r="EC14" i="138"/>
  <c r="EA14" i="138"/>
  <c r="DO14" i="138"/>
  <c r="DM14" i="138"/>
  <c r="DK14" i="138"/>
  <c r="DI14" i="138"/>
  <c r="DC14" i="138"/>
  <c r="DA14" i="138"/>
  <c r="CW14" i="138"/>
  <c r="CU14" i="138"/>
  <c r="CS14" i="138"/>
  <c r="CQ14" i="138"/>
  <c r="CM14" i="138"/>
  <c r="CO14" i="138" s="1"/>
  <c r="CK14" i="138"/>
  <c r="CI14" i="138"/>
  <c r="CG14" i="138"/>
  <c r="BU14" i="138"/>
  <c r="BW14" i="138" s="1"/>
  <c r="BS14" i="138"/>
  <c r="BQ14" i="138"/>
  <c r="BO14" i="138"/>
  <c r="BA14" i="138"/>
  <c r="AY14" i="138"/>
  <c r="DS14" i="138" s="1"/>
  <c r="AW14" i="138"/>
  <c r="BC14" i="138" s="1"/>
  <c r="BE14" i="138" s="1"/>
  <c r="AK14" i="138"/>
  <c r="AM14" i="138" s="1"/>
  <c r="AI14" i="138"/>
  <c r="DU14" i="138" s="1"/>
  <c r="AG14" i="138"/>
  <c r="AE14" i="138"/>
  <c r="DQ14" i="138" s="1"/>
  <c r="DW14" i="138" s="1"/>
  <c r="DY14" i="138" s="1"/>
  <c r="S14" i="138"/>
  <c r="U14" i="138" s="1"/>
  <c r="Q14" i="138"/>
  <c r="O14" i="138"/>
  <c r="M14" i="138"/>
  <c r="FE13" i="138"/>
  <c r="EY13" i="138"/>
  <c r="EW13" i="138"/>
  <c r="EU13" i="138"/>
  <c r="ES13" i="138"/>
  <c r="EM13" i="138"/>
  <c r="EG13" i="138"/>
  <c r="EE13" i="138"/>
  <c r="EC13" i="138"/>
  <c r="EA13" i="138"/>
  <c r="DQ13" i="138"/>
  <c r="DO13" i="138"/>
  <c r="DM13" i="138"/>
  <c r="DK13" i="138"/>
  <c r="DI13" i="138"/>
  <c r="DC13" i="138"/>
  <c r="CY13" i="138"/>
  <c r="CW13" i="138"/>
  <c r="CU13" i="138"/>
  <c r="CS13" i="138"/>
  <c r="CQ13" i="138"/>
  <c r="CK13" i="138"/>
  <c r="CI13" i="138"/>
  <c r="CG13" i="138"/>
  <c r="CM13" i="138" s="1"/>
  <c r="CO13" i="138" s="1"/>
  <c r="BU13" i="138"/>
  <c r="BW13" i="138" s="1"/>
  <c r="BS13" i="138"/>
  <c r="BQ13" i="138"/>
  <c r="BO13" i="138"/>
  <c r="BA13" i="138"/>
  <c r="DU13" i="138" s="1"/>
  <c r="AY13" i="138"/>
  <c r="AW13" i="138"/>
  <c r="BC13" i="138" s="1"/>
  <c r="BE13" i="138" s="1"/>
  <c r="AI13" i="138"/>
  <c r="AG13" i="138"/>
  <c r="DS13" i="138" s="1"/>
  <c r="AE13" i="138"/>
  <c r="Q13" i="138"/>
  <c r="O13" i="138"/>
  <c r="M13" i="138"/>
  <c r="S13" i="138" s="1"/>
  <c r="U13" i="138" s="1"/>
  <c r="EY12" i="138"/>
  <c r="EW12" i="138"/>
  <c r="EU12" i="138"/>
  <c r="ES12" i="138"/>
  <c r="EG12" i="138"/>
  <c r="EE12" i="138"/>
  <c r="EC12" i="138"/>
  <c r="EA12" i="138"/>
  <c r="DS12" i="138"/>
  <c r="DO12" i="138"/>
  <c r="DM12" i="138"/>
  <c r="DK12" i="138"/>
  <c r="DI12" i="138"/>
  <c r="DA12" i="138"/>
  <c r="CW12" i="138"/>
  <c r="CU12" i="138"/>
  <c r="CS12" i="138"/>
  <c r="CQ12" i="138"/>
  <c r="CK12" i="138"/>
  <c r="CI12" i="138"/>
  <c r="CG12" i="138"/>
  <c r="CM12" i="138" s="1"/>
  <c r="CO12" i="138" s="1"/>
  <c r="BS12" i="138"/>
  <c r="BQ12" i="138"/>
  <c r="BU12" i="138" s="1"/>
  <c r="BW12" i="138" s="1"/>
  <c r="BO12" i="138"/>
  <c r="BA12" i="138"/>
  <c r="AY12" i="138"/>
  <c r="AW12" i="138"/>
  <c r="AI12" i="138"/>
  <c r="DU12" i="138" s="1"/>
  <c r="AG12" i="138"/>
  <c r="AE12" i="138"/>
  <c r="AK12" i="138" s="1"/>
  <c r="AM12" i="138" s="1"/>
  <c r="Q12" i="138"/>
  <c r="O12" i="138"/>
  <c r="FC12" i="138" s="1"/>
  <c r="M12" i="138"/>
  <c r="S12" i="138" s="1"/>
  <c r="U12" i="138" s="1"/>
  <c r="EY11" i="138"/>
  <c r="EW11" i="138"/>
  <c r="EU11" i="138"/>
  <c r="ES11" i="138"/>
  <c r="EG11" i="138"/>
  <c r="EE11" i="138"/>
  <c r="EC11" i="138"/>
  <c r="EA11" i="138"/>
  <c r="DU11" i="138"/>
  <c r="DO11" i="138"/>
  <c r="DM11" i="138"/>
  <c r="DK11" i="138"/>
  <c r="DI11" i="138"/>
  <c r="DC11" i="138"/>
  <c r="CW11" i="138"/>
  <c r="CU11" i="138"/>
  <c r="CS11" i="138"/>
  <c r="CQ11" i="138"/>
  <c r="CK11" i="138"/>
  <c r="CI11" i="138"/>
  <c r="CG11" i="138"/>
  <c r="CM11" i="138" s="1"/>
  <c r="CO11" i="138" s="1"/>
  <c r="BW11" i="138"/>
  <c r="BU11" i="138"/>
  <c r="BS11" i="138"/>
  <c r="BQ11" i="138"/>
  <c r="BO11" i="138"/>
  <c r="BC11" i="138"/>
  <c r="BE11" i="138" s="1"/>
  <c r="BA11" i="138"/>
  <c r="AY11" i="138"/>
  <c r="EK11" i="138" s="1"/>
  <c r="AW11" i="138"/>
  <c r="AK11" i="138"/>
  <c r="AM11" i="138" s="1"/>
  <c r="AI11" i="138"/>
  <c r="AG11" i="138"/>
  <c r="AE11" i="138"/>
  <c r="Q11" i="138"/>
  <c r="FE11" i="138" s="1"/>
  <c r="O11" i="138"/>
  <c r="DS11" i="138" s="1"/>
  <c r="M11" i="138"/>
  <c r="EY10" i="138"/>
  <c r="EW10" i="138"/>
  <c r="EU10" i="138"/>
  <c r="ES10" i="138"/>
  <c r="EI10" i="138"/>
  <c r="EG10" i="138"/>
  <c r="EE10" i="138"/>
  <c r="EC10" i="138"/>
  <c r="EA10" i="138"/>
  <c r="DQ10" i="138"/>
  <c r="DO10" i="138"/>
  <c r="DM10" i="138"/>
  <c r="DK10" i="138"/>
  <c r="DI10" i="138"/>
  <c r="CY10" i="138"/>
  <c r="CW10" i="138"/>
  <c r="CU10" i="138"/>
  <c r="CS10" i="138"/>
  <c r="CQ10" i="138"/>
  <c r="CK10" i="138"/>
  <c r="CI10" i="138"/>
  <c r="CG10" i="138"/>
  <c r="CM10" i="138" s="1"/>
  <c r="CO10" i="138" s="1"/>
  <c r="BU10" i="138"/>
  <c r="BW10" i="138" s="1"/>
  <c r="BS10" i="138"/>
  <c r="BQ10" i="138"/>
  <c r="BO10" i="138"/>
  <c r="BE10" i="138"/>
  <c r="BC10" i="138"/>
  <c r="BA10" i="138"/>
  <c r="EM10" i="138" s="1"/>
  <c r="AY10" i="138"/>
  <c r="AW10" i="138"/>
  <c r="AM10" i="138"/>
  <c r="AK10" i="138"/>
  <c r="AI10" i="138"/>
  <c r="AG10" i="138"/>
  <c r="AE10" i="138"/>
  <c r="Q10" i="138"/>
  <c r="DU10" i="138" s="1"/>
  <c r="O10" i="138"/>
  <c r="M10" i="138"/>
  <c r="EY9" i="138"/>
  <c r="EW9" i="138"/>
  <c r="EU9" i="138"/>
  <c r="ES9" i="138"/>
  <c r="EK9" i="138"/>
  <c r="EG9" i="138"/>
  <c r="EE9" i="138"/>
  <c r="EC9" i="138"/>
  <c r="EA9" i="138"/>
  <c r="DS9" i="138"/>
  <c r="DO9" i="138"/>
  <c r="DM9" i="138"/>
  <c r="DK9" i="138"/>
  <c r="DI9" i="138"/>
  <c r="DA9" i="138"/>
  <c r="CW9" i="138"/>
  <c r="CU9" i="138"/>
  <c r="CS9" i="138"/>
  <c r="CQ9" i="138"/>
  <c r="CM9" i="138"/>
  <c r="CO9" i="138" s="1"/>
  <c r="CK9" i="138"/>
  <c r="CI9" i="138"/>
  <c r="CG9" i="138"/>
  <c r="BS9" i="138"/>
  <c r="BQ9" i="138"/>
  <c r="BO9" i="138"/>
  <c r="BU9" i="138" s="1"/>
  <c r="BW9" i="138" s="1"/>
  <c r="BC9" i="138"/>
  <c r="BE9" i="138" s="1"/>
  <c r="BA9" i="138"/>
  <c r="AY9" i="138"/>
  <c r="AW9" i="138"/>
  <c r="AK9" i="138"/>
  <c r="AM9" i="138" s="1"/>
  <c r="AI9" i="138"/>
  <c r="AG9" i="138"/>
  <c r="AE9" i="138"/>
  <c r="S9" i="138"/>
  <c r="U9" i="138" s="1"/>
  <c r="Q9" i="138"/>
  <c r="O9" i="138"/>
  <c r="FC9" i="138" s="1"/>
  <c r="M9" i="138"/>
  <c r="CY9" i="138" s="1"/>
  <c r="FA8" i="138"/>
  <c r="FG8" i="138" s="1"/>
  <c r="EY8" i="138"/>
  <c r="EW8" i="138"/>
  <c r="EU8" i="138"/>
  <c r="ES8" i="138"/>
  <c r="EM8" i="138"/>
  <c r="EG8" i="138"/>
  <c r="EE8" i="138"/>
  <c r="EC8" i="138"/>
  <c r="EA8" i="138"/>
  <c r="DU8" i="138"/>
  <c r="DO8" i="138"/>
  <c r="DM8" i="138"/>
  <c r="DK8" i="138"/>
  <c r="DI8" i="138"/>
  <c r="DC8" i="138"/>
  <c r="CW8" i="138"/>
  <c r="CU8" i="138"/>
  <c r="CS8" i="138"/>
  <c r="CQ8" i="138"/>
  <c r="CM8" i="138"/>
  <c r="CO8" i="138" s="1"/>
  <c r="CK8" i="138"/>
  <c r="CI8" i="138"/>
  <c r="CG8" i="138"/>
  <c r="BS8" i="138"/>
  <c r="BQ8" i="138"/>
  <c r="BO8" i="138"/>
  <c r="BU8" i="138" s="1"/>
  <c r="BC8" i="138"/>
  <c r="BA8" i="138"/>
  <c r="AY8" i="138"/>
  <c r="AW8" i="138"/>
  <c r="AI8" i="138"/>
  <c r="AG8" i="138"/>
  <c r="AE8" i="138"/>
  <c r="AK8" i="138" s="1"/>
  <c r="AM8" i="138" s="1"/>
  <c r="S8" i="138"/>
  <c r="Q8" i="138"/>
  <c r="FE8" i="138" s="1"/>
  <c r="O8" i="138"/>
  <c r="DA8" i="138" s="1"/>
  <c r="M8" i="138"/>
  <c r="CY8" i="138" s="1"/>
  <c r="DE8" i="138" s="1"/>
  <c r="I89" i="141"/>
  <c r="E89" i="4" s="1"/>
  <c r="G428" i="1" s="1"/>
  <c r="I88" i="141"/>
  <c r="E88" i="4" s="1"/>
  <c r="G427" i="1" s="1"/>
  <c r="G87" i="141"/>
  <c r="E87" i="141"/>
  <c r="I87" i="141" s="1"/>
  <c r="E87" i="4" s="1"/>
  <c r="G426" i="1" s="1"/>
  <c r="I86" i="141"/>
  <c r="E86" i="4" s="1"/>
  <c r="G425" i="1" s="1"/>
  <c r="I85" i="141"/>
  <c r="E85" i="4" s="1"/>
  <c r="G424" i="1" s="1"/>
  <c r="I84" i="141"/>
  <c r="E84" i="4" s="1"/>
  <c r="G423" i="1" s="1"/>
  <c r="I83" i="141"/>
  <c r="E83" i="4" s="1"/>
  <c r="G422" i="1" s="1"/>
  <c r="G82" i="141"/>
  <c r="E82" i="141"/>
  <c r="I82" i="141" s="1"/>
  <c r="E82" i="4" s="1"/>
  <c r="G421" i="1" s="1"/>
  <c r="I81" i="141"/>
  <c r="E81" i="4" s="1"/>
  <c r="G420" i="1" s="1"/>
  <c r="I80" i="141"/>
  <c r="E80" i="4" s="1"/>
  <c r="G419" i="1" s="1"/>
  <c r="I79" i="141"/>
  <c r="E79" i="4" s="1"/>
  <c r="G418" i="1" s="1"/>
  <c r="I78" i="141"/>
  <c r="E78" i="4" s="1"/>
  <c r="G417" i="1" s="1"/>
  <c r="G77" i="141"/>
  <c r="E77" i="141"/>
  <c r="I77" i="141" s="1"/>
  <c r="E77" i="4" s="1"/>
  <c r="G416" i="1" s="1"/>
  <c r="I76" i="141"/>
  <c r="E76" i="4" s="1"/>
  <c r="G415" i="1" s="1"/>
  <c r="I75" i="141"/>
  <c r="E75" i="4" s="1"/>
  <c r="G414" i="1" s="1"/>
  <c r="I74" i="141"/>
  <c r="E74" i="4" s="1"/>
  <c r="G413" i="1" s="1"/>
  <c r="I73" i="141"/>
  <c r="E73" i="4" s="1"/>
  <c r="G412" i="1" s="1"/>
  <c r="G72" i="141"/>
  <c r="I72" i="141" s="1"/>
  <c r="E72" i="4" s="1"/>
  <c r="G411" i="1" s="1"/>
  <c r="E72" i="141"/>
  <c r="I71" i="141"/>
  <c r="E71" i="4" s="1"/>
  <c r="G410" i="1" s="1"/>
  <c r="I70" i="141"/>
  <c r="E70" i="4" s="1"/>
  <c r="G409" i="1" s="1"/>
  <c r="I69" i="141"/>
  <c r="E69" i="4" s="1"/>
  <c r="G408" i="1" s="1"/>
  <c r="I68" i="141"/>
  <c r="E68" i="4" s="1"/>
  <c r="G407" i="1" s="1"/>
  <c r="G67" i="141"/>
  <c r="I67" i="141" s="1"/>
  <c r="E67" i="4" s="1"/>
  <c r="G406" i="1" s="1"/>
  <c r="E67" i="141"/>
  <c r="I66" i="141"/>
  <c r="E66" i="4" s="1"/>
  <c r="G405" i="1" s="1"/>
  <c r="I65" i="141"/>
  <c r="E65" i="4" s="1"/>
  <c r="G404" i="1" s="1"/>
  <c r="G64" i="141"/>
  <c r="E64" i="141"/>
  <c r="I64" i="141" s="1"/>
  <c r="E64" i="4" s="1"/>
  <c r="G403" i="1" s="1"/>
  <c r="I63" i="141"/>
  <c r="E63" i="4" s="1"/>
  <c r="G402" i="1" s="1"/>
  <c r="I62" i="141"/>
  <c r="E62" i="4" s="1"/>
  <c r="G401" i="1" s="1"/>
  <c r="I61" i="141"/>
  <c r="E61" i="4" s="1"/>
  <c r="G400" i="1" s="1"/>
  <c r="G60" i="141"/>
  <c r="E60" i="141"/>
  <c r="I60" i="141"/>
  <c r="E60" i="4" s="1"/>
  <c r="G399" i="1" s="1"/>
  <c r="I59" i="141"/>
  <c r="E59" i="4" s="1"/>
  <c r="G398" i="1" s="1"/>
  <c r="I58" i="141"/>
  <c r="E58" i="4" s="1"/>
  <c r="G397" i="1" s="1"/>
  <c r="I57" i="141"/>
  <c r="E57" i="4" s="1"/>
  <c r="G396" i="1" s="1"/>
  <c r="G56" i="141"/>
  <c r="E56" i="141"/>
  <c r="I56" i="141" s="1"/>
  <c r="E56" i="4" s="1"/>
  <c r="G395" i="1" s="1"/>
  <c r="I55" i="141"/>
  <c r="E55" i="4" s="1"/>
  <c r="G394" i="1" s="1"/>
  <c r="I54" i="141"/>
  <c r="E54" i="4" s="1"/>
  <c r="G393" i="1" s="1"/>
  <c r="I53" i="141"/>
  <c r="E53" i="4" s="1"/>
  <c r="G392" i="1" s="1"/>
  <c r="G52" i="141"/>
  <c r="E52" i="141"/>
  <c r="I52" i="141"/>
  <c r="E52" i="4" s="1"/>
  <c r="G391" i="1" s="1"/>
  <c r="I51" i="141"/>
  <c r="E51" i="4" s="1"/>
  <c r="G390" i="1" s="1"/>
  <c r="I50" i="141"/>
  <c r="E50" i="4" s="1"/>
  <c r="G389" i="1" s="1"/>
  <c r="I49" i="141"/>
  <c r="E49" i="4" s="1"/>
  <c r="G388" i="1" s="1"/>
  <c r="I48" i="141"/>
  <c r="E48" i="4" s="1"/>
  <c r="G387" i="1" s="1"/>
  <c r="I47" i="141"/>
  <c r="E47" i="4" s="1"/>
  <c r="G386" i="1" s="1"/>
  <c r="G46" i="141"/>
  <c r="E46" i="141"/>
  <c r="I46" i="141"/>
  <c r="E46" i="4" s="1"/>
  <c r="G385" i="1" s="1"/>
  <c r="I45" i="141"/>
  <c r="E45" i="4" s="1"/>
  <c r="G384" i="1" s="1"/>
  <c r="I44" i="141"/>
  <c r="E44" i="4" s="1"/>
  <c r="G383" i="1" s="1"/>
  <c r="I43" i="141"/>
  <c r="E43" i="4" s="1"/>
  <c r="G382" i="1" s="1"/>
  <c r="I42" i="141"/>
  <c r="E42" i="4" s="1"/>
  <c r="G381" i="1" s="1"/>
  <c r="I41" i="141"/>
  <c r="E41" i="4" s="1"/>
  <c r="G380" i="1" s="1"/>
  <c r="I40" i="141"/>
  <c r="E40" i="4" s="1"/>
  <c r="G379" i="1" s="1"/>
  <c r="I39" i="141"/>
  <c r="E39" i="4" s="1"/>
  <c r="G378" i="1" s="1"/>
  <c r="G38" i="141"/>
  <c r="E38" i="141"/>
  <c r="I38" i="141"/>
  <c r="E38" i="4" s="1"/>
  <c r="G377" i="1" s="1"/>
  <c r="I37" i="141"/>
  <c r="E37" i="4" s="1"/>
  <c r="G376" i="1" s="1"/>
  <c r="I36" i="141"/>
  <c r="E36" i="4" s="1"/>
  <c r="G375" i="1" s="1"/>
  <c r="I35" i="141"/>
  <c r="E35" i="4" s="1"/>
  <c r="G374" i="1" s="1"/>
  <c r="I34" i="141"/>
  <c r="E34" i="4" s="1"/>
  <c r="G373" i="1" s="1"/>
  <c r="G33" i="141"/>
  <c r="E33" i="141"/>
  <c r="I33" i="141" s="1"/>
  <c r="E33" i="4" s="1"/>
  <c r="G372" i="1" s="1"/>
  <c r="I32" i="141"/>
  <c r="E32" i="4" s="1"/>
  <c r="G371" i="1" s="1"/>
  <c r="I31" i="141"/>
  <c r="E31" i="4" s="1"/>
  <c r="G370" i="1" s="1"/>
  <c r="I30" i="141"/>
  <c r="E30" i="4" s="1"/>
  <c r="G369" i="1" s="1"/>
  <c r="I29" i="141"/>
  <c r="E29" i="4" s="1"/>
  <c r="G368" i="1" s="1"/>
  <c r="I28" i="141"/>
  <c r="E28" i="4" s="1"/>
  <c r="G367" i="1" s="1"/>
  <c r="I27" i="141"/>
  <c r="E27" i="4" s="1"/>
  <c r="G366" i="1" s="1"/>
  <c r="I26" i="141"/>
  <c r="E26" i="4" s="1"/>
  <c r="G365" i="1" s="1"/>
  <c r="I25" i="141"/>
  <c r="E25" i="4" s="1"/>
  <c r="G364" i="1" s="1"/>
  <c r="I24" i="141"/>
  <c r="E24" i="4" s="1"/>
  <c r="G363" i="1" s="1"/>
  <c r="I23" i="141"/>
  <c r="E23" i="4" s="1"/>
  <c r="G362" i="1" s="1"/>
  <c r="I22" i="141"/>
  <c r="E22" i="4" s="1"/>
  <c r="G361" i="1" s="1"/>
  <c r="I21" i="141"/>
  <c r="E21" i="4" s="1"/>
  <c r="G360" i="1" s="1"/>
  <c r="I20" i="141"/>
  <c r="E20" i="4" s="1"/>
  <c r="G359" i="1" s="1"/>
  <c r="I19" i="141"/>
  <c r="E19" i="4" s="1"/>
  <c r="G358" i="1" s="1"/>
  <c r="I18" i="141"/>
  <c r="E18" i="4" s="1"/>
  <c r="G357" i="1" s="1"/>
  <c r="I17" i="141"/>
  <c r="E17" i="4" s="1"/>
  <c r="G356" i="1" s="1"/>
  <c r="I16" i="141"/>
  <c r="E16" i="4" s="1"/>
  <c r="G355" i="1" s="1"/>
  <c r="I15" i="141"/>
  <c r="E15" i="4" s="1"/>
  <c r="G354" i="1" s="1"/>
  <c r="I14" i="141"/>
  <c r="E14" i="4" s="1"/>
  <c r="G353" i="1" s="1"/>
  <c r="G13" i="141"/>
  <c r="E13" i="141"/>
  <c r="I13" i="141"/>
  <c r="E13" i="4" s="1"/>
  <c r="G352" i="1" s="1"/>
  <c r="I12" i="141"/>
  <c r="E12" i="4" s="1"/>
  <c r="G351" i="1" s="1"/>
  <c r="I11" i="141"/>
  <c r="E11" i="4" s="1"/>
  <c r="G350" i="1" s="1"/>
  <c r="I10" i="141"/>
  <c r="E10" i="4" s="1"/>
  <c r="G349" i="1" s="1"/>
  <c r="I9" i="141"/>
  <c r="E9" i="4" s="1"/>
  <c r="G348" i="1" s="1"/>
  <c r="I8" i="141"/>
  <c r="E8" i="4" s="1"/>
  <c r="G347" i="1" s="1"/>
  <c r="AE31" i="142"/>
  <c r="AE30" i="142"/>
  <c r="AC30" i="142"/>
  <c r="AG30" i="142" s="1"/>
  <c r="Y30" i="142"/>
  <c r="W30" i="142"/>
  <c r="AA30" i="142" s="1"/>
  <c r="S30" i="142"/>
  <c r="Q30" i="142"/>
  <c r="M30" i="142"/>
  <c r="K30" i="142"/>
  <c r="G30" i="142"/>
  <c r="E30" i="142"/>
  <c r="U30" i="142"/>
  <c r="O30" i="142"/>
  <c r="I30" i="142"/>
  <c r="AK29" i="142"/>
  <c r="AG29" i="142"/>
  <c r="AO29" i="142" s="1"/>
  <c r="AA29" i="142"/>
  <c r="U29" i="142"/>
  <c r="O29" i="142"/>
  <c r="I29" i="142"/>
  <c r="AI29" i="142" s="1"/>
  <c r="AG28" i="142"/>
  <c r="AA28" i="142"/>
  <c r="U28" i="142"/>
  <c r="O28" i="142"/>
  <c r="I28" i="142"/>
  <c r="AM27" i="142"/>
  <c r="E21" i="89" s="1"/>
  <c r="AI27" i="142"/>
  <c r="E21" i="91" s="1"/>
  <c r="AG27" i="142"/>
  <c r="AA27" i="142"/>
  <c r="U27" i="142"/>
  <c r="AO27" i="142" s="1"/>
  <c r="E21" i="88" s="1"/>
  <c r="O27" i="142"/>
  <c r="I27" i="142"/>
  <c r="E21" i="92" s="1"/>
  <c r="AI26" i="142"/>
  <c r="E20" i="91" s="1"/>
  <c r="AG26" i="142"/>
  <c r="AA26" i="142"/>
  <c r="U26" i="142"/>
  <c r="AO26" i="142" s="1"/>
  <c r="E20" i="88" s="1"/>
  <c r="O26" i="142"/>
  <c r="I26" i="142"/>
  <c r="E20" i="92" s="1"/>
  <c r="AI25" i="142"/>
  <c r="E19" i="91" s="1"/>
  <c r="AG25" i="142"/>
  <c r="AA25" i="142"/>
  <c r="U25" i="142"/>
  <c r="AM25" i="142" s="1"/>
  <c r="E19" i="89" s="1"/>
  <c r="O25" i="142"/>
  <c r="I25" i="142"/>
  <c r="E19" i="92" s="1"/>
  <c r="AG24" i="142"/>
  <c r="AA24" i="142"/>
  <c r="U24" i="142"/>
  <c r="O24" i="142"/>
  <c r="I24" i="142"/>
  <c r="E18" i="92" s="1"/>
  <c r="AG23" i="142"/>
  <c r="AA23" i="142"/>
  <c r="U23" i="142"/>
  <c r="O23" i="142"/>
  <c r="I23" i="142"/>
  <c r="AG22" i="142"/>
  <c r="AA22" i="142"/>
  <c r="U22" i="142"/>
  <c r="O22" i="142"/>
  <c r="AM22" i="142" s="1"/>
  <c r="E17" i="89" s="1"/>
  <c r="I22" i="142"/>
  <c r="E17" i="92" s="1"/>
  <c r="AG21" i="142"/>
  <c r="AA21" i="142"/>
  <c r="U21" i="142"/>
  <c r="O21" i="142"/>
  <c r="I21" i="142"/>
  <c r="E15" i="92" s="1"/>
  <c r="AM20" i="142"/>
  <c r="E14" i="89" s="1"/>
  <c r="AI20" i="142"/>
  <c r="E14" i="91" s="1"/>
  <c r="AG20" i="142"/>
  <c r="AA20" i="142"/>
  <c r="U20" i="142"/>
  <c r="O20" i="142"/>
  <c r="I20" i="142"/>
  <c r="E14" i="92" s="1"/>
  <c r="AE19" i="142"/>
  <c r="AG19" i="142" s="1"/>
  <c r="AC19" i="142"/>
  <c r="Y19" i="142"/>
  <c r="W19" i="142"/>
  <c r="AA19" i="142" s="1"/>
  <c r="S19" i="142"/>
  <c r="Q19" i="142"/>
  <c r="U19" i="142" s="1"/>
  <c r="M19" i="142"/>
  <c r="K19" i="142"/>
  <c r="O19" i="142" s="1"/>
  <c r="G19" i="142"/>
  <c r="E19" i="142"/>
  <c r="I19" i="142" s="1"/>
  <c r="AK19" i="142"/>
  <c r="E13" i="90" s="1"/>
  <c r="AG18" i="142"/>
  <c r="AA18" i="142"/>
  <c r="U18" i="142"/>
  <c r="O18" i="142"/>
  <c r="I18" i="142"/>
  <c r="AM17" i="142"/>
  <c r="AI17" i="142"/>
  <c r="AG17" i="142"/>
  <c r="AA17" i="142"/>
  <c r="U17" i="142"/>
  <c r="O17" i="142"/>
  <c r="I17" i="142"/>
  <c r="AI16" i="142"/>
  <c r="E12" i="91" s="1"/>
  <c r="AG16" i="142"/>
  <c r="AA16" i="142"/>
  <c r="U16" i="142"/>
  <c r="AO16" i="142" s="1"/>
  <c r="E12" i="88" s="1"/>
  <c r="O16" i="142"/>
  <c r="I16" i="142"/>
  <c r="E12" i="92" s="1"/>
  <c r="AE15" i="142"/>
  <c r="AC15" i="142"/>
  <c r="AG15" i="142" s="1"/>
  <c r="Y15" i="142"/>
  <c r="W15" i="142"/>
  <c r="AA15" i="142" s="1"/>
  <c r="S15" i="142"/>
  <c r="U15" i="142" s="1"/>
  <c r="Q15" i="142"/>
  <c r="M15" i="142"/>
  <c r="O15" i="142" s="1"/>
  <c r="K15" i="142"/>
  <c r="G15" i="142"/>
  <c r="I15" i="142" s="1"/>
  <c r="E15" i="142"/>
  <c r="AK14" i="142"/>
  <c r="AG14" i="142"/>
  <c r="AA14" i="142"/>
  <c r="U14" i="142"/>
  <c r="O14" i="142"/>
  <c r="I14" i="142"/>
  <c r="AG13" i="142"/>
  <c r="AA13" i="142"/>
  <c r="U13" i="142"/>
  <c r="AO13" i="142" s="1"/>
  <c r="O13" i="142"/>
  <c r="I13" i="142"/>
  <c r="AG12" i="142"/>
  <c r="AA12" i="142"/>
  <c r="U12" i="142"/>
  <c r="O12" i="142"/>
  <c r="AK12" i="142" s="1"/>
  <c r="E10" i="90" s="1"/>
  <c r="I12" i="142"/>
  <c r="E10" i="92" s="1"/>
  <c r="AE11" i="142"/>
  <c r="AG11" i="142" s="1"/>
  <c r="AC11" i="142"/>
  <c r="AC31" i="142" s="1"/>
  <c r="Y11" i="142"/>
  <c r="Y31" i="142" s="1"/>
  <c r="AA31" i="142" s="1"/>
  <c r="W11" i="142"/>
  <c r="W31" i="142" s="1"/>
  <c r="S11" i="142"/>
  <c r="S31" i="142" s="1"/>
  <c r="Q11" i="142"/>
  <c r="Q31" i="142" s="1"/>
  <c r="M11" i="142"/>
  <c r="M31" i="142" s="1"/>
  <c r="K11" i="142"/>
  <c r="K31" i="142" s="1"/>
  <c r="O31" i="142" s="1"/>
  <c r="G11" i="142"/>
  <c r="G31" i="142" s="1"/>
  <c r="E11" i="142"/>
  <c r="AA11" i="142"/>
  <c r="U11" i="142"/>
  <c r="O11" i="142"/>
  <c r="AM10" i="142"/>
  <c r="AI10" i="142"/>
  <c r="AG10" i="142"/>
  <c r="AA10" i="142"/>
  <c r="U10" i="142"/>
  <c r="O10" i="142"/>
  <c r="I10" i="142"/>
  <c r="AK10" i="142" s="1"/>
  <c r="AG9" i="142"/>
  <c r="AA9" i="142"/>
  <c r="U9" i="142"/>
  <c r="O9" i="142"/>
  <c r="AO9" i="142" s="1"/>
  <c r="I9" i="142"/>
  <c r="AO8" i="142"/>
  <c r="E8" i="88" s="1"/>
  <c r="AI8" i="142"/>
  <c r="E8" i="91" s="1"/>
  <c r="AG8" i="142"/>
  <c r="AA8" i="142"/>
  <c r="AM8" i="142" s="1"/>
  <c r="E8" i="89" s="1"/>
  <c r="U8" i="142"/>
  <c r="O8" i="142"/>
  <c r="I8" i="142"/>
  <c r="E8" i="92" s="1"/>
  <c r="Q31" i="143"/>
  <c r="AE30" i="143"/>
  <c r="AC30" i="143"/>
  <c r="AG30" i="143" s="1"/>
  <c r="Y30" i="143"/>
  <c r="W30" i="143"/>
  <c r="AA30" i="143" s="1"/>
  <c r="S30" i="143"/>
  <c r="Q30" i="143"/>
  <c r="U30" i="143" s="1"/>
  <c r="M30" i="143"/>
  <c r="O30" i="143" s="1"/>
  <c r="K30" i="143"/>
  <c r="G30" i="143"/>
  <c r="E30" i="143"/>
  <c r="I30" i="143" s="1"/>
  <c r="AG29" i="143"/>
  <c r="AA29" i="143"/>
  <c r="U29" i="143"/>
  <c r="O29" i="143"/>
  <c r="I29" i="143"/>
  <c r="AI28" i="143"/>
  <c r="AG28" i="143"/>
  <c r="AA28" i="143"/>
  <c r="U28" i="143"/>
  <c r="O28" i="143"/>
  <c r="AM28" i="143" s="1"/>
  <c r="I28" i="143"/>
  <c r="AO28" i="143" s="1"/>
  <c r="AO27" i="143"/>
  <c r="AG27" i="143"/>
  <c r="AA27" i="143"/>
  <c r="U27" i="143"/>
  <c r="O27" i="143"/>
  <c r="I27" i="143"/>
  <c r="AO26" i="143"/>
  <c r="AG26" i="143"/>
  <c r="AA26" i="143"/>
  <c r="U26" i="143"/>
  <c r="O26" i="143"/>
  <c r="AK26" i="143" s="1"/>
  <c r="I26" i="143"/>
  <c r="AG25" i="143"/>
  <c r="AA25" i="143"/>
  <c r="U25" i="143"/>
  <c r="O25" i="143"/>
  <c r="I25" i="143"/>
  <c r="AK24" i="143"/>
  <c r="AG24" i="143"/>
  <c r="AA24" i="143"/>
  <c r="U24" i="143"/>
  <c r="O24" i="143"/>
  <c r="I24" i="143"/>
  <c r="AK23" i="143"/>
  <c r="AG23" i="143"/>
  <c r="AO23" i="143" s="1"/>
  <c r="AA23" i="143"/>
  <c r="U23" i="143"/>
  <c r="O23" i="143"/>
  <c r="I23" i="143"/>
  <c r="AM23" i="143" s="1"/>
  <c r="AM22" i="143"/>
  <c r="AG22" i="143"/>
  <c r="AA22" i="143"/>
  <c r="U22" i="143"/>
  <c r="O22" i="143"/>
  <c r="I22" i="143"/>
  <c r="AO21" i="143"/>
  <c r="AM21" i="143"/>
  <c r="AI21" i="143"/>
  <c r="AG21" i="143"/>
  <c r="AA21" i="143"/>
  <c r="U21" i="143"/>
  <c r="AK21" i="143" s="1"/>
  <c r="O21" i="143"/>
  <c r="I21" i="143"/>
  <c r="AI20" i="143"/>
  <c r="AG20" i="143"/>
  <c r="AA20" i="143"/>
  <c r="U20" i="143"/>
  <c r="O20" i="143"/>
  <c r="I20" i="143"/>
  <c r="AE19" i="143"/>
  <c r="AC19" i="143"/>
  <c r="Y19" i="143"/>
  <c r="W19" i="143"/>
  <c r="AA19" i="143" s="1"/>
  <c r="S19" i="143"/>
  <c r="U19" i="143" s="1"/>
  <c r="Q19" i="143"/>
  <c r="M19" i="143"/>
  <c r="O19" i="143" s="1"/>
  <c r="K19" i="143"/>
  <c r="G19" i="143"/>
  <c r="I19" i="143" s="1"/>
  <c r="E19" i="143"/>
  <c r="AG19" i="143"/>
  <c r="AI18" i="143"/>
  <c r="AG18" i="143"/>
  <c r="AA18" i="143"/>
  <c r="U18" i="143"/>
  <c r="O18" i="143"/>
  <c r="AM18" i="143" s="1"/>
  <c r="I18" i="143"/>
  <c r="AG17" i="143"/>
  <c r="AA17" i="143"/>
  <c r="U17" i="143"/>
  <c r="AO17" i="143" s="1"/>
  <c r="O17" i="143"/>
  <c r="I17" i="143"/>
  <c r="AM17" i="143" s="1"/>
  <c r="AG16" i="143"/>
  <c r="AA16" i="143"/>
  <c r="U16" i="143"/>
  <c r="AO16" i="143" s="1"/>
  <c r="O16" i="143"/>
  <c r="I16" i="143"/>
  <c r="AE15" i="143"/>
  <c r="AG15" i="143" s="1"/>
  <c r="AC15" i="143"/>
  <c r="Y15" i="143"/>
  <c r="W15" i="143"/>
  <c r="S15" i="143"/>
  <c r="Q15" i="143"/>
  <c r="M15" i="143"/>
  <c r="K15" i="143"/>
  <c r="G15" i="143"/>
  <c r="E15" i="143"/>
  <c r="I15" i="143" s="1"/>
  <c r="AM15" i="143" s="1"/>
  <c r="AA15" i="143"/>
  <c r="U15" i="143"/>
  <c r="O15" i="143"/>
  <c r="AM14" i="143"/>
  <c r="AI14" i="143"/>
  <c r="AG14" i="143"/>
  <c r="AA14" i="143"/>
  <c r="U14" i="143"/>
  <c r="O14" i="143"/>
  <c r="I14" i="143"/>
  <c r="AK14" i="143" s="1"/>
  <c r="AI13" i="143"/>
  <c r="AG13" i="143"/>
  <c r="AA13" i="143"/>
  <c r="U13" i="143"/>
  <c r="O13" i="143"/>
  <c r="AO13" i="143" s="1"/>
  <c r="I13" i="143"/>
  <c r="AI12" i="143"/>
  <c r="AG12" i="143"/>
  <c r="AA12" i="143"/>
  <c r="AM12" i="143" s="1"/>
  <c r="U12" i="143"/>
  <c r="O12" i="143"/>
  <c r="I12" i="143"/>
  <c r="AK12" i="143" s="1"/>
  <c r="AE11" i="143"/>
  <c r="AE31" i="143" s="1"/>
  <c r="AC11" i="143"/>
  <c r="AC31" i="143" s="1"/>
  <c r="AG31" i="143" s="1"/>
  <c r="Y11" i="143"/>
  <c r="Y31" i="143" s="1"/>
  <c r="W11" i="143"/>
  <c r="S11" i="143"/>
  <c r="S31" i="143" s="1"/>
  <c r="U31" i="143" s="1"/>
  <c r="Q11" i="143"/>
  <c r="M11" i="143"/>
  <c r="K11" i="143"/>
  <c r="O11" i="143" s="1"/>
  <c r="G11" i="143"/>
  <c r="E11" i="143"/>
  <c r="I11" i="143" s="1"/>
  <c r="AG11" i="143"/>
  <c r="U11" i="143"/>
  <c r="AI10" i="143"/>
  <c r="AG10" i="143"/>
  <c r="AA10" i="143"/>
  <c r="U10" i="143"/>
  <c r="O10" i="143"/>
  <c r="I10" i="143"/>
  <c r="AM9" i="143"/>
  <c r="AK9" i="143"/>
  <c r="AI9" i="143"/>
  <c r="AG9" i="143"/>
  <c r="AA9" i="143"/>
  <c r="U9" i="143"/>
  <c r="O9" i="143"/>
  <c r="I9" i="143"/>
  <c r="AO9" i="143" s="1"/>
  <c r="AG8" i="143"/>
  <c r="AA8" i="143"/>
  <c r="U8" i="143"/>
  <c r="O8" i="143"/>
  <c r="I8" i="143"/>
  <c r="AU26" i="144"/>
  <c r="AQ60" i="99" s="1"/>
  <c r="AO26" i="144"/>
  <c r="AK26" i="144"/>
  <c r="Q60" i="99" s="1"/>
  <c r="AE26" i="144"/>
  <c r="AU60" i="99" s="1"/>
  <c r="AC26" i="144"/>
  <c r="AW60" i="99" s="1"/>
  <c r="Y26" i="144"/>
  <c r="AI60" i="99" s="1"/>
  <c r="AM60" i="99" s="1"/>
  <c r="W26" i="144"/>
  <c r="AK60" i="99" s="1"/>
  <c r="S26" i="144"/>
  <c r="Q26" i="144"/>
  <c r="Y60" i="99" s="1"/>
  <c r="M26" i="144"/>
  <c r="K60" i="99" s="1"/>
  <c r="K26" i="144"/>
  <c r="G26" i="144"/>
  <c r="AW26" i="144" s="1"/>
  <c r="AO60" i="99" s="1"/>
  <c r="AS60" i="99" s="1"/>
  <c r="E26" i="144"/>
  <c r="G60" i="99" s="1"/>
  <c r="AC25" i="144"/>
  <c r="AW59" i="99" s="1"/>
  <c r="Y25" i="144"/>
  <c r="AI59" i="99" s="1"/>
  <c r="W25" i="144"/>
  <c r="S25" i="144"/>
  <c r="W59" i="99" s="1"/>
  <c r="BA24" i="144"/>
  <c r="AU24" i="144"/>
  <c r="AM24" i="144"/>
  <c r="AK24" i="144"/>
  <c r="Q58" i="99" s="1"/>
  <c r="U58" i="99" s="1"/>
  <c r="AI24" i="144"/>
  <c r="S58" i="99" s="1"/>
  <c r="AE24" i="144"/>
  <c r="AU58" i="99" s="1"/>
  <c r="AC24" i="144"/>
  <c r="Y24" i="144"/>
  <c r="W24" i="144"/>
  <c r="AK58" i="99" s="1"/>
  <c r="S24" i="144"/>
  <c r="W58" i="99" s="1"/>
  <c r="Q24" i="144"/>
  <c r="Y58" i="99" s="1"/>
  <c r="M24" i="144"/>
  <c r="K58" i="99" s="1"/>
  <c r="O58" i="99" s="1"/>
  <c r="K24" i="144"/>
  <c r="M58" i="99" s="1"/>
  <c r="G24" i="144"/>
  <c r="E24" i="144"/>
  <c r="G58" i="99" s="1"/>
  <c r="AW23" i="144"/>
  <c r="AO57" i="99" s="1"/>
  <c r="AQ23" i="144"/>
  <c r="AC57" i="99" s="1"/>
  <c r="AE23" i="144"/>
  <c r="AU57" i="99" s="1"/>
  <c r="AC23" i="144"/>
  <c r="AW57" i="99" s="1"/>
  <c r="AA23" i="144"/>
  <c r="Y23" i="144"/>
  <c r="AI57" i="99" s="1"/>
  <c r="AM57" i="99" s="1"/>
  <c r="W23" i="144"/>
  <c r="AK57" i="99" s="1"/>
  <c r="U23" i="144"/>
  <c r="S23" i="144"/>
  <c r="W57" i="99" s="1"/>
  <c r="Q23" i="144"/>
  <c r="Y57" i="99" s="1"/>
  <c r="M23" i="144"/>
  <c r="K57" i="99" s="1"/>
  <c r="K23" i="144"/>
  <c r="BA23" i="144" s="1"/>
  <c r="I23" i="144"/>
  <c r="G23" i="144"/>
  <c r="E57" i="99" s="1"/>
  <c r="I57" i="99" s="1"/>
  <c r="K23" i="3" s="1"/>
  <c r="G867" i="1" s="1"/>
  <c r="E23" i="144"/>
  <c r="G57" i="99" s="1"/>
  <c r="AI22" i="144"/>
  <c r="AE22" i="144"/>
  <c r="AU56" i="99" s="1"/>
  <c r="AC22" i="144"/>
  <c r="AW56" i="99" s="1"/>
  <c r="Y22" i="144"/>
  <c r="AI56" i="99" s="1"/>
  <c r="AM56" i="99" s="1"/>
  <c r="W22" i="144"/>
  <c r="AK56" i="99" s="1"/>
  <c r="S22" i="144"/>
  <c r="W56" i="99" s="1"/>
  <c r="Q22" i="144"/>
  <c r="BA22" i="144" s="1"/>
  <c r="M22" i="144"/>
  <c r="K22" i="144"/>
  <c r="M56" i="99" s="1"/>
  <c r="G22" i="144"/>
  <c r="E56" i="99" s="1"/>
  <c r="E22" i="144"/>
  <c r="G56" i="99" s="1"/>
  <c r="BA21" i="144"/>
  <c r="BC55" i="99" s="1"/>
  <c r="AO21" i="144"/>
  <c r="AI21" i="144"/>
  <c r="S55" i="99" s="1"/>
  <c r="AE21" i="144"/>
  <c r="AU55" i="99" s="1"/>
  <c r="AY55" i="99" s="1"/>
  <c r="AC21" i="144"/>
  <c r="AW55" i="99" s="1"/>
  <c r="AA21" i="144"/>
  <c r="Y21" i="144"/>
  <c r="AI55" i="99" s="1"/>
  <c r="W21" i="144"/>
  <c r="AK55" i="99" s="1"/>
  <c r="S21" i="144"/>
  <c r="W55" i="99" s="1"/>
  <c r="Q21" i="144"/>
  <c r="Y55" i="99" s="1"/>
  <c r="O21" i="144"/>
  <c r="M21" i="144"/>
  <c r="BC21" i="144" s="1"/>
  <c r="BA55" i="99" s="1"/>
  <c r="BE55" i="99" s="1"/>
  <c r="Q21" i="88" s="1"/>
  <c r="K21" i="144"/>
  <c r="M55" i="99" s="1"/>
  <c r="I21" i="144"/>
  <c r="G21" i="144"/>
  <c r="E55" i="99" s="1"/>
  <c r="E21" i="144"/>
  <c r="G55" i="99" s="1"/>
  <c r="AE20" i="144"/>
  <c r="AU54" i="99" s="1"/>
  <c r="AC20" i="144"/>
  <c r="Y20" i="144"/>
  <c r="AI54" i="99" s="1"/>
  <c r="W20" i="144"/>
  <c r="AK54" i="99" s="1"/>
  <c r="S20" i="144"/>
  <c r="W54" i="99" s="1"/>
  <c r="Q20" i="144"/>
  <c r="Y54" i="99" s="1"/>
  <c r="M20" i="144"/>
  <c r="K20" i="144"/>
  <c r="M54" i="99" s="1"/>
  <c r="G20" i="144"/>
  <c r="E54" i="99" s="1"/>
  <c r="E20" i="144"/>
  <c r="AO20" i="144" s="1"/>
  <c r="AO19" i="144"/>
  <c r="AK19" i="144"/>
  <c r="Q53" i="99" s="1"/>
  <c r="AE19" i="144"/>
  <c r="AU53" i="99" s="1"/>
  <c r="AC19" i="144"/>
  <c r="AA19" i="144"/>
  <c r="Y19" i="144"/>
  <c r="AI53" i="99" s="1"/>
  <c r="AM53" i="99" s="1"/>
  <c r="W19" i="144"/>
  <c r="AK53" i="99" s="1"/>
  <c r="S19" i="144"/>
  <c r="W53" i="99" s="1"/>
  <c r="AA53" i="99" s="1"/>
  <c r="Q19" i="144"/>
  <c r="Y53" i="99" s="1"/>
  <c r="O19" i="144"/>
  <c r="M19" i="144"/>
  <c r="K53" i="99" s="1"/>
  <c r="K19" i="144"/>
  <c r="M53" i="99" s="1"/>
  <c r="O53" i="99" s="1"/>
  <c r="G19" i="144"/>
  <c r="E53" i="99" s="1"/>
  <c r="E19" i="144"/>
  <c r="G53" i="99" s="1"/>
  <c r="BC18" i="144"/>
  <c r="BA52" i="99" s="1"/>
  <c r="AQ18" i="144"/>
  <c r="AC52" i="99" s="1"/>
  <c r="AK18" i="144"/>
  <c r="Q52" i="99" s="1"/>
  <c r="AG18" i="144"/>
  <c r="AE18" i="144"/>
  <c r="AU52" i="99" s="1"/>
  <c r="AC18" i="144"/>
  <c r="AW52" i="99" s="1"/>
  <c r="Y18" i="144"/>
  <c r="AI52" i="99" s="1"/>
  <c r="W18" i="144"/>
  <c r="AK52" i="99" s="1"/>
  <c r="S18" i="144"/>
  <c r="W52" i="99" s="1"/>
  <c r="Q18" i="144"/>
  <c r="M18" i="144"/>
  <c r="K52" i="99" s="1"/>
  <c r="K18" i="144"/>
  <c r="O18" i="144" s="1"/>
  <c r="G18" i="144"/>
  <c r="E52" i="99" s="1"/>
  <c r="E18" i="144"/>
  <c r="G52" i="99" s="1"/>
  <c r="BC17" i="144"/>
  <c r="BA51" i="99" s="1"/>
  <c r="BA17" i="144"/>
  <c r="BC51" i="99" s="1"/>
  <c r="AU17" i="144"/>
  <c r="AQ17" i="144"/>
  <c r="AC51" i="99" s="1"/>
  <c r="AE17" i="144"/>
  <c r="AU51" i="99" s="1"/>
  <c r="AC17" i="144"/>
  <c r="Y17" i="144"/>
  <c r="W17" i="144"/>
  <c r="AK51" i="99" s="1"/>
  <c r="S17" i="144"/>
  <c r="W51" i="99" s="1"/>
  <c r="Q17" i="144"/>
  <c r="O17" i="144"/>
  <c r="M17" i="144"/>
  <c r="K51" i="99" s="1"/>
  <c r="O51" i="99" s="1"/>
  <c r="K17" i="144"/>
  <c r="M51" i="99" s="1"/>
  <c r="G17" i="144"/>
  <c r="E17" i="144"/>
  <c r="G51" i="99" s="1"/>
  <c r="AQ16" i="144"/>
  <c r="AC50" i="99" s="1"/>
  <c r="AE16" i="144"/>
  <c r="AU50" i="99" s="1"/>
  <c r="AC16" i="144"/>
  <c r="AA16" i="144"/>
  <c r="Y16" i="144"/>
  <c r="AI50" i="99" s="1"/>
  <c r="AM50" i="99" s="1"/>
  <c r="W16" i="144"/>
  <c r="AK50" i="99" s="1"/>
  <c r="S16" i="144"/>
  <c r="W50" i="99" s="1"/>
  <c r="Q16" i="144"/>
  <c r="Y50" i="99" s="1"/>
  <c r="M16" i="144"/>
  <c r="K50" i="99" s="1"/>
  <c r="K16" i="144"/>
  <c r="M50" i="99" s="1"/>
  <c r="G16" i="144"/>
  <c r="E50" i="99" s="1"/>
  <c r="E16" i="144"/>
  <c r="AI15" i="144"/>
  <c r="AE15" i="144"/>
  <c r="AC15" i="144"/>
  <c r="AW49" i="99" s="1"/>
  <c r="Y15" i="144"/>
  <c r="AI49" i="99" s="1"/>
  <c r="W15" i="144"/>
  <c r="AK49" i="99" s="1"/>
  <c r="S15" i="144"/>
  <c r="W49" i="99" s="1"/>
  <c r="Q15" i="144"/>
  <c r="AO15" i="144" s="1"/>
  <c r="M15" i="144"/>
  <c r="AQ15" i="144" s="1"/>
  <c r="AC49" i="99" s="1"/>
  <c r="K15" i="144"/>
  <c r="M49" i="99" s="1"/>
  <c r="G15" i="144"/>
  <c r="E49" i="99" s="1"/>
  <c r="E15" i="144"/>
  <c r="BA15" i="144" s="1"/>
  <c r="AE14" i="144"/>
  <c r="AU48" i="99" s="1"/>
  <c r="AY48" i="99" s="1"/>
  <c r="AC14" i="144"/>
  <c r="AW48" i="99" s="1"/>
  <c r="AA14" i="144"/>
  <c r="Y14" i="144"/>
  <c r="AI48" i="99" s="1"/>
  <c r="W14" i="144"/>
  <c r="AK48" i="99" s="1"/>
  <c r="S14" i="144"/>
  <c r="W48" i="99" s="1"/>
  <c r="Q14" i="144"/>
  <c r="O14" i="144"/>
  <c r="M14" i="144"/>
  <c r="K48" i="99" s="1"/>
  <c r="O48" i="99" s="1"/>
  <c r="K14" i="144"/>
  <c r="M48" i="99" s="1"/>
  <c r="I14" i="144"/>
  <c r="G14" i="144"/>
  <c r="E48" i="99" s="1"/>
  <c r="E14" i="144"/>
  <c r="AU13" i="144"/>
  <c r="AO13" i="144"/>
  <c r="AE47" i="99" s="1"/>
  <c r="AG13" i="144"/>
  <c r="AE13" i="144"/>
  <c r="AU47" i="99" s="1"/>
  <c r="AC13" i="144"/>
  <c r="AW47" i="99" s="1"/>
  <c r="Y13" i="144"/>
  <c r="AI47" i="99" s="1"/>
  <c r="W13" i="144"/>
  <c r="S13" i="144"/>
  <c r="Q13" i="144"/>
  <c r="Y47" i="99" s="1"/>
  <c r="M13" i="144"/>
  <c r="K47" i="99" s="1"/>
  <c r="K13" i="144"/>
  <c r="M47" i="99" s="1"/>
  <c r="G13" i="144"/>
  <c r="E13" i="144"/>
  <c r="BC12" i="144"/>
  <c r="BA46" i="99" s="1"/>
  <c r="AU12" i="144"/>
  <c r="AQ12" i="144"/>
  <c r="AC46" i="99" s="1"/>
  <c r="AK12" i="144"/>
  <c r="Q46" i="99" s="1"/>
  <c r="AG12" i="144"/>
  <c r="AE12" i="144"/>
  <c r="AU46" i="99" s="1"/>
  <c r="AC12" i="144"/>
  <c r="AW46" i="99" s="1"/>
  <c r="Y12" i="144"/>
  <c r="AI46" i="99" s="1"/>
  <c r="W12" i="144"/>
  <c r="AK46" i="99" s="1"/>
  <c r="S12" i="144"/>
  <c r="W46" i="99" s="1"/>
  <c r="AA46" i="99" s="1"/>
  <c r="Q12" i="144"/>
  <c r="Y46" i="99" s="1"/>
  <c r="O12" i="144"/>
  <c r="M12" i="144"/>
  <c r="K46" i="99" s="1"/>
  <c r="K12" i="144"/>
  <c r="M46" i="99" s="1"/>
  <c r="G12" i="144"/>
  <c r="E12" i="144"/>
  <c r="AU11" i="144"/>
  <c r="AQ45" i="99" s="1"/>
  <c r="AI11" i="144"/>
  <c r="AG11" i="144"/>
  <c r="AE11" i="144"/>
  <c r="AU45" i="99" s="1"/>
  <c r="AC11" i="144"/>
  <c r="AW45" i="99" s="1"/>
  <c r="Y11" i="144"/>
  <c r="AI45" i="99" s="1"/>
  <c r="W11" i="144"/>
  <c r="AK45" i="99" s="1"/>
  <c r="S11" i="144"/>
  <c r="W45" i="99" s="1"/>
  <c r="Q11" i="144"/>
  <c r="Y45" i="99" s="1"/>
  <c r="M11" i="144"/>
  <c r="K45" i="99" s="1"/>
  <c r="K11" i="144"/>
  <c r="G11" i="144"/>
  <c r="E11" i="144"/>
  <c r="G45" i="99" s="1"/>
  <c r="AU10" i="144"/>
  <c r="AI10" i="144"/>
  <c r="AG10" i="144"/>
  <c r="AE10" i="144"/>
  <c r="AU44" i="99" s="1"/>
  <c r="AY44" i="99" s="1"/>
  <c r="AC10" i="144"/>
  <c r="AW44" i="99" s="1"/>
  <c r="Y10" i="144"/>
  <c r="AI44" i="99" s="1"/>
  <c r="AM44" i="99" s="1"/>
  <c r="W10" i="144"/>
  <c r="AK44" i="99" s="1"/>
  <c r="U10" i="144"/>
  <c r="S10" i="144"/>
  <c r="W44" i="99" s="1"/>
  <c r="Q10" i="144"/>
  <c r="Y44" i="99" s="1"/>
  <c r="M10" i="144"/>
  <c r="K44" i="99" s="1"/>
  <c r="K10" i="144"/>
  <c r="M44" i="99" s="1"/>
  <c r="G10" i="144"/>
  <c r="AW10" i="144" s="1"/>
  <c r="AO44" i="99" s="1"/>
  <c r="E10" i="144"/>
  <c r="G44" i="99" s="1"/>
  <c r="AI9" i="144"/>
  <c r="S43" i="99" s="1"/>
  <c r="AE9" i="144"/>
  <c r="AU43" i="99" s="1"/>
  <c r="AC9" i="144"/>
  <c r="AW43" i="99" s="1"/>
  <c r="Y9" i="144"/>
  <c r="AI43" i="99" s="1"/>
  <c r="W9" i="144"/>
  <c r="U9" i="144"/>
  <c r="S9" i="144"/>
  <c r="W43" i="99" s="1"/>
  <c r="Q9" i="144"/>
  <c r="Y43" i="99" s="1"/>
  <c r="M9" i="144"/>
  <c r="K43" i="99" s="1"/>
  <c r="K9" i="144"/>
  <c r="M43" i="99" s="1"/>
  <c r="G9" i="144"/>
  <c r="AW9" i="144" s="1"/>
  <c r="AO43" i="99" s="1"/>
  <c r="E9" i="144"/>
  <c r="AU9" i="144" s="1"/>
  <c r="AI8" i="144"/>
  <c r="AE8" i="144"/>
  <c r="AC8" i="144"/>
  <c r="AW42" i="99" s="1"/>
  <c r="Y8" i="144"/>
  <c r="AI42" i="99" s="1"/>
  <c r="W8" i="144"/>
  <c r="S8" i="144"/>
  <c r="W42" i="99" s="1"/>
  <c r="AA42" i="99" s="1"/>
  <c r="Q8" i="144"/>
  <c r="Y42" i="99" s="1"/>
  <c r="M8" i="144"/>
  <c r="AW8" i="144" s="1"/>
  <c r="AO42" i="99" s="1"/>
  <c r="K8" i="144"/>
  <c r="M42" i="99" s="1"/>
  <c r="I8" i="144"/>
  <c r="G8" i="144"/>
  <c r="E42" i="99" s="1"/>
  <c r="E8" i="144"/>
  <c r="G42" i="99" s="1"/>
  <c r="BC26" i="145"/>
  <c r="BA41" i="99" s="1"/>
  <c r="BA26" i="145"/>
  <c r="BC41" i="99" s="1"/>
  <c r="AY26" i="145"/>
  <c r="AW26" i="145"/>
  <c r="AO41" i="99" s="1"/>
  <c r="AS41" i="99" s="1"/>
  <c r="AU26" i="145"/>
  <c r="AQ41" i="99" s="1"/>
  <c r="AS26" i="145"/>
  <c r="AQ26" i="145"/>
  <c r="AC41" i="99" s="1"/>
  <c r="AO26" i="145"/>
  <c r="AE41" i="99" s="1"/>
  <c r="AK26" i="145"/>
  <c r="Q41" i="99" s="1"/>
  <c r="AI26" i="145"/>
  <c r="AG26" i="145"/>
  <c r="AA26" i="145"/>
  <c r="U26" i="145"/>
  <c r="O26" i="145"/>
  <c r="I26" i="145"/>
  <c r="AE25" i="145"/>
  <c r="AC25" i="145"/>
  <c r="Y25" i="145"/>
  <c r="W25" i="145"/>
  <c r="S25" i="145"/>
  <c r="Q25" i="145"/>
  <c r="U25" i="145" s="1"/>
  <c r="M25" i="145"/>
  <c r="M25" i="144" s="1"/>
  <c r="K59" i="99" s="1"/>
  <c r="K25" i="145"/>
  <c r="O25" i="145" s="1"/>
  <c r="G25" i="145"/>
  <c r="G25" i="144" s="1"/>
  <c r="E25" i="145"/>
  <c r="I25" i="145" s="1"/>
  <c r="AK25" i="145"/>
  <c r="AA25" i="145"/>
  <c r="BC24" i="145"/>
  <c r="BA40" i="99" s="1"/>
  <c r="BA24" i="145"/>
  <c r="BC40" i="99" s="1"/>
  <c r="AW24" i="145"/>
  <c r="AO40" i="99" s="1"/>
  <c r="AU24" i="145"/>
  <c r="AY24" i="145" s="1"/>
  <c r="AQ24" i="145"/>
  <c r="AC40" i="99" s="1"/>
  <c r="AO24" i="145"/>
  <c r="AE40" i="99" s="1"/>
  <c r="AM24" i="145"/>
  <c r="AK24" i="145"/>
  <c r="Q40" i="99" s="1"/>
  <c r="AI24" i="145"/>
  <c r="S40" i="99" s="1"/>
  <c r="AG24" i="145"/>
  <c r="AA24" i="145"/>
  <c r="U24" i="145"/>
  <c r="O24" i="145"/>
  <c r="I24" i="145"/>
  <c r="BC23" i="145"/>
  <c r="BA39" i="99" s="1"/>
  <c r="BA23" i="145"/>
  <c r="AW23" i="145"/>
  <c r="AO39" i="99" s="1"/>
  <c r="AU23" i="145"/>
  <c r="AQ39" i="99" s="1"/>
  <c r="AQ23" i="145"/>
  <c r="AC39" i="99" s="1"/>
  <c r="AO23" i="145"/>
  <c r="AE39" i="99" s="1"/>
  <c r="AK23" i="145"/>
  <c r="Q39" i="99" s="1"/>
  <c r="U39" i="99" s="1"/>
  <c r="AI23" i="145"/>
  <c r="S39" i="99" s="1"/>
  <c r="AG23" i="145"/>
  <c r="AA23" i="145"/>
  <c r="U23" i="145"/>
  <c r="O23" i="145"/>
  <c r="I23" i="145"/>
  <c r="BC22" i="145"/>
  <c r="BA38" i="99" s="1"/>
  <c r="BA22" i="145"/>
  <c r="BC38" i="99" s="1"/>
  <c r="AW22" i="145"/>
  <c r="AO38" i="99" s="1"/>
  <c r="AU22" i="145"/>
  <c r="AQ22" i="145"/>
  <c r="AC38" i="99" s="1"/>
  <c r="AO22" i="145"/>
  <c r="AE38" i="99" s="1"/>
  <c r="AK22" i="145"/>
  <c r="Q38" i="99" s="1"/>
  <c r="AI22" i="145"/>
  <c r="S38" i="99" s="1"/>
  <c r="AG22" i="145"/>
  <c r="AA22" i="145"/>
  <c r="U22" i="145"/>
  <c r="O22" i="145"/>
  <c r="I22" i="145"/>
  <c r="Q22" i="29" s="1"/>
  <c r="BC21" i="145"/>
  <c r="BA37" i="99" s="1"/>
  <c r="BA21" i="145"/>
  <c r="BC37" i="99" s="1"/>
  <c r="AW21" i="145"/>
  <c r="AO37" i="99" s="1"/>
  <c r="AU21" i="145"/>
  <c r="AQ37" i="99" s="1"/>
  <c r="AQ21" i="145"/>
  <c r="AC37" i="99" s="1"/>
  <c r="AO21" i="145"/>
  <c r="AK21" i="145"/>
  <c r="Q37" i="99" s="1"/>
  <c r="AI21" i="145"/>
  <c r="S37" i="99" s="1"/>
  <c r="AG21" i="145"/>
  <c r="AA21" i="145"/>
  <c r="U21" i="145"/>
  <c r="O21" i="145"/>
  <c r="I21" i="145"/>
  <c r="Q21" i="29" s="1"/>
  <c r="BE20" i="145"/>
  <c r="BC20" i="145"/>
  <c r="BA36" i="99" s="1"/>
  <c r="BE36" i="99" s="1"/>
  <c r="BA20" i="145"/>
  <c r="BC36" i="99" s="1"/>
  <c r="AY20" i="145"/>
  <c r="AW20" i="145"/>
  <c r="AO36" i="99" s="1"/>
  <c r="AU20" i="145"/>
  <c r="AQ36" i="99" s="1"/>
  <c r="AQ20" i="145"/>
  <c r="AC36" i="99" s="1"/>
  <c r="AO20" i="145"/>
  <c r="AE36" i="99" s="1"/>
  <c r="AK20" i="145"/>
  <c r="Q36" i="99" s="1"/>
  <c r="AI20" i="145"/>
  <c r="AG20" i="145"/>
  <c r="AA20" i="145"/>
  <c r="U20" i="145"/>
  <c r="O20" i="145"/>
  <c r="I20" i="145"/>
  <c r="Q20" i="29" s="1"/>
  <c r="S20" i="29" s="1"/>
  <c r="BA20" i="7" s="1"/>
  <c r="BC19" i="145"/>
  <c r="BA35" i="99" s="1"/>
  <c r="BA19" i="145"/>
  <c r="AW19" i="145"/>
  <c r="AO35" i="99" s="1"/>
  <c r="AS35" i="99" s="1"/>
  <c r="AU19" i="145"/>
  <c r="AQ35" i="99" s="1"/>
  <c r="AQ19" i="145"/>
  <c r="AC35" i="99" s="1"/>
  <c r="AO19" i="145"/>
  <c r="AE35" i="99" s="1"/>
  <c r="AK19" i="145"/>
  <c r="Q35" i="99" s="1"/>
  <c r="AI19" i="145"/>
  <c r="S35" i="99" s="1"/>
  <c r="AG19" i="145"/>
  <c r="AA19" i="145"/>
  <c r="U19" i="145"/>
  <c r="O19" i="145"/>
  <c r="I19" i="145"/>
  <c r="BE18" i="145"/>
  <c r="BC18" i="145"/>
  <c r="BA34" i="99" s="1"/>
  <c r="BA18" i="145"/>
  <c r="BC34" i="99" s="1"/>
  <c r="AW18" i="145"/>
  <c r="AO34" i="99" s="1"/>
  <c r="AU18" i="145"/>
  <c r="AQ18" i="145"/>
  <c r="AC34" i="99" s="1"/>
  <c r="AG34" i="99" s="1"/>
  <c r="AO18" i="145"/>
  <c r="AE34" i="99" s="1"/>
  <c r="AK18" i="145"/>
  <c r="Q34" i="99" s="1"/>
  <c r="AI18" i="145"/>
  <c r="S34" i="99" s="1"/>
  <c r="AG18" i="145"/>
  <c r="AA18" i="145"/>
  <c r="U18" i="145"/>
  <c r="O18" i="145"/>
  <c r="I18" i="145"/>
  <c r="Q18" i="29" s="1"/>
  <c r="BC17" i="145"/>
  <c r="BA33" i="99" s="1"/>
  <c r="BA17" i="145"/>
  <c r="BC33" i="99" s="1"/>
  <c r="AY17" i="145"/>
  <c r="AW17" i="145"/>
  <c r="AO33" i="99" s="1"/>
  <c r="AU17" i="145"/>
  <c r="AQ33" i="99" s="1"/>
  <c r="AQ17" i="145"/>
  <c r="AC33" i="99" s="1"/>
  <c r="AO17" i="145"/>
  <c r="AK17" i="145"/>
  <c r="Q33" i="99" s="1"/>
  <c r="U33" i="99" s="1"/>
  <c r="AI17" i="145"/>
  <c r="S33" i="99" s="1"/>
  <c r="AG17" i="145"/>
  <c r="AA17" i="145"/>
  <c r="U17" i="145"/>
  <c r="O17" i="145"/>
  <c r="I17" i="145"/>
  <c r="Q17" i="29" s="1"/>
  <c r="BC16" i="145"/>
  <c r="BA32" i="99" s="1"/>
  <c r="BA16" i="145"/>
  <c r="BC32" i="99" s="1"/>
  <c r="AY16" i="145"/>
  <c r="AW16" i="145"/>
  <c r="AO32" i="99" s="1"/>
  <c r="AU16" i="145"/>
  <c r="AQ32" i="99" s="1"/>
  <c r="AS16" i="145"/>
  <c r="AQ16" i="145"/>
  <c r="AC32" i="99" s="1"/>
  <c r="AO16" i="145"/>
  <c r="AE32" i="99" s="1"/>
  <c r="AK16" i="145"/>
  <c r="Q32" i="99" s="1"/>
  <c r="AI16" i="145"/>
  <c r="AG16" i="145"/>
  <c r="AA16" i="145"/>
  <c r="U16" i="145"/>
  <c r="O16" i="145"/>
  <c r="I16" i="145"/>
  <c r="Q16" i="29" s="1"/>
  <c r="S16" i="29" s="1"/>
  <c r="BA16" i="7" s="1"/>
  <c r="BE15" i="145"/>
  <c r="BC15" i="145"/>
  <c r="BA31" i="99" s="1"/>
  <c r="BA15" i="145"/>
  <c r="BC31" i="99" s="1"/>
  <c r="AW15" i="145"/>
  <c r="AO31" i="99" s="1"/>
  <c r="AU15" i="145"/>
  <c r="AQ31" i="99" s="1"/>
  <c r="AS15" i="145"/>
  <c r="AQ15" i="145"/>
  <c r="AC31" i="99" s="1"/>
  <c r="AO15" i="145"/>
  <c r="AE31" i="99" s="1"/>
  <c r="AM15" i="145"/>
  <c r="AK15" i="145"/>
  <c r="Q31" i="99" s="1"/>
  <c r="AI15" i="145"/>
  <c r="S31" i="99" s="1"/>
  <c r="AG15" i="145"/>
  <c r="AA15" i="145"/>
  <c r="U15" i="145"/>
  <c r="O15" i="145"/>
  <c r="I15" i="145"/>
  <c r="Q15" i="29" s="1"/>
  <c r="BC14" i="145"/>
  <c r="BA30" i="99" s="1"/>
  <c r="BE30" i="99" s="1"/>
  <c r="BA14" i="145"/>
  <c r="BC30" i="99" s="1"/>
  <c r="AY14" i="145"/>
  <c r="AW14" i="145"/>
  <c r="AO30" i="99" s="1"/>
  <c r="AU14" i="145"/>
  <c r="AQ30" i="99" s="1"/>
  <c r="AQ14" i="145"/>
  <c r="AC30" i="99" s="1"/>
  <c r="AO14" i="145"/>
  <c r="AE30" i="99" s="1"/>
  <c r="AK14" i="145"/>
  <c r="Q30" i="99" s="1"/>
  <c r="AI14" i="145"/>
  <c r="S30" i="99" s="1"/>
  <c r="AG14" i="145"/>
  <c r="AA14" i="145"/>
  <c r="U14" i="145"/>
  <c r="O14" i="145"/>
  <c r="I14" i="145"/>
  <c r="BC13" i="145"/>
  <c r="BA29" i="99" s="1"/>
  <c r="BE29" i="99" s="1"/>
  <c r="BA13" i="145"/>
  <c r="BC29" i="99" s="1"/>
  <c r="AW13" i="145"/>
  <c r="AO29" i="99" s="1"/>
  <c r="AS29" i="99" s="1"/>
  <c r="AU13" i="145"/>
  <c r="AQ29" i="99" s="1"/>
  <c r="AS13" i="145"/>
  <c r="AQ13" i="145"/>
  <c r="AC29" i="99" s="1"/>
  <c r="AO13" i="145"/>
  <c r="AE29" i="99" s="1"/>
  <c r="AK13" i="145"/>
  <c r="Q29" i="99" s="1"/>
  <c r="AI13" i="145"/>
  <c r="S29" i="99" s="1"/>
  <c r="AG13" i="145"/>
  <c r="AA13" i="145"/>
  <c r="U13" i="145"/>
  <c r="O13" i="145"/>
  <c r="I13" i="145"/>
  <c r="Q13" i="29" s="1"/>
  <c r="BC12" i="145"/>
  <c r="BA28" i="99" s="1"/>
  <c r="BA12" i="145"/>
  <c r="AW12" i="145"/>
  <c r="AO28" i="99" s="1"/>
  <c r="AU12" i="145"/>
  <c r="AQ28" i="99" s="1"/>
  <c r="AQ12" i="145"/>
  <c r="AC28" i="99" s="1"/>
  <c r="AG28" i="99" s="1"/>
  <c r="AO12" i="145"/>
  <c r="AE28" i="99" s="1"/>
  <c r="AM12" i="145"/>
  <c r="AK12" i="145"/>
  <c r="Q28" i="99" s="1"/>
  <c r="AI12" i="145"/>
  <c r="S28" i="99" s="1"/>
  <c r="AG12" i="145"/>
  <c r="AA12" i="145"/>
  <c r="U12" i="145"/>
  <c r="O12" i="145"/>
  <c r="I12" i="145"/>
  <c r="BE11" i="145"/>
  <c r="BC11" i="145"/>
  <c r="BA27" i="99" s="1"/>
  <c r="BE27" i="99" s="1"/>
  <c r="BA11" i="145"/>
  <c r="BC27" i="99" s="1"/>
  <c r="AW11" i="145"/>
  <c r="AO27" i="99" s="1"/>
  <c r="AU11" i="145"/>
  <c r="AQ11" i="145"/>
  <c r="AC27" i="99" s="1"/>
  <c r="AG27" i="99" s="1"/>
  <c r="AO11" i="145"/>
  <c r="AE27" i="99" s="1"/>
  <c r="AK11" i="145"/>
  <c r="Q27" i="99" s="1"/>
  <c r="U27" i="99" s="1"/>
  <c r="AI11" i="145"/>
  <c r="S27" i="99" s="1"/>
  <c r="AG11" i="145"/>
  <c r="AA11" i="145"/>
  <c r="U11" i="145"/>
  <c r="O11" i="145"/>
  <c r="I11" i="145"/>
  <c r="BC10" i="145"/>
  <c r="BA26" i="99" s="1"/>
  <c r="BA10" i="145"/>
  <c r="AW10" i="145"/>
  <c r="AO26" i="99" s="1"/>
  <c r="AS26" i="99" s="1"/>
  <c r="AU10" i="145"/>
  <c r="AQ26" i="99" s="1"/>
  <c r="AQ10" i="145"/>
  <c r="AC26" i="99" s="1"/>
  <c r="AO10" i="145"/>
  <c r="AK10" i="145"/>
  <c r="Q26" i="99" s="1"/>
  <c r="AI10" i="145"/>
  <c r="S26" i="99" s="1"/>
  <c r="AG10" i="145"/>
  <c r="AA10" i="145"/>
  <c r="U10" i="145"/>
  <c r="O10" i="145"/>
  <c r="I10" i="145"/>
  <c r="Q10" i="29" s="1"/>
  <c r="BC9" i="145"/>
  <c r="BA25" i="99" s="1"/>
  <c r="BA9" i="145"/>
  <c r="BC25" i="99" s="1"/>
  <c r="AW9" i="145"/>
  <c r="AO25" i="99" s="1"/>
  <c r="AU9" i="145"/>
  <c r="AQ9" i="145"/>
  <c r="AC25" i="99" s="1"/>
  <c r="AG25" i="99" s="1"/>
  <c r="AO9" i="145"/>
  <c r="AE25" i="99" s="1"/>
  <c r="AK9" i="145"/>
  <c r="Q25" i="99" s="1"/>
  <c r="AI9" i="145"/>
  <c r="AG9" i="145"/>
  <c r="AA9" i="145"/>
  <c r="U9" i="145"/>
  <c r="O9" i="145"/>
  <c r="I9" i="145"/>
  <c r="BC8" i="145"/>
  <c r="BA8" i="145"/>
  <c r="BC24" i="99" s="1"/>
  <c r="AW8" i="145"/>
  <c r="AO24" i="99" s="1"/>
  <c r="AU8" i="145"/>
  <c r="AQ24" i="99" s="1"/>
  <c r="AQ8" i="145"/>
  <c r="AC24" i="99" s="1"/>
  <c r="AO8" i="145"/>
  <c r="AK8" i="145"/>
  <c r="Q24" i="99" s="1"/>
  <c r="U24" i="99" s="1"/>
  <c r="AI8" i="145"/>
  <c r="S24" i="99" s="1"/>
  <c r="AG8" i="145"/>
  <c r="AA8" i="145"/>
  <c r="U8" i="145"/>
  <c r="O8" i="145"/>
  <c r="I8" i="145"/>
  <c r="Q8" i="29" s="1"/>
  <c r="BC23" i="146"/>
  <c r="BA23" i="99" s="1"/>
  <c r="BA23" i="146"/>
  <c r="BC23" i="99" s="1"/>
  <c r="AW23" i="146"/>
  <c r="AU23" i="146"/>
  <c r="AQ23" i="99" s="1"/>
  <c r="AQ23" i="146"/>
  <c r="AC23" i="99" s="1"/>
  <c r="AO23" i="146"/>
  <c r="AE23" i="99" s="1"/>
  <c r="AK23" i="146"/>
  <c r="Q23" i="99" s="1"/>
  <c r="AI23" i="146"/>
  <c r="AG23" i="146"/>
  <c r="AA23" i="146"/>
  <c r="U23" i="146"/>
  <c r="O23" i="146"/>
  <c r="I23" i="146"/>
  <c r="BC22" i="146"/>
  <c r="BA22" i="99" s="1"/>
  <c r="BE22" i="99" s="1"/>
  <c r="CM22" i="83" s="1"/>
  <c r="BA22" i="146"/>
  <c r="BC22" i="99" s="1"/>
  <c r="AW22" i="146"/>
  <c r="AO22" i="99" s="1"/>
  <c r="AU22" i="146"/>
  <c r="AQ22" i="99" s="1"/>
  <c r="AQ22" i="146"/>
  <c r="AO22" i="146"/>
  <c r="AE22" i="99" s="1"/>
  <c r="AK22" i="146"/>
  <c r="Q22" i="99" s="1"/>
  <c r="U22" i="99" s="1"/>
  <c r="AE22" i="83" s="1"/>
  <c r="AI22" i="146"/>
  <c r="S22" i="99" s="1"/>
  <c r="AG22" i="146"/>
  <c r="AA22" i="146"/>
  <c r="U22" i="146"/>
  <c r="O22" i="146"/>
  <c r="I22" i="146"/>
  <c r="BC21" i="146"/>
  <c r="BA21" i="99" s="1"/>
  <c r="BA21" i="146"/>
  <c r="BC21" i="99" s="1"/>
  <c r="AW21" i="146"/>
  <c r="AO21" i="99" s="1"/>
  <c r="AU21" i="146"/>
  <c r="AQ21" i="99" s="1"/>
  <c r="AS21" i="146"/>
  <c r="AQ21" i="146"/>
  <c r="AC21" i="99" s="1"/>
  <c r="AO21" i="146"/>
  <c r="AE21" i="99" s="1"/>
  <c r="AK21" i="146"/>
  <c r="AI21" i="146"/>
  <c r="S21" i="99" s="1"/>
  <c r="AG21" i="146"/>
  <c r="AA21" i="146"/>
  <c r="U21" i="146"/>
  <c r="O21" i="146"/>
  <c r="I21" i="146"/>
  <c r="BC20" i="146"/>
  <c r="BA20" i="99" s="1"/>
  <c r="BA20" i="146"/>
  <c r="BC20" i="99" s="1"/>
  <c r="AW20" i="146"/>
  <c r="AO20" i="99" s="1"/>
  <c r="AU20" i="146"/>
  <c r="AQ20" i="99" s="1"/>
  <c r="AQ20" i="146"/>
  <c r="AC20" i="99" s="1"/>
  <c r="AO20" i="146"/>
  <c r="AE20" i="99" s="1"/>
  <c r="AM20" i="146"/>
  <c r="AK20" i="146"/>
  <c r="Q20" i="99" s="1"/>
  <c r="AI20" i="146"/>
  <c r="S20" i="99" s="1"/>
  <c r="AG20" i="146"/>
  <c r="AA20" i="146"/>
  <c r="U20" i="146"/>
  <c r="O20" i="146"/>
  <c r="I20" i="146"/>
  <c r="BC19" i="146"/>
  <c r="BA19" i="99" s="1"/>
  <c r="BA19" i="146"/>
  <c r="AW19" i="146"/>
  <c r="AO19" i="99" s="1"/>
  <c r="AU19" i="146"/>
  <c r="AQ19" i="99" s="1"/>
  <c r="AQ19" i="146"/>
  <c r="AC19" i="99" s="1"/>
  <c r="AO19" i="146"/>
  <c r="AE19" i="99" s="1"/>
  <c r="AK19" i="146"/>
  <c r="Q19" i="99" s="1"/>
  <c r="U19" i="99" s="1"/>
  <c r="AE19" i="83" s="1"/>
  <c r="AI19" i="146"/>
  <c r="S19" i="99" s="1"/>
  <c r="AG19" i="146"/>
  <c r="AA19" i="146"/>
  <c r="U19" i="146"/>
  <c r="O19" i="146"/>
  <c r="I19" i="146"/>
  <c r="BC18" i="146"/>
  <c r="BA18" i="99" s="1"/>
  <c r="BA18" i="146"/>
  <c r="BC18" i="99" s="1"/>
  <c r="AW18" i="146"/>
  <c r="AO18" i="99" s="1"/>
  <c r="AU18" i="146"/>
  <c r="AQ18" i="146"/>
  <c r="AC18" i="99" s="1"/>
  <c r="AO18" i="146"/>
  <c r="AS18" i="146" s="1"/>
  <c r="AK18" i="146"/>
  <c r="Q18" i="99" s="1"/>
  <c r="AI18" i="146"/>
  <c r="S18" i="99" s="1"/>
  <c r="AG18" i="146"/>
  <c r="AA18" i="146"/>
  <c r="U18" i="146"/>
  <c r="O18" i="146"/>
  <c r="I18" i="146"/>
  <c r="BC17" i="146"/>
  <c r="BA17" i="99" s="1"/>
  <c r="BA17" i="146"/>
  <c r="BC17" i="99" s="1"/>
  <c r="AW17" i="146"/>
  <c r="AO17" i="99" s="1"/>
  <c r="AU17" i="146"/>
  <c r="AQ17" i="99" s="1"/>
  <c r="AQ17" i="146"/>
  <c r="AC17" i="99" s="1"/>
  <c r="AO17" i="146"/>
  <c r="AK17" i="146"/>
  <c r="Q17" i="99" s="1"/>
  <c r="AI17" i="146"/>
  <c r="S17" i="99" s="1"/>
  <c r="AG17" i="146"/>
  <c r="AA17" i="146"/>
  <c r="U17" i="146"/>
  <c r="O17" i="146"/>
  <c r="I17" i="146"/>
  <c r="BC16" i="146"/>
  <c r="BA16" i="99" s="1"/>
  <c r="BE16" i="99" s="1"/>
  <c r="CM16" i="83" s="1"/>
  <c r="BA16" i="146"/>
  <c r="BC16" i="99" s="1"/>
  <c r="AY16" i="146"/>
  <c r="AW16" i="146"/>
  <c r="AO16" i="99" s="1"/>
  <c r="AU16" i="146"/>
  <c r="AQ16" i="99" s="1"/>
  <c r="AQ16" i="146"/>
  <c r="AC16" i="99" s="1"/>
  <c r="AO16" i="146"/>
  <c r="AE16" i="99" s="1"/>
  <c r="AK16" i="146"/>
  <c r="Q16" i="99" s="1"/>
  <c r="AI16" i="146"/>
  <c r="AG16" i="146"/>
  <c r="AA16" i="146"/>
  <c r="U16" i="146"/>
  <c r="O16" i="146"/>
  <c r="I16" i="146"/>
  <c r="BC15" i="146"/>
  <c r="BA15" i="99" s="1"/>
  <c r="BA15" i="146"/>
  <c r="AW15" i="146"/>
  <c r="AO15" i="99" s="1"/>
  <c r="AS15" i="99" s="1"/>
  <c r="BS15" i="83" s="1"/>
  <c r="AU15" i="146"/>
  <c r="AQ15" i="99" s="1"/>
  <c r="AQ15" i="146"/>
  <c r="AC15" i="99" s="1"/>
  <c r="AO15" i="146"/>
  <c r="AE15" i="99" s="1"/>
  <c r="AK15" i="146"/>
  <c r="Q15" i="99" s="1"/>
  <c r="AI15" i="146"/>
  <c r="S15" i="99" s="1"/>
  <c r="AG15" i="146"/>
  <c r="AA15" i="146"/>
  <c r="U15" i="146"/>
  <c r="O15" i="146"/>
  <c r="I15" i="146"/>
  <c r="BE14" i="146"/>
  <c r="BC14" i="146"/>
  <c r="BA14" i="99" s="1"/>
  <c r="BA14" i="146"/>
  <c r="BC14" i="99" s="1"/>
  <c r="AW14" i="146"/>
  <c r="AO14" i="99" s="1"/>
  <c r="AU14" i="146"/>
  <c r="AQ14" i="146"/>
  <c r="AC14" i="99" s="1"/>
  <c r="AG14" i="99" s="1"/>
  <c r="AY14" i="83" s="1"/>
  <c r="AO14" i="146"/>
  <c r="AE14" i="99" s="1"/>
  <c r="AK14" i="146"/>
  <c r="Q14" i="99" s="1"/>
  <c r="AI14" i="146"/>
  <c r="S14" i="99" s="1"/>
  <c r="AG14" i="146"/>
  <c r="AA14" i="146"/>
  <c r="U14" i="146"/>
  <c r="O14" i="146"/>
  <c r="I14" i="146"/>
  <c r="BC13" i="146"/>
  <c r="BA13" i="99" s="1"/>
  <c r="BA13" i="146"/>
  <c r="BC13" i="99" s="1"/>
  <c r="AY13" i="146"/>
  <c r="AW13" i="146"/>
  <c r="AO13" i="99" s="1"/>
  <c r="AU13" i="146"/>
  <c r="AQ13" i="99" s="1"/>
  <c r="AQ13" i="146"/>
  <c r="AC13" i="99" s="1"/>
  <c r="AO13" i="146"/>
  <c r="AK13" i="146"/>
  <c r="Q13" i="99" s="1"/>
  <c r="U13" i="99" s="1"/>
  <c r="AE13" i="83" s="1"/>
  <c r="AI13" i="146"/>
  <c r="S13" i="99" s="1"/>
  <c r="AG13" i="146"/>
  <c r="AA13" i="146"/>
  <c r="U13" i="146"/>
  <c r="O13" i="146"/>
  <c r="I13" i="146"/>
  <c r="BC12" i="146"/>
  <c r="BA12" i="99" s="1"/>
  <c r="BA12" i="146"/>
  <c r="AY12" i="146"/>
  <c r="AW12" i="146"/>
  <c r="AO12" i="99" s="1"/>
  <c r="AU12" i="146"/>
  <c r="AQ12" i="99" s="1"/>
  <c r="AS12" i="146"/>
  <c r="AQ12" i="146"/>
  <c r="AC12" i="99" s="1"/>
  <c r="AO12" i="146"/>
  <c r="AE12" i="99" s="1"/>
  <c r="AK12" i="146"/>
  <c r="Q12" i="99" s="1"/>
  <c r="AI12" i="146"/>
  <c r="AG12" i="146"/>
  <c r="AA12" i="146"/>
  <c r="U12" i="146"/>
  <c r="O12" i="146"/>
  <c r="I12" i="146"/>
  <c r="BE11" i="146"/>
  <c r="BC11" i="146"/>
  <c r="BA11" i="99" s="1"/>
  <c r="BA11" i="146"/>
  <c r="BC11" i="99" s="1"/>
  <c r="AW11" i="146"/>
  <c r="AO11" i="99" s="1"/>
  <c r="AU11" i="146"/>
  <c r="AS11" i="146"/>
  <c r="AQ11" i="146"/>
  <c r="AC11" i="99" s="1"/>
  <c r="AO11" i="146"/>
  <c r="AE11" i="99" s="1"/>
  <c r="AM11" i="146"/>
  <c r="AK11" i="146"/>
  <c r="Q11" i="99" s="1"/>
  <c r="AI11" i="146"/>
  <c r="S11" i="99" s="1"/>
  <c r="AG11" i="146"/>
  <c r="AA11" i="146"/>
  <c r="U11" i="146"/>
  <c r="O11" i="146"/>
  <c r="I11" i="146"/>
  <c r="BC10" i="146"/>
  <c r="BA10" i="99" s="1"/>
  <c r="BE10" i="99" s="1"/>
  <c r="CM10" i="83" s="1"/>
  <c r="BA10" i="146"/>
  <c r="BC10" i="99" s="1"/>
  <c r="AY10" i="146"/>
  <c r="AW10" i="146"/>
  <c r="AO10" i="99" s="1"/>
  <c r="AU10" i="146"/>
  <c r="AQ10" i="99" s="1"/>
  <c r="AQ10" i="146"/>
  <c r="AC10" i="99" s="1"/>
  <c r="AO10" i="146"/>
  <c r="AK10" i="146"/>
  <c r="Q10" i="99" s="1"/>
  <c r="AI10" i="146"/>
  <c r="S10" i="99" s="1"/>
  <c r="AG10" i="146"/>
  <c r="AA10" i="146"/>
  <c r="U10" i="146"/>
  <c r="O10" i="146"/>
  <c r="I10" i="146"/>
  <c r="BC9" i="146"/>
  <c r="BA9" i="99" s="1"/>
  <c r="BE9" i="99" s="1"/>
  <c r="CM9" i="83" s="1"/>
  <c r="BA9" i="146"/>
  <c r="BC9" i="99" s="1"/>
  <c r="AW9" i="146"/>
  <c r="AO9" i="99" s="1"/>
  <c r="AS9" i="99" s="1"/>
  <c r="BS9" i="83" s="1"/>
  <c r="AU9" i="146"/>
  <c r="AQ9" i="99" s="1"/>
  <c r="AS9" i="146"/>
  <c r="AQ9" i="146"/>
  <c r="AC9" i="99" s="1"/>
  <c r="AO9" i="146"/>
  <c r="AE9" i="99" s="1"/>
  <c r="AK9" i="146"/>
  <c r="Q9" i="99" s="1"/>
  <c r="AI9" i="146"/>
  <c r="AG9" i="146"/>
  <c r="AA9" i="146"/>
  <c r="U9" i="146"/>
  <c r="O9" i="146"/>
  <c r="I9" i="146"/>
  <c r="BC8" i="146"/>
  <c r="BA8" i="99" s="1"/>
  <c r="BA8" i="146"/>
  <c r="AW8" i="146"/>
  <c r="AO8" i="99" s="1"/>
  <c r="AU8" i="146"/>
  <c r="AQ8" i="99" s="1"/>
  <c r="AQ8" i="146"/>
  <c r="AC8" i="99" s="1"/>
  <c r="AG8" i="99" s="1"/>
  <c r="AY8" i="83" s="1"/>
  <c r="AO8" i="146"/>
  <c r="AE8" i="99" s="1"/>
  <c r="AM8" i="146"/>
  <c r="AK8" i="146"/>
  <c r="Q8" i="99" s="1"/>
  <c r="AI8" i="146"/>
  <c r="S8" i="99" s="1"/>
  <c r="AG8" i="146"/>
  <c r="AA8" i="146"/>
  <c r="U8" i="146"/>
  <c r="O8" i="146"/>
  <c r="I8" i="146"/>
  <c r="U67" i="147"/>
  <c r="S67" i="147"/>
  <c r="Q67" i="147"/>
  <c r="O67" i="147"/>
  <c r="U66" i="147"/>
  <c r="M25" i="135" s="1"/>
  <c r="S66" i="147"/>
  <c r="K25" i="135" s="1"/>
  <c r="Q66" i="147"/>
  <c r="I25" i="135" s="1"/>
  <c r="O66" i="147"/>
  <c r="G25" i="135" s="1"/>
  <c r="U64" i="147"/>
  <c r="E13" i="119" s="1"/>
  <c r="E22" i="93" s="1"/>
  <c r="S64" i="147"/>
  <c r="E12" i="119" s="1"/>
  <c r="E21" i="93" s="1"/>
  <c r="Q64" i="147"/>
  <c r="E11" i="119" s="1"/>
  <c r="E20" i="93" s="1"/>
  <c r="O64" i="147"/>
  <c r="E10" i="119" s="1"/>
  <c r="E19" i="93" s="1"/>
  <c r="U63" i="147"/>
  <c r="S63" i="147"/>
  <c r="Q63" i="147"/>
  <c r="O63" i="147"/>
  <c r="M62" i="147"/>
  <c r="K62" i="147"/>
  <c r="I62" i="147"/>
  <c r="E62" i="147"/>
  <c r="U62" i="147" s="1"/>
  <c r="M61" i="147"/>
  <c r="K61" i="147"/>
  <c r="I61" i="147"/>
  <c r="G61" i="147"/>
  <c r="U61" i="147" s="1"/>
  <c r="E61" i="147"/>
  <c r="O61" i="147" s="1"/>
  <c r="U60" i="147"/>
  <c r="S60" i="147"/>
  <c r="Q60" i="147"/>
  <c r="O60" i="147"/>
  <c r="U59" i="147"/>
  <c r="S59" i="147"/>
  <c r="Q59" i="147"/>
  <c r="O59" i="147"/>
  <c r="M58" i="147"/>
  <c r="K58" i="147"/>
  <c r="I58" i="147"/>
  <c r="G58" i="147"/>
  <c r="G62" i="147" s="1"/>
  <c r="E58" i="147"/>
  <c r="U58" i="147"/>
  <c r="S58" i="147"/>
  <c r="O58" i="147"/>
  <c r="U57" i="147"/>
  <c r="S57" i="147"/>
  <c r="Q57" i="147"/>
  <c r="O57" i="147"/>
  <c r="U56" i="147"/>
  <c r="S56" i="147"/>
  <c r="Q56" i="147"/>
  <c r="O56" i="147"/>
  <c r="U55" i="147"/>
  <c r="S55" i="147"/>
  <c r="Q55" i="147"/>
  <c r="O55" i="147"/>
  <c r="U54" i="147"/>
  <c r="S54" i="147"/>
  <c r="Q54" i="147"/>
  <c r="O54" i="147"/>
  <c r="M53" i="147"/>
  <c r="K53" i="147"/>
  <c r="I53" i="147"/>
  <c r="G53" i="147"/>
  <c r="U53" i="147" s="1"/>
  <c r="E53" i="147"/>
  <c r="M52" i="147"/>
  <c r="K52" i="147"/>
  <c r="I52" i="147"/>
  <c r="G52" i="147"/>
  <c r="E52" i="147"/>
  <c r="U52" i="147" s="1"/>
  <c r="I14" i="60" s="1"/>
  <c r="J20" i="57" s="1"/>
  <c r="M51" i="147"/>
  <c r="K51" i="147"/>
  <c r="I51" i="147"/>
  <c r="G51" i="147"/>
  <c r="E51" i="147"/>
  <c r="U51" i="147"/>
  <c r="M54" i="100" s="1"/>
  <c r="S51" i="147"/>
  <c r="K54" i="100" s="1"/>
  <c r="Q51" i="147"/>
  <c r="I54" i="100" s="1"/>
  <c r="U50" i="147"/>
  <c r="S50" i="147"/>
  <c r="Q50" i="147"/>
  <c r="O50" i="147"/>
  <c r="U49" i="147"/>
  <c r="S49" i="147"/>
  <c r="Q49" i="147"/>
  <c r="O49" i="147"/>
  <c r="U48" i="147"/>
  <c r="S48" i="147"/>
  <c r="Q48" i="147"/>
  <c r="O48" i="147"/>
  <c r="U47" i="147"/>
  <c r="S47" i="147"/>
  <c r="Q47" i="147"/>
  <c r="O47" i="147"/>
  <c r="U46" i="147"/>
  <c r="Q17" i="15" s="1"/>
  <c r="S46" i="147"/>
  <c r="Q46" i="147"/>
  <c r="Q29" i="15" s="1"/>
  <c r="O46" i="147"/>
  <c r="U45" i="147"/>
  <c r="S45" i="147"/>
  <c r="Q45" i="147"/>
  <c r="Q27" i="21" s="1"/>
  <c r="O45" i="147"/>
  <c r="M44" i="147"/>
  <c r="K44" i="147"/>
  <c r="I44" i="147"/>
  <c r="G44" i="147"/>
  <c r="E44" i="147"/>
  <c r="Q44" i="147"/>
  <c r="O44" i="147"/>
  <c r="U43" i="147"/>
  <c r="S43" i="147"/>
  <c r="Q43" i="147"/>
  <c r="O43" i="147"/>
  <c r="U42" i="147"/>
  <c r="M53" i="100" s="1"/>
  <c r="S42" i="147"/>
  <c r="K53" i="100" s="1"/>
  <c r="Q42" i="147"/>
  <c r="I53" i="100" s="1"/>
  <c r="O42" i="147"/>
  <c r="G53" i="100" s="1"/>
  <c r="U41" i="147"/>
  <c r="S41" i="147"/>
  <c r="Q41" i="147"/>
  <c r="O41" i="147"/>
  <c r="M40" i="147"/>
  <c r="K40" i="147"/>
  <c r="I40" i="147"/>
  <c r="S40" i="147" s="1"/>
  <c r="G40" i="147"/>
  <c r="E40" i="147"/>
  <c r="O40" i="147"/>
  <c r="U39" i="147"/>
  <c r="S39" i="147"/>
  <c r="Q39" i="147"/>
  <c r="O39" i="147"/>
  <c r="M38" i="147"/>
  <c r="U38" i="147" s="1"/>
  <c r="M34" i="100" s="1"/>
  <c r="K38" i="147"/>
  <c r="I38" i="147"/>
  <c r="G38" i="147"/>
  <c r="E38" i="147"/>
  <c r="E34" i="100" s="1"/>
  <c r="E35" i="100" s="1"/>
  <c r="E36" i="100" s="1"/>
  <c r="S38" i="147"/>
  <c r="K34" i="100" s="1"/>
  <c r="Q38" i="147"/>
  <c r="I34" i="100" s="1"/>
  <c r="O38" i="147"/>
  <c r="G34" i="100" s="1"/>
  <c r="U37" i="147"/>
  <c r="S37" i="147"/>
  <c r="Q37" i="147"/>
  <c r="O37" i="147"/>
  <c r="U36" i="147"/>
  <c r="E17" i="86" s="1"/>
  <c r="S36" i="147"/>
  <c r="E16" i="86" s="1"/>
  <c r="Q36" i="147"/>
  <c r="E15" i="86" s="1"/>
  <c r="O36" i="147"/>
  <c r="E14" i="86" s="1"/>
  <c r="U35" i="147"/>
  <c r="S35" i="147"/>
  <c r="Q35" i="147"/>
  <c r="O35" i="147"/>
  <c r="U34" i="147"/>
  <c r="S34" i="147"/>
  <c r="Q34" i="147"/>
  <c r="Q29" i="16" s="1"/>
  <c r="S29" i="16" s="1"/>
  <c r="O34" i="147"/>
  <c r="U33" i="147"/>
  <c r="S33" i="147"/>
  <c r="Q33" i="147"/>
  <c r="Q29" i="17" s="1"/>
  <c r="S29" i="17" s="1"/>
  <c r="O33" i="147"/>
  <c r="U32" i="147"/>
  <c r="S32" i="147"/>
  <c r="Q32" i="147"/>
  <c r="O32" i="147"/>
  <c r="U31" i="147"/>
  <c r="S31" i="147"/>
  <c r="Q31" i="147"/>
  <c r="O31" i="147"/>
  <c r="U30" i="147"/>
  <c r="S30" i="147"/>
  <c r="Q30" i="147"/>
  <c r="O30" i="147"/>
  <c r="M29" i="147"/>
  <c r="K29" i="147"/>
  <c r="I29" i="147"/>
  <c r="G29" i="147"/>
  <c r="E29" i="147"/>
  <c r="U29" i="147"/>
  <c r="S29" i="147"/>
  <c r="Q29" i="147"/>
  <c r="O29" i="147"/>
  <c r="U28" i="147"/>
  <c r="M40" i="100" s="1"/>
  <c r="S28" i="147"/>
  <c r="K40" i="100" s="1"/>
  <c r="Q28" i="147"/>
  <c r="I40" i="100" s="1"/>
  <c r="O28" i="147"/>
  <c r="G40" i="100" s="1"/>
  <c r="U27" i="147"/>
  <c r="M39" i="100" s="1"/>
  <c r="S27" i="147"/>
  <c r="K39" i="100" s="1"/>
  <c r="Q27" i="147"/>
  <c r="I39" i="100" s="1"/>
  <c r="O27" i="147"/>
  <c r="G39" i="100" s="1"/>
  <c r="U26" i="147"/>
  <c r="M38" i="100" s="1"/>
  <c r="S26" i="147"/>
  <c r="K38" i="100" s="1"/>
  <c r="Q26" i="147"/>
  <c r="I38" i="100" s="1"/>
  <c r="O26" i="147"/>
  <c r="G38" i="100" s="1"/>
  <c r="U25" i="147"/>
  <c r="S25" i="147"/>
  <c r="Q25" i="147"/>
  <c r="O25" i="147"/>
  <c r="U24" i="147"/>
  <c r="M29" i="100" s="1"/>
  <c r="S24" i="147"/>
  <c r="K29" i="100" s="1"/>
  <c r="Q24" i="147"/>
  <c r="I29" i="100" s="1"/>
  <c r="O24" i="147"/>
  <c r="G29" i="100" s="1"/>
  <c r="U23" i="147"/>
  <c r="M28" i="100" s="1"/>
  <c r="S23" i="147"/>
  <c r="K28" i="100" s="1"/>
  <c r="Q23" i="147"/>
  <c r="I28" i="100" s="1"/>
  <c r="O23" i="147"/>
  <c r="G28" i="100" s="1"/>
  <c r="U22" i="147"/>
  <c r="M27" i="100" s="1"/>
  <c r="S22" i="147"/>
  <c r="K27" i="100" s="1"/>
  <c r="Q22" i="147"/>
  <c r="I27" i="100" s="1"/>
  <c r="O22" i="147"/>
  <c r="G27" i="100" s="1"/>
  <c r="U21" i="147"/>
  <c r="M26" i="100" s="1"/>
  <c r="S21" i="147"/>
  <c r="K26" i="100" s="1"/>
  <c r="Q21" i="147"/>
  <c r="I26" i="100" s="1"/>
  <c r="O21" i="147"/>
  <c r="G26" i="100" s="1"/>
  <c r="U20" i="147"/>
  <c r="S20" i="147"/>
  <c r="Q20" i="147"/>
  <c r="O20" i="147"/>
  <c r="U19" i="147"/>
  <c r="E12" i="106" s="1"/>
  <c r="S19" i="147"/>
  <c r="E12" i="107" s="1"/>
  <c r="Q19" i="147"/>
  <c r="E12" i="108" s="1"/>
  <c r="O19" i="147"/>
  <c r="E12" i="109" s="1"/>
  <c r="M18" i="147"/>
  <c r="K18" i="147"/>
  <c r="I18" i="147"/>
  <c r="G18" i="147"/>
  <c r="E18" i="147"/>
  <c r="Q18" i="147" s="1"/>
  <c r="U18" i="147"/>
  <c r="U17" i="147"/>
  <c r="E11" i="106" s="1"/>
  <c r="S17" i="147"/>
  <c r="E11" i="107" s="1"/>
  <c r="Q17" i="147"/>
  <c r="E11" i="108" s="1"/>
  <c r="O17" i="147"/>
  <c r="E11" i="109" s="1"/>
  <c r="U16" i="147"/>
  <c r="E9" i="106" s="1"/>
  <c r="S16" i="147"/>
  <c r="E9" i="107" s="1"/>
  <c r="E13" i="107" s="1"/>
  <c r="Q16" i="147"/>
  <c r="E9" i="108" s="1"/>
  <c r="E13" i="108" s="1"/>
  <c r="O16" i="147"/>
  <c r="E9" i="109" s="1"/>
  <c r="E13" i="109" s="1"/>
  <c r="U15" i="147"/>
  <c r="S15" i="147"/>
  <c r="Q15" i="147"/>
  <c r="O15" i="147"/>
  <c r="U14" i="147"/>
  <c r="M11" i="100" s="1"/>
  <c r="S14" i="147"/>
  <c r="K11" i="100" s="1"/>
  <c r="Q14" i="147"/>
  <c r="I11" i="100" s="1"/>
  <c r="O14" i="147"/>
  <c r="G11" i="100" s="1"/>
  <c r="U13" i="147"/>
  <c r="M10" i="100" s="1"/>
  <c r="S13" i="147"/>
  <c r="K10" i="100" s="1"/>
  <c r="Q13" i="147"/>
  <c r="I10" i="100" s="1"/>
  <c r="O13" i="147"/>
  <c r="G10" i="100" s="1"/>
  <c r="U12" i="147"/>
  <c r="M9" i="100" s="1"/>
  <c r="S12" i="147"/>
  <c r="K9" i="100" s="1"/>
  <c r="Q12" i="147"/>
  <c r="I9" i="100" s="1"/>
  <c r="O12" i="147"/>
  <c r="G9" i="100" s="1"/>
  <c r="U11" i="147"/>
  <c r="S11" i="147"/>
  <c r="Q11" i="147"/>
  <c r="O11" i="147"/>
  <c r="U10" i="147"/>
  <c r="M18" i="100" s="1"/>
  <c r="S10" i="147"/>
  <c r="K18" i="100" s="1"/>
  <c r="Q10" i="147"/>
  <c r="I18" i="100" s="1"/>
  <c r="O10" i="147"/>
  <c r="G18" i="100" s="1"/>
  <c r="U9" i="147"/>
  <c r="M17" i="100" s="1"/>
  <c r="S9" i="147"/>
  <c r="K17" i="100" s="1"/>
  <c r="Q9" i="147"/>
  <c r="I17" i="100" s="1"/>
  <c r="O9" i="147"/>
  <c r="G17" i="100" s="1"/>
  <c r="U8" i="147"/>
  <c r="M16" i="100" s="1"/>
  <c r="S8" i="147"/>
  <c r="K16" i="100" s="1"/>
  <c r="Q8" i="147"/>
  <c r="I16" i="100" s="1"/>
  <c r="O8" i="147"/>
  <c r="G16" i="100" s="1"/>
  <c r="BC49" i="99" l="1"/>
  <c r="AE49" i="99"/>
  <c r="AS15" i="144"/>
  <c r="AU15" i="90" s="1"/>
  <c r="AE54" i="99"/>
  <c r="BC57" i="99"/>
  <c r="AQ43" i="99"/>
  <c r="AY9" i="144"/>
  <c r="AU9" i="89" s="1"/>
  <c r="AY9" i="89" s="1"/>
  <c r="AS43" i="99"/>
  <c r="Q9" i="89" s="1"/>
  <c r="I19" i="89"/>
  <c r="AK18" i="85"/>
  <c r="BA18" i="79" s="1"/>
  <c r="AK18" i="80"/>
  <c r="AO18" i="80" s="1"/>
  <c r="CW12" i="82"/>
  <c r="DA12" i="82" s="1"/>
  <c r="CG12" i="84"/>
  <c r="CG12" i="83"/>
  <c r="CW12" i="81"/>
  <c r="DA12" i="81" s="1"/>
  <c r="BC56" i="99"/>
  <c r="AG49" i="99"/>
  <c r="Q15" i="90" s="1"/>
  <c r="BY11" i="81"/>
  <c r="CC11" i="81" s="1"/>
  <c r="BY11" i="82"/>
  <c r="CC11" i="82" s="1"/>
  <c r="BM11" i="83"/>
  <c r="BM11" i="84"/>
  <c r="AO30" i="143"/>
  <c r="AK30" i="143"/>
  <c r="I8" i="100"/>
  <c r="E8" i="108"/>
  <c r="E10" i="108" s="1"/>
  <c r="E84" i="115"/>
  <c r="E85" i="115"/>
  <c r="G85" i="115" s="1"/>
  <c r="G80" i="98" s="1"/>
  <c r="U26" i="99"/>
  <c r="U30" i="99"/>
  <c r="AK43" i="99"/>
  <c r="AA9" i="144"/>
  <c r="S45" i="99"/>
  <c r="AQ46" i="99"/>
  <c r="AW50" i="99"/>
  <c r="AY50" i="99" s="1"/>
  <c r="AG16" i="144"/>
  <c r="BE51" i="99"/>
  <c r="Q17" i="88" s="1"/>
  <c r="K54" i="99"/>
  <c r="O54" i="99" s="1"/>
  <c r="AQ20" i="144"/>
  <c r="AC54" i="99" s="1"/>
  <c r="AG54" i="99" s="1"/>
  <c r="Q20" i="90" s="1"/>
  <c r="AW20" i="144"/>
  <c r="AO54" i="99" s="1"/>
  <c r="AQ58" i="99"/>
  <c r="BY15" i="81"/>
  <c r="CC15" i="81" s="1"/>
  <c r="BY15" i="82"/>
  <c r="CC15" i="82" s="1"/>
  <c r="BM15" i="83"/>
  <c r="BM15" i="84"/>
  <c r="E19" i="83"/>
  <c r="E19" i="84"/>
  <c r="E19" i="82"/>
  <c r="I19" i="82" s="1"/>
  <c r="E19" i="81"/>
  <c r="I19" i="81" s="1"/>
  <c r="AM25" i="143"/>
  <c r="AI25" i="143"/>
  <c r="U31" i="142"/>
  <c r="E16" i="92"/>
  <c r="AO23" i="142"/>
  <c r="E16" i="88" s="1"/>
  <c r="AM23" i="142"/>
  <c r="E16" i="89" s="1"/>
  <c r="AK23" i="142"/>
  <c r="E16" i="90" s="1"/>
  <c r="I20" i="88"/>
  <c r="G13" i="83"/>
  <c r="M13" i="92"/>
  <c r="DW17" i="138"/>
  <c r="DY17" i="138" s="1"/>
  <c r="DC22" i="138"/>
  <c r="EM22" i="138"/>
  <c r="DU22" i="138"/>
  <c r="FE22" i="138"/>
  <c r="E36" i="101"/>
  <c r="W27" i="131"/>
  <c r="E41" i="101" s="1"/>
  <c r="I34" i="54"/>
  <c r="G34" i="54"/>
  <c r="E19" i="106"/>
  <c r="E20" i="106"/>
  <c r="BE20" i="146"/>
  <c r="AM10" i="145"/>
  <c r="AM14" i="145"/>
  <c r="AS19" i="145"/>
  <c r="BE17" i="144"/>
  <c r="AU17" i="88" s="1"/>
  <c r="AY17" i="88" s="1"/>
  <c r="BC58" i="99"/>
  <c r="CG15" i="83"/>
  <c r="CG15" i="84"/>
  <c r="CW15" i="82"/>
  <c r="DA15" i="82" s="1"/>
  <c r="CW15" i="81"/>
  <c r="DA15" i="81" s="1"/>
  <c r="AO17" i="142"/>
  <c r="G21" i="83"/>
  <c r="M21" i="92"/>
  <c r="CM51" i="134"/>
  <c r="E11" i="77" s="1"/>
  <c r="G36" i="101"/>
  <c r="Y27" i="131"/>
  <c r="G41" i="101" s="1"/>
  <c r="I41" i="101" s="1"/>
  <c r="I42" i="53"/>
  <c r="G38" i="50"/>
  <c r="M38" i="50" s="1"/>
  <c r="CM42" i="132"/>
  <c r="K25" i="100"/>
  <c r="K44" i="100"/>
  <c r="K33" i="100"/>
  <c r="AS15" i="146"/>
  <c r="BE24" i="145"/>
  <c r="O20" i="144"/>
  <c r="DE9" i="138"/>
  <c r="DG9" i="138" s="1"/>
  <c r="I11" i="65"/>
  <c r="G15" i="57" s="1"/>
  <c r="I11" i="66"/>
  <c r="G14" i="57" s="1"/>
  <c r="I11" i="69"/>
  <c r="G11" i="57" s="1"/>
  <c r="I11" i="70"/>
  <c r="G10" i="57" s="1"/>
  <c r="E9" i="86"/>
  <c r="G15" i="100"/>
  <c r="E15" i="109"/>
  <c r="E14" i="109"/>
  <c r="U50" i="55"/>
  <c r="U44" i="55"/>
  <c r="U8" i="55"/>
  <c r="U56" i="55"/>
  <c r="U53" i="55"/>
  <c r="U37" i="55"/>
  <c r="U31" i="55"/>
  <c r="U17" i="55"/>
  <c r="U11" i="55"/>
  <c r="U40" i="55"/>
  <c r="U29" i="55"/>
  <c r="U23" i="55"/>
  <c r="U61" i="56"/>
  <c r="U38" i="55"/>
  <c r="U35" i="55"/>
  <c r="U32" i="55"/>
  <c r="U12" i="55"/>
  <c r="U46" i="56"/>
  <c r="U54" i="55"/>
  <c r="U37" i="56"/>
  <c r="U46" i="55"/>
  <c r="U21" i="55"/>
  <c r="U62" i="56"/>
  <c r="U27" i="56"/>
  <c r="I10" i="71"/>
  <c r="F9" i="57" s="1"/>
  <c r="U36" i="55"/>
  <c r="U27" i="55"/>
  <c r="U10" i="55"/>
  <c r="U34" i="56"/>
  <c r="U16" i="55"/>
  <c r="I10" i="59"/>
  <c r="F21" i="57" s="1"/>
  <c r="U14" i="56"/>
  <c r="I10" i="72"/>
  <c r="F8" i="57" s="1"/>
  <c r="U39" i="56"/>
  <c r="U19" i="55"/>
  <c r="E37" i="100"/>
  <c r="E41" i="100" s="1"/>
  <c r="Q17" i="17"/>
  <c r="S17" i="17" s="1"/>
  <c r="Q18" i="17"/>
  <c r="S18" i="17" s="1"/>
  <c r="I10" i="67"/>
  <c r="F13" i="57" s="1"/>
  <c r="I10" i="68"/>
  <c r="F12" i="57" s="1"/>
  <c r="I10" i="69"/>
  <c r="F11" i="57" s="1"/>
  <c r="I10" i="66"/>
  <c r="F14" i="57" s="1"/>
  <c r="I10" i="70"/>
  <c r="F10" i="57" s="1"/>
  <c r="K74" i="52" s="1"/>
  <c r="I10" i="65"/>
  <c r="F15" i="57" s="1"/>
  <c r="Q58" i="147"/>
  <c r="I12" i="66" s="1"/>
  <c r="H14" i="57" s="1"/>
  <c r="AE10" i="99"/>
  <c r="AS10" i="146"/>
  <c r="E17" i="80"/>
  <c r="E17" i="85"/>
  <c r="Q17" i="79" s="1"/>
  <c r="AS19" i="99"/>
  <c r="BS19" i="83" s="1"/>
  <c r="E21" i="80"/>
  <c r="E21" i="85"/>
  <c r="AO23" i="99"/>
  <c r="AS23" i="99" s="1"/>
  <c r="BS23" i="83" s="1"/>
  <c r="AY23" i="146"/>
  <c r="AE26" i="99"/>
  <c r="AS10" i="145"/>
  <c r="U8" i="144"/>
  <c r="AY11" i="144"/>
  <c r="AU11" i="89" s="1"/>
  <c r="AY11" i="89" s="1"/>
  <c r="G47" i="99"/>
  <c r="BA13" i="144"/>
  <c r="I13" i="144"/>
  <c r="AI13" i="144"/>
  <c r="Y48" i="99"/>
  <c r="U14" i="144"/>
  <c r="AA22" i="144"/>
  <c r="K25" i="144"/>
  <c r="BA10" i="82"/>
  <c r="BE10" i="82" s="1"/>
  <c r="BA10" i="81"/>
  <c r="BE10" i="81" s="1"/>
  <c r="AS10" i="83"/>
  <c r="AS10" i="84"/>
  <c r="E17" i="81"/>
  <c r="I17" i="81" s="1"/>
  <c r="E17" i="84"/>
  <c r="E17" i="82"/>
  <c r="I17" i="82" s="1"/>
  <c r="E17" i="83"/>
  <c r="AO22" i="143"/>
  <c r="AK22" i="143"/>
  <c r="AI22" i="143"/>
  <c r="S10" i="138"/>
  <c r="U10" i="138" s="1"/>
  <c r="G14" i="83"/>
  <c r="M14" i="92"/>
  <c r="DU17" i="138"/>
  <c r="E20" i="112"/>
  <c r="E18" i="12" s="1"/>
  <c r="E15" i="108"/>
  <c r="E14" i="108"/>
  <c r="AM18" i="145"/>
  <c r="AI9" i="142"/>
  <c r="E24" i="12"/>
  <c r="I65" i="54"/>
  <c r="G8" i="56"/>
  <c r="E8" i="105"/>
  <c r="G16" i="54"/>
  <c r="G15" i="105"/>
  <c r="I13" i="59"/>
  <c r="I21" i="57" s="1"/>
  <c r="I13" i="71"/>
  <c r="I9" i="57" s="1"/>
  <c r="I13" i="72"/>
  <c r="I8" i="57" s="1"/>
  <c r="K37" i="100"/>
  <c r="M44" i="100"/>
  <c r="M25" i="100"/>
  <c r="M33" i="100"/>
  <c r="G9" i="83"/>
  <c r="M9" i="92"/>
  <c r="AU19" i="83"/>
  <c r="M19" i="90"/>
  <c r="AK42" i="99"/>
  <c r="AA8" i="144"/>
  <c r="AG38" i="99"/>
  <c r="AK25" i="143"/>
  <c r="AK28" i="143"/>
  <c r="AI23" i="142"/>
  <c r="E16" i="91" s="1"/>
  <c r="M15" i="91"/>
  <c r="AA15" i="83"/>
  <c r="AQ88" i="134"/>
  <c r="AQ27" i="131" s="1"/>
  <c r="BS88" i="134"/>
  <c r="BS27" i="131" s="1"/>
  <c r="AQ69" i="133"/>
  <c r="BS69" i="133"/>
  <c r="BE20" i="99"/>
  <c r="CM20" i="83" s="1"/>
  <c r="AU49" i="99"/>
  <c r="AY49" i="99" s="1"/>
  <c r="AG15" i="144"/>
  <c r="BW23" i="138"/>
  <c r="BW20" i="138"/>
  <c r="S9" i="99"/>
  <c r="AM9" i="146"/>
  <c r="AE60" i="99"/>
  <c r="AY10" i="145"/>
  <c r="AS18" i="145"/>
  <c r="BE35" i="99"/>
  <c r="AS22" i="145"/>
  <c r="AU42" i="99"/>
  <c r="AY42" i="99" s="1"/>
  <c r="AG8" i="144"/>
  <c r="AQ9" i="144"/>
  <c r="AC43" i="99" s="1"/>
  <c r="AQ44" i="99"/>
  <c r="AS44" i="99" s="1"/>
  <c r="Q10" i="89" s="1"/>
  <c r="AY10" i="144"/>
  <c r="AU10" i="89" s="1"/>
  <c r="AA20" i="144"/>
  <c r="AO22" i="144"/>
  <c r="AK59" i="99"/>
  <c r="AA25" i="144"/>
  <c r="AO25" i="143"/>
  <c r="AO18" i="142"/>
  <c r="AK18" i="142"/>
  <c r="AI18" i="142"/>
  <c r="I21" i="88"/>
  <c r="AQ11" i="99"/>
  <c r="AY11" i="146"/>
  <c r="I14" i="67"/>
  <c r="J13" i="57" s="1"/>
  <c r="I14" i="68"/>
  <c r="J12" i="57" s="1"/>
  <c r="M8" i="100"/>
  <c r="E8" i="106"/>
  <c r="E10" i="106" s="1"/>
  <c r="BC35" i="99"/>
  <c r="BE19" i="145"/>
  <c r="AQ18" i="99"/>
  <c r="AY18" i="146"/>
  <c r="K11" i="135"/>
  <c r="AM59" i="99"/>
  <c r="E11" i="84"/>
  <c r="E11" i="81"/>
  <c r="I11" i="81" s="1"/>
  <c r="E11" i="82"/>
  <c r="I11" i="82" s="1"/>
  <c r="E11" i="83"/>
  <c r="AO15" i="143"/>
  <c r="AK15" i="143"/>
  <c r="AI15" i="143"/>
  <c r="EO17" i="138"/>
  <c r="EQ17" i="138" s="1"/>
  <c r="O27" i="131"/>
  <c r="BW88" i="134"/>
  <c r="E29" i="105"/>
  <c r="AA14" i="127"/>
  <c r="E13" i="117"/>
  <c r="S62" i="147"/>
  <c r="Q62" i="147"/>
  <c r="O62" i="147"/>
  <c r="AY19" i="146"/>
  <c r="E47" i="99"/>
  <c r="I47" i="99" s="1"/>
  <c r="BC13" i="144"/>
  <c r="BA47" i="99" s="1"/>
  <c r="AW13" i="144"/>
  <c r="AO47" i="99" s="1"/>
  <c r="AQ13" i="144"/>
  <c r="AC47" i="99" s="1"/>
  <c r="AG47" i="99" s="1"/>
  <c r="Q13" i="90" s="1"/>
  <c r="AK13" i="144"/>
  <c r="Q47" i="99" s="1"/>
  <c r="E8" i="80"/>
  <c r="E8" i="85"/>
  <c r="Q8" i="79" s="1"/>
  <c r="S25" i="99"/>
  <c r="U25" i="99" s="1"/>
  <c r="AM9" i="145"/>
  <c r="S56" i="99"/>
  <c r="BE15" i="99"/>
  <c r="CM15" i="83" s="1"/>
  <c r="AC10" i="82"/>
  <c r="AG10" i="82" s="1"/>
  <c r="Y10" i="83"/>
  <c r="Y10" i="84"/>
  <c r="AC10" i="81"/>
  <c r="AG10" i="81" s="1"/>
  <c r="I10" i="90"/>
  <c r="I11" i="63"/>
  <c r="G17" i="57" s="1"/>
  <c r="I11" i="61"/>
  <c r="G19" i="57" s="1"/>
  <c r="I11" i="62"/>
  <c r="G18" i="57" s="1"/>
  <c r="E14" i="93"/>
  <c r="AK9" i="85"/>
  <c r="BA9" i="79" s="1"/>
  <c r="AK9" i="80"/>
  <c r="AO9" i="80" s="1"/>
  <c r="U17" i="99"/>
  <c r="AE17" i="83" s="1"/>
  <c r="BE26" i="99"/>
  <c r="AE33" i="99"/>
  <c r="AG33" i="99" s="1"/>
  <c r="AS17" i="145"/>
  <c r="AK8" i="144"/>
  <c r="Q42" i="99" s="1"/>
  <c r="U42" i="99" s="1"/>
  <c r="Q8" i="91" s="1"/>
  <c r="AK47" i="99"/>
  <c r="AA13" i="144"/>
  <c r="AY26" i="144"/>
  <c r="E22" i="108"/>
  <c r="E21" i="108"/>
  <c r="E19" i="108"/>
  <c r="E18" i="108"/>
  <c r="E20" i="108"/>
  <c r="AG25" i="145"/>
  <c r="AE25" i="144"/>
  <c r="I35" i="100"/>
  <c r="I36" i="100" s="1"/>
  <c r="AY56" i="52"/>
  <c r="AY53" i="52"/>
  <c r="AY40" i="52"/>
  <c r="AY10" i="52"/>
  <c r="I12" i="69"/>
  <c r="H11" i="57" s="1"/>
  <c r="I12" i="70"/>
  <c r="H10" i="57" s="1"/>
  <c r="I12" i="65"/>
  <c r="H15" i="57" s="1"/>
  <c r="E10" i="86"/>
  <c r="I15" i="100"/>
  <c r="EM9" i="138"/>
  <c r="DU9" i="138"/>
  <c r="FE9" i="138"/>
  <c r="DC9" i="138"/>
  <c r="EI11" i="138"/>
  <c r="EO11" i="138" s="1"/>
  <c r="EQ11" i="138" s="1"/>
  <c r="S11" i="138"/>
  <c r="U11" i="138" s="1"/>
  <c r="DQ11" i="138"/>
  <c r="DW11" i="138" s="1"/>
  <c r="DY11" i="138" s="1"/>
  <c r="FA11" i="138"/>
  <c r="CY11" i="138"/>
  <c r="BQ11" i="80"/>
  <c r="BQ11" i="85"/>
  <c r="CK11" i="79" s="1"/>
  <c r="AY15" i="146"/>
  <c r="AE18" i="99"/>
  <c r="I10" i="135"/>
  <c r="BC39" i="99"/>
  <c r="BE23" i="145"/>
  <c r="S44" i="99"/>
  <c r="S49" i="99"/>
  <c r="M52" i="99"/>
  <c r="BA18" i="144"/>
  <c r="AO10" i="143"/>
  <c r="AM10" i="143"/>
  <c r="AK10" i="143"/>
  <c r="E11" i="92"/>
  <c r="AO15" i="142"/>
  <c r="E11" i="88" s="1"/>
  <c r="AM15" i="142"/>
  <c r="E11" i="89" s="1"/>
  <c r="AI15" i="142"/>
  <c r="E11" i="91" s="1"/>
  <c r="AK15" i="142"/>
  <c r="E11" i="90" s="1"/>
  <c r="BC15" i="99"/>
  <c r="BE15" i="146"/>
  <c r="BE23" i="146"/>
  <c r="S41" i="99"/>
  <c r="U41" i="99" s="1"/>
  <c r="AM26" i="145"/>
  <c r="AQ10" i="144"/>
  <c r="AC44" i="99" s="1"/>
  <c r="BA10" i="80"/>
  <c r="BA10" i="85"/>
  <c r="BS10" i="79" s="1"/>
  <c r="Q10" i="47" s="1"/>
  <c r="AS14" i="146"/>
  <c r="S8" i="29"/>
  <c r="AM13" i="146"/>
  <c r="AQ14" i="99"/>
  <c r="AY14" i="146"/>
  <c r="BC26" i="99"/>
  <c r="BE10" i="145"/>
  <c r="AM17" i="145"/>
  <c r="AQ34" i="99"/>
  <c r="AS34" i="99" s="1"/>
  <c r="AY18" i="145"/>
  <c r="AQ38" i="99"/>
  <c r="AY22" i="145"/>
  <c r="AU25" i="145"/>
  <c r="AY25" i="145" s="1"/>
  <c r="S42" i="99"/>
  <c r="AM8" i="144"/>
  <c r="AU8" i="91" s="1"/>
  <c r="W47" i="99"/>
  <c r="AA47" i="99" s="1"/>
  <c r="U13" i="144"/>
  <c r="E51" i="99"/>
  <c r="I51" i="99" s="1"/>
  <c r="AK17" i="144"/>
  <c r="Q51" i="99" s="1"/>
  <c r="AW17" i="144"/>
  <c r="AO51" i="99" s="1"/>
  <c r="Y52" i="99"/>
  <c r="U18" i="144"/>
  <c r="AW54" i="99"/>
  <c r="AG20" i="144"/>
  <c r="BY17" i="81"/>
  <c r="CC17" i="81" s="1"/>
  <c r="BY17" i="82"/>
  <c r="CC17" i="82" s="1"/>
  <c r="BM17" i="83"/>
  <c r="BM17" i="84"/>
  <c r="AO29" i="143"/>
  <c r="AI29" i="143"/>
  <c r="AM29" i="143"/>
  <c r="AK29" i="143"/>
  <c r="DW13" i="138"/>
  <c r="DY13" i="138" s="1"/>
  <c r="FG21" i="138"/>
  <c r="FI21" i="138" s="1"/>
  <c r="Q42" i="27"/>
  <c r="S42" i="27" s="1"/>
  <c r="Q31" i="27"/>
  <c r="S31" i="27" s="1"/>
  <c r="Q34" i="27"/>
  <c r="S34" i="27" s="1"/>
  <c r="Q16" i="27"/>
  <c r="S16" i="27" s="1"/>
  <c r="AE13" i="99"/>
  <c r="AS13" i="146"/>
  <c r="AS14" i="99"/>
  <c r="BS14" i="83" s="1"/>
  <c r="AS18" i="99"/>
  <c r="BS18" i="83" s="1"/>
  <c r="Q21" i="99"/>
  <c r="U21" i="99" s="1"/>
  <c r="AE21" i="83" s="1"/>
  <c r="AM21" i="146"/>
  <c r="AY22" i="146"/>
  <c r="U37" i="99"/>
  <c r="AW25" i="145"/>
  <c r="AK21" i="144"/>
  <c r="E58" i="99"/>
  <c r="I58" i="99" s="1"/>
  <c r="BC24" i="144"/>
  <c r="BA58" i="99" s="1"/>
  <c r="BE58" i="99" s="1"/>
  <c r="AW24" i="144"/>
  <c r="AO58" i="99" s="1"/>
  <c r="AS58" i="99" s="1"/>
  <c r="I24" i="144"/>
  <c r="AQ24" i="144"/>
  <c r="AC58" i="99" s="1"/>
  <c r="AO12" i="143"/>
  <c r="BY16" i="81"/>
  <c r="CC16" i="81" s="1"/>
  <c r="BY16" i="82"/>
  <c r="CC16" i="82" s="1"/>
  <c r="BM16" i="84"/>
  <c r="BM16" i="83"/>
  <c r="BA20" i="82"/>
  <c r="BE20" i="82" s="1"/>
  <c r="AS20" i="83"/>
  <c r="BA20" i="81"/>
  <c r="BE20" i="81" s="1"/>
  <c r="AS20" i="84"/>
  <c r="E31" i="143"/>
  <c r="AO12" i="142"/>
  <c r="E10" i="88" s="1"/>
  <c r="BE20" i="138"/>
  <c r="I44" i="56"/>
  <c r="G44" i="56"/>
  <c r="I12" i="63"/>
  <c r="H17" i="57" s="1"/>
  <c r="I12" i="61"/>
  <c r="H19" i="57" s="1"/>
  <c r="K8" i="50" s="1"/>
  <c r="I12" i="62"/>
  <c r="H18" i="57" s="1"/>
  <c r="E15" i="93"/>
  <c r="E11" i="80"/>
  <c r="E11" i="85"/>
  <c r="Q11" i="79" s="1"/>
  <c r="AG13" i="99"/>
  <c r="AY13" i="83" s="1"/>
  <c r="AM17" i="146"/>
  <c r="AS9" i="145"/>
  <c r="AM21" i="145"/>
  <c r="E45" i="99"/>
  <c r="I45" i="99" s="1"/>
  <c r="AW11" i="144"/>
  <c r="AO45" i="99" s="1"/>
  <c r="AS45" i="99" s="1"/>
  <c r="Q11" i="89" s="1"/>
  <c r="I11" i="144"/>
  <c r="AQ11" i="144"/>
  <c r="AC45" i="99" s="1"/>
  <c r="AK11" i="144"/>
  <c r="Q45" i="99" s="1"/>
  <c r="U45" i="99" s="1"/>
  <c r="Q11" i="91" s="1"/>
  <c r="BC11" i="144"/>
  <c r="BA45" i="99" s="1"/>
  <c r="AG14" i="144"/>
  <c r="E8" i="83"/>
  <c r="E8" i="81"/>
  <c r="I8" i="81" s="1"/>
  <c r="E8" i="82"/>
  <c r="I8" i="82" s="1"/>
  <c r="E8" i="84"/>
  <c r="AO8" i="143"/>
  <c r="AI8" i="143"/>
  <c r="AM8" i="143"/>
  <c r="AK8" i="143"/>
  <c r="AM13" i="143"/>
  <c r="AK13" i="143"/>
  <c r="AO18" i="143"/>
  <c r="I14" i="89"/>
  <c r="FC8" i="138"/>
  <c r="FA9" i="138"/>
  <c r="FG9" i="138" s="1"/>
  <c r="FI9" i="138" s="1"/>
  <c r="BC12" i="138"/>
  <c r="BE12" i="138" s="1"/>
  <c r="EI12" i="138"/>
  <c r="DW15" i="138"/>
  <c r="DY15" i="138" s="1"/>
  <c r="E13" i="135"/>
  <c r="E19" i="135"/>
  <c r="CA88" i="134"/>
  <c r="BC27" i="131"/>
  <c r="AY69" i="133"/>
  <c r="CA69" i="133"/>
  <c r="I13" i="67"/>
  <c r="I13" i="57" s="1"/>
  <c r="I13" i="68"/>
  <c r="I12" i="57" s="1"/>
  <c r="K8" i="100"/>
  <c r="E8" i="107"/>
  <c r="E10" i="107" s="1"/>
  <c r="E21" i="107" s="1"/>
  <c r="AC22" i="99"/>
  <c r="AG22" i="99" s="1"/>
  <c r="AY22" i="83" s="1"/>
  <c r="AS22" i="146"/>
  <c r="BY10" i="81"/>
  <c r="CC10" i="81" s="1"/>
  <c r="BY10" i="82"/>
  <c r="CC10" i="82" s="1"/>
  <c r="BM10" i="83"/>
  <c r="BM10" i="84"/>
  <c r="G50" i="99"/>
  <c r="BA16" i="144"/>
  <c r="I16" i="144"/>
  <c r="AU16" i="144"/>
  <c r="AO16" i="144"/>
  <c r="AI16" i="144"/>
  <c r="AE55" i="99"/>
  <c r="Q49" i="25"/>
  <c r="Q23" i="25"/>
  <c r="Q12" i="25"/>
  <c r="Q48" i="25"/>
  <c r="Q22" i="25"/>
  <c r="Q25" i="25"/>
  <c r="Q14" i="25"/>
  <c r="Q17" i="25"/>
  <c r="I44" i="54"/>
  <c r="G44" i="54"/>
  <c r="E74" i="116"/>
  <c r="E75" i="116"/>
  <c r="G75" i="116" s="1"/>
  <c r="E78" i="98" s="1"/>
  <c r="G35" i="100"/>
  <c r="G36" i="100" s="1"/>
  <c r="AQ27" i="99"/>
  <c r="AY11" i="145"/>
  <c r="AS18" i="83"/>
  <c r="AW18" i="83" s="1"/>
  <c r="BA18" i="82"/>
  <c r="BE18" i="82" s="1"/>
  <c r="BA18" i="81"/>
  <c r="BE18" i="81" s="1"/>
  <c r="AS18" i="84"/>
  <c r="E22" i="107"/>
  <c r="E20" i="107"/>
  <c r="E19" i="107"/>
  <c r="E18" i="107"/>
  <c r="I14" i="59"/>
  <c r="J21" i="57" s="1"/>
  <c r="K22" i="11" s="1"/>
  <c r="U9" i="56"/>
  <c r="I14" i="71"/>
  <c r="J9" i="57" s="1"/>
  <c r="U21" i="56"/>
  <c r="U15" i="56"/>
  <c r="U26" i="56"/>
  <c r="I14" i="72"/>
  <c r="J8" i="57" s="1"/>
  <c r="M37" i="100"/>
  <c r="BE16" i="146"/>
  <c r="AM14" i="146"/>
  <c r="AY23" i="145"/>
  <c r="I20" i="91"/>
  <c r="AU14" i="83"/>
  <c r="M14" i="90"/>
  <c r="BC19" i="99"/>
  <c r="BE19" i="99" s="1"/>
  <c r="CM19" i="83" s="1"/>
  <c r="BE19" i="146"/>
  <c r="AY19" i="145"/>
  <c r="G46" i="99"/>
  <c r="AI12" i="144"/>
  <c r="BA12" i="144"/>
  <c r="I12" i="144"/>
  <c r="AO12" i="144"/>
  <c r="AG31" i="142"/>
  <c r="AG18" i="99"/>
  <c r="AY18" i="83" s="1"/>
  <c r="AO25" i="145"/>
  <c r="E46" i="99"/>
  <c r="I46" i="99" s="1"/>
  <c r="AW12" i="144"/>
  <c r="AO46" i="99" s="1"/>
  <c r="AS46" i="99" s="1"/>
  <c r="Q12" i="89" s="1"/>
  <c r="G31" i="100"/>
  <c r="G23" i="100"/>
  <c r="G42" i="100"/>
  <c r="O18" i="147"/>
  <c r="S12" i="99"/>
  <c r="AM12" i="146"/>
  <c r="AE17" i="99"/>
  <c r="AG17" i="99" s="1"/>
  <c r="AY17" i="83" s="1"/>
  <c r="AS17" i="146"/>
  <c r="AQ25" i="99"/>
  <c r="AS25" i="99" s="1"/>
  <c r="AY9" i="145"/>
  <c r="S32" i="99"/>
  <c r="U32" i="99" s="1"/>
  <c r="AM16" i="145"/>
  <c r="AE37" i="99"/>
  <c r="AS21" i="145"/>
  <c r="AI25" i="145"/>
  <c r="AM25" i="145" s="1"/>
  <c r="E25" i="144"/>
  <c r="BA25" i="145"/>
  <c r="BA8" i="144"/>
  <c r="M45" i="99"/>
  <c r="O45" i="99" s="1"/>
  <c r="AO11" i="144"/>
  <c r="O11" i="144"/>
  <c r="BA11" i="144"/>
  <c r="AO20" i="143"/>
  <c r="AM20" i="143"/>
  <c r="AK20" i="143"/>
  <c r="I21" i="89"/>
  <c r="S18" i="147"/>
  <c r="I14" i="61"/>
  <c r="J19" i="57" s="1"/>
  <c r="I14" i="62"/>
  <c r="J18" i="57" s="1"/>
  <c r="I14" i="63"/>
  <c r="J17" i="57" s="1"/>
  <c r="E17" i="93"/>
  <c r="U8" i="80"/>
  <c r="Y8" i="80" s="1"/>
  <c r="U8" i="85"/>
  <c r="AI8" i="79" s="1"/>
  <c r="M8" i="47" s="1"/>
  <c r="U12" i="99"/>
  <c r="AE12" i="83" s="1"/>
  <c r="BQ14" i="80"/>
  <c r="BQ14" i="85"/>
  <c r="CK14" i="79" s="1"/>
  <c r="E19" i="80"/>
  <c r="E19" i="85"/>
  <c r="Q19" i="79" s="1"/>
  <c r="AK21" i="85"/>
  <c r="BA21" i="79" s="1"/>
  <c r="AK21" i="80"/>
  <c r="BE22" i="146"/>
  <c r="E59" i="99"/>
  <c r="AW25" i="144"/>
  <c r="AO59" i="99" s="1"/>
  <c r="AQ25" i="144"/>
  <c r="AC59" i="99" s="1"/>
  <c r="AK25" i="144"/>
  <c r="Q59" i="99" s="1"/>
  <c r="U12" i="144"/>
  <c r="AY47" i="99"/>
  <c r="AW14" i="144"/>
  <c r="AO48" i="99" s="1"/>
  <c r="Y51" i="99"/>
  <c r="U17" i="144"/>
  <c r="AW53" i="99"/>
  <c r="AG19" i="144"/>
  <c r="AW21" i="144"/>
  <c r="AO55" i="99" s="1"/>
  <c r="AM13" i="142"/>
  <c r="AM18" i="142"/>
  <c r="AM21" i="142"/>
  <c r="E15" i="89" s="1"/>
  <c r="AO28" i="142"/>
  <c r="AK28" i="142"/>
  <c r="AI28" i="142"/>
  <c r="G23" i="115"/>
  <c r="G57" i="98" s="1"/>
  <c r="G34" i="115"/>
  <c r="G68" i="98" s="1"/>
  <c r="G32" i="115"/>
  <c r="G66" i="98" s="1"/>
  <c r="G43" i="99"/>
  <c r="BA9" i="144"/>
  <c r="AO9" i="144"/>
  <c r="E9" i="83"/>
  <c r="I9" i="83" s="1"/>
  <c r="E9" i="82"/>
  <c r="I9" i="82" s="1"/>
  <c r="E9" i="81"/>
  <c r="I9" i="81" s="1"/>
  <c r="E9" i="84"/>
  <c r="AK11" i="143"/>
  <c r="AI11" i="143"/>
  <c r="CW16" i="81"/>
  <c r="DA16" i="81" s="1"/>
  <c r="CG16" i="83"/>
  <c r="CW16" i="82"/>
  <c r="DA16" i="82" s="1"/>
  <c r="CG16" i="84"/>
  <c r="CW20" i="82"/>
  <c r="DA20" i="82" s="1"/>
  <c r="CG20" i="84"/>
  <c r="CW20" i="81"/>
  <c r="DA20" i="81" s="1"/>
  <c r="CG20" i="83"/>
  <c r="I13" i="90"/>
  <c r="FE14" i="138"/>
  <c r="EM14" i="138"/>
  <c r="AU18" i="83"/>
  <c r="M18" i="90"/>
  <c r="EO23" i="138"/>
  <c r="EQ23" i="138" s="1"/>
  <c r="BO23" i="83" s="1"/>
  <c r="E17" i="114"/>
  <c r="AA14" i="125"/>
  <c r="E13" i="114" s="1"/>
  <c r="E15" i="114" s="1"/>
  <c r="W60" i="99"/>
  <c r="AA60" i="99" s="1"/>
  <c r="U26" i="144"/>
  <c r="AK8" i="48"/>
  <c r="I10" i="60"/>
  <c r="F20" i="57" s="1"/>
  <c r="S52" i="147"/>
  <c r="I13" i="60" s="1"/>
  <c r="I20" i="57" s="1"/>
  <c r="Q52" i="147"/>
  <c r="I12" i="60" s="1"/>
  <c r="H20" i="57" s="1"/>
  <c r="O52" i="147"/>
  <c r="I11" i="60" s="1"/>
  <c r="G20" i="57" s="1"/>
  <c r="U20" i="80"/>
  <c r="Y20" i="80" s="1"/>
  <c r="U20" i="85"/>
  <c r="AI20" i="79" s="1"/>
  <c r="M20" i="47" s="1"/>
  <c r="O57" i="99"/>
  <c r="BA16" i="82"/>
  <c r="BE16" i="82" s="1"/>
  <c r="BA16" i="81"/>
  <c r="BE16" i="81" s="1"/>
  <c r="AS16" i="83"/>
  <c r="AS16" i="84"/>
  <c r="E13" i="92"/>
  <c r="AI19" i="142"/>
  <c r="E13" i="91" s="1"/>
  <c r="AO19" i="142"/>
  <c r="E13" i="88" s="1"/>
  <c r="AM19" i="142"/>
  <c r="E13" i="89" s="1"/>
  <c r="BW8" i="138"/>
  <c r="DA23" i="138"/>
  <c r="DE23" i="138" s="1"/>
  <c r="EK23" i="138"/>
  <c r="DS23" i="138"/>
  <c r="FC23" i="138"/>
  <c r="FG23" i="138" s="1"/>
  <c r="BK88" i="134"/>
  <c r="G69" i="133"/>
  <c r="AA70" i="132"/>
  <c r="CA70" i="132"/>
  <c r="AA48" i="99"/>
  <c r="K42" i="100"/>
  <c r="K23" i="100"/>
  <c r="K31" i="100"/>
  <c r="E15" i="80"/>
  <c r="E15" i="85"/>
  <c r="M31" i="100"/>
  <c r="M42" i="100"/>
  <c r="M23" i="100"/>
  <c r="BE13" i="99"/>
  <c r="CM13" i="83" s="1"/>
  <c r="BE33" i="99"/>
  <c r="G49" i="99"/>
  <c r="I15" i="144"/>
  <c r="AU15" i="144"/>
  <c r="E18" i="82"/>
  <c r="I18" i="82" s="1"/>
  <c r="E18" i="84"/>
  <c r="E18" i="81"/>
  <c r="I18" i="81" s="1"/>
  <c r="E18" i="83"/>
  <c r="AO24" i="143"/>
  <c r="AM24" i="143"/>
  <c r="AI24" i="143"/>
  <c r="I8" i="89"/>
  <c r="FC15" i="138"/>
  <c r="FG15" i="138" s="1"/>
  <c r="FI15" i="138" s="1"/>
  <c r="EK15" i="138"/>
  <c r="E13" i="81"/>
  <c r="I13" i="81" s="1"/>
  <c r="E13" i="82"/>
  <c r="I13" i="82" s="1"/>
  <c r="E13" i="83"/>
  <c r="I13" i="83" s="1"/>
  <c r="E13" i="84"/>
  <c r="AO19" i="143"/>
  <c r="AM19" i="143"/>
  <c r="AK19" i="143"/>
  <c r="AI19" i="143"/>
  <c r="E15" i="107"/>
  <c r="E14" i="107"/>
  <c r="Q25" i="29"/>
  <c r="Q19" i="29"/>
  <c r="M57" i="99"/>
  <c r="AO23" i="144"/>
  <c r="O23" i="144"/>
  <c r="AU23" i="144"/>
  <c r="AA45" i="99"/>
  <c r="AE70" i="132"/>
  <c r="AE27" i="131" s="1"/>
  <c r="I33" i="100"/>
  <c r="I44" i="100"/>
  <c r="I25" i="100"/>
  <c r="U50" i="56"/>
  <c r="I12" i="71"/>
  <c r="H9" i="57" s="1"/>
  <c r="I12" i="72"/>
  <c r="H8" i="57" s="1"/>
  <c r="I12" i="59"/>
  <c r="H21" i="57" s="1"/>
  <c r="K68" i="11" s="1"/>
  <c r="I37" i="100"/>
  <c r="AK11" i="85"/>
  <c r="BA11" i="79" s="1"/>
  <c r="AK11" i="80"/>
  <c r="AO11" i="80" s="1"/>
  <c r="BA24" i="99"/>
  <c r="BE24" i="99" s="1"/>
  <c r="BE8" i="145"/>
  <c r="K42" i="99"/>
  <c r="O42" i="99" s="1"/>
  <c r="AQ8" i="144"/>
  <c r="AC42" i="99" s="1"/>
  <c r="BC8" i="144"/>
  <c r="BA42" i="99" s="1"/>
  <c r="CI20" i="83"/>
  <c r="M20" i="88"/>
  <c r="O20" i="88" s="1"/>
  <c r="BE23" i="138"/>
  <c r="BE16" i="138"/>
  <c r="U10" i="99"/>
  <c r="AE10" i="83" s="1"/>
  <c r="AM10" i="146"/>
  <c r="E22" i="92"/>
  <c r="AO30" i="142"/>
  <c r="E22" i="88" s="1"/>
  <c r="AM30" i="142"/>
  <c r="E22" i="89" s="1"/>
  <c r="AK30" i="142"/>
  <c r="E22" i="90" s="1"/>
  <c r="AI30" i="142"/>
  <c r="E22" i="91" s="1"/>
  <c r="EK10" i="138"/>
  <c r="DS10" i="138"/>
  <c r="DW10" i="138" s="1"/>
  <c r="DY10" i="138" s="1"/>
  <c r="FC10" i="138"/>
  <c r="DA10" i="138"/>
  <c r="DE10" i="138" s="1"/>
  <c r="DG10" i="138" s="1"/>
  <c r="M12" i="92"/>
  <c r="O12" i="92" s="1"/>
  <c r="G12" i="83"/>
  <c r="I11" i="64"/>
  <c r="G16" i="57" s="1"/>
  <c r="BA13" i="80"/>
  <c r="BA13" i="85"/>
  <c r="BS13" i="79" s="1"/>
  <c r="Q13" i="47" s="1"/>
  <c r="S16" i="99"/>
  <c r="AM16" i="146"/>
  <c r="S36" i="99"/>
  <c r="AM20" i="145"/>
  <c r="E44" i="99"/>
  <c r="I44" i="99" s="1"/>
  <c r="BC10" i="144"/>
  <c r="BA44" i="99" s="1"/>
  <c r="AK10" i="144"/>
  <c r="Q44" i="99" s="1"/>
  <c r="U44" i="99" s="1"/>
  <c r="Q10" i="91" s="1"/>
  <c r="BC14" i="144"/>
  <c r="BA48" i="99" s="1"/>
  <c r="BA20" i="144"/>
  <c r="Q40" i="147"/>
  <c r="I12" i="64" s="1"/>
  <c r="H16" i="57" s="1"/>
  <c r="BE9" i="146"/>
  <c r="U16" i="99"/>
  <c r="AE16" i="83" s="1"/>
  <c r="AS21" i="99"/>
  <c r="BS21" i="83" s="1"/>
  <c r="AM8" i="145"/>
  <c r="BE13" i="145"/>
  <c r="E43" i="99"/>
  <c r="I43" i="99" s="1"/>
  <c r="AK9" i="144"/>
  <c r="Q43" i="99" s="1"/>
  <c r="U43" i="99" s="1"/>
  <c r="Q9" i="91" s="1"/>
  <c r="BC9" i="144"/>
  <c r="BA43" i="99" s="1"/>
  <c r="I10" i="144"/>
  <c r="BC20" i="144"/>
  <c r="BA54" i="99" s="1"/>
  <c r="G31" i="143"/>
  <c r="AC14" i="81"/>
  <c r="AG14" i="81" s="1"/>
  <c r="Y14" i="83"/>
  <c r="Y14" i="84"/>
  <c r="AC14" i="82"/>
  <c r="AG14" i="82" s="1"/>
  <c r="G43" i="100"/>
  <c r="G32" i="100"/>
  <c r="G24" i="100"/>
  <c r="E10" i="80"/>
  <c r="E10" i="85"/>
  <c r="Q10" i="79" s="1"/>
  <c r="AK12" i="80"/>
  <c r="AK12" i="85"/>
  <c r="BA12" i="79" s="1"/>
  <c r="AY21" i="146"/>
  <c r="AE24" i="99"/>
  <c r="AG24" i="99" s="1"/>
  <c r="AS8" i="145"/>
  <c r="I9" i="144"/>
  <c r="U11" i="144"/>
  <c r="AI51" i="99"/>
  <c r="AM51" i="99" s="1"/>
  <c r="AA17" i="144"/>
  <c r="AE53" i="99"/>
  <c r="AS19" i="144"/>
  <c r="AU19" i="90" s="1"/>
  <c r="AY19" i="90" s="1"/>
  <c r="AI58" i="99"/>
  <c r="AM58" i="99" s="1"/>
  <c r="AA24" i="144"/>
  <c r="E60" i="99"/>
  <c r="I60" i="99" s="1"/>
  <c r="K25" i="3" s="1"/>
  <c r="G925" i="1" s="1"/>
  <c r="BC26" i="144"/>
  <c r="BA60" i="99" s="1"/>
  <c r="AQ26" i="144"/>
  <c r="AC60" i="99" s="1"/>
  <c r="AG60" i="99" s="1"/>
  <c r="I43" i="100"/>
  <c r="I24" i="100"/>
  <c r="I32" i="100"/>
  <c r="U44" i="147"/>
  <c r="S44" i="147"/>
  <c r="Q61" i="147"/>
  <c r="AS8" i="99"/>
  <c r="BS8" i="83" s="1"/>
  <c r="BE13" i="146"/>
  <c r="AG20" i="99"/>
  <c r="AY20" i="83" s="1"/>
  <c r="AS28" i="99"/>
  <c r="BE17" i="145"/>
  <c r="AG40" i="99"/>
  <c r="AQ47" i="99"/>
  <c r="AY13" i="144"/>
  <c r="AU13" i="89" s="1"/>
  <c r="AW51" i="99"/>
  <c r="AG17" i="144"/>
  <c r="AQ19" i="144"/>
  <c r="AC53" i="99" s="1"/>
  <c r="AG53" i="99" s="1"/>
  <c r="Q19" i="90" s="1"/>
  <c r="AW58" i="99"/>
  <c r="AG24" i="144"/>
  <c r="I26" i="144"/>
  <c r="E23" i="87" s="1"/>
  <c r="M31" i="143"/>
  <c r="AK18" i="143"/>
  <c r="E22" i="84"/>
  <c r="E22" i="82"/>
  <c r="I22" i="82" s="1"/>
  <c r="E22" i="81"/>
  <c r="I22" i="81" s="1"/>
  <c r="E22" i="83"/>
  <c r="AM30" i="143"/>
  <c r="AI30" i="143"/>
  <c r="I12" i="88"/>
  <c r="EO15" i="138"/>
  <c r="EQ15" i="138" s="1"/>
  <c r="I74" i="52"/>
  <c r="M74" i="52" s="1"/>
  <c r="CM26" i="132"/>
  <c r="AY8" i="146"/>
  <c r="U11" i="85"/>
  <c r="AI11" i="79" s="1"/>
  <c r="M11" i="47" s="1"/>
  <c r="U11" i="80"/>
  <c r="AS12" i="99"/>
  <c r="BS12" i="83" s="1"/>
  <c r="E14" i="80"/>
  <c r="E14" i="85"/>
  <c r="Q14" i="79" s="1"/>
  <c r="BE17" i="146"/>
  <c r="AS20" i="146"/>
  <c r="AY12" i="145"/>
  <c r="AS32" i="99"/>
  <c r="BE21" i="145"/>
  <c r="AS24" i="145"/>
  <c r="G48" i="99"/>
  <c r="AU14" i="144"/>
  <c r="AO14" i="144"/>
  <c r="AI14" i="144"/>
  <c r="BA14" i="144"/>
  <c r="U16" i="144"/>
  <c r="AY51" i="99"/>
  <c r="AO18" i="144"/>
  <c r="BC19" i="144"/>
  <c r="BA53" i="99" s="1"/>
  <c r="E21" i="87"/>
  <c r="AU21" i="92"/>
  <c r="AY21" i="92" s="1"/>
  <c r="M60" i="99"/>
  <c r="O26" i="144"/>
  <c r="BA15" i="82"/>
  <c r="BE15" i="82" s="1"/>
  <c r="BA15" i="81"/>
  <c r="BE15" i="81" s="1"/>
  <c r="AS15" i="83"/>
  <c r="AS15" i="84"/>
  <c r="I8" i="91"/>
  <c r="E31" i="142"/>
  <c r="I31" i="142" s="1"/>
  <c r="AO14" i="142"/>
  <c r="I17" i="89"/>
  <c r="I19" i="91"/>
  <c r="AM28" i="142"/>
  <c r="M18" i="135"/>
  <c r="U40" i="147"/>
  <c r="I14" i="64" s="1"/>
  <c r="J16" i="57" s="1"/>
  <c r="BC8" i="99"/>
  <c r="BE8" i="146"/>
  <c r="BA12" i="80"/>
  <c r="BE12" i="80" s="1"/>
  <c r="BA12" i="85"/>
  <c r="BS12" i="79" s="1"/>
  <c r="Q12" i="47" s="1"/>
  <c r="E22" i="80"/>
  <c r="E22" i="85"/>
  <c r="Q22" i="79" s="1"/>
  <c r="S23" i="99"/>
  <c r="U23" i="99" s="1"/>
  <c r="AE23" i="83" s="1"/>
  <c r="AM23" i="146"/>
  <c r="BC28" i="99"/>
  <c r="BE28" i="99" s="1"/>
  <c r="BE12" i="145"/>
  <c r="E8" i="87"/>
  <c r="AU8" i="92"/>
  <c r="AY8" i="92" s="1"/>
  <c r="K49" i="99"/>
  <c r="O49" i="99" s="1"/>
  <c r="BC15" i="144"/>
  <c r="BA49" i="99" s="1"/>
  <c r="BE49" i="99" s="1"/>
  <c r="Q15" i="88" s="1"/>
  <c r="O15" i="144"/>
  <c r="G54" i="99"/>
  <c r="AI20" i="144"/>
  <c r="I20" i="144"/>
  <c r="AU20" i="144"/>
  <c r="K56" i="99"/>
  <c r="O56" i="99" s="1"/>
  <c r="BC22" i="144"/>
  <c r="BA56" i="99" s="1"/>
  <c r="BE56" i="99" s="1"/>
  <c r="O22" i="144"/>
  <c r="AQ22" i="144"/>
  <c r="AC56" i="99" s="1"/>
  <c r="AK22" i="144"/>
  <c r="Q56" i="99" s="1"/>
  <c r="U56" i="99" s="1"/>
  <c r="I8" i="88"/>
  <c r="AM14" i="142"/>
  <c r="AI14" i="142"/>
  <c r="AI70" i="132"/>
  <c r="E22" i="109"/>
  <c r="E19" i="109"/>
  <c r="E20" i="109"/>
  <c r="I11" i="59"/>
  <c r="G21" i="57" s="1"/>
  <c r="I11" i="71"/>
  <c r="G9" i="57" s="1"/>
  <c r="I11" i="72"/>
  <c r="G8" i="57" s="1"/>
  <c r="G37" i="100"/>
  <c r="Q18" i="18"/>
  <c r="S18" i="18" s="1"/>
  <c r="Q20" i="18"/>
  <c r="S20" i="18" s="1"/>
  <c r="Q17" i="18"/>
  <c r="S17" i="18" s="1"/>
  <c r="E22" i="86"/>
  <c r="E27" i="86" s="1"/>
  <c r="E12" i="93"/>
  <c r="M49" i="100"/>
  <c r="M45" i="100"/>
  <c r="S53" i="147"/>
  <c r="O53" i="147"/>
  <c r="Q53" i="147"/>
  <c r="S61" i="147"/>
  <c r="I13" i="64" s="1"/>
  <c r="I16" i="57" s="1"/>
  <c r="AG11" i="99"/>
  <c r="AY11" i="83" s="1"/>
  <c r="BC12" i="99"/>
  <c r="BE12" i="99" s="1"/>
  <c r="CM12" i="83" s="1"/>
  <c r="BE12" i="146"/>
  <c r="BA16" i="80"/>
  <c r="BA16" i="85"/>
  <c r="BS16" i="79" s="1"/>
  <c r="Q16" i="47" s="1"/>
  <c r="AM19" i="146"/>
  <c r="AS11" i="145"/>
  <c r="AG31" i="99"/>
  <c r="AM23" i="145"/>
  <c r="E14" i="87"/>
  <c r="AU14" i="92"/>
  <c r="AY14" i="92" s="1"/>
  <c r="Y49" i="99"/>
  <c r="AA49" i="99" s="1"/>
  <c r="U15" i="144"/>
  <c r="AQ51" i="99"/>
  <c r="AY17" i="144"/>
  <c r="AU17" i="89" s="1"/>
  <c r="AY17" i="89" s="1"/>
  <c r="K55" i="99"/>
  <c r="O55" i="99" s="1"/>
  <c r="AQ21" i="144"/>
  <c r="AC55" i="99" s="1"/>
  <c r="AG55" i="99" s="1"/>
  <c r="Q21" i="90" s="1"/>
  <c r="Y56" i="99"/>
  <c r="U22" i="144"/>
  <c r="AA11" i="143"/>
  <c r="AO11" i="143" s="1"/>
  <c r="AK16" i="143"/>
  <c r="CW21" i="81"/>
  <c r="DA21" i="81" s="1"/>
  <c r="CW21" i="82"/>
  <c r="DA21" i="82" s="1"/>
  <c r="CG21" i="83"/>
  <c r="CG21" i="84"/>
  <c r="AM9" i="142"/>
  <c r="I12" i="91"/>
  <c r="EO10" i="138"/>
  <c r="EQ10" i="138" s="1"/>
  <c r="CI22" i="83"/>
  <c r="M22" i="88"/>
  <c r="AY27" i="131"/>
  <c r="E11" i="115"/>
  <c r="O14" i="126"/>
  <c r="E9" i="115" s="1"/>
  <c r="E10" i="115" s="1"/>
  <c r="G12" i="115" s="1"/>
  <c r="G50" i="98" s="1"/>
  <c r="G21" i="116"/>
  <c r="E55" i="98" s="1"/>
  <c r="G15" i="83"/>
  <c r="M15" i="92"/>
  <c r="O15" i="92" s="1"/>
  <c r="I107" i="11"/>
  <c r="G107" i="11"/>
  <c r="E16" i="78"/>
  <c r="M8" i="17"/>
  <c r="AA67" i="130"/>
  <c r="M8" i="13"/>
  <c r="AA85" i="130"/>
  <c r="M8" i="33"/>
  <c r="I9" i="23"/>
  <c r="M9" i="23" s="1"/>
  <c r="E35" i="104"/>
  <c r="E55" i="117"/>
  <c r="G31" i="105"/>
  <c r="O49" i="126"/>
  <c r="I31" i="98"/>
  <c r="G25" i="116"/>
  <c r="E59" i="98" s="1"/>
  <c r="G10" i="3"/>
  <c r="G488" i="1" s="1"/>
  <c r="K10" i="83"/>
  <c r="I23" i="100"/>
  <c r="I42" i="100"/>
  <c r="I31" i="100"/>
  <c r="Q21" i="27"/>
  <c r="S21" i="27" s="1"/>
  <c r="Q17" i="27"/>
  <c r="S17" i="27" s="1"/>
  <c r="Q29" i="27"/>
  <c r="S29" i="27" s="1"/>
  <c r="I13" i="61"/>
  <c r="I19" i="57" s="1"/>
  <c r="I13" i="63"/>
  <c r="I17" i="57" s="1"/>
  <c r="I13" i="62"/>
  <c r="I18" i="57" s="1"/>
  <c r="E16" i="93"/>
  <c r="AC20" i="48"/>
  <c r="AC17" i="48"/>
  <c r="AC24" i="48"/>
  <c r="E54" i="100"/>
  <c r="E8" i="2" s="1"/>
  <c r="G951" i="1" s="1"/>
  <c r="AS8" i="146"/>
  <c r="AY9" i="146"/>
  <c r="BE10" i="146"/>
  <c r="E18" i="80"/>
  <c r="E18" i="85"/>
  <c r="Q18" i="79" s="1"/>
  <c r="U20" i="99"/>
  <c r="AE20" i="83" s="1"/>
  <c r="AG21" i="99"/>
  <c r="AY21" i="83" s="1"/>
  <c r="AS22" i="99"/>
  <c r="BS22" i="83" s="1"/>
  <c r="BE23" i="99"/>
  <c r="CM23" i="83" s="1"/>
  <c r="AM11" i="145"/>
  <c r="AS12" i="145"/>
  <c r="AY13" i="145"/>
  <c r="BE14" i="145"/>
  <c r="U40" i="99"/>
  <c r="AQ25" i="145"/>
  <c r="O8" i="144"/>
  <c r="AA10" i="144"/>
  <c r="AM47" i="99"/>
  <c r="AK15" i="144"/>
  <c r="Q49" i="99" s="1"/>
  <c r="U49" i="99" s="1"/>
  <c r="Q15" i="91" s="1"/>
  <c r="I17" i="144"/>
  <c r="AI18" i="144"/>
  <c r="U19" i="144"/>
  <c r="I54" i="99"/>
  <c r="AG21" i="144"/>
  <c r="AA56" i="99"/>
  <c r="AY58" i="99"/>
  <c r="Q25" i="144"/>
  <c r="AO14" i="143"/>
  <c r="E12" i="83"/>
  <c r="I12" i="83" s="1"/>
  <c r="E12" i="82"/>
  <c r="I12" i="82" s="1"/>
  <c r="E12" i="81"/>
  <c r="I12" i="81" s="1"/>
  <c r="E12" i="84"/>
  <c r="AC15" i="82"/>
  <c r="AG15" i="82" s="1"/>
  <c r="Y15" i="84"/>
  <c r="AC15" i="81"/>
  <c r="AG15" i="81" s="1"/>
  <c r="Y15" i="83"/>
  <c r="AC15" i="83" s="1"/>
  <c r="E20" i="82"/>
  <c r="I20" i="82" s="1"/>
  <c r="E20" i="84"/>
  <c r="E20" i="83"/>
  <c r="E20" i="81"/>
  <c r="I20" i="81" s="1"/>
  <c r="AK8" i="142"/>
  <c r="E8" i="90" s="1"/>
  <c r="AO10" i="142"/>
  <c r="I10" i="92"/>
  <c r="AO20" i="142"/>
  <c r="E14" i="88" s="1"/>
  <c r="I21" i="91"/>
  <c r="AM29" i="142"/>
  <c r="EM11" i="138"/>
  <c r="EK12" i="138"/>
  <c r="EI13" i="138"/>
  <c r="S17" i="138"/>
  <c r="DU20" i="138"/>
  <c r="DS21" i="138"/>
  <c r="DW21" i="138" s="1"/>
  <c r="DY21" i="138" s="1"/>
  <c r="DQ22" i="138"/>
  <c r="DW22" i="138" s="1"/>
  <c r="DY22" i="138" s="1"/>
  <c r="G15" i="54"/>
  <c r="G14" i="105"/>
  <c r="G8" i="48"/>
  <c r="E8" i="78"/>
  <c r="I21" i="48"/>
  <c r="E17" i="78"/>
  <c r="CK16" i="129"/>
  <c r="CK19" i="129"/>
  <c r="CI25" i="129"/>
  <c r="E143" i="113" s="1"/>
  <c r="G24" i="115"/>
  <c r="G58" i="98" s="1"/>
  <c r="E59" i="115"/>
  <c r="E57" i="115"/>
  <c r="E58" i="115" s="1"/>
  <c r="G60" i="115" s="1"/>
  <c r="G77" i="98" s="1"/>
  <c r="I35" i="98"/>
  <c r="G26" i="116"/>
  <c r="E60" i="98" s="1"/>
  <c r="G27" i="115"/>
  <c r="G61" i="98" s="1"/>
  <c r="I11" i="142"/>
  <c r="AK17" i="142"/>
  <c r="I15" i="92"/>
  <c r="AK27" i="142"/>
  <c r="E21" i="90" s="1"/>
  <c r="DC10" i="138"/>
  <c r="DA11" i="138"/>
  <c r="CY12" i="138"/>
  <c r="DE12" i="138" s="1"/>
  <c r="DG12" i="138" s="1"/>
  <c r="EM12" i="138"/>
  <c r="AK13" i="138"/>
  <c r="AM13" i="138" s="1"/>
  <c r="EK13" i="138"/>
  <c r="EI14" i="138"/>
  <c r="EO14" i="138" s="1"/>
  <c r="EQ14" i="138" s="1"/>
  <c r="S18" i="138"/>
  <c r="U18" i="138" s="1"/>
  <c r="DU21" i="138"/>
  <c r="DS22" i="138"/>
  <c r="DQ23" i="138"/>
  <c r="DW23" i="138" s="1"/>
  <c r="DY23" i="138" s="1"/>
  <c r="AU23" i="83" s="1"/>
  <c r="FE23" i="138"/>
  <c r="G21" i="11"/>
  <c r="E12" i="102"/>
  <c r="CM50" i="134"/>
  <c r="G32" i="54" s="1"/>
  <c r="E12" i="114"/>
  <c r="E19" i="12" s="1"/>
  <c r="AA45" i="133"/>
  <c r="AA69" i="133" s="1"/>
  <c r="AA27" i="131" s="1"/>
  <c r="I10" i="48"/>
  <c r="G10" i="48"/>
  <c r="E9" i="78"/>
  <c r="M8" i="15"/>
  <c r="M8" i="14"/>
  <c r="M15" i="14" s="1"/>
  <c r="E30" i="10" s="1"/>
  <c r="I15" i="14"/>
  <c r="CK22" i="129"/>
  <c r="CK25" i="129"/>
  <c r="BY31" i="129"/>
  <c r="I10" i="52"/>
  <c r="M10" i="52" s="1"/>
  <c r="E29" i="104"/>
  <c r="E74" i="74"/>
  <c r="E37" i="104"/>
  <c r="E10" i="98"/>
  <c r="E39" i="122"/>
  <c r="E52" i="122" s="1"/>
  <c r="I25" i="98"/>
  <c r="E25" i="118"/>
  <c r="G28" i="115"/>
  <c r="G62" i="98" s="1"/>
  <c r="E26" i="105"/>
  <c r="E31" i="104"/>
  <c r="AQ40" i="99"/>
  <c r="S19" i="138"/>
  <c r="U19" i="138" s="1"/>
  <c r="CI88" i="134"/>
  <c r="CI27" i="131" s="1"/>
  <c r="E10" i="74"/>
  <c r="E13" i="102"/>
  <c r="AC13" i="102" s="1"/>
  <c r="I12" i="48"/>
  <c r="G12" i="48"/>
  <c r="E10" i="78"/>
  <c r="CC31" i="129"/>
  <c r="I8" i="31"/>
  <c r="E30" i="104"/>
  <c r="I66" i="11"/>
  <c r="E75" i="74"/>
  <c r="E38" i="104"/>
  <c r="AA49" i="128"/>
  <c r="AA33" i="127"/>
  <c r="E18" i="117" s="1"/>
  <c r="E20" i="117" s="1"/>
  <c r="E21" i="117" s="1"/>
  <c r="G33" i="117" s="1"/>
  <c r="I41" i="98"/>
  <c r="G28" i="116"/>
  <c r="E62" i="98" s="1"/>
  <c r="E57" i="116"/>
  <c r="E58" i="116" s="1"/>
  <c r="G60" i="116" s="1"/>
  <c r="E77" i="98" s="1"/>
  <c r="E28" i="105"/>
  <c r="I64" i="95"/>
  <c r="I65" i="95"/>
  <c r="I40" i="94"/>
  <c r="I39" i="94"/>
  <c r="AK25" i="142"/>
  <c r="E19" i="90" s="1"/>
  <c r="DC12" i="138"/>
  <c r="DA13" i="138"/>
  <c r="DE13" i="138" s="1"/>
  <c r="DG13" i="138" s="1"/>
  <c r="CY14" i="138"/>
  <c r="DE14" i="138" s="1"/>
  <c r="DG14" i="138" s="1"/>
  <c r="EI16" i="138"/>
  <c r="EO16" i="138" s="1"/>
  <c r="EQ16" i="138" s="1"/>
  <c r="M23" i="135"/>
  <c r="BK68" i="133"/>
  <c r="BK69" i="133" s="1"/>
  <c r="E32" i="74"/>
  <c r="AA27" i="130"/>
  <c r="CK8" i="129"/>
  <c r="E15" i="113"/>
  <c r="CK27" i="129"/>
  <c r="M8" i="30"/>
  <c r="I16" i="27"/>
  <c r="M16" i="27" s="1"/>
  <c r="E39" i="104"/>
  <c r="E19" i="117"/>
  <c r="E41" i="117"/>
  <c r="S35" i="124"/>
  <c r="G31" i="115"/>
  <c r="G65" i="98" s="1"/>
  <c r="G29" i="105"/>
  <c r="E16" i="113"/>
  <c r="CG26" i="129"/>
  <c r="CK30" i="129"/>
  <c r="CG31" i="129"/>
  <c r="G24" i="117"/>
  <c r="G26" i="115"/>
  <c r="G60" i="98" s="1"/>
  <c r="I39" i="122"/>
  <c r="I52" i="122" s="1"/>
  <c r="I26" i="98"/>
  <c r="I46" i="98"/>
  <c r="E66" i="115"/>
  <c r="E67" i="115" s="1"/>
  <c r="G69" i="115" s="1"/>
  <c r="G38" i="98" s="1"/>
  <c r="E19" i="114"/>
  <c r="E35" i="113"/>
  <c r="I18" i="95"/>
  <c r="I16" i="95"/>
  <c r="I49" i="99"/>
  <c r="AY53" i="99"/>
  <c r="BC23" i="144"/>
  <c r="BA57" i="99" s="1"/>
  <c r="BE57" i="99" s="1"/>
  <c r="EI18" i="138"/>
  <c r="G22" i="11"/>
  <c r="M22" i="11" s="1"/>
  <c r="E14" i="102"/>
  <c r="BW26" i="133"/>
  <c r="BW69" i="133" s="1"/>
  <c r="CM48" i="132"/>
  <c r="CM69" i="132"/>
  <c r="K26" i="129"/>
  <c r="E17" i="116"/>
  <c r="G17" i="116" s="1"/>
  <c r="I33" i="126"/>
  <c r="E15" i="116" s="1"/>
  <c r="E16" i="116" s="1"/>
  <c r="G30" i="116" s="1"/>
  <c r="E64" i="98" s="1"/>
  <c r="AA9" i="124"/>
  <c r="G35" i="124"/>
  <c r="K8" i="122"/>
  <c r="I12" i="98"/>
  <c r="I47" i="98"/>
  <c r="E17" i="119"/>
  <c r="I19" i="49" s="1"/>
  <c r="E10" i="117"/>
  <c r="G33" i="115"/>
  <c r="G67" i="98" s="1"/>
  <c r="K9" i="122"/>
  <c r="G11" i="98" s="1"/>
  <c r="K48" i="122"/>
  <c r="E8" i="115"/>
  <c r="K43" i="100"/>
  <c r="K32" i="100"/>
  <c r="K24" i="100"/>
  <c r="E19" i="86"/>
  <c r="E24" i="86" s="1"/>
  <c r="E9" i="93"/>
  <c r="E24" i="93" s="1"/>
  <c r="G49" i="100"/>
  <c r="G45" i="100"/>
  <c r="BE8" i="99"/>
  <c r="CM8" i="83" s="1"/>
  <c r="I10" i="58"/>
  <c r="F23" i="57" s="1"/>
  <c r="E23" i="80"/>
  <c r="I23" i="80" s="1"/>
  <c r="E23" i="85"/>
  <c r="Q23" i="79" s="1"/>
  <c r="AG26" i="99"/>
  <c r="AS27" i="99"/>
  <c r="AM42" i="99"/>
  <c r="AA51" i="99"/>
  <c r="AO24" i="144"/>
  <c r="O60" i="99"/>
  <c r="BA26" i="144"/>
  <c r="AI16" i="143"/>
  <c r="AI26" i="143"/>
  <c r="AI12" i="142"/>
  <c r="E10" i="91" s="1"/>
  <c r="AO25" i="142"/>
  <c r="E19" i="88" s="1"/>
  <c r="S22" i="138"/>
  <c r="U22" i="138" s="1"/>
  <c r="G9" i="135"/>
  <c r="M32" i="100"/>
  <c r="M43" i="100"/>
  <c r="M24" i="100"/>
  <c r="E20" i="86"/>
  <c r="E25" i="86" s="1"/>
  <c r="E10" i="93"/>
  <c r="E25" i="93" s="1"/>
  <c r="I49" i="100"/>
  <c r="I45" i="100"/>
  <c r="I10" i="64"/>
  <c r="F16" i="57" s="1"/>
  <c r="E16" i="80"/>
  <c r="E16" i="85"/>
  <c r="Q16" i="79" s="1"/>
  <c r="U18" i="99"/>
  <c r="AE18" i="83" s="1"/>
  <c r="AG19" i="99"/>
  <c r="AY19" i="83" s="1"/>
  <c r="AS20" i="99"/>
  <c r="BS20" i="83" s="1"/>
  <c r="BE21" i="99"/>
  <c r="CM21" i="83" s="1"/>
  <c r="U38" i="99"/>
  <c r="AG39" i="99"/>
  <c r="AS40" i="99"/>
  <c r="BC25" i="145"/>
  <c r="O43" i="99"/>
  <c r="AM45" i="99"/>
  <c r="AW15" i="144"/>
  <c r="AO49" i="99" s="1"/>
  <c r="I52" i="99"/>
  <c r="AU18" i="144"/>
  <c r="AA54" i="99"/>
  <c r="AY56" i="99"/>
  <c r="E14" i="81"/>
  <c r="I14" i="81" s="1"/>
  <c r="E14" i="84"/>
  <c r="E14" i="83"/>
  <c r="I14" i="83" s="1"/>
  <c r="E14" i="82"/>
  <c r="I14" i="82" s="1"/>
  <c r="K31" i="143"/>
  <c r="O31" i="143" s="1"/>
  <c r="I12" i="92"/>
  <c r="AI21" i="142"/>
  <c r="E15" i="91" s="1"/>
  <c r="I20" i="92"/>
  <c r="DQ8" i="138"/>
  <c r="DW8" i="138" s="1"/>
  <c r="DY8" i="138" s="1"/>
  <c r="FA10" i="138"/>
  <c r="FG10" i="138" s="1"/>
  <c r="FI10" i="138" s="1"/>
  <c r="DC15" i="138"/>
  <c r="DA16" i="138"/>
  <c r="CY17" i="138"/>
  <c r="DE17" i="138" s="1"/>
  <c r="EM17" i="138"/>
  <c r="AK18" i="138"/>
  <c r="AM18" i="138" s="1"/>
  <c r="EK18" i="138"/>
  <c r="EI19" i="138"/>
  <c r="S23" i="138"/>
  <c r="I9" i="56"/>
  <c r="E9" i="105"/>
  <c r="E11" i="74"/>
  <c r="E15" i="102"/>
  <c r="K15" i="102" s="1"/>
  <c r="K26" i="102" s="1"/>
  <c r="E16" i="12"/>
  <c r="E17" i="117"/>
  <c r="BW66" i="52"/>
  <c r="AI66" i="52"/>
  <c r="BC66" i="52"/>
  <c r="BQ66" i="52"/>
  <c r="Y66" i="52"/>
  <c r="Q66" i="52"/>
  <c r="BM66" i="52"/>
  <c r="BG66" i="52"/>
  <c r="AS66" i="52"/>
  <c r="CG66" i="52"/>
  <c r="AM66" i="52"/>
  <c r="AC66" i="52"/>
  <c r="CK11" i="129"/>
  <c r="M8" i="50"/>
  <c r="I8" i="46"/>
  <c r="E14" i="104"/>
  <c r="G44" i="100"/>
  <c r="G25" i="100"/>
  <c r="G33" i="100"/>
  <c r="I11" i="67"/>
  <c r="G13" i="57" s="1"/>
  <c r="I11" i="68"/>
  <c r="G12" i="57" s="1"/>
  <c r="G8" i="100"/>
  <c r="E8" i="109"/>
  <c r="E10" i="109" s="1"/>
  <c r="E21" i="109" s="1"/>
  <c r="E21" i="86"/>
  <c r="E26" i="86" s="1"/>
  <c r="E11" i="93"/>
  <c r="E26" i="93" s="1"/>
  <c r="K45" i="100"/>
  <c r="K49" i="100"/>
  <c r="E9" i="80"/>
  <c r="E9" i="85"/>
  <c r="Q9" i="79" s="1"/>
  <c r="U11" i="99"/>
  <c r="AE11" i="83" s="1"/>
  <c r="AG12" i="99"/>
  <c r="AY12" i="83" s="1"/>
  <c r="AS13" i="99"/>
  <c r="BS13" i="83" s="1"/>
  <c r="BE14" i="99"/>
  <c r="CM14" i="83" s="1"/>
  <c r="AM18" i="146"/>
  <c r="AS19" i="146"/>
  <c r="AY20" i="146"/>
  <c r="BE21" i="146"/>
  <c r="U31" i="99"/>
  <c r="AG32" i="99"/>
  <c r="AS33" i="99"/>
  <c r="BE34" i="99"/>
  <c r="AM22" i="145"/>
  <c r="AS23" i="145"/>
  <c r="AG41" i="99"/>
  <c r="O9" i="144"/>
  <c r="AO10" i="144"/>
  <c r="AA11" i="144"/>
  <c r="O46" i="99"/>
  <c r="AM48" i="99"/>
  <c r="AK16" i="144"/>
  <c r="Q50" i="99" s="1"/>
  <c r="I18" i="144"/>
  <c r="AW18" i="144"/>
  <c r="AO52" i="99" s="1"/>
  <c r="AI19" i="144"/>
  <c r="U20" i="144"/>
  <c r="I55" i="99"/>
  <c r="AU21" i="144"/>
  <c r="AG22" i="144"/>
  <c r="AA57" i="99"/>
  <c r="AM16" i="143"/>
  <c r="AM26" i="143"/>
  <c r="AM12" i="142"/>
  <c r="E10" i="89" s="1"/>
  <c r="AK21" i="142"/>
  <c r="E15" i="90" s="1"/>
  <c r="DS8" i="138"/>
  <c r="DQ9" i="138"/>
  <c r="DW9" i="138" s="1"/>
  <c r="DY9" i="138" s="1"/>
  <c r="DC16" i="138"/>
  <c r="DA17" i="138"/>
  <c r="CY18" i="138"/>
  <c r="EM18" i="138"/>
  <c r="EK19" i="138"/>
  <c r="EI20" i="138"/>
  <c r="EO20" i="138" s="1"/>
  <c r="EQ20" i="138" s="1"/>
  <c r="I9" i="54"/>
  <c r="G9" i="105"/>
  <c r="E11" i="76"/>
  <c r="E16" i="102"/>
  <c r="M16" i="102" s="1"/>
  <c r="BK42" i="132"/>
  <c r="BK70" i="132" s="1"/>
  <c r="CE59" i="132"/>
  <c r="CE70" i="132" s="1"/>
  <c r="CE27" i="131" s="1"/>
  <c r="I41" i="50"/>
  <c r="G41" i="50"/>
  <c r="M41" i="50" s="1"/>
  <c r="G122" i="11"/>
  <c r="I122" i="11"/>
  <c r="CK17" i="129"/>
  <c r="CK20" i="129"/>
  <c r="I8" i="45"/>
  <c r="E15" i="104"/>
  <c r="G18" i="116"/>
  <c r="E52" i="98" s="1"/>
  <c r="E66" i="116"/>
  <c r="E67" i="116" s="1"/>
  <c r="G70" i="116" s="1"/>
  <c r="E39" i="98" s="1"/>
  <c r="G36" i="123"/>
  <c r="I27" i="98"/>
  <c r="G14" i="121"/>
  <c r="G15" i="121"/>
  <c r="E20" i="119"/>
  <c r="E21" i="119" s="1"/>
  <c r="E23" i="119" s="1"/>
  <c r="G34" i="116"/>
  <c r="E68" i="98" s="1"/>
  <c r="G69" i="116"/>
  <c r="E38" i="98" s="1"/>
  <c r="I19" i="95"/>
  <c r="I17" i="95"/>
  <c r="I18" i="92"/>
  <c r="FE10" i="138"/>
  <c r="FC11" i="138"/>
  <c r="FA12" i="138"/>
  <c r="FG12" i="138" s="1"/>
  <c r="FI12" i="138" s="1"/>
  <c r="DC17" i="138"/>
  <c r="DA18" i="138"/>
  <c r="CY19" i="138"/>
  <c r="EM19" i="138"/>
  <c r="EK20" i="138"/>
  <c r="EI21" i="138"/>
  <c r="AU88" i="134"/>
  <c r="G10" i="56"/>
  <c r="E10" i="105"/>
  <c r="I10" i="105" s="1"/>
  <c r="K10" i="105" s="1"/>
  <c r="E10" i="102"/>
  <c r="G10" i="102" s="1"/>
  <c r="G26" i="102" s="1"/>
  <c r="E11" i="75"/>
  <c r="E17" i="102"/>
  <c r="O17" i="102" s="1"/>
  <c r="O30" i="102" s="1"/>
  <c r="BG69" i="132"/>
  <c r="AM68" i="52"/>
  <c r="BG68" i="52"/>
  <c r="Q68" i="52"/>
  <c r="CG68" i="52"/>
  <c r="AI68" i="52"/>
  <c r="AC68" i="52"/>
  <c r="BW68" i="52"/>
  <c r="Y68" i="52"/>
  <c r="BM68" i="52"/>
  <c r="BC68" i="52"/>
  <c r="BQ68" i="52"/>
  <c r="AS68" i="52"/>
  <c r="G42" i="50"/>
  <c r="G27" i="105"/>
  <c r="CK23" i="129"/>
  <c r="G9" i="50"/>
  <c r="I9" i="50"/>
  <c r="I8" i="44"/>
  <c r="E16" i="104"/>
  <c r="E74" i="115"/>
  <c r="G75" i="115" s="1"/>
  <c r="G78" i="98" s="1"/>
  <c r="G21" i="3"/>
  <c r="G807" i="1" s="1"/>
  <c r="K21" i="83"/>
  <c r="AS39" i="99"/>
  <c r="BE40" i="99"/>
  <c r="AA43" i="99"/>
  <c r="AY45" i="99"/>
  <c r="O52" i="99"/>
  <c r="AM54" i="99"/>
  <c r="E21" i="81"/>
  <c r="I21" i="81" s="1"/>
  <c r="E21" i="83"/>
  <c r="I21" i="83" s="1"/>
  <c r="E21" i="84"/>
  <c r="E21" i="82"/>
  <c r="I21" i="82" s="1"/>
  <c r="AK9" i="142"/>
  <c r="AO21" i="142"/>
  <c r="E15" i="88" s="1"/>
  <c r="FA13" i="138"/>
  <c r="DC18" i="138"/>
  <c r="DA19" i="138"/>
  <c r="CY20" i="138"/>
  <c r="DE20" i="138" s="1"/>
  <c r="EM20" i="138"/>
  <c r="EK21" i="138"/>
  <c r="EI22" i="138"/>
  <c r="EO22" i="138" s="1"/>
  <c r="EQ22" i="138" s="1"/>
  <c r="Q12" i="20"/>
  <c r="S12" i="20" s="1"/>
  <c r="Q11" i="20"/>
  <c r="S11" i="20" s="1"/>
  <c r="Q10" i="20"/>
  <c r="S10" i="20" s="1"/>
  <c r="Q13" i="20"/>
  <c r="S13" i="20" s="1"/>
  <c r="G10" i="54"/>
  <c r="E11" i="102"/>
  <c r="I11" i="102" s="1"/>
  <c r="G10" i="105"/>
  <c r="E12" i="74"/>
  <c r="E18" i="102"/>
  <c r="AC18" i="102" s="1"/>
  <c r="AC69" i="52"/>
  <c r="BW69" i="52"/>
  <c r="Y69" i="52"/>
  <c r="BQ69" i="52"/>
  <c r="Q69" i="52"/>
  <c r="BG69" i="52"/>
  <c r="BC69" i="52"/>
  <c r="AS69" i="52"/>
  <c r="CG69" i="52"/>
  <c r="AI69" i="52"/>
  <c r="AM69" i="52"/>
  <c r="BM69" i="52"/>
  <c r="I43" i="50"/>
  <c r="G43" i="50"/>
  <c r="G26" i="105"/>
  <c r="E81" i="114"/>
  <c r="CI31" i="129"/>
  <c r="G29" i="116"/>
  <c r="E63" i="98" s="1"/>
  <c r="E61" i="117"/>
  <c r="G68" i="116"/>
  <c r="E14" i="113"/>
  <c r="G8" i="105"/>
  <c r="S26" i="102"/>
  <c r="W31" i="143"/>
  <c r="AA31" i="143" s="1"/>
  <c r="I17" i="92"/>
  <c r="DQ12" i="138"/>
  <c r="DW12" i="138" s="1"/>
  <c r="DY12" i="138" s="1"/>
  <c r="FE12" i="138"/>
  <c r="FC13" i="138"/>
  <c r="FA14" i="138"/>
  <c r="FG14" i="138" s="1"/>
  <c r="FI14" i="138" s="1"/>
  <c r="M70" i="52"/>
  <c r="I44" i="50"/>
  <c r="G44" i="50"/>
  <c r="G30" i="105"/>
  <c r="BW26" i="131"/>
  <c r="CK28" i="129"/>
  <c r="M8" i="42"/>
  <c r="E44" i="115"/>
  <c r="E45" i="115" s="1"/>
  <c r="G50" i="115" s="1"/>
  <c r="G73" i="98" s="1"/>
  <c r="E156" i="113"/>
  <c r="DC20" i="138"/>
  <c r="DA21" i="138"/>
  <c r="DE21" i="138" s="1"/>
  <c r="DG21" i="138" s="1"/>
  <c r="CY22" i="138"/>
  <c r="DE22" i="138" s="1"/>
  <c r="DG22" i="138" s="1"/>
  <c r="G11" i="54"/>
  <c r="G11" i="105"/>
  <c r="I17" i="18"/>
  <c r="M17" i="18" s="1"/>
  <c r="E25" i="105"/>
  <c r="E20" i="102"/>
  <c r="Q20" i="102" s="1"/>
  <c r="Q30" i="102" s="1"/>
  <c r="G42" i="54"/>
  <c r="I42" i="54"/>
  <c r="AI69" i="133"/>
  <c r="AI27" i="131" s="1"/>
  <c r="I71" i="52"/>
  <c r="E27" i="105"/>
  <c r="I27" i="105" s="1"/>
  <c r="K27" i="105" s="1"/>
  <c r="E105" i="113"/>
  <c r="CK18" i="129"/>
  <c r="M8" i="41"/>
  <c r="I14" i="126"/>
  <c r="E9" i="116" s="1"/>
  <c r="E10" i="116" s="1"/>
  <c r="G12" i="116" s="1"/>
  <c r="E50" i="98" s="1"/>
  <c r="AA33" i="125"/>
  <c r="E23" i="114" s="1"/>
  <c r="E25" i="114" s="1"/>
  <c r="E26" i="114" s="1"/>
  <c r="G43" i="114" s="1"/>
  <c r="I41" i="31" s="1"/>
  <c r="M41" i="31" s="1"/>
  <c r="I14" i="98"/>
  <c r="K25" i="122"/>
  <c r="G28" i="98" s="1"/>
  <c r="I36" i="98"/>
  <c r="G17" i="115"/>
  <c r="E52" i="114"/>
  <c r="G12" i="105"/>
  <c r="FA16" i="138"/>
  <c r="FG16" i="138" s="1"/>
  <c r="FI16" i="138" s="1"/>
  <c r="G12" i="56"/>
  <c r="E12" i="105"/>
  <c r="I12" i="105" s="1"/>
  <c r="K12" i="105" s="1"/>
  <c r="I17" i="17"/>
  <c r="M17" i="17" s="1"/>
  <c r="E21" i="102"/>
  <c r="S21" i="102" s="1"/>
  <c r="G25" i="105"/>
  <c r="AU48" i="132"/>
  <c r="AU70" i="132" s="1"/>
  <c r="BO69" i="132"/>
  <c r="BO70" i="132" s="1"/>
  <c r="BO27" i="131" s="1"/>
  <c r="M45" i="50"/>
  <c r="CK9" i="129"/>
  <c r="G20" i="115"/>
  <c r="G54" i="98" s="1"/>
  <c r="G30" i="115"/>
  <c r="G64" i="98" s="1"/>
  <c r="I21" i="98"/>
  <c r="E22" i="117"/>
  <c r="E42" i="117"/>
  <c r="G18" i="115"/>
  <c r="G52" i="98" s="1"/>
  <c r="G25" i="3"/>
  <c r="G923" i="1" s="1"/>
  <c r="K23" i="83"/>
  <c r="U36" i="99"/>
  <c r="AM43" i="99"/>
  <c r="AY54" i="99"/>
  <c r="BE41" i="99"/>
  <c r="AI17" i="144"/>
  <c r="AY57" i="99"/>
  <c r="FE15" i="138"/>
  <c r="FA17" i="138"/>
  <c r="M12" i="54"/>
  <c r="I17" i="16"/>
  <c r="M17" i="16" s="1"/>
  <c r="E22" i="102"/>
  <c r="U22" i="102" s="1"/>
  <c r="U28" i="102" s="1"/>
  <c r="CM26" i="133"/>
  <c r="I73" i="52"/>
  <c r="M73" i="52" s="1"/>
  <c r="E30" i="105"/>
  <c r="I30" i="105" s="1"/>
  <c r="K30" i="105" s="1"/>
  <c r="M47" i="50"/>
  <c r="I128" i="11"/>
  <c r="G128" i="11"/>
  <c r="I131" i="11"/>
  <c r="E29" i="12"/>
  <c r="CK12" i="129"/>
  <c r="CK15" i="129"/>
  <c r="CA26" i="129"/>
  <c r="AA13" i="128"/>
  <c r="I8" i="39"/>
  <c r="E21" i="104"/>
  <c r="I50" i="126"/>
  <c r="E15" i="105"/>
  <c r="I15" i="105" s="1"/>
  <c r="K15" i="105" s="1"/>
  <c r="E19" i="104"/>
  <c r="AS38" i="99"/>
  <c r="BE21" i="144"/>
  <c r="AU21" i="88" s="1"/>
  <c r="AA26" i="144"/>
  <c r="AS11" i="99"/>
  <c r="BS11" i="83" s="1"/>
  <c r="AS31" i="99"/>
  <c r="O44" i="99"/>
  <c r="AK14" i="144"/>
  <c r="Q48" i="99" s="1"/>
  <c r="I14" i="70"/>
  <c r="J10" i="57" s="1"/>
  <c r="AY22" i="52"/>
  <c r="AY39" i="52"/>
  <c r="E12" i="86"/>
  <c r="I14" i="69"/>
  <c r="J11" i="57" s="1"/>
  <c r="I14" i="65"/>
  <c r="J15" i="57" s="1"/>
  <c r="I14" i="66"/>
  <c r="J14" i="57" s="1"/>
  <c r="M15" i="100"/>
  <c r="M35" i="100" s="1"/>
  <c r="M36" i="100" s="1"/>
  <c r="AS24" i="99"/>
  <c r="I19" i="144"/>
  <c r="AU22" i="144"/>
  <c r="AI13" i="142"/>
  <c r="G13" i="56"/>
  <c r="E13" i="105"/>
  <c r="I15" i="21"/>
  <c r="M15" i="21" s="1"/>
  <c r="E23" i="102"/>
  <c r="W23" i="102" s="1"/>
  <c r="K45" i="133"/>
  <c r="K69" i="133" s="1"/>
  <c r="K27" i="131" s="1"/>
  <c r="BG26" i="132"/>
  <c r="BG70" i="132" s="1"/>
  <c r="BG27" i="131" s="1"/>
  <c r="E13" i="12"/>
  <c r="I129" i="11"/>
  <c r="G129" i="11"/>
  <c r="CK21" i="129"/>
  <c r="O14" i="127"/>
  <c r="O50" i="127" s="1"/>
  <c r="G34" i="117"/>
  <c r="E9" i="118"/>
  <c r="E44" i="116"/>
  <c r="E45" i="116" s="1"/>
  <c r="G50" i="116" s="1"/>
  <c r="E73" i="98" s="1"/>
  <c r="G21" i="115"/>
  <c r="G55" i="98" s="1"/>
  <c r="AG37" i="99"/>
  <c r="O24" i="144"/>
  <c r="U9" i="99"/>
  <c r="AE9" i="83" s="1"/>
  <c r="AG30" i="99"/>
  <c r="BA10" i="144"/>
  <c r="AA55" i="99"/>
  <c r="FC16" i="138"/>
  <c r="AM49" i="99"/>
  <c r="AW19" i="144"/>
  <c r="AO53" i="99" s="1"/>
  <c r="U21" i="144"/>
  <c r="AG23" i="144"/>
  <c r="AI17" i="143"/>
  <c r="AK24" i="142"/>
  <c r="E18" i="90" s="1"/>
  <c r="AS17" i="99"/>
  <c r="BS17" i="83" s="1"/>
  <c r="AS37" i="99"/>
  <c r="AM52" i="99"/>
  <c r="AW22" i="144"/>
  <c r="AO56" i="99" s="1"/>
  <c r="AK17" i="143"/>
  <c r="AK27" i="143"/>
  <c r="AK13" i="142"/>
  <c r="O21" i="92"/>
  <c r="I21" i="92"/>
  <c r="EI8" i="138"/>
  <c r="EO8" i="138" s="1"/>
  <c r="EQ8" i="138" s="1"/>
  <c r="FE17" i="138"/>
  <c r="FA19" i="138"/>
  <c r="FG19" i="138" s="1"/>
  <c r="FI19" i="138" s="1"/>
  <c r="I17" i="15"/>
  <c r="M17" i="15" s="1"/>
  <c r="S17" i="15" s="1"/>
  <c r="E24" i="102"/>
  <c r="Y24" i="102" s="1"/>
  <c r="Y28" i="102" s="1"/>
  <c r="I67" i="11"/>
  <c r="G67" i="11"/>
  <c r="E22" i="118"/>
  <c r="G98" i="52"/>
  <c r="G76" i="52"/>
  <c r="G79" i="52" s="1"/>
  <c r="AG76" i="52"/>
  <c r="BK76" i="52"/>
  <c r="I78" i="52"/>
  <c r="I79" i="52" s="1"/>
  <c r="BU78" i="52"/>
  <c r="CE76" i="52"/>
  <c r="W76" i="52"/>
  <c r="AG78" i="52"/>
  <c r="BU76" i="52"/>
  <c r="BU79" i="52" s="1"/>
  <c r="AQ76" i="52"/>
  <c r="M49" i="50"/>
  <c r="AA17" i="130"/>
  <c r="CE26" i="129"/>
  <c r="M8" i="37"/>
  <c r="AA33" i="128"/>
  <c r="G22" i="116"/>
  <c r="E56" i="98" s="1"/>
  <c r="G20" i="116"/>
  <c r="E54" i="98" s="1"/>
  <c r="G22" i="115"/>
  <c r="G56" i="98" s="1"/>
  <c r="G32" i="96"/>
  <c r="G8" i="96"/>
  <c r="BE39" i="99"/>
  <c r="I50" i="99"/>
  <c r="AA52" i="99"/>
  <c r="AK16" i="142"/>
  <c r="E12" i="90" s="1"/>
  <c r="I14" i="92"/>
  <c r="O14" i="92"/>
  <c r="AK26" i="142"/>
  <c r="E20" i="90" s="1"/>
  <c r="I13" i="65"/>
  <c r="I15" i="57" s="1"/>
  <c r="I13" i="69"/>
  <c r="I11" i="57" s="1"/>
  <c r="I13" i="66"/>
  <c r="I14" i="57" s="1"/>
  <c r="I13" i="70"/>
  <c r="I10" i="57" s="1"/>
  <c r="E11" i="86"/>
  <c r="K15" i="100"/>
  <c r="K35" i="100" s="1"/>
  <c r="K36" i="100" s="1"/>
  <c r="AG10" i="99"/>
  <c r="AY10" i="83" s="1"/>
  <c r="U29" i="99"/>
  <c r="BE32" i="99"/>
  <c r="AO8" i="144"/>
  <c r="AM46" i="99"/>
  <c r="AW16" i="144"/>
  <c r="AO50" i="99" s="1"/>
  <c r="I53" i="99"/>
  <c r="AU19" i="144"/>
  <c r="E16" i="82"/>
  <c r="I16" i="82" s="1"/>
  <c r="E16" i="84"/>
  <c r="E16" i="81"/>
  <c r="I16" i="81" s="1"/>
  <c r="E16" i="83"/>
  <c r="AM16" i="142"/>
  <c r="E12" i="89" s="1"/>
  <c r="AI24" i="142"/>
  <c r="E18" i="91" s="1"/>
  <c r="AM26" i="142"/>
  <c r="E20" i="89" s="1"/>
  <c r="E13" i="106"/>
  <c r="E20" i="80"/>
  <c r="E20" i="85"/>
  <c r="Q20" i="79" s="1"/>
  <c r="AG23" i="99"/>
  <c r="AY23" i="83" s="1"/>
  <c r="BE25" i="99"/>
  <c r="AM13" i="145"/>
  <c r="AS14" i="145"/>
  <c r="AY15" i="145"/>
  <c r="BE16" i="145"/>
  <c r="BE26" i="145"/>
  <c r="O10" i="144"/>
  <c r="AA12" i="144"/>
  <c r="O47" i="99"/>
  <c r="I56" i="99"/>
  <c r="K22" i="3" s="1"/>
  <c r="G838" i="1" s="1"/>
  <c r="AA58" i="99"/>
  <c r="AY60" i="99"/>
  <c r="E10" i="81"/>
  <c r="I10" i="81" s="1"/>
  <c r="E10" i="82"/>
  <c r="I10" i="82" s="1"/>
  <c r="E10" i="83"/>
  <c r="E10" i="84"/>
  <c r="AI27" i="143"/>
  <c r="I8" i="92"/>
  <c r="FE16" i="138"/>
  <c r="FC17" i="138"/>
  <c r="BC21" i="138"/>
  <c r="BE21" i="138" s="1"/>
  <c r="G88" i="134"/>
  <c r="Q16" i="21"/>
  <c r="Q26" i="21"/>
  <c r="Q18" i="21"/>
  <c r="E13" i="80"/>
  <c r="E13" i="85"/>
  <c r="Q13" i="79" s="1"/>
  <c r="U15" i="99"/>
  <c r="AE15" i="83" s="1"/>
  <c r="AG16" i="99"/>
  <c r="AY16" i="83" s="1"/>
  <c r="BE18" i="99"/>
  <c r="CM18" i="83" s="1"/>
  <c r="AM22" i="146"/>
  <c r="AS23" i="146"/>
  <c r="AY8" i="145"/>
  <c r="BE9" i="145"/>
  <c r="U35" i="99"/>
  <c r="AG36" i="99"/>
  <c r="BE38" i="99"/>
  <c r="AY43" i="99"/>
  <c r="O13" i="144"/>
  <c r="AA15" i="144"/>
  <c r="O50" i="99"/>
  <c r="AK20" i="144"/>
  <c r="Q54" i="99" s="1"/>
  <c r="I22" i="144"/>
  <c r="AI23" i="144"/>
  <c r="U24" i="144"/>
  <c r="AG26" i="144"/>
  <c r="E15" i="84"/>
  <c r="E15" i="82"/>
  <c r="I15" i="82" s="1"/>
  <c r="E15" i="83"/>
  <c r="I15" i="83" s="1"/>
  <c r="E15" i="81"/>
  <c r="I15" i="81" s="1"/>
  <c r="AI22" i="142"/>
  <c r="E17" i="91" s="1"/>
  <c r="AM24" i="142"/>
  <c r="E18" i="89" s="1"/>
  <c r="FC18" i="138"/>
  <c r="FG18" i="138" s="1"/>
  <c r="FI18" i="138" s="1"/>
  <c r="G13" i="54"/>
  <c r="G13" i="105"/>
  <c r="Q28" i="16"/>
  <c r="S28" i="16" s="1"/>
  <c r="Q17" i="16"/>
  <c r="S17" i="16" s="1"/>
  <c r="Q20" i="16"/>
  <c r="S20" i="16" s="1"/>
  <c r="Q18" i="16"/>
  <c r="S18" i="16" s="1"/>
  <c r="O51" i="147"/>
  <c r="G54" i="100" s="1"/>
  <c r="U8" i="99"/>
  <c r="AE8" i="83" s="1"/>
  <c r="AG9" i="99"/>
  <c r="AY9" i="83" s="1"/>
  <c r="AS10" i="99"/>
  <c r="BS10" i="83" s="1"/>
  <c r="BE11" i="99"/>
  <c r="CM11" i="83" s="1"/>
  <c r="AM15" i="146"/>
  <c r="AS16" i="146"/>
  <c r="AY17" i="146"/>
  <c r="BE18" i="146"/>
  <c r="U28" i="99"/>
  <c r="AG29" i="99"/>
  <c r="AS30" i="99"/>
  <c r="BE31" i="99"/>
  <c r="AM19" i="145"/>
  <c r="AS20" i="145"/>
  <c r="AY21" i="145"/>
  <c r="BE22" i="145"/>
  <c r="I42" i="99"/>
  <c r="AU8" i="144"/>
  <c r="AG9" i="144"/>
  <c r="AA44" i="99"/>
  <c r="AY46" i="99"/>
  <c r="AQ14" i="144"/>
  <c r="AC48" i="99" s="1"/>
  <c r="O16" i="144"/>
  <c r="BC16" i="144"/>
  <c r="BA50" i="99" s="1"/>
  <c r="AO17" i="144"/>
  <c r="AA18" i="144"/>
  <c r="BA19" i="144"/>
  <c r="AM55" i="99"/>
  <c r="AK23" i="144"/>
  <c r="Q57" i="99" s="1"/>
  <c r="AI26" i="144"/>
  <c r="AM27" i="143"/>
  <c r="AK22" i="142"/>
  <c r="E17" i="90" s="1"/>
  <c r="AO24" i="142"/>
  <c r="E18" i="88" s="1"/>
  <c r="EK8" i="138"/>
  <c r="EI9" i="138"/>
  <c r="EO9" i="138" s="1"/>
  <c r="EQ9" i="138" s="1"/>
  <c r="I17" i="13"/>
  <c r="M17" i="13" s="1"/>
  <c r="E25" i="102"/>
  <c r="AA25" i="102" s="1"/>
  <c r="AA28" i="102" s="1"/>
  <c r="I38" i="54"/>
  <c r="G38" i="54"/>
  <c r="G68" i="11"/>
  <c r="M68" i="11" s="1"/>
  <c r="E23" i="118"/>
  <c r="AI26" i="131"/>
  <c r="CM26" i="131"/>
  <c r="AA37" i="130"/>
  <c r="I8" i="36"/>
  <c r="E24" i="104"/>
  <c r="I8" i="25"/>
  <c r="E32" i="104"/>
  <c r="E32" i="105"/>
  <c r="I32" i="105" s="1"/>
  <c r="K32" i="105" s="1"/>
  <c r="S50" i="127"/>
  <c r="E60" i="114"/>
  <c r="AA50" i="125"/>
  <c r="AA36" i="123"/>
  <c r="E21" i="112" s="1"/>
  <c r="E22" i="112" s="1"/>
  <c r="K20" i="122"/>
  <c r="G22" i="98" s="1"/>
  <c r="G24" i="98" s="1"/>
  <c r="I24" i="98" s="1"/>
  <c r="I30" i="98"/>
  <c r="E15" i="118"/>
  <c r="E83" i="114"/>
  <c r="E41" i="111"/>
  <c r="I14" i="91"/>
  <c r="I19" i="92"/>
  <c r="CM65" i="133"/>
  <c r="E26" i="118" s="1"/>
  <c r="E23" i="75"/>
  <c r="E24" i="118"/>
  <c r="I8" i="21"/>
  <c r="E23" i="78"/>
  <c r="M8" i="27"/>
  <c r="AA47" i="130"/>
  <c r="CK13" i="129"/>
  <c r="I8" i="35"/>
  <c r="E25" i="104"/>
  <c r="I8" i="23"/>
  <c r="G32" i="105"/>
  <c r="AA49" i="127"/>
  <c r="E43" i="117" s="1"/>
  <c r="E45" i="117" s="1"/>
  <c r="E46" i="117" s="1"/>
  <c r="G53" i="117" s="1"/>
  <c r="G33" i="116"/>
  <c r="E67" i="98" s="1"/>
  <c r="I16" i="98"/>
  <c r="G27" i="117"/>
  <c r="E79" i="116"/>
  <c r="G79" i="116" s="1"/>
  <c r="E79" i="98" s="1"/>
  <c r="E60" i="113"/>
  <c r="E23" i="104"/>
  <c r="E12" i="80"/>
  <c r="I12" i="80" s="1"/>
  <c r="E12" i="85"/>
  <c r="Q12" i="79" s="1"/>
  <c r="AA37" i="42" s="1"/>
  <c r="U14" i="99"/>
  <c r="AE14" i="83" s="1"/>
  <c r="AG15" i="99"/>
  <c r="AY15" i="83" s="1"/>
  <c r="AS16" i="99"/>
  <c r="BS16" i="83" s="1"/>
  <c r="BE17" i="99"/>
  <c r="CM17" i="83" s="1"/>
  <c r="U34" i="99"/>
  <c r="AG35" i="99"/>
  <c r="AS36" i="99"/>
  <c r="BE37" i="99"/>
  <c r="I48" i="99"/>
  <c r="AA50" i="99"/>
  <c r="AY52" i="99"/>
  <c r="AI23" i="143"/>
  <c r="AK20" i="142"/>
  <c r="E14" i="90" s="1"/>
  <c r="AO22" i="142"/>
  <c r="E17" i="88" s="1"/>
  <c r="G48" i="132"/>
  <c r="G70" i="132" s="1"/>
  <c r="I14" i="48"/>
  <c r="E15" i="78"/>
  <c r="E18" i="78" s="1"/>
  <c r="I8" i="19"/>
  <c r="E24" i="78"/>
  <c r="I8" i="26"/>
  <c r="G28" i="105"/>
  <c r="M8" i="18"/>
  <c r="AA57" i="130"/>
  <c r="AA75" i="130"/>
  <c r="CA31" i="129"/>
  <c r="I8" i="34"/>
  <c r="E26" i="104"/>
  <c r="I9" i="25"/>
  <c r="M9" i="25" s="1"/>
  <c r="E34" i="104"/>
  <c r="E54" i="117"/>
  <c r="E31" i="105"/>
  <c r="I31" i="105" s="1"/>
  <c r="K31" i="105" s="1"/>
  <c r="W14" i="125"/>
  <c r="AA49" i="125"/>
  <c r="E51" i="114" s="1"/>
  <c r="E27" i="104"/>
  <c r="O28" i="51"/>
  <c r="U28" i="51" s="1"/>
  <c r="AG21" i="51"/>
  <c r="O9" i="51"/>
  <c r="U9" i="51" s="1"/>
  <c r="AG11" i="51"/>
  <c r="AG28" i="51"/>
  <c r="AG25" i="51"/>
  <c r="AG9" i="51"/>
  <c r="O25" i="51"/>
  <c r="U25" i="51" s="1"/>
  <c r="O51" i="52"/>
  <c r="U51" i="52" s="1"/>
  <c r="O29" i="52"/>
  <c r="U29" i="52" s="1"/>
  <c r="AK73" i="52"/>
  <c r="AG15" i="51"/>
  <c r="O49" i="52"/>
  <c r="U49" i="52" s="1"/>
  <c r="AG17" i="51"/>
  <c r="O8" i="51"/>
  <c r="U8" i="51" s="1"/>
  <c r="O92" i="52"/>
  <c r="U92" i="52" s="1"/>
  <c r="AK51" i="52"/>
  <c r="O94" i="52"/>
  <c r="U94" i="52" s="1"/>
  <c r="AK93" i="52"/>
  <c r="O90" i="52"/>
  <c r="U90" i="52" s="1"/>
  <c r="O10" i="51"/>
  <c r="U10" i="51" s="1"/>
  <c r="AG20" i="51"/>
  <c r="AK89" i="52"/>
  <c r="O11" i="51"/>
  <c r="U11" i="51" s="1"/>
  <c r="O21" i="51"/>
  <c r="U21" i="51" s="1"/>
  <c r="AK25" i="52"/>
  <c r="AK29" i="52"/>
  <c r="O45" i="52"/>
  <c r="U45" i="52" s="1"/>
  <c r="AK31" i="52"/>
  <c r="AK50" i="52"/>
  <c r="AK49" i="52"/>
  <c r="AK43" i="52"/>
  <c r="O35" i="52"/>
  <c r="U35" i="52" s="1"/>
  <c r="O33" i="52"/>
  <c r="U33" i="52" s="1"/>
  <c r="O50" i="52"/>
  <c r="U50" i="52" s="1"/>
  <c r="O23" i="52"/>
  <c r="U23" i="52" s="1"/>
  <c r="AK46" i="52"/>
  <c r="O31" i="52"/>
  <c r="U31" i="52" s="1"/>
  <c r="AA26" i="102"/>
  <c r="M8" i="38"/>
  <c r="I34" i="98"/>
  <c r="AC26" i="102"/>
  <c r="G13" i="3"/>
  <c r="G575" i="1" s="1"/>
  <c r="K13" i="83"/>
  <c r="G20" i="3"/>
  <c r="G778" i="1" s="1"/>
  <c r="K20" i="83"/>
  <c r="E11" i="105"/>
  <c r="I76" i="95"/>
  <c r="I77" i="95"/>
  <c r="I62" i="95"/>
  <c r="I37" i="94"/>
  <c r="G12" i="3"/>
  <c r="G546" i="1" s="1"/>
  <c r="K12" i="83"/>
  <c r="E14" i="110"/>
  <c r="E19" i="102"/>
  <c r="AE19" i="102" s="1"/>
  <c r="K14" i="77"/>
  <c r="M14" i="77" s="1"/>
  <c r="K15" i="77"/>
  <c r="M15" i="77" s="1"/>
  <c r="K16" i="77"/>
  <c r="M16" i="77" s="1"/>
  <c r="K17" i="77"/>
  <c r="M17" i="77" s="1"/>
  <c r="K10" i="77"/>
  <c r="M10" i="77" s="1"/>
  <c r="K11" i="77"/>
  <c r="M11" i="77" s="1"/>
  <c r="K12" i="77"/>
  <c r="M12" i="77" s="1"/>
  <c r="K13" i="77"/>
  <c r="M13" i="77" s="1"/>
  <c r="G11" i="3"/>
  <c r="G517" i="1" s="1"/>
  <c r="K11" i="83"/>
  <c r="E15" i="110"/>
  <c r="I30" i="101"/>
  <c r="I28" i="95" s="1"/>
  <c r="I19" i="99"/>
  <c r="E15" i="12"/>
  <c r="E23" i="12" s="1"/>
  <c r="E8" i="117"/>
  <c r="G51" i="50"/>
  <c r="I51" i="50"/>
  <c r="M8" i="32"/>
  <c r="I49" i="126"/>
  <c r="I15" i="98"/>
  <c r="E17" i="104"/>
  <c r="AA30" i="102"/>
  <c r="AY16" i="99"/>
  <c r="K28" i="102"/>
  <c r="K30" i="102"/>
  <c r="G27" i="101"/>
  <c r="I27" i="101" s="1"/>
  <c r="I9" i="101"/>
  <c r="I9" i="94" s="1"/>
  <c r="G9" i="3"/>
  <c r="G459" i="1" s="1"/>
  <c r="K9" i="83"/>
  <c r="I34" i="95"/>
  <c r="I32" i="95"/>
  <c r="I33" i="95"/>
  <c r="I31" i="95"/>
  <c r="G8" i="3"/>
  <c r="G430" i="1" s="1"/>
  <c r="K8" i="83"/>
  <c r="G18" i="3"/>
  <c r="G720" i="1" s="1"/>
  <c r="K18" i="83"/>
  <c r="I8" i="20"/>
  <c r="E22" i="78"/>
  <c r="I16" i="26"/>
  <c r="M16" i="26" s="1"/>
  <c r="E40" i="104"/>
  <c r="AA10" i="99"/>
  <c r="I13" i="98"/>
  <c r="AY14" i="99"/>
  <c r="U30" i="102"/>
  <c r="M26" i="102"/>
  <c r="I18" i="101"/>
  <c r="I24" i="95" s="1"/>
  <c r="U20" i="50"/>
  <c r="U12" i="50"/>
  <c r="U26" i="49"/>
  <c r="U14" i="49"/>
  <c r="U53" i="50"/>
  <c r="U43" i="50"/>
  <c r="U30" i="50"/>
  <c r="U11" i="49"/>
  <c r="U58" i="50"/>
  <c r="U8" i="49"/>
  <c r="U22" i="50"/>
  <c r="U45" i="50"/>
  <c r="U32" i="50"/>
  <c r="U13" i="49"/>
  <c r="U42" i="50"/>
  <c r="U57" i="50"/>
  <c r="U39" i="50"/>
  <c r="U15" i="49"/>
  <c r="U44" i="50"/>
  <c r="U42" i="54"/>
  <c r="U48" i="53"/>
  <c r="U62" i="54"/>
  <c r="U53" i="53"/>
  <c r="U30" i="53"/>
  <c r="U57" i="53"/>
  <c r="U40" i="53"/>
  <c r="U35" i="53"/>
  <c r="U56" i="54"/>
  <c r="U59" i="54"/>
  <c r="U37" i="54"/>
  <c r="U22" i="53"/>
  <c r="U31" i="54"/>
  <c r="U26" i="53"/>
  <c r="U17" i="53"/>
  <c r="U47" i="53"/>
  <c r="U12" i="53"/>
  <c r="U25" i="53"/>
  <c r="U54" i="54"/>
  <c r="U32" i="53"/>
  <c r="U55" i="53"/>
  <c r="U60" i="54"/>
  <c r="U41" i="54"/>
  <c r="U14" i="54"/>
  <c r="U9" i="53"/>
  <c r="U36" i="53"/>
  <c r="U11" i="53"/>
  <c r="U35" i="54"/>
  <c r="G29" i="117"/>
  <c r="E82" i="116"/>
  <c r="G35" i="114"/>
  <c r="I41" i="38" s="1"/>
  <c r="M41" i="38" s="1"/>
  <c r="W30" i="102"/>
  <c r="W28" i="102"/>
  <c r="I34" i="101"/>
  <c r="AY13" i="99"/>
  <c r="AM29" i="99"/>
  <c r="AY41" i="99"/>
  <c r="Q28" i="102"/>
  <c r="G26" i="101"/>
  <c r="I26" i="101" s="1"/>
  <c r="G15" i="3"/>
  <c r="G633" i="1" s="1"/>
  <c r="K15" i="83"/>
  <c r="G24" i="3"/>
  <c r="G894" i="1" s="1"/>
  <c r="K22" i="83"/>
  <c r="G15" i="56"/>
  <c r="E14" i="105"/>
  <c r="I14" i="105" s="1"/>
  <c r="K14" i="105" s="1"/>
  <c r="CM45" i="133"/>
  <c r="CG67" i="52"/>
  <c r="AM67" i="52"/>
  <c r="AI67" i="52"/>
  <c r="BQ67" i="52"/>
  <c r="Y67" i="52"/>
  <c r="BM67" i="52"/>
  <c r="BG67" i="52"/>
  <c r="BC67" i="52"/>
  <c r="AS67" i="52"/>
  <c r="BW67" i="52"/>
  <c r="AC67" i="52"/>
  <c r="Q67" i="52"/>
  <c r="M8" i="16"/>
  <c r="BY26" i="129"/>
  <c r="M8" i="43"/>
  <c r="E83" i="116"/>
  <c r="Q26" i="102"/>
  <c r="AA33" i="99"/>
  <c r="I19" i="98"/>
  <c r="G14" i="3"/>
  <c r="G604" i="1" s="1"/>
  <c r="K14" i="83"/>
  <c r="I35" i="99"/>
  <c r="I19" i="3" s="1"/>
  <c r="G750" i="1" s="1"/>
  <c r="I17" i="98"/>
  <c r="AY13" i="89"/>
  <c r="E45" i="98"/>
  <c r="G10" i="77"/>
  <c r="I10" i="77" s="1"/>
  <c r="G12" i="77"/>
  <c r="I12" i="77" s="1"/>
  <c r="G15" i="77"/>
  <c r="I15" i="77" s="1"/>
  <c r="G14" i="77"/>
  <c r="I14" i="77" s="1"/>
  <c r="G13" i="77"/>
  <c r="I13" i="77" s="1"/>
  <c r="G16" i="77"/>
  <c r="I16" i="77" s="1"/>
  <c r="G17" i="77"/>
  <c r="I17" i="77" s="1"/>
  <c r="G11" i="77"/>
  <c r="I11" i="77" s="1"/>
  <c r="AM16" i="99"/>
  <c r="AY33" i="99"/>
  <c r="AM19" i="99"/>
  <c r="AM21" i="99"/>
  <c r="I18" i="98"/>
  <c r="M8" i="40"/>
  <c r="O26" i="99"/>
  <c r="O32" i="99"/>
  <c r="O36" i="99"/>
  <c r="I26" i="102"/>
  <c r="E44" i="104"/>
  <c r="S30" i="102"/>
  <c r="S28" i="102"/>
  <c r="I39" i="101"/>
  <c r="I16" i="99"/>
  <c r="G17" i="3"/>
  <c r="G691" i="1" s="1"/>
  <c r="K17" i="83"/>
  <c r="AA36" i="99"/>
  <c r="I29" i="98"/>
  <c r="I48" i="98"/>
  <c r="AY8" i="91"/>
  <c r="I20" i="98"/>
  <c r="AY10" i="89"/>
  <c r="AM38" i="99"/>
  <c r="AA40" i="99"/>
  <c r="AM12" i="99"/>
  <c r="AM22" i="99"/>
  <c r="AM27" i="99"/>
  <c r="AY15" i="90"/>
  <c r="I8" i="101"/>
  <c r="I8" i="94" s="1"/>
  <c r="E32" i="100"/>
  <c r="E24" i="100"/>
  <c r="E16" i="2" s="1"/>
  <c r="G959" i="1" s="1"/>
  <c r="I36" i="99"/>
  <c r="I20" i="3" s="1"/>
  <c r="G779" i="1" s="1"/>
  <c r="I27" i="99"/>
  <c r="I11" i="3" s="1"/>
  <c r="G518" i="1" s="1"/>
  <c r="E73" i="74"/>
  <c r="E76" i="74"/>
  <c r="E20" i="100"/>
  <c r="E50" i="100"/>
  <c r="E46" i="100"/>
  <c r="E30" i="100"/>
  <c r="E22" i="100"/>
  <c r="E19" i="100"/>
  <c r="O18" i="99"/>
  <c r="AY24" i="99"/>
  <c r="AM31" i="99"/>
  <c r="O34" i="99"/>
  <c r="G22" i="85"/>
  <c r="I22" i="85" s="1"/>
  <c r="G17" i="85"/>
  <c r="I17" i="85" s="1"/>
  <c r="G12" i="85"/>
  <c r="I12" i="85" s="1"/>
  <c r="K12" i="85" s="1"/>
  <c r="M12" i="85" s="1"/>
  <c r="O12" i="85" s="1"/>
  <c r="Q12" i="85" s="1"/>
  <c r="G9" i="85"/>
  <c r="I9" i="85" s="1"/>
  <c r="G11" i="85"/>
  <c r="I11" i="85" s="1"/>
  <c r="G19" i="85"/>
  <c r="I19" i="85" s="1"/>
  <c r="K19" i="85" s="1"/>
  <c r="M19" i="85" s="1"/>
  <c r="O19" i="85" s="1"/>
  <c r="Q19" i="85" s="1"/>
  <c r="G8" i="85"/>
  <c r="I8" i="85" s="1"/>
  <c r="G10" i="85"/>
  <c r="I10" i="85" s="1"/>
  <c r="G16" i="85"/>
  <c r="I16" i="85" s="1"/>
  <c r="AY21" i="88"/>
  <c r="G23" i="85"/>
  <c r="I23" i="85" s="1"/>
  <c r="E14" i="100"/>
  <c r="G18" i="85"/>
  <c r="I18" i="85" s="1"/>
  <c r="G13" i="85"/>
  <c r="I13" i="85" s="1"/>
  <c r="K13" i="85" s="1"/>
  <c r="M13" i="85" s="1"/>
  <c r="O13" i="85" s="1"/>
  <c r="Q13" i="85" s="1"/>
  <c r="G14" i="85"/>
  <c r="I14" i="85" s="1"/>
  <c r="K14" i="85" s="1"/>
  <c r="M14" i="85" s="1"/>
  <c r="O14" i="85" s="1"/>
  <c r="Q14" i="85" s="1"/>
  <c r="G20" i="85"/>
  <c r="I20" i="85" s="1"/>
  <c r="I14" i="80"/>
  <c r="K8" i="56"/>
  <c r="I15" i="80"/>
  <c r="AO21" i="80"/>
  <c r="AO12" i="80"/>
  <c r="I10" i="80"/>
  <c r="BE16" i="80"/>
  <c r="I22" i="80"/>
  <c r="BE13" i="80"/>
  <c r="I8" i="80"/>
  <c r="Y11" i="80"/>
  <c r="E23" i="86"/>
  <c r="BU14" i="80"/>
  <c r="BE10" i="80"/>
  <c r="U25" i="56"/>
  <c r="K25" i="56"/>
  <c r="I9" i="80"/>
  <c r="I16" i="80"/>
  <c r="I11" i="80"/>
  <c r="I18" i="80"/>
  <c r="I21" i="80"/>
  <c r="U55" i="56"/>
  <c r="BU11" i="80"/>
  <c r="I13" i="80"/>
  <c r="K23" i="56"/>
  <c r="I20" i="80"/>
  <c r="I17" i="80"/>
  <c r="AE58" i="55"/>
  <c r="M11" i="8" s="1"/>
  <c r="K57" i="54"/>
  <c r="U35" i="56"/>
  <c r="U14" i="55"/>
  <c r="U30" i="55"/>
  <c r="U43" i="54"/>
  <c r="K21" i="52"/>
  <c r="U9" i="55"/>
  <c r="U57" i="55"/>
  <c r="K21" i="54"/>
  <c r="U36" i="54"/>
  <c r="K42" i="56"/>
  <c r="M42" i="56" s="1"/>
  <c r="U59" i="56"/>
  <c r="U15" i="55"/>
  <c r="AM58" i="55"/>
  <c r="M15" i="8" s="1"/>
  <c r="U51" i="54"/>
  <c r="U18" i="53"/>
  <c r="U43" i="55"/>
  <c r="K48" i="50"/>
  <c r="M48" i="50" s="1"/>
  <c r="K45" i="50"/>
  <c r="K40" i="50"/>
  <c r="M40" i="50" s="1"/>
  <c r="K39" i="50"/>
  <c r="M39" i="50" s="1"/>
  <c r="K49" i="50"/>
  <c r="K46" i="50"/>
  <c r="M46" i="50" s="1"/>
  <c r="U10" i="56"/>
  <c r="K35" i="56"/>
  <c r="U43" i="56"/>
  <c r="U54" i="56"/>
  <c r="U57" i="56"/>
  <c r="U51" i="53"/>
  <c r="U45" i="56"/>
  <c r="K59" i="56"/>
  <c r="U13" i="53"/>
  <c r="AK35" i="52"/>
  <c r="U60" i="56"/>
  <c r="U28" i="55"/>
  <c r="K14" i="54"/>
  <c r="M14" i="54" s="1"/>
  <c r="K54" i="56"/>
  <c r="U55" i="55"/>
  <c r="K45" i="54"/>
  <c r="U12" i="56"/>
  <c r="U24" i="56"/>
  <c r="U28" i="56"/>
  <c r="U49" i="55"/>
  <c r="K8" i="54"/>
  <c r="M8" i="54" s="1"/>
  <c r="K24" i="54"/>
  <c r="K61" i="54"/>
  <c r="U61" i="54"/>
  <c r="U8" i="53"/>
  <c r="AQ19" i="56"/>
  <c r="U22" i="56"/>
  <c r="K33" i="56"/>
  <c r="K39" i="54"/>
  <c r="K25" i="54"/>
  <c r="U40" i="54"/>
  <c r="U47" i="54"/>
  <c r="K14" i="56"/>
  <c r="M14" i="56" s="1"/>
  <c r="K60" i="56"/>
  <c r="K31" i="56"/>
  <c r="K38" i="56"/>
  <c r="M38" i="56" s="1"/>
  <c r="U49" i="56"/>
  <c r="K33" i="54"/>
  <c r="K16" i="56"/>
  <c r="M16" i="56" s="1"/>
  <c r="K24" i="56"/>
  <c r="U31" i="56"/>
  <c r="U36" i="56"/>
  <c r="U47" i="56"/>
  <c r="U16" i="56"/>
  <c r="AE41" i="55"/>
  <c r="I11" i="8" s="1"/>
  <c r="U27" i="54"/>
  <c r="U48" i="54"/>
  <c r="U28" i="53"/>
  <c r="I19" i="80"/>
  <c r="U13" i="56"/>
  <c r="U32" i="56"/>
  <c r="U53" i="56"/>
  <c r="U45" i="55"/>
  <c r="U51" i="55"/>
  <c r="K34" i="54"/>
  <c r="U29" i="56"/>
  <c r="U25" i="55"/>
  <c r="U33" i="55"/>
  <c r="K49" i="54"/>
  <c r="AY19" i="52"/>
  <c r="K55" i="56"/>
  <c r="U13" i="55"/>
  <c r="U26" i="55"/>
  <c r="U20" i="53"/>
  <c r="U50" i="53"/>
  <c r="U30" i="56"/>
  <c r="U42" i="55"/>
  <c r="U46" i="53"/>
  <c r="U38" i="56"/>
  <c r="U44" i="56"/>
  <c r="K26" i="54"/>
  <c r="K50" i="54"/>
  <c r="U16" i="53"/>
  <c r="AG98" i="52"/>
  <c r="E12" i="8" s="1"/>
  <c r="K21" i="56"/>
  <c r="U56" i="56"/>
  <c r="U34" i="55"/>
  <c r="K41" i="54"/>
  <c r="U29" i="53"/>
  <c r="K58" i="56"/>
  <c r="K54" i="54"/>
  <c r="U33" i="53"/>
  <c r="U52" i="56"/>
  <c r="U58" i="56"/>
  <c r="U44" i="54"/>
  <c r="U21" i="53"/>
  <c r="U37" i="53"/>
  <c r="U52" i="53"/>
  <c r="U56" i="53"/>
  <c r="U39" i="54"/>
  <c r="U11" i="56"/>
  <c r="U23" i="56"/>
  <c r="K61" i="56"/>
  <c r="U63" i="56"/>
  <c r="U34" i="53"/>
  <c r="AY14" i="52"/>
  <c r="AK23" i="52"/>
  <c r="K37" i="52"/>
  <c r="U22" i="55"/>
  <c r="U47" i="55"/>
  <c r="K12" i="54"/>
  <c r="K27" i="54"/>
  <c r="K30" i="54"/>
  <c r="K51" i="54"/>
  <c r="U58" i="54"/>
  <c r="BU98" i="52"/>
  <c r="E20" i="8" s="1"/>
  <c r="K15" i="52"/>
  <c r="K30" i="52"/>
  <c r="U51" i="56"/>
  <c r="U39" i="55"/>
  <c r="U48" i="55"/>
  <c r="U34" i="54"/>
  <c r="K58" i="54"/>
  <c r="U10" i="53"/>
  <c r="U49" i="53"/>
  <c r="K49" i="56"/>
  <c r="U24" i="55"/>
  <c r="U52" i="55"/>
  <c r="U39" i="53"/>
  <c r="K25" i="52"/>
  <c r="K40" i="56"/>
  <c r="M40" i="56" s="1"/>
  <c r="U42" i="56"/>
  <c r="U45" i="54"/>
  <c r="U40" i="56"/>
  <c r="K17" i="52"/>
  <c r="K12" i="56"/>
  <c r="U46" i="54"/>
  <c r="U23" i="53"/>
  <c r="U45" i="53"/>
  <c r="U58" i="53"/>
  <c r="K39" i="52"/>
  <c r="K29" i="56"/>
  <c r="U14" i="53"/>
  <c r="K14" i="52"/>
  <c r="U41" i="56"/>
  <c r="U18" i="55"/>
  <c r="U53" i="54"/>
  <c r="U19" i="53"/>
  <c r="U27" i="53"/>
  <c r="U8" i="56"/>
  <c r="U48" i="56"/>
  <c r="U24" i="53"/>
  <c r="U31" i="53"/>
  <c r="O48" i="52"/>
  <c r="U48" i="52" s="1"/>
  <c r="K48" i="52"/>
  <c r="AK48" i="52"/>
  <c r="O25" i="52"/>
  <c r="U25" i="52" s="1"/>
  <c r="K43" i="52"/>
  <c r="K55" i="52"/>
  <c r="O72" i="52"/>
  <c r="U72" i="52" s="1"/>
  <c r="AK72" i="52"/>
  <c r="K72" i="52"/>
  <c r="AK90" i="52"/>
  <c r="U44" i="53"/>
  <c r="BK31" i="51"/>
  <c r="M20" i="8" s="1"/>
  <c r="M22" i="8" s="1"/>
  <c r="U15" i="53"/>
  <c r="U38" i="53"/>
  <c r="U61" i="53"/>
  <c r="K83" i="52"/>
  <c r="M83" i="52" s="1"/>
  <c r="U38" i="54"/>
  <c r="O26" i="51"/>
  <c r="U26" i="51" s="1"/>
  <c r="AG26" i="51"/>
  <c r="O15" i="52"/>
  <c r="U15" i="52" s="1"/>
  <c r="AK15" i="52"/>
  <c r="K33" i="52"/>
  <c r="AY65" i="52"/>
  <c r="K65" i="52"/>
  <c r="M65" i="52" s="1"/>
  <c r="AK27" i="52"/>
  <c r="O27" i="52"/>
  <c r="U27" i="52" s="1"/>
  <c r="AK33" i="52"/>
  <c r="K71" i="52"/>
  <c r="AK71" i="52"/>
  <c r="O71" i="52"/>
  <c r="U71" i="52" s="1"/>
  <c r="K86" i="52"/>
  <c r="O93" i="52"/>
  <c r="U93" i="52" s="1"/>
  <c r="O95" i="52"/>
  <c r="U95" i="52" s="1"/>
  <c r="K59" i="50"/>
  <c r="K23" i="52"/>
  <c r="AK45" i="52"/>
  <c r="BC24" i="51"/>
  <c r="I18" i="8" s="1"/>
  <c r="U59" i="53"/>
  <c r="AY12" i="52"/>
  <c r="K36" i="52"/>
  <c r="O46" i="52"/>
  <c r="U46" i="52" s="1"/>
  <c r="K46" i="52"/>
  <c r="O73" i="52"/>
  <c r="U73" i="52" s="1"/>
  <c r="U33" i="56"/>
  <c r="K43" i="56"/>
  <c r="U20" i="55"/>
  <c r="U54" i="53"/>
  <c r="U42" i="53"/>
  <c r="K11" i="52"/>
  <c r="K70" i="52"/>
  <c r="O43" i="52"/>
  <c r="U43" i="52" s="1"/>
  <c r="K75" i="52"/>
  <c r="M75" i="52" s="1"/>
  <c r="AG16" i="51"/>
  <c r="K24" i="50"/>
  <c r="K34" i="50"/>
  <c r="U17" i="49"/>
  <c r="K87" i="52"/>
  <c r="U25" i="50"/>
  <c r="U55" i="50"/>
  <c r="AK12" i="48"/>
  <c r="AM29" i="48"/>
  <c r="E25" i="8" s="1"/>
  <c r="AK95" i="52"/>
  <c r="K35" i="50"/>
  <c r="AC16" i="48"/>
  <c r="K89" i="52"/>
  <c r="U8" i="50"/>
  <c r="K16" i="50"/>
  <c r="U36" i="50"/>
  <c r="U46" i="50"/>
  <c r="AY64" i="52"/>
  <c r="O91" i="52"/>
  <c r="U91" i="52" s="1"/>
  <c r="AK91" i="52"/>
  <c r="AG8" i="51"/>
  <c r="AE31" i="51"/>
  <c r="M12" i="8" s="1"/>
  <c r="U26" i="50"/>
  <c r="K80" i="52"/>
  <c r="M80" i="52" s="1"/>
  <c r="K82" i="52"/>
  <c r="M82" i="52" s="1"/>
  <c r="U47" i="50"/>
  <c r="U12" i="49"/>
  <c r="K84" i="52"/>
  <c r="M84" i="52" s="1"/>
  <c r="O15" i="51"/>
  <c r="U15" i="51" s="1"/>
  <c r="K17" i="50"/>
  <c r="K47" i="50"/>
  <c r="AK13" i="48"/>
  <c r="K23" i="48"/>
  <c r="K13" i="46"/>
  <c r="K15" i="54"/>
  <c r="U57" i="54"/>
  <c r="CG77" i="52"/>
  <c r="AI77" i="52"/>
  <c r="K9" i="50"/>
  <c r="U9" i="50"/>
  <c r="U38" i="50"/>
  <c r="U21" i="49"/>
  <c r="O14" i="51"/>
  <c r="U14" i="51" s="1"/>
  <c r="AG14" i="51"/>
  <c r="O29" i="51"/>
  <c r="U29" i="51" s="1"/>
  <c r="K18" i="50"/>
  <c r="U28" i="50"/>
  <c r="K13" i="48"/>
  <c r="AE24" i="51"/>
  <c r="I12" i="8" s="1"/>
  <c r="O20" i="51"/>
  <c r="U20" i="51" s="1"/>
  <c r="U19" i="50"/>
  <c r="U49" i="50"/>
  <c r="U59" i="50"/>
  <c r="AC21" i="48"/>
  <c r="U40" i="50"/>
  <c r="AK10" i="48"/>
  <c r="AY54" i="52"/>
  <c r="O87" i="52"/>
  <c r="U87" i="52" s="1"/>
  <c r="AK94" i="52"/>
  <c r="K60" i="50"/>
  <c r="O89" i="52"/>
  <c r="U89" i="52" s="1"/>
  <c r="U21" i="50"/>
  <c r="U23" i="49"/>
  <c r="K10" i="48"/>
  <c r="AC14" i="48"/>
  <c r="AC25" i="48"/>
  <c r="AK92" i="52"/>
  <c r="U31" i="50"/>
  <c r="U41" i="50"/>
  <c r="U51" i="50"/>
  <c r="W29" i="48"/>
  <c r="E24" i="8" s="1"/>
  <c r="U9" i="49"/>
  <c r="U24" i="49"/>
  <c r="K18" i="48"/>
  <c r="K73" i="52"/>
  <c r="K52" i="50"/>
  <c r="U16" i="49"/>
  <c r="AC15" i="48"/>
  <c r="AC22" i="48"/>
  <c r="K51" i="56"/>
  <c r="O17" i="51"/>
  <c r="U17" i="51" s="1"/>
  <c r="U33" i="50"/>
  <c r="U63" i="50"/>
  <c r="K97" i="52"/>
  <c r="U10" i="49"/>
  <c r="K9" i="46"/>
  <c r="AK87" i="52"/>
  <c r="AC19" i="48"/>
  <c r="AC26" i="48"/>
  <c r="O16" i="51"/>
  <c r="U16" i="51" s="1"/>
  <c r="K56" i="50"/>
  <c r="AK11" i="48"/>
  <c r="K25" i="46"/>
  <c r="AA42" i="45"/>
  <c r="K28" i="50"/>
  <c r="K41" i="50"/>
  <c r="K51" i="50"/>
  <c r="AA37" i="46"/>
  <c r="AC37" i="46" s="1"/>
  <c r="U18" i="50"/>
  <c r="K17" i="46"/>
  <c r="AA17" i="46"/>
  <c r="AC17" i="46" s="1"/>
  <c r="K27" i="45"/>
  <c r="U23" i="50"/>
  <c r="AG10" i="51"/>
  <c r="AG29" i="51"/>
  <c r="K31" i="50"/>
  <c r="U34" i="50"/>
  <c r="U22" i="49"/>
  <c r="AC23" i="48"/>
  <c r="AA11" i="46"/>
  <c r="AC11" i="46" s="1"/>
  <c r="U19" i="49"/>
  <c r="K27" i="48"/>
  <c r="K16" i="46"/>
  <c r="K29" i="45"/>
  <c r="K17" i="44"/>
  <c r="K44" i="50"/>
  <c r="K62" i="50"/>
  <c r="K17" i="48"/>
  <c r="U65" i="50"/>
  <c r="AC27" i="48"/>
  <c r="K18" i="44"/>
  <c r="K27" i="44"/>
  <c r="K21" i="50"/>
  <c r="U29" i="50"/>
  <c r="K27" i="46"/>
  <c r="AA43" i="44"/>
  <c r="K42" i="50"/>
  <c r="U37" i="50"/>
  <c r="K11" i="50"/>
  <c r="K55" i="50"/>
  <c r="U60" i="50"/>
  <c r="K19" i="46"/>
  <c r="K19" i="50"/>
  <c r="U50" i="50"/>
  <c r="AK9" i="48"/>
  <c r="AC18" i="48"/>
  <c r="K50" i="50"/>
  <c r="M50" i="50" s="1"/>
  <c r="K16" i="48"/>
  <c r="AA31" i="46"/>
  <c r="AC31" i="46" s="1"/>
  <c r="U27" i="50"/>
  <c r="U56" i="50"/>
  <c r="AA16" i="46"/>
  <c r="AC16" i="46" s="1"/>
  <c r="K14" i="50"/>
  <c r="G27" i="49"/>
  <c r="AK47" i="52"/>
  <c r="O47" i="52"/>
  <c r="U47" i="52" s="1"/>
  <c r="U35" i="50"/>
  <c r="U17" i="50"/>
  <c r="K43" i="50"/>
  <c r="K61" i="50" s="1"/>
  <c r="K9" i="48"/>
  <c r="K12" i="48"/>
  <c r="K25" i="45"/>
  <c r="BK24" i="51"/>
  <c r="I20" i="8" s="1"/>
  <c r="I22" i="8" s="1"/>
  <c r="U48" i="50"/>
  <c r="U61" i="50"/>
  <c r="AE28" i="48"/>
  <c r="E23" i="8" s="1"/>
  <c r="AA18" i="44"/>
  <c r="AA38" i="43"/>
  <c r="AA42" i="44"/>
  <c r="K18" i="43"/>
  <c r="AA18" i="43"/>
  <c r="AA31" i="43"/>
  <c r="AA32" i="46"/>
  <c r="AC32" i="46" s="1"/>
  <c r="K22" i="45"/>
  <c r="AA17" i="44"/>
  <c r="AA27" i="46"/>
  <c r="AC27" i="46" s="1"/>
  <c r="AA40" i="45"/>
  <c r="AA36" i="44"/>
  <c r="AA29" i="42"/>
  <c r="AA41" i="46"/>
  <c r="AC41" i="46" s="1"/>
  <c r="AA18" i="45"/>
  <c r="K19" i="43"/>
  <c r="AA19" i="43"/>
  <c r="AA11" i="42"/>
  <c r="AA38" i="46"/>
  <c r="AC38" i="46" s="1"/>
  <c r="AA25" i="45"/>
  <c r="K10" i="43"/>
  <c r="AA41" i="45"/>
  <c r="AA45" i="46"/>
  <c r="AC45" i="46" s="1"/>
  <c r="AA15" i="45"/>
  <c r="AA24" i="45"/>
  <c r="AA11" i="44"/>
  <c r="AA46" i="44"/>
  <c r="AA13" i="43"/>
  <c r="K13" i="43"/>
  <c r="AA22" i="42"/>
  <c r="AA14" i="45"/>
  <c r="AA22" i="45"/>
  <c r="AA23" i="45"/>
  <c r="K25" i="43"/>
  <c r="K13" i="45"/>
  <c r="AA41" i="44"/>
  <c r="K11" i="45"/>
  <c r="AA31" i="44"/>
  <c r="K31" i="44"/>
  <c r="AA33" i="44"/>
  <c r="K27" i="43"/>
  <c r="K15" i="42"/>
  <c r="AA43" i="43"/>
  <c r="K14" i="43"/>
  <c r="K25" i="42"/>
  <c r="K22" i="48"/>
  <c r="AA28" i="45"/>
  <c r="K16" i="44"/>
  <c r="AA27" i="44"/>
  <c r="K9" i="43"/>
  <c r="AA8" i="45"/>
  <c r="AA31" i="45"/>
  <c r="AA37" i="45"/>
  <c r="K22" i="44"/>
  <c r="AA8" i="43"/>
  <c r="AA33" i="42"/>
  <c r="K10" i="41"/>
  <c r="K29" i="41"/>
  <c r="AA29" i="41"/>
  <c r="AA36" i="43"/>
  <c r="AA26" i="43"/>
  <c r="AA27" i="43"/>
  <c r="K9" i="42"/>
  <c r="K17" i="42"/>
  <c r="AA17" i="42"/>
  <c r="AA32" i="42"/>
  <c r="AA38" i="42"/>
  <c r="K13" i="41"/>
  <c r="K16" i="41"/>
  <c r="AA27" i="41"/>
  <c r="K27" i="41"/>
  <c r="K31" i="42"/>
  <c r="K25" i="41"/>
  <c r="K30" i="41"/>
  <c r="AA30" i="41"/>
  <c r="K15" i="43"/>
  <c r="AA23" i="43"/>
  <c r="AA39" i="42"/>
  <c r="AA37" i="44"/>
  <c r="AA14" i="43"/>
  <c r="AA37" i="43"/>
  <c r="AA34" i="43"/>
  <c r="AA25" i="42"/>
  <c r="K29" i="42"/>
  <c r="AA11" i="43"/>
  <c r="AA20" i="43"/>
  <c r="K31" i="43"/>
  <c r="AA46" i="43"/>
  <c r="AA8" i="42"/>
  <c r="AA36" i="41"/>
  <c r="AA10" i="43"/>
  <c r="K21" i="42"/>
  <c r="AA15" i="41"/>
  <c r="AA45" i="43"/>
  <c r="K29" i="43"/>
  <c r="K11" i="41"/>
  <c r="AA16" i="41"/>
  <c r="AA25" i="41"/>
  <c r="K15" i="44"/>
  <c r="AA33" i="43"/>
  <c r="AA40" i="43"/>
  <c r="AA15" i="42"/>
  <c r="AA39" i="43"/>
  <c r="AA24" i="43"/>
  <c r="K11" i="42"/>
  <c r="K18" i="42"/>
  <c r="AA26" i="42"/>
  <c r="AA21" i="40"/>
  <c r="K14" i="41"/>
  <c r="AA14" i="41"/>
  <c r="AA43" i="41"/>
  <c r="K32" i="40"/>
  <c r="K30" i="39"/>
  <c r="AA46" i="41"/>
  <c r="K9" i="38"/>
  <c r="AA19" i="38"/>
  <c r="K13" i="39"/>
  <c r="AA40" i="41"/>
  <c r="K15" i="39"/>
  <c r="K22" i="38"/>
  <c r="AA42" i="41"/>
  <c r="K15" i="40"/>
  <c r="AA15" i="40"/>
  <c r="K25" i="39"/>
  <c r="K22" i="41"/>
  <c r="K13" i="40"/>
  <c r="AA41" i="41"/>
  <c r="K31" i="41"/>
  <c r="AA46" i="45"/>
  <c r="AA19" i="41"/>
  <c r="AA45" i="41"/>
  <c r="K27" i="39"/>
  <c r="K10" i="40"/>
  <c r="AA12" i="40"/>
  <c r="AA15" i="38"/>
  <c r="AA11" i="40"/>
  <c r="AA31" i="40"/>
  <c r="K30" i="40"/>
  <c r="K27" i="40"/>
  <c r="K28" i="40"/>
  <c r="AA45" i="40"/>
  <c r="K19" i="39"/>
  <c r="AA16" i="38"/>
  <c r="K15" i="37"/>
  <c r="AA41" i="40"/>
  <c r="AA33" i="41"/>
  <c r="AA32" i="40"/>
  <c r="K25" i="37"/>
  <c r="AA40" i="40"/>
  <c r="AA38" i="38"/>
  <c r="AA39" i="40"/>
  <c r="K19" i="38"/>
  <c r="K28" i="38"/>
  <c r="K11" i="38"/>
  <c r="AA11" i="38"/>
  <c r="AA25" i="40"/>
  <c r="K31" i="39"/>
  <c r="K11" i="39"/>
  <c r="AA20" i="38"/>
  <c r="K9" i="37"/>
  <c r="K19" i="37"/>
  <c r="K29" i="39"/>
  <c r="K16" i="40"/>
  <c r="K9" i="39"/>
  <c r="K29" i="37"/>
  <c r="AA16" i="42"/>
  <c r="AA38" i="40"/>
  <c r="K21" i="38"/>
  <c r="K25" i="38"/>
  <c r="AA25" i="38"/>
  <c r="K25" i="35"/>
  <c r="AA16" i="37"/>
  <c r="AA28" i="37"/>
  <c r="AA31" i="37"/>
  <c r="AA15" i="37"/>
  <c r="K9" i="36"/>
  <c r="AA39" i="38"/>
  <c r="K14" i="37"/>
  <c r="AA11" i="36"/>
  <c r="K11" i="36"/>
  <c r="K31" i="36"/>
  <c r="AA22" i="36"/>
  <c r="K22" i="36"/>
  <c r="K29" i="35"/>
  <c r="AA25" i="37"/>
  <c r="AA14" i="36"/>
  <c r="AA14" i="37"/>
  <c r="K31" i="35"/>
  <c r="K9" i="34"/>
  <c r="AA39" i="35"/>
  <c r="AA40" i="37"/>
  <c r="AA34" i="36"/>
  <c r="K31" i="38"/>
  <c r="AA46" i="37"/>
  <c r="K30" i="38"/>
  <c r="AA45" i="38"/>
  <c r="AA28" i="41"/>
  <c r="AA19" i="37"/>
  <c r="AA29" i="37"/>
  <c r="K15" i="36"/>
  <c r="K19" i="36"/>
  <c r="K15" i="35"/>
  <c r="AA15" i="36"/>
  <c r="AA16" i="36"/>
  <c r="K14" i="35"/>
  <c r="K21" i="35"/>
  <c r="K27" i="35"/>
  <c r="K28" i="32"/>
  <c r="K27" i="36"/>
  <c r="AA15" i="34"/>
  <c r="AA23" i="36"/>
  <c r="AA40" i="36"/>
  <c r="AA29" i="35"/>
  <c r="AA24" i="36"/>
  <c r="K30" i="32"/>
  <c r="AA32" i="36"/>
  <c r="AA14" i="35"/>
  <c r="AA28" i="35"/>
  <c r="AA32" i="34"/>
  <c r="K32" i="34"/>
  <c r="AA24" i="33"/>
  <c r="AA27" i="36"/>
  <c r="AA41" i="36"/>
  <c r="AA42" i="36"/>
  <c r="AA43" i="36"/>
  <c r="AA25" i="35"/>
  <c r="AA46" i="35"/>
  <c r="K17" i="34"/>
  <c r="K16" i="33"/>
  <c r="K13" i="32"/>
  <c r="K17" i="35"/>
  <c r="AA27" i="35"/>
  <c r="AA14" i="34"/>
  <c r="K14" i="34"/>
  <c r="AA41" i="35"/>
  <c r="AA31" i="36"/>
  <c r="K21" i="34"/>
  <c r="AA25" i="34"/>
  <c r="K25" i="34"/>
  <c r="AA33" i="34"/>
  <c r="K17" i="36"/>
  <c r="AA46" i="36"/>
  <c r="AA16" i="35"/>
  <c r="AA37" i="35"/>
  <c r="AA43" i="35"/>
  <c r="AA18" i="35"/>
  <c r="AA36" i="35"/>
  <c r="AA40" i="35"/>
  <c r="AA15" i="35"/>
  <c r="K18" i="34"/>
  <c r="K27" i="33"/>
  <c r="K9" i="32"/>
  <c r="K14" i="31"/>
  <c r="AA26" i="33"/>
  <c r="AA34" i="33"/>
  <c r="AA39" i="32"/>
  <c r="K21" i="32"/>
  <c r="AA31" i="32"/>
  <c r="K17" i="33"/>
  <c r="K15" i="34"/>
  <c r="AA31" i="34"/>
  <c r="K29" i="32"/>
  <c r="AA39" i="34"/>
  <c r="K32" i="33"/>
  <c r="K32" i="32"/>
  <c r="AA32" i="32"/>
  <c r="AA28" i="32"/>
  <c r="AA37" i="34"/>
  <c r="AA20" i="32"/>
  <c r="AA28" i="34"/>
  <c r="K28" i="34"/>
  <c r="AA43" i="34"/>
  <c r="AA46" i="34"/>
  <c r="AA33" i="32"/>
  <c r="K28" i="33"/>
  <c r="AA40" i="34"/>
  <c r="AA45" i="34"/>
  <c r="K13" i="33"/>
  <c r="AA42" i="32"/>
  <c r="AA14" i="32"/>
  <c r="K17" i="31"/>
  <c r="K14" i="30"/>
  <c r="K29" i="31"/>
  <c r="K10" i="33"/>
  <c r="K29" i="33"/>
  <c r="K27" i="32"/>
  <c r="K16" i="31"/>
  <c r="AA40" i="31"/>
  <c r="Q21" i="25"/>
  <c r="Q81" i="23"/>
  <c r="AA38" i="32"/>
  <c r="AA16" i="30"/>
  <c r="K16" i="30"/>
  <c r="AA41" i="32"/>
  <c r="K27" i="31"/>
  <c r="AA36" i="32"/>
  <c r="K11" i="30"/>
  <c r="AA11" i="30"/>
  <c r="Q23" i="29"/>
  <c r="AA11" i="31"/>
  <c r="AA17" i="32"/>
  <c r="K17" i="32"/>
  <c r="K28" i="31"/>
  <c r="AA37" i="32"/>
  <c r="K10" i="31"/>
  <c r="AA14" i="31"/>
  <c r="K29" i="30"/>
  <c r="AA38" i="31"/>
  <c r="Q14" i="29"/>
  <c r="Q24" i="23"/>
  <c r="AA39" i="31"/>
  <c r="K30" i="27"/>
  <c r="Q35" i="25"/>
  <c r="K22" i="27"/>
  <c r="K31" i="27"/>
  <c r="K30" i="26"/>
  <c r="K24" i="25"/>
  <c r="Q24" i="25"/>
  <c r="Q8" i="24"/>
  <c r="Q17" i="24"/>
  <c r="Q26" i="24"/>
  <c r="K53" i="23"/>
  <c r="K81" i="23"/>
  <c r="K68" i="25"/>
  <c r="Q27" i="23"/>
  <c r="Q28" i="22"/>
  <c r="K22" i="17"/>
  <c r="K54" i="11"/>
  <c r="AA30" i="30"/>
  <c r="Q32" i="27"/>
  <c r="S32" i="27" s="1"/>
  <c r="K24" i="26"/>
  <c r="K83" i="25"/>
  <c r="Q83" i="25"/>
  <c r="K55" i="23"/>
  <c r="S30" i="16"/>
  <c r="E34" i="8" s="1"/>
  <c r="Q24" i="29"/>
  <c r="K23" i="27"/>
  <c r="Q40" i="27"/>
  <c r="S40" i="27" s="1"/>
  <c r="K40" i="27"/>
  <c r="Q13" i="25"/>
  <c r="K13" i="25"/>
  <c r="K26" i="25"/>
  <c r="Q37" i="24"/>
  <c r="Q13" i="23"/>
  <c r="Q11" i="29"/>
  <c r="Q28" i="24"/>
  <c r="K24" i="27"/>
  <c r="K17" i="26"/>
  <c r="K25" i="26"/>
  <c r="S50" i="26"/>
  <c r="K86" i="25"/>
  <c r="Q29" i="23"/>
  <c r="K28" i="30"/>
  <c r="AA32" i="30"/>
  <c r="K25" i="27"/>
  <c r="Q25" i="27"/>
  <c r="S25" i="27" s="1"/>
  <c r="S43" i="27" s="1"/>
  <c r="E31" i="8" s="1"/>
  <c r="K15" i="25"/>
  <c r="K39" i="25"/>
  <c r="K60" i="25"/>
  <c r="Q60" i="25"/>
  <c r="AA45" i="31"/>
  <c r="AA14" i="30"/>
  <c r="AA31" i="30"/>
  <c r="K34" i="27"/>
  <c r="K18" i="26"/>
  <c r="K16" i="25"/>
  <c r="K28" i="25"/>
  <c r="K72" i="25"/>
  <c r="Q20" i="24"/>
  <c r="AA27" i="30"/>
  <c r="AA36" i="30"/>
  <c r="Q12" i="29"/>
  <c r="K50" i="25"/>
  <c r="Q50" i="25"/>
  <c r="K61" i="25"/>
  <c r="Q72" i="23"/>
  <c r="AA33" i="31"/>
  <c r="K35" i="27"/>
  <c r="K29" i="25"/>
  <c r="K41" i="25"/>
  <c r="K74" i="25"/>
  <c r="K17" i="23"/>
  <c r="K33" i="23"/>
  <c r="K73" i="23"/>
  <c r="K25" i="30"/>
  <c r="AA25" i="30"/>
  <c r="K27" i="26"/>
  <c r="K17" i="25"/>
  <c r="K30" i="25"/>
  <c r="Q75" i="25"/>
  <c r="K75" i="25"/>
  <c r="K31" i="31"/>
  <c r="AA29" i="30"/>
  <c r="AA38" i="30"/>
  <c r="K18" i="27"/>
  <c r="Q18" i="27"/>
  <c r="S18" i="27" s="1"/>
  <c r="S50" i="27"/>
  <c r="I31" i="8" s="1"/>
  <c r="K31" i="25"/>
  <c r="Q31" i="25"/>
  <c r="Q13" i="24"/>
  <c r="Q22" i="24"/>
  <c r="K15" i="31"/>
  <c r="K18" i="25"/>
  <c r="K53" i="25"/>
  <c r="Q89" i="25"/>
  <c r="AA28" i="30"/>
  <c r="Q9" i="29"/>
  <c r="S43" i="26"/>
  <c r="K62" i="23"/>
  <c r="AA17" i="31"/>
  <c r="AA27" i="31"/>
  <c r="AA43" i="31"/>
  <c r="K21" i="26"/>
  <c r="K34" i="26"/>
  <c r="K40" i="26"/>
  <c r="K20" i="25"/>
  <c r="Q20" i="25"/>
  <c r="Q21" i="23"/>
  <c r="Q35" i="22"/>
  <c r="K9" i="33"/>
  <c r="Q33" i="25"/>
  <c r="K55" i="25"/>
  <c r="Q15" i="24"/>
  <c r="AA20" i="31"/>
  <c r="K20" i="27"/>
  <c r="K29" i="27"/>
  <c r="K21" i="25"/>
  <c r="K56" i="25"/>
  <c r="Q79" i="25"/>
  <c r="Q24" i="24"/>
  <c r="AA17" i="30"/>
  <c r="Q45" i="25"/>
  <c r="K79" i="23"/>
  <c r="Q39" i="25"/>
  <c r="Q72" i="25"/>
  <c r="K24" i="21"/>
  <c r="S30" i="18"/>
  <c r="E32" i="8" s="1"/>
  <c r="Q28" i="18"/>
  <c r="S28" i="18" s="1"/>
  <c r="K114" i="11"/>
  <c r="M114" i="11" s="1"/>
  <c r="Q36" i="22"/>
  <c r="Q9" i="19"/>
  <c r="Q29" i="18"/>
  <c r="S29" i="18" s="1"/>
  <c r="K29" i="18"/>
  <c r="Q46" i="25"/>
  <c r="K14" i="23"/>
  <c r="K34" i="23"/>
  <c r="K48" i="23"/>
  <c r="K29" i="23"/>
  <c r="S14" i="15"/>
  <c r="K25" i="15"/>
  <c r="K76" i="25"/>
  <c r="K19" i="23"/>
  <c r="K24" i="23"/>
  <c r="Q37" i="22"/>
  <c r="K35" i="23"/>
  <c r="K71" i="23"/>
  <c r="S15" i="15"/>
  <c r="K14" i="25"/>
  <c r="K54" i="25"/>
  <c r="Q84" i="25"/>
  <c r="Q60" i="23"/>
  <c r="K60" i="23"/>
  <c r="K22" i="30"/>
  <c r="Q36" i="25"/>
  <c r="Q30" i="23"/>
  <c r="Q45" i="23"/>
  <c r="Q83" i="23"/>
  <c r="Q30" i="27"/>
  <c r="S30" i="27" s="1"/>
  <c r="Q15" i="25"/>
  <c r="K69" i="25"/>
  <c r="Q89" i="23"/>
  <c r="K27" i="21"/>
  <c r="Q73" i="25"/>
  <c r="K41" i="23"/>
  <c r="Q41" i="23"/>
  <c r="K72" i="23"/>
  <c r="Q32" i="22"/>
  <c r="Q14" i="20"/>
  <c r="S14" i="20" s="1"/>
  <c r="K19" i="16"/>
  <c r="K31" i="23"/>
  <c r="Q31" i="23"/>
  <c r="Q12" i="22"/>
  <c r="Q18" i="22"/>
  <c r="Q41" i="25"/>
  <c r="K44" i="25"/>
  <c r="Q8" i="20"/>
  <c r="S8" i="20" s="1"/>
  <c r="Q20" i="27"/>
  <c r="S20" i="27" s="1"/>
  <c r="K38" i="27"/>
  <c r="Q26" i="25"/>
  <c r="K21" i="23"/>
  <c r="Q62" i="23"/>
  <c r="Q73" i="23"/>
  <c r="K70" i="25"/>
  <c r="Q86" i="25"/>
  <c r="Q18" i="24"/>
  <c r="Q37" i="23"/>
  <c r="K28" i="17"/>
  <c r="Q28" i="17"/>
  <c r="S28" i="17" s="1"/>
  <c r="Q23" i="16"/>
  <c r="S23" i="16" s="1"/>
  <c r="K23" i="16"/>
  <c r="K12" i="23"/>
  <c r="K51" i="23"/>
  <c r="Q85" i="23"/>
  <c r="Q20" i="17"/>
  <c r="S20" i="17" s="1"/>
  <c r="S30" i="17" s="1"/>
  <c r="E33" i="8" s="1"/>
  <c r="K20" i="17"/>
  <c r="K26" i="13"/>
  <c r="Q27" i="24"/>
  <c r="Q17" i="23"/>
  <c r="Q33" i="23"/>
  <c r="Q9" i="20"/>
  <c r="S9" i="20" s="1"/>
  <c r="K34" i="25"/>
  <c r="Q82" i="25"/>
  <c r="Q23" i="24"/>
  <c r="Q32" i="24"/>
  <c r="K31" i="26"/>
  <c r="Q16" i="25"/>
  <c r="Q19" i="24"/>
  <c r="K27" i="23"/>
  <c r="Q8" i="22"/>
  <c r="Q14" i="22"/>
  <c r="K22" i="21"/>
  <c r="K16" i="11"/>
  <c r="K71" i="25"/>
  <c r="K28" i="23"/>
  <c r="Q28" i="23"/>
  <c r="Q23" i="21"/>
  <c r="K23" i="21"/>
  <c r="K20" i="13"/>
  <c r="Q14" i="14"/>
  <c r="S14" i="14" s="1"/>
  <c r="K40" i="11"/>
  <c r="Q11" i="19"/>
  <c r="Q20" i="15"/>
  <c r="K14" i="11"/>
  <c r="K82" i="11"/>
  <c r="K26" i="21"/>
  <c r="K24" i="16"/>
  <c r="K21" i="15"/>
  <c r="Q21" i="15"/>
  <c r="K28" i="15"/>
  <c r="Q28" i="15"/>
  <c r="K30" i="11"/>
  <c r="K85" i="11"/>
  <c r="K29" i="17"/>
  <c r="S11" i="15"/>
  <c r="K18" i="11"/>
  <c r="K56" i="11"/>
  <c r="K28" i="18"/>
  <c r="K25" i="16"/>
  <c r="Q25" i="16"/>
  <c r="S25" i="16" s="1"/>
  <c r="S16" i="15"/>
  <c r="Q85" i="25"/>
  <c r="Q50" i="23"/>
  <c r="Q80" i="23"/>
  <c r="K80" i="23"/>
  <c r="K22" i="15"/>
  <c r="S30" i="13"/>
  <c r="Q22" i="17"/>
  <c r="S22" i="17" s="1"/>
  <c r="K20" i="11"/>
  <c r="K33" i="11"/>
  <c r="K120" i="11"/>
  <c r="M120" i="11" s="1"/>
  <c r="Q34" i="22"/>
  <c r="K26" i="16"/>
  <c r="S12" i="15"/>
  <c r="K23" i="15"/>
  <c r="K21" i="11"/>
  <c r="K34" i="11"/>
  <c r="S8" i="15"/>
  <c r="K75" i="11"/>
  <c r="K90" i="11"/>
  <c r="Q10" i="22"/>
  <c r="Q30" i="22"/>
  <c r="K24" i="15"/>
  <c r="Q24" i="15"/>
  <c r="K19" i="21"/>
  <c r="K25" i="18"/>
  <c r="Q12" i="14"/>
  <c r="S12" i="14" s="1"/>
  <c r="K18" i="13"/>
  <c r="K23" i="11"/>
  <c r="K76" i="11"/>
  <c r="Q15" i="21"/>
  <c r="S15" i="21" s="1"/>
  <c r="Q14" i="19"/>
  <c r="K23" i="17"/>
  <c r="Q18" i="15"/>
  <c r="K69" i="23"/>
  <c r="K19" i="13"/>
  <c r="K64" i="11"/>
  <c r="Q40" i="23"/>
  <c r="K40" i="23"/>
  <c r="K20" i="21"/>
  <c r="K26" i="18"/>
  <c r="K19" i="17"/>
  <c r="Q13" i="14"/>
  <c r="S13" i="14" s="1"/>
  <c r="K51" i="11"/>
  <c r="K13" i="11"/>
  <c r="K26" i="11"/>
  <c r="M26" i="11" s="1"/>
  <c r="K95" i="11"/>
  <c r="K61" i="23"/>
  <c r="K26" i="15"/>
  <c r="Q25" i="24"/>
  <c r="Q17" i="22"/>
  <c r="K16" i="21"/>
  <c r="K31" i="11"/>
  <c r="K107" i="11"/>
  <c r="K129" i="11"/>
  <c r="K77" i="11"/>
  <c r="Q20" i="23"/>
  <c r="Q70" i="23"/>
  <c r="K124" i="11"/>
  <c r="M124" i="11" s="1"/>
  <c r="K10" i="11"/>
  <c r="K44" i="11"/>
  <c r="K72" i="11"/>
  <c r="K109" i="11"/>
  <c r="K67" i="11"/>
  <c r="K73" i="11"/>
  <c r="K92" i="11"/>
  <c r="K118" i="11"/>
  <c r="M118" i="11" s="1"/>
  <c r="K86" i="11"/>
  <c r="K119" i="11"/>
  <c r="M119" i="11" s="1"/>
  <c r="K29" i="13"/>
  <c r="K87" i="11"/>
  <c r="K113" i="11"/>
  <c r="M113" i="11" s="1"/>
  <c r="Q20" i="22"/>
  <c r="K26" i="17"/>
  <c r="I58" i="10"/>
  <c r="K102" i="11"/>
  <c r="Q14" i="54" l="1"/>
  <c r="Y14" i="54" s="1"/>
  <c r="AC42" i="56"/>
  <c r="Y42" i="56"/>
  <c r="Q42" i="56"/>
  <c r="AM42" i="56"/>
  <c r="AS42" i="56" s="1"/>
  <c r="AI42" i="56"/>
  <c r="Q40" i="50"/>
  <c r="Y40" i="50" s="1"/>
  <c r="AK8" i="51"/>
  <c r="BM8" i="51"/>
  <c r="BQ8" i="51" s="1"/>
  <c r="AO33" i="52"/>
  <c r="BY33" i="52"/>
  <c r="CC33" i="52" s="1"/>
  <c r="Q8" i="54"/>
  <c r="Y8" i="54" s="1"/>
  <c r="Q11" i="80"/>
  <c r="S11" i="80" s="1"/>
  <c r="M11" i="80"/>
  <c r="K10" i="85"/>
  <c r="M10" i="85" s="1"/>
  <c r="O10" i="85" s="1"/>
  <c r="Q10" i="85" s="1"/>
  <c r="AO31" i="52"/>
  <c r="BY31" i="52"/>
  <c r="CC31" i="52" s="1"/>
  <c r="AC21" i="81"/>
  <c r="AG21" i="81" s="1"/>
  <c r="Y21" i="83"/>
  <c r="Y21" i="84"/>
  <c r="AC21" i="82"/>
  <c r="AG21" i="82" s="1"/>
  <c r="E15" i="106"/>
  <c r="E14" i="106"/>
  <c r="E22" i="106"/>
  <c r="FI23" i="138"/>
  <c r="CI23" i="83" s="1"/>
  <c r="FI8" i="138"/>
  <c r="BY47" i="52"/>
  <c r="CC47" i="52" s="1"/>
  <c r="AO47" i="52"/>
  <c r="BY91" i="52"/>
  <c r="CC91" i="52" s="1"/>
  <c r="AO91" i="52"/>
  <c r="AO90" i="52"/>
  <c r="BY90" i="52"/>
  <c r="CC90" i="52" s="1"/>
  <c r="E52" i="100"/>
  <c r="E51" i="100"/>
  <c r="G50" i="112"/>
  <c r="I148" i="11" s="1"/>
  <c r="G35" i="112"/>
  <c r="G41" i="112"/>
  <c r="I30" i="21" s="1"/>
  <c r="M30" i="21" s="1"/>
  <c r="S30" i="21" s="1"/>
  <c r="G47" i="112"/>
  <c r="E62" i="96" s="1"/>
  <c r="G31" i="112"/>
  <c r="E48" i="96" s="1"/>
  <c r="G43" i="112"/>
  <c r="E60" i="96" s="1"/>
  <c r="G45" i="112"/>
  <c r="G39" i="112"/>
  <c r="I32" i="16" s="1"/>
  <c r="M32" i="16" s="1"/>
  <c r="G24" i="112"/>
  <c r="E34" i="96" s="1"/>
  <c r="G33" i="112"/>
  <c r="I136" i="11" s="1"/>
  <c r="G49" i="112"/>
  <c r="G28" i="112"/>
  <c r="E45" i="96" s="1"/>
  <c r="G32" i="112"/>
  <c r="E50" i="96" s="1"/>
  <c r="G30" i="112"/>
  <c r="E47" i="96" s="1"/>
  <c r="G36" i="112"/>
  <c r="G34" i="112"/>
  <c r="E52" i="96" s="1"/>
  <c r="G29" i="112"/>
  <c r="E46" i="96" s="1"/>
  <c r="G44" i="112"/>
  <c r="G38" i="112"/>
  <c r="I32" i="13" s="1"/>
  <c r="M32" i="13" s="1"/>
  <c r="G48" i="112"/>
  <c r="E64" i="96" s="1"/>
  <c r="G42" i="112"/>
  <c r="I144" i="11" s="1"/>
  <c r="G26" i="112"/>
  <c r="E38" i="96" s="1"/>
  <c r="G46" i="112"/>
  <c r="I146" i="11" s="1"/>
  <c r="G40" i="112"/>
  <c r="E58" i="96" s="1"/>
  <c r="G25" i="112"/>
  <c r="E36" i="96" s="1"/>
  <c r="G23" i="112"/>
  <c r="E32" i="96" s="1"/>
  <c r="G37" i="112"/>
  <c r="E13" i="97" s="1"/>
  <c r="BY27" i="52"/>
  <c r="CC27" i="52" s="1"/>
  <c r="AO27" i="52"/>
  <c r="K95" i="52"/>
  <c r="M72" i="52"/>
  <c r="Q38" i="56"/>
  <c r="AC38" i="56"/>
  <c r="AI38" i="56" s="1"/>
  <c r="Y38" i="56"/>
  <c r="AM38" i="56"/>
  <c r="AS38" i="56" s="1"/>
  <c r="G19" i="79"/>
  <c r="S19" i="85"/>
  <c r="AU19" i="3" s="1"/>
  <c r="G769" i="1" s="1"/>
  <c r="M8" i="21"/>
  <c r="AO92" i="52"/>
  <c r="BY92" i="52"/>
  <c r="CC92" i="52" s="1"/>
  <c r="BM16" i="51"/>
  <c r="BQ16" i="51" s="1"/>
  <c r="AK16" i="51"/>
  <c r="Q46" i="50"/>
  <c r="Y46" i="50"/>
  <c r="M9" i="80"/>
  <c r="Q9" i="80"/>
  <c r="S9" i="80" s="1"/>
  <c r="BY25" i="52"/>
  <c r="CC25" i="52" s="1"/>
  <c r="AO25" i="52"/>
  <c r="AK25" i="51"/>
  <c r="BM25" i="51"/>
  <c r="BQ25" i="51" s="1"/>
  <c r="M18" i="88"/>
  <c r="CI18" i="83"/>
  <c r="I77" i="98"/>
  <c r="DG23" i="138"/>
  <c r="AA23" i="83" s="1"/>
  <c r="DG16" i="138"/>
  <c r="DG8" i="138"/>
  <c r="Q75" i="52"/>
  <c r="AC75" i="52"/>
  <c r="AI75" i="52" s="1"/>
  <c r="BW75" i="52"/>
  <c r="Y75" i="52"/>
  <c r="BQ75" i="52"/>
  <c r="AW75" i="52"/>
  <c r="BC75" i="52" s="1"/>
  <c r="AM75" i="52"/>
  <c r="AS75" i="52" s="1"/>
  <c r="BG65" i="52"/>
  <c r="BG76" i="52" s="1"/>
  <c r="AW65" i="52"/>
  <c r="AW76" i="52" s="1"/>
  <c r="AM65" i="52"/>
  <c r="AM76" i="52" s="1"/>
  <c r="AI65" i="52"/>
  <c r="AC65" i="52"/>
  <c r="AC76" i="52" s="1"/>
  <c r="Y65" i="52"/>
  <c r="BQ65" i="52"/>
  <c r="BQ76" i="52" s="1"/>
  <c r="BM65" i="52"/>
  <c r="Q65" i="52"/>
  <c r="Q76" i="52" s="1"/>
  <c r="CA65" i="52"/>
  <c r="CA76" i="52" s="1"/>
  <c r="M76" i="52"/>
  <c r="Q10" i="80"/>
  <c r="S10" i="80" s="1"/>
  <c r="M10" i="80"/>
  <c r="I80" i="95"/>
  <c r="I79" i="95"/>
  <c r="AK28" i="51"/>
  <c r="BM28" i="51"/>
  <c r="BQ28" i="51" s="1"/>
  <c r="W46" i="50"/>
  <c r="AO45" i="52"/>
  <c r="BY45" i="52"/>
  <c r="CC45" i="52" s="1"/>
  <c r="Y39" i="50"/>
  <c r="Q39" i="50"/>
  <c r="W39" i="50" s="1"/>
  <c r="G12" i="79"/>
  <c r="S12" i="85"/>
  <c r="AU12" i="3" s="1"/>
  <c r="G566" i="1" s="1"/>
  <c r="Q12" i="80"/>
  <c r="S12" i="80" s="1"/>
  <c r="M12" i="80"/>
  <c r="K63" i="56"/>
  <c r="K53" i="56"/>
  <c r="K62" i="56"/>
  <c r="W42" i="56"/>
  <c r="Q14" i="56"/>
  <c r="Y14" i="56" s="1"/>
  <c r="AM14" i="56"/>
  <c r="AS14" i="56" s="1"/>
  <c r="AC14" i="56"/>
  <c r="AI14" i="56" s="1"/>
  <c r="BY89" i="52"/>
  <c r="CC89" i="52" s="1"/>
  <c r="AO89" i="52"/>
  <c r="S60" i="99"/>
  <c r="U60" i="99" s="1"/>
  <c r="AM26" i="144"/>
  <c r="AA21" i="83"/>
  <c r="M21" i="91"/>
  <c r="O21" i="91" s="1"/>
  <c r="I40" i="35"/>
  <c r="M40" i="35" s="1"/>
  <c r="E23" i="103"/>
  <c r="S15" i="20"/>
  <c r="E41" i="8" s="1"/>
  <c r="AC40" i="56"/>
  <c r="AI40" i="56" s="1"/>
  <c r="Q40" i="56"/>
  <c r="Y40" i="56" s="1"/>
  <c r="AM40" i="56"/>
  <c r="AS40" i="56" s="1"/>
  <c r="K63" i="54"/>
  <c r="K62" i="54"/>
  <c r="K53" i="54"/>
  <c r="M14" i="8"/>
  <c r="BM10" i="80"/>
  <c r="BO10" i="80" s="1"/>
  <c r="BI10" i="80"/>
  <c r="AW21" i="80"/>
  <c r="AY21" i="80" s="1"/>
  <c r="AS21" i="80"/>
  <c r="K22" i="85"/>
  <c r="M22" i="85" s="1"/>
  <c r="O22" i="85" s="1"/>
  <c r="Q22" i="85" s="1"/>
  <c r="BC13" i="89"/>
  <c r="AE41" i="38"/>
  <c r="AU41" i="38"/>
  <c r="BA41" i="38"/>
  <c r="AK41" i="38"/>
  <c r="S41" i="38"/>
  <c r="E25" i="78"/>
  <c r="BY15" i="52"/>
  <c r="CC15" i="52" s="1"/>
  <c r="AO15" i="52"/>
  <c r="W38" i="56"/>
  <c r="Q48" i="50"/>
  <c r="Y48" i="50" s="1"/>
  <c r="Q17" i="80"/>
  <c r="S17" i="80" s="1"/>
  <c r="M17" i="80"/>
  <c r="M15" i="80"/>
  <c r="Q15" i="80"/>
  <c r="S15" i="80" s="1"/>
  <c r="M8" i="20"/>
  <c r="E20" i="78"/>
  <c r="E19" i="78"/>
  <c r="E21" i="78"/>
  <c r="Q8" i="40"/>
  <c r="S8" i="40"/>
  <c r="Q8" i="38"/>
  <c r="AU8" i="38"/>
  <c r="AE8" i="38"/>
  <c r="BA8" i="38"/>
  <c r="AK8" i="38"/>
  <c r="I17" i="88"/>
  <c r="I40" i="41"/>
  <c r="M40" i="41" s="1"/>
  <c r="E17" i="103"/>
  <c r="BQ84" i="52"/>
  <c r="AI84" i="52"/>
  <c r="AC84" i="52"/>
  <c r="BW84" i="52"/>
  <c r="CC8" i="91"/>
  <c r="BC8" i="91"/>
  <c r="AO93" i="52"/>
  <c r="BY93" i="52"/>
  <c r="CC93" i="52" s="1"/>
  <c r="AK41" i="31"/>
  <c r="BA41" i="31"/>
  <c r="AU41" i="31"/>
  <c r="AE41" i="31"/>
  <c r="S41" i="31"/>
  <c r="G19" i="54"/>
  <c r="BM26" i="51"/>
  <c r="BQ26" i="51" s="1"/>
  <c r="AK26" i="51"/>
  <c r="Q14" i="80"/>
  <c r="S14" i="80" s="1"/>
  <c r="M14" i="80"/>
  <c r="G27" i="112"/>
  <c r="E43" i="96" s="1"/>
  <c r="I50" i="98"/>
  <c r="Q23" i="80"/>
  <c r="S23" i="80" s="1"/>
  <c r="M23" i="80"/>
  <c r="AO48" i="52"/>
  <c r="BY48" i="52"/>
  <c r="CC48" i="52" s="1"/>
  <c r="AC11" i="80"/>
  <c r="AG11" i="80"/>
  <c r="AI11" i="80" s="1"/>
  <c r="M51" i="50"/>
  <c r="I67" i="98"/>
  <c r="S57" i="99"/>
  <c r="AM23" i="144"/>
  <c r="AO95" i="52"/>
  <c r="BY95" i="52"/>
  <c r="CC95" i="52" s="1"/>
  <c r="I14" i="8"/>
  <c r="Q13" i="80"/>
  <c r="S13" i="80" s="1"/>
  <c r="M13" i="80"/>
  <c r="M8" i="80"/>
  <c r="Q8" i="80"/>
  <c r="S8" i="80" s="1"/>
  <c r="G14" i="79"/>
  <c r="S14" i="85"/>
  <c r="AU14" i="3" s="1"/>
  <c r="G624" i="1" s="1"/>
  <c r="E56" i="117"/>
  <c r="G56" i="117" s="1"/>
  <c r="E39" i="103" s="1"/>
  <c r="G54" i="117"/>
  <c r="I149" i="11"/>
  <c r="E37" i="103"/>
  <c r="CI15" i="83"/>
  <c r="M15" i="88"/>
  <c r="Q26" i="29"/>
  <c r="AI83" i="52"/>
  <c r="AC83" i="52"/>
  <c r="BQ83" i="52"/>
  <c r="BW83" i="52" s="1"/>
  <c r="CC11" i="80"/>
  <c r="CE11" i="80" s="1"/>
  <c r="BY11" i="80"/>
  <c r="BI13" i="80"/>
  <c r="BM13" i="80"/>
  <c r="BO13" i="80" s="1"/>
  <c r="G13" i="79"/>
  <c r="S13" i="85"/>
  <c r="AU13" i="3" s="1"/>
  <c r="G595" i="1" s="1"/>
  <c r="W14" i="54"/>
  <c r="K14" i="3"/>
  <c r="G606" i="1" s="1"/>
  <c r="Q14" i="92"/>
  <c r="I56" i="98"/>
  <c r="AC82" i="52"/>
  <c r="BQ82" i="52"/>
  <c r="BW82" i="52" s="1"/>
  <c r="AI82" i="52"/>
  <c r="AO23" i="52"/>
  <c r="BY23" i="52"/>
  <c r="CC23" i="52" s="1"/>
  <c r="Q22" i="80"/>
  <c r="S22" i="80" s="1"/>
  <c r="M22" i="80"/>
  <c r="AK17" i="51"/>
  <c r="BM17" i="51"/>
  <c r="BQ17" i="51" s="1"/>
  <c r="M8" i="23"/>
  <c r="AA13" i="83"/>
  <c r="M13" i="91"/>
  <c r="W40" i="50"/>
  <c r="BQ80" i="52"/>
  <c r="BW80" i="52" s="1"/>
  <c r="AC80" i="52"/>
  <c r="AI80" i="52" s="1"/>
  <c r="S8" i="43"/>
  <c r="Q8" i="43"/>
  <c r="AK29" i="51"/>
  <c r="BM29" i="51"/>
  <c r="BQ29" i="51" s="1"/>
  <c r="BY87" i="52"/>
  <c r="CC87" i="52" s="1"/>
  <c r="AO87" i="52"/>
  <c r="BY71" i="52"/>
  <c r="CC71" i="52" s="1"/>
  <c r="AO71" i="52"/>
  <c r="Q21" i="80"/>
  <c r="S21" i="80" s="1"/>
  <c r="M21" i="80"/>
  <c r="K23" i="85"/>
  <c r="M23" i="85" s="1"/>
  <c r="O23" i="85" s="1"/>
  <c r="Q23" i="85" s="1"/>
  <c r="BC15" i="90"/>
  <c r="M8" i="35"/>
  <c r="E25" i="119"/>
  <c r="E27" i="119" s="1"/>
  <c r="E31" i="119" s="1"/>
  <c r="E87" i="95" s="1"/>
  <c r="G87" i="95" s="1"/>
  <c r="E24" i="119"/>
  <c r="E26" i="119" s="1"/>
  <c r="E28" i="119" s="1"/>
  <c r="E32" i="119" s="1"/>
  <c r="E42" i="94" s="1"/>
  <c r="G42" i="94" s="1"/>
  <c r="Y50" i="50"/>
  <c r="Q50" i="50"/>
  <c r="BC21" i="88"/>
  <c r="G16" i="3"/>
  <c r="G662" i="1" s="1"/>
  <c r="K16" i="83"/>
  <c r="AO49" i="52"/>
  <c r="BY49" i="52"/>
  <c r="CC49" i="52" s="1"/>
  <c r="AO73" i="52"/>
  <c r="BY73" i="52"/>
  <c r="CC73" i="52" s="1"/>
  <c r="AQ42" i="99"/>
  <c r="AS42" i="99" s="1"/>
  <c r="Q8" i="89" s="1"/>
  <c r="AY8" i="144"/>
  <c r="AU8" i="89" s="1"/>
  <c r="AY8" i="89" s="1"/>
  <c r="CI19" i="83"/>
  <c r="M19" i="88"/>
  <c r="BC44" i="99"/>
  <c r="BE10" i="144"/>
  <c r="AU10" i="88" s="1"/>
  <c r="AY10" i="88" s="1"/>
  <c r="CW9" i="81"/>
  <c r="DA9" i="81" s="1"/>
  <c r="CG9" i="83"/>
  <c r="CG9" i="84"/>
  <c r="CW9" i="82"/>
  <c r="DA9" i="82" s="1"/>
  <c r="AM16" i="56"/>
  <c r="AS16" i="56" s="1"/>
  <c r="AI16" i="56"/>
  <c r="AC16" i="56"/>
  <c r="Y16" i="56"/>
  <c r="Q16" i="56"/>
  <c r="Q18" i="80"/>
  <c r="S18" i="80" s="1"/>
  <c r="M18" i="80"/>
  <c r="K16" i="85"/>
  <c r="M16" i="85" s="1"/>
  <c r="O16" i="85" s="1"/>
  <c r="Q16" i="85" s="1"/>
  <c r="Q49" i="50"/>
  <c r="W49" i="50" s="1"/>
  <c r="Y49" i="50"/>
  <c r="M21" i="90"/>
  <c r="AU21" i="83"/>
  <c r="AA31" i="42"/>
  <c r="W50" i="50"/>
  <c r="BM10" i="51"/>
  <c r="BQ10" i="51" s="1"/>
  <c r="AK10" i="51"/>
  <c r="AO94" i="52"/>
  <c r="BY94" i="52"/>
  <c r="CC94" i="52" s="1"/>
  <c r="AK14" i="51"/>
  <c r="BM14" i="51"/>
  <c r="BQ14" i="51" s="1"/>
  <c r="BY72" i="52"/>
  <c r="CC72" i="52" s="1"/>
  <c r="AO72" i="52"/>
  <c r="K9" i="85"/>
  <c r="M9" i="85" s="1"/>
  <c r="O9" i="85" s="1"/>
  <c r="Q9" i="85" s="1"/>
  <c r="I11" i="95"/>
  <c r="I13" i="95"/>
  <c r="I30" i="95"/>
  <c r="I27" i="95"/>
  <c r="I82" i="95"/>
  <c r="G19" i="3"/>
  <c r="G749" i="1" s="1"/>
  <c r="K19" i="83"/>
  <c r="BY46" i="52"/>
  <c r="CC46" i="52" s="1"/>
  <c r="AO46" i="52"/>
  <c r="AO51" i="52"/>
  <c r="BY51" i="52"/>
  <c r="CC51" i="52" s="1"/>
  <c r="K19" i="3"/>
  <c r="G751" i="1" s="1"/>
  <c r="Q19" i="92"/>
  <c r="AQ56" i="99"/>
  <c r="AY22" i="144"/>
  <c r="FG17" i="138"/>
  <c r="FI17" i="138" s="1"/>
  <c r="G32" i="117"/>
  <c r="G16" i="105"/>
  <c r="E9" i="102" s="1"/>
  <c r="I9" i="102" s="1"/>
  <c r="I30" i="102" s="1"/>
  <c r="S53" i="99"/>
  <c r="U53" i="99" s="1"/>
  <c r="Q19" i="91" s="1"/>
  <c r="AM19" i="144"/>
  <c r="AU19" i="91" s="1"/>
  <c r="AY19" i="91" s="1"/>
  <c r="U18" i="80"/>
  <c r="Y18" i="80" s="1"/>
  <c r="U18" i="85"/>
  <c r="AI18" i="79" s="1"/>
  <c r="M18" i="47" s="1"/>
  <c r="G64" i="50"/>
  <c r="AE58" i="99"/>
  <c r="AS24" i="144"/>
  <c r="I64" i="98"/>
  <c r="G17" i="54"/>
  <c r="G20" i="54" s="1"/>
  <c r="G64" i="54" s="1"/>
  <c r="G66" i="54" s="1"/>
  <c r="I21" i="90"/>
  <c r="O21" i="90"/>
  <c r="S21" i="90" s="1"/>
  <c r="U20" i="82"/>
  <c r="M20" i="82"/>
  <c r="M107" i="11"/>
  <c r="DE21" i="81"/>
  <c r="DM21" i="81"/>
  <c r="BC48" i="99"/>
  <c r="BE14" i="144"/>
  <c r="AU14" i="88" s="1"/>
  <c r="AY14" i="88" s="1"/>
  <c r="G38" i="117"/>
  <c r="BE48" i="99"/>
  <c r="Q14" i="88" s="1"/>
  <c r="I22" i="89"/>
  <c r="DM16" i="82"/>
  <c r="DE16" i="82"/>
  <c r="BQ22" i="80"/>
  <c r="BU22" i="80" s="1"/>
  <c r="BQ22" i="85"/>
  <c r="CK22" i="79" s="1"/>
  <c r="BY14" i="81"/>
  <c r="CC14" i="81" s="1"/>
  <c r="BY14" i="82"/>
  <c r="CC14" i="82" s="1"/>
  <c r="BM14" i="83"/>
  <c r="BM14" i="84"/>
  <c r="BI18" i="81"/>
  <c r="BQ18" i="81"/>
  <c r="BO11" i="83"/>
  <c r="M11" i="89"/>
  <c r="BA19" i="80"/>
  <c r="BE19" i="80" s="1"/>
  <c r="BA19" i="85"/>
  <c r="BS19" i="79" s="1"/>
  <c r="I16" i="91"/>
  <c r="U17" i="81"/>
  <c r="M17" i="81"/>
  <c r="Q21" i="79"/>
  <c r="G21" i="85"/>
  <c r="I21" i="85" s="1"/>
  <c r="K21" i="85" s="1"/>
  <c r="M21" i="85" s="1"/>
  <c r="O21" i="85" s="1"/>
  <c r="Q21" i="85" s="1"/>
  <c r="W14" i="56"/>
  <c r="AC20" i="88"/>
  <c r="AM20" i="88"/>
  <c r="DM12" i="82"/>
  <c r="DE12" i="82"/>
  <c r="E19" i="87"/>
  <c r="AU19" i="92"/>
  <c r="AY19" i="92" s="1"/>
  <c r="Q8" i="50"/>
  <c r="E51" i="98"/>
  <c r="S8" i="30"/>
  <c r="AE8" i="30"/>
  <c r="Q8" i="30"/>
  <c r="AU8" i="30"/>
  <c r="BA8" i="30"/>
  <c r="AK8" i="30"/>
  <c r="I26" i="105"/>
  <c r="K26" i="105" s="1"/>
  <c r="AC15" i="92"/>
  <c r="AM15" i="92"/>
  <c r="G57" i="117"/>
  <c r="I153" i="11" s="1"/>
  <c r="AG15" i="83"/>
  <c r="AS12" i="83"/>
  <c r="BA12" i="82"/>
  <c r="BE12" i="82" s="1"/>
  <c r="BA12" i="81"/>
  <c r="BE12" i="81" s="1"/>
  <c r="AS12" i="84"/>
  <c r="BQ12" i="80"/>
  <c r="BU12" i="80" s="1"/>
  <c r="BQ12" i="85"/>
  <c r="CK12" i="79" s="1"/>
  <c r="E18" i="109"/>
  <c r="S48" i="99"/>
  <c r="AM14" i="144"/>
  <c r="AU14" i="91" s="1"/>
  <c r="AY14" i="91" s="1"/>
  <c r="I22" i="88"/>
  <c r="O22" i="88"/>
  <c r="Y13" i="83"/>
  <c r="AC13" i="83" s="1"/>
  <c r="AG13" i="83" s="1"/>
  <c r="AC13" i="82"/>
  <c r="AG13" i="82" s="1"/>
  <c r="Y13" i="84"/>
  <c r="AC13" i="81"/>
  <c r="AG13" i="81" s="1"/>
  <c r="BU8" i="89"/>
  <c r="AM8" i="89"/>
  <c r="AC8" i="89"/>
  <c r="BK27" i="131"/>
  <c r="CW14" i="81"/>
  <c r="DA14" i="81" s="1"/>
  <c r="CG14" i="84"/>
  <c r="CG14" i="83"/>
  <c r="CW14" i="82"/>
  <c r="DA14" i="82" s="1"/>
  <c r="AC20" i="91"/>
  <c r="AM20" i="91"/>
  <c r="BQ18" i="82"/>
  <c r="BI18" i="82"/>
  <c r="BQ20" i="82"/>
  <c r="BI20" i="82"/>
  <c r="AK13" i="85"/>
  <c r="BA13" i="79" s="1"/>
  <c r="AK13" i="80"/>
  <c r="AO13" i="80" s="1"/>
  <c r="AS51" i="99"/>
  <c r="Q17" i="89" s="1"/>
  <c r="AK14" i="85"/>
  <c r="BA14" i="79" s="1"/>
  <c r="AK14" i="80"/>
  <c r="AO14" i="80" s="1"/>
  <c r="U9" i="80"/>
  <c r="Y9" i="80" s="1"/>
  <c r="U9" i="85"/>
  <c r="AI9" i="79" s="1"/>
  <c r="M9" i="47" s="1"/>
  <c r="BE10" i="84"/>
  <c r="AW10" i="84"/>
  <c r="K123" i="11"/>
  <c r="M123" i="11" s="1"/>
  <c r="K128" i="11"/>
  <c r="K112" i="11"/>
  <c r="K111" i="11"/>
  <c r="K125" i="11"/>
  <c r="M125" i="11" s="1"/>
  <c r="K117" i="11"/>
  <c r="M117" i="11" s="1"/>
  <c r="K110" i="11"/>
  <c r="K116" i="11"/>
  <c r="M116" i="11" s="1"/>
  <c r="K130" i="11"/>
  <c r="M130" i="11" s="1"/>
  <c r="K122" i="11"/>
  <c r="K108" i="11"/>
  <c r="K115" i="11"/>
  <c r="M115" i="11" s="1"/>
  <c r="K121" i="11"/>
  <c r="M121" i="11" s="1"/>
  <c r="K106" i="11"/>
  <c r="K15" i="48"/>
  <c r="K25" i="48"/>
  <c r="K19" i="48"/>
  <c r="K26" i="48"/>
  <c r="K20" i="48"/>
  <c r="K24" i="48"/>
  <c r="K21" i="48"/>
  <c r="K14" i="48"/>
  <c r="M14" i="48" s="1"/>
  <c r="W40" i="56"/>
  <c r="K17" i="85"/>
  <c r="M17" i="85" s="1"/>
  <c r="O17" i="85" s="1"/>
  <c r="Q17" i="85" s="1"/>
  <c r="I38" i="94"/>
  <c r="I63" i="95"/>
  <c r="O26" i="102"/>
  <c r="I11" i="105"/>
  <c r="K11" i="105" s="1"/>
  <c r="CM68" i="133"/>
  <c r="M8" i="39"/>
  <c r="I28" i="98"/>
  <c r="DE19" i="138"/>
  <c r="DG19" i="138" s="1"/>
  <c r="I18" i="54"/>
  <c r="I20" i="54" s="1"/>
  <c r="M9" i="54"/>
  <c r="I19" i="54"/>
  <c r="E18" i="87"/>
  <c r="AU18" i="92"/>
  <c r="AY18" i="92" s="1"/>
  <c r="U14" i="82"/>
  <c r="M14" i="82"/>
  <c r="AA46" i="38"/>
  <c r="AA37" i="38"/>
  <c r="AA36" i="38"/>
  <c r="AA40" i="38"/>
  <c r="AA41" i="38"/>
  <c r="AA42" i="38"/>
  <c r="AA43" i="38"/>
  <c r="AA31" i="38"/>
  <c r="AA29" i="38"/>
  <c r="AA27" i="38"/>
  <c r="AA33" i="38"/>
  <c r="AA17" i="38"/>
  <c r="AA14" i="38"/>
  <c r="AA30" i="38"/>
  <c r="AA28" i="38"/>
  <c r="AA18" i="38"/>
  <c r="AA32" i="38"/>
  <c r="K16" i="47"/>
  <c r="G60" i="117"/>
  <c r="E67" i="96" s="1"/>
  <c r="G40" i="114"/>
  <c r="I41" i="33" s="1"/>
  <c r="M41" i="33" s="1"/>
  <c r="M8" i="31"/>
  <c r="AU22" i="83"/>
  <c r="M22" i="90"/>
  <c r="AK15" i="81"/>
  <c r="AS15" i="81"/>
  <c r="G31" i="116"/>
  <c r="E65" i="98" s="1"/>
  <c r="BI12" i="80"/>
  <c r="BM12" i="80"/>
  <c r="BO12" i="80" s="1"/>
  <c r="AC17" i="89"/>
  <c r="AM17" i="89"/>
  <c r="AE48" i="99"/>
  <c r="AS14" i="144"/>
  <c r="AU14" i="90" s="1"/>
  <c r="AY14" i="90" s="1"/>
  <c r="BE44" i="99"/>
  <c r="Q10" i="88" s="1"/>
  <c r="I22" i="92"/>
  <c r="BA13" i="82"/>
  <c r="BE13" i="82" s="1"/>
  <c r="BA13" i="81"/>
  <c r="BE13" i="81" s="1"/>
  <c r="AS13" i="83"/>
  <c r="AS13" i="84"/>
  <c r="Y18" i="83"/>
  <c r="Y18" i="84"/>
  <c r="AC18" i="81"/>
  <c r="AG18" i="81" s="1"/>
  <c r="AC18" i="82"/>
  <c r="AG18" i="82" s="1"/>
  <c r="DM16" i="81"/>
  <c r="DE16" i="81"/>
  <c r="AA22" i="33"/>
  <c r="AA23" i="33"/>
  <c r="AA8" i="33"/>
  <c r="O21" i="47"/>
  <c r="Y21" i="47" s="1"/>
  <c r="AM11" i="143"/>
  <c r="BA18" i="83"/>
  <c r="U51" i="99"/>
  <c r="Q17" i="91" s="1"/>
  <c r="AM10" i="90"/>
  <c r="AC10" i="90"/>
  <c r="E17" i="106"/>
  <c r="E16" i="106"/>
  <c r="CW19" i="81"/>
  <c r="DA19" i="81" s="1"/>
  <c r="CW19" i="82"/>
  <c r="DA19" i="82" s="1"/>
  <c r="CG19" i="83"/>
  <c r="CG19" i="84"/>
  <c r="BA19" i="82"/>
  <c r="BE19" i="82" s="1"/>
  <c r="AS19" i="83"/>
  <c r="AW19" i="83" s="1"/>
  <c r="BA19" i="83" s="1"/>
  <c r="BA19" i="81"/>
  <c r="BE19" i="81" s="1"/>
  <c r="AS19" i="84"/>
  <c r="G51" i="116"/>
  <c r="E74" i="98" s="1"/>
  <c r="I16" i="90"/>
  <c r="AE42" i="99"/>
  <c r="AS8" i="144"/>
  <c r="AU8" i="90" s="1"/>
  <c r="AY8" i="90" s="1"/>
  <c r="BO8" i="83"/>
  <c r="M8" i="89"/>
  <c r="O8" i="89" s="1"/>
  <c r="S8" i="89" s="1"/>
  <c r="M19" i="100"/>
  <c r="M22" i="100"/>
  <c r="M41" i="100"/>
  <c r="M21" i="100"/>
  <c r="M50" i="100"/>
  <c r="M20" i="100"/>
  <c r="M46" i="100"/>
  <c r="M30" i="100"/>
  <c r="E13" i="104"/>
  <c r="AA14" i="128"/>
  <c r="S51" i="99"/>
  <c r="AM17" i="144"/>
  <c r="AU17" i="91" s="1"/>
  <c r="AY17" i="91" s="1"/>
  <c r="E37" i="98"/>
  <c r="G71" i="116"/>
  <c r="BO20" i="83"/>
  <c r="M20" i="89"/>
  <c r="M14" i="83"/>
  <c r="I40" i="44"/>
  <c r="M40" i="44" s="1"/>
  <c r="E14" i="103"/>
  <c r="CK31" i="129"/>
  <c r="E53" i="114" s="1"/>
  <c r="E54" i="114" s="1"/>
  <c r="E55" i="114" s="1"/>
  <c r="AK15" i="84"/>
  <c r="AC15" i="84"/>
  <c r="G55" i="117"/>
  <c r="I55" i="98"/>
  <c r="AQ54" i="99"/>
  <c r="AY20" i="144"/>
  <c r="AU20" i="89" s="1"/>
  <c r="AY20" i="89" s="1"/>
  <c r="BQ8" i="80"/>
  <c r="BU8" i="80" s="1"/>
  <c r="BQ8" i="85"/>
  <c r="CK8" i="79" s="1"/>
  <c r="AQ48" i="99"/>
  <c r="AY14" i="144"/>
  <c r="AU14" i="89" s="1"/>
  <c r="AY14" i="89" s="1"/>
  <c r="CM70" i="132"/>
  <c r="AK14" i="82"/>
  <c r="AS14" i="82"/>
  <c r="K10" i="3"/>
  <c r="G490" i="1" s="1"/>
  <c r="Q10" i="92"/>
  <c r="K29" i="16"/>
  <c r="K81" i="11"/>
  <c r="K80" i="11"/>
  <c r="K74" i="11"/>
  <c r="K63" i="11"/>
  <c r="K79" i="11"/>
  <c r="K65" i="11"/>
  <c r="K52" i="23"/>
  <c r="K29" i="15"/>
  <c r="K67" i="25"/>
  <c r="K68" i="23"/>
  <c r="K52" i="25"/>
  <c r="K56" i="23"/>
  <c r="K66" i="25"/>
  <c r="K67" i="23"/>
  <c r="K51" i="25"/>
  <c r="K66" i="23"/>
  <c r="K54" i="23"/>
  <c r="K22" i="31"/>
  <c r="K22" i="32"/>
  <c r="K22" i="33"/>
  <c r="K22" i="35"/>
  <c r="K22" i="34"/>
  <c r="K22" i="37"/>
  <c r="K22" i="39"/>
  <c r="K22" i="40"/>
  <c r="K22" i="42"/>
  <c r="K22" i="43"/>
  <c r="K25" i="50"/>
  <c r="K22" i="46"/>
  <c r="K63" i="50"/>
  <c r="K40" i="52"/>
  <c r="K52" i="56"/>
  <c r="K52" i="54"/>
  <c r="K55" i="54"/>
  <c r="K50" i="56"/>
  <c r="BY13" i="81"/>
  <c r="CC13" i="81" s="1"/>
  <c r="BY13" i="82"/>
  <c r="CC13" i="82" s="1"/>
  <c r="BM13" i="83"/>
  <c r="BM13" i="84"/>
  <c r="BY18" i="81"/>
  <c r="CC18" i="81" s="1"/>
  <c r="BY18" i="82"/>
  <c r="CC18" i="82" s="1"/>
  <c r="BM18" i="83"/>
  <c r="BM18" i="84"/>
  <c r="K11" i="48"/>
  <c r="K8" i="48"/>
  <c r="AC9" i="81"/>
  <c r="AG9" i="81" s="1"/>
  <c r="AC9" i="82"/>
  <c r="AG9" i="82" s="1"/>
  <c r="Y9" i="83"/>
  <c r="Y9" i="84"/>
  <c r="I15" i="89"/>
  <c r="AA32" i="31"/>
  <c r="AA46" i="31"/>
  <c r="AA37" i="31"/>
  <c r="AA36" i="31"/>
  <c r="AA42" i="31"/>
  <c r="AA41" i="31"/>
  <c r="AA25" i="31"/>
  <c r="AA30" i="31"/>
  <c r="AA19" i="31"/>
  <c r="AA16" i="31"/>
  <c r="AA31" i="31"/>
  <c r="AA28" i="31"/>
  <c r="AA18" i="31"/>
  <c r="AA15" i="31"/>
  <c r="AA29" i="31"/>
  <c r="AA20" i="35"/>
  <c r="AA32" i="35"/>
  <c r="AA33" i="35"/>
  <c r="AA11" i="35"/>
  <c r="AA45" i="35"/>
  <c r="AA19" i="35"/>
  <c r="AA42" i="35"/>
  <c r="AA30" i="35"/>
  <c r="AA31" i="35"/>
  <c r="AA38" i="35"/>
  <c r="AA17" i="35"/>
  <c r="K23" i="47"/>
  <c r="K19" i="47"/>
  <c r="BC45" i="99"/>
  <c r="BE11" i="144"/>
  <c r="AU11" i="88" s="1"/>
  <c r="AY11" i="88" s="1"/>
  <c r="G48" i="117"/>
  <c r="U17" i="85"/>
  <c r="AI17" i="79" s="1"/>
  <c r="M17" i="47" s="1"/>
  <c r="U17" i="80"/>
  <c r="Y17" i="80" s="1"/>
  <c r="BY16" i="84"/>
  <c r="BQ16" i="84"/>
  <c r="K17" i="3"/>
  <c r="G693" i="1" s="1"/>
  <c r="Q17" i="92"/>
  <c r="BC52" i="99"/>
  <c r="BE52" i="99" s="1"/>
  <c r="Q18" i="88" s="1"/>
  <c r="BE18" i="144"/>
  <c r="AU18" i="88" s="1"/>
  <c r="AY18" i="88" s="1"/>
  <c r="M12" i="100"/>
  <c r="M14" i="100"/>
  <c r="M13" i="100"/>
  <c r="BQ10" i="81"/>
  <c r="BI10" i="81"/>
  <c r="AA39" i="37"/>
  <c r="AA32" i="37"/>
  <c r="AA43" i="37"/>
  <c r="AA33" i="37"/>
  <c r="AA11" i="37"/>
  <c r="AA27" i="37"/>
  <c r="AA41" i="37"/>
  <c r="AA18" i="37"/>
  <c r="AA17" i="37"/>
  <c r="AA37" i="37"/>
  <c r="AA36" i="37"/>
  <c r="AA20" i="37"/>
  <c r="AA30" i="37"/>
  <c r="AA42" i="37"/>
  <c r="AA45" i="37"/>
  <c r="AA38" i="37"/>
  <c r="K17" i="47"/>
  <c r="G32" i="116"/>
  <c r="E66" i="98" s="1"/>
  <c r="I16" i="89"/>
  <c r="E17" i="108"/>
  <c r="E16" i="108"/>
  <c r="AW18" i="80"/>
  <c r="AY18" i="80" s="1"/>
  <c r="AS18" i="80"/>
  <c r="K8" i="3"/>
  <c r="G432" i="1" s="1"/>
  <c r="Q8" i="92"/>
  <c r="G27" i="131"/>
  <c r="AC21" i="92"/>
  <c r="AM21" i="92"/>
  <c r="Q45" i="50"/>
  <c r="W45" i="50" s="1"/>
  <c r="M22" i="89"/>
  <c r="O22" i="89" s="1"/>
  <c r="BO22" i="83"/>
  <c r="I9" i="105"/>
  <c r="K9" i="105" s="1"/>
  <c r="Q14" i="84"/>
  <c r="I14" i="84"/>
  <c r="K40" i="54"/>
  <c r="M40" i="54" s="1"/>
  <c r="K42" i="54"/>
  <c r="K36" i="54"/>
  <c r="M36" i="54" s="1"/>
  <c r="K44" i="54"/>
  <c r="K38" i="54"/>
  <c r="M38" i="54" s="1"/>
  <c r="G59" i="116"/>
  <c r="I62" i="98"/>
  <c r="AE12" i="102"/>
  <c r="E28" i="102"/>
  <c r="E9" i="92"/>
  <c r="AO11" i="142"/>
  <c r="E9" i="88" s="1"/>
  <c r="AK11" i="142"/>
  <c r="E9" i="90" s="1"/>
  <c r="AI11" i="142"/>
  <c r="E9" i="91" s="1"/>
  <c r="AM11" i="142"/>
  <c r="E9" i="89" s="1"/>
  <c r="AK15" i="82"/>
  <c r="AS15" i="82"/>
  <c r="E20" i="87"/>
  <c r="AU20" i="92"/>
  <c r="AY20" i="92" s="1"/>
  <c r="AO31" i="142"/>
  <c r="AM31" i="142"/>
  <c r="AK31" i="142"/>
  <c r="AI31" i="142"/>
  <c r="BC74" i="52"/>
  <c r="Q74" i="52"/>
  <c r="AW74" i="52"/>
  <c r="AM74" i="52"/>
  <c r="AC74" i="52"/>
  <c r="AI74" i="52" s="1"/>
  <c r="Y74" i="52"/>
  <c r="BQ74" i="52"/>
  <c r="BW74" i="52" s="1"/>
  <c r="AS74" i="52"/>
  <c r="AK14" i="84"/>
  <c r="AC14" i="84"/>
  <c r="U10" i="80"/>
  <c r="Y10" i="80" s="1"/>
  <c r="U10" i="85"/>
  <c r="AI10" i="79" s="1"/>
  <c r="M10" i="47" s="1"/>
  <c r="CW13" i="82"/>
  <c r="DA13" i="82" s="1"/>
  <c r="CW13" i="81"/>
  <c r="DA13" i="81" s="1"/>
  <c r="CG13" i="84"/>
  <c r="CG13" i="83"/>
  <c r="CW18" i="81"/>
  <c r="DA18" i="81" s="1"/>
  <c r="CG18" i="83"/>
  <c r="CK18" i="83" s="1"/>
  <c r="CO18" i="83" s="1"/>
  <c r="CW18" i="82"/>
  <c r="DA18" i="82" s="1"/>
  <c r="CG18" i="84"/>
  <c r="BA9" i="82"/>
  <c r="BE9" i="82" s="1"/>
  <c r="AS9" i="83"/>
  <c r="AS9" i="84"/>
  <c r="BA9" i="81"/>
  <c r="BE9" i="81" s="1"/>
  <c r="U14" i="85"/>
  <c r="AI14" i="79" s="1"/>
  <c r="M14" i="47" s="1"/>
  <c r="U14" i="80"/>
  <c r="Y14" i="80" s="1"/>
  <c r="AS21" i="144"/>
  <c r="AU21" i="90" s="1"/>
  <c r="AY21" i="90" s="1"/>
  <c r="AS8" i="83"/>
  <c r="BA8" i="81"/>
  <c r="BE8" i="81" s="1"/>
  <c r="BA8" i="82"/>
  <c r="BE8" i="82" s="1"/>
  <c r="AS8" i="84"/>
  <c r="CO16" i="82"/>
  <c r="CG16" i="82"/>
  <c r="AK10" i="81"/>
  <c r="AS10" i="81"/>
  <c r="BI10" i="82"/>
  <c r="BQ10" i="82"/>
  <c r="G23" i="117"/>
  <c r="I16" i="88"/>
  <c r="I13" i="100"/>
  <c r="I14" i="100"/>
  <c r="I12" i="100"/>
  <c r="AA26" i="36"/>
  <c r="AA8" i="36"/>
  <c r="O18" i="47"/>
  <c r="Y18" i="47" s="1"/>
  <c r="BY43" i="52"/>
  <c r="CC43" i="52" s="1"/>
  <c r="AO43" i="52"/>
  <c r="BM15" i="51"/>
  <c r="BQ15" i="51" s="1"/>
  <c r="AK15" i="51"/>
  <c r="G44" i="114"/>
  <c r="I41" i="30" s="1"/>
  <c r="M41" i="30" s="1"/>
  <c r="G39" i="114"/>
  <c r="I41" i="34" s="1"/>
  <c r="M41" i="34" s="1"/>
  <c r="G32" i="114"/>
  <c r="I41" i="41" s="1"/>
  <c r="M41" i="41" s="1"/>
  <c r="G29" i="114"/>
  <c r="I41" i="44" s="1"/>
  <c r="M41" i="44" s="1"/>
  <c r="CI12" i="83"/>
  <c r="M12" i="88"/>
  <c r="O12" i="88" s="1"/>
  <c r="I52" i="98"/>
  <c r="K9" i="47"/>
  <c r="AA38" i="45"/>
  <c r="AA45" i="45"/>
  <c r="AA39" i="45"/>
  <c r="AA32" i="45"/>
  <c r="AA17" i="45"/>
  <c r="AA16" i="45"/>
  <c r="AA33" i="45"/>
  <c r="AA20" i="45"/>
  <c r="AA19" i="45"/>
  <c r="AA27" i="45"/>
  <c r="AA43" i="45"/>
  <c r="AA29" i="45"/>
  <c r="AA36" i="45"/>
  <c r="AA30" i="45"/>
  <c r="AA11" i="45"/>
  <c r="I19" i="56"/>
  <c r="I18" i="56"/>
  <c r="M9" i="56"/>
  <c r="I20" i="56"/>
  <c r="U14" i="81"/>
  <c r="M14" i="81"/>
  <c r="AA37" i="30"/>
  <c r="AA45" i="30"/>
  <c r="E27" i="28"/>
  <c r="AA39" i="30"/>
  <c r="AA15" i="30"/>
  <c r="AA46" i="30"/>
  <c r="AA40" i="30"/>
  <c r="AA33" i="30"/>
  <c r="AA19" i="30"/>
  <c r="AA18" i="30"/>
  <c r="AA41" i="30"/>
  <c r="AA20" i="30"/>
  <c r="K24" i="47"/>
  <c r="G35" i="117"/>
  <c r="G31" i="117"/>
  <c r="M21" i="11"/>
  <c r="G133" i="11"/>
  <c r="G132" i="11"/>
  <c r="M132" i="11"/>
  <c r="U17" i="138"/>
  <c r="Q12" i="84"/>
  <c r="I12" i="84"/>
  <c r="G11" i="115"/>
  <c r="G70" i="115"/>
  <c r="G39" i="98" s="1"/>
  <c r="S54" i="99"/>
  <c r="U54" i="99" s="1"/>
  <c r="Q20" i="91" s="1"/>
  <c r="AM20" i="144"/>
  <c r="AU20" i="91" s="1"/>
  <c r="AY20" i="91" s="1"/>
  <c r="K16" i="54"/>
  <c r="K13" i="54"/>
  <c r="M13" i="54" s="1"/>
  <c r="K10" i="54"/>
  <c r="K32" i="54"/>
  <c r="M32" i="54" s="1"/>
  <c r="K11" i="54"/>
  <c r="BU8" i="91"/>
  <c r="AC8" i="91"/>
  <c r="AM8" i="91"/>
  <c r="Q13" i="84"/>
  <c r="I13" i="84"/>
  <c r="Q9" i="84"/>
  <c r="I9" i="84"/>
  <c r="AE45" i="99"/>
  <c r="AS11" i="144"/>
  <c r="AU11" i="90" s="1"/>
  <c r="AY11" i="90" s="1"/>
  <c r="BQ16" i="80"/>
  <c r="BU16" i="80" s="1"/>
  <c r="BQ16" i="85"/>
  <c r="CK16" i="79" s="1"/>
  <c r="BY8" i="81"/>
  <c r="CC8" i="81" s="1"/>
  <c r="BY8" i="82"/>
  <c r="CC8" i="82" s="1"/>
  <c r="BM8" i="84"/>
  <c r="BM8" i="83"/>
  <c r="BQ8" i="83" s="1"/>
  <c r="BU8" i="83" s="1"/>
  <c r="AA32" i="43"/>
  <c r="AA16" i="43"/>
  <c r="AA15" i="43"/>
  <c r="AA17" i="43"/>
  <c r="K11" i="47"/>
  <c r="AA25" i="43"/>
  <c r="AA42" i="43"/>
  <c r="AA41" i="43"/>
  <c r="AA29" i="43"/>
  <c r="AA30" i="43"/>
  <c r="AA28" i="43"/>
  <c r="CO16" i="81"/>
  <c r="CG16" i="81"/>
  <c r="AM15" i="144"/>
  <c r="AU15" i="91" s="1"/>
  <c r="AY15" i="91" s="1"/>
  <c r="AK10" i="84"/>
  <c r="AC10" i="84"/>
  <c r="G30" i="117"/>
  <c r="K15" i="50"/>
  <c r="K20" i="52"/>
  <c r="K18" i="52"/>
  <c r="AE56" i="99"/>
  <c r="AS22" i="144"/>
  <c r="G28" i="114"/>
  <c r="I41" i="45" s="1"/>
  <c r="M41" i="45" s="1"/>
  <c r="M59" i="99"/>
  <c r="O59" i="99" s="1"/>
  <c r="O25" i="144"/>
  <c r="AK10" i="85"/>
  <c r="BA10" i="79" s="1"/>
  <c r="AK10" i="80"/>
  <c r="AO10" i="80" s="1"/>
  <c r="G27" i="114"/>
  <c r="I41" i="46" s="1"/>
  <c r="M41" i="46" s="1"/>
  <c r="DM15" i="81"/>
  <c r="DE15" i="81"/>
  <c r="I16" i="92"/>
  <c r="AY12" i="144"/>
  <c r="AU12" i="89" s="1"/>
  <c r="AY12" i="89" s="1"/>
  <c r="I12" i="67"/>
  <c r="H13" i="57" s="1"/>
  <c r="AA14" i="42"/>
  <c r="K12" i="47"/>
  <c r="AA36" i="42"/>
  <c r="AA30" i="42"/>
  <c r="AA43" i="42"/>
  <c r="AA18" i="42"/>
  <c r="AA19" i="42"/>
  <c r="AA45" i="42"/>
  <c r="AA40" i="42"/>
  <c r="AA27" i="42"/>
  <c r="AA20" i="42"/>
  <c r="AA46" i="42"/>
  <c r="AA28" i="42"/>
  <c r="AA41" i="42"/>
  <c r="E72" i="114"/>
  <c r="BO9" i="83"/>
  <c r="M9" i="89"/>
  <c r="G48" i="115"/>
  <c r="G71" i="98" s="1"/>
  <c r="I63" i="98"/>
  <c r="G33" i="114"/>
  <c r="I41" i="40" s="1"/>
  <c r="M41" i="40" s="1"/>
  <c r="DE18" i="138"/>
  <c r="DG18" i="138" s="1"/>
  <c r="U23" i="138"/>
  <c r="G23" i="83" s="1"/>
  <c r="U20" i="138"/>
  <c r="EO18" i="138"/>
  <c r="EQ18" i="138" s="1"/>
  <c r="M10" i="48"/>
  <c r="EO13" i="138"/>
  <c r="EQ13" i="138" s="1"/>
  <c r="U12" i="81"/>
  <c r="M12" i="81"/>
  <c r="AE8" i="33"/>
  <c r="Q8" i="33"/>
  <c r="S8" i="33" s="1"/>
  <c r="BA8" i="33"/>
  <c r="AU8" i="33"/>
  <c r="AK8" i="33"/>
  <c r="G58" i="117"/>
  <c r="I151" i="11" s="1"/>
  <c r="G49" i="115"/>
  <c r="G72" i="98" s="1"/>
  <c r="BC19" i="90"/>
  <c r="AK14" i="81"/>
  <c r="AS14" i="81"/>
  <c r="U16" i="85"/>
  <c r="AI16" i="79" s="1"/>
  <c r="M16" i="47" s="1"/>
  <c r="U16" i="80"/>
  <c r="Y16" i="80" s="1"/>
  <c r="M13" i="83"/>
  <c r="M18" i="81"/>
  <c r="U18" i="81"/>
  <c r="G47" i="116"/>
  <c r="E70" i="98" s="1"/>
  <c r="M9" i="81"/>
  <c r="U9" i="81"/>
  <c r="AA10" i="40"/>
  <c r="AA13" i="40"/>
  <c r="AA9" i="40"/>
  <c r="S14" i="47"/>
  <c r="K12" i="3"/>
  <c r="G548" i="1" s="1"/>
  <c r="Q12" i="92"/>
  <c r="S12" i="92" s="1"/>
  <c r="S50" i="99"/>
  <c r="U50" i="99" s="1"/>
  <c r="Q16" i="91" s="1"/>
  <c r="AM16" i="144"/>
  <c r="AU16" i="91" s="1"/>
  <c r="AY16" i="91" s="1"/>
  <c r="Y8" i="83"/>
  <c r="Y8" i="84"/>
  <c r="AC8" i="82"/>
  <c r="AG8" i="82" s="1"/>
  <c r="AC8" i="81"/>
  <c r="AG8" i="81" s="1"/>
  <c r="CG10" i="83"/>
  <c r="CW10" i="82"/>
  <c r="DA10" i="82" s="1"/>
  <c r="CG10" i="84"/>
  <c r="CW10" i="81"/>
  <c r="DA10" i="81" s="1"/>
  <c r="AM9" i="144"/>
  <c r="AU9" i="91" s="1"/>
  <c r="AY9" i="91" s="1"/>
  <c r="I20" i="100"/>
  <c r="I30" i="100"/>
  <c r="I50" i="100"/>
  <c r="I22" i="100"/>
  <c r="I21" i="100"/>
  <c r="I19" i="100"/>
  <c r="I41" i="100"/>
  <c r="I46" i="100"/>
  <c r="G34" i="114"/>
  <c r="I41" i="39" s="1"/>
  <c r="M41" i="39" s="1"/>
  <c r="E15" i="117"/>
  <c r="BW27" i="131"/>
  <c r="BA11" i="80"/>
  <c r="BE11" i="80" s="1"/>
  <c r="BA11" i="85"/>
  <c r="BS11" i="79" s="1"/>
  <c r="Q11" i="47" s="1"/>
  <c r="G36" i="117"/>
  <c r="G23" i="116"/>
  <c r="E57" i="98" s="1"/>
  <c r="G51" i="115"/>
  <c r="G74" i="98" s="1"/>
  <c r="DM15" i="82"/>
  <c r="DE15" i="82"/>
  <c r="I12" i="68"/>
  <c r="H12" i="57" s="1"/>
  <c r="M16" i="80"/>
  <c r="Q16" i="80"/>
  <c r="S16" i="80" s="1"/>
  <c r="BI16" i="80"/>
  <c r="BM16" i="80"/>
  <c r="BO16" i="80" s="1"/>
  <c r="K20" i="85"/>
  <c r="M20" i="85" s="1"/>
  <c r="O20" i="85" s="1"/>
  <c r="Q20" i="85" s="1"/>
  <c r="I40" i="39"/>
  <c r="M40" i="39" s="1"/>
  <c r="E19" i="103"/>
  <c r="BY50" i="52"/>
  <c r="CC50" i="52" s="1"/>
  <c r="AO50" i="52"/>
  <c r="M8" i="34"/>
  <c r="AS21" i="83"/>
  <c r="AW21" i="83" s="1"/>
  <c r="BA21" i="83" s="1"/>
  <c r="BA21" i="81"/>
  <c r="BE21" i="81" s="1"/>
  <c r="BA21" i="82"/>
  <c r="BE21" i="82" s="1"/>
  <c r="AS21" i="84"/>
  <c r="I73" i="98"/>
  <c r="BS11" i="85"/>
  <c r="BU11" i="85" s="1"/>
  <c r="BW11" i="85" s="1"/>
  <c r="BY11" i="85" s="1"/>
  <c r="CA11" i="85" s="1"/>
  <c r="CC11" i="85" s="1"/>
  <c r="BS14" i="85"/>
  <c r="BU14" i="85" s="1"/>
  <c r="BW14" i="85" s="1"/>
  <c r="BY14" i="85" s="1"/>
  <c r="CA14" i="85" s="1"/>
  <c r="CC14" i="85" s="1"/>
  <c r="BS8" i="85"/>
  <c r="BU8" i="85" s="1"/>
  <c r="BW8" i="85" s="1"/>
  <c r="BY8" i="85" s="1"/>
  <c r="CA8" i="85" s="1"/>
  <c r="CC8" i="85" s="1"/>
  <c r="BS23" i="85"/>
  <c r="BU23" i="85" s="1"/>
  <c r="BW23" i="85" s="1"/>
  <c r="BY23" i="85" s="1"/>
  <c r="CA23" i="85" s="1"/>
  <c r="CC23" i="85" s="1"/>
  <c r="BS22" i="85"/>
  <c r="BU22" i="85" s="1"/>
  <c r="BW22" i="85" s="1"/>
  <c r="BY22" i="85" s="1"/>
  <c r="CA22" i="85" s="1"/>
  <c r="CC22" i="85" s="1"/>
  <c r="BS16" i="85"/>
  <c r="BU16" i="85" s="1"/>
  <c r="BW16" i="85" s="1"/>
  <c r="BY16" i="85" s="1"/>
  <c r="CA16" i="85" s="1"/>
  <c r="CC16" i="85" s="1"/>
  <c r="S8" i="42"/>
  <c r="AU8" i="42"/>
  <c r="AK8" i="42"/>
  <c r="AE8" i="42"/>
  <c r="Q8" i="42"/>
  <c r="BA8" i="42"/>
  <c r="DG20" i="138"/>
  <c r="M8" i="45"/>
  <c r="AE44" i="99"/>
  <c r="AG44" i="99" s="1"/>
  <c r="Q10" i="90" s="1"/>
  <c r="AS10" i="144"/>
  <c r="AU10" i="90" s="1"/>
  <c r="AY10" i="90" s="1"/>
  <c r="EO19" i="138"/>
  <c r="EQ19" i="138" s="1"/>
  <c r="U52" i="54"/>
  <c r="U55" i="54"/>
  <c r="U50" i="54"/>
  <c r="U63" i="54"/>
  <c r="K25" i="31"/>
  <c r="K30" i="31"/>
  <c r="K32" i="31"/>
  <c r="K27" i="30"/>
  <c r="K30" i="30"/>
  <c r="K31" i="30"/>
  <c r="K32" i="30"/>
  <c r="K27" i="34"/>
  <c r="K32" i="35"/>
  <c r="K30" i="33"/>
  <c r="K29" i="34"/>
  <c r="K31" i="33"/>
  <c r="K25" i="32"/>
  <c r="K30" i="34"/>
  <c r="K25" i="33"/>
  <c r="K31" i="32"/>
  <c r="K30" i="35"/>
  <c r="K32" i="36"/>
  <c r="K30" i="36"/>
  <c r="K29" i="36"/>
  <c r="K28" i="36"/>
  <c r="K31" i="34"/>
  <c r="K25" i="36"/>
  <c r="K28" i="35"/>
  <c r="K27" i="38"/>
  <c r="K29" i="38"/>
  <c r="K30" i="37"/>
  <c r="K31" i="37"/>
  <c r="K32" i="37"/>
  <c r="K27" i="37"/>
  <c r="K28" i="37"/>
  <c r="K28" i="39"/>
  <c r="K32" i="39"/>
  <c r="K32" i="38"/>
  <c r="K25" i="40"/>
  <c r="K29" i="40"/>
  <c r="K31" i="40"/>
  <c r="K32" i="41"/>
  <c r="K32" i="44"/>
  <c r="K27" i="42"/>
  <c r="K28" i="43"/>
  <c r="K28" i="41"/>
  <c r="K28" i="42"/>
  <c r="K30" i="43"/>
  <c r="K32" i="43"/>
  <c r="K30" i="42"/>
  <c r="K32" i="42"/>
  <c r="K29" i="46"/>
  <c r="K30" i="44"/>
  <c r="K28" i="46"/>
  <c r="K28" i="45"/>
  <c r="K25" i="44"/>
  <c r="K30" i="45"/>
  <c r="K31" i="45"/>
  <c r="K32" i="45"/>
  <c r="K28" i="44"/>
  <c r="K29" i="44"/>
  <c r="K30" i="46"/>
  <c r="K32" i="46"/>
  <c r="K31" i="46"/>
  <c r="K59" i="52"/>
  <c r="K57" i="52"/>
  <c r="K60" i="52"/>
  <c r="K58" i="52"/>
  <c r="K62" i="52"/>
  <c r="K61" i="52"/>
  <c r="G16" i="113"/>
  <c r="CK26" i="129"/>
  <c r="E10" i="113" s="1"/>
  <c r="E11" i="113" s="1"/>
  <c r="G143" i="113" s="1"/>
  <c r="U12" i="82"/>
  <c r="M12" i="82"/>
  <c r="BC17" i="89"/>
  <c r="U13" i="82"/>
  <c r="M13" i="82"/>
  <c r="Q18" i="84"/>
  <c r="I18" i="84"/>
  <c r="M9" i="82"/>
  <c r="U9" i="82"/>
  <c r="BC42" i="99"/>
  <c r="BE8" i="144"/>
  <c r="AU8" i="88" s="1"/>
  <c r="AY8" i="88" s="1"/>
  <c r="AS25" i="145"/>
  <c r="K10" i="56"/>
  <c r="K11" i="56"/>
  <c r="M11" i="56" s="1"/>
  <c r="K15" i="56"/>
  <c r="K13" i="56"/>
  <c r="AE50" i="99"/>
  <c r="AG50" i="99" s="1"/>
  <c r="Q16" i="90" s="1"/>
  <c r="AS16" i="144"/>
  <c r="AU16" i="90" s="1"/>
  <c r="AY16" i="90" s="1"/>
  <c r="CW8" i="81"/>
  <c r="DA8" i="81" s="1"/>
  <c r="CG8" i="83"/>
  <c r="CG8" i="84"/>
  <c r="CW8" i="82"/>
  <c r="DA8" i="82" s="1"/>
  <c r="AG58" i="99"/>
  <c r="M21" i="88"/>
  <c r="O21" i="88" s="1"/>
  <c r="S21" i="88" s="1"/>
  <c r="CI21" i="83"/>
  <c r="AM10" i="144"/>
  <c r="AU10" i="91" s="1"/>
  <c r="AY10" i="91" s="1"/>
  <c r="AM18" i="85"/>
  <c r="AO18" i="85" s="1"/>
  <c r="AQ18" i="85" s="1"/>
  <c r="AS18" i="85" s="1"/>
  <c r="AU18" i="85" s="1"/>
  <c r="AW18" i="85" s="1"/>
  <c r="AM13" i="85"/>
  <c r="AO13" i="85" s="1"/>
  <c r="AQ13" i="85" s="1"/>
  <c r="AS13" i="85" s="1"/>
  <c r="AU13" i="85" s="1"/>
  <c r="AW13" i="85" s="1"/>
  <c r="AM9" i="85"/>
  <c r="AO9" i="85" s="1"/>
  <c r="AQ9" i="85" s="1"/>
  <c r="AS9" i="85" s="1"/>
  <c r="AU9" i="85" s="1"/>
  <c r="AW9" i="85" s="1"/>
  <c r="AM12" i="85"/>
  <c r="AO12" i="85" s="1"/>
  <c r="AQ12" i="85" s="1"/>
  <c r="AS12" i="85" s="1"/>
  <c r="AU12" i="85" s="1"/>
  <c r="AW12" i="85" s="1"/>
  <c r="AM11" i="85"/>
  <c r="AO11" i="85" s="1"/>
  <c r="AQ11" i="85" s="1"/>
  <c r="AS11" i="85" s="1"/>
  <c r="AU11" i="85" s="1"/>
  <c r="AW11" i="85" s="1"/>
  <c r="AM21" i="85"/>
  <c r="AO21" i="85" s="1"/>
  <c r="AQ21" i="85" s="1"/>
  <c r="AS21" i="85" s="1"/>
  <c r="AU21" i="85" s="1"/>
  <c r="AW21" i="85" s="1"/>
  <c r="AM14" i="85"/>
  <c r="AO14" i="85" s="1"/>
  <c r="AQ14" i="85" s="1"/>
  <c r="AS14" i="85" s="1"/>
  <c r="AU14" i="85" s="1"/>
  <c r="AW14" i="85" s="1"/>
  <c r="G47" i="117"/>
  <c r="AK10" i="82"/>
  <c r="AS10" i="82"/>
  <c r="E9" i="117"/>
  <c r="E11" i="117" s="1"/>
  <c r="E12" i="117" s="1"/>
  <c r="AA50" i="127"/>
  <c r="K91" i="11"/>
  <c r="K94" i="11"/>
  <c r="K52" i="11"/>
  <c r="K58" i="11"/>
  <c r="K47" i="11"/>
  <c r="K41" i="11"/>
  <c r="K93" i="11"/>
  <c r="K35" i="11"/>
  <c r="K25" i="13"/>
  <c r="K57" i="11"/>
  <c r="K17" i="11"/>
  <c r="K28" i="13"/>
  <c r="K45" i="11"/>
  <c r="K50" i="11"/>
  <c r="K84" i="11"/>
  <c r="K78" i="11"/>
  <c r="K38" i="11"/>
  <c r="K96" i="11"/>
  <c r="K55" i="11"/>
  <c r="K49" i="11"/>
  <c r="K101" i="11"/>
  <c r="K83" i="11"/>
  <c r="K43" i="11"/>
  <c r="K37" i="11"/>
  <c r="K89" i="11"/>
  <c r="K70" i="23"/>
  <c r="K39" i="11"/>
  <c r="K19" i="15"/>
  <c r="K74" i="23"/>
  <c r="K32" i="23"/>
  <c r="K22" i="18"/>
  <c r="K78" i="23"/>
  <c r="K36" i="23"/>
  <c r="K22" i="16"/>
  <c r="K82" i="23"/>
  <c r="K86" i="23"/>
  <c r="K24" i="13"/>
  <c r="K48" i="11"/>
  <c r="K36" i="11"/>
  <c r="K21" i="16"/>
  <c r="K39" i="23"/>
  <c r="K23" i="13"/>
  <c r="K46" i="11"/>
  <c r="K76" i="23"/>
  <c r="K88" i="11"/>
  <c r="K19" i="11"/>
  <c r="K22" i="13"/>
  <c r="K24" i="18"/>
  <c r="K21" i="17"/>
  <c r="K25" i="17"/>
  <c r="K100" i="11"/>
  <c r="K53" i="11"/>
  <c r="K19" i="18"/>
  <c r="K43" i="23"/>
  <c r="K18" i="23"/>
  <c r="K75" i="23"/>
  <c r="K38" i="23"/>
  <c r="K38" i="25"/>
  <c r="K27" i="25"/>
  <c r="K39" i="27"/>
  <c r="K82" i="25"/>
  <c r="K38" i="26"/>
  <c r="K42" i="23"/>
  <c r="K85" i="23"/>
  <c r="K78" i="25"/>
  <c r="K21" i="21"/>
  <c r="K37" i="23"/>
  <c r="K37" i="25"/>
  <c r="K19" i="25"/>
  <c r="K23" i="26"/>
  <c r="K84" i="23"/>
  <c r="K23" i="18"/>
  <c r="K85" i="25"/>
  <c r="K81" i="25"/>
  <c r="K33" i="25"/>
  <c r="K37" i="26"/>
  <c r="K27" i="27"/>
  <c r="K62" i="25"/>
  <c r="K19" i="26"/>
  <c r="K77" i="25"/>
  <c r="K73" i="25"/>
  <c r="K40" i="25"/>
  <c r="K33" i="26"/>
  <c r="K26" i="26"/>
  <c r="K83" i="23"/>
  <c r="K77" i="23"/>
  <c r="K30" i="23"/>
  <c r="K20" i="23"/>
  <c r="K36" i="25"/>
  <c r="K22" i="26"/>
  <c r="K37" i="27"/>
  <c r="K19" i="27"/>
  <c r="K42" i="11"/>
  <c r="K84" i="25"/>
  <c r="K43" i="25"/>
  <c r="K80" i="25"/>
  <c r="K24" i="17"/>
  <c r="K21" i="18"/>
  <c r="K17" i="21"/>
  <c r="K44" i="23"/>
  <c r="K21" i="13"/>
  <c r="K36" i="27"/>
  <c r="K35" i="26"/>
  <c r="K17" i="30"/>
  <c r="K79" i="25"/>
  <c r="K18" i="30"/>
  <c r="K19" i="30"/>
  <c r="K19" i="31"/>
  <c r="K18" i="31"/>
  <c r="K32" i="25"/>
  <c r="K39" i="26"/>
  <c r="K42" i="25"/>
  <c r="K26" i="27"/>
  <c r="K33" i="27"/>
  <c r="K36" i="26"/>
  <c r="K35" i="25"/>
  <c r="K16" i="32"/>
  <c r="K11" i="31"/>
  <c r="K19" i="34"/>
  <c r="K15" i="30"/>
  <c r="K11" i="35"/>
  <c r="K14" i="33"/>
  <c r="K11" i="32"/>
  <c r="K15" i="33"/>
  <c r="K18" i="32"/>
  <c r="K11" i="33"/>
  <c r="K14" i="32"/>
  <c r="K18" i="33"/>
  <c r="K19" i="32"/>
  <c r="K19" i="33"/>
  <c r="K15" i="32"/>
  <c r="K16" i="34"/>
  <c r="K11" i="34"/>
  <c r="K18" i="36"/>
  <c r="K16" i="35"/>
  <c r="K16" i="36"/>
  <c r="K14" i="36"/>
  <c r="K18" i="35"/>
  <c r="K19" i="35"/>
  <c r="K17" i="37"/>
  <c r="K18" i="37"/>
  <c r="K19" i="40"/>
  <c r="K17" i="38"/>
  <c r="K11" i="37"/>
  <c r="K16" i="37"/>
  <c r="K14" i="38"/>
  <c r="K17" i="40"/>
  <c r="K18" i="38"/>
  <c r="K18" i="40"/>
  <c r="K14" i="39"/>
  <c r="K15" i="38"/>
  <c r="K16" i="39"/>
  <c r="K17" i="39"/>
  <c r="K16" i="38"/>
  <c r="K18" i="39"/>
  <c r="K11" i="40"/>
  <c r="K17" i="41"/>
  <c r="K19" i="41"/>
  <c r="K18" i="41"/>
  <c r="K14" i="40"/>
  <c r="K14" i="44"/>
  <c r="K19" i="42"/>
  <c r="K15" i="41"/>
  <c r="K14" i="42"/>
  <c r="K11" i="43"/>
  <c r="K16" i="43"/>
  <c r="K16" i="42"/>
  <c r="K17" i="43"/>
  <c r="K14" i="45"/>
  <c r="K19" i="44"/>
  <c r="K11" i="44"/>
  <c r="K15" i="45"/>
  <c r="K16" i="45"/>
  <c r="K17" i="45"/>
  <c r="K19" i="45"/>
  <c r="K18" i="45"/>
  <c r="K20" i="50"/>
  <c r="K12" i="50"/>
  <c r="K24" i="52"/>
  <c r="K18" i="46"/>
  <c r="K58" i="50"/>
  <c r="K53" i="50"/>
  <c r="K22" i="50"/>
  <c r="K14" i="46"/>
  <c r="K15" i="46"/>
  <c r="K57" i="50"/>
  <c r="K11" i="46"/>
  <c r="K92" i="52"/>
  <c r="K90" i="52"/>
  <c r="K94" i="52"/>
  <c r="K93" i="52"/>
  <c r="K91" i="52"/>
  <c r="K28" i="52"/>
  <c r="K26" i="52"/>
  <c r="K59" i="54"/>
  <c r="K29" i="52"/>
  <c r="K27" i="52"/>
  <c r="K31" i="52"/>
  <c r="K34" i="56"/>
  <c r="M34" i="56" s="1"/>
  <c r="K32" i="52"/>
  <c r="K43" i="54"/>
  <c r="K37" i="54"/>
  <c r="K39" i="56"/>
  <c r="K31" i="54"/>
  <c r="K56" i="56"/>
  <c r="K44" i="56"/>
  <c r="M44" i="56" s="1"/>
  <c r="K37" i="56"/>
  <c r="K16" i="52"/>
  <c r="K60" i="54"/>
  <c r="K27" i="56"/>
  <c r="K34" i="52"/>
  <c r="K56" i="54"/>
  <c r="K41" i="56"/>
  <c r="K36" i="56"/>
  <c r="M36" i="56" s="1"/>
  <c r="K57" i="56"/>
  <c r="K45" i="56"/>
  <c r="K35" i="54"/>
  <c r="G11" i="116"/>
  <c r="CS15" i="84"/>
  <c r="CK15" i="84"/>
  <c r="AC19" i="81"/>
  <c r="AG19" i="81" s="1"/>
  <c r="Y19" i="84"/>
  <c r="AC19" i="82"/>
  <c r="AG19" i="82" s="1"/>
  <c r="Y19" i="83"/>
  <c r="AM11" i="144"/>
  <c r="AU11" i="91" s="1"/>
  <c r="AY11" i="91" s="1"/>
  <c r="BA22" i="82"/>
  <c r="BE22" i="82" s="1"/>
  <c r="BA22" i="81"/>
  <c r="BE22" i="81" s="1"/>
  <c r="AS22" i="83"/>
  <c r="AW22" i="83" s="1"/>
  <c r="BA22" i="83" s="1"/>
  <c r="AS22" i="84"/>
  <c r="AM19" i="89"/>
  <c r="AC19" i="89"/>
  <c r="G15" i="73"/>
  <c r="G29" i="73"/>
  <c r="G33" i="73"/>
  <c r="G27" i="73"/>
  <c r="G21" i="73"/>
  <c r="G20" i="73"/>
  <c r="G14" i="73"/>
  <c r="G32" i="73"/>
  <c r="G25" i="73"/>
  <c r="G19" i="73"/>
  <c r="G23" i="73"/>
  <c r="G17" i="73"/>
  <c r="G11" i="73"/>
  <c r="G28" i="73"/>
  <c r="G22" i="73"/>
  <c r="G16" i="73"/>
  <c r="G31" i="73"/>
  <c r="G12" i="73"/>
  <c r="G30" i="73"/>
  <c r="G76" i="74"/>
  <c r="I76" i="74" s="1"/>
  <c r="K76" i="74" s="1"/>
  <c r="G10" i="73"/>
  <c r="G18" i="73"/>
  <c r="G75" i="74"/>
  <c r="G9" i="73"/>
  <c r="G74" i="74"/>
  <c r="G26" i="73"/>
  <c r="G8" i="73"/>
  <c r="G73" i="74"/>
  <c r="I73" i="74" s="1"/>
  <c r="G24" i="73"/>
  <c r="G13" i="73"/>
  <c r="G77" i="96"/>
  <c r="G75" i="96"/>
  <c r="G73" i="96"/>
  <c r="G76" i="96"/>
  <c r="G21" i="96"/>
  <c r="G78" i="96"/>
  <c r="G74" i="96"/>
  <c r="I18" i="88"/>
  <c r="O18" i="88"/>
  <c r="BU8" i="92"/>
  <c r="BA8" i="3" s="1"/>
  <c r="G453" i="1" s="1"/>
  <c r="AC8" i="92"/>
  <c r="AM8" i="92"/>
  <c r="K30" i="100"/>
  <c r="K20" i="100"/>
  <c r="K41" i="100"/>
  <c r="K46" i="100"/>
  <c r="K19" i="100"/>
  <c r="K50" i="100"/>
  <c r="K21" i="100"/>
  <c r="K22" i="100"/>
  <c r="I54" i="98"/>
  <c r="AG79" i="52"/>
  <c r="Q8" i="41"/>
  <c r="S8" i="41" s="1"/>
  <c r="M8" i="44"/>
  <c r="AQ52" i="99"/>
  <c r="AS52" i="99" s="1"/>
  <c r="Q18" i="89" s="1"/>
  <c r="AY18" i="144"/>
  <c r="AU18" i="89" s="1"/>
  <c r="AY18" i="89" s="1"/>
  <c r="O28" i="102"/>
  <c r="M12" i="83"/>
  <c r="BE15" i="84"/>
  <c r="AW15" i="84"/>
  <c r="U13" i="81"/>
  <c r="M13" i="81"/>
  <c r="U18" i="82"/>
  <c r="M18" i="82"/>
  <c r="I13" i="89"/>
  <c r="G38" i="114"/>
  <c r="I41" i="35" s="1"/>
  <c r="M41" i="35" s="1"/>
  <c r="M9" i="83"/>
  <c r="BE25" i="145"/>
  <c r="G36" i="114"/>
  <c r="I41" i="37" s="1"/>
  <c r="M41" i="37" s="1"/>
  <c r="AQ50" i="99"/>
  <c r="AS50" i="99" s="1"/>
  <c r="Q16" i="89" s="1"/>
  <c r="AY16" i="144"/>
  <c r="AU16" i="89" s="1"/>
  <c r="AY16" i="89" s="1"/>
  <c r="Q8" i="84"/>
  <c r="I8" i="84"/>
  <c r="AU13" i="83"/>
  <c r="M13" i="90"/>
  <c r="O13" i="90" s="1"/>
  <c r="S13" i="90" s="1"/>
  <c r="I29" i="105"/>
  <c r="K29" i="105" s="1"/>
  <c r="BO17" i="83"/>
  <c r="M17" i="89"/>
  <c r="O17" i="89" s="1"/>
  <c r="S17" i="89" s="1"/>
  <c r="G24" i="116"/>
  <c r="E58" i="98" s="1"/>
  <c r="G52" i="115"/>
  <c r="G75" i="98" s="1"/>
  <c r="CK15" i="83"/>
  <c r="CO15" i="83" s="1"/>
  <c r="M34" i="54"/>
  <c r="BY19" i="81"/>
  <c r="CC19" i="81" s="1"/>
  <c r="BY19" i="82"/>
  <c r="CC19" i="82" s="1"/>
  <c r="BM19" i="83"/>
  <c r="BM19" i="84"/>
  <c r="CW22" i="82"/>
  <c r="DA22" i="82" s="1"/>
  <c r="CG22" i="83"/>
  <c r="CK22" i="83" s="1"/>
  <c r="CO22" i="83" s="1"/>
  <c r="CW22" i="81"/>
  <c r="DA22" i="81" s="1"/>
  <c r="CG22" i="84"/>
  <c r="G9" i="74"/>
  <c r="I9" i="74" s="1"/>
  <c r="G23" i="96"/>
  <c r="G59" i="96"/>
  <c r="G60" i="96"/>
  <c r="I17" i="90"/>
  <c r="AA36" i="34"/>
  <c r="AA38" i="34"/>
  <c r="AA19" i="34"/>
  <c r="AA20" i="34"/>
  <c r="AA41" i="34"/>
  <c r="AA42" i="34"/>
  <c r="AA30" i="34"/>
  <c r="AA18" i="34"/>
  <c r="AA16" i="34"/>
  <c r="AA27" i="34"/>
  <c r="AA11" i="34"/>
  <c r="AA17" i="34"/>
  <c r="AA29" i="34"/>
  <c r="K20" i="47"/>
  <c r="BC15" i="85"/>
  <c r="BE15" i="85" s="1"/>
  <c r="BG15" i="85" s="1"/>
  <c r="BI15" i="85" s="1"/>
  <c r="BK15" i="85" s="1"/>
  <c r="BM15" i="85" s="1"/>
  <c r="BC10" i="85"/>
  <c r="BE10" i="85" s="1"/>
  <c r="BG10" i="85" s="1"/>
  <c r="BI10" i="85" s="1"/>
  <c r="BK10" i="85" s="1"/>
  <c r="BM10" i="85" s="1"/>
  <c r="BC19" i="85"/>
  <c r="BE19" i="85" s="1"/>
  <c r="BG19" i="85" s="1"/>
  <c r="BI19" i="85" s="1"/>
  <c r="BK19" i="85" s="1"/>
  <c r="BM19" i="85" s="1"/>
  <c r="BC16" i="85"/>
  <c r="BE16" i="85" s="1"/>
  <c r="BG16" i="85" s="1"/>
  <c r="BI16" i="85" s="1"/>
  <c r="BK16" i="85" s="1"/>
  <c r="BM16" i="85" s="1"/>
  <c r="BC13" i="85"/>
  <c r="BE13" i="85" s="1"/>
  <c r="BG13" i="85" s="1"/>
  <c r="BI13" i="85" s="1"/>
  <c r="BK13" i="85" s="1"/>
  <c r="BM13" i="85" s="1"/>
  <c r="BC12" i="85"/>
  <c r="BE12" i="85" s="1"/>
  <c r="BG12" i="85" s="1"/>
  <c r="BI12" i="85" s="1"/>
  <c r="BK12" i="85" s="1"/>
  <c r="BM12" i="85" s="1"/>
  <c r="BC11" i="85"/>
  <c r="BE11" i="85" s="1"/>
  <c r="BG11" i="85" s="1"/>
  <c r="BI11" i="85" s="1"/>
  <c r="BK11" i="85" s="1"/>
  <c r="BM11" i="85" s="1"/>
  <c r="AS56" i="99"/>
  <c r="AC18" i="92"/>
  <c r="AM18" i="92"/>
  <c r="M9" i="90"/>
  <c r="AU9" i="83"/>
  <c r="K18" i="3"/>
  <c r="G722" i="1" s="1"/>
  <c r="Q18" i="92"/>
  <c r="K15" i="3"/>
  <c r="G635" i="1" s="1"/>
  <c r="Q15" i="92"/>
  <c r="S15" i="92" s="1"/>
  <c r="Q26" i="23"/>
  <c r="Q16" i="23"/>
  <c r="Q23" i="23"/>
  <c r="Q22" i="23"/>
  <c r="Q12" i="23"/>
  <c r="Q25" i="23"/>
  <c r="Q49" i="23"/>
  <c r="Q15" i="23"/>
  <c r="Q48" i="23"/>
  <c r="Q14" i="23"/>
  <c r="M24" i="135"/>
  <c r="AK20" i="85"/>
  <c r="BA20" i="79" s="1"/>
  <c r="AK20" i="80"/>
  <c r="AO20" i="80" s="1"/>
  <c r="M15" i="89"/>
  <c r="O15" i="89" s="1"/>
  <c r="S15" i="89" s="1"/>
  <c r="BO15" i="83"/>
  <c r="E10" i="87"/>
  <c r="AU10" i="92"/>
  <c r="AY10" i="92" s="1"/>
  <c r="G41" i="114"/>
  <c r="I41" i="32" s="1"/>
  <c r="M41" i="32" s="1"/>
  <c r="AQ49" i="99"/>
  <c r="AY15" i="144"/>
  <c r="AU15" i="89" s="1"/>
  <c r="AY15" i="89" s="1"/>
  <c r="G68" i="115"/>
  <c r="I13" i="88"/>
  <c r="E16" i="114"/>
  <c r="G18" i="114" s="1"/>
  <c r="I15" i="49" s="1"/>
  <c r="M15" i="49" s="1"/>
  <c r="Q15" i="49" s="1"/>
  <c r="W15" i="49" s="1"/>
  <c r="AE43" i="99"/>
  <c r="AG43" i="99" s="1"/>
  <c r="Q9" i="90" s="1"/>
  <c r="AS9" i="144"/>
  <c r="AU9" i="90" s="1"/>
  <c r="AY9" i="90" s="1"/>
  <c r="G59" i="99"/>
  <c r="BA25" i="144"/>
  <c r="I25" i="144"/>
  <c r="AU25" i="144"/>
  <c r="AO25" i="144"/>
  <c r="AI25" i="144"/>
  <c r="I78" i="98"/>
  <c r="Q9" i="14"/>
  <c r="S9" i="14" s="1"/>
  <c r="Q8" i="14"/>
  <c r="S8" i="14" s="1"/>
  <c r="Q11" i="14"/>
  <c r="S11" i="14" s="1"/>
  <c r="Q10" i="14"/>
  <c r="S10" i="14" s="1"/>
  <c r="E16" i="87"/>
  <c r="AU16" i="92"/>
  <c r="AY16" i="92" s="1"/>
  <c r="U8" i="82"/>
  <c r="M8" i="82"/>
  <c r="K37" i="50"/>
  <c r="K27" i="50"/>
  <c r="K36" i="50"/>
  <c r="K23" i="50"/>
  <c r="BQ23" i="80"/>
  <c r="BU23" i="80" s="1"/>
  <c r="I14" i="58"/>
  <c r="J23" i="57" s="1"/>
  <c r="BQ23" i="85"/>
  <c r="CK23" i="79" s="1"/>
  <c r="AM22" i="144"/>
  <c r="Y11" i="84"/>
  <c r="AC11" i="82"/>
  <c r="AG11" i="82" s="1"/>
  <c r="AC11" i="81"/>
  <c r="AG11" i="81" s="1"/>
  <c r="Y11" i="83"/>
  <c r="S47" i="99"/>
  <c r="AM13" i="144"/>
  <c r="AU13" i="91" s="1"/>
  <c r="AY13" i="91" s="1"/>
  <c r="BE24" i="144"/>
  <c r="U19" i="81"/>
  <c r="M19" i="81"/>
  <c r="BY11" i="84"/>
  <c r="BQ11" i="84"/>
  <c r="AA42" i="42"/>
  <c r="Q19" i="80"/>
  <c r="S19" i="80" s="1"/>
  <c r="M19" i="80"/>
  <c r="K18" i="85"/>
  <c r="M18" i="85" s="1"/>
  <c r="O18" i="85" s="1"/>
  <c r="Q18" i="85" s="1"/>
  <c r="BC10" i="89"/>
  <c r="I45" i="98"/>
  <c r="M15" i="56"/>
  <c r="S8" i="32"/>
  <c r="Q8" i="32"/>
  <c r="G50" i="117"/>
  <c r="AO29" i="52"/>
  <c r="BY29" i="52"/>
  <c r="CC29" i="52" s="1"/>
  <c r="AK9" i="51"/>
  <c r="BM9" i="51"/>
  <c r="BQ9" i="51" s="1"/>
  <c r="I79" i="98"/>
  <c r="M8" i="25"/>
  <c r="BY21" i="82"/>
  <c r="CC21" i="82" s="1"/>
  <c r="BY21" i="81"/>
  <c r="CC21" i="81" s="1"/>
  <c r="BM21" i="83"/>
  <c r="BM21" i="84"/>
  <c r="M128" i="11"/>
  <c r="M42" i="54"/>
  <c r="FG13" i="138"/>
  <c r="FI13" i="138" s="1"/>
  <c r="M9" i="50"/>
  <c r="AS49" i="99"/>
  <c r="Q15" i="89" s="1"/>
  <c r="BO16" i="83"/>
  <c r="BQ16" i="83" s="1"/>
  <c r="BU16" i="83" s="1"/>
  <c r="M16" i="89"/>
  <c r="O16" i="89" s="1"/>
  <c r="S16" i="89" s="1"/>
  <c r="I11" i="98"/>
  <c r="I10" i="98"/>
  <c r="G52" i="116"/>
  <c r="E75" i="98" s="1"/>
  <c r="M21" i="48"/>
  <c r="AC21" i="91"/>
  <c r="AM21" i="91"/>
  <c r="Y59" i="99"/>
  <c r="AA59" i="99" s="1"/>
  <c r="U25" i="144"/>
  <c r="E27" i="93"/>
  <c r="BI15" i="81"/>
  <c r="BQ15" i="81"/>
  <c r="BQ17" i="80"/>
  <c r="BU17" i="80" s="1"/>
  <c r="BQ17" i="85"/>
  <c r="CK17" i="79" s="1"/>
  <c r="AS13" i="144"/>
  <c r="AU13" i="90" s="1"/>
  <c r="AY13" i="90" s="1"/>
  <c r="E15" i="87"/>
  <c r="AU15" i="92"/>
  <c r="AY15" i="92" s="1"/>
  <c r="G47" i="115"/>
  <c r="G70" i="98" s="1"/>
  <c r="I13" i="91"/>
  <c r="O13" i="91"/>
  <c r="BC43" i="99"/>
  <c r="BE43" i="99" s="1"/>
  <c r="Q9" i="88" s="1"/>
  <c r="BE9" i="144"/>
  <c r="AU9" i="88" s="1"/>
  <c r="AY9" i="88" s="1"/>
  <c r="AC8" i="80"/>
  <c r="AG8" i="80"/>
  <c r="AI8" i="80" s="1"/>
  <c r="BC50" i="99"/>
  <c r="BE16" i="144"/>
  <c r="AU16" i="88" s="1"/>
  <c r="AY16" i="88" s="1"/>
  <c r="CA27" i="131"/>
  <c r="U8" i="81"/>
  <c r="M8" i="81"/>
  <c r="BA11" i="82"/>
  <c r="BE11" i="82" s="1"/>
  <c r="BA11" i="81"/>
  <c r="BE11" i="81" s="1"/>
  <c r="AS11" i="83"/>
  <c r="AS11" i="84"/>
  <c r="G31" i="114"/>
  <c r="I41" i="42" s="1"/>
  <c r="M41" i="42" s="1"/>
  <c r="E13" i="87"/>
  <c r="AU13" i="92"/>
  <c r="AY13" i="92" s="1"/>
  <c r="U19" i="82"/>
  <c r="M19" i="82"/>
  <c r="BQ11" i="83"/>
  <c r="BU11" i="83" s="1"/>
  <c r="BC9" i="89"/>
  <c r="U48" i="99"/>
  <c r="Q14" i="91" s="1"/>
  <c r="G15" i="96"/>
  <c r="G41" i="96"/>
  <c r="G47" i="96"/>
  <c r="G105" i="113"/>
  <c r="M14" i="88"/>
  <c r="CI14" i="83"/>
  <c r="O15" i="88"/>
  <c r="S15" i="88" s="1"/>
  <c r="I15" i="88"/>
  <c r="I15" i="90"/>
  <c r="E16" i="109"/>
  <c r="E17" i="109"/>
  <c r="DG17" i="138"/>
  <c r="AA14" i="83"/>
  <c r="AC14" i="83" s="1"/>
  <c r="AG14" i="83" s="1"/>
  <c r="M14" i="91"/>
  <c r="O14" i="91" s="1"/>
  <c r="I60" i="98"/>
  <c r="E11" i="78"/>
  <c r="BC14" i="92"/>
  <c r="BI15" i="82"/>
  <c r="BQ15" i="82"/>
  <c r="AA36" i="40"/>
  <c r="AA37" i="40"/>
  <c r="AA42" i="40"/>
  <c r="AA30" i="40"/>
  <c r="AA28" i="40"/>
  <c r="AA43" i="40"/>
  <c r="AA29" i="40"/>
  <c r="AA33" i="40"/>
  <c r="AA14" i="40"/>
  <c r="AA46" i="40"/>
  <c r="AA17" i="40"/>
  <c r="AA16" i="40"/>
  <c r="AA20" i="40"/>
  <c r="AA19" i="40"/>
  <c r="AA18" i="40"/>
  <c r="AA27" i="40"/>
  <c r="K14" i="47"/>
  <c r="AC12" i="88"/>
  <c r="AM12" i="88"/>
  <c r="G48" i="116"/>
  <c r="E71" i="98" s="1"/>
  <c r="O13" i="92"/>
  <c r="S13" i="92" s="1"/>
  <c r="I13" i="92"/>
  <c r="AS48" i="99"/>
  <c r="Q14" i="89" s="1"/>
  <c r="AE46" i="99"/>
  <c r="AG46" i="99" s="1"/>
  <c r="Q12" i="90" s="1"/>
  <c r="AS12" i="144"/>
  <c r="AU12" i="90" s="1"/>
  <c r="AY12" i="90" s="1"/>
  <c r="K20" i="16"/>
  <c r="K24" i="11"/>
  <c r="K29" i="11"/>
  <c r="K12" i="11"/>
  <c r="M12" i="11" s="1"/>
  <c r="K28" i="11"/>
  <c r="K11" i="11"/>
  <c r="K27" i="11"/>
  <c r="K32" i="11"/>
  <c r="K15" i="11"/>
  <c r="K9" i="11"/>
  <c r="K28" i="16"/>
  <c r="K18" i="18"/>
  <c r="K25" i="11"/>
  <c r="K18" i="15"/>
  <c r="K18" i="17"/>
  <c r="K8" i="11"/>
  <c r="K20" i="18"/>
  <c r="K18" i="21"/>
  <c r="K20" i="15"/>
  <c r="K13" i="23"/>
  <c r="K49" i="25"/>
  <c r="K21" i="27"/>
  <c r="K22" i="23"/>
  <c r="K23" i="25"/>
  <c r="K20" i="26"/>
  <c r="K17" i="27"/>
  <c r="K12" i="25"/>
  <c r="K26" i="23"/>
  <c r="K48" i="25"/>
  <c r="K50" i="23"/>
  <c r="K16" i="23"/>
  <c r="K22" i="25"/>
  <c r="K25" i="23"/>
  <c r="K18" i="16"/>
  <c r="K49" i="23"/>
  <c r="K25" i="25"/>
  <c r="K15" i="23"/>
  <c r="K29" i="26"/>
  <c r="K23" i="23"/>
  <c r="K21" i="31"/>
  <c r="K21" i="30"/>
  <c r="K9" i="30"/>
  <c r="K13" i="30"/>
  <c r="K10" i="30"/>
  <c r="K13" i="34"/>
  <c r="K13" i="31"/>
  <c r="K9" i="31"/>
  <c r="K21" i="33"/>
  <c r="K10" i="32"/>
  <c r="K21" i="36"/>
  <c r="K9" i="35"/>
  <c r="K10" i="35"/>
  <c r="K13" i="35"/>
  <c r="K10" i="34"/>
  <c r="K21" i="37"/>
  <c r="K10" i="36"/>
  <c r="K10" i="37"/>
  <c r="K13" i="37"/>
  <c r="K13" i="36"/>
  <c r="K13" i="38"/>
  <c r="K10" i="38"/>
  <c r="K10" i="39"/>
  <c r="K21" i="39"/>
  <c r="K21" i="41"/>
  <c r="K9" i="40"/>
  <c r="K21" i="40"/>
  <c r="K13" i="42"/>
  <c r="K9" i="41"/>
  <c r="K10" i="42"/>
  <c r="K21" i="43"/>
  <c r="K9" i="44"/>
  <c r="K10" i="45"/>
  <c r="K9" i="45"/>
  <c r="K10" i="44"/>
  <c r="K13" i="44"/>
  <c r="K21" i="45"/>
  <c r="K21" i="44"/>
  <c r="K10" i="46"/>
  <c r="K13" i="50"/>
  <c r="K54" i="50"/>
  <c r="K10" i="50"/>
  <c r="K21" i="46"/>
  <c r="K28" i="54"/>
  <c r="K22" i="52"/>
  <c r="K12" i="52"/>
  <c r="K88" i="52"/>
  <c r="K22" i="54"/>
  <c r="K30" i="56"/>
  <c r="K26" i="56"/>
  <c r="K96" i="52"/>
  <c r="K32" i="56"/>
  <c r="M32" i="56" s="1"/>
  <c r="K13" i="52"/>
  <c r="K29" i="54"/>
  <c r="K23" i="54"/>
  <c r="K22" i="56"/>
  <c r="K28" i="56"/>
  <c r="G27" i="116"/>
  <c r="E61" i="98" s="1"/>
  <c r="BQ15" i="80"/>
  <c r="BU15" i="80" s="1"/>
  <c r="BQ15" i="85"/>
  <c r="CK15" i="79" s="1"/>
  <c r="I15" i="135"/>
  <c r="I21" i="135"/>
  <c r="CW11" i="81"/>
  <c r="DA11" i="81" s="1"/>
  <c r="CW11" i="82"/>
  <c r="DA11" i="82" s="1"/>
  <c r="CG11" i="84"/>
  <c r="CG11" i="83"/>
  <c r="G28" i="117"/>
  <c r="BC47" i="99"/>
  <c r="BE47" i="99" s="1"/>
  <c r="Q13" i="88" s="1"/>
  <c r="BE13" i="144"/>
  <c r="AU13" i="88" s="1"/>
  <c r="AY13" i="88" s="1"/>
  <c r="K85" i="52"/>
  <c r="M85" i="52" s="1"/>
  <c r="K81" i="52"/>
  <c r="M81" i="52" s="1"/>
  <c r="BC17" i="88"/>
  <c r="Q19" i="84"/>
  <c r="I19" i="84"/>
  <c r="CO11" i="82"/>
  <c r="CG11" i="82"/>
  <c r="O14" i="90"/>
  <c r="I14" i="90"/>
  <c r="M8" i="36"/>
  <c r="U57" i="99"/>
  <c r="Q10" i="84"/>
  <c r="I10" i="84"/>
  <c r="I20" i="89"/>
  <c r="O20" i="89"/>
  <c r="S20" i="89" s="1"/>
  <c r="E10" i="104"/>
  <c r="E17" i="118"/>
  <c r="E19" i="118" s="1"/>
  <c r="E33" i="76" s="1"/>
  <c r="Q47" i="50"/>
  <c r="W47" i="50" s="1"/>
  <c r="M12" i="56"/>
  <c r="I25" i="105"/>
  <c r="K25" i="105" s="1"/>
  <c r="Y30" i="102"/>
  <c r="I10" i="89"/>
  <c r="G14" i="100"/>
  <c r="G13" i="100"/>
  <c r="G12" i="100"/>
  <c r="G14" i="135"/>
  <c r="G18" i="135" s="1"/>
  <c r="G20" i="135"/>
  <c r="G24" i="135" s="1"/>
  <c r="K39" i="122"/>
  <c r="K52" i="122" s="1"/>
  <c r="K74" i="74"/>
  <c r="I11" i="23" s="1"/>
  <c r="M11" i="23" s="1"/>
  <c r="I74" i="74"/>
  <c r="I11" i="25" s="1"/>
  <c r="M11" i="25" s="1"/>
  <c r="G18" i="83"/>
  <c r="I18" i="83" s="1"/>
  <c r="M18" i="83" s="1"/>
  <c r="M18" i="92"/>
  <c r="O18" i="92" s="1"/>
  <c r="S18" i="92" s="1"/>
  <c r="G51" i="117"/>
  <c r="G28" i="48"/>
  <c r="M8" i="48"/>
  <c r="I14" i="88"/>
  <c r="O14" i="88"/>
  <c r="S14" i="88" s="1"/>
  <c r="G49" i="116"/>
  <c r="E72" i="98" s="1"/>
  <c r="AC22" i="81"/>
  <c r="AG22" i="81" s="1"/>
  <c r="Y22" i="83"/>
  <c r="Y22" i="84"/>
  <c r="AC22" i="82"/>
  <c r="AG22" i="82" s="1"/>
  <c r="E9" i="87"/>
  <c r="AU9" i="92"/>
  <c r="AY9" i="92" s="1"/>
  <c r="K9" i="3"/>
  <c r="G461" i="1" s="1"/>
  <c r="Q9" i="92"/>
  <c r="AQ57" i="99"/>
  <c r="AS57" i="99" s="1"/>
  <c r="AY23" i="144"/>
  <c r="G19" i="116"/>
  <c r="E53" i="98" s="1"/>
  <c r="BE16" i="84"/>
  <c r="AW16" i="84"/>
  <c r="E12" i="87"/>
  <c r="AU12" i="92"/>
  <c r="AY12" i="92" s="1"/>
  <c r="G49" i="117"/>
  <c r="BY10" i="84"/>
  <c r="BQ10" i="84"/>
  <c r="Q26" i="22"/>
  <c r="Q86" i="23"/>
  <c r="Q11" i="22"/>
  <c r="Q36" i="23"/>
  <c r="Q74" i="23"/>
  <c r="Q39" i="23"/>
  <c r="Q16" i="22"/>
  <c r="Q87" i="23"/>
  <c r="Q61" i="23"/>
  <c r="Q23" i="22"/>
  <c r="Q27" i="22"/>
  <c r="Q19" i="22"/>
  <c r="Q15" i="22"/>
  <c r="Q25" i="22"/>
  <c r="Q21" i="22"/>
  <c r="Q69" i="23"/>
  <c r="Q43" i="23"/>
  <c r="Q18" i="23"/>
  <c r="Q75" i="23"/>
  <c r="Q47" i="23"/>
  <c r="Q38" i="23"/>
  <c r="Q13" i="22"/>
  <c r="Q32" i="23"/>
  <c r="Q33" i="22"/>
  <c r="Q42" i="23"/>
  <c r="Q79" i="23"/>
  <c r="Q84" i="23"/>
  <c r="Q46" i="23"/>
  <c r="Q78" i="23"/>
  <c r="Q24" i="22"/>
  <c r="Q77" i="23"/>
  <c r="Q71" i="23"/>
  <c r="Q35" i="23"/>
  <c r="Q88" i="23"/>
  <c r="Q82" i="23"/>
  <c r="Q29" i="22"/>
  <c r="Q22" i="22"/>
  <c r="Q76" i="23"/>
  <c r="Q19" i="23"/>
  <c r="Q34" i="23"/>
  <c r="Q44" i="23"/>
  <c r="Q9" i="22"/>
  <c r="E24" i="135"/>
  <c r="Q55" i="99"/>
  <c r="U55" i="99" s="1"/>
  <c r="Q21" i="91" s="1"/>
  <c r="AM21" i="144"/>
  <c r="AU21" i="91" s="1"/>
  <c r="AY21" i="91" s="1"/>
  <c r="Q38" i="50"/>
  <c r="Y38" i="50" s="1"/>
  <c r="CO11" i="81"/>
  <c r="CG11" i="81"/>
  <c r="BE23" i="144"/>
  <c r="AK11" i="51"/>
  <c r="BM11" i="51"/>
  <c r="BQ11" i="51" s="1"/>
  <c r="Y16" i="83"/>
  <c r="Y16" i="84"/>
  <c r="AC16" i="82"/>
  <c r="AG16" i="82" s="1"/>
  <c r="AC16" i="81"/>
  <c r="AG16" i="81" s="1"/>
  <c r="AM19" i="92"/>
  <c r="AC19" i="92"/>
  <c r="I18" i="89"/>
  <c r="I10" i="83"/>
  <c r="M10" i="83" s="1"/>
  <c r="I18" i="91"/>
  <c r="O18" i="90"/>
  <c r="I18" i="90"/>
  <c r="I40" i="34"/>
  <c r="M40" i="34" s="1"/>
  <c r="E24" i="103"/>
  <c r="CI16" i="83"/>
  <c r="CK16" i="83" s="1"/>
  <c r="CO16" i="83" s="1"/>
  <c r="M16" i="88"/>
  <c r="O16" i="88" s="1"/>
  <c r="S16" i="88" s="1"/>
  <c r="G12" i="74"/>
  <c r="I12" i="74" s="1"/>
  <c r="G54" i="96"/>
  <c r="G53" i="96"/>
  <c r="G19" i="96"/>
  <c r="M43" i="50"/>
  <c r="U21" i="82"/>
  <c r="M21" i="82"/>
  <c r="G45" i="114"/>
  <c r="E15" i="97" s="1"/>
  <c r="BY20" i="82"/>
  <c r="CC20" i="82" s="1"/>
  <c r="BM20" i="84"/>
  <c r="BM20" i="83"/>
  <c r="BQ20" i="83" s="1"/>
  <c r="BU20" i="83" s="1"/>
  <c r="BY20" i="81"/>
  <c r="CC20" i="81" s="1"/>
  <c r="G22" i="83"/>
  <c r="I22" i="83" s="1"/>
  <c r="M22" i="83" s="1"/>
  <c r="M22" i="92"/>
  <c r="O22" i="92" s="1"/>
  <c r="G35" i="113"/>
  <c r="BO14" i="83"/>
  <c r="M14" i="89"/>
  <c r="O14" i="89" s="1"/>
  <c r="S14" i="89" s="1"/>
  <c r="BO10" i="83"/>
  <c r="M10" i="89"/>
  <c r="O10" i="89" s="1"/>
  <c r="S10" i="89" s="1"/>
  <c r="BC8" i="92"/>
  <c r="CC8" i="92"/>
  <c r="BI8" i="3" s="1"/>
  <c r="G457" i="1" s="1"/>
  <c r="G39" i="117"/>
  <c r="BY22" i="82"/>
  <c r="CC22" i="82" s="1"/>
  <c r="BM22" i="83"/>
  <c r="BQ22" i="83" s="1"/>
  <c r="BU22" i="83" s="1"/>
  <c r="BY22" i="81"/>
  <c r="CC22" i="81" s="1"/>
  <c r="BM22" i="84"/>
  <c r="BQ13" i="80"/>
  <c r="BU13" i="80" s="1"/>
  <c r="BQ13" i="85"/>
  <c r="CK13" i="79" s="1"/>
  <c r="BE42" i="99"/>
  <c r="Q8" i="88" s="1"/>
  <c r="AC13" i="90"/>
  <c r="AM13" i="90"/>
  <c r="BC46" i="99"/>
  <c r="BE46" i="99" s="1"/>
  <c r="Q12" i="88" s="1"/>
  <c r="BE12" i="144"/>
  <c r="AU12" i="88" s="1"/>
  <c r="AY12" i="88" s="1"/>
  <c r="BQ10" i="83"/>
  <c r="BU10" i="83" s="1"/>
  <c r="Q11" i="24"/>
  <c r="Q10" i="19"/>
  <c r="Q13" i="19"/>
  <c r="Q33" i="24"/>
  <c r="Q8" i="19"/>
  <c r="Q42" i="25"/>
  <c r="Q71" i="25"/>
  <c r="Q38" i="25"/>
  <c r="Q27" i="25"/>
  <c r="Q36" i="24"/>
  <c r="Q34" i="25"/>
  <c r="Q14" i="24"/>
  <c r="Q78" i="25"/>
  <c r="Q10" i="24"/>
  <c r="Q74" i="25"/>
  <c r="Q70" i="25"/>
  <c r="Q30" i="25"/>
  <c r="Q19" i="25"/>
  <c r="Q37" i="25"/>
  <c r="Q35" i="24"/>
  <c r="Q44" i="25"/>
  <c r="Q12" i="19"/>
  <c r="Q81" i="25"/>
  <c r="Q77" i="25"/>
  <c r="Q62" i="25"/>
  <c r="Q9" i="24"/>
  <c r="Q69" i="25"/>
  <c r="Q40" i="25"/>
  <c r="Q29" i="25"/>
  <c r="Q30" i="24"/>
  <c r="Q21" i="24"/>
  <c r="Q88" i="25"/>
  <c r="Q34" i="24"/>
  <c r="Q80" i="25"/>
  <c r="Q43" i="25"/>
  <c r="Q16" i="24"/>
  <c r="Q32" i="25"/>
  <c r="Q76" i="25"/>
  <c r="Q18" i="25"/>
  <c r="Q12" i="24"/>
  <c r="Q61" i="25"/>
  <c r="Q87" i="25"/>
  <c r="Q29" i="24"/>
  <c r="Q28" i="25"/>
  <c r="Q47" i="25"/>
  <c r="E18" i="135"/>
  <c r="BE45" i="99"/>
  <c r="Q11" i="88" s="1"/>
  <c r="BY17" i="84"/>
  <c r="BQ17" i="84"/>
  <c r="DY20" i="138"/>
  <c r="BA15" i="80"/>
  <c r="BE15" i="80" s="1"/>
  <c r="BA15" i="85"/>
  <c r="BS15" i="79" s="1"/>
  <c r="Q15" i="47" s="1"/>
  <c r="K8" i="47"/>
  <c r="AA20" i="46"/>
  <c r="AC20" i="46" s="1"/>
  <c r="AA46" i="46"/>
  <c r="AC46" i="46" s="1"/>
  <c r="AC47" i="46" s="1"/>
  <c r="AK8" i="7" s="1"/>
  <c r="AA39" i="46"/>
  <c r="AC39" i="46" s="1"/>
  <c r="AA33" i="46"/>
  <c r="AC33" i="46" s="1"/>
  <c r="AA36" i="46"/>
  <c r="AC36" i="46" s="1"/>
  <c r="AA15" i="46"/>
  <c r="AC15" i="46" s="1"/>
  <c r="AA40" i="46"/>
  <c r="AC40" i="46" s="1"/>
  <c r="AA43" i="46"/>
  <c r="AC43" i="46" s="1"/>
  <c r="AA28" i="46"/>
  <c r="AC28" i="46" s="1"/>
  <c r="AA25" i="46"/>
  <c r="AC25" i="46" s="1"/>
  <c r="AA42" i="46"/>
  <c r="AC42" i="46" s="1"/>
  <c r="AA29" i="46"/>
  <c r="AC29" i="46" s="1"/>
  <c r="AA18" i="46"/>
  <c r="AC18" i="46" s="1"/>
  <c r="AA14" i="46"/>
  <c r="AC14" i="46" s="1"/>
  <c r="AA19" i="46"/>
  <c r="AC19" i="46" s="1"/>
  <c r="AA30" i="46"/>
  <c r="AC30" i="46" s="1"/>
  <c r="U11" i="82"/>
  <c r="M11" i="82"/>
  <c r="CI26" i="129"/>
  <c r="M16" i="54"/>
  <c r="G10" i="83"/>
  <c r="M10" i="92"/>
  <c r="O10" i="92" s="1"/>
  <c r="S10" i="92" s="1"/>
  <c r="BC11" i="89"/>
  <c r="K30" i="50"/>
  <c r="K32" i="50"/>
  <c r="K33" i="50"/>
  <c r="K47" i="52"/>
  <c r="K49" i="52"/>
  <c r="K45" i="52"/>
  <c r="K50" i="52"/>
  <c r="BY15" i="84"/>
  <c r="BQ15" i="84"/>
  <c r="AC14" i="91"/>
  <c r="AM14" i="91"/>
  <c r="BC53" i="99"/>
  <c r="BE19" i="144"/>
  <c r="AU19" i="88" s="1"/>
  <c r="AY19" i="88" s="1"/>
  <c r="BQ18" i="80"/>
  <c r="BU18" i="80" s="1"/>
  <c r="BQ18" i="85"/>
  <c r="CK18" i="79" s="1"/>
  <c r="I17" i="91"/>
  <c r="I12" i="58"/>
  <c r="H23" i="57" s="1"/>
  <c r="AK23" i="85"/>
  <c r="BA23" i="79" s="1"/>
  <c r="AK23" i="80"/>
  <c r="AO23" i="80" s="1"/>
  <c r="U10" i="82"/>
  <c r="M10" i="82"/>
  <c r="I12" i="89"/>
  <c r="I20" i="90"/>
  <c r="BA8" i="37"/>
  <c r="Q8" i="37"/>
  <c r="S8" i="37" s="1"/>
  <c r="AK8" i="37"/>
  <c r="AE8" i="37"/>
  <c r="AU8" i="37"/>
  <c r="AW73" i="52"/>
  <c r="BQ73" i="52"/>
  <c r="AC73" i="52"/>
  <c r="BM73" i="52"/>
  <c r="AS73" i="52"/>
  <c r="AM73" i="52"/>
  <c r="CG73" i="52"/>
  <c r="AI73" i="52"/>
  <c r="CA73" i="52"/>
  <c r="Q73" i="52"/>
  <c r="Y73" i="52" s="1"/>
  <c r="BG73" i="52"/>
  <c r="BC73" i="52"/>
  <c r="BW73" i="52"/>
  <c r="E40" i="117"/>
  <c r="G22" i="117"/>
  <c r="M71" i="52"/>
  <c r="AU12" i="83"/>
  <c r="M12" i="90"/>
  <c r="Q21" i="84"/>
  <c r="I21" i="84"/>
  <c r="I38" i="98"/>
  <c r="M122" i="11"/>
  <c r="BY12" i="81"/>
  <c r="CC12" i="81" s="1"/>
  <c r="BY12" i="82"/>
  <c r="CC12" i="82" s="1"/>
  <c r="BM12" i="84"/>
  <c r="BM12" i="83"/>
  <c r="CI10" i="83"/>
  <c r="M10" i="88"/>
  <c r="O19" i="88"/>
  <c r="S19" i="88" s="1"/>
  <c r="I19" i="88"/>
  <c r="G19" i="114"/>
  <c r="E70" i="96" s="1"/>
  <c r="I19" i="90"/>
  <c r="O19" i="90"/>
  <c r="S19" i="90" s="1"/>
  <c r="M12" i="48"/>
  <c r="AC28" i="102"/>
  <c r="AC30" i="102"/>
  <c r="BC10" i="52"/>
  <c r="BW10" i="52"/>
  <c r="AI10" i="52"/>
  <c r="BQ10" i="52"/>
  <c r="Y10" i="52"/>
  <c r="BM10" i="52"/>
  <c r="Q10" i="52"/>
  <c r="BG10" i="52"/>
  <c r="AW10" i="52"/>
  <c r="BA10" i="52" s="1"/>
  <c r="AS10" i="52"/>
  <c r="CG10" i="52"/>
  <c r="AM10" i="52"/>
  <c r="CA10" i="52"/>
  <c r="AC10" i="52"/>
  <c r="AM10" i="92"/>
  <c r="AC10" i="92"/>
  <c r="K20" i="3"/>
  <c r="G780" i="1" s="1"/>
  <c r="Q20" i="92"/>
  <c r="AA33" i="36"/>
  <c r="AA39" i="36"/>
  <c r="AA37" i="36"/>
  <c r="AA38" i="36"/>
  <c r="AA36" i="36"/>
  <c r="AA30" i="36"/>
  <c r="AA29" i="36"/>
  <c r="AA28" i="36"/>
  <c r="AA25" i="36"/>
  <c r="AA45" i="36"/>
  <c r="AA20" i="36"/>
  <c r="AA19" i="36"/>
  <c r="AA18" i="36"/>
  <c r="AA17" i="36"/>
  <c r="K18" i="47"/>
  <c r="BC21" i="92"/>
  <c r="AA10" i="83"/>
  <c r="AC10" i="83" s="1"/>
  <c r="AG10" i="83" s="1"/>
  <c r="M10" i="91"/>
  <c r="AG42" i="99"/>
  <c r="Q8" i="90" s="1"/>
  <c r="AE57" i="99"/>
  <c r="AG57" i="99" s="1"/>
  <c r="AS23" i="144"/>
  <c r="BI16" i="81"/>
  <c r="BQ16" i="81"/>
  <c r="G46" i="115"/>
  <c r="S46" i="99"/>
  <c r="U46" i="99" s="1"/>
  <c r="Q12" i="91" s="1"/>
  <c r="AM12" i="144"/>
  <c r="AU12" i="91" s="1"/>
  <c r="AY12" i="91" s="1"/>
  <c r="M44" i="54"/>
  <c r="CO10" i="82"/>
  <c r="CG10" i="82"/>
  <c r="AU15" i="83"/>
  <c r="AW15" i="83" s="1"/>
  <c r="BA15" i="83" s="1"/>
  <c r="M15" i="90"/>
  <c r="O15" i="90" s="1"/>
  <c r="S15" i="90" s="1"/>
  <c r="BQ17" i="83"/>
  <c r="BU17" i="83" s="1"/>
  <c r="U8" i="138"/>
  <c r="AA12" i="43"/>
  <c r="S11" i="47"/>
  <c r="AA21" i="43"/>
  <c r="AA9" i="43"/>
  <c r="M11" i="81"/>
  <c r="U11" i="81"/>
  <c r="E16" i="105"/>
  <c r="I8" i="105"/>
  <c r="K8" i="105" s="1"/>
  <c r="AC17" i="82"/>
  <c r="AG17" i="82" s="1"/>
  <c r="Y17" i="83"/>
  <c r="AC17" i="81"/>
  <c r="AG17" i="81" s="1"/>
  <c r="Y17" i="84"/>
  <c r="G22" i="100"/>
  <c r="G21" i="100"/>
  <c r="G50" i="100"/>
  <c r="G41" i="100"/>
  <c r="G20" i="100"/>
  <c r="G19" i="100"/>
  <c r="G46" i="100"/>
  <c r="G30" i="100"/>
  <c r="BQ15" i="83"/>
  <c r="BU15" i="83" s="1"/>
  <c r="AS20" i="144"/>
  <c r="AU20" i="90" s="1"/>
  <c r="AY20" i="90" s="1"/>
  <c r="W16" i="56"/>
  <c r="AO35" i="52"/>
  <c r="BY35" i="52"/>
  <c r="CC35" i="52" s="1"/>
  <c r="M20" i="80"/>
  <c r="Q20" i="80"/>
  <c r="S20" i="80" s="1"/>
  <c r="BY14" i="80"/>
  <c r="CC14" i="80"/>
  <c r="CE14" i="80" s="1"/>
  <c r="I29" i="95"/>
  <c r="I81" i="95"/>
  <c r="I12" i="95"/>
  <c r="I10" i="95"/>
  <c r="I26" i="95"/>
  <c r="AK20" i="51"/>
  <c r="BM20" i="51"/>
  <c r="BQ20" i="51" s="1"/>
  <c r="BM21" i="51"/>
  <c r="BQ21" i="51" s="1"/>
  <c r="AK21" i="51"/>
  <c r="BA17" i="80"/>
  <c r="BE17" i="80" s="1"/>
  <c r="BA17" i="85"/>
  <c r="BS17" i="79" s="1"/>
  <c r="Q17" i="47" s="1"/>
  <c r="U15" i="81"/>
  <c r="M15" i="81"/>
  <c r="U22" i="80"/>
  <c r="Y22" i="80" s="1"/>
  <c r="U22" i="85"/>
  <c r="AI22" i="79" s="1"/>
  <c r="M22" i="47" s="1"/>
  <c r="U10" i="81"/>
  <c r="M10" i="81"/>
  <c r="S14" i="92"/>
  <c r="CM69" i="133"/>
  <c r="M11" i="54"/>
  <c r="AC17" i="92"/>
  <c r="AM17" i="92"/>
  <c r="M21" i="83"/>
  <c r="I68" i="98"/>
  <c r="AU8" i="83"/>
  <c r="M8" i="90"/>
  <c r="O10" i="91"/>
  <c r="S10" i="91" s="1"/>
  <c r="I10" i="91"/>
  <c r="G37" i="114"/>
  <c r="I41" i="36" s="1"/>
  <c r="M41" i="36" s="1"/>
  <c r="AM12" i="91"/>
  <c r="AC12" i="91"/>
  <c r="M22" i="81"/>
  <c r="U22" i="81"/>
  <c r="BA21" i="80"/>
  <c r="BE21" i="80" s="1"/>
  <c r="BA21" i="85"/>
  <c r="BS21" i="79" s="1"/>
  <c r="Q21" i="47" s="1"/>
  <c r="BQ16" i="82"/>
  <c r="BI16" i="82"/>
  <c r="CK20" i="83"/>
  <c r="CO20" i="83" s="1"/>
  <c r="CG10" i="81"/>
  <c r="CO10" i="81"/>
  <c r="EO12" i="138"/>
  <c r="EQ12" i="138" s="1"/>
  <c r="AG45" i="99"/>
  <c r="Q11" i="90" s="1"/>
  <c r="CG17" i="82"/>
  <c r="CO17" i="82"/>
  <c r="O11" i="90"/>
  <c r="I11" i="90"/>
  <c r="U47" i="99"/>
  <c r="Q13" i="91" s="1"/>
  <c r="Q11" i="84"/>
  <c r="I11" i="84"/>
  <c r="G19" i="56"/>
  <c r="M18" i="56"/>
  <c r="G17" i="56"/>
  <c r="G20" i="56" s="1"/>
  <c r="G64" i="56" s="1"/>
  <c r="AQ17" i="56"/>
  <c r="AQ20" i="56" s="1"/>
  <c r="AQ64" i="56" s="1"/>
  <c r="E15" i="8" s="1"/>
  <c r="AQ18" i="56"/>
  <c r="AG18" i="56"/>
  <c r="M8" i="56"/>
  <c r="AG17" i="56"/>
  <c r="AG20" i="56" s="1"/>
  <c r="AG64" i="56" s="1"/>
  <c r="E11" i="8" s="1"/>
  <c r="E14" i="8" s="1"/>
  <c r="BA17" i="82"/>
  <c r="BE17" i="82" s="1"/>
  <c r="AS17" i="83"/>
  <c r="AW17" i="83" s="1"/>
  <c r="BA17" i="83" s="1"/>
  <c r="BA17" i="81"/>
  <c r="BE17" i="81" s="1"/>
  <c r="AS17" i="84"/>
  <c r="W19" i="85"/>
  <c r="Y19" i="85" s="1"/>
  <c r="AA19" i="85" s="1"/>
  <c r="AC19" i="85" s="1"/>
  <c r="AE19" i="85" s="1"/>
  <c r="AG19" i="85" s="1"/>
  <c r="W11" i="85"/>
  <c r="Y11" i="85" s="1"/>
  <c r="AA11" i="85" s="1"/>
  <c r="AC11" i="85" s="1"/>
  <c r="AE11" i="85" s="1"/>
  <c r="AG11" i="85" s="1"/>
  <c r="W16" i="85"/>
  <c r="Y16" i="85" s="1"/>
  <c r="AA16" i="85" s="1"/>
  <c r="AC16" i="85" s="1"/>
  <c r="AE16" i="85" s="1"/>
  <c r="AG16" i="85" s="1"/>
  <c r="W13" i="85"/>
  <c r="Y13" i="85" s="1"/>
  <c r="AA13" i="85" s="1"/>
  <c r="AC13" i="85" s="1"/>
  <c r="AE13" i="85" s="1"/>
  <c r="AG13" i="85" s="1"/>
  <c r="W18" i="85"/>
  <c r="Y18" i="85" s="1"/>
  <c r="AA18" i="85" s="1"/>
  <c r="AC18" i="85" s="1"/>
  <c r="AE18" i="85" s="1"/>
  <c r="AG18" i="85" s="1"/>
  <c r="W12" i="85"/>
  <c r="Y12" i="85" s="1"/>
  <c r="AA12" i="85" s="1"/>
  <c r="AC12" i="85" s="1"/>
  <c r="AE12" i="85" s="1"/>
  <c r="AG12" i="85" s="1"/>
  <c r="W17" i="85"/>
  <c r="Y17" i="85" s="1"/>
  <c r="AA17" i="85" s="1"/>
  <c r="AC17" i="85" s="1"/>
  <c r="AE17" i="85" s="1"/>
  <c r="AG17" i="85" s="1"/>
  <c r="W22" i="85"/>
  <c r="Y22" i="85" s="1"/>
  <c r="AA22" i="85" s="1"/>
  <c r="AC22" i="85" s="1"/>
  <c r="AE22" i="85" s="1"/>
  <c r="AG22" i="85" s="1"/>
  <c r="W10" i="85"/>
  <c r="Y10" i="85" s="1"/>
  <c r="AA10" i="85" s="1"/>
  <c r="AC10" i="85" s="1"/>
  <c r="AE10" i="85" s="1"/>
  <c r="AG10" i="85" s="1"/>
  <c r="W9" i="85"/>
  <c r="Y9" i="85" s="1"/>
  <c r="AA9" i="85" s="1"/>
  <c r="AC9" i="85" s="1"/>
  <c r="AE9" i="85" s="1"/>
  <c r="AG9" i="85" s="1"/>
  <c r="W20" i="85"/>
  <c r="Y20" i="85" s="1"/>
  <c r="AA20" i="85" s="1"/>
  <c r="AC20" i="85" s="1"/>
  <c r="AE20" i="85" s="1"/>
  <c r="AG20" i="85" s="1"/>
  <c r="W14" i="85"/>
  <c r="Y14" i="85" s="1"/>
  <c r="AA14" i="85" s="1"/>
  <c r="AC14" i="85" s="1"/>
  <c r="AE14" i="85" s="1"/>
  <c r="AG14" i="85" s="1"/>
  <c r="W8" i="85"/>
  <c r="Y8" i="85" s="1"/>
  <c r="AA8" i="85" s="1"/>
  <c r="AC8" i="85" s="1"/>
  <c r="AE8" i="85" s="1"/>
  <c r="AG8" i="85" s="1"/>
  <c r="M9" i="91"/>
  <c r="AA9" i="83"/>
  <c r="E25" i="12"/>
  <c r="CG15" i="82"/>
  <c r="CO15" i="82"/>
  <c r="BE22" i="144"/>
  <c r="AE51" i="99"/>
  <c r="AG51" i="99" s="1"/>
  <c r="Q17" i="90" s="1"/>
  <c r="AS17" i="144"/>
  <c r="AU17" i="90" s="1"/>
  <c r="AY17" i="90" s="1"/>
  <c r="AK16" i="85"/>
  <c r="BA16" i="79" s="1"/>
  <c r="AK16" i="80"/>
  <c r="AO16" i="80" s="1"/>
  <c r="M15" i="83"/>
  <c r="M16" i="81"/>
  <c r="U16" i="81"/>
  <c r="AC14" i="92"/>
  <c r="AM14" i="92"/>
  <c r="AA22" i="83"/>
  <c r="M22" i="91"/>
  <c r="O22" i="91" s="1"/>
  <c r="M44" i="50"/>
  <c r="U21" i="81"/>
  <c r="M21" i="81"/>
  <c r="M42" i="50"/>
  <c r="G13" i="96"/>
  <c r="G39" i="96"/>
  <c r="G45" i="96"/>
  <c r="G44" i="96"/>
  <c r="G12" i="96"/>
  <c r="G43" i="96"/>
  <c r="Y41" i="50"/>
  <c r="Q41" i="50"/>
  <c r="W41" i="50" s="1"/>
  <c r="AM20" i="92"/>
  <c r="AC20" i="92"/>
  <c r="Y20" i="83"/>
  <c r="Y20" i="84"/>
  <c r="AC20" i="82"/>
  <c r="AG20" i="82" s="1"/>
  <c r="AC20" i="81"/>
  <c r="AG20" i="81" s="1"/>
  <c r="E15" i="111"/>
  <c r="AA35" i="124"/>
  <c r="E12" i="111" s="1"/>
  <c r="E13" i="111" s="1"/>
  <c r="G26" i="117"/>
  <c r="G37" i="117"/>
  <c r="G25" i="117"/>
  <c r="E23" i="90"/>
  <c r="O8" i="90"/>
  <c r="S8" i="90" s="1"/>
  <c r="I8" i="90"/>
  <c r="S52" i="99"/>
  <c r="U52" i="99" s="1"/>
  <c r="Q18" i="91" s="1"/>
  <c r="AM18" i="144"/>
  <c r="AU18" i="91" s="1"/>
  <c r="AY18" i="91" s="1"/>
  <c r="BQ10" i="80"/>
  <c r="BU10" i="80" s="1"/>
  <c r="BQ10" i="85"/>
  <c r="CK10" i="79" s="1"/>
  <c r="I59" i="98"/>
  <c r="BE53" i="99"/>
  <c r="Q19" i="88" s="1"/>
  <c r="BA8" i="80"/>
  <c r="BE8" i="80" s="1"/>
  <c r="BA8" i="85"/>
  <c r="BS8" i="79" s="1"/>
  <c r="Q8" i="47" s="1"/>
  <c r="U22" i="82"/>
  <c r="M22" i="82"/>
  <c r="AA23" i="42"/>
  <c r="AA24" i="42"/>
  <c r="AA34" i="42"/>
  <c r="O12" i="47"/>
  <c r="Y12" i="47" s="1"/>
  <c r="AU10" i="83"/>
  <c r="AW10" i="83" s="1"/>
  <c r="BA10" i="83" s="1"/>
  <c r="M10" i="90"/>
  <c r="O10" i="90" s="1"/>
  <c r="DE20" i="81"/>
  <c r="DM20" i="81"/>
  <c r="AK22" i="80"/>
  <c r="AO22" i="80" s="1"/>
  <c r="AK22" i="85"/>
  <c r="BA22" i="79" s="1"/>
  <c r="E11" i="87"/>
  <c r="AU11" i="92"/>
  <c r="AY11" i="92" s="1"/>
  <c r="O10" i="88"/>
  <c r="S10" i="88" s="1"/>
  <c r="I10" i="88"/>
  <c r="BA22" i="80"/>
  <c r="BE22" i="80" s="1"/>
  <c r="BA22" i="85"/>
  <c r="BS22" i="79" s="1"/>
  <c r="Q22" i="47" s="1"/>
  <c r="CO17" i="81"/>
  <c r="CG17" i="81"/>
  <c r="BA14" i="80"/>
  <c r="BE14" i="80" s="1"/>
  <c r="BA14" i="85"/>
  <c r="BS14" i="79" s="1"/>
  <c r="Q14" i="47" s="1"/>
  <c r="I11" i="91"/>
  <c r="DE11" i="138"/>
  <c r="DG11" i="138" s="1"/>
  <c r="AW9" i="80"/>
  <c r="AY9" i="80" s="1"/>
  <c r="AS9" i="80"/>
  <c r="DY16" i="138"/>
  <c r="CW17" i="82"/>
  <c r="DA17" i="82" s="1"/>
  <c r="CW17" i="81"/>
  <c r="DA17" i="81" s="1"/>
  <c r="CG17" i="83"/>
  <c r="CG17" i="84"/>
  <c r="I84" i="95"/>
  <c r="I9" i="95"/>
  <c r="I85" i="95"/>
  <c r="I8" i="95"/>
  <c r="BQ20" i="80"/>
  <c r="BU20" i="80" s="1"/>
  <c r="BQ20" i="85"/>
  <c r="CK20" i="79" s="1"/>
  <c r="AU17" i="83"/>
  <c r="M17" i="90"/>
  <c r="O17" i="90" s="1"/>
  <c r="S17" i="90" s="1"/>
  <c r="CG15" i="81"/>
  <c r="CO15" i="81"/>
  <c r="W48" i="50"/>
  <c r="K8" i="85"/>
  <c r="M8" i="85" s="1"/>
  <c r="O8" i="85" s="1"/>
  <c r="Q8" i="85" s="1"/>
  <c r="E48" i="100"/>
  <c r="E47" i="100"/>
  <c r="M8" i="26"/>
  <c r="CM88" i="134"/>
  <c r="CM27" i="131" s="1"/>
  <c r="E8" i="12" s="1"/>
  <c r="G42" i="114"/>
  <c r="I19" i="51" s="1"/>
  <c r="M19" i="51" s="1"/>
  <c r="BE50" i="99"/>
  <c r="Q16" i="88" s="1"/>
  <c r="U15" i="80"/>
  <c r="Y15" i="80" s="1"/>
  <c r="U15" i="85"/>
  <c r="AI15" i="79" s="1"/>
  <c r="M15" i="47" s="1"/>
  <c r="U15" i="82"/>
  <c r="M15" i="82"/>
  <c r="Q16" i="84"/>
  <c r="I16" i="84"/>
  <c r="O12" i="90"/>
  <c r="S12" i="90" s="1"/>
  <c r="I12" i="90"/>
  <c r="M67" i="11"/>
  <c r="M129" i="11"/>
  <c r="I13" i="105"/>
  <c r="K13" i="105" s="1"/>
  <c r="M10" i="56"/>
  <c r="AQ55" i="99"/>
  <c r="AS55" i="99" s="1"/>
  <c r="Q21" i="89" s="1"/>
  <c r="AY21" i="144"/>
  <c r="AU21" i="89" s="1"/>
  <c r="AY21" i="89" s="1"/>
  <c r="BQ21" i="80"/>
  <c r="BU21" i="80" s="1"/>
  <c r="BQ21" i="85"/>
  <c r="CK21" i="79" s="1"/>
  <c r="Y12" i="83"/>
  <c r="Y12" i="84"/>
  <c r="AC12" i="82"/>
  <c r="AG12" i="82" s="1"/>
  <c r="AC12" i="81"/>
  <c r="AG12" i="81" s="1"/>
  <c r="G30" i="114"/>
  <c r="I41" i="43" s="1"/>
  <c r="M41" i="43" s="1"/>
  <c r="E26" i="102"/>
  <c r="AE14" i="102"/>
  <c r="AE26" i="102" s="1"/>
  <c r="G41" i="117"/>
  <c r="E14" i="97" s="1"/>
  <c r="E11" i="104"/>
  <c r="E27" i="118"/>
  <c r="E29" i="118" s="1"/>
  <c r="E33" i="75" s="1"/>
  <c r="AA12" i="83"/>
  <c r="M12" i="91"/>
  <c r="O12" i="91" s="1"/>
  <c r="S12" i="91" s="1"/>
  <c r="M15" i="54"/>
  <c r="U20" i="81"/>
  <c r="M20" i="81"/>
  <c r="E17" i="87"/>
  <c r="AU17" i="92"/>
  <c r="AY17" i="92" s="1"/>
  <c r="BA9" i="80"/>
  <c r="BE9" i="80" s="1"/>
  <c r="BA9" i="85"/>
  <c r="BS9" i="79" s="1"/>
  <c r="Q9" i="47" s="1"/>
  <c r="CS21" i="84"/>
  <c r="CK21" i="84"/>
  <c r="AC8" i="88"/>
  <c r="AM8" i="88"/>
  <c r="BU8" i="88"/>
  <c r="I11" i="58"/>
  <c r="G23" i="57" s="1"/>
  <c r="U23" i="80"/>
  <c r="Y23" i="80" s="1"/>
  <c r="U23" i="85"/>
  <c r="AI23" i="79" s="1"/>
  <c r="M24" i="47" s="1"/>
  <c r="AE52" i="99"/>
  <c r="AG52" i="99" s="1"/>
  <c r="Q18" i="90" s="1"/>
  <c r="AS18" i="144"/>
  <c r="AU18" i="90" s="1"/>
  <c r="AY18" i="90" s="1"/>
  <c r="Q22" i="84"/>
  <c r="I22" i="84"/>
  <c r="BQ9" i="80"/>
  <c r="BU9" i="80" s="1"/>
  <c r="BQ9" i="85"/>
  <c r="CK9" i="79" s="1"/>
  <c r="CS20" i="84"/>
  <c r="CK20" i="84"/>
  <c r="I59" i="99"/>
  <c r="AM21" i="89"/>
  <c r="AC21" i="89"/>
  <c r="AK17" i="80"/>
  <c r="AO17" i="80" s="1"/>
  <c r="AK17" i="85"/>
  <c r="BA17" i="79" s="1"/>
  <c r="BQ19" i="80"/>
  <c r="BU19" i="80" s="1"/>
  <c r="BQ19" i="85"/>
  <c r="CK19" i="79" s="1"/>
  <c r="CI9" i="83"/>
  <c r="M9" i="88"/>
  <c r="I31" i="143"/>
  <c r="U21" i="85"/>
  <c r="AI21" i="79" s="1"/>
  <c r="M21" i="47" s="1"/>
  <c r="U21" i="80"/>
  <c r="Y21" i="80" s="1"/>
  <c r="I11" i="89"/>
  <c r="O11" i="89"/>
  <c r="S11" i="89" s="1"/>
  <c r="FG11" i="138"/>
  <c r="FI11" i="138" s="1"/>
  <c r="AA26" i="45"/>
  <c r="O9" i="47"/>
  <c r="Y9" i="47" s="1"/>
  <c r="AA34" i="45"/>
  <c r="AS47" i="99"/>
  <c r="Q13" i="89" s="1"/>
  <c r="K16" i="135"/>
  <c r="K18" i="135" s="1"/>
  <c r="K22" i="135"/>
  <c r="K24" i="135" s="1"/>
  <c r="AC21" i="88"/>
  <c r="AM21" i="88"/>
  <c r="U16" i="138"/>
  <c r="E36" i="12"/>
  <c r="I36" i="101"/>
  <c r="I83" i="95" s="1"/>
  <c r="E18" i="106"/>
  <c r="AY24" i="144"/>
  <c r="DM12" i="81"/>
  <c r="DE12" i="81"/>
  <c r="Q15" i="84"/>
  <c r="I15" i="84"/>
  <c r="U16" i="82"/>
  <c r="M16" i="82"/>
  <c r="M13" i="56"/>
  <c r="G51" i="98"/>
  <c r="G35" i="115"/>
  <c r="AM70" i="52"/>
  <c r="AS70" i="52" s="1"/>
  <c r="AC70" i="52"/>
  <c r="BW70" i="52"/>
  <c r="Y70" i="52"/>
  <c r="BQ70" i="52"/>
  <c r="Q70" i="52"/>
  <c r="BG70" i="52"/>
  <c r="AU27" i="131"/>
  <c r="K21" i="3"/>
  <c r="G809" i="1" s="1"/>
  <c r="Q21" i="92"/>
  <c r="S21" i="92" s="1"/>
  <c r="BA20" i="85"/>
  <c r="BS20" i="79" s="1"/>
  <c r="Q20" i="47" s="1"/>
  <c r="BA20" i="80"/>
  <c r="BE20" i="80" s="1"/>
  <c r="O15" i="91"/>
  <c r="S15" i="91" s="1"/>
  <c r="I15" i="91"/>
  <c r="BC60" i="99"/>
  <c r="BE60" i="99" s="1"/>
  <c r="BE26" i="144"/>
  <c r="G19" i="83"/>
  <c r="I19" i="83" s="1"/>
  <c r="M19" i="83" s="1"/>
  <c r="M19" i="92"/>
  <c r="O19" i="92" s="1"/>
  <c r="S19" i="92" s="1"/>
  <c r="AK8" i="85"/>
  <c r="BA8" i="79" s="1"/>
  <c r="AK8" i="80"/>
  <c r="AO8" i="80" s="1"/>
  <c r="CK21" i="83"/>
  <c r="CO21" i="83" s="1"/>
  <c r="U19" i="80"/>
  <c r="Y19" i="80" s="1"/>
  <c r="U19" i="85"/>
  <c r="AI19" i="79" s="1"/>
  <c r="AA19" i="44"/>
  <c r="K10" i="47"/>
  <c r="AA39" i="44"/>
  <c r="AA32" i="44"/>
  <c r="AA28" i="44"/>
  <c r="AA20" i="44"/>
  <c r="AA29" i="44"/>
  <c r="AA40" i="44"/>
  <c r="AA14" i="44"/>
  <c r="AA30" i="44"/>
  <c r="AA15" i="44"/>
  <c r="AA45" i="44"/>
  <c r="AA16" i="44"/>
  <c r="AA38" i="44"/>
  <c r="AA25" i="44"/>
  <c r="I22" i="91"/>
  <c r="AW11" i="80"/>
  <c r="AY11" i="80" s="1"/>
  <c r="AS11" i="80"/>
  <c r="DM20" i="82"/>
  <c r="DE20" i="82"/>
  <c r="E16" i="107"/>
  <c r="E17" i="107"/>
  <c r="K11" i="3"/>
  <c r="G519" i="1" s="1"/>
  <c r="Q11" i="92"/>
  <c r="BE20" i="84"/>
  <c r="AW20" i="84"/>
  <c r="U13" i="80"/>
  <c r="Y13" i="80" s="1"/>
  <c r="U13" i="85"/>
  <c r="AI13" i="79" s="1"/>
  <c r="M13" i="47" s="1"/>
  <c r="I11" i="88"/>
  <c r="M11" i="90"/>
  <c r="AU11" i="83"/>
  <c r="AU59" i="99"/>
  <c r="AY59" i="99" s="1"/>
  <c r="BC25" i="144"/>
  <c r="BA59" i="99" s="1"/>
  <c r="AG25" i="144"/>
  <c r="BA18" i="85"/>
  <c r="BS18" i="79" s="1"/>
  <c r="Q18" i="47" s="1"/>
  <c r="BA18" i="80"/>
  <c r="BE18" i="80" s="1"/>
  <c r="AS26" i="144"/>
  <c r="U17" i="82"/>
  <c r="M17" i="82"/>
  <c r="I13" i="58"/>
  <c r="I23" i="57" s="1"/>
  <c r="BA23" i="80"/>
  <c r="BE23" i="80" s="1"/>
  <c r="BA23" i="85"/>
  <c r="BS23" i="79" s="1"/>
  <c r="Q24" i="47" s="1"/>
  <c r="CK12" i="83"/>
  <c r="CO12" i="83" s="1"/>
  <c r="BE15" i="144"/>
  <c r="AU15" i="88" s="1"/>
  <c r="AY15" i="88" s="1"/>
  <c r="AW12" i="80"/>
  <c r="AY12" i="80" s="1"/>
  <c r="AS12" i="80"/>
  <c r="K11" i="85"/>
  <c r="M11" i="85" s="1"/>
  <c r="O11" i="85" s="1"/>
  <c r="Q11" i="85" s="1"/>
  <c r="E85" i="116"/>
  <c r="E84" i="116"/>
  <c r="M8" i="19"/>
  <c r="G59" i="117"/>
  <c r="E16" i="97" s="1"/>
  <c r="G52" i="117"/>
  <c r="E36" i="103" s="1"/>
  <c r="AG48" i="99"/>
  <c r="Q14" i="90" s="1"/>
  <c r="AA38" i="41"/>
  <c r="AA37" i="41"/>
  <c r="AA31" i="41"/>
  <c r="AA39" i="41"/>
  <c r="AA32" i="41"/>
  <c r="AA20" i="41"/>
  <c r="AA17" i="41"/>
  <c r="K13" i="47"/>
  <c r="AA11" i="41"/>
  <c r="AA18" i="41"/>
  <c r="AQ53" i="99"/>
  <c r="AS53" i="99" s="1"/>
  <c r="Q19" i="89" s="1"/>
  <c r="AY19" i="144"/>
  <c r="AU19" i="89" s="1"/>
  <c r="AY19" i="89" s="1"/>
  <c r="K16" i="3"/>
  <c r="G664" i="1" s="1"/>
  <c r="Q16" i="92"/>
  <c r="G63" i="96"/>
  <c r="G64" i="96"/>
  <c r="G26" i="96"/>
  <c r="Q12" i="54"/>
  <c r="Y12" i="54" s="1"/>
  <c r="M10" i="54"/>
  <c r="EO21" i="138"/>
  <c r="EQ21" i="138" s="1"/>
  <c r="M28" i="102"/>
  <c r="M30" i="102"/>
  <c r="AK19" i="85"/>
  <c r="BA19" i="79" s="1"/>
  <c r="AK19" i="80"/>
  <c r="AO19" i="80" s="1"/>
  <c r="M8" i="46"/>
  <c r="AM12" i="92"/>
  <c r="AC12" i="92"/>
  <c r="G46" i="116"/>
  <c r="I28" i="105"/>
  <c r="K28" i="105" s="1"/>
  <c r="I75" i="74"/>
  <c r="K75" i="74" s="1"/>
  <c r="G59" i="115"/>
  <c r="Q20" i="84"/>
  <c r="I20" i="84"/>
  <c r="DM21" i="82"/>
  <c r="DE21" i="82"/>
  <c r="AG56" i="99"/>
  <c r="AA45" i="32"/>
  <c r="AA46" i="32"/>
  <c r="AA27" i="32"/>
  <c r="AA25" i="32"/>
  <c r="AA40" i="32"/>
  <c r="AA43" i="32"/>
  <c r="AA18" i="32"/>
  <c r="AA30" i="32"/>
  <c r="AA19" i="32"/>
  <c r="AA15" i="32"/>
  <c r="AA16" i="32"/>
  <c r="AA29" i="32"/>
  <c r="AA11" i="32"/>
  <c r="K22" i="47"/>
  <c r="AC19" i="91"/>
  <c r="AM19" i="91"/>
  <c r="BC54" i="99"/>
  <c r="BE54" i="99" s="1"/>
  <c r="Q20" i="88" s="1"/>
  <c r="S20" i="88" s="1"/>
  <c r="BE20" i="144"/>
  <c r="AU20" i="88" s="1"/>
  <c r="AY20" i="88" s="1"/>
  <c r="O22" i="90"/>
  <c r="I22" i="90"/>
  <c r="AA22" i="43"/>
  <c r="O11" i="47"/>
  <c r="Y11" i="47" s="1"/>
  <c r="Q15" i="79"/>
  <c r="G15" i="85"/>
  <c r="I15" i="85" s="1"/>
  <c r="K15" i="85" s="1"/>
  <c r="M15" i="85" s="1"/>
  <c r="O15" i="85" s="1"/>
  <c r="Q15" i="85" s="1"/>
  <c r="AC20" i="80"/>
  <c r="AG20" i="80"/>
  <c r="AI20" i="80" s="1"/>
  <c r="CS16" i="84"/>
  <c r="CK16" i="84"/>
  <c r="AS14" i="83"/>
  <c r="AW14" i="83" s="1"/>
  <c r="BA14" i="83" s="1"/>
  <c r="BA14" i="81"/>
  <c r="BE14" i="81" s="1"/>
  <c r="BA14" i="82"/>
  <c r="BE14" i="82" s="1"/>
  <c r="AS14" i="84"/>
  <c r="U12" i="80"/>
  <c r="Y12" i="80" s="1"/>
  <c r="U12" i="85"/>
  <c r="AI12" i="79" s="1"/>
  <c r="M12" i="47" s="1"/>
  <c r="BE18" i="84"/>
  <c r="AW18" i="84"/>
  <c r="K13" i="100"/>
  <c r="K14" i="100"/>
  <c r="K12" i="100"/>
  <c r="AC14" i="89"/>
  <c r="AM14" i="89"/>
  <c r="BQ20" i="81"/>
  <c r="BI20" i="81"/>
  <c r="BA8" i="7"/>
  <c r="O11" i="92"/>
  <c r="S11" i="92" s="1"/>
  <c r="I11" i="92"/>
  <c r="G11" i="83"/>
  <c r="I11" i="83" s="1"/>
  <c r="M11" i="83" s="1"/>
  <c r="M11" i="92"/>
  <c r="K13" i="3"/>
  <c r="G577" i="1" s="1"/>
  <c r="Q13" i="92"/>
  <c r="Q17" i="84"/>
  <c r="I17" i="84"/>
  <c r="AK15" i="85"/>
  <c r="BA15" i="79" s="1"/>
  <c r="AK15" i="80"/>
  <c r="AO15" i="80" s="1"/>
  <c r="E21" i="106"/>
  <c r="AS54" i="99"/>
  <c r="Q20" i="89" s="1"/>
  <c r="CS12" i="84"/>
  <c r="CK12" i="84"/>
  <c r="BE15" i="83" l="1"/>
  <c r="BI15" i="83"/>
  <c r="BK15" i="83" s="1"/>
  <c r="I20" i="52"/>
  <c r="M20" i="52" s="1"/>
  <c r="K12" i="74"/>
  <c r="I15" i="50" s="1"/>
  <c r="M15" i="50" s="1"/>
  <c r="W10" i="89"/>
  <c r="CS16" i="83"/>
  <c r="CW16" i="83"/>
  <c r="CY16" i="83" s="1"/>
  <c r="AK14" i="83"/>
  <c r="AO14" i="83"/>
  <c r="AQ14" i="83" s="1"/>
  <c r="W17" i="90"/>
  <c r="G92" i="114"/>
  <c r="G100" i="114" s="1"/>
  <c r="I28" i="22" s="1"/>
  <c r="M28" i="22" s="1"/>
  <c r="S28" i="22" s="1"/>
  <c r="G56" i="114"/>
  <c r="I15" i="24" s="1"/>
  <c r="M15" i="24" s="1"/>
  <c r="S15" i="24" s="1"/>
  <c r="G73" i="114"/>
  <c r="G102" i="114" s="1"/>
  <c r="I30" i="24" s="1"/>
  <c r="M30" i="24" s="1"/>
  <c r="G64" i="114"/>
  <c r="I47" i="26" s="1"/>
  <c r="M47" i="26" s="1"/>
  <c r="G63" i="114"/>
  <c r="I47" i="27" s="1"/>
  <c r="M47" i="27" s="1"/>
  <c r="G62" i="114"/>
  <c r="I150" i="11" s="1"/>
  <c r="G70" i="114"/>
  <c r="G91" i="114"/>
  <c r="G61" i="114"/>
  <c r="G66" i="114"/>
  <c r="I152" i="11" s="1"/>
  <c r="G86" i="114"/>
  <c r="G65" i="114"/>
  <c r="I154" i="11" s="1"/>
  <c r="G84" i="114"/>
  <c r="G57" i="114"/>
  <c r="I15" i="22" s="1"/>
  <c r="M15" i="22" s="1"/>
  <c r="G90" i="114"/>
  <c r="G80" i="114"/>
  <c r="G96" i="114" s="1"/>
  <c r="I26" i="22" s="1"/>
  <c r="M26" i="22" s="1"/>
  <c r="G78" i="114"/>
  <c r="G76" i="114"/>
  <c r="G82" i="114"/>
  <c r="G85" i="114"/>
  <c r="G93" i="114"/>
  <c r="G101" i="114" s="1"/>
  <c r="I29" i="22" s="1"/>
  <c r="M29" i="22" s="1"/>
  <c r="G59" i="114"/>
  <c r="I17" i="22" s="1"/>
  <c r="M17" i="22" s="1"/>
  <c r="S17" i="22" s="1"/>
  <c r="G74" i="114"/>
  <c r="G94" i="114" s="1"/>
  <c r="I26" i="24" s="1"/>
  <c r="M26" i="24" s="1"/>
  <c r="S26" i="24" s="1"/>
  <c r="G67" i="114"/>
  <c r="E17" i="97" s="1"/>
  <c r="G68" i="114"/>
  <c r="E68" i="96" s="1"/>
  <c r="G89" i="114"/>
  <c r="G58" i="114"/>
  <c r="I17" i="24" s="1"/>
  <c r="M17" i="24" s="1"/>
  <c r="S17" i="24" s="1"/>
  <c r="G71" i="114"/>
  <c r="G75" i="114"/>
  <c r="G95" i="114" s="1"/>
  <c r="I27" i="24" s="1"/>
  <c r="M27" i="24" s="1"/>
  <c r="S27" i="24" s="1"/>
  <c r="G69" i="114"/>
  <c r="G79" i="114"/>
  <c r="G87" i="114"/>
  <c r="G99" i="114" s="1"/>
  <c r="I29" i="24" s="1"/>
  <c r="M29" i="24" s="1"/>
  <c r="G77" i="114"/>
  <c r="G88" i="114"/>
  <c r="G83" i="114"/>
  <c r="G60" i="114"/>
  <c r="G81" i="114"/>
  <c r="G97" i="114" s="1"/>
  <c r="I27" i="22" s="1"/>
  <c r="M27" i="22" s="1"/>
  <c r="W15" i="89"/>
  <c r="Q22" i="83"/>
  <c r="U22" i="83"/>
  <c r="W22" i="83" s="1"/>
  <c r="W12" i="92"/>
  <c r="G12" i="87"/>
  <c r="I12" i="87" s="1"/>
  <c r="AY12" i="3" s="1"/>
  <c r="G568" i="1" s="1"/>
  <c r="Q32" i="54"/>
  <c r="Y32" i="54" s="1"/>
  <c r="AA14" i="48"/>
  <c r="Q14" i="48"/>
  <c r="AI14" i="48"/>
  <c r="W15" i="92"/>
  <c r="G15" i="87"/>
  <c r="I15" i="87" s="1"/>
  <c r="AY15" i="3" s="1"/>
  <c r="G655" i="1" s="1"/>
  <c r="Q11" i="83"/>
  <c r="U11" i="83"/>
  <c r="W11" i="83" s="1"/>
  <c r="Q19" i="83"/>
  <c r="U19" i="83"/>
  <c r="W19" i="83" s="1"/>
  <c r="AI44" i="56"/>
  <c r="AC44" i="56"/>
  <c r="AS44" i="56"/>
  <c r="Y44" i="56"/>
  <c r="Q44" i="56"/>
  <c r="W44" i="56" s="1"/>
  <c r="AM44" i="56"/>
  <c r="W16" i="88"/>
  <c r="AK10" i="83"/>
  <c r="AO10" i="83"/>
  <c r="AQ10" i="83" s="1"/>
  <c r="Q18" i="83"/>
  <c r="U18" i="83"/>
  <c r="W18" i="83" s="1"/>
  <c r="Q13" i="54"/>
  <c r="Y13" i="54" s="1"/>
  <c r="G21" i="87"/>
  <c r="I21" i="87" s="1"/>
  <c r="AY21" i="3" s="1"/>
  <c r="G829" i="1" s="1"/>
  <c r="W21" i="92"/>
  <c r="BE10" i="83"/>
  <c r="BI10" i="83"/>
  <c r="BK10" i="83" s="1"/>
  <c r="W16" i="89"/>
  <c r="Y38" i="54"/>
  <c r="Q38" i="54"/>
  <c r="W38" i="54" s="1"/>
  <c r="W20" i="88"/>
  <c r="BY16" i="83"/>
  <c r="CC16" i="83"/>
  <c r="CE16" i="83" s="1"/>
  <c r="W15" i="90"/>
  <c r="I10" i="25"/>
  <c r="K73" i="74"/>
  <c r="I10" i="23" s="1"/>
  <c r="M19" i="54"/>
  <c r="AC15" i="80"/>
  <c r="AG15" i="80"/>
  <c r="AI15" i="80" s="1"/>
  <c r="AK20" i="82"/>
  <c r="AS20" i="82"/>
  <c r="AC19" i="90"/>
  <c r="AM19" i="90"/>
  <c r="G11" i="87"/>
  <c r="I11" i="87" s="1"/>
  <c r="AY11" i="3" s="1"/>
  <c r="G539" i="1" s="1"/>
  <c r="W11" i="92"/>
  <c r="AK12" i="84"/>
  <c r="AC12" i="84"/>
  <c r="CC20" i="80"/>
  <c r="CE20" i="80" s="1"/>
  <c r="BY20" i="80"/>
  <c r="Q16" i="82"/>
  <c r="Y16" i="82"/>
  <c r="AA16" i="82" s="1"/>
  <c r="AC12" i="83"/>
  <c r="AG12" i="83" s="1"/>
  <c r="M19" i="56"/>
  <c r="AM8" i="56"/>
  <c r="AS8" i="56" s="1"/>
  <c r="AC8" i="56"/>
  <c r="AI8" i="56" s="1"/>
  <c r="Y8" i="56"/>
  <c r="Q8" i="56"/>
  <c r="W8" i="56" s="1"/>
  <c r="AC44" i="46"/>
  <c r="U8" i="7" s="1"/>
  <c r="BM23" i="80"/>
  <c r="BO23" i="80" s="1"/>
  <c r="BI23" i="80"/>
  <c r="AA10" i="33"/>
  <c r="AA21" i="33"/>
  <c r="AA9" i="33"/>
  <c r="S21" i="47"/>
  <c r="AA13" i="33"/>
  <c r="AA12" i="33"/>
  <c r="BM20" i="81"/>
  <c r="BU20" i="81"/>
  <c r="BW20" i="81" s="1"/>
  <c r="CW12" i="84"/>
  <c r="CO12" i="84"/>
  <c r="BC15" i="88"/>
  <c r="DQ20" i="82"/>
  <c r="DS20" i="82" s="1"/>
  <c r="DI20" i="82"/>
  <c r="DI12" i="81"/>
  <c r="DQ12" i="81"/>
  <c r="DS12" i="81" s="1"/>
  <c r="AC10" i="56"/>
  <c r="AS10" i="56"/>
  <c r="AM10" i="56"/>
  <c r="AI10" i="56"/>
  <c r="Q10" i="56"/>
  <c r="W10" i="56" s="1"/>
  <c r="CS17" i="84"/>
  <c r="CK17" i="84"/>
  <c r="AI17" i="85"/>
  <c r="Y17" i="79"/>
  <c r="BY12" i="84"/>
  <c r="BQ12" i="84"/>
  <c r="AW19" i="80"/>
  <c r="AY19" i="80" s="1"/>
  <c r="AS19" i="80"/>
  <c r="CS12" i="83"/>
  <c r="CW12" i="83"/>
  <c r="CY12" i="83" s="1"/>
  <c r="W11" i="89"/>
  <c r="AA21" i="45"/>
  <c r="AA10" i="45"/>
  <c r="S9" i="47"/>
  <c r="AA12" i="45"/>
  <c r="AA9" i="45"/>
  <c r="AA13" i="45"/>
  <c r="Q20" i="81"/>
  <c r="Y20" i="81"/>
  <c r="AA20" i="81" s="1"/>
  <c r="AW22" i="80"/>
  <c r="AY22" i="80" s="1"/>
  <c r="AS22" i="80"/>
  <c r="CC10" i="80"/>
  <c r="CE10" i="80" s="1"/>
  <c r="BY10" i="80"/>
  <c r="Q16" i="81"/>
  <c r="Y16" i="81"/>
  <c r="AA16" i="81" s="1"/>
  <c r="W23" i="85"/>
  <c r="Y23" i="85" s="1"/>
  <c r="AA23" i="85" s="1"/>
  <c r="AC23" i="85" s="1"/>
  <c r="AE23" i="85" s="1"/>
  <c r="AG23" i="85" s="1"/>
  <c r="AG14" i="89"/>
  <c r="AA22" i="31"/>
  <c r="AA8" i="31"/>
  <c r="AA26" i="31"/>
  <c r="AA34" i="35"/>
  <c r="AA23" i="35"/>
  <c r="AA24" i="35"/>
  <c r="AA8" i="35"/>
  <c r="O19" i="47"/>
  <c r="Y19" i="47" s="1"/>
  <c r="O23" i="47"/>
  <c r="Y23" i="47" s="1"/>
  <c r="AA26" i="35"/>
  <c r="AA34" i="31"/>
  <c r="AA22" i="35"/>
  <c r="AA24" i="31"/>
  <c r="AA23" i="31"/>
  <c r="AC19" i="80"/>
  <c r="AG19" i="80"/>
  <c r="AI19" i="80" s="1"/>
  <c r="AC11" i="89"/>
  <c r="AM11" i="89"/>
  <c r="BY9" i="80"/>
  <c r="CC9" i="80"/>
  <c r="CE9" i="80" s="1"/>
  <c r="BY67" i="52"/>
  <c r="BY70" i="52"/>
  <c r="BY68" i="52"/>
  <c r="BY69" i="52"/>
  <c r="BY66" i="52"/>
  <c r="DM17" i="81"/>
  <c r="DE17" i="81"/>
  <c r="BC18" i="91"/>
  <c r="Q15" i="83"/>
  <c r="U15" i="83"/>
  <c r="W15" i="83" s="1"/>
  <c r="Y12" i="79"/>
  <c r="AI12" i="85"/>
  <c r="Y18" i="56"/>
  <c r="AS18" i="56"/>
  <c r="AI18" i="56"/>
  <c r="BI21" i="80"/>
  <c r="BM21" i="80"/>
  <c r="BO21" i="80" s="1"/>
  <c r="CO12" i="81"/>
  <c r="CG12" i="81"/>
  <c r="Q11" i="82"/>
  <c r="Y11" i="82"/>
  <c r="AA11" i="82" s="1"/>
  <c r="BY20" i="83"/>
  <c r="CC20" i="83"/>
  <c r="CE20" i="83" s="1"/>
  <c r="AC18" i="89"/>
  <c r="AM18" i="89"/>
  <c r="CS11" i="82"/>
  <c r="CU11" i="82" s="1"/>
  <c r="CK11" i="82"/>
  <c r="BY15" i="80"/>
  <c r="CC15" i="80"/>
  <c r="CE15" i="80" s="1"/>
  <c r="BC12" i="90"/>
  <c r="AC15" i="90"/>
  <c r="AM15" i="90"/>
  <c r="S41" i="42"/>
  <c r="I16" i="22"/>
  <c r="M16" i="22" s="1"/>
  <c r="E34" i="103"/>
  <c r="S15" i="14"/>
  <c r="E35" i="8" s="1"/>
  <c r="BC10" i="92"/>
  <c r="BC21" i="85"/>
  <c r="BE21" i="85" s="1"/>
  <c r="BG21" i="85" s="1"/>
  <c r="BI21" i="85" s="1"/>
  <c r="BK21" i="85" s="1"/>
  <c r="BM21" i="85" s="1"/>
  <c r="DM22" i="82"/>
  <c r="DE22" i="82"/>
  <c r="BA41" i="37"/>
  <c r="AU41" i="37"/>
  <c r="AK41" i="37"/>
  <c r="AE41" i="37"/>
  <c r="S41" i="37"/>
  <c r="Q8" i="44"/>
  <c r="S8" i="44"/>
  <c r="CO15" i="84"/>
  <c r="CW15" i="84"/>
  <c r="AQ18" i="79"/>
  <c r="AY18" i="85"/>
  <c r="Q9" i="82"/>
  <c r="Y9" i="82"/>
  <c r="AA9" i="82" s="1"/>
  <c r="BS18" i="85"/>
  <c r="BU18" i="85" s="1"/>
  <c r="BW18" i="85" s="1"/>
  <c r="BY18" i="85" s="1"/>
  <c r="CA18" i="85" s="1"/>
  <c r="CC18" i="85" s="1"/>
  <c r="I40" i="32"/>
  <c r="M40" i="32" s="1"/>
  <c r="E26" i="103"/>
  <c r="CK10" i="83"/>
  <c r="CO10" i="83" s="1"/>
  <c r="AC16" i="80"/>
  <c r="AG16" i="80"/>
  <c r="AI16" i="80" s="1"/>
  <c r="BO18" i="83"/>
  <c r="M18" i="89"/>
  <c r="O18" i="89" s="1"/>
  <c r="S18" i="89" s="1"/>
  <c r="S41" i="41"/>
  <c r="BU10" i="82"/>
  <c r="BW10" i="82" s="1"/>
  <c r="BM10" i="82"/>
  <c r="DM18" i="81"/>
  <c r="DE18" i="81"/>
  <c r="CS19" i="84"/>
  <c r="CK19" i="84"/>
  <c r="AQ8" i="89"/>
  <c r="CA8" i="89"/>
  <c r="AK21" i="81"/>
  <c r="AS21" i="81"/>
  <c r="W15" i="91"/>
  <c r="AM11" i="92"/>
  <c r="AC11" i="92"/>
  <c r="BA20" i="84"/>
  <c r="BI20" i="84"/>
  <c r="AG8" i="88"/>
  <c r="BY8" i="88"/>
  <c r="Q22" i="82"/>
  <c r="Y22" i="82"/>
  <c r="AA22" i="82" s="1"/>
  <c r="BM22" i="80"/>
  <c r="BO22" i="80" s="1"/>
  <c r="BI22" i="80"/>
  <c r="AG20" i="92"/>
  <c r="CS10" i="81"/>
  <c r="CU10" i="81" s="1"/>
  <c r="CK10" i="81"/>
  <c r="W14" i="89"/>
  <c r="AA32" i="39"/>
  <c r="AA43" i="39"/>
  <c r="AA16" i="39"/>
  <c r="AA20" i="39"/>
  <c r="AA19" i="39"/>
  <c r="AA18" i="39"/>
  <c r="AA37" i="39"/>
  <c r="AA25" i="39"/>
  <c r="AA38" i="39"/>
  <c r="AA46" i="39"/>
  <c r="AA39" i="39"/>
  <c r="AA29" i="39"/>
  <c r="AA28" i="39"/>
  <c r="AA41" i="39"/>
  <c r="AA11" i="39"/>
  <c r="K15" i="47"/>
  <c r="AA33" i="39"/>
  <c r="AA17" i="39"/>
  <c r="AA36" i="39"/>
  <c r="AA31" i="39"/>
  <c r="AA15" i="39"/>
  <c r="AA27" i="39"/>
  <c r="AA30" i="39"/>
  <c r="AA45" i="39"/>
  <c r="AA42" i="39"/>
  <c r="AA14" i="39"/>
  <c r="AA40" i="39"/>
  <c r="M11" i="88"/>
  <c r="O11" i="88" s="1"/>
  <c r="S11" i="88" s="1"/>
  <c r="CI11" i="83"/>
  <c r="AA22" i="32"/>
  <c r="AA26" i="32"/>
  <c r="AA24" i="32"/>
  <c r="O22" i="47"/>
  <c r="Y22" i="47" s="1"/>
  <c r="AA23" i="32"/>
  <c r="AA8" i="32"/>
  <c r="AA34" i="32"/>
  <c r="AA12" i="44"/>
  <c r="AA13" i="44"/>
  <c r="AA9" i="44"/>
  <c r="S10" i="47"/>
  <c r="AA21" i="44"/>
  <c r="AA10" i="44"/>
  <c r="BC12" i="91"/>
  <c r="BC19" i="88"/>
  <c r="Y16" i="54"/>
  <c r="Q16" i="54"/>
  <c r="BM18" i="80"/>
  <c r="BO18" i="80" s="1"/>
  <c r="BI18" i="80"/>
  <c r="BM70" i="52"/>
  <c r="G42" i="96"/>
  <c r="G48" i="96"/>
  <c r="G16" i="96"/>
  <c r="AG17" i="92"/>
  <c r="CG12" i="82"/>
  <c r="CO12" i="82"/>
  <c r="Q10" i="83"/>
  <c r="U10" i="83"/>
  <c r="W10" i="83" s="1"/>
  <c r="AC22" i="90"/>
  <c r="AM22" i="90"/>
  <c r="CS21" i="83"/>
  <c r="CW21" i="83"/>
  <c r="CY21" i="83" s="1"/>
  <c r="AC21" i="80"/>
  <c r="AG21" i="80"/>
  <c r="AI21" i="80" s="1"/>
  <c r="U22" i="84"/>
  <c r="M22" i="84"/>
  <c r="Q15" i="54"/>
  <c r="Y15" i="54" s="1"/>
  <c r="G8" i="79"/>
  <c r="S8" i="85"/>
  <c r="AU8" i="3" s="1"/>
  <c r="G450" i="1" s="1"/>
  <c r="DM17" i="82"/>
  <c r="DE17" i="82"/>
  <c r="AW16" i="80"/>
  <c r="AY16" i="80" s="1"/>
  <c r="AS16" i="80"/>
  <c r="Y18" i="79"/>
  <c r="AI18" i="85"/>
  <c r="Q11" i="54"/>
  <c r="Y11" i="54" s="1"/>
  <c r="AK17" i="82"/>
  <c r="AS17" i="82"/>
  <c r="G69" i="98"/>
  <c r="G53" i="115"/>
  <c r="AS71" i="52"/>
  <c r="Y71" i="52"/>
  <c r="AC71" i="52"/>
  <c r="BG71" i="52"/>
  <c r="BM71" i="52" s="1"/>
  <c r="AW71" i="52"/>
  <c r="BC71" i="52" s="1"/>
  <c r="AM71" i="52"/>
  <c r="AI71" i="52"/>
  <c r="Q71" i="52"/>
  <c r="W71" i="52" s="1"/>
  <c r="CA71" i="52"/>
  <c r="CG71" i="52" s="1"/>
  <c r="BQ71" i="52"/>
  <c r="BW71" i="52" s="1"/>
  <c r="M78" i="52"/>
  <c r="M79" i="52" s="1"/>
  <c r="BM15" i="80"/>
  <c r="BO15" i="80" s="1"/>
  <c r="BI15" i="80"/>
  <c r="AA21" i="41"/>
  <c r="S13" i="47"/>
  <c r="AA9" i="41"/>
  <c r="AA12" i="41"/>
  <c r="AA13" i="41"/>
  <c r="AA10" i="41"/>
  <c r="BY20" i="84"/>
  <c r="BQ20" i="84"/>
  <c r="BC21" i="91"/>
  <c r="AK22" i="82"/>
  <c r="AS22" i="82"/>
  <c r="AM10" i="89"/>
  <c r="AC10" i="89"/>
  <c r="BE11" i="84"/>
  <c r="AW11" i="84"/>
  <c r="BO16" i="85"/>
  <c r="BI16" i="79"/>
  <c r="BY19" i="84"/>
  <c r="BQ19" i="84"/>
  <c r="AM23" i="85"/>
  <c r="AO23" i="85" s="1"/>
  <c r="AQ23" i="85" s="1"/>
  <c r="AS23" i="85" s="1"/>
  <c r="AU23" i="85" s="1"/>
  <c r="AW23" i="85" s="1"/>
  <c r="M18" i="84"/>
  <c r="U18" i="84"/>
  <c r="BS19" i="85"/>
  <c r="BU19" i="85" s="1"/>
  <c r="BW19" i="85" s="1"/>
  <c r="BY19" i="85" s="1"/>
  <c r="CA19" i="85" s="1"/>
  <c r="CC19" i="85" s="1"/>
  <c r="AK8" i="81"/>
  <c r="AS8" i="81"/>
  <c r="G20" i="83"/>
  <c r="I20" i="83" s="1"/>
  <c r="M20" i="83" s="1"/>
  <c r="M20" i="92"/>
  <c r="O20" i="92" s="1"/>
  <c r="S20" i="92" s="1"/>
  <c r="S41" i="34"/>
  <c r="AE41" i="34"/>
  <c r="BA41" i="34"/>
  <c r="AU41" i="34"/>
  <c r="AK41" i="34"/>
  <c r="I14" i="22"/>
  <c r="M14" i="22" s="1"/>
  <c r="S14" i="22" s="1"/>
  <c r="E32" i="103"/>
  <c r="BY18" i="84"/>
  <c r="BQ18" i="84"/>
  <c r="M52" i="100"/>
  <c r="M51" i="100"/>
  <c r="CK19" i="83"/>
  <c r="CO19" i="83" s="1"/>
  <c r="AK18" i="82"/>
  <c r="AS18" i="82"/>
  <c r="I65" i="98"/>
  <c r="Q8" i="39"/>
  <c r="S8" i="39"/>
  <c r="BA8" i="39"/>
  <c r="AU8" i="39"/>
  <c r="AK8" i="39"/>
  <c r="AE8" i="39"/>
  <c r="AW13" i="80"/>
  <c r="AY13" i="80" s="1"/>
  <c r="AS13" i="80"/>
  <c r="DI12" i="82"/>
  <c r="DQ12" i="82"/>
  <c r="DS12" i="82" s="1"/>
  <c r="Q20" i="82"/>
  <c r="Y20" i="82"/>
  <c r="AA20" i="82" s="1"/>
  <c r="I32" i="96"/>
  <c r="I8" i="55" s="1"/>
  <c r="I60" i="96"/>
  <c r="I32" i="55" s="1"/>
  <c r="M32" i="55" s="1"/>
  <c r="K60" i="96"/>
  <c r="I32" i="53" s="1"/>
  <c r="M32" i="53" s="1"/>
  <c r="Q32" i="53" s="1"/>
  <c r="W32" i="53" s="1"/>
  <c r="AC13" i="80"/>
  <c r="AG13" i="80"/>
  <c r="AI13" i="80" s="1"/>
  <c r="AU16" i="83"/>
  <c r="AW16" i="83" s="1"/>
  <c r="BA16" i="83" s="1"/>
  <c r="M16" i="90"/>
  <c r="O16" i="90" s="1"/>
  <c r="S16" i="90" s="1"/>
  <c r="AA34" i="38"/>
  <c r="AA24" i="38"/>
  <c r="O16" i="47"/>
  <c r="Y16" i="47" s="1"/>
  <c r="AA22" i="38"/>
  <c r="AA23" i="38"/>
  <c r="AA8" i="38"/>
  <c r="AA26" i="38"/>
  <c r="Y13" i="79"/>
  <c r="AI13" i="85"/>
  <c r="Q22" i="81"/>
  <c r="Y22" i="81"/>
  <c r="AA22" i="81" s="1"/>
  <c r="I40" i="46"/>
  <c r="M40" i="46" s="1"/>
  <c r="G40" i="117"/>
  <c r="E11" i="103" s="1"/>
  <c r="E12" i="103"/>
  <c r="AQ14" i="91"/>
  <c r="AU20" i="83"/>
  <c r="AW20" i="83" s="1"/>
  <c r="BA20" i="83" s="1"/>
  <c r="M20" i="90"/>
  <c r="O20" i="90" s="1"/>
  <c r="S20" i="90" s="1"/>
  <c r="S30" i="24"/>
  <c r="CC13" i="80"/>
  <c r="CE13" i="80" s="1"/>
  <c r="BY13" i="80"/>
  <c r="CO20" i="82"/>
  <c r="CG20" i="82"/>
  <c r="AK22" i="84"/>
  <c r="AC22" i="84"/>
  <c r="M19" i="84"/>
  <c r="U19" i="84"/>
  <c r="AM15" i="88"/>
  <c r="AC15" i="88"/>
  <c r="AW11" i="83"/>
  <c r="BA11" i="83" s="1"/>
  <c r="BC13" i="90"/>
  <c r="BC8" i="85"/>
  <c r="BE8" i="85" s="1"/>
  <c r="BG8" i="85" s="1"/>
  <c r="BI8" i="85" s="1"/>
  <c r="BK8" i="85" s="1"/>
  <c r="BM8" i="85" s="1"/>
  <c r="BQ19" i="83"/>
  <c r="BU19" i="83" s="1"/>
  <c r="E49" i="98"/>
  <c r="G13" i="116"/>
  <c r="AM34" i="56"/>
  <c r="AS34" i="56" s="1"/>
  <c r="Q34" i="56"/>
  <c r="W34" i="56" s="1"/>
  <c r="AC34" i="56"/>
  <c r="AI34" i="56" s="1"/>
  <c r="G16" i="117"/>
  <c r="E69" i="96" s="1"/>
  <c r="G14" i="117"/>
  <c r="BC10" i="91"/>
  <c r="BO19" i="83"/>
  <c r="M19" i="89"/>
  <c r="O19" i="89" s="1"/>
  <c r="S19" i="89" s="1"/>
  <c r="CE8" i="85"/>
  <c r="CA8" i="79"/>
  <c r="BM11" i="80"/>
  <c r="BO11" i="80" s="1"/>
  <c r="BI11" i="80"/>
  <c r="AK8" i="82"/>
  <c r="AS8" i="82"/>
  <c r="AK41" i="30"/>
  <c r="BA41" i="30"/>
  <c r="AU41" i="30"/>
  <c r="AE41" i="30"/>
  <c r="S41" i="30"/>
  <c r="AW10" i="81"/>
  <c r="AY10" i="81" s="1"/>
  <c r="AO10" i="81"/>
  <c r="CS13" i="84"/>
  <c r="CK13" i="84"/>
  <c r="E76" i="98"/>
  <c r="G61" i="116"/>
  <c r="BQ18" i="83"/>
  <c r="BU18" i="83" s="1"/>
  <c r="DM19" i="82"/>
  <c r="DE19" i="82"/>
  <c r="AK18" i="81"/>
  <c r="AS18" i="81"/>
  <c r="AA26" i="41"/>
  <c r="AA22" i="41"/>
  <c r="AA34" i="41"/>
  <c r="AA23" i="41"/>
  <c r="AA24" i="41"/>
  <c r="O13" i="47"/>
  <c r="Y13" i="47" s="1"/>
  <c r="AA8" i="41"/>
  <c r="BU18" i="81"/>
  <c r="BW18" i="81" s="1"/>
  <c r="BM18" i="81"/>
  <c r="I48" i="96"/>
  <c r="I23" i="55" s="1"/>
  <c r="M23" i="55" s="1"/>
  <c r="BE17" i="83"/>
  <c r="BI17" i="83"/>
  <c r="BK17" i="83" s="1"/>
  <c r="AW15" i="80"/>
  <c r="AY15" i="80" s="1"/>
  <c r="AS15" i="80"/>
  <c r="AM12" i="90"/>
  <c r="AC12" i="90"/>
  <c r="AG14" i="91"/>
  <c r="CC17" i="84"/>
  <c r="BU17" i="84"/>
  <c r="BY22" i="84"/>
  <c r="BQ22" i="84"/>
  <c r="AG19" i="92"/>
  <c r="AC22" i="83"/>
  <c r="AG22" i="83" s="1"/>
  <c r="I61" i="98"/>
  <c r="AC13" i="92"/>
  <c r="AM13" i="92"/>
  <c r="W15" i="88"/>
  <c r="BQ11" i="81"/>
  <c r="BI11" i="81"/>
  <c r="AA12" i="37"/>
  <c r="AA10" i="37"/>
  <c r="AA21" i="37"/>
  <c r="S17" i="47"/>
  <c r="AA13" i="37"/>
  <c r="AA9" i="37"/>
  <c r="Y9" i="50"/>
  <c r="Q9" i="50"/>
  <c r="W9" i="50" s="1"/>
  <c r="AK11" i="81"/>
  <c r="AS11" i="81"/>
  <c r="BI19" i="79"/>
  <c r="BO19" i="85"/>
  <c r="CO19" i="82"/>
  <c r="CG19" i="82"/>
  <c r="Q9" i="83"/>
  <c r="U9" i="83"/>
  <c r="W9" i="83" s="1"/>
  <c r="CA8" i="92"/>
  <c r="BG8" i="3" s="1"/>
  <c r="G456" i="1" s="1"/>
  <c r="AQ8" i="92"/>
  <c r="Q13" i="82"/>
  <c r="Y13" i="82"/>
  <c r="AA13" i="82" s="1"/>
  <c r="BC10" i="90"/>
  <c r="BS20" i="85"/>
  <c r="BU20" i="85" s="1"/>
  <c r="BW20" i="85" s="1"/>
  <c r="BY20" i="85" s="1"/>
  <c r="CA20" i="85" s="1"/>
  <c r="CC20" i="85" s="1"/>
  <c r="AK8" i="84"/>
  <c r="AC8" i="84"/>
  <c r="AO14" i="81"/>
  <c r="AW14" i="81"/>
  <c r="AY14" i="81" s="1"/>
  <c r="AA18" i="83"/>
  <c r="M18" i="91"/>
  <c r="O18" i="91" s="1"/>
  <c r="S18" i="91" s="1"/>
  <c r="BY8" i="83"/>
  <c r="CC8" i="83"/>
  <c r="CE8" i="83" s="1"/>
  <c r="CS16" i="82"/>
  <c r="CU16" i="82" s="1"/>
  <c r="CK16" i="82"/>
  <c r="DM13" i="81"/>
  <c r="DE13" i="81"/>
  <c r="BC11" i="88"/>
  <c r="CO18" i="82"/>
  <c r="CG18" i="82"/>
  <c r="DM19" i="81"/>
  <c r="DE19" i="81"/>
  <c r="AK18" i="84"/>
  <c r="AC18" i="84"/>
  <c r="BU20" i="82"/>
  <c r="BW20" i="82" s="1"/>
  <c r="BM20" i="82"/>
  <c r="AK13" i="81"/>
  <c r="AS13" i="81"/>
  <c r="AQ15" i="92"/>
  <c r="BY14" i="84"/>
  <c r="BQ14" i="84"/>
  <c r="W21" i="90"/>
  <c r="AQ71" i="52"/>
  <c r="BW72" i="52"/>
  <c r="AC72" i="52"/>
  <c r="BQ72" i="52"/>
  <c r="BQ78" i="52" s="1"/>
  <c r="BQ79" i="52" s="1"/>
  <c r="Y72" i="52"/>
  <c r="BM72" i="52"/>
  <c r="Q72" i="52"/>
  <c r="W72" i="52" s="1"/>
  <c r="BG72" i="52"/>
  <c r="BC72" i="52"/>
  <c r="AW72" i="52"/>
  <c r="AS72" i="52"/>
  <c r="CG72" i="52"/>
  <c r="CA72" i="52"/>
  <c r="CE72" i="52" s="1"/>
  <c r="AI72" i="52"/>
  <c r="AM72" i="52"/>
  <c r="AQ72" i="52" s="1"/>
  <c r="AK20" i="81"/>
  <c r="AS20" i="81"/>
  <c r="AG21" i="88"/>
  <c r="Y16" i="79"/>
  <c r="AI16" i="85"/>
  <c r="CG22" i="81"/>
  <c r="CO22" i="81"/>
  <c r="AQ19" i="92"/>
  <c r="AK22" i="81"/>
  <c r="AS22" i="81"/>
  <c r="G58" i="96"/>
  <c r="I58" i="96" s="1"/>
  <c r="G22" i="96"/>
  <c r="G57" i="96"/>
  <c r="G13" i="87"/>
  <c r="I13" i="87" s="1"/>
  <c r="AY13" i="3" s="1"/>
  <c r="G597" i="1" s="1"/>
  <c r="W13" i="92"/>
  <c r="BQ11" i="82"/>
  <c r="BI11" i="82"/>
  <c r="CC17" i="80"/>
  <c r="CE17" i="80" s="1"/>
  <c r="BY17" i="80"/>
  <c r="CI13" i="83"/>
  <c r="CK13" i="83" s="1"/>
  <c r="CO13" i="83" s="1"/>
  <c r="M13" i="88"/>
  <c r="O13" i="88" s="1"/>
  <c r="S13" i="88" s="1"/>
  <c r="AK11" i="82"/>
  <c r="AS11" i="82"/>
  <c r="AW20" i="80"/>
  <c r="AY20" i="80" s="1"/>
  <c r="AS20" i="80"/>
  <c r="BC17" i="85"/>
  <c r="BE17" i="85" s="1"/>
  <c r="BG17" i="85" s="1"/>
  <c r="BI17" i="85" s="1"/>
  <c r="BK17" i="85" s="1"/>
  <c r="BM17" i="85" s="1"/>
  <c r="CO19" i="81"/>
  <c r="CG19" i="81"/>
  <c r="S41" i="35"/>
  <c r="BY8" i="92"/>
  <c r="BE8" i="3" s="1"/>
  <c r="G455" i="1" s="1"/>
  <c r="AG8" i="92"/>
  <c r="AW10" i="82"/>
  <c r="AY10" i="82" s="1"/>
  <c r="AO10" i="82"/>
  <c r="W21" i="88"/>
  <c r="BS9" i="85"/>
  <c r="BU9" i="85" s="1"/>
  <c r="BW9" i="85" s="1"/>
  <c r="BY9" i="85" s="1"/>
  <c r="CA9" i="85" s="1"/>
  <c r="CC9" i="85" s="1"/>
  <c r="S41" i="40"/>
  <c r="AK41" i="40"/>
  <c r="AE41" i="40"/>
  <c r="BA41" i="40"/>
  <c r="AU41" i="40"/>
  <c r="BY8" i="84"/>
  <c r="BQ8" i="84"/>
  <c r="DM13" i="82"/>
  <c r="DE13" i="82"/>
  <c r="CO18" i="81"/>
  <c r="CG18" i="81"/>
  <c r="S40" i="44"/>
  <c r="Q40" i="44"/>
  <c r="AC18" i="83"/>
  <c r="AG18" i="83" s="1"/>
  <c r="AW15" i="81"/>
  <c r="AY15" i="81" s="1"/>
  <c r="AO15" i="81"/>
  <c r="AK13" i="84"/>
  <c r="AC13" i="84"/>
  <c r="AG15" i="92"/>
  <c r="BQ14" i="83"/>
  <c r="BU14" i="83" s="1"/>
  <c r="AM21" i="90"/>
  <c r="AC21" i="90"/>
  <c r="CE71" i="52"/>
  <c r="BI20" i="80"/>
  <c r="BM20" i="80"/>
  <c r="BO20" i="80" s="1"/>
  <c r="BU8" i="90"/>
  <c r="AC8" i="90"/>
  <c r="AM8" i="90"/>
  <c r="AA24" i="46"/>
  <c r="AC24" i="46" s="1"/>
  <c r="AA26" i="46"/>
  <c r="AC26" i="46" s="1"/>
  <c r="O8" i="47"/>
  <c r="AA22" i="46"/>
  <c r="AC22" i="46" s="1"/>
  <c r="AA8" i="46"/>
  <c r="AC8" i="46" s="1"/>
  <c r="AA23" i="46"/>
  <c r="AC23" i="46" s="1"/>
  <c r="AA34" i="46"/>
  <c r="AC34" i="46" s="1"/>
  <c r="I16" i="105"/>
  <c r="K16" i="105" s="1"/>
  <c r="E8" i="102"/>
  <c r="Q10" i="54"/>
  <c r="Y10" i="54"/>
  <c r="AA11" i="83"/>
  <c r="AC11" i="83" s="1"/>
  <c r="AG11" i="83" s="1"/>
  <c r="M11" i="91"/>
  <c r="O11" i="91" s="1"/>
  <c r="S11" i="91" s="1"/>
  <c r="Y19" i="79"/>
  <c r="AI19" i="85"/>
  <c r="Q10" i="81"/>
  <c r="Y10" i="81"/>
  <c r="AA10" i="81" s="1"/>
  <c r="BC20" i="90"/>
  <c r="Q11" i="81"/>
  <c r="Y11" i="81"/>
  <c r="AA11" i="81" s="1"/>
  <c r="BY22" i="83"/>
  <c r="CC22" i="83"/>
  <c r="CE22" i="83" s="1"/>
  <c r="S26" i="22"/>
  <c r="I72" i="98"/>
  <c r="AC12" i="56"/>
  <c r="Q12" i="56"/>
  <c r="W12" i="56" s="1"/>
  <c r="AS12" i="56"/>
  <c r="AM12" i="56"/>
  <c r="AI12" i="56"/>
  <c r="I71" i="98"/>
  <c r="Q8" i="81"/>
  <c r="Y8" i="81"/>
  <c r="AA8" i="81" s="1"/>
  <c r="Y42" i="54"/>
  <c r="Q42" i="54"/>
  <c r="W42" i="54" s="1"/>
  <c r="AK11" i="84"/>
  <c r="AC11" i="84"/>
  <c r="S59" i="99"/>
  <c r="U59" i="99" s="1"/>
  <c r="Q22" i="91" s="1"/>
  <c r="S22" i="91" s="1"/>
  <c r="AM25" i="144"/>
  <c r="AU22" i="91" s="1"/>
  <c r="AY22" i="91" s="1"/>
  <c r="O20" i="47"/>
  <c r="Y20" i="47" s="1"/>
  <c r="AA23" i="34"/>
  <c r="AA8" i="34"/>
  <c r="AA24" i="34"/>
  <c r="AA34" i="34"/>
  <c r="AA26" i="34"/>
  <c r="AA22" i="34"/>
  <c r="BC9" i="85"/>
  <c r="BE9" i="85" s="1"/>
  <c r="BG9" i="85" s="1"/>
  <c r="BI9" i="85" s="1"/>
  <c r="BK9" i="85" s="1"/>
  <c r="BM9" i="85" s="1"/>
  <c r="Y34" i="54"/>
  <c r="Q34" i="54"/>
  <c r="W34" i="54" s="1"/>
  <c r="AM13" i="89"/>
  <c r="AC13" i="89"/>
  <c r="I14" i="24"/>
  <c r="M14" i="24" s="1"/>
  <c r="S14" i="24" s="1"/>
  <c r="G61" i="117"/>
  <c r="E30" i="103" s="1"/>
  <c r="E31" i="103"/>
  <c r="AE8" i="45"/>
  <c r="Q8" i="45"/>
  <c r="BA8" i="45"/>
  <c r="AU8" i="45"/>
  <c r="AK8" i="45"/>
  <c r="BS21" i="85"/>
  <c r="BU21" i="85" s="1"/>
  <c r="BW21" i="85" s="1"/>
  <c r="BY21" i="85" s="1"/>
  <c r="CA21" i="85" s="1"/>
  <c r="CC21" i="85" s="1"/>
  <c r="Q40" i="39"/>
  <c r="BA40" i="39"/>
  <c r="AU40" i="39"/>
  <c r="AK40" i="39"/>
  <c r="AE40" i="39"/>
  <c r="G13" i="117"/>
  <c r="BC16" i="91"/>
  <c r="I40" i="38"/>
  <c r="M40" i="38" s="1"/>
  <c r="E20" i="103"/>
  <c r="CO8" i="82"/>
  <c r="CG8" i="82"/>
  <c r="BE8" i="84"/>
  <c r="AW8" i="84"/>
  <c r="Q36" i="54"/>
  <c r="W36" i="54" s="1"/>
  <c r="O97" i="52"/>
  <c r="U97" i="52" s="1"/>
  <c r="O44" i="52"/>
  <c r="U44" i="52" s="1"/>
  <c r="AK97" i="52"/>
  <c r="AK42" i="52"/>
  <c r="AK44" i="52"/>
  <c r="O42" i="52"/>
  <c r="U42" i="52" s="1"/>
  <c r="O41" i="52"/>
  <c r="U41" i="52" s="1"/>
  <c r="AK9" i="52"/>
  <c r="O9" i="52"/>
  <c r="U9" i="52" s="1"/>
  <c r="O8" i="52"/>
  <c r="U8" i="52" s="1"/>
  <c r="O37" i="52"/>
  <c r="U37" i="52" s="1"/>
  <c r="AK52" i="52"/>
  <c r="AK37" i="52"/>
  <c r="AK8" i="52"/>
  <c r="O52" i="52"/>
  <c r="U52" i="52" s="1"/>
  <c r="AK41" i="52"/>
  <c r="BY13" i="84"/>
  <c r="BQ13" i="84"/>
  <c r="Q14" i="83"/>
  <c r="U14" i="83"/>
  <c r="W14" i="83" s="1"/>
  <c r="AK88" i="52"/>
  <c r="O96" i="52"/>
  <c r="U96" i="52" s="1"/>
  <c r="O88" i="52"/>
  <c r="U88" i="52" s="1"/>
  <c r="AK20" i="52"/>
  <c r="AK36" i="52"/>
  <c r="AK96" i="52"/>
  <c r="O20" i="52"/>
  <c r="U20" i="52" s="1"/>
  <c r="AK21" i="52"/>
  <c r="AK13" i="52"/>
  <c r="O21" i="52"/>
  <c r="U21" i="52" s="1"/>
  <c r="AK17" i="52"/>
  <c r="O36" i="52"/>
  <c r="U36" i="52" s="1"/>
  <c r="AK11" i="52"/>
  <c r="O86" i="52"/>
  <c r="U86" i="52" s="1"/>
  <c r="AK86" i="52"/>
  <c r="O18" i="52"/>
  <c r="U18" i="52" s="1"/>
  <c r="AK18" i="52"/>
  <c r="O13" i="52"/>
  <c r="U13" i="52" s="1"/>
  <c r="O11" i="52"/>
  <c r="U11" i="52" s="1"/>
  <c r="O17" i="52"/>
  <c r="U17" i="52" s="1"/>
  <c r="BE13" i="84"/>
  <c r="AW13" i="84"/>
  <c r="AK13" i="82"/>
  <c r="AS13" i="82"/>
  <c r="G10" i="74"/>
  <c r="I10" i="74" s="1"/>
  <c r="G66" i="96"/>
  <c r="G65" i="96"/>
  <c r="G24" i="96"/>
  <c r="AQ20" i="88"/>
  <c r="CG14" i="82"/>
  <c r="CO14" i="82"/>
  <c r="G16" i="79"/>
  <c r="S16" i="85"/>
  <c r="AU16" i="3" s="1"/>
  <c r="G682" i="1" s="1"/>
  <c r="W73" i="52"/>
  <c r="Y51" i="50"/>
  <c r="Q51" i="50"/>
  <c r="W51" i="50" s="1"/>
  <c r="I39" i="98"/>
  <c r="G51" i="112"/>
  <c r="E54" i="96" s="1"/>
  <c r="AK12" i="82"/>
  <c r="AS12" i="82"/>
  <c r="AW8" i="80"/>
  <c r="AY8" i="80" s="1"/>
  <c r="AS8" i="80"/>
  <c r="BO21" i="83"/>
  <c r="M21" i="89"/>
  <c r="O21" i="89" s="1"/>
  <c r="S21" i="89" s="1"/>
  <c r="BC18" i="90"/>
  <c r="DI20" i="81"/>
  <c r="DQ20" i="81"/>
  <c r="DS20" i="81" s="1"/>
  <c r="Q21" i="82"/>
  <c r="Y21" i="82"/>
  <c r="AA21" i="82" s="1"/>
  <c r="BA18" i="84"/>
  <c r="BI18" i="84"/>
  <c r="M40" i="104"/>
  <c r="M44" i="104"/>
  <c r="M32" i="104"/>
  <c r="M41" i="104"/>
  <c r="M39" i="104"/>
  <c r="M38" i="104"/>
  <c r="M37" i="104"/>
  <c r="M36" i="104"/>
  <c r="M35" i="104"/>
  <c r="M43" i="104"/>
  <c r="M34" i="104"/>
  <c r="M33" i="104"/>
  <c r="M42" i="104"/>
  <c r="I18" i="51"/>
  <c r="M18" i="51" s="1"/>
  <c r="E27" i="103"/>
  <c r="AK16" i="81"/>
  <c r="AS16" i="81"/>
  <c r="CC10" i="84"/>
  <c r="BU10" i="84"/>
  <c r="BG10" i="79" s="1"/>
  <c r="BK10" i="79" s="1"/>
  <c r="BM10" i="79" s="1"/>
  <c r="G110" i="113"/>
  <c r="I18" i="29" s="1"/>
  <c r="M18" i="29" s="1"/>
  <c r="S18" i="29" s="1"/>
  <c r="BA18" i="7" s="1"/>
  <c r="CS15" i="83"/>
  <c r="CW15" i="83"/>
  <c r="CY15" i="83" s="1"/>
  <c r="CA14" i="79"/>
  <c r="CE14" i="85"/>
  <c r="K29" i="50"/>
  <c r="K26" i="50"/>
  <c r="K44" i="52"/>
  <c r="K9" i="52"/>
  <c r="M9" i="52" s="1"/>
  <c r="K41" i="52"/>
  <c r="K8" i="52"/>
  <c r="AG10" i="84"/>
  <c r="AO10" i="84"/>
  <c r="CO8" i="81"/>
  <c r="CG8" i="81"/>
  <c r="BQ8" i="82"/>
  <c r="BI8" i="82"/>
  <c r="W8" i="89"/>
  <c r="BW8" i="89"/>
  <c r="AG10" i="90"/>
  <c r="AW13" i="83"/>
  <c r="BA13" i="83" s="1"/>
  <c r="BU18" i="82"/>
  <c r="BW18" i="82" s="1"/>
  <c r="BM18" i="82"/>
  <c r="AK13" i="83"/>
  <c r="AO13" i="83"/>
  <c r="AQ13" i="83" s="1"/>
  <c r="AG20" i="88"/>
  <c r="CO14" i="81"/>
  <c r="CG14" i="81"/>
  <c r="G10" i="79"/>
  <c r="S10" i="85"/>
  <c r="AU10" i="3" s="1"/>
  <c r="G508" i="1" s="1"/>
  <c r="AW17" i="80"/>
  <c r="AY17" i="80" s="1"/>
  <c r="AS17" i="80"/>
  <c r="CS17" i="81"/>
  <c r="CU17" i="81" s="1"/>
  <c r="CK17" i="81"/>
  <c r="G47" i="100"/>
  <c r="G48" i="100"/>
  <c r="S22" i="90"/>
  <c r="AM22" i="91"/>
  <c r="AC22" i="91"/>
  <c r="W12" i="91"/>
  <c r="BG12" i="91" s="1"/>
  <c r="AA23" i="39"/>
  <c r="AA22" i="39"/>
  <c r="AA8" i="39"/>
  <c r="O15" i="47"/>
  <c r="Y15" i="47" s="1"/>
  <c r="AA24" i="39"/>
  <c r="AA26" i="39"/>
  <c r="AA34" i="39"/>
  <c r="BC20" i="88"/>
  <c r="E23" i="81"/>
  <c r="I23" i="81" s="1"/>
  <c r="E23" i="82"/>
  <c r="I23" i="82" s="1"/>
  <c r="E23" i="83"/>
  <c r="I23" i="83" s="1"/>
  <c r="M23" i="83" s="1"/>
  <c r="E23" i="84"/>
  <c r="AO31" i="143"/>
  <c r="AK31" i="143"/>
  <c r="AI31" i="143"/>
  <c r="AM31" i="143"/>
  <c r="S23" i="90"/>
  <c r="W8" i="90"/>
  <c r="BW8" i="90"/>
  <c r="BC17" i="90"/>
  <c r="M11" i="84"/>
  <c r="E11" i="79" s="1"/>
  <c r="U11" i="84"/>
  <c r="AG12" i="91"/>
  <c r="G14" i="87"/>
  <c r="I14" i="87" s="1"/>
  <c r="AY14" i="3" s="1"/>
  <c r="G626" i="1" s="1"/>
  <c r="W14" i="92"/>
  <c r="BM16" i="81"/>
  <c r="BU16" i="81"/>
  <c r="BW16" i="81" s="1"/>
  <c r="DI21" i="82"/>
  <c r="DQ21" i="82"/>
  <c r="DS21" i="82" s="1"/>
  <c r="AC78" i="52"/>
  <c r="W12" i="90"/>
  <c r="Y11" i="79"/>
  <c r="AI11" i="85"/>
  <c r="CC15" i="84"/>
  <c r="BU15" i="84"/>
  <c r="M17" i="84"/>
  <c r="U17" i="84"/>
  <c r="AQ19" i="91"/>
  <c r="G19" i="87"/>
  <c r="I19" i="87" s="1"/>
  <c r="AY19" i="3" s="1"/>
  <c r="G771" i="1" s="1"/>
  <c r="W19" i="92"/>
  <c r="U16" i="84"/>
  <c r="M16" i="84"/>
  <c r="S10" i="90"/>
  <c r="I40" i="43"/>
  <c r="M40" i="43" s="1"/>
  <c r="E15" i="103"/>
  <c r="AG19" i="91"/>
  <c r="U20" i="84"/>
  <c r="M20" i="84"/>
  <c r="AI70" i="52"/>
  <c r="AC23" i="80"/>
  <c r="AG23" i="80"/>
  <c r="AI23" i="80" s="1"/>
  <c r="AC11" i="91"/>
  <c r="AM11" i="91"/>
  <c r="Q42" i="50"/>
  <c r="W42" i="50" s="1"/>
  <c r="W15" i="85"/>
  <c r="Y15" i="85" s="1"/>
  <c r="AA15" i="85" s="1"/>
  <c r="AC15" i="85" s="1"/>
  <c r="AE15" i="85" s="1"/>
  <c r="AG15" i="85" s="1"/>
  <c r="AQ12" i="91"/>
  <c r="BY15" i="83"/>
  <c r="CC15" i="83"/>
  <c r="CE15" i="83" s="1"/>
  <c r="AC20" i="90"/>
  <c r="AM20" i="90"/>
  <c r="CG22" i="82"/>
  <c r="CO22" i="82"/>
  <c r="Y43" i="50"/>
  <c r="Q43" i="50"/>
  <c r="W43" i="50" s="1"/>
  <c r="W14" i="88"/>
  <c r="BM15" i="81"/>
  <c r="BU15" i="81"/>
  <c r="BW15" i="81" s="1"/>
  <c r="AE59" i="99"/>
  <c r="AG59" i="99" s="1"/>
  <c r="Q22" i="90" s="1"/>
  <c r="AS25" i="144"/>
  <c r="AU22" i="90" s="1"/>
  <c r="AY22" i="90" s="1"/>
  <c r="BC18" i="85"/>
  <c r="BE18" i="85" s="1"/>
  <c r="BG18" i="85" s="1"/>
  <c r="BI18" i="85" s="1"/>
  <c r="BK18" i="85" s="1"/>
  <c r="BM18" i="85" s="1"/>
  <c r="AC17" i="90"/>
  <c r="AM17" i="90"/>
  <c r="AM19" i="85"/>
  <c r="AO19" i="85" s="1"/>
  <c r="AQ19" i="85" s="1"/>
  <c r="AS19" i="85" s="1"/>
  <c r="AU19" i="85" s="1"/>
  <c r="AW19" i="85" s="1"/>
  <c r="DM8" i="82"/>
  <c r="DE8" i="82"/>
  <c r="M16" i="92"/>
  <c r="O16" i="92" s="1"/>
  <c r="S16" i="92" s="1"/>
  <c r="G16" i="83"/>
  <c r="I16" i="83" s="1"/>
  <c r="M16" i="83" s="1"/>
  <c r="AA9" i="31"/>
  <c r="AA21" i="31"/>
  <c r="AA10" i="35"/>
  <c r="AA12" i="35"/>
  <c r="AA21" i="35"/>
  <c r="AA13" i="35"/>
  <c r="AA9" i="35"/>
  <c r="S19" i="47"/>
  <c r="S23" i="47"/>
  <c r="AA12" i="31"/>
  <c r="AA13" i="31"/>
  <c r="AA10" i="31"/>
  <c r="Q15" i="82"/>
  <c r="Y15" i="82"/>
  <c r="AA15" i="82" s="1"/>
  <c r="I40" i="42"/>
  <c r="M40" i="42" s="1"/>
  <c r="E16" i="103"/>
  <c r="Q21" i="81"/>
  <c r="Y21" i="81"/>
  <c r="AA21" i="81" s="1"/>
  <c r="CS15" i="82"/>
  <c r="CU15" i="82" s="1"/>
  <c r="CK15" i="82"/>
  <c r="AM11" i="90"/>
  <c r="AC11" i="90"/>
  <c r="AU41" i="36"/>
  <c r="AK41" i="36"/>
  <c r="AE41" i="36"/>
  <c r="S41" i="36"/>
  <c r="BA41" i="36"/>
  <c r="AM12" i="89"/>
  <c r="AC12" i="89"/>
  <c r="S8" i="19"/>
  <c r="I40" i="30"/>
  <c r="M40" i="30" s="1"/>
  <c r="E29" i="103"/>
  <c r="AK16" i="82"/>
  <c r="AS16" i="82"/>
  <c r="AM14" i="88"/>
  <c r="AC14" i="88"/>
  <c r="Y47" i="50"/>
  <c r="AQ12" i="88"/>
  <c r="U15" i="50"/>
  <c r="U14" i="50"/>
  <c r="U62" i="50"/>
  <c r="U13" i="50"/>
  <c r="U28" i="54"/>
  <c r="U16" i="54"/>
  <c r="W16" i="54" s="1"/>
  <c r="U21" i="54"/>
  <c r="U9" i="54"/>
  <c r="U10" i="50"/>
  <c r="U22" i="54"/>
  <c r="U10" i="54"/>
  <c r="W10" i="54" s="1"/>
  <c r="U25" i="54"/>
  <c r="U30" i="54"/>
  <c r="U24" i="54"/>
  <c r="U13" i="54"/>
  <c r="W13" i="54" s="1"/>
  <c r="U29" i="54"/>
  <c r="U32" i="54"/>
  <c r="W32" i="54" s="1"/>
  <c r="U11" i="50"/>
  <c r="U33" i="54"/>
  <c r="U65" i="54"/>
  <c r="U24" i="50"/>
  <c r="U16" i="50"/>
  <c r="U8" i="54"/>
  <c r="W8" i="54" s="1"/>
  <c r="U52" i="50"/>
  <c r="U15" i="54"/>
  <c r="W15" i="54" s="1"/>
  <c r="U11" i="54"/>
  <c r="U23" i="54"/>
  <c r="U26" i="54"/>
  <c r="U49" i="54"/>
  <c r="U12" i="54"/>
  <c r="W12" i="54" s="1"/>
  <c r="U54" i="50"/>
  <c r="AA9" i="30"/>
  <c r="AA21" i="30"/>
  <c r="S24" i="47"/>
  <c r="AA12" i="30"/>
  <c r="AA10" i="30"/>
  <c r="AA13" i="30"/>
  <c r="AQ59" i="99"/>
  <c r="AS59" i="99" s="1"/>
  <c r="Q22" i="89" s="1"/>
  <c r="S22" i="89" s="1"/>
  <c r="AY25" i="144"/>
  <c r="AU22" i="89" s="1"/>
  <c r="AY22" i="89" s="1"/>
  <c r="AQ18" i="92"/>
  <c r="BC22" i="85"/>
  <c r="BE22" i="85" s="1"/>
  <c r="BG22" i="85" s="1"/>
  <c r="BI22" i="85" s="1"/>
  <c r="BK22" i="85" s="1"/>
  <c r="BM22" i="85" s="1"/>
  <c r="G60" i="113"/>
  <c r="Q18" i="82"/>
  <c r="Y18" i="82"/>
  <c r="AA18" i="82" s="1"/>
  <c r="S18" i="88"/>
  <c r="AG19" i="89"/>
  <c r="AM36" i="56"/>
  <c r="AS36" i="56"/>
  <c r="AI36" i="56"/>
  <c r="AC36" i="56"/>
  <c r="Q36" i="56"/>
  <c r="W36" i="56" s="1"/>
  <c r="AM20" i="85"/>
  <c r="AO20" i="85" s="1"/>
  <c r="AQ20" i="85" s="1"/>
  <c r="AS20" i="85" s="1"/>
  <c r="AU20" i="85" s="1"/>
  <c r="AW20" i="85" s="1"/>
  <c r="CS8" i="84"/>
  <c r="CK8" i="84"/>
  <c r="Q12" i="82"/>
  <c r="Y12" i="82"/>
  <c r="AA12" i="82" s="1"/>
  <c r="AA20" i="83"/>
  <c r="M20" i="91"/>
  <c r="O20" i="91" s="1"/>
  <c r="S20" i="91" s="1"/>
  <c r="BS12" i="85"/>
  <c r="BU12" i="85" s="1"/>
  <c r="BW12" i="85" s="1"/>
  <c r="BY12" i="85" s="1"/>
  <c r="CA12" i="85" s="1"/>
  <c r="CC12" i="85" s="1"/>
  <c r="S20" i="85"/>
  <c r="AU20" i="3" s="1"/>
  <c r="G798" i="1" s="1"/>
  <c r="G20" i="79"/>
  <c r="S41" i="39"/>
  <c r="BC12" i="89"/>
  <c r="AA21" i="38"/>
  <c r="S16" i="47"/>
  <c r="AA12" i="38"/>
  <c r="AA9" i="38"/>
  <c r="AA13" i="38"/>
  <c r="AA10" i="38"/>
  <c r="BC20" i="91"/>
  <c r="BI8" i="81"/>
  <c r="BQ8" i="81"/>
  <c r="AC10" i="80"/>
  <c r="AG10" i="80"/>
  <c r="AI10" i="80" s="1"/>
  <c r="Q40" i="54"/>
  <c r="W40" i="54" s="1"/>
  <c r="AC16" i="89"/>
  <c r="AM16" i="89"/>
  <c r="CO13" i="82"/>
  <c r="CG13" i="82"/>
  <c r="AQ10" i="90"/>
  <c r="BI13" i="81"/>
  <c r="BQ13" i="81"/>
  <c r="AA10" i="32"/>
  <c r="S22" i="47"/>
  <c r="AA13" i="32"/>
  <c r="AA9" i="32"/>
  <c r="AA21" i="32"/>
  <c r="AA12" i="32"/>
  <c r="DM9" i="82"/>
  <c r="DE9" i="82"/>
  <c r="K42" i="94"/>
  <c r="I26" i="49" s="1"/>
  <c r="M42" i="94"/>
  <c r="BA65" i="52"/>
  <c r="BA76" i="52" s="1"/>
  <c r="BM76" i="52"/>
  <c r="BC76" i="52"/>
  <c r="AS76" i="52"/>
  <c r="AI76" i="52"/>
  <c r="BW76" i="52"/>
  <c r="CG76" i="52"/>
  <c r="Y76" i="52"/>
  <c r="I64" i="96"/>
  <c r="I36" i="55" s="1"/>
  <c r="M36" i="55" s="1"/>
  <c r="BE74" i="52"/>
  <c r="BE75" i="52"/>
  <c r="Y8" i="79"/>
  <c r="AI8" i="85"/>
  <c r="AC12" i="80"/>
  <c r="AG12" i="80"/>
  <c r="AI12" i="80" s="1"/>
  <c r="AC11" i="88"/>
  <c r="AM11" i="88"/>
  <c r="G27" i="102"/>
  <c r="G8" i="77" s="1"/>
  <c r="I8" i="77" s="1"/>
  <c r="I22" i="56" s="1"/>
  <c r="M22" i="56" s="1"/>
  <c r="I27" i="102"/>
  <c r="K8" i="77" s="1"/>
  <c r="M8" i="77" s="1"/>
  <c r="I22" i="54" s="1"/>
  <c r="M22" i="54" s="1"/>
  <c r="O27" i="102"/>
  <c r="W8" i="77" s="1"/>
  <c r="Y8" i="77" s="1"/>
  <c r="E8" i="75" s="1"/>
  <c r="M27" i="102"/>
  <c r="S8" i="77" s="1"/>
  <c r="U8" i="77" s="1"/>
  <c r="E8" i="76" s="1"/>
  <c r="K27" i="102"/>
  <c r="O8" i="77" s="1"/>
  <c r="Q8" i="77" s="1"/>
  <c r="E60" i="74" s="1"/>
  <c r="E27" i="102"/>
  <c r="AE27" i="102"/>
  <c r="BC8" i="77" s="1"/>
  <c r="BE8" i="77" s="1"/>
  <c r="I8" i="11" s="1"/>
  <c r="BE17" i="84"/>
  <c r="AW17" i="84"/>
  <c r="AK16" i="84"/>
  <c r="AC16" i="84"/>
  <c r="I16" i="24"/>
  <c r="M16" i="24" s="1"/>
  <c r="E33" i="103"/>
  <c r="AA8" i="48"/>
  <c r="Q8" i="48"/>
  <c r="AI8" i="48"/>
  <c r="AC81" i="52"/>
  <c r="AI81" i="52" s="1"/>
  <c r="BW81" i="52"/>
  <c r="BQ81" i="52"/>
  <c r="BU15" i="82"/>
  <c r="BW15" i="82" s="1"/>
  <c r="BM15" i="82"/>
  <c r="BC16" i="88"/>
  <c r="BY21" i="84"/>
  <c r="BQ21" i="84"/>
  <c r="K12" i="34"/>
  <c r="K12" i="39"/>
  <c r="K12" i="42"/>
  <c r="K12" i="41"/>
  <c r="K12" i="45"/>
  <c r="K12" i="44"/>
  <c r="K12" i="43"/>
  <c r="K12" i="37"/>
  <c r="K12" i="35"/>
  <c r="K12" i="46"/>
  <c r="K12" i="36"/>
  <c r="K19" i="52"/>
  <c r="K12" i="40"/>
  <c r="K12" i="30"/>
  <c r="K12" i="33"/>
  <c r="K12" i="38"/>
  <c r="K12" i="32"/>
  <c r="K12" i="31"/>
  <c r="E22" i="87"/>
  <c r="AU22" i="92"/>
  <c r="AY22" i="92" s="1"/>
  <c r="AY23" i="92" s="1"/>
  <c r="AG18" i="92"/>
  <c r="BI10" i="79"/>
  <c r="BO10" i="85"/>
  <c r="AM18" i="88"/>
  <c r="AC18" i="88"/>
  <c r="AQ19" i="89"/>
  <c r="AQ14" i="79"/>
  <c r="AY14" i="85"/>
  <c r="BS13" i="85"/>
  <c r="BU13" i="85" s="1"/>
  <c r="BW13" i="85" s="1"/>
  <c r="BY13" i="85" s="1"/>
  <c r="CA13" i="85" s="1"/>
  <c r="CC13" i="85" s="1"/>
  <c r="I47" i="100"/>
  <c r="I48" i="100"/>
  <c r="BC15" i="91"/>
  <c r="CC16" i="80"/>
  <c r="CE16" i="80" s="1"/>
  <c r="BY16" i="80"/>
  <c r="AW8" i="83"/>
  <c r="BA8" i="83" s="1"/>
  <c r="AG14" i="84"/>
  <c r="AO14" i="84"/>
  <c r="BC20" i="92"/>
  <c r="U14" i="84"/>
  <c r="M14" i="84"/>
  <c r="I66" i="98"/>
  <c r="BM10" i="81"/>
  <c r="BU10" i="81"/>
  <c r="BW10" i="81" s="1"/>
  <c r="CO13" i="81"/>
  <c r="CG13" i="81"/>
  <c r="AO14" i="82"/>
  <c r="AW14" i="82"/>
  <c r="AY14" i="82" s="1"/>
  <c r="AY23" i="90"/>
  <c r="CC8" i="90"/>
  <c r="BC8" i="90"/>
  <c r="BQ13" i="82"/>
  <c r="BI13" i="82"/>
  <c r="Q8" i="31"/>
  <c r="S8" i="31" s="1"/>
  <c r="AK8" i="31"/>
  <c r="AU8" i="31"/>
  <c r="AE8" i="31"/>
  <c r="BA8" i="31"/>
  <c r="AQ20" i="91"/>
  <c r="AM22" i="88"/>
  <c r="AC22" i="88"/>
  <c r="CC22" i="80"/>
  <c r="CE22" i="80" s="1"/>
  <c r="BY22" i="80"/>
  <c r="CS9" i="84"/>
  <c r="CK9" i="84"/>
  <c r="K87" i="95"/>
  <c r="M87" i="95"/>
  <c r="E28" i="78"/>
  <c r="E27" i="78"/>
  <c r="E26" i="78"/>
  <c r="S8" i="21"/>
  <c r="BY74" i="52"/>
  <c r="BY75" i="52"/>
  <c r="G76" i="98"/>
  <c r="G61" i="115"/>
  <c r="AQ21" i="88"/>
  <c r="BY19" i="80"/>
  <c r="CC19" i="80"/>
  <c r="CE19" i="80" s="1"/>
  <c r="CS15" i="81"/>
  <c r="CU15" i="81" s="1"/>
  <c r="CK15" i="81"/>
  <c r="G34" i="111"/>
  <c r="G42" i="111" s="1"/>
  <c r="E65" i="96" s="1"/>
  <c r="G17" i="111"/>
  <c r="E39" i="96" s="1"/>
  <c r="G28" i="111"/>
  <c r="I31" i="13" s="1"/>
  <c r="G30" i="111"/>
  <c r="E57" i="96" s="1"/>
  <c r="G26" i="111"/>
  <c r="G33" i="111"/>
  <c r="E59" i="96" s="1"/>
  <c r="G19" i="111"/>
  <c r="E40" i="96" s="1"/>
  <c r="G27" i="111"/>
  <c r="E12" i="97" s="1"/>
  <c r="G21" i="111"/>
  <c r="E42" i="96" s="1"/>
  <c r="G39" i="111"/>
  <c r="G20" i="111"/>
  <c r="E41" i="96" s="1"/>
  <c r="G22" i="111"/>
  <c r="E49" i="96" s="1"/>
  <c r="G40" i="111"/>
  <c r="I147" i="11" s="1"/>
  <c r="G35" i="111"/>
  <c r="G14" i="111"/>
  <c r="E33" i="96" s="1"/>
  <c r="G16" i="111"/>
  <c r="E37" i="96" s="1"/>
  <c r="G24" i="111"/>
  <c r="E51" i="96" s="1"/>
  <c r="G18" i="111"/>
  <c r="E44" i="96" s="1"/>
  <c r="G23" i="111"/>
  <c r="I135" i="11" s="1"/>
  <c r="G31" i="111"/>
  <c r="I29" i="21" s="1"/>
  <c r="G29" i="111"/>
  <c r="I31" i="16" s="1"/>
  <c r="G38" i="111"/>
  <c r="E63" i="96" s="1"/>
  <c r="G36" i="111"/>
  <c r="I145" i="11" s="1"/>
  <c r="G25" i="111"/>
  <c r="G32" i="111"/>
  <c r="I143" i="11" s="1"/>
  <c r="G37" i="111"/>
  <c r="E61" i="96" s="1"/>
  <c r="S11" i="90"/>
  <c r="AC22" i="80"/>
  <c r="AG22" i="80"/>
  <c r="AI22" i="80" s="1"/>
  <c r="BE14" i="84"/>
  <c r="AW14" i="84"/>
  <c r="AM15" i="91"/>
  <c r="AC15" i="91"/>
  <c r="AA34" i="37"/>
  <c r="AA22" i="37"/>
  <c r="AA24" i="37"/>
  <c r="O17" i="47"/>
  <c r="Y17" i="47" s="1"/>
  <c r="AA23" i="37"/>
  <c r="AA26" i="37"/>
  <c r="AA8" i="37"/>
  <c r="AQ8" i="88"/>
  <c r="CA8" i="88"/>
  <c r="AU41" i="43"/>
  <c r="BA41" i="43"/>
  <c r="AK41" i="43"/>
  <c r="AE41" i="43"/>
  <c r="S41" i="43"/>
  <c r="BM14" i="80"/>
  <c r="BO14" i="80" s="1"/>
  <c r="BI14" i="80"/>
  <c r="G15" i="111"/>
  <c r="E35" i="96" s="1"/>
  <c r="BQ17" i="81"/>
  <c r="BI17" i="81"/>
  <c r="Q15" i="81"/>
  <c r="Y15" i="81"/>
  <c r="AA15" i="81" s="1"/>
  <c r="Q12" i="48"/>
  <c r="AI12" i="48"/>
  <c r="AM12" i="48" s="1"/>
  <c r="AA12" i="48"/>
  <c r="Q10" i="82"/>
  <c r="Y10" i="82"/>
  <c r="AA10" i="82" s="1"/>
  <c r="S29" i="24"/>
  <c r="AI85" i="52"/>
  <c r="AC85" i="52"/>
  <c r="BQ85" i="52"/>
  <c r="BW85" i="52"/>
  <c r="AM32" i="56"/>
  <c r="AC32" i="56"/>
  <c r="AI32" i="56" s="1"/>
  <c r="Q32" i="56"/>
  <c r="W32" i="56" s="1"/>
  <c r="AS32" i="56"/>
  <c r="AG12" i="88"/>
  <c r="BQ21" i="83"/>
  <c r="BU21" i="83" s="1"/>
  <c r="BY23" i="80"/>
  <c r="CC23" i="80"/>
  <c r="CE23" i="80" s="1"/>
  <c r="BC59" i="99"/>
  <c r="BE59" i="99" s="1"/>
  <c r="Q22" i="88" s="1"/>
  <c r="S22" i="88" s="1"/>
  <c r="BE25" i="144"/>
  <c r="AU22" i="88" s="1"/>
  <c r="AY22" i="88" s="1"/>
  <c r="BI15" i="79"/>
  <c r="BO15" i="85"/>
  <c r="Q13" i="81"/>
  <c r="Y13" i="81"/>
  <c r="AA13" i="81" s="1"/>
  <c r="AQ21" i="79"/>
  <c r="AY21" i="85"/>
  <c r="DM8" i="81"/>
  <c r="DE8" i="81"/>
  <c r="G157" i="113"/>
  <c r="G70" i="113"/>
  <c r="G32" i="113"/>
  <c r="G96" i="113"/>
  <c r="G26" i="113"/>
  <c r="G52" i="113"/>
  <c r="G54" i="113" s="1"/>
  <c r="I42" i="42" s="1"/>
  <c r="M42" i="42" s="1"/>
  <c r="G86" i="113"/>
  <c r="G115" i="113"/>
  <c r="G117" i="113" s="1"/>
  <c r="I42" i="35" s="1"/>
  <c r="M42" i="35" s="1"/>
  <c r="G153" i="113"/>
  <c r="G104" i="113"/>
  <c r="G97" i="113"/>
  <c r="G99" i="113" s="1"/>
  <c r="I42" i="37" s="1"/>
  <c r="M42" i="37" s="1"/>
  <c r="G67" i="113"/>
  <c r="G134" i="113"/>
  <c r="G139" i="113"/>
  <c r="G93" i="113"/>
  <c r="G58" i="113"/>
  <c r="G85" i="113"/>
  <c r="G21" i="113"/>
  <c r="G48" i="113"/>
  <c r="G112" i="113"/>
  <c r="G43" i="113"/>
  <c r="G140" i="113"/>
  <c r="G145" i="113" s="1"/>
  <c r="I43" i="32" s="1"/>
  <c r="M43" i="32" s="1"/>
  <c r="G49" i="113"/>
  <c r="G50" i="113"/>
  <c r="G122" i="113"/>
  <c r="G158" i="113"/>
  <c r="G160" i="113" s="1"/>
  <c r="I43" i="31" s="1"/>
  <c r="M43" i="31" s="1"/>
  <c r="G68" i="113"/>
  <c r="G132" i="113"/>
  <c r="G76" i="113"/>
  <c r="G77" i="113"/>
  <c r="G80" i="113"/>
  <c r="G59" i="113"/>
  <c r="G106" i="113"/>
  <c r="G108" i="113" s="1"/>
  <c r="I42" i="36" s="1"/>
  <c r="M42" i="36" s="1"/>
  <c r="G129" i="113"/>
  <c r="G25" i="113"/>
  <c r="G27" i="113" s="1"/>
  <c r="I42" i="45" s="1"/>
  <c r="M42" i="45" s="1"/>
  <c r="G138" i="113"/>
  <c r="G66" i="113"/>
  <c r="G147" i="113"/>
  <c r="G75" i="113"/>
  <c r="G51" i="113"/>
  <c r="G79" i="113"/>
  <c r="G94" i="113"/>
  <c r="G40" i="113"/>
  <c r="G142" i="113"/>
  <c r="G131" i="113"/>
  <c r="G88" i="113"/>
  <c r="G90" i="113" s="1"/>
  <c r="I42" i="38" s="1"/>
  <c r="M42" i="38" s="1"/>
  <c r="G34" i="113"/>
  <c r="G123" i="113"/>
  <c r="G69" i="113"/>
  <c r="G74" i="113" s="1"/>
  <c r="I14" i="29" s="1"/>
  <c r="M14" i="29" s="1"/>
  <c r="S14" i="29" s="1"/>
  <c r="BA14" i="7" s="1"/>
  <c r="G24" i="113"/>
  <c r="G29" i="113" s="1"/>
  <c r="I9" i="29" s="1"/>
  <c r="M9" i="29" s="1"/>
  <c r="S9" i="29" s="1"/>
  <c r="G154" i="113"/>
  <c r="G17" i="113"/>
  <c r="G141" i="113"/>
  <c r="G120" i="113"/>
  <c r="G62" i="113"/>
  <c r="G64" i="113" s="1"/>
  <c r="I43" i="41" s="1"/>
  <c r="M43" i="41" s="1"/>
  <c r="G155" i="113"/>
  <c r="G84" i="113"/>
  <c r="G103" i="113"/>
  <c r="G113" i="113"/>
  <c r="G57" i="113"/>
  <c r="G116" i="113"/>
  <c r="G114" i="113"/>
  <c r="G41" i="113"/>
  <c r="G31" i="113"/>
  <c r="G121" i="113"/>
  <c r="G124" i="113"/>
  <c r="G126" i="113" s="1"/>
  <c r="I42" i="34" s="1"/>
  <c r="M42" i="34" s="1"/>
  <c r="G71" i="113"/>
  <c r="G73" i="113" s="1"/>
  <c r="I43" i="40" s="1"/>
  <c r="M43" i="40" s="1"/>
  <c r="G130" i="113"/>
  <c r="G150" i="113"/>
  <c r="G42" i="113"/>
  <c r="G47" i="113" s="1"/>
  <c r="I11" i="29" s="1"/>
  <c r="M11" i="29" s="1"/>
  <c r="S11" i="29" s="1"/>
  <c r="BA11" i="7" s="1"/>
  <c r="G151" i="113"/>
  <c r="G107" i="113"/>
  <c r="G22" i="113"/>
  <c r="G87" i="113"/>
  <c r="G102" i="113"/>
  <c r="G95" i="113"/>
  <c r="G89" i="113"/>
  <c r="G91" i="113" s="1"/>
  <c r="I43" i="38" s="1"/>
  <c r="M43" i="38" s="1"/>
  <c r="G98" i="113"/>
  <c r="G23" i="113"/>
  <c r="G148" i="113"/>
  <c r="G149" i="113" s="1"/>
  <c r="I22" i="29" s="1"/>
  <c r="M22" i="29" s="1"/>
  <c r="S22" i="29" s="1"/>
  <c r="BA22" i="7" s="1"/>
  <c r="G125" i="113"/>
  <c r="G53" i="113"/>
  <c r="G55" i="113" s="1"/>
  <c r="I43" i="42" s="1"/>
  <c r="M43" i="42" s="1"/>
  <c r="G111" i="113"/>
  <c r="G33" i="113"/>
  <c r="G38" i="113" s="1"/>
  <c r="I10" i="29" s="1"/>
  <c r="M10" i="29" s="1"/>
  <c r="S10" i="29" s="1"/>
  <c r="BA10" i="7" s="1"/>
  <c r="G44" i="113"/>
  <c r="G46" i="113" s="1"/>
  <c r="I43" i="43" s="1"/>
  <c r="M43" i="43" s="1"/>
  <c r="G133" i="113"/>
  <c r="G135" i="113" s="1"/>
  <c r="I42" i="33" s="1"/>
  <c r="M42" i="33" s="1"/>
  <c r="G30" i="113"/>
  <c r="G13" i="113"/>
  <c r="G12" i="113"/>
  <c r="G39" i="113"/>
  <c r="G78" i="113"/>
  <c r="G61" i="113"/>
  <c r="CA11" i="79"/>
  <c r="CE11" i="85"/>
  <c r="BU16" i="92"/>
  <c r="BA16" i="3" s="1"/>
  <c r="G685" i="1" s="1"/>
  <c r="AM16" i="92"/>
  <c r="AC16" i="92"/>
  <c r="BC11" i="90"/>
  <c r="BC21" i="90"/>
  <c r="AC22" i="92"/>
  <c r="AM22" i="92"/>
  <c r="BC14" i="91"/>
  <c r="G21" i="79"/>
  <c r="S21" i="85"/>
  <c r="AU21" i="3" s="1"/>
  <c r="G827" i="1" s="1"/>
  <c r="DQ16" i="82"/>
  <c r="DS16" i="82" s="1"/>
  <c r="DI16" i="82"/>
  <c r="CK9" i="83"/>
  <c r="CO9" i="83" s="1"/>
  <c r="W38" i="50"/>
  <c r="BC65" i="52"/>
  <c r="G52" i="112"/>
  <c r="E66" i="96" s="1"/>
  <c r="AG10" i="92"/>
  <c r="W19" i="90"/>
  <c r="S29" i="22"/>
  <c r="BC12" i="92"/>
  <c r="G62" i="117"/>
  <c r="E75" i="96" s="1"/>
  <c r="E35" i="103"/>
  <c r="E38" i="103" s="1"/>
  <c r="K20" i="104"/>
  <c r="K30" i="104"/>
  <c r="K29" i="104"/>
  <c r="K18" i="104"/>
  <c r="K19" i="104"/>
  <c r="K26" i="104"/>
  <c r="K23" i="104"/>
  <c r="K15" i="104"/>
  <c r="K22" i="104"/>
  <c r="K31" i="104"/>
  <c r="K21" i="104"/>
  <c r="K17" i="104"/>
  <c r="K27" i="104"/>
  <c r="K25" i="104"/>
  <c r="K14" i="104"/>
  <c r="K24" i="104"/>
  <c r="K16" i="104"/>
  <c r="K28" i="104"/>
  <c r="BC13" i="88"/>
  <c r="CG21" i="81"/>
  <c r="CO21" i="81"/>
  <c r="BC20" i="85"/>
  <c r="BE20" i="85" s="1"/>
  <c r="BG20" i="85" s="1"/>
  <c r="BI20" i="85" s="1"/>
  <c r="BK20" i="85" s="1"/>
  <c r="BM20" i="85" s="1"/>
  <c r="I58" i="98"/>
  <c r="AM15" i="85"/>
  <c r="AO15" i="85" s="1"/>
  <c r="AQ15" i="85" s="1"/>
  <c r="AS15" i="85" s="1"/>
  <c r="AU15" i="85" s="1"/>
  <c r="AW15" i="85" s="1"/>
  <c r="BC16" i="90"/>
  <c r="G18" i="113"/>
  <c r="I42" i="46" s="1"/>
  <c r="M42" i="46" s="1"/>
  <c r="BS15" i="85"/>
  <c r="BU15" i="85" s="1"/>
  <c r="BW15" i="85" s="1"/>
  <c r="BY15" i="85" s="1"/>
  <c r="CA15" i="85" s="1"/>
  <c r="CC15" i="85" s="1"/>
  <c r="G72" i="114"/>
  <c r="E76" i="96" s="1"/>
  <c r="DQ15" i="81"/>
  <c r="DS15" i="81" s="1"/>
  <c r="DI15" i="81"/>
  <c r="CS16" i="81"/>
  <c r="CU16" i="81" s="1"/>
  <c r="CK16" i="81"/>
  <c r="G49" i="98"/>
  <c r="G13" i="115"/>
  <c r="AC14" i="80"/>
  <c r="AG14" i="80"/>
  <c r="AI14" i="80" s="1"/>
  <c r="G38" i="96"/>
  <c r="I38" i="96" s="1"/>
  <c r="G11" i="96"/>
  <c r="G37" i="96"/>
  <c r="BC14" i="89"/>
  <c r="AC16" i="90"/>
  <c r="AM16" i="90"/>
  <c r="S41" i="33"/>
  <c r="AK41" i="33"/>
  <c r="AU41" i="33"/>
  <c r="BA41" i="33"/>
  <c r="AE41" i="33"/>
  <c r="Q14" i="82"/>
  <c r="Y14" i="82"/>
  <c r="AA14" i="82" s="1"/>
  <c r="G14" i="96"/>
  <c r="G40" i="96"/>
  <c r="G46" i="96"/>
  <c r="I46" i="96" s="1"/>
  <c r="AG20" i="91"/>
  <c r="AA17" i="33"/>
  <c r="AA45" i="33"/>
  <c r="AA39" i="33"/>
  <c r="AA33" i="33"/>
  <c r="AA25" i="33"/>
  <c r="AA46" i="33"/>
  <c r="AA18" i="33"/>
  <c r="AA19" i="33"/>
  <c r="AA20" i="33"/>
  <c r="AA28" i="33"/>
  <c r="AA43" i="33"/>
  <c r="AA29" i="33"/>
  <c r="AA30" i="33"/>
  <c r="AA15" i="33"/>
  <c r="K21" i="47"/>
  <c r="AA37" i="33"/>
  <c r="AA42" i="33"/>
  <c r="AA40" i="33"/>
  <c r="AA41" i="33"/>
  <c r="AA31" i="33"/>
  <c r="AA11" i="33"/>
  <c r="AA14" i="33"/>
  <c r="AA36" i="33"/>
  <c r="AA38" i="33"/>
  <c r="AA16" i="33"/>
  <c r="AA27" i="33"/>
  <c r="AA32" i="33"/>
  <c r="DM9" i="81"/>
  <c r="DE9" i="81"/>
  <c r="BA8" i="35"/>
  <c r="AE8" i="35"/>
  <c r="AU8" i="35"/>
  <c r="AK8" i="35"/>
  <c r="S8" i="35"/>
  <c r="Q8" i="35"/>
  <c r="I46" i="27"/>
  <c r="M46" i="27" s="1"/>
  <c r="E40" i="103"/>
  <c r="AA8" i="83"/>
  <c r="AC8" i="83" s="1"/>
  <c r="AG8" i="83" s="1"/>
  <c r="M8" i="91"/>
  <c r="O8" i="91" s="1"/>
  <c r="S8" i="91" s="1"/>
  <c r="M17" i="54"/>
  <c r="AW23" i="80"/>
  <c r="AY23" i="80" s="1"/>
  <c r="AS23" i="80"/>
  <c r="W18" i="92"/>
  <c r="G18" i="87"/>
  <c r="I18" i="87" s="1"/>
  <c r="AY18" i="3" s="1"/>
  <c r="G742" i="1" s="1"/>
  <c r="W20" i="89"/>
  <c r="AQ21" i="91"/>
  <c r="CO21" i="82"/>
  <c r="CG21" i="82"/>
  <c r="AM15" i="56"/>
  <c r="AS15" i="56" s="1"/>
  <c r="AC15" i="56"/>
  <c r="AI15" i="56" s="1"/>
  <c r="Y15" i="56"/>
  <c r="Q15" i="56"/>
  <c r="W15" i="56" s="1"/>
  <c r="BC9" i="90"/>
  <c r="W17" i="89"/>
  <c r="BE22" i="84"/>
  <c r="AW22" i="84"/>
  <c r="AM22" i="85"/>
  <c r="AO22" i="85" s="1"/>
  <c r="AQ22" i="85" s="1"/>
  <c r="AS22" i="85" s="1"/>
  <c r="AU22" i="85" s="1"/>
  <c r="AW22" i="85" s="1"/>
  <c r="M9" i="84"/>
  <c r="U9" i="84"/>
  <c r="U12" i="84"/>
  <c r="M12" i="84"/>
  <c r="AW15" i="82"/>
  <c r="AY15" i="82" s="1"/>
  <c r="AO15" i="82"/>
  <c r="Q17" i="81"/>
  <c r="Y17" i="81"/>
  <c r="AA17" i="81" s="1"/>
  <c r="G66" i="50"/>
  <c r="BC10" i="88"/>
  <c r="AQ14" i="41"/>
  <c r="AQ37" i="41"/>
  <c r="AQ17" i="41"/>
  <c r="AQ39" i="41"/>
  <c r="AQ33" i="41"/>
  <c r="AQ46" i="41"/>
  <c r="AQ42" i="41"/>
  <c r="AQ20" i="41"/>
  <c r="AQ18" i="41"/>
  <c r="AQ28" i="41"/>
  <c r="AQ15" i="41"/>
  <c r="AQ19" i="41"/>
  <c r="AQ38" i="41"/>
  <c r="AQ27" i="41"/>
  <c r="AQ25" i="41"/>
  <c r="AQ16" i="41"/>
  <c r="AQ31" i="41"/>
  <c r="AQ36" i="41"/>
  <c r="AQ30" i="41"/>
  <c r="AQ41" i="41"/>
  <c r="AQ43" i="41"/>
  <c r="AQ29" i="41"/>
  <c r="AQ40" i="41"/>
  <c r="AQ11" i="41"/>
  <c r="AQ32" i="41"/>
  <c r="AQ45" i="41"/>
  <c r="M41" i="103"/>
  <c r="M40" i="103"/>
  <c r="AA16" i="83"/>
  <c r="AC16" i="83" s="1"/>
  <c r="AG16" i="83" s="1"/>
  <c r="M16" i="91"/>
  <c r="O16" i="91" s="1"/>
  <c r="S16" i="91" s="1"/>
  <c r="AQ36" i="31"/>
  <c r="AQ37" i="31"/>
  <c r="AQ42" i="31"/>
  <c r="AQ41" i="31"/>
  <c r="AQ43" i="31"/>
  <c r="AQ19" i="31"/>
  <c r="AQ27" i="31"/>
  <c r="AQ18" i="31"/>
  <c r="AQ17" i="31"/>
  <c r="AQ30" i="31"/>
  <c r="AQ32" i="31"/>
  <c r="AQ45" i="31"/>
  <c r="AQ20" i="31"/>
  <c r="AQ14" i="31"/>
  <c r="AQ15" i="31"/>
  <c r="AQ30" i="35"/>
  <c r="AQ20" i="35"/>
  <c r="AQ42" i="35"/>
  <c r="AQ36" i="35"/>
  <c r="AQ31" i="35"/>
  <c r="AQ17" i="35"/>
  <c r="AQ38" i="35"/>
  <c r="AQ39" i="35"/>
  <c r="AQ32" i="35"/>
  <c r="AQ25" i="35"/>
  <c r="AQ40" i="35"/>
  <c r="AQ33" i="35"/>
  <c r="AQ11" i="35"/>
  <c r="AQ19" i="35"/>
  <c r="AQ45" i="35"/>
  <c r="AQ18" i="35"/>
  <c r="AQ11" i="31"/>
  <c r="AQ43" i="35"/>
  <c r="AQ46" i="35"/>
  <c r="AQ16" i="31"/>
  <c r="AQ29" i="31"/>
  <c r="AQ16" i="35"/>
  <c r="AQ46" i="31"/>
  <c r="AQ39" i="31"/>
  <c r="AQ15" i="35"/>
  <c r="AQ14" i="35"/>
  <c r="AQ27" i="35"/>
  <c r="AQ31" i="31"/>
  <c r="AQ40" i="31"/>
  <c r="AQ29" i="35"/>
  <c r="AQ25" i="31"/>
  <c r="AQ38" i="31"/>
  <c r="AQ28" i="31"/>
  <c r="AQ41" i="35"/>
  <c r="AQ37" i="35"/>
  <c r="AQ28" i="35"/>
  <c r="AQ33" i="31"/>
  <c r="CI8" i="83"/>
  <c r="CK8" i="83" s="1"/>
  <c r="CO8" i="83" s="1"/>
  <c r="M8" i="88"/>
  <c r="O8" i="88" s="1"/>
  <c r="S8" i="88" s="1"/>
  <c r="CS17" i="82"/>
  <c r="CU17" i="82" s="1"/>
  <c r="CK17" i="82"/>
  <c r="BO12" i="83"/>
  <c r="BQ12" i="83" s="1"/>
  <c r="BU12" i="83" s="1"/>
  <c r="M12" i="89"/>
  <c r="O12" i="89" s="1"/>
  <c r="S12" i="89" s="1"/>
  <c r="BI17" i="80"/>
  <c r="BM17" i="80"/>
  <c r="BO17" i="80" s="1"/>
  <c r="BY17" i="83"/>
  <c r="CC17" i="83"/>
  <c r="CE17" i="83" s="1"/>
  <c r="AA34" i="30"/>
  <c r="AA23" i="30"/>
  <c r="AA22" i="30"/>
  <c r="AA24" i="30"/>
  <c r="O24" i="47"/>
  <c r="Y24" i="47" s="1"/>
  <c r="AA26" i="30"/>
  <c r="AA8" i="30"/>
  <c r="BY10" i="83"/>
  <c r="CC10" i="83"/>
  <c r="CE10" i="83" s="1"/>
  <c r="BA16" i="84"/>
  <c r="BI16" i="84"/>
  <c r="AC20" i="89"/>
  <c r="AM20" i="89"/>
  <c r="I40" i="40"/>
  <c r="M40" i="40" s="1"/>
  <c r="E18" i="103"/>
  <c r="E13" i="78"/>
  <c r="K21" i="77" s="1"/>
  <c r="M21" i="77" s="1"/>
  <c r="I11" i="48" s="1"/>
  <c r="M11" i="48" s="1"/>
  <c r="E14" i="78"/>
  <c r="O21" i="77" s="1"/>
  <c r="Q21" i="77" s="1"/>
  <c r="I13" i="48" s="1"/>
  <c r="M13" i="48" s="1"/>
  <c r="E12" i="78"/>
  <c r="G21" i="77" s="1"/>
  <c r="I21" i="77" s="1"/>
  <c r="I9" i="48" s="1"/>
  <c r="CC11" i="84"/>
  <c r="BU11" i="84"/>
  <c r="BA15" i="84"/>
  <c r="AO15" i="79" s="1"/>
  <c r="BI15" i="84"/>
  <c r="BE22" i="83"/>
  <c r="BI22" i="83"/>
  <c r="BK22" i="83" s="1"/>
  <c r="AM16" i="85"/>
  <c r="AO16" i="85" s="1"/>
  <c r="AQ16" i="85" s="1"/>
  <c r="AS16" i="85" s="1"/>
  <c r="AU16" i="85" s="1"/>
  <c r="AW16" i="85" s="1"/>
  <c r="AU41" i="46"/>
  <c r="AK41" i="46"/>
  <c r="S41" i="46"/>
  <c r="BA41" i="46"/>
  <c r="AE41" i="46"/>
  <c r="BQ9" i="81"/>
  <c r="BI9" i="81"/>
  <c r="O9" i="89"/>
  <c r="S9" i="89" s="1"/>
  <c r="I9" i="89"/>
  <c r="E23" i="89"/>
  <c r="AA10" i="46"/>
  <c r="AC10" i="46" s="1"/>
  <c r="AA13" i="46"/>
  <c r="AC13" i="46" s="1"/>
  <c r="S8" i="47"/>
  <c r="AA9" i="46"/>
  <c r="AC9" i="46" s="1"/>
  <c r="AA21" i="46"/>
  <c r="AC21" i="46" s="1"/>
  <c r="AA12" i="46"/>
  <c r="AC12" i="46" s="1"/>
  <c r="I74" i="98"/>
  <c r="BC18" i="92"/>
  <c r="DM14" i="82"/>
  <c r="DE14" i="82"/>
  <c r="AA12" i="42"/>
  <c r="AA13" i="42"/>
  <c r="S12" i="47"/>
  <c r="AA10" i="42"/>
  <c r="AA9" i="42"/>
  <c r="AA21" i="42"/>
  <c r="AM22" i="89"/>
  <c r="AC22" i="89"/>
  <c r="AQ10" i="92"/>
  <c r="K26" i="31"/>
  <c r="K23" i="32"/>
  <c r="K26" i="32"/>
  <c r="K26" i="35"/>
  <c r="K26" i="36"/>
  <c r="K23" i="36"/>
  <c r="K26" i="38"/>
  <c r="K26" i="37"/>
  <c r="K26" i="39"/>
  <c r="K26" i="41"/>
  <c r="K23" i="43"/>
  <c r="K26" i="42"/>
  <c r="K23" i="42"/>
  <c r="K23" i="41"/>
  <c r="K26" i="45"/>
  <c r="K26" i="46"/>
  <c r="K23" i="46"/>
  <c r="K56" i="52"/>
  <c r="K26" i="34"/>
  <c r="K23" i="37"/>
  <c r="K26" i="30"/>
  <c r="K23" i="38"/>
  <c r="K26" i="43"/>
  <c r="K53" i="52"/>
  <c r="K23" i="34"/>
  <c r="K23" i="45"/>
  <c r="K23" i="33"/>
  <c r="K23" i="31"/>
  <c r="K23" i="44"/>
  <c r="K23" i="40"/>
  <c r="K23" i="30"/>
  <c r="K26" i="44"/>
  <c r="K26" i="40"/>
  <c r="K23" i="39"/>
  <c r="K23" i="35"/>
  <c r="K26" i="33"/>
  <c r="BC12" i="88"/>
  <c r="CS11" i="81"/>
  <c r="CU11" i="81" s="1"/>
  <c r="CK11" i="81"/>
  <c r="S15" i="22"/>
  <c r="U10" i="84"/>
  <c r="M10" i="84"/>
  <c r="E10" i="79" s="1"/>
  <c r="CK11" i="83"/>
  <c r="CO11" i="83" s="1"/>
  <c r="BY11" i="83"/>
  <c r="CC11" i="83"/>
  <c r="CE11" i="83" s="1"/>
  <c r="BC9" i="88"/>
  <c r="AG21" i="91"/>
  <c r="BQ22" i="81"/>
  <c r="BI22" i="81"/>
  <c r="AM17" i="85"/>
  <c r="AO17" i="85" s="1"/>
  <c r="AQ17" i="85" s="1"/>
  <c r="AS17" i="85" s="1"/>
  <c r="AU17" i="85" s="1"/>
  <c r="AW17" i="85" s="1"/>
  <c r="BE21" i="84"/>
  <c r="AW21" i="84"/>
  <c r="I52" i="100"/>
  <c r="I51" i="100"/>
  <c r="G17" i="83"/>
  <c r="I17" i="83" s="1"/>
  <c r="M17" i="83" s="1"/>
  <c r="M17" i="92"/>
  <c r="O17" i="92" s="1"/>
  <c r="S17" i="92" s="1"/>
  <c r="Q14" i="81"/>
  <c r="Y14" i="81"/>
  <c r="AA14" i="81" s="1"/>
  <c r="BE9" i="84"/>
  <c r="AW9" i="84"/>
  <c r="O9" i="91"/>
  <c r="S9" i="91" s="1"/>
  <c r="I9" i="91"/>
  <c r="E23" i="91"/>
  <c r="BC18" i="88"/>
  <c r="CC8" i="80"/>
  <c r="CE8" i="80" s="1"/>
  <c r="BY8" i="80"/>
  <c r="BE18" i="83"/>
  <c r="BI18" i="83"/>
  <c r="BK18" i="83" s="1"/>
  <c r="BC14" i="90"/>
  <c r="CK14" i="83"/>
  <c r="CO14" i="83" s="1"/>
  <c r="CC12" i="80"/>
  <c r="CE12" i="80" s="1"/>
  <c r="BY12" i="80"/>
  <c r="G35" i="116"/>
  <c r="AC18" i="80"/>
  <c r="AG18" i="80"/>
  <c r="AI18" i="80" s="1"/>
  <c r="O23" i="77"/>
  <c r="Q23" i="77" s="1"/>
  <c r="I23" i="48" s="1"/>
  <c r="M23" i="48" s="1"/>
  <c r="O24" i="77"/>
  <c r="Q24" i="77" s="1"/>
  <c r="I24" i="48" s="1"/>
  <c r="M24" i="48" s="1"/>
  <c r="O25" i="77"/>
  <c r="Q25" i="77" s="1"/>
  <c r="I25" i="48" s="1"/>
  <c r="M25" i="48" s="1"/>
  <c r="O27" i="77"/>
  <c r="Q27" i="77" s="1"/>
  <c r="I27" i="48" s="1"/>
  <c r="M27" i="48" s="1"/>
  <c r="O22" i="77"/>
  <c r="Q22" i="77" s="1"/>
  <c r="I22" i="48" s="1"/>
  <c r="M22" i="48" s="1"/>
  <c r="O26" i="77"/>
  <c r="Q26" i="77" s="1"/>
  <c r="I26" i="48" s="1"/>
  <c r="M26" i="48" s="1"/>
  <c r="S40" i="35"/>
  <c r="Q40" i="35"/>
  <c r="I47" i="96"/>
  <c r="I21" i="55" s="1"/>
  <c r="M21" i="55" s="1"/>
  <c r="K47" i="96"/>
  <c r="I21" i="53" s="1"/>
  <c r="M21" i="53" s="1"/>
  <c r="Q21" i="53" s="1"/>
  <c r="W21" i="53" s="1"/>
  <c r="W10" i="91"/>
  <c r="AQ19" i="51"/>
  <c r="AU19" i="51" s="1"/>
  <c r="AY19" i="51"/>
  <c r="AI19" i="51"/>
  <c r="AA19" i="51"/>
  <c r="Q19" i="51"/>
  <c r="BO19" i="51"/>
  <c r="BG19" i="51"/>
  <c r="AC20" i="83"/>
  <c r="AG20" i="83" s="1"/>
  <c r="W21" i="85"/>
  <c r="Y21" i="85" s="1"/>
  <c r="AA21" i="85" s="1"/>
  <c r="AC21" i="85" s="1"/>
  <c r="AE21" i="85" s="1"/>
  <c r="AG21" i="85" s="1"/>
  <c r="CS11" i="84"/>
  <c r="CK11" i="84"/>
  <c r="Q19" i="82"/>
  <c r="Y19" i="82"/>
  <c r="AA19" i="82" s="1"/>
  <c r="Q19" i="81"/>
  <c r="Y19" i="81"/>
  <c r="AA19" i="81" s="1"/>
  <c r="Q8" i="82"/>
  <c r="Y8" i="82"/>
  <c r="AA8" i="82" s="1"/>
  <c r="W13" i="90"/>
  <c r="Q12" i="83"/>
  <c r="U12" i="83"/>
  <c r="W12" i="83" s="1"/>
  <c r="BQ22" i="82"/>
  <c r="BI22" i="82"/>
  <c r="AQ11" i="79"/>
  <c r="AY11" i="85"/>
  <c r="AC11" i="56"/>
  <c r="AI11" i="56" s="1"/>
  <c r="AM11" i="56"/>
  <c r="AS11" i="56" s="1"/>
  <c r="Q11" i="56"/>
  <c r="W11" i="56" s="1"/>
  <c r="BQ21" i="82"/>
  <c r="BI21" i="82"/>
  <c r="DQ15" i="82"/>
  <c r="DS15" i="82" s="1"/>
  <c r="DI15" i="82"/>
  <c r="M13" i="84"/>
  <c r="U13" i="84"/>
  <c r="E44" i="10"/>
  <c r="AM16" i="88"/>
  <c r="AC16" i="88"/>
  <c r="AW9" i="83"/>
  <c r="BA9" i="83" s="1"/>
  <c r="I9" i="90"/>
  <c r="I23" i="90" s="1"/>
  <c r="O9" i="90"/>
  <c r="S9" i="90" s="1"/>
  <c r="Y45" i="50"/>
  <c r="AM15" i="89"/>
  <c r="AC15" i="89"/>
  <c r="BC20" i="89"/>
  <c r="BC17" i="91"/>
  <c r="BY9" i="81"/>
  <c r="CC9" i="81" s="1"/>
  <c r="BY9" i="82"/>
  <c r="CC9" i="82" s="1"/>
  <c r="BM9" i="84"/>
  <c r="BM9" i="83"/>
  <c r="BQ9" i="83" s="1"/>
  <c r="BU9" i="83" s="1"/>
  <c r="BA10" i="84"/>
  <c r="AO10" i="79" s="1"/>
  <c r="BI10" i="84"/>
  <c r="CS14" i="84"/>
  <c r="CK14" i="84"/>
  <c r="BE12" i="84"/>
  <c r="AW12" i="84"/>
  <c r="I51" i="98"/>
  <c r="AC16" i="91"/>
  <c r="AM16" i="91"/>
  <c r="BU16" i="91"/>
  <c r="I40" i="31"/>
  <c r="M40" i="31" s="1"/>
  <c r="E28" i="103"/>
  <c r="BC19" i="91"/>
  <c r="G23" i="79"/>
  <c r="S23" i="85"/>
  <c r="AU25" i="3" s="1"/>
  <c r="G943" i="1" s="1"/>
  <c r="K43" i="96"/>
  <c r="I16" i="53" s="1"/>
  <c r="M16" i="53" s="1"/>
  <c r="Q16" i="53" s="1"/>
  <c r="W16" i="53" s="1"/>
  <c r="I43" i="96"/>
  <c r="I16" i="55" s="1"/>
  <c r="M16" i="55" s="1"/>
  <c r="S40" i="41"/>
  <c r="Q40" i="41"/>
  <c r="G25" i="77"/>
  <c r="I25" i="77" s="1"/>
  <c r="I18" i="48" s="1"/>
  <c r="M18" i="48" s="1"/>
  <c r="G23" i="77"/>
  <c r="I23" i="77" s="1"/>
  <c r="I16" i="48" s="1"/>
  <c r="M16" i="48" s="1"/>
  <c r="G24" i="77"/>
  <c r="I24" i="77" s="1"/>
  <c r="I17" i="48" s="1"/>
  <c r="M17" i="48" s="1"/>
  <c r="G27" i="77"/>
  <c r="I27" i="77" s="1"/>
  <c r="I20" i="48" s="1"/>
  <c r="M20" i="48" s="1"/>
  <c r="G22" i="77"/>
  <c r="I22" i="77" s="1"/>
  <c r="I15" i="48" s="1"/>
  <c r="G26" i="77"/>
  <c r="I26" i="77" s="1"/>
  <c r="I19" i="48" s="1"/>
  <c r="M19" i="48" s="1"/>
  <c r="S21" i="91"/>
  <c r="BW65" i="52"/>
  <c r="BQ17" i="82"/>
  <c r="BI17" i="82"/>
  <c r="BC19" i="89"/>
  <c r="AK20" i="84"/>
  <c r="AC20" i="84"/>
  <c r="CW21" i="84"/>
  <c r="CO21" i="84"/>
  <c r="BY21" i="79" s="1"/>
  <c r="AM19" i="88"/>
  <c r="AC19" i="88"/>
  <c r="G85" i="116"/>
  <c r="E80" i="98" s="1"/>
  <c r="AM10" i="88"/>
  <c r="AC10" i="88"/>
  <c r="CC21" i="80"/>
  <c r="CE21" i="80" s="1"/>
  <c r="BY21" i="80"/>
  <c r="CS10" i="82"/>
  <c r="CU10" i="82" s="1"/>
  <c r="CK10" i="82"/>
  <c r="AC17" i="91"/>
  <c r="AM17" i="91"/>
  <c r="AQ13" i="90"/>
  <c r="AM18" i="90"/>
  <c r="AC18" i="90"/>
  <c r="S27" i="22"/>
  <c r="DM11" i="82"/>
  <c r="DE11" i="82"/>
  <c r="S14" i="91"/>
  <c r="G17" i="114"/>
  <c r="I17" i="51" s="1"/>
  <c r="M17" i="51" s="1"/>
  <c r="AA21" i="48"/>
  <c r="AE21" i="48" s="1"/>
  <c r="Q21" i="48"/>
  <c r="AI21" i="48"/>
  <c r="AC13" i="88"/>
  <c r="AM13" i="88"/>
  <c r="BI11" i="79"/>
  <c r="BO11" i="85"/>
  <c r="BC11" i="91"/>
  <c r="AY12" i="85"/>
  <c r="AQ12" i="79"/>
  <c r="BS10" i="85"/>
  <c r="BU10" i="85" s="1"/>
  <c r="BW10" i="85" s="1"/>
  <c r="BY10" i="85" s="1"/>
  <c r="CA10" i="85" s="1"/>
  <c r="CC10" i="85" s="1"/>
  <c r="BQ21" i="81"/>
  <c r="BI21" i="81"/>
  <c r="Q9" i="81"/>
  <c r="Y9" i="81"/>
  <c r="AA9" i="81" s="1"/>
  <c r="Q12" i="81"/>
  <c r="Y12" i="81"/>
  <c r="AA12" i="81" s="1"/>
  <c r="AW10" i="80"/>
  <c r="AY10" i="80" s="1"/>
  <c r="AS10" i="80"/>
  <c r="BI9" i="82"/>
  <c r="BQ9" i="82"/>
  <c r="O9" i="88"/>
  <c r="S9" i="88" s="1"/>
  <c r="I9" i="88"/>
  <c r="E23" i="88"/>
  <c r="AQ21" i="92"/>
  <c r="AK9" i="84"/>
  <c r="AC9" i="84"/>
  <c r="Y9" i="54"/>
  <c r="Q9" i="54"/>
  <c r="M18" i="54"/>
  <c r="Y18" i="54" s="1"/>
  <c r="DM14" i="81"/>
  <c r="DE14" i="81"/>
  <c r="BQ12" i="81"/>
  <c r="BI12" i="81"/>
  <c r="Q19" i="47"/>
  <c r="Q23" i="47"/>
  <c r="BC14" i="88"/>
  <c r="G156" i="113"/>
  <c r="BC8" i="89"/>
  <c r="CC8" i="89"/>
  <c r="AY23" i="89"/>
  <c r="K26" i="77"/>
  <c r="M26" i="77" s="1"/>
  <c r="I111" i="11" s="1"/>
  <c r="M111" i="11" s="1"/>
  <c r="K27" i="77"/>
  <c r="M27" i="77" s="1"/>
  <c r="I112" i="11" s="1"/>
  <c r="M112" i="11" s="1"/>
  <c r="K25" i="77"/>
  <c r="M25" i="77" s="1"/>
  <c r="I110" i="11" s="1"/>
  <c r="M110" i="11" s="1"/>
  <c r="K24" i="77"/>
  <c r="M24" i="77" s="1"/>
  <c r="I109" i="11" s="1"/>
  <c r="M109" i="11" s="1"/>
  <c r="K23" i="77"/>
  <c r="M23" i="77" s="1"/>
  <c r="I108" i="11" s="1"/>
  <c r="M108" i="11" s="1"/>
  <c r="K22" i="77"/>
  <c r="M22" i="77" s="1"/>
  <c r="I106" i="11" s="1"/>
  <c r="M106" i="11" s="1"/>
  <c r="W8" i="50"/>
  <c r="AC79" i="52"/>
  <c r="I45" i="96"/>
  <c r="I18" i="55" s="1"/>
  <c r="M18" i="55" s="1"/>
  <c r="BI14" i="82"/>
  <c r="BQ14" i="82"/>
  <c r="G29" i="74"/>
  <c r="I29" i="74" s="1"/>
  <c r="G27" i="74"/>
  <c r="I27" i="74" s="1"/>
  <c r="G30" i="74"/>
  <c r="I30" i="74" s="1"/>
  <c r="G28" i="74"/>
  <c r="I28" i="74" s="1"/>
  <c r="G33" i="74"/>
  <c r="I33" i="74" s="1"/>
  <c r="G32" i="74"/>
  <c r="I32" i="74" s="1"/>
  <c r="G31" i="74"/>
  <c r="I31" i="74" s="1"/>
  <c r="E69" i="98"/>
  <c r="G53" i="116"/>
  <c r="AG21" i="89"/>
  <c r="W19" i="88"/>
  <c r="Y9" i="79"/>
  <c r="AI9" i="85"/>
  <c r="CW20" i="84"/>
  <c r="CO20" i="84"/>
  <c r="Y10" i="79"/>
  <c r="AI10" i="85"/>
  <c r="S16" i="24"/>
  <c r="G37" i="113"/>
  <c r="I43" i="44" s="1"/>
  <c r="M43" i="44" s="1"/>
  <c r="DM11" i="81"/>
  <c r="DE11" i="81"/>
  <c r="BC16" i="92"/>
  <c r="BC23" i="85"/>
  <c r="BE23" i="85" s="1"/>
  <c r="BG23" i="85" s="1"/>
  <c r="BI23" i="85" s="1"/>
  <c r="BK23" i="85" s="1"/>
  <c r="BM23" i="85" s="1"/>
  <c r="CA16" i="79"/>
  <c r="CE16" i="85"/>
  <c r="BE21" i="83"/>
  <c r="BI21" i="83"/>
  <c r="BK21" i="83" s="1"/>
  <c r="BC9" i="91"/>
  <c r="I70" i="98"/>
  <c r="AA34" i="44"/>
  <c r="AA22" i="44"/>
  <c r="AA23" i="44"/>
  <c r="AA24" i="44"/>
  <c r="O10" i="47"/>
  <c r="Y10" i="47" s="1"/>
  <c r="AA26" i="44"/>
  <c r="AA8" i="44"/>
  <c r="Y9" i="56"/>
  <c r="AI9" i="56"/>
  <c r="AC9" i="56"/>
  <c r="Q9" i="56"/>
  <c r="W9" i="56" s="1"/>
  <c r="W18" i="56" s="1"/>
  <c r="AS9" i="56"/>
  <c r="AM9" i="56"/>
  <c r="I40" i="45"/>
  <c r="M40" i="45" s="1"/>
  <c r="E13" i="103"/>
  <c r="O9" i="92"/>
  <c r="S9" i="92" s="1"/>
  <c r="I9" i="92"/>
  <c r="E23" i="92"/>
  <c r="AC9" i="83"/>
  <c r="AG9" i="83" s="1"/>
  <c r="E11" i="118"/>
  <c r="E13" i="118" s="1"/>
  <c r="E26" i="74" s="1"/>
  <c r="E9" i="104"/>
  <c r="AA50" i="128"/>
  <c r="E8" i="104" s="1"/>
  <c r="BE19" i="84"/>
  <c r="AW19" i="84"/>
  <c r="G17" i="79"/>
  <c r="S17" i="85"/>
  <c r="AU17" i="3" s="1"/>
  <c r="G711" i="1" s="1"/>
  <c r="BQ12" i="82"/>
  <c r="BI12" i="82"/>
  <c r="BM19" i="80"/>
  <c r="BO19" i="80" s="1"/>
  <c r="BI19" i="80"/>
  <c r="I40" i="36"/>
  <c r="M40" i="36" s="1"/>
  <c r="E22" i="103"/>
  <c r="AC17" i="88"/>
  <c r="AM17" i="88"/>
  <c r="AK12" i="81"/>
  <c r="AS12" i="81"/>
  <c r="AM10" i="91"/>
  <c r="AC10" i="91"/>
  <c r="AA13" i="34"/>
  <c r="AA12" i="34"/>
  <c r="S20" i="47"/>
  <c r="AA10" i="34"/>
  <c r="AA21" i="34"/>
  <c r="AA9" i="34"/>
  <c r="Y44" i="50"/>
  <c r="Q44" i="50"/>
  <c r="W44" i="50" s="1"/>
  <c r="G8" i="83"/>
  <c r="I8" i="83" s="1"/>
  <c r="M8" i="83" s="1"/>
  <c r="M8" i="92"/>
  <c r="O8" i="92" s="1"/>
  <c r="S8" i="92" s="1"/>
  <c r="BE14" i="83"/>
  <c r="BI14" i="83"/>
  <c r="BK14" i="83" s="1"/>
  <c r="AC13" i="56"/>
  <c r="AI13" i="56" s="1"/>
  <c r="AS13" i="56"/>
  <c r="AM13" i="56"/>
  <c r="Y13" i="56"/>
  <c r="Q13" i="56"/>
  <c r="W13" i="56" s="1"/>
  <c r="Y14" i="79"/>
  <c r="AI14" i="85"/>
  <c r="CO16" i="84"/>
  <c r="CW16" i="84"/>
  <c r="Y20" i="79"/>
  <c r="AI20" i="85"/>
  <c r="AQ14" i="92"/>
  <c r="G52" i="100"/>
  <c r="G51" i="100"/>
  <c r="AU40" i="34"/>
  <c r="BA40" i="34"/>
  <c r="AK40" i="34"/>
  <c r="AE40" i="34"/>
  <c r="Q40" i="34"/>
  <c r="I53" i="98"/>
  <c r="AG12" i="92"/>
  <c r="G11" i="79"/>
  <c r="S11" i="85"/>
  <c r="AU11" i="3" s="1"/>
  <c r="G537" i="1" s="1"/>
  <c r="M15" i="84"/>
  <c r="E15" i="79" s="1"/>
  <c r="U15" i="84"/>
  <c r="K24" i="3"/>
  <c r="G896" i="1" s="1"/>
  <c r="Q22" i="92"/>
  <c r="S22" i="92" s="1"/>
  <c r="W10" i="88"/>
  <c r="AG14" i="92"/>
  <c r="AQ12" i="92"/>
  <c r="Q17" i="82"/>
  <c r="Y17" i="82"/>
  <c r="AA17" i="82" s="1"/>
  <c r="BM9" i="80"/>
  <c r="BO9" i="80" s="1"/>
  <c r="BI9" i="80"/>
  <c r="BC21" i="89"/>
  <c r="BC11" i="92"/>
  <c r="AQ20" i="92"/>
  <c r="M17" i="56"/>
  <c r="CS20" i="83"/>
  <c r="CW20" i="83"/>
  <c r="CY20" i="83" s="1"/>
  <c r="Q21" i="83"/>
  <c r="U21" i="83"/>
  <c r="W21" i="83" s="1"/>
  <c r="AA10" i="36"/>
  <c r="AA21" i="36"/>
  <c r="S18" i="47"/>
  <c r="AA12" i="36"/>
  <c r="AA13" i="36"/>
  <c r="AA9" i="36"/>
  <c r="G10" i="87"/>
  <c r="I10" i="87" s="1"/>
  <c r="AY10" i="3" s="1"/>
  <c r="G510" i="1" s="1"/>
  <c r="W10" i="92"/>
  <c r="BG10" i="92" s="1"/>
  <c r="S18" i="90"/>
  <c r="S13" i="91"/>
  <c r="I75" i="98"/>
  <c r="G18" i="79"/>
  <c r="S18" i="85"/>
  <c r="AU18" i="3" s="1"/>
  <c r="G740" i="1" s="1"/>
  <c r="G37" i="98"/>
  <c r="I37" i="98" s="1"/>
  <c r="G71" i="115"/>
  <c r="I24" i="56"/>
  <c r="M24" i="56" s="1"/>
  <c r="K9" i="74"/>
  <c r="I24" i="54" s="1"/>
  <c r="M24" i="54" s="1"/>
  <c r="M8" i="84"/>
  <c r="U8" i="84"/>
  <c r="K51" i="100"/>
  <c r="K52" i="100"/>
  <c r="AC19" i="83"/>
  <c r="AG19" i="83" s="1"/>
  <c r="AQ9" i="79"/>
  <c r="AY9" i="85"/>
  <c r="G15" i="79"/>
  <c r="S15" i="85"/>
  <c r="AU15" i="3" s="1"/>
  <c r="G653" i="1" s="1"/>
  <c r="AE8" i="46"/>
  <c r="BA8" i="46"/>
  <c r="AU8" i="46"/>
  <c r="AK8" i="46"/>
  <c r="S8" i="46"/>
  <c r="Q8" i="46"/>
  <c r="BC17" i="92"/>
  <c r="Y22" i="79"/>
  <c r="AI22" i="85"/>
  <c r="BM16" i="82"/>
  <c r="BU16" i="82"/>
  <c r="BW16" i="82" s="1"/>
  <c r="AQ17" i="92"/>
  <c r="Y44" i="54"/>
  <c r="Q44" i="54"/>
  <c r="W44" i="54" s="1"/>
  <c r="M21" i="84"/>
  <c r="U21" i="84"/>
  <c r="CC18" i="80"/>
  <c r="CE18" i="80" s="1"/>
  <c r="BY18" i="80"/>
  <c r="AG13" i="90"/>
  <c r="AC18" i="91"/>
  <c r="AM18" i="91"/>
  <c r="AE8" i="36"/>
  <c r="AK8" i="36"/>
  <c r="Q8" i="36"/>
  <c r="S8" i="36"/>
  <c r="BA8" i="36"/>
  <c r="AU8" i="36"/>
  <c r="Q66" i="23"/>
  <c r="Q58" i="23"/>
  <c r="Q9" i="23"/>
  <c r="S9" i="23" s="1"/>
  <c r="Q56" i="23"/>
  <c r="Q64" i="23"/>
  <c r="Q52" i="23"/>
  <c r="Q63" i="23"/>
  <c r="Q8" i="23"/>
  <c r="S8" i="23" s="1"/>
  <c r="Q67" i="23"/>
  <c r="Q11" i="23"/>
  <c r="S11" i="23" s="1"/>
  <c r="Q54" i="23"/>
  <c r="Q65" i="23"/>
  <c r="I24" i="135"/>
  <c r="Q57" i="23"/>
  <c r="Q10" i="23"/>
  <c r="Q55" i="23"/>
  <c r="Q68" i="23"/>
  <c r="Q51" i="23"/>
  <c r="Q59" i="23"/>
  <c r="Q53" i="23"/>
  <c r="AA17" i="83"/>
  <c r="AC17" i="83" s="1"/>
  <c r="AG17" i="83" s="1"/>
  <c r="M17" i="91"/>
  <c r="O17" i="91" s="1"/>
  <c r="S17" i="91" s="1"/>
  <c r="AM13" i="91"/>
  <c r="AC13" i="91"/>
  <c r="BC15" i="89"/>
  <c r="BI12" i="79"/>
  <c r="BO12" i="85"/>
  <c r="CS22" i="84"/>
  <c r="CK22" i="84"/>
  <c r="AK19" i="82"/>
  <c r="AS19" i="82"/>
  <c r="AM10" i="85"/>
  <c r="AO10" i="85" s="1"/>
  <c r="AQ10" i="85" s="1"/>
  <c r="AS10" i="85" s="1"/>
  <c r="AU10" i="85" s="1"/>
  <c r="AW10" i="85" s="1"/>
  <c r="AY23" i="88"/>
  <c r="CC8" i="88"/>
  <c r="BC8" i="88"/>
  <c r="CA22" i="79"/>
  <c r="CE22" i="85"/>
  <c r="Q8" i="34"/>
  <c r="DM10" i="81"/>
  <c r="DE10" i="81"/>
  <c r="BO13" i="83"/>
  <c r="BQ13" i="83" s="1"/>
  <c r="BU13" i="83" s="1"/>
  <c r="M13" i="89"/>
  <c r="O13" i="89" s="1"/>
  <c r="S13" i="89" s="1"/>
  <c r="CA8" i="91"/>
  <c r="AQ8" i="91"/>
  <c r="S12" i="88"/>
  <c r="CS18" i="84"/>
  <c r="CK18" i="84"/>
  <c r="AA29" i="102"/>
  <c r="Q29" i="102"/>
  <c r="W29" i="102"/>
  <c r="O29" i="102"/>
  <c r="Y29" i="102"/>
  <c r="U29" i="102"/>
  <c r="S29" i="102"/>
  <c r="M29" i="102"/>
  <c r="K29" i="102"/>
  <c r="E29" i="102"/>
  <c r="AE29" i="102"/>
  <c r="AC29" i="102"/>
  <c r="AG21" i="92"/>
  <c r="CC16" i="84"/>
  <c r="BU16" i="84"/>
  <c r="BG16" i="79" s="1"/>
  <c r="BK16" i="79" s="1"/>
  <c r="BM16" i="79" s="1"/>
  <c r="AK9" i="82"/>
  <c r="AS9" i="82"/>
  <c r="BQ19" i="81"/>
  <c r="BI19" i="81"/>
  <c r="AQ17" i="89"/>
  <c r="M19" i="91"/>
  <c r="O19" i="91" s="1"/>
  <c r="S19" i="91" s="1"/>
  <c r="AA19" i="83"/>
  <c r="AC9" i="80"/>
  <c r="AG9" i="80"/>
  <c r="AI9" i="80" s="1"/>
  <c r="AW12" i="83"/>
  <c r="BA12" i="83" s="1"/>
  <c r="Y8" i="50"/>
  <c r="M17" i="88"/>
  <c r="O17" i="88" s="1"/>
  <c r="S17" i="88" s="1"/>
  <c r="CI17" i="83"/>
  <c r="CK17" i="83" s="1"/>
  <c r="CO17" i="83" s="1"/>
  <c r="CE73" i="52"/>
  <c r="CG65" i="52"/>
  <c r="AK21" i="82"/>
  <c r="AS21" i="82"/>
  <c r="BM8" i="80"/>
  <c r="BO8" i="80" s="1"/>
  <c r="BI8" i="80"/>
  <c r="AK17" i="84"/>
  <c r="AC17" i="84"/>
  <c r="AM14" i="90"/>
  <c r="AC14" i="90"/>
  <c r="Q67" i="25"/>
  <c r="Q9" i="25"/>
  <c r="S9" i="25" s="1"/>
  <c r="Q63" i="25"/>
  <c r="Q52" i="25"/>
  <c r="Q59" i="25"/>
  <c r="Q8" i="25"/>
  <c r="S8" i="25" s="1"/>
  <c r="Q51" i="25"/>
  <c r="Q11" i="25"/>
  <c r="S11" i="25" s="1"/>
  <c r="Q65" i="25"/>
  <c r="Q54" i="25"/>
  <c r="Q57" i="25"/>
  <c r="Q58" i="25"/>
  <c r="I18" i="135"/>
  <c r="Q66" i="25"/>
  <c r="Q64" i="25"/>
  <c r="Q68" i="25"/>
  <c r="Q55" i="25"/>
  <c r="Q56" i="25"/>
  <c r="Q53" i="25"/>
  <c r="Q10" i="25"/>
  <c r="BC13" i="92"/>
  <c r="BI13" i="79"/>
  <c r="BO13" i="85"/>
  <c r="DE22" i="81"/>
  <c r="DM22" i="81"/>
  <c r="BC16" i="89"/>
  <c r="BC18" i="89"/>
  <c r="K48" i="100"/>
  <c r="K47" i="100"/>
  <c r="AK19" i="84"/>
  <c r="AC19" i="84"/>
  <c r="AM8" i="85"/>
  <c r="AO8" i="85" s="1"/>
  <c r="AQ8" i="85" s="1"/>
  <c r="AS8" i="85" s="1"/>
  <c r="AU8" i="85" s="1"/>
  <c r="AW8" i="85" s="1"/>
  <c r="CA23" i="79"/>
  <c r="CE23" i="85"/>
  <c r="CS10" i="84"/>
  <c r="CK10" i="84"/>
  <c r="Q18" i="81"/>
  <c r="Y18" i="81"/>
  <c r="AA18" i="81" s="1"/>
  <c r="AA10" i="48"/>
  <c r="AI10" i="48"/>
  <c r="AM10" i="48" s="1"/>
  <c r="Q10" i="48"/>
  <c r="I40" i="37"/>
  <c r="M40" i="37" s="1"/>
  <c r="E21" i="103"/>
  <c r="DM18" i="82"/>
  <c r="DE18" i="82"/>
  <c r="AE28" i="102"/>
  <c r="AE30" i="102"/>
  <c r="AK9" i="81"/>
  <c r="AS9" i="81"/>
  <c r="I46" i="26"/>
  <c r="M46" i="26" s="1"/>
  <c r="E41" i="103"/>
  <c r="BE19" i="83"/>
  <c r="BI19" i="83"/>
  <c r="BK19" i="83" s="1"/>
  <c r="AG17" i="89"/>
  <c r="G14" i="113"/>
  <c r="AW14" i="80"/>
  <c r="AY14" i="80" s="1"/>
  <c r="AS14" i="80"/>
  <c r="BY8" i="89"/>
  <c r="AG8" i="89"/>
  <c r="DI21" i="81"/>
  <c r="DQ21" i="81"/>
  <c r="DS21" i="81" s="1"/>
  <c r="G9" i="79"/>
  <c r="S9" i="85"/>
  <c r="AU9" i="3" s="1"/>
  <c r="G479" i="1" s="1"/>
  <c r="AQ73" i="52"/>
  <c r="AQ43" i="40"/>
  <c r="AQ30" i="40"/>
  <c r="AQ29" i="40"/>
  <c r="AQ33" i="40"/>
  <c r="AQ46" i="40"/>
  <c r="AQ18" i="40"/>
  <c r="AQ20" i="40"/>
  <c r="AQ36" i="40"/>
  <c r="AQ16" i="40"/>
  <c r="AQ11" i="40"/>
  <c r="AQ17" i="40"/>
  <c r="AQ14" i="40"/>
  <c r="AQ19" i="40"/>
  <c r="AQ15" i="40"/>
  <c r="AQ25" i="40"/>
  <c r="AQ39" i="40"/>
  <c r="AQ31" i="40"/>
  <c r="AQ38" i="40"/>
  <c r="AQ41" i="40"/>
  <c r="AQ37" i="40"/>
  <c r="AQ32" i="40"/>
  <c r="AQ45" i="40"/>
  <c r="AQ27" i="40"/>
  <c r="AQ40" i="40"/>
  <c r="AQ42" i="40"/>
  <c r="AQ28" i="40"/>
  <c r="G22" i="79"/>
  <c r="S22" i="85"/>
  <c r="AU24" i="3" s="1"/>
  <c r="G914" i="1" s="1"/>
  <c r="AK21" i="84"/>
  <c r="AC21" i="84"/>
  <c r="BQ14" i="81"/>
  <c r="BI14" i="81"/>
  <c r="AQ21" i="89"/>
  <c r="AQ14" i="89"/>
  <c r="M19" i="47"/>
  <c r="M23" i="47"/>
  <c r="AU66" i="52"/>
  <c r="AU68" i="52"/>
  <c r="AU69" i="52"/>
  <c r="AU67" i="52"/>
  <c r="AU70" i="52"/>
  <c r="AK17" i="81"/>
  <c r="AS17" i="81"/>
  <c r="CO20" i="81"/>
  <c r="CG20" i="81"/>
  <c r="S16" i="22"/>
  <c r="BC9" i="92"/>
  <c r="S14" i="90"/>
  <c r="AA12" i="39"/>
  <c r="AA21" i="39"/>
  <c r="AA9" i="39"/>
  <c r="AA10" i="39"/>
  <c r="S15" i="47"/>
  <c r="AA13" i="39"/>
  <c r="BC15" i="92"/>
  <c r="BC13" i="91"/>
  <c r="S41" i="32"/>
  <c r="BC14" i="85"/>
  <c r="BE14" i="85" s="1"/>
  <c r="BG14" i="85" s="1"/>
  <c r="BI14" i="85" s="1"/>
  <c r="BK14" i="85" s="1"/>
  <c r="BM14" i="85" s="1"/>
  <c r="CS22" i="83"/>
  <c r="CW22" i="83"/>
  <c r="CY22" i="83" s="1"/>
  <c r="AK19" i="81"/>
  <c r="AS19" i="81"/>
  <c r="AQ13" i="79"/>
  <c r="AY13" i="85"/>
  <c r="BS17" i="85"/>
  <c r="BU17" i="85" s="1"/>
  <c r="BW17" i="85" s="1"/>
  <c r="BY17" i="85" s="1"/>
  <c r="CA17" i="85" s="1"/>
  <c r="CC17" i="85" s="1"/>
  <c r="I57" i="98"/>
  <c r="DM10" i="82"/>
  <c r="DE10" i="82"/>
  <c r="Q13" i="83"/>
  <c r="U13" i="83"/>
  <c r="W13" i="83" s="1"/>
  <c r="G15" i="113"/>
  <c r="BA41" i="45"/>
  <c r="AU41" i="45"/>
  <c r="AK41" i="45"/>
  <c r="AE41" i="45"/>
  <c r="S41" i="45"/>
  <c r="BY8" i="91"/>
  <c r="AG8" i="91"/>
  <c r="I40" i="33"/>
  <c r="M40" i="33" s="1"/>
  <c r="E25" i="103"/>
  <c r="S41" i="44"/>
  <c r="CS18" i="83"/>
  <c r="CW18" i="83"/>
  <c r="CY18" i="83" s="1"/>
  <c r="AC17" i="80"/>
  <c r="AG17" i="80"/>
  <c r="AI17" i="80" s="1"/>
  <c r="AG15" i="84"/>
  <c r="AO15" i="84"/>
  <c r="M47" i="100"/>
  <c r="M48" i="100"/>
  <c r="BI19" i="82"/>
  <c r="BQ19" i="82"/>
  <c r="DI16" i="81"/>
  <c r="DQ16" i="81"/>
  <c r="DS16" i="81" s="1"/>
  <c r="AA24" i="40"/>
  <c r="AA8" i="40"/>
  <c r="O14" i="47"/>
  <c r="Y14" i="47" s="1"/>
  <c r="AA34" i="40"/>
  <c r="AA22" i="40"/>
  <c r="AA26" i="40"/>
  <c r="AA23" i="40"/>
  <c r="AK15" i="83"/>
  <c r="AO15" i="83"/>
  <c r="AQ15" i="83" s="1"/>
  <c r="BC19" i="92"/>
  <c r="S8" i="38"/>
  <c r="AQ14" i="42"/>
  <c r="AQ18" i="42"/>
  <c r="AQ11" i="42"/>
  <c r="AQ40" i="42"/>
  <c r="AQ19" i="42"/>
  <c r="AQ45" i="42"/>
  <c r="AQ27" i="42"/>
  <c r="AQ28" i="42"/>
  <c r="AQ29" i="42"/>
  <c r="AQ36" i="42"/>
  <c r="AQ43" i="42"/>
  <c r="AQ16" i="42"/>
  <c r="AQ20" i="42"/>
  <c r="AQ38" i="42"/>
  <c r="AQ46" i="42"/>
  <c r="AQ41" i="42"/>
  <c r="AQ15" i="42"/>
  <c r="AQ39" i="42"/>
  <c r="AQ30" i="42"/>
  <c r="AQ31" i="42"/>
  <c r="AQ25" i="42"/>
  <c r="AQ42" i="42"/>
  <c r="AQ33" i="42"/>
  <c r="AQ17" i="42"/>
  <c r="AQ37" i="42"/>
  <c r="AQ32" i="42"/>
  <c r="AS65" i="52"/>
  <c r="AC21" i="83"/>
  <c r="AG21" i="83" s="1"/>
  <c r="I19" i="55" l="1"/>
  <c r="M19" i="55" s="1"/>
  <c r="K46" i="96"/>
  <c r="I19" i="53" s="1"/>
  <c r="M19" i="53" s="1"/>
  <c r="Q19" i="53" s="1"/>
  <c r="W19" i="53" s="1"/>
  <c r="AK8" i="83"/>
  <c r="AO8" i="83"/>
  <c r="AQ8" i="83" s="1"/>
  <c r="W22" i="92"/>
  <c r="G22" i="87"/>
  <c r="I22" i="87" s="1"/>
  <c r="AY24" i="3" s="1"/>
  <c r="G916" i="1" s="1"/>
  <c r="K20" i="90"/>
  <c r="K10" i="90"/>
  <c r="K13" i="90"/>
  <c r="K8" i="90"/>
  <c r="K15" i="90"/>
  <c r="K22" i="90"/>
  <c r="K19" i="90"/>
  <c r="K17" i="90"/>
  <c r="K12" i="90"/>
  <c r="K18" i="90"/>
  <c r="K23" i="90"/>
  <c r="K9" i="90"/>
  <c r="K16" i="90"/>
  <c r="K21" i="90"/>
  <c r="K11" i="90"/>
  <c r="K14" i="90"/>
  <c r="AK16" i="83"/>
  <c r="AO16" i="83"/>
  <c r="AQ16" i="83" s="1"/>
  <c r="W22" i="91"/>
  <c r="CS13" i="83"/>
  <c r="CW13" i="83"/>
  <c r="CY13" i="83" s="1"/>
  <c r="AI79" i="52"/>
  <c r="BW79" i="52"/>
  <c r="K79" i="52"/>
  <c r="W22" i="89"/>
  <c r="BY12" i="83"/>
  <c r="CC12" i="83"/>
  <c r="CE12" i="83" s="1"/>
  <c r="S43" i="32"/>
  <c r="AK11" i="83"/>
  <c r="AO11" i="83"/>
  <c r="AQ11" i="83" s="1"/>
  <c r="CS8" i="83"/>
  <c r="CW8" i="83"/>
  <c r="CY8" i="83" s="1"/>
  <c r="AK17" i="83"/>
  <c r="AO17" i="83"/>
  <c r="AQ17" i="83" s="1"/>
  <c r="I32" i="18"/>
  <c r="M32" i="18" s="1"/>
  <c r="K58" i="96"/>
  <c r="I32" i="17" s="1"/>
  <c r="M32" i="17" s="1"/>
  <c r="BY13" i="83"/>
  <c r="CC13" i="83"/>
  <c r="CE13" i="83" s="1"/>
  <c r="CS17" i="83"/>
  <c r="CW17" i="83"/>
  <c r="CY17" i="83" s="1"/>
  <c r="I14" i="55"/>
  <c r="M14" i="55" s="1"/>
  <c r="K38" i="96"/>
  <c r="I14" i="53" s="1"/>
  <c r="M14" i="53" s="1"/>
  <c r="Q14" i="53" s="1"/>
  <c r="W14" i="53" s="1"/>
  <c r="W22" i="88"/>
  <c r="AQ13" i="89"/>
  <c r="BU8" i="82"/>
  <c r="BW8" i="82" s="1"/>
  <c r="BM8" i="82"/>
  <c r="BY42" i="52"/>
  <c r="CC42" i="52" s="1"/>
  <c r="AO42" i="52"/>
  <c r="AM78" i="52"/>
  <c r="AM79" i="52" s="1"/>
  <c r="AS79" i="52" s="1"/>
  <c r="CC18" i="84"/>
  <c r="BU18" i="84"/>
  <c r="AQ10" i="89"/>
  <c r="AQ22" i="90"/>
  <c r="DQ18" i="81"/>
  <c r="DS18" i="81" s="1"/>
  <c r="DI18" i="81"/>
  <c r="CE18" i="85"/>
  <c r="CA18" i="79"/>
  <c r="DQ22" i="82"/>
  <c r="DS22" i="82" s="1"/>
  <c r="DI22" i="82"/>
  <c r="Y10" i="56"/>
  <c r="AI21" i="85"/>
  <c r="Y21" i="79"/>
  <c r="W12" i="89"/>
  <c r="CA20" i="79"/>
  <c r="CE20" i="85"/>
  <c r="G8" i="87"/>
  <c r="I8" i="87" s="1"/>
  <c r="AY8" i="3" s="1"/>
  <c r="G452" i="1" s="1"/>
  <c r="W8" i="92"/>
  <c r="S23" i="92"/>
  <c r="BW8" i="92"/>
  <c r="BC8" i="3" s="1"/>
  <c r="G454" i="1" s="1"/>
  <c r="CS11" i="83"/>
  <c r="CW11" i="83"/>
  <c r="CY11" i="83" s="1"/>
  <c r="AW18" i="79"/>
  <c r="BK18" i="84"/>
  <c r="AY18" i="79" s="1"/>
  <c r="BC18" i="79" s="1"/>
  <c r="BE18" i="79" s="1"/>
  <c r="AK20" i="83"/>
  <c r="AO20" i="83"/>
  <c r="AQ20" i="83" s="1"/>
  <c r="CK21" i="81"/>
  <c r="CS21" i="81"/>
  <c r="CU21" i="81" s="1"/>
  <c r="AE21" i="76"/>
  <c r="AE31" i="76"/>
  <c r="AG31" i="76" s="1"/>
  <c r="I32" i="40" s="1"/>
  <c r="M32" i="40" s="1"/>
  <c r="AE11" i="76"/>
  <c r="AG11" i="76" s="1"/>
  <c r="I12" i="40" s="1"/>
  <c r="M12" i="40" s="1"/>
  <c r="AE24" i="76"/>
  <c r="AG24" i="76" s="1"/>
  <c r="I25" i="40" s="1"/>
  <c r="M25" i="40" s="1"/>
  <c r="AE18" i="76"/>
  <c r="AE15" i="76"/>
  <c r="AE29" i="76"/>
  <c r="AG29" i="76" s="1"/>
  <c r="I30" i="40" s="1"/>
  <c r="M30" i="40" s="1"/>
  <c r="AE26" i="76"/>
  <c r="AG26" i="76" s="1"/>
  <c r="I27" i="40" s="1"/>
  <c r="M27" i="40" s="1"/>
  <c r="AE20" i="76"/>
  <c r="AE28" i="76"/>
  <c r="AG28" i="76" s="1"/>
  <c r="I29" i="40" s="1"/>
  <c r="M29" i="40" s="1"/>
  <c r="AE8" i="76"/>
  <c r="AE25" i="76"/>
  <c r="AG25" i="76" s="1"/>
  <c r="I26" i="40" s="1"/>
  <c r="M26" i="40" s="1"/>
  <c r="AE22" i="76"/>
  <c r="AG22" i="76" s="1"/>
  <c r="I23" i="40" s="1"/>
  <c r="M23" i="40" s="1"/>
  <c r="AE19" i="76"/>
  <c r="AE33" i="76"/>
  <c r="AG33" i="76" s="1"/>
  <c r="I34" i="40" s="1"/>
  <c r="M34" i="40" s="1"/>
  <c r="AE10" i="76"/>
  <c r="AE30" i="76"/>
  <c r="AG30" i="76" s="1"/>
  <c r="I31" i="40" s="1"/>
  <c r="M31" i="40" s="1"/>
  <c r="AE14" i="76"/>
  <c r="AE32" i="76"/>
  <c r="AG32" i="76" s="1"/>
  <c r="I33" i="40" s="1"/>
  <c r="M33" i="40" s="1"/>
  <c r="AE9" i="76"/>
  <c r="AE23" i="76"/>
  <c r="AG23" i="76" s="1"/>
  <c r="I24" i="40" s="1"/>
  <c r="M24" i="40" s="1"/>
  <c r="AE16" i="76"/>
  <c r="AE12" i="76"/>
  <c r="AE27" i="76"/>
  <c r="AG27" i="76" s="1"/>
  <c r="I28" i="40" s="1"/>
  <c r="M28" i="40" s="1"/>
  <c r="AE13" i="76"/>
  <c r="AE17" i="76"/>
  <c r="G128" i="113"/>
  <c r="I20" i="29" s="1"/>
  <c r="M20" i="29" s="1"/>
  <c r="G137" i="113"/>
  <c r="I21" i="29" s="1"/>
  <c r="M21" i="29" s="1"/>
  <c r="S21" i="29" s="1"/>
  <c r="BA21" i="7" s="1"/>
  <c r="Q42" i="35"/>
  <c r="CS13" i="81"/>
  <c r="CU13" i="81" s="1"/>
  <c r="CK13" i="81"/>
  <c r="Y40" i="54"/>
  <c r="W9" i="54"/>
  <c r="W18" i="54" s="1"/>
  <c r="Q40" i="30"/>
  <c r="AU40" i="30"/>
  <c r="AK40" i="30"/>
  <c r="BA40" i="30"/>
  <c r="AE40" i="30"/>
  <c r="S40" i="30"/>
  <c r="G16" i="87"/>
  <c r="I16" i="87" s="1"/>
  <c r="AY16" i="3" s="1"/>
  <c r="G684" i="1" s="1"/>
  <c r="BW16" i="92"/>
  <c r="BC16" i="3" s="1"/>
  <c r="G686" i="1" s="1"/>
  <c r="W16" i="92"/>
  <c r="W20" i="84"/>
  <c r="BY23" i="81"/>
  <c r="CC23" i="81" s="1"/>
  <c r="BY23" i="82"/>
  <c r="CC23" i="82" s="1"/>
  <c r="BM23" i="83"/>
  <c r="BQ23" i="83" s="1"/>
  <c r="BU23" i="83" s="1"/>
  <c r="BM23" i="84"/>
  <c r="BO10" i="79"/>
  <c r="CE10" i="84"/>
  <c r="BQ10" i="79" s="1"/>
  <c r="BU10" i="79" s="1"/>
  <c r="BW10" i="79" s="1"/>
  <c r="AO18" i="79"/>
  <c r="AO88" i="52"/>
  <c r="BY88" i="52"/>
  <c r="CC88" i="52" s="1"/>
  <c r="AO97" i="52"/>
  <c r="BY97" i="52"/>
  <c r="CC97" i="52" s="1"/>
  <c r="AK18" i="83"/>
  <c r="AO18" i="83"/>
  <c r="AQ18" i="83" s="1"/>
  <c r="BI17" i="79"/>
  <c r="BO17" i="85"/>
  <c r="AI23" i="55"/>
  <c r="Q23" i="55"/>
  <c r="W23" i="55" s="1"/>
  <c r="AA23" i="55"/>
  <c r="AO8" i="82"/>
  <c r="AW8" i="82"/>
  <c r="AY8" i="82" s="1"/>
  <c r="CS20" i="82"/>
  <c r="CU20" i="82" s="1"/>
  <c r="CK20" i="82"/>
  <c r="CA19" i="79"/>
  <c r="CE19" i="85"/>
  <c r="AG12" i="84"/>
  <c r="AO12" i="84"/>
  <c r="AG15" i="91"/>
  <c r="BC22" i="92"/>
  <c r="BC23" i="92" s="1"/>
  <c r="AW16" i="82"/>
  <c r="AY16" i="82" s="1"/>
  <c r="AO16" i="82"/>
  <c r="AO44" i="52"/>
  <c r="BY44" i="52"/>
  <c r="CC44" i="52" s="1"/>
  <c r="AO18" i="81"/>
  <c r="AW18" i="81"/>
  <c r="AY18" i="81" s="1"/>
  <c r="I49" i="98"/>
  <c r="I81" i="98" s="1"/>
  <c r="AO8" i="81"/>
  <c r="AW8" i="81"/>
  <c r="AY8" i="81" s="1"/>
  <c r="AG10" i="89"/>
  <c r="BG10" i="89" s="1"/>
  <c r="G27" i="104"/>
  <c r="E33" i="97" s="1"/>
  <c r="K33" i="97" s="1"/>
  <c r="I37" i="33" s="1"/>
  <c r="M37" i="33" s="1"/>
  <c r="G37" i="104"/>
  <c r="G17" i="104"/>
  <c r="E23" i="97" s="1"/>
  <c r="K23" i="97" s="1"/>
  <c r="I37" i="43" s="1"/>
  <c r="M37" i="43" s="1"/>
  <c r="G22" i="104"/>
  <c r="E28" i="97" s="1"/>
  <c r="K28" i="97" s="1"/>
  <c r="I37" i="38" s="1"/>
  <c r="M37" i="38" s="1"/>
  <c r="G33" i="104"/>
  <c r="E39" i="97" s="1"/>
  <c r="K39" i="97" s="1"/>
  <c r="I11" i="22" s="1"/>
  <c r="M11" i="22" s="1"/>
  <c r="S11" i="22" s="1"/>
  <c r="G44" i="104"/>
  <c r="E42" i="97" s="1"/>
  <c r="K42" i="97" s="1"/>
  <c r="E74" i="96" s="1"/>
  <c r="G11" i="104"/>
  <c r="G18" i="104"/>
  <c r="E24" i="97" s="1"/>
  <c r="K24" i="97" s="1"/>
  <c r="I37" i="42" s="1"/>
  <c r="M37" i="42" s="1"/>
  <c r="G40" i="104"/>
  <c r="E45" i="97" s="1"/>
  <c r="K45" i="97" s="1"/>
  <c r="I45" i="26" s="1"/>
  <c r="M45" i="26" s="1"/>
  <c r="G32" i="104"/>
  <c r="E38" i="97" s="1"/>
  <c r="K38" i="97" s="1"/>
  <c r="I11" i="24" s="1"/>
  <c r="M11" i="24" s="1"/>
  <c r="S11" i="24" s="1"/>
  <c r="G24" i="104"/>
  <c r="E30" i="97" s="1"/>
  <c r="K30" i="97" s="1"/>
  <c r="I37" i="36" s="1"/>
  <c r="M37" i="36" s="1"/>
  <c r="G42" i="104"/>
  <c r="E47" i="97" s="1"/>
  <c r="K47" i="97" s="1"/>
  <c r="I142" i="11" s="1"/>
  <c r="G12" i="104"/>
  <c r="E18" i="97" s="1"/>
  <c r="K18" i="97" s="1"/>
  <c r="I11" i="51" s="1"/>
  <c r="M11" i="51" s="1"/>
  <c r="G31" i="104"/>
  <c r="E37" i="97" s="1"/>
  <c r="K37" i="97" s="1"/>
  <c r="I37" i="30" s="1"/>
  <c r="M37" i="30" s="1"/>
  <c r="G30" i="104"/>
  <c r="E36" i="97" s="1"/>
  <c r="K36" i="97" s="1"/>
  <c r="I37" i="31" s="1"/>
  <c r="M37" i="31" s="1"/>
  <c r="G9" i="104"/>
  <c r="G39" i="104"/>
  <c r="E44" i="97" s="1"/>
  <c r="K44" i="97" s="1"/>
  <c r="I45" i="27" s="1"/>
  <c r="M45" i="27" s="1"/>
  <c r="G20" i="104"/>
  <c r="E26" i="97" s="1"/>
  <c r="K26" i="97" s="1"/>
  <c r="I37" i="40" s="1"/>
  <c r="M37" i="40" s="1"/>
  <c r="G29" i="104"/>
  <c r="E35" i="97" s="1"/>
  <c r="K35" i="97" s="1"/>
  <c r="I13" i="51" s="1"/>
  <c r="M13" i="51" s="1"/>
  <c r="G19" i="104"/>
  <c r="E25" i="97" s="1"/>
  <c r="K25" i="97" s="1"/>
  <c r="I37" i="41" s="1"/>
  <c r="M37" i="41" s="1"/>
  <c r="G28" i="104"/>
  <c r="E34" i="97" s="1"/>
  <c r="K34" i="97" s="1"/>
  <c r="I37" i="32" s="1"/>
  <c r="M37" i="32" s="1"/>
  <c r="G26" i="104"/>
  <c r="E32" i="97" s="1"/>
  <c r="K32" i="97" s="1"/>
  <c r="I37" i="34" s="1"/>
  <c r="M37" i="34" s="1"/>
  <c r="G16" i="104"/>
  <c r="E22" i="97" s="1"/>
  <c r="K22" i="97" s="1"/>
  <c r="I37" i="44" s="1"/>
  <c r="M37" i="44" s="1"/>
  <c r="G15" i="104"/>
  <c r="E21" i="97" s="1"/>
  <c r="K21" i="97" s="1"/>
  <c r="I37" i="45" s="1"/>
  <c r="M37" i="45" s="1"/>
  <c r="G35" i="104"/>
  <c r="E41" i="97" s="1"/>
  <c r="K41" i="97" s="1"/>
  <c r="I12" i="22" s="1"/>
  <c r="M12" i="22" s="1"/>
  <c r="S12" i="22" s="1"/>
  <c r="G25" i="104"/>
  <c r="E31" i="97" s="1"/>
  <c r="K31" i="97" s="1"/>
  <c r="I37" i="35" s="1"/>
  <c r="M37" i="35" s="1"/>
  <c r="G14" i="104"/>
  <c r="E20" i="97" s="1"/>
  <c r="K20" i="97" s="1"/>
  <c r="I37" i="46" s="1"/>
  <c r="M37" i="46" s="1"/>
  <c r="G43" i="104"/>
  <c r="E48" i="97" s="1"/>
  <c r="K48" i="97" s="1"/>
  <c r="E56" i="96" s="1"/>
  <c r="G34" i="104"/>
  <c r="E40" i="97" s="1"/>
  <c r="K40" i="97" s="1"/>
  <c r="I12" i="24" s="1"/>
  <c r="M12" i="24" s="1"/>
  <c r="S12" i="24" s="1"/>
  <c r="G23" i="104"/>
  <c r="E29" i="97" s="1"/>
  <c r="K29" i="97" s="1"/>
  <c r="I37" i="37" s="1"/>
  <c r="M37" i="37" s="1"/>
  <c r="G13" i="104"/>
  <c r="E19" i="97" s="1"/>
  <c r="K19" i="97" s="1"/>
  <c r="I11" i="49" s="1"/>
  <c r="M11" i="49" s="1"/>
  <c r="Q11" i="49" s="1"/>
  <c r="W11" i="49" s="1"/>
  <c r="G21" i="104"/>
  <c r="E27" i="97" s="1"/>
  <c r="K27" i="97" s="1"/>
  <c r="I37" i="39" s="1"/>
  <c r="M37" i="39" s="1"/>
  <c r="G10" i="104"/>
  <c r="G41" i="104"/>
  <c r="E46" i="97" s="1"/>
  <c r="K46" i="97" s="1"/>
  <c r="I141" i="11" s="1"/>
  <c r="G38" i="104"/>
  <c r="E43" i="97" s="1"/>
  <c r="K43" i="97" s="1"/>
  <c r="I140" i="11" s="1"/>
  <c r="G36" i="104"/>
  <c r="I10" i="27"/>
  <c r="M10" i="27" s="1"/>
  <c r="K28" i="74"/>
  <c r="I10" i="26" s="1"/>
  <c r="M10" i="26" s="1"/>
  <c r="BS21" i="76"/>
  <c r="BS31" i="76"/>
  <c r="BU31" i="76" s="1"/>
  <c r="I32" i="31" s="1"/>
  <c r="M32" i="31" s="1"/>
  <c r="BS11" i="76"/>
  <c r="BU11" i="76" s="1"/>
  <c r="I12" i="31" s="1"/>
  <c r="M12" i="31" s="1"/>
  <c r="BS32" i="76"/>
  <c r="BU32" i="76" s="1"/>
  <c r="I33" i="31" s="1"/>
  <c r="M33" i="31" s="1"/>
  <c r="BS29" i="76"/>
  <c r="BU29" i="76" s="1"/>
  <c r="I30" i="31" s="1"/>
  <c r="M30" i="31" s="1"/>
  <c r="BS26" i="76"/>
  <c r="BU26" i="76" s="1"/>
  <c r="I27" i="31" s="1"/>
  <c r="M27" i="31" s="1"/>
  <c r="BS23" i="76"/>
  <c r="BU23" i="76" s="1"/>
  <c r="I24" i="31" s="1"/>
  <c r="M24" i="31" s="1"/>
  <c r="BS20" i="76"/>
  <c r="BS17" i="76"/>
  <c r="BS14" i="76"/>
  <c r="BS19" i="76"/>
  <c r="BS16" i="76"/>
  <c r="BS13" i="76"/>
  <c r="BS33" i="76"/>
  <c r="BU33" i="76" s="1"/>
  <c r="I34" i="31" s="1"/>
  <c r="M34" i="31" s="1"/>
  <c r="BS27" i="76"/>
  <c r="BU27" i="76" s="1"/>
  <c r="I28" i="31" s="1"/>
  <c r="M28" i="31" s="1"/>
  <c r="BS24" i="76"/>
  <c r="BU24" i="76" s="1"/>
  <c r="I25" i="31" s="1"/>
  <c r="M25" i="31" s="1"/>
  <c r="BS15" i="76"/>
  <c r="BS28" i="76"/>
  <c r="BU28" i="76" s="1"/>
  <c r="I29" i="31" s="1"/>
  <c r="M29" i="31" s="1"/>
  <c r="BS8" i="76"/>
  <c r="BU8" i="76" s="1"/>
  <c r="I9" i="31" s="1"/>
  <c r="BS25" i="76"/>
  <c r="BU25" i="76" s="1"/>
  <c r="I26" i="31" s="1"/>
  <c r="M26" i="31" s="1"/>
  <c r="BS12" i="76"/>
  <c r="BS30" i="76"/>
  <c r="BU30" i="76" s="1"/>
  <c r="I31" i="31" s="1"/>
  <c r="M31" i="31" s="1"/>
  <c r="BS22" i="76"/>
  <c r="BU22" i="76" s="1"/>
  <c r="I23" i="31" s="1"/>
  <c r="M23" i="31" s="1"/>
  <c r="BS9" i="76"/>
  <c r="BS18" i="76"/>
  <c r="BS10" i="76"/>
  <c r="AG8" i="76"/>
  <c r="I9" i="40" s="1"/>
  <c r="Q16" i="83"/>
  <c r="U16" i="83"/>
  <c r="W16" i="83" s="1"/>
  <c r="Y42" i="50"/>
  <c r="BA13" i="84"/>
  <c r="BI13" i="84"/>
  <c r="AW22" i="81"/>
  <c r="AY22" i="81" s="1"/>
  <c r="AO22" i="81"/>
  <c r="DQ19" i="82"/>
  <c r="DS19" i="82" s="1"/>
  <c r="DI19" i="82"/>
  <c r="BY19" i="83"/>
  <c r="CC19" i="83"/>
  <c r="CE19" i="83" s="1"/>
  <c r="AQ26" i="41"/>
  <c r="AQ24" i="41"/>
  <c r="AQ22" i="41"/>
  <c r="AQ8" i="41"/>
  <c r="AQ34" i="41"/>
  <c r="AQ23" i="41"/>
  <c r="E21" i="79"/>
  <c r="Q8" i="83"/>
  <c r="U8" i="83"/>
  <c r="W8" i="83" s="1"/>
  <c r="I12" i="104"/>
  <c r="I13" i="104"/>
  <c r="M19" i="97" s="1"/>
  <c r="I12" i="27"/>
  <c r="M12" i="27" s="1"/>
  <c r="K30" i="74"/>
  <c r="I12" i="26" s="1"/>
  <c r="M12" i="26" s="1"/>
  <c r="AG18" i="90"/>
  <c r="AQ45" i="30"/>
  <c r="AQ39" i="30"/>
  <c r="AQ15" i="30"/>
  <c r="AQ17" i="30"/>
  <c r="AQ40" i="30"/>
  <c r="AQ33" i="30"/>
  <c r="AQ18" i="30"/>
  <c r="E29" i="28"/>
  <c r="AQ19" i="30"/>
  <c r="AQ41" i="30"/>
  <c r="AQ20" i="30"/>
  <c r="AQ25" i="30"/>
  <c r="AQ27" i="30"/>
  <c r="AQ28" i="30"/>
  <c r="AQ37" i="30"/>
  <c r="AQ29" i="30"/>
  <c r="AQ31" i="30"/>
  <c r="AQ16" i="30"/>
  <c r="AQ14" i="30"/>
  <c r="AQ36" i="30"/>
  <c r="AQ30" i="30"/>
  <c r="AQ32" i="30"/>
  <c r="AQ11" i="30"/>
  <c r="AQ38" i="30"/>
  <c r="AQ46" i="30"/>
  <c r="CO9" i="82"/>
  <c r="CG9" i="82"/>
  <c r="AQ23" i="43"/>
  <c r="AQ22" i="43"/>
  <c r="AQ26" i="43"/>
  <c r="AQ24" i="43"/>
  <c r="AQ34" i="43"/>
  <c r="AQ8" i="43"/>
  <c r="AW19" i="44"/>
  <c r="AW29" i="44"/>
  <c r="AW30" i="44"/>
  <c r="AW15" i="44"/>
  <c r="AW40" i="44"/>
  <c r="AW16" i="44"/>
  <c r="AW31" i="44"/>
  <c r="AW17" i="44"/>
  <c r="AW38" i="44"/>
  <c r="AW25" i="44"/>
  <c r="AW46" i="44"/>
  <c r="AW32" i="44"/>
  <c r="AW27" i="44"/>
  <c r="AW11" i="44"/>
  <c r="AW39" i="44"/>
  <c r="AW28" i="44"/>
  <c r="AW20" i="44"/>
  <c r="I10" i="79"/>
  <c r="K10" i="79" s="1"/>
  <c r="AW14" i="44"/>
  <c r="AW37" i="44"/>
  <c r="AW18" i="44"/>
  <c r="AW43" i="44"/>
  <c r="AW33" i="44"/>
  <c r="AW45" i="44"/>
  <c r="AW42" i="44"/>
  <c r="AW36" i="44"/>
  <c r="AW41" i="44"/>
  <c r="BU19" i="82"/>
  <c r="BW19" i="82" s="1"/>
  <c r="BM19" i="82"/>
  <c r="CW10" i="84"/>
  <c r="CO10" i="84"/>
  <c r="BO16" i="79"/>
  <c r="CE16" i="84"/>
  <c r="BQ16" i="79" s="1"/>
  <c r="BU16" i="79" s="1"/>
  <c r="BW16" i="79" s="1"/>
  <c r="AY10" i="85"/>
  <c r="AQ10" i="79"/>
  <c r="M20" i="56"/>
  <c r="Q17" i="56"/>
  <c r="AS17" i="56"/>
  <c r="AC17" i="56"/>
  <c r="K17" i="56"/>
  <c r="AM17" i="56"/>
  <c r="Y17" i="56"/>
  <c r="AI17" i="56"/>
  <c r="M15" i="79"/>
  <c r="W15" i="84"/>
  <c r="O15" i="79" s="1"/>
  <c r="S15" i="79" s="1"/>
  <c r="U15" i="79" s="1"/>
  <c r="I9" i="27"/>
  <c r="K27" i="74"/>
  <c r="I9" i="26" s="1"/>
  <c r="G161" i="113"/>
  <c r="I25" i="29" s="1"/>
  <c r="M25" i="29" s="1"/>
  <c r="S25" i="29" s="1"/>
  <c r="BA25" i="7" s="1"/>
  <c r="AG10" i="88"/>
  <c r="BG10" i="88" s="1"/>
  <c r="W21" i="91"/>
  <c r="BG21" i="91" s="1"/>
  <c r="CO9" i="81"/>
  <c r="CG9" i="81"/>
  <c r="BU22" i="82"/>
  <c r="BW22" i="82" s="1"/>
  <c r="BM22" i="82"/>
  <c r="M10" i="79"/>
  <c r="W10" i="84"/>
  <c r="O10" i="79" s="1"/>
  <c r="S10" i="79" s="1"/>
  <c r="U10" i="79" s="1"/>
  <c r="AW15" i="79"/>
  <c r="BK15" i="84"/>
  <c r="AY15" i="79" s="1"/>
  <c r="BC15" i="79" s="1"/>
  <c r="BE15" i="79" s="1"/>
  <c r="S43" i="40"/>
  <c r="G36" i="113"/>
  <c r="I42" i="44" s="1"/>
  <c r="M42" i="44" s="1"/>
  <c r="AQ15" i="91"/>
  <c r="AG22" i="88"/>
  <c r="Q22" i="54"/>
  <c r="Y22" i="54"/>
  <c r="AC23" i="81"/>
  <c r="AG23" i="81" s="1"/>
  <c r="Y23" i="84"/>
  <c r="AC23" i="82"/>
  <c r="AG23" i="82" s="1"/>
  <c r="Y23" i="83"/>
  <c r="AC23" i="83" s="1"/>
  <c r="AG23" i="83" s="1"/>
  <c r="AG22" i="91"/>
  <c r="CS14" i="81"/>
  <c r="CU14" i="81" s="1"/>
  <c r="CK14" i="81"/>
  <c r="BI9" i="79"/>
  <c r="BO9" i="85"/>
  <c r="W40" i="44"/>
  <c r="BG17" i="79"/>
  <c r="BK17" i="79" s="1"/>
  <c r="BM17" i="79" s="1"/>
  <c r="K48" i="96"/>
  <c r="I23" i="53" s="1"/>
  <c r="M23" i="53" s="1"/>
  <c r="Q23" i="53" s="1"/>
  <c r="W23" i="53" s="1"/>
  <c r="BY18" i="83"/>
  <c r="CC18" i="83"/>
  <c r="CE18" i="83" s="1"/>
  <c r="BI8" i="79"/>
  <c r="BO8" i="85"/>
  <c r="AO22" i="82"/>
  <c r="AW22" i="82"/>
  <c r="AY22" i="82" s="1"/>
  <c r="W78" i="52"/>
  <c r="W79" i="52" s="1"/>
  <c r="AG22" i="90"/>
  <c r="AQ11" i="89"/>
  <c r="AQ17" i="88"/>
  <c r="W16" i="91"/>
  <c r="BW16" i="91"/>
  <c r="AW36" i="39"/>
  <c r="AW25" i="39"/>
  <c r="AW38" i="39"/>
  <c r="AW29" i="39"/>
  <c r="AW28" i="39"/>
  <c r="AW40" i="39"/>
  <c r="AW30" i="39"/>
  <c r="AW11" i="39"/>
  <c r="AW41" i="39"/>
  <c r="AW31" i="39"/>
  <c r="AW32" i="39"/>
  <c r="AW14" i="39"/>
  <c r="AW16" i="39"/>
  <c r="I15" i="79"/>
  <c r="K15" i="79" s="1"/>
  <c r="AW18" i="39"/>
  <c r="AW33" i="39"/>
  <c r="AW46" i="39"/>
  <c r="AW42" i="39"/>
  <c r="AW17" i="39"/>
  <c r="AW15" i="39"/>
  <c r="AW39" i="39"/>
  <c r="AW20" i="39"/>
  <c r="AW43" i="39"/>
  <c r="AW37" i="39"/>
  <c r="AW27" i="39"/>
  <c r="AW19" i="39"/>
  <c r="AW45" i="39"/>
  <c r="AG17" i="88"/>
  <c r="AK9" i="83"/>
  <c r="AO9" i="83"/>
  <c r="AQ9" i="83" s="1"/>
  <c r="I11" i="27"/>
  <c r="M11" i="27" s="1"/>
  <c r="K29" i="74"/>
  <c r="I11" i="26" s="1"/>
  <c r="M11" i="26" s="1"/>
  <c r="AM9" i="88"/>
  <c r="AC9" i="88"/>
  <c r="I23" i="88"/>
  <c r="AQ10" i="88"/>
  <c r="M13" i="79"/>
  <c r="W13" i="84"/>
  <c r="O13" i="79" s="1"/>
  <c r="S13" i="79" s="1"/>
  <c r="U13" i="79" s="1"/>
  <c r="AI26" i="48"/>
  <c r="AA26" i="48"/>
  <c r="AE26" i="48" s="1"/>
  <c r="Q26" i="48"/>
  <c r="AW22" i="39"/>
  <c r="AW24" i="39"/>
  <c r="AW8" i="39"/>
  <c r="AW26" i="39"/>
  <c r="AW34" i="39"/>
  <c r="AW23" i="39"/>
  <c r="DQ9" i="81"/>
  <c r="DS9" i="81" s="1"/>
  <c r="DI9" i="81"/>
  <c r="I75" i="96"/>
  <c r="I18" i="24" s="1"/>
  <c r="M18" i="24" s="1"/>
  <c r="S18" i="24" s="1"/>
  <c r="S42" i="33"/>
  <c r="Q42" i="33"/>
  <c r="Q42" i="34"/>
  <c r="AU42" i="38"/>
  <c r="BA42" i="38"/>
  <c r="AK42" i="38"/>
  <c r="AE42" i="38"/>
  <c r="Q42" i="38"/>
  <c r="S43" i="31"/>
  <c r="BA43" i="31"/>
  <c r="AU43" i="31"/>
  <c r="AK43" i="31"/>
  <c r="AE43" i="31"/>
  <c r="S42" i="42"/>
  <c r="Q42" i="42"/>
  <c r="BY21" i="83"/>
  <c r="CC21" i="83"/>
  <c r="CE21" i="83" s="1"/>
  <c r="AQ22" i="88"/>
  <c r="AM22" i="56"/>
  <c r="AS22" i="56" s="1"/>
  <c r="AC22" i="56"/>
  <c r="AI22" i="56" s="1"/>
  <c r="Y22" i="56"/>
  <c r="Q22" i="56"/>
  <c r="W22" i="56" s="1"/>
  <c r="W18" i="88"/>
  <c r="W11" i="54"/>
  <c r="AQ11" i="91"/>
  <c r="AS23" i="83"/>
  <c r="AW23" i="83" s="1"/>
  <c r="BA23" i="83" s="1"/>
  <c r="BA23" i="81"/>
  <c r="BE23" i="81" s="1"/>
  <c r="BA23" i="82"/>
  <c r="BE23" i="82" s="1"/>
  <c r="AS23" i="84"/>
  <c r="AQ22" i="91"/>
  <c r="AW16" i="81"/>
  <c r="AY16" i="81" s="1"/>
  <c r="AO16" i="81"/>
  <c r="W40" i="39"/>
  <c r="AC40" i="39" s="1"/>
  <c r="Y40" i="39"/>
  <c r="G8" i="102"/>
  <c r="G30" i="102" s="1"/>
  <c r="E30" i="102"/>
  <c r="BO17" i="79"/>
  <c r="CE17" i="84"/>
  <c r="BQ17" i="79" s="1"/>
  <c r="BU17" i="79" s="1"/>
  <c r="BW17" i="79" s="1"/>
  <c r="M18" i="79"/>
  <c r="W18" i="84"/>
  <c r="O18" i="79" s="1"/>
  <c r="S18" i="79" s="1"/>
  <c r="U18" i="79" s="1"/>
  <c r="BI21" i="79"/>
  <c r="BO21" i="85"/>
  <c r="AQ16" i="79"/>
  <c r="AY16" i="85"/>
  <c r="W8" i="36"/>
  <c r="W9" i="88"/>
  <c r="AQ18" i="90"/>
  <c r="I80" i="98"/>
  <c r="AI19" i="48"/>
  <c r="AA19" i="48"/>
  <c r="AE19" i="48" s="1"/>
  <c r="Q19" i="48"/>
  <c r="E13" i="79"/>
  <c r="Q22" i="48"/>
  <c r="AI22" i="48"/>
  <c r="AA22" i="48"/>
  <c r="AE22" i="48" s="1"/>
  <c r="S23" i="88"/>
  <c r="BW8" i="88"/>
  <c r="W8" i="88"/>
  <c r="BK33" i="76"/>
  <c r="BM33" i="76" s="1"/>
  <c r="I34" i="32" s="1"/>
  <c r="M34" i="32" s="1"/>
  <c r="BK13" i="76"/>
  <c r="BK23" i="76"/>
  <c r="BM23" i="76" s="1"/>
  <c r="I24" i="32" s="1"/>
  <c r="M24" i="32" s="1"/>
  <c r="BK30" i="76"/>
  <c r="BM30" i="76" s="1"/>
  <c r="I31" i="32" s="1"/>
  <c r="M31" i="32" s="1"/>
  <c r="BK27" i="76"/>
  <c r="BM27" i="76" s="1"/>
  <c r="I28" i="32" s="1"/>
  <c r="M28" i="32" s="1"/>
  <c r="BK24" i="76"/>
  <c r="BM24" i="76" s="1"/>
  <c r="I25" i="32" s="1"/>
  <c r="M25" i="32" s="1"/>
  <c r="BK21" i="76"/>
  <c r="BK18" i="76"/>
  <c r="BK15" i="76"/>
  <c r="BK12" i="76"/>
  <c r="BK9" i="76"/>
  <c r="BK28" i="76"/>
  <c r="BM28" i="76" s="1"/>
  <c r="I29" i="32" s="1"/>
  <c r="M29" i="32" s="1"/>
  <c r="BK25" i="76"/>
  <c r="BM25" i="76" s="1"/>
  <c r="I26" i="32" s="1"/>
  <c r="M26" i="32" s="1"/>
  <c r="BK22" i="76"/>
  <c r="BM22" i="76" s="1"/>
  <c r="I23" i="32" s="1"/>
  <c r="M23" i="32" s="1"/>
  <c r="BK32" i="76"/>
  <c r="BM32" i="76" s="1"/>
  <c r="I33" i="32" s="1"/>
  <c r="M33" i="32" s="1"/>
  <c r="BK29" i="76"/>
  <c r="BM29" i="76" s="1"/>
  <c r="I30" i="32" s="1"/>
  <c r="M30" i="32" s="1"/>
  <c r="BK26" i="76"/>
  <c r="BM26" i="76" s="1"/>
  <c r="I27" i="32" s="1"/>
  <c r="M27" i="32" s="1"/>
  <c r="BK17" i="76"/>
  <c r="BK14" i="76"/>
  <c r="BK10" i="76"/>
  <c r="BK11" i="76"/>
  <c r="BM11" i="76" s="1"/>
  <c r="I12" i="32" s="1"/>
  <c r="M12" i="32" s="1"/>
  <c r="BK16" i="76"/>
  <c r="BK31" i="76"/>
  <c r="BM31" i="76" s="1"/>
  <c r="I32" i="32" s="1"/>
  <c r="M32" i="32" s="1"/>
  <c r="BK19" i="76"/>
  <c r="BK20" i="76"/>
  <c r="BK8" i="76"/>
  <c r="BM8" i="76" s="1"/>
  <c r="I9" i="32" s="1"/>
  <c r="CS9" i="83"/>
  <c r="CW9" i="83"/>
  <c r="CY9" i="83" s="1"/>
  <c r="S43" i="43"/>
  <c r="G28" i="113"/>
  <c r="I43" i="45" s="1"/>
  <c r="M43" i="45" s="1"/>
  <c r="BA14" i="84"/>
  <c r="BI14" i="84"/>
  <c r="I41" i="96"/>
  <c r="I22" i="55" s="1"/>
  <c r="M22" i="55" s="1"/>
  <c r="CC75" i="52"/>
  <c r="CA75" i="52"/>
  <c r="CG75" i="52" s="1"/>
  <c r="CA13" i="79"/>
  <c r="CE13" i="85"/>
  <c r="AQ11" i="88"/>
  <c r="AM41" i="39"/>
  <c r="AU41" i="39" s="1"/>
  <c r="AO41" i="39"/>
  <c r="BA41" i="39" s="1"/>
  <c r="DI8" i="82"/>
  <c r="DQ8" i="82"/>
  <c r="DS8" i="82" s="1"/>
  <c r="AG11" i="91"/>
  <c r="CG23" i="83"/>
  <c r="CK23" i="83" s="1"/>
  <c r="CO23" i="83" s="1"/>
  <c r="CW23" i="81"/>
  <c r="DA23" i="81" s="1"/>
  <c r="CW23" i="82"/>
  <c r="DA23" i="82" s="1"/>
  <c r="CG23" i="84"/>
  <c r="CC13" i="84"/>
  <c r="BU13" i="84"/>
  <c r="S40" i="39"/>
  <c r="G47" i="74"/>
  <c r="G36" i="74"/>
  <c r="G35" i="74"/>
  <c r="G58" i="74"/>
  <c r="G50" i="74"/>
  <c r="G13" i="74"/>
  <c r="I13" i="74" s="1"/>
  <c r="G52" i="74"/>
  <c r="G44" i="74"/>
  <c r="G59" i="74"/>
  <c r="G51" i="74"/>
  <c r="G43" i="74"/>
  <c r="G34" i="74"/>
  <c r="G42" i="74"/>
  <c r="G41" i="74"/>
  <c r="G8" i="74"/>
  <c r="I8" i="74" s="1"/>
  <c r="G57" i="74"/>
  <c r="G49" i="74"/>
  <c r="G40" i="74"/>
  <c r="G56" i="74"/>
  <c r="G48" i="74"/>
  <c r="G39" i="74"/>
  <c r="G55" i="74"/>
  <c r="G14" i="74"/>
  <c r="I14" i="74" s="1"/>
  <c r="G46" i="74"/>
  <c r="G38" i="74"/>
  <c r="G54" i="74"/>
  <c r="G45" i="74"/>
  <c r="G37" i="74"/>
  <c r="G53" i="74"/>
  <c r="G52" i="96"/>
  <c r="I52" i="96" s="1"/>
  <c r="G61" i="96"/>
  <c r="G50" i="96"/>
  <c r="I50" i="96" s="1"/>
  <c r="G36" i="96"/>
  <c r="I36" i="96" s="1"/>
  <c r="G25" i="96"/>
  <c r="G9" i="96"/>
  <c r="G62" i="96"/>
  <c r="I62" i="96" s="1"/>
  <c r="G31" i="96"/>
  <c r="G17" i="96"/>
  <c r="G10" i="96"/>
  <c r="G67" i="96"/>
  <c r="I67" i="96" s="1"/>
  <c r="G51" i="96"/>
  <c r="G35" i="96"/>
  <c r="I35" i="96" s="1"/>
  <c r="G55" i="96"/>
  <c r="G34" i="96"/>
  <c r="I34" i="96" s="1"/>
  <c r="G56" i="96"/>
  <c r="G33" i="96"/>
  <c r="I33" i="96" s="1"/>
  <c r="G20" i="96"/>
  <c r="G72" i="96"/>
  <c r="G18" i="96"/>
  <c r="G71" i="96"/>
  <c r="G49" i="96"/>
  <c r="I49" i="96" s="1"/>
  <c r="G68" i="96"/>
  <c r="DI13" i="81"/>
  <c r="DQ13" i="81"/>
  <c r="DS13" i="81" s="1"/>
  <c r="BM11" i="81"/>
  <c r="BU11" i="81"/>
  <c r="BW11" i="81" s="1"/>
  <c r="AQ10" i="46"/>
  <c r="AS10" i="46" s="1"/>
  <c r="AQ21" i="46"/>
  <c r="AS21" i="46" s="1"/>
  <c r="AQ9" i="46"/>
  <c r="AS9" i="46" s="1"/>
  <c r="AQ13" i="46"/>
  <c r="AS13" i="46" s="1"/>
  <c r="AQ12" i="46"/>
  <c r="AS12" i="46" s="1"/>
  <c r="E18" i="79"/>
  <c r="AG11" i="89"/>
  <c r="BG11" i="89" s="1"/>
  <c r="AQ24" i="42"/>
  <c r="AQ26" i="42"/>
  <c r="AQ34" i="42"/>
  <c r="AQ22" i="42"/>
  <c r="AQ23" i="42"/>
  <c r="AQ8" i="42"/>
  <c r="AW19" i="82"/>
  <c r="AY19" i="82" s="1"/>
  <c r="AO19" i="82"/>
  <c r="AE15" i="79"/>
  <c r="AQ15" i="84"/>
  <c r="AG15" i="79" s="1"/>
  <c r="AK15" i="79" s="1"/>
  <c r="AM15" i="79" s="1"/>
  <c r="W14" i="90"/>
  <c r="AQ9" i="30"/>
  <c r="AQ10" i="30"/>
  <c r="AQ21" i="30"/>
  <c r="AQ12" i="30"/>
  <c r="AQ13" i="30"/>
  <c r="W17" i="88"/>
  <c r="BG17" i="88" s="1"/>
  <c r="CW22" i="84"/>
  <c r="CO22" i="84"/>
  <c r="AQ41" i="39"/>
  <c r="AS41" i="39" s="1"/>
  <c r="AQ36" i="39"/>
  <c r="AQ37" i="39"/>
  <c r="AQ25" i="39"/>
  <c r="AQ38" i="39"/>
  <c r="AQ27" i="39"/>
  <c r="AQ39" i="39"/>
  <c r="AQ42" i="39"/>
  <c r="AQ32" i="39"/>
  <c r="AQ14" i="39"/>
  <c r="AQ43" i="39"/>
  <c r="AQ16" i="39"/>
  <c r="AQ17" i="39"/>
  <c r="AQ30" i="39"/>
  <c r="AQ11" i="39"/>
  <c r="AQ15" i="39"/>
  <c r="AQ46" i="39"/>
  <c r="AQ29" i="39"/>
  <c r="AQ40" i="39"/>
  <c r="AQ19" i="39"/>
  <c r="AQ31" i="39"/>
  <c r="AQ28" i="39"/>
  <c r="AQ20" i="39"/>
  <c r="AQ18" i="39"/>
  <c r="AQ33" i="39"/>
  <c r="AQ45" i="39"/>
  <c r="BY20" i="79"/>
  <c r="BU14" i="82"/>
  <c r="BW14" i="82" s="1"/>
  <c r="BM14" i="82"/>
  <c r="M15" i="48"/>
  <c r="I29" i="48"/>
  <c r="S40" i="31"/>
  <c r="Q40" i="31"/>
  <c r="AI27" i="48"/>
  <c r="Q27" i="48"/>
  <c r="AA27" i="48"/>
  <c r="AE27" i="48" s="1"/>
  <c r="BA21" i="84"/>
  <c r="BI21" i="84"/>
  <c r="AC9" i="89"/>
  <c r="AM9" i="89"/>
  <c r="I23" i="89"/>
  <c r="M20" i="54"/>
  <c r="K17" i="54"/>
  <c r="Y17" i="54"/>
  <c r="Q17" i="54"/>
  <c r="AQ16" i="90"/>
  <c r="O25" i="76"/>
  <c r="Q25" i="76" s="1"/>
  <c r="I26" i="44" s="1"/>
  <c r="M26" i="44" s="1"/>
  <c r="O15" i="76"/>
  <c r="O9" i="76"/>
  <c r="O12" i="76"/>
  <c r="O19" i="76"/>
  <c r="O16" i="76"/>
  <c r="O33" i="76"/>
  <c r="Q33" i="76" s="1"/>
  <c r="I34" i="44" s="1"/>
  <c r="M34" i="44" s="1"/>
  <c r="O13" i="76"/>
  <c r="O24" i="76"/>
  <c r="Q24" i="76" s="1"/>
  <c r="I25" i="44" s="1"/>
  <c r="M25" i="44" s="1"/>
  <c r="O21" i="76"/>
  <c r="O29" i="76"/>
  <c r="Q29" i="76" s="1"/>
  <c r="I30" i="44" s="1"/>
  <c r="M30" i="44" s="1"/>
  <c r="O26" i="76"/>
  <c r="Q26" i="76" s="1"/>
  <c r="I27" i="44" s="1"/>
  <c r="M27" i="44" s="1"/>
  <c r="O23" i="76"/>
  <c r="Q23" i="76" s="1"/>
  <c r="I24" i="44" s="1"/>
  <c r="M24" i="44" s="1"/>
  <c r="O17" i="76"/>
  <c r="O31" i="76"/>
  <c r="Q31" i="76" s="1"/>
  <c r="I32" i="44" s="1"/>
  <c r="M32" i="44" s="1"/>
  <c r="O8" i="76"/>
  <c r="Q8" i="76" s="1"/>
  <c r="I9" i="44" s="1"/>
  <c r="O28" i="76"/>
  <c r="Q28" i="76" s="1"/>
  <c r="I29" i="44" s="1"/>
  <c r="M29" i="44" s="1"/>
  <c r="O20" i="76"/>
  <c r="O14" i="76"/>
  <c r="O32" i="76"/>
  <c r="Q32" i="76" s="1"/>
  <c r="I33" i="44" s="1"/>
  <c r="M33" i="44" s="1"/>
  <c r="O18" i="76"/>
  <c r="O10" i="76"/>
  <c r="O30" i="76"/>
  <c r="Q30" i="76" s="1"/>
  <c r="I31" i="44" s="1"/>
  <c r="M31" i="44" s="1"/>
  <c r="O11" i="76"/>
  <c r="Q11" i="76" s="1"/>
  <c r="I12" i="44" s="1"/>
  <c r="M12" i="44" s="1"/>
  <c r="O27" i="76"/>
  <c r="Q27" i="76" s="1"/>
  <c r="I28" i="44" s="1"/>
  <c r="M28" i="44" s="1"/>
  <c r="O22" i="76"/>
  <c r="Q22" i="76" s="1"/>
  <c r="I23" i="44" s="1"/>
  <c r="M23" i="44" s="1"/>
  <c r="G144" i="113"/>
  <c r="I42" i="32" s="1"/>
  <c r="M42" i="32" s="1"/>
  <c r="G101" i="113"/>
  <c r="I17" i="29" s="1"/>
  <c r="M17" i="29" s="1"/>
  <c r="S17" i="29" s="1"/>
  <c r="BA17" i="7" s="1"/>
  <c r="CC74" i="52"/>
  <c r="CA74" i="52"/>
  <c r="CG74" i="52" s="1"/>
  <c r="BM8" i="81"/>
  <c r="BU8" i="81"/>
  <c r="BW8" i="81" s="1"/>
  <c r="AQ38" i="34"/>
  <c r="AQ45" i="34"/>
  <c r="AQ40" i="34"/>
  <c r="AQ27" i="34"/>
  <c r="AQ28" i="34"/>
  <c r="AQ46" i="34"/>
  <c r="AQ42" i="34"/>
  <c r="AQ43" i="34"/>
  <c r="AQ36" i="34"/>
  <c r="AQ20" i="34"/>
  <c r="AQ16" i="34"/>
  <c r="AQ30" i="34"/>
  <c r="AQ14" i="34"/>
  <c r="AQ19" i="34"/>
  <c r="AQ29" i="34"/>
  <c r="AQ15" i="34"/>
  <c r="AQ31" i="34"/>
  <c r="AQ37" i="34"/>
  <c r="AQ17" i="34"/>
  <c r="AQ11" i="34"/>
  <c r="AQ41" i="34"/>
  <c r="AQ32" i="34"/>
  <c r="AQ39" i="34"/>
  <c r="AQ18" i="34"/>
  <c r="AQ25" i="34"/>
  <c r="AQ33" i="34"/>
  <c r="AG12" i="89"/>
  <c r="BA40" i="42"/>
  <c r="AU40" i="42"/>
  <c r="AK40" i="42"/>
  <c r="AE40" i="42"/>
  <c r="Q40" i="42"/>
  <c r="Q40" i="43"/>
  <c r="Q23" i="84"/>
  <c r="I23" i="84"/>
  <c r="CS8" i="81"/>
  <c r="CU8" i="81" s="1"/>
  <c r="CK8" i="81"/>
  <c r="BY18" i="52"/>
  <c r="CC18" i="52" s="1"/>
  <c r="AO18" i="52"/>
  <c r="Y36" i="54"/>
  <c r="CA21" i="79"/>
  <c r="CE21" i="85"/>
  <c r="Y12" i="56"/>
  <c r="W11" i="91"/>
  <c r="BG11" i="91" s="1"/>
  <c r="AM40" i="44"/>
  <c r="AU40" i="44" s="1"/>
  <c r="CA9" i="79"/>
  <c r="CE9" i="85"/>
  <c r="AW11" i="82"/>
  <c r="AY11" i="82" s="1"/>
  <c r="AO11" i="82"/>
  <c r="CC14" i="84"/>
  <c r="BU14" i="84"/>
  <c r="AQ23" i="79"/>
  <c r="AY23" i="85"/>
  <c r="BK20" i="84"/>
  <c r="AQ34" i="36"/>
  <c r="AQ8" i="36"/>
  <c r="AQ24" i="36"/>
  <c r="AQ26" i="36"/>
  <c r="AQ22" i="36"/>
  <c r="AQ23" i="36"/>
  <c r="AQ20" i="36"/>
  <c r="AQ19" i="36"/>
  <c r="AQ18" i="36"/>
  <c r="AQ46" i="36"/>
  <c r="AQ14" i="36"/>
  <c r="AQ33" i="36"/>
  <c r="AQ32" i="36"/>
  <c r="AQ31" i="36"/>
  <c r="AQ38" i="36"/>
  <c r="AQ37" i="36"/>
  <c r="AQ40" i="36"/>
  <c r="AQ39" i="36"/>
  <c r="AQ36" i="36"/>
  <c r="AQ30" i="36"/>
  <c r="AQ29" i="36"/>
  <c r="AQ17" i="36"/>
  <c r="AQ42" i="36"/>
  <c r="AQ45" i="36"/>
  <c r="AQ15" i="36"/>
  <c r="AQ28" i="36"/>
  <c r="AQ16" i="36"/>
  <c r="AQ27" i="36"/>
  <c r="AQ11" i="36"/>
  <c r="AQ43" i="36"/>
  <c r="AQ41" i="36"/>
  <c r="AQ25" i="36"/>
  <c r="W13" i="91"/>
  <c r="AG14" i="90"/>
  <c r="AY14" i="77"/>
  <c r="BA14" i="77" s="1"/>
  <c r="E83" i="74" s="1"/>
  <c r="AY12" i="77"/>
  <c r="BA12" i="77" s="1"/>
  <c r="E81" i="74" s="1"/>
  <c r="AY16" i="77"/>
  <c r="BA16" i="77" s="1"/>
  <c r="E85" i="74" s="1"/>
  <c r="AY13" i="77"/>
  <c r="BA13" i="77" s="1"/>
  <c r="E82" i="74" s="1"/>
  <c r="AY10" i="77"/>
  <c r="BA10" i="77" s="1"/>
  <c r="E79" i="74" s="1"/>
  <c r="AY11" i="77"/>
  <c r="BA11" i="77" s="1"/>
  <c r="E80" i="74" s="1"/>
  <c r="AY15" i="77"/>
  <c r="BA15" i="77" s="1"/>
  <c r="E84" i="74" s="1"/>
  <c r="AY17" i="77"/>
  <c r="BA17" i="77" s="1"/>
  <c r="E86" i="74" s="1"/>
  <c r="W13" i="89"/>
  <c r="AQ17" i="43"/>
  <c r="AQ38" i="43"/>
  <c r="AQ39" i="43"/>
  <c r="AQ41" i="43"/>
  <c r="AQ27" i="43"/>
  <c r="AQ31" i="43"/>
  <c r="AQ33" i="43"/>
  <c r="AQ32" i="43"/>
  <c r="AQ16" i="43"/>
  <c r="AQ14" i="43"/>
  <c r="AQ11" i="43"/>
  <c r="AQ46" i="43"/>
  <c r="AQ20" i="43"/>
  <c r="AQ15" i="43"/>
  <c r="AQ43" i="43"/>
  <c r="AQ36" i="43"/>
  <c r="AQ25" i="43"/>
  <c r="AQ30" i="43"/>
  <c r="AQ29" i="43"/>
  <c r="AQ19" i="43"/>
  <c r="AQ37" i="43"/>
  <c r="AQ28" i="43"/>
  <c r="AQ45" i="43"/>
  <c r="AQ18" i="43"/>
  <c r="AQ40" i="43"/>
  <c r="AQ42" i="43"/>
  <c r="CG20" i="79"/>
  <c r="CY20" i="84"/>
  <c r="CI20" i="79" s="1"/>
  <c r="CM20" i="79" s="1"/>
  <c r="CO20" i="79" s="1"/>
  <c r="BU9" i="82"/>
  <c r="BW9" i="82" s="1"/>
  <c r="BM9" i="82"/>
  <c r="AG19" i="88"/>
  <c r="Q20" i="48"/>
  <c r="AI20" i="48"/>
  <c r="AA20" i="48"/>
  <c r="AE20" i="48" s="1"/>
  <c r="BG13" i="90"/>
  <c r="AI25" i="48"/>
  <c r="AA25" i="48"/>
  <c r="AE25" i="48" s="1"/>
  <c r="Q25" i="48"/>
  <c r="DQ14" i="82"/>
  <c r="DS14" i="82" s="1"/>
  <c r="DI14" i="82"/>
  <c r="W9" i="89"/>
  <c r="BG11" i="79"/>
  <c r="BK11" i="79" s="1"/>
  <c r="BM11" i="79" s="1"/>
  <c r="AU17" i="76"/>
  <c r="AU27" i="76"/>
  <c r="AW27" i="76" s="1"/>
  <c r="I28" i="36" s="1"/>
  <c r="M28" i="36" s="1"/>
  <c r="AU14" i="76"/>
  <c r="AU11" i="76"/>
  <c r="AW11" i="76" s="1"/>
  <c r="I12" i="36" s="1"/>
  <c r="M12" i="36" s="1"/>
  <c r="AU8" i="76"/>
  <c r="AW8" i="76" s="1"/>
  <c r="I9" i="36" s="1"/>
  <c r="AU26" i="76"/>
  <c r="AW26" i="76" s="1"/>
  <c r="I27" i="36" s="1"/>
  <c r="M27" i="36" s="1"/>
  <c r="AU23" i="76"/>
  <c r="AW23" i="76" s="1"/>
  <c r="I24" i="36" s="1"/>
  <c r="M24" i="36" s="1"/>
  <c r="AU20" i="76"/>
  <c r="AU31" i="76"/>
  <c r="AW31" i="76" s="1"/>
  <c r="I32" i="36" s="1"/>
  <c r="M32" i="36" s="1"/>
  <c r="AU28" i="76"/>
  <c r="AW28" i="76" s="1"/>
  <c r="I29" i="36" s="1"/>
  <c r="M29" i="36" s="1"/>
  <c r="AU22" i="76"/>
  <c r="AW22" i="76" s="1"/>
  <c r="I23" i="36" s="1"/>
  <c r="M23" i="36" s="1"/>
  <c r="AU13" i="76"/>
  <c r="AU33" i="76"/>
  <c r="AW33" i="76" s="1"/>
  <c r="I34" i="36" s="1"/>
  <c r="M34" i="36" s="1"/>
  <c r="AU10" i="76"/>
  <c r="AU30" i="76"/>
  <c r="AW30" i="76" s="1"/>
  <c r="I31" i="36" s="1"/>
  <c r="M31" i="36" s="1"/>
  <c r="AU24" i="76"/>
  <c r="AW24" i="76" s="1"/>
  <c r="I25" i="36" s="1"/>
  <c r="M25" i="36" s="1"/>
  <c r="AU18" i="76"/>
  <c r="AU15" i="76"/>
  <c r="AU32" i="76"/>
  <c r="AW32" i="76" s="1"/>
  <c r="I33" i="36" s="1"/>
  <c r="M33" i="36" s="1"/>
  <c r="AU9" i="76"/>
  <c r="AU21" i="76"/>
  <c r="AU25" i="76"/>
  <c r="AW25" i="76" s="1"/>
  <c r="I26" i="36" s="1"/>
  <c r="M26" i="36" s="1"/>
  <c r="AU16" i="76"/>
  <c r="AU12" i="76"/>
  <c r="AU19" i="76"/>
  <c r="AU29" i="76"/>
  <c r="AW29" i="76" s="1"/>
  <c r="I30" i="36" s="1"/>
  <c r="M30" i="36" s="1"/>
  <c r="I42" i="96"/>
  <c r="I24" i="55" s="1"/>
  <c r="M24" i="55" s="1"/>
  <c r="K42" i="96"/>
  <c r="I24" i="53" s="1"/>
  <c r="M24" i="53" s="1"/>
  <c r="Q24" i="53" s="1"/>
  <c r="W24" i="53" s="1"/>
  <c r="AK79" i="52"/>
  <c r="G65" i="113"/>
  <c r="I13" i="29" s="1"/>
  <c r="M13" i="29" s="1"/>
  <c r="S13" i="29" s="1"/>
  <c r="BA13" i="7" s="1"/>
  <c r="W19" i="54"/>
  <c r="W17" i="54"/>
  <c r="W20" i="54" s="1"/>
  <c r="AQ12" i="89"/>
  <c r="AQ19" i="79"/>
  <c r="AY19" i="85"/>
  <c r="W10" i="90"/>
  <c r="BG10" i="90" s="1"/>
  <c r="Q23" i="83"/>
  <c r="U23" i="83"/>
  <c r="W23" i="83" s="1"/>
  <c r="W22" i="90"/>
  <c r="AY15" i="75"/>
  <c r="AY25" i="75"/>
  <c r="BA25" i="75" s="1"/>
  <c r="I81" i="11" s="1"/>
  <c r="M81" i="11" s="1"/>
  <c r="AY11" i="75"/>
  <c r="BA11" i="75" s="1"/>
  <c r="I25" i="11" s="1"/>
  <c r="M25" i="11" s="1"/>
  <c r="AY18" i="75"/>
  <c r="AY28" i="75"/>
  <c r="BA28" i="75" s="1"/>
  <c r="I90" i="11" s="1"/>
  <c r="M90" i="11" s="1"/>
  <c r="AY17" i="75"/>
  <c r="AY33" i="75"/>
  <c r="BA33" i="75" s="1"/>
  <c r="I99" i="11" s="1"/>
  <c r="AY22" i="75"/>
  <c r="BA22" i="75" s="1"/>
  <c r="I65" i="11" s="1"/>
  <c r="M65" i="11" s="1"/>
  <c r="AY31" i="75"/>
  <c r="BA31" i="75" s="1"/>
  <c r="I102" i="11" s="1"/>
  <c r="M102" i="11" s="1"/>
  <c r="AY30" i="75"/>
  <c r="BA30" i="75" s="1"/>
  <c r="I96" i="11" s="1"/>
  <c r="M96" i="11" s="1"/>
  <c r="AY10" i="75"/>
  <c r="AY9" i="75"/>
  <c r="AY8" i="75"/>
  <c r="BA8" i="75" s="1"/>
  <c r="I11" i="11" s="1"/>
  <c r="M11" i="11" s="1"/>
  <c r="AY13" i="75"/>
  <c r="AY12" i="75"/>
  <c r="AY16" i="75"/>
  <c r="AY14" i="75"/>
  <c r="AY20" i="75"/>
  <c r="AY19" i="75"/>
  <c r="AY21" i="75"/>
  <c r="AY32" i="75"/>
  <c r="BA32" i="75" s="1"/>
  <c r="I105" i="11" s="1"/>
  <c r="AY24" i="75"/>
  <c r="BA24" i="75" s="1"/>
  <c r="I78" i="11" s="1"/>
  <c r="M78" i="11" s="1"/>
  <c r="AY23" i="75"/>
  <c r="BA23" i="75" s="1"/>
  <c r="I71" i="11" s="1"/>
  <c r="AY26" i="75"/>
  <c r="BA26" i="75" s="1"/>
  <c r="I84" i="11" s="1"/>
  <c r="M84" i="11" s="1"/>
  <c r="AY27" i="75"/>
  <c r="BA27" i="75" s="1"/>
  <c r="I87" i="11" s="1"/>
  <c r="M87" i="11" s="1"/>
  <c r="AY29" i="75"/>
  <c r="BA29" i="75" s="1"/>
  <c r="I93" i="11" s="1"/>
  <c r="M93" i="11" s="1"/>
  <c r="M47" i="97"/>
  <c r="W47" i="97" s="1"/>
  <c r="I157" i="11" s="1"/>
  <c r="AQ36" i="38"/>
  <c r="AQ40" i="38"/>
  <c r="AQ41" i="38"/>
  <c r="AQ42" i="38"/>
  <c r="AQ43" i="38"/>
  <c r="AQ31" i="38"/>
  <c r="AQ32" i="38"/>
  <c r="AQ45" i="38"/>
  <c r="AQ46" i="38"/>
  <c r="AQ29" i="38"/>
  <c r="AQ17" i="38"/>
  <c r="AQ14" i="38"/>
  <c r="AQ18" i="38"/>
  <c r="AQ19" i="38"/>
  <c r="AQ11" i="38"/>
  <c r="AQ33" i="38"/>
  <c r="AQ28" i="38"/>
  <c r="AQ15" i="38"/>
  <c r="AQ20" i="38"/>
  <c r="AQ38" i="38"/>
  <c r="AQ16" i="38"/>
  <c r="AQ25" i="38"/>
  <c r="AQ30" i="38"/>
  <c r="AQ39" i="38"/>
  <c r="AQ37" i="38"/>
  <c r="AQ27" i="38"/>
  <c r="BI8" i="84"/>
  <c r="BA8" i="84"/>
  <c r="BG21" i="88"/>
  <c r="W13" i="88"/>
  <c r="CK22" i="81"/>
  <c r="CS22" i="81"/>
  <c r="CU22" i="81" s="1"/>
  <c r="I76" i="98"/>
  <c r="W19" i="89"/>
  <c r="BG19" i="89" s="1"/>
  <c r="CC19" i="84"/>
  <c r="BU19" i="84"/>
  <c r="DQ17" i="82"/>
  <c r="DS17" i="82" s="1"/>
  <c r="DI17" i="82"/>
  <c r="CY15" i="84"/>
  <c r="CI15" i="79" s="1"/>
  <c r="CM15" i="79" s="1"/>
  <c r="CO15" i="79" s="1"/>
  <c r="CG15" i="79"/>
  <c r="I15" i="27"/>
  <c r="M15" i="27" s="1"/>
  <c r="K33" i="74"/>
  <c r="I15" i="26" s="1"/>
  <c r="M15" i="26" s="1"/>
  <c r="BO27" i="76"/>
  <c r="BQ27" i="76" s="1"/>
  <c r="I58" i="52" s="1"/>
  <c r="M58" i="52" s="1"/>
  <c r="BO17" i="76"/>
  <c r="BO31" i="76"/>
  <c r="BQ31" i="76" s="1"/>
  <c r="I62" i="52" s="1"/>
  <c r="M62" i="52" s="1"/>
  <c r="BO29" i="76"/>
  <c r="BQ29" i="76" s="1"/>
  <c r="I60" i="52" s="1"/>
  <c r="M60" i="52" s="1"/>
  <c r="BO25" i="76"/>
  <c r="BQ25" i="76" s="1"/>
  <c r="I56" i="52" s="1"/>
  <c r="M56" i="52" s="1"/>
  <c r="BO23" i="76"/>
  <c r="BQ23" i="76" s="1"/>
  <c r="I54" i="52" s="1"/>
  <c r="M54" i="52" s="1"/>
  <c r="BO21" i="76"/>
  <c r="BO19" i="76"/>
  <c r="BO15" i="76"/>
  <c r="BO13" i="76"/>
  <c r="BO9" i="76"/>
  <c r="BO32" i="76"/>
  <c r="BQ32" i="76" s="1"/>
  <c r="I63" i="52" s="1"/>
  <c r="M63" i="52" s="1"/>
  <c r="BO28" i="76"/>
  <c r="BQ28" i="76" s="1"/>
  <c r="I59" i="52" s="1"/>
  <c r="M59" i="52" s="1"/>
  <c r="BO26" i="76"/>
  <c r="BQ26" i="76" s="1"/>
  <c r="I57" i="52" s="1"/>
  <c r="M57" i="52" s="1"/>
  <c r="BO24" i="76"/>
  <c r="BQ24" i="76" s="1"/>
  <c r="I55" i="52" s="1"/>
  <c r="M55" i="52" s="1"/>
  <c r="BO22" i="76"/>
  <c r="BQ22" i="76" s="1"/>
  <c r="I53" i="52" s="1"/>
  <c r="M53" i="52" s="1"/>
  <c r="BO20" i="76"/>
  <c r="BO18" i="76"/>
  <c r="BO16" i="76"/>
  <c r="BO12" i="76"/>
  <c r="BO10" i="76"/>
  <c r="BO30" i="76"/>
  <c r="BQ30" i="76" s="1"/>
  <c r="I61" i="52" s="1"/>
  <c r="M61" i="52" s="1"/>
  <c r="BO11" i="76"/>
  <c r="BQ11" i="76" s="1"/>
  <c r="I19" i="52" s="1"/>
  <c r="M19" i="52" s="1"/>
  <c r="BO14" i="76"/>
  <c r="BO33" i="76"/>
  <c r="BQ33" i="76" s="1"/>
  <c r="I64" i="52" s="1"/>
  <c r="M64" i="52" s="1"/>
  <c r="BO8" i="76"/>
  <c r="BQ8" i="76" s="1"/>
  <c r="I12" i="52" s="1"/>
  <c r="M12" i="52" s="1"/>
  <c r="AW19" i="81"/>
  <c r="AY19" i="81" s="1"/>
  <c r="AO19" i="81"/>
  <c r="W15" i="79"/>
  <c r="BI14" i="79"/>
  <c r="BO14" i="85"/>
  <c r="AW9" i="81"/>
  <c r="AY9" i="81" s="1"/>
  <c r="AO9" i="81"/>
  <c r="AQ8" i="79"/>
  <c r="AY8" i="85"/>
  <c r="BE12" i="83"/>
  <c r="BI12" i="83"/>
  <c r="BK12" i="83" s="1"/>
  <c r="BC14" i="77"/>
  <c r="BE14" i="77" s="1"/>
  <c r="I43" i="11" s="1"/>
  <c r="M43" i="11" s="1"/>
  <c r="BC10" i="77"/>
  <c r="BE10" i="77" s="1"/>
  <c r="I17" i="11" s="1"/>
  <c r="M17" i="11" s="1"/>
  <c r="BC17" i="77"/>
  <c r="BE17" i="77" s="1"/>
  <c r="I55" i="11" s="1"/>
  <c r="M55" i="11" s="1"/>
  <c r="BC15" i="77"/>
  <c r="BE15" i="77" s="1"/>
  <c r="I47" i="11" s="1"/>
  <c r="M47" i="11" s="1"/>
  <c r="BC12" i="77"/>
  <c r="BE12" i="77" s="1"/>
  <c r="I35" i="11" s="1"/>
  <c r="M35" i="11" s="1"/>
  <c r="BC11" i="77"/>
  <c r="BE11" i="77" s="1"/>
  <c r="I31" i="11" s="1"/>
  <c r="M31" i="11" s="1"/>
  <c r="BC13" i="77"/>
  <c r="BE13" i="77" s="1"/>
  <c r="I39" i="11" s="1"/>
  <c r="M39" i="11" s="1"/>
  <c r="BC16" i="77"/>
  <c r="BE16" i="77" s="1"/>
  <c r="I51" i="11" s="1"/>
  <c r="M51" i="11" s="1"/>
  <c r="AQ34" i="45"/>
  <c r="AQ23" i="45"/>
  <c r="AQ26" i="45"/>
  <c r="AQ22" i="45"/>
  <c r="AQ24" i="45"/>
  <c r="AQ8" i="45"/>
  <c r="W18" i="90"/>
  <c r="BG18" i="90" s="1"/>
  <c r="CG16" i="79"/>
  <c r="CY16" i="84"/>
  <c r="CI16" i="79" s="1"/>
  <c r="CM16" i="79" s="1"/>
  <c r="CO16" i="79" s="1"/>
  <c r="AU40" i="36"/>
  <c r="AK40" i="36"/>
  <c r="AE40" i="36"/>
  <c r="S40" i="36"/>
  <c r="Q40" i="36"/>
  <c r="BA40" i="36"/>
  <c r="AM9" i="92"/>
  <c r="AC9" i="92"/>
  <c r="I23" i="92"/>
  <c r="K45" i="96"/>
  <c r="I18" i="53" s="1"/>
  <c r="M18" i="53" s="1"/>
  <c r="Q18" i="53" s="1"/>
  <c r="W18" i="53" s="1"/>
  <c r="AQ13" i="88"/>
  <c r="AQ19" i="88"/>
  <c r="Q17" i="48"/>
  <c r="AI17" i="48"/>
  <c r="AA17" i="48"/>
  <c r="AE17" i="48" s="1"/>
  <c r="AQ16" i="91"/>
  <c r="CA16" i="91"/>
  <c r="AG15" i="89"/>
  <c r="AA24" i="48"/>
  <c r="AE24" i="48" s="1"/>
  <c r="Q24" i="48"/>
  <c r="AI24" i="48"/>
  <c r="AY17" i="85"/>
  <c r="AQ17" i="79"/>
  <c r="BU9" i="81"/>
  <c r="BW9" i="81" s="1"/>
  <c r="BM9" i="81"/>
  <c r="BO11" i="79"/>
  <c r="CE11" i="84"/>
  <c r="BQ11" i="79" s="1"/>
  <c r="BU11" i="79" s="1"/>
  <c r="BW11" i="79" s="1"/>
  <c r="CS21" i="82"/>
  <c r="CU21" i="82" s="1"/>
  <c r="CK21" i="82"/>
  <c r="AG16" i="90"/>
  <c r="G17" i="76"/>
  <c r="G27" i="76"/>
  <c r="I27" i="76" s="1"/>
  <c r="I28" i="46" s="1"/>
  <c r="M28" i="46" s="1"/>
  <c r="G28" i="76"/>
  <c r="I28" i="76" s="1"/>
  <c r="I29" i="46" s="1"/>
  <c r="M29" i="46" s="1"/>
  <c r="G25" i="76"/>
  <c r="I25" i="76" s="1"/>
  <c r="I26" i="46" s="1"/>
  <c r="M26" i="46" s="1"/>
  <c r="G22" i="76"/>
  <c r="I22" i="76" s="1"/>
  <c r="I23" i="46" s="1"/>
  <c r="M23" i="46" s="1"/>
  <c r="G33" i="76"/>
  <c r="I33" i="76" s="1"/>
  <c r="I34" i="46" s="1"/>
  <c r="M34" i="46" s="1"/>
  <c r="G24" i="76"/>
  <c r="I24" i="76" s="1"/>
  <c r="I25" i="46" s="1"/>
  <c r="M25" i="46" s="1"/>
  <c r="G18" i="76"/>
  <c r="G15" i="76"/>
  <c r="G12" i="76"/>
  <c r="G32" i="76"/>
  <c r="I32" i="76" s="1"/>
  <c r="I33" i="46" s="1"/>
  <c r="M33" i="46" s="1"/>
  <c r="G29" i="76"/>
  <c r="I29" i="76" s="1"/>
  <c r="I30" i="46" s="1"/>
  <c r="M30" i="46" s="1"/>
  <c r="G26" i="76"/>
  <c r="I26" i="76" s="1"/>
  <c r="I27" i="46" s="1"/>
  <c r="M27" i="46" s="1"/>
  <c r="G23" i="76"/>
  <c r="I23" i="76" s="1"/>
  <c r="I24" i="46" s="1"/>
  <c r="M24" i="46" s="1"/>
  <c r="G20" i="76"/>
  <c r="G13" i="76"/>
  <c r="G14" i="76"/>
  <c r="G31" i="76"/>
  <c r="I31" i="76" s="1"/>
  <c r="I32" i="46" s="1"/>
  <c r="M32" i="46" s="1"/>
  <c r="G8" i="76"/>
  <c r="I8" i="76" s="1"/>
  <c r="I9" i="46" s="1"/>
  <c r="G9" i="76"/>
  <c r="G21" i="76"/>
  <c r="G16" i="76"/>
  <c r="G10" i="76"/>
  <c r="G19" i="76"/>
  <c r="G30" i="76"/>
  <c r="I30" i="76" s="1"/>
  <c r="I31" i="46" s="1"/>
  <c r="M31" i="46" s="1"/>
  <c r="G11" i="76"/>
  <c r="I11" i="76" s="1"/>
  <c r="I12" i="46" s="1"/>
  <c r="M12" i="46" s="1"/>
  <c r="S43" i="42"/>
  <c r="G119" i="113"/>
  <c r="I19" i="29" s="1"/>
  <c r="M19" i="29" s="1"/>
  <c r="S19" i="29" s="1"/>
  <c r="BA19" i="7" s="1"/>
  <c r="G72" i="113"/>
  <c r="I42" i="40" s="1"/>
  <c r="M42" i="40" s="1"/>
  <c r="I30" i="97"/>
  <c r="I36" i="36" s="1"/>
  <c r="I29" i="97"/>
  <c r="I36" i="37" s="1"/>
  <c r="I25" i="97"/>
  <c r="I36" i="41" s="1"/>
  <c r="I20" i="97"/>
  <c r="I36" i="46" s="1"/>
  <c r="I46" i="97"/>
  <c r="I138" i="11" s="1"/>
  <c r="I41" i="97"/>
  <c r="I9" i="22" s="1"/>
  <c r="M9" i="22" s="1"/>
  <c r="S9" i="22" s="1"/>
  <c r="I45" i="97"/>
  <c r="I44" i="26" s="1"/>
  <c r="I34" i="97"/>
  <c r="I36" i="32" s="1"/>
  <c r="I23" i="97"/>
  <c r="I36" i="43" s="1"/>
  <c r="I28" i="97"/>
  <c r="I36" i="38" s="1"/>
  <c r="I27" i="97"/>
  <c r="I36" i="39" s="1"/>
  <c r="I24" i="97"/>
  <c r="I36" i="42" s="1"/>
  <c r="I18" i="97"/>
  <c r="I10" i="51" s="1"/>
  <c r="M10" i="51" s="1"/>
  <c r="I26" i="97"/>
  <c r="I36" i="40" s="1"/>
  <c r="I22" i="97"/>
  <c r="I36" i="44" s="1"/>
  <c r="I37" i="97"/>
  <c r="I36" i="30" s="1"/>
  <c r="I33" i="97"/>
  <c r="I36" i="33" s="1"/>
  <c r="I48" i="97"/>
  <c r="E55" i="96" s="1"/>
  <c r="I44" i="97"/>
  <c r="I44" i="27" s="1"/>
  <c r="I40" i="97"/>
  <c r="I9" i="24" s="1"/>
  <c r="M9" i="24" s="1"/>
  <c r="S9" i="24" s="1"/>
  <c r="I21" i="97"/>
  <c r="I36" i="45" s="1"/>
  <c r="I36" i="97"/>
  <c r="I36" i="31" s="1"/>
  <c r="I32" i="97"/>
  <c r="I36" i="34" s="1"/>
  <c r="I47" i="97"/>
  <c r="I139" i="11" s="1"/>
  <c r="I43" i="97"/>
  <c r="I137" i="11" s="1"/>
  <c r="I39" i="97"/>
  <c r="I8" i="22" s="1"/>
  <c r="I35" i="97"/>
  <c r="I12" i="51" s="1"/>
  <c r="M12" i="51" s="1"/>
  <c r="I31" i="97"/>
  <c r="I36" i="35" s="1"/>
  <c r="I42" i="97"/>
  <c r="E73" i="96" s="1"/>
  <c r="I19" i="97"/>
  <c r="I10" i="49" s="1"/>
  <c r="M10" i="49" s="1"/>
  <c r="Q10" i="49" s="1"/>
  <c r="W10" i="49" s="1"/>
  <c r="I38" i="97"/>
  <c r="I8" i="24" s="1"/>
  <c r="AQ34" i="40"/>
  <c r="AQ24" i="40"/>
  <c r="AQ22" i="40"/>
  <c r="AQ26" i="40"/>
  <c r="AQ8" i="40"/>
  <c r="AQ23" i="40"/>
  <c r="AG16" i="84"/>
  <c r="W16" i="79" s="1"/>
  <c r="AA16" i="79" s="1"/>
  <c r="AC16" i="79" s="1"/>
  <c r="AO16" i="84"/>
  <c r="AG11" i="88"/>
  <c r="CA12" i="79"/>
  <c r="CE12" i="85"/>
  <c r="BI22" i="79"/>
  <c r="BO22" i="85"/>
  <c r="CS22" i="82"/>
  <c r="CU22" i="82" s="1"/>
  <c r="CK22" i="82"/>
  <c r="E16" i="79"/>
  <c r="M23" i="82"/>
  <c r="U23" i="82"/>
  <c r="AE10" i="79"/>
  <c r="AQ10" i="84"/>
  <c r="AG10" i="79" s="1"/>
  <c r="AK10" i="79" s="1"/>
  <c r="AM10" i="79" s="1"/>
  <c r="BO18" i="51"/>
  <c r="AA18" i="51"/>
  <c r="Q18" i="51"/>
  <c r="BG18" i="51"/>
  <c r="AQ18" i="51"/>
  <c r="AU18" i="51" s="1"/>
  <c r="AY18" i="51"/>
  <c r="AI18" i="51"/>
  <c r="K15" i="75"/>
  <c r="K25" i="75"/>
  <c r="M25" i="75" s="1"/>
  <c r="I66" i="23" s="1"/>
  <c r="M66" i="23" s="1"/>
  <c r="S66" i="23" s="1"/>
  <c r="K29" i="75"/>
  <c r="M29" i="75" s="1"/>
  <c r="I78" i="23" s="1"/>
  <c r="M78" i="23" s="1"/>
  <c r="S78" i="23" s="1"/>
  <c r="K22" i="75"/>
  <c r="M22" i="75" s="1"/>
  <c r="I54" i="23" s="1"/>
  <c r="M54" i="23" s="1"/>
  <c r="K27" i="75"/>
  <c r="M27" i="75" s="1"/>
  <c r="I72" i="23" s="1"/>
  <c r="M72" i="23" s="1"/>
  <c r="S72" i="23" s="1"/>
  <c r="K31" i="75"/>
  <c r="M31" i="75" s="1"/>
  <c r="I84" i="23" s="1"/>
  <c r="M84" i="23" s="1"/>
  <c r="S84" i="23" s="1"/>
  <c r="K32" i="75"/>
  <c r="M32" i="75" s="1"/>
  <c r="I87" i="23" s="1"/>
  <c r="M87" i="23" s="1"/>
  <c r="S87" i="23" s="1"/>
  <c r="K19" i="75"/>
  <c r="K17" i="75"/>
  <c r="K16" i="75"/>
  <c r="K20" i="75"/>
  <c r="K18" i="75"/>
  <c r="K24" i="75"/>
  <c r="M24" i="75" s="1"/>
  <c r="I60" i="23" s="1"/>
  <c r="M60" i="23" s="1"/>
  <c r="S60" i="23" s="1"/>
  <c r="K23" i="75"/>
  <c r="M23" i="75" s="1"/>
  <c r="I57" i="23" s="1"/>
  <c r="M57" i="23" s="1"/>
  <c r="S57" i="23" s="1"/>
  <c r="K21" i="75"/>
  <c r="K33" i="75"/>
  <c r="M33" i="75" s="1"/>
  <c r="I63" i="23" s="1"/>
  <c r="M63" i="23" s="1"/>
  <c r="K26" i="75"/>
  <c r="M26" i="75" s="1"/>
  <c r="I69" i="23" s="1"/>
  <c r="M69" i="23" s="1"/>
  <c r="S69" i="23" s="1"/>
  <c r="K28" i="75"/>
  <c r="M28" i="75" s="1"/>
  <c r="I75" i="23" s="1"/>
  <c r="M75" i="23" s="1"/>
  <c r="S75" i="23" s="1"/>
  <c r="K30" i="75"/>
  <c r="M30" i="75" s="1"/>
  <c r="I81" i="23" s="1"/>
  <c r="M81" i="23" s="1"/>
  <c r="S81" i="23" s="1"/>
  <c r="K9" i="75"/>
  <c r="K8" i="75"/>
  <c r="M8" i="75" s="1"/>
  <c r="I12" i="23" s="1"/>
  <c r="K12" i="75"/>
  <c r="K10" i="75"/>
  <c r="K14" i="75"/>
  <c r="K13" i="75"/>
  <c r="K11" i="75"/>
  <c r="M11" i="75" s="1"/>
  <c r="I21" i="23" s="1"/>
  <c r="M21" i="23" s="1"/>
  <c r="S21" i="23" s="1"/>
  <c r="M39" i="97"/>
  <c r="W39" i="97" s="1"/>
  <c r="I20" i="22" s="1"/>
  <c r="M20" i="22" s="1"/>
  <c r="S20" i="22" s="1"/>
  <c r="AO86" i="52"/>
  <c r="BY86" i="52"/>
  <c r="CC86" i="52" s="1"/>
  <c r="AC35" i="46"/>
  <c r="CO13" i="84"/>
  <c r="CW13" i="84"/>
  <c r="W20" i="90"/>
  <c r="W16" i="90"/>
  <c r="BG16" i="90" s="1"/>
  <c r="CC20" i="84"/>
  <c r="BU20" i="84"/>
  <c r="CS12" i="82"/>
  <c r="CU12" i="82" s="1"/>
  <c r="CK12" i="82"/>
  <c r="BY15" i="79"/>
  <c r="AM8" i="48"/>
  <c r="DQ10" i="81"/>
  <c r="DS10" i="81" s="1"/>
  <c r="DI10" i="81"/>
  <c r="AK19" i="83"/>
  <c r="AO19" i="83"/>
  <c r="AQ19" i="83" s="1"/>
  <c r="BY16" i="79"/>
  <c r="G9" i="87"/>
  <c r="I9" i="87" s="1"/>
  <c r="AY9" i="3" s="1"/>
  <c r="G481" i="1" s="1"/>
  <c r="W9" i="92"/>
  <c r="Q18" i="55"/>
  <c r="W18" i="55" s="1"/>
  <c r="AI18" i="55"/>
  <c r="AA18" i="55"/>
  <c r="BU12" i="81"/>
  <c r="BW12" i="81" s="1"/>
  <c r="BM12" i="81"/>
  <c r="AI16" i="48"/>
  <c r="AA16" i="48"/>
  <c r="AE16" i="48" s="1"/>
  <c r="Q16" i="48"/>
  <c r="AA23" i="48"/>
  <c r="AE23" i="48" s="1"/>
  <c r="AI23" i="48"/>
  <c r="Q23" i="48"/>
  <c r="BU22" i="81"/>
  <c r="BW22" i="81" s="1"/>
  <c r="BM22" i="81"/>
  <c r="M9" i="48"/>
  <c r="I28" i="48"/>
  <c r="E12" i="79"/>
  <c r="BW8" i="91"/>
  <c r="S23" i="91"/>
  <c r="W8" i="91"/>
  <c r="AY31" i="76"/>
  <c r="BA31" i="76" s="1"/>
  <c r="I32" i="35" s="1"/>
  <c r="M32" i="35" s="1"/>
  <c r="AY11" i="76"/>
  <c r="BA11" i="76" s="1"/>
  <c r="I12" i="35" s="1"/>
  <c r="M12" i="35" s="1"/>
  <c r="AY21" i="76"/>
  <c r="AY23" i="76"/>
  <c r="BA23" i="76" s="1"/>
  <c r="I24" i="35" s="1"/>
  <c r="M24" i="35" s="1"/>
  <c r="AY20" i="76"/>
  <c r="AY17" i="76"/>
  <c r="AY25" i="76"/>
  <c r="BA25" i="76" s="1"/>
  <c r="I26" i="35" s="1"/>
  <c r="M26" i="35" s="1"/>
  <c r="AY22" i="76"/>
  <c r="BA22" i="76" s="1"/>
  <c r="I23" i="35" s="1"/>
  <c r="M23" i="35" s="1"/>
  <c r="AY16" i="76"/>
  <c r="AY33" i="76"/>
  <c r="BA33" i="76" s="1"/>
  <c r="I34" i="35" s="1"/>
  <c r="M34" i="35" s="1"/>
  <c r="AY30" i="76"/>
  <c r="BA30" i="76" s="1"/>
  <c r="I31" i="35" s="1"/>
  <c r="M31" i="35" s="1"/>
  <c r="AY27" i="76"/>
  <c r="BA27" i="76" s="1"/>
  <c r="I28" i="35" s="1"/>
  <c r="M28" i="35" s="1"/>
  <c r="AY24" i="76"/>
  <c r="BA24" i="76" s="1"/>
  <c r="I25" i="35" s="1"/>
  <c r="M25" i="35" s="1"/>
  <c r="AY18" i="76"/>
  <c r="AY32" i="76"/>
  <c r="BA32" i="76" s="1"/>
  <c r="I33" i="35" s="1"/>
  <c r="M33" i="35" s="1"/>
  <c r="AY9" i="76"/>
  <c r="AY29" i="76"/>
  <c r="BA29" i="76" s="1"/>
  <c r="I30" i="35" s="1"/>
  <c r="M30" i="35" s="1"/>
  <c r="AY26" i="76"/>
  <c r="BA26" i="76" s="1"/>
  <c r="I27" i="35" s="1"/>
  <c r="M27" i="35" s="1"/>
  <c r="AY15" i="76"/>
  <c r="AY10" i="76"/>
  <c r="AY28" i="76"/>
  <c r="BA28" i="76" s="1"/>
  <c r="I29" i="35" s="1"/>
  <c r="M29" i="35" s="1"/>
  <c r="AY12" i="76"/>
  <c r="AY19" i="76"/>
  <c r="AY13" i="76"/>
  <c r="AY14" i="76"/>
  <c r="AY8" i="76"/>
  <c r="BA8" i="76" s="1"/>
  <c r="I9" i="35" s="1"/>
  <c r="AQ19" i="33"/>
  <c r="AQ39" i="33"/>
  <c r="AQ42" i="33"/>
  <c r="AQ28" i="33"/>
  <c r="AQ20" i="33"/>
  <c r="AQ14" i="33"/>
  <c r="AQ30" i="33"/>
  <c r="AQ31" i="33"/>
  <c r="AQ16" i="33"/>
  <c r="AQ38" i="33"/>
  <c r="AQ32" i="33"/>
  <c r="AQ17" i="33"/>
  <c r="AQ25" i="33"/>
  <c r="AQ11" i="33"/>
  <c r="AQ45" i="33"/>
  <c r="AQ29" i="33"/>
  <c r="AQ37" i="33"/>
  <c r="AQ43" i="33"/>
  <c r="AQ40" i="33"/>
  <c r="AQ41" i="33"/>
  <c r="AQ46" i="33"/>
  <c r="AQ15" i="33"/>
  <c r="AQ18" i="33"/>
  <c r="AQ27" i="33"/>
  <c r="AQ36" i="33"/>
  <c r="AQ33" i="33"/>
  <c r="AG16" i="92"/>
  <c r="BY16" i="92"/>
  <c r="BE16" i="3" s="1"/>
  <c r="G687" i="1" s="1"/>
  <c r="G127" i="113"/>
  <c r="I43" i="34" s="1"/>
  <c r="M43" i="34" s="1"/>
  <c r="G118" i="113"/>
  <c r="I43" i="35" s="1"/>
  <c r="M43" i="35" s="1"/>
  <c r="G81" i="113"/>
  <c r="I42" i="39" s="1"/>
  <c r="M42" i="39" s="1"/>
  <c r="G45" i="113"/>
  <c r="I42" i="43" s="1"/>
  <c r="M42" i="43" s="1"/>
  <c r="G159" i="113"/>
  <c r="I42" i="31" s="1"/>
  <c r="M42" i="31" s="1"/>
  <c r="W11" i="90"/>
  <c r="K40" i="96"/>
  <c r="I20" i="53" s="1"/>
  <c r="M20" i="53" s="1"/>
  <c r="Q20" i="53" s="1"/>
  <c r="W20" i="53" s="1"/>
  <c r="I40" i="96"/>
  <c r="I20" i="55" s="1"/>
  <c r="M20" i="55" s="1"/>
  <c r="BU13" i="81"/>
  <c r="BW13" i="81" s="1"/>
  <c r="BM13" i="81"/>
  <c r="W20" i="91"/>
  <c r="BG20" i="91" s="1"/>
  <c r="M16" i="79"/>
  <c r="W16" i="84"/>
  <c r="O16" i="79" s="1"/>
  <c r="S16" i="79" s="1"/>
  <c r="U16" i="79" s="1"/>
  <c r="M23" i="81"/>
  <c r="U23" i="81"/>
  <c r="W10" i="79"/>
  <c r="AA10" i="79" s="1"/>
  <c r="AC10" i="79" s="1"/>
  <c r="O29" i="75"/>
  <c r="Q29" i="75" s="1"/>
  <c r="I79" i="25" s="1"/>
  <c r="M79" i="25" s="1"/>
  <c r="S79" i="25" s="1"/>
  <c r="O9" i="75"/>
  <c r="O19" i="75"/>
  <c r="O24" i="75"/>
  <c r="Q24" i="75" s="1"/>
  <c r="I61" i="25" s="1"/>
  <c r="M61" i="25" s="1"/>
  <c r="S61" i="25" s="1"/>
  <c r="O10" i="75"/>
  <c r="O31" i="75"/>
  <c r="Q31" i="75" s="1"/>
  <c r="I85" i="25" s="1"/>
  <c r="M85" i="25" s="1"/>
  <c r="S85" i="25" s="1"/>
  <c r="O17" i="75"/>
  <c r="O25" i="75"/>
  <c r="Q25" i="75" s="1"/>
  <c r="I67" i="25" s="1"/>
  <c r="M67" i="25" s="1"/>
  <c r="S67" i="25" s="1"/>
  <c r="O14" i="75"/>
  <c r="O33" i="75"/>
  <c r="Q33" i="75" s="1"/>
  <c r="I64" i="25" s="1"/>
  <c r="M64" i="25" s="1"/>
  <c r="O30" i="75"/>
  <c r="Q30" i="75" s="1"/>
  <c r="I82" i="25" s="1"/>
  <c r="M82" i="25" s="1"/>
  <c r="S82" i="25" s="1"/>
  <c r="O23" i="75"/>
  <c r="Q23" i="75" s="1"/>
  <c r="I58" i="25" s="1"/>
  <c r="M58" i="25" s="1"/>
  <c r="O21" i="75"/>
  <c r="O20" i="75"/>
  <c r="O22" i="75"/>
  <c r="Q22" i="75" s="1"/>
  <c r="I55" i="25" s="1"/>
  <c r="M55" i="25" s="1"/>
  <c r="O26" i="75"/>
  <c r="Q26" i="75" s="1"/>
  <c r="I70" i="25" s="1"/>
  <c r="M70" i="25" s="1"/>
  <c r="S70" i="25" s="1"/>
  <c r="O27" i="75"/>
  <c r="Q27" i="75" s="1"/>
  <c r="I73" i="25" s="1"/>
  <c r="M73" i="25" s="1"/>
  <c r="S73" i="25" s="1"/>
  <c r="O28" i="75"/>
  <c r="Q28" i="75" s="1"/>
  <c r="I76" i="25" s="1"/>
  <c r="M76" i="25" s="1"/>
  <c r="S76" i="25" s="1"/>
  <c r="O8" i="75"/>
  <c r="Q8" i="75" s="1"/>
  <c r="I13" i="25" s="1"/>
  <c r="M13" i="25" s="1"/>
  <c r="S13" i="25" s="1"/>
  <c r="O13" i="75"/>
  <c r="O12" i="75"/>
  <c r="O11" i="75"/>
  <c r="Q11" i="75" s="1"/>
  <c r="I22" i="25" s="1"/>
  <c r="M22" i="25" s="1"/>
  <c r="S22" i="25" s="1"/>
  <c r="O16" i="75"/>
  <c r="O32" i="75"/>
  <c r="Q32" i="75" s="1"/>
  <c r="I88" i="25" s="1"/>
  <c r="M88" i="25" s="1"/>
  <c r="S88" i="25" s="1"/>
  <c r="O18" i="75"/>
  <c r="O15" i="75"/>
  <c r="M40" i="97"/>
  <c r="W40" i="97" s="1"/>
  <c r="I22" i="24" s="1"/>
  <c r="M22" i="24" s="1"/>
  <c r="S22" i="24" s="1"/>
  <c r="AO41" i="52"/>
  <c r="BY41" i="52"/>
  <c r="CC41" i="52" s="1"/>
  <c r="CS18" i="81"/>
  <c r="CU18" i="81" s="1"/>
  <c r="CK18" i="81"/>
  <c r="BE20" i="83"/>
  <c r="AO20" i="79" s="1"/>
  <c r="BI20" i="83"/>
  <c r="BK20" i="83" s="1"/>
  <c r="BE16" i="83"/>
  <c r="AO16" i="79" s="1"/>
  <c r="BI16" i="83"/>
  <c r="BK16" i="83" s="1"/>
  <c r="BG14" i="89"/>
  <c r="AG11" i="92"/>
  <c r="Y23" i="79"/>
  <c r="AI23" i="85"/>
  <c r="W19" i="56"/>
  <c r="W17" i="56"/>
  <c r="W20" i="56" s="1"/>
  <c r="AQ19" i="90"/>
  <c r="BG20" i="88"/>
  <c r="BG15" i="92"/>
  <c r="CC21" i="84"/>
  <c r="BU21" i="84"/>
  <c r="AQ16" i="88"/>
  <c r="BU14" i="81"/>
  <c r="BW14" i="81" s="1"/>
  <c r="BM14" i="81"/>
  <c r="AQ46" i="45"/>
  <c r="AQ25" i="45"/>
  <c r="AQ42" i="45"/>
  <c r="AQ27" i="45"/>
  <c r="AQ14" i="45"/>
  <c r="AQ15" i="45"/>
  <c r="AQ38" i="45"/>
  <c r="AQ16" i="45"/>
  <c r="AQ39" i="45"/>
  <c r="AQ29" i="45"/>
  <c r="AQ19" i="45"/>
  <c r="AQ17" i="45"/>
  <c r="AQ30" i="45"/>
  <c r="AQ28" i="45"/>
  <c r="AQ45" i="45"/>
  <c r="AQ20" i="45"/>
  <c r="AQ41" i="45"/>
  <c r="AQ31" i="45"/>
  <c r="AQ11" i="45"/>
  <c r="AQ37" i="45"/>
  <c r="AQ36" i="45"/>
  <c r="AQ33" i="45"/>
  <c r="AQ40" i="45"/>
  <c r="AQ43" i="45"/>
  <c r="AQ32" i="45"/>
  <c r="AQ18" i="45"/>
  <c r="O13" i="77"/>
  <c r="Q13" i="77" s="1"/>
  <c r="E65" i="74" s="1"/>
  <c r="O10" i="77"/>
  <c r="Q10" i="77" s="1"/>
  <c r="E62" i="74" s="1"/>
  <c r="O15" i="77"/>
  <c r="Q15" i="77" s="1"/>
  <c r="E67" i="74" s="1"/>
  <c r="O14" i="77"/>
  <c r="Q14" i="77" s="1"/>
  <c r="E66" i="74" s="1"/>
  <c r="O16" i="77"/>
  <c r="Q16" i="77" s="1"/>
  <c r="E68" i="74" s="1"/>
  <c r="O17" i="77"/>
  <c r="Q17" i="77" s="1"/>
  <c r="E69" i="74" s="1"/>
  <c r="O11" i="77"/>
  <c r="Q11" i="77" s="1"/>
  <c r="E63" i="74" s="1"/>
  <c r="O12" i="77"/>
  <c r="Q12" i="77" s="1"/>
  <c r="E64" i="74" s="1"/>
  <c r="AG13" i="88"/>
  <c r="AW21" i="33"/>
  <c r="AW9" i="33"/>
  <c r="AW10" i="33"/>
  <c r="CC21" i="79"/>
  <c r="CE21" i="79" s="1"/>
  <c r="AW13" i="33"/>
  <c r="AW12" i="33"/>
  <c r="AA18" i="48"/>
  <c r="AE18" i="48" s="1"/>
  <c r="AI18" i="48"/>
  <c r="Q18" i="48"/>
  <c r="BY16" i="91"/>
  <c r="AG16" i="91"/>
  <c r="BM21" i="82"/>
  <c r="BU21" i="82"/>
  <c r="BW21" i="82" s="1"/>
  <c r="AM9" i="91"/>
  <c r="AC9" i="91"/>
  <c r="I23" i="91"/>
  <c r="AA13" i="48"/>
  <c r="AI13" i="48"/>
  <c r="AM13" i="48" s="1"/>
  <c r="Q13" i="48"/>
  <c r="M12" i="79"/>
  <c r="W12" i="84"/>
  <c r="O12" i="79" s="1"/>
  <c r="S12" i="79" s="1"/>
  <c r="U12" i="79" s="1"/>
  <c r="I76" i="96"/>
  <c r="I19" i="24" s="1"/>
  <c r="M19" i="24" s="1"/>
  <c r="S19" i="24" s="1"/>
  <c r="K76" i="96"/>
  <c r="I19" i="22" s="1"/>
  <c r="M19" i="22" s="1"/>
  <c r="S19" i="22" s="1"/>
  <c r="BG19" i="76"/>
  <c r="BG29" i="76"/>
  <c r="BI29" i="76" s="1"/>
  <c r="I30" i="33" s="1"/>
  <c r="M30" i="33" s="1"/>
  <c r="BG9" i="76"/>
  <c r="BG31" i="76"/>
  <c r="BI31" i="76" s="1"/>
  <c r="I32" i="33" s="1"/>
  <c r="M32" i="33" s="1"/>
  <c r="BG8" i="76"/>
  <c r="BI8" i="76" s="1"/>
  <c r="I9" i="33" s="1"/>
  <c r="BG28" i="76"/>
  <c r="BI28" i="76" s="1"/>
  <c r="I29" i="33" s="1"/>
  <c r="M29" i="33" s="1"/>
  <c r="BG33" i="76"/>
  <c r="BI33" i="76" s="1"/>
  <c r="I34" i="33" s="1"/>
  <c r="M34" i="33" s="1"/>
  <c r="BG27" i="76"/>
  <c r="BI27" i="76" s="1"/>
  <c r="I28" i="33" s="1"/>
  <c r="M28" i="33" s="1"/>
  <c r="BG21" i="76"/>
  <c r="BG18" i="76"/>
  <c r="BG15" i="76"/>
  <c r="BG32" i="76"/>
  <c r="BI32" i="76" s="1"/>
  <c r="I33" i="33" s="1"/>
  <c r="M33" i="33" s="1"/>
  <c r="BG26" i="76"/>
  <c r="BI26" i="76" s="1"/>
  <c r="I27" i="33" s="1"/>
  <c r="M27" i="33" s="1"/>
  <c r="BG23" i="76"/>
  <c r="BI23" i="76" s="1"/>
  <c r="I24" i="33" s="1"/>
  <c r="M24" i="33" s="1"/>
  <c r="BG20" i="76"/>
  <c r="BG10" i="76"/>
  <c r="BG11" i="76"/>
  <c r="BI11" i="76" s="1"/>
  <c r="I12" i="33" s="1"/>
  <c r="M12" i="33" s="1"/>
  <c r="BG16" i="76"/>
  <c r="BG25" i="76"/>
  <c r="BI25" i="76" s="1"/>
  <c r="I26" i="33" s="1"/>
  <c r="M26" i="33" s="1"/>
  <c r="BG12" i="76"/>
  <c r="BG13" i="76"/>
  <c r="BG30" i="76"/>
  <c r="BI30" i="76" s="1"/>
  <c r="I31" i="33" s="1"/>
  <c r="M31" i="33" s="1"/>
  <c r="BG17" i="76"/>
  <c r="BG22" i="76"/>
  <c r="BI22" i="76" s="1"/>
  <c r="I23" i="33" s="1"/>
  <c r="M23" i="33" s="1"/>
  <c r="BG14" i="76"/>
  <c r="BG24" i="76"/>
  <c r="BI24" i="76" s="1"/>
  <c r="I25" i="33" s="1"/>
  <c r="M25" i="33" s="1"/>
  <c r="CA16" i="92"/>
  <c r="BG16" i="3" s="1"/>
  <c r="G688" i="1" s="1"/>
  <c r="AQ16" i="92"/>
  <c r="G56" i="113"/>
  <c r="I12" i="29" s="1"/>
  <c r="M12" i="29" s="1"/>
  <c r="S12" i="29" s="1"/>
  <c r="BA12" i="7" s="1"/>
  <c r="DQ8" i="81"/>
  <c r="DS8" i="81" s="1"/>
  <c r="DI8" i="81"/>
  <c r="Y32" i="56"/>
  <c r="I61" i="96"/>
  <c r="I33" i="55" s="1"/>
  <c r="M33" i="55" s="1"/>
  <c r="I59" i="96"/>
  <c r="I31" i="55" s="1"/>
  <c r="M31" i="55" s="1"/>
  <c r="K59" i="96"/>
  <c r="I31" i="53" s="1"/>
  <c r="M31" i="53" s="1"/>
  <c r="Q31" i="53" s="1"/>
  <c r="W31" i="53" s="1"/>
  <c r="E14" i="79"/>
  <c r="BG19" i="92"/>
  <c r="K51" i="52"/>
  <c r="K42" i="52"/>
  <c r="K35" i="52"/>
  <c r="K52" i="52"/>
  <c r="M8" i="52"/>
  <c r="BC29" i="75"/>
  <c r="BE29" i="75" s="1"/>
  <c r="E55" i="74" s="1"/>
  <c r="BC9" i="75"/>
  <c r="BC19" i="75"/>
  <c r="BC28" i="75"/>
  <c r="BE28" i="75" s="1"/>
  <c r="E54" i="74" s="1"/>
  <c r="BC27" i="75"/>
  <c r="BE27" i="75" s="1"/>
  <c r="E53" i="74" s="1"/>
  <c r="BC16" i="75"/>
  <c r="BC11" i="75"/>
  <c r="BE11" i="75" s="1"/>
  <c r="E37" i="74" s="1"/>
  <c r="BC30" i="75"/>
  <c r="BE30" i="75" s="1"/>
  <c r="E56" i="74" s="1"/>
  <c r="BC10" i="75"/>
  <c r="BC8" i="75"/>
  <c r="BE8" i="75" s="1"/>
  <c r="E34" i="74" s="1"/>
  <c r="BC31" i="75"/>
  <c r="BE31" i="75" s="1"/>
  <c r="E57" i="74" s="1"/>
  <c r="BC15" i="75"/>
  <c r="BC14" i="75"/>
  <c r="BC13" i="75"/>
  <c r="BC12" i="75"/>
  <c r="BC17" i="75"/>
  <c r="BC21" i="75"/>
  <c r="BC20" i="75"/>
  <c r="BC18" i="75"/>
  <c r="BC24" i="75"/>
  <c r="BE24" i="75" s="1"/>
  <c r="E50" i="74" s="1"/>
  <c r="BC23" i="75"/>
  <c r="BE23" i="75" s="1"/>
  <c r="E49" i="74" s="1"/>
  <c r="BC22" i="75"/>
  <c r="BE22" i="75" s="1"/>
  <c r="E48" i="74" s="1"/>
  <c r="BC32" i="75"/>
  <c r="BE32" i="75" s="1"/>
  <c r="E58" i="74" s="1"/>
  <c r="BC26" i="75"/>
  <c r="BE26" i="75" s="1"/>
  <c r="E52" i="74" s="1"/>
  <c r="BC25" i="75"/>
  <c r="BE25" i="75" s="1"/>
  <c r="E51" i="74" s="1"/>
  <c r="BC33" i="75"/>
  <c r="BE33" i="75" s="1"/>
  <c r="E59" i="74" s="1"/>
  <c r="M48" i="97"/>
  <c r="W48" i="97" s="1"/>
  <c r="E71" i="96" s="1"/>
  <c r="W21" i="89"/>
  <c r="BG21" i="89" s="1"/>
  <c r="AO11" i="52"/>
  <c r="BY11" i="52"/>
  <c r="CC11" i="52" s="1"/>
  <c r="W24" i="47"/>
  <c r="W19" i="47"/>
  <c r="W9" i="47"/>
  <c r="W16" i="47"/>
  <c r="W18" i="47"/>
  <c r="W11" i="47"/>
  <c r="W8" i="47"/>
  <c r="W15" i="47"/>
  <c r="W13" i="47"/>
  <c r="W17" i="47"/>
  <c r="W22" i="47"/>
  <c r="W12" i="47"/>
  <c r="W14" i="47"/>
  <c r="Y8" i="47"/>
  <c r="Y25" i="47" s="1"/>
  <c r="W10" i="47"/>
  <c r="W20" i="47"/>
  <c r="W21" i="47"/>
  <c r="W23" i="47"/>
  <c r="CS19" i="82"/>
  <c r="CU19" i="82" s="1"/>
  <c r="CK19" i="82"/>
  <c r="AQ13" i="92"/>
  <c r="BE11" i="83"/>
  <c r="BI11" i="83"/>
  <c r="BK11" i="83" s="1"/>
  <c r="AQ45" i="46"/>
  <c r="AS45" i="46" s="1"/>
  <c r="AS47" i="46" s="1"/>
  <c r="AS8" i="7" s="1"/>
  <c r="AQ39" i="46"/>
  <c r="AS39" i="46" s="1"/>
  <c r="AQ36" i="46"/>
  <c r="AS36" i="46" s="1"/>
  <c r="AQ15" i="46"/>
  <c r="AS15" i="46" s="1"/>
  <c r="AQ28" i="46"/>
  <c r="AS28" i="46" s="1"/>
  <c r="AQ29" i="46"/>
  <c r="AS29" i="46" s="1"/>
  <c r="AQ32" i="46"/>
  <c r="AS32" i="46" s="1"/>
  <c r="AQ18" i="46"/>
  <c r="AS18" i="46" s="1"/>
  <c r="AQ30" i="46"/>
  <c r="AS30" i="46" s="1"/>
  <c r="AQ27" i="46"/>
  <c r="AS27" i="46" s="1"/>
  <c r="AQ33" i="46"/>
  <c r="AS33" i="46" s="1"/>
  <c r="AQ20" i="46"/>
  <c r="AS20" i="46" s="1"/>
  <c r="AQ17" i="46"/>
  <c r="AS17" i="46" s="1"/>
  <c r="AQ38" i="46"/>
  <c r="AS38" i="46" s="1"/>
  <c r="AQ41" i="46"/>
  <c r="AS41" i="46" s="1"/>
  <c r="AQ37" i="46"/>
  <c r="AS37" i="46" s="1"/>
  <c r="AQ14" i="46"/>
  <c r="AS14" i="46" s="1"/>
  <c r="AQ43" i="46"/>
  <c r="AS43" i="46" s="1"/>
  <c r="AQ19" i="46"/>
  <c r="AS19" i="46" s="1"/>
  <c r="AQ11" i="46"/>
  <c r="AS11" i="46" s="1"/>
  <c r="AQ25" i="46"/>
  <c r="AS25" i="46" s="1"/>
  <c r="AQ31" i="46"/>
  <c r="AS31" i="46" s="1"/>
  <c r="AQ40" i="46"/>
  <c r="AS40" i="46" s="1"/>
  <c r="AQ42" i="46"/>
  <c r="AS42" i="46" s="1"/>
  <c r="AQ16" i="46"/>
  <c r="AS16" i="46" s="1"/>
  <c r="AQ46" i="46"/>
  <c r="AS46" i="46" s="1"/>
  <c r="AQ11" i="92"/>
  <c r="AQ18" i="89"/>
  <c r="AG19" i="90"/>
  <c r="BG19" i="90" s="1"/>
  <c r="S55" i="25"/>
  <c r="S64" i="25"/>
  <c r="S19" i="76"/>
  <c r="S29" i="76"/>
  <c r="U29" i="76" s="1"/>
  <c r="I30" i="43" s="1"/>
  <c r="M30" i="43" s="1"/>
  <c r="S9" i="76"/>
  <c r="S33" i="76"/>
  <c r="U33" i="76" s="1"/>
  <c r="I34" i="43" s="1"/>
  <c r="M34" i="43" s="1"/>
  <c r="S30" i="76"/>
  <c r="U30" i="76" s="1"/>
  <c r="I31" i="43" s="1"/>
  <c r="M31" i="43" s="1"/>
  <c r="S27" i="76"/>
  <c r="U27" i="76" s="1"/>
  <c r="I28" i="43" s="1"/>
  <c r="M28" i="43" s="1"/>
  <c r="S24" i="76"/>
  <c r="U24" i="76" s="1"/>
  <c r="I25" i="43" s="1"/>
  <c r="M25" i="43" s="1"/>
  <c r="S21" i="76"/>
  <c r="S18" i="76"/>
  <c r="S15" i="76"/>
  <c r="S12" i="76"/>
  <c r="S31" i="76"/>
  <c r="U31" i="76" s="1"/>
  <c r="I32" i="43" s="1"/>
  <c r="M32" i="43" s="1"/>
  <c r="S25" i="76"/>
  <c r="U25" i="76" s="1"/>
  <c r="I26" i="43" s="1"/>
  <c r="M26" i="43" s="1"/>
  <c r="S32" i="76"/>
  <c r="U32" i="76" s="1"/>
  <c r="I33" i="43" s="1"/>
  <c r="M33" i="43" s="1"/>
  <c r="S28" i="76"/>
  <c r="U28" i="76" s="1"/>
  <c r="I29" i="43" s="1"/>
  <c r="M29" i="43" s="1"/>
  <c r="S22" i="76"/>
  <c r="U22" i="76" s="1"/>
  <c r="I23" i="43" s="1"/>
  <c r="M23" i="43" s="1"/>
  <c r="S16" i="76"/>
  <c r="S13" i="76"/>
  <c r="S10" i="76"/>
  <c r="S26" i="76"/>
  <c r="U26" i="76" s="1"/>
  <c r="I27" i="43" s="1"/>
  <c r="M27" i="43" s="1"/>
  <c r="S23" i="76"/>
  <c r="U23" i="76" s="1"/>
  <c r="I24" i="43" s="1"/>
  <c r="M24" i="43" s="1"/>
  <c r="S20" i="76"/>
  <c r="S14" i="76"/>
  <c r="S17" i="76"/>
  <c r="S8" i="76"/>
  <c r="U8" i="76" s="1"/>
  <c r="I9" i="43" s="1"/>
  <c r="S11" i="76"/>
  <c r="U11" i="76" s="1"/>
  <c r="I12" i="43" s="1"/>
  <c r="M12" i="43" s="1"/>
  <c r="M14" i="79"/>
  <c r="W14" i="84"/>
  <c r="O14" i="79" s="1"/>
  <c r="S14" i="79" s="1"/>
  <c r="U14" i="79" s="1"/>
  <c r="BC22" i="89"/>
  <c r="BC23" i="89" s="1"/>
  <c r="AQ17" i="90"/>
  <c r="AQ20" i="90"/>
  <c r="BG14" i="92"/>
  <c r="S23" i="75"/>
  <c r="U23" i="75" s="1"/>
  <c r="I58" i="23" s="1"/>
  <c r="M58" i="23" s="1"/>
  <c r="S58" i="23" s="1"/>
  <c r="S33" i="75"/>
  <c r="U33" i="75" s="1"/>
  <c r="I64" i="23" s="1"/>
  <c r="M64" i="23" s="1"/>
  <c r="S13" i="75"/>
  <c r="S19" i="75"/>
  <c r="S26" i="75"/>
  <c r="U26" i="75" s="1"/>
  <c r="I70" i="23" s="1"/>
  <c r="M70" i="23" s="1"/>
  <c r="S70" i="23" s="1"/>
  <c r="S12" i="75"/>
  <c r="S25" i="75"/>
  <c r="U25" i="75" s="1"/>
  <c r="I67" i="23" s="1"/>
  <c r="M67" i="23" s="1"/>
  <c r="S24" i="75"/>
  <c r="U24" i="75" s="1"/>
  <c r="I61" i="23" s="1"/>
  <c r="M61" i="23" s="1"/>
  <c r="S61" i="23" s="1"/>
  <c r="S8" i="75"/>
  <c r="U8" i="75" s="1"/>
  <c r="I13" i="23" s="1"/>
  <c r="M13" i="23" s="1"/>
  <c r="S13" i="23" s="1"/>
  <c r="S27" i="75"/>
  <c r="U27" i="75" s="1"/>
  <c r="I73" i="23" s="1"/>
  <c r="M73" i="23" s="1"/>
  <c r="S73" i="23" s="1"/>
  <c r="S28" i="75"/>
  <c r="U28" i="75" s="1"/>
  <c r="I76" i="23" s="1"/>
  <c r="M76" i="23" s="1"/>
  <c r="S76" i="23" s="1"/>
  <c r="S29" i="75"/>
  <c r="U29" i="75" s="1"/>
  <c r="I79" i="23" s="1"/>
  <c r="M79" i="23" s="1"/>
  <c r="S79" i="23" s="1"/>
  <c r="S30" i="75"/>
  <c r="U30" i="75" s="1"/>
  <c r="I82" i="23" s="1"/>
  <c r="M82" i="23" s="1"/>
  <c r="S82" i="23" s="1"/>
  <c r="S31" i="75"/>
  <c r="U31" i="75" s="1"/>
  <c r="I85" i="23" s="1"/>
  <c r="M85" i="23" s="1"/>
  <c r="S85" i="23" s="1"/>
  <c r="S11" i="75"/>
  <c r="U11" i="75" s="1"/>
  <c r="I22" i="23" s="1"/>
  <c r="M22" i="23" s="1"/>
  <c r="S22" i="23" s="1"/>
  <c r="S10" i="75"/>
  <c r="S9" i="75"/>
  <c r="S14" i="75"/>
  <c r="S32" i="75"/>
  <c r="U32" i="75" s="1"/>
  <c r="I88" i="23" s="1"/>
  <c r="M88" i="23" s="1"/>
  <c r="S88" i="23" s="1"/>
  <c r="S18" i="75"/>
  <c r="S17" i="75"/>
  <c r="S16" i="75"/>
  <c r="S15" i="75"/>
  <c r="S21" i="75"/>
  <c r="S20" i="75"/>
  <c r="S22" i="75"/>
  <c r="U22" i="75" s="1"/>
  <c r="I55" i="23" s="1"/>
  <c r="M55" i="23" s="1"/>
  <c r="S55" i="23" s="1"/>
  <c r="M41" i="97"/>
  <c r="W41" i="97" s="1"/>
  <c r="I22" i="22" s="1"/>
  <c r="M22" i="22" s="1"/>
  <c r="S22" i="22" s="1"/>
  <c r="CS14" i="82"/>
  <c r="CU14" i="82" s="1"/>
  <c r="CK14" i="82"/>
  <c r="BY8" i="52"/>
  <c r="CC8" i="52" s="1"/>
  <c r="AO8" i="52"/>
  <c r="BC22" i="91"/>
  <c r="BC23" i="91" s="1"/>
  <c r="AG21" i="90"/>
  <c r="BG21" i="90" s="1"/>
  <c r="BM11" i="82"/>
  <c r="BU11" i="82"/>
  <c r="BW11" i="82" s="1"/>
  <c r="AW13" i="81"/>
  <c r="AY13" i="81" s="1"/>
  <c r="AO13" i="81"/>
  <c r="I14" i="49"/>
  <c r="M14" i="49" s="1"/>
  <c r="Q14" i="49" s="1"/>
  <c r="W14" i="49" s="1"/>
  <c r="E10" i="103"/>
  <c r="AG15" i="88"/>
  <c r="BG15" i="88" s="1"/>
  <c r="AG18" i="89"/>
  <c r="I37" i="96"/>
  <c r="I13" i="55" s="1"/>
  <c r="M13" i="55" s="1"/>
  <c r="W22" i="54"/>
  <c r="AQ78" i="52"/>
  <c r="AQ79" i="52" s="1"/>
  <c r="Q40" i="33"/>
  <c r="S40" i="33" s="1"/>
  <c r="M21" i="79"/>
  <c r="W21" i="84"/>
  <c r="O21" i="79" s="1"/>
  <c r="S21" i="79" s="1"/>
  <c r="U21" i="79" s="1"/>
  <c r="S43" i="44"/>
  <c r="BY9" i="84"/>
  <c r="BQ9" i="84"/>
  <c r="AG19" i="84"/>
  <c r="AO19" i="84"/>
  <c r="AQ14" i="90"/>
  <c r="CK20" i="81"/>
  <c r="CS20" i="81"/>
  <c r="CU20" i="81" s="1"/>
  <c r="S12" i="77"/>
  <c r="U12" i="77" s="1"/>
  <c r="E13" i="76" s="1"/>
  <c r="S13" i="77"/>
  <c r="U13" i="77" s="1"/>
  <c r="E14" i="76" s="1"/>
  <c r="S16" i="77"/>
  <c r="U16" i="77" s="1"/>
  <c r="E17" i="76" s="1"/>
  <c r="S17" i="77"/>
  <c r="U17" i="77" s="1"/>
  <c r="E18" i="76" s="1"/>
  <c r="S10" i="77"/>
  <c r="U10" i="77" s="1"/>
  <c r="E10" i="76" s="1"/>
  <c r="S11" i="77"/>
  <c r="U11" i="77" s="1"/>
  <c r="E12" i="76" s="1"/>
  <c r="S14" i="77"/>
  <c r="U14" i="77" s="1"/>
  <c r="E15" i="76" s="1"/>
  <c r="S15" i="77"/>
  <c r="U15" i="77" s="1"/>
  <c r="E16" i="76" s="1"/>
  <c r="S54" i="23"/>
  <c r="AQ18" i="91"/>
  <c r="AU40" i="45"/>
  <c r="AK40" i="45"/>
  <c r="AE40" i="45"/>
  <c r="Q40" i="45"/>
  <c r="BA40" i="45"/>
  <c r="DQ14" i="81"/>
  <c r="DS14" i="81" s="1"/>
  <c r="DI14" i="81"/>
  <c r="AQ17" i="91"/>
  <c r="CG21" i="79"/>
  <c r="CY21" i="84"/>
  <c r="CI21" i="79" s="1"/>
  <c r="CM21" i="79" s="1"/>
  <c r="CO21" i="79" s="1"/>
  <c r="AQ15" i="89"/>
  <c r="W9" i="91"/>
  <c r="AI11" i="48"/>
  <c r="AM11" i="48" s="1"/>
  <c r="AA11" i="48"/>
  <c r="Q11" i="48"/>
  <c r="M9" i="79"/>
  <c r="W9" i="84"/>
  <c r="O9" i="79" s="1"/>
  <c r="S9" i="79" s="1"/>
  <c r="U9" i="79" s="1"/>
  <c r="G28" i="77"/>
  <c r="I28" i="77" s="1"/>
  <c r="I9" i="20" s="1"/>
  <c r="G30" i="77"/>
  <c r="I30" i="77" s="1"/>
  <c r="I11" i="20" s="1"/>
  <c r="M11" i="20" s="1"/>
  <c r="G29" i="77"/>
  <c r="I29" i="77" s="1"/>
  <c r="I10" i="20" s="1"/>
  <c r="M10" i="20" s="1"/>
  <c r="G33" i="77"/>
  <c r="I33" i="77" s="1"/>
  <c r="I14" i="20" s="1"/>
  <c r="M14" i="20" s="1"/>
  <c r="G32" i="77"/>
  <c r="I32" i="77" s="1"/>
  <c r="I13" i="20" s="1"/>
  <c r="M13" i="20" s="1"/>
  <c r="G31" i="77"/>
  <c r="I31" i="77" s="1"/>
  <c r="I12" i="20" s="1"/>
  <c r="M12" i="20" s="1"/>
  <c r="G20" i="113"/>
  <c r="I8" i="29" s="1"/>
  <c r="AG21" i="84"/>
  <c r="AO21" i="84"/>
  <c r="S66" i="25"/>
  <c r="AG17" i="84"/>
  <c r="AO17" i="84"/>
  <c r="W19" i="91"/>
  <c r="BG19" i="91" s="1"/>
  <c r="AE14" i="77"/>
  <c r="AG14" i="77" s="1"/>
  <c r="I23" i="17" s="1"/>
  <c r="M23" i="17" s="1"/>
  <c r="AE15" i="77"/>
  <c r="AG15" i="77" s="1"/>
  <c r="I24" i="17" s="1"/>
  <c r="M24" i="17" s="1"/>
  <c r="AE10" i="77"/>
  <c r="AG10" i="77" s="1"/>
  <c r="I19" i="17" s="1"/>
  <c r="M19" i="17" s="1"/>
  <c r="AE11" i="77"/>
  <c r="AG11" i="77" s="1"/>
  <c r="I20" i="17" s="1"/>
  <c r="M20" i="17" s="1"/>
  <c r="AE12" i="77"/>
  <c r="AG12" i="77" s="1"/>
  <c r="I21" i="17" s="1"/>
  <c r="M21" i="17" s="1"/>
  <c r="AE13" i="77"/>
  <c r="AG13" i="77" s="1"/>
  <c r="I22" i="17" s="1"/>
  <c r="M22" i="17" s="1"/>
  <c r="AE16" i="77"/>
  <c r="AG16" i="77" s="1"/>
  <c r="I25" i="17" s="1"/>
  <c r="M25" i="17" s="1"/>
  <c r="AE17" i="77"/>
  <c r="AG17" i="77" s="1"/>
  <c r="I26" i="17" s="1"/>
  <c r="M26" i="17" s="1"/>
  <c r="M8" i="79"/>
  <c r="W8" i="84"/>
  <c r="O8" i="79" s="1"/>
  <c r="S8" i="79" s="1"/>
  <c r="U8" i="79" s="1"/>
  <c r="BU12" i="82"/>
  <c r="BW12" i="82" s="1"/>
  <c r="BM12" i="82"/>
  <c r="AG20" i="84"/>
  <c r="AO20" i="84"/>
  <c r="BI9" i="84"/>
  <c r="BA9" i="84"/>
  <c r="E9" i="79"/>
  <c r="CA15" i="79"/>
  <c r="CE15" i="85"/>
  <c r="AI15" i="76"/>
  <c r="AI25" i="76"/>
  <c r="AK25" i="76" s="1"/>
  <c r="I26" i="39" s="1"/>
  <c r="M26" i="39" s="1"/>
  <c r="AI31" i="76"/>
  <c r="AK31" i="76" s="1"/>
  <c r="I32" i="39" s="1"/>
  <c r="M32" i="39" s="1"/>
  <c r="AI28" i="76"/>
  <c r="AK28" i="76" s="1"/>
  <c r="I29" i="39" s="1"/>
  <c r="M29" i="39" s="1"/>
  <c r="AI18" i="76"/>
  <c r="AI12" i="76"/>
  <c r="AI32" i="76"/>
  <c r="AK32" i="76" s="1"/>
  <c r="I33" i="39" s="1"/>
  <c r="M33" i="39" s="1"/>
  <c r="AI9" i="76"/>
  <c r="AI23" i="76"/>
  <c r="AK23" i="76" s="1"/>
  <c r="I24" i="39" s="1"/>
  <c r="M24" i="39" s="1"/>
  <c r="AI20" i="76"/>
  <c r="AI14" i="76"/>
  <c r="AI22" i="76"/>
  <c r="AK22" i="76" s="1"/>
  <c r="I23" i="39" s="1"/>
  <c r="M23" i="39" s="1"/>
  <c r="AI16" i="76"/>
  <c r="AI33" i="76"/>
  <c r="AK33" i="76" s="1"/>
  <c r="I34" i="39" s="1"/>
  <c r="M34" i="39" s="1"/>
  <c r="AI30" i="76"/>
  <c r="AK30" i="76" s="1"/>
  <c r="I31" i="39" s="1"/>
  <c r="M31" i="39" s="1"/>
  <c r="AI27" i="76"/>
  <c r="AK27" i="76" s="1"/>
  <c r="I28" i="39" s="1"/>
  <c r="M28" i="39" s="1"/>
  <c r="AI29" i="76"/>
  <c r="AK29" i="76" s="1"/>
  <c r="I30" i="39" s="1"/>
  <c r="M30" i="39" s="1"/>
  <c r="AI26" i="76"/>
  <c r="AK26" i="76" s="1"/>
  <c r="I27" i="39" s="1"/>
  <c r="M27" i="39" s="1"/>
  <c r="AI8" i="76"/>
  <c r="AK8" i="76" s="1"/>
  <c r="I9" i="39" s="1"/>
  <c r="AI21" i="76"/>
  <c r="AI10" i="76"/>
  <c r="AI11" i="76"/>
  <c r="AK11" i="76" s="1"/>
  <c r="I12" i="39" s="1"/>
  <c r="M12" i="39" s="1"/>
  <c r="AI19" i="76"/>
  <c r="AI13" i="76"/>
  <c r="AI24" i="76"/>
  <c r="AK24" i="76" s="1"/>
  <c r="I25" i="39" s="1"/>
  <c r="M25" i="39" s="1"/>
  <c r="AI17" i="76"/>
  <c r="G100" i="113"/>
  <c r="I43" i="37" s="1"/>
  <c r="M43" i="37" s="1"/>
  <c r="G41" i="111"/>
  <c r="E53" i="96" s="1"/>
  <c r="K57" i="96"/>
  <c r="I31" i="17" s="1"/>
  <c r="I57" i="96"/>
  <c r="I31" i="18" s="1"/>
  <c r="K29" i="77"/>
  <c r="M29" i="77" s="1"/>
  <c r="I10" i="21" s="1"/>
  <c r="M10" i="21" s="1"/>
  <c r="S10" i="21" s="1"/>
  <c r="K31" i="77"/>
  <c r="M31" i="77" s="1"/>
  <c r="I12" i="21" s="1"/>
  <c r="M12" i="21" s="1"/>
  <c r="S12" i="21" s="1"/>
  <c r="K33" i="77"/>
  <c r="M33" i="77" s="1"/>
  <c r="I14" i="21" s="1"/>
  <c r="M14" i="21" s="1"/>
  <c r="S14" i="21" s="1"/>
  <c r="K28" i="77"/>
  <c r="M28" i="77" s="1"/>
  <c r="I9" i="21" s="1"/>
  <c r="K32" i="77"/>
  <c r="M32" i="77" s="1"/>
  <c r="I13" i="21" s="1"/>
  <c r="M13" i="21" s="1"/>
  <c r="S13" i="21" s="1"/>
  <c r="K30" i="77"/>
  <c r="M30" i="77" s="1"/>
  <c r="I11" i="21" s="1"/>
  <c r="M11" i="21" s="1"/>
  <c r="S11" i="21" s="1"/>
  <c r="AG18" i="88"/>
  <c r="CS13" i="82"/>
  <c r="CU13" i="82" s="1"/>
  <c r="CK13" i="82"/>
  <c r="AG20" i="90"/>
  <c r="BE13" i="83"/>
  <c r="BI13" i="83"/>
  <c r="BK13" i="83" s="1"/>
  <c r="CG9" i="52"/>
  <c r="AS9" i="52"/>
  <c r="BM9" i="52"/>
  <c r="Y9" i="52"/>
  <c r="AW9" i="52"/>
  <c r="BC9" i="52"/>
  <c r="AM9" i="52"/>
  <c r="AC9" i="52"/>
  <c r="BW9" i="52"/>
  <c r="BQ9" i="52"/>
  <c r="Q9" i="52"/>
  <c r="AI9" i="52"/>
  <c r="BG9" i="52"/>
  <c r="W17" i="75"/>
  <c r="W27" i="75"/>
  <c r="Y27" i="75" s="1"/>
  <c r="W23" i="75"/>
  <c r="Y23" i="75" s="1"/>
  <c r="W33" i="75"/>
  <c r="Y33" i="75" s="1"/>
  <c r="W26" i="75"/>
  <c r="Y26" i="75" s="1"/>
  <c r="W28" i="75"/>
  <c r="Y28" i="75" s="1"/>
  <c r="W29" i="75"/>
  <c r="Y29" i="75" s="1"/>
  <c r="W30" i="75"/>
  <c r="Y30" i="75" s="1"/>
  <c r="W31" i="75"/>
  <c r="Y31" i="75" s="1"/>
  <c r="W11" i="75"/>
  <c r="Y11" i="75" s="1"/>
  <c r="W9" i="75"/>
  <c r="W8" i="75"/>
  <c r="Y8" i="75" s="1"/>
  <c r="W12" i="75"/>
  <c r="W10" i="75"/>
  <c r="W16" i="75"/>
  <c r="W15" i="75"/>
  <c r="W14" i="75"/>
  <c r="W13" i="75"/>
  <c r="W32" i="75"/>
  <c r="Y32" i="75" s="1"/>
  <c r="W18" i="75"/>
  <c r="W22" i="75"/>
  <c r="Y22" i="75" s="1"/>
  <c r="W21" i="75"/>
  <c r="W20" i="75"/>
  <c r="W19" i="75"/>
  <c r="W24" i="75"/>
  <c r="Y24" i="75" s="1"/>
  <c r="W25" i="75"/>
  <c r="Y25" i="75" s="1"/>
  <c r="BY17" i="52"/>
  <c r="CC17" i="52" s="1"/>
  <c r="AO17" i="52"/>
  <c r="BY37" i="52"/>
  <c r="CC37" i="52" s="1"/>
  <c r="AO37" i="52"/>
  <c r="CS8" i="82"/>
  <c r="CU8" i="82" s="1"/>
  <c r="CK8" i="82"/>
  <c r="S8" i="45"/>
  <c r="AQ21" i="90"/>
  <c r="AG13" i="92"/>
  <c r="BG13" i="92" s="1"/>
  <c r="AG12" i="90"/>
  <c r="BG12" i="90" s="1"/>
  <c r="W8" i="39"/>
  <c r="Y8" i="39" s="1"/>
  <c r="AW20" i="82"/>
  <c r="AY20" i="82" s="1"/>
  <c r="AO20" i="82"/>
  <c r="AI16" i="77"/>
  <c r="AK16" i="77" s="1"/>
  <c r="I25" i="16" s="1"/>
  <c r="M25" i="16" s="1"/>
  <c r="AI10" i="77"/>
  <c r="AK10" i="77" s="1"/>
  <c r="I19" i="16" s="1"/>
  <c r="M19" i="16" s="1"/>
  <c r="AI11" i="77"/>
  <c r="AK11" i="77" s="1"/>
  <c r="I20" i="16" s="1"/>
  <c r="M20" i="16" s="1"/>
  <c r="AI12" i="77"/>
  <c r="AK12" i="77" s="1"/>
  <c r="I21" i="16" s="1"/>
  <c r="M21" i="16" s="1"/>
  <c r="AI13" i="77"/>
  <c r="AK13" i="77" s="1"/>
  <c r="I22" i="16" s="1"/>
  <c r="M22" i="16" s="1"/>
  <c r="AI14" i="77"/>
  <c r="AK14" i="77" s="1"/>
  <c r="I23" i="16" s="1"/>
  <c r="M23" i="16" s="1"/>
  <c r="AI15" i="77"/>
  <c r="AK15" i="77" s="1"/>
  <c r="I24" i="16" s="1"/>
  <c r="M24" i="16" s="1"/>
  <c r="AI17" i="77"/>
  <c r="AK17" i="77" s="1"/>
  <c r="I26" i="16" s="1"/>
  <c r="M26" i="16" s="1"/>
  <c r="S67" i="23"/>
  <c r="E8" i="79"/>
  <c r="AG17" i="91"/>
  <c r="BI12" i="84"/>
  <c r="BA12" i="84"/>
  <c r="AO12" i="79" s="1"/>
  <c r="E81" i="98"/>
  <c r="S42" i="46"/>
  <c r="AK42" i="46"/>
  <c r="AE42" i="46"/>
  <c r="Q42" i="46"/>
  <c r="BA42" i="46"/>
  <c r="AU42" i="46"/>
  <c r="BW15" i="76"/>
  <c r="BW25" i="76"/>
  <c r="BY25" i="76" s="1"/>
  <c r="I26" i="30" s="1"/>
  <c r="M26" i="30" s="1"/>
  <c r="BW13" i="76"/>
  <c r="BW33" i="76"/>
  <c r="BY33" i="76" s="1"/>
  <c r="I34" i="30" s="1"/>
  <c r="M34" i="30" s="1"/>
  <c r="BW10" i="76"/>
  <c r="BW30" i="76"/>
  <c r="BY30" i="76" s="1"/>
  <c r="I31" i="30" s="1"/>
  <c r="M31" i="30" s="1"/>
  <c r="BW18" i="76"/>
  <c r="BW32" i="76"/>
  <c r="BY32" i="76" s="1"/>
  <c r="I33" i="30" s="1"/>
  <c r="M33" i="30" s="1"/>
  <c r="BW9" i="76"/>
  <c r="BW26" i="76"/>
  <c r="BY26" i="76" s="1"/>
  <c r="I27" i="30" s="1"/>
  <c r="M27" i="30" s="1"/>
  <c r="BW23" i="76"/>
  <c r="BY23" i="76" s="1"/>
  <c r="I24" i="30" s="1"/>
  <c r="M24" i="30" s="1"/>
  <c r="BW20" i="76"/>
  <c r="BW14" i="76"/>
  <c r="BW31" i="76"/>
  <c r="BY31" i="76" s="1"/>
  <c r="I32" i="30" s="1"/>
  <c r="M32" i="30" s="1"/>
  <c r="BW28" i="76"/>
  <c r="BY28" i="76" s="1"/>
  <c r="I29" i="30" s="1"/>
  <c r="M29" i="30" s="1"/>
  <c r="BW22" i="76"/>
  <c r="BY22" i="76" s="1"/>
  <c r="I23" i="30" s="1"/>
  <c r="M23" i="30" s="1"/>
  <c r="BW11" i="76"/>
  <c r="BY11" i="76" s="1"/>
  <c r="I12" i="30" s="1"/>
  <c r="M12" i="30" s="1"/>
  <c r="BW21" i="76"/>
  <c r="BW16" i="76"/>
  <c r="BW12" i="76"/>
  <c r="BW19" i="76"/>
  <c r="BW27" i="76"/>
  <c r="BY27" i="76" s="1"/>
  <c r="I28" i="30" s="1"/>
  <c r="M28" i="30" s="1"/>
  <c r="BW17" i="76"/>
  <c r="BW24" i="76"/>
  <c r="BY24" i="76" s="1"/>
  <c r="I25" i="30" s="1"/>
  <c r="M25" i="30" s="1"/>
  <c r="BW8" i="76"/>
  <c r="BY8" i="76" s="1"/>
  <c r="I9" i="30" s="1"/>
  <c r="BW29" i="76"/>
  <c r="BY29" i="76" s="1"/>
  <c r="I30" i="30" s="1"/>
  <c r="M30" i="30" s="1"/>
  <c r="S43" i="38"/>
  <c r="AQ22" i="33"/>
  <c r="AQ8" i="33"/>
  <c r="AQ24" i="33"/>
  <c r="AQ34" i="33"/>
  <c r="AQ23" i="33"/>
  <c r="AQ26" i="33"/>
  <c r="I33" i="13"/>
  <c r="E34" i="12" s="1"/>
  <c r="M31" i="13"/>
  <c r="M33" i="13" s="1"/>
  <c r="O33" i="77"/>
  <c r="Q33" i="77" s="1"/>
  <c r="I14" i="19" s="1"/>
  <c r="M14" i="19" s="1"/>
  <c r="S14" i="19" s="1"/>
  <c r="O29" i="77"/>
  <c r="Q29" i="77" s="1"/>
  <c r="I10" i="19" s="1"/>
  <c r="M10" i="19" s="1"/>
  <c r="S10" i="19" s="1"/>
  <c r="O32" i="77"/>
  <c r="Q32" i="77" s="1"/>
  <c r="I13" i="19" s="1"/>
  <c r="M13" i="19" s="1"/>
  <c r="S13" i="19" s="1"/>
  <c r="O30" i="77"/>
  <c r="Q30" i="77" s="1"/>
  <c r="I11" i="19" s="1"/>
  <c r="M11" i="19" s="1"/>
  <c r="S11" i="19" s="1"/>
  <c r="O28" i="77"/>
  <c r="Q28" i="77" s="1"/>
  <c r="I9" i="19" s="1"/>
  <c r="O31" i="77"/>
  <c r="Q31" i="77" s="1"/>
  <c r="I12" i="19" s="1"/>
  <c r="M12" i="19" s="1"/>
  <c r="S12" i="19" s="1"/>
  <c r="BI75" i="52"/>
  <c r="BK75" i="52" s="1"/>
  <c r="BG75" i="52"/>
  <c r="CO8" i="84"/>
  <c r="BY8" i="79" s="1"/>
  <c r="CW8" i="84"/>
  <c r="AG17" i="90"/>
  <c r="BG17" i="90" s="1"/>
  <c r="AA31" i="75"/>
  <c r="AC31" i="75" s="1"/>
  <c r="AA11" i="75"/>
  <c r="AC11" i="75" s="1"/>
  <c r="AA21" i="75"/>
  <c r="AA32" i="75"/>
  <c r="AC32" i="75" s="1"/>
  <c r="AA18" i="75"/>
  <c r="AA25" i="75"/>
  <c r="AC25" i="75" s="1"/>
  <c r="AA33" i="75"/>
  <c r="AC33" i="75" s="1"/>
  <c r="AA22" i="75"/>
  <c r="AC22" i="75" s="1"/>
  <c r="AA17" i="75"/>
  <c r="AA27" i="75"/>
  <c r="AC27" i="75" s="1"/>
  <c r="AA28" i="75"/>
  <c r="AC28" i="75" s="1"/>
  <c r="AA29" i="75"/>
  <c r="AC29" i="75" s="1"/>
  <c r="AA30" i="75"/>
  <c r="AC30" i="75" s="1"/>
  <c r="AA8" i="75"/>
  <c r="AC8" i="75" s="1"/>
  <c r="AA10" i="75"/>
  <c r="AA9" i="75"/>
  <c r="AA15" i="75"/>
  <c r="AA13" i="75"/>
  <c r="AA12" i="75"/>
  <c r="AA16" i="75"/>
  <c r="AA14" i="75"/>
  <c r="AA20" i="75"/>
  <c r="AA19" i="75"/>
  <c r="AA24" i="75"/>
  <c r="AC24" i="75" s="1"/>
  <c r="AA23" i="75"/>
  <c r="AC23" i="75" s="1"/>
  <c r="AA26" i="75"/>
  <c r="AC26" i="75" s="1"/>
  <c r="BY52" i="52"/>
  <c r="CC52" i="52" s="1"/>
  <c r="AO52" i="52"/>
  <c r="AG11" i="84"/>
  <c r="AO11" i="84"/>
  <c r="AQ8" i="90"/>
  <c r="CA8" i="90"/>
  <c r="DI13" i="82"/>
  <c r="DQ13" i="82"/>
  <c r="DS13" i="82" s="1"/>
  <c r="AQ12" i="90"/>
  <c r="AQ15" i="88"/>
  <c r="I25" i="103"/>
  <c r="M33" i="97" s="1"/>
  <c r="I14" i="103"/>
  <c r="M22" i="97" s="1"/>
  <c r="I21" i="103"/>
  <c r="M29" i="97" s="1"/>
  <c r="I19" i="103"/>
  <c r="M27" i="97" s="1"/>
  <c r="I28" i="103"/>
  <c r="M36" i="97" s="1"/>
  <c r="I27" i="103"/>
  <c r="M35" i="97" s="1"/>
  <c r="I15" i="103"/>
  <c r="M23" i="97" s="1"/>
  <c r="I20" i="103"/>
  <c r="M28" i="97" s="1"/>
  <c r="I18" i="103"/>
  <c r="M26" i="97" s="1"/>
  <c r="I17" i="103"/>
  <c r="M25" i="97" s="1"/>
  <c r="I16" i="103"/>
  <c r="M24" i="97" s="1"/>
  <c r="I29" i="103"/>
  <c r="M37" i="97" s="1"/>
  <c r="I13" i="103"/>
  <c r="M21" i="97" s="1"/>
  <c r="I12" i="103"/>
  <c r="M20" i="97" s="1"/>
  <c r="I26" i="103"/>
  <c r="M34" i="97" s="1"/>
  <c r="I24" i="103"/>
  <c r="M32" i="97" s="1"/>
  <c r="I23" i="103"/>
  <c r="M31" i="97" s="1"/>
  <c r="I22" i="103"/>
  <c r="M30" i="97" s="1"/>
  <c r="E22" i="79"/>
  <c r="W18" i="89"/>
  <c r="DI17" i="81"/>
  <c r="DQ17" i="81"/>
  <c r="DS17" i="81" s="1"/>
  <c r="CC12" i="84"/>
  <c r="BU12" i="84"/>
  <c r="BY12" i="79"/>
  <c r="E82" i="98"/>
  <c r="AE14" i="48"/>
  <c r="AY66" i="52"/>
  <c r="BA66" i="52" s="1"/>
  <c r="AW66" i="52"/>
  <c r="S58" i="25"/>
  <c r="AQ16" i="77"/>
  <c r="AS16" i="77" s="1"/>
  <c r="I25" i="15" s="1"/>
  <c r="M25" i="15" s="1"/>
  <c r="S25" i="15" s="1"/>
  <c r="AQ10" i="77"/>
  <c r="AS10" i="77" s="1"/>
  <c r="I19" i="15" s="1"/>
  <c r="M19" i="15" s="1"/>
  <c r="S19" i="15" s="1"/>
  <c r="AQ11" i="77"/>
  <c r="AS11" i="77" s="1"/>
  <c r="I20" i="15" s="1"/>
  <c r="M20" i="15" s="1"/>
  <c r="S20" i="15" s="1"/>
  <c r="AQ12" i="77"/>
  <c r="AS12" i="77" s="1"/>
  <c r="I21" i="15" s="1"/>
  <c r="M21" i="15" s="1"/>
  <c r="S21" i="15" s="1"/>
  <c r="AQ13" i="77"/>
  <c r="AS13" i="77" s="1"/>
  <c r="I22" i="15" s="1"/>
  <c r="M22" i="15" s="1"/>
  <c r="S22" i="15" s="1"/>
  <c r="AQ14" i="77"/>
  <c r="AS14" i="77" s="1"/>
  <c r="I23" i="15" s="1"/>
  <c r="M23" i="15" s="1"/>
  <c r="S23" i="15" s="1"/>
  <c r="AQ15" i="77"/>
  <c r="AS15" i="77" s="1"/>
  <c r="I24" i="15" s="1"/>
  <c r="M24" i="15" s="1"/>
  <c r="S24" i="15" s="1"/>
  <c r="AQ17" i="77"/>
  <c r="AS17" i="77" s="1"/>
  <c r="I26" i="15" s="1"/>
  <c r="M26" i="15" s="1"/>
  <c r="S26" i="15" s="1"/>
  <c r="AG18" i="91"/>
  <c r="Y24" i="54"/>
  <c r="Q24" i="54"/>
  <c r="S40" i="34"/>
  <c r="AG10" i="91"/>
  <c r="AQ13" i="38"/>
  <c r="AQ21" i="38"/>
  <c r="AQ12" i="38"/>
  <c r="AQ9" i="38"/>
  <c r="AQ10" i="38"/>
  <c r="W40" i="41"/>
  <c r="Y40" i="41" s="1"/>
  <c r="AK40" i="41" s="1"/>
  <c r="Q21" i="55"/>
  <c r="W21" i="55" s="1"/>
  <c r="AI21" i="55"/>
  <c r="AA21" i="55"/>
  <c r="AG22" i="89"/>
  <c r="Q40" i="40"/>
  <c r="AY22" i="85"/>
  <c r="AQ22" i="79"/>
  <c r="AM29" i="76"/>
  <c r="AO29" i="76" s="1"/>
  <c r="I30" i="38" s="1"/>
  <c r="M30" i="38" s="1"/>
  <c r="AM9" i="76"/>
  <c r="AM19" i="76"/>
  <c r="AM32" i="76"/>
  <c r="AO32" i="76" s="1"/>
  <c r="I33" i="38" s="1"/>
  <c r="M33" i="38" s="1"/>
  <c r="AM26" i="76"/>
  <c r="AO26" i="76" s="1"/>
  <c r="I27" i="38" s="1"/>
  <c r="M27" i="38" s="1"/>
  <c r="AM31" i="76"/>
  <c r="AO31" i="76" s="1"/>
  <c r="I32" i="38" s="1"/>
  <c r="M32" i="38" s="1"/>
  <c r="AM8" i="76"/>
  <c r="AO8" i="76" s="1"/>
  <c r="I9" i="38" s="1"/>
  <c r="AM25" i="76"/>
  <c r="AO25" i="76" s="1"/>
  <c r="I26" i="38" s="1"/>
  <c r="M26" i="38" s="1"/>
  <c r="AM22" i="76"/>
  <c r="AO22" i="76" s="1"/>
  <c r="I23" i="38" s="1"/>
  <c r="M23" i="38" s="1"/>
  <c r="AM16" i="76"/>
  <c r="AM33" i="76"/>
  <c r="AO33" i="76" s="1"/>
  <c r="I34" i="38" s="1"/>
  <c r="M34" i="38" s="1"/>
  <c r="AM30" i="76"/>
  <c r="AO30" i="76" s="1"/>
  <c r="I31" i="38" s="1"/>
  <c r="M31" i="38" s="1"/>
  <c r="AM10" i="76"/>
  <c r="AM27" i="76"/>
  <c r="AO27" i="76" s="1"/>
  <c r="I28" i="38" s="1"/>
  <c r="M28" i="38" s="1"/>
  <c r="AM24" i="76"/>
  <c r="AO24" i="76" s="1"/>
  <c r="I25" i="38" s="1"/>
  <c r="M25" i="38" s="1"/>
  <c r="AM21" i="76"/>
  <c r="AM18" i="76"/>
  <c r="AM15" i="76"/>
  <c r="AM23" i="76"/>
  <c r="AO23" i="76" s="1"/>
  <c r="I24" i="38" s="1"/>
  <c r="M24" i="38" s="1"/>
  <c r="AM28" i="76"/>
  <c r="AO28" i="76" s="1"/>
  <c r="I29" i="38" s="1"/>
  <c r="M29" i="38" s="1"/>
  <c r="AM11" i="76"/>
  <c r="AO11" i="76" s="1"/>
  <c r="I12" i="38" s="1"/>
  <c r="M12" i="38" s="1"/>
  <c r="AM12" i="76"/>
  <c r="AM13" i="76"/>
  <c r="AM17" i="76"/>
  <c r="AM20" i="76"/>
  <c r="AM14" i="76"/>
  <c r="AQ12" i="43"/>
  <c r="AQ10" i="43"/>
  <c r="AQ13" i="43"/>
  <c r="AQ9" i="43"/>
  <c r="AQ21" i="43"/>
  <c r="K63" i="96"/>
  <c r="I35" i="53" s="1"/>
  <c r="M35" i="53" s="1"/>
  <c r="Q35" i="53" s="1"/>
  <c r="W35" i="53" s="1"/>
  <c r="I63" i="96"/>
  <c r="I35" i="55" s="1"/>
  <c r="M35" i="55" s="1"/>
  <c r="I39" i="96"/>
  <c r="I15" i="55" s="1"/>
  <c r="M15" i="55" s="1"/>
  <c r="AE14" i="79"/>
  <c r="AQ14" i="84"/>
  <c r="AG14" i="79" s="1"/>
  <c r="AK14" i="79" s="1"/>
  <c r="AM14" i="79" s="1"/>
  <c r="AQ18" i="88"/>
  <c r="BI74" i="52"/>
  <c r="BK74" i="52" s="1"/>
  <c r="BG74" i="52"/>
  <c r="BM74" i="52" s="1"/>
  <c r="E21" i="2" s="1"/>
  <c r="AG14" i="88"/>
  <c r="BG14" i="88" s="1"/>
  <c r="AI19" i="75"/>
  <c r="AI29" i="75"/>
  <c r="AK29" i="75" s="1"/>
  <c r="I91" i="11" s="1"/>
  <c r="M91" i="11" s="1"/>
  <c r="AI9" i="75"/>
  <c r="AI22" i="75"/>
  <c r="AK22" i="75" s="1"/>
  <c r="I63" i="11" s="1"/>
  <c r="M63" i="11" s="1"/>
  <c r="AI8" i="75"/>
  <c r="AK8" i="75" s="1"/>
  <c r="I9" i="11" s="1"/>
  <c r="AI15" i="75"/>
  <c r="AI31" i="75"/>
  <c r="AK31" i="75" s="1"/>
  <c r="I100" i="11" s="1"/>
  <c r="M100" i="11" s="1"/>
  <c r="AI30" i="75"/>
  <c r="AK30" i="75" s="1"/>
  <c r="I94" i="11" s="1"/>
  <c r="M94" i="11" s="1"/>
  <c r="AI14" i="75"/>
  <c r="AI13" i="75"/>
  <c r="AI12" i="75"/>
  <c r="AI11" i="75"/>
  <c r="AK11" i="75" s="1"/>
  <c r="I23" i="11" s="1"/>
  <c r="M23" i="11" s="1"/>
  <c r="AI17" i="75"/>
  <c r="AI16" i="75"/>
  <c r="AI20" i="75"/>
  <c r="AI18" i="75"/>
  <c r="AI32" i="75"/>
  <c r="AK32" i="75" s="1"/>
  <c r="I103" i="11" s="1"/>
  <c r="AI24" i="75"/>
  <c r="AK24" i="75" s="1"/>
  <c r="I76" i="11" s="1"/>
  <c r="M76" i="11" s="1"/>
  <c r="AI23" i="75"/>
  <c r="AK23" i="75" s="1"/>
  <c r="I69" i="11" s="1"/>
  <c r="AI21" i="75"/>
  <c r="AI25" i="75"/>
  <c r="AK25" i="75" s="1"/>
  <c r="I79" i="11" s="1"/>
  <c r="M79" i="11" s="1"/>
  <c r="AI33" i="75"/>
  <c r="AK33" i="75" s="1"/>
  <c r="I97" i="11" s="1"/>
  <c r="AI26" i="75"/>
  <c r="AK26" i="75" s="1"/>
  <c r="I82" i="11" s="1"/>
  <c r="M82" i="11" s="1"/>
  <c r="AI27" i="75"/>
  <c r="AK27" i="75" s="1"/>
  <c r="I85" i="11" s="1"/>
  <c r="M85" i="11" s="1"/>
  <c r="AI28" i="75"/>
  <c r="AK28" i="75" s="1"/>
  <c r="I88" i="11" s="1"/>
  <c r="M88" i="11" s="1"/>
  <c r="AI10" i="75"/>
  <c r="M43" i="97"/>
  <c r="W43" i="97" s="1"/>
  <c r="I155" i="11" s="1"/>
  <c r="BY13" i="52"/>
  <c r="CC13" i="52" s="1"/>
  <c r="AO13" i="52"/>
  <c r="BY14" i="83"/>
  <c r="CC14" i="83"/>
  <c r="CE14" i="83" s="1"/>
  <c r="AW20" i="81"/>
  <c r="AY20" i="81" s="1"/>
  <c r="AO20" i="81"/>
  <c r="W18" i="91"/>
  <c r="BG18" i="91" s="1"/>
  <c r="AE40" i="46"/>
  <c r="AK40" i="46"/>
  <c r="S40" i="46"/>
  <c r="Q40" i="46"/>
  <c r="BA40" i="46"/>
  <c r="AU40" i="46"/>
  <c r="AI32" i="55"/>
  <c r="AA32" i="55"/>
  <c r="Q32" i="55"/>
  <c r="W32" i="55" s="1"/>
  <c r="M22" i="79"/>
  <c r="W22" i="84"/>
  <c r="O22" i="79" s="1"/>
  <c r="S22" i="79" s="1"/>
  <c r="U22" i="79" s="1"/>
  <c r="CG12" i="79"/>
  <c r="CY12" i="84"/>
  <c r="CI12" i="79" s="1"/>
  <c r="CM12" i="79" s="1"/>
  <c r="CO12" i="79" s="1"/>
  <c r="AC19" i="56"/>
  <c r="AS19" i="56"/>
  <c r="AM19" i="56"/>
  <c r="AI19" i="56"/>
  <c r="Q19" i="56"/>
  <c r="K19" i="56"/>
  <c r="Y19" i="56"/>
  <c r="G103" i="114"/>
  <c r="I30" i="22" s="1"/>
  <c r="M30" i="22" s="1"/>
  <c r="S30" i="22" s="1"/>
  <c r="G98" i="114"/>
  <c r="I28" i="24" s="1"/>
  <c r="M28" i="24" s="1"/>
  <c r="S28" i="24" s="1"/>
  <c r="Q15" i="50"/>
  <c r="W15" i="50" s="1"/>
  <c r="Y15" i="50"/>
  <c r="W12" i="88"/>
  <c r="BG12" i="88" s="1"/>
  <c r="AO17" i="81"/>
  <c r="AW17" i="81"/>
  <c r="AY17" i="81" s="1"/>
  <c r="S63" i="23"/>
  <c r="AM24" i="56"/>
  <c r="AS24" i="56"/>
  <c r="AC24" i="56"/>
  <c r="Y24" i="56"/>
  <c r="Q24" i="56"/>
  <c r="W24" i="56" s="1"/>
  <c r="AI24" i="56"/>
  <c r="AQ10" i="91"/>
  <c r="AQ45" i="37"/>
  <c r="AQ32" i="37"/>
  <c r="AQ11" i="37"/>
  <c r="AQ27" i="37"/>
  <c r="AQ41" i="37"/>
  <c r="AQ17" i="37"/>
  <c r="AQ29" i="37"/>
  <c r="AQ37" i="37"/>
  <c r="AQ20" i="37"/>
  <c r="AQ30" i="37"/>
  <c r="AQ38" i="37"/>
  <c r="AQ39" i="37"/>
  <c r="AQ43" i="37"/>
  <c r="AQ40" i="37"/>
  <c r="AQ19" i="37"/>
  <c r="AQ15" i="37"/>
  <c r="AQ18" i="37"/>
  <c r="AQ14" i="37"/>
  <c r="AQ28" i="37"/>
  <c r="AQ31" i="37"/>
  <c r="AQ36" i="37"/>
  <c r="AQ42" i="37"/>
  <c r="AQ16" i="37"/>
  <c r="AQ25" i="37"/>
  <c r="AQ46" i="37"/>
  <c r="AQ33" i="37"/>
  <c r="BI23" i="79"/>
  <c r="BO23" i="85"/>
  <c r="AY17" i="51"/>
  <c r="BO17" i="51"/>
  <c r="BS17" i="51" s="1"/>
  <c r="AI17" i="51"/>
  <c r="AM17" i="51" s="1"/>
  <c r="BG17" i="51"/>
  <c r="AQ17" i="51"/>
  <c r="AA17" i="51"/>
  <c r="Q17" i="51"/>
  <c r="W17" i="51" s="1"/>
  <c r="CW14" i="84"/>
  <c r="CO14" i="84"/>
  <c r="BY14" i="79" s="1"/>
  <c r="W9" i="90"/>
  <c r="AQ22" i="89"/>
  <c r="AQ20" i="89"/>
  <c r="BA22" i="84"/>
  <c r="AO22" i="79" s="1"/>
  <c r="BI22" i="84"/>
  <c r="K31" i="76"/>
  <c r="M31" i="76" s="1"/>
  <c r="I32" i="45" s="1"/>
  <c r="M32" i="45" s="1"/>
  <c r="K11" i="76"/>
  <c r="M11" i="76" s="1"/>
  <c r="I12" i="45" s="1"/>
  <c r="M12" i="45" s="1"/>
  <c r="K21" i="76"/>
  <c r="K28" i="76"/>
  <c r="M28" i="76" s="1"/>
  <c r="I29" i="45" s="1"/>
  <c r="M29" i="45" s="1"/>
  <c r="K25" i="76"/>
  <c r="M25" i="76" s="1"/>
  <c r="I26" i="45" s="1"/>
  <c r="M26" i="45" s="1"/>
  <c r="K22" i="76"/>
  <c r="M22" i="76" s="1"/>
  <c r="I23" i="45" s="1"/>
  <c r="M23" i="45" s="1"/>
  <c r="K19" i="76"/>
  <c r="K16" i="76"/>
  <c r="K13" i="76"/>
  <c r="K10" i="76"/>
  <c r="K30" i="76"/>
  <c r="M30" i="76" s="1"/>
  <c r="I31" i="45" s="1"/>
  <c r="M31" i="45" s="1"/>
  <c r="K27" i="76"/>
  <c r="M27" i="76" s="1"/>
  <c r="I28" i="45" s="1"/>
  <c r="M28" i="45" s="1"/>
  <c r="K18" i="76"/>
  <c r="K32" i="76"/>
  <c r="M32" i="76" s="1"/>
  <c r="I33" i="45" s="1"/>
  <c r="M33" i="45" s="1"/>
  <c r="K9" i="76"/>
  <c r="K29" i="76"/>
  <c r="M29" i="76" s="1"/>
  <c r="I30" i="45" s="1"/>
  <c r="M30" i="45" s="1"/>
  <c r="K26" i="76"/>
  <c r="M26" i="76" s="1"/>
  <c r="I27" i="45" s="1"/>
  <c r="M27" i="45" s="1"/>
  <c r="K23" i="76"/>
  <c r="M23" i="76" s="1"/>
  <c r="I24" i="45" s="1"/>
  <c r="M24" i="45" s="1"/>
  <c r="K17" i="76"/>
  <c r="K14" i="76"/>
  <c r="K24" i="76"/>
  <c r="M24" i="76" s="1"/>
  <c r="I25" i="45" s="1"/>
  <c r="M25" i="45" s="1"/>
  <c r="K20" i="76"/>
  <c r="K15" i="76"/>
  <c r="K8" i="76"/>
  <c r="M8" i="76" s="1"/>
  <c r="I9" i="45" s="1"/>
  <c r="K33" i="76"/>
  <c r="M33" i="76" s="1"/>
  <c r="I34" i="45" s="1"/>
  <c r="M34" i="45" s="1"/>
  <c r="K12" i="76"/>
  <c r="S43" i="41"/>
  <c r="S42" i="45"/>
  <c r="Q42" i="45"/>
  <c r="I33" i="16"/>
  <c r="M31" i="16"/>
  <c r="M33" i="16" s="1"/>
  <c r="G29" i="10" s="1"/>
  <c r="K65" i="96"/>
  <c r="I12" i="49" s="1"/>
  <c r="M12" i="49" s="1"/>
  <c r="Q12" i="49" s="1"/>
  <c r="W12" i="49" s="1"/>
  <c r="I65" i="96"/>
  <c r="I14" i="51" s="1"/>
  <c r="M14" i="51" s="1"/>
  <c r="BM13" i="82"/>
  <c r="BU13" i="82"/>
  <c r="BW13" i="82" s="1"/>
  <c r="W14" i="79"/>
  <c r="AA14" i="79" s="1"/>
  <c r="AC14" i="79" s="1"/>
  <c r="BA17" i="84"/>
  <c r="AO17" i="79" s="1"/>
  <c r="BI17" i="84"/>
  <c r="Q36" i="55"/>
  <c r="W36" i="55" s="1"/>
  <c r="AI36" i="55"/>
  <c r="AA36" i="55"/>
  <c r="AQ20" i="79"/>
  <c r="AY20" i="85"/>
  <c r="AQ14" i="88"/>
  <c r="BI18" i="79"/>
  <c r="BO18" i="85"/>
  <c r="W17" i="84"/>
  <c r="M11" i="79"/>
  <c r="W11" i="84"/>
  <c r="O11" i="79" s="1"/>
  <c r="S11" i="79" s="1"/>
  <c r="U11" i="79" s="1"/>
  <c r="AQ40" i="44"/>
  <c r="AS40" i="44" s="1"/>
  <c r="AQ39" i="44"/>
  <c r="AQ29" i="44"/>
  <c r="AQ30" i="44"/>
  <c r="AQ14" i="44"/>
  <c r="AQ45" i="44"/>
  <c r="AQ16" i="44"/>
  <c r="AQ31" i="44"/>
  <c r="AQ38" i="44"/>
  <c r="AQ32" i="44"/>
  <c r="AQ19" i="44"/>
  <c r="AQ11" i="44"/>
  <c r="AQ27" i="44"/>
  <c r="AQ20" i="44"/>
  <c r="AQ46" i="44"/>
  <c r="AQ28" i="44"/>
  <c r="AQ43" i="44"/>
  <c r="AQ37" i="44"/>
  <c r="AQ18" i="44"/>
  <c r="AQ36" i="44"/>
  <c r="AQ15" i="44"/>
  <c r="AQ25" i="44"/>
  <c r="AQ42" i="44"/>
  <c r="AQ41" i="44"/>
  <c r="AS41" i="44" s="1"/>
  <c r="AQ33" i="44"/>
  <c r="AQ17" i="44"/>
  <c r="AM33" i="75"/>
  <c r="AO33" i="75" s="1"/>
  <c r="I42" i="27" s="1"/>
  <c r="M42" i="27" s="1"/>
  <c r="AM13" i="75"/>
  <c r="AM23" i="75"/>
  <c r="AO23" i="75" s="1"/>
  <c r="I32" i="27" s="1"/>
  <c r="M32" i="27" s="1"/>
  <c r="AM30" i="75"/>
  <c r="AO30" i="75" s="1"/>
  <c r="I39" i="27" s="1"/>
  <c r="M39" i="27" s="1"/>
  <c r="AM9" i="75"/>
  <c r="AM25" i="75"/>
  <c r="AO25" i="75" s="1"/>
  <c r="I34" i="27" s="1"/>
  <c r="M34" i="27" s="1"/>
  <c r="AM14" i="75"/>
  <c r="AM29" i="75"/>
  <c r="AO29" i="75" s="1"/>
  <c r="I38" i="27" s="1"/>
  <c r="M38" i="27" s="1"/>
  <c r="AM31" i="75"/>
  <c r="AO31" i="75" s="1"/>
  <c r="I40" i="27" s="1"/>
  <c r="M40" i="27" s="1"/>
  <c r="AM12" i="75"/>
  <c r="AM11" i="75"/>
  <c r="AO11" i="75" s="1"/>
  <c r="I20" i="27" s="1"/>
  <c r="M20" i="27" s="1"/>
  <c r="AM10" i="75"/>
  <c r="AM19" i="75"/>
  <c r="AM18" i="75"/>
  <c r="AM17" i="75"/>
  <c r="AM16" i="75"/>
  <c r="AM15" i="75"/>
  <c r="AM21" i="75"/>
  <c r="AM20" i="75"/>
  <c r="AM32" i="75"/>
  <c r="AO32" i="75" s="1"/>
  <c r="I41" i="27" s="1"/>
  <c r="M41" i="27" s="1"/>
  <c r="AM24" i="75"/>
  <c r="AO24" i="75" s="1"/>
  <c r="I33" i="27" s="1"/>
  <c r="M33" i="27" s="1"/>
  <c r="AM22" i="75"/>
  <c r="AO22" i="75" s="1"/>
  <c r="I31" i="27" s="1"/>
  <c r="M31" i="27" s="1"/>
  <c r="AM26" i="75"/>
  <c r="AO26" i="75" s="1"/>
  <c r="I35" i="27" s="1"/>
  <c r="M35" i="27" s="1"/>
  <c r="AM27" i="75"/>
  <c r="AO27" i="75" s="1"/>
  <c r="I36" i="27" s="1"/>
  <c r="M36" i="27" s="1"/>
  <c r="AM28" i="75"/>
  <c r="AO28" i="75" s="1"/>
  <c r="I37" i="27" s="1"/>
  <c r="M37" i="27" s="1"/>
  <c r="AM8" i="75"/>
  <c r="AO8" i="75" s="1"/>
  <c r="I17" i="27" s="1"/>
  <c r="M17" i="27" s="1"/>
  <c r="M44" i="97"/>
  <c r="W44" i="97" s="1"/>
  <c r="I48" i="27" s="1"/>
  <c r="M48" i="27" s="1"/>
  <c r="AW12" i="82"/>
  <c r="AY12" i="82" s="1"/>
  <c r="AO12" i="82"/>
  <c r="AO21" i="52"/>
  <c r="BY21" i="52"/>
  <c r="CC21" i="52" s="1"/>
  <c r="AU40" i="38"/>
  <c r="BA40" i="38"/>
  <c r="AK40" i="38"/>
  <c r="AE40" i="38"/>
  <c r="S40" i="38"/>
  <c r="Q40" i="38"/>
  <c r="K33" i="103"/>
  <c r="K38" i="103"/>
  <c r="K31" i="103"/>
  <c r="K34" i="103"/>
  <c r="K32" i="103"/>
  <c r="K37" i="103"/>
  <c r="K36" i="103"/>
  <c r="K35" i="103"/>
  <c r="AG18" i="84"/>
  <c r="AO18" i="84"/>
  <c r="M8" i="55"/>
  <c r="BA11" i="84"/>
  <c r="BI11" i="84"/>
  <c r="AW21" i="81"/>
  <c r="AY21" i="81" s="1"/>
  <c r="AO21" i="81"/>
  <c r="CC66" i="52"/>
  <c r="CA66" i="52"/>
  <c r="K19" i="54"/>
  <c r="Y19" i="54"/>
  <c r="Q19" i="54"/>
  <c r="BW20" i="52"/>
  <c r="AW20" i="52"/>
  <c r="AC20" i="52"/>
  <c r="AI20" i="52" s="1"/>
  <c r="Q20" i="52"/>
  <c r="W20" i="52" s="1"/>
  <c r="BQ20" i="52"/>
  <c r="BG20" i="52"/>
  <c r="BM20" i="52" s="1"/>
  <c r="BC20" i="52"/>
  <c r="AM20" i="52"/>
  <c r="AS20" i="52" s="1"/>
  <c r="BY9" i="83"/>
  <c r="CC9" i="83"/>
  <c r="CE9" i="83" s="1"/>
  <c r="AM12" i="77"/>
  <c r="AO12" i="77" s="1"/>
  <c r="I19" i="21" s="1"/>
  <c r="M19" i="21" s="1"/>
  <c r="S19" i="21" s="1"/>
  <c r="AM11" i="77"/>
  <c r="AO11" i="77" s="1"/>
  <c r="I18" i="21" s="1"/>
  <c r="M18" i="21" s="1"/>
  <c r="S18" i="21" s="1"/>
  <c r="AM13" i="77"/>
  <c r="AO13" i="77" s="1"/>
  <c r="I20" i="21" s="1"/>
  <c r="M20" i="21" s="1"/>
  <c r="S20" i="21" s="1"/>
  <c r="AM10" i="77"/>
  <c r="AO10" i="77" s="1"/>
  <c r="I17" i="21" s="1"/>
  <c r="M17" i="21" s="1"/>
  <c r="S17" i="21" s="1"/>
  <c r="AM14" i="77"/>
  <c r="AO14" i="77" s="1"/>
  <c r="I21" i="21" s="1"/>
  <c r="M21" i="21" s="1"/>
  <c r="S21" i="21" s="1"/>
  <c r="AM15" i="77"/>
  <c r="AO15" i="77" s="1"/>
  <c r="I22" i="21" s="1"/>
  <c r="M22" i="21" s="1"/>
  <c r="S22" i="21" s="1"/>
  <c r="AM16" i="77"/>
  <c r="AO16" i="77" s="1"/>
  <c r="I23" i="21" s="1"/>
  <c r="M23" i="21" s="1"/>
  <c r="S23" i="21" s="1"/>
  <c r="AM17" i="77"/>
  <c r="AO17" i="77" s="1"/>
  <c r="I24" i="21" s="1"/>
  <c r="M24" i="21" s="1"/>
  <c r="S24" i="21" s="1"/>
  <c r="W14" i="91"/>
  <c r="BG14" i="91" s="1"/>
  <c r="BU17" i="82"/>
  <c r="BW17" i="82" s="1"/>
  <c r="BM17" i="82"/>
  <c r="AC9" i="90"/>
  <c r="AM9" i="90"/>
  <c r="AM23" i="90" s="1"/>
  <c r="Y11" i="56"/>
  <c r="BG18" i="92"/>
  <c r="AQ15" i="79"/>
  <c r="AY15" i="85"/>
  <c r="AQ23" i="76"/>
  <c r="AS23" i="76" s="1"/>
  <c r="I24" i="37" s="1"/>
  <c r="M24" i="37" s="1"/>
  <c r="AQ33" i="76"/>
  <c r="AS33" i="76" s="1"/>
  <c r="I34" i="37" s="1"/>
  <c r="M34" i="37" s="1"/>
  <c r="AQ13" i="76"/>
  <c r="AQ32" i="76"/>
  <c r="AS32" i="76" s="1"/>
  <c r="I33" i="37" s="1"/>
  <c r="M33" i="37" s="1"/>
  <c r="AQ30" i="76"/>
  <c r="AS30" i="76" s="1"/>
  <c r="I31" i="37" s="1"/>
  <c r="M31" i="37" s="1"/>
  <c r="AQ28" i="76"/>
  <c r="AS28" i="76" s="1"/>
  <c r="I29" i="37" s="1"/>
  <c r="M29" i="37" s="1"/>
  <c r="AQ26" i="76"/>
  <c r="AS26" i="76" s="1"/>
  <c r="I27" i="37" s="1"/>
  <c r="M27" i="37" s="1"/>
  <c r="AQ24" i="76"/>
  <c r="AS24" i="76" s="1"/>
  <c r="I25" i="37" s="1"/>
  <c r="M25" i="37" s="1"/>
  <c r="AQ22" i="76"/>
  <c r="AS22" i="76" s="1"/>
  <c r="I23" i="37" s="1"/>
  <c r="M23" i="37" s="1"/>
  <c r="AQ18" i="76"/>
  <c r="AQ16" i="76"/>
  <c r="AQ12" i="76"/>
  <c r="AQ31" i="76"/>
  <c r="AS31" i="76" s="1"/>
  <c r="I32" i="37" s="1"/>
  <c r="M32" i="37" s="1"/>
  <c r="AQ29" i="76"/>
  <c r="AS29" i="76" s="1"/>
  <c r="I30" i="37" s="1"/>
  <c r="M30" i="37" s="1"/>
  <c r="AQ27" i="76"/>
  <c r="AS27" i="76" s="1"/>
  <c r="I28" i="37" s="1"/>
  <c r="M28" i="37" s="1"/>
  <c r="AQ25" i="76"/>
  <c r="AS25" i="76" s="1"/>
  <c r="I26" i="37" s="1"/>
  <c r="M26" i="37" s="1"/>
  <c r="AQ21" i="76"/>
  <c r="AQ19" i="76"/>
  <c r="AQ15" i="76"/>
  <c r="AQ9" i="76"/>
  <c r="AQ8" i="76"/>
  <c r="AS8" i="76" s="1"/>
  <c r="I9" i="37" s="1"/>
  <c r="AQ10" i="76"/>
  <c r="AQ11" i="76"/>
  <c r="AS11" i="76" s="1"/>
  <c r="I12" i="37" s="1"/>
  <c r="M12" i="37" s="1"/>
  <c r="AQ17" i="76"/>
  <c r="AQ20" i="76"/>
  <c r="AQ14" i="76"/>
  <c r="AQ22" i="92"/>
  <c r="G92" i="113"/>
  <c r="I16" i="29" s="1"/>
  <c r="M16" i="29" s="1"/>
  <c r="M29" i="21"/>
  <c r="I31" i="21"/>
  <c r="E26" i="12"/>
  <c r="I61" i="53"/>
  <c r="BE8" i="83"/>
  <c r="BI8" i="83"/>
  <c r="BK8" i="83" s="1"/>
  <c r="K64" i="96"/>
  <c r="I36" i="53" s="1"/>
  <c r="M36" i="53" s="1"/>
  <c r="Q36" i="53" s="1"/>
  <c r="W36" i="53" s="1"/>
  <c r="W24" i="54"/>
  <c r="BC22" i="90"/>
  <c r="AW38" i="43"/>
  <c r="AW25" i="43"/>
  <c r="AW41" i="43"/>
  <c r="AW30" i="43"/>
  <c r="AW28" i="43"/>
  <c r="AW32" i="43"/>
  <c r="AW33" i="43"/>
  <c r="AW16" i="43"/>
  <c r="AW15" i="43"/>
  <c r="AW14" i="43"/>
  <c r="I11" i="79"/>
  <c r="K11" i="79" s="1"/>
  <c r="AM41" i="43" s="1"/>
  <c r="AO41" i="43" s="1"/>
  <c r="AW40" i="43"/>
  <c r="AW42" i="43"/>
  <c r="AW11" i="43"/>
  <c r="AW45" i="43"/>
  <c r="AW36" i="43"/>
  <c r="AW37" i="43"/>
  <c r="AW39" i="43"/>
  <c r="AW31" i="43"/>
  <c r="AW18" i="43"/>
  <c r="AW20" i="43"/>
  <c r="AW17" i="43"/>
  <c r="AW29" i="43"/>
  <c r="AW19" i="43"/>
  <c r="AW46" i="43"/>
  <c r="AW43" i="43"/>
  <c r="AW27" i="43"/>
  <c r="S23" i="89"/>
  <c r="AU21" i="75"/>
  <c r="AU31" i="75"/>
  <c r="AW31" i="75" s="1"/>
  <c r="I101" i="11" s="1"/>
  <c r="M101" i="11" s="1"/>
  <c r="AU11" i="75"/>
  <c r="AW11" i="75" s="1"/>
  <c r="I24" i="11" s="1"/>
  <c r="M24" i="11" s="1"/>
  <c r="AU30" i="75"/>
  <c r="AW30" i="75" s="1"/>
  <c r="I95" i="11" s="1"/>
  <c r="M95" i="11" s="1"/>
  <c r="AU16" i="75"/>
  <c r="AU23" i="75"/>
  <c r="AW23" i="75" s="1"/>
  <c r="I70" i="11" s="1"/>
  <c r="AU9" i="75"/>
  <c r="AU12" i="75"/>
  <c r="AU10" i="75"/>
  <c r="AU15" i="75"/>
  <c r="AU13" i="75"/>
  <c r="AU18" i="75"/>
  <c r="AU17" i="75"/>
  <c r="AU14" i="75"/>
  <c r="AU22" i="75"/>
  <c r="AW22" i="75" s="1"/>
  <c r="I64" i="11" s="1"/>
  <c r="M64" i="11" s="1"/>
  <c r="AU20" i="75"/>
  <c r="AU19" i="75"/>
  <c r="AU32" i="75"/>
  <c r="AW32" i="75" s="1"/>
  <c r="I104" i="11" s="1"/>
  <c r="AU25" i="75"/>
  <c r="AW25" i="75" s="1"/>
  <c r="I80" i="11" s="1"/>
  <c r="M80" i="11" s="1"/>
  <c r="AU24" i="75"/>
  <c r="AW24" i="75" s="1"/>
  <c r="I77" i="11" s="1"/>
  <c r="M77" i="11" s="1"/>
  <c r="AU26" i="75"/>
  <c r="AW26" i="75" s="1"/>
  <c r="I83" i="11" s="1"/>
  <c r="M83" i="11" s="1"/>
  <c r="AU33" i="75"/>
  <c r="AW33" i="75" s="1"/>
  <c r="I98" i="11" s="1"/>
  <c r="AU27" i="75"/>
  <c r="AW27" i="75" s="1"/>
  <c r="I86" i="11" s="1"/>
  <c r="M86" i="11" s="1"/>
  <c r="AU28" i="75"/>
  <c r="AW28" i="75" s="1"/>
  <c r="I89" i="11" s="1"/>
  <c r="M89" i="11" s="1"/>
  <c r="AU29" i="75"/>
  <c r="AW29" i="75" s="1"/>
  <c r="I92" i="11" s="1"/>
  <c r="M92" i="11" s="1"/>
  <c r="AU8" i="75"/>
  <c r="AW8" i="75" s="1"/>
  <c r="I10" i="11" s="1"/>
  <c r="M10" i="11" s="1"/>
  <c r="M46" i="97"/>
  <c r="W46" i="97" s="1"/>
  <c r="I156" i="11" s="1"/>
  <c r="I54" i="96"/>
  <c r="I9" i="51" s="1"/>
  <c r="M9" i="51" s="1"/>
  <c r="K54" i="96"/>
  <c r="I9" i="49" s="1"/>
  <c r="M9" i="49" s="1"/>
  <c r="Q9" i="49" s="1"/>
  <c r="W9" i="49" s="1"/>
  <c r="W9" i="52"/>
  <c r="AC23" i="90"/>
  <c r="BY8" i="90"/>
  <c r="AG8" i="90"/>
  <c r="BG8" i="90" s="1"/>
  <c r="AW11" i="81"/>
  <c r="AY11" i="81" s="1"/>
  <c r="AO11" i="81"/>
  <c r="AK22" i="83"/>
  <c r="AO22" i="83"/>
  <c r="AQ22" i="83" s="1"/>
  <c r="M19" i="79"/>
  <c r="W19" i="84"/>
  <c r="O19" i="79" s="1"/>
  <c r="S19" i="79" s="1"/>
  <c r="U19" i="79" s="1"/>
  <c r="K32" i="96"/>
  <c r="I8" i="53" s="1"/>
  <c r="AQ15" i="90"/>
  <c r="CC69" i="52"/>
  <c r="CA69" i="52"/>
  <c r="AK12" i="83"/>
  <c r="AO12" i="83"/>
  <c r="AQ12" i="83" s="1"/>
  <c r="AY23" i="91"/>
  <c r="AW9" i="82"/>
  <c r="AY9" i="82" s="1"/>
  <c r="AO9" i="82"/>
  <c r="I68" i="96"/>
  <c r="I38" i="55" s="1"/>
  <c r="M38" i="55" s="1"/>
  <c r="AK21" i="83"/>
  <c r="AO21" i="83"/>
  <c r="AQ21" i="83" s="1"/>
  <c r="S57" i="25"/>
  <c r="W16" i="77"/>
  <c r="Y16" i="77" s="1"/>
  <c r="E17" i="75" s="1"/>
  <c r="W15" i="77"/>
  <c r="Y15" i="77" s="1"/>
  <c r="E16" i="75" s="1"/>
  <c r="W17" i="77"/>
  <c r="Y17" i="77" s="1"/>
  <c r="E18" i="75" s="1"/>
  <c r="W10" i="77"/>
  <c r="Y10" i="77" s="1"/>
  <c r="E10" i="75" s="1"/>
  <c r="W11" i="77"/>
  <c r="Y11" i="77" s="1"/>
  <c r="E12" i="75" s="1"/>
  <c r="W12" i="77"/>
  <c r="Y12" i="77" s="1"/>
  <c r="E13" i="75" s="1"/>
  <c r="W13" i="77"/>
  <c r="Y13" i="77" s="1"/>
  <c r="E14" i="75" s="1"/>
  <c r="W14" i="77"/>
  <c r="Y14" i="77" s="1"/>
  <c r="E15" i="75" s="1"/>
  <c r="AG13" i="91"/>
  <c r="AY70" i="52"/>
  <c r="BA70" i="52" s="1"/>
  <c r="AW70" i="52"/>
  <c r="BC70" i="52" s="1"/>
  <c r="BA40" i="37"/>
  <c r="AU40" i="37"/>
  <c r="AE40" i="37"/>
  <c r="AK40" i="37"/>
  <c r="Q40" i="37"/>
  <c r="AY67" i="52"/>
  <c r="BA67" i="52" s="1"/>
  <c r="AW67" i="52"/>
  <c r="AW21" i="82"/>
  <c r="AY21" i="82" s="1"/>
  <c r="AO21" i="82"/>
  <c r="BU19" i="81"/>
  <c r="BW19" i="81" s="1"/>
  <c r="BM19" i="81"/>
  <c r="AA10" i="77"/>
  <c r="AC10" i="77" s="1"/>
  <c r="I19" i="18" s="1"/>
  <c r="M19" i="18" s="1"/>
  <c r="AA16" i="77"/>
  <c r="AC16" i="77" s="1"/>
  <c r="I25" i="18" s="1"/>
  <c r="M25" i="18" s="1"/>
  <c r="AA17" i="77"/>
  <c r="AC17" i="77" s="1"/>
  <c r="I26" i="18" s="1"/>
  <c r="M26" i="18" s="1"/>
  <c r="AA11" i="77"/>
  <c r="AC11" i="77" s="1"/>
  <c r="I20" i="18" s="1"/>
  <c r="M20" i="18" s="1"/>
  <c r="AA12" i="77"/>
  <c r="AC12" i="77" s="1"/>
  <c r="I21" i="18" s="1"/>
  <c r="M21" i="18" s="1"/>
  <c r="AA14" i="77"/>
  <c r="AC14" i="77" s="1"/>
  <c r="I23" i="18" s="1"/>
  <c r="M23" i="18" s="1"/>
  <c r="AA13" i="77"/>
  <c r="AC13" i="77" s="1"/>
  <c r="I22" i="18" s="1"/>
  <c r="M22" i="18" s="1"/>
  <c r="AA15" i="77"/>
  <c r="AC15" i="77" s="1"/>
  <c r="I24" i="18" s="1"/>
  <c r="M24" i="18" s="1"/>
  <c r="S8" i="34"/>
  <c r="AQ13" i="91"/>
  <c r="S64" i="23"/>
  <c r="AO12" i="81"/>
  <c r="AW12" i="81"/>
  <c r="AY12" i="81" s="1"/>
  <c r="I69" i="98"/>
  <c r="I82" i="98" s="1"/>
  <c r="AO9" i="84"/>
  <c r="AG9" i="84"/>
  <c r="BU21" i="81"/>
  <c r="BW21" i="81" s="1"/>
  <c r="BM21" i="81"/>
  <c r="Q16" i="55"/>
  <c r="W16" i="55" s="1"/>
  <c r="AI16" i="55"/>
  <c r="AA16" i="55"/>
  <c r="AW10" i="79"/>
  <c r="BK10" i="84"/>
  <c r="AY10" i="79" s="1"/>
  <c r="BC10" i="79" s="1"/>
  <c r="BE10" i="79" s="1"/>
  <c r="W8" i="44" s="1"/>
  <c r="BE9" i="83"/>
  <c r="BI9" i="83"/>
  <c r="BK9" i="83" s="1"/>
  <c r="CO11" i="84"/>
  <c r="CW11" i="84"/>
  <c r="CS14" i="83"/>
  <c r="CW14" i="83"/>
  <c r="CY14" i="83" s="1"/>
  <c r="G17" i="87"/>
  <c r="I17" i="87" s="1"/>
  <c r="AY17" i="3" s="1"/>
  <c r="G713" i="1" s="1"/>
  <c r="W17" i="92"/>
  <c r="BG17" i="92" s="1"/>
  <c r="BC25" i="76"/>
  <c r="BE25" i="76" s="1"/>
  <c r="I26" i="34" s="1"/>
  <c r="M26" i="34" s="1"/>
  <c r="BC15" i="76"/>
  <c r="BC22" i="76"/>
  <c r="BE22" i="76" s="1"/>
  <c r="I23" i="34" s="1"/>
  <c r="M23" i="34" s="1"/>
  <c r="BC19" i="76"/>
  <c r="BC16" i="76"/>
  <c r="BC13" i="76"/>
  <c r="BC10" i="76"/>
  <c r="BC17" i="76"/>
  <c r="BC14" i="76"/>
  <c r="BC31" i="76"/>
  <c r="BE31" i="76" s="1"/>
  <c r="I32" i="34" s="1"/>
  <c r="M32" i="34" s="1"/>
  <c r="BC11" i="76"/>
  <c r="BE11" i="76" s="1"/>
  <c r="I12" i="34" s="1"/>
  <c r="M12" i="34" s="1"/>
  <c r="BC33" i="76"/>
  <c r="BE33" i="76" s="1"/>
  <c r="I34" i="34" s="1"/>
  <c r="M34" i="34" s="1"/>
  <c r="BC27" i="76"/>
  <c r="BE27" i="76" s="1"/>
  <c r="I28" i="34" s="1"/>
  <c r="M28" i="34" s="1"/>
  <c r="BC24" i="76"/>
  <c r="BE24" i="76" s="1"/>
  <c r="I25" i="34" s="1"/>
  <c r="M25" i="34" s="1"/>
  <c r="BC21" i="76"/>
  <c r="BC12" i="76"/>
  <c r="BC32" i="76"/>
  <c r="BE32" i="76" s="1"/>
  <c r="I33" i="34" s="1"/>
  <c r="M33" i="34" s="1"/>
  <c r="BC29" i="76"/>
  <c r="BE29" i="76" s="1"/>
  <c r="I30" i="34" s="1"/>
  <c r="M30" i="34" s="1"/>
  <c r="BC26" i="76"/>
  <c r="BE26" i="76" s="1"/>
  <c r="I27" i="34" s="1"/>
  <c r="M27" i="34" s="1"/>
  <c r="BC9" i="76"/>
  <c r="BC18" i="76"/>
  <c r="BC23" i="76"/>
  <c r="BE23" i="76" s="1"/>
  <c r="I24" i="34" s="1"/>
  <c r="M24" i="34" s="1"/>
  <c r="BC28" i="76"/>
  <c r="BE28" i="76" s="1"/>
  <c r="I29" i="34" s="1"/>
  <c r="M29" i="34" s="1"/>
  <c r="BC30" i="76"/>
  <c r="BE30" i="76" s="1"/>
  <c r="I31" i="34" s="1"/>
  <c r="M31" i="34" s="1"/>
  <c r="BC20" i="76"/>
  <c r="BC8" i="76"/>
  <c r="BE8" i="76" s="1"/>
  <c r="I9" i="34" s="1"/>
  <c r="AG22" i="92"/>
  <c r="G146" i="113"/>
  <c r="I24" i="29" s="1"/>
  <c r="M24" i="29" s="1"/>
  <c r="S24" i="29" s="1"/>
  <c r="BA24" i="7" s="1"/>
  <c r="S42" i="36"/>
  <c r="Q42" i="36"/>
  <c r="G136" i="113"/>
  <c r="I43" i="33" s="1"/>
  <c r="M43" i="33" s="1"/>
  <c r="CW9" i="84"/>
  <c r="CO9" i="84"/>
  <c r="BC23" i="90"/>
  <c r="DQ9" i="82"/>
  <c r="DS9" i="82" s="1"/>
  <c r="DI9" i="82"/>
  <c r="AQ16" i="89"/>
  <c r="Y36" i="56"/>
  <c r="AG11" i="90"/>
  <c r="AC8" i="39"/>
  <c r="W23" i="89"/>
  <c r="BG8" i="89"/>
  <c r="AQ13" i="40"/>
  <c r="AQ10" i="40"/>
  <c r="AQ9" i="40"/>
  <c r="AQ21" i="40"/>
  <c r="AQ12" i="40"/>
  <c r="G21" i="75"/>
  <c r="G31" i="75"/>
  <c r="I31" i="75" s="1"/>
  <c r="I84" i="25" s="1"/>
  <c r="M84" i="25" s="1"/>
  <c r="S84" i="25" s="1"/>
  <c r="G11" i="75"/>
  <c r="I11" i="75" s="1"/>
  <c r="I21" i="25" s="1"/>
  <c r="M21" i="25" s="1"/>
  <c r="S21" i="25" s="1"/>
  <c r="G16" i="75"/>
  <c r="G32" i="75"/>
  <c r="I32" i="75" s="1"/>
  <c r="I87" i="25" s="1"/>
  <c r="M87" i="25" s="1"/>
  <c r="S87" i="25" s="1"/>
  <c r="G30" i="75"/>
  <c r="I30" i="75" s="1"/>
  <c r="I81" i="25" s="1"/>
  <c r="M81" i="25" s="1"/>
  <c r="S81" i="25" s="1"/>
  <c r="G15" i="75"/>
  <c r="G13" i="75"/>
  <c r="G12" i="75"/>
  <c r="G14" i="75"/>
  <c r="G20" i="75"/>
  <c r="G19" i="75"/>
  <c r="G18" i="75"/>
  <c r="G17" i="75"/>
  <c r="G22" i="75"/>
  <c r="I22" i="75" s="1"/>
  <c r="I54" i="25" s="1"/>
  <c r="M54" i="25" s="1"/>
  <c r="S54" i="25" s="1"/>
  <c r="G25" i="75"/>
  <c r="I25" i="75" s="1"/>
  <c r="I66" i="25" s="1"/>
  <c r="M66" i="25" s="1"/>
  <c r="G24" i="75"/>
  <c r="I24" i="75" s="1"/>
  <c r="I60" i="25" s="1"/>
  <c r="M60" i="25" s="1"/>
  <c r="S60" i="25" s="1"/>
  <c r="G23" i="75"/>
  <c r="I23" i="75" s="1"/>
  <c r="I57" i="25" s="1"/>
  <c r="M57" i="25" s="1"/>
  <c r="G33" i="75"/>
  <c r="I33" i="75" s="1"/>
  <c r="I63" i="25" s="1"/>
  <c r="M63" i="25" s="1"/>
  <c r="S63" i="25" s="1"/>
  <c r="G26" i="75"/>
  <c r="I26" i="75" s="1"/>
  <c r="I69" i="25" s="1"/>
  <c r="M69" i="25" s="1"/>
  <c r="S69" i="25" s="1"/>
  <c r="G27" i="75"/>
  <c r="I27" i="75" s="1"/>
  <c r="I72" i="25" s="1"/>
  <c r="M72" i="25" s="1"/>
  <c r="S72" i="25" s="1"/>
  <c r="G28" i="75"/>
  <c r="I28" i="75" s="1"/>
  <c r="I75" i="25" s="1"/>
  <c r="M75" i="25" s="1"/>
  <c r="S75" i="25" s="1"/>
  <c r="G29" i="75"/>
  <c r="I29" i="75" s="1"/>
  <c r="I78" i="25" s="1"/>
  <c r="M78" i="25" s="1"/>
  <c r="S78" i="25" s="1"/>
  <c r="G8" i="75"/>
  <c r="I8" i="75" s="1"/>
  <c r="I12" i="25" s="1"/>
  <c r="G10" i="75"/>
  <c r="G9" i="75"/>
  <c r="M38" i="97"/>
  <c r="W38" i="97" s="1"/>
  <c r="I20" i="24" s="1"/>
  <c r="M20" i="24" s="1"/>
  <c r="S20" i="24" s="1"/>
  <c r="I17" i="52"/>
  <c r="M17" i="52" s="1"/>
  <c r="K10" i="74"/>
  <c r="I13" i="50" s="1"/>
  <c r="M13" i="50" s="1"/>
  <c r="AO96" i="52"/>
  <c r="BY96" i="52"/>
  <c r="CC96" i="52" s="1"/>
  <c r="AO9" i="52"/>
  <c r="AQ9" i="52" s="1"/>
  <c r="BY9" i="52"/>
  <c r="CC9" i="52" s="1"/>
  <c r="AG13" i="89"/>
  <c r="AG13" i="84"/>
  <c r="AO13" i="84"/>
  <c r="DQ19" i="81"/>
  <c r="DS19" i="81" s="1"/>
  <c r="DI19" i="81"/>
  <c r="E19" i="79"/>
  <c r="AW18" i="82"/>
  <c r="AY18" i="82" s="1"/>
  <c r="AO18" i="82"/>
  <c r="G20" i="87"/>
  <c r="I20" i="87" s="1"/>
  <c r="AY20" i="3" s="1"/>
  <c r="G800" i="1" s="1"/>
  <c r="W20" i="92"/>
  <c r="BG20" i="92" s="1"/>
  <c r="CO19" i="84"/>
  <c r="CW19" i="84"/>
  <c r="CS10" i="83"/>
  <c r="CW10" i="83"/>
  <c r="CY10" i="83" s="1"/>
  <c r="CC68" i="52"/>
  <c r="CE68" i="52" s="1"/>
  <c r="CA68" i="52"/>
  <c r="M10" i="23"/>
  <c r="BG21" i="92"/>
  <c r="BA9" i="7"/>
  <c r="S26" i="29"/>
  <c r="DI18" i="82"/>
  <c r="DQ18" i="82"/>
  <c r="DS18" i="82" s="1"/>
  <c r="AO41" i="44"/>
  <c r="BA41" i="44" s="1"/>
  <c r="AM41" i="44"/>
  <c r="AU41" i="44" s="1"/>
  <c r="AY69" i="52"/>
  <c r="BA69" i="52" s="1"/>
  <c r="AW69" i="52"/>
  <c r="AQ25" i="32"/>
  <c r="AQ43" i="32"/>
  <c r="AQ36" i="32"/>
  <c r="AQ45" i="32"/>
  <c r="AQ38" i="32"/>
  <c r="AQ46" i="32"/>
  <c r="AQ19" i="32"/>
  <c r="AQ15" i="32"/>
  <c r="AQ16" i="32"/>
  <c r="AQ17" i="32"/>
  <c r="AQ37" i="32"/>
  <c r="AQ27" i="32"/>
  <c r="AQ14" i="32"/>
  <c r="AQ30" i="32"/>
  <c r="AQ39" i="32"/>
  <c r="AQ28" i="32"/>
  <c r="AQ18" i="32"/>
  <c r="AQ31" i="32"/>
  <c r="AQ29" i="32"/>
  <c r="AQ33" i="32"/>
  <c r="AQ40" i="32"/>
  <c r="AQ42" i="32"/>
  <c r="AQ11" i="32"/>
  <c r="AQ20" i="32"/>
  <c r="AQ41" i="32"/>
  <c r="AQ32" i="32"/>
  <c r="DQ22" i="81"/>
  <c r="DS22" i="81" s="1"/>
  <c r="DI22" i="81"/>
  <c r="AU10" i="77"/>
  <c r="AW10" i="77" s="1"/>
  <c r="I19" i="13" s="1"/>
  <c r="M19" i="13" s="1"/>
  <c r="AU17" i="77"/>
  <c r="AW17" i="77" s="1"/>
  <c r="I26" i="13" s="1"/>
  <c r="M26" i="13" s="1"/>
  <c r="AU11" i="77"/>
  <c r="AW11" i="77" s="1"/>
  <c r="I20" i="13" s="1"/>
  <c r="M20" i="13" s="1"/>
  <c r="AU12" i="77"/>
  <c r="AW12" i="77" s="1"/>
  <c r="I21" i="13" s="1"/>
  <c r="M21" i="13" s="1"/>
  <c r="AU13" i="77"/>
  <c r="AW13" i="77" s="1"/>
  <c r="I22" i="13" s="1"/>
  <c r="M22" i="13" s="1"/>
  <c r="AU14" i="77"/>
  <c r="AW14" i="77" s="1"/>
  <c r="I23" i="13" s="1"/>
  <c r="M23" i="13" s="1"/>
  <c r="AU15" i="77"/>
  <c r="AW15" i="77" s="1"/>
  <c r="I24" i="13" s="1"/>
  <c r="M24" i="13" s="1"/>
  <c r="AU16" i="77"/>
  <c r="AW16" i="77" s="1"/>
  <c r="I25" i="13" s="1"/>
  <c r="M25" i="13" s="1"/>
  <c r="I13" i="27"/>
  <c r="M13" i="27" s="1"/>
  <c r="K31" i="74"/>
  <c r="I13" i="26" s="1"/>
  <c r="M13" i="26" s="1"/>
  <c r="DQ11" i="82"/>
  <c r="DS11" i="82" s="1"/>
  <c r="DI11" i="82"/>
  <c r="AW22" i="44"/>
  <c r="AS10" i="79"/>
  <c r="AU10" i="79" s="1"/>
  <c r="AM8" i="44" s="1"/>
  <c r="AW8" i="44"/>
  <c r="AW26" i="44"/>
  <c r="AW24" i="44"/>
  <c r="AW34" i="44"/>
  <c r="AW23" i="44"/>
  <c r="AG16" i="88"/>
  <c r="BG16" i="88" s="1"/>
  <c r="Q17" i="83"/>
  <c r="E17" i="79" s="1"/>
  <c r="U17" i="83"/>
  <c r="W17" i="83" s="1"/>
  <c r="AG20" i="89"/>
  <c r="BG20" i="89" s="1"/>
  <c r="BG17" i="89"/>
  <c r="AA27" i="76"/>
  <c r="AC27" i="76" s="1"/>
  <c r="I28" i="41" s="1"/>
  <c r="M28" i="41" s="1"/>
  <c r="AA17" i="76"/>
  <c r="AA32" i="76"/>
  <c r="AC32" i="76" s="1"/>
  <c r="I33" i="41" s="1"/>
  <c r="M33" i="41" s="1"/>
  <c r="AA29" i="76"/>
  <c r="AC29" i="76" s="1"/>
  <c r="I30" i="41" s="1"/>
  <c r="M30" i="41" s="1"/>
  <c r="AA26" i="76"/>
  <c r="AC26" i="76" s="1"/>
  <c r="I27" i="41" s="1"/>
  <c r="M27" i="41" s="1"/>
  <c r="AA23" i="76"/>
  <c r="AC23" i="76" s="1"/>
  <c r="I24" i="41" s="1"/>
  <c r="M24" i="41" s="1"/>
  <c r="AA20" i="76"/>
  <c r="AA30" i="76"/>
  <c r="AC30" i="76" s="1"/>
  <c r="I31" i="41" s="1"/>
  <c r="M31" i="41" s="1"/>
  <c r="AA24" i="76"/>
  <c r="AC24" i="76" s="1"/>
  <c r="I25" i="41" s="1"/>
  <c r="M25" i="41" s="1"/>
  <c r="AA21" i="76"/>
  <c r="AA14" i="76"/>
  <c r="AA31" i="76"/>
  <c r="AC31" i="76" s="1"/>
  <c r="I32" i="41" s="1"/>
  <c r="M32" i="41" s="1"/>
  <c r="AA11" i="76"/>
  <c r="AC11" i="76" s="1"/>
  <c r="I12" i="41" s="1"/>
  <c r="M12" i="41" s="1"/>
  <c r="AA28" i="76"/>
  <c r="AC28" i="76" s="1"/>
  <c r="I29" i="41" s="1"/>
  <c r="M29" i="41" s="1"/>
  <c r="AA25" i="76"/>
  <c r="AC25" i="76" s="1"/>
  <c r="I26" i="41" s="1"/>
  <c r="M26" i="41" s="1"/>
  <c r="AA19" i="76"/>
  <c r="AA16" i="76"/>
  <c r="AA18" i="76"/>
  <c r="AA15" i="76"/>
  <c r="AA8" i="76"/>
  <c r="AC8" i="76" s="1"/>
  <c r="I9" i="41" s="1"/>
  <c r="AA9" i="76"/>
  <c r="AA10" i="76"/>
  <c r="AA12" i="76"/>
  <c r="AA22" i="76"/>
  <c r="AC22" i="76" s="1"/>
  <c r="I23" i="41" s="1"/>
  <c r="M23" i="41" s="1"/>
  <c r="AA33" i="76"/>
  <c r="AC33" i="76" s="1"/>
  <c r="I34" i="41" s="1"/>
  <c r="M34" i="41" s="1"/>
  <c r="AA13" i="76"/>
  <c r="G63" i="113"/>
  <c r="I42" i="41" s="1"/>
  <c r="M42" i="41" s="1"/>
  <c r="G109" i="113"/>
  <c r="I43" i="36" s="1"/>
  <c r="M43" i="36" s="1"/>
  <c r="G19" i="113"/>
  <c r="I43" i="46" s="1"/>
  <c r="M43" i="46" s="1"/>
  <c r="K44" i="96"/>
  <c r="I17" i="53" s="1"/>
  <c r="M17" i="53" s="1"/>
  <c r="Q17" i="53" s="1"/>
  <c r="W17" i="53" s="1"/>
  <c r="I44" i="96"/>
  <c r="I17" i="55" s="1"/>
  <c r="M17" i="55" s="1"/>
  <c r="M8" i="11"/>
  <c r="AQ11" i="90"/>
  <c r="BG15" i="79"/>
  <c r="BK15" i="79" s="1"/>
  <c r="BM15" i="79" s="1"/>
  <c r="AE25" i="75"/>
  <c r="AG25" i="75" s="1"/>
  <c r="E25" i="73" s="1"/>
  <c r="AE15" i="75"/>
  <c r="AE27" i="75"/>
  <c r="AG27" i="75" s="1"/>
  <c r="E27" i="73" s="1"/>
  <c r="AE13" i="75"/>
  <c r="AE20" i="75"/>
  <c r="AE33" i="75"/>
  <c r="AG33" i="75" s="1"/>
  <c r="E32" i="73" s="1"/>
  <c r="AE32" i="75"/>
  <c r="AG32" i="75" s="1"/>
  <c r="E33" i="73" s="1"/>
  <c r="AE11" i="75"/>
  <c r="AG11" i="75" s="1"/>
  <c r="E11" i="73" s="1"/>
  <c r="AE30" i="75"/>
  <c r="AG30" i="75" s="1"/>
  <c r="E30" i="73" s="1"/>
  <c r="AE16" i="75"/>
  <c r="AE28" i="75"/>
  <c r="AG28" i="75" s="1"/>
  <c r="E28" i="73" s="1"/>
  <c r="AE29" i="75"/>
  <c r="AG29" i="75" s="1"/>
  <c r="E29" i="73" s="1"/>
  <c r="AE31" i="75"/>
  <c r="AG31" i="75" s="1"/>
  <c r="E31" i="73" s="1"/>
  <c r="AE10" i="75"/>
  <c r="AE9" i="75"/>
  <c r="AE8" i="75"/>
  <c r="AG8" i="75" s="1"/>
  <c r="E8" i="73" s="1"/>
  <c r="AE12" i="75"/>
  <c r="AE14" i="75"/>
  <c r="AE19" i="75"/>
  <c r="AE17" i="75"/>
  <c r="AE22" i="75"/>
  <c r="AG22" i="75" s="1"/>
  <c r="E22" i="73" s="1"/>
  <c r="AE21" i="75"/>
  <c r="AE18" i="75"/>
  <c r="AE24" i="75"/>
  <c r="AG24" i="75" s="1"/>
  <c r="E24" i="73" s="1"/>
  <c r="AE23" i="75"/>
  <c r="AG23" i="75" s="1"/>
  <c r="E23" i="73" s="1"/>
  <c r="AE26" i="75"/>
  <c r="AG26" i="75" s="1"/>
  <c r="E26" i="73" s="1"/>
  <c r="M42" i="97"/>
  <c r="W42" i="97" s="1"/>
  <c r="E77" i="96" s="1"/>
  <c r="AO36" i="52"/>
  <c r="BY36" i="52"/>
  <c r="CC36" i="52" s="1"/>
  <c r="CC8" i="84"/>
  <c r="BU8" i="84"/>
  <c r="BG8" i="79" s="1"/>
  <c r="BK8" i="79" s="1"/>
  <c r="BM8" i="79" s="1"/>
  <c r="AO8" i="84"/>
  <c r="AG8" i="84"/>
  <c r="W8" i="79" s="1"/>
  <c r="AA8" i="79" s="1"/>
  <c r="AC8" i="79" s="1"/>
  <c r="Y34" i="56"/>
  <c r="AO22" i="84"/>
  <c r="AG22" i="84"/>
  <c r="W22" i="79" s="1"/>
  <c r="AA22" i="79" s="1"/>
  <c r="AC22" i="79" s="1"/>
  <c r="CS19" i="83"/>
  <c r="CW19" i="83"/>
  <c r="CY19" i="83" s="1"/>
  <c r="Q20" i="83"/>
  <c r="E20" i="79" s="1"/>
  <c r="U20" i="83"/>
  <c r="W20" i="83" s="1"/>
  <c r="W11" i="88"/>
  <c r="BG11" i="88" s="1"/>
  <c r="AG15" i="90"/>
  <c r="BG15" i="90" s="1"/>
  <c r="CS12" i="81"/>
  <c r="CU12" i="81" s="1"/>
  <c r="CK12" i="81"/>
  <c r="CC70" i="52"/>
  <c r="CA70" i="52"/>
  <c r="CG70" i="52" s="1"/>
  <c r="CW17" i="84"/>
  <c r="CO17" i="84"/>
  <c r="BY17" i="79" s="1"/>
  <c r="M10" i="25"/>
  <c r="BG12" i="92"/>
  <c r="DQ10" i="82"/>
  <c r="DS10" i="82" s="1"/>
  <c r="DI10" i="82"/>
  <c r="CA17" i="79"/>
  <c r="CE17" i="85"/>
  <c r="AY68" i="52"/>
  <c r="AW68" i="52"/>
  <c r="CW18" i="84"/>
  <c r="CO18" i="84"/>
  <c r="BY18" i="79" s="1"/>
  <c r="AQ12" i="32"/>
  <c r="AQ13" i="32"/>
  <c r="AQ9" i="32"/>
  <c r="AQ21" i="32"/>
  <c r="AQ10" i="32"/>
  <c r="W17" i="91"/>
  <c r="BG17" i="91" s="1"/>
  <c r="G82" i="98"/>
  <c r="G81" i="98"/>
  <c r="BA19" i="84"/>
  <c r="AO19" i="79" s="1"/>
  <c r="BI19" i="84"/>
  <c r="DI11" i="81"/>
  <c r="DQ11" i="81"/>
  <c r="DS11" i="81" s="1"/>
  <c r="I14" i="27"/>
  <c r="M14" i="27" s="1"/>
  <c r="K32" i="74"/>
  <c r="I14" i="26" s="1"/>
  <c r="M14" i="26" s="1"/>
  <c r="CA10" i="79"/>
  <c r="CE10" i="85"/>
  <c r="W40" i="35"/>
  <c r="Y40" i="35" s="1"/>
  <c r="AK40" i="35" s="1"/>
  <c r="AW16" i="79"/>
  <c r="BK16" i="84"/>
  <c r="AY16" i="79" s="1"/>
  <c r="BC16" i="79" s="1"/>
  <c r="BE16" i="79" s="1"/>
  <c r="W8" i="38" s="1"/>
  <c r="AC8" i="38" s="1"/>
  <c r="BO20" i="85"/>
  <c r="BI20" i="79"/>
  <c r="W33" i="76"/>
  <c r="Y33" i="76" s="1"/>
  <c r="I34" i="42" s="1"/>
  <c r="M34" i="42" s="1"/>
  <c r="W13" i="76"/>
  <c r="W23" i="76"/>
  <c r="Y23" i="76" s="1"/>
  <c r="I24" i="42" s="1"/>
  <c r="M24" i="42" s="1"/>
  <c r="W30" i="76"/>
  <c r="Y30" i="76" s="1"/>
  <c r="I31" i="42" s="1"/>
  <c r="M31" i="42" s="1"/>
  <c r="W27" i="76"/>
  <c r="Y27" i="76" s="1"/>
  <c r="I28" i="42" s="1"/>
  <c r="M28" i="42" s="1"/>
  <c r="W29" i="76"/>
  <c r="Y29" i="76" s="1"/>
  <c r="I30" i="42" s="1"/>
  <c r="M30" i="42" s="1"/>
  <c r="W9" i="76"/>
  <c r="W20" i="76"/>
  <c r="W17" i="76"/>
  <c r="W14" i="76"/>
  <c r="W31" i="76"/>
  <c r="Y31" i="76" s="1"/>
  <c r="I32" i="42" s="1"/>
  <c r="M32" i="42" s="1"/>
  <c r="W28" i="76"/>
  <c r="Y28" i="76" s="1"/>
  <c r="I29" i="42" s="1"/>
  <c r="M29" i="42" s="1"/>
  <c r="W25" i="76"/>
  <c r="Y25" i="76" s="1"/>
  <c r="I26" i="42" s="1"/>
  <c r="M26" i="42" s="1"/>
  <c r="W22" i="76"/>
  <c r="Y22" i="76" s="1"/>
  <c r="I23" i="42" s="1"/>
  <c r="M23" i="42" s="1"/>
  <c r="W32" i="76"/>
  <c r="Y32" i="76" s="1"/>
  <c r="I33" i="42" s="1"/>
  <c r="M33" i="42" s="1"/>
  <c r="W26" i="76"/>
  <c r="Y26" i="76" s="1"/>
  <c r="I27" i="42" s="1"/>
  <c r="M27" i="42" s="1"/>
  <c r="W8" i="76"/>
  <c r="Y8" i="76" s="1"/>
  <c r="I9" i="42" s="1"/>
  <c r="W18" i="76"/>
  <c r="W15" i="76"/>
  <c r="W21" i="76"/>
  <c r="W10" i="76"/>
  <c r="W16" i="76"/>
  <c r="W11" i="76"/>
  <c r="Y11" i="76" s="1"/>
  <c r="I12" i="42" s="1"/>
  <c r="M12" i="42" s="1"/>
  <c r="W19" i="76"/>
  <c r="W12" i="76"/>
  <c r="W24" i="76"/>
  <c r="Y24" i="76" s="1"/>
  <c r="I25" i="42" s="1"/>
  <c r="M25" i="42" s="1"/>
  <c r="I66" i="96"/>
  <c r="I15" i="51" s="1"/>
  <c r="M15" i="51" s="1"/>
  <c r="G83" i="113"/>
  <c r="I15" i="29" s="1"/>
  <c r="M15" i="29" s="1"/>
  <c r="S15" i="29" s="1"/>
  <c r="BA15" i="7" s="1"/>
  <c r="G152" i="113"/>
  <c r="I23" i="29" s="1"/>
  <c r="M23" i="29" s="1"/>
  <c r="S23" i="29" s="1"/>
  <c r="BA23" i="7" s="1"/>
  <c r="G82" i="113"/>
  <c r="I43" i="39" s="1"/>
  <c r="M43" i="39" s="1"/>
  <c r="Q42" i="37"/>
  <c r="BC22" i="88"/>
  <c r="BC23" i="88" s="1"/>
  <c r="BU17" i="81"/>
  <c r="BW17" i="81" s="1"/>
  <c r="BM17" i="81"/>
  <c r="I51" i="96"/>
  <c r="I27" i="55" s="1"/>
  <c r="M27" i="55" s="1"/>
  <c r="K51" i="96"/>
  <c r="I27" i="53" s="1"/>
  <c r="M27" i="53" s="1"/>
  <c r="Q27" i="53" s="1"/>
  <c r="W27" i="53" s="1"/>
  <c r="AG16" i="89"/>
  <c r="BG16" i="89" s="1"/>
  <c r="Y15" i="79"/>
  <c r="AI15" i="85"/>
  <c r="BO15" i="79"/>
  <c r="CE15" i="84"/>
  <c r="BQ15" i="79" s="1"/>
  <c r="BU15" i="79" s="1"/>
  <c r="BW15" i="79" s="1"/>
  <c r="AQ27" i="75"/>
  <c r="AS27" i="75" s="1"/>
  <c r="I36" i="26" s="1"/>
  <c r="M36" i="26" s="1"/>
  <c r="AQ17" i="75"/>
  <c r="AQ21" i="75"/>
  <c r="AQ28" i="75"/>
  <c r="AS28" i="75" s="1"/>
  <c r="I37" i="26" s="1"/>
  <c r="M37" i="26" s="1"/>
  <c r="AQ14" i="75"/>
  <c r="AQ19" i="75"/>
  <c r="AQ8" i="75"/>
  <c r="AS8" i="75" s="1"/>
  <c r="I17" i="26" s="1"/>
  <c r="M17" i="26" s="1"/>
  <c r="AQ24" i="75"/>
  <c r="AS24" i="75" s="1"/>
  <c r="I33" i="26" s="1"/>
  <c r="M33" i="26" s="1"/>
  <c r="AQ33" i="75"/>
  <c r="AS33" i="75" s="1"/>
  <c r="I42" i="26" s="1"/>
  <c r="M42" i="26" s="1"/>
  <c r="AQ30" i="75"/>
  <c r="AS30" i="75" s="1"/>
  <c r="I39" i="26" s="1"/>
  <c r="M39" i="26" s="1"/>
  <c r="AQ11" i="75"/>
  <c r="AS11" i="75" s="1"/>
  <c r="I20" i="26" s="1"/>
  <c r="M20" i="26" s="1"/>
  <c r="AQ9" i="75"/>
  <c r="AQ31" i="75"/>
  <c r="AS31" i="75" s="1"/>
  <c r="I40" i="26" s="1"/>
  <c r="M40" i="26" s="1"/>
  <c r="AQ13" i="75"/>
  <c r="AQ12" i="75"/>
  <c r="AQ10" i="75"/>
  <c r="AQ18" i="75"/>
  <c r="AQ16" i="75"/>
  <c r="AQ15" i="75"/>
  <c r="AQ32" i="75"/>
  <c r="AS32" i="75" s="1"/>
  <c r="I41" i="26" s="1"/>
  <c r="M41" i="26" s="1"/>
  <c r="AQ23" i="75"/>
  <c r="AS23" i="75" s="1"/>
  <c r="I32" i="26" s="1"/>
  <c r="M32" i="26" s="1"/>
  <c r="AQ22" i="75"/>
  <c r="AS22" i="75" s="1"/>
  <c r="I31" i="26" s="1"/>
  <c r="M31" i="26" s="1"/>
  <c r="AQ20" i="75"/>
  <c r="AQ25" i="75"/>
  <c r="AS25" i="75" s="1"/>
  <c r="I34" i="26" s="1"/>
  <c r="M34" i="26" s="1"/>
  <c r="AQ26" i="75"/>
  <c r="AS26" i="75" s="1"/>
  <c r="I35" i="26" s="1"/>
  <c r="M35" i="26" s="1"/>
  <c r="AQ29" i="75"/>
  <c r="AS29" i="75" s="1"/>
  <c r="I38" i="26" s="1"/>
  <c r="M38" i="26" s="1"/>
  <c r="M45" i="97"/>
  <c r="W45" i="97" s="1"/>
  <c r="I48" i="26" s="1"/>
  <c r="M48" i="26" s="1"/>
  <c r="AW13" i="82"/>
  <c r="AY13" i="82" s="1"/>
  <c r="AO13" i="82"/>
  <c r="BY20" i="52"/>
  <c r="CC20" i="52" s="1"/>
  <c r="AO20" i="52"/>
  <c r="AQ20" i="52" s="1"/>
  <c r="I16" i="51"/>
  <c r="M16" i="51" s="1"/>
  <c r="E9" i="103"/>
  <c r="G15" i="117"/>
  <c r="CS19" i="81"/>
  <c r="CU19" i="81" s="1"/>
  <c r="CK19" i="81"/>
  <c r="CS18" i="82"/>
  <c r="CU18" i="82" s="1"/>
  <c r="CK18" i="82"/>
  <c r="CC22" i="84"/>
  <c r="BU22" i="84"/>
  <c r="BG22" i="79" s="1"/>
  <c r="BK22" i="79" s="1"/>
  <c r="BM22" i="79" s="1"/>
  <c r="AW17" i="82"/>
  <c r="AY17" i="82" s="1"/>
  <c r="AO17" i="82"/>
  <c r="Q40" i="32"/>
  <c r="CC67" i="52"/>
  <c r="CA67" i="52"/>
  <c r="Q78" i="52"/>
  <c r="Q79" i="52" s="1"/>
  <c r="Y79" i="52" s="1"/>
  <c r="M9" i="33" l="1"/>
  <c r="AW24" i="34"/>
  <c r="AW22" i="34"/>
  <c r="AS20" i="79"/>
  <c r="AU20" i="79" s="1"/>
  <c r="AW26" i="34"/>
  <c r="AW34" i="34"/>
  <c r="AW23" i="34"/>
  <c r="AW8" i="34"/>
  <c r="I9" i="55"/>
  <c r="K33" i="96"/>
  <c r="I9" i="53" s="1"/>
  <c r="M9" i="36"/>
  <c r="M9" i="44"/>
  <c r="I11" i="55"/>
  <c r="M11" i="55" s="1"/>
  <c r="K35" i="96"/>
  <c r="I11" i="53" s="1"/>
  <c r="M11" i="53" s="1"/>
  <c r="Q11" i="53" s="1"/>
  <c r="W11" i="53" s="1"/>
  <c r="BE9" i="92"/>
  <c r="BE18" i="92"/>
  <c r="BE17" i="92"/>
  <c r="BE12" i="92"/>
  <c r="BE22" i="92"/>
  <c r="BE14" i="92"/>
  <c r="BE19" i="92"/>
  <c r="BE23" i="92"/>
  <c r="BE11" i="92"/>
  <c r="BE15" i="92"/>
  <c r="BE13" i="92"/>
  <c r="BE16" i="92"/>
  <c r="BE20" i="92"/>
  <c r="BE21" i="92"/>
  <c r="BE8" i="92"/>
  <c r="BE10" i="92"/>
  <c r="AW43" i="37"/>
  <c r="AW18" i="37"/>
  <c r="AW17" i="37"/>
  <c r="AW37" i="37"/>
  <c r="AW36" i="37"/>
  <c r="AW20" i="37"/>
  <c r="AW19" i="37"/>
  <c r="AW38" i="37"/>
  <c r="AW45" i="37"/>
  <c r="AW39" i="37"/>
  <c r="AW33" i="37"/>
  <c r="AW11" i="37"/>
  <c r="AW27" i="37"/>
  <c r="AW14" i="37"/>
  <c r="I17" i="79"/>
  <c r="K17" i="79" s="1"/>
  <c r="AM41" i="37" s="1"/>
  <c r="AO41" i="37" s="1"/>
  <c r="AW30" i="37"/>
  <c r="AW28" i="37"/>
  <c r="AW25" i="37"/>
  <c r="AW46" i="37"/>
  <c r="AW31" i="37"/>
  <c r="AW40" i="37"/>
  <c r="AW16" i="37"/>
  <c r="AW41" i="37"/>
  <c r="AY41" i="37" s="1"/>
  <c r="AW29" i="37"/>
  <c r="AW32" i="37"/>
  <c r="AW15" i="37"/>
  <c r="AW42" i="37"/>
  <c r="M9" i="45"/>
  <c r="M12" i="23"/>
  <c r="S12" i="23" s="1"/>
  <c r="AE8" i="44"/>
  <c r="Y8" i="44"/>
  <c r="AC8" i="44"/>
  <c r="AW27" i="34"/>
  <c r="AW19" i="34"/>
  <c r="AW28" i="34"/>
  <c r="AW46" i="34"/>
  <c r="AW42" i="34"/>
  <c r="AW43" i="34"/>
  <c r="AW38" i="34"/>
  <c r="AW16" i="34"/>
  <c r="AW30" i="34"/>
  <c r="AW14" i="34"/>
  <c r="AW32" i="34"/>
  <c r="AW29" i="34"/>
  <c r="AW15" i="34"/>
  <c r="I20" i="79"/>
  <c r="K20" i="79" s="1"/>
  <c r="AM41" i="34" s="1"/>
  <c r="AO41" i="34" s="1"/>
  <c r="AW25" i="34"/>
  <c r="AW11" i="34"/>
  <c r="AW31" i="34"/>
  <c r="AW40" i="34"/>
  <c r="AW17" i="34"/>
  <c r="AW41" i="34"/>
  <c r="AY41" i="34" s="1"/>
  <c r="AW18" i="34"/>
  <c r="AW39" i="34"/>
  <c r="AW36" i="34"/>
  <c r="AW33" i="34"/>
  <c r="AW37" i="34"/>
  <c r="AW45" i="34"/>
  <c r="AW20" i="34"/>
  <c r="M12" i="25"/>
  <c r="S12" i="25" s="1"/>
  <c r="M9" i="37"/>
  <c r="BE14" i="89"/>
  <c r="BE20" i="89"/>
  <c r="BE15" i="89"/>
  <c r="BE22" i="89"/>
  <c r="BE19" i="89"/>
  <c r="BE17" i="89"/>
  <c r="BE10" i="89"/>
  <c r="BE11" i="89"/>
  <c r="BE21" i="89"/>
  <c r="BE16" i="89"/>
  <c r="BE23" i="89"/>
  <c r="BE9" i="89"/>
  <c r="BE8" i="89"/>
  <c r="BE18" i="89"/>
  <c r="BE13" i="89"/>
  <c r="BE12" i="89"/>
  <c r="M9" i="32"/>
  <c r="AU8" i="44"/>
  <c r="AO8" i="44"/>
  <c r="K34" i="74"/>
  <c r="I23" i="54" s="1"/>
  <c r="M23" i="54" s="1"/>
  <c r="I34" i="74"/>
  <c r="I23" i="56" s="1"/>
  <c r="M23" i="56" s="1"/>
  <c r="BW12" i="52"/>
  <c r="AC12" i="52"/>
  <c r="BG12" i="52"/>
  <c r="BC12" i="52"/>
  <c r="AW12" i="52"/>
  <c r="BA12" i="52" s="1"/>
  <c r="AS12" i="52"/>
  <c r="AM12" i="52"/>
  <c r="CG12" i="52"/>
  <c r="AI12" i="52"/>
  <c r="CA12" i="52"/>
  <c r="Y12" i="52"/>
  <c r="Q12" i="52"/>
  <c r="BQ12" i="52"/>
  <c r="BM12" i="52"/>
  <c r="M9" i="38"/>
  <c r="M9" i="30"/>
  <c r="M9" i="39"/>
  <c r="M9" i="43"/>
  <c r="M9" i="34"/>
  <c r="BE21" i="91"/>
  <c r="BE11" i="91"/>
  <c r="BE20" i="91"/>
  <c r="BE15" i="91"/>
  <c r="BE18" i="91"/>
  <c r="BE23" i="91"/>
  <c r="BE19" i="91"/>
  <c r="BE13" i="91"/>
  <c r="BE22" i="91"/>
  <c r="BE10" i="91"/>
  <c r="BE16" i="91"/>
  <c r="BE9" i="91"/>
  <c r="BE12" i="91"/>
  <c r="BE8" i="91"/>
  <c r="BE14" i="91"/>
  <c r="BE17" i="91"/>
  <c r="I25" i="55"/>
  <c r="M25" i="55" s="1"/>
  <c r="K49" i="96"/>
  <c r="I25" i="53" s="1"/>
  <c r="M25" i="53" s="1"/>
  <c r="Q25" i="53" s="1"/>
  <c r="W25" i="53" s="1"/>
  <c r="M9" i="41"/>
  <c r="M9" i="42"/>
  <c r="I8" i="73"/>
  <c r="I14" i="25" s="1"/>
  <c r="M14" i="25" s="1"/>
  <c r="S14" i="25" s="1"/>
  <c r="K8" i="73"/>
  <c r="I14" i="23" s="1"/>
  <c r="M14" i="23" s="1"/>
  <c r="S14" i="23" s="1"/>
  <c r="M9" i="11"/>
  <c r="M9" i="35"/>
  <c r="M9" i="46"/>
  <c r="BE21" i="88"/>
  <c r="BE20" i="88"/>
  <c r="BE14" i="88"/>
  <c r="BE23" i="88"/>
  <c r="BE10" i="88"/>
  <c r="BE19" i="88"/>
  <c r="BE8" i="88"/>
  <c r="BE13" i="88"/>
  <c r="BE18" i="88"/>
  <c r="BE15" i="88"/>
  <c r="BE11" i="88"/>
  <c r="BE9" i="88"/>
  <c r="BE17" i="88"/>
  <c r="BE16" i="88"/>
  <c r="BE22" i="88"/>
  <c r="BE12" i="88"/>
  <c r="M36" i="98"/>
  <c r="Q36" i="98" s="1"/>
  <c r="M27" i="98"/>
  <c r="Q27" i="98" s="1"/>
  <c r="M18" i="98"/>
  <c r="Q18" i="98" s="1"/>
  <c r="M13" i="98"/>
  <c r="Q13" i="98" s="1"/>
  <c r="M74" i="98"/>
  <c r="Q74" i="98" s="1"/>
  <c r="M60" i="98"/>
  <c r="Q60" i="98" s="1"/>
  <c r="M49" i="98"/>
  <c r="Q49" i="98" s="1"/>
  <c r="M14" i="98"/>
  <c r="Q14" i="98" s="1"/>
  <c r="M67" i="98"/>
  <c r="Q67" i="98" s="1"/>
  <c r="M28" i="98"/>
  <c r="Q28" i="98" s="1"/>
  <c r="M21" i="98"/>
  <c r="Q21" i="98" s="1"/>
  <c r="M53" i="98"/>
  <c r="Q53" i="98" s="1"/>
  <c r="M15" i="98"/>
  <c r="Q15" i="98" s="1"/>
  <c r="M12" i="98"/>
  <c r="Q12" i="98" s="1"/>
  <c r="M76" i="98"/>
  <c r="Q76" i="98" s="1"/>
  <c r="M73" i="98"/>
  <c r="Q73" i="98" s="1"/>
  <c r="M38" i="98"/>
  <c r="Q38" i="98" s="1"/>
  <c r="M75" i="98"/>
  <c r="Q75" i="98" s="1"/>
  <c r="M58" i="98"/>
  <c r="Q58" i="98" s="1"/>
  <c r="M51" i="98"/>
  <c r="Q51" i="98" s="1"/>
  <c r="M20" i="98"/>
  <c r="Q20" i="98" s="1"/>
  <c r="M81" i="98"/>
  <c r="Q81" i="98" s="1"/>
  <c r="M50" i="98"/>
  <c r="Q50" i="98" s="1"/>
  <c r="M39" i="98"/>
  <c r="Q39" i="98" s="1"/>
  <c r="M70" i="98"/>
  <c r="Q70" i="98" s="1"/>
  <c r="M35" i="98"/>
  <c r="Q35" i="98" s="1"/>
  <c r="M30" i="98"/>
  <c r="Q30" i="98" s="1"/>
  <c r="M69" i="98"/>
  <c r="Q69" i="98" s="1"/>
  <c r="M62" i="98"/>
  <c r="Q62" i="98" s="1"/>
  <c r="M34" i="98"/>
  <c r="Q34" i="98" s="1"/>
  <c r="M29" i="98"/>
  <c r="Q29" i="98" s="1"/>
  <c r="M79" i="98"/>
  <c r="Q79" i="98" s="1"/>
  <c r="M66" i="98"/>
  <c r="Q66" i="98" s="1"/>
  <c r="M16" i="98"/>
  <c r="Q16" i="98" s="1"/>
  <c r="M41" i="98"/>
  <c r="M26" i="98"/>
  <c r="Q26" i="98" s="1"/>
  <c r="M57" i="98"/>
  <c r="Q57" i="98" s="1"/>
  <c r="M61" i="98"/>
  <c r="Q61" i="98" s="1"/>
  <c r="M11" i="98"/>
  <c r="Q11" i="98" s="1"/>
  <c r="M78" i="98"/>
  <c r="Q78" i="98" s="1"/>
  <c r="M65" i="98"/>
  <c r="Q65" i="98" s="1"/>
  <c r="M25" i="98"/>
  <c r="Q25" i="98" s="1"/>
  <c r="M56" i="98"/>
  <c r="Q56" i="98" s="1"/>
  <c r="M52" i="98"/>
  <c r="Q52" i="98" s="1"/>
  <c r="M47" i="98"/>
  <c r="Q47" i="98" s="1"/>
  <c r="M19" i="98"/>
  <c r="Q19" i="98" s="1"/>
  <c r="M77" i="98"/>
  <c r="Q77" i="98" s="1"/>
  <c r="M68" i="98"/>
  <c r="Q68" i="98" s="1"/>
  <c r="M64" i="98"/>
  <c r="Q64" i="98" s="1"/>
  <c r="M24" i="98"/>
  <c r="Q24" i="98" s="1"/>
  <c r="M55" i="98"/>
  <c r="Q55" i="98" s="1"/>
  <c r="M72" i="98"/>
  <c r="Q72" i="98" s="1"/>
  <c r="M59" i="98"/>
  <c r="Q59" i="98" s="1"/>
  <c r="M80" i="98"/>
  <c r="Q80" i="98" s="1"/>
  <c r="M63" i="98"/>
  <c r="Q63" i="98" s="1"/>
  <c r="M45" i="98"/>
  <c r="Q45" i="98" s="1"/>
  <c r="M71" i="98"/>
  <c r="Q71" i="98" s="1"/>
  <c r="M54" i="98"/>
  <c r="Q54" i="98" s="1"/>
  <c r="M37" i="98"/>
  <c r="Q37" i="98" s="1"/>
  <c r="M17" i="98"/>
  <c r="Q17" i="98" s="1"/>
  <c r="M31" i="98"/>
  <c r="Q31" i="98" s="1"/>
  <c r="AW34" i="38"/>
  <c r="AW24" i="38"/>
  <c r="AW26" i="38"/>
  <c r="AW8" i="38"/>
  <c r="AS16" i="79"/>
  <c r="AU16" i="79" s="1"/>
  <c r="AM8" i="38" s="1"/>
  <c r="AW23" i="38"/>
  <c r="AW22" i="38"/>
  <c r="M9" i="31"/>
  <c r="K63" i="98"/>
  <c r="O63" i="98" s="1"/>
  <c r="K24" i="98"/>
  <c r="O24" i="98" s="1"/>
  <c r="S24" i="98" s="1"/>
  <c r="E19" i="96" s="1"/>
  <c r="K17" i="98"/>
  <c r="O17" i="98" s="1"/>
  <c r="S17" i="98" s="1"/>
  <c r="E15" i="96" s="1"/>
  <c r="K56" i="98"/>
  <c r="O56" i="98" s="1"/>
  <c r="S56" i="98" s="1"/>
  <c r="E15" i="94" s="1"/>
  <c r="G15" i="94" s="1"/>
  <c r="K38" i="98"/>
  <c r="O38" i="98" s="1"/>
  <c r="K31" i="98"/>
  <c r="O31" i="98" s="1"/>
  <c r="S31" i="98" s="1"/>
  <c r="E23" i="96" s="1"/>
  <c r="K50" i="98"/>
  <c r="O50" i="98" s="1"/>
  <c r="S50" i="98" s="1"/>
  <c r="E28" i="96" s="1"/>
  <c r="K29" i="98"/>
  <c r="O29" i="98" s="1"/>
  <c r="S29" i="98" s="1"/>
  <c r="E72" i="95" s="1"/>
  <c r="G72" i="95" s="1"/>
  <c r="K26" i="98"/>
  <c r="O26" i="98" s="1"/>
  <c r="S26" i="98" s="1"/>
  <c r="E68" i="95" s="1"/>
  <c r="G68" i="95" s="1"/>
  <c r="K70" i="98"/>
  <c r="O70" i="98" s="1"/>
  <c r="S70" i="98" s="1"/>
  <c r="E29" i="94" s="1"/>
  <c r="G29" i="94" s="1"/>
  <c r="K35" i="98"/>
  <c r="O35" i="98" s="1"/>
  <c r="S35" i="98" s="1"/>
  <c r="E25" i="96" s="1"/>
  <c r="K41" i="98"/>
  <c r="K25" i="98"/>
  <c r="O25" i="98" s="1"/>
  <c r="S25" i="98" s="1"/>
  <c r="E8" i="97" s="1"/>
  <c r="K64" i="98"/>
  <c r="O64" i="98" s="1"/>
  <c r="S64" i="98" s="1"/>
  <c r="E23" i="94" s="1"/>
  <c r="G23" i="94" s="1"/>
  <c r="K57" i="98"/>
  <c r="O57" i="98" s="1"/>
  <c r="K19" i="98"/>
  <c r="O19" i="98" s="1"/>
  <c r="S19" i="98" s="1"/>
  <c r="E17" i="96" s="1"/>
  <c r="K77" i="98"/>
  <c r="O77" i="98" s="1"/>
  <c r="S77" i="98" s="1"/>
  <c r="E30" i="96" s="1"/>
  <c r="K52" i="98"/>
  <c r="O52" i="98" s="1"/>
  <c r="K62" i="98"/>
  <c r="O62" i="98" s="1"/>
  <c r="S62" i="98" s="1"/>
  <c r="E21" i="94" s="1"/>
  <c r="G21" i="94" s="1"/>
  <c r="K12" i="98"/>
  <c r="O12" i="98" s="1"/>
  <c r="S12" i="98" s="1"/>
  <c r="E10" i="96" s="1"/>
  <c r="K79" i="98"/>
  <c r="O79" i="98" s="1"/>
  <c r="K49" i="98"/>
  <c r="O49" i="98" s="1"/>
  <c r="S49" i="98" s="1"/>
  <c r="E27" i="96" s="1"/>
  <c r="K66" i="98"/>
  <c r="O66" i="98" s="1"/>
  <c r="S66" i="98" s="1"/>
  <c r="E25" i="94" s="1"/>
  <c r="G25" i="94" s="1"/>
  <c r="K53" i="98"/>
  <c r="O53" i="98" s="1"/>
  <c r="S53" i="98" s="1"/>
  <c r="E12" i="94" s="1"/>
  <c r="G12" i="94" s="1"/>
  <c r="K36" i="98"/>
  <c r="O36" i="98" s="1"/>
  <c r="S36" i="98" s="1"/>
  <c r="E26" i="96" s="1"/>
  <c r="K16" i="98"/>
  <c r="O16" i="98" s="1"/>
  <c r="S16" i="98" s="1"/>
  <c r="E14" i="96" s="1"/>
  <c r="K30" i="98"/>
  <c r="O30" i="98" s="1"/>
  <c r="S30" i="98" s="1"/>
  <c r="E73" i="95" s="1"/>
  <c r="G73" i="95" s="1"/>
  <c r="K20" i="98"/>
  <c r="O20" i="98" s="1"/>
  <c r="S20" i="98" s="1"/>
  <c r="E28" i="95" s="1"/>
  <c r="G28" i="95" s="1"/>
  <c r="K74" i="98"/>
  <c r="O74" i="98" s="1"/>
  <c r="S74" i="98" s="1"/>
  <c r="K48" i="98"/>
  <c r="O48" i="98" s="1"/>
  <c r="S48" i="98" s="1"/>
  <c r="E85" i="95" s="1"/>
  <c r="G85" i="95" s="1"/>
  <c r="K61" i="98"/>
  <c r="O61" i="98" s="1"/>
  <c r="K11" i="98"/>
  <c r="O11" i="98" s="1"/>
  <c r="K78" i="98"/>
  <c r="O78" i="98" s="1"/>
  <c r="S78" i="98" s="1"/>
  <c r="E38" i="94" s="1"/>
  <c r="G38" i="94" s="1"/>
  <c r="K65" i="98"/>
  <c r="O65" i="98" s="1"/>
  <c r="S65" i="98" s="1"/>
  <c r="E24" i="94" s="1"/>
  <c r="G24" i="94" s="1"/>
  <c r="K15" i="98"/>
  <c r="O15" i="98" s="1"/>
  <c r="K69" i="98"/>
  <c r="O69" i="98" s="1"/>
  <c r="S69" i="98" s="1"/>
  <c r="E28" i="94" s="1"/>
  <c r="G28" i="94" s="1"/>
  <c r="K47" i="98"/>
  <c r="O47" i="98" s="1"/>
  <c r="S47" i="98" s="1"/>
  <c r="K39" i="98"/>
  <c r="O39" i="98" s="1"/>
  <c r="K10" i="98"/>
  <c r="O10" i="98" s="1"/>
  <c r="S10" i="98" s="1"/>
  <c r="E8" i="96" s="1"/>
  <c r="K73" i="98"/>
  <c r="O73" i="98" s="1"/>
  <c r="K60" i="98"/>
  <c r="O60" i="98" s="1"/>
  <c r="S60" i="98" s="1"/>
  <c r="E19" i="94" s="1"/>
  <c r="G19" i="94" s="1"/>
  <c r="K51" i="98"/>
  <c r="O51" i="98" s="1"/>
  <c r="S51" i="98" s="1"/>
  <c r="E10" i="94" s="1"/>
  <c r="G10" i="94" s="1"/>
  <c r="K18" i="98"/>
  <c r="O18" i="98" s="1"/>
  <c r="S18" i="98" s="1"/>
  <c r="E16" i="96" s="1"/>
  <c r="K14" i="98"/>
  <c r="O14" i="98" s="1"/>
  <c r="S14" i="98" s="1"/>
  <c r="E12" i="96" s="1"/>
  <c r="K68" i="98"/>
  <c r="O68" i="98" s="1"/>
  <c r="S68" i="98" s="1"/>
  <c r="E27" i="94" s="1"/>
  <c r="G27" i="94" s="1"/>
  <c r="K46" i="98"/>
  <c r="O46" i="98" s="1"/>
  <c r="S46" i="98" s="1"/>
  <c r="E84" i="95" s="1"/>
  <c r="G84" i="95" s="1"/>
  <c r="K34" i="98"/>
  <c r="O34" i="98" s="1"/>
  <c r="S34" i="98" s="1"/>
  <c r="E78" i="95" s="1"/>
  <c r="G78" i="95" s="1"/>
  <c r="K28" i="98"/>
  <c r="O28" i="98" s="1"/>
  <c r="S28" i="98" s="1"/>
  <c r="E22" i="96" s="1"/>
  <c r="K55" i="98"/>
  <c r="O55" i="98" s="1"/>
  <c r="S55" i="98" s="1"/>
  <c r="E14" i="94" s="1"/>
  <c r="G14" i="94" s="1"/>
  <c r="K72" i="98"/>
  <c r="O72" i="98" s="1"/>
  <c r="K76" i="98"/>
  <c r="O76" i="98" s="1"/>
  <c r="K59" i="98"/>
  <c r="O59" i="98" s="1"/>
  <c r="K13" i="98"/>
  <c r="O13" i="98" s="1"/>
  <c r="S13" i="98" s="1"/>
  <c r="E11" i="96" s="1"/>
  <c r="K80" i="98"/>
  <c r="O80" i="98" s="1"/>
  <c r="S80" i="98" s="1"/>
  <c r="E31" i="96" s="1"/>
  <c r="K45" i="98"/>
  <c r="O45" i="98" s="1"/>
  <c r="K67" i="98"/>
  <c r="O67" i="98" s="1"/>
  <c r="S67" i="98" s="1"/>
  <c r="E26" i="94" s="1"/>
  <c r="G26" i="94" s="1"/>
  <c r="K27" i="98"/>
  <c r="O27" i="98" s="1"/>
  <c r="S27" i="98" s="1"/>
  <c r="E69" i="95" s="1"/>
  <c r="G69" i="95" s="1"/>
  <c r="K71" i="98"/>
  <c r="O71" i="98" s="1"/>
  <c r="K54" i="98"/>
  <c r="O54" i="98" s="1"/>
  <c r="K37" i="98"/>
  <c r="O37" i="98" s="1"/>
  <c r="K21" i="98"/>
  <c r="O21" i="98" s="1"/>
  <c r="S21" i="98" s="1"/>
  <c r="E18" i="96" s="1"/>
  <c r="K75" i="98"/>
  <c r="O75" i="98" s="1"/>
  <c r="S75" i="98" s="1"/>
  <c r="E34" i="94" s="1"/>
  <c r="G34" i="94" s="1"/>
  <c r="K58" i="98"/>
  <c r="O58" i="98" s="1"/>
  <c r="AU27" i="39"/>
  <c r="BA27" i="39"/>
  <c r="AK27" i="39"/>
  <c r="AE27" i="39"/>
  <c r="S27" i="39"/>
  <c r="Q27" i="39"/>
  <c r="AG21" i="33"/>
  <c r="AG9" i="33"/>
  <c r="AG12" i="33"/>
  <c r="AG13" i="33"/>
  <c r="AG10" i="33"/>
  <c r="AS10" i="76"/>
  <c r="I11" i="37" s="1"/>
  <c r="M11" i="37" s="1"/>
  <c r="BM10" i="76"/>
  <c r="I11" i="32" s="1"/>
  <c r="M11" i="32" s="1"/>
  <c r="Y10" i="76"/>
  <c r="I11" i="42" s="1"/>
  <c r="M11" i="42" s="1"/>
  <c r="BY10" i="76"/>
  <c r="I11" i="30" s="1"/>
  <c r="M11" i="30" s="1"/>
  <c r="AG10" i="76"/>
  <c r="I11" i="40" s="1"/>
  <c r="M11" i="40" s="1"/>
  <c r="AO10" i="76"/>
  <c r="I11" i="38" s="1"/>
  <c r="M11" i="38" s="1"/>
  <c r="Q10" i="76"/>
  <c r="I11" i="44" s="1"/>
  <c r="M11" i="44" s="1"/>
  <c r="U10" i="76"/>
  <c r="I11" i="43" s="1"/>
  <c r="M11" i="43" s="1"/>
  <c r="BU10" i="76"/>
  <c r="I11" i="31" s="1"/>
  <c r="M11" i="31" s="1"/>
  <c r="BE10" i="76"/>
  <c r="I11" i="34" s="1"/>
  <c r="M11" i="34" s="1"/>
  <c r="AW10" i="76"/>
  <c r="I11" i="36" s="1"/>
  <c r="M11" i="36" s="1"/>
  <c r="BQ10" i="76"/>
  <c r="I16" i="52" s="1"/>
  <c r="M16" i="52" s="1"/>
  <c r="BI10" i="76"/>
  <c r="I11" i="33" s="1"/>
  <c r="M11" i="33" s="1"/>
  <c r="BA10" i="76"/>
  <c r="I11" i="35" s="1"/>
  <c r="M11" i="35" s="1"/>
  <c r="AK10" i="76"/>
  <c r="I11" i="39" s="1"/>
  <c r="M11" i="39" s="1"/>
  <c r="AC10" i="76"/>
  <c r="I11" i="41" s="1"/>
  <c r="M11" i="41" s="1"/>
  <c r="M10" i="76"/>
  <c r="I11" i="45" s="1"/>
  <c r="M11" i="45" s="1"/>
  <c r="I10" i="76"/>
  <c r="I11" i="46" s="1"/>
  <c r="M11" i="46" s="1"/>
  <c r="AI13" i="55"/>
  <c r="AA13" i="55"/>
  <c r="Q13" i="55"/>
  <c r="W13" i="55" s="1"/>
  <c r="I58" i="74"/>
  <c r="I62" i="56" s="1"/>
  <c r="M62" i="56" s="1"/>
  <c r="AK24" i="35"/>
  <c r="Q24" i="35"/>
  <c r="BA24" i="35"/>
  <c r="AU24" i="35"/>
  <c r="AE24" i="35"/>
  <c r="M36" i="38"/>
  <c r="BA29" i="46"/>
  <c r="AK29" i="46"/>
  <c r="AE29" i="46"/>
  <c r="AU29" i="46"/>
  <c r="Q29" i="46"/>
  <c r="AW20" i="79"/>
  <c r="I10" i="55"/>
  <c r="M10" i="55" s="1"/>
  <c r="K34" i="96"/>
  <c r="I10" i="53" s="1"/>
  <c r="M10" i="53" s="1"/>
  <c r="Q10" i="53" s="1"/>
  <c r="W10" i="53" s="1"/>
  <c r="AQ26" i="38"/>
  <c r="AQ34" i="38"/>
  <c r="AQ24" i="38"/>
  <c r="AQ8" i="38"/>
  <c r="AS8" i="38" s="1"/>
  <c r="AQ22" i="38"/>
  <c r="AQ23" i="38"/>
  <c r="Y42" i="38"/>
  <c r="W42" i="38"/>
  <c r="AC42" i="38" s="1"/>
  <c r="K23" i="88"/>
  <c r="K13" i="88"/>
  <c r="K18" i="88"/>
  <c r="K16" i="88"/>
  <c r="K12" i="88"/>
  <c r="K19" i="88"/>
  <c r="K10" i="88"/>
  <c r="K15" i="88"/>
  <c r="K11" i="88"/>
  <c r="K20" i="88"/>
  <c r="K14" i="88"/>
  <c r="K8" i="88"/>
  <c r="K21" i="88"/>
  <c r="K17" i="88"/>
  <c r="K9" i="88"/>
  <c r="K22" i="88"/>
  <c r="BG16" i="91"/>
  <c r="I56" i="96"/>
  <c r="I30" i="55" s="1"/>
  <c r="M30" i="55" s="1"/>
  <c r="K56" i="96"/>
  <c r="I30" i="53" s="1"/>
  <c r="M30" i="53" s="1"/>
  <c r="Q30" i="53" s="1"/>
  <c r="W30" i="53" s="1"/>
  <c r="BA37" i="42"/>
  <c r="AK37" i="42"/>
  <c r="AE37" i="42"/>
  <c r="S37" i="42"/>
  <c r="Q37" i="42"/>
  <c r="AU37" i="42"/>
  <c r="W23" i="90"/>
  <c r="BY23" i="84"/>
  <c r="BQ23" i="84"/>
  <c r="Q29" i="40"/>
  <c r="AK29" i="40"/>
  <c r="AU29" i="40"/>
  <c r="S29" i="40"/>
  <c r="BA29" i="40"/>
  <c r="AE29" i="40"/>
  <c r="Y38" i="97"/>
  <c r="I21" i="24" s="1"/>
  <c r="M21" i="24" s="1"/>
  <c r="S21" i="24" s="1"/>
  <c r="AU23" i="42"/>
  <c r="Q23" i="42"/>
  <c r="AK23" i="42"/>
  <c r="AE23" i="42"/>
  <c r="S23" i="42"/>
  <c r="BA23" i="42"/>
  <c r="AK23" i="45"/>
  <c r="BA23" i="45"/>
  <c r="AE23" i="45"/>
  <c r="AU23" i="45"/>
  <c r="S23" i="45"/>
  <c r="Q23" i="45"/>
  <c r="Q26" i="41"/>
  <c r="AW21" i="37"/>
  <c r="AW9" i="37"/>
  <c r="AW10" i="37"/>
  <c r="AW13" i="37"/>
  <c r="CC17" i="79"/>
  <c r="CE17" i="79" s="1"/>
  <c r="AW12" i="37"/>
  <c r="AQ8" i="84"/>
  <c r="AG8" i="79" s="1"/>
  <c r="AK8" i="79" s="1"/>
  <c r="AM8" i="79" s="1"/>
  <c r="AE8" i="79"/>
  <c r="Q12" i="41"/>
  <c r="S12" i="41" s="1"/>
  <c r="BY19" i="79"/>
  <c r="BA12" i="75"/>
  <c r="I34" i="11" s="1"/>
  <c r="M34" i="11" s="1"/>
  <c r="M12" i="75"/>
  <c r="I24" i="23" s="1"/>
  <c r="M24" i="23" s="1"/>
  <c r="S24" i="23" s="1"/>
  <c r="AG12" i="75"/>
  <c r="E12" i="73" s="1"/>
  <c r="AO12" i="75"/>
  <c r="I21" i="27" s="1"/>
  <c r="M21" i="27" s="1"/>
  <c r="Y12" i="75"/>
  <c r="AW12" i="75"/>
  <c r="I33" i="11" s="1"/>
  <c r="M33" i="11" s="1"/>
  <c r="BE12" i="75"/>
  <c r="E38" i="74" s="1"/>
  <c r="AS12" i="75"/>
  <c r="I21" i="26" s="1"/>
  <c r="M21" i="26" s="1"/>
  <c r="AC12" i="75"/>
  <c r="U12" i="75"/>
  <c r="I25" i="23" s="1"/>
  <c r="M25" i="23" s="1"/>
  <c r="S25" i="23" s="1"/>
  <c r="Q12" i="75"/>
  <c r="I25" i="25" s="1"/>
  <c r="M25" i="25" s="1"/>
  <c r="S25" i="25" s="1"/>
  <c r="AK12" i="75"/>
  <c r="I32" i="11" s="1"/>
  <c r="M32" i="11" s="1"/>
  <c r="I12" i="75"/>
  <c r="I24" i="25" s="1"/>
  <c r="M24" i="25" s="1"/>
  <c r="S24" i="25" s="1"/>
  <c r="CE69" i="52"/>
  <c r="W41" i="43"/>
  <c r="W43" i="43"/>
  <c r="Q34" i="38"/>
  <c r="S34" i="38" s="1"/>
  <c r="BA34" i="38"/>
  <c r="AU34" i="38"/>
  <c r="AK34" i="38"/>
  <c r="AE34" i="38"/>
  <c r="W40" i="40"/>
  <c r="Q20" i="97"/>
  <c r="I38" i="46" s="1"/>
  <c r="M38" i="46" s="1"/>
  <c r="S20" i="97"/>
  <c r="I39" i="46" s="1"/>
  <c r="M39" i="46" s="1"/>
  <c r="BO8" i="79"/>
  <c r="CE8" i="84"/>
  <c r="BQ8" i="79" s="1"/>
  <c r="BU8" i="79" s="1"/>
  <c r="BW8" i="79" s="1"/>
  <c r="I28" i="73"/>
  <c r="I77" i="25" s="1"/>
  <c r="M77" i="25" s="1"/>
  <c r="S77" i="25" s="1"/>
  <c r="K28" i="73"/>
  <c r="I77" i="23" s="1"/>
  <c r="M77" i="23" s="1"/>
  <c r="S77" i="23" s="1"/>
  <c r="AA17" i="55"/>
  <c r="Q17" i="55"/>
  <c r="W17" i="55" s="1"/>
  <c r="AI17" i="55"/>
  <c r="BA32" i="41"/>
  <c r="AE32" i="41"/>
  <c r="Q32" i="41"/>
  <c r="AU32" i="41"/>
  <c r="AK32" i="41"/>
  <c r="AO10" i="75"/>
  <c r="I19" i="27" s="1"/>
  <c r="M19" i="27" s="1"/>
  <c r="U10" i="75"/>
  <c r="I19" i="23" s="1"/>
  <c r="M19" i="23" s="1"/>
  <c r="S19" i="23" s="1"/>
  <c r="AK10" i="75"/>
  <c r="I18" i="11" s="1"/>
  <c r="M18" i="11" s="1"/>
  <c r="AG10" i="75"/>
  <c r="E10" i="73" s="1"/>
  <c r="BE10" i="75"/>
  <c r="E36" i="74" s="1"/>
  <c r="I10" i="75"/>
  <c r="I18" i="25" s="1"/>
  <c r="M18" i="25" s="1"/>
  <c r="S18" i="25" s="1"/>
  <c r="BA10" i="75"/>
  <c r="I20" i="11" s="1"/>
  <c r="M20" i="11" s="1"/>
  <c r="AW10" i="75"/>
  <c r="I19" i="11" s="1"/>
  <c r="M19" i="11" s="1"/>
  <c r="AS10" i="75"/>
  <c r="I19" i="26" s="1"/>
  <c r="M19" i="26" s="1"/>
  <c r="AC10" i="75"/>
  <c r="Y10" i="75"/>
  <c r="Q10" i="75"/>
  <c r="I19" i="25" s="1"/>
  <c r="M19" i="25" s="1"/>
  <c r="S19" i="25" s="1"/>
  <c r="M10" i="75"/>
  <c r="I18" i="23" s="1"/>
  <c r="M18" i="23" s="1"/>
  <c r="S18" i="23" s="1"/>
  <c r="AQ9" i="51"/>
  <c r="BG9" i="51"/>
  <c r="BO9" i="51"/>
  <c r="BS9" i="51" s="1"/>
  <c r="AY9" i="51"/>
  <c r="AA9" i="51"/>
  <c r="Q9" i="51"/>
  <c r="W9" i="51" s="1"/>
  <c r="AI9" i="51"/>
  <c r="AM9" i="51" s="1"/>
  <c r="AO11" i="79"/>
  <c r="AG16" i="43"/>
  <c r="AG17" i="43"/>
  <c r="AG20" i="43"/>
  <c r="AG38" i="43"/>
  <c r="AG40" i="43"/>
  <c r="AG41" i="43"/>
  <c r="AG27" i="43"/>
  <c r="AG28" i="43"/>
  <c r="AG43" i="43"/>
  <c r="AG31" i="43"/>
  <c r="AG32" i="43"/>
  <c r="AG18" i="43"/>
  <c r="AG19" i="43"/>
  <c r="AG30" i="43"/>
  <c r="AG46" i="43"/>
  <c r="AG36" i="43"/>
  <c r="AG29" i="43"/>
  <c r="AG45" i="43"/>
  <c r="AG15" i="43"/>
  <c r="AG39" i="43"/>
  <c r="AG14" i="43"/>
  <c r="AG33" i="43"/>
  <c r="AG37" i="43"/>
  <c r="AG42" i="43"/>
  <c r="AG11" i="43"/>
  <c r="AG25" i="43"/>
  <c r="AQ14" i="51"/>
  <c r="Q14" i="51"/>
  <c r="W14" i="51" s="1"/>
  <c r="AY14" i="51"/>
  <c r="AI14" i="51"/>
  <c r="AM14" i="51" s="1"/>
  <c r="AA14" i="51"/>
  <c r="BO14" i="51"/>
  <c r="BS14" i="51" s="1"/>
  <c r="BG14" i="51"/>
  <c r="S12" i="45"/>
  <c r="Q12" i="45"/>
  <c r="BA12" i="45"/>
  <c r="AU12" i="45"/>
  <c r="AK12" i="45"/>
  <c r="AE12" i="45"/>
  <c r="S40" i="40"/>
  <c r="Q21" i="97"/>
  <c r="I38" i="45" s="1"/>
  <c r="M38" i="45" s="1"/>
  <c r="S21" i="97"/>
  <c r="I39" i="45" s="1"/>
  <c r="M39" i="45" s="1"/>
  <c r="CG8" i="79"/>
  <c r="CY8" i="84"/>
  <c r="CI8" i="79" s="1"/>
  <c r="CM8" i="79" s="1"/>
  <c r="CO8" i="79" s="1"/>
  <c r="AE30" i="39"/>
  <c r="Q30" i="39"/>
  <c r="S30" i="39"/>
  <c r="BA30" i="39"/>
  <c r="AU30" i="39"/>
  <c r="AK30" i="39"/>
  <c r="BA18" i="76"/>
  <c r="I19" i="35" s="1"/>
  <c r="M19" i="35" s="1"/>
  <c r="M18" i="76"/>
  <c r="I19" i="45" s="1"/>
  <c r="M19" i="45" s="1"/>
  <c r="BU18" i="76"/>
  <c r="I19" i="31" s="1"/>
  <c r="M19" i="31" s="1"/>
  <c r="AG18" i="76"/>
  <c r="I19" i="40" s="1"/>
  <c r="M19" i="40" s="1"/>
  <c r="AO18" i="76"/>
  <c r="I19" i="38" s="1"/>
  <c r="M19" i="38" s="1"/>
  <c r="Q18" i="76"/>
  <c r="I19" i="44" s="1"/>
  <c r="M19" i="44" s="1"/>
  <c r="AC18" i="76"/>
  <c r="I19" i="41" s="1"/>
  <c r="M19" i="41" s="1"/>
  <c r="U18" i="76"/>
  <c r="I19" i="43" s="1"/>
  <c r="M19" i="43" s="1"/>
  <c r="BQ18" i="76"/>
  <c r="I34" i="52" s="1"/>
  <c r="M34" i="52" s="1"/>
  <c r="BI18" i="76"/>
  <c r="I19" i="33" s="1"/>
  <c r="M19" i="33" s="1"/>
  <c r="BE18" i="76"/>
  <c r="I19" i="34" s="1"/>
  <c r="M19" i="34" s="1"/>
  <c r="AS18" i="76"/>
  <c r="I19" i="37" s="1"/>
  <c r="M19" i="37" s="1"/>
  <c r="BM18" i="76"/>
  <c r="I19" i="32" s="1"/>
  <c r="M19" i="32" s="1"/>
  <c r="AW18" i="76"/>
  <c r="I19" i="36" s="1"/>
  <c r="M19" i="36" s="1"/>
  <c r="AK18" i="76"/>
  <c r="I19" i="39" s="1"/>
  <c r="M19" i="39" s="1"/>
  <c r="Y18" i="76"/>
  <c r="I19" i="42" s="1"/>
  <c r="M19" i="42" s="1"/>
  <c r="I18" i="76"/>
  <c r="I19" i="46" s="1"/>
  <c r="M19" i="46" s="1"/>
  <c r="BY18" i="76"/>
  <c r="I19" i="30" s="1"/>
  <c r="M19" i="30" s="1"/>
  <c r="AM43" i="44"/>
  <c r="AU43" i="44" s="1"/>
  <c r="K37" i="96"/>
  <c r="I13" i="53" s="1"/>
  <c r="M13" i="53" s="1"/>
  <c r="Q13" i="53" s="1"/>
  <c r="W13" i="53" s="1"/>
  <c r="AE30" i="43"/>
  <c r="Q30" i="43"/>
  <c r="BA30" i="43"/>
  <c r="AU30" i="43"/>
  <c r="AK30" i="43"/>
  <c r="K48" i="74"/>
  <c r="I52" i="54" s="1"/>
  <c r="M52" i="54" s="1"/>
  <c r="I48" i="74"/>
  <c r="I52" i="56" s="1"/>
  <c r="M52" i="56" s="1"/>
  <c r="AI20" i="55"/>
  <c r="Q20" i="55"/>
  <c r="W20" i="55" s="1"/>
  <c r="AA20" i="55"/>
  <c r="K73" i="96"/>
  <c r="I10" i="22" s="1"/>
  <c r="M10" i="22" s="1"/>
  <c r="S10" i="22" s="1"/>
  <c r="I73" i="96"/>
  <c r="I10" i="24" s="1"/>
  <c r="M10" i="24" s="1"/>
  <c r="S10" i="24" s="1"/>
  <c r="M36" i="43"/>
  <c r="AE28" i="46"/>
  <c r="AK28" i="46"/>
  <c r="S28" i="46"/>
  <c r="Q28" i="46"/>
  <c r="BA28" i="46"/>
  <c r="AU28" i="46"/>
  <c r="Y40" i="36"/>
  <c r="W40" i="36"/>
  <c r="AC40" i="36" s="1"/>
  <c r="AQ8" i="31"/>
  <c r="AQ22" i="31"/>
  <c r="AQ26" i="31"/>
  <c r="AQ34" i="31"/>
  <c r="AQ22" i="35"/>
  <c r="AQ23" i="35"/>
  <c r="AQ24" i="35"/>
  <c r="AQ34" i="35"/>
  <c r="AQ8" i="35"/>
  <c r="AQ23" i="31"/>
  <c r="AQ24" i="31"/>
  <c r="AQ26" i="35"/>
  <c r="Q26" i="44"/>
  <c r="AW20" i="36"/>
  <c r="AW45" i="36"/>
  <c r="AW19" i="36"/>
  <c r="AW18" i="36"/>
  <c r="AW46" i="36"/>
  <c r="AW33" i="36"/>
  <c r="AW32" i="36"/>
  <c r="AW31" i="36"/>
  <c r="AW39" i="36"/>
  <c r="AW38" i="36"/>
  <c r="AW36" i="36"/>
  <c r="AW30" i="36"/>
  <c r="AW40" i="36"/>
  <c r="AW29" i="36"/>
  <c r="AW28" i="36"/>
  <c r="AW27" i="36"/>
  <c r="AW14" i="36"/>
  <c r="I18" i="79"/>
  <c r="K18" i="79" s="1"/>
  <c r="AM41" i="36" s="1"/>
  <c r="AO41" i="36" s="1"/>
  <c r="AW42" i="36"/>
  <c r="AW16" i="36"/>
  <c r="AW41" i="36"/>
  <c r="AY41" i="36" s="1"/>
  <c r="AW37" i="36"/>
  <c r="AW11" i="36"/>
  <c r="AW17" i="36"/>
  <c r="AW15" i="36"/>
  <c r="AW25" i="36"/>
  <c r="AW43" i="36"/>
  <c r="I31" i="56"/>
  <c r="M31" i="56" s="1"/>
  <c r="K14" i="74"/>
  <c r="I31" i="54" s="1"/>
  <c r="M31" i="54" s="1"/>
  <c r="O79" i="52"/>
  <c r="AW38" i="41"/>
  <c r="AW28" i="41"/>
  <c r="AW37" i="41"/>
  <c r="AW20" i="41"/>
  <c r="AW39" i="41"/>
  <c r="AW32" i="41"/>
  <c r="AW40" i="41"/>
  <c r="AW45" i="41"/>
  <c r="AW41" i="41"/>
  <c r="AW17" i="41"/>
  <c r="AW11" i="41"/>
  <c r="AW18" i="41"/>
  <c r="AW15" i="41"/>
  <c r="AW19" i="41"/>
  <c r="AW27" i="41"/>
  <c r="AW25" i="41"/>
  <c r="I13" i="79"/>
  <c r="K13" i="79" s="1"/>
  <c r="AW29" i="41"/>
  <c r="AW31" i="41"/>
  <c r="AW14" i="41"/>
  <c r="AW42" i="41"/>
  <c r="AW33" i="41"/>
  <c r="AW43" i="41"/>
  <c r="AW30" i="41"/>
  <c r="AW46" i="41"/>
  <c r="AW36" i="41"/>
  <c r="AW16" i="41"/>
  <c r="S42" i="38"/>
  <c r="W41" i="44"/>
  <c r="W43" i="44"/>
  <c r="BA24" i="31"/>
  <c r="AU24" i="31"/>
  <c r="AE24" i="31"/>
  <c r="AK24" i="31"/>
  <c r="S24" i="31"/>
  <c r="Q24" i="31"/>
  <c r="BA37" i="46"/>
  <c r="AE37" i="46"/>
  <c r="S37" i="46"/>
  <c r="Q37" i="46"/>
  <c r="AU37" i="46"/>
  <c r="AK37" i="46"/>
  <c r="BY23" i="83"/>
  <c r="CC23" i="83"/>
  <c r="CE23" i="83" s="1"/>
  <c r="W42" i="35"/>
  <c r="AG26" i="36"/>
  <c r="AG8" i="36"/>
  <c r="AG34" i="36"/>
  <c r="AG24" i="36"/>
  <c r="AG22" i="36"/>
  <c r="AG23" i="36"/>
  <c r="Y43" i="97"/>
  <c r="I158" i="11" s="1"/>
  <c r="BG22" i="88"/>
  <c r="Q34" i="34"/>
  <c r="AW23" i="37"/>
  <c r="AW8" i="37"/>
  <c r="AW34" i="37"/>
  <c r="AS17" i="79"/>
  <c r="AU17" i="79" s="1"/>
  <c r="AM8" i="37" s="1"/>
  <c r="AW24" i="37"/>
  <c r="AW26" i="37"/>
  <c r="AW22" i="37"/>
  <c r="AU26" i="42"/>
  <c r="BA26" i="42"/>
  <c r="AK26" i="42"/>
  <c r="AE26" i="42"/>
  <c r="S26" i="42"/>
  <c r="Q26" i="42"/>
  <c r="CY19" i="84"/>
  <c r="CI19" i="79" s="1"/>
  <c r="CM19" i="79" s="1"/>
  <c r="CO19" i="79" s="1"/>
  <c r="CG19" i="79"/>
  <c r="AE32" i="42"/>
  <c r="AU32" i="42"/>
  <c r="AK32" i="42"/>
  <c r="S32" i="42"/>
  <c r="Q32" i="42"/>
  <c r="BA32" i="42"/>
  <c r="K29" i="73"/>
  <c r="I80" i="23" s="1"/>
  <c r="M80" i="23" s="1"/>
  <c r="S80" i="23" s="1"/>
  <c r="I29" i="73"/>
  <c r="I80" i="25" s="1"/>
  <c r="M80" i="25" s="1"/>
  <c r="S80" i="25" s="1"/>
  <c r="BM17" i="52"/>
  <c r="AS17" i="52"/>
  <c r="CG17" i="52"/>
  <c r="AM17" i="52"/>
  <c r="BG17" i="52"/>
  <c r="BC17" i="52"/>
  <c r="AW17" i="52"/>
  <c r="AI17" i="52"/>
  <c r="CA17" i="52"/>
  <c r="AC17" i="52"/>
  <c r="BW17" i="52"/>
  <c r="Y17" i="52"/>
  <c r="BQ17" i="52"/>
  <c r="Q17" i="52"/>
  <c r="W17" i="52" s="1"/>
  <c r="AQ22" i="39"/>
  <c r="AQ24" i="39"/>
  <c r="AQ26" i="39"/>
  <c r="AQ34" i="39"/>
  <c r="AQ8" i="39"/>
  <c r="AQ23" i="39"/>
  <c r="AQ9" i="44"/>
  <c r="AQ12" i="44"/>
  <c r="AQ21" i="44"/>
  <c r="AQ13" i="44"/>
  <c r="AQ10" i="44"/>
  <c r="CY11" i="84"/>
  <c r="CI11" i="79" s="1"/>
  <c r="CM11" i="79" s="1"/>
  <c r="CO11" i="79" s="1"/>
  <c r="CG11" i="79"/>
  <c r="BA23" i="38"/>
  <c r="AU23" i="38"/>
  <c r="S23" i="38"/>
  <c r="AK23" i="38"/>
  <c r="AE23" i="38"/>
  <c r="Q23" i="38"/>
  <c r="AU28" i="39"/>
  <c r="Q28" i="39"/>
  <c r="BA28" i="39"/>
  <c r="AK28" i="39"/>
  <c r="AE28" i="39"/>
  <c r="S28" i="39"/>
  <c r="M9" i="20"/>
  <c r="M15" i="20" s="1"/>
  <c r="E35" i="10" s="1"/>
  <c r="I15" i="20"/>
  <c r="AW17" i="76"/>
  <c r="I18" i="36" s="1"/>
  <c r="M18" i="36" s="1"/>
  <c r="Y17" i="76"/>
  <c r="I18" i="42" s="1"/>
  <c r="M18" i="42" s="1"/>
  <c r="BM17" i="76"/>
  <c r="I18" i="32" s="1"/>
  <c r="M18" i="32" s="1"/>
  <c r="Q17" i="76"/>
  <c r="I18" i="44" s="1"/>
  <c r="M18" i="44" s="1"/>
  <c r="AO17" i="76"/>
  <c r="I18" i="38" s="1"/>
  <c r="M18" i="38" s="1"/>
  <c r="BA17" i="76"/>
  <c r="I18" i="35" s="1"/>
  <c r="M18" i="35" s="1"/>
  <c r="AK17" i="76"/>
  <c r="I18" i="39" s="1"/>
  <c r="M18" i="39" s="1"/>
  <c r="AG17" i="76"/>
  <c r="I18" i="40" s="1"/>
  <c r="M18" i="40" s="1"/>
  <c r="BY17" i="76"/>
  <c r="I18" i="30" s="1"/>
  <c r="M18" i="30" s="1"/>
  <c r="U17" i="76"/>
  <c r="I18" i="43" s="1"/>
  <c r="M18" i="43" s="1"/>
  <c r="BU17" i="76"/>
  <c r="I18" i="31" s="1"/>
  <c r="M18" i="31" s="1"/>
  <c r="BI17" i="76"/>
  <c r="I18" i="33" s="1"/>
  <c r="M18" i="33" s="1"/>
  <c r="I17" i="76"/>
  <c r="I18" i="46" s="1"/>
  <c r="M18" i="46" s="1"/>
  <c r="M17" i="76"/>
  <c r="I18" i="45" s="1"/>
  <c r="M18" i="45" s="1"/>
  <c r="BQ17" i="76"/>
  <c r="I32" i="52" s="1"/>
  <c r="M32" i="52" s="1"/>
  <c r="BE17" i="76"/>
  <c r="I18" i="34" s="1"/>
  <c r="M18" i="34" s="1"/>
  <c r="AS17" i="76"/>
  <c r="I18" i="37" s="1"/>
  <c r="M18" i="37" s="1"/>
  <c r="AC17" i="76"/>
  <c r="I18" i="41" s="1"/>
  <c r="M18" i="41" s="1"/>
  <c r="I49" i="74"/>
  <c r="I53" i="56" s="1"/>
  <c r="M53" i="56" s="1"/>
  <c r="I55" i="74"/>
  <c r="I59" i="56" s="1"/>
  <c r="M59" i="56" s="1"/>
  <c r="AU28" i="33"/>
  <c r="BA28" i="33"/>
  <c r="AK28" i="33"/>
  <c r="AE28" i="33"/>
  <c r="Q28" i="33"/>
  <c r="AU12" i="35"/>
  <c r="AK12" i="35"/>
  <c r="AE12" i="35"/>
  <c r="S12" i="35"/>
  <c r="Q12" i="35"/>
  <c r="BA12" i="35"/>
  <c r="M36" i="35"/>
  <c r="M36" i="32"/>
  <c r="AU25" i="36"/>
  <c r="AK25" i="36"/>
  <c r="AE25" i="36"/>
  <c r="Q25" i="36"/>
  <c r="BA25" i="36"/>
  <c r="AG13" i="34"/>
  <c r="AG21" i="34"/>
  <c r="AG9" i="34"/>
  <c r="AG12" i="34"/>
  <c r="AG10" i="34"/>
  <c r="AE33" i="44"/>
  <c r="AU33" i="44"/>
  <c r="AK33" i="44"/>
  <c r="Q33" i="44"/>
  <c r="BA33" i="44"/>
  <c r="BY22" i="79"/>
  <c r="Q25" i="32"/>
  <c r="AE25" i="32"/>
  <c r="AK25" i="32"/>
  <c r="BA25" i="32"/>
  <c r="AU25" i="32"/>
  <c r="AG9" i="88"/>
  <c r="AG23" i="88" s="1"/>
  <c r="AC23" i="88"/>
  <c r="AC40" i="44"/>
  <c r="AE40" i="44"/>
  <c r="AG14" i="44"/>
  <c r="AG39" i="44"/>
  <c r="AG19" i="44"/>
  <c r="AG36" i="44"/>
  <c r="AG28" i="44"/>
  <c r="AG29" i="44"/>
  <c r="AG40" i="44"/>
  <c r="AG45" i="44"/>
  <c r="AG16" i="44"/>
  <c r="AG31" i="44"/>
  <c r="AG25" i="44"/>
  <c r="AG18" i="44"/>
  <c r="AG46" i="44"/>
  <c r="AG32" i="44"/>
  <c r="AG11" i="44"/>
  <c r="AG37" i="44"/>
  <c r="AG27" i="44"/>
  <c r="AG42" i="44"/>
  <c r="AG15" i="44"/>
  <c r="AG43" i="44"/>
  <c r="AG20" i="44"/>
  <c r="AG30" i="44"/>
  <c r="AG33" i="44"/>
  <c r="AG17" i="44"/>
  <c r="AG41" i="44"/>
  <c r="AG38" i="44"/>
  <c r="Q27" i="31"/>
  <c r="BA27" i="31"/>
  <c r="AU27" i="31"/>
  <c r="AK27" i="31"/>
  <c r="AE27" i="31"/>
  <c r="AU37" i="35"/>
  <c r="BA37" i="35"/>
  <c r="AK37" i="35"/>
  <c r="AE37" i="35"/>
  <c r="S37" i="35"/>
  <c r="Q37" i="35"/>
  <c r="I74" i="96"/>
  <c r="I13" i="24" s="1"/>
  <c r="M13" i="24" s="1"/>
  <c r="S13" i="24" s="1"/>
  <c r="K74" i="96"/>
  <c r="I13" i="22" s="1"/>
  <c r="M13" i="22" s="1"/>
  <c r="S13" i="22" s="1"/>
  <c r="CG23" i="82"/>
  <c r="CO23" i="82"/>
  <c r="Q27" i="40"/>
  <c r="S27" i="40" s="1"/>
  <c r="Y47" i="97"/>
  <c r="I160" i="11" s="1"/>
  <c r="CE22" i="84"/>
  <c r="BQ22" i="79" s="1"/>
  <c r="BU22" i="79" s="1"/>
  <c r="BW22" i="79" s="1"/>
  <c r="BO22" i="79"/>
  <c r="BE15" i="75"/>
  <c r="E41" i="74" s="1"/>
  <c r="M15" i="75"/>
  <c r="I33" i="23" s="1"/>
  <c r="M33" i="23" s="1"/>
  <c r="S33" i="23" s="1"/>
  <c r="I15" i="75"/>
  <c r="I33" i="25" s="1"/>
  <c r="M33" i="25" s="1"/>
  <c r="S33" i="25" s="1"/>
  <c r="AK15" i="75"/>
  <c r="I44" i="11" s="1"/>
  <c r="M44" i="11" s="1"/>
  <c r="BA15" i="75"/>
  <c r="I46" i="11" s="1"/>
  <c r="M46" i="11" s="1"/>
  <c r="AW15" i="75"/>
  <c r="I45" i="11" s="1"/>
  <c r="M45" i="11" s="1"/>
  <c r="AS15" i="75"/>
  <c r="I24" i="26" s="1"/>
  <c r="M24" i="26" s="1"/>
  <c r="AG15" i="75"/>
  <c r="E15" i="73" s="1"/>
  <c r="AC15" i="75"/>
  <c r="Y15" i="75"/>
  <c r="U15" i="75"/>
  <c r="I34" i="23" s="1"/>
  <c r="M34" i="23" s="1"/>
  <c r="S34" i="23" s="1"/>
  <c r="Q15" i="75"/>
  <c r="I34" i="25" s="1"/>
  <c r="M34" i="25" s="1"/>
  <c r="S34" i="25" s="1"/>
  <c r="AO15" i="75"/>
  <c r="I24" i="27" s="1"/>
  <c r="M24" i="27" s="1"/>
  <c r="AK34" i="37"/>
  <c r="BA34" i="37"/>
  <c r="AE34" i="37"/>
  <c r="S34" i="37"/>
  <c r="Q34" i="37"/>
  <c r="AU34" i="37"/>
  <c r="Y14" i="75"/>
  <c r="AS14" i="75"/>
  <c r="I23" i="26" s="1"/>
  <c r="M23" i="26" s="1"/>
  <c r="U14" i="75"/>
  <c r="I31" i="23" s="1"/>
  <c r="M31" i="23" s="1"/>
  <c r="S31" i="23" s="1"/>
  <c r="I14" i="75"/>
  <c r="I30" i="25" s="1"/>
  <c r="M30" i="25" s="1"/>
  <c r="S30" i="25" s="1"/>
  <c r="BE14" i="75"/>
  <c r="E40" i="74" s="1"/>
  <c r="BA14" i="75"/>
  <c r="I42" i="11" s="1"/>
  <c r="M42" i="11" s="1"/>
  <c r="AW14" i="75"/>
  <c r="I41" i="11" s="1"/>
  <c r="M41" i="11" s="1"/>
  <c r="AO14" i="75"/>
  <c r="I23" i="27" s="1"/>
  <c r="M23" i="27" s="1"/>
  <c r="AG14" i="75"/>
  <c r="E14" i="73" s="1"/>
  <c r="AC14" i="75"/>
  <c r="Q14" i="75"/>
  <c r="I31" i="25" s="1"/>
  <c r="M31" i="25" s="1"/>
  <c r="S31" i="25" s="1"/>
  <c r="M14" i="75"/>
  <c r="I30" i="23" s="1"/>
  <c r="M30" i="23" s="1"/>
  <c r="S30" i="23" s="1"/>
  <c r="AK14" i="75"/>
  <c r="I40" i="11" s="1"/>
  <c r="M40" i="11" s="1"/>
  <c r="AK24" i="37"/>
  <c r="AE24" i="37"/>
  <c r="BA24" i="37"/>
  <c r="Q24" i="37"/>
  <c r="AU24" i="37"/>
  <c r="AE29" i="42"/>
  <c r="S29" i="42"/>
  <c r="Q29" i="42"/>
  <c r="BA29" i="42"/>
  <c r="AU29" i="42"/>
  <c r="AK29" i="42"/>
  <c r="AW21" i="36"/>
  <c r="AW13" i="36"/>
  <c r="AW10" i="36"/>
  <c r="CC18" i="79"/>
  <c r="CE18" i="79" s="1"/>
  <c r="AW12" i="36"/>
  <c r="AW9" i="36"/>
  <c r="S29" i="41"/>
  <c r="AK29" i="41"/>
  <c r="AE29" i="41"/>
  <c r="BA29" i="41"/>
  <c r="AU29" i="41"/>
  <c r="Q29" i="41"/>
  <c r="Y13" i="50"/>
  <c r="Q13" i="50"/>
  <c r="W13" i="50" s="1"/>
  <c r="S43" i="39"/>
  <c r="CY18" i="84"/>
  <c r="CI18" i="79" s="1"/>
  <c r="CM18" i="79" s="1"/>
  <c r="CO18" i="79" s="1"/>
  <c r="CG18" i="79"/>
  <c r="CY17" i="84"/>
  <c r="CI17" i="79" s="1"/>
  <c r="CM17" i="79" s="1"/>
  <c r="CO17" i="79" s="1"/>
  <c r="CG17" i="79"/>
  <c r="AW11" i="79"/>
  <c r="BK11" i="84"/>
  <c r="AY11" i="79" s="1"/>
  <c r="BC11" i="79" s="1"/>
  <c r="BE11" i="79" s="1"/>
  <c r="W8" i="43" s="1"/>
  <c r="AW18" i="75"/>
  <c r="I57" i="11" s="1"/>
  <c r="M57" i="11" s="1"/>
  <c r="I18" i="75"/>
  <c r="I42" i="25" s="1"/>
  <c r="M42" i="25" s="1"/>
  <c r="S42" i="25" s="1"/>
  <c r="AC18" i="75"/>
  <c r="AS18" i="75"/>
  <c r="I27" i="26" s="1"/>
  <c r="M27" i="26" s="1"/>
  <c r="U18" i="75"/>
  <c r="I43" i="23" s="1"/>
  <c r="M43" i="23" s="1"/>
  <c r="S43" i="23" s="1"/>
  <c r="M18" i="75"/>
  <c r="I42" i="23" s="1"/>
  <c r="M42" i="23" s="1"/>
  <c r="S42" i="23" s="1"/>
  <c r="BE18" i="75"/>
  <c r="E44" i="74" s="1"/>
  <c r="BA18" i="75"/>
  <c r="I58" i="11" s="1"/>
  <c r="M58" i="11" s="1"/>
  <c r="AK18" i="75"/>
  <c r="I56" i="11" s="1"/>
  <c r="M56" i="11" s="1"/>
  <c r="AG18" i="75"/>
  <c r="E18" i="73" s="1"/>
  <c r="Y18" i="75"/>
  <c r="Q18" i="75"/>
  <c r="I43" i="25" s="1"/>
  <c r="M43" i="25" s="1"/>
  <c r="S43" i="25" s="1"/>
  <c r="AO18" i="75"/>
  <c r="I27" i="27" s="1"/>
  <c r="M27" i="27" s="1"/>
  <c r="Y20" i="52"/>
  <c r="AS43" i="44"/>
  <c r="O17" i="79"/>
  <c r="S17" i="79" s="1"/>
  <c r="U17" i="79" s="1"/>
  <c r="BA25" i="45"/>
  <c r="AU25" i="45"/>
  <c r="AK25" i="45"/>
  <c r="AE25" i="45"/>
  <c r="Q25" i="45"/>
  <c r="S32" i="45"/>
  <c r="AK32" i="45"/>
  <c r="AE32" i="45"/>
  <c r="Q32" i="45"/>
  <c r="BA32" i="45"/>
  <c r="AU32" i="45"/>
  <c r="Q37" i="97"/>
  <c r="I38" i="30" s="1"/>
  <c r="M38" i="30" s="1"/>
  <c r="S37" i="97"/>
  <c r="I39" i="30" s="1"/>
  <c r="M39" i="30" s="1"/>
  <c r="AW13" i="46"/>
  <c r="AY13" i="46" s="1"/>
  <c r="AW10" i="46"/>
  <c r="AY10" i="46" s="1"/>
  <c r="CC8" i="79"/>
  <c r="CE8" i="79" s="1"/>
  <c r="AW21" i="46"/>
  <c r="AY21" i="46" s="1"/>
  <c r="AW12" i="46"/>
  <c r="AY12" i="46" s="1"/>
  <c r="AW9" i="46"/>
  <c r="AY9" i="46" s="1"/>
  <c r="AE24" i="30"/>
  <c r="Q24" i="30"/>
  <c r="BA24" i="30"/>
  <c r="AU24" i="30"/>
  <c r="AK24" i="30"/>
  <c r="AW46" i="45"/>
  <c r="AW25" i="45"/>
  <c r="AW42" i="45"/>
  <c r="AW27" i="45"/>
  <c r="AW28" i="45"/>
  <c r="AW29" i="45"/>
  <c r="AW38" i="45"/>
  <c r="AW17" i="45"/>
  <c r="AW16" i="45"/>
  <c r="AW45" i="45"/>
  <c r="AW39" i="45"/>
  <c r="AW20" i="45"/>
  <c r="AW19" i="45"/>
  <c r="AW18" i="45"/>
  <c r="I9" i="79"/>
  <c r="K9" i="79" s="1"/>
  <c r="AM41" i="45" s="1"/>
  <c r="AO41" i="45" s="1"/>
  <c r="AW43" i="45"/>
  <c r="AW36" i="45"/>
  <c r="AW41" i="45"/>
  <c r="AY41" i="45" s="1"/>
  <c r="AW14" i="45"/>
  <c r="AW40" i="45"/>
  <c r="AW31" i="45"/>
  <c r="AW15" i="45"/>
  <c r="AW11" i="45"/>
  <c r="AW37" i="45"/>
  <c r="AW30" i="45"/>
  <c r="AW32" i="45"/>
  <c r="AW33" i="45"/>
  <c r="AU24" i="43"/>
  <c r="BA24" i="43"/>
  <c r="AK24" i="43"/>
  <c r="AE24" i="43"/>
  <c r="Q24" i="43"/>
  <c r="E8" i="103"/>
  <c r="G63" i="117"/>
  <c r="K66" i="96"/>
  <c r="I13" i="49" s="1"/>
  <c r="M13" i="49" s="1"/>
  <c r="Q13" i="49" s="1"/>
  <c r="W13" i="49" s="1"/>
  <c r="CE70" i="52"/>
  <c r="K30" i="73"/>
  <c r="I83" i="23" s="1"/>
  <c r="M83" i="23" s="1"/>
  <c r="S83" i="23" s="1"/>
  <c r="I30" i="73"/>
  <c r="I83" i="25" s="1"/>
  <c r="M83" i="25" s="1"/>
  <c r="S83" i="25" s="1"/>
  <c r="BY11" i="79"/>
  <c r="AK16" i="75"/>
  <c r="I48" i="11" s="1"/>
  <c r="M48" i="11" s="1"/>
  <c r="BE16" i="75"/>
  <c r="E42" i="74" s="1"/>
  <c r="Q16" i="75"/>
  <c r="I37" i="25" s="1"/>
  <c r="M37" i="25" s="1"/>
  <c r="S37" i="25" s="1"/>
  <c r="Y16" i="75"/>
  <c r="I16" i="75"/>
  <c r="I36" i="25" s="1"/>
  <c r="M36" i="25" s="1"/>
  <c r="S36" i="25" s="1"/>
  <c r="BA16" i="75"/>
  <c r="I50" i="11" s="1"/>
  <c r="M50" i="11" s="1"/>
  <c r="AW16" i="75"/>
  <c r="I49" i="11" s="1"/>
  <c r="M49" i="11" s="1"/>
  <c r="AS16" i="75"/>
  <c r="I25" i="26" s="1"/>
  <c r="M25" i="26" s="1"/>
  <c r="AG16" i="75"/>
  <c r="E16" i="73" s="1"/>
  <c r="AC16" i="75"/>
  <c r="U16" i="75"/>
  <c r="I37" i="23" s="1"/>
  <c r="M37" i="23" s="1"/>
  <c r="S37" i="23" s="1"/>
  <c r="AO16" i="75"/>
  <c r="I25" i="27" s="1"/>
  <c r="M25" i="27" s="1"/>
  <c r="M16" i="75"/>
  <c r="I36" i="23" s="1"/>
  <c r="M36" i="23" s="1"/>
  <c r="S36" i="23" s="1"/>
  <c r="AK26" i="37"/>
  <c r="AE26" i="37"/>
  <c r="S26" i="37"/>
  <c r="Q26" i="37"/>
  <c r="BA26" i="37"/>
  <c r="AU26" i="37"/>
  <c r="AI8" i="55"/>
  <c r="AA8" i="55"/>
  <c r="Q8" i="55"/>
  <c r="M17" i="79"/>
  <c r="AU26" i="38"/>
  <c r="Q26" i="38"/>
  <c r="BA26" i="38"/>
  <c r="AE26" i="38"/>
  <c r="AK26" i="38"/>
  <c r="S26" i="38"/>
  <c r="AW12" i="42"/>
  <c r="AW13" i="42"/>
  <c r="CC12" i="79"/>
  <c r="CE12" i="79" s="1"/>
  <c r="AW10" i="42"/>
  <c r="AW9" i="42"/>
  <c r="AW21" i="42"/>
  <c r="S24" i="97"/>
  <c r="I39" i="42" s="1"/>
  <c r="M39" i="42" s="1"/>
  <c r="Q24" i="97"/>
  <c r="I38" i="42" s="1"/>
  <c r="M38" i="42" s="1"/>
  <c r="AE27" i="30"/>
  <c r="Q27" i="30"/>
  <c r="BA27" i="30"/>
  <c r="AU27" i="30"/>
  <c r="AK27" i="30"/>
  <c r="Q31" i="39"/>
  <c r="BA31" i="39"/>
  <c r="AU31" i="39"/>
  <c r="AK31" i="39"/>
  <c r="AE31" i="39"/>
  <c r="BQ14" i="76"/>
  <c r="I26" i="52" s="1"/>
  <c r="M26" i="52" s="1"/>
  <c r="AC14" i="76"/>
  <c r="I15" i="41" s="1"/>
  <c r="M15" i="41" s="1"/>
  <c r="AW14" i="76"/>
  <c r="I15" i="36" s="1"/>
  <c r="M15" i="36" s="1"/>
  <c r="I14" i="76"/>
  <c r="I15" i="46" s="1"/>
  <c r="M15" i="46" s="1"/>
  <c r="Y14" i="76"/>
  <c r="I15" i="42" s="1"/>
  <c r="M15" i="42" s="1"/>
  <c r="AO14" i="76"/>
  <c r="I15" i="38" s="1"/>
  <c r="M15" i="38" s="1"/>
  <c r="BM14" i="76"/>
  <c r="I15" i="32" s="1"/>
  <c r="M15" i="32" s="1"/>
  <c r="Q14" i="76"/>
  <c r="I15" i="44" s="1"/>
  <c r="M15" i="44" s="1"/>
  <c r="BE14" i="76"/>
  <c r="I15" i="34" s="1"/>
  <c r="M15" i="34" s="1"/>
  <c r="BA14" i="76"/>
  <c r="I15" i="35" s="1"/>
  <c r="M15" i="35" s="1"/>
  <c r="AK14" i="76"/>
  <c r="I15" i="39" s="1"/>
  <c r="M15" i="39" s="1"/>
  <c r="AG14" i="76"/>
  <c r="I15" i="40" s="1"/>
  <c r="M15" i="40" s="1"/>
  <c r="U14" i="76"/>
  <c r="I15" i="43" s="1"/>
  <c r="M15" i="43" s="1"/>
  <c r="M14" i="76"/>
  <c r="I15" i="45" s="1"/>
  <c r="M15" i="45" s="1"/>
  <c r="BY14" i="76"/>
  <c r="I15" i="30" s="1"/>
  <c r="M15" i="30" s="1"/>
  <c r="BU14" i="76"/>
  <c r="I15" i="31" s="1"/>
  <c r="M15" i="31" s="1"/>
  <c r="BI14" i="76"/>
  <c r="I15" i="33" s="1"/>
  <c r="M15" i="33" s="1"/>
  <c r="AS14" i="76"/>
  <c r="I15" i="37" s="1"/>
  <c r="M15" i="37" s="1"/>
  <c r="Q27" i="43"/>
  <c r="S27" i="43" s="1"/>
  <c r="AS44" i="46"/>
  <c r="AC8" i="7" s="1"/>
  <c r="I50" i="74"/>
  <c r="I54" i="56" s="1"/>
  <c r="M54" i="56" s="1"/>
  <c r="K50" i="74"/>
  <c r="I54" i="54" s="1"/>
  <c r="M54" i="54" s="1"/>
  <c r="BG8" i="52"/>
  <c r="AM8" i="52"/>
  <c r="CG8" i="52"/>
  <c r="CA8" i="52"/>
  <c r="AC8" i="52"/>
  <c r="BW8" i="52"/>
  <c r="Y8" i="52"/>
  <c r="BC8" i="52"/>
  <c r="AW8" i="52"/>
  <c r="Q8" i="52"/>
  <c r="BQ8" i="52"/>
  <c r="Q34" i="33"/>
  <c r="AK34" i="33"/>
  <c r="AE34" i="33"/>
  <c r="S34" i="33"/>
  <c r="BA34" i="33"/>
  <c r="AU34" i="33"/>
  <c r="S29" i="35"/>
  <c r="BA29" i="35"/>
  <c r="AU29" i="35"/>
  <c r="AK29" i="35"/>
  <c r="AE29" i="35"/>
  <c r="Q29" i="35"/>
  <c r="AU32" i="35"/>
  <c r="AK32" i="35"/>
  <c r="S32" i="35"/>
  <c r="Q32" i="35"/>
  <c r="BA32" i="35"/>
  <c r="AE32" i="35"/>
  <c r="AY12" i="51"/>
  <c r="AI12" i="51"/>
  <c r="BO12" i="51"/>
  <c r="AA12" i="51"/>
  <c r="Q12" i="51"/>
  <c r="BG12" i="51"/>
  <c r="AQ12" i="51"/>
  <c r="AU12" i="51" s="1"/>
  <c r="M44" i="26"/>
  <c r="M50" i="26" s="1"/>
  <c r="BG15" i="89"/>
  <c r="BA31" i="36"/>
  <c r="AK31" i="36"/>
  <c r="AE31" i="36"/>
  <c r="S31" i="36"/>
  <c r="Q31" i="36"/>
  <c r="AU31" i="36"/>
  <c r="W40" i="31"/>
  <c r="Y40" i="31" s="1"/>
  <c r="AK40" i="31" s="1"/>
  <c r="CG22" i="79"/>
  <c r="CY22" i="84"/>
  <c r="CI22" i="79" s="1"/>
  <c r="CM22" i="79" s="1"/>
  <c r="CO22" i="79" s="1"/>
  <c r="AK28" i="32"/>
  <c r="AE28" i="32"/>
  <c r="S28" i="32"/>
  <c r="Q28" i="32"/>
  <c r="BA28" i="32"/>
  <c r="AU28" i="32"/>
  <c r="AQ9" i="88"/>
  <c r="AQ23" i="88" s="1"/>
  <c r="AM23" i="88"/>
  <c r="Y40" i="44"/>
  <c r="AK40" i="44" s="1"/>
  <c r="AY41" i="44"/>
  <c r="AE30" i="31"/>
  <c r="Q30" i="31"/>
  <c r="BA30" i="31"/>
  <c r="AU30" i="31"/>
  <c r="AK30" i="31"/>
  <c r="CG23" i="81"/>
  <c r="CO23" i="81"/>
  <c r="BA30" i="40"/>
  <c r="AU30" i="40"/>
  <c r="AK30" i="40"/>
  <c r="AE30" i="40"/>
  <c r="Q30" i="40"/>
  <c r="Y40" i="97"/>
  <c r="I23" i="24" s="1"/>
  <c r="M23" i="24" s="1"/>
  <c r="S23" i="24" s="1"/>
  <c r="AE25" i="41"/>
  <c r="AU25" i="41"/>
  <c r="S25" i="41"/>
  <c r="Q25" i="41"/>
  <c r="AK25" i="41"/>
  <c r="BA25" i="41"/>
  <c r="AK17" i="75"/>
  <c r="I52" i="11" s="1"/>
  <c r="M52" i="11" s="1"/>
  <c r="I17" i="75"/>
  <c r="I39" i="25" s="1"/>
  <c r="M39" i="25" s="1"/>
  <c r="S39" i="25" s="1"/>
  <c r="BE17" i="75"/>
  <c r="E43" i="74" s="1"/>
  <c r="BA17" i="75"/>
  <c r="I54" i="11" s="1"/>
  <c r="M54" i="11" s="1"/>
  <c r="AW17" i="75"/>
  <c r="I53" i="11" s="1"/>
  <c r="M53" i="11" s="1"/>
  <c r="AS17" i="75"/>
  <c r="I26" i="26" s="1"/>
  <c r="M26" i="26" s="1"/>
  <c r="AG17" i="75"/>
  <c r="E17" i="73" s="1"/>
  <c r="AC17" i="75"/>
  <c r="Y17" i="75"/>
  <c r="U17" i="75"/>
  <c r="I40" i="23" s="1"/>
  <c r="M40" i="23" s="1"/>
  <c r="S40" i="23" s="1"/>
  <c r="Q17" i="75"/>
  <c r="I40" i="25" s="1"/>
  <c r="M40" i="25" s="1"/>
  <c r="S40" i="25" s="1"/>
  <c r="AO17" i="75"/>
  <c r="I26" i="27" s="1"/>
  <c r="M26" i="27" s="1"/>
  <c r="M17" i="75"/>
  <c r="I39" i="23" s="1"/>
  <c r="M39" i="23" s="1"/>
  <c r="S39" i="23" s="1"/>
  <c r="BA28" i="37"/>
  <c r="AU28" i="37"/>
  <c r="AK28" i="37"/>
  <c r="AE28" i="37"/>
  <c r="Q28" i="37"/>
  <c r="AW22" i="79"/>
  <c r="BK22" i="84"/>
  <c r="AY22" i="79" s="1"/>
  <c r="BC22" i="79" s="1"/>
  <c r="BE22" i="79" s="1"/>
  <c r="W8" i="32" s="1"/>
  <c r="BG12" i="79"/>
  <c r="BK12" i="79" s="1"/>
  <c r="BM12" i="79" s="1"/>
  <c r="S25" i="97"/>
  <c r="I39" i="41" s="1"/>
  <c r="M39" i="41" s="1"/>
  <c r="Q25" i="97"/>
  <c r="I38" i="41" s="1"/>
  <c r="M38" i="41" s="1"/>
  <c r="AE11" i="79"/>
  <c r="AQ11" i="84"/>
  <c r="AG11" i="79" s="1"/>
  <c r="AK11" i="79" s="1"/>
  <c r="AM11" i="79" s="1"/>
  <c r="BM75" i="52"/>
  <c r="E22" i="2" s="1"/>
  <c r="G965" i="1" s="1"/>
  <c r="BG78" i="52"/>
  <c r="CA9" i="52"/>
  <c r="M9" i="21"/>
  <c r="AU34" i="39"/>
  <c r="AE34" i="39"/>
  <c r="S34" i="39"/>
  <c r="Q34" i="39"/>
  <c r="BA34" i="39"/>
  <c r="AK34" i="39"/>
  <c r="BY13" i="76"/>
  <c r="I14" i="30" s="1"/>
  <c r="M14" i="30" s="1"/>
  <c r="AG13" i="76"/>
  <c r="I14" i="40" s="1"/>
  <c r="M14" i="40" s="1"/>
  <c r="Q13" i="76"/>
  <c r="I14" i="44" s="1"/>
  <c r="M14" i="44" s="1"/>
  <c r="AO13" i="76"/>
  <c r="I14" i="38" s="1"/>
  <c r="M14" i="38" s="1"/>
  <c r="U13" i="76"/>
  <c r="I14" i="43" s="1"/>
  <c r="M14" i="43" s="1"/>
  <c r="BU13" i="76"/>
  <c r="I14" i="31" s="1"/>
  <c r="M14" i="31" s="1"/>
  <c r="BA13" i="76"/>
  <c r="I14" i="35" s="1"/>
  <c r="M14" i="35" s="1"/>
  <c r="AS13" i="76"/>
  <c r="I14" i="37" s="1"/>
  <c r="M14" i="37" s="1"/>
  <c r="AK13" i="76"/>
  <c r="I14" i="39" s="1"/>
  <c r="M14" i="39" s="1"/>
  <c r="AC13" i="76"/>
  <c r="I14" i="41" s="1"/>
  <c r="M14" i="41" s="1"/>
  <c r="M13" i="76"/>
  <c r="I14" i="45" s="1"/>
  <c r="M14" i="45" s="1"/>
  <c r="I13" i="76"/>
  <c r="I14" i="46" s="1"/>
  <c r="M14" i="46" s="1"/>
  <c r="BQ13" i="76"/>
  <c r="I24" i="52" s="1"/>
  <c r="M24" i="52" s="1"/>
  <c r="BM13" i="76"/>
  <c r="I14" i="32" s="1"/>
  <c r="M14" i="32" s="1"/>
  <c r="BI13" i="76"/>
  <c r="I14" i="33" s="1"/>
  <c r="M14" i="33" s="1"/>
  <c r="BE13" i="76"/>
  <c r="I14" i="34" s="1"/>
  <c r="M14" i="34" s="1"/>
  <c r="AW13" i="76"/>
  <c r="I14" i="36" s="1"/>
  <c r="M14" i="36" s="1"/>
  <c r="Y13" i="76"/>
  <c r="I14" i="42" s="1"/>
  <c r="M14" i="42" s="1"/>
  <c r="W25" i="47"/>
  <c r="BA25" i="33"/>
  <c r="AK25" i="33"/>
  <c r="AE25" i="33"/>
  <c r="Q25" i="33"/>
  <c r="AU25" i="33"/>
  <c r="Q29" i="33"/>
  <c r="BA29" i="33"/>
  <c r="AU29" i="33"/>
  <c r="AK29" i="33"/>
  <c r="AE29" i="33"/>
  <c r="BG11" i="90"/>
  <c r="AW21" i="39"/>
  <c r="AW9" i="39"/>
  <c r="AW10" i="39"/>
  <c r="AW13" i="39"/>
  <c r="AW12" i="39"/>
  <c r="CC15" i="79"/>
  <c r="CE15" i="79" s="1"/>
  <c r="M8" i="22"/>
  <c r="AW54" i="52"/>
  <c r="BA54" i="52" s="1"/>
  <c r="BM54" i="52"/>
  <c r="Q54" i="52"/>
  <c r="BG54" i="52"/>
  <c r="AS54" i="52"/>
  <c r="AM54" i="52"/>
  <c r="CG54" i="52"/>
  <c r="AI54" i="52"/>
  <c r="BW54" i="52"/>
  <c r="Y54" i="52"/>
  <c r="BQ54" i="52"/>
  <c r="BC54" i="52"/>
  <c r="AC54" i="52"/>
  <c r="CA54" i="52"/>
  <c r="BG13" i="91"/>
  <c r="AQ22" i="30"/>
  <c r="AQ24" i="30"/>
  <c r="AQ26" i="30"/>
  <c r="AQ34" i="30"/>
  <c r="AQ23" i="30"/>
  <c r="AQ8" i="30"/>
  <c r="I37" i="55"/>
  <c r="M37" i="55" s="1"/>
  <c r="K67" i="96"/>
  <c r="I37" i="53" s="1"/>
  <c r="M37" i="53" s="1"/>
  <c r="Q37" i="53" s="1"/>
  <c r="W37" i="53" s="1"/>
  <c r="AU31" i="32"/>
  <c r="AK31" i="32"/>
  <c r="AE31" i="32"/>
  <c r="Q31" i="32"/>
  <c r="BA31" i="32"/>
  <c r="S31" i="32"/>
  <c r="AE33" i="31"/>
  <c r="BA33" i="31"/>
  <c r="Q33" i="31"/>
  <c r="AU33" i="31"/>
  <c r="AK33" i="31"/>
  <c r="Q37" i="45"/>
  <c r="S37" i="45"/>
  <c r="BA37" i="45"/>
  <c r="AU37" i="45"/>
  <c r="AK37" i="45"/>
  <c r="AE37" i="45"/>
  <c r="BA37" i="38"/>
  <c r="AK37" i="38"/>
  <c r="AE37" i="38"/>
  <c r="Q37" i="38"/>
  <c r="AU37" i="38"/>
  <c r="O20" i="79"/>
  <c r="S20" i="79" s="1"/>
  <c r="U20" i="79" s="1"/>
  <c r="Y44" i="97"/>
  <c r="I49" i="27" s="1"/>
  <c r="M49" i="27" s="1"/>
  <c r="AI16" i="51"/>
  <c r="AM16" i="51" s="1"/>
  <c r="BO16" i="51"/>
  <c r="BS16" i="51" s="1"/>
  <c r="BG16" i="51"/>
  <c r="AY16" i="51"/>
  <c r="AA16" i="51"/>
  <c r="AQ16" i="51"/>
  <c r="Q16" i="51"/>
  <c r="W16" i="51" s="1"/>
  <c r="I33" i="73"/>
  <c r="I65" i="25" s="1"/>
  <c r="M65" i="25" s="1"/>
  <c r="S65" i="25" s="1"/>
  <c r="AE31" i="41"/>
  <c r="BA31" i="41"/>
  <c r="AU31" i="41"/>
  <c r="AK31" i="41"/>
  <c r="S31" i="41"/>
  <c r="Q31" i="41"/>
  <c r="BA31" i="34"/>
  <c r="AK31" i="34"/>
  <c r="AE31" i="34"/>
  <c r="S31" i="34"/>
  <c r="Q31" i="34"/>
  <c r="AU31" i="34"/>
  <c r="AU30" i="37"/>
  <c r="BA30" i="37"/>
  <c r="AK30" i="37"/>
  <c r="AE30" i="37"/>
  <c r="Q30" i="37"/>
  <c r="AE18" i="79"/>
  <c r="AQ18" i="84"/>
  <c r="AG18" i="79" s="1"/>
  <c r="AK18" i="79" s="1"/>
  <c r="AM18" i="79" s="1"/>
  <c r="AE24" i="45"/>
  <c r="BA24" i="45"/>
  <c r="AU24" i="45"/>
  <c r="AK24" i="45"/>
  <c r="Q24" i="45"/>
  <c r="AW22" i="32"/>
  <c r="AW34" i="32"/>
  <c r="AW26" i="32"/>
  <c r="AW24" i="32"/>
  <c r="AW23" i="32"/>
  <c r="AS22" i="79"/>
  <c r="AU22" i="79" s="1"/>
  <c r="AM8" i="32" s="1"/>
  <c r="AW8" i="32"/>
  <c r="AG12" i="42"/>
  <c r="AG13" i="42"/>
  <c r="AG21" i="42"/>
  <c r="AG9" i="42"/>
  <c r="AG10" i="42"/>
  <c r="AE32" i="38"/>
  <c r="BA32" i="38"/>
  <c r="Q32" i="38"/>
  <c r="AU32" i="38"/>
  <c r="AK32" i="38"/>
  <c r="BO12" i="79"/>
  <c r="CE12" i="84"/>
  <c r="BQ12" i="79" s="1"/>
  <c r="BU12" i="79" s="1"/>
  <c r="BW12" i="79" s="1"/>
  <c r="Q26" i="97"/>
  <c r="I38" i="40" s="1"/>
  <c r="M38" i="40" s="1"/>
  <c r="S26" i="97"/>
  <c r="I39" i="40" s="1"/>
  <c r="M39" i="40" s="1"/>
  <c r="W11" i="79"/>
  <c r="AA11" i="79" s="1"/>
  <c r="AC11" i="79" s="1"/>
  <c r="AE33" i="30"/>
  <c r="Q33" i="30"/>
  <c r="S33" i="30" s="1"/>
  <c r="BA33" i="30"/>
  <c r="AU33" i="30"/>
  <c r="AK33" i="30"/>
  <c r="K18" i="91"/>
  <c r="K8" i="91"/>
  <c r="K20" i="91"/>
  <c r="K22" i="91"/>
  <c r="K17" i="91"/>
  <c r="K23" i="91"/>
  <c r="K9" i="91"/>
  <c r="K19" i="91"/>
  <c r="K11" i="91"/>
  <c r="K16" i="91"/>
  <c r="K13" i="91"/>
  <c r="K15" i="91"/>
  <c r="K12" i="91"/>
  <c r="K21" i="91"/>
  <c r="K14" i="91"/>
  <c r="K10" i="91"/>
  <c r="AS41" i="45"/>
  <c r="AE42" i="31"/>
  <c r="BA42" i="31"/>
  <c r="AU42" i="31"/>
  <c r="AK42" i="31"/>
  <c r="Q42" i="31"/>
  <c r="AU32" i="46"/>
  <c r="AE32" i="46"/>
  <c r="S32" i="46"/>
  <c r="BA32" i="46"/>
  <c r="AK32" i="46"/>
  <c r="Q32" i="46"/>
  <c r="AW64" i="52"/>
  <c r="BA64" i="52" s="1"/>
  <c r="CG64" i="52"/>
  <c r="AI64" i="52"/>
  <c r="CA64" i="52"/>
  <c r="AC64" i="52"/>
  <c r="BW64" i="52"/>
  <c r="Y64" i="52"/>
  <c r="BQ64" i="52"/>
  <c r="BM64" i="52"/>
  <c r="Q64" i="52"/>
  <c r="BG64" i="52"/>
  <c r="BC64" i="52"/>
  <c r="AS64" i="52"/>
  <c r="AM64" i="52"/>
  <c r="BC56" i="52"/>
  <c r="BW56" i="52"/>
  <c r="AI56" i="52"/>
  <c r="BQ56" i="52"/>
  <c r="Y56" i="52"/>
  <c r="AW56" i="52"/>
  <c r="BA56" i="52" s="1"/>
  <c r="AS56" i="52"/>
  <c r="AC56" i="52"/>
  <c r="BG56" i="52"/>
  <c r="BM56" i="52"/>
  <c r="AM56" i="52"/>
  <c r="Q56" i="52"/>
  <c r="CG56" i="52"/>
  <c r="CA56" i="52"/>
  <c r="BG19" i="79"/>
  <c r="BK19" i="79" s="1"/>
  <c r="BM19" i="79" s="1"/>
  <c r="AE34" i="36"/>
  <c r="Q34" i="36"/>
  <c r="BA34" i="36"/>
  <c r="AU34" i="36"/>
  <c r="AK34" i="36"/>
  <c r="M23" i="84"/>
  <c r="U23" i="84"/>
  <c r="Q29" i="44"/>
  <c r="S29" i="44"/>
  <c r="AU29" i="44"/>
  <c r="AK29" i="44"/>
  <c r="AE29" i="44"/>
  <c r="BA29" i="44"/>
  <c r="AO40" i="39"/>
  <c r="AY40" i="39" s="1"/>
  <c r="AM40" i="39"/>
  <c r="AS40" i="39" s="1"/>
  <c r="AQ9" i="41"/>
  <c r="AQ21" i="41"/>
  <c r="AQ12" i="41"/>
  <c r="AQ10" i="41"/>
  <c r="AQ13" i="41"/>
  <c r="AU32" i="32"/>
  <c r="AK32" i="32"/>
  <c r="AE32" i="32"/>
  <c r="BA32" i="32"/>
  <c r="Q32" i="32"/>
  <c r="AU24" i="32"/>
  <c r="Q24" i="32"/>
  <c r="AE24" i="32"/>
  <c r="AK24" i="32"/>
  <c r="BA24" i="32"/>
  <c r="S24" i="32"/>
  <c r="CS9" i="81"/>
  <c r="CU9" i="81" s="1"/>
  <c r="CK9" i="81"/>
  <c r="AE23" i="31"/>
  <c r="BA23" i="31"/>
  <c r="AU23" i="31"/>
  <c r="AK23" i="31"/>
  <c r="S23" i="31"/>
  <c r="Q23" i="31"/>
  <c r="AE12" i="31"/>
  <c r="S12" i="31"/>
  <c r="Q12" i="31"/>
  <c r="BA12" i="31"/>
  <c r="AU12" i="31"/>
  <c r="AK12" i="31"/>
  <c r="S37" i="44"/>
  <c r="Q37" i="44"/>
  <c r="S37" i="43"/>
  <c r="Q37" i="43"/>
  <c r="M20" i="79"/>
  <c r="Y41" i="97"/>
  <c r="I23" i="22" s="1"/>
  <c r="M23" i="22" s="1"/>
  <c r="S23" i="22" s="1"/>
  <c r="AE29" i="34"/>
  <c r="BA29" i="34"/>
  <c r="AU29" i="34"/>
  <c r="Q29" i="34"/>
  <c r="AK29" i="34"/>
  <c r="Q23" i="34"/>
  <c r="AO8" i="34"/>
  <c r="AM8" i="34"/>
  <c r="S40" i="37"/>
  <c r="AK32" i="37"/>
  <c r="S32" i="37"/>
  <c r="AE32" i="37"/>
  <c r="Q32" i="37"/>
  <c r="BA32" i="37"/>
  <c r="AU32" i="37"/>
  <c r="W18" i="79"/>
  <c r="AA18" i="79" s="1"/>
  <c r="AC18" i="79" s="1"/>
  <c r="W42" i="45"/>
  <c r="Y42" i="45"/>
  <c r="AK42" i="45" s="1"/>
  <c r="BA27" i="45"/>
  <c r="AU27" i="45"/>
  <c r="AK27" i="45"/>
  <c r="AE27" i="45"/>
  <c r="Q27" i="45"/>
  <c r="G964" i="1"/>
  <c r="BA27" i="38"/>
  <c r="AE27" i="38"/>
  <c r="AU27" i="38"/>
  <c r="AK27" i="38"/>
  <c r="Q27" i="38"/>
  <c r="S28" i="97"/>
  <c r="I39" i="38" s="1"/>
  <c r="M39" i="38" s="1"/>
  <c r="Q28" i="97"/>
  <c r="I38" i="38" s="1"/>
  <c r="M38" i="38" s="1"/>
  <c r="BA23" i="39"/>
  <c r="AE23" i="39"/>
  <c r="AU23" i="39"/>
  <c r="AK23" i="39"/>
  <c r="S23" i="39"/>
  <c r="Q23" i="39"/>
  <c r="W41" i="45"/>
  <c r="W43" i="45"/>
  <c r="Y40" i="45"/>
  <c r="W40" i="45"/>
  <c r="AC40" i="45" s="1"/>
  <c r="W43" i="33"/>
  <c r="W41" i="33"/>
  <c r="BA23" i="33"/>
  <c r="AE23" i="33"/>
  <c r="Q23" i="33"/>
  <c r="S23" i="33"/>
  <c r="AU23" i="33"/>
  <c r="AK23" i="33"/>
  <c r="AK32" i="33"/>
  <c r="Q32" i="33"/>
  <c r="BA32" i="33"/>
  <c r="AU32" i="33"/>
  <c r="AE32" i="33"/>
  <c r="AG9" i="91"/>
  <c r="AG23" i="91" s="1"/>
  <c r="BG23" i="91" s="1"/>
  <c r="AC23" i="91"/>
  <c r="Q42" i="43"/>
  <c r="AK27" i="35"/>
  <c r="AU27" i="35"/>
  <c r="AE27" i="35"/>
  <c r="Q27" i="35"/>
  <c r="BA27" i="35"/>
  <c r="W23" i="91"/>
  <c r="BG8" i="91"/>
  <c r="M36" i="46"/>
  <c r="BG60" i="52"/>
  <c r="Q60" i="52"/>
  <c r="BM60" i="52"/>
  <c r="AW60" i="52"/>
  <c r="BA60" i="52" s="1"/>
  <c r="AM60" i="52"/>
  <c r="CG60" i="52"/>
  <c r="AI60" i="52"/>
  <c r="BW60" i="52"/>
  <c r="AC60" i="52"/>
  <c r="BQ60" i="52"/>
  <c r="AS60" i="52"/>
  <c r="Y60" i="52"/>
  <c r="CA60" i="52"/>
  <c r="BC60" i="52"/>
  <c r="BO19" i="79"/>
  <c r="CE19" i="84"/>
  <c r="BQ19" i="79" s="1"/>
  <c r="BU19" i="79" s="1"/>
  <c r="BW19" i="79" s="1"/>
  <c r="AS41" i="43"/>
  <c r="BG14" i="79"/>
  <c r="BK14" i="79" s="1"/>
  <c r="BM14" i="79" s="1"/>
  <c r="S10" i="25"/>
  <c r="BG13" i="79"/>
  <c r="BK13" i="79" s="1"/>
  <c r="BM13" i="79" s="1"/>
  <c r="AM20" i="56"/>
  <c r="K20" i="56"/>
  <c r="AC20" i="56"/>
  <c r="Q20" i="56"/>
  <c r="AS20" i="56"/>
  <c r="S31" i="31"/>
  <c r="Q31" i="31"/>
  <c r="BA31" i="31"/>
  <c r="AU31" i="31"/>
  <c r="AK31" i="31"/>
  <c r="AE31" i="31"/>
  <c r="AK32" i="31"/>
  <c r="Q32" i="31"/>
  <c r="S32" i="31" s="1"/>
  <c r="AE32" i="31"/>
  <c r="BA32" i="31"/>
  <c r="AU32" i="31"/>
  <c r="Q37" i="34"/>
  <c r="BG16" i="92"/>
  <c r="AU28" i="40"/>
  <c r="AK28" i="40"/>
  <c r="AE28" i="40"/>
  <c r="S28" i="40"/>
  <c r="Q28" i="40"/>
  <c r="BA28" i="40"/>
  <c r="AU25" i="40"/>
  <c r="AK25" i="40"/>
  <c r="AE25" i="40"/>
  <c r="BA25" i="40"/>
  <c r="Q25" i="40"/>
  <c r="Y45" i="97"/>
  <c r="I49" i="26" s="1"/>
  <c r="M49" i="26" s="1"/>
  <c r="BG18" i="79"/>
  <c r="BK18" i="79" s="1"/>
  <c r="BM18" i="79" s="1"/>
  <c r="BG15" i="51"/>
  <c r="Q15" i="51"/>
  <c r="W15" i="51" s="1"/>
  <c r="AQ15" i="51"/>
  <c r="BO15" i="51"/>
  <c r="BS15" i="51" s="1"/>
  <c r="AI15" i="51"/>
  <c r="AM15" i="51" s="1"/>
  <c r="AY15" i="51"/>
  <c r="AA15" i="51"/>
  <c r="AK30" i="42"/>
  <c r="AE30" i="42"/>
  <c r="Q30" i="42"/>
  <c r="BA30" i="42"/>
  <c r="AU30" i="42"/>
  <c r="K32" i="73"/>
  <c r="I89" i="23" s="1"/>
  <c r="M89" i="23" s="1"/>
  <c r="S89" i="23" s="1"/>
  <c r="I32" i="73"/>
  <c r="I89" i="25" s="1"/>
  <c r="M89" i="25" s="1"/>
  <c r="S89" i="25" s="1"/>
  <c r="AW41" i="31"/>
  <c r="AW37" i="31"/>
  <c r="AW36" i="31"/>
  <c r="AW42" i="31"/>
  <c r="AW25" i="31"/>
  <c r="AW29" i="31"/>
  <c r="AW28" i="31"/>
  <c r="AW15" i="31"/>
  <c r="AW32" i="31"/>
  <c r="AW46" i="31"/>
  <c r="AW17" i="31"/>
  <c r="AW18" i="31"/>
  <c r="AW11" i="31"/>
  <c r="AW19" i="31"/>
  <c r="AW16" i="31"/>
  <c r="AW42" i="35"/>
  <c r="AW36" i="35"/>
  <c r="AW29" i="35"/>
  <c r="AW15" i="35"/>
  <c r="AW37" i="35"/>
  <c r="AW30" i="35"/>
  <c r="AW31" i="35"/>
  <c r="AW38" i="35"/>
  <c r="AW17" i="35"/>
  <c r="AW39" i="35"/>
  <c r="AW32" i="35"/>
  <c r="AW40" i="35"/>
  <c r="AW33" i="35"/>
  <c r="AW11" i="35"/>
  <c r="AW45" i="35"/>
  <c r="AW19" i="35"/>
  <c r="AW20" i="35"/>
  <c r="AW41" i="35"/>
  <c r="AW27" i="35"/>
  <c r="I19" i="79"/>
  <c r="K19" i="79" s="1"/>
  <c r="AW46" i="35"/>
  <c r="AW18" i="35"/>
  <c r="AW14" i="35"/>
  <c r="AW30" i="31"/>
  <c r="AW33" i="31"/>
  <c r="AW40" i="31"/>
  <c r="AW31" i="31"/>
  <c r="AW14" i="31"/>
  <c r="AW39" i="31"/>
  <c r="AW45" i="31"/>
  <c r="AW27" i="31"/>
  <c r="AW43" i="31"/>
  <c r="AW28" i="35"/>
  <c r="AW38" i="31"/>
  <c r="AW25" i="35"/>
  <c r="AW43" i="35"/>
  <c r="AW20" i="31"/>
  <c r="AW16" i="35"/>
  <c r="S24" i="34"/>
  <c r="Q24" i="34"/>
  <c r="AE24" i="34"/>
  <c r="AK24" i="34"/>
  <c r="BA24" i="34"/>
  <c r="AU24" i="34"/>
  <c r="AG34" i="44"/>
  <c r="AG8" i="44"/>
  <c r="AI8" i="44" s="1"/>
  <c r="AG23" i="44"/>
  <c r="AG24" i="44"/>
  <c r="AG22" i="44"/>
  <c r="AG26" i="44"/>
  <c r="M8" i="53"/>
  <c r="Q8" i="53" s="1"/>
  <c r="W8" i="53" s="1"/>
  <c r="AM42" i="45"/>
  <c r="AU42" i="45" s="1"/>
  <c r="AU30" i="45"/>
  <c r="Q30" i="45"/>
  <c r="S30" i="45" s="1"/>
  <c r="BA30" i="45"/>
  <c r="AK30" i="45"/>
  <c r="AE30" i="45"/>
  <c r="BK78" i="52"/>
  <c r="BK79" i="52" s="1"/>
  <c r="S33" i="38"/>
  <c r="Q33" i="38"/>
  <c r="AU33" i="38"/>
  <c r="AE33" i="38"/>
  <c r="BA33" i="38"/>
  <c r="AK33" i="38"/>
  <c r="Q23" i="97"/>
  <c r="I38" i="43" s="1"/>
  <c r="M38" i="43" s="1"/>
  <c r="S23" i="97"/>
  <c r="I39" i="43" s="1"/>
  <c r="M39" i="43" s="1"/>
  <c r="M9" i="19"/>
  <c r="I15" i="19"/>
  <c r="Q30" i="30"/>
  <c r="S30" i="30" s="1"/>
  <c r="AU30" i="30"/>
  <c r="AK30" i="30"/>
  <c r="AE30" i="30"/>
  <c r="BA30" i="30"/>
  <c r="S31" i="30"/>
  <c r="AU31" i="30"/>
  <c r="AK31" i="30"/>
  <c r="AE31" i="30"/>
  <c r="Q31" i="30"/>
  <c r="BA31" i="30"/>
  <c r="AW24" i="42"/>
  <c r="AW26" i="42"/>
  <c r="AW34" i="42"/>
  <c r="AW22" i="42"/>
  <c r="AW23" i="42"/>
  <c r="AS12" i="79"/>
  <c r="AU12" i="79" s="1"/>
  <c r="AM8" i="42" s="1"/>
  <c r="AW8" i="42"/>
  <c r="AG38" i="45"/>
  <c r="AG15" i="45"/>
  <c r="AG16" i="45"/>
  <c r="AG40" i="45"/>
  <c r="AI40" i="45" s="1"/>
  <c r="AG46" i="45"/>
  <c r="AG42" i="45"/>
  <c r="AG25" i="45"/>
  <c r="AG28" i="45"/>
  <c r="AG29" i="45"/>
  <c r="AG37" i="45"/>
  <c r="AG41" i="45"/>
  <c r="AG30" i="45"/>
  <c r="AG19" i="45"/>
  <c r="AG36" i="45"/>
  <c r="AG31" i="45"/>
  <c r="AG18" i="45"/>
  <c r="AG11" i="45"/>
  <c r="AG45" i="45"/>
  <c r="AG20" i="45"/>
  <c r="AG33" i="45"/>
  <c r="AG43" i="45"/>
  <c r="AG39" i="45"/>
  <c r="AG27" i="45"/>
  <c r="AG17" i="45"/>
  <c r="AG32" i="45"/>
  <c r="AG14" i="45"/>
  <c r="AG11" i="33"/>
  <c r="AG39" i="33"/>
  <c r="AG18" i="33"/>
  <c r="AG19" i="33"/>
  <c r="AG14" i="33"/>
  <c r="AG43" i="33"/>
  <c r="AG36" i="33"/>
  <c r="AG15" i="33"/>
  <c r="AG31" i="33"/>
  <c r="AG37" i="33"/>
  <c r="AG38" i="33"/>
  <c r="AG32" i="33"/>
  <c r="AG16" i="33"/>
  <c r="AG28" i="33"/>
  <c r="AG30" i="33"/>
  <c r="AG41" i="33"/>
  <c r="AG40" i="33"/>
  <c r="AG42" i="33"/>
  <c r="AG25" i="33"/>
  <c r="AG29" i="33"/>
  <c r="AG20" i="33"/>
  <c r="AG45" i="33"/>
  <c r="AG17" i="33"/>
  <c r="AG46" i="33"/>
  <c r="AG33" i="33"/>
  <c r="AG27" i="33"/>
  <c r="Q23" i="43"/>
  <c r="S23" i="43" s="1"/>
  <c r="AQ9" i="91"/>
  <c r="AQ23" i="91" s="1"/>
  <c r="AM23" i="91"/>
  <c r="BG11" i="92"/>
  <c r="Q42" i="39"/>
  <c r="AK30" i="35"/>
  <c r="Q30" i="35"/>
  <c r="S30" i="35"/>
  <c r="AE30" i="35"/>
  <c r="BA30" i="35"/>
  <c r="AU30" i="35"/>
  <c r="AQ12" i="42"/>
  <c r="AQ21" i="42"/>
  <c r="AQ10" i="42"/>
  <c r="AQ13" i="42"/>
  <c r="AQ9" i="42"/>
  <c r="M36" i="34"/>
  <c r="M36" i="41"/>
  <c r="AG21" i="38"/>
  <c r="AG13" i="38"/>
  <c r="AG10" i="38"/>
  <c r="AG9" i="38"/>
  <c r="AG12" i="38"/>
  <c r="BM19" i="52"/>
  <c r="Q19" i="52"/>
  <c r="AC19" i="52"/>
  <c r="BG19" i="52"/>
  <c r="BC19" i="52"/>
  <c r="AW19" i="52"/>
  <c r="BA19" i="52" s="1"/>
  <c r="AS19" i="52"/>
  <c r="AM19" i="52"/>
  <c r="AI19" i="52"/>
  <c r="CG19" i="52"/>
  <c r="CA19" i="52"/>
  <c r="Y19" i="52"/>
  <c r="BW19" i="52"/>
  <c r="BQ19" i="52"/>
  <c r="BC62" i="52"/>
  <c r="BW62" i="52"/>
  <c r="AI62" i="52"/>
  <c r="AW62" i="52"/>
  <c r="BA62" i="52" s="1"/>
  <c r="AS62" i="52"/>
  <c r="CG62" i="52"/>
  <c r="AM62" i="52"/>
  <c r="CA62" i="52"/>
  <c r="AC62" i="52"/>
  <c r="BQ62" i="52"/>
  <c r="Y62" i="52"/>
  <c r="Q62" i="52"/>
  <c r="BG62" i="52"/>
  <c r="BM62" i="52"/>
  <c r="BA23" i="36"/>
  <c r="AU23" i="36"/>
  <c r="AK23" i="36"/>
  <c r="AE23" i="36"/>
  <c r="Q23" i="36"/>
  <c r="BO14" i="79"/>
  <c r="CE14" i="84"/>
  <c r="BQ14" i="79" s="1"/>
  <c r="BU14" i="79" s="1"/>
  <c r="BW14" i="79" s="1"/>
  <c r="W40" i="43"/>
  <c r="S32" i="44"/>
  <c r="BA32" i="44"/>
  <c r="AK32" i="44"/>
  <c r="AE32" i="44"/>
  <c r="Q32" i="44"/>
  <c r="AU32" i="44"/>
  <c r="BO13" i="79"/>
  <c r="CE13" i="84"/>
  <c r="BQ13" i="79" s="1"/>
  <c r="BU13" i="79" s="1"/>
  <c r="BW13" i="79" s="1"/>
  <c r="CE75" i="52"/>
  <c r="Q12" i="32"/>
  <c r="Q34" i="32"/>
  <c r="Q37" i="32"/>
  <c r="AK37" i="33"/>
  <c r="Q37" i="33"/>
  <c r="BA37" i="33"/>
  <c r="AU37" i="33"/>
  <c r="AE37" i="33"/>
  <c r="BG15" i="91"/>
  <c r="S12" i="40"/>
  <c r="Q12" i="40"/>
  <c r="Y42" i="97"/>
  <c r="E78" i="96" s="1"/>
  <c r="BO18" i="79"/>
  <c r="CE18" i="84"/>
  <c r="BQ18" i="79" s="1"/>
  <c r="BU18" i="79" s="1"/>
  <c r="BW18" i="79" s="1"/>
  <c r="BY9" i="79"/>
  <c r="Q26" i="34"/>
  <c r="W41" i="31"/>
  <c r="W43" i="35"/>
  <c r="AE43" i="35" s="1"/>
  <c r="W41" i="35"/>
  <c r="W43" i="31"/>
  <c r="AQ9" i="90"/>
  <c r="AQ23" i="90" s="1"/>
  <c r="W43" i="32"/>
  <c r="W41" i="32"/>
  <c r="S35" i="97"/>
  <c r="I23" i="51" s="1"/>
  <c r="M23" i="51" s="1"/>
  <c r="Q35" i="97"/>
  <c r="I22" i="51" s="1"/>
  <c r="M22" i="51" s="1"/>
  <c r="AW12" i="79"/>
  <c r="BK12" i="84"/>
  <c r="AY12" i="79" s="1"/>
  <c r="BC12" i="79" s="1"/>
  <c r="BE12" i="79" s="1"/>
  <c r="W8" i="42" s="1"/>
  <c r="M31" i="18"/>
  <c r="M33" i="18" s="1"/>
  <c r="G27" i="10" s="1"/>
  <c r="I33" i="18"/>
  <c r="AE17" i="79"/>
  <c r="AQ17" i="84"/>
  <c r="AG17" i="79" s="1"/>
  <c r="AK17" i="79" s="1"/>
  <c r="AM17" i="79" s="1"/>
  <c r="AK29" i="43"/>
  <c r="S29" i="43"/>
  <c r="Q29" i="43"/>
  <c r="BA29" i="43"/>
  <c r="AU29" i="43"/>
  <c r="AE29" i="43"/>
  <c r="AK31" i="33"/>
  <c r="Q31" i="33"/>
  <c r="BA31" i="33"/>
  <c r="AU31" i="33"/>
  <c r="AE31" i="33"/>
  <c r="Q30" i="33"/>
  <c r="BA30" i="33"/>
  <c r="AU30" i="33"/>
  <c r="AK30" i="33"/>
  <c r="AE30" i="33"/>
  <c r="S30" i="33"/>
  <c r="S43" i="35"/>
  <c r="M36" i="31"/>
  <c r="M36" i="37"/>
  <c r="BM61" i="52"/>
  <c r="Y61" i="52"/>
  <c r="CG61" i="52"/>
  <c r="AS61" i="52"/>
  <c r="AW61" i="52"/>
  <c r="BA61" i="52" s="1"/>
  <c r="AI61" i="52"/>
  <c r="CA61" i="52"/>
  <c r="AC61" i="52"/>
  <c r="BQ61" i="52"/>
  <c r="Q61" i="52"/>
  <c r="BG61" i="52"/>
  <c r="BC61" i="52"/>
  <c r="AM61" i="52"/>
  <c r="BW61" i="52"/>
  <c r="AK81" i="52"/>
  <c r="AK85" i="52"/>
  <c r="AK83" i="52"/>
  <c r="AK84" i="52"/>
  <c r="AK82" i="52"/>
  <c r="AK80" i="52"/>
  <c r="AK29" i="36"/>
  <c r="AE29" i="36"/>
  <c r="Q29" i="36"/>
  <c r="BA29" i="36"/>
  <c r="AU29" i="36"/>
  <c r="AS41" i="36"/>
  <c r="S40" i="43"/>
  <c r="AS41" i="34"/>
  <c r="Q20" i="54"/>
  <c r="Y20" i="54" s="1"/>
  <c r="K20" i="54"/>
  <c r="AS8" i="42"/>
  <c r="I34" i="55"/>
  <c r="M34" i="55" s="1"/>
  <c r="K62" i="96"/>
  <c r="I34" i="53" s="1"/>
  <c r="M34" i="53" s="1"/>
  <c r="Q34" i="53" s="1"/>
  <c r="W34" i="53" s="1"/>
  <c r="K41" i="96"/>
  <c r="I22" i="53" s="1"/>
  <c r="M22" i="53" s="1"/>
  <c r="Q22" i="53" s="1"/>
  <c r="W22" i="53" s="1"/>
  <c r="BE23" i="84"/>
  <c r="AW23" i="84"/>
  <c r="W42" i="34"/>
  <c r="S42" i="44"/>
  <c r="Q42" i="44"/>
  <c r="AQ34" i="44"/>
  <c r="AQ24" i="44"/>
  <c r="AQ23" i="44"/>
  <c r="AQ26" i="44"/>
  <c r="AQ8" i="44"/>
  <c r="AS8" i="44" s="1"/>
  <c r="AQ22" i="44"/>
  <c r="BA26" i="31"/>
  <c r="AU26" i="31"/>
  <c r="AK26" i="31"/>
  <c r="Q26" i="31"/>
  <c r="S26" i="31" s="1"/>
  <c r="AE26" i="31"/>
  <c r="S37" i="41"/>
  <c r="Q37" i="41"/>
  <c r="S32" i="40"/>
  <c r="AE32" i="40"/>
  <c r="BA32" i="40"/>
  <c r="AU32" i="40"/>
  <c r="AK32" i="40"/>
  <c r="Q32" i="40"/>
  <c r="Y39" i="97"/>
  <c r="I21" i="22" s="1"/>
  <c r="M21" i="22" s="1"/>
  <c r="S21" i="22" s="1"/>
  <c r="K77" i="96"/>
  <c r="I24" i="22" s="1"/>
  <c r="M24" i="22" s="1"/>
  <c r="S24" i="22" s="1"/>
  <c r="I77" i="96"/>
  <c r="I24" i="24" s="1"/>
  <c r="M24" i="24" s="1"/>
  <c r="S24" i="24" s="1"/>
  <c r="AQ10" i="37"/>
  <c r="AQ21" i="37"/>
  <c r="AQ9" i="37"/>
  <c r="AQ13" i="37"/>
  <c r="AQ12" i="37"/>
  <c r="AI27" i="55"/>
  <c r="AA27" i="55"/>
  <c r="Q27" i="55"/>
  <c r="W27" i="55" s="1"/>
  <c r="AW19" i="79"/>
  <c r="BK19" i="84"/>
  <c r="AY19" i="79" s="1"/>
  <c r="BC19" i="79" s="1"/>
  <c r="BE19" i="79" s="1"/>
  <c r="Q27" i="41"/>
  <c r="S27" i="41"/>
  <c r="CA78" i="52"/>
  <c r="AK33" i="45"/>
  <c r="Q33" i="45"/>
  <c r="S33" i="45" s="1"/>
  <c r="AE33" i="45"/>
  <c r="BA33" i="45"/>
  <c r="AU33" i="45"/>
  <c r="AG45" i="32"/>
  <c r="AG25" i="32"/>
  <c r="AG41" i="32"/>
  <c r="AG43" i="32"/>
  <c r="AG36" i="32"/>
  <c r="AG14" i="32"/>
  <c r="AG19" i="32"/>
  <c r="AG30" i="32"/>
  <c r="AG15" i="32"/>
  <c r="AG32" i="32"/>
  <c r="AG20" i="32"/>
  <c r="AG11" i="32"/>
  <c r="AG31" i="32"/>
  <c r="AG18" i="32"/>
  <c r="AG46" i="32"/>
  <c r="AG37" i="32"/>
  <c r="AG39" i="32"/>
  <c r="AG28" i="32"/>
  <c r="AG33" i="32"/>
  <c r="AG40" i="32"/>
  <c r="AG29" i="32"/>
  <c r="AG17" i="32"/>
  <c r="AG42" i="32"/>
  <c r="AG38" i="32"/>
  <c r="AG27" i="32"/>
  <c r="AG16" i="32"/>
  <c r="Q36" i="97"/>
  <c r="I38" i="31" s="1"/>
  <c r="M38" i="31" s="1"/>
  <c r="S36" i="97"/>
  <c r="I39" i="31" s="1"/>
  <c r="M39" i="31" s="1"/>
  <c r="Q25" i="30"/>
  <c r="BA25" i="30"/>
  <c r="AU25" i="30"/>
  <c r="AK25" i="30"/>
  <c r="AE25" i="30"/>
  <c r="AK34" i="30"/>
  <c r="BA34" i="30"/>
  <c r="AU34" i="30"/>
  <c r="AE34" i="30"/>
  <c r="S34" i="30"/>
  <c r="Q34" i="30"/>
  <c r="M31" i="17"/>
  <c r="M33" i="17" s="1"/>
  <c r="G28" i="10" s="1"/>
  <c r="I33" i="17"/>
  <c r="AU24" i="39"/>
  <c r="AE24" i="39"/>
  <c r="BA24" i="39"/>
  <c r="AK24" i="39"/>
  <c r="S24" i="39"/>
  <c r="Q24" i="39"/>
  <c r="AO9" i="79"/>
  <c r="W17" i="79"/>
  <c r="AA17" i="79" s="1"/>
  <c r="AC17" i="79" s="1"/>
  <c r="S40" i="45"/>
  <c r="BA33" i="43"/>
  <c r="AU33" i="43"/>
  <c r="AE33" i="43"/>
  <c r="S33" i="43"/>
  <c r="Q33" i="43"/>
  <c r="AK33" i="43"/>
  <c r="S43" i="34"/>
  <c r="Q33" i="35"/>
  <c r="S33" i="35" s="1"/>
  <c r="AE33" i="35"/>
  <c r="BA33" i="35"/>
  <c r="AU33" i="35"/>
  <c r="AK33" i="35"/>
  <c r="AW14" i="42"/>
  <c r="AW11" i="42"/>
  <c r="AW45" i="42"/>
  <c r="AW27" i="42"/>
  <c r="AW20" i="42"/>
  <c r="AW46" i="42"/>
  <c r="AW28" i="42"/>
  <c r="AW41" i="42"/>
  <c r="AW42" i="42"/>
  <c r="AW15" i="42"/>
  <c r="AW36" i="42"/>
  <c r="AW30" i="42"/>
  <c r="AW43" i="42"/>
  <c r="AW16" i="42"/>
  <c r="I12" i="79"/>
  <c r="K12" i="79" s="1"/>
  <c r="AM41" i="42" s="1"/>
  <c r="AW18" i="42"/>
  <c r="AW40" i="42"/>
  <c r="AW31" i="42"/>
  <c r="AW37" i="42"/>
  <c r="AW19" i="42"/>
  <c r="AW32" i="42"/>
  <c r="AW29" i="42"/>
  <c r="AW25" i="42"/>
  <c r="AW17" i="42"/>
  <c r="AW38" i="42"/>
  <c r="AW39" i="42"/>
  <c r="AW33" i="42"/>
  <c r="BG20" i="79"/>
  <c r="BK20" i="79" s="1"/>
  <c r="BM20" i="79" s="1"/>
  <c r="M36" i="45"/>
  <c r="M36" i="36"/>
  <c r="Q24" i="46"/>
  <c r="AU24" i="46"/>
  <c r="AK24" i="46"/>
  <c r="AE24" i="46"/>
  <c r="S24" i="46"/>
  <c r="BA24" i="46"/>
  <c r="AQ24" i="46"/>
  <c r="AS24" i="46" s="1"/>
  <c r="AQ22" i="46"/>
  <c r="AS22" i="46" s="1"/>
  <c r="AQ23" i="46"/>
  <c r="AS23" i="46" s="1"/>
  <c r="AQ8" i="46"/>
  <c r="AS8" i="46" s="1"/>
  <c r="AQ34" i="46"/>
  <c r="AS34" i="46" s="1"/>
  <c r="AQ26" i="46"/>
  <c r="AS26" i="46" s="1"/>
  <c r="BG58" i="52"/>
  <c r="Q58" i="52"/>
  <c r="CA58" i="52"/>
  <c r="AM58" i="52"/>
  <c r="BW58" i="52"/>
  <c r="AC58" i="52"/>
  <c r="Y58" i="52"/>
  <c r="AW58" i="52"/>
  <c r="BA58" i="52" s="1"/>
  <c r="AI58" i="52"/>
  <c r="CG58" i="52"/>
  <c r="BQ58" i="52"/>
  <c r="BM58" i="52"/>
  <c r="BC58" i="52"/>
  <c r="AS58" i="52"/>
  <c r="AU32" i="36"/>
  <c r="AE32" i="36"/>
  <c r="Q32" i="36"/>
  <c r="BA32" i="36"/>
  <c r="AK32" i="36"/>
  <c r="Q24" i="44"/>
  <c r="BA24" i="44"/>
  <c r="AU24" i="44"/>
  <c r="AK24" i="44"/>
  <c r="AE24" i="44"/>
  <c r="S24" i="44"/>
  <c r="I21" i="56"/>
  <c r="K8" i="74"/>
  <c r="I21" i="54" s="1"/>
  <c r="CS23" i="84"/>
  <c r="CK23" i="84"/>
  <c r="Q22" i="55"/>
  <c r="W22" i="55" s="1"/>
  <c r="AA22" i="55"/>
  <c r="AI22" i="55"/>
  <c r="W43" i="36"/>
  <c r="W41" i="36"/>
  <c r="BQ23" i="82"/>
  <c r="BI23" i="82"/>
  <c r="S42" i="34"/>
  <c r="AS15" i="79"/>
  <c r="AU15" i="79" s="1"/>
  <c r="AM8" i="39" s="1"/>
  <c r="BO13" i="51"/>
  <c r="AA13" i="51"/>
  <c r="BG13" i="51"/>
  <c r="AI13" i="51"/>
  <c r="Q13" i="51"/>
  <c r="AY13" i="51"/>
  <c r="AQ13" i="51"/>
  <c r="AU13" i="51" s="1"/>
  <c r="AU24" i="40"/>
  <c r="AK24" i="40"/>
  <c r="AE24" i="40"/>
  <c r="BA24" i="40"/>
  <c r="Q24" i="40"/>
  <c r="G23" i="87"/>
  <c r="I23" i="87" s="1"/>
  <c r="AY25" i="3" s="1"/>
  <c r="G945" i="1" s="1"/>
  <c r="Y46" i="97"/>
  <c r="I159" i="11" s="1"/>
  <c r="AI14" i="55"/>
  <c r="AA14" i="55"/>
  <c r="Q14" i="55"/>
  <c r="W14" i="55" s="1"/>
  <c r="AK43" i="46"/>
  <c r="AE43" i="46"/>
  <c r="S43" i="46"/>
  <c r="BA43" i="46"/>
  <c r="AU43" i="46"/>
  <c r="CE67" i="52"/>
  <c r="I26" i="73"/>
  <c r="I71" i="25" s="1"/>
  <c r="M71" i="25" s="1"/>
  <c r="S71" i="25" s="1"/>
  <c r="AK24" i="41"/>
  <c r="S24" i="41"/>
  <c r="Q24" i="41"/>
  <c r="AE24" i="41"/>
  <c r="BA24" i="41"/>
  <c r="AU24" i="41"/>
  <c r="AE12" i="42"/>
  <c r="BA12" i="42"/>
  <c r="AU12" i="42"/>
  <c r="AK12" i="42"/>
  <c r="Q12" i="42"/>
  <c r="I27" i="73"/>
  <c r="I74" i="25" s="1"/>
  <c r="M74" i="25" s="1"/>
  <c r="S74" i="25" s="1"/>
  <c r="Q34" i="42"/>
  <c r="AU34" i="42"/>
  <c r="S34" i="42"/>
  <c r="BA34" i="42"/>
  <c r="AK34" i="42"/>
  <c r="AE34" i="42"/>
  <c r="BA30" i="38"/>
  <c r="AU30" i="38"/>
  <c r="AK30" i="38"/>
  <c r="AE30" i="38"/>
  <c r="Q30" i="38"/>
  <c r="S27" i="97"/>
  <c r="I39" i="39" s="1"/>
  <c r="M39" i="39" s="1"/>
  <c r="Q27" i="97"/>
  <c r="I38" i="39" s="1"/>
  <c r="M38" i="39" s="1"/>
  <c r="AQ17" i="52"/>
  <c r="I53" i="96"/>
  <c r="I8" i="51" s="1"/>
  <c r="AW9" i="79"/>
  <c r="BK9" i="84"/>
  <c r="AY9" i="79" s="1"/>
  <c r="BC9" i="79" s="1"/>
  <c r="BE9" i="79" s="1"/>
  <c r="W8" i="45" s="1"/>
  <c r="Q26" i="43"/>
  <c r="S26" i="43" s="1"/>
  <c r="BO20" i="79"/>
  <c r="CE20" i="84"/>
  <c r="BQ20" i="79" s="1"/>
  <c r="BU20" i="79" s="1"/>
  <c r="BW20" i="79" s="1"/>
  <c r="S42" i="40"/>
  <c r="Q42" i="40"/>
  <c r="AK27" i="46"/>
  <c r="Q27" i="46"/>
  <c r="S27" i="46" s="1"/>
  <c r="BA27" i="46"/>
  <c r="AU27" i="46"/>
  <c r="AE27" i="46"/>
  <c r="S10" i="23"/>
  <c r="Q27" i="44"/>
  <c r="AI15" i="48"/>
  <c r="AI29" i="48" s="1"/>
  <c r="E19" i="10" s="1"/>
  <c r="AA15" i="48"/>
  <c r="Q15" i="48"/>
  <c r="Q29" i="48" s="1"/>
  <c r="E17" i="10" s="1"/>
  <c r="M29" i="48"/>
  <c r="DM23" i="82"/>
  <c r="DE23" i="82"/>
  <c r="AW14" i="79"/>
  <c r="BK14" i="84"/>
  <c r="AY14" i="79" s="1"/>
  <c r="BC14" i="79" s="1"/>
  <c r="BE14" i="79" s="1"/>
  <c r="W8" i="40" s="1"/>
  <c r="AG40" i="36"/>
  <c r="AI40" i="36" s="1"/>
  <c r="AG38" i="36"/>
  <c r="AG37" i="36"/>
  <c r="AG36" i="36"/>
  <c r="AG30" i="36"/>
  <c r="AG29" i="36"/>
  <c r="AG20" i="36"/>
  <c r="AG19" i="36"/>
  <c r="AG46" i="36"/>
  <c r="AG18" i="36"/>
  <c r="AG15" i="36"/>
  <c r="AG17" i="36"/>
  <c r="AG14" i="36"/>
  <c r="AG16" i="36"/>
  <c r="AG32" i="36"/>
  <c r="AG39" i="36"/>
  <c r="AG27" i="36"/>
  <c r="AG42" i="36"/>
  <c r="AG11" i="36"/>
  <c r="AG43" i="36"/>
  <c r="AG25" i="36"/>
  <c r="AG33" i="36"/>
  <c r="AG31" i="36"/>
  <c r="AG45" i="36"/>
  <c r="AG28" i="36"/>
  <c r="AG41" i="36"/>
  <c r="BQ23" i="81"/>
  <c r="BI23" i="81"/>
  <c r="AY41" i="39"/>
  <c r="G87" i="74"/>
  <c r="G72" i="74"/>
  <c r="G61" i="74"/>
  <c r="G22" i="74"/>
  <c r="I22" i="74" s="1"/>
  <c r="G11" i="74"/>
  <c r="I11" i="74" s="1"/>
  <c r="G66" i="74"/>
  <c r="G23" i="74"/>
  <c r="I23" i="74" s="1"/>
  <c r="G85" i="74"/>
  <c r="G79" i="74"/>
  <c r="G16" i="74"/>
  <c r="I16" i="74" s="1"/>
  <c r="G78" i="74"/>
  <c r="G71" i="74"/>
  <c r="G21" i="74"/>
  <c r="I21" i="74" s="1"/>
  <c r="G88" i="74"/>
  <c r="G82" i="74"/>
  <c r="I82" i="74" s="1"/>
  <c r="G19" i="74"/>
  <c r="I19" i="74" s="1"/>
  <c r="G24" i="74"/>
  <c r="I24" i="74" s="1"/>
  <c r="G18" i="74"/>
  <c r="I18" i="74" s="1"/>
  <c r="G69" i="74"/>
  <c r="I69" i="74" s="1"/>
  <c r="G60" i="74"/>
  <c r="I60" i="74" s="1"/>
  <c r="G68" i="74"/>
  <c r="I68" i="74" s="1"/>
  <c r="G86" i="74"/>
  <c r="G67" i="74"/>
  <c r="G26" i="74"/>
  <c r="I26" i="74" s="1"/>
  <c r="G25" i="74"/>
  <c r="I25" i="74" s="1"/>
  <c r="G17" i="74"/>
  <c r="I17" i="74" s="1"/>
  <c r="G84" i="74"/>
  <c r="G65" i="74"/>
  <c r="G83" i="74"/>
  <c r="I83" i="74" s="1"/>
  <c r="G15" i="74"/>
  <c r="I15" i="74" s="1"/>
  <c r="G64" i="74"/>
  <c r="I64" i="74" s="1"/>
  <c r="G81" i="74"/>
  <c r="G63" i="74"/>
  <c r="I63" i="74" s="1"/>
  <c r="G89" i="74"/>
  <c r="G70" i="74"/>
  <c r="G62" i="74"/>
  <c r="I62" i="74" s="1"/>
  <c r="G80" i="74"/>
  <c r="G20" i="74"/>
  <c r="I20" i="74" s="1"/>
  <c r="M18" i="97"/>
  <c r="AK29" i="31"/>
  <c r="S29" i="31"/>
  <c r="Q29" i="31"/>
  <c r="BA29" i="31"/>
  <c r="AU29" i="31"/>
  <c r="AE29" i="31"/>
  <c r="Q37" i="40"/>
  <c r="W23" i="92"/>
  <c r="BG8" i="92"/>
  <c r="Y48" i="97"/>
  <c r="E72" i="96" s="1"/>
  <c r="BG22" i="91"/>
  <c r="AI38" i="55"/>
  <c r="AA38" i="55"/>
  <c r="Q38" i="55"/>
  <c r="W38" i="55" s="1"/>
  <c r="AE25" i="37"/>
  <c r="S25" i="37"/>
  <c r="Q25" i="37"/>
  <c r="BA25" i="37"/>
  <c r="AU25" i="37"/>
  <c r="AK25" i="37"/>
  <c r="AG9" i="90"/>
  <c r="BG9" i="90" s="1"/>
  <c r="AQ34" i="34"/>
  <c r="AQ22" i="34"/>
  <c r="AQ24" i="34"/>
  <c r="AQ8" i="34"/>
  <c r="AS8" i="34" s="1"/>
  <c r="AQ26" i="34"/>
  <c r="AQ23" i="34"/>
  <c r="AU28" i="45"/>
  <c r="S28" i="45"/>
  <c r="BA28" i="45"/>
  <c r="AK28" i="45"/>
  <c r="AE28" i="45"/>
  <c r="Q28" i="45"/>
  <c r="AK29" i="38"/>
  <c r="BA29" i="38"/>
  <c r="AU29" i="38"/>
  <c r="S29" i="38"/>
  <c r="AE29" i="38"/>
  <c r="Q29" i="38"/>
  <c r="Q29" i="97"/>
  <c r="I38" i="37" s="1"/>
  <c r="M38" i="37" s="1"/>
  <c r="S29" i="97"/>
  <c r="I39" i="37" s="1"/>
  <c r="M39" i="37" s="1"/>
  <c r="AU28" i="30"/>
  <c r="AE28" i="30"/>
  <c r="Q28" i="30"/>
  <c r="S28" i="30" s="1"/>
  <c r="BA28" i="30"/>
  <c r="AK28" i="30"/>
  <c r="S26" i="30"/>
  <c r="Q26" i="30"/>
  <c r="BA26" i="30"/>
  <c r="AU26" i="30"/>
  <c r="AK26" i="30"/>
  <c r="AE26" i="30"/>
  <c r="CE17" i="52"/>
  <c r="S43" i="37"/>
  <c r="BA33" i="39"/>
  <c r="S33" i="39"/>
  <c r="Q33" i="39"/>
  <c r="AU33" i="39"/>
  <c r="AK33" i="39"/>
  <c r="AE33" i="39"/>
  <c r="AQ20" i="84"/>
  <c r="AG20" i="79" s="1"/>
  <c r="AK20" i="79" s="1"/>
  <c r="AM20" i="79" s="1"/>
  <c r="AE20" i="79"/>
  <c r="AE19" i="79"/>
  <c r="AQ19" i="84"/>
  <c r="AG19" i="79" s="1"/>
  <c r="AK19" i="79" s="1"/>
  <c r="AM19" i="79" s="1"/>
  <c r="Q32" i="43"/>
  <c r="S32" i="43" s="1"/>
  <c r="AE32" i="43"/>
  <c r="BA32" i="43"/>
  <c r="AU32" i="43"/>
  <c r="AK32" i="43"/>
  <c r="AK26" i="33"/>
  <c r="AE26" i="33"/>
  <c r="Q26" i="33"/>
  <c r="BA26" i="33"/>
  <c r="AU26" i="33"/>
  <c r="I66" i="74"/>
  <c r="I27" i="52" s="1"/>
  <c r="M27" i="52" s="1"/>
  <c r="Q23" i="81"/>
  <c r="Y23" i="81"/>
  <c r="AA23" i="81" s="1"/>
  <c r="S25" i="35"/>
  <c r="Q25" i="35"/>
  <c r="BA25" i="35"/>
  <c r="AU25" i="35"/>
  <c r="AK25" i="35"/>
  <c r="AE25" i="35"/>
  <c r="AQ16" i="84"/>
  <c r="AG16" i="79" s="1"/>
  <c r="AK16" i="79" s="1"/>
  <c r="AM16" i="79" s="1"/>
  <c r="AE16" i="79"/>
  <c r="M44" i="27"/>
  <c r="Q30" i="46"/>
  <c r="S30" i="46" s="1"/>
  <c r="BA30" i="46"/>
  <c r="AU30" i="46"/>
  <c r="AK30" i="46"/>
  <c r="AE30" i="46"/>
  <c r="AI24" i="55"/>
  <c r="AA24" i="55"/>
  <c r="Q24" i="55"/>
  <c r="W24" i="55" s="1"/>
  <c r="AU24" i="36"/>
  <c r="AK24" i="36"/>
  <c r="AE24" i="36"/>
  <c r="S24" i="36"/>
  <c r="Q24" i="36"/>
  <c r="BA24" i="36"/>
  <c r="BG13" i="89"/>
  <c r="AQ21" i="45"/>
  <c r="AQ10" i="45"/>
  <c r="AQ12" i="45"/>
  <c r="AQ13" i="45"/>
  <c r="AQ9" i="45"/>
  <c r="BA30" i="44"/>
  <c r="AU30" i="44"/>
  <c r="S30" i="44"/>
  <c r="AK30" i="44"/>
  <c r="AE30" i="44"/>
  <c r="Q30" i="44"/>
  <c r="I12" i="55"/>
  <c r="M12" i="55" s="1"/>
  <c r="K36" i="96"/>
  <c r="I12" i="53" s="1"/>
  <c r="M12" i="53" s="1"/>
  <c r="Q12" i="53" s="1"/>
  <c r="W12" i="53" s="1"/>
  <c r="DE23" i="81"/>
  <c r="DM23" i="81"/>
  <c r="AO14" i="79"/>
  <c r="Q27" i="32"/>
  <c r="S27" i="32" s="1"/>
  <c r="BE23" i="83"/>
  <c r="BI23" i="83"/>
  <c r="BK23" i="83" s="1"/>
  <c r="BA33" i="40"/>
  <c r="AU33" i="40"/>
  <c r="AK33" i="40"/>
  <c r="AE33" i="40"/>
  <c r="Q33" i="40"/>
  <c r="W9" i="79"/>
  <c r="AA9" i="79" s="1"/>
  <c r="AC9" i="79" s="1"/>
  <c r="K11" i="73"/>
  <c r="I23" i="23" s="1"/>
  <c r="M23" i="23" s="1"/>
  <c r="S23" i="23" s="1"/>
  <c r="I11" i="73"/>
  <c r="I23" i="25" s="1"/>
  <c r="M23" i="25" s="1"/>
  <c r="S23" i="25" s="1"/>
  <c r="BA25" i="42"/>
  <c r="Q25" i="42"/>
  <c r="S25" i="42" s="1"/>
  <c r="AU25" i="42"/>
  <c r="AK25" i="42"/>
  <c r="AE25" i="42"/>
  <c r="BA68" i="52"/>
  <c r="AE43" i="36"/>
  <c r="S43" i="36"/>
  <c r="AK28" i="42"/>
  <c r="BA28" i="42"/>
  <c r="Q28" i="42"/>
  <c r="AU28" i="42"/>
  <c r="AE28" i="42"/>
  <c r="Q42" i="41"/>
  <c r="S42" i="41"/>
  <c r="AK31" i="42"/>
  <c r="AE31" i="42"/>
  <c r="S31" i="42"/>
  <c r="Q31" i="42"/>
  <c r="BA31" i="42"/>
  <c r="AU31" i="42"/>
  <c r="I23" i="73"/>
  <c r="I59" i="25" s="1"/>
  <c r="M59" i="25" s="1"/>
  <c r="S59" i="25" s="1"/>
  <c r="K23" i="73"/>
  <c r="I59" i="23" s="1"/>
  <c r="M59" i="23" s="1"/>
  <c r="S59" i="23" s="1"/>
  <c r="BE13" i="90"/>
  <c r="BE18" i="90"/>
  <c r="BE15" i="90"/>
  <c r="BE14" i="90"/>
  <c r="BE19" i="90"/>
  <c r="BE10" i="90"/>
  <c r="BE17" i="90"/>
  <c r="BE9" i="90"/>
  <c r="BE16" i="90"/>
  <c r="BE22" i="90"/>
  <c r="BE12" i="90"/>
  <c r="BE21" i="90"/>
  <c r="BE8" i="90"/>
  <c r="BE11" i="90"/>
  <c r="BE20" i="90"/>
  <c r="BE23" i="90"/>
  <c r="Q24" i="42"/>
  <c r="AU24" i="42"/>
  <c r="AK24" i="42"/>
  <c r="AE24" i="42"/>
  <c r="S24" i="42"/>
  <c r="BA24" i="42"/>
  <c r="K24" i="73"/>
  <c r="I62" i="23" s="1"/>
  <c r="M62" i="23" s="1"/>
  <c r="S62" i="23" s="1"/>
  <c r="I24" i="73"/>
  <c r="I62" i="25" s="1"/>
  <c r="M62" i="25" s="1"/>
  <c r="S62" i="25" s="1"/>
  <c r="S34" i="41"/>
  <c r="Q34" i="41"/>
  <c r="W40" i="32"/>
  <c r="AW22" i="31"/>
  <c r="AW26" i="31"/>
  <c r="AW34" i="31"/>
  <c r="AW8" i="31"/>
  <c r="AW23" i="35"/>
  <c r="AW8" i="35"/>
  <c r="AW24" i="35"/>
  <c r="AW34" i="35"/>
  <c r="AS19" i="79"/>
  <c r="AU19" i="79" s="1"/>
  <c r="AW23" i="31"/>
  <c r="AW24" i="31"/>
  <c r="AW22" i="35"/>
  <c r="AW26" i="35"/>
  <c r="S23" i="41"/>
  <c r="Q23" i="41"/>
  <c r="BA30" i="41"/>
  <c r="AU30" i="41"/>
  <c r="AK30" i="41"/>
  <c r="AE30" i="41"/>
  <c r="Q30" i="41"/>
  <c r="CY9" i="84"/>
  <c r="CI9" i="79" s="1"/>
  <c r="CM9" i="79" s="1"/>
  <c r="CO9" i="79" s="1"/>
  <c r="CG9" i="79"/>
  <c r="AG37" i="31"/>
  <c r="AG36" i="31"/>
  <c r="AG41" i="31"/>
  <c r="AG42" i="31"/>
  <c r="AG43" i="31"/>
  <c r="AG29" i="31"/>
  <c r="AG28" i="31"/>
  <c r="AG27" i="31"/>
  <c r="AG32" i="31"/>
  <c r="AG20" i="31"/>
  <c r="AG17" i="31"/>
  <c r="AG30" i="31"/>
  <c r="AG18" i="31"/>
  <c r="AG14" i="31"/>
  <c r="AG33" i="31"/>
  <c r="AG15" i="31"/>
  <c r="AG33" i="35"/>
  <c r="AG32" i="35"/>
  <c r="AG11" i="35"/>
  <c r="AG45" i="35"/>
  <c r="AG20" i="35"/>
  <c r="AG42" i="35"/>
  <c r="AG43" i="35"/>
  <c r="AG36" i="35"/>
  <c r="AG29" i="35"/>
  <c r="AG15" i="35"/>
  <c r="AG37" i="35"/>
  <c r="AG30" i="35"/>
  <c r="AG16" i="35"/>
  <c r="AG31" i="35"/>
  <c r="AG17" i="35"/>
  <c r="AG38" i="35"/>
  <c r="AG25" i="35"/>
  <c r="AG14" i="35"/>
  <c r="AG28" i="35"/>
  <c r="AG45" i="31"/>
  <c r="AG25" i="31"/>
  <c r="AG16" i="31"/>
  <c r="AG46" i="35"/>
  <c r="AG39" i="31"/>
  <c r="AG41" i="35"/>
  <c r="AG19" i="35"/>
  <c r="AG11" i="31"/>
  <c r="AG19" i="31"/>
  <c r="AG40" i="31"/>
  <c r="AG38" i="31"/>
  <c r="AG46" i="31"/>
  <c r="AG18" i="35"/>
  <c r="AG27" i="35"/>
  <c r="AG40" i="35"/>
  <c r="AI40" i="35" s="1"/>
  <c r="AG39" i="35"/>
  <c r="AG31" i="31"/>
  <c r="M31" i="21"/>
  <c r="G34" i="10" s="1"/>
  <c r="S29" i="21"/>
  <c r="S31" i="21" s="1"/>
  <c r="I37" i="8" s="1"/>
  <c r="AK33" i="41"/>
  <c r="Q33" i="41"/>
  <c r="BA33" i="41"/>
  <c r="AU33" i="41"/>
  <c r="AE33" i="41"/>
  <c r="S27" i="34"/>
  <c r="Q27" i="34"/>
  <c r="Q23" i="37"/>
  <c r="BA23" i="37"/>
  <c r="AU23" i="37"/>
  <c r="AK23" i="37"/>
  <c r="AE23" i="37"/>
  <c r="CE66" i="52"/>
  <c r="CE78" i="52" s="1"/>
  <c r="CE79" i="52" s="1"/>
  <c r="AE12" i="38"/>
  <c r="AU12" i="38"/>
  <c r="AK12" i="38"/>
  <c r="Q12" i="38"/>
  <c r="BA12" i="38"/>
  <c r="AC40" i="41"/>
  <c r="AE40" i="41"/>
  <c r="K22" i="73"/>
  <c r="I56" i="23" s="1"/>
  <c r="M56" i="23" s="1"/>
  <c r="S56" i="23" s="1"/>
  <c r="I22" i="73"/>
  <c r="I56" i="25" s="1"/>
  <c r="M56" i="25" s="1"/>
  <c r="S56" i="25" s="1"/>
  <c r="K25" i="73"/>
  <c r="I68" i="23" s="1"/>
  <c r="M68" i="23" s="1"/>
  <c r="S68" i="23" s="1"/>
  <c r="I25" i="73"/>
  <c r="I68" i="25" s="1"/>
  <c r="M68" i="25" s="1"/>
  <c r="S68" i="25" s="1"/>
  <c r="AE13" i="79"/>
  <c r="AQ13" i="84"/>
  <c r="AG13" i="79" s="1"/>
  <c r="AK13" i="79" s="1"/>
  <c r="AM13" i="79" s="1"/>
  <c r="BA30" i="34"/>
  <c r="S30" i="34"/>
  <c r="Q30" i="34"/>
  <c r="AU30" i="34"/>
  <c r="AK30" i="34"/>
  <c r="AE30" i="34"/>
  <c r="S40" i="32"/>
  <c r="AU28" i="41"/>
  <c r="AK28" i="41"/>
  <c r="AE28" i="41"/>
  <c r="Q28" i="41"/>
  <c r="S28" i="41" s="1"/>
  <c r="BA28" i="41"/>
  <c r="AY8" i="44"/>
  <c r="W13" i="79"/>
  <c r="AA13" i="79" s="1"/>
  <c r="AC13" i="79" s="1"/>
  <c r="AK33" i="34"/>
  <c r="Q33" i="34"/>
  <c r="AU33" i="34"/>
  <c r="AE33" i="34"/>
  <c r="BA33" i="34"/>
  <c r="S33" i="34"/>
  <c r="K68" i="96"/>
  <c r="I38" i="53" s="1"/>
  <c r="M38" i="53" s="1"/>
  <c r="Q38" i="53" s="1"/>
  <c r="W38" i="53" s="1"/>
  <c r="Q27" i="37"/>
  <c r="BA27" i="37"/>
  <c r="AU27" i="37"/>
  <c r="AE27" i="37"/>
  <c r="AK27" i="37"/>
  <c r="AM43" i="41"/>
  <c r="AO43" i="41" s="1"/>
  <c r="BA43" i="41" s="1"/>
  <c r="Q31" i="45"/>
  <c r="AE31" i="45"/>
  <c r="S31" i="45"/>
  <c r="BA31" i="45"/>
  <c r="AU31" i="45"/>
  <c r="AK31" i="45"/>
  <c r="AS41" i="37"/>
  <c r="Q24" i="38"/>
  <c r="AU24" i="38"/>
  <c r="BA24" i="38"/>
  <c r="AE24" i="38"/>
  <c r="AK24" i="38"/>
  <c r="AQ26" i="32"/>
  <c r="AQ22" i="32"/>
  <c r="AQ34" i="32"/>
  <c r="AQ23" i="32"/>
  <c r="AQ8" i="32"/>
  <c r="AS8" i="32" s="1"/>
  <c r="AQ24" i="32"/>
  <c r="BG18" i="89"/>
  <c r="S22" i="97"/>
  <c r="I39" i="44" s="1"/>
  <c r="M39" i="44" s="1"/>
  <c r="Q22" i="97"/>
  <c r="I38" i="44" s="1"/>
  <c r="M38" i="44" s="1"/>
  <c r="W20" i="79"/>
  <c r="AA20" i="79" s="1"/>
  <c r="AC20" i="79" s="1"/>
  <c r="AE21" i="79"/>
  <c r="AQ21" i="84"/>
  <c r="AG21" i="79" s="1"/>
  <c r="AK21" i="79" s="1"/>
  <c r="AM21" i="79" s="1"/>
  <c r="W19" i="79"/>
  <c r="AA19" i="79" s="1"/>
  <c r="AC19" i="79" s="1"/>
  <c r="I57" i="74"/>
  <c r="I61" i="56" s="1"/>
  <c r="M61" i="56" s="1"/>
  <c r="AW29" i="40"/>
  <c r="AW32" i="40"/>
  <c r="AW33" i="40"/>
  <c r="AW46" i="40"/>
  <c r="AW18" i="40"/>
  <c r="AW15" i="40"/>
  <c r="AW20" i="40"/>
  <c r="AW17" i="40"/>
  <c r="AW19" i="40"/>
  <c r="AW16" i="40"/>
  <c r="I14" i="79"/>
  <c r="K14" i="79" s="1"/>
  <c r="AM41" i="40" s="1"/>
  <c r="AW38" i="40"/>
  <c r="AW41" i="40"/>
  <c r="AW31" i="40"/>
  <c r="AW28" i="40"/>
  <c r="AW25" i="40"/>
  <c r="AW39" i="40"/>
  <c r="AW43" i="40"/>
  <c r="AW45" i="40"/>
  <c r="AW27" i="40"/>
  <c r="AW36" i="40"/>
  <c r="AW42" i="40"/>
  <c r="AW30" i="40"/>
  <c r="AW11" i="40"/>
  <c r="AW37" i="40"/>
  <c r="AW40" i="40"/>
  <c r="AW14" i="40"/>
  <c r="I67" i="74"/>
  <c r="I29" i="52" s="1"/>
  <c r="M29" i="52" s="1"/>
  <c r="BG21" i="79"/>
  <c r="BK21" i="79" s="1"/>
  <c r="BM21" i="79" s="1"/>
  <c r="W43" i="38"/>
  <c r="W41" i="38"/>
  <c r="AE28" i="35"/>
  <c r="BA28" i="35"/>
  <c r="AU28" i="35"/>
  <c r="AK28" i="35"/>
  <c r="S28" i="35"/>
  <c r="Q28" i="35"/>
  <c r="K55" i="96"/>
  <c r="I29" i="53" s="1"/>
  <c r="M29" i="53" s="1"/>
  <c r="Q29" i="53" s="1"/>
  <c r="W29" i="53" s="1"/>
  <c r="I55" i="96"/>
  <c r="I29" i="55" s="1"/>
  <c r="M29" i="55" s="1"/>
  <c r="S33" i="46"/>
  <c r="AU33" i="46"/>
  <c r="Q33" i="46"/>
  <c r="AE33" i="46"/>
  <c r="BA33" i="46"/>
  <c r="AK33" i="46"/>
  <c r="Q30" i="36"/>
  <c r="AK30" i="36"/>
  <c r="AE30" i="36"/>
  <c r="S30" i="36"/>
  <c r="BA30" i="36"/>
  <c r="AU30" i="36"/>
  <c r="AK27" i="36"/>
  <c r="AE27" i="36"/>
  <c r="S27" i="36"/>
  <c r="Q27" i="36"/>
  <c r="BA27" i="36"/>
  <c r="AU27" i="36"/>
  <c r="AO40" i="44"/>
  <c r="BA40" i="44" s="1"/>
  <c r="CE74" i="52"/>
  <c r="K21" i="89"/>
  <c r="K12" i="89"/>
  <c r="K11" i="89"/>
  <c r="K17" i="89"/>
  <c r="K15" i="89"/>
  <c r="K10" i="89"/>
  <c r="K14" i="89"/>
  <c r="K13" i="89"/>
  <c r="K8" i="89"/>
  <c r="K20" i="89"/>
  <c r="K23" i="89"/>
  <c r="K22" i="89"/>
  <c r="K19" i="89"/>
  <c r="K18" i="89"/>
  <c r="K16" i="89"/>
  <c r="K9" i="89"/>
  <c r="I26" i="55"/>
  <c r="M26" i="55" s="1"/>
  <c r="K50" i="96"/>
  <c r="I26" i="53" s="1"/>
  <c r="M26" i="53" s="1"/>
  <c r="Q26" i="53" s="1"/>
  <c r="W26" i="53" s="1"/>
  <c r="CS23" i="83"/>
  <c r="CW23" i="83"/>
  <c r="CY23" i="83" s="1"/>
  <c r="AE30" i="32"/>
  <c r="AK30" i="32"/>
  <c r="AU30" i="32"/>
  <c r="BA30" i="32"/>
  <c r="Q30" i="32"/>
  <c r="W42" i="42"/>
  <c r="W42" i="33"/>
  <c r="Y42" i="33"/>
  <c r="AK42" i="33" s="1"/>
  <c r="AK23" i="83"/>
  <c r="AO23" i="83"/>
  <c r="AQ23" i="83" s="1"/>
  <c r="M9" i="26"/>
  <c r="BA25" i="31"/>
  <c r="AU25" i="31"/>
  <c r="AK25" i="31"/>
  <c r="AE25" i="31"/>
  <c r="Q25" i="31"/>
  <c r="AU29" i="37"/>
  <c r="Q29" i="37"/>
  <c r="BA29" i="37"/>
  <c r="AK29" i="37"/>
  <c r="AE29" i="37"/>
  <c r="S29" i="37"/>
  <c r="S33" i="97"/>
  <c r="I39" i="33" s="1"/>
  <c r="M39" i="33" s="1"/>
  <c r="Q33" i="97"/>
  <c r="I38" i="33" s="1"/>
  <c r="M38" i="33" s="1"/>
  <c r="BA25" i="39"/>
  <c r="AU25" i="39"/>
  <c r="AK25" i="39"/>
  <c r="AE25" i="39"/>
  <c r="Q25" i="39"/>
  <c r="W21" i="79"/>
  <c r="AA21" i="79" s="1"/>
  <c r="AC21" i="79" s="1"/>
  <c r="Y40" i="33"/>
  <c r="AK40" i="33" s="1"/>
  <c r="W40" i="33"/>
  <c r="AQ8" i="52"/>
  <c r="S12" i="33"/>
  <c r="BA12" i="33"/>
  <c r="AU12" i="33"/>
  <c r="AK12" i="33"/>
  <c r="AE12" i="33"/>
  <c r="Q12" i="33"/>
  <c r="BO21" i="79"/>
  <c r="CE21" i="84"/>
  <c r="BQ21" i="79" s="1"/>
  <c r="BU21" i="79" s="1"/>
  <c r="BW21" i="79" s="1"/>
  <c r="AG36" i="38"/>
  <c r="AG14" i="38"/>
  <c r="AG18" i="38"/>
  <c r="AG17" i="38"/>
  <c r="AG41" i="38"/>
  <c r="AG30" i="38"/>
  <c r="AG43" i="38"/>
  <c r="AG31" i="38"/>
  <c r="AG29" i="38"/>
  <c r="AG27" i="38"/>
  <c r="AG33" i="38"/>
  <c r="AG28" i="38"/>
  <c r="AG32" i="38"/>
  <c r="AG11" i="38"/>
  <c r="AG19" i="38"/>
  <c r="AG20" i="38"/>
  <c r="AG42" i="38"/>
  <c r="AI42" i="38" s="1"/>
  <c r="AG45" i="38"/>
  <c r="AG40" i="38"/>
  <c r="AG15" i="38"/>
  <c r="AG46" i="38"/>
  <c r="AG16" i="38"/>
  <c r="AG39" i="38"/>
  <c r="AG25" i="38"/>
  <c r="AG37" i="38"/>
  <c r="AG38" i="38"/>
  <c r="AE31" i="35"/>
  <c r="BA31" i="35"/>
  <c r="Q31" i="35"/>
  <c r="S31" i="35" s="1"/>
  <c r="AU31" i="35"/>
  <c r="AK31" i="35"/>
  <c r="BG20" i="90"/>
  <c r="M36" i="33"/>
  <c r="I86" i="74"/>
  <c r="I94" i="52" s="1"/>
  <c r="M94" i="52" s="1"/>
  <c r="K86" i="74"/>
  <c r="I60" i="50" s="1"/>
  <c r="M60" i="50" s="1"/>
  <c r="W40" i="42"/>
  <c r="AC40" i="42" s="1"/>
  <c r="Y40" i="42"/>
  <c r="AK25" i="44"/>
  <c r="S25" i="44"/>
  <c r="Q25" i="44"/>
  <c r="BA25" i="44"/>
  <c r="AU25" i="44"/>
  <c r="AE25" i="44"/>
  <c r="AQ9" i="89"/>
  <c r="AQ23" i="89" s="1"/>
  <c r="AM23" i="89"/>
  <c r="AW13" i="34"/>
  <c r="AW12" i="34"/>
  <c r="AW9" i="34"/>
  <c r="CC20" i="79"/>
  <c r="CE20" i="79" s="1"/>
  <c r="AW10" i="34"/>
  <c r="AW21" i="34"/>
  <c r="BG14" i="90"/>
  <c r="BA33" i="32"/>
  <c r="AU33" i="32"/>
  <c r="AE33" i="32"/>
  <c r="Q33" i="32"/>
  <c r="S33" i="32" s="1"/>
  <c r="AK33" i="32"/>
  <c r="AC8" i="36"/>
  <c r="AK23" i="82"/>
  <c r="AS23" i="82"/>
  <c r="M9" i="27"/>
  <c r="BY10" i="79"/>
  <c r="AW19" i="33"/>
  <c r="AW20" i="33"/>
  <c r="AW42" i="33"/>
  <c r="AW28" i="33"/>
  <c r="AW29" i="33"/>
  <c r="AW30" i="33"/>
  <c r="AW31" i="33"/>
  <c r="AW38" i="33"/>
  <c r="AW32" i="33"/>
  <c r="AW45" i="33"/>
  <c r="AW33" i="33"/>
  <c r="AW11" i="33"/>
  <c r="AW46" i="33"/>
  <c r="AW18" i="33"/>
  <c r="I21" i="79"/>
  <c r="K21" i="79" s="1"/>
  <c r="AM41" i="33" s="1"/>
  <c r="AO41" i="33" s="1"/>
  <c r="AW43" i="33"/>
  <c r="AW14" i="33"/>
  <c r="AW39" i="33"/>
  <c r="AW27" i="33"/>
  <c r="AW40" i="33"/>
  <c r="AW16" i="33"/>
  <c r="AW17" i="33"/>
  <c r="AW36" i="33"/>
  <c r="AW15" i="33"/>
  <c r="AW25" i="33"/>
  <c r="AW37" i="33"/>
  <c r="AW41" i="33"/>
  <c r="AK28" i="31"/>
  <c r="Q28" i="31"/>
  <c r="BA28" i="31"/>
  <c r="AU28" i="31"/>
  <c r="AE28" i="31"/>
  <c r="Q37" i="31"/>
  <c r="AU37" i="31"/>
  <c r="AK37" i="31"/>
  <c r="AE37" i="31"/>
  <c r="BA37" i="31"/>
  <c r="AQ12" i="84"/>
  <c r="AG12" i="79" s="1"/>
  <c r="AK12" i="79" s="1"/>
  <c r="AM12" i="79" s="1"/>
  <c r="AE12" i="79"/>
  <c r="AU31" i="40"/>
  <c r="BA31" i="40"/>
  <c r="AK31" i="40"/>
  <c r="AE31" i="40"/>
  <c r="Q31" i="40"/>
  <c r="S31" i="40" s="1"/>
  <c r="BG22" i="92"/>
  <c r="W42" i="37"/>
  <c r="Y42" i="37"/>
  <c r="AK42" i="37" s="1"/>
  <c r="Y23" i="89"/>
  <c r="Y18" i="89"/>
  <c r="Y9" i="89"/>
  <c r="Y10" i="89"/>
  <c r="Y8" i="89"/>
  <c r="Y19" i="89"/>
  <c r="Y15" i="89"/>
  <c r="Y17" i="89"/>
  <c r="Y14" i="89"/>
  <c r="Y13" i="89"/>
  <c r="Y16" i="89"/>
  <c r="Y12" i="89"/>
  <c r="Y11" i="89"/>
  <c r="Y22" i="89"/>
  <c r="Y21" i="89"/>
  <c r="Y20" i="89"/>
  <c r="AE9" i="79"/>
  <c r="AQ9" i="84"/>
  <c r="AG9" i="79" s="1"/>
  <c r="AK9" i="79" s="1"/>
  <c r="AM9" i="79" s="1"/>
  <c r="AY41" i="43"/>
  <c r="S31" i="37"/>
  <c r="Q31" i="37"/>
  <c r="BA31" i="37"/>
  <c r="AU31" i="37"/>
  <c r="AK31" i="37"/>
  <c r="AE31" i="37"/>
  <c r="AW43" i="32"/>
  <c r="AW45" i="32"/>
  <c r="AW38" i="32"/>
  <c r="AW15" i="32"/>
  <c r="AW16" i="32"/>
  <c r="AW27" i="32"/>
  <c r="AW25" i="32"/>
  <c r="AW29" i="32"/>
  <c r="AW18" i="32"/>
  <c r="AW14" i="32"/>
  <c r="AW36" i="32"/>
  <c r="AW19" i="32"/>
  <c r="I22" i="79"/>
  <c r="K22" i="79" s="1"/>
  <c r="AM41" i="32" s="1"/>
  <c r="AW39" i="32"/>
  <c r="AW33" i="32"/>
  <c r="AW31" i="32"/>
  <c r="AW32" i="32"/>
  <c r="AW30" i="32"/>
  <c r="AW41" i="32"/>
  <c r="AW46" i="32"/>
  <c r="AW37" i="32"/>
  <c r="AW42" i="32"/>
  <c r="AW17" i="32"/>
  <c r="AW28" i="32"/>
  <c r="AW40" i="32"/>
  <c r="AW20" i="32"/>
  <c r="AW11" i="32"/>
  <c r="AW29" i="46"/>
  <c r="AY29" i="46" s="1"/>
  <c r="AW28" i="46"/>
  <c r="AY28" i="46" s="1"/>
  <c r="AW20" i="46"/>
  <c r="AY20" i="46" s="1"/>
  <c r="AW46" i="46"/>
  <c r="AY46" i="46" s="1"/>
  <c r="AW43" i="46"/>
  <c r="AY43" i="46" s="1"/>
  <c r="AW40" i="46"/>
  <c r="AY40" i="46" s="1"/>
  <c r="AW18" i="46"/>
  <c r="AY18" i="46" s="1"/>
  <c r="AW36" i="46"/>
  <c r="AY36" i="46" s="1"/>
  <c r="AW42" i="46"/>
  <c r="AY42" i="46" s="1"/>
  <c r="AW30" i="46"/>
  <c r="AY30" i="46" s="1"/>
  <c r="AW27" i="46"/>
  <c r="AY27" i="46" s="1"/>
  <c r="AW16" i="46"/>
  <c r="AY16" i="46" s="1"/>
  <c r="I8" i="79"/>
  <c r="K8" i="79" s="1"/>
  <c r="AM41" i="46" s="1"/>
  <c r="AO41" i="46" s="1"/>
  <c r="AW33" i="46"/>
  <c r="AY33" i="46" s="1"/>
  <c r="AW45" i="46"/>
  <c r="AY45" i="46" s="1"/>
  <c r="AW41" i="46"/>
  <c r="AY41" i="46" s="1"/>
  <c r="AW38" i="46"/>
  <c r="AY38" i="46" s="1"/>
  <c r="AW19" i="46"/>
  <c r="AY19" i="46" s="1"/>
  <c r="AW39" i="46"/>
  <c r="AY39" i="46" s="1"/>
  <c r="AW32" i="46"/>
  <c r="AY32" i="46" s="1"/>
  <c r="AW25" i="46"/>
  <c r="AY25" i="46" s="1"/>
  <c r="AW31" i="46"/>
  <c r="AY31" i="46" s="1"/>
  <c r="AW15" i="46"/>
  <c r="AY15" i="46" s="1"/>
  <c r="AW11" i="46"/>
  <c r="AY11" i="46" s="1"/>
  <c r="AW14" i="46"/>
  <c r="AY14" i="46" s="1"/>
  <c r="AW17" i="46"/>
  <c r="AY17" i="46" s="1"/>
  <c r="AW37" i="46"/>
  <c r="AY37" i="46" s="1"/>
  <c r="AK29" i="39"/>
  <c r="S29" i="39"/>
  <c r="Q29" i="39"/>
  <c r="BA29" i="39"/>
  <c r="AU29" i="39"/>
  <c r="AE29" i="39"/>
  <c r="I26" i="29"/>
  <c r="M8" i="29"/>
  <c r="M26" i="29" s="1"/>
  <c r="CE8" i="52"/>
  <c r="W41" i="40"/>
  <c r="W43" i="40"/>
  <c r="Q31" i="55"/>
  <c r="W31" i="55" s="1"/>
  <c r="AI31" i="55"/>
  <c r="AA31" i="55"/>
  <c r="W41" i="42"/>
  <c r="W43" i="42"/>
  <c r="I65" i="74"/>
  <c r="I25" i="52" s="1"/>
  <c r="M25" i="52" s="1"/>
  <c r="BA34" i="35"/>
  <c r="AE34" i="35"/>
  <c r="AK34" i="35"/>
  <c r="S34" i="35"/>
  <c r="Q34" i="35"/>
  <c r="AU34" i="35"/>
  <c r="AW13" i="38"/>
  <c r="AW10" i="38"/>
  <c r="AW12" i="38"/>
  <c r="CC16" i="79"/>
  <c r="CE16" i="79" s="1"/>
  <c r="AW21" i="38"/>
  <c r="AW9" i="38"/>
  <c r="I44" i="30"/>
  <c r="M36" i="30"/>
  <c r="AW53" i="52"/>
  <c r="BA53" i="52" s="1"/>
  <c r="BQ53" i="52"/>
  <c r="AC53" i="52"/>
  <c r="AM53" i="52"/>
  <c r="AS53" i="52"/>
  <c r="CA53" i="52"/>
  <c r="Q53" i="52"/>
  <c r="BM53" i="52"/>
  <c r="BC53" i="52"/>
  <c r="BW53" i="52"/>
  <c r="BG53" i="52"/>
  <c r="AI53" i="52"/>
  <c r="Y53" i="52"/>
  <c r="CG53" i="52"/>
  <c r="BG13" i="88"/>
  <c r="BG22" i="90"/>
  <c r="AU12" i="36"/>
  <c r="AE12" i="36"/>
  <c r="S12" i="36"/>
  <c r="BA12" i="36"/>
  <c r="AK12" i="36"/>
  <c r="Q12" i="36"/>
  <c r="I84" i="74"/>
  <c r="I92" i="52" s="1"/>
  <c r="M92" i="52" s="1"/>
  <c r="S40" i="42"/>
  <c r="Q42" i="32"/>
  <c r="AG9" i="89"/>
  <c r="AG23" i="89" s="1"/>
  <c r="AC23" i="89"/>
  <c r="I28" i="55"/>
  <c r="M28" i="55" s="1"/>
  <c r="K52" i="96"/>
  <c r="I28" i="53" s="1"/>
  <c r="M28" i="53" s="1"/>
  <c r="Q28" i="53" s="1"/>
  <c r="W28" i="53" s="1"/>
  <c r="AE43" i="45"/>
  <c r="S43" i="45"/>
  <c r="Q23" i="32"/>
  <c r="S23" i="32" s="1"/>
  <c r="W23" i="88"/>
  <c r="BG8" i="88"/>
  <c r="Y8" i="36"/>
  <c r="AM42" i="42"/>
  <c r="AK23" i="84"/>
  <c r="AC23" i="84"/>
  <c r="CG10" i="79"/>
  <c r="CY10" i="84"/>
  <c r="CI10" i="79" s="1"/>
  <c r="CM10" i="79" s="1"/>
  <c r="CO10" i="79" s="1"/>
  <c r="AU34" i="31"/>
  <c r="AE34" i="31"/>
  <c r="Q34" i="31"/>
  <c r="S34" i="31" s="1"/>
  <c r="BA34" i="31"/>
  <c r="AK34" i="31"/>
  <c r="AK37" i="30"/>
  <c r="Q37" i="30"/>
  <c r="S37" i="30"/>
  <c r="BA37" i="30"/>
  <c r="AE37" i="30"/>
  <c r="AU37" i="30"/>
  <c r="W12" i="79"/>
  <c r="AA12" i="79" s="1"/>
  <c r="AC12" i="79" s="1"/>
  <c r="AO43" i="32"/>
  <c r="BA43" i="32" s="1"/>
  <c r="AM43" i="32"/>
  <c r="AU43" i="32" s="1"/>
  <c r="S42" i="37"/>
  <c r="AK27" i="42"/>
  <c r="BA27" i="42"/>
  <c r="AU27" i="42"/>
  <c r="AE27" i="42"/>
  <c r="Q27" i="42"/>
  <c r="CE9" i="52"/>
  <c r="W42" i="36"/>
  <c r="Y42" i="36" s="1"/>
  <c r="AK42" i="36" s="1"/>
  <c r="Q25" i="34"/>
  <c r="AK25" i="34"/>
  <c r="AU25" i="34"/>
  <c r="BA25" i="34"/>
  <c r="AE25" i="34"/>
  <c r="S25" i="34"/>
  <c r="AG23" i="90"/>
  <c r="Q33" i="37"/>
  <c r="AK33" i="37"/>
  <c r="AE33" i="37"/>
  <c r="S33" i="37"/>
  <c r="BA33" i="37"/>
  <c r="AU33" i="37"/>
  <c r="W40" i="38"/>
  <c r="AC40" i="38" s="1"/>
  <c r="W40" i="46"/>
  <c r="Y40" i="46" s="1"/>
  <c r="K39" i="96"/>
  <c r="I15" i="53" s="1"/>
  <c r="M15" i="53" s="1"/>
  <c r="Q15" i="53" s="1"/>
  <c r="W15" i="53" s="1"/>
  <c r="W42" i="46"/>
  <c r="Y42" i="46" s="1"/>
  <c r="Q32" i="39"/>
  <c r="S32" i="39" s="1"/>
  <c r="AK32" i="39"/>
  <c r="BA32" i="39"/>
  <c r="AU32" i="39"/>
  <c r="AE32" i="39"/>
  <c r="AG36" i="40"/>
  <c r="AG29" i="40"/>
  <c r="AG43" i="40"/>
  <c r="AG32" i="40"/>
  <c r="AG33" i="40"/>
  <c r="AG46" i="40"/>
  <c r="AG17" i="40"/>
  <c r="AG19" i="40"/>
  <c r="AG18" i="40"/>
  <c r="AG14" i="40"/>
  <c r="AG16" i="40"/>
  <c r="AG11" i="40"/>
  <c r="AG42" i="40"/>
  <c r="AG25" i="40"/>
  <c r="AG40" i="40"/>
  <c r="AG20" i="40"/>
  <c r="AG41" i="40"/>
  <c r="AG37" i="40"/>
  <c r="AG27" i="40"/>
  <c r="AG28" i="40"/>
  <c r="AG45" i="40"/>
  <c r="AG31" i="40"/>
  <c r="AG38" i="40"/>
  <c r="AG39" i="40"/>
  <c r="AG15" i="40"/>
  <c r="AG30" i="40"/>
  <c r="I56" i="74"/>
  <c r="I60" i="56" s="1"/>
  <c r="M60" i="56" s="1"/>
  <c r="K56" i="74"/>
  <c r="I60" i="54" s="1"/>
  <c r="M60" i="54" s="1"/>
  <c r="K61" i="96"/>
  <c r="I33" i="53" s="1"/>
  <c r="M33" i="53" s="1"/>
  <c r="Q33" i="53" s="1"/>
  <c r="W33" i="53" s="1"/>
  <c r="AG36" i="42"/>
  <c r="AG16" i="42"/>
  <c r="AG39" i="42"/>
  <c r="AG11" i="42"/>
  <c r="AG27" i="42"/>
  <c r="AG20" i="42"/>
  <c r="AG46" i="42"/>
  <c r="AG28" i="42"/>
  <c r="AG41" i="42"/>
  <c r="AG29" i="42"/>
  <c r="AG14" i="42"/>
  <c r="AG32" i="42"/>
  <c r="AG30" i="42"/>
  <c r="AG38" i="42"/>
  <c r="AG45" i="42"/>
  <c r="AG37" i="42"/>
  <c r="AG40" i="42"/>
  <c r="AI40" i="42" s="1"/>
  <c r="AG43" i="42"/>
  <c r="AG19" i="42"/>
  <c r="AG15" i="42"/>
  <c r="AG33" i="42"/>
  <c r="AG17" i="42"/>
  <c r="AG25" i="42"/>
  <c r="AG18" i="42"/>
  <c r="AG42" i="42"/>
  <c r="AG31" i="42"/>
  <c r="CY13" i="84"/>
  <c r="CI13" i="79" s="1"/>
  <c r="CM13" i="79" s="1"/>
  <c r="CO13" i="79" s="1"/>
  <c r="CG13" i="79"/>
  <c r="M36" i="44"/>
  <c r="I44" i="44"/>
  <c r="K22" i="92"/>
  <c r="K15" i="92"/>
  <c r="K21" i="92"/>
  <c r="K17" i="92"/>
  <c r="K19" i="92"/>
  <c r="K14" i="92"/>
  <c r="K16" i="92"/>
  <c r="K11" i="92"/>
  <c r="K23" i="92"/>
  <c r="K20" i="92"/>
  <c r="K9" i="92"/>
  <c r="K10" i="92"/>
  <c r="K8" i="92"/>
  <c r="K12" i="92"/>
  <c r="K13" i="92"/>
  <c r="K18" i="92"/>
  <c r="BG55" i="52"/>
  <c r="AI55" i="52"/>
  <c r="CA55" i="52"/>
  <c r="AC55" i="52"/>
  <c r="BW55" i="52"/>
  <c r="BM55" i="52"/>
  <c r="Q55" i="52"/>
  <c r="BC55" i="52"/>
  <c r="AW55" i="52"/>
  <c r="BA55" i="52" s="1"/>
  <c r="BQ55" i="52"/>
  <c r="AS55" i="52"/>
  <c r="AM55" i="52"/>
  <c r="Y55" i="52"/>
  <c r="CG55" i="52"/>
  <c r="I80" i="74"/>
  <c r="I88" i="52" s="1"/>
  <c r="M88" i="52" s="1"/>
  <c r="Q34" i="44"/>
  <c r="Q26" i="32"/>
  <c r="S26" i="32" s="1"/>
  <c r="BG18" i="88"/>
  <c r="AK23" i="81"/>
  <c r="AS23" i="81"/>
  <c r="AW13" i="79"/>
  <c r="BK13" i="84"/>
  <c r="AY13" i="79" s="1"/>
  <c r="BC13" i="79" s="1"/>
  <c r="BE13" i="79" s="1"/>
  <c r="W8" i="41" s="1"/>
  <c r="AI11" i="51"/>
  <c r="AM11" i="51" s="1"/>
  <c r="AQ11" i="51"/>
  <c r="Q11" i="51"/>
  <c r="W11" i="51" s="1"/>
  <c r="BG11" i="51"/>
  <c r="BO11" i="51"/>
  <c r="BS11" i="51" s="1"/>
  <c r="AY11" i="51"/>
  <c r="AA11" i="51"/>
  <c r="S34" i="40"/>
  <c r="Q34" i="40"/>
  <c r="AQ13" i="34"/>
  <c r="AQ10" i="34"/>
  <c r="AQ9" i="34"/>
  <c r="AQ21" i="34"/>
  <c r="AQ12" i="34"/>
  <c r="BA33" i="42"/>
  <c r="AU33" i="42"/>
  <c r="AK33" i="42"/>
  <c r="AE33" i="42"/>
  <c r="S33" i="42"/>
  <c r="Q33" i="42"/>
  <c r="AE22" i="79"/>
  <c r="AQ22" i="84"/>
  <c r="AG22" i="79" s="1"/>
  <c r="AK22" i="79" s="1"/>
  <c r="AM22" i="79" s="1"/>
  <c r="AS41" i="32"/>
  <c r="AM42" i="36"/>
  <c r="AU42" i="36" s="1"/>
  <c r="BA28" i="34"/>
  <c r="AK28" i="34"/>
  <c r="AE28" i="34"/>
  <c r="AU28" i="34"/>
  <c r="Q28" i="34"/>
  <c r="AK12" i="37"/>
  <c r="AE12" i="37"/>
  <c r="Q12" i="37"/>
  <c r="BA12" i="37"/>
  <c r="AU12" i="37"/>
  <c r="AW17" i="79"/>
  <c r="BK17" i="84"/>
  <c r="AY17" i="79" s="1"/>
  <c r="BC17" i="79" s="1"/>
  <c r="BE17" i="79" s="1"/>
  <c r="W8" i="37" s="1"/>
  <c r="AM40" i="46"/>
  <c r="AO40" i="46" s="1"/>
  <c r="AI15" i="55"/>
  <c r="Q15" i="55"/>
  <c r="W15" i="55" s="1"/>
  <c r="AA15" i="55"/>
  <c r="BA25" i="38"/>
  <c r="S25" i="38"/>
  <c r="AU25" i="38"/>
  <c r="AK25" i="38"/>
  <c r="AE25" i="38"/>
  <c r="Q25" i="38"/>
  <c r="Q30" i="97"/>
  <c r="I38" i="36" s="1"/>
  <c r="M38" i="36" s="1"/>
  <c r="S30" i="97"/>
  <c r="I39" i="36" s="1"/>
  <c r="M39" i="36" s="1"/>
  <c r="AK12" i="30"/>
  <c r="AE12" i="30"/>
  <c r="S12" i="30"/>
  <c r="Q12" i="30"/>
  <c r="BA12" i="30"/>
  <c r="AU12" i="30"/>
  <c r="Q12" i="39"/>
  <c r="S12" i="39" s="1"/>
  <c r="BA12" i="39"/>
  <c r="AU12" i="39"/>
  <c r="AK12" i="39"/>
  <c r="AE12" i="39"/>
  <c r="BA26" i="39"/>
  <c r="AU26" i="39"/>
  <c r="AK26" i="39"/>
  <c r="AE26" i="39"/>
  <c r="S26" i="39"/>
  <c r="Q26" i="39"/>
  <c r="W41" i="46"/>
  <c r="Y41" i="46" s="1"/>
  <c r="W43" i="46"/>
  <c r="Y43" i="46" s="1"/>
  <c r="Q25" i="43"/>
  <c r="BA25" i="43"/>
  <c r="AU25" i="43"/>
  <c r="AE25" i="43"/>
  <c r="AK25" i="43"/>
  <c r="I71" i="96"/>
  <c r="I39" i="55" s="1"/>
  <c r="M39" i="55" s="1"/>
  <c r="K37" i="74"/>
  <c r="I28" i="54" s="1"/>
  <c r="M28" i="54" s="1"/>
  <c r="I37" i="74"/>
  <c r="I28" i="56" s="1"/>
  <c r="M28" i="56" s="1"/>
  <c r="AI33" i="55"/>
  <c r="AA33" i="55"/>
  <c r="Q33" i="55"/>
  <c r="W33" i="55" s="1"/>
  <c r="AU24" i="33"/>
  <c r="AE24" i="33"/>
  <c r="S24" i="33"/>
  <c r="Q24" i="33"/>
  <c r="BA24" i="33"/>
  <c r="AK24" i="33"/>
  <c r="AE23" i="35"/>
  <c r="BA23" i="35"/>
  <c r="AU23" i="35"/>
  <c r="AK23" i="35"/>
  <c r="Q23" i="35"/>
  <c r="S23" i="35" s="1"/>
  <c r="AA9" i="48"/>
  <c r="AA28" i="48" s="1"/>
  <c r="E22" i="10" s="1"/>
  <c r="AI9" i="48"/>
  <c r="Q9" i="48"/>
  <c r="Q28" i="48" s="1"/>
  <c r="E12" i="10" s="1"/>
  <c r="M28" i="48"/>
  <c r="BY13" i="79"/>
  <c r="M36" i="40"/>
  <c r="I44" i="40"/>
  <c r="AO43" i="42"/>
  <c r="BA43" i="42" s="1"/>
  <c r="AM43" i="42"/>
  <c r="BA25" i="46"/>
  <c r="AU25" i="46"/>
  <c r="AK25" i="46"/>
  <c r="AE25" i="46"/>
  <c r="Q25" i="46"/>
  <c r="AA15" i="79"/>
  <c r="AC15" i="79" s="1"/>
  <c r="Q57" i="52"/>
  <c r="BG57" i="52"/>
  <c r="AS57" i="52"/>
  <c r="CG57" i="52"/>
  <c r="AM57" i="52"/>
  <c r="CA57" i="52"/>
  <c r="AI57" i="52"/>
  <c r="BQ57" i="52"/>
  <c r="Y57" i="52"/>
  <c r="BC57" i="52"/>
  <c r="AW57" i="52"/>
  <c r="BA57" i="52" s="1"/>
  <c r="AC57" i="52"/>
  <c r="BW57" i="52"/>
  <c r="BM57" i="52"/>
  <c r="AU26" i="36"/>
  <c r="AK26" i="36"/>
  <c r="AE26" i="36"/>
  <c r="Q26" i="36"/>
  <c r="S26" i="36" s="1"/>
  <c r="BA26" i="36"/>
  <c r="AE28" i="36"/>
  <c r="AK28" i="36"/>
  <c r="Q28" i="36"/>
  <c r="BA28" i="36"/>
  <c r="AU28" i="36"/>
  <c r="K79" i="74"/>
  <c r="I53" i="50" s="1"/>
  <c r="M53" i="50" s="1"/>
  <c r="I79" i="74"/>
  <c r="I87" i="52" s="1"/>
  <c r="M87" i="52" s="1"/>
  <c r="Q23" i="44"/>
  <c r="S23" i="44"/>
  <c r="AE29" i="32"/>
  <c r="AK29" i="32"/>
  <c r="Q29" i="32"/>
  <c r="BA29" i="32"/>
  <c r="AU29" i="32"/>
  <c r="W43" i="41"/>
  <c r="W41" i="41"/>
  <c r="CS9" i="82"/>
  <c r="CU9" i="82" s="1"/>
  <c r="CK9" i="82"/>
  <c r="AO13" i="79"/>
  <c r="S37" i="39"/>
  <c r="BA37" i="39"/>
  <c r="AU37" i="39"/>
  <c r="AK37" i="39"/>
  <c r="AE37" i="39"/>
  <c r="Q37" i="39"/>
  <c r="S42" i="35"/>
  <c r="BG12" i="89"/>
  <c r="AI35" i="55"/>
  <c r="AA35" i="55"/>
  <c r="Q35" i="55"/>
  <c r="W35" i="55" s="1"/>
  <c r="BA28" i="38"/>
  <c r="AK28" i="38"/>
  <c r="AE28" i="38"/>
  <c r="Q28" i="38"/>
  <c r="AU28" i="38"/>
  <c r="S28" i="38"/>
  <c r="AW78" i="52"/>
  <c r="Q31" i="97"/>
  <c r="I38" i="35" s="1"/>
  <c r="M38" i="35" s="1"/>
  <c r="S31" i="97"/>
  <c r="I39" i="35" s="1"/>
  <c r="M39" i="35" s="1"/>
  <c r="Q23" i="30"/>
  <c r="S23" i="30" s="1"/>
  <c r="BA23" i="30"/>
  <c r="AU23" i="30"/>
  <c r="AK23" i="30"/>
  <c r="AE23" i="30"/>
  <c r="AG43" i="46"/>
  <c r="AI43" i="46" s="1"/>
  <c r="AG42" i="46"/>
  <c r="AI42" i="46" s="1"/>
  <c r="AG45" i="46"/>
  <c r="AI45" i="46" s="1"/>
  <c r="AG36" i="46"/>
  <c r="AI36" i="46" s="1"/>
  <c r="AG20" i="46"/>
  <c r="AI20" i="46" s="1"/>
  <c r="AG33" i="46"/>
  <c r="AI33" i="46" s="1"/>
  <c r="AG39" i="46"/>
  <c r="AI39" i="46" s="1"/>
  <c r="AG29" i="46"/>
  <c r="AI29" i="46" s="1"/>
  <c r="AG18" i="46"/>
  <c r="AI18" i="46" s="1"/>
  <c r="AG32" i="46"/>
  <c r="AI32" i="46" s="1"/>
  <c r="AG14" i="46"/>
  <c r="AI14" i="46" s="1"/>
  <c r="AG30" i="46"/>
  <c r="AI30" i="46" s="1"/>
  <c r="AG15" i="46"/>
  <c r="AI15" i="46" s="1"/>
  <c r="AG41" i="46"/>
  <c r="AI41" i="46" s="1"/>
  <c r="AG17" i="46"/>
  <c r="AI17" i="46" s="1"/>
  <c r="AG37" i="46"/>
  <c r="AI37" i="46" s="1"/>
  <c r="AG40" i="46"/>
  <c r="AI40" i="46" s="1"/>
  <c r="AG11" i="46"/>
  <c r="AI11" i="46" s="1"/>
  <c r="AG46" i="46"/>
  <c r="AI46" i="46" s="1"/>
  <c r="AG31" i="46"/>
  <c r="AI31" i="46" s="1"/>
  <c r="AG16" i="46"/>
  <c r="AI16" i="46" s="1"/>
  <c r="AG19" i="46"/>
  <c r="AI19" i="46" s="1"/>
  <c r="AG25" i="46"/>
  <c r="AI25" i="46" s="1"/>
  <c r="AG27" i="46"/>
  <c r="AI27" i="46" s="1"/>
  <c r="AG28" i="46"/>
  <c r="AI28" i="46" s="1"/>
  <c r="AG38" i="46"/>
  <c r="AI38" i="46" s="1"/>
  <c r="AO16" i="76"/>
  <c r="I17" i="38" s="1"/>
  <c r="M17" i="38" s="1"/>
  <c r="BI16" i="76"/>
  <c r="I17" i="33" s="1"/>
  <c r="M17" i="33" s="1"/>
  <c r="U16" i="76"/>
  <c r="I17" i="43" s="1"/>
  <c r="M17" i="43" s="1"/>
  <c r="BY16" i="76"/>
  <c r="I17" i="30" s="1"/>
  <c r="M17" i="30" s="1"/>
  <c r="AG16" i="76"/>
  <c r="I17" i="40" s="1"/>
  <c r="M17" i="40" s="1"/>
  <c r="Q16" i="76"/>
  <c r="I17" i="44" s="1"/>
  <c r="M17" i="44" s="1"/>
  <c r="BU16" i="76"/>
  <c r="I17" i="31" s="1"/>
  <c r="M17" i="31" s="1"/>
  <c r="BQ16" i="76"/>
  <c r="I30" i="52" s="1"/>
  <c r="M30" i="52" s="1"/>
  <c r="M16" i="76"/>
  <c r="I17" i="45" s="1"/>
  <c r="M17" i="45" s="1"/>
  <c r="BE16" i="76"/>
  <c r="I17" i="34" s="1"/>
  <c r="M17" i="34" s="1"/>
  <c r="AS16" i="76"/>
  <c r="I17" i="37" s="1"/>
  <c r="M17" i="37" s="1"/>
  <c r="AC16" i="76"/>
  <c r="I17" i="41" s="1"/>
  <c r="M17" i="41" s="1"/>
  <c r="BM16" i="76"/>
  <c r="I17" i="32" s="1"/>
  <c r="M17" i="32" s="1"/>
  <c r="BA16" i="76"/>
  <c r="I17" i="35" s="1"/>
  <c r="M17" i="35" s="1"/>
  <c r="AW16" i="76"/>
  <c r="I17" i="36" s="1"/>
  <c r="M17" i="36" s="1"/>
  <c r="AK16" i="76"/>
  <c r="I17" i="39" s="1"/>
  <c r="M17" i="39" s="1"/>
  <c r="Y16" i="76"/>
  <c r="I17" i="42" s="1"/>
  <c r="M17" i="42" s="1"/>
  <c r="I16" i="76"/>
  <c r="I17" i="46" s="1"/>
  <c r="M17" i="46" s="1"/>
  <c r="Q12" i="43"/>
  <c r="S12" i="43"/>
  <c r="AK28" i="43"/>
  <c r="Q28" i="43"/>
  <c r="S28" i="43" s="1"/>
  <c r="BA28" i="43"/>
  <c r="AU28" i="43"/>
  <c r="AE28" i="43"/>
  <c r="I59" i="74"/>
  <c r="I63" i="56" s="1"/>
  <c r="M63" i="56" s="1"/>
  <c r="K59" i="74"/>
  <c r="I63" i="54" s="1"/>
  <c r="M63" i="54" s="1"/>
  <c r="AU27" i="33"/>
  <c r="AE27" i="33"/>
  <c r="BA27" i="33"/>
  <c r="AK27" i="33"/>
  <c r="Q27" i="33"/>
  <c r="S26" i="35"/>
  <c r="AE26" i="35"/>
  <c r="Q26" i="35"/>
  <c r="BA26" i="35"/>
  <c r="AU26" i="35"/>
  <c r="AK26" i="35"/>
  <c r="E8" i="7"/>
  <c r="AC48" i="46"/>
  <c r="BG10" i="51"/>
  <c r="Q10" i="51"/>
  <c r="W10" i="51" s="1"/>
  <c r="AQ10" i="51"/>
  <c r="BO10" i="51"/>
  <c r="BS10" i="51" s="1"/>
  <c r="AY10" i="51"/>
  <c r="AI10" i="51"/>
  <c r="AM10" i="51" s="1"/>
  <c r="AA10" i="51"/>
  <c r="AU12" i="46"/>
  <c r="Q12" i="46"/>
  <c r="BA12" i="46"/>
  <c r="AK12" i="46"/>
  <c r="AE12" i="46"/>
  <c r="S12" i="46"/>
  <c r="AU34" i="46"/>
  <c r="Q34" i="46"/>
  <c r="BA34" i="46"/>
  <c r="AK34" i="46"/>
  <c r="AE34" i="46"/>
  <c r="AG9" i="92"/>
  <c r="AG23" i="92" s="1"/>
  <c r="BG23" i="92" s="1"/>
  <c r="AC23" i="92"/>
  <c r="AW59" i="52"/>
  <c r="BA59" i="52" s="1"/>
  <c r="AS59" i="52"/>
  <c r="AM59" i="52"/>
  <c r="CG59" i="52"/>
  <c r="AI59" i="52"/>
  <c r="CA59" i="52"/>
  <c r="AC59" i="52"/>
  <c r="Y59" i="52"/>
  <c r="BQ59" i="52"/>
  <c r="Q59" i="52"/>
  <c r="BM59" i="52"/>
  <c r="BG59" i="52"/>
  <c r="BC59" i="52"/>
  <c r="BW59" i="52"/>
  <c r="AG12" i="39"/>
  <c r="AG21" i="39"/>
  <c r="AG9" i="39"/>
  <c r="AG10" i="39"/>
  <c r="AG13" i="39"/>
  <c r="BG19" i="88"/>
  <c r="BA28" i="44"/>
  <c r="AE28" i="44"/>
  <c r="AK28" i="44"/>
  <c r="S28" i="44"/>
  <c r="Q28" i="44"/>
  <c r="AU28" i="44"/>
  <c r="K31" i="102"/>
  <c r="AE31" i="102"/>
  <c r="AA31" i="102"/>
  <c r="E31" i="102"/>
  <c r="Q31" i="102"/>
  <c r="I31" i="102"/>
  <c r="AC31" i="102"/>
  <c r="Y31" i="102"/>
  <c r="W31" i="102"/>
  <c r="U31" i="102"/>
  <c r="S31" i="102"/>
  <c r="O31" i="102"/>
  <c r="M31" i="102"/>
  <c r="G31" i="102"/>
  <c r="AG28" i="41"/>
  <c r="AG17" i="41"/>
  <c r="AG38" i="41"/>
  <c r="AG40" i="41"/>
  <c r="AI40" i="41" s="1"/>
  <c r="AG20" i="41"/>
  <c r="AG33" i="41"/>
  <c r="AG15" i="41"/>
  <c r="AG32" i="41"/>
  <c r="AG19" i="41"/>
  <c r="AG11" i="41"/>
  <c r="AG27" i="41"/>
  <c r="AG31" i="41"/>
  <c r="AG41" i="41"/>
  <c r="AG46" i="41"/>
  <c r="AG29" i="41"/>
  <c r="AG42" i="41"/>
  <c r="AG43" i="41"/>
  <c r="AG16" i="41"/>
  <c r="AG25" i="41"/>
  <c r="AG45" i="41"/>
  <c r="AG18" i="41"/>
  <c r="AG30" i="41"/>
  <c r="AG39" i="41"/>
  <c r="AG36" i="41"/>
  <c r="AG14" i="41"/>
  <c r="AG37" i="41"/>
  <c r="W41" i="39"/>
  <c r="W43" i="39"/>
  <c r="AE43" i="39" s="1"/>
  <c r="AK37" i="36"/>
  <c r="AE37" i="36"/>
  <c r="S37" i="36"/>
  <c r="Q37" i="36"/>
  <c r="BA37" i="36"/>
  <c r="AU37" i="36"/>
  <c r="AW8" i="36"/>
  <c r="AS18" i="79"/>
  <c r="AU18" i="79" s="1"/>
  <c r="AM8" i="36" s="1"/>
  <c r="AS8" i="36" s="1"/>
  <c r="AW22" i="36"/>
  <c r="AW34" i="36"/>
  <c r="AW23" i="36"/>
  <c r="AW26" i="36"/>
  <c r="AW24" i="36"/>
  <c r="Q23" i="40"/>
  <c r="AQ21" i="36"/>
  <c r="AQ13" i="36"/>
  <c r="AQ10" i="36"/>
  <c r="AQ12" i="36"/>
  <c r="AQ9" i="36"/>
  <c r="AI19" i="55"/>
  <c r="AA19" i="55"/>
  <c r="Q19" i="55"/>
  <c r="W19" i="55" s="1"/>
  <c r="Y8" i="38"/>
  <c r="Q12" i="34"/>
  <c r="CA20" i="52"/>
  <c r="CG20" i="52" s="1"/>
  <c r="AE34" i="45"/>
  <c r="AK34" i="45"/>
  <c r="BA34" i="45"/>
  <c r="AU34" i="45"/>
  <c r="S34" i="45"/>
  <c r="Q34" i="45"/>
  <c r="Q26" i="45"/>
  <c r="BA26" i="45"/>
  <c r="AU26" i="45"/>
  <c r="AK26" i="45"/>
  <c r="AE26" i="45"/>
  <c r="S26" i="45"/>
  <c r="AW9" i="40"/>
  <c r="AW13" i="40"/>
  <c r="CC14" i="79"/>
  <c r="CE14" i="79" s="1"/>
  <c r="AW10" i="40"/>
  <c r="AW21" i="40"/>
  <c r="AW12" i="40"/>
  <c r="BG10" i="91"/>
  <c r="BA78" i="52"/>
  <c r="BA79" i="52" s="1"/>
  <c r="S32" i="97"/>
  <c r="I39" i="34" s="1"/>
  <c r="M39" i="34" s="1"/>
  <c r="Q32" i="97"/>
  <c r="I38" i="34" s="1"/>
  <c r="M38" i="34" s="1"/>
  <c r="AK29" i="30"/>
  <c r="AE29" i="30"/>
  <c r="Q29" i="30"/>
  <c r="BA29" i="30"/>
  <c r="AU29" i="30"/>
  <c r="AM42" i="46"/>
  <c r="AO42" i="46" s="1"/>
  <c r="AO15" i="76"/>
  <c r="I16" i="38" s="1"/>
  <c r="M16" i="38" s="1"/>
  <c r="Q15" i="76"/>
  <c r="I16" i="44" s="1"/>
  <c r="M16" i="44" s="1"/>
  <c r="AK15" i="76"/>
  <c r="I16" i="39" s="1"/>
  <c r="M16" i="39" s="1"/>
  <c r="AG15" i="76"/>
  <c r="I16" i="40" s="1"/>
  <c r="M16" i="40" s="1"/>
  <c r="BY15" i="76"/>
  <c r="I16" i="30" s="1"/>
  <c r="M16" i="30" s="1"/>
  <c r="M15" i="76"/>
  <c r="I16" i="45" s="1"/>
  <c r="M16" i="45" s="1"/>
  <c r="BI15" i="76"/>
  <c r="I16" i="33" s="1"/>
  <c r="M16" i="33" s="1"/>
  <c r="BA15" i="76"/>
  <c r="I16" i="35" s="1"/>
  <c r="M16" i="35" s="1"/>
  <c r="AW15" i="76"/>
  <c r="I16" i="36" s="1"/>
  <c r="M16" i="36" s="1"/>
  <c r="BE15" i="76"/>
  <c r="I16" i="34" s="1"/>
  <c r="M16" i="34" s="1"/>
  <c r="AS15" i="76"/>
  <c r="I16" i="37" s="1"/>
  <c r="M16" i="37" s="1"/>
  <c r="AC15" i="76"/>
  <c r="I16" i="41" s="1"/>
  <c r="M16" i="41" s="1"/>
  <c r="Y15" i="76"/>
  <c r="I16" i="42" s="1"/>
  <c r="M16" i="42" s="1"/>
  <c r="U15" i="76"/>
  <c r="I16" i="43" s="1"/>
  <c r="M16" i="43" s="1"/>
  <c r="I15" i="76"/>
  <c r="I16" i="46" s="1"/>
  <c r="M16" i="46" s="1"/>
  <c r="BU15" i="76"/>
  <c r="I16" i="31" s="1"/>
  <c r="M16" i="31" s="1"/>
  <c r="BQ15" i="76"/>
  <c r="I28" i="52" s="1"/>
  <c r="M28" i="52" s="1"/>
  <c r="BM15" i="76"/>
  <c r="I16" i="32" s="1"/>
  <c r="M16" i="32" s="1"/>
  <c r="AE31" i="43"/>
  <c r="BA31" i="43"/>
  <c r="Q31" i="43"/>
  <c r="S31" i="43" s="1"/>
  <c r="AU31" i="43"/>
  <c r="AK31" i="43"/>
  <c r="I51" i="74"/>
  <c r="I55" i="56" s="1"/>
  <c r="M55" i="56" s="1"/>
  <c r="I53" i="74"/>
  <c r="I57" i="56" s="1"/>
  <c r="M57" i="56" s="1"/>
  <c r="K53" i="74"/>
  <c r="I57" i="54" s="1"/>
  <c r="M57" i="54" s="1"/>
  <c r="AK33" i="33"/>
  <c r="Q33" i="33"/>
  <c r="S33" i="33" s="1"/>
  <c r="AE33" i="33"/>
  <c r="BA33" i="33"/>
  <c r="AU33" i="33"/>
  <c r="AS41" i="33"/>
  <c r="Q23" i="82"/>
  <c r="Y23" i="82"/>
  <c r="AA23" i="82" s="1"/>
  <c r="I44" i="42"/>
  <c r="M36" i="42"/>
  <c r="BA31" i="46"/>
  <c r="AU31" i="46"/>
  <c r="AE31" i="46"/>
  <c r="Q31" i="46"/>
  <c r="AK31" i="46"/>
  <c r="S31" i="46"/>
  <c r="S23" i="46"/>
  <c r="Q23" i="46"/>
  <c r="BA23" i="46"/>
  <c r="AU23" i="46"/>
  <c r="AK23" i="46"/>
  <c r="AE23" i="46"/>
  <c r="AQ22" i="37"/>
  <c r="AQ26" i="37"/>
  <c r="AQ34" i="37"/>
  <c r="AQ24" i="37"/>
  <c r="AQ23" i="37"/>
  <c r="AQ8" i="37"/>
  <c r="AS8" i="37" s="1"/>
  <c r="BQ63" i="52"/>
  <c r="AC63" i="52"/>
  <c r="AW63" i="52"/>
  <c r="BA63" i="52" s="1"/>
  <c r="Q63" i="52"/>
  <c r="CG63" i="52"/>
  <c r="BM63" i="52"/>
  <c r="BC63" i="52"/>
  <c r="AS63" i="52"/>
  <c r="AM63" i="52"/>
  <c r="CA63" i="52"/>
  <c r="BW63" i="52"/>
  <c r="BG63" i="52"/>
  <c r="AI63" i="52"/>
  <c r="Y63" i="52"/>
  <c r="AO8" i="79"/>
  <c r="I85" i="74"/>
  <c r="I93" i="52" s="1"/>
  <c r="M93" i="52" s="1"/>
  <c r="S12" i="44"/>
  <c r="Q12" i="44"/>
  <c r="AW21" i="79"/>
  <c r="BK21" i="84"/>
  <c r="AY21" i="79" s="1"/>
  <c r="BC21" i="79" s="1"/>
  <c r="BE21" i="79" s="1"/>
  <c r="W8" i="33" s="1"/>
  <c r="I29" i="56"/>
  <c r="M29" i="56" s="1"/>
  <c r="K13" i="74"/>
  <c r="I29" i="54" s="1"/>
  <c r="M29" i="54" s="1"/>
  <c r="AG41" i="39"/>
  <c r="AG43" i="39"/>
  <c r="AG16" i="39"/>
  <c r="AG17" i="39"/>
  <c r="AG18" i="39"/>
  <c r="AG36" i="39"/>
  <c r="AG45" i="39"/>
  <c r="AG37" i="39"/>
  <c r="AG38" i="39"/>
  <c r="AG25" i="39"/>
  <c r="AG39" i="39"/>
  <c r="AG27" i="39"/>
  <c r="AG40" i="39"/>
  <c r="AI40" i="39" s="1"/>
  <c r="AG29" i="39"/>
  <c r="AG28" i="39"/>
  <c r="AG31" i="39"/>
  <c r="AG30" i="39"/>
  <c r="AG32" i="39"/>
  <c r="AG11" i="39"/>
  <c r="AG33" i="39"/>
  <c r="AG14" i="39"/>
  <c r="AG46" i="39"/>
  <c r="AG20" i="39"/>
  <c r="AG42" i="39"/>
  <c r="AG15" i="39"/>
  <c r="AG19" i="39"/>
  <c r="M9" i="40"/>
  <c r="AE37" i="37"/>
  <c r="BA37" i="37"/>
  <c r="AU37" i="37"/>
  <c r="AK37" i="37"/>
  <c r="S37" i="37"/>
  <c r="Q37" i="37"/>
  <c r="Q26" i="40"/>
  <c r="BG22" i="89"/>
  <c r="AE43" i="33"/>
  <c r="S43" i="33"/>
  <c r="AG34" i="38"/>
  <c r="AG26" i="38"/>
  <c r="AG24" i="38"/>
  <c r="AG22" i="38"/>
  <c r="AG8" i="38"/>
  <c r="AG23" i="38"/>
  <c r="AC40" i="35"/>
  <c r="AE40" i="35"/>
  <c r="I31" i="73"/>
  <c r="I86" i="25" s="1"/>
  <c r="M86" i="25" s="1"/>
  <c r="S86" i="25" s="1"/>
  <c r="K31" i="73"/>
  <c r="I86" i="23" s="1"/>
  <c r="M86" i="23" s="1"/>
  <c r="S86" i="23" s="1"/>
  <c r="AS43" i="32"/>
  <c r="S32" i="34"/>
  <c r="AK32" i="34"/>
  <c r="AE32" i="34"/>
  <c r="BA32" i="34"/>
  <c r="AU32" i="34"/>
  <c r="Q32" i="34"/>
  <c r="BA13" i="75"/>
  <c r="I38" i="11" s="1"/>
  <c r="M38" i="11" s="1"/>
  <c r="I13" i="75"/>
  <c r="I27" i="25" s="1"/>
  <c r="M27" i="25" s="1"/>
  <c r="S27" i="25" s="1"/>
  <c r="U13" i="75"/>
  <c r="I28" i="23" s="1"/>
  <c r="M28" i="23" s="1"/>
  <c r="S28" i="23" s="1"/>
  <c r="AS13" i="75"/>
  <c r="I22" i="26" s="1"/>
  <c r="M22" i="26" s="1"/>
  <c r="BE13" i="75"/>
  <c r="E39" i="74" s="1"/>
  <c r="AW13" i="75"/>
  <c r="I37" i="11" s="1"/>
  <c r="M37" i="11" s="1"/>
  <c r="AO13" i="75"/>
  <c r="I22" i="27" s="1"/>
  <c r="M22" i="27" s="1"/>
  <c r="AG13" i="75"/>
  <c r="E13" i="73" s="1"/>
  <c r="AC13" i="75"/>
  <c r="Y13" i="75"/>
  <c r="Q13" i="75"/>
  <c r="I28" i="25" s="1"/>
  <c r="M28" i="25" s="1"/>
  <c r="S28" i="25" s="1"/>
  <c r="M13" i="75"/>
  <c r="I27" i="23" s="1"/>
  <c r="M27" i="23" s="1"/>
  <c r="S27" i="23" s="1"/>
  <c r="AK13" i="75"/>
  <c r="I36" i="11" s="1"/>
  <c r="M36" i="11" s="1"/>
  <c r="Q29" i="45"/>
  <c r="S29" i="45" s="1"/>
  <c r="BA29" i="45"/>
  <c r="AU29" i="45"/>
  <c r="AK29" i="45"/>
  <c r="AE29" i="45"/>
  <c r="CG14" i="79"/>
  <c r="CY14" i="84"/>
  <c r="CI14" i="79" s="1"/>
  <c r="CM14" i="79" s="1"/>
  <c r="CO14" i="79" s="1"/>
  <c r="AK31" i="38"/>
  <c r="AE31" i="38"/>
  <c r="BA31" i="38"/>
  <c r="Q31" i="38"/>
  <c r="AU31" i="38"/>
  <c r="S31" i="38"/>
  <c r="AM40" i="34"/>
  <c r="AS40" i="34" s="1"/>
  <c r="Q34" i="97"/>
  <c r="I38" i="32" s="1"/>
  <c r="M38" i="32" s="1"/>
  <c r="S34" i="97"/>
  <c r="I39" i="32" s="1"/>
  <c r="M39" i="32" s="1"/>
  <c r="AK32" i="30"/>
  <c r="S32" i="30"/>
  <c r="BA32" i="30"/>
  <c r="AU32" i="30"/>
  <c r="AE32" i="30"/>
  <c r="Q32" i="30"/>
  <c r="AQ21" i="39"/>
  <c r="AQ9" i="39"/>
  <c r="AQ10" i="39"/>
  <c r="AQ13" i="39"/>
  <c r="AQ12" i="39"/>
  <c r="BE12" i="76"/>
  <c r="I13" i="34" s="1"/>
  <c r="M13" i="34" s="1"/>
  <c r="Q12" i="76"/>
  <c r="I13" i="44" s="1"/>
  <c r="M13" i="44" s="1"/>
  <c r="BY12" i="76"/>
  <c r="I13" i="30" s="1"/>
  <c r="M13" i="30" s="1"/>
  <c r="AK12" i="76"/>
  <c r="I13" i="39" s="1"/>
  <c r="M13" i="39" s="1"/>
  <c r="AO12" i="76"/>
  <c r="I13" i="38" s="1"/>
  <c r="M13" i="38" s="1"/>
  <c r="AG12" i="76"/>
  <c r="I13" i="40" s="1"/>
  <c r="M13" i="40" s="1"/>
  <c r="BU12" i="76"/>
  <c r="I13" i="31" s="1"/>
  <c r="M13" i="31" s="1"/>
  <c r="U12" i="76"/>
  <c r="I13" i="43" s="1"/>
  <c r="M13" i="43" s="1"/>
  <c r="BM12" i="76"/>
  <c r="I13" i="32" s="1"/>
  <c r="M13" i="32" s="1"/>
  <c r="I12" i="76"/>
  <c r="I13" i="46" s="1"/>
  <c r="M13" i="46" s="1"/>
  <c r="BI12" i="76"/>
  <c r="I13" i="33" s="1"/>
  <c r="M13" i="33" s="1"/>
  <c r="AW12" i="76"/>
  <c r="I13" i="36" s="1"/>
  <c r="M13" i="36" s="1"/>
  <c r="BQ12" i="76"/>
  <c r="I22" i="52" s="1"/>
  <c r="M22" i="52" s="1"/>
  <c r="BA12" i="76"/>
  <c r="I13" i="35" s="1"/>
  <c r="M13" i="35" s="1"/>
  <c r="AS12" i="76"/>
  <c r="I13" i="37" s="1"/>
  <c r="M13" i="37" s="1"/>
  <c r="AC12" i="76"/>
  <c r="I13" i="41" s="1"/>
  <c r="M13" i="41" s="1"/>
  <c r="Y12" i="76"/>
  <c r="I13" i="42" s="1"/>
  <c r="M13" i="42" s="1"/>
  <c r="M12" i="76"/>
  <c r="I13" i="45" s="1"/>
  <c r="M13" i="45" s="1"/>
  <c r="CC9" i="84"/>
  <c r="BU9" i="84"/>
  <c r="Q34" i="43"/>
  <c r="I52" i="74"/>
  <c r="I56" i="56" s="1"/>
  <c r="M56" i="56" s="1"/>
  <c r="K54" i="74"/>
  <c r="I58" i="54" s="1"/>
  <c r="M58" i="54" s="1"/>
  <c r="I54" i="74"/>
  <c r="I58" i="56" s="1"/>
  <c r="M58" i="56" s="1"/>
  <c r="AS42" i="45"/>
  <c r="AW41" i="38"/>
  <c r="AY41" i="38" s="1"/>
  <c r="AW28" i="38"/>
  <c r="AW27" i="38"/>
  <c r="AW42" i="38"/>
  <c r="AW31" i="38"/>
  <c r="AW30" i="38"/>
  <c r="AW45" i="38"/>
  <c r="AW46" i="38"/>
  <c r="AW37" i="38"/>
  <c r="AW36" i="38"/>
  <c r="AW17" i="38"/>
  <c r="AW14" i="38"/>
  <c r="AW18" i="38"/>
  <c r="AW38" i="38"/>
  <c r="I16" i="79"/>
  <c r="K16" i="79" s="1"/>
  <c r="AM41" i="38" s="1"/>
  <c r="AO41" i="38" s="1"/>
  <c r="AW19" i="38"/>
  <c r="AW25" i="38"/>
  <c r="AW11" i="38"/>
  <c r="AW39" i="38"/>
  <c r="AW33" i="38"/>
  <c r="AW20" i="38"/>
  <c r="AW40" i="38"/>
  <c r="AW32" i="38"/>
  <c r="AW15" i="38"/>
  <c r="AW16" i="38"/>
  <c r="AW43" i="38"/>
  <c r="AW29" i="38"/>
  <c r="M8" i="24"/>
  <c r="M36" i="39"/>
  <c r="I44" i="39"/>
  <c r="Q26" i="46"/>
  <c r="S26" i="46" s="1"/>
  <c r="AK26" i="46"/>
  <c r="AE26" i="46"/>
  <c r="BA26" i="46"/>
  <c r="AU26" i="46"/>
  <c r="AQ9" i="92"/>
  <c r="AQ23" i="92" s="1"/>
  <c r="AM23" i="92"/>
  <c r="AW8" i="79"/>
  <c r="BK8" i="84"/>
  <c r="AY8" i="79" s="1"/>
  <c r="BC8" i="79" s="1"/>
  <c r="BE8" i="79" s="1"/>
  <c r="W8" i="46" s="1"/>
  <c r="S33" i="36"/>
  <c r="AE33" i="36"/>
  <c r="Q33" i="36"/>
  <c r="BA33" i="36"/>
  <c r="AU33" i="36"/>
  <c r="AK33" i="36"/>
  <c r="I81" i="74"/>
  <c r="I89" i="52" s="1"/>
  <c r="M89" i="52" s="1"/>
  <c r="K81" i="74"/>
  <c r="I55" i="50" s="1"/>
  <c r="M55" i="50" s="1"/>
  <c r="AY20" i="79"/>
  <c r="BC20" i="79" s="1"/>
  <c r="BE20" i="79" s="1"/>
  <c r="W8" i="34" s="1"/>
  <c r="AQ21" i="33"/>
  <c r="AQ9" i="33"/>
  <c r="AQ10" i="33"/>
  <c r="AQ13" i="33"/>
  <c r="AQ12" i="33"/>
  <c r="AU31" i="44"/>
  <c r="BA31" i="44"/>
  <c r="AK31" i="44"/>
  <c r="AE31" i="44"/>
  <c r="Q31" i="44"/>
  <c r="AO21" i="79"/>
  <c r="AM43" i="43"/>
  <c r="AU43" i="43" s="1"/>
  <c r="AM43" i="31"/>
  <c r="AS43" i="31" s="1"/>
  <c r="K75" i="96"/>
  <c r="I18" i="22" s="1"/>
  <c r="M18" i="22" s="1"/>
  <c r="S18" i="22" s="1"/>
  <c r="AG22" i="39"/>
  <c r="AG24" i="39"/>
  <c r="AG8" i="39"/>
  <c r="AI8" i="39" s="1"/>
  <c r="AG26" i="39"/>
  <c r="AG34" i="39"/>
  <c r="AG23" i="39"/>
  <c r="AQ9" i="31"/>
  <c r="AQ10" i="31"/>
  <c r="AQ12" i="31"/>
  <c r="AQ13" i="35"/>
  <c r="AQ10" i="35"/>
  <c r="AQ12" i="35"/>
  <c r="AQ9" i="35"/>
  <c r="AQ21" i="35"/>
  <c r="AQ13" i="31"/>
  <c r="AQ21" i="31"/>
  <c r="AM32" i="39" l="1"/>
  <c r="AS32" i="39" s="1"/>
  <c r="AO32" i="39"/>
  <c r="AY32" i="39" s="1"/>
  <c r="I23" i="52"/>
  <c r="M23" i="52" s="1"/>
  <c r="K64" i="74"/>
  <c r="I17" i="50" s="1"/>
  <c r="M17" i="50" s="1"/>
  <c r="AM28" i="41"/>
  <c r="AS28" i="41" s="1"/>
  <c r="AO28" i="41"/>
  <c r="AG24" i="91"/>
  <c r="AG25" i="91" s="1"/>
  <c r="BC24" i="91"/>
  <c r="BC25" i="91" s="1"/>
  <c r="AQ24" i="91"/>
  <c r="AQ25" i="91" s="1"/>
  <c r="W24" i="91"/>
  <c r="W25" i="91" s="1"/>
  <c r="I24" i="91"/>
  <c r="I25" i="91" s="1"/>
  <c r="AM27" i="43"/>
  <c r="AO27" i="43" s="1"/>
  <c r="AM29" i="45"/>
  <c r="AS29" i="45" s="1"/>
  <c r="AM25" i="42"/>
  <c r="AS25" i="42" s="1"/>
  <c r="I91" i="52"/>
  <c r="M91" i="52" s="1"/>
  <c r="K83" i="74"/>
  <c r="I57" i="50" s="1"/>
  <c r="M57" i="50" s="1"/>
  <c r="AO33" i="32"/>
  <c r="AM33" i="32"/>
  <c r="AS33" i="32" s="1"/>
  <c r="AM31" i="43"/>
  <c r="AS31" i="43" s="1"/>
  <c r="AM28" i="43"/>
  <c r="AS28" i="43" s="1"/>
  <c r="AM12" i="39"/>
  <c r="AO12" i="39" s="1"/>
  <c r="AY12" i="39" s="1"/>
  <c r="AM26" i="32"/>
  <c r="AU26" i="32" s="1"/>
  <c r="AS17" i="90"/>
  <c r="AS12" i="90"/>
  <c r="AS19" i="90"/>
  <c r="AS14" i="90"/>
  <c r="AS18" i="90"/>
  <c r="AS9" i="90"/>
  <c r="AS21" i="90"/>
  <c r="AS8" i="90"/>
  <c r="AS23" i="90"/>
  <c r="AS22" i="90"/>
  <c r="AS10" i="90"/>
  <c r="AS13" i="90"/>
  <c r="AS16" i="90"/>
  <c r="AS15" i="90"/>
  <c r="AS11" i="90"/>
  <c r="AS20" i="90"/>
  <c r="AM30" i="46"/>
  <c r="AO30" i="46" s="1"/>
  <c r="AO26" i="31"/>
  <c r="AM26" i="31"/>
  <c r="AM34" i="38"/>
  <c r="AO34" i="38" s="1"/>
  <c r="AY34" i="38" s="1"/>
  <c r="AM26" i="43"/>
  <c r="AO26" i="43" s="1"/>
  <c r="BA26" i="43" s="1"/>
  <c r="I24" i="92"/>
  <c r="I25" i="92" s="1"/>
  <c r="AQ24" i="92"/>
  <c r="AQ25" i="92" s="1"/>
  <c r="W24" i="92"/>
  <c r="W25" i="92" s="1"/>
  <c r="BC24" i="92"/>
  <c r="BC25" i="92" s="1"/>
  <c r="AG24" i="92"/>
  <c r="AG25" i="92" s="1"/>
  <c r="AM32" i="43"/>
  <c r="AS32" i="43" s="1"/>
  <c r="AO32" i="43"/>
  <c r="AY32" i="43" s="1"/>
  <c r="AO23" i="32"/>
  <c r="BA23" i="32" s="1"/>
  <c r="AM23" i="32"/>
  <c r="AU23" i="32" s="1"/>
  <c r="AM23" i="35"/>
  <c r="AO23" i="35"/>
  <c r="AM31" i="35"/>
  <c r="AS31" i="35" s="1"/>
  <c r="AO31" i="35"/>
  <c r="I31" i="52"/>
  <c r="M31" i="52" s="1"/>
  <c r="K68" i="74"/>
  <c r="I21" i="50" s="1"/>
  <c r="M21" i="50" s="1"/>
  <c r="I33" i="52"/>
  <c r="M33" i="52" s="1"/>
  <c r="K69" i="74"/>
  <c r="I22" i="50" s="1"/>
  <c r="M22" i="50" s="1"/>
  <c r="AM31" i="40"/>
  <c r="AS31" i="40" s="1"/>
  <c r="AM27" i="46"/>
  <c r="AO27" i="46" s="1"/>
  <c r="AM27" i="40"/>
  <c r="AM27" i="32"/>
  <c r="AO27" i="32"/>
  <c r="BA27" i="32" s="1"/>
  <c r="I15" i="52"/>
  <c r="M15" i="52" s="1"/>
  <c r="K62" i="74"/>
  <c r="I12" i="50" s="1"/>
  <c r="M12" i="50" s="1"/>
  <c r="I90" i="52"/>
  <c r="M90" i="52" s="1"/>
  <c r="K82" i="74"/>
  <c r="I56" i="50" s="1"/>
  <c r="M56" i="50" s="1"/>
  <c r="AM33" i="33"/>
  <c r="AS33" i="33" s="1"/>
  <c r="AO33" i="33"/>
  <c r="AY33" i="33" s="1"/>
  <c r="AM26" i="36"/>
  <c r="AS26" i="36" s="1"/>
  <c r="AM34" i="31"/>
  <c r="AO34" i="31" s="1"/>
  <c r="AY34" i="31" s="1"/>
  <c r="AM33" i="35"/>
  <c r="AS33" i="35" s="1"/>
  <c r="AM30" i="45"/>
  <c r="AS30" i="45" s="1"/>
  <c r="I21" i="52"/>
  <c r="M21" i="52" s="1"/>
  <c r="K63" i="74"/>
  <c r="I16" i="50" s="1"/>
  <c r="M16" i="50" s="1"/>
  <c r="AM33" i="45"/>
  <c r="AS33" i="45" s="1"/>
  <c r="AM32" i="31"/>
  <c r="AS32" i="31" s="1"/>
  <c r="AE13" i="33"/>
  <c r="Q13" i="33"/>
  <c r="BA13" i="33"/>
  <c r="AU13" i="33"/>
  <c r="AK13" i="33"/>
  <c r="S13" i="33"/>
  <c r="W12" i="34"/>
  <c r="Y60" i="54"/>
  <c r="Q60" i="54"/>
  <c r="W60" i="54" s="1"/>
  <c r="AC42" i="42"/>
  <c r="AE42" i="42"/>
  <c r="AO27" i="36"/>
  <c r="AY27" i="36" s="1"/>
  <c r="AM27" i="36"/>
  <c r="AS27" i="36" s="1"/>
  <c r="AM40" i="32"/>
  <c r="AO40" i="32"/>
  <c r="BA40" i="32" s="1"/>
  <c r="AM42" i="40"/>
  <c r="AO42" i="40" s="1"/>
  <c r="AC42" i="34"/>
  <c r="AE42" i="34"/>
  <c r="AO30" i="33"/>
  <c r="AM30" i="33"/>
  <c r="AS30" i="33" s="1"/>
  <c r="W26" i="34"/>
  <c r="Y26" i="34" s="1"/>
  <c r="AK26" i="34" s="1"/>
  <c r="Q38" i="43"/>
  <c r="Y29" i="33"/>
  <c r="W29" i="33"/>
  <c r="AC29" i="33" s="1"/>
  <c r="BA39" i="41"/>
  <c r="AK39" i="41"/>
  <c r="AE39" i="41"/>
  <c r="S39" i="41"/>
  <c r="AU39" i="41"/>
  <c r="Q39" i="41"/>
  <c r="K17" i="73"/>
  <c r="I41" i="23" s="1"/>
  <c r="M41" i="23" s="1"/>
  <c r="S41" i="23" s="1"/>
  <c r="I17" i="73"/>
  <c r="I41" i="25" s="1"/>
  <c r="M41" i="25" s="1"/>
  <c r="S41" i="25" s="1"/>
  <c r="AE15" i="45"/>
  <c r="Q15" i="45"/>
  <c r="BA15" i="45"/>
  <c r="AU15" i="45"/>
  <c r="AK15" i="45"/>
  <c r="AM32" i="42"/>
  <c r="AS32" i="42" s="1"/>
  <c r="AK19" i="33"/>
  <c r="Q19" i="33"/>
  <c r="AU19" i="33"/>
  <c r="AE19" i="33"/>
  <c r="BA19" i="33"/>
  <c r="AI10" i="55"/>
  <c r="AA10" i="55"/>
  <c r="Q10" i="55"/>
  <c r="W10" i="55" s="1"/>
  <c r="K14" i="94"/>
  <c r="I46" i="42" s="1"/>
  <c r="M46" i="42" s="1"/>
  <c r="Y28" i="54"/>
  <c r="Q28" i="54"/>
  <c r="W28" i="54" s="1"/>
  <c r="W28" i="34"/>
  <c r="AC28" i="34" s="1"/>
  <c r="BC25" i="52"/>
  <c r="AM25" i="52"/>
  <c r="AQ25" i="52" s="1"/>
  <c r="BG25" i="52"/>
  <c r="AW25" i="52"/>
  <c r="AS25" i="52"/>
  <c r="AI25" i="52"/>
  <c r="CG25" i="52"/>
  <c r="AC25" i="52"/>
  <c r="Y25" i="52"/>
  <c r="CA25" i="52"/>
  <c r="CE25" i="52" s="1"/>
  <c r="BW25" i="52"/>
  <c r="Q25" i="52"/>
  <c r="W25" i="52" s="1"/>
  <c r="BQ25" i="52"/>
  <c r="BM25" i="52"/>
  <c r="AM28" i="35"/>
  <c r="AS28" i="35" s="1"/>
  <c r="Y61" i="56"/>
  <c r="AC61" i="56"/>
  <c r="Q61" i="56"/>
  <c r="W61" i="56" s="1"/>
  <c r="AS61" i="56"/>
  <c r="AM61" i="56"/>
  <c r="AI61" i="56"/>
  <c r="W27" i="37"/>
  <c r="AC27" i="37" s="1"/>
  <c r="W12" i="38"/>
  <c r="AC12" i="38" s="1"/>
  <c r="CA27" i="52"/>
  <c r="CE27" i="52" s="1"/>
  <c r="AC27" i="52"/>
  <c r="BC27" i="52"/>
  <c r="BM27" i="52"/>
  <c r="BG27" i="52"/>
  <c r="AW27" i="52"/>
  <c r="AS27" i="52"/>
  <c r="AM27" i="52"/>
  <c r="AQ27" i="52" s="1"/>
  <c r="AI27" i="52"/>
  <c r="CG27" i="52"/>
  <c r="Y27" i="52"/>
  <c r="BW27" i="52"/>
  <c r="BQ27" i="52"/>
  <c r="Q27" i="52"/>
  <c r="W27" i="52" s="1"/>
  <c r="BU23" i="81"/>
  <c r="BW23" i="81" s="1"/>
  <c r="BM23" i="81"/>
  <c r="M21" i="54"/>
  <c r="W37" i="33"/>
  <c r="AC37" i="33" s="1"/>
  <c r="AC40" i="43"/>
  <c r="AE40" i="43"/>
  <c r="AM37" i="44"/>
  <c r="AO37" i="44"/>
  <c r="W24" i="45"/>
  <c r="AC24" i="45" s="1"/>
  <c r="AM31" i="34"/>
  <c r="AS31" i="34" s="1"/>
  <c r="Q14" i="31"/>
  <c r="BA14" i="31"/>
  <c r="AU14" i="31"/>
  <c r="AK14" i="31"/>
  <c r="AE14" i="31"/>
  <c r="S14" i="31"/>
  <c r="W24" i="43"/>
  <c r="AC24" i="43" s="1"/>
  <c r="AE18" i="46"/>
  <c r="BA18" i="46"/>
  <c r="AK18" i="46"/>
  <c r="AU18" i="46"/>
  <c r="Q18" i="46"/>
  <c r="Y26" i="44"/>
  <c r="AK26" i="44" s="1"/>
  <c r="W26" i="44"/>
  <c r="Q38" i="45"/>
  <c r="S38" i="45" s="1"/>
  <c r="AE38" i="45"/>
  <c r="BA38" i="45"/>
  <c r="AU38" i="45"/>
  <c r="AK38" i="45"/>
  <c r="AE11" i="35"/>
  <c r="BA11" i="35"/>
  <c r="AK11" i="35"/>
  <c r="S11" i="35"/>
  <c r="Q11" i="35"/>
  <c r="AU11" i="35"/>
  <c r="AM27" i="39"/>
  <c r="AS27" i="39" s="1"/>
  <c r="K68" i="95"/>
  <c r="I34" i="13" s="1"/>
  <c r="AM58" i="56"/>
  <c r="Q58" i="56"/>
  <c r="W58" i="56" s="1"/>
  <c r="Y58" i="56"/>
  <c r="AS58" i="56"/>
  <c r="AI58" i="56"/>
  <c r="AC58" i="56"/>
  <c r="AU13" i="46"/>
  <c r="BA13" i="46"/>
  <c r="AK13" i="46"/>
  <c r="AE13" i="46"/>
  <c r="Q13" i="46"/>
  <c r="M44" i="42"/>
  <c r="Q36" i="42"/>
  <c r="AE36" i="42"/>
  <c r="BA36" i="42"/>
  <c r="AK36" i="42"/>
  <c r="S36" i="42"/>
  <c r="AU36" i="42"/>
  <c r="AU16" i="39"/>
  <c r="AK16" i="39"/>
  <c r="AE16" i="39"/>
  <c r="S16" i="39"/>
  <c r="Q16" i="39"/>
  <c r="BA16" i="39"/>
  <c r="BA17" i="45"/>
  <c r="AK17" i="45"/>
  <c r="AE17" i="45"/>
  <c r="Q17" i="45"/>
  <c r="AU17" i="45"/>
  <c r="Y37" i="39"/>
  <c r="W37" i="39"/>
  <c r="AC37" i="39" s="1"/>
  <c r="K71" i="96"/>
  <c r="I39" i="53" s="1"/>
  <c r="M39" i="53" s="1"/>
  <c r="Q39" i="53" s="1"/>
  <c r="W39" i="53" s="1"/>
  <c r="AI43" i="42"/>
  <c r="AC60" i="56"/>
  <c r="AI60" i="56" s="1"/>
  <c r="AS60" i="56"/>
  <c r="Y60" i="56"/>
  <c r="Q60" i="56"/>
  <c r="W60" i="56" s="1"/>
  <c r="AM60" i="56"/>
  <c r="M44" i="30"/>
  <c r="AU36" i="30"/>
  <c r="AE36" i="30"/>
  <c r="Q36" i="30"/>
  <c r="BA36" i="30"/>
  <c r="AK36" i="30"/>
  <c r="Y43" i="42"/>
  <c r="AK43" i="42" s="1"/>
  <c r="AC43" i="42"/>
  <c r="AE43" i="42"/>
  <c r="W31" i="37"/>
  <c r="AC31" i="37" s="1"/>
  <c r="Y31" i="37"/>
  <c r="AW9" i="44"/>
  <c r="AW12" i="44"/>
  <c r="AW13" i="44"/>
  <c r="CC10" i="79"/>
  <c r="CE10" i="79" s="1"/>
  <c r="AW10" i="44"/>
  <c r="AW21" i="44"/>
  <c r="Y42" i="42"/>
  <c r="AK42" i="42" s="1"/>
  <c r="K57" i="74"/>
  <c r="I61" i="54" s="1"/>
  <c r="M61" i="54" s="1"/>
  <c r="K66" i="74"/>
  <c r="I19" i="50" s="1"/>
  <c r="M19" i="50" s="1"/>
  <c r="Y33" i="39"/>
  <c r="W33" i="39"/>
  <c r="AC33" i="39" s="1"/>
  <c r="I72" i="96"/>
  <c r="I40" i="55" s="1"/>
  <c r="M40" i="55" s="1"/>
  <c r="K72" i="96"/>
  <c r="I40" i="53" s="1"/>
  <c r="M40" i="53" s="1"/>
  <c r="Q40" i="53" s="1"/>
  <c r="W40" i="53" s="1"/>
  <c r="AU38" i="39"/>
  <c r="BA38" i="39"/>
  <c r="AK38" i="39"/>
  <c r="AE38" i="39"/>
  <c r="S38" i="39"/>
  <c r="Q38" i="39"/>
  <c r="K27" i="73"/>
  <c r="I74" i="23" s="1"/>
  <c r="M74" i="23" s="1"/>
  <c r="S74" i="23" s="1"/>
  <c r="M21" i="56"/>
  <c r="BI23" i="84"/>
  <c r="BA23" i="84"/>
  <c r="S26" i="34"/>
  <c r="Y15" i="91"/>
  <c r="Y9" i="91"/>
  <c r="Y8" i="91"/>
  <c r="Y12" i="91"/>
  <c r="Y18" i="91"/>
  <c r="Y21" i="91"/>
  <c r="Y11" i="91"/>
  <c r="Y17" i="91"/>
  <c r="Y20" i="91"/>
  <c r="Y10" i="91"/>
  <c r="Y23" i="91"/>
  <c r="Y16" i="91"/>
  <c r="Y13" i="91"/>
  <c r="Y22" i="91"/>
  <c r="Y19" i="91"/>
  <c r="Y14" i="91"/>
  <c r="S24" i="45"/>
  <c r="W43" i="34"/>
  <c r="W41" i="34"/>
  <c r="W40" i="34"/>
  <c r="Q14" i="43"/>
  <c r="S14" i="43"/>
  <c r="W28" i="32"/>
  <c r="AC28" i="32" s="1"/>
  <c r="AK15" i="43"/>
  <c r="AE15" i="43"/>
  <c r="Q15" i="43"/>
  <c r="BA15" i="43"/>
  <c r="AU15" i="43"/>
  <c r="AE8" i="43"/>
  <c r="AC8" i="43"/>
  <c r="Y8" i="43"/>
  <c r="AU18" i="33"/>
  <c r="AK18" i="33"/>
  <c r="AE18" i="33"/>
  <c r="Q18" i="33"/>
  <c r="S18" i="33" s="1"/>
  <c r="BA18" i="33"/>
  <c r="Y23" i="38"/>
  <c r="W23" i="38"/>
  <c r="AC23" i="38" s="1"/>
  <c r="W37" i="46"/>
  <c r="Y37" i="46" s="1"/>
  <c r="S26" i="44"/>
  <c r="AC52" i="56"/>
  <c r="AI52" i="56"/>
  <c r="AM52" i="56"/>
  <c r="AS52" i="56" s="1"/>
  <c r="Q52" i="56"/>
  <c r="W52" i="56" s="1"/>
  <c r="Y52" i="56"/>
  <c r="BC34" i="52"/>
  <c r="AM34" i="52"/>
  <c r="CG34" i="52"/>
  <c r="AI34" i="52"/>
  <c r="AC34" i="52"/>
  <c r="CA34" i="52"/>
  <c r="Y34" i="52"/>
  <c r="BW34" i="52"/>
  <c r="BQ34" i="52"/>
  <c r="Q34" i="52"/>
  <c r="BM34" i="52"/>
  <c r="BG34" i="52"/>
  <c r="AW34" i="52"/>
  <c r="BA34" i="52" s="1"/>
  <c r="AS34" i="52"/>
  <c r="AM40" i="40"/>
  <c r="I36" i="74"/>
  <c r="I27" i="56" s="1"/>
  <c r="M27" i="56" s="1"/>
  <c r="AK39" i="46"/>
  <c r="AU39" i="46"/>
  <c r="S39" i="46"/>
  <c r="BA39" i="46"/>
  <c r="AE39" i="46"/>
  <c r="Q39" i="46"/>
  <c r="W37" i="42"/>
  <c r="AC37" i="42" s="1"/>
  <c r="AK11" i="33"/>
  <c r="AE11" i="33"/>
  <c r="Q11" i="33"/>
  <c r="BA11" i="33"/>
  <c r="AU11" i="33"/>
  <c r="I22" i="96"/>
  <c r="E70" i="95" s="1"/>
  <c r="G70" i="95" s="1"/>
  <c r="K28" i="95"/>
  <c r="I164" i="11" s="1"/>
  <c r="K72" i="95"/>
  <c r="I32" i="21" s="1"/>
  <c r="M32" i="21" s="1"/>
  <c r="M72" i="95"/>
  <c r="AK16" i="40"/>
  <c r="Q16" i="40"/>
  <c r="S16" i="40"/>
  <c r="BA16" i="40"/>
  <c r="AE16" i="40"/>
  <c r="AU16" i="40"/>
  <c r="AC42" i="36"/>
  <c r="AE42" i="36"/>
  <c r="AM31" i="37"/>
  <c r="AS31" i="37" s="1"/>
  <c r="AO31" i="37"/>
  <c r="Q60" i="50"/>
  <c r="W60" i="50" s="1"/>
  <c r="Y60" i="50"/>
  <c r="W25" i="39"/>
  <c r="AC25" i="39" s="1"/>
  <c r="W30" i="32"/>
  <c r="AC30" i="32" s="1"/>
  <c r="Y24" i="38"/>
  <c r="W24" i="38"/>
  <c r="AC24" i="38" s="1"/>
  <c r="S12" i="38"/>
  <c r="AO33" i="39"/>
  <c r="AY33" i="39" s="1"/>
  <c r="AM33" i="39"/>
  <c r="AS33" i="39" s="1"/>
  <c r="Q39" i="37"/>
  <c r="S39" i="37" s="1"/>
  <c r="BA39" i="37"/>
  <c r="AE39" i="37"/>
  <c r="AU39" i="37"/>
  <c r="AK39" i="37"/>
  <c r="AS24" i="34"/>
  <c r="I47" i="52"/>
  <c r="M47" i="52" s="1"/>
  <c r="K21" i="74"/>
  <c r="I32" i="50" s="1"/>
  <c r="M32" i="50" s="1"/>
  <c r="W27" i="44"/>
  <c r="AK39" i="39"/>
  <c r="Q39" i="39"/>
  <c r="BA39" i="39"/>
  <c r="AU39" i="39"/>
  <c r="AE39" i="39"/>
  <c r="S39" i="39"/>
  <c r="W12" i="42"/>
  <c r="AC12" i="42" s="1"/>
  <c r="Y12" i="42"/>
  <c r="AO40" i="45"/>
  <c r="AM40" i="45"/>
  <c r="AS40" i="45" s="1"/>
  <c r="CA79" i="52"/>
  <c r="CG79" i="52" s="1"/>
  <c r="BY79" i="52"/>
  <c r="W29" i="36"/>
  <c r="AC29" i="36" s="1"/>
  <c r="S37" i="33"/>
  <c r="AO30" i="35"/>
  <c r="AM30" i="35"/>
  <c r="AS30" i="35" s="1"/>
  <c r="Y37" i="34"/>
  <c r="AK37" i="34" s="1"/>
  <c r="W37" i="34"/>
  <c r="W32" i="33"/>
  <c r="AC32" i="33" s="1"/>
  <c r="AM24" i="32"/>
  <c r="AO24" i="32" s="1"/>
  <c r="AY24" i="32" s="1"/>
  <c r="W42" i="31"/>
  <c r="AC42" i="31" s="1"/>
  <c r="W25" i="33"/>
  <c r="AC25" i="33" s="1"/>
  <c r="Q14" i="38"/>
  <c r="S14" i="38" s="1"/>
  <c r="BA14" i="38"/>
  <c r="AK14" i="38"/>
  <c r="AU14" i="38"/>
  <c r="AE14" i="38"/>
  <c r="AO28" i="32"/>
  <c r="AM28" i="32"/>
  <c r="AS28" i="32" s="1"/>
  <c r="BA15" i="40"/>
  <c r="AK15" i="40"/>
  <c r="AE15" i="40"/>
  <c r="Q15" i="40"/>
  <c r="AU15" i="40"/>
  <c r="K16" i="73"/>
  <c r="I38" i="23" s="1"/>
  <c r="M38" i="23" s="1"/>
  <c r="S38" i="23" s="1"/>
  <c r="I16" i="73"/>
  <c r="I38" i="25" s="1"/>
  <c r="M38" i="25" s="1"/>
  <c r="S38" i="25" s="1"/>
  <c r="W43" i="37"/>
  <c r="W41" i="37"/>
  <c r="AG22" i="43"/>
  <c r="AG24" i="43"/>
  <c r="AG26" i="43"/>
  <c r="AG8" i="43"/>
  <c r="AI8" i="43" s="1"/>
  <c r="AG23" i="43"/>
  <c r="AG34" i="43"/>
  <c r="AM29" i="41"/>
  <c r="AS29" i="41" s="1"/>
  <c r="W27" i="31"/>
  <c r="AC27" i="31" s="1"/>
  <c r="Y27" i="31"/>
  <c r="S18" i="31"/>
  <c r="Q18" i="31"/>
  <c r="BA18" i="31"/>
  <c r="AU18" i="31"/>
  <c r="AK18" i="31"/>
  <c r="AE18" i="31"/>
  <c r="W34" i="34"/>
  <c r="AO37" i="46"/>
  <c r="AM37" i="46"/>
  <c r="Q52" i="54"/>
  <c r="W52" i="54" s="1"/>
  <c r="AK19" i="43"/>
  <c r="BA19" i="43"/>
  <c r="AE19" i="43"/>
  <c r="Q19" i="43"/>
  <c r="S19" i="43" s="1"/>
  <c r="AU19" i="43"/>
  <c r="I10" i="73"/>
  <c r="I20" i="25" s="1"/>
  <c r="M20" i="25" s="1"/>
  <c r="S20" i="25" s="1"/>
  <c r="BA38" i="46"/>
  <c r="AU38" i="46"/>
  <c r="AE38" i="46"/>
  <c r="Q38" i="46"/>
  <c r="S38" i="46" s="1"/>
  <c r="AK38" i="46"/>
  <c r="AM37" i="42"/>
  <c r="AS37" i="42" s="1"/>
  <c r="AO37" i="42"/>
  <c r="AY37" i="42" s="1"/>
  <c r="W24" i="35"/>
  <c r="AC24" i="35" s="1"/>
  <c r="BG16" i="52"/>
  <c r="Q16" i="52"/>
  <c r="CA16" i="52"/>
  <c r="AM16" i="52"/>
  <c r="BQ16" i="52"/>
  <c r="Y16" i="52"/>
  <c r="CG16" i="52"/>
  <c r="AI16" i="52"/>
  <c r="BW16" i="52"/>
  <c r="AC16" i="52"/>
  <c r="BM16" i="52"/>
  <c r="BC16" i="52"/>
  <c r="AW16" i="52"/>
  <c r="BA16" i="52" s="1"/>
  <c r="AS16" i="52"/>
  <c r="K78" i="95"/>
  <c r="I169" i="11" s="1"/>
  <c r="M78" i="95"/>
  <c r="K73" i="95"/>
  <c r="I168" i="11" s="1"/>
  <c r="I28" i="96"/>
  <c r="K28" i="96" s="1"/>
  <c r="E9" i="94" s="1"/>
  <c r="G9" i="94" s="1"/>
  <c r="Q11" i="55"/>
  <c r="W11" i="55" s="1"/>
  <c r="AI11" i="55"/>
  <c r="AA11" i="55"/>
  <c r="S28" i="34"/>
  <c r="AU42" i="42"/>
  <c r="AS42" i="42"/>
  <c r="S17" i="31"/>
  <c r="Q17" i="31"/>
  <c r="AU17" i="31"/>
  <c r="AK17" i="31"/>
  <c r="AE17" i="31"/>
  <c r="BA17" i="31"/>
  <c r="AO42" i="42"/>
  <c r="BA42" i="42" s="1"/>
  <c r="AI13" i="89"/>
  <c r="AI15" i="89"/>
  <c r="AI22" i="89"/>
  <c r="AI11" i="89"/>
  <c r="AI14" i="89"/>
  <c r="AI17" i="89"/>
  <c r="AI12" i="89"/>
  <c r="AI10" i="89"/>
  <c r="AI9" i="89"/>
  <c r="AI8" i="89"/>
  <c r="AI21" i="89"/>
  <c r="AI20" i="89"/>
  <c r="AI19" i="89"/>
  <c r="AI18" i="89"/>
  <c r="AI23" i="89"/>
  <c r="AI16" i="89"/>
  <c r="Y37" i="31"/>
  <c r="AI37" i="31" s="1"/>
  <c r="W37" i="31"/>
  <c r="AC37" i="31" s="1"/>
  <c r="BW94" i="52"/>
  <c r="BG94" i="52"/>
  <c r="BC94" i="52"/>
  <c r="AW94" i="52"/>
  <c r="AS94" i="52"/>
  <c r="AM94" i="52"/>
  <c r="AQ94" i="52" s="1"/>
  <c r="AI94" i="52"/>
  <c r="CG94" i="52"/>
  <c r="CA94" i="52"/>
  <c r="CE94" i="52" s="1"/>
  <c r="Y94" i="52"/>
  <c r="Q94" i="52"/>
  <c r="W94" i="52" s="1"/>
  <c r="BQ94" i="52"/>
  <c r="BM94" i="52"/>
  <c r="AC94" i="52"/>
  <c r="W25" i="31"/>
  <c r="AC25" i="31" s="1"/>
  <c r="Y25" i="31"/>
  <c r="AG21" i="45"/>
  <c r="AG10" i="45"/>
  <c r="AG13" i="45"/>
  <c r="AG9" i="45"/>
  <c r="AG12" i="45"/>
  <c r="AM8" i="35"/>
  <c r="AM8" i="31"/>
  <c r="AS8" i="31" s="1"/>
  <c r="W28" i="42"/>
  <c r="AC28" i="42" s="1"/>
  <c r="W33" i="40"/>
  <c r="AC33" i="40" s="1"/>
  <c r="AS14" i="79"/>
  <c r="AU14" i="79" s="1"/>
  <c r="AM8" i="40" s="1"/>
  <c r="AW8" i="40"/>
  <c r="AW22" i="40"/>
  <c r="AW34" i="40"/>
  <c r="AW24" i="40"/>
  <c r="AW26" i="40"/>
  <c r="AW23" i="40"/>
  <c r="BA38" i="37"/>
  <c r="AK38" i="37"/>
  <c r="AE38" i="37"/>
  <c r="Q38" i="37"/>
  <c r="AU38" i="37"/>
  <c r="Y13" i="92"/>
  <c r="Y22" i="92"/>
  <c r="Y20" i="92"/>
  <c r="Y10" i="92"/>
  <c r="Y11" i="92"/>
  <c r="Y12" i="92"/>
  <c r="Y8" i="92"/>
  <c r="Y21" i="92"/>
  <c r="Y17" i="92"/>
  <c r="Y9" i="92"/>
  <c r="Y14" i="92"/>
  <c r="Y23" i="92"/>
  <c r="Y15" i="92"/>
  <c r="Y16" i="92"/>
  <c r="Y18" i="92"/>
  <c r="Y19" i="92"/>
  <c r="S27" i="44"/>
  <c r="W30" i="38"/>
  <c r="AC30" i="38" s="1"/>
  <c r="S12" i="42"/>
  <c r="S29" i="36"/>
  <c r="AC8" i="42"/>
  <c r="Y8" i="42"/>
  <c r="W30" i="35"/>
  <c r="AC30" i="35" s="1"/>
  <c r="AI26" i="44"/>
  <c r="S37" i="34"/>
  <c r="Y20" i="56"/>
  <c r="Y27" i="35"/>
  <c r="W27" i="35"/>
  <c r="AC27" i="35" s="1"/>
  <c r="W23" i="34"/>
  <c r="Y32" i="38"/>
  <c r="W32" i="38"/>
  <c r="AC32" i="38" s="1"/>
  <c r="Y37" i="38"/>
  <c r="AI37" i="38" s="1"/>
  <c r="W37" i="38"/>
  <c r="AC37" i="38" s="1"/>
  <c r="S25" i="33"/>
  <c r="S14" i="44"/>
  <c r="Q14" i="44"/>
  <c r="CK23" i="81"/>
  <c r="CS23" i="81"/>
  <c r="CU23" i="81" s="1"/>
  <c r="AO29" i="35"/>
  <c r="AM29" i="35"/>
  <c r="AS29" i="35" s="1"/>
  <c r="AI8" i="52"/>
  <c r="S15" i="39"/>
  <c r="AE15" i="39"/>
  <c r="Q15" i="39"/>
  <c r="BA15" i="39"/>
  <c r="AU15" i="39"/>
  <c r="AK15" i="39"/>
  <c r="AG43" i="37"/>
  <c r="AG33" i="37"/>
  <c r="AG11" i="37"/>
  <c r="AG27" i="37"/>
  <c r="AG16" i="37"/>
  <c r="AG17" i="37"/>
  <c r="AG36" i="37"/>
  <c r="AG29" i="37"/>
  <c r="AG30" i="37"/>
  <c r="AG42" i="37"/>
  <c r="AI42" i="37" s="1"/>
  <c r="AG31" i="37"/>
  <c r="AI31" i="37" s="1"/>
  <c r="AG45" i="37"/>
  <c r="AG38" i="37"/>
  <c r="AG39" i="37"/>
  <c r="AG32" i="37"/>
  <c r="AG25" i="37"/>
  <c r="AG19" i="37"/>
  <c r="AG18" i="37"/>
  <c r="AG41" i="37"/>
  <c r="AG14" i="37"/>
  <c r="AG37" i="37"/>
  <c r="AG40" i="37"/>
  <c r="AG28" i="37"/>
  <c r="AG15" i="37"/>
  <c r="AG20" i="37"/>
  <c r="AG46" i="37"/>
  <c r="Y25" i="36"/>
  <c r="W25" i="36"/>
  <c r="AC25" i="36" s="1"/>
  <c r="AK18" i="43"/>
  <c r="AE18" i="43"/>
  <c r="S18" i="43"/>
  <c r="BA18" i="43"/>
  <c r="AU18" i="43"/>
  <c r="Q18" i="43"/>
  <c r="AY43" i="41"/>
  <c r="AU19" i="41"/>
  <c r="S19" i="41"/>
  <c r="Q19" i="41"/>
  <c r="BA19" i="41"/>
  <c r="AK19" i="41"/>
  <c r="AE19" i="41"/>
  <c r="AG34" i="34"/>
  <c r="AG23" i="34"/>
  <c r="AG8" i="34"/>
  <c r="AG24" i="34"/>
  <c r="AG26" i="34"/>
  <c r="AG22" i="34"/>
  <c r="BA11" i="36"/>
  <c r="AE11" i="36"/>
  <c r="Q11" i="36"/>
  <c r="AU11" i="36"/>
  <c r="AK11" i="36"/>
  <c r="S11" i="36"/>
  <c r="K84" i="95"/>
  <c r="I173" i="11" s="1"/>
  <c r="I14" i="96"/>
  <c r="E20" i="95" s="1"/>
  <c r="G20" i="95" s="1"/>
  <c r="K14" i="96"/>
  <c r="E21" i="95" s="1"/>
  <c r="G21" i="95" s="1"/>
  <c r="I23" i="96"/>
  <c r="E74" i="95" s="1"/>
  <c r="G74" i="95" s="1"/>
  <c r="AG34" i="41"/>
  <c r="AG26" i="41"/>
  <c r="AG24" i="41"/>
  <c r="AG22" i="41"/>
  <c r="AG23" i="41"/>
  <c r="AG8" i="41"/>
  <c r="AM32" i="34"/>
  <c r="AS32" i="34" s="1"/>
  <c r="AO32" i="34"/>
  <c r="AK39" i="32"/>
  <c r="AE39" i="32"/>
  <c r="Q39" i="32"/>
  <c r="BA39" i="32"/>
  <c r="AU39" i="32"/>
  <c r="S39" i="32"/>
  <c r="Q38" i="32"/>
  <c r="BM93" i="52"/>
  <c r="Q93" i="52"/>
  <c r="W93" i="52" s="1"/>
  <c r="AW93" i="52"/>
  <c r="BW93" i="52"/>
  <c r="Y93" i="52"/>
  <c r="BQ93" i="52"/>
  <c r="BG93" i="52"/>
  <c r="AS93" i="52"/>
  <c r="AM93" i="52"/>
  <c r="AQ93" i="52" s="1"/>
  <c r="AI93" i="52"/>
  <c r="CG93" i="52"/>
  <c r="CA93" i="52"/>
  <c r="CE93" i="52" s="1"/>
  <c r="AC93" i="52"/>
  <c r="BC93" i="52"/>
  <c r="AM26" i="45"/>
  <c r="AS26" i="45" s="1"/>
  <c r="W28" i="44"/>
  <c r="AC28" i="44" s="1"/>
  <c r="W26" i="35"/>
  <c r="AC26" i="35" s="1"/>
  <c r="AE17" i="44"/>
  <c r="BA17" i="44"/>
  <c r="Q17" i="44"/>
  <c r="AU17" i="44"/>
  <c r="AK17" i="44"/>
  <c r="S17" i="44"/>
  <c r="Q38" i="35"/>
  <c r="AM23" i="44"/>
  <c r="AU23" i="44" s="1"/>
  <c r="W25" i="46"/>
  <c r="Y25" i="46"/>
  <c r="Y34" i="44"/>
  <c r="AK34" i="44" s="1"/>
  <c r="W34" i="44"/>
  <c r="Y40" i="38"/>
  <c r="W42" i="32"/>
  <c r="Y42" i="32"/>
  <c r="AK42" i="32" s="1"/>
  <c r="AO33" i="34"/>
  <c r="AY33" i="34" s="1"/>
  <c r="AM33" i="34"/>
  <c r="AS33" i="34" s="1"/>
  <c r="AM24" i="42"/>
  <c r="AS24" i="42" s="1"/>
  <c r="AO24" i="42"/>
  <c r="AY24" i="42" s="1"/>
  <c r="S28" i="42"/>
  <c r="S33" i="40"/>
  <c r="W30" i="46"/>
  <c r="Y30" i="46"/>
  <c r="W26" i="33"/>
  <c r="AC26" i="33" s="1"/>
  <c r="W29" i="38"/>
  <c r="AC29" i="38" s="1"/>
  <c r="AW34" i="45"/>
  <c r="AW26" i="45"/>
  <c r="AS9" i="79"/>
  <c r="AU9" i="79" s="1"/>
  <c r="AM8" i="45" s="1"/>
  <c r="AW22" i="45"/>
  <c r="AW23" i="45"/>
  <c r="AW24" i="45"/>
  <c r="AW8" i="45"/>
  <c r="W32" i="40"/>
  <c r="AC32" i="40" s="1"/>
  <c r="AG24" i="42"/>
  <c r="AG26" i="42"/>
  <c r="AG34" i="42"/>
  <c r="AG22" i="42"/>
  <c r="AG8" i="42"/>
  <c r="AI8" i="42" s="1"/>
  <c r="AG23" i="42"/>
  <c r="AW10" i="45"/>
  <c r="AW9" i="45"/>
  <c r="CC9" i="79"/>
  <c r="CE9" i="79" s="1"/>
  <c r="AW12" i="45"/>
  <c r="AW21" i="45"/>
  <c r="AW13" i="45"/>
  <c r="W12" i="32"/>
  <c r="S32" i="33"/>
  <c r="AM43" i="38"/>
  <c r="S23" i="34"/>
  <c r="S32" i="38"/>
  <c r="S37" i="38"/>
  <c r="S8" i="22"/>
  <c r="Q14" i="40"/>
  <c r="AE8" i="32"/>
  <c r="Y8" i="32"/>
  <c r="AC8" i="32"/>
  <c r="I43" i="74"/>
  <c r="I43" i="56" s="1"/>
  <c r="M43" i="56" s="1"/>
  <c r="I50" i="26"/>
  <c r="E31" i="12" s="1"/>
  <c r="E38" i="12" s="1"/>
  <c r="E41" i="12" s="1"/>
  <c r="G52" i="10" s="1"/>
  <c r="AU15" i="35"/>
  <c r="BA15" i="35"/>
  <c r="AK15" i="35"/>
  <c r="AE15" i="35"/>
  <c r="Q15" i="35"/>
  <c r="S27" i="30"/>
  <c r="S24" i="43"/>
  <c r="W27" i="40"/>
  <c r="Y27" i="40"/>
  <c r="AK27" i="40" s="1"/>
  <c r="W25" i="32"/>
  <c r="AC25" i="32" s="1"/>
  <c r="S25" i="36"/>
  <c r="Q18" i="30"/>
  <c r="BA18" i="30"/>
  <c r="AU18" i="30"/>
  <c r="AK18" i="30"/>
  <c r="AE18" i="30"/>
  <c r="S18" i="30"/>
  <c r="AM23" i="38"/>
  <c r="AO23" i="38" s="1"/>
  <c r="AY23" i="38" s="1"/>
  <c r="AG21" i="31"/>
  <c r="AG13" i="31"/>
  <c r="AG13" i="35"/>
  <c r="AG12" i="35"/>
  <c r="AG9" i="35"/>
  <c r="AG10" i="35"/>
  <c r="AG21" i="35"/>
  <c r="AG9" i="31"/>
  <c r="AG10" i="31"/>
  <c r="AG12" i="31"/>
  <c r="S34" i="34"/>
  <c r="AY28" i="41"/>
  <c r="Q19" i="44"/>
  <c r="S19" i="44"/>
  <c r="AE19" i="44"/>
  <c r="BA19" i="44"/>
  <c r="AU19" i="44"/>
  <c r="AK19" i="44"/>
  <c r="AW22" i="43"/>
  <c r="AW23" i="43"/>
  <c r="AW24" i="43"/>
  <c r="AW26" i="43"/>
  <c r="AW8" i="43"/>
  <c r="AS11" i="79"/>
  <c r="AU11" i="79" s="1"/>
  <c r="AM8" i="43" s="1"/>
  <c r="AW34" i="43"/>
  <c r="AC40" i="40"/>
  <c r="AE40" i="40"/>
  <c r="S11" i="34"/>
  <c r="Q11" i="34"/>
  <c r="K27" i="94"/>
  <c r="I46" i="30" s="1"/>
  <c r="M46" i="30" s="1"/>
  <c r="I26" i="96"/>
  <c r="E81" i="95" s="1"/>
  <c r="G81" i="95" s="1"/>
  <c r="K26" i="96"/>
  <c r="E82" i="95" s="1"/>
  <c r="G82" i="95" s="1"/>
  <c r="S38" i="98"/>
  <c r="E10" i="97" s="1"/>
  <c r="M82" i="98"/>
  <c r="Q41" i="98"/>
  <c r="Q82" i="98" s="1"/>
  <c r="AY31" i="37"/>
  <c r="BG9" i="92"/>
  <c r="Q9" i="44"/>
  <c r="S9" i="44" s="1"/>
  <c r="AE17" i="34"/>
  <c r="BA17" i="34"/>
  <c r="AK17" i="34"/>
  <c r="AU17" i="34"/>
  <c r="Q17" i="34"/>
  <c r="W34" i="46"/>
  <c r="Y34" i="46" s="1"/>
  <c r="AC56" i="56"/>
  <c r="AI56" i="56" s="1"/>
  <c r="Y56" i="56"/>
  <c r="AM56" i="56"/>
  <c r="AS56" i="56" s="1"/>
  <c r="Q56" i="56"/>
  <c r="W56" i="56" s="1"/>
  <c r="AU16" i="38"/>
  <c r="AE16" i="38"/>
  <c r="AK16" i="38"/>
  <c r="S16" i="38"/>
  <c r="Q16" i="38"/>
  <c r="BA16" i="38"/>
  <c r="W28" i="43"/>
  <c r="AC28" i="43" s="1"/>
  <c r="Y28" i="43"/>
  <c r="Y26" i="40"/>
  <c r="AK26" i="40" s="1"/>
  <c r="W26" i="40"/>
  <c r="K85" i="74"/>
  <c r="I59" i="50" s="1"/>
  <c r="M59" i="50" s="1"/>
  <c r="AM28" i="44"/>
  <c r="AS28" i="44" s="1"/>
  <c r="AM12" i="46"/>
  <c r="AO12" i="46" s="1"/>
  <c r="AE17" i="40"/>
  <c r="S17" i="40"/>
  <c r="Q17" i="40"/>
  <c r="BA17" i="40"/>
  <c r="AU17" i="40"/>
  <c r="AK17" i="40"/>
  <c r="AU79" i="52"/>
  <c r="AW79" i="52"/>
  <c r="BC79" i="52" s="1"/>
  <c r="W34" i="40"/>
  <c r="AO23" i="82"/>
  <c r="AW23" i="82"/>
  <c r="AY23" i="82" s="1"/>
  <c r="S30" i="32"/>
  <c r="AM30" i="36"/>
  <c r="AS30" i="36" s="1"/>
  <c r="W30" i="34"/>
  <c r="AC30" i="34" s="1"/>
  <c r="DQ23" i="81"/>
  <c r="DS23" i="81" s="1"/>
  <c r="DI23" i="81"/>
  <c r="S26" i="33"/>
  <c r="I41" i="52"/>
  <c r="M41" i="52" s="1"/>
  <c r="K15" i="74"/>
  <c r="I26" i="50" s="1"/>
  <c r="M26" i="50" s="1"/>
  <c r="I42" i="52"/>
  <c r="M42" i="52" s="1"/>
  <c r="K16" i="74"/>
  <c r="I27" i="50" s="1"/>
  <c r="M27" i="50" s="1"/>
  <c r="S30" i="38"/>
  <c r="AM24" i="44"/>
  <c r="AO24" i="44"/>
  <c r="AY24" i="44" s="1"/>
  <c r="Y24" i="39"/>
  <c r="W24" i="39"/>
  <c r="AC24" i="39" s="1"/>
  <c r="S25" i="30"/>
  <c r="AA34" i="55"/>
  <c r="Q34" i="55"/>
  <c r="W34" i="55" s="1"/>
  <c r="AI34" i="55"/>
  <c r="Y30" i="33"/>
  <c r="W30" i="33"/>
  <c r="AC30" i="33" s="1"/>
  <c r="AY22" i="51"/>
  <c r="AI22" i="51"/>
  <c r="AA22" i="51"/>
  <c r="BO22" i="51"/>
  <c r="BG22" i="51"/>
  <c r="AQ22" i="51"/>
  <c r="AU22" i="51" s="1"/>
  <c r="Q22" i="51"/>
  <c r="S12" i="32"/>
  <c r="Y33" i="38"/>
  <c r="W33" i="38"/>
  <c r="AC33" i="38" s="1"/>
  <c r="AI20" i="56"/>
  <c r="S27" i="35"/>
  <c r="AC42" i="45"/>
  <c r="AE42" i="45"/>
  <c r="S42" i="31"/>
  <c r="W31" i="41"/>
  <c r="AC31" i="41" s="1"/>
  <c r="AM31" i="32"/>
  <c r="AS31" i="32" s="1"/>
  <c r="BA14" i="30"/>
  <c r="AU14" i="30"/>
  <c r="AK14" i="30"/>
  <c r="AE14" i="30"/>
  <c r="S14" i="30"/>
  <c r="Q14" i="30"/>
  <c r="AG23" i="32"/>
  <c r="AG26" i="32"/>
  <c r="AG24" i="32"/>
  <c r="AG22" i="32"/>
  <c r="AG8" i="32"/>
  <c r="AI8" i="32" s="1"/>
  <c r="AG34" i="32"/>
  <c r="AU24" i="51"/>
  <c r="I16" i="8" s="1"/>
  <c r="I17" i="8" s="1"/>
  <c r="AU15" i="34"/>
  <c r="AE15" i="34"/>
  <c r="BA15" i="34"/>
  <c r="AK15" i="34"/>
  <c r="S15" i="34"/>
  <c r="Q15" i="34"/>
  <c r="AU39" i="30"/>
  <c r="Q39" i="30"/>
  <c r="BA39" i="30"/>
  <c r="AK39" i="30"/>
  <c r="AE39" i="30"/>
  <c r="S39" i="30"/>
  <c r="I14" i="73"/>
  <c r="I32" i="25" s="1"/>
  <c r="M32" i="25" s="1"/>
  <c r="S32" i="25" s="1"/>
  <c r="AW10" i="32"/>
  <c r="AW21" i="32"/>
  <c r="AW13" i="32"/>
  <c r="CC22" i="79"/>
  <c r="CE22" i="79" s="1"/>
  <c r="AW12" i="32"/>
  <c r="AW9" i="32"/>
  <c r="W28" i="33"/>
  <c r="AC28" i="33" s="1"/>
  <c r="AK18" i="40"/>
  <c r="Q18" i="40"/>
  <c r="AE18" i="40"/>
  <c r="BA18" i="40"/>
  <c r="AU18" i="40"/>
  <c r="Y24" i="31"/>
  <c r="W24" i="31"/>
  <c r="AC24" i="31" s="1"/>
  <c r="AY42" i="41"/>
  <c r="W28" i="46"/>
  <c r="Y28" i="46" s="1"/>
  <c r="AK19" i="38"/>
  <c r="Q19" i="38"/>
  <c r="BA19" i="38"/>
  <c r="AU19" i="38"/>
  <c r="AE19" i="38"/>
  <c r="Y40" i="40"/>
  <c r="AK40" i="40" s="1"/>
  <c r="I38" i="74"/>
  <c r="I33" i="56" s="1"/>
  <c r="M33" i="56" s="1"/>
  <c r="AO23" i="42"/>
  <c r="AM23" i="42"/>
  <c r="AS23" i="42" s="1"/>
  <c r="AE11" i="31"/>
  <c r="BA11" i="31"/>
  <c r="AU11" i="31"/>
  <c r="AK11" i="31"/>
  <c r="S11" i="31"/>
  <c r="Q11" i="31"/>
  <c r="I12" i="96"/>
  <c r="E16" i="95" s="1"/>
  <c r="G16" i="95" s="1"/>
  <c r="K12" i="94"/>
  <c r="I46" i="44" s="1"/>
  <c r="M46" i="44" s="1"/>
  <c r="K15" i="94"/>
  <c r="I46" i="41" s="1"/>
  <c r="M46" i="41" s="1"/>
  <c r="AU9" i="42"/>
  <c r="AK9" i="42"/>
  <c r="AE9" i="42"/>
  <c r="Q9" i="42"/>
  <c r="BA9" i="42"/>
  <c r="CG30" i="52"/>
  <c r="AM30" i="52"/>
  <c r="AI30" i="52"/>
  <c r="BG30" i="52"/>
  <c r="AC30" i="52"/>
  <c r="CA30" i="52"/>
  <c r="Y30" i="52"/>
  <c r="BW30" i="52"/>
  <c r="Q30" i="52"/>
  <c r="BQ30" i="52"/>
  <c r="BM30" i="52"/>
  <c r="BC30" i="52"/>
  <c r="AW30" i="52"/>
  <c r="BA30" i="52" s="1"/>
  <c r="AS30" i="52"/>
  <c r="Y12" i="39"/>
  <c r="AI12" i="39" s="1"/>
  <c r="W12" i="39"/>
  <c r="AC12" i="39" s="1"/>
  <c r="Y41" i="42"/>
  <c r="AK41" i="42" s="1"/>
  <c r="AC41" i="42"/>
  <c r="AE41" i="42"/>
  <c r="S34" i="46"/>
  <c r="W26" i="46"/>
  <c r="Y26" i="46" s="1"/>
  <c r="AM28" i="38"/>
  <c r="AS28" i="38" s="1"/>
  <c r="AO28" i="38"/>
  <c r="Y8" i="37"/>
  <c r="AC8" i="37"/>
  <c r="AO34" i="40"/>
  <c r="BA34" i="40" s="1"/>
  <c r="AM34" i="40"/>
  <c r="M44" i="44"/>
  <c r="Q36" i="44"/>
  <c r="Y21" i="88"/>
  <c r="Y20" i="88"/>
  <c r="Y10" i="88"/>
  <c r="Y18" i="88"/>
  <c r="Y13" i="88"/>
  <c r="Y15" i="88"/>
  <c r="Y11" i="88"/>
  <c r="Y23" i="88"/>
  <c r="Y9" i="88"/>
  <c r="Y17" i="88"/>
  <c r="Y22" i="88"/>
  <c r="Y14" i="88"/>
  <c r="Y12" i="88"/>
  <c r="Y8" i="88"/>
  <c r="Y16" i="88"/>
  <c r="Y19" i="88"/>
  <c r="Y43" i="40"/>
  <c r="AK43" i="40" s="1"/>
  <c r="AC43" i="40"/>
  <c r="AE43" i="40"/>
  <c r="AY27" i="32"/>
  <c r="AM30" i="34"/>
  <c r="AS30" i="34" s="1"/>
  <c r="W33" i="41"/>
  <c r="AC33" i="41" s="1"/>
  <c r="AI25" i="31"/>
  <c r="M50" i="27"/>
  <c r="G26" i="10" s="1"/>
  <c r="AM43" i="37"/>
  <c r="AO43" i="37"/>
  <c r="BA43" i="37" s="1"/>
  <c r="AM29" i="38"/>
  <c r="AS29" i="38" s="1"/>
  <c r="AM43" i="40"/>
  <c r="AU41" i="42"/>
  <c r="AS41" i="42"/>
  <c r="AO41" i="42"/>
  <c r="BA41" i="42" s="1"/>
  <c r="W33" i="35"/>
  <c r="AC33" i="35" s="1"/>
  <c r="AM24" i="39"/>
  <c r="AO24" i="39" s="1"/>
  <c r="AY24" i="39" s="1"/>
  <c r="AU39" i="31"/>
  <c r="BA39" i="31"/>
  <c r="AK39" i="31"/>
  <c r="AE39" i="31"/>
  <c r="Q39" i="31"/>
  <c r="S39" i="31"/>
  <c r="AM27" i="41"/>
  <c r="AO80" i="52"/>
  <c r="AQ80" i="52" s="1"/>
  <c r="AM80" i="52"/>
  <c r="AS80" i="52" s="1"/>
  <c r="BO23" i="51"/>
  <c r="AA23" i="51"/>
  <c r="BG23" i="51"/>
  <c r="AI23" i="51"/>
  <c r="Q23" i="51"/>
  <c r="AQ23" i="51"/>
  <c r="AU23" i="51" s="1"/>
  <c r="AY23" i="51"/>
  <c r="W37" i="32"/>
  <c r="AM33" i="38"/>
  <c r="AS33" i="38" s="1"/>
  <c r="AY31" i="35"/>
  <c r="W25" i="40"/>
  <c r="AC25" i="40" s="1"/>
  <c r="Y25" i="40"/>
  <c r="K47" i="56"/>
  <c r="K48" i="56"/>
  <c r="K46" i="56"/>
  <c r="M46" i="56" s="1"/>
  <c r="Y29" i="34"/>
  <c r="W29" i="34"/>
  <c r="AC29" i="34" s="1"/>
  <c r="Y24" i="32"/>
  <c r="W24" i="32"/>
  <c r="AC24" i="32" s="1"/>
  <c r="AM29" i="44"/>
  <c r="AS29" i="44" s="1"/>
  <c r="AO31" i="41"/>
  <c r="AM31" i="41"/>
  <c r="AS31" i="41" s="1"/>
  <c r="AG9" i="32"/>
  <c r="AG10" i="32"/>
  <c r="AG12" i="32"/>
  <c r="AG21" i="32"/>
  <c r="AG13" i="32"/>
  <c r="BA15" i="44"/>
  <c r="AU15" i="44"/>
  <c r="AK15" i="44"/>
  <c r="AE15" i="44"/>
  <c r="Q15" i="44"/>
  <c r="W8" i="55"/>
  <c r="AE38" i="30"/>
  <c r="BA38" i="30"/>
  <c r="AK38" i="30"/>
  <c r="Q38" i="30"/>
  <c r="AU38" i="30"/>
  <c r="AG10" i="37"/>
  <c r="AG21" i="37"/>
  <c r="AG9" i="37"/>
  <c r="AG12" i="37"/>
  <c r="AG13" i="37"/>
  <c r="AI40" i="44"/>
  <c r="AU18" i="39"/>
  <c r="AK18" i="39"/>
  <c r="AE18" i="39"/>
  <c r="Q18" i="39"/>
  <c r="BA18" i="39"/>
  <c r="AO24" i="31"/>
  <c r="AY24" i="31" s="1"/>
  <c r="AM24" i="31"/>
  <c r="O81" i="52"/>
  <c r="O85" i="52"/>
  <c r="O84" i="52"/>
  <c r="O82" i="52"/>
  <c r="O80" i="52"/>
  <c r="O83" i="52"/>
  <c r="AM28" i="46"/>
  <c r="AO28" i="46" s="1"/>
  <c r="W30" i="43"/>
  <c r="AC30" i="43" s="1"/>
  <c r="Q19" i="40"/>
  <c r="S19" i="40"/>
  <c r="AK19" i="40"/>
  <c r="AE19" i="40"/>
  <c r="BA19" i="40"/>
  <c r="AU19" i="40"/>
  <c r="Q11" i="43"/>
  <c r="S58" i="98"/>
  <c r="E17" i="94" s="1"/>
  <c r="G17" i="94" s="1"/>
  <c r="I16" i="96"/>
  <c r="E24" i="95" s="1"/>
  <c r="G24" i="95" s="1"/>
  <c r="K16" i="96"/>
  <c r="E25" i="95" s="1"/>
  <c r="G25" i="95" s="1"/>
  <c r="K25" i="94"/>
  <c r="I30" i="51" s="1"/>
  <c r="M30" i="51" s="1"/>
  <c r="M25" i="94"/>
  <c r="I15" i="96"/>
  <c r="E22" i="95" s="1"/>
  <c r="G22" i="95" s="1"/>
  <c r="AK9" i="36"/>
  <c r="AU9" i="36"/>
  <c r="AE9" i="36"/>
  <c r="Q9" i="36"/>
  <c r="BA9" i="36"/>
  <c r="AK16" i="44"/>
  <c r="AE16" i="44"/>
  <c r="BA16" i="44"/>
  <c r="AU16" i="44"/>
  <c r="Q16" i="44"/>
  <c r="Q39" i="55"/>
  <c r="W39" i="55" s="1"/>
  <c r="AI39" i="55"/>
  <c r="AA39" i="55"/>
  <c r="BA13" i="39"/>
  <c r="S13" i="39"/>
  <c r="Q13" i="39"/>
  <c r="AU13" i="39"/>
  <c r="AK13" i="39"/>
  <c r="AE13" i="39"/>
  <c r="AW23" i="41"/>
  <c r="AW26" i="41"/>
  <c r="AW24" i="41"/>
  <c r="AW8" i="41"/>
  <c r="AS13" i="79"/>
  <c r="AU13" i="79" s="1"/>
  <c r="AM8" i="41" s="1"/>
  <c r="AW22" i="41"/>
  <c r="AW34" i="41"/>
  <c r="Y25" i="43"/>
  <c r="W25" i="43"/>
  <c r="AC25" i="43" s="1"/>
  <c r="AG34" i="37"/>
  <c r="AG22" i="37"/>
  <c r="AG23" i="37"/>
  <c r="AG24" i="37"/>
  <c r="AG26" i="37"/>
  <c r="AG8" i="37"/>
  <c r="AO42" i="36"/>
  <c r="BA42" i="36" s="1"/>
  <c r="AW23" i="81"/>
  <c r="AY23" i="81" s="1"/>
  <c r="AO23" i="81"/>
  <c r="AM33" i="37"/>
  <c r="AS33" i="37" s="1"/>
  <c r="Y27" i="42"/>
  <c r="W27" i="42"/>
  <c r="AC27" i="42" s="1"/>
  <c r="Y41" i="40"/>
  <c r="AC41" i="40"/>
  <c r="AY40" i="32"/>
  <c r="AC42" i="37"/>
  <c r="AE42" i="37"/>
  <c r="AI40" i="38"/>
  <c r="S25" i="39"/>
  <c r="Y41" i="38"/>
  <c r="AI41" i="38" s="1"/>
  <c r="AC41" i="38"/>
  <c r="Q38" i="44"/>
  <c r="S38" i="44"/>
  <c r="S33" i="41"/>
  <c r="Y30" i="41"/>
  <c r="AI30" i="41" s="1"/>
  <c r="W30" i="41"/>
  <c r="AC30" i="41" s="1"/>
  <c r="AY23" i="35"/>
  <c r="AM43" i="36"/>
  <c r="AA12" i="55"/>
  <c r="AI12" i="55"/>
  <c r="Q12" i="55"/>
  <c r="W12" i="55" s="1"/>
  <c r="I50" i="27"/>
  <c r="W37" i="40"/>
  <c r="Y37" i="40"/>
  <c r="AK37" i="40" s="1"/>
  <c r="AI25" i="36"/>
  <c r="Q38" i="31"/>
  <c r="S38" i="31" s="1"/>
  <c r="AO82" i="52"/>
  <c r="AM82" i="52"/>
  <c r="AS82" i="52" s="1"/>
  <c r="I44" i="37"/>
  <c r="Y41" i="32"/>
  <c r="AK41" i="32" s="1"/>
  <c r="AC41" i="32"/>
  <c r="AE41" i="32"/>
  <c r="W23" i="36"/>
  <c r="AC23" i="36" s="1"/>
  <c r="AY30" i="35"/>
  <c r="S25" i="40"/>
  <c r="AU38" i="38"/>
  <c r="AK38" i="38"/>
  <c r="AE38" i="38"/>
  <c r="Q38" i="38"/>
  <c r="BA38" i="38"/>
  <c r="W29" i="44"/>
  <c r="AC29" i="44" s="1"/>
  <c r="W31" i="32"/>
  <c r="AC31" i="32" s="1"/>
  <c r="W28" i="37"/>
  <c r="AC28" i="37" s="1"/>
  <c r="W30" i="31"/>
  <c r="AC30" i="31" s="1"/>
  <c r="Y30" i="31"/>
  <c r="Y54" i="54"/>
  <c r="Q54" i="54"/>
  <c r="W54" i="54" s="1"/>
  <c r="BA15" i="32"/>
  <c r="AE15" i="32"/>
  <c r="AU15" i="32"/>
  <c r="AK15" i="32"/>
  <c r="Q15" i="32"/>
  <c r="AU38" i="42"/>
  <c r="AK38" i="42"/>
  <c r="AE38" i="42"/>
  <c r="S38" i="42"/>
  <c r="Q38" i="42"/>
  <c r="BA38" i="42"/>
  <c r="I15" i="73"/>
  <c r="I35" i="25" s="1"/>
  <c r="M35" i="25" s="1"/>
  <c r="S35" i="25" s="1"/>
  <c r="S18" i="35"/>
  <c r="AE18" i="35"/>
  <c r="Q18" i="35"/>
  <c r="BA18" i="35"/>
  <c r="AU18" i="35"/>
  <c r="AK18" i="35"/>
  <c r="AY31" i="41"/>
  <c r="Y31" i="54"/>
  <c r="Q31" i="54"/>
  <c r="W31" i="54" s="1"/>
  <c r="S30" i="43"/>
  <c r="Q19" i="31"/>
  <c r="BA19" i="31"/>
  <c r="S19" i="31"/>
  <c r="AU19" i="31"/>
  <c r="AK19" i="31"/>
  <c r="AE19" i="31"/>
  <c r="AI30" i="55"/>
  <c r="AA30" i="55"/>
  <c r="Q30" i="55"/>
  <c r="W30" i="55" s="1"/>
  <c r="Q11" i="44"/>
  <c r="S11" i="44"/>
  <c r="K34" i="94"/>
  <c r="I171" i="11" s="1"/>
  <c r="M10" i="94"/>
  <c r="K10" i="94"/>
  <c r="I46" i="46" s="1"/>
  <c r="M46" i="46" s="1"/>
  <c r="K27" i="96"/>
  <c r="I27" i="96"/>
  <c r="E8" i="94" s="1"/>
  <c r="I19" i="96"/>
  <c r="E31" i="95" s="1"/>
  <c r="G31" i="95" s="1"/>
  <c r="AM40" i="33"/>
  <c r="AO43" i="31"/>
  <c r="AY43" i="31" s="1"/>
  <c r="K52" i="74"/>
  <c r="I56" i="54" s="1"/>
  <c r="M56" i="54" s="1"/>
  <c r="AO43" i="43"/>
  <c r="AM31" i="38"/>
  <c r="AS31" i="38" s="1"/>
  <c r="AO31" i="38"/>
  <c r="AE17" i="33"/>
  <c r="AK17" i="33"/>
  <c r="Q17" i="33"/>
  <c r="BA17" i="33"/>
  <c r="AU17" i="33"/>
  <c r="W28" i="38"/>
  <c r="AC28" i="38" s="1"/>
  <c r="S25" i="43"/>
  <c r="BG88" i="52"/>
  <c r="BM88" i="52" s="1"/>
  <c r="AW88" i="52"/>
  <c r="BC88" i="52" s="1"/>
  <c r="AM88" i="52"/>
  <c r="AQ88" i="52" s="1"/>
  <c r="CG88" i="52"/>
  <c r="AC88" i="52"/>
  <c r="AI88" i="52" s="1"/>
  <c r="CA88" i="52"/>
  <c r="CE88" i="52" s="1"/>
  <c r="Y88" i="52"/>
  <c r="BQ88" i="52"/>
  <c r="BW88" i="52" s="1"/>
  <c r="Q88" i="52"/>
  <c r="W88" i="52" s="1"/>
  <c r="AG9" i="41"/>
  <c r="AG21" i="41"/>
  <c r="AG13" i="41"/>
  <c r="AG12" i="41"/>
  <c r="AG10" i="41"/>
  <c r="AY28" i="32"/>
  <c r="W28" i="31"/>
  <c r="AC28" i="31" s="1"/>
  <c r="AM42" i="33"/>
  <c r="I44" i="33"/>
  <c r="S38" i="33"/>
  <c r="Q38" i="33"/>
  <c r="S25" i="31"/>
  <c r="Y30" i="36"/>
  <c r="AI30" i="36" s="1"/>
  <c r="W30" i="36"/>
  <c r="AC30" i="36" s="1"/>
  <c r="Y43" i="38"/>
  <c r="AK43" i="38" s="1"/>
  <c r="AC43" i="38"/>
  <c r="AE43" i="38"/>
  <c r="AE39" i="44"/>
  <c r="Q39" i="44"/>
  <c r="S39" i="44" s="1"/>
  <c r="AK39" i="44"/>
  <c r="BA39" i="44"/>
  <c r="AU39" i="44"/>
  <c r="Y33" i="34"/>
  <c r="W33" i="34"/>
  <c r="AC33" i="34" s="1"/>
  <c r="S30" i="41"/>
  <c r="W24" i="42"/>
  <c r="AC24" i="42" s="1"/>
  <c r="Y24" i="36"/>
  <c r="AI24" i="36" s="1"/>
  <c r="W24" i="36"/>
  <c r="AC24" i="36" s="1"/>
  <c r="S37" i="40"/>
  <c r="I49" i="52"/>
  <c r="M49" i="52" s="1"/>
  <c r="K23" i="74"/>
  <c r="I34" i="50" s="1"/>
  <c r="M34" i="50" s="1"/>
  <c r="AE8" i="40"/>
  <c r="Y8" i="40"/>
  <c r="AC8" i="40"/>
  <c r="W24" i="40"/>
  <c r="AC24" i="40" s="1"/>
  <c r="W24" i="46"/>
  <c r="Y24" i="46"/>
  <c r="AY43" i="42"/>
  <c r="W27" i="41"/>
  <c r="Y27" i="41" s="1"/>
  <c r="AS23" i="44"/>
  <c r="AO84" i="52"/>
  <c r="AM84" i="52"/>
  <c r="AS84" i="52" s="1"/>
  <c r="AK36" i="37"/>
  <c r="S36" i="37"/>
  <c r="BA36" i="37"/>
  <c r="AU36" i="37"/>
  <c r="M44" i="37"/>
  <c r="AE36" i="37"/>
  <c r="Q36" i="37"/>
  <c r="Y43" i="32"/>
  <c r="AK43" i="32" s="1"/>
  <c r="AC43" i="32"/>
  <c r="AE43" i="32"/>
  <c r="S37" i="32"/>
  <c r="W23" i="33"/>
  <c r="AC23" i="33" s="1"/>
  <c r="AU39" i="38"/>
  <c r="AK39" i="38"/>
  <c r="AE39" i="38"/>
  <c r="Q39" i="38"/>
  <c r="BA39" i="38"/>
  <c r="W12" i="31"/>
  <c r="AC12" i="31" s="1"/>
  <c r="Y12" i="31"/>
  <c r="W32" i="32"/>
  <c r="AC32" i="32" s="1"/>
  <c r="AS41" i="38"/>
  <c r="Q14" i="42"/>
  <c r="S14" i="42"/>
  <c r="BA14" i="42"/>
  <c r="AU14" i="42"/>
  <c r="AK14" i="42"/>
  <c r="AE14" i="42"/>
  <c r="Y34" i="39"/>
  <c r="W34" i="39"/>
  <c r="AC34" i="39" s="1"/>
  <c r="S30" i="31"/>
  <c r="Y54" i="56"/>
  <c r="Q54" i="56"/>
  <c r="W54" i="56" s="1"/>
  <c r="AS54" i="56"/>
  <c r="AM54" i="56"/>
  <c r="AC54" i="56"/>
  <c r="AI54" i="56"/>
  <c r="BA15" i="38"/>
  <c r="Q15" i="38"/>
  <c r="S15" i="38" s="1"/>
  <c r="AU15" i="38"/>
  <c r="AK15" i="38"/>
  <c r="AE15" i="38"/>
  <c r="S39" i="42"/>
  <c r="AU39" i="42"/>
  <c r="Q39" i="42"/>
  <c r="BA39" i="42"/>
  <c r="AK39" i="42"/>
  <c r="AE39" i="42"/>
  <c r="AG10" i="36"/>
  <c r="AG13" i="36"/>
  <c r="AG21" i="36"/>
  <c r="AG12" i="36"/>
  <c r="AG9" i="36"/>
  <c r="CS23" i="82"/>
  <c r="CU23" i="82" s="1"/>
  <c r="CK23" i="82"/>
  <c r="Y33" i="44"/>
  <c r="W33" i="44"/>
  <c r="AC33" i="44" s="1"/>
  <c r="AK18" i="38"/>
  <c r="S18" i="38"/>
  <c r="BA18" i="38"/>
  <c r="AU18" i="38"/>
  <c r="AE18" i="38"/>
  <c r="Q18" i="38"/>
  <c r="AG12" i="43"/>
  <c r="AG10" i="43"/>
  <c r="AG21" i="43"/>
  <c r="AG9" i="43"/>
  <c r="AG13" i="43"/>
  <c r="W26" i="42"/>
  <c r="AC26" i="42" s="1"/>
  <c r="I162" i="11"/>
  <c r="I163" i="11" s="1"/>
  <c r="G53" i="10" s="1"/>
  <c r="Y31" i="56"/>
  <c r="AS31" i="56"/>
  <c r="AM31" i="56"/>
  <c r="AC31" i="56"/>
  <c r="AI31" i="56" s="1"/>
  <c r="Q31" i="56"/>
  <c r="W31" i="56" s="1"/>
  <c r="AS24" i="31"/>
  <c r="S19" i="45"/>
  <c r="AK19" i="45"/>
  <c r="AE19" i="45"/>
  <c r="Q19" i="45"/>
  <c r="BA19" i="45"/>
  <c r="AU19" i="45"/>
  <c r="W12" i="45"/>
  <c r="AC12" i="45" s="1"/>
  <c r="Y23" i="42"/>
  <c r="W23" i="42"/>
  <c r="AC23" i="42" s="1"/>
  <c r="BG23" i="88"/>
  <c r="AK11" i="38"/>
  <c r="Q11" i="38"/>
  <c r="BA11" i="38"/>
  <c r="AU11" i="38"/>
  <c r="AE11" i="38"/>
  <c r="I18" i="96"/>
  <c r="E29" i="95" s="1"/>
  <c r="G29" i="95" s="1"/>
  <c r="K19" i="94"/>
  <c r="I46" i="37" s="1"/>
  <c r="M46" i="37" s="1"/>
  <c r="M19" i="94"/>
  <c r="S79" i="98"/>
  <c r="E37" i="94" s="1"/>
  <c r="G37" i="94" s="1"/>
  <c r="S63" i="98"/>
  <c r="E22" i="94" s="1"/>
  <c r="G22" i="94" s="1"/>
  <c r="S9" i="41"/>
  <c r="Q9" i="41"/>
  <c r="AK8" i="44"/>
  <c r="O18" i="77"/>
  <c r="Q18" i="77" s="1"/>
  <c r="E70" i="74" s="1"/>
  <c r="O19" i="77"/>
  <c r="Q19" i="77" s="1"/>
  <c r="E71" i="74" s="1"/>
  <c r="O20" i="77"/>
  <c r="Q20" i="77" s="1"/>
  <c r="E72" i="74" s="1"/>
  <c r="O9" i="77"/>
  <c r="Q9" i="77" s="1"/>
  <c r="E61" i="74" s="1"/>
  <c r="Y55" i="50"/>
  <c r="Q55" i="50"/>
  <c r="W55" i="50" s="1"/>
  <c r="AO37" i="39"/>
  <c r="AY37" i="39" s="1"/>
  <c r="AM37" i="39"/>
  <c r="AS37" i="39" s="1"/>
  <c r="AI33" i="39"/>
  <c r="AW22" i="46"/>
  <c r="AY22" i="46" s="1"/>
  <c r="AW26" i="46"/>
  <c r="AY26" i="46" s="1"/>
  <c r="AW24" i="46"/>
  <c r="AY24" i="46" s="1"/>
  <c r="AS8" i="79"/>
  <c r="AU8" i="79" s="1"/>
  <c r="AM8" i="46" s="1"/>
  <c r="AW34" i="46"/>
  <c r="AY34" i="46" s="1"/>
  <c r="AW8" i="46"/>
  <c r="AY8" i="46" s="1"/>
  <c r="AW23" i="46"/>
  <c r="AY23" i="46" s="1"/>
  <c r="I13" i="73"/>
  <c r="I29" i="25" s="1"/>
  <c r="M29" i="25" s="1"/>
  <c r="S29" i="25" s="1"/>
  <c r="K13" i="73"/>
  <c r="I29" i="23" s="1"/>
  <c r="M29" i="23" s="1"/>
  <c r="S29" i="23" s="1"/>
  <c r="AI27" i="40"/>
  <c r="Q36" i="33"/>
  <c r="S36" i="33" s="1"/>
  <c r="AK36" i="33"/>
  <c r="M44" i="33"/>
  <c r="BA36" i="33"/>
  <c r="AU36" i="33"/>
  <c r="AE36" i="33"/>
  <c r="AM31" i="45"/>
  <c r="AS31" i="45" s="1"/>
  <c r="CE20" i="52"/>
  <c r="AM24" i="36"/>
  <c r="AS24" i="36" s="1"/>
  <c r="I43" i="52"/>
  <c r="M43" i="52" s="1"/>
  <c r="K17" i="74"/>
  <c r="I28" i="50" s="1"/>
  <c r="M28" i="50" s="1"/>
  <c r="AG34" i="40"/>
  <c r="AG24" i="40"/>
  <c r="AG26" i="40"/>
  <c r="AI26" i="40" s="1"/>
  <c r="AG8" i="40"/>
  <c r="AG23" i="40"/>
  <c r="AG22" i="40"/>
  <c r="AO8" i="39"/>
  <c r="AK36" i="36"/>
  <c r="AE36" i="36"/>
  <c r="S36" i="36"/>
  <c r="Q36" i="36"/>
  <c r="M44" i="36"/>
  <c r="BA36" i="36"/>
  <c r="AU36" i="36"/>
  <c r="AO32" i="40"/>
  <c r="AY32" i="40" s="1"/>
  <c r="AM32" i="40"/>
  <c r="AS32" i="40" s="1"/>
  <c r="AS24" i="44"/>
  <c r="K48" i="54"/>
  <c r="K46" i="54"/>
  <c r="M46" i="54" s="1"/>
  <c r="K47" i="54"/>
  <c r="AO83" i="52"/>
  <c r="AM83" i="52"/>
  <c r="AS83" i="52" s="1"/>
  <c r="I44" i="31"/>
  <c r="W31" i="33"/>
  <c r="AC31" i="33" s="1"/>
  <c r="Y31" i="33"/>
  <c r="AI31" i="33" s="1"/>
  <c r="I78" i="96"/>
  <c r="I25" i="24" s="1"/>
  <c r="Y42" i="39"/>
  <c r="AK42" i="39" s="1"/>
  <c r="W42" i="39"/>
  <c r="W32" i="31"/>
  <c r="AC32" i="31" s="1"/>
  <c r="W27" i="38"/>
  <c r="AC27" i="38" s="1"/>
  <c r="Y30" i="37"/>
  <c r="W30" i="37"/>
  <c r="AC30" i="37" s="1"/>
  <c r="Q14" i="36"/>
  <c r="BA14" i="36"/>
  <c r="AU14" i="36"/>
  <c r="AK14" i="36"/>
  <c r="AE14" i="36"/>
  <c r="S14" i="36"/>
  <c r="AM34" i="39"/>
  <c r="AS34" i="39" s="1"/>
  <c r="AC40" i="31"/>
  <c r="AE40" i="31"/>
  <c r="BA15" i="42"/>
  <c r="AU15" i="42"/>
  <c r="AE15" i="42"/>
  <c r="Q15" i="42"/>
  <c r="AK15" i="42"/>
  <c r="I42" i="74"/>
  <c r="I41" i="56" s="1"/>
  <c r="M41" i="56" s="1"/>
  <c r="I40" i="74"/>
  <c r="I37" i="56" s="1"/>
  <c r="M37" i="56" s="1"/>
  <c r="K40" i="74"/>
  <c r="I37" i="54" s="1"/>
  <c r="M37" i="54" s="1"/>
  <c r="Q18" i="44"/>
  <c r="S18" i="44" s="1"/>
  <c r="BA18" i="44"/>
  <c r="AU18" i="44"/>
  <c r="AK18" i="44"/>
  <c r="AE18" i="44"/>
  <c r="AM26" i="42"/>
  <c r="AS26" i="42" s="1"/>
  <c r="AO26" i="42"/>
  <c r="AY26" i="42" s="1"/>
  <c r="AM41" i="41"/>
  <c r="AM40" i="41"/>
  <c r="M44" i="43"/>
  <c r="Q36" i="43"/>
  <c r="Q19" i="35"/>
  <c r="BA19" i="35"/>
  <c r="AK19" i="35"/>
  <c r="AE19" i="35"/>
  <c r="AU19" i="35"/>
  <c r="AM12" i="45"/>
  <c r="AS12" i="45" s="1"/>
  <c r="W32" i="41"/>
  <c r="AC32" i="41" s="1"/>
  <c r="Y32" i="41"/>
  <c r="I12" i="73"/>
  <c r="I26" i="25" s="1"/>
  <c r="M26" i="25" s="1"/>
  <c r="S26" i="25" s="1"/>
  <c r="K12" i="73"/>
  <c r="I26" i="23" s="1"/>
  <c r="M26" i="23" s="1"/>
  <c r="S26" i="23" s="1"/>
  <c r="W29" i="46"/>
  <c r="Y29" i="46" s="1"/>
  <c r="Q11" i="40"/>
  <c r="S11" i="40" s="1"/>
  <c r="S37" i="98"/>
  <c r="E9" i="97" s="1"/>
  <c r="S73" i="98"/>
  <c r="I10" i="96"/>
  <c r="E12" i="95" s="1"/>
  <c r="G12" i="95" s="1"/>
  <c r="K10" i="96"/>
  <c r="E13" i="95" s="1"/>
  <c r="G13" i="95" s="1"/>
  <c r="Q9" i="34"/>
  <c r="AY40" i="34"/>
  <c r="M9" i="53"/>
  <c r="I41" i="53"/>
  <c r="AE8" i="34"/>
  <c r="AC8" i="34"/>
  <c r="Y8" i="34"/>
  <c r="S13" i="43"/>
  <c r="Q13" i="43"/>
  <c r="S12" i="34"/>
  <c r="BA39" i="35"/>
  <c r="Q39" i="35"/>
  <c r="AU39" i="35"/>
  <c r="AK39" i="35"/>
  <c r="AE39" i="35"/>
  <c r="W26" i="36"/>
  <c r="AC26" i="36" s="1"/>
  <c r="AE13" i="31"/>
  <c r="Q13" i="31"/>
  <c r="AK13" i="31"/>
  <c r="BA13" i="31"/>
  <c r="AU13" i="31"/>
  <c r="AS89" i="52"/>
  <c r="CA89" i="52"/>
  <c r="CE89" i="52" s="1"/>
  <c r="AC89" i="52"/>
  <c r="BW89" i="52"/>
  <c r="BQ89" i="52"/>
  <c r="Q89" i="52"/>
  <c r="W89" i="52" s="1"/>
  <c r="BG89" i="52"/>
  <c r="BM89" i="52" s="1"/>
  <c r="AW89" i="52"/>
  <c r="BC89" i="52" s="1"/>
  <c r="AM89" i="52"/>
  <c r="AQ89" i="52" s="1"/>
  <c r="CG89" i="52"/>
  <c r="AI89" i="52"/>
  <c r="AO40" i="34"/>
  <c r="BA16" i="32"/>
  <c r="AE16" i="32"/>
  <c r="AU16" i="32"/>
  <c r="AK16" i="32"/>
  <c r="S16" i="32"/>
  <c r="Q16" i="32"/>
  <c r="AM26" i="35"/>
  <c r="AO26" i="35" s="1"/>
  <c r="AY26" i="35" s="1"/>
  <c r="W34" i="43"/>
  <c r="Y34" i="43" s="1"/>
  <c r="AK34" i="43" s="1"/>
  <c r="S26" i="40"/>
  <c r="CA28" i="52"/>
  <c r="AM28" i="52"/>
  <c r="BG28" i="52"/>
  <c r="Q28" i="52"/>
  <c r="CG28" i="52"/>
  <c r="AI28" i="52"/>
  <c r="AC28" i="52"/>
  <c r="BW28" i="52"/>
  <c r="Y28" i="52"/>
  <c r="BQ28" i="52"/>
  <c r="BM28" i="52"/>
  <c r="BC28" i="52"/>
  <c r="AW28" i="52"/>
  <c r="BA28" i="52" s="1"/>
  <c r="AS28" i="52"/>
  <c r="G20" i="77"/>
  <c r="I20" i="77" s="1"/>
  <c r="I51" i="56" s="1"/>
  <c r="M51" i="56" s="1"/>
  <c r="G19" i="77"/>
  <c r="I19" i="77" s="1"/>
  <c r="I30" i="56" s="1"/>
  <c r="M30" i="56" s="1"/>
  <c r="G18" i="77"/>
  <c r="I18" i="77" s="1"/>
  <c r="I47" i="56" s="1"/>
  <c r="M47" i="56" s="1"/>
  <c r="G9" i="77"/>
  <c r="I9" i="77" s="1"/>
  <c r="I25" i="56" s="1"/>
  <c r="M25" i="56" s="1"/>
  <c r="S8" i="24"/>
  <c r="AE13" i="30"/>
  <c r="AU13" i="30"/>
  <c r="AK13" i="30"/>
  <c r="Q13" i="30"/>
  <c r="BA13" i="30"/>
  <c r="S16" i="31"/>
  <c r="Q16" i="31"/>
  <c r="AU16" i="31"/>
  <c r="AE16" i="31"/>
  <c r="BA16" i="31"/>
  <c r="AK16" i="31"/>
  <c r="AW22" i="33"/>
  <c r="AW24" i="33"/>
  <c r="AS21" i="79"/>
  <c r="AU21" i="79" s="1"/>
  <c r="AM8" i="33" s="1"/>
  <c r="AW34" i="33"/>
  <c r="AW23" i="33"/>
  <c r="AW8" i="33"/>
  <c r="AW26" i="33"/>
  <c r="W31" i="38"/>
  <c r="AC31" i="38" s="1"/>
  <c r="Y31" i="38"/>
  <c r="Q29" i="54"/>
  <c r="W29" i="54" s="1"/>
  <c r="W19" i="77"/>
  <c r="Y19" i="77" s="1"/>
  <c r="E20" i="75" s="1"/>
  <c r="W18" i="77"/>
  <c r="Y18" i="77" s="1"/>
  <c r="E19" i="75" s="1"/>
  <c r="W20" i="77"/>
  <c r="Y20" i="77" s="1"/>
  <c r="E21" i="75" s="1"/>
  <c r="W9" i="77"/>
  <c r="Y9" i="77" s="1"/>
  <c r="E9" i="75" s="1"/>
  <c r="W23" i="44"/>
  <c r="S42" i="32"/>
  <c r="W31" i="44"/>
  <c r="AC31" i="44" s="1"/>
  <c r="Y31" i="44"/>
  <c r="AI31" i="44" s="1"/>
  <c r="W33" i="36"/>
  <c r="AC33" i="36" s="1"/>
  <c r="Q13" i="34"/>
  <c r="S13" i="34"/>
  <c r="AI8" i="38"/>
  <c r="Y37" i="37"/>
  <c r="W37" i="37"/>
  <c r="AC37" i="37" s="1"/>
  <c r="Q29" i="56"/>
  <c r="W29" i="56" s="1"/>
  <c r="AM29" i="56"/>
  <c r="AS29" i="56" s="1"/>
  <c r="AC29" i="56"/>
  <c r="AI29" i="56" s="1"/>
  <c r="AK16" i="43"/>
  <c r="AE16" i="43"/>
  <c r="Q16" i="43"/>
  <c r="BA16" i="43"/>
  <c r="AU16" i="43"/>
  <c r="W34" i="45"/>
  <c r="AC34" i="45" s="1"/>
  <c r="AE18" i="77"/>
  <c r="AG18" i="77" s="1"/>
  <c r="I27" i="17" s="1"/>
  <c r="M27" i="17" s="1"/>
  <c r="AE19" i="77"/>
  <c r="AG19" i="77" s="1"/>
  <c r="I28" i="17" s="1"/>
  <c r="M28" i="17" s="1"/>
  <c r="AE20" i="77"/>
  <c r="AG20" i="77" s="1"/>
  <c r="I29" i="17" s="1"/>
  <c r="M29" i="17" s="1"/>
  <c r="AE9" i="77"/>
  <c r="AG9" i="77" s="1"/>
  <c r="I18" i="17" s="1"/>
  <c r="AS43" i="42"/>
  <c r="AU43" i="42"/>
  <c r="BA39" i="36"/>
  <c r="Q39" i="36"/>
  <c r="AK39" i="36"/>
  <c r="AE39" i="36"/>
  <c r="S39" i="36"/>
  <c r="AU39" i="36"/>
  <c r="AM40" i="38"/>
  <c r="AS43" i="43"/>
  <c r="AI41" i="42"/>
  <c r="W33" i="37"/>
  <c r="AC33" i="37" s="1"/>
  <c r="AY47" i="46"/>
  <c r="AW8" i="7" s="1"/>
  <c r="S28" i="31"/>
  <c r="AY26" i="31"/>
  <c r="W31" i="42"/>
  <c r="AC31" i="42" s="1"/>
  <c r="I51" i="52"/>
  <c r="M51" i="52" s="1"/>
  <c r="K25" i="74"/>
  <c r="I36" i="50" s="1"/>
  <c r="M36" i="50" s="1"/>
  <c r="I18" i="52"/>
  <c r="M18" i="52" s="1"/>
  <c r="K11" i="74"/>
  <c r="I14" i="50" s="1"/>
  <c r="M14" i="50" s="1"/>
  <c r="AI42" i="36"/>
  <c r="DI23" i="82"/>
  <c r="DQ23" i="82"/>
  <c r="DS23" i="82" s="1"/>
  <c r="S24" i="40"/>
  <c r="AM42" i="34"/>
  <c r="W24" i="44"/>
  <c r="AC24" i="44" s="1"/>
  <c r="I44" i="36"/>
  <c r="AM43" i="34"/>
  <c r="AO43" i="34"/>
  <c r="BA43" i="34" s="1"/>
  <c r="AI43" i="32"/>
  <c r="W8" i="31"/>
  <c r="W8" i="35"/>
  <c r="W37" i="41"/>
  <c r="AO85" i="52"/>
  <c r="AQ85" i="52" s="1"/>
  <c r="AM85" i="52"/>
  <c r="AS85" i="52" s="1"/>
  <c r="AU36" i="31"/>
  <c r="M44" i="31"/>
  <c r="AK36" i="31"/>
  <c r="AE36" i="31"/>
  <c r="BA36" i="31"/>
  <c r="Q36" i="31"/>
  <c r="S36" i="31" s="1"/>
  <c r="S31" i="33"/>
  <c r="M44" i="41"/>
  <c r="Q36" i="41"/>
  <c r="S42" i="39"/>
  <c r="AY29" i="35"/>
  <c r="W32" i="37"/>
  <c r="AC32" i="37" s="1"/>
  <c r="S29" i="34"/>
  <c r="S32" i="32"/>
  <c r="M23" i="79"/>
  <c r="W23" i="84"/>
  <c r="O23" i="79" s="1"/>
  <c r="S23" i="79" s="1"/>
  <c r="U23" i="79" s="1"/>
  <c r="W28" i="30" s="1"/>
  <c r="Q14" i="34"/>
  <c r="W25" i="41"/>
  <c r="AC25" i="41" s="1"/>
  <c r="AK15" i="46"/>
  <c r="S15" i="46"/>
  <c r="Q15" i="46"/>
  <c r="BA15" i="46"/>
  <c r="AU15" i="46"/>
  <c r="AE15" i="46"/>
  <c r="I18" i="73"/>
  <c r="I44" i="25" s="1"/>
  <c r="M44" i="25" s="1"/>
  <c r="S44" i="25" s="1"/>
  <c r="AI33" i="44"/>
  <c r="S28" i="33"/>
  <c r="AE18" i="32"/>
  <c r="BA18" i="32"/>
  <c r="AK18" i="32"/>
  <c r="Q18" i="32"/>
  <c r="AU18" i="32"/>
  <c r="AS8" i="35"/>
  <c r="I44" i="43"/>
  <c r="AO43" i="44"/>
  <c r="S32" i="41"/>
  <c r="S29" i="46"/>
  <c r="AK11" i="30"/>
  <c r="AE11" i="30"/>
  <c r="Q11" i="30"/>
  <c r="BA11" i="30"/>
  <c r="AU11" i="30"/>
  <c r="S54" i="98"/>
  <c r="E13" i="94" s="1"/>
  <c r="G13" i="94" s="1"/>
  <c r="K8" i="96"/>
  <c r="E9" i="95" s="1"/>
  <c r="G9" i="95" s="1"/>
  <c r="I8" i="96"/>
  <c r="E8" i="95" s="1"/>
  <c r="K21" i="94"/>
  <c r="I46" i="35" s="1"/>
  <c r="M46" i="35" s="1"/>
  <c r="BA9" i="31"/>
  <c r="AK9" i="31"/>
  <c r="AU9" i="31"/>
  <c r="AE9" i="31"/>
  <c r="S9" i="31"/>
  <c r="Q9" i="31"/>
  <c r="M9" i="55"/>
  <c r="I41" i="55"/>
  <c r="W23" i="35"/>
  <c r="AC23" i="35" s="1"/>
  <c r="Y31" i="43"/>
  <c r="W31" i="43"/>
  <c r="AC31" i="43" s="1"/>
  <c r="Q13" i="40"/>
  <c r="S13" i="40" s="1"/>
  <c r="AU36" i="39"/>
  <c r="Q36" i="39"/>
  <c r="BA36" i="39"/>
  <c r="AK36" i="39"/>
  <c r="AE36" i="39"/>
  <c r="M44" i="39"/>
  <c r="S36" i="39"/>
  <c r="AU13" i="38"/>
  <c r="AE13" i="38"/>
  <c r="BA13" i="38"/>
  <c r="AK13" i="38"/>
  <c r="Q13" i="38"/>
  <c r="AU17" i="30"/>
  <c r="BA17" i="30"/>
  <c r="AK17" i="30"/>
  <c r="AE17" i="30"/>
  <c r="S17" i="30"/>
  <c r="Q17" i="30"/>
  <c r="AO8" i="36"/>
  <c r="AY8" i="36" s="1"/>
  <c r="AK17" i="43"/>
  <c r="AE17" i="43"/>
  <c r="S17" i="43"/>
  <c r="BA17" i="43"/>
  <c r="AU17" i="43"/>
  <c r="Q17" i="43"/>
  <c r="S34" i="43"/>
  <c r="S20" i="77"/>
  <c r="U20" i="77" s="1"/>
  <c r="E21" i="76" s="1"/>
  <c r="S18" i="77"/>
  <c r="U18" i="77" s="1"/>
  <c r="E19" i="76" s="1"/>
  <c r="S9" i="77"/>
  <c r="U9" i="77" s="1"/>
  <c r="E9" i="76" s="1"/>
  <c r="S19" i="77"/>
  <c r="U19" i="77" s="1"/>
  <c r="E20" i="76" s="1"/>
  <c r="Q13" i="44"/>
  <c r="AI23" i="38"/>
  <c r="Q16" i="46"/>
  <c r="AK16" i="46"/>
  <c r="AE16" i="46"/>
  <c r="S16" i="46"/>
  <c r="BA16" i="46"/>
  <c r="AU16" i="46"/>
  <c r="W26" i="45"/>
  <c r="AC26" i="45" s="1"/>
  <c r="Y12" i="46"/>
  <c r="W12" i="46"/>
  <c r="S17" i="38"/>
  <c r="AK17" i="38"/>
  <c r="Q17" i="38"/>
  <c r="BA17" i="38"/>
  <c r="AU17" i="38"/>
  <c r="AE17" i="38"/>
  <c r="S25" i="46"/>
  <c r="K80" i="74"/>
  <c r="I54" i="50" s="1"/>
  <c r="M54" i="50" s="1"/>
  <c r="AI29" i="42"/>
  <c r="W34" i="31"/>
  <c r="AC34" i="31" s="1"/>
  <c r="W23" i="32"/>
  <c r="BA27" i="7"/>
  <c r="G41" i="10"/>
  <c r="Y31" i="40"/>
  <c r="AI31" i="40" s="1"/>
  <c r="W31" i="40"/>
  <c r="AC31" i="40" s="1"/>
  <c r="AS18" i="89"/>
  <c r="AS9" i="89"/>
  <c r="AS23" i="89"/>
  <c r="AS21" i="89"/>
  <c r="AS15" i="89"/>
  <c r="AS22" i="89"/>
  <c r="AS20" i="89"/>
  <c r="AS16" i="89"/>
  <c r="AS14" i="89"/>
  <c r="AS11" i="89"/>
  <c r="AS10" i="89"/>
  <c r="AS8" i="89"/>
  <c r="AS19" i="89"/>
  <c r="AS13" i="89"/>
  <c r="AS12" i="89"/>
  <c r="AS17" i="89"/>
  <c r="AE39" i="33"/>
  <c r="Q39" i="33"/>
  <c r="AK39" i="33"/>
  <c r="S39" i="33"/>
  <c r="BA39" i="33"/>
  <c r="AU39" i="33"/>
  <c r="BG23" i="89"/>
  <c r="AO41" i="40"/>
  <c r="AY41" i="40" s="1"/>
  <c r="AS41" i="40"/>
  <c r="S31" i="44"/>
  <c r="AY31" i="38"/>
  <c r="BG9" i="79"/>
  <c r="BK9" i="79" s="1"/>
  <c r="BM9" i="79" s="1"/>
  <c r="AS12" i="39"/>
  <c r="AM37" i="37"/>
  <c r="AS37" i="37" s="1"/>
  <c r="AU16" i="42"/>
  <c r="AK16" i="42"/>
  <c r="AE16" i="42"/>
  <c r="S16" i="42"/>
  <c r="Q16" i="42"/>
  <c r="BA16" i="42"/>
  <c r="S29" i="30"/>
  <c r="AO34" i="45"/>
  <c r="AM34" i="45"/>
  <c r="AS34" i="45" s="1"/>
  <c r="W37" i="36"/>
  <c r="AC37" i="36" s="1"/>
  <c r="AI18" i="77"/>
  <c r="AK18" i="77" s="1"/>
  <c r="I27" i="16" s="1"/>
  <c r="M27" i="16" s="1"/>
  <c r="AI9" i="77"/>
  <c r="AK9" i="77" s="1"/>
  <c r="I18" i="16" s="1"/>
  <c r="AI19" i="77"/>
  <c r="AK19" i="77" s="1"/>
  <c r="I28" i="16" s="1"/>
  <c r="M28" i="16" s="1"/>
  <c r="AI20" i="77"/>
  <c r="AK20" i="77" s="1"/>
  <c r="I29" i="16" s="1"/>
  <c r="M29" i="16" s="1"/>
  <c r="Y12" i="43"/>
  <c r="AK12" i="43" s="1"/>
  <c r="W12" i="43"/>
  <c r="Y26" i="39"/>
  <c r="W26" i="39"/>
  <c r="AC26" i="39" s="1"/>
  <c r="Q38" i="36"/>
  <c r="AK38" i="36"/>
  <c r="AE38" i="36"/>
  <c r="S38" i="36"/>
  <c r="BA38" i="36"/>
  <c r="AU38" i="36"/>
  <c r="AI41" i="40"/>
  <c r="AO40" i="42"/>
  <c r="AY40" i="42" s="1"/>
  <c r="AM40" i="42"/>
  <c r="AS40" i="42" s="1"/>
  <c r="W34" i="35"/>
  <c r="AC34" i="35" s="1"/>
  <c r="AY43" i="32"/>
  <c r="AY41" i="33"/>
  <c r="W12" i="33"/>
  <c r="AC12" i="33" s="1"/>
  <c r="Q26" i="55"/>
  <c r="W26" i="55" s="1"/>
  <c r="AI26" i="55"/>
  <c r="AA26" i="55"/>
  <c r="K67" i="74"/>
  <c r="I20" i="50" s="1"/>
  <c r="M20" i="50" s="1"/>
  <c r="AS24" i="32"/>
  <c r="W31" i="45"/>
  <c r="AC31" i="45" s="1"/>
  <c r="Y31" i="45"/>
  <c r="AI31" i="45" s="1"/>
  <c r="AI30" i="31"/>
  <c r="AM31" i="42"/>
  <c r="AS31" i="42" s="1"/>
  <c r="W30" i="44"/>
  <c r="AC30" i="44" s="1"/>
  <c r="W25" i="37"/>
  <c r="AC25" i="37" s="1"/>
  <c r="I52" i="52"/>
  <c r="M52" i="52" s="1"/>
  <c r="K26" i="74"/>
  <c r="I37" i="50" s="1"/>
  <c r="M37" i="50" s="1"/>
  <c r="I48" i="52"/>
  <c r="M48" i="52" s="1"/>
  <c r="K22" i="74"/>
  <c r="I33" i="50" s="1"/>
  <c r="M33" i="50" s="1"/>
  <c r="W24" i="41"/>
  <c r="AC24" i="41" s="1"/>
  <c r="BU23" i="82"/>
  <c r="BW23" i="82" s="1"/>
  <c r="BM23" i="82"/>
  <c r="AE36" i="45"/>
  <c r="Q36" i="45"/>
  <c r="M44" i="45"/>
  <c r="BA36" i="45"/>
  <c r="AU36" i="45"/>
  <c r="AK36" i="45"/>
  <c r="AI42" i="32"/>
  <c r="AI41" i="32"/>
  <c r="AG8" i="31"/>
  <c r="AG34" i="35"/>
  <c r="AG8" i="35"/>
  <c r="AG26" i="35"/>
  <c r="AG22" i="31"/>
  <c r="AG24" i="35"/>
  <c r="AG22" i="35"/>
  <c r="AG26" i="31"/>
  <c r="AG34" i="31"/>
  <c r="AG23" i="31"/>
  <c r="AG24" i="31"/>
  <c r="AI24" i="31" s="1"/>
  <c r="AG23" i="35"/>
  <c r="AO81" i="52"/>
  <c r="AM81" i="52"/>
  <c r="AS81" i="52" s="1"/>
  <c r="W12" i="40"/>
  <c r="I44" i="41"/>
  <c r="AI29" i="33"/>
  <c r="AI42" i="45"/>
  <c r="Y41" i="33"/>
  <c r="AC41" i="33"/>
  <c r="Y23" i="31"/>
  <c r="W23" i="31"/>
  <c r="AC23" i="31" s="1"/>
  <c r="E23" i="79"/>
  <c r="AI12" i="42"/>
  <c r="K33" i="73"/>
  <c r="I65" i="23" s="1"/>
  <c r="M65" i="23" s="1"/>
  <c r="S65" i="23" s="1"/>
  <c r="AE14" i="33"/>
  <c r="BA14" i="33"/>
  <c r="AU14" i="33"/>
  <c r="AK14" i="33"/>
  <c r="Q14" i="33"/>
  <c r="S28" i="37"/>
  <c r="AM25" i="41"/>
  <c r="AS25" i="41" s="1"/>
  <c r="W34" i="33"/>
  <c r="AC34" i="33" s="1"/>
  <c r="BA15" i="36"/>
  <c r="AK15" i="36"/>
  <c r="AU15" i="36"/>
  <c r="AE15" i="36"/>
  <c r="Q15" i="36"/>
  <c r="AW9" i="43"/>
  <c r="AW12" i="43"/>
  <c r="CC11" i="79"/>
  <c r="CE11" i="79" s="1"/>
  <c r="AM12" i="43" s="1"/>
  <c r="AW13" i="43"/>
  <c r="AW10" i="43"/>
  <c r="AW21" i="43"/>
  <c r="AM43" i="39"/>
  <c r="AO43" i="39" s="1"/>
  <c r="Y37" i="35"/>
  <c r="W37" i="35"/>
  <c r="AC37" i="35" s="1"/>
  <c r="AM40" i="36"/>
  <c r="K55" i="74"/>
  <c r="I59" i="54" s="1"/>
  <c r="M59" i="54" s="1"/>
  <c r="BA18" i="42"/>
  <c r="AU18" i="42"/>
  <c r="AK18" i="42"/>
  <c r="AE18" i="42"/>
  <c r="S18" i="42"/>
  <c r="Q18" i="42"/>
  <c r="AS34" i="35"/>
  <c r="W34" i="38"/>
  <c r="AC34" i="38" s="1"/>
  <c r="K58" i="74"/>
  <c r="I62" i="54" s="1"/>
  <c r="M62" i="54" s="1"/>
  <c r="AK11" i="42"/>
  <c r="AU11" i="42"/>
  <c r="BA11" i="42"/>
  <c r="AE11" i="42"/>
  <c r="S11" i="42"/>
  <c r="Q11" i="42"/>
  <c r="S71" i="98"/>
  <c r="S39" i="98"/>
  <c r="E11" i="97" s="1"/>
  <c r="S52" i="98"/>
  <c r="E11" i="94" s="1"/>
  <c r="G11" i="94" s="1"/>
  <c r="AI25" i="55"/>
  <c r="AA25" i="55"/>
  <c r="Q25" i="55"/>
  <c r="W25" i="55" s="1"/>
  <c r="S9" i="43"/>
  <c r="Q9" i="43"/>
  <c r="BG9" i="88"/>
  <c r="AY8" i="34"/>
  <c r="AO33" i="36"/>
  <c r="AY33" i="36" s="1"/>
  <c r="AM33" i="36"/>
  <c r="AS33" i="36" s="1"/>
  <c r="BO9" i="79"/>
  <c r="CE9" i="84"/>
  <c r="BQ9" i="79" s="1"/>
  <c r="BU9" i="79" s="1"/>
  <c r="BW9" i="79" s="1"/>
  <c r="I39" i="74"/>
  <c r="I35" i="56" s="1"/>
  <c r="M35" i="56" s="1"/>
  <c r="AI24" i="38"/>
  <c r="AU16" i="41"/>
  <c r="AE16" i="41"/>
  <c r="Q16" i="41"/>
  <c r="BA16" i="41"/>
  <c r="AK16" i="41"/>
  <c r="AM37" i="36"/>
  <c r="AS37" i="36" s="1"/>
  <c r="AM18" i="77"/>
  <c r="AO18" i="77" s="1"/>
  <c r="I25" i="21" s="1"/>
  <c r="M25" i="21" s="1"/>
  <c r="S25" i="21" s="1"/>
  <c r="AM20" i="77"/>
  <c r="AO20" i="77" s="1"/>
  <c r="I27" i="21" s="1"/>
  <c r="M27" i="21" s="1"/>
  <c r="S27" i="21" s="1"/>
  <c r="AM19" i="77"/>
  <c r="AO19" i="77" s="1"/>
  <c r="I26" i="21" s="1"/>
  <c r="M26" i="21" s="1"/>
  <c r="S26" i="21" s="1"/>
  <c r="AM9" i="77"/>
  <c r="AO9" i="77" s="1"/>
  <c r="I16" i="21" s="1"/>
  <c r="W27" i="33"/>
  <c r="AC27" i="33" s="1"/>
  <c r="Y27" i="33"/>
  <c r="AI27" i="33" s="1"/>
  <c r="AK17" i="46"/>
  <c r="AE17" i="46"/>
  <c r="BA17" i="46"/>
  <c r="AU17" i="46"/>
  <c r="Q17" i="46"/>
  <c r="AI44" i="46"/>
  <c r="Y8" i="7" s="1"/>
  <c r="AS42" i="36"/>
  <c r="W24" i="33"/>
  <c r="AC24" i="33" s="1"/>
  <c r="AM26" i="39"/>
  <c r="AS26" i="39" s="1"/>
  <c r="S27" i="42"/>
  <c r="AO34" i="35"/>
  <c r="AY34" i="35" s="1"/>
  <c r="AM34" i="35"/>
  <c r="AY30" i="33"/>
  <c r="AC29" i="52"/>
  <c r="BM29" i="52"/>
  <c r="BG29" i="52"/>
  <c r="BC29" i="52"/>
  <c r="AW29" i="52"/>
  <c r="AS29" i="52"/>
  <c r="AM29" i="52"/>
  <c r="AQ29" i="52" s="1"/>
  <c r="AI29" i="52"/>
  <c r="CG29" i="52"/>
  <c r="CA29" i="52"/>
  <c r="CE29" i="52" s="1"/>
  <c r="Y29" i="52"/>
  <c r="Q29" i="52"/>
  <c r="W29" i="52" s="1"/>
  <c r="BW29" i="52"/>
  <c r="BQ29" i="52"/>
  <c r="W23" i="37"/>
  <c r="AC23" i="37" s="1"/>
  <c r="Y23" i="37"/>
  <c r="AC40" i="32"/>
  <c r="AE40" i="32"/>
  <c r="AO25" i="37"/>
  <c r="AY25" i="37" s="1"/>
  <c r="AM25" i="37"/>
  <c r="AS25" i="37" s="1"/>
  <c r="AM24" i="41"/>
  <c r="AS24" i="41" s="1"/>
  <c r="I44" i="45"/>
  <c r="AY42" i="42"/>
  <c r="AM37" i="41"/>
  <c r="AM43" i="35"/>
  <c r="W32" i="44"/>
  <c r="AC32" i="44" s="1"/>
  <c r="Y32" i="44"/>
  <c r="S23" i="36"/>
  <c r="I44" i="34"/>
  <c r="W30" i="42"/>
  <c r="AC30" i="42" s="1"/>
  <c r="Y42" i="43"/>
  <c r="AK42" i="43" s="1"/>
  <c r="W42" i="43"/>
  <c r="Y43" i="33"/>
  <c r="AK43" i="33" s="1"/>
  <c r="AC43" i="33"/>
  <c r="AO32" i="37"/>
  <c r="AM32" i="37"/>
  <c r="AS32" i="37" s="1"/>
  <c r="AG19" i="34"/>
  <c r="AG20" i="34"/>
  <c r="AG15" i="34"/>
  <c r="AG16" i="34"/>
  <c r="AG38" i="34"/>
  <c r="AG40" i="34"/>
  <c r="AG41" i="34"/>
  <c r="AG29" i="34"/>
  <c r="AI29" i="34" s="1"/>
  <c r="AG11" i="34"/>
  <c r="AG33" i="34"/>
  <c r="AI33" i="34" s="1"/>
  <c r="AG18" i="34"/>
  <c r="AG39" i="34"/>
  <c r="AG31" i="34"/>
  <c r="AG17" i="34"/>
  <c r="AG42" i="34"/>
  <c r="AG28" i="34"/>
  <c r="AG32" i="34"/>
  <c r="AG43" i="34"/>
  <c r="AG45" i="34"/>
  <c r="AG46" i="34"/>
  <c r="AG25" i="34"/>
  <c r="AG30" i="34"/>
  <c r="AG14" i="34"/>
  <c r="AG36" i="34"/>
  <c r="AG37" i="34"/>
  <c r="AI37" i="34" s="1"/>
  <c r="AG27" i="34"/>
  <c r="AO23" i="31"/>
  <c r="AY23" i="31" s="1"/>
  <c r="AM23" i="31"/>
  <c r="AS23" i="31" s="1"/>
  <c r="AO37" i="45"/>
  <c r="AY37" i="45" s="1"/>
  <c r="AM37" i="45"/>
  <c r="AS37" i="45" s="1"/>
  <c r="AI37" i="55"/>
  <c r="AA37" i="55"/>
  <c r="Q37" i="55"/>
  <c r="W37" i="55" s="1"/>
  <c r="S14" i="32"/>
  <c r="Q14" i="32"/>
  <c r="AE15" i="41"/>
  <c r="AU15" i="41"/>
  <c r="BA15" i="41"/>
  <c r="AK15" i="41"/>
  <c r="S15" i="41"/>
  <c r="Q15" i="41"/>
  <c r="Y26" i="37"/>
  <c r="W26" i="37"/>
  <c r="AC26" i="37" s="1"/>
  <c r="W32" i="45"/>
  <c r="AC32" i="45" s="1"/>
  <c r="Y29" i="42"/>
  <c r="W29" i="42"/>
  <c r="AC29" i="42" s="1"/>
  <c r="AM37" i="35"/>
  <c r="AS37" i="35" s="1"/>
  <c r="S33" i="44"/>
  <c r="I44" i="32"/>
  <c r="AS59" i="56"/>
  <c r="Q59" i="56"/>
  <c r="W59" i="56" s="1"/>
  <c r="AM59" i="56"/>
  <c r="AI59" i="56"/>
  <c r="AC59" i="56"/>
  <c r="Y59" i="56"/>
  <c r="AE18" i="36"/>
  <c r="Q18" i="36"/>
  <c r="BA18" i="36"/>
  <c r="AU18" i="36"/>
  <c r="AK18" i="36"/>
  <c r="S18" i="36"/>
  <c r="BA19" i="30"/>
  <c r="AU19" i="30"/>
  <c r="AK19" i="30"/>
  <c r="AE19" i="30"/>
  <c r="Q19" i="30"/>
  <c r="AW21" i="31"/>
  <c r="AW9" i="31"/>
  <c r="AW10" i="31"/>
  <c r="AW12" i="31"/>
  <c r="AW9" i="35"/>
  <c r="AW10" i="35"/>
  <c r="AW12" i="35"/>
  <c r="AW13" i="35"/>
  <c r="CC19" i="79"/>
  <c r="CE19" i="79" s="1"/>
  <c r="AM12" i="31" s="1"/>
  <c r="AW13" i="31"/>
  <c r="AW21" i="35"/>
  <c r="AI62" i="56"/>
  <c r="AC62" i="56"/>
  <c r="Y62" i="56"/>
  <c r="Q62" i="56"/>
  <c r="W62" i="56" s="1"/>
  <c r="AM62" i="56"/>
  <c r="AS62" i="56" s="1"/>
  <c r="S11" i="32"/>
  <c r="Q11" i="32"/>
  <c r="M69" i="95"/>
  <c r="K69" i="95"/>
  <c r="I34" i="16" s="1"/>
  <c r="M34" i="16" s="1"/>
  <c r="I29" i="10" s="1"/>
  <c r="K30" i="96"/>
  <c r="E36" i="94" s="1"/>
  <c r="G36" i="94" s="1"/>
  <c r="I30" i="96"/>
  <c r="AC23" i="56"/>
  <c r="AS23" i="56"/>
  <c r="AM23" i="56"/>
  <c r="AI23" i="56"/>
  <c r="Y23" i="56"/>
  <c r="Q23" i="56"/>
  <c r="W23" i="56" s="1"/>
  <c r="BG9" i="89"/>
  <c r="AK13" i="45"/>
  <c r="Q13" i="45"/>
  <c r="BA13" i="45"/>
  <c r="AU13" i="45"/>
  <c r="AE13" i="45"/>
  <c r="AC8" i="33"/>
  <c r="Y8" i="33"/>
  <c r="W23" i="46"/>
  <c r="Y23" i="46" s="1"/>
  <c r="BA16" i="37"/>
  <c r="AU16" i="37"/>
  <c r="AK16" i="37"/>
  <c r="AE16" i="37"/>
  <c r="S16" i="37"/>
  <c r="Q16" i="37"/>
  <c r="AK38" i="34"/>
  <c r="Q38" i="34"/>
  <c r="BA38" i="34"/>
  <c r="S38" i="34"/>
  <c r="AE38" i="34"/>
  <c r="AU38" i="34"/>
  <c r="AQ18" i="77"/>
  <c r="AS18" i="77" s="1"/>
  <c r="I27" i="15" s="1"/>
  <c r="M27" i="15" s="1"/>
  <c r="S27" i="15" s="1"/>
  <c r="AQ19" i="77"/>
  <c r="AS19" i="77" s="1"/>
  <c r="I28" i="15" s="1"/>
  <c r="M28" i="15" s="1"/>
  <c r="S28" i="15" s="1"/>
  <c r="AQ20" i="77"/>
  <c r="AS20" i="77" s="1"/>
  <c r="I29" i="15" s="1"/>
  <c r="M29" i="15" s="1"/>
  <c r="S29" i="15" s="1"/>
  <c r="AQ9" i="77"/>
  <c r="AS9" i="77" s="1"/>
  <c r="I18" i="15" s="1"/>
  <c r="S27" i="33"/>
  <c r="S17" i="42"/>
  <c r="AU17" i="42"/>
  <c r="AK17" i="42"/>
  <c r="AE17" i="42"/>
  <c r="Q17" i="42"/>
  <c r="BA17" i="42"/>
  <c r="AI47" i="46"/>
  <c r="AO8" i="7" s="1"/>
  <c r="AW87" i="52"/>
  <c r="BC87" i="52" s="1"/>
  <c r="BQ87" i="52"/>
  <c r="BW87" i="52" s="1"/>
  <c r="AC87" i="52"/>
  <c r="AI87" i="52"/>
  <c r="CA87" i="52"/>
  <c r="CE87" i="52" s="1"/>
  <c r="Q87" i="52"/>
  <c r="W87" i="52" s="1"/>
  <c r="BG87" i="52"/>
  <c r="BM87" i="52" s="1"/>
  <c r="AM87" i="52"/>
  <c r="AQ87" i="52" s="1"/>
  <c r="S36" i="40"/>
  <c r="Q36" i="40"/>
  <c r="M44" i="40"/>
  <c r="AM24" i="33"/>
  <c r="AS24" i="33" s="1"/>
  <c r="W25" i="38"/>
  <c r="AC25" i="38" s="1"/>
  <c r="W33" i="42"/>
  <c r="AC33" i="42" s="1"/>
  <c r="W26" i="32"/>
  <c r="AI40" i="40"/>
  <c r="W32" i="39"/>
  <c r="AC32" i="39" s="1"/>
  <c r="AI12" i="90"/>
  <c r="AI22" i="90"/>
  <c r="AI18" i="90"/>
  <c r="AI13" i="90"/>
  <c r="AI11" i="90"/>
  <c r="AI16" i="90"/>
  <c r="AI23" i="90"/>
  <c r="AI21" i="90"/>
  <c r="AI8" i="90"/>
  <c r="AI15" i="90"/>
  <c r="AI20" i="90"/>
  <c r="AI14" i="90"/>
  <c r="AI19" i="90"/>
  <c r="AI10" i="90"/>
  <c r="AI17" i="90"/>
  <c r="AI9" i="90"/>
  <c r="AO42" i="37"/>
  <c r="BA42" i="37" s="1"/>
  <c r="AM42" i="37"/>
  <c r="AM43" i="45"/>
  <c r="W25" i="44"/>
  <c r="AC25" i="44" s="1"/>
  <c r="Y25" i="44"/>
  <c r="AI25" i="44" s="1"/>
  <c r="AI32" i="38"/>
  <c r="AS23" i="32"/>
  <c r="AU43" i="41"/>
  <c r="AS43" i="41"/>
  <c r="S23" i="37"/>
  <c r="Y40" i="32"/>
  <c r="AK40" i="32" s="1"/>
  <c r="Y32" i="43"/>
  <c r="AI32" i="43" s="1"/>
  <c r="W32" i="43"/>
  <c r="AC32" i="43" s="1"/>
  <c r="W28" i="45"/>
  <c r="AC28" i="45" s="1"/>
  <c r="Y29" i="31"/>
  <c r="W29" i="31"/>
  <c r="AC29" i="31" s="1"/>
  <c r="Y41" i="36"/>
  <c r="AI41" i="36" s="1"/>
  <c r="AC41" i="36"/>
  <c r="AY41" i="42"/>
  <c r="Y42" i="44"/>
  <c r="AK42" i="44" s="1"/>
  <c r="W42" i="44"/>
  <c r="Q36" i="34"/>
  <c r="S36" i="34" s="1"/>
  <c r="M44" i="34"/>
  <c r="AI42" i="33"/>
  <c r="W24" i="34"/>
  <c r="AC24" i="34" s="1"/>
  <c r="AM41" i="31"/>
  <c r="AM40" i="35"/>
  <c r="AM41" i="35"/>
  <c r="S30" i="42"/>
  <c r="Y28" i="40"/>
  <c r="AI28" i="40" s="1"/>
  <c r="W28" i="40"/>
  <c r="AC28" i="40" s="1"/>
  <c r="S42" i="43"/>
  <c r="W37" i="43"/>
  <c r="W32" i="46"/>
  <c r="Y32" i="46"/>
  <c r="Y37" i="45"/>
  <c r="AI37" i="45" s="1"/>
  <c r="W37" i="45"/>
  <c r="AC37" i="45" s="1"/>
  <c r="AS24" i="52"/>
  <c r="BQ24" i="52"/>
  <c r="AI24" i="52"/>
  <c r="CA24" i="52"/>
  <c r="AC24" i="52"/>
  <c r="BW24" i="52"/>
  <c r="Y24" i="52"/>
  <c r="Q24" i="52"/>
  <c r="BM24" i="52"/>
  <c r="BG24" i="52"/>
  <c r="BC24" i="52"/>
  <c r="AW24" i="52"/>
  <c r="BA24" i="52" s="1"/>
  <c r="AM24" i="52"/>
  <c r="CG24" i="52"/>
  <c r="S9" i="21"/>
  <c r="W8" i="52"/>
  <c r="BW26" i="52"/>
  <c r="AI26" i="52"/>
  <c r="BC26" i="52"/>
  <c r="BM26" i="52"/>
  <c r="BG26" i="52"/>
  <c r="CG26" i="52"/>
  <c r="AC26" i="52"/>
  <c r="CA26" i="52"/>
  <c r="Y26" i="52"/>
  <c r="Q26" i="52"/>
  <c r="BQ26" i="52"/>
  <c r="AW26" i="52"/>
  <c r="BA26" i="52" s="1"/>
  <c r="AM26" i="52"/>
  <c r="AS26" i="52"/>
  <c r="AM26" i="37"/>
  <c r="AS26" i="37" s="1"/>
  <c r="AY40" i="45"/>
  <c r="I44" i="74"/>
  <c r="I45" i="56" s="1"/>
  <c r="M45" i="56" s="1"/>
  <c r="AO29" i="42"/>
  <c r="AM29" i="42"/>
  <c r="AS29" i="42" s="1"/>
  <c r="M44" i="32"/>
  <c r="Q36" i="32"/>
  <c r="AC53" i="56"/>
  <c r="AI53" i="56"/>
  <c r="AS53" i="56"/>
  <c r="AM53" i="56"/>
  <c r="Y53" i="56"/>
  <c r="Q53" i="56"/>
  <c r="W53" i="56" s="1"/>
  <c r="AI8" i="36"/>
  <c r="AS23" i="35"/>
  <c r="BA19" i="46"/>
  <c r="AU19" i="46"/>
  <c r="AK19" i="46"/>
  <c r="AE19" i="46"/>
  <c r="S19" i="46"/>
  <c r="Q19" i="46"/>
  <c r="AO30" i="39"/>
  <c r="AY30" i="39" s="1"/>
  <c r="AM30" i="39"/>
  <c r="AS30" i="39" s="1"/>
  <c r="AI31" i="43"/>
  <c r="W26" i="41"/>
  <c r="AM29" i="40"/>
  <c r="AS29" i="40" s="1"/>
  <c r="AO29" i="40"/>
  <c r="AS23" i="38"/>
  <c r="AK11" i="37"/>
  <c r="AE11" i="37"/>
  <c r="S11" i="37"/>
  <c r="Q11" i="37"/>
  <c r="BA11" i="37"/>
  <c r="AU11" i="37"/>
  <c r="M26" i="94"/>
  <c r="K26" i="94"/>
  <c r="I46" i="31" s="1"/>
  <c r="M46" i="31" s="1"/>
  <c r="K28" i="94"/>
  <c r="I35" i="24" s="1"/>
  <c r="M35" i="24" s="1"/>
  <c r="S35" i="24" s="1"/>
  <c r="K17" i="96"/>
  <c r="E27" i="95" s="1"/>
  <c r="G27" i="95" s="1"/>
  <c r="I17" i="96"/>
  <c r="E26" i="95" s="1"/>
  <c r="G26" i="95" s="1"/>
  <c r="AO8" i="38"/>
  <c r="AK9" i="39"/>
  <c r="Q9" i="39"/>
  <c r="BA9" i="39"/>
  <c r="AU9" i="39"/>
  <c r="AE9" i="39"/>
  <c r="Q23" i="54"/>
  <c r="W23" i="54" s="1"/>
  <c r="Y23" i="54"/>
  <c r="Q13" i="32"/>
  <c r="S13" i="32"/>
  <c r="Y8" i="46"/>
  <c r="AY28" i="38"/>
  <c r="S13" i="42"/>
  <c r="Q13" i="42"/>
  <c r="AU13" i="42"/>
  <c r="BA13" i="42"/>
  <c r="AK13" i="42"/>
  <c r="AE13" i="42"/>
  <c r="AG22" i="33"/>
  <c r="AG23" i="33"/>
  <c r="AG8" i="33"/>
  <c r="AI8" i="33" s="1"/>
  <c r="AG24" i="33"/>
  <c r="AG26" i="33"/>
  <c r="AG34" i="33"/>
  <c r="AO23" i="46"/>
  <c r="AM23" i="46"/>
  <c r="Y33" i="33"/>
  <c r="AI33" i="33" s="1"/>
  <c r="W33" i="33"/>
  <c r="AC33" i="33" s="1"/>
  <c r="Q16" i="34"/>
  <c r="S16" i="34" s="1"/>
  <c r="AE16" i="34"/>
  <c r="AK16" i="34"/>
  <c r="BA16" i="34"/>
  <c r="AU16" i="34"/>
  <c r="AE39" i="34"/>
  <c r="BA39" i="34"/>
  <c r="S39" i="34"/>
  <c r="AU39" i="34"/>
  <c r="AK39" i="34"/>
  <c r="Q39" i="34"/>
  <c r="AY19" i="77"/>
  <c r="BA19" i="77" s="1"/>
  <c r="E88" i="74" s="1"/>
  <c r="AY20" i="77"/>
  <c r="BA20" i="77" s="1"/>
  <c r="E89" i="74" s="1"/>
  <c r="AY18" i="77"/>
  <c r="BA18" i="77" s="1"/>
  <c r="E87" i="74" s="1"/>
  <c r="AY9" i="77"/>
  <c r="BA9" i="77" s="1"/>
  <c r="E78" i="74" s="1"/>
  <c r="AK17" i="39"/>
  <c r="AE17" i="39"/>
  <c r="S17" i="39"/>
  <c r="Q17" i="39"/>
  <c r="BA17" i="39"/>
  <c r="AU17" i="39"/>
  <c r="Y41" i="41"/>
  <c r="AK41" i="41" s="1"/>
  <c r="AC41" i="41"/>
  <c r="AE41" i="41"/>
  <c r="Q53" i="50"/>
  <c r="W53" i="50" s="1"/>
  <c r="W12" i="37"/>
  <c r="AC12" i="37" s="1"/>
  <c r="AM33" i="42"/>
  <c r="AS33" i="42" s="1"/>
  <c r="AI42" i="42"/>
  <c r="AI27" i="42"/>
  <c r="AI25" i="40"/>
  <c r="AM25" i="34"/>
  <c r="AS25" i="34" s="1"/>
  <c r="K84" i="74"/>
  <c r="I58" i="50" s="1"/>
  <c r="M58" i="50" s="1"/>
  <c r="W29" i="39"/>
  <c r="AC29" i="39" s="1"/>
  <c r="Y29" i="39"/>
  <c r="AI29" i="39" s="1"/>
  <c r="W33" i="32"/>
  <c r="AC33" i="32" s="1"/>
  <c r="AM25" i="44"/>
  <c r="AS25" i="44" s="1"/>
  <c r="W33" i="46"/>
  <c r="Y33" i="46"/>
  <c r="AI27" i="35"/>
  <c r="AM30" i="44"/>
  <c r="AS30" i="44" s="1"/>
  <c r="W25" i="35"/>
  <c r="AC25" i="35" s="1"/>
  <c r="AM29" i="31"/>
  <c r="AS29" i="31" s="1"/>
  <c r="K26" i="73"/>
  <c r="I71" i="23" s="1"/>
  <c r="M71" i="23" s="1"/>
  <c r="S71" i="23" s="1"/>
  <c r="Y43" i="36"/>
  <c r="AK43" i="36" s="1"/>
  <c r="AC43" i="36"/>
  <c r="AI40" i="32"/>
  <c r="AM42" i="44"/>
  <c r="AO42" i="44"/>
  <c r="Y43" i="31"/>
  <c r="AC43" i="31"/>
  <c r="W34" i="32"/>
  <c r="Y34" i="32" s="1"/>
  <c r="AK34" i="32" s="1"/>
  <c r="AI40" i="33"/>
  <c r="W30" i="45"/>
  <c r="AC30" i="45" s="1"/>
  <c r="AM24" i="34"/>
  <c r="AO24" i="34" s="1"/>
  <c r="AY24" i="34" s="1"/>
  <c r="AM28" i="40"/>
  <c r="AS28" i="40" s="1"/>
  <c r="S27" i="38"/>
  <c r="AU8" i="32"/>
  <c r="AO8" i="32"/>
  <c r="S30" i="37"/>
  <c r="AM40" i="31"/>
  <c r="BA14" i="46"/>
  <c r="AU14" i="46"/>
  <c r="AK14" i="46"/>
  <c r="AE14" i="46"/>
  <c r="Q14" i="46"/>
  <c r="W32" i="35"/>
  <c r="AC32" i="35" s="1"/>
  <c r="AS8" i="52"/>
  <c r="I41" i="74"/>
  <c r="I39" i="56" s="1"/>
  <c r="M39" i="56" s="1"/>
  <c r="BA36" i="35"/>
  <c r="Q36" i="35"/>
  <c r="M44" i="35"/>
  <c r="AU36" i="35"/>
  <c r="AK36" i="35"/>
  <c r="AE36" i="35"/>
  <c r="S36" i="35"/>
  <c r="K49" i="74"/>
  <c r="I53" i="54" s="1"/>
  <c r="M53" i="54" s="1"/>
  <c r="AS12" i="44"/>
  <c r="BA19" i="42"/>
  <c r="AU19" i="42"/>
  <c r="AK19" i="42"/>
  <c r="AE19" i="42"/>
  <c r="Q19" i="42"/>
  <c r="W30" i="39"/>
  <c r="AC30" i="39" s="1"/>
  <c r="AI43" i="43"/>
  <c r="S26" i="41"/>
  <c r="S45" i="98"/>
  <c r="E83" i="95" s="1"/>
  <c r="G83" i="95" s="1"/>
  <c r="S15" i="98"/>
  <c r="E13" i="96" s="1"/>
  <c r="S57" i="98"/>
  <c r="E16" i="94" s="1"/>
  <c r="G16" i="94" s="1"/>
  <c r="AY8" i="38"/>
  <c r="BA8" i="44"/>
  <c r="AO12" i="44"/>
  <c r="BA12" i="44" s="1"/>
  <c r="AM12" i="44"/>
  <c r="AU12" i="44" s="1"/>
  <c r="AG24" i="46"/>
  <c r="AI24" i="46" s="1"/>
  <c r="AG34" i="46"/>
  <c r="AI34" i="46" s="1"/>
  <c r="AG22" i="46"/>
  <c r="AI22" i="46" s="1"/>
  <c r="AG8" i="46"/>
  <c r="AI8" i="46" s="1"/>
  <c r="AG26" i="46"/>
  <c r="AI26" i="46" s="1"/>
  <c r="AG23" i="46"/>
  <c r="AI23" i="46" s="1"/>
  <c r="S13" i="41"/>
  <c r="Q13" i="41"/>
  <c r="AG9" i="40"/>
  <c r="AG12" i="40"/>
  <c r="AG13" i="40"/>
  <c r="AG10" i="40"/>
  <c r="AG21" i="40"/>
  <c r="AM31" i="46"/>
  <c r="AO31" i="46" s="1"/>
  <c r="Q16" i="36"/>
  <c r="BA16" i="36"/>
  <c r="AU16" i="36"/>
  <c r="AK16" i="36"/>
  <c r="AE16" i="36"/>
  <c r="K18" i="77"/>
  <c r="M18" i="77" s="1"/>
  <c r="I47" i="54" s="1"/>
  <c r="M47" i="54" s="1"/>
  <c r="K19" i="77"/>
  <c r="M19" i="77" s="1"/>
  <c r="I30" i="54" s="1"/>
  <c r="M30" i="54" s="1"/>
  <c r="K20" i="77"/>
  <c r="M20" i="77" s="1"/>
  <c r="I51" i="54" s="1"/>
  <c r="M51" i="54" s="1"/>
  <c r="K9" i="77"/>
  <c r="M9" i="77" s="1"/>
  <c r="I25" i="54" s="1"/>
  <c r="M25" i="54" s="1"/>
  <c r="AK17" i="36"/>
  <c r="S17" i="36"/>
  <c r="Q17" i="36"/>
  <c r="BA17" i="36"/>
  <c r="AU17" i="36"/>
  <c r="AE17" i="36"/>
  <c r="Y43" i="41"/>
  <c r="AK43" i="41" s="1"/>
  <c r="AC43" i="41"/>
  <c r="AE43" i="41"/>
  <c r="AW21" i="41"/>
  <c r="AW9" i="41"/>
  <c r="CC13" i="79"/>
  <c r="CE13" i="79" s="1"/>
  <c r="AM12" i="41" s="1"/>
  <c r="AW10" i="41"/>
  <c r="AW13" i="41"/>
  <c r="AW12" i="41"/>
  <c r="S12" i="37"/>
  <c r="BG92" i="52"/>
  <c r="Q92" i="52"/>
  <c r="W92" i="52" s="1"/>
  <c r="CA92" i="52"/>
  <c r="CE92" i="52" s="1"/>
  <c r="AM92" i="52"/>
  <c r="AQ92" i="52" s="1"/>
  <c r="BW92" i="52"/>
  <c r="AW92" i="52"/>
  <c r="AS92" i="52"/>
  <c r="AI92" i="52"/>
  <c r="CG92" i="52"/>
  <c r="AC92" i="52"/>
  <c r="Y92" i="52"/>
  <c r="BQ92" i="52"/>
  <c r="BM92" i="52"/>
  <c r="BC92" i="52"/>
  <c r="AO29" i="39"/>
  <c r="AY29" i="39" s="1"/>
  <c r="AM29" i="39"/>
  <c r="AS29" i="39" s="1"/>
  <c r="W31" i="35"/>
  <c r="AC31" i="35" s="1"/>
  <c r="AI33" i="38"/>
  <c r="AO29" i="37"/>
  <c r="AY29" i="37" s="1"/>
  <c r="AM29" i="37"/>
  <c r="AS29" i="37" s="1"/>
  <c r="S27" i="37"/>
  <c r="Y27" i="34"/>
  <c r="AK27" i="34" s="1"/>
  <c r="W27" i="34"/>
  <c r="AI27" i="31"/>
  <c r="AM25" i="35"/>
  <c r="AS25" i="35" s="1"/>
  <c r="AO25" i="35"/>
  <c r="I11" i="52"/>
  <c r="K60" i="74"/>
  <c r="I10" i="50" s="1"/>
  <c r="Y26" i="43"/>
  <c r="AK26" i="43" s="1"/>
  <c r="W26" i="43"/>
  <c r="AM40" i="43"/>
  <c r="W29" i="43"/>
  <c r="AC29" i="43" s="1"/>
  <c r="Y41" i="35"/>
  <c r="AK41" i="35" s="1"/>
  <c r="AC41" i="35"/>
  <c r="AE41" i="35"/>
  <c r="AO12" i="40"/>
  <c r="BA12" i="40" s="1"/>
  <c r="AM12" i="40"/>
  <c r="AI41" i="33"/>
  <c r="W31" i="31"/>
  <c r="AC31" i="31" s="1"/>
  <c r="Y43" i="45"/>
  <c r="AK43" i="45" s="1"/>
  <c r="AC43" i="45"/>
  <c r="E23" i="2"/>
  <c r="AO40" i="37"/>
  <c r="AY40" i="37" s="1"/>
  <c r="AM40" i="37"/>
  <c r="AS40" i="37" s="1"/>
  <c r="AY23" i="32"/>
  <c r="S29" i="33"/>
  <c r="AE14" i="45"/>
  <c r="Q14" i="45"/>
  <c r="BA14" i="45"/>
  <c r="AU14" i="45"/>
  <c r="AK14" i="45"/>
  <c r="BG79" i="52"/>
  <c r="BM79" i="52" s="1"/>
  <c r="BE79" i="52"/>
  <c r="W31" i="36"/>
  <c r="AC31" i="36" s="1"/>
  <c r="AM32" i="35"/>
  <c r="AS32" i="35" s="1"/>
  <c r="Y27" i="43"/>
  <c r="AK27" i="43" s="1"/>
  <c r="W27" i="43"/>
  <c r="AO26" i="38"/>
  <c r="AY26" i="38" s="1"/>
  <c r="AM26" i="38"/>
  <c r="AO32" i="45"/>
  <c r="AY32" i="45" s="1"/>
  <c r="AM32" i="45"/>
  <c r="AS32" i="45" s="1"/>
  <c r="AI42" i="44"/>
  <c r="I44" i="35"/>
  <c r="BA18" i="41"/>
  <c r="Q18" i="41"/>
  <c r="S18" i="41"/>
  <c r="AU18" i="41"/>
  <c r="AK18" i="41"/>
  <c r="AE18" i="41"/>
  <c r="AO28" i="39"/>
  <c r="AY28" i="39" s="1"/>
  <c r="AM28" i="39"/>
  <c r="AS28" i="39" s="1"/>
  <c r="AC42" i="35"/>
  <c r="AE42" i="35"/>
  <c r="Y43" i="44"/>
  <c r="AK43" i="44" s="1"/>
  <c r="AC43" i="44"/>
  <c r="AE43" i="44"/>
  <c r="AS34" i="31"/>
  <c r="AK19" i="39"/>
  <c r="Q19" i="39"/>
  <c r="AU19" i="39"/>
  <c r="AE19" i="39"/>
  <c r="S19" i="39"/>
  <c r="BA19" i="39"/>
  <c r="AI28" i="43"/>
  <c r="Y43" i="43"/>
  <c r="AK43" i="43" s="1"/>
  <c r="AC43" i="43"/>
  <c r="AE43" i="43"/>
  <c r="M44" i="38"/>
  <c r="Q36" i="38"/>
  <c r="S36" i="38" s="1"/>
  <c r="AK36" i="38"/>
  <c r="AE36" i="38"/>
  <c r="AU36" i="38"/>
  <c r="BA36" i="38"/>
  <c r="I31" i="96"/>
  <c r="E39" i="94" s="1"/>
  <c r="G39" i="94" s="1"/>
  <c r="K31" i="96"/>
  <c r="E40" i="94" s="1"/>
  <c r="G40" i="94" s="1"/>
  <c r="K24" i="94"/>
  <c r="I46" i="32" s="1"/>
  <c r="M46" i="32" s="1"/>
  <c r="M24" i="94"/>
  <c r="K23" i="94"/>
  <c r="I46" i="33" s="1"/>
  <c r="M46" i="33" s="1"/>
  <c r="AK9" i="30"/>
  <c r="AE9" i="30"/>
  <c r="S9" i="30"/>
  <c r="Q9" i="30"/>
  <c r="AU9" i="30"/>
  <c r="BA9" i="30"/>
  <c r="BG9" i="91"/>
  <c r="Y58" i="54"/>
  <c r="Q58" i="54"/>
  <c r="W58" i="54" s="1"/>
  <c r="AI34" i="39"/>
  <c r="Q16" i="35"/>
  <c r="BA16" i="35"/>
  <c r="AU16" i="35"/>
  <c r="AK16" i="35"/>
  <c r="AE16" i="35"/>
  <c r="AU17" i="35"/>
  <c r="Q17" i="35"/>
  <c r="BA17" i="35"/>
  <c r="AK17" i="35"/>
  <c r="AE17" i="35"/>
  <c r="AM12" i="33"/>
  <c r="AO12" i="33" s="1"/>
  <c r="AY12" i="33" s="1"/>
  <c r="AM33" i="46"/>
  <c r="AO33" i="46" s="1"/>
  <c r="AS26" i="32"/>
  <c r="W28" i="41"/>
  <c r="AC28" i="41" s="1"/>
  <c r="Y28" i="41"/>
  <c r="AI28" i="41" s="1"/>
  <c r="AM27" i="34"/>
  <c r="AO27" i="34"/>
  <c r="BA27" i="34" s="1"/>
  <c r="AI37" i="35"/>
  <c r="AO42" i="41"/>
  <c r="BA42" i="41" s="1"/>
  <c r="AM42" i="41"/>
  <c r="W27" i="46"/>
  <c r="Y27" i="46" s="1"/>
  <c r="AC8" i="45"/>
  <c r="Y8" i="45"/>
  <c r="AM34" i="42"/>
  <c r="AS34" i="42" s="1"/>
  <c r="AO34" i="42"/>
  <c r="AY34" i="42" s="1"/>
  <c r="AO29" i="43"/>
  <c r="AY29" i="43" s="1"/>
  <c r="AM29" i="43"/>
  <c r="AS29" i="43" s="1"/>
  <c r="Y43" i="35"/>
  <c r="AK43" i="35" s="1"/>
  <c r="AC43" i="35"/>
  <c r="AO32" i="44"/>
  <c r="AY32" i="44" s="1"/>
  <c r="AM32" i="44"/>
  <c r="AS32" i="44" s="1"/>
  <c r="AI30" i="33"/>
  <c r="AI43" i="45"/>
  <c r="AM31" i="31"/>
  <c r="AS31" i="31" s="1"/>
  <c r="AO31" i="31"/>
  <c r="AY31" i="31" s="1"/>
  <c r="Y41" i="45"/>
  <c r="AI41" i="45" s="1"/>
  <c r="AC41" i="45"/>
  <c r="AO32" i="46"/>
  <c r="AM32" i="46"/>
  <c r="W40" i="37"/>
  <c r="W33" i="31"/>
  <c r="AC33" i="31" s="1"/>
  <c r="S14" i="41"/>
  <c r="Q14" i="41"/>
  <c r="Y30" i="40"/>
  <c r="AI30" i="40" s="1"/>
  <c r="W30" i="40"/>
  <c r="AC30" i="40" s="1"/>
  <c r="AM31" i="36"/>
  <c r="AS31" i="36" s="1"/>
  <c r="AE15" i="37"/>
  <c r="BA15" i="37"/>
  <c r="AU15" i="37"/>
  <c r="AK15" i="37"/>
  <c r="S15" i="37"/>
  <c r="Q15" i="37"/>
  <c r="W25" i="45"/>
  <c r="AC25" i="45" s="1"/>
  <c r="W24" i="37"/>
  <c r="AC24" i="37" s="1"/>
  <c r="BA18" i="37"/>
  <c r="AU18" i="37"/>
  <c r="AK18" i="37"/>
  <c r="AE18" i="37"/>
  <c r="Q18" i="37"/>
  <c r="Y42" i="35"/>
  <c r="AK42" i="35" s="1"/>
  <c r="Y41" i="44"/>
  <c r="AK41" i="44" s="1"/>
  <c r="AC41" i="44"/>
  <c r="AE41" i="44"/>
  <c r="AS26" i="31"/>
  <c r="BA19" i="36"/>
  <c r="AU19" i="36"/>
  <c r="AK19" i="36"/>
  <c r="AE19" i="36"/>
  <c r="Q19" i="36"/>
  <c r="S19" i="36"/>
  <c r="Y41" i="43"/>
  <c r="AC41" i="43"/>
  <c r="W29" i="40"/>
  <c r="AC29" i="40" s="1"/>
  <c r="I44" i="38"/>
  <c r="BA11" i="46"/>
  <c r="AU11" i="46"/>
  <c r="S11" i="46"/>
  <c r="AK11" i="46"/>
  <c r="AE11" i="46"/>
  <c r="Q11" i="46"/>
  <c r="I11" i="96"/>
  <c r="E14" i="95" s="1"/>
  <c r="G14" i="95" s="1"/>
  <c r="K11" i="96"/>
  <c r="E15" i="95" s="1"/>
  <c r="G15" i="95" s="1"/>
  <c r="K38" i="94"/>
  <c r="I172" i="11" s="1"/>
  <c r="M38" i="94"/>
  <c r="G39" i="97"/>
  <c r="G38" i="97"/>
  <c r="G35" i="97"/>
  <c r="G30" i="97"/>
  <c r="G41" i="97"/>
  <c r="G19" i="97"/>
  <c r="G48" i="97"/>
  <c r="G47" i="97"/>
  <c r="G44" i="97"/>
  <c r="G31" i="97"/>
  <c r="G25" i="97"/>
  <c r="G22" i="97"/>
  <c r="G21" i="97"/>
  <c r="G34" i="97"/>
  <c r="G18" i="97"/>
  <c r="G45" i="97"/>
  <c r="G26" i="97"/>
  <c r="G37" i="97"/>
  <c r="G33" i="97"/>
  <c r="G29" i="97"/>
  <c r="G40" i="97"/>
  <c r="G36" i="97"/>
  <c r="G32" i="97"/>
  <c r="G28" i="97"/>
  <c r="G43" i="97"/>
  <c r="G24" i="97"/>
  <c r="G20" i="97"/>
  <c r="G46" i="97"/>
  <c r="G27" i="97"/>
  <c r="G42" i="97"/>
  <c r="G23" i="97"/>
  <c r="Q9" i="46"/>
  <c r="BA9" i="46"/>
  <c r="AU9" i="46"/>
  <c r="AK9" i="46"/>
  <c r="AE9" i="46"/>
  <c r="S9" i="46"/>
  <c r="AY32" i="34"/>
  <c r="Q9" i="45"/>
  <c r="BA9" i="45"/>
  <c r="AU9" i="45"/>
  <c r="AK9" i="45"/>
  <c r="AE9" i="45"/>
  <c r="Y29" i="45"/>
  <c r="AI29" i="45" s="1"/>
  <c r="W29" i="45"/>
  <c r="AC29" i="45" s="1"/>
  <c r="AU13" i="37"/>
  <c r="AK13" i="37"/>
  <c r="AE13" i="37"/>
  <c r="Q13" i="37"/>
  <c r="BA13" i="37"/>
  <c r="Y57" i="54"/>
  <c r="Q57" i="54"/>
  <c r="W57" i="54" s="1"/>
  <c r="AA20" i="77"/>
  <c r="AC20" i="77" s="1"/>
  <c r="I29" i="18" s="1"/>
  <c r="M29" i="18" s="1"/>
  <c r="AA18" i="77"/>
  <c r="AC18" i="77" s="1"/>
  <c r="I27" i="18" s="1"/>
  <c r="M27" i="18" s="1"/>
  <c r="AA19" i="77"/>
  <c r="AC19" i="77" s="1"/>
  <c r="I28" i="18" s="1"/>
  <c r="M28" i="18" s="1"/>
  <c r="AA9" i="77"/>
  <c r="AC9" i="77" s="1"/>
  <c r="I18" i="18" s="1"/>
  <c r="AI26" i="39"/>
  <c r="AS12" i="33"/>
  <c r="AS21" i="92"/>
  <c r="AS12" i="92"/>
  <c r="AS18" i="92"/>
  <c r="AS15" i="92"/>
  <c r="AS10" i="92"/>
  <c r="AS14" i="92"/>
  <c r="AS8" i="92"/>
  <c r="AS17" i="92"/>
  <c r="AS13" i="92"/>
  <c r="AS9" i="92"/>
  <c r="AS19" i="92"/>
  <c r="AS16" i="92"/>
  <c r="AS11" i="92"/>
  <c r="AS23" i="92"/>
  <c r="AS20" i="92"/>
  <c r="AS22" i="92"/>
  <c r="Q13" i="35"/>
  <c r="AK13" i="35"/>
  <c r="AU13" i="35"/>
  <c r="AE13" i="35"/>
  <c r="S13" i="35"/>
  <c r="BA13" i="35"/>
  <c r="W32" i="34"/>
  <c r="AC32" i="34" s="1"/>
  <c r="AM43" i="33"/>
  <c r="Q9" i="40"/>
  <c r="S9" i="40"/>
  <c r="W31" i="46"/>
  <c r="Y31" i="46" s="1"/>
  <c r="AM57" i="56"/>
  <c r="AI57" i="56"/>
  <c r="AS57" i="56"/>
  <c r="AC57" i="56"/>
  <c r="Y57" i="56"/>
  <c r="Q57" i="56"/>
  <c r="W57" i="56" s="1"/>
  <c r="AK16" i="33"/>
  <c r="AU16" i="33"/>
  <c r="BA16" i="33"/>
  <c r="S16" i="33"/>
  <c r="Q16" i="33"/>
  <c r="AE16" i="33"/>
  <c r="Y43" i="39"/>
  <c r="AK43" i="39" s="1"/>
  <c r="AC43" i="39"/>
  <c r="BA17" i="32"/>
  <c r="AU17" i="32"/>
  <c r="AK17" i="32"/>
  <c r="AE17" i="32"/>
  <c r="Q17" i="32"/>
  <c r="AM25" i="38"/>
  <c r="AS25" i="38" s="1"/>
  <c r="AG12" i="44"/>
  <c r="AG9" i="44"/>
  <c r="AG13" i="44"/>
  <c r="AG21" i="44"/>
  <c r="AG10" i="44"/>
  <c r="W12" i="36"/>
  <c r="AC12" i="36" s="1"/>
  <c r="AY44" i="46"/>
  <c r="AG8" i="7" s="1"/>
  <c r="AY33" i="32"/>
  <c r="AI29" i="55"/>
  <c r="AA29" i="55"/>
  <c r="Q29" i="55"/>
  <c r="W29" i="55" s="1"/>
  <c r="S24" i="38"/>
  <c r="AI29" i="31"/>
  <c r="W23" i="41"/>
  <c r="Y23" i="41"/>
  <c r="AK23" i="41" s="1"/>
  <c r="W34" i="41"/>
  <c r="Y34" i="41"/>
  <c r="AK34" i="41" s="1"/>
  <c r="W25" i="42"/>
  <c r="AC25" i="42" s="1"/>
  <c r="AM28" i="45"/>
  <c r="AS28" i="45" s="1"/>
  <c r="I46" i="52"/>
  <c r="M46" i="52" s="1"/>
  <c r="K20" i="74"/>
  <c r="I31" i="50" s="1"/>
  <c r="M31" i="50" s="1"/>
  <c r="I44" i="52"/>
  <c r="M44" i="52" s="1"/>
  <c r="K18" i="74"/>
  <c r="I29" i="50" s="1"/>
  <c r="M29" i="50" s="1"/>
  <c r="AE15" i="48"/>
  <c r="AE29" i="48" s="1"/>
  <c r="E26" i="8" s="1"/>
  <c r="AA29" i="48"/>
  <c r="E18" i="10" s="1"/>
  <c r="AG22" i="45"/>
  <c r="AG34" i="45"/>
  <c r="AG23" i="45"/>
  <c r="AG26" i="45"/>
  <c r="AG24" i="45"/>
  <c r="AG8" i="45"/>
  <c r="W33" i="43"/>
  <c r="AC33" i="43" s="1"/>
  <c r="W26" i="31"/>
  <c r="AC26" i="31" s="1"/>
  <c r="Y41" i="31"/>
  <c r="AI41" i="31" s="1"/>
  <c r="AC41" i="31"/>
  <c r="AY8" i="42"/>
  <c r="S9" i="19"/>
  <c r="S15" i="19" s="1"/>
  <c r="E40" i="8" s="1"/>
  <c r="M15" i="19"/>
  <c r="E31" i="10" s="1"/>
  <c r="AO42" i="45"/>
  <c r="BA42" i="45" s="1"/>
  <c r="I44" i="46"/>
  <c r="W23" i="39"/>
  <c r="AC23" i="39" s="1"/>
  <c r="AU8" i="34"/>
  <c r="AE39" i="40"/>
  <c r="Q39" i="40"/>
  <c r="BA39" i="40"/>
  <c r="AU39" i="40"/>
  <c r="AK39" i="40"/>
  <c r="S33" i="31"/>
  <c r="AU14" i="39"/>
  <c r="AE14" i="39"/>
  <c r="S14" i="39"/>
  <c r="Q14" i="39"/>
  <c r="BA14" i="39"/>
  <c r="AK14" i="39"/>
  <c r="S30" i="40"/>
  <c r="BM8" i="52"/>
  <c r="S15" i="33"/>
  <c r="BA15" i="33"/>
  <c r="AU15" i="33"/>
  <c r="AK15" i="33"/>
  <c r="AE15" i="33"/>
  <c r="Q15" i="33"/>
  <c r="S24" i="30"/>
  <c r="S25" i="45"/>
  <c r="W29" i="41"/>
  <c r="AC29" i="41" s="1"/>
  <c r="S24" i="37"/>
  <c r="W34" i="37"/>
  <c r="AC34" i="37" s="1"/>
  <c r="S27" i="31"/>
  <c r="W12" i="35"/>
  <c r="AC12" i="35" s="1"/>
  <c r="AU18" i="34"/>
  <c r="BA18" i="34"/>
  <c r="AK18" i="34"/>
  <c r="S18" i="34"/>
  <c r="Q18" i="34"/>
  <c r="AE18" i="34"/>
  <c r="AS8" i="39"/>
  <c r="AO8" i="37"/>
  <c r="AY42" i="36"/>
  <c r="AK19" i="32"/>
  <c r="BA19" i="32"/>
  <c r="S19" i="32"/>
  <c r="AU19" i="32"/>
  <c r="AE19" i="32"/>
  <c r="Q19" i="32"/>
  <c r="AI25" i="43"/>
  <c r="AI41" i="43"/>
  <c r="W23" i="45"/>
  <c r="AC23" i="45" s="1"/>
  <c r="CC23" i="84"/>
  <c r="BU23" i="84"/>
  <c r="BG23" i="79" s="1"/>
  <c r="BK23" i="79" s="1"/>
  <c r="BM23" i="79" s="1"/>
  <c r="AS34" i="38"/>
  <c r="S11" i="45"/>
  <c r="Q11" i="45"/>
  <c r="BA11" i="45"/>
  <c r="AU11" i="45"/>
  <c r="AK11" i="45"/>
  <c r="AE11" i="45"/>
  <c r="S59" i="98"/>
  <c r="E18" i="94" s="1"/>
  <c r="G18" i="94" s="1"/>
  <c r="S11" i="98"/>
  <c r="E9" i="96" s="1"/>
  <c r="K81" i="98"/>
  <c r="O41" i="98"/>
  <c r="Q9" i="38"/>
  <c r="S9" i="38" s="1"/>
  <c r="AU9" i="38"/>
  <c r="AK9" i="38"/>
  <c r="AE9" i="38"/>
  <c r="BA9" i="38"/>
  <c r="AU9" i="37"/>
  <c r="AK9" i="37"/>
  <c r="AE9" i="37"/>
  <c r="S9" i="37"/>
  <c r="Q9" i="37"/>
  <c r="BA9" i="37"/>
  <c r="AY42" i="37"/>
  <c r="BQ22" i="52"/>
  <c r="AC22" i="52"/>
  <c r="AW22" i="52"/>
  <c r="BA22" i="52" s="1"/>
  <c r="AM22" i="52"/>
  <c r="CG22" i="52"/>
  <c r="AI22" i="52"/>
  <c r="CA22" i="52"/>
  <c r="BW22" i="52"/>
  <c r="Y22" i="52"/>
  <c r="Q22" i="52"/>
  <c r="BM22" i="52"/>
  <c r="BG22" i="52"/>
  <c r="BC22" i="52"/>
  <c r="AS22" i="52"/>
  <c r="AI55" i="56"/>
  <c r="AS55" i="56"/>
  <c r="AM55" i="56"/>
  <c r="AC55" i="56"/>
  <c r="Y55" i="56"/>
  <c r="Q55" i="56"/>
  <c r="W55" i="56" s="1"/>
  <c r="Q16" i="45"/>
  <c r="AU16" i="45"/>
  <c r="AK16" i="45"/>
  <c r="AE16" i="45"/>
  <c r="S16" i="45"/>
  <c r="BA16" i="45"/>
  <c r="AY12" i="40"/>
  <c r="Y23" i="40"/>
  <c r="AK23" i="40" s="1"/>
  <c r="W23" i="40"/>
  <c r="Y41" i="39"/>
  <c r="AK41" i="39" s="1"/>
  <c r="AE41" i="39"/>
  <c r="AC41" i="39"/>
  <c r="AU20" i="77"/>
  <c r="AW20" i="77" s="1"/>
  <c r="I29" i="13" s="1"/>
  <c r="M29" i="13" s="1"/>
  <c r="AU9" i="77"/>
  <c r="AW9" i="77" s="1"/>
  <c r="I18" i="13" s="1"/>
  <c r="AU18" i="77"/>
  <c r="AW18" i="77" s="1"/>
  <c r="I27" i="13" s="1"/>
  <c r="M27" i="13" s="1"/>
  <c r="AU19" i="77"/>
  <c r="AW19" i="77" s="1"/>
  <c r="I28" i="13" s="1"/>
  <c r="M28" i="13" s="1"/>
  <c r="AI23" i="92"/>
  <c r="AI18" i="92"/>
  <c r="AI22" i="92"/>
  <c r="AI17" i="92"/>
  <c r="AI12" i="92"/>
  <c r="AI9" i="92"/>
  <c r="AI19" i="92"/>
  <c r="AI8" i="92"/>
  <c r="AI10" i="92"/>
  <c r="AI13" i="92"/>
  <c r="AI11" i="92"/>
  <c r="AI15" i="92"/>
  <c r="AI14" i="92"/>
  <c r="AI16" i="92"/>
  <c r="AI20" i="92"/>
  <c r="AI21" i="92"/>
  <c r="Q63" i="54"/>
  <c r="W63" i="54" s="1"/>
  <c r="Y63" i="54"/>
  <c r="Q17" i="41"/>
  <c r="BA17" i="41"/>
  <c r="AU17" i="41"/>
  <c r="AK17" i="41"/>
  <c r="AE17" i="41"/>
  <c r="S17" i="41"/>
  <c r="AM42" i="35"/>
  <c r="W29" i="32"/>
  <c r="AC29" i="32" s="1"/>
  <c r="Y29" i="32"/>
  <c r="AI29" i="32" s="1"/>
  <c r="W28" i="36"/>
  <c r="AC28" i="36" s="1"/>
  <c r="AM9" i="48"/>
  <c r="AM28" i="48" s="1"/>
  <c r="E21" i="8" s="1"/>
  <c r="E22" i="8" s="1"/>
  <c r="AI28" i="48"/>
  <c r="E21" i="10" s="1"/>
  <c r="AG23" i="84"/>
  <c r="W23" i="79" s="1"/>
  <c r="AA23" i="79" s="1"/>
  <c r="AC23" i="79" s="1"/>
  <c r="AO23" i="84"/>
  <c r="S37" i="31"/>
  <c r="AI31" i="38"/>
  <c r="AI40" i="31"/>
  <c r="AI43" i="31"/>
  <c r="AO23" i="41"/>
  <c r="BA23" i="41" s="1"/>
  <c r="AM23" i="41"/>
  <c r="AO34" i="41"/>
  <c r="BA34" i="41" s="1"/>
  <c r="AM34" i="41"/>
  <c r="I50" i="52"/>
  <c r="M50" i="52" s="1"/>
  <c r="K24" i="74"/>
  <c r="I35" i="50" s="1"/>
  <c r="M35" i="50" s="1"/>
  <c r="M8" i="51"/>
  <c r="Y34" i="42"/>
  <c r="W34" i="42"/>
  <c r="AC34" i="42" s="1"/>
  <c r="CO23" i="84"/>
  <c r="BY23" i="79" s="1"/>
  <c r="CW23" i="84"/>
  <c r="W32" i="36"/>
  <c r="AC32" i="36" s="1"/>
  <c r="AO33" i="43"/>
  <c r="AY33" i="43" s="1"/>
  <c r="AM33" i="43"/>
  <c r="AS33" i="43" s="1"/>
  <c r="AS15" i="91"/>
  <c r="AS9" i="91"/>
  <c r="AS21" i="91"/>
  <c r="AS23" i="91"/>
  <c r="AS17" i="91"/>
  <c r="AS14" i="91"/>
  <c r="AS11" i="91"/>
  <c r="AS13" i="91"/>
  <c r="AS20" i="91"/>
  <c r="AS10" i="91"/>
  <c r="AS16" i="91"/>
  <c r="AS22" i="91"/>
  <c r="AS19" i="91"/>
  <c r="AS12" i="91"/>
  <c r="AS8" i="91"/>
  <c r="AS18" i="91"/>
  <c r="AO8" i="42"/>
  <c r="AY25" i="35"/>
  <c r="BA36" i="46"/>
  <c r="AU36" i="46"/>
  <c r="AK36" i="46"/>
  <c r="M44" i="46"/>
  <c r="S36" i="46"/>
  <c r="Q36" i="46"/>
  <c r="AE36" i="46"/>
  <c r="AI23" i="91"/>
  <c r="AI10" i="91"/>
  <c r="AI20" i="91"/>
  <c r="AI8" i="91"/>
  <c r="AI18" i="91"/>
  <c r="AI19" i="91"/>
  <c r="AI16" i="91"/>
  <c r="AI22" i="91"/>
  <c r="AI11" i="91"/>
  <c r="AI21" i="91"/>
  <c r="AI14" i="91"/>
  <c r="AI13" i="91"/>
  <c r="AI9" i="91"/>
  <c r="AI12" i="91"/>
  <c r="AI17" i="91"/>
  <c r="AI15" i="91"/>
  <c r="AM23" i="39"/>
  <c r="AO23" i="39" s="1"/>
  <c r="AY23" i="39" s="1"/>
  <c r="W27" i="45"/>
  <c r="AC27" i="45" s="1"/>
  <c r="Y27" i="45"/>
  <c r="AI27" i="45" s="1"/>
  <c r="BA8" i="34"/>
  <c r="AM37" i="43"/>
  <c r="AO37" i="43" s="1"/>
  <c r="AY40" i="44"/>
  <c r="W34" i="36"/>
  <c r="AC34" i="36" s="1"/>
  <c r="Q38" i="40"/>
  <c r="AK14" i="37"/>
  <c r="AU14" i="37"/>
  <c r="AE14" i="37"/>
  <c r="S14" i="37"/>
  <c r="Q14" i="37"/>
  <c r="BA14" i="37"/>
  <c r="AS21" i="88"/>
  <c r="AS16" i="88"/>
  <c r="AS10" i="88"/>
  <c r="AS23" i="88"/>
  <c r="AS14" i="88"/>
  <c r="AS8" i="88"/>
  <c r="AS20" i="88"/>
  <c r="AS9" i="88"/>
  <c r="AS22" i="88"/>
  <c r="AS17" i="88"/>
  <c r="AS12" i="88"/>
  <c r="AS13" i="88"/>
  <c r="AS18" i="88"/>
  <c r="AS15" i="88"/>
  <c r="AS19" i="88"/>
  <c r="AS11" i="88"/>
  <c r="W29" i="35"/>
  <c r="AC29" i="35" s="1"/>
  <c r="BA15" i="31"/>
  <c r="AU15" i="31"/>
  <c r="AK15" i="31"/>
  <c r="AE15" i="31"/>
  <c r="Q15" i="31"/>
  <c r="W31" i="39"/>
  <c r="AC31" i="39" s="1"/>
  <c r="AM34" i="37"/>
  <c r="AS34" i="37" s="1"/>
  <c r="AO34" i="37"/>
  <c r="AI16" i="88"/>
  <c r="AI21" i="88"/>
  <c r="AI17" i="88"/>
  <c r="AI19" i="88"/>
  <c r="AI12" i="88"/>
  <c r="AI9" i="88"/>
  <c r="AI18" i="88"/>
  <c r="AI13" i="88"/>
  <c r="AI15" i="88"/>
  <c r="AI11" i="88"/>
  <c r="AI20" i="88"/>
  <c r="AI23" i="88"/>
  <c r="AI22" i="88"/>
  <c r="AI14" i="88"/>
  <c r="AI10" i="88"/>
  <c r="AI8" i="88"/>
  <c r="AM12" i="35"/>
  <c r="AS12" i="35" s="1"/>
  <c r="BM32" i="52"/>
  <c r="Y32" i="52"/>
  <c r="CG32" i="52"/>
  <c r="AS32" i="52"/>
  <c r="AM32" i="52"/>
  <c r="CA32" i="52"/>
  <c r="AI32" i="52"/>
  <c r="BW32" i="52"/>
  <c r="AC32" i="52"/>
  <c r="BQ32" i="52"/>
  <c r="Q32" i="52"/>
  <c r="BG32" i="52"/>
  <c r="BC32" i="52"/>
  <c r="AW32" i="52"/>
  <c r="BA32" i="52" s="1"/>
  <c r="AY34" i="37"/>
  <c r="AM42" i="38"/>
  <c r="AS42" i="38" s="1"/>
  <c r="AU19" i="37"/>
  <c r="Q19" i="37"/>
  <c r="BA19" i="37"/>
  <c r="AK19" i="37"/>
  <c r="AE19" i="37"/>
  <c r="S19" i="37"/>
  <c r="AG10" i="46"/>
  <c r="AI10" i="46" s="1"/>
  <c r="AG21" i="46"/>
  <c r="AI21" i="46" s="1"/>
  <c r="AG13" i="46"/>
  <c r="AI13" i="46" s="1"/>
  <c r="AG12" i="46"/>
  <c r="AI12" i="46" s="1"/>
  <c r="AG9" i="46"/>
  <c r="AI9" i="46" s="1"/>
  <c r="AO23" i="45"/>
  <c r="AM23" i="45"/>
  <c r="AS23" i="45" s="1"/>
  <c r="AS26" i="38"/>
  <c r="S24" i="35"/>
  <c r="Q11" i="41"/>
  <c r="S76" i="98"/>
  <c r="E29" i="96" s="1"/>
  <c r="S61" i="98"/>
  <c r="E20" i="94" s="1"/>
  <c r="G20" i="94" s="1"/>
  <c r="I25" i="96"/>
  <c r="E79" i="95" s="1"/>
  <c r="G79" i="95" s="1"/>
  <c r="Q9" i="35"/>
  <c r="AE9" i="35"/>
  <c r="S9" i="35"/>
  <c r="BA9" i="35"/>
  <c r="AU9" i="35"/>
  <c r="AK9" i="35"/>
  <c r="S9" i="32"/>
  <c r="Q9" i="32"/>
  <c r="AO12" i="36"/>
  <c r="AY12" i="36" s="1"/>
  <c r="AM12" i="36"/>
  <c r="AS12" i="36" s="1"/>
  <c r="W12" i="44"/>
  <c r="AI24" i="39"/>
  <c r="Q13" i="36"/>
  <c r="BA13" i="36"/>
  <c r="AU13" i="36"/>
  <c r="AE13" i="36"/>
  <c r="AK13" i="36"/>
  <c r="AI37" i="39"/>
  <c r="K51" i="74"/>
  <c r="I55" i="54" s="1"/>
  <c r="M55" i="54" s="1"/>
  <c r="AE16" i="30"/>
  <c r="BA16" i="30"/>
  <c r="AU16" i="30"/>
  <c r="AK16" i="30"/>
  <c r="Q16" i="30"/>
  <c r="S23" i="40"/>
  <c r="AI32" i="41"/>
  <c r="BC18" i="77"/>
  <c r="BE18" i="77" s="1"/>
  <c r="I59" i="11" s="1"/>
  <c r="BC19" i="77"/>
  <c r="BE19" i="77" s="1"/>
  <c r="I27" i="11" s="1"/>
  <c r="M27" i="11" s="1"/>
  <c r="BC9" i="77"/>
  <c r="BE9" i="77" s="1"/>
  <c r="I13" i="11" s="1"/>
  <c r="BC20" i="77"/>
  <c r="BE20" i="77" s="1"/>
  <c r="I72" i="11" s="1"/>
  <c r="M72" i="11" s="1"/>
  <c r="AC63" i="56"/>
  <c r="Q63" i="56"/>
  <c r="W63" i="56" s="1"/>
  <c r="AM63" i="56"/>
  <c r="AS63" i="56" s="1"/>
  <c r="AI63" i="56"/>
  <c r="Y63" i="56"/>
  <c r="Q17" i="37"/>
  <c r="AU17" i="37"/>
  <c r="BA17" i="37"/>
  <c r="AK17" i="37"/>
  <c r="AE17" i="37"/>
  <c r="S17" i="37"/>
  <c r="S29" i="32"/>
  <c r="S28" i="36"/>
  <c r="AS28" i="56"/>
  <c r="AM28" i="56"/>
  <c r="AI28" i="56"/>
  <c r="AC28" i="56"/>
  <c r="Y28" i="56"/>
  <c r="Q28" i="56"/>
  <c r="W28" i="56" s="1"/>
  <c r="AE8" i="41"/>
  <c r="Y8" i="41"/>
  <c r="AC8" i="41"/>
  <c r="S34" i="44"/>
  <c r="W25" i="34"/>
  <c r="AC25" i="34" s="1"/>
  <c r="AI28" i="55"/>
  <c r="AA28" i="55"/>
  <c r="Q28" i="55"/>
  <c r="W28" i="55" s="1"/>
  <c r="K65" i="74"/>
  <c r="I18" i="50" s="1"/>
  <c r="M18" i="50" s="1"/>
  <c r="AU41" i="32"/>
  <c r="AO41" i="32"/>
  <c r="BA41" i="32" s="1"/>
  <c r="AI43" i="38"/>
  <c r="AE40" i="33"/>
  <c r="AC40" i="33"/>
  <c r="Y29" i="37"/>
  <c r="W29" i="37"/>
  <c r="AC29" i="37" s="1"/>
  <c r="AE42" i="33"/>
  <c r="AC42" i="33"/>
  <c r="W27" i="36"/>
  <c r="AC27" i="36" s="1"/>
  <c r="W28" i="35"/>
  <c r="AC28" i="35" s="1"/>
  <c r="AY29" i="40"/>
  <c r="W42" i="41"/>
  <c r="Y42" i="41" s="1"/>
  <c r="Y27" i="32"/>
  <c r="AK27" i="32" s="1"/>
  <c r="W27" i="32"/>
  <c r="I45" i="52"/>
  <c r="M45" i="52" s="1"/>
  <c r="K19" i="74"/>
  <c r="I30" i="50" s="1"/>
  <c r="M30" i="50" s="1"/>
  <c r="W42" i="40"/>
  <c r="K53" i="96"/>
  <c r="I8" i="49" s="1"/>
  <c r="AO43" i="46"/>
  <c r="AM43" i="46"/>
  <c r="S32" i="36"/>
  <c r="AS35" i="46"/>
  <c r="AY29" i="42"/>
  <c r="W33" i="45"/>
  <c r="AC33" i="45" s="1"/>
  <c r="Y42" i="34"/>
  <c r="AK42" i="34" s="1"/>
  <c r="S34" i="32"/>
  <c r="Y40" i="43"/>
  <c r="AK40" i="43" s="1"/>
  <c r="W23" i="43"/>
  <c r="Y23" i="43"/>
  <c r="AK23" i="43" s="1"/>
  <c r="AY23" i="42"/>
  <c r="BA39" i="43"/>
  <c r="AU39" i="43"/>
  <c r="AK39" i="43"/>
  <c r="AE39" i="43"/>
  <c r="S39" i="43"/>
  <c r="Q39" i="43"/>
  <c r="S27" i="45"/>
  <c r="W37" i="44"/>
  <c r="Y37" i="44" s="1"/>
  <c r="S34" i="36"/>
  <c r="Y31" i="34"/>
  <c r="W31" i="34"/>
  <c r="AC31" i="34" s="1"/>
  <c r="BA14" i="35"/>
  <c r="AU14" i="35"/>
  <c r="AK14" i="35"/>
  <c r="AE14" i="35"/>
  <c r="Q14" i="35"/>
  <c r="Q38" i="41"/>
  <c r="S38" i="41"/>
  <c r="AK15" i="30"/>
  <c r="Q15" i="30"/>
  <c r="AE15" i="30"/>
  <c r="BA15" i="30"/>
  <c r="AU15" i="30"/>
  <c r="S15" i="30"/>
  <c r="S31" i="39"/>
  <c r="Y26" i="38"/>
  <c r="AI26" i="38" s="1"/>
  <c r="W26" i="38"/>
  <c r="AC26" i="38" s="1"/>
  <c r="G10" i="103"/>
  <c r="G9" i="103"/>
  <c r="AI32" i="44"/>
  <c r="S25" i="32"/>
  <c r="AU18" i="45"/>
  <c r="Q18" i="45"/>
  <c r="AK18" i="45"/>
  <c r="AE18" i="45"/>
  <c r="S18" i="45"/>
  <c r="BA18" i="45"/>
  <c r="W28" i="39"/>
  <c r="AC28" i="39" s="1"/>
  <c r="Y28" i="39"/>
  <c r="AI28" i="39" s="1"/>
  <c r="Y32" i="42"/>
  <c r="AI32" i="42" s="1"/>
  <c r="W32" i="42"/>
  <c r="AC32" i="42" s="1"/>
  <c r="AY8" i="37"/>
  <c r="Q19" i="34"/>
  <c r="BA19" i="34"/>
  <c r="AE19" i="34"/>
  <c r="AU19" i="34"/>
  <c r="AK19" i="34"/>
  <c r="BA39" i="45"/>
  <c r="AK39" i="45"/>
  <c r="AE39" i="45"/>
  <c r="Q39" i="45"/>
  <c r="S39" i="45" s="1"/>
  <c r="AU39" i="45"/>
  <c r="AI42" i="43"/>
  <c r="Y12" i="41"/>
  <c r="AK12" i="41" s="1"/>
  <c r="W12" i="41"/>
  <c r="Y17" i="90"/>
  <c r="Y12" i="90"/>
  <c r="Y11" i="90"/>
  <c r="Y20" i="90"/>
  <c r="Y21" i="90"/>
  <c r="Y19" i="90"/>
  <c r="Y14" i="90"/>
  <c r="Y9" i="90"/>
  <c r="Y10" i="90"/>
  <c r="Y23" i="90"/>
  <c r="Y22" i="90"/>
  <c r="Y16" i="90"/>
  <c r="Y8" i="90"/>
  <c r="Y15" i="90"/>
  <c r="Y18" i="90"/>
  <c r="Y13" i="90"/>
  <c r="BG23" i="90"/>
  <c r="Q11" i="39"/>
  <c r="BA11" i="39"/>
  <c r="AU11" i="39"/>
  <c r="AK11" i="39"/>
  <c r="AE11" i="39"/>
  <c r="W27" i="39"/>
  <c r="AC27" i="39" s="1"/>
  <c r="S72" i="98"/>
  <c r="E31" i="94" s="1"/>
  <c r="G31" i="94" s="1"/>
  <c r="M85" i="95"/>
  <c r="K85" i="95"/>
  <c r="I174" i="11" s="1"/>
  <c r="K29" i="94"/>
  <c r="I35" i="22" s="1"/>
  <c r="M35" i="22" s="1"/>
  <c r="S35" i="22" s="1"/>
  <c r="AY32" i="37"/>
  <c r="AK9" i="33"/>
  <c r="AE9" i="33"/>
  <c r="Q9" i="33"/>
  <c r="S9" i="33" s="1"/>
  <c r="BA9" i="33"/>
  <c r="AU9" i="33"/>
  <c r="AC28" i="30" l="1"/>
  <c r="Y28" i="30"/>
  <c r="AM11" i="40"/>
  <c r="AO11" i="40" s="1"/>
  <c r="AK37" i="44"/>
  <c r="AI37" i="44"/>
  <c r="BA42" i="40"/>
  <c r="AY42" i="40"/>
  <c r="AM18" i="44"/>
  <c r="AS18" i="44" s="1"/>
  <c r="S44" i="33"/>
  <c r="AM36" i="33"/>
  <c r="AM15" i="38"/>
  <c r="AS15" i="38" s="1"/>
  <c r="AM9" i="33"/>
  <c r="AS9" i="33" s="1"/>
  <c r="AO9" i="33"/>
  <c r="AY9" i="33" s="1"/>
  <c r="AK27" i="41"/>
  <c r="AI27" i="41"/>
  <c r="AM39" i="44"/>
  <c r="AS39" i="44" s="1"/>
  <c r="AM39" i="37"/>
  <c r="AS39" i="37" s="1"/>
  <c r="BA37" i="43"/>
  <c r="AY37" i="43"/>
  <c r="AM38" i="31"/>
  <c r="BA27" i="43"/>
  <c r="AY27" i="43"/>
  <c r="AM18" i="33"/>
  <c r="AS18" i="33" s="1"/>
  <c r="AM38" i="45"/>
  <c r="AS38" i="45" s="1"/>
  <c r="AO38" i="45"/>
  <c r="AY38" i="45" s="1"/>
  <c r="BA43" i="39"/>
  <c r="AY43" i="39"/>
  <c r="S44" i="31"/>
  <c r="AM36" i="31"/>
  <c r="K9" i="94"/>
  <c r="I24" i="49" s="1"/>
  <c r="M24" i="49" s="1"/>
  <c r="Q24" i="49" s="1"/>
  <c r="W24" i="49" s="1"/>
  <c r="M9" i="94"/>
  <c r="AK42" i="41"/>
  <c r="AI42" i="41"/>
  <c r="AM9" i="38"/>
  <c r="AO9" i="38"/>
  <c r="AY9" i="38" s="1"/>
  <c r="S44" i="34"/>
  <c r="AM36" i="34"/>
  <c r="AM9" i="44"/>
  <c r="AO9" i="44" s="1"/>
  <c r="AM38" i="46"/>
  <c r="AO38" i="46" s="1"/>
  <c r="AU12" i="41"/>
  <c r="AS12" i="41"/>
  <c r="AO12" i="41"/>
  <c r="BA12" i="41" s="1"/>
  <c r="AU12" i="43"/>
  <c r="AS12" i="43"/>
  <c r="AO12" i="43"/>
  <c r="BA12" i="43" s="1"/>
  <c r="AM14" i="38"/>
  <c r="AS14" i="38" s="1"/>
  <c r="AM36" i="38"/>
  <c r="AO36" i="38"/>
  <c r="AO39" i="45"/>
  <c r="AY39" i="45" s="1"/>
  <c r="AM39" i="45"/>
  <c r="AS39" i="45" s="1"/>
  <c r="AM13" i="40"/>
  <c r="AM19" i="43"/>
  <c r="AS19" i="43" s="1"/>
  <c r="AM16" i="34"/>
  <c r="AS16" i="34" s="1"/>
  <c r="AO12" i="31"/>
  <c r="AS12" i="31"/>
  <c r="AM39" i="34"/>
  <c r="AS39" i="34" s="1"/>
  <c r="AW39" i="30"/>
  <c r="AW45" i="30"/>
  <c r="AW15" i="30"/>
  <c r="AW40" i="30"/>
  <c r="AW17" i="30"/>
  <c r="AW19" i="30"/>
  <c r="AW18" i="30"/>
  <c r="E30" i="28"/>
  <c r="AW20" i="30"/>
  <c r="AW36" i="30"/>
  <c r="AW28" i="30"/>
  <c r="AW37" i="30"/>
  <c r="I23" i="79"/>
  <c r="K23" i="79" s="1"/>
  <c r="AW27" i="30"/>
  <c r="AW14" i="30"/>
  <c r="AW16" i="30"/>
  <c r="AW29" i="30"/>
  <c r="AW32" i="30"/>
  <c r="AW25" i="30"/>
  <c r="AW30" i="30"/>
  <c r="AW33" i="30"/>
  <c r="AW38" i="30"/>
  <c r="AW41" i="30"/>
  <c r="AW11" i="30"/>
  <c r="AW46" i="30"/>
  <c r="AW31" i="30"/>
  <c r="AM29" i="46"/>
  <c r="AO29" i="46" s="1"/>
  <c r="W13" i="31"/>
  <c r="AC13" i="31" s="1"/>
  <c r="Y36" i="44"/>
  <c r="W36" i="44"/>
  <c r="Q44" i="44"/>
  <c r="Y17" i="45"/>
  <c r="AI17" i="45" s="1"/>
  <c r="W17" i="45"/>
  <c r="AC17" i="45" s="1"/>
  <c r="I29" i="96"/>
  <c r="E35" i="94" s="1"/>
  <c r="G35" i="94" s="1"/>
  <c r="AM19" i="32"/>
  <c r="AS19" i="32" s="1"/>
  <c r="AM24" i="38"/>
  <c r="AS24" i="38" s="1"/>
  <c r="AM13" i="35"/>
  <c r="AS13" i="35" s="1"/>
  <c r="M23" i="94"/>
  <c r="W18" i="41"/>
  <c r="AC18" i="41" s="1"/>
  <c r="Y14" i="45"/>
  <c r="AI14" i="45" s="1"/>
  <c r="W14" i="45"/>
  <c r="AC14" i="45" s="1"/>
  <c r="M11" i="52"/>
  <c r="Y47" i="54"/>
  <c r="Q47" i="54"/>
  <c r="W47" i="54" s="1"/>
  <c r="AM13" i="41"/>
  <c r="AO13" i="41"/>
  <c r="BA13" i="41" s="1"/>
  <c r="Y32" i="35"/>
  <c r="AI32" i="35" s="1"/>
  <c r="Y53" i="50"/>
  <c r="Y33" i="42"/>
  <c r="AI33" i="42" s="1"/>
  <c r="AO37" i="35"/>
  <c r="AY37" i="35" s="1"/>
  <c r="AC42" i="43"/>
  <c r="AE42" i="43"/>
  <c r="AO26" i="39"/>
  <c r="AY26" i="39" s="1"/>
  <c r="W11" i="42"/>
  <c r="AC11" i="42" s="1"/>
  <c r="Y24" i="41"/>
  <c r="AM38" i="36"/>
  <c r="AS38" i="36" s="1"/>
  <c r="AO38" i="36"/>
  <c r="AY38" i="36" s="1"/>
  <c r="Y16" i="42"/>
  <c r="AI16" i="42" s="1"/>
  <c r="W16" i="42"/>
  <c r="AC16" i="42" s="1"/>
  <c r="BY19" i="76"/>
  <c r="I20" i="30" s="1"/>
  <c r="M20" i="30" s="1"/>
  <c r="AG19" i="76"/>
  <c r="I20" i="40" s="1"/>
  <c r="M20" i="40" s="1"/>
  <c r="Q19" i="76"/>
  <c r="I20" i="44" s="1"/>
  <c r="M20" i="44" s="1"/>
  <c r="BQ19" i="76"/>
  <c r="I38" i="52" s="1"/>
  <c r="M38" i="52" s="1"/>
  <c r="M19" i="76"/>
  <c r="I20" i="45" s="1"/>
  <c r="M20" i="45" s="1"/>
  <c r="BM19" i="76"/>
  <c r="I20" i="32" s="1"/>
  <c r="M20" i="32" s="1"/>
  <c r="I19" i="76"/>
  <c r="I20" i="46" s="1"/>
  <c r="M20" i="46" s="1"/>
  <c r="BA19" i="76"/>
  <c r="I20" i="35" s="1"/>
  <c r="M20" i="35" s="1"/>
  <c r="AW19" i="76"/>
  <c r="I20" i="36" s="1"/>
  <c r="M20" i="36" s="1"/>
  <c r="AS19" i="76"/>
  <c r="I20" i="37" s="1"/>
  <c r="M20" i="37" s="1"/>
  <c r="AO19" i="76"/>
  <c r="I20" i="38" s="1"/>
  <c r="M20" i="38" s="1"/>
  <c r="AK19" i="76"/>
  <c r="I20" i="39" s="1"/>
  <c r="M20" i="39" s="1"/>
  <c r="Y19" i="76"/>
  <c r="I20" i="42" s="1"/>
  <c r="M20" i="42" s="1"/>
  <c r="BU19" i="76"/>
  <c r="I20" i="31" s="1"/>
  <c r="M20" i="31" s="1"/>
  <c r="BI19" i="76"/>
  <c r="I20" i="33" s="1"/>
  <c r="M20" i="33" s="1"/>
  <c r="BE19" i="76"/>
  <c r="I20" i="34" s="1"/>
  <c r="M20" i="34" s="1"/>
  <c r="AC19" i="76"/>
  <c r="I20" i="41" s="1"/>
  <c r="M20" i="41" s="1"/>
  <c r="U19" i="76"/>
  <c r="I20" i="43" s="1"/>
  <c r="M20" i="43" s="1"/>
  <c r="AO32" i="41"/>
  <c r="AY32" i="41" s="1"/>
  <c r="AM32" i="41"/>
  <c r="AS32" i="41" s="1"/>
  <c r="AY42" i="45"/>
  <c r="AG37" i="30"/>
  <c r="AG45" i="30"/>
  <c r="AG39" i="30"/>
  <c r="AI39" i="30" s="1"/>
  <c r="AG32" i="30"/>
  <c r="AG15" i="30"/>
  <c r="E28" i="28"/>
  <c r="AG46" i="30"/>
  <c r="AG40" i="30"/>
  <c r="AG33" i="30"/>
  <c r="AG19" i="30"/>
  <c r="AG18" i="30"/>
  <c r="AG41" i="30"/>
  <c r="AG20" i="30"/>
  <c r="AG25" i="30"/>
  <c r="AG38" i="30"/>
  <c r="AG30" i="30"/>
  <c r="AG16" i="30"/>
  <c r="AG14" i="30"/>
  <c r="AI14" i="30" s="1"/>
  <c r="AG28" i="30"/>
  <c r="AI28" i="30" s="1"/>
  <c r="AG29" i="30"/>
  <c r="AG31" i="30"/>
  <c r="AG27" i="30"/>
  <c r="AG36" i="30"/>
  <c r="AG11" i="30"/>
  <c r="AG17" i="30"/>
  <c r="Y24" i="44"/>
  <c r="AI24" i="44" s="1"/>
  <c r="AM28" i="31"/>
  <c r="AS28" i="31" s="1"/>
  <c r="U20" i="75"/>
  <c r="I49" i="23" s="1"/>
  <c r="M49" i="23" s="1"/>
  <c r="S49" i="23" s="1"/>
  <c r="AO20" i="75"/>
  <c r="I29" i="27" s="1"/>
  <c r="M29" i="27" s="1"/>
  <c r="BA20" i="75"/>
  <c r="I30" i="11" s="1"/>
  <c r="M30" i="11" s="1"/>
  <c r="I20" i="75"/>
  <c r="I48" i="25" s="1"/>
  <c r="M48" i="25" s="1"/>
  <c r="S48" i="25" s="1"/>
  <c r="AK20" i="75"/>
  <c r="I28" i="11" s="1"/>
  <c r="M28" i="11" s="1"/>
  <c r="M20" i="75"/>
  <c r="I48" i="23" s="1"/>
  <c r="M48" i="23" s="1"/>
  <c r="S48" i="23" s="1"/>
  <c r="BE20" i="75"/>
  <c r="E46" i="74" s="1"/>
  <c r="AW20" i="75"/>
  <c r="I29" i="11" s="1"/>
  <c r="M29" i="11" s="1"/>
  <c r="AG20" i="75"/>
  <c r="E20" i="73" s="1"/>
  <c r="AC20" i="75"/>
  <c r="Y20" i="75"/>
  <c r="AS20" i="75"/>
  <c r="I29" i="26" s="1"/>
  <c r="M29" i="26" s="1"/>
  <c r="Q20" i="75"/>
  <c r="I49" i="25" s="1"/>
  <c r="M49" i="25" s="1"/>
  <c r="S49" i="25" s="1"/>
  <c r="S13" i="31"/>
  <c r="AK8" i="34"/>
  <c r="AO34" i="39"/>
  <c r="AY34" i="39" s="1"/>
  <c r="BQ43" i="52"/>
  <c r="AC43" i="52"/>
  <c r="AW43" i="52"/>
  <c r="BW43" i="52"/>
  <c r="Q43" i="52"/>
  <c r="W43" i="52" s="1"/>
  <c r="CA43" i="52"/>
  <c r="CE43" i="52" s="1"/>
  <c r="BM43" i="52"/>
  <c r="BG43" i="52"/>
  <c r="BC43" i="52"/>
  <c r="AM43" i="52"/>
  <c r="AQ43" i="52" s="1"/>
  <c r="AI43" i="52"/>
  <c r="Y43" i="52"/>
  <c r="AO39" i="42"/>
  <c r="AY39" i="42" s="1"/>
  <c r="AM39" i="42"/>
  <c r="AS39" i="42" s="1"/>
  <c r="Y24" i="42"/>
  <c r="AI24" i="42" s="1"/>
  <c r="AM25" i="31"/>
  <c r="AS25" i="31" s="1"/>
  <c r="AO25" i="31"/>
  <c r="AY25" i="31" s="1"/>
  <c r="AI12" i="41"/>
  <c r="Y28" i="38"/>
  <c r="AI28" i="38" s="1"/>
  <c r="AM25" i="40"/>
  <c r="AS25" i="40" s="1"/>
  <c r="AM33" i="41"/>
  <c r="AS33" i="41" s="1"/>
  <c r="AO33" i="41"/>
  <c r="AY33" i="41" s="1"/>
  <c r="AU8" i="41"/>
  <c r="AO8" i="41"/>
  <c r="AS8" i="41"/>
  <c r="U80" i="52"/>
  <c r="Q80" i="52"/>
  <c r="Y80" i="52" s="1"/>
  <c r="AO33" i="38"/>
  <c r="AY33" i="38" s="1"/>
  <c r="AU43" i="37"/>
  <c r="AS43" i="37"/>
  <c r="S36" i="44"/>
  <c r="AI42" i="39"/>
  <c r="Y14" i="30"/>
  <c r="W14" i="30"/>
  <c r="AC14" i="30" s="1"/>
  <c r="AO27" i="30"/>
  <c r="AM27" i="30"/>
  <c r="AS27" i="30" s="1"/>
  <c r="AY34" i="45"/>
  <c r="Y28" i="44"/>
  <c r="AI28" i="44" s="1"/>
  <c r="AI24" i="41"/>
  <c r="AI26" i="34"/>
  <c r="AM15" i="39"/>
  <c r="AS15" i="39" s="1"/>
  <c r="Y30" i="38"/>
  <c r="AI30" i="38" s="1"/>
  <c r="AO8" i="35"/>
  <c r="Y42" i="31"/>
  <c r="AI42" i="31" s="1"/>
  <c r="Y25" i="39"/>
  <c r="AI25" i="39" s="1"/>
  <c r="AO39" i="46"/>
  <c r="AM39" i="46"/>
  <c r="Y21" i="56"/>
  <c r="Q21" i="56"/>
  <c r="AC21" i="56"/>
  <c r="AM21" i="56"/>
  <c r="AI21" i="56"/>
  <c r="Y61" i="54"/>
  <c r="Q61" i="54"/>
  <c r="W61" i="54" s="1"/>
  <c r="M68" i="95"/>
  <c r="AO31" i="34"/>
  <c r="AY31" i="34" s="1"/>
  <c r="Y27" i="37"/>
  <c r="CG31" i="52"/>
  <c r="AS31" i="52"/>
  <c r="BM31" i="52"/>
  <c r="Y31" i="52"/>
  <c r="AC31" i="52"/>
  <c r="BG31" i="52"/>
  <c r="BQ31" i="52"/>
  <c r="BC31" i="52"/>
  <c r="AW31" i="52"/>
  <c r="AM31" i="52"/>
  <c r="AQ31" i="52" s="1"/>
  <c r="AI31" i="52"/>
  <c r="CA31" i="52"/>
  <c r="CE31" i="52" s="1"/>
  <c r="BW31" i="52"/>
  <c r="Q31" i="52"/>
  <c r="W31" i="52" s="1"/>
  <c r="Y57" i="50"/>
  <c r="Q57" i="50"/>
  <c r="W57" i="50" s="1"/>
  <c r="W18" i="44"/>
  <c r="AC18" i="44" s="1"/>
  <c r="AM12" i="42"/>
  <c r="AS12" i="42" s="1"/>
  <c r="AC34" i="34"/>
  <c r="AE34" i="34"/>
  <c r="AC42" i="40"/>
  <c r="AE42" i="40"/>
  <c r="AS23" i="39"/>
  <c r="S14" i="45"/>
  <c r="AM12" i="37"/>
  <c r="AS12" i="37" s="1"/>
  <c r="W14" i="46"/>
  <c r="Y14" i="46" s="1"/>
  <c r="AO25" i="44"/>
  <c r="AY25" i="44" s="1"/>
  <c r="AC37" i="43"/>
  <c r="AE37" i="43"/>
  <c r="CG87" i="52"/>
  <c r="AI42" i="34"/>
  <c r="AM11" i="42"/>
  <c r="AS11" i="42" s="1"/>
  <c r="AO11" i="42"/>
  <c r="AY11" i="42" s="1"/>
  <c r="Y20" i="50"/>
  <c r="Q20" i="50"/>
  <c r="W20" i="50" s="1"/>
  <c r="AO16" i="42"/>
  <c r="AY16" i="42" s="1"/>
  <c r="AM16" i="42"/>
  <c r="AS16" i="42" s="1"/>
  <c r="W39" i="33"/>
  <c r="AC39" i="33" s="1"/>
  <c r="AO21" i="76"/>
  <c r="I22" i="38" s="1"/>
  <c r="M22" i="38" s="1"/>
  <c r="Q21" i="76"/>
  <c r="I22" i="44" s="1"/>
  <c r="M22" i="44" s="1"/>
  <c r="AG21" i="76"/>
  <c r="I22" i="40" s="1"/>
  <c r="M22" i="40" s="1"/>
  <c r="AC21" i="76"/>
  <c r="I22" i="41" s="1"/>
  <c r="M22" i="41" s="1"/>
  <c r="BU21" i="76"/>
  <c r="I22" i="31" s="1"/>
  <c r="M22" i="31" s="1"/>
  <c r="BM21" i="76"/>
  <c r="I22" i="32" s="1"/>
  <c r="M22" i="32" s="1"/>
  <c r="I21" i="76"/>
  <c r="I22" i="46" s="1"/>
  <c r="M22" i="46" s="1"/>
  <c r="BE21" i="76"/>
  <c r="I22" i="34" s="1"/>
  <c r="M22" i="34" s="1"/>
  <c r="AW21" i="76"/>
  <c r="I22" i="36" s="1"/>
  <c r="M22" i="36" s="1"/>
  <c r="AS21" i="76"/>
  <c r="I22" i="37" s="1"/>
  <c r="M22" i="37" s="1"/>
  <c r="BY21" i="76"/>
  <c r="I22" i="30" s="1"/>
  <c r="M22" i="30" s="1"/>
  <c r="BQ21" i="76"/>
  <c r="I40" i="52" s="1"/>
  <c r="M40" i="52" s="1"/>
  <c r="BI21" i="76"/>
  <c r="I22" i="33" s="1"/>
  <c r="M22" i="33" s="1"/>
  <c r="BA21" i="76"/>
  <c r="I22" i="35" s="1"/>
  <c r="M22" i="35" s="1"/>
  <c r="AK21" i="76"/>
  <c r="I22" i="39" s="1"/>
  <c r="M22" i="39" s="1"/>
  <c r="Y21" i="76"/>
  <c r="I22" i="42" s="1"/>
  <c r="M22" i="42" s="1"/>
  <c r="U21" i="76"/>
  <c r="I22" i="43" s="1"/>
  <c r="M22" i="43" s="1"/>
  <c r="M21" i="76"/>
  <c r="I22" i="45" s="1"/>
  <c r="M22" i="45" s="1"/>
  <c r="AM32" i="32"/>
  <c r="AS32" i="32" s="1"/>
  <c r="AO32" i="32"/>
  <c r="AY32" i="32" s="1"/>
  <c r="AU42" i="34"/>
  <c r="AS42" i="34"/>
  <c r="AO13" i="34"/>
  <c r="AM13" i="34"/>
  <c r="Q44" i="43"/>
  <c r="Y36" i="43"/>
  <c r="W36" i="43"/>
  <c r="AM14" i="36"/>
  <c r="AS14" i="36" s="1"/>
  <c r="AO14" i="36"/>
  <c r="AY14" i="36" s="1"/>
  <c r="AI27" i="32"/>
  <c r="W11" i="38"/>
  <c r="AC11" i="38" s="1"/>
  <c r="Y11" i="38"/>
  <c r="AI11" i="38" s="1"/>
  <c r="AI34" i="44"/>
  <c r="AC27" i="41"/>
  <c r="AE27" i="41"/>
  <c r="AM38" i="44"/>
  <c r="AO38" i="44"/>
  <c r="U82" i="52"/>
  <c r="W82" i="52" s="1"/>
  <c r="Q82" i="52"/>
  <c r="Y82" i="52" s="1"/>
  <c r="AO39" i="31"/>
  <c r="AY39" i="31" s="1"/>
  <c r="AM39" i="31"/>
  <c r="AS39" i="31" s="1"/>
  <c r="AO14" i="30"/>
  <c r="AM14" i="30"/>
  <c r="AS14" i="30" s="1"/>
  <c r="AC34" i="40"/>
  <c r="AE34" i="40"/>
  <c r="Q59" i="50"/>
  <c r="W59" i="50" s="1"/>
  <c r="Y59" i="50"/>
  <c r="W15" i="35"/>
  <c r="AC15" i="35" s="1"/>
  <c r="AY43" i="34"/>
  <c r="AM14" i="43"/>
  <c r="W36" i="30"/>
  <c r="Q44" i="30"/>
  <c r="Y18" i="46"/>
  <c r="W18" i="46"/>
  <c r="W19" i="33"/>
  <c r="AC19" i="33" s="1"/>
  <c r="Y19" i="33"/>
  <c r="AI19" i="33" s="1"/>
  <c r="Y56" i="50"/>
  <c r="Q56" i="50"/>
  <c r="W56" i="50" s="1"/>
  <c r="AM26" i="46"/>
  <c r="AO26" i="46" s="1"/>
  <c r="BM91" i="52"/>
  <c r="AS91" i="52"/>
  <c r="AC91" i="52"/>
  <c r="CA91" i="52"/>
  <c r="CE91" i="52" s="1"/>
  <c r="BW91" i="52"/>
  <c r="Y91" i="52"/>
  <c r="BQ91" i="52"/>
  <c r="Q91" i="52"/>
  <c r="W91" i="52" s="1"/>
  <c r="BG91" i="52"/>
  <c r="AW91" i="52"/>
  <c r="AM91" i="52"/>
  <c r="AQ91" i="52" s="1"/>
  <c r="CG91" i="52"/>
  <c r="AI91" i="52"/>
  <c r="BC91" i="52"/>
  <c r="AM23" i="37"/>
  <c r="AS23" i="37" s="1"/>
  <c r="Q9" i="76"/>
  <c r="I10" i="44" s="1"/>
  <c r="AO9" i="76"/>
  <c r="I10" i="38" s="1"/>
  <c r="AK9" i="76"/>
  <c r="I10" i="39" s="1"/>
  <c r="BQ9" i="76"/>
  <c r="I14" i="52" s="1"/>
  <c r="M14" i="52" s="1"/>
  <c r="BM9" i="76"/>
  <c r="I10" i="32" s="1"/>
  <c r="I9" i="76"/>
  <c r="I10" i="46" s="1"/>
  <c r="BE9" i="76"/>
  <c r="I10" i="34" s="1"/>
  <c r="BA9" i="76"/>
  <c r="I10" i="35" s="1"/>
  <c r="AW9" i="76"/>
  <c r="I10" i="36" s="1"/>
  <c r="AS9" i="76"/>
  <c r="I10" i="37" s="1"/>
  <c r="AG9" i="76"/>
  <c r="I10" i="40" s="1"/>
  <c r="AC9" i="76"/>
  <c r="I10" i="41" s="1"/>
  <c r="Y9" i="76"/>
  <c r="I10" i="42" s="1"/>
  <c r="U9" i="76"/>
  <c r="I10" i="43" s="1"/>
  <c r="M9" i="76"/>
  <c r="I10" i="45" s="1"/>
  <c r="BY9" i="76"/>
  <c r="I10" i="30" s="1"/>
  <c r="BU9" i="76"/>
  <c r="I10" i="31" s="1"/>
  <c r="BI9" i="76"/>
  <c r="I10" i="33" s="1"/>
  <c r="M8" i="49"/>
  <c r="AE23" i="79"/>
  <c r="AQ23" i="84"/>
  <c r="AG23" i="79" s="1"/>
  <c r="AK23" i="79" s="1"/>
  <c r="AM23" i="79" s="1"/>
  <c r="Y27" i="39"/>
  <c r="AI27" i="39" s="1"/>
  <c r="Y38" i="40"/>
  <c r="W38" i="40"/>
  <c r="K18" i="94"/>
  <c r="I46" i="38" s="1"/>
  <c r="M46" i="38" s="1"/>
  <c r="M18" i="94"/>
  <c r="AM24" i="37"/>
  <c r="AS24" i="37" s="1"/>
  <c r="AO33" i="31"/>
  <c r="AY33" i="31" s="1"/>
  <c r="AM33" i="31"/>
  <c r="AS33" i="31" s="1"/>
  <c r="AO25" i="38"/>
  <c r="AY25" i="38" s="1"/>
  <c r="Y18" i="37"/>
  <c r="W18" i="37"/>
  <c r="AC18" i="37" s="1"/>
  <c r="S46" i="32"/>
  <c r="Q46" i="32"/>
  <c r="Y19" i="39"/>
  <c r="AI19" i="39" s="1"/>
  <c r="W19" i="39"/>
  <c r="AC19" i="39" s="1"/>
  <c r="AU12" i="40"/>
  <c r="AS12" i="40"/>
  <c r="M16" i="94"/>
  <c r="K16" i="94"/>
  <c r="I46" i="40" s="1"/>
  <c r="M46" i="40" s="1"/>
  <c r="S14" i="46"/>
  <c r="Y30" i="45"/>
  <c r="AI30" i="45" s="1"/>
  <c r="Y33" i="32"/>
  <c r="AI33" i="32" s="1"/>
  <c r="AO26" i="37"/>
  <c r="AY26" i="37" s="1"/>
  <c r="Y37" i="43"/>
  <c r="AC42" i="44"/>
  <c r="AE42" i="44"/>
  <c r="Y25" i="38"/>
  <c r="AI25" i="38" s="1"/>
  <c r="Y87" i="52"/>
  <c r="AM38" i="34"/>
  <c r="AS38" i="34" s="1"/>
  <c r="Y30" i="42"/>
  <c r="AI30" i="42" s="1"/>
  <c r="AO24" i="41"/>
  <c r="Y24" i="33"/>
  <c r="Y59" i="54"/>
  <c r="Q59" i="54"/>
  <c r="W59" i="54" s="1"/>
  <c r="Y26" i="45"/>
  <c r="W29" i="30"/>
  <c r="Y9" i="31"/>
  <c r="W9" i="31"/>
  <c r="AC9" i="31" s="1"/>
  <c r="BA43" i="44"/>
  <c r="AY43" i="44"/>
  <c r="AM29" i="34"/>
  <c r="AS29" i="34" s="1"/>
  <c r="AO29" i="34"/>
  <c r="AY29" i="34" s="1"/>
  <c r="AO42" i="34"/>
  <c r="AI43" i="41"/>
  <c r="Y29" i="54"/>
  <c r="S13" i="30"/>
  <c r="Y26" i="36"/>
  <c r="AI26" i="36" s="1"/>
  <c r="S36" i="43"/>
  <c r="AO24" i="36"/>
  <c r="AY24" i="36" s="1"/>
  <c r="AM14" i="42"/>
  <c r="AS14" i="42" s="1"/>
  <c r="M31" i="95"/>
  <c r="K31" i="95"/>
  <c r="I25" i="51" s="1"/>
  <c r="K15" i="73"/>
  <c r="I35" i="23" s="1"/>
  <c r="M35" i="23" s="1"/>
  <c r="S35" i="23" s="1"/>
  <c r="AY24" i="41"/>
  <c r="U84" i="52"/>
  <c r="Q84" i="52"/>
  <c r="Y84" i="52" s="1"/>
  <c r="Y38" i="30"/>
  <c r="W38" i="30"/>
  <c r="AC38" i="30" s="1"/>
  <c r="W39" i="31"/>
  <c r="AC39" i="31" s="1"/>
  <c r="Y34" i="40"/>
  <c r="AK34" i="40" s="1"/>
  <c r="AI43" i="39"/>
  <c r="O23" i="97"/>
  <c r="AC23" i="97" s="1"/>
  <c r="E38" i="95" s="1"/>
  <c r="G38" i="95" s="1"/>
  <c r="O22" i="97"/>
  <c r="O37" i="97"/>
  <c r="O21" i="97"/>
  <c r="O31" i="97"/>
  <c r="O20" i="97"/>
  <c r="AC20" i="97" s="1"/>
  <c r="E35" i="95" s="1"/>
  <c r="G35" i="95" s="1"/>
  <c r="O30" i="97"/>
  <c r="O26" i="97"/>
  <c r="O33" i="97"/>
  <c r="O29" i="97"/>
  <c r="O25" i="97"/>
  <c r="O36" i="97"/>
  <c r="O32" i="97"/>
  <c r="O28" i="97"/>
  <c r="O24" i="97"/>
  <c r="AC24" i="97" s="1"/>
  <c r="E39" i="95" s="1"/>
  <c r="G39" i="95" s="1"/>
  <c r="O35" i="97"/>
  <c r="O27" i="97"/>
  <c r="AC27" i="97" s="1"/>
  <c r="E42" i="95" s="1"/>
  <c r="G42" i="95" s="1"/>
  <c r="O34" i="97"/>
  <c r="S15" i="35"/>
  <c r="AM24" i="46"/>
  <c r="AO24" i="46" s="1"/>
  <c r="AI34" i="41"/>
  <c r="AI8" i="34"/>
  <c r="AM27" i="44"/>
  <c r="AO27" i="44" s="1"/>
  <c r="AM28" i="34"/>
  <c r="AS28" i="34" s="1"/>
  <c r="AO28" i="34"/>
  <c r="AY28" i="34" s="1"/>
  <c r="K10" i="73"/>
  <c r="I20" i="23" s="1"/>
  <c r="M20" i="23" s="1"/>
  <c r="S20" i="23" s="1"/>
  <c r="W38" i="39"/>
  <c r="AC38" i="39" s="1"/>
  <c r="S17" i="45"/>
  <c r="Y13" i="46"/>
  <c r="W13" i="46"/>
  <c r="AO27" i="39"/>
  <c r="AY27" i="39" s="1"/>
  <c r="S18" i="46"/>
  <c r="Y24" i="45"/>
  <c r="BC90" i="52"/>
  <c r="BW90" i="52"/>
  <c r="AI90" i="52"/>
  <c r="CA90" i="52"/>
  <c r="CE90" i="52" s="1"/>
  <c r="Q90" i="52"/>
  <c r="W90" i="52" s="1"/>
  <c r="AW90" i="52"/>
  <c r="AS90" i="52"/>
  <c r="AM90" i="52"/>
  <c r="AQ90" i="52" s="1"/>
  <c r="CG90" i="52"/>
  <c r="AC90" i="52"/>
  <c r="Y90" i="52"/>
  <c r="BQ90" i="52"/>
  <c r="BM90" i="52"/>
  <c r="BG90" i="52"/>
  <c r="AM14" i="39"/>
  <c r="AS14" i="39" s="1"/>
  <c r="Y36" i="31"/>
  <c r="Q44" i="31"/>
  <c r="W36" i="31"/>
  <c r="AO18" i="43"/>
  <c r="AY18" i="43" s="1"/>
  <c r="AM18" i="43"/>
  <c r="AS18" i="43" s="1"/>
  <c r="Y34" i="37"/>
  <c r="AI34" i="37" s="1"/>
  <c r="AK8" i="41"/>
  <c r="W17" i="32"/>
  <c r="AC17" i="32" s="1"/>
  <c r="Y29" i="40"/>
  <c r="AI29" i="40" s="1"/>
  <c r="AO31" i="36"/>
  <c r="AY31" i="36" s="1"/>
  <c r="W16" i="35"/>
  <c r="AC16" i="35" s="1"/>
  <c r="M40" i="94"/>
  <c r="K40" i="94"/>
  <c r="I59" i="53" s="1"/>
  <c r="M59" i="53" s="1"/>
  <c r="Q59" i="53" s="1"/>
  <c r="W59" i="53" s="1"/>
  <c r="AM29" i="33"/>
  <c r="AS29" i="33" s="1"/>
  <c r="K13" i="96"/>
  <c r="E19" i="95" s="1"/>
  <c r="G19" i="95" s="1"/>
  <c r="I13" i="96"/>
  <c r="E18" i="95" s="1"/>
  <c r="G18" i="95" s="1"/>
  <c r="AO42" i="43"/>
  <c r="AM42" i="43"/>
  <c r="W13" i="45"/>
  <c r="AC13" i="45" s="1"/>
  <c r="AI31" i="34"/>
  <c r="Y16" i="41"/>
  <c r="AI16" i="41" s="1"/>
  <c r="W16" i="41"/>
  <c r="AC16" i="41" s="1"/>
  <c r="AS40" i="36"/>
  <c r="AO40" i="36"/>
  <c r="AY40" i="36" s="1"/>
  <c r="Y33" i="50"/>
  <c r="Q33" i="50"/>
  <c r="W33" i="50" s="1"/>
  <c r="Y38" i="36"/>
  <c r="AI38" i="36" s="1"/>
  <c r="W38" i="36"/>
  <c r="AC38" i="36" s="1"/>
  <c r="AM9" i="31"/>
  <c r="AS9" i="31" s="1"/>
  <c r="AM24" i="40"/>
  <c r="AS24" i="40" s="1"/>
  <c r="Y37" i="54"/>
  <c r="Q37" i="54"/>
  <c r="W37" i="54" s="1"/>
  <c r="AY35" i="46"/>
  <c r="W24" i="88"/>
  <c r="W25" i="88" s="1"/>
  <c r="AQ24" i="88"/>
  <c r="AQ25" i="88" s="1"/>
  <c r="BC24" i="88"/>
  <c r="BC25" i="88" s="1"/>
  <c r="AG24" i="88"/>
  <c r="AG25" i="88" s="1"/>
  <c r="I24" i="88"/>
  <c r="I25" i="88" s="1"/>
  <c r="AI41" i="44"/>
  <c r="W14" i="42"/>
  <c r="AC14" i="42" s="1"/>
  <c r="AM30" i="41"/>
  <c r="AS30" i="41" s="1"/>
  <c r="Y17" i="33"/>
  <c r="AI17" i="33" s="1"/>
  <c r="W17" i="33"/>
  <c r="AC17" i="33" s="1"/>
  <c r="K19" i="96"/>
  <c r="E32" i="95" s="1"/>
  <c r="G32" i="95" s="1"/>
  <c r="AO33" i="37"/>
  <c r="AY33" i="37" s="1"/>
  <c r="Y11" i="43"/>
  <c r="W11" i="43"/>
  <c r="U85" i="52"/>
  <c r="Q85" i="52"/>
  <c r="Y85" i="52" s="1"/>
  <c r="Y39" i="30"/>
  <c r="W39" i="30"/>
  <c r="AC39" i="30" s="1"/>
  <c r="W31" i="30"/>
  <c r="AM25" i="30"/>
  <c r="AS25" i="30" s="1"/>
  <c r="Y17" i="34"/>
  <c r="AI17" i="34" s="1"/>
  <c r="W17" i="34"/>
  <c r="AC17" i="34" s="1"/>
  <c r="M82" i="95"/>
  <c r="K82" i="95"/>
  <c r="I58" i="53" s="1"/>
  <c r="M58" i="53" s="1"/>
  <c r="Q58" i="53" s="1"/>
  <c r="W58" i="53" s="1"/>
  <c r="AM37" i="38"/>
  <c r="AS37" i="38" s="1"/>
  <c r="AI23" i="42"/>
  <c r="Y38" i="32"/>
  <c r="W38" i="32"/>
  <c r="AY43" i="37"/>
  <c r="AM37" i="34"/>
  <c r="Y38" i="37"/>
  <c r="AI38" i="37" s="1"/>
  <c r="W38" i="37"/>
  <c r="AC38" i="37" s="1"/>
  <c r="W15" i="40"/>
  <c r="AC15" i="40" s="1"/>
  <c r="Y15" i="40"/>
  <c r="AI15" i="40" s="1"/>
  <c r="AM27" i="56"/>
  <c r="AI27" i="56"/>
  <c r="AC27" i="56"/>
  <c r="Y27" i="56"/>
  <c r="Q27" i="56"/>
  <c r="W27" i="56" s="1"/>
  <c r="AS27" i="56"/>
  <c r="AM38" i="39"/>
  <c r="AS38" i="39" s="1"/>
  <c r="AO38" i="39"/>
  <c r="AY38" i="39" s="1"/>
  <c r="AY37" i="44"/>
  <c r="BA37" i="44"/>
  <c r="W13" i="33"/>
  <c r="AC13" i="33" s="1"/>
  <c r="AO25" i="42"/>
  <c r="AY25" i="42" s="1"/>
  <c r="O81" i="98"/>
  <c r="S81" i="98" s="1"/>
  <c r="S41" i="98"/>
  <c r="E24" i="96" s="1"/>
  <c r="AC31" i="97"/>
  <c r="E46" i="95" s="1"/>
  <c r="G46" i="95" s="1"/>
  <c r="W15" i="36"/>
  <c r="AC15" i="36" s="1"/>
  <c r="AM34" i="44"/>
  <c r="Y27" i="36"/>
  <c r="AI27" i="36" s="1"/>
  <c r="I9" i="96"/>
  <c r="E10" i="95" s="1"/>
  <c r="G10" i="95" s="1"/>
  <c r="CA50" i="52"/>
  <c r="CE50" i="52" s="1"/>
  <c r="AI50" i="52"/>
  <c r="AW50" i="52"/>
  <c r="AS50" i="52"/>
  <c r="Y50" i="52"/>
  <c r="BQ50" i="52"/>
  <c r="Q50" i="52"/>
  <c r="W50" i="52" s="1"/>
  <c r="CG50" i="52"/>
  <c r="BW50" i="52"/>
  <c r="BM50" i="52"/>
  <c r="BG50" i="52"/>
  <c r="BC50" i="52"/>
  <c r="AM50" i="52"/>
  <c r="AQ50" i="52" s="1"/>
  <c r="AC50" i="52"/>
  <c r="Y19" i="37"/>
  <c r="W19" i="37"/>
  <c r="AC19" i="37" s="1"/>
  <c r="S38" i="40"/>
  <c r="Y30" i="50"/>
  <c r="Q30" i="50"/>
  <c r="W30" i="50" s="1"/>
  <c r="Y9" i="32"/>
  <c r="AK9" i="32" s="1"/>
  <c r="W9" i="32"/>
  <c r="Y29" i="41"/>
  <c r="AI29" i="41" s="1"/>
  <c r="S17" i="32"/>
  <c r="Y13" i="35"/>
  <c r="AI13" i="35" s="1"/>
  <c r="W13" i="35"/>
  <c r="AC13" i="35" s="1"/>
  <c r="M18" i="18"/>
  <c r="M30" i="18" s="1"/>
  <c r="E27" i="10" s="1"/>
  <c r="I30" i="18"/>
  <c r="K39" i="94"/>
  <c r="I57" i="55" s="1"/>
  <c r="M57" i="55" s="1"/>
  <c r="K83" i="95"/>
  <c r="I170" i="11" s="1"/>
  <c r="Y53" i="54"/>
  <c r="Q53" i="54"/>
  <c r="W53" i="54" s="1"/>
  <c r="AO29" i="31"/>
  <c r="AY29" i="31" s="1"/>
  <c r="W13" i="42"/>
  <c r="AC13" i="42" s="1"/>
  <c r="AO24" i="33"/>
  <c r="Y38" i="34"/>
  <c r="W38" i="34"/>
  <c r="AC38" i="34" s="1"/>
  <c r="S13" i="45"/>
  <c r="AY12" i="35"/>
  <c r="AM18" i="36"/>
  <c r="AS18" i="36" s="1"/>
  <c r="Y32" i="45"/>
  <c r="AI32" i="45" s="1"/>
  <c r="S16" i="41"/>
  <c r="S15" i="36"/>
  <c r="CA48" i="52"/>
  <c r="CE48" i="52" s="1"/>
  <c r="AM48" i="52"/>
  <c r="AQ48" i="52" s="1"/>
  <c r="BG48" i="52"/>
  <c r="Q48" i="52"/>
  <c r="W48" i="52" s="1"/>
  <c r="BM48" i="52"/>
  <c r="AW48" i="52"/>
  <c r="CG48" i="52"/>
  <c r="Y48" i="52"/>
  <c r="BQ48" i="52"/>
  <c r="BW48" i="52" s="1"/>
  <c r="BC48" i="52"/>
  <c r="AC48" i="52"/>
  <c r="AI48" i="52" s="1"/>
  <c r="Y32" i="37"/>
  <c r="Y33" i="37"/>
  <c r="Y34" i="45"/>
  <c r="AI34" i="45" s="1"/>
  <c r="AM37" i="56"/>
  <c r="Q37" i="56"/>
  <c r="W37" i="56" s="1"/>
  <c r="Y37" i="56"/>
  <c r="AS37" i="56"/>
  <c r="AI37" i="56"/>
  <c r="AC37" i="56"/>
  <c r="AC42" i="39"/>
  <c r="AE42" i="39"/>
  <c r="Y38" i="33"/>
  <c r="W38" i="33"/>
  <c r="S17" i="33"/>
  <c r="G8" i="94"/>
  <c r="AM19" i="31"/>
  <c r="AS19" i="31" s="1"/>
  <c r="Y28" i="37"/>
  <c r="AY23" i="41"/>
  <c r="S11" i="43"/>
  <c r="U81" i="52"/>
  <c r="W81" i="52" s="1"/>
  <c r="Q81" i="52"/>
  <c r="Y81" i="52" s="1"/>
  <c r="S38" i="30"/>
  <c r="AO29" i="44"/>
  <c r="AY29" i="44" s="1"/>
  <c r="AU34" i="40"/>
  <c r="AS34" i="40"/>
  <c r="Y30" i="34"/>
  <c r="AC26" i="40"/>
  <c r="AE26" i="40"/>
  <c r="S17" i="34"/>
  <c r="K81" i="95"/>
  <c r="I56" i="55" s="1"/>
  <c r="M56" i="55" s="1"/>
  <c r="AO32" i="38"/>
  <c r="AY32" i="38" s="1"/>
  <c r="AM32" i="38"/>
  <c r="AS32" i="38" s="1"/>
  <c r="AO23" i="44"/>
  <c r="AO26" i="45"/>
  <c r="AY26" i="45" s="1"/>
  <c r="AI30" i="37"/>
  <c r="S38" i="37"/>
  <c r="W18" i="31"/>
  <c r="AC18" i="31" s="1"/>
  <c r="Y32" i="33"/>
  <c r="AI32" i="33" s="1"/>
  <c r="I34" i="10"/>
  <c r="S32" i="21"/>
  <c r="M37" i="8" s="1"/>
  <c r="K36" i="74"/>
  <c r="I27" i="54" s="1"/>
  <c r="M27" i="54" s="1"/>
  <c r="W14" i="43"/>
  <c r="Y14" i="43" s="1"/>
  <c r="S36" i="30"/>
  <c r="Y11" i="35"/>
  <c r="AI11" i="35" s="1"/>
  <c r="W11" i="35"/>
  <c r="AC11" i="35" s="1"/>
  <c r="AS37" i="44"/>
  <c r="AU37" i="44"/>
  <c r="AO32" i="42"/>
  <c r="AY32" i="42" s="1"/>
  <c r="W11" i="40"/>
  <c r="Y11" i="40"/>
  <c r="AM34" i="46"/>
  <c r="AO34" i="46" s="1"/>
  <c r="W14" i="40"/>
  <c r="Y14" i="40"/>
  <c r="M34" i="13"/>
  <c r="E35" i="12"/>
  <c r="M18" i="13"/>
  <c r="M30" i="13" s="1"/>
  <c r="I30" i="13"/>
  <c r="E33" i="12" s="1"/>
  <c r="Y35" i="50"/>
  <c r="Q35" i="50"/>
  <c r="W35" i="50" s="1"/>
  <c r="G70" i="96"/>
  <c r="I70" i="96" s="1"/>
  <c r="G69" i="96"/>
  <c r="I69" i="96" s="1"/>
  <c r="AO25" i="45"/>
  <c r="AY25" i="45" s="1"/>
  <c r="AM25" i="45"/>
  <c r="AS25" i="45" s="1"/>
  <c r="AC30" i="97"/>
  <c r="E45" i="95" s="1"/>
  <c r="G45" i="95" s="1"/>
  <c r="AM36" i="35"/>
  <c r="AO13" i="42"/>
  <c r="AY13" i="42" s="1"/>
  <c r="AM13" i="42"/>
  <c r="AS13" i="42" s="1"/>
  <c r="Y9" i="39"/>
  <c r="W9" i="39"/>
  <c r="AC26" i="41"/>
  <c r="AE26" i="41"/>
  <c r="K36" i="94"/>
  <c r="I52" i="26" s="1"/>
  <c r="M52" i="26" s="1"/>
  <c r="W17" i="46"/>
  <c r="Y17" i="46" s="1"/>
  <c r="Y37" i="50"/>
  <c r="Q37" i="50"/>
  <c r="W37" i="50" s="1"/>
  <c r="AC23" i="32"/>
  <c r="AE23" i="32"/>
  <c r="AM16" i="46"/>
  <c r="AO16" i="46" s="1"/>
  <c r="Y13" i="38"/>
  <c r="AI13" i="38" s="1"/>
  <c r="W13" i="38"/>
  <c r="AC13" i="38" s="1"/>
  <c r="W13" i="34"/>
  <c r="AO8" i="46"/>
  <c r="Y15" i="38"/>
  <c r="AI15" i="38" s="1"/>
  <c r="W15" i="38"/>
  <c r="AC15" i="38" s="1"/>
  <c r="AO38" i="33"/>
  <c r="AM38" i="33"/>
  <c r="W38" i="44"/>
  <c r="Y38" i="44" s="1"/>
  <c r="Y9" i="36"/>
  <c r="W9" i="36"/>
  <c r="AC37" i="32"/>
  <c r="AE37" i="32"/>
  <c r="Y9" i="42"/>
  <c r="AI9" i="42" s="1"/>
  <c r="W9" i="42"/>
  <c r="AC33" i="56"/>
  <c r="AS33" i="56"/>
  <c r="AI33" i="56"/>
  <c r="Y33" i="56"/>
  <c r="Q33" i="56"/>
  <c r="W33" i="56" s="1"/>
  <c r="AM33" i="56"/>
  <c r="Y18" i="40"/>
  <c r="AI18" i="40" s="1"/>
  <c r="W18" i="40"/>
  <c r="AC18" i="40" s="1"/>
  <c r="AI43" i="33"/>
  <c r="AE46" i="30"/>
  <c r="Q46" i="30"/>
  <c r="BA46" i="30"/>
  <c r="AU46" i="30"/>
  <c r="AK46" i="30"/>
  <c r="S46" i="30"/>
  <c r="AO18" i="30"/>
  <c r="AM18" i="30"/>
  <c r="AS18" i="30" s="1"/>
  <c r="AO23" i="34"/>
  <c r="AM23" i="34"/>
  <c r="AI29" i="37"/>
  <c r="AM18" i="31"/>
  <c r="AS18" i="31" s="1"/>
  <c r="Y39" i="37"/>
  <c r="AI39" i="37" s="1"/>
  <c r="W39" i="37"/>
  <c r="AC39" i="37" s="1"/>
  <c r="AK44" i="30"/>
  <c r="BA44" i="30"/>
  <c r="AU44" i="30"/>
  <c r="AE44" i="30"/>
  <c r="AO11" i="35"/>
  <c r="AY11" i="35" s="1"/>
  <c r="AM11" i="35"/>
  <c r="AS11" i="35" s="1"/>
  <c r="W38" i="43"/>
  <c r="Y12" i="50"/>
  <c r="Q12" i="50"/>
  <c r="W12" i="50" s="1"/>
  <c r="AO29" i="45"/>
  <c r="AY29" i="45" s="1"/>
  <c r="M20" i="94"/>
  <c r="K20" i="94"/>
  <c r="I46" i="36" s="1"/>
  <c r="M46" i="36" s="1"/>
  <c r="Q46" i="33"/>
  <c r="S46" i="33" s="1"/>
  <c r="AM11" i="37"/>
  <c r="AS11" i="37" s="1"/>
  <c r="M17" i="94"/>
  <c r="K17" i="94"/>
  <c r="I46" i="39" s="1"/>
  <c r="M46" i="39" s="1"/>
  <c r="AS42" i="40"/>
  <c r="AU42" i="40"/>
  <c r="W19" i="34"/>
  <c r="AC19" i="34" s="1"/>
  <c r="Y42" i="40"/>
  <c r="W11" i="41"/>
  <c r="S11" i="41"/>
  <c r="AW45" i="52"/>
  <c r="BC45" i="52" s="1"/>
  <c r="BG45" i="52"/>
  <c r="CG45" i="52"/>
  <c r="AS45" i="52"/>
  <c r="AM45" i="52"/>
  <c r="AQ45" i="52" s="1"/>
  <c r="AC45" i="52"/>
  <c r="AI45" i="52" s="1"/>
  <c r="Y45" i="52"/>
  <c r="CA45" i="52"/>
  <c r="CE45" i="52" s="1"/>
  <c r="Q45" i="52"/>
  <c r="W45" i="52" s="1"/>
  <c r="BW45" i="52"/>
  <c r="BQ45" i="52"/>
  <c r="BM45" i="52"/>
  <c r="W13" i="36"/>
  <c r="AC13" i="36" s="1"/>
  <c r="AM9" i="32"/>
  <c r="Y29" i="50"/>
  <c r="Q29" i="50"/>
  <c r="W29" i="50" s="1"/>
  <c r="AC28" i="97"/>
  <c r="E43" i="95" s="1"/>
  <c r="G43" i="95" s="1"/>
  <c r="AC12" i="41"/>
  <c r="AE12" i="41"/>
  <c r="AM31" i="39"/>
  <c r="AS31" i="39" s="1"/>
  <c r="AO31" i="39"/>
  <c r="AY31" i="39" s="1"/>
  <c r="AC23" i="43"/>
  <c r="AE23" i="43"/>
  <c r="S13" i="36"/>
  <c r="AO12" i="35"/>
  <c r="AU34" i="41"/>
  <c r="AS34" i="41"/>
  <c r="AC23" i="40"/>
  <c r="AE23" i="40"/>
  <c r="W9" i="37"/>
  <c r="Q44" i="52"/>
  <c r="W44" i="52" s="1"/>
  <c r="AM44" i="52"/>
  <c r="AQ44" i="52" s="1"/>
  <c r="BQ44" i="52"/>
  <c r="BW44" i="52" s="1"/>
  <c r="BG44" i="52"/>
  <c r="BM44" i="52" s="1"/>
  <c r="AW44" i="52"/>
  <c r="BC44" i="52" s="1"/>
  <c r="AC44" i="52"/>
  <c r="AI44" i="52" s="1"/>
  <c r="CA44" i="52"/>
  <c r="CE44" i="52" s="1"/>
  <c r="AC32" i="97"/>
  <c r="E47" i="95" s="1"/>
  <c r="G47" i="95" s="1"/>
  <c r="AC35" i="97"/>
  <c r="E50" i="95" s="1"/>
  <c r="G50" i="95" s="1"/>
  <c r="AI27" i="43"/>
  <c r="S18" i="37"/>
  <c r="W14" i="41"/>
  <c r="Y14" i="41" s="1"/>
  <c r="AY9" i="41"/>
  <c r="W17" i="39"/>
  <c r="AC17" i="39" s="1"/>
  <c r="Y17" i="39"/>
  <c r="AI17" i="39" s="1"/>
  <c r="S9" i="39"/>
  <c r="Y26" i="41"/>
  <c r="AK26" i="41" s="1"/>
  <c r="AM30" i="42"/>
  <c r="AS30" i="42" s="1"/>
  <c r="Y16" i="37"/>
  <c r="W16" i="37"/>
  <c r="AC16" i="37" s="1"/>
  <c r="S17" i="46"/>
  <c r="Q62" i="54"/>
  <c r="W62" i="54" s="1"/>
  <c r="Y34" i="33"/>
  <c r="CA52" i="52"/>
  <c r="CE52" i="52" s="1"/>
  <c r="AI52" i="52"/>
  <c r="BW52" i="52"/>
  <c r="AC52" i="52"/>
  <c r="Q52" i="52"/>
  <c r="W52" i="52" s="1"/>
  <c r="AW52" i="52"/>
  <c r="BC52" i="52" s="1"/>
  <c r="BQ52" i="52"/>
  <c r="BG52" i="52"/>
  <c r="BM52" i="52" s="1"/>
  <c r="AM52" i="52"/>
  <c r="AQ52" i="52" s="1"/>
  <c r="Y12" i="33"/>
  <c r="AI12" i="33" s="1"/>
  <c r="AC12" i="43"/>
  <c r="AE12" i="43"/>
  <c r="AO37" i="37"/>
  <c r="AY37" i="37" s="1"/>
  <c r="Y23" i="32"/>
  <c r="AK23" i="32" s="1"/>
  <c r="AO34" i="43"/>
  <c r="BA34" i="43" s="1"/>
  <c r="AM34" i="43"/>
  <c r="S13" i="38"/>
  <c r="Y15" i="46"/>
  <c r="W15" i="46"/>
  <c r="AI37" i="40"/>
  <c r="M41" i="53"/>
  <c r="K41" i="53" s="1"/>
  <c r="K42" i="53" s="1"/>
  <c r="M42" i="53" s="1"/>
  <c r="Q9" i="53"/>
  <c r="W14" i="36"/>
  <c r="AC14" i="36" s="1"/>
  <c r="W36" i="36"/>
  <c r="Q44" i="36"/>
  <c r="W9" i="41"/>
  <c r="AM37" i="32"/>
  <c r="AO37" i="32" s="1"/>
  <c r="AE46" i="46"/>
  <c r="AK46" i="46"/>
  <c r="Q46" i="46"/>
  <c r="BA46" i="46"/>
  <c r="AU46" i="46"/>
  <c r="W19" i="31"/>
  <c r="AC19" i="31" s="1"/>
  <c r="Y31" i="32"/>
  <c r="AI31" i="32" s="1"/>
  <c r="S9" i="36"/>
  <c r="Y37" i="32"/>
  <c r="Y33" i="41"/>
  <c r="AI33" i="41" s="1"/>
  <c r="S9" i="42"/>
  <c r="K38" i="74"/>
  <c r="I33" i="54" s="1"/>
  <c r="M33" i="54" s="1"/>
  <c r="S18" i="40"/>
  <c r="Y15" i="34"/>
  <c r="W15" i="34"/>
  <c r="AC15" i="34" s="1"/>
  <c r="AO30" i="36"/>
  <c r="AY30" i="36" s="1"/>
  <c r="AU85" i="52"/>
  <c r="AU83" i="52"/>
  <c r="AU81" i="52"/>
  <c r="AU84" i="52"/>
  <c r="AU82" i="52"/>
  <c r="AU80" i="52"/>
  <c r="M27" i="94"/>
  <c r="AU43" i="38"/>
  <c r="AS43" i="38"/>
  <c r="AO43" i="38"/>
  <c r="AI34" i="42"/>
  <c r="S38" i="32"/>
  <c r="W14" i="44"/>
  <c r="AC37" i="34"/>
  <c r="AE37" i="34"/>
  <c r="M28" i="95"/>
  <c r="AK8" i="43"/>
  <c r="Y28" i="34"/>
  <c r="AI28" i="34" s="1"/>
  <c r="AS24" i="39"/>
  <c r="S38" i="43"/>
  <c r="AU40" i="32"/>
  <c r="AS40" i="32"/>
  <c r="AO32" i="31"/>
  <c r="AY32" i="31" s="1"/>
  <c r="BG15" i="52"/>
  <c r="AM15" i="52"/>
  <c r="AQ15" i="52" s="1"/>
  <c r="BQ15" i="52"/>
  <c r="BM15" i="52"/>
  <c r="Q15" i="52"/>
  <c r="W15" i="52" s="1"/>
  <c r="BC15" i="52"/>
  <c r="AW15" i="52"/>
  <c r="AS15" i="52"/>
  <c r="CG15" i="52"/>
  <c r="AI15" i="52"/>
  <c r="CA15" i="52"/>
  <c r="CE15" i="52" s="1"/>
  <c r="Y15" i="52"/>
  <c r="BW15" i="52"/>
  <c r="AC15" i="52"/>
  <c r="AO26" i="32"/>
  <c r="AO19" i="75"/>
  <c r="I28" i="27" s="1"/>
  <c r="M28" i="27" s="1"/>
  <c r="Q19" i="75"/>
  <c r="I46" i="25" s="1"/>
  <c r="M46" i="25" s="1"/>
  <c r="S46" i="25" s="1"/>
  <c r="I19" i="75"/>
  <c r="I45" i="25" s="1"/>
  <c r="M45" i="25" s="1"/>
  <c r="S45" i="25" s="1"/>
  <c r="BE19" i="75"/>
  <c r="E45" i="74" s="1"/>
  <c r="BA19" i="75"/>
  <c r="I62" i="11" s="1"/>
  <c r="AW19" i="75"/>
  <c r="I61" i="11" s="1"/>
  <c r="AK19" i="75"/>
  <c r="I60" i="11" s="1"/>
  <c r="AG19" i="75"/>
  <c r="E19" i="73" s="1"/>
  <c r="AC19" i="75"/>
  <c r="Y19" i="75"/>
  <c r="U19" i="75"/>
  <c r="I46" i="23" s="1"/>
  <c r="M46" i="23" s="1"/>
  <c r="S46" i="23" s="1"/>
  <c r="AS19" i="75"/>
  <c r="I28" i="26" s="1"/>
  <c r="M28" i="26" s="1"/>
  <c r="M19" i="75"/>
  <c r="I45" i="23" s="1"/>
  <c r="M45" i="23" s="1"/>
  <c r="S45" i="23" s="1"/>
  <c r="W39" i="40"/>
  <c r="AC39" i="40" s="1"/>
  <c r="AC36" i="97"/>
  <c r="E51" i="95" s="1"/>
  <c r="G51" i="95" s="1"/>
  <c r="AO19" i="36"/>
  <c r="AY19" i="36" s="1"/>
  <c r="AM19" i="36"/>
  <c r="AS19" i="36" s="1"/>
  <c r="AO14" i="41"/>
  <c r="AM14" i="41"/>
  <c r="W16" i="36"/>
  <c r="AC16" i="36" s="1"/>
  <c r="AI35" i="46"/>
  <c r="AM26" i="41"/>
  <c r="AS40" i="31"/>
  <c r="AU40" i="31"/>
  <c r="AO40" i="31"/>
  <c r="AO17" i="39"/>
  <c r="AY17" i="39" s="1"/>
  <c r="AM17" i="39"/>
  <c r="AS17" i="39" s="1"/>
  <c r="Y16" i="34"/>
  <c r="W16" i="34"/>
  <c r="AC16" i="34" s="1"/>
  <c r="AO16" i="37"/>
  <c r="AY16" i="37" s="1"/>
  <c r="AM16" i="37"/>
  <c r="AS16" i="37" s="1"/>
  <c r="AY12" i="31"/>
  <c r="AM15" i="46"/>
  <c r="AO15" i="46" s="1"/>
  <c r="Q14" i="50"/>
  <c r="W14" i="50" s="1"/>
  <c r="Y14" i="50"/>
  <c r="Y16" i="43"/>
  <c r="AI16" i="43" s="1"/>
  <c r="W16" i="43"/>
  <c r="AC16" i="43" s="1"/>
  <c r="AO26" i="40"/>
  <c r="BA26" i="40" s="1"/>
  <c r="AM26" i="40"/>
  <c r="W39" i="35"/>
  <c r="AC39" i="35" s="1"/>
  <c r="AC41" i="56"/>
  <c r="Q41" i="56"/>
  <c r="W41" i="56" s="1"/>
  <c r="AS41" i="56"/>
  <c r="AM41" i="56"/>
  <c r="AI41" i="56"/>
  <c r="Y41" i="56"/>
  <c r="M25" i="24"/>
  <c r="I31" i="24"/>
  <c r="AO36" i="36"/>
  <c r="AM36" i="36"/>
  <c r="S44" i="36"/>
  <c r="AI9" i="36"/>
  <c r="AM30" i="43"/>
  <c r="AS30" i="43" s="1"/>
  <c r="AM15" i="34"/>
  <c r="AS15" i="34" s="1"/>
  <c r="AM19" i="44"/>
  <c r="AS19" i="44" s="1"/>
  <c r="AM32" i="33"/>
  <c r="AS32" i="33" s="1"/>
  <c r="W38" i="35"/>
  <c r="Y38" i="35"/>
  <c r="M74" i="95"/>
  <c r="K74" i="95"/>
  <c r="I54" i="55" s="1"/>
  <c r="M54" i="55" s="1"/>
  <c r="AO14" i="44"/>
  <c r="AM14" i="44"/>
  <c r="W19" i="43"/>
  <c r="AC19" i="43" s="1"/>
  <c r="S15" i="40"/>
  <c r="AO39" i="39"/>
  <c r="AY39" i="39" s="1"/>
  <c r="AM39" i="39"/>
  <c r="AS39" i="39" s="1"/>
  <c r="K70" i="95"/>
  <c r="I34" i="18" s="1"/>
  <c r="M34" i="18" s="1"/>
  <c r="I27" i="10" s="1"/>
  <c r="M70" i="95"/>
  <c r="AU40" i="40"/>
  <c r="AS40" i="40"/>
  <c r="AC40" i="34"/>
  <c r="Y40" i="34"/>
  <c r="S13" i="46"/>
  <c r="AU27" i="43"/>
  <c r="AS27" i="43"/>
  <c r="Y30" i="54"/>
  <c r="Q30" i="54"/>
  <c r="W30" i="54" s="1"/>
  <c r="Y11" i="39"/>
  <c r="AI11" i="39" s="1"/>
  <c r="W11" i="39"/>
  <c r="AC11" i="39" s="1"/>
  <c r="AM15" i="30"/>
  <c r="AS15" i="30" s="1"/>
  <c r="M13" i="11"/>
  <c r="I133" i="11"/>
  <c r="I134" i="11" s="1"/>
  <c r="E46" i="10" s="1"/>
  <c r="AM9" i="37"/>
  <c r="AO9" i="37"/>
  <c r="AY9" i="37" s="1"/>
  <c r="Q31" i="50"/>
  <c r="W31" i="50" s="1"/>
  <c r="Y31" i="50"/>
  <c r="W9" i="45"/>
  <c r="Y9" i="45" s="1"/>
  <c r="S11" i="39"/>
  <c r="AO34" i="32"/>
  <c r="AM34" i="32"/>
  <c r="AC27" i="32"/>
  <c r="AE27" i="32"/>
  <c r="AO24" i="35"/>
  <c r="AY24" i="35" s="1"/>
  <c r="AM24" i="35"/>
  <c r="AS24" i="35" s="1"/>
  <c r="AO42" i="38"/>
  <c r="AY42" i="38" s="1"/>
  <c r="Y31" i="39"/>
  <c r="AI31" i="39" s="1"/>
  <c r="Y34" i="36"/>
  <c r="AI34" i="36" s="1"/>
  <c r="AU23" i="41"/>
  <c r="AS23" i="41"/>
  <c r="Y28" i="36"/>
  <c r="AI28" i="36" s="1"/>
  <c r="W11" i="45"/>
  <c r="AC11" i="45" s="1"/>
  <c r="Y15" i="33"/>
  <c r="AI15" i="33" s="1"/>
  <c r="W15" i="33"/>
  <c r="AC15" i="33" s="1"/>
  <c r="S39" i="40"/>
  <c r="Y26" i="31"/>
  <c r="AI26" i="31" s="1"/>
  <c r="BW46" i="52"/>
  <c r="AI46" i="52"/>
  <c r="BC46" i="52"/>
  <c r="AM46" i="52"/>
  <c r="AQ46" i="52" s="1"/>
  <c r="CA46" i="52"/>
  <c r="CE46" i="52" s="1"/>
  <c r="AC46" i="52"/>
  <c r="BM46" i="52"/>
  <c r="Y46" i="52"/>
  <c r="CG46" i="52"/>
  <c r="Q46" i="52"/>
  <c r="W46" i="52" s="1"/>
  <c r="BQ46" i="52"/>
  <c r="BG46" i="52"/>
  <c r="AW46" i="52"/>
  <c r="AS46" i="52"/>
  <c r="S9" i="45"/>
  <c r="W19" i="36"/>
  <c r="AC19" i="36" s="1"/>
  <c r="AS42" i="41"/>
  <c r="AU42" i="41"/>
  <c r="AC27" i="43"/>
  <c r="AE27" i="43"/>
  <c r="G966" i="1"/>
  <c r="E25" i="2"/>
  <c r="G968" i="1" s="1"/>
  <c r="Y29" i="43"/>
  <c r="AI29" i="43" s="1"/>
  <c r="AC27" i="34"/>
  <c r="AE27" i="34"/>
  <c r="S16" i="36"/>
  <c r="AM30" i="37"/>
  <c r="AS30" i="37" s="1"/>
  <c r="Y25" i="35"/>
  <c r="AI25" i="35" s="1"/>
  <c r="AU41" i="35"/>
  <c r="AS41" i="35"/>
  <c r="AO41" i="35"/>
  <c r="Y36" i="40"/>
  <c r="W36" i="40"/>
  <c r="Q44" i="40"/>
  <c r="W17" i="42"/>
  <c r="AC17" i="42" s="1"/>
  <c r="W11" i="32"/>
  <c r="Y11" i="32" s="1"/>
  <c r="W18" i="36"/>
  <c r="AC18" i="36" s="1"/>
  <c r="Y34" i="38"/>
  <c r="AI34" i="38" s="1"/>
  <c r="AO25" i="41"/>
  <c r="AY25" i="41" s="1"/>
  <c r="Y25" i="37"/>
  <c r="AI25" i="37" s="1"/>
  <c r="Y34" i="31"/>
  <c r="W16" i="46"/>
  <c r="Y16" i="46" s="1"/>
  <c r="W17" i="43"/>
  <c r="AC17" i="43" s="1"/>
  <c r="M21" i="94"/>
  <c r="BG18" i="52"/>
  <c r="Q18" i="52"/>
  <c r="W18" i="52" s="1"/>
  <c r="CA18" i="52"/>
  <c r="CE18" i="52" s="1"/>
  <c r="AM18" i="52"/>
  <c r="AQ18" i="52" s="1"/>
  <c r="BW18" i="52"/>
  <c r="AI18" i="52"/>
  <c r="CG18" i="52"/>
  <c r="AC18" i="52"/>
  <c r="Y18" i="52"/>
  <c r="BQ18" i="52"/>
  <c r="BM18" i="52"/>
  <c r="BC18" i="52"/>
  <c r="AW18" i="52"/>
  <c r="AS18" i="52"/>
  <c r="S16" i="43"/>
  <c r="S39" i="35"/>
  <c r="K42" i="74"/>
  <c r="I41" i="54" s="1"/>
  <c r="M41" i="54" s="1"/>
  <c r="K78" i="96"/>
  <c r="I25" i="22" s="1"/>
  <c r="AO31" i="45"/>
  <c r="AY31" i="45" s="1"/>
  <c r="AM9" i="41"/>
  <c r="AO9" i="41"/>
  <c r="BA9" i="41" s="1"/>
  <c r="Y12" i="45"/>
  <c r="AI12" i="45" s="1"/>
  <c r="Y26" i="42"/>
  <c r="AI26" i="42" s="1"/>
  <c r="Y32" i="32"/>
  <c r="AI32" i="32" s="1"/>
  <c r="Y24" i="40"/>
  <c r="M34" i="94"/>
  <c r="AS26" i="35"/>
  <c r="Y38" i="42"/>
  <c r="AI38" i="42" s="1"/>
  <c r="W38" i="42"/>
  <c r="AC38" i="42" s="1"/>
  <c r="AC37" i="40"/>
  <c r="AE37" i="40"/>
  <c r="W13" i="39"/>
  <c r="AC13" i="39" s="1"/>
  <c r="AO30" i="34"/>
  <c r="AY30" i="34" s="1"/>
  <c r="Y28" i="33"/>
  <c r="AI28" i="33" s="1"/>
  <c r="AO31" i="32"/>
  <c r="AY31" i="32" s="1"/>
  <c r="AM12" i="32"/>
  <c r="AO12" i="32" s="1"/>
  <c r="AO30" i="32"/>
  <c r="AY30" i="32" s="1"/>
  <c r="AM30" i="32"/>
  <c r="AS30" i="32" s="1"/>
  <c r="Y19" i="44"/>
  <c r="AI19" i="44" s="1"/>
  <c r="W19" i="44"/>
  <c r="AC19" i="44" s="1"/>
  <c r="G54" i="10"/>
  <c r="Y29" i="38"/>
  <c r="AI29" i="38" s="1"/>
  <c r="S38" i="35"/>
  <c r="K23" i="96"/>
  <c r="E75" i="95" s="1"/>
  <c r="G75" i="95" s="1"/>
  <c r="AI16" i="37"/>
  <c r="K22" i="96"/>
  <c r="E71" i="95" s="1"/>
  <c r="G71" i="95" s="1"/>
  <c r="AO40" i="40"/>
  <c r="Y41" i="34"/>
  <c r="AI41" i="34" s="1"/>
  <c r="AC41" i="34"/>
  <c r="W16" i="39"/>
  <c r="AC16" i="39" s="1"/>
  <c r="AO28" i="35"/>
  <c r="AY28" i="35" s="1"/>
  <c r="AO33" i="45"/>
  <c r="AY33" i="45" s="1"/>
  <c r="AS27" i="32"/>
  <c r="AU27" i="32"/>
  <c r="BI13" i="91"/>
  <c r="BI18" i="91"/>
  <c r="BI21" i="91"/>
  <c r="BI10" i="91"/>
  <c r="BI16" i="91"/>
  <c r="BI22" i="91"/>
  <c r="BI9" i="91"/>
  <c r="BI19" i="91"/>
  <c r="BI12" i="91"/>
  <c r="BI15" i="91"/>
  <c r="BI14" i="91"/>
  <c r="BI17" i="91"/>
  <c r="BI8" i="91"/>
  <c r="BI11" i="91"/>
  <c r="BI20" i="91"/>
  <c r="AO17" i="30"/>
  <c r="AM17" i="30"/>
  <c r="AS17" i="30" s="1"/>
  <c r="AM16" i="31"/>
  <c r="AS16" i="31" s="1"/>
  <c r="AM39" i="30"/>
  <c r="AS39" i="30" s="1"/>
  <c r="AM24" i="43"/>
  <c r="AS24" i="43" s="1"/>
  <c r="AC23" i="34"/>
  <c r="AE23" i="34"/>
  <c r="W18" i="33"/>
  <c r="AC18" i="33" s="1"/>
  <c r="AM11" i="45"/>
  <c r="AS11" i="45" s="1"/>
  <c r="AC29" i="97"/>
  <c r="E44" i="95" s="1"/>
  <c r="G44" i="95" s="1"/>
  <c r="AU40" i="43"/>
  <c r="AS40" i="43"/>
  <c r="BA8" i="32"/>
  <c r="AC34" i="32"/>
  <c r="AE34" i="32"/>
  <c r="Y58" i="50"/>
  <c r="Q58" i="50"/>
  <c r="W58" i="50" s="1"/>
  <c r="AU40" i="35"/>
  <c r="AO40" i="35"/>
  <c r="AS40" i="35"/>
  <c r="S44" i="40"/>
  <c r="AO36" i="40"/>
  <c r="AM36" i="40"/>
  <c r="AI35" i="56"/>
  <c r="AS35" i="56"/>
  <c r="AC35" i="56"/>
  <c r="Y35" i="56"/>
  <c r="Q35" i="56"/>
  <c r="W35" i="56" s="1"/>
  <c r="AM35" i="56"/>
  <c r="AS43" i="39"/>
  <c r="AU43" i="39"/>
  <c r="AM28" i="37"/>
  <c r="AS28" i="37" s="1"/>
  <c r="Q46" i="35"/>
  <c r="AC37" i="41"/>
  <c r="AE37" i="41"/>
  <c r="Q36" i="50"/>
  <c r="W36" i="50" s="1"/>
  <c r="Y36" i="50"/>
  <c r="AO40" i="38"/>
  <c r="AY40" i="38" s="1"/>
  <c r="AS40" i="38"/>
  <c r="AI25" i="56"/>
  <c r="Q25" i="56"/>
  <c r="W25" i="56" s="1"/>
  <c r="AS25" i="56"/>
  <c r="AM25" i="56"/>
  <c r="AC25" i="56"/>
  <c r="AC34" i="43"/>
  <c r="AE34" i="43"/>
  <c r="AU42" i="33"/>
  <c r="AO42" i="33"/>
  <c r="AS42" i="33"/>
  <c r="AM38" i="42"/>
  <c r="AS38" i="42" s="1"/>
  <c r="AO13" i="39"/>
  <c r="AY13" i="39" s="1"/>
  <c r="AM13" i="39"/>
  <c r="AS13" i="39" s="1"/>
  <c r="W18" i="39"/>
  <c r="AC18" i="39" s="1"/>
  <c r="Q43" i="56"/>
  <c r="W43" i="56" s="1"/>
  <c r="AS43" i="56"/>
  <c r="AM43" i="56"/>
  <c r="AI43" i="56"/>
  <c r="AC43" i="56"/>
  <c r="Y43" i="56"/>
  <c r="AM39" i="32"/>
  <c r="AS39" i="32" s="1"/>
  <c r="AO39" i="32"/>
  <c r="AY39" i="32" s="1"/>
  <c r="K21" i="95"/>
  <c r="I50" i="53" s="1"/>
  <c r="M50" i="53" s="1"/>
  <c r="Q50" i="53" s="1"/>
  <c r="W50" i="53" s="1"/>
  <c r="AI27" i="37"/>
  <c r="AY26" i="40"/>
  <c r="AM26" i="44"/>
  <c r="Y43" i="34"/>
  <c r="AK43" i="34" s="1"/>
  <c r="AC43" i="34"/>
  <c r="AE43" i="34"/>
  <c r="AM16" i="39"/>
  <c r="AS16" i="39" s="1"/>
  <c r="AO16" i="39"/>
  <c r="AY16" i="39" s="1"/>
  <c r="Q16" i="50"/>
  <c r="W16" i="50" s="1"/>
  <c r="Y16" i="50"/>
  <c r="AS27" i="40"/>
  <c r="AU27" i="40"/>
  <c r="BK14" i="91"/>
  <c r="BW14" i="91" s="1"/>
  <c r="BK16" i="91"/>
  <c r="BK11" i="91"/>
  <c r="BW11" i="91" s="1"/>
  <c r="BK15" i="91"/>
  <c r="BW15" i="91" s="1"/>
  <c r="BK12" i="91"/>
  <c r="BW12" i="91" s="1"/>
  <c r="BK22" i="91"/>
  <c r="BW22" i="91" s="1"/>
  <c r="BK13" i="91"/>
  <c r="BW13" i="91" s="1"/>
  <c r="BK19" i="91"/>
  <c r="BW19" i="91" s="1"/>
  <c r="BK8" i="91"/>
  <c r="BK18" i="91"/>
  <c r="BW18" i="91" s="1"/>
  <c r="BK21" i="91"/>
  <c r="BW21" i="91" s="1"/>
  <c r="BK17" i="91"/>
  <c r="BW17" i="91" s="1"/>
  <c r="BK20" i="91"/>
  <c r="BW20" i="91" s="1"/>
  <c r="BK9" i="91"/>
  <c r="BW9" i="91" s="1"/>
  <c r="BK10" i="91"/>
  <c r="BW10" i="91" s="1"/>
  <c r="W41" i="30"/>
  <c r="W40" i="30"/>
  <c r="W19" i="35"/>
  <c r="AC19" i="35" s="1"/>
  <c r="Y19" i="35"/>
  <c r="AI19" i="35" s="1"/>
  <c r="U83" i="52"/>
  <c r="Q83" i="52"/>
  <c r="Y83" i="52" s="1"/>
  <c r="AM13" i="33"/>
  <c r="AS13" i="33" s="1"/>
  <c r="W15" i="31"/>
  <c r="AC15" i="31" s="1"/>
  <c r="AM16" i="45"/>
  <c r="AS16" i="45" s="1"/>
  <c r="AO16" i="45"/>
  <c r="AY16" i="45" s="1"/>
  <c r="W18" i="34"/>
  <c r="AC18" i="34" s="1"/>
  <c r="AO28" i="45"/>
  <c r="AY28" i="45" s="1"/>
  <c r="AC33" i="97"/>
  <c r="E48" i="95" s="1"/>
  <c r="G48" i="95" s="1"/>
  <c r="Y24" i="37"/>
  <c r="AO40" i="43"/>
  <c r="AM27" i="37"/>
  <c r="AS27" i="37" s="1"/>
  <c r="Y30" i="39"/>
  <c r="AI30" i="39" s="1"/>
  <c r="Q44" i="35"/>
  <c r="Y36" i="35"/>
  <c r="W36" i="35"/>
  <c r="AO30" i="44"/>
  <c r="AY30" i="44" s="1"/>
  <c r="AO25" i="34"/>
  <c r="AY25" i="34" s="1"/>
  <c r="I78" i="74"/>
  <c r="I86" i="52" s="1"/>
  <c r="M86" i="52" s="1"/>
  <c r="K26" i="95"/>
  <c r="I51" i="55" s="1"/>
  <c r="M51" i="55" s="1"/>
  <c r="M26" i="95"/>
  <c r="W19" i="46"/>
  <c r="Y19" i="46" s="1"/>
  <c r="AO41" i="31"/>
  <c r="AY41" i="31" s="1"/>
  <c r="AS41" i="31"/>
  <c r="W15" i="41"/>
  <c r="AC15" i="41" s="1"/>
  <c r="AI27" i="34"/>
  <c r="AI40" i="34"/>
  <c r="AM23" i="36"/>
  <c r="AS23" i="36" s="1"/>
  <c r="K39" i="74"/>
  <c r="I35" i="54" s="1"/>
  <c r="M35" i="54" s="1"/>
  <c r="W9" i="43"/>
  <c r="Y9" i="43" s="1"/>
  <c r="Y14" i="33"/>
  <c r="AI14" i="33" s="1"/>
  <c r="W14" i="33"/>
  <c r="AC14" i="33" s="1"/>
  <c r="Y30" i="44"/>
  <c r="AI30" i="44" s="1"/>
  <c r="M18" i="16"/>
  <c r="M30" i="16" s="1"/>
  <c r="E29" i="10" s="1"/>
  <c r="I30" i="16"/>
  <c r="Q54" i="50"/>
  <c r="W54" i="50" s="1"/>
  <c r="G8" i="95"/>
  <c r="Y18" i="32"/>
  <c r="AI18" i="32" s="1"/>
  <c r="W18" i="32"/>
  <c r="AC18" i="32" s="1"/>
  <c r="Y25" i="41"/>
  <c r="AI25" i="41" s="1"/>
  <c r="AM42" i="39"/>
  <c r="AO42" i="39" s="1"/>
  <c r="Y37" i="41"/>
  <c r="CG51" i="52"/>
  <c r="AS51" i="52"/>
  <c r="BM51" i="52"/>
  <c r="Y51" i="52"/>
  <c r="BQ51" i="52"/>
  <c r="Q51" i="52"/>
  <c r="W51" i="52" s="1"/>
  <c r="BG51" i="52"/>
  <c r="AW51" i="52"/>
  <c r="AM51" i="52"/>
  <c r="AQ51" i="52" s="1"/>
  <c r="BW51" i="52"/>
  <c r="AC51" i="52"/>
  <c r="CA51" i="52"/>
  <c r="CE51" i="52" s="1"/>
  <c r="BC51" i="52"/>
  <c r="AI51" i="52"/>
  <c r="Y33" i="36"/>
  <c r="AI33" i="36" s="1"/>
  <c r="AO8" i="33"/>
  <c r="AS8" i="33"/>
  <c r="AM47" i="56"/>
  <c r="AS47" i="56" s="1"/>
  <c r="AC47" i="56"/>
  <c r="AI47" i="56" s="1"/>
  <c r="Q47" i="56"/>
  <c r="W47" i="56" s="1"/>
  <c r="AM12" i="34"/>
  <c r="AU40" i="41"/>
  <c r="AS40" i="41"/>
  <c r="AO40" i="41"/>
  <c r="AY8" i="39"/>
  <c r="Q44" i="37"/>
  <c r="Y36" i="37"/>
  <c r="Y44" i="37" s="1"/>
  <c r="M17" i="28" s="1"/>
  <c r="W36" i="37"/>
  <c r="Y29" i="44"/>
  <c r="AI29" i="44" s="1"/>
  <c r="Y23" i="36"/>
  <c r="AI23" i="36" s="1"/>
  <c r="AM25" i="39"/>
  <c r="AS25" i="39" s="1"/>
  <c r="AI8" i="37"/>
  <c r="Y46" i="56"/>
  <c r="Q46" i="56"/>
  <c r="W46" i="56" s="1"/>
  <c r="AM46" i="56"/>
  <c r="AS46" i="56" s="1"/>
  <c r="AC46" i="56"/>
  <c r="AI46" i="56" s="1"/>
  <c r="Y33" i="35"/>
  <c r="AI33" i="35" s="1"/>
  <c r="M15" i="94"/>
  <c r="Y31" i="41"/>
  <c r="AI31" i="41" s="1"/>
  <c r="AO30" i="38"/>
  <c r="AY30" i="38" s="1"/>
  <c r="AM30" i="38"/>
  <c r="AS30" i="38" s="1"/>
  <c r="Y17" i="40"/>
  <c r="AI17" i="40" s="1"/>
  <c r="W17" i="40"/>
  <c r="AC17" i="40" s="1"/>
  <c r="W16" i="38"/>
  <c r="AC16" i="38" s="1"/>
  <c r="Y11" i="34"/>
  <c r="AK11" i="34" s="1"/>
  <c r="W11" i="34"/>
  <c r="Y18" i="30"/>
  <c r="W18" i="30"/>
  <c r="AC18" i="30" s="1"/>
  <c r="K43" i="74"/>
  <c r="I43" i="54" s="1"/>
  <c r="M43" i="54" s="1"/>
  <c r="Y32" i="40"/>
  <c r="AI32" i="40" s="1"/>
  <c r="Y26" i="33"/>
  <c r="AC42" i="32"/>
  <c r="AE42" i="32"/>
  <c r="K20" i="95"/>
  <c r="I48" i="55" s="1"/>
  <c r="M48" i="55" s="1"/>
  <c r="M20" i="95"/>
  <c r="Y19" i="41"/>
  <c r="AI19" i="41" s="1"/>
  <c r="W19" i="41"/>
  <c r="AC19" i="41" s="1"/>
  <c r="AI28" i="37"/>
  <c r="AI11" i="37"/>
  <c r="AO29" i="41"/>
  <c r="AY29" i="41" s="1"/>
  <c r="AM24" i="45"/>
  <c r="AS24" i="45" s="1"/>
  <c r="I43" i="53"/>
  <c r="AI40" i="55"/>
  <c r="AA40" i="55"/>
  <c r="Q40" i="55"/>
  <c r="W40" i="55" s="1"/>
  <c r="AY12" i="44"/>
  <c r="Y24" i="43"/>
  <c r="BM21" i="52"/>
  <c r="Y21" i="52"/>
  <c r="CG21" i="52"/>
  <c r="AS21" i="52"/>
  <c r="Q21" i="52"/>
  <c r="W21" i="52" s="1"/>
  <c r="BG21" i="52"/>
  <c r="BC21" i="52"/>
  <c r="AW21" i="52"/>
  <c r="AM21" i="52"/>
  <c r="AQ21" i="52" s="1"/>
  <c r="AI21" i="52"/>
  <c r="CA21" i="52"/>
  <c r="CE21" i="52" s="1"/>
  <c r="AC21" i="52"/>
  <c r="BQ21" i="52"/>
  <c r="BW21" i="52"/>
  <c r="AO27" i="40"/>
  <c r="BO16" i="91"/>
  <c r="BO9" i="91"/>
  <c r="CA9" i="91" s="1"/>
  <c r="BO20" i="91"/>
  <c r="CA20" i="91" s="1"/>
  <c r="BO11" i="91"/>
  <c r="CA11" i="91" s="1"/>
  <c r="BO17" i="91"/>
  <c r="CA17" i="91" s="1"/>
  <c r="BO22" i="91"/>
  <c r="CA22" i="91" s="1"/>
  <c r="BO19" i="91"/>
  <c r="CA19" i="91" s="1"/>
  <c r="BO15" i="91"/>
  <c r="CA15" i="91" s="1"/>
  <c r="BO18" i="91"/>
  <c r="CA18" i="91" s="1"/>
  <c r="BO21" i="91"/>
  <c r="CA21" i="91" s="1"/>
  <c r="BO14" i="91"/>
  <c r="CA14" i="91" s="1"/>
  <c r="BO8" i="91"/>
  <c r="BO13" i="91"/>
  <c r="CA13" i="91" s="1"/>
  <c r="BO12" i="91"/>
  <c r="CA12" i="91" s="1"/>
  <c r="BO10" i="91"/>
  <c r="CA10" i="91" s="1"/>
  <c r="W14" i="35"/>
  <c r="AC14" i="35" s="1"/>
  <c r="AM27" i="31"/>
  <c r="AS27" i="31" s="1"/>
  <c r="AO27" i="31"/>
  <c r="AY27" i="31" s="1"/>
  <c r="M10" i="50"/>
  <c r="W38" i="31"/>
  <c r="BY81" i="52"/>
  <c r="BY83" i="52"/>
  <c r="BY85" i="52"/>
  <c r="BY80" i="52"/>
  <c r="BY84" i="52"/>
  <c r="BY82" i="52"/>
  <c r="AS26" i="43"/>
  <c r="AU26" i="43"/>
  <c r="AQ24" i="90"/>
  <c r="AQ25" i="90" s="1"/>
  <c r="BC24" i="90"/>
  <c r="BC25" i="90" s="1"/>
  <c r="AG24" i="90"/>
  <c r="AG25" i="90" s="1"/>
  <c r="W24" i="90"/>
  <c r="W25" i="90" s="1"/>
  <c r="I24" i="90"/>
  <c r="I25" i="90" s="1"/>
  <c r="AM18" i="34"/>
  <c r="AS18" i="34" s="1"/>
  <c r="AM9" i="40"/>
  <c r="AO9" i="40" s="1"/>
  <c r="AO9" i="46"/>
  <c r="AM9" i="46"/>
  <c r="AC37" i="97"/>
  <c r="E52" i="95" s="1"/>
  <c r="G52" i="95" s="1"/>
  <c r="K15" i="95"/>
  <c r="I47" i="53" s="1"/>
  <c r="M47" i="53" s="1"/>
  <c r="Q47" i="53" s="1"/>
  <c r="W47" i="53" s="1"/>
  <c r="Q44" i="38"/>
  <c r="W36" i="38"/>
  <c r="Y19" i="42"/>
  <c r="AI19" i="42" s="1"/>
  <c r="W19" i="42"/>
  <c r="AC19" i="42" s="1"/>
  <c r="I87" i="74"/>
  <c r="I95" i="52" s="1"/>
  <c r="M95" i="52" s="1"/>
  <c r="AM13" i="32"/>
  <c r="AO13" i="32"/>
  <c r="BA13" i="32" s="1"/>
  <c r="K27" i="95"/>
  <c r="I53" i="53" s="1"/>
  <c r="M53" i="53" s="1"/>
  <c r="Q53" i="53" s="1"/>
  <c r="W53" i="53" s="1"/>
  <c r="AO19" i="46"/>
  <c r="AM19" i="46"/>
  <c r="W36" i="32"/>
  <c r="Q44" i="32"/>
  <c r="AY41" i="32"/>
  <c r="AM15" i="41"/>
  <c r="AS15" i="41" s="1"/>
  <c r="AI38" i="34"/>
  <c r="AM9" i="43"/>
  <c r="AC12" i="40"/>
  <c r="AE12" i="40"/>
  <c r="AM25" i="46"/>
  <c r="AO25" i="46"/>
  <c r="AM17" i="43"/>
  <c r="AS17" i="43" s="1"/>
  <c r="AM36" i="39"/>
  <c r="S44" i="39"/>
  <c r="K9" i="95"/>
  <c r="I44" i="53" s="1"/>
  <c r="Y14" i="34"/>
  <c r="AK14" i="34" s="1"/>
  <c r="W14" i="34"/>
  <c r="W36" i="41"/>
  <c r="Q44" i="41"/>
  <c r="Y36" i="41"/>
  <c r="Y8" i="35"/>
  <c r="AC8" i="35"/>
  <c r="AM39" i="36"/>
  <c r="AS39" i="36" s="1"/>
  <c r="AY24" i="33"/>
  <c r="AI30" i="56"/>
  <c r="AC30" i="56"/>
  <c r="Y30" i="56"/>
  <c r="Q30" i="56"/>
  <c r="W30" i="56" s="1"/>
  <c r="AM30" i="56"/>
  <c r="AS30" i="56" s="1"/>
  <c r="Y89" i="52"/>
  <c r="AU41" i="41"/>
  <c r="AO41" i="41"/>
  <c r="AS41" i="41"/>
  <c r="W15" i="42"/>
  <c r="AC15" i="42" s="1"/>
  <c r="Y15" i="42"/>
  <c r="AI15" i="42" s="1"/>
  <c r="K22" i="94"/>
  <c r="I46" i="34" s="1"/>
  <c r="M46" i="34" s="1"/>
  <c r="M22" i="94"/>
  <c r="AK8" i="40"/>
  <c r="AO11" i="44"/>
  <c r="AM11" i="44"/>
  <c r="AI26" i="37"/>
  <c r="AY27" i="34"/>
  <c r="W15" i="44"/>
  <c r="AC15" i="44" s="1"/>
  <c r="Y15" i="44"/>
  <c r="AI15" i="44" s="1"/>
  <c r="S46" i="41"/>
  <c r="Q46" i="41"/>
  <c r="AO42" i="31"/>
  <c r="AY42" i="31" s="1"/>
  <c r="AM42" i="31"/>
  <c r="AS42" i="31" s="1"/>
  <c r="AM17" i="40"/>
  <c r="AS17" i="40" s="1"/>
  <c r="AO17" i="40"/>
  <c r="AY17" i="40" s="1"/>
  <c r="AM16" i="38"/>
  <c r="AS16" i="38" s="1"/>
  <c r="AM11" i="34"/>
  <c r="AO11" i="34"/>
  <c r="AO25" i="36"/>
  <c r="AY25" i="36" s="1"/>
  <c r="AM25" i="36"/>
  <c r="AS25" i="36" s="1"/>
  <c r="AM17" i="44"/>
  <c r="AS17" i="44" s="1"/>
  <c r="AO17" i="44"/>
  <c r="AY17" i="44" s="1"/>
  <c r="AM19" i="41"/>
  <c r="AS19" i="41" s="1"/>
  <c r="AI33" i="37"/>
  <c r="AY34" i="40"/>
  <c r="AI34" i="43"/>
  <c r="Y39" i="39"/>
  <c r="AI39" i="39" s="1"/>
  <c r="W39" i="39"/>
  <c r="AC39" i="39" s="1"/>
  <c r="W11" i="33"/>
  <c r="AC11" i="33" s="1"/>
  <c r="Q46" i="42"/>
  <c r="W15" i="45"/>
  <c r="AC15" i="45" s="1"/>
  <c r="AO28" i="43"/>
  <c r="AY28" i="43" s="1"/>
  <c r="BQ17" i="91"/>
  <c r="CC17" i="91" s="1"/>
  <c r="BQ19" i="91"/>
  <c r="CC19" i="91" s="1"/>
  <c r="BQ14" i="91"/>
  <c r="CC14" i="91" s="1"/>
  <c r="BQ11" i="91"/>
  <c r="CC11" i="91" s="1"/>
  <c r="BQ21" i="91"/>
  <c r="CC21" i="91" s="1"/>
  <c r="BQ12" i="91"/>
  <c r="CC12" i="91" s="1"/>
  <c r="BQ16" i="91"/>
  <c r="CC16" i="91" s="1"/>
  <c r="BQ22" i="91"/>
  <c r="CC22" i="91" s="1"/>
  <c r="BQ9" i="91"/>
  <c r="CC9" i="91" s="1"/>
  <c r="BQ15" i="91"/>
  <c r="CC15" i="91" s="1"/>
  <c r="BQ18" i="91"/>
  <c r="CC18" i="91" s="1"/>
  <c r="BQ20" i="91"/>
  <c r="CC20" i="91" s="1"/>
  <c r="BQ10" i="91"/>
  <c r="CC10" i="91" s="1"/>
  <c r="BQ13" i="91"/>
  <c r="CC13" i="91" s="1"/>
  <c r="BQ8" i="91"/>
  <c r="AS27" i="41"/>
  <c r="AU27" i="41"/>
  <c r="M31" i="94"/>
  <c r="K31" i="94"/>
  <c r="I36" i="22" s="1"/>
  <c r="M36" i="22" s="1"/>
  <c r="S36" i="22" s="1"/>
  <c r="AO34" i="36"/>
  <c r="AY34" i="36" s="1"/>
  <c r="AM34" i="36"/>
  <c r="AS34" i="36" s="1"/>
  <c r="AC12" i="44"/>
  <c r="AE12" i="44"/>
  <c r="AS42" i="35"/>
  <c r="AU42" i="35"/>
  <c r="Y18" i="50"/>
  <c r="Q18" i="50"/>
  <c r="W18" i="50" s="1"/>
  <c r="BO23" i="79"/>
  <c r="CE23" i="84"/>
  <c r="BQ23" i="79" s="1"/>
  <c r="BU23" i="79" s="1"/>
  <c r="BW23" i="79" s="1"/>
  <c r="Y25" i="42"/>
  <c r="AI25" i="42" s="1"/>
  <c r="Y12" i="36"/>
  <c r="AI12" i="36" s="1"/>
  <c r="AC26" i="97"/>
  <c r="E41" i="95" s="1"/>
  <c r="G41" i="95" s="1"/>
  <c r="K14" i="95"/>
  <c r="I45" i="55" s="1"/>
  <c r="M45" i="55" s="1"/>
  <c r="M14" i="95"/>
  <c r="Y25" i="45"/>
  <c r="AI25" i="45" s="1"/>
  <c r="AO32" i="35"/>
  <c r="AY32" i="35" s="1"/>
  <c r="Y31" i="31"/>
  <c r="AI31" i="31" s="1"/>
  <c r="S19" i="42"/>
  <c r="W33" i="30"/>
  <c r="AY42" i="44"/>
  <c r="BA42" i="44"/>
  <c r="I89" i="74"/>
  <c r="I97" i="52" s="1"/>
  <c r="M97" i="52" s="1"/>
  <c r="AI34" i="33"/>
  <c r="S36" i="32"/>
  <c r="Y24" i="34"/>
  <c r="AI24" i="34" s="1"/>
  <c r="AU43" i="45"/>
  <c r="AS43" i="45"/>
  <c r="AO17" i="42"/>
  <c r="AY17" i="42" s="1"/>
  <c r="AM17" i="42"/>
  <c r="AS17" i="42" s="1"/>
  <c r="Y19" i="30"/>
  <c r="W19" i="30"/>
  <c r="AC19" i="30" s="1"/>
  <c r="AI16" i="34"/>
  <c r="Y12" i="40"/>
  <c r="AK12" i="40" s="1"/>
  <c r="AO31" i="42"/>
  <c r="AY31" i="42" s="1"/>
  <c r="W13" i="44"/>
  <c r="M13" i="94"/>
  <c r="K13" i="94"/>
  <c r="I46" i="43" s="1"/>
  <c r="M46" i="43" s="1"/>
  <c r="S14" i="34"/>
  <c r="S36" i="41"/>
  <c r="AC8" i="31"/>
  <c r="Y8" i="31"/>
  <c r="AI8" i="31" s="1"/>
  <c r="Y31" i="42"/>
  <c r="AI31" i="42" s="1"/>
  <c r="Y29" i="56"/>
  <c r="Y51" i="56"/>
  <c r="AM51" i="56"/>
  <c r="AC51" i="56"/>
  <c r="AI51" i="56" s="1"/>
  <c r="Q51" i="56"/>
  <c r="W51" i="56" s="1"/>
  <c r="AS51" i="56"/>
  <c r="S15" i="42"/>
  <c r="K37" i="94"/>
  <c r="M37" i="94" s="1"/>
  <c r="W19" i="45"/>
  <c r="AC19" i="45" s="1"/>
  <c r="Y39" i="38"/>
  <c r="AI39" i="38" s="1"/>
  <c r="W39" i="38"/>
  <c r="AC39" i="38" s="1"/>
  <c r="Y39" i="44"/>
  <c r="AI39" i="44" s="1"/>
  <c r="W39" i="44"/>
  <c r="AC39" i="44" s="1"/>
  <c r="Y28" i="31"/>
  <c r="AI28" i="31" s="1"/>
  <c r="AI41" i="39"/>
  <c r="Y38" i="38"/>
  <c r="AI38" i="38" s="1"/>
  <c r="W38" i="38"/>
  <c r="AC38" i="38" s="1"/>
  <c r="AI24" i="37"/>
  <c r="AM19" i="40"/>
  <c r="AS19" i="40" s="1"/>
  <c r="S15" i="44"/>
  <c r="S46" i="44"/>
  <c r="Q46" i="44"/>
  <c r="Y19" i="38"/>
  <c r="AI19" i="38" s="1"/>
  <c r="W19" i="38"/>
  <c r="AC19" i="38" s="1"/>
  <c r="AO34" i="34"/>
  <c r="AM34" i="34"/>
  <c r="AK8" i="32"/>
  <c r="W25" i="30"/>
  <c r="W37" i="30"/>
  <c r="Y39" i="32"/>
  <c r="AI39" i="32" s="1"/>
  <c r="W39" i="32"/>
  <c r="AC39" i="32" s="1"/>
  <c r="M84" i="95"/>
  <c r="AI37" i="37"/>
  <c r="AM25" i="33"/>
  <c r="AS25" i="33" s="1"/>
  <c r="Y30" i="35"/>
  <c r="AI30" i="35" s="1"/>
  <c r="Y24" i="35"/>
  <c r="AI24" i="35" s="1"/>
  <c r="Y52" i="54"/>
  <c r="AI23" i="43"/>
  <c r="AI41" i="35"/>
  <c r="S11" i="33"/>
  <c r="AO14" i="31"/>
  <c r="AY14" i="31" s="1"/>
  <c r="AM14" i="31"/>
  <c r="AS14" i="31" s="1"/>
  <c r="Y37" i="33"/>
  <c r="AI37" i="33" s="1"/>
  <c r="M14" i="94"/>
  <c r="S15" i="45"/>
  <c r="AO30" i="45"/>
  <c r="AY30" i="45" s="1"/>
  <c r="BM15" i="91"/>
  <c r="BY15" i="91" s="1"/>
  <c r="BM21" i="91"/>
  <c r="BY21" i="91" s="1"/>
  <c r="BM17" i="91"/>
  <c r="BY17" i="91" s="1"/>
  <c r="BM8" i="91"/>
  <c r="BM18" i="91"/>
  <c r="BY18" i="91" s="1"/>
  <c r="BM9" i="91"/>
  <c r="BY9" i="91" s="1"/>
  <c r="BM13" i="91"/>
  <c r="BY13" i="91" s="1"/>
  <c r="BM16" i="91"/>
  <c r="BM22" i="91"/>
  <c r="BY22" i="91" s="1"/>
  <c r="BM19" i="91"/>
  <c r="BY19" i="91" s="1"/>
  <c r="BM12" i="91"/>
  <c r="BY12" i="91" s="1"/>
  <c r="BM14" i="91"/>
  <c r="BY14" i="91" s="1"/>
  <c r="BM11" i="91"/>
  <c r="BY11" i="91" s="1"/>
  <c r="BM20" i="91"/>
  <c r="BY20" i="91" s="1"/>
  <c r="BM10" i="91"/>
  <c r="BY10" i="91" s="1"/>
  <c r="Q28" i="50"/>
  <c r="W28" i="50" s="1"/>
  <c r="AC42" i="41"/>
  <c r="AE42" i="41"/>
  <c r="AO18" i="45"/>
  <c r="AY18" i="45" s="1"/>
  <c r="AM18" i="45"/>
  <c r="AS18" i="45" s="1"/>
  <c r="AM29" i="32"/>
  <c r="AS29" i="32" s="1"/>
  <c r="AM38" i="41"/>
  <c r="AO38" i="41" s="1"/>
  <c r="Y16" i="30"/>
  <c r="W16" i="30"/>
  <c r="AC16" i="30" s="1"/>
  <c r="AO15" i="33"/>
  <c r="AY15" i="33" s="1"/>
  <c r="AM15" i="33"/>
  <c r="AS15" i="33" s="1"/>
  <c r="Y33" i="43"/>
  <c r="AI33" i="43" s="1"/>
  <c r="W13" i="37"/>
  <c r="AC13" i="37" s="1"/>
  <c r="Y33" i="31"/>
  <c r="AI33" i="31" s="1"/>
  <c r="Y39" i="56"/>
  <c r="AS39" i="56"/>
  <c r="AM39" i="56"/>
  <c r="AI39" i="56"/>
  <c r="Q39" i="56"/>
  <c r="W39" i="56" s="1"/>
  <c r="AC39" i="56"/>
  <c r="AU42" i="44"/>
  <c r="AS42" i="44"/>
  <c r="I88" i="74"/>
  <c r="I96" i="52" s="1"/>
  <c r="M96" i="52" s="1"/>
  <c r="AI26" i="33"/>
  <c r="M28" i="94"/>
  <c r="Y28" i="45"/>
  <c r="AI28" i="45" s="1"/>
  <c r="AO43" i="45"/>
  <c r="Y32" i="39"/>
  <c r="AI32" i="39" s="1"/>
  <c r="AS87" i="52"/>
  <c r="AM27" i="33"/>
  <c r="AS27" i="33" s="1"/>
  <c r="AO11" i="32"/>
  <c r="AM11" i="32"/>
  <c r="AI14" i="34"/>
  <c r="AI15" i="34"/>
  <c r="AS43" i="35"/>
  <c r="AU43" i="35"/>
  <c r="M16" i="21"/>
  <c r="I28" i="21"/>
  <c r="Y34" i="35"/>
  <c r="AI34" i="35" s="1"/>
  <c r="AM31" i="44"/>
  <c r="AS31" i="44" s="1"/>
  <c r="S13" i="44"/>
  <c r="Y23" i="35"/>
  <c r="W13" i="43"/>
  <c r="W9" i="34"/>
  <c r="Y9" i="34"/>
  <c r="AO12" i="45"/>
  <c r="AY12" i="45" s="1"/>
  <c r="AQ83" i="52"/>
  <c r="AI23" i="40"/>
  <c r="AI12" i="43"/>
  <c r="AM34" i="33"/>
  <c r="BA43" i="43"/>
  <c r="AY43" i="43"/>
  <c r="W15" i="32"/>
  <c r="AC15" i="32" s="1"/>
  <c r="S38" i="38"/>
  <c r="AS43" i="36"/>
  <c r="AU43" i="36"/>
  <c r="AI23" i="37"/>
  <c r="M22" i="95"/>
  <c r="K22" i="95"/>
  <c r="I49" i="55" s="1"/>
  <c r="M49" i="55" s="1"/>
  <c r="W19" i="40"/>
  <c r="AC19" i="40" s="1"/>
  <c r="S18" i="39"/>
  <c r="M12" i="94"/>
  <c r="S19" i="38"/>
  <c r="Y27" i="50"/>
  <c r="Q27" i="50"/>
  <c r="W27" i="50" s="1"/>
  <c r="AI12" i="31"/>
  <c r="Y25" i="32"/>
  <c r="AI25" i="32" s="1"/>
  <c r="AO33" i="40"/>
  <c r="AY33" i="40" s="1"/>
  <c r="AM33" i="40"/>
  <c r="AS33" i="40" s="1"/>
  <c r="AM11" i="36"/>
  <c r="AS11" i="36" s="1"/>
  <c r="AI14" i="37"/>
  <c r="AY8" i="40"/>
  <c r="AC27" i="44"/>
  <c r="AE27" i="44"/>
  <c r="AM12" i="38"/>
  <c r="AS12" i="38" s="1"/>
  <c r="AO12" i="38"/>
  <c r="AY12" i="38" s="1"/>
  <c r="W15" i="43"/>
  <c r="AC15" i="43" s="1"/>
  <c r="AC26" i="34"/>
  <c r="AE26" i="34"/>
  <c r="AO31" i="43"/>
  <c r="AY31" i="43" s="1"/>
  <c r="Q8" i="51"/>
  <c r="AQ8" i="51"/>
  <c r="BG8" i="51"/>
  <c r="AY8" i="51"/>
  <c r="AA8" i="51"/>
  <c r="BO8" i="51"/>
  <c r="AI8" i="51"/>
  <c r="AO18" i="41"/>
  <c r="AY18" i="41" s="1"/>
  <c r="AM18" i="41"/>
  <c r="AS18" i="41" s="1"/>
  <c r="AI45" i="56"/>
  <c r="AS45" i="56"/>
  <c r="AM45" i="56"/>
  <c r="AC45" i="56"/>
  <c r="Y45" i="56"/>
  <c r="Q45" i="56"/>
  <c r="W45" i="56" s="1"/>
  <c r="AM14" i="32"/>
  <c r="Y13" i="40"/>
  <c r="AK13" i="40" s="1"/>
  <c r="W13" i="40"/>
  <c r="W15" i="30"/>
  <c r="AC15" i="30" s="1"/>
  <c r="AO23" i="40"/>
  <c r="BA23" i="40" s="1"/>
  <c r="AM23" i="40"/>
  <c r="Y33" i="45"/>
  <c r="AI33" i="45" s="1"/>
  <c r="AO42" i="35"/>
  <c r="AM17" i="37"/>
  <c r="AS17" i="37" s="1"/>
  <c r="W32" i="30"/>
  <c r="Y32" i="36"/>
  <c r="AI32" i="36" s="1"/>
  <c r="AM17" i="41"/>
  <c r="AS17" i="41" s="1"/>
  <c r="S16" i="30"/>
  <c r="AM9" i="35"/>
  <c r="AS9" i="35" s="1"/>
  <c r="S15" i="31"/>
  <c r="Y14" i="37"/>
  <c r="W14" i="37"/>
  <c r="AC14" i="37" s="1"/>
  <c r="CY23" i="84"/>
  <c r="CI23" i="79" s="1"/>
  <c r="CM23" i="79" s="1"/>
  <c r="CO23" i="79" s="1"/>
  <c r="W12" i="30" s="1"/>
  <c r="CG23" i="79"/>
  <c r="Y16" i="45"/>
  <c r="AI16" i="45" s="1"/>
  <c r="W16" i="45"/>
  <c r="AC16" i="45" s="1"/>
  <c r="Y23" i="45"/>
  <c r="Y23" i="39"/>
  <c r="AI23" i="39" s="1"/>
  <c r="AC34" i="41"/>
  <c r="AE34" i="41"/>
  <c r="Y16" i="33"/>
  <c r="AI16" i="33" s="1"/>
  <c r="W16" i="33"/>
  <c r="AC16" i="33" s="1"/>
  <c r="Y9" i="40"/>
  <c r="AK9" i="40" s="1"/>
  <c r="W9" i="40"/>
  <c r="S13" i="37"/>
  <c r="W11" i="46"/>
  <c r="Y11" i="46" s="1"/>
  <c r="AC40" i="37"/>
  <c r="Y40" i="37"/>
  <c r="AI40" i="37" s="1"/>
  <c r="AU27" i="34"/>
  <c r="AS27" i="34"/>
  <c r="W17" i="35"/>
  <c r="AC17" i="35" s="1"/>
  <c r="W9" i="30"/>
  <c r="AC9" i="30" s="1"/>
  <c r="Y31" i="36"/>
  <c r="AI31" i="36" s="1"/>
  <c r="W17" i="36"/>
  <c r="AC17" i="36" s="1"/>
  <c r="Y17" i="36"/>
  <c r="AI17" i="36" s="1"/>
  <c r="AI13" i="40"/>
  <c r="K41" i="74"/>
  <c r="I39" i="54" s="1"/>
  <c r="M39" i="54" s="1"/>
  <c r="AI41" i="41"/>
  <c r="AI24" i="33"/>
  <c r="W13" i="32"/>
  <c r="Q46" i="31"/>
  <c r="AU42" i="37"/>
  <c r="AS42" i="37"/>
  <c r="M18" i="15"/>
  <c r="I30" i="15"/>
  <c r="AI30" i="34"/>
  <c r="AO43" i="35"/>
  <c r="S14" i="33"/>
  <c r="AQ81" i="52"/>
  <c r="Y37" i="36"/>
  <c r="AI37" i="36" s="1"/>
  <c r="S18" i="32"/>
  <c r="W39" i="36"/>
  <c r="AC39" i="36" s="1"/>
  <c r="AO42" i="32"/>
  <c r="AM42" i="32"/>
  <c r="W16" i="32"/>
  <c r="AC16" i="32" s="1"/>
  <c r="S9" i="34"/>
  <c r="Y27" i="38"/>
  <c r="AI27" i="38" s="1"/>
  <c r="AI8" i="40"/>
  <c r="BA46" i="37"/>
  <c r="AU46" i="37"/>
  <c r="AE46" i="37"/>
  <c r="AK46" i="37"/>
  <c r="S46" i="37"/>
  <c r="Q46" i="37"/>
  <c r="Y18" i="38"/>
  <c r="AI18" i="38" s="1"/>
  <c r="W18" i="38"/>
  <c r="AC18" i="38" s="1"/>
  <c r="AI43" i="36"/>
  <c r="AS88" i="52"/>
  <c r="Q56" i="54"/>
  <c r="W56" i="54" s="1"/>
  <c r="W11" i="44"/>
  <c r="AO43" i="36"/>
  <c r="K15" i="96"/>
  <c r="E23" i="95" s="1"/>
  <c r="G23" i="95" s="1"/>
  <c r="Y30" i="43"/>
  <c r="AI30" i="43" s="1"/>
  <c r="AU43" i="40"/>
  <c r="AS43" i="40"/>
  <c r="AO43" i="40"/>
  <c r="K12" i="96"/>
  <c r="E17" i="95" s="1"/>
  <c r="G17" i="95" s="1"/>
  <c r="AI34" i="32"/>
  <c r="AO27" i="35"/>
  <c r="AY27" i="35" s="1"/>
  <c r="AM27" i="35"/>
  <c r="AS27" i="35" s="1"/>
  <c r="CG42" i="52"/>
  <c r="AS42" i="52"/>
  <c r="BM42" i="52"/>
  <c r="Y42" i="52"/>
  <c r="BC42" i="52"/>
  <c r="AC42" i="52"/>
  <c r="AM42" i="52"/>
  <c r="AQ42" i="52" s="1"/>
  <c r="AI42" i="52"/>
  <c r="CA42" i="52"/>
  <c r="CE42" i="52" s="1"/>
  <c r="BW42" i="52"/>
  <c r="Q42" i="52"/>
  <c r="W42" i="52" s="1"/>
  <c r="BQ42" i="52"/>
  <c r="BG42" i="52"/>
  <c r="AW42" i="52"/>
  <c r="AY8" i="45"/>
  <c r="AO28" i="42"/>
  <c r="AY28" i="42" s="1"/>
  <c r="AM28" i="42"/>
  <c r="AS28" i="42" s="1"/>
  <c r="Y17" i="44"/>
  <c r="AI17" i="44" s="1"/>
  <c r="W17" i="44"/>
  <c r="AC17" i="44" s="1"/>
  <c r="W27" i="30"/>
  <c r="AU8" i="40"/>
  <c r="AO8" i="40"/>
  <c r="AS8" i="40"/>
  <c r="M73" i="95"/>
  <c r="AI26" i="43"/>
  <c r="Y27" i="44"/>
  <c r="AM26" i="34"/>
  <c r="AO26" i="34" s="1"/>
  <c r="Y19" i="50"/>
  <c r="Q19" i="50"/>
  <c r="W19" i="50" s="1"/>
  <c r="AM36" i="42"/>
  <c r="AO36" i="42" s="1"/>
  <c r="S44" i="42"/>
  <c r="AO33" i="35"/>
  <c r="AY33" i="35" s="1"/>
  <c r="AO31" i="40"/>
  <c r="AY31" i="40" s="1"/>
  <c r="BM13" i="92"/>
  <c r="BY13" i="92" s="1"/>
  <c r="BE13" i="3" s="1"/>
  <c r="G600" i="1" s="1"/>
  <c r="BM20" i="92"/>
  <c r="BY20" i="92" s="1"/>
  <c r="BE20" i="3" s="1"/>
  <c r="G803" i="1" s="1"/>
  <c r="BM12" i="92"/>
  <c r="BY12" i="92" s="1"/>
  <c r="BE12" i="3" s="1"/>
  <c r="G571" i="1" s="1"/>
  <c r="BM19" i="92"/>
  <c r="BY19" i="92" s="1"/>
  <c r="BE19" i="3" s="1"/>
  <c r="G774" i="1" s="1"/>
  <c r="BM8" i="92"/>
  <c r="BM18" i="92"/>
  <c r="BY18" i="92" s="1"/>
  <c r="BE18" i="3" s="1"/>
  <c r="G745" i="1" s="1"/>
  <c r="BM22" i="92"/>
  <c r="BY22" i="92" s="1"/>
  <c r="BE24" i="3" s="1"/>
  <c r="G919" i="1" s="1"/>
  <c r="BM15" i="92"/>
  <c r="BY15" i="92" s="1"/>
  <c r="BE15" i="3" s="1"/>
  <c r="G658" i="1" s="1"/>
  <c r="BM17" i="92"/>
  <c r="BY17" i="92" s="1"/>
  <c r="BE17" i="3" s="1"/>
  <c r="G716" i="1" s="1"/>
  <c r="BM21" i="92"/>
  <c r="BY21" i="92" s="1"/>
  <c r="BE21" i="3" s="1"/>
  <c r="G832" i="1" s="1"/>
  <c r="BM9" i="92"/>
  <c r="BY9" i="92" s="1"/>
  <c r="BE9" i="3" s="1"/>
  <c r="G484" i="1" s="1"/>
  <c r="BM11" i="92"/>
  <c r="BY11" i="92" s="1"/>
  <c r="BE11" i="3" s="1"/>
  <c r="G542" i="1" s="1"/>
  <c r="BM10" i="92"/>
  <c r="BY10" i="92" s="1"/>
  <c r="BE10" i="3" s="1"/>
  <c r="G513" i="1" s="1"/>
  <c r="BM14" i="92"/>
  <c r="BY14" i="92" s="1"/>
  <c r="BE14" i="3" s="1"/>
  <c r="G629" i="1" s="1"/>
  <c r="BM16" i="92"/>
  <c r="AI23" i="45"/>
  <c r="AM39" i="33"/>
  <c r="AS39" i="33" s="1"/>
  <c r="S14" i="35"/>
  <c r="Y12" i="44"/>
  <c r="AK12" i="44" s="1"/>
  <c r="AW21" i="30"/>
  <c r="AW9" i="30"/>
  <c r="CC23" i="79"/>
  <c r="CE23" i="79" s="1"/>
  <c r="AM12" i="30" s="1"/>
  <c r="AW10" i="30"/>
  <c r="AW12" i="30"/>
  <c r="AW13" i="30"/>
  <c r="AM16" i="33"/>
  <c r="AS16" i="33" s="1"/>
  <c r="AI12" i="40"/>
  <c r="AM27" i="38"/>
  <c r="AS27" i="38" s="1"/>
  <c r="AI43" i="44"/>
  <c r="AI25" i="34"/>
  <c r="AS37" i="41"/>
  <c r="AU37" i="41"/>
  <c r="W36" i="45"/>
  <c r="Q44" i="45"/>
  <c r="Y36" i="45"/>
  <c r="W17" i="38"/>
  <c r="AC17" i="38" s="1"/>
  <c r="W11" i="30"/>
  <c r="AC11" i="30" s="1"/>
  <c r="AM28" i="33"/>
  <c r="AS28" i="33" s="1"/>
  <c r="AC23" i="44"/>
  <c r="AE23" i="44"/>
  <c r="AM16" i="32"/>
  <c r="AS16" i="32" s="1"/>
  <c r="AM13" i="43"/>
  <c r="K13" i="95"/>
  <c r="I46" i="53" s="1"/>
  <c r="M46" i="53" s="1"/>
  <c r="Q46" i="53" s="1"/>
  <c r="W46" i="53" s="1"/>
  <c r="S19" i="35"/>
  <c r="Q46" i="54"/>
  <c r="W46" i="54" s="1"/>
  <c r="Q44" i="33"/>
  <c r="W36" i="33"/>
  <c r="K29" i="95"/>
  <c r="I52" i="55" s="1"/>
  <c r="M52" i="55" s="1"/>
  <c r="AO19" i="45"/>
  <c r="AY19" i="45" s="1"/>
  <c r="AM19" i="45"/>
  <c r="AS19" i="45" s="1"/>
  <c r="AM30" i="31"/>
  <c r="AS30" i="31" s="1"/>
  <c r="AO30" i="31"/>
  <c r="AY30" i="31" s="1"/>
  <c r="S44" i="37"/>
  <c r="AO36" i="37"/>
  <c r="AM36" i="37"/>
  <c r="Y34" i="50"/>
  <c r="Q34" i="50"/>
  <c r="W34" i="50" s="1"/>
  <c r="K16" i="95"/>
  <c r="I46" i="55" s="1"/>
  <c r="M46" i="55" s="1"/>
  <c r="Q26" i="50"/>
  <c r="W26" i="50" s="1"/>
  <c r="Y26" i="50"/>
  <c r="W9" i="44"/>
  <c r="AY34" i="43"/>
  <c r="AI9" i="31"/>
  <c r="AC12" i="32"/>
  <c r="AE12" i="32"/>
  <c r="AI18" i="37"/>
  <c r="AI24" i="43"/>
  <c r="W14" i="38"/>
  <c r="AC14" i="38" s="1"/>
  <c r="Y14" i="38"/>
  <c r="AI14" i="38" s="1"/>
  <c r="AO23" i="79"/>
  <c r="Y38" i="45"/>
  <c r="AI38" i="45" s="1"/>
  <c r="W38" i="45"/>
  <c r="AC38" i="45" s="1"/>
  <c r="AM23" i="43"/>
  <c r="BQ15" i="92"/>
  <c r="CC15" i="92" s="1"/>
  <c r="BI15" i="3" s="1"/>
  <c r="G660" i="1" s="1"/>
  <c r="BQ21" i="92"/>
  <c r="CC21" i="92" s="1"/>
  <c r="BI21" i="3" s="1"/>
  <c r="G834" i="1" s="1"/>
  <c r="BQ11" i="92"/>
  <c r="CC11" i="92" s="1"/>
  <c r="BI11" i="3" s="1"/>
  <c r="G544" i="1" s="1"/>
  <c r="BQ8" i="92"/>
  <c r="BQ16" i="92"/>
  <c r="CC16" i="92" s="1"/>
  <c r="BI16" i="3" s="1"/>
  <c r="G689" i="1" s="1"/>
  <c r="BQ14" i="92"/>
  <c r="CC14" i="92" s="1"/>
  <c r="BI14" i="3" s="1"/>
  <c r="G631" i="1" s="1"/>
  <c r="BQ10" i="92"/>
  <c r="CC10" i="92" s="1"/>
  <c r="BI10" i="3" s="1"/>
  <c r="G515" i="1" s="1"/>
  <c r="BQ20" i="92"/>
  <c r="CC20" i="92" s="1"/>
  <c r="BI20" i="3" s="1"/>
  <c r="G805" i="1" s="1"/>
  <c r="BQ17" i="92"/>
  <c r="CC17" i="92" s="1"/>
  <c r="BI17" i="3" s="1"/>
  <c r="G718" i="1" s="1"/>
  <c r="BQ12" i="92"/>
  <c r="CC12" i="92" s="1"/>
  <c r="BI12" i="3" s="1"/>
  <c r="G573" i="1" s="1"/>
  <c r="BQ22" i="92"/>
  <c r="CC22" i="92" s="1"/>
  <c r="BI24" i="3" s="1"/>
  <c r="G921" i="1" s="1"/>
  <c r="BQ19" i="92"/>
  <c r="CC19" i="92" s="1"/>
  <c r="BI19" i="3" s="1"/>
  <c r="G776" i="1" s="1"/>
  <c r="BQ18" i="92"/>
  <c r="CC18" i="92" s="1"/>
  <c r="BI18" i="3" s="1"/>
  <c r="G747" i="1" s="1"/>
  <c r="BQ9" i="92"/>
  <c r="CC9" i="92" s="1"/>
  <c r="BI9" i="3" s="1"/>
  <c r="G486" i="1" s="1"/>
  <c r="BQ13" i="92"/>
  <c r="CC13" i="92" s="1"/>
  <c r="BI13" i="3" s="1"/>
  <c r="G602" i="1" s="1"/>
  <c r="Q17" i="50"/>
  <c r="W17" i="50" s="1"/>
  <c r="Y17" i="50"/>
  <c r="Q55" i="54"/>
  <c r="W55" i="54" s="1"/>
  <c r="Y55" i="54"/>
  <c r="AO19" i="39"/>
  <c r="AY19" i="39" s="1"/>
  <c r="AM19" i="39"/>
  <c r="AS19" i="39" s="1"/>
  <c r="AI12" i="32"/>
  <c r="AO8" i="31"/>
  <c r="Y9" i="33"/>
  <c r="AI9" i="33" s="1"/>
  <c r="W9" i="33"/>
  <c r="Y39" i="45"/>
  <c r="AI39" i="45" s="1"/>
  <c r="W39" i="45"/>
  <c r="AC39" i="45" s="1"/>
  <c r="AC37" i="44"/>
  <c r="AE37" i="44"/>
  <c r="AM28" i="36"/>
  <c r="AS28" i="36" s="1"/>
  <c r="AU37" i="43"/>
  <c r="AS37" i="43"/>
  <c r="AM27" i="45"/>
  <c r="AS27" i="45" s="1"/>
  <c r="AI40" i="43"/>
  <c r="Y18" i="45"/>
  <c r="AI18" i="45" s="1"/>
  <c r="W18" i="45"/>
  <c r="AC18" i="45" s="1"/>
  <c r="AO14" i="37"/>
  <c r="AY14" i="37" s="1"/>
  <c r="AM14" i="37"/>
  <c r="AS14" i="37" s="1"/>
  <c r="AO30" i="40"/>
  <c r="AY30" i="40" s="1"/>
  <c r="AM30" i="40"/>
  <c r="AS30" i="40" s="1"/>
  <c r="AU43" i="33"/>
  <c r="AS43" i="33"/>
  <c r="AC34" i="97"/>
  <c r="E49" i="95" s="1"/>
  <c r="G49" i="95" s="1"/>
  <c r="BE81" i="52"/>
  <c r="BE84" i="52"/>
  <c r="BE82" i="52"/>
  <c r="BE85" i="52"/>
  <c r="BE83" i="52"/>
  <c r="BE80" i="52"/>
  <c r="AM17" i="36"/>
  <c r="AS17" i="36" s="1"/>
  <c r="M29" i="94"/>
  <c r="S19" i="34"/>
  <c r="W39" i="43"/>
  <c r="AC39" i="43" s="1"/>
  <c r="M8" i="7"/>
  <c r="AS48" i="46"/>
  <c r="Y25" i="34"/>
  <c r="W9" i="35"/>
  <c r="AC9" i="35" s="1"/>
  <c r="Y29" i="35"/>
  <c r="AI29" i="35" s="1"/>
  <c r="Q44" i="46"/>
  <c r="W36" i="46"/>
  <c r="Y36" i="46"/>
  <c r="Y12" i="35"/>
  <c r="AI12" i="35" s="1"/>
  <c r="AI8" i="45"/>
  <c r="AC23" i="41"/>
  <c r="AE23" i="41"/>
  <c r="AO43" i="33"/>
  <c r="W9" i="46"/>
  <c r="AC21" i="97"/>
  <c r="E36" i="95" s="1"/>
  <c r="G36" i="95" s="1"/>
  <c r="W15" i="37"/>
  <c r="AC15" i="37" s="1"/>
  <c r="S17" i="35"/>
  <c r="AC26" i="43"/>
  <c r="AE26" i="43"/>
  <c r="AI9" i="40"/>
  <c r="AO28" i="40"/>
  <c r="AY28" i="40" s="1"/>
  <c r="AO33" i="42"/>
  <c r="AY33" i="42" s="1"/>
  <c r="W39" i="34"/>
  <c r="AC39" i="34" s="1"/>
  <c r="S19" i="30"/>
  <c r="AO37" i="41"/>
  <c r="AM27" i="42"/>
  <c r="AS27" i="42" s="1"/>
  <c r="W18" i="42"/>
  <c r="AC18" i="42" s="1"/>
  <c r="AY12" i="43"/>
  <c r="AI23" i="35"/>
  <c r="S36" i="45"/>
  <c r="BC24" i="89"/>
  <c r="BC25" i="89" s="1"/>
  <c r="W24" i="89"/>
  <c r="W25" i="89" s="1"/>
  <c r="I24" i="89"/>
  <c r="I25" i="89" s="1"/>
  <c r="AQ24" i="89"/>
  <c r="AQ25" i="89" s="1"/>
  <c r="AG24" i="89"/>
  <c r="AG25" i="89" s="1"/>
  <c r="Q44" i="39"/>
  <c r="Y36" i="39"/>
  <c r="W36" i="39"/>
  <c r="AU43" i="34"/>
  <c r="AS43" i="34"/>
  <c r="Y23" i="44"/>
  <c r="K12" i="95"/>
  <c r="I44" i="55" s="1"/>
  <c r="M44" i="55" s="1"/>
  <c r="M12" i="95"/>
  <c r="Y32" i="31"/>
  <c r="AI32" i="31" s="1"/>
  <c r="AI24" i="40"/>
  <c r="I61" i="74"/>
  <c r="I13" i="52" s="1"/>
  <c r="M13" i="52" s="1"/>
  <c r="K61" i="74"/>
  <c r="I11" i="50" s="1"/>
  <c r="M11" i="50" s="1"/>
  <c r="K18" i="96"/>
  <c r="E30" i="95" s="1"/>
  <c r="G30" i="95" s="1"/>
  <c r="S39" i="38"/>
  <c r="BQ49" i="52"/>
  <c r="Y49" i="52"/>
  <c r="AI49" i="52"/>
  <c r="CA49" i="52"/>
  <c r="CE49" i="52" s="1"/>
  <c r="BW49" i="52"/>
  <c r="AC49" i="52"/>
  <c r="BM49" i="52"/>
  <c r="BC49" i="52"/>
  <c r="CG49" i="52"/>
  <c r="BG49" i="52"/>
  <c r="AW49" i="52"/>
  <c r="AS49" i="52"/>
  <c r="AM49" i="52"/>
  <c r="AQ49" i="52" s="1"/>
  <c r="Q49" i="52"/>
  <c r="W49" i="52" s="1"/>
  <c r="W18" i="35"/>
  <c r="AC18" i="35" s="1"/>
  <c r="AQ82" i="52"/>
  <c r="AY30" i="51"/>
  <c r="AI30" i="51"/>
  <c r="AA30" i="51"/>
  <c r="BO30" i="51"/>
  <c r="Q30" i="51"/>
  <c r="BG30" i="51"/>
  <c r="AQ30" i="51"/>
  <c r="AU30" i="51" s="1"/>
  <c r="W11" i="31"/>
  <c r="AC11" i="31" s="1"/>
  <c r="Y41" i="52"/>
  <c r="AS41" i="52"/>
  <c r="BG41" i="52"/>
  <c r="BM41" i="52" s="1"/>
  <c r="AM41" i="52"/>
  <c r="AQ41" i="52" s="1"/>
  <c r="BC41" i="52"/>
  <c r="AW41" i="52"/>
  <c r="AC41" i="52"/>
  <c r="AI41" i="52" s="1"/>
  <c r="CA41" i="52"/>
  <c r="CE41" i="52" s="1"/>
  <c r="Q41" i="52"/>
  <c r="W41" i="52" s="1"/>
  <c r="BQ41" i="52"/>
  <c r="BW41" i="52" s="1"/>
  <c r="AO28" i="44"/>
  <c r="AY28" i="44" s="1"/>
  <c r="AU8" i="43"/>
  <c r="AO8" i="43"/>
  <c r="AS8" i="43"/>
  <c r="AC27" i="40"/>
  <c r="AE27" i="40"/>
  <c r="Y12" i="32"/>
  <c r="AK12" i="32" s="1"/>
  <c r="AY23" i="45"/>
  <c r="W11" i="36"/>
  <c r="AC11" i="36" s="1"/>
  <c r="W18" i="43"/>
  <c r="AC18" i="43" s="1"/>
  <c r="Y18" i="43"/>
  <c r="AI18" i="43" s="1"/>
  <c r="AI19" i="37"/>
  <c r="AO29" i="36"/>
  <c r="AY29" i="36" s="1"/>
  <c r="AM29" i="36"/>
  <c r="AS29" i="36" s="1"/>
  <c r="Y33" i="40"/>
  <c r="AI33" i="40" s="1"/>
  <c r="W17" i="31"/>
  <c r="AC17" i="31" s="1"/>
  <c r="Y25" i="33"/>
  <c r="AI25" i="33" s="1"/>
  <c r="AO37" i="33"/>
  <c r="AY37" i="33" s="1"/>
  <c r="AM37" i="33"/>
  <c r="AS37" i="33" s="1"/>
  <c r="Y37" i="42"/>
  <c r="AI37" i="42" s="1"/>
  <c r="S15" i="43"/>
  <c r="AW23" i="79"/>
  <c r="BK23" i="84"/>
  <c r="AY23" i="79" s="1"/>
  <c r="BC23" i="79" s="1"/>
  <c r="BE23" i="79" s="1"/>
  <c r="AC26" i="44"/>
  <c r="AE26" i="44"/>
  <c r="AI43" i="35"/>
  <c r="W39" i="41"/>
  <c r="AC39" i="41" s="1"/>
  <c r="BK22" i="92"/>
  <c r="BW22" i="92" s="1"/>
  <c r="BC24" i="3" s="1"/>
  <c r="G918" i="1" s="1"/>
  <c r="BK12" i="92"/>
  <c r="BW12" i="92" s="1"/>
  <c r="BC12" i="3" s="1"/>
  <c r="G570" i="1" s="1"/>
  <c r="BK20" i="92"/>
  <c r="BW20" i="92" s="1"/>
  <c r="BC20" i="3" s="1"/>
  <c r="G802" i="1" s="1"/>
  <c r="BK8" i="92"/>
  <c r="BK17" i="92"/>
  <c r="BW17" i="92" s="1"/>
  <c r="BC17" i="3" s="1"/>
  <c r="G715" i="1" s="1"/>
  <c r="BK19" i="92"/>
  <c r="BW19" i="92" s="1"/>
  <c r="BC19" i="3" s="1"/>
  <c r="G773" i="1" s="1"/>
  <c r="BK16" i="92"/>
  <c r="BK11" i="92"/>
  <c r="BW11" i="92" s="1"/>
  <c r="BC11" i="3" s="1"/>
  <c r="G541" i="1" s="1"/>
  <c r="BK15" i="92"/>
  <c r="BW15" i="92" s="1"/>
  <c r="BC15" i="3" s="1"/>
  <c r="G657" i="1" s="1"/>
  <c r="BK10" i="92"/>
  <c r="BW10" i="92" s="1"/>
  <c r="BC10" i="3" s="1"/>
  <c r="G512" i="1" s="1"/>
  <c r="BK14" i="92"/>
  <c r="BW14" i="92" s="1"/>
  <c r="BC14" i="3" s="1"/>
  <c r="G628" i="1" s="1"/>
  <c r="BK9" i="92"/>
  <c r="BW9" i="92" s="1"/>
  <c r="BC9" i="3" s="1"/>
  <c r="G483" i="1" s="1"/>
  <c r="BK18" i="92"/>
  <c r="BW18" i="92" s="1"/>
  <c r="BC18" i="3" s="1"/>
  <c r="G744" i="1" s="1"/>
  <c r="BK21" i="92"/>
  <c r="BW21" i="92" s="1"/>
  <c r="BC21" i="3" s="1"/>
  <c r="G831" i="1" s="1"/>
  <c r="BK13" i="92"/>
  <c r="BW13" i="92" s="1"/>
  <c r="BC13" i="3" s="1"/>
  <c r="G599" i="1" s="1"/>
  <c r="BQ23" i="52"/>
  <c r="AC23" i="52"/>
  <c r="AW23" i="52"/>
  <c r="CA23" i="52"/>
  <c r="CE23" i="52" s="1"/>
  <c r="AI23" i="52"/>
  <c r="BW23" i="52"/>
  <c r="BG23" i="52"/>
  <c r="BC23" i="52"/>
  <c r="AS23" i="52"/>
  <c r="AM23" i="52"/>
  <c r="AQ23" i="52" s="1"/>
  <c r="CG23" i="52"/>
  <c r="Y23" i="52"/>
  <c r="Q23" i="52"/>
  <c r="W23" i="52" s="1"/>
  <c r="BM23" i="52"/>
  <c r="AM19" i="37"/>
  <c r="AS19" i="37" s="1"/>
  <c r="E30" i="94"/>
  <c r="G30" i="94" s="1"/>
  <c r="E33" i="94"/>
  <c r="G33" i="94" s="1"/>
  <c r="I70" i="74"/>
  <c r="I35" i="52" s="1"/>
  <c r="M35" i="52" s="1"/>
  <c r="K70" i="74"/>
  <c r="I23" i="50" s="1"/>
  <c r="M23" i="50" s="1"/>
  <c r="Y21" i="50"/>
  <c r="Q21" i="50"/>
  <c r="W21" i="50" s="1"/>
  <c r="K79" i="95"/>
  <c r="I55" i="55" s="1"/>
  <c r="M55" i="55" s="1"/>
  <c r="S44" i="46"/>
  <c r="AO36" i="46"/>
  <c r="AM36" i="46"/>
  <c r="AM44" i="46" s="1"/>
  <c r="S8" i="28" s="1"/>
  <c r="W19" i="32"/>
  <c r="AC19" i="32" s="1"/>
  <c r="AI24" i="45"/>
  <c r="AM11" i="46"/>
  <c r="AO11" i="46"/>
  <c r="AO15" i="37"/>
  <c r="AY15" i="37" s="1"/>
  <c r="AM15" i="37"/>
  <c r="AS15" i="37" s="1"/>
  <c r="Q25" i="54"/>
  <c r="W25" i="54" s="1"/>
  <c r="AC26" i="32"/>
  <c r="AE26" i="32"/>
  <c r="AO33" i="44"/>
  <c r="AY33" i="44" s="1"/>
  <c r="AM33" i="44"/>
  <c r="AS33" i="44" s="1"/>
  <c r="K11" i="94"/>
  <c r="I46" i="45" s="1"/>
  <c r="M46" i="45" s="1"/>
  <c r="AM18" i="42"/>
  <c r="AS18" i="42" s="1"/>
  <c r="AO17" i="38"/>
  <c r="AY17" i="38" s="1"/>
  <c r="AM17" i="38"/>
  <c r="AS17" i="38" s="1"/>
  <c r="Y9" i="75"/>
  <c r="M9" i="75"/>
  <c r="I15" i="23" s="1"/>
  <c r="BE9" i="75"/>
  <c r="E35" i="74" s="1"/>
  <c r="BA9" i="75"/>
  <c r="I16" i="11" s="1"/>
  <c r="M16" i="11" s="1"/>
  <c r="AW9" i="75"/>
  <c r="I15" i="11" s="1"/>
  <c r="M15" i="11" s="1"/>
  <c r="AS9" i="75"/>
  <c r="I18" i="26" s="1"/>
  <c r="AO9" i="75"/>
  <c r="I18" i="27" s="1"/>
  <c r="AK9" i="75"/>
  <c r="I14" i="11" s="1"/>
  <c r="M14" i="11" s="1"/>
  <c r="AC9" i="75"/>
  <c r="U9" i="75"/>
  <c r="I16" i="23" s="1"/>
  <c r="M16" i="23" s="1"/>
  <c r="S16" i="23" s="1"/>
  <c r="Q9" i="75"/>
  <c r="I16" i="25" s="1"/>
  <c r="M16" i="25" s="1"/>
  <c r="S16" i="25" s="1"/>
  <c r="I9" i="75"/>
  <c r="I15" i="25" s="1"/>
  <c r="AG9" i="75"/>
  <c r="E9" i="73" s="1"/>
  <c r="AI34" i="40"/>
  <c r="I72" i="74"/>
  <c r="I37" i="52" s="1"/>
  <c r="M37" i="52" s="1"/>
  <c r="K72" i="74"/>
  <c r="I25" i="50" s="1"/>
  <c r="M25" i="50" s="1"/>
  <c r="S11" i="38"/>
  <c r="AO37" i="40"/>
  <c r="AM37" i="40"/>
  <c r="AM23" i="33"/>
  <c r="W16" i="44"/>
  <c r="AC16" i="44" s="1"/>
  <c r="K25" i="95"/>
  <c r="I52" i="53" s="1"/>
  <c r="M52" i="53" s="1"/>
  <c r="Q52" i="53" s="1"/>
  <c r="W52" i="53" s="1"/>
  <c r="AM11" i="31"/>
  <c r="AS11" i="31" s="1"/>
  <c r="AI24" i="32"/>
  <c r="AO26" i="33"/>
  <c r="AY26" i="33" s="1"/>
  <c r="AM26" i="33"/>
  <c r="AS26" i="33" s="1"/>
  <c r="AY8" i="43"/>
  <c r="S14" i="40"/>
  <c r="AI8" i="41"/>
  <c r="AM17" i="31"/>
  <c r="AS17" i="31" s="1"/>
  <c r="W38" i="46"/>
  <c r="Y38" i="46"/>
  <c r="Y41" i="37"/>
  <c r="AI41" i="37" s="1"/>
  <c r="AC41" i="37"/>
  <c r="Y32" i="50"/>
  <c r="Q32" i="50"/>
  <c r="W32" i="50" s="1"/>
  <c r="AM16" i="40"/>
  <c r="AS16" i="40" s="1"/>
  <c r="W39" i="46"/>
  <c r="Y39" i="46" s="1"/>
  <c r="W14" i="31"/>
  <c r="AC14" i="31" s="1"/>
  <c r="Q21" i="54"/>
  <c r="AC12" i="34"/>
  <c r="AE12" i="34"/>
  <c r="Q22" i="50"/>
  <c r="W22" i="50" s="1"/>
  <c r="Y22" i="50"/>
  <c r="BO14" i="92"/>
  <c r="CA14" i="92" s="1"/>
  <c r="BG14" i="3" s="1"/>
  <c r="G630" i="1" s="1"/>
  <c r="BO18" i="92"/>
  <c r="CA18" i="92" s="1"/>
  <c r="BG18" i="3" s="1"/>
  <c r="G746" i="1" s="1"/>
  <c r="BO13" i="92"/>
  <c r="CA13" i="92" s="1"/>
  <c r="BG13" i="3" s="1"/>
  <c r="G601" i="1" s="1"/>
  <c r="BO15" i="92"/>
  <c r="CA15" i="92" s="1"/>
  <c r="BG15" i="3" s="1"/>
  <c r="G659" i="1" s="1"/>
  <c r="BO10" i="92"/>
  <c r="CA10" i="92" s="1"/>
  <c r="BG10" i="3" s="1"/>
  <c r="G514" i="1" s="1"/>
  <c r="BO16" i="92"/>
  <c r="BO11" i="92"/>
  <c r="CA11" i="92" s="1"/>
  <c r="BG11" i="3" s="1"/>
  <c r="G543" i="1" s="1"/>
  <c r="BO21" i="92"/>
  <c r="CA21" i="92" s="1"/>
  <c r="BG21" i="3" s="1"/>
  <c r="G833" i="1" s="1"/>
  <c r="BO17" i="92"/>
  <c r="CA17" i="92" s="1"/>
  <c r="BG17" i="3" s="1"/>
  <c r="G717" i="1" s="1"/>
  <c r="BO19" i="92"/>
  <c r="CA19" i="92" s="1"/>
  <c r="BG19" i="3" s="1"/>
  <c r="G775" i="1" s="1"/>
  <c r="BO20" i="92"/>
  <c r="CA20" i="92" s="1"/>
  <c r="BG20" i="3" s="1"/>
  <c r="G804" i="1" s="1"/>
  <c r="BO22" i="92"/>
  <c r="CA22" i="92" s="1"/>
  <c r="BG24" i="3" s="1"/>
  <c r="G920" i="1" s="1"/>
  <c r="BO8" i="92"/>
  <c r="BO9" i="92"/>
  <c r="CA9" i="92" s="1"/>
  <c r="BG9" i="3" s="1"/>
  <c r="G485" i="1" s="1"/>
  <c r="BO12" i="92"/>
  <c r="CA12" i="92" s="1"/>
  <c r="BG12" i="3" s="1"/>
  <c r="G572" i="1" s="1"/>
  <c r="Q44" i="34"/>
  <c r="W36" i="34"/>
  <c r="AI34" i="31"/>
  <c r="AO39" i="43"/>
  <c r="AY39" i="43" s="1"/>
  <c r="AM39" i="43"/>
  <c r="AS39" i="43" s="1"/>
  <c r="AM32" i="36"/>
  <c r="AS32" i="36" s="1"/>
  <c r="W9" i="38"/>
  <c r="Y9" i="38" s="1"/>
  <c r="AI12" i="44"/>
  <c r="AC22" i="97"/>
  <c r="E37" i="95" s="1"/>
  <c r="G37" i="95" s="1"/>
  <c r="W30" i="30"/>
  <c r="AO25" i="32"/>
  <c r="AY25" i="32" s="1"/>
  <c r="AM25" i="32"/>
  <c r="AS25" i="32" s="1"/>
  <c r="W38" i="41"/>
  <c r="Y28" i="35"/>
  <c r="AI28" i="35" s="1"/>
  <c r="Y17" i="37"/>
  <c r="AI17" i="37" s="1"/>
  <c r="W17" i="37"/>
  <c r="AC17" i="37" s="1"/>
  <c r="K25" i="96"/>
  <c r="E80" i="95" s="1"/>
  <c r="G80" i="95" s="1"/>
  <c r="AK44" i="46"/>
  <c r="AU44" i="46"/>
  <c r="AE44" i="46"/>
  <c r="BA44" i="46"/>
  <c r="AO37" i="31"/>
  <c r="AY37" i="31" s="1"/>
  <c r="AM37" i="31"/>
  <c r="AS37" i="31" s="1"/>
  <c r="W17" i="41"/>
  <c r="AC17" i="41" s="1"/>
  <c r="Y17" i="41"/>
  <c r="AI17" i="41" s="1"/>
  <c r="W14" i="39"/>
  <c r="AC14" i="39" s="1"/>
  <c r="AI26" i="45"/>
  <c r="Y32" i="34"/>
  <c r="AI32" i="34" s="1"/>
  <c r="AC25" i="97"/>
  <c r="E40" i="95" s="1"/>
  <c r="G40" i="95" s="1"/>
  <c r="S16" i="35"/>
  <c r="Y31" i="35"/>
  <c r="AI31" i="35" s="1"/>
  <c r="Q51" i="54"/>
  <c r="W51" i="54" s="1"/>
  <c r="Y51" i="54"/>
  <c r="W13" i="41"/>
  <c r="Y13" i="41"/>
  <c r="AK13" i="41" s="1"/>
  <c r="Y12" i="37"/>
  <c r="AI12" i="37" s="1"/>
  <c r="Y11" i="37"/>
  <c r="W11" i="37"/>
  <c r="AC11" i="37" s="1"/>
  <c r="K44" i="74"/>
  <c r="I45" i="54" s="1"/>
  <c r="M45" i="54" s="1"/>
  <c r="AY8" i="32"/>
  <c r="Y26" i="32"/>
  <c r="AK26" i="32" s="1"/>
  <c r="W14" i="32"/>
  <c r="AO37" i="36"/>
  <c r="AY37" i="36" s="1"/>
  <c r="AA45" i="97"/>
  <c r="AC45" i="97" s="1"/>
  <c r="E61" i="95" s="1"/>
  <c r="G61" i="95" s="1"/>
  <c r="AA44" i="97"/>
  <c r="AC44" i="97" s="1"/>
  <c r="E60" i="95" s="1"/>
  <c r="G60" i="95" s="1"/>
  <c r="AA43" i="97"/>
  <c r="AC43" i="97" s="1"/>
  <c r="E59" i="95" s="1"/>
  <c r="G59" i="95" s="1"/>
  <c r="AA38" i="97"/>
  <c r="AC38" i="97" s="1"/>
  <c r="AA41" i="97"/>
  <c r="AC41" i="97" s="1"/>
  <c r="E56" i="95" s="1"/>
  <c r="G56" i="95" s="1"/>
  <c r="AA48" i="97"/>
  <c r="AC48" i="97" s="1"/>
  <c r="E20" i="96" s="1"/>
  <c r="AA40" i="97"/>
  <c r="AC40" i="97" s="1"/>
  <c r="E55" i="95" s="1"/>
  <c r="G55" i="95" s="1"/>
  <c r="AA47" i="97"/>
  <c r="AC47" i="97" s="1"/>
  <c r="E63" i="95" s="1"/>
  <c r="G63" i="95" s="1"/>
  <c r="AA39" i="97"/>
  <c r="AC39" i="97" s="1"/>
  <c r="AA46" i="97"/>
  <c r="AC46" i="97" s="1"/>
  <c r="E62" i="95" s="1"/>
  <c r="G62" i="95" s="1"/>
  <c r="AA42" i="97"/>
  <c r="AC42" i="97" s="1"/>
  <c r="E21" i="96" s="1"/>
  <c r="AI23" i="31"/>
  <c r="AO29" i="30"/>
  <c r="AM29" i="30"/>
  <c r="AS29" i="30" s="1"/>
  <c r="BM20" i="76"/>
  <c r="I21" i="32" s="1"/>
  <c r="M21" i="32" s="1"/>
  <c r="Y20" i="76"/>
  <c r="I21" i="42" s="1"/>
  <c r="M21" i="42" s="1"/>
  <c r="AS20" i="76"/>
  <c r="I21" i="37" s="1"/>
  <c r="M21" i="37" s="1"/>
  <c r="AW20" i="76"/>
  <c r="I21" i="36" s="1"/>
  <c r="M21" i="36" s="1"/>
  <c r="AO20" i="76"/>
  <c r="I21" i="38" s="1"/>
  <c r="M21" i="38" s="1"/>
  <c r="Q20" i="76"/>
  <c r="I21" i="44" s="1"/>
  <c r="M21" i="44" s="1"/>
  <c r="BA20" i="76"/>
  <c r="I21" i="35" s="1"/>
  <c r="M21" i="35" s="1"/>
  <c r="BY20" i="76"/>
  <c r="I21" i="30" s="1"/>
  <c r="M21" i="30" s="1"/>
  <c r="U20" i="76"/>
  <c r="I21" i="43" s="1"/>
  <c r="M21" i="43" s="1"/>
  <c r="BQ20" i="76"/>
  <c r="I39" i="52" s="1"/>
  <c r="M39" i="52" s="1"/>
  <c r="M20" i="76"/>
  <c r="I21" i="45" s="1"/>
  <c r="M21" i="45" s="1"/>
  <c r="BI20" i="76"/>
  <c r="I21" i="33" s="1"/>
  <c r="M21" i="33" s="1"/>
  <c r="I20" i="76"/>
  <c r="I21" i="46" s="1"/>
  <c r="M21" i="46" s="1"/>
  <c r="AK20" i="76"/>
  <c r="I21" i="39" s="1"/>
  <c r="M21" i="39" s="1"/>
  <c r="AG20" i="76"/>
  <c r="I21" i="40" s="1"/>
  <c r="M21" i="40" s="1"/>
  <c r="AC20" i="76"/>
  <c r="I21" i="41" s="1"/>
  <c r="M21" i="41" s="1"/>
  <c r="BU20" i="76"/>
  <c r="I21" i="31" s="1"/>
  <c r="M21" i="31" s="1"/>
  <c r="BE20" i="76"/>
  <c r="I21" i="34" s="1"/>
  <c r="M21" i="34" s="1"/>
  <c r="Y17" i="30"/>
  <c r="W17" i="30"/>
  <c r="AC17" i="30" s="1"/>
  <c r="AA9" i="55"/>
  <c r="AA41" i="55" s="1"/>
  <c r="G10" i="10" s="1"/>
  <c r="AI9" i="55"/>
  <c r="AI41" i="55" s="1"/>
  <c r="G13" i="10" s="1"/>
  <c r="Q9" i="55"/>
  <c r="M41" i="55"/>
  <c r="S11" i="30"/>
  <c r="K18" i="73"/>
  <c r="I44" i="23" s="1"/>
  <c r="M44" i="23" s="1"/>
  <c r="S44" i="23" s="1"/>
  <c r="AM31" i="33"/>
  <c r="AS31" i="33" s="1"/>
  <c r="M18" i="17"/>
  <c r="M30" i="17" s="1"/>
  <c r="E28" i="10" s="1"/>
  <c r="I30" i="17"/>
  <c r="U21" i="75"/>
  <c r="I52" i="23" s="1"/>
  <c r="M52" i="23" s="1"/>
  <c r="S52" i="23" s="1"/>
  <c r="AG21" i="75"/>
  <c r="E21" i="73" s="1"/>
  <c r="BE21" i="75"/>
  <c r="E47" i="74" s="1"/>
  <c r="I21" i="75"/>
  <c r="I51" i="25" s="1"/>
  <c r="M51" i="25" s="1"/>
  <c r="S51" i="25" s="1"/>
  <c r="M21" i="75"/>
  <c r="I51" i="23" s="1"/>
  <c r="M51" i="23" s="1"/>
  <c r="S51" i="23" s="1"/>
  <c r="BA21" i="75"/>
  <c r="I75" i="11" s="1"/>
  <c r="M75" i="11" s="1"/>
  <c r="AW21" i="75"/>
  <c r="I74" i="11" s="1"/>
  <c r="M74" i="11" s="1"/>
  <c r="AO21" i="75"/>
  <c r="I30" i="27" s="1"/>
  <c r="M30" i="27" s="1"/>
  <c r="AK21" i="75"/>
  <c r="I73" i="11" s="1"/>
  <c r="M73" i="11" s="1"/>
  <c r="AC21" i="75"/>
  <c r="Y21" i="75"/>
  <c r="Q21" i="75"/>
  <c r="I52" i="25" s="1"/>
  <c r="M52" i="25" s="1"/>
  <c r="S52" i="25" s="1"/>
  <c r="AS21" i="75"/>
  <c r="I30" i="26" s="1"/>
  <c r="M30" i="26" s="1"/>
  <c r="W16" i="31"/>
  <c r="AC16" i="31" s="1"/>
  <c r="Y16" i="31"/>
  <c r="AI16" i="31" s="1"/>
  <c r="U18" i="97"/>
  <c r="AC18" i="97" s="1"/>
  <c r="E33" i="95" s="1"/>
  <c r="G33" i="95" s="1"/>
  <c r="U19" i="97"/>
  <c r="AC19" i="97" s="1"/>
  <c r="E34" i="95" s="1"/>
  <c r="G34" i="95" s="1"/>
  <c r="I71" i="74"/>
  <c r="I36" i="52" s="1"/>
  <c r="M36" i="52" s="1"/>
  <c r="AM18" i="38"/>
  <c r="AS18" i="38" s="1"/>
  <c r="W39" i="42"/>
  <c r="AC39" i="42" s="1"/>
  <c r="Y23" i="33"/>
  <c r="AI23" i="33" s="1"/>
  <c r="AQ84" i="52"/>
  <c r="AO25" i="43"/>
  <c r="AY25" i="43" s="1"/>
  <c r="AM25" i="43"/>
  <c r="AS25" i="43" s="1"/>
  <c r="AU40" i="33"/>
  <c r="AS40" i="33"/>
  <c r="AO40" i="33"/>
  <c r="AO18" i="35"/>
  <c r="AY18" i="35" s="1"/>
  <c r="AM18" i="35"/>
  <c r="AS18" i="35" s="1"/>
  <c r="S15" i="32"/>
  <c r="AY34" i="41"/>
  <c r="S16" i="44"/>
  <c r="K24" i="95"/>
  <c r="I50" i="55" s="1"/>
  <c r="M50" i="55" s="1"/>
  <c r="AO27" i="41"/>
  <c r="AO29" i="38"/>
  <c r="AY29" i="38" s="1"/>
  <c r="K14" i="73"/>
  <c r="I32" i="23" s="1"/>
  <c r="M32" i="23" s="1"/>
  <c r="S32" i="23" s="1"/>
  <c r="AI26" i="32"/>
  <c r="AI43" i="40"/>
  <c r="AY26" i="43"/>
  <c r="AS8" i="45"/>
  <c r="AO8" i="45"/>
  <c r="AC34" i="44"/>
  <c r="AE34" i="44"/>
  <c r="Y26" i="35"/>
  <c r="AI26" i="35" s="1"/>
  <c r="AI23" i="41"/>
  <c r="AI32" i="37"/>
  <c r="W15" i="39"/>
  <c r="AC15" i="39" s="1"/>
  <c r="Y23" i="34"/>
  <c r="AK23" i="34" s="1"/>
  <c r="Y28" i="42"/>
  <c r="AI28" i="42" s="1"/>
  <c r="Y34" i="34"/>
  <c r="AK34" i="34" s="1"/>
  <c r="Y43" i="37"/>
  <c r="AK43" i="37" s="1"/>
  <c r="AC43" i="37"/>
  <c r="AE43" i="37"/>
  <c r="Y29" i="36"/>
  <c r="AI29" i="36" s="1"/>
  <c r="AW47" i="52"/>
  <c r="BQ47" i="52"/>
  <c r="AS47" i="52"/>
  <c r="CA47" i="52"/>
  <c r="CE47" i="52" s="1"/>
  <c r="Y47" i="52"/>
  <c r="CG47" i="52"/>
  <c r="BW47" i="52"/>
  <c r="Q47" i="52"/>
  <c r="W47" i="52" s="1"/>
  <c r="BM47" i="52"/>
  <c r="BG47" i="52"/>
  <c r="BC47" i="52"/>
  <c r="AM47" i="52"/>
  <c r="AQ47" i="52" s="1"/>
  <c r="AI47" i="52"/>
  <c r="AC47" i="52"/>
  <c r="Y30" i="32"/>
  <c r="AI30" i="32" s="1"/>
  <c r="W16" i="40"/>
  <c r="AC16" i="40" s="1"/>
  <c r="Y28" i="32"/>
  <c r="AI28" i="32" s="1"/>
  <c r="AI42" i="35"/>
  <c r="Q44" i="42"/>
  <c r="W36" i="42"/>
  <c r="Y36" i="42" s="1"/>
  <c r="Y12" i="38"/>
  <c r="AI12" i="38" s="1"/>
  <c r="S19" i="33"/>
  <c r="AO39" i="41"/>
  <c r="AY39" i="41" s="1"/>
  <c r="AM39" i="41"/>
  <c r="AS39" i="41" s="1"/>
  <c r="Y12" i="34"/>
  <c r="AO26" i="36"/>
  <c r="AY26" i="36" s="1"/>
  <c r="AW33" i="52"/>
  <c r="BQ33" i="52"/>
  <c r="AC33" i="52"/>
  <c r="BM33" i="52"/>
  <c r="AI33" i="52"/>
  <c r="BG33" i="52"/>
  <c r="BC33" i="52"/>
  <c r="AS33" i="52"/>
  <c r="AM33" i="52"/>
  <c r="AQ33" i="52" s="1"/>
  <c r="CG33" i="52"/>
  <c r="CA33" i="52"/>
  <c r="CE33" i="52" s="1"/>
  <c r="Y33" i="52"/>
  <c r="BW33" i="52"/>
  <c r="Q33" i="52"/>
  <c r="W33" i="52" s="1"/>
  <c r="BI21" i="92"/>
  <c r="BI11" i="92"/>
  <c r="BI19" i="92"/>
  <c r="BI15" i="92"/>
  <c r="BI10" i="92"/>
  <c r="BI18" i="92"/>
  <c r="BI20" i="92"/>
  <c r="BI16" i="92"/>
  <c r="BS16" i="92" s="1"/>
  <c r="BI14" i="92"/>
  <c r="BI17" i="92"/>
  <c r="BI22" i="92"/>
  <c r="BI8" i="92"/>
  <c r="BI9" i="92"/>
  <c r="BI12" i="92"/>
  <c r="BI13" i="92"/>
  <c r="I21" i="96" l="1"/>
  <c r="E57" i="95" s="1"/>
  <c r="G57" i="95" s="1"/>
  <c r="K21" i="96"/>
  <c r="E58" i="95" s="1"/>
  <c r="G58" i="95" s="1"/>
  <c r="AY9" i="40"/>
  <c r="BA9" i="40"/>
  <c r="AI14" i="43"/>
  <c r="AK14" i="43"/>
  <c r="BA9" i="44"/>
  <c r="AY9" i="44"/>
  <c r="AK14" i="41"/>
  <c r="AI14" i="41"/>
  <c r="K63" i="95"/>
  <c r="I167" i="11" s="1"/>
  <c r="AI9" i="45"/>
  <c r="K35" i="95"/>
  <c r="I45" i="46" s="1"/>
  <c r="K55" i="95"/>
  <c r="I33" i="24" s="1"/>
  <c r="M33" i="24" s="1"/>
  <c r="S33" i="24" s="1"/>
  <c r="BA37" i="32"/>
  <c r="AY37" i="32"/>
  <c r="I20" i="96"/>
  <c r="E64" i="95" s="1"/>
  <c r="G64" i="95" s="1"/>
  <c r="BA12" i="32"/>
  <c r="AY12" i="32"/>
  <c r="AY27" i="44"/>
  <c r="BA27" i="44"/>
  <c r="AI9" i="38"/>
  <c r="AY36" i="42"/>
  <c r="K56" i="95"/>
  <c r="I33" i="22" s="1"/>
  <c r="M33" i="22" s="1"/>
  <c r="S33" i="22" s="1"/>
  <c r="E66" i="95"/>
  <c r="G66" i="95" s="1"/>
  <c r="E53" i="95"/>
  <c r="G53" i="95" s="1"/>
  <c r="K59" i="95"/>
  <c r="I165" i="11" s="1"/>
  <c r="K38" i="95"/>
  <c r="I45" i="43" s="1"/>
  <c r="E54" i="95"/>
  <c r="G54" i="95" s="1"/>
  <c r="E67" i="95"/>
  <c r="G67" i="95" s="1"/>
  <c r="AK11" i="32"/>
  <c r="AI11" i="32"/>
  <c r="K61" i="95"/>
  <c r="I51" i="26" s="1"/>
  <c r="BA26" i="34"/>
  <c r="AY26" i="34"/>
  <c r="AY38" i="41"/>
  <c r="BA38" i="41"/>
  <c r="K34" i="95"/>
  <c r="I22" i="49" s="1"/>
  <c r="M22" i="49" s="1"/>
  <c r="Q22" i="49" s="1"/>
  <c r="W22" i="49" s="1"/>
  <c r="AK9" i="43"/>
  <c r="AI9" i="43"/>
  <c r="K33" i="95"/>
  <c r="I26" i="51" s="1"/>
  <c r="M26" i="51" s="1"/>
  <c r="K42" i="95"/>
  <c r="I45" i="39" s="1"/>
  <c r="AM46" i="33"/>
  <c r="K39" i="95"/>
  <c r="I45" i="42" s="1"/>
  <c r="AI36" i="42"/>
  <c r="AK38" i="44"/>
  <c r="AI38" i="44"/>
  <c r="AY11" i="40"/>
  <c r="BA11" i="40"/>
  <c r="K62" i="95"/>
  <c r="I166" i="11" s="1"/>
  <c r="K60" i="95"/>
  <c r="I51" i="27" s="1"/>
  <c r="AY42" i="39"/>
  <c r="BA42" i="39"/>
  <c r="AK12" i="34"/>
  <c r="AI12" i="34"/>
  <c r="AI38" i="32"/>
  <c r="AK38" i="32"/>
  <c r="AI11" i="43"/>
  <c r="AK11" i="43"/>
  <c r="BA42" i="43"/>
  <c r="AY42" i="43"/>
  <c r="AO46" i="32"/>
  <c r="AM46" i="32"/>
  <c r="M10" i="39"/>
  <c r="I35" i="39"/>
  <c r="Q22" i="39"/>
  <c r="S22" i="39" s="1"/>
  <c r="AU22" i="39"/>
  <c r="AK22" i="39"/>
  <c r="AE22" i="39"/>
  <c r="BA22" i="39"/>
  <c r="AM36" i="44"/>
  <c r="S44" i="44"/>
  <c r="AM13" i="31"/>
  <c r="AS13" i="31" s="1"/>
  <c r="BG38" i="52"/>
  <c r="Q38" i="52"/>
  <c r="CA38" i="52"/>
  <c r="AM38" i="52"/>
  <c r="AW38" i="52"/>
  <c r="BA38" i="52" s="1"/>
  <c r="AC38" i="52"/>
  <c r="BW38" i="52"/>
  <c r="BC38" i="52"/>
  <c r="BM38" i="52"/>
  <c r="AS38" i="52"/>
  <c r="AI38" i="52"/>
  <c r="CG38" i="52"/>
  <c r="Y38" i="52"/>
  <c r="BQ38" i="52"/>
  <c r="AM44" i="31"/>
  <c r="AS36" i="31"/>
  <c r="BS15" i="92"/>
  <c r="BU15" i="92"/>
  <c r="BA15" i="3" s="1"/>
  <c r="G656" i="1" s="1"/>
  <c r="BA40" i="33"/>
  <c r="AY40" i="33"/>
  <c r="Y14" i="39"/>
  <c r="AI14" i="39" s="1"/>
  <c r="AO16" i="40"/>
  <c r="AY16" i="40" s="1"/>
  <c r="AO11" i="31"/>
  <c r="AY11" i="31" s="1"/>
  <c r="K30" i="94"/>
  <c r="I36" i="24" s="1"/>
  <c r="M36" i="24" s="1"/>
  <c r="S36" i="24" s="1"/>
  <c r="AM15" i="43"/>
  <c r="AS15" i="43" s="1"/>
  <c r="W44" i="39"/>
  <c r="AC36" i="39"/>
  <c r="AC44" i="39" s="1"/>
  <c r="U15" i="7" s="1"/>
  <c r="Y39" i="34"/>
  <c r="AI39" i="34" s="1"/>
  <c r="W44" i="46"/>
  <c r="G8" i="28" s="1"/>
  <c r="BI81" i="52"/>
  <c r="BG81" i="52"/>
  <c r="BM81" i="52" s="1"/>
  <c r="AO28" i="36"/>
  <c r="AY28" i="36" s="1"/>
  <c r="AM9" i="34"/>
  <c r="BA42" i="35"/>
  <c r="AY42" i="35"/>
  <c r="AO11" i="36"/>
  <c r="AY11" i="36" s="1"/>
  <c r="AO38" i="38"/>
  <c r="AY38" i="38" s="1"/>
  <c r="AM38" i="38"/>
  <c r="AS38" i="38" s="1"/>
  <c r="W46" i="44"/>
  <c r="Y19" i="45"/>
  <c r="AI19" i="45" s="1"/>
  <c r="AA45" i="55"/>
  <c r="AI45" i="55"/>
  <c r="Q45" i="55"/>
  <c r="W45" i="55" s="1"/>
  <c r="Y15" i="45"/>
  <c r="AI15" i="45" s="1"/>
  <c r="AO17" i="43"/>
  <c r="AY17" i="43" s="1"/>
  <c r="AS13" i="32"/>
  <c r="AU13" i="32"/>
  <c r="BK16" i="90"/>
  <c r="BW16" i="90" s="1"/>
  <c r="BK19" i="90"/>
  <c r="BW19" i="90" s="1"/>
  <c r="BK18" i="90"/>
  <c r="BW18" i="90" s="1"/>
  <c r="BK11" i="90"/>
  <c r="BW11" i="90" s="1"/>
  <c r="BK17" i="90"/>
  <c r="BW17" i="90" s="1"/>
  <c r="BK20" i="90"/>
  <c r="BW20" i="90" s="1"/>
  <c r="BK13" i="90"/>
  <c r="BW13" i="90" s="1"/>
  <c r="BK9" i="90"/>
  <c r="BW9" i="90" s="1"/>
  <c r="BK22" i="90"/>
  <c r="BW22" i="90" s="1"/>
  <c r="BK12" i="90"/>
  <c r="BW12" i="90" s="1"/>
  <c r="BK8" i="90"/>
  <c r="BK21" i="90"/>
  <c r="BW21" i="90" s="1"/>
  <c r="BK15" i="90"/>
  <c r="BW15" i="90" s="1"/>
  <c r="BK14" i="90"/>
  <c r="BW14" i="90" s="1"/>
  <c r="BK10" i="90"/>
  <c r="BW10" i="90" s="1"/>
  <c r="Y14" i="35"/>
  <c r="AI14" i="35" s="1"/>
  <c r="M8" i="95"/>
  <c r="K8" i="95"/>
  <c r="BS17" i="91"/>
  <c r="BU17" i="91"/>
  <c r="BA40" i="40"/>
  <c r="AY40" i="40"/>
  <c r="Y13" i="39"/>
  <c r="AI13" i="39" s="1"/>
  <c r="AM16" i="43"/>
  <c r="AS16" i="43" s="1"/>
  <c r="AO16" i="43"/>
  <c r="AY16" i="43" s="1"/>
  <c r="AO30" i="37"/>
  <c r="AY30" i="37" s="1"/>
  <c r="AO15" i="40"/>
  <c r="AY15" i="40" s="1"/>
  <c r="AM15" i="40"/>
  <c r="AS15" i="40" s="1"/>
  <c r="AO30" i="43"/>
  <c r="AY30" i="43" s="1"/>
  <c r="Y16" i="36"/>
  <c r="AI16" i="36" s="1"/>
  <c r="I45" i="74"/>
  <c r="I48" i="56" s="1"/>
  <c r="M48" i="56" s="1"/>
  <c r="K45" i="74"/>
  <c r="I48" i="54" s="1"/>
  <c r="M48" i="54" s="1"/>
  <c r="AY80" i="52"/>
  <c r="BA80" i="52" s="1"/>
  <c r="AW80" i="52"/>
  <c r="BC80" i="52" s="1"/>
  <c r="AO18" i="31"/>
  <c r="AY18" i="31" s="1"/>
  <c r="M81" i="95"/>
  <c r="AC38" i="33"/>
  <c r="AE38" i="33"/>
  <c r="AS48" i="52"/>
  <c r="AO18" i="36"/>
  <c r="AY18" i="36" s="1"/>
  <c r="AO24" i="40"/>
  <c r="AY24" i="40" s="1"/>
  <c r="M18" i="95"/>
  <c r="K18" i="95"/>
  <c r="I47" i="55" s="1"/>
  <c r="M47" i="55" s="1"/>
  <c r="AM15" i="35"/>
  <c r="AS15" i="35" s="1"/>
  <c r="AO38" i="34"/>
  <c r="AY38" i="34" s="1"/>
  <c r="M10" i="38"/>
  <c r="I35" i="38"/>
  <c r="BA22" i="35"/>
  <c r="AU22" i="35"/>
  <c r="AK22" i="35"/>
  <c r="AE22" i="35"/>
  <c r="S22" i="35"/>
  <c r="Q22" i="35"/>
  <c r="Q20" i="44"/>
  <c r="AO19" i="32"/>
  <c r="AY19" i="32" s="1"/>
  <c r="AO39" i="34"/>
  <c r="AY39" i="34" s="1"/>
  <c r="AO36" i="31"/>
  <c r="S21" i="32"/>
  <c r="Q21" i="32"/>
  <c r="K45" i="95"/>
  <c r="I45" i="36" s="1"/>
  <c r="AO46" i="44"/>
  <c r="AM46" i="44"/>
  <c r="AM36" i="41"/>
  <c r="S44" i="41"/>
  <c r="K44" i="95"/>
  <c r="I45" i="37" s="1"/>
  <c r="BS14" i="91"/>
  <c r="BU14" i="91"/>
  <c r="K71" i="95"/>
  <c r="I34" i="17" s="1"/>
  <c r="M34" i="17" s="1"/>
  <c r="I28" i="10" s="1"/>
  <c r="AM16" i="36"/>
  <c r="AS16" i="36" s="1"/>
  <c r="AY82" i="52"/>
  <c r="AW82" i="52"/>
  <c r="BC82" i="52" s="1"/>
  <c r="W46" i="46"/>
  <c r="Y46" i="46" s="1"/>
  <c r="AC14" i="41"/>
  <c r="AE14" i="41"/>
  <c r="AI56" i="55"/>
  <c r="AA56" i="55"/>
  <c r="Q56" i="55"/>
  <c r="W56" i="55" s="1"/>
  <c r="AI38" i="33"/>
  <c r="AK38" i="33"/>
  <c r="K19" i="95"/>
  <c r="I49" i="53" s="1"/>
  <c r="M49" i="53" s="1"/>
  <c r="Q49" i="53" s="1"/>
  <c r="W49" i="53" s="1"/>
  <c r="BA42" i="34"/>
  <c r="AY42" i="34"/>
  <c r="Q8" i="49"/>
  <c r="M10" i="44"/>
  <c r="I35" i="44"/>
  <c r="Q22" i="33"/>
  <c r="S22" i="33"/>
  <c r="BA22" i="33"/>
  <c r="AU22" i="33"/>
  <c r="AK22" i="33"/>
  <c r="AE22" i="33"/>
  <c r="Q20" i="40"/>
  <c r="K35" i="94"/>
  <c r="I52" i="27" s="1"/>
  <c r="M52" i="27" s="1"/>
  <c r="M35" i="94"/>
  <c r="Y44" i="46"/>
  <c r="M8" i="28" s="1"/>
  <c r="BS8" i="51"/>
  <c r="K41" i="95"/>
  <c r="I45" i="40" s="1"/>
  <c r="M41" i="95"/>
  <c r="BS11" i="92"/>
  <c r="BU11" i="92"/>
  <c r="BA11" i="3" s="1"/>
  <c r="G540" i="1" s="1"/>
  <c r="AM19" i="33"/>
  <c r="AS19" i="33" s="1"/>
  <c r="AO19" i="33"/>
  <c r="AY19" i="33" s="1"/>
  <c r="S21" i="34"/>
  <c r="Q21" i="34"/>
  <c r="M18" i="26"/>
  <c r="M43" i="26" s="1"/>
  <c r="I43" i="26"/>
  <c r="E30" i="12" s="1"/>
  <c r="E37" i="12" s="1"/>
  <c r="E40" i="12" s="1"/>
  <c r="Y25" i="54"/>
  <c r="AO19" i="37"/>
  <c r="AY19" i="37" s="1"/>
  <c r="Y11" i="31"/>
  <c r="AI11" i="31" s="1"/>
  <c r="AM9" i="30"/>
  <c r="AO27" i="38"/>
  <c r="AY27" i="38" s="1"/>
  <c r="AK27" i="44"/>
  <c r="AI27" i="44"/>
  <c r="Y16" i="32"/>
  <c r="AI16" i="32" s="1"/>
  <c r="M30" i="15"/>
  <c r="E36" i="10" s="1"/>
  <c r="S18" i="15"/>
  <c r="S30" i="15" s="1"/>
  <c r="E36" i="8" s="1"/>
  <c r="Y9" i="30"/>
  <c r="AU23" i="40"/>
  <c r="AS23" i="40"/>
  <c r="Y15" i="32"/>
  <c r="AI15" i="32" s="1"/>
  <c r="S16" i="21"/>
  <c r="S28" i="21" s="1"/>
  <c r="E37" i="8" s="1"/>
  <c r="M28" i="21"/>
  <c r="E34" i="10" s="1"/>
  <c r="K88" i="74"/>
  <c r="I62" i="50" s="1"/>
  <c r="M62" i="50" s="1"/>
  <c r="AO25" i="33"/>
  <c r="AY25" i="33" s="1"/>
  <c r="AM15" i="44"/>
  <c r="AS15" i="44" s="1"/>
  <c r="AM14" i="34"/>
  <c r="K87" i="74"/>
  <c r="I61" i="50" s="1"/>
  <c r="M61" i="50" s="1"/>
  <c r="BQ9" i="90"/>
  <c r="CC9" i="90" s="1"/>
  <c r="BQ19" i="90"/>
  <c r="CC19" i="90" s="1"/>
  <c r="BQ10" i="90"/>
  <c r="CC10" i="90" s="1"/>
  <c r="BQ12" i="90"/>
  <c r="CC12" i="90" s="1"/>
  <c r="BQ11" i="90"/>
  <c r="CC11" i="90" s="1"/>
  <c r="BQ20" i="90"/>
  <c r="CC20" i="90" s="1"/>
  <c r="BQ14" i="90"/>
  <c r="CC14" i="90" s="1"/>
  <c r="BQ15" i="90"/>
  <c r="CC15" i="90" s="1"/>
  <c r="BQ18" i="90"/>
  <c r="CC18" i="90" s="1"/>
  <c r="BQ13" i="90"/>
  <c r="CC13" i="90" s="1"/>
  <c r="BQ17" i="90"/>
  <c r="CC17" i="90" s="1"/>
  <c r="BQ16" i="90"/>
  <c r="CC16" i="90" s="1"/>
  <c r="BQ22" i="90"/>
  <c r="CC22" i="90" s="1"/>
  <c r="BQ8" i="90"/>
  <c r="BQ21" i="90"/>
  <c r="CC21" i="90" s="1"/>
  <c r="AU26" i="44"/>
  <c r="AS26" i="44"/>
  <c r="BS15" i="91"/>
  <c r="BU15" i="91"/>
  <c r="AY23" i="40"/>
  <c r="AO15" i="30"/>
  <c r="Y19" i="43"/>
  <c r="AI19" i="43" s="1"/>
  <c r="AM38" i="43"/>
  <c r="AY84" i="52"/>
  <c r="AW84" i="52"/>
  <c r="BC84" i="52" s="1"/>
  <c r="S46" i="46"/>
  <c r="AM13" i="38"/>
  <c r="AS13" i="38" s="1"/>
  <c r="AM18" i="37"/>
  <c r="AS18" i="37" s="1"/>
  <c r="I20" i="51"/>
  <c r="K69" i="96"/>
  <c r="I16" i="49" s="1"/>
  <c r="S44" i="30"/>
  <c r="AM36" i="30"/>
  <c r="AM17" i="34"/>
  <c r="AS17" i="34" s="1"/>
  <c r="AO17" i="34"/>
  <c r="AY17" i="34" s="1"/>
  <c r="AM13" i="45"/>
  <c r="AS13" i="45" s="1"/>
  <c r="AM17" i="32"/>
  <c r="AS17" i="32" s="1"/>
  <c r="AO37" i="38"/>
  <c r="AY37" i="38" s="1"/>
  <c r="K32" i="95"/>
  <c r="I21" i="49" s="1"/>
  <c r="AY13" i="41"/>
  <c r="AW40" i="52"/>
  <c r="BA40" i="52" s="1"/>
  <c r="Q40" i="52"/>
  <c r="BM40" i="52"/>
  <c r="Y40" i="52"/>
  <c r="BW40" i="52"/>
  <c r="BQ40" i="52"/>
  <c r="BG40" i="52"/>
  <c r="BC40" i="52"/>
  <c r="AS40" i="52"/>
  <c r="AM40" i="52"/>
  <c r="AI40" i="52"/>
  <c r="AC40" i="52"/>
  <c r="CG40" i="52"/>
  <c r="CA40" i="52"/>
  <c r="AY8" i="35"/>
  <c r="AU20" i="30"/>
  <c r="Q20" i="30"/>
  <c r="BA20" i="30"/>
  <c r="AK20" i="30"/>
  <c r="AE20" i="30"/>
  <c r="AS13" i="41"/>
  <c r="AU13" i="41"/>
  <c r="K29" i="96"/>
  <c r="AY29" i="30"/>
  <c r="M18" i="27"/>
  <c r="M43" i="27" s="1"/>
  <c r="E26" i="10" s="1"/>
  <c r="I43" i="27"/>
  <c r="BS21" i="92"/>
  <c r="BU21" i="92"/>
  <c r="BA21" i="3" s="1"/>
  <c r="G830" i="1" s="1"/>
  <c r="S21" i="31"/>
  <c r="BA21" i="31"/>
  <c r="AK21" i="31"/>
  <c r="Q21" i="31"/>
  <c r="AU21" i="31"/>
  <c r="AE21" i="31"/>
  <c r="AC9" i="38"/>
  <c r="M25" i="95"/>
  <c r="BA8" i="43"/>
  <c r="BM18" i="89"/>
  <c r="BY18" i="89" s="1"/>
  <c r="BM21" i="89"/>
  <c r="BY21" i="89" s="1"/>
  <c r="BM16" i="89"/>
  <c r="BY16" i="89" s="1"/>
  <c r="BM9" i="89"/>
  <c r="BY9" i="89" s="1"/>
  <c r="BM15" i="89"/>
  <c r="BY15" i="89" s="1"/>
  <c r="BM20" i="89"/>
  <c r="BY20" i="89" s="1"/>
  <c r="BM12" i="89"/>
  <c r="BY12" i="89" s="1"/>
  <c r="BM17" i="89"/>
  <c r="BY17" i="89" s="1"/>
  <c r="BM10" i="89"/>
  <c r="BY10" i="89" s="1"/>
  <c r="BM8" i="89"/>
  <c r="BM22" i="89"/>
  <c r="BY22" i="89" s="1"/>
  <c r="BM19" i="89"/>
  <c r="BY19" i="89" s="1"/>
  <c r="BM14" i="89"/>
  <c r="BY14" i="89" s="1"/>
  <c r="BM13" i="89"/>
  <c r="BY13" i="89" s="1"/>
  <c r="BM11" i="89"/>
  <c r="BY11" i="89" s="1"/>
  <c r="BA43" i="36"/>
  <c r="AY43" i="36"/>
  <c r="AU42" i="32"/>
  <c r="AS42" i="32"/>
  <c r="Y17" i="35"/>
  <c r="AI17" i="35" s="1"/>
  <c r="AS38" i="41"/>
  <c r="AU38" i="41"/>
  <c r="AI43" i="37"/>
  <c r="AO19" i="40"/>
  <c r="AY19" i="40" s="1"/>
  <c r="S46" i="43"/>
  <c r="Q46" i="43"/>
  <c r="S44" i="32"/>
  <c r="AO36" i="32"/>
  <c r="AM36" i="32"/>
  <c r="BQ23" i="91"/>
  <c r="AS11" i="44"/>
  <c r="AU11" i="44"/>
  <c r="BO8" i="90"/>
  <c r="BO18" i="90"/>
  <c r="CA18" i="90" s="1"/>
  <c r="BO15" i="90"/>
  <c r="CA15" i="90" s="1"/>
  <c r="BO9" i="90"/>
  <c r="CA9" i="90" s="1"/>
  <c r="BO21" i="90"/>
  <c r="CA21" i="90" s="1"/>
  <c r="BO17" i="90"/>
  <c r="CA17" i="90" s="1"/>
  <c r="BO13" i="90"/>
  <c r="CA13" i="90" s="1"/>
  <c r="BO16" i="90"/>
  <c r="CA16" i="90" s="1"/>
  <c r="BO22" i="90"/>
  <c r="CA22" i="90" s="1"/>
  <c r="BO12" i="90"/>
  <c r="CA12" i="90" s="1"/>
  <c r="BO11" i="90"/>
  <c r="CA11" i="90" s="1"/>
  <c r="BO10" i="90"/>
  <c r="CA10" i="90" s="1"/>
  <c r="BO14" i="90"/>
  <c r="CA14" i="90" s="1"/>
  <c r="BO19" i="90"/>
  <c r="CA19" i="90" s="1"/>
  <c r="BO20" i="90"/>
  <c r="CA20" i="90" s="1"/>
  <c r="Y54" i="50"/>
  <c r="Y18" i="34"/>
  <c r="AI18" i="34" s="1"/>
  <c r="BK23" i="91"/>
  <c r="AO26" i="44"/>
  <c r="AO38" i="42"/>
  <c r="AY38" i="42" s="1"/>
  <c r="AS36" i="40"/>
  <c r="AU36" i="40"/>
  <c r="AO11" i="45"/>
  <c r="AY11" i="45" s="1"/>
  <c r="BS12" i="91"/>
  <c r="BU12" i="91"/>
  <c r="AS14" i="44"/>
  <c r="AU14" i="44"/>
  <c r="AM44" i="36"/>
  <c r="AS36" i="36"/>
  <c r="AS44" i="36" s="1"/>
  <c r="AC18" i="7" s="1"/>
  <c r="AS14" i="41"/>
  <c r="AU14" i="41"/>
  <c r="AY81" i="52"/>
  <c r="BA81" i="52" s="1"/>
  <c r="AW81" i="52"/>
  <c r="BC81" i="52" s="1"/>
  <c r="AS34" i="43"/>
  <c r="AU34" i="43"/>
  <c r="AM11" i="41"/>
  <c r="AU46" i="36"/>
  <c r="Q46" i="36"/>
  <c r="BA46" i="36"/>
  <c r="AK46" i="36"/>
  <c r="AE46" i="36"/>
  <c r="M36" i="94"/>
  <c r="I21" i="51"/>
  <c r="M21" i="51" s="1"/>
  <c r="K70" i="96"/>
  <c r="I17" i="49" s="1"/>
  <c r="M17" i="49" s="1"/>
  <c r="Q17" i="49" s="1"/>
  <c r="W17" i="49" s="1"/>
  <c r="AO9" i="31"/>
  <c r="AY9" i="31" s="1"/>
  <c r="AO29" i="33"/>
  <c r="AY29" i="33" s="1"/>
  <c r="W44" i="31"/>
  <c r="AC36" i="31"/>
  <c r="AM18" i="46"/>
  <c r="AO18" i="46" s="1"/>
  <c r="Y39" i="31"/>
  <c r="AI39" i="31" s="1"/>
  <c r="AO23" i="37"/>
  <c r="AY23" i="37" s="1"/>
  <c r="Q22" i="30"/>
  <c r="BA22" i="30"/>
  <c r="AU22" i="30"/>
  <c r="AK22" i="30"/>
  <c r="AE22" i="30"/>
  <c r="CG43" i="52"/>
  <c r="BM17" i="90"/>
  <c r="BY17" i="90" s="1"/>
  <c r="BM14" i="90"/>
  <c r="BY14" i="90" s="1"/>
  <c r="BM21" i="90"/>
  <c r="BY21" i="90" s="1"/>
  <c r="BM22" i="90"/>
  <c r="BY22" i="90" s="1"/>
  <c r="BM8" i="90"/>
  <c r="BM12" i="90"/>
  <c r="BY12" i="90" s="1"/>
  <c r="BM18" i="90"/>
  <c r="BY18" i="90" s="1"/>
  <c r="BM13" i="90"/>
  <c r="BY13" i="90" s="1"/>
  <c r="BM9" i="90"/>
  <c r="BY9" i="90" s="1"/>
  <c r="BM16" i="90"/>
  <c r="BY16" i="90" s="1"/>
  <c r="BM20" i="90"/>
  <c r="BY20" i="90" s="1"/>
  <c r="BM10" i="90"/>
  <c r="BY10" i="90" s="1"/>
  <c r="BM11" i="90"/>
  <c r="BY11" i="90" s="1"/>
  <c r="BM15" i="90"/>
  <c r="BY15" i="90" s="1"/>
  <c r="BM19" i="90"/>
  <c r="BY19" i="90" s="1"/>
  <c r="K49" i="95"/>
  <c r="I45" i="32" s="1"/>
  <c r="M49" i="95"/>
  <c r="AC11" i="44"/>
  <c r="AE11" i="44"/>
  <c r="BA42" i="32"/>
  <c r="AY42" i="32"/>
  <c r="BM23" i="91"/>
  <c r="Y46" i="42"/>
  <c r="W46" i="42"/>
  <c r="BA11" i="34"/>
  <c r="AY11" i="34"/>
  <c r="AY11" i="44"/>
  <c r="BA11" i="44"/>
  <c r="BO23" i="91"/>
  <c r="AY36" i="40"/>
  <c r="BA36" i="40"/>
  <c r="BS19" i="91"/>
  <c r="BU19" i="91"/>
  <c r="AY14" i="44"/>
  <c r="BA14" i="44"/>
  <c r="AY36" i="36"/>
  <c r="BA14" i="41"/>
  <c r="AY14" i="41"/>
  <c r="BA26" i="32"/>
  <c r="AY26" i="32"/>
  <c r="AY83" i="52"/>
  <c r="BA83" i="52" s="1"/>
  <c r="AW83" i="52"/>
  <c r="BC83" i="52" s="1"/>
  <c r="K50" i="95"/>
  <c r="I27" i="51" s="1"/>
  <c r="M27" i="51" s="1"/>
  <c r="AC9" i="37"/>
  <c r="AS9" i="32"/>
  <c r="AU9" i="32"/>
  <c r="AC11" i="41"/>
  <c r="AE11" i="41"/>
  <c r="AC14" i="43"/>
  <c r="AE14" i="43"/>
  <c r="M10" i="33"/>
  <c r="I35" i="33"/>
  <c r="W44" i="43"/>
  <c r="AC36" i="43"/>
  <c r="AE36" i="43"/>
  <c r="AK22" i="37"/>
  <c r="Q22" i="37"/>
  <c r="S22" i="37" s="1"/>
  <c r="BA22" i="37"/>
  <c r="AU22" i="37"/>
  <c r="AE22" i="37"/>
  <c r="K20" i="73"/>
  <c r="I50" i="23" s="1"/>
  <c r="M50" i="23" s="1"/>
  <c r="S50" i="23" s="1"/>
  <c r="I20" i="73"/>
  <c r="I50" i="25" s="1"/>
  <c r="M50" i="25" s="1"/>
  <c r="S50" i="25" s="1"/>
  <c r="AY14" i="30"/>
  <c r="BS10" i="92"/>
  <c r="BU10" i="92"/>
  <c r="BA10" i="3" s="1"/>
  <c r="G511" i="1" s="1"/>
  <c r="Y45" i="54"/>
  <c r="Q45" i="54"/>
  <c r="W45" i="54" s="1"/>
  <c r="I35" i="74"/>
  <c r="I26" i="56" s="1"/>
  <c r="K35" i="74"/>
  <c r="I26" i="54" s="1"/>
  <c r="BI16" i="89"/>
  <c r="BI13" i="89"/>
  <c r="BI12" i="89"/>
  <c r="BI9" i="89"/>
  <c r="BI15" i="89"/>
  <c r="BI18" i="89"/>
  <c r="BI17" i="89"/>
  <c r="BI11" i="89"/>
  <c r="BI8" i="89"/>
  <c r="BI22" i="89"/>
  <c r="BI21" i="89"/>
  <c r="BI20" i="89"/>
  <c r="BI19" i="89"/>
  <c r="BI14" i="89"/>
  <c r="BI10" i="89"/>
  <c r="Y9" i="35"/>
  <c r="AI9" i="35" s="1"/>
  <c r="AI52" i="55"/>
  <c r="AA52" i="55"/>
  <c r="Q52" i="55"/>
  <c r="W52" i="55" s="1"/>
  <c r="AO16" i="33"/>
  <c r="AY16" i="33" s="1"/>
  <c r="Y11" i="44"/>
  <c r="AG10" i="30"/>
  <c r="AG21" i="30"/>
  <c r="AG13" i="30"/>
  <c r="AG12" i="30"/>
  <c r="AI12" i="30" s="1"/>
  <c r="AG9" i="30"/>
  <c r="Y15" i="30"/>
  <c r="W8" i="51"/>
  <c r="AS34" i="33"/>
  <c r="AO34" i="33"/>
  <c r="AY34" i="33" s="1"/>
  <c r="AO29" i="32"/>
  <c r="AY29" i="32" s="1"/>
  <c r="BQ97" i="52"/>
  <c r="BW97" i="52" s="1"/>
  <c r="AC97" i="52"/>
  <c r="AI97" i="52" s="1"/>
  <c r="AW97" i="52"/>
  <c r="BC97" i="52" s="1"/>
  <c r="AM97" i="52"/>
  <c r="AQ97" i="52" s="1"/>
  <c r="CA97" i="52"/>
  <c r="CE97" i="52" s="1"/>
  <c r="Q97" i="52"/>
  <c r="W97" i="52" s="1"/>
  <c r="BG97" i="52"/>
  <c r="BM97" i="52"/>
  <c r="S46" i="42"/>
  <c r="AS11" i="34"/>
  <c r="AU11" i="34"/>
  <c r="AO39" i="36"/>
  <c r="AY39" i="36" s="1"/>
  <c r="W44" i="38"/>
  <c r="AC36" i="38"/>
  <c r="AC44" i="38" s="1"/>
  <c r="U16" i="7" s="1"/>
  <c r="BA40" i="41"/>
  <c r="AY40" i="41"/>
  <c r="AA51" i="55"/>
  <c r="AI51" i="55"/>
  <c r="Q51" i="55"/>
  <c r="W51" i="55" s="1"/>
  <c r="Y18" i="33"/>
  <c r="AI18" i="33" s="1"/>
  <c r="BS9" i="91"/>
  <c r="BU9" i="91"/>
  <c r="K75" i="95"/>
  <c r="I56" i="53" s="1"/>
  <c r="M56" i="53" s="1"/>
  <c r="Q56" i="53" s="1"/>
  <c r="W56" i="53" s="1"/>
  <c r="Y18" i="36"/>
  <c r="AI18" i="36" s="1"/>
  <c r="AI11" i="34"/>
  <c r="AY85" i="52"/>
  <c r="BA85" i="52" s="1"/>
  <c r="AW85" i="52"/>
  <c r="BC85" i="52" s="1"/>
  <c r="K47" i="95"/>
  <c r="I45" i="34" s="1"/>
  <c r="Y9" i="37"/>
  <c r="AO9" i="32"/>
  <c r="Y11" i="41"/>
  <c r="AU23" i="34"/>
  <c r="AS23" i="34"/>
  <c r="AC9" i="42"/>
  <c r="Y27" i="54"/>
  <c r="Q27" i="54"/>
  <c r="W27" i="54" s="1"/>
  <c r="AC9" i="32"/>
  <c r="AE9" i="32"/>
  <c r="AI36" i="31"/>
  <c r="AK37" i="43"/>
  <c r="AI37" i="43"/>
  <c r="M10" i="31"/>
  <c r="I35" i="31"/>
  <c r="AK36" i="43"/>
  <c r="AI36" i="43"/>
  <c r="AU22" i="36"/>
  <c r="BA22" i="36"/>
  <c r="AK22" i="36"/>
  <c r="AE22" i="36"/>
  <c r="Q22" i="36"/>
  <c r="AI16" i="30"/>
  <c r="Q20" i="43"/>
  <c r="I98" i="52"/>
  <c r="AY27" i="30"/>
  <c r="AO16" i="34"/>
  <c r="AY16" i="34" s="1"/>
  <c r="AO15" i="38"/>
  <c r="AY15" i="38" s="1"/>
  <c r="Q21" i="40"/>
  <c r="S21" i="40" s="1"/>
  <c r="AO32" i="36"/>
  <c r="AY32" i="36" s="1"/>
  <c r="AK21" i="39"/>
  <c r="AU21" i="39"/>
  <c r="AE21" i="39"/>
  <c r="S21" i="39"/>
  <c r="Q21" i="39"/>
  <c r="BA21" i="39"/>
  <c r="Y16" i="44"/>
  <c r="AI16" i="44" s="1"/>
  <c r="M15" i="23"/>
  <c r="BK17" i="89"/>
  <c r="BW17" i="89" s="1"/>
  <c r="BK8" i="89"/>
  <c r="BK18" i="89"/>
  <c r="BW18" i="89" s="1"/>
  <c r="BK21" i="89"/>
  <c r="BW21" i="89" s="1"/>
  <c r="BK16" i="89"/>
  <c r="BW16" i="89" s="1"/>
  <c r="BK22" i="89"/>
  <c r="BW22" i="89" s="1"/>
  <c r="BK13" i="89"/>
  <c r="BW13" i="89" s="1"/>
  <c r="BK14" i="89"/>
  <c r="BW14" i="89" s="1"/>
  <c r="BK10" i="89"/>
  <c r="BW10" i="89" s="1"/>
  <c r="BK15" i="89"/>
  <c r="BW15" i="89" s="1"/>
  <c r="BK20" i="89"/>
  <c r="BW20" i="89" s="1"/>
  <c r="BK19" i="89"/>
  <c r="BW19" i="89" s="1"/>
  <c r="BK12" i="89"/>
  <c r="BW12" i="89" s="1"/>
  <c r="BK11" i="89"/>
  <c r="BW11" i="89" s="1"/>
  <c r="BK9" i="89"/>
  <c r="BW9" i="89" s="1"/>
  <c r="AM17" i="35"/>
  <c r="AS17" i="35" s="1"/>
  <c r="AC9" i="33"/>
  <c r="M29" i="95"/>
  <c r="AO28" i="33"/>
  <c r="AY28" i="33" s="1"/>
  <c r="BA8" i="40"/>
  <c r="Y56" i="54"/>
  <c r="Y39" i="36"/>
  <c r="AI39" i="36" s="1"/>
  <c r="Y46" i="31"/>
  <c r="W46" i="31"/>
  <c r="AC12" i="30"/>
  <c r="Y12" i="30"/>
  <c r="AC13" i="40"/>
  <c r="AE13" i="40"/>
  <c r="K89" i="74"/>
  <c r="I63" i="50" s="1"/>
  <c r="M63" i="50" s="1"/>
  <c r="AO16" i="38"/>
  <c r="AY16" i="38" s="1"/>
  <c r="AS9" i="43"/>
  <c r="AU9" i="43"/>
  <c r="Y36" i="38"/>
  <c r="CC82" i="52"/>
  <c r="CE82" i="52" s="1"/>
  <c r="CA82" i="52"/>
  <c r="CG82" i="52" s="1"/>
  <c r="AI48" i="55"/>
  <c r="AA48" i="55"/>
  <c r="Q48" i="55"/>
  <c r="W48" i="55" s="1"/>
  <c r="Q86" i="52"/>
  <c r="W86" i="52" s="1"/>
  <c r="BG86" i="52"/>
  <c r="BM86" i="52" s="1"/>
  <c r="AW86" i="52"/>
  <c r="BC86" i="52" s="1"/>
  <c r="AM86" i="52"/>
  <c r="AQ86" i="52" s="1"/>
  <c r="CA86" i="52"/>
  <c r="CE86" i="52" s="1"/>
  <c r="BW86" i="52"/>
  <c r="AC86" i="52"/>
  <c r="AI86" i="52" s="1"/>
  <c r="BQ86" i="52"/>
  <c r="BA42" i="33"/>
  <c r="AY42" i="33"/>
  <c r="Y46" i="35"/>
  <c r="W46" i="35"/>
  <c r="BS22" i="91"/>
  <c r="BU22" i="91"/>
  <c r="AM38" i="35"/>
  <c r="S25" i="24"/>
  <c r="S31" i="24" s="1"/>
  <c r="I38" i="8" s="1"/>
  <c r="M31" i="24"/>
  <c r="G32" i="10" s="1"/>
  <c r="AU37" i="32"/>
  <c r="AS37" i="32"/>
  <c r="AK42" i="40"/>
  <c r="AI42" i="40"/>
  <c r="BA23" i="34"/>
  <c r="AY23" i="34"/>
  <c r="K10" i="95"/>
  <c r="I43" i="55" s="1"/>
  <c r="M43" i="55" s="1"/>
  <c r="M10" i="95"/>
  <c r="M10" i="30"/>
  <c r="I35" i="30"/>
  <c r="W44" i="30"/>
  <c r="G24" i="28" s="1"/>
  <c r="AC36" i="30"/>
  <c r="S22" i="34"/>
  <c r="Q22" i="34"/>
  <c r="AO12" i="42"/>
  <c r="AY12" i="42" s="1"/>
  <c r="AO15" i="39"/>
  <c r="AY15" i="39" s="1"/>
  <c r="W80" i="52"/>
  <c r="K46" i="74"/>
  <c r="I49" i="54" s="1"/>
  <c r="M49" i="54" s="1"/>
  <c r="I46" i="74"/>
  <c r="I49" i="56" s="1"/>
  <c r="M49" i="56" s="1"/>
  <c r="AI30" i="30"/>
  <c r="S20" i="41"/>
  <c r="Q20" i="41"/>
  <c r="AW11" i="52"/>
  <c r="BQ11" i="52"/>
  <c r="AC11" i="52"/>
  <c r="Q11" i="52"/>
  <c r="CG11" i="52"/>
  <c r="AM11" i="52"/>
  <c r="AI11" i="52"/>
  <c r="CA11" i="52"/>
  <c r="BW11" i="52"/>
  <c r="Y11" i="52"/>
  <c r="BM11" i="52"/>
  <c r="BG11" i="52"/>
  <c r="BC11" i="52"/>
  <c r="AS11" i="52"/>
  <c r="M98" i="52"/>
  <c r="AM41" i="30"/>
  <c r="AM40" i="30"/>
  <c r="AM30" i="30"/>
  <c r="AM33" i="30"/>
  <c r="AM31" i="30"/>
  <c r="AM28" i="30"/>
  <c r="AM37" i="30"/>
  <c r="AM32" i="30"/>
  <c r="AM44" i="33"/>
  <c r="AS36" i="33"/>
  <c r="K43" i="95"/>
  <c r="I45" i="38" s="1"/>
  <c r="M23" i="95"/>
  <c r="K23" i="95"/>
  <c r="I51" i="53" s="1"/>
  <c r="M51" i="53" s="1"/>
  <c r="Q51" i="53" s="1"/>
  <c r="W51" i="53" s="1"/>
  <c r="K47" i="74"/>
  <c r="I50" i="54" s="1"/>
  <c r="M50" i="54" s="1"/>
  <c r="I47" i="74"/>
  <c r="I50" i="56" s="1"/>
  <c r="M50" i="56" s="1"/>
  <c r="AS23" i="33"/>
  <c r="AO23" i="33"/>
  <c r="AY23" i="33" s="1"/>
  <c r="BQ20" i="89"/>
  <c r="CC20" i="89" s="1"/>
  <c r="BQ11" i="89"/>
  <c r="CC11" i="89" s="1"/>
  <c r="BQ14" i="89"/>
  <c r="CC14" i="89" s="1"/>
  <c r="BQ15" i="89"/>
  <c r="CC15" i="89" s="1"/>
  <c r="BQ10" i="89"/>
  <c r="CC10" i="89" s="1"/>
  <c r="BQ19" i="89"/>
  <c r="CC19" i="89" s="1"/>
  <c r="BQ8" i="89"/>
  <c r="BQ22" i="89"/>
  <c r="CC22" i="89" s="1"/>
  <c r="BQ21" i="89"/>
  <c r="CC21" i="89" s="1"/>
  <c r="BQ18" i="89"/>
  <c r="CC18" i="89" s="1"/>
  <c r="BQ17" i="89"/>
  <c r="CC17" i="89" s="1"/>
  <c r="BQ12" i="89"/>
  <c r="CC12" i="89" s="1"/>
  <c r="BQ13" i="89"/>
  <c r="CC13" i="89" s="1"/>
  <c r="BQ16" i="89"/>
  <c r="CC16" i="89" s="1"/>
  <c r="BQ9" i="89"/>
  <c r="CC9" i="89" s="1"/>
  <c r="AC9" i="44"/>
  <c r="AE9" i="44"/>
  <c r="W44" i="33"/>
  <c r="AC36" i="33"/>
  <c r="AC44" i="33" s="1"/>
  <c r="U21" i="7" s="1"/>
  <c r="AY12" i="30"/>
  <c r="AM18" i="32"/>
  <c r="AS18" i="32" s="1"/>
  <c r="AS11" i="32"/>
  <c r="AU11" i="32"/>
  <c r="AO9" i="43"/>
  <c r="CC84" i="52"/>
  <c r="CE84" i="52" s="1"/>
  <c r="CA84" i="52"/>
  <c r="CG84" i="52" s="1"/>
  <c r="K78" i="74"/>
  <c r="I52" i="50" s="1"/>
  <c r="M52" i="50" s="1"/>
  <c r="Y15" i="31"/>
  <c r="AI15" i="31" s="1"/>
  <c r="M21" i="95"/>
  <c r="BA40" i="35"/>
  <c r="AY40" i="35"/>
  <c r="BS16" i="91"/>
  <c r="AU34" i="32"/>
  <c r="AS34" i="32"/>
  <c r="Q54" i="55"/>
  <c r="W54" i="55" s="1"/>
  <c r="AI54" i="55"/>
  <c r="AA54" i="55"/>
  <c r="K51" i="95"/>
  <c r="I45" i="31" s="1"/>
  <c r="Y62" i="54"/>
  <c r="Y13" i="36"/>
  <c r="AI13" i="36" s="1"/>
  <c r="Y19" i="34"/>
  <c r="AI19" i="34" s="1"/>
  <c r="Y13" i="42"/>
  <c r="AI13" i="42" s="1"/>
  <c r="K9" i="96"/>
  <c r="E11" i="95" s="1"/>
  <c r="AO25" i="30"/>
  <c r="AY25" i="30" s="1"/>
  <c r="AO30" i="41"/>
  <c r="AY30" i="41" s="1"/>
  <c r="Y16" i="35"/>
  <c r="AI16" i="35" s="1"/>
  <c r="AO14" i="39"/>
  <c r="AY14" i="39" s="1"/>
  <c r="AM17" i="45"/>
  <c r="AS17" i="45" s="1"/>
  <c r="W84" i="52"/>
  <c r="M10" i="45"/>
  <c r="I35" i="45"/>
  <c r="Y36" i="30"/>
  <c r="AU22" i="46"/>
  <c r="AK22" i="46"/>
  <c r="BA22" i="46"/>
  <c r="AE22" i="46"/>
  <c r="Q22" i="46"/>
  <c r="AI38" i="30"/>
  <c r="S20" i="34"/>
  <c r="Q20" i="34"/>
  <c r="W44" i="44"/>
  <c r="AC36" i="44"/>
  <c r="AE36" i="44"/>
  <c r="AO19" i="43"/>
  <c r="AY19" i="43" s="1"/>
  <c r="AO18" i="33"/>
  <c r="AY18" i="33" s="1"/>
  <c r="AO36" i="33"/>
  <c r="AG24" i="30"/>
  <c r="AG22" i="30"/>
  <c r="AG34" i="30"/>
  <c r="AG23" i="30"/>
  <c r="AG26" i="30"/>
  <c r="AG8" i="30"/>
  <c r="W44" i="42"/>
  <c r="AC36" i="42"/>
  <c r="AC44" i="42" s="1"/>
  <c r="U12" i="7" s="1"/>
  <c r="BA21" i="46"/>
  <c r="Q21" i="46"/>
  <c r="S21" i="46" s="1"/>
  <c r="AU21" i="46"/>
  <c r="AK21" i="46"/>
  <c r="AE21" i="46"/>
  <c r="Y39" i="42"/>
  <c r="AI39" i="42" s="1"/>
  <c r="I21" i="73"/>
  <c r="I53" i="25" s="1"/>
  <c r="M53" i="25" s="1"/>
  <c r="S53" i="25" s="1"/>
  <c r="AU21" i="33"/>
  <c r="AK21" i="33"/>
  <c r="BA21" i="33"/>
  <c r="AE21" i="33"/>
  <c r="Q21" i="33"/>
  <c r="AO17" i="31"/>
  <c r="AY17" i="31" s="1"/>
  <c r="AS37" i="40"/>
  <c r="AU37" i="40"/>
  <c r="Y19" i="32"/>
  <c r="AI19" i="32" s="1"/>
  <c r="BK23" i="92"/>
  <c r="BC25" i="3" s="1"/>
  <c r="G947" i="1" s="1"/>
  <c r="Y17" i="31"/>
  <c r="AI17" i="31" s="1"/>
  <c r="AM36" i="45"/>
  <c r="AO36" i="45" s="1"/>
  <c r="S44" i="45"/>
  <c r="Y15" i="37"/>
  <c r="AI15" i="37" s="1"/>
  <c r="AY8" i="31"/>
  <c r="Y9" i="44"/>
  <c r="Y36" i="33"/>
  <c r="Y11" i="30"/>
  <c r="BM23" i="92"/>
  <c r="BE25" i="3" s="1"/>
  <c r="G948" i="1" s="1"/>
  <c r="AS14" i="32"/>
  <c r="AU14" i="32"/>
  <c r="AY11" i="32"/>
  <c r="BA11" i="32"/>
  <c r="AC37" i="30"/>
  <c r="Y37" i="30"/>
  <c r="AI37" i="30" s="1"/>
  <c r="AM15" i="42"/>
  <c r="AS15" i="42" s="1"/>
  <c r="CC80" i="52"/>
  <c r="CE80" i="52" s="1"/>
  <c r="CA80" i="52"/>
  <c r="CG80" i="52" s="1"/>
  <c r="AU12" i="34"/>
  <c r="AS12" i="34"/>
  <c r="BS10" i="91"/>
  <c r="BU10" i="91"/>
  <c r="AC11" i="32"/>
  <c r="AE11" i="32"/>
  <c r="BA34" i="32"/>
  <c r="AY34" i="32"/>
  <c r="AC9" i="41"/>
  <c r="AE9" i="41"/>
  <c r="AM17" i="46"/>
  <c r="AO17" i="46"/>
  <c r="Y44" i="52"/>
  <c r="AC38" i="43"/>
  <c r="AE38" i="43"/>
  <c r="AC13" i="34"/>
  <c r="AE13" i="34"/>
  <c r="M10" i="43"/>
  <c r="I35" i="43"/>
  <c r="AS14" i="43"/>
  <c r="AU14" i="43"/>
  <c r="W13" i="30"/>
  <c r="Q22" i="32"/>
  <c r="S22" i="32" s="1"/>
  <c r="BA8" i="41"/>
  <c r="AI25" i="30"/>
  <c r="AE20" i="33"/>
  <c r="BA20" i="33"/>
  <c r="Q20" i="33"/>
  <c r="AU20" i="33"/>
  <c r="AK20" i="33"/>
  <c r="S20" i="33"/>
  <c r="Y44" i="44"/>
  <c r="AK36" i="44"/>
  <c r="AI36" i="44"/>
  <c r="AI44" i="44" s="1"/>
  <c r="Y10" i="7" s="1"/>
  <c r="AS13" i="40"/>
  <c r="AU13" i="40"/>
  <c r="AU9" i="44"/>
  <c r="AS9" i="44"/>
  <c r="W46" i="33"/>
  <c r="Y46" i="33"/>
  <c r="BO19" i="89"/>
  <c r="CA19" i="89" s="1"/>
  <c r="BO10" i="89"/>
  <c r="CA10" i="89" s="1"/>
  <c r="BO22" i="89"/>
  <c r="CA22" i="89" s="1"/>
  <c r="BO13" i="89"/>
  <c r="CA13" i="89" s="1"/>
  <c r="BO11" i="89"/>
  <c r="CA11" i="89" s="1"/>
  <c r="BO8" i="89"/>
  <c r="BO9" i="89"/>
  <c r="CA9" i="89" s="1"/>
  <c r="BO21" i="89"/>
  <c r="CA21" i="89" s="1"/>
  <c r="BO20" i="89"/>
  <c r="CA20" i="89" s="1"/>
  <c r="BO18" i="89"/>
  <c r="CA18" i="89" s="1"/>
  <c r="BO14" i="89"/>
  <c r="CA14" i="89" s="1"/>
  <c r="BO17" i="89"/>
  <c r="CA17" i="89" s="1"/>
  <c r="BO12" i="89"/>
  <c r="CA12" i="89" s="1"/>
  <c r="BO15" i="89"/>
  <c r="CA15" i="89" s="1"/>
  <c r="BO16" i="89"/>
  <c r="CA16" i="89" s="1"/>
  <c r="W44" i="34"/>
  <c r="AC36" i="34"/>
  <c r="AC44" i="34" s="1"/>
  <c r="U20" i="7" s="1"/>
  <c r="AE36" i="34"/>
  <c r="AM39" i="38"/>
  <c r="AS39" i="38" s="1"/>
  <c r="K36" i="95"/>
  <c r="I45" i="45" s="1"/>
  <c r="M36" i="95"/>
  <c r="BQ23" i="92"/>
  <c r="BI25" i="3" s="1"/>
  <c r="G950" i="1" s="1"/>
  <c r="AS12" i="30"/>
  <c r="AO12" i="30"/>
  <c r="AM15" i="31"/>
  <c r="AS15" i="31" s="1"/>
  <c r="AO15" i="31"/>
  <c r="AY15" i="31" s="1"/>
  <c r="AO14" i="32"/>
  <c r="AY13" i="32"/>
  <c r="AO15" i="45"/>
  <c r="AY15" i="45" s="1"/>
  <c r="AM15" i="45"/>
  <c r="AS15" i="45" s="1"/>
  <c r="AC25" i="30"/>
  <c r="Y25" i="30"/>
  <c r="AC13" i="44"/>
  <c r="AE13" i="44"/>
  <c r="AC33" i="30"/>
  <c r="Y33" i="30"/>
  <c r="Y11" i="33"/>
  <c r="AI11" i="33" s="1"/>
  <c r="AI36" i="41"/>
  <c r="AK36" i="41"/>
  <c r="M15" i="95"/>
  <c r="CC85" i="52"/>
  <c r="CA85" i="52"/>
  <c r="CG85" i="52" s="1"/>
  <c r="AO12" i="34"/>
  <c r="S46" i="35"/>
  <c r="AO24" i="43"/>
  <c r="AY24" i="43" s="1"/>
  <c r="BS21" i="91"/>
  <c r="BU21" i="91"/>
  <c r="AM11" i="39"/>
  <c r="AS11" i="39" s="1"/>
  <c r="AO13" i="46"/>
  <c r="AM13" i="46"/>
  <c r="AI38" i="35"/>
  <c r="AK38" i="35"/>
  <c r="Y39" i="40"/>
  <c r="AI39" i="40" s="1"/>
  <c r="AO18" i="40"/>
  <c r="AY18" i="40" s="1"/>
  <c r="AM18" i="40"/>
  <c r="AS18" i="40" s="1"/>
  <c r="Y9" i="41"/>
  <c r="Y38" i="43"/>
  <c r="AM46" i="30"/>
  <c r="AS46" i="30" s="1"/>
  <c r="Y13" i="34"/>
  <c r="AM38" i="30"/>
  <c r="AS38" i="30" s="1"/>
  <c r="AM38" i="40"/>
  <c r="AM44" i="40" s="1"/>
  <c r="AU34" i="44"/>
  <c r="AS34" i="44"/>
  <c r="AC31" i="30"/>
  <c r="Y31" i="30"/>
  <c r="AI31" i="30" s="1"/>
  <c r="Y14" i="42"/>
  <c r="AI14" i="42" s="1"/>
  <c r="Y38" i="39"/>
  <c r="AI38" i="39" s="1"/>
  <c r="AC29" i="30"/>
  <c r="Y29" i="30"/>
  <c r="AI29" i="30" s="1"/>
  <c r="AM14" i="46"/>
  <c r="AO14" i="46"/>
  <c r="M10" i="42"/>
  <c r="I35" i="42"/>
  <c r="AO14" i="43"/>
  <c r="AI9" i="32"/>
  <c r="AK22" i="31"/>
  <c r="BA22" i="31"/>
  <c r="AU22" i="31"/>
  <c r="AE22" i="31"/>
  <c r="Q22" i="31"/>
  <c r="S22" i="31"/>
  <c r="Y18" i="44"/>
  <c r="AI18" i="44" s="1"/>
  <c r="BA20" i="31"/>
  <c r="AK20" i="31"/>
  <c r="AU20" i="31"/>
  <c r="AE20" i="31"/>
  <c r="Q20" i="31"/>
  <c r="S20" i="31" s="1"/>
  <c r="AO13" i="40"/>
  <c r="AM44" i="34"/>
  <c r="AS36" i="34"/>
  <c r="AU36" i="34"/>
  <c r="BS13" i="92"/>
  <c r="BU13" i="92"/>
  <c r="BA13" i="3" s="1"/>
  <c r="G598" i="1" s="1"/>
  <c r="K80" i="95"/>
  <c r="I57" i="53" s="1"/>
  <c r="M57" i="53" s="1"/>
  <c r="Q57" i="53" s="1"/>
  <c r="W57" i="53" s="1"/>
  <c r="Y16" i="40"/>
  <c r="AI16" i="40" s="1"/>
  <c r="BA27" i="41"/>
  <c r="AY27" i="41"/>
  <c r="AO18" i="38"/>
  <c r="AY18" i="38" s="1"/>
  <c r="BG39" i="52"/>
  <c r="AW39" i="52"/>
  <c r="BA39" i="52" s="1"/>
  <c r="AS39" i="52"/>
  <c r="BQ39" i="52"/>
  <c r="AM39" i="52"/>
  <c r="AI39" i="52"/>
  <c r="AC39" i="52"/>
  <c r="CG39" i="52"/>
  <c r="CA39" i="52"/>
  <c r="Y39" i="52"/>
  <c r="Q39" i="52"/>
  <c r="BW39" i="52"/>
  <c r="BM39" i="52"/>
  <c r="BC39" i="52"/>
  <c r="AC13" i="41"/>
  <c r="AE13" i="41"/>
  <c r="Y36" i="34"/>
  <c r="AO11" i="38"/>
  <c r="AY11" i="38" s="1"/>
  <c r="AM11" i="38"/>
  <c r="AS11" i="38" s="1"/>
  <c r="M30" i="95"/>
  <c r="K30" i="95"/>
  <c r="I54" i="53" s="1"/>
  <c r="M54" i="53" s="1"/>
  <c r="Q54" i="53" s="1"/>
  <c r="W54" i="53" s="1"/>
  <c r="Y39" i="43"/>
  <c r="AI39" i="43" s="1"/>
  <c r="Y46" i="54"/>
  <c r="Y17" i="38"/>
  <c r="AI17" i="38" s="1"/>
  <c r="AC27" i="30"/>
  <c r="Y27" i="30"/>
  <c r="AI27" i="30" s="1"/>
  <c r="S46" i="31"/>
  <c r="Y15" i="43"/>
  <c r="AI15" i="43" s="1"/>
  <c r="AM19" i="38"/>
  <c r="AS19" i="38" s="1"/>
  <c r="AO27" i="33"/>
  <c r="AY27" i="33" s="1"/>
  <c r="Y13" i="44"/>
  <c r="AM19" i="42"/>
  <c r="AS19" i="42" s="1"/>
  <c r="BA46" i="34"/>
  <c r="AU46" i="34"/>
  <c r="AK46" i="34"/>
  <c r="AE46" i="34"/>
  <c r="S46" i="34"/>
  <c r="Q46" i="34"/>
  <c r="AO15" i="41"/>
  <c r="AY15" i="41" s="1"/>
  <c r="K52" i="95"/>
  <c r="I45" i="30" s="1"/>
  <c r="CC83" i="52"/>
  <c r="CA83" i="52"/>
  <c r="CG83" i="52" s="1"/>
  <c r="W44" i="35"/>
  <c r="AC36" i="35"/>
  <c r="AC44" i="35" s="1"/>
  <c r="U19" i="7" s="1"/>
  <c r="AO13" i="33"/>
  <c r="AY13" i="33" s="1"/>
  <c r="AO39" i="30"/>
  <c r="AY39" i="30" s="1"/>
  <c r="BS18" i="91"/>
  <c r="BU18" i="91"/>
  <c r="Y17" i="42"/>
  <c r="AI17" i="42" s="1"/>
  <c r="AC38" i="35"/>
  <c r="AE38" i="35"/>
  <c r="Y33" i="54"/>
  <c r="Q33" i="54"/>
  <c r="W33" i="54" s="1"/>
  <c r="Y52" i="52"/>
  <c r="AC9" i="36"/>
  <c r="Y18" i="31"/>
  <c r="AI18" i="31" s="1"/>
  <c r="AO34" i="44"/>
  <c r="M25" i="51"/>
  <c r="Q46" i="40"/>
  <c r="S46" i="40"/>
  <c r="M10" i="41"/>
  <c r="I35" i="41"/>
  <c r="AU13" i="34"/>
  <c r="AS13" i="34"/>
  <c r="Q22" i="41"/>
  <c r="S22" i="41" s="1"/>
  <c r="AS43" i="52"/>
  <c r="BA20" i="42"/>
  <c r="AE20" i="42"/>
  <c r="AK20" i="42"/>
  <c r="AU20" i="42"/>
  <c r="Q20" i="42"/>
  <c r="Y11" i="42"/>
  <c r="AI11" i="42" s="1"/>
  <c r="Y18" i="41"/>
  <c r="AI18" i="41" s="1"/>
  <c r="Y13" i="31"/>
  <c r="AI13" i="31" s="1"/>
  <c r="AO18" i="44"/>
  <c r="AY18" i="44" s="1"/>
  <c r="BS12" i="92"/>
  <c r="BU12" i="92"/>
  <c r="BA12" i="3" s="1"/>
  <c r="G569" i="1" s="1"/>
  <c r="BC36" i="52"/>
  <c r="BW36" i="52"/>
  <c r="AI36" i="52"/>
  <c r="AC36" i="52"/>
  <c r="BQ36" i="52"/>
  <c r="BM36" i="52"/>
  <c r="AW36" i="52"/>
  <c r="AS36" i="52"/>
  <c r="AM36" i="52"/>
  <c r="AQ36" i="52" s="1"/>
  <c r="CG36" i="52"/>
  <c r="Y36" i="52"/>
  <c r="Q36" i="52"/>
  <c r="W36" i="52" s="1"/>
  <c r="CA36" i="52"/>
  <c r="CE36" i="52" s="1"/>
  <c r="BG36" i="52"/>
  <c r="Q21" i="43"/>
  <c r="S21" i="43" s="1"/>
  <c r="Y11" i="50"/>
  <c r="Q11" i="50"/>
  <c r="W11" i="50" s="1"/>
  <c r="AM19" i="34"/>
  <c r="AS19" i="34" s="1"/>
  <c r="Y44" i="45"/>
  <c r="AI36" i="45"/>
  <c r="AI44" i="45" s="1"/>
  <c r="Y9" i="7" s="1"/>
  <c r="AC13" i="32"/>
  <c r="AE13" i="32"/>
  <c r="AI9" i="34"/>
  <c r="AK9" i="34"/>
  <c r="W44" i="41"/>
  <c r="AC36" i="41"/>
  <c r="AE36" i="41"/>
  <c r="CC81" i="52"/>
  <c r="CA81" i="52"/>
  <c r="CG81" i="52" s="1"/>
  <c r="Q43" i="54"/>
  <c r="W43" i="54" s="1"/>
  <c r="Y43" i="54"/>
  <c r="AC9" i="43"/>
  <c r="AE9" i="43"/>
  <c r="AI36" i="35"/>
  <c r="BS13" i="91"/>
  <c r="BU13" i="91"/>
  <c r="AO39" i="40"/>
  <c r="AY39" i="40" s="1"/>
  <c r="AM39" i="40"/>
  <c r="AS39" i="40" s="1"/>
  <c r="AC14" i="44"/>
  <c r="AE14" i="44"/>
  <c r="AM9" i="42"/>
  <c r="AO9" i="42" s="1"/>
  <c r="W44" i="36"/>
  <c r="AC36" i="36"/>
  <c r="AC44" i="36" s="1"/>
  <c r="U18" i="7" s="1"/>
  <c r="AK14" i="40"/>
  <c r="AI14" i="40"/>
  <c r="BI8" i="88"/>
  <c r="BI22" i="88"/>
  <c r="BI19" i="88"/>
  <c r="BI16" i="88"/>
  <c r="BI17" i="88"/>
  <c r="BI9" i="88"/>
  <c r="BI14" i="88"/>
  <c r="BI12" i="88"/>
  <c r="BI10" i="88"/>
  <c r="BI18" i="88"/>
  <c r="BI11" i="88"/>
  <c r="BI15" i="88"/>
  <c r="BI20" i="88"/>
  <c r="BI13" i="88"/>
  <c r="BI21" i="88"/>
  <c r="M10" i="40"/>
  <c r="I35" i="40"/>
  <c r="AY13" i="34"/>
  <c r="BA13" i="34"/>
  <c r="Q22" i="40"/>
  <c r="S22" i="40" s="1"/>
  <c r="AI18" i="30"/>
  <c r="AE20" i="39"/>
  <c r="AU20" i="39"/>
  <c r="AK20" i="39"/>
  <c r="S20" i="39"/>
  <c r="Q20" i="39"/>
  <c r="BA20" i="39"/>
  <c r="AO36" i="34"/>
  <c r="AS38" i="31"/>
  <c r="AU38" i="31"/>
  <c r="BI84" i="52"/>
  <c r="BK84" i="52" s="1"/>
  <c r="BG84" i="52"/>
  <c r="BM84" i="52" s="1"/>
  <c r="I8" i="7"/>
  <c r="AI48" i="46"/>
  <c r="AO17" i="33"/>
  <c r="AY17" i="33" s="1"/>
  <c r="AM17" i="33"/>
  <c r="AS17" i="33" s="1"/>
  <c r="BS19" i="92"/>
  <c r="BU19" i="92"/>
  <c r="BA19" i="3" s="1"/>
  <c r="G772" i="1" s="1"/>
  <c r="BQ96" i="52"/>
  <c r="AC96" i="52"/>
  <c r="AW96" i="52"/>
  <c r="BC96" i="52" s="1"/>
  <c r="BW96" i="52"/>
  <c r="AI96" i="52"/>
  <c r="BG96" i="52"/>
  <c r="BM96" i="52" s="1"/>
  <c r="AS96" i="52"/>
  <c r="AM96" i="52"/>
  <c r="AQ96" i="52" s="1"/>
  <c r="CA96" i="52"/>
  <c r="CE96" i="52" s="1"/>
  <c r="Y96" i="52"/>
  <c r="Q96" i="52"/>
  <c r="W96" i="52" s="1"/>
  <c r="AK21" i="45"/>
  <c r="AU21" i="45"/>
  <c r="AE21" i="45"/>
  <c r="Q21" i="45"/>
  <c r="BA21" i="45"/>
  <c r="BA37" i="40"/>
  <c r="AY37" i="40"/>
  <c r="BS9" i="92"/>
  <c r="BU9" i="92"/>
  <c r="BA9" i="3" s="1"/>
  <c r="G482" i="1" s="1"/>
  <c r="Y25" i="50"/>
  <c r="Q25" i="50"/>
  <c r="W25" i="50" s="1"/>
  <c r="AO44" i="46"/>
  <c r="Y8" i="28" s="1"/>
  <c r="BI23" i="92"/>
  <c r="BA25" i="3" s="1"/>
  <c r="G946" i="1" s="1"/>
  <c r="BS8" i="92"/>
  <c r="K71" i="74"/>
  <c r="I24" i="50" s="1"/>
  <c r="M24" i="50" s="1"/>
  <c r="AO31" i="33"/>
  <c r="AY31" i="33" s="1"/>
  <c r="AK21" i="30"/>
  <c r="Q21" i="30"/>
  <c r="BA21" i="30"/>
  <c r="AU21" i="30"/>
  <c r="AE21" i="30"/>
  <c r="S21" i="30"/>
  <c r="Q37" i="52"/>
  <c r="W37" i="52" s="1"/>
  <c r="BG37" i="52"/>
  <c r="AI37" i="52"/>
  <c r="CG37" i="52"/>
  <c r="AC37" i="52"/>
  <c r="CA37" i="52"/>
  <c r="CE37" i="52" s="1"/>
  <c r="BW37" i="52"/>
  <c r="Y37" i="52"/>
  <c r="BQ37" i="52"/>
  <c r="BM37" i="52"/>
  <c r="BC37" i="52"/>
  <c r="AW37" i="52"/>
  <c r="AM37" i="52"/>
  <c r="AQ37" i="52" s="1"/>
  <c r="AS37" i="52"/>
  <c r="AO18" i="42"/>
  <c r="AY18" i="42" s="1"/>
  <c r="Y39" i="41"/>
  <c r="AI39" i="41" s="1"/>
  <c r="AM13" i="52"/>
  <c r="AQ13" i="52" s="1"/>
  <c r="CA13" i="52"/>
  <c r="CE13" i="52" s="1"/>
  <c r="AC13" i="52"/>
  <c r="BW13" i="52"/>
  <c r="Y13" i="52"/>
  <c r="BQ13" i="52"/>
  <c r="Q13" i="52"/>
  <c r="W13" i="52" s="1"/>
  <c r="BM13" i="52"/>
  <c r="BG13" i="52"/>
  <c r="BC13" i="52"/>
  <c r="AW13" i="52"/>
  <c r="AS13" i="52"/>
  <c r="AI13" i="52"/>
  <c r="CG13" i="52"/>
  <c r="Y18" i="42"/>
  <c r="AI18" i="42" s="1"/>
  <c r="Y9" i="46"/>
  <c r="AM19" i="35"/>
  <c r="AS19" i="35" s="1"/>
  <c r="Y46" i="37"/>
  <c r="AI46" i="37" s="1"/>
  <c r="W46" i="37"/>
  <c r="AC46" i="37" s="1"/>
  <c r="Y13" i="32"/>
  <c r="AM13" i="37"/>
  <c r="AS13" i="37" s="1"/>
  <c r="AO9" i="35"/>
  <c r="AY9" i="35" s="1"/>
  <c r="AM18" i="39"/>
  <c r="AS18" i="39" s="1"/>
  <c r="AC9" i="34"/>
  <c r="AE9" i="34"/>
  <c r="Y28" i="50"/>
  <c r="AU34" i="34"/>
  <c r="AS34" i="34"/>
  <c r="AC14" i="34"/>
  <c r="AE14" i="34"/>
  <c r="Y47" i="56"/>
  <c r="Q35" i="54"/>
  <c r="W35" i="54" s="1"/>
  <c r="Y35" i="54"/>
  <c r="W83" i="52"/>
  <c r="AO28" i="37"/>
  <c r="AY28" i="37" s="1"/>
  <c r="W44" i="40"/>
  <c r="AC36" i="40"/>
  <c r="AE36" i="40"/>
  <c r="Y19" i="36"/>
  <c r="AI19" i="36" s="1"/>
  <c r="AO32" i="33"/>
  <c r="AY32" i="33" s="1"/>
  <c r="Y14" i="44"/>
  <c r="Y36" i="36"/>
  <c r="AS52" i="52"/>
  <c r="AM13" i="36"/>
  <c r="AS13" i="36" s="1"/>
  <c r="AI23" i="32"/>
  <c r="AC9" i="39"/>
  <c r="AC14" i="40"/>
  <c r="AE14" i="40"/>
  <c r="AM38" i="37"/>
  <c r="AS38" i="37" s="1"/>
  <c r="AM11" i="43"/>
  <c r="AO11" i="43"/>
  <c r="M83" i="95"/>
  <c r="Y15" i="36"/>
  <c r="AI15" i="36" s="1"/>
  <c r="BM21" i="88"/>
  <c r="BY21" i="88" s="1"/>
  <c r="BM10" i="88"/>
  <c r="BY10" i="88" s="1"/>
  <c r="BM16" i="88"/>
  <c r="BY16" i="88" s="1"/>
  <c r="BM14" i="88"/>
  <c r="BY14" i="88" s="1"/>
  <c r="BM11" i="88"/>
  <c r="BY11" i="88" s="1"/>
  <c r="BM8" i="88"/>
  <c r="BM15" i="88"/>
  <c r="BY15" i="88" s="1"/>
  <c r="BM12" i="88"/>
  <c r="BY12" i="88" s="1"/>
  <c r="BM19" i="88"/>
  <c r="BY19" i="88" s="1"/>
  <c r="BM18" i="88"/>
  <c r="BY18" i="88" s="1"/>
  <c r="BM9" i="88"/>
  <c r="BY9" i="88" s="1"/>
  <c r="BM20" i="88"/>
  <c r="BY20" i="88" s="1"/>
  <c r="BM17" i="88"/>
  <c r="BY17" i="88" s="1"/>
  <c r="BM22" i="88"/>
  <c r="BY22" i="88" s="1"/>
  <c r="BM13" i="88"/>
  <c r="BY13" i="88" s="1"/>
  <c r="AY12" i="41"/>
  <c r="AO24" i="37"/>
  <c r="AY24" i="37" s="1"/>
  <c r="M10" i="37"/>
  <c r="I35" i="37"/>
  <c r="AY8" i="41"/>
  <c r="S22" i="44"/>
  <c r="Q22" i="44"/>
  <c r="AI19" i="30"/>
  <c r="AU20" i="38"/>
  <c r="AK20" i="38"/>
  <c r="AE20" i="38"/>
  <c r="Q20" i="38"/>
  <c r="BA20" i="38"/>
  <c r="AY18" i="30"/>
  <c r="AY36" i="38"/>
  <c r="AO38" i="31"/>
  <c r="BI15" i="90"/>
  <c r="BI9" i="90"/>
  <c r="BI21" i="90"/>
  <c r="BI16" i="90"/>
  <c r="BI19" i="90"/>
  <c r="BI20" i="90"/>
  <c r="BI18" i="90"/>
  <c r="BI17" i="90"/>
  <c r="BI13" i="90"/>
  <c r="BI22" i="90"/>
  <c r="BI12" i="90"/>
  <c r="BI8" i="90"/>
  <c r="BI11" i="90"/>
  <c r="BI10" i="90"/>
  <c r="BI14" i="90"/>
  <c r="AK21" i="35"/>
  <c r="AE21" i="35"/>
  <c r="Q21" i="35"/>
  <c r="BA21" i="35"/>
  <c r="AU21" i="35"/>
  <c r="AC38" i="41"/>
  <c r="AE38" i="41"/>
  <c r="W21" i="54"/>
  <c r="AO14" i="40"/>
  <c r="AM14" i="40"/>
  <c r="AU46" i="45"/>
  <c r="AK46" i="45"/>
  <c r="AE46" i="45"/>
  <c r="Q46" i="45"/>
  <c r="BA46" i="45"/>
  <c r="AA55" i="55"/>
  <c r="AI55" i="55"/>
  <c r="Q55" i="55"/>
  <c r="W55" i="55" s="1"/>
  <c r="BA43" i="33"/>
  <c r="AY43" i="33"/>
  <c r="AS23" i="43"/>
  <c r="AU23" i="43"/>
  <c r="AO23" i="43"/>
  <c r="AA46" i="55"/>
  <c r="Q46" i="55"/>
  <c r="W46" i="55" s="1"/>
  <c r="AI46" i="55"/>
  <c r="W44" i="45"/>
  <c r="AC36" i="45"/>
  <c r="AC44" i="45" s="1"/>
  <c r="U9" i="7" s="1"/>
  <c r="AM14" i="35"/>
  <c r="AS14" i="35" s="1"/>
  <c r="AM46" i="37"/>
  <c r="AS46" i="37" s="1"/>
  <c r="AM16" i="30"/>
  <c r="AS16" i="30" s="1"/>
  <c r="AC13" i="43"/>
  <c r="AE13" i="43"/>
  <c r="BA43" i="45"/>
  <c r="AY43" i="45"/>
  <c r="BA34" i="34"/>
  <c r="AY34" i="34"/>
  <c r="W44" i="32"/>
  <c r="AC36" i="32"/>
  <c r="AC44" i="32" s="1"/>
  <c r="U24" i="7" s="1"/>
  <c r="AE36" i="32"/>
  <c r="AC38" i="31"/>
  <c r="AE38" i="31"/>
  <c r="Y25" i="56"/>
  <c r="Y44" i="40"/>
  <c r="AK36" i="40"/>
  <c r="AI36" i="40"/>
  <c r="AC9" i="45"/>
  <c r="AI36" i="37"/>
  <c r="AI44" i="37" s="1"/>
  <c r="Y17" i="7" s="1"/>
  <c r="AK46" i="39"/>
  <c r="AU46" i="39"/>
  <c r="BA46" i="39"/>
  <c r="AE46" i="39"/>
  <c r="S46" i="39"/>
  <c r="Q46" i="39"/>
  <c r="W46" i="30"/>
  <c r="AC46" i="30" s="1"/>
  <c r="AC38" i="44"/>
  <c r="AE38" i="44"/>
  <c r="AI9" i="39"/>
  <c r="K46" i="95"/>
  <c r="I45" i="35" s="1"/>
  <c r="M46" i="95"/>
  <c r="BQ20" i="88"/>
  <c r="CC20" i="88" s="1"/>
  <c r="BQ12" i="88"/>
  <c r="CC12" i="88" s="1"/>
  <c r="BQ17" i="88"/>
  <c r="CC17" i="88" s="1"/>
  <c r="BQ18" i="88"/>
  <c r="CC18" i="88" s="1"/>
  <c r="BQ16" i="88"/>
  <c r="CC16" i="88" s="1"/>
  <c r="BQ19" i="88"/>
  <c r="CC19" i="88" s="1"/>
  <c r="BQ8" i="88"/>
  <c r="BQ13" i="88"/>
  <c r="CC13" i="88" s="1"/>
  <c r="BQ21" i="88"/>
  <c r="CC21" i="88" s="1"/>
  <c r="BQ9" i="88"/>
  <c r="CC9" i="88" s="1"/>
  <c r="BQ22" i="88"/>
  <c r="CC22" i="88" s="1"/>
  <c r="BQ10" i="88"/>
  <c r="CC10" i="88" s="1"/>
  <c r="BQ11" i="88"/>
  <c r="CC11" i="88" s="1"/>
  <c r="BQ14" i="88"/>
  <c r="CC14" i="88" s="1"/>
  <c r="BQ15" i="88"/>
  <c r="CC15" i="88" s="1"/>
  <c r="AO14" i="42"/>
  <c r="AY14" i="42" s="1"/>
  <c r="M10" i="36"/>
  <c r="I35" i="36"/>
  <c r="AY38" i="44"/>
  <c r="BA38" i="44"/>
  <c r="AE22" i="38"/>
  <c r="AU22" i="38"/>
  <c r="Q22" i="38"/>
  <c r="S22" i="38" s="1"/>
  <c r="BA22" i="38"/>
  <c r="AK22" i="38"/>
  <c r="AI33" i="30"/>
  <c r="S20" i="37"/>
  <c r="BA20" i="37"/>
  <c r="AU20" i="37"/>
  <c r="AK20" i="37"/>
  <c r="AE20" i="37"/>
  <c r="Q20" i="37"/>
  <c r="AY19" i="30"/>
  <c r="S44" i="38"/>
  <c r="K33" i="94"/>
  <c r="I37" i="22" s="1"/>
  <c r="M37" i="22" s="1"/>
  <c r="S37" i="22" s="1"/>
  <c r="AU26" i="34"/>
  <c r="AS26" i="34"/>
  <c r="Q21" i="41"/>
  <c r="S21" i="41" s="1"/>
  <c r="BS22" i="92"/>
  <c r="BU22" i="92"/>
  <c r="BA24" i="3" s="1"/>
  <c r="G917" i="1" s="1"/>
  <c r="AA50" i="55"/>
  <c r="AI50" i="55"/>
  <c r="Q50" i="55"/>
  <c r="W50" i="55" s="1"/>
  <c r="BS17" i="92"/>
  <c r="BU17" i="92"/>
  <c r="BA17" i="3" s="1"/>
  <c r="G714" i="1" s="1"/>
  <c r="Y15" i="39"/>
  <c r="AI15" i="39" s="1"/>
  <c r="M24" i="95"/>
  <c r="Q21" i="44"/>
  <c r="S21" i="44" s="1"/>
  <c r="AM16" i="35"/>
  <c r="AS16" i="35" s="1"/>
  <c r="Y38" i="41"/>
  <c r="Y44" i="41" s="1"/>
  <c r="Y21" i="54"/>
  <c r="E32" i="94"/>
  <c r="G32" i="94" s="1"/>
  <c r="M11" i="94"/>
  <c r="M79" i="95"/>
  <c r="Y18" i="35"/>
  <c r="AI18" i="35" s="1"/>
  <c r="AO27" i="42"/>
  <c r="AY27" i="42" s="1"/>
  <c r="AO17" i="36"/>
  <c r="AY17" i="36" s="1"/>
  <c r="M16" i="95"/>
  <c r="M13" i="95"/>
  <c r="AO39" i="33"/>
  <c r="AY39" i="33" s="1"/>
  <c r="AC9" i="40"/>
  <c r="AE9" i="40"/>
  <c r="AO17" i="41"/>
  <c r="AY17" i="41" s="1"/>
  <c r="Y19" i="40"/>
  <c r="AI19" i="40" s="1"/>
  <c r="Y13" i="43"/>
  <c r="Y13" i="37"/>
  <c r="AI13" i="37" s="1"/>
  <c r="AM11" i="33"/>
  <c r="AS11" i="33" s="1"/>
  <c r="AO11" i="33"/>
  <c r="AY11" i="33" s="1"/>
  <c r="AK44" i="37"/>
  <c r="W46" i="41"/>
  <c r="Y46" i="41"/>
  <c r="BA41" i="41"/>
  <c r="AY41" i="41"/>
  <c r="M9" i="95"/>
  <c r="Y36" i="32"/>
  <c r="Y38" i="31"/>
  <c r="AC11" i="34"/>
  <c r="AE11" i="34"/>
  <c r="AO25" i="39"/>
  <c r="AY25" i="39" s="1"/>
  <c r="AK37" i="41"/>
  <c r="AI37" i="41"/>
  <c r="AO23" i="36"/>
  <c r="AY23" i="36" s="1"/>
  <c r="AO27" i="37"/>
  <c r="AY27" i="37" s="1"/>
  <c r="AO16" i="31"/>
  <c r="AY16" i="31" s="1"/>
  <c r="AU9" i="41"/>
  <c r="AS9" i="41"/>
  <c r="BA41" i="35"/>
  <c r="AY41" i="35"/>
  <c r="AO19" i="44"/>
  <c r="AY19" i="44" s="1"/>
  <c r="Y39" i="35"/>
  <c r="AI39" i="35" s="1"/>
  <c r="BA40" i="31"/>
  <c r="AY40" i="31"/>
  <c r="AO38" i="32"/>
  <c r="AM38" i="32"/>
  <c r="AK37" i="32"/>
  <c r="AI37" i="32"/>
  <c r="Y14" i="36"/>
  <c r="AI14" i="36" s="1"/>
  <c r="AO30" i="42"/>
  <c r="AY30" i="42" s="1"/>
  <c r="AS38" i="33"/>
  <c r="AU38" i="33"/>
  <c r="AI34" i="34"/>
  <c r="AO15" i="36"/>
  <c r="AY15" i="36" s="1"/>
  <c r="AM15" i="36"/>
  <c r="AS15" i="36" s="1"/>
  <c r="M39" i="94"/>
  <c r="I24" i="96"/>
  <c r="E76" i="95" s="1"/>
  <c r="G76" i="95" s="1"/>
  <c r="K24" i="96"/>
  <c r="E77" i="95" s="1"/>
  <c r="G77" i="95" s="1"/>
  <c r="AS37" i="34"/>
  <c r="AU37" i="34"/>
  <c r="BO22" i="88"/>
  <c r="CA22" i="88" s="1"/>
  <c r="BO11" i="88"/>
  <c r="CA11" i="88" s="1"/>
  <c r="BO16" i="88"/>
  <c r="CA16" i="88" s="1"/>
  <c r="BO19" i="88"/>
  <c r="CA19" i="88" s="1"/>
  <c r="BO8" i="88"/>
  <c r="BO15" i="88"/>
  <c r="CA15" i="88" s="1"/>
  <c r="BO20" i="88"/>
  <c r="CA20" i="88" s="1"/>
  <c r="BO17" i="88"/>
  <c r="CA17" i="88" s="1"/>
  <c r="BO14" i="88"/>
  <c r="CA14" i="88" s="1"/>
  <c r="BO9" i="88"/>
  <c r="CA9" i="88" s="1"/>
  <c r="BO10" i="88"/>
  <c r="CA10" i="88" s="1"/>
  <c r="BO13" i="88"/>
  <c r="CA13" i="88" s="1"/>
  <c r="BO18" i="88"/>
  <c r="CA18" i="88" s="1"/>
  <c r="BO21" i="88"/>
  <c r="CA21" i="88" s="1"/>
  <c r="BO12" i="88"/>
  <c r="CA12" i="88" s="1"/>
  <c r="M10" i="35"/>
  <c r="I35" i="35"/>
  <c r="AI26" i="41"/>
  <c r="AS38" i="44"/>
  <c r="AU38" i="44"/>
  <c r="AO12" i="37"/>
  <c r="AY12" i="37" s="1"/>
  <c r="AS21" i="56"/>
  <c r="AO25" i="40"/>
  <c r="AY25" i="40" s="1"/>
  <c r="Q20" i="36"/>
  <c r="BA20" i="36"/>
  <c r="AU20" i="36"/>
  <c r="AK20" i="36"/>
  <c r="AE20" i="36"/>
  <c r="AY17" i="30"/>
  <c r="AM44" i="38"/>
  <c r="AS36" i="38"/>
  <c r="AS44" i="38" s="1"/>
  <c r="AC16" i="7" s="1"/>
  <c r="AS9" i="38"/>
  <c r="CG95" i="52"/>
  <c r="AS95" i="52"/>
  <c r="Q95" i="52"/>
  <c r="W95" i="52" s="1"/>
  <c r="AW95" i="52"/>
  <c r="AC95" i="52"/>
  <c r="CA95" i="52"/>
  <c r="CE95" i="52" s="1"/>
  <c r="BW95" i="52"/>
  <c r="BQ95" i="52"/>
  <c r="BC95" i="52"/>
  <c r="AM95" i="52"/>
  <c r="AQ95" i="52" s="1"/>
  <c r="AI95" i="52"/>
  <c r="BG95" i="52"/>
  <c r="BM95" i="52" s="1"/>
  <c r="AM11" i="30"/>
  <c r="AS11" i="30" s="1"/>
  <c r="AK21" i="38"/>
  <c r="BA21" i="38"/>
  <c r="AU21" i="38"/>
  <c r="AE21" i="38"/>
  <c r="Q21" i="38"/>
  <c r="AI43" i="34"/>
  <c r="K40" i="95"/>
  <c r="I45" i="41" s="1"/>
  <c r="M40" i="95"/>
  <c r="BO23" i="92"/>
  <c r="BG25" i="3" s="1"/>
  <c r="G949" i="1" s="1"/>
  <c r="Y14" i="31"/>
  <c r="AI14" i="31" s="1"/>
  <c r="K9" i="73"/>
  <c r="I17" i="23" s="1"/>
  <c r="M17" i="23" s="1"/>
  <c r="S17" i="23" s="1"/>
  <c r="I9" i="73"/>
  <c r="I17" i="25" s="1"/>
  <c r="M17" i="25" s="1"/>
  <c r="Y11" i="36"/>
  <c r="AI11" i="36" s="1"/>
  <c r="BA37" i="41"/>
  <c r="AY37" i="41"/>
  <c r="BI80" i="52"/>
  <c r="BG80" i="52"/>
  <c r="BM80" i="52" s="1"/>
  <c r="AS13" i="43"/>
  <c r="AU13" i="43"/>
  <c r="AM14" i="33"/>
  <c r="AS14" i="33" s="1"/>
  <c r="Y39" i="54"/>
  <c r="Q39" i="54"/>
  <c r="W39" i="54" s="1"/>
  <c r="AA49" i="55"/>
  <c r="AI49" i="55"/>
  <c r="Q49" i="55"/>
  <c r="W49" i="55" s="1"/>
  <c r="M44" i="53"/>
  <c r="AC40" i="30"/>
  <c r="Y40" i="30"/>
  <c r="AI40" i="30" s="1"/>
  <c r="AS12" i="32"/>
  <c r="AU12" i="32"/>
  <c r="AM9" i="45"/>
  <c r="Y11" i="45"/>
  <c r="AI11" i="45" s="1"/>
  <c r="AU26" i="40"/>
  <c r="AS26" i="40"/>
  <c r="AM9" i="36"/>
  <c r="AO9" i="36" s="1"/>
  <c r="Q41" i="53"/>
  <c r="W9" i="53"/>
  <c r="W41" i="53" s="1"/>
  <c r="AY38" i="33"/>
  <c r="BA38" i="33"/>
  <c r="AI11" i="40"/>
  <c r="AK11" i="40"/>
  <c r="AM16" i="41"/>
  <c r="AS16" i="41" s="1"/>
  <c r="AI57" i="55"/>
  <c r="AA57" i="55"/>
  <c r="Q57" i="55"/>
  <c r="W57" i="55" s="1"/>
  <c r="AO37" i="34"/>
  <c r="BK20" i="88"/>
  <c r="BW20" i="88" s="1"/>
  <c r="BK9" i="88"/>
  <c r="BW9" i="88" s="1"/>
  <c r="BK22" i="88"/>
  <c r="BW22" i="88" s="1"/>
  <c r="BK12" i="88"/>
  <c r="BW12" i="88" s="1"/>
  <c r="BK18" i="88"/>
  <c r="BW18" i="88" s="1"/>
  <c r="BK10" i="88"/>
  <c r="BW10" i="88" s="1"/>
  <c r="BK19" i="88"/>
  <c r="BW19" i="88" s="1"/>
  <c r="BK16" i="88"/>
  <c r="BW16" i="88" s="1"/>
  <c r="BK21" i="88"/>
  <c r="BW21" i="88" s="1"/>
  <c r="BK13" i="88"/>
  <c r="BW13" i="88" s="1"/>
  <c r="BK11" i="88"/>
  <c r="BW11" i="88" s="1"/>
  <c r="BK15" i="88"/>
  <c r="BW15" i="88" s="1"/>
  <c r="BK17" i="88"/>
  <c r="BW17" i="88" s="1"/>
  <c r="BK8" i="88"/>
  <c r="BK14" i="88"/>
  <c r="BW14" i="88" s="1"/>
  <c r="Y17" i="32"/>
  <c r="AI17" i="32" s="1"/>
  <c r="AS27" i="44"/>
  <c r="AU27" i="44"/>
  <c r="AE46" i="38"/>
  <c r="BA46" i="38"/>
  <c r="AK46" i="38"/>
  <c r="Q46" i="38"/>
  <c r="AU46" i="38"/>
  <c r="M10" i="34"/>
  <c r="I35" i="34"/>
  <c r="AI13" i="41"/>
  <c r="Y39" i="33"/>
  <c r="AI39" i="33" s="1"/>
  <c r="AM14" i="45"/>
  <c r="AS14" i="45" s="1"/>
  <c r="AO28" i="31"/>
  <c r="AY28" i="31" s="1"/>
  <c r="AK20" i="35"/>
  <c r="AE20" i="35"/>
  <c r="Q20" i="35"/>
  <c r="BA20" i="35"/>
  <c r="AU20" i="35"/>
  <c r="AO13" i="35"/>
  <c r="AY13" i="35" s="1"/>
  <c r="AO14" i="38"/>
  <c r="AY14" i="38" s="1"/>
  <c r="AO39" i="37"/>
  <c r="AY39" i="37" s="1"/>
  <c r="K37" i="95"/>
  <c r="I45" i="44" s="1"/>
  <c r="AY36" i="37"/>
  <c r="BS8" i="91"/>
  <c r="BI23" i="91"/>
  <c r="BA21" i="36"/>
  <c r="AU21" i="36"/>
  <c r="AK21" i="36"/>
  <c r="AE21" i="36"/>
  <c r="S21" i="36"/>
  <c r="Q21" i="36"/>
  <c r="AC14" i="32"/>
  <c r="AE14" i="32"/>
  <c r="M15" i="25"/>
  <c r="S15" i="25" s="1"/>
  <c r="AI44" i="55"/>
  <c r="AA44" i="55"/>
  <c r="Q44" i="55"/>
  <c r="W44" i="55" s="1"/>
  <c r="BI83" i="52"/>
  <c r="BG83" i="52"/>
  <c r="BM83" i="52" s="1"/>
  <c r="AO27" i="45"/>
  <c r="AY27" i="45" s="1"/>
  <c r="AW34" i="30"/>
  <c r="AW23" i="30"/>
  <c r="AW22" i="30"/>
  <c r="AW8" i="30"/>
  <c r="AS23" i="79"/>
  <c r="AU23" i="79" s="1"/>
  <c r="AW24" i="30"/>
  <c r="AW26" i="30"/>
  <c r="AO13" i="43"/>
  <c r="K17" i="95"/>
  <c r="I48" i="53" s="1"/>
  <c r="M48" i="53" s="1"/>
  <c r="Q48" i="53" s="1"/>
  <c r="W48" i="53" s="1"/>
  <c r="M17" i="95"/>
  <c r="AM13" i="44"/>
  <c r="AO13" i="44"/>
  <c r="AO19" i="41"/>
  <c r="AY19" i="41" s="1"/>
  <c r="AS9" i="40"/>
  <c r="AU9" i="40"/>
  <c r="Q10" i="50"/>
  <c r="Y10" i="50"/>
  <c r="M64" i="50"/>
  <c r="BA27" i="40"/>
  <c r="AY27" i="40"/>
  <c r="AS42" i="39"/>
  <c r="AU42" i="39"/>
  <c r="BA40" i="43"/>
  <c r="AY40" i="43"/>
  <c r="Y41" i="30"/>
  <c r="AI41" i="30" s="1"/>
  <c r="AC41" i="30"/>
  <c r="M25" i="22"/>
  <c r="I31" i="22"/>
  <c r="K19" i="73"/>
  <c r="I47" i="23" s="1"/>
  <c r="M47" i="23" s="1"/>
  <c r="S47" i="23" s="1"/>
  <c r="I19" i="73"/>
  <c r="I47" i="25" s="1"/>
  <c r="M47" i="25" s="1"/>
  <c r="S47" i="25" s="1"/>
  <c r="BA43" i="38"/>
  <c r="AY43" i="38"/>
  <c r="M43" i="53"/>
  <c r="Q42" i="53"/>
  <c r="CG52" i="52"/>
  <c r="AM9" i="39"/>
  <c r="AO9" i="39"/>
  <c r="AO11" i="37"/>
  <c r="AY11" i="37" s="1"/>
  <c r="S44" i="35"/>
  <c r="AC11" i="40"/>
  <c r="AE11" i="40"/>
  <c r="AY23" i="44"/>
  <c r="BA23" i="44"/>
  <c r="AO19" i="31"/>
  <c r="AY19" i="31" s="1"/>
  <c r="AI23" i="34"/>
  <c r="Q8" i="7"/>
  <c r="AY48" i="46"/>
  <c r="S44" i="43"/>
  <c r="AO36" i="43"/>
  <c r="AM36" i="43"/>
  <c r="AC38" i="40"/>
  <c r="AE38" i="40"/>
  <c r="M10" i="46"/>
  <c r="I35" i="46"/>
  <c r="AU22" i="45"/>
  <c r="AK22" i="45"/>
  <c r="AE22" i="45"/>
  <c r="Q22" i="45"/>
  <c r="BA22" i="45"/>
  <c r="W21" i="56"/>
  <c r="Q20" i="46"/>
  <c r="AE20" i="46"/>
  <c r="AK20" i="46"/>
  <c r="S20" i="46"/>
  <c r="BA20" i="46"/>
  <c r="AU20" i="46"/>
  <c r="AO24" i="38"/>
  <c r="AY24" i="38" s="1"/>
  <c r="AY15" i="30"/>
  <c r="AS11" i="40"/>
  <c r="AU11" i="40"/>
  <c r="K48" i="95"/>
  <c r="I45" i="33" s="1"/>
  <c r="AM16" i="44"/>
  <c r="AS16" i="44" s="1"/>
  <c r="AM15" i="32"/>
  <c r="AS15" i="32" s="1"/>
  <c r="AO15" i="32"/>
  <c r="AY15" i="32" s="1"/>
  <c r="BA21" i="37"/>
  <c r="AU21" i="37"/>
  <c r="AK21" i="37"/>
  <c r="AE21" i="37"/>
  <c r="S21" i="37"/>
  <c r="Q21" i="37"/>
  <c r="AK23" i="44"/>
  <c r="AI23" i="44"/>
  <c r="AO19" i="30"/>
  <c r="AM19" i="30"/>
  <c r="AS19" i="30" s="1"/>
  <c r="BI85" i="52"/>
  <c r="BG85" i="52"/>
  <c r="BM85" i="52" s="1"/>
  <c r="AM44" i="42"/>
  <c r="AS36" i="42"/>
  <c r="AS44" i="42" s="1"/>
  <c r="AC12" i="7" s="1"/>
  <c r="BA43" i="40"/>
  <c r="AY43" i="40"/>
  <c r="BA43" i="35"/>
  <c r="AY43" i="35"/>
  <c r="AC32" i="30"/>
  <c r="Y32" i="30"/>
  <c r="AI32" i="30" s="1"/>
  <c r="AM46" i="41"/>
  <c r="AO46" i="41" s="1"/>
  <c r="AM44" i="39"/>
  <c r="AS36" i="39"/>
  <c r="Y16" i="38"/>
  <c r="AI16" i="38" s="1"/>
  <c r="BS20" i="91"/>
  <c r="BU20" i="91"/>
  <c r="Y16" i="39"/>
  <c r="AI16" i="39" s="1"/>
  <c r="Y41" i="54"/>
  <c r="Q41" i="54"/>
  <c r="W41" i="54" s="1"/>
  <c r="Y17" i="43"/>
  <c r="AI17" i="43" s="1"/>
  <c r="AO15" i="34"/>
  <c r="AY15" i="34" s="1"/>
  <c r="AY8" i="33"/>
  <c r="AU26" i="41"/>
  <c r="AS26" i="41"/>
  <c r="AS44" i="52"/>
  <c r="AS36" i="35"/>
  <c r="K8" i="94"/>
  <c r="G41" i="94"/>
  <c r="M8" i="94"/>
  <c r="W85" i="52"/>
  <c r="Y13" i="45"/>
  <c r="AI13" i="45" s="1"/>
  <c r="AK38" i="40"/>
  <c r="AI38" i="40"/>
  <c r="M10" i="32"/>
  <c r="I35" i="32"/>
  <c r="Q22" i="43"/>
  <c r="AI17" i="30"/>
  <c r="AI15" i="30"/>
  <c r="Q20" i="32"/>
  <c r="S20" i="32"/>
  <c r="Y44" i="39"/>
  <c r="AI36" i="39"/>
  <c r="AI44" i="39" s="1"/>
  <c r="Y15" i="7" s="1"/>
  <c r="BS14" i="92"/>
  <c r="BU14" i="92"/>
  <c r="BA14" i="3" s="1"/>
  <c r="G627" i="1" s="1"/>
  <c r="BS20" i="92"/>
  <c r="BU20" i="92"/>
  <c r="BA20" i="3" s="1"/>
  <c r="G801" i="1" s="1"/>
  <c r="W9" i="55"/>
  <c r="W41" i="55" s="1"/>
  <c r="I8" i="8" s="1"/>
  <c r="Q41" i="55"/>
  <c r="G8" i="10" s="1"/>
  <c r="Y14" i="32"/>
  <c r="Q23" i="50"/>
  <c r="W23" i="50" s="1"/>
  <c r="Y23" i="50"/>
  <c r="BS18" i="92"/>
  <c r="BU18" i="92"/>
  <c r="BA18" i="3" s="1"/>
  <c r="G743" i="1" s="1"/>
  <c r="AK21" i="42"/>
  <c r="Q21" i="42"/>
  <c r="BA21" i="42"/>
  <c r="AU21" i="42"/>
  <c r="AE21" i="42"/>
  <c r="AC30" i="30"/>
  <c r="Y30" i="30"/>
  <c r="Q35" i="52"/>
  <c r="W35" i="52" s="1"/>
  <c r="CG35" i="52"/>
  <c r="BQ35" i="52"/>
  <c r="AS35" i="52"/>
  <c r="BM35" i="52"/>
  <c r="BG35" i="52"/>
  <c r="BC35" i="52"/>
  <c r="AW35" i="52"/>
  <c r="AM35" i="52"/>
  <c r="AQ35" i="52" s="1"/>
  <c r="AI35" i="52"/>
  <c r="AC35" i="52"/>
  <c r="Y35" i="52"/>
  <c r="CA35" i="52"/>
  <c r="CE35" i="52" s="1"/>
  <c r="BW35" i="52"/>
  <c r="W8" i="30"/>
  <c r="W34" i="30"/>
  <c r="W23" i="30"/>
  <c r="W24" i="30"/>
  <c r="W26" i="30"/>
  <c r="CG41" i="52"/>
  <c r="BI82" i="52"/>
  <c r="BK82" i="52" s="1"/>
  <c r="BG82" i="52"/>
  <c r="BM82" i="52" s="1"/>
  <c r="AM44" i="37"/>
  <c r="AS36" i="37"/>
  <c r="AS44" i="37" s="1"/>
  <c r="AC17" i="7" s="1"/>
  <c r="AO16" i="32"/>
  <c r="AY16" i="32" s="1"/>
  <c r="AO17" i="37"/>
  <c r="AY17" i="37" s="1"/>
  <c r="AM8" i="51"/>
  <c r="AO31" i="44"/>
  <c r="AY31" i="44" s="1"/>
  <c r="AO36" i="39"/>
  <c r="M27" i="95"/>
  <c r="AO18" i="34"/>
  <c r="AY18" i="34" s="1"/>
  <c r="AO24" i="45"/>
  <c r="AY24" i="45" s="1"/>
  <c r="W44" i="37"/>
  <c r="AC36" i="37"/>
  <c r="AC44" i="37" s="1"/>
  <c r="U17" i="7" s="1"/>
  <c r="Y15" i="41"/>
  <c r="AI15" i="41" s="1"/>
  <c r="Y18" i="39"/>
  <c r="AI18" i="39" s="1"/>
  <c r="BS11" i="91"/>
  <c r="BU11" i="91"/>
  <c r="AM39" i="35"/>
  <c r="AS39" i="35" s="1"/>
  <c r="AS9" i="37"/>
  <c r="AO26" i="41"/>
  <c r="Y19" i="31"/>
  <c r="AI19" i="31" s="1"/>
  <c r="CG44" i="52"/>
  <c r="AI8" i="35"/>
  <c r="AO36" i="35"/>
  <c r="E41" i="94"/>
  <c r="Y13" i="33"/>
  <c r="AI13" i="33" s="1"/>
  <c r="AC38" i="32"/>
  <c r="AE38" i="32"/>
  <c r="AC11" i="43"/>
  <c r="AE11" i="43"/>
  <c r="AU42" i="43"/>
  <c r="AS42" i="43"/>
  <c r="AO13" i="30"/>
  <c r="AY13" i="30" s="1"/>
  <c r="AM13" i="30"/>
  <c r="AS13" i="30" s="1"/>
  <c r="W46" i="32"/>
  <c r="Y46" i="32"/>
  <c r="BC14" i="52"/>
  <c r="BW14" i="52"/>
  <c r="AI14" i="52"/>
  <c r="AW14" i="52"/>
  <c r="BA14" i="52" s="1"/>
  <c r="AS14" i="52"/>
  <c r="AM14" i="52"/>
  <c r="CG14" i="52"/>
  <c r="CA14" i="52"/>
  <c r="AC14" i="52"/>
  <c r="Y14" i="52"/>
  <c r="BQ14" i="52"/>
  <c r="BM14" i="52"/>
  <c r="Q14" i="52"/>
  <c r="BG14" i="52"/>
  <c r="Y15" i="35"/>
  <c r="AI15" i="35" s="1"/>
  <c r="AE22" i="42"/>
  <c r="AU22" i="42"/>
  <c r="Q22" i="42"/>
  <c r="S22" i="42" s="1"/>
  <c r="BA22" i="42"/>
  <c r="AK22" i="42"/>
  <c r="AI11" i="30"/>
  <c r="AK20" i="45"/>
  <c r="AE20" i="45"/>
  <c r="Q20" i="45"/>
  <c r="BA20" i="45"/>
  <c r="AU20" i="45"/>
  <c r="AO39" i="44"/>
  <c r="AY39" i="44" s="1"/>
  <c r="AO44" i="45" l="1"/>
  <c r="AY36" i="45"/>
  <c r="AY44" i="45" s="1"/>
  <c r="AG9" i="7" s="1"/>
  <c r="AM21" i="41"/>
  <c r="AM22" i="41"/>
  <c r="AM22" i="32"/>
  <c r="AM22" i="42"/>
  <c r="AS22" i="42" s="1"/>
  <c r="AM22" i="40"/>
  <c r="S14" i="28"/>
  <c r="AU44" i="40"/>
  <c r="AY46" i="41"/>
  <c r="BA46" i="41"/>
  <c r="AY9" i="36"/>
  <c r="AM21" i="44"/>
  <c r="AY9" i="42"/>
  <c r="AM21" i="40"/>
  <c r="AO22" i="37"/>
  <c r="AY22" i="37" s="1"/>
  <c r="AM22" i="37"/>
  <c r="AS22" i="37" s="1"/>
  <c r="AM21" i="43"/>
  <c r="AM22" i="39"/>
  <c r="AS22" i="39" s="1"/>
  <c r="AM22" i="38"/>
  <c r="AS22" i="38" s="1"/>
  <c r="AO22" i="38"/>
  <c r="AY22" i="38" s="1"/>
  <c r="M13" i="28"/>
  <c r="AK44" i="41"/>
  <c r="AO20" i="31"/>
  <c r="AY20" i="31" s="1"/>
  <c r="AM20" i="31"/>
  <c r="AS20" i="31" s="1"/>
  <c r="AM21" i="46"/>
  <c r="AO21" i="46" s="1"/>
  <c r="AY11" i="43"/>
  <c r="BA11" i="43"/>
  <c r="M45" i="31"/>
  <c r="I47" i="31"/>
  <c r="W22" i="36"/>
  <c r="AC22" i="36" s="1"/>
  <c r="AY36" i="43"/>
  <c r="BA36" i="43"/>
  <c r="AC23" i="30"/>
  <c r="Y23" i="30"/>
  <c r="AI23" i="30" s="1"/>
  <c r="Y20" i="35"/>
  <c r="AI20" i="35" s="1"/>
  <c r="W20" i="35"/>
  <c r="AC20" i="35" s="1"/>
  <c r="Y20" i="36"/>
  <c r="AI20" i="36" s="1"/>
  <c r="W20" i="36"/>
  <c r="AC20" i="36" s="1"/>
  <c r="M48" i="95"/>
  <c r="M33" i="94"/>
  <c r="M45" i="35"/>
  <c r="I47" i="35"/>
  <c r="BS21" i="90"/>
  <c r="BU21" i="90"/>
  <c r="G14" i="28"/>
  <c r="AE44" i="40"/>
  <c r="AK13" i="32"/>
  <c r="AI13" i="32"/>
  <c r="AO19" i="42"/>
  <c r="AY19" i="42" s="1"/>
  <c r="M80" i="95"/>
  <c r="AM46" i="35"/>
  <c r="AO46" i="35" s="1"/>
  <c r="BO23" i="89"/>
  <c r="Y20" i="33"/>
  <c r="AI20" i="33" s="1"/>
  <c r="W20" i="33"/>
  <c r="AC20" i="33" s="1"/>
  <c r="G12" i="28"/>
  <c r="AE44" i="42"/>
  <c r="AS30" i="30"/>
  <c r="AO30" i="30"/>
  <c r="AY30" i="30" s="1"/>
  <c r="Y86" i="52"/>
  <c r="M26" i="54"/>
  <c r="I64" i="54"/>
  <c r="I66" i="54" s="1"/>
  <c r="AO44" i="36"/>
  <c r="AY46" i="44"/>
  <c r="BA46" i="44"/>
  <c r="G25" i="28"/>
  <c r="G31" i="28" s="1"/>
  <c r="U27" i="7" s="1"/>
  <c r="I176" i="11"/>
  <c r="I177" i="11" s="1"/>
  <c r="I60" i="10" s="1"/>
  <c r="AI46" i="32"/>
  <c r="AK46" i="32"/>
  <c r="AS11" i="43"/>
  <c r="AU11" i="43"/>
  <c r="Y24" i="50"/>
  <c r="Q24" i="50"/>
  <c r="W24" i="50" s="1"/>
  <c r="AM20" i="46"/>
  <c r="AO20" i="46" s="1"/>
  <c r="S15" i="28"/>
  <c r="AU44" i="39"/>
  <c r="W20" i="45"/>
  <c r="AC20" i="45" s="1"/>
  <c r="BA26" i="41"/>
  <c r="AY26" i="41"/>
  <c r="S12" i="28"/>
  <c r="AU44" i="42"/>
  <c r="M37" i="95"/>
  <c r="AS9" i="36"/>
  <c r="AO14" i="33"/>
  <c r="AY14" i="33" s="1"/>
  <c r="BS9" i="90"/>
  <c r="BU9" i="90"/>
  <c r="W21" i="30"/>
  <c r="AC21" i="30" s="1"/>
  <c r="AK13" i="44"/>
  <c r="AI13" i="44"/>
  <c r="AO38" i="30"/>
  <c r="AY38" i="30" s="1"/>
  <c r="BA12" i="34"/>
  <c r="AY12" i="34"/>
  <c r="AS40" i="30"/>
  <c r="AO40" i="30"/>
  <c r="AY40" i="30" s="1"/>
  <c r="AA43" i="55"/>
  <c r="Q43" i="55"/>
  <c r="W43" i="55" s="1"/>
  <c r="AI43" i="55"/>
  <c r="AO17" i="35"/>
  <c r="AY17" i="35" s="1"/>
  <c r="W21" i="39"/>
  <c r="AC21" i="39" s="1"/>
  <c r="M26" i="56"/>
  <c r="I64" i="56"/>
  <c r="AK10" i="33"/>
  <c r="AE10" i="33"/>
  <c r="S10" i="33"/>
  <c r="Q10" i="33"/>
  <c r="BA10" i="33"/>
  <c r="AU10" i="33"/>
  <c r="M35" i="33"/>
  <c r="I47" i="32"/>
  <c r="I48" i="32" s="1"/>
  <c r="M45" i="32"/>
  <c r="Y46" i="36"/>
  <c r="AI46" i="36" s="1"/>
  <c r="W46" i="36"/>
  <c r="AC46" i="36" s="1"/>
  <c r="BO23" i="90"/>
  <c r="AO13" i="38"/>
  <c r="AY13" i="38" s="1"/>
  <c r="M45" i="95"/>
  <c r="W22" i="35"/>
  <c r="AC22" i="35" s="1"/>
  <c r="M60" i="95"/>
  <c r="M59" i="95"/>
  <c r="M55" i="95"/>
  <c r="BA23" i="43"/>
  <c r="AY23" i="43"/>
  <c r="BS15" i="90"/>
  <c r="BU15" i="90"/>
  <c r="AK13" i="34"/>
  <c r="AI13" i="34"/>
  <c r="Y22" i="46"/>
  <c r="W22" i="46"/>
  <c r="M45" i="46"/>
  <c r="I47" i="46"/>
  <c r="W22" i="43"/>
  <c r="AS11" i="41"/>
  <c r="AU11" i="41"/>
  <c r="Y20" i="30"/>
  <c r="AI20" i="30" s="1"/>
  <c r="W20" i="30"/>
  <c r="AC20" i="30" s="1"/>
  <c r="W46" i="38"/>
  <c r="AC46" i="38" s="1"/>
  <c r="AO46" i="40"/>
  <c r="AM46" i="40"/>
  <c r="W21" i="33"/>
  <c r="AC21" i="33" s="1"/>
  <c r="W22" i="30"/>
  <c r="AC22" i="30" s="1"/>
  <c r="AO11" i="41"/>
  <c r="M32" i="95"/>
  <c r="BA84" i="52"/>
  <c r="AS48" i="56"/>
  <c r="AM48" i="56"/>
  <c r="AI48" i="56"/>
  <c r="AC48" i="56"/>
  <c r="Q48" i="56"/>
  <c r="W48" i="56" s="1"/>
  <c r="Y48" i="56"/>
  <c r="W22" i="39"/>
  <c r="AC22" i="39" s="1"/>
  <c r="M62" i="95"/>
  <c r="M34" i="95"/>
  <c r="Q10" i="34"/>
  <c r="S10" i="34" s="1"/>
  <c r="M35" i="34"/>
  <c r="Y21" i="35"/>
  <c r="AI21" i="35" s="1"/>
  <c r="W21" i="35"/>
  <c r="AC21" i="35" s="1"/>
  <c r="Q10" i="40"/>
  <c r="M35" i="40"/>
  <c r="AO39" i="35"/>
  <c r="AY39" i="35" s="1"/>
  <c r="Q10" i="32"/>
  <c r="S10" i="32" s="1"/>
  <c r="M35" i="32"/>
  <c r="Q43" i="53"/>
  <c r="G23" i="10" s="1"/>
  <c r="W42" i="53"/>
  <c r="W43" i="53" s="1"/>
  <c r="I27" i="8" s="1"/>
  <c r="S46" i="38"/>
  <c r="BK80" i="52"/>
  <c r="S20" i="36"/>
  <c r="Y20" i="37"/>
  <c r="AI20" i="37" s="1"/>
  <c r="W20" i="37"/>
  <c r="AC20" i="37" s="1"/>
  <c r="Y46" i="30"/>
  <c r="AI46" i="30" s="1"/>
  <c r="S21" i="35"/>
  <c r="AO38" i="37"/>
  <c r="BS21" i="88"/>
  <c r="BU21" i="88"/>
  <c r="G18" i="28"/>
  <c r="AE44" i="36"/>
  <c r="AC44" i="41"/>
  <c r="U13" i="7" s="1"/>
  <c r="AY14" i="43"/>
  <c r="BA14" i="43"/>
  <c r="AK38" i="43"/>
  <c r="AI38" i="43"/>
  <c r="AI44" i="43" s="1"/>
  <c r="Y11" i="7" s="1"/>
  <c r="I47" i="45"/>
  <c r="I48" i="45" s="1"/>
  <c r="M45" i="45"/>
  <c r="S21" i="33"/>
  <c r="Q49" i="56"/>
  <c r="W49" i="56" s="1"/>
  <c r="AS49" i="56"/>
  <c r="AI49" i="56"/>
  <c r="AC49" i="56"/>
  <c r="Y49" i="56"/>
  <c r="AM49" i="56"/>
  <c r="S22" i="36"/>
  <c r="BS10" i="89"/>
  <c r="BU10" i="89"/>
  <c r="S22" i="30"/>
  <c r="AM44" i="32"/>
  <c r="AS36" i="32"/>
  <c r="AU36" i="32"/>
  <c r="AS38" i="43"/>
  <c r="AU38" i="43"/>
  <c r="AC46" i="44"/>
  <c r="AE46" i="44"/>
  <c r="AO15" i="43"/>
  <c r="AY15" i="43" s="1"/>
  <c r="M56" i="95"/>
  <c r="AK10" i="37"/>
  <c r="AE10" i="37"/>
  <c r="Q10" i="37"/>
  <c r="BA10" i="37"/>
  <c r="AU10" i="37"/>
  <c r="M35" i="37"/>
  <c r="AM21" i="39"/>
  <c r="AS21" i="39" s="1"/>
  <c r="BA26" i="44"/>
  <c r="AY26" i="44"/>
  <c r="AO46" i="46"/>
  <c r="AM46" i="46"/>
  <c r="K53" i="95"/>
  <c r="I32" i="24" s="1"/>
  <c r="M21" i="49"/>
  <c r="K66" i="95"/>
  <c r="M66" i="95" s="1"/>
  <c r="S17" i="28"/>
  <c r="AU44" i="37"/>
  <c r="CG96" i="52"/>
  <c r="AO44" i="34"/>
  <c r="BA36" i="34"/>
  <c r="AY36" i="34"/>
  <c r="AO19" i="38"/>
  <c r="AY19" i="38" s="1"/>
  <c r="AO46" i="30"/>
  <c r="AY46" i="30" s="1"/>
  <c r="BS13" i="88"/>
  <c r="BU13" i="88"/>
  <c r="G13" i="28"/>
  <c r="AE44" i="41"/>
  <c r="W20" i="42"/>
  <c r="AC20" i="42" s="1"/>
  <c r="Y20" i="42"/>
  <c r="AI20" i="42" s="1"/>
  <c r="AO46" i="31"/>
  <c r="AM46" i="31"/>
  <c r="AS44" i="34"/>
  <c r="AC20" i="7" s="1"/>
  <c r="AK9" i="41"/>
  <c r="AI9" i="41"/>
  <c r="AI46" i="33"/>
  <c r="AK46" i="33"/>
  <c r="S22" i="46"/>
  <c r="G21" i="28"/>
  <c r="AE44" i="33"/>
  <c r="BG98" i="52"/>
  <c r="E16" i="10" s="1"/>
  <c r="Y49" i="54"/>
  <c r="Q49" i="54"/>
  <c r="W49" i="54" s="1"/>
  <c r="BS14" i="89"/>
  <c r="BU14" i="89"/>
  <c r="AO44" i="32"/>
  <c r="AY36" i="32"/>
  <c r="BA36" i="32"/>
  <c r="AO38" i="43"/>
  <c r="AO44" i="43" s="1"/>
  <c r="AO22" i="33"/>
  <c r="AY22" i="33" s="1"/>
  <c r="AM22" i="33"/>
  <c r="AS22" i="33" s="1"/>
  <c r="BK23" i="90"/>
  <c r="Y46" i="44"/>
  <c r="AE10" i="39"/>
  <c r="AK10" i="39"/>
  <c r="S10" i="39"/>
  <c r="Q10" i="39"/>
  <c r="BA10" i="39"/>
  <c r="AU10" i="39"/>
  <c r="M35" i="39"/>
  <c r="AY44" i="42"/>
  <c r="AG12" i="7" s="1"/>
  <c r="I48" i="46"/>
  <c r="CE81" i="52"/>
  <c r="M35" i="95"/>
  <c r="Y22" i="42"/>
  <c r="AI22" i="42" s="1"/>
  <c r="W22" i="42"/>
  <c r="AC22" i="42" s="1"/>
  <c r="W10" i="50"/>
  <c r="AS9" i="45"/>
  <c r="M15" i="28"/>
  <c r="AK44" i="39"/>
  <c r="AM44" i="43"/>
  <c r="AS36" i="43"/>
  <c r="AU36" i="43"/>
  <c r="I90" i="25"/>
  <c r="BA37" i="34"/>
  <c r="AY37" i="34"/>
  <c r="AO9" i="45"/>
  <c r="AI38" i="31"/>
  <c r="AI44" i="31" s="1"/>
  <c r="Y25" i="7" s="1"/>
  <c r="AK38" i="31"/>
  <c r="Y46" i="39"/>
  <c r="AI46" i="39" s="1"/>
  <c r="W46" i="39"/>
  <c r="AC46" i="39" s="1"/>
  <c r="BS20" i="88"/>
  <c r="BU20" i="88"/>
  <c r="S20" i="42"/>
  <c r="Y46" i="40"/>
  <c r="W46" i="40"/>
  <c r="G19" i="28"/>
  <c r="AE44" i="35"/>
  <c r="S20" i="28"/>
  <c r="AU44" i="34"/>
  <c r="AK10" i="42"/>
  <c r="BA10" i="42"/>
  <c r="AU10" i="42"/>
  <c r="AE10" i="42"/>
  <c r="Q10" i="42"/>
  <c r="S10" i="42" s="1"/>
  <c r="M35" i="42"/>
  <c r="AO39" i="38"/>
  <c r="AC46" i="33"/>
  <c r="AE46" i="33"/>
  <c r="AO44" i="33"/>
  <c r="AY36" i="33"/>
  <c r="AY44" i="33" s="1"/>
  <c r="AG21" i="7" s="1"/>
  <c r="AM50" i="56"/>
  <c r="Y50" i="56"/>
  <c r="Q50" i="56"/>
  <c r="W50" i="56" s="1"/>
  <c r="AS50" i="56"/>
  <c r="AI50" i="56"/>
  <c r="AC50" i="56"/>
  <c r="CG86" i="52"/>
  <c r="BS19" i="89"/>
  <c r="BU19" i="89"/>
  <c r="W21" i="31"/>
  <c r="AC21" i="31" s="1"/>
  <c r="AO17" i="32"/>
  <c r="AY17" i="32" s="1"/>
  <c r="M45" i="40"/>
  <c r="I47" i="40"/>
  <c r="I48" i="40" s="1"/>
  <c r="Y22" i="33"/>
  <c r="AI22" i="33" s="1"/>
  <c r="W22" i="33"/>
  <c r="AC22" i="33" s="1"/>
  <c r="BA82" i="52"/>
  <c r="Y21" i="32"/>
  <c r="W21" i="32"/>
  <c r="M30" i="94"/>
  <c r="AS46" i="32"/>
  <c r="AU46" i="32"/>
  <c r="AO44" i="42"/>
  <c r="M63" i="95"/>
  <c r="AY38" i="31"/>
  <c r="BA38" i="31"/>
  <c r="W20" i="38"/>
  <c r="AC20" i="38" s="1"/>
  <c r="Y20" i="38"/>
  <c r="AI20" i="38" s="1"/>
  <c r="AS9" i="42"/>
  <c r="Y44" i="30"/>
  <c r="M24" i="28" s="1"/>
  <c r="Y50" i="54"/>
  <c r="Q50" i="54"/>
  <c r="W50" i="54" s="1"/>
  <c r="AI11" i="41"/>
  <c r="AK11" i="41"/>
  <c r="G16" i="28"/>
  <c r="AE44" i="38"/>
  <c r="BS20" i="89"/>
  <c r="BU20" i="89"/>
  <c r="AM21" i="32"/>
  <c r="AE10" i="38"/>
  <c r="BA10" i="38"/>
  <c r="AU10" i="38"/>
  <c r="AK10" i="38"/>
  <c r="Q10" i="38"/>
  <c r="M35" i="38"/>
  <c r="AY46" i="32"/>
  <c r="BA46" i="32"/>
  <c r="AO41" i="30"/>
  <c r="AY41" i="30" s="1"/>
  <c r="AS41" i="30"/>
  <c r="M51" i="27"/>
  <c r="M53" i="27" s="1"/>
  <c r="I26" i="10" s="1"/>
  <c r="I53" i="27"/>
  <c r="AO20" i="41"/>
  <c r="AM20" i="41"/>
  <c r="AO11" i="30"/>
  <c r="AY11" i="30" s="1"/>
  <c r="AO19" i="35"/>
  <c r="AY19" i="35" s="1"/>
  <c r="AC26" i="30"/>
  <c r="Y26" i="30"/>
  <c r="AI26" i="30" s="1"/>
  <c r="BA13" i="44"/>
  <c r="AY13" i="44"/>
  <c r="Y44" i="32"/>
  <c r="AK36" i="32"/>
  <c r="AI36" i="32"/>
  <c r="AI44" i="32" s="1"/>
  <c r="Y24" i="7" s="1"/>
  <c r="AO46" i="39"/>
  <c r="AY46" i="39" s="1"/>
  <c r="AM46" i="39"/>
  <c r="AS46" i="39" s="1"/>
  <c r="BS14" i="90"/>
  <c r="BU14" i="90"/>
  <c r="BS15" i="88"/>
  <c r="BU15" i="88"/>
  <c r="AY13" i="40"/>
  <c r="BA13" i="40"/>
  <c r="AC24" i="30"/>
  <c r="Y24" i="30"/>
  <c r="AI24" i="30" s="1"/>
  <c r="AS44" i="39"/>
  <c r="AC15" i="7" s="1"/>
  <c r="W21" i="37"/>
  <c r="AC21" i="37" s="1"/>
  <c r="AU13" i="44"/>
  <c r="AS13" i="44"/>
  <c r="S17" i="25"/>
  <c r="M90" i="25"/>
  <c r="E32" i="10" s="1"/>
  <c r="AS38" i="32"/>
  <c r="AU38" i="32"/>
  <c r="BS10" i="90"/>
  <c r="BU10" i="90"/>
  <c r="S20" i="38"/>
  <c r="Y20" i="39"/>
  <c r="AI20" i="39" s="1"/>
  <c r="W20" i="39"/>
  <c r="AC20" i="39" s="1"/>
  <c r="BS11" i="88"/>
  <c r="BU11" i="88"/>
  <c r="CE83" i="52"/>
  <c r="Y44" i="33"/>
  <c r="AI36" i="33"/>
  <c r="AI44" i="33" s="1"/>
  <c r="Y21" i="7" s="1"/>
  <c r="AC46" i="31"/>
  <c r="AE46" i="31"/>
  <c r="W21" i="40"/>
  <c r="BA9" i="32"/>
  <c r="AY9" i="32"/>
  <c r="BS21" i="89"/>
  <c r="BU21" i="89"/>
  <c r="W46" i="43"/>
  <c r="BM23" i="89"/>
  <c r="AO13" i="45"/>
  <c r="AY13" i="45" s="1"/>
  <c r="Q61" i="50"/>
  <c r="W61" i="50" s="1"/>
  <c r="AS9" i="30"/>
  <c r="AO9" i="30"/>
  <c r="AY9" i="30" s="1"/>
  <c r="Q10" i="44"/>
  <c r="M35" i="44"/>
  <c r="AO16" i="36"/>
  <c r="AY16" i="36" s="1"/>
  <c r="AO44" i="31"/>
  <c r="AY36" i="31"/>
  <c r="AY44" i="31" s="1"/>
  <c r="AG25" i="7" s="1"/>
  <c r="AI44" i="42"/>
  <c r="Y12" i="7" s="1"/>
  <c r="AM21" i="37"/>
  <c r="AS21" i="37" s="1"/>
  <c r="W22" i="32"/>
  <c r="Y22" i="32" s="1"/>
  <c r="AK9" i="44"/>
  <c r="AI9" i="44"/>
  <c r="Q10" i="45"/>
  <c r="BA10" i="45"/>
  <c r="AU10" i="45"/>
  <c r="AK10" i="45"/>
  <c r="AE10" i="45"/>
  <c r="M35" i="45"/>
  <c r="CE11" i="52"/>
  <c r="CA98" i="52"/>
  <c r="E24" i="10" s="1"/>
  <c r="AI46" i="31"/>
  <c r="AK46" i="31"/>
  <c r="AI9" i="37"/>
  <c r="BS22" i="89"/>
  <c r="BU22" i="89"/>
  <c r="AC44" i="31"/>
  <c r="U25" i="7" s="1"/>
  <c r="AM46" i="43"/>
  <c r="AM21" i="31"/>
  <c r="AS21" i="31" s="1"/>
  <c r="AS14" i="34"/>
  <c r="AU14" i="34"/>
  <c r="W8" i="49"/>
  <c r="Y44" i="42"/>
  <c r="I53" i="26"/>
  <c r="E32" i="12" s="1"/>
  <c r="E39" i="12" s="1"/>
  <c r="M51" i="26"/>
  <c r="M53" i="26" s="1"/>
  <c r="S16" i="28"/>
  <c r="AU44" i="38"/>
  <c r="BK83" i="52"/>
  <c r="AM20" i="32"/>
  <c r="BO23" i="88"/>
  <c r="G17" i="28"/>
  <c r="AE44" i="37"/>
  <c r="AC34" i="30"/>
  <c r="Y34" i="30"/>
  <c r="AI34" i="30" s="1"/>
  <c r="W20" i="46"/>
  <c r="Y20" i="46" s="1"/>
  <c r="W21" i="36"/>
  <c r="AC21" i="36" s="1"/>
  <c r="S20" i="35"/>
  <c r="AO16" i="41"/>
  <c r="AY16" i="41" s="1"/>
  <c r="W46" i="45"/>
  <c r="AC46" i="45" s="1"/>
  <c r="BI23" i="90"/>
  <c r="BS8" i="90"/>
  <c r="BS10" i="88"/>
  <c r="BU10" i="88"/>
  <c r="AA25" i="51"/>
  <c r="BO25" i="51"/>
  <c r="Q25" i="51"/>
  <c r="BG25" i="51"/>
  <c r="AY25" i="51"/>
  <c r="AQ25" i="51"/>
  <c r="AI25" i="51"/>
  <c r="M52" i="95"/>
  <c r="K21" i="73"/>
  <c r="I53" i="23" s="1"/>
  <c r="M53" i="23" s="1"/>
  <c r="S53" i="23" s="1"/>
  <c r="M45" i="38"/>
  <c r="I47" i="38"/>
  <c r="I48" i="38" s="1"/>
  <c r="AS38" i="35"/>
  <c r="AU38" i="35"/>
  <c r="I47" i="34"/>
  <c r="I48" i="34" s="1"/>
  <c r="M45" i="34"/>
  <c r="BS8" i="89"/>
  <c r="BI23" i="89"/>
  <c r="AQ27" i="51"/>
  <c r="AU27" i="51" s="1"/>
  <c r="AU31" i="51" s="1"/>
  <c r="M16" i="8" s="1"/>
  <c r="M17" i="8" s="1"/>
  <c r="AI27" i="51"/>
  <c r="AA27" i="51"/>
  <c r="BO27" i="51"/>
  <c r="Q27" i="51"/>
  <c r="BG27" i="51"/>
  <c r="AY27" i="51"/>
  <c r="G23" i="28"/>
  <c r="AE44" i="31"/>
  <c r="AO14" i="34"/>
  <c r="M71" i="95"/>
  <c r="AO15" i="35"/>
  <c r="AY15" i="35" s="1"/>
  <c r="M45" i="42"/>
  <c r="I47" i="42"/>
  <c r="I48" i="42" s="1"/>
  <c r="M61" i="95"/>
  <c r="AM20" i="39"/>
  <c r="AS20" i="39" s="1"/>
  <c r="G20" i="28"/>
  <c r="AE44" i="34"/>
  <c r="Y8" i="30"/>
  <c r="AI8" i="30" s="1"/>
  <c r="AC8" i="30"/>
  <c r="W21" i="42"/>
  <c r="AC21" i="42" s="1"/>
  <c r="Y21" i="42"/>
  <c r="AI21" i="42" s="1"/>
  <c r="I29" i="51"/>
  <c r="M29" i="51" s="1"/>
  <c r="AS46" i="41"/>
  <c r="AU46" i="41"/>
  <c r="S25" i="22"/>
  <c r="S31" i="22" s="1"/>
  <c r="I39" i="8" s="1"/>
  <c r="M31" i="22"/>
  <c r="G33" i="10" s="1"/>
  <c r="AM21" i="36"/>
  <c r="AS21" i="36" s="1"/>
  <c r="I64" i="50"/>
  <c r="AI46" i="41"/>
  <c r="AK46" i="41"/>
  <c r="M32" i="94"/>
  <c r="M41" i="94" s="1"/>
  <c r="K32" i="94"/>
  <c r="I37" i="24" s="1"/>
  <c r="M37" i="24" s="1"/>
  <c r="S37" i="24" s="1"/>
  <c r="BQ23" i="88"/>
  <c r="AO16" i="30"/>
  <c r="AY16" i="30" s="1"/>
  <c r="BS12" i="90"/>
  <c r="BU12" i="90"/>
  <c r="AO13" i="36"/>
  <c r="AY13" i="36" s="1"/>
  <c r="BS12" i="88"/>
  <c r="BU12" i="88"/>
  <c r="AY34" i="44"/>
  <c r="BA34" i="44"/>
  <c r="AC13" i="30"/>
  <c r="Y13" i="30"/>
  <c r="AC44" i="44"/>
  <c r="U10" i="7" s="1"/>
  <c r="AO17" i="45"/>
  <c r="AY17" i="45" s="1"/>
  <c r="M43" i="95"/>
  <c r="AQ11" i="52"/>
  <c r="AQ98" i="52" s="1"/>
  <c r="E19" i="8" s="1"/>
  <c r="AM98" i="52"/>
  <c r="E15" i="10" s="1"/>
  <c r="AO38" i="35"/>
  <c r="Y44" i="43"/>
  <c r="M47" i="95"/>
  <c r="AO46" i="42"/>
  <c r="AM46" i="42"/>
  <c r="BS11" i="89"/>
  <c r="BU11" i="89"/>
  <c r="M50" i="95"/>
  <c r="BM23" i="90"/>
  <c r="S18" i="28"/>
  <c r="AU44" i="36"/>
  <c r="AM44" i="30"/>
  <c r="S24" i="28" s="1"/>
  <c r="AS36" i="30"/>
  <c r="AI47" i="55"/>
  <c r="AA47" i="55"/>
  <c r="Q47" i="55"/>
  <c r="W47" i="55" s="1"/>
  <c r="M39" i="95"/>
  <c r="AY9" i="39"/>
  <c r="AS9" i="39"/>
  <c r="Q48" i="54"/>
  <c r="W48" i="54" s="1"/>
  <c r="Y48" i="54"/>
  <c r="M51" i="95"/>
  <c r="S21" i="42"/>
  <c r="W20" i="32"/>
  <c r="Y20" i="32" s="1"/>
  <c r="AS44" i="35"/>
  <c r="AC19" i="7" s="1"/>
  <c r="BA13" i="43"/>
  <c r="AY13" i="43"/>
  <c r="BK23" i="88"/>
  <c r="AC46" i="41"/>
  <c r="AE46" i="41"/>
  <c r="AO46" i="37"/>
  <c r="AY46" i="37" s="1"/>
  <c r="S46" i="45"/>
  <c r="BS22" i="90"/>
  <c r="BU22" i="90"/>
  <c r="BS14" i="88"/>
  <c r="BU14" i="88"/>
  <c r="M9" i="28"/>
  <c r="AK44" i="45"/>
  <c r="Y46" i="34"/>
  <c r="AI46" i="34" s="1"/>
  <c r="W46" i="34"/>
  <c r="AC46" i="34" s="1"/>
  <c r="G10" i="28"/>
  <c r="AE44" i="44"/>
  <c r="AS44" i="33"/>
  <c r="AC21" i="7" s="1"/>
  <c r="W22" i="34"/>
  <c r="Y22" i="34" s="1"/>
  <c r="I48" i="31"/>
  <c r="AI9" i="30"/>
  <c r="BS17" i="89"/>
  <c r="BU17" i="89"/>
  <c r="AC46" i="42"/>
  <c r="AE46" i="42"/>
  <c r="AO36" i="30"/>
  <c r="AO15" i="44"/>
  <c r="AY15" i="44" s="1"/>
  <c r="W20" i="44"/>
  <c r="AI36" i="30"/>
  <c r="AI44" i="30" s="1"/>
  <c r="Y26" i="7" s="1"/>
  <c r="AS46" i="33"/>
  <c r="AU46" i="33"/>
  <c r="M45" i="44"/>
  <c r="I47" i="44"/>
  <c r="I48" i="44" s="1"/>
  <c r="AO18" i="32"/>
  <c r="AY18" i="32" s="1"/>
  <c r="AM44" i="35"/>
  <c r="Q44" i="53"/>
  <c r="AK38" i="41"/>
  <c r="AI38" i="41"/>
  <c r="AI44" i="41" s="1"/>
  <c r="Y13" i="7" s="1"/>
  <c r="BS13" i="90"/>
  <c r="BU13" i="90"/>
  <c r="BM23" i="88"/>
  <c r="Y44" i="36"/>
  <c r="AI36" i="36"/>
  <c r="AI44" i="36" s="1"/>
  <c r="Y18" i="7" s="1"/>
  <c r="BS9" i="88"/>
  <c r="BU9" i="88"/>
  <c r="AO46" i="34"/>
  <c r="AY46" i="34" s="1"/>
  <c r="AM46" i="34"/>
  <c r="AS46" i="34" s="1"/>
  <c r="S21" i="28"/>
  <c r="AU44" i="33"/>
  <c r="W11" i="52"/>
  <c r="W98" i="52" s="1"/>
  <c r="E9" i="8" s="1"/>
  <c r="Q98" i="52"/>
  <c r="E9" i="10" s="1"/>
  <c r="AO22" i="34"/>
  <c r="AM22" i="34"/>
  <c r="AU10" i="31"/>
  <c r="AK10" i="31"/>
  <c r="BA10" i="31"/>
  <c r="AE10" i="31"/>
  <c r="Q10" i="31"/>
  <c r="M35" i="31"/>
  <c r="AS97" i="52"/>
  <c r="BS18" i="89"/>
  <c r="BU18" i="89"/>
  <c r="AI46" i="42"/>
  <c r="AK46" i="42"/>
  <c r="E45" i="10"/>
  <c r="E47" i="10" s="1"/>
  <c r="W20" i="40"/>
  <c r="I47" i="37"/>
  <c r="I48" i="37" s="1"/>
  <c r="M45" i="37"/>
  <c r="AO46" i="33"/>
  <c r="Q10" i="41"/>
  <c r="M35" i="41"/>
  <c r="AC46" i="32"/>
  <c r="AE46" i="32"/>
  <c r="G22" i="28"/>
  <c r="AE44" i="32"/>
  <c r="AO20" i="37"/>
  <c r="AY20" i="37" s="1"/>
  <c r="AM20" i="37"/>
  <c r="AS20" i="37" s="1"/>
  <c r="M45" i="30"/>
  <c r="I47" i="30"/>
  <c r="AY36" i="35"/>
  <c r="AO44" i="39"/>
  <c r="AY36" i="39"/>
  <c r="AY44" i="39" s="1"/>
  <c r="AG15" i="7" s="1"/>
  <c r="I47" i="41"/>
  <c r="I48" i="41" s="1"/>
  <c r="M45" i="41"/>
  <c r="AO14" i="35"/>
  <c r="AY14" i="35" s="1"/>
  <c r="BS17" i="90"/>
  <c r="BU17" i="90"/>
  <c r="AI14" i="44"/>
  <c r="AK14" i="44"/>
  <c r="Y21" i="45"/>
  <c r="AI21" i="45" s="1"/>
  <c r="W21" i="45"/>
  <c r="AC21" i="45" s="1"/>
  <c r="BS17" i="88"/>
  <c r="BU17" i="88"/>
  <c r="AI44" i="35"/>
  <c r="Y19" i="7" s="1"/>
  <c r="AO19" i="34"/>
  <c r="AY19" i="34" s="1"/>
  <c r="AO11" i="39"/>
  <c r="AY11" i="39" s="1"/>
  <c r="I48" i="43"/>
  <c r="W20" i="34"/>
  <c r="Y52" i="50"/>
  <c r="Q52" i="50"/>
  <c r="W52" i="50" s="1"/>
  <c r="AS32" i="30"/>
  <c r="AO32" i="30"/>
  <c r="AY32" i="30" s="1"/>
  <c r="AC98" i="52"/>
  <c r="E11" i="10" s="1"/>
  <c r="AC46" i="35"/>
  <c r="AE46" i="35"/>
  <c r="BK23" i="89"/>
  <c r="AI13" i="30"/>
  <c r="BS15" i="89"/>
  <c r="BU15" i="89"/>
  <c r="Y22" i="37"/>
  <c r="AI22" i="37" s="1"/>
  <c r="W22" i="37"/>
  <c r="AC22" i="37" s="1"/>
  <c r="AI21" i="51"/>
  <c r="AM21" i="51" s="1"/>
  <c r="BO21" i="51"/>
  <c r="BS21" i="51" s="1"/>
  <c r="Q21" i="51"/>
  <c r="W21" i="51" s="1"/>
  <c r="AY21" i="51"/>
  <c r="AQ21" i="51"/>
  <c r="AA21" i="51"/>
  <c r="BG21" i="51"/>
  <c r="M16" i="49"/>
  <c r="I18" i="49"/>
  <c r="I20" i="49"/>
  <c r="BQ23" i="90"/>
  <c r="Q62" i="50"/>
  <c r="W62" i="50" s="1"/>
  <c r="M44" i="95"/>
  <c r="AS9" i="34"/>
  <c r="AU9" i="34"/>
  <c r="AO13" i="31"/>
  <c r="AY13" i="31" s="1"/>
  <c r="I47" i="39"/>
  <c r="I48" i="39" s="1"/>
  <c r="M45" i="39"/>
  <c r="M67" i="95"/>
  <c r="K67" i="95"/>
  <c r="Q10" i="36"/>
  <c r="AE10" i="36"/>
  <c r="BA10" i="36"/>
  <c r="AU10" i="36"/>
  <c r="AK10" i="36"/>
  <c r="S10" i="36"/>
  <c r="M35" i="36"/>
  <c r="M45" i="36"/>
  <c r="I47" i="36"/>
  <c r="I48" i="36" s="1"/>
  <c r="BS18" i="88"/>
  <c r="BU18" i="88"/>
  <c r="S20" i="45"/>
  <c r="AM8" i="30"/>
  <c r="AM34" i="30"/>
  <c r="AM23" i="30"/>
  <c r="AM26" i="30"/>
  <c r="AM24" i="30"/>
  <c r="AO16" i="35"/>
  <c r="AY16" i="35" s="1"/>
  <c r="Y21" i="41"/>
  <c r="W21" i="41"/>
  <c r="W22" i="38"/>
  <c r="AC22" i="38" s="1"/>
  <c r="AI44" i="40"/>
  <c r="Y14" i="7" s="1"/>
  <c r="AS14" i="40"/>
  <c r="AU14" i="40"/>
  <c r="BS18" i="90"/>
  <c r="BU18" i="90"/>
  <c r="AO18" i="39"/>
  <c r="AY18" i="39" s="1"/>
  <c r="S21" i="45"/>
  <c r="BS16" i="88"/>
  <c r="BU16" i="88"/>
  <c r="Y44" i="35"/>
  <c r="M10" i="28"/>
  <c r="AK44" i="44"/>
  <c r="S10" i="43"/>
  <c r="Q10" i="43"/>
  <c r="M35" i="43"/>
  <c r="AM20" i="34"/>
  <c r="AO20" i="34"/>
  <c r="AS37" i="30"/>
  <c r="AO37" i="30"/>
  <c r="AY37" i="30" s="1"/>
  <c r="BQ98" i="52"/>
  <c r="E20" i="10" s="1"/>
  <c r="AC44" i="30"/>
  <c r="U26" i="7" s="1"/>
  <c r="AI46" i="35"/>
  <c r="AK46" i="35"/>
  <c r="K98" i="52"/>
  <c r="BS9" i="89"/>
  <c r="BU9" i="89"/>
  <c r="M20" i="51"/>
  <c r="I24" i="51"/>
  <c r="Y21" i="34"/>
  <c r="W21" i="34"/>
  <c r="M19" i="95"/>
  <c r="AO9" i="34"/>
  <c r="AS44" i="31"/>
  <c r="AC25" i="7" s="1"/>
  <c r="M42" i="95"/>
  <c r="K54" i="95"/>
  <c r="I32" i="22" s="1"/>
  <c r="K20" i="96"/>
  <c r="E65" i="95" s="1"/>
  <c r="G65" i="95" s="1"/>
  <c r="AM22" i="35"/>
  <c r="AS22" i="35" s="1"/>
  <c r="Y63" i="50"/>
  <c r="Q63" i="50"/>
  <c r="W63" i="50" s="1"/>
  <c r="AY38" i="32"/>
  <c r="BA38" i="32"/>
  <c r="Y20" i="31"/>
  <c r="AI20" i="31" s="1"/>
  <c r="W20" i="31"/>
  <c r="AC20" i="31" s="1"/>
  <c r="Y21" i="38"/>
  <c r="AI21" i="38" s="1"/>
  <c r="W21" i="38"/>
  <c r="AC21" i="38" s="1"/>
  <c r="Y95" i="52"/>
  <c r="K77" i="95"/>
  <c r="I23" i="49" s="1"/>
  <c r="M23" i="49" s="1"/>
  <c r="Q23" i="49" s="1"/>
  <c r="W23" i="49" s="1"/>
  <c r="BA14" i="40"/>
  <c r="AY14" i="40"/>
  <c r="BS20" i="90"/>
  <c r="BU20" i="90"/>
  <c r="AM21" i="30"/>
  <c r="AS21" i="30" s="1"/>
  <c r="BS19" i="88"/>
  <c r="BU19" i="88"/>
  <c r="AM20" i="33"/>
  <c r="AS20" i="33" s="1"/>
  <c r="AM44" i="45"/>
  <c r="AS36" i="45"/>
  <c r="AS44" i="45" s="1"/>
  <c r="AC9" i="7" s="1"/>
  <c r="W21" i="46"/>
  <c r="Y21" i="46" s="1"/>
  <c r="AS28" i="30"/>
  <c r="AO28" i="30"/>
  <c r="AY28" i="30" s="1"/>
  <c r="AW98" i="52"/>
  <c r="E14" i="10" s="1"/>
  <c r="I90" i="23"/>
  <c r="W20" i="43"/>
  <c r="BS12" i="89"/>
  <c r="BU12" i="89"/>
  <c r="S46" i="36"/>
  <c r="AM21" i="34"/>
  <c r="AO21" i="34" s="1"/>
  <c r="S20" i="40"/>
  <c r="AM44" i="41"/>
  <c r="AS36" i="41"/>
  <c r="AS44" i="41" s="1"/>
  <c r="AC13" i="7" s="1"/>
  <c r="AU36" i="41"/>
  <c r="S20" i="44"/>
  <c r="S23" i="28"/>
  <c r="AU44" i="31"/>
  <c r="AM44" i="44"/>
  <c r="AS36" i="44"/>
  <c r="AS44" i="44" s="1"/>
  <c r="AC10" i="7" s="1"/>
  <c r="AU36" i="44"/>
  <c r="I47" i="43"/>
  <c r="M45" i="43"/>
  <c r="K64" i="95"/>
  <c r="I53" i="55" s="1"/>
  <c r="M53" i="55" s="1"/>
  <c r="K58" i="95"/>
  <c r="I34" i="22" s="1"/>
  <c r="M34" i="22" s="1"/>
  <c r="S34" i="22" s="1"/>
  <c r="BK85" i="52"/>
  <c r="CE85" i="52"/>
  <c r="S90" i="25"/>
  <c r="E38" i="8" s="1"/>
  <c r="BS11" i="90"/>
  <c r="BU11" i="90"/>
  <c r="AO16" i="44"/>
  <c r="AY16" i="44" s="1"/>
  <c r="W22" i="45"/>
  <c r="AC22" i="45" s="1"/>
  <c r="Y22" i="45"/>
  <c r="AI22" i="45" s="1"/>
  <c r="AO14" i="45"/>
  <c r="AY14" i="45" s="1"/>
  <c r="S21" i="38"/>
  <c r="I48" i="35"/>
  <c r="M76" i="95"/>
  <c r="K76" i="95"/>
  <c r="I28" i="51" s="1"/>
  <c r="AK13" i="43"/>
  <c r="AI13" i="43"/>
  <c r="W21" i="44"/>
  <c r="M14" i="28"/>
  <c r="AK44" i="40"/>
  <c r="G9" i="28"/>
  <c r="AE44" i="45"/>
  <c r="BS19" i="90"/>
  <c r="BU19" i="90"/>
  <c r="Y22" i="44"/>
  <c r="W22" i="44"/>
  <c r="W22" i="40"/>
  <c r="Y22" i="40"/>
  <c r="BS22" i="88"/>
  <c r="BU22" i="88"/>
  <c r="AM22" i="31"/>
  <c r="AS22" i="31" s="1"/>
  <c r="AS38" i="40"/>
  <c r="AU38" i="40"/>
  <c r="AY14" i="32"/>
  <c r="BA14" i="32"/>
  <c r="AO15" i="42"/>
  <c r="AY15" i="42" s="1"/>
  <c r="G11" i="95"/>
  <c r="BA9" i="43"/>
  <c r="AY9" i="43"/>
  <c r="BQ23" i="89"/>
  <c r="AS31" i="30"/>
  <c r="AO31" i="30"/>
  <c r="AY31" i="30" s="1"/>
  <c r="Y20" i="41"/>
  <c r="W20" i="41"/>
  <c r="I48" i="30"/>
  <c r="Y44" i="38"/>
  <c r="AI36" i="38"/>
  <c r="AI44" i="38" s="1"/>
  <c r="Y16" i="7" s="1"/>
  <c r="S15" i="23"/>
  <c r="S90" i="23" s="1"/>
  <c r="E39" i="8" s="1"/>
  <c r="M90" i="23"/>
  <c r="E33" i="10" s="1"/>
  <c r="S20" i="43"/>
  <c r="Y44" i="31"/>
  <c r="M75" i="95"/>
  <c r="Y97" i="52"/>
  <c r="AK11" i="44"/>
  <c r="AI11" i="44"/>
  <c r="BS13" i="89"/>
  <c r="BU13" i="89"/>
  <c r="AC44" i="43"/>
  <c r="U11" i="7" s="1"/>
  <c r="AO36" i="41"/>
  <c r="I42" i="55"/>
  <c r="AO36" i="44"/>
  <c r="AA26" i="51"/>
  <c r="BO26" i="51"/>
  <c r="BS26" i="51" s="1"/>
  <c r="BG26" i="51"/>
  <c r="AY26" i="51"/>
  <c r="AQ26" i="51"/>
  <c r="AI26" i="51"/>
  <c r="AM26" i="51" s="1"/>
  <c r="Q26" i="51"/>
  <c r="W26" i="51" s="1"/>
  <c r="M38" i="95"/>
  <c r="K57" i="95"/>
  <c r="I34" i="24" s="1"/>
  <c r="M34" i="24" s="1"/>
  <c r="S34" i="24" s="1"/>
  <c r="G15" i="28"/>
  <c r="AE44" i="39"/>
  <c r="Q10" i="46"/>
  <c r="AU10" i="46"/>
  <c r="AE10" i="46"/>
  <c r="BA10" i="46"/>
  <c r="S10" i="46"/>
  <c r="AK10" i="46"/>
  <c r="M35" i="46"/>
  <c r="BA98" i="52"/>
  <c r="E16" i="8" s="1"/>
  <c r="E17" i="8" s="1"/>
  <c r="AI14" i="32"/>
  <c r="AK14" i="32"/>
  <c r="S22" i="43"/>
  <c r="M45" i="33"/>
  <c r="I47" i="33"/>
  <c r="I48" i="33" s="1"/>
  <c r="S22" i="45"/>
  <c r="AK10" i="35"/>
  <c r="Q10" i="35"/>
  <c r="S10" i="35" s="1"/>
  <c r="AE10" i="35"/>
  <c r="BA10" i="35"/>
  <c r="AU10" i="35"/>
  <c r="M35" i="35"/>
  <c r="BS16" i="90"/>
  <c r="BU16" i="90"/>
  <c r="AM22" i="44"/>
  <c r="AO22" i="44" s="1"/>
  <c r="AC44" i="40"/>
  <c r="U14" i="7" s="1"/>
  <c r="AO13" i="37"/>
  <c r="AY13" i="37" s="1"/>
  <c r="BS8" i="88"/>
  <c r="BI23" i="88"/>
  <c r="W21" i="43"/>
  <c r="Y21" i="43" s="1"/>
  <c r="W22" i="41"/>
  <c r="Y44" i="34"/>
  <c r="AK36" i="34"/>
  <c r="AI36" i="34"/>
  <c r="AI44" i="34" s="1"/>
  <c r="Y20" i="7" s="1"/>
  <c r="W22" i="31"/>
  <c r="AC22" i="31" s="1"/>
  <c r="AO38" i="40"/>
  <c r="AS33" i="30"/>
  <c r="AO33" i="30"/>
  <c r="AY33" i="30" s="1"/>
  <c r="AK10" i="30"/>
  <c r="AE10" i="30"/>
  <c r="S10" i="30"/>
  <c r="Q10" i="30"/>
  <c r="BA10" i="30"/>
  <c r="AU10" i="30"/>
  <c r="M35" i="30"/>
  <c r="AS86" i="52"/>
  <c r="CG97" i="52"/>
  <c r="BS16" i="89"/>
  <c r="BU16" i="89"/>
  <c r="G11" i="28"/>
  <c r="AE44" i="43"/>
  <c r="AY44" i="36"/>
  <c r="AG18" i="7" s="1"/>
  <c r="AS44" i="40"/>
  <c r="AC14" i="7" s="1"/>
  <c r="S20" i="30"/>
  <c r="AO18" i="37"/>
  <c r="AY18" i="37" s="1"/>
  <c r="AS46" i="44"/>
  <c r="AU46" i="44"/>
  <c r="BK81" i="52"/>
  <c r="M33" i="95"/>
  <c r="AM10" i="32" l="1"/>
  <c r="S35" i="32"/>
  <c r="AI21" i="43"/>
  <c r="AK21" i="43"/>
  <c r="AM10" i="42"/>
  <c r="S35" i="42"/>
  <c r="AM10" i="34"/>
  <c r="S35" i="34"/>
  <c r="AY46" i="35"/>
  <c r="BA46" i="35"/>
  <c r="AI22" i="32"/>
  <c r="AK22" i="32"/>
  <c r="Y11" i="28"/>
  <c r="BA44" i="43"/>
  <c r="AY22" i="44"/>
  <c r="BA22" i="44"/>
  <c r="AO10" i="35"/>
  <c r="AM10" i="35"/>
  <c r="S35" i="35"/>
  <c r="AY21" i="34"/>
  <c r="BA21" i="34"/>
  <c r="AI22" i="34"/>
  <c r="AK22" i="34"/>
  <c r="AI20" i="32"/>
  <c r="AK20" i="32"/>
  <c r="AC46" i="43"/>
  <c r="AE46" i="43"/>
  <c r="AC20" i="44"/>
  <c r="AE20" i="44"/>
  <c r="AM22" i="43"/>
  <c r="AO22" i="43" s="1"/>
  <c r="Y46" i="45"/>
  <c r="AI46" i="45" s="1"/>
  <c r="BA35" i="30"/>
  <c r="AU35" i="30"/>
  <c r="AK35" i="30"/>
  <c r="AE35" i="30"/>
  <c r="AM20" i="43"/>
  <c r="AO22" i="31"/>
  <c r="AY22" i="31" s="1"/>
  <c r="S10" i="28"/>
  <c r="AU44" i="44"/>
  <c r="AS23" i="30"/>
  <c r="AO23" i="30"/>
  <c r="AY23" i="30" s="1"/>
  <c r="Y21" i="28"/>
  <c r="BA44" i="33"/>
  <c r="AY44" i="32"/>
  <c r="AG24" i="7" s="1"/>
  <c r="I25" i="49"/>
  <c r="AM20" i="36"/>
  <c r="AS20" i="36" s="1"/>
  <c r="AO20" i="36"/>
  <c r="AY20" i="36" s="1"/>
  <c r="M16" i="28"/>
  <c r="AK44" i="38"/>
  <c r="AM22" i="45"/>
  <c r="AS22" i="45" s="1"/>
  <c r="AO21" i="38"/>
  <c r="AY21" i="38" s="1"/>
  <c r="AM21" i="38"/>
  <c r="AS21" i="38" s="1"/>
  <c r="BG20" i="51"/>
  <c r="BG24" i="51" s="1"/>
  <c r="G20" i="10" s="1"/>
  <c r="Q20" i="51"/>
  <c r="AQ20" i="51"/>
  <c r="AQ24" i="51" s="1"/>
  <c r="G14" i="10" s="1"/>
  <c r="AI20" i="51"/>
  <c r="BO20" i="51"/>
  <c r="AA20" i="51"/>
  <c r="AA24" i="51" s="1"/>
  <c r="G11" i="10" s="1"/>
  <c r="AY20" i="51"/>
  <c r="AY24" i="51" s="1"/>
  <c r="G16" i="10" s="1"/>
  <c r="M24" i="51"/>
  <c r="AS34" i="30"/>
  <c r="AO34" i="30"/>
  <c r="AY34" i="30" s="1"/>
  <c r="M47" i="39"/>
  <c r="BA45" i="39"/>
  <c r="AU45" i="39"/>
  <c r="AK45" i="39"/>
  <c r="AE45" i="39"/>
  <c r="S45" i="39"/>
  <c r="Q45" i="39"/>
  <c r="M11" i="28"/>
  <c r="M25" i="28" s="1"/>
  <c r="AK44" i="43"/>
  <c r="AO20" i="39"/>
  <c r="AY20" i="39" s="1"/>
  <c r="AO21" i="37"/>
  <c r="AY21" i="37" s="1"/>
  <c r="Y46" i="43"/>
  <c r="Y22" i="28"/>
  <c r="BA44" i="32"/>
  <c r="AS46" i="31"/>
  <c r="AU46" i="31"/>
  <c r="Q21" i="49"/>
  <c r="M25" i="49"/>
  <c r="BK98" i="52"/>
  <c r="E18" i="8" s="1"/>
  <c r="BA11" i="41"/>
  <c r="AY11" i="41"/>
  <c r="Q45" i="32"/>
  <c r="M47" i="32"/>
  <c r="M48" i="34"/>
  <c r="Y10" i="30"/>
  <c r="AI10" i="30" s="1"/>
  <c r="AI35" i="30" s="1"/>
  <c r="W10" i="30"/>
  <c r="Q35" i="30"/>
  <c r="M47" i="33"/>
  <c r="Q45" i="33"/>
  <c r="S45" i="33"/>
  <c r="AM20" i="44"/>
  <c r="AO20" i="44"/>
  <c r="M19" i="28"/>
  <c r="AK44" i="35"/>
  <c r="Y20" i="44"/>
  <c r="M47" i="34"/>
  <c r="Q45" i="34"/>
  <c r="AM20" i="38"/>
  <c r="AS20" i="38" s="1"/>
  <c r="AE35" i="38"/>
  <c r="BA35" i="38"/>
  <c r="AU35" i="38"/>
  <c r="AK35" i="38"/>
  <c r="AY39" i="38"/>
  <c r="AY44" i="38" s="1"/>
  <c r="AG16" i="7" s="1"/>
  <c r="AO44" i="38"/>
  <c r="BA45" i="45"/>
  <c r="Q45" i="45"/>
  <c r="AK45" i="45"/>
  <c r="AE45" i="45"/>
  <c r="S45" i="45"/>
  <c r="M47" i="45"/>
  <c r="AU45" i="45"/>
  <c r="Y22" i="30"/>
  <c r="AI22" i="30" s="1"/>
  <c r="BA35" i="33"/>
  <c r="M48" i="33"/>
  <c r="AU35" i="33"/>
  <c r="AK35" i="33"/>
  <c r="AE35" i="33"/>
  <c r="AM10" i="30"/>
  <c r="AS10" i="30" s="1"/>
  <c r="S35" i="30"/>
  <c r="W10" i="38"/>
  <c r="Y10" i="38"/>
  <c r="Q35" i="38"/>
  <c r="M53" i="95"/>
  <c r="AC20" i="41"/>
  <c r="AE20" i="41"/>
  <c r="AC22" i="44"/>
  <c r="AE22" i="44"/>
  <c r="S13" i="28"/>
  <c r="AU44" i="41"/>
  <c r="S9" i="28"/>
  <c r="AU44" i="45"/>
  <c r="AM21" i="45"/>
  <c r="AS21" i="45" s="1"/>
  <c r="AK35" i="31"/>
  <c r="AE35" i="31"/>
  <c r="AU35" i="31"/>
  <c r="BA35" i="31"/>
  <c r="M18" i="28"/>
  <c r="AK44" i="36"/>
  <c r="AO44" i="30"/>
  <c r="Y24" i="28" s="1"/>
  <c r="AY36" i="30"/>
  <c r="AY44" i="30" s="1"/>
  <c r="AG26" i="7" s="1"/>
  <c r="AO46" i="45"/>
  <c r="AY46" i="45" s="1"/>
  <c r="AM46" i="45"/>
  <c r="AS46" i="45" s="1"/>
  <c r="AO21" i="36"/>
  <c r="AY21" i="36" s="1"/>
  <c r="Y23" i="28"/>
  <c r="BA44" i="31"/>
  <c r="AU35" i="39"/>
  <c r="AK35" i="39"/>
  <c r="AE35" i="39"/>
  <c r="M48" i="39"/>
  <c r="BA35" i="39"/>
  <c r="W10" i="33"/>
  <c r="Q35" i="33"/>
  <c r="Y20" i="45"/>
  <c r="AI20" i="45" s="1"/>
  <c r="Y18" i="28"/>
  <c r="BA44" i="36"/>
  <c r="AO22" i="39"/>
  <c r="AY22" i="39" s="1"/>
  <c r="AI20" i="41"/>
  <c r="AK20" i="41"/>
  <c r="AI22" i="44"/>
  <c r="AK22" i="44"/>
  <c r="AM20" i="40"/>
  <c r="AO20" i="40"/>
  <c r="AO20" i="33"/>
  <c r="AY20" i="33" s="1"/>
  <c r="W10" i="41"/>
  <c r="Y10" i="41"/>
  <c r="Q35" i="41"/>
  <c r="W10" i="31"/>
  <c r="Q35" i="31"/>
  <c r="S45" i="42"/>
  <c r="AE45" i="42"/>
  <c r="BA45" i="42"/>
  <c r="M47" i="42"/>
  <c r="AU45" i="42"/>
  <c r="AK45" i="42"/>
  <c r="Q45" i="42"/>
  <c r="AM20" i="35"/>
  <c r="AS20" i="35" s="1"/>
  <c r="M22" i="28"/>
  <c r="AK44" i="32"/>
  <c r="S10" i="38"/>
  <c r="AS44" i="32"/>
  <c r="AC24" i="7" s="1"/>
  <c r="W10" i="34"/>
  <c r="Q35" i="34"/>
  <c r="AS46" i="40"/>
  <c r="AU46" i="40"/>
  <c r="AO10" i="33"/>
  <c r="AM10" i="33"/>
  <c r="S35" i="33"/>
  <c r="Y21" i="30"/>
  <c r="AI21" i="30" s="1"/>
  <c r="AC22" i="40"/>
  <c r="AE22" i="40"/>
  <c r="S10" i="31"/>
  <c r="AE45" i="38"/>
  <c r="Q45" i="38"/>
  <c r="M47" i="38"/>
  <c r="BA45" i="38"/>
  <c r="AU45" i="38"/>
  <c r="AK45" i="38"/>
  <c r="CE98" i="52"/>
  <c r="E28" i="8" s="1"/>
  <c r="AC21" i="40"/>
  <c r="AE21" i="40"/>
  <c r="Y21" i="31"/>
  <c r="AI21" i="31" s="1"/>
  <c r="S22" i="28"/>
  <c r="AU44" i="32"/>
  <c r="AY46" i="40"/>
  <c r="BA46" i="40"/>
  <c r="AS21" i="43"/>
  <c r="AU21" i="43"/>
  <c r="AS22" i="40"/>
  <c r="AU22" i="40"/>
  <c r="I66" i="50"/>
  <c r="K64" i="50"/>
  <c r="K65" i="50" s="1"/>
  <c r="M65" i="50" s="1"/>
  <c r="BA35" i="46"/>
  <c r="AE35" i="46"/>
  <c r="AU35" i="46"/>
  <c r="AK35" i="46"/>
  <c r="Y62" i="50"/>
  <c r="Y21" i="36"/>
  <c r="AI21" i="36" s="1"/>
  <c r="AE35" i="45"/>
  <c r="M48" i="45"/>
  <c r="BA35" i="45"/>
  <c r="AU35" i="45"/>
  <c r="AK35" i="45"/>
  <c r="Y21" i="40"/>
  <c r="W10" i="39"/>
  <c r="Y10" i="39" s="1"/>
  <c r="Q35" i="39"/>
  <c r="AM22" i="30"/>
  <c r="AS22" i="30" s="1"/>
  <c r="Y26" i="54"/>
  <c r="Q26" i="54"/>
  <c r="M64" i="54"/>
  <c r="Y22" i="36"/>
  <c r="AI22" i="36" s="1"/>
  <c r="AO21" i="43"/>
  <c r="AO22" i="40"/>
  <c r="AM35" i="30"/>
  <c r="AO8" i="30"/>
  <c r="AS8" i="30"/>
  <c r="AS35" i="30" s="1"/>
  <c r="AY9" i="45"/>
  <c r="AM20" i="30"/>
  <c r="AS20" i="30" s="1"/>
  <c r="AO20" i="30"/>
  <c r="AY20" i="30" s="1"/>
  <c r="M42" i="55"/>
  <c r="I58" i="55"/>
  <c r="AO22" i="35"/>
  <c r="AY22" i="35" s="1"/>
  <c r="AS44" i="30"/>
  <c r="AC26" i="7" s="1"/>
  <c r="BA14" i="34"/>
  <c r="AY14" i="34"/>
  <c r="AS21" i="32"/>
  <c r="AU21" i="32"/>
  <c r="AS44" i="43"/>
  <c r="AC11" i="7" s="1"/>
  <c r="AM10" i="39"/>
  <c r="S35" i="39"/>
  <c r="AM22" i="46"/>
  <c r="AO22" i="46" s="1"/>
  <c r="M47" i="35"/>
  <c r="S45" i="35"/>
  <c r="Q45" i="35"/>
  <c r="M48" i="42"/>
  <c r="BA35" i="42"/>
  <c r="AU35" i="42"/>
  <c r="AK35" i="42"/>
  <c r="AE35" i="42"/>
  <c r="AO21" i="32"/>
  <c r="S11" i="28"/>
  <c r="AU44" i="43"/>
  <c r="AO21" i="39"/>
  <c r="AY21" i="39" s="1"/>
  <c r="Y10" i="32"/>
  <c r="W10" i="32"/>
  <c r="Q35" i="32"/>
  <c r="Y46" i="38"/>
  <c r="AI46" i="38" s="1"/>
  <c r="Y26" i="56"/>
  <c r="Q26" i="56"/>
  <c r="AS26" i="56"/>
  <c r="AM26" i="56"/>
  <c r="AM64" i="56" s="1"/>
  <c r="E13" i="10" s="1"/>
  <c r="AI26" i="56"/>
  <c r="AC26" i="56"/>
  <c r="AC64" i="56" s="1"/>
  <c r="E10" i="10" s="1"/>
  <c r="M64" i="56"/>
  <c r="AO22" i="42"/>
  <c r="AY22" i="42" s="1"/>
  <c r="AY46" i="31"/>
  <c r="BA46" i="31"/>
  <c r="M48" i="32"/>
  <c r="AO44" i="44"/>
  <c r="AY36" i="44"/>
  <c r="AY44" i="44" s="1"/>
  <c r="AG10" i="7" s="1"/>
  <c r="BA36" i="44"/>
  <c r="K65" i="95"/>
  <c r="I55" i="53" s="1"/>
  <c r="M55" i="53" s="1"/>
  <c r="Q55" i="53" s="1"/>
  <c r="W55" i="53" s="1"/>
  <c r="M65" i="95"/>
  <c r="AO21" i="30"/>
  <c r="AY21" i="30" s="1"/>
  <c r="M32" i="22"/>
  <c r="I38" i="22"/>
  <c r="AY20" i="34"/>
  <c r="BA20" i="34"/>
  <c r="AK35" i="36"/>
  <c r="AE35" i="36"/>
  <c r="BA35" i="36"/>
  <c r="AU35" i="36"/>
  <c r="S10" i="41"/>
  <c r="W44" i="53"/>
  <c r="K41" i="94"/>
  <c r="E28" i="12" s="1"/>
  <c r="AO21" i="31"/>
  <c r="AY21" i="31" s="1"/>
  <c r="W10" i="44"/>
  <c r="Y10" i="44" s="1"/>
  <c r="Q35" i="44"/>
  <c r="AY44" i="34"/>
  <c r="AG20" i="7" s="1"/>
  <c r="AK35" i="37"/>
  <c r="AE35" i="37"/>
  <c r="BA35" i="37"/>
  <c r="AU35" i="37"/>
  <c r="Y22" i="39"/>
  <c r="AI22" i="39" s="1"/>
  <c r="M47" i="31"/>
  <c r="M48" i="31" s="1"/>
  <c r="Q45" i="31"/>
  <c r="AS22" i="32"/>
  <c r="AU22" i="32"/>
  <c r="W10" i="42"/>
  <c r="Q35" i="42"/>
  <c r="AK35" i="35"/>
  <c r="AU35" i="35"/>
  <c r="AE35" i="35"/>
  <c r="BA35" i="35"/>
  <c r="Y22" i="31"/>
  <c r="AI22" i="31" s="1"/>
  <c r="E86" i="95"/>
  <c r="M58" i="95"/>
  <c r="M54" i="95"/>
  <c r="AS20" i="34"/>
  <c r="AU20" i="34"/>
  <c r="Y22" i="38"/>
  <c r="AI22" i="38" s="1"/>
  <c r="AM10" i="36"/>
  <c r="AO10" i="36"/>
  <c r="S35" i="36"/>
  <c r="Q16" i="49"/>
  <c r="M20" i="49"/>
  <c r="M18" i="49"/>
  <c r="AS22" i="34"/>
  <c r="AU22" i="34"/>
  <c r="AA29" i="51"/>
  <c r="AY29" i="51"/>
  <c r="AQ29" i="51"/>
  <c r="AI29" i="51"/>
  <c r="AM29" i="51" s="1"/>
  <c r="BO29" i="51"/>
  <c r="BS29" i="51" s="1"/>
  <c r="Q29" i="51"/>
  <c r="W29" i="51" s="1"/>
  <c r="BG29" i="51"/>
  <c r="AM25" i="51"/>
  <c r="S10" i="44"/>
  <c r="Y21" i="37"/>
  <c r="AI21" i="37" s="1"/>
  <c r="Y12" i="28"/>
  <c r="BA44" i="42"/>
  <c r="AI46" i="44"/>
  <c r="AK46" i="44"/>
  <c r="AM22" i="36"/>
  <c r="AS22" i="36" s="1"/>
  <c r="AS21" i="40"/>
  <c r="AU21" i="40"/>
  <c r="AO22" i="32"/>
  <c r="AM20" i="45"/>
  <c r="AS20" i="45" s="1"/>
  <c r="AA53" i="55"/>
  <c r="Q53" i="55"/>
  <c r="W53" i="55" s="1"/>
  <c r="AI53" i="55"/>
  <c r="AC20" i="34"/>
  <c r="AE20" i="34"/>
  <c r="AY46" i="33"/>
  <c r="BA46" i="33"/>
  <c r="AY22" i="34"/>
  <c r="BA22" i="34"/>
  <c r="AC22" i="34"/>
  <c r="AE22" i="34"/>
  <c r="AS46" i="43"/>
  <c r="AU46" i="43"/>
  <c r="Y10" i="45"/>
  <c r="W10" i="45"/>
  <c r="Q35" i="45"/>
  <c r="Y20" i="28"/>
  <c r="BA44" i="34"/>
  <c r="Y10" i="40"/>
  <c r="W10" i="40"/>
  <c r="Q35" i="40"/>
  <c r="Y21" i="39"/>
  <c r="AI21" i="39" s="1"/>
  <c r="AO21" i="40"/>
  <c r="AS22" i="41"/>
  <c r="AU22" i="41"/>
  <c r="AY38" i="35"/>
  <c r="BA38" i="35"/>
  <c r="AM46" i="38"/>
  <c r="AS46" i="38" s="1"/>
  <c r="AS21" i="34"/>
  <c r="AU21" i="34"/>
  <c r="AM10" i="46"/>
  <c r="AO10" i="46" s="1"/>
  <c r="AO35" i="46" s="1"/>
  <c r="S35" i="46"/>
  <c r="Q45" i="41"/>
  <c r="M47" i="41"/>
  <c r="M48" i="41" s="1"/>
  <c r="S45" i="41"/>
  <c r="M11" i="95"/>
  <c r="K11" i="95"/>
  <c r="G86" i="95"/>
  <c r="AC21" i="44"/>
  <c r="AE21" i="44"/>
  <c r="W10" i="46"/>
  <c r="W35" i="46" s="1"/>
  <c r="Q35" i="46"/>
  <c r="Y21" i="44"/>
  <c r="M64" i="95"/>
  <c r="AC21" i="41"/>
  <c r="AE21" i="41"/>
  <c r="Y20" i="34"/>
  <c r="Y15" i="28"/>
  <c r="BA44" i="39"/>
  <c r="Q45" i="37"/>
  <c r="S45" i="37" s="1"/>
  <c r="BA45" i="37"/>
  <c r="AU45" i="37"/>
  <c r="AK45" i="37"/>
  <c r="M47" i="37"/>
  <c r="AE45" i="37"/>
  <c r="S19" i="28"/>
  <c r="AU44" i="35"/>
  <c r="AO46" i="43"/>
  <c r="S10" i="45"/>
  <c r="M21" i="28"/>
  <c r="AK44" i="33"/>
  <c r="AS20" i="41"/>
  <c r="AU20" i="41"/>
  <c r="AC46" i="40"/>
  <c r="AE46" i="40"/>
  <c r="W10" i="37"/>
  <c r="Y10" i="37" s="1"/>
  <c r="Q35" i="37"/>
  <c r="AY38" i="37"/>
  <c r="AY44" i="37" s="1"/>
  <c r="AG17" i="7" s="1"/>
  <c r="AO44" i="37"/>
  <c r="Y22" i="35"/>
  <c r="AI22" i="35" s="1"/>
  <c r="AO22" i="41"/>
  <c r="AM46" i="36"/>
  <c r="AS46" i="36" s="1"/>
  <c r="M20" i="28"/>
  <c r="AK44" i="34"/>
  <c r="AC20" i="43"/>
  <c r="AE20" i="43"/>
  <c r="BA9" i="34"/>
  <c r="AY9" i="34"/>
  <c r="AI21" i="41"/>
  <c r="AK21" i="41"/>
  <c r="AY44" i="35"/>
  <c r="AG19" i="7" s="1"/>
  <c r="AC20" i="32"/>
  <c r="AE20" i="32"/>
  <c r="AY20" i="41"/>
  <c r="BA20" i="41"/>
  <c r="AI46" i="40"/>
  <c r="AK46" i="40"/>
  <c r="AM21" i="35"/>
  <c r="AS21" i="35" s="1"/>
  <c r="S10" i="40"/>
  <c r="AC22" i="43"/>
  <c r="AE22" i="43"/>
  <c r="AS21" i="41"/>
  <c r="AU21" i="41"/>
  <c r="M32" i="24"/>
  <c r="I38" i="24"/>
  <c r="M12" i="28"/>
  <c r="AK44" i="42"/>
  <c r="Y21" i="33"/>
  <c r="AI21" i="33" s="1"/>
  <c r="S45" i="43"/>
  <c r="Q45" i="43"/>
  <c r="M47" i="43"/>
  <c r="M48" i="43" s="1"/>
  <c r="Y10" i="35"/>
  <c r="W10" i="35"/>
  <c r="Q35" i="35"/>
  <c r="Y20" i="43"/>
  <c r="AO44" i="35"/>
  <c r="AC20" i="40"/>
  <c r="AE20" i="40"/>
  <c r="AM21" i="42"/>
  <c r="AS21" i="42" s="1"/>
  <c r="W25" i="51"/>
  <c r="AS20" i="32"/>
  <c r="AU20" i="32"/>
  <c r="AO20" i="42"/>
  <c r="AY20" i="42" s="1"/>
  <c r="AM20" i="42"/>
  <c r="AS20" i="42" s="1"/>
  <c r="W64" i="50"/>
  <c r="AY38" i="43"/>
  <c r="AY44" i="43" s="1"/>
  <c r="AG11" i="7" s="1"/>
  <c r="BA38" i="43"/>
  <c r="Y22" i="43"/>
  <c r="AO21" i="41"/>
  <c r="AM21" i="33"/>
  <c r="AS21" i="33" s="1"/>
  <c r="AI22" i="40"/>
  <c r="AK22" i="40"/>
  <c r="M47" i="40"/>
  <c r="M48" i="40" s="1"/>
  <c r="Q45" i="40"/>
  <c r="AS22" i="44"/>
  <c r="AU22" i="44"/>
  <c r="AO44" i="41"/>
  <c r="BA36" i="41"/>
  <c r="AY36" i="41"/>
  <c r="AY44" i="41" s="1"/>
  <c r="AG13" i="7" s="1"/>
  <c r="AC22" i="41"/>
  <c r="AE22" i="41"/>
  <c r="Y22" i="41"/>
  <c r="M57" i="95"/>
  <c r="M28" i="51"/>
  <c r="I31" i="51"/>
  <c r="M77" i="95"/>
  <c r="AC21" i="34"/>
  <c r="AE21" i="34"/>
  <c r="Y10" i="43"/>
  <c r="W10" i="43"/>
  <c r="Q35" i="43"/>
  <c r="AS24" i="30"/>
  <c r="AO24" i="30"/>
  <c r="AY24" i="30" s="1"/>
  <c r="W10" i="36"/>
  <c r="Y10" i="36" s="1"/>
  <c r="Q35" i="36"/>
  <c r="Y20" i="40"/>
  <c r="AS46" i="42"/>
  <c r="AU46" i="42"/>
  <c r="BS25" i="51"/>
  <c r="AO20" i="32"/>
  <c r="Y61" i="50"/>
  <c r="AC21" i="32"/>
  <c r="AE21" i="32"/>
  <c r="Q64" i="50"/>
  <c r="S10" i="37"/>
  <c r="AS21" i="44"/>
  <c r="AU21" i="44"/>
  <c r="AY38" i="40"/>
  <c r="AY44" i="40" s="1"/>
  <c r="AG14" i="7" s="1"/>
  <c r="BA38" i="40"/>
  <c r="AO44" i="40"/>
  <c r="BA45" i="36"/>
  <c r="S45" i="36"/>
  <c r="M47" i="36"/>
  <c r="AU45" i="36"/>
  <c r="AK45" i="36"/>
  <c r="AE45" i="36"/>
  <c r="Q45" i="36"/>
  <c r="AC21" i="43"/>
  <c r="AE21" i="43"/>
  <c r="M23" i="28"/>
  <c r="AK44" i="31"/>
  <c r="G26" i="28"/>
  <c r="G37" i="10" s="1"/>
  <c r="AI21" i="34"/>
  <c r="AK21" i="34"/>
  <c r="AO10" i="43"/>
  <c r="AM10" i="43"/>
  <c r="S35" i="43"/>
  <c r="AS26" i="30"/>
  <c r="AO26" i="30"/>
  <c r="AY26" i="30" s="1"/>
  <c r="AK45" i="30"/>
  <c r="BA45" i="30"/>
  <c r="AU45" i="30"/>
  <c r="AE45" i="30"/>
  <c r="Q45" i="30"/>
  <c r="S45" i="30" s="1"/>
  <c r="M47" i="30"/>
  <c r="Q45" i="44"/>
  <c r="M47" i="44"/>
  <c r="S45" i="44"/>
  <c r="AY46" i="42"/>
  <c r="BA46" i="42"/>
  <c r="AC22" i="32"/>
  <c r="AE22" i="32"/>
  <c r="AI21" i="32"/>
  <c r="AK21" i="32"/>
  <c r="AK45" i="46"/>
  <c r="AU45" i="46"/>
  <c r="AE45" i="46"/>
  <c r="M47" i="46"/>
  <c r="M48" i="46" s="1"/>
  <c r="Q45" i="46"/>
  <c r="BA45" i="46"/>
  <c r="AS46" i="35"/>
  <c r="AU46" i="35"/>
  <c r="AO21" i="44"/>
  <c r="Y9" i="28"/>
  <c r="BA44" i="45"/>
  <c r="AM45" i="37" l="1"/>
  <c r="AO45" i="37" s="1"/>
  <c r="S47" i="37"/>
  <c r="W8" i="28"/>
  <c r="AI10" i="44"/>
  <c r="Y35" i="44"/>
  <c r="AK10" i="44"/>
  <c r="AI10" i="36"/>
  <c r="AI35" i="36" s="1"/>
  <c r="Y35" i="36"/>
  <c r="AI10" i="37"/>
  <c r="AI35" i="37" s="1"/>
  <c r="Y35" i="37"/>
  <c r="M31" i="28"/>
  <c r="Y27" i="7" s="1"/>
  <c r="M26" i="28"/>
  <c r="G38" i="10" s="1"/>
  <c r="AY22" i="43"/>
  <c r="BA22" i="43"/>
  <c r="AK48" i="46"/>
  <c r="BA48" i="46"/>
  <c r="AU48" i="46"/>
  <c r="AE48" i="46"/>
  <c r="I26" i="7"/>
  <c r="AI10" i="39"/>
  <c r="AI35" i="39" s="1"/>
  <c r="Y35" i="39"/>
  <c r="AM45" i="30"/>
  <c r="S47" i="30"/>
  <c r="AI10" i="43"/>
  <c r="Y35" i="43"/>
  <c r="AK10" i="43"/>
  <c r="M38" i="22"/>
  <c r="I33" i="10" s="1"/>
  <c r="S32" i="22"/>
  <c r="S38" i="22" s="1"/>
  <c r="M39" i="8" s="1"/>
  <c r="AM45" i="35"/>
  <c r="AO45" i="35"/>
  <c r="S47" i="35"/>
  <c r="Q47" i="34"/>
  <c r="W45" i="34"/>
  <c r="AM10" i="37"/>
  <c r="AO10" i="37" s="1"/>
  <c r="S35" i="37"/>
  <c r="S48" i="37" s="1"/>
  <c r="AC10" i="42"/>
  <c r="AC35" i="42" s="1"/>
  <c r="W35" i="42"/>
  <c r="AY21" i="44"/>
  <c r="BA21" i="44"/>
  <c r="S47" i="44"/>
  <c r="AO45" i="44"/>
  <c r="AM45" i="44"/>
  <c r="W16" i="49"/>
  <c r="Q18" i="49"/>
  <c r="Q20" i="49"/>
  <c r="G25" i="10" s="1"/>
  <c r="Y35" i="30"/>
  <c r="AO21" i="42"/>
  <c r="AY21" i="42" s="1"/>
  <c r="AC10" i="40"/>
  <c r="AC35" i="40" s="1"/>
  <c r="W35" i="40"/>
  <c r="AE10" i="40"/>
  <c r="W26" i="56"/>
  <c r="W64" i="56" s="1"/>
  <c r="E8" i="8" s="1"/>
  <c r="E10" i="8" s="1"/>
  <c r="Q64" i="56"/>
  <c r="E8" i="10" s="1"/>
  <c r="S45" i="34"/>
  <c r="AC10" i="30"/>
  <c r="AC35" i="30" s="1"/>
  <c r="W35" i="30"/>
  <c r="Y64" i="50"/>
  <c r="O64" i="50"/>
  <c r="AY28" i="51"/>
  <c r="AY31" i="51" s="1"/>
  <c r="I16" i="10" s="1"/>
  <c r="AA28" i="51"/>
  <c r="AA31" i="51" s="1"/>
  <c r="I11" i="10" s="1"/>
  <c r="BO28" i="51"/>
  <c r="BG28" i="51"/>
  <c r="BG31" i="51" s="1"/>
  <c r="I20" i="10" s="1"/>
  <c r="AI28" i="51"/>
  <c r="AQ28" i="51"/>
  <c r="AQ31" i="51" s="1"/>
  <c r="I14" i="10" s="1"/>
  <c r="Q28" i="51"/>
  <c r="M31" i="51"/>
  <c r="Y19" i="28"/>
  <c r="BA44" i="35"/>
  <c r="AC10" i="32"/>
  <c r="AC35" i="32" s="1"/>
  <c r="W35" i="32"/>
  <c r="AE10" i="32"/>
  <c r="Q24" i="28"/>
  <c r="AS10" i="33"/>
  <c r="AS35" i="33" s="1"/>
  <c r="AM35" i="33"/>
  <c r="AM45" i="45"/>
  <c r="AO45" i="45" s="1"/>
  <c r="S47" i="45"/>
  <c r="BS20" i="51"/>
  <c r="BS24" i="51" s="1"/>
  <c r="I28" i="8" s="1"/>
  <c r="BO24" i="51"/>
  <c r="G24" i="10" s="1"/>
  <c r="Q48" i="44"/>
  <c r="AO22" i="36"/>
  <c r="AY22" i="36" s="1"/>
  <c r="AI20" i="34"/>
  <c r="AK20" i="34"/>
  <c r="AS10" i="39"/>
  <c r="AS35" i="39" s="1"/>
  <c r="AM35" i="39"/>
  <c r="AY22" i="40"/>
  <c r="BA22" i="40"/>
  <c r="M48" i="44"/>
  <c r="AY10" i="33"/>
  <c r="AY35" i="33" s="1"/>
  <c r="AO35" i="33"/>
  <c r="AC10" i="33"/>
  <c r="AC35" i="33" s="1"/>
  <c r="W35" i="33"/>
  <c r="AM20" i="51"/>
  <c r="AM24" i="51" s="1"/>
  <c r="I19" i="8" s="1"/>
  <c r="AI24" i="51"/>
  <c r="G15" i="10" s="1"/>
  <c r="AY8" i="30"/>
  <c r="AS10" i="36"/>
  <c r="AS35" i="36" s="1"/>
  <c r="AM35" i="36"/>
  <c r="Y10" i="28"/>
  <c r="BA44" i="44"/>
  <c r="AO10" i="39"/>
  <c r="AY21" i="43"/>
  <c r="BA21" i="43"/>
  <c r="AC10" i="31"/>
  <c r="AC35" i="31" s="1"/>
  <c r="W35" i="31"/>
  <c r="Y10" i="33"/>
  <c r="AI20" i="44"/>
  <c r="AK20" i="44"/>
  <c r="AI46" i="43"/>
  <c r="AK46" i="43"/>
  <c r="AS10" i="34"/>
  <c r="AS35" i="34" s="1"/>
  <c r="AM35" i="34"/>
  <c r="AU10" i="34"/>
  <c r="Y10" i="42"/>
  <c r="AI20" i="43"/>
  <c r="AK20" i="43"/>
  <c r="AY10" i="36"/>
  <c r="Y35" i="32"/>
  <c r="AI10" i="32"/>
  <c r="AI35" i="32" s="1"/>
  <c r="AK10" i="32"/>
  <c r="Q47" i="46"/>
  <c r="W45" i="46"/>
  <c r="W47" i="46" s="1"/>
  <c r="I8" i="28" s="1"/>
  <c r="AY20" i="32"/>
  <c r="BA20" i="32"/>
  <c r="AI22" i="41"/>
  <c r="AK22" i="41"/>
  <c r="AO21" i="33"/>
  <c r="AY21" i="33" s="1"/>
  <c r="S45" i="46"/>
  <c r="BA47" i="30"/>
  <c r="AU47" i="30"/>
  <c r="AK47" i="30"/>
  <c r="AE47" i="30"/>
  <c r="Q47" i="36"/>
  <c r="W45" i="36"/>
  <c r="AY21" i="41"/>
  <c r="BA21" i="41"/>
  <c r="AC10" i="35"/>
  <c r="AC35" i="35" s="1"/>
  <c r="W35" i="35"/>
  <c r="AO10" i="40"/>
  <c r="AM10" i="40"/>
  <c r="S35" i="40"/>
  <c r="AC10" i="45"/>
  <c r="AC35" i="45" s="1"/>
  <c r="W35" i="45"/>
  <c r="Y10" i="31"/>
  <c r="W45" i="45"/>
  <c r="Q47" i="45"/>
  <c r="Q48" i="45" s="1"/>
  <c r="W20" i="51"/>
  <c r="W24" i="51" s="1"/>
  <c r="I9" i="8" s="1"/>
  <c r="I10" i="8" s="1"/>
  <c r="Q24" i="51"/>
  <c r="G9" i="10" s="1"/>
  <c r="AO10" i="34"/>
  <c r="O18" i="49"/>
  <c r="M26" i="7"/>
  <c r="Q48" i="34"/>
  <c r="AI10" i="45"/>
  <c r="AI35" i="45" s="1"/>
  <c r="Y35" i="45"/>
  <c r="AO10" i="44"/>
  <c r="AM10" i="44"/>
  <c r="S35" i="44"/>
  <c r="S48" i="44" s="1"/>
  <c r="K18" i="49"/>
  <c r="K19" i="49" s="1"/>
  <c r="M19" i="49" s="1"/>
  <c r="Q19" i="49" s="1"/>
  <c r="W19" i="49" s="1"/>
  <c r="AY21" i="32"/>
  <c r="BA21" i="32"/>
  <c r="W26" i="54"/>
  <c r="W64" i="54" s="1"/>
  <c r="Q64" i="54"/>
  <c r="AC10" i="34"/>
  <c r="AC35" i="34" s="1"/>
  <c r="W35" i="34"/>
  <c r="AE10" i="34"/>
  <c r="AI10" i="41"/>
  <c r="AI35" i="41" s="1"/>
  <c r="Y35" i="41"/>
  <c r="AK10" i="41"/>
  <c r="Y16" i="28"/>
  <c r="BA44" i="38"/>
  <c r="AY20" i="44"/>
  <c r="BA20" i="44"/>
  <c r="Q25" i="49"/>
  <c r="O25" i="49" s="1"/>
  <c r="W21" i="49"/>
  <c r="W25" i="49" s="1"/>
  <c r="AM10" i="45"/>
  <c r="AO10" i="45"/>
  <c r="S35" i="45"/>
  <c r="S48" i="45" s="1"/>
  <c r="AI21" i="44"/>
  <c r="AK21" i="44"/>
  <c r="Y45" i="31"/>
  <c r="W45" i="31"/>
  <c r="Q47" i="31"/>
  <c r="Q48" i="31" s="1"/>
  <c r="Q65" i="50"/>
  <c r="W65" i="50" s="1"/>
  <c r="M66" i="50"/>
  <c r="Y10" i="34"/>
  <c r="AC10" i="41"/>
  <c r="AC35" i="41" s="1"/>
  <c r="W35" i="41"/>
  <c r="AE10" i="41"/>
  <c r="AI10" i="38"/>
  <c r="AI35" i="38" s="1"/>
  <c r="Y35" i="38"/>
  <c r="AS20" i="44"/>
  <c r="AU20" i="44"/>
  <c r="AS22" i="43"/>
  <c r="AU22" i="43"/>
  <c r="K64" i="54"/>
  <c r="K65" i="54" s="1"/>
  <c r="M65" i="54" s="1"/>
  <c r="Q65" i="54" s="1"/>
  <c r="W65" i="54" s="1"/>
  <c r="AI22" i="43"/>
  <c r="AK22" i="43"/>
  <c r="AO21" i="35"/>
  <c r="AY21" i="35" s="1"/>
  <c r="AU47" i="36"/>
  <c r="BA47" i="36"/>
  <c r="AK47" i="36"/>
  <c r="AE47" i="36"/>
  <c r="AI20" i="40"/>
  <c r="AK20" i="40"/>
  <c r="Y13" i="28"/>
  <c r="Y25" i="28" s="1"/>
  <c r="BA44" i="41"/>
  <c r="Q47" i="43"/>
  <c r="W45" i="43"/>
  <c r="AY46" i="43"/>
  <c r="BA46" i="43"/>
  <c r="Q48" i="46"/>
  <c r="AO46" i="38"/>
  <c r="AY46" i="38" s="1"/>
  <c r="AO20" i="45"/>
  <c r="AY20" i="45" s="1"/>
  <c r="S45" i="31"/>
  <c r="AC10" i="38"/>
  <c r="AC35" i="38" s="1"/>
  <c r="W35" i="38"/>
  <c r="AS20" i="43"/>
  <c r="AU20" i="43"/>
  <c r="AS10" i="42"/>
  <c r="AS35" i="42" s="1"/>
  <c r="AM35" i="42"/>
  <c r="AC10" i="37"/>
  <c r="AC35" i="37" s="1"/>
  <c r="W35" i="37"/>
  <c r="BA47" i="45"/>
  <c r="AU47" i="45"/>
  <c r="AK47" i="45"/>
  <c r="AE47" i="45"/>
  <c r="E8" i="28"/>
  <c r="W48" i="46"/>
  <c r="M48" i="36"/>
  <c r="AK47" i="38"/>
  <c r="AU47" i="38"/>
  <c r="AE47" i="38"/>
  <c r="BA47" i="38"/>
  <c r="AO10" i="38"/>
  <c r="AM10" i="38"/>
  <c r="S35" i="38"/>
  <c r="AY20" i="40"/>
  <c r="BA20" i="40"/>
  <c r="S48" i="30"/>
  <c r="Q47" i="39"/>
  <c r="W45" i="39"/>
  <c r="AO22" i="45"/>
  <c r="AY22" i="45" s="1"/>
  <c r="AO20" i="43"/>
  <c r="AO10" i="42"/>
  <c r="M38" i="24"/>
  <c r="I32" i="10" s="1"/>
  <c r="S32" i="24"/>
  <c r="S38" i="24" s="1"/>
  <c r="M38" i="8" s="1"/>
  <c r="W45" i="44"/>
  <c r="Q47" i="44"/>
  <c r="Y45" i="44"/>
  <c r="W66" i="50"/>
  <c r="E29" i="8" s="1"/>
  <c r="AO45" i="43"/>
  <c r="AM45" i="43"/>
  <c r="S47" i="43"/>
  <c r="AO46" i="36"/>
  <c r="AY46" i="36" s="1"/>
  <c r="Y10" i="46"/>
  <c r="Y35" i="46" s="1"/>
  <c r="AO22" i="30"/>
  <c r="AY22" i="30" s="1"/>
  <c r="W45" i="38"/>
  <c r="Q47" i="38"/>
  <c r="Q48" i="38" s="1"/>
  <c r="AS20" i="40"/>
  <c r="AU20" i="40"/>
  <c r="AO10" i="30"/>
  <c r="AY10" i="30" s="1"/>
  <c r="Q47" i="32"/>
  <c r="Q48" i="32" s="1"/>
  <c r="W45" i="32"/>
  <c r="AM45" i="39"/>
  <c r="AO45" i="39" s="1"/>
  <c r="S47" i="39"/>
  <c r="S48" i="39" s="1"/>
  <c r="S48" i="35"/>
  <c r="AI10" i="40"/>
  <c r="Y35" i="40"/>
  <c r="AK10" i="40"/>
  <c r="AC10" i="44"/>
  <c r="AC35" i="44" s="1"/>
  <c r="W35" i="44"/>
  <c r="AE10" i="44"/>
  <c r="W45" i="41"/>
  <c r="Y45" i="41" s="1"/>
  <c r="Q47" i="41"/>
  <c r="Q48" i="41" s="1"/>
  <c r="AO45" i="42"/>
  <c r="S47" i="42"/>
  <c r="S48" i="42" s="1"/>
  <c r="AM45" i="42"/>
  <c r="Y45" i="30"/>
  <c r="Q47" i="30"/>
  <c r="Q48" i="30" s="1"/>
  <c r="W45" i="30"/>
  <c r="Q48" i="36"/>
  <c r="Y14" i="28"/>
  <c r="BA44" i="40"/>
  <c r="AC10" i="36"/>
  <c r="AC35" i="36" s="1"/>
  <c r="W35" i="36"/>
  <c r="AY22" i="32"/>
  <c r="BA22" i="32"/>
  <c r="Q48" i="39"/>
  <c r="AM45" i="33"/>
  <c r="S47" i="33"/>
  <c r="S48" i="33" s="1"/>
  <c r="AO45" i="33"/>
  <c r="S45" i="32"/>
  <c r="AS10" i="35"/>
  <c r="AS35" i="35" s="1"/>
  <c r="AM35" i="35"/>
  <c r="AI10" i="35"/>
  <c r="AI35" i="35" s="1"/>
  <c r="Y35" i="35"/>
  <c r="S47" i="36"/>
  <c r="S48" i="36" s="1"/>
  <c r="AO45" i="36"/>
  <c r="AM45" i="36"/>
  <c r="M48" i="35"/>
  <c r="AI42" i="55"/>
  <c r="AI58" i="55" s="1"/>
  <c r="I13" i="10" s="1"/>
  <c r="AA42" i="55"/>
  <c r="Q42" i="55"/>
  <c r="M58" i="55"/>
  <c r="S45" i="38"/>
  <c r="AO20" i="35"/>
  <c r="AY20" i="35" s="1"/>
  <c r="AY10" i="35"/>
  <c r="AY35" i="35" s="1"/>
  <c r="AO35" i="35"/>
  <c r="Q47" i="40"/>
  <c r="Q48" i="40" s="1"/>
  <c r="Y45" i="40"/>
  <c r="W45" i="40"/>
  <c r="AY22" i="41"/>
  <c r="BA22" i="41"/>
  <c r="AC10" i="39"/>
  <c r="AC35" i="39" s="1"/>
  <c r="W35" i="39"/>
  <c r="AO21" i="45"/>
  <c r="AY21" i="45" s="1"/>
  <c r="M48" i="38"/>
  <c r="AS10" i="32"/>
  <c r="AS35" i="32" s="1"/>
  <c r="AM35" i="32"/>
  <c r="AU10" i="32"/>
  <c r="S47" i="41"/>
  <c r="AM45" i="41"/>
  <c r="AM35" i="46"/>
  <c r="S48" i="43"/>
  <c r="AS10" i="43"/>
  <c r="AS35" i="43" s="1"/>
  <c r="AM35" i="43"/>
  <c r="AU10" i="43"/>
  <c r="Q48" i="43"/>
  <c r="S45" i="40"/>
  <c r="AE47" i="37"/>
  <c r="AK47" i="37"/>
  <c r="BA47" i="37"/>
  <c r="AU47" i="37"/>
  <c r="I45" i="53"/>
  <c r="K86" i="95"/>
  <c r="E27" i="12" s="1"/>
  <c r="E42" i="12" s="1"/>
  <c r="AY21" i="40"/>
  <c r="BA21" i="40"/>
  <c r="Y45" i="35"/>
  <c r="W45" i="35"/>
  <c r="Q47" i="35"/>
  <c r="Q48" i="35" s="1"/>
  <c r="AI21" i="40"/>
  <c r="AK21" i="40"/>
  <c r="AM10" i="31"/>
  <c r="AO10" i="31" s="1"/>
  <c r="S35" i="31"/>
  <c r="Q47" i="42"/>
  <c r="Q48" i="42" s="1"/>
  <c r="W45" i="42"/>
  <c r="AO20" i="38"/>
  <c r="AY20" i="38" s="1"/>
  <c r="Q47" i="33"/>
  <c r="Q48" i="33" s="1"/>
  <c r="W45" i="33"/>
  <c r="Y45" i="33" s="1"/>
  <c r="M48" i="30"/>
  <c r="AO10" i="32"/>
  <c r="W45" i="37"/>
  <c r="Q47" i="37"/>
  <c r="Q48" i="37" s="1"/>
  <c r="Y45" i="37"/>
  <c r="BA47" i="46"/>
  <c r="AU47" i="46"/>
  <c r="AK47" i="46"/>
  <c r="AE47" i="46"/>
  <c r="AM10" i="41"/>
  <c r="AO10" i="41" s="1"/>
  <c r="S35" i="41"/>
  <c r="S48" i="41" s="1"/>
  <c r="AY10" i="43"/>
  <c r="BA10" i="43"/>
  <c r="AC10" i="43"/>
  <c r="AC35" i="43" s="1"/>
  <c r="W35" i="43"/>
  <c r="AE10" i="43"/>
  <c r="Y17" i="28"/>
  <c r="BA44" i="37"/>
  <c r="M86" i="95"/>
  <c r="M48" i="37"/>
  <c r="S25" i="28"/>
  <c r="AK47" i="39"/>
  <c r="BA47" i="39"/>
  <c r="AU47" i="39"/>
  <c r="AE47" i="39"/>
  <c r="I27" i="49"/>
  <c r="K25" i="49"/>
  <c r="K26" i="49" s="1"/>
  <c r="M26" i="49" s="1"/>
  <c r="Q26" i="49" s="1"/>
  <c r="W26" i="49" s="1"/>
  <c r="AY10" i="31" l="1"/>
  <c r="AY35" i="31" s="1"/>
  <c r="AO35" i="31"/>
  <c r="AO47" i="45"/>
  <c r="AA9" i="28" s="1"/>
  <c r="AY45" i="45"/>
  <c r="AY47" i="45" s="1"/>
  <c r="AW9" i="7" s="1"/>
  <c r="AY10" i="37"/>
  <c r="AY35" i="37" s="1"/>
  <c r="AO35" i="37"/>
  <c r="Y47" i="41"/>
  <c r="AI45" i="41"/>
  <c r="AI47" i="41" s="1"/>
  <c r="AO13" i="7" s="1"/>
  <c r="AK45" i="41"/>
  <c r="AY10" i="41"/>
  <c r="AY35" i="41" s="1"/>
  <c r="AO35" i="41"/>
  <c r="BA10" i="41"/>
  <c r="Y31" i="28"/>
  <c r="AG27" i="7" s="1"/>
  <c r="Y26" i="28"/>
  <c r="G40" i="10" s="1"/>
  <c r="Y47" i="33"/>
  <c r="AI45" i="33"/>
  <c r="AI47" i="33" s="1"/>
  <c r="AO21" i="7" s="1"/>
  <c r="AK45" i="33"/>
  <c r="AO47" i="39"/>
  <c r="AA15" i="28" s="1"/>
  <c r="AY45" i="39"/>
  <c r="AY47" i="39" s="1"/>
  <c r="AW15" i="7" s="1"/>
  <c r="AO47" i="37"/>
  <c r="AA17" i="28" s="1"/>
  <c r="AY45" i="37"/>
  <c r="AY47" i="37" s="1"/>
  <c r="AW17" i="7" s="1"/>
  <c r="AO47" i="33"/>
  <c r="AY45" i="33"/>
  <c r="AY47" i="33" s="1"/>
  <c r="AW21" i="7" s="1"/>
  <c r="BA45" i="33"/>
  <c r="Y47" i="31"/>
  <c r="AI45" i="31"/>
  <c r="AI47" i="31" s="1"/>
  <c r="AO25" i="7" s="1"/>
  <c r="AK45" i="31"/>
  <c r="W47" i="38"/>
  <c r="I16" i="28" s="1"/>
  <c r="AC45" i="38"/>
  <c r="AC47" i="38" s="1"/>
  <c r="AK16" i="7" s="1"/>
  <c r="M66" i="54"/>
  <c r="I13" i="7"/>
  <c r="AI48" i="41"/>
  <c r="AS10" i="40"/>
  <c r="AS35" i="40" s="1"/>
  <c r="AM35" i="40"/>
  <c r="AU10" i="40"/>
  <c r="E22" i="28"/>
  <c r="W48" i="32"/>
  <c r="AE48" i="32" s="1"/>
  <c r="AE35" i="32"/>
  <c r="Q66" i="50"/>
  <c r="E25" i="10" s="1"/>
  <c r="AY10" i="40"/>
  <c r="AY35" i="40" s="1"/>
  <c r="AO35" i="40"/>
  <c r="BA10" i="40"/>
  <c r="E24" i="7"/>
  <c r="AY10" i="42"/>
  <c r="AY35" i="42" s="1"/>
  <c r="AO35" i="42"/>
  <c r="E20" i="28"/>
  <c r="AE35" i="34"/>
  <c r="E19" i="28"/>
  <c r="E14" i="28"/>
  <c r="AE35" i="40"/>
  <c r="Y45" i="38"/>
  <c r="E20" i="7"/>
  <c r="AC48" i="34"/>
  <c r="E19" i="7"/>
  <c r="Y45" i="46"/>
  <c r="Y47" i="46" s="1"/>
  <c r="O8" i="28" s="1"/>
  <c r="AI10" i="33"/>
  <c r="AI35" i="33" s="1"/>
  <c r="Y35" i="33"/>
  <c r="M27" i="49"/>
  <c r="E14" i="7"/>
  <c r="W47" i="34"/>
  <c r="AC45" i="34"/>
  <c r="AC47" i="34" s="1"/>
  <c r="AK20" i="7" s="1"/>
  <c r="AE45" i="34"/>
  <c r="K17" i="28"/>
  <c r="AM47" i="33"/>
  <c r="AS45" i="33"/>
  <c r="AS47" i="33" s="1"/>
  <c r="AS21" i="7" s="1"/>
  <c r="AU45" i="33"/>
  <c r="AY10" i="45"/>
  <c r="AY35" i="45" s="1"/>
  <c r="AO35" i="45"/>
  <c r="Q66" i="54"/>
  <c r="E23" i="10" s="1"/>
  <c r="E23" i="28"/>
  <c r="E24" i="28"/>
  <c r="Y45" i="34"/>
  <c r="I17" i="7"/>
  <c r="M11" i="7"/>
  <c r="AM47" i="41"/>
  <c r="AS45" i="41"/>
  <c r="AS47" i="41" s="1"/>
  <c r="AS13" i="7" s="1"/>
  <c r="AU45" i="41"/>
  <c r="E10" i="28"/>
  <c r="AE35" i="44"/>
  <c r="AO45" i="41"/>
  <c r="AO45" i="38"/>
  <c r="S47" i="38"/>
  <c r="AM45" i="38"/>
  <c r="W47" i="43"/>
  <c r="AC45" i="43"/>
  <c r="AC47" i="43" s="1"/>
  <c r="AK11" i="7" s="1"/>
  <c r="AE45" i="43"/>
  <c r="AS10" i="45"/>
  <c r="AS35" i="45" s="1"/>
  <c r="AM35" i="45"/>
  <c r="W66" i="54"/>
  <c r="E27" i="8" s="1"/>
  <c r="E30" i="8" s="1"/>
  <c r="AY10" i="34"/>
  <c r="AY35" i="34" s="1"/>
  <c r="BA10" i="34"/>
  <c r="AO35" i="34"/>
  <c r="I24" i="7"/>
  <c r="E25" i="7"/>
  <c r="E26" i="7"/>
  <c r="AC48" i="30"/>
  <c r="AM47" i="30"/>
  <c r="AS45" i="30"/>
  <c r="AS47" i="30" s="1"/>
  <c r="AS10" i="31"/>
  <c r="AS35" i="31" s="1"/>
  <c r="AM35" i="31"/>
  <c r="Q8" i="28"/>
  <c r="E10" i="7"/>
  <c r="W47" i="39"/>
  <c r="I15" i="28" s="1"/>
  <c r="AC45" i="39"/>
  <c r="AC47" i="39" s="1"/>
  <c r="AK15" i="7" s="1"/>
  <c r="W47" i="35"/>
  <c r="W48" i="35" s="1"/>
  <c r="AE48" i="35" s="1"/>
  <c r="AC45" i="35"/>
  <c r="AC47" i="35" s="1"/>
  <c r="AK19" i="7" s="1"/>
  <c r="AE45" i="35"/>
  <c r="Y45" i="39"/>
  <c r="Y45" i="43"/>
  <c r="K22" i="28"/>
  <c r="AK35" i="32"/>
  <c r="AM45" i="34"/>
  <c r="S47" i="34"/>
  <c r="S48" i="34" s="1"/>
  <c r="AO45" i="30"/>
  <c r="W19" i="28"/>
  <c r="K8" i="28"/>
  <c r="Y48" i="46"/>
  <c r="W47" i="36"/>
  <c r="I18" i="28" s="1"/>
  <c r="AC45" i="36"/>
  <c r="AC47" i="36" s="1"/>
  <c r="AK18" i="7" s="1"/>
  <c r="AO35" i="36"/>
  <c r="W28" i="51"/>
  <c r="W31" i="51" s="1"/>
  <c r="M9" i="8" s="1"/>
  <c r="Q31" i="51"/>
  <c r="I9" i="10" s="1"/>
  <c r="K24" i="28"/>
  <c r="AO47" i="35"/>
  <c r="AY45" i="35"/>
  <c r="AY47" i="35" s="1"/>
  <c r="AW19" i="7" s="1"/>
  <c r="BA45" i="35"/>
  <c r="W47" i="41"/>
  <c r="AC45" i="41"/>
  <c r="AC47" i="41" s="1"/>
  <c r="AK13" i="7" s="1"/>
  <c r="AE45" i="41"/>
  <c r="Y47" i="37"/>
  <c r="O17" i="28" s="1"/>
  <c r="AI45" i="37"/>
  <c r="AI47" i="37" s="1"/>
  <c r="AO17" i="7" s="1"/>
  <c r="Q22" i="28"/>
  <c r="AU35" i="32"/>
  <c r="AI35" i="40"/>
  <c r="Y45" i="36"/>
  <c r="AY35" i="36"/>
  <c r="AY10" i="39"/>
  <c r="AY35" i="39" s="1"/>
  <c r="AO35" i="39"/>
  <c r="AM47" i="35"/>
  <c r="AS45" i="35"/>
  <c r="AS47" i="35" s="1"/>
  <c r="AS19" i="7" s="1"/>
  <c r="AU45" i="35"/>
  <c r="AO47" i="42"/>
  <c r="AY45" i="42"/>
  <c r="AY47" i="42" s="1"/>
  <c r="AW12" i="7" s="1"/>
  <c r="S47" i="31"/>
  <c r="S48" i="31" s="1"/>
  <c r="AM45" i="31"/>
  <c r="AO45" i="31" s="1"/>
  <c r="Q11" i="28"/>
  <c r="AU35" i="43"/>
  <c r="Q19" i="7"/>
  <c r="AY20" i="43"/>
  <c r="AY35" i="43" s="1"/>
  <c r="BA20" i="43"/>
  <c r="K14" i="28"/>
  <c r="AK35" i="40"/>
  <c r="M24" i="7"/>
  <c r="E18" i="28"/>
  <c r="W48" i="36"/>
  <c r="AE48" i="36" s="1"/>
  <c r="K16" i="28"/>
  <c r="W47" i="45"/>
  <c r="I9" i="28" s="1"/>
  <c r="AC45" i="45"/>
  <c r="AC47" i="45" s="1"/>
  <c r="AK9" i="7" s="1"/>
  <c r="E21" i="28"/>
  <c r="AM28" i="51"/>
  <c r="AM31" i="51" s="1"/>
  <c r="M19" i="8" s="1"/>
  <c r="AI31" i="51"/>
  <c r="I15" i="10" s="1"/>
  <c r="K18" i="28"/>
  <c r="Y47" i="35"/>
  <c r="AI45" i="35"/>
  <c r="AI47" i="35" s="1"/>
  <c r="AO19" i="7" s="1"/>
  <c r="AK45" i="35"/>
  <c r="Q58" i="55"/>
  <c r="I8" i="10" s="1"/>
  <c r="W42" i="55"/>
  <c r="S31" i="28"/>
  <c r="AC27" i="7" s="1"/>
  <c r="S26" i="28"/>
  <c r="G39" i="10" s="1"/>
  <c r="G42" i="10" s="1"/>
  <c r="W47" i="37"/>
  <c r="I17" i="28" s="1"/>
  <c r="AC45" i="37"/>
  <c r="AC47" i="37" s="1"/>
  <c r="AK17" i="7" s="1"/>
  <c r="I59" i="10"/>
  <c r="I61" i="10" s="1"/>
  <c r="E43" i="12"/>
  <c r="E20" i="9" s="1"/>
  <c r="E18" i="7"/>
  <c r="AM47" i="43"/>
  <c r="AS45" i="43"/>
  <c r="AS47" i="43" s="1"/>
  <c r="AS11" i="7" s="1"/>
  <c r="AU45" i="43"/>
  <c r="E17" i="28"/>
  <c r="I16" i="7"/>
  <c r="AS10" i="44"/>
  <c r="AS35" i="44" s="1"/>
  <c r="AM35" i="44"/>
  <c r="AU10" i="44"/>
  <c r="Y45" i="45"/>
  <c r="E21" i="7"/>
  <c r="W18" i="49"/>
  <c r="W20" i="49"/>
  <c r="I29" i="8" s="1"/>
  <c r="I30" i="8" s="1"/>
  <c r="I18" i="7"/>
  <c r="K13" i="28"/>
  <c r="Y48" i="41"/>
  <c r="AK48" i="41" s="1"/>
  <c r="AK35" i="41"/>
  <c r="AS10" i="41"/>
  <c r="AS35" i="41" s="1"/>
  <c r="AM35" i="41"/>
  <c r="AU10" i="41"/>
  <c r="AY10" i="32"/>
  <c r="AY35" i="32" s="1"/>
  <c r="BA10" i="32"/>
  <c r="AO35" i="32"/>
  <c r="M45" i="53"/>
  <c r="I60" i="53"/>
  <c r="I62" i="53" s="1"/>
  <c r="AM47" i="36"/>
  <c r="U18" i="28" s="1"/>
  <c r="AS45" i="36"/>
  <c r="AS47" i="36" s="1"/>
  <c r="AS18" i="7" s="1"/>
  <c r="AO47" i="43"/>
  <c r="AY45" i="43"/>
  <c r="AY47" i="43" s="1"/>
  <c r="AW11" i="7" s="1"/>
  <c r="BA45" i="43"/>
  <c r="E17" i="7"/>
  <c r="W27" i="49"/>
  <c r="M29" i="8" s="1"/>
  <c r="AY10" i="44"/>
  <c r="AY35" i="44" s="1"/>
  <c r="AO35" i="44"/>
  <c r="BA10" i="44"/>
  <c r="AI10" i="31"/>
  <c r="AI35" i="31" s="1"/>
  <c r="Y35" i="31"/>
  <c r="AI10" i="42"/>
  <c r="AI35" i="42" s="1"/>
  <c r="Y35" i="42"/>
  <c r="BS28" i="51"/>
  <c r="BS31" i="51" s="1"/>
  <c r="M28" i="8" s="1"/>
  <c r="BO31" i="51"/>
  <c r="I24" i="10" s="1"/>
  <c r="AM47" i="44"/>
  <c r="AS45" i="44"/>
  <c r="AS47" i="44" s="1"/>
  <c r="AS10" i="7" s="1"/>
  <c r="AU45" i="44"/>
  <c r="K15" i="28"/>
  <c r="AM47" i="39"/>
  <c r="U15" i="28" s="1"/>
  <c r="AS45" i="39"/>
  <c r="AS47" i="39" s="1"/>
  <c r="AS15" i="7" s="1"/>
  <c r="Q12" i="28"/>
  <c r="E13" i="28"/>
  <c r="AE35" i="41"/>
  <c r="Q27" i="49"/>
  <c r="I25" i="10" s="1"/>
  <c r="K9" i="28"/>
  <c r="Q18" i="28"/>
  <c r="AM48" i="36"/>
  <c r="AU48" i="36" s="1"/>
  <c r="W21" i="28"/>
  <c r="AO48" i="33"/>
  <c r="BA48" i="33" s="1"/>
  <c r="AM47" i="45"/>
  <c r="U9" i="28" s="1"/>
  <c r="AS45" i="45"/>
  <c r="AS47" i="45" s="1"/>
  <c r="AS9" i="7" s="1"/>
  <c r="AO47" i="44"/>
  <c r="AY45" i="44"/>
  <c r="AY47" i="44" s="1"/>
  <c r="AW10" i="7" s="1"/>
  <c r="BA45" i="44"/>
  <c r="I15" i="7"/>
  <c r="K10" i="28"/>
  <c r="AK35" i="44"/>
  <c r="AO47" i="36"/>
  <c r="AA18" i="28" s="1"/>
  <c r="AY45" i="36"/>
  <c r="AY47" i="36" s="1"/>
  <c r="AW18" i="7" s="1"/>
  <c r="M12" i="7"/>
  <c r="I9" i="7"/>
  <c r="M18" i="7"/>
  <c r="AS48" i="36"/>
  <c r="Q21" i="7"/>
  <c r="AY48" i="33"/>
  <c r="K11" i="28"/>
  <c r="AK35" i="43"/>
  <c r="AI35" i="44"/>
  <c r="E15" i="28"/>
  <c r="W48" i="39"/>
  <c r="AE48" i="39" s="1"/>
  <c r="E15" i="7"/>
  <c r="AC48" i="39"/>
  <c r="W47" i="32"/>
  <c r="AC45" i="32"/>
  <c r="AC47" i="32" s="1"/>
  <c r="AK24" i="7" s="1"/>
  <c r="AE45" i="32"/>
  <c r="Y47" i="44"/>
  <c r="Y48" i="44" s="1"/>
  <c r="AK48" i="44" s="1"/>
  <c r="AI45" i="44"/>
  <c r="AI47" i="44" s="1"/>
  <c r="AO10" i="7" s="1"/>
  <c r="AK45" i="44"/>
  <c r="E13" i="7"/>
  <c r="K19" i="28"/>
  <c r="Y48" i="35"/>
  <c r="AK48" i="35" s="1"/>
  <c r="W47" i="30"/>
  <c r="I24" i="28" s="1"/>
  <c r="AC45" i="30"/>
  <c r="AC47" i="30" s="1"/>
  <c r="AK26" i="7" s="1"/>
  <c r="Y45" i="32"/>
  <c r="AI10" i="34"/>
  <c r="AI35" i="34" s="1"/>
  <c r="Y35" i="34"/>
  <c r="AK10" i="34"/>
  <c r="AM45" i="46"/>
  <c r="AM47" i="46" s="1"/>
  <c r="U8" i="28" s="1"/>
  <c r="S47" i="46"/>
  <c r="S48" i="46" s="1"/>
  <c r="Q21" i="28"/>
  <c r="AM48" i="33"/>
  <c r="AU48" i="33" s="1"/>
  <c r="AI35" i="43"/>
  <c r="AK48" i="30"/>
  <c r="AE48" i="30"/>
  <c r="AU48" i="30"/>
  <c r="BA48" i="30"/>
  <c r="W47" i="33"/>
  <c r="AC45" i="33"/>
  <c r="AC47" i="33" s="1"/>
  <c r="AK21" i="7" s="1"/>
  <c r="AE45" i="33"/>
  <c r="I19" i="7"/>
  <c r="AI48" i="35"/>
  <c r="W47" i="44"/>
  <c r="W48" i="44" s="1"/>
  <c r="AE48" i="44" s="1"/>
  <c r="AC45" i="44"/>
  <c r="AC47" i="44" s="1"/>
  <c r="AK10" i="7" s="1"/>
  <c r="AE45" i="44"/>
  <c r="S48" i="38"/>
  <c r="M21" i="7"/>
  <c r="AS48" i="33"/>
  <c r="AS10" i="37"/>
  <c r="AS35" i="37" s="1"/>
  <c r="AM35" i="37"/>
  <c r="E11" i="28"/>
  <c r="W48" i="43"/>
  <c r="AE48" i="43" s="1"/>
  <c r="AE35" i="43"/>
  <c r="W47" i="40"/>
  <c r="W48" i="40" s="1"/>
  <c r="AE48" i="40" s="1"/>
  <c r="AC45" i="40"/>
  <c r="AC47" i="40" s="1"/>
  <c r="AK14" i="7" s="1"/>
  <c r="AE45" i="40"/>
  <c r="Q19" i="28"/>
  <c r="AM48" i="35"/>
  <c r="AU48" i="35" s="1"/>
  <c r="Y47" i="30"/>
  <c r="O24" i="28" s="1"/>
  <c r="AI45" i="30"/>
  <c r="AI47" i="30" s="1"/>
  <c r="AS10" i="38"/>
  <c r="AS35" i="38" s="1"/>
  <c r="AM35" i="38"/>
  <c r="E16" i="28"/>
  <c r="W48" i="38"/>
  <c r="AE48" i="38" s="1"/>
  <c r="AY35" i="30"/>
  <c r="E12" i="28"/>
  <c r="M19" i="7"/>
  <c r="AS48" i="35"/>
  <c r="AY10" i="38"/>
  <c r="AY35" i="38" s="1"/>
  <c r="AO35" i="38"/>
  <c r="E16" i="7"/>
  <c r="AC48" i="38"/>
  <c r="E9" i="28"/>
  <c r="E25" i="28" s="1"/>
  <c r="E31" i="28" s="1"/>
  <c r="E27" i="7" s="1"/>
  <c r="W48" i="45"/>
  <c r="AE48" i="45" s="1"/>
  <c r="Q20" i="28"/>
  <c r="AU35" i="34"/>
  <c r="AO35" i="30"/>
  <c r="Q15" i="28"/>
  <c r="AM48" i="39"/>
  <c r="AU48" i="39" s="1"/>
  <c r="E12" i="7"/>
  <c r="E11" i="7"/>
  <c r="AC48" i="43"/>
  <c r="W47" i="42"/>
  <c r="AC45" i="42"/>
  <c r="AC47" i="42" s="1"/>
  <c r="AK12" i="7" s="1"/>
  <c r="S47" i="40"/>
  <c r="S48" i="40" s="1"/>
  <c r="AO45" i="40"/>
  <c r="AM45" i="40"/>
  <c r="Y47" i="40"/>
  <c r="AI45" i="40"/>
  <c r="AI47" i="40" s="1"/>
  <c r="AO14" i="7" s="1"/>
  <c r="AK45" i="40"/>
  <c r="AM47" i="42"/>
  <c r="AS45" i="42"/>
  <c r="AS47" i="42" s="1"/>
  <c r="AS12" i="7" s="1"/>
  <c r="AO35" i="43"/>
  <c r="Y45" i="42"/>
  <c r="S47" i="32"/>
  <c r="S48" i="32" s="1"/>
  <c r="AO45" i="32"/>
  <c r="AM45" i="32"/>
  <c r="W47" i="31"/>
  <c r="AC45" i="31"/>
  <c r="AC47" i="31" s="1"/>
  <c r="AK25" i="7" s="1"/>
  <c r="AE45" i="31"/>
  <c r="E9" i="7"/>
  <c r="M20" i="7"/>
  <c r="M15" i="7"/>
  <c r="AS48" i="39"/>
  <c r="AM47" i="37"/>
  <c r="U17" i="28" s="1"/>
  <c r="AS45" i="37"/>
  <c r="AS47" i="37" s="1"/>
  <c r="AS17" i="7" s="1"/>
  <c r="E12" i="9" l="1"/>
  <c r="G50" i="10"/>
  <c r="G55" i="10" s="1"/>
  <c r="G56" i="10" s="1"/>
  <c r="K56" i="10" s="1"/>
  <c r="Q11" i="7"/>
  <c r="AY48" i="43"/>
  <c r="AO47" i="31"/>
  <c r="AY45" i="31"/>
  <c r="AY47" i="31" s="1"/>
  <c r="AW25" i="7" s="1"/>
  <c r="BA45" i="31"/>
  <c r="K20" i="28"/>
  <c r="AK35" i="34"/>
  <c r="AA10" i="28"/>
  <c r="BA47" i="44"/>
  <c r="AM47" i="34"/>
  <c r="AS45" i="34"/>
  <c r="AS47" i="34" s="1"/>
  <c r="AU45" i="34"/>
  <c r="AS26" i="7"/>
  <c r="AS48" i="30"/>
  <c r="W9" i="28"/>
  <c r="AO48" i="45"/>
  <c r="BA48" i="45" s="1"/>
  <c r="Y47" i="42"/>
  <c r="AI45" i="42"/>
  <c r="AI47" i="42" s="1"/>
  <c r="AO12" i="7" s="1"/>
  <c r="I20" i="7"/>
  <c r="Q45" i="53"/>
  <c r="M60" i="53"/>
  <c r="Y47" i="45"/>
  <c r="AI45" i="45"/>
  <c r="AI47" i="45" s="1"/>
  <c r="AO45" i="34"/>
  <c r="U24" i="28"/>
  <c r="AM48" i="30"/>
  <c r="AO47" i="38"/>
  <c r="AA16" i="28" s="1"/>
  <c r="AY45" i="38"/>
  <c r="AY47" i="38" s="1"/>
  <c r="AW16" i="7" s="1"/>
  <c r="Q9" i="7"/>
  <c r="AY48" i="45"/>
  <c r="Y47" i="38"/>
  <c r="AI45" i="38"/>
  <c r="AI47" i="38" s="1"/>
  <c r="W22" i="28"/>
  <c r="BA35" i="32"/>
  <c r="I13" i="28"/>
  <c r="AE47" i="41"/>
  <c r="Q10" i="28"/>
  <c r="AM48" i="44"/>
  <c r="AU48" i="44" s="1"/>
  <c r="AU35" i="44"/>
  <c r="Q24" i="7"/>
  <c r="M10" i="7"/>
  <c r="AS48" i="44"/>
  <c r="U21" i="28"/>
  <c r="AU47" i="33"/>
  <c r="U10" i="28"/>
  <c r="AU47" i="44"/>
  <c r="AA12" i="28"/>
  <c r="BA47" i="42"/>
  <c r="I21" i="28"/>
  <c r="AE47" i="33"/>
  <c r="K12" i="28"/>
  <c r="U19" i="28"/>
  <c r="AU47" i="35"/>
  <c r="AA19" i="28"/>
  <c r="BA47" i="35"/>
  <c r="AC48" i="31"/>
  <c r="Y48" i="37"/>
  <c r="AK48" i="37" s="1"/>
  <c r="Q14" i="28"/>
  <c r="AU35" i="40"/>
  <c r="O21" i="28"/>
  <c r="AK47" i="33"/>
  <c r="AO47" i="41"/>
  <c r="AY45" i="41"/>
  <c r="AY47" i="41" s="1"/>
  <c r="AW13" i="7" s="1"/>
  <c r="BA45" i="41"/>
  <c r="I12" i="7"/>
  <c r="AI48" i="42"/>
  <c r="W15" i="28"/>
  <c r="AO48" i="39"/>
  <c r="BA48" i="39" s="1"/>
  <c r="Y48" i="30"/>
  <c r="Y47" i="43"/>
  <c r="AI45" i="43"/>
  <c r="AI47" i="43" s="1"/>
  <c r="AO11" i="7" s="1"/>
  <c r="AK45" i="43"/>
  <c r="M14" i="7"/>
  <c r="U12" i="28"/>
  <c r="AU47" i="42"/>
  <c r="I14" i="28"/>
  <c r="AE47" i="40"/>
  <c r="O14" i="28"/>
  <c r="AK47" i="40"/>
  <c r="AC48" i="41"/>
  <c r="Y48" i="31"/>
  <c r="AK48" i="31" s="1"/>
  <c r="K23" i="28"/>
  <c r="W48" i="37"/>
  <c r="AE48" i="37" s="1"/>
  <c r="Q15" i="7"/>
  <c r="AY48" i="39"/>
  <c r="Y47" i="39"/>
  <c r="AI45" i="39"/>
  <c r="AI47" i="39" s="1"/>
  <c r="Y47" i="32"/>
  <c r="AI45" i="32"/>
  <c r="AI47" i="32" s="1"/>
  <c r="AK45" i="32"/>
  <c r="AM47" i="40"/>
  <c r="AM48" i="40" s="1"/>
  <c r="AU48" i="40" s="1"/>
  <c r="AS45" i="40"/>
  <c r="AS47" i="40" s="1"/>
  <c r="AS14" i="7" s="1"/>
  <c r="AU45" i="40"/>
  <c r="W16" i="28"/>
  <c r="AO48" i="38"/>
  <c r="BA48" i="38" s="1"/>
  <c r="I25" i="7"/>
  <c r="AI48" i="31"/>
  <c r="AA58" i="55"/>
  <c r="I10" i="10" s="1"/>
  <c r="W58" i="55"/>
  <c r="M8" i="8" s="1"/>
  <c r="M10" i="8" s="1"/>
  <c r="Q18" i="7"/>
  <c r="AY48" i="36"/>
  <c r="U13" i="28"/>
  <c r="AU47" i="41"/>
  <c r="Q16" i="7"/>
  <c r="AY48" i="38"/>
  <c r="I11" i="7"/>
  <c r="AI48" i="43"/>
  <c r="AS48" i="42"/>
  <c r="Y48" i="40"/>
  <c r="AK48" i="40" s="1"/>
  <c r="Y47" i="36"/>
  <c r="AI45" i="36"/>
  <c r="AI47" i="36" s="1"/>
  <c r="W20" i="28"/>
  <c r="BA35" i="34"/>
  <c r="AS48" i="43"/>
  <c r="I20" i="28"/>
  <c r="AE47" i="34"/>
  <c r="W48" i="34"/>
  <c r="AE48" i="34" s="1"/>
  <c r="W13" i="28"/>
  <c r="AO48" i="41"/>
  <c r="BA48" i="41" s="1"/>
  <c r="BA35" i="41"/>
  <c r="W10" i="28"/>
  <c r="AO48" i="44"/>
  <c r="BA48" i="44" s="1"/>
  <c r="BA35" i="44"/>
  <c r="Q13" i="28"/>
  <c r="AM48" i="41"/>
  <c r="AU48" i="41" s="1"/>
  <c r="AU35" i="41"/>
  <c r="I14" i="7"/>
  <c r="AI48" i="40"/>
  <c r="W18" i="28"/>
  <c r="AO48" i="36"/>
  <c r="BA48" i="36" s="1"/>
  <c r="I19" i="28"/>
  <c r="AE47" i="35"/>
  <c r="AC48" i="40"/>
  <c r="Q13" i="7"/>
  <c r="AY48" i="41"/>
  <c r="Q10" i="7"/>
  <c r="AY48" i="44"/>
  <c r="U11" i="28"/>
  <c r="AU47" i="43"/>
  <c r="Q20" i="7"/>
  <c r="AI48" i="37"/>
  <c r="W12" i="28"/>
  <c r="AO48" i="42"/>
  <c r="BA48" i="42" s="1"/>
  <c r="AO47" i="40"/>
  <c r="AY45" i="40"/>
  <c r="AY47" i="40" s="1"/>
  <c r="AW14" i="7" s="1"/>
  <c r="BA45" i="40"/>
  <c r="M13" i="7"/>
  <c r="AS48" i="41"/>
  <c r="AC48" i="36"/>
  <c r="O19" i="28"/>
  <c r="AK47" i="35"/>
  <c r="Q12" i="7"/>
  <c r="AY48" i="42"/>
  <c r="AO26" i="7"/>
  <c r="AI48" i="30"/>
  <c r="Q17" i="28"/>
  <c r="AM48" i="37"/>
  <c r="AU48" i="37" s="1"/>
  <c r="W48" i="41"/>
  <c r="AE48" i="41" s="1"/>
  <c r="I12" i="28"/>
  <c r="AE47" i="42"/>
  <c r="W48" i="42"/>
  <c r="AE48" i="42" s="1"/>
  <c r="AC48" i="45"/>
  <c r="AM48" i="42"/>
  <c r="AU48" i="42" s="1"/>
  <c r="AC48" i="37"/>
  <c r="AY48" i="35"/>
  <c r="AC48" i="44"/>
  <c r="Q9" i="28"/>
  <c r="Q25" i="28" s="1"/>
  <c r="AM48" i="45"/>
  <c r="AU48" i="45" s="1"/>
  <c r="Y47" i="34"/>
  <c r="AI45" i="34"/>
  <c r="AI47" i="34" s="1"/>
  <c r="AO20" i="7" s="1"/>
  <c r="AK45" i="34"/>
  <c r="Y48" i="33"/>
  <c r="AK48" i="33" s="1"/>
  <c r="K21" i="28"/>
  <c r="K25" i="28" s="1"/>
  <c r="O13" i="28"/>
  <c r="AK47" i="41"/>
  <c r="W24" i="28"/>
  <c r="I22" i="28"/>
  <c r="AE47" i="32"/>
  <c r="M9" i="7"/>
  <c r="AS48" i="45"/>
  <c r="W48" i="30"/>
  <c r="I21" i="7"/>
  <c r="AI48" i="33"/>
  <c r="AC48" i="32"/>
  <c r="W17" i="28"/>
  <c r="AO48" i="37"/>
  <c r="BA48" i="37" s="1"/>
  <c r="O10" i="28"/>
  <c r="AK47" i="44"/>
  <c r="AC48" i="42"/>
  <c r="Q26" i="7"/>
  <c r="AM48" i="46"/>
  <c r="E26" i="28"/>
  <c r="E37" i="10" s="1"/>
  <c r="O23" i="28"/>
  <c r="AK47" i="31"/>
  <c r="Q17" i="7"/>
  <c r="AY48" i="37"/>
  <c r="W11" i="28"/>
  <c r="AO48" i="43"/>
  <c r="BA48" i="43" s="1"/>
  <c r="BA35" i="43"/>
  <c r="AM48" i="43"/>
  <c r="AU48" i="43" s="1"/>
  <c r="AO48" i="35"/>
  <c r="BA48" i="35" s="1"/>
  <c r="AC48" i="35"/>
  <c r="AO47" i="32"/>
  <c r="AO48" i="32" s="1"/>
  <c r="BA48" i="32" s="1"/>
  <c r="AY45" i="32"/>
  <c r="AY47" i="32" s="1"/>
  <c r="AW24" i="7" s="1"/>
  <c r="BA45" i="32"/>
  <c r="I23" i="28"/>
  <c r="AE47" i="31"/>
  <c r="AA11" i="28"/>
  <c r="BA47" i="43"/>
  <c r="AM48" i="31"/>
  <c r="AU48" i="31" s="1"/>
  <c r="Q23" i="28"/>
  <c r="I11" i="28"/>
  <c r="AE47" i="43"/>
  <c r="M17" i="7"/>
  <c r="AS48" i="37"/>
  <c r="AM47" i="32"/>
  <c r="AS45" i="32"/>
  <c r="AS47" i="32" s="1"/>
  <c r="AU45" i="32"/>
  <c r="Q16" i="28"/>
  <c r="I10" i="28"/>
  <c r="I25" i="28" s="1"/>
  <c r="AE47" i="44"/>
  <c r="AO45" i="46"/>
  <c r="AO47" i="46" s="1"/>
  <c r="W48" i="33"/>
  <c r="AE48" i="33" s="1"/>
  <c r="AO47" i="30"/>
  <c r="AA24" i="28" s="1"/>
  <c r="AY45" i="30"/>
  <c r="AY47" i="30" s="1"/>
  <c r="AW26" i="7" s="1"/>
  <c r="M25" i="7"/>
  <c r="W48" i="31"/>
  <c r="AE48" i="31" s="1"/>
  <c r="W14" i="28"/>
  <c r="AO48" i="40"/>
  <c r="BA48" i="40" s="1"/>
  <c r="BA35" i="40"/>
  <c r="AA21" i="28"/>
  <c r="BA47" i="33"/>
  <c r="AO48" i="31"/>
  <c r="BA48" i="31" s="1"/>
  <c r="W23" i="28"/>
  <c r="M16" i="7"/>
  <c r="I10" i="7"/>
  <c r="AI48" i="44"/>
  <c r="AC48" i="33"/>
  <c r="AM47" i="31"/>
  <c r="AS45" i="31"/>
  <c r="AS47" i="31" s="1"/>
  <c r="AS25" i="7" s="1"/>
  <c r="AU45" i="31"/>
  <c r="AM47" i="38"/>
  <c r="U16" i="28" s="1"/>
  <c r="AS45" i="38"/>
  <c r="AS47" i="38" s="1"/>
  <c r="AS16" i="7" s="1"/>
  <c r="Q14" i="7"/>
  <c r="AY48" i="40"/>
  <c r="Q25" i="7"/>
  <c r="AY48" i="31"/>
  <c r="K31" i="28" l="1"/>
  <c r="I27" i="7" s="1"/>
  <c r="K26" i="28"/>
  <c r="E38" i="10" s="1"/>
  <c r="I31" i="28"/>
  <c r="AK27" i="7" s="1"/>
  <c r="I26" i="28"/>
  <c r="I37" i="10" s="1"/>
  <c r="Q31" i="28"/>
  <c r="M27" i="7" s="1"/>
  <c r="Q26" i="28"/>
  <c r="E39" i="10" s="1"/>
  <c r="AS24" i="7"/>
  <c r="AS48" i="32"/>
  <c r="O20" i="28"/>
  <c r="AK47" i="34"/>
  <c r="AO47" i="34"/>
  <c r="AY45" i="34"/>
  <c r="AY47" i="34" s="1"/>
  <c r="BA45" i="34"/>
  <c r="AS20" i="7"/>
  <c r="AS48" i="34"/>
  <c r="O9" i="28"/>
  <c r="Y48" i="45"/>
  <c r="AK48" i="45" s="1"/>
  <c r="K60" i="53"/>
  <c r="K61" i="53" s="1"/>
  <c r="M61" i="53" s="1"/>
  <c r="Q61" i="53" s="1"/>
  <c r="W61" i="53" s="1"/>
  <c r="U20" i="28"/>
  <c r="AU47" i="34"/>
  <c r="AM48" i="34"/>
  <c r="AU48" i="34" s="1"/>
  <c r="W45" i="53"/>
  <c r="W60" i="53" s="1"/>
  <c r="W62" i="53" s="1"/>
  <c r="M27" i="8" s="1"/>
  <c r="M30" i="8" s="1"/>
  <c r="Q60" i="53"/>
  <c r="Q62" i="53" s="1"/>
  <c r="I23" i="10" s="1"/>
  <c r="AA13" i="28"/>
  <c r="BA47" i="41"/>
  <c r="AO9" i="7"/>
  <c r="AI48" i="45"/>
  <c r="AY48" i="30"/>
  <c r="AS48" i="31"/>
  <c r="AO24" i="7"/>
  <c r="AI48" i="32"/>
  <c r="Y48" i="34"/>
  <c r="AK48" i="34" s="1"/>
  <c r="O22" i="28"/>
  <c r="AK47" i="32"/>
  <c r="Y48" i="32"/>
  <c r="AK48" i="32" s="1"/>
  <c r="AI48" i="34"/>
  <c r="AA22" i="28"/>
  <c r="BA47" i="32"/>
  <c r="AO48" i="30"/>
  <c r="AO15" i="7"/>
  <c r="AI48" i="39"/>
  <c r="AS48" i="40"/>
  <c r="AO16" i="7"/>
  <c r="AI48" i="38"/>
  <c r="AA23" i="28"/>
  <c r="BA47" i="31"/>
  <c r="AA14" i="28"/>
  <c r="BA47" i="40"/>
  <c r="O15" i="28"/>
  <c r="Y48" i="39"/>
  <c r="AK48" i="39" s="1"/>
  <c r="O16" i="28"/>
  <c r="Y48" i="38"/>
  <c r="AK48" i="38" s="1"/>
  <c r="O12" i="28"/>
  <c r="AK47" i="42"/>
  <c r="U23" i="28"/>
  <c r="AU47" i="31"/>
  <c r="AA8" i="28"/>
  <c r="AO48" i="46"/>
  <c r="U14" i="28"/>
  <c r="U25" i="28" s="1"/>
  <c r="AU47" i="40"/>
  <c r="U22" i="28"/>
  <c r="AU47" i="32"/>
  <c r="AM48" i="32"/>
  <c r="AU48" i="32" s="1"/>
  <c r="AY48" i="32"/>
  <c r="K156" i="11"/>
  <c r="M156" i="11" s="1"/>
  <c r="K135" i="11"/>
  <c r="M135" i="11" s="1"/>
  <c r="K143" i="11"/>
  <c r="M143" i="11" s="1"/>
  <c r="K136" i="11"/>
  <c r="M136" i="11" s="1"/>
  <c r="K147" i="11"/>
  <c r="M147" i="11" s="1"/>
  <c r="K158" i="11"/>
  <c r="M158" i="11" s="1"/>
  <c r="K141" i="11"/>
  <c r="M141" i="11" s="1"/>
  <c r="K152" i="11"/>
  <c r="M152" i="11" s="1"/>
  <c r="K146" i="11"/>
  <c r="M146" i="11" s="1"/>
  <c r="K157" i="11"/>
  <c r="M157" i="11" s="1"/>
  <c r="K151" i="11"/>
  <c r="M151" i="11" s="1"/>
  <c r="K150" i="11"/>
  <c r="M150" i="11" s="1"/>
  <c r="K160" i="11"/>
  <c r="M160" i="11" s="1"/>
  <c r="K153" i="11"/>
  <c r="M153" i="11" s="1"/>
  <c r="K144" i="11"/>
  <c r="M144" i="11" s="1"/>
  <c r="K142" i="11"/>
  <c r="M142" i="11" s="1"/>
  <c r="K159" i="11"/>
  <c r="M159" i="11" s="1"/>
  <c r="K149" i="11"/>
  <c r="M149" i="11" s="1"/>
  <c r="K140" i="11"/>
  <c r="M140" i="11" s="1"/>
  <c r="K148" i="11"/>
  <c r="M148" i="11" s="1"/>
  <c r="K139" i="11"/>
  <c r="M139" i="11" s="1"/>
  <c r="K155" i="11"/>
  <c r="M155" i="11" s="1"/>
  <c r="K138" i="11"/>
  <c r="M138" i="11" s="1"/>
  <c r="K154" i="11"/>
  <c r="M154" i="11" s="1"/>
  <c r="K137" i="11"/>
  <c r="M137" i="11" s="1"/>
  <c r="K145" i="11"/>
  <c r="M145" i="11" s="1"/>
  <c r="AM48" i="38"/>
  <c r="AU48" i="38" s="1"/>
  <c r="AO18" i="7"/>
  <c r="AI48" i="36"/>
  <c r="O11" i="28"/>
  <c r="AK47" i="43"/>
  <c r="Y48" i="43"/>
  <c r="AK48" i="43" s="1"/>
  <c r="W25" i="28"/>
  <c r="W31" i="28" s="1"/>
  <c r="Q27" i="7" s="1"/>
  <c r="AS48" i="38"/>
  <c r="O18" i="28"/>
  <c r="Y48" i="36"/>
  <c r="AK48" i="36" s="1"/>
  <c r="Y48" i="42"/>
  <c r="AK48" i="42" s="1"/>
  <c r="U31" i="28" l="1"/>
  <c r="AS27" i="7" s="1"/>
  <c r="U26" i="28"/>
  <c r="I39" i="10" s="1"/>
  <c r="O25" i="28"/>
  <c r="AW20" i="7"/>
  <c r="AY48" i="34"/>
  <c r="W26" i="28"/>
  <c r="E40" i="10" s="1"/>
  <c r="E42" i="10" s="1"/>
  <c r="AA20" i="28"/>
  <c r="BA47" i="34"/>
  <c r="AO48" i="34"/>
  <c r="BA48" i="34" s="1"/>
  <c r="M162" i="11"/>
  <c r="AA25" i="28"/>
  <c r="M62" i="53"/>
  <c r="E43" i="10" l="1"/>
  <c r="E48" i="10" s="1"/>
  <c r="E49" i="10" s="1"/>
  <c r="K49" i="10" s="1"/>
  <c r="E11" i="9"/>
  <c r="O31" i="28"/>
  <c r="AO27" i="7" s="1"/>
  <c r="O26" i="28"/>
  <c r="I38" i="10" s="1"/>
  <c r="I42" i="10" s="1"/>
  <c r="AA31" i="28"/>
  <c r="AW27" i="7" s="1"/>
  <c r="AA26" i="28"/>
  <c r="I40" i="10" s="1"/>
  <c r="E9" i="9"/>
  <c r="E15" i="9" s="1"/>
  <c r="M163" i="11"/>
  <c r="I57" i="10" l="1"/>
  <c r="I62" i="10" s="1"/>
  <c r="I63" i="10" s="1"/>
  <c r="K63" i="10" s="1"/>
  <c r="E13" i="9"/>
  <c r="BC20" i="7"/>
  <c r="AC20" i="5" s="1"/>
  <c r="G242" i="1" s="1"/>
  <c r="BC16" i="7"/>
  <c r="AC16" i="5" s="1"/>
  <c r="G190" i="1" s="1"/>
  <c r="K34" i="8"/>
  <c r="G22" i="6" s="1"/>
  <c r="G51" i="1" s="1"/>
  <c r="K33" i="8"/>
  <c r="G21" i="6" s="1"/>
  <c r="G48" i="1" s="1"/>
  <c r="K32" i="8"/>
  <c r="G20" i="6" s="1"/>
  <c r="G45" i="1" s="1"/>
  <c r="K22" i="8"/>
  <c r="G13" i="6" s="1"/>
  <c r="G24" i="1" s="1"/>
  <c r="K31" i="8"/>
  <c r="G19" i="6" s="1"/>
  <c r="G42" i="1" s="1"/>
  <c r="K18" i="8"/>
  <c r="K14" i="8"/>
  <c r="G9" i="6" s="1"/>
  <c r="G12" i="1" s="1"/>
  <c r="BC8" i="7"/>
  <c r="AC8" i="5" s="1"/>
  <c r="G86" i="1" s="1"/>
  <c r="BC10" i="7"/>
  <c r="AC10" i="5" s="1"/>
  <c r="G112" i="1" s="1"/>
  <c r="BC14" i="7"/>
  <c r="AC14" i="5" s="1"/>
  <c r="G164" i="1" s="1"/>
  <c r="BC18" i="7"/>
  <c r="AC18" i="5" s="1"/>
  <c r="G216" i="1" s="1"/>
  <c r="W8" i="7"/>
  <c r="G8" i="5" s="1"/>
  <c r="G75" i="1" s="1"/>
  <c r="BC11" i="7"/>
  <c r="AC11" i="5" s="1"/>
  <c r="G125" i="1" s="1"/>
  <c r="BC22" i="7"/>
  <c r="AC22" i="5" s="1"/>
  <c r="G268" i="1" s="1"/>
  <c r="BC17" i="7"/>
  <c r="AC17" i="5" s="1"/>
  <c r="G203" i="1" s="1"/>
  <c r="BC13" i="7"/>
  <c r="AC13" i="5" s="1"/>
  <c r="G151" i="1" s="1"/>
  <c r="BC25" i="7"/>
  <c r="AC25" i="5" s="1"/>
  <c r="G307" i="1" s="1"/>
  <c r="BC9" i="7"/>
  <c r="AC9" i="5" s="1"/>
  <c r="G99" i="1" s="1"/>
  <c r="BC12" i="7"/>
  <c r="AC12" i="5" s="1"/>
  <c r="G138" i="1" s="1"/>
  <c r="BC21" i="7"/>
  <c r="AC21" i="5" s="1"/>
  <c r="G255" i="1" s="1"/>
  <c r="BC19" i="7"/>
  <c r="AC19" i="5" s="1"/>
  <c r="BC24" i="7"/>
  <c r="AC24" i="5" s="1"/>
  <c r="G294" i="1" s="1"/>
  <c r="BC23" i="7"/>
  <c r="AC23" i="5" s="1"/>
  <c r="G281" i="1" s="1"/>
  <c r="BC15" i="7"/>
  <c r="AC15" i="5" s="1"/>
  <c r="G177" i="1" s="1"/>
  <c r="AE8" i="7"/>
  <c r="S8" i="5" s="1"/>
  <c r="G81" i="1" s="1"/>
  <c r="K37" i="8"/>
  <c r="G27" i="6" s="1"/>
  <c r="G66" i="1" s="1"/>
  <c r="BC27" i="7"/>
  <c r="AC27" i="5" s="1"/>
  <c r="G333" i="1" s="1"/>
  <c r="AA8" i="7"/>
  <c r="M8" i="5" s="1"/>
  <c r="G78" i="1" s="1"/>
  <c r="K17" i="8"/>
  <c r="G10" i="6" s="1"/>
  <c r="G15" i="1" s="1"/>
  <c r="AI8" i="7"/>
  <c r="Y8" i="5" s="1"/>
  <c r="G84" i="1" s="1"/>
  <c r="AA10" i="7"/>
  <c r="M10" i="5" s="1"/>
  <c r="G104" i="1" s="1"/>
  <c r="W17" i="7"/>
  <c r="G17" i="5" s="1"/>
  <c r="G192" i="1" s="1"/>
  <c r="W24" i="7"/>
  <c r="G24" i="5" s="1"/>
  <c r="G283" i="1" s="1"/>
  <c r="W9" i="7"/>
  <c r="G9" i="5" s="1"/>
  <c r="G88" i="1" s="1"/>
  <c r="AA15" i="7"/>
  <c r="M15" i="5" s="1"/>
  <c r="G169" i="1" s="1"/>
  <c r="W20" i="7"/>
  <c r="G20" i="5" s="1"/>
  <c r="G231" i="1" s="1"/>
  <c r="AE18" i="7"/>
  <c r="S18" i="5" s="1"/>
  <c r="G211" i="1" s="1"/>
  <c r="AE12" i="7"/>
  <c r="S12" i="5" s="1"/>
  <c r="G133" i="1" s="1"/>
  <c r="AE17" i="7"/>
  <c r="S17" i="5" s="1"/>
  <c r="G198" i="1" s="1"/>
  <c r="AE16" i="7"/>
  <c r="S16" i="5" s="1"/>
  <c r="G185" i="1" s="1"/>
  <c r="W15" i="7"/>
  <c r="G15" i="5" s="1"/>
  <c r="G166" i="1" s="1"/>
  <c r="AA9" i="7"/>
  <c r="M9" i="5" s="1"/>
  <c r="G91" i="1" s="1"/>
  <c r="W16" i="7"/>
  <c r="G16" i="5" s="1"/>
  <c r="G179" i="1" s="1"/>
  <c r="W12" i="7"/>
  <c r="G12" i="5" s="1"/>
  <c r="G127" i="1" s="1"/>
  <c r="W18" i="7"/>
  <c r="G18" i="5" s="1"/>
  <c r="G205" i="1" s="1"/>
  <c r="AA17" i="7"/>
  <c r="M17" i="5" s="1"/>
  <c r="G195" i="1" s="1"/>
  <c r="K38" i="8"/>
  <c r="G25" i="6" s="1"/>
  <c r="G60" i="1" s="1"/>
  <c r="W19" i="7"/>
  <c r="G19" i="5" s="1"/>
  <c r="W21" i="7"/>
  <c r="G21" i="5" s="1"/>
  <c r="G244" i="1" s="1"/>
  <c r="AA11" i="7"/>
  <c r="M11" i="5" s="1"/>
  <c r="G117" i="1" s="1"/>
  <c r="W26" i="7"/>
  <c r="G26" i="5" s="1"/>
  <c r="G309" i="1" s="1"/>
  <c r="AI9" i="7"/>
  <c r="Y9" i="5" s="1"/>
  <c r="G97" i="1" s="1"/>
  <c r="AI12" i="7"/>
  <c r="Y12" i="5" s="1"/>
  <c r="G136" i="1" s="1"/>
  <c r="AI25" i="7"/>
  <c r="Y25" i="5" s="1"/>
  <c r="G305" i="1" s="1"/>
  <c r="K39" i="8"/>
  <c r="G26" i="6" s="1"/>
  <c r="G63" i="1" s="1"/>
  <c r="W25" i="7"/>
  <c r="G25" i="5" s="1"/>
  <c r="G296" i="1" s="1"/>
  <c r="AA14" i="7"/>
  <c r="M14" i="5" s="1"/>
  <c r="G156" i="1" s="1"/>
  <c r="AI21" i="7"/>
  <c r="Y21" i="5" s="1"/>
  <c r="G253" i="1" s="1"/>
  <c r="AA12" i="7"/>
  <c r="M12" i="5" s="1"/>
  <c r="G130" i="1" s="1"/>
  <c r="AA26" i="7"/>
  <c r="M26" i="5" s="1"/>
  <c r="G312" i="1" s="1"/>
  <c r="AE21" i="7"/>
  <c r="S21" i="5" s="1"/>
  <c r="G250" i="1" s="1"/>
  <c r="AE19" i="7"/>
  <c r="AE14" i="7"/>
  <c r="S14" i="5" s="1"/>
  <c r="G159" i="1" s="1"/>
  <c r="AE25" i="7"/>
  <c r="S25" i="5" s="1"/>
  <c r="G302" i="1" s="1"/>
  <c r="AA16" i="7"/>
  <c r="M16" i="5" s="1"/>
  <c r="G182" i="1" s="1"/>
  <c r="W13" i="7"/>
  <c r="G13" i="5" s="1"/>
  <c r="G140" i="1" s="1"/>
  <c r="AA20" i="7"/>
  <c r="M20" i="5" s="1"/>
  <c r="G234" i="1" s="1"/>
  <c r="AE10" i="7"/>
  <c r="S10" i="5" s="1"/>
  <c r="G107" i="1" s="1"/>
  <c r="AA25" i="7"/>
  <c r="M25" i="5" s="1"/>
  <c r="G299" i="1" s="1"/>
  <c r="AA18" i="7"/>
  <c r="M18" i="5" s="1"/>
  <c r="G208" i="1" s="1"/>
  <c r="AA24" i="7"/>
  <c r="M24" i="5" s="1"/>
  <c r="G286" i="1" s="1"/>
  <c r="AA13" i="7"/>
  <c r="M13" i="5" s="1"/>
  <c r="G143" i="1" s="1"/>
  <c r="AA21" i="7"/>
  <c r="M21" i="5" s="1"/>
  <c r="G247" i="1" s="1"/>
  <c r="W11" i="7"/>
  <c r="G11" i="5" s="1"/>
  <c r="G114" i="1" s="1"/>
  <c r="AA19" i="7"/>
  <c r="M19" i="5" s="1"/>
  <c r="W14" i="7"/>
  <c r="G14" i="5" s="1"/>
  <c r="G153" i="1" s="1"/>
  <c r="W10" i="7"/>
  <c r="G10" i="5" s="1"/>
  <c r="G101" i="1" s="1"/>
  <c r="AE13" i="7"/>
  <c r="S13" i="5" s="1"/>
  <c r="G146" i="1" s="1"/>
  <c r="AE15" i="7"/>
  <c r="S15" i="5" s="1"/>
  <c r="G172" i="1" s="1"/>
  <c r="AI18" i="7"/>
  <c r="Y18" i="5" s="1"/>
  <c r="G214" i="1" s="1"/>
  <c r="AI15" i="7"/>
  <c r="Y15" i="5" s="1"/>
  <c r="G175" i="1" s="1"/>
  <c r="AE9" i="7"/>
  <c r="S9" i="5" s="1"/>
  <c r="G94" i="1" s="1"/>
  <c r="W27" i="7"/>
  <c r="G27" i="5" s="1"/>
  <c r="G322" i="1" s="1"/>
  <c r="AE20" i="7"/>
  <c r="S20" i="5" s="1"/>
  <c r="G237" i="1" s="1"/>
  <c r="AE24" i="7"/>
  <c r="S24" i="5" s="1"/>
  <c r="G289" i="1" s="1"/>
  <c r="AI10" i="7"/>
  <c r="Y10" i="5" s="1"/>
  <c r="G110" i="1" s="1"/>
  <c r="AI14" i="7"/>
  <c r="Y14" i="5" s="1"/>
  <c r="G162" i="1" s="1"/>
  <c r="AE11" i="7"/>
  <c r="S11" i="5" s="1"/>
  <c r="G120" i="1" s="1"/>
  <c r="AI17" i="7"/>
  <c r="Y17" i="5" s="1"/>
  <c r="G201" i="1" s="1"/>
  <c r="AI13" i="7"/>
  <c r="Y13" i="5" s="1"/>
  <c r="G149" i="1" s="1"/>
  <c r="AI16" i="7"/>
  <c r="Y16" i="5" s="1"/>
  <c r="G188" i="1" s="1"/>
  <c r="AI26" i="7"/>
  <c r="Y26" i="5" s="1"/>
  <c r="G318" i="1" s="1"/>
  <c r="AI20" i="7"/>
  <c r="Y20" i="5" s="1"/>
  <c r="G240" i="1" s="1"/>
  <c r="AI19" i="7"/>
  <c r="Y19" i="5" s="1"/>
  <c r="AI11" i="7"/>
  <c r="Y11" i="5" s="1"/>
  <c r="G123" i="1" s="1"/>
  <c r="AE26" i="7"/>
  <c r="S26" i="5" s="1"/>
  <c r="G315" i="1" s="1"/>
  <c r="AI24" i="7"/>
  <c r="Y24" i="5" s="1"/>
  <c r="G292" i="1" s="1"/>
  <c r="K19" i="8"/>
  <c r="G12" i="6" s="1"/>
  <c r="G21" i="1" s="1"/>
  <c r="K10" i="8"/>
  <c r="G8" i="6" s="1"/>
  <c r="G9" i="1" s="1"/>
  <c r="AA27" i="7"/>
  <c r="M27" i="5" s="1"/>
  <c r="G325" i="1" s="1"/>
  <c r="AE27" i="7"/>
  <c r="S27" i="5" s="1"/>
  <c r="G328" i="1" s="1"/>
  <c r="K30" i="8"/>
  <c r="G18" i="6" s="1"/>
  <c r="G39" i="1" s="1"/>
  <c r="AI27" i="7"/>
  <c r="Y27" i="5" s="1"/>
  <c r="G331" i="1" s="1"/>
  <c r="E18" i="9"/>
  <c r="K131" i="11"/>
  <c r="M131" i="11" s="1"/>
  <c r="K97" i="11"/>
  <c r="M97" i="11" s="1"/>
  <c r="K60" i="11"/>
  <c r="M60" i="11" s="1"/>
  <c r="K99" i="11"/>
  <c r="M99" i="11" s="1"/>
  <c r="K69" i="11"/>
  <c r="M69" i="11" s="1"/>
  <c r="K105" i="11"/>
  <c r="M105" i="11" s="1"/>
  <c r="K104" i="11"/>
  <c r="M104" i="11" s="1"/>
  <c r="K98" i="11"/>
  <c r="M98" i="11" s="1"/>
  <c r="K62" i="11"/>
  <c r="M62" i="11" s="1"/>
  <c r="K103" i="11"/>
  <c r="M103" i="11" s="1"/>
  <c r="K61" i="11"/>
  <c r="M61" i="11" s="1"/>
  <c r="K66" i="11"/>
  <c r="M66" i="11" s="1"/>
  <c r="K71" i="11"/>
  <c r="M71" i="11" s="1"/>
  <c r="K59" i="11"/>
  <c r="M59" i="11" s="1"/>
  <c r="K70" i="11"/>
  <c r="M70" i="11" s="1"/>
  <c r="G227" i="1" l="1"/>
  <c r="Y28" i="5"/>
  <c r="G344" i="1" s="1"/>
  <c r="G221" i="1"/>
  <c r="M28" i="5"/>
  <c r="G338" i="1" s="1"/>
  <c r="G28" i="5"/>
  <c r="G335" i="1" s="1"/>
  <c r="G218" i="1"/>
  <c r="S19" i="5"/>
  <c r="AC28" i="5"/>
  <c r="G346" i="1" s="1"/>
  <c r="G229" i="1"/>
  <c r="M133" i="11"/>
  <c r="K168" i="11"/>
  <c r="M168" i="11" s="1"/>
  <c r="K166" i="11"/>
  <c r="M166" i="11" s="1"/>
  <c r="K165" i="11"/>
  <c r="M165" i="11" s="1"/>
  <c r="K171" i="11"/>
  <c r="M171" i="11" s="1"/>
  <c r="K170" i="11"/>
  <c r="M170" i="11" s="1"/>
  <c r="K164" i="11"/>
  <c r="M164" i="11" s="1"/>
  <c r="M176" i="11" s="1"/>
  <c r="K169" i="11"/>
  <c r="M169" i="11" s="1"/>
  <c r="K167" i="11"/>
  <c r="M167" i="11" s="1"/>
  <c r="K174" i="11"/>
  <c r="M174" i="11" s="1"/>
  <c r="K173" i="11"/>
  <c r="M173" i="11" s="1"/>
  <c r="K172" i="11"/>
  <c r="M172" i="11" s="1"/>
  <c r="E10" i="9" l="1"/>
  <c r="E16" i="9" s="1"/>
  <c r="M177" i="11"/>
  <c r="G224" i="1"/>
  <c r="S28" i="5"/>
  <c r="G341" i="1" s="1"/>
  <c r="E8" i="9"/>
  <c r="M134" i="11"/>
  <c r="E17" i="9" l="1"/>
  <c r="E14" i="9"/>
  <c r="O32" i="8"/>
  <c r="I20" i="6" s="1"/>
  <c r="G46" i="1" s="1"/>
  <c r="O18" i="8"/>
  <c r="O34" i="8"/>
  <c r="I22" i="6" s="1"/>
  <c r="G52" i="1" s="1"/>
  <c r="O31" i="8"/>
  <c r="I19" i="6" s="1"/>
  <c r="G43" i="1" s="1"/>
  <c r="O33" i="8"/>
  <c r="I21" i="6" s="1"/>
  <c r="G49" i="1" s="1"/>
  <c r="O22" i="8"/>
  <c r="I13" i="6" s="1"/>
  <c r="G25" i="1" s="1"/>
  <c r="O14" i="8"/>
  <c r="I9" i="6" s="1"/>
  <c r="G13" i="1" s="1"/>
  <c r="AM8" i="7"/>
  <c r="I8" i="5" s="1"/>
  <c r="G76" i="1" s="1"/>
  <c r="AU8" i="7"/>
  <c r="U8" i="5" s="1"/>
  <c r="G82" i="1" s="1"/>
  <c r="AQ8" i="7"/>
  <c r="O8" i="5" s="1"/>
  <c r="G79" i="1" s="1"/>
  <c r="AY8" i="7"/>
  <c r="AA8" i="5" s="1"/>
  <c r="G85" i="1" s="1"/>
  <c r="O37" i="8"/>
  <c r="I27" i="6" s="1"/>
  <c r="G67" i="1" s="1"/>
  <c r="O17" i="8"/>
  <c r="I10" i="6" s="1"/>
  <c r="G16" i="1" s="1"/>
  <c r="O39" i="8"/>
  <c r="I26" i="6" s="1"/>
  <c r="G64" i="1" s="1"/>
  <c r="O38" i="8"/>
  <c r="I25" i="6" s="1"/>
  <c r="G61" i="1" s="1"/>
  <c r="AU21" i="7"/>
  <c r="U21" i="5" s="1"/>
  <c r="G251" i="1" s="1"/>
  <c r="AM12" i="7"/>
  <c r="I12" i="5" s="1"/>
  <c r="G128" i="1" s="1"/>
  <c r="AU12" i="7"/>
  <c r="U12" i="5" s="1"/>
  <c r="G134" i="1" s="1"/>
  <c r="AY18" i="7"/>
  <c r="AA18" i="5" s="1"/>
  <c r="G215" i="1" s="1"/>
  <c r="AU11" i="7"/>
  <c r="U11" i="5" s="1"/>
  <c r="G121" i="1" s="1"/>
  <c r="AQ25" i="7"/>
  <c r="O25" i="5" s="1"/>
  <c r="G300" i="1" s="1"/>
  <c r="AM21" i="7"/>
  <c r="I21" i="5" s="1"/>
  <c r="G245" i="1" s="1"/>
  <c r="AM18" i="7"/>
  <c r="I18" i="5" s="1"/>
  <c r="G206" i="1" s="1"/>
  <c r="AM15" i="7"/>
  <c r="I15" i="5" s="1"/>
  <c r="G167" i="1" s="1"/>
  <c r="AM19" i="7"/>
  <c r="AM10" i="7"/>
  <c r="I10" i="5" s="1"/>
  <c r="G102" i="1" s="1"/>
  <c r="AY11" i="7"/>
  <c r="AA11" i="5" s="1"/>
  <c r="G124" i="1" s="1"/>
  <c r="AY10" i="7"/>
  <c r="AA10" i="5" s="1"/>
  <c r="G111" i="1" s="1"/>
  <c r="AY12" i="7"/>
  <c r="AA12" i="5" s="1"/>
  <c r="G137" i="1" s="1"/>
  <c r="AM16" i="7"/>
  <c r="I16" i="5" s="1"/>
  <c r="G180" i="1" s="1"/>
  <c r="AM25" i="7"/>
  <c r="I25" i="5" s="1"/>
  <c r="G297" i="1" s="1"/>
  <c r="AM9" i="7"/>
  <c r="I9" i="5" s="1"/>
  <c r="G89" i="1" s="1"/>
  <c r="AM17" i="7"/>
  <c r="I17" i="5" s="1"/>
  <c r="G193" i="1" s="1"/>
  <c r="AQ19" i="7"/>
  <c r="O19" i="5" s="1"/>
  <c r="AU18" i="7"/>
  <c r="U18" i="5" s="1"/>
  <c r="G212" i="1" s="1"/>
  <c r="AU19" i="7"/>
  <c r="U19" i="5" s="1"/>
  <c r="AY15" i="7"/>
  <c r="AA15" i="5" s="1"/>
  <c r="G176" i="1" s="1"/>
  <c r="AY19" i="7"/>
  <c r="AA19" i="5" s="1"/>
  <c r="AU13" i="7"/>
  <c r="U13" i="5" s="1"/>
  <c r="G147" i="1" s="1"/>
  <c r="O19" i="8"/>
  <c r="I12" i="6" s="1"/>
  <c r="G22" i="1" s="1"/>
  <c r="AU9" i="7"/>
  <c r="U9" i="5" s="1"/>
  <c r="G95" i="1" s="1"/>
  <c r="AQ21" i="7"/>
  <c r="O21" i="5" s="1"/>
  <c r="G248" i="1" s="1"/>
  <c r="AQ14" i="7"/>
  <c r="O14" i="5" s="1"/>
  <c r="G157" i="1" s="1"/>
  <c r="AM24" i="7"/>
  <c r="I24" i="5" s="1"/>
  <c r="G284" i="1" s="1"/>
  <c r="AU10" i="7"/>
  <c r="U10" i="5" s="1"/>
  <c r="G108" i="1" s="1"/>
  <c r="AM20" i="7"/>
  <c r="I20" i="5" s="1"/>
  <c r="G232" i="1" s="1"/>
  <c r="AY9" i="7"/>
  <c r="AA9" i="5" s="1"/>
  <c r="G98" i="1" s="1"/>
  <c r="AU15" i="7"/>
  <c r="U15" i="5" s="1"/>
  <c r="G173" i="1" s="1"/>
  <c r="AY17" i="7"/>
  <c r="AA17" i="5" s="1"/>
  <c r="G202" i="1" s="1"/>
  <c r="AM26" i="7"/>
  <c r="I26" i="5" s="1"/>
  <c r="G310" i="1" s="1"/>
  <c r="AU17" i="7"/>
  <c r="U17" i="5" s="1"/>
  <c r="G199" i="1" s="1"/>
  <c r="AQ10" i="7"/>
  <c r="O10" i="5" s="1"/>
  <c r="G105" i="1" s="1"/>
  <c r="AQ17" i="7"/>
  <c r="O17" i="5" s="1"/>
  <c r="G196" i="1" s="1"/>
  <c r="AM11" i="7"/>
  <c r="I11" i="5" s="1"/>
  <c r="G115" i="1" s="1"/>
  <c r="AY21" i="7"/>
  <c r="AA21" i="5" s="1"/>
  <c r="G254" i="1" s="1"/>
  <c r="AM13" i="7"/>
  <c r="I13" i="5" s="1"/>
  <c r="G141" i="1" s="1"/>
  <c r="AM14" i="7"/>
  <c r="I14" i="5" s="1"/>
  <c r="G154" i="1" s="1"/>
  <c r="AQ13" i="7"/>
  <c r="O13" i="5" s="1"/>
  <c r="G144" i="1" s="1"/>
  <c r="AQ11" i="7"/>
  <c r="O11" i="5" s="1"/>
  <c r="G118" i="1" s="1"/>
  <c r="AU25" i="7"/>
  <c r="U25" i="5" s="1"/>
  <c r="G303" i="1" s="1"/>
  <c r="AY16" i="7"/>
  <c r="AA16" i="5" s="1"/>
  <c r="G189" i="1" s="1"/>
  <c r="AU26" i="7"/>
  <c r="U26" i="5" s="1"/>
  <c r="G316" i="1" s="1"/>
  <c r="O10" i="8"/>
  <c r="I8" i="6" s="1"/>
  <c r="G10" i="1" s="1"/>
  <c r="AQ20" i="7"/>
  <c r="O20" i="5" s="1"/>
  <c r="G235" i="1" s="1"/>
  <c r="AU16" i="7"/>
  <c r="U16" i="5" s="1"/>
  <c r="G186" i="1" s="1"/>
  <c r="AQ12" i="7"/>
  <c r="O12" i="5" s="1"/>
  <c r="G131" i="1" s="1"/>
  <c r="AQ26" i="7"/>
  <c r="O26" i="5" s="1"/>
  <c r="G313" i="1" s="1"/>
  <c r="AY26" i="7"/>
  <c r="AA26" i="5" s="1"/>
  <c r="G319" i="1" s="1"/>
  <c r="AY25" i="7"/>
  <c r="AA25" i="5" s="1"/>
  <c r="G306" i="1" s="1"/>
  <c r="AY13" i="7"/>
  <c r="AA13" i="5" s="1"/>
  <c r="G150" i="1" s="1"/>
  <c r="AY24" i="7"/>
  <c r="AA24" i="5" s="1"/>
  <c r="G293" i="1" s="1"/>
  <c r="AU14" i="7"/>
  <c r="U14" i="5" s="1"/>
  <c r="G160" i="1" s="1"/>
  <c r="AY14" i="7"/>
  <c r="AA14" i="5" s="1"/>
  <c r="G163" i="1" s="1"/>
  <c r="AQ24" i="7"/>
  <c r="O24" i="5" s="1"/>
  <c r="G287" i="1" s="1"/>
  <c r="AM27" i="7"/>
  <c r="I27" i="5" s="1"/>
  <c r="G323" i="1" s="1"/>
  <c r="AQ15" i="7"/>
  <c r="O15" i="5" s="1"/>
  <c r="G170" i="1" s="1"/>
  <c r="AU24" i="7"/>
  <c r="U24" i="5" s="1"/>
  <c r="G290" i="1" s="1"/>
  <c r="AQ18" i="7"/>
  <c r="O18" i="5" s="1"/>
  <c r="G209" i="1" s="1"/>
  <c r="AU20" i="7"/>
  <c r="U20" i="5" s="1"/>
  <c r="G238" i="1" s="1"/>
  <c r="O30" i="8"/>
  <c r="I18" i="6" s="1"/>
  <c r="G40" i="1" s="1"/>
  <c r="AQ9" i="7"/>
  <c r="O9" i="5" s="1"/>
  <c r="G92" i="1" s="1"/>
  <c r="AQ16" i="7"/>
  <c r="O16" i="5" s="1"/>
  <c r="G183" i="1" s="1"/>
  <c r="AU27" i="7"/>
  <c r="U27" i="5" s="1"/>
  <c r="G329" i="1" s="1"/>
  <c r="AY20" i="7"/>
  <c r="AA20" i="5" s="1"/>
  <c r="G241" i="1" s="1"/>
  <c r="AY27" i="7"/>
  <c r="AA27" i="5" s="1"/>
  <c r="G332" i="1" s="1"/>
  <c r="AQ27" i="7"/>
  <c r="O27" i="5" s="1"/>
  <c r="G326" i="1" s="1"/>
  <c r="AA28" i="5" l="1"/>
  <c r="G345" i="1" s="1"/>
  <c r="G228" i="1"/>
  <c r="O28" i="5"/>
  <c r="G339" i="1" s="1"/>
  <c r="G222" i="1"/>
  <c r="I19" i="5"/>
  <c r="U28" i="5"/>
  <c r="G342" i="1" s="1"/>
  <c r="G225" i="1"/>
  <c r="G24" i="8"/>
  <c r="E17" i="6" s="1"/>
  <c r="G35" i="1" s="1"/>
  <c r="G25" i="8"/>
  <c r="E14" i="6" s="1"/>
  <c r="G26" i="1" s="1"/>
  <c r="G23" i="8"/>
  <c r="E15" i="6" s="1"/>
  <c r="G29" i="1" s="1"/>
  <c r="G31" i="8"/>
  <c r="E19" i="6" s="1"/>
  <c r="G41" i="1" s="1"/>
  <c r="G34" i="8"/>
  <c r="E22" i="6" s="1"/>
  <c r="G50" i="1" s="1"/>
  <c r="G33" i="8"/>
  <c r="E21" i="6" s="1"/>
  <c r="G47" i="1" s="1"/>
  <c r="G32" i="8"/>
  <c r="E20" i="6" s="1"/>
  <c r="G44" i="1" s="1"/>
  <c r="G41" i="8"/>
  <c r="E29" i="6" s="1"/>
  <c r="G71" i="1" s="1"/>
  <c r="G14" i="8"/>
  <c r="E9" i="6" s="1"/>
  <c r="G11" i="1" s="1"/>
  <c r="G35" i="8"/>
  <c r="E23" i="6" s="1"/>
  <c r="G53" i="1" s="1"/>
  <c r="G8" i="7"/>
  <c r="E8" i="5" s="1"/>
  <c r="G74" i="1" s="1"/>
  <c r="G26" i="8"/>
  <c r="E16" i="6" s="1"/>
  <c r="G32" i="1" s="1"/>
  <c r="G22" i="8"/>
  <c r="E13" i="6" s="1"/>
  <c r="G23" i="1" s="1"/>
  <c r="G40" i="8"/>
  <c r="E24" i="6" s="1"/>
  <c r="G56" i="1" s="1"/>
  <c r="O8" i="7"/>
  <c r="Q8" i="5" s="1"/>
  <c r="G80" i="1" s="1"/>
  <c r="G36" i="8"/>
  <c r="E28" i="6" s="1"/>
  <c r="G68" i="1" s="1"/>
  <c r="K8" i="7"/>
  <c r="K8" i="5" s="1"/>
  <c r="G77" i="1" s="1"/>
  <c r="G37" i="8"/>
  <c r="E27" i="6" s="1"/>
  <c r="G65" i="1" s="1"/>
  <c r="S8" i="7"/>
  <c r="W8" i="5" s="1"/>
  <c r="G83" i="1" s="1"/>
  <c r="G19" i="8"/>
  <c r="E12" i="6" s="1"/>
  <c r="G20" i="1" s="1"/>
  <c r="G38" i="8"/>
  <c r="E25" i="6" s="1"/>
  <c r="G59" i="1" s="1"/>
  <c r="G17" i="8"/>
  <c r="E10" i="6" s="1"/>
  <c r="G14" i="1" s="1"/>
  <c r="G39" i="8"/>
  <c r="E26" i="6" s="1"/>
  <c r="G62" i="1" s="1"/>
  <c r="G18" i="8"/>
  <c r="E11" i="6" s="1"/>
  <c r="G17" i="1" s="1"/>
  <c r="O26" i="7"/>
  <c r="Q26" i="5" s="1"/>
  <c r="G314" i="1" s="1"/>
  <c r="K26" i="7"/>
  <c r="K26" i="5" s="1"/>
  <c r="G311" i="1" s="1"/>
  <c r="G10" i="8"/>
  <c r="E8" i="6" s="1"/>
  <c r="G8" i="1" s="1"/>
  <c r="G27" i="7"/>
  <c r="E27" i="5" s="1"/>
  <c r="G321" i="1" s="1"/>
  <c r="K17" i="7"/>
  <c r="K17" i="5" s="1"/>
  <c r="G194" i="1" s="1"/>
  <c r="G13" i="7"/>
  <c r="E13" i="5" s="1"/>
  <c r="G139" i="1" s="1"/>
  <c r="O24" i="7"/>
  <c r="Q24" i="5" s="1"/>
  <c r="G288" i="1" s="1"/>
  <c r="K9" i="7"/>
  <c r="K9" i="5" s="1"/>
  <c r="G90" i="1" s="1"/>
  <c r="G14" i="7"/>
  <c r="E14" i="5" s="1"/>
  <c r="G152" i="1" s="1"/>
  <c r="G20" i="7"/>
  <c r="E20" i="5" s="1"/>
  <c r="G230" i="1" s="1"/>
  <c r="O19" i="7"/>
  <c r="G10" i="7"/>
  <c r="E10" i="5" s="1"/>
  <c r="G100" i="1" s="1"/>
  <c r="K19" i="7"/>
  <c r="G25" i="7"/>
  <c r="E25" i="5" s="1"/>
  <c r="G295" i="1" s="1"/>
  <c r="K15" i="7"/>
  <c r="K15" i="5" s="1"/>
  <c r="G168" i="1" s="1"/>
  <c r="O21" i="7"/>
  <c r="Q21" i="5" s="1"/>
  <c r="G249" i="1" s="1"/>
  <c r="G16" i="7"/>
  <c r="E16" i="5" s="1"/>
  <c r="G178" i="1" s="1"/>
  <c r="G9" i="7"/>
  <c r="E9" i="5" s="1"/>
  <c r="G87" i="1" s="1"/>
  <c r="G12" i="7"/>
  <c r="E12" i="5" s="1"/>
  <c r="G126" i="1" s="1"/>
  <c r="O15" i="7"/>
  <c r="Q15" i="5" s="1"/>
  <c r="G171" i="1" s="1"/>
  <c r="G11" i="7"/>
  <c r="E11" i="5" s="1"/>
  <c r="G113" i="1" s="1"/>
  <c r="G15" i="7"/>
  <c r="E15" i="5" s="1"/>
  <c r="G165" i="1" s="1"/>
  <c r="K24" i="7"/>
  <c r="K24" i="5" s="1"/>
  <c r="G285" i="1" s="1"/>
  <c r="O11" i="7"/>
  <c r="Q11" i="5" s="1"/>
  <c r="G119" i="1" s="1"/>
  <c r="K18" i="7"/>
  <c r="K18" i="5" s="1"/>
  <c r="G207" i="1" s="1"/>
  <c r="G24" i="7"/>
  <c r="E24" i="5" s="1"/>
  <c r="G282" i="1" s="1"/>
  <c r="O20" i="7"/>
  <c r="Q20" i="5" s="1"/>
  <c r="G236" i="1" s="1"/>
  <c r="G17" i="7"/>
  <c r="E17" i="5" s="1"/>
  <c r="G191" i="1" s="1"/>
  <c r="S21" i="7"/>
  <c r="W21" i="5" s="1"/>
  <c r="G252" i="1" s="1"/>
  <c r="K13" i="7"/>
  <c r="K13" i="5" s="1"/>
  <c r="G142" i="1" s="1"/>
  <c r="S19" i="7"/>
  <c r="G19" i="7"/>
  <c r="G21" i="7"/>
  <c r="E21" i="5" s="1"/>
  <c r="G243" i="1" s="1"/>
  <c r="O18" i="7"/>
  <c r="Q18" i="5" s="1"/>
  <c r="G210" i="1" s="1"/>
  <c r="O12" i="7"/>
  <c r="Q12" i="5" s="1"/>
  <c r="G132" i="1" s="1"/>
  <c r="G18" i="7"/>
  <c r="E18" i="5" s="1"/>
  <c r="G204" i="1" s="1"/>
  <c r="G30" i="8"/>
  <c r="E18" i="6" s="1"/>
  <c r="G38" i="1" s="1"/>
  <c r="K16" i="7"/>
  <c r="K16" i="5" s="1"/>
  <c r="G181" i="1" s="1"/>
  <c r="G26" i="7"/>
  <c r="E26" i="5" s="1"/>
  <c r="G308" i="1" s="1"/>
  <c r="S26" i="7"/>
  <c r="W26" i="5" s="1"/>
  <c r="G317" i="1" s="1"/>
  <c r="S18" i="7"/>
  <c r="W18" i="5" s="1"/>
  <c r="G213" i="1" s="1"/>
  <c r="S16" i="7"/>
  <c r="W16" i="5" s="1"/>
  <c r="G187" i="1" s="1"/>
  <c r="S13" i="7"/>
  <c r="W13" i="5" s="1"/>
  <c r="G148" i="1" s="1"/>
  <c r="S17" i="7"/>
  <c r="W17" i="5" s="1"/>
  <c r="G200" i="1" s="1"/>
  <c r="O17" i="7"/>
  <c r="Q17" i="5" s="1"/>
  <c r="G197" i="1" s="1"/>
  <c r="K20" i="7"/>
  <c r="K20" i="5" s="1"/>
  <c r="G233" i="1" s="1"/>
  <c r="K11" i="7"/>
  <c r="K11" i="5" s="1"/>
  <c r="G116" i="1" s="1"/>
  <c r="O10" i="7"/>
  <c r="Q10" i="5" s="1"/>
  <c r="G106" i="1" s="1"/>
  <c r="K10" i="7"/>
  <c r="K10" i="5" s="1"/>
  <c r="G103" i="1" s="1"/>
  <c r="K12" i="7"/>
  <c r="K12" i="5" s="1"/>
  <c r="G129" i="1" s="1"/>
  <c r="O16" i="7"/>
  <c r="Q16" i="5" s="1"/>
  <c r="G184" i="1" s="1"/>
  <c r="S11" i="7"/>
  <c r="W11" i="5" s="1"/>
  <c r="G122" i="1" s="1"/>
  <c r="S9" i="7"/>
  <c r="W9" i="5" s="1"/>
  <c r="G96" i="1" s="1"/>
  <c r="K14" i="7"/>
  <c r="K14" i="5" s="1"/>
  <c r="G155" i="1" s="1"/>
  <c r="S25" i="7"/>
  <c r="W25" i="5" s="1"/>
  <c r="G304" i="1" s="1"/>
  <c r="O25" i="7"/>
  <c r="Q25" i="5" s="1"/>
  <c r="G301" i="1" s="1"/>
  <c r="O9" i="7"/>
  <c r="Q9" i="5" s="1"/>
  <c r="G93" i="1" s="1"/>
  <c r="O14" i="7"/>
  <c r="Q14" i="5" s="1"/>
  <c r="G158" i="1" s="1"/>
  <c r="S10" i="7"/>
  <c r="W10" i="5" s="1"/>
  <c r="G109" i="1" s="1"/>
  <c r="K21" i="7"/>
  <c r="K21" i="5" s="1"/>
  <c r="G246" i="1" s="1"/>
  <c r="O13" i="7"/>
  <c r="Q13" i="5" s="1"/>
  <c r="G145" i="1" s="1"/>
  <c r="S24" i="7"/>
  <c r="W24" i="5" s="1"/>
  <c r="G291" i="1" s="1"/>
  <c r="S20" i="7"/>
  <c r="W20" i="5" s="1"/>
  <c r="G239" i="1" s="1"/>
  <c r="S12" i="7"/>
  <c r="W12" i="5" s="1"/>
  <c r="G135" i="1" s="1"/>
  <c r="S14" i="7"/>
  <c r="W14" i="5" s="1"/>
  <c r="G161" i="1" s="1"/>
  <c r="K25" i="7"/>
  <c r="K25" i="5" s="1"/>
  <c r="G298" i="1" s="1"/>
  <c r="S15" i="7"/>
  <c r="W15" i="5" s="1"/>
  <c r="G174" i="1" s="1"/>
  <c r="O27" i="7"/>
  <c r="Q27" i="5" s="1"/>
  <c r="G327" i="1" s="1"/>
  <c r="K27" i="7"/>
  <c r="K27" i="5" s="1"/>
  <c r="G324" i="1" s="1"/>
  <c r="S27" i="7"/>
  <c r="W27" i="5" s="1"/>
  <c r="G330" i="1" s="1"/>
  <c r="E21" i="9"/>
  <c r="E19" i="9"/>
  <c r="E26" i="2" s="1"/>
  <c r="G969" i="1" s="1"/>
  <c r="I28" i="5" l="1"/>
  <c r="G336" i="1" s="1"/>
  <c r="G219" i="1"/>
  <c r="K19" i="5"/>
  <c r="E19" i="5"/>
  <c r="E24" i="9"/>
  <c r="E27" i="2" s="1"/>
  <c r="G970" i="1" s="1"/>
  <c r="E22" i="9"/>
  <c r="E23" i="9" s="1"/>
  <c r="W19" i="5"/>
  <c r="Q19" i="5"/>
  <c r="G223" i="1" l="1"/>
  <c r="Q28" i="5"/>
  <c r="G340" i="1" s="1"/>
  <c r="G217" i="1"/>
  <c r="E28" i="5"/>
  <c r="G334" i="1" s="1"/>
  <c r="G220" i="1"/>
  <c r="K28" i="5"/>
  <c r="G337" i="1" s="1"/>
  <c r="W28" i="5"/>
  <c r="G343" i="1" s="1"/>
  <c r="G226" i="1"/>
</calcChain>
</file>

<file path=xl/sharedStrings.xml><?xml version="1.0" encoding="utf-8"?>
<sst xmlns="http://schemas.openxmlformats.org/spreadsheetml/2006/main" count="90973" uniqueCount="47981">
  <si>
    <t>KCS 2018 Run: 10/15/2019 11:09:33 AM</t>
  </si>
  <si>
    <t>User Inputs and Index</t>
  </si>
  <si>
    <t>User Input values:</t>
  </si>
  <si>
    <t>RRICC:</t>
  </si>
  <si>
    <t>Railroad Short Name:</t>
  </si>
  <si>
    <t>KCS</t>
  </si>
  <si>
    <t>Railroad Name:</t>
  </si>
  <si>
    <t>Kansas City Southern Railway Company</t>
  </si>
  <si>
    <t>Railroad ID:</t>
  </si>
  <si>
    <t>Current Year:</t>
  </si>
  <si>
    <t>Run Years:</t>
  </si>
  <si>
    <t>Embedded Cost of Capital for ROI:</t>
  </si>
  <si>
    <t>N</t>
  </si>
  <si>
    <t>100% Variability Flow Thru:</t>
  </si>
  <si>
    <t>Include Account 76:</t>
  </si>
  <si>
    <t>Y</t>
  </si>
  <si>
    <t>Include Account 80:</t>
  </si>
  <si>
    <t>Include Account 90:</t>
  </si>
  <si>
    <t>SSAC:</t>
  </si>
  <si>
    <t>Replace Null Values With:</t>
  </si>
  <si>
    <t>n/a</t>
  </si>
  <si>
    <t>WORKTABLE A1 PART 1</t>
  </si>
  <si>
    <t>OPERATING STATISTICS</t>
  </si>
  <si>
    <t>OUTPUT AND SIZE STATISTICS</t>
  </si>
  <si>
    <t>LINE</t>
  </si>
  <si>
    <t>CODE</t>
  </si>
  <si>
    <t>IDENTIFICATION</t>
  </si>
  <si>
    <t>(C1) Source</t>
  </si>
  <si>
    <t>(C1)</t>
  </si>
  <si>
    <t>Current Year
Amount</t>
  </si>
  <si>
    <t>(C2) Source</t>
  </si>
  <si>
    <t>(C2)</t>
  </si>
  <si>
    <t>Current Year - 1
Amount</t>
  </si>
  <si>
    <t>(C3) Source</t>
  </si>
  <si>
    <t>(C3)</t>
  </si>
  <si>
    <t>Current Year - 2
Amount</t>
  </si>
  <si>
    <t>(C4) Source</t>
  </si>
  <si>
    <t>(C4)</t>
  </si>
  <si>
    <t>Current Year - 3
Amount</t>
  </si>
  <si>
    <t>(C5) Source</t>
  </si>
  <si>
    <t>(C5)</t>
  </si>
  <si>
    <t>Current Year - 4
Amount</t>
  </si>
  <si>
    <t>(C6) Source</t>
  </si>
  <si>
    <t>(C6)</t>
  </si>
  <si>
    <t>2 Year Average</t>
  </si>
  <si>
    <t>(C7) Source</t>
  </si>
  <si>
    <t>(C7)</t>
  </si>
  <si>
    <t>3 Year Average</t>
  </si>
  <si>
    <t>(C8) Source</t>
  </si>
  <si>
    <t>(C8)</t>
  </si>
  <si>
    <t>4 Year Average</t>
  </si>
  <si>
    <t>(C9) Source</t>
  </si>
  <si>
    <t>(C9)</t>
  </si>
  <si>
    <t>5 Year Average</t>
  </si>
  <si>
    <t>TM(U)</t>
  </si>
  <si>
    <t>UNIT TRAIN MILES</t>
  </si>
  <si>
    <t>TM(W)</t>
  </si>
  <si>
    <t>WAY TRAIN MILES</t>
  </si>
  <si>
    <t>TM(T)</t>
  </si>
  <si>
    <t>THROUGH TRAIN MILES</t>
  </si>
  <si>
    <t>TM</t>
  </si>
  <si>
    <t>TRAIN MILES-TOTAL</t>
  </si>
  <si>
    <t>LRM(U)</t>
  </si>
  <si>
    <t>LOCOMOTIVE UNIT MILES-UNIT TRAINS</t>
  </si>
  <si>
    <t>LRM(W)</t>
  </si>
  <si>
    <t>LOCOMOTIVE UNIT MILES-WAY TRAINS</t>
  </si>
  <si>
    <t>LRM(T)</t>
  </si>
  <si>
    <t>LOCOMOTIVE UNIT MILES-THROUGH TRAINS</t>
  </si>
  <si>
    <t>LRM</t>
  </si>
  <si>
    <t>LOCOMOTIVE UNIT MILES-ROAD SERVICE</t>
  </si>
  <si>
    <t>LTM</t>
  </si>
  <si>
    <t>LOCOMOTIVE UNIT MILES-TRAIN SWITCHING</t>
  </si>
  <si>
    <t>LYM</t>
  </si>
  <si>
    <t>LOCOMOTIVE UNIT MILES-YARD SWITCHING</t>
  </si>
  <si>
    <t>LSM</t>
  </si>
  <si>
    <t>LOCOMOTIVE UNIT MILES-ALL SWITCHING</t>
  </si>
  <si>
    <t>LUM</t>
  </si>
  <si>
    <t>LOCOMOTIVE UNIT MILES-ALL SERVICES</t>
  </si>
  <si>
    <t>CCM</t>
  </si>
  <si>
    <t>CABOOSE MILES</t>
  </si>
  <si>
    <t>CM</t>
  </si>
  <si>
    <t>CAR MILES ALL TRAINS</t>
  </si>
  <si>
    <t>CM(U)</t>
  </si>
  <si>
    <t>CAR MILES-UNIT TRAINS</t>
  </si>
  <si>
    <t>CM(W)</t>
  </si>
  <si>
    <t>CAR MILES-WAY TRAINS</t>
  </si>
  <si>
    <t>CM(T)</t>
  </si>
  <si>
    <t>CAR MILES-THROUGH TRAINS</t>
  </si>
  <si>
    <t>GTM(L)</t>
  </si>
  <si>
    <t>GROSS TON MILES-LOCOMOTIVES</t>
  </si>
  <si>
    <t>GTM(U)</t>
  </si>
  <si>
    <t>GROSS TON MILES-UNIT TRAINS</t>
  </si>
  <si>
    <t>GTM(W)</t>
  </si>
  <si>
    <t>GROSS TON MILES-WAY TRAINS</t>
  </si>
  <si>
    <t>GTM(T)</t>
  </si>
  <si>
    <t>GROSS TON MILES-THROUGH TRAINS</t>
  </si>
  <si>
    <t>GTM(C)</t>
  </si>
  <si>
    <t>GROSS TON MILES-CARS, CONTENTS, CABOOSES</t>
  </si>
  <si>
    <t>GTM</t>
  </si>
  <si>
    <t>GROSS TON MILES-TOTAL</t>
  </si>
  <si>
    <t>TONS(R)</t>
  </si>
  <si>
    <t>TONS OF REVENUE FREIGHT</t>
  </si>
  <si>
    <t>TONS(C)</t>
  </si>
  <si>
    <t>REVENUE TONS AT COAL MARINE TERMINALS</t>
  </si>
  <si>
    <t>TONS(O)</t>
  </si>
  <si>
    <t>REVENUE TONS AT ORE MARINE TERMINALS</t>
  </si>
  <si>
    <t>TONS(M)</t>
  </si>
  <si>
    <t>REVENUE TONS AT OTHER MARINE TERMINALS</t>
  </si>
  <si>
    <t>T(LTS)</t>
  </si>
  <si>
    <t>REVENUE TON MILES IN LAKE TRANSFER</t>
  </si>
  <si>
    <t>TH(R)</t>
  </si>
  <si>
    <t>TRAIN HOURS-ROAD SERVICE</t>
  </si>
  <si>
    <t>TH(W)</t>
  </si>
  <si>
    <t>TRAIN HOURS-WAY SWITCHING</t>
  </si>
  <si>
    <t>TH(U)</t>
  </si>
  <si>
    <t>TRAIN HOURS-RUNNING</t>
  </si>
  <si>
    <t>TH(Y)</t>
  </si>
  <si>
    <t>TRAIN HOURS-YARD SWITCHING</t>
  </si>
  <si>
    <t>TH(S)</t>
  </si>
  <si>
    <t>TRAIN HOURS-TOTAL SWITCHING</t>
  </si>
  <si>
    <t>A114105</t>
  </si>
  <si>
    <t>NUMBER OF LOADED CARS-UNIT TRAINS</t>
  </si>
  <si>
    <t>A114205</t>
  </si>
  <si>
    <t>NUMBER OF LOADED CARS-WAY TRAINS</t>
  </si>
  <si>
    <t>A114305</t>
  </si>
  <si>
    <t>NUMBER OF LOADED CARS-THROUGH TRAINS</t>
  </si>
  <si>
    <t>CL</t>
  </si>
  <si>
    <t>NUMBER OF LOADED CARS-ALL TRAINS</t>
  </si>
  <si>
    <t>T(CUH)</t>
  </si>
  <si>
    <t>REVENUE TRAILERS &amp; CONTAINER UNITS</t>
  </si>
  <si>
    <t>M(VUH)</t>
  </si>
  <si>
    <t>MOTOR VEHICLE UNITS HANDLED</t>
  </si>
  <si>
    <t>CLOTR</t>
  </si>
  <si>
    <t>CL ORIGINATED AND TERMINATED ON LINE</t>
  </si>
  <si>
    <t>CLOR-R</t>
  </si>
  <si>
    <t>CL ORIGINATED ON LINE AND FORWARDED</t>
  </si>
  <si>
    <t>CLRT-R</t>
  </si>
  <si>
    <t>CL RECEIVED AND TERMINATED ON LINE</t>
  </si>
  <si>
    <t>CLRF-R</t>
  </si>
  <si>
    <t>CL RECEIVED AND FORWARDED</t>
  </si>
  <si>
    <t>CLOT</t>
  </si>
  <si>
    <t>CL ORIGINATIONS AND TERMINATIONS</t>
  </si>
  <si>
    <t>CLOR</t>
  </si>
  <si>
    <t>CL-ORIGINATIONS/RECEIVED (HANDLED)</t>
  </si>
  <si>
    <t>CLRF</t>
  </si>
  <si>
    <t>CL-RECEIVED/FORWARDED (INTERCHANGED)</t>
  </si>
  <si>
    <t>MR</t>
  </si>
  <si>
    <t>MILES OF ROAD (TOTAL)</t>
  </si>
  <si>
    <t>T(X)</t>
  </si>
  <si>
    <t>MILES OF SECOND MAIN</t>
  </si>
  <si>
    <t>T(O)</t>
  </si>
  <si>
    <t>MILES OF OTHER MAIN TRACKS</t>
  </si>
  <si>
    <t>T(P)</t>
  </si>
  <si>
    <t>MILES OF PASSING TRACKS ETC.</t>
  </si>
  <si>
    <t>T(R)</t>
  </si>
  <si>
    <t>MILES OF RUNNING TRACK</t>
  </si>
  <si>
    <t>Y(ST)</t>
  </si>
  <si>
    <t>MILES OF YARD SWITCHING TRACK</t>
  </si>
  <si>
    <t>WST</t>
  </si>
  <si>
    <t>MILES OF WAY SWITCHING TRACK</t>
  </si>
  <si>
    <t>ST</t>
  </si>
  <si>
    <t>MILES OF SWITCHING TRACK</t>
  </si>
  <si>
    <t>T(R+W)</t>
  </si>
  <si>
    <t>MILES OF ROAD TRACK</t>
  </si>
  <si>
    <t>T</t>
  </si>
  <si>
    <t>MILES OF TRACK (TOTAL)</t>
  </si>
  <si>
    <t>A116605</t>
  </si>
  <si>
    <t>TOTAL S&amp;T LOCOMOTIVE MILES</t>
  </si>
  <si>
    <t>A116705</t>
  </si>
  <si>
    <t>YARD SWITCHING ENGINE MILES PER HOUR</t>
  </si>
  <si>
    <t>A116805</t>
  </si>
  <si>
    <t>TRAILERS PU &amp;D</t>
  </si>
  <si>
    <t>A117005</t>
  </si>
  <si>
    <t>TRAILERS LOADED AND UNLOADED</t>
  </si>
  <si>
    <t>2018 SCH 755</t>
  </si>
  <si>
    <t>2017 SCH 755</t>
  </si>
  <si>
    <t>2016 SCH 755</t>
  </si>
  <si>
    <t>2015 SCH 755</t>
  </si>
  <si>
    <t>2014 SCH 755</t>
  </si>
  <si>
    <t>=IF(RUN_YEARS &gt; 1,(A1L101C1 + A1L101C2) / 2, 0)</t>
  </si>
  <si>
    <t>=IF(RUN_YEARS &gt; 2,(A1L101C1 + A1L101C2 + A1L101C3) / 3, 0)</t>
  </si>
  <si>
    <t>=IF(RUN_YEARS &gt; 3,(A1L101C1 + A1L101C2 + A1L101C3 + A1L101C4) / 4, 0)</t>
  </si>
  <si>
    <t>=IF(RUN_YEARS &gt; 4,(A1L101C1 + A1L101C2 + A1L101C3 + A1L101C4 + A1L101C5) / 5, 0)</t>
  </si>
  <si>
    <t>=IF(RUN_YEARS &gt; 1,(A1L102C1 + A1L102C2) / 2, 0)</t>
  </si>
  <si>
    <t>=IF(RUN_YEARS &gt; 2,(A1L102C1 + A1L102C2 + A1L102C3) / 3, 0)</t>
  </si>
  <si>
    <t>=IF(RUN_YEARS &gt; 3,(A1L102C1 + A1L102C2 + A1L102C3 + A1L102C4) / 4, 0)</t>
  </si>
  <si>
    <t>=IF(RUN_YEARS &gt; 4,(A1L102C1 + A1L102C2 + A1L102C3 + A1L102C4 + A1L102C5) / 5, 0)</t>
  </si>
  <si>
    <t>=IF(RUN_YEARS &gt; 1,(A1L103C1 + A1L103C2) / 2, 0)</t>
  </si>
  <si>
    <t>=IF(RUN_YEARS &gt; 2,(A1L103C1 + A1L103C2 + A1L103C3) / 3, 0)</t>
  </si>
  <si>
    <t>=IF(RUN_YEARS &gt; 3,(A1L103C1 + A1L103C2 + A1L103C3 + A1L103C4) / 4, 0)</t>
  </si>
  <si>
    <t>=IF(RUN_YEARS &gt; 4,(A1L103C1 + A1L103C2 + A1L103C3 + A1L103C4 + A1L103C5) / 5, 0)</t>
  </si>
  <si>
    <t>=IF(RUN_YEARS &gt; 1,(A1L104C1 + A1L104C2) / 2, 0)</t>
  </si>
  <si>
    <t>=IF(RUN_YEARS &gt; 2,(A1L104C1 + A1L104C2 + A1L104C3) / 3, 0)</t>
  </si>
  <si>
    <t>=IF(RUN_YEARS &gt; 3,(A1L104C1 + A1L104C2 + A1L104C3 + A1L104C4) / 4, 0)</t>
  </si>
  <si>
    <t>=IF(RUN_YEARS &gt; 4,(A1L104C1 + A1L104C2 + A1L104C3 + A1L104C4 + A1L104C5) / 5, 0)</t>
  </si>
  <si>
    <t>=IF(RUN_YEARS &gt; 1,(A1L105C1 + A1L105C2) / 2, 0)</t>
  </si>
  <si>
    <t>=IF(RUN_YEARS &gt; 2,(A1L105C1 + A1L105C2 + A1L105C3) / 3, 0)</t>
  </si>
  <si>
    <t>=IF(RUN_YEARS &gt; 3,(A1L105C1 + A1L105C2 + A1L105C3 + A1L105C4) / 4, 0)</t>
  </si>
  <si>
    <t>=IF(RUN_YEARS &gt; 4,(A1L105C1 + A1L105C2 + A1L105C3 + A1L105C4 + A1L105C5) / 5, 0)</t>
  </si>
  <si>
    <t>=IF(RUN_YEARS &gt; 1,(A1L106C1 + A1L106C2) / 2, 0)</t>
  </si>
  <si>
    <t>=IF(RUN_YEARS &gt; 2,(A1L106C1 + A1L106C2 + A1L106C3) / 3, 0)</t>
  </si>
  <si>
    <t>=IF(RUN_YEARS &gt; 3,(A1L106C1 + A1L106C2 + A1L106C3 + A1L106C4) / 4, 0)</t>
  </si>
  <si>
    <t>=IF(RUN_YEARS &gt; 4,(A1L106C1 + A1L106C2 + A1L106C3 + A1L106C4 + A1L106C5) / 5, 0)</t>
  </si>
  <si>
    <t>=IF(RUN_YEARS &gt; 1,(A1L107C1 + A1L107C2) / 2, 0)</t>
  </si>
  <si>
    <t>=IF(RUN_YEARS &gt; 2,(A1L107C1 + A1L107C2 + A1L107C3) / 3, 0)</t>
  </si>
  <si>
    <t>=IF(RUN_YEARS &gt; 3,(A1L107C1 + A1L107C2 + A1L107C3 + A1L107C4) / 4, 0)</t>
  </si>
  <si>
    <t>=IF(RUN_YEARS &gt; 4,(A1L107C1 + A1L107C2 + A1L107C3 + A1L107C4 + A1L107C5) / 5, 0)</t>
  </si>
  <si>
    <t>=IF(RUN_YEARS &gt; 1,(A1L108C1 + A1L108C2) / 2, 0)</t>
  </si>
  <si>
    <t>=IF(RUN_YEARS &gt; 2,(A1L108C1 + A1L108C2 + A1L108C3) / 3, 0)</t>
  </si>
  <si>
    <t>=IF(RUN_YEARS &gt; 3,(A1L108C1 + A1L108C2 + A1L108C3 + A1L108C4) / 4, 0)</t>
  </si>
  <si>
    <t>=IF(RUN_YEARS &gt; 4,(A1L108C1 + A1L108C2 + A1L108C3 + A1L108C4 + A1L108C5) / 5, 0)</t>
  </si>
  <si>
    <t>=IF(RUN_YEARS &gt; 1,(A1L109C1 + A1L109C2) / 2, 0)</t>
  </si>
  <si>
    <t>=IF(RUN_YEARS &gt; 2,(A1L109C1 + A1L109C2 + A1L109C3) / 3, 0)</t>
  </si>
  <si>
    <t>=IF(RUN_YEARS &gt; 3,(A1L109C1 + A1L109C2 + A1L109C3 + A1L109C4) / 4, 0)</t>
  </si>
  <si>
    <t>=IF(RUN_YEARS &gt; 4,(A1L109C1 + A1L109C2 + A1L109C3 + A1L109C4 + A1L109C5) / 5, 0)</t>
  </si>
  <si>
    <t>=IF(RUN_YEARS &gt; 1,(A1L110C1 + A1L110C2) / 2, 0)</t>
  </si>
  <si>
    <t>=IF(RUN_YEARS &gt; 2,(A1L110C1 + A1L110C2 + A1L110C3) / 3, 0)</t>
  </si>
  <si>
    <t>=IF(RUN_YEARS &gt; 3,(A1L110C1 + A1L110C2 + A1L110C3 + A1L110C4) / 4, 0)</t>
  </si>
  <si>
    <t>=IF(RUN_YEARS &gt; 4,(A1L110C1 + A1L110C2 + A1L110C3 + A1L110C4 + A1L110C5) / 5, 0)</t>
  </si>
  <si>
    <t>=(A1L109C1 + A1L110C1)</t>
  </si>
  <si>
    <t>=(A1L109C2 + A1L110C2)</t>
  </si>
  <si>
    <t>=(A1L109C3 + A1L110C3)</t>
  </si>
  <si>
    <t>=(A1L109C4 + A1L110C4)</t>
  </si>
  <si>
    <t>=(A1L109C5 + A1L110C5)</t>
  </si>
  <si>
    <t>=IF(RUN_YEARS &gt; 1,(A1L111C1 + A1L111C2) / 2, 0)</t>
  </si>
  <si>
    <t>=IF(RUN_YEARS &gt; 2,(A1L111C1 + A1L111C2 + A1L111C3) / 3, 0)</t>
  </si>
  <si>
    <t>=IF(RUN_YEARS &gt; 3,(A1L111C1 + A1L111C2 + A1L111C3 + A1L111C4) / 4, 0)</t>
  </si>
  <si>
    <t>=IF(RUN_YEARS &gt; 4,(A1L111C1 + A1L111C2 + A1L111C3 + A1L111C4 + A1L111C5) / 5, 0)</t>
  </si>
  <si>
    <t>=IF(RUN_YEARS &gt; 1,(A1L112C1 + A1L112C2) / 2, 0)</t>
  </si>
  <si>
    <t>=IF(RUN_YEARS &gt; 2,(A1L112C1 + A1L112C2 + A1L112C3) / 3, 0)</t>
  </si>
  <si>
    <t>=IF(RUN_YEARS &gt; 3,(A1L112C1 + A1L112C2 + A1L112C3 + A1L112C4) / 4, 0)</t>
  </si>
  <si>
    <t>=IF(RUN_YEARS &gt; 4,(A1L112C1 + A1L112C2 + A1L112C3 + A1L112C4 + A1L112C5) / 5, 0)</t>
  </si>
  <si>
    <t>=IF(RUN_YEARS &gt; 1,(A1L113C1 + A1L113C2) / 2, 0)</t>
  </si>
  <si>
    <t>=IF(RUN_YEARS &gt; 2,(A1L113C1 + A1L113C2 + A1L113C3) / 3, 0)</t>
  </si>
  <si>
    <t>=IF(RUN_YEARS &gt; 3,(A1L113C1 + A1L113C2 + A1L113C3 + A1L113C4) / 4, 0)</t>
  </si>
  <si>
    <t>=IF(RUN_YEARS &gt; 4,(A1L113C1 + A1L113C2 + A1L113C3 + A1L113C4 + A1L113C5) / 5, 0)</t>
  </si>
  <si>
    <t>=IF(RUN_YEARS &gt; 1,(A1L114C1 + A1L114C2) / 2, 0)</t>
  </si>
  <si>
    <t>=IF(RUN_YEARS &gt; 2,(A1L114C1 + A1L114C2 + A1L114C3) / 3, 0)</t>
  </si>
  <si>
    <t>=IF(RUN_YEARS &gt; 3,(A1L114C1 + A1L114C2 + A1L114C3 + A1L114C4) / 4, 0)</t>
  </si>
  <si>
    <t>=IF(RUN_YEARS &gt; 4,(A1L114C1 + A1L114C2 + A1L114C3 + A1L114C4 + A1L114C5) / 5, 0)</t>
  </si>
  <si>
    <t>=IF(RUN_YEARS &gt; 1,(A1L115C1 + A1L115C2) / 2, 0)</t>
  </si>
  <si>
    <t>=IF(RUN_YEARS &gt; 2,(A1L115C1 + A1L115C2 + A1L115C3) / 3, 0)</t>
  </si>
  <si>
    <t>=IF(RUN_YEARS &gt; 3,(A1L115C1 + A1L115C2 + A1L115C3 + A1L115C4) / 4, 0)</t>
  </si>
  <si>
    <t>=IF(RUN_YEARS &gt; 4,(A1L115C1 + A1L115C2 + A1L115C3 + A1L115C4 + A1L115C5) / 5, 0)</t>
  </si>
  <si>
    <t>=IF(RUN_YEARS &gt; 1,(A1L116C1 + A1L116C2) / 2, 0)</t>
  </si>
  <si>
    <t>=IF(RUN_YEARS &gt; 2,(A1L116C1 + A1L116C2 + A1L116C3) / 3, 0)</t>
  </si>
  <si>
    <t>=IF(RUN_YEARS &gt; 3,(A1L116C1 + A1L116C2 + A1L116C3 + A1L116C4) / 4, 0)</t>
  </si>
  <si>
    <t>=IF(RUN_YEARS &gt; 4,(A1L116C1 + A1L116C2 + A1L116C3 + A1L116C4 + A1L116C5) / 5, 0)</t>
  </si>
  <si>
    <t>=IF(RUN_YEARS &gt; 1,(A1L117C1 + A1L117C2) / 2, 0)</t>
  </si>
  <si>
    <t>=IF(RUN_YEARS &gt; 2,(A1L117C1 + A1L117C2 + A1L117C3) / 3, 0)</t>
  </si>
  <si>
    <t>=IF(RUN_YEARS &gt; 3,(A1L117C1 + A1L117C2 + A1L117C3 + A1L117C4) / 4, 0)</t>
  </si>
  <si>
    <t>=IF(RUN_YEARS &gt; 4,(A1L117C1 + A1L117C2 + A1L117C3 + A1L117C4 + A1L117C5) / 5, 0)</t>
  </si>
  <si>
    <t>=IF(RUN_YEARS &gt; 1,(A1L118C1 + A1L118C2) / 2, 0)</t>
  </si>
  <si>
    <t>=IF(RUN_YEARS &gt; 2,(A1L118C1 + A1L118C2 + A1L118C3) / 3, 0)</t>
  </si>
  <si>
    <t>=IF(RUN_YEARS &gt; 3,(A1L118C1 + A1L118C2 + A1L118C3 + A1L118C4) / 4, 0)</t>
  </si>
  <si>
    <t>=IF(RUN_YEARS &gt; 4,(A1L118C1 + A1L118C2 + A1L118C3 + A1L118C4 + A1L118C5) / 5, 0)</t>
  </si>
  <si>
    <t>=IF(RUN_YEARS &gt; 1,(A1L119C1 + A1L119C2) / 2, 0)</t>
  </si>
  <si>
    <t>=IF(RUN_YEARS &gt; 2,(A1L119C1 + A1L119C2 + A1L119C3) / 3, 0)</t>
  </si>
  <si>
    <t>=IF(RUN_YEARS &gt; 3,(A1L119C1 + A1L119C2 + A1L119C3 + A1L119C4) / 4, 0)</t>
  </si>
  <si>
    <t>=IF(RUN_YEARS &gt; 4,(A1L119C1 + A1L119C2 + A1L119C3 + A1L119C4 + A1L119C5) / 5, 0)</t>
  </si>
  <si>
    <t>=IF(RUN_YEARS &gt; 1,(A1L120C1 + A1L120C2) / 2, 0)</t>
  </si>
  <si>
    <t>=IF(RUN_YEARS &gt; 2,(A1L120C1 + A1L120C2 + A1L120C3) / 3, 0)</t>
  </si>
  <si>
    <t>=IF(RUN_YEARS &gt; 3,(A1L120C1 + A1L120C2 + A1L120C3 + A1L120C4) / 4, 0)</t>
  </si>
  <si>
    <t>=IF(RUN_YEARS &gt; 4,(A1L120C1 + A1L120C2 + A1L120C3 + A1L120C4 + A1L120C5) / 5, 0)</t>
  </si>
  <si>
    <t>=IF(RUN_YEARS &gt; 1,(A1L121C1 + A1L121C2) / 2, 0)</t>
  </si>
  <si>
    <t>=IF(RUN_YEARS &gt; 2,(A1L121C1 + A1L121C2 + A1L121C3) / 3, 0)</t>
  </si>
  <si>
    <t>=IF(RUN_YEARS &gt; 3,(A1L121C1 + A1L121C2 + A1L121C3 + A1L121C4) / 4, 0)</t>
  </si>
  <si>
    <t>=IF(RUN_YEARS &gt; 4,(A1L121C1 + A1L121C2 + A1L121C3 + A1L121C4 + A1L121C5) / 5, 0)</t>
  </si>
  <si>
    <t>=SUM(A1L119C1:A1L121C1)</t>
  </si>
  <si>
    <t>=SUM(A1L119C2:A1L121C2)</t>
  </si>
  <si>
    <t>=SUM(A1L119C3:A1L121C3)</t>
  </si>
  <si>
    <t>=SUM(A1L119C4:A1L121C4)</t>
  </si>
  <si>
    <t>=SUM(A1L119C5:A1L121C5)</t>
  </si>
  <si>
    <t>=IF(RUN_YEARS &gt; 1,(A1L122C1 + A1L122C2) / 2, 0)</t>
  </si>
  <si>
    <t>=IF(RUN_YEARS &gt; 2,(A1L122C1 + A1L122C2 + A1L122C3) / 3, 0)</t>
  </si>
  <si>
    <t>=IF(RUN_YEARS &gt; 3,(A1L122C1 + A1L122C2 + A1L122C3 + A1L122C4) / 4, 0)</t>
  </si>
  <si>
    <t>=IF(RUN_YEARS &gt; 4,(A1L122C1 + A1L122C2 + A1L122C3 + A1L122C4 + A1L122C5) / 5, 0)</t>
  </si>
  <si>
    <t>=IF(RUN_YEARS &gt; 1,(A1L123C1 + A1L123C2) / 2, 0)</t>
  </si>
  <si>
    <t>=IF(RUN_YEARS &gt; 2,(A1L123C1 + A1L123C2 + A1L123C3) / 3, 0)</t>
  </si>
  <si>
    <t>=IF(RUN_YEARS &gt; 3,(A1L123C1 + A1L123C2 + A1L123C3 + A1L123C4) / 4, 0)</t>
  </si>
  <si>
    <t>=IF(RUN_YEARS &gt; 4,(A1L123C1 + A1L123C2 + A1L123C3 + A1L123C4 + A1L123C5) / 5, 0)</t>
  </si>
  <si>
    <t>=IF(RUN_YEARS &gt; 1,(A1L124C1 + A1L124C2) / 2, 0)</t>
  </si>
  <si>
    <t>=IF(RUN_YEARS &gt; 2,(A1L124C1 + A1L124C2 + A1L124C3) / 3, 0)</t>
  </si>
  <si>
    <t>=IF(RUN_YEARS &gt; 3,(A1L124C1 + A1L124C2 + A1L124C3 + A1L124C4) / 4, 0)</t>
  </si>
  <si>
    <t>=IF(RUN_YEARS &gt; 4,(A1L124C1 + A1L124C2 + A1L124C3 + A1L124C4 + A1L124C5) / 5, 0)</t>
  </si>
  <si>
    <t>=IF(RUN_YEARS &gt; 1,(A1L125C1 + A1L125C2) / 2, 0)</t>
  </si>
  <si>
    <t>=IF(RUN_YEARS &gt; 2,(A1L125C1 + A1L125C2 + A1L125C3) / 3, 0)</t>
  </si>
  <si>
    <t>=IF(RUN_YEARS &gt; 3,(A1L125C1 + A1L125C2 + A1L125C3 + A1L125C4) / 4, 0)</t>
  </si>
  <si>
    <t>=IF(RUN_YEARS &gt; 4,(A1L125C1 + A1L125C2 + A1L125C3 + A1L125C4 + A1L125C5) / 5, 0)</t>
  </si>
  <si>
    <t>=IF(RUN_YEARS &gt; 1,(A1L126C1 + A1L126C2) / 2, 0)</t>
  </si>
  <si>
    <t>=IF(RUN_YEARS &gt; 2,(A1L126C1 + A1L126C2 + A1L126C3) / 3, 0)</t>
  </si>
  <si>
    <t>=IF(RUN_YEARS &gt; 3,(A1L126C1 + A1L126C2 + A1L126C3 + A1L126C4) / 4, 0)</t>
  </si>
  <si>
    <t>=IF(RUN_YEARS &gt; 4,(A1L126C1 + A1L126C2 + A1L126C3 + A1L126C4 + A1L126C5) / 5, 0)</t>
  </si>
  <si>
    <t>=IF(RUN_YEARS &gt; 1,(A1L127C1 + A1L127C2) / 2, 0)</t>
  </si>
  <si>
    <t>=IF(RUN_YEARS &gt; 2,(A1L127C1 + A1L127C2 + A1L127C3) / 3, 0)</t>
  </si>
  <si>
    <t>=IF(RUN_YEARS &gt; 3,(A1L127C1 + A1L127C2 + A1L127C3 + A1L127C4) / 4, 0)</t>
  </si>
  <si>
    <t>=IF(RUN_YEARS &gt; 4,(A1L127C1 + A1L127C2 + A1L127C3 + A1L127C4 + A1L127C5) / 5, 0)</t>
  </si>
  <si>
    <t>=IF(RUN_YEARS &gt; 1,(A1L128C1 + A1L128C2) / 2, 0)</t>
  </si>
  <si>
    <t>=IF(RUN_YEARS &gt; 2,(A1L128C1 + A1L128C2 + A1L128C3) / 3, 0)</t>
  </si>
  <si>
    <t>=IF(RUN_YEARS &gt; 3,(A1L128C1 + A1L128C2 + A1L128C3 + A1L128C4) / 4, 0)</t>
  </si>
  <si>
    <t>=IF(RUN_YEARS &gt; 4,(A1L128C1 + A1L128C2 + A1L128C3 + A1L128C4 + A1L128C5) / 5, 0)</t>
  </si>
  <si>
    <t>=IF(RUN_YEARS &gt; 1,(A1L129C1 + A1L129C2) / 2, 0)</t>
  </si>
  <si>
    <t>=IF(RUN_YEARS &gt; 2,(A1L129C1 + A1L129C2 + A1L129C3) / 3, 0)</t>
  </si>
  <si>
    <t>=IF(RUN_YEARS &gt; 3,(A1L129C1 + A1L129C2 + A1L129C3 + A1L129C4) / 4, 0)</t>
  </si>
  <si>
    <t>=IF(RUN_YEARS &gt; 4,(A1L129C1 + A1L129C2 + A1L129C3 + A1L129C4 + A1L129C5) / 5, 0)</t>
  </si>
  <si>
    <t>=IF(RUN_YEARS &gt; 1,(A1L130C1 + A1L130C2) / 2, 0)</t>
  </si>
  <si>
    <t>=IF(RUN_YEARS &gt; 2,(A1L130C1 + A1L130C2 + A1L130C3) / 3, 0)</t>
  </si>
  <si>
    <t>=IF(RUN_YEARS &gt; 3,(A1L130C1 + A1L130C2 + A1L130C3 + A1L130C4) / 4, 0)</t>
  </si>
  <si>
    <t>=IF(RUN_YEARS &gt; 4,(A1L130C1 + A1L130C2 + A1L130C3 + A1L130C4 + A1L130C5) / 5, 0)</t>
  </si>
  <si>
    <t>=(A1L129C1 - A1L130C1)</t>
  </si>
  <si>
    <t>=(A1L129C2 - A1L130C2)</t>
  </si>
  <si>
    <t>=(A1L129C3 - A1L130C3)</t>
  </si>
  <si>
    <t>=(A1L129C4 - A1L130C4)</t>
  </si>
  <si>
    <t>=(A1L129C5 - A1L130C5)</t>
  </si>
  <si>
    <t>=IF(RUN_YEARS &gt; 1,(A1L131C1 + A1L131C2) / 2, 0)</t>
  </si>
  <si>
    <t>=IF(RUN_YEARS &gt; 2,(A1L131C1 + A1L131C2 + A1L131C3) / 3, 0)</t>
  </si>
  <si>
    <t>=IF(RUN_YEARS &gt; 3,(A1L131C1 + A1L131C2 + A1L131C3 + A1L131C4) / 4, 0)</t>
  </si>
  <si>
    <t>=IF(RUN_YEARS &gt; 4,(A1L131C1 + A1L131C2 + A1L131C3 + A1L131C4 + A1L131C5) / 5, 0)</t>
  </si>
  <si>
    <t>=IF(RUN_YEARS &gt; 1,(A1L132C1 + A1L132C2) / 2, 0)</t>
  </si>
  <si>
    <t>=IF(RUN_YEARS &gt; 2,(A1L132C1 + A1L132C2 + A1L132C3) / 3, 0)</t>
  </si>
  <si>
    <t>=IF(RUN_YEARS &gt; 3,(A1L132C1 + A1L132C2 + A1L132C3 + A1L132C4) / 4, 0)</t>
  </si>
  <si>
    <t>=IF(RUN_YEARS &gt; 4,(A1L132C1 + A1L132C2 + A1L132C3 + A1L132C4 + A1L132C5) / 5, 0)</t>
  </si>
  <si>
    <t>=(A1L130C1 + A1L132C1)</t>
  </si>
  <si>
    <t>=(A1L130C2 + A1L132C2)</t>
  </si>
  <si>
    <t>=(A1L130C3 + A1L132C3)</t>
  </si>
  <si>
    <t>=(A1L130C4 + A1L132C4)</t>
  </si>
  <si>
    <t>=(A1L130C5 + A1L132C5)</t>
  </si>
  <si>
    <t>=IF(RUN_YEARS &gt; 1,(A1L133C1 + A1L133C2) / 2, 0)</t>
  </si>
  <si>
    <t>=IF(RUN_YEARS &gt; 2,(A1L133C1 + A1L133C2 + A1L133C3) / 3, 0)</t>
  </si>
  <si>
    <t>=IF(RUN_YEARS &gt; 3,(A1L133C1 + A1L133C2 + A1L133C3 + A1L133C4) / 4, 0)</t>
  </si>
  <si>
    <t>=IF(RUN_YEARS &gt; 4,(A1L133C1 + A1L133C2 + A1L133C3 + A1L133C4 + A1L133C5) / 5, 0)</t>
  </si>
  <si>
    <t>=IF(RUN_YEARS &gt; 1,(A1L134C1 + A1L134C2) / 2, 0)</t>
  </si>
  <si>
    <t>=IF(RUN_YEARS &gt; 2,(A1L134C1 + A1L134C2 + A1L134C3) / 3, 0)</t>
  </si>
  <si>
    <t>=IF(RUN_YEARS &gt; 3,(A1L134C1 + A1L134C2 + A1L134C3 + A1L134C4) / 4, 0)</t>
  </si>
  <si>
    <t>=IF(RUN_YEARS &gt; 4,(A1L134C1 + A1L134C2 + A1L134C3 + A1L134C4 + A1L134C5) / 5, 0)</t>
  </si>
  <si>
    <t>=IF(RUN_YEARS &gt; 1,(A1L135C1 + A1L135C2) / 2, 0)</t>
  </si>
  <si>
    <t>=IF(RUN_YEARS &gt; 2,(A1L135C1 + A1L135C2 + A1L135C3) / 3, 0)</t>
  </si>
  <si>
    <t>=IF(RUN_YEARS &gt; 3,(A1L135C1 + A1L135C2 + A1L135C3 + A1L135C4) / 4, 0)</t>
  </si>
  <si>
    <t>=IF(RUN_YEARS &gt; 4,(A1L135C1 + A1L135C2 + A1L135C3 + A1L135C4 + A1L135C5) / 5, 0)</t>
  </si>
  <si>
    <t>=IF(RUN_YEARS &gt; 1,(A1L136C1 + A1L136C2) / 2, 0)</t>
  </si>
  <si>
    <t>=IF(RUN_YEARS &gt; 2,(A1L136C1 + A1L136C2 + A1L136C3) / 3, 0)</t>
  </si>
  <si>
    <t>=IF(RUN_YEARS &gt; 3,(A1L136C1 + A1L136C2 + A1L136C3 + A1L136C4) / 4, 0)</t>
  </si>
  <si>
    <t>=IF(RUN_YEARS &gt; 4,(A1L136C1 + A1L136C2 + A1L136C3 + A1L136C4 + A1L136C5) / 5, 0)</t>
  </si>
  <si>
    <t>=(A1L134C1 + A1L135C1 + A1L136C1)</t>
  </si>
  <si>
    <t>=(A1L134C2 + A1L135C2 + A1L136C2)</t>
  </si>
  <si>
    <t>=(A1L134C3 + A1L135C3 + A1L136C3)</t>
  </si>
  <si>
    <t>=(A1L134C4 + A1L135C4 + A1L136C4)</t>
  </si>
  <si>
    <t>=(A1L134C5 + A1L135C5 + A1L136C5)</t>
  </si>
  <si>
    <t>=IF(RUN_YEARS &gt; 1,(A1L137C1 + A1L137C2) / 2, 0)</t>
  </si>
  <si>
    <t>=IF(RUN_YEARS &gt; 2,(A1L137C1 + A1L137C2 + A1L137C3) / 3, 0)</t>
  </si>
  <si>
    <t>=IF(RUN_YEARS &gt; 3,(A1L137C1 + A1L137C2 + A1L137C3 + A1L137C4) / 4, 0)</t>
  </si>
  <si>
    <t>=IF(RUN_YEARS &gt; 4,(A1L137C1 + A1L137C2 + A1L137C3 + A1L137C4 + A1L137C5) / 5, 0)</t>
  </si>
  <si>
    <t>=IF(RUN_YEARS &gt; 1,(A1L138C1 + A1L138C2) / 2, 0)</t>
  </si>
  <si>
    <t>=IF(RUN_YEARS &gt; 2,(A1L138C1 + A1L138C2 + A1L138C3) / 3, 0)</t>
  </si>
  <si>
    <t>=IF(RUN_YEARS &gt; 3,(A1L138C1 + A1L138C2 + A1L138C3 + A1L138C4) / 4, 0)</t>
  </si>
  <si>
    <t>=IF(RUN_YEARS &gt; 4,(A1L138C1 + A1L138C2 + A1L138C3 + A1L138C4 + A1L138C5) / 5, 0)</t>
  </si>
  <si>
    <t>=IF(RUN_YEARS &gt; 1,(A1L139C1 + A1L139C2) / 2, 0)</t>
  </si>
  <si>
    <t>=IF(RUN_YEARS &gt; 2,(A1L139C1 + A1L139C2 + A1L139C3) / 3, 0)</t>
  </si>
  <si>
    <t>=IF(RUN_YEARS &gt; 3,(A1L139C1 + A1L139C2 + A1L139C3 + A1L139C4) / 4, 0)</t>
  </si>
  <si>
    <t>=IF(RUN_YEARS &gt; 4,(A1L139C1 + A1L139C2 + A1L139C3 + A1L139C4 + A1L139C5) / 5, 0)</t>
  </si>
  <si>
    <t>2018 QCS COL(B)</t>
  </si>
  <si>
    <t>2017 QCS COL(B)</t>
  </si>
  <si>
    <t>2016 QCS COL(B)</t>
  </si>
  <si>
    <t>2015 QCS COL(B)</t>
  </si>
  <si>
    <t>2014 QCS COL(B)</t>
  </si>
  <si>
    <t>=IF(RUN_YEARS &gt; 1,(A1L140C1 + A1L140C2) / 2, 0)</t>
  </si>
  <si>
    <t>=IF(RUN_YEARS &gt; 2,(A1L140C1 + A1L140C2 + A1L140C3) / 3, 0)</t>
  </si>
  <si>
    <t>=IF(RUN_YEARS &gt; 3,(A1L140C1 + A1L140C2 + A1L140C3 + A1L140C4) / 4, 0)</t>
  </si>
  <si>
    <t>=IF(RUN_YEARS &gt; 4,(A1L140C1 + A1L140C2 + A1L140C3 + A1L140C4 + A1L140C5) / 5, 0)</t>
  </si>
  <si>
    <t>2018 QCS COL(D)</t>
  </si>
  <si>
    <t>2017 QCS COL(D)</t>
  </si>
  <si>
    <t>2016 QCS COL(D)</t>
  </si>
  <si>
    <t>2015 QCS COL(D)</t>
  </si>
  <si>
    <t>2014 QCS COL(D)</t>
  </si>
  <si>
    <t>=IF(RUN_YEARS &gt; 1,(A1L141C1 + A1L141C2) / 2, 0)</t>
  </si>
  <si>
    <t>=IF(RUN_YEARS &gt; 2,(A1L141C1 + A1L141C2 + A1L141C3) / 3, 0)</t>
  </si>
  <si>
    <t>=IF(RUN_YEARS &gt; 3,(A1L141C1 + A1L141C2 + A1L141C3 + A1L141C4) / 4, 0)</t>
  </si>
  <si>
    <t>=IF(RUN_YEARS &gt; 4,(A1L141C1 + A1L141C2 + A1L141C3 + A1L141C4 + A1L141C5) / 5, 0)</t>
  </si>
  <si>
    <t>2018 QCS COL(F)</t>
  </si>
  <si>
    <t>2017 QCS COL(F)</t>
  </si>
  <si>
    <t>2016 QCS COL(F)</t>
  </si>
  <si>
    <t>2015 QCS COL(F)</t>
  </si>
  <si>
    <t>2014 QCS COL(F)</t>
  </si>
  <si>
    <t>=IF(RUN_YEARS &gt; 1,(A1L142C1 + A1L142C2) / 2, 0)</t>
  </si>
  <si>
    <t>=IF(RUN_YEARS &gt; 2,(A1L142C1 + A1L142C2 + A1L142C3) / 3, 0)</t>
  </si>
  <si>
    <t>=IF(RUN_YEARS &gt; 3,(A1L142C1 + A1L142C2 + A1L142C3 + A1L142C4) / 4, 0)</t>
  </si>
  <si>
    <t>=IF(RUN_YEARS &gt; 4,(A1L142C1 + A1L142C2 + A1L142C3 + A1L142C4 + A1L142C5) / 5, 0)</t>
  </si>
  <si>
    <t>2018 QCS COL(H)</t>
  </si>
  <si>
    <t>2017 QCS COL(H)</t>
  </si>
  <si>
    <t>2016 QCS COL(H)</t>
  </si>
  <si>
    <t>2015 QCS COL(H)</t>
  </si>
  <si>
    <t>2014 QCS COL(H)</t>
  </si>
  <si>
    <t>=IF(RUN_YEARS &gt; 1,(A1L143C1 + A1L143C2) / 2, 0)</t>
  </si>
  <si>
    <t>=IF(RUN_YEARS &gt; 2,(A1L143C1 + A1L143C2 + A1L143C3) / 3, 0)</t>
  </si>
  <si>
    <t>=IF(RUN_YEARS &gt; 3,(A1L143C1 + A1L143C2 + A1L143C3 + A1L143C4) / 4, 0)</t>
  </si>
  <si>
    <t>=IF(RUN_YEARS &gt; 4,(A1L143C1 + A1L143C2 + A1L143C3 + A1L143C4 + A1L143C5) / 5, 0)</t>
  </si>
  <si>
    <t>=(2.0 * A1L140C1) + A1L141C1 + A1L142C1</t>
  </si>
  <si>
    <t>=(2.0 * A1L140C2) + A1L141C2 + A1L142C2</t>
  </si>
  <si>
    <t>=(2.0 * A1L140C3) + A1L141C3 + A1L142C3</t>
  </si>
  <si>
    <t>=(2.0 * A1L140C4) + A1L141C4 + A1L142C4</t>
  </si>
  <si>
    <t>=(2.0 * A1L140C5) + A1L141C5 + A1L142C5</t>
  </si>
  <si>
    <t>=IF(RUN_YEARS &gt; 1,(A1L144C1 + A1L144C2) / 2, 0)</t>
  </si>
  <si>
    <t>=IF(RUN_YEARS &gt; 2,(A1L144C1 + A1L144C2 + A1L144C3) / 3, 0)</t>
  </si>
  <si>
    <t>=IF(RUN_YEARS &gt; 3,(A1L144C1 + A1L144C2 + A1L144C3 + A1L144C4) / 4, 0)</t>
  </si>
  <si>
    <t>=IF(RUN_YEARS &gt; 4,(A1L144C1 + A1L144C2 + A1L144C3 + A1L144C4 + A1L144C5) / 5, 0)</t>
  </si>
  <si>
    <t>=SUM(A1L140C1:A1L143C1)</t>
  </si>
  <si>
    <t>=SUM(A1L140C2:A1L143C2)</t>
  </si>
  <si>
    <t>=SUM(A1L140C3:A1L143C3)</t>
  </si>
  <si>
    <t>=SUM(A1L140C4:A1L143C4)</t>
  </si>
  <si>
    <t>=SUM(A1L140C5:A1L143C5)</t>
  </si>
  <si>
    <t>=IF(RUN_YEARS &gt; 1,(A1L145C1 + A1L145C2) / 2, 0)</t>
  </si>
  <si>
    <t>=IF(RUN_YEARS &gt; 2,(A1L145C1 + A1L145C2 + A1L145C3) / 3, 0)</t>
  </si>
  <si>
    <t>=IF(RUN_YEARS &gt; 3,(A1L145C1 + A1L145C2 + A1L145C3 + A1L145C4) / 4, 0)</t>
  </si>
  <si>
    <t>=IF(RUN_YEARS &gt; 4,(A1L145C1 + A1L145C2 + A1L145C3 + A1L145C4 + A1L145C5) / 5, 0)</t>
  </si>
  <si>
    <t>=(2.0 * A1L143C1) + A1L141C1 + A1L142C1</t>
  </si>
  <si>
    <t>=(2.0 * A1L143C2) + A1L141C2 + A1L142C2</t>
  </si>
  <si>
    <t>=(2.0 * A1L143C3) + A1L141C3 + A1L142C3</t>
  </si>
  <si>
    <t>=(2.0 * A1L143C4) + A1L141C4 + A1L142C4</t>
  </si>
  <si>
    <t>=(2.0 * A1L143C5) + A1L141C5 + A1L142C5</t>
  </si>
  <si>
    <t>=IF(RUN_YEARS &gt; 1,(A1L146C1 + A1L146C2) / 2, 0)</t>
  </si>
  <si>
    <t>=IF(RUN_YEARS &gt; 2,(A1L146C1 + A1L146C2 + A1L146C3) / 3, 0)</t>
  </si>
  <si>
    <t>=IF(RUN_YEARS &gt; 3,(A1L146C1 + A1L146C2 + A1L146C3 + A1L146C4) / 4, 0)</t>
  </si>
  <si>
    <t>=IF(RUN_YEARS &gt; 4,(A1L146C1 + A1L146C2 + A1L146C3 + A1L146C4 + A1L146C5) / 5, 0)</t>
  </si>
  <si>
    <t>2018 SCH 700 COL(C)</t>
  </si>
  <si>
    <t>2017 SCH 700 COL(C)</t>
  </si>
  <si>
    <t>2016 SCH 700 COL(C)</t>
  </si>
  <si>
    <t>2015 SCH 700 COL(C)</t>
  </si>
  <si>
    <t>2014 SCH 700 COL(C)</t>
  </si>
  <si>
    <t>=IF(RUN_YEARS &gt; 1,(A1L147C1 + A1L147C2) / 2, 0)</t>
  </si>
  <si>
    <t>=IF(RUN_YEARS &gt; 2,(A1L147C1 + A1L147C2 + A1L147C3) / 3, 0)</t>
  </si>
  <si>
    <t>=IF(RUN_YEARS &gt; 3,(A1L147C1 + A1L147C2 + A1L147C3 + A1L147C4) / 4, 0)</t>
  </si>
  <si>
    <t>=IF(RUN_YEARS &gt; 4,(A1L147C1 + A1L147C2 + A1L147C3 + A1L147C4 + A1L147C5) / 5, 0)</t>
  </si>
  <si>
    <t>2018 SCH 700 COL(D)</t>
  </si>
  <si>
    <t>2017 SCH 700 COL(D)</t>
  </si>
  <si>
    <t>2016 SCH 700 COL(D)</t>
  </si>
  <si>
    <t>2015 SCH 700 COL(D)</t>
  </si>
  <si>
    <t>2014 SCH 700 COL(D)</t>
  </si>
  <si>
    <t>=IF(RUN_YEARS &gt; 1,(A1L148C1 + A1L148C2) / 2, 0)</t>
  </si>
  <si>
    <t>=IF(RUN_YEARS &gt; 2,(A1L148C1 + A1L148C2 + A1L148C3) / 3, 0)</t>
  </si>
  <si>
    <t>=IF(RUN_YEARS &gt; 3,(A1L148C1 + A1L148C2 + A1L148C3 + A1L148C4) / 4, 0)</t>
  </si>
  <si>
    <t>=IF(RUN_YEARS &gt; 4,(A1L148C1 + A1L148C2 + A1L148C3 + A1L148C4 + A1L148C5) / 5, 0)</t>
  </si>
  <si>
    <t>2018 SCH 700 COL(E)</t>
  </si>
  <si>
    <t>2017 SCH 700 COL(E)</t>
  </si>
  <si>
    <t>2016 SCH 700 COL(E)</t>
  </si>
  <si>
    <t>2015 SCH 700 COL(E)</t>
  </si>
  <si>
    <t>2014 SCH 700 COL(E)</t>
  </si>
  <si>
    <t>=IF(RUN_YEARS &gt; 1,(A1L149C1 + A1L149C2) / 2, 0)</t>
  </si>
  <si>
    <t>=IF(RUN_YEARS &gt; 2,(A1L149C1 + A1L149C2 + A1L149C3) / 3, 0)</t>
  </si>
  <si>
    <t>=IF(RUN_YEARS &gt; 3,(A1L149C1 + A1L149C2 + A1L149C3 + A1L149C4) / 4, 0)</t>
  </si>
  <si>
    <t>=IF(RUN_YEARS &gt; 4,(A1L149C1 + A1L149C2 + A1L149C3 + A1L149C4 + A1L149C5) / 5, 0)</t>
  </si>
  <si>
    <t>2018 SCH 700 COL(F)</t>
  </si>
  <si>
    <t>2017 SCH 700 COL(F)</t>
  </si>
  <si>
    <t>2016 SCH 700 COL(F)</t>
  </si>
  <si>
    <t>2015 SCH 700 COL(F)</t>
  </si>
  <si>
    <t>2014 SCH 700 COL(F)</t>
  </si>
  <si>
    <t>=IF(RUN_YEARS &gt; 1,(A1L150C1 + A1L150C2) / 2, 0)</t>
  </si>
  <si>
    <t>=IF(RUN_YEARS &gt; 2,(A1L150C1 + A1L150C2 + A1L150C3) / 3, 0)</t>
  </si>
  <si>
    <t>=IF(RUN_YEARS &gt; 3,(A1L150C1 + A1L150C2 + A1L150C3 + A1L150C4) / 4, 0)</t>
  </si>
  <si>
    <t>=IF(RUN_YEARS &gt; 4,(A1L150C1 + A1L150C2 + A1L150C3 + A1L150C4 + A1L150C5) / 5, 0)</t>
  </si>
  <si>
    <t>=SUM(A1L147C1:A1L150C1)</t>
  </si>
  <si>
    <t>=SUM(A1L147C2:A1L150C2)</t>
  </si>
  <si>
    <t>=SUM(A1L147C3:A1L150C3)</t>
  </si>
  <si>
    <t>=SUM(A1L147C4:A1L150C4)</t>
  </si>
  <si>
    <t>=SUM(A1L147C5:A1L150C5)</t>
  </si>
  <si>
    <t>=IF(RUN_YEARS &gt; 1,(A1L151C1 + A1L151C2) / 2, 0)</t>
  </si>
  <si>
    <t>=IF(RUN_YEARS &gt; 2,(A1L151C1 + A1L151C2 + A1L151C3) / 3, 0)</t>
  </si>
  <si>
    <t>=IF(RUN_YEARS &gt; 3,(A1L151C1 + A1L151C2 + A1L151C3 + A1L151C4) / 4, 0)</t>
  </si>
  <si>
    <t>=IF(RUN_YEARS &gt; 4,(A1L151C1 + A1L151C2 + A1L151C3 + A1L151C4 + A1L151C5) / 5, 0)</t>
  </si>
  <si>
    <t>2018 SCH 700 COL(H)</t>
  </si>
  <si>
    <t>2017 SCH 700 COL(H)</t>
  </si>
  <si>
    <t>2016 SCH 700 COL(H)</t>
  </si>
  <si>
    <t>2015 SCH 700 COL(H)</t>
  </si>
  <si>
    <t>2014 SCH 700 COL(H)</t>
  </si>
  <si>
    <t>=IF(RUN_YEARS &gt; 1,(A1L152C1 + A1L152C2) / 2, 0)</t>
  </si>
  <si>
    <t>=IF(RUN_YEARS &gt; 2,(A1L152C1 + A1L152C2 + A1L152C3) / 3, 0)</t>
  </si>
  <si>
    <t>=IF(RUN_YEARS &gt; 3,(A1L152C1 + A1L152C2 + A1L152C3 + A1L152C4) / 4, 0)</t>
  </si>
  <si>
    <t>=IF(RUN_YEARS &gt; 4,(A1L152C1 + A1L152C2 + A1L152C3 + A1L152C4 + A1L152C5) / 5, 0)</t>
  </si>
  <si>
    <t>2018 SCH 700 COL(G)</t>
  </si>
  <si>
    <t>2017 SCH 700 COL(G)</t>
  </si>
  <si>
    <t>2016 SCH 700 COL(G)</t>
  </si>
  <si>
    <t>2015 SCH 700 COL(G)</t>
  </si>
  <si>
    <t>2014 SCH 700 COL(G)</t>
  </si>
  <si>
    <t>=IF(RUN_YEARS &gt; 1,(A1L153C1 + A1L153C2) / 2, 0)</t>
  </si>
  <si>
    <t>=IF(RUN_YEARS &gt; 2,(A1L153C1 + A1L153C2 + A1L153C3) / 3, 0)</t>
  </si>
  <si>
    <t>=IF(RUN_YEARS &gt; 3,(A1L153C1 + A1L153C2 + A1L153C3 + A1L153C4) / 4, 0)</t>
  </si>
  <si>
    <t>=IF(RUN_YEARS &gt; 4,(A1L153C1 + A1L153C2 + A1L153C3 + A1L153C4 + A1L153C5) / 5, 0)</t>
  </si>
  <si>
    <t>=A1L152C1 + A1L153C1</t>
  </si>
  <si>
    <t>=A1L152C2 + A1L153C2</t>
  </si>
  <si>
    <t>=A1L152C3 + A1L153C3</t>
  </si>
  <si>
    <t>=A1L152C4 + A1L153C4</t>
  </si>
  <si>
    <t>=A1L152C5 + A1L153C5</t>
  </si>
  <si>
    <t>=IF(RUN_YEARS &gt; 1,(A1L154C1 + A1L154C2) / 2, 0)</t>
  </si>
  <si>
    <t>=IF(RUN_YEARS &gt; 2,(A1L154C1 + A1L154C2 + A1L154C3) / 3, 0)</t>
  </si>
  <si>
    <t>=IF(RUN_YEARS &gt; 3,(A1L154C1 + A1L154C2 + A1L154C3 + A1L154C4) / 4, 0)</t>
  </si>
  <si>
    <t>=IF(RUN_YEARS &gt; 4,(A1L154C1 + A1L154C2 + A1L154C3 + A1L154C4 + A1L154C5) / 5, 0)</t>
  </si>
  <si>
    <t>=A1L151C1 + A1L153C1</t>
  </si>
  <si>
    <t>=A1L151C2 + A1L153C2</t>
  </si>
  <si>
    <t>=A1L151C3 + A1L153C3</t>
  </si>
  <si>
    <t>=A1L151C4 + A1L153C4</t>
  </si>
  <si>
    <t>=A1L151C5 + A1L153C5</t>
  </si>
  <si>
    <t>=IF(RUN_YEARS &gt; 1,(A1L155C1 + A1L155C2) / 2, 0)</t>
  </si>
  <si>
    <t>=IF(RUN_YEARS &gt; 2,(A1L155C1 + A1L155C2 + A1L155C3) / 3, 0)</t>
  </si>
  <si>
    <t>=IF(RUN_YEARS &gt; 3,(A1L155C1 + A1L155C2 + A1L155C3 + A1L155C4) / 4, 0)</t>
  </si>
  <si>
    <t>=IF(RUN_YEARS &gt; 4,(A1L155C1 + A1L155C2 + A1L155C3 + A1L155C4 + A1L155C5) / 5, 0)</t>
  </si>
  <si>
    <t>2018 SCH 700 COL(I)</t>
  </si>
  <si>
    <t>2017 SCH 700 COL(I)</t>
  </si>
  <si>
    <t>2016 SCH 700 COL(I)</t>
  </si>
  <si>
    <t>2015 SCH 700 COL(I)</t>
  </si>
  <si>
    <t>2014 SCH 700 COL(I)</t>
  </si>
  <si>
    <t>=IF(RUN_YEARS &gt; 1,(A1L156C1 + A1L156C2) / 2, 0)</t>
  </si>
  <si>
    <t>=IF(RUN_YEARS &gt; 2,(A1L156C1 + A1L156C2 + A1L156C3) / 3, 0)</t>
  </si>
  <si>
    <t>=IF(RUN_YEARS &gt; 3,(A1L156C1 + A1L156C2 + A1L156C3 + A1L156C4) / 4, 0)</t>
  </si>
  <si>
    <t>=IF(RUN_YEARS &gt; 4,(A1L156C1 + A1L156C2 + A1L156C3 + A1L156C4 + A1L156C5) / 5, 0)</t>
  </si>
  <si>
    <t>ASF</t>
  </si>
  <si>
    <t>=IF(RUN_YEARS &gt; 1,(A1L157C1 + A1L157C2) / 2, 0)</t>
  </si>
  <si>
    <t>=IF(RUN_YEARS &gt; 2,(A1L157C1 + A1L157C2 + A1L157C3) / 3, 0)</t>
  </si>
  <si>
    <t>=IF(RUN_YEARS &gt; 3,(A1L157C1 + A1L157C2 + A1L157C3 + A1L157C4) / 4, 0)</t>
  </si>
  <si>
    <t>=IF(RUN_YEARS &gt; 4,(A1L157C1 + A1L157C2 + A1L157C3 + A1L157C4 + A1L157C5) / 5, 0)</t>
  </si>
  <si>
    <t>STMT 7-63</t>
  </si>
  <si>
    <t>=IF(RUN_YEARS &gt; 1,(A1L158C1 + A1L158C2) / 2, 0)</t>
  </si>
  <si>
    <t>=IF(RUN_YEARS &gt; 2,(A1L158C1 + A1L158C2 + A1L158C3) / 3, 0)</t>
  </si>
  <si>
    <t>=IF(RUN_YEARS &gt; 3,(A1L158C1 + A1L158C2 + A1L158C3 + A1L158C4) / 4, 0)</t>
  </si>
  <si>
    <t>=IF(RUN_YEARS &gt; 4,(A1L158C1 + A1L158C2 + A1L158C3 + A1L158C4 + A1L158C5) / 5, 0)</t>
  </si>
  <si>
    <t>=IF(RUN_YEARS &gt; 1,(A1L159C1 + A1L159C2) / 2, 0)</t>
  </si>
  <si>
    <t>=IF(RUN_YEARS &gt; 2,(A1L159C1 + A1L159C2 + A1L159C3) / 3, 0)</t>
  </si>
  <si>
    <t>=IF(RUN_YEARS &gt; 3,(A1L159C1 + A1L159C2 + A1L159C3 + A1L159C4) / 4, 0)</t>
  </si>
  <si>
    <t>=IF(RUN_YEARS &gt; 4,(A1L159C1 + A1L159C2 + A1L159C3 + A1L159C4 + A1L159C5) / 5, 0)</t>
  </si>
  <si>
    <t>=IF(RUN_YEARS &gt; 1,(A1L160C1 + A1L160C2) / 2, 0)</t>
  </si>
  <si>
    <t>=IF(RUN_YEARS &gt; 2,(A1L160C1 + A1L160C2 + A1L160C3) / 3, 0)</t>
  </si>
  <si>
    <t>=IF(RUN_YEARS &gt; 3,(A1L160C1 + A1L160C2 + A1L160C3 + A1L160C4) / 4, 0)</t>
  </si>
  <si>
    <t>=IF(RUN_YEARS &gt; 4,(A1L160C1 + A1L160C2 + A1L160C3 + A1L160C4 + A1L160C5) / 5, 0)</t>
  </si>
  <si>
    <t>WORKTABLE A1 PART 2A</t>
  </si>
  <si>
    <t>OUTPUT STATISTICS</t>
  </si>
  <si>
    <t>FREIGHT CAR MILES</t>
  </si>
  <si>
    <t>RR OWNED CARS</t>
  </si>
  <si>
    <t>Current Year
RR Owned CM Loaded</t>
  </si>
  <si>
    <t>Current Year
RR Owned CM Empty</t>
  </si>
  <si>
    <t>Current Year
RR Owned CM Total</t>
  </si>
  <si>
    <t>Current Year - 1
RR Owned CM Loaded</t>
  </si>
  <si>
    <t>Current Year - 1
RR Owned CM Empty</t>
  </si>
  <si>
    <t>Current Year - 1
RR Owned CM Total</t>
  </si>
  <si>
    <t>Current Year - 2
RR Owned CM Loaded</t>
  </si>
  <si>
    <t>Current Year - 2
RR Owned CM Empty</t>
  </si>
  <si>
    <t>Current Year - 2
RR Owned CM Total</t>
  </si>
  <si>
    <t>(C10) Source</t>
  </si>
  <si>
    <t>(C10)</t>
  </si>
  <si>
    <t>Current Year - 3
RR Owned CM Loaded</t>
  </si>
  <si>
    <t>(C11) Source</t>
  </si>
  <si>
    <t>(C11)</t>
  </si>
  <si>
    <t>Current Year - 3
RR Owned CM Empty</t>
  </si>
  <si>
    <t>(C12) Source</t>
  </si>
  <si>
    <t>(C12)</t>
  </si>
  <si>
    <t>Current Year - 3
RR Owned CM Total</t>
  </si>
  <si>
    <t>(C13) Source</t>
  </si>
  <si>
    <t>(C13)</t>
  </si>
  <si>
    <t>Current Year - 4
RR Owned CM Loaded</t>
  </si>
  <si>
    <t>(C14) Source</t>
  </si>
  <si>
    <t>(C14)</t>
  </si>
  <si>
    <t>Current Year - 4
RR Owned CM Empty</t>
  </si>
  <si>
    <t>(C15) Source</t>
  </si>
  <si>
    <t>(C15)</t>
  </si>
  <si>
    <t>Current Year - 4
RR Owned CM Total</t>
  </si>
  <si>
    <t>(C16) Source</t>
  </si>
  <si>
    <t>(C16)</t>
  </si>
  <si>
    <t>2 Year Average
RR Owned CM Loaded</t>
  </si>
  <si>
    <t>(C17) Source</t>
  </si>
  <si>
    <t>(C17)</t>
  </si>
  <si>
    <t>2 Year Average
RR Owned CM Empty</t>
  </si>
  <si>
    <t>(C18) Source</t>
  </si>
  <si>
    <t>(C18)</t>
  </si>
  <si>
    <t>2 Year Average
RR Owned CM Total</t>
  </si>
  <si>
    <t>(C19) Source</t>
  </si>
  <si>
    <t>(C19)</t>
  </si>
  <si>
    <t>3 Year Average
RR Owned CM Loaded</t>
  </si>
  <si>
    <t>(C20) Source</t>
  </si>
  <si>
    <t>(C20)</t>
  </si>
  <si>
    <t>3 Year Average
RR Owned CM Empty</t>
  </si>
  <si>
    <t>(C21) Source</t>
  </si>
  <si>
    <t>(C21)</t>
  </si>
  <si>
    <t>3 Year Average
RR Owned CM Total</t>
  </si>
  <si>
    <t>(C22) Source</t>
  </si>
  <si>
    <t>(C22)</t>
  </si>
  <si>
    <t>4 Year Average
RR Owned CM Loaded</t>
  </si>
  <si>
    <t>(C23) Source</t>
  </si>
  <si>
    <t>(C23)</t>
  </si>
  <si>
    <t>4 Year Average
RR Owned CM Empty</t>
  </si>
  <si>
    <t>(C24) Source</t>
  </si>
  <si>
    <t>(C24)</t>
  </si>
  <si>
    <t>4 Year Average
RR Owned CM Total</t>
  </si>
  <si>
    <t>(C25) Source</t>
  </si>
  <si>
    <t>(C25)</t>
  </si>
  <si>
    <t>5 Year Average
RR Owned CM Loaded</t>
  </si>
  <si>
    <t>(C26) Source</t>
  </si>
  <si>
    <t>(C26)</t>
  </si>
  <si>
    <t>5 Year Average
RR Owned CM Empty</t>
  </si>
  <si>
    <t>(C27) Source</t>
  </si>
  <si>
    <t>(C27)</t>
  </si>
  <si>
    <t>5 Year Average
RR Owned CM Total</t>
  </si>
  <si>
    <t>M(BPS)</t>
  </si>
  <si>
    <t>BOX 40 FT</t>
  </si>
  <si>
    <t>M(BPL)</t>
  </si>
  <si>
    <t>BOX 50 FT</t>
  </si>
  <si>
    <t>M(BE)</t>
  </si>
  <si>
    <t>BOX EQUIPPED</t>
  </si>
  <si>
    <t>M(GP)</t>
  </si>
  <si>
    <t>GONDOLA PLAIN</t>
  </si>
  <si>
    <t>M(GE)</t>
  </si>
  <si>
    <t>GONDOLA EQUIPPED</t>
  </si>
  <si>
    <t>M(HC)</t>
  </si>
  <si>
    <t>HOPPER COVERED</t>
  </si>
  <si>
    <t>M(HOG)</t>
  </si>
  <si>
    <t>HOPPER OTG</t>
  </si>
  <si>
    <t>M(HOS)</t>
  </si>
  <si>
    <t>HOPPER OTS</t>
  </si>
  <si>
    <t>M(RM)</t>
  </si>
  <si>
    <t>REFRIG MECH</t>
  </si>
  <si>
    <t>M(RN)</t>
  </si>
  <si>
    <t>REFRIG NM</t>
  </si>
  <si>
    <t>M(FT)</t>
  </si>
  <si>
    <t>FLAT TOFC</t>
  </si>
  <si>
    <t>M(FM)</t>
  </si>
  <si>
    <t>FLAT MULTILEVEL</t>
  </si>
  <si>
    <t>M(FG)</t>
  </si>
  <si>
    <t>FLAT GENERAL</t>
  </si>
  <si>
    <t>M(FO)</t>
  </si>
  <si>
    <t>FLAT OTHER</t>
  </si>
  <si>
    <t>M(AO)</t>
  </si>
  <si>
    <t>ALL OTHER CAR TYPE</t>
  </si>
  <si>
    <t>CM(PD)</t>
  </si>
  <si>
    <t>TOTAL:SUM L201-215</t>
  </si>
  <si>
    <t>=(A1L201C1 + A1L201C2)</t>
  </si>
  <si>
    <t>=(A1L201C4 + A1L201C5)</t>
  </si>
  <si>
    <t>=(A1L201C7 + A1L201C8)</t>
  </si>
  <si>
    <t>=(A1L201C10 + A1L201C11)</t>
  </si>
  <si>
    <t>=(A1L201C13 + A1L201C14)</t>
  </si>
  <si>
    <t>=IF(RUN_YEARS &gt; 1,(A1L201C1 + A1L201C4) / 2, 0)</t>
  </si>
  <si>
    <t>=IF(RUN_YEARS &gt; 1,(A1L201C2 + A1L201C5) / 2, 0)</t>
  </si>
  <si>
    <t>=(A1L201C16 + A1L201C17)</t>
  </si>
  <si>
    <t>=IF(RUN_YEARS &gt; 2,(A1L201C1 + A1L201C4 + A1L201C7) / 3, 0)</t>
  </si>
  <si>
    <t>=IF(RUN_YEARS &gt; 2,(A1L201C2 + A1L201C5 + A1L201C8) / 3, 0)</t>
  </si>
  <si>
    <t>=(A1L201C19 + A1L201C20)</t>
  </si>
  <si>
    <t>=IF(RUN_YEARS &gt; 3,(A1L201C1 + A1L201C4 + A1L201C7 + A1L201C10) / 4, 0)</t>
  </si>
  <si>
    <t>=IF(RUN_YEARS &gt; 3,(A1L201C2 + A1L201C5 + A1L201C8 + A1L201C11) / 4, 0)</t>
  </si>
  <si>
    <t>=(A1L201C22 + A1L201C23)</t>
  </si>
  <si>
    <t>=IF(RUN_YEARS &gt; 4,(A1L201C1 + A1L201C4 + A1L201C7 + A1L201C10 + A1L201C13) / 5, 0)</t>
  </si>
  <si>
    <t>=IF(RUN_YEARS &gt; 4,(A1L201C2 + A1L201C5 + A1L201C8 + A1L201C11 + A1L201C14) / 5, 0)</t>
  </si>
  <si>
    <t>=(A1L201C25 + A1L201C26)</t>
  </si>
  <si>
    <t>=(A1L202C1 + A1L202C2)</t>
  </si>
  <si>
    <t>=(A1L202C4 + A1L202C5)</t>
  </si>
  <si>
    <t>=(A1L202C7 + A1L202C8)</t>
  </si>
  <si>
    <t>=(A1L202C10 + A1L202C11)</t>
  </si>
  <si>
    <t>=(A1L202C13 + A1L202C14)</t>
  </si>
  <si>
    <t>=IF(RUN_YEARS &gt; 1,(A1L202C1 + A1L202C4) / 2, 0)</t>
  </si>
  <si>
    <t>=IF(RUN_YEARS &gt; 1,(A1L202C2 + A1L202C5) / 2, 0)</t>
  </si>
  <si>
    <t>=(A1L202C16 + A1L202C17)</t>
  </si>
  <si>
    <t>=IF(RUN_YEARS &gt; 2,(A1L202C1 + A1L202C4 + A1L202C7) / 3, 0)</t>
  </si>
  <si>
    <t>=IF(RUN_YEARS &gt; 2,(A1L202C2 + A1L202C5 + A1L202C8) / 3, 0)</t>
  </si>
  <si>
    <t>=(A1L202C19 + A1L202C20)</t>
  </si>
  <si>
    <t>=IF(RUN_YEARS &gt; 3,(A1L202C1 + A1L202C4 + A1L202C7 + A1L202C10) / 4, 0)</t>
  </si>
  <si>
    <t>=IF(RUN_YEARS &gt; 3,(A1L202C2 + A1L202C5 + A1L202C8 + A1L202C11) / 4, 0)</t>
  </si>
  <si>
    <t>=(A1L202C22 + A1L202C23)</t>
  </si>
  <si>
    <t>=IF(RUN_YEARS &gt; 4,(A1L202C1 + A1L202C4 + A1L202C7 + A1L202C10 + A1L202C13) / 5, 0)</t>
  </si>
  <si>
    <t>=IF(RUN_YEARS &gt; 4,(A1L202C2 + A1L202C5 + A1L202C8 + A1L202C11 + A1L202C14) / 5, 0)</t>
  </si>
  <si>
    <t>=(A1L202C25 + A1L202C26)</t>
  </si>
  <si>
    <t>=(A1L203C1 + A1L203C2)</t>
  </si>
  <si>
    <t>=(A1L203C4 + A1L203C5)</t>
  </si>
  <si>
    <t>=(A1L203C7 + A1L203C8)</t>
  </si>
  <si>
    <t>=(A1L203C10 + A1L203C11)</t>
  </si>
  <si>
    <t>=(A1L203C13 + A1L203C14)</t>
  </si>
  <si>
    <t>=IF(RUN_YEARS &gt; 1,(A1L203C1 + A1L203C4) / 2, 0)</t>
  </si>
  <si>
    <t>=IF(RUN_YEARS &gt; 1,(A1L203C2 + A1L203C5) / 2, 0)</t>
  </si>
  <si>
    <t>=(A1L203C16 + A1L203C17)</t>
  </si>
  <si>
    <t>=IF(RUN_YEARS &gt; 2,(A1L203C1 + A1L203C4 + A1L203C7) / 3, 0)</t>
  </si>
  <si>
    <t>=IF(RUN_YEARS &gt; 2,(A1L203C2 + A1L203C5 + A1L203C8) / 3, 0)</t>
  </si>
  <si>
    <t>=(A1L203C19 + A1L203C20)</t>
  </si>
  <si>
    <t>=IF(RUN_YEARS &gt; 3,(A1L203C1 + A1L203C4 + A1L203C7 + A1L203C10) / 4, 0)</t>
  </si>
  <si>
    <t>=IF(RUN_YEARS &gt; 3,(A1L203C2 + A1L203C5 + A1L203C8 + A1L203C11) / 4, 0)</t>
  </si>
  <si>
    <t>=(A1L203C22 + A1L203C23)</t>
  </si>
  <si>
    <t>=IF(RUN_YEARS &gt; 4,(A1L203C1 + A1L203C4 + A1L203C7 + A1L203C10 + A1L203C13) / 5, 0)</t>
  </si>
  <si>
    <t>=IF(RUN_YEARS &gt; 4,(A1L203C2 + A1L203C5 + A1L203C8 + A1L203C11 + A1L203C14) / 5, 0)</t>
  </si>
  <si>
    <t>=(A1L203C25 + A1L203C26)</t>
  </si>
  <si>
    <t>=(A1L204C1 + A1L204C2)</t>
  </si>
  <si>
    <t>=(A1L204C4 + A1L204C5)</t>
  </si>
  <si>
    <t>=(A1L204C7 + A1L204C8)</t>
  </si>
  <si>
    <t>=(A1L204C10 + A1L204C11)</t>
  </si>
  <si>
    <t>=(A1L204C13 + A1L204C14)</t>
  </si>
  <si>
    <t>=IF(RUN_YEARS &gt; 1,(A1L204C1 + A1L204C4) / 2, 0)</t>
  </si>
  <si>
    <t>=IF(RUN_YEARS &gt; 1,(A1L204C2 + A1L204C5) / 2, 0)</t>
  </si>
  <si>
    <t>=(A1L204C16 + A1L204C17)</t>
  </si>
  <si>
    <t>=IF(RUN_YEARS &gt; 2,(A1L204C1 + A1L204C4 + A1L204C7) / 3, 0)</t>
  </si>
  <si>
    <t>=IF(RUN_YEARS &gt; 2,(A1L204C2 + A1L204C5 + A1L204C8) / 3, 0)</t>
  </si>
  <si>
    <t>=(A1L204C19 + A1L204C20)</t>
  </si>
  <si>
    <t>=IF(RUN_YEARS &gt; 3,(A1L204C1 + A1L204C4 + A1L204C7 + A1L204C10) / 4, 0)</t>
  </si>
  <si>
    <t>=IF(RUN_YEARS &gt; 3,(A1L204C2 + A1L204C5 + A1L204C8 + A1L204C11) / 4, 0)</t>
  </si>
  <si>
    <t>=(A1L204C22 + A1L204C23)</t>
  </si>
  <si>
    <t>=IF(RUN_YEARS &gt; 4,(A1L204C1 + A1L204C4 + A1L204C7 + A1L204C10 + A1L204C13) / 5, 0)</t>
  </si>
  <si>
    <t>=IF(RUN_YEARS &gt; 4,(A1L204C2 + A1L204C5 + A1L204C8 + A1L204C11 + A1L204C14) / 5, 0)</t>
  </si>
  <si>
    <t>=(A1L204C25 + A1L204C26)</t>
  </si>
  <si>
    <t>=(A1L205C1 + A1L205C2)</t>
  </si>
  <si>
    <t>=(A1L205C4 + A1L205C5)</t>
  </si>
  <si>
    <t>=(A1L205C7 + A1L205C8)</t>
  </si>
  <si>
    <t>=(A1L205C10 + A1L205C11)</t>
  </si>
  <si>
    <t>=(A1L205C13 + A1L205C14)</t>
  </si>
  <si>
    <t>=IF(RUN_YEARS &gt; 1,(A1L205C1 + A1L205C4) / 2, 0)</t>
  </si>
  <si>
    <t>=IF(RUN_YEARS &gt; 1,(A1L205C2 + A1L205C5) / 2, 0)</t>
  </si>
  <si>
    <t>=(A1L205C16 + A1L205C17)</t>
  </si>
  <si>
    <t>=IF(RUN_YEARS &gt; 2,(A1L205C1 + A1L205C4 + A1L205C7) / 3, 0)</t>
  </si>
  <si>
    <t>=IF(RUN_YEARS &gt; 2,(A1L205C2 + A1L205C5 + A1L205C8) / 3, 0)</t>
  </si>
  <si>
    <t>=(A1L205C19 + A1L205C20)</t>
  </si>
  <si>
    <t>=IF(RUN_YEARS &gt; 3,(A1L205C1 + A1L205C4 + A1L205C7 + A1L205C10) / 4, 0)</t>
  </si>
  <si>
    <t>=IF(RUN_YEARS &gt; 3,(A1L205C2 + A1L205C5 + A1L205C8 + A1L205C11) / 4, 0)</t>
  </si>
  <si>
    <t>=(A1L205C22 + A1L205C23)</t>
  </si>
  <si>
    <t>=IF(RUN_YEARS &gt; 4,(A1L205C1 + A1L205C4 + A1L205C7 + A1L205C10 + A1L205C13) / 5, 0)</t>
  </si>
  <si>
    <t>=IF(RUN_YEARS &gt; 4,(A1L205C2 + A1L205C5 + A1L205C8 + A1L205C11 + A1L205C14) / 5, 0)</t>
  </si>
  <si>
    <t>=(A1L205C25 + A1L205C26)</t>
  </si>
  <si>
    <t>=(A1L206C1 + A1L206C2)</t>
  </si>
  <si>
    <t>=(A1L206C4 + A1L206C5)</t>
  </si>
  <si>
    <t>=(A1L206C7 + A1L206C8)</t>
  </si>
  <si>
    <t>=(A1L206C10 + A1L206C11)</t>
  </si>
  <si>
    <t>=(A1L206C13 + A1L206C14)</t>
  </si>
  <si>
    <t>=IF(RUN_YEARS &gt; 1,(A1L206C1 + A1L206C4) / 2, 0)</t>
  </si>
  <si>
    <t>=IF(RUN_YEARS &gt; 1,(A1L206C2 + A1L206C5) / 2, 0)</t>
  </si>
  <si>
    <t>=(A1L206C16 + A1L206C17)</t>
  </si>
  <si>
    <t>=IF(RUN_YEARS &gt; 2,(A1L206C1 + A1L206C4 + A1L206C7) / 3, 0)</t>
  </si>
  <si>
    <t>=IF(RUN_YEARS &gt; 2,(A1L206C2 + A1L206C5 + A1L206C8) / 3, 0)</t>
  </si>
  <si>
    <t>=(A1L206C19 + A1L206C20)</t>
  </si>
  <si>
    <t>=IF(RUN_YEARS &gt; 3,(A1L206C1 + A1L206C4 + A1L206C7 + A1L206C10) / 4, 0)</t>
  </si>
  <si>
    <t>=IF(RUN_YEARS &gt; 3,(A1L206C2 + A1L206C5 + A1L206C8 + A1L206C11) / 4, 0)</t>
  </si>
  <si>
    <t>=(A1L206C22 + A1L206C23)</t>
  </si>
  <si>
    <t>=IF(RUN_YEARS &gt; 4,(A1L206C1 + A1L206C4 + A1L206C7 + A1L206C10 + A1L206C13) / 5, 0)</t>
  </si>
  <si>
    <t>=IF(RUN_YEARS &gt; 4,(A1L206C2 + A1L206C5 + A1L206C8 + A1L206C11 + A1L206C14) / 5, 0)</t>
  </si>
  <si>
    <t>=(A1L206C25 + A1L206C26)</t>
  </si>
  <si>
    <t>=(A1L207C1 + A1L207C2)</t>
  </si>
  <si>
    <t>=(A1L207C4 + A1L207C5)</t>
  </si>
  <si>
    <t>=(A1L207C7 + A1L207C8)</t>
  </si>
  <si>
    <t>=(A1L207C10 + A1L207C11)</t>
  </si>
  <si>
    <t>=(A1L207C13 + A1L207C14)</t>
  </si>
  <si>
    <t>=IF(RUN_YEARS &gt; 1,(A1L207C1 + A1L207C4) / 2, 0)</t>
  </si>
  <si>
    <t>=IF(RUN_YEARS &gt; 1,(A1L207C2 + A1L207C5) / 2, 0)</t>
  </si>
  <si>
    <t>=(A1L207C16 + A1L207C17)</t>
  </si>
  <si>
    <t>=IF(RUN_YEARS &gt; 2,(A1L207C1 + A1L207C4 + A1L207C7) / 3, 0)</t>
  </si>
  <si>
    <t>=IF(RUN_YEARS &gt; 2,(A1L207C2 + A1L207C5 + A1L207C8) / 3, 0)</t>
  </si>
  <si>
    <t>=(A1L207C19 + A1L207C20)</t>
  </si>
  <si>
    <t>=IF(RUN_YEARS &gt; 3,(A1L207C1 + A1L207C4 + A1L207C7 + A1L207C10) / 4, 0)</t>
  </si>
  <si>
    <t>=IF(RUN_YEARS &gt; 3,(A1L207C2 + A1L207C5 + A1L207C8 + A1L207C11) / 4, 0)</t>
  </si>
  <si>
    <t>=(A1L207C22 + A1L207C23)</t>
  </si>
  <si>
    <t>=IF(RUN_YEARS &gt; 4,(A1L207C1 + A1L207C4 + A1L207C7 + A1L207C10 + A1L207C13) / 5, 0)</t>
  </si>
  <si>
    <t>=IF(RUN_YEARS &gt; 4,(A1L207C2 + A1L207C5 + A1L207C8 + A1L207C11 + A1L207C14) / 5, 0)</t>
  </si>
  <si>
    <t>=(A1L207C25 + A1L207C26)</t>
  </si>
  <si>
    <t>=(A1L208C1 + A1L208C2)</t>
  </si>
  <si>
    <t>=(A1L208C4 + A1L208C5)</t>
  </si>
  <si>
    <t>=(A1L208C7 + A1L208C8)</t>
  </si>
  <si>
    <t>=(A1L208C10 + A1L208C11)</t>
  </si>
  <si>
    <t>=(A1L208C13 + A1L208C14)</t>
  </si>
  <si>
    <t>=IF(RUN_YEARS &gt; 1,(A1L208C1 + A1L208C4) / 2, 0)</t>
  </si>
  <si>
    <t>=IF(RUN_YEARS &gt; 1,(A1L208C2 + A1L208C5) / 2, 0)</t>
  </si>
  <si>
    <t>=(A1L208C16 + A1L208C17)</t>
  </si>
  <si>
    <t>=IF(RUN_YEARS &gt; 2,(A1L208C1 + A1L208C4 + A1L208C7) / 3, 0)</t>
  </si>
  <si>
    <t>=IF(RUN_YEARS &gt; 2,(A1L208C2 + A1L208C5 + A1L208C8) / 3, 0)</t>
  </si>
  <si>
    <t>=(A1L208C19 + A1L208C20)</t>
  </si>
  <si>
    <t>=IF(RUN_YEARS &gt; 3,(A1L208C1 + A1L208C4 + A1L208C7 + A1L208C10) / 4, 0)</t>
  </si>
  <si>
    <t>=IF(RUN_YEARS &gt; 3,(A1L208C2 + A1L208C5 + A1L208C8 + A1L208C11) / 4, 0)</t>
  </si>
  <si>
    <t>=(A1L208C22 + A1L208C23)</t>
  </si>
  <si>
    <t>=IF(RUN_YEARS &gt; 4,(A1L208C1 + A1L208C4 + A1L208C7 + A1L208C10 + A1L208C13) / 5, 0)</t>
  </si>
  <si>
    <t>=IF(RUN_YEARS &gt; 4,(A1L208C2 + A1L208C5 + A1L208C8 + A1L208C11 + A1L208C14) / 5, 0)</t>
  </si>
  <si>
    <t>=(A1L208C25 + A1L208C26)</t>
  </si>
  <si>
    <t>=(A1L209C1 + A1L209C2)</t>
  </si>
  <si>
    <t>=(A1L209C4 + A1L209C5)</t>
  </si>
  <si>
    <t>=(A1L209C7 + A1L209C8)</t>
  </si>
  <si>
    <t>=(A1L209C10 + A1L209C11)</t>
  </si>
  <si>
    <t>=(A1L209C13 + A1L209C14)</t>
  </si>
  <si>
    <t>=IF(RUN_YEARS &gt; 1,(A1L209C1 + A1L209C4) / 2, 0)</t>
  </si>
  <si>
    <t>=IF(RUN_YEARS &gt; 1,(A1L209C2 + A1L209C5) / 2, 0)</t>
  </si>
  <si>
    <t>=(A1L209C16 + A1L209C17)</t>
  </si>
  <si>
    <t>=IF(RUN_YEARS &gt; 2,(A1L209C1 + A1L209C4 + A1L209C7) / 3, 0)</t>
  </si>
  <si>
    <t>=IF(RUN_YEARS &gt; 2,(A1L209C2 + A1L209C5 + A1L209C8) / 3, 0)</t>
  </si>
  <si>
    <t>=(A1L209C19 + A1L209C20)</t>
  </si>
  <si>
    <t>=IF(RUN_YEARS &gt; 3,(A1L209C1 + A1L209C4 + A1L209C7 + A1L209C10) / 4, 0)</t>
  </si>
  <si>
    <t>=IF(RUN_YEARS &gt; 3,(A1L209C2 + A1L209C5 + A1L209C8 + A1L209C11) / 4, 0)</t>
  </si>
  <si>
    <t>=(A1L209C22 + A1L209C23)</t>
  </si>
  <si>
    <t>=IF(RUN_YEARS &gt; 4,(A1L209C1 + A1L209C4 + A1L209C7 + A1L209C10 + A1L209C13) / 5, 0)</t>
  </si>
  <si>
    <t>=IF(RUN_YEARS &gt; 4,(A1L209C2 + A1L209C5 + A1L209C8 + A1L209C11 + A1L209C14) / 5, 0)</t>
  </si>
  <si>
    <t>=(A1L209C25 + A1L209C26)</t>
  </si>
  <si>
    <t>=(A1L210C1 + A1L210C2)</t>
  </si>
  <si>
    <t>=(A1L210C4 + A1L210C5)</t>
  </si>
  <si>
    <t>=(A1L210C7 + A1L210C8)</t>
  </si>
  <si>
    <t>=(A1L210C10 + A1L210C11)</t>
  </si>
  <si>
    <t>=(A1L210C13 + A1L210C14)</t>
  </si>
  <si>
    <t>=IF(RUN_YEARS &gt; 1,(A1L210C1 + A1L210C4) / 2, 0)</t>
  </si>
  <si>
    <t>=IF(RUN_YEARS &gt; 1,(A1L210C2 + A1L210C5) / 2, 0)</t>
  </si>
  <si>
    <t>=(A1L210C16 + A1L210C17)</t>
  </si>
  <si>
    <t>=IF(RUN_YEARS &gt; 2,(A1L210C1 + A1L210C4 + A1L210C7) / 3, 0)</t>
  </si>
  <si>
    <t>=IF(RUN_YEARS &gt; 2,(A1L210C2 + A1L210C5 + A1L210C8) / 3, 0)</t>
  </si>
  <si>
    <t>=(A1L210C19 + A1L210C20)</t>
  </si>
  <si>
    <t>=IF(RUN_YEARS &gt; 3,(A1L210C1 + A1L210C4 + A1L210C7 + A1L210C10) / 4, 0)</t>
  </si>
  <si>
    <t>=IF(RUN_YEARS &gt; 3,(A1L210C2 + A1L210C5 + A1L210C8 + A1L210C11) / 4, 0)</t>
  </si>
  <si>
    <t>=(A1L210C22 + A1L210C23)</t>
  </si>
  <si>
    <t>=IF(RUN_YEARS &gt; 4,(A1L210C1 + A1L210C4 + A1L210C7 + A1L210C10 + A1L210C13) / 5, 0)</t>
  </si>
  <si>
    <t>=IF(RUN_YEARS &gt; 4,(A1L210C2 + A1L210C5 + A1L210C8 + A1L210C11 + A1L210C14) / 5, 0)</t>
  </si>
  <si>
    <t>=(A1L210C25 + A1L210C26)</t>
  </si>
  <si>
    <t>=(A1L211C1 + A1L211C2)</t>
  </si>
  <si>
    <t>=(A1L211C4 + A1L211C5)</t>
  </si>
  <si>
    <t>=(A1L211C7 + A1L211C8)</t>
  </si>
  <si>
    <t>=(A1L211C10 + A1L211C11)</t>
  </si>
  <si>
    <t>=(A1L211C13 + A1L211C14)</t>
  </si>
  <si>
    <t>=IF(RUN_YEARS &gt; 1,(A1L211C1 + A1L211C4) / 2, 0)</t>
  </si>
  <si>
    <t>=IF(RUN_YEARS &gt; 1,(A1L211C2 + A1L211C5) / 2, 0)</t>
  </si>
  <si>
    <t>=(A1L211C16 + A1L211C17)</t>
  </si>
  <si>
    <t>=IF(RUN_YEARS &gt; 2,(A1L211C1 + A1L211C4 + A1L211C7) / 3, 0)</t>
  </si>
  <si>
    <t>=IF(RUN_YEARS &gt; 2,(A1L211C2 + A1L211C5 + A1L211C8) / 3, 0)</t>
  </si>
  <si>
    <t>=(A1L211C19 + A1L211C20)</t>
  </si>
  <si>
    <t>=IF(RUN_YEARS &gt; 3,(A1L211C1 + A1L211C4 + A1L211C7 + A1L211C10) / 4, 0)</t>
  </si>
  <si>
    <t>=IF(RUN_YEARS &gt; 3,(A1L211C2 + A1L211C5 + A1L211C8 + A1L211C11) / 4, 0)</t>
  </si>
  <si>
    <t>=(A1L211C22 + A1L211C23)</t>
  </si>
  <si>
    <t>=IF(RUN_YEARS &gt; 4,(A1L211C1 + A1L211C4 + A1L211C7 + A1L211C10 + A1L211C13) / 5, 0)</t>
  </si>
  <si>
    <t>=IF(RUN_YEARS &gt; 4,(A1L211C2 + A1L211C5 + A1L211C8 + A1L211C11 + A1L211C14) / 5, 0)</t>
  </si>
  <si>
    <t>=(A1L211C25 + A1L211C26)</t>
  </si>
  <si>
    <t>=(A1L212C1 + A1L212C2)</t>
  </si>
  <si>
    <t>=(A1L212C4 + A1L212C5)</t>
  </si>
  <si>
    <t>=(A1L212C7 + A1L212C8)</t>
  </si>
  <si>
    <t>=(A1L212C10 + A1L212C11)</t>
  </si>
  <si>
    <t>=(A1L212C13 + A1L212C14)</t>
  </si>
  <si>
    <t>=IF(RUN_YEARS &gt; 1,(A1L212C1 + A1L212C4) / 2, 0)</t>
  </si>
  <si>
    <t>=IF(RUN_YEARS &gt; 1,(A1L212C2 + A1L212C5) / 2, 0)</t>
  </si>
  <si>
    <t>=(A1L212C16 + A1L212C17)</t>
  </si>
  <si>
    <t>=IF(RUN_YEARS &gt; 2,(A1L212C1 + A1L212C4 + A1L212C7) / 3, 0)</t>
  </si>
  <si>
    <t>=IF(RUN_YEARS &gt; 2,(A1L212C2 + A1L212C5 + A1L212C8) / 3, 0)</t>
  </si>
  <si>
    <t>=(A1L212C19 + A1L212C20)</t>
  </si>
  <si>
    <t>=IF(RUN_YEARS &gt; 3,(A1L212C1 + A1L212C4 + A1L212C7 + A1L212C10) / 4, 0)</t>
  </si>
  <si>
    <t>=IF(RUN_YEARS &gt; 3,(A1L212C2 + A1L212C5 + A1L212C8 + A1L212C11) / 4, 0)</t>
  </si>
  <si>
    <t>=(A1L212C22 + A1L212C23)</t>
  </si>
  <si>
    <t>=IF(RUN_YEARS &gt; 4,(A1L212C1 + A1L212C4 + A1L212C7 + A1L212C10 + A1L212C13) / 5, 0)</t>
  </si>
  <si>
    <t>=IF(RUN_YEARS &gt; 4,(A1L212C2 + A1L212C5 + A1L212C8 + A1L212C11 + A1L212C14) / 5, 0)</t>
  </si>
  <si>
    <t>=(A1L212C25 + A1L212C26)</t>
  </si>
  <si>
    <t>=(A1L213C1 + A1L213C2)</t>
  </si>
  <si>
    <t>=(A1L213C4 + A1L213C5)</t>
  </si>
  <si>
    <t>=(A1L213C7 + A1L213C8)</t>
  </si>
  <si>
    <t>=(A1L213C10 + A1L213C11)</t>
  </si>
  <si>
    <t>=(A1L213C13 + A1L213C14)</t>
  </si>
  <si>
    <t>=IF(RUN_YEARS &gt; 1,(A1L213C1 + A1L213C4) / 2, 0)</t>
  </si>
  <si>
    <t>=IF(RUN_YEARS &gt; 1,(A1L213C2 + A1L213C5) / 2, 0)</t>
  </si>
  <si>
    <t>=(A1L213C16 + A1L213C17)</t>
  </si>
  <si>
    <t>=IF(RUN_YEARS &gt; 2,(A1L213C1 + A1L213C4 + A1L213C7) / 3, 0)</t>
  </si>
  <si>
    <t>=IF(RUN_YEARS &gt; 2,(A1L213C2 + A1L213C5 + A1L213C8) / 3, 0)</t>
  </si>
  <si>
    <t>=(A1L213C19 + A1L213C20)</t>
  </si>
  <si>
    <t>=IF(RUN_YEARS &gt; 3,(A1L213C1 + A1L213C4 + A1L213C7 + A1L213C10) / 4, 0)</t>
  </si>
  <si>
    <t>=IF(RUN_YEARS &gt; 3,(A1L213C2 + A1L213C5 + A1L213C8 + A1L213C11) / 4, 0)</t>
  </si>
  <si>
    <t>=(A1L213C22 + A1L213C23)</t>
  </si>
  <si>
    <t>=IF(RUN_YEARS &gt; 4,(A1L213C1 + A1L213C4 + A1L213C7 + A1L213C10 + A1L213C13) / 5, 0)</t>
  </si>
  <si>
    <t>=IF(RUN_YEARS &gt; 4,(A1L213C2 + A1L213C5 + A1L213C8 + A1L213C11 + A1L213C14) / 5, 0)</t>
  </si>
  <si>
    <t>=(A1L213C25 + A1L213C26)</t>
  </si>
  <si>
    <t>=(A1L214C1 + A1L214C2)</t>
  </si>
  <si>
    <t>=(A1L214C4 + A1L214C5)</t>
  </si>
  <si>
    <t>=(A1L214C7 + A1L214C8)</t>
  </si>
  <si>
    <t>=(A1L214C10 + A1L214C11)</t>
  </si>
  <si>
    <t>=(A1L214C13 + A1L214C14)</t>
  </si>
  <si>
    <t>=IF(RUN_YEARS &gt; 1,(A1L214C1 + A1L214C4) / 2, 0)</t>
  </si>
  <si>
    <t>=IF(RUN_YEARS &gt; 1,(A1L214C2 + A1L214C5) / 2, 0)</t>
  </si>
  <si>
    <t>=(A1L214C16 + A1L214C17)</t>
  </si>
  <si>
    <t>=IF(RUN_YEARS &gt; 2,(A1L214C1 + A1L214C4 + A1L214C7) / 3, 0)</t>
  </si>
  <si>
    <t>=IF(RUN_YEARS &gt; 2,(A1L214C2 + A1L214C5 + A1L214C8) / 3, 0)</t>
  </si>
  <si>
    <t>=(A1L214C19 + A1L214C20)</t>
  </si>
  <si>
    <t>=IF(RUN_YEARS &gt; 3,(A1L214C1 + A1L214C4 + A1L214C7 + A1L214C10) / 4, 0)</t>
  </si>
  <si>
    <t>=IF(RUN_YEARS &gt; 3,(A1L214C2 + A1L214C5 + A1L214C8 + A1L214C11) / 4, 0)</t>
  </si>
  <si>
    <t>=(A1L214C22 + A1L214C23)</t>
  </si>
  <si>
    <t>=IF(RUN_YEARS &gt; 4,(A1L214C1 + A1L214C4 + A1L214C7 + A1L214C10 + A1L214C13) / 5, 0)</t>
  </si>
  <si>
    <t>=IF(RUN_YEARS &gt; 4,(A1L214C2 + A1L214C5 + A1L214C8 + A1L214C11 + A1L214C14) / 5, 0)</t>
  </si>
  <si>
    <t>=(A1L214C25 + A1L214C26)</t>
  </si>
  <si>
    <t>=(A1L215C1 + A1L215C2)</t>
  </si>
  <si>
    <t>=(A1L215C4 + A1L215C5)</t>
  </si>
  <si>
    <t>=(A1L215C7 + A1L215C8)</t>
  </si>
  <si>
    <t>=(A1L215C10 + A1L215C11)</t>
  </si>
  <si>
    <t>=(A1L215C13 + A1L215C14)</t>
  </si>
  <si>
    <t>=IF(RUN_YEARS &gt; 1,(A1L215C1 + A1L215C4) / 2, 0)</t>
  </si>
  <si>
    <t>=IF(RUN_YEARS &gt; 1,(A1L215C2 + A1L215C5) / 2, 0)</t>
  </si>
  <si>
    <t>=(A1L215C16 + A1L215C17)</t>
  </si>
  <si>
    <t>=IF(RUN_YEARS &gt; 2,(A1L215C1 + A1L215C4 + A1L215C7) / 3, 0)</t>
  </si>
  <si>
    <t>=IF(RUN_YEARS &gt; 2,(A1L215C2 + A1L215C5 + A1L215C8) / 3, 0)</t>
  </si>
  <si>
    <t>=(A1L215C19 + A1L215C20)</t>
  </si>
  <si>
    <t>=IF(RUN_YEARS &gt; 3,(A1L215C1 + A1L215C4 + A1L215C7 + A1L215C10) / 4, 0)</t>
  </si>
  <si>
    <t>=IF(RUN_YEARS &gt; 3,(A1L215C2 + A1L215C5 + A1L215C8 + A1L215C11) / 4, 0)</t>
  </si>
  <si>
    <t>=(A1L215C22 + A1L215C23)</t>
  </si>
  <si>
    <t>=IF(RUN_YEARS &gt; 4,(A1L215C1 + A1L215C4 + A1L215C7 + A1L215C10 + A1L215C13) / 5, 0)</t>
  </si>
  <si>
    <t>=IF(RUN_YEARS &gt; 4,(A1L215C2 + A1L215C5 + A1L215C8 + A1L215C11 + A1L215C14) / 5, 0)</t>
  </si>
  <si>
    <t>=(A1L215C25 + A1L215C26)</t>
  </si>
  <si>
    <t>=(A1L216C1 + A1L216C2)</t>
  </si>
  <si>
    <t>=(A1L216C4 + A1L216C5)</t>
  </si>
  <si>
    <t>=(A1L216C7 + A1L216C8)</t>
  </si>
  <si>
    <t>=(A1L216C10 + A1L216C11)</t>
  </si>
  <si>
    <t>=(A1L216C13 + A1L216C14)</t>
  </si>
  <si>
    <t>=IF(RUN_YEARS &gt; 1,(A1L216C1 + A1L216C4) / 2, 0)</t>
  </si>
  <si>
    <t>=IF(RUN_YEARS &gt; 1,(A1L216C2 + A1L216C5) / 2, 0)</t>
  </si>
  <si>
    <t>=(A1L216C16 + A1L216C17)</t>
  </si>
  <si>
    <t>=IF(RUN_YEARS &gt; 2,(A1L216C1 + A1L216C4 + A1L216C7) / 3, 0)</t>
  </si>
  <si>
    <t>=IF(RUN_YEARS &gt; 2,(A1L216C2 + A1L216C5 + A1L216C8) / 3, 0)</t>
  </si>
  <si>
    <t>=(A1L216C19 + A1L216C20)</t>
  </si>
  <si>
    <t>=IF(RUN_YEARS &gt; 3,(A1L216C1 + A1L216C4 + A1L216C7 + A1L216C10) / 4, 0)</t>
  </si>
  <si>
    <t>=IF(RUN_YEARS &gt; 3,(A1L216C2 + A1L216C5 + A1L216C8 + A1L216C11) / 4, 0)</t>
  </si>
  <si>
    <t>=(A1L216C22 + A1L216C23)</t>
  </si>
  <si>
    <t>=IF(RUN_YEARS &gt; 4,(A1L216C1 + A1L216C4 + A1L216C7 + A1L216C10 + A1L216C13) / 5, 0)</t>
  </si>
  <si>
    <t>=IF(RUN_YEARS &gt; 4,(A1L216C2 + A1L216C5 + A1L216C8 + A1L216C11 + A1L216C14) / 5, 0)</t>
  </si>
  <si>
    <t>=(A1L216C25 + A1L216C26)</t>
  </si>
  <si>
    <t>WORKTABLE A1 PART 2B</t>
  </si>
  <si>
    <t>PRIVATE LINE CARS</t>
  </si>
  <si>
    <t>Current Year
Private Line CM Loaded</t>
  </si>
  <si>
    <t>Current Year
Private LN CM Empty</t>
  </si>
  <si>
    <t>Current Year
Private LN CM Total</t>
  </si>
  <si>
    <t>Current Year - 1
Private LN CM Loaded</t>
  </si>
  <si>
    <t>Current Year - 1
Private LN CM Empty</t>
  </si>
  <si>
    <t>Current Year - 1
Private LN CM Total</t>
  </si>
  <si>
    <t>Current Year - 2
Private LN CM Loaded</t>
  </si>
  <si>
    <t>Current Year - 2
Private LN CM Empty</t>
  </si>
  <si>
    <t>Current Year - 2
Private LN CM Total</t>
  </si>
  <si>
    <t>Current Year - 3
Private LN CM Loaded</t>
  </si>
  <si>
    <t>Current Year - 3
Private LN CM Empty</t>
  </si>
  <si>
    <t>Current Year - 3
Private LN CM Total</t>
  </si>
  <si>
    <t>Current Year - 4
Private LN CM Loaded</t>
  </si>
  <si>
    <t>Current Year - 4
Private LN CM Empty</t>
  </si>
  <si>
    <t>Current Year - 4
Private LN CM Total</t>
  </si>
  <si>
    <t>2 Year Average
Private LN CM Loaded</t>
  </si>
  <si>
    <t>2 Year Average
Private LN CM Empty</t>
  </si>
  <si>
    <t>2 Year Average
Private LN CM Total</t>
  </si>
  <si>
    <t>3 Year Average
Private LN CM Loaded</t>
  </si>
  <si>
    <t>3 Year Average
Private LN CM Empty</t>
  </si>
  <si>
    <t>3 Year Average
Private LN CM Total</t>
  </si>
  <si>
    <t>4 Year Average
Private LN CM Loaded</t>
  </si>
  <si>
    <t>4 Year Average
Private LN CM Empty</t>
  </si>
  <si>
    <t>4 Year Average
Private LN CM Total</t>
  </si>
  <si>
    <t>5 Year Average
Private LN CM Loaded</t>
  </si>
  <si>
    <t>5 Year Average
Private LN CM Empty</t>
  </si>
  <si>
    <t>5 Year Average
Private LN CM Total</t>
  </si>
  <si>
    <t>M(BPS-P)</t>
  </si>
  <si>
    <t>M(BPL-P)</t>
  </si>
  <si>
    <t>M(BE-P)</t>
  </si>
  <si>
    <t>M(GP-P)</t>
  </si>
  <si>
    <t>M(GE-P)</t>
  </si>
  <si>
    <t>M(HC-P)</t>
  </si>
  <si>
    <t>M(HOG-P)</t>
  </si>
  <si>
    <t>M(HOS-P)</t>
  </si>
  <si>
    <t>M(RM-P)</t>
  </si>
  <si>
    <t>M(RN-P)</t>
  </si>
  <si>
    <t>M(FT-P)</t>
  </si>
  <si>
    <t>M(FM-P)</t>
  </si>
  <si>
    <t>M(FG-P)</t>
  </si>
  <si>
    <t>M(FO-P)</t>
  </si>
  <si>
    <t/>
  </si>
  <si>
    <t>TANK &lt;22,000 GAL</t>
  </si>
  <si>
    <t>TANK &gt;=22,000 GAL</t>
  </si>
  <si>
    <t>M(AO-P)</t>
  </si>
  <si>
    <t>ALL OTHER AND TANK</t>
  </si>
  <si>
    <t>CM(PL)</t>
  </si>
  <si>
    <t>TOTAL:SUM L217-233</t>
  </si>
  <si>
    <t>=(A1L217C1 + A1L217C2)</t>
  </si>
  <si>
    <t>=(A1L217C4 + A1L217C5)</t>
  </si>
  <si>
    <t>=(A1L217C7 + A1L217C8)</t>
  </si>
  <si>
    <t>=(A1L217C10 + A1L217C11)</t>
  </si>
  <si>
    <t>=(A1L217C13 + A1L217C14)</t>
  </si>
  <si>
    <t>=IF(RUN_YEARS &gt; 1,(A1L217C1 + A1L217C4) / 2, 0)</t>
  </si>
  <si>
    <t>=IF(RUN_YEARS &gt; 1,(A1L217C2 + A1L217C5) / 2, 0)</t>
  </si>
  <si>
    <t>=(A1L217C16 + A1L217C17)</t>
  </si>
  <si>
    <t>=IF(RUN_YEARS &gt; 2,(A1L217C1 + A1L217C4 + A1L217C7) / 3, 0)</t>
  </si>
  <si>
    <t>=IF(RUN_YEARS &gt; 2,(A1L217C2 + A1L217C5 + A1L217C8) / 3, 0)</t>
  </si>
  <si>
    <t>=(A1L217C19 + A1L217C20)</t>
  </si>
  <si>
    <t>=IF(RUN_YEARS &gt; 3,(A1L217C1 + A1L217C4 + A1L217C7 + A1L217C10) / 4, 0)</t>
  </si>
  <si>
    <t>=IF(RUN_YEARS &gt; 3,(A1L217C2 + A1L217C5 + A1L217C8 + A1L217C11) / 4, 0)</t>
  </si>
  <si>
    <t>=(A1L217C22 + A1L217C23)</t>
  </si>
  <si>
    <t>=IF(RUN_YEARS &gt; 4,(A1L217C1 + A1L217C4 + A1L217C7 + A1L217C10 + A1L217C13) / 5, 0)</t>
  </si>
  <si>
    <t>=IF(RUN_YEARS &gt; 4,(A1L217C2 + A1L217C5 + A1L217C8 + A1L217C11 + A1L217C14) / 5, 0)</t>
  </si>
  <si>
    <t>=(A1L217C25 + A1L217C26)</t>
  </si>
  <si>
    <t>=(A1L218C1 + A1L218C2)</t>
  </si>
  <si>
    <t>=(A1L218C4 + A1L218C5)</t>
  </si>
  <si>
    <t>=(A1L218C7 + A1L218C8)</t>
  </si>
  <si>
    <t>=(A1L218C10 + A1L218C11)</t>
  </si>
  <si>
    <t>=(A1L218C13 + A1L218C14)</t>
  </si>
  <si>
    <t>=IF(RUN_YEARS &gt; 1,(A1L218C1 + A1L218C4) / 2, 0)</t>
  </si>
  <si>
    <t>=IF(RUN_YEARS &gt; 1,(A1L218C2 + A1L218C5) / 2, 0)</t>
  </si>
  <si>
    <t>=(A1L218C16 + A1L218C17)</t>
  </si>
  <si>
    <t>=IF(RUN_YEARS &gt; 2,(A1L218C1 + A1L218C4 + A1L218C7) / 3, 0)</t>
  </si>
  <si>
    <t>=IF(RUN_YEARS &gt; 2,(A1L218C2 + A1L218C5 + A1L218C8) / 3, 0)</t>
  </si>
  <si>
    <t>=(A1L218C19 + A1L218C20)</t>
  </si>
  <si>
    <t>=IF(RUN_YEARS &gt; 3,(A1L218C1 + A1L218C4 + A1L218C7 + A1L218C10) / 4, 0)</t>
  </si>
  <si>
    <t>=IF(RUN_YEARS &gt; 3,(A1L218C2 + A1L218C5 + A1L218C8 + A1L218C11) / 4, 0)</t>
  </si>
  <si>
    <t>=(A1L218C22 + A1L218C23)</t>
  </si>
  <si>
    <t>=IF(RUN_YEARS &gt; 4,(A1L218C1 + A1L218C4 + A1L218C7 + A1L218C10 + A1L218C13) / 5, 0)</t>
  </si>
  <si>
    <t>=IF(RUN_YEARS &gt; 4,(A1L218C2 + A1L218C5 + A1L218C8 + A1L218C11 + A1L218C14) / 5, 0)</t>
  </si>
  <si>
    <t>=(A1L218C25 + A1L218C26)</t>
  </si>
  <si>
    <t>=(A1L219C1 + A1L219C2)</t>
  </si>
  <si>
    <t>=(A1L219C4 + A1L219C5)</t>
  </si>
  <si>
    <t>=(A1L219C7 + A1L219C8)</t>
  </si>
  <si>
    <t>=(A1L219C10 + A1L219C11)</t>
  </si>
  <si>
    <t>=(A1L219C13 + A1L219C14)</t>
  </si>
  <si>
    <t>=IF(RUN_YEARS &gt; 1,(A1L219C1 + A1L219C4) / 2, 0)</t>
  </si>
  <si>
    <t>=IF(RUN_YEARS &gt; 1,(A1L219C2 + A1L219C5) / 2, 0)</t>
  </si>
  <si>
    <t>=(A1L219C16 + A1L219C17)</t>
  </si>
  <si>
    <t>=IF(RUN_YEARS &gt; 2,(A1L219C1 + A1L219C4 + A1L219C7) / 3, 0)</t>
  </si>
  <si>
    <t>=IF(RUN_YEARS &gt; 2,(A1L219C2 + A1L219C5 + A1L219C8) / 3, 0)</t>
  </si>
  <si>
    <t>=(A1L219C19 + A1L219C20)</t>
  </si>
  <si>
    <t>=IF(RUN_YEARS &gt; 3,(A1L219C1 + A1L219C4 + A1L219C7 + A1L219C10) / 4, 0)</t>
  </si>
  <si>
    <t>=IF(RUN_YEARS &gt; 3,(A1L219C2 + A1L219C5 + A1L219C8 + A1L219C11) / 4, 0)</t>
  </si>
  <si>
    <t>=(A1L219C22 + A1L219C23)</t>
  </si>
  <si>
    <t>=IF(RUN_YEARS &gt; 4,(A1L219C1 + A1L219C4 + A1L219C7 + A1L219C10 + A1L219C13) / 5, 0)</t>
  </si>
  <si>
    <t>=IF(RUN_YEARS &gt; 4,(A1L219C2 + A1L219C5 + A1L219C8 + A1L219C11 + A1L219C14) / 5, 0)</t>
  </si>
  <si>
    <t>=(A1L219C25 + A1L219C26)</t>
  </si>
  <si>
    <t>=(A1L220C1 + A1L220C2)</t>
  </si>
  <si>
    <t>=(A1L220C4 + A1L220C5)</t>
  </si>
  <si>
    <t>=(A1L220C7 + A1L220C8)</t>
  </si>
  <si>
    <t>=(A1L220C10 + A1L220C11)</t>
  </si>
  <si>
    <t>=(A1L220C13 + A1L220C14)</t>
  </si>
  <si>
    <t>=IF(RUN_YEARS &gt; 1,(A1L220C1 + A1L220C4) / 2, 0)</t>
  </si>
  <si>
    <t>=IF(RUN_YEARS &gt; 1,(A1L220C2 + A1L220C5) / 2, 0)</t>
  </si>
  <si>
    <t>=(A1L220C16 + A1L220C17)</t>
  </si>
  <si>
    <t>=IF(RUN_YEARS &gt; 2,(A1L220C1 + A1L220C4 + A1L220C7) / 3, 0)</t>
  </si>
  <si>
    <t>=IF(RUN_YEARS &gt; 2,(A1L220C2 + A1L220C5 + A1L220C8) / 3, 0)</t>
  </si>
  <si>
    <t>=(A1L220C19 + A1L220C20)</t>
  </si>
  <si>
    <t>=IF(RUN_YEARS &gt; 3,(A1L220C1 + A1L220C4 + A1L220C7 + A1L220C10) / 4, 0)</t>
  </si>
  <si>
    <t>=IF(RUN_YEARS &gt; 3,(A1L220C2 + A1L220C5 + A1L220C8 + A1L220C11) / 4, 0)</t>
  </si>
  <si>
    <t>=(A1L220C22 + A1L220C23)</t>
  </si>
  <si>
    <t>=IF(RUN_YEARS &gt; 4,(A1L220C1 + A1L220C4 + A1L220C7 + A1L220C10 + A1L220C13) / 5, 0)</t>
  </si>
  <si>
    <t>=IF(RUN_YEARS &gt; 4,(A1L220C2 + A1L220C5 + A1L220C8 + A1L220C11 + A1L220C14) / 5, 0)</t>
  </si>
  <si>
    <t>=(A1L220C25 + A1L220C26)</t>
  </si>
  <si>
    <t>=(A1L221C1 + A1L221C2)</t>
  </si>
  <si>
    <t>=(A1L221C4 + A1L221C5)</t>
  </si>
  <si>
    <t>=(A1L221C7 + A1L221C8)</t>
  </si>
  <si>
    <t>=(A1L221C10 + A1L221C11)</t>
  </si>
  <si>
    <t>=(A1L221C13 + A1L221C14)</t>
  </si>
  <si>
    <t>=IF(RUN_YEARS &gt; 1,(A1L221C1 + A1L221C4) / 2, 0)</t>
  </si>
  <si>
    <t>=IF(RUN_YEARS &gt; 1,(A1L221C2 + A1L221C5) / 2, 0)</t>
  </si>
  <si>
    <t>=(A1L221C16 + A1L221C17)</t>
  </si>
  <si>
    <t>=IF(RUN_YEARS &gt; 2,(A1L221C1 + A1L221C4 + A1L221C7) / 3, 0)</t>
  </si>
  <si>
    <t>=IF(RUN_YEARS &gt; 2,(A1L221C2 + A1L221C5 + A1L221C8) / 3, 0)</t>
  </si>
  <si>
    <t>=(A1L221C19 + A1L221C20)</t>
  </si>
  <si>
    <t>=IF(RUN_YEARS &gt; 3,(A1L221C1 + A1L221C4 + A1L221C7 + A1L221C10) / 4, 0)</t>
  </si>
  <si>
    <t>=IF(RUN_YEARS &gt; 3,(A1L221C2 + A1L221C5 + A1L221C8 + A1L221C11) / 4, 0)</t>
  </si>
  <si>
    <t>=(A1L221C22 + A1L221C23)</t>
  </si>
  <si>
    <t>=IF(RUN_YEARS &gt; 4,(A1L221C1 + A1L221C4 + A1L221C7 + A1L221C10 + A1L221C13) / 5, 0)</t>
  </si>
  <si>
    <t>=IF(RUN_YEARS &gt; 4,(A1L221C2 + A1L221C5 + A1L221C8 + A1L221C11 + A1L221C14) / 5, 0)</t>
  </si>
  <si>
    <t>=(A1L221C25 + A1L221C26)</t>
  </si>
  <si>
    <t>=(A1L222C1 + A1L222C2)</t>
  </si>
  <si>
    <t>=(A1L222C4 + A1L222C5)</t>
  </si>
  <si>
    <t>=(A1L222C7 + A1L222C8)</t>
  </si>
  <si>
    <t>=(A1L222C10 + A1L222C11)</t>
  </si>
  <si>
    <t>=(A1L222C13 + A1L222C14)</t>
  </si>
  <si>
    <t>=IF(RUN_YEARS &gt; 1,(A1L222C1 + A1L222C4) / 2, 0)</t>
  </si>
  <si>
    <t>=IF(RUN_YEARS &gt; 1,(A1L222C2 + A1L222C5) / 2, 0)</t>
  </si>
  <si>
    <t>=(A1L222C16 + A1L222C17)</t>
  </si>
  <si>
    <t>=IF(RUN_YEARS &gt; 2,(A1L222C1 + A1L222C4 + A1L222C7) / 3, 0)</t>
  </si>
  <si>
    <t>=IF(RUN_YEARS &gt; 2,(A1L222C2 + A1L222C5 + A1L222C8) / 3, 0)</t>
  </si>
  <si>
    <t>=(A1L222C19 + A1L222C20)</t>
  </si>
  <si>
    <t>=IF(RUN_YEARS &gt; 3,(A1L222C1 + A1L222C4 + A1L222C7 + A1L222C10) / 4, 0)</t>
  </si>
  <si>
    <t>=IF(RUN_YEARS &gt; 3,(A1L222C2 + A1L222C5 + A1L222C8 + A1L222C11) / 4, 0)</t>
  </si>
  <si>
    <t>=(A1L222C22 + A1L222C23)</t>
  </si>
  <si>
    <t>=IF(RUN_YEARS &gt; 4,(A1L222C1 + A1L222C4 + A1L222C7 + A1L222C10 + A1L222C13) / 5, 0)</t>
  </si>
  <si>
    <t>=IF(RUN_YEARS &gt; 4,(A1L222C2 + A1L222C5 + A1L222C8 + A1L222C11 + A1L222C14) / 5, 0)</t>
  </si>
  <si>
    <t>=(A1L222C25 + A1L222C26)</t>
  </si>
  <si>
    <t>=(A1L223C1 + A1L223C2)</t>
  </si>
  <si>
    <t>=(A1L223C4 + A1L223C5)</t>
  </si>
  <si>
    <t>=(A1L223C7 + A1L223C8)</t>
  </si>
  <si>
    <t>=(A1L223C10 + A1L223C11)</t>
  </si>
  <si>
    <t>=(A1L223C13 + A1L223C14)</t>
  </si>
  <si>
    <t>=IF(RUN_YEARS &gt; 1,(A1L223C1 + A1L223C4) / 2, 0)</t>
  </si>
  <si>
    <t>=IF(RUN_YEARS &gt; 1,(A1L223C2 + A1L223C5) / 2, 0)</t>
  </si>
  <si>
    <t>=(A1L223C16 + A1L223C17)</t>
  </si>
  <si>
    <t>=IF(RUN_YEARS &gt; 2,(A1L223C1 + A1L223C4 + A1L223C7) / 3, 0)</t>
  </si>
  <si>
    <t>=IF(RUN_YEARS &gt; 2,(A1L223C2 + A1L223C5 + A1L223C8) / 3, 0)</t>
  </si>
  <si>
    <t>=(A1L223C19 + A1L223C20)</t>
  </si>
  <si>
    <t>=IF(RUN_YEARS &gt; 3,(A1L223C1 + A1L223C4 + A1L223C7 + A1L223C10) / 4, 0)</t>
  </si>
  <si>
    <t>=IF(RUN_YEARS &gt; 3,(A1L223C2 + A1L223C5 + A1L223C8 + A1L223C11) / 4, 0)</t>
  </si>
  <si>
    <t>=(A1L223C22 + A1L223C23)</t>
  </si>
  <si>
    <t>=IF(RUN_YEARS &gt; 4,(A1L223C1 + A1L223C4 + A1L223C7 + A1L223C10 + A1L223C13) / 5, 0)</t>
  </si>
  <si>
    <t>=IF(RUN_YEARS &gt; 4,(A1L223C2 + A1L223C5 + A1L223C8 + A1L223C11 + A1L223C14) / 5, 0)</t>
  </si>
  <si>
    <t>=(A1L223C25 + A1L223C26)</t>
  </si>
  <si>
    <t>=(A1L224C1 + A1L224C2)</t>
  </si>
  <si>
    <t>=(A1L224C4 + A1L224C5)</t>
  </si>
  <si>
    <t>=(A1L224C7 + A1L224C8)</t>
  </si>
  <si>
    <t>=(A1L224C10 + A1L224C11)</t>
  </si>
  <si>
    <t>=(A1L224C13 + A1L224C14)</t>
  </si>
  <si>
    <t>=IF(RUN_YEARS &gt; 1,(A1L224C1 + A1L224C4) / 2, 0)</t>
  </si>
  <si>
    <t>=IF(RUN_YEARS &gt; 1,(A1L224C2 + A1L224C5) / 2, 0)</t>
  </si>
  <si>
    <t>=(A1L224C16 + A1L224C17)</t>
  </si>
  <si>
    <t>=IF(RUN_YEARS &gt; 2,(A1L224C1 + A1L224C4 + A1L224C7) / 3, 0)</t>
  </si>
  <si>
    <t>=IF(RUN_YEARS &gt; 2,(A1L224C2 + A1L224C5 + A1L224C8) / 3, 0)</t>
  </si>
  <si>
    <t>=(A1L224C19 + A1L224C20)</t>
  </si>
  <si>
    <t>=IF(RUN_YEARS &gt; 3,(A1L224C1 + A1L224C4 + A1L224C7 + A1L224C10) / 4, 0)</t>
  </si>
  <si>
    <t>=IF(RUN_YEARS &gt; 3,(A1L224C2 + A1L224C5 + A1L224C8 + A1L224C11) / 4, 0)</t>
  </si>
  <si>
    <t>=(A1L224C22 + A1L224C23)</t>
  </si>
  <si>
    <t>=IF(RUN_YEARS &gt; 4,(A1L224C1 + A1L224C4 + A1L224C7 + A1L224C10 + A1L224C13) / 5, 0)</t>
  </si>
  <si>
    <t>=IF(RUN_YEARS &gt; 4,(A1L224C2 + A1L224C5 + A1L224C8 + A1L224C11 + A1L224C14) / 5, 0)</t>
  </si>
  <si>
    <t>=(A1L224C25 + A1L224C26)</t>
  </si>
  <si>
    <t>=(A1L225C1 + A1L225C2)</t>
  </si>
  <si>
    <t>=(A1L225C4 + A1L225C5)</t>
  </si>
  <si>
    <t>=(A1L225C7 + A1L225C8)</t>
  </si>
  <si>
    <t>=(A1L225C10 + A1L225C11)</t>
  </si>
  <si>
    <t>=(A1L225C13 + A1L225C14)</t>
  </si>
  <si>
    <t>=IF(RUN_YEARS &gt; 1,(A1L225C1 + A1L225C4) / 2, 0)</t>
  </si>
  <si>
    <t>=IF(RUN_YEARS &gt; 1,(A1L225C2 + A1L225C5) / 2, 0)</t>
  </si>
  <si>
    <t>=(A1L225C16 + A1L225C17)</t>
  </si>
  <si>
    <t>=IF(RUN_YEARS &gt; 2,(A1L225C1 + A1L225C4 + A1L225C7) / 3, 0)</t>
  </si>
  <si>
    <t>=IF(RUN_YEARS &gt; 2,(A1L225C2 + A1L225C5 + A1L225C8) / 3, 0)</t>
  </si>
  <si>
    <t>=(A1L225C19 + A1L225C20)</t>
  </si>
  <si>
    <t>=IF(RUN_YEARS &gt; 3,(A1L225C1 + A1L225C4 + A1L225C7 + A1L225C10) / 4, 0)</t>
  </si>
  <si>
    <t>=IF(RUN_YEARS &gt; 3,(A1L225C2 + A1L225C5 + A1L225C8 + A1L225C11) / 4, 0)</t>
  </si>
  <si>
    <t>=(A1L225C22 + A1L225C23)</t>
  </si>
  <si>
    <t>=IF(RUN_YEARS &gt; 4,(A1L225C1 + A1L225C4 + A1L225C7 + A1L225C10 + A1L225C13) / 5, 0)</t>
  </si>
  <si>
    <t>=IF(RUN_YEARS &gt; 4,(A1L225C2 + A1L225C5 + A1L225C8 + A1L225C11 + A1L225C14) / 5, 0)</t>
  </si>
  <si>
    <t>=(A1L225C25 + A1L225C26)</t>
  </si>
  <si>
    <t>=(A1L226C1 + A1L226C2)</t>
  </si>
  <si>
    <t>=(A1L226C4 + A1L226C5)</t>
  </si>
  <si>
    <t>=(A1L226C7 + A1L226C8)</t>
  </si>
  <si>
    <t>=(A1L226C10 + A1L226C11)</t>
  </si>
  <si>
    <t>=(A1L226C13 + A1L226C14)</t>
  </si>
  <si>
    <t>=IF(RUN_YEARS &gt; 1,(A1L226C1 + A1L226C4) / 2, 0)</t>
  </si>
  <si>
    <t>=IF(RUN_YEARS &gt; 1,(A1L226C2 + A1L226C5) / 2, 0)</t>
  </si>
  <si>
    <t>=(A1L226C16 + A1L226C17)</t>
  </si>
  <si>
    <t>=IF(RUN_YEARS &gt; 2,(A1L226C1 + A1L226C4 + A1L226C7) / 3, 0)</t>
  </si>
  <si>
    <t>=IF(RUN_YEARS &gt; 2,(A1L226C2 + A1L226C5 + A1L226C8) / 3, 0)</t>
  </si>
  <si>
    <t>=(A1L226C19 + A1L226C20)</t>
  </si>
  <si>
    <t>=IF(RUN_YEARS &gt; 3,(A1L226C1 + A1L226C4 + A1L226C7 + A1L226C10) / 4, 0)</t>
  </si>
  <si>
    <t>=IF(RUN_YEARS &gt; 3,(A1L226C2 + A1L226C5 + A1L226C8 + A1L226C11) / 4, 0)</t>
  </si>
  <si>
    <t>=(A1L226C22 + A1L226C23)</t>
  </si>
  <si>
    <t>=IF(RUN_YEARS &gt; 4,(A1L226C1 + A1L226C4 + A1L226C7 + A1L226C10 + A1L226C13) / 5, 0)</t>
  </si>
  <si>
    <t>=IF(RUN_YEARS &gt; 4,(A1L226C2 + A1L226C5 + A1L226C8 + A1L226C11 + A1L226C14) / 5, 0)</t>
  </si>
  <si>
    <t>=(A1L226C25 + A1L226C26)</t>
  </si>
  <si>
    <t>=(A1L227C1 + A1L227C2)</t>
  </si>
  <si>
    <t>=(A1L227C4 + A1L227C5)</t>
  </si>
  <si>
    <t>=(A1L227C7 + A1L227C8)</t>
  </si>
  <si>
    <t>=(A1L227C10 + A1L227C11)</t>
  </si>
  <si>
    <t>=(A1L227C13 + A1L227C14)</t>
  </si>
  <si>
    <t>=IF(RUN_YEARS &gt; 1,(A1L227C1 + A1L227C4) / 2, 0)</t>
  </si>
  <si>
    <t>=IF(RUN_YEARS &gt; 1,(A1L227C2 + A1L227C5) / 2, 0)</t>
  </si>
  <si>
    <t>=(A1L227C16 + A1L227C17)</t>
  </si>
  <si>
    <t>=IF(RUN_YEARS &gt; 2,(A1L227C1 + A1L227C4 + A1L227C7) / 3, 0)</t>
  </si>
  <si>
    <t>=IF(RUN_YEARS &gt; 2,(A1L227C2 + A1L227C5 + A1L227C8) / 3, 0)</t>
  </si>
  <si>
    <t>=(A1L227C19 + A1L227C20)</t>
  </si>
  <si>
    <t>=IF(RUN_YEARS &gt; 3,(A1L227C1 + A1L227C4 + A1L227C7 + A1L227C10) / 4, 0)</t>
  </si>
  <si>
    <t>=IF(RUN_YEARS &gt; 3,(A1L227C2 + A1L227C5 + A1L227C8 + A1L227C11) / 4, 0)</t>
  </si>
  <si>
    <t>=(A1L227C22 + A1L227C23)</t>
  </si>
  <si>
    <t>=IF(RUN_YEARS &gt; 4,(A1L227C1 + A1L227C4 + A1L227C7 + A1L227C10 + A1L227C13) / 5, 0)</t>
  </si>
  <si>
    <t>=IF(RUN_YEARS &gt; 4,(A1L227C2 + A1L227C5 + A1L227C8 + A1L227C11 + A1L227C14) / 5, 0)</t>
  </si>
  <si>
    <t>=(A1L227C25 + A1L227C26)</t>
  </si>
  <si>
    <t>=(A1L228C1 + A1L228C2)</t>
  </si>
  <si>
    <t>=(A1L228C4 + A1L228C5)</t>
  </si>
  <si>
    <t>=(A1L228C7 + A1L228C8)</t>
  </si>
  <si>
    <t>=(A1L228C10 + A1L228C11)</t>
  </si>
  <si>
    <t>=(A1L228C13 + A1L228C14)</t>
  </si>
  <si>
    <t>=IF(RUN_YEARS &gt; 1,(A1L228C1 + A1L228C4) / 2, 0)</t>
  </si>
  <si>
    <t>=IF(RUN_YEARS &gt; 1,(A1L228C2 + A1L228C5) / 2, 0)</t>
  </si>
  <si>
    <t>=(A1L228C16 + A1L228C17)</t>
  </si>
  <si>
    <t>=IF(RUN_YEARS &gt; 2,(A1L228C1 + A1L228C4 + A1L228C7) / 3, 0)</t>
  </si>
  <si>
    <t>=IF(RUN_YEARS &gt; 2,(A1L228C2 + A1L228C5 + A1L228C8) / 3, 0)</t>
  </si>
  <si>
    <t>=(A1L228C19 + A1L228C20)</t>
  </si>
  <si>
    <t>=IF(RUN_YEARS &gt; 3,(A1L228C1 + A1L228C4 + A1L228C7 + A1L228C10) / 4, 0)</t>
  </si>
  <si>
    <t>=IF(RUN_YEARS &gt; 3,(A1L228C2 + A1L228C5 + A1L228C8 + A1L228C11) / 4, 0)</t>
  </si>
  <si>
    <t>=(A1L228C22 + A1L228C23)</t>
  </si>
  <si>
    <t>=IF(RUN_YEARS &gt; 4,(A1L228C1 + A1L228C4 + A1L228C7 + A1L228C10 + A1L228C13) / 5, 0)</t>
  </si>
  <si>
    <t>=IF(RUN_YEARS &gt; 4,(A1L228C2 + A1L228C5 + A1L228C8 + A1L228C11 + A1L228C14) / 5, 0)</t>
  </si>
  <si>
    <t>=(A1L228C25 + A1L228C26)</t>
  </si>
  <si>
    <t>=(A1L229C1 + A1L229C2)</t>
  </si>
  <si>
    <t>=(A1L229C4 + A1L229C5)</t>
  </si>
  <si>
    <t>=(A1L229C7 + A1L229C8)</t>
  </si>
  <si>
    <t>=(A1L229C10 + A1L229C11)</t>
  </si>
  <si>
    <t>=(A1L229C13 + A1L229C14)</t>
  </si>
  <si>
    <t>=IF(RUN_YEARS &gt; 1,(A1L229C1 + A1L229C4) / 2, 0)</t>
  </si>
  <si>
    <t>=IF(RUN_YEARS &gt; 1,(A1L229C2 + A1L229C5) / 2, 0)</t>
  </si>
  <si>
    <t>=(A1L229C16 + A1L229C17)</t>
  </si>
  <si>
    <t>=IF(RUN_YEARS &gt; 2,(A1L229C1 + A1L229C4 + A1L229C7) / 3, 0)</t>
  </si>
  <si>
    <t>=IF(RUN_YEARS &gt; 2,(A1L229C2 + A1L229C5 + A1L229C8) / 3, 0)</t>
  </si>
  <si>
    <t>=(A1L229C19 + A1L229C20)</t>
  </si>
  <si>
    <t>=IF(RUN_YEARS &gt; 3,(A1L229C1 + A1L229C4 + A1L229C7 + A1L229C10) / 4, 0)</t>
  </si>
  <si>
    <t>=IF(RUN_YEARS &gt; 3,(A1L229C2 + A1L229C5 + A1L229C8 + A1L229C11) / 4, 0)</t>
  </si>
  <si>
    <t>=(A1L229C22 + A1L229C23)</t>
  </si>
  <si>
    <t>=IF(RUN_YEARS &gt; 4,(A1L229C1 + A1L229C4 + A1L229C7 + A1L229C10 + A1L229C13) / 5, 0)</t>
  </si>
  <si>
    <t>=IF(RUN_YEARS &gt; 4,(A1L229C2 + A1L229C5 + A1L229C8 + A1L229C11 + A1L229C14) / 5, 0)</t>
  </si>
  <si>
    <t>=(A1L229C25 + A1L229C26)</t>
  </si>
  <si>
    <t>=(A1L230C1 + A1L230C2)</t>
  </si>
  <si>
    <t>=(A1L230C4 + A1L230C5)</t>
  </si>
  <si>
    <t>=(A1L230C7 + A1L230C8)</t>
  </si>
  <si>
    <t>=(A1L230C10 + A1L230C11)</t>
  </si>
  <si>
    <t>=(A1L230C13 + A1L230C14)</t>
  </si>
  <si>
    <t>=IF(RUN_YEARS &gt; 1,(A1L230C1 + A1L230C4) / 2, 0)</t>
  </si>
  <si>
    <t>=IF(RUN_YEARS &gt; 1,(A1L230C2 + A1L230C5) / 2, 0)</t>
  </si>
  <si>
    <t>=(A1L230C16 + A1L230C17)</t>
  </si>
  <si>
    <t>=IF(RUN_YEARS &gt; 2,(A1L230C1 + A1L230C4 + A1L230C7) / 3, 0)</t>
  </si>
  <si>
    <t>=IF(RUN_YEARS &gt; 2,(A1L230C2 + A1L230C5 + A1L230C8) / 3, 0)</t>
  </si>
  <si>
    <t>=(A1L230C19 + A1L230C20)</t>
  </si>
  <si>
    <t>=IF(RUN_YEARS &gt; 3,(A1L230C1 + A1L230C4 + A1L230C7 + A1L230C10) / 4, 0)</t>
  </si>
  <si>
    <t>=IF(RUN_YEARS &gt; 3,(A1L230C2 + A1L230C5 + A1L230C8 + A1L230C11) / 4, 0)</t>
  </si>
  <si>
    <t>=(A1L230C22 + A1L230C23)</t>
  </si>
  <si>
    <t>=IF(RUN_YEARS &gt; 4,(A1L230C1 + A1L230C4 + A1L230C7 + A1L230C10 + A1L230C13) / 5, 0)</t>
  </si>
  <si>
    <t>=IF(RUN_YEARS &gt; 4,(A1L230C2 + A1L230C5 + A1L230C8 + A1L230C11 + A1L230C14) / 5, 0)</t>
  </si>
  <si>
    <t>=(A1L230C25 + A1L230C26)</t>
  </si>
  <si>
    <t>=(A1L231C1 + A1L231C2)</t>
  </si>
  <si>
    <t>=(A1L231C4 + A1L231C5)</t>
  </si>
  <si>
    <t>=(A1L231C7 + A1L231C8)</t>
  </si>
  <si>
    <t>=(A1L231C10 + A1L231C11)</t>
  </si>
  <si>
    <t>=(A1L231C13 + A1L231C14)</t>
  </si>
  <si>
    <t>=IF(RUN_YEARS &gt; 1,(A1L231C1 + A1L231C4) / 2, 0)</t>
  </si>
  <si>
    <t>=IF(RUN_YEARS &gt; 1,(A1L231C2 + A1L231C5) / 2, 0)</t>
  </si>
  <si>
    <t>=(A1L231C16 + A1L231C17)</t>
  </si>
  <si>
    <t>=IF(RUN_YEARS &gt; 2,(A1L231C1 + A1L231C4 + A1L231C7) / 3, 0)</t>
  </si>
  <si>
    <t>=IF(RUN_YEARS &gt; 2,(A1L231C2 + A1L231C5 + A1L231C8) / 3, 0)</t>
  </si>
  <si>
    <t>=(A1L231C19 + A1L231C20)</t>
  </si>
  <si>
    <t>=IF(RUN_YEARS &gt; 3,(A1L231C1 + A1L231C4 + A1L231C7 + A1L231C10) / 4, 0)</t>
  </si>
  <si>
    <t>=IF(RUN_YEARS &gt; 3,(A1L231C2 + A1L231C5 + A1L231C8 + A1L231C11) / 4, 0)</t>
  </si>
  <si>
    <t>=(A1L231C22 + A1L231C23)</t>
  </si>
  <si>
    <t>=IF(RUN_YEARS &gt; 4,(A1L231C1 + A1L231C4 + A1L231C7 + A1L231C10 + A1L231C13) / 5, 0)</t>
  </si>
  <si>
    <t>=IF(RUN_YEARS &gt; 4,(A1L231C2 + A1L231C5 + A1L231C8 + A1L231C11 + A1L231C14) / 5, 0)</t>
  </si>
  <si>
    <t>=(A1L231C25 + A1L231C26)</t>
  </si>
  <si>
    <t>=(A1L232C1 + A1L232C2)</t>
  </si>
  <si>
    <t>=(A1L232C4 + A1L232C5)</t>
  </si>
  <si>
    <t>=(A1L232C7 + A1L232C8)</t>
  </si>
  <si>
    <t>=(A1L232C10 + A1L232C11)</t>
  </si>
  <si>
    <t>=(A1L232C13 + A1L232C14)</t>
  </si>
  <si>
    <t>=IF(RUN_YEARS &gt; 1,(A1L232C1 + A1L232C4) / 2, 0)</t>
  </si>
  <si>
    <t>=IF(RUN_YEARS &gt; 1,(A1L232C2 + A1L232C5) / 2, 0)</t>
  </si>
  <si>
    <t>=(A1L232C16 + A1L232C17)</t>
  </si>
  <si>
    <t>=IF(RUN_YEARS &gt; 2,(A1L232C1 + A1L232C4 + A1L232C7) / 3, 0)</t>
  </si>
  <si>
    <t>=IF(RUN_YEARS &gt; 2,(A1L232C2 + A1L232C5 + A1L232C8) / 3, 0)</t>
  </si>
  <si>
    <t>=(A1L232C19 + A1L232C20)</t>
  </si>
  <si>
    <t>=IF(RUN_YEARS &gt; 3,(A1L232C1 + A1L232C4 + A1L232C7 + A1L232C10) / 4, 0)</t>
  </si>
  <si>
    <t>=IF(RUN_YEARS &gt; 3,(A1L232C2 + A1L232C5 + A1L232C8 + A1L232C11) / 4, 0)</t>
  </si>
  <si>
    <t>=(A1L232C22 + A1L232C23)</t>
  </si>
  <si>
    <t>=IF(RUN_YEARS &gt; 4,(A1L232C1 + A1L232C4 + A1L232C7 + A1L232C10 + A1L232C13) / 5, 0)</t>
  </si>
  <si>
    <t>=IF(RUN_YEARS &gt; 4,(A1L232C2 + A1L232C5 + A1L232C8 + A1L232C11 + A1L232C14) / 5, 0)</t>
  </si>
  <si>
    <t>=(A1L232C25 + A1L232C26)</t>
  </si>
  <si>
    <t>=(A1L233C1 + A1L233C2)</t>
  </si>
  <si>
    <t>=(A1L233C4 + A1L233C5)</t>
  </si>
  <si>
    <t>=(A1L233C7 + A1L233C8)</t>
  </si>
  <si>
    <t>=(A1L233C10 + A1L233C11)</t>
  </si>
  <si>
    <t>=(A1L233C13 + A1L233C14)</t>
  </si>
  <si>
    <t>=IF(RUN_YEARS &gt; 1,(A1L233C1 + A1L233C4) / 2, 0)</t>
  </si>
  <si>
    <t>=IF(RUN_YEARS &gt; 1,(A1L233C2 + A1L233C5) / 2, 0)</t>
  </si>
  <si>
    <t>=(A1L233C16 + A1L233C17)</t>
  </si>
  <si>
    <t>=IF(RUN_YEARS &gt; 2,(A1L233C1 + A1L233C4 + A1L233C7) / 3, 0)</t>
  </si>
  <si>
    <t>=IF(RUN_YEARS &gt; 2,(A1L233C2 + A1L233C5 + A1L233C8) / 3, 0)</t>
  </si>
  <si>
    <t>=(A1L233C19 + A1L233C20)</t>
  </si>
  <si>
    <t>=IF(RUN_YEARS &gt; 3,(A1L233C1 + A1L233C4 + A1L233C7 + A1L233C10) / 4, 0)</t>
  </si>
  <si>
    <t>=IF(RUN_YEARS &gt; 3,(A1L233C2 + A1L233C5 + A1L233C8 + A1L233C11) / 4, 0)</t>
  </si>
  <si>
    <t>=(A1L233C22 + A1L233C23)</t>
  </si>
  <si>
    <t>=IF(RUN_YEARS &gt; 4,(A1L233C1 + A1L233C4 + A1L233C7 + A1L233C10 + A1L233C13) / 5, 0)</t>
  </si>
  <si>
    <t>=IF(RUN_YEARS &gt; 4,(A1L233C2 + A1L233C5 + A1L233C8 + A1L233C11 + A1L233C14) / 5, 0)</t>
  </si>
  <si>
    <t>=(A1L233C25 + A1L233C26)</t>
  </si>
  <si>
    <t>=(A1L231C1 + A1L232C1 + A1L233C1)</t>
  </si>
  <si>
    <t>=(A1L231C2 + A1L232C2 + A1L233C2)</t>
  </si>
  <si>
    <t>=(A1L234C1 + A1L234C2)</t>
  </si>
  <si>
    <t>=(A1L231C4 + A1L232C4 + A1L233C4)</t>
  </si>
  <si>
    <t>=(A1L231C5 + A1L232C5 + A1L233C5)</t>
  </si>
  <si>
    <t>=(A1L234C4 + A1L234C5)</t>
  </si>
  <si>
    <t>=(A1L231C7 + A1L232C7 + A1L233C7)</t>
  </si>
  <si>
    <t>=(A1L231C8 + A1L232C8 + A1L233C8)</t>
  </si>
  <si>
    <t>=(A1L234C7 + A1L234C8)</t>
  </si>
  <si>
    <t>=(A1L231C10 + A1L232C10 + A1L233C10)</t>
  </si>
  <si>
    <t>=(A1L231C11 + A1L232C11 + A1L233C11)</t>
  </si>
  <si>
    <t>=(A1L234C10 + A1L234C11)</t>
  </si>
  <si>
    <t>=(A1L231C13 + A1L232C13 + A1L233C13)</t>
  </si>
  <si>
    <t>=(A1L231C14 + A1L232C14 + A1L233C14)</t>
  </si>
  <si>
    <t>=(A1L234C13 + A1L234C14)</t>
  </si>
  <si>
    <t>=IF(RUN_YEARS &gt; 1,(A1L234C1 + A1L234C4) / 2, 0)</t>
  </si>
  <si>
    <t>=IF(RUN_YEARS &gt; 1,(A1L234C2 + A1L234C5) / 2, 0)</t>
  </si>
  <si>
    <t>=(A1L234C16 + A1L234C17)</t>
  </si>
  <si>
    <t>=IF(RUN_YEARS &gt; 2,(A1L234C1 + A1L234C4 + A1L234C7) / 3, 0)</t>
  </si>
  <si>
    <t>=IF(RUN_YEARS &gt; 2,(A1L234C2 + A1L234C5 + A1L234C8) / 3, 0)</t>
  </si>
  <si>
    <t>=(A1L234C19 + A1L234C20)</t>
  </si>
  <si>
    <t>=IF(RUN_YEARS &gt; 3,(A1L234C1 + A1L234C4 + A1L234C7 + A1L234C10) / 4, 0)</t>
  </si>
  <si>
    <t>=IF(RUN_YEARS &gt; 3,(A1L234C2 + A1L234C5 + A1L234C8 + A1L234C11) / 4, 0)</t>
  </si>
  <si>
    <t>=(A1L234C22 + A1L234C23)</t>
  </si>
  <si>
    <t>=IF(RUN_YEARS &gt; 4,(A1L234C1 + A1L234C4 + A1L234C7 + A1L234C10 + A1L234C13) / 5, 0)</t>
  </si>
  <si>
    <t>=IF(RUN_YEARS &gt; 4,(A1L234C2 + A1L234C5 + A1L234C8 + A1L234C11 + A1L234C14) / 5, 0)</t>
  </si>
  <si>
    <t>=(A1L234C25 + A1L234C26)</t>
  </si>
  <si>
    <t>=(A1L235C1 + A1L235C2)</t>
  </si>
  <si>
    <t>=(A1L235C4 + A1L235C5)</t>
  </si>
  <si>
    <t>=(A1L235C7 + A1L235C8)</t>
  </si>
  <si>
    <t>=(A1L235C10 + A1L235C11)</t>
  </si>
  <si>
    <t>=(A1L235C13 + A1L235C14)</t>
  </si>
  <si>
    <t>=IF(RUN_YEARS &gt; 1,(A1L235C1 + A1L235C4) / 2, 0)</t>
  </si>
  <si>
    <t>=IF(RUN_YEARS &gt; 1,(A1L235C2 + A1L235C5) / 2, 0)</t>
  </si>
  <si>
    <t>=(A1L235C16 + A1L235C17)</t>
  </si>
  <si>
    <t>=IF(RUN_YEARS &gt; 2,(A1L235C1 + A1L235C4 + A1L235C7) / 3, 0)</t>
  </si>
  <si>
    <t>=IF(RUN_YEARS &gt; 2,(A1L235C2 + A1L235C5 + A1L235C8) / 3, 0)</t>
  </si>
  <si>
    <t>=(A1L235C19 + A1L235C20)</t>
  </si>
  <si>
    <t>=IF(RUN_YEARS &gt; 3,(A1L235C1 + A1L235C4 + A1L235C7 + A1L235C10) / 4, 0)</t>
  </si>
  <si>
    <t>=IF(RUN_YEARS &gt; 3,(A1L235C2 + A1L235C5 + A1L235C8 + A1L235C11) / 4, 0)</t>
  </si>
  <si>
    <t>=(A1L235C22 + A1L235C23)</t>
  </si>
  <si>
    <t>=IF(RUN_YEARS &gt; 4,(A1L235C1 + A1L235C4 + A1L235C7 + A1L235C10 + A1L235C13) / 5, 0)</t>
  </si>
  <si>
    <t>=IF(RUN_YEARS &gt; 4,(A1L235C2 + A1L235C5 + A1L235C8 + A1L235C11 + A1L235C14) / 5, 0)</t>
  </si>
  <si>
    <t>=(A1L235C25 + A1L235C26)</t>
  </si>
  <si>
    <t>WORKTABLE A1 PART 2C</t>
  </si>
  <si>
    <t>RR OWNED AND PRIVATE LINE CARS</t>
  </si>
  <si>
    <t>Current Year
RR And Private Cars Loaded</t>
  </si>
  <si>
    <t>Current Year
RR And Private Cars Empty</t>
  </si>
  <si>
    <t>Current Year
RR And Private Cars Total</t>
  </si>
  <si>
    <t>Current Year - 1
RR And Private Cars Loaded</t>
  </si>
  <si>
    <t>Current Year - 1
RR And Private Cars Empty</t>
  </si>
  <si>
    <t>Current Year - 1
RR And Private Cars Total</t>
  </si>
  <si>
    <t>Current Year - 2
RR And Private Cars Loaded</t>
  </si>
  <si>
    <t>Current Year - 2
RR And Private Cars Empty</t>
  </si>
  <si>
    <t>Current Year - 2
RR And Private Cars Total</t>
  </si>
  <si>
    <t>Current Year - 3
RR And Private Cars Loaded</t>
  </si>
  <si>
    <t>Current Year - 3
RR And Private Cars Empty</t>
  </si>
  <si>
    <t>Current Year - 3
RR And Private Cars Total</t>
  </si>
  <si>
    <t>Current Year - 4
RR And Private Cars Loaded</t>
  </si>
  <si>
    <t>Current Year - 4
RR And Private Cars Empty</t>
  </si>
  <si>
    <t>Current Year - 4
RR And Private Cars Total</t>
  </si>
  <si>
    <t>2 Year Average
RR And Private Cars Loaded</t>
  </si>
  <si>
    <t>2 Year Average
RR And Private Cars Empty</t>
  </si>
  <si>
    <t>2 Year Average
RR And Private Cars Total</t>
  </si>
  <si>
    <t>3 Year Average
RR And Private Cars Loaded</t>
  </si>
  <si>
    <t>3 Year Average
RR And Private Cars Empty</t>
  </si>
  <si>
    <t>3 Year Average
RR And Private Cars Total</t>
  </si>
  <si>
    <t>4 Year Average
RR And Private Cars Loaded</t>
  </si>
  <si>
    <t>4 Year Average
RR And Private Cars Empty</t>
  </si>
  <si>
    <t>4 Year Average
RR And Private Cars Total</t>
  </si>
  <si>
    <t>5 Year Average
RR And Private Cars Loaded</t>
  </si>
  <si>
    <t>5 Year Average
RR And Private Cars Empty</t>
  </si>
  <si>
    <t>5 Year Average
RR And Private Cars Total</t>
  </si>
  <si>
    <t>TOTAL</t>
  </si>
  <si>
    <t>=(A1L201C1 + A1L217C1)</t>
  </si>
  <si>
    <t>=(A1L201C2 + A1L217C2)</t>
  </si>
  <si>
    <t>=(A1L236C1 + A1L236C2)</t>
  </si>
  <si>
    <t>=(A1L201C4 + A1L217C4)</t>
  </si>
  <si>
    <t>=(A1L201C5 + A1L217C5)</t>
  </si>
  <si>
    <t>=(A1L236C4 + A1L236C5)</t>
  </si>
  <si>
    <t>=(A1L201C7 + A1L217C7)</t>
  </si>
  <si>
    <t>=(A1L201C8 + A1L217C8)</t>
  </si>
  <si>
    <t>=(A1L236C7 + A1L236C8)</t>
  </si>
  <si>
    <t>=(A1L201C10 + A1L217C10)</t>
  </si>
  <si>
    <t>=(A1L201C11 + A1L217C11)</t>
  </si>
  <si>
    <t>=(A1L236C10 + A1L236C11)</t>
  </si>
  <si>
    <t>=(A1L201C13 + A1L217C13)</t>
  </si>
  <si>
    <t>=(A1L201C14 + A1L217C14)</t>
  </si>
  <si>
    <t>=(A1L236C13 + A1L236C14)</t>
  </si>
  <si>
    <t>=IF(RUN_YEARS &gt; 1,(A1L236C1 + A1L236C4) / 2, 0)</t>
  </si>
  <si>
    <t>=IF(RUN_YEARS &gt; 1,(A1L236C2 + A1L236C5) / 2, 0)</t>
  </si>
  <si>
    <t>=(A1L236C16 + A1L236C17)</t>
  </si>
  <si>
    <t>=IF(RUN_YEARS &gt; 2,(A1L236C1 + A1L236C4 + A1L236C7) / 3, 0)</t>
  </si>
  <si>
    <t>=IF(RUN_YEARS &gt; 2,(A1L236C2 + A1L236C5 + A1L236C8) / 3, 0)</t>
  </si>
  <si>
    <t>=(A1L236C19 + A1L236C20)</t>
  </si>
  <si>
    <t>=IF(RUN_YEARS &gt; 3,(A1L236C1 + A1L236C4 + A1L236C7 + A1L236C10) / 4, 0)</t>
  </si>
  <si>
    <t>=IF(RUN_YEARS &gt; 3,(A1L236C2 + A1L236C5 + A1L236C8 + A1L236C11) / 4, 0)</t>
  </si>
  <si>
    <t>=(A1L236C22 + A1L236C23)</t>
  </si>
  <si>
    <t>=IF(RUN_YEARS &gt; 4,(A1L236C1 + A1L236C4 + A1L236C7 + A1L236C10 + A1L236C13) / 5, 0)</t>
  </si>
  <si>
    <t>=IF(RUN_YEARS &gt; 4,(A1L236C2 + A1L236C5 + A1L236C8 + A1L236C11 + A1L236C14) / 5, 0)</t>
  </si>
  <si>
    <t>=(A1L236C25 + A1L236C26)</t>
  </si>
  <si>
    <t>=(A1L202C1 + A1L218C1)</t>
  </si>
  <si>
    <t>=(A1L202C2 + A1L218C2)</t>
  </si>
  <si>
    <t>=(A1L237C1 + A1L237C2)</t>
  </si>
  <si>
    <t>=(A1L202C4 + A1L218C4)</t>
  </si>
  <si>
    <t>=(A1L202C5 + A1L218C5)</t>
  </si>
  <si>
    <t>=(A1L237C4 + A1L237C5)</t>
  </si>
  <si>
    <t>=(A1L202C7 + A1L218C7)</t>
  </si>
  <si>
    <t>=(A1L202C8 + A1L218C8)</t>
  </si>
  <si>
    <t>=(A1L237C7 + A1L237C8)</t>
  </si>
  <si>
    <t>=(A1L202C10 + A1L218C10)</t>
  </si>
  <si>
    <t>=(A1L202C11 + A1L218C11)</t>
  </si>
  <si>
    <t>=(A1L237C10 + A1L237C11)</t>
  </si>
  <si>
    <t>=(A1L202C13 + A1L218C13)</t>
  </si>
  <si>
    <t>=(A1L202C14 + A1L218C14)</t>
  </si>
  <si>
    <t>=(A1L237C13 + A1L237C14)</t>
  </si>
  <si>
    <t>=IF(RUN_YEARS &gt; 1,(A1L237C1 + A1L237C4) / 2, 0)</t>
  </si>
  <si>
    <t>=IF(RUN_YEARS &gt; 1,(A1L237C2 + A1L237C5) / 2, 0)</t>
  </si>
  <si>
    <t>=(A1L237C16 + A1L237C17)</t>
  </si>
  <si>
    <t>=IF(RUN_YEARS &gt; 2,(A1L237C1 + A1L237C4 + A1L237C7) / 3, 0)</t>
  </si>
  <si>
    <t>=IF(RUN_YEARS &gt; 2,(A1L237C2 + A1L237C5 + A1L237C8) / 3, 0)</t>
  </si>
  <si>
    <t>=(A1L237C19 + A1L237C20)</t>
  </si>
  <si>
    <t>=IF(RUN_YEARS &gt; 3,(A1L237C1 + A1L237C4 + A1L237C7 + A1L237C10) / 4, 0)</t>
  </si>
  <si>
    <t>=IF(RUN_YEARS &gt; 3,(A1L237C2 + A1L237C5 + A1L237C8 + A1L237C11) / 4, 0)</t>
  </si>
  <si>
    <t>=(A1L237C22 + A1L237C23)</t>
  </si>
  <si>
    <t>=IF(RUN_YEARS &gt; 4,(A1L237C1 + A1L237C4 + A1L237C7 + A1L237C10 + A1L237C13) / 5, 0)</t>
  </si>
  <si>
    <t>=IF(RUN_YEARS &gt; 4,(A1L237C2 + A1L237C5 + A1L237C8 + A1L237C11 + A1L237C14) / 5, 0)</t>
  </si>
  <si>
    <t>=(A1L237C25 + A1L237C26)</t>
  </si>
  <si>
    <t>=(A1L203C1 + A1L219C1)</t>
  </si>
  <si>
    <t>=(A1L203C2 + A1L219C2)</t>
  </si>
  <si>
    <t>=(A1L238C1 + A1L238C2)</t>
  </si>
  <si>
    <t>=(A1L203C4 + A1L219C4)</t>
  </si>
  <si>
    <t>=(A1L203C5 + A1L219C5)</t>
  </si>
  <si>
    <t>=(A1L238C4 + A1L238C5)</t>
  </si>
  <si>
    <t>=(A1L203C7 + A1L219C7)</t>
  </si>
  <si>
    <t>=(A1L203C8 + A1L219C8)</t>
  </si>
  <si>
    <t>=(A1L238C7 + A1L238C8)</t>
  </si>
  <si>
    <t>=(A1L203C10 + A1L219C10)</t>
  </si>
  <si>
    <t>=(A1L203C11 + A1L219C11)</t>
  </si>
  <si>
    <t>=(A1L238C10 + A1L238C11)</t>
  </si>
  <si>
    <t>=(A1L203C13 + A1L219C13)</t>
  </si>
  <si>
    <t>=(A1L203C14 + A1L219C14)</t>
  </si>
  <si>
    <t>=(A1L238C13 + A1L238C14)</t>
  </si>
  <si>
    <t>=IF(RUN_YEARS &gt; 1,(A1L238C1 + A1L238C4) / 2, 0)</t>
  </si>
  <si>
    <t>=IF(RUN_YEARS &gt; 1,(A1L238C2 + A1L238C5) / 2, 0)</t>
  </si>
  <si>
    <t>=(A1L238C16 + A1L238C17)</t>
  </si>
  <si>
    <t>=IF(RUN_YEARS &gt; 2,(A1L238C1 + A1L238C4 + A1L238C7) / 3, 0)</t>
  </si>
  <si>
    <t>=IF(RUN_YEARS &gt; 2,(A1L238C2 + A1L238C5 + A1L238C8) / 3, 0)</t>
  </si>
  <si>
    <t>=(A1L238C19 + A1L238C20)</t>
  </si>
  <si>
    <t>=IF(RUN_YEARS &gt; 3,(A1L238C1 + A1L238C4 + A1L238C7 + A1L238C10) / 4, 0)</t>
  </si>
  <si>
    <t>=IF(RUN_YEARS &gt; 3,(A1L238C2 + A1L238C5 + A1L238C8 + A1L238C11) / 4, 0)</t>
  </si>
  <si>
    <t>=(A1L238C22 + A1L238C23)</t>
  </si>
  <si>
    <t>=IF(RUN_YEARS &gt; 4,(A1L238C1 + A1L238C4 + A1L238C7 + A1L238C10 + A1L238C13) / 5, 0)</t>
  </si>
  <si>
    <t>=IF(RUN_YEARS &gt; 4,(A1L238C2 + A1L238C5 + A1L238C8 + A1L238C11 + A1L238C14) / 5, 0)</t>
  </si>
  <si>
    <t>=(A1L238C25 + A1L238C26)</t>
  </si>
  <si>
    <t>=(A1L204C1 + A1L220C1)</t>
  </si>
  <si>
    <t>=(A1L204C2 + A1L220C2)</t>
  </si>
  <si>
    <t>=(A1L239C1 + A1L239C2)</t>
  </si>
  <si>
    <t>=(A1L204C4 + A1L220C4)</t>
  </si>
  <si>
    <t>=(A1L204C5 + A1L220C5)</t>
  </si>
  <si>
    <t>=(A1L239C4 + A1L239C5)</t>
  </si>
  <si>
    <t>=(A1L204C7 + A1L220C7)</t>
  </si>
  <si>
    <t>=(A1L204C8 + A1L220C8)</t>
  </si>
  <si>
    <t>=(A1L239C7 + A1L239C8)</t>
  </si>
  <si>
    <t>=(A1L204C10 + A1L220C10)</t>
  </si>
  <si>
    <t>=(A1L204C11 + A1L220C11)</t>
  </si>
  <si>
    <t>=(A1L239C10 + A1L239C11)</t>
  </si>
  <si>
    <t>=(A1L204C13 + A1L220C13)</t>
  </si>
  <si>
    <t>=(A1L204C14 + A1L220C14)</t>
  </si>
  <si>
    <t>=(A1L239C13 + A1L239C14)</t>
  </si>
  <si>
    <t>=IF(RUN_YEARS &gt; 1,(A1L239C1 + A1L239C4) / 2, 0)</t>
  </si>
  <si>
    <t>=IF(RUN_YEARS &gt; 1,(A1L239C2 + A1L239C5) / 2, 0)</t>
  </si>
  <si>
    <t>=(A1L239C16 + A1L239C17)</t>
  </si>
  <si>
    <t>=IF(RUN_YEARS &gt; 2,(A1L239C1 + A1L239C4 + A1L239C7) / 3, 0)</t>
  </si>
  <si>
    <t>=IF(RUN_YEARS &gt; 2,(A1L239C2 + A1L239C5 + A1L239C8) / 3, 0)</t>
  </si>
  <si>
    <t>=(A1L239C19 + A1L239C20)</t>
  </si>
  <si>
    <t>=IF(RUN_YEARS &gt; 3,(A1L239C1 + A1L239C4 + A1L239C7 + A1L239C10) / 4, 0)</t>
  </si>
  <si>
    <t>=IF(RUN_YEARS &gt; 3,(A1L239C2 + A1L239C5 + A1L239C8 + A1L239C11) / 4, 0)</t>
  </si>
  <si>
    <t>=(A1L239C22 + A1L239C23)</t>
  </si>
  <si>
    <t>=IF(RUN_YEARS &gt; 4,(A1L239C1 + A1L239C4 + A1L239C7 + A1L239C10 + A1L239C13) / 5, 0)</t>
  </si>
  <si>
    <t>=IF(RUN_YEARS &gt; 4,(A1L239C2 + A1L239C5 + A1L239C8 + A1L239C11 + A1L239C14) / 5, 0)</t>
  </si>
  <si>
    <t>=(A1L239C25 + A1L239C26)</t>
  </si>
  <si>
    <t>=(A1L205C1 + A1L221C1)</t>
  </si>
  <si>
    <t>=(A1L205C2 + A1L221C2)</t>
  </si>
  <si>
    <t>=(A1L240C1 + A1L240C2)</t>
  </si>
  <si>
    <t>=(A1L205C4 + A1L221C4)</t>
  </si>
  <si>
    <t>=(A1L205C5 + A1L221C5)</t>
  </si>
  <si>
    <t>=(A1L240C4 + A1L240C5)</t>
  </si>
  <si>
    <t>=(A1L205C7 + A1L221C7)</t>
  </si>
  <si>
    <t>=(A1L205C8 + A1L221C8)</t>
  </si>
  <si>
    <t>=(A1L240C7 + A1L240C8)</t>
  </si>
  <si>
    <t>=(A1L205C10 + A1L221C10)</t>
  </si>
  <si>
    <t>=(A1L205C11 + A1L221C11)</t>
  </si>
  <si>
    <t>=(A1L240C10 + A1L240C11)</t>
  </si>
  <si>
    <t>=(A1L205C13 + A1L221C13)</t>
  </si>
  <si>
    <t>=(A1L205C14 + A1L221C14)</t>
  </si>
  <si>
    <t>=(A1L240C13 + A1L240C14)</t>
  </si>
  <si>
    <t>=IF(RUN_YEARS &gt; 1,(A1L240C1 + A1L240C4) / 2, 0)</t>
  </si>
  <si>
    <t>=IF(RUN_YEARS &gt; 1,(A1L240C2 + A1L240C5) / 2, 0)</t>
  </si>
  <si>
    <t>=(A1L240C16 + A1L240C17)</t>
  </si>
  <si>
    <t>=IF(RUN_YEARS &gt; 2,(A1L240C1 + A1L240C4 + A1L240C7) / 3, 0)</t>
  </si>
  <si>
    <t>=IF(RUN_YEARS &gt; 2,(A1L240C2 + A1L240C5 + A1L240C8) / 3, 0)</t>
  </si>
  <si>
    <t>=(A1L240C19 + A1L240C20)</t>
  </si>
  <si>
    <t>=IF(RUN_YEARS &gt; 3,(A1L240C1 + A1L240C4 + A1L240C7 + A1L240C10) / 4, 0)</t>
  </si>
  <si>
    <t>=IF(RUN_YEARS &gt; 3,(A1L240C2 + A1L240C5 + A1L240C8 + A1L240C11) / 4, 0)</t>
  </si>
  <si>
    <t>=(A1L240C22 + A1L240C23)</t>
  </si>
  <si>
    <t>=IF(RUN_YEARS &gt; 4,(A1L240C1 + A1L240C4 + A1L240C7 + A1L240C10 + A1L240C13) / 5, 0)</t>
  </si>
  <si>
    <t>=IF(RUN_YEARS &gt; 4,(A1L240C2 + A1L240C5 + A1L240C8 + A1L240C11 + A1L240C14) / 5, 0)</t>
  </si>
  <si>
    <t>=(A1L240C25 + A1L240C26)</t>
  </si>
  <si>
    <t>=(A1L206C1 + A1L222C1)</t>
  </si>
  <si>
    <t>=(A1L206C2 + A1L222C2)</t>
  </si>
  <si>
    <t>=(A1L241C1 + A1L241C2)</t>
  </si>
  <si>
    <t>=(A1L206C4 + A1L222C4)</t>
  </si>
  <si>
    <t>=(A1L206C5 + A1L222C5)</t>
  </si>
  <si>
    <t>=(A1L241C4 + A1L241C5)</t>
  </si>
  <si>
    <t>=(A1L206C7 + A1L222C7)</t>
  </si>
  <si>
    <t>=(A1L206C8 + A1L222C8)</t>
  </si>
  <si>
    <t>=(A1L241C7 + A1L241C8)</t>
  </si>
  <si>
    <t>=(A1L206C10 + A1L222C10)</t>
  </si>
  <si>
    <t>=(A1L206C11 + A1L222C11)</t>
  </si>
  <si>
    <t>=(A1L241C10 + A1L241C11)</t>
  </si>
  <si>
    <t>=(A1L206C13 + A1L222C13)</t>
  </si>
  <si>
    <t>=(A1L206C14 + A1L222C14)</t>
  </si>
  <si>
    <t>=(A1L241C13 + A1L241C14)</t>
  </si>
  <si>
    <t>=IF(RUN_YEARS &gt; 1,(A1L241C1 + A1L241C4) / 2, 0)</t>
  </si>
  <si>
    <t>=IF(RUN_YEARS &gt; 1,(A1L241C2 + A1L241C5) / 2, 0)</t>
  </si>
  <si>
    <t>=(A1L241C16 + A1L241C17)</t>
  </si>
  <si>
    <t>=IF(RUN_YEARS &gt; 2,(A1L241C1 + A1L241C4 + A1L241C7) / 3, 0)</t>
  </si>
  <si>
    <t>=IF(RUN_YEARS &gt; 2,(A1L241C2 + A1L241C5 + A1L241C8) / 3, 0)</t>
  </si>
  <si>
    <t>=(A1L241C19 + A1L241C20)</t>
  </si>
  <si>
    <t>=IF(RUN_YEARS &gt; 3,(A1L241C1 + A1L241C4 + A1L241C7 + A1L241C10) / 4, 0)</t>
  </si>
  <si>
    <t>=IF(RUN_YEARS &gt; 3,(A1L241C2 + A1L241C5 + A1L241C8 + A1L241C11) / 4, 0)</t>
  </si>
  <si>
    <t>=(A1L241C22 + A1L241C23)</t>
  </si>
  <si>
    <t>=IF(RUN_YEARS &gt; 4,(A1L241C1 + A1L241C4 + A1L241C7 + A1L241C10 + A1L241C13) / 5, 0)</t>
  </si>
  <si>
    <t>=IF(RUN_YEARS &gt; 4,(A1L241C2 + A1L241C5 + A1L241C8 + A1L241C11 + A1L241C14) / 5, 0)</t>
  </si>
  <si>
    <t>=(A1L241C25 + A1L241C26)</t>
  </si>
  <si>
    <t>=(A1L207C1 + A1L223C1)</t>
  </si>
  <si>
    <t>=(A1L207C2 + A1L223C2)</t>
  </si>
  <si>
    <t>=(A1L242C1 + A1L242C2)</t>
  </si>
  <si>
    <t>=(A1L207C4 + A1L223C4)</t>
  </si>
  <si>
    <t>=(A1L207C5 + A1L223C5)</t>
  </si>
  <si>
    <t>=(A1L242C4 + A1L242C5)</t>
  </si>
  <si>
    <t>=(A1L207C7 + A1L223C7)</t>
  </si>
  <si>
    <t>=(A1L207C8 + A1L223C8)</t>
  </si>
  <si>
    <t>=(A1L242C7 + A1L242C8)</t>
  </si>
  <si>
    <t>=(A1L207C10 + A1L223C10)</t>
  </si>
  <si>
    <t>=(A1L207C11 + A1L223C11)</t>
  </si>
  <si>
    <t>=(A1L242C10 + A1L242C11)</t>
  </si>
  <si>
    <t>=(A1L207C13 + A1L223C13)</t>
  </si>
  <si>
    <t>=(A1L207C14 + A1L223C14)</t>
  </si>
  <si>
    <t>=(A1L242C13 + A1L242C14)</t>
  </si>
  <si>
    <t>=IF(RUN_YEARS &gt; 1,(A1L242C1 + A1L242C4) / 2, 0)</t>
  </si>
  <si>
    <t>=IF(RUN_YEARS &gt; 1,(A1L242C2 + A1L242C5) / 2, 0)</t>
  </si>
  <si>
    <t>=(A1L242C16 + A1L242C17)</t>
  </si>
  <si>
    <t>=IF(RUN_YEARS &gt; 2,(A1L242C1 + A1L242C4 + A1L242C7) / 3, 0)</t>
  </si>
  <si>
    <t>=IF(RUN_YEARS &gt; 2,(A1L242C2 + A1L242C5 + A1L242C8) / 3, 0)</t>
  </si>
  <si>
    <t>=(A1L242C19 + A1L242C20)</t>
  </si>
  <si>
    <t>=IF(RUN_YEARS &gt; 3,(A1L242C1 + A1L242C4 + A1L242C7 + A1L242C10) / 4, 0)</t>
  </si>
  <si>
    <t>=IF(RUN_YEARS &gt; 3,(A1L242C2 + A1L242C5 + A1L242C8 + A1L242C11) / 4, 0)</t>
  </si>
  <si>
    <t>=(A1L242C22 + A1L242C23)</t>
  </si>
  <si>
    <t>=IF(RUN_YEARS &gt; 4,(A1L242C1 + A1L242C4 + A1L242C7 + A1L242C10 + A1L242C13) / 5, 0)</t>
  </si>
  <si>
    <t>=IF(RUN_YEARS &gt; 4,(A1L242C2 + A1L242C5 + A1L242C8 + A1L242C11 + A1L242C14) / 5, 0)</t>
  </si>
  <si>
    <t>=(A1L242C25 + A1L242C26)</t>
  </si>
  <si>
    <t>=(A1L208C1 + A1L224C1)</t>
  </si>
  <si>
    <t>=(A1L208C2 + A1L224C2)</t>
  </si>
  <si>
    <t>=(A1L243C1 + A1L243C2)</t>
  </si>
  <si>
    <t>=(A1L208C4 + A1L224C4)</t>
  </si>
  <si>
    <t>=(A1L208C5 + A1L224C5)</t>
  </si>
  <si>
    <t>=(A1L243C4 + A1L243C5)</t>
  </si>
  <si>
    <t>=(A1L208C7 + A1L224C7)</t>
  </si>
  <si>
    <t>=(A1L208C8 + A1L224C8)</t>
  </si>
  <si>
    <t>=(A1L243C7 + A1L243C8)</t>
  </si>
  <si>
    <t>=(A1L208C10 + A1L224C10)</t>
  </si>
  <si>
    <t>=(A1L208C11 + A1L224C11)</t>
  </si>
  <si>
    <t>=(A1L243C10 + A1L243C11)</t>
  </si>
  <si>
    <t>=(A1L208C13 + A1L224C13)</t>
  </si>
  <si>
    <t>=(A1L208C14 + A1L224C14)</t>
  </si>
  <si>
    <t>=(A1L243C13 + A1L243C14)</t>
  </si>
  <si>
    <t>=IF(RUN_YEARS &gt; 1,(A1L243C1 + A1L243C4) / 2, 0)</t>
  </si>
  <si>
    <t>=IF(RUN_YEARS &gt; 1,(A1L243C2 + A1L243C5) / 2, 0)</t>
  </si>
  <si>
    <t>=(A1L243C16 + A1L243C17)</t>
  </si>
  <si>
    <t>=IF(RUN_YEARS &gt; 2,(A1L243C1 + A1L243C4 + A1L243C7) / 3, 0)</t>
  </si>
  <si>
    <t>=IF(RUN_YEARS &gt; 2,(A1L243C2 + A1L243C5 + A1L243C8) / 3, 0)</t>
  </si>
  <si>
    <t>=(A1L243C19 + A1L243C20)</t>
  </si>
  <si>
    <t>=IF(RUN_YEARS &gt; 3,(A1L243C1 + A1L243C4 + A1L243C7 + A1L243C10) / 4, 0)</t>
  </si>
  <si>
    <t>=IF(RUN_YEARS &gt; 3,(A1L243C2 + A1L243C5 + A1L243C8 + A1L243C11) / 4, 0)</t>
  </si>
  <si>
    <t>=(A1L243C22 + A1L243C23)</t>
  </si>
  <si>
    <t>=IF(RUN_YEARS &gt; 4,(A1L243C1 + A1L243C4 + A1L243C7 + A1L243C10 + A1L243C13) / 5, 0)</t>
  </si>
  <si>
    <t>=IF(RUN_YEARS &gt; 4,(A1L243C2 + A1L243C5 + A1L243C8 + A1L243C11 + A1L243C14) / 5, 0)</t>
  </si>
  <si>
    <t>=(A1L243C25 + A1L243C26)</t>
  </si>
  <si>
    <t>=(A1L209C1 + A1L225C1)</t>
  </si>
  <si>
    <t>=(A1L209C2 + A1L225C2)</t>
  </si>
  <si>
    <t>=(A1L244C1 + A1L244C2)</t>
  </si>
  <si>
    <t>=(A1L209C4 + A1L225C4)</t>
  </si>
  <si>
    <t>=(A1L209C5 + A1L225C5)</t>
  </si>
  <si>
    <t>=(A1L244C4 + A1L244C5)</t>
  </si>
  <si>
    <t>=(A1L209C7 + A1L225C7)</t>
  </si>
  <si>
    <t>=(A1L209C8 + A1L225C8)</t>
  </si>
  <si>
    <t>=(A1L244C7 + A1L244C8)</t>
  </si>
  <si>
    <t>=(A1L209C10 + A1L225C10)</t>
  </si>
  <si>
    <t>=(A1L209C11 + A1L225C11)</t>
  </si>
  <si>
    <t>=(A1L244C10 + A1L244C11)</t>
  </si>
  <si>
    <t>=(A1L209C13 + A1L225C13)</t>
  </si>
  <si>
    <t>=(A1L209C14 + A1L225C14)</t>
  </si>
  <si>
    <t>=(A1L244C13 + A1L244C14)</t>
  </si>
  <si>
    <t>=IF(RUN_YEARS &gt; 1,(A1L244C1 + A1L244C4) / 2, 0)</t>
  </si>
  <si>
    <t>=IF(RUN_YEARS &gt; 1,(A1L244C2 + A1L244C5) / 2, 0)</t>
  </si>
  <si>
    <t>=(A1L244C16 + A1L244C17)</t>
  </si>
  <si>
    <t>=IF(RUN_YEARS &gt; 2,(A1L244C1 + A1L244C4 + A1L244C7) / 3, 0)</t>
  </si>
  <si>
    <t>=IF(RUN_YEARS &gt; 2,(A1L244C2 + A1L244C5 + A1L244C8) / 3, 0)</t>
  </si>
  <si>
    <t>=(A1L244C19 + A1L244C20)</t>
  </si>
  <si>
    <t>=IF(RUN_YEARS &gt; 3,(A1L244C1 + A1L244C4 + A1L244C7 + A1L244C10) / 4, 0)</t>
  </si>
  <si>
    <t>=IF(RUN_YEARS &gt; 3,(A1L244C2 + A1L244C5 + A1L244C8 + A1L244C11) / 4, 0)</t>
  </si>
  <si>
    <t>=(A1L244C22 + A1L244C23)</t>
  </si>
  <si>
    <t>=IF(RUN_YEARS &gt; 4,(A1L244C1 + A1L244C4 + A1L244C7 + A1L244C10 + A1L244C13) / 5, 0)</t>
  </si>
  <si>
    <t>=IF(RUN_YEARS &gt; 4,(A1L244C2 + A1L244C5 + A1L244C8 + A1L244C11 + A1L244C14) / 5, 0)</t>
  </si>
  <si>
    <t>=(A1L244C25 + A1L244C26)</t>
  </si>
  <si>
    <t>=(A1L210C1 + A1L226C1)</t>
  </si>
  <si>
    <t>=(A1L210C2 + A1L226C2)</t>
  </si>
  <si>
    <t>=(A1L245C1 + A1L245C2)</t>
  </si>
  <si>
    <t>=(A1L210C4 + A1L226C4)</t>
  </si>
  <si>
    <t>=(A1L210C5 + A1L226C5)</t>
  </si>
  <si>
    <t>=(A1L245C4 + A1L245C5)</t>
  </si>
  <si>
    <t>=(A1L210C7 + A1L226C7)</t>
  </si>
  <si>
    <t>=(A1L210C8 + A1L226C8)</t>
  </si>
  <si>
    <t>=(A1L245C7 + A1L245C8)</t>
  </si>
  <si>
    <t>=(A1L210C10 + A1L226C10)</t>
  </si>
  <si>
    <t>=(A1L210C11 + A1L226C11)</t>
  </si>
  <si>
    <t>=(A1L245C10 + A1L245C11)</t>
  </si>
  <si>
    <t>=(A1L210C13 + A1L226C13)</t>
  </si>
  <si>
    <t>=(A1L210C14 + A1L226C14)</t>
  </si>
  <si>
    <t>=(A1L245C13 + A1L245C14)</t>
  </si>
  <si>
    <t>=IF(RUN_YEARS &gt; 1,(A1L245C1 + A1L245C4) / 2, 0)</t>
  </si>
  <si>
    <t>=IF(RUN_YEARS &gt; 1,(A1L245C2 + A1L245C5) / 2, 0)</t>
  </si>
  <si>
    <t>=(A1L245C16 + A1L245C17)</t>
  </si>
  <si>
    <t>=IF(RUN_YEARS &gt; 2,(A1L245C1 + A1L245C4 + A1L245C7) / 3, 0)</t>
  </si>
  <si>
    <t>=IF(RUN_YEARS &gt; 2,(A1L245C2 + A1L245C5 + A1L245C8) / 3, 0)</t>
  </si>
  <si>
    <t>=(A1L245C19 + A1L245C20)</t>
  </si>
  <si>
    <t>=IF(RUN_YEARS &gt; 3,(A1L245C1 + A1L245C4 + A1L245C7 + A1L245C10) / 4, 0)</t>
  </si>
  <si>
    <t>=IF(RUN_YEARS &gt; 3,(A1L245C2 + A1L245C5 + A1L245C8 + A1L245C11) / 4, 0)</t>
  </si>
  <si>
    <t>=(A1L245C22 + A1L245C23)</t>
  </si>
  <si>
    <t>=IF(RUN_YEARS &gt; 4,(A1L245C1 + A1L245C4 + A1L245C7 + A1L245C10 + A1L245C13) / 5, 0)</t>
  </si>
  <si>
    <t>=IF(RUN_YEARS &gt; 4,(A1L245C2 + A1L245C5 + A1L245C8 + A1L245C11 + A1L245C14) / 5, 0)</t>
  </si>
  <si>
    <t>=(A1L245C25 + A1L245C26)</t>
  </si>
  <si>
    <t>=(A1L211C1 + A1L227C1)</t>
  </si>
  <si>
    <t>=(A1L211C2 + A1L227C2)</t>
  </si>
  <si>
    <t>=(A1L246C1 + A1L246C2)</t>
  </si>
  <si>
    <t>=(A1L211C4 + A1L227C4)</t>
  </si>
  <si>
    <t>=(A1L211C5 + A1L227C5)</t>
  </si>
  <si>
    <t>=(A1L246C4 + A1L246C5)</t>
  </si>
  <si>
    <t>=(A1L211C7 + A1L227C7)</t>
  </si>
  <si>
    <t>=(A1L211C8 + A1L227C8)</t>
  </si>
  <si>
    <t>=(A1L246C7 + A1L246C8)</t>
  </si>
  <si>
    <t>=(A1L211C10 + A1L227C10)</t>
  </si>
  <si>
    <t>=(A1L211C11 + A1L227C11)</t>
  </si>
  <si>
    <t>=(A1L246C10 + A1L246C11)</t>
  </si>
  <si>
    <t>=(A1L211C13 + A1L227C13)</t>
  </si>
  <si>
    <t>=(A1L211C14 + A1L227C14)</t>
  </si>
  <si>
    <t>=(A1L246C13 + A1L246C14)</t>
  </si>
  <si>
    <t>=IF(RUN_YEARS &gt; 1,(A1L246C1 + A1L246C4) / 2, 0)</t>
  </si>
  <si>
    <t>=IF(RUN_YEARS &gt; 1,(A1L246C2 + A1L246C5) / 2, 0)</t>
  </si>
  <si>
    <t>=(A1L246C16 + A1L246C17)</t>
  </si>
  <si>
    <t>=IF(RUN_YEARS &gt; 2,(A1L246C1 + A1L246C4 + A1L246C7) / 3, 0)</t>
  </si>
  <si>
    <t>=IF(RUN_YEARS &gt; 2,(A1L246C2 + A1L246C5 + A1L246C8) / 3, 0)</t>
  </si>
  <si>
    <t>=(A1L246C19 + A1L246C20)</t>
  </si>
  <si>
    <t>=IF(RUN_YEARS &gt; 3,(A1L246C1 + A1L246C4 + A1L246C7 + A1L246C10) / 4, 0)</t>
  </si>
  <si>
    <t>=IF(RUN_YEARS &gt; 3,(A1L246C2 + A1L246C5 + A1L246C8 + A1L246C11) / 4, 0)</t>
  </si>
  <si>
    <t>=(A1L246C22 + A1L246C23)</t>
  </si>
  <si>
    <t>=IF(RUN_YEARS &gt; 4,(A1L246C1 + A1L246C4 + A1L246C7 + A1L246C10 + A1L246C13) / 5, 0)</t>
  </si>
  <si>
    <t>=IF(RUN_YEARS &gt; 4,(A1L246C2 + A1L246C5 + A1L246C8 + A1L246C11 + A1L246C14) / 5, 0)</t>
  </si>
  <si>
    <t>=(A1L246C25 + A1L246C26)</t>
  </si>
  <si>
    <t>=(A1L212C1 + A1L228C1)</t>
  </si>
  <si>
    <t>=(A1L212C2 + A1L228C2)</t>
  </si>
  <si>
    <t>=(A1L247C1 + A1L247C2)</t>
  </si>
  <si>
    <t>=(A1L212C4 + A1L228C4)</t>
  </si>
  <si>
    <t>=(A1L212C5 + A1L228C5)</t>
  </si>
  <si>
    <t>=(A1L247C4 + A1L247C5)</t>
  </si>
  <si>
    <t>=(A1L212C7 + A1L228C7)</t>
  </si>
  <si>
    <t>=(A1L212C8 + A1L228C8)</t>
  </si>
  <si>
    <t>=(A1L247C7 + A1L247C8)</t>
  </si>
  <si>
    <t>=(A1L212C10 + A1L228C10)</t>
  </si>
  <si>
    <t>=(A1L212C11 + A1L228C11)</t>
  </si>
  <si>
    <t>=(A1L247C10 + A1L247C11)</t>
  </si>
  <si>
    <t>=(A1L212C13 + A1L228C13)</t>
  </si>
  <si>
    <t>=(A1L212C14 + A1L228C14)</t>
  </si>
  <si>
    <t>=(A1L247C13 + A1L247C14)</t>
  </si>
  <si>
    <t>=IF(RUN_YEARS &gt; 1,(A1L247C1 + A1L247C4) / 2, 0)</t>
  </si>
  <si>
    <t>=IF(RUN_YEARS &gt; 1,(A1L247C2 + A1L247C5) / 2, 0)</t>
  </si>
  <si>
    <t>=(A1L247C16 + A1L247C17)</t>
  </si>
  <si>
    <t>=IF(RUN_YEARS &gt; 2,(A1L247C1 + A1L247C4 + A1L247C7) / 3, 0)</t>
  </si>
  <si>
    <t>=IF(RUN_YEARS &gt; 2,(A1L247C2 + A1L247C5 + A1L247C8) / 3, 0)</t>
  </si>
  <si>
    <t>=(A1L247C19 + A1L247C20)</t>
  </si>
  <si>
    <t>=IF(RUN_YEARS &gt; 3,(A1L247C1 + A1L247C4 + A1L247C7 + A1L247C10) / 4, 0)</t>
  </si>
  <si>
    <t>=IF(RUN_YEARS &gt; 3,(A1L247C2 + A1L247C5 + A1L247C8 + A1L247C11) / 4, 0)</t>
  </si>
  <si>
    <t>=(A1L247C22 + A1L247C23)</t>
  </si>
  <si>
    <t>=IF(RUN_YEARS &gt; 4,(A1L247C1 + A1L247C4 + A1L247C7 + A1L247C10 + A1L247C13) / 5, 0)</t>
  </si>
  <si>
    <t>=IF(RUN_YEARS &gt; 4,(A1L247C2 + A1L247C5 + A1L247C8 + A1L247C11 + A1L247C14) / 5, 0)</t>
  </si>
  <si>
    <t>=(A1L247C25 + A1L247C26)</t>
  </si>
  <si>
    <t>=(A1L213C1 + A1L229C1)</t>
  </si>
  <si>
    <t>=(A1L213C2 + A1L229C2)</t>
  </si>
  <si>
    <t>=(A1L248C1 + A1L248C2)</t>
  </si>
  <si>
    <t>=(A1L213C4 + A1L229C4)</t>
  </si>
  <si>
    <t>=(A1L213C5 + A1L229C5)</t>
  </si>
  <si>
    <t>=(A1L248C4 + A1L248C5)</t>
  </si>
  <si>
    <t>=(A1L213C7 + A1L229C7)</t>
  </si>
  <si>
    <t>=(A1L213C8 + A1L229C8)</t>
  </si>
  <si>
    <t>=(A1L248C7 + A1L248C8)</t>
  </si>
  <si>
    <t>=(A1L213C10 + A1L229C10)</t>
  </si>
  <si>
    <t>=(A1L213C11 + A1L229C11)</t>
  </si>
  <si>
    <t>=(A1L248C10 + A1L248C11)</t>
  </si>
  <si>
    <t>=(A1L213C13 + A1L229C13)</t>
  </si>
  <si>
    <t>=(A1L213C14 + A1L229C14)</t>
  </si>
  <si>
    <t>=(A1L248C13 + A1L248C14)</t>
  </si>
  <si>
    <t>=IF(RUN_YEARS &gt; 1,(A1L248C1 + A1L248C4) / 2, 0)</t>
  </si>
  <si>
    <t>=IF(RUN_YEARS &gt; 1,(A1L248C2 + A1L248C5) / 2, 0)</t>
  </si>
  <si>
    <t>=(A1L248C16 + A1L248C17)</t>
  </si>
  <si>
    <t>=IF(RUN_YEARS &gt; 2,(A1L248C1 + A1L248C4 + A1L248C7) / 3, 0)</t>
  </si>
  <si>
    <t>=IF(RUN_YEARS &gt; 2,(A1L248C2 + A1L248C5 + A1L248C8) / 3, 0)</t>
  </si>
  <si>
    <t>=(A1L248C19 + A1L248C20)</t>
  </si>
  <si>
    <t>=IF(RUN_YEARS &gt; 3,(A1L248C1 + A1L248C4 + A1L248C7 + A1L248C10) / 4, 0)</t>
  </si>
  <si>
    <t>=IF(RUN_YEARS &gt; 3,(A1L248C2 + A1L248C5 + A1L248C8 + A1L248C11) / 4, 0)</t>
  </si>
  <si>
    <t>=(A1L248C22 + A1L248C23)</t>
  </si>
  <si>
    <t>=IF(RUN_YEARS &gt; 4,(A1L248C1 + A1L248C4 + A1L248C7 + A1L248C10 + A1L248C13) / 5, 0)</t>
  </si>
  <si>
    <t>=IF(RUN_YEARS &gt; 4,(A1L248C2 + A1L248C5 + A1L248C8 + A1L248C11 + A1L248C14) / 5, 0)</t>
  </si>
  <si>
    <t>=(A1L248C25 + A1L248C26)</t>
  </si>
  <si>
    <t>=(A1L214C1 + A1L230C1)</t>
  </si>
  <si>
    <t>=(A1L214C2 + A1L230C2)</t>
  </si>
  <si>
    <t>=(A1L249C1 + A1L249C2)</t>
  </si>
  <si>
    <t>=(A1L214C4 + A1L230C4)</t>
  </si>
  <si>
    <t>=(A1L214C5 + A1L230C5)</t>
  </si>
  <si>
    <t>=(A1L249C4 + A1L249C5)</t>
  </si>
  <si>
    <t>=(A1L214C7 + A1L230C7)</t>
  </si>
  <si>
    <t>=(A1L214C8 + A1L230C8)</t>
  </si>
  <si>
    <t>=(A1L249C7 + A1L249C8)</t>
  </si>
  <si>
    <t>=(A1L214C10 + A1L230C10)</t>
  </si>
  <si>
    <t>=(A1L214C11 + A1L230C11)</t>
  </si>
  <si>
    <t>=(A1L249C10 + A1L249C11)</t>
  </si>
  <si>
    <t>=(A1L214C13 + A1L230C13)</t>
  </si>
  <si>
    <t>=(A1L214C14 + A1L230C14)</t>
  </si>
  <si>
    <t>=(A1L249C13 + A1L249C14)</t>
  </si>
  <si>
    <t>=IF(RUN_YEARS &gt; 1,(A1L249C1 + A1L249C4) / 2, 0)</t>
  </si>
  <si>
    <t>=IF(RUN_YEARS &gt; 1,(A1L249C2 + A1L249C5) / 2, 0)</t>
  </si>
  <si>
    <t>=(A1L249C16 + A1L249C17)</t>
  </si>
  <si>
    <t>=IF(RUN_YEARS &gt; 2,(A1L249C1 + A1L249C4 + A1L249C7) / 3, 0)</t>
  </si>
  <si>
    <t>=IF(RUN_YEARS &gt; 2,(A1L249C2 + A1L249C5 + A1L249C8) / 3, 0)</t>
  </si>
  <si>
    <t>=(A1L249C19 + A1L249C20)</t>
  </si>
  <si>
    <t>=IF(RUN_YEARS &gt; 3,(A1L249C1 + A1L249C4 + A1L249C7 + A1L249C10) / 4, 0)</t>
  </si>
  <si>
    <t>=IF(RUN_YEARS &gt; 3,(A1L249C2 + A1L249C5 + A1L249C8 + A1L249C11) / 4, 0)</t>
  </si>
  <si>
    <t>=(A1L249C22 + A1L249C23)</t>
  </si>
  <si>
    <t>=IF(RUN_YEARS &gt; 4,(A1L249C1 + A1L249C4 + A1L249C7 + A1L249C10 + A1L249C13) / 5, 0)</t>
  </si>
  <si>
    <t>=IF(RUN_YEARS &gt; 4,(A1L249C2 + A1L249C5 + A1L249C8 + A1L249C11 + A1L249C14) / 5, 0)</t>
  </si>
  <si>
    <t>=(A1L249C25 + A1L249C26)</t>
  </si>
  <si>
    <t>=(A1L231C1)</t>
  </si>
  <si>
    <t>=(A1L231C2)</t>
  </si>
  <si>
    <t>=(A1L250C1 + A1L250C2)</t>
  </si>
  <si>
    <t>=(A1L231C4)</t>
  </si>
  <si>
    <t>=(A1L231C5)</t>
  </si>
  <si>
    <t>=(A1L250C4 + A1L250C5)</t>
  </si>
  <si>
    <t>=(A1L231C7)</t>
  </si>
  <si>
    <t>=(A1L231C8)</t>
  </si>
  <si>
    <t>=(A1L250C7 + A1L250C8)</t>
  </si>
  <si>
    <t>=(A1L231C10)</t>
  </si>
  <si>
    <t>=(A1L231C11)</t>
  </si>
  <si>
    <t>=(A1L250C10 + A1L250C11)</t>
  </si>
  <si>
    <t>=(A1L231C13)</t>
  </si>
  <si>
    <t>=(A1L231C14)</t>
  </si>
  <si>
    <t>=(A1L250C13 + A1L250C14)</t>
  </si>
  <si>
    <t>=IF(RUN_YEARS &gt; 1,(A1L250C1 + A1L250C4) / 2, 0)</t>
  </si>
  <si>
    <t>=IF(RUN_YEARS &gt; 1,(A1L250C2 + A1L250C5) / 2, 0)</t>
  </si>
  <si>
    <t>=(A1L250C16 + A1L250C17)</t>
  </si>
  <si>
    <t>=IF(RUN_YEARS &gt; 2,(A1L250C1 + A1L250C4 + A1L250C7) / 3, 0)</t>
  </si>
  <si>
    <t>=IF(RUN_YEARS &gt; 2,(A1L250C2 + A1L250C5 + A1L250C8) / 3, 0)</t>
  </si>
  <si>
    <t>=(A1L250C19 + A1L250C20)</t>
  </si>
  <si>
    <t>=IF(RUN_YEARS &gt; 3,(A1L250C1 + A1L250C4 + A1L250C7 + A1L250C10) / 4, 0)</t>
  </si>
  <si>
    <t>=IF(RUN_YEARS &gt; 3,(A1L250C2 + A1L250C5 + A1L250C8 + A1L250C11) / 4, 0)</t>
  </si>
  <si>
    <t>=(A1L250C22 + A1L250C23)</t>
  </si>
  <si>
    <t>=IF(RUN_YEARS &gt; 4,(A1L250C1 + A1L250C4 + A1L250C7 + A1L250C10 + A1L250C13) / 5, 0)</t>
  </si>
  <si>
    <t>=IF(RUN_YEARS &gt; 4,(A1L250C2 + A1L250C5 + A1L250C8 + A1L250C11 + A1L250C14) / 5, 0)</t>
  </si>
  <si>
    <t>=(A1L250C25 + A1L250C26)</t>
  </si>
  <si>
    <t>=(A1L232C1)</t>
  </si>
  <si>
    <t>=(A1L232C2)</t>
  </si>
  <si>
    <t>=(A1L251C1 + A1L251C2)</t>
  </si>
  <si>
    <t>=(A1L232C4)</t>
  </si>
  <si>
    <t>=(A1L232C5)</t>
  </si>
  <si>
    <t>=(A1L251C4 + A1L251C5)</t>
  </si>
  <si>
    <t>=(A1L232C7)</t>
  </si>
  <si>
    <t>=(A1L232C8)</t>
  </si>
  <si>
    <t>=(A1L251C7 + A1L251C8)</t>
  </si>
  <si>
    <t>=(A1L232C10)</t>
  </si>
  <si>
    <t>=(A1L232C11)</t>
  </si>
  <si>
    <t>=(A1L251C10 + A1L251C11)</t>
  </si>
  <si>
    <t>=(A1L232C13)</t>
  </si>
  <si>
    <t>=(A1L232C14)</t>
  </si>
  <si>
    <t>=(A1L251C13 + A1L251C14)</t>
  </si>
  <si>
    <t>=IF(RUN_YEARS &gt; 1,(A1L251C1 + A1L251C4) / 2, 0)</t>
  </si>
  <si>
    <t>=IF(RUN_YEARS &gt; 1,(A1L251C2 + A1L251C5) / 2, 0)</t>
  </si>
  <si>
    <t>=(A1L251C16 + A1L251C17)</t>
  </si>
  <si>
    <t>=IF(RUN_YEARS &gt; 2,(A1L251C1 + A1L251C4 + A1L251C7) / 3, 0)</t>
  </si>
  <si>
    <t>=IF(RUN_YEARS &gt; 2,(A1L251C2 + A1L251C5 + A1L251C8) / 3, 0)</t>
  </si>
  <si>
    <t>=(A1L251C19 + A1L251C20)</t>
  </si>
  <si>
    <t>=IF(RUN_YEARS &gt; 3,(A1L251C1 + A1L251C4 + A1L251C7 + A1L251C10) / 4, 0)</t>
  </si>
  <si>
    <t>=IF(RUN_YEARS &gt; 3,(A1L251C2 + A1L251C5 + A1L251C8 + A1L251C11) / 4, 0)</t>
  </si>
  <si>
    <t>=(A1L251C22 + A1L251C23)</t>
  </si>
  <si>
    <t>=IF(RUN_YEARS &gt; 4,(A1L251C1 + A1L251C4 + A1L251C7 + A1L251C10 + A1L251C13) / 5, 0)</t>
  </si>
  <si>
    <t>=IF(RUN_YEARS &gt; 4,(A1L251C2 + A1L251C5 + A1L251C8 + A1L251C11 + A1L251C14) / 5, 0)</t>
  </si>
  <si>
    <t>=(A1L251C25 + A1L251C26)</t>
  </si>
  <si>
    <t>=(A1L215C1 + A1L233C1)</t>
  </si>
  <si>
    <t>=(A1L215C2 + A1L233C2)</t>
  </si>
  <si>
    <t>=(A1L252C1 + A1L252C2)</t>
  </si>
  <si>
    <t>=(A1L215C4 + A1L233C4)</t>
  </si>
  <si>
    <t>=(A1L215C5 + A1L233C5)</t>
  </si>
  <si>
    <t>=(A1L252C4 + A1L252C5)</t>
  </si>
  <si>
    <t>=(A1L215C7 + A1L233C7)</t>
  </si>
  <si>
    <t>=(A1L215C8 + A1L233C8)</t>
  </si>
  <si>
    <t>=(A1L252C7 + A1L252C8)</t>
  </si>
  <si>
    <t>=(A1L215C10 + A1L233C10)</t>
  </si>
  <si>
    <t>=(A1L215C11 + A1L233C11)</t>
  </si>
  <si>
    <t>=(A1L252C10 + A1L252C11)</t>
  </si>
  <si>
    <t>=(A1L215C13 + A1L233C13)</t>
  </si>
  <si>
    <t>=(A1L215C14 + A1L233C14)</t>
  </si>
  <si>
    <t>=(A1L252C13 + A1L252C14)</t>
  </si>
  <si>
    <t>=IF(RUN_YEARS &gt; 1,(A1L252C1 + A1L252C4) / 2, 0)</t>
  </si>
  <si>
    <t>=IF(RUN_YEARS &gt; 1,(A1L252C2 + A1L252C5) / 2, 0)</t>
  </si>
  <si>
    <t>=(A1L252C16 + A1L252C17)</t>
  </si>
  <si>
    <t>=IF(RUN_YEARS &gt; 2,(A1L252C1 + A1L252C4 + A1L252C7) / 3, 0)</t>
  </si>
  <si>
    <t>=IF(RUN_YEARS &gt; 2,(A1L252C2 + A1L252C5 + A1L252C8) / 3, 0)</t>
  </si>
  <si>
    <t>=(A1L252C19 + A1L252C20)</t>
  </si>
  <si>
    <t>=IF(RUN_YEARS &gt; 3,(A1L252C1 + A1L252C4 + A1L252C7 + A1L252C10) / 4, 0)</t>
  </si>
  <si>
    <t>=IF(RUN_YEARS &gt; 3,(A1L252C2 + A1L252C5 + A1L252C8 + A1L252C11) / 4, 0)</t>
  </si>
  <si>
    <t>=(A1L252C22 + A1L252C23)</t>
  </si>
  <si>
    <t>=IF(RUN_YEARS &gt; 4,(A1L252C1 + A1L252C4 + A1L252C7 + A1L252C10 + A1L252C13) / 5, 0)</t>
  </si>
  <si>
    <t>=IF(RUN_YEARS &gt; 4,(A1L252C2 + A1L252C5 + A1L252C8 + A1L252C11 + A1L252C14) / 5, 0)</t>
  </si>
  <si>
    <t>=(A1L252C25 + A1L252C26)</t>
  </si>
  <si>
    <t>=(A1L215C1 + A1L234C1)</t>
  </si>
  <si>
    <t>=(A1L215C2 + A1L234C2)</t>
  </si>
  <si>
    <t>=(A1L253C1 + A1L253C2)</t>
  </si>
  <si>
    <t>=(A1L215C4 + A1L234C4)</t>
  </si>
  <si>
    <t>=(A1L215C5 + A1L234C5)</t>
  </si>
  <si>
    <t>=(A1L253C4 + A1L253C5)</t>
  </si>
  <si>
    <t>=(A1L215C7 + A1L234C7)</t>
  </si>
  <si>
    <t>=(A1L215C8 + A1L234C8)</t>
  </si>
  <si>
    <t>=(A1L253C7 + A1L253C8)</t>
  </si>
  <si>
    <t>=(A1L215C10 + A1L234C10)</t>
  </si>
  <si>
    <t>=(A1L215C11 + A1L234C11)</t>
  </si>
  <si>
    <t>=(A1L253C10 + A1L253C11)</t>
  </si>
  <si>
    <t>=(A1L215C13 + A1L234C13)</t>
  </si>
  <si>
    <t>=(A1L215C14 + A1L234C14)</t>
  </si>
  <si>
    <t>=(A1L253C13 + A1L253C14)</t>
  </si>
  <si>
    <t>=IF(RUN_YEARS &gt; 1,(A1L253C1 + A1L253C4) / 2, 0)</t>
  </si>
  <si>
    <t>=IF(RUN_YEARS &gt; 1,(A1L253C2 + A1L253C5) / 2, 0)</t>
  </si>
  <si>
    <t>=(A1L253C16 + A1L253C17)</t>
  </si>
  <si>
    <t>=IF(RUN_YEARS &gt; 2,(A1L253C1 + A1L253C4 + A1L253C7) / 3, 0)</t>
  </si>
  <si>
    <t>=IF(RUN_YEARS &gt; 2,(A1L253C2 + A1L253C5 + A1L253C8) / 3, 0)</t>
  </si>
  <si>
    <t>=(A1L253C19 + A1L253C20)</t>
  </si>
  <si>
    <t>=IF(RUN_YEARS &gt; 3,(A1L253C1 + A1L253C4 + A1L253C7 + A1L253C10) / 4, 0)</t>
  </si>
  <si>
    <t>=IF(RUN_YEARS &gt; 3,(A1L253C2 + A1L253C5 + A1L253C8 + A1L253C11) / 4, 0)</t>
  </si>
  <si>
    <t>=(A1L253C22 + A1L253C23)</t>
  </si>
  <si>
    <t>=IF(RUN_YEARS &gt; 4,(A1L253C1 + A1L253C4 + A1L253C7 + A1L253C10 + A1L253C13) / 5, 0)</t>
  </si>
  <si>
    <t>=IF(RUN_YEARS &gt; 4,(A1L253C2 + A1L253C5 + A1L253C8 + A1L253C11 + A1L253C14) / 5, 0)</t>
  </si>
  <si>
    <t>=(A1L253C25 + A1L253C26)</t>
  </si>
  <si>
    <t>=(A1L216C1 + A1L235C1)</t>
  </si>
  <si>
    <t>=(A1L216C2 + A1L235C2)</t>
  </si>
  <si>
    <t>=(A1L254C1 + A1L254C2)</t>
  </si>
  <si>
    <t>=(A1L216C4 + A1L235C4)</t>
  </si>
  <si>
    <t>=(A1L216C5 + A1L235C5)</t>
  </si>
  <si>
    <t>=(A1L254C4 + A1L254C5)</t>
  </si>
  <si>
    <t>=(A1L216C7 + A1L235C7)</t>
  </si>
  <si>
    <t>=(A1L216C8 + A1L235C8)</t>
  </si>
  <si>
    <t>=(A1L254C7 + A1L254C8)</t>
  </si>
  <si>
    <t>=(A1L216C10 + A1L235C10)</t>
  </si>
  <si>
    <t>=(A1L216C11 + A1L235C11)</t>
  </si>
  <si>
    <t>=(A1L254C10 + A1L254C11)</t>
  </si>
  <si>
    <t>=(A1L216C13 + A1L235C13)</t>
  </si>
  <si>
    <t>=(A1L216C14 + A1L235C14)</t>
  </si>
  <si>
    <t>=(A1L254C13 + A1L254C14)</t>
  </si>
  <si>
    <t>=IF(RUN_YEARS &gt; 1,(A1L254C1 + A1L254C4) / 2, 0)</t>
  </si>
  <si>
    <t>=IF(RUN_YEARS &gt; 1,(A1L254C2 + A1L254C5) / 2, 0)</t>
  </si>
  <si>
    <t>=(A1L254C16 + A1L254C17)</t>
  </si>
  <si>
    <t>=IF(RUN_YEARS &gt; 2,(A1L254C1 + A1L254C4 + A1L254C7) / 3, 0)</t>
  </si>
  <si>
    <t>=IF(RUN_YEARS &gt; 2,(A1L254C2 + A1L254C5 + A1L254C8) / 3, 0)</t>
  </si>
  <si>
    <t>=(A1L254C19 + A1L254C20)</t>
  </si>
  <si>
    <t>=IF(RUN_YEARS &gt; 3,(A1L254C1 + A1L254C4 + A1L254C7 + A1L254C10) / 4, 0)</t>
  </si>
  <si>
    <t>=IF(RUN_YEARS &gt; 3,(A1L254C2 + A1L254C5 + A1L254C8 + A1L254C11) / 4, 0)</t>
  </si>
  <si>
    <t>=(A1L254C22 + A1L254C23)</t>
  </si>
  <si>
    <t>=IF(RUN_YEARS &gt; 4,(A1L254C1 + A1L254C4 + A1L254C7 + A1L254C10 + A1L254C13) / 5, 0)</t>
  </si>
  <si>
    <t>=IF(RUN_YEARS &gt; 4,(A1L254C2 + A1L254C5 + A1L254C8 + A1L254C11 + A1L254C14) / 5, 0)</t>
  </si>
  <si>
    <t>=(A1L254C25 + A1L254C26)</t>
  </si>
  <si>
    <t>WORKTABLE A1 PART 3A</t>
  </si>
  <si>
    <t>ORIGINATIONS AND TERMINATIONS BY CAR TYPE</t>
  </si>
  <si>
    <t>RR OWNED</t>
  </si>
  <si>
    <t>Current Year
RR Owned Loaded Originated</t>
  </si>
  <si>
    <t>Current Year
RR Owned Loaded Terminated</t>
  </si>
  <si>
    <t>Current Year
RR Owned Total</t>
  </si>
  <si>
    <t>Current Year - 1
Originations RR Owned</t>
  </si>
  <si>
    <t>Current Year - 1
Terminations RR Owned</t>
  </si>
  <si>
    <t>Current Year - 1
Total O &amp; T RR Owned</t>
  </si>
  <si>
    <t>Current Year - 2
Originations RR Owned</t>
  </si>
  <si>
    <t>Current Year - 2
Terminations RR Owned</t>
  </si>
  <si>
    <t>Current Year - 2
Total O &amp; T RR Owned</t>
  </si>
  <si>
    <t>Current Year - 3
Originations RR Owned</t>
  </si>
  <si>
    <t>Current Year - 3
Terminations RR Owned</t>
  </si>
  <si>
    <t>Current Year - 3
Total O &amp; T RR Owned</t>
  </si>
  <si>
    <t>Current Year - 4
Originations RR Owned</t>
  </si>
  <si>
    <t>Current Year - 4
Terminations RR Owned</t>
  </si>
  <si>
    <t>Current Year - 4
Total O &amp; T RR Owned</t>
  </si>
  <si>
    <t>2 Year Average
RR Owned</t>
  </si>
  <si>
    <t>3 Year Average
RR Owned</t>
  </si>
  <si>
    <t>4 Year Average
RR Owned</t>
  </si>
  <si>
    <t>5 Year Average
RR Owned</t>
  </si>
  <si>
    <t>PLAIN BOX 40 FT</t>
  </si>
  <si>
    <t>PLAIN BOX CAR-50-60 FT</t>
  </si>
  <si>
    <t>PLAIN BOX CAR-60 FT AND OVER</t>
  </si>
  <si>
    <t>PLAIN BOX CARS-50 FT AND OVER</t>
  </si>
  <si>
    <t>EQUIPPED BOX CARS</t>
  </si>
  <si>
    <t>PLAIN GONDOLA 61 FT</t>
  </si>
  <si>
    <t>PLAIN GONDOLA 61 FT &amp; OVER</t>
  </si>
  <si>
    <t>PLAIN GONDOLA CARS</t>
  </si>
  <si>
    <t>EQUIPPED GONDOLA CARS</t>
  </si>
  <si>
    <t>COVERED HOPPER UNDER 4000 CF</t>
  </si>
  <si>
    <t>COVERED HOPPER 4000 CF + OVER</t>
  </si>
  <si>
    <t>COVERED HOPPER CARS</t>
  </si>
  <si>
    <t>OPEN TOP HOPPER CARS GS</t>
  </si>
  <si>
    <t>OPEN TOP HOPPER CARS SS</t>
  </si>
  <si>
    <t>REFRIGERATED PLAIN &amp; EQUIPPED NON-MECH</t>
  </si>
  <si>
    <t>REFRIGERATED PLAIN &amp; EQUIPPED MECH</t>
  </si>
  <si>
    <t>FLAT-TOFC/COFC</t>
  </si>
  <si>
    <t>FLAT-MULTILEVEL</t>
  </si>
  <si>
    <t>FLAT-GEN SERV</t>
  </si>
  <si>
    <t>FLAT-OTHER</t>
  </si>
  <si>
    <t>TANK CARS</t>
  </si>
  <si>
    <t>ALL OTHER CARS</t>
  </si>
  <si>
    <t>ALL OTHER INCLUDING TANK</t>
  </si>
  <si>
    <t>TOTAL:L301+L304+L305+L308+L309+(SUM L312-322)</t>
  </si>
  <si>
    <t>LINE NUMBERS IN THIS WORKTABLE ARE BASED ON 1987 CS-54-1 REPORT.  LINES REPORTED SEPARATELY IN PRIOR YEARS HAVE BEEN COMBINED AND DISPLAYED UNDER THE 1987 LINE NUMBER FORMAT.</t>
  </si>
  <si>
    <t>CS54-L1</t>
  </si>
  <si>
    <t>=(A1L301C1 + A1L301C2)</t>
  </si>
  <si>
    <t>=(A1L301C4 + A1L301C5)</t>
  </si>
  <si>
    <t>=(A1L301C7 + A1L301C8)</t>
  </si>
  <si>
    <t>=(A1L301C10 + A1L301C11)</t>
  </si>
  <si>
    <t>=(A1L301C13 + A1L301C14)</t>
  </si>
  <si>
    <t>=IF(RUN_YEARS &gt; 1,(A1L301C3 + A1L301C6) / 2, 0 )</t>
  </si>
  <si>
    <t>=IF(RUN_YEARS &gt; 2,(A1L301C3 + A1L301C6 + A1L301C9) / 3, 0 )</t>
  </si>
  <si>
    <t>=IF(RUN_YEARS &gt; 3,(A1L301C3 + A1L301C6 + A1L301C9 + A1L301C12) / 4, 0 )</t>
  </si>
  <si>
    <t>=IF(RUN_YEARS &gt; 4,(A1L301C3 + A1L301C6 + A1L301C9 + A1L301C12 + A1L301C15) / 5, 0 )</t>
  </si>
  <si>
    <t>CS54-1,L2+L3</t>
  </si>
  <si>
    <t>=(A1L302C1 + A1L302C2)</t>
  </si>
  <si>
    <t>=(A1L302C4 + A1L302C5)</t>
  </si>
  <si>
    <t>=(A1L302C7 + A1L302C8)</t>
  </si>
  <si>
    <t>=(A1L302C10 + A1L302C11)</t>
  </si>
  <si>
    <t>=(A1L302C13 + A1L302C14)</t>
  </si>
  <si>
    <t>=IF(RUN_YEARS &gt; 1,(A1L302C3 + A1L302C6) / 2, 0 )</t>
  </si>
  <si>
    <t>=IF(RUN_YEARS &gt; 2,(A1L302C3 + A1L302C6 + A1L302C9) / 3, 0 )</t>
  </si>
  <si>
    <t>=IF(RUN_YEARS &gt; 3,(A1L302C3 + A1L302C6 + A1L302C9 + A1L302C12) / 4, 0 )</t>
  </si>
  <si>
    <t>=IF(RUN_YEARS &gt; 4,(A1L302C3 + A1L302C6 + A1L302C9 + A1L302C12 + A1L302C15) / 5, 0 )</t>
  </si>
  <si>
    <t>CS54-1,L4</t>
  </si>
  <si>
    <t>=(A1L303C1 + A1L303C2)</t>
  </si>
  <si>
    <t>=(A1L303C4 + A1L303C5)</t>
  </si>
  <si>
    <t>=(A1L303C7 + A1L303C8)</t>
  </si>
  <si>
    <t>=(A1L303C10 + A1L303C11)</t>
  </si>
  <si>
    <t>=(A1L303C13 + A1L303C14)</t>
  </si>
  <si>
    <t>=IF(RUN_YEARS &gt; 1,(A1L303C3 + A1L303C6) / 2, 0 )</t>
  </si>
  <si>
    <t>=IF(RUN_YEARS &gt; 2,(A1L303C3 + A1L303C6 + A1L303C9) / 3, 0 )</t>
  </si>
  <si>
    <t>=IF(RUN_YEARS &gt; 3,(A1L303C3 + A1L303C6 + A1L303C9 + A1L303C12) / 4, 0 )</t>
  </si>
  <si>
    <t>=IF(RUN_YEARS &gt; 4,(A1L303C3 + A1L303C6 + A1L303C9 + A1L303C12 + A1L303C15) / 5, 0 )</t>
  </si>
  <si>
    <t>=(A1L302C1 + A1L303C1)</t>
  </si>
  <si>
    <t>=(A1L302C2 + A1L303C2)</t>
  </si>
  <si>
    <t>=(A1L304C1 + A1L304C2)</t>
  </si>
  <si>
    <t>=(A1L302C4 + A1L303C4)</t>
  </si>
  <si>
    <t>=(A1L302C5 + A1L303C5)</t>
  </si>
  <si>
    <t>=(A1L304C4 + A1L304C5)</t>
  </si>
  <si>
    <t>=(A1L302C7 + A1L303C7)</t>
  </si>
  <si>
    <t>=(A1L302C8 + A1L303C8)</t>
  </si>
  <si>
    <t>=(A1L304C7 + A1L304C8)</t>
  </si>
  <si>
    <t>=(A1L302C10 + A1L303C10)</t>
  </si>
  <si>
    <t>=(A1L302C11 + A1L303C11)</t>
  </si>
  <si>
    <t>=(A1L304C10 + A1L304C11)</t>
  </si>
  <si>
    <t>=(A1L302C13 + A1L303C13)</t>
  </si>
  <si>
    <t>=(A1L302C14 + A1L303C14)</t>
  </si>
  <si>
    <t>=(A1L304C13 + A1L304C14)</t>
  </si>
  <si>
    <t>=IF(RUN_YEARS &gt; 1,(A1L304C3 + A1L304C6) / 2, 0 )</t>
  </si>
  <si>
    <t>=IF(RUN_YEARS &gt; 2,(A1L304C3 + A1L304C6 + A1L304C9) / 3, 0 )</t>
  </si>
  <si>
    <t>=IF(RUN_YEARS &gt; 3,(A1L304C3 + A1L304C6 + A1L304C9 + A1L304C12) / 4, 0 )</t>
  </si>
  <si>
    <t>=IF(RUN_YEARS &gt; 4,(A1L304C3 + A1L304C6 + A1L304C9 + A1L304C12 + A1L304C15) / 5, 0 )</t>
  </si>
  <si>
    <t>CS54-1,L6+L11</t>
  </si>
  <si>
    <t>=(A1L305C1 + A1L305C2)</t>
  </si>
  <si>
    <t>=(A1L305C4 + A1L305C5)</t>
  </si>
  <si>
    <t>=(A1L305C7 + A1L305C8)</t>
  </si>
  <si>
    <t>=(A1L305C10 + A1L305C11)</t>
  </si>
  <si>
    <t>=(A1L305C13 + A1L305C14)</t>
  </si>
  <si>
    <t>=IF(RUN_YEARS &gt; 1,(A1L305C3 + A1L305C6) / 2, 0 )</t>
  </si>
  <si>
    <t>=IF(RUN_YEARS &gt; 2,(A1L305C3 + A1L305C6 + A1L305C9) / 3, 0 )</t>
  </si>
  <si>
    <t>=IF(RUN_YEARS &gt; 3,(A1L305C3 + A1L305C6 + A1L305C9 + A1L305C12) / 4, 0 )</t>
  </si>
  <si>
    <t>=IF(RUN_YEARS &gt; 4,(A1L305C3 + A1L305C6 + A1L305C9 + A1L305C12 + A1L305C15) / 5, 0 )</t>
  </si>
  <si>
    <t>CS54-1,L15+L17</t>
  </si>
  <si>
    <t>=(A1L306C1 + A1L306C2)</t>
  </si>
  <si>
    <t>=(A1L306C4 + A1L306C5)</t>
  </si>
  <si>
    <t>=(A1L306C7 + A1L306C8)</t>
  </si>
  <si>
    <t>=(A1L306C10 + A1L306C11)</t>
  </si>
  <si>
    <t>=(A1L306C13 + A1L306C14)</t>
  </si>
  <si>
    <t>=IF(RUN_YEARS &gt; 1,(A1L306C3 + A1L306C6) / 2, 0 )</t>
  </si>
  <si>
    <t>=IF(RUN_YEARS &gt; 2,(A1L306C3 + A1L306C6 + A1L306C9) / 3, 0 )</t>
  </si>
  <si>
    <t>=IF(RUN_YEARS &gt; 3,(A1L306C3 + A1L306C6 + A1L306C9 + A1L306C12) / 4, 0 )</t>
  </si>
  <si>
    <t>=IF(RUN_YEARS &gt; 4,(A1L306C3 + A1L306C6 + A1L306C9 + A1L306C12 + A1L306C15) / 5, 0 )</t>
  </si>
  <si>
    <t>CS54-1,L16</t>
  </si>
  <si>
    <t>=(A1L307C1 + A1L307C2)</t>
  </si>
  <si>
    <t>=(A1L307C4 + A1L307C5)</t>
  </si>
  <si>
    <t>=(A1L307C7 + A1L307C8)</t>
  </si>
  <si>
    <t>=(A1L307C10 + A1L307C11)</t>
  </si>
  <si>
    <t>=(A1L307C13 + A1L307C14)</t>
  </si>
  <si>
    <t>=IF(RUN_YEARS &gt; 1,(A1L307C3 + A1L307C6) / 2, 0 )</t>
  </si>
  <si>
    <t>=IF(RUN_YEARS &gt; 2,(A1L307C3 + A1L307C6 + A1L307C9) / 3, 0 )</t>
  </si>
  <si>
    <t>=IF(RUN_YEARS &gt; 3,(A1L307C3 + A1L307C6 + A1L307C9 + A1L307C12) / 4, 0 )</t>
  </si>
  <si>
    <t>=IF(RUN_YEARS &gt; 4,(A1L307C3 + A1L307C6 + A1L307C9 + A1L307C12 + A1L307C15) / 5, 0 )</t>
  </si>
  <si>
    <t>=(A1L306C1 + A1L307C1)</t>
  </si>
  <si>
    <t>=(A1L306C2 + A1L307C2)</t>
  </si>
  <si>
    <t>=(A1L308C1 + A1L308C2)</t>
  </si>
  <si>
    <t>=(A1L306C4 + A1L307C4)</t>
  </si>
  <si>
    <t>=(A1L306C5 + A1L307C5)</t>
  </si>
  <si>
    <t>=(A1L308C4 + A1L308C5)</t>
  </si>
  <si>
    <t>=(A1L306C7 + A1L307C7)</t>
  </si>
  <si>
    <t>=(A1L306C8 + A1L307C8)</t>
  </si>
  <si>
    <t>=(A1L308C7 + A1L308C8)</t>
  </si>
  <si>
    <t>=(A1L306C10 + A1L307C10)</t>
  </si>
  <si>
    <t>=(A1L306C11 + A1L307C11)</t>
  </si>
  <si>
    <t>=(A1L308C10 + A1L308C11)</t>
  </si>
  <si>
    <t>=(A1L306C13 + A1L307C13)</t>
  </si>
  <si>
    <t>=(A1L306C14 + A1L307C14)</t>
  </si>
  <si>
    <t>=(A1L308C13 + A1L308C14)</t>
  </si>
  <si>
    <t>=IF(RUN_YEARS &gt; 1,(A1L308C3 + A1L308C6) / 2, 0 )</t>
  </si>
  <si>
    <t>=IF(RUN_YEARS &gt; 2,(A1L308C3 + A1L308C6 + A1L308C9) / 3, 0 )</t>
  </si>
  <si>
    <t>=IF(RUN_YEARS &gt; 3,(A1L308C3 + A1L308C6 + A1L308C9 + A1L308C12) / 4, 0 )</t>
  </si>
  <si>
    <t>=IF(RUN_YEARS &gt; 4,(A1L308C3 + A1L308C6 + A1L308C9 + A1L308C12 + A1L308C15) / 5, 0 )</t>
  </si>
  <si>
    <t>CS54-1,L18</t>
  </si>
  <si>
    <t>=(A1L309C1 + A1L309C2)</t>
  </si>
  <si>
    <t>=(A1L309C4 + A1L309C5)</t>
  </si>
  <si>
    <t>=(A1L309C7 + A1L309C8)</t>
  </si>
  <si>
    <t>=(A1L309C10 + A1L309C11)</t>
  </si>
  <si>
    <t>=(A1L309C13 + A1L309C14)</t>
  </si>
  <si>
    <t>=IF(RUN_YEARS &gt; 1,(A1L309C3 + A1L309C6) / 2, 0 )</t>
  </si>
  <si>
    <t>=IF(RUN_YEARS &gt; 2,(A1L309C3 + A1L309C6 + A1L309C9) / 3, 0 )</t>
  </si>
  <si>
    <t>=IF(RUN_YEARS &gt; 3,(A1L309C3 + A1L309C6 + A1L309C9 + A1L309C12) / 4, 0 )</t>
  </si>
  <si>
    <t>=IF(RUN_YEARS &gt; 4,(A1L309C3 + A1L309C6 + A1L309C9 + A1L309C12 + A1L309C15) / 5, 0 )</t>
  </si>
  <si>
    <t>CS54-1,L8</t>
  </si>
  <si>
    <t>=(A1L310C1 + A1L310C2)</t>
  </si>
  <si>
    <t>=(A1L310C4 + A1L310C5)</t>
  </si>
  <si>
    <t>=(A1L310C7 + A1L310C8)</t>
  </si>
  <si>
    <t>=(A1L310C10 + A1L310C11)</t>
  </si>
  <si>
    <t>=(A1L310C13 + A1L310C14)</t>
  </si>
  <si>
    <t>=IF(RUN_YEARS &gt; 1,(A1L310C3 + A1L310C6) / 2, 0 )</t>
  </si>
  <si>
    <t>=IF(RUN_YEARS &gt; 2,(A1L310C3 + A1L310C6 + A1L310C9) / 3, 0 )</t>
  </si>
  <si>
    <t>=IF(RUN_YEARS &gt; 3,(A1L310C3 + A1L310C6 + A1L310C9 + A1L310C12) / 4, 0 )</t>
  </si>
  <si>
    <t>=IF(RUN_YEARS &gt; 4,(A1L310C3 + A1L310C6 + A1L310C9 + A1L310C12 + A1L310C15) / 5, 0 )</t>
  </si>
  <si>
    <t>CS54-1,L9</t>
  </si>
  <si>
    <t>=(A1L311C1 + A1L311C2)</t>
  </si>
  <si>
    <t>=(A1L311C4 + A1L311C5)</t>
  </si>
  <si>
    <t>=(A1L311C7 + A1L311C8)</t>
  </si>
  <si>
    <t>=(A1L311C10 + A1L311C11)</t>
  </si>
  <si>
    <t>=(A1L311C13 + A1L311C14)</t>
  </si>
  <si>
    <t>=IF(RUN_YEARS &gt; 1,(A1L311C3 + A1L311C6) / 2, 0 )</t>
  </si>
  <si>
    <t>=IF(RUN_YEARS &gt; 2,(A1L311C3 + A1L311C6 + A1L311C9) / 3, 0 )</t>
  </si>
  <si>
    <t>=IF(RUN_YEARS &gt; 3,(A1L311C3 + A1L311C6 + A1L311C9 + A1L311C12) / 4, 0 )</t>
  </si>
  <si>
    <t>=IF(RUN_YEARS &gt; 4,(A1L311C3 + A1L311C6 + A1L311C9 + A1L311C12 + A1L311C15) / 5, 0 )</t>
  </si>
  <si>
    <t>=(A1L310C1 + A1L311C1)</t>
  </si>
  <si>
    <t>=(A1L310C2 + A1L311C2)</t>
  </si>
  <si>
    <t>=(A1L312C1 + A1L312C2)</t>
  </si>
  <si>
    <t>=(A1L310C4 + A1L311C4)</t>
  </si>
  <si>
    <t>=(A1L310C5 + A1L311C5)</t>
  </si>
  <si>
    <t>=(A1L312C4 + A1L312C5)</t>
  </si>
  <si>
    <t>=(A1L310C7 + A1L311C7)</t>
  </si>
  <si>
    <t>=(A1L310C8 + A1L311C8)</t>
  </si>
  <si>
    <t>=(A1L312C7 + A1L312C8)</t>
  </si>
  <si>
    <t>=(A1L310C10 + A1L311C10)</t>
  </si>
  <si>
    <t>=(A1L310C11 + A1L311C11)</t>
  </si>
  <si>
    <t>=(A1L312C10 + A1L312C11)</t>
  </si>
  <si>
    <t>=(A1L310C13 + A1L311C13)</t>
  </si>
  <si>
    <t>=(A1L310C14 + A1L311C14)</t>
  </si>
  <si>
    <t>=(A1L312C13 + A1L312C14)</t>
  </si>
  <si>
    <t>=IF(RUN_YEARS &gt; 1,(A1L312C3 + A1L312C6) / 2, 0 )</t>
  </si>
  <si>
    <t>=IF(RUN_YEARS &gt; 2,(A1L312C3 + A1L312C6 + A1L312C9) / 3, 0 )</t>
  </si>
  <si>
    <t>=IF(RUN_YEARS &gt; 3,(A1L312C3 + A1L312C6 + A1L312C9 + A1L312C12) / 4, 0 )</t>
  </si>
  <si>
    <t>=IF(RUN_YEARS &gt; 4,(A1L312C3 + A1L312C6 + A1L312C9 + A1L312C12 + A1L312C15) / 5, 0 )</t>
  </si>
  <si>
    <t>CS54-1,L20</t>
  </si>
  <si>
    <t>=(A1L313C1 + A1L313C2)</t>
  </si>
  <si>
    <t>=(A1L313C4 + A1L313C5)</t>
  </si>
  <si>
    <t>=(A1L313C7 + A1L313C8)</t>
  </si>
  <si>
    <t>=(A1L313C10 + A1L313C11)</t>
  </si>
  <si>
    <t>=(A1L313C13 + A1L313C14)</t>
  </si>
  <si>
    <t>=IF(RUN_YEARS &gt; 1,(A1L313C3 + A1L313C6) / 2, 0 )</t>
  </si>
  <si>
    <t>=IF(RUN_YEARS &gt; 2,(A1L313C3 + A1L313C6 + A1L313C9) / 3, 0 )</t>
  </si>
  <si>
    <t>=IF(RUN_YEARS &gt; 3,(A1L313C3 + A1L313C6 + A1L313C9 + A1L313C12) / 4, 0 )</t>
  </si>
  <si>
    <t>=IF(RUN_YEARS &gt; 4,(A1L313C3 + A1L313C6 + A1L313C9 + A1L313C12 + A1L313C15) / 5, 0 )</t>
  </si>
  <si>
    <t>CS54-1,L21</t>
  </si>
  <si>
    <t>=(A1L314C1 + A1L314C2)</t>
  </si>
  <si>
    <t>=(A1L314C4 + A1L314C5)</t>
  </si>
  <si>
    <t>=(A1L314C7 + A1L314C8)</t>
  </si>
  <si>
    <t>=(A1L314C10 + A1L314C11)</t>
  </si>
  <si>
    <t>=(A1L314C13 + A1L314C14)</t>
  </si>
  <si>
    <t>=IF(RUN_YEARS &gt; 1,(A1L314C3 + A1L314C6) / 2, 0 )</t>
  </si>
  <si>
    <t>=IF(RUN_YEARS &gt; 2,(A1L314C3 + A1L314C6 + A1L314C9) / 3, 0 )</t>
  </si>
  <si>
    <t>=IF(RUN_YEARS &gt; 3,(A1L314C3 + A1L314C6 + A1L314C9 + A1L314C12) / 4, 0 )</t>
  </si>
  <si>
    <t>=IF(RUN_YEARS &gt; 4,(A1L314C3 + A1L314C6 + A1L314C9 + A1L314C12 + A1L314C15) / 5, 0 )</t>
  </si>
  <si>
    <t>CS54-1,L12</t>
  </si>
  <si>
    <t>=(A1L315C1 + A1L315C2)</t>
  </si>
  <si>
    <t>=(A1L315C4 + A1L315C5)</t>
  </si>
  <si>
    <t>=(A1L315C7 + A1L315C8)</t>
  </si>
  <si>
    <t>=(A1L315C10 + A1L315C11)</t>
  </si>
  <si>
    <t>=(A1L315C13 + A1L315C14)</t>
  </si>
  <si>
    <t>=IF(RUN_YEARS &gt; 1,(A1L315C3 + A1L315C6) / 2, 0 )</t>
  </si>
  <si>
    <t>=IF(RUN_YEARS &gt; 2,(A1L315C3 + A1L315C6 + A1L315C9) / 3, 0 )</t>
  </si>
  <si>
    <t>=IF(RUN_YEARS &gt; 3,(A1L315C3 + A1L315C6 + A1L315C9 + A1L315C12) / 4, 0 )</t>
  </si>
  <si>
    <t>=IF(RUN_YEARS &gt; 4,(A1L315C3 + A1L315C6 + A1L315C9 + A1L315C12 + A1L315C15) / 5, 0 )</t>
  </si>
  <si>
    <t>CS54-1,L13</t>
  </si>
  <si>
    <t>=(A1L316C1 + A1L316C2)</t>
  </si>
  <si>
    <t>=(A1L316C4 + A1L316C5)</t>
  </si>
  <si>
    <t>=(A1L316C7 + A1L316C8)</t>
  </si>
  <si>
    <t>=(A1L316C10 + A1L316C11)</t>
  </si>
  <si>
    <t>=(A1L316C13 + A1L316C14)</t>
  </si>
  <si>
    <t>=IF(RUN_YEARS &gt; 1,(A1L316C3 + A1L316C6) / 2, 0 )</t>
  </si>
  <si>
    <t>=IF(RUN_YEARS &gt; 2,(A1L316C3 + A1L316C6 + A1L316C9) / 3, 0 )</t>
  </si>
  <si>
    <t>=IF(RUN_YEARS &gt; 3,(A1L316C3 + A1L316C6 + A1L316C9 + A1L316C12) / 4, 0 )</t>
  </si>
  <si>
    <t>=IF(RUN_YEARS &gt; 4,(A1L316C3 + A1L316C6 + A1L316C9 + A1L316C12 + A1L316C15) / 5, 0 )</t>
  </si>
  <si>
    <t>CS54-1,L25</t>
  </si>
  <si>
    <t>=(A1L317C1 + A1L317C2)</t>
  </si>
  <si>
    <t>=(A1L317C4 + A1L317C5)</t>
  </si>
  <si>
    <t>=(A1L317C7 + A1L317C8)</t>
  </si>
  <si>
    <t>=(A1L317C10 + A1L317C11)</t>
  </si>
  <si>
    <t>=(A1L317C13 + A1L317C14)</t>
  </si>
  <si>
    <t>=IF(RUN_YEARS &gt; 1,(A1L317C3 + A1L317C6) / 2, 0 )</t>
  </si>
  <si>
    <t>=IF(RUN_YEARS &gt; 2,(A1L317C3 + A1L317C6 + A1L317C9) / 3, 0 )</t>
  </si>
  <si>
    <t>=IF(RUN_YEARS &gt; 3,(A1L317C3 + A1L317C6 + A1L317C9 + A1L317C12) / 4, 0 )</t>
  </si>
  <si>
    <t>=IF(RUN_YEARS &gt; 4,(A1L317C3 + A1L317C6 + A1L317C9 + A1L317C12 + A1L317C15) / 5, 0 )</t>
  </si>
  <si>
    <t>CS54-1,L24</t>
  </si>
  <si>
    <t>=(A1L318C1 + A1L318C2)</t>
  </si>
  <si>
    <t>=(A1L318C4 + A1L318C5)</t>
  </si>
  <si>
    <t>=(A1L318C7 + A1L318C8)</t>
  </si>
  <si>
    <t>=(A1L318C10 + A1L318C11)</t>
  </si>
  <si>
    <t>=(A1L318C13 + A1L318C14)</t>
  </si>
  <si>
    <t>=IF(RUN_YEARS &gt; 1,(A1L318C3 + A1L318C6) / 2, 0 )</t>
  </si>
  <si>
    <t>=IF(RUN_YEARS &gt; 2,(A1L318C3 + A1L318C6 + A1L318C9) / 3, 0 )</t>
  </si>
  <si>
    <t>=IF(RUN_YEARS &gt; 3,(A1L318C3 + A1L318C6 + A1L318C9 + A1L318C12) / 4, 0 )</t>
  </si>
  <si>
    <t>=IF(RUN_YEARS &gt; 4,(A1L318C3 + A1L318C6 + A1L318C9 + A1L318C12 + A1L318C15) / 5, 0 )</t>
  </si>
  <si>
    <t>CS54-1,L23</t>
  </si>
  <si>
    <t>=(A1L319C1 + A1L319C2)</t>
  </si>
  <si>
    <t>=(A1L319C4 + A1L319C5)</t>
  </si>
  <si>
    <t>=(A1L319C7 + A1L319C8)</t>
  </si>
  <si>
    <t>=(A1L319C10 + A1L319C11)</t>
  </si>
  <si>
    <t>=(A1L319C13 + A1L319C14)</t>
  </si>
  <si>
    <t>=IF(RUN_YEARS &gt; 1,(A1L319C3 + A1L319C6) / 2, 0 )</t>
  </si>
  <si>
    <t>=IF(RUN_YEARS &gt; 2,(A1L319C3 + A1L319C6 + A1L319C9) / 3, 0 )</t>
  </si>
  <si>
    <t>=IF(RUN_YEARS &gt; 3,(A1L319C3 + A1L319C6 + A1L319C9 + A1L319C12) / 4, 0 )</t>
  </si>
  <si>
    <t>=IF(RUN_YEARS &gt; 4,(A1L319C3 + A1L319C6 + A1L319C9 + A1L319C12 + A1L319C15) / 5, 0 )</t>
  </si>
  <si>
    <t>CS54-1,L26</t>
  </si>
  <si>
    <t>=(A1L320C1 + A1L320C2)</t>
  </si>
  <si>
    <t>=(A1L320C4 + A1L320C5)</t>
  </si>
  <si>
    <t>=(A1L320C7 + A1L320C8)</t>
  </si>
  <si>
    <t>=(A1L320C10 + A1L320C11)</t>
  </si>
  <si>
    <t>=(A1L320C13 + A1L320C14)</t>
  </si>
  <si>
    <t>=IF(RUN_YEARS &gt; 1,(A1L320C3 + A1L320C6) / 2, 0 )</t>
  </si>
  <si>
    <t>=IF(RUN_YEARS &gt; 2,(A1L320C3 + A1L320C6 + A1L320C9) / 3, 0 )</t>
  </si>
  <si>
    <t>=IF(RUN_YEARS &gt; 3,(A1L320C3 + A1L320C6 + A1L320C9 + A1L320C12) / 4, 0 )</t>
  </si>
  <si>
    <t>=IF(RUN_YEARS &gt; 4,(A1L320C3 + A1L320C6 + A1L320C9 + A1L320C12 + A1L320C15) / 5, 0 )</t>
  </si>
  <si>
    <t>CS54-1,L28</t>
  </si>
  <si>
    <t>=(A1L321C1 + A1L321C2)</t>
  </si>
  <si>
    <t>=(A1L321C4 + A1L321C5)</t>
  </si>
  <si>
    <t>=(A1L321C7 + A1L321C8)</t>
  </si>
  <si>
    <t>=(A1L321C10 + A1L321C11)</t>
  </si>
  <si>
    <t>=(A1L321C13 + A1L321C14)</t>
  </si>
  <si>
    <t>=IF(RUN_YEARS &gt; 1,(A1L321C3 + A1L321C6) / 2, 0 )</t>
  </si>
  <si>
    <t>=IF(RUN_YEARS &gt; 2,(A1L321C3 + A1L321C6 + A1L321C9) / 3, 0 )</t>
  </si>
  <si>
    <t>=IF(RUN_YEARS &gt; 3,(A1L321C3 + A1L321C6 + A1L321C9 + A1L321C12) / 4, 0 )</t>
  </si>
  <si>
    <t>=IF(RUN_YEARS &gt; 4,(A1L321C3 + A1L321C6 + A1L321C9 + A1L321C12 + A1L321C15) / 5, 0 )</t>
  </si>
  <si>
    <t>CS54-1,L29</t>
  </si>
  <si>
    <t>=(A1L322C1 + A1L322C2)</t>
  </si>
  <si>
    <t>=(A1L322C4 + A1L322C5)</t>
  </si>
  <si>
    <t>=(A1L322C7 + A1L322C8)</t>
  </si>
  <si>
    <t>=(A1L322C10 + A1L322C11)</t>
  </si>
  <si>
    <t>=(A1L322C13 + A1L322C14)</t>
  </si>
  <si>
    <t>=IF(RUN_YEARS &gt; 1,(A1L322C3 + A1L322C6) / 2, 0 )</t>
  </si>
  <si>
    <t>=IF(RUN_YEARS &gt; 2,(A1L322C3 + A1L322C6 + A1L322C9) / 3, 0 )</t>
  </si>
  <si>
    <t>=IF(RUN_YEARS &gt; 3,(A1L322C3 + A1L322C6 + A1L322C9 + A1L322C12) / 4, 0 )</t>
  </si>
  <si>
    <t>=IF(RUN_YEARS &gt; 4,(A1L322C3 + A1L322C6 + A1L322C9 + A1L322C12 + A1L322C15) / 5, 0 )</t>
  </si>
  <si>
    <t>=(A1L321C1 + A1L322C1)</t>
  </si>
  <si>
    <t>=(A1L321C2 + A1L322C2)</t>
  </si>
  <si>
    <t>=(A1L323C1 + A1L323C2)</t>
  </si>
  <si>
    <t>=(A1L321C4 + A1L322C4)</t>
  </si>
  <si>
    <t>=(A1L321C5 + A1L322C5)</t>
  </si>
  <si>
    <t>=(A1L323C4 + A1L323C5)</t>
  </si>
  <si>
    <t>=(A1L321C7 + A1L322C7)</t>
  </si>
  <si>
    <t>=(A1L321C8 + A1L322C8)</t>
  </si>
  <si>
    <t>=(A1L323C7 + A1L323C8)</t>
  </si>
  <si>
    <t>=(A1L321C10 + A1L322C10)</t>
  </si>
  <si>
    <t>=(A1L321C11 + A1L322C11)</t>
  </si>
  <si>
    <t>=(A1L323C10 + A1L323C11)</t>
  </si>
  <si>
    <t>=(A1L321C13 + A1L322C13)</t>
  </si>
  <si>
    <t>=(A1L321C14 + A1L322C14)</t>
  </si>
  <si>
    <t>=(A1L323C13 + A1L323C14)</t>
  </si>
  <si>
    <t>=IF(RUN_YEARS &gt; 1,(A1L323C3 + A1L323C6) / 2, 0 )</t>
  </si>
  <si>
    <t>=IF(RUN_YEARS &gt; 2,(A1L323C3 + A1L323C6 + A1L323C9) / 3, 0 )</t>
  </si>
  <si>
    <t>=IF(RUN_YEARS &gt; 3,(A1L323C3 + A1L323C6 + A1L323C9 + A1L323C12) / 4, 0 )</t>
  </si>
  <si>
    <t>=IF(RUN_YEARS &gt; 4,(A1L323C3 + A1L323C6 + A1L323C9 + A1L323C12 + A1L323C15) / 5, 0 )</t>
  </si>
  <si>
    <t>=(A1L301C1 + A1L304C1 + A1L305C1 + A1L308C1 + A1L309C1 + SUM(A1L312C1:A1L322C1))</t>
  </si>
  <si>
    <t>=(A1L301C2 + A1L304C2 + A1L305C2 + A1L308C2 + A1L309C2 + SUM(A1L312C2:A1L322C2))</t>
  </si>
  <si>
    <t>=(A1L324C1 + A1L324C2)</t>
  </si>
  <si>
    <t>=(A1L301C4 + A1L304C4 + A1L305C4 + A1L308C4 + A1L309C4 + SUM(A1L312C4:A1L322C4))</t>
  </si>
  <si>
    <t>=(A1L301C5 + A1L304C5 + A1L305C5 + A1L308C5 + A1L309C5 + SUM(A1L312C5:A1L322C5))</t>
  </si>
  <si>
    <t>=(A1L324C4 + A1L324C5)</t>
  </si>
  <si>
    <t>=(A1L301C7 + A1L304C7 + A1L305C7 + A1L308C7 + A1L309C7 + SUM(A1L312C7:A1L322C7))</t>
  </si>
  <si>
    <t>=(A1L301C8 + A1L304C8 + A1L305C8 + A1L308C8 + A1L309C8 + SUM(A1L312C8:A1L322C8))</t>
  </si>
  <si>
    <t>=(A1L324C7 + A1L324C8)</t>
  </si>
  <si>
    <t>=(A1L301C10 + A1L304C10 + A1L305C10 + A1L308C10 + A1L309C10 + SUM(A1L312C10:A1L322C10))</t>
  </si>
  <si>
    <t>=(A1L301C11 + A1L304C11 + A1L305C11 + A1L308C11 + A1L309C11 + SUM(A1L312C11:A1L322C11))</t>
  </si>
  <si>
    <t>=(A1L324C10 + A1L324C11)</t>
  </si>
  <si>
    <t>=(A1L301C13 + A1L304C13 + A1L305C13 + A1L308C13 + A1L309C13 + SUM(A1L312C13:A1L322C13))</t>
  </si>
  <si>
    <t>=(A1L301C14 + A1L304C14 + A1L305C14 + A1L308C14 + A1L309C14 + SUM(A1L312C14:A1L322C14))</t>
  </si>
  <si>
    <t>=(A1L324C13 + A1L324C14)</t>
  </si>
  <si>
    <t>=IF(RUN_YEARS &gt; 1,(A1L324C3 + A1L324C6) / 2, 0 )</t>
  </si>
  <si>
    <t>=IF(RUN_YEARS &gt; 2,(A1L324C3 + A1L324C6 + A1L324C9) / 3, 0 )</t>
  </si>
  <si>
    <t>=IF(RUN_YEARS &gt; 3,(A1L324C3 + A1L324C6 + A1L324C9 + A1L324C12) / 4, 0 )</t>
  </si>
  <si>
    <t>=IF(RUN_YEARS &gt; 4,(A1L324C3 + A1L324C6 + A1L324C9 + A1L324C12 + A1L324C15) / 5, 0 )</t>
  </si>
  <si>
    <t>WORKTABLE A1 PART 3B</t>
  </si>
  <si>
    <t>RR OWNED PLUS PRIVATE LINE</t>
  </si>
  <si>
    <t>Current Year
RR Owned &amp; Private Loaded Originated</t>
  </si>
  <si>
    <t>Current Year
RR Owned &amp; Private Loaded Terminated</t>
  </si>
  <si>
    <t>Current Year
RR Owned &amp; Private Total</t>
  </si>
  <si>
    <t>Current Year - 1
Originations RR Owned &amp; Private</t>
  </si>
  <si>
    <t>Current Year - 1
Terminations RR Owned &amp; Private</t>
  </si>
  <si>
    <t>Current Year - 1
Total O &amp; T RR Owned &amp; Private</t>
  </si>
  <si>
    <t>Current Year - 2
Originations RR Owned &amp; Private</t>
  </si>
  <si>
    <t>Current Year - 2
Terminations RR Owned &amp; Private</t>
  </si>
  <si>
    <t>Current Year - 2
Total O &amp; T RR Owned &amp; Private</t>
  </si>
  <si>
    <t>Current Year - 3
Originations RR Owned &amp; Private</t>
  </si>
  <si>
    <t>Current Year - 3
Terminations RR Owned &amp; Private</t>
  </si>
  <si>
    <t>Current Year - 3
Total O &amp; T RR Owned &amp; Private</t>
  </si>
  <si>
    <t>Current Year - 4
Originations RR Owned &amp; Private</t>
  </si>
  <si>
    <t>Current Year - 4
Terminations RR Owned &amp; Private</t>
  </si>
  <si>
    <t>Current Year - 4
Total O &amp; T RR Owned &amp; Private</t>
  </si>
  <si>
    <t>2 Year Average
RR Owned &amp; Private</t>
  </si>
  <si>
    <t>3 Year Average
RR Owned &amp; Private</t>
  </si>
  <si>
    <t>4 Year Average
RR Owned &amp; Private</t>
  </si>
  <si>
    <t>5 Year Average
RR Owned &amp; Private</t>
  </si>
  <si>
    <t>COVERED HOPPER 4000 CF &amp; OVER</t>
  </si>
  <si>
    <t>FLAT-GENERAL SERV</t>
  </si>
  <si>
    <t>OTHER INCLUDING TANK</t>
  </si>
  <si>
    <t>TOTAL:L341+L344+L345+L348+L349 +(SUM L352-362)</t>
  </si>
  <si>
    <t>CS54-1,L1</t>
  </si>
  <si>
    <t>=(A1L341C1 + A1L341C2)</t>
  </si>
  <si>
    <t>=(A1L341C4 + A1L341C5)</t>
  </si>
  <si>
    <t>=(A1L341C7 + A1L341C8)</t>
  </si>
  <si>
    <t>=(A1L341C10 + A1L341C11)</t>
  </si>
  <si>
    <t>=(A1L341C13 + A1L341C14)</t>
  </si>
  <si>
    <t>=IF(RUN_YEARS &gt; 1,(A1L341C3 + A1L341C6) / 2, 0 )</t>
  </si>
  <si>
    <t>=IF(RUN_YEARS &gt; 2,(A1L341C3 + A1L341C6 + A1L341C9) / 3, 0 )</t>
  </si>
  <si>
    <t>=IF(RUN_YEARS &gt; 3,(A1L341C3 + A1L341C6 + A1L341C9 + A1L341C12) / 4, 0 )</t>
  </si>
  <si>
    <t>=IF(RUN_YEARS &gt; 4,(A1L341C3 + A1L341C6 + A1L341C9 + A1L341C12 + A1L341C15) / 5, 0 )</t>
  </si>
  <si>
    <t>=(A1L342C1 + A1L342C2)</t>
  </si>
  <si>
    <t>=(A1L342C4 + A1L342C5)</t>
  </si>
  <si>
    <t>=(A1L342C7 + A1L342C8)</t>
  </si>
  <si>
    <t>=(A1L342C10 + A1L342C11)</t>
  </si>
  <si>
    <t>=(A1L342C13 + A1L342C14)</t>
  </si>
  <si>
    <t>=IF(RUN_YEARS &gt; 1,(A1L342C3 + A1L342C6) / 2, 0 )</t>
  </si>
  <si>
    <t>=IF(RUN_YEARS &gt; 2,(A1L342C3 + A1L342C6 + A1L342C9) / 3, 0 )</t>
  </si>
  <si>
    <t>=IF(RUN_YEARS &gt; 3,(A1L342C3 + A1L342C6 + A1L342C9 + A1L342C12) / 4, 0 )</t>
  </si>
  <si>
    <t>=IF(RUN_YEARS &gt; 4,(A1L342C3 + A1L342C6 + A1L342C9 + A1L342C12 + A1L342C15) / 5, 0 )</t>
  </si>
  <si>
    <t>=(A1L343C1 + A1L343C2)</t>
  </si>
  <si>
    <t>=(A1L343C4 + A1L343C5)</t>
  </si>
  <si>
    <t>=(A1L343C7 + A1L343C8)</t>
  </si>
  <si>
    <t>=(A1L343C10 + A1L343C11)</t>
  </si>
  <si>
    <t>=(A1L343C13 + A1L343C14)</t>
  </si>
  <si>
    <t>=IF(RUN_YEARS &gt; 1,(A1L343C3 + A1L343C6) / 2, 0 )</t>
  </si>
  <si>
    <t>=IF(RUN_YEARS &gt; 2,(A1L343C3 + A1L343C6 + A1L343C9) / 3, 0 )</t>
  </si>
  <si>
    <t>=IF(RUN_YEARS &gt; 3,(A1L343C3 + A1L343C6 + A1L343C9 + A1L343C12) / 4, 0 )</t>
  </si>
  <si>
    <t>=IF(RUN_YEARS &gt; 4,(A1L343C3 + A1L343C6 + A1L343C9 + A1L343C12 + A1L343C15) / 5, 0 )</t>
  </si>
  <si>
    <t>=(A1L342C1 + A1L343C1)</t>
  </si>
  <si>
    <t>=(A1L342C2 + A1L343C2)</t>
  </si>
  <si>
    <t>=(A1L344C1 + A1L344C2)</t>
  </si>
  <si>
    <t>=(A1L342C4 + A1L343C4)</t>
  </si>
  <si>
    <t>=(A1L342C5 + A1L343C5)</t>
  </si>
  <si>
    <t>=(A1L344C4 + A1L344C5)</t>
  </si>
  <si>
    <t>=(A1L342C7 + A1L343C7)</t>
  </si>
  <si>
    <t>=(A1L342C8 + A1L343C8)</t>
  </si>
  <si>
    <t>=(A1L344C7 + A1L344C8)</t>
  </si>
  <si>
    <t>=(A1L342C10 + A1L343C10)</t>
  </si>
  <si>
    <t>=(A1L342C11 + A1L343C11)</t>
  </si>
  <si>
    <t>=(A1L344C10 + A1L344C11)</t>
  </si>
  <si>
    <t>=(A1L342C13 + A1L343C13)</t>
  </si>
  <si>
    <t>=(A1L342C14 + A1L343C14)</t>
  </si>
  <si>
    <t>=(A1L344C13 + A1L344C14)</t>
  </si>
  <si>
    <t>=IF(RUN_YEARS &gt; 1,(A1L344C3 + A1L344C6) / 2, 0 )</t>
  </si>
  <si>
    <t>=IF(RUN_YEARS &gt; 2,(A1L344C3 + A1L344C6 + A1L344C9) / 3, 0 )</t>
  </si>
  <si>
    <t>=IF(RUN_YEARS &gt; 3,(A1L344C3 + A1L344C6 + A1L344C9 + A1L344C12) / 4, 0 )</t>
  </si>
  <si>
    <t>=IF(RUN_YEARS &gt; 4,(A1L344C3 + A1L344C6 + A1L344C9 + A1L344C12 + A1L344C15) / 5, 0 )</t>
  </si>
  <si>
    <t>=(A1L345C1 + A1L345C2)</t>
  </si>
  <si>
    <t>=(A1L345C4 + A1L345C5)</t>
  </si>
  <si>
    <t>=(A1L345C7 + A1L345C8)</t>
  </si>
  <si>
    <t>=(A1L345C10 + A1L345C11)</t>
  </si>
  <si>
    <t>=(A1L345C13 + A1L345C14)</t>
  </si>
  <si>
    <t>=IF(RUN_YEARS &gt; 1,(A1L345C3 + A1L345C6) / 2, 0 )</t>
  </si>
  <si>
    <t>=IF(RUN_YEARS &gt; 2,(A1L345C3 + A1L345C6 + A1L345C9) / 3, 0 )</t>
  </si>
  <si>
    <t>=IF(RUN_YEARS &gt; 3,(A1L345C3 + A1L345C6 + A1L345C9 + A1L345C12) / 4, 0 )</t>
  </si>
  <si>
    <t>=IF(RUN_YEARS &gt; 4,(A1L345C3 + A1L345C6 + A1L345C9 + A1L345C12 + A1L345C15) / 5, 0 )</t>
  </si>
  <si>
    <t>=(A1L346C1 + A1L346C2)</t>
  </si>
  <si>
    <t>=(A1L346C4 + A1L346C5)</t>
  </si>
  <si>
    <t>=(A1L346C7 + A1L346C8)</t>
  </si>
  <si>
    <t>=(A1L346C10 + A1L346C11)</t>
  </si>
  <si>
    <t>=(A1L346C13 + A1L346C14)</t>
  </si>
  <si>
    <t>=IF(RUN_YEARS &gt; 1,(A1L346C3 + A1L346C6) / 2, 0 )</t>
  </si>
  <si>
    <t>=IF(RUN_YEARS &gt; 2,(A1L346C3 + A1L346C6 + A1L346C9) / 3, 0 )</t>
  </si>
  <si>
    <t>=IF(RUN_YEARS &gt; 3,(A1L346C3 + A1L346C6 + A1L346C9 + A1L346C12) / 4, 0 )</t>
  </si>
  <si>
    <t>=IF(RUN_YEARS &gt; 4,(A1L346C3 + A1L346C6 + A1L346C9 + A1L346C12 + A1L346C15) / 5, 0 )</t>
  </si>
  <si>
    <t>=(A1L347C1 + A1L347C2)</t>
  </si>
  <si>
    <t>=(A1L347C4 + A1L347C5)</t>
  </si>
  <si>
    <t>=(A1L347C7 + A1L347C8)</t>
  </si>
  <si>
    <t>=(A1L347C10 + A1L347C11)</t>
  </si>
  <si>
    <t>=(A1L347C13 + A1L347C14)</t>
  </si>
  <si>
    <t>=IF(RUN_YEARS &gt; 1,(A1L347C3 + A1L347C6) / 2, 0 )</t>
  </si>
  <si>
    <t>=IF(RUN_YEARS &gt; 2,(A1L347C3 + A1L347C6 + A1L347C9) / 3, 0 )</t>
  </si>
  <si>
    <t>=IF(RUN_YEARS &gt; 3,(A1L347C3 + A1L347C6 + A1L347C9 + A1L347C12) / 4, 0 )</t>
  </si>
  <si>
    <t>=IF(RUN_YEARS &gt; 4,(A1L347C3 + A1L347C6 + A1L347C9 + A1L347C12 + A1L347C15) / 5, 0 )</t>
  </si>
  <si>
    <t>=(A1L346C1 + A1L347C1)</t>
  </si>
  <si>
    <t>=(A1L346C2 + A1L347C2)</t>
  </si>
  <si>
    <t>=(A1L348C1 + A1L348C2)</t>
  </si>
  <si>
    <t>=(A1L346C4 + A1L347C4)</t>
  </si>
  <si>
    <t>=(A1L346C5 + A1L347C5)</t>
  </si>
  <si>
    <t>=(A1L348C4 + A1L348C5)</t>
  </si>
  <si>
    <t>=(A1L346C7 + A1L347C7)</t>
  </si>
  <si>
    <t>=(A1L346C8 + A1L347C8)</t>
  </si>
  <si>
    <t>=(A1L348C7 + A1L348C8)</t>
  </si>
  <si>
    <t>=(A1L346C10 + A1L347C10)</t>
  </si>
  <si>
    <t>=(A1L346C11 + A1L347C11)</t>
  </si>
  <si>
    <t>=(A1L348C10 + A1L348C11)</t>
  </si>
  <si>
    <t>=(A1L346C13 + A1L347C13)</t>
  </si>
  <si>
    <t>=(A1L346C14 + A1L347C14)</t>
  </si>
  <si>
    <t>=(A1L348C13 + A1L348C14)</t>
  </si>
  <si>
    <t>=IF(RUN_YEARS &gt; 1,(A1L348C3 + A1L348C6) / 2, 0 )</t>
  </si>
  <si>
    <t>=IF(RUN_YEARS &gt; 2,(A1L348C3 + A1L348C6 + A1L348C9) / 3, 0 )</t>
  </si>
  <si>
    <t>=IF(RUN_YEARS &gt; 3,(A1L348C3 + A1L348C6 + A1L348C9 + A1L348C12) / 4, 0 )</t>
  </si>
  <si>
    <t>=IF(RUN_YEARS &gt; 4,(A1L348C3 + A1L348C6 + A1L348C9 + A1L348C12 + A1L348C15) / 5, 0 )</t>
  </si>
  <si>
    <t>=(A1L349C1 + A1L349C2)</t>
  </si>
  <si>
    <t>=(A1L349C4 + A1L349C5)</t>
  </si>
  <si>
    <t>=(A1L349C7 + A1L349C8)</t>
  </si>
  <si>
    <t>=(A1L349C10 + A1L349C11)</t>
  </si>
  <si>
    <t>=(A1L349C13 + A1L349C14)</t>
  </si>
  <si>
    <t>=IF(RUN_YEARS &gt; 1,(A1L349C3 + A1L349C6) / 2, 0 )</t>
  </si>
  <si>
    <t>=IF(RUN_YEARS &gt; 2,(A1L349C3 + A1L349C6 + A1L349C9) / 3, 0 )</t>
  </si>
  <si>
    <t>=IF(RUN_YEARS &gt; 3,(A1L349C3 + A1L349C6 + A1L349C9 + A1L349C12) / 4, 0 )</t>
  </si>
  <si>
    <t>=IF(RUN_YEARS &gt; 4,(A1L349C3 + A1L349C6 + A1L349C9 + A1L349C12 + A1L349C15) / 5, 0 )</t>
  </si>
  <si>
    <t>=(A1L350C1 + A1L350C2)</t>
  </si>
  <si>
    <t>=(A1L350C4 + A1L350C5)</t>
  </si>
  <si>
    <t>=(A1L350C7 + A1L350C8)</t>
  </si>
  <si>
    <t>=(A1L350C10 + A1L350C11)</t>
  </si>
  <si>
    <t>=(A1L350C13 + A1L350C14)</t>
  </si>
  <si>
    <t>=IF(RUN_YEARS &gt; 1,(A1L350C3 + A1L350C6) / 2, 0 )</t>
  </si>
  <si>
    <t>=IF(RUN_YEARS &gt; 2,(A1L350C3 + A1L350C6 + A1L350C9) / 3, 0 )</t>
  </si>
  <si>
    <t>=IF(RUN_YEARS &gt; 3,(A1L350C3 + A1L350C6 + A1L350C9 + A1L350C12) / 4, 0 )</t>
  </si>
  <si>
    <t>=IF(RUN_YEARS &gt; 4,(A1L350C3 + A1L350C6 + A1L350C9 + A1L350C12 + A1L350C15) / 5, 0 )</t>
  </si>
  <si>
    <t>=(A1L351C1 + A1L351C2)</t>
  </si>
  <si>
    <t>=(A1L351C4 + A1L351C5)</t>
  </si>
  <si>
    <t>=(A1L351C7 + A1L351C8)</t>
  </si>
  <si>
    <t>=(A1L351C10 + A1L351C11)</t>
  </si>
  <si>
    <t>=(A1L351C13 + A1L351C14)</t>
  </si>
  <si>
    <t>=IF(RUN_YEARS &gt; 1,(A1L351C3 + A1L351C6) / 2, 0 )</t>
  </si>
  <si>
    <t>=IF(RUN_YEARS &gt; 2,(A1L351C3 + A1L351C6 + A1L351C9) / 3, 0 )</t>
  </si>
  <si>
    <t>=IF(RUN_YEARS &gt; 3,(A1L351C3 + A1L351C6 + A1L351C9 + A1L351C12) / 4, 0 )</t>
  </si>
  <si>
    <t>=IF(RUN_YEARS &gt; 4,(A1L351C3 + A1L351C6 + A1L351C9 + A1L351C12 + A1L351C15) / 5, 0 )</t>
  </si>
  <si>
    <t>=(A1L350C1 + A1L351C1)</t>
  </si>
  <si>
    <t>=(A1L350C2 + A1L351C2)</t>
  </si>
  <si>
    <t>=(A1L352C1 + A1L352C2)</t>
  </si>
  <si>
    <t>=(A1L350C4 + A1L351C4)</t>
  </si>
  <si>
    <t>=(A1L350C5 + A1L351C5)</t>
  </si>
  <si>
    <t>=(A1L352C4 + A1L352C5)</t>
  </si>
  <si>
    <t>=(A1L350C7 + A1L351C7)</t>
  </si>
  <si>
    <t>=(A1L350C8 + A1L351C8)</t>
  </si>
  <si>
    <t>=(A1L352C7 + A1L352C8)</t>
  </si>
  <si>
    <t>=(A1L350C10 + A1L351C10)</t>
  </si>
  <si>
    <t>=(A1L350C11 + A1L351C11)</t>
  </si>
  <si>
    <t>=(A1L352C10 + A1L352C11)</t>
  </si>
  <si>
    <t>=(A1L350C13 + A1L351C13)</t>
  </si>
  <si>
    <t>=(A1L350C14 + A1L351C14)</t>
  </si>
  <si>
    <t>=(A1L352C13 + A1L352C14)</t>
  </si>
  <si>
    <t>=IF(RUN_YEARS &gt; 1,(A1L352C3 + A1L352C6) / 2, 0 )</t>
  </si>
  <si>
    <t>=IF(RUN_YEARS &gt; 2,(A1L352C3 + A1L352C6 + A1L352C9) / 3, 0 )</t>
  </si>
  <si>
    <t>=IF(RUN_YEARS &gt; 3,(A1L352C3 + A1L352C6 + A1L352C9 + A1L352C12) / 4, 0 )</t>
  </si>
  <si>
    <t>=IF(RUN_YEARS &gt; 4,(A1L352C3 + A1L352C6 + A1L352C9 + A1L352C12 + A1L352C15) / 5, 0 )</t>
  </si>
  <si>
    <t>=(A1L353C1 + A1L353C2)</t>
  </si>
  <si>
    <t>=(A1L353C4 + A1L353C5)</t>
  </si>
  <si>
    <t>=(A1L353C7 + A1L353C8)</t>
  </si>
  <si>
    <t>=(A1L353C10 + A1L353C11)</t>
  </si>
  <si>
    <t>=(A1L353C13 + A1L353C14)</t>
  </si>
  <si>
    <t>=IF(RUN_YEARS &gt; 1,(A1L353C3 + A1L353C6) / 2, 0 )</t>
  </si>
  <si>
    <t>=IF(RUN_YEARS &gt; 2,(A1L353C3 + A1L353C6 + A1L353C9) / 3, 0 )</t>
  </si>
  <si>
    <t>=IF(RUN_YEARS &gt; 3,(A1L353C3 + A1L353C6 + A1L353C9 + A1L353C12) / 4, 0 )</t>
  </si>
  <si>
    <t>=IF(RUN_YEARS &gt; 4,(A1L353C3 + A1L353C6 + A1L353C9 + A1L353C12 + A1L353C15) / 5, 0 )</t>
  </si>
  <si>
    <t>=(A1L354C1 + A1L354C2)</t>
  </si>
  <si>
    <t>=(A1L354C4 + A1L354C5)</t>
  </si>
  <si>
    <t>=(A1L354C7 + A1L354C8)</t>
  </si>
  <si>
    <t>=(A1L354C10 + A1L354C11)</t>
  </si>
  <si>
    <t>=(A1L354C13 + A1L354C14)</t>
  </si>
  <si>
    <t>=IF(RUN_YEARS &gt; 1,(A1L354C3 + A1L354C6) / 2, 0 )</t>
  </si>
  <si>
    <t>=IF(RUN_YEARS &gt; 2,(A1L354C3 + A1L354C6 + A1L354C9) / 3, 0 )</t>
  </si>
  <si>
    <t>=IF(RUN_YEARS &gt; 3,(A1L354C3 + A1L354C6 + A1L354C9 + A1L354C12) / 4, 0 )</t>
  </si>
  <si>
    <t>=IF(RUN_YEARS &gt; 4,(A1L354C3 + A1L354C6 + A1L354C9 + A1L354C12 + A1L354C15) / 5, 0 )</t>
  </si>
  <si>
    <t>=(A1L355C1 + A1L355C2)</t>
  </si>
  <si>
    <t>=(A1L355C4 + A1L355C5)</t>
  </si>
  <si>
    <t>=(A1L355C7 + A1L355C8)</t>
  </si>
  <si>
    <t>=(A1L355C10 + A1L355C11)</t>
  </si>
  <si>
    <t>=(A1L355C13 + A1L355C14)</t>
  </si>
  <si>
    <t>=IF(RUN_YEARS &gt; 1,(A1L355C3 + A1L355C6) / 2, 0 )</t>
  </si>
  <si>
    <t>=IF(RUN_YEARS &gt; 2,(A1L355C3 + A1L355C6 + A1L355C9) / 3, 0 )</t>
  </si>
  <si>
    <t>=IF(RUN_YEARS &gt; 3,(A1L355C3 + A1L355C6 + A1L355C9 + A1L355C12) / 4, 0 )</t>
  </si>
  <si>
    <t>=IF(RUN_YEARS &gt; 4,(A1L355C3 + A1L355C6 + A1L355C9 + A1L355C12 + A1L355C15) / 5, 0 )</t>
  </si>
  <si>
    <t>=(A1L356C1 + A1L356C2)</t>
  </si>
  <si>
    <t>=(A1L356C4 + A1L356C5)</t>
  </si>
  <si>
    <t>=(A1L356C7 + A1L356C8)</t>
  </si>
  <si>
    <t>=(A1L356C10 + A1L356C11)</t>
  </si>
  <si>
    <t>=(A1L356C13 + A1L356C14)</t>
  </si>
  <si>
    <t>=IF(RUN_YEARS &gt; 1,(A1L356C3 + A1L356C6) / 2, 0 )</t>
  </si>
  <si>
    <t>=IF(RUN_YEARS &gt; 2,(A1L356C3 + A1L356C6 + A1L356C9) / 3, 0 )</t>
  </si>
  <si>
    <t>=IF(RUN_YEARS &gt; 3,(A1L356C3 + A1L356C6 + A1L356C9 + A1L356C12) / 4, 0 )</t>
  </si>
  <si>
    <t>=IF(RUN_YEARS &gt; 4,(A1L356C3 + A1L356C6 + A1L356C9 + A1L356C12 + A1L356C15) / 5, 0 )</t>
  </si>
  <si>
    <t>=(A1L357C1 + A1L357C2)</t>
  </si>
  <si>
    <t>=(A1L357C4 + A1L357C5)</t>
  </si>
  <si>
    <t>=(A1L357C7 + A1L357C8)</t>
  </si>
  <si>
    <t>=(A1L357C10 + A1L357C11)</t>
  </si>
  <si>
    <t>=(A1L357C13 + A1L357C14)</t>
  </si>
  <si>
    <t>=IF(RUN_YEARS &gt; 1,(A1L357C3 + A1L357C6) / 2, 0 )</t>
  </si>
  <si>
    <t>=IF(RUN_YEARS &gt; 2,(A1L357C3 + A1L357C6 + A1L357C9) / 3, 0 )</t>
  </si>
  <si>
    <t>=IF(RUN_YEARS &gt; 3,(A1L357C3 + A1L357C6 + A1L357C9 + A1L357C12) / 4, 0 )</t>
  </si>
  <si>
    <t>=IF(RUN_YEARS &gt; 4,(A1L357C3 + A1L357C6 + A1L357C9 + A1L357C12 + A1L357C15) / 5, 0 )</t>
  </si>
  <si>
    <t>=(A1L358C1 + A1L358C2)</t>
  </si>
  <si>
    <t>=(A1L358C4 + A1L358C5)</t>
  </si>
  <si>
    <t>=(A1L358C7 + A1L358C8)</t>
  </si>
  <si>
    <t>=(A1L358C10 + A1L358C11)</t>
  </si>
  <si>
    <t>=(A1L358C13 + A1L358C14)</t>
  </si>
  <si>
    <t>=IF(RUN_YEARS &gt; 1,(A1L358C3 + A1L358C6) / 2, 0 )</t>
  </si>
  <si>
    <t>=IF(RUN_YEARS &gt; 2,(A1L358C3 + A1L358C6 + A1L358C9) / 3, 0 )</t>
  </si>
  <si>
    <t>=IF(RUN_YEARS &gt; 3,(A1L358C3 + A1L358C6 + A1L358C9 + A1L358C12) / 4, 0 )</t>
  </si>
  <si>
    <t>=IF(RUN_YEARS &gt; 4,(A1L358C3 + A1L358C6 + A1L358C9 + A1L358C12 + A1L358C15) / 5, 0 )</t>
  </si>
  <si>
    <t>=(A1L359C1 + A1L359C2)</t>
  </si>
  <si>
    <t>=(A1L359C4 + A1L359C5)</t>
  </si>
  <si>
    <t>=(A1L359C7 + A1L359C8)</t>
  </si>
  <si>
    <t>=(A1L359C10 + A1L359C11)</t>
  </si>
  <si>
    <t>=(A1L359C13 + A1L359C14)</t>
  </si>
  <si>
    <t>=IF(RUN_YEARS &gt; 1,(A1L359C3 + A1L359C6) / 2, 0 )</t>
  </si>
  <si>
    <t>=IF(RUN_YEARS &gt; 2,(A1L359C3 + A1L359C6 + A1L359C9) / 3, 0 )</t>
  </si>
  <si>
    <t>=IF(RUN_YEARS &gt; 3,(A1L359C3 + A1L359C6 + A1L359C9 + A1L359C12) / 4, 0 )</t>
  </si>
  <si>
    <t>=IF(RUN_YEARS &gt; 4,(A1L359C3 + A1L359C6 + A1L359C9 + A1L359C12 + A1L359C15) / 5, 0 )</t>
  </si>
  <si>
    <t>=(A1L360C1 + A1L360C2)</t>
  </si>
  <si>
    <t>=(A1L360C4 + A1L360C5)</t>
  </si>
  <si>
    <t>=(A1L360C7 + A1L360C8)</t>
  </si>
  <si>
    <t>=(A1L360C10 + A1L360C11)</t>
  </si>
  <si>
    <t>=(A1L360C13 + A1L360C14)</t>
  </si>
  <si>
    <t>=IF(RUN_YEARS &gt; 1,(A1L360C3 + A1L360C6) / 2, 0 )</t>
  </si>
  <si>
    <t>=IF(RUN_YEARS &gt; 2,(A1L360C3 + A1L360C6 + A1L360C9) / 3, 0 )</t>
  </si>
  <si>
    <t>=IF(RUN_YEARS &gt; 3,(A1L360C3 + A1L360C6 + A1L360C9 + A1L360C12) / 4, 0 )</t>
  </si>
  <si>
    <t>=IF(RUN_YEARS &gt; 4,(A1L360C3 + A1L360C6 + A1L360C9 + A1L360C12 + A1L360C15) / 5, 0 )</t>
  </si>
  <si>
    <t>=(A1L361C1 + A1L361C2)</t>
  </si>
  <si>
    <t>=(A1L361C4 + A1L361C5)</t>
  </si>
  <si>
    <t>=(A1L361C7 + A1L361C8)</t>
  </si>
  <si>
    <t>=(A1L361C10 + A1L361C11)</t>
  </si>
  <si>
    <t>=(A1L361C13 + A1L361C14)</t>
  </si>
  <si>
    <t>=IF(RUN_YEARS &gt; 1,(A1L361C3 + A1L361C6) / 2, 0 )</t>
  </si>
  <si>
    <t>=IF(RUN_YEARS &gt; 2,(A1L361C3 + A1L361C6 + A1L361C9) / 3, 0 )</t>
  </si>
  <si>
    <t>=IF(RUN_YEARS &gt; 3,(A1L361C3 + A1L361C6 + A1L361C9 + A1L361C12) / 4, 0 )</t>
  </si>
  <si>
    <t>=IF(RUN_YEARS &gt; 4,(A1L361C3 + A1L361C6 + A1L361C9 + A1L361C12 + A1L361C15) / 5, 0 )</t>
  </si>
  <si>
    <t>=(A1L362C1 + A1L362C2)</t>
  </si>
  <si>
    <t>=(A1L362C4 + A1L362C5)</t>
  </si>
  <si>
    <t>=(A1L362C7 + A1L362C8)</t>
  </si>
  <si>
    <t>=(A1L362C10 + A1L362C11)</t>
  </si>
  <si>
    <t>=(A1L362C13 + A1L362C14)</t>
  </si>
  <si>
    <t>=IF(RUN_YEARS &gt; 1,(A1L362C3 + A1L362C6) / 2, 0 )</t>
  </si>
  <si>
    <t>=IF(RUN_YEARS &gt; 2,(A1L362C3 + A1L362C6 + A1L362C9) / 3, 0 )</t>
  </si>
  <si>
    <t>=IF(RUN_YEARS &gt; 3,(A1L362C3 + A1L362C6 + A1L362C9 + A1L362C12) / 4, 0 )</t>
  </si>
  <si>
    <t>=IF(RUN_YEARS &gt; 4,(A1L362C3 + A1L362C6 + A1L362C9 + A1L362C12 + A1L362C15) / 5, 0 )</t>
  </si>
  <si>
    <t>=(A1L361C1 + A1L362C1)</t>
  </si>
  <si>
    <t>=(A1L361C2 + A1L362C2)</t>
  </si>
  <si>
    <t>=(A1L363C1 + A1L363C2)</t>
  </si>
  <si>
    <t>=(A1L361C4 + A1L362C4)</t>
  </si>
  <si>
    <t>=(A1L361C5 + A1L362C5)</t>
  </si>
  <si>
    <t>=(A1L363C4 + A1L363C5)</t>
  </si>
  <si>
    <t>=(A1L361C7 + A1L362C7)</t>
  </si>
  <si>
    <t>=(A1L361C8 + A1L362C8)</t>
  </si>
  <si>
    <t>=(A1L363C7 + A1L363C8)</t>
  </si>
  <si>
    <t>=(A1L361C10 + A1L362C10)</t>
  </si>
  <si>
    <t>=(A1L361C11 + A1L362C11)</t>
  </si>
  <si>
    <t>=(A1L363C10 + A1L363C11)</t>
  </si>
  <si>
    <t>=(A1L361C13 + A1L362C13)</t>
  </si>
  <si>
    <t>=(A1L361C14 + A1L362C14)</t>
  </si>
  <si>
    <t>=(A1L363C13 + A1L363C14)</t>
  </si>
  <si>
    <t>=IF(RUN_YEARS &gt; 1,(A1L363C3 + A1L363C6) / 2, 0 )</t>
  </si>
  <si>
    <t>=IF(RUN_YEARS &gt; 2,(A1L363C3 + A1L363C6 + A1L363C9) / 3, 0 )</t>
  </si>
  <si>
    <t>=IF(RUN_YEARS &gt; 3,(A1L363C3 + A1L363C6 + A1L363C9 + A1L363C12) / 4, 0 )</t>
  </si>
  <si>
    <t>=IF(RUN_YEARS &gt; 4,(A1L363C3 + A1L363C6 + A1L363C9 + A1L363C12 + A1L363C15) / 5, 0 )</t>
  </si>
  <si>
    <t>=(A1L341C1 + A1L344C1 + A1L345C1 + A1L348C1 + A1L349C1 + SUM(A1L352C1:A1L362C1))</t>
  </si>
  <si>
    <t>=(A1L341C2 + A1L344C2 + A1L345C2 + A1L348C2 + A1L349C2 + SUM(A1L352C2:A1L362C2))</t>
  </si>
  <si>
    <t>=(A1L364C1 + A1L364C2)</t>
  </si>
  <si>
    <t>=(A1L341C4 + A1L344C4 + A1L345C4 + A1L348C4 + A1L349C4 + SUM(A1L352C4:A1L362C4))</t>
  </si>
  <si>
    <t>=(A1L341C5 + A1L344C5 + A1L345C5 + A1L348C5 + A1L349C5 + SUM(A1L352C5:A1L362C5))</t>
  </si>
  <si>
    <t>=(A1L364C4 + A1L364C5)</t>
  </si>
  <si>
    <t>=(A1L341C7 + A1L344C7 + A1L345C7 + A1L348C7 + A1L349C7 + SUM(A1L352C7:A1L362C7))</t>
  </si>
  <si>
    <t>=(A1L341C8 + A1L344C8 + A1L345C8 + A1L348C8 + A1L349C8 + SUM(A1L352C8:A1L362C8))</t>
  </si>
  <si>
    <t>=(A1L364C7 + A1L364C8)</t>
  </si>
  <si>
    <t>=(A1L341C10 + A1L344C10 + A1L345C10 + A1L348C10 + A1L349C10 + SUM(A1L352C10:A1L362C10))</t>
  </si>
  <si>
    <t>=(A1L341C11 + A1L344C11 + A1L345C11 + A1L348C11 + A1L349C11 + SUM(A1L352C11:A1L362C11))</t>
  </si>
  <si>
    <t>=(A1L364C10 + A1L364C11)</t>
  </si>
  <si>
    <t>=(A1L341C13 + A1L344C13 + A1L345C13 + A1L348C13 + A1L349C13 + SUM(A1L352C13:A1L362C13))</t>
  </si>
  <si>
    <t>=(A1L341C14 + A1L344C14 + A1L345C14 + A1L348C14 + A1L349C14 + SUM(A1L352C14:A1L362C14))</t>
  </si>
  <si>
    <t>=(A1L364C13 + A1L364C14)</t>
  </si>
  <si>
    <t>=IF(RUN_YEARS &gt; 1,(A1L364C3 + A1L364C6) / 2, 0 )</t>
  </si>
  <si>
    <t>=IF(RUN_YEARS &gt; 2,(A1L364C3 + A1L364C6 + A1L364C9) / 3, 0 )</t>
  </si>
  <si>
    <t>=IF(RUN_YEARS &gt; 3,(A1L364C3 + A1L364C6 + A1L364C9 + A1L364C12) / 4, 0 )</t>
  </si>
  <si>
    <t>=IF(RUN_YEARS &gt; 4,(A1L364C3 + A1L364C6 + A1L364C9 + A1L364C12 + A1L364C15) / 5, 0 )</t>
  </si>
  <si>
    <t>WORKTABLE A1 PART 4</t>
  </si>
  <si>
    <t>TONS HANDLED BY COMMODITY, LOSS &amp; DAMAGE BY COMMODITY</t>
  </si>
  <si>
    <t>Tons</t>
  </si>
  <si>
    <t>Loss &amp; Damage Expense</t>
  </si>
  <si>
    <t>Loss &amp; Damage Per Ton</t>
  </si>
  <si>
    <t>01</t>
  </si>
  <si>
    <t>FARM PRODUCTS</t>
  </si>
  <si>
    <t>0113</t>
  </si>
  <si>
    <t>GRAIN</t>
  </si>
  <si>
    <t>01195</t>
  </si>
  <si>
    <t>POTATOES OTHER THAN SWEET</t>
  </si>
  <si>
    <t>012</t>
  </si>
  <si>
    <t>FRESH FRUITS</t>
  </si>
  <si>
    <t>013</t>
  </si>
  <si>
    <t>FRESH VEGETABLES</t>
  </si>
  <si>
    <t>---</t>
  </si>
  <si>
    <t>ALL OTHER FARM PRODUCTS: L401-(SUM L402-405)</t>
  </si>
  <si>
    <t>10</t>
  </si>
  <si>
    <t>METALLIC ORES</t>
  </si>
  <si>
    <t>11</t>
  </si>
  <si>
    <t>COAL</t>
  </si>
  <si>
    <t>14</t>
  </si>
  <si>
    <t>NONMETALLIC MINERALS</t>
  </si>
  <si>
    <t>20</t>
  </si>
  <si>
    <t>FOOD AND KINDRED PRODUCTS</t>
  </si>
  <si>
    <t>2011</t>
  </si>
  <si>
    <t>FRESH MEATS</t>
  </si>
  <si>
    <t>202</t>
  </si>
  <si>
    <t>DAIRY PRODUCTS</t>
  </si>
  <si>
    <t>203</t>
  </si>
  <si>
    <t>CANNED FRUITS OR VEGETABLES</t>
  </si>
  <si>
    <t>204</t>
  </si>
  <si>
    <t>GRAIN MILL PRODUCTS</t>
  </si>
  <si>
    <t>2041</t>
  </si>
  <si>
    <t>FLOUR</t>
  </si>
  <si>
    <t>2042</t>
  </si>
  <si>
    <t>PREPARED FEEDS</t>
  </si>
  <si>
    <t>2043</t>
  </si>
  <si>
    <t>CEREALS</t>
  </si>
  <si>
    <t>2044</t>
  </si>
  <si>
    <t>RICE</t>
  </si>
  <si>
    <t>2045</t>
  </si>
  <si>
    <t>PREPARED FLOUR</t>
  </si>
  <si>
    <t>2046</t>
  </si>
  <si>
    <t>CORN PRODUCTS</t>
  </si>
  <si>
    <t>2062</t>
  </si>
  <si>
    <t>REFINED SUGAR</t>
  </si>
  <si>
    <t>20821</t>
  </si>
  <si>
    <t>BEER</t>
  </si>
  <si>
    <t>2084</t>
  </si>
  <si>
    <t>WINES</t>
  </si>
  <si>
    <t>20851</t>
  </si>
  <si>
    <t>WHISKEY</t>
  </si>
  <si>
    <t>209</t>
  </si>
  <si>
    <t>MISC FOOD PREPARATIONS</t>
  </si>
  <si>
    <t>ALL OTHER FOOD PROD.: L410-((SUM L411-414)+(SUM L421-425))</t>
  </si>
  <si>
    <t>21</t>
  </si>
  <si>
    <t>TOBACCO PRODUCTS</t>
  </si>
  <si>
    <t>24</t>
  </si>
  <si>
    <t>LUMBER AND WOOD EX FURNITURE</t>
  </si>
  <si>
    <t>2421</t>
  </si>
  <si>
    <t>LUMBER/DIMENSION STOCK</t>
  </si>
  <si>
    <t>2432</t>
  </si>
  <si>
    <t>PLYWOOD OR VENEER</t>
  </si>
  <si>
    <t>ALL OTHER LUMBER AND WOOD PRODUCTS: L428-L429-L430</t>
  </si>
  <si>
    <t>25</t>
  </si>
  <si>
    <t>FURNITURE AND FIXTURES</t>
  </si>
  <si>
    <t>26</t>
  </si>
  <si>
    <t>PULP, PAPER AND ALLIED PRODUCTS</t>
  </si>
  <si>
    <t>26211</t>
  </si>
  <si>
    <t>NEWSPRINT</t>
  </si>
  <si>
    <t>26213</t>
  </si>
  <si>
    <t>PRINTING PAPER</t>
  </si>
  <si>
    <t>263</t>
  </si>
  <si>
    <t>FIBREBD/PAPERBD/PULPBD</t>
  </si>
  <si>
    <t>264</t>
  </si>
  <si>
    <t>COV PAPER/PAPERBOARD</t>
  </si>
  <si>
    <t>26471</t>
  </si>
  <si>
    <t>SANITARY TISSUES</t>
  </si>
  <si>
    <t>ALL OTHER PULP, PAPER &amp; ALLIED PRODUCTS:L433-(SUM L434-437)</t>
  </si>
  <si>
    <t>28</t>
  </si>
  <si>
    <t>CHEMICALS</t>
  </si>
  <si>
    <t>281</t>
  </si>
  <si>
    <t>INDUSTRIAL CHEMICALS</t>
  </si>
  <si>
    <t>2812</t>
  </si>
  <si>
    <t>POTASSIUM OR SOMIUM</t>
  </si>
  <si>
    <t>282</t>
  </si>
  <si>
    <t>SYN FIBRES/RESINS/RUBBER</t>
  </si>
  <si>
    <t>289</t>
  </si>
  <si>
    <t>MISC CHEM PROD</t>
  </si>
  <si>
    <t>ALL OTHER CHEMICALS: L440-(L441+L443+L444)</t>
  </si>
  <si>
    <t>29</t>
  </si>
  <si>
    <t>PETROLEUM OR COAL PRODUCTS</t>
  </si>
  <si>
    <t>30</t>
  </si>
  <si>
    <t>RUBBER AND MISC PLASTICS</t>
  </si>
  <si>
    <t>301</t>
  </si>
  <si>
    <t>RUBBER TIRES/INNER TUBES</t>
  </si>
  <si>
    <t>ALL OTHER RUBBER: L447-L448</t>
  </si>
  <si>
    <t>32</t>
  </si>
  <si>
    <t>STONE, CLAY AND GLASS PRODUCTS</t>
  </si>
  <si>
    <t>321</t>
  </si>
  <si>
    <t>FLAT GLASS</t>
  </si>
  <si>
    <t>3295</t>
  </si>
  <si>
    <t>NONMETALLIC EARTH/MIN</t>
  </si>
  <si>
    <t>ALL OTHER STONE, CLAY &amp; GLASS PROD.: L450-(L451+L452)</t>
  </si>
  <si>
    <t>33</t>
  </si>
  <si>
    <t>PRIMARY METAL PRODUCTS</t>
  </si>
  <si>
    <t>3312</t>
  </si>
  <si>
    <t>PRIMARY IRON/STEEL PROD</t>
  </si>
  <si>
    <t>3352</t>
  </si>
  <si>
    <t>ALUMINUM BASIC SHAPES</t>
  </si>
  <si>
    <t>ALL OTHER PRIMARY METAL PROD: L454-L455-L456</t>
  </si>
  <si>
    <t>34</t>
  </si>
  <si>
    <t>FABRICATED METAL PRODUCTS</t>
  </si>
  <si>
    <t>355</t>
  </si>
  <si>
    <t>FAB STRUC METAL PROD</t>
  </si>
  <si>
    <t>ALL OTHER FAB METAL PRODUCTS: L458-L459</t>
  </si>
  <si>
    <t>35</t>
  </si>
  <si>
    <t>MACHINERY EXCEPT ELECTRICAL</t>
  </si>
  <si>
    <t>351</t>
  </si>
  <si>
    <t>ENGINES/TURBINES</t>
  </si>
  <si>
    <t>352</t>
  </si>
  <si>
    <t>FARM MACHINERY</t>
  </si>
  <si>
    <t>353</t>
  </si>
  <si>
    <t>CONST MIN/MAT HAND MACH</t>
  </si>
  <si>
    <t>ALL OTHER MACHINERY EXCEPT ELECTRICAL: L461-(SUM L462-464)</t>
  </si>
  <si>
    <t>36</t>
  </si>
  <si>
    <t>ELECTRICAL MACHINERY</t>
  </si>
  <si>
    <t>361</t>
  </si>
  <si>
    <t>ELEC TRANS/DIST EQUIP</t>
  </si>
  <si>
    <t>363</t>
  </si>
  <si>
    <t>HOUSEHOLD APPLIANCES</t>
  </si>
  <si>
    <t>365</t>
  </si>
  <si>
    <t>RADIO OR TV SETS</t>
  </si>
  <si>
    <t>ALL OTHER ELECTRICAL MACHINERY: L466-(SUM L467-469)</t>
  </si>
  <si>
    <t>37</t>
  </si>
  <si>
    <t>TRANSPORTATION EQUIPMENT</t>
  </si>
  <si>
    <t>37111</t>
  </si>
  <si>
    <t>MOTOR PASSENGER CARS</t>
  </si>
  <si>
    <t>37112</t>
  </si>
  <si>
    <t>MOTOR TRUCKS</t>
  </si>
  <si>
    <t>3714</t>
  </si>
  <si>
    <t>MOTOR VEHICLE PARTS</t>
  </si>
  <si>
    <t>ALL OTHER TRANSPORTATION EQUIP: L471-(SUM L472-474)</t>
  </si>
  <si>
    <t>44</t>
  </si>
  <si>
    <t>FREIGHT FORWARDER TRAFFIC</t>
  </si>
  <si>
    <t>45</t>
  </si>
  <si>
    <t>SHIPPER ASSOCIATION TRAFFIC</t>
  </si>
  <si>
    <t>46</t>
  </si>
  <si>
    <t>MISC MIXED SHPTS</t>
  </si>
  <si>
    <t>461</t>
  </si>
  <si>
    <t>MISC MIXED SHPTS NEC INC TOFC</t>
  </si>
  <si>
    <t>ALL OTHER MIXED SHPTS: L478-L479</t>
  </si>
  <si>
    <t>48</t>
  </si>
  <si>
    <t>HAZARDOUS MATERIALS</t>
  </si>
  <si>
    <t>ALL OTHERS</t>
  </si>
  <si>
    <t>2018 FORM QCS, FREIGHT COMMODITY STATISTICS</t>
  </si>
  <si>
    <t>AAR CIRCULAR NO. FCDP-95</t>
  </si>
  <si>
    <t>=IF(A1L401C1=0,0,A1L401C2 / A1L401C1)</t>
  </si>
  <si>
    <t>=IF(A1L402C1=0,0,A1L402C2 / A1L402C1)</t>
  </si>
  <si>
    <t>=IF(A1L403C1=0,0,A1L403C2 / A1L403C1)</t>
  </si>
  <si>
    <t>=IF(A1L404C1=0,0,A1L404C2 / A1L404C1)</t>
  </si>
  <si>
    <t>=IF(A1L405C1=0,0,A1L405C2 / A1L405C1)</t>
  </si>
  <si>
    <t>=(A1L401C1 - SUM(A1L402C1:A1L405C1))</t>
  </si>
  <si>
    <t>=(A1L401C2 - SUM(A1L402C2:A1L405C2))</t>
  </si>
  <si>
    <t>=IF(A1L406C1=0,0,A1L406C2 / A1L406C1)</t>
  </si>
  <si>
    <t>=IF(A1L407C1=0,0,A1L407C2 / A1L407C1)</t>
  </si>
  <si>
    <t>=IF(A1L408C1=0,0,A1L408C2 / A1L408C1)</t>
  </si>
  <si>
    <t>=IF(A1L409C1=0,0,A1L409C2 / A1L409C1)</t>
  </si>
  <si>
    <t>=IF(A1L410C1=0,0,A1L410C2 / A1L410C1)</t>
  </si>
  <si>
    <t>=IF(A1L411C1=0,0,A1L411C2 / A1L411C1)</t>
  </si>
  <si>
    <t>=IF(A1L412C1=0,0,A1L412C2 / A1L412C1)</t>
  </si>
  <si>
    <t>=IF(A1L413C1=0,0,A1L413C2 / A1L413C1)</t>
  </si>
  <si>
    <t>=IF(A1L414C1=0,0,A1L414C2 / A1L414C1)</t>
  </si>
  <si>
    <t>=IF(A1L415C1=0,0,A1L415C2 / A1L415C1)</t>
  </si>
  <si>
    <t>=IF(A1L416C1=0,0,A1L416C2 / A1L416C1)</t>
  </si>
  <si>
    <t>=IF(A1L417C1=0,0,A1L417C2 / A1L417C1)</t>
  </si>
  <si>
    <t>=IF(A1L418C1=0,0,A1L418C2 / A1L418C1)</t>
  </si>
  <si>
    <t>=IF(A1L419C1=0,0,A1L419C2 / A1L419C1)</t>
  </si>
  <si>
    <t>=IF(A1L420C1=0,0,A1L420C2 / A1L420C1)</t>
  </si>
  <si>
    <t>=IF(A1L421C1=0,0,A1L421C2 / A1L421C1)</t>
  </si>
  <si>
    <t>=IF(A1L422C1=0,0,A1L422C2 / A1L422C1)</t>
  </si>
  <si>
    <t>=IF(A1L423C1=0,0,A1L423C2 / A1L423C1)</t>
  </si>
  <si>
    <t>=IF(A1L424C1=0,0,A1L424C2 / A1L424C1)</t>
  </si>
  <si>
    <t>=IF(A1L425C1=0,0,A1L425C2 / A1L425C1)</t>
  </si>
  <si>
    <t>=(A1L410C1 - (SUM(A1L411C1:A1L414C1) + SUM(A1L421C1:A1L425C1)))</t>
  </si>
  <si>
    <t>=(A1L410C2 - (SUM(A1L411C2:A1L414C2) + SUM(A1L421C2:A1L425C2)))</t>
  </si>
  <si>
    <t>=IF(A1L426C1=0,0,A1L426C2 / A1L426C1)</t>
  </si>
  <si>
    <t>=IF(A1L427C1=0,0,A1L427C2 / A1L427C1)</t>
  </si>
  <si>
    <t>=IF(A1L428C1=0,0,A1L428C2 / A1L428C1)</t>
  </si>
  <si>
    <t>=IF(A1L429C1=0,0,A1L429C2 / A1L429C1)</t>
  </si>
  <si>
    <t>=IF(A1L430C1=0,0,A1L430C2 / A1L430C1)</t>
  </si>
  <si>
    <t>=(A1L428C1 - A1L429C1 - A1L430C1)</t>
  </si>
  <si>
    <t>=(A1L428C2 - A1L429C2 - A1L430C2)</t>
  </si>
  <si>
    <t>=IF(A1L431C1=0,0,A1L431C2 / A1L431C1)</t>
  </si>
  <si>
    <t>=IF(A1L432C1=0,0,A1L432C2 / A1L432C1)</t>
  </si>
  <si>
    <t>=IF(A1L433C1=0,0,A1L433C2 / A1L433C1)</t>
  </si>
  <si>
    <t>=IF(A1L434C1=0,0,A1L434C2 / A1L434C1)</t>
  </si>
  <si>
    <t>=IF(A1L435C1=0,0,A1L435C2 / A1L435C1)</t>
  </si>
  <si>
    <t>=IF(A1L436C1=0,0,A1L436C2 / A1L436C1)</t>
  </si>
  <si>
    <t>=IF(A1L437C1=0,0,A1L437C2 / A1L437C1)</t>
  </si>
  <si>
    <t>=IF(A1L438C1=0,0,A1L438C2 / A1L438C1)</t>
  </si>
  <si>
    <t>=(A1L433C1 - SUM(A1L434C1:A1L437C1))</t>
  </si>
  <si>
    <t>=(A1L433C2 - SUM(A1L434C2:A1L437C2))</t>
  </si>
  <si>
    <t>=IF(A1L439C1=0,0,A1L439C2 / A1L439C1)</t>
  </si>
  <si>
    <t>=IF(A1L440C1=0,0,A1L440C2 / A1L440C1)</t>
  </si>
  <si>
    <t>=IF(A1L441C1=0,0,A1L441C2 / A1L441C1)</t>
  </si>
  <si>
    <t>=IF(A1L442C1=0,0,A1L442C2 / A1L442C1)</t>
  </si>
  <si>
    <t>=IF(A1L443C1=0,0,A1L443C2 / A1L443C1)</t>
  </si>
  <si>
    <t>=IF(A1L444C1=0,0,A1L444C2 / A1L444C1)</t>
  </si>
  <si>
    <t>=(A1L440C1 - (A1L441C1 + A1L443C1 + A1L444C1))</t>
  </si>
  <si>
    <t>=(A1L440C2 - (A1L441C2 + A1L443C2 + A1L444C2))</t>
  </si>
  <si>
    <t>=IF(A1L445C1=0,0,A1L445C2 / A1L445C1)</t>
  </si>
  <si>
    <t>=IF(A1L446C1=0,0,A1L446C2 / A1L446C1)</t>
  </si>
  <si>
    <t>=IF(A1L447C1=0,0,A1L447C2 / A1L447C1)</t>
  </si>
  <si>
    <t>=IF(A1L448C1=0,0,A1L448C2 / A1L448C1)</t>
  </si>
  <si>
    <t>=(A1L447C1 - A1L448C1)</t>
  </si>
  <si>
    <t>=(A1L447C2 - A1L448C2)</t>
  </si>
  <si>
    <t>=IF(A1L449C1=0,0,A1L449C2 / A1L449C1)</t>
  </si>
  <si>
    <t>=IF(A1L450C1=0,0,A1L450C2 / A1L450C1)</t>
  </si>
  <si>
    <t>=IF(A1L451C1=0,0,A1L451C2 / A1L451C1)</t>
  </si>
  <si>
    <t>=IF(A1L452C1=0,0,A1L452C2 / A1L452C1)</t>
  </si>
  <si>
    <t>=(A1L450C1 - SUM(A1L451C1 + A1L452C1))</t>
  </si>
  <si>
    <t>=(A1L450C2 - SUM(A1L451C2 + A1L452C2))</t>
  </si>
  <si>
    <t>=IF(A1L453C1=0,0,A1L453C2 / A1L453C1)</t>
  </si>
  <si>
    <t>=IF(A1L454C1=0,0,A1L454C2 / A1L454C1)</t>
  </si>
  <si>
    <t>=IF(A1L455C1=0,0,A1L455C2 / A1L455C1)</t>
  </si>
  <si>
    <t>=IF(A1L456C1=0,0,A1L456C2 / A1L456C1)</t>
  </si>
  <si>
    <t>=(A1L454C1 - A1L455C1 - A1L456C1)</t>
  </si>
  <si>
    <t>=(A1L454C2 - A1L455C2 - A1L456C2)</t>
  </si>
  <si>
    <t>=IF(A1L457C1=0,0,A1L457C2 / A1L457C1)</t>
  </si>
  <si>
    <t>=IF(A1L458C1=0,0,A1L458C2 / A1L458C1)</t>
  </si>
  <si>
    <t>=IF(A1L459C1=0,0,A1L459C2 / A1L459C1)</t>
  </si>
  <si>
    <t>=(A1L458C1 - A1L459C1)</t>
  </si>
  <si>
    <t>=(A1L458C2 - A1L459C2)</t>
  </si>
  <si>
    <t>=IF(A1L460C1=0,0,A1L460C2 / A1L460C1)</t>
  </si>
  <si>
    <t>=IF(A1L461C1=0,0,A1L461C2 / A1L461C1)</t>
  </si>
  <si>
    <t>=IF(A1L462C1=0,0,A1L462C2 / A1L462C1)</t>
  </si>
  <si>
    <t>=IF(A1L463C1=0,0,A1L463C2 / A1L463C1)</t>
  </si>
  <si>
    <t>=IF(A1L464C1=0,0,A1L464C2 / A1L464C1)</t>
  </si>
  <si>
    <t>=(A1L461C1 - SUM(A1L462C1:A1L464C1))</t>
  </si>
  <si>
    <t>=(A1L461C2 - SUM(A1L462C2:A1L464C2))</t>
  </si>
  <si>
    <t>=IF(A1L465C1=0,0,A1L465C2 / A1L465C1)</t>
  </si>
  <si>
    <t>=IF(A1L466C1=0,0,A1L466C2 / A1L466C1)</t>
  </si>
  <si>
    <t>=IF(A1L467C1=0,0,A1L467C2 / A1L467C1)</t>
  </si>
  <si>
    <t>=IF(A1L468C1=0,0,A1L468C2 / A1L468C1)</t>
  </si>
  <si>
    <t>=IF(A1L469C1=0,0,A1L469C2 / A1L469C1)</t>
  </si>
  <si>
    <t>=(A1L466C1 - SUM(A1L467C1:A1L469C1))</t>
  </si>
  <si>
    <t>=(A1L466C2 - SUM(A1L467C2:A1L469C2))</t>
  </si>
  <si>
    <t>=IF(A1L470C1=0,0,A1L470C2 / A1L470C1)</t>
  </si>
  <si>
    <t>=IF(A1L471C1=0,0,A1L471C2 / A1L471C1)</t>
  </si>
  <si>
    <t>=IF(A1L472C1=0,0,A1L472C2 / A1L472C1)</t>
  </si>
  <si>
    <t>=IF(A1L473C1=0,0,A1L473C2 / A1L473C1)</t>
  </si>
  <si>
    <t>=IF(A1L474C1=0,0,A1L474C2 / A1L474C1)</t>
  </si>
  <si>
    <t>=(A1L471C1 - SUM(A1L472C1:A1L474C1))</t>
  </si>
  <si>
    <t>=(A1L471C2 - SUM(A1L472C2:A1L474C2))</t>
  </si>
  <si>
    <t>=IF(A1L475C1=0,0,A1L475C2 / A1L475C1)</t>
  </si>
  <si>
    <t>=IF(A1L476C1=0,0,A1L476C2 / A1L476C1)</t>
  </si>
  <si>
    <t>=IF(A1L477C1=0,0,A1L477C2 / A1L477C1)</t>
  </si>
  <si>
    <t>=IF(A1L478C1=0,0,A1L478C2 / A1L478C1)</t>
  </si>
  <si>
    <t>=IF(A1L479C1=0,0,A1L479C2 / A1L479C1)</t>
  </si>
  <si>
    <t>=(A1L478C1 - A1L479C1)</t>
  </si>
  <si>
    <t>=(A1L478C2 - A1L479C2)</t>
  </si>
  <si>
    <t>=IF(A1L480C1=0,0,A1L480C2 / A1L480C1)</t>
  </si>
  <si>
    <t>=IF(A1L481C1=0,0,A1L481C2 / A1L481C1)</t>
  </si>
  <si>
    <t>=IF(A1L482C1=0,0,A1L482C2 / A1L482C1)</t>
  </si>
  <si>
    <t>WORKTABLE A1 PART 5A</t>
  </si>
  <si>
    <t>OPERATING DATA BY CAR TYPE</t>
  </si>
  <si>
    <t>Local Circuity</t>
  </si>
  <si>
    <t>Interline Circuity</t>
  </si>
  <si>
    <t>Average Circuity</t>
  </si>
  <si>
    <t>Tare Weight</t>
  </si>
  <si>
    <t>Switching Spotted &amp; Pulled Ratio</t>
  </si>
  <si>
    <t>O&amp;T Industry</t>
  </si>
  <si>
    <t>Interchange</t>
  </si>
  <si>
    <t>Intraterminal</t>
  </si>
  <si>
    <t>Interterminal</t>
  </si>
  <si>
    <t>Intertrain Intratrain</t>
  </si>
  <si>
    <t>Ratio Intraterminal to O&amp;T</t>
  </si>
  <si>
    <t>BOX 40 FOOT</t>
  </si>
  <si>
    <t>BOX 50 FOOT</t>
  </si>
  <si>
    <t>GONDOLA-PLAIN</t>
  </si>
  <si>
    <t>COVERED HOPPER</t>
  </si>
  <si>
    <t>REFRIG-MECH</t>
  </si>
  <si>
    <t>REFRIG-NON MECH</t>
  </si>
  <si>
    <t>FLAT-GENERAL</t>
  </si>
  <si>
    <t>ALL OTHER CAR TYPES</t>
  </si>
  <si>
    <t>TOTAL OR AVERAGE</t>
  </si>
  <si>
    <t>LINE 516, COLUMN 5, WAS DERIVED BY MULTIPLYING THE CARLOADS FOR RAILROAD-OWNED CARS FOR EACH CAR TYPE FROM WT A1, L301 - L323 BY THE CORRESPONDING SWITCHING SPOTTED AND PULLED RATIO FROM A1 L501 - L515, C5. THIS RESULT WAS DIVIDED BY THE SUM OF RAILROAD-OWNED CARS FROM A1 L324 C3.</t>
  </si>
  <si>
    <t>1983 CIRCUITY FACTORS</t>
  </si>
  <si>
    <t>2018 AAR UMLER FILE</t>
  </si>
  <si>
    <t>STATEMENT 7-63 OR REVISED</t>
  </si>
  <si>
    <t>WORKTABLE A1 PART 5B</t>
  </si>
  <si>
    <t>SWITCHING, LOADING, UNLOADING</t>
  </si>
  <si>
    <t>Average Car Days in Switching
O&amp;T</t>
  </si>
  <si>
    <t>Average Car Days in Switching
Interchange</t>
  </si>
  <si>
    <t>Average Car Days in Switching
Intraterminal</t>
  </si>
  <si>
    <t>Average Car Days in Switching
Interterminal</t>
  </si>
  <si>
    <t>Average Car Days in Switching
I&amp;I</t>
  </si>
  <si>
    <t>Average Days Loading or Unloading
O&amp;T</t>
  </si>
  <si>
    <t>Average Days Loading or Unloading
Intraterminal</t>
  </si>
  <si>
    <t>Average Days Loading or Unloading
Interterminal</t>
  </si>
  <si>
    <t>Average Miles of Switching Service
O&amp;T</t>
  </si>
  <si>
    <t>Average Miles of Switching Service
Interchange</t>
  </si>
  <si>
    <t>Average Miles of Switching Service
Intraterminal</t>
  </si>
  <si>
    <t>Average Miles of Switching Service
Interterminal</t>
  </si>
  <si>
    <t>Average Miles of Switching Service
I&amp;I</t>
  </si>
  <si>
    <t>Ratio of Interterminal to O&amp;T</t>
  </si>
  <si>
    <t>GONDOLA-EQUIPPED</t>
  </si>
  <si>
    <t>REFRIG-NONMECH</t>
  </si>
  <si>
    <t>FLAT-TOFC</t>
  </si>
  <si>
    <t>WORKTABLE A1 PART 6</t>
  </si>
  <si>
    <t>ORIGINATED AND TERMINATED</t>
  </si>
  <si>
    <t>Current Year
Carloads O&amp;T On Line</t>
  </si>
  <si>
    <t>Current Year
Carloads Orig On Line &amp; Forwarded</t>
  </si>
  <si>
    <t>Current Year
Carloads R&amp;T On Line</t>
  </si>
  <si>
    <t>Current Year
Carloads Received &amp; Forwarded On Line</t>
  </si>
  <si>
    <t>Current Year
O&amp;T (CLOT)</t>
  </si>
  <si>
    <t>Current Year
Interchanged (CLRF)</t>
  </si>
  <si>
    <t>Current Year
Handled (CLOR)</t>
  </si>
  <si>
    <t>Current Year
Ratio of CLRF to CLOT</t>
  </si>
  <si>
    <t>If C8 = 0 Then A1L556C8 Else C8 Value</t>
  </si>
  <si>
    <t>Current Year - 1
Carloads O&amp;T On Line</t>
  </si>
  <si>
    <t>Current Year - 1
Carloads Orig On Line &amp; Forwarded</t>
  </si>
  <si>
    <t>Current Year - 1
Carloads R&amp;T On Line</t>
  </si>
  <si>
    <t>Current Year - 1
Carloads Received &amp; Forwarded On Line</t>
  </si>
  <si>
    <t>Current Year - 1
O&amp;T (CLOT)</t>
  </si>
  <si>
    <t>Current Year - 1
Interchanged (CLRF)</t>
  </si>
  <si>
    <t>Current Year - 1
Handled (CLOR)</t>
  </si>
  <si>
    <t>Current Year - 1
Ratio of CLRF to CLOT</t>
  </si>
  <si>
    <t>If C17 = 0 Then A1L556C77 Else C17 Value</t>
  </si>
  <si>
    <t>Current Year - 2
Carloads O&amp;T On Line</t>
  </si>
  <si>
    <t>Current Year - 2
Carloads Orig On Line &amp; Forwarded</t>
  </si>
  <si>
    <t>Current Year - 2
Carloads R&amp;T On Line</t>
  </si>
  <si>
    <t>Current Year - 2
Carloads Received &amp; Forwarded On Line</t>
  </si>
  <si>
    <t>Current Year - 2
O&amp;T (CLOT)</t>
  </si>
  <si>
    <t>Current Year - 2
Interchanged (CLRF)</t>
  </si>
  <si>
    <t>Current Year - 2
Handled (CLOR)</t>
  </si>
  <si>
    <t>Current Year - 2
Ratio of CLRF to CLOT</t>
  </si>
  <si>
    <t>If C26 = 0 Then A1L556C26 Else C26 Value</t>
  </si>
  <si>
    <t>(C28) Source</t>
  </si>
  <si>
    <t>(C28)</t>
  </si>
  <si>
    <t>Current Year - 3
Carloads O&amp;T On Line</t>
  </si>
  <si>
    <t>(C29) Source</t>
  </si>
  <si>
    <t>(C29)</t>
  </si>
  <si>
    <t>Current Year - 3
Carloads Orig On Line &amp; Forwarded</t>
  </si>
  <si>
    <t>(C30) Source</t>
  </si>
  <si>
    <t>(C30)</t>
  </si>
  <si>
    <t>Current Year - 3
Carloads R&amp;T On Line</t>
  </si>
  <si>
    <t>(C31) Source</t>
  </si>
  <si>
    <t>(C31)</t>
  </si>
  <si>
    <t>Current Year - 3
Carloads Received &amp; Forwarded On Line</t>
  </si>
  <si>
    <t>(C32) Source</t>
  </si>
  <si>
    <t>(C32)</t>
  </si>
  <si>
    <t>Current Year - 3
O&amp;T (CLOT)</t>
  </si>
  <si>
    <t>(C33) Source</t>
  </si>
  <si>
    <t>(C33)</t>
  </si>
  <si>
    <t>Current Year - 3
Interchanged (CLRF)</t>
  </si>
  <si>
    <t>(C34) Source</t>
  </si>
  <si>
    <t>(C34)</t>
  </si>
  <si>
    <t>Current Year - 3
Handled (CLOR)</t>
  </si>
  <si>
    <t>(C35) Source</t>
  </si>
  <si>
    <t>(C35)</t>
  </si>
  <si>
    <t>Current Year - 3
Ratio of CLRF to CLOT</t>
  </si>
  <si>
    <t>(C36) Source</t>
  </si>
  <si>
    <t>(C36)</t>
  </si>
  <si>
    <t>If C35 = 0 Then A1L556C35 Else C35 Value</t>
  </si>
  <si>
    <t>(C37) Source</t>
  </si>
  <si>
    <t>(C37)</t>
  </si>
  <si>
    <t>Current Year - 4
Carloads O&amp;T On Line</t>
  </si>
  <si>
    <t>(C38) Source</t>
  </si>
  <si>
    <t>(C38)</t>
  </si>
  <si>
    <t>Current Year - 4
Carloads Orig On Line &amp; Forwarded</t>
  </si>
  <si>
    <t>(C39) Source</t>
  </si>
  <si>
    <t>(C39)</t>
  </si>
  <si>
    <t>Current Year - 4
Carloads R&amp;T On Line</t>
  </si>
  <si>
    <t>(C40) Source</t>
  </si>
  <si>
    <t>(C40)</t>
  </si>
  <si>
    <t>Current Year - 4
Carloads Received &amp; Forwarded On Line</t>
  </si>
  <si>
    <t>(C41) Source</t>
  </si>
  <si>
    <t>(C41)</t>
  </si>
  <si>
    <t>Current Year - 4
O&amp;T (CLOT)</t>
  </si>
  <si>
    <t>(C42) Source</t>
  </si>
  <si>
    <t>(C42)</t>
  </si>
  <si>
    <t>Current Year - 4
Interchanged (CLRF)</t>
  </si>
  <si>
    <t>(C43) Source</t>
  </si>
  <si>
    <t>(C43)</t>
  </si>
  <si>
    <t>Current Year - 4
Handled (CLOR)</t>
  </si>
  <si>
    <t>(C44) Source</t>
  </si>
  <si>
    <t>(C44)</t>
  </si>
  <si>
    <t>Current Year - 4
Ratio of CLRF to CLOT</t>
  </si>
  <si>
    <t>(C45) Source</t>
  </si>
  <si>
    <t>(C45)</t>
  </si>
  <si>
    <t>If C44 = 0 Then A1L556C44 Else C44 Value</t>
  </si>
  <si>
    <t>(C46) Source</t>
  </si>
  <si>
    <t>(C46)</t>
  </si>
  <si>
    <t>2 Year Average
Carloads O&amp;T On Line</t>
  </si>
  <si>
    <t>(C47) Source</t>
  </si>
  <si>
    <t>(C47)</t>
  </si>
  <si>
    <t>2 Year Average
Carloads Orig On Line &amp; Forwarded</t>
  </si>
  <si>
    <t>(C48) Source</t>
  </si>
  <si>
    <t>(C48)</t>
  </si>
  <si>
    <t>2 Year Average
Carloads R&amp;T On Line</t>
  </si>
  <si>
    <t>(C49) Source</t>
  </si>
  <si>
    <t>(C49)</t>
  </si>
  <si>
    <t>2 Year Average
Carloads Received &amp; Forwarded On Line</t>
  </si>
  <si>
    <t>(C50) Source</t>
  </si>
  <si>
    <t>(C50)</t>
  </si>
  <si>
    <t>2 Year Average
O&amp;T (CLOT)</t>
  </si>
  <si>
    <t>(C51) Source</t>
  </si>
  <si>
    <t>(C51)</t>
  </si>
  <si>
    <t>2 Year Average
Interchanged (CLRF)</t>
  </si>
  <si>
    <t>(C52) Source</t>
  </si>
  <si>
    <t>(C52)</t>
  </si>
  <si>
    <t>2 Year Average
Handled (CLOR)</t>
  </si>
  <si>
    <t>(C53) Source</t>
  </si>
  <si>
    <t>(C53)</t>
  </si>
  <si>
    <t>2 Year Average
Ratio of CLRF to CLOT</t>
  </si>
  <si>
    <t>(C54) Source</t>
  </si>
  <si>
    <t>(C54)</t>
  </si>
  <si>
    <t>If C53 = 0 Then A1L556C53 Else C53 Value</t>
  </si>
  <si>
    <t>(C55) Source</t>
  </si>
  <si>
    <t>(C55)</t>
  </si>
  <si>
    <t>3 Year Average
Carloads O&amp;T On Line</t>
  </si>
  <si>
    <t>(C56) Source</t>
  </si>
  <si>
    <t>(C56)</t>
  </si>
  <si>
    <t>3 Year Average
Carloads Orig On Line &amp; Forwarded</t>
  </si>
  <si>
    <t>(C57) Source</t>
  </si>
  <si>
    <t>(C57)</t>
  </si>
  <si>
    <t>3 Year Average
Carloads R&amp;T On Line</t>
  </si>
  <si>
    <t>(C58) Source</t>
  </si>
  <si>
    <t>(C58)</t>
  </si>
  <si>
    <t>3 Year Average
Carloads Received &amp; Forwarded On Line</t>
  </si>
  <si>
    <t>(C59) Source</t>
  </si>
  <si>
    <t>(C59)</t>
  </si>
  <si>
    <t>3 Year Average
O&amp;T (CLOT)</t>
  </si>
  <si>
    <t>(C60) Source</t>
  </si>
  <si>
    <t>(C60)</t>
  </si>
  <si>
    <t>3 Year Average
Interchanged (CLRF)</t>
  </si>
  <si>
    <t>(C61) Source</t>
  </si>
  <si>
    <t>(C61)</t>
  </si>
  <si>
    <t>3 Year Average
Handled (CLOR)</t>
  </si>
  <si>
    <t>(C62) Source</t>
  </si>
  <si>
    <t>(C62)</t>
  </si>
  <si>
    <t>3 Year Average
Ratio of CLRF to CLOT</t>
  </si>
  <si>
    <t>(C63) Source</t>
  </si>
  <si>
    <t>(C63)</t>
  </si>
  <si>
    <t>If C62 = 0 Then A1L556C62 Else C62 Value</t>
  </si>
  <si>
    <t>(C64) Source</t>
  </si>
  <si>
    <t>(C64)</t>
  </si>
  <si>
    <t>4 Year Average
Carloads O&amp;T On Line</t>
  </si>
  <si>
    <t>(C65) Source</t>
  </si>
  <si>
    <t>(C65)</t>
  </si>
  <si>
    <t>4 Year Average
Carloads Orig On Line &amp; Forwarded</t>
  </si>
  <si>
    <t>(C66) Source</t>
  </si>
  <si>
    <t>(C66)</t>
  </si>
  <si>
    <t>4 Year Average
Carloads R&amp;T On Line</t>
  </si>
  <si>
    <t>(C67) Source</t>
  </si>
  <si>
    <t>(C67)</t>
  </si>
  <si>
    <t>4 Year Average
Carloads Received &amp; Forwarded On Line</t>
  </si>
  <si>
    <t>(C68) Source</t>
  </si>
  <si>
    <t>(C68)</t>
  </si>
  <si>
    <t>4 Year Average
O&amp;T (CLOT)</t>
  </si>
  <si>
    <t>(C69) Source</t>
  </si>
  <si>
    <t>(C69)</t>
  </si>
  <si>
    <t>4 Year Average
Interchanged (CLRF)</t>
  </si>
  <si>
    <t>(C70) Source</t>
  </si>
  <si>
    <t>(C70)</t>
  </si>
  <si>
    <t>4 Year Average
Handled (CLOR)</t>
  </si>
  <si>
    <t>(C71) Source</t>
  </si>
  <si>
    <t>(C71)</t>
  </si>
  <si>
    <t>4 Year Average
Ratio of CLRF to CLOT</t>
  </si>
  <si>
    <t>(C72) Source</t>
  </si>
  <si>
    <t>(C72)</t>
  </si>
  <si>
    <t>If C71 = 0 Then A1L556C71 Else C71 Value</t>
  </si>
  <si>
    <t>(C73) Source</t>
  </si>
  <si>
    <t>(C73)</t>
  </si>
  <si>
    <t>5 Year Average
Carloads O&amp;T On Line</t>
  </si>
  <si>
    <t>(C74) Source</t>
  </si>
  <si>
    <t>(C74)</t>
  </si>
  <si>
    <t>5 Year Average
Carloads Orig On Line &amp; Forwarded</t>
  </si>
  <si>
    <t>(C75) Source</t>
  </si>
  <si>
    <t>(C75)</t>
  </si>
  <si>
    <t>5 Year Average
Carloads R&amp;T On Line</t>
  </si>
  <si>
    <t>(C76) Source</t>
  </si>
  <si>
    <t>(C76)</t>
  </si>
  <si>
    <t>5 Year Average
Carloads Received &amp; Forwarded On Line</t>
  </si>
  <si>
    <t>(C77) Source</t>
  </si>
  <si>
    <t>(C77)</t>
  </si>
  <si>
    <t>5 Year Average
O&amp;T (CLOT)</t>
  </si>
  <si>
    <t>(C78) Source</t>
  </si>
  <si>
    <t>(C78)</t>
  </si>
  <si>
    <t>5 Year Average
Interchanged (CLRF)</t>
  </si>
  <si>
    <t>(C79) Source</t>
  </si>
  <si>
    <t>(C79)</t>
  </si>
  <si>
    <t>5 Year Average
Handled (CLOR)</t>
  </si>
  <si>
    <t>(C80) Source</t>
  </si>
  <si>
    <t>(C80)</t>
  </si>
  <si>
    <t>5 Year Average
Ratio of CLRF to CLOT</t>
  </si>
  <si>
    <t>(C81) Source</t>
  </si>
  <si>
    <t>(C81)</t>
  </si>
  <si>
    <t>If C80 = 0 Then A1L556C80 Else C80 Value</t>
  </si>
  <si>
    <t>IF NOT AVAILABLE FILL IN L556 AND INSERT L556C9 INTO LINES 541C9 TO 555C9</t>
  </si>
  <si>
    <t>IF NOT AVAILABLE FILL IN L556 AND INSERT L556C18 INTO LINES 541C18 TO 555C18</t>
  </si>
  <si>
    <t>IF NOT AVAILABLE FILL IN L556 AND INSERT L556C27 INTO LINES 541C27 TO 555C27</t>
  </si>
  <si>
    <t>IF NOT AVAILABLE FILL IN L556 AND INSERT L556C36 INTO LINES 541C36 TO 555C36</t>
  </si>
  <si>
    <t>IF NOT AVAILABLE FILL IN L556 AND INSERT L556C45 INTO LINES 541C45 TO 555C45</t>
  </si>
  <si>
    <t>2018 QCS AND WAYBILL STUDY</t>
  </si>
  <si>
    <t>=(A1L541C1 * 2 + A1L541C2 + A1L541C3)</t>
  </si>
  <si>
    <t>=(A1L541C4 * 2 + A1L541C2 + A1L541C3)</t>
  </si>
  <si>
    <t>=(A1L541C1 + A1L541C2 + A1L541C3 + A1L541C4)</t>
  </si>
  <si>
    <t>=IF(A1L541C5 &lt;&gt; 0,A1L541C6 / A1L541C5,0)</t>
  </si>
  <si>
    <t>=IF(A1L541C8 = 0,A1L556C8, A1L541C8)</t>
  </si>
  <si>
    <t>2017 QCS AND WAYBILL STUDY</t>
  </si>
  <si>
    <t>=(A1L541C10 * 2 + A1L541C11 + A1L541C12)</t>
  </si>
  <si>
    <t>=(A1L541C13 * 2 + A1L541C11 + A1L541C12)</t>
  </si>
  <si>
    <t>=(A1L541C10 + A1L541C11 + A1L541C12 + A1L541C13)</t>
  </si>
  <si>
    <t>=IF(A1L541C14 &lt;&gt; 0,A1L541C15 / A1L541C14,0)</t>
  </si>
  <si>
    <t>=IF(A1L541C17 = 0,A1L556C17, A1L541C17)</t>
  </si>
  <si>
    <t>2016 QCS AND WAYBILL STUDY</t>
  </si>
  <si>
    <t>=(A1L541C19 * 2 + A1L541C20 + A1L541C21)</t>
  </si>
  <si>
    <t>=(A1L541C22 * 2 + A1L541C20 + A1L541C21)</t>
  </si>
  <si>
    <t>=(A1L541C19 + A1L541C20 + A1L541C21 + A1L541C22)</t>
  </si>
  <si>
    <t>=IF(A1L541C23 &lt;&gt; 0,A1L541C24 / A1L541C23,0)</t>
  </si>
  <si>
    <t>=IF(A1L541C26 = 0,A1L556C26, A1L541C26)</t>
  </si>
  <si>
    <t>2015 QCS AND WAYBILL STUDY</t>
  </si>
  <si>
    <t>=(A1L541C28 * 2 + A1L541C29 + A1L541C30)</t>
  </si>
  <si>
    <t>=(A1L541C31 * 2 + A1L541C29 + A1L541C30)</t>
  </si>
  <si>
    <t>=(A1L541C28 + A1L541C29 + A1L541C30 + A1L541C31)</t>
  </si>
  <si>
    <t>=IF(A1L541C32 &lt;&gt; 0,A1L541C33 / A1L541C32,0)</t>
  </si>
  <si>
    <t>=IF(A1L541C35 = 0,A1L556C35, A1L541C35)</t>
  </si>
  <si>
    <t>2014 QCS AND WAYBILL STUDY</t>
  </si>
  <si>
    <t>=(A1L541C37 * 2 + A1L541C38 + A1L541C39)</t>
  </si>
  <si>
    <t>=(A1L541C40 * 2 + A1L541C38 + A1L541C39)</t>
  </si>
  <si>
    <t>=(A1L541C37 + A1L541C38 + A1L541C39 + A1L541C40)</t>
  </si>
  <si>
    <t>=IF(A1L541C41 &lt;&gt; 0,A1L541C42 / A1L541C41,0)</t>
  </si>
  <si>
    <t>=IF(A1L541C44 = 0,A1L556C44, A1L541C44)</t>
  </si>
  <si>
    <t>=IF(RUN_YEARS &gt; 1,(A1L541C1 + A1L541C10) / 2, 0)</t>
  </si>
  <si>
    <t>=IF(RUN_YEARS &gt; 1,(A1L541C2 + A1L541C11) / 2, 0)</t>
  </si>
  <si>
    <t>=IF(RUN_YEARS &gt; 1,(A1L541C3 + A1L541C12) / 2, 0)</t>
  </si>
  <si>
    <t>=IF(RUN_YEARS &gt; 1,(A1L541C4 + A1L541C13) / 2, 0)</t>
  </si>
  <si>
    <t>=IF(RUN_YEARS &gt; 1,(A1L541C5 + A1L541C14) / 2, 0)</t>
  </si>
  <si>
    <t>=IF(RUN_YEARS &gt; 1,(A1L541C6 + A1L541C15) / 2, 0)</t>
  </si>
  <si>
    <t>=IF(RUN_YEARS &gt; 1,(A1L541C7 + A1L541C16) / 2, 0)</t>
  </si>
  <si>
    <t>=IF(A1L541C50 &lt;&gt; 0,A1L541C51 / A1L541C50,0)</t>
  </si>
  <si>
    <t>=IF(A1L541C53 = 0,A1L556C53, A1L541C53)</t>
  </si>
  <si>
    <t>=IF(RUN_YEARS &gt; 2,(A1L541C1 + A1L541C10 + A1L541C19) / 3, 0)</t>
  </si>
  <si>
    <t>=IF(RUN_YEARS &gt; 2,(A1L541C2 + A1L541C11 + A1L541C20) / 3, 0)</t>
  </si>
  <si>
    <t>=IF(RUN_YEARS &gt; 2,(A1L541C3 + A1L541C12 + A1L541C21) / 3, 0)</t>
  </si>
  <si>
    <t>=IF(RUN_YEARS &gt; 2,(A1L541C4 + A1L541C13 + A1L541C22) / 3, 0)</t>
  </si>
  <si>
    <t>=IF(RUN_YEARS &gt; 2,(A1L541C5 + A1L541C14 + A1L541C23) / 3, 0)</t>
  </si>
  <si>
    <t>=IF(RUN_YEARS &gt; 2,(A1L541C6 + A1L541C15 + A1L541C24) / 3, 0)</t>
  </si>
  <si>
    <t>=IF(RUN_YEARS &gt; 2,(A1L541C7 + A1L541C16 + A1L541C25) / 3, 0)</t>
  </si>
  <si>
    <t>=IF(A1L541C59 &lt;&gt; 0,A1L541C60 / A1L541C59,0)</t>
  </si>
  <si>
    <t>=IF(A1L541C62 = 0,A1L556C62, A1L541C62)</t>
  </si>
  <si>
    <t>=IF(RUN_YEARS &gt; 3,(A1L541C1 + A1L541C10 + A1L541C19 + A1L541C28) / 4, 0)</t>
  </si>
  <si>
    <t>=IF(RUN_YEARS &gt; 3,(A1L541C2 + A1L541C11 + A1L541C20 + A1L541C29) / 4, 0)</t>
  </si>
  <si>
    <t>=IF(RUN_YEARS &gt; 3,(A1L541C3 + A1L541C12 + A1L541C21 + A1L541C30) / 4, 0)</t>
  </si>
  <si>
    <t>=IF(RUN_YEARS &gt; 3,(A1L541C4 + A1L541C13 + A1L541C22 + A1L541C31) / 4, 0)</t>
  </si>
  <si>
    <t>=IF(RUN_YEARS &gt; 3,(A1L541C5 + A1L541C14 + A1L541C23 + A1L541C32) / 4, 0)</t>
  </si>
  <si>
    <t>=IF(RUN_YEARS &gt; 3,(A1L541C6 + A1L541C15 + A1L541C24 + A1L541C33) / 4, 0)</t>
  </si>
  <si>
    <t>=IF(RUN_YEARS &gt; 3,(A1L541C7 + A1L541C16 + A1L541C25 + A1L541C34) / 4, 0)</t>
  </si>
  <si>
    <t>=IF(A1L541C68 &lt;&gt; 0,A1L541C69 / A1L541C68,0)</t>
  </si>
  <si>
    <t>=IF(A1L541C71 = 0,A1L556C71, A1L541C71)</t>
  </si>
  <si>
    <t>=IF(RUN_YEARS &gt; 4,(A1L541C1 + A1L541C10 + A1L541C19 + A1L541C28 + A1L541C37) / 5, 0)</t>
  </si>
  <si>
    <t>=IF(RUN_YEARS &gt; 4,(A1L541C2 + A1L541C11 + A1L541C20 + A1L541C29 + A1L541C38) / 5, 0)</t>
  </si>
  <si>
    <t>=IF(RUN_YEARS &gt; 4,(A1L541C3 + A1L541C12 + A1L541C21 + A1L541C30 + A1L541C39) / 5, 0)</t>
  </si>
  <si>
    <t>=IF(RUN_YEARS &gt; 4,(A1L541C4 + A1L541C13 + A1L541C22 + A1L541C31 + A1L541C40) / 5, 0)</t>
  </si>
  <si>
    <t>=IF(RUN_YEARS &gt; 4,(A1L541C5 + A1L541C14 + A1L541C23 + A1L541C32 + A1L541C41) / 5, 0)</t>
  </si>
  <si>
    <t>=IF(RUN_YEARS &gt; 4,(A1L541C6 + A1L541C15 + A1L541C24 + A1L541C33 + A1L541C42) / 5, 0)</t>
  </si>
  <si>
    <t>=IF(RUN_YEARS &gt; 4,(A1L541C7 + A1L541C16 + A1L541C25 + A1L541C34 + A1L541C43) / 5, 0)</t>
  </si>
  <si>
    <t>=IF(A1L541C77 &lt;&gt; 0,A1L541C78 / A1L541C77,0)</t>
  </si>
  <si>
    <t>=IF(A1L541C80 = 0,A1L556C80, A1L541C80)</t>
  </si>
  <si>
    <t>=(A1L542C1 * 2 + A1L542C2 + A1L542C3)</t>
  </si>
  <si>
    <t>=(A1L542C4 * 2 + A1L542C2 + A1L542C3)</t>
  </si>
  <si>
    <t>=(A1L542C1 + A1L542C2 + A1L542C3 + A1L542C4)</t>
  </si>
  <si>
    <t>=IF(A1L542C5 &lt;&gt; 0,A1L542C6 / A1L542C5,0)</t>
  </si>
  <si>
    <t>=IF(A1L542C8 = 0,A1L556C8, A1L542C8)</t>
  </si>
  <si>
    <t>=(A1L542C10 * 2 + A1L542C11 + A1L542C12)</t>
  </si>
  <si>
    <t>=(A1L542C13 * 2 + A1L542C11 + A1L542C12)</t>
  </si>
  <si>
    <t>=(A1L542C10 + A1L542C11 + A1L542C12 + A1L542C13)</t>
  </si>
  <si>
    <t>=IF(A1L542C14 &lt;&gt; 0,A1L542C15 / A1L542C14,0)</t>
  </si>
  <si>
    <t>=IF(A1L542C17 = 0,A1L556C17, A1L542C17)</t>
  </si>
  <si>
    <t>=(A1L542C19 * 2 + A1L542C20 + A1L542C21)</t>
  </si>
  <si>
    <t>=(A1L542C22 * 2 + A1L542C20 + A1L542C21)</t>
  </si>
  <si>
    <t>=(A1L542C19 + A1L542C20 + A1L542C21 + A1L542C22)</t>
  </si>
  <si>
    <t>=IF(A1L542C23 &lt;&gt; 0,A1L542C24 / A1L542C23,0)</t>
  </si>
  <si>
    <t>=IF(A1L542C26 = 0,A1L556C26, A1L542C26)</t>
  </si>
  <si>
    <t>=(A1L542C28 * 2 + A1L542C29 + A1L542C30)</t>
  </si>
  <si>
    <t>=(A1L542C31 * 2 + A1L542C29 + A1L542C30)</t>
  </si>
  <si>
    <t>=(A1L542C28 + A1L542C29 + A1L542C30 + A1L542C31)</t>
  </si>
  <si>
    <t>=IF(A1L542C32 &lt;&gt; 0,A1L542C33 / A1L542C32,0)</t>
  </si>
  <si>
    <t>=IF(A1L542C35 = 0,A1L556C35, A1L542C35)</t>
  </si>
  <si>
    <t>=(A1L542C37 * 2 + A1L542C38 + A1L542C39)</t>
  </si>
  <si>
    <t>=(A1L542C40 * 2 + A1L542C38 + A1L542C39)</t>
  </si>
  <si>
    <t>=(A1L542C37 + A1L542C38 + A1L542C39 + A1L542C40)</t>
  </si>
  <si>
    <t>=IF(A1L542C41 &lt;&gt; 0,A1L542C42 / A1L542C41,0)</t>
  </si>
  <si>
    <t>=IF(A1L542C44 = 0,A1L556C44, A1L542C44)</t>
  </si>
  <si>
    <t>=IF(RUN_YEARS &gt; 1,(A1L542C1 + A1L542C10) / 2, 0)</t>
  </si>
  <si>
    <t>=IF(RUN_YEARS &gt; 1,(A1L542C2 + A1L542C11) / 2, 0)</t>
  </si>
  <si>
    <t>=IF(RUN_YEARS &gt; 1,(A1L542C3 + A1L542C12) / 2, 0)</t>
  </si>
  <si>
    <t>=IF(RUN_YEARS &gt; 1,(A1L542C4 + A1L542C13) / 2, 0)</t>
  </si>
  <si>
    <t>=IF(RUN_YEARS &gt; 1,(A1L542C5 + A1L542C14) / 2, 0)</t>
  </si>
  <si>
    <t>=IF(RUN_YEARS &gt; 1,(A1L542C6 + A1L542C15) / 2, 0)</t>
  </si>
  <si>
    <t>=IF(RUN_YEARS &gt; 1,(A1L542C7 + A1L542C16) / 2, 0)</t>
  </si>
  <si>
    <t>=IF(A1L542C50 &lt;&gt; 0,A1L542C51 / A1L542C50,0)</t>
  </si>
  <si>
    <t>=IF(A1L542C53 = 0,A1L556C53, A1L542C53)</t>
  </si>
  <si>
    <t>=IF(RUN_YEARS &gt; 2,(A1L542C1 + A1L542C10 + A1L542C19) / 3, 0)</t>
  </si>
  <si>
    <t>=IF(RUN_YEARS &gt; 2,(A1L542C2 + A1L542C11 + A1L542C20) / 3, 0)</t>
  </si>
  <si>
    <t>=IF(RUN_YEARS &gt; 2,(A1L542C3 + A1L542C12 + A1L542C21) / 3, 0)</t>
  </si>
  <si>
    <t>=IF(RUN_YEARS &gt; 2,(A1L542C4 + A1L542C13 + A1L542C22) / 3, 0)</t>
  </si>
  <si>
    <t>=IF(RUN_YEARS &gt; 2,(A1L542C5 + A1L542C14 + A1L542C23) / 3, 0)</t>
  </si>
  <si>
    <t>=IF(RUN_YEARS &gt; 2,(A1L542C6 + A1L542C15 + A1L542C24) / 3, 0)</t>
  </si>
  <si>
    <t>=IF(RUN_YEARS &gt; 2,(A1L542C7 + A1L542C16 + A1L542C25) / 3, 0)</t>
  </si>
  <si>
    <t>=IF(A1L542C59 &lt;&gt; 0,A1L542C60 / A1L542C59,0)</t>
  </si>
  <si>
    <t>=IF(A1L542C62 = 0,A1L556C62, A1L542C62)</t>
  </si>
  <si>
    <t>=IF(RUN_YEARS &gt; 3,(A1L542C1 + A1L542C10 + A1L542C19 + A1L542C28) / 4, 0)</t>
  </si>
  <si>
    <t>=IF(RUN_YEARS &gt; 3,(A1L542C2 + A1L542C11 + A1L542C20 + A1L542C29) / 4, 0)</t>
  </si>
  <si>
    <t>=IF(RUN_YEARS &gt; 3,(A1L542C3 + A1L542C12 + A1L542C21 + A1L542C30) / 4, 0)</t>
  </si>
  <si>
    <t>=IF(RUN_YEARS &gt; 3,(A1L542C4 + A1L542C13 + A1L542C22 + A1L542C31) / 4, 0)</t>
  </si>
  <si>
    <t>=IF(RUN_YEARS &gt; 3,(A1L542C5 + A1L542C14 + A1L542C23 + A1L542C32) / 4, 0)</t>
  </si>
  <si>
    <t>=IF(RUN_YEARS &gt; 3,(A1L542C6 + A1L542C15 + A1L542C24 + A1L542C33) / 4, 0)</t>
  </si>
  <si>
    <t>=IF(RUN_YEARS &gt; 3,(A1L542C7 + A1L542C16 + A1L542C25 + A1L542C34) / 4, 0)</t>
  </si>
  <si>
    <t>=IF(A1L542C68 &lt;&gt; 0,A1L542C69 / A1L542C68,0)</t>
  </si>
  <si>
    <t>=IF(A1L542C71 = 0,A1L556C71, A1L542C71)</t>
  </si>
  <si>
    <t>=IF(RUN_YEARS &gt; 4,(A1L542C1 + A1L542C10 + A1L542C19 + A1L542C28 + A1L542C37) / 5, 0)</t>
  </si>
  <si>
    <t>=IF(RUN_YEARS &gt; 4,(A1L542C2 + A1L542C11 + A1L542C20 + A1L542C29 + A1L542C38) / 5, 0)</t>
  </si>
  <si>
    <t>=IF(RUN_YEARS &gt; 4,(A1L542C3 + A1L542C12 + A1L542C21 + A1L542C30 + A1L542C39) / 5, 0)</t>
  </si>
  <si>
    <t>=IF(RUN_YEARS &gt; 4,(A1L542C4 + A1L542C13 + A1L542C22 + A1L542C31 + A1L542C40) / 5, 0)</t>
  </si>
  <si>
    <t>=IF(RUN_YEARS &gt; 4,(A1L542C5 + A1L542C14 + A1L542C23 + A1L542C32 + A1L542C41) / 5, 0)</t>
  </si>
  <si>
    <t>=IF(RUN_YEARS &gt; 4,(A1L542C6 + A1L542C15 + A1L542C24 + A1L542C33 + A1L542C42) / 5, 0)</t>
  </si>
  <si>
    <t>=IF(RUN_YEARS &gt; 4,(A1L542C7 + A1L542C16 + A1L542C25 + A1L542C34 + A1L542C43) / 5, 0)</t>
  </si>
  <si>
    <t>=IF(A1L542C77 &lt;&gt; 0,A1L542C78 / A1L542C77,0)</t>
  </si>
  <si>
    <t>=IF(A1L542C80 = 0,A1L556C80, A1L542C80)</t>
  </si>
  <si>
    <t>=(A1L543C1 * 2 + A1L543C2 + A1L543C3)</t>
  </si>
  <si>
    <t>=(A1L543C4 * 2 + A1L543C2 + A1L543C3)</t>
  </si>
  <si>
    <t>=(A1L543C1 + A1L543C2 + A1L543C3 + A1L543C4)</t>
  </si>
  <si>
    <t>=IF(A1L543C5 &lt;&gt; 0,A1L543C6 / A1L543C5,0)</t>
  </si>
  <si>
    <t>=IF(A1L543C8 = 0,A1L556C8, A1L543C8)</t>
  </si>
  <si>
    <t>=(A1L543C10 * 2 + A1L543C11 + A1L543C12)</t>
  </si>
  <si>
    <t>=(A1L543C13 * 2 + A1L543C11 + A1L543C12)</t>
  </si>
  <si>
    <t>=(A1L543C10 + A1L543C11 + A1L543C12 + A1L543C13)</t>
  </si>
  <si>
    <t>=IF(A1L543C14 &lt;&gt; 0,A1L543C15 / A1L543C14,0)</t>
  </si>
  <si>
    <t>=IF(A1L543C17 = 0,A1L556C17, A1L543C17)</t>
  </si>
  <si>
    <t>=(A1L543C19 * 2 + A1L543C20 + A1L543C21)</t>
  </si>
  <si>
    <t>=(A1L543C22 * 2 + A1L543C20 + A1L543C21)</t>
  </si>
  <si>
    <t>=(A1L543C19 + A1L543C20 + A1L543C21 + A1L543C22)</t>
  </si>
  <si>
    <t>=IF(A1L543C23 &lt;&gt; 0,A1L543C24 / A1L543C23,0)</t>
  </si>
  <si>
    <t>=IF(A1L543C26 = 0,A1L556C26, A1L543C26)</t>
  </si>
  <si>
    <t>=(A1L543C28 * 2 + A1L543C29 + A1L543C30)</t>
  </si>
  <si>
    <t>=(A1L543C31 * 2 + A1L543C29 + A1L543C30)</t>
  </si>
  <si>
    <t>=(A1L543C28 + A1L543C29 + A1L543C30 + A1L543C31)</t>
  </si>
  <si>
    <t>=IF(A1L543C32 &lt;&gt; 0,A1L543C33 / A1L543C32,0)</t>
  </si>
  <si>
    <t>=IF(A1L543C35 = 0,A1L556C35, A1L543C35)</t>
  </si>
  <si>
    <t>=(A1L543C37 * 2 + A1L543C38 + A1L543C39)</t>
  </si>
  <si>
    <t>=(A1L543C40 * 2 + A1L543C38 + A1L543C39)</t>
  </si>
  <si>
    <t>=(A1L543C37 + A1L543C38 + A1L543C39 + A1L543C40)</t>
  </si>
  <si>
    <t>=IF(A1L543C41 &lt;&gt; 0,A1L543C42 / A1L543C41,0)</t>
  </si>
  <si>
    <t>=IF(A1L543C44 = 0,A1L556C44, A1L543C44)</t>
  </si>
  <si>
    <t>=IF(RUN_YEARS &gt; 1,(A1L543C1 + A1L543C10) / 2, 0)</t>
  </si>
  <si>
    <t>=IF(RUN_YEARS &gt; 1,(A1L543C2 + A1L543C11) / 2, 0)</t>
  </si>
  <si>
    <t>=IF(RUN_YEARS &gt; 1,(A1L543C3 + A1L543C12) / 2, 0)</t>
  </si>
  <si>
    <t>=IF(RUN_YEARS &gt; 1,(A1L543C4 + A1L543C13) / 2, 0)</t>
  </si>
  <si>
    <t>=IF(RUN_YEARS &gt; 1,(A1L543C5 + A1L543C14) / 2, 0)</t>
  </si>
  <si>
    <t>=IF(RUN_YEARS &gt; 1,(A1L543C6 + A1L543C15) / 2, 0)</t>
  </si>
  <si>
    <t>=IF(RUN_YEARS &gt; 1,(A1L543C7 + A1L543C16) / 2, 0)</t>
  </si>
  <si>
    <t>=IF(A1L543C50 &lt;&gt; 0,A1L543C51 / A1L543C50,0)</t>
  </si>
  <si>
    <t>=IF(A1L543C53 = 0,A1L556C53, A1L543C53)</t>
  </si>
  <si>
    <t>=IF(RUN_YEARS &gt; 2,(A1L543C1 + A1L543C10 + A1L543C19) / 3, 0)</t>
  </si>
  <si>
    <t>=IF(RUN_YEARS &gt; 2,(A1L543C2 + A1L543C11 + A1L543C20) / 3, 0)</t>
  </si>
  <si>
    <t>=IF(RUN_YEARS &gt; 2,(A1L543C3 + A1L543C12 + A1L543C21) / 3, 0)</t>
  </si>
  <si>
    <t>=IF(RUN_YEARS &gt; 2,(A1L543C4 + A1L543C13 + A1L543C22) / 3, 0)</t>
  </si>
  <si>
    <t>=IF(RUN_YEARS &gt; 2,(A1L543C5 + A1L543C14 + A1L543C23) / 3, 0)</t>
  </si>
  <si>
    <t>=IF(RUN_YEARS &gt; 2,(A1L543C6 + A1L543C15 + A1L543C24) / 3, 0)</t>
  </si>
  <si>
    <t>=IF(RUN_YEARS &gt; 2,(A1L543C7 + A1L543C16 + A1L543C25) / 3, 0)</t>
  </si>
  <si>
    <t>=IF(A1L543C59 &lt;&gt; 0,A1L543C60 / A1L543C59,0)</t>
  </si>
  <si>
    <t>=IF(A1L543C62 = 0,A1L556C62, A1L543C62)</t>
  </si>
  <si>
    <t>=IF(RUN_YEARS &gt; 3,(A1L543C1 + A1L543C10 + A1L543C19 + A1L543C28) / 4, 0)</t>
  </si>
  <si>
    <t>=IF(RUN_YEARS &gt; 3,(A1L543C2 + A1L543C11 + A1L543C20 + A1L543C29) / 4, 0)</t>
  </si>
  <si>
    <t>=IF(RUN_YEARS &gt; 3,(A1L543C3 + A1L543C12 + A1L543C21 + A1L543C30) / 4, 0)</t>
  </si>
  <si>
    <t>=IF(RUN_YEARS &gt; 3,(A1L543C4 + A1L543C13 + A1L543C22 + A1L543C31) / 4, 0)</t>
  </si>
  <si>
    <t>=IF(RUN_YEARS &gt; 3,(A1L543C5 + A1L543C14 + A1L543C23 + A1L543C32) / 4, 0)</t>
  </si>
  <si>
    <t>=IF(RUN_YEARS &gt; 3,(A1L543C6 + A1L543C15 + A1L543C24 + A1L543C33) / 4, 0)</t>
  </si>
  <si>
    <t>=IF(RUN_YEARS &gt; 3,(A1L543C7 + A1L543C16 + A1L543C25 + A1L543C34) / 4, 0)</t>
  </si>
  <si>
    <t>=IF(A1L543C68 &lt;&gt; 0,A1L543C69 / A1L543C68,0)</t>
  </si>
  <si>
    <t>=IF(A1L543C71 = 0,A1L556C71, A1L543C71)</t>
  </si>
  <si>
    <t>=IF(RUN_YEARS &gt; 4,(A1L543C1 + A1L543C10 + A1L543C19 + A1L543C28 + A1L543C37) / 5, 0)</t>
  </si>
  <si>
    <t>=IF(RUN_YEARS &gt; 4,(A1L543C2 + A1L543C11 + A1L543C20 + A1L543C29 + A1L543C38) / 5, 0)</t>
  </si>
  <si>
    <t>=IF(RUN_YEARS &gt; 4,(A1L543C3 + A1L543C12 + A1L543C21 + A1L543C30 + A1L543C39) / 5, 0)</t>
  </si>
  <si>
    <t>=IF(RUN_YEARS &gt; 4,(A1L543C4 + A1L543C13 + A1L543C22 + A1L543C31 + A1L543C40) / 5, 0)</t>
  </si>
  <si>
    <t>=IF(RUN_YEARS &gt; 4,(A1L543C5 + A1L543C14 + A1L543C23 + A1L543C32 + A1L543C41) / 5, 0)</t>
  </si>
  <si>
    <t>=IF(RUN_YEARS &gt; 4,(A1L543C6 + A1L543C15 + A1L543C24 + A1L543C33 + A1L543C42) / 5, 0)</t>
  </si>
  <si>
    <t>=IF(RUN_YEARS &gt; 4,(A1L543C7 + A1L543C16 + A1L543C25 + A1L543C34 + A1L543C43) / 5, 0)</t>
  </si>
  <si>
    <t>=IF(A1L543C77 &lt;&gt; 0,A1L543C78 / A1L543C77,0)</t>
  </si>
  <si>
    <t>=IF(A1L543C80 = 0,A1L556C80, A1L543C80)</t>
  </si>
  <si>
    <t>=(A1L544C1 * 2 + A1L544C2 + A1L544C3)</t>
  </si>
  <si>
    <t>=(A1L544C4 * 2 + A1L544C2 + A1L544C3)</t>
  </si>
  <si>
    <t>=(A1L544C1 + A1L544C2 + A1L544C3 + A1L544C4)</t>
  </si>
  <si>
    <t>=IF(A1L544C5 &lt;&gt; 0,A1L544C6 / A1L544C5,0)</t>
  </si>
  <si>
    <t>=IF(A1L544C8 = 0,A1L556C8, A1L544C8)</t>
  </si>
  <si>
    <t>=(A1L544C10 * 2 + A1L544C11 + A1L544C12)</t>
  </si>
  <si>
    <t>=(A1L544C13 * 2 + A1L544C11 + A1L544C12)</t>
  </si>
  <si>
    <t>=(A1L544C10 + A1L544C11 + A1L544C12 + A1L544C13)</t>
  </si>
  <si>
    <t>=IF(A1L544C14 &lt;&gt; 0,A1L544C15 / A1L544C14,0)</t>
  </si>
  <si>
    <t>=IF(A1L544C17 = 0,A1L556C17, A1L544C17)</t>
  </si>
  <si>
    <t>=(A1L544C19 * 2 + A1L544C20 + A1L544C21)</t>
  </si>
  <si>
    <t>=(A1L544C22 * 2 + A1L544C20 + A1L544C21)</t>
  </si>
  <si>
    <t>=(A1L544C19 + A1L544C20 + A1L544C21 + A1L544C22)</t>
  </si>
  <si>
    <t>=IF(A1L544C23 &lt;&gt; 0,A1L544C24 / A1L544C23,0)</t>
  </si>
  <si>
    <t>=IF(A1L544C26 = 0,A1L556C26, A1L544C26)</t>
  </si>
  <si>
    <t>=(A1L544C28 * 2 + A1L544C29 + A1L544C30)</t>
  </si>
  <si>
    <t>=(A1L544C31 * 2 + A1L544C29 + A1L544C30)</t>
  </si>
  <si>
    <t>=(A1L544C28 + A1L544C29 + A1L544C30 + A1L544C31)</t>
  </si>
  <si>
    <t>=IF(A1L544C32 &lt;&gt; 0,A1L544C33 / A1L544C32,0)</t>
  </si>
  <si>
    <t>=IF(A1L544C35 = 0,A1L556C35, A1L544C35)</t>
  </si>
  <si>
    <t>=(A1L544C37 * 2 + A1L544C38 + A1L544C39)</t>
  </si>
  <si>
    <t>=(A1L544C40 * 2 + A1L544C38 + A1L544C39)</t>
  </si>
  <si>
    <t>=(A1L544C37 + A1L544C38 + A1L544C39 + A1L544C40)</t>
  </si>
  <si>
    <t>=IF(A1L544C41 &lt;&gt; 0,A1L544C42 / A1L544C41,0)</t>
  </si>
  <si>
    <t>=IF(A1L544C44 = 0,A1L556C44, A1L544C44)</t>
  </si>
  <si>
    <t>=IF(RUN_YEARS &gt; 1,(A1L544C1 + A1L544C10) / 2, 0)</t>
  </si>
  <si>
    <t>=IF(RUN_YEARS &gt; 1,(A1L544C2 + A1L544C11) / 2, 0)</t>
  </si>
  <si>
    <t>=IF(RUN_YEARS &gt; 1,(A1L544C3 + A1L544C12) / 2, 0)</t>
  </si>
  <si>
    <t>=IF(RUN_YEARS &gt; 1,(A1L544C4 + A1L544C13) / 2, 0)</t>
  </si>
  <si>
    <t>=IF(RUN_YEARS &gt; 1,(A1L544C5 + A1L544C14) / 2, 0)</t>
  </si>
  <si>
    <t>=IF(RUN_YEARS &gt; 1,(A1L544C6 + A1L544C15) / 2, 0)</t>
  </si>
  <si>
    <t>=IF(RUN_YEARS &gt; 1,(A1L544C7 + A1L544C16) / 2, 0)</t>
  </si>
  <si>
    <t>=IF(A1L544C50 &lt;&gt; 0,A1L544C51 / A1L544C50,0)</t>
  </si>
  <si>
    <t>=IF(A1L544C53 = 0,A1L556C53, A1L544C53)</t>
  </si>
  <si>
    <t>=IF(RUN_YEARS &gt; 2,(A1L544C1 + A1L544C10 + A1L544C19) / 3, 0)</t>
  </si>
  <si>
    <t>=IF(RUN_YEARS &gt; 2,(A1L544C2 + A1L544C11 + A1L544C20) / 3, 0)</t>
  </si>
  <si>
    <t>=IF(RUN_YEARS &gt; 2,(A1L544C3 + A1L544C12 + A1L544C21) / 3, 0)</t>
  </si>
  <si>
    <t>=IF(RUN_YEARS &gt; 2,(A1L544C4 + A1L544C13 + A1L544C22) / 3, 0)</t>
  </si>
  <si>
    <t>=IF(RUN_YEARS &gt; 2,(A1L544C5 + A1L544C14 + A1L544C23) / 3, 0)</t>
  </si>
  <si>
    <t>=IF(RUN_YEARS &gt; 2,(A1L544C6 + A1L544C15 + A1L544C24) / 3, 0)</t>
  </si>
  <si>
    <t>=IF(RUN_YEARS &gt; 2,(A1L544C7 + A1L544C16 + A1L544C25) / 3, 0)</t>
  </si>
  <si>
    <t>=IF(A1L544C59 &lt;&gt; 0,A1L544C60 / A1L544C59,0)</t>
  </si>
  <si>
    <t>=IF(A1L544C62 = 0,A1L556C62, A1L544C62)</t>
  </si>
  <si>
    <t>=IF(RUN_YEARS &gt; 3,(A1L544C1 + A1L544C10 + A1L544C19 + A1L544C28) / 4, 0)</t>
  </si>
  <si>
    <t>=IF(RUN_YEARS &gt; 3,(A1L544C2 + A1L544C11 + A1L544C20 + A1L544C29) / 4, 0)</t>
  </si>
  <si>
    <t>=IF(RUN_YEARS &gt; 3,(A1L544C3 + A1L544C12 + A1L544C21 + A1L544C30) / 4, 0)</t>
  </si>
  <si>
    <t>=IF(RUN_YEARS &gt; 3,(A1L544C4 + A1L544C13 + A1L544C22 + A1L544C31) / 4, 0)</t>
  </si>
  <si>
    <t>=IF(RUN_YEARS &gt; 3,(A1L544C5 + A1L544C14 + A1L544C23 + A1L544C32) / 4, 0)</t>
  </si>
  <si>
    <t>=IF(RUN_YEARS &gt; 3,(A1L544C6 + A1L544C15 + A1L544C24 + A1L544C33) / 4, 0)</t>
  </si>
  <si>
    <t>=IF(RUN_YEARS &gt; 3,(A1L544C7 + A1L544C16 + A1L544C25 + A1L544C34) / 4, 0)</t>
  </si>
  <si>
    <t>=IF(A1L544C68 &lt;&gt; 0,A1L544C69 / A1L544C68,0)</t>
  </si>
  <si>
    <t>=IF(A1L544C71 = 0,A1L556C71, A1L544C71)</t>
  </si>
  <si>
    <t>=IF(RUN_YEARS &gt; 4,(A1L544C1 + A1L544C10 + A1L544C19 + A1L544C28 + A1L544C37) / 5, 0)</t>
  </si>
  <si>
    <t>=IF(RUN_YEARS &gt; 4,(A1L544C2 + A1L544C11 + A1L544C20 + A1L544C29 + A1L544C38) / 5, 0)</t>
  </si>
  <si>
    <t>=IF(RUN_YEARS &gt; 4,(A1L544C3 + A1L544C12 + A1L544C21 + A1L544C30 + A1L544C39) / 5, 0)</t>
  </si>
  <si>
    <t>=IF(RUN_YEARS &gt; 4,(A1L544C4 + A1L544C13 + A1L544C22 + A1L544C31 + A1L544C40) / 5, 0)</t>
  </si>
  <si>
    <t>=IF(RUN_YEARS &gt; 4,(A1L544C5 + A1L544C14 + A1L544C23 + A1L544C32 + A1L544C41) / 5, 0)</t>
  </si>
  <si>
    <t>=IF(RUN_YEARS &gt; 4,(A1L544C6 + A1L544C15 + A1L544C24 + A1L544C33 + A1L544C42) / 5, 0)</t>
  </si>
  <si>
    <t>=IF(RUN_YEARS &gt; 4,(A1L544C7 + A1L544C16 + A1L544C25 + A1L544C34 + A1L544C43) / 5, 0)</t>
  </si>
  <si>
    <t>=IF(A1L544C77 &lt;&gt; 0,A1L544C78 / A1L544C77,0)</t>
  </si>
  <si>
    <t>=IF(A1L544C80 = 0,A1L556C80, A1L544C80)</t>
  </si>
  <si>
    <t>=(A1L545C1 * 2 + A1L545C2 + A1L545C3)</t>
  </si>
  <si>
    <t>=(A1L545C4 * 2 + A1L545C2 + A1L545C3)</t>
  </si>
  <si>
    <t>=(A1L545C1 + A1L545C2 + A1L545C3 + A1L545C4)</t>
  </si>
  <si>
    <t>=IF(A1L545C5 &lt;&gt; 0,A1L545C6 / A1L545C5,0)</t>
  </si>
  <si>
    <t>=IF(A1L545C8 = 0,A1L556C8, A1L545C8)</t>
  </si>
  <si>
    <t>=(A1L545C10 * 2 + A1L545C11 + A1L545C12)</t>
  </si>
  <si>
    <t>=(A1L545C13 * 2 + A1L545C11 + A1L545C12)</t>
  </si>
  <si>
    <t>=(A1L545C10 + A1L545C11 + A1L545C12 + A1L545C13)</t>
  </si>
  <si>
    <t>=IF(A1L545C14 &lt;&gt; 0,A1L545C15 / A1L545C14,0)</t>
  </si>
  <si>
    <t>=IF(A1L545C17 = 0,A1L556C17, A1L545C17)</t>
  </si>
  <si>
    <t>=(A1L545C19 * 2 + A1L545C20 + A1L545C21)</t>
  </si>
  <si>
    <t>=(A1L545C22 * 2 + A1L545C20 + A1L545C21)</t>
  </si>
  <si>
    <t>=(A1L545C19 + A1L545C20 + A1L545C21 + A1L545C22)</t>
  </si>
  <si>
    <t>=IF(A1L545C23 &lt;&gt; 0,A1L545C24 / A1L545C23,0)</t>
  </si>
  <si>
    <t>=IF(A1L545C26 = 0,A1L556C26, A1L545C26)</t>
  </si>
  <si>
    <t>=(A1L545C28 * 2 + A1L545C29 + A1L545C30)</t>
  </si>
  <si>
    <t>=(A1L545C31 * 2 + A1L545C29 + A1L545C30)</t>
  </si>
  <si>
    <t>=(A1L545C28 + A1L545C29 + A1L545C30 + A1L545C31)</t>
  </si>
  <si>
    <t>=IF(A1L545C32 &lt;&gt; 0,A1L545C33 / A1L545C32,0)</t>
  </si>
  <si>
    <t>=IF(A1L545C35 = 0,A1L556C35, A1L545C35)</t>
  </si>
  <si>
    <t>=(A1L545C37 * 2 + A1L545C38 + A1L545C39)</t>
  </si>
  <si>
    <t>=(A1L545C40 * 2 + A1L545C38 + A1L545C39)</t>
  </si>
  <si>
    <t>=(A1L545C37 + A1L545C38 + A1L545C39 + A1L545C40)</t>
  </si>
  <si>
    <t>=IF(A1L545C41 &lt;&gt; 0,A1L545C42 / A1L545C41,0)</t>
  </si>
  <si>
    <t>=IF(A1L545C44 = 0,A1L556C44, A1L545C44)</t>
  </si>
  <si>
    <t>=IF(RUN_YEARS &gt; 1,(A1L545C1 + A1L545C10) / 2, 0)</t>
  </si>
  <si>
    <t>=IF(RUN_YEARS &gt; 1,(A1L545C2 + A1L545C11) / 2, 0)</t>
  </si>
  <si>
    <t>=IF(RUN_YEARS &gt; 1,(A1L545C3 + A1L545C12) / 2, 0)</t>
  </si>
  <si>
    <t>=IF(RUN_YEARS &gt; 1,(A1L545C4 + A1L545C13) / 2, 0)</t>
  </si>
  <si>
    <t>=IF(RUN_YEARS &gt; 1,(A1L545C5 + A1L545C14) / 2, 0)</t>
  </si>
  <si>
    <t>=IF(RUN_YEARS &gt; 1,(A1L545C6 + A1L545C15) / 2, 0)</t>
  </si>
  <si>
    <t>=IF(RUN_YEARS &gt; 1,(A1L545C7 + A1L545C16) / 2, 0)</t>
  </si>
  <si>
    <t>=IF(A1L545C50 &lt;&gt; 0,A1L545C51 / A1L545C50,0)</t>
  </si>
  <si>
    <t>=IF(A1L545C53 = 0,A1L556C53, A1L545C53)</t>
  </si>
  <si>
    <t>=IF(RUN_YEARS &gt; 2,(A1L545C1 + A1L545C10 + A1L545C19) / 3, 0)</t>
  </si>
  <si>
    <t>=IF(RUN_YEARS &gt; 2,(A1L545C2 + A1L545C11 + A1L545C20) / 3, 0)</t>
  </si>
  <si>
    <t>=IF(RUN_YEARS &gt; 2,(A1L545C3 + A1L545C12 + A1L545C21) / 3, 0)</t>
  </si>
  <si>
    <t>=IF(RUN_YEARS &gt; 2,(A1L545C4 + A1L545C13 + A1L545C22) / 3, 0)</t>
  </si>
  <si>
    <t>=IF(RUN_YEARS &gt; 2,(A1L545C5 + A1L545C14 + A1L545C23) / 3, 0)</t>
  </si>
  <si>
    <t>=IF(RUN_YEARS &gt; 2,(A1L545C6 + A1L545C15 + A1L545C24) / 3, 0)</t>
  </si>
  <si>
    <t>=IF(RUN_YEARS &gt; 2,(A1L545C7 + A1L545C16 + A1L545C25) / 3, 0)</t>
  </si>
  <si>
    <t>=IF(A1L545C59 &lt;&gt; 0,A1L545C60 / A1L545C59,0)</t>
  </si>
  <si>
    <t>=IF(A1L545C62 = 0,A1L556C62, A1L545C62)</t>
  </si>
  <si>
    <t>=IF(RUN_YEARS &gt; 3,(A1L545C1 + A1L545C10 + A1L545C19 + A1L545C28) / 4, 0)</t>
  </si>
  <si>
    <t>=IF(RUN_YEARS &gt; 3,(A1L545C2 + A1L545C11 + A1L545C20 + A1L545C29) / 4, 0)</t>
  </si>
  <si>
    <t>=IF(RUN_YEARS &gt; 3,(A1L545C3 + A1L545C12 + A1L545C21 + A1L545C30) / 4, 0)</t>
  </si>
  <si>
    <t>=IF(RUN_YEARS &gt; 3,(A1L545C4 + A1L545C13 + A1L545C22 + A1L545C31) / 4, 0)</t>
  </si>
  <si>
    <t>=IF(RUN_YEARS &gt; 3,(A1L545C5 + A1L545C14 + A1L545C23 + A1L545C32) / 4, 0)</t>
  </si>
  <si>
    <t>=IF(RUN_YEARS &gt; 3,(A1L545C6 + A1L545C15 + A1L545C24 + A1L545C33) / 4, 0)</t>
  </si>
  <si>
    <t>=IF(RUN_YEARS &gt; 3,(A1L545C7 + A1L545C16 + A1L545C25 + A1L545C34) / 4, 0)</t>
  </si>
  <si>
    <t>=IF(A1L545C68 &lt;&gt; 0,A1L545C69 / A1L545C68,0)</t>
  </si>
  <si>
    <t>=IF(A1L545C71 = 0,A1L556C71, A1L545C71)</t>
  </si>
  <si>
    <t>=IF(RUN_YEARS &gt; 4,(A1L545C1 + A1L545C10 + A1L545C19 + A1L545C28 + A1L545C37) / 5, 0)</t>
  </si>
  <si>
    <t>=IF(RUN_YEARS &gt; 4,(A1L545C2 + A1L545C11 + A1L545C20 + A1L545C29 + A1L545C38) / 5, 0)</t>
  </si>
  <si>
    <t>=IF(RUN_YEARS &gt; 4,(A1L545C3 + A1L545C12 + A1L545C21 + A1L545C30 + A1L545C39) / 5, 0)</t>
  </si>
  <si>
    <t>=IF(RUN_YEARS &gt; 4,(A1L545C4 + A1L545C13 + A1L545C22 + A1L545C31 + A1L545C40) / 5, 0)</t>
  </si>
  <si>
    <t>=IF(RUN_YEARS &gt; 4,(A1L545C5 + A1L545C14 + A1L545C23 + A1L545C32 + A1L545C41) / 5, 0)</t>
  </si>
  <si>
    <t>=IF(RUN_YEARS &gt; 4,(A1L545C6 + A1L545C15 + A1L545C24 + A1L545C33 + A1L545C42) / 5, 0)</t>
  </si>
  <si>
    <t>=IF(RUN_YEARS &gt; 4,(A1L545C7 + A1L545C16 + A1L545C25 + A1L545C34 + A1L545C43) / 5, 0)</t>
  </si>
  <si>
    <t>=IF(A1L545C77 &lt;&gt; 0,A1L545C78 / A1L545C77,0)</t>
  </si>
  <si>
    <t>=IF(A1L545C80 = 0,A1L556C80, A1L545C80)</t>
  </si>
  <si>
    <t>=(A1L546C1 * 2 + A1L546C2 + A1L546C3)</t>
  </si>
  <si>
    <t>=(A1L546C4 * 2 + A1L546C2 + A1L546C3)</t>
  </si>
  <si>
    <t>=(A1L546C1 + A1L546C2 + A1L546C3 + A1L546C4)</t>
  </si>
  <si>
    <t>=IF(A1L546C5 &lt;&gt; 0,A1L546C6 / A1L546C5,0)</t>
  </si>
  <si>
    <t>=IF(A1L546C8 = 0,A1L556C8, A1L546C8)</t>
  </si>
  <si>
    <t>=(A1L546C10 * 2 + A1L546C11 + A1L546C12)</t>
  </si>
  <si>
    <t>=(A1L546C13 * 2 + A1L546C11 + A1L546C12)</t>
  </si>
  <si>
    <t>=(A1L546C10 + A1L546C11 + A1L546C12 + A1L546C13)</t>
  </si>
  <si>
    <t>=IF(A1L546C14 &lt;&gt; 0,A1L546C15 / A1L546C14,0)</t>
  </si>
  <si>
    <t>=IF(A1L546C17 = 0,A1L556C17, A1L546C17)</t>
  </si>
  <si>
    <t>=(A1L546C19 * 2 + A1L546C20 + A1L546C21)</t>
  </si>
  <si>
    <t>=(A1L546C22 * 2 + A1L546C20 + A1L546C21)</t>
  </si>
  <si>
    <t>=(A1L546C19 + A1L546C20 + A1L546C21 + A1L546C22)</t>
  </si>
  <si>
    <t>=IF(A1L546C23 &lt;&gt; 0,A1L546C24 / A1L546C23,0)</t>
  </si>
  <si>
    <t>=IF(A1L546C26 = 0,A1L556C26, A1L546C26)</t>
  </si>
  <si>
    <t>=(A1L546C28 * 2 + A1L546C29 + A1L546C30)</t>
  </si>
  <si>
    <t>=(A1L546C31 * 2 + A1L546C29 + A1L546C30)</t>
  </si>
  <si>
    <t>=(A1L546C28 + A1L546C29 + A1L546C30 + A1L546C31)</t>
  </si>
  <si>
    <t>=IF(A1L546C32 &lt;&gt; 0,A1L546C33 / A1L546C32,0)</t>
  </si>
  <si>
    <t>=IF(A1L546C35 = 0,A1L556C35, A1L546C35)</t>
  </si>
  <si>
    <t>=(A1L546C37 * 2 + A1L546C38 + A1L546C39)</t>
  </si>
  <si>
    <t>=(A1L546C40 * 2 + A1L546C38 + A1L546C39)</t>
  </si>
  <si>
    <t>=(A1L546C37 + A1L546C38 + A1L546C39 + A1L546C40)</t>
  </si>
  <si>
    <t>=IF(A1L546C41 &lt;&gt; 0,A1L546C42 / A1L546C41,0)</t>
  </si>
  <si>
    <t>=IF(A1L546C44 = 0,A1L556C44, A1L546C44)</t>
  </si>
  <si>
    <t>=IF(RUN_YEARS &gt; 1,(A1L546C1 + A1L546C10) / 2, 0)</t>
  </si>
  <si>
    <t>=IF(RUN_YEARS &gt; 1,(A1L546C2 + A1L546C11) / 2, 0)</t>
  </si>
  <si>
    <t>=IF(RUN_YEARS &gt; 1,(A1L546C3 + A1L546C12) / 2, 0)</t>
  </si>
  <si>
    <t>=IF(RUN_YEARS &gt; 1,(A1L546C4 + A1L546C13) / 2, 0)</t>
  </si>
  <si>
    <t>=IF(RUN_YEARS &gt; 1,(A1L546C5 + A1L546C14) / 2, 0)</t>
  </si>
  <si>
    <t>=IF(RUN_YEARS &gt; 1,(A1L546C6 + A1L546C15) / 2, 0)</t>
  </si>
  <si>
    <t>=IF(RUN_YEARS &gt; 1,(A1L546C7 + A1L546C16) / 2, 0)</t>
  </si>
  <si>
    <t>=IF(A1L546C50 &lt;&gt; 0,A1L546C51 / A1L546C50,0)</t>
  </si>
  <si>
    <t>=IF(A1L546C53 = 0,A1L556C53, A1L546C53)</t>
  </si>
  <si>
    <t>=IF(RUN_YEARS &gt; 2,(A1L546C1 + A1L546C10 + A1L546C19) / 3, 0)</t>
  </si>
  <si>
    <t>=IF(RUN_YEARS &gt; 2,(A1L546C2 + A1L546C11 + A1L546C20) / 3, 0)</t>
  </si>
  <si>
    <t>=IF(RUN_YEARS &gt; 2,(A1L546C3 + A1L546C12 + A1L546C21) / 3, 0)</t>
  </si>
  <si>
    <t>=IF(RUN_YEARS &gt; 2,(A1L546C4 + A1L546C13 + A1L546C22) / 3, 0)</t>
  </si>
  <si>
    <t>=IF(RUN_YEARS &gt; 2,(A1L546C5 + A1L546C14 + A1L546C23) / 3, 0)</t>
  </si>
  <si>
    <t>=IF(RUN_YEARS &gt; 2,(A1L546C6 + A1L546C15 + A1L546C24) / 3, 0)</t>
  </si>
  <si>
    <t>=IF(RUN_YEARS &gt; 2,(A1L546C7 + A1L546C16 + A1L546C25) / 3, 0)</t>
  </si>
  <si>
    <t>=IF(A1L546C59 &lt;&gt; 0,A1L546C60 / A1L546C59,0)</t>
  </si>
  <si>
    <t>=IF(A1L546C62 = 0,A1L556C62, A1L546C62)</t>
  </si>
  <si>
    <t>=IF(RUN_YEARS &gt; 3,(A1L546C1 + A1L546C10 + A1L546C19 + A1L546C28) / 4, 0)</t>
  </si>
  <si>
    <t>=IF(RUN_YEARS &gt; 3,(A1L546C2 + A1L546C11 + A1L546C20 + A1L546C29) / 4, 0)</t>
  </si>
  <si>
    <t>=IF(RUN_YEARS &gt; 3,(A1L546C3 + A1L546C12 + A1L546C21 + A1L546C30) / 4, 0)</t>
  </si>
  <si>
    <t>=IF(RUN_YEARS &gt; 3,(A1L546C4 + A1L546C13 + A1L546C22 + A1L546C31) / 4, 0)</t>
  </si>
  <si>
    <t>=IF(RUN_YEARS &gt; 3,(A1L546C5 + A1L546C14 + A1L546C23 + A1L546C32) / 4, 0)</t>
  </si>
  <si>
    <t>=IF(RUN_YEARS &gt; 3,(A1L546C6 + A1L546C15 + A1L546C24 + A1L546C33) / 4, 0)</t>
  </si>
  <si>
    <t>=IF(RUN_YEARS &gt; 3,(A1L546C7 + A1L546C16 + A1L546C25 + A1L546C34) / 4, 0)</t>
  </si>
  <si>
    <t>=IF(A1L546C68 &lt;&gt; 0,A1L546C69 / A1L546C68,0)</t>
  </si>
  <si>
    <t>=IF(A1L546C71 = 0,A1L556C71, A1L546C71)</t>
  </si>
  <si>
    <t>=IF(RUN_YEARS &gt; 4,(A1L546C1 + A1L546C10 + A1L546C19 + A1L546C28 + A1L546C37) / 5, 0)</t>
  </si>
  <si>
    <t>=IF(RUN_YEARS &gt; 4,(A1L546C2 + A1L546C11 + A1L546C20 + A1L546C29 + A1L546C38) / 5, 0)</t>
  </si>
  <si>
    <t>=IF(RUN_YEARS &gt; 4,(A1L546C3 + A1L546C12 + A1L546C21 + A1L546C30 + A1L546C39) / 5, 0)</t>
  </si>
  <si>
    <t>=IF(RUN_YEARS &gt; 4,(A1L546C4 + A1L546C13 + A1L546C22 + A1L546C31 + A1L546C40) / 5, 0)</t>
  </si>
  <si>
    <t>=IF(RUN_YEARS &gt; 4,(A1L546C5 + A1L546C14 + A1L546C23 + A1L546C32 + A1L546C41) / 5, 0)</t>
  </si>
  <si>
    <t>=IF(RUN_YEARS &gt; 4,(A1L546C6 + A1L546C15 + A1L546C24 + A1L546C33 + A1L546C42) / 5, 0)</t>
  </si>
  <si>
    <t>=IF(RUN_YEARS &gt; 4,(A1L546C7 + A1L546C16 + A1L546C25 + A1L546C34 + A1L546C43) / 5, 0)</t>
  </si>
  <si>
    <t>=IF(A1L546C77 &lt;&gt; 0,A1L546C78 / A1L546C77,0)</t>
  </si>
  <si>
    <t>=IF(A1L546C80 = 0,A1L556C80, A1L546C80)</t>
  </si>
  <si>
    <t>=(A1L547C1 * 2 + A1L547C2 + A1L547C3)</t>
  </si>
  <si>
    <t>=(A1L547C4 * 2 + A1L547C2 + A1L547C3)</t>
  </si>
  <si>
    <t>=(A1L547C1 + A1L547C2 + A1L547C3 + A1L547C4)</t>
  </si>
  <si>
    <t>=IF(A1L547C5 &lt;&gt; 0,A1L547C6 / A1L547C5,0)</t>
  </si>
  <si>
    <t>=IF(A1L547C8 = 0,A1L556C8, A1L547C8)</t>
  </si>
  <si>
    <t>=(A1L547C10 * 2 + A1L547C11 + A1L547C12)</t>
  </si>
  <si>
    <t>=(A1L547C13 * 2 + A1L547C11 + A1L547C12)</t>
  </si>
  <si>
    <t>=(A1L547C10 + A1L547C11 + A1L547C12 + A1L547C13)</t>
  </si>
  <si>
    <t>=IF(A1L547C14 &lt;&gt; 0,A1L547C15 / A1L547C14,0)</t>
  </si>
  <si>
    <t>=IF(A1L547C17 = 0,A1L556C17, A1L547C17)</t>
  </si>
  <si>
    <t>=(A1L547C19 * 2 + A1L547C20 + A1L547C21)</t>
  </si>
  <si>
    <t>=(A1L547C22 * 2 + A1L547C20 + A1L547C21)</t>
  </si>
  <si>
    <t>=(A1L547C19 + A1L547C20 + A1L547C21 + A1L547C22)</t>
  </si>
  <si>
    <t>=IF(A1L547C23 &lt;&gt; 0,A1L547C24 / A1L547C23,0)</t>
  </si>
  <si>
    <t>=IF(A1L547C26 = 0,A1L556C26, A1L547C26)</t>
  </si>
  <si>
    <t>=(A1L547C28 * 2 + A1L547C29 + A1L547C30)</t>
  </si>
  <si>
    <t>=(A1L547C31 * 2 + A1L547C29 + A1L547C30)</t>
  </si>
  <si>
    <t>=(A1L547C28 + A1L547C29 + A1L547C30 + A1L547C31)</t>
  </si>
  <si>
    <t>=IF(A1L547C32 &lt;&gt; 0,A1L547C33 / A1L547C32,0)</t>
  </si>
  <si>
    <t>=IF(A1L547C35 = 0,A1L556C35, A1L547C35)</t>
  </si>
  <si>
    <t>=(A1L547C37 * 2 + A1L547C38 + A1L547C39)</t>
  </si>
  <si>
    <t>=(A1L547C40 * 2 + A1L547C38 + A1L547C39)</t>
  </si>
  <si>
    <t>=(A1L547C37 + A1L547C38 + A1L547C39 + A1L547C40)</t>
  </si>
  <si>
    <t>=IF(A1L547C41 &lt;&gt; 0,A1L547C42 / A1L547C41,0)</t>
  </si>
  <si>
    <t>=IF(A1L547C44 = 0,A1L556C44, A1L547C44)</t>
  </si>
  <si>
    <t>=IF(RUN_YEARS &gt; 1,(A1L547C1 + A1L547C10) / 2, 0)</t>
  </si>
  <si>
    <t>=IF(RUN_YEARS &gt; 1,(A1L547C2 + A1L547C11) / 2, 0)</t>
  </si>
  <si>
    <t>=IF(RUN_YEARS &gt; 1,(A1L547C3 + A1L547C12) / 2, 0)</t>
  </si>
  <si>
    <t>=IF(RUN_YEARS &gt; 1,(A1L547C4 + A1L547C13) / 2, 0)</t>
  </si>
  <si>
    <t>=IF(RUN_YEARS &gt; 1,(A1L547C5 + A1L547C14) / 2, 0)</t>
  </si>
  <si>
    <t>=IF(RUN_YEARS &gt; 1,(A1L547C6 + A1L547C15) / 2, 0)</t>
  </si>
  <si>
    <t>=IF(RUN_YEARS &gt; 1,(A1L547C7 + A1L547C16) / 2, 0)</t>
  </si>
  <si>
    <t>=IF(A1L547C50 &lt;&gt; 0,A1L547C51 / A1L547C50,0)</t>
  </si>
  <si>
    <t>=IF(A1L547C53 = 0,A1L556C53, A1L547C53)</t>
  </si>
  <si>
    <t>=IF(RUN_YEARS &gt; 2,(A1L547C1 + A1L547C10 + A1L547C19) / 3, 0)</t>
  </si>
  <si>
    <t>=IF(RUN_YEARS &gt; 2,(A1L547C2 + A1L547C11 + A1L547C20) / 3, 0)</t>
  </si>
  <si>
    <t>=IF(RUN_YEARS &gt; 2,(A1L547C3 + A1L547C12 + A1L547C21) / 3, 0)</t>
  </si>
  <si>
    <t>=IF(RUN_YEARS &gt; 2,(A1L547C4 + A1L547C13 + A1L547C22) / 3, 0)</t>
  </si>
  <si>
    <t>=IF(RUN_YEARS &gt; 2,(A1L547C5 + A1L547C14 + A1L547C23) / 3, 0)</t>
  </si>
  <si>
    <t>=IF(RUN_YEARS &gt; 2,(A1L547C6 + A1L547C15 + A1L547C24) / 3, 0)</t>
  </si>
  <si>
    <t>=IF(RUN_YEARS &gt; 2,(A1L547C7 + A1L547C16 + A1L547C25) / 3, 0)</t>
  </si>
  <si>
    <t>=IF(A1L547C59 &lt;&gt; 0,A1L547C60 / A1L547C59,0)</t>
  </si>
  <si>
    <t>=IF(A1L547C62 = 0,A1L556C62, A1L547C62)</t>
  </si>
  <si>
    <t>=IF(RUN_YEARS &gt; 3,(A1L547C1 + A1L547C10 + A1L547C19 + A1L547C28) / 4, 0)</t>
  </si>
  <si>
    <t>=IF(RUN_YEARS &gt; 3,(A1L547C2 + A1L547C11 + A1L547C20 + A1L547C29) / 4, 0)</t>
  </si>
  <si>
    <t>=IF(RUN_YEARS &gt; 3,(A1L547C3 + A1L547C12 + A1L547C21 + A1L547C30) / 4, 0)</t>
  </si>
  <si>
    <t>=IF(RUN_YEARS &gt; 3,(A1L547C4 + A1L547C13 + A1L547C22 + A1L547C31) / 4, 0)</t>
  </si>
  <si>
    <t>=IF(RUN_YEARS &gt; 3,(A1L547C5 + A1L547C14 + A1L547C23 + A1L547C32) / 4, 0)</t>
  </si>
  <si>
    <t>=IF(RUN_YEARS &gt; 3,(A1L547C6 + A1L547C15 + A1L547C24 + A1L547C33) / 4, 0)</t>
  </si>
  <si>
    <t>=IF(RUN_YEARS &gt; 3,(A1L547C7 + A1L547C16 + A1L547C25 + A1L547C34) / 4, 0)</t>
  </si>
  <si>
    <t>=IF(A1L547C68 &lt;&gt; 0,A1L547C69 / A1L547C68,0)</t>
  </si>
  <si>
    <t>=IF(A1L547C71 = 0,A1L556C71, A1L547C71)</t>
  </si>
  <si>
    <t>=IF(RUN_YEARS &gt; 4,(A1L547C1 + A1L547C10 + A1L547C19 + A1L547C28 + A1L547C37) / 5, 0)</t>
  </si>
  <si>
    <t>=IF(RUN_YEARS &gt; 4,(A1L547C2 + A1L547C11 + A1L547C20 + A1L547C29 + A1L547C38) / 5, 0)</t>
  </si>
  <si>
    <t>=IF(RUN_YEARS &gt; 4,(A1L547C3 + A1L547C12 + A1L547C21 + A1L547C30 + A1L547C39) / 5, 0)</t>
  </si>
  <si>
    <t>=IF(RUN_YEARS &gt; 4,(A1L547C4 + A1L547C13 + A1L547C22 + A1L547C31 + A1L547C40) / 5, 0)</t>
  </si>
  <si>
    <t>=IF(RUN_YEARS &gt; 4,(A1L547C5 + A1L547C14 + A1L547C23 + A1L547C32 + A1L547C41) / 5, 0)</t>
  </si>
  <si>
    <t>=IF(RUN_YEARS &gt; 4,(A1L547C6 + A1L547C15 + A1L547C24 + A1L547C33 + A1L547C42) / 5, 0)</t>
  </si>
  <si>
    <t>=IF(RUN_YEARS &gt; 4,(A1L547C7 + A1L547C16 + A1L547C25 + A1L547C34 + A1L547C43) / 5, 0)</t>
  </si>
  <si>
    <t>=IF(A1L547C77 &lt;&gt; 0,A1L547C78 / A1L547C77,0)</t>
  </si>
  <si>
    <t>=IF(A1L547C80 = 0,A1L556C80, A1L547C80)</t>
  </si>
  <si>
    <t>=(A1L548C1 * 2 + A1L548C2 + A1L548C3)</t>
  </si>
  <si>
    <t>=(A1L548C4 * 2 + A1L548C2 + A1L548C3)</t>
  </si>
  <si>
    <t>=(A1L548C1 + A1L548C2 + A1L548C3 + A1L548C4)</t>
  </si>
  <si>
    <t>=IF(A1L548C5 &lt;&gt; 0,A1L548C6 / A1L548C5,0)</t>
  </si>
  <si>
    <t>=IF(A1L548C8 = 0,A1L556C8, A1L548C8)</t>
  </si>
  <si>
    <t>=(A1L548C10 * 2 + A1L548C11 + A1L548C12)</t>
  </si>
  <si>
    <t>=(A1L548C13 * 2 + A1L548C11 + A1L548C12)</t>
  </si>
  <si>
    <t>=(A1L548C10 + A1L548C11 + A1L548C12 + A1L548C13)</t>
  </si>
  <si>
    <t>=IF(A1L548C14 &lt;&gt; 0,A1L548C15 / A1L548C14,0)</t>
  </si>
  <si>
    <t>=IF(A1L548C17 = 0,A1L556C17, A1L548C17)</t>
  </si>
  <si>
    <t>=(A1L548C19 * 2 + A1L548C20 + A1L548C21)</t>
  </si>
  <si>
    <t>=(A1L548C22 * 2 + A1L548C20 + A1L548C21)</t>
  </si>
  <si>
    <t>=(A1L548C19 + A1L548C20 + A1L548C21 + A1L548C22)</t>
  </si>
  <si>
    <t>=IF(A1L548C23 &lt;&gt; 0,A1L548C24 / A1L548C23,0)</t>
  </si>
  <si>
    <t>=IF(A1L548C26 = 0,A1L556C26, A1L548C26)</t>
  </si>
  <si>
    <t>=(A1L548C28 * 2 + A1L548C29 + A1L548C30)</t>
  </si>
  <si>
    <t>=(A1L548C31 * 2 + A1L548C29 + A1L548C30)</t>
  </si>
  <si>
    <t>=(A1L548C28 + A1L548C29 + A1L548C30 + A1L548C31)</t>
  </si>
  <si>
    <t>=IF(A1L548C32 &lt;&gt; 0,A1L548C33 / A1L548C32,0)</t>
  </si>
  <si>
    <t>=IF(A1L548C35 = 0,A1L556C35, A1L548C35)</t>
  </si>
  <si>
    <t>=(A1L548C37 * 2 + A1L548C38 + A1L548C39)</t>
  </si>
  <si>
    <t>=(A1L548C40 * 2 + A1L548C38 + A1L548C39)</t>
  </si>
  <si>
    <t>=(A1L548C37 + A1L548C38 + A1L548C39 + A1L548C40)</t>
  </si>
  <si>
    <t>=IF(A1L548C41 &lt;&gt; 0,A1L548C42 / A1L548C41,0)</t>
  </si>
  <si>
    <t>=IF(A1L548C44 = 0,A1L556C44, A1L548C44)</t>
  </si>
  <si>
    <t>=IF(RUN_YEARS &gt; 1,(A1L548C1 + A1L548C10) / 2, 0)</t>
  </si>
  <si>
    <t>=IF(RUN_YEARS &gt; 1,(A1L548C2 + A1L548C11) / 2, 0)</t>
  </si>
  <si>
    <t>=IF(RUN_YEARS &gt; 1,(A1L548C3 + A1L548C12) / 2, 0)</t>
  </si>
  <si>
    <t>=IF(RUN_YEARS &gt; 1,(A1L548C4 + A1L548C13) / 2, 0)</t>
  </si>
  <si>
    <t>=IF(RUN_YEARS &gt; 1,(A1L548C5 + A1L548C14) / 2, 0)</t>
  </si>
  <si>
    <t>=IF(RUN_YEARS &gt; 1,(A1L548C6 + A1L548C15) / 2, 0)</t>
  </si>
  <si>
    <t>=IF(RUN_YEARS &gt; 1,(A1L548C7 + A1L548C16) / 2, 0)</t>
  </si>
  <si>
    <t>=IF(A1L548C50 &lt;&gt; 0,A1L548C51 / A1L548C50,0)</t>
  </si>
  <si>
    <t>=IF(A1L548C53 = 0,A1L556C53, A1L548C53)</t>
  </si>
  <si>
    <t>=IF(RUN_YEARS &gt; 2,(A1L548C1 + A1L548C10 + A1L548C19) / 3, 0)</t>
  </si>
  <si>
    <t>=IF(RUN_YEARS &gt; 2,(A1L548C2 + A1L548C11 + A1L548C20) / 3, 0)</t>
  </si>
  <si>
    <t>=IF(RUN_YEARS &gt; 2,(A1L548C3 + A1L548C12 + A1L548C21) / 3, 0)</t>
  </si>
  <si>
    <t>=IF(RUN_YEARS &gt; 2,(A1L548C4 + A1L548C13 + A1L548C22) / 3, 0)</t>
  </si>
  <si>
    <t>=IF(RUN_YEARS &gt; 2,(A1L548C5 + A1L548C14 + A1L548C23) / 3, 0)</t>
  </si>
  <si>
    <t>=IF(RUN_YEARS &gt; 2,(A1L548C6 + A1L548C15 + A1L548C24) / 3, 0)</t>
  </si>
  <si>
    <t>=IF(RUN_YEARS &gt; 2,(A1L548C7 + A1L548C16 + A1L548C25) / 3, 0)</t>
  </si>
  <si>
    <t>=IF(A1L548C59 &lt;&gt; 0,A1L548C60 / A1L548C59,0)</t>
  </si>
  <si>
    <t>=IF(A1L548C62 = 0,A1L556C62, A1L548C62)</t>
  </si>
  <si>
    <t>=IF(RUN_YEARS &gt; 3,(A1L548C1 + A1L548C10 + A1L548C19 + A1L548C28) / 4, 0)</t>
  </si>
  <si>
    <t>=IF(RUN_YEARS &gt; 3,(A1L548C2 + A1L548C11 + A1L548C20 + A1L548C29) / 4, 0)</t>
  </si>
  <si>
    <t>=IF(RUN_YEARS &gt; 3,(A1L548C3 + A1L548C12 + A1L548C21 + A1L548C30) / 4, 0)</t>
  </si>
  <si>
    <t>=IF(RUN_YEARS &gt; 3,(A1L548C4 + A1L548C13 + A1L548C22 + A1L548C31) / 4, 0)</t>
  </si>
  <si>
    <t>=IF(RUN_YEARS &gt; 3,(A1L548C5 + A1L548C14 + A1L548C23 + A1L548C32) / 4, 0)</t>
  </si>
  <si>
    <t>=IF(RUN_YEARS &gt; 3,(A1L548C6 + A1L548C15 + A1L548C24 + A1L548C33) / 4, 0)</t>
  </si>
  <si>
    <t>=IF(RUN_YEARS &gt; 3,(A1L548C7 + A1L548C16 + A1L548C25 + A1L548C34) / 4, 0)</t>
  </si>
  <si>
    <t>=IF(A1L548C68 &lt;&gt; 0,A1L548C69 / A1L548C68,0)</t>
  </si>
  <si>
    <t>=IF(A1L548C71 = 0,A1L556C71, A1L548C71)</t>
  </si>
  <si>
    <t>=IF(RUN_YEARS &gt; 4,(A1L548C1 + A1L548C10 + A1L548C19 + A1L548C28 + A1L548C37) / 5, 0)</t>
  </si>
  <si>
    <t>=IF(RUN_YEARS &gt; 4,(A1L548C2 + A1L548C11 + A1L548C20 + A1L548C29 + A1L548C38) / 5, 0)</t>
  </si>
  <si>
    <t>=IF(RUN_YEARS &gt; 4,(A1L548C3 + A1L548C12 + A1L548C21 + A1L548C30 + A1L548C39) / 5, 0)</t>
  </si>
  <si>
    <t>=IF(RUN_YEARS &gt; 4,(A1L548C4 + A1L548C13 + A1L548C22 + A1L548C31 + A1L548C40) / 5, 0)</t>
  </si>
  <si>
    <t>=IF(RUN_YEARS &gt; 4,(A1L548C5 + A1L548C14 + A1L548C23 + A1L548C32 + A1L548C41) / 5, 0)</t>
  </si>
  <si>
    <t>=IF(RUN_YEARS &gt; 4,(A1L548C6 + A1L548C15 + A1L548C24 + A1L548C33 + A1L548C42) / 5, 0)</t>
  </si>
  <si>
    <t>=IF(RUN_YEARS &gt; 4,(A1L548C7 + A1L548C16 + A1L548C25 + A1L548C34 + A1L548C43) / 5, 0)</t>
  </si>
  <si>
    <t>=IF(A1L548C77 &lt;&gt; 0,A1L548C78 / A1L548C77,0)</t>
  </si>
  <si>
    <t>=IF(A1L548C80 = 0,A1L556C80, A1L548C80)</t>
  </si>
  <si>
    <t>=(A1L549C1 * 2 + A1L549C2 + A1L549C3)</t>
  </si>
  <si>
    <t>=(A1L549C4 * 2 + A1L549C2 + A1L549C3)</t>
  </si>
  <si>
    <t>=(A1L549C1 + A1L549C2 + A1L549C3 + A1L549C4)</t>
  </si>
  <si>
    <t>=IF(A1L549C5 &lt;&gt; 0,A1L549C6 / A1L549C5,0)</t>
  </si>
  <si>
    <t>=IF(A1L549C8 = 0,A1L556C8, A1L549C8)</t>
  </si>
  <si>
    <t>=(A1L549C10 * 2 + A1L549C11 + A1L549C12)</t>
  </si>
  <si>
    <t>=(A1L549C13 * 2 + A1L549C11 + A1L549C12)</t>
  </si>
  <si>
    <t>=(A1L549C10 + A1L549C11 + A1L549C12 + A1L549C13)</t>
  </si>
  <si>
    <t>=IF(A1L549C14 &lt;&gt; 0,A1L549C15 / A1L549C14,0)</t>
  </si>
  <si>
    <t>=IF(A1L549C17 = 0,A1L556C17, A1L549C17)</t>
  </si>
  <si>
    <t>=(A1L549C19 * 2 + A1L549C20 + A1L549C21)</t>
  </si>
  <si>
    <t>=(A1L549C22 * 2 + A1L549C20 + A1L549C21)</t>
  </si>
  <si>
    <t>=(A1L549C19 + A1L549C20 + A1L549C21 + A1L549C22)</t>
  </si>
  <si>
    <t>=IF(A1L549C23 &lt;&gt; 0,A1L549C24 / A1L549C23,0)</t>
  </si>
  <si>
    <t>=IF(A1L549C26 = 0,A1L556C26, A1L549C26)</t>
  </si>
  <si>
    <t>=(A1L549C28 * 2 + A1L549C29 + A1L549C30)</t>
  </si>
  <si>
    <t>=(A1L549C31 * 2 + A1L549C29 + A1L549C30)</t>
  </si>
  <si>
    <t>=(A1L549C28 + A1L549C29 + A1L549C30 + A1L549C31)</t>
  </si>
  <si>
    <t>=IF(A1L549C32 &lt;&gt; 0,A1L549C33 / A1L549C32,0)</t>
  </si>
  <si>
    <t>=IF(A1L549C35 = 0,A1L556C35, A1L549C35)</t>
  </si>
  <si>
    <t>=(A1L549C37 * 2 + A1L549C38 + A1L549C39)</t>
  </si>
  <si>
    <t>=(A1L549C40 * 2 + A1L549C38 + A1L549C39)</t>
  </si>
  <si>
    <t>=(A1L549C37 + A1L549C38 + A1L549C39 + A1L549C40)</t>
  </si>
  <si>
    <t>=IF(A1L549C41 &lt;&gt; 0,A1L549C42 / A1L549C41,0)</t>
  </si>
  <si>
    <t>=IF(A1L549C44 = 0,A1L556C44, A1L549C44)</t>
  </si>
  <si>
    <t>=IF(RUN_YEARS &gt; 1,(A1L549C1 + A1L549C10) / 2, 0)</t>
  </si>
  <si>
    <t>=IF(RUN_YEARS &gt; 1,(A1L549C2 + A1L549C11) / 2, 0)</t>
  </si>
  <si>
    <t>=IF(RUN_YEARS &gt; 1,(A1L549C3 + A1L549C12) / 2, 0)</t>
  </si>
  <si>
    <t>=IF(RUN_YEARS &gt; 1,(A1L549C4 + A1L549C13) / 2, 0)</t>
  </si>
  <si>
    <t>=IF(RUN_YEARS &gt; 1,(A1L549C5 + A1L549C14) / 2, 0)</t>
  </si>
  <si>
    <t>=IF(RUN_YEARS &gt; 1,(A1L549C6 + A1L549C15) / 2, 0)</t>
  </si>
  <si>
    <t>=IF(RUN_YEARS &gt; 1,(A1L549C7 + A1L549C16) / 2, 0)</t>
  </si>
  <si>
    <t>=IF(A1L549C50 &lt;&gt; 0,A1L549C51 / A1L549C50,0)</t>
  </si>
  <si>
    <t>=IF(A1L549C53 = 0,A1L556C53, A1L549C53)</t>
  </si>
  <si>
    <t>=IF(RUN_YEARS &gt; 2,(A1L549C1 + A1L549C10 + A1L549C19) / 3, 0)</t>
  </si>
  <si>
    <t>=IF(RUN_YEARS &gt; 2,(A1L549C2 + A1L549C11 + A1L549C20) / 3, 0)</t>
  </si>
  <si>
    <t>=IF(RUN_YEARS &gt; 2,(A1L549C3 + A1L549C12 + A1L549C21) / 3, 0)</t>
  </si>
  <si>
    <t>=IF(RUN_YEARS &gt; 2,(A1L549C4 + A1L549C13 + A1L549C22) / 3, 0)</t>
  </si>
  <si>
    <t>=IF(RUN_YEARS &gt; 2,(A1L549C5 + A1L549C14 + A1L549C23) / 3, 0)</t>
  </si>
  <si>
    <t>=IF(RUN_YEARS &gt; 2,(A1L549C6 + A1L549C15 + A1L549C24) / 3, 0)</t>
  </si>
  <si>
    <t>=IF(RUN_YEARS &gt; 2,(A1L549C7 + A1L549C16 + A1L549C25) / 3, 0)</t>
  </si>
  <si>
    <t>=IF(A1L549C59 &lt;&gt; 0,A1L549C60 / A1L549C59,0)</t>
  </si>
  <si>
    <t>=IF(A1L549C62 = 0,A1L556C62, A1L549C62)</t>
  </si>
  <si>
    <t>=IF(RUN_YEARS &gt; 3,(A1L549C1 + A1L549C10 + A1L549C19 + A1L549C28) / 4, 0)</t>
  </si>
  <si>
    <t>=IF(RUN_YEARS &gt; 3,(A1L549C2 + A1L549C11 + A1L549C20 + A1L549C29) / 4, 0)</t>
  </si>
  <si>
    <t>=IF(RUN_YEARS &gt; 3,(A1L549C3 + A1L549C12 + A1L549C21 + A1L549C30) / 4, 0)</t>
  </si>
  <si>
    <t>=IF(RUN_YEARS &gt; 3,(A1L549C4 + A1L549C13 + A1L549C22 + A1L549C31) / 4, 0)</t>
  </si>
  <si>
    <t>=IF(RUN_YEARS &gt; 3,(A1L549C5 + A1L549C14 + A1L549C23 + A1L549C32) / 4, 0)</t>
  </si>
  <si>
    <t>=IF(RUN_YEARS &gt; 3,(A1L549C6 + A1L549C15 + A1L549C24 + A1L549C33) / 4, 0)</t>
  </si>
  <si>
    <t>=IF(RUN_YEARS &gt; 3,(A1L549C7 + A1L549C16 + A1L549C25 + A1L549C34) / 4, 0)</t>
  </si>
  <si>
    <t>=IF(A1L549C68 &lt;&gt; 0,A1L549C69 / A1L549C68,0)</t>
  </si>
  <si>
    <t>=IF(A1L549C71 = 0,A1L556C71, A1L549C71)</t>
  </si>
  <si>
    <t>=IF(RUN_YEARS &gt; 4,(A1L549C1 + A1L549C10 + A1L549C19 + A1L549C28 + A1L549C37) / 5, 0)</t>
  </si>
  <si>
    <t>=IF(RUN_YEARS &gt; 4,(A1L549C2 + A1L549C11 + A1L549C20 + A1L549C29 + A1L549C38) / 5, 0)</t>
  </si>
  <si>
    <t>=IF(RUN_YEARS &gt; 4,(A1L549C3 + A1L549C12 + A1L549C21 + A1L549C30 + A1L549C39) / 5, 0)</t>
  </si>
  <si>
    <t>=IF(RUN_YEARS &gt; 4,(A1L549C4 + A1L549C13 + A1L549C22 + A1L549C31 + A1L549C40) / 5, 0)</t>
  </si>
  <si>
    <t>=IF(RUN_YEARS &gt; 4,(A1L549C5 + A1L549C14 + A1L549C23 + A1L549C32 + A1L549C41) / 5, 0)</t>
  </si>
  <si>
    <t>=IF(RUN_YEARS &gt; 4,(A1L549C6 + A1L549C15 + A1L549C24 + A1L549C33 + A1L549C42) / 5, 0)</t>
  </si>
  <si>
    <t>=IF(RUN_YEARS &gt; 4,(A1L549C7 + A1L549C16 + A1L549C25 + A1L549C34 + A1L549C43) / 5, 0)</t>
  </si>
  <si>
    <t>=IF(A1L549C77 &lt;&gt; 0,A1L549C78 / A1L549C77,0)</t>
  </si>
  <si>
    <t>=IF(A1L549C80 = 0,A1L556C80, A1L549C80)</t>
  </si>
  <si>
    <t>=(A1L550C1 * 2 + A1L550C2 + A1L550C3)</t>
  </si>
  <si>
    <t>=(A1L550C4 * 2 + A1L550C2 + A1L550C3)</t>
  </si>
  <si>
    <t>=(A1L550C1 + A1L550C2 + A1L550C3 + A1L550C4)</t>
  </si>
  <si>
    <t>=IF(A1L550C5 &lt;&gt; 0,A1L550C6 / A1L550C5,0)</t>
  </si>
  <si>
    <t>=IF(A1L550C8 = 0,A1L556C8, A1L550C8)</t>
  </si>
  <si>
    <t>=(A1L550C10 * 2 + A1L550C11 + A1L550C12)</t>
  </si>
  <si>
    <t>=(A1L550C13 * 2 + A1L550C11 + A1L550C12)</t>
  </si>
  <si>
    <t>=(A1L550C10 + A1L550C11 + A1L550C12 + A1L550C13)</t>
  </si>
  <si>
    <t>=IF(A1L550C14 &lt;&gt; 0,A1L550C15 / A1L550C14,0)</t>
  </si>
  <si>
    <t>=IF(A1L550C17 = 0,A1L556C17, A1L550C17)</t>
  </si>
  <si>
    <t>=(A1L550C19 * 2 + A1L550C20 + A1L550C21)</t>
  </si>
  <si>
    <t>=(A1L550C22 * 2 + A1L550C20 + A1L550C21)</t>
  </si>
  <si>
    <t>=(A1L550C19 + A1L550C20 + A1L550C21 + A1L550C22)</t>
  </si>
  <si>
    <t>=IF(A1L550C23 &lt;&gt; 0,A1L550C24 / A1L550C23,0)</t>
  </si>
  <si>
    <t>=IF(A1L550C26 = 0,A1L556C26, A1L550C26)</t>
  </si>
  <si>
    <t>=(A1L550C28 * 2 + A1L550C29 + A1L550C30)</t>
  </si>
  <si>
    <t>=(A1L550C31 * 2 + A1L550C29 + A1L550C30)</t>
  </si>
  <si>
    <t>=(A1L550C28 + A1L550C29 + A1L550C30 + A1L550C31)</t>
  </si>
  <si>
    <t>=IF(A1L550C32 &lt;&gt; 0,A1L550C33 / A1L550C32,0)</t>
  </si>
  <si>
    <t>=IF(A1L550C35 = 0,A1L556C35, A1L550C35)</t>
  </si>
  <si>
    <t>=(A1L550C37 * 2 + A1L550C38 + A1L550C39)</t>
  </si>
  <si>
    <t>=(A1L550C40 * 2 + A1L550C38 + A1L550C39)</t>
  </si>
  <si>
    <t>=(A1L550C37 + A1L550C38 + A1L550C39 + A1L550C40)</t>
  </si>
  <si>
    <t>=IF(A1L550C41 &lt;&gt; 0,A1L550C42 / A1L550C41,0)</t>
  </si>
  <si>
    <t>=IF(A1L550C44 = 0,A1L556C44, A1L550C44)</t>
  </si>
  <si>
    <t>=IF(RUN_YEARS &gt; 1,(A1L550C1 + A1L550C10) / 2, 0)</t>
  </si>
  <si>
    <t>=IF(RUN_YEARS &gt; 1,(A1L550C2 + A1L550C11) / 2, 0)</t>
  </si>
  <si>
    <t>=IF(RUN_YEARS &gt; 1,(A1L550C3 + A1L550C12) / 2, 0)</t>
  </si>
  <si>
    <t>=IF(RUN_YEARS &gt; 1,(A1L550C4 + A1L550C13) / 2, 0)</t>
  </si>
  <si>
    <t>=IF(RUN_YEARS &gt; 1,(A1L550C5 + A1L550C14) / 2, 0)</t>
  </si>
  <si>
    <t>=IF(RUN_YEARS &gt; 1,(A1L550C6 + A1L550C15) / 2, 0)</t>
  </si>
  <si>
    <t>=IF(RUN_YEARS &gt; 1,(A1L550C7 + A1L550C16) / 2, 0)</t>
  </si>
  <si>
    <t>=IF(A1L550C50 &lt;&gt; 0,A1L550C51 / A1L550C50,0)</t>
  </si>
  <si>
    <t>=IF(A1L550C53 = 0,A1L556C53, A1L550C53)</t>
  </si>
  <si>
    <t>=IF(RUN_YEARS &gt; 2,(A1L550C1 + A1L550C10 + A1L550C19) / 3, 0)</t>
  </si>
  <si>
    <t>=IF(RUN_YEARS &gt; 2,(A1L550C2 + A1L550C11 + A1L550C20) / 3, 0)</t>
  </si>
  <si>
    <t>=IF(RUN_YEARS &gt; 2,(A1L550C3 + A1L550C12 + A1L550C21) / 3, 0)</t>
  </si>
  <si>
    <t>=IF(RUN_YEARS &gt; 2,(A1L550C4 + A1L550C13 + A1L550C22) / 3, 0)</t>
  </si>
  <si>
    <t>=IF(RUN_YEARS &gt; 2,(A1L550C5 + A1L550C14 + A1L550C23) / 3, 0)</t>
  </si>
  <si>
    <t>=IF(RUN_YEARS &gt; 2,(A1L550C6 + A1L550C15 + A1L550C24) / 3, 0)</t>
  </si>
  <si>
    <t>=IF(RUN_YEARS &gt; 2,(A1L550C7 + A1L550C16 + A1L550C25) / 3, 0)</t>
  </si>
  <si>
    <t>=IF(A1L550C59 &lt;&gt; 0,A1L550C60 / A1L550C59,0)</t>
  </si>
  <si>
    <t>=IF(A1L550C62 = 0,A1L556C62, A1L550C62)</t>
  </si>
  <si>
    <t>=IF(RUN_YEARS &gt; 3,(A1L550C1 + A1L550C10 + A1L550C19 + A1L550C28) / 4, 0)</t>
  </si>
  <si>
    <t>=IF(RUN_YEARS &gt; 3,(A1L550C2 + A1L550C11 + A1L550C20 + A1L550C29) / 4, 0)</t>
  </si>
  <si>
    <t>=IF(RUN_YEARS &gt; 3,(A1L550C3 + A1L550C12 + A1L550C21 + A1L550C30) / 4, 0)</t>
  </si>
  <si>
    <t>=IF(RUN_YEARS &gt; 3,(A1L550C4 + A1L550C13 + A1L550C22 + A1L550C31) / 4, 0)</t>
  </si>
  <si>
    <t>=IF(RUN_YEARS &gt; 3,(A1L550C5 + A1L550C14 + A1L550C23 + A1L550C32) / 4, 0)</t>
  </si>
  <si>
    <t>=IF(RUN_YEARS &gt; 3,(A1L550C6 + A1L550C15 + A1L550C24 + A1L550C33) / 4, 0)</t>
  </si>
  <si>
    <t>=IF(RUN_YEARS &gt; 3,(A1L550C7 + A1L550C16 + A1L550C25 + A1L550C34) / 4, 0)</t>
  </si>
  <si>
    <t>=IF(A1L550C68 &lt;&gt; 0,A1L550C69 / A1L550C68,0)</t>
  </si>
  <si>
    <t>=IF(A1L550C71 = 0,A1L556C71, A1L550C71)</t>
  </si>
  <si>
    <t>=IF(RUN_YEARS &gt; 4,(A1L550C1 + A1L550C10 + A1L550C19 + A1L550C28 + A1L550C37) / 5, 0)</t>
  </si>
  <si>
    <t>=IF(RUN_YEARS &gt; 4,(A1L550C2 + A1L550C11 + A1L550C20 + A1L550C29 + A1L550C38) / 5, 0)</t>
  </si>
  <si>
    <t>=IF(RUN_YEARS &gt; 4,(A1L550C3 + A1L550C12 + A1L550C21 + A1L550C30 + A1L550C39) / 5, 0)</t>
  </si>
  <si>
    <t>=IF(RUN_YEARS &gt; 4,(A1L550C4 + A1L550C13 + A1L550C22 + A1L550C31 + A1L550C40) / 5, 0)</t>
  </si>
  <si>
    <t>=IF(RUN_YEARS &gt; 4,(A1L550C5 + A1L550C14 + A1L550C23 + A1L550C32 + A1L550C41) / 5, 0)</t>
  </si>
  <si>
    <t>=IF(RUN_YEARS &gt; 4,(A1L550C6 + A1L550C15 + A1L550C24 + A1L550C33 + A1L550C42) / 5, 0)</t>
  </si>
  <si>
    <t>=IF(RUN_YEARS &gt; 4,(A1L550C7 + A1L550C16 + A1L550C25 + A1L550C34 + A1L550C43) / 5, 0)</t>
  </si>
  <si>
    <t>=IF(A1L550C77 &lt;&gt; 0,A1L550C78 / A1L550C77,0)</t>
  </si>
  <si>
    <t>=IF(A1L550C80 = 0,A1L556C80, A1L550C80)</t>
  </si>
  <si>
    <t>=(A1L551C1 * 2 + A1L551C2 + A1L551C3)</t>
  </si>
  <si>
    <t>=(A1L551C4 * 2 + A1L551C2 + A1L551C3)</t>
  </si>
  <si>
    <t>=(A1L551C1 + A1L551C2 + A1L551C3 + A1L551C4)</t>
  </si>
  <si>
    <t>=IF(A1L551C5 &lt;&gt; 0,A1L551C6 / A1L551C5,0)</t>
  </si>
  <si>
    <t>=IF(A1L551C8 = 0,A1L556C8, A1L551C8)</t>
  </si>
  <si>
    <t>=(A1L551C10 * 2 + A1L551C11 + A1L551C12)</t>
  </si>
  <si>
    <t>=(A1L551C13 * 2 + A1L551C11 + A1L551C12)</t>
  </si>
  <si>
    <t>=(A1L551C10 + A1L551C11 + A1L551C12 + A1L551C13)</t>
  </si>
  <si>
    <t>=IF(A1L551C14 &lt;&gt; 0,A1L551C15 / A1L551C14,0)</t>
  </si>
  <si>
    <t>=IF(A1L551C17 = 0,A1L556C17, A1L551C17)</t>
  </si>
  <si>
    <t>=(A1L551C19 * 2 + A1L551C20 + A1L551C21)</t>
  </si>
  <si>
    <t>=(A1L551C22 * 2 + A1L551C20 + A1L551C21)</t>
  </si>
  <si>
    <t>=(A1L551C19 + A1L551C20 + A1L551C21 + A1L551C22)</t>
  </si>
  <si>
    <t>=IF(A1L551C23 &lt;&gt; 0,A1L551C24 / A1L551C23,0)</t>
  </si>
  <si>
    <t>=IF(A1L551C26 = 0,A1L556C26, A1L551C26)</t>
  </si>
  <si>
    <t>=(A1L551C28 * 2 + A1L551C29 + A1L551C30)</t>
  </si>
  <si>
    <t>=(A1L551C31 * 2 + A1L551C29 + A1L551C30)</t>
  </si>
  <si>
    <t>=(A1L551C28 + A1L551C29 + A1L551C30 + A1L551C31)</t>
  </si>
  <si>
    <t>=IF(A1L551C32 &lt;&gt; 0,A1L551C33 / A1L551C32,0)</t>
  </si>
  <si>
    <t>=IF(A1L551C35 = 0,A1L556C35, A1L551C35)</t>
  </si>
  <si>
    <t>=(A1L551C37 * 2 + A1L551C38 + A1L551C39)</t>
  </si>
  <si>
    <t>=(A1L551C40 * 2 + A1L551C38 + A1L551C39)</t>
  </si>
  <si>
    <t>=(A1L551C37 + A1L551C38 + A1L551C39 + A1L551C40)</t>
  </si>
  <si>
    <t>=IF(A1L551C41 &lt;&gt; 0,A1L551C42 / A1L551C41,0)</t>
  </si>
  <si>
    <t>=IF(A1L551C44 = 0,A1L556C44, A1L551C44)</t>
  </si>
  <si>
    <t>=IF(RUN_YEARS &gt; 1,(A1L551C1 + A1L551C10) / 2, 0)</t>
  </si>
  <si>
    <t>=IF(RUN_YEARS &gt; 1,(A1L551C2 + A1L551C11) / 2, 0)</t>
  </si>
  <si>
    <t>=IF(RUN_YEARS &gt; 1,(A1L551C3 + A1L551C12) / 2, 0)</t>
  </si>
  <si>
    <t>=IF(RUN_YEARS &gt; 1,(A1L551C4 + A1L551C13) / 2, 0)</t>
  </si>
  <si>
    <t>=IF(RUN_YEARS &gt; 1,(A1L551C5 + A1L551C14) / 2, 0)</t>
  </si>
  <si>
    <t>=IF(RUN_YEARS &gt; 1,(A1L551C6 + A1L551C15) / 2, 0)</t>
  </si>
  <si>
    <t>=IF(RUN_YEARS &gt; 1,(A1L551C7 + A1L551C16) / 2, 0)</t>
  </si>
  <si>
    <t>=IF(A1L551C50 &lt;&gt; 0,A1L551C51 / A1L551C50,0)</t>
  </si>
  <si>
    <t>=IF(A1L551C53 = 0,A1L556C53, A1L551C53)</t>
  </si>
  <si>
    <t>=IF(RUN_YEARS &gt; 2,(A1L551C1 + A1L551C10 + A1L551C19) / 3, 0)</t>
  </si>
  <si>
    <t>=IF(RUN_YEARS &gt; 2,(A1L551C2 + A1L551C11 + A1L551C20) / 3, 0)</t>
  </si>
  <si>
    <t>=IF(RUN_YEARS &gt; 2,(A1L551C3 + A1L551C12 + A1L551C21) / 3, 0)</t>
  </si>
  <si>
    <t>=IF(RUN_YEARS &gt; 2,(A1L551C4 + A1L551C13 + A1L551C22) / 3, 0)</t>
  </si>
  <si>
    <t>=IF(RUN_YEARS &gt; 2,(A1L551C5 + A1L551C14 + A1L551C23) / 3, 0)</t>
  </si>
  <si>
    <t>=IF(RUN_YEARS &gt; 2,(A1L551C6 + A1L551C15 + A1L551C24) / 3, 0)</t>
  </si>
  <si>
    <t>=IF(RUN_YEARS &gt; 2,(A1L551C7 + A1L551C16 + A1L551C25) / 3, 0)</t>
  </si>
  <si>
    <t>=IF(A1L551C59 &lt;&gt; 0,A1L551C60 / A1L551C59,0)</t>
  </si>
  <si>
    <t>=IF(A1L551C62 = 0,A1L556C62, A1L551C62)</t>
  </si>
  <si>
    <t>=IF(RUN_YEARS &gt; 3,(A1L551C1 + A1L551C10 + A1L551C19 + A1L551C28) / 4, 0)</t>
  </si>
  <si>
    <t>=IF(RUN_YEARS &gt; 3,(A1L551C2 + A1L551C11 + A1L551C20 + A1L551C29) / 4, 0)</t>
  </si>
  <si>
    <t>=IF(RUN_YEARS &gt; 3,(A1L551C3 + A1L551C12 + A1L551C21 + A1L551C30) / 4, 0)</t>
  </si>
  <si>
    <t>=IF(RUN_YEARS &gt; 3,(A1L551C4 + A1L551C13 + A1L551C22 + A1L551C31) / 4, 0)</t>
  </si>
  <si>
    <t>=IF(RUN_YEARS &gt; 3,(A1L551C5 + A1L551C14 + A1L551C23 + A1L551C32) / 4, 0)</t>
  </si>
  <si>
    <t>=IF(RUN_YEARS &gt; 3,(A1L551C6 + A1L551C15 + A1L551C24 + A1L551C33) / 4, 0)</t>
  </si>
  <si>
    <t>=IF(RUN_YEARS &gt; 3,(A1L551C7 + A1L551C16 + A1L551C25 + A1L551C34) / 4, 0)</t>
  </si>
  <si>
    <t>=IF(A1L551C68 &lt;&gt; 0,A1L551C69 / A1L551C68,0)</t>
  </si>
  <si>
    <t>=IF(A1L551C71 = 0,A1L556C71, A1L551C71)</t>
  </si>
  <si>
    <t>=IF(RUN_YEARS &gt; 4,(A1L551C1 + A1L551C10 + A1L551C19 + A1L551C28 + A1L551C37) / 5, 0)</t>
  </si>
  <si>
    <t>=IF(RUN_YEARS &gt; 4,(A1L551C2 + A1L551C11 + A1L551C20 + A1L551C29 + A1L551C38) / 5, 0)</t>
  </si>
  <si>
    <t>=IF(RUN_YEARS &gt; 4,(A1L551C3 + A1L551C12 + A1L551C21 + A1L551C30 + A1L551C39) / 5, 0)</t>
  </si>
  <si>
    <t>=IF(RUN_YEARS &gt; 4,(A1L551C4 + A1L551C13 + A1L551C22 + A1L551C31 + A1L551C40) / 5, 0)</t>
  </si>
  <si>
    <t>=IF(RUN_YEARS &gt; 4,(A1L551C5 + A1L551C14 + A1L551C23 + A1L551C32 + A1L551C41) / 5, 0)</t>
  </si>
  <si>
    <t>=IF(RUN_YEARS &gt; 4,(A1L551C6 + A1L551C15 + A1L551C24 + A1L551C33 + A1L551C42) / 5, 0)</t>
  </si>
  <si>
    <t>=IF(RUN_YEARS &gt; 4,(A1L551C7 + A1L551C16 + A1L551C25 + A1L551C34 + A1L551C43) / 5, 0)</t>
  </si>
  <si>
    <t>=IF(A1L551C77 &lt;&gt; 0,A1L551C78 / A1L551C77,0)</t>
  </si>
  <si>
    <t>=IF(A1L551C80 = 0,A1L556C80, A1L551C80)</t>
  </si>
  <si>
    <t>=(A1L552C1 * 2 + A1L552C2 + A1L552C3)</t>
  </si>
  <si>
    <t>=(A1L552C4 * 2 + A1L552C2 + A1L552C3)</t>
  </si>
  <si>
    <t>=(A1L552C1 + A1L552C2 + A1L552C3 + A1L552C4)</t>
  </si>
  <si>
    <t>=IF(A1L552C5 &lt;&gt; 0,A1L552C6 / A1L552C5,0)</t>
  </si>
  <si>
    <t>=IF(A1L552C8 = 0,A1L556C8, A1L552C8)</t>
  </si>
  <si>
    <t>=(A1L552C10 * 2 + A1L552C11 + A1L552C12)</t>
  </si>
  <si>
    <t>=(A1L552C13 * 2 + A1L552C11 + A1L552C12)</t>
  </si>
  <si>
    <t>=(A1L552C10 + A1L552C11 + A1L552C12 + A1L552C13)</t>
  </si>
  <si>
    <t>=IF(A1L552C14 &lt;&gt; 0,A1L552C15 / A1L552C14,0)</t>
  </si>
  <si>
    <t>=IF(A1L552C17 = 0,A1L556C17, A1L552C17)</t>
  </si>
  <si>
    <t>=(A1L552C19 * 2 + A1L552C20 + A1L552C21)</t>
  </si>
  <si>
    <t>=(A1L552C22 * 2 + A1L552C20 + A1L552C21)</t>
  </si>
  <si>
    <t>=(A1L552C19 + A1L552C20 + A1L552C21 + A1L552C22)</t>
  </si>
  <si>
    <t>=IF(A1L552C23 &lt;&gt; 0,A1L552C24 / A1L552C23,0)</t>
  </si>
  <si>
    <t>=IF(A1L552C26 = 0,A1L556C26, A1L552C26)</t>
  </si>
  <si>
    <t>=(A1L552C28 * 2 + A1L552C29 + A1L552C30)</t>
  </si>
  <si>
    <t>=(A1L552C31 * 2 + A1L552C29 + A1L552C30)</t>
  </si>
  <si>
    <t>=(A1L552C28 + A1L552C29 + A1L552C30 + A1L552C31)</t>
  </si>
  <si>
    <t>=IF(A1L552C32 &lt;&gt; 0,A1L552C33 / A1L552C32,0)</t>
  </si>
  <si>
    <t>=IF(A1L552C35 = 0,A1L556C35, A1L552C35)</t>
  </si>
  <si>
    <t>=(A1L552C37 * 2 + A1L552C38 + A1L552C39)</t>
  </si>
  <si>
    <t>=(A1L552C40 * 2 + A1L552C38 + A1L552C39)</t>
  </si>
  <si>
    <t>=(A1L552C37 + A1L552C38 + A1L552C39 + A1L552C40)</t>
  </si>
  <si>
    <t>=IF(A1L552C41 &lt;&gt; 0,A1L552C42 / A1L552C41,0)</t>
  </si>
  <si>
    <t>=IF(A1L552C44 = 0,A1L556C44, A1L552C44)</t>
  </si>
  <si>
    <t>=IF(RUN_YEARS &gt; 1,(A1L552C1 + A1L552C10) / 2, 0)</t>
  </si>
  <si>
    <t>=IF(RUN_YEARS &gt; 1,(A1L552C2 + A1L552C11) / 2, 0)</t>
  </si>
  <si>
    <t>=IF(RUN_YEARS &gt; 1,(A1L552C3 + A1L552C12) / 2, 0)</t>
  </si>
  <si>
    <t>=IF(RUN_YEARS &gt; 1,(A1L552C4 + A1L552C13) / 2, 0)</t>
  </si>
  <si>
    <t>=IF(RUN_YEARS &gt; 1,(A1L552C5 + A1L552C14) / 2, 0)</t>
  </si>
  <si>
    <t>=IF(RUN_YEARS &gt; 1,(A1L552C6 + A1L552C15) / 2, 0)</t>
  </si>
  <si>
    <t>=IF(RUN_YEARS &gt; 1,(A1L552C7 + A1L552C16) / 2, 0)</t>
  </si>
  <si>
    <t>=IF(A1L552C50 &lt;&gt; 0,A1L552C51 / A1L552C50,0)</t>
  </si>
  <si>
    <t>=IF(A1L552C53 = 0,A1L556C53, A1L552C53)</t>
  </si>
  <si>
    <t>=IF(RUN_YEARS &gt; 2,(A1L552C1 + A1L552C10 + A1L552C19) / 3, 0)</t>
  </si>
  <si>
    <t>=IF(RUN_YEARS &gt; 2,(A1L552C2 + A1L552C11 + A1L552C20) / 3, 0)</t>
  </si>
  <si>
    <t>=IF(RUN_YEARS &gt; 2,(A1L552C3 + A1L552C12 + A1L552C21) / 3, 0)</t>
  </si>
  <si>
    <t>=IF(RUN_YEARS &gt; 2,(A1L552C4 + A1L552C13 + A1L552C22) / 3, 0)</t>
  </si>
  <si>
    <t>=IF(RUN_YEARS &gt; 2,(A1L552C5 + A1L552C14 + A1L552C23) / 3, 0)</t>
  </si>
  <si>
    <t>=IF(RUN_YEARS &gt; 2,(A1L552C6 + A1L552C15 + A1L552C24) / 3, 0)</t>
  </si>
  <si>
    <t>=IF(RUN_YEARS &gt; 2,(A1L552C7 + A1L552C16 + A1L552C25) / 3, 0)</t>
  </si>
  <si>
    <t>=IF(A1L552C59 &lt;&gt; 0,A1L552C60 / A1L552C59,0)</t>
  </si>
  <si>
    <t>=IF(A1L552C62 = 0,A1L556C62, A1L552C62)</t>
  </si>
  <si>
    <t>=IF(RUN_YEARS &gt; 3,(A1L552C1 + A1L552C10 + A1L552C19 + A1L552C28) / 4, 0)</t>
  </si>
  <si>
    <t>=IF(RUN_YEARS &gt; 3,(A1L552C2 + A1L552C11 + A1L552C20 + A1L552C29) / 4, 0)</t>
  </si>
  <si>
    <t>=IF(RUN_YEARS &gt; 3,(A1L552C3 + A1L552C12 + A1L552C21 + A1L552C30) / 4, 0)</t>
  </si>
  <si>
    <t>=IF(RUN_YEARS &gt; 3,(A1L552C4 + A1L552C13 + A1L552C22 + A1L552C31) / 4, 0)</t>
  </si>
  <si>
    <t>=IF(RUN_YEARS &gt; 3,(A1L552C5 + A1L552C14 + A1L552C23 + A1L552C32) / 4, 0)</t>
  </si>
  <si>
    <t>=IF(RUN_YEARS &gt; 3,(A1L552C6 + A1L552C15 + A1L552C24 + A1L552C33) / 4, 0)</t>
  </si>
  <si>
    <t>=IF(RUN_YEARS &gt; 3,(A1L552C7 + A1L552C16 + A1L552C25 + A1L552C34) / 4, 0)</t>
  </si>
  <si>
    <t>=IF(A1L552C68 &lt;&gt; 0,A1L552C69 / A1L552C68,0)</t>
  </si>
  <si>
    <t>=IF(A1L552C71 = 0,A1L556C71, A1L552C71)</t>
  </si>
  <si>
    <t>=IF(RUN_YEARS &gt; 4,(A1L552C1 + A1L552C10 + A1L552C19 + A1L552C28 + A1L552C37) / 5, 0)</t>
  </si>
  <si>
    <t>=IF(RUN_YEARS &gt; 4,(A1L552C2 + A1L552C11 + A1L552C20 + A1L552C29 + A1L552C38) / 5, 0)</t>
  </si>
  <si>
    <t>=IF(RUN_YEARS &gt; 4,(A1L552C3 + A1L552C12 + A1L552C21 + A1L552C30 + A1L552C39) / 5, 0)</t>
  </si>
  <si>
    <t>=IF(RUN_YEARS &gt; 4,(A1L552C4 + A1L552C13 + A1L552C22 + A1L552C31 + A1L552C40) / 5, 0)</t>
  </si>
  <si>
    <t>=IF(RUN_YEARS &gt; 4,(A1L552C5 + A1L552C14 + A1L552C23 + A1L552C32 + A1L552C41) / 5, 0)</t>
  </si>
  <si>
    <t>=IF(RUN_YEARS &gt; 4,(A1L552C6 + A1L552C15 + A1L552C24 + A1L552C33 + A1L552C42) / 5, 0)</t>
  </si>
  <si>
    <t>=IF(RUN_YEARS &gt; 4,(A1L552C7 + A1L552C16 + A1L552C25 + A1L552C34 + A1L552C43) / 5, 0)</t>
  </si>
  <si>
    <t>=IF(A1L552C77 &lt;&gt; 0,A1L552C78 / A1L552C77,0)</t>
  </si>
  <si>
    <t>=IF(A1L552C80 = 0,A1L556C80, A1L552C80)</t>
  </si>
  <si>
    <t>=(A1L553C1 * 2 + A1L553C2 + A1L553C3)</t>
  </si>
  <si>
    <t>=(A1L553C4 * 2 + A1L553C2 + A1L553C3)</t>
  </si>
  <si>
    <t>=(A1L553C1 + A1L553C2 + A1L553C3 + A1L553C4)</t>
  </si>
  <si>
    <t>=IF(A1L553C5 &lt;&gt; 0,A1L553C6 / A1L553C5,0)</t>
  </si>
  <si>
    <t>=IF(A1L553C8 = 0,A1L556C8, A1L553C8)</t>
  </si>
  <si>
    <t>=(A1L553C10 * 2 + A1L553C11 + A1L553C12)</t>
  </si>
  <si>
    <t>=(A1L553C13 * 2 + A1L553C11 + A1L553C12)</t>
  </si>
  <si>
    <t>=(A1L553C10 + A1L553C11 + A1L553C12 + A1L553C13)</t>
  </si>
  <si>
    <t>=IF(A1L553C14 &lt;&gt; 0,A1L553C15 / A1L553C14,0)</t>
  </si>
  <si>
    <t>=IF(A1L553C17 = 0,A1L556C17, A1L553C17)</t>
  </si>
  <si>
    <t>=(A1L553C19 * 2 + A1L553C20 + A1L553C21)</t>
  </si>
  <si>
    <t>=(A1L553C22 * 2 + A1L553C20 + A1L553C21)</t>
  </si>
  <si>
    <t>=(A1L553C19 + A1L553C20 + A1L553C21 + A1L553C22)</t>
  </si>
  <si>
    <t>=IF(A1L553C23 &lt;&gt; 0,A1L553C24 / A1L553C23,0)</t>
  </si>
  <si>
    <t>=IF(A1L553C26 = 0,A1L556C26, A1L553C26)</t>
  </si>
  <si>
    <t>=(A1L553C28 * 2 + A1L553C29 + A1L553C30)</t>
  </si>
  <si>
    <t>=(A1L553C31 * 2 + A1L553C29 + A1L553C30)</t>
  </si>
  <si>
    <t>=(A1L553C28 + A1L553C29 + A1L553C30 + A1L553C31)</t>
  </si>
  <si>
    <t>=IF(A1L553C32 &lt;&gt; 0,A1L553C33 / A1L553C32,0)</t>
  </si>
  <si>
    <t>=IF(A1L553C35 = 0,A1L556C35, A1L553C35)</t>
  </si>
  <si>
    <t>=(A1L553C37 * 2 + A1L553C38 + A1L553C39)</t>
  </si>
  <si>
    <t>=(A1L553C40 * 2 + A1L553C38 + A1L553C39)</t>
  </si>
  <si>
    <t>=(A1L553C37 + A1L553C38 + A1L553C39 + A1L553C40)</t>
  </si>
  <si>
    <t>=IF(A1L553C41 &lt;&gt; 0,A1L553C42 / A1L553C41,0)</t>
  </si>
  <si>
    <t>=IF(A1L553C44 = 0,A1L556C44, A1L553C44)</t>
  </si>
  <si>
    <t>=IF(RUN_YEARS &gt; 1,(A1L553C1 + A1L553C10) / 2, 0)</t>
  </si>
  <si>
    <t>=IF(RUN_YEARS &gt; 1,(A1L553C2 + A1L553C11) / 2, 0)</t>
  </si>
  <si>
    <t>=IF(RUN_YEARS &gt; 1,(A1L553C3 + A1L553C12) / 2, 0)</t>
  </si>
  <si>
    <t>=IF(RUN_YEARS &gt; 1,(A1L553C4 + A1L553C13) / 2, 0)</t>
  </si>
  <si>
    <t>=IF(RUN_YEARS &gt; 1,(A1L553C5 + A1L553C14) / 2, 0)</t>
  </si>
  <si>
    <t>=IF(RUN_YEARS &gt; 1,(A1L553C6 + A1L553C15) / 2, 0)</t>
  </si>
  <si>
    <t>=IF(RUN_YEARS &gt; 1,(A1L553C7 + A1L553C16) / 2, 0)</t>
  </si>
  <si>
    <t>=IF(A1L553C50 &lt;&gt; 0,A1L553C51 / A1L553C50,0)</t>
  </si>
  <si>
    <t>=IF(A1L553C53 = 0,A1L556C53, A1L553C53)</t>
  </si>
  <si>
    <t>=IF(RUN_YEARS &gt; 2,(A1L553C1 + A1L553C10 + A1L553C19) / 3, 0)</t>
  </si>
  <si>
    <t>=IF(RUN_YEARS &gt; 2,(A1L553C2 + A1L553C11 + A1L553C20) / 3, 0)</t>
  </si>
  <si>
    <t>=IF(RUN_YEARS &gt; 2,(A1L553C3 + A1L553C12 + A1L553C21) / 3, 0)</t>
  </si>
  <si>
    <t>=IF(RUN_YEARS &gt; 2,(A1L553C4 + A1L553C13 + A1L553C22) / 3, 0)</t>
  </si>
  <si>
    <t>=IF(RUN_YEARS &gt; 2,(A1L553C5 + A1L553C14 + A1L553C23) / 3, 0)</t>
  </si>
  <si>
    <t>=IF(RUN_YEARS &gt; 2,(A1L553C6 + A1L553C15 + A1L553C24) / 3, 0)</t>
  </si>
  <si>
    <t>=IF(RUN_YEARS &gt; 2,(A1L553C7 + A1L553C16 + A1L553C25) / 3, 0)</t>
  </si>
  <si>
    <t>=IF(A1L553C59 &lt;&gt; 0,A1L553C60 / A1L553C59,0)</t>
  </si>
  <si>
    <t>=IF(A1L553C62 = 0,A1L556C62, A1L553C62)</t>
  </si>
  <si>
    <t>=IF(RUN_YEARS &gt; 3,(A1L553C1 + A1L553C10 + A1L553C19 + A1L553C28) / 4, 0)</t>
  </si>
  <si>
    <t>=IF(RUN_YEARS &gt; 3,(A1L553C2 + A1L553C11 + A1L553C20 + A1L553C29) / 4, 0)</t>
  </si>
  <si>
    <t>=IF(RUN_YEARS &gt; 3,(A1L553C3 + A1L553C12 + A1L553C21 + A1L553C30) / 4, 0)</t>
  </si>
  <si>
    <t>=IF(RUN_YEARS &gt; 3,(A1L553C4 + A1L553C13 + A1L553C22 + A1L553C31) / 4, 0)</t>
  </si>
  <si>
    <t>=IF(RUN_YEARS &gt; 3,(A1L553C5 + A1L553C14 + A1L553C23 + A1L553C32) / 4, 0)</t>
  </si>
  <si>
    <t>=IF(RUN_YEARS &gt; 3,(A1L553C6 + A1L553C15 + A1L553C24 + A1L553C33) / 4, 0)</t>
  </si>
  <si>
    <t>=IF(RUN_YEARS &gt; 3,(A1L553C7 + A1L553C16 + A1L553C25 + A1L553C34) / 4, 0)</t>
  </si>
  <si>
    <t>=IF(A1L553C68 &lt;&gt; 0,A1L553C69 / A1L553C68,0)</t>
  </si>
  <si>
    <t>=IF(A1L553C71 = 0,A1L556C71, A1L553C71)</t>
  </si>
  <si>
    <t>=IF(RUN_YEARS &gt; 4,(A1L553C1 + A1L553C10 + A1L553C19 + A1L553C28 + A1L553C37) / 5, 0)</t>
  </si>
  <si>
    <t>=IF(RUN_YEARS &gt; 4,(A1L553C2 + A1L553C11 + A1L553C20 + A1L553C29 + A1L553C38) / 5, 0)</t>
  </si>
  <si>
    <t>=IF(RUN_YEARS &gt; 4,(A1L553C3 + A1L553C12 + A1L553C21 + A1L553C30 + A1L553C39) / 5, 0)</t>
  </si>
  <si>
    <t>=IF(RUN_YEARS &gt; 4,(A1L553C4 + A1L553C13 + A1L553C22 + A1L553C31 + A1L553C40) / 5, 0)</t>
  </si>
  <si>
    <t>=IF(RUN_YEARS &gt; 4,(A1L553C5 + A1L553C14 + A1L553C23 + A1L553C32 + A1L553C41) / 5, 0)</t>
  </si>
  <si>
    <t>=IF(RUN_YEARS &gt; 4,(A1L553C6 + A1L553C15 + A1L553C24 + A1L553C33 + A1L553C42) / 5, 0)</t>
  </si>
  <si>
    <t>=IF(RUN_YEARS &gt; 4,(A1L553C7 + A1L553C16 + A1L553C25 + A1L553C34 + A1L553C43) / 5, 0)</t>
  </si>
  <si>
    <t>=IF(A1L553C77 &lt;&gt; 0,A1L553C78 / A1L553C77,0)</t>
  </si>
  <si>
    <t>=IF(A1L553C80 = 0,A1L556C80, A1L553C80)</t>
  </si>
  <si>
    <t>=(A1L554C1 * 2 + A1L554C2 + A1L554C3)</t>
  </si>
  <si>
    <t>=(A1L554C4 * 2 + A1L554C2 + A1L554C3)</t>
  </si>
  <si>
    <t>=(A1L554C1 + A1L554C2 + A1L554C3 + A1L554C4)</t>
  </si>
  <si>
    <t>=IF(A1L554C5 &lt;&gt; 0,A1L554C6 / A1L554C5,0)</t>
  </si>
  <si>
    <t>=IF(A1L554C8 = 0,A1L556C8, A1L554C8)</t>
  </si>
  <si>
    <t>=(A1L554C10 * 2 + A1L554C11 + A1L554C12)</t>
  </si>
  <si>
    <t>=(A1L554C13 * 2 + A1L554C11 + A1L554C12)</t>
  </si>
  <si>
    <t>=(A1L554C10 + A1L554C11 + A1L554C12 + A1L554C13)</t>
  </si>
  <si>
    <t>=IF(A1L554C14 &lt;&gt; 0,A1L554C15 / A1L554C14,0)</t>
  </si>
  <si>
    <t>=IF(A1L554C17 = 0,A1L556C17, A1L554C17)</t>
  </si>
  <si>
    <t>=(A1L554C19 * 2 + A1L554C20 + A1L554C21)</t>
  </si>
  <si>
    <t>=(A1L554C22 * 2 + A1L554C20 + A1L554C21)</t>
  </si>
  <si>
    <t>=(A1L554C19 + A1L554C20 + A1L554C21 + A1L554C22)</t>
  </si>
  <si>
    <t>=IF(A1L554C23 &lt;&gt; 0,A1L554C24 / A1L554C23,0)</t>
  </si>
  <si>
    <t>=IF(A1L554C26 = 0,A1L556C26, A1L554C26)</t>
  </si>
  <si>
    <t>=(A1L554C28 * 2 + A1L554C29 + A1L554C30)</t>
  </si>
  <si>
    <t>=(A1L554C31 * 2 + A1L554C29 + A1L554C30)</t>
  </si>
  <si>
    <t>=(A1L554C28 + A1L554C29 + A1L554C30 + A1L554C31)</t>
  </si>
  <si>
    <t>=IF(A1L554C32 &lt;&gt; 0,A1L554C33 / A1L554C32,0)</t>
  </si>
  <si>
    <t>=IF(A1L554C35 = 0,A1L556C35, A1L554C35)</t>
  </si>
  <si>
    <t>=(A1L554C37 * 2 + A1L554C38 + A1L554C39)</t>
  </si>
  <si>
    <t>=(A1L554C40 * 2 + A1L554C38 + A1L554C39)</t>
  </si>
  <si>
    <t>=(A1L554C37 + A1L554C38 + A1L554C39 + A1L554C40)</t>
  </si>
  <si>
    <t>=IF(A1L554C41 &lt;&gt; 0,A1L554C42 / A1L554C41,0)</t>
  </si>
  <si>
    <t>=IF(A1L554C44 = 0,A1L556C44, A1L554C44)</t>
  </si>
  <si>
    <t>=IF(RUN_YEARS &gt; 1,(A1L554C1 + A1L554C10) / 2, 0)</t>
  </si>
  <si>
    <t>=IF(RUN_YEARS &gt; 1,(A1L554C2 + A1L554C11) / 2, 0)</t>
  </si>
  <si>
    <t>=IF(RUN_YEARS &gt; 1,(A1L554C3 + A1L554C12) / 2, 0)</t>
  </si>
  <si>
    <t>=IF(RUN_YEARS &gt; 1,(A1L554C4 + A1L554C13) / 2, 0)</t>
  </si>
  <si>
    <t>=IF(RUN_YEARS &gt; 1,(A1L554C5 + A1L554C14) / 2, 0)</t>
  </si>
  <si>
    <t>=IF(RUN_YEARS &gt; 1,(A1L554C6 + A1L554C15) / 2, 0)</t>
  </si>
  <si>
    <t>=IF(RUN_YEARS &gt; 1,(A1L554C7 + A1L554C16) / 2, 0)</t>
  </si>
  <si>
    <t>=IF(A1L554C50 &lt;&gt; 0,A1L554C51 / A1L554C50,0)</t>
  </si>
  <si>
    <t>=IF(A1L554C53 = 0,A1L556C53, A1L554C53)</t>
  </si>
  <si>
    <t>=IF(RUN_YEARS &gt; 2,(A1L554C1 + A1L554C10 + A1L554C19) / 3, 0)</t>
  </si>
  <si>
    <t>=IF(RUN_YEARS &gt; 2,(A1L554C2 + A1L554C11 + A1L554C20) / 3, 0)</t>
  </si>
  <si>
    <t>=IF(RUN_YEARS &gt; 2,(A1L554C3 + A1L554C12 + A1L554C21) / 3, 0)</t>
  </si>
  <si>
    <t>=IF(RUN_YEARS &gt; 2,(A1L554C4 + A1L554C13 + A1L554C22) / 3, 0)</t>
  </si>
  <si>
    <t>=IF(RUN_YEARS &gt; 2,(A1L554C5 + A1L554C14 + A1L554C23) / 3, 0)</t>
  </si>
  <si>
    <t>=IF(RUN_YEARS &gt; 2,(A1L554C6 + A1L554C15 + A1L554C24) / 3, 0)</t>
  </si>
  <si>
    <t>=IF(RUN_YEARS &gt; 2,(A1L554C7 + A1L554C16 + A1L554C25) / 3, 0)</t>
  </si>
  <si>
    <t>=IF(A1L554C59 &lt;&gt; 0,A1L554C60 / A1L554C59,0)</t>
  </si>
  <si>
    <t>=IF(A1L554C62 = 0,A1L556C62, A1L554C62)</t>
  </si>
  <si>
    <t>=IF(RUN_YEARS &gt; 3,(A1L554C1 + A1L554C10 + A1L554C19 + A1L554C28) / 4, 0)</t>
  </si>
  <si>
    <t>=IF(RUN_YEARS &gt; 3,(A1L554C2 + A1L554C11 + A1L554C20 + A1L554C29) / 4, 0)</t>
  </si>
  <si>
    <t>=IF(RUN_YEARS &gt; 3,(A1L554C3 + A1L554C12 + A1L554C21 + A1L554C30) / 4, 0)</t>
  </si>
  <si>
    <t>=IF(RUN_YEARS &gt; 3,(A1L554C4 + A1L554C13 + A1L554C22 + A1L554C31) / 4, 0)</t>
  </si>
  <si>
    <t>=IF(RUN_YEARS &gt; 3,(A1L554C5 + A1L554C14 + A1L554C23 + A1L554C32) / 4, 0)</t>
  </si>
  <si>
    <t>=IF(RUN_YEARS &gt; 3,(A1L554C6 + A1L554C15 + A1L554C24 + A1L554C33) / 4, 0)</t>
  </si>
  <si>
    <t>=IF(RUN_YEARS &gt; 3,(A1L554C7 + A1L554C16 + A1L554C25 + A1L554C34) / 4, 0)</t>
  </si>
  <si>
    <t>=IF(A1L554C68 &lt;&gt; 0,A1L554C69 / A1L554C68,0)</t>
  </si>
  <si>
    <t>=IF(A1L554C71 = 0,A1L556C71, A1L554C71)</t>
  </si>
  <si>
    <t>=IF(RUN_YEARS &gt; 4,(A1L554C1 + A1L554C10 + A1L554C19 + A1L554C28 + A1L554C37) / 5, 0)</t>
  </si>
  <si>
    <t>=IF(RUN_YEARS &gt; 4,(A1L554C2 + A1L554C11 + A1L554C20 + A1L554C29 + A1L554C38) / 5, 0)</t>
  </si>
  <si>
    <t>=IF(RUN_YEARS &gt; 4,(A1L554C3 + A1L554C12 + A1L554C21 + A1L554C30 + A1L554C39) / 5, 0)</t>
  </si>
  <si>
    <t>=IF(RUN_YEARS &gt; 4,(A1L554C4 + A1L554C13 + A1L554C22 + A1L554C31 + A1L554C40) / 5, 0)</t>
  </si>
  <si>
    <t>=IF(RUN_YEARS &gt; 4,(A1L554C5 + A1L554C14 + A1L554C23 + A1L554C32 + A1L554C41) / 5, 0)</t>
  </si>
  <si>
    <t>=IF(RUN_YEARS &gt; 4,(A1L554C6 + A1L554C15 + A1L554C24 + A1L554C33 + A1L554C42) / 5, 0)</t>
  </si>
  <si>
    <t>=IF(RUN_YEARS &gt; 4,(A1L554C7 + A1L554C16 + A1L554C25 + A1L554C34 + A1L554C43) / 5, 0)</t>
  </si>
  <si>
    <t>=IF(A1L554C77 &lt;&gt; 0,A1L554C78 / A1L554C77,0)</t>
  </si>
  <si>
    <t>=IF(A1L554C80 = 0,A1L556C80, A1L554C80)</t>
  </si>
  <si>
    <t>=(A1L555C1 * 2 + A1L555C2 + A1L555C3)</t>
  </si>
  <si>
    <t>=(A1L555C4 * 2 + A1L555C2 + A1L555C3)</t>
  </si>
  <si>
    <t>=(A1L555C1 + A1L555C2 + A1L555C3 + A1L555C4)</t>
  </si>
  <si>
    <t>=IF(A1L555C5 &lt;&gt; 0,A1L555C6 / A1L555C5,0)</t>
  </si>
  <si>
    <t>=IF(A1L555C8 = 0,A1L556C8, A1L555C8)</t>
  </si>
  <si>
    <t>=(A1L555C10 * 2 + A1L555C11 + A1L555C12)</t>
  </si>
  <si>
    <t>=(A1L555C13 * 2 + A1L555C11 + A1L555C12)</t>
  </si>
  <si>
    <t>=(A1L555C10 + A1L555C11 + A1L555C12 + A1L555C13)</t>
  </si>
  <si>
    <t>=IF(A1L555C14 &lt;&gt; 0,A1L555C15 / A1L555C14,0)</t>
  </si>
  <si>
    <t>=IF(A1L555C17 = 0,A1L556C17, A1L555C17)</t>
  </si>
  <si>
    <t>=(A1L555C19 * 2 + A1L555C20 + A1L555C21)</t>
  </si>
  <si>
    <t>=(A1L555C22 * 2 + A1L555C20 + A1L555C21)</t>
  </si>
  <si>
    <t>=(A1L555C19 + A1L555C20 + A1L555C21 + A1L555C22)</t>
  </si>
  <si>
    <t>=IF(A1L555C23 &lt;&gt; 0,A1L555C24 / A1L555C23,0)</t>
  </si>
  <si>
    <t>=IF(A1L555C26 = 0,A1L556C26, A1L555C26)</t>
  </si>
  <si>
    <t>=(A1L555C28 * 2 + A1L555C29 + A1L555C30)</t>
  </si>
  <si>
    <t>=(A1L555C31 * 2 + A1L555C29 + A1L555C30)</t>
  </si>
  <si>
    <t>=(A1L555C28 + A1L555C29 + A1L555C30 + A1L555C31)</t>
  </si>
  <si>
    <t>=IF(A1L555C32 &lt;&gt; 0,A1L555C33 / A1L555C32,0)</t>
  </si>
  <si>
    <t>=IF(A1L555C35 = 0,A1L556C35, A1L555C35)</t>
  </si>
  <si>
    <t>=(A1L555C37 * 2 + A1L555C38 + A1L555C39)</t>
  </si>
  <si>
    <t>=(A1L555C40 * 2 + A1L555C38 + A1L555C39)</t>
  </si>
  <si>
    <t>=(A1L555C37 + A1L555C38 + A1L555C39 + A1L555C40)</t>
  </si>
  <si>
    <t>=IF(A1L555C41 &lt;&gt; 0,A1L555C42 / A1L555C41,0)</t>
  </si>
  <si>
    <t>=IF(A1L555C44 = 0,A1L556C44, A1L555C44)</t>
  </si>
  <si>
    <t>=IF(RUN_YEARS &gt; 1,(A1L555C1 + A1L555C10) / 2, 0)</t>
  </si>
  <si>
    <t>=IF(RUN_YEARS &gt; 1,(A1L555C2 + A1L555C11) / 2, 0)</t>
  </si>
  <si>
    <t>=IF(RUN_YEARS &gt; 1,(A1L555C3 + A1L555C12) / 2, 0)</t>
  </si>
  <si>
    <t>=IF(RUN_YEARS &gt; 1,(A1L555C4 + A1L555C13) / 2, 0)</t>
  </si>
  <si>
    <t>=IF(RUN_YEARS &gt; 1,(A1L555C5 + A1L555C14) / 2, 0)</t>
  </si>
  <si>
    <t>=IF(RUN_YEARS &gt; 1,(A1L555C6 + A1L555C15) / 2, 0)</t>
  </si>
  <si>
    <t>=IF(RUN_YEARS &gt; 1,(A1L555C7 + A1L555C16) / 2, 0)</t>
  </si>
  <si>
    <t>=IF(A1L555C50 &lt;&gt; 0,A1L555C51 / A1L555C50,0)</t>
  </si>
  <si>
    <t>=IF(A1L555C53 = 0,A1L556C53, A1L555C53)</t>
  </si>
  <si>
    <t>=IF(RUN_YEARS &gt; 2,(A1L555C1 + A1L555C10 + A1L555C19) / 3, 0)</t>
  </si>
  <si>
    <t>=IF(RUN_YEARS &gt; 2,(A1L555C2 + A1L555C11 + A1L555C20) / 3, 0)</t>
  </si>
  <si>
    <t>=IF(RUN_YEARS &gt; 2,(A1L555C3 + A1L555C12 + A1L555C21) / 3, 0)</t>
  </si>
  <si>
    <t>=IF(RUN_YEARS &gt; 2,(A1L555C4 + A1L555C13 + A1L555C22) / 3, 0)</t>
  </si>
  <si>
    <t>=IF(RUN_YEARS &gt; 2,(A1L555C5 + A1L555C14 + A1L555C23) / 3, 0)</t>
  </si>
  <si>
    <t>=IF(RUN_YEARS &gt; 2,(A1L555C6 + A1L555C15 + A1L555C24) / 3, 0)</t>
  </si>
  <si>
    <t>=IF(RUN_YEARS &gt; 2,(A1L555C7 + A1L555C16 + A1L555C25) / 3, 0)</t>
  </si>
  <si>
    <t>=IF(A1L555C59 &lt;&gt; 0,A1L555C60 / A1L555C59,0)</t>
  </si>
  <si>
    <t>=IF(A1L555C62 = 0,A1L556C62, A1L555C62)</t>
  </si>
  <si>
    <t>=IF(RUN_YEARS &gt; 3,(A1L555C1 + A1L555C10 + A1L555C19 + A1L555C28) / 4, 0)</t>
  </si>
  <si>
    <t>=IF(RUN_YEARS &gt; 3,(A1L555C2 + A1L555C11 + A1L555C20 + A1L555C29) / 4, 0)</t>
  </si>
  <si>
    <t>=IF(RUN_YEARS &gt; 3,(A1L555C3 + A1L555C12 + A1L555C21 + A1L555C30) / 4, 0)</t>
  </si>
  <si>
    <t>=IF(RUN_YEARS &gt; 3,(A1L555C4 + A1L555C13 + A1L555C22 + A1L555C31) / 4, 0)</t>
  </si>
  <si>
    <t>=IF(RUN_YEARS &gt; 3,(A1L555C5 + A1L555C14 + A1L555C23 + A1L555C32) / 4, 0)</t>
  </si>
  <si>
    <t>=IF(RUN_YEARS &gt; 3,(A1L555C6 + A1L555C15 + A1L555C24 + A1L555C33) / 4, 0)</t>
  </si>
  <si>
    <t>=IF(RUN_YEARS &gt; 3,(A1L555C7 + A1L555C16 + A1L555C25 + A1L555C34) / 4, 0)</t>
  </si>
  <si>
    <t>=IF(A1L555C68 &lt;&gt; 0,A1L555C69 / A1L555C68,0)</t>
  </si>
  <si>
    <t>=IF(A1L555C71 = 0,A1L556C71, A1L555C71)</t>
  </si>
  <si>
    <t>=IF(RUN_YEARS &gt; 4,(A1L555C1 + A1L555C10 + A1L555C19 + A1L555C28 + A1L555C37) / 5, 0)</t>
  </si>
  <si>
    <t>=IF(RUN_YEARS &gt; 4,(A1L555C2 + A1L555C11 + A1L555C20 + A1L555C29 + A1L555C38) / 5, 0)</t>
  </si>
  <si>
    <t>=IF(RUN_YEARS &gt; 4,(A1L555C3 + A1L555C12 + A1L555C21 + A1L555C30 + A1L555C39) / 5, 0)</t>
  </si>
  <si>
    <t>=IF(RUN_YEARS &gt; 4,(A1L555C4 + A1L555C13 + A1L555C22 + A1L555C31 + A1L555C40) / 5, 0)</t>
  </si>
  <si>
    <t>=IF(RUN_YEARS &gt; 4,(A1L555C5 + A1L555C14 + A1L555C23 + A1L555C32 + A1L555C41) / 5, 0)</t>
  </si>
  <si>
    <t>=IF(RUN_YEARS &gt; 4,(A1L555C6 + A1L555C15 + A1L555C24 + A1L555C33 + A1L555C42) / 5, 0)</t>
  </si>
  <si>
    <t>=IF(RUN_YEARS &gt; 4,(A1L555C7 + A1L555C16 + A1L555C25 + A1L555C34 + A1L555C43) / 5, 0)</t>
  </si>
  <si>
    <t>=IF(A1L555C77 &lt;&gt; 0,A1L555C78 / A1L555C77,0)</t>
  </si>
  <si>
    <t>=IF(A1L555C80 = 0,A1L556C80, A1L555C80)</t>
  </si>
  <si>
    <t>=(A1L556C1 * 2 + A1L556C2 + A1L556C3)</t>
  </si>
  <si>
    <t>=(A1L556C4 * 2 + A1L556C2 + A1L556C3)</t>
  </si>
  <si>
    <t>=(A1L556C1 + A1L556C2 + A1L556C3 + A1L556C4)</t>
  </si>
  <si>
    <t>=IF(A1L556C5 &lt;&gt; 0,A1L556C6 / A1L556C5,0)</t>
  </si>
  <si>
    <t>=IF(A1L556C8 = 0,A1L556C8, A1L556C8)</t>
  </si>
  <si>
    <t>=(A1L556C10 * 2 + A1L556C11 + A1L556C12)</t>
  </si>
  <si>
    <t>=(A1L556C13 * 2 + A1L556C11 + A1L556C12)</t>
  </si>
  <si>
    <t>=(A1L556C10 + A1L556C11 + A1L556C12 + A1L556C13)</t>
  </si>
  <si>
    <t>=IF(A1L556C14 &lt;&gt; 0,A1L556C15 / A1L556C14,0)</t>
  </si>
  <si>
    <t>=IF(A1L556C17 = 0,A1L556C17, A1L556C17)</t>
  </si>
  <si>
    <t>=(A1L556C19 * 2 + A1L556C20 + A1L556C21)</t>
  </si>
  <si>
    <t>=(A1L556C22 * 2 + A1L556C20 + A1L556C21)</t>
  </si>
  <si>
    <t>=(A1L556C19 + A1L556C20 + A1L556C21 + A1L556C22)</t>
  </si>
  <si>
    <t>=IF(A1L556C23 &lt;&gt; 0,A1L556C24 / A1L556C23,0)</t>
  </si>
  <si>
    <t>=IF(A1L556C26 = 0,A1L556C26, A1L556C26)</t>
  </si>
  <si>
    <t>=(A1L556C28 * 2 + A1L556C29 + A1L556C30)</t>
  </si>
  <si>
    <t>=(A1L556C31 * 2 + A1L556C29 + A1L556C30)</t>
  </si>
  <si>
    <t>=(A1L556C28 + A1L556C29 + A1L556C30 + A1L556C31)</t>
  </si>
  <si>
    <t>=IF(A1L556C32 &lt;&gt; 0,A1L556C33 / A1L556C32,0)</t>
  </si>
  <si>
    <t>=IF(A1L556C35 = 0,A1L556C35, A1L556C35)</t>
  </si>
  <si>
    <t>=(A1L556C37 * 2 + A1L556C38 + A1L556C39)</t>
  </si>
  <si>
    <t>=(A1L556C40 * 2 + A1L556C38 + A1L556C39)</t>
  </si>
  <si>
    <t>=(A1L556C37 + A1L556C38 + A1L556C39 + A1L556C40)</t>
  </si>
  <si>
    <t>=IF(A1L556C41 &lt;&gt; 0,A1L556C42 / A1L556C41,0)</t>
  </si>
  <si>
    <t>=IF(A1L556C44 = 0,A1L556C44, A1L556C44)</t>
  </si>
  <si>
    <t>=IF(RUN_YEARS &gt; 1,(A1L556C1 + A1L556C10) / 2, 0)</t>
  </si>
  <si>
    <t>=IF(RUN_YEARS &gt; 1,(A1L556C2 + A1L556C11) / 2, 0)</t>
  </si>
  <si>
    <t>=IF(RUN_YEARS &gt; 1,(A1L556C3 + A1L556C12) / 2, 0)</t>
  </si>
  <si>
    <t>=IF(RUN_YEARS &gt; 1,(A1L556C4 + A1L556C13) / 2, 0)</t>
  </si>
  <si>
    <t>=IF(RUN_YEARS &gt; 1,(A1L556C5 + A1L556C14) / 2, 0)</t>
  </si>
  <si>
    <t>=IF(RUN_YEARS &gt; 1,(A1L556C6 + A1L556C15) / 2, 0)</t>
  </si>
  <si>
    <t>=IF(RUN_YEARS &gt; 1,(A1L556C7 + A1L556C16) / 2, 0)</t>
  </si>
  <si>
    <t>=IF(A1L556C50 &lt;&gt; 0,A1L556C51 / A1L556C50,0)</t>
  </si>
  <si>
    <t>=IF(A1L556C53 = 0,A1L556C53, A1L556C53)</t>
  </si>
  <si>
    <t>=IF(RUN_YEARS &gt; 2,(A1L556C1 + A1L556C10 + A1L556C19) / 3, 0)</t>
  </si>
  <si>
    <t>=IF(RUN_YEARS &gt; 2,(A1L556C2 + A1L556C11 + A1L556C20) / 3, 0)</t>
  </si>
  <si>
    <t>=IF(RUN_YEARS &gt; 2,(A1L556C3 + A1L556C12 + A1L556C21) / 3, 0)</t>
  </si>
  <si>
    <t>=IF(RUN_YEARS &gt; 2,(A1L556C4 + A1L556C13 + A1L556C22) / 3, 0)</t>
  </si>
  <si>
    <t>=IF(RUN_YEARS &gt; 2,(A1L556C5 + A1L556C14 + A1L556C23) / 3, 0)</t>
  </si>
  <si>
    <t>=IF(RUN_YEARS &gt; 2,(A1L556C6 + A1L556C15 + A1L556C24) / 3, 0)</t>
  </si>
  <si>
    <t>=IF(RUN_YEARS &gt; 2,(A1L556C7 + A1L556C16 + A1L556C25) / 3, 0)</t>
  </si>
  <si>
    <t>=IF(A1L556C59 &lt;&gt; 0,A1L556C60 / A1L556C59,0)</t>
  </si>
  <si>
    <t>=IF(A1L556C62 = 0,A1L556C62, A1L556C62)</t>
  </si>
  <si>
    <t>=IF(RUN_YEARS &gt; 3,(A1L556C1 + A1L556C10 + A1L556C19 + A1L556C28) / 4, 0)</t>
  </si>
  <si>
    <t>=IF(RUN_YEARS &gt; 3,(A1L556C2 + A1L556C11 + A1L556C20 + A1L556C29) / 4, 0)</t>
  </si>
  <si>
    <t>=IF(RUN_YEARS &gt; 3,(A1L556C3 + A1L556C12 + A1L556C21 + A1L556C30) / 4, 0)</t>
  </si>
  <si>
    <t>=IF(RUN_YEARS &gt; 3,(A1L556C4 + A1L556C13 + A1L556C22 + A1L556C31) / 4, 0)</t>
  </si>
  <si>
    <t>=IF(RUN_YEARS &gt; 3,(A1L556C5 + A1L556C14 + A1L556C23 + A1L556C32) / 4, 0)</t>
  </si>
  <si>
    <t>=IF(RUN_YEARS &gt; 3,(A1L556C6 + A1L556C15 + A1L556C24 + A1L556C33) / 4, 0)</t>
  </si>
  <si>
    <t>=IF(RUN_YEARS &gt; 3,(A1L556C7 + A1L556C16 + A1L556C25 + A1L556C34) / 4, 0)</t>
  </si>
  <si>
    <t>=IF(A1L556C68 &lt;&gt; 0,A1L556C69 / A1L556C68,0)</t>
  </si>
  <si>
    <t>=IF(A1L556C71 = 0,A1L556C71, A1L556C71)</t>
  </si>
  <si>
    <t>=IF(RUN_YEARS &gt; 4,(A1L556C1 + A1L556C10 + A1L556C19 + A1L556C28 + A1L556C37) / 5, 0)</t>
  </si>
  <si>
    <t>=IF(RUN_YEARS &gt; 4,(A1L556C2 + A1L556C11 + A1L556C20 + A1L556C29 + A1L556C38) / 5, 0)</t>
  </si>
  <si>
    <t>=IF(RUN_YEARS &gt; 4,(A1L556C3 + A1L556C12 + A1L556C21 + A1L556C30 + A1L556C39) / 5, 0)</t>
  </si>
  <si>
    <t>=IF(RUN_YEARS &gt; 4,(A1L556C4 + A1L556C13 + A1L556C22 + A1L556C31 + A1L556C40) / 5, 0)</t>
  </si>
  <si>
    <t>=IF(RUN_YEARS &gt; 4,(A1L556C5 + A1L556C14 + A1L556C23 + A1L556C32 + A1L556C41) / 5, 0)</t>
  </si>
  <si>
    <t>=IF(RUN_YEARS &gt; 4,(A1L556C6 + A1L556C15 + A1L556C24 + A1L556C33 + A1L556C42) / 5, 0)</t>
  </si>
  <si>
    <t>=IF(RUN_YEARS &gt; 4,(A1L556C7 + A1L556C16 + A1L556C25 + A1L556C34 + A1L556C43) / 5, 0)</t>
  </si>
  <si>
    <t>=IF(A1L556C77 &lt;&gt; 0,A1L556C78 / A1L556C77,0)</t>
  </si>
  <si>
    <t>=IF(A1L556C80 = 0,A1L556C80, A1L556C80)</t>
  </si>
  <si>
    <t>WORKTABLE A1 PART 7</t>
  </si>
  <si>
    <t>MILES BETWEEN I&amp;I SWITCHES</t>
  </si>
  <si>
    <t>Average Miles Between I&amp;I Switches</t>
  </si>
  <si>
    <t>Distance Portion of FC Repair Cost</t>
  </si>
  <si>
    <t>Time Portion of FC Repair Cost</t>
  </si>
  <si>
    <t>Distance Portion of FC Depreciation Cost</t>
  </si>
  <si>
    <t>Time Portion of FC Depreciation Cost</t>
  </si>
  <si>
    <t>WORKTABLE A1 PART 8</t>
  </si>
  <si>
    <t>TOFC/COFC STATISTICS</t>
  </si>
  <si>
    <t>Amount</t>
  </si>
  <si>
    <t>A1801</t>
  </si>
  <si>
    <t>RATIO - TOTAL REV TRAILER MILES (BY REG)</t>
  </si>
  <si>
    <t>A1802</t>
  </si>
  <si>
    <t>AVERAGE NO. TRAIL/CON PER CAR (BY REG)</t>
  </si>
  <si>
    <t>A1803</t>
  </si>
  <si>
    <t>LINEHAUL MILES PER TRAILER DAY (BY REG)</t>
  </si>
  <si>
    <t>A1804</t>
  </si>
  <si>
    <t>TRAILER DAYS PER O&amp;T EVENT (BY REGION)</t>
  </si>
  <si>
    <t>A1805</t>
  </si>
  <si>
    <t>AVERAGE TARE WEIGHT TRAILER - REFRIG.</t>
  </si>
  <si>
    <t>A1806</t>
  </si>
  <si>
    <t>AVERAGE TARE WEIGHT TRAILER - NON REFER.</t>
  </si>
  <si>
    <t>A1586</t>
  </si>
  <si>
    <t>PORTION OF TIME S&amp;T CO'S. SERVE LH CARRI</t>
  </si>
  <si>
    <t>A1587</t>
  </si>
  <si>
    <t>WEIGHTING FACTOR SWITCHING VS LINE HAUL</t>
  </si>
  <si>
    <t>A1588</t>
  </si>
  <si>
    <t>URBAN PORTION OF TOTAL LAND VALUE</t>
  </si>
  <si>
    <t>A1589</t>
  </si>
  <si>
    <t>RURAL PORTION OF TOTAL LAND VALUE</t>
  </si>
  <si>
    <t>A1590</t>
  </si>
  <si>
    <t>RUNNING PORTION OF URBAN LAND VALUE</t>
  </si>
  <si>
    <t>A1591</t>
  </si>
  <si>
    <t>SWITCHING PORTION OF URBAN LAND VALUE</t>
  </si>
  <si>
    <t>A1594</t>
  </si>
  <si>
    <t>TRAILER DAYS - REFRIG. TRAILERS - 1969</t>
  </si>
  <si>
    <t>A1595</t>
  </si>
  <si>
    <t>TRAILER DAYS - OTHER TRAILERS - 1969</t>
  </si>
  <si>
    <t>A1596</t>
  </si>
  <si>
    <t>TOFC/COFC LOADED CAR MILES - 1969</t>
  </si>
  <si>
    <t>A1597</t>
  </si>
  <si>
    <t>WEIGHTING FACTOR TRAIN SWITCHING (WAGES)</t>
  </si>
  <si>
    <t>STMT 1S4-69</t>
  </si>
  <si>
    <t>2018 UMLER FILE</t>
  </si>
  <si>
    <t>WORKTABLE A1 PART 9</t>
  </si>
  <si>
    <t>CALCULATION OF TOFC/COFC DAYS AND UNITS</t>
  </si>
  <si>
    <t>Current Year</t>
  </si>
  <si>
    <t>Current 2 Years</t>
  </si>
  <si>
    <t>Current 3 Years</t>
  </si>
  <si>
    <t>Current 4 Years</t>
  </si>
  <si>
    <t>Current 5 Years</t>
  </si>
  <si>
    <t>TRAILER DAY UPDATING FACTOR (CURRENT)</t>
  </si>
  <si>
    <t>TRAILER DAY UPDATING FACTOR (2-YR.)</t>
  </si>
  <si>
    <t>TRAILER DAY UPDATING FACTOR (3-YR.)</t>
  </si>
  <si>
    <t>TRAILER DAY UPDATING FACTOR (4-YR.)</t>
  </si>
  <si>
    <t>TRAILER DAY UPDATING FACTOR (5-YR.)</t>
  </si>
  <si>
    <t>REEFER TRAILER DAYS (CURRENT)</t>
  </si>
  <si>
    <t>REEFER TRAILER DAYS (2-YR.)</t>
  </si>
  <si>
    <t>REEFER TRAILER DAYS (3-YR.)</t>
  </si>
  <si>
    <t>REEFER TRAILER DAYS (4-YR.)</t>
  </si>
  <si>
    <t>REEFER TRAILER DAYS (5-YR.)</t>
  </si>
  <si>
    <t>RTD</t>
  </si>
  <si>
    <t>REEFER TRAILER DAYS</t>
  </si>
  <si>
    <t>OTHER TRAILER DAYS (CURRENT)</t>
  </si>
  <si>
    <t>OTHER TRAILER DAYS (2-YR.)</t>
  </si>
  <si>
    <t>OTHER TRAILER DAYS (3-YR.)</t>
  </si>
  <si>
    <t>OTHER TRAILER DAYS (4-YR.)</t>
  </si>
  <si>
    <t>OTHER TRAILER DAYS (5-YR.)</t>
  </si>
  <si>
    <t>NRTD</t>
  </si>
  <si>
    <t>OTHER TRAILER DAYS</t>
  </si>
  <si>
    <t>TCU GIVEN P&amp;D SERV1CE</t>
  </si>
  <si>
    <t>=(A1L211C1+A1L227C1)/A1L594C1</t>
  </si>
  <si>
    <t>=(A1L211C16+A1L227C16)/A1L594C1</t>
  </si>
  <si>
    <t>=(A1L211C19+A1L227C19)/A1L594C1</t>
  </si>
  <si>
    <t>=(A1L211C22+A1L227C22)/A1L594C1</t>
  </si>
  <si>
    <t>=(A1L211C25+A1L227C25)/A1L594C1</t>
  </si>
  <si>
    <t>=(A1L592C1*A1L901C1)</t>
  </si>
  <si>
    <t>=(A1L592C1*A1L902C2)</t>
  </si>
  <si>
    <t>=(A1L592C1*A1L903C3)</t>
  </si>
  <si>
    <t>=(A1L592C1*A1L904C4)</t>
  </si>
  <si>
    <t>=(A1L592C1*A1L905C5)</t>
  </si>
  <si>
    <t>=SUM(A1L906C1:A1L910C1)</t>
  </si>
  <si>
    <t>=SUM(A1L906C2:A1L910C2)</t>
  </si>
  <si>
    <t>=SUM(A1L906C3:A1L910C3)</t>
  </si>
  <si>
    <t>=SUM(A1L906C4:A1L910C4)</t>
  </si>
  <si>
    <t>=SUM(A1L906C5:A1L910C5)</t>
  </si>
  <si>
    <t>=(A1L593C1*A1L901C1)</t>
  </si>
  <si>
    <t>=(A1L593C1*A1L902C2)</t>
  </si>
  <si>
    <t>=(A1L593C1*A1L903C3)</t>
  </si>
  <si>
    <t>=(A1L593C1*A1L904C4)</t>
  </si>
  <si>
    <t>=(A1L593C1*A1L905C5)</t>
  </si>
  <si>
    <t>=SUM(A1L912C1:A1L916C1)</t>
  </si>
  <si>
    <t>=SUM(A1L912C2:A1L916C2)</t>
  </si>
  <si>
    <t>=SUM(A1L912C3:A1L916C3)</t>
  </si>
  <si>
    <t>=SUM(A1L912C4:A1L916C4)</t>
  </si>
  <si>
    <t>=SUM(A1L912C5:A1L916C5)</t>
  </si>
  <si>
    <t>=A1L159C1</t>
  </si>
  <si>
    <t>=A1L159C6</t>
  </si>
  <si>
    <t>=A1L159C7</t>
  </si>
  <si>
    <t>=A1L159C8</t>
  </si>
  <si>
    <t>=A1L159C9</t>
  </si>
  <si>
    <t>WORKTABLE A2 PART 1</t>
  </si>
  <si>
    <t>OPERATING EXPENSES</t>
  </si>
  <si>
    <t>WAY AND STRUCTURES</t>
  </si>
  <si>
    <t>Annualization Period (Years)</t>
  </si>
  <si>
    <t>Current Year
Salaries &amp; Wages</t>
  </si>
  <si>
    <t>Current Year
Salaries &amp; Wages Price Index</t>
  </si>
  <si>
    <t>Current Year
Materials &amp; Supplies</t>
  </si>
  <si>
    <t>Current Year
Materials &amp; Supplies Price Index</t>
  </si>
  <si>
    <t>Current Year
Purchased Services</t>
  </si>
  <si>
    <t>Current Year
Purchased Services Price Index</t>
  </si>
  <si>
    <t>Current Year
General</t>
  </si>
  <si>
    <t>Current Year
General Price Index</t>
  </si>
  <si>
    <t>Current Year
Total Freight</t>
  </si>
  <si>
    <t>Current Year
Total Account</t>
  </si>
  <si>
    <t>Current Year - 1
Salaries &amp; Wages</t>
  </si>
  <si>
    <t>Current Year - 1
Salaries &amp; Wages Price Index</t>
  </si>
  <si>
    <t>Current Year - 1
Materials &amp; Supplies</t>
  </si>
  <si>
    <t>Current Year - 1
Materials &amp; Supplies Price Index</t>
  </si>
  <si>
    <t>Current Year - 1
Purchased Services</t>
  </si>
  <si>
    <t>Current Year - 1
Purchased Services Price Index</t>
  </si>
  <si>
    <t>Current Year - 1
General</t>
  </si>
  <si>
    <t>Current Year - 1
General Price Index</t>
  </si>
  <si>
    <t>Current Year - 2
Salaries &amp; Wages</t>
  </si>
  <si>
    <t>Current Year - 2
Salaries &amp; Wages Price Index</t>
  </si>
  <si>
    <t>Current Year - 2
Materials &amp; Supplies</t>
  </si>
  <si>
    <t>Current Year - 2
Materials &amp; Supplies Price Index</t>
  </si>
  <si>
    <t>Current Year - 2
Purchased Services</t>
  </si>
  <si>
    <t>Current Year - 2
Purchased Services Price Index</t>
  </si>
  <si>
    <t>Current Year - 2
General</t>
  </si>
  <si>
    <t>Current Year - 2
General Price Index</t>
  </si>
  <si>
    <t>Current Year - 3
Salaries &amp; Wages</t>
  </si>
  <si>
    <t>Current Year - 3
Salaries &amp; Wages Price Index</t>
  </si>
  <si>
    <t>Current Year - 3
Materials &amp; Supplies</t>
  </si>
  <si>
    <t>Current Year - 3
Materials &amp; Supplies Price Index</t>
  </si>
  <si>
    <t>Current Year - 3
Purchased Services</t>
  </si>
  <si>
    <t>Current Year - 3
Purchased Services Price Index</t>
  </si>
  <si>
    <t>Current Year - 3
General</t>
  </si>
  <si>
    <t>Current Year - 3
General Price Index</t>
  </si>
  <si>
    <t>Current Year - 4
Salaries &amp; Wages</t>
  </si>
  <si>
    <t>Current Year - 4
Salaries &amp; Wages Price Index</t>
  </si>
  <si>
    <t>Current Year - 4
Materials &amp; Supplies</t>
  </si>
  <si>
    <t>Current Year - 4
Materials &amp; Supplies Price Index</t>
  </si>
  <si>
    <t>Current Year - 4
Purchased Services</t>
  </si>
  <si>
    <t>Current Year - 4
Purchased Services Price Index</t>
  </si>
  <si>
    <t>Current Year - 4
General</t>
  </si>
  <si>
    <t>Current Year - 4
General Price Index</t>
  </si>
  <si>
    <t>Annualized Freight Expense</t>
  </si>
  <si>
    <t>001</t>
  </si>
  <si>
    <t>ADMIN TRACK</t>
  </si>
  <si>
    <t>002</t>
  </si>
  <si>
    <t>ADMIN B&amp;B</t>
  </si>
  <si>
    <t>003</t>
  </si>
  <si>
    <t>ADMIN SIGNAL</t>
  </si>
  <si>
    <t>004</t>
  </si>
  <si>
    <t>ADMIN COMMUNICATIONS</t>
  </si>
  <si>
    <t>005</t>
  </si>
  <si>
    <t>ADMIN OTHER</t>
  </si>
  <si>
    <t>006</t>
  </si>
  <si>
    <t>ROADWAY-RUNNING</t>
  </si>
  <si>
    <t>007</t>
  </si>
  <si>
    <t>ROADWAY-SWITCHING</t>
  </si>
  <si>
    <t>008</t>
  </si>
  <si>
    <t>TUNNELS-R</t>
  </si>
  <si>
    <t>009</t>
  </si>
  <si>
    <t>TUNNELS-SW</t>
  </si>
  <si>
    <t>010</t>
  </si>
  <si>
    <t>BRIDGES-R</t>
  </si>
  <si>
    <t>011</t>
  </si>
  <si>
    <t>BRIDGES-SW</t>
  </si>
  <si>
    <t>TIES-R</t>
  </si>
  <si>
    <t>TIES-SW</t>
  </si>
  <si>
    <t>014</t>
  </si>
  <si>
    <t>RAILS &amp; OTM-R</t>
  </si>
  <si>
    <t>015</t>
  </si>
  <si>
    <t>RAILS &amp; OTM-SW</t>
  </si>
  <si>
    <t>018</t>
  </si>
  <si>
    <t>BALLAST-R</t>
  </si>
  <si>
    <t>019</t>
  </si>
  <si>
    <t>BALLAST-SW</t>
  </si>
  <si>
    <t>022</t>
  </si>
  <si>
    <t>ROAD PROPERTY DAMAGED-R</t>
  </si>
  <si>
    <t>023</t>
  </si>
  <si>
    <t>ROAD PROPERTY DAMAGED-SW</t>
  </si>
  <si>
    <t>024</t>
  </si>
  <si>
    <t>ROAD PROPERTY DAMAGED-O</t>
  </si>
  <si>
    <t>025</t>
  </si>
  <si>
    <t>SIGNALS-R</t>
  </si>
  <si>
    <t>026</t>
  </si>
  <si>
    <t>SIGNALS-SW</t>
  </si>
  <si>
    <t>027</t>
  </si>
  <si>
    <t>COMMUNICATION SYSTEMS</t>
  </si>
  <si>
    <t>028</t>
  </si>
  <si>
    <t>ELECTRIC POWER SYSTEMS</t>
  </si>
  <si>
    <t>029</t>
  </si>
  <si>
    <t>GRADE XINGS-R</t>
  </si>
  <si>
    <t>030</t>
  </si>
  <si>
    <t>GRADE XINGS-SW</t>
  </si>
  <si>
    <t>031</t>
  </si>
  <si>
    <t>STATION &amp; OFFICES</t>
  </si>
  <si>
    <t>032</t>
  </si>
  <si>
    <t>SHOP BUILDING-LOCO</t>
  </si>
  <si>
    <t>033</t>
  </si>
  <si>
    <t>SHOP BUILDING-F.C.</t>
  </si>
  <si>
    <t>034</t>
  </si>
  <si>
    <t>SHOP BUILDING-O.E.</t>
  </si>
  <si>
    <t>101</t>
  </si>
  <si>
    <t>LOCOMOTIVE SERVICING</t>
  </si>
  <si>
    <t>102</t>
  </si>
  <si>
    <t>MISCELLANEOUS BUILDINGS</t>
  </si>
  <si>
    <t>103</t>
  </si>
  <si>
    <t>COAL TERMINALS</t>
  </si>
  <si>
    <t>104</t>
  </si>
  <si>
    <t>ORE TERMINALS</t>
  </si>
  <si>
    <t>105</t>
  </si>
  <si>
    <t>OTHER MARINE TERMINALS</t>
  </si>
  <si>
    <t>106</t>
  </si>
  <si>
    <t>TOFC/COFC TERMINALS</t>
  </si>
  <si>
    <t>107</t>
  </si>
  <si>
    <t>MOTOR VEHICLE TERMINALS</t>
  </si>
  <si>
    <t>108</t>
  </si>
  <si>
    <t>OTHER SPECIAL SERVICES</t>
  </si>
  <si>
    <t>109</t>
  </si>
  <si>
    <t>ROADWAY MACHINES</t>
  </si>
  <si>
    <t>110</t>
  </si>
  <si>
    <t>SMALL TOOLS &amp; SUPPLIES</t>
  </si>
  <si>
    <t>111</t>
  </si>
  <si>
    <t>SNOW REMOVAL</t>
  </si>
  <si>
    <t>112</t>
  </si>
  <si>
    <t>W&amp;S FRINGES-R</t>
  </si>
  <si>
    <t>113</t>
  </si>
  <si>
    <t>W&amp;S FRINGES-SW</t>
  </si>
  <si>
    <t>114</t>
  </si>
  <si>
    <t>W&amp;S FRINGES-OTHER</t>
  </si>
  <si>
    <t>115</t>
  </si>
  <si>
    <t>W&amp;S CASUALTIES-R</t>
  </si>
  <si>
    <t>116</t>
  </si>
  <si>
    <t>W&amp;S CASUALTIES-SW</t>
  </si>
  <si>
    <t>117</t>
  </si>
  <si>
    <t>W&amp;S CASUALTIES-OTHER</t>
  </si>
  <si>
    <t>118</t>
  </si>
  <si>
    <t>W&amp;S LEASE RENTALS-DR-R</t>
  </si>
  <si>
    <t>119</t>
  </si>
  <si>
    <t>W&amp;S LEASE RENTALS-DR-SW</t>
  </si>
  <si>
    <t>120</t>
  </si>
  <si>
    <t>W&amp;S LEASE RENTALS-DR-OTHER</t>
  </si>
  <si>
    <t>121</t>
  </si>
  <si>
    <t>W&amp;S LEASE RENTALS-(CR)-R</t>
  </si>
  <si>
    <t>122</t>
  </si>
  <si>
    <t>W&amp;S LEASE RENTALS-(CR)-SW</t>
  </si>
  <si>
    <t>123</t>
  </si>
  <si>
    <t>W&amp;S LEASE RENTALS-(CR)-OTHER</t>
  </si>
  <si>
    <t>124</t>
  </si>
  <si>
    <t>W&amp;S-JT FAC RENT-DR-R</t>
  </si>
  <si>
    <t>125</t>
  </si>
  <si>
    <t>W&amp;S-JT FAC RENT-DR-SW</t>
  </si>
  <si>
    <t>126</t>
  </si>
  <si>
    <t>W&amp;S-JT FAC RENT-DR-OTHER</t>
  </si>
  <si>
    <t>127</t>
  </si>
  <si>
    <t>W&amp;S-JT FAC RENT-(CR)-R</t>
  </si>
  <si>
    <t>128</t>
  </si>
  <si>
    <t>W&amp;S-JT FAC RENT-(CR)-SW</t>
  </si>
  <si>
    <t>129</t>
  </si>
  <si>
    <t>W&amp;S-JT FAC RENT-(CR)-OTHER</t>
  </si>
  <si>
    <t>130</t>
  </si>
  <si>
    <t>W&amp;S-OTHER RENTS-DR-R</t>
  </si>
  <si>
    <t>131</t>
  </si>
  <si>
    <t>W&amp;S-OTHER RENTS-DR-SW</t>
  </si>
  <si>
    <t>132</t>
  </si>
  <si>
    <t>W&amp;S-OTHER RENTS-DR-OTHER</t>
  </si>
  <si>
    <t>133</t>
  </si>
  <si>
    <t>W&amp;S-OTHER RENTS-(CR)-R</t>
  </si>
  <si>
    <t>134</t>
  </si>
  <si>
    <t>W&amp;S-OTHER RENTS-(CR)-SW</t>
  </si>
  <si>
    <t>135</t>
  </si>
  <si>
    <t>W&amp;S-OTHER RENTS-(CR)-OTHER</t>
  </si>
  <si>
    <t>136</t>
  </si>
  <si>
    <t>W&amp;S DEPRECIATION-R</t>
  </si>
  <si>
    <t>137</t>
  </si>
  <si>
    <t>W&amp;S DEPRECIATION-SW</t>
  </si>
  <si>
    <t>138</t>
  </si>
  <si>
    <t>W&amp;S DEPRECIATION-OTHER</t>
  </si>
  <si>
    <t>139</t>
  </si>
  <si>
    <t>W&amp;S JOINT FACILITY-DR-R</t>
  </si>
  <si>
    <t>140</t>
  </si>
  <si>
    <t>W&amp;S JOINT FACILITY-DR-SW</t>
  </si>
  <si>
    <t>141</t>
  </si>
  <si>
    <t>W&amp;S JOINT FACILITY-DR-OTHER</t>
  </si>
  <si>
    <t>142</t>
  </si>
  <si>
    <t>W&amp;S JOINT FACILITY-(CR)-R</t>
  </si>
  <si>
    <t>143</t>
  </si>
  <si>
    <t>W&amp;S JOINT FACILITY-(CR)-SW</t>
  </si>
  <si>
    <t>144</t>
  </si>
  <si>
    <t>W&amp;S JOINT FACILITY-(CR)-OTHER</t>
  </si>
  <si>
    <t>145</t>
  </si>
  <si>
    <t>W&amp;S DISMANTLING-R</t>
  </si>
  <si>
    <t>146</t>
  </si>
  <si>
    <t>W&amp;S DISMANTLING-SW</t>
  </si>
  <si>
    <t>147</t>
  </si>
  <si>
    <t>W&amp;S DISMANTLING-OTHER</t>
  </si>
  <si>
    <t>148</t>
  </si>
  <si>
    <t>W&amp;S OTHER-R</t>
  </si>
  <si>
    <t>149</t>
  </si>
  <si>
    <t>W&amp;S OTHER-SW</t>
  </si>
  <si>
    <t>150</t>
  </si>
  <si>
    <t>W&amp;S OTHER-OTHER</t>
  </si>
  <si>
    <t>151</t>
  </si>
  <si>
    <t>TOTAL W&amp;S:</t>
  </si>
  <si>
    <t>S&amp;T W&amp;S EXCL DEPR. - ASF</t>
  </si>
  <si>
    <t>S&amp;T ROAD PROPERTY DEPR. - ASF</t>
  </si>
  <si>
    <t>TOTAL W&amp;S EXP S&amp;T CO.S</t>
  </si>
  <si>
    <t>URCS DEFINED VALUE</t>
  </si>
  <si>
    <t>2018 SCH 410</t>
  </si>
  <si>
    <t>2018 AAR COST INDEXES</t>
  </si>
  <si>
    <t>2017 SCH 410</t>
  </si>
  <si>
    <t>2017 AAR COST INDEXES</t>
  </si>
  <si>
    <t>2016 SCH 410</t>
  </si>
  <si>
    <t>2016 AAR COST INDEXES</t>
  </si>
  <si>
    <t>2015 SCH 410</t>
  </si>
  <si>
    <t>2015 AAR COST INDEXES</t>
  </si>
  <si>
    <t>2014 SCH 410</t>
  </si>
  <si>
    <t>2014 AAR COST INDEXES</t>
  </si>
  <si>
    <t>=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t>
  </si>
  <si>
    <t>=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t>
  </si>
  <si>
    <t>=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t>
  </si>
  <si>
    <t>=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t>
  </si>
  <si>
    <t>=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t>
  </si>
  <si>
    <t>=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t>
  </si>
  <si>
    <t>=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t>
  </si>
  <si>
    <t>=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t>
  </si>
  <si>
    <t>=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t>
  </si>
  <si>
    <t>=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t>
  </si>
  <si>
    <t>=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t>
  </si>
  <si>
    <t>=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t>
  </si>
  <si>
    <t>=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t>
  </si>
  <si>
    <t>=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t>
  </si>
  <si>
    <t>=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t>
  </si>
  <si>
    <t>=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t>
  </si>
  <si>
    <t>=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t>
  </si>
  <si>
    <t>=SUM(A2L118C10)/A2L118C1</t>
  </si>
  <si>
    <t>=SUM(A2L119C10)/A2L119C1</t>
  </si>
  <si>
    <t>=SUM(A2L120C10)/A2L120C1</t>
  </si>
  <si>
    <t>=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t>
  </si>
  <si>
    <t>=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t>
  </si>
  <si>
    <t>=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t>
  </si>
  <si>
    <t>=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t>
  </si>
  <si>
    <t>=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t>
  </si>
  <si>
    <t>=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t>
  </si>
  <si>
    <t>=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t>
  </si>
  <si>
    <t>=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t>
  </si>
  <si>
    <t>=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t>
  </si>
  <si>
    <t>=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t>
  </si>
  <si>
    <t>=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t>
  </si>
  <si>
    <t>=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t>
  </si>
  <si>
    <t>=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t>
  </si>
  <si>
    <t>=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t>
  </si>
  <si>
    <t>=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t>
  </si>
  <si>
    <t>=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t>
  </si>
  <si>
    <t>=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t>
  </si>
  <si>
    <t>=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t>
  </si>
  <si>
    <t>=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t>
  </si>
  <si>
    <t>=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t>
  </si>
  <si>
    <t>=SUM(A2L141C10)/A2L141C1</t>
  </si>
  <si>
    <t>=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t>
  </si>
  <si>
    <t>=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t>
  </si>
  <si>
    <t>=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t>
  </si>
  <si>
    <t>=SUM(A2L145C10)/A2L145C1</t>
  </si>
  <si>
    <t>=SUM(A2L146C10)/A2L146C1</t>
  </si>
  <si>
    <t>=SUM(A2L147C10)/A2L147C1</t>
  </si>
  <si>
    <t>=SUM(A2L148C10)/A2L148C1</t>
  </si>
  <si>
    <t>=SUM(A2L149C10)/A2L149C1</t>
  </si>
  <si>
    <t>=SUM(A2L150C10)/A2L150C1</t>
  </si>
  <si>
    <t>=SUM(A2L151C10)/A2L151C1</t>
  </si>
  <si>
    <t>=SUM(A2L152C10)/A2L152C1</t>
  </si>
  <si>
    <t>=SUM(A2L153C10)/A2L153C1</t>
  </si>
  <si>
    <t>=SUM(A2L154C10)/A2L154C1</t>
  </si>
  <si>
    <t>=SUM(A2L155C10)/A2L155C1</t>
  </si>
  <si>
    <t>=SUM(A2L156C10)/A2L156C1</t>
  </si>
  <si>
    <t>=SUM(A2L157C10)/A2L157C1</t>
  </si>
  <si>
    <t>=SUM(A2L158C10)/A2L158C1</t>
  </si>
  <si>
    <t>=SUM(A2L159C10)/A2L159C1</t>
  </si>
  <si>
    <t>=SUM(A2L160C10)/A2L160C1</t>
  </si>
  <si>
    <t>=SUM(A2L161C10)/A2L161C1</t>
  </si>
  <si>
    <t>=SUM(A2L162C10)/A2L162C1</t>
  </si>
  <si>
    <t>=SUM(A2L163C10)/A2L163C1</t>
  </si>
  <si>
    <t>=SUM(A2L164C10)/A2L164C1</t>
  </si>
  <si>
    <t>=SUM(A2L165C10)/A2L165C1</t>
  </si>
  <si>
    <t>=SUM(A2L166C10)/A2L166C1</t>
  </si>
  <si>
    <t>=SUM(A2L167C10)/A2L167C1</t>
  </si>
  <si>
    <t>=SUM(A2L168C10)/A2L168C1</t>
  </si>
  <si>
    <t>=SUM(A2L169C10)/A2L169C1</t>
  </si>
  <si>
    <t>=SUM(A2L170C10)/A2L170C1</t>
  </si>
  <si>
    <t>=SUM(A2L171C10)/A2L171C1</t>
  </si>
  <si>
    <t>=SUM(A2L172C10)/A2L172C1</t>
  </si>
  <si>
    <t>=SUM(A2L173C10)/A2L173C1</t>
  </si>
  <si>
    <t>=SUM(A2L174C10)/A2L174C1</t>
  </si>
  <si>
    <t>=SUM(A2L175C10)/A2L175C1</t>
  </si>
  <si>
    <t>=SUM(A2L176C10)/A2L176C1</t>
  </si>
  <si>
    <t>=SUM(A2L177C10)/A2L177C1</t>
  </si>
  <si>
    <t>=SUM(A2L178C10)/A2L178C1</t>
  </si>
  <si>
    <t>=SUM(A2L179C10)/A2L179C1</t>
  </si>
  <si>
    <t>=SUM(A2L180C10)/A2L180C1</t>
  </si>
  <si>
    <t>=SUM(A2L101C2:A2L180C2)-2*(SUM(A2L151C2:A2L153C2)+SUM(A2L157C2:A2L159C2)+SUM(A2L163C2:A2L165C2)+SUM(A2L172C2:A2L174C2))</t>
  </si>
  <si>
    <t>=SUM(A2L101C4:A2L180C4)-2*(SUM(A2L151C4:A2L153C4)+SUM(A2L157C4:A2L159C4)+SUM(A2L163C4:A2L165C4)+SUM(A2L172C4:A2L174C4))</t>
  </si>
  <si>
    <t>=SUM(A2L101C6:A2L180C6)-2*(SUM(A2L151C6:A2L153C6)+SUM(A2L157C6:A2L159C6)+SUM(A2L163C6:A2L165C6)+SUM(A2L172C6:A2L174C6))</t>
  </si>
  <si>
    <t>=SUM(A2L101C8:A2L180C8)-2*(SUM(A2L151C8:A2L153C8)+SUM(A2L157C8:A2L159C8)+SUM(A2L163C8:A2L165C8)+SUM(A2L172C8:A2L174C8))</t>
  </si>
  <si>
    <t>=SUM(A2L101C10:A2L180C10)-2*(SUM(A2L151C10:A2L153C10)+SUM(A2L157C10:A2L159C10)+SUM(A2L163C10:A2L165C10)+SUM(A2L172C10:A2L174C10))</t>
  </si>
  <si>
    <t>=SUM(A2L101C11:A2L180C11)-2*(SUM(A2L151C11:A2L153C11)+SUM(A2L157C11:A2L159C11)+SUM(A2L163C11:A2L165C11)+SUM(A2L172C11:A2L174C11))</t>
  </si>
  <si>
    <t>=SUM(A2L101C12:A2L180C12)-2*(SUM(A2L151C12:A2L153C12)+SUM(A2L157C12:A2L159C12)+SUM(A2L163C12:A2L165C12)+SUM(A2L172C12:A2L174C12))</t>
  </si>
  <si>
    <t>=SUM(A2L101C14:A2L180C14)-2*(SUM(A2L151C14:A2L153C14)+SUM(A2L157C14:A2L159C14)+SUM(A2L163C14:A2L165C14)+SUM(A2L172C14:A2L174C14))</t>
  </si>
  <si>
    <t>=SUM(A2L101C16:A2L180C16)-2*(SUM(A2L151C16:A2L153C16)+SUM(A2L157C16:A2L159C16)+SUM(A2L163C16:A2L165C16)+SUM(A2L172C16:A2L174C16))</t>
  </si>
  <si>
    <t>=SUM(A2L101C18:A2L180C18)-2*(SUM(A2L151C18:A2L153C18)+SUM(A2L157C18:A2L159C18)+SUM(A2L163C18:A2L165C18)+SUM(A2L172C18:A2L174C18))</t>
  </si>
  <si>
    <t>=SUM(A2L101C20:A2L180C20)-2*(SUM(A2L151C20:A2L153C20)+SUM(A2L157C20:A2L159C20)+SUM(A2L163C20:A2L165C20)+SUM(A2L172C20:A2L174C20))</t>
  </si>
  <si>
    <t>=SUM(A2L101C22:A2L180C22)-2*(SUM(A2L151C22:A2L153C22)+SUM(A2L157C22:A2L159C22)+SUM(A2L163C22:A2L165C22)+SUM(A2L172C22:A2L174C22))</t>
  </si>
  <si>
    <t>=SUM(A2L101C24:A2L180C24)-2*(SUM(A2L151C24:A2L153C24)+SUM(A2L157C24:A2L159C24)+SUM(A2L163C24:A2L165C24)+SUM(A2L172C24:A2L174C24))</t>
  </si>
  <si>
    <t>=SUM(A2L101C26:A2L180C26)-2*(SUM(A2L151C26:A2L153C26)+SUM(A2L157C26:A2L159C26)+SUM(A2L163C26:A2L165C26)+SUM(A2L172C26:A2L174C26))</t>
  </si>
  <si>
    <t>=SUM(A2L101C28:A2L180C28)-2*(SUM(A2L151C28:A2L153C28)+SUM(A2L157C28:A2L159C28)+SUM(A2L163C28:A2L165C28)+SUM(A2L172C28:A2L174C28))</t>
  </si>
  <si>
    <t>=SUM(A2L101C30:A2L180C30)-2*(SUM(A2L151C30:A2L153C30)+SUM(A2L157C30:A2L159C30)+SUM(A2L163C30:A2L165C30)+SUM(A2L172C30:A2L174C30))</t>
  </si>
  <si>
    <t>=SUM(A2L101C32:A2L180C32)-2*(SUM(A2L151C32:A2L153C32)+SUM(A2L157C32:A2L159C32)+SUM(A2L163C32:A2L165C32)+SUM(A2L172C32:A2L174C32))</t>
  </si>
  <si>
    <t>=SUM(A2L101C34:A2L180C34)-2*(SUM(A2L151C34:A2L153C34)+SUM(A2L157C34:A2L159C34)+SUM(A2L163C34:A2L165C34)+SUM(A2L172C34:A2L174C34))</t>
  </si>
  <si>
    <t>=SUM(A2L101C36:A2L180C36)-2*(SUM(A2L151C36:A2L153C36)+SUM(A2L157C36:A2L159C36)+SUM(A2L163C36:A2L165C36)+SUM(A2L172C36:A2L174C36))</t>
  </si>
  <si>
    <t>=SUM(A2L101C38:A2L180C38)-2*(SUM(A2L151C38:A2L153C38)+SUM(A2L157C38:A2L159C38)+SUM(A2L163C38:A2L165C38)+SUM(A2L172C38:A2L174C38))</t>
  </si>
  <si>
    <t>=SUM(A2L101C40:A2L180C40)-2*(SUM(A2L151C40:A2L153C40)+SUM(A2L157C40:A2L159C40)+SUM(A2L163C40:A2L165C40)+SUM(A2L172C40:A2L174C40))</t>
  </si>
  <si>
    <t>=SUM(A2L101C42:A2L180C42)-2*(SUM(A2L151C42:A2L153C42)+SUM(A2L157C42:A2L159C42)+SUM(A2L163C42:A2L165C42)+SUM(A2L172C42:A2L174C42))</t>
  </si>
  <si>
    <t>=SUM(A2L101C44:A2L180C44)-2*(SUM(A2L151C44:A2L153C44)+SUM(A2L157C44:A2L159C44)+SUM(A2L163C44:A2L165C44)+SUM(A2L172C44:A2L174C44))</t>
  </si>
  <si>
    <t>=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t>
  </si>
  <si>
    <t>=SUM(A2L183C10)/A2L183C1</t>
  </si>
  <si>
    <t>=SUM(A2L182C2:A2L183C2)</t>
  </si>
  <si>
    <t>=SUM(A2L182C4:A2L183C4)</t>
  </si>
  <si>
    <t>=SUM(A2L182C6:A2L183C6)</t>
  </si>
  <si>
    <t>=SUM(A2L182C8:A2L183C8)</t>
  </si>
  <si>
    <t>=SUM(A2L182C10:A2L183C10)</t>
  </si>
  <si>
    <t>=SUM(A2L182C11:A2L183C11)</t>
  </si>
  <si>
    <t>=SUM(A2L182C12:A2L183C12)</t>
  </si>
  <si>
    <t>=SUM(A2L182C14:A2L183C14)</t>
  </si>
  <si>
    <t>=SUM(A2L182C16:A2L183C16)</t>
  </si>
  <si>
    <t>=SUM(A2L182C18:A2L183C18)</t>
  </si>
  <si>
    <t>=SUM(A2L182C20:A2L183C20)</t>
  </si>
  <si>
    <t>=SUM(A2L182C22:A2L183C22)</t>
  </si>
  <si>
    <t>=SUM(A2L182C24:A2L183C24)</t>
  </si>
  <si>
    <t>=SUM(A2L182C26:A2L183C26)</t>
  </si>
  <si>
    <t>=SUM(A2L182C28:A2L183C28)</t>
  </si>
  <si>
    <t>=SUM(A2L182C30:A2L183C30)</t>
  </si>
  <si>
    <t>=SUM(A2L182C32:A2L183C32)</t>
  </si>
  <si>
    <t>=SUM(A2L182C34:A2L183C34)</t>
  </si>
  <si>
    <t>=SUM(A2L182C36:A2L183C36)</t>
  </si>
  <si>
    <t>=SUM(A2L182C38:A2L183C38)</t>
  </si>
  <si>
    <t>=SUM(A2L182C40:A2L183C40)</t>
  </si>
  <si>
    <t>=SUM(A2L182C42:A2L183C42)</t>
  </si>
  <si>
    <t>WORKTABLE A2 PART 2</t>
  </si>
  <si>
    <t>EQUIPMENT</t>
  </si>
  <si>
    <t>201</t>
  </si>
  <si>
    <t>LOCO ADMINISTRATION</t>
  </si>
  <si>
    <t>LOCO REPAIR</t>
  </si>
  <si>
    <t>LOCO MACHINERY REPAIR</t>
  </si>
  <si>
    <t>LOCO EQUIPMENT DAMAGED</t>
  </si>
  <si>
    <t>205</t>
  </si>
  <si>
    <t>LOCO FRINGES</t>
  </si>
  <si>
    <t>206</t>
  </si>
  <si>
    <t>LOCO CASUALTIES</t>
  </si>
  <si>
    <t>207</t>
  </si>
  <si>
    <t>LOCO LEASE RENTAL-DR</t>
  </si>
  <si>
    <t>208</t>
  </si>
  <si>
    <t>LOCO LEASE RENTAL-(CR)</t>
  </si>
  <si>
    <t>LOCO JT FAC RENT-DR</t>
  </si>
  <si>
    <t>210</t>
  </si>
  <si>
    <t>LOCO JT FAC RENT-(CR)</t>
  </si>
  <si>
    <t>211</t>
  </si>
  <si>
    <t>LOCO OTHER RENTS-DR</t>
  </si>
  <si>
    <t>212</t>
  </si>
  <si>
    <t>LOCO OTHER RENTS-(CR)</t>
  </si>
  <si>
    <t>213</t>
  </si>
  <si>
    <t>LOCO DEPRECIATION</t>
  </si>
  <si>
    <t>214</t>
  </si>
  <si>
    <t>LOCO JT FACILITY-DR</t>
  </si>
  <si>
    <t>215</t>
  </si>
  <si>
    <t>LOCO JT FACILITY-(CR)</t>
  </si>
  <si>
    <t>216</t>
  </si>
  <si>
    <t>LOCO REPAIRS BILLED(CR)</t>
  </si>
  <si>
    <t>217</t>
  </si>
  <si>
    <t>LOCO DISMANTLING</t>
  </si>
  <si>
    <t>218</t>
  </si>
  <si>
    <t>LOCO OTHER</t>
  </si>
  <si>
    <t>219</t>
  </si>
  <si>
    <t>TOTAL LOCOMOTIVE:</t>
  </si>
  <si>
    <t>220</t>
  </si>
  <si>
    <t>FC ADMINISTRATION</t>
  </si>
  <si>
    <t>221</t>
  </si>
  <si>
    <t>FC REPAIR</t>
  </si>
  <si>
    <t>222</t>
  </si>
  <si>
    <t>FC MACHINERY REPAIR</t>
  </si>
  <si>
    <t>223</t>
  </si>
  <si>
    <t>FC EQUIPMENT DAMAGED</t>
  </si>
  <si>
    <t>224</t>
  </si>
  <si>
    <t>FC FRINGES</t>
  </si>
  <si>
    <t>225</t>
  </si>
  <si>
    <t>FC CASUALTIES</t>
  </si>
  <si>
    <t>226</t>
  </si>
  <si>
    <t>FC LEASE RENTALS-DR</t>
  </si>
  <si>
    <t>227</t>
  </si>
  <si>
    <t>FC LEASE RENTALS-(CR)</t>
  </si>
  <si>
    <t>228</t>
  </si>
  <si>
    <t>FC JT FAC RENT-DR</t>
  </si>
  <si>
    <t>229</t>
  </si>
  <si>
    <t>FC JT FAC RENT-(CR)</t>
  </si>
  <si>
    <t>230</t>
  </si>
  <si>
    <t>FC OTHER RENTS-DR</t>
  </si>
  <si>
    <t>231</t>
  </si>
  <si>
    <t>FC OTHER RENTS-(CR)</t>
  </si>
  <si>
    <t>232</t>
  </si>
  <si>
    <t>FC DEPRECIATION</t>
  </si>
  <si>
    <t>233</t>
  </si>
  <si>
    <t>FC JT FACILITY-DR</t>
  </si>
  <si>
    <t>234</t>
  </si>
  <si>
    <t>FC JT FACILITY-(CR)</t>
  </si>
  <si>
    <t>235</t>
  </si>
  <si>
    <t>FC REPAIRS BILLED (CR)</t>
  </si>
  <si>
    <t>236</t>
  </si>
  <si>
    <t>FC DISMANTLING</t>
  </si>
  <si>
    <t>237</t>
  </si>
  <si>
    <t>FC OTHER</t>
  </si>
  <si>
    <t>238</t>
  </si>
  <si>
    <t>TOT FREIGHT CAR:</t>
  </si>
  <si>
    <t>OE ADMINISTRATION</t>
  </si>
  <si>
    <t>302</t>
  </si>
  <si>
    <t>TRUCKS, TRAILERS, CONTAINERS</t>
  </si>
  <si>
    <t>303</t>
  </si>
  <si>
    <t>FLOATING EQUIPMENT</t>
  </si>
  <si>
    <t>304</t>
  </si>
  <si>
    <t>PASSENGER EQUIPMENT</t>
  </si>
  <si>
    <t>305</t>
  </si>
  <si>
    <t>COMPUTERS &amp; DP EQUIP.</t>
  </si>
  <si>
    <t>306</t>
  </si>
  <si>
    <t>OE MACHINERY REPAIR</t>
  </si>
  <si>
    <t>307</t>
  </si>
  <si>
    <t>WORK &amp; NR EQUIP.</t>
  </si>
  <si>
    <t>308</t>
  </si>
  <si>
    <t>OE EQUIPMENT DAMAGED</t>
  </si>
  <si>
    <t>309</t>
  </si>
  <si>
    <t>OE FRINGES</t>
  </si>
  <si>
    <t>310</t>
  </si>
  <si>
    <t>OE CASUALTIES</t>
  </si>
  <si>
    <t>311</t>
  </si>
  <si>
    <t>OE LEASE RENTALS-DR</t>
  </si>
  <si>
    <t>312</t>
  </si>
  <si>
    <t>OE LEASE RENTALS-(CR)</t>
  </si>
  <si>
    <t>313</t>
  </si>
  <si>
    <t>OE JT FAC RENTS-DR</t>
  </si>
  <si>
    <t>314</t>
  </si>
  <si>
    <t>OE JT FAC RENTS-(CR)</t>
  </si>
  <si>
    <t>315</t>
  </si>
  <si>
    <t>OE OTHER RENTS-DR</t>
  </si>
  <si>
    <t>316</t>
  </si>
  <si>
    <t>OE OTHER RENTS-(CR)</t>
  </si>
  <si>
    <t>317</t>
  </si>
  <si>
    <t>OE DEPRECIATION</t>
  </si>
  <si>
    <t>318</t>
  </si>
  <si>
    <t>OE JT FACILITY-DR</t>
  </si>
  <si>
    <t>319</t>
  </si>
  <si>
    <t>OE JT FACILITY-(CR)</t>
  </si>
  <si>
    <t>320</t>
  </si>
  <si>
    <t>OE REPAIRS BILLED (CR)</t>
  </si>
  <si>
    <t>OE DISMANTLING</t>
  </si>
  <si>
    <t>322</t>
  </si>
  <si>
    <t>OE OTHER</t>
  </si>
  <si>
    <t>323</t>
  </si>
  <si>
    <t>TOT OTHER EQUIP:</t>
  </si>
  <si>
    <t>324</t>
  </si>
  <si>
    <t>TOT EQUIP:</t>
  </si>
  <si>
    <t>=SUM(A2L201C10,PRODUCT(A2L201C12,A2L201C13),PRODUCT(A2L201C14,A2L201C15),PRODUCT(A2L201C16,A2L201C17),PRODUCT(A2L201C18,A2L201C19),PRODUCT(A2L201C20,A2L201C21),PRODUCT(A2L201C22,A2L201C23),PRODUCT(A2L201C24,A2L201C25),PRODUCT(A2L201C26,A2L201C27))/A2L201C1</t>
  </si>
  <si>
    <t>=SUM(A2L202C10,PRODUCT(A2L202C12,A2L202C13),PRODUCT(A2L202C14,A2L202C15),PRODUCT(A2L202C16,A2L202C17),PRODUCT(A2L202C18,A2L202C19),PRODUCT(A2L202C20,A2L202C21),PRODUCT(A2L202C22,A2L202C23),PRODUCT(A2L202C24,A2L202C25),PRODUCT(A2L202C26,A2L202C27))/A2L202C1</t>
  </si>
  <si>
    <t>=SUM(A2L203C10,PRODUCT(A2L203C12,A2L203C13),PRODUCT(A2L203C14,A2L203C15),PRODUCT(A2L203C16,A2L203C17),PRODUCT(A2L203C18,A2L203C19),PRODUCT(A2L203C20,A2L203C21),PRODUCT(A2L203C22,A2L203C23),PRODUCT(A2L203C24,A2L203C25),PRODUCT(A2L203C26,A2L203C27))/A2L203C1</t>
  </si>
  <si>
    <t>=SUM(A2L204C10)/A2L204C1</t>
  </si>
  <si>
    <t>=SUM(A2L205C10,PRODUCT(A2L205C12,A2L205C13),PRODUCT(A2L205C14,A2L205C15),PRODUCT(A2L205C16,A2L205C17),PRODUCT(A2L205C18,A2L205C19),PRODUCT(A2L205C20,A2L205C21),PRODUCT(A2L205C22,A2L205C23),PRODUCT(A2L205C24,A2L205C25),PRODUCT(A2L205C26,A2L205C27))/A2L205C1</t>
  </si>
  <si>
    <t>=SUM(A2L206C10)/A2L206C1</t>
  </si>
  <si>
    <t>=SUM(A2L207C10)/A2L207C1</t>
  </si>
  <si>
    <t>=SUM(A2L208C10)/A2L208C1</t>
  </si>
  <si>
    <t>=SUM(A2L209C10)/A2L209C1</t>
  </si>
  <si>
    <t>=SUM(A2L210C10)/A2L210C1</t>
  </si>
  <si>
    <t>=SUM(A2L211C10)/A2L211C1</t>
  </si>
  <si>
    <t>=SUM(A2L212C10)/A2L212C1</t>
  </si>
  <si>
    <t>=SUM(A2L213C10)/A2L213C1</t>
  </si>
  <si>
    <t>=SUM(A2L214C10)/A2L214C1</t>
  </si>
  <si>
    <t>=SUM(A2L215C10)/A2L215C1</t>
  </si>
  <si>
    <t>=SUM(A2L216C10,PRODUCT(A2L216C12,A2L216C13),PRODUCT(A2L216C14,A2L216C15),PRODUCT(A2L216C16,A2L216C17),PRODUCT(A2L216C18,A2L216C19),PRODUCT(A2L216C20,A2L216C21),PRODUCT(A2L216C22,A2L216C23),PRODUCT(A2L216C24,A2L216C25),PRODUCT(A2L216C26,A2L216C27))/A2L216C1</t>
  </si>
  <si>
    <t>=SUM(A2L217C10)/A2L217C1</t>
  </si>
  <si>
    <t>=SUM(A2L218C10)/A2L218C1</t>
  </si>
  <si>
    <t>=SUM(A2L201C2:A2L218C2)-2*SUM(A2L208C2,A2L210C2,A2L212C2,A2L215C2,A2L216C2)</t>
  </si>
  <si>
    <t>=SUM(A2L201C4:A2L218C4)-2*SUM(A2L208C4,A2L210C4,A2L212C4,A2L215C4,A2L216C4)</t>
  </si>
  <si>
    <t>=SUM(A2L201C6:A2L218C6)-2*SUM(A2L208C6,A2L210C6,A2L212C6,A2L215C6,A2L216C6)</t>
  </si>
  <si>
    <t>=SUM(A2L201C8:A2L218C8)-2*SUM(A2L208C8,A2L210C8,A2L212C8,A2L215C8,A2L216C8)</t>
  </si>
  <si>
    <t>=SUM(A2L201C10:A2L218C10)-2*SUM(A2L208C10,A2L210C10,A2L212C10,A2L215C10,A2L216C10)</t>
  </si>
  <si>
    <t>=SUM(A2L201C11:A2L218C11)-2*(A2L208C11+A2L210C11+A2L212C11+A2L215C11+A2L216C11)</t>
  </si>
  <si>
    <t>=SUM(A2L201C12:A2L218C12)-2*SUM(A2L208C12,A2L210C12,A2L212C12,A2L215C12,A2L216C12)</t>
  </si>
  <si>
    <t>=SUM(A2L201C14:A2L218C14)-2*SUM(A2L208C14,A2L210C14,A2L212C14,A2L215C14,A2L216C14)</t>
  </si>
  <si>
    <t>=SUM(A2L201C16:A2L218C16)-2*SUM(A2L208C16,A2L210C16,A2L212C16,A2L215C16,A2L216C16)</t>
  </si>
  <si>
    <t>=SUM(A2L201C18:A2L218C18)-2*SUM(A2L208C18,A2L210C18,A2L212C18,A2L215C18,A2L216C18)</t>
  </si>
  <si>
    <t>=SUM(A2L201C20:A2L218C20)-2*SUM(A2L208C20,A2L210C20,A2L212C20,A2L215C20,A2L216C20)</t>
  </si>
  <si>
    <t>=SUM(A2L201C22:A2L218C22)-2*SUM(A2L208C22,A2L210C22,A2L212C22,A2L215C22,A2L216C22)</t>
  </si>
  <si>
    <t>=SUM(A2L201C24:A2L218C24)-2*SUM(A2L208C24,A2L210C24,A2L212C24,A2L215C24,A2L216C24)</t>
  </si>
  <si>
    <t>=SUM(A2L201C26:A2L218C26)-2*SUM(A2L208C26,A2L210C26,A2L212C26,A2L215C26,A2L216C26)</t>
  </si>
  <si>
    <t>=SUM(A2L201C28:A2L218C28)-2*SUM(A2L208C28,A2L210C28,A2L212C28,A2L215C28,A2L216C28)</t>
  </si>
  <si>
    <t>=SUM(A2L201C30:A2L218C30)-2*SUM(A2L208C30,A2L210C30,A2L212C30,A2L215C30,A2L216C30)</t>
  </si>
  <si>
    <t>=SUM(A2L201C32:A2L218C32)-2*SUM(A2L208C32,A2L210C32,A2L212C32,A2L215C32,A2L216C32)</t>
  </si>
  <si>
    <t>=SUM(A2L201C34:A2L218C34)-2*SUM(A2L208C34,A2L210C34,A2L212C34,A2L215C34,A2L216C34)</t>
  </si>
  <si>
    <t>=SUM(A2L201C36:A2L218C36)-2*SUM(A2L208C36,A2L210C36,A2L212C36,A2L215C36,A2L216C36)</t>
  </si>
  <si>
    <t>=SUM(A2L201C38:A2L218C38)-2*SUM(A2L208C38,A2L210C38,A2L212C38,A2L215C38,A2L216C38)</t>
  </si>
  <si>
    <t>=SUM(A2L201C40:A2L218C40)-2*SUM(A2L208C40,A2L210C40,A2L212C40,A2L215C40,A2L216C40)</t>
  </si>
  <si>
    <t>=SUM(A2L201C42:A2L218C42)-2*SUM(A2L208C42,A2L210C42,A2L212C42,A2L215C42,A2L216C42)</t>
  </si>
  <si>
    <t>=SUM(A2L201C44:A2L218C44)-2*SUM(A2L208C44,A2L210C44,A2L212C44,A2L215C44,A2L216C44)</t>
  </si>
  <si>
    <t>=SUM(A2L220C10,PRODUCT(A2L220C12,A2L220C13),PRODUCT(A2L220C14,A2L220C15),PRODUCT(A2L220C16,A2L220C17),PRODUCT(A2L220C18,A2L220C19),PRODUCT(A2L220C20,A2L220C21),PRODUCT(A2L220C22,A2L220C23),PRODUCT(A2L220C24,A2L220C25),PRODUCT(A2L220C26,A2L220C27))/A2L220C1</t>
  </si>
  <si>
    <t>=SUM(A2L221C10,PRODUCT(A2L221C12,A2L221C13),PRODUCT(A2L221C14,A2L221C15),PRODUCT(A2L221C16,A2L221C17),PRODUCT(A2L221C18,A2L221C19),PRODUCT(A2L221C20,A2L221C21),PRODUCT(A2L221C22,A2L221C23),PRODUCT(A2L221C24,A2L221C25),PRODUCT(A2L221C26,A2L221C27))/A2L221C1</t>
  </si>
  <si>
    <t>=SUM(A2L222C10,PRODUCT(A2L222C12,A2L222C13),PRODUCT(A2L222C14,A2L222C15),PRODUCT(A2L222C16,A2L222C17),PRODUCT(A2L222C18,A2L222C19),PRODUCT(A2L222C20,A2L222C21),PRODUCT(A2L222C22,A2L222C23),PRODUCT(A2L222C24,A2L222C25),PRODUCT(A2L222C26,A2L222C27))/A2L222C1</t>
  </si>
  <si>
    <t>=SUM(A2L223C10)/A2L223C1</t>
  </si>
  <si>
    <t>=SUM(A2L224C10,PRODUCT(A2L224C12,A2L224C13),PRODUCT(A2L224C14,A2L224C15),PRODUCT(A2L224C16,A2L224C17),PRODUCT(A2L224C18,A2L224C19),PRODUCT(A2L224C20,A2L224C21),PRODUCT(A2L224C22,A2L224C23),PRODUCT(A2L224C24,A2L224C25),PRODUCT(A2L224C26,A2L224C27))/A2L224C1</t>
  </si>
  <si>
    <t>=SUM(A2L225C10)/A2L225C1</t>
  </si>
  <si>
    <t>=SUM(A2L226C10)/A2L226C1</t>
  </si>
  <si>
    <t>=SUM(A2L227C10)/A2L227C1</t>
  </si>
  <si>
    <t>=SUM(A2L228C10)/A2L228C1</t>
  </si>
  <si>
    <t>=SUM(A2L229C10)/A2L229C1</t>
  </si>
  <si>
    <t>=SUM(A2L230C10)/A2L230C1</t>
  </si>
  <si>
    <t>=SUM(A2L231C10)/A2L231C1</t>
  </si>
  <si>
    <t>=SUM(A2L232C10)/A2L232C1</t>
  </si>
  <si>
    <t>=SUM(A2L233C10)/A2L233C1</t>
  </si>
  <si>
    <t>=SUM(A2L234C10)/A2L234C1</t>
  </si>
  <si>
    <t>=SUM(A2L235C10,PRODUCT(A2L235C12,A2L235C13),PRODUCT(A2L235C14,A2L235C15),PRODUCT(A2L235C16,A2L235C17),PRODUCT(A2L235C18,A2L235C19),PRODUCT(A2L235C20,A2L235C21),PRODUCT(A2L235C22,A2L235C23),PRODUCT(A2L235C24,A2L235C25),PRODUCT(A2L235C26,A2L235C27))/A2L235C1</t>
  </si>
  <si>
    <t>=SUM(A2L236C10)/A2L236C1</t>
  </si>
  <si>
    <t>=SUM(A2L237C10)/A2L237C1</t>
  </si>
  <si>
    <t>=SUM(A2L220C2:A2L237C2)-2*SUM(A2L227C2,A2L229C2,A2L231C2,A2L234C2,A2L235C2)</t>
  </si>
  <si>
    <t>=SUM(A2L220C4:A2L237C4)-2*SUM(A2L227C4,A2L229C4,A2L231C4,A2L234C4,A2L235C4)</t>
  </si>
  <si>
    <t>=SUM(A2L220C6:A2L237C6)-2*SUM(A2L227C6,A2L229C6,A2L231C6,A2L234C6,A2L235C6)</t>
  </si>
  <si>
    <t>=SUM(A2L220C8:A2L237C8)-2*SUM(A2L227C8,A2L229C8,A2L231C8,A2L234C8,A2L235C8)</t>
  </si>
  <si>
    <t>=SUM(A2L220C10:A2L237C10)-2*SUM(A2L227C10,A2L229C10,A2L231C10,A2L234C10,A2L235C10)</t>
  </si>
  <si>
    <t>=SUM(A2L220C11:A2L237C11)-2*(A2L227C11+A2L229C11+A2L231C11+A2L234C11+A2L235C11)</t>
  </si>
  <si>
    <t>=SUM(A2L220C12:A2L237C12)-2*SUM(A2L227C12,A2L229C12,A2L231C12,A2L234C12,A2L235C12)</t>
  </si>
  <si>
    <t>=SUM(A2L220C14:A2L237C14)-2*SUM(A2L227C14,A2L229C14,A2L231C14,A2L234C14,A2L235C14)</t>
  </si>
  <si>
    <t>=SUM(A2L220C16:A2L237C16)-2*SUM(A2L227C16,A2L229C16,A2L231C16,A2L234C16,A2L235C16)</t>
  </si>
  <si>
    <t>=SUM(A2L220C18:A2L237C18)-2*SUM(A2L227C18,A2L229C18,A2L231C18,A2L234C18,A2L235C18)</t>
  </si>
  <si>
    <t>=SUM(A2L220C20:A2L237C20)-2*SUM(A2L227C20,A2L229C20,A2L231C20,A2L234C20,A2L235C20)</t>
  </si>
  <si>
    <t>=SUM(A2L220C22:A2L237C22)-2*SUM(A2L227C22,A2L229C22,A2L231C22,A2L234C22,A2L235C22)</t>
  </si>
  <si>
    <t>=SUM(A2L220C24:A2L237C24)-2*SUM(A2L227C24,A2L229C24,A2L231C24,A2L234C24,A2L235C24)</t>
  </si>
  <si>
    <t>=SUM(A2L220C26:A2L237C26)-2*SUM(A2L227C26,A2L229C26,A2L231C26,A2L234C26,A2L235C26)</t>
  </si>
  <si>
    <t>=SUM(A2L220C28:A2L237C28)-2*SUM(A2L227C28,A2L229C28,A2L231C28,A2L234C28,A2L235C28)</t>
  </si>
  <si>
    <t>=SUM(A2L220C30:A2L237C30)-2*SUM(A2L227C30,A2L229C30,A2L231C30,A2L234C30,A2L235C30)</t>
  </si>
  <si>
    <t>=SUM(A2L220C32:A2L237C32)-2*SUM(A2L227C32,A2L229C32,A2L231C32,A2L234C32,A2L235C32)</t>
  </si>
  <si>
    <t>=SUM(A2L220C34:A2L237C34)-2*SUM(A2L227C34,A2L229C34,A2L231C34,A2L234C34,A2L235C34)</t>
  </si>
  <si>
    <t>=SUM(A2L220C36:A2L237C36)-2*SUM(A2L227C36,A2L229C36,A2L231C36,A2L234C36,A2L235C36)</t>
  </si>
  <si>
    <t>=SUM(A2L220C38:A2L237C38)-2*SUM(A2L227C38,A2L229C38,A2L231C38,A2L234C38,A2L235C38)</t>
  </si>
  <si>
    <t>=SUM(A2L220C40:A2L237C40)-2*SUM(A2L227C40,A2L229C40,A2L231C40,A2L234C40,A2L235C40)</t>
  </si>
  <si>
    <t>=SUM(A2L220C42:A2L237C42)-2*SUM(A2L227C42,A2L229C42,A2L231C42,A2L234C42,A2L235C42)</t>
  </si>
  <si>
    <t>=SUM(A2L220C44:A2L237C44)-2*SUM(A2L227C44,A2L229C44,A2L231C44,A2L234C44,A2L235C44)</t>
  </si>
  <si>
    <t>=SUM(A2L239C10,PRODUCT(A2L239C12,A2L239C13),PRODUCT(A2L239C14,A2L239C15),PRODUCT(A2L239C16,A2L239C17),PRODUCT(A2L239C18,A2L239C19),PRODUCT(A2L239C20,A2L239C21),PRODUCT(A2L239C22,A2L239C23),PRODUCT(A2L239C24,A2L239C25),PRODUCT(A2L239C26,A2L239C27))/A2L239C1</t>
  </si>
  <si>
    <t>=SUM(A2L240C10,PRODUCT(A2L240C12,A2L240C13),PRODUCT(A2L240C14,A2L240C15),PRODUCT(A2L240C16,A2L240C17),PRODUCT(A2L240C18,A2L240C19),PRODUCT(A2L240C20,A2L240C21),PRODUCT(A2L240C22,A2L240C23),PRODUCT(A2L240C24,A2L240C25),PRODUCT(A2L240C26,A2L240C27))/A2L240C1</t>
  </si>
  <si>
    <t>=SUM(A2L241C10,PRODUCT(A2L241C12,A2L241C13),PRODUCT(A2L241C14,A2L241C15),PRODUCT(A2L241C16,A2L241C17),PRODUCT(A2L241C18,A2L241C19),PRODUCT(A2L241C20,A2L241C21),PRODUCT(A2L241C22,A2L241C23),PRODUCT(A2L241C24,A2L241C25),PRODUCT(A2L241C26,A2L241C27))/A2L241C1</t>
  </si>
  <si>
    <t>=SUM(A2L242C10,PRODUCT(A2L242C12,A2L242C13),PRODUCT(A2L242C14,A2L242C15),PRODUCT(A2L242C16,A2L242C17),PRODUCT(A2L242C18,A2L242C19),PRODUCT(A2L242C20,A2L242C21),PRODUCT(A2L242C22,A2L242C23),PRODUCT(A2L242C24,A2L242C25),PRODUCT(A2L242C26,A2L242C27))/A2L242C1</t>
  </si>
  <si>
    <t>=SUM(A2L243C10,PRODUCT(A2L243C12,A2L243C13),PRODUCT(A2L243C14,A2L243C15),PRODUCT(A2L243C16,A2L243C17),PRODUCT(A2L243C18,A2L243C19),PRODUCT(A2L243C20,A2L243C21),PRODUCT(A2L243C22,A2L243C23),PRODUCT(A2L243C24,A2L243C25),PRODUCT(A2L243C26,A2L243C27))/A2L243C1</t>
  </si>
  <si>
    <t>=SUM(A2L244C10,PRODUCT(A2L244C12,A2L244C13),PRODUCT(A2L244C14,A2L244C15),PRODUCT(A2L244C16,A2L244C17),PRODUCT(A2L244C18,A2L244C19),PRODUCT(A2L244C20,A2L244C21),PRODUCT(A2L244C22,A2L244C23),PRODUCT(A2L244C24,A2L244C25),PRODUCT(A2L244C26,A2L244C27))/A2L244C1</t>
  </si>
  <si>
    <t>=SUM(A2L245C10,PRODUCT(A2L245C12,A2L245C13),PRODUCT(A2L245C14,A2L245C15),PRODUCT(A2L245C16,A2L245C17),PRODUCT(A2L245C18,A2L245C19),PRODUCT(A2L245C20,A2L245C21),PRODUCT(A2L245C22,A2L245C23),PRODUCT(A2L245C24,A2L245C25),PRODUCT(A2L245C26,A2L245C27))/A2L245C1</t>
  </si>
  <si>
    <t>=SUM(A2L246C10)/A2L246C1</t>
  </si>
  <si>
    <t>=SUM(A2L247C10,PRODUCT(A2L247C12,A2L247C13),PRODUCT(A2L247C14,A2L247C15),PRODUCT(A2L247C16,A2L247C17),PRODUCT(A2L247C18,A2L247C19),PRODUCT(A2L247C20,A2L247C21),PRODUCT(A2L247C22,A2L247C23),PRODUCT(A2L247C24,A2L247C25),PRODUCT(A2L247C26,A2L247C27))/A2L247C1</t>
  </si>
  <si>
    <t>=SUM(A2L248C10)/A2L248C1</t>
  </si>
  <si>
    <t>=SUM(A2L249C10)/A2L249C1</t>
  </si>
  <si>
    <t>=SUM(A2L250C10)/A2L250C1</t>
  </si>
  <si>
    <t>=SUM(A2L251C10)/A2L251C1</t>
  </si>
  <si>
    <t>=SUM(A2L252C10)/A2L252C1</t>
  </si>
  <si>
    <t>=SUM(A2L253C10)/A2L253C1</t>
  </si>
  <si>
    <t>=SUM(A2L254C10)/A2L254C1</t>
  </si>
  <si>
    <t>=SUM(A2L255C10)/A2L255C1</t>
  </si>
  <si>
    <t>=SUM(A2L256C10)/A2L256C1</t>
  </si>
  <si>
    <t>=SUM(A2L257C10)/A2L257C1</t>
  </si>
  <si>
    <t>=SUM(A2L258C10,PRODUCT(A2L258C12,A2L258C13),PRODUCT(A2L258C14,A2L258C15),PRODUCT(A2L258C16,A2L258C17),PRODUCT(A2L258C18,A2L258C19),PRODUCT(A2L258C20,A2L258C21),PRODUCT(A2L258C22,A2L258C23),PRODUCT(A2L258C24,A2L258C25),PRODUCT(A2L258C26,A2L258C27))/A2L258C1</t>
  </si>
  <si>
    <t>=SUM(A2L259C10)/A2L259C1</t>
  </si>
  <si>
    <t>=SUM(A2L260C10)/A2L260C1</t>
  </si>
  <si>
    <t>=SUM(A2L239C2:A2L260C2)-2*SUM(A2L250C2,A2L252C2,A2L254C2,A2L257C2,A2L258C2)</t>
  </si>
  <si>
    <t>=SUM(A2L239C4:A2L260C4)-2*SUM(A2L250C4,A2L252C4,A2L254C4,A2L257C4,A2L258C4)</t>
  </si>
  <si>
    <t>=SUM(A2L239C6:A2L260C6)-2*SUM(A2L250C6,A2L252C6,A2L254C6,A2L257C6,A2L258C6)</t>
  </si>
  <si>
    <t>=SUM(A2L239C8:A2L260C8)-2*SUM(A2L250C8,A2L252C8,A2L254C8,A2L257C8,A2L258C8)</t>
  </si>
  <si>
    <t>=SUM(A2L239C10:A2L260C10)-2*SUM(A2L250C10,A2L252C10,A2L254C10,A2L257C10,A2L258C10)</t>
  </si>
  <si>
    <t>=SUM(A2L239C11:A2L260C11)-2*(A2L250C11+A2L252C11+A2L254C11+A2L257C11+A2L258C11)</t>
  </si>
  <si>
    <t>=SUM(A2L239C12:A2L260C12)-2*SUM(A2L250C12,A2L252C12,A2L254C12,A2L257C12,A2L258C12)</t>
  </si>
  <si>
    <t>=SUM(A2L239C14:A2L260C14)-2*SUM(A2L250C14,A2L252C14,A2L254C14,A2L257C14,A2L258C14)</t>
  </si>
  <si>
    <t>=SUM(A2L239C16:A2L260C16)-2*SUM(A2L250C16,A2L252C16,A2L254C16,A2L257C16,A2L258C16)</t>
  </si>
  <si>
    <t>=SUM(A2L239C18:A2L260C18)-2*SUM(A2L250C18,A2L252C18,A2L254C18,A2L257C18,A2L258C18)</t>
  </si>
  <si>
    <t>=SUM(A2L239C20:A2L260C20)-2*SUM(A2L250C20,A2L252C20,A2L254C20,A2L257C20,A2L258C20)</t>
  </si>
  <si>
    <t>=SUM(A2L239C22:A2L260C22)-2*SUM(A2L250C22,A2L252C22,A2L254C22,A2L257C22,A2L258C22)</t>
  </si>
  <si>
    <t>=SUM(A2L239C24:A2L260C24)-2*SUM(A2L250C24,A2L252C24,A2L254C24,A2L257C24,A2L258C24)</t>
  </si>
  <si>
    <t>=SUM(A2L239C26:A2L260C26)-2*SUM(A2L250C26,A2L252C26,A2L254C26,A2L257C26,A2L258C26)</t>
  </si>
  <si>
    <t>=SUM(A2L239C28:A2L260C28)-2*SUM(A2L250C28,A2L252C28,A2L254C28,A2L257C28,A2L258C28)</t>
  </si>
  <si>
    <t>=SUM(A2L239C30:A2L260C30)-2*SUM(A2L250C30,A2L252C30,A2L254C30,A2L257C30,A2L258C30)</t>
  </si>
  <si>
    <t>=SUM(A2L239C32:A2L260C32)-2*SUM(A2L250C32,A2L252C32,A2L254C32,A2L257C32,A2L258C32)</t>
  </si>
  <si>
    <t>=SUM(A2L239C34:A2L260C34)-2*SUM(A2L250C34,A2L252C34,A2L254C34,A2L257C34,A2L258C34)</t>
  </si>
  <si>
    <t>=SUM(A2L239C36:A2L260C36)-2*SUM(A2L250C36,A2L252C36,A2L254C36,A2L257C36,A2L258C36)</t>
  </si>
  <si>
    <t>=SUM(A2L239C38:A2L260C38)-2*SUM(A2L250C38,A2L252C38,A2L254C38,A2L257C38,A2L258C38)</t>
  </si>
  <si>
    <t>=SUM(A2L239C40:A2L260C40)-2*SUM(A2L250C40,A2L252C40,A2L254C40,A2L257C40,A2L258C40)</t>
  </si>
  <si>
    <t>=SUM(A2L239C42:A2L260C42)-2*SUM(A2L250C42,A2L252C42,A2L254C42,A2L257C42,A2L258C42)</t>
  </si>
  <si>
    <t>=SUM(A2L239C44:A2L260C44)-2*SUM(A2L250C44,A2L252C44,A2L254C44,A2L257C44,A2L258C44)</t>
  </si>
  <si>
    <t>=A2L219C2+A2L238C2+A2L261C2</t>
  </si>
  <si>
    <t>=A2L219C4+A2L238C4+A2L261C4</t>
  </si>
  <si>
    <t>=A2L219C6+A2L238C6+A2L261C6</t>
  </si>
  <si>
    <t>=A2L219C8+A2L238C8+A2L261C8</t>
  </si>
  <si>
    <t>=A2L219C10+A2L238C10+A2L261C10</t>
  </si>
  <si>
    <t>=A2L219C11+A2L238C11+A2L261C11</t>
  </si>
  <si>
    <t>=A2L219C12+A2L238C12+A2L261C12</t>
  </si>
  <si>
    <t>=A2L219C14+A2L238C14+A2L261C14</t>
  </si>
  <si>
    <t>=A2L219C16+A2L238C16+A2L261C16</t>
  </si>
  <si>
    <t>=A2L219C18+A2L238C18+A2L261C18</t>
  </si>
  <si>
    <t>=A2L219C20+A2L238C20+A2L261C20</t>
  </si>
  <si>
    <t>=A2L219C22+A2L238C22+A2L261C22</t>
  </si>
  <si>
    <t>=A2L219C24+A2L238C24+A2L261C24</t>
  </si>
  <si>
    <t>=A2L219C26+A2L238C26+A2L261C26</t>
  </si>
  <si>
    <t>=A2L219C28+A2L238C28+A2L261C28</t>
  </si>
  <si>
    <t>=A2L219C30+A2L238C30+A2L261C30</t>
  </si>
  <si>
    <t>=A2L219C32+A2L238C32+A2L261C32</t>
  </si>
  <si>
    <t>=A2L219C34+A2L238C34+A2L261C34</t>
  </si>
  <si>
    <t>=A2L219C36+A2L238C36+A2L261C36</t>
  </si>
  <si>
    <t>=A2L219C38+A2L238C38+A2L261C38</t>
  </si>
  <si>
    <t>=A2L219C40+A2L238C40+A2L261C40</t>
  </si>
  <si>
    <t>=A2L219C42+A2L238C42+A2L261C42</t>
  </si>
  <si>
    <t>=A2L219C44+A2L238C44+A2L261C44</t>
  </si>
  <si>
    <t>WORKTABLE A2 PART 3</t>
  </si>
  <si>
    <t>TRANSPORTATION EXPENSE</t>
  </si>
  <si>
    <t>401</t>
  </si>
  <si>
    <t>TRAIN ADMINISTRATION</t>
  </si>
  <si>
    <t>402</t>
  </si>
  <si>
    <t>ENGINE CREWS</t>
  </si>
  <si>
    <t>403</t>
  </si>
  <si>
    <t>TRAIN CREWS</t>
  </si>
  <si>
    <t>404</t>
  </si>
  <si>
    <t>DISPATCHING TRAINS</t>
  </si>
  <si>
    <t>405</t>
  </si>
  <si>
    <t>OPERATING SIGNALS</t>
  </si>
  <si>
    <t>406</t>
  </si>
  <si>
    <t>OPERATING DRAWBRIDGES</t>
  </si>
  <si>
    <t>407</t>
  </si>
  <si>
    <t>HIGHWAY CROSSINGS</t>
  </si>
  <si>
    <t>408</t>
  </si>
  <si>
    <t>TRAIN INSPECTION</t>
  </si>
  <si>
    <t>409</t>
  </si>
  <si>
    <t>TRAIN LOCO FUEL</t>
  </si>
  <si>
    <t>410</t>
  </si>
  <si>
    <t>TRAIN ELECTRIC POWER</t>
  </si>
  <si>
    <t>411</t>
  </si>
  <si>
    <t>SERVICING TRAIN LOCOS</t>
  </si>
  <si>
    <t>412</t>
  </si>
  <si>
    <t>FREIGHT L&amp;D-TRAIN</t>
  </si>
  <si>
    <t>413</t>
  </si>
  <si>
    <t>CLEARING WRECKS</t>
  </si>
  <si>
    <t>414</t>
  </si>
  <si>
    <t>TRAIN FRINGES</t>
  </si>
  <si>
    <t>415</t>
  </si>
  <si>
    <t>TRAIN CASUALTIES</t>
  </si>
  <si>
    <t>416</t>
  </si>
  <si>
    <t>TRAIN JT FACILITY-DR</t>
  </si>
  <si>
    <t>417</t>
  </si>
  <si>
    <t>TRAIN JT FACILITY-(CR)</t>
  </si>
  <si>
    <t>418</t>
  </si>
  <si>
    <t>TRAIN OTHER</t>
  </si>
  <si>
    <t>419</t>
  </si>
  <si>
    <t>TOTAL TRAIN</t>
  </si>
  <si>
    <t>420</t>
  </si>
  <si>
    <t>YARD ADMINISTRATION</t>
  </si>
  <si>
    <t>421</t>
  </si>
  <si>
    <t>SWITCH CREWS</t>
  </si>
  <si>
    <t>422</t>
  </si>
  <si>
    <t>CONTROLLING OPERATIONS</t>
  </si>
  <si>
    <t>423</t>
  </si>
  <si>
    <t>YARD AND TERMINAL CLERICAL</t>
  </si>
  <si>
    <t>424</t>
  </si>
  <si>
    <t>OPERATING SWITCHES ETC.</t>
  </si>
  <si>
    <t>425</t>
  </si>
  <si>
    <t>YARD LOCO FUEL</t>
  </si>
  <si>
    <t>426</t>
  </si>
  <si>
    <t>YARD ELECTRIC POWER</t>
  </si>
  <si>
    <t>427</t>
  </si>
  <si>
    <t>SERVICING YARD LOCOS</t>
  </si>
  <si>
    <t>428</t>
  </si>
  <si>
    <t>FREIGHT L&amp;D-YARD</t>
  </si>
  <si>
    <t>429</t>
  </si>
  <si>
    <t>430</t>
  </si>
  <si>
    <t>YARD FRINGES</t>
  </si>
  <si>
    <t>431</t>
  </si>
  <si>
    <t>YARD OTHER CASUALTIES</t>
  </si>
  <si>
    <t>432</t>
  </si>
  <si>
    <t>YARD JT FACILITY-DR</t>
  </si>
  <si>
    <t>433</t>
  </si>
  <si>
    <t>YARD JT FACILITY-(CR)</t>
  </si>
  <si>
    <t>434</t>
  </si>
  <si>
    <t>YARD OTHER</t>
  </si>
  <si>
    <t>435</t>
  </si>
  <si>
    <t>TOT YARD OPER</t>
  </si>
  <si>
    <t>501</t>
  </si>
  <si>
    <t>CLEANING CAR INTERIORS</t>
  </si>
  <si>
    <t>502</t>
  </si>
  <si>
    <t>ADJUSTING &amp; TRANSFERRING LOADS</t>
  </si>
  <si>
    <t>503</t>
  </si>
  <si>
    <t>CAR LOAD DEVICES &amp; GRAINDOORS</t>
  </si>
  <si>
    <t>504</t>
  </si>
  <si>
    <t>FREIGHT L&amp;D-OTHER</t>
  </si>
  <si>
    <t>505</t>
  </si>
  <si>
    <t>T &amp; YC FRINGES</t>
  </si>
  <si>
    <t>506</t>
  </si>
  <si>
    <t>T &amp; YC TOTAL</t>
  </si>
  <si>
    <t>507</t>
  </si>
  <si>
    <t>SPECIAL SERVICES ADMIN</t>
  </si>
  <si>
    <t>508</t>
  </si>
  <si>
    <t>PICKUP &amp; DELIVERY &amp; MARINE LH</t>
  </si>
  <si>
    <t>509</t>
  </si>
  <si>
    <t>LDG &amp; UNLDG &amp; LOCO MAR.</t>
  </si>
  <si>
    <t>510</t>
  </si>
  <si>
    <t>PROTECTIVE SERVICE</t>
  </si>
  <si>
    <t>511</t>
  </si>
  <si>
    <t>FREIGHT L&amp;D-SPEC. SERVICES</t>
  </si>
  <si>
    <t>512</t>
  </si>
  <si>
    <t>FRINGE BENEFITS</t>
  </si>
  <si>
    <t>513</t>
  </si>
  <si>
    <t>CASUALTIES &amp; INSURANCE</t>
  </si>
  <si>
    <t>514</t>
  </si>
  <si>
    <t>JT FACILITIES-DR</t>
  </si>
  <si>
    <t>515</t>
  </si>
  <si>
    <t>JT FACILITIES-(CR)</t>
  </si>
  <si>
    <t>516</t>
  </si>
  <si>
    <t>OTHER</t>
  </si>
  <si>
    <t>517</t>
  </si>
  <si>
    <t>TOT SPEC SERV</t>
  </si>
  <si>
    <t>518</t>
  </si>
  <si>
    <t>AS ADMINISTRATION</t>
  </si>
  <si>
    <t>519</t>
  </si>
  <si>
    <t>CLERICAL EMPLOYEES</t>
  </si>
  <si>
    <t>520</t>
  </si>
  <si>
    <t>COMMUNICATIONS</t>
  </si>
  <si>
    <t>521</t>
  </si>
  <si>
    <t>L&amp;D CLAIMS PROCESSING</t>
  </si>
  <si>
    <t>522</t>
  </si>
  <si>
    <t>AS FRINGES</t>
  </si>
  <si>
    <t>523</t>
  </si>
  <si>
    <t>AS CASUALTIES</t>
  </si>
  <si>
    <t>524</t>
  </si>
  <si>
    <t>AS JT FACILITY-DR</t>
  </si>
  <si>
    <t>525</t>
  </si>
  <si>
    <t>AS JT FACILITY-(CR)</t>
  </si>
  <si>
    <t>526</t>
  </si>
  <si>
    <t>AS OTHER</t>
  </si>
  <si>
    <t>527</t>
  </si>
  <si>
    <t>TOT ADMIN SUPPORT</t>
  </si>
  <si>
    <t>528</t>
  </si>
  <si>
    <t>TOTAL TRANSPORTATION</t>
  </si>
  <si>
    <t>S&amp;T TOTAL CARRIER OPER EXP EXCLD W&amp;S &amp; DEPR</t>
  </si>
  <si>
    <t>S&amp;T EQUIP DEPR</t>
  </si>
  <si>
    <t>TOTAL TRANSP. S&amp;T COMPANIES</t>
  </si>
  <si>
    <t>=SUM(A2L301C10)/A2L301C1</t>
  </si>
  <si>
    <t>=SUM(A2L302C10)/A2L302C1</t>
  </si>
  <si>
    <t>=SUM(A2L303C10)/A2L303C1</t>
  </si>
  <si>
    <t>=SUM(A2L304C10)/A2L304C1</t>
  </si>
  <si>
    <t>=SUM(A2L305C10)/A2L305C1</t>
  </si>
  <si>
    <t>=SUM(A2L306C10)/A2L306C1</t>
  </si>
  <si>
    <t>=SUM(A2L307C10)/A2L307C1</t>
  </si>
  <si>
    <t>=SUM(A2L308C10)/A2L308C1</t>
  </si>
  <si>
    <t>=SUM(A2L309C10)/A2L309C1</t>
  </si>
  <si>
    <t>=SUM(A2L310C10)/A2L310C1</t>
  </si>
  <si>
    <t>=SUM(A2L311C10)/A2L311C1</t>
  </si>
  <si>
    <t>=SUM(A2L312C10)/A2L312C1</t>
  </si>
  <si>
    <t>=SUM(A2L313C10)/A2L313C1</t>
  </si>
  <si>
    <t>=SUM(A2L314C10)/A2L314C1</t>
  </si>
  <si>
    <t>=SUM(A2L315C10)/A2L315C1</t>
  </si>
  <si>
    <t>=SUM(A2L316C10)/A2L316C1</t>
  </si>
  <si>
    <t>=SUM(A2L317C10)/A2L317C1</t>
  </si>
  <si>
    <t>=SUM(A2L318C10)/A2L318C1</t>
  </si>
  <si>
    <t>=SUM(A2L301C2:A2L318C2)-2*SUM(A2L317C2)</t>
  </si>
  <si>
    <t>=SUM(A2L301C4:A2L318C4)-2*SUM(A2L317C4)</t>
  </si>
  <si>
    <t>=SUM(A2L301C6:A2L318C6)-2*SUM(A2L317C6)</t>
  </si>
  <si>
    <t>=SUM(A2L301C8:A2L318C8)-2*SUM(A2L317C8)</t>
  </si>
  <si>
    <t>=SUM(A2L301C10:A2L318C10)-2*SUM(A2L317C10)</t>
  </si>
  <si>
    <t>=SUM(A2L301C11:A2L318C11)-2*SUM(A2L317C11)</t>
  </si>
  <si>
    <t>=SUM(A2L301C12:A2L318C12)-2*SUM(A2L317C12)</t>
  </si>
  <si>
    <t>=SUM(A2L301C14:A2L318C14)-2*SUM(A2L317C14)</t>
  </si>
  <si>
    <t>=SUM(A2L301C16:A2L318C16)-2*SUM(A2L317C16)</t>
  </si>
  <si>
    <t>=SUM(A2L301C18:A2L318C18)-2*SUM(A2L317C18)</t>
  </si>
  <si>
    <t>=SUM(A2L301C20:A2L318C20)-2*SUM(A2L317C20)</t>
  </si>
  <si>
    <t>=SUM(A2L301C22:A2L318C22)-2*SUM(A2L317C22)</t>
  </si>
  <si>
    <t>=SUM(A2L301C24:A2L318C24)-2*SUM(A2L317C24)</t>
  </si>
  <si>
    <t>=SUM(A2L301C26:A2L318C26)-2*SUM(A2L317C26)</t>
  </si>
  <si>
    <t>=SUM(A2L301C28:A2L318C28)-2*SUM(A2L317C28)</t>
  </si>
  <si>
    <t>=SUM(A2L301C30:A2L318C30)-2*SUM(A2L317C30)</t>
  </si>
  <si>
    <t>=SUM(A2L301C32:A2L318C32)-2*SUM(A2L317C32)</t>
  </si>
  <si>
    <t>=SUM(A2L301C34:A2L318C34)-2*SUM(A2L317C34)</t>
  </si>
  <si>
    <t>=SUM(A2L301C36:A2L318C36)-2*SUM(A2L317C36)</t>
  </si>
  <si>
    <t>=SUM(A2L301C38:A2L318C38)-2*SUM(A2L317C38)</t>
  </si>
  <si>
    <t>=SUM(A2L301C40:A2L318C40)-2*SUM(A2L317C40)</t>
  </si>
  <si>
    <t>=SUM(A2L301C42:A2L318C42)-2*SUM(A2L317C42)</t>
  </si>
  <si>
    <t>=SUM(A2L301C44:A2L318C44)-2*SUM(A2L317C44)</t>
  </si>
  <si>
    <t>=SUM(A2L320C10)/A2L320C1</t>
  </si>
  <si>
    <t>=SUM(A2L321C10)/A2L321C1</t>
  </si>
  <si>
    <t>=SUM(A2L322C10)/A2L322C1</t>
  </si>
  <si>
    <t>=SUM(A2L323C10)/A2L323C1</t>
  </si>
  <si>
    <t>=SUM(A2L324C10)/A2L324C1</t>
  </si>
  <si>
    <t>=SUM(A2L325C10)/A2L325C1</t>
  </si>
  <si>
    <t>=SUM(A2L326C10)/A2L326C1</t>
  </si>
  <si>
    <t>=SUM(A2L327C10)/A2L327C1</t>
  </si>
  <si>
    <t>=SUM(A2L328C10)/A2L328C1</t>
  </si>
  <si>
    <t>=SUM(A2L329C10)/A2L329C1</t>
  </si>
  <si>
    <t>=SUM(A2L330C10)/A2L330C1</t>
  </si>
  <si>
    <t>=SUM(A2L331C10)/A2L331C1</t>
  </si>
  <si>
    <t>=SUM(A2L332C10)/A2L332C1</t>
  </si>
  <si>
    <t>=SUM(A2L333C10)/A2L333C1</t>
  </si>
  <si>
    <t>=SUM(A2L334C10)/A2L334C1</t>
  </si>
  <si>
    <t>=SUM(A2L320C2:A2L334C2)-2*SUM(A2L333C2)</t>
  </si>
  <si>
    <t>=SUM(A2L320C4:A2L334C4)-2*SUM(A2L333C4)</t>
  </si>
  <si>
    <t>=SUM(A2L320C6:A2L334C6)-2*SUM(A2L333C6)</t>
  </si>
  <si>
    <t>=SUM(A2L320C8:A2L334C8)-2*SUM(A2L333C8)</t>
  </si>
  <si>
    <t>=SUM(A2L320C10:A2L334C10)-2*SUM(A2L333C10)</t>
  </si>
  <si>
    <t>=SUM(A2L320C11:A2L334C11)-2*SUM(A2L333C11)</t>
  </si>
  <si>
    <t>=SUM(A2L320C12:A2L334C12)-2*SUM(A2L333C12)</t>
  </si>
  <si>
    <t>=SUM(A2L320C14:A2L334C14)-2*SUM(A2L333C14)</t>
  </si>
  <si>
    <t>=SUM(A2L320C16:A2L334C16)-2*SUM(A2L333C16)</t>
  </si>
  <si>
    <t>=SUM(A2L320C18:A2L334C18)-2*SUM(A2L333C18)</t>
  </si>
  <si>
    <t>=SUM(A2L320C20:A2L334C20)-2*SUM(A2L333C20)</t>
  </si>
  <si>
    <t>=SUM(A2L320C22:A2L334C22)-2*SUM(A2L333C22)</t>
  </si>
  <si>
    <t>=SUM(A2L320C24:A2L334C24)-2*SUM(A2L333C24)</t>
  </si>
  <si>
    <t>=SUM(A2L320C26:A2L334C26)-2*SUM(A2L333C26)</t>
  </si>
  <si>
    <t>=SUM(A2L320C28:A2L334C28)-2*SUM(A2L333C28)</t>
  </si>
  <si>
    <t>=SUM(A2L320C30:A2L334C30)-2*SUM(A2L333C30)</t>
  </si>
  <si>
    <t>=SUM(A2L320C32:A2L334C32)-2*SUM(A2L333C32)</t>
  </si>
  <si>
    <t>=SUM(A2L320C34:A2L334C34)-2*SUM(A2L333C34)</t>
  </si>
  <si>
    <t>=SUM(A2L320C36:A2L334C36)-2*SUM(A2L333C36)</t>
  </si>
  <si>
    <t>=SUM(A2L320C38:A2L334C38)-2*SUM(A2L333C38)</t>
  </si>
  <si>
    <t>=SUM(A2L320C40:A2L334C40)-2*SUM(A2L333C40)</t>
  </si>
  <si>
    <t>=SUM(A2L320C42:A2L334C42)-2*SUM(A2L333C42)</t>
  </si>
  <si>
    <t>=SUM(A2L320C44:A2L334C44)-2*SUM(A2L333C44)</t>
  </si>
  <si>
    <t>=SUM(A2L336C10)/A2L336C1</t>
  </si>
  <si>
    <t>=SUM(A2L337C10)/A2L337C1</t>
  </si>
  <si>
    <t>=SUM(A2L338C10)/A2L338C1</t>
  </si>
  <si>
    <t>=SUM(A2L339C10)/A2L339C1</t>
  </si>
  <si>
    <t>=SUM(A2L340C10)/A2L340C1</t>
  </si>
  <si>
    <t>=SUM(A2L336C2:A2L340C2)</t>
  </si>
  <si>
    <t>=SUM(A2L336C4:A2L340C4)</t>
  </si>
  <si>
    <t>=SUM(A2L336C6:A2L340C6)</t>
  </si>
  <si>
    <t>=SUM(A2L336C8:A2L340C8)</t>
  </si>
  <si>
    <t>=SUM(A2L336C10:A2L340C10)</t>
  </si>
  <si>
    <t>=SUM(A2L336C11:A2L340C11)</t>
  </si>
  <si>
    <t>=SUM(A2L336C12:A2L340C12)</t>
  </si>
  <si>
    <t>=SUM(A2L336C14:A2L340C14)</t>
  </si>
  <si>
    <t>=SUM(A2L336C16:A2L340C16)</t>
  </si>
  <si>
    <t>=SUM(A2L336C18:A2L340C18)</t>
  </si>
  <si>
    <t>=SUM(A2L336C20:A2L340C20)</t>
  </si>
  <si>
    <t>=SUM(A2L336C22:A2L340C22)</t>
  </si>
  <si>
    <t>=SUM(A2L336C24:A2L340C24)</t>
  </si>
  <si>
    <t>=SUM(A2L336C26:A2L340C26)</t>
  </si>
  <si>
    <t>=SUM(A2L336C28:A2L340C28)</t>
  </si>
  <si>
    <t>=SUM(A2L336C30:A2L340C30)</t>
  </si>
  <si>
    <t>=SUM(A2L336C32:A2L340C32)</t>
  </si>
  <si>
    <t>=SUM(A2L336C34:A2L340C34)</t>
  </si>
  <si>
    <t>=SUM(A2L336C36:A2L340C36)</t>
  </si>
  <si>
    <t>=SUM(A2L336C38:A2L340C38)</t>
  </si>
  <si>
    <t>=SUM(A2L336C40:A2L340C40)</t>
  </si>
  <si>
    <t>=SUM(A2L336C42:A2L340C42)</t>
  </si>
  <si>
    <t>=SUM(A2L336C44:A2L340C44)</t>
  </si>
  <si>
    <t>=SUM(A2L342C10)/A2L342C1</t>
  </si>
  <si>
    <t>=SUM(A2L343C10)/A2L343C1</t>
  </si>
  <si>
    <t>=SUM(A2L344C10)/A2L344C1</t>
  </si>
  <si>
    <t>=SUM(A2L345C10)/A2L345C1</t>
  </si>
  <si>
    <t>=SUM(A2L346C10)/A2L346C1</t>
  </si>
  <si>
    <t>=SUM(A2L347C10)/A2L347C1</t>
  </si>
  <si>
    <t>=SUM(A2L348C10)/A2L348C1</t>
  </si>
  <si>
    <t>=SUM(A2L349C10)/A2L349C1</t>
  </si>
  <si>
    <t>=SUM(A2L350C10)/A2L350C1</t>
  </si>
  <si>
    <t>=SUM(A2L351C10)/A2L351C1</t>
  </si>
  <si>
    <t>=SUM(A2L342C2:A2L351C2)-2*SUM(A2L350C2)</t>
  </si>
  <si>
    <t>=SUM(A2L342C4:A2L351C4)-2*SUM(A2L350C4)</t>
  </si>
  <si>
    <t>=SUM(A2L342C6:A2L351C6)-2*SUM(A2L350C6)</t>
  </si>
  <si>
    <t>=SUM(A2L342C8:A2L351C8)-2*SUM(A2L350C8)</t>
  </si>
  <si>
    <t>=SUM(A2L342C10:A2L351C10)-2*SUM(A2L350C10)</t>
  </si>
  <si>
    <t>=SUM(A2L342C11:A2L351C11)-2*SUM(A2L350C11)</t>
  </si>
  <si>
    <t>=SUM(A2L342C12:A2L351C12)-2*SUM(A2L350C12)</t>
  </si>
  <si>
    <t>=SUM(A2L342C14:A2L351C14)-2*SUM(A2L350C14)</t>
  </si>
  <si>
    <t>=SUM(A2L342C16:A2L351C16)-2*SUM(A2L350C16)</t>
  </si>
  <si>
    <t>=SUM(A2L342C18:A2L351C18)-2*SUM(A2L350C18)</t>
  </si>
  <si>
    <t>=SUM(A2L342C20:A2L351C20)-2*SUM(A2L350C20)</t>
  </si>
  <si>
    <t>=SUM(A2L342C22:A2L351C22)-2*SUM(A2L350C22)</t>
  </si>
  <si>
    <t>=SUM(A2L342C24:A2L351C24)-2*SUM(A2L350C24)</t>
  </si>
  <si>
    <t>=SUM(A2L342C26:A2L351C26)-2*SUM(A2L350C26)</t>
  </si>
  <si>
    <t>=SUM(A2L342C28:A2L351C28)-2*SUM(A2L350C28)</t>
  </si>
  <si>
    <t>=SUM(A2L342C30:A2L351C30)-2*SUM(A2L350C30)</t>
  </si>
  <si>
    <t>=SUM(A2L342C32:A2L351C32)-2*SUM(A2L350C32)</t>
  </si>
  <si>
    <t>=SUM(A2L342C34:A2L351C34)-2*SUM(A2L350C34)</t>
  </si>
  <si>
    <t>=SUM(A2L342C36:A2L351C36)-2*SUM(A2L350C36)</t>
  </si>
  <si>
    <t>=SUM(A2L342C38:A2L351C38)-2*SUM(A2L350C38)</t>
  </si>
  <si>
    <t>=SUM(A2L342C40:A2L351C40)-2*SUM(A2L350C40)</t>
  </si>
  <si>
    <t>=SUM(A2L342C42:A2L351C42)-2*SUM(A2L350C42)</t>
  </si>
  <si>
    <t>=SUM(A2L342C44:A2L351C44)-2*SUM(A2L350C44)</t>
  </si>
  <si>
    <t>=SUM(A2L353C10)/A2L353C1</t>
  </si>
  <si>
    <t>=SUM(A2L354C10)/A2L354C1</t>
  </si>
  <si>
    <t>=SUM(A2L355C10)/A2L355C1</t>
  </si>
  <si>
    <t>=SUM(A2L356C10)/A2L356C1</t>
  </si>
  <si>
    <t>=SUM(A2L357C10)/A2L357C1</t>
  </si>
  <si>
    <t>=SUM(A2L358C10)/A2L358C1</t>
  </si>
  <si>
    <t>=SUM(A2L359C10)/A2L359C1</t>
  </si>
  <si>
    <t>=SUM(A2L360C10)/A2L360C1</t>
  </si>
  <si>
    <t>=SUM(A2L361C10)/A2L361C1</t>
  </si>
  <si>
    <t>=SUM(A2L353C2:A2L361C2)-2*SUM(A2L360C2)</t>
  </si>
  <si>
    <t>=SUM(A2L353C4:A2L361C4)-2*SUM(A2L360C4)</t>
  </si>
  <si>
    <t>=SUM(A2L353C6:A2L361C6)-2*SUM(A2L360C6)</t>
  </si>
  <si>
    <t>=SUM(A2L353C8:A2L361C8)-2*SUM(A2L360C8)</t>
  </si>
  <si>
    <t>=SUM(A2L353C10:A2L361C10)-2*SUM(A2L360C10)</t>
  </si>
  <si>
    <t>=SUM(A2L353C11:A2L361C11)-2*SUM(A2L360C11)</t>
  </si>
  <si>
    <t>=SUM(A2L353C12:A2L361C12)-2*SUM(A2L360C12)</t>
  </si>
  <si>
    <t>=SUM(A2L353C14:A2L361C14)-2*SUM(A2L360C14)</t>
  </si>
  <si>
    <t>=SUM(A2L353C16:A2L361C16)-2*SUM(A2L360C16)</t>
  </si>
  <si>
    <t>=SUM(A2L353C18:A2L361C18)-2*SUM(A2L360C18)</t>
  </si>
  <si>
    <t>=SUM(A2L353C20:A2L361C20)-2*SUM(A2L360C20)</t>
  </si>
  <si>
    <t>=SUM(A2L353C22:A2L361C22)-2*SUM(A2L360C22)</t>
  </si>
  <si>
    <t>=SUM(A2L353C24:A2L361C24)-2*SUM(A2L360C24)</t>
  </si>
  <si>
    <t>=SUM(A2L353C26:A2L361C26)-2*SUM(A2L360C26)</t>
  </si>
  <si>
    <t>=SUM(A2L353C28:A2L361C28)-2*SUM(A2L360C28)</t>
  </si>
  <si>
    <t>=SUM(A2L353C30:A2L361C30)-2*SUM(A2L360C30)</t>
  </si>
  <si>
    <t>=SUM(A2L353C32:A2L361C32)-2*SUM(A2L360C32)</t>
  </si>
  <si>
    <t>=SUM(A2L353C34:A2L361C34)-2*SUM(A2L360C34)</t>
  </si>
  <si>
    <t>=SUM(A2L353C36:A2L361C36)-2*SUM(A2L360C36)</t>
  </si>
  <si>
    <t>=SUM(A2L353C38:A2L361C38)-2*SUM(A2L360C38)</t>
  </si>
  <si>
    <t>=SUM(A2L353C40:A2L361C40)-2*SUM(A2L360C40)</t>
  </si>
  <si>
    <t>=SUM(A2L353C42:A2L361C42)-2*SUM(A2L360C42)</t>
  </si>
  <si>
    <t>=SUM(A2L353C44:A2L361C44)-2*SUM(A2L360C44)</t>
  </si>
  <si>
    <t>=SUM(A2L319C2,A2L335C2,A2L341C2,A2L352C2,A2L362C2)</t>
  </si>
  <si>
    <t>=SUM(A2L319C4,A2L335C4,A2L341C4,A2L352C4,A2L362C4)</t>
  </si>
  <si>
    <t>=SUM(A2L319C6,A2L335C6,A2L341C6,A2L352C6,A2L362C6)</t>
  </si>
  <si>
    <t>=SUM(A2L319C8,A2L335C8,A2L341C8,A2L352C8,A2L362C8)</t>
  </si>
  <si>
    <t>=SUM(A2L319C10,A2L335C10,A2L341C10,A2L352C10,A2L362C10)</t>
  </si>
  <si>
    <t>=SUM(A2L319C11,A2L335C11,A2L341C11,A2L352C11,A2L362C11)</t>
  </si>
  <si>
    <t>=SUM(A2L319C12,A2L335C12,A2L341C12,A2L352C12,A2L362C12)</t>
  </si>
  <si>
    <t>=SUM(A2L319C14,A2L335C14,A2L341C14,A2L352C14,A2L362C14)</t>
  </si>
  <si>
    <t>=SUM(A2L319C16,A2L335C16,A2L341C16,A2L352C16,A2L362C16)</t>
  </si>
  <si>
    <t>=SUM(A2L319C18,A2L335C18,A2L341C18,A2L352C18,A2L362C18)</t>
  </si>
  <si>
    <t>=SUM(A2L319C20,A2L335C20,A2L341C20,A2L352C20,A2L362C20)</t>
  </si>
  <si>
    <t>=SUM(A2L319C22,A2L335C22,A2L341C22,A2L352C22,A2L362C22)</t>
  </si>
  <si>
    <t>=SUM(A2L319C24,A2L335C24,A2L341C24,A2L352C24,A2L362C24)</t>
  </si>
  <si>
    <t>=SUM(A2L319C26,A2L335C26,A2L341C26,A2L352C26,A2L362C26)</t>
  </si>
  <si>
    <t>=SUM(A2L319C28,A2L335C28,A2L341C28,A2L352C28,A2L362C28)</t>
  </si>
  <si>
    <t>=SUM(A2L319C30,A2L335C30,A2L341C30,A2L352C30,A2L362C30)</t>
  </si>
  <si>
    <t>=SUM(A2L319C32,A2L335C32,A2L341C32,A2L352C32,A2L362C32)</t>
  </si>
  <si>
    <t>=SUM(A2L319C34,A2L335C34,A2L341C34,A2L352C34,A2L362C34)</t>
  </si>
  <si>
    <t>=SUM(A2L319C36,A2L335C36,A2L341C36,A2L352C36,A2L362C36)</t>
  </si>
  <si>
    <t>=SUM(A2L319C38,A2L335C38,A2L341C38,A2L352C38,A2L362C38)</t>
  </si>
  <si>
    <t>=SUM(A2L319C40,A2L335C40,A2L341C40,A2L352C40,A2L362C40)</t>
  </si>
  <si>
    <t>=SUM(A2L319C42,A2L335C42,A2L341C42,A2L352C42,A2L362C42)</t>
  </si>
  <si>
    <t>=SUM(A2L319C44,A2L335C44,A2L341C44,A2L352C44,A2L362C44)</t>
  </si>
  <si>
    <t>=SUM(A2L364C10)/A2L364C1</t>
  </si>
  <si>
    <t>=SUM(A2L365C10)/A2L365C1</t>
  </si>
  <si>
    <t>=SUM(A2L364C2,A2L365C2)</t>
  </si>
  <si>
    <t>=SUM(A2L364C4,A2L365C4)</t>
  </si>
  <si>
    <t>=SUM(A2L364C6,A2L365C6)</t>
  </si>
  <si>
    <t>=SUM(A2L364C8,A2L365C8)</t>
  </si>
  <si>
    <t>=SUM(A2L364C10,A2L365C10)</t>
  </si>
  <si>
    <t>=SUM(A2L364C11,A2L365C11)</t>
  </si>
  <si>
    <t>=SUM(A2L364C12,A2L365C12)</t>
  </si>
  <si>
    <t>=SUM(A2L364C14,A2L365C14)</t>
  </si>
  <si>
    <t>=SUM(A2L364C16,A2L365C16)</t>
  </si>
  <si>
    <t>=SUM(A2L364C18,A2L365C18)</t>
  </si>
  <si>
    <t>=SUM(A2L364C20,A2L365C20)</t>
  </si>
  <si>
    <t>=SUM(A2L364C22,A2L365C22)</t>
  </si>
  <si>
    <t>=SUM(A2L364C24,A2L365C24)</t>
  </si>
  <si>
    <t>=SUM(A2L364C26,A2L365C26)</t>
  </si>
  <si>
    <t>=SUM(A2L364C28,A2L365C28)</t>
  </si>
  <si>
    <t>=SUM(A2L364C30,A2L365C30)</t>
  </si>
  <si>
    <t>=SUM(A2L364C32,A2L365C32)</t>
  </si>
  <si>
    <t>=SUM(A2L364C34,A2L365C34)</t>
  </si>
  <si>
    <t>=SUM(A2L364C36,A2L365C36)</t>
  </si>
  <si>
    <t>=SUM(A2L364C38,A2L365C38)</t>
  </si>
  <si>
    <t>=SUM(A2L364C40,A2L365C40)</t>
  </si>
  <si>
    <t>=SUM(A2L364C42,A2L365C42)</t>
  </si>
  <si>
    <t>=SUM(A2L364C44,A2L365C44)</t>
  </si>
  <si>
    <t>WORKTABLE A2 PART 4</t>
  </si>
  <si>
    <t>GENERAL AND ADMINISTRATIVE</t>
  </si>
  <si>
    <t>REVENUE ACCOUNTS</t>
  </si>
  <si>
    <t>601</t>
  </si>
  <si>
    <t>GENERAL OFFICERS</t>
  </si>
  <si>
    <t>602</t>
  </si>
  <si>
    <t>ACCOUNTING &amp; FINANCE</t>
  </si>
  <si>
    <t>603</t>
  </si>
  <si>
    <t>MANAGEMENT SERVICES</t>
  </si>
  <si>
    <t>604</t>
  </si>
  <si>
    <t>MARKETING</t>
  </si>
  <si>
    <t>605</t>
  </si>
  <si>
    <t>SALES</t>
  </si>
  <si>
    <t>606</t>
  </si>
  <si>
    <t>INDUSTRIAL DEVELOPMENT</t>
  </si>
  <si>
    <t>607</t>
  </si>
  <si>
    <t>PERSONNEL</t>
  </si>
  <si>
    <t>608</t>
  </si>
  <si>
    <t>LEGAL AND SECRETARIAL</t>
  </si>
  <si>
    <t>609</t>
  </si>
  <si>
    <t>PUBLIC RELATIONS</t>
  </si>
  <si>
    <t>610</t>
  </si>
  <si>
    <t>RESEARCH AND DEVELOPMENT</t>
  </si>
  <si>
    <t>611</t>
  </si>
  <si>
    <t>FRINGES</t>
  </si>
  <si>
    <t>612</t>
  </si>
  <si>
    <t>OTHER CASUALTIES</t>
  </si>
  <si>
    <t>613</t>
  </si>
  <si>
    <t>WRITEDOWN OF UNCOLLECTIBLES</t>
  </si>
  <si>
    <t>614</t>
  </si>
  <si>
    <t>PROPERTY TAXES</t>
  </si>
  <si>
    <t>615</t>
  </si>
  <si>
    <t>OTHER TAXES</t>
  </si>
  <si>
    <t>616</t>
  </si>
  <si>
    <t>G&amp;A JT FACILITY-DR</t>
  </si>
  <si>
    <t>617</t>
  </si>
  <si>
    <t>G&amp;A JT FACILITY-(CR)</t>
  </si>
  <si>
    <t>618</t>
  </si>
  <si>
    <t>G&amp;A OTHER</t>
  </si>
  <si>
    <t>619</t>
  </si>
  <si>
    <t>TOT GEN &amp; ADMIN</t>
  </si>
  <si>
    <t>620</t>
  </si>
  <si>
    <t>TOTAL OPERATING EXPENSE</t>
  </si>
  <si>
    <t>11000</t>
  </si>
  <si>
    <t>INCIDENTAL REVENUE</t>
  </si>
  <si>
    <t>51000</t>
  </si>
  <si>
    <t>MISC. RENT INCOME</t>
  </si>
  <si>
    <t>=SUM(A2L401C10)/A2L401C1</t>
  </si>
  <si>
    <t>=SUM(A2L402C10)/A2L402C1</t>
  </si>
  <si>
    <t>=SUM(A2L403C10)/A2L403C1</t>
  </si>
  <si>
    <t>=SUM(A2L404C10)/A2L404C1</t>
  </si>
  <si>
    <t>=SUM(A2L405C10)/A2L405C1</t>
  </si>
  <si>
    <t>=SUM(A2L406C10)/A2L406C1</t>
  </si>
  <si>
    <t>=SUM(A2L407C10)/A2L407C1</t>
  </si>
  <si>
    <t>=SUM(A2L408C10)/A2L408C1</t>
  </si>
  <si>
    <t>=SUM(A2L409C10)/A2L409C1</t>
  </si>
  <si>
    <t>=SUM(A2L410C10)/A2L410C1</t>
  </si>
  <si>
    <t>=SUM(A2L411C10)/A2L411C1</t>
  </si>
  <si>
    <t>=SUM(A2L412C10)/A2L412C1</t>
  </si>
  <si>
    <t>=SUM(A2L413C10)/A2L413C1</t>
  </si>
  <si>
    <t>=SUM(A2L414C10)/A2L414C1</t>
  </si>
  <si>
    <t>=SUM(A2L415C10)/A2L415C1</t>
  </si>
  <si>
    <t>=SUM(A2L416C10)/A2L416C1</t>
  </si>
  <si>
    <t>=SUM(A2L417C10)/A2L417C1</t>
  </si>
  <si>
    <t>=SUM(A2L418C10)/A2L418C1</t>
  </si>
  <si>
    <t>=SUM(A2L401C2:A2L418C2)-2*SUM(A2L417C2)</t>
  </si>
  <si>
    <t>=SUM(A2L401C4:A2L418C4)-2*SUM(A2L417C4)</t>
  </si>
  <si>
    <t>=SUM(A2L401C6:A2L418C6)-2*SUM(A2L417C6)</t>
  </si>
  <si>
    <t>=SUM(A2L401C8:A2L418C8)-2*SUM(A2L417C8)</t>
  </si>
  <si>
    <t>=SUM(A2L401C10:A2L418C10)-2*SUM(A2L417C10)</t>
  </si>
  <si>
    <t>=SUM(A2L401C11:A2L418C11)-2*SUM(A2L417C11)</t>
  </si>
  <si>
    <t>=SUM(A2L401C12:A2L418C12)-2*SUM(A2L417C12)</t>
  </si>
  <si>
    <t>=SUM(A2L401C14:A2L418C14)-2*SUM(A2L417C14)</t>
  </si>
  <si>
    <t>=SUM(A2L401C16:A2L418C16)-2*SUM(A2L417C16)</t>
  </si>
  <si>
    <t>=SUM(A2L401C18:A2L418C18)-2*SUM(A2L417C18)</t>
  </si>
  <si>
    <t>=SUM(A2L401C20:A2L418C20)-2*SUM(A2L417C20)</t>
  </si>
  <si>
    <t>=SUM(A2L401C22:A2L418C22)-2*SUM(A2L417C22)</t>
  </si>
  <si>
    <t>=SUM(A2L401C24:A2L418C24)-2*SUM(A2L417C24)</t>
  </si>
  <si>
    <t>=SUM(A2L401C26:A2L418C26)-2*SUM(A2L417C26)</t>
  </si>
  <si>
    <t>=SUM(A2L401C28:A2L418C28)-2*SUM(A2L417C28)</t>
  </si>
  <si>
    <t>=SUM(A2L401C30:A2L418C30)-2*SUM(A2L417C30)</t>
  </si>
  <si>
    <t>=SUM(A2L401C32:A2L418C32)-2*SUM(A2L417C32)</t>
  </si>
  <si>
    <t>=SUM(A2L401C34:A2L418C34)-2*SUM(A2L417C34)</t>
  </si>
  <si>
    <t>=SUM(A2L401C36:A2L418C36)-2*SUM(A2L417C36)</t>
  </si>
  <si>
    <t>=SUM(A2L401C38:A2L418C38)-2*SUM(A2L417C38)</t>
  </si>
  <si>
    <t>=SUM(A2L401C40:A2L418C40)-2*SUM(A2L417C40)</t>
  </si>
  <si>
    <t>=SUM(A2L401C42:A2L418C42)-2*SUM(A2L417C42)</t>
  </si>
  <si>
    <t>=SUM(A2L401C44:A2L418C44)-2*SUM(A2L417C44)</t>
  </si>
  <si>
    <t>=SUM(A2L181C2,A2L262C2,A2L363C2,A2L419C2)</t>
  </si>
  <si>
    <t>=SUM(A2L181C4,A2L262C4,A2L363C4,A2L419C4)</t>
  </si>
  <si>
    <t>=SUM(A2L181C6,A2L262C6,A2L363C6,A2L419C6)</t>
  </si>
  <si>
    <t>=SUM(A2L181C8,A2L262C8,A2L363C8,A2L419C8)</t>
  </si>
  <si>
    <t>=SUM(A2L181C10,A2L262C10,A2L363C10,A2L419C10)</t>
  </si>
  <si>
    <t>=SUM(A2L181C11,A2L262C11,A2L363C11,A2L419C11)</t>
  </si>
  <si>
    <t>=SUM(A2L181C12,A2L262C12,A2L363C12,A2L419C12)</t>
  </si>
  <si>
    <t>=SUM(A2L181C14,A2L262C14,A2L363C14,A2L419C14)</t>
  </si>
  <si>
    <t>=SUM(A2L181C16,A2L262C16,A2L363C16,A2L419C16)</t>
  </si>
  <si>
    <t>=SUM(A2L181C18,A2L262C18,A2L363C18,A2L419C18)</t>
  </si>
  <si>
    <t>=SUM(A2L181C20,A2L262C20,A2L363C20,A2L419C20)</t>
  </si>
  <si>
    <t>=SUM(A2L181C22,A2L262C22,A2L363C22,A2L419C22)</t>
  </si>
  <si>
    <t>=SUM(A2L181C24,A2L262C24,A2L363C24,A2L419C24)</t>
  </si>
  <si>
    <t>=SUM(A2L181C26,A2L262C26,A2L363C26,A2L419C26)</t>
  </si>
  <si>
    <t>=SUM(A2L181C28,A2L262C28,A2L363C28,A2L419C28)</t>
  </si>
  <si>
    <t>=SUM(A2L181C30,A2L262C30,A2L363C30,A2L419C30)</t>
  </si>
  <si>
    <t>=SUM(A2L181C32,A2L262C32,A2L363C32,A2L419C32)</t>
  </si>
  <si>
    <t>=SUM(A2L181C34,A2L262C34,A2L363C34,A2L419C34)</t>
  </si>
  <si>
    <t>=SUM(A2L181C36,A2L262C36,A2L363C36,A2L419C36)</t>
  </si>
  <si>
    <t>=SUM(A2L181C38,A2L262C38,A2L363C38,A2L419C38)</t>
  </si>
  <si>
    <t>=SUM(A2L181C40,A2L262C40,A2L363C40,A2L419C40)</t>
  </si>
  <si>
    <t>=SUM(A2L181C42,A2L262C42,A2L363C42,A2L419C42)</t>
  </si>
  <si>
    <t>=SUM(A2L181C44,A2L262C44,A2L363C44,A2L419C44)</t>
  </si>
  <si>
    <t>2018 SCH 210</t>
  </si>
  <si>
    <t>2017 SCH 210</t>
  </si>
  <si>
    <t>2016 SCH 210</t>
  </si>
  <si>
    <t>2015 SCH 210</t>
  </si>
  <si>
    <t>2014 SCH 210</t>
  </si>
  <si>
    <t>=SUM(A2L421C10)/A2L421C1</t>
  </si>
  <si>
    <t>=SUM(A2L422C10)/A2L422C1</t>
  </si>
  <si>
    <t>WORKTABLE A3 PART 1</t>
  </si>
  <si>
    <t>SUB-SCHEDULE DETAIL</t>
  </si>
  <si>
    <t>SPECIALIZED SERVICES</t>
  </si>
  <si>
    <t>Current Year
Expense</t>
  </si>
  <si>
    <t>Current Year
Price Index</t>
  </si>
  <si>
    <t>Current Year - 1
Expense</t>
  </si>
  <si>
    <t>Current Year - 1
Price Index</t>
  </si>
  <si>
    <t>Current Year - 2
Expense</t>
  </si>
  <si>
    <t>Current Year - 2
Price Index</t>
  </si>
  <si>
    <t>Current Year - 3
Expense</t>
  </si>
  <si>
    <t>Current Year - 3
Price Index</t>
  </si>
  <si>
    <t>Current Year - 4
Expense</t>
  </si>
  <si>
    <t>Current Year - 4
Price Index</t>
  </si>
  <si>
    <t>Annualized Expense</t>
  </si>
  <si>
    <t>TOFC ADMINISTRATION</t>
  </si>
  <si>
    <t>TOFC PICKUP &amp; DELIVERY</t>
  </si>
  <si>
    <t>TOFC LOADING &amp; UNLOADING</t>
  </si>
  <si>
    <t>TOFC PROTECTIVE SERVICE</t>
  </si>
  <si>
    <t>TOFC FRINGES</t>
  </si>
  <si>
    <t>TOFC OTHER CASUALTIES</t>
  </si>
  <si>
    <t>TOFC JOINT FACILITY-DR</t>
  </si>
  <si>
    <t>TOFC JOINT FACILITY-(CR)</t>
  </si>
  <si>
    <t>TOFC OTHER</t>
  </si>
  <si>
    <t>TOTAL TOFC</t>
  </si>
  <si>
    <t>FLOATING ADMINISTRATION</t>
  </si>
  <si>
    <t>FLOATING LINE HAUL</t>
  </si>
  <si>
    <t>FLOATING LOCAL MARINE</t>
  </si>
  <si>
    <t>FLOATING PROTECTIVE</t>
  </si>
  <si>
    <t>FLOATING FRINGES</t>
  </si>
  <si>
    <t>FLOATING OTHER CASUALTIES</t>
  </si>
  <si>
    <t>FLOATING JOINT FACILITY-DR</t>
  </si>
  <si>
    <t>FLOATING JOINT FACILITY-(CR)</t>
  </si>
  <si>
    <t>FLOATING OTHER</t>
  </si>
  <si>
    <t>TOTAL FLOATING</t>
  </si>
  <si>
    <t>COAL ADMINISTRATION</t>
  </si>
  <si>
    <t>COAL PU&amp;D</t>
  </si>
  <si>
    <t>COAL L&amp;UL</t>
  </si>
  <si>
    <t>COAL PROTECTIVE</t>
  </si>
  <si>
    <t>COAL FRINGES</t>
  </si>
  <si>
    <t>COAL OTHER CASUALTIES</t>
  </si>
  <si>
    <t>COAL JT FACILITY-DR</t>
  </si>
  <si>
    <t>COAL JT FACILITY-(CR)</t>
  </si>
  <si>
    <t>COAL OTHER</t>
  </si>
  <si>
    <t>COAL TOTAL</t>
  </si>
  <si>
    <t>ORE ADMINISTRATION</t>
  </si>
  <si>
    <t>ORE PU&amp;D</t>
  </si>
  <si>
    <t>ORE L&amp;UL</t>
  </si>
  <si>
    <t>ORE PROTECTIVE</t>
  </si>
  <si>
    <t>ORE FRINGES</t>
  </si>
  <si>
    <t>ORE OTHER CASUALTIES</t>
  </si>
  <si>
    <t>ORE JT FACILITY-DR</t>
  </si>
  <si>
    <t>ORE JT FACILITY-(CR)</t>
  </si>
  <si>
    <t>ORE OTHER</t>
  </si>
  <si>
    <t>ORE TOTAL</t>
  </si>
  <si>
    <t>OMT ADMINISTRATION</t>
  </si>
  <si>
    <t>OMT PU&amp;D</t>
  </si>
  <si>
    <t>OMT L&amp;UL</t>
  </si>
  <si>
    <t>OMT PROTECTIVE</t>
  </si>
  <si>
    <t>OMT FRINGES</t>
  </si>
  <si>
    <t>OMT OTHER CASUALTIES</t>
  </si>
  <si>
    <t>OMT JT FACILITIES-DR</t>
  </si>
  <si>
    <t>OMT JT FACILITIES-(CR)</t>
  </si>
  <si>
    <t>OMT OTHER</t>
  </si>
  <si>
    <t>TOTAL OMT</t>
  </si>
  <si>
    <t>MVT ADMINISTRATION</t>
  </si>
  <si>
    <t>MVT PU &amp; D</t>
  </si>
  <si>
    <t>MVT L &amp; UL</t>
  </si>
  <si>
    <t>MVT PROTECTIVE</t>
  </si>
  <si>
    <t>MVT FRINGES</t>
  </si>
  <si>
    <t>MVT OTHER CASUALTIES</t>
  </si>
  <si>
    <t>MVT JT FACILITIES-DR</t>
  </si>
  <si>
    <t>MVT JT FACILITIES-(CR)</t>
  </si>
  <si>
    <t>MVT OTHER</t>
  </si>
  <si>
    <t>TOTAL MVT</t>
  </si>
  <si>
    <t>RC ADMINISTRATION</t>
  </si>
  <si>
    <t>RC PROTECTIVE</t>
  </si>
  <si>
    <t>RC FRINGES</t>
  </si>
  <si>
    <t>RC OTHER CASUALTIES</t>
  </si>
  <si>
    <t>RC JT FACILITIES-DR</t>
  </si>
  <si>
    <t>RC OTHER</t>
  </si>
  <si>
    <t>TOTAL RC</t>
  </si>
  <si>
    <t>OSS ADMINISTRATION</t>
  </si>
  <si>
    <t>OSS PU&amp;D</t>
  </si>
  <si>
    <t>OSS L&amp;UL</t>
  </si>
  <si>
    <t>OSS PROTECTIVE</t>
  </si>
  <si>
    <t>OSS FRINGES</t>
  </si>
  <si>
    <t>OSS OTHER CASUALTIES</t>
  </si>
  <si>
    <t>OSS JT FACILITIES-DR</t>
  </si>
  <si>
    <t>OSS JT FACILITIES-(CR)</t>
  </si>
  <si>
    <t>OSS OTHER</t>
  </si>
  <si>
    <t>TOTAL OSS</t>
  </si>
  <si>
    <t>2018 SCH 417</t>
  </si>
  <si>
    <t>2017 SCH 417</t>
  </si>
  <si>
    <t>2016 SCH 417</t>
  </si>
  <si>
    <t>2015 SCH 417</t>
  </si>
  <si>
    <t>2014 SCH 417</t>
  </si>
  <si>
    <t>=SUM(PRODUCT(A3L101C2,A3L101C3))/A3L101C1</t>
  </si>
  <si>
    <t>=SUM(PRODUCT(A3L102C2,A3L102C3))/A3L102C1</t>
  </si>
  <si>
    <t>=SUM(PRODUCT(A3L103C2,A3L103C3))/A3L103C1</t>
  </si>
  <si>
    <t>=SUM(PRODUCT(A3L104C2,A3L104C3))/A3L104C1</t>
  </si>
  <si>
    <t>=SUM(PRODUCT(A3L105C2,A3L105C3))/A3L105C1</t>
  </si>
  <si>
    <t>=SUM(PRODUCT(A3L106C2,A3L106C3))/A3L106C1</t>
  </si>
  <si>
    <t>=SUM(PRODUCT(A3L107C2,A3L107C3))/A3L107C1</t>
  </si>
  <si>
    <t>=SUM(PRODUCT(A3L108C2,A3L108C3))/A3L108C1</t>
  </si>
  <si>
    <t>=SUM(PRODUCT(A3L109C2,A3L109C3))/A3L109C1</t>
  </si>
  <si>
    <t>=SUM(A3L101C2:A3L107C2)-A3L108C2+A3L109C2</t>
  </si>
  <si>
    <t>=SUM(A3L101C4:A3L107C4)-A3L108C4+A3L109C4</t>
  </si>
  <si>
    <t>=SUM(A3L101C6:A3L107C6)-A3L108C6+A3L109C6</t>
  </si>
  <si>
    <t>=SUM(A3L101C8:A3L107C8)-A3L108C8+A3L109C8</t>
  </si>
  <si>
    <t>=SUM(A3L101C10:A3L107C10)-A3L108C10+A3L109C10</t>
  </si>
  <si>
    <t>=SUM(A3L101C12:A3L107C12)-A3L108C12+A3L109C12</t>
  </si>
  <si>
    <t>=SUM(PRODUCT(A3L111C2,A3L111C3))/A3L111C1</t>
  </si>
  <si>
    <t>=SUM(PRODUCT(A3L112C2,A3L112C3))/A3L112C1</t>
  </si>
  <si>
    <t>=SUM(PRODUCT(A3L113C2,A3L113C3))/A3L113C1</t>
  </si>
  <si>
    <t>=SUM(PRODUCT(A3L114C2,A3L114C3))/A3L114C1</t>
  </si>
  <si>
    <t>=SUM(PRODUCT(A3L115C2,A3L115C3))/A3L115C1</t>
  </si>
  <si>
    <t>=SUM(PRODUCT(A3L116C2,A3L116C3))/A3L116C1</t>
  </si>
  <si>
    <t>=SUM(PRODUCT(A3L117C2,A3L117C3))/A3L117C1</t>
  </si>
  <si>
    <t>=SUM(PRODUCT(A3L118C2,A3L118C3))/A3L118C1</t>
  </si>
  <si>
    <t>=SUM(PRODUCT(A3L119C2,A3L119C3))/A3L119C1</t>
  </si>
  <si>
    <t>=SUM(A3L111C2:A3L117C2)-A3L118C2+A3L119C2</t>
  </si>
  <si>
    <t>=SUM(A3L111C4:A3L117C4)-A3L118C4+A3L119C4</t>
  </si>
  <si>
    <t>=SUM(A3L111C6:A3L117C6)-A3L118C6+A3L119C6</t>
  </si>
  <si>
    <t>=SUM(A3L111C8:A3L117C8)-A3L118C8+A3L119C8</t>
  </si>
  <si>
    <t>=SUM(A3L111C10:A3L117C10)-A3L118C10+A3L119C10</t>
  </si>
  <si>
    <t>=SUM(A3L111C12:A3L117C12)-A3L118C12+A3L119C12</t>
  </si>
  <si>
    <t>=SUM(PRODUCT(A3L121C2,A3L121C3))/A3L121C1</t>
  </si>
  <si>
    <t>=SUM(PRODUCT(A3L122C2,A3L122C3))/A3L122C1</t>
  </si>
  <si>
    <t>=SUM(PRODUCT(A3L123C2,A3L123C3))/A3L123C1</t>
  </si>
  <si>
    <t>=SUM(PRODUCT(A3L124C2,A3L124C3))/A3L124C1</t>
  </si>
  <si>
    <t>=SUM(PRODUCT(A3L125C2,A3L125C3))/A3L125C1</t>
  </si>
  <si>
    <t>=SUM(PRODUCT(A3L126C2,A3L126C3))/A3L126C1</t>
  </si>
  <si>
    <t>=SUM(PRODUCT(A3L127C2,A3L127C3))/A3L127C1</t>
  </si>
  <si>
    <t>=SUM(PRODUCT(A3L128C2,A3L128C3))/A3L128C1</t>
  </si>
  <si>
    <t>=SUM(PRODUCT(A3L129C2,A3L129C3))/A3L129C1</t>
  </si>
  <si>
    <t>=SUM(A3L121C2:A3L127C2)-A3L128C2+A3L129C2</t>
  </si>
  <si>
    <t>=SUM(A3L121C4:A3L127C4)-A3L128C4+A3L129C4</t>
  </si>
  <si>
    <t>=SUM(A3L121C6:A3L127C6)-A3L128C6+A3L129C6</t>
  </si>
  <si>
    <t>=SUM(A3L121C8:A3L127C8)-A3L128C8+A3L129C8</t>
  </si>
  <si>
    <t>=SUM(A3L121C10:A3L127C10)-A3L128C10+A3L129C10</t>
  </si>
  <si>
    <t>=SUM(A3L121C12:A3L127C12)-A3L128C12+A3L129C12</t>
  </si>
  <si>
    <t>=SUM(PRODUCT(A3L131C2,A3L131C3))/A3L131C1</t>
  </si>
  <si>
    <t>=SUM(PRODUCT(A3L132C2,A3L132C3))/A3L132C1</t>
  </si>
  <si>
    <t>=SUM(PRODUCT(A3L133C2,A3L133C3))/A3L133C1</t>
  </si>
  <si>
    <t>=SUM(PRODUCT(A3L134C2,A3L134C3))/A3L134C1</t>
  </si>
  <si>
    <t>=SUM(PRODUCT(A3L135C2,A3L135C3))/A3L135C1</t>
  </si>
  <si>
    <t>=SUM(PRODUCT(A3L136C2,A3L136C3))/A3L136C1</t>
  </si>
  <si>
    <t>=SUM(PRODUCT(A3L137C2,A3L137C3))/A3L137C1</t>
  </si>
  <si>
    <t>=SUM(PRODUCT(A3L138C2,A3L138C3))/A3L138C1</t>
  </si>
  <si>
    <t>=SUM(PRODUCT(A3L139C2,A3L139C3))/A3L139C1</t>
  </si>
  <si>
    <t>=SUM(A3L131C2:A3L137C2)-A3L138C2+A3L139C2</t>
  </si>
  <si>
    <t>=SUM(A3L131C4:A3L137C4)-A3L138C4+A3L139C4</t>
  </si>
  <si>
    <t>=SUM(A3L131C6:A3L137C6)-A3L138C6+A3L139C6</t>
  </si>
  <si>
    <t>=SUM(A3L131C8:A3L137C8)-A3L138C8+A3L139C8</t>
  </si>
  <si>
    <t>=SUM(A3L131C10:A3L137C10)-A3L138C10+A3L139C10</t>
  </si>
  <si>
    <t>=SUM(A3L131C12:A3L137C12)-A3L138C12+A3L139C12</t>
  </si>
  <si>
    <t>=SUM(PRODUCT(A3L141C2,A3L141C3))/A3L141C1</t>
  </si>
  <si>
    <t>=SUM(PRODUCT(A3L142C2,A3L142C3))/A3L142C1</t>
  </si>
  <si>
    <t>=SUM(PRODUCT(A3L143C2,A3L143C3))/A3L143C1</t>
  </si>
  <si>
    <t>=SUM(PRODUCT(A3L144C2,A3L144C3))/A3L144C1</t>
  </si>
  <si>
    <t>=SUM(PRODUCT(A3L145C2,A3L145C3))/A3L145C1</t>
  </si>
  <si>
    <t>=SUM(PRODUCT(A3L146C2,A3L146C3))/A3L146C1</t>
  </si>
  <si>
    <t>=SUM(PRODUCT(A3L147C2,A3L147C3))/A3L147C1</t>
  </si>
  <si>
    <t>=SUM(PRODUCT(A3L148C2,A3L148C3))/A3L148C1</t>
  </si>
  <si>
    <t>=SUM(PRODUCT(A3L149C2,A3L149C3))/A3L149C1</t>
  </si>
  <si>
    <t>=SUM(A3L141C2:A3L147C2)-A3L148C2+A3L149C2</t>
  </si>
  <si>
    <t>=SUM(A3L141C4:A3L147C4)-A3L148C4+A3L149C4</t>
  </si>
  <si>
    <t>=SUM(A3L141C6:A3L147C6)-A3L148C6+A3L149C6</t>
  </si>
  <si>
    <t>=SUM(A3L141C8:A3L147C8)-A3L148C8+A3L149C8</t>
  </si>
  <si>
    <t>=SUM(A3L141C10:A3L147C10)-A3L148C10+A3L149C10</t>
  </si>
  <si>
    <t>=SUM(A3L141C12:A3L147C12)-A3L148C12+A3L149C12</t>
  </si>
  <si>
    <t>=SUM(PRODUCT(A3L151C2,A3L151C3))/A3L151C1</t>
  </si>
  <si>
    <t>=SUM(PRODUCT(A3L152C2,A3L152C3))/A3L152C1</t>
  </si>
  <si>
    <t>=SUM(PRODUCT(A3L153C2,A3L153C3))/A3L153C1</t>
  </si>
  <si>
    <t>=SUM(PRODUCT(A3L154C2,A3L154C3))/A3L154C1</t>
  </si>
  <si>
    <t>=SUM(PRODUCT(A3L155C2,A3L155C3))/A3L155C1</t>
  </si>
  <si>
    <t>=SUM(PRODUCT(A3L156C2,A3L156C3))/A3L156C1</t>
  </si>
  <si>
    <t>=SUM(PRODUCT(A3L157C2,A3L157C3))/A3L157C1</t>
  </si>
  <si>
    <t>=SUM(PRODUCT(A3L158C2,A3L158C3))/A3L158C1</t>
  </si>
  <si>
    <t>=SUM(PRODUCT(A3L159C2,A3L159C3))/A3L159C1</t>
  </si>
  <si>
    <t>=SUM(A3L151C2:A3L157C2)-A3L158C2+A3L159C2</t>
  </si>
  <si>
    <t>=SUM(A3L151C4:A3L157C4)-A3L158C4+A3L159C4</t>
  </si>
  <si>
    <t>=SUM(A3L151C6:A3L157C6)-A3L158C6+A3L159C6</t>
  </si>
  <si>
    <t>=SUM(A3L151C8:A3L157C8)-A3L158C8+A3L159C8</t>
  </si>
  <si>
    <t>=SUM(A3L151C10:A3L157C10)-A3L158C10+A3L159C10</t>
  </si>
  <si>
    <t>=SUM(A3L151C12:A3L157C12)-A3L158C12+A3L159C12</t>
  </si>
  <si>
    <t>=SUM(PRODUCT(A3L161C2,A3L161C3))/A3L161C1</t>
  </si>
  <si>
    <t>=SUM(PRODUCT(A3L162C2,A3L162C3))/A3L162C1</t>
  </si>
  <si>
    <t>=SUM(PRODUCT(A3L163C2,A3L163C3))/A3L163C1</t>
  </si>
  <si>
    <t>=SUM(PRODUCT(A3L164C2,A3L164C3))/A3L164C1</t>
  </si>
  <si>
    <t>=SUM(PRODUCT(A3L165C2,A3L165C3))/A3L165C1</t>
  </si>
  <si>
    <t>=SUM(PRODUCT(A3L166C2,A3L166C3))/A3L166C1</t>
  </si>
  <si>
    <t>=SUM(PRODUCT(A3L167C2,A3L167C3))/A3L167C1</t>
  </si>
  <si>
    <t>=SUM(A3L161C2:A3L165C2)-A3L166C2+A3L167C2</t>
  </si>
  <si>
    <t>=SUM(A3L161C4:A3L165C4)-A3L166C4+A3L167C4</t>
  </si>
  <si>
    <t>=SUM(A3L161C6:A3L165C6)-A3L166C6+A3L167C6</t>
  </si>
  <si>
    <t>=SUM(A3L161C8:A3L165C8)-A3L166C8+A3L167C8</t>
  </si>
  <si>
    <t>=SUM(A3L161C10:A3L165C10)-A3L166C10+A3L167C10</t>
  </si>
  <si>
    <t>=SUM(A3L161C12:A3L165C12)-A3L166C12+A3L167C12</t>
  </si>
  <si>
    <t>=SUM(PRODUCT(A3L169C2,A3L169C3))/A3L169C1</t>
  </si>
  <si>
    <t>=SUM(PRODUCT(A3L170C2,A3L170C3))/A3L170C1</t>
  </si>
  <si>
    <t>=SUM(PRODUCT(A3L171C2,A3L171C3))/A3L171C1</t>
  </si>
  <si>
    <t>=SUM(PRODUCT(A3L172C2,A3L172C3))/A3L172C1</t>
  </si>
  <si>
    <t>=SUM(PRODUCT(A3L173C2,A3L173C3))/A3L173C1</t>
  </si>
  <si>
    <t>=SUM(PRODUCT(A3L174C2,A3L174C3))/A3L174C1</t>
  </si>
  <si>
    <t>=SUM(PRODUCT(A3L175C2,A3L175C3))/A3L175C1</t>
  </si>
  <si>
    <t>=SUM(PRODUCT(A3L176C2,A3L176C3))/A3L176C1</t>
  </si>
  <si>
    <t>=SUM(PRODUCT(A3L177C2,A3L177C3))/A3L177C1</t>
  </si>
  <si>
    <t>=SUM(A3L169C2:A3L175C2)-A3L176C2+A3L177C2</t>
  </si>
  <si>
    <t>=SUM(A3L169C4:A3L175C4)-A3L176C4+A3L177C4</t>
  </si>
  <si>
    <t>=SUM(A3L169C6:A3L175C6)-A3L176C6+A3L177C6</t>
  </si>
  <si>
    <t>=SUM(A3L169C8:A3L175C8)-A3L176C8+A3L177C8</t>
  </si>
  <si>
    <t>=SUM(A3L169C10:A3L175C10)-A3L176C10+A3L177C10</t>
  </si>
  <si>
    <t>=SUM(A3L169C12:A3L175C12)-A3L176C12+A3L177C12</t>
  </si>
  <si>
    <t>WORKTABLE A3 PART 2</t>
  </si>
  <si>
    <t>INTERCHANGE RENTS</t>
  </si>
  <si>
    <t>Current Year
Receivable - Per Diem
Private Cars</t>
  </si>
  <si>
    <t>Current Year
Receivable - Per Diem
Mileage</t>
  </si>
  <si>
    <t>Current Year
Receivable - Per Diem
Basic</t>
  </si>
  <si>
    <t>Current Year
Payable - Per Diem
Private Cars</t>
  </si>
  <si>
    <t>Current Year
Payable - Per Diem
Mileage</t>
  </si>
  <si>
    <t>Current Year
Payable - Per Diem
Basic</t>
  </si>
  <si>
    <t>Current Year - 1
Receivable - Per Diem
Private Cars</t>
  </si>
  <si>
    <t>Current Year - 1
Receivable - Per Diem
Mileage</t>
  </si>
  <si>
    <t>Current Year - 1
Receivable - Per Diem
Basic</t>
  </si>
  <si>
    <t>Current Year - 1
Payable - Per Diem
Private Cars</t>
  </si>
  <si>
    <t>Current Year - 1
Payable - Per Diem
Mileage</t>
  </si>
  <si>
    <t>Current Year - 1
Payable - Per Diem
Basic</t>
  </si>
  <si>
    <t>Current Year - 2
Receivable - Per Diem
Private Cars</t>
  </si>
  <si>
    <t>Current Year - 2
Receivable - Per Diem
Mileage</t>
  </si>
  <si>
    <t>Current Year - 2
Receivable - Per Diem
Basic</t>
  </si>
  <si>
    <t>Current Year - 2
Payable - Per Diem
Private Cars</t>
  </si>
  <si>
    <t>Current Year - 2
Payable - Per Diem
Mileage</t>
  </si>
  <si>
    <t>Current Year - 2
Payable - Per Diem
Basic</t>
  </si>
  <si>
    <t>Current Year - 3
Receivable - Per Diem
Private Cars</t>
  </si>
  <si>
    <t>Current Year - 3
Receivable - Per Diem
Mileage</t>
  </si>
  <si>
    <t>Current Year - 3
Receivable - Per Diem
Basic</t>
  </si>
  <si>
    <t>Current Year - 3
Payable - Per Diem
Private Cars</t>
  </si>
  <si>
    <t>Current Year - 3
Payable - Per Diem
Mileage</t>
  </si>
  <si>
    <t>Current Year - 3
Payable - Per Diem
Basic</t>
  </si>
  <si>
    <t>Current Year - 4
Receivable - Per Diem
Private Cars</t>
  </si>
  <si>
    <t>Current Year - 4
Receivable - Per Diem
Mileage</t>
  </si>
  <si>
    <t>Current Year - 4
Receivable - Per Diem
Basic</t>
  </si>
  <si>
    <t>Current Year - 4
Payable - Per Diem
Private Cars</t>
  </si>
  <si>
    <t>Current Year - 4
Payable - Per Diem
Mileage</t>
  </si>
  <si>
    <t>Current Year - 4
Payable - Per Diem
Basic</t>
  </si>
  <si>
    <t>Annualized
Receivable - Per Diem
Private Cars</t>
  </si>
  <si>
    <t>Annualized
Receivable - Per Diem
Mileage</t>
  </si>
  <si>
    <t>Annualized
Receivable - Per Diem
Basic</t>
  </si>
  <si>
    <t>Annualized
Payable - Per Diem
Private Cars</t>
  </si>
  <si>
    <t>Annualized
Payable - Per Diem
Mileage</t>
  </si>
  <si>
    <t>Annualized
Payable - Per Diem
Basic</t>
  </si>
  <si>
    <t>Annualized
Total Rents</t>
  </si>
  <si>
    <t>HOPPER OT GEN</t>
  </si>
  <si>
    <t>HOPPER OT SPEC</t>
  </si>
  <si>
    <t>REFRIG NON MECH</t>
  </si>
  <si>
    <t>FLAT ALL OTHER</t>
  </si>
  <si>
    <t>AUTO RACKS</t>
  </si>
  <si>
    <t>TOTAL FREIGHT CARS</t>
  </si>
  <si>
    <t>REFRIG TRAILERS</t>
  </si>
  <si>
    <t>OTHER TRAILERS</t>
  </si>
  <si>
    <t>REFRIG CONTAINERS</t>
  </si>
  <si>
    <t>OTHER CONTAINERS</t>
  </si>
  <si>
    <t>TOTAL OE</t>
  </si>
  <si>
    <t>LINES 215 AND 216 (TANK CARS), COLUMNS 4,5,7, AND 8 (RAILROAD OWNED) HAVE BEEN INCLUDED WITH LINE 218 (ALL OTHER CARS)</t>
  </si>
  <si>
    <t>LINES 215 AND 216 (TANK CARS), COLUMNS 11,12,14, AND 15 (RAILROAD OWNED) HAVE BEEN INCLUDED WITH LINE 218 (ALL OTHER CARS)</t>
  </si>
  <si>
    <t>LINES 215 AND 216 (TANK CARS), COLUMNS 18,19,21, AND 22 (RAILROAD OWNED) HAVE BEEN INCLUDED WITH LINE 218 (ALL OTHER CARS)</t>
  </si>
  <si>
    <t>LINES 215 AND 216 (TANK CARS), COLUMNS 25,26,28, AND 29 (RAILROAD OWNED) HAVE BEEN INCLUDED WITH LINE 218 (ALL OTHER CARS)</t>
  </si>
  <si>
    <t>LINES 215 AND 216 (TANK CARS), COLUMNS 32,33,35, AND 36 (RAILROAD OWNED) HAVE BEEN INCLUDED WITH LINE 218 (ALL OTHER CARS)</t>
  </si>
  <si>
    <t>LINES 215 AND 216 (TANK CARS), COLUMNS 38,39,41, AND 42 (RAILROAD OWNED) HAVE BEEN INCLUDED WITH LINE 218 (ALL OTHER CARS)</t>
  </si>
  <si>
    <t>COLUMN 43 (TOTAL RENTS) FOR LINES 215 AND 216 (TANK CARS), CONSISTS OF COLUMNS 37 AND 40 (ONLY PRIVATE CARS)</t>
  </si>
  <si>
    <t>2018 SCH 414</t>
  </si>
  <si>
    <t>2017 SCH 414</t>
  </si>
  <si>
    <t>2016 SCH 414</t>
  </si>
  <si>
    <t>2015 SCH 414</t>
  </si>
  <si>
    <t>2014 SCH 414</t>
  </si>
  <si>
    <t>=(A3L201C40-A3L201C37)+(A3L201C41-A3L201C38)+(A3L201C42-A3L201C39)</t>
  </si>
  <si>
    <t>=SUM(PRODUCT(A3L201C2,A3L201C3))/A3L201C1</t>
  </si>
  <si>
    <t>=SUM(PRODUCT(A3L201C2,A3L201C4))/A3L201C1</t>
  </si>
  <si>
    <t>=SUM(PRODUCT(A3L201C2,A3L201C5))/A3L201C1</t>
  </si>
  <si>
    <t>=SUM(PRODUCT(A3L201C2,A3L201C6))/A3L201C1</t>
  </si>
  <si>
    <t>=SUM(PRODUCT(A3L201C2,A3L201C7))/A3L201C1</t>
  </si>
  <si>
    <t>=SUM(PRODUCT(A3L201C2,A3L201C8))/A3L201C1</t>
  </si>
  <si>
    <t>=(A3L202C40-A3L202C37)+(A3L202C41-A3L202C38)+(A3L202C42-A3L202C39)</t>
  </si>
  <si>
    <t>=SUM(PRODUCT(A3L202C2,A3L202C3))/A3L202C1</t>
  </si>
  <si>
    <t>=SUM(PRODUCT(A3L202C2,A3L202C4))/A3L202C1</t>
  </si>
  <si>
    <t>=SUM(PRODUCT(A3L202C2,A3L202C5))/A3L202C1</t>
  </si>
  <si>
    <t>=SUM(PRODUCT(A3L202C2,A3L202C6))/A3L202C1</t>
  </si>
  <si>
    <t>=SUM(PRODUCT(A3L202C2,A3L202C7))/A3L202C1</t>
  </si>
  <si>
    <t>=SUM(PRODUCT(A3L202C2,A3L202C8))/A3L202C1</t>
  </si>
  <si>
    <t>=(A3L203C40-A3L203C37)+(A3L203C41-A3L203C38)+(A3L203C42-A3L203C39)</t>
  </si>
  <si>
    <t>=SUM(PRODUCT(A3L203C2,A3L203C3))/A3L203C1</t>
  </si>
  <si>
    <t>=SUM(PRODUCT(A3L203C2,A3L203C4))/A3L203C1</t>
  </si>
  <si>
    <t>=SUM(PRODUCT(A3L203C2,A3L203C5))/A3L203C1</t>
  </si>
  <si>
    <t>=SUM(PRODUCT(A3L203C2,A3L203C6))/A3L203C1</t>
  </si>
  <si>
    <t>=SUM(PRODUCT(A3L203C2,A3L203C7))/A3L203C1</t>
  </si>
  <si>
    <t>=SUM(PRODUCT(A3L203C2,A3L203C8))/A3L203C1</t>
  </si>
  <si>
    <t>=(A3L204C40-A3L204C37)+(A3L204C41-A3L204C38)+(A3L204C42-A3L204C39)</t>
  </si>
  <si>
    <t>=SUM(PRODUCT(A3L204C2,A3L204C3))/A3L204C1</t>
  </si>
  <si>
    <t>=SUM(PRODUCT(A3L204C2,A3L204C4))/A3L204C1</t>
  </si>
  <si>
    <t>=SUM(PRODUCT(A3L204C2,A3L204C5))/A3L204C1</t>
  </si>
  <si>
    <t>=SUM(PRODUCT(A3L204C2,A3L204C6))/A3L204C1</t>
  </si>
  <si>
    <t>=SUM(PRODUCT(A3L204C2,A3L204C7))/A3L204C1</t>
  </si>
  <si>
    <t>=SUM(PRODUCT(A3L204C2,A3L204C8))/A3L204C1</t>
  </si>
  <si>
    <t>=(A3L205C40-A3L205C37)+(A3L205C41-A3L205C38)+(A3L205C42-A3L205C39)</t>
  </si>
  <si>
    <t>=SUM(PRODUCT(A3L205C2,A3L205C3))/A3L205C1</t>
  </si>
  <si>
    <t>=SUM(PRODUCT(A3L205C2,A3L205C4))/A3L205C1</t>
  </si>
  <si>
    <t>=SUM(PRODUCT(A3L205C2,A3L205C5))/A3L205C1</t>
  </si>
  <si>
    <t>=SUM(PRODUCT(A3L205C2,A3L205C6))/A3L205C1</t>
  </si>
  <si>
    <t>=SUM(PRODUCT(A3L205C2,A3L205C7))/A3L205C1</t>
  </si>
  <si>
    <t>=SUM(PRODUCT(A3L205C2,A3L205C8))/A3L205C1</t>
  </si>
  <si>
    <t>=(A3L206C40-A3L206C37)+(A3L206C41-A3L206C38)+(A3L206C42-A3L206C39)</t>
  </si>
  <si>
    <t>=SUM(PRODUCT(A3L206C2,A3L206C3))/A3L206C1</t>
  </si>
  <si>
    <t>=SUM(PRODUCT(A3L206C2,A3L206C4))/A3L206C1</t>
  </si>
  <si>
    <t>=SUM(PRODUCT(A3L206C2,A3L206C5))/A3L206C1</t>
  </si>
  <si>
    <t>=SUM(PRODUCT(A3L206C2,A3L206C6))/A3L206C1</t>
  </si>
  <si>
    <t>=SUM(PRODUCT(A3L206C2,A3L206C7))/A3L206C1</t>
  </si>
  <si>
    <t>=SUM(PRODUCT(A3L206C2,A3L206C8))/A3L206C1</t>
  </si>
  <si>
    <t>=(A3L207C40-A3L207C37)+(A3L207C41-A3L207C38)+(A3L207C42-A3L207C39)</t>
  </si>
  <si>
    <t>=SUM(PRODUCT(A3L207C2,A3L207C3))/A3L207C1</t>
  </si>
  <si>
    <t>=SUM(PRODUCT(A3L207C2,A3L207C4))/A3L207C1</t>
  </si>
  <si>
    <t>=SUM(PRODUCT(A3L207C2,A3L207C5))/A3L207C1</t>
  </si>
  <si>
    <t>=SUM(PRODUCT(A3L207C2,A3L207C6))/A3L207C1</t>
  </si>
  <si>
    <t>=SUM(PRODUCT(A3L207C2,A3L207C7))/A3L207C1</t>
  </si>
  <si>
    <t>=SUM(PRODUCT(A3L207C2,A3L207C8))/A3L207C1</t>
  </si>
  <si>
    <t>=(A3L208C40-A3L208C37)+(A3L208C41-A3L208C38)+(A3L208C42-A3L208C39)</t>
  </si>
  <si>
    <t>=SUM(PRODUCT(A3L208C2,A3L208C3))/A3L208C1</t>
  </si>
  <si>
    <t>=SUM(PRODUCT(A3L208C2,A3L208C4))/A3L208C1</t>
  </si>
  <si>
    <t>=SUM(PRODUCT(A3L208C2,A3L208C5))/A3L208C1</t>
  </si>
  <si>
    <t>=SUM(PRODUCT(A3L208C2,A3L208C6))/A3L208C1</t>
  </si>
  <si>
    <t>=SUM(PRODUCT(A3L208C2,A3L208C7))/A3L208C1</t>
  </si>
  <si>
    <t>=SUM(PRODUCT(A3L208C2,A3L208C8))/A3L208C1</t>
  </si>
  <si>
    <t>=(A3L209C40-A3L209C37)+(A3L209C41-A3L209C38)+(A3L209C42-A3L209C39)</t>
  </si>
  <si>
    <t>=SUM(PRODUCT(A3L209C2,A3L209C3))/A3L209C1</t>
  </si>
  <si>
    <t>=SUM(PRODUCT(A3L209C2,A3L209C4))/A3L209C1</t>
  </si>
  <si>
    <t>=SUM(PRODUCT(A3L209C2,A3L209C5))/A3L209C1</t>
  </si>
  <si>
    <t>=SUM(PRODUCT(A3L209C2,A3L209C6))/A3L209C1</t>
  </si>
  <si>
    <t>=SUM(PRODUCT(A3L209C2,A3L209C7))/A3L209C1</t>
  </si>
  <si>
    <t>=SUM(PRODUCT(A3L209C2,A3L209C8))/A3L209C1</t>
  </si>
  <si>
    <t>=(A3L210C40-A3L210C37)+(A3L210C41-A3L210C38)+(A3L210C42-A3L210C39)</t>
  </si>
  <si>
    <t>=SUM(PRODUCT(A3L210C2,A3L210C3))/A3L210C1</t>
  </si>
  <si>
    <t>=SUM(PRODUCT(A3L210C2,A3L210C4))/A3L210C1</t>
  </si>
  <si>
    <t>=SUM(PRODUCT(A3L210C2,A3L210C5))/A3L210C1</t>
  </si>
  <si>
    <t>=SUM(PRODUCT(A3L210C2,A3L210C6))/A3L210C1</t>
  </si>
  <si>
    <t>=SUM(PRODUCT(A3L210C2,A3L210C7))/A3L210C1</t>
  </si>
  <si>
    <t>=SUM(PRODUCT(A3L210C2,A3L210C8))/A3L210C1</t>
  </si>
  <si>
    <t>=(A3L211C40-A3L211C37)+(A3L211C41-A3L211C38)+(A3L211C42-A3L211C39)</t>
  </si>
  <si>
    <t>=SUM(PRODUCT(A3L211C2,A3L211C3))/A3L211C1</t>
  </si>
  <si>
    <t>=SUM(PRODUCT(A3L211C2,A3L211C4))/A3L211C1</t>
  </si>
  <si>
    <t>=SUM(PRODUCT(A3L211C2,A3L211C5))/A3L211C1</t>
  </si>
  <si>
    <t>=SUM(PRODUCT(A3L211C2,A3L211C6))/A3L211C1</t>
  </si>
  <si>
    <t>=SUM(PRODUCT(A3L211C2,A3L211C7))/A3L211C1</t>
  </si>
  <si>
    <t>=SUM(PRODUCT(A3L211C2,A3L211C8))/A3L211C1</t>
  </si>
  <si>
    <t>=(A3L212C40-A3L212C37)+(A3L212C41-A3L212C38)+(A3L212C42-A3L212C39)</t>
  </si>
  <si>
    <t>=SUM(PRODUCT(A3L212C2,A3L212C3))/A3L212C1</t>
  </si>
  <si>
    <t>=SUM(PRODUCT(A3L212C2,A3L212C4))/A3L212C1</t>
  </si>
  <si>
    <t>=SUM(PRODUCT(A3L212C2,A3L212C5))/A3L212C1</t>
  </si>
  <si>
    <t>=SUM(PRODUCT(A3L212C2,A3L212C6))/A3L212C1</t>
  </si>
  <si>
    <t>=SUM(PRODUCT(A3L212C2,A3L212C7))/A3L212C1</t>
  </si>
  <si>
    <t>=SUM(PRODUCT(A3L212C2,A3L212C8))/A3L212C1</t>
  </si>
  <si>
    <t>=(A3L213C40-A3L213C37)+(A3L213C41-A3L213C38)+(A3L213C42-A3L213C39)</t>
  </si>
  <si>
    <t>=SUM(PRODUCT(A3L213C2,A3L213C3))/A3L213C1</t>
  </si>
  <si>
    <t>=SUM(PRODUCT(A3L213C2,A3L213C4))/A3L213C1</t>
  </si>
  <si>
    <t>=SUM(PRODUCT(A3L213C2,A3L213C5))/A3L213C1</t>
  </si>
  <si>
    <t>=SUM(PRODUCT(A3L213C2,A3L213C6))/A3L213C1</t>
  </si>
  <si>
    <t>=SUM(PRODUCT(A3L213C2,A3L213C7))/A3L213C1</t>
  </si>
  <si>
    <t>=SUM(PRODUCT(A3L213C2,A3L213C8))/A3L213C1</t>
  </si>
  <si>
    <t>=(A3L214C40-A3L214C37)+(A3L214C41-A3L214C38)+(A3L214C42-A3L214C39)</t>
  </si>
  <si>
    <t>=SUM(PRODUCT(A3L214C2,A3L214C3))/A3L214C1</t>
  </si>
  <si>
    <t>=SUM(PRODUCT(A3L214C2,A3L214C4))/A3L214C1</t>
  </si>
  <si>
    <t>=SUM(PRODUCT(A3L214C2,A3L214C5))/A3L214C1</t>
  </si>
  <si>
    <t>=SUM(PRODUCT(A3L214C2,A3L214C6))/A3L214C1</t>
  </si>
  <si>
    <t>=SUM(PRODUCT(A3L214C2,A3L214C7))/A3L214C1</t>
  </si>
  <si>
    <t>=SUM(PRODUCT(A3L214C2,A3L214C8))/A3L214C1</t>
  </si>
  <si>
    <t>=SUM(A3L215C37,A3L215C40)</t>
  </si>
  <si>
    <t>=SUM(PRODUCT(A3L215C2,A3L215C3))/A3L215C1</t>
  </si>
  <si>
    <t>=SUM(PRODUCT(A3L215C2,A3L215C4))/A3L215C1</t>
  </si>
  <si>
    <t>=SUM(PRODUCT(A3L215C2,A3L215C5))/A3L215C1</t>
  </si>
  <si>
    <t>=SUM(PRODUCT(A3L215C2,A3L215C6))/A3L215C1</t>
  </si>
  <si>
    <t>=SUM(PRODUCT(A3L215C2,A3L215C7))/A3L215C1</t>
  </si>
  <si>
    <t>=SUM(PRODUCT(A3L215C2,A3L215C8))/A3L215C1</t>
  </si>
  <si>
    <t>=SUM(A3L216C37,A3L216C40)</t>
  </si>
  <si>
    <t>=SUM(PRODUCT(A3L216C2,A3L216C3))/A3L216C1</t>
  </si>
  <si>
    <t>=SUM(PRODUCT(A3L216C2,A3L216C4))/A3L216C1</t>
  </si>
  <si>
    <t>=SUM(PRODUCT(A3L216C2,A3L216C5))/A3L216C1</t>
  </si>
  <si>
    <t>=SUM(PRODUCT(A3L216C2,A3L216C6))/A3L216C1</t>
  </si>
  <si>
    <t>=SUM(PRODUCT(A3L216C2,A3L216C7))/A3L216C1</t>
  </si>
  <si>
    <t>=SUM(PRODUCT(A3L216C2,A3L216C8))/A3L216C1</t>
  </si>
  <si>
    <t>=(A3L217C40-A3L217C37)+(A3L217C41-A3L217C38)+(A3L217C42-A3L217C39)</t>
  </si>
  <si>
    <t>=SUM(PRODUCT(A3L217C2,A3L217C3))/A3L217C1</t>
  </si>
  <si>
    <t>=SUM(PRODUCT(A3L217C2,A3L217C4))/A3L217C1</t>
  </si>
  <si>
    <t>=SUM(PRODUCT(A3L217C2,A3L217C5))/A3L217C1</t>
  </si>
  <si>
    <t>=SUM(PRODUCT(A3L217C2,A3L217C6))/A3L217C1</t>
  </si>
  <si>
    <t>=SUM(PRODUCT(A3L217C2,A3L217C7))/A3L217C1</t>
  </si>
  <si>
    <t>=SUM(PRODUCT(A3L217C2,A3L217C8))/A3L217C1</t>
  </si>
  <si>
    <t>=(A3L218C40-A3L218C37)+(A3L218C41-A3L218C38)+(A3L218C42-A3L218C39)</t>
  </si>
  <si>
    <t>=SUM(PRODUCT(A3L218C2,A3L218C3))/A3L218C1</t>
  </si>
  <si>
    <t>=SUM(PRODUCT(A3L218C2,A3L218C4))/A3L218C1</t>
  </si>
  <si>
    <t>=SUM(PRODUCT(A3L218C2,A3L218C5))/A3L218C1</t>
  </si>
  <si>
    <t>=SUM(PRODUCT(A3L218C2,A3L218C6))/A3L218C1</t>
  </si>
  <si>
    <t>=SUM(PRODUCT(A3L218C2,A3L218C7))/A3L218C1</t>
  </si>
  <si>
    <t>=SUM(PRODUCT(A3L218C2,A3L218C8))/A3L218C1</t>
  </si>
  <si>
    <t>=SUM(A3L201C3:A3L218C3)</t>
  </si>
  <si>
    <t>=SUM(A3L201C4:A3L214C4,A3L217C4:A3L218C4)</t>
  </si>
  <si>
    <t>=SUM(A3L201C5:A3L214C5,A3L217C5:A3L218C5)</t>
  </si>
  <si>
    <t>=SUM(A3L201C6:A3L218C6)</t>
  </si>
  <si>
    <t>=SUM(A3L201C7:A3L214C7,A3L217C7:A3L218C7)</t>
  </si>
  <si>
    <t>=SUM(A3L201C8:A3L214C8,A3L217C8:A3L218C8)</t>
  </si>
  <si>
    <t>=SUM(A3L201C10:A3L218C10)</t>
  </si>
  <si>
    <t>=SUM(A3L201C11:A3L214C11,A3L217C11:A3L218C11)</t>
  </si>
  <si>
    <t>=SUM(A3L201C12:A3L214C12,A3L217C12:A3L218C12)</t>
  </si>
  <si>
    <t>=SUM(A3L201C13:A3L218C13)</t>
  </si>
  <si>
    <t>=SUM(A3L201C14:A3L214C14,A3L217C14:A3L218C14)</t>
  </si>
  <si>
    <t>=SUM(A3L201C15:A3L214C15,A3L217C15:A3L218C15)</t>
  </si>
  <si>
    <t>=SUM(A3L201C17:A3L218C17)</t>
  </si>
  <si>
    <t>=SUM(A3L201C18:A3L214C18,A3L217C18:A3L218C18)</t>
  </si>
  <si>
    <t>=SUM(A3L201C19:A3L214C19,A3L217C19:A3L218C19)</t>
  </si>
  <si>
    <t>=SUM(A3L201C20:A3L218C20)</t>
  </si>
  <si>
    <t>=SUM(A3L201C21:A3L214C21,A3L217C21:A3L218C21)</t>
  </si>
  <si>
    <t>=SUM(A3L201C22:A3L214C22,A3L217C22:A3L218C22)</t>
  </si>
  <si>
    <t>=SUM(A3L201C24:A3L218C24)</t>
  </si>
  <si>
    <t>=SUM(A3L201C25:A3L214C25,A3L217C25:A3L218C25)</t>
  </si>
  <si>
    <t>=SUM(A3L201C26:A3L214C26,A3L217C26:A3L218C26)</t>
  </si>
  <si>
    <t>=SUM(A3L201C27:A3L218C27)</t>
  </si>
  <si>
    <t>=SUM(A3L201C28:A3L214C28,A3L217C28:A3L218C28)</t>
  </si>
  <si>
    <t>=SUM(A3L201C29:A3L214C29,A3L217C29:A3L218C29)</t>
  </si>
  <si>
    <t>=SUM(A3L201C31:A3L218C31)</t>
  </si>
  <si>
    <t>=SUM(A3L201C32:A3L214C32,A3L217C32:A3L218C32)</t>
  </si>
  <si>
    <t>=SUM(A3L201C33:A3L214C33,A3L217C33:A3L218C33)</t>
  </si>
  <si>
    <t>=SUM(A3L201C34:A3L218C34)</t>
  </si>
  <si>
    <t>=SUM(A3L201C35:A3L214C35,A3L217C35:A3L218C35)</t>
  </si>
  <si>
    <t>=SUM(A3L201C36:A3L214C36,A3L217C36:A3L218C36)</t>
  </si>
  <si>
    <t>=SUM(A3L201C37:A3L218C37)</t>
  </si>
  <si>
    <t>=SUM(A3L201C38:A3L218C38)</t>
  </si>
  <si>
    <t>=SUM(A3L201C39:A3L218C39)</t>
  </si>
  <si>
    <t>=SUM(A3L201C40:A3L218C40)</t>
  </si>
  <si>
    <t>=SUM(A3L201C41:A3L218C41)</t>
  </si>
  <si>
    <t>=SUM(A3L201C42:A3L218C42)</t>
  </si>
  <si>
    <t>=SUM(A3L201C43:A3L218C43)</t>
  </si>
  <si>
    <t>=(A3L220C40-A3L220C37)+(A3L220C41-A3L220C38)+(A3L220C42-A3L220C39)</t>
  </si>
  <si>
    <t>=SUM(PRODUCT(A3L220C2,A3L220C3))/A3L220C1</t>
  </si>
  <si>
    <t>=SUM(PRODUCT(A3L220C2,A3L220C4))/A3L220C1</t>
  </si>
  <si>
    <t>=SUM(PRODUCT(A3L220C2,A3L220C5))/A3L220C1</t>
  </si>
  <si>
    <t>=SUM(PRODUCT(A3L220C2,A3L220C6))/A3L220C1</t>
  </si>
  <si>
    <t>=SUM(PRODUCT(A3L220C2,A3L220C7))/A3L220C1</t>
  </si>
  <si>
    <t>=SUM(PRODUCT(A3L220C2,A3L220C8))/A3L220C1</t>
  </si>
  <si>
    <t>=(A3L221C40-A3L221C37)+(A3L221C41-A3L221C38)+(A3L221C42-A3L221C39)</t>
  </si>
  <si>
    <t>=SUM(PRODUCT(A3L221C2,A3L221C3))/A3L221C1</t>
  </si>
  <si>
    <t>=SUM(PRODUCT(A3L221C2,A3L221C4))/A3L221C1</t>
  </si>
  <si>
    <t>=SUM(PRODUCT(A3L221C2,A3L221C5))/A3L221C1</t>
  </si>
  <si>
    <t>=SUM(PRODUCT(A3L221C2,A3L221C6))/A3L221C1</t>
  </si>
  <si>
    <t>=SUM(PRODUCT(A3L221C2,A3L221C7))/A3L221C1</t>
  </si>
  <si>
    <t>=SUM(PRODUCT(A3L221C2,A3L221C8))/A3L221C1</t>
  </si>
  <si>
    <t>=(A3L222C40-A3L222C37)+(A3L222C41-A3L222C38)+(A3L222C42-A3L222C39)</t>
  </si>
  <si>
    <t>=SUM(PRODUCT(A3L222C2,A3L222C3))/A3L222C1</t>
  </si>
  <si>
    <t>=SUM(PRODUCT(A3L222C2,A3L222C4))/A3L222C1</t>
  </si>
  <si>
    <t>=SUM(PRODUCT(A3L222C2,A3L222C5))/A3L222C1</t>
  </si>
  <si>
    <t>=SUM(PRODUCT(A3L222C2,A3L222C6))/A3L222C1</t>
  </si>
  <si>
    <t>=SUM(PRODUCT(A3L222C2,A3L222C7))/A3L222C1</t>
  </si>
  <si>
    <t>=SUM(PRODUCT(A3L222C2,A3L222C8))/A3L222C1</t>
  </si>
  <si>
    <t>=(A3L223C40-A3L223C37)+(A3L223C41-A3L223C38)+(A3L223C42-A3L223C39)</t>
  </si>
  <si>
    <t>=SUM(PRODUCT(A3L223C2,A3L223C3))/A3L223C1</t>
  </si>
  <si>
    <t>=SUM(PRODUCT(A3L223C2,A3L223C4))/A3L223C1</t>
  </si>
  <si>
    <t>=SUM(PRODUCT(A3L223C2,A3L223C5))/A3L223C1</t>
  </si>
  <si>
    <t>=SUM(PRODUCT(A3L223C2,A3L223C6))/A3L223C1</t>
  </si>
  <si>
    <t>=SUM(PRODUCT(A3L223C2,A3L223C7))/A3L223C1</t>
  </si>
  <si>
    <t>=SUM(PRODUCT(A3L223C2,A3L223C8))/A3L223C1</t>
  </si>
  <si>
    <t>=SUM(A3L220C2:A3L223C2)</t>
  </si>
  <si>
    <t>=SUM(A3L220C3:A3L223C3)</t>
  </si>
  <si>
    <t>=SUM(A3L220C4:A3L223C4)</t>
  </si>
  <si>
    <t>=SUM(A3L220C5:A3L223C5)</t>
  </si>
  <si>
    <t>=SUM(A3L220C6:A3L223C6)</t>
  </si>
  <si>
    <t>=SUM(A3L220C7:A3L223C7)</t>
  </si>
  <si>
    <t>=SUM(A3L220C8:A3L223C8)</t>
  </si>
  <si>
    <t>=SUM(A3L220C10:A3L223C10)</t>
  </si>
  <si>
    <t>=SUM(A3L220C11:A3L223C11)</t>
  </si>
  <si>
    <t>=SUM(A3L220C12:A3L223C12)</t>
  </si>
  <si>
    <t>=SUM(A3L220C13:A3L223C13)</t>
  </si>
  <si>
    <t>=SUM(A3L220C14:A3L223C14)</t>
  </si>
  <si>
    <t>=SUM(A3L220C15:A3L223C15)</t>
  </si>
  <si>
    <t>=SUM(A3L220C17:A3L223C17)</t>
  </si>
  <si>
    <t>=SUM(A3L220C18:A3L223C18)</t>
  </si>
  <si>
    <t>=SUM(A3L220C19:A3L223C19)</t>
  </si>
  <si>
    <t>=SUM(A3L220C20:A3L223C20)</t>
  </si>
  <si>
    <t>=SUM(A3L220C21:A3L223C21)</t>
  </si>
  <si>
    <t>=SUM(A3L220C22:A3L223C22)</t>
  </si>
  <si>
    <t>=SUM(A3L220C24:A3L223C24)</t>
  </si>
  <si>
    <t>=SUM(A3L220C25:A3L223C25)</t>
  </si>
  <si>
    <t>=SUM(A3L220C26:A3L223C26)</t>
  </si>
  <si>
    <t>=SUM(A3L220C27:A3L223C27)</t>
  </si>
  <si>
    <t>=SUM(A3L220C28:A3L223C28)</t>
  </si>
  <si>
    <t>=SUM(A3L220C29:A3L223C29)</t>
  </si>
  <si>
    <t>=SUM(A3L220C31:A3L223C31)</t>
  </si>
  <si>
    <t>=SUM(A3L220C32:A3L223C32)</t>
  </si>
  <si>
    <t>=SUM(A3L220C33:A3L223C33)</t>
  </si>
  <si>
    <t>=SUM(A3L220C34:A3L223C34)</t>
  </si>
  <si>
    <t>=SUM(A3L220C35:A3L223C35)</t>
  </si>
  <si>
    <t>=SUM(A3L220C36:A3L223C36)</t>
  </si>
  <si>
    <t>=SUM(A3L220C37:A3L223C37)</t>
  </si>
  <si>
    <t>=SUM(A3L220C38:A3L223C38)</t>
  </si>
  <si>
    <t>=SUM(A3L220C39:A3L223C39)</t>
  </si>
  <si>
    <t>=SUM(A3L220C40:A3L223C40)</t>
  </si>
  <si>
    <t>=SUM(A3L220C41:A3L223C41)</t>
  </si>
  <si>
    <t>=SUM(A3L220C42:A3L223C42)</t>
  </si>
  <si>
    <t>=SUM(A3L220C43:A3L223C43)</t>
  </si>
  <si>
    <t>WORKTABLE A3 PART 3</t>
  </si>
  <si>
    <t>EQUIPMENT REPAIR</t>
  </si>
  <si>
    <t>DIESEL LOCOMOTIVES-YARD</t>
  </si>
  <si>
    <t>DIESEL LOCOMOTIVES-ROAD</t>
  </si>
  <si>
    <t>OTHER LOCOMOTIVES-YARD</t>
  </si>
  <si>
    <t>OTHER LOCOMOTIVES-ROAD</t>
  </si>
  <si>
    <t>ROAD LOCOMOTIVES: L302+L304</t>
  </si>
  <si>
    <t>YARD LOCOMOTIVES: L301+L303</t>
  </si>
  <si>
    <t>TOTAL LOCOMOTIVES: L305+L306</t>
  </si>
  <si>
    <t>BOX-40 FT</t>
  </si>
  <si>
    <t>BOX-50 FT</t>
  </si>
  <si>
    <t>BOX-EQUIPPED</t>
  </si>
  <si>
    <t>HOPPER-O.T. GEN.</t>
  </si>
  <si>
    <t>HOPPER-O.T. SPECIAL</t>
  </si>
  <si>
    <t>REFRIG-MECHANICAL</t>
  </si>
  <si>
    <t>REFRIG-NON MECHANICAL</t>
  </si>
  <si>
    <t>FLAT-GENERAL SERVICE</t>
  </si>
  <si>
    <t>FLAT-ALL OTHER</t>
  </si>
  <si>
    <t>ALL OTHER FC</t>
  </si>
  <si>
    <t>CABOOSES</t>
  </si>
  <si>
    <t>MISCELLANEOUS ACCESSORIES</t>
  </si>
  <si>
    <t>REFRIGERATED TRAILERS</t>
  </si>
  <si>
    <t>REFRIGERATED CONTAINERS</t>
  </si>
  <si>
    <t>BOGIES</t>
  </si>
  <si>
    <t>CHASSIS</t>
  </si>
  <si>
    <t>OTHER HIGHWAY EQUIP.</t>
  </si>
  <si>
    <t>MARINE-LINE HAUL</t>
  </si>
  <si>
    <t>LOCAL MARINE</t>
  </si>
  <si>
    <t>PASSENGER &amp; OTHER (FREIGHT PORTION)</t>
  </si>
  <si>
    <t>COMPUTER &amp; EDP</t>
  </si>
  <si>
    <t>SHOP MACHINERY-LOCOMOTIVES</t>
  </si>
  <si>
    <t>SHOP MACHINERY-F.C.</t>
  </si>
  <si>
    <t>SHOP MACHINERY-O.E.</t>
  </si>
  <si>
    <t>WORK &amp; NR EQUIP</t>
  </si>
  <si>
    <t>TOTAL OTHER EQUIPMENT EXCLUDING SHOP MACH:  (SUM L327-337)+L341</t>
  </si>
  <si>
    <t>TOTAL EXCLUDING MACH: L307+L326+L342</t>
  </si>
  <si>
    <t>TOTAL BOGIES &amp; CHASSIS: L331+L332</t>
  </si>
  <si>
    <t>2018 SCH 415</t>
  </si>
  <si>
    <t>2017 SCH 415</t>
  </si>
  <si>
    <t>2016 SCH 415</t>
  </si>
  <si>
    <t>2015 SCH 415</t>
  </si>
  <si>
    <t>2014 SCH 415</t>
  </si>
  <si>
    <t>=SUM(PRODUCT(A3L301C2,A3L301C3),PRODUCT(A3L301C4,A3L301C5),PRODUCT(A3L301C6,A3L301C7))/A3L301C1</t>
  </si>
  <si>
    <t>=SUM(PRODUCT(A3L302C2,A3L302C3),PRODUCT(A3L302C4,A3L302C5),PRODUCT(A3L302C6,A3L302C7))/A3L302C1</t>
  </si>
  <si>
    <t>=SUM(PRODUCT(A3L303C2,A3L303C3),PRODUCT(A3L303C4,A3L303C5),PRODUCT(A3L303C6,A3L303C7))/A3L303C1</t>
  </si>
  <si>
    <t>=SUM(PRODUCT(A3L304C2,A3L304C3),PRODUCT(A3L304C4,A3L304C5),PRODUCT(A3L304C6,A3L304C7))/A3L304C1</t>
  </si>
  <si>
    <t>=(A3L302C2+A3L304C2)</t>
  </si>
  <si>
    <t>=(A3L302C4+A3L304C4)</t>
  </si>
  <si>
    <t>=(A3L302C6+A3L304C6)</t>
  </si>
  <si>
    <t>=(A3L302C8+A3L304C8)</t>
  </si>
  <si>
    <t>=(A3L302C10+A3L304C10)</t>
  </si>
  <si>
    <t>=(A3L302C12+A3L304C12)</t>
  </si>
  <si>
    <t>=(A3L301C2+A3L303C2)</t>
  </si>
  <si>
    <t>=(A3L301C4+A3L303C4)</t>
  </si>
  <si>
    <t>=(A3L301C6+A3L303C6)</t>
  </si>
  <si>
    <t>=(A3L301C8+A3L303C8)</t>
  </si>
  <si>
    <t>=(A3L301C10+A3L303C10)</t>
  </si>
  <si>
    <t>=(A3L301C12+A3L303C12)</t>
  </si>
  <si>
    <t>=(A3L305C2+A3L306C2)</t>
  </si>
  <si>
    <t>=(A3L305C4+A3L306C4)</t>
  </si>
  <si>
    <t>=(A3L305C6+A3L306C6)</t>
  </si>
  <si>
    <t>=(A3L305C8+A3L306C8)</t>
  </si>
  <si>
    <t>=(A3L305C10+A3L306C10)</t>
  </si>
  <si>
    <t>=(A3L305C12+A3L306C12)</t>
  </si>
  <si>
    <t>=SUM(PRODUCT(A3L308C2,A3L308C3),PRODUCT(A3L308C4,A3L308C5),PRODUCT(A3L308C6,A3L308C7))/A3L308C1</t>
  </si>
  <si>
    <t>=SUM(PRODUCT(A3L309C2,A3L309C3),PRODUCT(A3L309C4,A3L309C5),PRODUCT(A3L309C6,A3L309C7))/A3L309C1</t>
  </si>
  <si>
    <t>=SUM(PRODUCT(A3L310C2,A3L310C3),PRODUCT(A3L310C4,A3L310C5),PRODUCT(A3L310C6,A3L310C7))/A3L310C1</t>
  </si>
  <si>
    <t>=SUM(PRODUCT(A3L311C2,A3L311C3),PRODUCT(A3L311C4,A3L311C5),PRODUCT(A3L311C6,A3L311C7))/A3L311C1</t>
  </si>
  <si>
    <t>=SUM(PRODUCT(A3L312C2,A3L312C3),PRODUCT(A3L312C4,A3L312C5),PRODUCT(A3L312C6,A3L312C7))/A3L312C1</t>
  </si>
  <si>
    <t>=SUM(PRODUCT(A3L313C2,A3L313C3),PRODUCT(A3L313C4,A3L313C5),PRODUCT(A3L313C6,A3L313C7))/A3L313C1</t>
  </si>
  <si>
    <t>=SUM(PRODUCT(A3L314C2,A3L314C3),PRODUCT(A3L314C4,A3L314C5),PRODUCT(A3L314C6,A3L314C7))/A3L314C1</t>
  </si>
  <si>
    <t>=SUM(PRODUCT(A3L315C2,A3L315C3),PRODUCT(A3L315C4,A3L315C5),PRODUCT(A3L315C6,A3L315C7))/A3L315C1</t>
  </si>
  <si>
    <t>=SUM(PRODUCT(A3L316C2,A3L316C3),PRODUCT(A3L316C4,A3L316C5),PRODUCT(A3L316C6,A3L316C7))/A3L316C1</t>
  </si>
  <si>
    <t>=SUM(PRODUCT(A3L317C2,A3L317C3),PRODUCT(A3L317C4,A3L317C5),PRODUCT(A3L317C6,A3L317C7))/A3L317C1</t>
  </si>
  <si>
    <t>=SUM(PRODUCT(A3L318C2,A3L318C3),PRODUCT(A3L318C4,A3L318C5),PRODUCT(A3L318C6,A3L318C7))/A3L318C1</t>
  </si>
  <si>
    <t>=SUM(PRODUCT(A3L319C2,A3L319C3),PRODUCT(A3L319C4,A3L319C5),PRODUCT(A3L319C6,A3L319C7))/A3L319C1</t>
  </si>
  <si>
    <t>=SUM(PRODUCT(A3L320C2,A3L320C3),PRODUCT(A3L320C4,A3L320C5),PRODUCT(A3L320C6,A3L320C7))/A3L320C1</t>
  </si>
  <si>
    <t>=SUM(PRODUCT(A3L321C2,A3L321C3),PRODUCT(A3L321C4,A3L321C5),PRODUCT(A3L321C6,A3L321C7))/A3L321C1</t>
  </si>
  <si>
    <t>=SUM(PRODUCT(A3L322C2,A3L322C3),PRODUCT(A3L322C4,A3L322C5),PRODUCT(A3L322C6,A3L322C7))/A3L322C1</t>
  </si>
  <si>
    <t>=SUM(PRODUCT(A3L323C2,A3L323C3),PRODUCT(A3L323C4,A3L323C5),PRODUCT(A3L323C6,A3L323C7))/A3L323C1</t>
  </si>
  <si>
    <t>=SUM(PRODUCT(A3L324C2,A3L324C3),PRODUCT(A3L324C4,A3L324C5),PRODUCT(A3L324C6,A3L324C7))/A3L324C1</t>
  </si>
  <si>
    <t>=SUM(PRODUCT(A3L325C2,A3L325C3),PRODUCT(A3L325C4,A3L325C5),PRODUCT(A3L325C6,A3L325C7))/A3L325C1</t>
  </si>
  <si>
    <t>=SUM(A3L308C2:A3L325C2)</t>
  </si>
  <si>
    <t>=SUM(A3L308C4:A3L325C4)</t>
  </si>
  <si>
    <t>=SUM(A3L308C6:A3L325C6)</t>
  </si>
  <si>
    <t>=SUM(A3L308C8:A3L325C8)</t>
  </si>
  <si>
    <t>=SUM(A3L308C10:A3L325C10)</t>
  </si>
  <si>
    <t>=SUM(A3L308C12:A3L325C12)</t>
  </si>
  <si>
    <t>=SUM(PRODUCT(A3L327C2,A3L327C3),PRODUCT(A3L327C4,A3L327C5),PRODUCT(A3L327C6,A3L327C7))/A3L327C1</t>
  </si>
  <si>
    <t>=SUM(PRODUCT(A3L328C2,A3L328C3),PRODUCT(A3L328C4,A3L328C5),PRODUCT(A3L328C6,A3L328C7))/A3L328C1</t>
  </si>
  <si>
    <t>=SUM(PRODUCT(A3L329C2,A3L329C3),PRODUCT(A3L329C4,A3L329C5),PRODUCT(A3L329C6,A3L329C7))/A3L329C1</t>
  </si>
  <si>
    <t>=SUM(PRODUCT(A3L330C2,A3L330C3),PRODUCT(A3L330C4,A3L330C5),PRODUCT(A3L330C6,A3L330C7))/A3L330C1</t>
  </si>
  <si>
    <t>=SUM(PRODUCT(A3L331C2,A3L331C3),PRODUCT(A3L331C4,A3L331C5),PRODUCT(A3L331C6,A3L331C7))/A3L331C1</t>
  </si>
  <si>
    <t>=SUM(PRODUCT(A3L332C2,A3L332C3),PRODUCT(A3L332C4,A3L332C5),PRODUCT(A3L332C6,A3L332C7))/A3L332C1</t>
  </si>
  <si>
    <t>=SUM(PRODUCT(A3L333C2,A3L333C3),PRODUCT(A3L333C4,A3L333C5),PRODUCT(A3L333C6,A3L333C7))/A3L333C1</t>
  </si>
  <si>
    <t>=SUM(PRODUCT(A3L334C2,A3L334C3),PRODUCT(A3L334C4,A3L334C5),PRODUCT(A3L334C6,A3L334C7))/A3L334C1</t>
  </si>
  <si>
    <t>=SUM(PRODUCT(A3L335C2,A3L335C3),PRODUCT(A3L335C4,A3L335C5),PRODUCT(A3L335C6,A3L335C7))/A3L335C1</t>
  </si>
  <si>
    <t>=SUM(PRODUCT(A3L336C2,A3L336C3),PRODUCT(A3L336C4,A3L336C5),PRODUCT(A3L336C6,A3L336C7))/A3L336C1</t>
  </si>
  <si>
    <t>=SUM(PRODUCT(A3L337C2,A3L337C3),PRODUCT(A3L337C4,A3L337C5),PRODUCT(A3L337C6,A3L337C7))/A3L337C1</t>
  </si>
  <si>
    <t>=SUM(PRODUCT(A3L338C2,A3L338C3),PRODUCT(A3L338C4,A3L338C5),PRODUCT(A3L338C6,A3L338C7))/A3L338C1</t>
  </si>
  <si>
    <t>=SUM(PRODUCT(A3L339C2,A3L339C3),PRODUCT(A3L339C4,A3L339C5),PRODUCT(A3L339C6,A3L339C7))/A3L339C1</t>
  </si>
  <si>
    <t>=SUM(PRODUCT(A3L340C2,A3L340C3),PRODUCT(A3L340C4,A3L340C5),PRODUCT(A3L340C6,A3L340C7))/A3L340C1</t>
  </si>
  <si>
    <t>=SUM(PRODUCT(A3L341C2,A3L341C3),PRODUCT(A3L341C4,A3L341C5),PRODUCT(A3L341C6,A3L341C7))/A3L341C1</t>
  </si>
  <si>
    <t>=SUM(A3L327C2:A3L337C2)+A3L341C2</t>
  </si>
  <si>
    <t>=SUM(A3L327C4:A3L337C4)+A3L341C4</t>
  </si>
  <si>
    <t>=SUM(A3L327C6:A3L337C6)+A3L341C6</t>
  </si>
  <si>
    <t>=SUM(A3L327C8:A3L337C8)+A3L341C8</t>
  </si>
  <si>
    <t>=SUM(A3L327C10:A3L337C10)+A3L341C10</t>
  </si>
  <si>
    <t>=SUM(A3L327C12:A3L337C12)+A3L341C12</t>
  </si>
  <si>
    <t>=(A3L307C2+A3L326C2+A3L342C2)</t>
  </si>
  <si>
    <t>=(A3L307C4+A3L326C4+A3L342C4)</t>
  </si>
  <si>
    <t>=(A3L307C6+A3L326C6+A3L342C6)</t>
  </si>
  <si>
    <t>=(A3L307C8+A3L326C8+A3L342C8)</t>
  </si>
  <si>
    <t>=(A3L307C10+A3L326C10+A3L342C10)</t>
  </si>
  <si>
    <t>=(A3L307C12+A3L326C12+A3L342C12)</t>
  </si>
  <si>
    <t>=(A3L331C2+A3L332C2)</t>
  </si>
  <si>
    <t>=(A3L331C4+A3L332C4)</t>
  </si>
  <si>
    <t>=(A3L331C6+A3L332C6)</t>
  </si>
  <si>
    <t>=(A3L331C8+A3L332C8)</t>
  </si>
  <si>
    <t>=(A3L331C10+A3L332C10)</t>
  </si>
  <si>
    <t>=(A3L331C12+A3L332C12)</t>
  </si>
  <si>
    <t>WORKTABLE A3 PART 4</t>
  </si>
  <si>
    <t>EQUIPMENT DEPRECIATION OWNED &amp; LEASED</t>
  </si>
  <si>
    <t>ROAD LOCOMOTIVES</t>
  </si>
  <si>
    <t>YARD LOCOMOTIVES</t>
  </si>
  <si>
    <t>TOTAL LOCOMOTIVES</t>
  </si>
  <si>
    <t>HOPPER-OT GEN</t>
  </si>
  <si>
    <t>HOPPER-OT SPECIAL</t>
  </si>
  <si>
    <t>AUTORACKS</t>
  </si>
  <si>
    <t>OTHER HIGHWAY EQUIP</t>
  </si>
  <si>
    <t>SHOP MACHINERY-LOCOMOTIVE</t>
  </si>
  <si>
    <t>SHOP MACHINERY-FC</t>
  </si>
  <si>
    <t>SHOP MACHINERY-OE</t>
  </si>
  <si>
    <t>TOTAL OTHER EQUIPMENT EXCLUDING SHOP MACH</t>
  </si>
  <si>
    <t>TOTAL EXCLUDING MACH</t>
  </si>
  <si>
    <t>TOTAL BOGIES &amp; CHASSIS</t>
  </si>
  <si>
    <t>=SUM(PRODUCT(A3L401C2,A3L401C3))/A3L401C1</t>
  </si>
  <si>
    <t>=SUM(PRODUCT(A3L402C2,A3L402C3))/A3L402C1</t>
  </si>
  <si>
    <t>=SUM(PRODUCT(A3L403C2,A3L403C3))/A3L403C1</t>
  </si>
  <si>
    <t>=SUM(PRODUCT(A3L404C2,A3L404C3))/A3L404C1</t>
  </si>
  <si>
    <t>=(A3L402C2+A3L404C2)</t>
  </si>
  <si>
    <t>=(A3L402C4+A3L404C4)</t>
  </si>
  <si>
    <t>=(A3L402C6+A3L404C6)</t>
  </si>
  <si>
    <t>=(A3L402C8+A3L404C8)</t>
  </si>
  <si>
    <t>=(A3L402C10+A3L404C10)</t>
  </si>
  <si>
    <t>=(A3L402C12+A3L404C12)</t>
  </si>
  <si>
    <t>=(A3L401C2+A3L403C2)</t>
  </si>
  <si>
    <t>=(A3L401C4+A3L403C4)</t>
  </si>
  <si>
    <t>=(A3L401C6+A3L403C6)</t>
  </si>
  <si>
    <t>=(A3L401C8+A3L403C8)</t>
  </si>
  <si>
    <t>=(A3L401C10+A3L403C10)</t>
  </si>
  <si>
    <t>=(A3L401C12+A3L403C12)</t>
  </si>
  <si>
    <t>=(A3L405C2+A3L406C2)</t>
  </si>
  <si>
    <t>=(A3L405C4+A3L406C4)</t>
  </si>
  <si>
    <t>=(A3L405C6+A3L406C6)</t>
  </si>
  <si>
    <t>=(A3L405C8+A3L406C8)</t>
  </si>
  <si>
    <t>=(A3L405C10+A3L406C10)</t>
  </si>
  <si>
    <t>=(A3L405C12+A3L406C12)</t>
  </si>
  <si>
    <t>=SUM(PRODUCT(A3L408C2,A3L408C3))/A3L408C1</t>
  </si>
  <si>
    <t>=SUM(PRODUCT(A3L409C2,A3L409C3))/A3L409C1</t>
  </si>
  <si>
    <t>=SUM(PRODUCT(A3L410C2,A3L410C3))/A3L410C1</t>
  </si>
  <si>
    <t>=SUM(PRODUCT(A3L411C2,A3L411C3))/A3L411C1</t>
  </si>
  <si>
    <t>=SUM(PRODUCT(A3L412C2,A3L412C3))/A3L412C1</t>
  </si>
  <si>
    <t>=SUM(PRODUCT(A3L413C2,A3L413C3))/A3L413C1</t>
  </si>
  <si>
    <t>=SUM(PRODUCT(A3L414C2,A3L414C3))/A3L414C1</t>
  </si>
  <si>
    <t>=SUM(PRODUCT(A3L415C2,A3L415C3))/A3L415C1</t>
  </si>
  <si>
    <t>=SUM(PRODUCT(A3L416C2,A3L416C3))/A3L416C1</t>
  </si>
  <si>
    <t>=SUM(PRODUCT(A3L417C2,A3L417C3))/A3L417C1</t>
  </si>
  <si>
    <t>=SUM(PRODUCT(A3L418C2,A3L418C3))/A3L418C1</t>
  </si>
  <si>
    <t>=SUM(PRODUCT(A3L419C2,A3L419C3))/A3L419C1</t>
  </si>
  <si>
    <t>=SUM(PRODUCT(A3L420C2,A3L420C3))/A3L420C1</t>
  </si>
  <si>
    <t>=SUM(PRODUCT(A3L421C2,A3L421C3))/A3L421C1</t>
  </si>
  <si>
    <t>=SUM(PRODUCT(A3L422C2,A3L422C3))/A3L422C1</t>
  </si>
  <si>
    <t>=SUM(PRODUCT(A3L423C2,A3L423C3))/A3L423C1</t>
  </si>
  <si>
    <t>=SUM(PRODUCT(A3L424C2,A3L424C3))/A3L424C1</t>
  </si>
  <si>
    <t>=SUM(PRODUCT(A3L425C2,A3L425C3))/A3L425C1</t>
  </si>
  <si>
    <t>=SUM(A3L408C2:A3L425C2)</t>
  </si>
  <si>
    <t>=SUM(A3L408C4:A3L425C4)</t>
  </si>
  <si>
    <t>=SUM(A3L408C6:A3L425C6)</t>
  </si>
  <si>
    <t>=SUM(A3L408C8:A3L425C8)</t>
  </si>
  <si>
    <t>=SUM(A3L408C10:A3L425C10)</t>
  </si>
  <si>
    <t>=SUM(A3L408C12:A3L425C12)</t>
  </si>
  <si>
    <t>=SUM(PRODUCT(A3L427C2,A3L427C3))/A3L427C1</t>
  </si>
  <si>
    <t>=SUM(PRODUCT(A3L428C2,A3L428C3))/A3L428C1</t>
  </si>
  <si>
    <t>=SUM(PRODUCT(A3L429C2,A3L429C3))/A3L429C1</t>
  </si>
  <si>
    <t>=SUM(PRODUCT(A3L430C2,A3L430C3))/A3L430C1</t>
  </si>
  <si>
    <t>=SUM(PRODUCT(A3L431C2,A3L431C3))/A3L431C1</t>
  </si>
  <si>
    <t>=SUM(PRODUCT(A3L432C2,A3L432C3))/A3L432C1</t>
  </si>
  <si>
    <t>=SUM(PRODUCT(A3L433C2,A3L433C3))/A3L433C1</t>
  </si>
  <si>
    <t>=SUM(PRODUCT(A3L434C2,A3L434C3))/A3L434C1</t>
  </si>
  <si>
    <t>=SUM(PRODUCT(A3L435C2,A3L435C3))/A3L435C1</t>
  </si>
  <si>
    <t>=SUM(PRODUCT(A3L436C2,A3L436C3))/A3L436C1</t>
  </si>
  <si>
    <t>=SUM(PRODUCT(A3L437C2,A3L437C3))/A3L437C1</t>
  </si>
  <si>
    <t>=SUM(PRODUCT(A3L438C2,A3L438C3))/A3L438C1</t>
  </si>
  <si>
    <t>=SUM(PRODUCT(A3L439C2,A3L439C3))/A3L439C1</t>
  </si>
  <si>
    <t>=SUM(PRODUCT(A3L440C2,A3L440C3))/A3L440C1</t>
  </si>
  <si>
    <t>=SUM(PRODUCT(A3L441C2,A3L441C3))/A3L441C1</t>
  </si>
  <si>
    <t>=SUM(A3L427C2:A3L437C2)+A3L441C2</t>
  </si>
  <si>
    <t>=SUM(A3L427C4:A3L437C4)+A3L441C4</t>
  </si>
  <si>
    <t>=SUM(A3L427C6:A3L437C6)+A3L441C6</t>
  </si>
  <si>
    <t>=SUM(A3L427C8:A3L437C8)+A3L441C8</t>
  </si>
  <si>
    <t>=SUM(A3L427C10:A3L437C10)+A3L441C10</t>
  </si>
  <si>
    <t>=SUM(A3L427C12:A3L437C12)+A3L441C12</t>
  </si>
  <si>
    <t>=(A3L407C2+A3L426C2+A3L442C2)</t>
  </si>
  <si>
    <t>=(A3L407C4+A3L426C4+A3L442C4)</t>
  </si>
  <si>
    <t>=(A3L407C6+A3L426C6+A3L442C6)</t>
  </si>
  <si>
    <t>=(A3L407C8+A3L426C8+A3L442C8)</t>
  </si>
  <si>
    <t>=(A3L407C10+A3L426C10+A3L442C10)</t>
  </si>
  <si>
    <t>=(A3L407C12+A3L426C12+A3L442C12)</t>
  </si>
  <si>
    <t>=(A3L431C2+A3L432C2)</t>
  </si>
  <si>
    <t>=(A3L431C4+A3L432C4)</t>
  </si>
  <si>
    <t>=(A3L431C6+A3L432C6)</t>
  </si>
  <si>
    <t>=(A3L431C8+A3L432C8)</t>
  </si>
  <si>
    <t>=(A3L431C10+A3L432C10)</t>
  </si>
  <si>
    <t>=(A3L431C12+A3L432C12)</t>
  </si>
  <si>
    <t>WORKTABLE A3 PART 5</t>
  </si>
  <si>
    <t>EQUIPMENT INVESTMENT &amp; ACCUMULATED DEPRECIATION</t>
  </si>
  <si>
    <t>Investment
Owned</t>
  </si>
  <si>
    <t>Investment
Capitalized Lease</t>
  </si>
  <si>
    <t>Total Investment</t>
  </si>
  <si>
    <t>Accum Depr
Owned</t>
  </si>
  <si>
    <t>Accum Depr
Capitalized Lease</t>
  </si>
  <si>
    <t>Total Accum Depr</t>
  </si>
  <si>
    <t>=A3L501C1+A3L501C2</t>
  </si>
  <si>
    <t>=A3L501C4+A3L501C5</t>
  </si>
  <si>
    <t>=A3L502C1+A3L502C2</t>
  </si>
  <si>
    <t>=A3L502C4+A3L502C5</t>
  </si>
  <si>
    <t>=A3L503C1+A3L503C2</t>
  </si>
  <si>
    <t>=A3L503C4+A3L503C5</t>
  </si>
  <si>
    <t>=A3L504C1+A3L504C2</t>
  </si>
  <si>
    <t>=A3L504C4+A3L504C5</t>
  </si>
  <si>
    <t>=(A3L502C1+A3L504C1)</t>
  </si>
  <si>
    <t>=(A3L502C2+A3L504C2)</t>
  </si>
  <si>
    <t>=(A3L502C3+A3L504C3)</t>
  </si>
  <si>
    <t>=(A3L502C4+A3L504C4)</t>
  </si>
  <si>
    <t>=(A3L502C5+A3L504C5)</t>
  </si>
  <si>
    <t>=(A3L502C6+A3L504C6)</t>
  </si>
  <si>
    <t>=(A3L501C1+A3L503C1)</t>
  </si>
  <si>
    <t>=(A3L501C2+A3L503C2)</t>
  </si>
  <si>
    <t>=(A3L501C3+A3L503C3)</t>
  </si>
  <si>
    <t>=(A3L501C4+A3L503C4)</t>
  </si>
  <si>
    <t>=(A3L501C5+A3L503C5)</t>
  </si>
  <si>
    <t>=(A3L501C6+A3L503C6)</t>
  </si>
  <si>
    <t>=(A3L505C1+A3L506C1)</t>
  </si>
  <si>
    <t>=(A3L505C2+A3L506C2)</t>
  </si>
  <si>
    <t>=(A3L505C3+A3L506C3)</t>
  </si>
  <si>
    <t>=(A3L505C4+A3L506C4)</t>
  </si>
  <si>
    <t>=(A3L505C5+A3L506C5)</t>
  </si>
  <si>
    <t>=(A3L505C6+A3L506C6)</t>
  </si>
  <si>
    <t>=A3L508C1+A3L508C2</t>
  </si>
  <si>
    <t>=A3L508C4+A3L508C5</t>
  </si>
  <si>
    <t>=A3L509C1+A3L509C2</t>
  </si>
  <si>
    <t>=A3L509C4+A3L509C5</t>
  </si>
  <si>
    <t>=A3L510C1+A3L510C2</t>
  </si>
  <si>
    <t>=A3L510C4+A3L510C5</t>
  </si>
  <si>
    <t>=A3L511C1+A3L511C2</t>
  </si>
  <si>
    <t>=A3L511C4+A3L511C5</t>
  </si>
  <si>
    <t>=A3L512C1+A3L512C2</t>
  </si>
  <si>
    <t>=A3L512C4+A3L512C5</t>
  </si>
  <si>
    <t>=A3L513C1+A3L513C2</t>
  </si>
  <si>
    <t>=A3L513C4+A3L513C5</t>
  </si>
  <si>
    <t>=A3L514C1+A3L514C2</t>
  </si>
  <si>
    <t>=A3L514C4+A3L514C5</t>
  </si>
  <si>
    <t>=A3L515C1+A3L515C2</t>
  </si>
  <si>
    <t>=A3L515C4+A3L515C5</t>
  </si>
  <si>
    <t>=A3L516C1+A3L516C2</t>
  </si>
  <si>
    <t>=A3L516C4+A3L516C5</t>
  </si>
  <si>
    <t>=A3L517C1+A3L517C2</t>
  </si>
  <si>
    <t>=A3L517C4+A3L517C5</t>
  </si>
  <si>
    <t>=A3L518C1+A3L518C2</t>
  </si>
  <si>
    <t>=A3L518C4+A3L518C5</t>
  </si>
  <si>
    <t>=A3L519C1+A3L519C2</t>
  </si>
  <si>
    <t>=A3L519C4+A3L519C5</t>
  </si>
  <si>
    <t>=A3L520C1+A3L520C2</t>
  </si>
  <si>
    <t>=A3L520C4+A3L520C5</t>
  </si>
  <si>
    <t>=A3L521C1+A3L521C2</t>
  </si>
  <si>
    <t>=A3L521C4+A3L521C5</t>
  </si>
  <si>
    <t>=A3L522C1+A3L522C2</t>
  </si>
  <si>
    <t>=A3L522C4+A3L522C5</t>
  </si>
  <si>
    <t>=A3L523C1+A3L523C2</t>
  </si>
  <si>
    <t>=A3L523C4+A3L523C5</t>
  </si>
  <si>
    <t>=A3L524C1+A3L524C2</t>
  </si>
  <si>
    <t>=A3L524C4+A3L524C5</t>
  </si>
  <si>
    <t>=A3L525C1+A3L525C2</t>
  </si>
  <si>
    <t>=A3L525C4+A3L525C5</t>
  </si>
  <si>
    <t>=SUM(A3L508C1:A3L525C1)</t>
  </si>
  <si>
    <t>=SUM(A3L508C2:A3L525C2)</t>
  </si>
  <si>
    <t>=SUM(A3L508C3:A3L525C3)</t>
  </si>
  <si>
    <t>=SUM(A3L508C4:A3L525C4)</t>
  </si>
  <si>
    <t>=SUM(A3L508C5:A3L525C5)</t>
  </si>
  <si>
    <t>=SUM(A3L508C6:A3L525C6)</t>
  </si>
  <si>
    <t>=A3L527C1+A3L527C2</t>
  </si>
  <si>
    <t>=A3L527C4+A3L527C5</t>
  </si>
  <si>
    <t>=A3L528C1+A3L528C2</t>
  </si>
  <si>
    <t>=A3L528C4+A3L528C5</t>
  </si>
  <si>
    <t>=A3L529C1+A3L529C2</t>
  </si>
  <si>
    <t>=A3L529C4+A3L529C5</t>
  </si>
  <si>
    <t>=A3L530C1+A3L530C2</t>
  </si>
  <si>
    <t>=A3L530C4+A3L530C5</t>
  </si>
  <si>
    <t>=A3L531C1+A3L531C2</t>
  </si>
  <si>
    <t>=A3L531C4+A3L531C5</t>
  </si>
  <si>
    <t>=A3L532C1+A3L532C2</t>
  </si>
  <si>
    <t>=A3L532C4+A3L532C5</t>
  </si>
  <si>
    <t>=A3L533C1+A3L533C2</t>
  </si>
  <si>
    <t>=A3L533C4+A3L533C5</t>
  </si>
  <si>
    <t>=A3L534C1+A3L534C2</t>
  </si>
  <si>
    <t>=A3L534C4+A3L534C5</t>
  </si>
  <si>
    <t>=A3L535C1+A3L535C2</t>
  </si>
  <si>
    <t>=A3L535C4+A3L535C5</t>
  </si>
  <si>
    <t>=A3L536C1+A3L536C2</t>
  </si>
  <si>
    <t>=A3L536C4+A3L536C5</t>
  </si>
  <si>
    <t>=A3L537C1+A3L537C2</t>
  </si>
  <si>
    <t>=A3L537C4+A3L537C5</t>
  </si>
  <si>
    <t>=A3L538C1+A3L538C2</t>
  </si>
  <si>
    <t>=A3L538C4+A3L538C5</t>
  </si>
  <si>
    <t>=A3L539C1+A3L539C2</t>
  </si>
  <si>
    <t>=A3L539C4+A3L539C5</t>
  </si>
  <si>
    <t>=A3L540C1+A3L540C2</t>
  </si>
  <si>
    <t>=A3L540C4+A3L540C5</t>
  </si>
  <si>
    <t>=A3L541C1+A3L541C2</t>
  </si>
  <si>
    <t>=A3L541C4+A3L541C5</t>
  </si>
  <si>
    <t>=SUM(A3L527C1:A3L537C1)+A3L541C1</t>
  </si>
  <si>
    <t>=SUM(A3L527C2:A3L537C2)+A3L541C2</t>
  </si>
  <si>
    <t>=SUM(A3L527C3:A3L537C3)+A3L541C3</t>
  </si>
  <si>
    <t>=SUM(A3L527C4:A3L537C4)+A3L541C4</t>
  </si>
  <si>
    <t>=SUM(A3L527C5:A3L537C5)+A3L541C5</t>
  </si>
  <si>
    <t>=SUM(A3L527C6:A3L537C6)+A3L541C6</t>
  </si>
  <si>
    <t>=(A3L531C1+A3L532C1)</t>
  </si>
  <si>
    <t>=(A3L531C2+A3L532C2)</t>
  </si>
  <si>
    <t>=(A3L531C3+A3L532C3)</t>
  </si>
  <si>
    <t>=(A3L531C4+A3L532C4)</t>
  </si>
  <si>
    <t>=(A3L531C5+A3L532C5)</t>
  </si>
  <si>
    <t>=(A3L531C6+A3L532C6)</t>
  </si>
  <si>
    <t>WORKTABLE A3 PART 6</t>
  </si>
  <si>
    <t>EQUIPMENT LEASE/RENTALS</t>
  </si>
  <si>
    <t>=SUM(PRODUCT(A3L601C2,A3L601C3))/A3L601C1</t>
  </si>
  <si>
    <t>=SUM(PRODUCT(A3L602C2,A3L602C3))/A3L602C1</t>
  </si>
  <si>
    <t>=SUM(PRODUCT(A3L603C2,A3L603C3))/A3L603C1</t>
  </si>
  <si>
    <t>=SUM(PRODUCT(A3L604C2,A3L604C3))/A3L604C1</t>
  </si>
  <si>
    <t>=(A3L602C2+A3L604C2)</t>
  </si>
  <si>
    <t>=(A3L602C4+A3L604C4)</t>
  </si>
  <si>
    <t>=(A3L602C6+A3L604C6)</t>
  </si>
  <si>
    <t>=(A3L602C8+A3L604C8)</t>
  </si>
  <si>
    <t>=(A3L602C10+A3L604C10)</t>
  </si>
  <si>
    <t>=(A3L602C12+A3L604C12)</t>
  </si>
  <si>
    <t>=(A3L601C2+A3L603C2)</t>
  </si>
  <si>
    <t>=(A3L601C4+A3L603C4)</t>
  </si>
  <si>
    <t>=(A3L601C6+A3L603C6)</t>
  </si>
  <si>
    <t>=(A3L601C8+A3L603C8)</t>
  </si>
  <si>
    <t>=(A3L601C10+A3L603C10)</t>
  </si>
  <si>
    <t>=(A3L601C12+A3L603C12)</t>
  </si>
  <si>
    <t>=(A3L605C2+A3L606C2)</t>
  </si>
  <si>
    <t>=(A3L605C4+A3L606C4)</t>
  </si>
  <si>
    <t>=(A3L605C6+A3L606C6)</t>
  </si>
  <si>
    <t>=(A3L605C8+A3L606C8)</t>
  </si>
  <si>
    <t>=(A3L605C10+A3L606C10)</t>
  </si>
  <si>
    <t>=(A3L605C12+A3L606C12)</t>
  </si>
  <si>
    <t>=SUM(PRODUCT(A3L608C2,A3L608C3))/A3L608C1</t>
  </si>
  <si>
    <t>=SUM(PRODUCT(A3L609C2,A3L609C3))/A3L609C1</t>
  </si>
  <si>
    <t>=SUM(PRODUCT(A3L610C2,A3L610C3))/A3L610C1</t>
  </si>
  <si>
    <t>=SUM(PRODUCT(A3L611C2,A3L611C3))/A3L611C1</t>
  </si>
  <si>
    <t>=SUM(PRODUCT(A3L612C2,A3L612C3))/A3L612C1</t>
  </si>
  <si>
    <t>=SUM(PRODUCT(A3L613C2,A3L613C3))/A3L613C1</t>
  </si>
  <si>
    <t>=SUM(PRODUCT(A3L614C2,A3L614C3))/A3L614C1</t>
  </si>
  <si>
    <t>=SUM(PRODUCT(A3L615C2,A3L615C3))/A3L615C1</t>
  </si>
  <si>
    <t>=SUM(PRODUCT(A3L616C2,A3L616C3))/A3L616C1</t>
  </si>
  <si>
    <t>=SUM(PRODUCT(A3L617C2,A3L617C3))/A3L617C1</t>
  </si>
  <si>
    <t>=SUM(PRODUCT(A3L618C2,A3L618C3))/A3L618C1</t>
  </si>
  <si>
    <t>=SUM(PRODUCT(A3L619C2,A3L619C3))/A3L619C1</t>
  </si>
  <si>
    <t>=SUM(PRODUCT(A3L620C2,A3L620C3))/A3L620C1</t>
  </si>
  <si>
    <t>=SUM(PRODUCT(A3L621C2,A3L621C3))/A3L621C1</t>
  </si>
  <si>
    <t>=SUM(PRODUCT(A3L622C2,A3L622C3))/A3L622C1</t>
  </si>
  <si>
    <t>=SUM(PRODUCT(A3L623C2,A3L623C3))/A3L623C1</t>
  </si>
  <si>
    <t>=SUM(PRODUCT(A3L624C2,A3L624C3))/A3L624C1</t>
  </si>
  <si>
    <t>=SUM(PRODUCT(A3L625C2,A3L625C3))/A3L625C1</t>
  </si>
  <si>
    <t>=SUM(A3L608C2:A3L625C2)</t>
  </si>
  <si>
    <t>=SUM(A3L608C4:A3L625C4)</t>
  </si>
  <si>
    <t>=SUM(A3L608C6:A3L625C6)</t>
  </si>
  <si>
    <t>=SUM(A3L608C8:A3L625C8)</t>
  </si>
  <si>
    <t>=SUM(A3L608C10:A3L625C10)</t>
  </si>
  <si>
    <t>=SUM(A3L608C12:A3L625C12)</t>
  </si>
  <si>
    <t>=SUM(PRODUCT(A3L627C2,A3L627C3))/A3L627C1</t>
  </si>
  <si>
    <t>=SUM(PRODUCT(A3L628C2,A3L628C3))/A3L628C1</t>
  </si>
  <si>
    <t>=SUM(PRODUCT(A3L629C2,A3L629C3))/A3L629C1</t>
  </si>
  <si>
    <t>=SUM(PRODUCT(A3L630C2,A3L630C3))/A3L630C1</t>
  </si>
  <si>
    <t>=SUM(PRODUCT(A3L631C2,A3L631C3))/A3L631C1</t>
  </si>
  <si>
    <t>=SUM(PRODUCT(A3L632C2,A3L632C3))/A3L632C1</t>
  </si>
  <si>
    <t>=SUM(PRODUCT(A3L633C2,A3L633C3))/A3L633C1</t>
  </si>
  <si>
    <t>=SUM(PRODUCT(A3L634C2,A3L634C3))/A3L634C1</t>
  </si>
  <si>
    <t>=SUM(PRODUCT(A3L635C2,A3L635C3))/A3L635C1</t>
  </si>
  <si>
    <t>=SUM(PRODUCT(A3L636C2,A3L636C3))/A3L636C1</t>
  </si>
  <si>
    <t>=SUM(PRODUCT(A3L637C2,A3L637C3))/A3L637C1</t>
  </si>
  <si>
    <t>=SUM(PRODUCT(A3L638C2,A3L638C3))/A3L638C1</t>
  </si>
  <si>
    <t>=SUM(PRODUCT(A3L639C2,A3L639C3))/A3L639C1</t>
  </si>
  <si>
    <t>=SUM(PRODUCT(A3L640C2,A3L640C3))/A3L640C1</t>
  </si>
  <si>
    <t>=SUM(PRODUCT(A3L641C2,A3L641C3))/A3L641C1</t>
  </si>
  <si>
    <t>=SUM(A3L627C2:A3L637C2)+A3L641C2</t>
  </si>
  <si>
    <t>=SUM(A3L627C4:A3L637C4)+A3L641C4</t>
  </si>
  <si>
    <t>=SUM(A3L627C6:A3L637C6)+A3L641C6</t>
  </si>
  <si>
    <t>=SUM(A3L627C8:A3L637C8)+A3L641C8</t>
  </si>
  <si>
    <t>=SUM(A3L627C10:A3L637C10)+A3L641C10</t>
  </si>
  <si>
    <t>=SUM(A3L627C12:A3L637C12)+A3L641C12</t>
  </si>
  <si>
    <t>=(A3L631C2+A3L632C2)</t>
  </si>
  <si>
    <t>=(A3L631C4+A3L632C4)</t>
  </si>
  <si>
    <t>=(A3L631C6+A3L632C6)</t>
  </si>
  <si>
    <t>=(A3L631C8+A3L632C8)</t>
  </si>
  <si>
    <t>=(A3L631C10+A3L632C10)</t>
  </si>
  <si>
    <t>=(A3L631C12+A3L632C12)</t>
  </si>
  <si>
    <t>WORKTABLE A3 PART 7</t>
  </si>
  <si>
    <t>WAY AND STRUCTURES DEPRECIATION</t>
  </si>
  <si>
    <t>GRADING</t>
  </si>
  <si>
    <t>OTHER ROW</t>
  </si>
  <si>
    <t>TUNNELS &amp; SUBWAYS</t>
  </si>
  <si>
    <t>BRIDGES &amp; TRESTLES</t>
  </si>
  <si>
    <t>ELEVATED STRUCTURES</t>
  </si>
  <si>
    <t>TIES</t>
  </si>
  <si>
    <t>RAILS &amp; OTM</t>
  </si>
  <si>
    <t>BALLAST</t>
  </si>
  <si>
    <t>FENCES</t>
  </si>
  <si>
    <t>STATION &amp; OFFICE BUILDINGS</t>
  </si>
  <si>
    <t>ROADWAY BUILDINGS</t>
  </si>
  <si>
    <t>WATER STATIONS</t>
  </si>
  <si>
    <t>FUEL STATIONS</t>
  </si>
  <si>
    <t>SHOPS &amp; ENGINEHOUSES</t>
  </si>
  <si>
    <t>STORAGE WAREHOUSES</t>
  </si>
  <si>
    <t>WHARVES &amp; DOCKS</t>
  </si>
  <si>
    <t>COAL &amp; ORE WHARVES</t>
  </si>
  <si>
    <t>COMMUNICATIONS SYSTEMS</t>
  </si>
  <si>
    <t>SIGNALS &amp; INTERLOCKERS</t>
  </si>
  <si>
    <t>POWER PLANTS</t>
  </si>
  <si>
    <t>POWER TRANSMISSION SYSTEMS</t>
  </si>
  <si>
    <t>MISCELLANEOUS STRUCTURES</t>
  </si>
  <si>
    <t>PUBLIC IMPROVEMENTS</t>
  </si>
  <si>
    <t>P.P. MACHINES</t>
  </si>
  <si>
    <t>OTHER LEASE/RENTALS</t>
  </si>
  <si>
    <t>TOTAL WAY &amp; STRUCTURES</t>
  </si>
  <si>
    <t>2018 SCH 412</t>
  </si>
  <si>
    <t>2017 SCH 412</t>
  </si>
  <si>
    <t>2016 SCH 412</t>
  </si>
  <si>
    <t>2015 SCH 412</t>
  </si>
  <si>
    <t>2014 SCH 412</t>
  </si>
  <si>
    <t>=SUM(PRODUCT(A3L701C2,A3L701C3))/A3L701C1</t>
  </si>
  <si>
    <t>=SUM(PRODUCT(A3L702C2,A3L702C3))/A3L702C1</t>
  </si>
  <si>
    <t>=SUM(PRODUCT(A3L703C2,A3L703C3))/A3L703C1</t>
  </si>
  <si>
    <t>=SUM(PRODUCT(A3L704C2,A3L704C3))/A3L704C1</t>
  </si>
  <si>
    <t>=SUM(PRODUCT(A3L705C2,A3L705C3))/A3L705C1</t>
  </si>
  <si>
    <t>=SUM(PRODUCT(A3L706C2,A3L706C3))/A3L706C1</t>
  </si>
  <si>
    <t>=SUM(PRODUCT(A3L707C2,A3L707C3))/A3L707C1</t>
  </si>
  <si>
    <t>=SUM(PRODUCT(A3L708C2,A3L708C3))/A3L708C1</t>
  </si>
  <si>
    <t>=SUM(PRODUCT(A3L709C2,A3L709C3))/A3L709C1</t>
  </si>
  <si>
    <t>=SUM(PRODUCT(A3L710C2,A3L710C3))/A3L710C1</t>
  </si>
  <si>
    <t>=SUM(PRODUCT(A3L711C2,A3L711C3))/A3L711C1</t>
  </si>
  <si>
    <t>=SUM(PRODUCT(A3L712C2,A3L712C3))/A3L712C1</t>
  </si>
  <si>
    <t>=SUM(PRODUCT(A3L713C2,A3L713C3))/A3L713C1</t>
  </si>
  <si>
    <t>=SUM(PRODUCT(A3L714C2,A3L714C3))/A3L714C1</t>
  </si>
  <si>
    <t>=SUM(PRODUCT(A3L715C2,A3L715C3))/A3L715C1</t>
  </si>
  <si>
    <t>=SUM(PRODUCT(A3L716C2,A3L716C3))/A3L716C1</t>
  </si>
  <si>
    <t>=SUM(PRODUCT(A3L717C2,A3L717C3))/A3L717C1</t>
  </si>
  <si>
    <t>=SUM(PRODUCT(A3L718C2,A3L718C3))/A3L718C1</t>
  </si>
  <si>
    <t>=SUM(PRODUCT(A3L719C2,A3L719C3))/A3L719C1</t>
  </si>
  <si>
    <t>=SUM(PRODUCT(A3L720C2,A3L720C3))/A3L720C1</t>
  </si>
  <si>
    <t>=SUM(PRODUCT(A3L721C2,A3L721C3))/A3L721C1</t>
  </si>
  <si>
    <t>=SUM(PRODUCT(A3L722C2,A3L722C3))/A3L722C1</t>
  </si>
  <si>
    <t>=SUM(PRODUCT(A3L723C2,A3L723C3))/A3L723C1</t>
  </si>
  <si>
    <t>=SUM(PRODUCT(A3L724C2,A3L724C3))/A3L724C1</t>
  </si>
  <si>
    <t>=SUM(PRODUCT(A3L725C2,A3L725C3))/A3L725C1</t>
  </si>
  <si>
    <t>=SUM(PRODUCT(A3L726C2,A3L726C3))/A3L726C1</t>
  </si>
  <si>
    <t>=SUM(PRODUCT(A3L727C2,A3L727C3))/A3L727C1</t>
  </si>
  <si>
    <t>=SUM(A3L701C2:A3L727C2)</t>
  </si>
  <si>
    <t>=SUM(A3L701C4:A3L727C4)</t>
  </si>
  <si>
    <t>=SUM(A3L701C6:A3L727C6)</t>
  </si>
  <si>
    <t>=SUM(A3L701C8:A3L727C8)</t>
  </si>
  <si>
    <t>=SUM(A3L701C10:A3L727C10)</t>
  </si>
  <si>
    <t>=SUM(A3L701C12:A3L727C12)</t>
  </si>
  <si>
    <t>WORKTABLE A3 PART 8</t>
  </si>
  <si>
    <t>WAY AND STRUCTURES LEASE/RENTALS</t>
  </si>
  <si>
    <t>LAND</t>
  </si>
  <si>
    <t>=SUM(PRODUCT(A3L801C2,A3L801C3))/A3L801C1</t>
  </si>
  <si>
    <t>=SUM(PRODUCT(A3L802C2,A3L802C3))/A3L802C1</t>
  </si>
  <si>
    <t>=SUM(PRODUCT(A3L803C2,A3L803C3))/A3L803C1</t>
  </si>
  <si>
    <t>=SUM(PRODUCT(A3L804C2,A3L804C3))/A3L804C1</t>
  </si>
  <si>
    <t>=SUM(PRODUCT(A3L805C2,A3L805C3))/A3L805C1</t>
  </si>
  <si>
    <t>=SUM(PRODUCT(A3L806C2,A3L806C3))/A3L806C1</t>
  </si>
  <si>
    <t>=SUM(PRODUCT(A3L807C2,A3L807C3))/A3L807C1</t>
  </si>
  <si>
    <t>=SUM(PRODUCT(A3L808C2,A3L808C3))/A3L808C1</t>
  </si>
  <si>
    <t>=SUM(PRODUCT(A3L809C2,A3L809C3))/A3L809C1</t>
  </si>
  <si>
    <t>=SUM(PRODUCT(A3L810C2,A3L810C3))/A3L810C1</t>
  </si>
  <si>
    <t>=SUM(PRODUCT(A3L811C2,A3L811C3))/A3L811C1</t>
  </si>
  <si>
    <t>=SUM(PRODUCT(A3L812C2,A3L812C3))/A3L812C1</t>
  </si>
  <si>
    <t>=SUM(PRODUCT(A3L813C2,A3L813C3))/A3L813C1</t>
  </si>
  <si>
    <t>=SUM(PRODUCT(A3L814C2,A3L814C3))/A3L814C1</t>
  </si>
  <si>
    <t>=SUM(PRODUCT(A3L815C2,A3L815C3))/A3L815C1</t>
  </si>
  <si>
    <t>=SUM(PRODUCT(A3L816C2,A3L816C3))/A3L816C1</t>
  </si>
  <si>
    <t>=SUM(PRODUCT(A3L817C2,A3L817C3))/A3L817C1</t>
  </si>
  <si>
    <t>=SUM(PRODUCT(A3L818C2,A3L818C3))/A3L818C1</t>
  </si>
  <si>
    <t>=SUM(PRODUCT(A3L819C2,A3L819C3))/A3L819C1</t>
  </si>
  <si>
    <t>=SUM(PRODUCT(A3L820C2,A3L820C3))/A3L820C1</t>
  </si>
  <si>
    <t>=SUM(PRODUCT(A3L821C2,A3L821C3))/A3L821C1</t>
  </si>
  <si>
    <t>=SUM(PRODUCT(A3L822C2,A3L822C3))/A3L822C1</t>
  </si>
  <si>
    <t>=SUM(PRODUCT(A3L823C2,A3L823C3))/A3L823C1</t>
  </si>
  <si>
    <t>=SUM(PRODUCT(A3L824C2,A3L824C3))/A3L824C1</t>
  </si>
  <si>
    <t>=SUM(PRODUCT(A3L825C2,A3L825C3))/A3L825C1</t>
  </si>
  <si>
    <t>=SUM(PRODUCT(A3L826C2,A3L826C3))/A3L826C1</t>
  </si>
  <si>
    <t>=SUM(PRODUCT(A3L827C2,A3L827C3))/A3L827C1</t>
  </si>
  <si>
    <t>=SUM(PRODUCT(A3L828C2,A3L828C3))/A3L828C1</t>
  </si>
  <si>
    <t>=SUM(A3L801C2:A3L828C2)</t>
  </si>
  <si>
    <t>=SUM(A3L801C4:A3L828C4)</t>
  </si>
  <si>
    <t>=SUM(A3L801C6:A3L828C6)</t>
  </si>
  <si>
    <t>=SUM(A3L801C8:A3L828C8)</t>
  </si>
  <si>
    <t>=SUM(A3L801C10:A3L828C10)</t>
  </si>
  <si>
    <t>=SUM(A3L801C12:A3L828C12)</t>
  </si>
  <si>
    <t>WORKTABLE A4 PART 1</t>
  </si>
  <si>
    <t>INVESTMENT COSTS</t>
  </si>
  <si>
    <t>PROPERTY AND ACCUMULATED DEPRECIATION BY PROPERTY ACCOUNT</t>
  </si>
  <si>
    <t>Respondent Investment</t>
  </si>
  <si>
    <t>Accum Depr
Respondent Investment</t>
  </si>
  <si>
    <t>Accum Depr
Lease Improvements</t>
  </si>
  <si>
    <t>Accum Depr
Total</t>
  </si>
  <si>
    <t>LAND (ACCT 2)</t>
  </si>
  <si>
    <t>GRADING (ACCT 3)</t>
  </si>
  <si>
    <t>OTHER RIGHT-OF-WAY (ACCT 4)</t>
  </si>
  <si>
    <t>TUNNELS &amp; SUBWAYS (ACCT 5)</t>
  </si>
  <si>
    <t>BRIDGES, TRESTLES &amp; CULVERTS (ACCT 6)</t>
  </si>
  <si>
    <t>ELEVATED STRUCTURES (ACCT 7)</t>
  </si>
  <si>
    <t>TIES (ACCT 8)</t>
  </si>
  <si>
    <t>RAILS &amp; OTHER TRACK MATERIAL (ACCT 9)</t>
  </si>
  <si>
    <t>BALLAST (ACCT 11)</t>
  </si>
  <si>
    <t>FENCES, SNOW SHEDS &amp; SIGNS (ACCT 13)</t>
  </si>
  <si>
    <t>STATIONS &amp; OFFICES (ACCT 16)</t>
  </si>
  <si>
    <t>ROADWAY BUILDINGS (ACCT 17)</t>
  </si>
  <si>
    <t>WATER STATIONS (ACCT 18)</t>
  </si>
  <si>
    <t>FUEL STATIONS (ACCT 19)</t>
  </si>
  <si>
    <t>SHOPS &amp; ENGINEHOUSES (ACCT 20)</t>
  </si>
  <si>
    <t>STORAGE WAREHOUSES ((ACCT 22)</t>
  </si>
  <si>
    <t>WHARVES &amp; DOCKS (ACCT 23)</t>
  </si>
  <si>
    <t>COAL &amp; ORE WHARVES (ACCT 24)</t>
  </si>
  <si>
    <t>TOFC/COFC TERMINALS (ACCT 25)</t>
  </si>
  <si>
    <t>COMMUNICATION SYSTEMS (ACCT 26)</t>
  </si>
  <si>
    <t>SIGNALS &amp; INTERLOCKERS (ACCT 27)</t>
  </si>
  <si>
    <t>POWER PLANTS (ACCT 29)</t>
  </si>
  <si>
    <t>POWER-TRANSMISSION (ACCT 31)</t>
  </si>
  <si>
    <t>MISCELLANEOUS STRUCTURES (ACCT 35)</t>
  </si>
  <si>
    <t>ROADWAY MACHINES (ACCT 37)</t>
  </si>
  <si>
    <t>PUBLIC IMPROVEMENTS-CONST. (ACCT 39)</t>
  </si>
  <si>
    <t>SHOP MACHINERY (ACCT 44)</t>
  </si>
  <si>
    <t>POWER PLANT MACHINERY (ACCT 45)</t>
  </si>
  <si>
    <t>LEASED PROPERTY (CAPITALIZED RENTS)</t>
  </si>
  <si>
    <t>OTHER (SPECIFY/EXPLAIN)</t>
  </si>
  <si>
    <t>ALL OTHER ROAD ACCOUNTS</t>
  </si>
  <si>
    <t>TOTAL-ROAD</t>
  </si>
  <si>
    <t>LOCOMOTIVES (ACCT 52)</t>
  </si>
  <si>
    <t>FREIGHT-TRAIN CARS (ACCT 53)</t>
  </si>
  <si>
    <t>PASSENGER-TRAIN CARS (ACCT 54)</t>
  </si>
  <si>
    <t>HIGHWAY REVENUE EQUIPMENT (ACCT 55)</t>
  </si>
  <si>
    <t>FLOATING EQUIPMENT (ACCT 56)</t>
  </si>
  <si>
    <t>WORK EQUIPMENT (ACCT 57)</t>
  </si>
  <si>
    <t>MISCELLANEOUS EQUIPMENT (ACCT 58)</t>
  </si>
  <si>
    <t>COMPUTER SYSTEMS &amp; W. PROC. EQUIP (ACCT 59)</t>
  </si>
  <si>
    <t>TOTAL-EQUIPMENT</t>
  </si>
  <si>
    <t>INTEREST DURING CONSTRUCTION (ACCT 76)</t>
  </si>
  <si>
    <t>OTHER ELEMENTS OF INVESTMENT (ACCT 80)*</t>
  </si>
  <si>
    <t>CONSTRUCTION WORK IN PROCESS (ACCT 90)*</t>
  </si>
  <si>
    <t>INCLUDE ACCOUNTS 80 AND 90 ONLY IF JUSTIFIED WITH EXPLANATION UNDER EX PARTE 338 GUIDELINES</t>
  </si>
  <si>
    <t>2018 SCH 352B COL (B)</t>
  </si>
  <si>
    <t>=SUM(A4L101C2,A4L101C3)</t>
  </si>
  <si>
    <t>2018 SCH 335 COL (G)</t>
  </si>
  <si>
    <t>2018 SCH 342 COL (G)</t>
  </si>
  <si>
    <t>=SUM(A4L102C2,A4L102C3)</t>
  </si>
  <si>
    <t>=SUM(A4L103C2,A4L103C3)</t>
  </si>
  <si>
    <t>=SUM(A4L104C2,A4L104C3)</t>
  </si>
  <si>
    <t>=SUM(A4L105C2,A4L105C3)</t>
  </si>
  <si>
    <t>=SUM(A4L106C2,A4L106C3)</t>
  </si>
  <si>
    <t>=SUM(A4L107C2,A4L107C3)</t>
  </si>
  <si>
    <t>=SUM(A4L108C2,A4L108C3)</t>
  </si>
  <si>
    <t>=SUM(A4L109C2,A4L109C3)</t>
  </si>
  <si>
    <t>=SUM(A4L110C2,A4L110C3)</t>
  </si>
  <si>
    <t>=SUM(A4L111C2,A4L111C3)</t>
  </si>
  <si>
    <t>=SUM(A4L112C2,A4L112C3)</t>
  </si>
  <si>
    <t>=SUM(A4L113C2,A4L113C3)</t>
  </si>
  <si>
    <t>=SUM(A4L114C2,A4L114C3)</t>
  </si>
  <si>
    <t>=SUM(A4L115C2,A4L115C3)</t>
  </si>
  <si>
    <t>=SUM(A4L116C2,A4L116C3)</t>
  </si>
  <si>
    <t>=SUM(A4L117C2,A4L117C3)</t>
  </si>
  <si>
    <t>=SUM(A4L118C2,A4L118C3)</t>
  </si>
  <si>
    <t>=SUM(A4L119C2,A4L119C3)</t>
  </si>
  <si>
    <t>=SUM(A4L120C2,A4L120C3)</t>
  </si>
  <si>
    <t>=SUM(A4L121C2,A4L121C3)</t>
  </si>
  <si>
    <t>=SUM(A4L122C2,A4L122C3)</t>
  </si>
  <si>
    <t>=SUM(A4L123C2,A4L123C3)</t>
  </si>
  <si>
    <t>=SUM(A4L124C2,A4L124C3)</t>
  </si>
  <si>
    <t>=SUM(A4L125C2,A4L125C3)</t>
  </si>
  <si>
    <t>=SUM(A4L126C2,A4L126C3)</t>
  </si>
  <si>
    <t>=SUM(A4L127C2,A4L127C3)</t>
  </si>
  <si>
    <t>=SUM(A4L128C2,A4L128C3)</t>
  </si>
  <si>
    <t>=SUM(A4L129C2,A4L129C3)</t>
  </si>
  <si>
    <t>=SUM(A4L130C2,A4L130C3)</t>
  </si>
  <si>
    <t>=SUM(A4L131C2,A4L131C3)</t>
  </si>
  <si>
    <t>=SUM(A4L101C1:A4L131C1)</t>
  </si>
  <si>
    <t>=SUM(A4L101C2:A4L131C2)</t>
  </si>
  <si>
    <t>=SUM(A4L101C3:A4L131C3)</t>
  </si>
  <si>
    <t>=SUM(A4L101C4:A4L131C4)</t>
  </si>
  <si>
    <t>=SUM(A4L133C2,A4L133C3)</t>
  </si>
  <si>
    <t>=SUM(A4L134C2,A4L134C3)</t>
  </si>
  <si>
    <t>=SUM(A4L135C2,A4L135C3)</t>
  </si>
  <si>
    <t>=SUM(A4L136C2,A4L136C3)</t>
  </si>
  <si>
    <t>=SUM(A4L137C2,A4L137C3)</t>
  </si>
  <si>
    <t>=SUM(A4L138C2,A4L138C3)</t>
  </si>
  <si>
    <t>=SUM(A4L139C2,A4L139C3)</t>
  </si>
  <si>
    <t>=SUM(A4L140C2,A4L140C3)</t>
  </si>
  <si>
    <t>=SUM(A4L133C1:A4L140C1)</t>
  </si>
  <si>
    <t>=SUM(A4L133C2:A4L140C2)</t>
  </si>
  <si>
    <t>=SUM(A4L133C3:A4L140C3)</t>
  </si>
  <si>
    <t>=SUM(A4L133C4:A4L140C4)</t>
  </si>
  <si>
    <t>=SUM(A4L142C2,A4L142C3)</t>
  </si>
  <si>
    <t>=SUM(A4L143C2,A4L143C3)</t>
  </si>
  <si>
    <t>=SUM(A4L144C2,A4L144C3)</t>
  </si>
  <si>
    <t>=SUM(A4L141C1:A4L144C1)+A4L132C1</t>
  </si>
  <si>
    <t>=SUM(A4L141C2:A4L144C2)+A4L132C2</t>
  </si>
  <si>
    <t>=SUM(A4L141C3:A4L144C3)+A4L132C3</t>
  </si>
  <si>
    <t>=SUM(A4L141C4:A4L144C4)+A4L132C4</t>
  </si>
  <si>
    <t>WORKTABLE A4 PART 2</t>
  </si>
  <si>
    <t>SWITCHING AND TERMINAL COMPANY PROPERTY AND ACCUMULATED DEPRECIATION</t>
  </si>
  <si>
    <t>Accum Depr
Owned &amp; Leased</t>
  </si>
  <si>
    <t>ROAD PROPERTY INCL ENGINEERING</t>
  </si>
  <si>
    <t>COMPANY EQUIPMENT</t>
  </si>
  <si>
    <t>INTEREST DURING CONSTRUCTION</t>
  </si>
  <si>
    <t>OTHER EXPENDITURES-GENERAL</t>
  </si>
  <si>
    <t>OTHER ELEMENTS OF INVESTMENT</t>
  </si>
  <si>
    <t>CONSTRUCTION WORK IN PROGRESS</t>
  </si>
  <si>
    <t>TOTAL GENERAL</t>
  </si>
  <si>
    <t>GRAND TOTAL</t>
  </si>
  <si>
    <t>S&amp;T WORKING CAPITAL</t>
  </si>
  <si>
    <t>=SUM(A4L172C1:A4L175C1)</t>
  </si>
  <si>
    <t>=SUM(A4L172C2:A4L175C2)</t>
  </si>
  <si>
    <t>=SUM(A4L170C1:A4L175C1)</t>
  </si>
  <si>
    <t>=SUM(A4L170C2:A4L175C2)</t>
  </si>
  <si>
    <t>WORKTABLE A4 PART 3</t>
  </si>
  <si>
    <t>WORKING CAPITAL, COST OF CAPITAL AND ACCUMULATED DEFERRED TAX CREDITS</t>
  </si>
  <si>
    <t>Used This Run</t>
  </si>
  <si>
    <t>WORKING CAPITAL</t>
  </si>
  <si>
    <t>ACCUM DEFERRED TAX CREDITS</t>
  </si>
  <si>
    <t>EMBEDDED COST OF DEBT - ROAD PROPERTY</t>
  </si>
  <si>
    <t>EMBEDDED COST OF DEBT - EQUIPMENT PROPERTY</t>
  </si>
  <si>
    <t>CURRENT COST OF CAPITAL</t>
  </si>
  <si>
    <t>2018 SCH 245, LINE 28</t>
  </si>
  <si>
    <t>=A4L201C1</t>
  </si>
  <si>
    <t>2018 SCH 200, LINE 49</t>
  </si>
  <si>
    <t>=A4L202C1</t>
  </si>
  <si>
    <t>2018 SCH 510, LINE 27</t>
  </si>
  <si>
    <t>=IF(EMBEDDED_COC="N",A4L205C1,A4L203C1)</t>
  </si>
  <si>
    <t>2018 SCH 510, LINE 28</t>
  </si>
  <si>
    <t>=IF(EMBEDDED_COC="N",A4L205C1,A4L204C1)</t>
  </si>
  <si>
    <t>2018 STB CALCULATED</t>
  </si>
  <si>
    <t>=IF(EMBEDDED_COC="N",A4L205C1,0)</t>
  </si>
  <si>
    <t>WORKTABLE B1 PART 1</t>
  </si>
  <si>
    <t>SWITCHING AND TERMINAL COMPANY CALCULATIONS</t>
  </si>
  <si>
    <t>PERCENT OF TIME S&amp;T COS. SWITCH FOR LH CARRIERS</t>
  </si>
  <si>
    <t>S&amp;T SWITCHING HOURS-CURRENT YEAR</t>
  </si>
  <si>
    <t>S&amp;T SWITCHING HOURS-TWO YEAR AVERAGE</t>
  </si>
  <si>
    <t>S&amp;T SWITCHING HOURS-THREE YEAR AVERAGE</t>
  </si>
  <si>
    <t>S&amp;T SWITCHING HOURS-FOUR YEAR AVERAGE</t>
  </si>
  <si>
    <t>S&amp;T SWITCHING HOURS-FIVE YEAR AVERAGE</t>
  </si>
  <si>
    <t>S&amp;T WAY AND STRUCTURES EXCL. DEPR</t>
  </si>
  <si>
    <t>S&amp;T ROAD PROPERTY DEPRECIATION</t>
  </si>
  <si>
    <t>S&amp;T TOTAL CARRIER OPERATING EXPENSES EXCL. W&amp;S AND DEPRECIATION</t>
  </si>
  <si>
    <t>S&amp;T EQUIPMENT DEPRECIATION</t>
  </si>
  <si>
    <t>ROAD PROPERTY INVESTMENT</t>
  </si>
  <si>
    <t>EQUIPMENT INVESTMENT</t>
  </si>
  <si>
    <t>ROAD PROPERTY PERCENT</t>
  </si>
  <si>
    <t>WORKING CAPITAL PLUS GENERAL PROPERTY</t>
  </si>
  <si>
    <t>WORKING CAPITAL AND GENERAL-ROAD</t>
  </si>
  <si>
    <t>WORKING CAPITAL AND GENERAL-EQUIPMENT</t>
  </si>
  <si>
    <t>GROSS INVESTMENT-ROAD PROPERTY</t>
  </si>
  <si>
    <t>GROSS INVESTMENT-EQUIPMENT</t>
  </si>
  <si>
    <t>S&amp;T ROAD PROPERTY GROSS INVESTMENT</t>
  </si>
  <si>
    <t>S&amp;T EQUIPMENT GROSS INVESTMENT</t>
  </si>
  <si>
    <t>S&amp;T ROAD PROPERTY ACCUMULATED DEPR.</t>
  </si>
  <si>
    <t>S&amp;T EQUIPMENT ACCUMULATED DEPR.</t>
  </si>
  <si>
    <t>S&amp;T ROAD PROPERTY ADJUSTED BASE</t>
  </si>
  <si>
    <t>S&amp;T EQUIPMENT ADJUSTED BASE</t>
  </si>
  <si>
    <t>=A1L586C1</t>
  </si>
  <si>
    <t>=IF(A1L158C1=0,0,(A1L157C1/A1L158C1)*B1L101C1)</t>
  </si>
  <si>
    <t>=IF(A1L158C1=0,0,(A1L157C6/A1L158C1)*B1L101C1)</t>
  </si>
  <si>
    <t>=IF(A1L158C1=0,0,(A1L157C7/A1L158C1)*B1L101C1)</t>
  </si>
  <si>
    <t>=IF(A1L158C1=0,0,(A1L157C8/A1L158C1)*B1L101C1)</t>
  </si>
  <si>
    <t>=IF(A1L158C1=0,0,(A1L157C9/A1L158C1)*B1L101C1)</t>
  </si>
  <si>
    <t>=A2L182C44*B1L101C1</t>
  </si>
  <si>
    <t>=A2L183C44*B1L101C1</t>
  </si>
  <si>
    <t>=A2L364C44*B1L101C1</t>
  </si>
  <si>
    <t>=A2L365C44*B1L101C1</t>
  </si>
  <si>
    <t>=A4L170C1</t>
  </si>
  <si>
    <t>=A4L171C1</t>
  </si>
  <si>
    <t>=B1L111C1+B1L112C1</t>
  </si>
  <si>
    <t>=IF(B1L113C1=0,0,B1L111C1/B1L113C1)</t>
  </si>
  <si>
    <t>=A4L176C1+A4L178C1</t>
  </si>
  <si>
    <t>=B1L115C1*B1L114C1</t>
  </si>
  <si>
    <t>=B1L115C1-B1L116C1</t>
  </si>
  <si>
    <t>=B1L111C1+B1L116C1</t>
  </si>
  <si>
    <t>=B1L112C1+B1L117C1</t>
  </si>
  <si>
    <t>=B1L118C1</t>
  </si>
  <si>
    <t>=B1L119C1</t>
  </si>
  <si>
    <t>=A4L170C2</t>
  </si>
  <si>
    <t>=A4L171C2</t>
  </si>
  <si>
    <t>=(B1L120C1-B1L122C1)*B1L101C1</t>
  </si>
  <si>
    <t>=(B1L121C1-B1L123C1)*B1L101C1</t>
  </si>
  <si>
    <t>WORKTABLE B2 PART 1</t>
  </si>
  <si>
    <t>SUBSCHEDULE RECONCILIATION</t>
  </si>
  <si>
    <t>RECONCILIATION OF EQUIPMENT REPAIRS BETWEEN SCH 410 AND 415</t>
  </si>
  <si>
    <t>LOCOMOTIVE REPAIR</t>
  </si>
  <si>
    <t>LOCOMOTIVE MACHINERY REPAIR</t>
  </si>
  <si>
    <t>LOCO BILLED TO OTHER (CR)</t>
  </si>
  <si>
    <t>809037</t>
  </si>
  <si>
    <t>SHOP MACHINERY-LOCO</t>
  </si>
  <si>
    <t>LOCO AND MACHINERY DAMAGES BILLED</t>
  </si>
  <si>
    <t>FREIGHT CAR REPAIR</t>
  </si>
  <si>
    <t>MACHINERY REPAIR</t>
  </si>
  <si>
    <t>FC BILLED TO OTHERS (CR)</t>
  </si>
  <si>
    <t>809038</t>
  </si>
  <si>
    <t>FC AND MACHINERY DAMAGES BILLED</t>
  </si>
  <si>
    <t>COMPUTERS AND DP EQUIPMENT</t>
  </si>
  <si>
    <t>MACHINERY</t>
  </si>
  <si>
    <t>WORK AND NR EQUIPMENT</t>
  </si>
  <si>
    <t>OE BILLED TO OTHERS (CR)</t>
  </si>
  <si>
    <t>OE REPAIR</t>
  </si>
  <si>
    <t>809039</t>
  </si>
  <si>
    <t>OE &amp; MACHINERY DAMAGES BILLED</t>
  </si>
  <si>
    <t>=A2L202C44</t>
  </si>
  <si>
    <t>=A2L203C44</t>
  </si>
  <si>
    <t>=A2L216C44</t>
  </si>
  <si>
    <t>=A3L307C12</t>
  </si>
  <si>
    <t>=A3L338C12</t>
  </si>
  <si>
    <t>=(B2L104C1+B2L105C1)-(B2L101C1+B2L102C1-B2L103C1)</t>
  </si>
  <si>
    <t>=A2L221C44</t>
  </si>
  <si>
    <t>=A2L222C44</t>
  </si>
  <si>
    <t>=A2L235C44</t>
  </si>
  <si>
    <t>=A3L326C12</t>
  </si>
  <si>
    <t>=A3L339C12</t>
  </si>
  <si>
    <t>=(B2L110C1+B2L111C1)-(B2L107C1+B2L108C1-B2L109C1)</t>
  </si>
  <si>
    <t>=A2L240C44</t>
  </si>
  <si>
    <t>=A2L241C44</t>
  </si>
  <si>
    <t>=A2L242C44</t>
  </si>
  <si>
    <t>=A2L243C44</t>
  </si>
  <si>
    <t>=A2L244C44</t>
  </si>
  <si>
    <t>=A2L245C44</t>
  </si>
  <si>
    <t>=A2L258C44</t>
  </si>
  <si>
    <t>=A3L342C12</t>
  </si>
  <si>
    <t>=A3L340C12</t>
  </si>
  <si>
    <t>=(B2L120C1+B2L121C1)-(SUM(B2L113C1:B2L118C1)-B2L119C1)</t>
  </si>
  <si>
    <t>WORKTABLE B2 PART 2</t>
  </si>
  <si>
    <t>RECONCILIATION OF EQUIPMENT DEPRECIATION BETWEEN SCH 410 AND 415</t>
  </si>
  <si>
    <t>Depreciation Expense</t>
  </si>
  <si>
    <t>Adjusted Depreciation Expense</t>
  </si>
  <si>
    <t>LOCO AND SHOP MACHINERY DEPR.</t>
  </si>
  <si>
    <t>8091053</t>
  </si>
  <si>
    <t>809137</t>
  </si>
  <si>
    <t>SHOP MACH-LOCO</t>
  </si>
  <si>
    <t>TOTAL LOCO DEPR</t>
  </si>
  <si>
    <t>ADJUSTMENT FACTOR</t>
  </si>
  <si>
    <t>809105</t>
  </si>
  <si>
    <t>8091051</t>
  </si>
  <si>
    <t>FC AND SHOP MACHINERY DEPRECIATION</t>
  </si>
  <si>
    <t>809138</t>
  </si>
  <si>
    <t>SHOP MACH-FC</t>
  </si>
  <si>
    <t>TOTAL FC DEPR</t>
  </si>
  <si>
    <t>809106</t>
  </si>
  <si>
    <t>809107</t>
  </si>
  <si>
    <t>809108</t>
  </si>
  <si>
    <t>809109</t>
  </si>
  <si>
    <t>GONDOLA EQ</t>
  </si>
  <si>
    <t>809110</t>
  </si>
  <si>
    <t>HOPPER-COVERED</t>
  </si>
  <si>
    <t>809111</t>
  </si>
  <si>
    <t>HOPPER-OTG</t>
  </si>
  <si>
    <t>809112</t>
  </si>
  <si>
    <t>HOPPER-OTS</t>
  </si>
  <si>
    <t>809114</t>
  </si>
  <si>
    <t>809115</t>
  </si>
  <si>
    <t>REFRIG-NM</t>
  </si>
  <si>
    <t>809116</t>
  </si>
  <si>
    <t>809117</t>
  </si>
  <si>
    <t>809118</t>
  </si>
  <si>
    <t>809119</t>
  </si>
  <si>
    <t>809120</t>
  </si>
  <si>
    <t>809122</t>
  </si>
  <si>
    <t>809121</t>
  </si>
  <si>
    <t>809123</t>
  </si>
  <si>
    <t>MISCELLANEOUS ACCESS</t>
  </si>
  <si>
    <t>TOTAL FREIGHT CAR</t>
  </si>
  <si>
    <t>OE AND MACHINERY DEPRECIATION</t>
  </si>
  <si>
    <t>809141</t>
  </si>
  <si>
    <t>SHOP MACH-OE</t>
  </si>
  <si>
    <t>TOTAL OE DEPR</t>
  </si>
  <si>
    <t>809126</t>
  </si>
  <si>
    <t>REFR. TRAILERS</t>
  </si>
  <si>
    <t>809127</t>
  </si>
  <si>
    <t>809128</t>
  </si>
  <si>
    <t>REFR. CONTAINERS</t>
  </si>
  <si>
    <t>809129</t>
  </si>
  <si>
    <t>809130</t>
  </si>
  <si>
    <t>809131</t>
  </si>
  <si>
    <t>809132</t>
  </si>
  <si>
    <t>OTHER HIGHWAY</t>
  </si>
  <si>
    <t>809133</t>
  </si>
  <si>
    <t>809134</t>
  </si>
  <si>
    <t>TOTAL MARINE</t>
  </si>
  <si>
    <t>809135</t>
  </si>
  <si>
    <t>PASSENGER &amp; OTHER (FREIGHT)</t>
  </si>
  <si>
    <t>809136</t>
  </si>
  <si>
    <t>809139</t>
  </si>
  <si>
    <t>809140</t>
  </si>
  <si>
    <t>WORK &amp; NON REV EQUIP</t>
  </si>
  <si>
    <t>8091401</t>
  </si>
  <si>
    <t>SUBTOTAL HIGHWAY REV</t>
  </si>
  <si>
    <t>8091402</t>
  </si>
  <si>
    <t>BOGIES &amp; CHASSIS</t>
  </si>
  <si>
    <t>8091403</t>
  </si>
  <si>
    <t>TOTAL DEPRECIATION</t>
  </si>
  <si>
    <t>=A2L213C44</t>
  </si>
  <si>
    <t>=A3L407C12</t>
  </si>
  <si>
    <t>=A3L438C12</t>
  </si>
  <si>
    <t>=B2L202C1+B2L203C1</t>
  </si>
  <si>
    <t>=IF(B2L204C1=0,0,B2L201C1/B2L204C1)</t>
  </si>
  <si>
    <t>=A3L405C12</t>
  </si>
  <si>
    <t>=B2L206C1*B2L205C1</t>
  </si>
  <si>
    <t>=A3L406C12</t>
  </si>
  <si>
    <t>=B2L207C1*B2L205C1</t>
  </si>
  <si>
    <t>=B2L206C1+B2L207C1</t>
  </si>
  <si>
    <t>=B2L206C2+B2L207C2</t>
  </si>
  <si>
    <t>=B2L209C1*B2L205C1</t>
  </si>
  <si>
    <t>=A2L232C44</t>
  </si>
  <si>
    <t>=A3L426C12</t>
  </si>
  <si>
    <t>=A3L439C12</t>
  </si>
  <si>
    <t>=B2L211C1+B2L212C1</t>
  </si>
  <si>
    <t>=IF(B2L213C1=0,0,B2L210C1/B2L213C1)</t>
  </si>
  <si>
    <t>=A3L408C12</t>
  </si>
  <si>
    <t>=B2L215C1*B2L214C1</t>
  </si>
  <si>
    <t>=A3L409C12</t>
  </si>
  <si>
    <t>=B2L216C1*B2L214C1</t>
  </si>
  <si>
    <t>=A3L410C12</t>
  </si>
  <si>
    <t>=B2L217C1*B2L214C1</t>
  </si>
  <si>
    <t>=A3L411C12</t>
  </si>
  <si>
    <t>=B2L218C1*B2L214C1</t>
  </si>
  <si>
    <t>=A3L412C12</t>
  </si>
  <si>
    <t>=B2L219C1*B2L214C1</t>
  </si>
  <si>
    <t>=A3L413C12</t>
  </si>
  <si>
    <t>=B2L220C1*B2L214C1</t>
  </si>
  <si>
    <t>=A3L414C12</t>
  </si>
  <si>
    <t>=B2L221C1*B2L214C1</t>
  </si>
  <si>
    <t>=A3L415C12</t>
  </si>
  <si>
    <t>=B2L222C1*B2L214C1</t>
  </si>
  <si>
    <t>=A3L416C12</t>
  </si>
  <si>
    <t>=B2L223C1*B2L214C1</t>
  </si>
  <si>
    <t>=A3L417C12</t>
  </si>
  <si>
    <t>=B2L224C1*B2L214C1</t>
  </si>
  <si>
    <t>=A3L418C12</t>
  </si>
  <si>
    <t>=B2L225C1*B2L214C1</t>
  </si>
  <si>
    <t>=A3L419C12</t>
  </si>
  <si>
    <t>=B2L226C1*B2L214C1</t>
  </si>
  <si>
    <t>=A3L420C12</t>
  </si>
  <si>
    <t>=B2L227C1*B2L214C1</t>
  </si>
  <si>
    <t>=A3L421C12</t>
  </si>
  <si>
    <t>=B2L228C1*B2L214C1</t>
  </si>
  <si>
    <t>=A3L422C12</t>
  </si>
  <si>
    <t>=B2L229C1*B2L214C1</t>
  </si>
  <si>
    <t>=A3L423C12</t>
  </si>
  <si>
    <t>=B2L230C1*B2L214C1</t>
  </si>
  <si>
    <t>=A3L424C12</t>
  </si>
  <si>
    <t>=B2L231C1*B2L214C1</t>
  </si>
  <si>
    <t>=A3L425C12</t>
  </si>
  <si>
    <t>=B2L232C1*B2L214C1</t>
  </si>
  <si>
    <t>=SUM(B2L215C1:B2L232C1)</t>
  </si>
  <si>
    <t>=SUM(B2L215C2:B2L232C2)</t>
  </si>
  <si>
    <t>=B2L234C1*B2L214C1</t>
  </si>
  <si>
    <t>=A2L255C44</t>
  </si>
  <si>
    <t>=A3L442C12</t>
  </si>
  <si>
    <t>=A3L440C12</t>
  </si>
  <si>
    <t>=B2L236C1+B2L237C1</t>
  </si>
  <si>
    <t>=IF(B2L238C1=0,0,B2L235C1/B2L238C1)</t>
  </si>
  <si>
    <t>=A3L427C12</t>
  </si>
  <si>
    <t>=B2L240C1*B2L239C1</t>
  </si>
  <si>
    <t>=A3L428C12</t>
  </si>
  <si>
    <t>=B2L241C1*B2L239C1</t>
  </si>
  <si>
    <t>=A3L429C12</t>
  </si>
  <si>
    <t>=B2L242C1*B2L239C1</t>
  </si>
  <si>
    <t>=A3L430C12</t>
  </si>
  <si>
    <t>=B2L243C1*B2L239C1</t>
  </si>
  <si>
    <t>=A3L431C12</t>
  </si>
  <si>
    <t>=B2L244C1*B2L239C1</t>
  </si>
  <si>
    <t>=A3L432C12</t>
  </si>
  <si>
    <t>=B2L245C1*B2L239C1</t>
  </si>
  <si>
    <t>=A3L433C12</t>
  </si>
  <si>
    <t>=B2L246C1*B2L239C1</t>
  </si>
  <si>
    <t>=A3L434C12</t>
  </si>
  <si>
    <t>=B2L247C1*B2L239C1</t>
  </si>
  <si>
    <t>=A3L435C12</t>
  </si>
  <si>
    <t>=B2L248C1*B2L239C1</t>
  </si>
  <si>
    <t>=B2L247C1+B2L248C1</t>
  </si>
  <si>
    <t>=B2L249C1*B2L239C1</t>
  </si>
  <si>
    <t>=A3L436C12</t>
  </si>
  <si>
    <t>=B2L250C1*B2L239C1</t>
  </si>
  <si>
    <t>=A3L437C12</t>
  </si>
  <si>
    <t>=B2L251C1*B2L239C1</t>
  </si>
  <si>
    <t>=B2L252C1*B2L239C1</t>
  </si>
  <si>
    <t>=A3L441C12</t>
  </si>
  <si>
    <t>=B2L253C1*B2L239C1</t>
  </si>
  <si>
    <t>=SUM(B2L240C1:B2L246C1)</t>
  </si>
  <si>
    <t>=SUM(B2L240C2:B2L246C2)</t>
  </si>
  <si>
    <t>=B2L244C1+B2L245C1</t>
  </si>
  <si>
    <t>=B2L244C2+B2L245C2</t>
  </si>
  <si>
    <t>=B2L208C2+B2L209C2+B2L233C2+B2L234C2+SUM(B2L240C2:B2L248C2)+SUM(B2L250C2:B2L253C2)</t>
  </si>
  <si>
    <t>WORKTABLE B2 PART 3</t>
  </si>
  <si>
    <t>RECONCILIATION OF EQUIPMENT INVESTMENT BETWEEN SCH 352B AND 415</t>
  </si>
  <si>
    <t>Investment Expense</t>
  </si>
  <si>
    <t>Adjusted Investment Expense</t>
  </si>
  <si>
    <t>LOCO INVESTMENT - 352B</t>
  </si>
  <si>
    <t>TOTAL LOCO INVESTMENT - 415</t>
  </si>
  <si>
    <t>ROAD LOCOMOTIVES INVESTMENT</t>
  </si>
  <si>
    <t>YARD LOCOMOTIVES INVESTMENT</t>
  </si>
  <si>
    <t>TOTAL LOCOMOTIVES - ADJUSTED</t>
  </si>
  <si>
    <t>FRIGHT-TRAIN CAR INVESTMENT - 352B</t>
  </si>
  <si>
    <t>TOTAL FREIGHT-TRAIN CAR INV. 415</t>
  </si>
  <si>
    <t>TOTAL FREIGHT CAR - ADJUSTED</t>
  </si>
  <si>
    <t>HIGHWAY REV EQUIP INVEST - 352B</t>
  </si>
  <si>
    <t>TOTAL HIGHWAY EQUIP INVEST - 415</t>
  </si>
  <si>
    <t>TOT HIGHWAY EQUIP INVEST ADJUSTED</t>
  </si>
  <si>
    <t>FLOATING EQUIP INVEST - 352B</t>
  </si>
  <si>
    <t>TOTAL MARINE - 415</t>
  </si>
  <si>
    <t>TOTAL MARINE - ADJUSTED</t>
  </si>
  <si>
    <t>SHOP MACHINERY INVESTMENT - 352B</t>
  </si>
  <si>
    <t>MACHINERY - LOCOMOTIVES</t>
  </si>
  <si>
    <t>MACHINERY - FREIGHT CARS</t>
  </si>
  <si>
    <t>MACHINGERY - OTHER EQUIPMENT</t>
  </si>
  <si>
    <t>TOT SHOP MACHINERY INVEST - 415</t>
  </si>
  <si>
    <t>MACHINERY - OTHER EQUIPMENT</t>
  </si>
  <si>
    <t>TOT SHOP MACHINERY ADJUSTED</t>
  </si>
  <si>
    <t>COMPUTER &amp; WP INVEST - 352B</t>
  </si>
  <si>
    <t>COMPUTER &amp; WP INVEST - 415</t>
  </si>
  <si>
    <t>COMPUTER &amp; WP INVEST</t>
  </si>
  <si>
    <t>PASSENGER-TRAIN CARS INVEST - 352B</t>
  </si>
  <si>
    <t>PASSENGER &amp; OTHER (FREIGHT) - 415</t>
  </si>
  <si>
    <t>WORK EQUIPMENT - 352B</t>
  </si>
  <si>
    <t>MISCELLANEOUS EQUIPMENT - 352B</t>
  </si>
  <si>
    <t>TOT WORK &amp; MIS. EQUIPMENT - 352B</t>
  </si>
  <si>
    <t>WORK &amp; NON REV EQUIP - 415</t>
  </si>
  <si>
    <t>=A4L133C1</t>
  </si>
  <si>
    <t>=A3L507C3</t>
  </si>
  <si>
    <t>=IF(B2L302C1=0,0,B2L301C1/B2L302C1)</t>
  </si>
  <si>
    <t>=A3L505C3</t>
  </si>
  <si>
    <t>=B2L304C1*B2L303C1</t>
  </si>
  <si>
    <t>=A3L506C3</t>
  </si>
  <si>
    <t>=B2L305C1*B2L303C1</t>
  </si>
  <si>
    <t>=B2L304C2+B2L305C2</t>
  </si>
  <si>
    <t>=A4L134C1</t>
  </si>
  <si>
    <t>=A3L526C3</t>
  </si>
  <si>
    <t>=IF(B2L308C1=0,0,B2L307C1/B2L308C1)</t>
  </si>
  <si>
    <t>=A3L508C3</t>
  </si>
  <si>
    <t>=B2L310C1*B2L309C1</t>
  </si>
  <si>
    <t>=A3L509C3</t>
  </si>
  <si>
    <t>=B2L311C1*B2L309C1</t>
  </si>
  <si>
    <t>=A3L510C3</t>
  </si>
  <si>
    <t>=B2L312C1*B2L309C1</t>
  </si>
  <si>
    <t>=A3L511C3</t>
  </si>
  <si>
    <t>=B2L313C1*B2L309C1</t>
  </si>
  <si>
    <t>=A3L512C3</t>
  </si>
  <si>
    <t>=B2L314C1*B2L309C1</t>
  </si>
  <si>
    <t>=A3L513C3</t>
  </si>
  <si>
    <t>=B2L315C1*B2L309C1</t>
  </si>
  <si>
    <t>=A3L514C3</t>
  </si>
  <si>
    <t>=B2L316C1*B2L309C1</t>
  </si>
  <si>
    <t>=A3L515C3</t>
  </si>
  <si>
    <t>=B2L317C1*B2L309C1</t>
  </si>
  <si>
    <t>=A3L516C3</t>
  </si>
  <si>
    <t>=B2L318C1*B2L309C1</t>
  </si>
  <si>
    <t>=A3L517C3</t>
  </si>
  <si>
    <t>=B2L319C1*B2L309C1</t>
  </si>
  <si>
    <t>=A3L518C3</t>
  </si>
  <si>
    <t>=B2L320C1*B2L309C1</t>
  </si>
  <si>
    <t>=A3L519C3</t>
  </si>
  <si>
    <t>=B2L321C1*B2L309C1</t>
  </si>
  <si>
    <t>=A3L520C3</t>
  </si>
  <si>
    <t>=B2L322C1*B2L309C1</t>
  </si>
  <si>
    <t>=A3L521C3</t>
  </si>
  <si>
    <t>=B2L323C1*B2L309C1</t>
  </si>
  <si>
    <t>=A3L522C3</t>
  </si>
  <si>
    <t>=B2L324C1*B2L309C1</t>
  </si>
  <si>
    <t>=A3L523C3</t>
  </si>
  <si>
    <t>=B2L325C1*B2L309C1</t>
  </si>
  <si>
    <t>=A3L524C3</t>
  </si>
  <si>
    <t>=B2L326C1*B2L309C1</t>
  </si>
  <si>
    <t>=A3L525C3</t>
  </si>
  <si>
    <t>=B2L327C1*B2L309C1</t>
  </si>
  <si>
    <t>=SUM(B2L310C2:B2L327C2)</t>
  </si>
  <si>
    <t>=A4L136C1</t>
  </si>
  <si>
    <t>=A3L527C3</t>
  </si>
  <si>
    <t>=A3L528C3</t>
  </si>
  <si>
    <t>=A3L529C3</t>
  </si>
  <si>
    <t>=A3L530C3</t>
  </si>
  <si>
    <t>=A3L531C3</t>
  </si>
  <si>
    <t>=A3L532C3</t>
  </si>
  <si>
    <t>=A3L533C3</t>
  </si>
  <si>
    <t>=SUM(B2L330C1:B2L336C1)</t>
  </si>
  <si>
    <t>=IF(B2L337C1=0,0,B2L329C1/B2L337C1)</t>
  </si>
  <si>
    <t>=B2L330C1</t>
  </si>
  <si>
    <t>=B2L339C1*B2L338C1</t>
  </si>
  <si>
    <t>=B2L331C1</t>
  </si>
  <si>
    <t>=B2L340C1*B2L338C1</t>
  </si>
  <si>
    <t>=B2L332C1</t>
  </si>
  <si>
    <t>=B2L341C1*B2L338C1</t>
  </si>
  <si>
    <t>=B2L333C1</t>
  </si>
  <si>
    <t>=B2L342C1*B2L338C1</t>
  </si>
  <si>
    <t>=B2L334C1</t>
  </si>
  <si>
    <t>=B2L343C1*B2L338C1</t>
  </si>
  <si>
    <t>=B2L335C1</t>
  </si>
  <si>
    <t>=B2L344C1*B2L338C1</t>
  </si>
  <si>
    <t>=B2L336C1</t>
  </si>
  <si>
    <t>=B2L345C1*B2L338C1</t>
  </si>
  <si>
    <t>=SUM(B2L339C2:B2L345C2)</t>
  </si>
  <si>
    <t>=A4L137C1</t>
  </si>
  <si>
    <t>=A3L534C3</t>
  </si>
  <si>
    <t>=A3L535C3</t>
  </si>
  <si>
    <t>=B2L348C1+B2L349C1</t>
  </si>
  <si>
    <t>=IF(B2L350C1=0,0,B2L347C1/B2L350C1)</t>
  </si>
  <si>
    <t>=B2L348C1</t>
  </si>
  <si>
    <t>=B2L352C1*B2L351C1</t>
  </si>
  <si>
    <t>=B2L349C1</t>
  </si>
  <si>
    <t>=B2L353C1*B2L351C1</t>
  </si>
  <si>
    <t>=B2L352C2+B2L353C2</t>
  </si>
  <si>
    <t>=A4L127C1</t>
  </si>
  <si>
    <t>=A3L538C3</t>
  </si>
  <si>
    <t>=A3L539C3</t>
  </si>
  <si>
    <t>=A3L540C3</t>
  </si>
  <si>
    <t>=SUM(B2L356C1:B2L358C1)</t>
  </si>
  <si>
    <t>=IF(B2L359C1=0,0,B2L355C1/B2L359C1)</t>
  </si>
  <si>
    <t>=B2L356C1</t>
  </si>
  <si>
    <t>=B2L361C1*B2L360C1</t>
  </si>
  <si>
    <t>=B2L357C1</t>
  </si>
  <si>
    <t>=B2L362C1*B2L360C1</t>
  </si>
  <si>
    <t>=B2L358C1</t>
  </si>
  <si>
    <t>=B2L363C1*B2L360C1</t>
  </si>
  <si>
    <t>=SUM(B2L361C2:B2L363C2)</t>
  </si>
  <si>
    <t>=A4L140C1</t>
  </si>
  <si>
    <t>=A3L537C3</t>
  </si>
  <si>
    <t>=IF(B2L366C1=0,0,B2L365C1/B2L366C1)</t>
  </si>
  <si>
    <t>=B2L366C1</t>
  </si>
  <si>
    <t>=B2L368C1*B2L367C1</t>
  </si>
  <si>
    <t>=A4L135C1</t>
  </si>
  <si>
    <t>=A3L536C3</t>
  </si>
  <si>
    <t>=IF(B2L370C1=0,0,B2L369C1/B2L370C1)</t>
  </si>
  <si>
    <t>=B2L370C1</t>
  </si>
  <si>
    <t>=B2L372C1*B2L371C1</t>
  </si>
  <si>
    <t>=A4L138C1</t>
  </si>
  <si>
    <t>=A4L139C1</t>
  </si>
  <si>
    <t>=B2L373C1+B2L374C1</t>
  </si>
  <si>
    <t>=A3L541C3</t>
  </si>
  <si>
    <t>=IF(B2L376C1=0,0,B2L375C1/B2L376C1)</t>
  </si>
  <si>
    <t>=B2L376C1</t>
  </si>
  <si>
    <t>=B2L378C1*B2L377C1</t>
  </si>
  <si>
    <t>WORKTABLE B2 PART 4</t>
  </si>
  <si>
    <t>RECONCILIATION OF EQUIPMENT ACCUMULATED BETWEEN SCH 335 AND 415</t>
  </si>
  <si>
    <t>Accumulated Depreciation Expense</t>
  </si>
  <si>
    <t>Adjusted Accumulated Depreciation Expense</t>
  </si>
  <si>
    <t>LOCO ACC DEPRECIATION - 335</t>
  </si>
  <si>
    <t>TOTAL LOCO ACC DEPRECIATION 415</t>
  </si>
  <si>
    <t>ROAD LOCOMOTIVES ACC DEPRECIATION</t>
  </si>
  <si>
    <t>YARD LOCOMOTIVES ACC DEPRECOATION</t>
  </si>
  <si>
    <t>TOTAL LOCOMOTIVES ACC DEP ADJUSTED</t>
  </si>
  <si>
    <t>FRIGHT-TRAIN CAR ACC DEP - 335</t>
  </si>
  <si>
    <t>TOT FREIGHT-TRAIN CAR ACC DEP - 415</t>
  </si>
  <si>
    <t>HIGHWAY REV EQUIP ACC DEP - 335</t>
  </si>
  <si>
    <t>TOT HIGHWAY EQUIP ACC DEP - 415</t>
  </si>
  <si>
    <t>TOT HIGHWAY EQUIP ACC DEP ADJUST</t>
  </si>
  <si>
    <t>FLOATING EQUIP ACC DEP - 335</t>
  </si>
  <si>
    <t>TOTAL MARINE ACC DEP - 415</t>
  </si>
  <si>
    <t>SHOP MACHINERY ACC DEP - 335</t>
  </si>
  <si>
    <t>TOT SHOP MACHINERY ACC DEP - 415</t>
  </si>
  <si>
    <t>COMPUTER &amp; WP ACC DEP - 335</t>
  </si>
  <si>
    <t>COMPUTER &amp; WP ACC DEP - 415</t>
  </si>
  <si>
    <t>PASSENGER-TRAIN CARS ACC DEP - 335</t>
  </si>
  <si>
    <t>WORK EQUIPMENT ACC DEP - 335</t>
  </si>
  <si>
    <t>MISCELLANEOUS EQUIPMENT - 335</t>
  </si>
  <si>
    <t>TOT WORK &amp; MIS. EQUIPMENT - 335</t>
  </si>
  <si>
    <t>=A4L133C4</t>
  </si>
  <si>
    <t>=A3L507C6</t>
  </si>
  <si>
    <t>=IF(B2L402C1=0,0,B2L401C1/B2L402C1)</t>
  </si>
  <si>
    <t>=A3L505C6</t>
  </si>
  <si>
    <t>=B2L404C1*B2L403C1</t>
  </si>
  <si>
    <t>=A3L506C6</t>
  </si>
  <si>
    <t>=B2L405C1*B2L403C1</t>
  </si>
  <si>
    <t>=B2L404C2+B2L405C2</t>
  </si>
  <si>
    <t>=A4L134C4</t>
  </si>
  <si>
    <t>=A3L526C6</t>
  </si>
  <si>
    <t>=IF(B2L408C1=0,0,B2L407C1/B2L408C1)</t>
  </si>
  <si>
    <t>=A3L508C6</t>
  </si>
  <si>
    <t>=B2L410C1*B2L409C1</t>
  </si>
  <si>
    <t>=A3L509C6</t>
  </si>
  <si>
    <t>=B2L411C1*B2L409C1</t>
  </si>
  <si>
    <t>=A3L510C6</t>
  </si>
  <si>
    <t>=B2L412C1*B2L409C1</t>
  </si>
  <si>
    <t>=A3L511C6</t>
  </si>
  <si>
    <t>=B2L413C1*B2L409C1</t>
  </si>
  <si>
    <t>=A3L512C6</t>
  </si>
  <si>
    <t>=B2L414C1*B2L409C1</t>
  </si>
  <si>
    <t>=A3L513C6</t>
  </si>
  <si>
    <t>=B2L415C1*B2L409C1</t>
  </si>
  <si>
    <t>=A3L514C6</t>
  </si>
  <si>
    <t>=B2L416C1*B2L409C1</t>
  </si>
  <si>
    <t>=A3L515C6</t>
  </si>
  <si>
    <t>=B2L417C1*B2L409C1</t>
  </si>
  <si>
    <t>=A3L516C6</t>
  </si>
  <si>
    <t>=B2L418C1*B2L409C1</t>
  </si>
  <si>
    <t>=A3L517C6</t>
  </si>
  <si>
    <t>=B2L419C1*B2L409C1</t>
  </si>
  <si>
    <t>=A3L518C6</t>
  </si>
  <si>
    <t>=B2L420C1*B2L409C1</t>
  </si>
  <si>
    <t>=A3L519C6</t>
  </si>
  <si>
    <t>=B2L421C1*B2L409C1</t>
  </si>
  <si>
    <t>=A3L520C6</t>
  </si>
  <si>
    <t>=B2L422C1*B2L409C1</t>
  </si>
  <si>
    <t>=A3L521C6</t>
  </si>
  <si>
    <t>=B2L423C1*B2L409C1</t>
  </si>
  <si>
    <t>=A3L522C6</t>
  </si>
  <si>
    <t>=B2L424C1*B2L409C1</t>
  </si>
  <si>
    <t>=A3L523C6</t>
  </si>
  <si>
    <t>=B2L425C1*B2L409C1</t>
  </si>
  <si>
    <t>=A3L524C6</t>
  </si>
  <si>
    <t>=B2L426C1*B2L409C1</t>
  </si>
  <si>
    <t>=A3L525C6</t>
  </si>
  <si>
    <t>=B2L427C1*B2L409C1</t>
  </si>
  <si>
    <t>=SUM(B2L410C2:B2L427C2)</t>
  </si>
  <si>
    <t>=A4L136C4</t>
  </si>
  <si>
    <t>=A3L527C6</t>
  </si>
  <si>
    <t>=A3L528C6</t>
  </si>
  <si>
    <t>=A3L529C6</t>
  </si>
  <si>
    <t>=A3L530C6</t>
  </si>
  <si>
    <t>=A3L531C6</t>
  </si>
  <si>
    <t>=A3L532C6</t>
  </si>
  <si>
    <t>=A3L533C6</t>
  </si>
  <si>
    <t>=SUM(B2L430C1:B2L436C1)</t>
  </si>
  <si>
    <t>=IF(B2L437C1=0,0,B2L429C1/B2L437C1)</t>
  </si>
  <si>
    <t>=B2L430C1</t>
  </si>
  <si>
    <t>=B2L439C1*B2L438C1</t>
  </si>
  <si>
    <t>=B2L431C1</t>
  </si>
  <si>
    <t>=B2L440C1*B2L438C1</t>
  </si>
  <si>
    <t>=B2L432C1</t>
  </si>
  <si>
    <t>=B2L441C1*B2L438C1</t>
  </si>
  <si>
    <t>=B2L433C1</t>
  </si>
  <si>
    <t>=B2L442C1*B2L438C1</t>
  </si>
  <si>
    <t>=B2L434C1</t>
  </si>
  <si>
    <t>=B2L443C1*B2L438C1</t>
  </si>
  <si>
    <t>=B2L435C1</t>
  </si>
  <si>
    <t>=B2L444C1*B2L438C1</t>
  </si>
  <si>
    <t>=B2L436C1</t>
  </si>
  <si>
    <t>=B2L445C1*B2L438C1</t>
  </si>
  <si>
    <t>=SUM(B2L439C2:B2L445C2)</t>
  </si>
  <si>
    <t>=A4L137C4</t>
  </si>
  <si>
    <t>=A3L534C6</t>
  </si>
  <si>
    <t>=A3L535C6</t>
  </si>
  <si>
    <t>=B2L448C1+B2L449C1</t>
  </si>
  <si>
    <t>=IF(B2L450C1=0,0,B2L447C1/B2L450C1)</t>
  </si>
  <si>
    <t>=B2L448C1</t>
  </si>
  <si>
    <t>=B2L452C1*B2L451C1</t>
  </si>
  <si>
    <t>=B2L449C1</t>
  </si>
  <si>
    <t>=B2L453C1*B2L451C1</t>
  </si>
  <si>
    <t>=B2L452C2+B2L453C2</t>
  </si>
  <si>
    <t>=A4L127C4</t>
  </si>
  <si>
    <t>=A3L538C6</t>
  </si>
  <si>
    <t>=A3L539C6</t>
  </si>
  <si>
    <t>=A3L540C6</t>
  </si>
  <si>
    <t>=SUM(B2L456C1:B2L458C1)</t>
  </si>
  <si>
    <t>=IF(B2L459C1=0,0,B2L455C1/B2L459C1)</t>
  </si>
  <si>
    <t>=B2L456C1</t>
  </si>
  <si>
    <t>=B2L461C1*B2L460C1</t>
  </si>
  <si>
    <t>=B2L457C1</t>
  </si>
  <si>
    <t>=B2L462C1*B2L460C1</t>
  </si>
  <si>
    <t>=B2L458C1</t>
  </si>
  <si>
    <t>=B2L463C1*B2L460C1</t>
  </si>
  <si>
    <t>=SUM(B2L461C2:B2L463C2)</t>
  </si>
  <si>
    <t>=A4L140C4</t>
  </si>
  <si>
    <t>=A3L537C6</t>
  </si>
  <si>
    <t>=IF(B2L466C1=0,0,B2L465C1/B2L466C1)</t>
  </si>
  <si>
    <t>=B2L466C1</t>
  </si>
  <si>
    <t>=B2L468C1*B2L467C1</t>
  </si>
  <si>
    <t>=A4L135C4</t>
  </si>
  <si>
    <t>=A3L536C6</t>
  </si>
  <si>
    <t>=IF(B2L470C1=0,0,B2L469C1/B2L470C1)</t>
  </si>
  <si>
    <t>=B2L470C1</t>
  </si>
  <si>
    <t>=B2L472C1*B2L471C1</t>
  </si>
  <si>
    <t>=A4L138C4</t>
  </si>
  <si>
    <t>=A4L139C4</t>
  </si>
  <si>
    <t>=B2L473C1+B2L474C1</t>
  </si>
  <si>
    <t>=A3L541C6</t>
  </si>
  <si>
    <t>=IF(B2L476C1=0,0,B2L475C1/B2L476C1)</t>
  </si>
  <si>
    <t>=B2L476C1</t>
  </si>
  <si>
    <t>=B2L478C1*B2L477C1</t>
  </si>
  <si>
    <t>WORKTABLE B2 PART 5</t>
  </si>
  <si>
    <t>RECONCILIATION OF EQUIPMENT LEASE BETWEEN SCH 410, 414 AND 415</t>
  </si>
  <si>
    <t>Rent Expense</t>
  </si>
  <si>
    <t>Adjusted Rent Expense</t>
  </si>
  <si>
    <t>LOCO LEASE RENTALS-DR</t>
  </si>
  <si>
    <t>LOCO LEASE RENTALS-(CR)</t>
  </si>
  <si>
    <t>TOTAL FUNCTIONS</t>
  </si>
  <si>
    <t>8093052</t>
  </si>
  <si>
    <t>LOCO TOTAL LEASE RENTALS</t>
  </si>
  <si>
    <t>809337</t>
  </si>
  <si>
    <t>TOTAL LOCO</t>
  </si>
  <si>
    <t>809305</t>
  </si>
  <si>
    <t>8093051</t>
  </si>
  <si>
    <t>809324</t>
  </si>
  <si>
    <t>FC LEASE RENTALS</t>
  </si>
  <si>
    <t>809338</t>
  </si>
  <si>
    <t>FC SHOP MACH</t>
  </si>
  <si>
    <t>TOTAL FC LR</t>
  </si>
  <si>
    <t>809306</t>
  </si>
  <si>
    <t>809307</t>
  </si>
  <si>
    <t>809308</t>
  </si>
  <si>
    <t>809309</t>
  </si>
  <si>
    <t>809310</t>
  </si>
  <si>
    <t>GONDOLA-EQ</t>
  </si>
  <si>
    <t>809311</t>
  </si>
  <si>
    <t>809312</t>
  </si>
  <si>
    <t>809313</t>
  </si>
  <si>
    <t>809314</t>
  </si>
  <si>
    <t>REFR-MECH</t>
  </si>
  <si>
    <t>809315</t>
  </si>
  <si>
    <t>REFR-NM</t>
  </si>
  <si>
    <t>809316</t>
  </si>
  <si>
    <t>809317</t>
  </si>
  <si>
    <t>809318</t>
  </si>
  <si>
    <t>809319</t>
  </si>
  <si>
    <t>809320</t>
  </si>
  <si>
    <t>ALL OTHER</t>
  </si>
  <si>
    <t>809322</t>
  </si>
  <si>
    <t>809321</t>
  </si>
  <si>
    <t>809323</t>
  </si>
  <si>
    <t>OE LEASE RENTALS</t>
  </si>
  <si>
    <t>809339</t>
  </si>
  <si>
    <t>OE SHOP MACH</t>
  </si>
  <si>
    <t>OE INTCH RENTS-NET</t>
  </si>
  <si>
    <t>TOTAL OE RENTS</t>
  </si>
  <si>
    <t>809326</t>
  </si>
  <si>
    <t>809327</t>
  </si>
  <si>
    <t>809328</t>
  </si>
  <si>
    <t>REFR CONTAINERS</t>
  </si>
  <si>
    <t>809329</t>
  </si>
  <si>
    <t>809330</t>
  </si>
  <si>
    <t>809331</t>
  </si>
  <si>
    <t>809332</t>
  </si>
  <si>
    <t>809333</t>
  </si>
  <si>
    <t>MARINE LINE HAUL</t>
  </si>
  <si>
    <t>809334</t>
  </si>
  <si>
    <t>809335</t>
  </si>
  <si>
    <t>PASSENGER &amp; OTHER (F. PORTION)</t>
  </si>
  <si>
    <t>809336</t>
  </si>
  <si>
    <t>SHOP MACHINERY OE</t>
  </si>
  <si>
    <t>809340</t>
  </si>
  <si>
    <t>REFR TR-PRIVATE RECV</t>
  </si>
  <si>
    <t>REFR TR-MILEAGE RECV</t>
  </si>
  <si>
    <t>REFR TR-TIME-RECV</t>
  </si>
  <si>
    <t>809331A</t>
  </si>
  <si>
    <t>REFR TR-PRIVATE-PAY'B</t>
  </si>
  <si>
    <t>REFR TR-MILEAGE-PAY'B</t>
  </si>
  <si>
    <t>REFR TR-TIME-PAY'B</t>
  </si>
  <si>
    <t>OTHER TR-PRIVATE-REC'V</t>
  </si>
  <si>
    <t>OTHER TR-MILEAGE-REC'V</t>
  </si>
  <si>
    <t>OTHER TR-TIME-REC'V</t>
  </si>
  <si>
    <t>OTHER TR-PRIVATE-PAY'B</t>
  </si>
  <si>
    <t>OTHER TR-MILEAGE-PAY'B</t>
  </si>
  <si>
    <t>OTHER TR-TIME-PAY'B</t>
  </si>
  <si>
    <t>REFR CONT-PRIVATE-REC'V</t>
  </si>
  <si>
    <t>REFR CONT-MILEAGE-REC'V</t>
  </si>
  <si>
    <t>REFR CONT-TIME-REC'V</t>
  </si>
  <si>
    <t>REFR CONT-PRIVATE-PAY'B</t>
  </si>
  <si>
    <t>REFR CONT-MILEAGE-PAY'B</t>
  </si>
  <si>
    <t>REFR CONT-TIME-PAY'B</t>
  </si>
  <si>
    <t>OTHER CONT-PRIVATE REC'V</t>
  </si>
  <si>
    <t>OTHER CONT-MILEAGE REC'V</t>
  </si>
  <si>
    <t>OTHER CONT-TIME-REC'V</t>
  </si>
  <si>
    <t>OTHER CONT-PRIVATE-PAY'B</t>
  </si>
  <si>
    <t>OTHER CONT-MILEAGE-PAY'B</t>
  </si>
  <si>
    <t>OTHER CONT-TIME-PAY'B</t>
  </si>
  <si>
    <t>REFR TR NET PD MILEAGE</t>
  </si>
  <si>
    <t>REFR TR NET PD BASIC</t>
  </si>
  <si>
    <t>OTHER TR NET PD MILEAGE</t>
  </si>
  <si>
    <t>OTHER TR NET PD BASIC</t>
  </si>
  <si>
    <t>REFR CON NET PD MILEAGE</t>
  </si>
  <si>
    <t>REFR CON NET PD BASIC</t>
  </si>
  <si>
    <t>OTHER CON NET PD MILEAGE</t>
  </si>
  <si>
    <t>OTHER CON NET PD BASIC</t>
  </si>
  <si>
    <t>REFR TR &amp; CON NET PRIVATE</t>
  </si>
  <si>
    <t>OTHER TR &amp; CON NET PRIVATE</t>
  </si>
  <si>
    <t>=A2L207C44</t>
  </si>
  <si>
    <t>=A2L208C44</t>
  </si>
  <si>
    <t>=A2L211C44</t>
  </si>
  <si>
    <t>=A2L212C44</t>
  </si>
  <si>
    <t>=(B2L501C1+B2L503C1)-(B2L502C1+B2L504C1)</t>
  </si>
  <si>
    <t>=A3L607C12</t>
  </si>
  <si>
    <t>=A3L638C12</t>
  </si>
  <si>
    <t>=B2L506C1+B2L507C1</t>
  </si>
  <si>
    <t>=IF(B2L508C1=0,0,B2L505C1/B2L508C1)</t>
  </si>
  <si>
    <t>=A3L605C12</t>
  </si>
  <si>
    <t>=B2L510C1*B2L509C1</t>
  </si>
  <si>
    <t>=A3L606C12</t>
  </si>
  <si>
    <t>=B2L511C1*B2L509C1</t>
  </si>
  <si>
    <t>=B2L512C1*B2L509C1</t>
  </si>
  <si>
    <t>=A2L226C44</t>
  </si>
  <si>
    <t>=A2L227C44</t>
  </si>
  <si>
    <t>=B2L513C1-B2L514C1</t>
  </si>
  <si>
    <t>=A3L626C12</t>
  </si>
  <si>
    <t>=A3L639C12</t>
  </si>
  <si>
    <t>=B2L516C1+B2L517C1</t>
  </si>
  <si>
    <t>=IF(B2L518C1=0,0,B2L515C1/B2L518C1)</t>
  </si>
  <si>
    <t>=A3L608C12</t>
  </si>
  <si>
    <t>=B2L520C1*B2L519C1</t>
  </si>
  <si>
    <t>=A3L609C12</t>
  </si>
  <si>
    <t>=B2L521C1*B2L519C1</t>
  </si>
  <si>
    <t>=A3L610C12</t>
  </si>
  <si>
    <t>=B2L522C1*B2L519C1</t>
  </si>
  <si>
    <t>=A3L611C12</t>
  </si>
  <si>
    <t>=B2L523C1*B2L519C1</t>
  </si>
  <si>
    <t>=A3L612C12</t>
  </si>
  <si>
    <t>=B2L524C1*B2L519C1</t>
  </si>
  <si>
    <t>=A3L613C12</t>
  </si>
  <si>
    <t>=B2L525C1*B2L519C1</t>
  </si>
  <si>
    <t>=A3L614C12</t>
  </si>
  <si>
    <t>=B2L526C1*B2L519C1</t>
  </si>
  <si>
    <t>=A3L615C12</t>
  </si>
  <si>
    <t>=B2L527C1*B2L519C1</t>
  </si>
  <si>
    <t>=A3L616C12</t>
  </si>
  <si>
    <t>=B2L528C1*B2L519C1</t>
  </si>
  <si>
    <t>=A3L617C12</t>
  </si>
  <si>
    <t>=B2L529C1*B2L519C1</t>
  </si>
  <si>
    <t>=A3L618C12</t>
  </si>
  <si>
    <t>=B2L530C1*B2L519C1</t>
  </si>
  <si>
    <t>=A3L619C12</t>
  </si>
  <si>
    <t>=B2L531C1*B2L519C1</t>
  </si>
  <si>
    <t>=A3L620C12</t>
  </si>
  <si>
    <t>=B2L532C1*B2L519C1</t>
  </si>
  <si>
    <t>=A3L621C12</t>
  </si>
  <si>
    <t>=B2L533C1*B2L519C1</t>
  </si>
  <si>
    <t>=A3L622C12</t>
  </si>
  <si>
    <t>=B2L534C1*B2L519C1</t>
  </si>
  <si>
    <t>=A3L623C12</t>
  </si>
  <si>
    <t>=B2L535C1*B2L519C1</t>
  </si>
  <si>
    <t>=A3L624C12</t>
  </si>
  <si>
    <t>=B2L536C1*B2L519C1</t>
  </si>
  <si>
    <t>=A3L625C12</t>
  </si>
  <si>
    <t>=B2L537C1*B2L519C1</t>
  </si>
  <si>
    <t>=B2L538C1*B2L519C1</t>
  </si>
  <si>
    <t>=A2L249C44</t>
  </si>
  <si>
    <t>=A2L250C44</t>
  </si>
  <si>
    <t>=A2L253C44</t>
  </si>
  <si>
    <t>=A2L254C44</t>
  </si>
  <si>
    <t>=(B2L539C1+B2L541C1)-(B2L540C1+B2L542C1)</t>
  </si>
  <si>
    <t>=A3L642C12</t>
  </si>
  <si>
    <t>=A3L640C12</t>
  </si>
  <si>
    <t>=A3L224C43</t>
  </si>
  <si>
    <t>=SUM(B2L544C1:B2L546C1)</t>
  </si>
  <si>
    <t>=IF(B2L547C1=0,0,B2L543C1/B2L547C1)</t>
  </si>
  <si>
    <t>=A3L627C12</t>
  </si>
  <si>
    <t>=B2L549C1*B2L548C1</t>
  </si>
  <si>
    <t>=A3L628C12</t>
  </si>
  <si>
    <t>=B2L550C1*B2L548C1</t>
  </si>
  <si>
    <t>=A3L629C12</t>
  </si>
  <si>
    <t>=B2L551C1*B2L548C1</t>
  </si>
  <si>
    <t>=A3L630C12</t>
  </si>
  <si>
    <t>=B2L552C1*B2L548C1</t>
  </si>
  <si>
    <t>=A3L631C12</t>
  </si>
  <si>
    <t>=B2L553C1*B2L548C1</t>
  </si>
  <si>
    <t>=A3L632C12</t>
  </si>
  <si>
    <t>=B2L554C1*B2L548C1</t>
  </si>
  <si>
    <t>=A3L633C12</t>
  </si>
  <si>
    <t>=B2L555C1*B2L548C1</t>
  </si>
  <si>
    <t>=A3L634C12</t>
  </si>
  <si>
    <t>=B2L556C1*B2L548C1</t>
  </si>
  <si>
    <t>=A3L635C12</t>
  </si>
  <si>
    <t>=B2L557C1*B2L548C1</t>
  </si>
  <si>
    <t>=A3L636C12</t>
  </si>
  <si>
    <t>=B2L558C1*B2L548C1</t>
  </si>
  <si>
    <t>=A3L637C12</t>
  </si>
  <si>
    <t>=B2L559C1*B2L548C1</t>
  </si>
  <si>
    <t>=B2L560C1*B2L548C1</t>
  </si>
  <si>
    <t>=A3L641C12</t>
  </si>
  <si>
    <t>=B2L561C1*B2L548C1</t>
  </si>
  <si>
    <t>=A3L220C37</t>
  </si>
  <si>
    <t>=B2L562C1*B2L548C1</t>
  </si>
  <si>
    <t>=A3L220C38</t>
  </si>
  <si>
    <t>=B2L563C1*B2L548C1</t>
  </si>
  <si>
    <t>=A3L220C39</t>
  </si>
  <si>
    <t>=B2L564C1*B2L548C1</t>
  </si>
  <si>
    <t>=B2L553C1+B2L554C1</t>
  </si>
  <si>
    <t>=B2L565C1*B2L548C1</t>
  </si>
  <si>
    <t>=A3L220C40</t>
  </si>
  <si>
    <t>=B2L566C1*B2L548C1</t>
  </si>
  <si>
    <t>=A3L220C41</t>
  </si>
  <si>
    <t>=B2L567C1*B2L548C1</t>
  </si>
  <si>
    <t>=A3L220C42</t>
  </si>
  <si>
    <t>=B2L568C1*B2L548C1</t>
  </si>
  <si>
    <t>=A3L221C37</t>
  </si>
  <si>
    <t>=B2L569C1*B2L548C1</t>
  </si>
  <si>
    <t>=A3L221C38</t>
  </si>
  <si>
    <t>=B2L570C1*B2L548C1</t>
  </si>
  <si>
    <t>=A3L221C39</t>
  </si>
  <si>
    <t>=B2L571C1*B2L548C1</t>
  </si>
  <si>
    <t>=A3L221C40</t>
  </si>
  <si>
    <t>=B2L572C1*B2L548C1</t>
  </si>
  <si>
    <t>=A3L221C41</t>
  </si>
  <si>
    <t>=B2L573C1*B2L548C1</t>
  </si>
  <si>
    <t>=A3L221C42</t>
  </si>
  <si>
    <t>=B2L574C1*B2L548C1</t>
  </si>
  <si>
    <t>=A3L222C37</t>
  </si>
  <si>
    <t>=B2L575C1*B2L548C1</t>
  </si>
  <si>
    <t>=A3L222C38</t>
  </si>
  <si>
    <t>=B2L576C1*B2L548C1</t>
  </si>
  <si>
    <t>=A3L222C39</t>
  </si>
  <si>
    <t>=B2L577C1*B2L548C1</t>
  </si>
  <si>
    <t>=A3L222C40</t>
  </si>
  <si>
    <t>=B2L578C1*B2L548C1</t>
  </si>
  <si>
    <t>=A3L222C41</t>
  </si>
  <si>
    <t>=B2L579C1*B2L548C1</t>
  </si>
  <si>
    <t>=A3L222C42</t>
  </si>
  <si>
    <t>=B2L580C1*B2L548C1</t>
  </si>
  <si>
    <t>=A3L223C37</t>
  </si>
  <si>
    <t>=B2L581C1*B2L548C1</t>
  </si>
  <si>
    <t>=A3L223C38</t>
  </si>
  <si>
    <t>=B2L582C1*B2L548C1</t>
  </si>
  <si>
    <t>=A3L223C39</t>
  </si>
  <si>
    <t>=B2L583C1*B2L548C1</t>
  </si>
  <si>
    <t>=A3L223C40</t>
  </si>
  <si>
    <t>=B2L584C1*B2L548C1</t>
  </si>
  <si>
    <t>=A3L223C41</t>
  </si>
  <si>
    <t>=B2L585C1*B2L548C1</t>
  </si>
  <si>
    <t>=A3L223C42</t>
  </si>
  <si>
    <t>=B2L586C1*B2L548C1</t>
  </si>
  <si>
    <t>=B2L567C2-B2L563C2</t>
  </si>
  <si>
    <t>=B2L568C2-B2L564C2</t>
  </si>
  <si>
    <t>=B2L573C2-B2L570C2</t>
  </si>
  <si>
    <t>=B2L574C2-B2L571C2</t>
  </si>
  <si>
    <t>=B2L579C2-B2L576C2</t>
  </si>
  <si>
    <t>=B2L580C2-B2L577C2</t>
  </si>
  <si>
    <t>=B2L585C2-B2L582C2</t>
  </si>
  <si>
    <t>=B2L586C2-B2L583C2</t>
  </si>
  <si>
    <t>=B2L566C2+B2L578C2-B2L562C2-B2L575C2</t>
  </si>
  <si>
    <t>=B2L572C2+B2L584C2-B2L569C2-B2L581C2</t>
  </si>
  <si>
    <t>WORKTABLE B2 PART 6</t>
  </si>
  <si>
    <t>RECONCILIATION OF INTECHANGE RENTS BETWEEN SCH 410 AND 414</t>
  </si>
  <si>
    <t>Adjusted Amount</t>
  </si>
  <si>
    <t>NET INTERCHANGE RENTS</t>
  </si>
  <si>
    <t>BOX 40 FT - PRIVATE-R</t>
  </si>
  <si>
    <t>P.D. MILEAGE-R</t>
  </si>
  <si>
    <t>P.D. BASIC-R</t>
  </si>
  <si>
    <t>PRIVATE-P</t>
  </si>
  <si>
    <t>P.D. MILEAGE-P</t>
  </si>
  <si>
    <t>P.D. BASIC-P</t>
  </si>
  <si>
    <t>NET P.D. MILEAGE</t>
  </si>
  <si>
    <t>NET P.D. BASIC</t>
  </si>
  <si>
    <t>9706</t>
  </si>
  <si>
    <t>NET PRIVATE</t>
  </si>
  <si>
    <t>BOX 50 FT - PRIVATE-R</t>
  </si>
  <si>
    <t>9707</t>
  </si>
  <si>
    <t>BOX EQUIPPED - PRIVATE-R</t>
  </si>
  <si>
    <t>9708</t>
  </si>
  <si>
    <t>GONDOLA-PLAIN-PRIVATE-R</t>
  </si>
  <si>
    <t>9709</t>
  </si>
  <si>
    <t>GONDOLA-EQUIPPED-PRIVATE-R</t>
  </si>
  <si>
    <t>9710</t>
  </si>
  <si>
    <t>HOPPER-COVERED-PRIVATE-R</t>
  </si>
  <si>
    <t>PRIVATE -P</t>
  </si>
  <si>
    <t>9711</t>
  </si>
  <si>
    <t>HOPPER-OTG PRIVATE-R</t>
  </si>
  <si>
    <t>9712</t>
  </si>
  <si>
    <t>HOPPER OTS PRIVATE-R</t>
  </si>
  <si>
    <t>P.D BASIC-R</t>
  </si>
  <si>
    <t>9713</t>
  </si>
  <si>
    <t>REFR-MECH - PRIVATE-R</t>
  </si>
  <si>
    <t>9714</t>
  </si>
  <si>
    <t>REFR-NM PRIVATE-R</t>
  </si>
  <si>
    <t>9715</t>
  </si>
  <si>
    <t>FLAT-TOFC-PRIVATE-R</t>
  </si>
  <si>
    <t>9716</t>
  </si>
  <si>
    <t>FLAT MULTILEVEL PRIVATE-R</t>
  </si>
  <si>
    <t>9717</t>
  </si>
  <si>
    <t>FLAT GENERAL PRIVATE-R</t>
  </si>
  <si>
    <t>9718</t>
  </si>
  <si>
    <t>FLAT OTHER - PRIVATE-R</t>
  </si>
  <si>
    <t>9719</t>
  </si>
  <si>
    <t>ALL OTHER FC-PRIVATE-R</t>
  </si>
  <si>
    <t>9720</t>
  </si>
  <si>
    <t>TANK &lt;22,000G. PRIVATE-R</t>
  </si>
  <si>
    <t>NET</t>
  </si>
  <si>
    <t>TANK &gt;=22,000G PRIVATE-R</t>
  </si>
  <si>
    <t>AUTO RACKS-PRIVATE-R</t>
  </si>
  <si>
    <t>9721</t>
  </si>
  <si>
    <t>PART 7 WAS OMITTED IN NUMBERING SCHEME TO KEEP LINE NUMBERS CONSISTENT WITH PART NUMBERS</t>
  </si>
  <si>
    <t>=A2L230C44</t>
  </si>
  <si>
    <t>=A2L231C44</t>
  </si>
  <si>
    <t>=A3L219C43</t>
  </si>
  <si>
    <t>=IF(B2L603C1=0,0,(B2L601C1-B2L602C1)/B2L603C1)</t>
  </si>
  <si>
    <t>=A3L201C37</t>
  </si>
  <si>
    <t>=B2L605C1*B2L604C1</t>
  </si>
  <si>
    <t>=A3L201C38</t>
  </si>
  <si>
    <t>=B2L606C1*B2L604C1</t>
  </si>
  <si>
    <t>=A3L201C39</t>
  </si>
  <si>
    <t>=B2L607C1*B2L604C1</t>
  </si>
  <si>
    <t>=A3L201C40</t>
  </si>
  <si>
    <t>=B2L608C1*B2L604C1</t>
  </si>
  <si>
    <t>=A3L201C41</t>
  </si>
  <si>
    <t>=B2L609C1*B2L604C1</t>
  </si>
  <si>
    <t>=A3L201C42</t>
  </si>
  <si>
    <t>=B2L610C1*B2L604C1</t>
  </si>
  <si>
    <t>=B2L609C2-B2L606C2</t>
  </si>
  <si>
    <t>=B2L610C2-B2L607C2</t>
  </si>
  <si>
    <t>=B2L608C2-B2L605C2</t>
  </si>
  <si>
    <t>=A3L202C37</t>
  </si>
  <si>
    <t>=B2L614C1*B2L604C1</t>
  </si>
  <si>
    <t>=A3L202C38</t>
  </si>
  <si>
    <t>=B2L615C1*B2L604C1</t>
  </si>
  <si>
    <t>=A3L202C39</t>
  </si>
  <si>
    <t>=B2L616C1*B2L604C1</t>
  </si>
  <si>
    <t>=A3L202C40</t>
  </si>
  <si>
    <t>=B2L617C1*B2L604C1</t>
  </si>
  <si>
    <t>=A3L202C41</t>
  </si>
  <si>
    <t>=B2L618C1*B2L604C1</t>
  </si>
  <si>
    <t>=A3L202C42</t>
  </si>
  <si>
    <t>=B2L619C1*B2L604C1</t>
  </si>
  <si>
    <t>=B2L618C2-B2L615C2</t>
  </si>
  <si>
    <t>=B2L619C2-B2L616C2</t>
  </si>
  <si>
    <t>=B2L617C2-B2L614C2</t>
  </si>
  <si>
    <t>=A3L203C37</t>
  </si>
  <si>
    <t>=B2L623C1*B2L604C1</t>
  </si>
  <si>
    <t>=A3L203C38</t>
  </si>
  <si>
    <t>=B2L624C1*B2L604C1</t>
  </si>
  <si>
    <t>=A3L203C39</t>
  </si>
  <si>
    <t>=B2L625C1*B2L604C1</t>
  </si>
  <si>
    <t>=A3L203C40</t>
  </si>
  <si>
    <t>=B2L626C1*B2L604C1</t>
  </si>
  <si>
    <t>=A3L203C41</t>
  </si>
  <si>
    <t>=B2L627C1*B2L604C1</t>
  </si>
  <si>
    <t>=A3L203C42</t>
  </si>
  <si>
    <t>=B2L628C1*B2L604C1</t>
  </si>
  <si>
    <t>=B2L627C2-B2L624C2</t>
  </si>
  <si>
    <t>=B2L628C2-B2L625C2</t>
  </si>
  <si>
    <t>=B2L626C2-B2L623C2</t>
  </si>
  <si>
    <t>=A3L204C37</t>
  </si>
  <si>
    <t>=B2L632C1*B2L604C1</t>
  </si>
  <si>
    <t>=A3L204C38</t>
  </si>
  <si>
    <t>=B2L633C1*B2L604C1</t>
  </si>
  <si>
    <t>=A3L204C39</t>
  </si>
  <si>
    <t>=B2L634C1*B2L604C1</t>
  </si>
  <si>
    <t>=A3L204C40</t>
  </si>
  <si>
    <t>=B2L635C1*B2L604C1</t>
  </si>
  <si>
    <t>=A3L204C41</t>
  </si>
  <si>
    <t>=B2L636C1*B2L604C1</t>
  </si>
  <si>
    <t>=A3L204C42</t>
  </si>
  <si>
    <t>=B2L637C1*B2L604C1</t>
  </si>
  <si>
    <t>=B2L636C2-B2L633C2</t>
  </si>
  <si>
    <t>=B2L637C2-B2L634C2</t>
  </si>
  <si>
    <t>=B2L635C2-B2L632C2</t>
  </si>
  <si>
    <t>=A3L205C37</t>
  </si>
  <si>
    <t>=B2L641C1*B2L604C1</t>
  </si>
  <si>
    <t>=A3L205C38</t>
  </si>
  <si>
    <t>=B2L642C1*B2L604C1</t>
  </si>
  <si>
    <t>=A3L205C39</t>
  </si>
  <si>
    <t>=B2L643C1*B2L604C1</t>
  </si>
  <si>
    <t>=A3L205C40</t>
  </si>
  <si>
    <t>=B2L644C1*B2L604C1</t>
  </si>
  <si>
    <t>=A3L205C41</t>
  </si>
  <si>
    <t>=B2L645C1*B2L604C1</t>
  </si>
  <si>
    <t>=A3L205C42</t>
  </si>
  <si>
    <t>=B2L646C1*B2L604C1</t>
  </si>
  <si>
    <t>=B2L645C2-B2L642C2</t>
  </si>
  <si>
    <t>=B2L646C2-B2L643C2</t>
  </si>
  <si>
    <t>=B2L644C2-B2L641C2</t>
  </si>
  <si>
    <t>=A3L206C37</t>
  </si>
  <si>
    <t>=B2L650C1*B2L604C1</t>
  </si>
  <si>
    <t>=A3L206C38</t>
  </si>
  <si>
    <t>=B2L651C1*B2L604C1</t>
  </si>
  <si>
    <t>=A3L206C39</t>
  </si>
  <si>
    <t>=B2L652C1*B2L604C1</t>
  </si>
  <si>
    <t>=A3L206C40</t>
  </si>
  <si>
    <t>=B2L653C1*B2L604C1</t>
  </si>
  <si>
    <t>=A3L206C41</t>
  </si>
  <si>
    <t>=B2L654C1*B2L604C1</t>
  </si>
  <si>
    <t>=A3L206C42</t>
  </si>
  <si>
    <t>=B2L655C1*B2L604C1</t>
  </si>
  <si>
    <t>=B2L654C2-B2L651C2</t>
  </si>
  <si>
    <t>=B2L655C2-B2L652C2</t>
  </si>
  <si>
    <t>=B2L653C2-B2L650C2</t>
  </si>
  <si>
    <t>=A3L207C37</t>
  </si>
  <si>
    <t>=B2L659C1*B2L604C1</t>
  </si>
  <si>
    <t>=A3L207C38</t>
  </si>
  <si>
    <t>=B2L660C1*B2L604C1</t>
  </si>
  <si>
    <t>=A3L207C39</t>
  </si>
  <si>
    <t>=B2L661C1*B2L604C1</t>
  </si>
  <si>
    <t>=A3L207C40</t>
  </si>
  <si>
    <t>=B2L662C1*B2L604C1</t>
  </si>
  <si>
    <t>=A3L207C41</t>
  </si>
  <si>
    <t>=B2L663C1*B2L604C1</t>
  </si>
  <si>
    <t>=A3L207C42</t>
  </si>
  <si>
    <t>=B2L664C1*B2L604C1</t>
  </si>
  <si>
    <t>=B2L663C2-B2L660C2</t>
  </si>
  <si>
    <t>=B2L664C2-B2L661C2</t>
  </si>
  <si>
    <t>=B2L662C2-B2L659C2</t>
  </si>
  <si>
    <t>=A3L208C37</t>
  </si>
  <si>
    <t>=B2L668C1*B2L604C1</t>
  </si>
  <si>
    <t>=A3L208C38</t>
  </si>
  <si>
    <t>=B2L669C1*B2L604C1</t>
  </si>
  <si>
    <t>=A3L208C39</t>
  </si>
  <si>
    <t>=B2L670C1*B2L604C1</t>
  </si>
  <si>
    <t>=A3L208C40</t>
  </si>
  <si>
    <t>=B2L671C1*B2L604C1</t>
  </si>
  <si>
    <t>=A3L208C41</t>
  </si>
  <si>
    <t>=B2L672C1*B2L604C1</t>
  </si>
  <si>
    <t>=A3L208C42</t>
  </si>
  <si>
    <t>=B2L673C1*B2L604C1</t>
  </si>
  <si>
    <t>=B2L672C2-B2L669C2</t>
  </si>
  <si>
    <t>=B2L673C2-B2L670C2</t>
  </si>
  <si>
    <t>=B2L671C2-B2L668C2</t>
  </si>
  <si>
    <t>=A3L209C37</t>
  </si>
  <si>
    <t>=B2L677C1*B2L604C1</t>
  </si>
  <si>
    <t>=A3L209C38</t>
  </si>
  <si>
    <t>=B2L678C1*B2L604C1</t>
  </si>
  <si>
    <t>=A3L209C39</t>
  </si>
  <si>
    <t>=B2L679C1*B2L604C1</t>
  </si>
  <si>
    <t>=A3L209C40</t>
  </si>
  <si>
    <t>=B2L680C1*B2L604C1</t>
  </si>
  <si>
    <t>=A3L209C41</t>
  </si>
  <si>
    <t>=B2L681C1*B2L604C1</t>
  </si>
  <si>
    <t>=A3L209C42</t>
  </si>
  <si>
    <t>=B2L682C1*B2L604C1</t>
  </si>
  <si>
    <t>=B2L681C2-B2L678C2</t>
  </si>
  <si>
    <t>=B2L682C2-B2L679C2</t>
  </si>
  <si>
    <t>=B2L680C2-B2L677C2</t>
  </si>
  <si>
    <t>=A3L210C37</t>
  </si>
  <si>
    <t>=B2L686C1*B2L604C1</t>
  </si>
  <si>
    <t>=A3L210C38</t>
  </si>
  <si>
    <t>=B2L687C1*B2L604C1</t>
  </si>
  <si>
    <t>=A3L210C39</t>
  </si>
  <si>
    <t>=B2L688C1*B2L604C1</t>
  </si>
  <si>
    <t>=A3L210C40</t>
  </si>
  <si>
    <t>=B2L689C1*B2L604C1</t>
  </si>
  <si>
    <t>=A3L210C41</t>
  </si>
  <si>
    <t>=B2L690C1*B2L604C1</t>
  </si>
  <si>
    <t>=A3L210C42</t>
  </si>
  <si>
    <t>=B2L691C1*B2L604C1</t>
  </si>
  <si>
    <t>=B2L690C2-B2L687C2</t>
  </si>
  <si>
    <t>=B2L691C2-B2L688C2</t>
  </si>
  <si>
    <t>=B2L689C2-B2L686C2</t>
  </si>
  <si>
    <t>=A3L211C37</t>
  </si>
  <si>
    <t>=B2L695C1*B2L604C1</t>
  </si>
  <si>
    <t>=A3L211C38</t>
  </si>
  <si>
    <t>=B2L696C1*B2L604C1</t>
  </si>
  <si>
    <t>=A3L211C39</t>
  </si>
  <si>
    <t>=B2L697C1*B2L604C1</t>
  </si>
  <si>
    <t>=A3L211C40</t>
  </si>
  <si>
    <t>=B2L698C1*B2L604C1</t>
  </si>
  <si>
    <t>=A3L211C41</t>
  </si>
  <si>
    <t>=B2L699C1*B2L604C1</t>
  </si>
  <si>
    <t>=A3L211C42</t>
  </si>
  <si>
    <t>=B2L700C1*B2L604C1</t>
  </si>
  <si>
    <t>=B2L699C2-B2L696C2</t>
  </si>
  <si>
    <t>=B2L700C2-B2L697C2</t>
  </si>
  <si>
    <t>=B2L698C2-B2L695C2</t>
  </si>
  <si>
    <t>=A3L212C37</t>
  </si>
  <si>
    <t>=B2L704C1*B2L604C1</t>
  </si>
  <si>
    <t>=A3L212C38</t>
  </si>
  <si>
    <t>=B2L705C1*B2L604C1</t>
  </si>
  <si>
    <t>=A3L212C39</t>
  </si>
  <si>
    <t>=B2L706C1*B2L604C1</t>
  </si>
  <si>
    <t>=A3L212C40</t>
  </si>
  <si>
    <t>=B2L707C1*B2L604C1</t>
  </si>
  <si>
    <t>=A3L212C41</t>
  </si>
  <si>
    <t>=B2L708C1*B2L604C1</t>
  </si>
  <si>
    <t>=A3L212C42</t>
  </si>
  <si>
    <t>=B2L709C1*B2L604C1</t>
  </si>
  <si>
    <t>=B2L708C2-B2L705C2</t>
  </si>
  <si>
    <t>=B2L709C2-B2L706C2</t>
  </si>
  <si>
    <t>=B2L707C2-B2L704C2</t>
  </si>
  <si>
    <t>=A3L213C37</t>
  </si>
  <si>
    <t>=B2L713C1*B2L604C1</t>
  </si>
  <si>
    <t>=A3L213C38</t>
  </si>
  <si>
    <t>=B2L714C1*B2L604C1</t>
  </si>
  <si>
    <t>=A3L213C39</t>
  </si>
  <si>
    <t>=B2L715C1*B2L604C1</t>
  </si>
  <si>
    <t>=A3L213C40</t>
  </si>
  <si>
    <t>=B2L716C1*B2L604C1</t>
  </si>
  <si>
    <t>=A3L213C41</t>
  </si>
  <si>
    <t>=B2L717C1*B2L604C1</t>
  </si>
  <si>
    <t>=A3L213C42</t>
  </si>
  <si>
    <t>=B2L718C1*B2L604C1</t>
  </si>
  <si>
    <t>=B2L717C2-B2L714C2</t>
  </si>
  <si>
    <t>=B2L718C2-B2L715C2</t>
  </si>
  <si>
    <t>=B2L716C2-B2L713C2</t>
  </si>
  <si>
    <t>=A3L214C37</t>
  </si>
  <si>
    <t>=B2L722C1*B2L604C1</t>
  </si>
  <si>
    <t>=A3L214C38</t>
  </si>
  <si>
    <t>=B2L723C1*B2L604C1</t>
  </si>
  <si>
    <t>=A3L214C39</t>
  </si>
  <si>
    <t>=B2L724C1*B2L604C1</t>
  </si>
  <si>
    <t>=A3L214C40</t>
  </si>
  <si>
    <t>=B2L725C1*B2L604C1</t>
  </si>
  <si>
    <t>=A3L214C41</t>
  </si>
  <si>
    <t>=B2L726C1*B2L604C1</t>
  </si>
  <si>
    <t>=A3L214C42</t>
  </si>
  <si>
    <t>=B2L727C1*B2L604C1</t>
  </si>
  <si>
    <t>=B2L726C2-B2L723C2</t>
  </si>
  <si>
    <t>=B2L727C2-B2L724C2</t>
  </si>
  <si>
    <t>=B2L725C2-B2L722C2</t>
  </si>
  <si>
    <t>=A3L218C37</t>
  </si>
  <si>
    <t>=B2L731C1*B2L604C1</t>
  </si>
  <si>
    <t>=A3L218C38</t>
  </si>
  <si>
    <t>=B2L732C1*B2L604C1</t>
  </si>
  <si>
    <t>=A3L218C39</t>
  </si>
  <si>
    <t>=B2L733C1*B2L604C1</t>
  </si>
  <si>
    <t>=A3L218C40</t>
  </si>
  <si>
    <t>=B2L734C1*B2L604C1</t>
  </si>
  <si>
    <t>=A3L218C41</t>
  </si>
  <si>
    <t>=B2L735C1*B2L604C1</t>
  </si>
  <si>
    <t>=A3L218C42</t>
  </si>
  <si>
    <t>=B2L736C1*B2L604C1</t>
  </si>
  <si>
    <t>=B2L735C2-B2L732C2</t>
  </si>
  <si>
    <t>=B2L736C2-B2L733C2</t>
  </si>
  <si>
    <t>=B2L734C2-B2L731C2</t>
  </si>
  <si>
    <t>=A3L215C37</t>
  </si>
  <si>
    <t>=B2L740C1*B2L604C1</t>
  </si>
  <si>
    <t>=A3L215C40</t>
  </si>
  <si>
    <t>=B2L741C1*B2L604C1</t>
  </si>
  <si>
    <t>=B2L741C2-B2L740C2</t>
  </si>
  <si>
    <t>=A3L216C37</t>
  </si>
  <si>
    <t>=B2L743C1*B2L604C1</t>
  </si>
  <si>
    <t>=A3L216C40</t>
  </si>
  <si>
    <t>=B2L744C1*B2L604C1</t>
  </si>
  <si>
    <t>=B2L744C2-B2L743C2</t>
  </si>
  <si>
    <t>=A3L217C37</t>
  </si>
  <si>
    <t>=B2L746C1*B2L604C1</t>
  </si>
  <si>
    <t>=A3L217C38</t>
  </si>
  <si>
    <t>=B2L747C1*B2L604C1</t>
  </si>
  <si>
    <t>=A3L217C39</t>
  </si>
  <si>
    <t>=B2L748C1*B2L604C1</t>
  </si>
  <si>
    <t>=A3L217C40</t>
  </si>
  <si>
    <t>=B2L749C1*B2L604C1</t>
  </si>
  <si>
    <t>=A3L217C41</t>
  </si>
  <si>
    <t>=B2L750C1*B2L604C1</t>
  </si>
  <si>
    <t>=A3L217C42</t>
  </si>
  <si>
    <t>=B2L751C1*B2L604C1</t>
  </si>
  <si>
    <t>=B2L750C2-B2L747C2</t>
  </si>
  <si>
    <t>=B2L751C2-B2L748C2</t>
  </si>
  <si>
    <t>=B2L749C2-B2L746C2</t>
  </si>
  <si>
    <t>WORKTABLE B2 PART 8</t>
  </si>
  <si>
    <t>RECONCILIATION OF WAY STRUCTURES LEASE RENT EXPENSE BETWEEN SCH 410 AND 412</t>
  </si>
  <si>
    <t>Rental Expense</t>
  </si>
  <si>
    <t>Adjusted Rental Expense</t>
  </si>
  <si>
    <t>W&amp;S OTHER RENTS-DR-R</t>
  </si>
  <si>
    <t>W&amp;S OTHER RENTS-DR-SW</t>
  </si>
  <si>
    <t>W&amp;S OTHER RENTS-DR-OTHER</t>
  </si>
  <si>
    <t>W&amp;S OTHER RENTS-(CR)-R</t>
  </si>
  <si>
    <t>W&amp;S OTHER RENTS-(CR)-SW</t>
  </si>
  <si>
    <t>W&amp;S OTHER RENTS-(CR)-OTHER</t>
  </si>
  <si>
    <t>W&amp;S LEASE RENTALS-TOTAL</t>
  </si>
  <si>
    <t>909302</t>
  </si>
  <si>
    <t>909303</t>
  </si>
  <si>
    <t>909304</t>
  </si>
  <si>
    <t>909305</t>
  </si>
  <si>
    <t>TUNNELS AND SUBWAYS</t>
  </si>
  <si>
    <t>909306</t>
  </si>
  <si>
    <t>BRIDGES AND TRESTLES</t>
  </si>
  <si>
    <t>909307</t>
  </si>
  <si>
    <t>909308</t>
  </si>
  <si>
    <t>909309</t>
  </si>
  <si>
    <t>909311</t>
  </si>
  <si>
    <t>909313</t>
  </si>
  <si>
    <t>909316</t>
  </si>
  <si>
    <t>STATIONS AND OFFICES</t>
  </si>
  <si>
    <t>909317</t>
  </si>
  <si>
    <t>909318</t>
  </si>
  <si>
    <t>909319</t>
  </si>
  <si>
    <t>909320</t>
  </si>
  <si>
    <t>909322</t>
  </si>
  <si>
    <t>909323</t>
  </si>
  <si>
    <t>WHARVES AND DOCKS</t>
  </si>
  <si>
    <t>909324</t>
  </si>
  <si>
    <t>COAL AND ORE WHARVES</t>
  </si>
  <si>
    <t>909325</t>
  </si>
  <si>
    <t>909326</t>
  </si>
  <si>
    <t>909327</t>
  </si>
  <si>
    <t>SIGNALS AND INTERLOCKERS</t>
  </si>
  <si>
    <t>909329</t>
  </si>
  <si>
    <t>909331</t>
  </si>
  <si>
    <t>909335</t>
  </si>
  <si>
    <t>909337</t>
  </si>
  <si>
    <t>909339</t>
  </si>
  <si>
    <t>909345</t>
  </si>
  <si>
    <t>POWER PLANT MACHINERY</t>
  </si>
  <si>
    <t>9093801</t>
  </si>
  <si>
    <t>OTHER LEASE RENTALS</t>
  </si>
  <si>
    <t>9093802</t>
  </si>
  <si>
    <t>LOCO SERVICING</t>
  </si>
  <si>
    <t>9093803</t>
  </si>
  <si>
    <t>POWER GROUP</t>
  </si>
  <si>
    <t>=A2L148C44</t>
  </si>
  <si>
    <t>=A2L149C44</t>
  </si>
  <si>
    <t>=A2L150C44</t>
  </si>
  <si>
    <t>=A2L151C44</t>
  </si>
  <si>
    <t>=A2L152C44</t>
  </si>
  <si>
    <t>=A2L153C44</t>
  </si>
  <si>
    <t>=A2L160C44</t>
  </si>
  <si>
    <t>=A2L161C44</t>
  </si>
  <si>
    <t>=A2L162C44</t>
  </si>
  <si>
    <t>=A2L163C44</t>
  </si>
  <si>
    <t>=A2L164C44</t>
  </si>
  <si>
    <t>=A2L165C44</t>
  </si>
  <si>
    <t>=SUM(B2L801C1:B2L803C1)+SUM(B2L807C1:B2L809C1)-SUM(B2L804C1:B2L806C1)-SUM(B2L810C1:B2L812C1)</t>
  </si>
  <si>
    <t>=A3L829C12</t>
  </si>
  <si>
    <t>=IF(B2L814C1=0,0,B2L813C1/B2L814C1)</t>
  </si>
  <si>
    <t>=A3L801C12</t>
  </si>
  <si>
    <t>=B2L816C1*B2L815C1</t>
  </si>
  <si>
    <t>=A3L802C12</t>
  </si>
  <si>
    <t>=B2L817C1*B2L815C1</t>
  </si>
  <si>
    <t>=A3L803C12</t>
  </si>
  <si>
    <t>=B2L818C1*B2L815C1</t>
  </si>
  <si>
    <t>=A3L804C12</t>
  </si>
  <si>
    <t>=B2L819C1*B2L815C1</t>
  </si>
  <si>
    <t>=A3L805C12</t>
  </si>
  <si>
    <t>=B2L820C1*B2L815C1</t>
  </si>
  <si>
    <t>=A3L806C12</t>
  </si>
  <si>
    <t>=B2L821C1*B2L815C1</t>
  </si>
  <si>
    <t>=A3L807C12</t>
  </si>
  <si>
    <t>=B2L822C1*B2L815C1</t>
  </si>
  <si>
    <t>=A3L808C12</t>
  </si>
  <si>
    <t>=B2L823C1*B2L815C1</t>
  </si>
  <si>
    <t>=A3L809C12</t>
  </si>
  <si>
    <t>=B2L824C1*B2L815C1</t>
  </si>
  <si>
    <t>=A3L810C12</t>
  </si>
  <si>
    <t>=B2L825C1*B2L815C1</t>
  </si>
  <si>
    <t>=A3L811C12</t>
  </si>
  <si>
    <t>=B2L826C1*B2L815C1</t>
  </si>
  <si>
    <t>=A3L812C12</t>
  </si>
  <si>
    <t>=B2L827C1*B2L815C1</t>
  </si>
  <si>
    <t>=A3L813C12</t>
  </si>
  <si>
    <t>=B2L828C1*B2L815C1</t>
  </si>
  <si>
    <t>=A3L814C12</t>
  </si>
  <si>
    <t>=B2L829C1*B2L815C1</t>
  </si>
  <si>
    <t>=A3L815C12</t>
  </si>
  <si>
    <t>=B2L830C1*B2L815C1</t>
  </si>
  <si>
    <t>=A3L816C12</t>
  </si>
  <si>
    <t>=B2L831C1*B2L815C1</t>
  </si>
  <si>
    <t>=A3L817C12</t>
  </si>
  <si>
    <t>=B2L832C1*B2L815C1</t>
  </si>
  <si>
    <t>=A3L818C12</t>
  </si>
  <si>
    <t>=B2L833C1*B2L815C1</t>
  </si>
  <si>
    <t>=A3L819C12</t>
  </si>
  <si>
    <t>=B2L834C1*B2L815C1</t>
  </si>
  <si>
    <t>=A3L820C12</t>
  </si>
  <si>
    <t>=B2L835C1*B2L815C1</t>
  </si>
  <si>
    <t>=A3L821C12</t>
  </si>
  <si>
    <t>=B2L836C1*B2L815C1</t>
  </si>
  <si>
    <t>=A3L822C12</t>
  </si>
  <si>
    <t>=B2L837C1*B2L815C1</t>
  </si>
  <si>
    <t>=A3L823C12</t>
  </si>
  <si>
    <t>=B2L838C1*B2L815C1</t>
  </si>
  <si>
    <t>=A3L824C12</t>
  </si>
  <si>
    <t>=B2L839C1*B2L815C1</t>
  </si>
  <si>
    <t>=A3L825C12</t>
  </si>
  <si>
    <t>=B2L840C1*B2L815C1</t>
  </si>
  <si>
    <t>=A3L826C12</t>
  </si>
  <si>
    <t>=B2L841C1*B2L815C1</t>
  </si>
  <si>
    <t>=A3L827C12</t>
  </si>
  <si>
    <t>=B2L842C1*B2L815C1</t>
  </si>
  <si>
    <t>=A3L828C12</t>
  </si>
  <si>
    <t>=B2L843C1*B2L815C1</t>
  </si>
  <si>
    <t>=B2L828C2+B2L829C2</t>
  </si>
  <si>
    <t>=B2L837C2+B2L838C2+B2L842C2</t>
  </si>
  <si>
    <t>WORKTABLE B2 PART 9</t>
  </si>
  <si>
    <t>RECONCILIATION OF WAY STRUCTURES DEPRECIATION BETWEEN SCH 410 AND 412</t>
  </si>
  <si>
    <t>TOTAL DEPR</t>
  </si>
  <si>
    <t>W&amp;S DEPRECIATION</t>
  </si>
  <si>
    <t>909103</t>
  </si>
  <si>
    <t>909104</t>
  </si>
  <si>
    <t>909105</t>
  </si>
  <si>
    <t>909106</t>
  </si>
  <si>
    <t>909107</t>
  </si>
  <si>
    <t>909108</t>
  </si>
  <si>
    <t>909109</t>
  </si>
  <si>
    <t>RAIL &amp; OTM</t>
  </si>
  <si>
    <t>909111</t>
  </si>
  <si>
    <t>BALAST</t>
  </si>
  <si>
    <t>909113</t>
  </si>
  <si>
    <t>FENCES &amp; SNOWSHEDS</t>
  </si>
  <si>
    <t>909116</t>
  </si>
  <si>
    <t>STATIONS &amp; OFFICES</t>
  </si>
  <si>
    <t>909117</t>
  </si>
  <si>
    <t>909118</t>
  </si>
  <si>
    <t>909119</t>
  </si>
  <si>
    <t>909120</t>
  </si>
  <si>
    <t>909122</t>
  </si>
  <si>
    <t>909123</t>
  </si>
  <si>
    <t>909124</t>
  </si>
  <si>
    <t>909125</t>
  </si>
  <si>
    <t>909126</t>
  </si>
  <si>
    <t>909127</t>
  </si>
  <si>
    <t>909129</t>
  </si>
  <si>
    <t>909131</t>
  </si>
  <si>
    <t>POWER TRANSMISSION</t>
  </si>
  <si>
    <t>909135</t>
  </si>
  <si>
    <t>909137</t>
  </si>
  <si>
    <t>909139</t>
  </si>
  <si>
    <t>909145</t>
  </si>
  <si>
    <t>POWER PLANT MACHIN</t>
  </si>
  <si>
    <t>9091801</t>
  </si>
  <si>
    <t>9091802</t>
  </si>
  <si>
    <t>SERVICING</t>
  </si>
  <si>
    <t>9091803</t>
  </si>
  <si>
    <t>=A2L166C44</t>
  </si>
  <si>
    <t>=A2L167C44</t>
  </si>
  <si>
    <t>=A2L168C44</t>
  </si>
  <si>
    <t>=SUM(B2L901C1:B2L903C1)</t>
  </si>
  <si>
    <t>=A3L728C12</t>
  </si>
  <si>
    <t>=IF(B2L905C1=0,0,B2L904C1/B2L905C1)</t>
  </si>
  <si>
    <t>=A3L701C12</t>
  </si>
  <si>
    <t>=B2L907C1*B2L906C1</t>
  </si>
  <si>
    <t>=A3L702C12</t>
  </si>
  <si>
    <t>=B2L908C1*B2L906C1</t>
  </si>
  <si>
    <t>=A3L703C12</t>
  </si>
  <si>
    <t>=B2L909C1*B2L906C1</t>
  </si>
  <si>
    <t>=A3L704C12</t>
  </si>
  <si>
    <t>=B2L910C1*B2L906C1</t>
  </si>
  <si>
    <t>=A3L705C12</t>
  </si>
  <si>
    <t>=B2L911C1*B2L906C1</t>
  </si>
  <si>
    <t>=A3L706C12</t>
  </si>
  <si>
    <t>=B2L912C1*B2L906C1</t>
  </si>
  <si>
    <t>=A3L707C12</t>
  </si>
  <si>
    <t>=B2L913C1*B2L906C1</t>
  </si>
  <si>
    <t>=A3L708C12</t>
  </si>
  <si>
    <t>=B2L914C1*B2L906C1</t>
  </si>
  <si>
    <t>=A3L709C12</t>
  </si>
  <si>
    <t>=B2L915C1*B2L906C1</t>
  </si>
  <si>
    <t>=A3L710C12</t>
  </si>
  <si>
    <t>=B2L916C1*B2L906C1</t>
  </si>
  <si>
    <t>=A3L711C12</t>
  </si>
  <si>
    <t>=B2L917C1*B2L906C1</t>
  </si>
  <si>
    <t>=A3L712C12</t>
  </si>
  <si>
    <t>=B2L918C1*B2L906C1</t>
  </si>
  <si>
    <t>=A3L713C12</t>
  </si>
  <si>
    <t>=B2L919C1*B2L906C1</t>
  </si>
  <si>
    <t>=A3L714C12</t>
  </si>
  <si>
    <t>=B2L920C1*B2L906C1</t>
  </si>
  <si>
    <t>=A3L715C12</t>
  </si>
  <si>
    <t>=B2L921C1*B2L906C1</t>
  </si>
  <si>
    <t>=A3L716C12</t>
  </si>
  <si>
    <t>=B2L922C1*B2L906C1</t>
  </si>
  <si>
    <t>=A3L717C12</t>
  </si>
  <si>
    <t>=B2L923C1*B2L906C1</t>
  </si>
  <si>
    <t>=A3L718C12</t>
  </si>
  <si>
    <t>=B2L924C1*B2L906C1</t>
  </si>
  <si>
    <t>=A3L719C12</t>
  </si>
  <si>
    <t>=B2L925C1*B2L906C1</t>
  </si>
  <si>
    <t>=A3L720C12</t>
  </si>
  <si>
    <t>=B2L926C1*B2L906C1</t>
  </si>
  <si>
    <t>=A3L721C12</t>
  </si>
  <si>
    <t>=B2L927C1*B2L906C1</t>
  </si>
  <si>
    <t>=A3L722C12</t>
  </si>
  <si>
    <t>=B2L928C1*B2L906C1</t>
  </si>
  <si>
    <t>=A3L723C12</t>
  </si>
  <si>
    <t>=B2L929C1*B2L906C1</t>
  </si>
  <si>
    <t>=A3L724C12</t>
  </si>
  <si>
    <t>=B2L930C1*B2L906C1</t>
  </si>
  <si>
    <t>=A3L725C12</t>
  </si>
  <si>
    <t>=B2L931C1*B2L906C1</t>
  </si>
  <si>
    <t>=A3L726C12</t>
  </si>
  <si>
    <t>=B2L932C1*B2L906C1</t>
  </si>
  <si>
    <t>=A3L727C12</t>
  </si>
  <si>
    <t>=B2L933C1*B2L906C1</t>
  </si>
  <si>
    <t>=B2L918C1+B2L919C1</t>
  </si>
  <si>
    <t>=B2L918C2+B2L919C2</t>
  </si>
  <si>
    <t>=B2L927C1+B2L928C1+B2L932C1</t>
  </si>
  <si>
    <t>=B2L927C2+B2L928C2+B2L932C2</t>
  </si>
  <si>
    <t>WORKTABLE B3 PART 1</t>
  </si>
  <si>
    <t>VARIOUS ALLOCATION PROCEDURES</t>
  </si>
  <si>
    <t>DISTRIBUTION OF LOCOMOTIVE UNIT MILES</t>
  </si>
  <si>
    <t>CURRENT YEAR</t>
  </si>
  <si>
    <t>LOCOMOTIVE UNIT MILES-RUNNING</t>
  </si>
  <si>
    <t>LOCOMOTIVE UNIT MILES-TRAIN SW</t>
  </si>
  <si>
    <t>LOCOMOTIVE UNIT MILES-ROAD</t>
  </si>
  <si>
    <t>LOCOMOTIVE UNIT MILES-YARD SW</t>
  </si>
  <si>
    <t>LOCOMOTIVE UNIT MILES-TOTAL</t>
  </si>
  <si>
    <t>LOCOMOTIVE UNIT MILES-TOTAL SW</t>
  </si>
  <si>
    <t>TRAIN SW PORTION OF TOTAL SW</t>
  </si>
  <si>
    <t>YARD SW PORTION OF TOTAL SW</t>
  </si>
  <si>
    <t>TRAIN SW PORTION OF ROAD</t>
  </si>
  <si>
    <t>RUNNING PORTION OF ROAD</t>
  </si>
  <si>
    <t>RUNNING PORTION OF TOTAL</t>
  </si>
  <si>
    <t>TRAIN SW PORTION OF TOTAL</t>
  </si>
  <si>
    <t>YARD SW PORTION OF TOTAL</t>
  </si>
  <si>
    <t>ROAD PORTION OF TOTAL</t>
  </si>
  <si>
    <t>TOTAL SW PORTION OF TOTAL</t>
  </si>
  <si>
    <t>=A1L108C1</t>
  </si>
  <si>
    <t>=A1L109C1</t>
  </si>
  <si>
    <t>=B3L101C1+B3L102C1</t>
  </si>
  <si>
    <t>=A1L110C1</t>
  </si>
  <si>
    <t>=A1L112C1</t>
  </si>
  <si>
    <t>=B3L102C1+B3L104C1</t>
  </si>
  <si>
    <t>=IF(B3L106C1=0,0,B3L102C1/B3L106C1)</t>
  </si>
  <si>
    <t>=IF(B3L106C1=0,0,B3L104C1/B3L106C1)</t>
  </si>
  <si>
    <t>=IF(B3L103C1=0,0,B3L102C1/B3L103C1)</t>
  </si>
  <si>
    <t>=IF(B3L103C1=0,0,B3L101C1/B3L103C1)</t>
  </si>
  <si>
    <t>=IF(B3L105C1=0,0,B3L101C1/B3L105C1)</t>
  </si>
  <si>
    <t>=IF(B3L105C1=0,0,B3L102C1/B3L105C1)</t>
  </si>
  <si>
    <t>=IF(B3L105C1=0,0,B3L104C1/B3L105C1)</t>
  </si>
  <si>
    <t>=IF(B3L105C1=0,0,B3L103C1/B3L105C1)</t>
  </si>
  <si>
    <t>=IF(B3L105C1=0,0,B3L106C1/B3L105C1)</t>
  </si>
  <si>
    <t>WORKTABLE B3 PART 1A</t>
  </si>
  <si>
    <t>2 YEAR AVERAGE</t>
  </si>
  <si>
    <t>=A1L108C6</t>
  </si>
  <si>
    <t>=A1L109C6</t>
  </si>
  <si>
    <t>=B3L116C1+B3L117C1</t>
  </si>
  <si>
    <t>=A1L110C6</t>
  </si>
  <si>
    <t>=A1L112C6</t>
  </si>
  <si>
    <t>=B3L117C1+B3L119C1</t>
  </si>
  <si>
    <t>=IF(B3L121C1=0,0,B3L117C1/B3L121C1)</t>
  </si>
  <si>
    <t>=IF(B3L121C1=0,0,B3L119C1/B3L121C1)</t>
  </si>
  <si>
    <t>=IF(B3L118C1=0,0,B3L117C1/B3L118C1)</t>
  </si>
  <si>
    <t>=IF(B3L118C1=0,0,B3L116C1/B3L118C1)</t>
  </si>
  <si>
    <t>=IF(B3L120C1=0,0,B3L116C1/B3L120C1)</t>
  </si>
  <si>
    <t>=IF(B3L120C1=0,0,B3L117C1/B3L120C1)</t>
  </si>
  <si>
    <t>=IF(B3L120C1=0,0,B3L119C1/B3L120C1)</t>
  </si>
  <si>
    <t>=IF(B3L120C1=0,0,B3L118C1/B3L120C1)</t>
  </si>
  <si>
    <t>=IF(B3L120C1=0,0,B3L121C1/B3L120C1)</t>
  </si>
  <si>
    <t>WORKTABLE B3 PART 1B</t>
  </si>
  <si>
    <t>3 YEAR AVERAGE</t>
  </si>
  <si>
    <t>=A1L108C7</t>
  </si>
  <si>
    <t>=A1L109C7</t>
  </si>
  <si>
    <t>=B3L131C1+B3L132C1</t>
  </si>
  <si>
    <t>=A1L110C7</t>
  </si>
  <si>
    <t>=A1L112C7</t>
  </si>
  <si>
    <t>=B3L132C1+B3L134C1</t>
  </si>
  <si>
    <t>=IF(B3L136C1=0,0,B3L132C1/B3L136C1)</t>
  </si>
  <si>
    <t>=IF(B3L136C1=0,0,B3L134C1/B3L136C1)</t>
  </si>
  <si>
    <t>=IF(B3L133C1=0,0,B3L132C1/B3L133C1)</t>
  </si>
  <si>
    <t>=IF(B3L133C1=0,0,B3L131C1/B3L133C1)</t>
  </si>
  <si>
    <t>=IF(B3L135C1=0,0,B3L131C1/B3L135C1)</t>
  </si>
  <si>
    <t>=IF(B3L135C1=0,0,B3L132C1/B3L135C1)</t>
  </si>
  <si>
    <t>=IF(B3L135C1=0,0,B3L134C1/B3L135C1)</t>
  </si>
  <si>
    <t>=IF(B3L135C1=0,0,B3L133C1/B3L135C1)</t>
  </si>
  <si>
    <t>=IF(B3L135C1=0,0,B3L136C1/B3L135C1)</t>
  </si>
  <si>
    <t>WORKTABLE B3 PART 1C</t>
  </si>
  <si>
    <t>4 YEAR AVERAGE</t>
  </si>
  <si>
    <t>=A1L108C8</t>
  </si>
  <si>
    <t>=A1L109C8</t>
  </si>
  <si>
    <t>=B3L146C1+B3L147C1</t>
  </si>
  <si>
    <t>=A1L110C8</t>
  </si>
  <si>
    <t>=A1L112C8</t>
  </si>
  <si>
    <t>=B3L147C1+B3L149C1</t>
  </si>
  <si>
    <t>=IF(B3L151C1=0,0,B3L147C1/B3L151C1)</t>
  </si>
  <si>
    <t>=IF(B3L151C1=0,0,B3L149C1/B3L151C1)</t>
  </si>
  <si>
    <t>=IF(B3L148C1=0,0,B3L147C1/B3L148C1)</t>
  </si>
  <si>
    <t>=IF(B3L148C1=0,0,B3L146C1/B3L148C1)</t>
  </si>
  <si>
    <t>=IF(B3L150C1=0,0,B3L146C1/B3L150C1)</t>
  </si>
  <si>
    <t>=IF(B3L150C1=0,0,B3L147C1/B3L150C1)</t>
  </si>
  <si>
    <t>=IF(B3L150C1=0,0,B3L149C1/B3L150C1)</t>
  </si>
  <si>
    <t>=IF(B3L150C1=0,0,B3L148C1/B3L150C1)</t>
  </si>
  <si>
    <t>=IF(B3L150C1=0,0,B3L151C1/B3L150C1)</t>
  </si>
  <si>
    <t>WORKTABLE B3 PART 1D</t>
  </si>
  <si>
    <t>5 YEAR AVERAGE</t>
  </si>
  <si>
    <t>=A1L108C9</t>
  </si>
  <si>
    <t>=A1L109C9</t>
  </si>
  <si>
    <t>=B3L161C1+B3L162C1</t>
  </si>
  <si>
    <t>=A1L110C9</t>
  </si>
  <si>
    <t>=A1L112C9</t>
  </si>
  <si>
    <t>=B3L162C1+B3L164C1</t>
  </si>
  <si>
    <t>=IF(B3L166C1=0,0,B3L162C1/B3L166C1)</t>
  </si>
  <si>
    <t>=IF(B3L166C1=0,0,B3L164C1/B3L166C1)</t>
  </si>
  <si>
    <t>=IF(B3L163C1=0,0,B3L162C1/B3L163C1)</t>
  </si>
  <si>
    <t>=IF(B3L163C1=0,0,B3L161C1/B3L163C1)</t>
  </si>
  <si>
    <t>=IF(B3L165C1=0,0,B3L161C1/B3L165C1)</t>
  </si>
  <si>
    <t>=IF(B3L165C1=0,0,B3L162C1/B3L165C1)</t>
  </si>
  <si>
    <t>=IF(B3L165C1=0,0,B3L164C1/B3L165C1)</t>
  </si>
  <si>
    <t>=IF(B3L165C1=0,0,B3L163C1/B3L165C1)</t>
  </si>
  <si>
    <t>=IF(B3L165C1=0,0,B3L166C1/B3L165C1)</t>
  </si>
  <si>
    <t>WORKTABLE B3 PART 2</t>
  </si>
  <si>
    <t>RUNNING-SWITCHING AND OTHER ALLOCATIONS OF SELECTED TRACK ACCOUNTS</t>
  </si>
  <si>
    <t>Running Expense</t>
  </si>
  <si>
    <t>Switching Expense</t>
  </si>
  <si>
    <t>Total Expense</t>
  </si>
  <si>
    <t>Allocation Running</t>
  </si>
  <si>
    <t>ROADWAY</t>
  </si>
  <si>
    <t>TUNNELS</t>
  </si>
  <si>
    <t>BRIDGES</t>
  </si>
  <si>
    <t>SIGNALS</t>
  </si>
  <si>
    <t>GRADE CROSSINGS</t>
  </si>
  <si>
    <t>TOTAL TRACK GROUP</t>
  </si>
  <si>
    <t>% VALUE LAND - URBAN</t>
  </si>
  <si>
    <t>% VALUE LAND - RURAL</t>
  </si>
  <si>
    <t>% URBAN LAND - R</t>
  </si>
  <si>
    <t>% URBAN LAND - SW</t>
  </si>
  <si>
    <t>% VALUE-URBAN - R</t>
  </si>
  <si>
    <t>% VALUE-URBAN - SW</t>
  </si>
  <si>
    <t>% VALUE - R</t>
  </si>
  <si>
    <t>% VALUE - SW</t>
  </si>
  <si>
    <t>COAL &amp; ORE MAINT</t>
  </si>
  <si>
    <t>ELECTRIC POWER P&amp;P</t>
  </si>
  <si>
    <t>LOCOMOTIVE FUEL</t>
  </si>
  <si>
    <t>MARINE OPERATIONS</t>
  </si>
  <si>
    <t>LOCOMOTIVE DEPR</t>
  </si>
  <si>
    <t>FLOATING DEPR</t>
  </si>
  <si>
    <t>REEFER TC/NON REEFER REPAIRS</t>
  </si>
  <si>
    <t>=A2L106C44</t>
  </si>
  <si>
    <t>=A2L107C44</t>
  </si>
  <si>
    <t>=B3L201C1+B3L201C2</t>
  </si>
  <si>
    <t>=IF(B3L201C3=0,0,B3L201C1/B3L201C3)</t>
  </si>
  <si>
    <t>=A2L108C44</t>
  </si>
  <si>
    <t>=A2L109C44</t>
  </si>
  <si>
    <t>=B3L202C1+B3L202C2</t>
  </si>
  <si>
    <t>=IF(B3L202C3=0,0,B3L202C1/B3L202C3)</t>
  </si>
  <si>
    <t>=A2L110C44</t>
  </si>
  <si>
    <t>=A2L111C44</t>
  </si>
  <si>
    <t>=B3L203C1+B3L203C2</t>
  </si>
  <si>
    <t>=IF(B3L203C3=0,0,B3L203C1/B3L203C3)</t>
  </si>
  <si>
    <t>=A2L112C44</t>
  </si>
  <si>
    <t>=A2L113C44</t>
  </si>
  <si>
    <t>=B3L204C1+B3L204C2</t>
  </si>
  <si>
    <t>=IF(B3L204C3=0,0,B3L204C1/B3L204C3)</t>
  </si>
  <si>
    <t>=A2L114C44</t>
  </si>
  <si>
    <t>=A2L115C44</t>
  </si>
  <si>
    <t>=B3L205C1+B3L205C2</t>
  </si>
  <si>
    <t>=IF(B3L205C3=0,0,B3L205C1/B3L205C3)</t>
  </si>
  <si>
    <t>=A2L116C44</t>
  </si>
  <si>
    <t>=A2L117C44</t>
  </si>
  <si>
    <t>=B3L206C1+B3L206C2</t>
  </si>
  <si>
    <t>=IF(B3L206C3=0,0,B3L206C1/B3L206C3)</t>
  </si>
  <si>
    <t>=A2L121C44</t>
  </si>
  <si>
    <t>=A2L122C44</t>
  </si>
  <si>
    <t>=B3L207C1+B3L207C2</t>
  </si>
  <si>
    <t>=IF(B3L207C3=0,0,B3L207C1/B3L207C3)</t>
  </si>
  <si>
    <t>=A2L125C44</t>
  </si>
  <si>
    <t>=A2L126C44</t>
  </si>
  <si>
    <t>=B3L208C1+B3L208C2</t>
  </si>
  <si>
    <t>=IF(B3L208C3=0,0,B3L208C1/B3L208C3)</t>
  </si>
  <si>
    <t>=SUM(B3L201C1:B3L208C1)</t>
  </si>
  <si>
    <t>=SUM(B3L201C2:B3L208C2)</t>
  </si>
  <si>
    <t>=B3L209C1+B3L209C2</t>
  </si>
  <si>
    <t>=IF(B3L209C3=0,0,B3L209C1/B3L209C3)</t>
  </si>
  <si>
    <t>=A1L588C1</t>
  </si>
  <si>
    <t>=A1L589C1</t>
  </si>
  <si>
    <t>=A1L590C1</t>
  </si>
  <si>
    <t>=A1L591C1</t>
  </si>
  <si>
    <t>=B3L210C1*B3L212C1</t>
  </si>
  <si>
    <t>=B3L210C1*B3L213C1</t>
  </si>
  <si>
    <t>=B3L211C1+B3L214C1</t>
  </si>
  <si>
    <t>=B3L215C1</t>
  </si>
  <si>
    <t>=A2L133C44</t>
  </si>
  <si>
    <t>=A2L134C44</t>
  </si>
  <si>
    <t>=B3L218C1+B3L218C2</t>
  </si>
  <si>
    <t>=IF(B3L218C3=0,0,B3L218C1/B3L218C3)</t>
  </si>
  <si>
    <t>=A2L310C44</t>
  </si>
  <si>
    <t>=A2L326C44</t>
  </si>
  <si>
    <t>=B3L219C1+B3L219C2</t>
  </si>
  <si>
    <t>=IF(B3L219C3=0,0,B3L219C1/B3L219C3)</t>
  </si>
  <si>
    <t>=A2L309C44</t>
  </si>
  <si>
    <t>=A2L325C44</t>
  </si>
  <si>
    <t>=B3L220C1+B3L220C2</t>
  </si>
  <si>
    <t>=IF(B3L220C3=0,0,B3L220C1/B3L220C3)</t>
  </si>
  <si>
    <t>=A3L112C12</t>
  </si>
  <si>
    <t>=A3L113C12</t>
  </si>
  <si>
    <t>=B3L221C1+B3L221C2</t>
  </si>
  <si>
    <t>=IF(B3L221C3=0,0,B3L221C1/B3L221C3)</t>
  </si>
  <si>
    <t>=B3L222C1+B3L222C2</t>
  </si>
  <si>
    <t>=IF(B3L222C3=0,0,B3L222C1/B3L222C3)</t>
  </si>
  <si>
    <t>=A2L311C44</t>
  </si>
  <si>
    <t>=A2L327C44</t>
  </si>
  <si>
    <t>=B3L223C1+B3L223C2</t>
  </si>
  <si>
    <t>=IF(B3L223C3=0,0,B3L223C1/B3L223C3)</t>
  </si>
  <si>
    <t>=B3L224C1+B3L224C2</t>
  </si>
  <si>
    <t>=IF(B3L224C3=0,0,B3L224C1/B3L224C3)</t>
  </si>
  <si>
    <t>=A3L327C12+A3L329C12</t>
  </si>
  <si>
    <t>=A3L328C12+A3L330C12</t>
  </si>
  <si>
    <t>=B3L225C1+B3L225C2</t>
  </si>
  <si>
    <t>=IF(B3L225C3=0,0,B3L225C1/B3L225C3)</t>
  </si>
  <si>
    <t>WORKTABLE B3 PART 3</t>
  </si>
  <si>
    <t>ALLOCATION OF TYPES OF EQUIPMENT</t>
  </si>
  <si>
    <t>REPAIR BASIS</t>
  </si>
  <si>
    <t>Expense</t>
  </si>
  <si>
    <t>Portion of Total</t>
  </si>
  <si>
    <t>Portion of Total Locomotive</t>
  </si>
  <si>
    <t>Portion of Total Freight Car</t>
  </si>
  <si>
    <t>Portion of Total Other Equipment</t>
  </si>
  <si>
    <t>TOTAL EQUIPMENT REPAIR</t>
  </si>
  <si>
    <t>TOTAL LOCOMOTIVE REPAIR</t>
  </si>
  <si>
    <t>TOTAL FC REPAIR</t>
  </si>
  <si>
    <t>TOTAL OE REPAIR</t>
  </si>
  <si>
    <t>ROAD LOCOMOTIVE REPAIR</t>
  </si>
  <si>
    <t>YARD LOCOMOTIVE REPAIR</t>
  </si>
  <si>
    <t>HOPPER-OPEN TOP GEN</t>
  </si>
  <si>
    <t>HOPPER-OPEN TOP SPEC</t>
  </si>
  <si>
    <t>REFRIGERATOR-MECH</t>
  </si>
  <si>
    <t>REFRIGERATOR-NON MECH</t>
  </si>
  <si>
    <t>FLAT - TOFC/COFC</t>
  </si>
  <si>
    <t>FLAT - MULTI-LEVEL</t>
  </si>
  <si>
    <t>FLAT - GENERAL</t>
  </si>
  <si>
    <t>FLAT - OTHER</t>
  </si>
  <si>
    <t>ALL OTHER F.C.</t>
  </si>
  <si>
    <t>PASSENGER EQUIP.</t>
  </si>
  <si>
    <t>BOGIES/CHASSIS</t>
  </si>
  <si>
    <t>=A3L343C12</t>
  </si>
  <si>
    <t>=IF(B3L301C1=0,0,B3L302C1/B3L301C1)</t>
  </si>
  <si>
    <t>=IF(B3L301C1=0,0,B3L303C1/B3L301C1)</t>
  </si>
  <si>
    <t>=IF(B3L301C1=0,0,B3L304C1/B3L301C1)</t>
  </si>
  <si>
    <t>=A3L305C12</t>
  </si>
  <si>
    <t>=IF(B3L301C1=0,0,B3L305C1/B3L301C1)</t>
  </si>
  <si>
    <t>=IF(B3L302C1=0,0,B3L305C1/B3L302C1)</t>
  </si>
  <si>
    <t>=A3L306C12</t>
  </si>
  <si>
    <t>=IF(B3L301C1=0,0,B3L306C1/B3L301C1)</t>
  </si>
  <si>
    <t>=IF(B3L302C1=0,0,B3L306C1/B3L302C1)</t>
  </si>
  <si>
    <t>=A3L308C12</t>
  </si>
  <si>
    <t>=IF(B3L301C1=0,0,B3L307C1/B3L301C1)</t>
  </si>
  <si>
    <t>=IF(B3L303C1=0,0,B3L307C1/B3L303C1)</t>
  </si>
  <si>
    <t>=A3L309C12</t>
  </si>
  <si>
    <t>=IF(B3L301C1=0,0,B3L308C1/B3L301C1)</t>
  </si>
  <si>
    <t>=IF(B3L303C1=0,0,B3L308C1/B3L303C1)</t>
  </si>
  <si>
    <t>=A3L310C12</t>
  </si>
  <si>
    <t>=IF(B3L301C1=0,0,B3L309C1/B3L301C1)</t>
  </si>
  <si>
    <t>=IF(B3L303C1=0,0,B3L309C1/B3L303C1)</t>
  </si>
  <si>
    <t>=A3L311C12</t>
  </si>
  <si>
    <t>=IF(B3L301C1=0,0,B3L310C1/B3L301C1)</t>
  </si>
  <si>
    <t>=IF(B3L303C1=0,0,B3L310C1/B3L303C1)</t>
  </si>
  <si>
    <t>=A3L312C12</t>
  </si>
  <si>
    <t>=IF(B3L301C1=0,0,B3L311C1/B3L301C1)</t>
  </si>
  <si>
    <t>=IF(B3L303C1=0,0,B3L311C1/B3L303C1)</t>
  </si>
  <si>
    <t>=A3L313C12</t>
  </si>
  <si>
    <t>=IF(B3L301C1=0,0,B3L312C1/B3L301C1)</t>
  </si>
  <si>
    <t>=IF(B3L303C1=0,0,B3L312C1/B3L303C1)</t>
  </si>
  <si>
    <t>=A3L314C12</t>
  </si>
  <si>
    <t>=IF(B3L301C1=0,0,B3L313C1/B3L301C1)</t>
  </si>
  <si>
    <t>=IF(B3L303C1=0,0,B3L313C1/B3L303C1)</t>
  </si>
  <si>
    <t>=A3L315C12</t>
  </si>
  <si>
    <t>=IF(B3L301C1=0,0,B3L314C1/B3L301C1)</t>
  </si>
  <si>
    <t>=IF(B3L303C1=0,0,B3L314C1/B3L303C1)</t>
  </si>
  <si>
    <t>=A3L316C12</t>
  </si>
  <si>
    <t>=IF(B3L301C1=0,0,B3L315C1/B3L301C1)</t>
  </si>
  <si>
    <t>=IF(B3L303C1=0,0,B3L315C1/B3L303C1)</t>
  </si>
  <si>
    <t>=A3L317C12</t>
  </si>
  <si>
    <t>=IF(B3L301C1=0,0,B3L316C1/B3L301C1)</t>
  </si>
  <si>
    <t>=IF(B3L303C1=0,0,B3L316C1/B3L303C1)</t>
  </si>
  <si>
    <t>=A3L318C12</t>
  </si>
  <si>
    <t>=IF(B3L301C1=0,0,B3L317C1/B3L301C1)</t>
  </si>
  <si>
    <t>=IF(B3L303C1=0,0,B3L317C1/B3L303C1)</t>
  </si>
  <si>
    <t>=A3L319C12</t>
  </si>
  <si>
    <t>=IF(B3L301C1=0,0,B3L318C1/B3L301C1)</t>
  </si>
  <si>
    <t>=IF(B3L303C1=0,0,B3L318C1/B3L303C1)</t>
  </si>
  <si>
    <t>=A3L320C12</t>
  </si>
  <si>
    <t>=IF(B3L301C1=0,0,B3L319C1/B3L301C1)</t>
  </si>
  <si>
    <t>=IF(B3L303C1=0,0,B3L319C1/B3L303C1)</t>
  </si>
  <si>
    <t>=A3L321C12</t>
  </si>
  <si>
    <t>=IF(B3L301C1=0,0,B3L320C1/B3L301C1)</t>
  </si>
  <si>
    <t>=IF(B3L303C1=0,0,B3L320C1/B3L303C1)</t>
  </si>
  <si>
    <t>=A3L322C12</t>
  </si>
  <si>
    <t>=IF(B3L301C1=0,0,B3L321C1/B3L301C1)</t>
  </si>
  <si>
    <t>=IF(B3L303C1=0,0,B3L321C1/B3L303C1)</t>
  </si>
  <si>
    <t>=A3L323C12</t>
  </si>
  <si>
    <t>=IF(B3L301C1=0,0,B3L322C1/B3L301C1)</t>
  </si>
  <si>
    <t>=IF(B3L303C1=0,0,B3L322C1/B3L303C1)</t>
  </si>
  <si>
    <t>=A3L324C12</t>
  </si>
  <si>
    <t>=IF(B3L301C1=0,0,B3L323C1/B3L301C1)</t>
  </si>
  <si>
    <t>=IF(B3L303C1=0,0,B3L323C1/B3L303C1)</t>
  </si>
  <si>
    <t>=A3L325C12</t>
  </si>
  <si>
    <t>=IF(B3L301C1=0,0,B3L324C1/B3L301C1)</t>
  </si>
  <si>
    <t>=IF(B3L303C1=0,0,B3L324C1/B3L303C1)</t>
  </si>
  <si>
    <t>=A3L327C12</t>
  </si>
  <si>
    <t>=IF(B3L301C1=0,0,B3L325C1/B3L301C1)</t>
  </si>
  <si>
    <t>=IF(B3L304C1=0,0,B3L325C1/B3L304C1)</t>
  </si>
  <si>
    <t>=A3L328C12</t>
  </si>
  <si>
    <t>=IF(B3L301C1=0,0,B3L326C1/B3L301C1)</t>
  </si>
  <si>
    <t>=IF(B3L304C1=0,0,B3L326C1/B3L304C1)</t>
  </si>
  <si>
    <t>=A3L329C12</t>
  </si>
  <si>
    <t>=IF(B3L301C1=0,0,B3L327C1/B3L301C1)</t>
  </si>
  <si>
    <t>=IF(B3L304C1=0,0,B3L327C1/B3L304C1)</t>
  </si>
  <si>
    <t>=A3L330C12</t>
  </si>
  <si>
    <t>=IF(B3L301C1=0,0,B3L328C1/B3L301C1)</t>
  </si>
  <si>
    <t>=IF(B3L304C1=0,0,B3L328C1/B3L304C1)</t>
  </si>
  <si>
    <t>=A3L331C12</t>
  </si>
  <si>
    <t>=IF(B3L301C1=0,0,B3L329C1/B3L301C1)</t>
  </si>
  <si>
    <t>=IF(B3L304C1=0,0,B3L329C1/B3L304C1)</t>
  </si>
  <si>
    <t>=A3L332C12</t>
  </si>
  <si>
    <t>=IF(B3L301C1=0,0,B3L330C1/B3L301C1)</t>
  </si>
  <si>
    <t>=IF(B3L304C1=0,0,B3L330C1/B3L304C1)</t>
  </si>
  <si>
    <t>=A3L333C12</t>
  </si>
  <si>
    <t>=IF(B3L301C1=0,0,B3L331C1/B3L301C1)</t>
  </si>
  <si>
    <t>=IF(B3L304C1=0,0,B3L331C1/B3L304C1)</t>
  </si>
  <si>
    <t>=A3L334C12</t>
  </si>
  <si>
    <t>=IF(B3L301C1=0,0,B3L332C1/B3L301C1)</t>
  </si>
  <si>
    <t>=IF(B3L304C1=0,0,B3L332C1/B3L304C1)</t>
  </si>
  <si>
    <t>=A3L335C12</t>
  </si>
  <si>
    <t>=IF(B3L301C1=0,0,B3L333C1/B3L301C1)</t>
  </si>
  <si>
    <t>=IF(B3L304C1=0,0,B3L333C1/B3L304C1)</t>
  </si>
  <si>
    <t>=A3L336C12</t>
  </si>
  <si>
    <t>=IF(B3L301C1=0,0,B3L334C1/B3L301C1)</t>
  </si>
  <si>
    <t>=IF(B3L304C1=0,0,B3L334C1/B3L304C1)</t>
  </si>
  <si>
    <t>=A3L337C12</t>
  </si>
  <si>
    <t>=IF(B3L301C1=0,0,B3L335C1/B3L301C1)</t>
  </si>
  <si>
    <t>=IF(B3L304C1=0,0,B3L335C1/B3L304C1)</t>
  </si>
  <si>
    <t>=A3L341C12</t>
  </si>
  <si>
    <t>=IF(B3L301C1=0,0,B3L336C1/B3L301C1)</t>
  </si>
  <si>
    <t>=IF(B3L304C1=0,0,B3L336C1/B3L304C1)</t>
  </si>
  <si>
    <t>=B3L329C1+B3L330C1</t>
  </si>
  <si>
    <t>=IF(B3L301C1=0,0,B3L337C1/B3L301C1)</t>
  </si>
  <si>
    <t>=IF(B3L304C1=0,0,B3L337C1/B3L304C1)</t>
  </si>
  <si>
    <t>WORKTABLE B3 PART 4</t>
  </si>
  <si>
    <t>DEPRECIATION BASIS</t>
  </si>
  <si>
    <t>Portion of Locomotive</t>
  </si>
  <si>
    <t>Portion of Freight Car</t>
  </si>
  <si>
    <t>Portion of Highway</t>
  </si>
  <si>
    <t>Portion of Marine</t>
  </si>
  <si>
    <t>TOTAL LOCOMOTIVE DEPRECIATION</t>
  </si>
  <si>
    <t>ROAD LOCOMOTIVE</t>
  </si>
  <si>
    <t>YARD LOCOMOTIVE</t>
  </si>
  <si>
    <t>TOTAL FREIGHT CAR DEPRECIATION</t>
  </si>
  <si>
    <t>BOX - 40 FT.</t>
  </si>
  <si>
    <t>BOX - 50 FT.</t>
  </si>
  <si>
    <t>BOX - EQUIPPED</t>
  </si>
  <si>
    <t>GONDOLA - PLAIN</t>
  </si>
  <si>
    <t>GONDOLA - EQUIPPED</t>
  </si>
  <si>
    <t>HOPPER - COVERED</t>
  </si>
  <si>
    <t>HOPPER - OPEN TOP GEN</t>
  </si>
  <si>
    <t>HOPPER - OPEN TOP SPEC</t>
  </si>
  <si>
    <t>REFRIGERATOR - MECH</t>
  </si>
  <si>
    <t>REFRIGERATOR - NON-MECH</t>
  </si>
  <si>
    <t>TOTAL HIGHWAY REVENUE</t>
  </si>
  <si>
    <t>BOGIES-CHASSIS</t>
  </si>
  <si>
    <t>=B2L208C2</t>
  </si>
  <si>
    <t>=B2L206C2</t>
  </si>
  <si>
    <t>=IF(B3L401C1=0,0,B3L402C1/B3L401C1)</t>
  </si>
  <si>
    <t>=B2L207C2</t>
  </si>
  <si>
    <t>=IF(B3L401C1=0,0,B3L403C1/B3L401C1)</t>
  </si>
  <si>
    <t>=B2L233C2</t>
  </si>
  <si>
    <t>=B2L215C2</t>
  </si>
  <si>
    <t>=IF(B3L404C1=0,0,B3L405C1/B3L404C1)</t>
  </si>
  <si>
    <t>=B2L216C2</t>
  </si>
  <si>
    <t>=IF(B3L404C1=0,0,B3L406C1/B3L404C1)</t>
  </si>
  <si>
    <t>=B2L217C2</t>
  </si>
  <si>
    <t>=IF(B3L404C1=0,0,B3L407C1/B3L404C1)</t>
  </si>
  <si>
    <t>=B2L218C2</t>
  </si>
  <si>
    <t>=IF(B3L404C1=0,0,B3L408C1/B3L404C1)</t>
  </si>
  <si>
    <t>=B2L219C2</t>
  </si>
  <si>
    <t>=IF(B3L404C1=0,0,B3L409C1/B3L404C1)</t>
  </si>
  <si>
    <t>=B2L220C2</t>
  </si>
  <si>
    <t>=IF(B3L404C1=0,0,B3L410C1/B3L404C1)</t>
  </si>
  <si>
    <t>=B2L221C2</t>
  </si>
  <si>
    <t>=IF(B3L404C1=0,0,B3L411C1/B3L404C1)</t>
  </si>
  <si>
    <t>=B2L222C2</t>
  </si>
  <si>
    <t>=IF(B3L404C1=0,0,B3L412C1/B3L404C1)</t>
  </si>
  <si>
    <t>=B2L223C2</t>
  </si>
  <si>
    <t>=IF(B3L404C1=0,0,B3L413C1/B3L404C1)</t>
  </si>
  <si>
    <t>=B2L224C2</t>
  </si>
  <si>
    <t>=IF(B3L404C1=0,0,B3L414C1/B3L404C1)</t>
  </si>
  <si>
    <t>=B2L225C2</t>
  </si>
  <si>
    <t>=IF(B3L404C1=0,0,B3L415C1/B3L404C1)</t>
  </si>
  <si>
    <t>=B2L226C2</t>
  </si>
  <si>
    <t>=IF(B3L404C1=0,0,B3L416C1/B3L404C1)</t>
  </si>
  <si>
    <t>=B2L227C2</t>
  </si>
  <si>
    <t>=IF(B3L404C1=0,0,B3L417C1/B3L404C1)</t>
  </si>
  <si>
    <t>=B2L228C2</t>
  </si>
  <si>
    <t>=IF(B3L404C1=0,0,B3L418C1/B3L404C1)</t>
  </si>
  <si>
    <t>=B2L229C2</t>
  </si>
  <si>
    <t>=IF(B3L404C1=0,0,B3L419C1/B3L404C1)</t>
  </si>
  <si>
    <t>=B2L230C2</t>
  </si>
  <si>
    <t>=IF(B3L404C1=0,0,B3L420C1/B3L404C1)</t>
  </si>
  <si>
    <t>=B2L231C2</t>
  </si>
  <si>
    <t>=IF(B3L404C1=0,0,B3L421C1/B3L404C1)</t>
  </si>
  <si>
    <t>=B2L232C2</t>
  </si>
  <si>
    <t>=IF(B3L404C1=0,0,B3L422C1/B3L404C1)</t>
  </si>
  <si>
    <t>=B2L254C2</t>
  </si>
  <si>
    <t>=B2L240C2</t>
  </si>
  <si>
    <t>=IF(B3L423C1=0,0,B3L424C1/B3L423C1)</t>
  </si>
  <si>
    <t>=B2L241C2</t>
  </si>
  <si>
    <t>=IF(B3L423C1=0,0,B3L425C1/B3L423C1)</t>
  </si>
  <si>
    <t>=B2L242C2</t>
  </si>
  <si>
    <t>=IF(B3L423C1=0,0,B3L426C1/B3L423C1)</t>
  </si>
  <si>
    <t>=B2L243C2</t>
  </si>
  <si>
    <t>=IF(B3L423C1=0,0,B3L427C1/B3L423C1)</t>
  </si>
  <si>
    <t>=B2L244C2</t>
  </si>
  <si>
    <t>=IF(B3L423C1=0,0,B3L428C1/B3L423C1)</t>
  </si>
  <si>
    <t>=B2L245C2</t>
  </si>
  <si>
    <t>=IF(B3L423C1=0,0,B3L429C1/B3L423C1)</t>
  </si>
  <si>
    <t>=B2L246C2</t>
  </si>
  <si>
    <t>=IF(B3L423C1=0,0,B3L430C1/B3L423C1)</t>
  </si>
  <si>
    <t>=B3L428C1+B3L429C1</t>
  </si>
  <si>
    <t>=IF(B3L423C1=0,0,B3L431C1/B3L423C1)</t>
  </si>
  <si>
    <t>=B2L249C2</t>
  </si>
  <si>
    <t>=B2L247C2</t>
  </si>
  <si>
    <t>=IF(B3L432C1=0,0,B3L433C1/B3L432C1)</t>
  </si>
  <si>
    <t>=B2L248C2</t>
  </si>
  <si>
    <t>=IF(B3L432C1=0,0,B3L434C1/B3L432C1)</t>
  </si>
  <si>
    <t>WORKTABLE B3 PART 5</t>
  </si>
  <si>
    <t>ALLOCATION OF BRIDGE AND BUILDINGS (B&amp;B) AND MAINTENANCE OF WAY (M OF W) &amp; STRUCTURES</t>
  </si>
  <si>
    <t>OTHER GROUPS</t>
  </si>
  <si>
    <t>Freight Expense</t>
  </si>
  <si>
    <t>Running</t>
  </si>
  <si>
    <t>Switching</t>
  </si>
  <si>
    <t>Locomotive</t>
  </si>
  <si>
    <t>Freight Car</t>
  </si>
  <si>
    <t>Other Equipment</t>
  </si>
  <si>
    <t>Coal</t>
  </si>
  <si>
    <t>Ore</t>
  </si>
  <si>
    <t>Other Marine</t>
  </si>
  <si>
    <t>TOFC/COFC</t>
  </si>
  <si>
    <t>MV Terminals</t>
  </si>
  <si>
    <t>OSS Terminals</t>
  </si>
  <si>
    <t>Trasnportation</t>
  </si>
  <si>
    <t>General Overhead</t>
  </si>
  <si>
    <t>TRACK GROUP RUNNING</t>
  </si>
  <si>
    <t>TRACK GROUP SWITCHING</t>
  </si>
  <si>
    <t>BRIDGES - R</t>
  </si>
  <si>
    <t>BRIDGES - SW</t>
  </si>
  <si>
    <t>COMMUNICATION</t>
  </si>
  <si>
    <t>ELECTRIC POWER</t>
  </si>
  <si>
    <t>STATIONS &amp; OFFICE BLDGS</t>
  </si>
  <si>
    <t>LOCO SHOPS</t>
  </si>
  <si>
    <t>F.C. SHOPS</t>
  </si>
  <si>
    <t>O.E. SHOPS</t>
  </si>
  <si>
    <t>MISC. BUILDINGS</t>
  </si>
  <si>
    <t>OTHER MARINE</t>
  </si>
  <si>
    <t>TOFC TERMINALS</t>
  </si>
  <si>
    <t>MV TERMINALS</t>
  </si>
  <si>
    <t>OSS TERMINALS</t>
  </si>
  <si>
    <t>TOTAL B&amp;B</t>
  </si>
  <si>
    <t>DISTRIBUTION B&amp;B</t>
  </si>
  <si>
    <t>TOTAL OTHER GROUP</t>
  </si>
  <si>
    <t>DISTRIBUTION OTHER GROUP</t>
  </si>
  <si>
    <t>TOTAL M OF W &amp;S DIRECT</t>
  </si>
  <si>
    <t>DISTRIBUTION M OF W &amp;S DIRECT</t>
  </si>
  <si>
    <t>=B3L209C1</t>
  </si>
  <si>
    <t>=B3L501C1</t>
  </si>
  <si>
    <t>=B3L209C2</t>
  </si>
  <si>
    <t>=B3L502C1</t>
  </si>
  <si>
    <t>=B3L503C1</t>
  </si>
  <si>
    <t>=B3L504C1</t>
  </si>
  <si>
    <t>=A2L123C44</t>
  </si>
  <si>
    <t>=B3L505C1</t>
  </si>
  <si>
    <t>=A2L124C44</t>
  </si>
  <si>
    <t>=B3L506C1</t>
  </si>
  <si>
    <t>=A2L127C44</t>
  </si>
  <si>
    <t>=B3L507C1</t>
  </si>
  <si>
    <t>=A2L128C44</t>
  </si>
  <si>
    <t>=B3L508C1</t>
  </si>
  <si>
    <t>=A2L129C44</t>
  </si>
  <si>
    <t>=B3L509C1</t>
  </si>
  <si>
    <t>=A2L130C44</t>
  </si>
  <si>
    <t>=B3L510C1</t>
  </si>
  <si>
    <t>=A2L131C44</t>
  </si>
  <si>
    <t>=B3L511C1</t>
  </si>
  <si>
    <t>=A2L132C44</t>
  </si>
  <si>
    <t>=B3L512C1</t>
  </si>
  <si>
    <t>=B3L513C1</t>
  </si>
  <si>
    <t>=B3L514C1</t>
  </si>
  <si>
    <t>=A2L135C44</t>
  </si>
  <si>
    <t>=B3L515C1</t>
  </si>
  <si>
    <t>=A2L136C44</t>
  </si>
  <si>
    <t>=B3L516C1</t>
  </si>
  <si>
    <t>=A2L137C44</t>
  </si>
  <si>
    <t>=B3L517C1</t>
  </si>
  <si>
    <t>=A2L138C44</t>
  </si>
  <si>
    <t>=B3L518C1</t>
  </si>
  <si>
    <t>=SUM(B3L503C1,B3L504C1,SUM(B3L507C1:B3L510C1),B3L512C1)</t>
  </si>
  <si>
    <t>=SUM(B3L503C2,B3L504C2,SUM(B3L507C2:B3L510C2),B3L512C2)</t>
  </si>
  <si>
    <t>=SUM(B3L503C3,B3L504C3,SUM(B3L507C3:B3L510C3),B3L512C3)</t>
  </si>
  <si>
    <t>=SUM(B3L503C4,B3L504C4,SUM(B3L507C4:B3L510C4),B3L512C4)</t>
  </si>
  <si>
    <t>=SUM(B3L503C5,B3L504C5,SUM(B3L507C5:B3L510C5),B3L512C5)</t>
  </si>
  <si>
    <t>=SUM(B3L503C6,B3L504C6,SUM(B3L507C6:B3L510C6),B3L512C6)</t>
  </si>
  <si>
    <t>=SUM(B3L503C7,B3L504C7,SUM(B3L507C7:B3L510C7),B3L512C7)</t>
  </si>
  <si>
    <t>=SUM(B3L503C8,B3L504C8,SUM(B3L507C8:B3L510C8),B3L512C8)</t>
  </si>
  <si>
    <t>=SUM(B3L503C9,B3L504C9,SUM(B3L507C9:B3L510C9),B3L512C9)</t>
  </si>
  <si>
    <t>=SUM(B3L503C10,B3L504C10,SUM(B3L507C10:B3L510C10),B3L512C10)</t>
  </si>
  <si>
    <t>=SUM(B3L503C11,B3L504C11,SUM(B3L507C11:B3L510C11),B3L512C11)</t>
  </si>
  <si>
    <t>=SUM(B3L503C12,B3L504C12,SUM(B3L507C12:B3L510C12),B3L512C12)</t>
  </si>
  <si>
    <t>=SUM(B3L503C13,B3L504C13,SUM(B3L507C13:B3L510C13),B3L512C13)</t>
  </si>
  <si>
    <t>=SUM(B3L503C14,B3L504C14,SUM(B3L507C14:B3L510C14),B3L512C14)</t>
  </si>
  <si>
    <t>=IF(B3L519C1=0,0,B3L519C1/B3L519C1)</t>
  </si>
  <si>
    <t>=IF(B3L519C1=0,0,B3L519C2/B3L519C1)</t>
  </si>
  <si>
    <t>=IF(B3L519C1=0,0,B3L519C3/B3L519C1)</t>
  </si>
  <si>
    <t>=IF(B3L519C1=0,0,B3L519C4/B3L519C1)</t>
  </si>
  <si>
    <t>=IF(B3L519C1=0,0,B3L519C5/B3L519C1)</t>
  </si>
  <si>
    <t>=IF(B3L519C1=0,0,B3L519C6/B3L519C1)</t>
  </si>
  <si>
    <t>=IF(B3L519C1=0,0,B3L519C14/B3L519C1)</t>
  </si>
  <si>
    <t>=SUM(B3L505C1:B3L518C1)</t>
  </si>
  <si>
    <t>=SUM(B3L505C4:B3L518C4)</t>
  </si>
  <si>
    <t>=SUM(B3L505C5:B3L518C5)</t>
  </si>
  <si>
    <t>=SUM(B3L505C6:B3L518C6)</t>
  </si>
  <si>
    <t>=SUM(B3L505C7:B3L518C7)</t>
  </si>
  <si>
    <t>=SUM(B3L505C8:B3L518C8)</t>
  </si>
  <si>
    <t>=SUM(B3L505C9:B3L518C9)</t>
  </si>
  <si>
    <t>=SUM(B3L505C10:B3L518C10)</t>
  </si>
  <si>
    <t>=SUM(B3L505C11:B3L518C11)</t>
  </si>
  <si>
    <t>=SUM(B3L505C12:B3L518C12)</t>
  </si>
  <si>
    <t>=SUM(B3L505C13:B3L518C13)</t>
  </si>
  <si>
    <t>=SUM(B3L505C14:B3L518C14)</t>
  </si>
  <si>
    <t>=IF(B3L521C1=0,0,B3L521C1/B3L521C1)</t>
  </si>
  <si>
    <t>=IF(B3L521C1=0,0,B3L521C4/B3L521C1)</t>
  </si>
  <si>
    <t>=IF(B3L521C1=0,0,B3L521C5/B3L521C1)</t>
  </si>
  <si>
    <t>=IF(B3L521C1=0,0,B3L521C6/B3L521C1)</t>
  </si>
  <si>
    <t>=IF(B3L521C1=0,0,B3L521C7/B3L521C1)</t>
  </si>
  <si>
    <t>=IF(B3L521C1=0,0,B3L521C8/B3L521C1)</t>
  </si>
  <si>
    <t>=IF(B3L521C1=0,0,B3L521C9/B3L521C1)</t>
  </si>
  <si>
    <t>=IF(B3L521C1=0,0,B3L521C10/B3L521C1)</t>
  </si>
  <si>
    <t>=IF(B3L521C1=0,0,B3L521C11/B3L521C1)</t>
  </si>
  <si>
    <t>=IF(B3L521C1=0,0,B3L521C12/B3L521C1)</t>
  </si>
  <si>
    <t>=IF(B3L521C1=0,0,B3L521C13/B3L521C1)</t>
  </si>
  <si>
    <t>=IF(B3L521C1=0,0,B3L521C14/B3L521C1)</t>
  </si>
  <si>
    <t>=B3L501C1+B3L502C1+SUM(B3L505C1:B3L518C1)</t>
  </si>
  <si>
    <t>=SUM(B3L501C2,B3L502C2,SUM(B3L505C2:B3L518C2))</t>
  </si>
  <si>
    <t>=SUM(B3L501C3,B3L502C3,SUM(B3L505C3:B3L518C3))</t>
  </si>
  <si>
    <t>=SUM(B3L501C4,B3L502C4,SUM(B3L505C4:B3L518C4))</t>
  </si>
  <si>
    <t>=SUM(B3L501C5,B3L502C5,SUM(B3L505C5:B3L518C5))</t>
  </si>
  <si>
    <t>=SUM(B3L501C6,B3L502C6,SUM(B3L505C6:B3L518C6))</t>
  </si>
  <si>
    <t>=SUM(B3L501C7,B3L502C7,SUM(B3L505C7:B3L518C7))</t>
  </si>
  <si>
    <t>=SUM(B3L501C8,B3L502C8,SUM(B3L505C8:B3L518C8))</t>
  </si>
  <si>
    <t>=SUM(B3L501C9,B3L502C9,SUM(B3L505C9:B3L518C9))</t>
  </si>
  <si>
    <t>=SUM(B3L501C10,B3L502C10,SUM(B3L505C10:B3L518C10))</t>
  </si>
  <si>
    <t>=SUM(B3L501C11,B3L502C11,SUM(B3L505C11:B3L518C11))</t>
  </si>
  <si>
    <t>=SUM(B3L501C12,B3L502C12,SUM(B3L505C12:B3L518C12))</t>
  </si>
  <si>
    <t>=SUM(B3L501C13,B3L502C13,SUM(B3L505C13:B3L518C13))</t>
  </si>
  <si>
    <t>=SUM(B3L501C14,B3L502C14,SUM(B3L505C14:B3L518C14))</t>
  </si>
  <si>
    <t>=IF(B3L523C1=0,0,B3L523C1/B3L523C1)</t>
  </si>
  <si>
    <t>=IF(B3L523C1=0,0,B3L523C2/B3L523C1)</t>
  </si>
  <si>
    <t>=IF(B3L523C1=0,0,B3L523C3/B3L523C1)</t>
  </si>
  <si>
    <t>=IF(B3L523C1=0,0,B3L523C4/B3L523C1)</t>
  </si>
  <si>
    <t>=IF(B3L523C1=0,0,B3L523C5/B3L523C1)</t>
  </si>
  <si>
    <t>=IF(B3L523C1=0,0,B3L523C6/B3L523C1)</t>
  </si>
  <si>
    <t>=IF(B3L523C1=0,0,B3L523C7/B3L523C1)</t>
  </si>
  <si>
    <t>=IF(B3L523C1=0,0,B3L523C8/B3L523C1)</t>
  </si>
  <si>
    <t>=IF(B3L523C1=0,0,B3L523C9/B3L523C1)</t>
  </si>
  <si>
    <t>=IF(B3L523C1=0,0,B3L523C10/B3L523C1)</t>
  </si>
  <si>
    <t>=IF(B3L523C1=0,0,B3L523C11/B3L523C1)</t>
  </si>
  <si>
    <t>=IF(B3L523C1=0,0,B3L523C12/B3L523C1)</t>
  </si>
  <si>
    <t>=IF(B3L523C1=0,0,B3L523C13/B3L523C1)</t>
  </si>
  <si>
    <t>=IF(B3L523C1=0,0,B3L523C14/B3L523C1)</t>
  </si>
  <si>
    <t>WORKTABLE B3 PART 6</t>
  </si>
  <si>
    <t>FREIGHT ALLOCATIONS</t>
  </si>
  <si>
    <t>Freight Portion</t>
  </si>
  <si>
    <t>ROADWAY - R</t>
  </si>
  <si>
    <t>ROADWAY - SW</t>
  </si>
  <si>
    <t>TUNNELS - R</t>
  </si>
  <si>
    <t>TUNNELS - SW</t>
  </si>
  <si>
    <t>TIES - R</t>
  </si>
  <si>
    <t>TIES - SW</t>
  </si>
  <si>
    <t>RAILS - R</t>
  </si>
  <si>
    <t>RAILS - SW</t>
  </si>
  <si>
    <t>BALLAST - R</t>
  </si>
  <si>
    <t>BALLAST - SW</t>
  </si>
  <si>
    <t>DAMAGED - R</t>
  </si>
  <si>
    <t>DAMAGED - SW</t>
  </si>
  <si>
    <t>SIGNALS - R</t>
  </si>
  <si>
    <t>SIGNALS - SW</t>
  </si>
  <si>
    <t>GRADE XINGS - R</t>
  </si>
  <si>
    <t>GRADE XINGS - SW</t>
  </si>
  <si>
    <t>TRACK GROUP - R</t>
  </si>
  <si>
    <t>TRACK GROUP - SW</t>
  </si>
  <si>
    <t>STATIONS</t>
  </si>
  <si>
    <t>LOCO SHOP REPAIR</t>
  </si>
  <si>
    <t>MISCELLANEOUS</t>
  </si>
  <si>
    <t>SMALL TOOLS</t>
  </si>
  <si>
    <t>TOTAL W&amp;S</t>
  </si>
  <si>
    <t>PASSENGER</t>
  </si>
  <si>
    <t>COMPUTER &amp; DP</t>
  </si>
  <si>
    <t>OPERATING EXPENSE</t>
  </si>
  <si>
    <t>=A2L106C10</t>
  </si>
  <si>
    <t>=A2L106C11</t>
  </si>
  <si>
    <t>=IF(B3L601C2=0,0,B3L601C1/B3L601C2)</t>
  </si>
  <si>
    <t>=A2L107C10</t>
  </si>
  <si>
    <t>=A2L107C11</t>
  </si>
  <si>
    <t>=IF(B3L602C2=0,0,B3L602C1/B3L602C2)</t>
  </si>
  <si>
    <t>=A2L108C10</t>
  </si>
  <si>
    <t>=A2L108C11</t>
  </si>
  <si>
    <t>=IF(B3L603C2=0,0,B3L603C1/B3L603C2)</t>
  </si>
  <si>
    <t>=A2L109C10</t>
  </si>
  <si>
    <t>=A2L109C11</t>
  </si>
  <si>
    <t>=IF(B3L604C2=0,0,B3L604C1/B3L604C2)</t>
  </si>
  <si>
    <t>=A2L110C10</t>
  </si>
  <si>
    <t>=A2L110C11</t>
  </si>
  <si>
    <t>=IF(B3L605C2=0,0,B3L605C1/B3L605C2)</t>
  </si>
  <si>
    <t>=A2L111C10</t>
  </si>
  <si>
    <t>=A2L111C11</t>
  </si>
  <si>
    <t>=IF(B3L606C2=0,0,B3L606C1/B3L606C2)</t>
  </si>
  <si>
    <t>=A2L112C10</t>
  </si>
  <si>
    <t>=A2L112C11</t>
  </si>
  <si>
    <t>=IF(B3L607C2=0,0,B3L607C1/B3L607C2)</t>
  </si>
  <si>
    <t>=A2L113C10</t>
  </si>
  <si>
    <t>=A2L113C11</t>
  </si>
  <si>
    <t>=IF(B3L608C2=0,0,B3L608C1/B3L608C2)</t>
  </si>
  <si>
    <t>=A2L114C10</t>
  </si>
  <si>
    <t>=A2L114C11</t>
  </si>
  <si>
    <t>=IF(B3L609C2=0,0,B3L609C1/B3L609C2)</t>
  </si>
  <si>
    <t>=A2L115C10</t>
  </si>
  <si>
    <t>=A2L115C11</t>
  </si>
  <si>
    <t>=IF(B3L610C2=0,0,B3L610C1/B3L610C2)</t>
  </si>
  <si>
    <t>=A2L116C10</t>
  </si>
  <si>
    <t>=A2L116C11</t>
  </si>
  <si>
    <t>=IF(B3L611C2=0,0,B3L611C1/B3L611C2)</t>
  </si>
  <si>
    <t>=A2L117C10</t>
  </si>
  <si>
    <t>=A2L117C11</t>
  </si>
  <si>
    <t>=IF(B3L612C2=0,0,B3L612C1/B3L612C2)</t>
  </si>
  <si>
    <t>=A2L118C10</t>
  </si>
  <si>
    <t>=A2L118C11</t>
  </si>
  <si>
    <t>=IF(B3L613C2=0,0,B3L613C1/B3L613C2)</t>
  </si>
  <si>
    <t>=A2L119C10</t>
  </si>
  <si>
    <t>=A2L119C11</t>
  </si>
  <si>
    <t>=IF(B3L614C2=0,0,B3L614C1/B3L614C2)</t>
  </si>
  <si>
    <t>=A2L121C10</t>
  </si>
  <si>
    <t>=A2L121C11</t>
  </si>
  <si>
    <t>=IF(B3L615C2=0,0,B3L615C1/B3L615C2)</t>
  </si>
  <si>
    <t>=A2L122C10</t>
  </si>
  <si>
    <t>=A2L122C11</t>
  </si>
  <si>
    <t>=IF(B3L616C2=0,0,B3L616C1/B3L616C2)</t>
  </si>
  <si>
    <t>=A2L125C10</t>
  </si>
  <si>
    <t>=A2L125C11</t>
  </si>
  <si>
    <t>=IF(B3L617C2=0,0,B3L617C1/B3L617C2)</t>
  </si>
  <si>
    <t>=A2L126C10</t>
  </si>
  <si>
    <t>=A2L126C11</t>
  </si>
  <si>
    <t>=IF(B3L618C2=0,0,B3L618C1/B3L618C2)</t>
  </si>
  <si>
    <t>=B3L601C1+B3L603C1+B3L605C1+B3L607C1+B3L609C1+B3L611C1+B3L613C1+B3L615C1+B3L617C1</t>
  </si>
  <si>
    <t>=B3L601C2+B3L603C2+B3L605C2+B3L607C2+B3L609C2+B3L611C2+B3L613C2+B3L615C2+B3L617C2</t>
  </si>
  <si>
    <t>=IF(B3L619C2=0,0,B3L619C1/B3L619C2)</t>
  </si>
  <si>
    <t>=B3L602C1+B3L604C1+B3L606C1+B3L608C1+B3L610C1+B3L612C1+B3L614C1+B3L616C1+B3L618C1</t>
  </si>
  <si>
    <t>=B3L602C2+B3L604C2+B3L606C2+B3L608C2+B3L610C2+B3L612C2+B3L614C2+B3L616C2+B3L618C2</t>
  </si>
  <si>
    <t>=IF(B3L620C2=0,0,B3L620C1/B3L620C2)</t>
  </si>
  <si>
    <t>=A2L123C10</t>
  </si>
  <si>
    <t>=A2L123C11</t>
  </si>
  <si>
    <t>=IF(B3L621C2=0,0,B3L621C1/B3L621C2)</t>
  </si>
  <si>
    <t>=A2L124C10</t>
  </si>
  <si>
    <t>=A2L124C11</t>
  </si>
  <si>
    <t>=IF(B3L622C2=0,0,B3L622C1/B3L622C2)</t>
  </si>
  <si>
    <t>=A2L127C10</t>
  </si>
  <si>
    <t>=A2L127C11</t>
  </si>
  <si>
    <t>=IF(B3L623C2=0,0,B3L623C1/B3L623C2)</t>
  </si>
  <si>
    <t>=A2L128C10</t>
  </si>
  <si>
    <t>=A2L128C11</t>
  </si>
  <si>
    <t>=IF(B3L624C2=0,0,B3L624C1/B3L624C2)</t>
  </si>
  <si>
    <t>=A2L131C10</t>
  </si>
  <si>
    <t>=A2L131C11</t>
  </si>
  <si>
    <t>=IF(B3L625C2=0,0,B3L625C1/B3L625C2)</t>
  </si>
  <si>
    <t>=A2L132C10</t>
  </si>
  <si>
    <t>=A2L132C11</t>
  </si>
  <si>
    <t>=IF(B3L626C2=0,0,B3L626C1/B3L626C2)</t>
  </si>
  <si>
    <t>=A2L139C10</t>
  </si>
  <si>
    <t>=A2L139C11</t>
  </si>
  <si>
    <t>=IF(B3L627C2=0,0,B3L627C1/B3L627C2)</t>
  </si>
  <si>
    <t>=A2L140C10</t>
  </si>
  <si>
    <t>=A2L140C11</t>
  </si>
  <si>
    <t>=IF(B3L628C2=0,0,B3L628C1/B3L628C2)</t>
  </si>
  <si>
    <t>=A2L181C10</t>
  </si>
  <si>
    <t>=A2L181C11</t>
  </si>
  <si>
    <t>=IF(B3L629C2=0,0,B3L629C1/B3L629C2)</t>
  </si>
  <si>
    <t>=A2L202C10-A2L216C10</t>
  </si>
  <si>
    <t>=A2L202C11-A2L216C11</t>
  </si>
  <si>
    <t>=IF(B3L630C2=0,0,B3L630C1/B3L630C2)</t>
  </si>
  <si>
    <t>=A2L242C10</t>
  </si>
  <si>
    <t>=A2L242C11</t>
  </si>
  <si>
    <t>=IF(B3L631C2=0,0,B3L631C1/B3L631C2)</t>
  </si>
  <si>
    <t>=A2L243C10</t>
  </si>
  <si>
    <t>=A2L243C11</t>
  </si>
  <si>
    <t>=IF(B3L632C2=0,0,B3L632C1/B3L632C2)</t>
  </si>
  <si>
    <t>=A2L245C10</t>
  </si>
  <si>
    <t>=A2L245C11</t>
  </si>
  <si>
    <t>=IF(B3L633C2=0,0,B3L633C1/B3L633C2)</t>
  </si>
  <si>
    <t>=A2L420C10</t>
  </si>
  <si>
    <t>=A2L420C11</t>
  </si>
  <si>
    <t>=IF(B3L634C2=0,0,B3L634C1/B3L634C2)</t>
  </si>
  <si>
    <t>WORKTABLE B3 PART 7</t>
  </si>
  <si>
    <t>TYPE OF TRAIN FACTORS</t>
  </si>
  <si>
    <t>First Year Amount</t>
  </si>
  <si>
    <t>LUM-UNIT TRAINS</t>
  </si>
  <si>
    <t>LUM-WAY TRAINS</t>
  </si>
  <si>
    <t>LUM-THROUGH TRAINS</t>
  </si>
  <si>
    <t>LUM-UNIT TR PORTION OF TOTAL</t>
  </si>
  <si>
    <t>LUM-WAY TR PORTION OF TOTAL</t>
  </si>
  <si>
    <t>LUM-THROUGH TRAIN PORTION OF TOTAL</t>
  </si>
  <si>
    <t>TM-UNIT TRAINS</t>
  </si>
  <si>
    <t>TM-WAY TRAINS</t>
  </si>
  <si>
    <t>TM-THROUGH TRAINS</t>
  </si>
  <si>
    <t>TM-UNIT PORTION OF TOTAL</t>
  </si>
  <si>
    <t>TM-WAY PORTION OF TOTAL</t>
  </si>
  <si>
    <t>TM-THROUGH PORTION OF TOTAL</t>
  </si>
  <si>
    <t>AVERAGE LOCO UNITS/TRAIN-TOTAL</t>
  </si>
  <si>
    <t>ALUU</t>
  </si>
  <si>
    <t>AVERAGE LOCO UNITS/TRAIN-UNIT</t>
  </si>
  <si>
    <t>ALUW</t>
  </si>
  <si>
    <t>AVERAGE LOCO UNITS/TRAIN-WAY</t>
  </si>
  <si>
    <t>ALUT</t>
  </si>
  <si>
    <t>AVERAGE LOCO UNITS/TRAIN-THROUGH</t>
  </si>
  <si>
    <t>CM-TOTAL</t>
  </si>
  <si>
    <t>CM-UNIT TRAINS</t>
  </si>
  <si>
    <t>CM-WAY TRAINS</t>
  </si>
  <si>
    <t>CM-THROUGH TRAINS</t>
  </si>
  <si>
    <t>AVERAGE CARS PER TRAIN-TOTAL</t>
  </si>
  <si>
    <t>AVERAGE CARS PER TRAIN-UNIT</t>
  </si>
  <si>
    <t>AVERAGE CARS PER TRAIN-WAY</t>
  </si>
  <si>
    <t>AVERAGE CARS PER TRAIN-THROUGH</t>
  </si>
  <si>
    <t>AVERAGE TRAIN SPEED</t>
  </si>
  <si>
    <t>1/AVERAGE TRAIN SPEED</t>
  </si>
  <si>
    <t>GTM-TOTAL</t>
  </si>
  <si>
    <t>GTM-UNIT TRAINS</t>
  </si>
  <si>
    <t>GTM-WAY TRAINS</t>
  </si>
  <si>
    <t>GTM-THROUGH TRAINS</t>
  </si>
  <si>
    <t>AVERAGE GROSS TONS/TRAIN-ALL</t>
  </si>
  <si>
    <t>AGTU</t>
  </si>
  <si>
    <t>AVERAGE GROSS TONS/TRAIN-UNIT</t>
  </si>
  <si>
    <t>AGTW</t>
  </si>
  <si>
    <t>AVERAGE GROSS TONS/TRAIN-WAY</t>
  </si>
  <si>
    <t>AGTT</t>
  </si>
  <si>
    <t>AVERAGE GROSS TONS/TRAIN-THROUGH</t>
  </si>
  <si>
    <t>ESTIMATED TRAIN SWITCHING MILES</t>
  </si>
  <si>
    <t>TOTAL TRAIN MILES-RUNNING PLUS SWITCH</t>
  </si>
  <si>
    <t>PERCENT TRAIN MILES-RUNNING</t>
  </si>
  <si>
    <t>PERCENT TRAIN MILES-SWITCHING</t>
  </si>
  <si>
    <t>WEIGHTED TRAIN SWITCHING MILES</t>
  </si>
  <si>
    <t>TOTAL TRAIN MILES FOR WAGES</t>
  </si>
  <si>
    <t>PERCENT TRAIN MILES-WAGES-RUNNING</t>
  </si>
  <si>
    <t>PERCENT TRAIN MILES-WAGES-SWITCHING</t>
  </si>
  <si>
    <t>AMCW</t>
  </si>
  <si>
    <t>AVERAGE MILES PER CAR-WAY TRAINS</t>
  </si>
  <si>
    <t>=A1L105C1</t>
  </si>
  <si>
    <t>=A1L105C6</t>
  </si>
  <si>
    <t>=A1L105C7</t>
  </si>
  <si>
    <t>=A1L105C8</t>
  </si>
  <si>
    <t>=A1L105C9</t>
  </si>
  <si>
    <t>=A1L106C1</t>
  </si>
  <si>
    <t>=A1L106C6</t>
  </si>
  <si>
    <t>=A1L106C7</t>
  </si>
  <si>
    <t>=A1L106C8</t>
  </si>
  <si>
    <t>=A1L106C9</t>
  </si>
  <si>
    <t>=A1L107C1</t>
  </si>
  <si>
    <t>=A1L107C6</t>
  </si>
  <si>
    <t>=A1L107C7</t>
  </si>
  <si>
    <t>=A1L107C8</t>
  </si>
  <si>
    <t>=A1L107C9</t>
  </si>
  <si>
    <t>=IF(B3L701C1=0,0,B3L702C1/B3L701C1)</t>
  </si>
  <si>
    <t>=IF(B3L701C2=0,0,B3L702C2/B3L701C2)</t>
  </si>
  <si>
    <t>=IF(B3L701C3=0,0,B3L702C3/B3L701C3)</t>
  </si>
  <si>
    <t>=IF(B3L701C4=0,0,B3L702C4/B3L701C4)</t>
  </si>
  <si>
    <t>=IF(B3L701C5=0,0,B3L702C5/B3L701C5)</t>
  </si>
  <si>
    <t>=IF(B3L701C1=0,0,B3L703C1/B3L701C1)</t>
  </si>
  <si>
    <t>=IF(B3L701C2=0,0,B3L703C2/B3L701C2)</t>
  </si>
  <si>
    <t>=IF(B3L701C3=0,0,B3L703C3/B3L701C3)</t>
  </si>
  <si>
    <t>=IF(B3L701C4=0,0,B3L703C4/B3L701C4)</t>
  </si>
  <si>
    <t>=IF(B3L701C5=0,0,B3L703C5/B3L701C5)</t>
  </si>
  <si>
    <t>=IF(B3L701C1=0,0,B3L704C1/B3L701C1)</t>
  </si>
  <si>
    <t>=IF(B3L701C2=0,0,B3L704C2/B3L701C2)</t>
  </si>
  <si>
    <t>=IF(B3L701C3=0,0,B3L704C3/B3L701C3)</t>
  </si>
  <si>
    <t>=IF(B3L701C4=0,0,B3L704C4/B3L701C4)</t>
  </si>
  <si>
    <t>=IF(B3L701C5=0,0,B3L704C5/B3L701C5)</t>
  </si>
  <si>
    <t>=A1L104C1</t>
  </si>
  <si>
    <t>=A1L104C6</t>
  </si>
  <si>
    <t>=A1L104C7</t>
  </si>
  <si>
    <t>=A1L104C8</t>
  </si>
  <si>
    <t>=A1L104C9</t>
  </si>
  <si>
    <t>=A1L101C1</t>
  </si>
  <si>
    <t>=A1L101C6</t>
  </si>
  <si>
    <t>=A1L101C7</t>
  </si>
  <si>
    <t>=A1L101C8</t>
  </si>
  <si>
    <t>=A1L101C9</t>
  </si>
  <si>
    <t>=A1L102C1</t>
  </si>
  <si>
    <t>=A1L102C6</t>
  </si>
  <si>
    <t>=A1L102C7</t>
  </si>
  <si>
    <t>=A1L102C8</t>
  </si>
  <si>
    <t>=A1L102C9</t>
  </si>
  <si>
    <t>=A1L103C1</t>
  </si>
  <si>
    <t>=A1L103C6</t>
  </si>
  <si>
    <t>=A1L103C7</t>
  </si>
  <si>
    <t>=A1L103C8</t>
  </si>
  <si>
    <t>=A1L103C9</t>
  </si>
  <si>
    <t>=IF(B3L708C1=0,0,B3L709C1/B3L708C1)</t>
  </si>
  <si>
    <t>=IF(B3L708C2=0,0,B3L709C2/B3L708C2)</t>
  </si>
  <si>
    <t>=IF(B3L708C3=0,0,B3L709C3/B3L708C3)</t>
  </si>
  <si>
    <t>=IF(B3L708C4=0,0,B3L709C4/B3L708C4)</t>
  </si>
  <si>
    <t>=IF(B3L708C5=0,0,B3L709C5/B3L708C5)</t>
  </si>
  <si>
    <t>=IF(B3L708C1=0,0,B3L710C1/B3L708C1)</t>
  </si>
  <si>
    <t>=IF(B3L708C2=0,0,B3L710C2/B3L708C2)</t>
  </si>
  <si>
    <t>=IF(B3L708C3=0,0,B3L710C3/B3L708C3)</t>
  </si>
  <si>
    <t>=IF(B3L708C4=0,0,B3L710C4/B3L708C4)</t>
  </si>
  <si>
    <t>=IF(B3L708C5=0,0,B3L710C5/B3L708C5)</t>
  </si>
  <si>
    <t>=IF(B3L708C1=0,0,B3L711C1/B3L708C1)</t>
  </si>
  <si>
    <t>=IF(B3L708C2=0,0,B3L711C2/B3L708C2)</t>
  </si>
  <si>
    <t>=IF(B3L708C3=0,0,B3L711C3/B3L708C3)</t>
  </si>
  <si>
    <t>=IF(B3L708C4=0,0,B3L711C4/B3L708C4)</t>
  </si>
  <si>
    <t>=IF(B3L708C5=0,0,B3L711C5/B3L708C5)</t>
  </si>
  <si>
    <t>=IF(B3L708C1=0,0,B3L701C1/B3L708C1)</t>
  </si>
  <si>
    <t>=IF(B3L708C2=0,0,B3L701C2/B3L708C2)</t>
  </si>
  <si>
    <t>=IF(B3L708C3=0,0,B3L701C3/B3L708C3)</t>
  </si>
  <si>
    <t>=IF(B3L708C4=0,0,B3L701C4/B3L708C4)</t>
  </si>
  <si>
    <t>=IF(B3L708C5=0,0,B3L701C5/B3L708C5)</t>
  </si>
  <si>
    <t>=IF(B3L709C1=0,0,B3L702C1/B3L709C1)</t>
  </si>
  <si>
    <t>=IF(B3L709C2=0,0,B3L702C2/B3L709C2)</t>
  </si>
  <si>
    <t>=IF(B3L709C3=0,0,B3L702C3/B3L709C3)</t>
  </si>
  <si>
    <t>=IF(B3L709C4=0,0,B3L702C4/B3L709C4)</t>
  </si>
  <si>
    <t>=IF(B3L709C5=0,0,B3L702C5/B3L709C5)</t>
  </si>
  <si>
    <t>=IF(B3L710C1=0,0,B3L703C1/B3L710C1)</t>
  </si>
  <si>
    <t>=IF(B3L710C2=0,0,B3L703C2/B3L710C2)</t>
  </si>
  <si>
    <t>=IF(B3L710C3=0,0,B3L703C3/B3L710C3)</t>
  </si>
  <si>
    <t>=IF(B3L710C4=0,0,B3L703C4/B3L710C4)</t>
  </si>
  <si>
    <t>=IF(B3L710C5=0,0,B3L703C5/B3L710C5)</t>
  </si>
  <si>
    <t>=IF(B3L711C1=0,0,B3L704C1/B3L711C1)</t>
  </si>
  <si>
    <t>=IF(B3L711C2=0,0,B3L704C2/B3L711C2)</t>
  </si>
  <si>
    <t>=IF(B3L711C3=0,0,B3L704C3/B3L711C3)</t>
  </si>
  <si>
    <t>=IF(B3L711C4=0,0,B3L704C4/B3L711C4)</t>
  </si>
  <si>
    <t>=IF(B3L711C5=0,0,B3L704C5/B3L711C5)</t>
  </si>
  <si>
    <t>=A1L114C1</t>
  </si>
  <si>
    <t>=A1L114C6</t>
  </si>
  <si>
    <t>=A1L114C7</t>
  </si>
  <si>
    <t>=A1L114C8</t>
  </si>
  <si>
    <t>=A1L114C9</t>
  </si>
  <si>
    <t>=A1L115C1</t>
  </si>
  <si>
    <t>=A1L115C6</t>
  </si>
  <si>
    <t>=A1L115C7</t>
  </si>
  <si>
    <t>=A1L115C8</t>
  </si>
  <si>
    <t>=A1L115C9</t>
  </si>
  <si>
    <t>=A1L116C1</t>
  </si>
  <si>
    <t>=A1L116C6</t>
  </si>
  <si>
    <t>=A1L116C7</t>
  </si>
  <si>
    <t>=A1L116C8</t>
  </si>
  <si>
    <t>=A1L116C9</t>
  </si>
  <si>
    <t>=A1L117C1</t>
  </si>
  <si>
    <t>=A1L117C6</t>
  </si>
  <si>
    <t>=A1L117C7</t>
  </si>
  <si>
    <t>=A1L117C8</t>
  </si>
  <si>
    <t>=A1L117C9</t>
  </si>
  <si>
    <t>=IF(B3L708C1=0,0,B3L719C1/B3L708C1)</t>
  </si>
  <si>
    <t>=IF(B3L708C2=0,0,B3L719C2/B3L708C2)</t>
  </si>
  <si>
    <t>=IF(B3L708C3=0,0,B3L719C3/B3L708C3)</t>
  </si>
  <si>
    <t>=IF(B3L708C4=0,0,B3L719C4/B3L708C4)</t>
  </si>
  <si>
    <t>=IF(B3L708C5=0,0,B3L719C5/B3L708C5)</t>
  </si>
  <si>
    <t>=IF(B3L709C1=0,0,B3L720C1/B3L709C1)</t>
  </si>
  <si>
    <t>=IF(B3L709C2=0,0,B3L720C2/B3L709C2)</t>
  </si>
  <si>
    <t>=IF(B3L709C3=0,0,B3L720C3/B3L709C3)</t>
  </si>
  <si>
    <t>=IF(B3L709C4=0,0,B3L720C4/B3L709C4)</t>
  </si>
  <si>
    <t>=IF(B3L709C5=0,0,B3L720C5/B3L709C5)</t>
  </si>
  <si>
    <t>=IF(B3L710C1=0,0,B3L721C1/B3L710C1)</t>
  </si>
  <si>
    <t>=IF(B3L710C2=0,0,B3L721C2/B3L710C2)</t>
  </si>
  <si>
    <t>=IF(B3L710C3=0,0,B3L721C3/B3L710C3)</t>
  </si>
  <si>
    <t>=IF(B3L710C4=0,0,B3L721C4/B3L710C4)</t>
  </si>
  <si>
    <t>=IF(B3L710C5=0,0,B3L721C5/B3L710C5)</t>
  </si>
  <si>
    <t>=IF(B3L711C1=0,0,B3L722C1/B3L711C1)</t>
  </si>
  <si>
    <t>=IF(B3L711C2=0,0,B3L722C2/B3L711C2)</t>
  </si>
  <si>
    <t>=IF(B3L711C3=0,0,B3L722C3/B3L711C3)</t>
  </si>
  <si>
    <t>=IF(B3L711C4=0,0,B3L722C4/B3L711C4)</t>
  </si>
  <si>
    <t>=IF(B3L711C5=0,0,B3L722C5/B3L711C5)</t>
  </si>
  <si>
    <t>=A1L131C1</t>
  </si>
  <si>
    <t>=A1L131C6</t>
  </si>
  <si>
    <t>=A1L131C7</t>
  </si>
  <si>
    <t>=A1L131C8</t>
  </si>
  <si>
    <t>=A1L131C9</t>
  </si>
  <si>
    <t>=IF(B3L727C1=0,0,B3L708C1/B3L727C1)</t>
  </si>
  <si>
    <t>=IF(B3L727C2=0,0,B3L708C2/B3L727C2)</t>
  </si>
  <si>
    <t>=IF(B3L727C3=0,0,B3L708C3/B3L727C3)</t>
  </si>
  <si>
    <t>=IF(B3L727C4=0,0,B3L708C4/B3L727C4)</t>
  </si>
  <si>
    <t>=IF(B3L727C5=0,0,B3L708C5/B3L727C5)</t>
  </si>
  <si>
    <t>=IF(B3L728C1=0,0,1.0/B3L728C1)</t>
  </si>
  <si>
    <t>=IF(B3L728C2=0,0,1.0/B3L728C2)</t>
  </si>
  <si>
    <t>=IF(B3L728C3=0,0,1.0/B3L728C3)</t>
  </si>
  <si>
    <t>=IF(B3L728C4=0,0,1.0/B3L728C4)</t>
  </si>
  <si>
    <t>=IF(B3L728C5=0,0,1.0/B3L728C5)</t>
  </si>
  <si>
    <t>=A1L122C1</t>
  </si>
  <si>
    <t>=A1L122C6</t>
  </si>
  <si>
    <t>=A1L122C7</t>
  </si>
  <si>
    <t>=A1L122C8</t>
  </si>
  <si>
    <t>=A1L122C9</t>
  </si>
  <si>
    <t>=A1L119C1</t>
  </si>
  <si>
    <t>=A1L119C6</t>
  </si>
  <si>
    <t>=A1L119C7</t>
  </si>
  <si>
    <t>=A1L119C8</t>
  </si>
  <si>
    <t>=A1L119C9</t>
  </si>
  <si>
    <t>=A1L120C1</t>
  </si>
  <si>
    <t>=A1L120C6</t>
  </si>
  <si>
    <t>=A1L120C7</t>
  </si>
  <si>
    <t>=A1L120C8</t>
  </si>
  <si>
    <t>=A1L120C9</t>
  </si>
  <si>
    <t>=A1L121C1</t>
  </si>
  <si>
    <t>=A1L121C6</t>
  </si>
  <si>
    <t>=A1L121C7</t>
  </si>
  <si>
    <t>=A1L121C8</t>
  </si>
  <si>
    <t>=A1L121C9</t>
  </si>
  <si>
    <t>=IF(B3L708C1=0,0,B3L730C1/B3L708C1)</t>
  </si>
  <si>
    <t>=IF(B3L708C2=0,0,B3L730C2/B3L708C2)</t>
  </si>
  <si>
    <t>=IF(B3L708C3=0,0,B3L730C3/B3L708C3)</t>
  </si>
  <si>
    <t>=IF(B3L708C4=0,0,B3L730C4/B3L708C4)</t>
  </si>
  <si>
    <t>=IF(B3L708C5=0,0,B3L730C5/B3L708C5)</t>
  </si>
  <si>
    <t>=IF(B3L709C1=0,0,B3L731C1/B3L709C1)</t>
  </si>
  <si>
    <t>=IF(B3L709C2=0,0,B3L731C2/B3L709C2)</t>
  </si>
  <si>
    <t>=IF(B3L709C3=0,0,B3L731C3/B3L709C3)</t>
  </si>
  <si>
    <t>=IF(B3L709C4=0,0,B3L731C4/B3L709C4)</t>
  </si>
  <si>
    <t>=IF(B3L709C5=0,0,B3L731C5/B3L709C5)</t>
  </si>
  <si>
    <t>=IF(B3L710C1=0,0,B3L732C1/B3L710C1)</t>
  </si>
  <si>
    <t>=IF(B3L710C2=0,0,B3L732C2/B3L710C2)</t>
  </si>
  <si>
    <t>=IF(B3L710C3=0,0,B3L732C3/B3L710C3)</t>
  </si>
  <si>
    <t>=IF(B3L710C4=0,0,B3L732C4/B3L710C4)</t>
  </si>
  <si>
    <t>=IF(B3L710C5=0,0,B3L732C5/B3L710C5)</t>
  </si>
  <si>
    <t>=IF(B3L711C1=0,0,B3L733C1/B3L711C1)</t>
  </si>
  <si>
    <t>=IF(B3L711C2=0,0,B3L733C2/B3L711C2)</t>
  </si>
  <si>
    <t>=IF(B3L711C3=0,0,B3L733C3/B3L711C3)</t>
  </si>
  <si>
    <t>=IF(B3L711C4=0,0,B3L733C4/B3L711C4)</t>
  </si>
  <si>
    <t>=IF(B3L711C5=0,0,B3L733C5/B3L711C5)</t>
  </si>
  <si>
    <t>=A1L130C1*A1L158C1</t>
  </si>
  <si>
    <t>=A1L130C6*A1L158C1</t>
  </si>
  <si>
    <t>=A1L130C7*A1L158C1</t>
  </si>
  <si>
    <t>=A1L130C8*A1L158C1</t>
  </si>
  <si>
    <t>=A1L130C9*A1L158C1</t>
  </si>
  <si>
    <t>=B3L708C1+B3L738C1</t>
  </si>
  <si>
    <t>=B3L708C2+B3L738C2</t>
  </si>
  <si>
    <t>=B3L708C3+B3L738C3</t>
  </si>
  <si>
    <t>=B3L708C4+B3L738C4</t>
  </si>
  <si>
    <t>=B3L708C5+B3L738C5</t>
  </si>
  <si>
    <t>=IF(B3L739C1=0,0,B3L708C1/B3L739C1)</t>
  </si>
  <si>
    <t>=IF(B3L739C2=0,0,B3L708C2/B3L739C2)</t>
  </si>
  <si>
    <t>=IF(B3L739C3=0,0,B3L708C3/B3L739C3)</t>
  </si>
  <si>
    <t>=IF(B3L739C4=0,0,B3L708C4/B3L739C4)</t>
  </si>
  <si>
    <t>=IF(B3L739C5=0,0,B3L708C5/B3L739C5)</t>
  </si>
  <si>
    <t>=IF(B3L739C1=0,0,B3L738C1/B3L739C1)</t>
  </si>
  <si>
    <t>=IF(B3L739C2=0,0,B3L738C2/B3L739C2)</t>
  </si>
  <si>
    <t>=IF(B3L739C3=0,0,B3L738C3/B3L739C3)</t>
  </si>
  <si>
    <t>=IF(B3L739C4=0,0,B3L738C4/B3L739C4)</t>
  </si>
  <si>
    <t>=IF(B3L739C5=0,0,B3L738C5/B3L739C5)</t>
  </si>
  <si>
    <t>=A1L130C1*A1L595C1</t>
  </si>
  <si>
    <t>=A1L130C6*A1L595C1</t>
  </si>
  <si>
    <t>=A1L130C7*A1L595C1</t>
  </si>
  <si>
    <t>=A1L130C8*A1L595C1</t>
  </si>
  <si>
    <t>=A1L130C9*A1L595C1</t>
  </si>
  <si>
    <t>=B3L708C1+B3L742C1</t>
  </si>
  <si>
    <t>=B3L708C2+B3L742C2</t>
  </si>
  <si>
    <t>=B3L708C3+B3L742C3</t>
  </si>
  <si>
    <t>=B3L708C4+B3L742C4</t>
  </si>
  <si>
    <t>=B3L708C5+B3L742C5</t>
  </si>
  <si>
    <t>=IF(B3L743C1=0,0,B3L708C1/B3L743C1)</t>
  </si>
  <si>
    <t>=IF(B3L743C2=0,0,B3L708C2/B3L743C2)</t>
  </si>
  <si>
    <t>=IF(B3L743C3=0,0,B3L708C3/B3L743C3)</t>
  </si>
  <si>
    <t>=IF(B3L743C4=0,0,B3L708C4/B3L743C4)</t>
  </si>
  <si>
    <t>=IF(B3L743C5=0,0,B3L708C5/B3L743C5)</t>
  </si>
  <si>
    <t>=IF(B3L743C1=0,0,B3L742C1/B3L743C1)</t>
  </si>
  <si>
    <t>=IF(B3L743C2=0,0,B3L742C2/B3L743C2)</t>
  </si>
  <si>
    <t>=IF(B3L743C3=0,0,B3L742C3/B3L743C3)</t>
  </si>
  <si>
    <t>=IF(B3L743C4=0,0,B3L742C4/B3L743C4)</t>
  </si>
  <si>
    <t>=IF(B3L743C5=0,0,B3L742C5/B3L743C5)</t>
  </si>
  <si>
    <t>=A1L135C1</t>
  </si>
  <si>
    <t>=A1L135C6</t>
  </si>
  <si>
    <t>=A1L135C7</t>
  </si>
  <si>
    <t>=A1L135C8</t>
  </si>
  <si>
    <t>=A1L135C9</t>
  </si>
  <si>
    <t>=IF(A1L144C1=0,0,B3L721C1/A1L144C1)</t>
  </si>
  <si>
    <t>=IF(A1L144C6=0,0,B3L721C2/A1L144C6)</t>
  </si>
  <si>
    <t>=IF(A1L144C7=0,0,B3L721C3/A1L144C7)</t>
  </si>
  <si>
    <t>=IF(A1L144C8=0,0,B3L721C4/A1L144C8)</t>
  </si>
  <si>
    <t>=IF(A1L144C9=0,0,B3L721C5/A1L144C9)</t>
  </si>
  <si>
    <t>WORKTABLE B3 PART 8</t>
  </si>
  <si>
    <t>RATIOS OF EMPTY TO LOADED CAR MILES - RAILROAD OWNED AND PRIVATE LINE</t>
  </si>
  <si>
    <t>Current Year
Empty Car-Miles</t>
  </si>
  <si>
    <t>Current Year
Loaded Car-Miles</t>
  </si>
  <si>
    <t>Current Year
Ratio</t>
  </si>
  <si>
    <t>Current Year - 1
Empty Car-Miles</t>
  </si>
  <si>
    <t>Current Year - 1
Loaded Car-Miles</t>
  </si>
  <si>
    <t>Current Year - 1
Ratio</t>
  </si>
  <si>
    <t>2 Year Average
Empty Car-Miles</t>
  </si>
  <si>
    <t>2 Year Average
Loaded Car-Miles</t>
  </si>
  <si>
    <t>2 Year Average
Ratio</t>
  </si>
  <si>
    <t>Current Year - 2
Empty Car-Miles</t>
  </si>
  <si>
    <t>Current Year - 2
Loaded Car-Miles</t>
  </si>
  <si>
    <t>Current Year - 2
Ratio</t>
  </si>
  <si>
    <t>3 Year Average
Empty Car-Miles</t>
  </si>
  <si>
    <t>3 Year Average
Loaded Car-Miles</t>
  </si>
  <si>
    <t>3 Year Average
Ratio</t>
  </si>
  <si>
    <t>Current Year - 3
Empty Car-Miles</t>
  </si>
  <si>
    <t>Current Year - 3
Loaded Car-Miles</t>
  </si>
  <si>
    <t>Current Year - 3
Ratio</t>
  </si>
  <si>
    <t>4 Year Average
Empty Car-Miles</t>
  </si>
  <si>
    <t>4 Year Average
Loaded Car-Miles</t>
  </si>
  <si>
    <t>4 Year Average
Ratio</t>
  </si>
  <si>
    <t>Current Year - 4
Empty Car-Miles</t>
  </si>
  <si>
    <t>Current Year - 4
Loaded Car-Miles</t>
  </si>
  <si>
    <t>Current Year - 4
Ratio</t>
  </si>
  <si>
    <t>5 Year Average
Empty Car-Miles</t>
  </si>
  <si>
    <t>5 Year Average
Loaded Car-Miles</t>
  </si>
  <si>
    <t>5 Year Average
Ratio</t>
  </si>
  <si>
    <t>BOX 40 FOOT - RAILROAD OWNED</t>
  </si>
  <si>
    <t>BOX 50 FOOT - RAILROAD OWNED</t>
  </si>
  <si>
    <t>BOX EQUIPPED - RAILROAD OWNED</t>
  </si>
  <si>
    <t>GONDOLA PLAIN - RAILROAD OWNED</t>
  </si>
  <si>
    <t>GONDOLA EQUIPPED - RAILROAD OWNED</t>
  </si>
  <si>
    <t>HOPPER COVERED - RAILROAD OWNED</t>
  </si>
  <si>
    <t>HOPPER OTG - RAILROAD OWNED</t>
  </si>
  <si>
    <t>HOPPER OTS - RAILROAD OWNED</t>
  </si>
  <si>
    <t>REFRIG MECH - RAILROAD OWNED</t>
  </si>
  <si>
    <t>REFRIG NM - RAILROAD OWNED</t>
  </si>
  <si>
    <t>FLAT TOFC - RAILROAD OWNED</t>
  </si>
  <si>
    <t>FLAT MULTILEVEL - RAILROAD OWNED</t>
  </si>
  <si>
    <t>FLAT GENERAL - RAILROAD OWNED</t>
  </si>
  <si>
    <t>FLAT OTHER - RAILROAD OWNED</t>
  </si>
  <si>
    <t>ALL OTHER FC - RAILROAD OWNED</t>
  </si>
  <si>
    <t>TOTAL FC - RAILROAD OWNED</t>
  </si>
  <si>
    <t>BOX 40 FOOT - PRIVATELY OWNED</t>
  </si>
  <si>
    <t>BOX 50 FOOT - PRIVATELY OWNED</t>
  </si>
  <si>
    <t>BOX EQUIPPED - PRIVATELY OWNED</t>
  </si>
  <si>
    <t>GONDOLA PLAIN - PRIVATELY OWNED</t>
  </si>
  <si>
    <t>GONDOLA EQUIPPED - PRIVATELY OWNED</t>
  </si>
  <si>
    <t>HOPPER COVERED - PRIVATELY OWNED</t>
  </si>
  <si>
    <t>HOPPER OTG - PRIVATELY OWNED</t>
  </si>
  <si>
    <t>HOPPER OTS - PRIVATELY OWNED</t>
  </si>
  <si>
    <t>REFRIG MECH - PRIVATELY OWNED</t>
  </si>
  <si>
    <t>REFRIG NM - PRIVATELY OWNED</t>
  </si>
  <si>
    <t>FLAT TOFC - PRIVATELY OWNED</t>
  </si>
  <si>
    <t>FLAT MULTILEVEL - PRIVATELY OWNED</t>
  </si>
  <si>
    <t>FLAT GENERAL - PRIVATELY OWNED</t>
  </si>
  <si>
    <t>FLAT OTHER - PRIVATELY OWNED</t>
  </si>
  <si>
    <t>TANK &lt; 22,090 GAL - PRIVATELY OWNED</t>
  </si>
  <si>
    <t>TANK &gt;=22,000 GAL - PRIVATELY OWNED</t>
  </si>
  <si>
    <t>ALL OTHER FC - PRIVATELY OWNED</t>
  </si>
  <si>
    <t>TOTAL FREIGHT CARS - PRIVATELY OWNED</t>
  </si>
  <si>
    <t>BOX 40 FOOT - ALL FREIGHT CARS</t>
  </si>
  <si>
    <t>BOX 50 FOOT - ALL FREIGHT CARS</t>
  </si>
  <si>
    <t>BOX EQUIPPED - ALL FREIGHT CARS</t>
  </si>
  <si>
    <t>GONDOLA PLAIN - ALL FREIGHT CARS</t>
  </si>
  <si>
    <t>GONDOLA - EQ - ALL FREIGHT CARS</t>
  </si>
  <si>
    <t>HOPPER - COVERED - ALL FREIGHT CARS</t>
  </si>
  <si>
    <t>HOPPER - OT - GEN - ALL FREIGHT CARS</t>
  </si>
  <si>
    <t>HOPPER - OT - SPEC - ALL FREIGHT CARS</t>
  </si>
  <si>
    <t>REFRIG - MECH - ALL FREIGHT CARS</t>
  </si>
  <si>
    <t>REFRIG - NON MECH - ALL FREIGHT CARS</t>
  </si>
  <si>
    <t>FLAT - TOFC - ALL FREIGHT CARS</t>
  </si>
  <si>
    <t>FLAT - MULTILEVEL - ALL FREIGHT CARS</t>
  </si>
  <si>
    <t>FLAT - GENERAL - ALL FREIGHT CARS</t>
  </si>
  <si>
    <t>FLAT - OTHER - ALL FREIGHT CARS</t>
  </si>
  <si>
    <t>TANK &lt;22,000 GAL - ALL FREIGHT CARS</t>
  </si>
  <si>
    <t>TANK &gt;=22,000 GAL - ALL FREIGHT CARS</t>
  </si>
  <si>
    <t>ALL OTHER TYPES - ALL FREIGHT CARS</t>
  </si>
  <si>
    <t>ALL OTHER PLUS TANKS - ALL FREIGHT CARS</t>
  </si>
  <si>
    <t>TOTAL FREIGHT CARS - ALL FREIGHT CARS</t>
  </si>
  <si>
    <t>=A1L201C2</t>
  </si>
  <si>
    <t>=A1L201C1</t>
  </si>
  <si>
    <t>=IF(OR(B3L801C1=0,B3L801C2=0),0,1+(B3L801C1/B3L801C2))</t>
  </si>
  <si>
    <t>=A1L201C5</t>
  </si>
  <si>
    <t>=A1L201C4</t>
  </si>
  <si>
    <t>=IF(OR(B3L801C4=0,B3L801C5=0),0,1+(B3L801C4/B3L801C5))</t>
  </si>
  <si>
    <t>=A1L201C17</t>
  </si>
  <si>
    <t>=A1L201C16</t>
  </si>
  <si>
    <t>=IF(OR(B3L801C7=0,B3L801C8=0),0,1+(B3L801C7/B3L801C8))</t>
  </si>
  <si>
    <t>=A1L201C8</t>
  </si>
  <si>
    <t>=A1L201C7</t>
  </si>
  <si>
    <t>=IF(OR(B3L801C10=0,B3L801C11=0),0,1+(B3L801C10/B3L801C11))</t>
  </si>
  <si>
    <t>=A1L201C20</t>
  </si>
  <si>
    <t>=A1L201C19</t>
  </si>
  <si>
    <t>=IF(OR(B3L801C13=0,B3L801C14=0),0,1+(B3L801C13/B3L801C14))</t>
  </si>
  <si>
    <t>=A1L201C11</t>
  </si>
  <si>
    <t>=A1L201C10</t>
  </si>
  <si>
    <t>=IF(OR(B3L801C16=0,B3L801C17=0),0,1+(B3L801C16/B3L801C17))</t>
  </si>
  <si>
    <t>=A1L201C23</t>
  </si>
  <si>
    <t>=A1L201C22</t>
  </si>
  <si>
    <t>=IF(OR(B3L801C19=0,B3L801C20=0),0,1+(B3L801C19/B3L801C20))</t>
  </si>
  <si>
    <t>=A1L201C14</t>
  </si>
  <si>
    <t>=A1L201C13</t>
  </si>
  <si>
    <t>=IF(OR(B3L801C22=0,B3L801C23=0),0,1+(B3L801C22/B3L801C23))</t>
  </si>
  <si>
    <t>=A1L201C26</t>
  </si>
  <si>
    <t>=A1L201C25</t>
  </si>
  <si>
    <t>=IF(OR(B3L801C25=0,B3L801C26=0),0,1+(B3L801C25/B3L801C26))</t>
  </si>
  <si>
    <t>=A1L202C2</t>
  </si>
  <si>
    <t>=A1L202C1</t>
  </si>
  <si>
    <t>=IF(OR(B3L802C1=0,B3L802C2=0),0,1+(B3L802C1/B3L802C2))</t>
  </si>
  <si>
    <t>=A1L202C5</t>
  </si>
  <si>
    <t>=A1L202C4</t>
  </si>
  <si>
    <t>=IF(OR(B3L802C4=0,B3L802C5=0),0,1+(B3L802C4/B3L802C5))</t>
  </si>
  <si>
    <t>=A1L202C17</t>
  </si>
  <si>
    <t>=A1L202C16</t>
  </si>
  <si>
    <t>=IF(OR(B3L802C7=0,B3L802C8=0),0,1+(B3L802C7/B3L802C8))</t>
  </si>
  <si>
    <t>=A1L202C8</t>
  </si>
  <si>
    <t>=A1L202C7</t>
  </si>
  <si>
    <t>=IF(OR(B3L802C10=0,B3L802C11=0),0,1+(B3L802C10/B3L802C11))</t>
  </si>
  <si>
    <t>=A1L202C20</t>
  </si>
  <si>
    <t>=A1L202C19</t>
  </si>
  <si>
    <t>=IF(OR(B3L802C13=0,B3L802C14=0),0,1+(B3L802C13/B3L802C14))</t>
  </si>
  <si>
    <t>=A1L202C11</t>
  </si>
  <si>
    <t>=A1L202C10</t>
  </si>
  <si>
    <t>=IF(OR(B3L802C16=0,B3L802C17=0),0,1+(B3L802C16/B3L802C17))</t>
  </si>
  <si>
    <t>=A1L202C23</t>
  </si>
  <si>
    <t>=A1L202C22</t>
  </si>
  <si>
    <t>=IF(OR(B3L802C19=0,B3L802C20=0),0,1+(B3L802C19/B3L802C20))</t>
  </si>
  <si>
    <t>=A1L202C14</t>
  </si>
  <si>
    <t>=A1L202C13</t>
  </si>
  <si>
    <t>=IF(OR(B3L802C22=0,B3L802C23=0),0,1+(B3L802C22/B3L802C23))</t>
  </si>
  <si>
    <t>=A1L202C26</t>
  </si>
  <si>
    <t>=A1L202C25</t>
  </si>
  <si>
    <t>=IF(OR(B3L802C25=0,B3L802C26=0),0,1+(B3L802C25/B3L802C26))</t>
  </si>
  <si>
    <t>=A1L203C2</t>
  </si>
  <si>
    <t>=A1L203C1</t>
  </si>
  <si>
    <t>=IF(OR(B3L803C1=0,B3L803C2=0),0,1+(B3L803C1/B3L803C2))</t>
  </si>
  <si>
    <t>=A1L203C5</t>
  </si>
  <si>
    <t>=A1L203C4</t>
  </si>
  <si>
    <t>=IF(OR(B3L803C4=0,B3L803C5=0),0,1+(B3L803C4/B3L803C5))</t>
  </si>
  <si>
    <t>=A1L203C17</t>
  </si>
  <si>
    <t>=A1L203C16</t>
  </si>
  <si>
    <t>=IF(OR(B3L803C7=0,B3L803C8=0),0,1+(B3L803C7/B3L803C8))</t>
  </si>
  <si>
    <t>=A1L203C8</t>
  </si>
  <si>
    <t>=A1L203C7</t>
  </si>
  <si>
    <t>=IF(OR(B3L803C10=0,B3L803C11=0),0,1+(B3L803C10/B3L803C11))</t>
  </si>
  <si>
    <t>=A1L203C20</t>
  </si>
  <si>
    <t>=A1L203C19</t>
  </si>
  <si>
    <t>=IF(OR(B3L803C13=0,B3L803C14=0),0,1+(B3L803C13/B3L803C14))</t>
  </si>
  <si>
    <t>=A1L203C11</t>
  </si>
  <si>
    <t>=A1L203C10</t>
  </si>
  <si>
    <t>=IF(OR(B3L803C16=0,B3L803C17=0),0,1+(B3L803C16/B3L803C17))</t>
  </si>
  <si>
    <t>=A1L203C23</t>
  </si>
  <si>
    <t>=A1L203C22</t>
  </si>
  <si>
    <t>=IF(OR(B3L803C19=0,B3L803C20=0),0,1+(B3L803C19/B3L803C20))</t>
  </si>
  <si>
    <t>=A1L203C14</t>
  </si>
  <si>
    <t>=A1L203C13</t>
  </si>
  <si>
    <t>=IF(OR(B3L803C22=0,B3L803C23=0),0,1+(B3L803C22/B3L803C23))</t>
  </si>
  <si>
    <t>=A1L203C26</t>
  </si>
  <si>
    <t>=A1L203C25</t>
  </si>
  <si>
    <t>=IF(OR(B3L803C25=0,B3L803C26=0),0,1+(B3L803C25/B3L803C26))</t>
  </si>
  <si>
    <t>=A1L204C2</t>
  </si>
  <si>
    <t>=A1L204C1</t>
  </si>
  <si>
    <t>=IF(OR(B3L804C1=0,B3L804C2=0),0,1+(B3L804C1/B3L804C2))</t>
  </si>
  <si>
    <t>=A1L204C5</t>
  </si>
  <si>
    <t>=A1L204C4</t>
  </si>
  <si>
    <t>=IF(OR(B3L804C4=0,B3L804C5=0),0,1+(B3L804C4/B3L804C5))</t>
  </si>
  <si>
    <t>=A1L204C17</t>
  </si>
  <si>
    <t>=A1L204C16</t>
  </si>
  <si>
    <t>=IF(OR(B3L804C7=0,B3L804C8=0),0,1+(B3L804C7/B3L804C8))</t>
  </si>
  <si>
    <t>=A1L204C8</t>
  </si>
  <si>
    <t>=A1L204C7</t>
  </si>
  <si>
    <t>=IF(OR(B3L804C10=0,B3L804C11=0),0,1+(B3L804C10/B3L804C11))</t>
  </si>
  <si>
    <t>=A1L204C20</t>
  </si>
  <si>
    <t>=A1L204C19</t>
  </si>
  <si>
    <t>=IF(OR(B3L804C13=0,B3L804C14=0),0,1+(B3L804C13/B3L804C14))</t>
  </si>
  <si>
    <t>=A1L204C11</t>
  </si>
  <si>
    <t>=A1L204C10</t>
  </si>
  <si>
    <t>=IF(OR(B3L804C16=0,B3L804C17=0),0,1+(B3L804C16/B3L804C17))</t>
  </si>
  <si>
    <t>=A1L204C23</t>
  </si>
  <si>
    <t>=A1L204C22</t>
  </si>
  <si>
    <t>=IF(OR(B3L804C19=0,B3L804C20=0),0,1+(B3L804C19/B3L804C20))</t>
  </si>
  <si>
    <t>=A1L204C14</t>
  </si>
  <si>
    <t>=A1L204C13</t>
  </si>
  <si>
    <t>=IF(OR(B3L804C22=0,B3L804C23=0),0,1+(B3L804C22/B3L804C23))</t>
  </si>
  <si>
    <t>=A1L204C26</t>
  </si>
  <si>
    <t>=A1L204C25</t>
  </si>
  <si>
    <t>=IF(OR(B3L804C25=0,B3L804C26=0),0,1+(B3L804C25/B3L804C26))</t>
  </si>
  <si>
    <t>=A1L205C2</t>
  </si>
  <si>
    <t>=A1L205C1</t>
  </si>
  <si>
    <t>=IF(OR(B3L805C1=0,B3L805C2=0),0,1+(B3L805C1/B3L805C2))</t>
  </si>
  <si>
    <t>=A1L205C5</t>
  </si>
  <si>
    <t>=A1L205C4</t>
  </si>
  <si>
    <t>=IF(OR(B3L805C4=0,B3L805C5=0),0,1+(B3L805C4/B3L805C5))</t>
  </si>
  <si>
    <t>=A1L205C17</t>
  </si>
  <si>
    <t>=A1L205C16</t>
  </si>
  <si>
    <t>=IF(OR(B3L805C7=0,B3L805C8=0),0,1+(B3L805C7/B3L805C8))</t>
  </si>
  <si>
    <t>=A1L205C8</t>
  </si>
  <si>
    <t>=A1L205C7</t>
  </si>
  <si>
    <t>=IF(OR(B3L805C10=0,B3L805C11=0),0,1+(B3L805C10/B3L805C11))</t>
  </si>
  <si>
    <t>=A1L205C20</t>
  </si>
  <si>
    <t>=A1L205C19</t>
  </si>
  <si>
    <t>=IF(OR(B3L805C13=0,B3L805C14=0),0,1+(B3L805C13/B3L805C14))</t>
  </si>
  <si>
    <t>=A1L205C11</t>
  </si>
  <si>
    <t>=A1L205C10</t>
  </si>
  <si>
    <t>=IF(OR(B3L805C16=0,B3L805C17=0),0,1+(B3L805C16/B3L805C17))</t>
  </si>
  <si>
    <t>=A1L205C23</t>
  </si>
  <si>
    <t>=A1L205C22</t>
  </si>
  <si>
    <t>=IF(OR(B3L805C19=0,B3L805C20=0),0,1+(B3L805C19/B3L805C20))</t>
  </si>
  <si>
    <t>=A1L205C14</t>
  </si>
  <si>
    <t>=A1L205C13</t>
  </si>
  <si>
    <t>=IF(OR(B3L805C22=0,B3L805C23=0),0,1+(B3L805C22/B3L805C23))</t>
  </si>
  <si>
    <t>=A1L205C26</t>
  </si>
  <si>
    <t>=A1L205C25</t>
  </si>
  <si>
    <t>=IF(OR(B3L805C25=0,B3L805C26=0),0,1+(B3L805C25/B3L805C26))</t>
  </si>
  <si>
    <t>=A1L206C2</t>
  </si>
  <si>
    <t>=A1L206C1</t>
  </si>
  <si>
    <t>=IF(OR(B3L806C1=0,B3L806C2=0),0,1+(B3L806C1/B3L806C2))</t>
  </si>
  <si>
    <t>=A1L206C5</t>
  </si>
  <si>
    <t>=A1L206C4</t>
  </si>
  <si>
    <t>=IF(OR(B3L806C4=0,B3L806C5=0),0,1+(B3L806C4/B3L806C5))</t>
  </si>
  <si>
    <t>=A1L206C17</t>
  </si>
  <si>
    <t>=A1L206C16</t>
  </si>
  <si>
    <t>=IF(OR(B3L806C7=0,B3L806C8=0),0,1+(B3L806C7/B3L806C8))</t>
  </si>
  <si>
    <t>=A1L206C8</t>
  </si>
  <si>
    <t>=A1L206C7</t>
  </si>
  <si>
    <t>=IF(OR(B3L806C10=0,B3L806C11=0),0,1+(B3L806C10/B3L806C11))</t>
  </si>
  <si>
    <t>=A1L206C20</t>
  </si>
  <si>
    <t>=A1L206C19</t>
  </si>
  <si>
    <t>=IF(OR(B3L806C13=0,B3L806C14=0),0,1+(B3L806C13/B3L806C14))</t>
  </si>
  <si>
    <t>=A1L206C11</t>
  </si>
  <si>
    <t>=A1L206C10</t>
  </si>
  <si>
    <t>=IF(OR(B3L806C16=0,B3L806C17=0),0,1+(B3L806C16/B3L806C17))</t>
  </si>
  <si>
    <t>=A1L206C23</t>
  </si>
  <si>
    <t>=A1L206C22</t>
  </si>
  <si>
    <t>=IF(OR(B3L806C19=0,B3L806C20=0),0,1+(B3L806C19/B3L806C20))</t>
  </si>
  <si>
    <t>=A1L206C14</t>
  </si>
  <si>
    <t>=A1L206C13</t>
  </si>
  <si>
    <t>=IF(OR(B3L806C22=0,B3L806C23=0),0,1+(B3L806C22/B3L806C23))</t>
  </si>
  <si>
    <t>=A1L206C26</t>
  </si>
  <si>
    <t>=A1L206C25</t>
  </si>
  <si>
    <t>=IF(OR(B3L806C25=0,B3L806C26=0),0,1+(B3L806C25/B3L806C26))</t>
  </si>
  <si>
    <t>=A1L207C2</t>
  </si>
  <si>
    <t>=A1L207C1</t>
  </si>
  <si>
    <t>=IF(OR(B3L807C1=0,B3L807C2=0),0,1+(B3L807C1/B3L807C2))</t>
  </si>
  <si>
    <t>=A1L207C5</t>
  </si>
  <si>
    <t>=A1L207C4</t>
  </si>
  <si>
    <t>=IF(OR(B3L807C4=0,B3L807C5=0),0,1+(B3L807C4/B3L807C5))</t>
  </si>
  <si>
    <t>=A1L207C17</t>
  </si>
  <si>
    <t>=A1L207C16</t>
  </si>
  <si>
    <t>=IF(OR(B3L807C7=0,B3L807C8=0),0,1+(B3L807C7/B3L807C8))</t>
  </si>
  <si>
    <t>=A1L207C8</t>
  </si>
  <si>
    <t>=A1L207C7</t>
  </si>
  <si>
    <t>=IF(OR(B3L807C10=0,B3L807C11=0),0,1+(B3L807C10/B3L807C11))</t>
  </si>
  <si>
    <t>=A1L207C20</t>
  </si>
  <si>
    <t>=A1L207C19</t>
  </si>
  <si>
    <t>=IF(OR(B3L807C13=0,B3L807C14=0),0,1+(B3L807C13/B3L807C14))</t>
  </si>
  <si>
    <t>=A1L207C11</t>
  </si>
  <si>
    <t>=A1L207C10</t>
  </si>
  <si>
    <t>=IF(OR(B3L807C16=0,B3L807C17=0),0,1+(B3L807C16/B3L807C17))</t>
  </si>
  <si>
    <t>=A1L207C23</t>
  </si>
  <si>
    <t>=A1L207C22</t>
  </si>
  <si>
    <t>=IF(OR(B3L807C19=0,B3L807C20=0),0,1+(B3L807C19/B3L807C20))</t>
  </si>
  <si>
    <t>=A1L207C14</t>
  </si>
  <si>
    <t>=A1L207C13</t>
  </si>
  <si>
    <t>=IF(OR(B3L807C22=0,B3L807C23=0),0,1+(B3L807C22/B3L807C23))</t>
  </si>
  <si>
    <t>=A1L207C26</t>
  </si>
  <si>
    <t>=A1L207C25</t>
  </si>
  <si>
    <t>=IF(OR(B3L807C25=0,B3L807C26=0),0,1+(B3L807C25/B3L807C26))</t>
  </si>
  <si>
    <t>=A1L208C2</t>
  </si>
  <si>
    <t>=A1L208C1</t>
  </si>
  <si>
    <t>=IF(OR(B3L808C1=0,B3L808C2=0),0,1+(B3L808C1/B3L808C2))</t>
  </si>
  <si>
    <t>=A1L208C5</t>
  </si>
  <si>
    <t>=A1L208C4</t>
  </si>
  <si>
    <t>=IF(OR(B3L808C4=0,B3L808C5=0),0,1+(B3L808C4/B3L808C5))</t>
  </si>
  <si>
    <t>=A1L208C17</t>
  </si>
  <si>
    <t>=A1L208C16</t>
  </si>
  <si>
    <t>=IF(OR(B3L808C7=0,B3L808C8=0),0,1+(B3L808C7/B3L808C8))</t>
  </si>
  <si>
    <t>=A1L208C8</t>
  </si>
  <si>
    <t>=A1L208C7</t>
  </si>
  <si>
    <t>=IF(OR(B3L808C10=0,B3L808C11=0),0,1+(B3L808C10/B3L808C11))</t>
  </si>
  <si>
    <t>=A1L208C20</t>
  </si>
  <si>
    <t>=A1L208C19</t>
  </si>
  <si>
    <t>=IF(OR(B3L808C13=0,B3L808C14=0),0,1+(B3L808C13/B3L808C14))</t>
  </si>
  <si>
    <t>=A1L208C11</t>
  </si>
  <si>
    <t>=A1L208C10</t>
  </si>
  <si>
    <t>=IF(OR(B3L808C16=0,B3L808C17=0),0,1+(B3L808C16/B3L808C17))</t>
  </si>
  <si>
    <t>=A1L208C23</t>
  </si>
  <si>
    <t>=A1L208C22</t>
  </si>
  <si>
    <t>=IF(OR(B3L808C19=0,B3L808C20=0),0,1+(B3L808C19/B3L808C20))</t>
  </si>
  <si>
    <t>=A1L208C14</t>
  </si>
  <si>
    <t>=A1L208C13</t>
  </si>
  <si>
    <t>=IF(OR(B3L808C22=0,B3L808C23=0),0,1+(B3L808C22/B3L808C23))</t>
  </si>
  <si>
    <t>=A1L208C26</t>
  </si>
  <si>
    <t>=A1L208C25</t>
  </si>
  <si>
    <t>=IF(OR(B3L808C25=0,B3L808C26=0),0,1+(B3L808C25/B3L808C26))</t>
  </si>
  <si>
    <t>=A1L209C2</t>
  </si>
  <si>
    <t>=A1L209C1</t>
  </si>
  <si>
    <t>=IF(OR(B3L809C1=0,B3L809C2=0),0,1+(B3L809C1/B3L809C2))</t>
  </si>
  <si>
    <t>=A1L209C5</t>
  </si>
  <si>
    <t>=A1L209C4</t>
  </si>
  <si>
    <t>=IF(OR(B3L809C4=0,B3L809C5=0),0,1+(B3L809C4/B3L809C5))</t>
  </si>
  <si>
    <t>=A1L209C17</t>
  </si>
  <si>
    <t>=A1L209C16</t>
  </si>
  <si>
    <t>=IF(OR(B3L809C7=0,B3L809C8=0),0,1+(B3L809C7/B3L809C8))</t>
  </si>
  <si>
    <t>=A1L209C8</t>
  </si>
  <si>
    <t>=A1L209C7</t>
  </si>
  <si>
    <t>=IF(OR(B3L809C10=0,B3L809C11=0),0,1+(B3L809C10/B3L809C11))</t>
  </si>
  <si>
    <t>=A1L209C20</t>
  </si>
  <si>
    <t>=A1L209C19</t>
  </si>
  <si>
    <t>=IF(OR(B3L809C13=0,B3L809C14=0),0,1+(B3L809C13/B3L809C14))</t>
  </si>
  <si>
    <t>=A1L209C11</t>
  </si>
  <si>
    <t>=A1L209C10</t>
  </si>
  <si>
    <t>=IF(OR(B3L809C16=0,B3L809C17=0),0,1+(B3L809C16/B3L809C17))</t>
  </si>
  <si>
    <t>=A1L209C23</t>
  </si>
  <si>
    <t>=A1L209C22</t>
  </si>
  <si>
    <t>=IF(OR(B3L809C19=0,B3L809C20=0),0,1+(B3L809C19/B3L809C20))</t>
  </si>
  <si>
    <t>=A1L209C14</t>
  </si>
  <si>
    <t>=A1L209C13</t>
  </si>
  <si>
    <t>=IF(OR(B3L809C22=0,B3L809C23=0),0,1+(B3L809C22/B3L809C23))</t>
  </si>
  <si>
    <t>=A1L209C26</t>
  </si>
  <si>
    <t>=A1L209C25</t>
  </si>
  <si>
    <t>=IF(OR(B3L809C25=0,B3L809C26=0),0,1+(B3L809C25/B3L809C26))</t>
  </si>
  <si>
    <t>=A1L210C2</t>
  </si>
  <si>
    <t>=A1L210C1</t>
  </si>
  <si>
    <t>=IF(OR(B3L810C1=0,B3L810C2=0),0,1+(B3L810C1/B3L810C2))</t>
  </si>
  <si>
    <t>=A1L210C5</t>
  </si>
  <si>
    <t>=A1L210C4</t>
  </si>
  <si>
    <t>=IF(OR(B3L810C4=0,B3L810C5=0),0,1+(B3L810C4/B3L810C5))</t>
  </si>
  <si>
    <t>=A1L210C17</t>
  </si>
  <si>
    <t>=A1L210C16</t>
  </si>
  <si>
    <t>=IF(OR(B3L810C7=0,B3L810C8=0),0,1+(B3L810C7/B3L810C8))</t>
  </si>
  <si>
    <t>=A1L210C8</t>
  </si>
  <si>
    <t>=A1L210C7</t>
  </si>
  <si>
    <t>=IF(OR(B3L810C10=0,B3L810C11=0),0,1+(B3L810C10/B3L810C11))</t>
  </si>
  <si>
    <t>=A1L210C20</t>
  </si>
  <si>
    <t>=A1L210C19</t>
  </si>
  <si>
    <t>=IF(OR(B3L810C13=0,B3L810C14=0),0,1+(B3L810C13/B3L810C14))</t>
  </si>
  <si>
    <t>=A1L210C11</t>
  </si>
  <si>
    <t>=A1L210C10</t>
  </si>
  <si>
    <t>=IF(OR(B3L810C16=0,B3L810C17=0),0,1+(B3L810C16/B3L810C17))</t>
  </si>
  <si>
    <t>=A1L210C23</t>
  </si>
  <si>
    <t>=A1L210C22</t>
  </si>
  <si>
    <t>=IF(OR(B3L810C19=0,B3L810C20=0),0,1+(B3L810C19/B3L810C20))</t>
  </si>
  <si>
    <t>=A1L210C14</t>
  </si>
  <si>
    <t>=A1L210C13</t>
  </si>
  <si>
    <t>=IF(OR(B3L810C22=0,B3L810C23=0),0,1+(B3L810C22/B3L810C23))</t>
  </si>
  <si>
    <t>=A1L210C26</t>
  </si>
  <si>
    <t>=A1L210C25</t>
  </si>
  <si>
    <t>=IF(OR(B3L810C25=0,B3L810C26=0),0,1+(B3L810C25/B3L810C26))</t>
  </si>
  <si>
    <t>=A1L211C2</t>
  </si>
  <si>
    <t>=A1L211C1</t>
  </si>
  <si>
    <t>=IF(OR(B3L811C1=0,B3L811C2=0),0,1+(B3L811C1/B3L811C2))</t>
  </si>
  <si>
    <t>=A1L211C5</t>
  </si>
  <si>
    <t>=A1L211C4</t>
  </si>
  <si>
    <t>=IF(OR(B3L811C4=0,B3L811C5=0),0,1+(B3L811C4/B3L811C5))</t>
  </si>
  <si>
    <t>=A1L211C17</t>
  </si>
  <si>
    <t>=A1L211C16</t>
  </si>
  <si>
    <t>=IF(OR(B3L811C7=0,B3L811C8=0),0,1+(B3L811C7/B3L811C8))</t>
  </si>
  <si>
    <t>=A1L211C8</t>
  </si>
  <si>
    <t>=A1L211C7</t>
  </si>
  <si>
    <t>=IF(OR(B3L811C10=0,B3L811C11=0),0,1+(B3L811C10/B3L811C11))</t>
  </si>
  <si>
    <t>=A1L211C20</t>
  </si>
  <si>
    <t>=A1L211C19</t>
  </si>
  <si>
    <t>=IF(OR(B3L811C13=0,B3L811C14=0),0,1+(B3L811C13/B3L811C14))</t>
  </si>
  <si>
    <t>=A1L211C11</t>
  </si>
  <si>
    <t>=A1L211C10</t>
  </si>
  <si>
    <t>=IF(OR(B3L811C16=0,B3L811C17=0),0,1+(B3L811C16/B3L811C17))</t>
  </si>
  <si>
    <t>=A1L211C23</t>
  </si>
  <si>
    <t>=A1L211C22</t>
  </si>
  <si>
    <t>=IF(OR(B3L811C19=0,B3L811C20=0),0,1+(B3L811C19/B3L811C20))</t>
  </si>
  <si>
    <t>=A1L211C14</t>
  </si>
  <si>
    <t>=A1L211C13</t>
  </si>
  <si>
    <t>=IF(OR(B3L811C22=0,B3L811C23=0),0,1+(B3L811C22/B3L811C23))</t>
  </si>
  <si>
    <t>=A1L211C26</t>
  </si>
  <si>
    <t>=A1L211C25</t>
  </si>
  <si>
    <t>=IF(OR(B3L811C25=0,B3L811C26=0),0,1+(B3L811C25/B3L811C26))</t>
  </si>
  <si>
    <t>=A1L212C2</t>
  </si>
  <si>
    <t>=A1L212C1</t>
  </si>
  <si>
    <t>=IF(OR(B3L812C1=0,B3L812C2=0),0,1+(B3L812C1/B3L812C2))</t>
  </si>
  <si>
    <t>=A1L212C5</t>
  </si>
  <si>
    <t>=A1L212C4</t>
  </si>
  <si>
    <t>=IF(OR(B3L812C4=0,B3L812C5=0),0,1+(B3L812C4/B3L812C5))</t>
  </si>
  <si>
    <t>=A1L212C17</t>
  </si>
  <si>
    <t>=A1L212C16</t>
  </si>
  <si>
    <t>=IF(OR(B3L812C7=0,B3L812C8=0),0,1+(B3L812C7/B3L812C8))</t>
  </si>
  <si>
    <t>=A1L212C8</t>
  </si>
  <si>
    <t>=A1L212C7</t>
  </si>
  <si>
    <t>=IF(OR(B3L812C10=0,B3L812C11=0),0,1+(B3L812C10/B3L812C11))</t>
  </si>
  <si>
    <t>=A1L212C20</t>
  </si>
  <si>
    <t>=A1L212C19</t>
  </si>
  <si>
    <t>=IF(OR(B3L812C13=0,B3L812C14=0),0,1+(B3L812C13/B3L812C14))</t>
  </si>
  <si>
    <t>=A1L212C11</t>
  </si>
  <si>
    <t>=A1L212C10</t>
  </si>
  <si>
    <t>=IF(OR(B3L812C16=0,B3L812C17=0),0,1+(B3L812C16/B3L812C17))</t>
  </si>
  <si>
    <t>=A1L212C23</t>
  </si>
  <si>
    <t>=A1L212C22</t>
  </si>
  <si>
    <t>=IF(OR(B3L812C19=0,B3L812C20=0),0,1+(B3L812C19/B3L812C20))</t>
  </si>
  <si>
    <t>=A1L212C14</t>
  </si>
  <si>
    <t>=A1L212C13</t>
  </si>
  <si>
    <t>=IF(OR(B3L812C22=0,B3L812C23=0),0,1+(B3L812C22/B3L812C23))</t>
  </si>
  <si>
    <t>=A1L212C26</t>
  </si>
  <si>
    <t>=A1L212C25</t>
  </si>
  <si>
    <t>=IF(OR(B3L812C25=0,B3L812C26=0),0,1+(B3L812C25/B3L812C26))</t>
  </si>
  <si>
    <t>=A1L213C2</t>
  </si>
  <si>
    <t>=A1L213C1</t>
  </si>
  <si>
    <t>=IF(OR(B3L813C1=0,B3L813C2=0),0,1+(B3L813C1/B3L813C2))</t>
  </si>
  <si>
    <t>=A1L213C5</t>
  </si>
  <si>
    <t>=A1L213C4</t>
  </si>
  <si>
    <t>=IF(OR(B3L813C4=0,B3L813C5=0),0,1+(B3L813C4/B3L813C5))</t>
  </si>
  <si>
    <t>=A1L213C17</t>
  </si>
  <si>
    <t>=A1L213C16</t>
  </si>
  <si>
    <t>=IF(OR(B3L813C7=0,B3L813C8=0),0,1+(B3L813C7/B3L813C8))</t>
  </si>
  <si>
    <t>=A1L213C8</t>
  </si>
  <si>
    <t>=A1L213C7</t>
  </si>
  <si>
    <t>=IF(OR(B3L813C10=0,B3L813C11=0),0,1+(B3L813C10/B3L813C11))</t>
  </si>
  <si>
    <t>=A1L213C20</t>
  </si>
  <si>
    <t>=A1L213C19</t>
  </si>
  <si>
    <t>=IF(OR(B3L813C13=0,B3L813C14=0),0,1+(B3L813C13/B3L813C14))</t>
  </si>
  <si>
    <t>=A1L213C11</t>
  </si>
  <si>
    <t>=A1L213C10</t>
  </si>
  <si>
    <t>=IF(OR(B3L813C16=0,B3L813C17=0),0,1+(B3L813C16/B3L813C17))</t>
  </si>
  <si>
    <t>=A1L213C23</t>
  </si>
  <si>
    <t>=A1L213C22</t>
  </si>
  <si>
    <t>=IF(OR(B3L813C19=0,B3L813C20=0),0,1+(B3L813C19/B3L813C20))</t>
  </si>
  <si>
    <t>=A1L213C14</t>
  </si>
  <si>
    <t>=A1L213C13</t>
  </si>
  <si>
    <t>=IF(OR(B3L813C22=0,B3L813C23=0),0,1+(B3L813C22/B3L813C23))</t>
  </si>
  <si>
    <t>=A1L213C26</t>
  </si>
  <si>
    <t>=A1L213C25</t>
  </si>
  <si>
    <t>=IF(OR(B3L813C25=0,B3L813C26=0),0,1+(B3L813C25/B3L813C26))</t>
  </si>
  <si>
    <t>=A1L214C2</t>
  </si>
  <si>
    <t>=A1L214C1</t>
  </si>
  <si>
    <t>=IF(OR(B3L814C1=0,B3L814C2=0),0,1+(B3L814C1/B3L814C2))</t>
  </si>
  <si>
    <t>=A1L214C5</t>
  </si>
  <si>
    <t>=A1L214C4</t>
  </si>
  <si>
    <t>=IF(OR(B3L814C4=0,B3L814C5=0),0,1+(B3L814C4/B3L814C5))</t>
  </si>
  <si>
    <t>=A1L214C17</t>
  </si>
  <si>
    <t>=A1L214C16</t>
  </si>
  <si>
    <t>=IF(OR(B3L814C7=0,B3L814C8=0),0,1+(B3L814C7/B3L814C8))</t>
  </si>
  <si>
    <t>=A1L214C8</t>
  </si>
  <si>
    <t>=A1L214C7</t>
  </si>
  <si>
    <t>=IF(OR(B3L814C10=0,B3L814C11=0),0,1+(B3L814C10/B3L814C11))</t>
  </si>
  <si>
    <t>=A1L214C20</t>
  </si>
  <si>
    <t>=A1L214C19</t>
  </si>
  <si>
    <t>=IF(OR(B3L814C13=0,B3L814C14=0),0,1+(B3L814C13/B3L814C14))</t>
  </si>
  <si>
    <t>=A1L214C11</t>
  </si>
  <si>
    <t>=A1L214C10</t>
  </si>
  <si>
    <t>=IF(OR(B3L814C16=0,B3L814C17=0),0,1+(B3L814C16/B3L814C17))</t>
  </si>
  <si>
    <t>=A1L214C23</t>
  </si>
  <si>
    <t>=A1L214C22</t>
  </si>
  <si>
    <t>=IF(OR(B3L814C19=0,B3L814C20=0),0,1+(B3L814C19/B3L814C20))</t>
  </si>
  <si>
    <t>=A1L214C14</t>
  </si>
  <si>
    <t>=A1L214C13</t>
  </si>
  <si>
    <t>=IF(OR(B3L814C22=0,B3L814C23=0),0,1+(B3L814C22/B3L814C23))</t>
  </si>
  <si>
    <t>=A1L214C26</t>
  </si>
  <si>
    <t>=A1L214C25</t>
  </si>
  <si>
    <t>=IF(OR(B3L814C25=0,B3L814C26=0),0,1+(B3L814C25/B3L814C26))</t>
  </si>
  <si>
    <t>=A1L215C2</t>
  </si>
  <si>
    <t>=A1L215C1</t>
  </si>
  <si>
    <t>=IF(OR(B3L815C1=0,B3L815C2=0),0,1+(B3L815C1/B3L815C2))</t>
  </si>
  <si>
    <t>=A1L215C5</t>
  </si>
  <si>
    <t>=A1L215C4</t>
  </si>
  <si>
    <t>=IF(OR(B3L815C4=0,B3L815C5=0),0,1+(B3L815C4/B3L815C5))</t>
  </si>
  <si>
    <t>=A1L215C17</t>
  </si>
  <si>
    <t>=A1L215C16</t>
  </si>
  <si>
    <t>=IF(OR(B3L815C7=0,B3L815C8=0),0,1+(B3L815C7/B3L815C8))</t>
  </si>
  <si>
    <t>=A1L215C8</t>
  </si>
  <si>
    <t>=A1L215C7</t>
  </si>
  <si>
    <t>=IF(OR(B3L815C10=0,B3L815C11=0),0,1+(B3L815C10/B3L815C11))</t>
  </si>
  <si>
    <t>=A1L215C20</t>
  </si>
  <si>
    <t>=A1L215C19</t>
  </si>
  <si>
    <t>=IF(OR(B3L815C13=0,B3L815C14=0),0,1+(B3L815C13/B3L815C14))</t>
  </si>
  <si>
    <t>=A1L215C11</t>
  </si>
  <si>
    <t>=A1L215C10</t>
  </si>
  <si>
    <t>=IF(OR(B3L815C16=0,B3L815C17=0),0,1+(B3L815C16/B3L815C17))</t>
  </si>
  <si>
    <t>=A1L215C23</t>
  </si>
  <si>
    <t>=A1L215C22</t>
  </si>
  <si>
    <t>=IF(OR(B3L815C19=0,B3L815C20=0),0,1+(B3L815C19/B3L815C20))</t>
  </si>
  <si>
    <t>=A1L215C14</t>
  </si>
  <si>
    <t>=A1L215C13</t>
  </si>
  <si>
    <t>=IF(OR(B3L815C22=0,B3L815C23=0),0,1+(B3L815C22/B3L815C23))</t>
  </si>
  <si>
    <t>=A1L215C26</t>
  </si>
  <si>
    <t>=A1L215C25</t>
  </si>
  <si>
    <t>=IF(OR(B3L815C25=0,B3L815C26=0),0,1+(B3L815C25/B3L815C26))</t>
  </si>
  <si>
    <t>=A1L216C2</t>
  </si>
  <si>
    <t>=A1L216C1</t>
  </si>
  <si>
    <t>=IF(OR(B3L816C1=0,B3L816C2=0),0,1+(B3L816C1/B3L816C2))</t>
  </si>
  <si>
    <t>=A1L216C5</t>
  </si>
  <si>
    <t>=A1L216C4</t>
  </si>
  <si>
    <t>=IF(OR(B3L816C4=0,B3L816C5=0),0,1+(B3L816C4/B3L816C5))</t>
  </si>
  <si>
    <t>=A1L216C17</t>
  </si>
  <si>
    <t>=A1L216C16</t>
  </si>
  <si>
    <t>=IF(OR(B3L816C7=0,B3L816C8=0),0,1+(B3L816C7/B3L816C8))</t>
  </si>
  <si>
    <t>=A1L216C8</t>
  </si>
  <si>
    <t>=A1L216C7</t>
  </si>
  <si>
    <t>=IF(OR(B3L816C10=0,B3L816C11=0),0,1+(B3L816C10/B3L816C11))</t>
  </si>
  <si>
    <t>=A1L216C20</t>
  </si>
  <si>
    <t>=A1L216C19</t>
  </si>
  <si>
    <t>=IF(OR(B3L816C13=0,B3L816C14=0),0,1+(B3L816C13/B3L816C14))</t>
  </si>
  <si>
    <t>=A1L216C11</t>
  </si>
  <si>
    <t>=A1L216C10</t>
  </si>
  <si>
    <t>=IF(OR(B3L816C16=0,B3L816C17=0),0,1+(B3L816C16/B3L816C17))</t>
  </si>
  <si>
    <t>=A1L216C23</t>
  </si>
  <si>
    <t>=A1L216C22</t>
  </si>
  <si>
    <t>=IF(OR(B3L816C19=0,B3L816C20=0),0,1+(B3L816C19/B3L816C20))</t>
  </si>
  <si>
    <t>=A1L216C14</t>
  </si>
  <si>
    <t>=A1L216C13</t>
  </si>
  <si>
    <t>=IF(OR(B3L816C22=0,B3L816C23=0),0,1+(B3L816C22/B3L816C23))</t>
  </si>
  <si>
    <t>=A1L216C26</t>
  </si>
  <si>
    <t>=A1L216C25</t>
  </si>
  <si>
    <t>=IF(OR(B3L816C25=0,B3L816C26=0),0,1+(B3L816C25/B3L816C26))</t>
  </si>
  <si>
    <t>=A1L217C2</t>
  </si>
  <si>
    <t>=A1L217C1</t>
  </si>
  <si>
    <t>=IF(OR(B3L817C1=0,B3L817C2=0),0,1+(B3L817C1/B3L817C2))</t>
  </si>
  <si>
    <t>=A1L217C5</t>
  </si>
  <si>
    <t>=A1L217C4</t>
  </si>
  <si>
    <t>=IF(OR(B3L817C4=0,B3L817C5=0),0,1+(B3L817C4/B3L817C5))</t>
  </si>
  <si>
    <t>=A1L217C17</t>
  </si>
  <si>
    <t>=A1L217C16</t>
  </si>
  <si>
    <t>=IF(OR(B3L817C7=0,B3L817C8=0),0,1+(B3L817C7/B3L817C8))</t>
  </si>
  <si>
    <t>=A1L217C8</t>
  </si>
  <si>
    <t>=A1L217C7</t>
  </si>
  <si>
    <t>=IF(OR(B3L817C10=0,B3L817C11=0),0,1+(B3L817C10/B3L817C11))</t>
  </si>
  <si>
    <t>=A1L217C20</t>
  </si>
  <si>
    <t>=A1L217C19</t>
  </si>
  <si>
    <t>=IF(OR(B3L817C13=0,B3L817C14=0),0,1+(B3L817C13/B3L817C14))</t>
  </si>
  <si>
    <t>=A1L217C11</t>
  </si>
  <si>
    <t>=A1L217C10</t>
  </si>
  <si>
    <t>=IF(OR(B3L817C16=0,B3L817C17=0),0,1+(B3L817C16/B3L817C17))</t>
  </si>
  <si>
    <t>=A1L217C23</t>
  </si>
  <si>
    <t>=A1L217C22</t>
  </si>
  <si>
    <t>=IF(OR(B3L817C19=0,B3L817C20=0),0,1+(B3L817C19/B3L817C20))</t>
  </si>
  <si>
    <t>=A1L217C14</t>
  </si>
  <si>
    <t>=A1L217C13</t>
  </si>
  <si>
    <t>=IF(OR(B3L817C22=0,B3L817C23=0),0,1+(B3L817C22/B3L817C23))</t>
  </si>
  <si>
    <t>=A1L217C26</t>
  </si>
  <si>
    <t>=A1L217C25</t>
  </si>
  <si>
    <t>=IF(OR(B3L817C25=0,B3L817C26=0),0,1+(B3L817C25/B3L817C26))</t>
  </si>
  <si>
    <t>=A1L218C2</t>
  </si>
  <si>
    <t>=A1L218C1</t>
  </si>
  <si>
    <t>=IF(OR(B3L818C1=0,B3L818C2=0),0,1+(B3L818C1/B3L818C2))</t>
  </si>
  <si>
    <t>=A1L218C5</t>
  </si>
  <si>
    <t>=A1L218C4</t>
  </si>
  <si>
    <t>=IF(OR(B3L818C4=0,B3L818C5=0),0,1+(B3L818C4/B3L818C5))</t>
  </si>
  <si>
    <t>=A1L218C17</t>
  </si>
  <si>
    <t>=A1L218C16</t>
  </si>
  <si>
    <t>=IF(OR(B3L818C7=0,B3L818C8=0),0,1+(B3L818C7/B3L818C8))</t>
  </si>
  <si>
    <t>=A1L218C8</t>
  </si>
  <si>
    <t>=A1L218C7</t>
  </si>
  <si>
    <t>=IF(OR(B3L818C10=0,B3L818C11=0),0,1+(B3L818C10/B3L818C11))</t>
  </si>
  <si>
    <t>=A1L218C20</t>
  </si>
  <si>
    <t>=A1L218C19</t>
  </si>
  <si>
    <t>=IF(OR(B3L818C13=0,B3L818C14=0),0,1+(B3L818C13/B3L818C14))</t>
  </si>
  <si>
    <t>=A1L218C11</t>
  </si>
  <si>
    <t>=A1L218C10</t>
  </si>
  <si>
    <t>=IF(OR(B3L818C16=0,B3L818C17=0),0,1+(B3L818C16/B3L818C17))</t>
  </si>
  <si>
    <t>=A1L218C23</t>
  </si>
  <si>
    <t>=A1L218C22</t>
  </si>
  <si>
    <t>=IF(OR(B3L818C19=0,B3L818C20=0),0,1+(B3L818C19/B3L818C20))</t>
  </si>
  <si>
    <t>=A1L218C14</t>
  </si>
  <si>
    <t>=A1L218C13</t>
  </si>
  <si>
    <t>=IF(OR(B3L818C22=0,B3L818C23=0),0,1+(B3L818C22/B3L818C23))</t>
  </si>
  <si>
    <t>=A1L218C26</t>
  </si>
  <si>
    <t>=A1L218C25</t>
  </si>
  <si>
    <t>=IF(OR(B3L818C25=0,B3L818C26=0),0,1+(B3L818C25/B3L818C26))</t>
  </si>
  <si>
    <t>=A1L219C2</t>
  </si>
  <si>
    <t>=A1L219C1</t>
  </si>
  <si>
    <t>=IF(OR(B3L819C1=0,B3L819C2=0),0,1+(B3L819C1/B3L819C2))</t>
  </si>
  <si>
    <t>=A1L219C5</t>
  </si>
  <si>
    <t>=A1L219C4</t>
  </si>
  <si>
    <t>=IF(OR(B3L819C4=0,B3L819C5=0),0,1+(B3L819C4/B3L819C5))</t>
  </si>
  <si>
    <t>=A1L219C17</t>
  </si>
  <si>
    <t>=A1L219C16</t>
  </si>
  <si>
    <t>=IF(OR(B3L819C7=0,B3L819C8=0),0,1+(B3L819C7/B3L819C8))</t>
  </si>
  <si>
    <t>=A1L219C8</t>
  </si>
  <si>
    <t>=A1L219C7</t>
  </si>
  <si>
    <t>=IF(OR(B3L819C10=0,B3L819C11=0),0,1+(B3L819C10/B3L819C11))</t>
  </si>
  <si>
    <t>=A1L219C20</t>
  </si>
  <si>
    <t>=A1L219C19</t>
  </si>
  <si>
    <t>=IF(OR(B3L819C13=0,B3L819C14=0),0,1+(B3L819C13/B3L819C14))</t>
  </si>
  <si>
    <t>=A1L219C11</t>
  </si>
  <si>
    <t>=A1L219C10</t>
  </si>
  <si>
    <t>=IF(OR(B3L819C16=0,B3L819C17=0),0,1+(B3L819C16/B3L819C17))</t>
  </si>
  <si>
    <t>=A1L219C23</t>
  </si>
  <si>
    <t>=A1L219C22</t>
  </si>
  <si>
    <t>=IF(OR(B3L819C19=0,B3L819C20=0),0,1+(B3L819C19/B3L819C20))</t>
  </si>
  <si>
    <t>=A1L219C14</t>
  </si>
  <si>
    <t>=A1L219C13</t>
  </si>
  <si>
    <t>=IF(OR(B3L819C22=0,B3L819C23=0),0,1+(B3L819C22/B3L819C23))</t>
  </si>
  <si>
    <t>=A1L219C26</t>
  </si>
  <si>
    <t>=A1L219C25</t>
  </si>
  <si>
    <t>=IF(OR(B3L819C25=0,B3L819C26=0),0,1+(B3L819C25/B3L819C26))</t>
  </si>
  <si>
    <t>=A1L220C2</t>
  </si>
  <si>
    <t>=A1L220C1</t>
  </si>
  <si>
    <t>=IF(OR(B3L820C1=0,B3L820C2=0),0,1+(B3L820C1/B3L820C2))</t>
  </si>
  <si>
    <t>=A1L220C5</t>
  </si>
  <si>
    <t>=A1L220C4</t>
  </si>
  <si>
    <t>=IF(OR(B3L820C4=0,B3L820C5=0),0,1+(B3L820C4/B3L820C5))</t>
  </si>
  <si>
    <t>=A1L220C17</t>
  </si>
  <si>
    <t>=A1L220C16</t>
  </si>
  <si>
    <t>=IF(OR(B3L820C7=0,B3L820C8=0),0,1+(B3L820C7/B3L820C8))</t>
  </si>
  <si>
    <t>=A1L220C8</t>
  </si>
  <si>
    <t>=A1L220C7</t>
  </si>
  <si>
    <t>=IF(OR(B3L820C10=0,B3L820C11=0),0,1+(B3L820C10/B3L820C11))</t>
  </si>
  <si>
    <t>=A1L220C20</t>
  </si>
  <si>
    <t>=A1L220C19</t>
  </si>
  <si>
    <t>=IF(OR(B3L820C13=0,B3L820C14=0),0,1+(B3L820C13/B3L820C14))</t>
  </si>
  <si>
    <t>=A1L220C11</t>
  </si>
  <si>
    <t>=A1L220C10</t>
  </si>
  <si>
    <t>=IF(OR(B3L820C16=0,B3L820C17=0),0,1+(B3L820C16/B3L820C17))</t>
  </si>
  <si>
    <t>=A1L220C23</t>
  </si>
  <si>
    <t>=A1L220C22</t>
  </si>
  <si>
    <t>=IF(OR(B3L820C19=0,B3L820C20=0),0,1+(B3L820C19/B3L820C20))</t>
  </si>
  <si>
    <t>=A1L220C14</t>
  </si>
  <si>
    <t>=A1L220C13</t>
  </si>
  <si>
    <t>=IF(OR(B3L820C22=0,B3L820C23=0),0,1+(B3L820C22/B3L820C23))</t>
  </si>
  <si>
    <t>=A1L220C26</t>
  </si>
  <si>
    <t>=A1L220C25</t>
  </si>
  <si>
    <t>=IF(OR(B3L820C25=0,B3L820C26=0),0,1+(B3L820C25/B3L820C26))</t>
  </si>
  <si>
    <t>=A1L221C2</t>
  </si>
  <si>
    <t>=A1L221C1</t>
  </si>
  <si>
    <t>=IF(OR(B3L821C1=0,B3L821C2=0),0,1+(B3L821C1/B3L821C2))</t>
  </si>
  <si>
    <t>=A1L221C5</t>
  </si>
  <si>
    <t>=A1L221C4</t>
  </si>
  <si>
    <t>=IF(OR(B3L821C4=0,B3L821C5=0),0,1+(B3L821C4/B3L821C5))</t>
  </si>
  <si>
    <t>=A1L221C17</t>
  </si>
  <si>
    <t>=A1L221C16</t>
  </si>
  <si>
    <t>=IF(OR(B3L821C7=0,B3L821C8=0),0,1+(B3L821C7/B3L821C8))</t>
  </si>
  <si>
    <t>=A1L221C8</t>
  </si>
  <si>
    <t>=A1L221C7</t>
  </si>
  <si>
    <t>=IF(OR(B3L821C10=0,B3L821C11=0),0,1+(B3L821C10/B3L821C11))</t>
  </si>
  <si>
    <t>=A1L221C20</t>
  </si>
  <si>
    <t>=A1L221C19</t>
  </si>
  <si>
    <t>=IF(OR(B3L821C13=0,B3L821C14=0),0,1+(B3L821C13/B3L821C14))</t>
  </si>
  <si>
    <t>=A1L221C11</t>
  </si>
  <si>
    <t>=A1L221C10</t>
  </si>
  <si>
    <t>=IF(OR(B3L821C16=0,B3L821C17=0),0,1+(B3L821C16/B3L821C17))</t>
  </si>
  <si>
    <t>=A1L221C23</t>
  </si>
  <si>
    <t>=A1L221C22</t>
  </si>
  <si>
    <t>=IF(OR(B3L821C19=0,B3L821C20=0),0,1+(B3L821C19/B3L821C20))</t>
  </si>
  <si>
    <t>=A1L221C14</t>
  </si>
  <si>
    <t>=A1L221C13</t>
  </si>
  <si>
    <t>=IF(OR(B3L821C22=0,B3L821C23=0),0,1+(B3L821C22/B3L821C23))</t>
  </si>
  <si>
    <t>=A1L221C26</t>
  </si>
  <si>
    <t>=A1L221C25</t>
  </si>
  <si>
    <t>=IF(OR(B3L821C25=0,B3L821C26=0),0,1+(B3L821C25/B3L821C26))</t>
  </si>
  <si>
    <t>=A1L222C2</t>
  </si>
  <si>
    <t>=A1L222C1</t>
  </si>
  <si>
    <t>=IF(OR(B3L822C1=0,B3L822C2=0),0,1+(B3L822C1/B3L822C2))</t>
  </si>
  <si>
    <t>=A1L222C5</t>
  </si>
  <si>
    <t>=A1L222C4</t>
  </si>
  <si>
    <t>=IF(OR(B3L822C4=0,B3L822C5=0),0,1+(B3L822C4/B3L822C5))</t>
  </si>
  <si>
    <t>=A1L222C17</t>
  </si>
  <si>
    <t>=A1L222C16</t>
  </si>
  <si>
    <t>=IF(OR(B3L822C7=0,B3L822C8=0),0,1+(B3L822C7/B3L822C8))</t>
  </si>
  <si>
    <t>=A1L222C8</t>
  </si>
  <si>
    <t>=A1L222C7</t>
  </si>
  <si>
    <t>=IF(OR(B3L822C10=0,B3L822C11=0),0,1+(B3L822C10/B3L822C11))</t>
  </si>
  <si>
    <t>=A1L222C20</t>
  </si>
  <si>
    <t>=A1L222C19</t>
  </si>
  <si>
    <t>=IF(OR(B3L822C13=0,B3L822C14=0),0,1+(B3L822C13/B3L822C14))</t>
  </si>
  <si>
    <t>=A1L222C11</t>
  </si>
  <si>
    <t>=A1L222C10</t>
  </si>
  <si>
    <t>=IF(OR(B3L822C16=0,B3L822C17=0),0,1+(B3L822C16/B3L822C17))</t>
  </si>
  <si>
    <t>=A1L222C23</t>
  </si>
  <si>
    <t>=A1L222C22</t>
  </si>
  <si>
    <t>=IF(OR(B3L822C19=0,B3L822C20=0),0,1+(B3L822C19/B3L822C20))</t>
  </si>
  <si>
    <t>=A1L222C14</t>
  </si>
  <si>
    <t>=A1L222C13</t>
  </si>
  <si>
    <t>=IF(OR(B3L822C22=0,B3L822C23=0),0,1+(B3L822C22/B3L822C23))</t>
  </si>
  <si>
    <t>=A1L222C26</t>
  </si>
  <si>
    <t>=A1L222C25</t>
  </si>
  <si>
    <t>=IF(OR(B3L822C25=0,B3L822C26=0),0,1+(B3L822C25/B3L822C26))</t>
  </si>
  <si>
    <t>=A1L223C2</t>
  </si>
  <si>
    <t>=A1L223C1</t>
  </si>
  <si>
    <t>=IF(OR(B3L823C1=0,B3L823C2=0),0,1+(B3L823C1/B3L823C2))</t>
  </si>
  <si>
    <t>=A1L223C5</t>
  </si>
  <si>
    <t>=A1L223C4</t>
  </si>
  <si>
    <t>=IF(OR(B3L823C4=0,B3L823C5=0),0,1+(B3L823C4/B3L823C5))</t>
  </si>
  <si>
    <t>=A1L223C17</t>
  </si>
  <si>
    <t>=A1L223C16</t>
  </si>
  <si>
    <t>=IF(OR(B3L823C7=0,B3L823C8=0),0,1+(B3L823C7/B3L823C8))</t>
  </si>
  <si>
    <t>=A1L223C8</t>
  </si>
  <si>
    <t>=A1L223C7</t>
  </si>
  <si>
    <t>=IF(OR(B3L823C10=0,B3L823C11=0),0,1+(B3L823C10/B3L823C11))</t>
  </si>
  <si>
    <t>=A1L223C20</t>
  </si>
  <si>
    <t>=A1L223C19</t>
  </si>
  <si>
    <t>=IF(OR(B3L823C13=0,B3L823C14=0),0,1+(B3L823C13/B3L823C14))</t>
  </si>
  <si>
    <t>=A1L223C11</t>
  </si>
  <si>
    <t>=A1L223C10</t>
  </si>
  <si>
    <t>=IF(OR(B3L823C16=0,B3L823C17=0),0,1+(B3L823C16/B3L823C17))</t>
  </si>
  <si>
    <t>=A1L223C23</t>
  </si>
  <si>
    <t>=A1L223C22</t>
  </si>
  <si>
    <t>=IF(OR(B3L823C19=0,B3L823C20=0),0,1+(B3L823C19/B3L823C20))</t>
  </si>
  <si>
    <t>=A1L223C14</t>
  </si>
  <si>
    <t>=A1L223C13</t>
  </si>
  <si>
    <t>=IF(OR(B3L823C22=0,B3L823C23=0),0,1+(B3L823C22/B3L823C23))</t>
  </si>
  <si>
    <t>=A1L223C26</t>
  </si>
  <si>
    <t>=A1L223C25</t>
  </si>
  <si>
    <t>=IF(OR(B3L823C25=0,B3L823C26=0),0,1+(B3L823C25/B3L823C26))</t>
  </si>
  <si>
    <t>=A1L224C2</t>
  </si>
  <si>
    <t>=A1L224C1</t>
  </si>
  <si>
    <t>=IF(OR(B3L824C1=0,B3L824C2=0),0,1+(B3L824C1/B3L824C2))</t>
  </si>
  <si>
    <t>=A1L224C5</t>
  </si>
  <si>
    <t>=A1L224C4</t>
  </si>
  <si>
    <t>=IF(OR(B3L824C4=0,B3L824C5=0),0,1+(B3L824C4/B3L824C5))</t>
  </si>
  <si>
    <t>=A1L224C17</t>
  </si>
  <si>
    <t>=A1L224C16</t>
  </si>
  <si>
    <t>=IF(OR(B3L824C7=0,B3L824C8=0),0,1+(B3L824C7/B3L824C8))</t>
  </si>
  <si>
    <t>=A1L224C8</t>
  </si>
  <si>
    <t>=A1L224C7</t>
  </si>
  <si>
    <t>=IF(OR(B3L824C10=0,B3L824C11=0),0,1+(B3L824C10/B3L824C11))</t>
  </si>
  <si>
    <t>=A1L224C20</t>
  </si>
  <si>
    <t>=A1L224C19</t>
  </si>
  <si>
    <t>=IF(OR(B3L824C13=0,B3L824C14=0),0,1+(B3L824C13/B3L824C14))</t>
  </si>
  <si>
    <t>=A1L224C11</t>
  </si>
  <si>
    <t>=A1L224C10</t>
  </si>
  <si>
    <t>=IF(OR(B3L824C16=0,B3L824C17=0),0,1+(B3L824C16/B3L824C17))</t>
  </si>
  <si>
    <t>=A1L224C23</t>
  </si>
  <si>
    <t>=A1L224C22</t>
  </si>
  <si>
    <t>=IF(OR(B3L824C19=0,B3L824C20=0),0,1+(B3L824C19/B3L824C20))</t>
  </si>
  <si>
    <t>=A1L224C14</t>
  </si>
  <si>
    <t>=A1L224C13</t>
  </si>
  <si>
    <t>=IF(OR(B3L824C22=0,B3L824C23=0),0,1+(B3L824C22/B3L824C23))</t>
  </si>
  <si>
    <t>=A1L224C26</t>
  </si>
  <si>
    <t>=A1L224C25</t>
  </si>
  <si>
    <t>=IF(OR(B3L824C25=0,B3L824C26=0),0,1+(B3L824C25/B3L824C26))</t>
  </si>
  <si>
    <t>=A1L225C2</t>
  </si>
  <si>
    <t>=A1L225C1</t>
  </si>
  <si>
    <t>=IF(OR(B3L825C1=0,B3L825C2=0),0,1+(B3L825C1/B3L825C2))</t>
  </si>
  <si>
    <t>=A1L225C5</t>
  </si>
  <si>
    <t>=A1L225C4</t>
  </si>
  <si>
    <t>=IF(OR(B3L825C4=0,B3L825C5=0),0,1+(B3L825C4/B3L825C5))</t>
  </si>
  <si>
    <t>=A1L225C17</t>
  </si>
  <si>
    <t>=A1L225C16</t>
  </si>
  <si>
    <t>=IF(OR(B3L825C7=0,B3L825C8=0),0,1+(B3L825C7/B3L825C8))</t>
  </si>
  <si>
    <t>=A1L225C8</t>
  </si>
  <si>
    <t>=A1L225C7</t>
  </si>
  <si>
    <t>=IF(OR(B3L825C10=0,B3L825C11=0),0,1+(B3L825C10/B3L825C11))</t>
  </si>
  <si>
    <t>=A1L225C20</t>
  </si>
  <si>
    <t>=A1L225C19</t>
  </si>
  <si>
    <t>=IF(OR(B3L825C13=0,B3L825C14=0),0,1+(B3L825C13/B3L825C14))</t>
  </si>
  <si>
    <t>=A1L225C11</t>
  </si>
  <si>
    <t>=A1L225C10</t>
  </si>
  <si>
    <t>=IF(OR(B3L825C16=0,B3L825C17=0),0,1+(B3L825C16/B3L825C17))</t>
  </si>
  <si>
    <t>=A1L225C23</t>
  </si>
  <si>
    <t>=A1L225C22</t>
  </si>
  <si>
    <t>=IF(OR(B3L825C19=0,B3L825C20=0),0,1+(B3L825C19/B3L825C20))</t>
  </si>
  <si>
    <t>=A1L225C14</t>
  </si>
  <si>
    <t>=A1L225C13</t>
  </si>
  <si>
    <t>=IF(OR(B3L825C22=0,B3L825C23=0),0,1+(B3L825C22/B3L825C23))</t>
  </si>
  <si>
    <t>=A1L225C26</t>
  </si>
  <si>
    <t>=A1L225C25</t>
  </si>
  <si>
    <t>=IF(OR(B3L825C25=0,B3L825C26=0),0,1+(B3L825C25/B3L825C26))</t>
  </si>
  <si>
    <t>=A1L226C2</t>
  </si>
  <si>
    <t>=A1L226C1</t>
  </si>
  <si>
    <t>=IF(OR(B3L826C1=0,B3L826C2=0),0,1+(B3L826C1/B3L826C2))</t>
  </si>
  <si>
    <t>=A1L226C5</t>
  </si>
  <si>
    <t>=A1L226C4</t>
  </si>
  <si>
    <t>=IF(OR(B3L826C4=0,B3L826C5=0),0,1+(B3L826C4/B3L826C5))</t>
  </si>
  <si>
    <t>=A1L226C17</t>
  </si>
  <si>
    <t>=A1L226C16</t>
  </si>
  <si>
    <t>=IF(OR(B3L826C7=0,B3L826C8=0),0,1+(B3L826C7/B3L826C8))</t>
  </si>
  <si>
    <t>=A1L226C8</t>
  </si>
  <si>
    <t>=A1L226C7</t>
  </si>
  <si>
    <t>=IF(OR(B3L826C10=0,B3L826C11=0),0,1+(B3L826C10/B3L826C11))</t>
  </si>
  <si>
    <t>=A1L226C20</t>
  </si>
  <si>
    <t>=A1L226C19</t>
  </si>
  <si>
    <t>=IF(OR(B3L826C13=0,B3L826C14=0),0,1+(B3L826C13/B3L826C14))</t>
  </si>
  <si>
    <t>=A1L226C11</t>
  </si>
  <si>
    <t>=A1L226C10</t>
  </si>
  <si>
    <t>=IF(OR(B3L826C16=0,B3L826C17=0),0,1+(B3L826C16/B3L826C17))</t>
  </si>
  <si>
    <t>=A1L226C23</t>
  </si>
  <si>
    <t>=A1L226C22</t>
  </si>
  <si>
    <t>=IF(OR(B3L826C19=0,B3L826C20=0),0,1+(B3L826C19/B3L826C20))</t>
  </si>
  <si>
    <t>=A1L226C14</t>
  </si>
  <si>
    <t>=A1L226C13</t>
  </si>
  <si>
    <t>=IF(OR(B3L826C22=0,B3L826C23=0),0,1+(B3L826C22/B3L826C23))</t>
  </si>
  <si>
    <t>=A1L226C26</t>
  </si>
  <si>
    <t>=A1L226C25</t>
  </si>
  <si>
    <t>=IF(OR(B3L826C25=0,B3L826C26=0),0,1+(B3L826C25/B3L826C26))</t>
  </si>
  <si>
    <t>=A1L227C2</t>
  </si>
  <si>
    <t>=A1L227C1</t>
  </si>
  <si>
    <t>=IF(OR(B3L827C1=0,B3L827C2=0),0,1+(B3L827C1/B3L827C2))</t>
  </si>
  <si>
    <t>=A1L227C5</t>
  </si>
  <si>
    <t>=A1L227C4</t>
  </si>
  <si>
    <t>=IF(OR(B3L827C4=0,B3L827C5=0),0,1+(B3L827C4/B3L827C5))</t>
  </si>
  <si>
    <t>=A1L227C17</t>
  </si>
  <si>
    <t>=A1L227C16</t>
  </si>
  <si>
    <t>=IF(OR(B3L827C7=0,B3L827C8=0),0,1+(B3L827C7/B3L827C8))</t>
  </si>
  <si>
    <t>=A1L227C8</t>
  </si>
  <si>
    <t>=A1L227C7</t>
  </si>
  <si>
    <t>=IF(OR(B3L827C10=0,B3L827C11=0),0,1+(B3L827C10/B3L827C11))</t>
  </si>
  <si>
    <t>=A1L227C20</t>
  </si>
  <si>
    <t>=A1L227C19</t>
  </si>
  <si>
    <t>=IF(OR(B3L827C13=0,B3L827C14=0),0,1+(B3L827C13/B3L827C14))</t>
  </si>
  <si>
    <t>=A1L227C11</t>
  </si>
  <si>
    <t>=A1L227C10</t>
  </si>
  <si>
    <t>=IF(OR(B3L827C16=0,B3L827C17=0),0,1+(B3L827C16/B3L827C17))</t>
  </si>
  <si>
    <t>=A1L227C23</t>
  </si>
  <si>
    <t>=A1L227C22</t>
  </si>
  <si>
    <t>=IF(OR(B3L827C19=0,B3L827C20=0),0,1+(B3L827C19/B3L827C20))</t>
  </si>
  <si>
    <t>=A1L227C14</t>
  </si>
  <si>
    <t>=A1L227C13</t>
  </si>
  <si>
    <t>=IF(OR(B3L827C22=0,B3L827C23=0),0,1+(B3L827C22/B3L827C23))</t>
  </si>
  <si>
    <t>=A1L227C26</t>
  </si>
  <si>
    <t>=A1L227C25</t>
  </si>
  <si>
    <t>=IF(OR(B3L827C25=0,B3L827C26=0),0,1+(B3L827C25/B3L827C26))</t>
  </si>
  <si>
    <t>=A1L228C2</t>
  </si>
  <si>
    <t>=A1L228C1</t>
  </si>
  <si>
    <t>=IF(OR(B3L828C1=0,B3L828C2=0),0,1+(B3L828C1/B3L828C2))</t>
  </si>
  <si>
    <t>=A1L228C5</t>
  </si>
  <si>
    <t>=A1L228C4</t>
  </si>
  <si>
    <t>=IF(OR(B3L828C4=0,B3L828C5=0),0,1+(B3L828C4/B3L828C5))</t>
  </si>
  <si>
    <t>=A1L228C17</t>
  </si>
  <si>
    <t>=A1L228C16</t>
  </si>
  <si>
    <t>=IF(OR(B3L828C7=0,B3L828C8=0),0,1+(B3L828C7/B3L828C8))</t>
  </si>
  <si>
    <t>=A1L228C8</t>
  </si>
  <si>
    <t>=A1L228C7</t>
  </si>
  <si>
    <t>=IF(OR(B3L828C10=0,B3L828C11=0),0,1+(B3L828C10/B3L828C11))</t>
  </si>
  <si>
    <t>=A1L228C20</t>
  </si>
  <si>
    <t>=A1L228C19</t>
  </si>
  <si>
    <t>=IF(OR(B3L828C13=0,B3L828C14=0),0,1+(B3L828C13/B3L828C14))</t>
  </si>
  <si>
    <t>=A1L228C11</t>
  </si>
  <si>
    <t>=A1L228C10</t>
  </si>
  <si>
    <t>=IF(OR(B3L828C16=0,B3L828C17=0),0,1+(B3L828C16/B3L828C17))</t>
  </si>
  <si>
    <t>=A1L228C23</t>
  </si>
  <si>
    <t>=A1L228C22</t>
  </si>
  <si>
    <t>=IF(OR(B3L828C19=0,B3L828C20=0),0,1+(B3L828C19/B3L828C20))</t>
  </si>
  <si>
    <t>=A1L228C14</t>
  </si>
  <si>
    <t>=A1L228C13</t>
  </si>
  <si>
    <t>=IF(OR(B3L828C22=0,B3L828C23=0),0,1+(B3L828C22/B3L828C23))</t>
  </si>
  <si>
    <t>=A1L228C26</t>
  </si>
  <si>
    <t>=A1L228C25</t>
  </si>
  <si>
    <t>=IF(OR(B3L828C25=0,B3L828C26=0),0,1+(B3L828C25/B3L828C26))</t>
  </si>
  <si>
    <t>=A1L229C2</t>
  </si>
  <si>
    <t>=A1L229C1</t>
  </si>
  <si>
    <t>=IF(OR(B3L829C1=0,B3L829C2=0),0,1+(B3L829C1/B3L829C2))</t>
  </si>
  <si>
    <t>=A1L229C5</t>
  </si>
  <si>
    <t>=A1L229C4</t>
  </si>
  <si>
    <t>=IF(OR(B3L829C4=0,B3L829C5=0),0,1+(B3L829C4/B3L829C5))</t>
  </si>
  <si>
    <t>=A1L229C17</t>
  </si>
  <si>
    <t>=A1L229C16</t>
  </si>
  <si>
    <t>=IF(OR(B3L829C7=0,B3L829C8=0),0,1+(B3L829C7/B3L829C8))</t>
  </si>
  <si>
    <t>=A1L229C8</t>
  </si>
  <si>
    <t>=A1L229C7</t>
  </si>
  <si>
    <t>=IF(OR(B3L829C10=0,B3L829C11=0),0,1+(B3L829C10/B3L829C11))</t>
  </si>
  <si>
    <t>=A1L229C20</t>
  </si>
  <si>
    <t>=A1L229C19</t>
  </si>
  <si>
    <t>=IF(OR(B3L829C13=0,B3L829C14=0),0,1+(B3L829C13/B3L829C14))</t>
  </si>
  <si>
    <t>=A1L229C11</t>
  </si>
  <si>
    <t>=A1L229C10</t>
  </si>
  <si>
    <t>=IF(OR(B3L829C16=0,B3L829C17=0),0,1+(B3L829C16/B3L829C17))</t>
  </si>
  <si>
    <t>=A1L229C23</t>
  </si>
  <si>
    <t>=A1L229C22</t>
  </si>
  <si>
    <t>=IF(OR(B3L829C19=0,B3L829C20=0),0,1+(B3L829C19/B3L829C20))</t>
  </si>
  <si>
    <t>=A1L229C14</t>
  </si>
  <si>
    <t>=A1L229C13</t>
  </si>
  <si>
    <t>=IF(OR(B3L829C22=0,B3L829C23=0),0,1+(B3L829C22/B3L829C23))</t>
  </si>
  <si>
    <t>=A1L229C26</t>
  </si>
  <si>
    <t>=A1L229C25</t>
  </si>
  <si>
    <t>=IF(OR(B3L829C25=0,B3L829C26=0),0,1+(B3L829C25/B3L829C26))</t>
  </si>
  <si>
    <t>=A1L230C2</t>
  </si>
  <si>
    <t>=A1L230C1</t>
  </si>
  <si>
    <t>=IF(OR(B3L830C1=0,B3L830C2=0),0,1+(B3L830C1/B3L830C2))</t>
  </si>
  <si>
    <t>=A1L230C5</t>
  </si>
  <si>
    <t>=A1L230C4</t>
  </si>
  <si>
    <t>=IF(OR(B3L830C4=0,B3L830C5=0),0,1+(B3L830C4/B3L830C5))</t>
  </si>
  <si>
    <t>=A1L230C17</t>
  </si>
  <si>
    <t>=A1L230C16</t>
  </si>
  <si>
    <t>=IF(OR(B3L830C7=0,B3L830C8=0),0,1+(B3L830C7/B3L830C8))</t>
  </si>
  <si>
    <t>=A1L230C8</t>
  </si>
  <si>
    <t>=A1L230C7</t>
  </si>
  <si>
    <t>=IF(OR(B3L830C10=0,B3L830C11=0),0,1+(B3L830C10/B3L830C11))</t>
  </si>
  <si>
    <t>=A1L230C20</t>
  </si>
  <si>
    <t>=A1L230C19</t>
  </si>
  <si>
    <t>=IF(OR(B3L830C13=0,B3L830C14=0),0,1+(B3L830C13/B3L830C14))</t>
  </si>
  <si>
    <t>=A1L230C11</t>
  </si>
  <si>
    <t>=A1L230C10</t>
  </si>
  <si>
    <t>=IF(OR(B3L830C16=0,B3L830C17=0),0,1+(B3L830C16/B3L830C17))</t>
  </si>
  <si>
    <t>=A1L230C23</t>
  </si>
  <si>
    <t>=A1L230C22</t>
  </si>
  <si>
    <t>=IF(OR(B3L830C19=0,B3L830C20=0),0,1+(B3L830C19/B3L830C20))</t>
  </si>
  <si>
    <t>=A1L230C14</t>
  </si>
  <si>
    <t>=A1L230C13</t>
  </si>
  <si>
    <t>=IF(OR(B3L830C22=0,B3L830C23=0),0,1+(B3L830C22/B3L830C23))</t>
  </si>
  <si>
    <t>=A1L230C26</t>
  </si>
  <si>
    <t>=A1L230C25</t>
  </si>
  <si>
    <t>=IF(OR(B3L830C25=0,B3L830C26=0),0,1+(B3L830C25/B3L830C26))</t>
  </si>
  <si>
    <t>=A1L231C2</t>
  </si>
  <si>
    <t>=A1L231C1</t>
  </si>
  <si>
    <t>=IF(OR(B3L831C1=0,B3L831C2=0),0,1+(B3L831C1/B3L831C2))</t>
  </si>
  <si>
    <t>=A1L231C5</t>
  </si>
  <si>
    <t>=A1L231C4</t>
  </si>
  <si>
    <t>=IF(OR(B3L831C4=0,B3L831C5=0),0,1+(B3L831C4/B3L831C5))</t>
  </si>
  <si>
    <t>=A1L231C17</t>
  </si>
  <si>
    <t>=A1L231C16</t>
  </si>
  <si>
    <t>=IF(OR(B3L831C7=0,B3L831C8=0),0,1+(B3L831C7/B3L831C8))</t>
  </si>
  <si>
    <t>=A1L231C8</t>
  </si>
  <si>
    <t>=A1L231C7</t>
  </si>
  <si>
    <t>=IF(OR(B3L831C10=0,B3L831C11=0),0,1+(B3L831C10/B3L831C11))</t>
  </si>
  <si>
    <t>=A1L231C20</t>
  </si>
  <si>
    <t>=A1L231C19</t>
  </si>
  <si>
    <t>=IF(OR(B3L831C13=0,B3L831C14=0),0,1+(B3L831C13/B3L831C14))</t>
  </si>
  <si>
    <t>=A1L231C11</t>
  </si>
  <si>
    <t>=A1L231C10</t>
  </si>
  <si>
    <t>=IF(OR(B3L831C16=0,B3L831C17=0),0,1+(B3L831C16/B3L831C17))</t>
  </si>
  <si>
    <t>=A1L231C23</t>
  </si>
  <si>
    <t>=A1L231C22</t>
  </si>
  <si>
    <t>=IF(OR(B3L831C19=0,B3L831C20=0),0,1+(B3L831C19/B3L831C20))</t>
  </si>
  <si>
    <t>=A1L231C14</t>
  </si>
  <si>
    <t>=A1L231C13</t>
  </si>
  <si>
    <t>=IF(OR(B3L831C22=0,B3L831C23=0),0,1+(B3L831C22/B3L831C23))</t>
  </si>
  <si>
    <t>=A1L231C26</t>
  </si>
  <si>
    <t>=A1L231C25</t>
  </si>
  <si>
    <t>=IF(OR(B3L831C25=0,B3L831C26=0),0,1+(B3L831C25/B3L831C26))</t>
  </si>
  <si>
    <t>=A1L232C2</t>
  </si>
  <si>
    <t>=A1L232C1</t>
  </si>
  <si>
    <t>=IF(OR(B3L832C1=0,B3L832C2=0),0,1+(B3L832C1/B3L832C2))</t>
  </si>
  <si>
    <t>=A1L232C5</t>
  </si>
  <si>
    <t>=A1L232C4</t>
  </si>
  <si>
    <t>=IF(OR(B3L832C4=0,B3L832C5=0),0,1+(B3L832C4/B3L832C5))</t>
  </si>
  <si>
    <t>=A1L232C17</t>
  </si>
  <si>
    <t>=A1L232C16</t>
  </si>
  <si>
    <t>=IF(OR(B3L832C7=0,B3L832C8=0),0,1+(B3L832C7/B3L832C8))</t>
  </si>
  <si>
    <t>=A1L232C8</t>
  </si>
  <si>
    <t>=A1L232C7</t>
  </si>
  <si>
    <t>=IF(OR(B3L832C10=0,B3L832C11=0),0,1+(B3L832C10/B3L832C11))</t>
  </si>
  <si>
    <t>=A1L232C20</t>
  </si>
  <si>
    <t>=A1L232C19</t>
  </si>
  <si>
    <t>=IF(OR(B3L832C13=0,B3L832C14=0),0,1+(B3L832C13/B3L832C14))</t>
  </si>
  <si>
    <t>=A1L232C11</t>
  </si>
  <si>
    <t>=A1L232C10</t>
  </si>
  <si>
    <t>=IF(OR(B3L832C16=0,B3L832C17=0),0,1+(B3L832C16/B3L832C17))</t>
  </si>
  <si>
    <t>=A1L232C23</t>
  </si>
  <si>
    <t>=A1L232C22</t>
  </si>
  <si>
    <t>=IF(OR(B3L832C19=0,B3L832C20=0),0,1+(B3L832C19/B3L832C20))</t>
  </si>
  <si>
    <t>=A1L232C14</t>
  </si>
  <si>
    <t>=A1L232C13</t>
  </si>
  <si>
    <t>=IF(OR(B3L832C22=0,B3L832C23=0),0,1+(B3L832C22/B3L832C23))</t>
  </si>
  <si>
    <t>=A1L232C26</t>
  </si>
  <si>
    <t>=A1L232C25</t>
  </si>
  <si>
    <t>=IF(OR(B3L832C25=0,B3L832C26=0),0,1+(B3L832C25/B3L832C26))</t>
  </si>
  <si>
    <t>=A1L233C2</t>
  </si>
  <si>
    <t>=A1L233C1</t>
  </si>
  <si>
    <t>=IF(OR(B3L833C1=0,B3L833C2=0),0,1+(B3L833C1/B3L833C2))</t>
  </si>
  <si>
    <t>=A1L233C5</t>
  </si>
  <si>
    <t>=A1L233C4</t>
  </si>
  <si>
    <t>=IF(OR(B3L833C4=0,B3L833C5=0),0,1+(B3L833C4/B3L833C5))</t>
  </si>
  <si>
    <t>=A1L233C17</t>
  </si>
  <si>
    <t>=A1L233C16</t>
  </si>
  <si>
    <t>=IF(OR(B3L833C7=0,B3L833C8=0),0,1+(B3L833C7/B3L833C8))</t>
  </si>
  <si>
    <t>=A1L233C8</t>
  </si>
  <si>
    <t>=A1L233C7</t>
  </si>
  <si>
    <t>=IF(OR(B3L833C10=0,B3L833C11=0),0,1+(B3L833C10/B3L833C11))</t>
  </si>
  <si>
    <t>=A1L233C20</t>
  </si>
  <si>
    <t>=A1L233C19</t>
  </si>
  <si>
    <t>=IF(OR(B3L833C13=0,B3L833C14=0),0,1+(B3L833C13/B3L833C14))</t>
  </si>
  <si>
    <t>=A1L233C11</t>
  </si>
  <si>
    <t>=A1L233C10</t>
  </si>
  <si>
    <t>=IF(OR(B3L833C16=0,B3L833C17=0),0,1+(B3L833C16/B3L833C17))</t>
  </si>
  <si>
    <t>=A1L233C23</t>
  </si>
  <si>
    <t>=A1L233C22</t>
  </si>
  <si>
    <t>=IF(OR(B3L833C19=0,B3L833C20=0),0,1+(B3L833C19/B3L833C20))</t>
  </si>
  <si>
    <t>=A1L233C14</t>
  </si>
  <si>
    <t>=A1L233C13</t>
  </si>
  <si>
    <t>=IF(OR(B3L833C22=0,B3L833C23=0),0,1+(B3L833C22/B3L833C23))</t>
  </si>
  <si>
    <t>=A1L233C26</t>
  </si>
  <si>
    <t>=A1L233C25</t>
  </si>
  <si>
    <t>=IF(OR(B3L833C25=0,B3L833C26=0),0,1+(B3L833C25/B3L833C26))</t>
  </si>
  <si>
    <t>=A1L235C2</t>
  </si>
  <si>
    <t>=A1L235C1</t>
  </si>
  <si>
    <t>=IF(OR(B3L834C1=0,B3L834C2=0),0,1+(B3L834C1/B3L834C2))</t>
  </si>
  <si>
    <t>=A1L235C5</t>
  </si>
  <si>
    <t>=A1L235C4</t>
  </si>
  <si>
    <t>=IF(OR(B3L834C4=0,B3L834C5=0),0,1+(B3L834C4/B3L834C5))</t>
  </si>
  <si>
    <t>=A1L235C17</t>
  </si>
  <si>
    <t>=A1L235C16</t>
  </si>
  <si>
    <t>=IF(OR(B3L834C7=0,B3L834C8=0),0,1+(B3L834C7/B3L834C8))</t>
  </si>
  <si>
    <t>=A1L235C8</t>
  </si>
  <si>
    <t>=A1L235C7</t>
  </si>
  <si>
    <t>=IF(OR(B3L834C10=0,B3L834C11=0),0,1+(B3L834C10/B3L834C11))</t>
  </si>
  <si>
    <t>=A1L235C20</t>
  </si>
  <si>
    <t>=A1L235C19</t>
  </si>
  <si>
    <t>=IF(OR(B3L834C13=0,B3L834C14=0),0,1+(B3L834C13/B3L834C14))</t>
  </si>
  <si>
    <t>=A1L235C11</t>
  </si>
  <si>
    <t>=A1L235C10</t>
  </si>
  <si>
    <t>=IF(OR(B3L834C16=0,B3L834C17=0),0,1+(B3L834C16/B3L834C17))</t>
  </si>
  <si>
    <t>=A1L235C23</t>
  </si>
  <si>
    <t>=A1L235C22</t>
  </si>
  <si>
    <t>=IF(OR(B3L834C19=0,B3L834C20=0),0,1+(B3L834C19/B3L834C20))</t>
  </si>
  <si>
    <t>=A1L235C14</t>
  </si>
  <si>
    <t>=A1L235C13</t>
  </si>
  <si>
    <t>=IF(OR(B3L834C22=0,B3L834C23=0),0,1+(B3L834C22/B3L834C23))</t>
  </si>
  <si>
    <t>=A1L235C26</t>
  </si>
  <si>
    <t>=A1L235C25</t>
  </si>
  <si>
    <t>=IF(OR(B3L834C25=0,B3L834C26=0),0,1+(B3L834C25/B3L834C26))</t>
  </si>
  <si>
    <t>=A1L236C2</t>
  </si>
  <si>
    <t>=A1L236C1</t>
  </si>
  <si>
    <t>=IF(OR(B3L835C1=0,B3L835C2=0),0,1+(B3L835C1/B3L835C2))</t>
  </si>
  <si>
    <t>=A1L236C5</t>
  </si>
  <si>
    <t>=A1L236C4</t>
  </si>
  <si>
    <t>=IF(OR(B3L835C4=0,B3L835C5=0),0,1+(B3L835C4/B3L835C5))</t>
  </si>
  <si>
    <t>=A1L236C17</t>
  </si>
  <si>
    <t>=A1L236C16</t>
  </si>
  <si>
    <t>=IF(OR(B3L835C7=0,B3L835C8=0),0,1+(B3L835C7/B3L835C8))</t>
  </si>
  <si>
    <t>=A1L236C8</t>
  </si>
  <si>
    <t>=A1L236C7</t>
  </si>
  <si>
    <t>=IF(OR(B3L835C10=0,B3L835C11=0),0,1+(B3L835C10/B3L835C11))</t>
  </si>
  <si>
    <t>=A1L236C20</t>
  </si>
  <si>
    <t>=A1L236C19</t>
  </si>
  <si>
    <t>=IF(OR(B3L835C13=0,B3L835C14=0),0,1+(B3L835C13/B3L835C14))</t>
  </si>
  <si>
    <t>=A1L236C11</t>
  </si>
  <si>
    <t>=A1L236C10</t>
  </si>
  <si>
    <t>=IF(OR(B3L835C16=0,B3L835C17=0),0,1+(B3L835C16/B3L835C17))</t>
  </si>
  <si>
    <t>=A1L236C23</t>
  </si>
  <si>
    <t>=A1L236C22</t>
  </si>
  <si>
    <t>=IF(OR(B3L835C19=0,B3L835C20=0),0,1+(B3L835C19/B3L835C20))</t>
  </si>
  <si>
    <t>=A1L236C14</t>
  </si>
  <si>
    <t>=A1L236C13</t>
  </si>
  <si>
    <t>=IF(OR(B3L835C22=0,B3L835C23=0),0,1+(B3L835C22/B3L835C23))</t>
  </si>
  <si>
    <t>=A1L236C26</t>
  </si>
  <si>
    <t>=A1L236C25</t>
  </si>
  <si>
    <t>=IF(OR(B3L835C25=0,B3L835C26=0),0,1+(B3L835C25/B3L835C26))</t>
  </si>
  <si>
    <t>=A1L237C2</t>
  </si>
  <si>
    <t>=A1L237C1</t>
  </si>
  <si>
    <t>=IF(OR(B3L836C1=0,B3L836C2=0),0,1+(B3L836C1/B3L836C2))</t>
  </si>
  <si>
    <t>=A1L237C5</t>
  </si>
  <si>
    <t>=A1L237C4</t>
  </si>
  <si>
    <t>=IF(OR(B3L836C4=0,B3L836C5=0),0,1+(B3L836C4/B3L836C5))</t>
  </si>
  <si>
    <t>=A1L237C17</t>
  </si>
  <si>
    <t>=A1L237C16</t>
  </si>
  <si>
    <t>=IF(OR(B3L836C7=0,B3L836C8=0),0,1+(B3L836C7/B3L836C8))</t>
  </si>
  <si>
    <t>=A1L237C8</t>
  </si>
  <si>
    <t>=A1L237C7</t>
  </si>
  <si>
    <t>=IF(OR(B3L836C10=0,B3L836C11=0),0,1+(B3L836C10/B3L836C11))</t>
  </si>
  <si>
    <t>=A1L237C20</t>
  </si>
  <si>
    <t>=A1L237C19</t>
  </si>
  <si>
    <t>=IF(OR(B3L836C13=0,B3L836C14=0),0,1+(B3L836C13/B3L836C14))</t>
  </si>
  <si>
    <t>=A1L237C11</t>
  </si>
  <si>
    <t>=A1L237C10</t>
  </si>
  <si>
    <t>=IF(OR(B3L836C16=0,B3L836C17=0),0,1+(B3L836C16/B3L836C17))</t>
  </si>
  <si>
    <t>=A1L237C23</t>
  </si>
  <si>
    <t>=A1L237C22</t>
  </si>
  <si>
    <t>=IF(OR(B3L836C19=0,B3L836C20=0),0,1+(B3L836C19/B3L836C20))</t>
  </si>
  <si>
    <t>=A1L237C14</t>
  </si>
  <si>
    <t>=A1L237C13</t>
  </si>
  <si>
    <t>=IF(OR(B3L836C22=0,B3L836C23=0),0,1+(B3L836C22/B3L836C23))</t>
  </si>
  <si>
    <t>=A1L237C26</t>
  </si>
  <si>
    <t>=A1L237C25</t>
  </si>
  <si>
    <t>=IF(OR(B3L836C25=0,B3L836C26=0),0,1+(B3L836C25/B3L836C26))</t>
  </si>
  <si>
    <t>=A1L238C2</t>
  </si>
  <si>
    <t>=A1L238C1</t>
  </si>
  <si>
    <t>=IF(OR(B3L837C1=0,B3L837C2=0),0,1+(B3L837C1/B3L837C2))</t>
  </si>
  <si>
    <t>=A1L238C5</t>
  </si>
  <si>
    <t>=A1L238C4</t>
  </si>
  <si>
    <t>=IF(OR(B3L837C4=0,B3L837C5=0),0,1+(B3L837C4/B3L837C5))</t>
  </si>
  <si>
    <t>=A1L238C17</t>
  </si>
  <si>
    <t>=A1L238C16</t>
  </si>
  <si>
    <t>=IF(OR(B3L837C7=0,B3L837C8=0),0,1+(B3L837C7/B3L837C8))</t>
  </si>
  <si>
    <t>=A1L238C8</t>
  </si>
  <si>
    <t>=A1L238C7</t>
  </si>
  <si>
    <t>=IF(OR(B3L837C10=0,B3L837C11=0),0,1+(B3L837C10/B3L837C11))</t>
  </si>
  <si>
    <t>=A1L238C20</t>
  </si>
  <si>
    <t>=A1L238C19</t>
  </si>
  <si>
    <t>=IF(OR(B3L837C13=0,B3L837C14=0),0,1+(B3L837C13/B3L837C14))</t>
  </si>
  <si>
    <t>=A1L238C11</t>
  </si>
  <si>
    <t>=A1L238C10</t>
  </si>
  <si>
    <t>=IF(OR(B3L837C16=0,B3L837C17=0),0,1+(B3L837C16/B3L837C17))</t>
  </si>
  <si>
    <t>=A1L238C23</t>
  </si>
  <si>
    <t>=A1L238C22</t>
  </si>
  <si>
    <t>=IF(OR(B3L837C19=0,B3L837C20=0),0,1+(B3L837C19/B3L837C20))</t>
  </si>
  <si>
    <t>=A1L238C14</t>
  </si>
  <si>
    <t>=A1L238C13</t>
  </si>
  <si>
    <t>=IF(OR(B3L837C22=0,B3L837C23=0),0,1+(B3L837C22/B3L837C23))</t>
  </si>
  <si>
    <t>=A1L238C26</t>
  </si>
  <si>
    <t>=A1L238C25</t>
  </si>
  <si>
    <t>=IF(OR(B3L837C25=0,B3L837C26=0),0,1+(B3L837C25/B3L837C26))</t>
  </si>
  <si>
    <t>=A1L239C2</t>
  </si>
  <si>
    <t>=A1L239C1</t>
  </si>
  <si>
    <t>=IF(OR(B3L838C1=0,B3L838C2=0),0,1+(B3L838C1/B3L838C2))</t>
  </si>
  <si>
    <t>=A1L239C5</t>
  </si>
  <si>
    <t>=A1L239C4</t>
  </si>
  <si>
    <t>=IF(OR(B3L838C4=0,B3L838C5=0),0,1+(B3L838C4/B3L838C5))</t>
  </si>
  <si>
    <t>=A1L239C17</t>
  </si>
  <si>
    <t>=A1L239C16</t>
  </si>
  <si>
    <t>=IF(OR(B3L838C7=0,B3L838C8=0),0,1+(B3L838C7/B3L838C8))</t>
  </si>
  <si>
    <t>=A1L239C8</t>
  </si>
  <si>
    <t>=A1L239C7</t>
  </si>
  <si>
    <t>=IF(OR(B3L838C10=0,B3L838C11=0),0,1+(B3L838C10/B3L838C11))</t>
  </si>
  <si>
    <t>=A1L239C20</t>
  </si>
  <si>
    <t>=A1L239C19</t>
  </si>
  <si>
    <t>=IF(OR(B3L838C13=0,B3L838C14=0),0,1+(B3L838C13/B3L838C14))</t>
  </si>
  <si>
    <t>=A1L239C11</t>
  </si>
  <si>
    <t>=A1L239C10</t>
  </si>
  <si>
    <t>=IF(OR(B3L838C16=0,B3L838C17=0),0,1+(B3L838C16/B3L838C17))</t>
  </si>
  <si>
    <t>=A1L239C23</t>
  </si>
  <si>
    <t>=A1L239C22</t>
  </si>
  <si>
    <t>=IF(OR(B3L838C19=0,B3L838C20=0),0,1+(B3L838C19/B3L838C20))</t>
  </si>
  <si>
    <t>=A1L239C14</t>
  </si>
  <si>
    <t>=A1L239C13</t>
  </si>
  <si>
    <t>=IF(OR(B3L838C22=0,B3L838C23=0),0,1+(B3L838C22/B3L838C23))</t>
  </si>
  <si>
    <t>=A1L239C26</t>
  </si>
  <si>
    <t>=A1L239C25</t>
  </si>
  <si>
    <t>=IF(OR(B3L838C25=0,B3L838C26=0),0,1+(B3L838C25/B3L838C26))</t>
  </si>
  <si>
    <t>=A1L240C2</t>
  </si>
  <si>
    <t>=A1L240C1</t>
  </si>
  <si>
    <t>=IF(OR(B3L839C1=0,B3L839C2=0),0,1+(B3L839C1/B3L839C2))</t>
  </si>
  <si>
    <t>=A1L240C5</t>
  </si>
  <si>
    <t>=A1L240C4</t>
  </si>
  <si>
    <t>=IF(OR(B3L839C4=0,B3L839C5=0),0,1+(B3L839C4/B3L839C5))</t>
  </si>
  <si>
    <t>=A1L240C17</t>
  </si>
  <si>
    <t>=A1L240C16</t>
  </si>
  <si>
    <t>=IF(OR(B3L839C7=0,B3L839C8=0),0,1+(B3L839C7/B3L839C8))</t>
  </si>
  <si>
    <t>=A1L240C8</t>
  </si>
  <si>
    <t>=A1L240C7</t>
  </si>
  <si>
    <t>=IF(OR(B3L839C10=0,B3L839C11=0),0,1+(B3L839C10/B3L839C11))</t>
  </si>
  <si>
    <t>=A1L240C20</t>
  </si>
  <si>
    <t>=A1L240C19</t>
  </si>
  <si>
    <t>=IF(OR(B3L839C13=0,B3L839C14=0),0,1+(B3L839C13/B3L839C14))</t>
  </si>
  <si>
    <t>=A1L240C11</t>
  </si>
  <si>
    <t>=A1L240C10</t>
  </si>
  <si>
    <t>=IF(OR(B3L839C16=0,B3L839C17=0),0,1+(B3L839C16/B3L839C17))</t>
  </si>
  <si>
    <t>=A1L240C23</t>
  </si>
  <si>
    <t>=A1L240C22</t>
  </si>
  <si>
    <t>=IF(OR(B3L839C19=0,B3L839C20=0),0,1+(B3L839C19/B3L839C20))</t>
  </si>
  <si>
    <t>=A1L240C14</t>
  </si>
  <si>
    <t>=A1L240C13</t>
  </si>
  <si>
    <t>=IF(OR(B3L839C22=0,B3L839C23=0),0,1+(B3L839C22/B3L839C23))</t>
  </si>
  <si>
    <t>=A1L240C26</t>
  </si>
  <si>
    <t>=A1L240C25</t>
  </si>
  <si>
    <t>=IF(OR(B3L839C25=0,B3L839C26=0),0,1+(B3L839C25/B3L839C26))</t>
  </si>
  <si>
    <t>=A1L241C2</t>
  </si>
  <si>
    <t>=A1L241C1</t>
  </si>
  <si>
    <t>=IF(OR(B3L840C1=0,B3L840C2=0),0,1+(B3L840C1/B3L840C2))</t>
  </si>
  <si>
    <t>=A1L241C5</t>
  </si>
  <si>
    <t>=A1L241C4</t>
  </si>
  <si>
    <t>=IF(OR(B3L840C4=0,B3L840C5=0),0,1+(B3L840C4/B3L840C5))</t>
  </si>
  <si>
    <t>=A1L241C17</t>
  </si>
  <si>
    <t>=A1L241C16</t>
  </si>
  <si>
    <t>=IF(OR(B3L840C7=0,B3L840C8=0),0,1+(B3L840C7/B3L840C8))</t>
  </si>
  <si>
    <t>=A1L241C8</t>
  </si>
  <si>
    <t>=A1L241C7</t>
  </si>
  <si>
    <t>=IF(OR(B3L840C10=0,B3L840C11=0),0,1+(B3L840C10/B3L840C11))</t>
  </si>
  <si>
    <t>=A1L241C20</t>
  </si>
  <si>
    <t>=A1L241C19</t>
  </si>
  <si>
    <t>=IF(OR(B3L840C13=0,B3L840C14=0),0,1+(B3L840C13/B3L840C14))</t>
  </si>
  <si>
    <t>=A1L241C11</t>
  </si>
  <si>
    <t>=A1L241C10</t>
  </si>
  <si>
    <t>=IF(OR(B3L840C16=0,B3L840C17=0),0,1+(B3L840C16/B3L840C17))</t>
  </si>
  <si>
    <t>=A1L241C23</t>
  </si>
  <si>
    <t>=A1L241C22</t>
  </si>
  <si>
    <t>=IF(OR(B3L840C19=0,B3L840C20=0),0,1+(B3L840C19/B3L840C20))</t>
  </si>
  <si>
    <t>=A1L241C14</t>
  </si>
  <si>
    <t>=A1L241C13</t>
  </si>
  <si>
    <t>=IF(OR(B3L840C22=0,B3L840C23=0),0,1+(B3L840C22/B3L840C23))</t>
  </si>
  <si>
    <t>=A1L241C26</t>
  </si>
  <si>
    <t>=A1L241C25</t>
  </si>
  <si>
    <t>=IF(OR(B3L840C25=0,B3L840C26=0),0,1+(B3L840C25/B3L840C26))</t>
  </si>
  <si>
    <t>=A1L242C2</t>
  </si>
  <si>
    <t>=A1L242C1</t>
  </si>
  <si>
    <t>=IF(OR(B3L841C1=0,B3L841C2=0),0,1+(B3L841C1/B3L841C2))</t>
  </si>
  <si>
    <t>=A1L242C5</t>
  </si>
  <si>
    <t>=A1L242C4</t>
  </si>
  <si>
    <t>=IF(OR(B3L841C4=0,B3L841C5=0),0,1+(B3L841C4/B3L841C5))</t>
  </si>
  <si>
    <t>=A1L242C17</t>
  </si>
  <si>
    <t>=A1L242C16</t>
  </si>
  <si>
    <t>=IF(OR(B3L841C7=0,B3L841C8=0),0,1+(B3L841C7/B3L841C8))</t>
  </si>
  <si>
    <t>=A1L242C8</t>
  </si>
  <si>
    <t>=A1L242C7</t>
  </si>
  <si>
    <t>=IF(OR(B3L841C10=0,B3L841C11=0),0,1+(B3L841C10/B3L841C11))</t>
  </si>
  <si>
    <t>=A1L242C20</t>
  </si>
  <si>
    <t>=A1L242C19</t>
  </si>
  <si>
    <t>=IF(OR(B3L841C13=0,B3L841C14=0),0,1+(B3L841C13/B3L841C14))</t>
  </si>
  <si>
    <t>=A1L242C11</t>
  </si>
  <si>
    <t>=A1L242C10</t>
  </si>
  <si>
    <t>=IF(OR(B3L841C16=0,B3L841C17=0),0,1+(B3L841C16/B3L841C17))</t>
  </si>
  <si>
    <t>=A1L242C23</t>
  </si>
  <si>
    <t>=A1L242C22</t>
  </si>
  <si>
    <t>=IF(OR(B3L841C19=0,B3L841C20=0),0,1+(B3L841C19/B3L841C20))</t>
  </si>
  <si>
    <t>=A1L242C14</t>
  </si>
  <si>
    <t>=A1L242C13</t>
  </si>
  <si>
    <t>=IF(OR(B3L841C22=0,B3L841C23=0),0,1+(B3L841C22/B3L841C23))</t>
  </si>
  <si>
    <t>=A1L242C26</t>
  </si>
  <si>
    <t>=A1L242C25</t>
  </si>
  <si>
    <t>=IF(OR(B3L841C25=0,B3L841C26=0),0,1+(B3L841C25/B3L841C26))</t>
  </si>
  <si>
    <t>=A1L243C2</t>
  </si>
  <si>
    <t>=A1L243C1</t>
  </si>
  <si>
    <t>=IF(OR(B3L842C1=0,B3L842C2=0),0,1+(B3L842C1/B3L842C2))</t>
  </si>
  <si>
    <t>=A1L243C5</t>
  </si>
  <si>
    <t>=A1L243C4</t>
  </si>
  <si>
    <t>=IF(OR(B3L842C4=0,B3L842C5=0),0,1+(B3L842C4/B3L842C5))</t>
  </si>
  <si>
    <t>=A1L243C17</t>
  </si>
  <si>
    <t>=A1L243C16</t>
  </si>
  <si>
    <t>=IF(OR(B3L842C7=0,B3L842C8=0),0,1+(B3L842C7/B3L842C8))</t>
  </si>
  <si>
    <t>=A1L243C8</t>
  </si>
  <si>
    <t>=A1L243C7</t>
  </si>
  <si>
    <t>=IF(OR(B3L842C10=0,B3L842C11=0),0,1+(B3L842C10/B3L842C11))</t>
  </si>
  <si>
    <t>=A1L243C20</t>
  </si>
  <si>
    <t>=A1L243C19</t>
  </si>
  <si>
    <t>=IF(OR(B3L842C13=0,B3L842C14=0),0,1+(B3L842C13/B3L842C14))</t>
  </si>
  <si>
    <t>=A1L243C11</t>
  </si>
  <si>
    <t>=A1L243C10</t>
  </si>
  <si>
    <t>=IF(OR(B3L842C16=0,B3L842C17=0),0,1+(B3L842C16/B3L842C17))</t>
  </si>
  <si>
    <t>=A1L243C23</t>
  </si>
  <si>
    <t>=A1L243C22</t>
  </si>
  <si>
    <t>=IF(OR(B3L842C19=0,B3L842C20=0),0,1+(B3L842C19/B3L842C20))</t>
  </si>
  <si>
    <t>=A1L243C14</t>
  </si>
  <si>
    <t>=A1L243C13</t>
  </si>
  <si>
    <t>=IF(OR(B3L842C22=0,B3L842C23=0),0,1+(B3L842C22/B3L842C23))</t>
  </si>
  <si>
    <t>=A1L243C26</t>
  </si>
  <si>
    <t>=A1L243C25</t>
  </si>
  <si>
    <t>=IF(OR(B3L842C25=0,B3L842C26=0),0,1+(B3L842C25/B3L842C26))</t>
  </si>
  <si>
    <t>=A1L244C2</t>
  </si>
  <si>
    <t>=A1L244C1</t>
  </si>
  <si>
    <t>=IF(OR(B3L843C1=0,B3L843C2=0),0,1+(B3L843C1/B3L843C2))</t>
  </si>
  <si>
    <t>=A1L244C5</t>
  </si>
  <si>
    <t>=A1L244C4</t>
  </si>
  <si>
    <t>=IF(OR(B3L843C4=0,B3L843C5=0),0,1+(B3L843C4/B3L843C5))</t>
  </si>
  <si>
    <t>=A1L244C17</t>
  </si>
  <si>
    <t>=A1L244C16</t>
  </si>
  <si>
    <t>=IF(OR(B3L843C7=0,B3L843C8=0),0,1+(B3L843C7/B3L843C8))</t>
  </si>
  <si>
    <t>=A1L244C8</t>
  </si>
  <si>
    <t>=A1L244C7</t>
  </si>
  <si>
    <t>=IF(OR(B3L843C10=0,B3L843C11=0),0,1+(B3L843C10/B3L843C11))</t>
  </si>
  <si>
    <t>=A1L244C20</t>
  </si>
  <si>
    <t>=A1L244C19</t>
  </si>
  <si>
    <t>=IF(OR(B3L843C13=0,B3L843C14=0),0,1+(B3L843C13/B3L843C14))</t>
  </si>
  <si>
    <t>=A1L244C11</t>
  </si>
  <si>
    <t>=A1L244C10</t>
  </si>
  <si>
    <t>=IF(OR(B3L843C16=0,B3L843C17=0),0,1+(B3L843C16/B3L843C17))</t>
  </si>
  <si>
    <t>=A1L244C23</t>
  </si>
  <si>
    <t>=A1L244C22</t>
  </si>
  <si>
    <t>=IF(OR(B3L843C19=0,B3L843C20=0),0,1+(B3L843C19/B3L843C20))</t>
  </si>
  <si>
    <t>=A1L244C14</t>
  </si>
  <si>
    <t>=A1L244C13</t>
  </si>
  <si>
    <t>=IF(OR(B3L843C22=0,B3L843C23=0),0,1+(B3L843C22/B3L843C23))</t>
  </si>
  <si>
    <t>=A1L244C26</t>
  </si>
  <si>
    <t>=A1L244C25</t>
  </si>
  <si>
    <t>=IF(OR(B3L843C25=0,B3L843C26=0),0,1+(B3L843C25/B3L843C26))</t>
  </si>
  <si>
    <t>=A1L245C2</t>
  </si>
  <si>
    <t>=A1L245C1</t>
  </si>
  <si>
    <t>=IF(OR(B3L844C1=0,B3L844C2=0),0,1+(B3L844C1/B3L844C2))</t>
  </si>
  <si>
    <t>=A1L245C5</t>
  </si>
  <si>
    <t>=A1L245C4</t>
  </si>
  <si>
    <t>=IF(OR(B3L844C4=0,B3L844C5=0),0,1+(B3L844C4/B3L844C5))</t>
  </si>
  <si>
    <t>=A1L245C17</t>
  </si>
  <si>
    <t>=A1L245C16</t>
  </si>
  <si>
    <t>=IF(OR(B3L844C7=0,B3L844C8=0),0,1+(B3L844C7/B3L844C8))</t>
  </si>
  <si>
    <t>=A1L245C8</t>
  </si>
  <si>
    <t>=A1L245C7</t>
  </si>
  <si>
    <t>=IF(OR(B3L844C10=0,B3L844C11=0),0,1+(B3L844C10/B3L844C11))</t>
  </si>
  <si>
    <t>=A1L245C20</t>
  </si>
  <si>
    <t>=A1L245C19</t>
  </si>
  <si>
    <t>=IF(OR(B3L844C13=0,B3L844C14=0),0,1+(B3L844C13/B3L844C14))</t>
  </si>
  <si>
    <t>=A1L245C11</t>
  </si>
  <si>
    <t>=A1L245C10</t>
  </si>
  <si>
    <t>=IF(OR(B3L844C16=0,B3L844C17=0),0,1+(B3L844C16/B3L844C17))</t>
  </si>
  <si>
    <t>=A1L245C23</t>
  </si>
  <si>
    <t>=A1L245C22</t>
  </si>
  <si>
    <t>=IF(OR(B3L844C19=0,B3L844C20=0),0,1+(B3L844C19/B3L844C20))</t>
  </si>
  <si>
    <t>=A1L245C14</t>
  </si>
  <si>
    <t>=A1L245C13</t>
  </si>
  <si>
    <t>=IF(OR(B3L844C22=0,B3L844C23=0),0,1+(B3L844C22/B3L844C23))</t>
  </si>
  <si>
    <t>=A1L245C26</t>
  </si>
  <si>
    <t>=A1L245C25</t>
  </si>
  <si>
    <t>=IF(OR(B3L844C25=0,B3L844C26=0),0,1+(B3L844C25/B3L844C26))</t>
  </si>
  <si>
    <t>=A1L246C2</t>
  </si>
  <si>
    <t>=A1L246C1</t>
  </si>
  <si>
    <t>=IF(OR(B3L845C1=0,B3L845C2=0),0,1+(B3L845C1/B3L845C2))</t>
  </si>
  <si>
    <t>=A1L246C5</t>
  </si>
  <si>
    <t>=A1L246C4</t>
  </si>
  <si>
    <t>=IF(OR(B3L845C4=0,B3L845C5=0),0,1+(B3L845C4/B3L845C5))</t>
  </si>
  <si>
    <t>=A1L246C17</t>
  </si>
  <si>
    <t>=A1L246C16</t>
  </si>
  <si>
    <t>=IF(OR(B3L845C7=0,B3L845C8=0),0,1+(B3L845C7/B3L845C8))</t>
  </si>
  <si>
    <t>=A1L246C8</t>
  </si>
  <si>
    <t>=A1L246C7</t>
  </si>
  <si>
    <t>=IF(OR(B3L845C10=0,B3L845C11=0),0,1+(B3L845C10/B3L845C11))</t>
  </si>
  <si>
    <t>=A1L246C20</t>
  </si>
  <si>
    <t>=A1L246C19</t>
  </si>
  <si>
    <t>=IF(OR(B3L845C13=0,B3L845C14=0),0,1+(B3L845C13/B3L845C14))</t>
  </si>
  <si>
    <t>=A1L246C11</t>
  </si>
  <si>
    <t>=A1L246C10</t>
  </si>
  <si>
    <t>=IF(OR(B3L845C16=0,B3L845C17=0),0,1+(B3L845C16/B3L845C17))</t>
  </si>
  <si>
    <t>=A1L246C23</t>
  </si>
  <si>
    <t>=A1L246C22</t>
  </si>
  <si>
    <t>=IF(OR(B3L845C19=0,B3L845C20=0),0,1+(B3L845C19/B3L845C20))</t>
  </si>
  <si>
    <t>=A1L246C14</t>
  </si>
  <si>
    <t>=A1L246C13</t>
  </si>
  <si>
    <t>=IF(OR(B3L845C22=0,B3L845C23=0),0,1+(B3L845C22/B3L845C23))</t>
  </si>
  <si>
    <t>=A1L246C26</t>
  </si>
  <si>
    <t>=A1L246C25</t>
  </si>
  <si>
    <t>=IF(OR(B3L845C25=0,B3L845C26=0),0,1+(B3L845C25/B3L845C26))</t>
  </si>
  <si>
    <t>=A1L247C2</t>
  </si>
  <si>
    <t>=A1L247C1</t>
  </si>
  <si>
    <t>=IF(OR(B3L846C1=0,B3L846C2=0),0,1+(B3L846C1/B3L846C2))</t>
  </si>
  <si>
    <t>=A1L247C5</t>
  </si>
  <si>
    <t>=A1L247C4</t>
  </si>
  <si>
    <t>=IF(OR(B3L846C4=0,B3L846C5=0),0,1+(B3L846C4/B3L846C5))</t>
  </si>
  <si>
    <t>=A1L247C17</t>
  </si>
  <si>
    <t>=A1L247C16</t>
  </si>
  <si>
    <t>=IF(OR(B3L846C7=0,B3L846C8=0),0,1+(B3L846C7/B3L846C8))</t>
  </si>
  <si>
    <t>=A1L247C8</t>
  </si>
  <si>
    <t>=A1L247C7</t>
  </si>
  <si>
    <t>=IF(OR(B3L846C10=0,B3L846C11=0),0,1+(B3L846C10/B3L846C11))</t>
  </si>
  <si>
    <t>=A1L247C20</t>
  </si>
  <si>
    <t>=A1L247C19</t>
  </si>
  <si>
    <t>=IF(OR(B3L846C13=0,B3L846C14=0),0,1+(B3L846C13/B3L846C14))</t>
  </si>
  <si>
    <t>=A1L247C11</t>
  </si>
  <si>
    <t>=A1L247C10</t>
  </si>
  <si>
    <t>=IF(OR(B3L846C16=0,B3L846C17=0),0,1+(B3L846C16/B3L846C17))</t>
  </si>
  <si>
    <t>=A1L247C23</t>
  </si>
  <si>
    <t>=A1L247C22</t>
  </si>
  <si>
    <t>=IF(OR(B3L846C19=0,B3L846C20=0),0,1+(B3L846C19/B3L846C20))</t>
  </si>
  <si>
    <t>=A1L247C14</t>
  </si>
  <si>
    <t>=A1L247C13</t>
  </si>
  <si>
    <t>=IF(OR(B3L846C22=0,B3L846C23=0),0,1+(B3L846C22/B3L846C23))</t>
  </si>
  <si>
    <t>=A1L247C26</t>
  </si>
  <si>
    <t>=A1L247C25</t>
  </si>
  <si>
    <t>=IF(OR(B3L846C25=0,B3L846C26=0),0,1+(B3L846C25/B3L846C26))</t>
  </si>
  <si>
    <t>=A1L248C2</t>
  </si>
  <si>
    <t>=A1L248C1</t>
  </si>
  <si>
    <t>=IF(OR(B3L847C1=0,B3L847C2=0),0,1+(B3L847C1/B3L847C2))</t>
  </si>
  <si>
    <t>=A1L248C5</t>
  </si>
  <si>
    <t>=A1L248C4</t>
  </si>
  <si>
    <t>=IF(OR(B3L847C4=0,B3L847C5=0),0,1+(B3L847C4/B3L847C5))</t>
  </si>
  <si>
    <t>=A1L248C17</t>
  </si>
  <si>
    <t>=A1L248C16</t>
  </si>
  <si>
    <t>=IF(OR(B3L847C7=0,B3L847C8=0),0,1+(B3L847C7/B3L847C8))</t>
  </si>
  <si>
    <t>=A1L248C8</t>
  </si>
  <si>
    <t>=A1L248C7</t>
  </si>
  <si>
    <t>=IF(OR(B3L847C10=0,B3L847C11=0),0,1+(B3L847C10/B3L847C11))</t>
  </si>
  <si>
    <t>=A1L248C20</t>
  </si>
  <si>
    <t>=A1L248C19</t>
  </si>
  <si>
    <t>=IF(OR(B3L847C13=0,B3L847C14=0),0,1+(B3L847C13/B3L847C14))</t>
  </si>
  <si>
    <t>=A1L248C11</t>
  </si>
  <si>
    <t>=A1L248C10</t>
  </si>
  <si>
    <t>=IF(OR(B3L847C16=0,B3L847C17=0),0,1+(B3L847C16/B3L847C17))</t>
  </si>
  <si>
    <t>=A1L248C23</t>
  </si>
  <si>
    <t>=A1L248C22</t>
  </si>
  <si>
    <t>=IF(OR(B3L847C19=0,B3L847C20=0),0,1+(B3L847C19/B3L847C20))</t>
  </si>
  <si>
    <t>=A1L248C14</t>
  </si>
  <si>
    <t>=A1L248C13</t>
  </si>
  <si>
    <t>=IF(OR(B3L847C22=0,B3L847C23=0),0,1+(B3L847C22/B3L847C23))</t>
  </si>
  <si>
    <t>=A1L248C26</t>
  </si>
  <si>
    <t>=A1L248C25</t>
  </si>
  <si>
    <t>=IF(OR(B3L847C25=0,B3L847C26=0),0,1+(B3L847C25/B3L847C26))</t>
  </si>
  <si>
    <t>=A1L249C2</t>
  </si>
  <si>
    <t>=A1L249C1</t>
  </si>
  <si>
    <t>=IF(OR(B3L848C1=0,B3L848C2=0),0,1+(B3L848C1/B3L848C2))</t>
  </si>
  <si>
    <t>=A1L249C5</t>
  </si>
  <si>
    <t>=A1L249C4</t>
  </si>
  <si>
    <t>=IF(OR(B3L848C4=0,B3L848C5=0),0,1+(B3L848C4/B3L848C5))</t>
  </si>
  <si>
    <t>=A1L249C17</t>
  </si>
  <si>
    <t>=A1L249C16</t>
  </si>
  <si>
    <t>=IF(OR(B3L848C7=0,B3L848C8=0),0,1+(B3L848C7/B3L848C8))</t>
  </si>
  <si>
    <t>=A1L249C8</t>
  </si>
  <si>
    <t>=A1L249C7</t>
  </si>
  <si>
    <t>=IF(OR(B3L848C10=0,B3L848C11=0),0,1+(B3L848C10/B3L848C11))</t>
  </si>
  <si>
    <t>=A1L249C20</t>
  </si>
  <si>
    <t>=A1L249C19</t>
  </si>
  <si>
    <t>=IF(OR(B3L848C13=0,B3L848C14=0),0,1+(B3L848C13/B3L848C14))</t>
  </si>
  <si>
    <t>=A1L249C11</t>
  </si>
  <si>
    <t>=A1L249C10</t>
  </si>
  <si>
    <t>=IF(OR(B3L848C16=0,B3L848C17=0),0,1+(B3L848C16/B3L848C17))</t>
  </si>
  <si>
    <t>=A1L249C23</t>
  </si>
  <si>
    <t>=A1L249C22</t>
  </si>
  <si>
    <t>=IF(OR(B3L848C19=0,B3L848C20=0),0,1+(B3L848C19/B3L848C20))</t>
  </si>
  <si>
    <t>=A1L249C14</t>
  </si>
  <si>
    <t>=A1L249C13</t>
  </si>
  <si>
    <t>=IF(OR(B3L848C22=0,B3L848C23=0),0,1+(B3L848C22/B3L848C23))</t>
  </si>
  <si>
    <t>=A1L249C26</t>
  </si>
  <si>
    <t>=A1L249C25</t>
  </si>
  <si>
    <t>=IF(OR(B3L848C25=0,B3L848C26=0),0,1+(B3L848C25/B3L848C26))</t>
  </si>
  <si>
    <t>=A1L250C2</t>
  </si>
  <si>
    <t>=A1L250C1</t>
  </si>
  <si>
    <t>=IF(OR(B3L849C1=0,B3L849C2=0),0,1+(B3L849C1/B3L849C2))</t>
  </si>
  <si>
    <t>=A1L250C5</t>
  </si>
  <si>
    <t>=A1L250C4</t>
  </si>
  <si>
    <t>=IF(OR(B3L849C4=0,B3L849C5=0),0,1+(B3L849C4/B3L849C5))</t>
  </si>
  <si>
    <t>=A1L250C17</t>
  </si>
  <si>
    <t>=A1L250C16</t>
  </si>
  <si>
    <t>=IF(OR(B3L849C7=0,B3L849C8=0),0,1+(B3L849C7/B3L849C8))</t>
  </si>
  <si>
    <t>=A1L250C8</t>
  </si>
  <si>
    <t>=A1L250C7</t>
  </si>
  <si>
    <t>=IF(OR(B3L849C10=0,B3L849C11=0),0,1+(B3L849C10/B3L849C11))</t>
  </si>
  <si>
    <t>=A1L250C20</t>
  </si>
  <si>
    <t>=A1L250C19</t>
  </si>
  <si>
    <t>=IF(OR(B3L849C13=0,B3L849C14=0),0,1+(B3L849C13/B3L849C14))</t>
  </si>
  <si>
    <t>=A1L250C11</t>
  </si>
  <si>
    <t>=A1L250C10</t>
  </si>
  <si>
    <t>=IF(OR(B3L849C16=0,B3L849C17=0),0,1+(B3L849C16/B3L849C17))</t>
  </si>
  <si>
    <t>=A1L250C23</t>
  </si>
  <si>
    <t>=A1L250C22</t>
  </si>
  <si>
    <t>=IF(OR(B3L849C19=0,B3L849C20=0),0,1+(B3L849C19/B3L849C20))</t>
  </si>
  <si>
    <t>=A1L250C14</t>
  </si>
  <si>
    <t>=A1L250C13</t>
  </si>
  <si>
    <t>=IF(OR(B3L849C22=0,B3L849C23=0),0,1+(B3L849C22/B3L849C23))</t>
  </si>
  <si>
    <t>=A1L250C26</t>
  </si>
  <si>
    <t>=A1L250C25</t>
  </si>
  <si>
    <t>=IF(OR(B3L849C25=0,B3L849C26=0),0,1+(B3L849C25/B3L849C26))</t>
  </si>
  <si>
    <t>=A1L251C2</t>
  </si>
  <si>
    <t>=A1L251C1</t>
  </si>
  <si>
    <t>=IF(OR(B3L850C1=0,B3L850C2=0),0,1+(B3L850C1/B3L850C2))</t>
  </si>
  <si>
    <t>=A1L251C5</t>
  </si>
  <si>
    <t>=A1L251C4</t>
  </si>
  <si>
    <t>=IF(OR(B3L850C4=0,B3L850C5=0),0,1+(B3L850C4/B3L850C5))</t>
  </si>
  <si>
    <t>=A1L251C17</t>
  </si>
  <si>
    <t>=A1L251C16</t>
  </si>
  <si>
    <t>=IF(OR(B3L850C7=0,B3L850C8=0),0,1+(B3L850C7/B3L850C8))</t>
  </si>
  <si>
    <t>=A1L251C8</t>
  </si>
  <si>
    <t>=A1L251C7</t>
  </si>
  <si>
    <t>=IF(OR(B3L850C10=0,B3L850C11=0),0,1+(B3L850C10/B3L850C11))</t>
  </si>
  <si>
    <t>=A1L251C20</t>
  </si>
  <si>
    <t>=A1L251C19</t>
  </si>
  <si>
    <t>=IF(OR(B3L850C13=0,B3L850C14=0),0,1+(B3L850C13/B3L850C14))</t>
  </si>
  <si>
    <t>=A1L251C11</t>
  </si>
  <si>
    <t>=A1L251C10</t>
  </si>
  <si>
    <t>=IF(OR(B3L850C16=0,B3L850C17=0),0,1+(B3L850C16/B3L850C17))</t>
  </si>
  <si>
    <t>=A1L251C23</t>
  </si>
  <si>
    <t>=A1L251C22</t>
  </si>
  <si>
    <t>=IF(OR(B3L850C19=0,B3L850C20=0),0,1+(B3L850C19/B3L850C20))</t>
  </si>
  <si>
    <t>=A1L251C14</t>
  </si>
  <si>
    <t>=A1L251C13</t>
  </si>
  <si>
    <t>=IF(OR(B3L850C22=0,B3L850C23=0),0,1+(B3L850C22/B3L850C23))</t>
  </si>
  <si>
    <t>=A1L251C26</t>
  </si>
  <si>
    <t>=A1L251C25</t>
  </si>
  <si>
    <t>=IF(OR(B3L850C25=0,B3L850C26=0),0,1+(B3L850C25/B3L850C26))</t>
  </si>
  <si>
    <t>=A1L252C2</t>
  </si>
  <si>
    <t>=A1L252C1</t>
  </si>
  <si>
    <t>=IF(OR(B3L851C1=0,B3L851C2=0),0,1+(B3L851C1/B3L851C2))</t>
  </si>
  <si>
    <t>=A1L252C5</t>
  </si>
  <si>
    <t>=A1L252C4</t>
  </si>
  <si>
    <t>=IF(OR(B3L851C4=0,B3L851C5=0),0,1+(B3L851C4/B3L851C5))</t>
  </si>
  <si>
    <t>=A1L252C17</t>
  </si>
  <si>
    <t>=A1L252C16</t>
  </si>
  <si>
    <t>=IF(OR(B3L851C7=0,B3L851C8=0),0,1+(B3L851C7/B3L851C8))</t>
  </si>
  <si>
    <t>=A1L252C8</t>
  </si>
  <si>
    <t>=A1L252C7</t>
  </si>
  <si>
    <t>=IF(OR(B3L851C10=0,B3L851C11=0),0,1+(B3L851C10/B3L851C11))</t>
  </si>
  <si>
    <t>=A1L252C20</t>
  </si>
  <si>
    <t>=A1L252C19</t>
  </si>
  <si>
    <t>=IF(OR(B3L851C13=0,B3L851C14=0),0,1+(B3L851C13/B3L851C14))</t>
  </si>
  <si>
    <t>=A1L252C11</t>
  </si>
  <si>
    <t>=A1L252C10</t>
  </si>
  <si>
    <t>=IF(OR(B3L851C16=0,B3L851C17=0),0,1+(B3L851C16/B3L851C17))</t>
  </si>
  <si>
    <t>=A1L252C23</t>
  </si>
  <si>
    <t>=A1L252C22</t>
  </si>
  <si>
    <t>=IF(OR(B3L851C19=0,B3L851C20=0),0,1+(B3L851C19/B3L851C20))</t>
  </si>
  <si>
    <t>=A1L252C14</t>
  </si>
  <si>
    <t>=A1L252C13</t>
  </si>
  <si>
    <t>=IF(OR(B3L851C22=0,B3L851C23=0),0,1+(B3L851C22/B3L851C23))</t>
  </si>
  <si>
    <t>=A1L252C26</t>
  </si>
  <si>
    <t>=A1L252C25</t>
  </si>
  <si>
    <t>=IF(OR(B3L851C25=0,B3L851C26=0),0,1+(B3L851C25/B3L851C26))</t>
  </si>
  <si>
    <t>=A1L253C2</t>
  </si>
  <si>
    <t>=A1L253C1</t>
  </si>
  <si>
    <t>=IF(OR(B3L852C1=0,B3L852C2=0),0,1+(B3L852C1/B3L852C2))</t>
  </si>
  <si>
    <t>=A1L253C5</t>
  </si>
  <si>
    <t>=A1L253C4</t>
  </si>
  <si>
    <t>=IF(OR(B3L852C4=0,B3L852C5=0),0,1+(B3L852C4/B3L852C5))</t>
  </si>
  <si>
    <t>=A1L253C17</t>
  </si>
  <si>
    <t>=A1L253C16</t>
  </si>
  <si>
    <t>=IF(OR(B3L852C7=0,B3L852C8=0),0,1+(B3L852C7/B3L852C8))</t>
  </si>
  <si>
    <t>=A1L253C8</t>
  </si>
  <si>
    <t>=A1L253C7</t>
  </si>
  <si>
    <t>=IF(OR(B3L852C10=0,B3L852C11=0),0,1+(B3L852C10/B3L852C11))</t>
  </si>
  <si>
    <t>=A1L253C20</t>
  </si>
  <si>
    <t>=A1L253C19</t>
  </si>
  <si>
    <t>=IF(OR(B3L852C13=0,B3L852C14=0),0,1+(B3L852C13/B3L852C14))</t>
  </si>
  <si>
    <t>=A1L253C11</t>
  </si>
  <si>
    <t>=A1L253C10</t>
  </si>
  <si>
    <t>=IF(OR(B3L852C16=0,B3L852C17=0),0,1+(B3L852C16/B3L852C17))</t>
  </si>
  <si>
    <t>=A1L253C23</t>
  </si>
  <si>
    <t>=A1L253C22</t>
  </si>
  <si>
    <t>=IF(OR(B3L852C19=0,B3L852C20=0),0,1+(B3L852C19/B3L852C20))</t>
  </si>
  <si>
    <t>=A1L253C14</t>
  </si>
  <si>
    <t>=A1L253C13</t>
  </si>
  <si>
    <t>=IF(OR(B3L852C22=0,B3L852C23=0),0,1+(B3L852C22/B3L852C23))</t>
  </si>
  <si>
    <t>=A1L253C26</t>
  </si>
  <si>
    <t>=A1L253C25</t>
  </si>
  <si>
    <t>=IF(OR(B3L852C25=0,B3L852C26=0),0,1+(B3L852C25/B3L852C26))</t>
  </si>
  <si>
    <t>=A1L254C2</t>
  </si>
  <si>
    <t>=A1L254C1</t>
  </si>
  <si>
    <t>=IF(OR(B3L853C1=0,B3L853C2=0),0,1+(B3L853C1/B3L853C2))</t>
  </si>
  <si>
    <t>=A1L254C5</t>
  </si>
  <si>
    <t>=A1L254C4</t>
  </si>
  <si>
    <t>=IF(OR(B3L853C4=0,B3L853C5=0),0,1+(B3L853C4/B3L853C5))</t>
  </si>
  <si>
    <t>=A1L254C17</t>
  </si>
  <si>
    <t>=A1L254C16</t>
  </si>
  <si>
    <t>=IF(OR(B3L853C7=0,B3L853C8=0),0,1+(B3L853C7/B3L853C8))</t>
  </si>
  <si>
    <t>=A1L254C8</t>
  </si>
  <si>
    <t>=A1L254C7</t>
  </si>
  <si>
    <t>=IF(OR(B3L853C10=0,B3L853C11=0),0,1+(B3L853C10/B3L853C11))</t>
  </si>
  <si>
    <t>=A1L254C20</t>
  </si>
  <si>
    <t>=A1L254C19</t>
  </si>
  <si>
    <t>=IF(OR(B3L853C13=0,B3L853C14=0),0,1+(B3L853C13/B3L853C14))</t>
  </si>
  <si>
    <t>=A1L254C11</t>
  </si>
  <si>
    <t>=A1L254C10</t>
  </si>
  <si>
    <t>=IF(OR(B3L853C16=0,B3L853C17=0),0,1+(B3L853C16/B3L853C17))</t>
  </si>
  <si>
    <t>=A1L254C23</t>
  </si>
  <si>
    <t>=A1L254C22</t>
  </si>
  <si>
    <t>=IF(OR(B3L853C19=0,B3L853C20=0),0,1+(B3L853C19/B3L853C20))</t>
  </si>
  <si>
    <t>=A1L254C14</t>
  </si>
  <si>
    <t>=A1L254C13</t>
  </si>
  <si>
    <t>=IF(OR(B3L853C22=0,B3L853C23=0),0,1+(B3L853C22/B3L853C23))</t>
  </si>
  <si>
    <t>=A1L254C26</t>
  </si>
  <si>
    <t>=A1L254C25</t>
  </si>
  <si>
    <t>=IF(OR(B3L853C25=0,B3L853C26=0),0,1+(B3L853C25/B3L853C26))</t>
  </si>
  <si>
    <t>WORKTABLE B5 PART 3</t>
  </si>
  <si>
    <t>PROPERTY &amp; EQUIPMENT INVESTMENT ACCOUNT ADJUSTMENTS</t>
  </si>
  <si>
    <t>ALLOCATION OF WORKING CAPITAL TO AND REMOVAL OF ACCUMULATED DEFERRED TAX CREDITS FROM INV BASE AND CALCULATION OF NET INV BASE BY ACCOUNT</t>
  </si>
  <si>
    <t>Gross Investment</t>
  </si>
  <si>
    <t>(C1A) Source</t>
  </si>
  <si>
    <t>(C1A)</t>
  </si>
  <si>
    <t>Accumulated Depreciation</t>
  </si>
  <si>
    <t>(C1B) Source</t>
  </si>
  <si>
    <t>(C1B)</t>
  </si>
  <si>
    <t>Unadjusted Net Investment</t>
  </si>
  <si>
    <t>(C1C) Source</t>
  </si>
  <si>
    <t>(C1C)</t>
  </si>
  <si>
    <t>Percentage of Unadjusted Net Investment</t>
  </si>
  <si>
    <t>(C1D) Source</t>
  </si>
  <si>
    <t>(C1D)</t>
  </si>
  <si>
    <t>Percentage of Depreciated Net Investment</t>
  </si>
  <si>
    <t>(C1E) Source</t>
  </si>
  <si>
    <t>(C1E)</t>
  </si>
  <si>
    <t>Allocated Working Capital</t>
  </si>
  <si>
    <t>(C1F) Source</t>
  </si>
  <si>
    <t>(C1F)</t>
  </si>
  <si>
    <t>Reduction for Deferred Taxes</t>
  </si>
  <si>
    <t>Adjusted Net Investment</t>
  </si>
  <si>
    <t>ACC DEFERRED TAX CREDITS</t>
  </si>
  <si>
    <t>ROW</t>
  </si>
  <si>
    <t>ELEVATED</t>
  </si>
  <si>
    <t>SHOPS &amp; ENGINE HOUSES</t>
  </si>
  <si>
    <t>COAL &amp; ORE</t>
  </si>
  <si>
    <t>POWER TRANSM</t>
  </si>
  <si>
    <t>MISCL. STRUCTURES</t>
  </si>
  <si>
    <t>ROADWAY MACH</t>
  </si>
  <si>
    <t>PUBLIC IMPROV</t>
  </si>
  <si>
    <t>MACHINERY - LOCO</t>
  </si>
  <si>
    <t>MACHINERY - FC</t>
  </si>
  <si>
    <t>MACHINERY - OE</t>
  </si>
  <si>
    <t>LEASED PROP CAP</t>
  </si>
  <si>
    <t>OTHER SPECIFY</t>
  </si>
  <si>
    <t>OTHER ROAD PROP</t>
  </si>
  <si>
    <t>ALL OTHER ROAD</t>
  </si>
  <si>
    <t>INTEREST</t>
  </si>
  <si>
    <t>OTHER-ELEMENTS</t>
  </si>
  <si>
    <t>CONSTRUCTION</t>
  </si>
  <si>
    <t>REFRIG-NON-MECH</t>
  </si>
  <si>
    <t>REFRIG CONTAIERS</t>
  </si>
  <si>
    <t>WORK &amp; NON-REV EQUIP</t>
  </si>
  <si>
    <t>CALCULATION OF DEPRECIABLE INVEST BASE FOR DEF TAX ADJ TOTAL</t>
  </si>
  <si>
    <t>IF C1B IS NEGATIVE C1B WILL BE SET TO ZERO FOR CALCULATION OF WORKING CAPITAL AND DEFFERRED TAX CREDITS DISTRIBUTION.</t>
  </si>
  <si>
    <t>=A4L201C2</t>
  </si>
  <si>
    <t>=A4L202C2</t>
  </si>
  <si>
    <t>=A4L101C1</t>
  </si>
  <si>
    <t>=IF(B5L301C1&lt;0,0,B5L301C1)</t>
  </si>
  <si>
    <t>=IF(B5L372C1B=0,0,B5L301C1B/B5L372C1B)</t>
  </si>
  <si>
    <t>=B5L101C1*B5L301C1C</t>
  </si>
  <si>
    <t>=B5L301C1-IF(B5L301C1A=NULL_VALUE,0,B5L301C1A)+B5L301C1E-IF(B5L301C1F=NULL_VALUE,0,B5L301C1F)</t>
  </si>
  <si>
    <t>=A4L102C1</t>
  </si>
  <si>
    <t>=A4L102C4</t>
  </si>
  <si>
    <t>=IF(B5L302C1-B5L302C1A&lt;0,0,B5L302C1-B5L302C1A)</t>
  </si>
  <si>
    <t>=IF(B5L372C1B=0,0,B5L302C1B/B5L372C1B)</t>
  </si>
  <si>
    <t>=IF(B5L373C1B=0,0,B5L302C1B/B5L373C1B)</t>
  </si>
  <si>
    <t>=B5L101C1*B5L302C1C</t>
  </si>
  <si>
    <t>=B5L102C1*B5L302C1D</t>
  </si>
  <si>
    <t>=B5L302C1-B5L302C1A+B5L302C1E-B5L302C1F</t>
  </si>
  <si>
    <t>=A4L103C1</t>
  </si>
  <si>
    <t>=A4L103C4</t>
  </si>
  <si>
    <t>=IF(B5L303C1-B5L303C1A&lt;0,0,B5L303C1-B5L303C1A)</t>
  </si>
  <si>
    <t>=IF(B5L372C1B=0,0,B5L303C1B/B5L372C1B)</t>
  </si>
  <si>
    <t>=IF(B5L373C1B=0,0,B5L303C1B/B5L373C1B)</t>
  </si>
  <si>
    <t>=B5L101C1*B5L303C1C</t>
  </si>
  <si>
    <t>=B5L102C1*B5L303C1D</t>
  </si>
  <si>
    <t>=B5L303C1-B5L303C1A+B5L303C1E-B5L303C1F</t>
  </si>
  <si>
    <t>=A4L104C1</t>
  </si>
  <si>
    <t>=A4L104C4</t>
  </si>
  <si>
    <t>=IF(B5L304C1-B5L304C1A&lt;0,0,B5L304C1-B5L304C1A)</t>
  </si>
  <si>
    <t>=IF(B5L372C1B=0,0,B5L304C1B/B5L372C1B)</t>
  </si>
  <si>
    <t>=IF(B5L373C1B=0,0,B5L304C1B/B5L373C1B)</t>
  </si>
  <si>
    <t>=B5L101C1*B5L304C1C</t>
  </si>
  <si>
    <t>=B5L102C1*B5L304C1D</t>
  </si>
  <si>
    <t>=B5L304C1-B5L304C1A+B5L304C1E-B5L304C1F</t>
  </si>
  <si>
    <t>=A4L105C1</t>
  </si>
  <si>
    <t>=A4L105C4</t>
  </si>
  <si>
    <t>=IF(B5L305C1-B5L305C1A&lt;0,0,B5L305C1-B5L305C1A)</t>
  </si>
  <si>
    <t>=IF(B5L372C1B=0,0,B5L305C1B/B5L372C1B)</t>
  </si>
  <si>
    <t>=IF(B5L373C1B=0,0,B5L305C1B/B5L373C1B)</t>
  </si>
  <si>
    <t>=B5L101C1*B5L305C1C</t>
  </si>
  <si>
    <t>=B5L102C1*B5L305C1D</t>
  </si>
  <si>
    <t>=B5L305C1-B5L305C1A+B5L305C1E-B5L305C1F</t>
  </si>
  <si>
    <t>=A4L106C1</t>
  </si>
  <si>
    <t>=A4L106C4</t>
  </si>
  <si>
    <t>=IF(B5L306C1-B5L306C1A&lt;0,0,B5L306C1-B5L306C1A)</t>
  </si>
  <si>
    <t>=IF(B5L372C1B=0,0,B5L306C1B/B5L372C1B)</t>
  </si>
  <si>
    <t>=IF(B5L373C1B=0,0,B5L306C1B/B5L373C1B)</t>
  </si>
  <si>
    <t>=B5L101C1*B5L306C1C</t>
  </si>
  <si>
    <t>=B5L102C1*B5L306C1D</t>
  </si>
  <si>
    <t>=B5L306C1-B5L306C1A+B5L306C1E-B5L306C1F</t>
  </si>
  <si>
    <t>=A4L107C1</t>
  </si>
  <si>
    <t>=A4L107C4</t>
  </si>
  <si>
    <t>=IF(B5L307C1-B5L307C1A&lt;0,0,B5L307C1-B5L307C1A)</t>
  </si>
  <si>
    <t>=IF(B5L372C1B=0,0,B5L307C1B/B5L372C1B)</t>
  </si>
  <si>
    <t>=IF(B5L373C1B=0,0,B5L307C1B/B5L373C1B)</t>
  </si>
  <si>
    <t>=B5L101C1*B5L307C1C</t>
  </si>
  <si>
    <t>=B5L102C1*B5L307C1D</t>
  </si>
  <si>
    <t>=B5L307C1-B5L307C1A+B5L307C1E-B5L307C1F</t>
  </si>
  <si>
    <t>=A4L108C1</t>
  </si>
  <si>
    <t>=A4L108C4</t>
  </si>
  <si>
    <t>=IF(B5L308C1-B5L308C1A&lt;0,0,B5L308C1-B5L308C1A)</t>
  </si>
  <si>
    <t>=IF(B5L372C1B=0,0,B5L308C1B/B5L372C1B)</t>
  </si>
  <si>
    <t>=IF(B5L373C1B=0,0,B5L308C1B/B5L373C1B)</t>
  </si>
  <si>
    <t>=B5L101C1*B5L308C1C</t>
  </si>
  <si>
    <t>=B5L102C1*B5L308C1D</t>
  </si>
  <si>
    <t>=B5L308C1-B5L308C1A+B5L308C1E-B5L308C1F</t>
  </si>
  <si>
    <t>=A4L109C1</t>
  </si>
  <si>
    <t>=A4L109C4</t>
  </si>
  <si>
    <t>=IF(B5L309C1-B5L309C1A&lt;0,0,B5L309C1-B5L309C1A)</t>
  </si>
  <si>
    <t>=IF(B5L372C1B=0,0,B5L309C1B/B5L372C1B)</t>
  </si>
  <si>
    <t>=IF(B5L373C1B=0,0,B5L309C1B/B5L373C1B)</t>
  </si>
  <si>
    <t>=B5L101C1*B5L309C1C</t>
  </si>
  <si>
    <t>=B5L102C1*B5L309C1D</t>
  </si>
  <si>
    <t>=B5L309C1-B5L309C1A+B5L309C1E-B5L309C1F</t>
  </si>
  <si>
    <t>=A4L110C1</t>
  </si>
  <si>
    <t>=A4L110C4</t>
  </si>
  <si>
    <t>=IF(B5L310C1-B5L310C1A&lt;0,0,B5L310C1-B5L310C1A)</t>
  </si>
  <si>
    <t>=IF(B5L372C1B=0,0,B5L310C1B/B5L372C1B)</t>
  </si>
  <si>
    <t>=IF(B5L373C1B=0,0,B5L310C1B/B5L373C1B)</t>
  </si>
  <si>
    <t>=B5L101C1*B5L310C1C</t>
  </si>
  <si>
    <t>=B5L102C1*B5L310C1D</t>
  </si>
  <si>
    <t>=B5L310C1-B5L310C1A+B5L310C1E-B5L310C1F</t>
  </si>
  <si>
    <t>=A4L111C1</t>
  </si>
  <si>
    <t>=A4L111C4</t>
  </si>
  <si>
    <t>=IF(B5L311C1-B5L311C1A&lt;0,0,B5L311C1-B5L311C1A)</t>
  </si>
  <si>
    <t>=IF(B5L372C1B=0,0,B5L311C1B/B5L372C1B)</t>
  </si>
  <si>
    <t>=IF(B5L373C1B=0,0,B5L311C1B/B5L373C1B)</t>
  </si>
  <si>
    <t>=B5L101C1*B5L311C1C</t>
  </si>
  <si>
    <t>=B5L102C1*B5L311C1D</t>
  </si>
  <si>
    <t>=B5L311C1-B5L311C1A+B5L311C1E-B5L311C1F</t>
  </si>
  <si>
    <t>=A4L112C1</t>
  </si>
  <si>
    <t>=A4L112C4</t>
  </si>
  <si>
    <t>=IF(B5L312C1-B5L312C1A&lt;0,0,B5L312C1-B5L312C1A)</t>
  </si>
  <si>
    <t>=IF(B5L372C1B=0,0,B5L312C1B/B5L372C1B)</t>
  </si>
  <si>
    <t>=IF(B5L373C1B=0,0,B5L312C1B/B5L373C1B)</t>
  </si>
  <si>
    <t>=B5L101C1*B5L312C1C</t>
  </si>
  <si>
    <t>=B5L102C1*B5L312C1D</t>
  </si>
  <si>
    <t>=B5L312C1-B5L312C1A+B5L312C1E-B5L312C1F</t>
  </si>
  <si>
    <t>=A4L113C1</t>
  </si>
  <si>
    <t>=A4L113C4</t>
  </si>
  <si>
    <t>=A4L114C1</t>
  </si>
  <si>
    <t>=A4L114C4</t>
  </si>
  <si>
    <t>=B5L313C1+B5L314C1</t>
  </si>
  <si>
    <t>=B5L313C1A+B5L314C1A</t>
  </si>
  <si>
    <t>=IF(B5L315C1-B5L315C1A&lt;0,0,B5L315C1-B5L315C1A)</t>
  </si>
  <si>
    <t>=IF(B5L372C1B=0,0,B5L315C1B/B5L372C1B)</t>
  </si>
  <si>
    <t>=IF(B5L373C1B=0,0,B5L315C1B/B5L373C1B)</t>
  </si>
  <si>
    <t>=B5L101C1*B5L315C1C</t>
  </si>
  <si>
    <t>=B5L102C1*B5L315C1D</t>
  </si>
  <si>
    <t>=B5L315C1-B5L315C1A+B5L315C1E-B5L315C1F</t>
  </si>
  <si>
    <t>=A4L115C1</t>
  </si>
  <si>
    <t>=A4L115C4</t>
  </si>
  <si>
    <t>=IF(B5L316C1-B5L316C1A&lt;0,0,B5L316C1-B5L316C1A)</t>
  </si>
  <si>
    <t>=IF(B5L372C1B=0,0,B5L316C1B/B5L372C1B)</t>
  </si>
  <si>
    <t>=IF(B5L373C1B=0,0,B5L316C1B/B5L373C1B)</t>
  </si>
  <si>
    <t>=B5L101C1*B5L316C1C</t>
  </si>
  <si>
    <t>=B5L102C1*B5L316C1D</t>
  </si>
  <si>
    <t>=B5L316C1-B5L316C1A+B5L316C1E-B5L316C1F</t>
  </si>
  <si>
    <t>=A4L116C1</t>
  </si>
  <si>
    <t>=A4L116C4</t>
  </si>
  <si>
    <t>=IF(B5L317C1-B5L317C1A&lt;0,0,B5L317C1-B5L317C1A)</t>
  </si>
  <si>
    <t>=IF(B5L372C1B=0,0,B5L317C1B/B5L372C1B)</t>
  </si>
  <si>
    <t>=IF(B5L373C1B=0,0,B5L317C1B/B5L373C1B)</t>
  </si>
  <si>
    <t>=B5L101C1*B5L317C1C</t>
  </si>
  <si>
    <t>=B5L102C1*B5L317C1D</t>
  </si>
  <si>
    <t>=B5L317C1-B5L317C1A+B5L317C1E-B5L317C1F</t>
  </si>
  <si>
    <t>=A4L117C1</t>
  </si>
  <si>
    <t>=A4L117C4</t>
  </si>
  <si>
    <t>=IF(B5L318C1-B5L318C1A&lt;0,0,B5L318C1-B5L318C1A)</t>
  </si>
  <si>
    <t>=IF(B5L372C1B=0,0,B5L318C1B/B5L372C1B)</t>
  </si>
  <si>
    <t>=IF(B5L373C1B=0,0,B5L318C1B/B5L373C1B)</t>
  </si>
  <si>
    <t>=B5L101C1*B5L318C1C</t>
  </si>
  <si>
    <t>=B5L102C1*B5L318C1D</t>
  </si>
  <si>
    <t>=B5L318C1-B5L318C1A+B5L318C1E-B5L318C1F</t>
  </si>
  <si>
    <t>=A4L118C1</t>
  </si>
  <si>
    <t>=A4L118C4</t>
  </si>
  <si>
    <t>=IF(B5L319C1-B5L319C1A&lt;0,0,B5L319C1-B5L319C1A)</t>
  </si>
  <si>
    <t>=IF(B5L372C1B=0,0,B5L319C1B/B5L372C1B)</t>
  </si>
  <si>
    <t>=IF(B5L373C1B=0,0,B5L319C1B/B5L373C1B)</t>
  </si>
  <si>
    <t>=B5L101C1*B5L319C1C</t>
  </si>
  <si>
    <t>=B5L102C1*B5L319C1D</t>
  </si>
  <si>
    <t>=B5L319C1-B5L319C1A+B5L319C1E-B5L319C1F</t>
  </si>
  <si>
    <t>=A4L119C1</t>
  </si>
  <si>
    <t>=A4L119C4</t>
  </si>
  <si>
    <t>=IF(B5L320C1-B5L320C1A&lt;0,0,B5L320C1-B5L320C1A)</t>
  </si>
  <si>
    <t>=IF(B5L372C1B=0,0,B5L320C1B/B5L372C1B)</t>
  </si>
  <si>
    <t>=IF(B5L373C1B=0,0,B5L320C1B/B5L373C1B)</t>
  </si>
  <si>
    <t>=B5L101C1*B5L320C1C</t>
  </si>
  <si>
    <t>=B5L102C1*B5L320C1D</t>
  </si>
  <si>
    <t>=B5L320C1-B5L320C1A+B5L320C1E-B5L320C1F</t>
  </si>
  <si>
    <t>=A4L120C1</t>
  </si>
  <si>
    <t>=A4L120C4</t>
  </si>
  <si>
    <t>=IF(B5L321C1-B5L321C1A&lt;0,0,B5L321C1-B5L321C1A)</t>
  </si>
  <si>
    <t>=IF(B5L372C1B=0,0,B5L321C1B/B5L372C1B)</t>
  </si>
  <si>
    <t>=IF(B5L373C1B=0,0,B5L321C1B/B5L373C1B)</t>
  </si>
  <si>
    <t>=B5L101C1*B5L321C1C</t>
  </si>
  <si>
    <t>=B5L102C1*B5L321C1D</t>
  </si>
  <si>
    <t>=B5L321C1-B5L321C1A+B5L321C1E-B5L321C1F</t>
  </si>
  <si>
    <t>=A4L121C1</t>
  </si>
  <si>
    <t>=A4L121C4</t>
  </si>
  <si>
    <t>=IF(B5L322C1-B5L322C1A&lt;0,0,B5L322C1-B5L322C1A)</t>
  </si>
  <si>
    <t>=IF(B5L372C1B=0,0,B5L322C1B/B5L372C1B)</t>
  </si>
  <si>
    <t>=IF(B5L373C1B=0,0,B5L322C1B/B5L373C1B)</t>
  </si>
  <si>
    <t>=B5L101C1*B5L322C1C</t>
  </si>
  <si>
    <t>=B5L102C1*B5L322C1D</t>
  </si>
  <si>
    <t>=B5L322C1-B5L322C1A+B5L322C1E-B5L322C1F</t>
  </si>
  <si>
    <t>=A4L122C1</t>
  </si>
  <si>
    <t>=A4L122C4</t>
  </si>
  <si>
    <t>=A4L123C1</t>
  </si>
  <si>
    <t>=A4L123C4</t>
  </si>
  <si>
    <t>=A4L124C1</t>
  </si>
  <si>
    <t>=A4L124C4</t>
  </si>
  <si>
    <t>=IF(B5L325C1-B5L325C1A&lt;0,0,B5L325C1-B5L325C1A)</t>
  </si>
  <si>
    <t>=IF(B5L372C1B=0,0,B5L325C1B/B5L372C1B)</t>
  </si>
  <si>
    <t>=IF(B5L373C1B=0,0,B5L325C1B/B5L373C1B)</t>
  </si>
  <si>
    <t>=B5L101C1*B5L325C1C</t>
  </si>
  <si>
    <t>=B5L102C1*B5L325C1D</t>
  </si>
  <si>
    <t>=B5L325C1-B5L325C1A+B5L325C1E-B5L325C1F</t>
  </si>
  <si>
    <t>=A4L125C1</t>
  </si>
  <si>
    <t>=A4L125C4</t>
  </si>
  <si>
    <t>=IF(B5L326C1-B5L326C1A&lt;0,0,B5L326C1-B5L326C1A)</t>
  </si>
  <si>
    <t>=IF(B5L372C1B=0,0,B5L326C1B/B5L372C1B)</t>
  </si>
  <si>
    <t>=IF(B5L373C1B=0,0,B5L326C1B/B5L373C1B)</t>
  </si>
  <si>
    <t>=B5L101C1*B5L326C1C</t>
  </si>
  <si>
    <t>=B5L102C1*B5L326C1D</t>
  </si>
  <si>
    <t>=B5L326C1-B5L326C1A+B5L326C1E-B5L326C1F</t>
  </si>
  <si>
    <t>=A4L126C1</t>
  </si>
  <si>
    <t>=A4L126C4</t>
  </si>
  <si>
    <t>=IF(B5L327C1-B5L327C1A&lt;0,0,B5L327C1-B5L327C1A)</t>
  </si>
  <si>
    <t>=IF(B5L372C1B=0,0,B5L327C1B/B5L372C1B)</t>
  </si>
  <si>
    <t>=IF(B5L373C1B=0,0,B5L327C1B/B5L373C1B)</t>
  </si>
  <si>
    <t>=B5L101C1*B5L327C1C</t>
  </si>
  <si>
    <t>=B5L102C1*B5L327C1D</t>
  </si>
  <si>
    <t>=B5L327C1-B5L327C1A+B5L327C1E-B5L327C1F</t>
  </si>
  <si>
    <t>=B2L361C2</t>
  </si>
  <si>
    <t>=B2L461C2</t>
  </si>
  <si>
    <t>=IF(B5L328C1-B5L328C1A&lt;0,0,B5L328C1-B5L328C1A)</t>
  </si>
  <si>
    <t>=IF(B5L372C1B=0,0,B5L328C1B/B5L372C1B)</t>
  </si>
  <si>
    <t>=IF(B5L373C1B=0,0,B5L328C1B/B5L373C1B)</t>
  </si>
  <si>
    <t>=B5L101C1*B5L328C1C</t>
  </si>
  <si>
    <t>=B5L102C1*B5L328C1D</t>
  </si>
  <si>
    <t>=B5L328C1-B5L328C1A+B5L328C1E-B5L328C1F</t>
  </si>
  <si>
    <t>=B2L362C2</t>
  </si>
  <si>
    <t>=B2L462C2</t>
  </si>
  <si>
    <t>=IF(B5L329C1-B5L329C1A&lt;0,0,B5L329C1-B5L329C1A)</t>
  </si>
  <si>
    <t>=IF(B5L372C1B=0,0,B5L329C1B/B5L372C1B)</t>
  </si>
  <si>
    <t>=IF(B5L373C1B=0,0,B5L329C1B/B5L373C1B)</t>
  </si>
  <si>
    <t>=B5L101C1*B5L329C1C</t>
  </si>
  <si>
    <t>=B5L102C1*B5L329C1D</t>
  </si>
  <si>
    <t>=B5L329C1-B5L329C1A+B5L329C1E-B5L329C1F</t>
  </si>
  <si>
    <t>=B2L363C2</t>
  </si>
  <si>
    <t>=B2L463C2</t>
  </si>
  <si>
    <t>=IF(B5L330C1-B5L330C1A&lt;0,0,B5L330C1-B5L330C1A)</t>
  </si>
  <si>
    <t>=IF(B5L372C1B=0,0,B5L330C1B/B5L372C1B)</t>
  </si>
  <si>
    <t>=IF(B5L373C1B=0,0,B5L330C1B/B5L373C1B)</t>
  </si>
  <si>
    <t>=B5L101C1*B5L330C1C</t>
  </si>
  <si>
    <t>=B5L102C1*B5L330C1D</t>
  </si>
  <si>
    <t>=B5L330C1-B5L330C1A+B5L330C1E-B5L330C1F</t>
  </si>
  <si>
    <t>=A4L128C1</t>
  </si>
  <si>
    <t>=A4L128C4</t>
  </si>
  <si>
    <t>=B5L323C1+B5L324C1+B5L331C1</t>
  </si>
  <si>
    <t>=B5L323C1A+B5L324C1A+B5L331C1A</t>
  </si>
  <si>
    <t>=IF(B5L332C1-B5L332C1A&lt;0,0,B5L332C1-B5L332C1A)</t>
  </si>
  <si>
    <t>=IF(B5L372C1B=0,0,B5L332C1B/B5L372C1B)</t>
  </si>
  <si>
    <t>=IF(B5L373C1B=0,0,B5L332C1B/B5L373C1B)</t>
  </si>
  <si>
    <t>=B5L101C1*B5L332C1C</t>
  </si>
  <si>
    <t>=B5L102C1*B5L332C1D</t>
  </si>
  <si>
    <t>=B5L332C1-B5L332C1A+B5L332C1E-B5L332C1F</t>
  </si>
  <si>
    <t>=A4L129C1</t>
  </si>
  <si>
    <t>=A4L130C1</t>
  </si>
  <si>
    <t>=A4L131C4</t>
  </si>
  <si>
    <t>=SUM(B5L333C1:B5L335C1)</t>
  </si>
  <si>
    <t>=SUM(B5L333C1A:B5L335C1A)</t>
  </si>
  <si>
    <t>=IF(B5L336C1-B5L336C1A&lt;0,0,B5L336C1-B5L336C1A)</t>
  </si>
  <si>
    <t>=IF(B5L372C1B=0,0,B5L336C1B/B5L372C1B)</t>
  </si>
  <si>
    <t>=IF(B5L373C1B=0,0,B5L336C1B/B5L373C1B)</t>
  </si>
  <si>
    <t>=B5L101C1*B5L336C1C</t>
  </si>
  <si>
    <t>=B5L102C1*B5L336C1D</t>
  </si>
  <si>
    <t>=B5L336C1-B5L336C1A+B5L336C1E-B5L336C1F</t>
  </si>
  <si>
    <t>=A4L142C1</t>
  </si>
  <si>
    <t>=IF(B5L337C1&lt;0,0,B5L337C1)</t>
  </si>
  <si>
    <t>=IF(B5L372C1B=0,0,B5L337C1B/B5L372C1B)</t>
  </si>
  <si>
    <t>=B5L101C1*B5L337C1C</t>
  </si>
  <si>
    <t>=B5L337C1-IF(B5L337C1A=NULL_VALUE,0,B5L337C1A)+B5L337C1E-IF(B5L337C1F=NULL_VALUE,0,B5L337C1F)</t>
  </si>
  <si>
    <t>=A4L143C1</t>
  </si>
  <si>
    <t>=A4L143C4</t>
  </si>
  <si>
    <t>=IF(B5L338C1-B5L338C1A&lt;0,0,B5L338C1-B5L338C1A)</t>
  </si>
  <si>
    <t>=IF(B5L372C1B=0,0,B5L338C1B/B5L372C1B)</t>
  </si>
  <si>
    <t>=IF(B5L373C1B=0,0,B5L338C1B/B5L373C1B)</t>
  </si>
  <si>
    <t>=B5L101C1*B5L338C1C</t>
  </si>
  <si>
    <t>=B5L102C1*B5L338C1D</t>
  </si>
  <si>
    <t>=B5L338C1-B5L338C1A+B5L338C1E-B5L338C1F</t>
  </si>
  <si>
    <t>=A4L144C1</t>
  </si>
  <si>
    <t>=IF(B5L339C1&lt;0,0,B5L339C1)</t>
  </si>
  <si>
    <t>=IF(B5L372C1B=0,0,B5L339C1B/B5L372C1B)</t>
  </si>
  <si>
    <t>=B5L101C1*B5L339C1C</t>
  </si>
  <si>
    <t>=B5L339C1-IF(B5L339C1A=NULL_VALUE,0,B5L339C1A)+B5L339C1E-IF(B5L339C1F=NULL_VALUE,0,B5L339C1F)</t>
  </si>
  <si>
    <t>=B2L304C2</t>
  </si>
  <si>
    <t>=B2L404C2</t>
  </si>
  <si>
    <t>=IF(B5L340C1-B5L340C1A&lt;0,0,B5L340C1-B5L340C1A)</t>
  </si>
  <si>
    <t>=IF(B5L372C1B=0,0,B5L340C1B/B5L372C1B)</t>
  </si>
  <si>
    <t>=IF(B5L373C1B=0,0,B5L340C1B/B5L373C1B)</t>
  </si>
  <si>
    <t>=B5L101C1*B5L340C1C</t>
  </si>
  <si>
    <t>=B5L102C1*B5L340C1D</t>
  </si>
  <si>
    <t>=B5L340C1-B5L340C1A+B5L340C1E-B5L340C1F</t>
  </si>
  <si>
    <t>=B2L305C2</t>
  </si>
  <si>
    <t>=B2L405C2</t>
  </si>
  <si>
    <t>=IF(B5L341C1-B5L341C1A&lt;0,0,B5L341C1-B5L341C1A)</t>
  </si>
  <si>
    <t>=IF(B5L372C1B=0,0,B5L341C1B/B5L372C1B)</t>
  </si>
  <si>
    <t>=IF(B5L373C1B=0,0,B5L341C1B/B5L373C1B)</t>
  </si>
  <si>
    <t>=B5L101C1*B5L341C1C</t>
  </si>
  <si>
    <t>=B5L102C1*B5L341C1D</t>
  </si>
  <si>
    <t>=B5L341C1-B5L341C1A+B5L341C1E-B5L341C1F</t>
  </si>
  <si>
    <t>=B2L310C2</t>
  </si>
  <si>
    <t>=B2L410C2</t>
  </si>
  <si>
    <t>=IF(B5L342C1-B5L342C1A&lt;0,0,B5L342C1-B5L342C1A)</t>
  </si>
  <si>
    <t>=IF(B5L372C1B=0,0,B5L342C1B/B5L372C1B)</t>
  </si>
  <si>
    <t>=IF(B5L373C1B=0,0,B5L342C1B/B5L373C1B)</t>
  </si>
  <si>
    <t>=B5L101C1*B5L342C1C</t>
  </si>
  <si>
    <t>=B5L102C1*B5L342C1D</t>
  </si>
  <si>
    <t>=B5L342C1-B5L342C1A+B5L342C1E-B5L342C1F</t>
  </si>
  <si>
    <t>=B2L311C2</t>
  </si>
  <si>
    <t>=B2L411C2</t>
  </si>
  <si>
    <t>=IF(B5L343C1-B5L343C1A&lt;0,0,B5L343C1-B5L343C1A)</t>
  </si>
  <si>
    <t>=IF(B5L372C1B=0,0,B5L343C1B/B5L372C1B)</t>
  </si>
  <si>
    <t>=IF(B5L373C1B=0,0,B5L343C1B/B5L373C1B)</t>
  </si>
  <si>
    <t>=B5L101C1*B5L343C1C</t>
  </si>
  <si>
    <t>=B5L102C1*B5L343C1D</t>
  </si>
  <si>
    <t>=B5L343C1-B5L343C1A+B5L343C1E-B5L343C1F</t>
  </si>
  <si>
    <t>=B2L312C2</t>
  </si>
  <si>
    <t>=B2L412C2</t>
  </si>
  <si>
    <t>=IF(B5L344C1-B5L344C1A&lt;0,0,B5L344C1-B5L344C1A)</t>
  </si>
  <si>
    <t>=IF(B5L372C1B=0,0,B5L344C1B/B5L372C1B)</t>
  </si>
  <si>
    <t>=IF(B5L373C1B=0,0,B5L344C1B/B5L373C1B)</t>
  </si>
  <si>
    <t>=B5L101C1*B5L344C1C</t>
  </si>
  <si>
    <t>=B5L102C1*B5L344C1D</t>
  </si>
  <si>
    <t>=B5L344C1-B5L344C1A+B5L344C1E-B5L344C1F</t>
  </si>
  <si>
    <t>=B2L313C2</t>
  </si>
  <si>
    <t>=B2L413C2</t>
  </si>
  <si>
    <t>=IF(B5L345C1-B5L345C1A&lt;0,0,B5L345C1-B5L345C1A)</t>
  </si>
  <si>
    <t>=IF(B5L372C1B=0,0,B5L345C1B/B5L372C1B)</t>
  </si>
  <si>
    <t>=IF(B5L373C1B=0,0,B5L345C1B/B5L373C1B)</t>
  </si>
  <si>
    <t>=B5L101C1*B5L345C1C</t>
  </si>
  <si>
    <t>=B5L102C1*B5L345C1D</t>
  </si>
  <si>
    <t>=B5L345C1-B5L345C1A+B5L345C1E-B5L345C1F</t>
  </si>
  <si>
    <t>=B2L314C2</t>
  </si>
  <si>
    <t>=B2L414C2</t>
  </si>
  <si>
    <t>=IF(B5L346C1-B5L346C1A&lt;0,0,B5L346C1-B5L346C1A)</t>
  </si>
  <si>
    <t>=IF(B5L372C1B=0,0,B5L346C1B/B5L372C1B)</t>
  </si>
  <si>
    <t>=IF(B5L373C1B=0,0,B5L346C1B/B5L373C1B)</t>
  </si>
  <si>
    <t>=B5L101C1*B5L346C1C</t>
  </si>
  <si>
    <t>=B5L102C1*B5L346C1D</t>
  </si>
  <si>
    <t>=B5L346C1-B5L346C1A+B5L346C1E-B5L346C1F</t>
  </si>
  <si>
    <t>=B2L315C2</t>
  </si>
  <si>
    <t>=B2L415C2</t>
  </si>
  <si>
    <t>=IF(B5L347C1-B5L347C1A&lt;0,0,B5L347C1-B5L347C1A)</t>
  </si>
  <si>
    <t>=IF(B5L372C1B=0,0,B5L347C1B/B5L372C1B)</t>
  </si>
  <si>
    <t>=IF(B5L373C1B=0,0,B5L347C1B/B5L373C1B)</t>
  </si>
  <si>
    <t>=B5L101C1*B5L347C1C</t>
  </si>
  <si>
    <t>=B5L102C1*B5L347C1D</t>
  </si>
  <si>
    <t>=B5L347C1-B5L347C1A+B5L347C1E-B5L347C1F</t>
  </si>
  <si>
    <t>=B2L316C2</t>
  </si>
  <si>
    <t>=B2L416C2</t>
  </si>
  <si>
    <t>=IF(B5L348C1-B5L348C1A&lt;0,0,B5L348C1-B5L348C1A)</t>
  </si>
  <si>
    <t>=IF(B5L372C1B=0,0,B5L348C1B/B5L372C1B)</t>
  </si>
  <si>
    <t>=IF(B5L373C1B=0,0,B5L348C1B/B5L373C1B)</t>
  </si>
  <si>
    <t>=B5L101C1*B5L348C1C</t>
  </si>
  <si>
    <t>=B5L102C1*B5L348C1D</t>
  </si>
  <si>
    <t>=B5L348C1-B5L348C1A+B5L348C1E-B5L348C1F</t>
  </si>
  <si>
    <t>=B2L317C2</t>
  </si>
  <si>
    <t>=B2L417C2</t>
  </si>
  <si>
    <t>=IF(B5L349C1-B5L349C1A&lt;0,0,B5L349C1-B5L349C1A)</t>
  </si>
  <si>
    <t>=IF(B5L372C1B=0,0,B5L349C1B/B5L372C1B)</t>
  </si>
  <si>
    <t>=IF(B5L373C1B=0,0,B5L349C1B/B5L373C1B)</t>
  </si>
  <si>
    <t>=B5L101C1*B5L349C1C</t>
  </si>
  <si>
    <t>=B5L102C1*B5L349C1D</t>
  </si>
  <si>
    <t>=B5L349C1-B5L349C1A+B5L349C1E-B5L349C1F</t>
  </si>
  <si>
    <t>=B2L318C2</t>
  </si>
  <si>
    <t>=B2L418C2</t>
  </si>
  <si>
    <t>=IF(B5L350C1-B5L350C1A&lt;0,0,B5L350C1-B5L350C1A)</t>
  </si>
  <si>
    <t>=IF(B5L372C1B=0,0,B5L350C1B/B5L372C1B)</t>
  </si>
  <si>
    <t>=IF(B5L373C1B=0,0,B5L350C1B/B5L373C1B)</t>
  </si>
  <si>
    <t>=B5L101C1*B5L350C1C</t>
  </si>
  <si>
    <t>=B5L102C1*B5L350C1D</t>
  </si>
  <si>
    <t>=B5L350C1-B5L350C1A+B5L350C1E-B5L350C1F</t>
  </si>
  <si>
    <t>=B2L319C2</t>
  </si>
  <si>
    <t>=B2L419C2</t>
  </si>
  <si>
    <t>=IF(B5L351C1-B5L351C1A&lt;0,0,B5L351C1-B5L351C1A)</t>
  </si>
  <si>
    <t>=IF(B5L372C1B=0,0,B5L351C1B/B5L372C1B)</t>
  </si>
  <si>
    <t>=IF(B5L373C1B=0,0,B5L351C1B/B5L373C1B)</t>
  </si>
  <si>
    <t>=B5L101C1*B5L351C1C</t>
  </si>
  <si>
    <t>=B5L102C1*B5L351C1D</t>
  </si>
  <si>
    <t>=B5L351C1-B5L351C1A+B5L351C1E-B5L351C1F</t>
  </si>
  <si>
    <t>=B2L320C2</t>
  </si>
  <si>
    <t>=B2L420C2</t>
  </si>
  <si>
    <t>=IF(B5L352C1-B5L352C1A&lt;0,0,B5L352C1-B5L352C1A)</t>
  </si>
  <si>
    <t>=IF(B5L372C1B=0,0,B5L352C1B/B5L372C1B)</t>
  </si>
  <si>
    <t>=IF(B5L373C1B=0,0,B5L352C1B/B5L373C1B)</t>
  </si>
  <si>
    <t>=B5L101C1*B5L352C1C</t>
  </si>
  <si>
    <t>=B5L102C1*B5L352C1D</t>
  </si>
  <si>
    <t>=B5L352C1-B5L352C1A+B5L352C1E-B5L352C1F</t>
  </si>
  <si>
    <t>=B2L321C2</t>
  </si>
  <si>
    <t>=B2L421C2</t>
  </si>
  <si>
    <t>=IF(B5L353C1-B5L353C1A&lt;0,0,B5L353C1-B5L353C1A)</t>
  </si>
  <si>
    <t>=IF(B5L372C1B=0,0,B5L353C1B/B5L372C1B)</t>
  </si>
  <si>
    <t>=IF(B5L373C1B=0,0,B5L353C1B/B5L373C1B)</t>
  </si>
  <si>
    <t>=B5L101C1*B5L353C1C</t>
  </si>
  <si>
    <t>=B5L102C1*B5L353C1D</t>
  </si>
  <si>
    <t>=B5L353C1-B5L353C1A+B5L353C1E-B5L353C1F</t>
  </si>
  <si>
    <t>=B2L322C2</t>
  </si>
  <si>
    <t>=B2L422C2</t>
  </si>
  <si>
    <t>=IF(B5L354C1-B5L354C1A&lt;0,0,B5L354C1-B5L354C1A)</t>
  </si>
  <si>
    <t>=IF(B5L372C1B=0,0,B5L354C1B/B5L372C1B)</t>
  </si>
  <si>
    <t>=IF(B5L373C1B=0,0,B5L354C1B/B5L373C1B)</t>
  </si>
  <si>
    <t>=B5L101C1*B5L354C1C</t>
  </si>
  <si>
    <t>=B5L102C1*B5L354C1D</t>
  </si>
  <si>
    <t>=B5L354C1-B5L354C1A+B5L354C1E-B5L354C1F</t>
  </si>
  <si>
    <t>=B2L323C2</t>
  </si>
  <si>
    <t>=B2L423C2</t>
  </si>
  <si>
    <t>=IF(B5L355C1-B5L355C1A&lt;0,0,B5L355C1-B5L355C1A)</t>
  </si>
  <si>
    <t>=IF(B5L372C1B=0,0,B5L355C1B/B5L372C1B)</t>
  </si>
  <si>
    <t>=IF(B5L373C1B=0,0,B5L355C1B/B5L373C1B)</t>
  </si>
  <si>
    <t>=B5L101C1*B5L355C1C</t>
  </si>
  <si>
    <t>=B5L102C1*B5L355C1D</t>
  </si>
  <si>
    <t>=B5L355C1-B5L355C1A+B5L355C1E-B5L355C1F</t>
  </si>
  <si>
    <t>=B2L324C2</t>
  </si>
  <si>
    <t>=B2L424C2</t>
  </si>
  <si>
    <t>=IF(B5L356C1-B5L356C1A&lt;0,0,B5L356C1-B5L356C1A)</t>
  </si>
  <si>
    <t>=IF(B5L372C1B=0,0,B5L356C1B/B5L372C1B)</t>
  </si>
  <si>
    <t>=IF(B5L373C1B=0,0,B5L356C1B/B5L373C1B)</t>
  </si>
  <si>
    <t>=B5L101C1*B5L356C1C</t>
  </si>
  <si>
    <t>=B5L102C1*B5L356C1D</t>
  </si>
  <si>
    <t>=B5L356C1-B5L356C1A+B5L356C1E-B5L356C1F</t>
  </si>
  <si>
    <t>=B2L325C2</t>
  </si>
  <si>
    <t>=B2L425C2</t>
  </si>
  <si>
    <t>=IF(B5L357C1-B5L357C1A&lt;0,0,B5L357C1-B5L357C1A)</t>
  </si>
  <si>
    <t>=IF(B5L372C1B=0,0,B5L357C1B/B5L372C1B)</t>
  </si>
  <si>
    <t>=IF(B5L373C1B=0,0,B5L357C1B/B5L373C1B)</t>
  </si>
  <si>
    <t>=B5L101C1*B5L357C1C</t>
  </si>
  <si>
    <t>=B5L102C1*B5L357C1D</t>
  </si>
  <si>
    <t>=B5L357C1-B5L357C1A+B5L357C1E-B5L357C1F</t>
  </si>
  <si>
    <t>=B2L326C2</t>
  </si>
  <si>
    <t>=B2L426C2</t>
  </si>
  <si>
    <t>=IF(B5L358C1-B5L358C1A&lt;0,0,B5L358C1-B5L358C1A)</t>
  </si>
  <si>
    <t>=IF(B5L372C1B=0,0,B5L358C1B/B5L372C1B)</t>
  </si>
  <si>
    <t>=IF(B5L373C1B=0,0,B5L358C1B/B5L373C1B)</t>
  </si>
  <si>
    <t>=B5L101C1*B5L358C1C</t>
  </si>
  <si>
    <t>=B5L102C1*B5L358C1D</t>
  </si>
  <si>
    <t>=B5L358C1-B5L358C1A+B5L358C1E-B5L358C1F</t>
  </si>
  <si>
    <t>=B2L327C2</t>
  </si>
  <si>
    <t>=B2L427C2</t>
  </si>
  <si>
    <t>=IF(B5L359C1-B5L359C1A&lt;0,0,B5L359C1-B5L359C1A)</t>
  </si>
  <si>
    <t>=IF(B5L372C1B=0,0,B5L359C1B/B5L372C1B)</t>
  </si>
  <si>
    <t>=IF(B5L373C1B=0,0,B5L359C1B/B5L373C1B)</t>
  </si>
  <si>
    <t>=B5L101C1*B5L359C1C</t>
  </si>
  <si>
    <t>=B5L102C1*B5L359C1D</t>
  </si>
  <si>
    <t>=B5L359C1-B5L359C1A+B5L359C1E-B5L359C1F</t>
  </si>
  <si>
    <t>=B2L339C2</t>
  </si>
  <si>
    <t>=B2L439C2</t>
  </si>
  <si>
    <t>=IF(B5L360C1-B5L360C1A&lt;0,0,B5L360C1-B5L360C1A)</t>
  </si>
  <si>
    <t>=IF(B5L372C1B=0,0,B5L360C1B/B5L372C1B)</t>
  </si>
  <si>
    <t>=IF(B5L373C1B=0,0,B5L360C1B/B5L373C1B)</t>
  </si>
  <si>
    <t>=B5L101C1*B5L360C1C</t>
  </si>
  <si>
    <t>=B5L102C1*B5L360C1D</t>
  </si>
  <si>
    <t>=B5L360C1-B5L360C1A+B5L360C1E-B5L360C1F</t>
  </si>
  <si>
    <t>=B2L340C2</t>
  </si>
  <si>
    <t>=B2L440C2</t>
  </si>
  <si>
    <t>=IF(B5L361C1-B5L361C1A&lt;0,0,B5L361C1-B5L361C1A)</t>
  </si>
  <si>
    <t>=IF(B5L372C1B=0,0,B5L361C1B/B5L372C1B)</t>
  </si>
  <si>
    <t>=IF(B5L373C1B=0,0,B5L361C1B/B5L373C1B)</t>
  </si>
  <si>
    <t>=B5L101C1*B5L361C1C</t>
  </si>
  <si>
    <t>=B5L102C1*B5L361C1D</t>
  </si>
  <si>
    <t>=B5L361C1-B5L361C1A+B5L361C1E-B5L361C1F</t>
  </si>
  <si>
    <t>=B2L341C2</t>
  </si>
  <si>
    <t>=B2L441C2</t>
  </si>
  <si>
    <t>=IF(B5L362C1-B5L362C1A&lt;0,0,B5L362C1-B5L362C1A)</t>
  </si>
  <si>
    <t>=IF(B5L372C1B=0,0,B5L362C1B/B5L372C1B)</t>
  </si>
  <si>
    <t>=IF(B5L373C1B=0,0,B5L362C1B/B5L373C1B)</t>
  </si>
  <si>
    <t>=B5L101C1*B5L362C1C</t>
  </si>
  <si>
    <t>=B5L102C1*B5L362C1D</t>
  </si>
  <si>
    <t>=B5L362C1-B5L362C1A+B5L362C1E-B5L362C1F</t>
  </si>
  <si>
    <t>=B2L342C2</t>
  </si>
  <si>
    <t>=B2L442C2</t>
  </si>
  <si>
    <t>=IF(B5L363C1-B5L363C1A&lt;0,0,B5L363C1-B5L363C1A)</t>
  </si>
  <si>
    <t>=IF(B5L372C1B=0,0,B5L363C1B/B5L372C1B)</t>
  </si>
  <si>
    <t>=IF(B5L373C1B=0,0,B5L363C1B/B5L373C1B)</t>
  </si>
  <si>
    <t>=B5L101C1*B5L363C1C</t>
  </si>
  <si>
    <t>=B5L102C1*B5L363C1D</t>
  </si>
  <si>
    <t>=B5L363C1-B5L363C1A+B5L363C1E-B5L363C1F</t>
  </si>
  <si>
    <t>=B2L343C2</t>
  </si>
  <si>
    <t>=B2L443C2</t>
  </si>
  <si>
    <t>=IF(B5L364C1-B5L364C1A&lt;0,0,B5L364C1-B5L364C1A)</t>
  </si>
  <si>
    <t>=IF(B5L372C1B=0,0,B5L364C1B/B5L372C1B)</t>
  </si>
  <si>
    <t>=IF(B5L373C1B=0,0,B5L364C1B/B5L373C1B)</t>
  </si>
  <si>
    <t>=B5L101C1*B5L364C1C</t>
  </si>
  <si>
    <t>=B5L102C1*B5L364C1D</t>
  </si>
  <si>
    <t>=B5L364C1-B5L364C1A+B5L364C1E-B5L364C1F</t>
  </si>
  <si>
    <t>=B2L344C2</t>
  </si>
  <si>
    <t>=B2L444C2</t>
  </si>
  <si>
    <t>=IF(B5L365C1-B5L365C1A&lt;0,0,B5L365C1-B5L365C1A)</t>
  </si>
  <si>
    <t>=IF(B5L372C1B=0,0,B5L365C1B/B5L372C1B)</t>
  </si>
  <si>
    <t>=IF(B5L373C1B=0,0,B5L365C1B/B5L373C1B)</t>
  </si>
  <si>
    <t>=B5L101C1*B5L365C1C</t>
  </si>
  <si>
    <t>=B5L102C1*B5L365C1D</t>
  </si>
  <si>
    <t>=B5L365C1-B5L365C1A+B5L365C1E-B5L365C1F</t>
  </si>
  <si>
    <t>=B2L345C2</t>
  </si>
  <si>
    <t>=B2L445C2</t>
  </si>
  <si>
    <t>=IF(B5L366C1-B5L366C1A&lt;0,0,B5L366C1-B5L366C1A)</t>
  </si>
  <si>
    <t>=IF(B5L372C1B=0,0,B5L366C1B/B5L372C1B)</t>
  </si>
  <si>
    <t>=IF(B5L373C1B=0,0,B5L366C1B/B5L373C1B)</t>
  </si>
  <si>
    <t>=B5L101C1*B5L366C1C</t>
  </si>
  <si>
    <t>=B5L102C1*B5L366C1D</t>
  </si>
  <si>
    <t>=B5L366C1-B5L366C1A+B5L366C1E-B5L366C1F</t>
  </si>
  <si>
    <t>=B2L352C2</t>
  </si>
  <si>
    <t>=B2L452C2</t>
  </si>
  <si>
    <t>=IF(B5L367C1-B5L367C1A&lt;0,0,B5L367C1-B5L367C1A)</t>
  </si>
  <si>
    <t>=IF(B5L372C1B=0,0,B5L367C1B/B5L372C1B)</t>
  </si>
  <si>
    <t>=IF(B5L373C1B=0,0,B5L367C1B/B5L373C1B)</t>
  </si>
  <si>
    <t>=B5L101C1*B5L367C1C</t>
  </si>
  <si>
    <t>=B5L102C1*B5L367C1D</t>
  </si>
  <si>
    <t>=B5L367C1-B5L367C1A+B5L367C1E-B5L367C1F</t>
  </si>
  <si>
    <t>=B2L353C2</t>
  </si>
  <si>
    <t>=B2L453C2</t>
  </si>
  <si>
    <t>=IF(B5L368C1-B5L368C1A&lt;0,0,B5L368C1-B5L368C1A)</t>
  </si>
  <si>
    <t>=IF(B5L372C1B=0,0,B5L368C1B/B5L372C1B)</t>
  </si>
  <si>
    <t>=IF(B5L373C1B=0,0,B5L368C1B/B5L373C1B)</t>
  </si>
  <si>
    <t>=B5L101C1*B5L368C1C</t>
  </si>
  <si>
    <t>=B5L102C1*B5L368C1D</t>
  </si>
  <si>
    <t>=B5L368C1-B5L368C1A+B5L368C1E-B5L368C1F</t>
  </si>
  <si>
    <t>=B2L368C2</t>
  </si>
  <si>
    <t>=B2L468C2</t>
  </si>
  <si>
    <t>=IF(B5L369C1-B5L369C1A&lt;0,0,B5L369C1-B5L369C1A)</t>
  </si>
  <si>
    <t>=IF(B5L372C1B=0,0,B5L369C1B/B5L372C1B)</t>
  </si>
  <si>
    <t>=IF(B5L373C1B=0,0,B5L369C1B/B5L373C1B)</t>
  </si>
  <si>
    <t>=B5L101C1*B5L369C1C</t>
  </si>
  <si>
    <t>=B5L102C1*B5L369C1D</t>
  </si>
  <si>
    <t>=B5L369C1-B5L369C1A+B5L369C1E-B5L369C1F</t>
  </si>
  <si>
    <t>=B2L372C2</t>
  </si>
  <si>
    <t>=B2L472C2</t>
  </si>
  <si>
    <t>=IF(B5L370C1-B5L370C1A&lt;0,0,B5L370C1-B5L370C1A)</t>
  </si>
  <si>
    <t>=IF(B5L372C1B=0,0,B5L370C1B/B5L372C1B)</t>
  </si>
  <si>
    <t>=IF(B5L373C1B=0,0,B5L370C1B/B5L373C1B)</t>
  </si>
  <si>
    <t>=B5L101C1*B5L370C1C</t>
  </si>
  <si>
    <t>=B5L102C1*B5L370C1D</t>
  </si>
  <si>
    <t>=B5L370C1-B5L370C1A+B5L370C1E-B5L370C1F</t>
  </si>
  <si>
    <t>=B2L378C2</t>
  </si>
  <si>
    <t>=B2L478C2</t>
  </si>
  <si>
    <t>=IF(B5L371C1-B5L371C1A&lt;0,0,B5L371C1-B5L371C1A)</t>
  </si>
  <si>
    <t>=IF(B5L372C1B=0,0,B5L371C1B/B5L372C1B)</t>
  </si>
  <si>
    <t>=IF(B5L373C1B=0,0,B5L371C1B/B5L373C1B)</t>
  </si>
  <si>
    <t>=B5L101C1*B5L371C1C</t>
  </si>
  <si>
    <t>=B5L102C1*B5L371C1D</t>
  </si>
  <si>
    <t>=B5L371C1-B5L371C1A+B5L371C1E-B5L371C1F</t>
  </si>
  <si>
    <t>=SUM(B5L301C1:B5L312C1)+SUM(B5L315C1:B5L322C1)+SUM(B5L325C1:B5L330C1)+B5L332C1+SUM(B5L336C1:B5L371C1)</t>
  </si>
  <si>
    <t>=SUM(B5L301C1A:B5L312C1A)+SUM(B5L315C1A:B5L322C1A)+SUM(B5L325C1A:B5L330C1A)+B5L332C1A+SUM(B5L336C1A:B5L371C1A)</t>
  </si>
  <si>
    <t>=SUM(B5L301C1B:B5L312C1B)+SUM(B5L315C1B:B5L322C1B)+SUM(B5L325C1B:B5L330C1B)+B5L332C1B+SUM(B5L336C1B:B5L371C1B)</t>
  </si>
  <si>
    <t>=SUM(B5L301C1C:B5L312C1C)+SUM(B5L315C1C:B5L322C1C)+SUM(B5L325C1C:B5L330C1C)+B5L332C1C+SUM(B5L336C1C:B5L371C1C)</t>
  </si>
  <si>
    <t>=IF(B5L373C1B=0,0,B5L372C1B/B5L373C1B)</t>
  </si>
  <si>
    <t>=SUM(B5L301C1E:B5L312C1E)+SUM(B5L315C1E:B5L322C1E)+SUM(B5L325C1E:B5L330C1E)+B5L332C1E+SUM(B5L336C1E:B5L371C1E)</t>
  </si>
  <si>
    <t>=B5L102C1*B5L372C1D</t>
  </si>
  <si>
    <t>=B5L372C1-B5L372C1A+B5L372C1E-B5L372C1F</t>
  </si>
  <si>
    <t>=SUM(B5L302C1:B5L312C1)+SUM(B5L315C1:B5L322C1)+SUM(B5L325C1:B5L330C1)+B5L332C1+B5L336C1+B5L338C1+SUM(B5L340C1:B5L371C1)</t>
  </si>
  <si>
    <t>=SUM(B5L302C1A:B5L312C1A)+SUM(B5L315C1A:B5L322C1A)+SUM(B5L325C1A:B5L330C1A)+B5L332C1A+B5L336C1A+B5L338C1A+SUM(B5L340C1A:B5L371C1A)</t>
  </si>
  <si>
    <t>=SUM(B5L302C1B:B5L312C1B)+SUM(B5L315C1B:B5L322C1B)+SUM(B5L325C1B:B5L330C1B)+B5L332C1B+B5L336C1B+B5L338C1B+SUM(B5L340C1B:B5L371C1B)</t>
  </si>
  <si>
    <t>=SUM(B5L302C1D:B5L312C1D)+SUM(B5L315C1D:B5L322C1D)+SUM(B5L325C1D:B5L330C1D)+B5L332C1D+B5L336C1D+B5L338C1D+SUM(B5L340C1D:B5L371C1D)</t>
  </si>
  <si>
    <t>=SUM(B5L302C1F:B5L312C1F)+SUM(B5L315C1F:B5L322C1F)+SUM(B5L325C1F:B5L330C1F)+B5L332C1F+B5L336C1F+B5L338C1F+SUM(B5L340C1F:B5L371C1F)</t>
  </si>
  <si>
    <t>WORKTABLE B5 PART 4</t>
  </si>
  <si>
    <t>PROPERTY ACCOUNT ADJUSTMENTS</t>
  </si>
  <si>
    <t>ALLOCATIONS TO TYPES OF EQUIPMENT</t>
  </si>
  <si>
    <t>Investment or Allocation Percent</t>
  </si>
  <si>
    <t>Allocated Expense Shop Investment</t>
  </si>
  <si>
    <t>Allocated Expense Shop Depreciation</t>
  </si>
  <si>
    <t>Allocated Expense Shop Leases</t>
  </si>
  <si>
    <t>Allocated Percent Loco, Freight Cars, OE</t>
  </si>
  <si>
    <t>Allocated Expense Freight Car Shop Machine Inv</t>
  </si>
  <si>
    <t>Allocated Expense Freight Cars Shop Machine Depr</t>
  </si>
  <si>
    <t>Allocated Expense Freight Car Shop Machine Leases</t>
  </si>
  <si>
    <t>Allocated Expense Locomotive Shop Machine Inv</t>
  </si>
  <si>
    <t>Allocated Expense OE Shop Machine Depr</t>
  </si>
  <si>
    <t>Allocated Expense OE Shop Machine Leases</t>
  </si>
  <si>
    <t>Allocated Expense OE Shop Machine Inv</t>
  </si>
  <si>
    <t>Total Allocation Expense Shop &amp; Machine</t>
  </si>
  <si>
    <t>SHOPS &amp; ENGINE HOUSE INVESTMENT</t>
  </si>
  <si>
    <t>LOCO SHOP MACH INVESTMENT</t>
  </si>
  <si>
    <t>FC SHOP MACH INVESMENT</t>
  </si>
  <si>
    <t>OE SHOP MACH INVESTMENT</t>
  </si>
  <si>
    <t>SHOP &amp; ENGINE HOUSE DEPR.</t>
  </si>
  <si>
    <t>SHOP &amp; ENGINE HOUSE LEASES</t>
  </si>
  <si>
    <t>FC SHOP MACH DEPR</t>
  </si>
  <si>
    <t>FC SHOP MACH LEASES</t>
  </si>
  <si>
    <t>OE SHOP MACH DEPR</t>
  </si>
  <si>
    <t>OE SHOP MACH LEASES</t>
  </si>
  <si>
    <t>REFR MECH</t>
  </si>
  <si>
    <t>REFR NM</t>
  </si>
  <si>
    <t>FLAT TOFC/COFC</t>
  </si>
  <si>
    <t>FLAT MULTI LEVEL</t>
  </si>
  <si>
    <t>REEFER TRAILERS</t>
  </si>
  <si>
    <t>REEFER CONTAINERS</t>
  </si>
  <si>
    <t>COMPUTER &amp; WP EQUIPMENT</t>
  </si>
  <si>
    <t>WORK &amp; NR</t>
  </si>
  <si>
    <t>=B5L316C3</t>
  </si>
  <si>
    <t>=B5L328C3</t>
  </si>
  <si>
    <t>=B5L329C3</t>
  </si>
  <si>
    <t>=B5L330C3</t>
  </si>
  <si>
    <t>=B2L920C2</t>
  </si>
  <si>
    <t>=B2L830C2</t>
  </si>
  <si>
    <t>=B2L234C2</t>
  </si>
  <si>
    <t>=B2L538C2</t>
  </si>
  <si>
    <t>=B2L252C2</t>
  </si>
  <si>
    <t>=B2L560C2</t>
  </si>
  <si>
    <t>=B3L305C2</t>
  </si>
  <si>
    <t>=B5L401C1*B5L411C1</t>
  </si>
  <si>
    <t>=B5L405C1*B5L411C1</t>
  </si>
  <si>
    <t>=B5L406C1*B5L411C1</t>
  </si>
  <si>
    <t>=B3L305C3</t>
  </si>
  <si>
    <t>=B5L402C1*B5L411C5</t>
  </si>
  <si>
    <t>=B5L411C2+IF(B5L411C6=NULL_VALUE,0,B5L411C6)+IF(B5L411C9=NULL_VALUE,0,B5L411C9)+IF(B5L411C12=NULL_VALUE,0,B5L411C12)</t>
  </si>
  <si>
    <t>=B3L306C2</t>
  </si>
  <si>
    <t>=B5L401C1*B5L412C1</t>
  </si>
  <si>
    <t>=B5L405C1*B5L412C1</t>
  </si>
  <si>
    <t>=B5L406C1*B5L412C1</t>
  </si>
  <si>
    <t>=B3L306C3</t>
  </si>
  <si>
    <t>=B5L402C1*B5L412C5</t>
  </si>
  <si>
    <t>=B5L412C2+IF(B5L412C6=NULL_VALUE,0,B5L412C6)+IF(B5L412C9=NULL_VALUE,0,B5L412C9)+IF(B5L412C12=NULL_VALUE,0,B5L412C12)</t>
  </si>
  <si>
    <t>=B3L307C2</t>
  </si>
  <si>
    <t>=B5L401C1*B5L413C1</t>
  </si>
  <si>
    <t>=B5L405C1*B5L413C1</t>
  </si>
  <si>
    <t>=B5L406C1*B5L413C1</t>
  </si>
  <si>
    <t>=B3L405C3</t>
  </si>
  <si>
    <t>=B5L403C1*B5L413C5</t>
  </si>
  <si>
    <t>=B5L407C1*B5L413C5</t>
  </si>
  <si>
    <t>=B5L408C1*B5L413C5</t>
  </si>
  <si>
    <t>=B5L413C2+IF(B5L413C6=NULL_VALUE,0,B5L413C6)+IF(B5L413C9=NULL_VALUE,0,B5L413C9)+IF(B5L413C12=NULL_VALUE,0,B5L413C12)</t>
  </si>
  <si>
    <t>=B3L308C2</t>
  </si>
  <si>
    <t>=B5L401C1*B5L414C1</t>
  </si>
  <si>
    <t>=B5L405C1*B5L414C1</t>
  </si>
  <si>
    <t>=B5L406C1*B5L414C1</t>
  </si>
  <si>
    <t>=B3L406C3</t>
  </si>
  <si>
    <t>=B5L403C1*B5L414C5</t>
  </si>
  <si>
    <t>=B5L407C1*B5L414C5</t>
  </si>
  <si>
    <t>=B5L408C1*B5L414C5</t>
  </si>
  <si>
    <t>=B5L414C2+IF(B5L414C6=NULL_VALUE,0,B5L414C6)+IF(B5L414C9=NULL_VALUE,0,B5L414C9)+IF(B5L414C12=NULL_VALUE,0,B5L414C12)</t>
  </si>
  <si>
    <t>=B3L309C2</t>
  </si>
  <si>
    <t>=B5L401C1*B5L415C1</t>
  </si>
  <si>
    <t>=B5L405C1*B5L415C1</t>
  </si>
  <si>
    <t>=B5L406C1*B5L415C1</t>
  </si>
  <si>
    <t>=B3L407C3</t>
  </si>
  <si>
    <t>=B5L403C1*B5L415C5</t>
  </si>
  <si>
    <t>=B5L407C1*B5L415C5</t>
  </si>
  <si>
    <t>=B5L408C1*B5L415C5</t>
  </si>
  <si>
    <t>=B5L415C2+IF(B5L415C6=NULL_VALUE,0,B5L415C6)+IF(B5L415C9=NULL_VALUE,0,B5L415C9)+IF(B5L415C12=NULL_VALUE,0,B5L415C12)</t>
  </si>
  <si>
    <t>=B3L310C2</t>
  </si>
  <si>
    <t>=B5L401C1*B5L416C1</t>
  </si>
  <si>
    <t>=B5L405C1*B5L416C1</t>
  </si>
  <si>
    <t>=B5L406C1*B5L416C1</t>
  </si>
  <si>
    <t>=B3L408C3</t>
  </si>
  <si>
    <t>=B5L403C1*B5L416C5</t>
  </si>
  <si>
    <t>=B5L407C1*B5L416C5</t>
  </si>
  <si>
    <t>=B5L408C1*B5L416C5</t>
  </si>
  <si>
    <t>=B5L416C2+IF(B5L416C6=NULL_VALUE,0,B5L416C6)+IF(B5L416C9=NULL_VALUE,0,B5L416C9)+IF(B5L416C12=NULL_VALUE,0,B5L416C12)</t>
  </si>
  <si>
    <t>=B3L311C2</t>
  </si>
  <si>
    <t>=B5L401C1*B5L417C1</t>
  </si>
  <si>
    <t>=B5L405C1*B5L417C1</t>
  </si>
  <si>
    <t>=B5L406C1*B5L417C1</t>
  </si>
  <si>
    <t>=B3L409C3</t>
  </si>
  <si>
    <t>=B5L403C1*B5L417C5</t>
  </si>
  <si>
    <t>=B5L407C1*B5L417C5</t>
  </si>
  <si>
    <t>=B5L408C1*B5L417C5</t>
  </si>
  <si>
    <t>=B5L417C2+IF(B5L417C6=NULL_VALUE,0,B5L417C6)+IF(B5L417C9=NULL_VALUE,0,B5L417C9)+IF(B5L417C12=NULL_VALUE,0,B5L417C12)</t>
  </si>
  <si>
    <t>=B3L312C2</t>
  </si>
  <si>
    <t>=B5L401C1*B5L418C1</t>
  </si>
  <si>
    <t>=B5L405C1*B5L418C1</t>
  </si>
  <si>
    <t>=B5L406C1*B5L418C1</t>
  </si>
  <si>
    <t>=B3L410C3</t>
  </si>
  <si>
    <t>=B5L403C1*B5L418C5</t>
  </si>
  <si>
    <t>=B5L407C1*B5L418C5</t>
  </si>
  <si>
    <t>=B5L408C1*B5L418C5</t>
  </si>
  <si>
    <t>=B5L418C2+IF(B5L418C6=NULL_VALUE,0,B5L418C6)+IF(B5L418C9=NULL_VALUE,0,B5L418C9)+IF(B5L418C12=NULL_VALUE,0,B5L418C12)</t>
  </si>
  <si>
    <t>=B3L313C2</t>
  </si>
  <si>
    <t>=B5L401C1*B5L419C1</t>
  </si>
  <si>
    <t>=B5L405C1*B5L419C1</t>
  </si>
  <si>
    <t>=B5L406C1*B5L419C1</t>
  </si>
  <si>
    <t>=B3L411C3</t>
  </si>
  <si>
    <t>=B5L403C1*B5L419C5</t>
  </si>
  <si>
    <t>=B5L407C1*B5L419C5</t>
  </si>
  <si>
    <t>=B5L408C1*B5L419C5</t>
  </si>
  <si>
    <t>=B5L419C2+IF(B5L419C6=NULL_VALUE,0,B5L419C6)+IF(B5L419C9=NULL_VALUE,0,B5L419C9)+IF(B5L419C12=NULL_VALUE,0,B5L419C12)</t>
  </si>
  <si>
    <t>=B3L314C2</t>
  </si>
  <si>
    <t>=B5L401C1*B5L420C1</t>
  </si>
  <si>
    <t>=B5L405C1*B5L420C1</t>
  </si>
  <si>
    <t>=B5L406C1*B5L420C1</t>
  </si>
  <si>
    <t>=B3L412C3</t>
  </si>
  <si>
    <t>=B5L403C1*B5L420C5</t>
  </si>
  <si>
    <t>=B5L407C1*B5L420C5</t>
  </si>
  <si>
    <t>=B5L408C1*B5L420C5</t>
  </si>
  <si>
    <t>=B5L420C2+IF(B5L420C6=NULL_VALUE,0,B5L420C6)+IF(B5L420C9=NULL_VALUE,0,B5L420C9)+IF(B5L420C12=NULL_VALUE,0,B5L420C12)</t>
  </si>
  <si>
    <t>=B3L315C2</t>
  </si>
  <si>
    <t>=B5L401C1*B5L421C1</t>
  </si>
  <si>
    <t>=B5L405C1*B5L421C1</t>
  </si>
  <si>
    <t>=B5L406C1*B5L421C1</t>
  </si>
  <si>
    <t>=B3L413C3</t>
  </si>
  <si>
    <t>=B5L403C1*B5L421C5</t>
  </si>
  <si>
    <t>=B5L407C1*B5L421C5</t>
  </si>
  <si>
    <t>=B5L408C1*B5L421C5</t>
  </si>
  <si>
    <t>=B5L421C2+IF(B5L421C6=NULL_VALUE,0,B5L421C6)+IF(B5L421C9=NULL_VALUE,0,B5L421C9)+IF(B5L421C12=NULL_VALUE,0,B5L421C12)</t>
  </si>
  <si>
    <t>=B3L316C2</t>
  </si>
  <si>
    <t>=B5L401C1*B5L422C1</t>
  </si>
  <si>
    <t>=B5L405C1*B5L422C1</t>
  </si>
  <si>
    <t>=B5L406C1*B5L422C1</t>
  </si>
  <si>
    <t>=B3L414C3</t>
  </si>
  <si>
    <t>=B5L403C1*B5L422C5</t>
  </si>
  <si>
    <t>=B5L407C1*B5L422C5</t>
  </si>
  <si>
    <t>=B5L408C1*B5L422C5</t>
  </si>
  <si>
    <t>=B5L422C2+IF(B5L422C6=NULL_VALUE,0,B5L422C6)+IF(B5L422C9=NULL_VALUE,0,B5L422C9)+IF(B5L422C12=NULL_VALUE,0,B5L422C12)</t>
  </si>
  <si>
    <t>=B3L317C2</t>
  </si>
  <si>
    <t>=B5L401C1*B5L423C1</t>
  </si>
  <si>
    <t>=B5L405C1*B5L423C1</t>
  </si>
  <si>
    <t>=B5L406C1*B5L423C1</t>
  </si>
  <si>
    <t>=B3L415C3</t>
  </si>
  <si>
    <t>=B5L403C1*B5L423C5</t>
  </si>
  <si>
    <t>=B5L407C1*B5L423C5</t>
  </si>
  <si>
    <t>=B5L408C1*B5L423C5</t>
  </si>
  <si>
    <t>=B5L423C2+IF(B5L423C6=NULL_VALUE,0,B5L423C6)+IF(B5L423C9=NULL_VALUE,0,B5L423C9)+IF(B5L423C12=NULL_VALUE,0,B5L423C12)</t>
  </si>
  <si>
    <t>=B3L318C2</t>
  </si>
  <si>
    <t>=B5L401C1*B5L424C1</t>
  </si>
  <si>
    <t>=B5L405C1*B5L424C1</t>
  </si>
  <si>
    <t>=B5L406C1*B5L424C1</t>
  </si>
  <si>
    <t>=B3L416C3</t>
  </si>
  <si>
    <t>=B5L403C1*B5L424C5</t>
  </si>
  <si>
    <t>=B5L407C1*B5L424C5</t>
  </si>
  <si>
    <t>=B5L408C1*B5L424C5</t>
  </si>
  <si>
    <t>=B5L424C2+IF(B5L424C6=NULL_VALUE,0,B5L424C6)+IF(B5L424C9=NULL_VALUE,0,B5L424C9)+IF(B5L424C12=NULL_VALUE,0,B5L424C12)</t>
  </si>
  <si>
    <t>=B3L319C2</t>
  </si>
  <si>
    <t>=B5L401C1*B5L425C1</t>
  </si>
  <si>
    <t>=B5L405C1*B5L425C1</t>
  </si>
  <si>
    <t>=B5L406C1*B5L425C1</t>
  </si>
  <si>
    <t>=B3L417C3</t>
  </si>
  <si>
    <t>=B5L403C1*B5L425C5</t>
  </si>
  <si>
    <t>=B5L407C1*B5L425C5</t>
  </si>
  <si>
    <t>=B5L408C1*B5L425C5</t>
  </si>
  <si>
    <t>=B5L425C2+IF(B5L425C6=NULL_VALUE,0,B5L425C6)+IF(B5L425C9=NULL_VALUE,0,B5L425C9)+IF(B5L425C12=NULL_VALUE,0,B5L425C12)</t>
  </si>
  <si>
    <t>=B3L320C2</t>
  </si>
  <si>
    <t>=B5L401C1*B5L426C1</t>
  </si>
  <si>
    <t>=B5L405C1*B5L426C1</t>
  </si>
  <si>
    <t>=B5L406C1*B5L426C1</t>
  </si>
  <si>
    <t>=B3L418C3</t>
  </si>
  <si>
    <t>=B5L403C1*B5L426C5</t>
  </si>
  <si>
    <t>=B5L407C1*B5L426C5</t>
  </si>
  <si>
    <t>=B5L408C1*B5L426C5</t>
  </si>
  <si>
    <t>=B5L426C2+IF(B5L426C6=NULL_VALUE,0,B5L426C6)+IF(B5L426C9=NULL_VALUE,0,B5L426C9)+IF(B5L426C12=NULL_VALUE,0,B5L426C12)</t>
  </si>
  <si>
    <t>=B3L321C2</t>
  </si>
  <si>
    <t>=B5L401C1*B5L427C1</t>
  </si>
  <si>
    <t>=B5L405C1*B5L427C1</t>
  </si>
  <si>
    <t>=B5L406C1*B5L427C1</t>
  </si>
  <si>
    <t>=B3L419C3</t>
  </si>
  <si>
    <t>=B5L403C1*B5L427C5</t>
  </si>
  <si>
    <t>=B5L407C1*B5L427C5</t>
  </si>
  <si>
    <t>=B5L408C1*B5L427C5</t>
  </si>
  <si>
    <t>=B5L427C2+IF(B5L427C6=NULL_VALUE,0,B5L427C6)+IF(B5L427C9=NULL_VALUE,0,B5L427C9)+IF(B5L427C12=NULL_VALUE,0,B5L427C12)</t>
  </si>
  <si>
    <t>=B3L322C2</t>
  </si>
  <si>
    <t>=B5L401C1*B5L428C1</t>
  </si>
  <si>
    <t>=B5L405C1*B5L428C1</t>
  </si>
  <si>
    <t>=B5L406C1*B5L428C1</t>
  </si>
  <si>
    <t>=B3L420C3</t>
  </si>
  <si>
    <t>=B5L403C1*B5L428C5</t>
  </si>
  <si>
    <t>=B5L407C1*B5L428C5</t>
  </si>
  <si>
    <t>=B5L408C1*B5L428C5</t>
  </si>
  <si>
    <t>=B5L428C2+IF(B5L428C6=NULL_VALUE,0,B5L428C6)+IF(B5L428C9=NULL_VALUE,0,B5L428C9)+IF(B5L428C12=NULL_VALUE,0,B5L428C12)</t>
  </si>
  <si>
    <t>=B3L323C2</t>
  </si>
  <si>
    <t>=B5L401C1*B5L429C1</t>
  </si>
  <si>
    <t>=B5L405C1*B5L429C1</t>
  </si>
  <si>
    <t>=B5L406C1*B5L429C1</t>
  </si>
  <si>
    <t>=B3L421C3</t>
  </si>
  <si>
    <t>=B5L403C1*B5L429C5</t>
  </si>
  <si>
    <t>=B5L407C1*B5L429C5</t>
  </si>
  <si>
    <t>=B5L408C1*B5L429C5</t>
  </si>
  <si>
    <t>=B5L429C2+IF(B5L429C6=NULL_VALUE,0,B5L429C6)+IF(B5L429C9=NULL_VALUE,0,B5L429C9)+IF(B5L429C12=NULL_VALUE,0,B5L429C12)</t>
  </si>
  <si>
    <t>=B3L324C2</t>
  </si>
  <si>
    <t>=B5L401C1*B5L430C1</t>
  </si>
  <si>
    <t>=B5L405C1*B5L430C1</t>
  </si>
  <si>
    <t>=B5L406C1*B5L430C1</t>
  </si>
  <si>
    <t>=B3L422C3</t>
  </si>
  <si>
    <t>=B5L403C1*B5L430C5</t>
  </si>
  <si>
    <t>=B5L407C1*B5L430C5</t>
  </si>
  <si>
    <t>=B5L408C1*B5L430C5</t>
  </si>
  <si>
    <t>=B5L430C2+IF(B5L430C6=NULL_VALUE,0,B5L430C6)+IF(B5L430C9=NULL_VALUE,0,B5L430C9)+IF(B5L430C12=NULL_VALUE,0,B5L430C12)</t>
  </si>
  <si>
    <t>=B3L325C2</t>
  </si>
  <si>
    <t>=B5L401C1*B5L431C1</t>
  </si>
  <si>
    <t>=B5L405C1*B5L431C1</t>
  </si>
  <si>
    <t>=B5L406C1*B5L431C1</t>
  </si>
  <si>
    <t>=B3L325C5</t>
  </si>
  <si>
    <t>=B5L409C1*B5L431C5</t>
  </si>
  <si>
    <t>=B5L410C1*B5L431C5</t>
  </si>
  <si>
    <t>=B5L404C1*B5L431C5</t>
  </si>
  <si>
    <t>=B5L431C2+IF(B5L431C6=NULL_VALUE,0,B5L431C6)+IF(B5L431C9=NULL_VALUE,0,B5L431C9)+IF(B5L431C12=NULL_VALUE,0,B5L431C12)</t>
  </si>
  <si>
    <t>=B3L326C2</t>
  </si>
  <si>
    <t>=B5L401C1*B5L432C1</t>
  </si>
  <si>
    <t>=B5L405C1*B5L432C1</t>
  </si>
  <si>
    <t>=B5L406C1*B5L432C1</t>
  </si>
  <si>
    <t>=B3L326C5</t>
  </si>
  <si>
    <t>=B5L409C1*B5L432C5</t>
  </si>
  <si>
    <t>=B5L410C1*B5L432C5</t>
  </si>
  <si>
    <t>=B5L404C1*B5L432C5</t>
  </si>
  <si>
    <t>=B5L432C2+IF(B5L432C6=NULL_VALUE,0,B5L432C6)+IF(B5L432C9=NULL_VALUE,0,B5L432C9)+IF(B5L432C12=NULL_VALUE,0,B5L432C12)</t>
  </si>
  <si>
    <t>=B3L327C2</t>
  </si>
  <si>
    <t>=B5L401C1*B5L433C1</t>
  </si>
  <si>
    <t>=B5L405C1*B5L433C1</t>
  </si>
  <si>
    <t>=B5L406C1*B5L433C1</t>
  </si>
  <si>
    <t>=B3L327C5</t>
  </si>
  <si>
    <t>=B5L409C1*B5L433C5</t>
  </si>
  <si>
    <t>=B5L410C1*B5L433C5</t>
  </si>
  <si>
    <t>=B5L404C1*B5L433C5</t>
  </si>
  <si>
    <t>=B5L433C2+IF(B5L433C6=NULL_VALUE,0,B5L433C6)+IF(B5L433C9=NULL_VALUE,0,B5L433C9)+IF(B5L433C12=NULL_VALUE,0,B5L433C12)</t>
  </si>
  <si>
    <t>=B3L328C2</t>
  </si>
  <si>
    <t>=B5L401C1*B5L434C1</t>
  </si>
  <si>
    <t>=B5L405C1*B5L434C1</t>
  </si>
  <si>
    <t>=B5L406C1*B5L434C1</t>
  </si>
  <si>
    <t>=B3L328C5</t>
  </si>
  <si>
    <t>=B5L409C1*B5L434C5</t>
  </si>
  <si>
    <t>=B5L410C1*B5L434C5</t>
  </si>
  <si>
    <t>=B5L404C1*B5L434C5</t>
  </si>
  <si>
    <t>=B5L434C2+IF(B5L434C6=NULL_VALUE,0,B5L434C6)+IF(B5L434C9=NULL_VALUE,0,B5L434C9)+IF(B5L434C12=NULL_VALUE,0,B5L434C12)</t>
  </si>
  <si>
    <t>=B3L337C2</t>
  </si>
  <si>
    <t>=B5L401C1*B5L435C1</t>
  </si>
  <si>
    <t>=B5L405C1*B5L435C1</t>
  </si>
  <si>
    <t>=B5L406C1*B5L435C1</t>
  </si>
  <si>
    <t>=B3L337C5</t>
  </si>
  <si>
    <t>=B5L409C1*B5L435C5</t>
  </si>
  <si>
    <t>=B5L410C1*B5L435C5</t>
  </si>
  <si>
    <t>=B5L404C1*B5L435C5</t>
  </si>
  <si>
    <t>=B5L435C2+IF(B5L435C6=NULL_VALUE,0,B5L435C6)+IF(B5L435C9=NULL_VALUE,0,B5L435C9)+IF(B5L435C12=NULL_VALUE,0,B5L435C12)</t>
  </si>
  <si>
    <t>=B3L331C2</t>
  </si>
  <si>
    <t>=B5L401C1*B5L436C1</t>
  </si>
  <si>
    <t>=B5L405C1*B5L436C1</t>
  </si>
  <si>
    <t>=B5L406C1*B5L436C1</t>
  </si>
  <si>
    <t>=B3L331C5</t>
  </si>
  <si>
    <t>=B5L409C1*B5L436C5</t>
  </si>
  <si>
    <t>=B5L410C1*B5L436C5</t>
  </si>
  <si>
    <t>=B5L404C1*B5L436C5</t>
  </si>
  <si>
    <t>=B5L436C2+IF(B5L436C6=NULL_VALUE,0,B5L436C6)+IF(B5L436C9=NULL_VALUE,0,B5L436C9)+IF(B5L436C12=NULL_VALUE,0,B5L436C12)</t>
  </si>
  <si>
    <t>=B3L332C2</t>
  </si>
  <si>
    <t>=B5L401C1*B5L437C1</t>
  </si>
  <si>
    <t>=B5L405C1*B5L437C1</t>
  </si>
  <si>
    <t>=B5L406C1*B5L437C1</t>
  </si>
  <si>
    <t>=B3L332C5</t>
  </si>
  <si>
    <t>=B5L409C1*B5L437C5</t>
  </si>
  <si>
    <t>=B5L410C1*B5L437C5</t>
  </si>
  <si>
    <t>=B5L404C1*B5L437C5</t>
  </si>
  <si>
    <t>=B5L437C2+IF(B5L437C6=NULL_VALUE,0,B5L437C6)+IF(B5L437C9=NULL_VALUE,0,B5L437C9)+IF(B5L437C12=NULL_VALUE,0,B5L437C12)</t>
  </si>
  <si>
    <t>=B3L333C2</t>
  </si>
  <si>
    <t>=B5L401C1*B5L438C1</t>
  </si>
  <si>
    <t>=B5L405C1*B5L438C1</t>
  </si>
  <si>
    <t>=B5L406C1*B5L438C1</t>
  </si>
  <si>
    <t>=B3L333C5</t>
  </si>
  <si>
    <t>=B5L409C1*B5L438C5</t>
  </si>
  <si>
    <t>=B5L410C1*B5L438C5</t>
  </si>
  <si>
    <t>=B5L404C1*B5L438C5</t>
  </si>
  <si>
    <t>=B5L438C2+IF(B5L438C6=NULL_VALUE,0,B5L438C6)+IF(B5L438C9=NULL_VALUE,0,B5L438C9)+IF(B5L438C12=NULL_VALUE,0,B5L438C12)</t>
  </si>
  <si>
    <t>=B3L334C2</t>
  </si>
  <si>
    <t>=B5L401C1*B5L439C1</t>
  </si>
  <si>
    <t>=B5L405C1*B5L439C1</t>
  </si>
  <si>
    <t>=B5L406C1*B5L439C1</t>
  </si>
  <si>
    <t>=B3L334C5</t>
  </si>
  <si>
    <t>=B5L409C1*B5L439C5</t>
  </si>
  <si>
    <t>=B5L410C1*B5L439C5</t>
  </si>
  <si>
    <t>=B5L404C1*B5L439C5</t>
  </si>
  <si>
    <t>=B5L439C2+IF(B5L439C6=NULL_VALUE,0,B5L439C6)+IF(B5L439C9=NULL_VALUE,0,B5L439C9)+IF(B5L439C12=NULL_VALUE,0,B5L439C12)</t>
  </si>
  <si>
    <t>=B3L335C2</t>
  </si>
  <si>
    <t>=B5L401C1*B5L440C1</t>
  </si>
  <si>
    <t>=B5L405C1*B5L440C1</t>
  </si>
  <si>
    <t>=B5L406C1*B5L440C1</t>
  </si>
  <si>
    <t>=B3L335C5</t>
  </si>
  <si>
    <t>=B5L409C1*B5L440C5</t>
  </si>
  <si>
    <t>=B5L410C1*B5L440C5</t>
  </si>
  <si>
    <t>=B5L404C1*B5L440C5</t>
  </si>
  <si>
    <t>=B5L440C2+IF(B5L440C6=NULL_VALUE,0,B5L440C6)+IF(B5L440C9=NULL_VALUE,0,B5L440C9)+IF(B5L440C12=NULL_VALUE,0,B5L440C12)</t>
  </si>
  <si>
    <t>=B3L336C2</t>
  </si>
  <si>
    <t>=B5L401C1*B5L441C1</t>
  </si>
  <si>
    <t>=B5L405C1*B5L441C1</t>
  </si>
  <si>
    <t>=B5L406C1*B5L441C1</t>
  </si>
  <si>
    <t>=B3L336C5</t>
  </si>
  <si>
    <t>=B5L409C1*B5L441C5</t>
  </si>
  <si>
    <t>=B5L410C1*B5L441C5</t>
  </si>
  <si>
    <t>=B5L404C1*B5L441C5</t>
  </si>
  <si>
    <t>=B5L441C2+IF(B5L441C6=NULL_VALUE,0,B5L441C6)+IF(B5L441C9=NULL_VALUE,0,B5L441C9)+IF(B5L441C12=NULL_VALUE,0,B5L441C12)</t>
  </si>
  <si>
    <t>WORKTABLE B5 PART 5</t>
  </si>
  <si>
    <t>OTHER PROPERTY ACCOUNT ALLOCATIONS</t>
  </si>
  <si>
    <t>ALLOCATION BETWEEN RUNNING AND SWITCHING OF W&amp;S INVESTMENT (L502 - L527) AND DEPRECIATION AND LEASE RENTALS (L528 - L575)</t>
  </si>
  <si>
    <t>Percentage</t>
  </si>
  <si>
    <t>Allocation A - Running</t>
  </si>
  <si>
    <t>Allocation B - Switching</t>
  </si>
  <si>
    <t>WORK EQ PORTION</t>
  </si>
  <si>
    <t>BOGIES &amp; CHASSIS PORTION</t>
  </si>
  <si>
    <t>PUB IMPROVEMENT</t>
  </si>
  <si>
    <t>LOCOMOTIVES - RUNNING</t>
  </si>
  <si>
    <t>LOCOMOTIVES - SWITCHING</t>
  </si>
  <si>
    <t>WORK EQUIP</t>
  </si>
  <si>
    <t>LAND LEASES</t>
  </si>
  <si>
    <t>GRADING DEPR</t>
  </si>
  <si>
    <t>GRADING LEASES</t>
  </si>
  <si>
    <t>OTHER ROW DEPR</t>
  </si>
  <si>
    <t>OTHER ROW LEASES</t>
  </si>
  <si>
    <t>909205</t>
  </si>
  <si>
    <t>TUNNELS DEPR</t>
  </si>
  <si>
    <t>TUNNELS LEASES</t>
  </si>
  <si>
    <t>BRIDGES DEPR</t>
  </si>
  <si>
    <t>BRIDGES LEASES</t>
  </si>
  <si>
    <t>ELEV DEPR</t>
  </si>
  <si>
    <t>ELEV LEASES</t>
  </si>
  <si>
    <t>TIES LEASES</t>
  </si>
  <si>
    <t>RAILS LEASES</t>
  </si>
  <si>
    <t>BALLAST LEASES</t>
  </si>
  <si>
    <t>FENCES DEPR</t>
  </si>
  <si>
    <t>FENCES LEASES</t>
  </si>
  <si>
    <t>R'WAY DEPR</t>
  </si>
  <si>
    <t>R'WAY LEASES</t>
  </si>
  <si>
    <t>FUEL DEPR</t>
  </si>
  <si>
    <t>FUEL LEASES</t>
  </si>
  <si>
    <t>WORK EQ DEPR</t>
  </si>
  <si>
    <t>WORK EQ LEASES</t>
  </si>
  <si>
    <t>COAL &amp; ORE DEPR</t>
  </si>
  <si>
    <t>COAL &amp; ORE LEASES</t>
  </si>
  <si>
    <t>SIGNALS DEPR</t>
  </si>
  <si>
    <t>SIGNALS LEASES</t>
  </si>
  <si>
    <t>R'WAY MACH DEPR</t>
  </si>
  <si>
    <t>R'WAY MACH LEASES</t>
  </si>
  <si>
    <t>PUB IMPR DEPR</t>
  </si>
  <si>
    <t>PUB IMPR LEASES</t>
  </si>
  <si>
    <t>POWER GROUP DEPR</t>
  </si>
  <si>
    <t>POWER GROUP LEASES</t>
  </si>
  <si>
    <t>LOCO MACH DEPR</t>
  </si>
  <si>
    <t>LOCO MACH LEASES</t>
  </si>
  <si>
    <t>OE MACH WORK DEPR</t>
  </si>
  <si>
    <t>OE MACH WORK LEASES</t>
  </si>
  <si>
    <t>B/C PORTION DEPR</t>
  </si>
  <si>
    <t>B/C PORTION LR</t>
  </si>
  <si>
    <t>B/C DEPR</t>
  </si>
  <si>
    <t>8093311</t>
  </si>
  <si>
    <t>B/C LR</t>
  </si>
  <si>
    <t>OE MACH B/C/OH DEPR</t>
  </si>
  <si>
    <t>OE MACH B/C/OH LR</t>
  </si>
  <si>
    <t>=B5L301C3</t>
  </si>
  <si>
    <t>=B3L216C1</t>
  </si>
  <si>
    <t>=B5L501C1*B5L501C2</t>
  </si>
  <si>
    <t>=B5L501C1-B5L501C3</t>
  </si>
  <si>
    <t>=B5L302C3</t>
  </si>
  <si>
    <t>=B3L209C4</t>
  </si>
  <si>
    <t>=B5L502C1*B5L502C2</t>
  </si>
  <si>
    <t>=B5L502C1-B5L502C3</t>
  </si>
  <si>
    <t>=B5L303C3</t>
  </si>
  <si>
    <t>=B5L503C1*B5L503C2</t>
  </si>
  <si>
    <t>=B5L503C1-B5L503C3</t>
  </si>
  <si>
    <t>=B5L304C3</t>
  </si>
  <si>
    <t>=B3L202C4</t>
  </si>
  <si>
    <t>=B5L504C1*B5L504C2</t>
  </si>
  <si>
    <t>=B5L504C1-B5L504C3</t>
  </si>
  <si>
    <t>=B5L305C3</t>
  </si>
  <si>
    <t>=B3L203C4</t>
  </si>
  <si>
    <t>=B5L505C1*B5L505C2</t>
  </si>
  <si>
    <t>=B5L505C1-B5L505C3</t>
  </si>
  <si>
    <t>=B5L306C3</t>
  </si>
  <si>
    <t>=B5L506C1*B5L506C2</t>
  </si>
  <si>
    <t>=B5L506C1-B5L506C3</t>
  </si>
  <si>
    <t>=B5L307C3</t>
  </si>
  <si>
    <t>=B3L204C4</t>
  </si>
  <si>
    <t>=B5L507C1*B5L507C2</t>
  </si>
  <si>
    <t>=B5L507C1-B5L507C3</t>
  </si>
  <si>
    <t>=B5L308C3</t>
  </si>
  <si>
    <t>=B3L205C4</t>
  </si>
  <si>
    <t>=B5L508C1*B5L508C2</t>
  </si>
  <si>
    <t>=B5L508C1-B5L508C3</t>
  </si>
  <si>
    <t>=B5L309C3</t>
  </si>
  <si>
    <t>=B3L206C4</t>
  </si>
  <si>
    <t>=B5L509C1*B5L509C2</t>
  </si>
  <si>
    <t>=B5L509C1-B5L509C3</t>
  </si>
  <si>
    <t>=B5L310C3</t>
  </si>
  <si>
    <t>=B5L510C1*B5L510C2</t>
  </si>
  <si>
    <t>=B5L510C1-B5L510C3</t>
  </si>
  <si>
    <t>=B5L312C3</t>
  </si>
  <si>
    <t>=B5L511C1*B5L511C2</t>
  </si>
  <si>
    <t>=B5L511C1-B5L511C3</t>
  </si>
  <si>
    <t>=B5L315C3</t>
  </si>
  <si>
    <t>=B3L220C4</t>
  </si>
  <si>
    <t>=B5L512C1*B5L512C2</t>
  </si>
  <si>
    <t>=B5L512C1-B5L512C3</t>
  </si>
  <si>
    <t>=B5L441C13</t>
  </si>
  <si>
    <t>=B5L513C1*B5L513C2</t>
  </si>
  <si>
    <t>=B5L513C1-B5L513C3</t>
  </si>
  <si>
    <t>=B5L435C13</t>
  </si>
  <si>
    <t>=B3L225C4</t>
  </si>
  <si>
    <t>=B5L514C1*B5L514C2</t>
  </si>
  <si>
    <t>=B5L514C1-B5L514C3</t>
  </si>
  <si>
    <t>=B5L319C3</t>
  </si>
  <si>
    <t>=B3L218C4</t>
  </si>
  <si>
    <t>=B5L515C1*B5L515C2</t>
  </si>
  <si>
    <t>=B5L515C1-B5L515C3</t>
  </si>
  <si>
    <t>=B5L322C3</t>
  </si>
  <si>
    <t>=B3L207C4</t>
  </si>
  <si>
    <t>=B5L516C1*B5L516C2</t>
  </si>
  <si>
    <t>=B5L516C1-B5L516C3</t>
  </si>
  <si>
    <t>=B5L332C3</t>
  </si>
  <si>
    <t>=B3L219C4</t>
  </si>
  <si>
    <t>=B5L517C1*B5L517C2</t>
  </si>
  <si>
    <t>=B5L517C1-B5L517C3</t>
  </si>
  <si>
    <t>=B5L326C3</t>
  </si>
  <si>
    <t>=B5L518C1*B5L518C2</t>
  </si>
  <si>
    <t>=B5L518C1-B5L518C3</t>
  </si>
  <si>
    <t>=B5L327C3</t>
  </si>
  <si>
    <t>=B3L208C4</t>
  </si>
  <si>
    <t>=B5L519C1*B5L519C2</t>
  </si>
  <si>
    <t>=B5L519C1-B5L519C3</t>
  </si>
  <si>
    <t>=B5L340C3</t>
  </si>
  <si>
    <t>=1</t>
  </si>
  <si>
    <t>=B5L520C1*B5L520C2</t>
  </si>
  <si>
    <t>=B5L520C1-B5L520C3</t>
  </si>
  <si>
    <t>=B5L341C3</t>
  </si>
  <si>
    <t>=0</t>
  </si>
  <si>
    <t>=B5L521C1*B5L521C2</t>
  </si>
  <si>
    <t>=B5L521C1-B5L521C3</t>
  </si>
  <si>
    <t>=B5L367C3</t>
  </si>
  <si>
    <t>=B5L522C1*B5L522C2</t>
  </si>
  <si>
    <t>=B5L522C1-B5L522C3</t>
  </si>
  <si>
    <t>=B5L368C3</t>
  </si>
  <si>
    <t>=B5L523C1*B5L523C2</t>
  </si>
  <si>
    <t>=B5L523C1-B5L523C3</t>
  </si>
  <si>
    <t>=B5L371C3</t>
  </si>
  <si>
    <t>=B5L524C1*B5L524C2</t>
  </si>
  <si>
    <t>=B5L524C1-B5L524C3</t>
  </si>
  <si>
    <t>=B2L816C2</t>
  </si>
  <si>
    <t>=B5L525C1*B5L525C2</t>
  </si>
  <si>
    <t>=B5L525C1-B5L525C3</t>
  </si>
  <si>
    <t>=B2L907C2</t>
  </si>
  <si>
    <t>=B5L526C1*B5L526C2</t>
  </si>
  <si>
    <t>=B5L526C1-B5L526C3</t>
  </si>
  <si>
    <t>=B2L817C2</t>
  </si>
  <si>
    <t>=B5L527C1*B5L527C2</t>
  </si>
  <si>
    <t>=B5L527C1-B5L527C3</t>
  </si>
  <si>
    <t>=B2L908C2</t>
  </si>
  <si>
    <t>=B5L528C1*B5L528C2</t>
  </si>
  <si>
    <t>=B5L528C1-B5L528C3</t>
  </si>
  <si>
    <t>=B2L818C2</t>
  </si>
  <si>
    <t>=B5L529C1*B5L529C2</t>
  </si>
  <si>
    <t>=B5L529C1-B5L529C3</t>
  </si>
  <si>
    <t>=B2L909C2</t>
  </si>
  <si>
    <t>=B5L530C1*B5L530C2</t>
  </si>
  <si>
    <t>=B5L530C1-B5L530C3</t>
  </si>
  <si>
    <t>=B2L819C2</t>
  </si>
  <si>
    <t>=B5L531C1*B5L531C2</t>
  </si>
  <si>
    <t>=B5L531C1-B5L531C3</t>
  </si>
  <si>
    <t>=B2L910C2</t>
  </si>
  <si>
    <t>=B5L532C1*B5L532C2</t>
  </si>
  <si>
    <t>=B5L532C1-B5L532C3</t>
  </si>
  <si>
    <t>=B2L912C2</t>
  </si>
  <si>
    <t>=B5L533C1*B5L533C2</t>
  </si>
  <si>
    <t>=B5L533C1-B5L533C3</t>
  </si>
  <si>
    <t>=B2L913C2</t>
  </si>
  <si>
    <t>=B5L534C1*B5L534C2</t>
  </si>
  <si>
    <t>=B5L534C1-B5L534C3</t>
  </si>
  <si>
    <t>=B2L914C2</t>
  </si>
  <si>
    <t>=B5L535C1*B5L535C2</t>
  </si>
  <si>
    <t>=B5L535C1-B5L535C3</t>
  </si>
  <si>
    <t>=B2L820C2</t>
  </si>
  <si>
    <t>=B5L536C1*B5L536C2</t>
  </si>
  <si>
    <t>=B5L536C1-B5L536C3</t>
  </si>
  <si>
    <t>=B2L911C2</t>
  </si>
  <si>
    <t>=B5L537C1*B5L537C2</t>
  </si>
  <si>
    <t>=B5L537C1-B5L537C3</t>
  </si>
  <si>
    <t>=B2L821C2</t>
  </si>
  <si>
    <t>=B5L538C1*B5L538C2</t>
  </si>
  <si>
    <t>=B5L538C1-B5L538C3</t>
  </si>
  <si>
    <t>=B2L822C2</t>
  </si>
  <si>
    <t>=B5L539C1*B5L539C2</t>
  </si>
  <si>
    <t>=B5L539C1-B5L539C3</t>
  </si>
  <si>
    <t>=B2L823C2</t>
  </si>
  <si>
    <t>=B5L540C1*B5L540C2</t>
  </si>
  <si>
    <t>=B5L540C1-B5L540C3</t>
  </si>
  <si>
    <t>=B2L824C2</t>
  </si>
  <si>
    <t>=B5L541C1*B5L541C2</t>
  </si>
  <si>
    <t>=B5L541C1-B5L541C3</t>
  </si>
  <si>
    <t>=B2L915C2</t>
  </si>
  <si>
    <t>=B5L542C1*B5L542C2</t>
  </si>
  <si>
    <t>=B5L542C1-B5L542C3</t>
  </si>
  <si>
    <t>=B2L825C2</t>
  </si>
  <si>
    <t>=B5L543C1*B5L543C2</t>
  </si>
  <si>
    <t>=B5L543C1-B5L543C3</t>
  </si>
  <si>
    <t>=B2L917C2</t>
  </si>
  <si>
    <t>=B5L544C1*B5L544C2</t>
  </si>
  <si>
    <t>=B5L544C1-B5L544C3</t>
  </si>
  <si>
    <t>=B2L827C2</t>
  </si>
  <si>
    <t>=B5L545C1*B5L545C2</t>
  </si>
  <si>
    <t>=B5L545C1-B5L545C3</t>
  </si>
  <si>
    <t>=B2L934C2</t>
  </si>
  <si>
    <t>=B5L546C1*B5L546C2</t>
  </si>
  <si>
    <t>=B5L546C1-B5L546C3</t>
  </si>
  <si>
    <t>=B2L844C2</t>
  </si>
  <si>
    <t>=B5L547C1*B5L547C2</t>
  </si>
  <si>
    <t>=B5L547C1-B5L547C3</t>
  </si>
  <si>
    <t>=B5L441C3</t>
  </si>
  <si>
    <t>=B5L548C1*B5L548C2</t>
  </si>
  <si>
    <t>=B5L548C1-B5L548C3</t>
  </si>
  <si>
    <t>=B5L441C4</t>
  </si>
  <si>
    <t>=B5L549C1*B5L549C2</t>
  </si>
  <si>
    <t>=B5L549C1-B5L549C3</t>
  </si>
  <si>
    <t>=B2L923C2</t>
  </si>
  <si>
    <t>=B5L550C1*B5L550C2</t>
  </si>
  <si>
    <t>=B5L550C1-B5L550C3</t>
  </si>
  <si>
    <t>=B2L833C2</t>
  </si>
  <si>
    <t>=B5L551C1*B5L551C2</t>
  </si>
  <si>
    <t>=B5L551C1-B5L551C3</t>
  </si>
  <si>
    <t>=B2L926C2</t>
  </si>
  <si>
    <t>=B5L552C1*B5L552C2</t>
  </si>
  <si>
    <t>=B5L552C1-B5L552C3</t>
  </si>
  <si>
    <t>=B2L836C2</t>
  </si>
  <si>
    <t>=B5L553C1*B5L553C2</t>
  </si>
  <si>
    <t>=B5L553C1-B5L553C3</t>
  </si>
  <si>
    <t>=B2L930C2</t>
  </si>
  <si>
    <t>=B5L554C1*B5L554C2</t>
  </si>
  <si>
    <t>=B5L554C1-B5L554C3</t>
  </si>
  <si>
    <t>=B2L840C2</t>
  </si>
  <si>
    <t>=B5L555C1*B5L555C2</t>
  </si>
  <si>
    <t>=B5L555C1-B5L555C3</t>
  </si>
  <si>
    <t>=B2L931C2</t>
  </si>
  <si>
    <t>=B5L556C1*B5L556C2</t>
  </si>
  <si>
    <t>=B5L556C1-B5L556C3</t>
  </si>
  <si>
    <t>=B2L841C2</t>
  </si>
  <si>
    <t>=B5L557C1*B5L557C2</t>
  </si>
  <si>
    <t>=B5L557C1-B5L557C3</t>
  </si>
  <si>
    <t>=B2L935C2</t>
  </si>
  <si>
    <t>=B5L558C1*B5L558C2</t>
  </si>
  <si>
    <t>=B5L558C1-B5L558C3</t>
  </si>
  <si>
    <t>=B2L845C2</t>
  </si>
  <si>
    <t>=B5L559C1*B5L559C2</t>
  </si>
  <si>
    <t>=B5L559C1-B5L559C3</t>
  </si>
  <si>
    <t>=B2L253C2</t>
  </si>
  <si>
    <t>=B5L560C1*B5L560C2</t>
  </si>
  <si>
    <t>=B5L560C1-B5L560C3</t>
  </si>
  <si>
    <t>=B2L561C2</t>
  </si>
  <si>
    <t>=B5L561C1*B5L561C2</t>
  </si>
  <si>
    <t>=B5L561C1-B5L561C3</t>
  </si>
  <si>
    <t>=B2L209C2</t>
  </si>
  <si>
    <t>=B3L402C2</t>
  </si>
  <si>
    <t>=B5L562C1*B5L562C2</t>
  </si>
  <si>
    <t>=B5L562C1-B5L562C3</t>
  </si>
  <si>
    <t>=B2L512C2</t>
  </si>
  <si>
    <t>=B5L563C1*B5L563C2</t>
  </si>
  <si>
    <t>=B5L563C1-B5L563C3</t>
  </si>
  <si>
    <t>=B5L441C10</t>
  </si>
  <si>
    <t>=B5L564C1*B5L564C2</t>
  </si>
  <si>
    <t>=B5L564C1-B5L564C3</t>
  </si>
  <si>
    <t>=B5L441C11</t>
  </si>
  <si>
    <t>=B5L565C1*B5L565C2</t>
  </si>
  <si>
    <t>=B5L565C1-B5L565C3</t>
  </si>
  <si>
    <t>=B5L435C3</t>
  </si>
  <si>
    <t>=B5L566C1*B5L566C2</t>
  </si>
  <si>
    <t>=B5L566C1-B5L566C3</t>
  </si>
  <si>
    <t>=B5L435C4</t>
  </si>
  <si>
    <t>=B5L567C1*B5L567C2</t>
  </si>
  <si>
    <t>=B5L567C1-B5L567C3</t>
  </si>
  <si>
    <t>=B2L255C2</t>
  </si>
  <si>
    <t>=B5L568C1*B5L568C2</t>
  </si>
  <si>
    <t>=B5L568C1-B5L568C3</t>
  </si>
  <si>
    <t>=B2L565C2</t>
  </si>
  <si>
    <t>=B5L569C1*B5L569C2</t>
  </si>
  <si>
    <t>=B5L569C1-B5L569C3</t>
  </si>
  <si>
    <t>=B5L435C10</t>
  </si>
  <si>
    <t>=B5L570C1*B5L570C2</t>
  </si>
  <si>
    <t>=B5L570C1-B5L570C3</t>
  </si>
  <si>
    <t>=B5L435C11</t>
  </si>
  <si>
    <t>=B5L571C1*B5L571C2</t>
  </si>
  <si>
    <t>=B5L571C1-B5L571C3</t>
  </si>
  <si>
    <t>WORKTABLE B5 PART 6</t>
  </si>
  <si>
    <t>WAY AND STRUCTURES INVESTMENT</t>
  </si>
  <si>
    <t>Investment Base</t>
  </si>
  <si>
    <t>Inv Base Times Cost of Capital</t>
  </si>
  <si>
    <t>Passenger Expense</t>
  </si>
  <si>
    <t>909802</t>
  </si>
  <si>
    <t>RUNNING PORTION - LAND</t>
  </si>
  <si>
    <t>SW PORTION - LAND</t>
  </si>
  <si>
    <t>909803</t>
  </si>
  <si>
    <t>RUNNING PORTION - GRADING</t>
  </si>
  <si>
    <t>SW PORTION - GRADING</t>
  </si>
  <si>
    <t>909804</t>
  </si>
  <si>
    <t>RUNNING PORTION - OTHER RIGHT OF WAY</t>
  </si>
  <si>
    <t>SW PORTION - OTHER RIGHT OF WAY</t>
  </si>
  <si>
    <t>909805</t>
  </si>
  <si>
    <t>RUNNING PORTION - TUNNELS</t>
  </si>
  <si>
    <t>SW PORTION - TUNNELS</t>
  </si>
  <si>
    <t>909806</t>
  </si>
  <si>
    <t>RUNNING PORTION - BRIDGES</t>
  </si>
  <si>
    <t>SW PORTION - BRIDGES</t>
  </si>
  <si>
    <t>909807</t>
  </si>
  <si>
    <t>RUNNING PORTION - ELEVATED STR.</t>
  </si>
  <si>
    <t>SW PORTION - ELEVATED STR.</t>
  </si>
  <si>
    <t>909808</t>
  </si>
  <si>
    <t>RUNNING PORTION - TIES</t>
  </si>
  <si>
    <t>SW PORTION - TIES</t>
  </si>
  <si>
    <t>909809</t>
  </si>
  <si>
    <t>RUNNING PORTION - RAILS &amp; OTM</t>
  </si>
  <si>
    <t>SW PORTION - RAILS &amp; OTM</t>
  </si>
  <si>
    <t>909811</t>
  </si>
  <si>
    <t>RUNNING PORTION - BALLAST</t>
  </si>
  <si>
    <t>SW PORTION - BALLAST</t>
  </si>
  <si>
    <t>909813</t>
  </si>
  <si>
    <t>RUNNING PORTION - FENCES</t>
  </si>
  <si>
    <t>SW PORTION - FENCES</t>
  </si>
  <si>
    <t>909816</t>
  </si>
  <si>
    <t>909817</t>
  </si>
  <si>
    <t>RUNNING PORTION - ROADWAY BUILDING</t>
  </si>
  <si>
    <t>SW PORTION - ROADWAY BUILDINGS</t>
  </si>
  <si>
    <t>9098802</t>
  </si>
  <si>
    <t>WATER &amp; FUEL ROAD PORTION</t>
  </si>
  <si>
    <t>WATER &amp; FUEL YARD PORTION</t>
  </si>
  <si>
    <t>909820</t>
  </si>
  <si>
    <t>ROAD LOCO PORTION</t>
  </si>
  <si>
    <t>YARD LOCO PORTION</t>
  </si>
  <si>
    <t>BOX 40' PORTION</t>
  </si>
  <si>
    <t>BOX 50' PORTION</t>
  </si>
  <si>
    <t>BOX EQ PORTION</t>
  </si>
  <si>
    <t>GON PLAIN PORTION</t>
  </si>
  <si>
    <t>GON EQ PORTION</t>
  </si>
  <si>
    <t>HOP COV PORTION</t>
  </si>
  <si>
    <t>HOP OTG PORTION</t>
  </si>
  <si>
    <t>HOP OTS PORTION</t>
  </si>
  <si>
    <t>REFRIG MECH PORTION</t>
  </si>
  <si>
    <t>REFRIG NON-MECH PORTION</t>
  </si>
  <si>
    <t>FLAT TOFC PORTION</t>
  </si>
  <si>
    <t>FLAT MULTI PORTION</t>
  </si>
  <si>
    <t>FLAT GEN PORTION</t>
  </si>
  <si>
    <t>FLAT OTHER PORTION</t>
  </si>
  <si>
    <t>ALL OTHER FC PORTION</t>
  </si>
  <si>
    <t>CABOOSE PORTION</t>
  </si>
  <si>
    <t>MISC. ACCESS</t>
  </si>
  <si>
    <t>OTHER TR/CONT. PORTION</t>
  </si>
  <si>
    <t>REFER. CONTAINER PORTION</t>
  </si>
  <si>
    <t>OTHER CONTAINER PORTION</t>
  </si>
  <si>
    <t>B/C RTCU PORTION</t>
  </si>
  <si>
    <t>B/C TCU PORTION</t>
  </si>
  <si>
    <t>OTHER HIGHWAYS</t>
  </si>
  <si>
    <t>PASSENGER FREIGHT</t>
  </si>
  <si>
    <t>WORK EQUIP NR RUN</t>
  </si>
  <si>
    <t>WORK EQUIP NR SW</t>
  </si>
  <si>
    <t>REFER TRAILER/CONTAINER</t>
  </si>
  <si>
    <t>OTHER TRAILER/CONTAINER</t>
  </si>
  <si>
    <t>909822</t>
  </si>
  <si>
    <t>909823</t>
  </si>
  <si>
    <t>909824</t>
  </si>
  <si>
    <t>COAL PORTION</t>
  </si>
  <si>
    <t>ORE PORTION</t>
  </si>
  <si>
    <t>909825</t>
  </si>
  <si>
    <t>909826</t>
  </si>
  <si>
    <t>909827</t>
  </si>
  <si>
    <t>RUNNING PORTION</t>
  </si>
  <si>
    <t>909829</t>
  </si>
  <si>
    <t>SW PORTION</t>
  </si>
  <si>
    <t>9098803</t>
  </si>
  <si>
    <t>POWER ROAD</t>
  </si>
  <si>
    <t>POWER YARD</t>
  </si>
  <si>
    <t>909835</t>
  </si>
  <si>
    <t>909837</t>
  </si>
  <si>
    <t>909839</t>
  </si>
  <si>
    <t>OTHER ROAD</t>
  </si>
  <si>
    <t>909876</t>
  </si>
  <si>
    <t>909890</t>
  </si>
  <si>
    <t>S&amp;T WAY &amp; STRUCTURES ROI</t>
  </si>
  <si>
    <t>=B5L501C3</t>
  </si>
  <si>
    <t>=B5L601C1*A4L203C2</t>
  </si>
  <si>
    <t>=B3L634C3</t>
  </si>
  <si>
    <t>=B5L601C2*B5L601C3</t>
  </si>
  <si>
    <t>=B5L601C2-B5L601C4</t>
  </si>
  <si>
    <t>=B5L501C4</t>
  </si>
  <si>
    <t>=B5L602C1*A4L203C2</t>
  </si>
  <si>
    <t>=B5L602C2*B5L602C3</t>
  </si>
  <si>
    <t>=B5L602C2-B5L602C4</t>
  </si>
  <si>
    <t>=B5L502C3</t>
  </si>
  <si>
    <t>=B5L603C1*A4L203C2</t>
  </si>
  <si>
    <t>=B3L619C3</t>
  </si>
  <si>
    <t>=B5L603C2*B5L603C3</t>
  </si>
  <si>
    <t>=B5L603C2-B5L603C4</t>
  </si>
  <si>
    <t>=B5L502C4</t>
  </si>
  <si>
    <t>=B5L604C1*A4L203C2</t>
  </si>
  <si>
    <t>=B3L620C3</t>
  </si>
  <si>
    <t>=B5L604C2*B5L604C3</t>
  </si>
  <si>
    <t>=B5L604C2-B5L604C4</t>
  </si>
  <si>
    <t>=B5L503C3</t>
  </si>
  <si>
    <t>=B5L605C1*A4L203C2</t>
  </si>
  <si>
    <t>=B5L605C2*B5L605C3</t>
  </si>
  <si>
    <t>=B5L605C2-B5L605C4</t>
  </si>
  <si>
    <t>=B5L503C4</t>
  </si>
  <si>
    <t>=B5L606C1*A4L203C2</t>
  </si>
  <si>
    <t>=B5L606C2*B5L606C3</t>
  </si>
  <si>
    <t>=B5L606C2-B5L606C4</t>
  </si>
  <si>
    <t>=B5L504C3</t>
  </si>
  <si>
    <t>=B5L607C1*A4L203C2</t>
  </si>
  <si>
    <t>=B3L603C3</t>
  </si>
  <si>
    <t>=B5L607C2*B5L607C3</t>
  </si>
  <si>
    <t>=B5L607C2-B5L607C4</t>
  </si>
  <si>
    <t>=B5L504C4</t>
  </si>
  <si>
    <t>=B5L608C1*A4L203C2</t>
  </si>
  <si>
    <t>=B3L604C3</t>
  </si>
  <si>
    <t>=B5L608C2*B5L608C3</t>
  </si>
  <si>
    <t>=B5L608C2-B5L608C4</t>
  </si>
  <si>
    <t>=B5L505C3</t>
  </si>
  <si>
    <t>=B5L609C1*A4L203C2</t>
  </si>
  <si>
    <t>=B3L605C3</t>
  </si>
  <si>
    <t>=B5L609C2*B5L609C3</t>
  </si>
  <si>
    <t>=B5L609C2-B5L609C4</t>
  </si>
  <si>
    <t>=B5L505C4</t>
  </si>
  <si>
    <t>=B5L610C1*A4L203C2</t>
  </si>
  <si>
    <t>=B3L606C3</t>
  </si>
  <si>
    <t>=B5L610C2*B5L610C3</t>
  </si>
  <si>
    <t>=B5L610C2-B5L610C4</t>
  </si>
  <si>
    <t>=B5L506C3</t>
  </si>
  <si>
    <t>=B5L611C1*A4L203C2</t>
  </si>
  <si>
    <t>=B5L611C2*B5L611C3</t>
  </si>
  <si>
    <t>=B5L611C2-B5L611C4</t>
  </si>
  <si>
    <t>=B5L506C4</t>
  </si>
  <si>
    <t>=B5L612C1*A4L203C2</t>
  </si>
  <si>
    <t>=B5L612C2*B5L612C3</t>
  </si>
  <si>
    <t>=B5L612C2-B5L612C4</t>
  </si>
  <si>
    <t>=B5L507C3</t>
  </si>
  <si>
    <t>=B5L613C1*A4L203C2</t>
  </si>
  <si>
    <t>=B3L607C3</t>
  </si>
  <si>
    <t>=B5L613C2*B5L613C3</t>
  </si>
  <si>
    <t>=B5L613C2-B5L613C4</t>
  </si>
  <si>
    <t>=B5L507C4</t>
  </si>
  <si>
    <t>=B5L614C1*A4L203C2</t>
  </si>
  <si>
    <t>=B3L608C3</t>
  </si>
  <si>
    <t>=B5L614C2*B5L614C3</t>
  </si>
  <si>
    <t>=B5L614C2-B5L614C4</t>
  </si>
  <si>
    <t>=B5L508C3</t>
  </si>
  <si>
    <t>=B5L615C1*A4L203C2</t>
  </si>
  <si>
    <t>=B3L609C3</t>
  </si>
  <si>
    <t>=B5L615C2*B5L615C3</t>
  </si>
  <si>
    <t>=B5L615C2-B5L615C4</t>
  </si>
  <si>
    <t>=B5L508C4</t>
  </si>
  <si>
    <t>=B5L616C1*A4L203C2</t>
  </si>
  <si>
    <t>=B3L610C3</t>
  </si>
  <si>
    <t>=B5L616C2*B5L616C3</t>
  </si>
  <si>
    <t>=B5L616C2-B5L616C4</t>
  </si>
  <si>
    <t>=B5L509C3</t>
  </si>
  <si>
    <t>=B5L617C1*A4L203C2</t>
  </si>
  <si>
    <t>=B3L611C3</t>
  </si>
  <si>
    <t>=B5L617C2*B5L617C3</t>
  </si>
  <si>
    <t>=B5L617C2-B5L617C4</t>
  </si>
  <si>
    <t>=B5L509C4</t>
  </si>
  <si>
    <t>=B5L618C1*A4L203C2</t>
  </si>
  <si>
    <t>=B3L612C3</t>
  </si>
  <si>
    <t>=B5L618C2*B5L618C3</t>
  </si>
  <si>
    <t>=B5L618C2-B5L618C4</t>
  </si>
  <si>
    <t>=B5L510C3</t>
  </si>
  <si>
    <t>=B5L619C1*A4L203C2</t>
  </si>
  <si>
    <t>=B5L619C2*B5L619C3</t>
  </si>
  <si>
    <t>=B5L619C2-B5L619C4</t>
  </si>
  <si>
    <t>=B5L510C4</t>
  </si>
  <si>
    <t>=B5L620C1*A4L203C2</t>
  </si>
  <si>
    <t>=B5L620C2*B5L620C3</t>
  </si>
  <si>
    <t>=B5L620C2-B5L620C4</t>
  </si>
  <si>
    <t>=B5L311C3</t>
  </si>
  <si>
    <t>=B5L621C1*A4L203C2</t>
  </si>
  <si>
    <t>=B3L623C3</t>
  </si>
  <si>
    <t>=B5L621C2*B5L621C3</t>
  </si>
  <si>
    <t>=B5L621C2-B5L621C4</t>
  </si>
  <si>
    <t>=B5L511C3</t>
  </si>
  <si>
    <t>=B5L622C1*A4L203C2</t>
  </si>
  <si>
    <t>=B5L622C2*B5L622C3</t>
  </si>
  <si>
    <t>=B5L622C2-B5L622C4</t>
  </si>
  <si>
    <t>=B5L511C4</t>
  </si>
  <si>
    <t>=B5L623C1*A4L203C2</t>
  </si>
  <si>
    <t>=B5L623C2*B5L623C3</t>
  </si>
  <si>
    <t>=B5L623C2-B5L623C4</t>
  </si>
  <si>
    <t>=B5L512C3</t>
  </si>
  <si>
    <t>=B5L624C1*A4L203C2</t>
  </si>
  <si>
    <t>=B3L625C3</t>
  </si>
  <si>
    <t>=B5L624C2*B5L624C3</t>
  </si>
  <si>
    <t>=B5L624C2-B5L624C4</t>
  </si>
  <si>
    <t>=B5L512C4</t>
  </si>
  <si>
    <t>=B5L625C1*A4L203C2</t>
  </si>
  <si>
    <t>=B5L625C2*B5L625C3</t>
  </si>
  <si>
    <t>=B5L625C2-B5L625C4</t>
  </si>
  <si>
    <t>=B5L411C13</t>
  </si>
  <si>
    <t>=B5L626C1*A4L203C2</t>
  </si>
  <si>
    <t>=B5L626C2*B5L626C3</t>
  </si>
  <si>
    <t>=B5L626C2-B5L626C4</t>
  </si>
  <si>
    <t>=B5L412C13</t>
  </si>
  <si>
    <t>=B5L627C1*A4L203C2</t>
  </si>
  <si>
    <t>=B5L627C2*B5L627C3</t>
  </si>
  <si>
    <t>=B5L627C2-B5L627C4</t>
  </si>
  <si>
    <t>=B5L413C13</t>
  </si>
  <si>
    <t>=B5L628C1*A4L203C2</t>
  </si>
  <si>
    <t>=B5L628C2*B5L628C3</t>
  </si>
  <si>
    <t>=B5L628C2-B5L628C4</t>
  </si>
  <si>
    <t>=B5L414C13</t>
  </si>
  <si>
    <t>=B5L629C1*A4L203C2</t>
  </si>
  <si>
    <t>=B5L629C2*B5L629C3</t>
  </si>
  <si>
    <t>=B5L629C2-B5L629C4</t>
  </si>
  <si>
    <t>=B5L415C13</t>
  </si>
  <si>
    <t>=B5L630C1*A4L203C2</t>
  </si>
  <si>
    <t>=B5L630C2*B5L630C3</t>
  </si>
  <si>
    <t>=B5L630C2-B5L630C4</t>
  </si>
  <si>
    <t>=B5L416C13</t>
  </si>
  <si>
    <t>=B5L631C1*A4L203C2</t>
  </si>
  <si>
    <t>=B5L631C2*B5L631C3</t>
  </si>
  <si>
    <t>=B5L631C2-B5L631C4</t>
  </si>
  <si>
    <t>=B5L417C13</t>
  </si>
  <si>
    <t>=B5L632C1*A4L203C2</t>
  </si>
  <si>
    <t>=B5L632C2*B5L632C3</t>
  </si>
  <si>
    <t>=B5L632C2-B5L632C4</t>
  </si>
  <si>
    <t>=B5L418C13</t>
  </si>
  <si>
    <t>=B5L633C1*A4L203C2</t>
  </si>
  <si>
    <t>=B5L633C2*B5L633C3</t>
  </si>
  <si>
    <t>=B5L633C2-B5L633C4</t>
  </si>
  <si>
    <t>=B5L419C13</t>
  </si>
  <si>
    <t>=B5L634C1*A4L203C2</t>
  </si>
  <si>
    <t>=B5L634C2*B5L634C3</t>
  </si>
  <si>
    <t>=B5L634C2-B5L634C4</t>
  </si>
  <si>
    <t>=B5L420C13</t>
  </si>
  <si>
    <t>=B5L635C1*A4L203C2</t>
  </si>
  <si>
    <t>=B5L635C2*B5L635C3</t>
  </si>
  <si>
    <t>=B5L635C2-B5L635C4</t>
  </si>
  <si>
    <t>=B5L421C13</t>
  </si>
  <si>
    <t>=B5L636C1*A4L203C2</t>
  </si>
  <si>
    <t>=B5L636C2*B5L636C3</t>
  </si>
  <si>
    <t>=B5L636C2-B5L636C4</t>
  </si>
  <si>
    <t>=B5L422C13</t>
  </si>
  <si>
    <t>=B5L637C1*A4L203C2</t>
  </si>
  <si>
    <t>=B5L637C2*B5L637C3</t>
  </si>
  <si>
    <t>=B5L637C2-B5L637C4</t>
  </si>
  <si>
    <t>=B5L423C13</t>
  </si>
  <si>
    <t>=B5L638C1*A4L203C2</t>
  </si>
  <si>
    <t>=B5L638C2*B5L638C3</t>
  </si>
  <si>
    <t>=B5L638C2-B5L638C4</t>
  </si>
  <si>
    <t>=B5L424C13</t>
  </si>
  <si>
    <t>=B5L639C1*A4L203C2</t>
  </si>
  <si>
    <t>=B5L639C2*B5L639C3</t>
  </si>
  <si>
    <t>=B5L639C2-B5L639C4</t>
  </si>
  <si>
    <t>=B5L425C13</t>
  </si>
  <si>
    <t>=B5L640C1*A4L203C2</t>
  </si>
  <si>
    <t>=B5L640C2*B5L640C3</t>
  </si>
  <si>
    <t>=B5L640C2-B5L640C4</t>
  </si>
  <si>
    <t>=B5L426C13</t>
  </si>
  <si>
    <t>=B5L641C1*A4L203C2</t>
  </si>
  <si>
    <t>=B5L641C2*B5L641C3</t>
  </si>
  <si>
    <t>=B5L641C2-B5L641C4</t>
  </si>
  <si>
    <t>=B5L427C13</t>
  </si>
  <si>
    <t>=B5L642C1*A4L203C2</t>
  </si>
  <si>
    <t>=B5L642C2*B5L642C3</t>
  </si>
  <si>
    <t>=B5L642C2-B5L642C4</t>
  </si>
  <si>
    <t>=B5L428C13</t>
  </si>
  <si>
    <t>=B5L643C1*A4L203C2</t>
  </si>
  <si>
    <t>=B5L643C2*B5L643C3</t>
  </si>
  <si>
    <t>=B5L643C2-B5L643C4</t>
  </si>
  <si>
    <t>=B5L429C13</t>
  </si>
  <si>
    <t>=B5L644C1*A4L203C2</t>
  </si>
  <si>
    <t>=B5L644C2*B5L644C3</t>
  </si>
  <si>
    <t>=B5L644C2-B5L644C4</t>
  </si>
  <si>
    <t>=B5L430C13</t>
  </si>
  <si>
    <t>=B5L645C1*A4L203C2</t>
  </si>
  <si>
    <t>=B5L645C2*B5L645C3</t>
  </si>
  <si>
    <t>=B5L645C2-B5L645C4</t>
  </si>
  <si>
    <t>=B5L431C13</t>
  </si>
  <si>
    <t>=B5L646C1*A4L203C2</t>
  </si>
  <si>
    <t>=B5L646C2*B5L646C3</t>
  </si>
  <si>
    <t>=B5L646C2-B5L646C4</t>
  </si>
  <si>
    <t>=B5L432C13</t>
  </si>
  <si>
    <t>=B5L647C1*A4L203C2</t>
  </si>
  <si>
    <t>=B5L647C2*B5L647C3</t>
  </si>
  <si>
    <t>=B5L647C2-B5L647C4</t>
  </si>
  <si>
    <t>=B5L433C13</t>
  </si>
  <si>
    <t>=B5L648C1*A4L203C2</t>
  </si>
  <si>
    <t>=B5L648C2*B5L648C3</t>
  </si>
  <si>
    <t>=B5L648C2-B5L648C4</t>
  </si>
  <si>
    <t>=B5L434C13</t>
  </si>
  <si>
    <t>=B5L649C1*A4L203C2</t>
  </si>
  <si>
    <t>=B5L649C2*B5L649C3</t>
  </si>
  <si>
    <t>=B5L649C2-B5L649C4</t>
  </si>
  <si>
    <t>=B5L514C3</t>
  </si>
  <si>
    <t>=B5L650C1*A4L203C2</t>
  </si>
  <si>
    <t>=B5L650C2*B5L650C3</t>
  </si>
  <si>
    <t>=B5L650C2-B5L650C4</t>
  </si>
  <si>
    <t>=B5L514C4</t>
  </si>
  <si>
    <t>=B5L651C1*A4L203C2</t>
  </si>
  <si>
    <t>=B5L651C2*B5L651C3</t>
  </si>
  <si>
    <t>=B5L651C2-B5L651C4</t>
  </si>
  <si>
    <t>=B5L436C13</t>
  </si>
  <si>
    <t>=B5L652C1*A4L203C2</t>
  </si>
  <si>
    <t>=B5L652C2*B5L652C3</t>
  </si>
  <si>
    <t>=B5L652C2-B5L652C4</t>
  </si>
  <si>
    <t>=B5L437C13</t>
  </si>
  <si>
    <t>=B5L653C1*A4L203C2</t>
  </si>
  <si>
    <t>=B5L653C2*B5L653C3</t>
  </si>
  <si>
    <t>=B5L653C2-B5L653C4</t>
  </si>
  <si>
    <t>=B5L438C13</t>
  </si>
  <si>
    <t>=B5L654C1*A4L203C2</t>
  </si>
  <si>
    <t>=B5L654C2*B5L654C3</t>
  </si>
  <si>
    <t>=B5L654C2-B5L654C4</t>
  </si>
  <si>
    <t>=B5L439C13</t>
  </si>
  <si>
    <t>=B5L655C1*A4L203C2</t>
  </si>
  <si>
    <t>=B3L631C3</t>
  </si>
  <si>
    <t>=B5L655C2*B5L655C3</t>
  </si>
  <si>
    <t>=B5L655C2-B5L655C4</t>
  </si>
  <si>
    <t>=B5L440C13</t>
  </si>
  <si>
    <t>=B5L656C1*A4L203C2</t>
  </si>
  <si>
    <t>=B3L632C3</t>
  </si>
  <si>
    <t>=B5L656C2*B5L656C3</t>
  </si>
  <si>
    <t>=B5L656C2-B5L656C4</t>
  </si>
  <si>
    <t>=B5L513C3</t>
  </si>
  <si>
    <t>=B5L657C1*A4L203C2</t>
  </si>
  <si>
    <t>=B3L633C3</t>
  </si>
  <si>
    <t>=B5L657C2*B5L657C3</t>
  </si>
  <si>
    <t>=B5L657C2-B5L657C4</t>
  </si>
  <si>
    <t>=B5L513C4</t>
  </si>
  <si>
    <t>=B5L658C1*A4L203C2</t>
  </si>
  <si>
    <t>=B5L658C2*B5L658C3</t>
  </si>
  <si>
    <t>=B5L658C2-B5L658C4</t>
  </si>
  <si>
    <t>=B5L431C13+B5L433C13</t>
  </si>
  <si>
    <t>=B5L659C1*A4L203C2</t>
  </si>
  <si>
    <t>=B5L659C2*B5L659C3</t>
  </si>
  <si>
    <t>=B5L659C2-B5L659C4</t>
  </si>
  <si>
    <t>=B5L432C13+B5L434C13</t>
  </si>
  <si>
    <t>=B5L660C1*A4L203C2</t>
  </si>
  <si>
    <t>=B5L660C2*B5L660C3</t>
  </si>
  <si>
    <t>=B5L660C2-B5L660C4</t>
  </si>
  <si>
    <t>=B5L317C3</t>
  </si>
  <si>
    <t>=B5L661C1*A4L203C2</t>
  </si>
  <si>
    <t>=B5L661C2*B5L661C3</t>
  </si>
  <si>
    <t>=B5L661C2-B5L661C4</t>
  </si>
  <si>
    <t>=B5L318C3</t>
  </si>
  <si>
    <t>=B5L662C1*A4L203C2</t>
  </si>
  <si>
    <t>=B5L662C2*B5L662C3</t>
  </si>
  <si>
    <t>=B5L662C2-B5L662C4</t>
  </si>
  <si>
    <t>=B5L515C3</t>
  </si>
  <si>
    <t>=B5L663C1*A4L203C2</t>
  </si>
  <si>
    <t>=B5L663C2*B5L663C3</t>
  </si>
  <si>
    <t>=B5L663C2-B5L663C4</t>
  </si>
  <si>
    <t>=B5L515C4</t>
  </si>
  <si>
    <t>=B5L664C1*A4L203C2</t>
  </si>
  <si>
    <t>=B5L664C2*B5L664C3</t>
  </si>
  <si>
    <t>=B5L664C2-B5L664C4</t>
  </si>
  <si>
    <t>=B5L320C3</t>
  </si>
  <si>
    <t>=B5L665C1*A4L203C2</t>
  </si>
  <si>
    <t>=B5L665C2*B5L665C3</t>
  </si>
  <si>
    <t>=B5L665C2-B5L665C4</t>
  </si>
  <si>
    <t>=B5L321C3</t>
  </si>
  <si>
    <t>=B5L666C1*A4L203C2</t>
  </si>
  <si>
    <t>=B3L621C3</t>
  </si>
  <si>
    <t>=B5L666C2*B5L666C3</t>
  </si>
  <si>
    <t>=B5L666C2-B5L666C4</t>
  </si>
  <si>
    <t>=B5L516C3</t>
  </si>
  <si>
    <t>=B5L667C1*A4L203C2</t>
  </si>
  <si>
    <t>=B3L615C3</t>
  </si>
  <si>
    <t>=B5L667C2*B5L667C3</t>
  </si>
  <si>
    <t>=B5L667C2-B5L667C4</t>
  </si>
  <si>
    <t>=B5L516C4</t>
  </si>
  <si>
    <t>=B5L668C1*A4L203C2</t>
  </si>
  <si>
    <t>=B3L616C3</t>
  </si>
  <si>
    <t>=B5L668C2*B5L668C3</t>
  </si>
  <si>
    <t>=B5L668C2-B5L668C4</t>
  </si>
  <si>
    <t>=B5L517C3</t>
  </si>
  <si>
    <t>=B5L669C1*A4L203C2</t>
  </si>
  <si>
    <t>=B3L622C3</t>
  </si>
  <si>
    <t>=B5L669C2*B5L669C3</t>
  </si>
  <si>
    <t>=B5L669C2-B5L669C4</t>
  </si>
  <si>
    <t>=B5L517C4</t>
  </si>
  <si>
    <t>=B5L670C1*A4L203C2</t>
  </si>
  <si>
    <t>=B5L670C2*B5L670C3</t>
  </si>
  <si>
    <t>=B5L670C2-B5L670C4</t>
  </si>
  <si>
    <t>=B5L325C3</t>
  </si>
  <si>
    <t>=B5L671C1*A4L203C2</t>
  </si>
  <si>
    <t>=B3L626C3</t>
  </si>
  <si>
    <t>=B5L671C2*B5L671C3</t>
  </si>
  <si>
    <t>=B5L671C2-B5L671C4</t>
  </si>
  <si>
    <t>=B5L518C3</t>
  </si>
  <si>
    <t>=B5L672C1*A4L203C2</t>
  </si>
  <si>
    <t>=B3L627C3</t>
  </si>
  <si>
    <t>=B5L672C2*B5L672C3</t>
  </si>
  <si>
    <t>=B5L672C2-B5L672C4</t>
  </si>
  <si>
    <t>=B5L518C4</t>
  </si>
  <si>
    <t>=B5L673C1*A4L203C2</t>
  </si>
  <si>
    <t>=B5L673C2*B5L673C3</t>
  </si>
  <si>
    <t>=B5L673C2-B5L673C4</t>
  </si>
  <si>
    <t>=B5L519C3</t>
  </si>
  <si>
    <t>=B5L674C1*A4L203C2</t>
  </si>
  <si>
    <t>=B5L674C2*B5L674C3</t>
  </si>
  <si>
    <t>=B5L674C2-B5L674C4</t>
  </si>
  <si>
    <t>=B5L519C4</t>
  </si>
  <si>
    <t>=B5L675C1*A4L203C2</t>
  </si>
  <si>
    <t>=B5L675C2*B5L675C3</t>
  </si>
  <si>
    <t>=B5L675C2-B5L675C4</t>
  </si>
  <si>
    <t>=B5L336C3</t>
  </si>
  <si>
    <t>=B5L676C1*A4L203C2</t>
  </si>
  <si>
    <t>=B3L629C3</t>
  </si>
  <si>
    <t>=B5L676C2*B5L676C3</t>
  </si>
  <si>
    <t>=B5L676C2-B5L676C4</t>
  </si>
  <si>
    <t>=B5L337C3</t>
  </si>
  <si>
    <t>=B5L677C1*A4L203C2</t>
  </si>
  <si>
    <t>=B5L677C2*B5L677C3</t>
  </si>
  <si>
    <t>=B5L677C2-B5L677C4</t>
  </si>
  <si>
    <t>=B5L339C3</t>
  </si>
  <si>
    <t>=B5L678C1*A4L203C2</t>
  </si>
  <si>
    <t>=B5L678C2*B5L678C3</t>
  </si>
  <si>
    <t>=B5L678C2-B5L678C4</t>
  </si>
  <si>
    <t>=SUM(B5L601C1:B5L658C1)+SUM(B5L661C1:B5L678C1)</t>
  </si>
  <si>
    <t>=SUM(B5L601C2:B5L658C2)+SUM(B5L661C2:B5L678C2)</t>
  </si>
  <si>
    <t>=SUM(B5L601C4:B5L658C4)+SUM(B5L661C4:B5L678C4)</t>
  </si>
  <si>
    <t>=SUM(B5L601C5:B5L658C5)+SUM(B5L661C5:B5L678C5)</t>
  </si>
  <si>
    <t>=B1L124C1</t>
  </si>
  <si>
    <t>=B5L680C1*A4L203C2</t>
  </si>
  <si>
    <t>=B5L680C2*B5L680C3</t>
  </si>
  <si>
    <t>=B5L680C2-B5L680C4</t>
  </si>
  <si>
    <t>WORKTABLE B5 PART 7</t>
  </si>
  <si>
    <t>809805</t>
  </si>
  <si>
    <t>8098051</t>
  </si>
  <si>
    <t>809806</t>
  </si>
  <si>
    <t>BOX-PLAIN 40 FOOT</t>
  </si>
  <si>
    <t>809807</t>
  </si>
  <si>
    <t>BOX-PLAIN 50 FOOT AND LONGER</t>
  </si>
  <si>
    <t>809808</t>
  </si>
  <si>
    <t>809809</t>
  </si>
  <si>
    <t>809810</t>
  </si>
  <si>
    <t>809811</t>
  </si>
  <si>
    <t>809812</t>
  </si>
  <si>
    <t>HOPPER-OPEN TOP GENARAL SERVICE</t>
  </si>
  <si>
    <t>809813</t>
  </si>
  <si>
    <t>HOPPER-OPEN TOP SPECIAL SERVICE</t>
  </si>
  <si>
    <t>809814</t>
  </si>
  <si>
    <t>REFRIGERATOR-MACHANICAL</t>
  </si>
  <si>
    <t>809815</t>
  </si>
  <si>
    <t>REFRIGERATOR-NONMECHANICAL</t>
  </si>
  <si>
    <t>809816</t>
  </si>
  <si>
    <t>809817</t>
  </si>
  <si>
    <t>FLAT MULTI-LEVEL</t>
  </si>
  <si>
    <t>809818</t>
  </si>
  <si>
    <t>809819</t>
  </si>
  <si>
    <t>809820</t>
  </si>
  <si>
    <t>ALL OTHER FREIGHT CARS</t>
  </si>
  <si>
    <t>809822</t>
  </si>
  <si>
    <t>CABOOSE</t>
  </si>
  <si>
    <t>809821</t>
  </si>
  <si>
    <t>809823</t>
  </si>
  <si>
    <t>809826</t>
  </si>
  <si>
    <t>809827</t>
  </si>
  <si>
    <t>809828</t>
  </si>
  <si>
    <t>809829</t>
  </si>
  <si>
    <t>809830</t>
  </si>
  <si>
    <t>BOGIES/CHASSES RTCU PORTION</t>
  </si>
  <si>
    <t>BOGIES/CHASSES OTCU PORTION</t>
  </si>
  <si>
    <t>809832</t>
  </si>
  <si>
    <t>OTHER HIGHWAY EQUIPMENT</t>
  </si>
  <si>
    <t>809833</t>
  </si>
  <si>
    <t>MARINE LINE-HAUL</t>
  </si>
  <si>
    <t>809834</t>
  </si>
  <si>
    <t>PASSENGER AND OTHER REV EQUIP</t>
  </si>
  <si>
    <t>809835</t>
  </si>
  <si>
    <t>COMPUTER AND WP EQUIPMENT</t>
  </si>
  <si>
    <t>909857</t>
  </si>
  <si>
    <t>WORK RUNNING PORTION</t>
  </si>
  <si>
    <t>WORK SWITCHING PORTION</t>
  </si>
  <si>
    <t>TOTAL EQUIPMENT</t>
  </si>
  <si>
    <t>S&amp;T EQUIPMENT</t>
  </si>
  <si>
    <t>BOGIE/CHASSES INVESTMENT HAS BEEN APPORTIONED BETWEEN REFRIGERATED AND OTHER (LINES 725 AND 726) BASED ON THE RATIO OF RTCU AND OTCU (LINES 723 AND 724)</t>
  </si>
  <si>
    <t>=B5L520C3</t>
  </si>
  <si>
    <t>=B5L701C1*A4L204C2</t>
  </si>
  <si>
    <t>=B3L601C3</t>
  </si>
  <si>
    <t>=B5L701C2*B5L701C3</t>
  </si>
  <si>
    <t>=B5L701C2-B5L701C4</t>
  </si>
  <si>
    <t>=B5L521C4</t>
  </si>
  <si>
    <t>=B5L702C1*A4L204C2</t>
  </si>
  <si>
    <t>=B3L602C3</t>
  </si>
  <si>
    <t>=B5L702C2*B5L702C3</t>
  </si>
  <si>
    <t>=B5L702C2-B5L702C4</t>
  </si>
  <si>
    <t>=B5L342C3</t>
  </si>
  <si>
    <t>=B5L703C1*A4L204C2</t>
  </si>
  <si>
    <t>=B5L703C2*B5L703C3</t>
  </si>
  <si>
    <t>=B5L703C2-B5L703C4</t>
  </si>
  <si>
    <t>=B5L343C3</t>
  </si>
  <si>
    <t>=B5L704C1*A4L204C2</t>
  </si>
  <si>
    <t>=B5L704C2*B5L704C3</t>
  </si>
  <si>
    <t>=B5L704C2-B5L704C4</t>
  </si>
  <si>
    <t>=B5L344C3</t>
  </si>
  <si>
    <t>=B5L705C1*A4L204C2</t>
  </si>
  <si>
    <t>=B5L705C2*B5L705C3</t>
  </si>
  <si>
    <t>=B5L705C2-B5L705C4</t>
  </si>
  <si>
    <t>=B5L345C3</t>
  </si>
  <si>
    <t>=B5L706C1*A4L204C2</t>
  </si>
  <si>
    <t>=B5L706C2*B5L706C3</t>
  </si>
  <si>
    <t>=B5L706C2-B5L706C4</t>
  </si>
  <si>
    <t>=B5L346C3</t>
  </si>
  <si>
    <t>=B5L707C1*A4L204C2</t>
  </si>
  <si>
    <t>=B5L707C2*B5L707C3</t>
  </si>
  <si>
    <t>=B5L707C2-B5L707C4</t>
  </si>
  <si>
    <t>=B5L347C3</t>
  </si>
  <si>
    <t>=B5L708C1*A4L204C2</t>
  </si>
  <si>
    <t>=B5L708C2*B5L708C3</t>
  </si>
  <si>
    <t>=B5L708C2-B5L708C4</t>
  </si>
  <si>
    <t>=B5L348C3</t>
  </si>
  <si>
    <t>=B5L709C1*A4L204C2</t>
  </si>
  <si>
    <t>=B5L709C2*B5L709C3</t>
  </si>
  <si>
    <t>=B5L709C2-B5L709C4</t>
  </si>
  <si>
    <t>=B5L349C3</t>
  </si>
  <si>
    <t>=B5L710C1*A4L204C2</t>
  </si>
  <si>
    <t>=B5L710C2*B5L710C3</t>
  </si>
  <si>
    <t>=B5L710C2-B5L710C4</t>
  </si>
  <si>
    <t>=B5L350C3</t>
  </si>
  <si>
    <t>=B5L711C1*A4L204C2</t>
  </si>
  <si>
    <t>=B5L711C2*B5L711C3</t>
  </si>
  <si>
    <t>=B5L711C2-B5L711C4</t>
  </si>
  <si>
    <t>=B5L351C3</t>
  </si>
  <si>
    <t>=B5L712C1*A4L204C2</t>
  </si>
  <si>
    <t>=B5L712C2*B5L712C3</t>
  </si>
  <si>
    <t>=B5L712C2-B5L712C4</t>
  </si>
  <si>
    <t>=B5L352C3</t>
  </si>
  <si>
    <t>=B5L713C1*A4L204C2</t>
  </si>
  <si>
    <t>=B5L713C2*B5L713C3</t>
  </si>
  <si>
    <t>=B5L713C2-B5L713C4</t>
  </si>
  <si>
    <t>=B5L353C3</t>
  </si>
  <si>
    <t>=B5L714C1*A4L204C2</t>
  </si>
  <si>
    <t>=B5L714C2*B5L714C3</t>
  </si>
  <si>
    <t>=B5L714C2-B5L714C4</t>
  </si>
  <si>
    <t>=B5L354C3</t>
  </si>
  <si>
    <t>=B5L715C1*A4L204C2</t>
  </si>
  <si>
    <t>=B5L715C2*B5L715C3</t>
  </si>
  <si>
    <t>=B5L715C2-B5L715C4</t>
  </si>
  <si>
    <t>=B5L355C3</t>
  </si>
  <si>
    <t>=B5L716C1*A4L204C2</t>
  </si>
  <si>
    <t>=B5L716C2*B5L716C3</t>
  </si>
  <si>
    <t>=B5L716C2-B5L716C4</t>
  </si>
  <si>
    <t>=B5L356C3</t>
  </si>
  <si>
    <t>=B5L717C1*A4L204C2</t>
  </si>
  <si>
    <t>=B5L717C2*B5L717C3</t>
  </si>
  <si>
    <t>=B5L717C2-B5L717C4</t>
  </si>
  <si>
    <t>=B5L357C3</t>
  </si>
  <si>
    <t>=B5L718C1*A4L204C2</t>
  </si>
  <si>
    <t>=B5L718C2*B5L718C3</t>
  </si>
  <si>
    <t>=B5L718C2-B5L718C4</t>
  </si>
  <si>
    <t>=B5L358C3</t>
  </si>
  <si>
    <t>=B5L719C1*A4L204C2</t>
  </si>
  <si>
    <t>=B5L719C2*B5L719C3</t>
  </si>
  <si>
    <t>=B5L719C2-B5L719C4</t>
  </si>
  <si>
    <t>=B5L359C3</t>
  </si>
  <si>
    <t>=B5L720C1*A4L204C2</t>
  </si>
  <si>
    <t>=B5L720C2*B5L720C3</t>
  </si>
  <si>
    <t>=B5L720C2-B5L720C4</t>
  </si>
  <si>
    <t>=B5L360C3</t>
  </si>
  <si>
    <t>=B5L721C1*A4L204C2</t>
  </si>
  <si>
    <t>=B5L721C2*B5L721C3</t>
  </si>
  <si>
    <t>=B5L721C2-B5L721C4</t>
  </si>
  <si>
    <t>=B5L361C3</t>
  </si>
  <si>
    <t>=B5L722C1*A4L204C2</t>
  </si>
  <si>
    <t>=B5L722C2*B5L722C3</t>
  </si>
  <si>
    <t>=B5L722C2-B5L722C4</t>
  </si>
  <si>
    <t>=B5L362C3</t>
  </si>
  <si>
    <t>=B5L723C1*A4L204C2</t>
  </si>
  <si>
    <t>=B5L723C2*B5L723C3</t>
  </si>
  <si>
    <t>=B5L723C2-B5L723C4</t>
  </si>
  <si>
    <t>=B5L363C3</t>
  </si>
  <si>
    <t>=B5L724C1*A4L204C2</t>
  </si>
  <si>
    <t>=B5L724C2*B5L724C3</t>
  </si>
  <si>
    <t>=B5L724C2-B5L724C4</t>
  </si>
  <si>
    <t>=(B5L364C3+B5L365C3)-B5L726C1</t>
  </si>
  <si>
    <t>=B5L725C1*A4L204C2</t>
  </si>
  <si>
    <t>=B5L725C2*B5L725C3</t>
  </si>
  <si>
    <t>=B5L725C2-B5L725C4</t>
  </si>
  <si>
    <t>=IF((B5L362C3+B5L363C3)=0,B5L362C3+B5L363C3,(B5L364C3+B5L365C3)*(B5L363C3/(B5L362C3+B5L363C3)))</t>
  </si>
  <si>
    <t>=B5L726C1*A4L204C2</t>
  </si>
  <si>
    <t>=B5L726C2*B5L726C3</t>
  </si>
  <si>
    <t>=B5L726C2-B5L726C4</t>
  </si>
  <si>
    <t>=B5L366C3</t>
  </si>
  <si>
    <t>=B5L727C1*A4L204C2</t>
  </si>
  <si>
    <t>=B5L727C2*B5L727C3</t>
  </si>
  <si>
    <t>=B5L727C2-B5L727C4</t>
  </si>
  <si>
    <t>=B5L522C3</t>
  </si>
  <si>
    <t>=B5L728C1*A4L204C2</t>
  </si>
  <si>
    <t>=B5L728C2*B5L728C3</t>
  </si>
  <si>
    <t>=B5L728C2-B5L728C4</t>
  </si>
  <si>
    <t>=B5L523C4</t>
  </si>
  <si>
    <t>=B5L729C1*A4L204C2</t>
  </si>
  <si>
    <t>=B5L729C2*B5L729C3</t>
  </si>
  <si>
    <t>=B5L729C2-B5L729C4</t>
  </si>
  <si>
    <t>=B5L370C3</t>
  </si>
  <si>
    <t>=B5L730C1*A4L204C2</t>
  </si>
  <si>
    <t>=B5L730C2*B5L730C3</t>
  </si>
  <si>
    <t>=B5L730C2-B5L730C4</t>
  </si>
  <si>
    <t>=B5L369C3</t>
  </si>
  <si>
    <t>=B5L731C1*A4L204C2</t>
  </si>
  <si>
    <t>=B5L731C2*B5L731C3</t>
  </si>
  <si>
    <t>=B5L731C2-B5L731C4</t>
  </si>
  <si>
    <t>=B5L524C3</t>
  </si>
  <si>
    <t>=B5L732C1*A4L204C2</t>
  </si>
  <si>
    <t>=B5L732C2*B5L732C3</t>
  </si>
  <si>
    <t>=B5L732C2-B5L732C4</t>
  </si>
  <si>
    <t>=B5L524C4</t>
  </si>
  <si>
    <t>=B5L733C1*A4L204C2</t>
  </si>
  <si>
    <t>=B5L733C2*B5L733C3</t>
  </si>
  <si>
    <t>=B5L733C2-B5L733C4</t>
  </si>
  <si>
    <t>=SUM(B5L701C1:B5L733C1)</t>
  </si>
  <si>
    <t>=SUM(B5L701C2:B5L733C2)</t>
  </si>
  <si>
    <t>=SUM(B5L701C4:B5L733C4)</t>
  </si>
  <si>
    <t>=SUM(B5L701C5:B5L733C5)</t>
  </si>
  <si>
    <t>=B1L125C1</t>
  </si>
  <si>
    <t>=B5L735C1*A4L204C2</t>
  </si>
  <si>
    <t>=B5L735C2*B5L735C3</t>
  </si>
  <si>
    <t>=B5L735C2-B5L735C4</t>
  </si>
  <si>
    <t>WORKTABLE B6 PART 1</t>
  </si>
  <si>
    <t>ENGINE SWITCHING MINUTES</t>
  </si>
  <si>
    <t>INPUT DATA BY CAR TYPES AND CLASS OF SWITCHING, AVERAGE CAR MILES BETWEEN INTERCHANGING</t>
  </si>
  <si>
    <t>ONE, TWO, THREE, FOUR, AND FIVE YEAR PERIODS</t>
  </si>
  <si>
    <t>WAY SWITCHING HOURS (CURRENT YEAR)</t>
  </si>
  <si>
    <t>WAY SWITCHING HOURS (2 YEAR)</t>
  </si>
  <si>
    <t>WAY SWITCHING HOURS (3 YEAR)</t>
  </si>
  <si>
    <t>WAY SWITCHING HOURS (4 YEAR)</t>
  </si>
  <si>
    <t>WAY SWITCHING HOURS (5 YEAR)</t>
  </si>
  <si>
    <t>YARD SWITCHING HOURS (CURRENT YEAR)</t>
  </si>
  <si>
    <t>YARD SWITCHING HOURS (2 YEAR)</t>
  </si>
  <si>
    <t>YARD SWITCHING HOURS (3 YEAR)</t>
  </si>
  <si>
    <t>YARD SWITCHING HOURS (4 YEAR)</t>
  </si>
  <si>
    <t>YARD SWITCHING HOURS (5 YEAR)</t>
  </si>
  <si>
    <t>TOTAL S&amp;T COMPANY S.W. HOURS FOR L.H. CARRIERS</t>
  </si>
  <si>
    <t>TOTAL S&amp;T COMPANY S.W. HOURS FOR L.H. CARRIERS (2 YR)</t>
  </si>
  <si>
    <t>TOTAL S&amp;T COMPANY S.W. HOURS FOR L.H. CARRIERS (3 YR)</t>
  </si>
  <si>
    <t>TOTAL S&amp;T COMPANY S.W. HOURS FOR L.H. CARRIERS (4 YR)</t>
  </si>
  <si>
    <t>TOTAL S&amp;T COMPANY S.W. HOURS FOR L.H. CARRIERS (5 YR)</t>
  </si>
  <si>
    <t>TOTAL SWITCHING MINUTES (CURRENT YEAR)</t>
  </si>
  <si>
    <t>TOTAL SWITCHING MINUTES (2 YEAR)</t>
  </si>
  <si>
    <t>TOTAL SWITCHING MINUTES (3 YEAR)</t>
  </si>
  <si>
    <t>TOTAL SWITCHING MINUTES (4 YEAR)</t>
  </si>
  <si>
    <t>TOTAL SWITCHING MINUTES (5 YEAR)</t>
  </si>
  <si>
    <t>=A1L130C1</t>
  </si>
  <si>
    <t>=A1L130C6</t>
  </si>
  <si>
    <t>=A1L130C7</t>
  </si>
  <si>
    <t>=A1L130C8</t>
  </si>
  <si>
    <t>=A1L130C9</t>
  </si>
  <si>
    <t>=A1L132C1</t>
  </si>
  <si>
    <t>=A1L132C6</t>
  </si>
  <si>
    <t>=A1L132C7</t>
  </si>
  <si>
    <t>=A1L132C8</t>
  </si>
  <si>
    <t>=A1L132C9</t>
  </si>
  <si>
    <t>=B1L102C1</t>
  </si>
  <si>
    <t>=B1L103C1</t>
  </si>
  <si>
    <t>=B1L104C1</t>
  </si>
  <si>
    <t>=B1L105C1</t>
  </si>
  <si>
    <t>=B1L106C1</t>
  </si>
  <si>
    <t>=(B6L101C1+B6L106C1+B6L111C1)*60</t>
  </si>
  <si>
    <t>=(B6L102C1+B6L107C1+B6L112C1)*60</t>
  </si>
  <si>
    <t>=(B6L103C1+B6L108C1+B6L113C1)*60</t>
  </si>
  <si>
    <t>=(B6L104C1+B6L109C1+B6L114C1)*60</t>
  </si>
  <si>
    <t>=(B6L105C1+B6L110C1+B6L115C1)*60</t>
  </si>
  <si>
    <t>WORKTABLE B6 PART 2A</t>
  </si>
  <si>
    <t>ENGINE SWITCHING MINUTES (SEM) PER CAR TYPE, CALCULATION OF AVERAGE SWITCHING SERVICE AND TOTALS</t>
  </si>
  <si>
    <t>CURRENT YEAR SWITCHING (O&amp;T INDUSTRY, INTERCHANGE, INTRATERMINAL, INTERTERMINAL, AND I&amp;I) AND DISTRIBUTION AND CALCULATION OF SEM BY CAR TYPE</t>
  </si>
  <si>
    <t>Loaded Cars O&amp;T</t>
  </si>
  <si>
    <t>Empty/Loaded Spotted &amp; Pulled Ratio</t>
  </si>
  <si>
    <t>Total Loaded &amp; Empty Cars</t>
  </si>
  <si>
    <t>Distribution of Total Loaded &amp; Empty Cars</t>
  </si>
  <si>
    <t>Ratio Cars Interchanged to O&amp;T</t>
  </si>
  <si>
    <t>Loaded Cars Given Interchange Switch</t>
  </si>
  <si>
    <t>Ratio Loaded/Empty CM</t>
  </si>
  <si>
    <t>Loaded &amp; Empty Cars Interchanged</t>
  </si>
  <si>
    <t>Interchange Equating Factor</t>
  </si>
  <si>
    <t>Equated Cars Given Interchange Switch</t>
  </si>
  <si>
    <t>Distribution of Equated Cars Given Interchange Switch</t>
  </si>
  <si>
    <t>Loaded &amp; Empty Cars Intraterminal</t>
  </si>
  <si>
    <t>Intraterminal Equated Switch Factor</t>
  </si>
  <si>
    <t>Equated Loaded/Empty Cars Given Intraterminal Switch</t>
  </si>
  <si>
    <t>Distribution of Equated Loaded Cars Given IA Switch</t>
  </si>
  <si>
    <t>Ratio Interterminal to O&amp;T</t>
  </si>
  <si>
    <t>Loaded &amp; Empty Cars Interterminal</t>
  </si>
  <si>
    <t>Interterminal Equated Switch Factor</t>
  </si>
  <si>
    <t>Equated Loaded/Empty Cars Given Interterminal Switch</t>
  </si>
  <si>
    <t>Distribution of Equated Loaded/Empty Cars Given IR Switch</t>
  </si>
  <si>
    <t>Loaded &amp; Empty Car Miles</t>
  </si>
  <si>
    <t>Average Linehaul Miles Between I&amp;I Switches</t>
  </si>
  <si>
    <t>Number I&amp;I Switches Loaded &amp; Empty</t>
  </si>
  <si>
    <t>I&amp;I Switch Equating Factor</t>
  </si>
  <si>
    <t>Equated Cars Given I&amp;I Switching</t>
  </si>
  <si>
    <t>Distribution of Equated Cars Given I&amp;I Switching</t>
  </si>
  <si>
    <t>Total Loaded &amp; Empty</t>
  </si>
  <si>
    <t>O&amp;T Switch SEM Distribution</t>
  </si>
  <si>
    <t>Interchange Switch SEM Distribution</t>
  </si>
  <si>
    <t>Intraterminal Switch SEM Distribution</t>
  </si>
  <si>
    <t>Interterminal Switch SEM Distribution</t>
  </si>
  <si>
    <t>I&amp;I Switch SEM Distribution</t>
  </si>
  <si>
    <t>Total SEMs</t>
  </si>
  <si>
    <t>SEMs Per Car O&amp;T</t>
  </si>
  <si>
    <t>SEMs Per Car Interchange</t>
  </si>
  <si>
    <t>SEMs Per Car Intraterminal</t>
  </si>
  <si>
    <t>SEMs Per Car Interterminal</t>
  </si>
  <si>
    <t>SEMs per Car I&amp;I</t>
  </si>
  <si>
    <t>BOX CAR 40 FOOT</t>
  </si>
  <si>
    <t>BOX CAR 50 FOOT</t>
  </si>
  <si>
    <t>BOX CAR EQUIPPED</t>
  </si>
  <si>
    <t>COVERED Hopper</t>
  </si>
  <si>
    <t>HOPPER OT</t>
  </si>
  <si>
    <t>HOPPER S/S</t>
  </si>
  <si>
    <t>REFR MECHANICAL</t>
  </si>
  <si>
    <t>REFR NON MECHANICAL</t>
  </si>
  <si>
    <t>ALL OTHER CAR TYPES INCLUDING TANK</t>
  </si>
  <si>
    <t>TOTAL ALL CARS</t>
  </si>
  <si>
    <t>DISTRIBUTION</t>
  </si>
  <si>
    <t>SEM DISTRIBUTION</t>
  </si>
  <si>
    <t>=A1L341C3</t>
  </si>
  <si>
    <t>=A1L501C5</t>
  </si>
  <si>
    <t>=B6L201C1*B6L201C2</t>
  </si>
  <si>
    <t>=IF(B6L216C3=0,0,B6L201C3/B6L216C3)</t>
  </si>
  <si>
    <t>=A1L541C9</t>
  </si>
  <si>
    <t>=B6L201C1*B6L201C5</t>
  </si>
  <si>
    <t>=B3L835C3</t>
  </si>
  <si>
    <t>=B6L201C6*B6L201C7</t>
  </si>
  <si>
    <t>=A1L501C7</t>
  </si>
  <si>
    <t>=B6L201C8*B6L201C9</t>
  </si>
  <si>
    <t>=IF(B6L216C10=0,0,B6L201C10/B6L216C10)</t>
  </si>
  <si>
    <t>=A1L501C11</t>
  </si>
  <si>
    <t>=B6L201C3*B6L201C12</t>
  </si>
  <si>
    <t>=A1L501C8</t>
  </si>
  <si>
    <t>=B6L201C13*B6L201C14</t>
  </si>
  <si>
    <t>=IF(B6L216C15=0,0,B6L201C15/B6L216C15)</t>
  </si>
  <si>
    <t>=A1L521C14</t>
  </si>
  <si>
    <t>=B6L201C3*B6L201C17</t>
  </si>
  <si>
    <t>=A1L501C9</t>
  </si>
  <si>
    <t>=B6L201C18*B6L201C19</t>
  </si>
  <si>
    <t>=IF(B6L216C20=0,0,B6L201C20/B6L216C20)</t>
  </si>
  <si>
    <t>=A1L236C3</t>
  </si>
  <si>
    <t>=A1L561C1</t>
  </si>
  <si>
    <t>=IF(B6L201C23=0,0,B6L201C22/B6L201C23)</t>
  </si>
  <si>
    <t>=A1L501C10</t>
  </si>
  <si>
    <t>=B6L201C24*B6L201C25</t>
  </si>
  <si>
    <t>=IF(B6L216C26=0,0,B6L201C26/B6L216C26)</t>
  </si>
  <si>
    <t>=B6L201C3+B6L201C10+B6L201C15+B6L201C20+B6L201C26</t>
  </si>
  <si>
    <t>=B6L218C3*B6L201C4</t>
  </si>
  <si>
    <t>=B6L218C10*B6L201C11</t>
  </si>
  <si>
    <t>=B6L218C15*B6L201C16</t>
  </si>
  <si>
    <t>=B6L218C20*B6L201C21</t>
  </si>
  <si>
    <t>=B6L218C26*B6L201C27</t>
  </si>
  <si>
    <t>=B6L201C29+B6L201C30+B6L201C31+B6L201C32+B6L201C33</t>
  </si>
  <si>
    <t>=IF(B6L201C3=0,0,B6L201C29/B6L201C3)</t>
  </si>
  <si>
    <t>=IF(B6L201C8=0,0,B6L201C30/B6L201C8)</t>
  </si>
  <si>
    <t>=IF(B6L201C13=0,0,B6L201C31/B6L201C13)</t>
  </si>
  <si>
    <t>=IF(B6L201C18=0,0,B6L201C32/B6L201C18)</t>
  </si>
  <si>
    <t>=IF(B6L201C24=0,0,B6L201C33/B6L201C24)</t>
  </si>
  <si>
    <t>=A1L344C3</t>
  </si>
  <si>
    <t>=A1L502C5</t>
  </si>
  <si>
    <t>=B6L202C1*B6L202C2</t>
  </si>
  <si>
    <t>=IF(B6L216C3=0,0,B6L202C3/B6L216C3)</t>
  </si>
  <si>
    <t>=A1L542C9</t>
  </si>
  <si>
    <t>=B6L202C1*B6L202C5</t>
  </si>
  <si>
    <t>=B3L836C3</t>
  </si>
  <si>
    <t>=B6L202C6*B6L202C7</t>
  </si>
  <si>
    <t>=A1L502C7</t>
  </si>
  <si>
    <t>=B6L202C8*B6L202C9</t>
  </si>
  <si>
    <t>=IF(B6L216C10=0,0,B6L202C10/B6L216C10)</t>
  </si>
  <si>
    <t>=A1L502C11</t>
  </si>
  <si>
    <t>=B6L202C3*B6L202C12</t>
  </si>
  <si>
    <t>=A1L502C8</t>
  </si>
  <si>
    <t>=B6L202C13*B6L202C14</t>
  </si>
  <si>
    <t>=IF(B6L216C15=0,0,B6L202C15/B6L216C15)</t>
  </si>
  <si>
    <t>=A1L522C14</t>
  </si>
  <si>
    <t>=B6L202C3*B6L202C17</t>
  </si>
  <si>
    <t>=A1L502C9</t>
  </si>
  <si>
    <t>=B6L202C18*B6L202C19</t>
  </si>
  <si>
    <t>=IF(B6L216C20=0,0,B6L202C20/B6L216C20)</t>
  </si>
  <si>
    <t>=A1L237C3</t>
  </si>
  <si>
    <t>=A1L562C1</t>
  </si>
  <si>
    <t>=IF(B6L202C23=0,0,B6L202C22/B6L202C23)</t>
  </si>
  <si>
    <t>=A1L502C10</t>
  </si>
  <si>
    <t>=B6L202C24*B6L202C25</t>
  </si>
  <si>
    <t>=IF(B6L216C26=0,0,B6L202C26/B6L216C26)</t>
  </si>
  <si>
    <t>=B6L202C3+B6L202C10+B6L202C15+B6L202C20+B6L202C26</t>
  </si>
  <si>
    <t>=B6L218C3*B6L202C4</t>
  </si>
  <si>
    <t>=B6L218C10*B6L202C11</t>
  </si>
  <si>
    <t>=B6L218C15*B6L202C16</t>
  </si>
  <si>
    <t>=B6L218C20*B6L202C21</t>
  </si>
  <si>
    <t>=B6L218C26*B6L202C27</t>
  </si>
  <si>
    <t>=B6L202C29+B6L202C30+B6L202C31+B6L202C32+B6L202C33</t>
  </si>
  <si>
    <t>=IF(B6L202C3=0,0,B6L202C29/B6L202C3)</t>
  </si>
  <si>
    <t>=IF(B6L202C8=0,0,B6L202C30/B6L202C8)</t>
  </si>
  <si>
    <t>=IF(B6L202C13=0,0,B6L202C31/B6L202C13)</t>
  </si>
  <si>
    <t>=IF(B6L202C18=0,0,B6L202C32/B6L202C18)</t>
  </si>
  <si>
    <t>=IF(B6L202C24=0,0,B6L202C33/B6L202C24)</t>
  </si>
  <si>
    <t>=A1L345C3</t>
  </si>
  <si>
    <t>=A1L503C5</t>
  </si>
  <si>
    <t>=B6L203C1*B6L203C2</t>
  </si>
  <si>
    <t>=IF(B6L216C3=0,0,B6L203C3/B6L216C3)</t>
  </si>
  <si>
    <t>=A1L543C9</t>
  </si>
  <si>
    <t>=B6L203C1*B6L203C5</t>
  </si>
  <si>
    <t>=B3L837C3</t>
  </si>
  <si>
    <t>=B6L203C6*B6L203C7</t>
  </si>
  <si>
    <t>=A1L503C7</t>
  </si>
  <si>
    <t>=B6L203C8*B6L203C9</t>
  </si>
  <si>
    <t>=IF(B6L216C10=0,0,B6L203C10/B6L216C10)</t>
  </si>
  <si>
    <t>=A1L503C11</t>
  </si>
  <si>
    <t>=B6L203C3*B6L203C12</t>
  </si>
  <si>
    <t>=A1L503C8</t>
  </si>
  <si>
    <t>=B6L203C13*B6L203C14</t>
  </si>
  <si>
    <t>=IF(B6L216C15=0,0,B6L203C15/B6L216C15)</t>
  </si>
  <si>
    <t>=A1L523C14</t>
  </si>
  <si>
    <t>=B6L203C3*B6L203C17</t>
  </si>
  <si>
    <t>=A1L503C9</t>
  </si>
  <si>
    <t>=B6L203C18*B6L203C19</t>
  </si>
  <si>
    <t>=IF(B6L216C20=0,0,B6L203C20/B6L216C20)</t>
  </si>
  <si>
    <t>=A1L238C3</t>
  </si>
  <si>
    <t>=A1L563C1</t>
  </si>
  <si>
    <t>=IF(B6L203C23=0,0,B6L203C22/B6L203C23)</t>
  </si>
  <si>
    <t>=A1L503C10</t>
  </si>
  <si>
    <t>=B6L203C24*B6L203C25</t>
  </si>
  <si>
    <t>=IF(B6L216C26=0,0,B6L203C26/B6L216C26)</t>
  </si>
  <si>
    <t>=B6L203C3+B6L203C10+B6L203C15+B6L203C20+B6L203C26</t>
  </si>
  <si>
    <t>=B6L218C3*B6L203C4</t>
  </si>
  <si>
    <t>=B6L218C10*B6L203C11</t>
  </si>
  <si>
    <t>=B6L218C15*B6L203C16</t>
  </si>
  <si>
    <t>=B6L218C20*B6L203C21</t>
  </si>
  <si>
    <t>=B6L218C26*B6L203C27</t>
  </si>
  <si>
    <t>=B6L203C29+B6L203C30+B6L203C31+B6L203C32+B6L203C33</t>
  </si>
  <si>
    <t>=IF(B6L203C3=0,0,B6L203C29/B6L203C3)</t>
  </si>
  <si>
    <t>=IF(B6L203C8=0,0,B6L203C30/B6L203C8)</t>
  </si>
  <si>
    <t>=IF(B6L203C13=0,0,B6L203C31/B6L203C13)</t>
  </si>
  <si>
    <t>=IF(B6L203C18=0,0,B6L203C32/B6L203C18)</t>
  </si>
  <si>
    <t>=IF(B6L203C24=0,0,B6L203C33/B6L203C24)</t>
  </si>
  <si>
    <t>=A1L348C3</t>
  </si>
  <si>
    <t>=A1L504C5</t>
  </si>
  <si>
    <t>=B6L204C1*B6L204C2</t>
  </si>
  <si>
    <t>=IF(B6L216C3=0,0,B6L204C3/B6L216C3)</t>
  </si>
  <si>
    <t>=A1L544C9</t>
  </si>
  <si>
    <t>=B6L204C1*B6L204C5</t>
  </si>
  <si>
    <t>=B3L838C3</t>
  </si>
  <si>
    <t>=B6L204C6*B6L204C7</t>
  </si>
  <si>
    <t>=A1L504C7</t>
  </si>
  <si>
    <t>=B6L204C8*B6L204C9</t>
  </si>
  <si>
    <t>=IF(B6L216C10=0,0,B6L204C10/B6L216C10)</t>
  </si>
  <si>
    <t>=A1L504C11</t>
  </si>
  <si>
    <t>=B6L204C3*B6L204C12</t>
  </si>
  <si>
    <t>=A1L504C8</t>
  </si>
  <si>
    <t>=B6L204C13*B6L204C14</t>
  </si>
  <si>
    <t>=IF(B6L216C15=0,0,B6L204C15/B6L216C15)</t>
  </si>
  <si>
    <t>=A1L524C14</t>
  </si>
  <si>
    <t>=B6L204C3*B6L204C17</t>
  </si>
  <si>
    <t>=A1L504C9</t>
  </si>
  <si>
    <t>=B6L204C18*B6L204C19</t>
  </si>
  <si>
    <t>=IF(B6L216C20=0,0,B6L204C20/B6L216C20)</t>
  </si>
  <si>
    <t>=A1L239C3</t>
  </si>
  <si>
    <t>=A1L564C1</t>
  </si>
  <si>
    <t>=IF(B6L204C23=0,0,B6L204C22/B6L204C23)</t>
  </si>
  <si>
    <t>=A1L504C10</t>
  </si>
  <si>
    <t>=B6L204C24*B6L204C25</t>
  </si>
  <si>
    <t>=IF(B6L216C26=0,0,B6L204C26/B6L216C26)</t>
  </si>
  <si>
    <t>=B6L204C3+B6L204C10+B6L204C15+B6L204C20+B6L204C26</t>
  </si>
  <si>
    <t>=B6L218C3*B6L204C4</t>
  </si>
  <si>
    <t>=B6L218C10*B6L204C11</t>
  </si>
  <si>
    <t>=B6L218C15*B6L204C16</t>
  </si>
  <si>
    <t>=B6L218C20*B6L204C21</t>
  </si>
  <si>
    <t>=B6L218C26*B6L204C27</t>
  </si>
  <si>
    <t>=B6L204C29+B6L204C30+B6L204C31+B6L204C32+B6L204C33</t>
  </si>
  <si>
    <t>=IF(B6L204C3=0,0,B6L204C29/B6L204C3)</t>
  </si>
  <si>
    <t>=IF(B6L204C8=0,0,B6L204C30/B6L204C8)</t>
  </si>
  <si>
    <t>=IF(B6L204C13=0,0,B6L204C31/B6L204C13)</t>
  </si>
  <si>
    <t>=IF(B6L204C18=0,0,B6L204C32/B6L204C18)</t>
  </si>
  <si>
    <t>=IF(B6L204C24=0,0,B6L204C33/B6L204C24)</t>
  </si>
  <si>
    <t>=A1L349C3</t>
  </si>
  <si>
    <t>=A1L505C5</t>
  </si>
  <si>
    <t>=B6L205C1*B6L205C2</t>
  </si>
  <si>
    <t>=IF(B6L216C3=0,0,B6L205C3/B6L216C3)</t>
  </si>
  <si>
    <t>=A1L545C9</t>
  </si>
  <si>
    <t>=B6L205C1*B6L205C5</t>
  </si>
  <si>
    <t>=B3L839C3</t>
  </si>
  <si>
    <t>=B6L205C6*B6L205C7</t>
  </si>
  <si>
    <t>=A1L505C7</t>
  </si>
  <si>
    <t>=B6L205C8*B6L205C9</t>
  </si>
  <si>
    <t>=IF(B6L216C10=0,0,B6L205C10/B6L216C10)</t>
  </si>
  <si>
    <t>=A1L505C11</t>
  </si>
  <si>
    <t>=B6L205C3*B6L205C12</t>
  </si>
  <si>
    <t>=A1L505C8</t>
  </si>
  <si>
    <t>=B6L205C13*B6L205C14</t>
  </si>
  <si>
    <t>=IF(B6L216C15=0,0,B6L205C15/B6L216C15)</t>
  </si>
  <si>
    <t>=A1L525C14</t>
  </si>
  <si>
    <t>=B6L205C3*B6L205C17</t>
  </si>
  <si>
    <t>=A1L505C9</t>
  </si>
  <si>
    <t>=B6L205C18*B6L205C19</t>
  </si>
  <si>
    <t>=IF(B6L216C20=0,0,B6L205C20/B6L216C20)</t>
  </si>
  <si>
    <t>=A1L240C3</t>
  </si>
  <si>
    <t>=A1L565C1</t>
  </si>
  <si>
    <t>=IF(B6L205C23=0,0,B6L205C22/B6L205C23)</t>
  </si>
  <si>
    <t>=A1L505C10</t>
  </si>
  <si>
    <t>=B6L205C24*B6L205C25</t>
  </si>
  <si>
    <t>=IF(B6L216C26=0,0,B6L205C26/B6L216C26)</t>
  </si>
  <si>
    <t>=B6L205C3+B6L205C10+B6L205C15+B6L205C20+B6L205C26</t>
  </si>
  <si>
    <t>=B6L218C3*B6L205C4</t>
  </si>
  <si>
    <t>=B6L218C10*B6L205C11</t>
  </si>
  <si>
    <t>=B6L218C15*B6L205C16</t>
  </si>
  <si>
    <t>=B6L218C20*B6L205C21</t>
  </si>
  <si>
    <t>=B6L218C26*B6L205C27</t>
  </si>
  <si>
    <t>=B6L205C29+B6L205C30+B6L205C31+B6L205C32+B6L205C33</t>
  </si>
  <si>
    <t>=IF(B6L205C3=0,0,B6L205C29/B6L205C3)</t>
  </si>
  <si>
    <t>=IF(B6L205C8=0,0,B6L205C30/B6L205C8)</t>
  </si>
  <si>
    <t>=IF(B6L205C13=0,0,B6L205C31/B6L205C13)</t>
  </si>
  <si>
    <t>=IF(B6L205C18=0,0,B6L205C32/B6L205C18)</t>
  </si>
  <si>
    <t>=IF(B6L205C24=0,0,B6L205C33/B6L205C24)</t>
  </si>
  <si>
    <t>=A1L352C3</t>
  </si>
  <si>
    <t>=A1L506C5</t>
  </si>
  <si>
    <t>=B6L206C1*B6L206C2</t>
  </si>
  <si>
    <t>=IF(B6L216C3=0,0,B6L206C3/B6L216C3)</t>
  </si>
  <si>
    <t>=A1L546C9</t>
  </si>
  <si>
    <t>=B6L206C1*B6L206C5</t>
  </si>
  <si>
    <t>=B3L840C3</t>
  </si>
  <si>
    <t>=B6L206C6*B6L206C7</t>
  </si>
  <si>
    <t>=A1L506C7</t>
  </si>
  <si>
    <t>=B6L206C8*B6L206C9</t>
  </si>
  <si>
    <t>=IF(B6L216C10=0,0,B6L206C10/B6L216C10)</t>
  </si>
  <si>
    <t>=A1L506C11</t>
  </si>
  <si>
    <t>=B6L206C3*B6L206C12</t>
  </si>
  <si>
    <t>=A1L506C8</t>
  </si>
  <si>
    <t>=B6L206C13*B6L206C14</t>
  </si>
  <si>
    <t>=IF(B6L216C15=0,0,B6L206C15/B6L216C15)</t>
  </si>
  <si>
    <t>=A1L526C14</t>
  </si>
  <si>
    <t>=B6L206C3*B6L206C17</t>
  </si>
  <si>
    <t>=A1L506C9</t>
  </si>
  <si>
    <t>=B6L206C18*B6L206C19</t>
  </si>
  <si>
    <t>=IF(B6L216C20=0,0,B6L206C20/B6L216C20)</t>
  </si>
  <si>
    <t>=A1L241C3</t>
  </si>
  <si>
    <t>=A1L566C1</t>
  </si>
  <si>
    <t>=IF(B6L206C23=0,0,B6L206C22/B6L206C23)</t>
  </si>
  <si>
    <t>=A1L506C10</t>
  </si>
  <si>
    <t>=B6L206C24*B6L206C25</t>
  </si>
  <si>
    <t>=IF(B6L216C26=0,0,B6L206C26/B6L216C26)</t>
  </si>
  <si>
    <t>=B6L206C3+B6L206C10+B6L206C15+B6L206C20+B6L206C26</t>
  </si>
  <si>
    <t>=B6L218C3*B6L206C4</t>
  </si>
  <si>
    <t>=B6L218C10*B6L206C11</t>
  </si>
  <si>
    <t>=B6L218C15*B6L206C16</t>
  </si>
  <si>
    <t>=B6L218C20*B6L206C21</t>
  </si>
  <si>
    <t>=B6L218C26*B6L206C27</t>
  </si>
  <si>
    <t>=B6L206C29+B6L206C30+B6L206C31+B6L206C32+B6L206C33</t>
  </si>
  <si>
    <t>=IF(B6L206C3=0,0,B6L206C29/B6L206C3)</t>
  </si>
  <si>
    <t>=IF(B6L206C8=0,0,B6L206C30/B6L206C8)</t>
  </si>
  <si>
    <t>=IF(B6L206C13=0,0,B6L206C31/B6L206C13)</t>
  </si>
  <si>
    <t>=IF(B6L206C18=0,0,B6L206C32/B6L206C18)</t>
  </si>
  <si>
    <t>=IF(B6L206C24=0,0,B6L206C33/B6L206C24)</t>
  </si>
  <si>
    <t>=A1L353C3</t>
  </si>
  <si>
    <t>=A1L507C5</t>
  </si>
  <si>
    <t>=B6L207C1*B6L207C2</t>
  </si>
  <si>
    <t>=IF(B6L216C3=0,0,B6L207C3/B6L216C3)</t>
  </si>
  <si>
    <t>=A1L547C9</t>
  </si>
  <si>
    <t>=B6L207C1*B6L207C5</t>
  </si>
  <si>
    <t>=B3L841C3</t>
  </si>
  <si>
    <t>=B6L207C6*B6L207C7</t>
  </si>
  <si>
    <t>=A1L507C7</t>
  </si>
  <si>
    <t>=B6L207C8*B6L207C9</t>
  </si>
  <si>
    <t>=IF(B6L216C10=0,0,B6L207C10/B6L216C10)</t>
  </si>
  <si>
    <t>=A1L507C11</t>
  </si>
  <si>
    <t>=B6L207C3*B6L207C12</t>
  </si>
  <si>
    <t>=A1L507C8</t>
  </si>
  <si>
    <t>=B6L207C13*B6L207C14</t>
  </si>
  <si>
    <t>=IF(B6L216C15=0,0,B6L207C15/B6L216C15)</t>
  </si>
  <si>
    <t>=A1L527C14</t>
  </si>
  <si>
    <t>=B6L207C3*B6L207C17</t>
  </si>
  <si>
    <t>=A1L507C9</t>
  </si>
  <si>
    <t>=B6L207C18*B6L207C19</t>
  </si>
  <si>
    <t>=IF(B6L216C20=0,0,B6L207C20/B6L216C20)</t>
  </si>
  <si>
    <t>=A1L242C3</t>
  </si>
  <si>
    <t>=A1L567C1</t>
  </si>
  <si>
    <t>=IF(B6L207C23=0,0,B6L207C22/B6L207C23)</t>
  </si>
  <si>
    <t>=A1L507C10</t>
  </si>
  <si>
    <t>=B6L207C24*B6L207C25</t>
  </si>
  <si>
    <t>=IF(B6L216C26=0,0,B6L207C26/B6L216C26)</t>
  </si>
  <si>
    <t>=B6L207C3+B6L207C10+B6L207C15+B6L207C20+B6L207C26</t>
  </si>
  <si>
    <t>=B6L218C3*B6L207C4</t>
  </si>
  <si>
    <t>=B6L218C10*B6L207C11</t>
  </si>
  <si>
    <t>=B6L218C15*B6L207C16</t>
  </si>
  <si>
    <t>=B6L218C20*B6L207C21</t>
  </si>
  <si>
    <t>=B6L218C26*B6L207C27</t>
  </si>
  <si>
    <t>=B6L207C29+B6L207C30+B6L207C31+B6L207C32+B6L207C33</t>
  </si>
  <si>
    <t>=IF(B6L207C3=0,0,B6L207C29/B6L207C3)</t>
  </si>
  <si>
    <t>=IF(B6L207C8=0,0,B6L207C30/B6L207C8)</t>
  </si>
  <si>
    <t>=IF(B6L207C13=0,0,B6L207C31/B6L207C13)</t>
  </si>
  <si>
    <t>=IF(B6L207C18=0,0,B6L207C32/B6L207C18)</t>
  </si>
  <si>
    <t>=IF(B6L207C24=0,0,B6L207C33/B6L207C24)</t>
  </si>
  <si>
    <t>=A1L354C3</t>
  </si>
  <si>
    <t>=A1L508C5</t>
  </si>
  <si>
    <t>=B6L208C1*B6L208C2</t>
  </si>
  <si>
    <t>=IF(B6L216C3=0,0,B6L208C3/B6L216C3)</t>
  </si>
  <si>
    <t>=A1L548C9</t>
  </si>
  <si>
    <t>=B6L208C1*B6L208C5</t>
  </si>
  <si>
    <t>=B3L842C3</t>
  </si>
  <si>
    <t>=B6L208C6*B6L208C7</t>
  </si>
  <si>
    <t>=A1L508C7</t>
  </si>
  <si>
    <t>=B6L208C8*B6L208C9</t>
  </si>
  <si>
    <t>=IF(B6L216C10=0,0,B6L208C10/B6L216C10)</t>
  </si>
  <si>
    <t>=A1L508C11</t>
  </si>
  <si>
    <t>=B6L208C3*B6L208C12</t>
  </si>
  <si>
    <t>=A1L508C8</t>
  </si>
  <si>
    <t>=B6L208C13*B6L208C14</t>
  </si>
  <si>
    <t>=IF(B6L216C15=0,0,B6L208C15/B6L216C15)</t>
  </si>
  <si>
    <t>=A1L528C14</t>
  </si>
  <si>
    <t>=B6L208C3*B6L208C17</t>
  </si>
  <si>
    <t>=A1L508C9</t>
  </si>
  <si>
    <t>=B6L208C18*B6L208C19</t>
  </si>
  <si>
    <t>=IF(B6L216C20=0,0,B6L208C20/B6L216C20)</t>
  </si>
  <si>
    <t>=A1L243C3</t>
  </si>
  <si>
    <t>=A1L568C1</t>
  </si>
  <si>
    <t>=IF(B6L208C23=0,0,B6L208C22/B6L208C23)</t>
  </si>
  <si>
    <t>=A1L508C10</t>
  </si>
  <si>
    <t>=B6L208C24*B6L208C25</t>
  </si>
  <si>
    <t>=IF(B6L216C26=0,0,B6L208C26/B6L216C26)</t>
  </si>
  <si>
    <t>=B6L208C3+B6L208C10+B6L208C15+B6L208C20+B6L208C26</t>
  </si>
  <si>
    <t>=B6L218C3*B6L208C4</t>
  </si>
  <si>
    <t>=B6L218C10*B6L208C11</t>
  </si>
  <si>
    <t>=B6L218C15*B6L208C16</t>
  </si>
  <si>
    <t>=B6L218C20*B6L208C21</t>
  </si>
  <si>
    <t>=B6L218C26*B6L208C27</t>
  </si>
  <si>
    <t>=B6L208C29+B6L208C30+B6L208C31+B6L208C32+B6L208C33</t>
  </si>
  <si>
    <t>=IF(B6L208C3=0,0,B6L208C29/B6L208C3)</t>
  </si>
  <si>
    <t>=IF(B6L208C8=0,0,B6L208C30/B6L208C8)</t>
  </si>
  <si>
    <t>=IF(B6L208C13=0,0,B6L208C31/B6L208C13)</t>
  </si>
  <si>
    <t>=IF(B6L208C18=0,0,B6L208C32/B6L208C18)</t>
  </si>
  <si>
    <t>=IF(B6L208C24=0,0,B6L208C33/B6L208C24)</t>
  </si>
  <si>
    <t>=A1L356C3</t>
  </si>
  <si>
    <t>=A1L509C5</t>
  </si>
  <si>
    <t>=B6L209C1*B6L209C2</t>
  </si>
  <si>
    <t>=IF(B6L216C3=0,0,B6L209C3/B6L216C3)</t>
  </si>
  <si>
    <t>=A1L549C9</t>
  </si>
  <si>
    <t>=B6L209C1*B6L209C5</t>
  </si>
  <si>
    <t>=B3L843C3</t>
  </si>
  <si>
    <t>=B6L209C6*B6L209C7</t>
  </si>
  <si>
    <t>=A1L509C7</t>
  </si>
  <si>
    <t>=B6L209C8*B6L209C9</t>
  </si>
  <si>
    <t>=IF(B6L216C10=0,0,B6L209C10/B6L216C10)</t>
  </si>
  <si>
    <t>=A1L509C11</t>
  </si>
  <si>
    <t>=B6L209C3*B6L209C12</t>
  </si>
  <si>
    <t>=A1L509C8</t>
  </si>
  <si>
    <t>=B6L209C13*B6L209C14</t>
  </si>
  <si>
    <t>=IF(B6L216C15=0,0,B6L209C15/B6L216C15)</t>
  </si>
  <si>
    <t>=A1L529C14</t>
  </si>
  <si>
    <t>=B6L209C3*B6L209C17</t>
  </si>
  <si>
    <t>=A1L509C9</t>
  </si>
  <si>
    <t>=B6L209C18*B6L209C19</t>
  </si>
  <si>
    <t>=IF(B6L216C20=0,0,B6L209C20/B6L216C20)</t>
  </si>
  <si>
    <t>=A1L244C3</t>
  </si>
  <si>
    <t>=A1L569C1</t>
  </si>
  <si>
    <t>=IF(B6L209C23=0,0,B6L209C22/B6L209C23)</t>
  </si>
  <si>
    <t>=A1L509C10</t>
  </si>
  <si>
    <t>=B6L209C24*B6L209C25</t>
  </si>
  <si>
    <t>=IF(B6L216C26=0,0,B6L209C26/B6L216C26)</t>
  </si>
  <si>
    <t>=B6L209C3+B6L209C10+B6L209C15+B6L209C20+B6L209C26</t>
  </si>
  <si>
    <t>=B6L218C3*B6L209C4</t>
  </si>
  <si>
    <t>=B6L218C10*B6L209C11</t>
  </si>
  <si>
    <t>=B6L218C15*B6L209C16</t>
  </si>
  <si>
    <t>=B6L218C20*B6L209C21</t>
  </si>
  <si>
    <t>=B6L218C26*B6L209C27</t>
  </si>
  <si>
    <t>=B6L209C29+B6L209C30+B6L209C31+B6L209C32+B6L209C33</t>
  </si>
  <si>
    <t>=IF(B6L209C3=0,0,B6L209C29/B6L209C3)</t>
  </si>
  <si>
    <t>=IF(B6L209C8=0,0,B6L209C30/B6L209C8)</t>
  </si>
  <si>
    <t>=IF(B6L209C13=0,0,B6L209C31/B6L209C13)</t>
  </si>
  <si>
    <t>=IF(B6L209C18=0,0,B6L209C32/B6L209C18)</t>
  </si>
  <si>
    <t>=IF(B6L209C24=0,0,B6L209C33/B6L209C24)</t>
  </si>
  <si>
    <t>=A1L355C3</t>
  </si>
  <si>
    <t>=A1L510C5</t>
  </si>
  <si>
    <t>=B6L210C1*B6L210C2</t>
  </si>
  <si>
    <t>=IF(B6L216C3=0,0,B6L210C3/B6L216C3)</t>
  </si>
  <si>
    <t>=A1L550C9</t>
  </si>
  <si>
    <t>=B6L210C1*B6L210C5</t>
  </si>
  <si>
    <t>=B3L844C3</t>
  </si>
  <si>
    <t>=B6L210C6*B6L210C7</t>
  </si>
  <si>
    <t>=A1L510C7</t>
  </si>
  <si>
    <t>=B6L210C8*B6L210C9</t>
  </si>
  <si>
    <t>=IF(B6L216C10=0,0,B6L210C10/B6L216C10)</t>
  </si>
  <si>
    <t>=A1L510C11</t>
  </si>
  <si>
    <t>=B6L210C3*B6L210C12</t>
  </si>
  <si>
    <t>=A1L510C8</t>
  </si>
  <si>
    <t>=B6L210C13*B6L210C14</t>
  </si>
  <si>
    <t>=IF(B6L216C15=0,0,B6L210C15/B6L216C15)</t>
  </si>
  <si>
    <t>=A1L530C14</t>
  </si>
  <si>
    <t>=B6L210C3*B6L210C17</t>
  </si>
  <si>
    <t>=A1L510C9</t>
  </si>
  <si>
    <t>=B6L210C18*B6L210C19</t>
  </si>
  <si>
    <t>=IF(B6L216C20=0,0,B6L210C20/B6L216C20)</t>
  </si>
  <si>
    <t>=A1L245C3</t>
  </si>
  <si>
    <t>=A1L570C1</t>
  </si>
  <si>
    <t>=IF(B6L210C23=0,0,B6L210C22/B6L210C23)</t>
  </si>
  <si>
    <t>=A1L510C10</t>
  </si>
  <si>
    <t>=B6L210C24*B6L210C25</t>
  </si>
  <si>
    <t>=IF(B6L216C26=0,0,B6L210C26/B6L216C26)</t>
  </si>
  <si>
    <t>=B6L210C3+B6L210C10+B6L210C15+B6L210C20+B6L210C26</t>
  </si>
  <si>
    <t>=B6L218C3*B6L210C4</t>
  </si>
  <si>
    <t>=B6L218C10*B6L210C11</t>
  </si>
  <si>
    <t>=B6L218C15*B6L210C16</t>
  </si>
  <si>
    <t>=B6L218C20*B6L210C21</t>
  </si>
  <si>
    <t>=B6L218C26*B6L210C27</t>
  </si>
  <si>
    <t>=B6L210C29+B6L210C30+B6L210C31+B6L210C32+B6L210C33</t>
  </si>
  <si>
    <t>=IF(B6L210C3=0,0,B6L210C29/B6L210C3)</t>
  </si>
  <si>
    <t>=IF(B6L210C8=0,0,B6L210C30/B6L210C8)</t>
  </si>
  <si>
    <t>=IF(B6L210C13=0,0,B6L210C31/B6L210C13)</t>
  </si>
  <si>
    <t>=IF(B6L210C18=0,0,B6L210C32/B6L210C18)</t>
  </si>
  <si>
    <t>=IF(B6L210C24=0,0,B6L210C33/B6L210C24)</t>
  </si>
  <si>
    <t>=A1L357C3</t>
  </si>
  <si>
    <t>=A1L511C5</t>
  </si>
  <si>
    <t>=B6L211C1*B6L211C2</t>
  </si>
  <si>
    <t>=IF(B6L216C3=0,0,B6L211C3/B6L216C3)</t>
  </si>
  <si>
    <t>=A1L551C9</t>
  </si>
  <si>
    <t>=B6L211C1*B6L211C5</t>
  </si>
  <si>
    <t>=B3L845C3</t>
  </si>
  <si>
    <t>=B6L211C6*B6L211C7</t>
  </si>
  <si>
    <t>=A1L511C7</t>
  </si>
  <si>
    <t>=B6L211C8*B6L211C9</t>
  </si>
  <si>
    <t>=IF(B6L216C10=0,0,B6L211C10/B6L216C10)</t>
  </si>
  <si>
    <t>=A1L511C11</t>
  </si>
  <si>
    <t>=B6L211C3*B6L211C12</t>
  </si>
  <si>
    <t>=A1L511C8</t>
  </si>
  <si>
    <t>=B6L211C13*B6L211C14</t>
  </si>
  <si>
    <t>=IF(B6L216C15=0,0,B6L211C15/B6L216C15)</t>
  </si>
  <si>
    <t>=A1L531C14</t>
  </si>
  <si>
    <t>=B6L211C3*B6L211C17</t>
  </si>
  <si>
    <t>=A1L511C9</t>
  </si>
  <si>
    <t>=B6L211C18*B6L211C19</t>
  </si>
  <si>
    <t>=IF(B6L216C20=0,0,B6L211C20/B6L216C20)</t>
  </si>
  <si>
    <t>=A1L246C3</t>
  </si>
  <si>
    <t>=A1L571C1</t>
  </si>
  <si>
    <t>=IF(B6L211C23=0,0,B6L211C22/B6L211C23)</t>
  </si>
  <si>
    <t>=A1L511C10</t>
  </si>
  <si>
    <t>=B6L211C24*B6L211C25</t>
  </si>
  <si>
    <t>=IF(B6L216C26=0,0,B6L211C26/B6L216C26)</t>
  </si>
  <si>
    <t>=B6L211C3+B6L211C10+B6L211C15+B6L211C20+B6L211C26</t>
  </si>
  <si>
    <t>=B6L218C3*B6L211C4</t>
  </si>
  <si>
    <t>=B6L218C10*B6L211C11</t>
  </si>
  <si>
    <t>=B6L218C15*B6L211C16</t>
  </si>
  <si>
    <t>=B6L218C20*B6L211C21</t>
  </si>
  <si>
    <t>=B6L218C26*B6L211C27</t>
  </si>
  <si>
    <t>=B6L211C29+B6L211C30+B6L211C31+B6L211C32+B6L211C33</t>
  </si>
  <si>
    <t>=IF(B6L211C3=0,0,B6L211C29/B6L211C3)</t>
  </si>
  <si>
    <t>=IF(B6L211C8=0,0,B6L211C30/B6L211C8)</t>
  </si>
  <si>
    <t>=IF(B6L211C13=0,0,B6L211C31/B6L211C13)</t>
  </si>
  <si>
    <t>=IF(B6L211C18=0,0,B6L211C32/B6L211C18)</t>
  </si>
  <si>
    <t>=IF(B6L211C24=0,0,B6L211C33/B6L211C24)</t>
  </si>
  <si>
    <t>=A1L358C3</t>
  </si>
  <si>
    <t>=A1L512C5</t>
  </si>
  <si>
    <t>=B6L212C1*B6L212C2</t>
  </si>
  <si>
    <t>=IF(B6L216C3=0,0,B6L212C3/B6L216C3)</t>
  </si>
  <si>
    <t>=A1L552C9</t>
  </si>
  <si>
    <t>=B6L212C1*B6L212C5</t>
  </si>
  <si>
    <t>=B3L846C3</t>
  </si>
  <si>
    <t>=B6L212C6*B6L212C7</t>
  </si>
  <si>
    <t>=A1L512C7</t>
  </si>
  <si>
    <t>=B6L212C8*B6L212C9</t>
  </si>
  <si>
    <t>=IF(B6L216C10=0,0,B6L212C10/B6L216C10)</t>
  </si>
  <si>
    <t>=A1L512C11</t>
  </si>
  <si>
    <t>=B6L212C3*B6L212C12</t>
  </si>
  <si>
    <t>=A1L512C8</t>
  </si>
  <si>
    <t>=B6L212C13*B6L212C14</t>
  </si>
  <si>
    <t>=IF(B6L216C15=0,0,B6L212C15/B6L216C15)</t>
  </si>
  <si>
    <t>=A1L532C14</t>
  </si>
  <si>
    <t>=B6L212C3*B6L212C17</t>
  </si>
  <si>
    <t>=A1L512C9</t>
  </si>
  <si>
    <t>=B6L212C18*B6L212C19</t>
  </si>
  <si>
    <t>=IF(B6L216C20=0,0,B6L212C20/B6L216C20)</t>
  </si>
  <si>
    <t>=A1L247C3</t>
  </si>
  <si>
    <t>=A1L572C1</t>
  </si>
  <si>
    <t>=IF(B6L212C23=0,0,B6L212C22/B6L212C23)</t>
  </si>
  <si>
    <t>=A1L512C10</t>
  </si>
  <si>
    <t>=B6L212C24*B6L212C25</t>
  </si>
  <si>
    <t>=IF(B6L216C26=0,0,B6L212C26/B6L216C26)</t>
  </si>
  <si>
    <t>=B6L212C3+B6L212C10+B6L212C15+B6L212C20+B6L212C26</t>
  </si>
  <si>
    <t>=B6L218C3*B6L212C4</t>
  </si>
  <si>
    <t>=B6L218C10*B6L212C11</t>
  </si>
  <si>
    <t>=B6L218C15*B6L212C16</t>
  </si>
  <si>
    <t>=B6L218C20*B6L212C21</t>
  </si>
  <si>
    <t>=B6L218C26*B6L212C27</t>
  </si>
  <si>
    <t>=B6L212C29+B6L212C30+B6L212C31+B6L212C32+B6L212C33</t>
  </si>
  <si>
    <t>=IF(B6L212C3=0,0,B6L212C29/B6L212C3)</t>
  </si>
  <si>
    <t>=IF(B6L212C8=0,0,B6L212C30/B6L212C8)</t>
  </si>
  <si>
    <t>=IF(B6L212C13=0,0,B6L212C31/B6L212C13)</t>
  </si>
  <si>
    <t>=IF(B6L212C18=0,0,B6L212C32/B6L212C18)</t>
  </si>
  <si>
    <t>=IF(B6L212C24=0,0,B6L212C33/B6L212C24)</t>
  </si>
  <si>
    <t>=A1L359C3</t>
  </si>
  <si>
    <t>=A1L513C5</t>
  </si>
  <si>
    <t>=B6L213C1*B6L213C2</t>
  </si>
  <si>
    <t>=IF(B6L216C3=0,0,B6L213C3/B6L216C3)</t>
  </si>
  <si>
    <t>=A1L553C9</t>
  </si>
  <si>
    <t>=B6L213C1*B6L213C5</t>
  </si>
  <si>
    <t>=B3L847C3</t>
  </si>
  <si>
    <t>=B6L213C6*B6L213C7</t>
  </si>
  <si>
    <t>=A1L513C7</t>
  </si>
  <si>
    <t>=B6L213C8*B6L213C9</t>
  </si>
  <si>
    <t>=IF(B6L216C10=0,0,B6L213C10/B6L216C10)</t>
  </si>
  <si>
    <t>=A1L513C11</t>
  </si>
  <si>
    <t>=B6L213C3*B6L213C12</t>
  </si>
  <si>
    <t>=A1L513C8</t>
  </si>
  <si>
    <t>=B6L213C13*B6L213C14</t>
  </si>
  <si>
    <t>=IF(B6L216C15=0,0,B6L213C15/B6L216C15)</t>
  </si>
  <si>
    <t>=A1L533C14</t>
  </si>
  <si>
    <t>=B6L213C3*B6L213C17</t>
  </si>
  <si>
    <t>=A1L513C9</t>
  </si>
  <si>
    <t>=B6L213C18*B6L213C19</t>
  </si>
  <si>
    <t>=IF(B6L216C20=0,0,B6L213C20/B6L216C20)</t>
  </si>
  <si>
    <t>=A1L248C3</t>
  </si>
  <si>
    <t>=A1L573C1</t>
  </si>
  <si>
    <t>=IF(B6L213C23=0,0,B6L213C22/B6L213C23)</t>
  </si>
  <si>
    <t>=A1L513C10</t>
  </si>
  <si>
    <t>=B6L213C24*B6L213C25</t>
  </si>
  <si>
    <t>=IF(B6L216C26=0,0,B6L213C26/B6L216C26)</t>
  </si>
  <si>
    <t>=B6L213C3+B6L213C10+B6L213C15+B6L213C20+B6L213C26</t>
  </si>
  <si>
    <t>=B6L218C3*B6L213C4</t>
  </si>
  <si>
    <t>=B6L218C10*B6L213C11</t>
  </si>
  <si>
    <t>=B6L218C15*B6L213C16</t>
  </si>
  <si>
    <t>=B6L218C20*B6L213C21</t>
  </si>
  <si>
    <t>=B6L218C26*B6L213C27</t>
  </si>
  <si>
    <t>=B6L213C29+B6L213C30+B6L213C31+B6L213C32+B6L213C33</t>
  </si>
  <si>
    <t>=IF(B6L213C3=0,0,B6L213C29/B6L213C3)</t>
  </si>
  <si>
    <t>=IF(B6L213C8=0,0,B6L213C30/B6L213C8)</t>
  </si>
  <si>
    <t>=IF(B6L213C13=0,0,B6L213C31/B6L213C13)</t>
  </si>
  <si>
    <t>=IF(B6L213C18=0,0,B6L213C32/B6L213C18)</t>
  </si>
  <si>
    <t>=IF(B6L213C24=0,0,B6L213C33/B6L213C24)</t>
  </si>
  <si>
    <t>=A1L360C3</t>
  </si>
  <si>
    <t>=A1L514C5</t>
  </si>
  <si>
    <t>=B6L214C1*B6L214C2</t>
  </si>
  <si>
    <t>=IF(B6L216C3=0,0,B6L214C3/B6L216C3)</t>
  </si>
  <si>
    <t>=A1L554C9</t>
  </si>
  <si>
    <t>=B6L214C1*B6L214C5</t>
  </si>
  <si>
    <t>=B3L848C3</t>
  </si>
  <si>
    <t>=B6L214C6*B6L214C7</t>
  </si>
  <si>
    <t>=A1L514C7</t>
  </si>
  <si>
    <t>=B6L214C8*B6L214C9</t>
  </si>
  <si>
    <t>=IF(B6L216C10=0,0,B6L214C10/B6L216C10)</t>
  </si>
  <si>
    <t>=A1L514C11</t>
  </si>
  <si>
    <t>=B6L214C3*B6L214C12</t>
  </si>
  <si>
    <t>=A1L514C8</t>
  </si>
  <si>
    <t>=B6L214C13*B6L214C14</t>
  </si>
  <si>
    <t>=IF(B6L216C15=0,0,B6L214C15/B6L216C15)</t>
  </si>
  <si>
    <t>=A1L534C14</t>
  </si>
  <si>
    <t>=B6L214C3*B6L214C17</t>
  </si>
  <si>
    <t>=A1L514C9</t>
  </si>
  <si>
    <t>=B6L214C18*B6L214C19</t>
  </si>
  <si>
    <t>=IF(B6L216C20=0,0,B6L214C20/B6L216C20)</t>
  </si>
  <si>
    <t>=A1L249C3</t>
  </si>
  <si>
    <t>=A1L574C1</t>
  </si>
  <si>
    <t>=IF(B6L214C23=0,0,B6L214C22/B6L214C23)</t>
  </si>
  <si>
    <t>=A1L514C10</t>
  </si>
  <si>
    <t>=B6L214C24*B6L214C25</t>
  </si>
  <si>
    <t>=IF(B6L216C26=0,0,B6L214C26/B6L216C26)</t>
  </si>
  <si>
    <t>=B6L214C3+B6L214C10+B6L214C15+B6L214C20+B6L214C26</t>
  </si>
  <si>
    <t>=B6L218C3*B6L214C4</t>
  </si>
  <si>
    <t>=B6L218C10*B6L214C11</t>
  </si>
  <si>
    <t>=B6L218C15*B6L214C16</t>
  </si>
  <si>
    <t>=B6L218C20*B6L214C21</t>
  </si>
  <si>
    <t>=B6L218C26*B6L214C27</t>
  </si>
  <si>
    <t>=B6L214C29+B6L214C30+B6L214C31+B6L214C32+B6L214C33</t>
  </si>
  <si>
    <t>=IF(B6L214C3=0,0,B6L214C29/B6L214C3)</t>
  </si>
  <si>
    <t>=IF(B6L214C8=0,0,B6L214C30/B6L214C8)</t>
  </si>
  <si>
    <t>=IF(B6L214C13=0,0,B6L214C31/B6L214C13)</t>
  </si>
  <si>
    <t>=IF(B6L214C18=0,0,B6L214C32/B6L214C18)</t>
  </si>
  <si>
    <t>=IF(B6L214C24=0,0,B6L214C33/B6L214C24)</t>
  </si>
  <si>
    <t>=A1L363C3</t>
  </si>
  <si>
    <t>=A1L515C5</t>
  </si>
  <si>
    <t>=B6L215C1*B6L215C2</t>
  </si>
  <si>
    <t>=IF(B6L216C3=0,0,B6L215C3/B6L216C3)</t>
  </si>
  <si>
    <t>=A1L555C9</t>
  </si>
  <si>
    <t>=B6L215C1*B6L215C5</t>
  </si>
  <si>
    <t>=B3L852C3</t>
  </si>
  <si>
    <t>=B6L215C6*B6L215C7</t>
  </si>
  <si>
    <t>=A1L515C7</t>
  </si>
  <si>
    <t>=B6L215C8*B6L215C9</t>
  </si>
  <si>
    <t>=IF(B6L216C10=0,0,B6L215C10/B6L216C10)</t>
  </si>
  <si>
    <t>=A1L515C11</t>
  </si>
  <si>
    <t>=B6L215C3*B6L215C12</t>
  </si>
  <si>
    <t>=A1L515C8</t>
  </si>
  <si>
    <t>=B6L215C13*B6L215C14</t>
  </si>
  <si>
    <t>=IF(B6L216C15=0,0,B6L215C15/B6L216C15)</t>
  </si>
  <si>
    <t>=A1L535C14</t>
  </si>
  <si>
    <t>=B6L215C3*B6L215C17</t>
  </si>
  <si>
    <t>=A1L515C9</t>
  </si>
  <si>
    <t>=B6L215C18*B6L215C19</t>
  </si>
  <si>
    <t>=IF(B6L216C20=0,0,B6L215C20/B6L216C20)</t>
  </si>
  <si>
    <t>=A1L253C3</t>
  </si>
  <si>
    <t>=A1L575C1</t>
  </si>
  <si>
    <t>=IF(B6L215C23=0,0,B6L215C22/B6L215C23)</t>
  </si>
  <si>
    <t>=A1L515C10</t>
  </si>
  <si>
    <t>=B6L215C24*B6L215C25</t>
  </si>
  <si>
    <t>=IF(B6L216C26=0,0,B6L215C26/B6L216C26)</t>
  </si>
  <si>
    <t>=B6L215C3+B6L215C10+B6L215C15+B6L215C20+B6L215C26</t>
  </si>
  <si>
    <t>=B6L218C3*B6L215C4</t>
  </si>
  <si>
    <t>=B6L218C10*B6L215C11</t>
  </si>
  <si>
    <t>=B6L218C15*B6L215C16</t>
  </si>
  <si>
    <t>=B6L218C20*B6L215C21</t>
  </si>
  <si>
    <t>=B6L218C26*B6L215C27</t>
  </si>
  <si>
    <t>=B6L215C29+B6L215C30+B6L215C31+B6L215C32+B6L215C33</t>
  </si>
  <si>
    <t>=IF(B6L215C3=0,0,B6L215C29/B6L215C3)</t>
  </si>
  <si>
    <t>=IF(B6L215C8=0,0,B6L215C30/B6L215C8)</t>
  </si>
  <si>
    <t>=IF(B6L215C13=0,0,B6L215C31/B6L215C13)</t>
  </si>
  <si>
    <t>=IF(B6L215C18=0,0,B6L215C32/B6L215C18)</t>
  </si>
  <si>
    <t>=IF(B6L215C24=0,0,B6L215C33/B6L215C24)</t>
  </si>
  <si>
    <t>=SUM(B6L201C1:B6L215C1)</t>
  </si>
  <si>
    <t>=SUM(B6L201C3:B6L215C3)</t>
  </si>
  <si>
    <t>=IF(B6L216C3=0,0,B6L216C3/B6L216C3)</t>
  </si>
  <si>
    <t>=SUM(B6L201C8:B6L215C8)</t>
  </si>
  <si>
    <t>=SUM(B6L201C10:B6L215C10)</t>
  </si>
  <si>
    <t>=IF(B6L216C10=0,0,B6L216C10/B6L216C10)</t>
  </si>
  <si>
    <t>=SUM(B6L201C13:B6L215C13)</t>
  </si>
  <si>
    <t>=SUM(B6L201C15:B6L215C15)</t>
  </si>
  <si>
    <t>=IF(B6L216C15=0,0,B6L216C15/B6L216C15)</t>
  </si>
  <si>
    <t>=SUM(B6L201C18:B6L215C18)</t>
  </si>
  <si>
    <t>=SUM(B6L201C20:B6L215C20)</t>
  </si>
  <si>
    <t>=IF(B6L216C20=0,0,B6L216C20/B6L216C20)</t>
  </si>
  <si>
    <t>=SUM(B6L201C24:B6L215C24)</t>
  </si>
  <si>
    <t>=SUM(B6L201C26:B6L215C26)</t>
  </si>
  <si>
    <t>=IF(B6L216C26=0,0,B6L216C26/B6L216C26)</t>
  </si>
  <si>
    <t>=B6L216C3+B6L216C10+B6L216C15+B6L216C20+B6L216C26</t>
  </si>
  <si>
    <t>=SUM(B6L201C29:B6L215C29)</t>
  </si>
  <si>
    <t>=SUM(B6L201C30:B6L215C30)</t>
  </si>
  <si>
    <t>=SUM(B6L201C31:B6L215C31)</t>
  </si>
  <si>
    <t>=SUM(B6L201C32:B6L215C32)</t>
  </si>
  <si>
    <t>=SUM(B6L201C33:B6L215C33)</t>
  </si>
  <si>
    <t>=IF(B6L216C28=0,0,B6L216C3/B6L216C28)</t>
  </si>
  <si>
    <t>=IF(B6L216C28=0,0,B6L216C10/B6L216C28)</t>
  </si>
  <si>
    <t>=IF(B6L216C28=0,0,B6L216C15/B6L216C28)</t>
  </si>
  <si>
    <t>=IF(B6L216C28=0,0,B6L216C20/B6L216C28)</t>
  </si>
  <si>
    <t>=IF(B6L216C28=0,0,B6L216C26/B6L216C28)</t>
  </si>
  <si>
    <t>=B6L217C3*B6L116C1</t>
  </si>
  <si>
    <t>=B6L217C10*B6L116C1</t>
  </si>
  <si>
    <t>=B6L217C15*B6L116C1</t>
  </si>
  <si>
    <t>=B6L217C20*B6L116C1</t>
  </si>
  <si>
    <t>=B6L217C26*B6L116C1</t>
  </si>
  <si>
    <t>WORKTABLE B6 PART 2B</t>
  </si>
  <si>
    <t>2 YEAR AVERAGE SWITCHING (O&amp;T INDUSTRY, INTERCHANGE, INTRATERMINAL, INTERTERMINAL, AND I&amp;I) AND DISTRIBUTION AND CALCULATION OF SEM BY CAR TYPE</t>
  </si>
  <si>
    <t>=A1L341C16</t>
  </si>
  <si>
    <t>=B6L221C1*B6L221C2</t>
  </si>
  <si>
    <t>=IF(B6L236C3=0,0,B6L221C3/B6L236C3)</t>
  </si>
  <si>
    <t>=A1L541C54</t>
  </si>
  <si>
    <t>=B6L221C1*B6L221C5</t>
  </si>
  <si>
    <t>=B3L835C9</t>
  </si>
  <si>
    <t>=B6L221C6*B6L221C7</t>
  </si>
  <si>
    <t>=B6L221C8*B6L221C9</t>
  </si>
  <si>
    <t>=IF(B6L236C10=0,0,B6L221C10/B6L236C10)</t>
  </si>
  <si>
    <t>=B6L221C3*B6L221C12</t>
  </si>
  <si>
    <t>=B6L221C13*B6L221C14</t>
  </si>
  <si>
    <t>=IF(B6L236C15=0,0,B6L221C15/B6L236C15)</t>
  </si>
  <si>
    <t>=B6L221C3*B6L221C17</t>
  </si>
  <si>
    <t>=B6L221C18*B6L221C19</t>
  </si>
  <si>
    <t>=IF(B6L236C20=0,0,B6L221C20/B6L236C20)</t>
  </si>
  <si>
    <t>=A1L236C18</t>
  </si>
  <si>
    <t>=IF(B6L221C23=0,0,B6L221C22/B6L221C23)</t>
  </si>
  <si>
    <t>=B6L221C24*B6L221C25</t>
  </si>
  <si>
    <t>=IF(B6L236C26=0,0,B6L221C26/B6L236C26)</t>
  </si>
  <si>
    <t>=B6L221C3+B6L221C10+B6L221C15+B6L221C20+B6L221C26</t>
  </si>
  <si>
    <t>=B6L238C3*B6L221C4</t>
  </si>
  <si>
    <t>=B6L238C10*B6L221C11</t>
  </si>
  <si>
    <t>=B6L238C15*B6L221C16</t>
  </si>
  <si>
    <t>=B6L238C20*B6L221C21</t>
  </si>
  <si>
    <t>=B6L238C26*B6L221C27</t>
  </si>
  <si>
    <t>=B6L221C29+B6L221C30+B6L221C31+B6L221C32+B6L221C33</t>
  </si>
  <si>
    <t>=IF(B6L221C3=0,0,B6L221C29/B6L221C3)</t>
  </si>
  <si>
    <t>=IF(B6L221C8=0,0,B6L221C30/B6L221C8)</t>
  </si>
  <si>
    <t>=IF(B6L221C13=0,0,B6L221C31/B6L221C13)</t>
  </si>
  <si>
    <t>=IF(B6L221C18=0,0,B6L221C32/B6L221C18)</t>
  </si>
  <si>
    <t>=IF(B6L221C24=0,0,B6L221C33/B6L221C24)</t>
  </si>
  <si>
    <t>=A1L344C16</t>
  </si>
  <si>
    <t>=B6L222C1*B6L222C2</t>
  </si>
  <si>
    <t>=IF(B6L236C3=0,0,B6L222C3/B6L236C3)</t>
  </si>
  <si>
    <t>=A1L542C54</t>
  </si>
  <si>
    <t>=B6L222C1*B6L222C5</t>
  </si>
  <si>
    <t>=B3L836C9</t>
  </si>
  <si>
    <t>=B6L222C6*B6L222C7</t>
  </si>
  <si>
    <t>=B6L222C8*B6L222C9</t>
  </si>
  <si>
    <t>=IF(B6L236C10=0,0,B6L222C10/B6L236C10)</t>
  </si>
  <si>
    <t>=B6L222C3*B6L222C12</t>
  </si>
  <si>
    <t>=B6L222C13*B6L222C14</t>
  </si>
  <si>
    <t>=IF(B6L236C15=0,0,B6L222C15/B6L236C15)</t>
  </si>
  <si>
    <t>=B6L222C3*B6L222C17</t>
  </si>
  <si>
    <t>=B6L222C18*B6L222C19</t>
  </si>
  <si>
    <t>=IF(B6L236C20=0,0,B6L222C20/B6L236C20)</t>
  </si>
  <si>
    <t>=A1L237C18</t>
  </si>
  <si>
    <t>=IF(B6L222C23=0,0,B6L222C22/B6L222C23)</t>
  </si>
  <si>
    <t>=B6L222C24*B6L222C25</t>
  </si>
  <si>
    <t>=IF(B6L236C26=0,0,B6L222C26/B6L236C26)</t>
  </si>
  <si>
    <t>=B6L222C3+B6L222C10+B6L222C15+B6L222C20+B6L222C26</t>
  </si>
  <si>
    <t>=B6L238C3*B6L222C4</t>
  </si>
  <si>
    <t>=B6L238C10*B6L222C11</t>
  </si>
  <si>
    <t>=B6L238C15*B6L222C16</t>
  </si>
  <si>
    <t>=B6L238C20*B6L222C21</t>
  </si>
  <si>
    <t>=B6L238C26*B6L222C27</t>
  </si>
  <si>
    <t>=B6L222C29+B6L222C30+B6L222C31+B6L222C32+B6L222C33</t>
  </si>
  <si>
    <t>=IF(B6L222C3=0,0,B6L222C29/B6L222C3)</t>
  </si>
  <si>
    <t>=IF(B6L222C8=0,0,B6L222C30/B6L222C8)</t>
  </si>
  <si>
    <t>=IF(B6L222C13=0,0,B6L222C31/B6L222C13)</t>
  </si>
  <si>
    <t>=IF(B6L222C18=0,0,B6L222C32/B6L222C18)</t>
  </si>
  <si>
    <t>=IF(B6L222C24=0,0,B6L222C33/B6L222C24)</t>
  </si>
  <si>
    <t>=A1L345C16</t>
  </si>
  <si>
    <t>=B6L223C1*B6L223C2</t>
  </si>
  <si>
    <t>=IF(B6L236C3=0,0,B6L223C3/B6L236C3)</t>
  </si>
  <si>
    <t>=A1L543C54</t>
  </si>
  <si>
    <t>=B6L223C1*B6L223C5</t>
  </si>
  <si>
    <t>=B3L837C9</t>
  </si>
  <si>
    <t>=B6L223C6*B6L223C7</t>
  </si>
  <si>
    <t>=B6L223C8*B6L223C9</t>
  </si>
  <si>
    <t>=IF(B6L236C10=0,0,B6L223C10/B6L236C10)</t>
  </si>
  <si>
    <t>=B6L223C3*B6L223C12</t>
  </si>
  <si>
    <t>=B6L223C13*B6L223C14</t>
  </si>
  <si>
    <t>=IF(B6L236C15=0,0,B6L223C15/B6L236C15)</t>
  </si>
  <si>
    <t>=B6L223C3*B6L223C17</t>
  </si>
  <si>
    <t>=B6L223C18*B6L223C19</t>
  </si>
  <si>
    <t>=IF(B6L236C20=0,0,B6L223C20/B6L236C20)</t>
  </si>
  <si>
    <t>=A1L238C18</t>
  </si>
  <si>
    <t>=IF(B6L223C23=0,0,B6L223C22/B6L223C23)</t>
  </si>
  <si>
    <t>=B6L223C24*B6L223C25</t>
  </si>
  <si>
    <t>=IF(B6L236C26=0,0,B6L223C26/B6L236C26)</t>
  </si>
  <si>
    <t>=B6L223C3+B6L223C10+B6L223C15+B6L223C20+B6L223C26</t>
  </si>
  <si>
    <t>=B6L238C3*B6L223C4</t>
  </si>
  <si>
    <t>=B6L238C10*B6L223C11</t>
  </si>
  <si>
    <t>=B6L238C15*B6L223C16</t>
  </si>
  <si>
    <t>=B6L238C20*B6L223C21</t>
  </si>
  <si>
    <t>=B6L238C26*B6L223C27</t>
  </si>
  <si>
    <t>=B6L223C29+B6L223C30+B6L223C31+B6L223C32+B6L223C33</t>
  </si>
  <si>
    <t>=IF(B6L223C3=0,0,B6L223C29/B6L223C3)</t>
  </si>
  <si>
    <t>=IF(B6L223C8=0,0,B6L223C30/B6L223C8)</t>
  </si>
  <si>
    <t>=IF(B6L223C13=0,0,B6L223C31/B6L223C13)</t>
  </si>
  <si>
    <t>=IF(B6L223C18=0,0,B6L223C32/B6L223C18)</t>
  </si>
  <si>
    <t>=IF(B6L223C24=0,0,B6L223C33/B6L223C24)</t>
  </si>
  <si>
    <t>=A1L348C16</t>
  </si>
  <si>
    <t>=B6L224C1*B6L224C2</t>
  </si>
  <si>
    <t>=IF(B6L236C3=0,0,B6L224C3/B6L236C3)</t>
  </si>
  <si>
    <t>=A1L544C54</t>
  </si>
  <si>
    <t>=B6L224C1*B6L224C5</t>
  </si>
  <si>
    <t>=B3L838C9</t>
  </si>
  <si>
    <t>=B6L224C6*B6L224C7</t>
  </si>
  <si>
    <t>=B6L224C8*B6L224C9</t>
  </si>
  <si>
    <t>=IF(B6L236C10=0,0,B6L224C10/B6L236C10)</t>
  </si>
  <si>
    <t>=B6L224C3*B6L224C12</t>
  </si>
  <si>
    <t>=B6L224C13*B6L224C14</t>
  </si>
  <si>
    <t>=IF(B6L236C15=0,0,B6L224C15/B6L236C15)</t>
  </si>
  <si>
    <t>=B6L224C3*B6L224C17</t>
  </si>
  <si>
    <t>=B6L224C18*B6L224C19</t>
  </si>
  <si>
    <t>=IF(B6L236C20=0,0,B6L224C20/B6L236C20)</t>
  </si>
  <si>
    <t>=A1L239C18</t>
  </si>
  <si>
    <t>=IF(B6L224C23=0,0,B6L224C22/B6L224C23)</t>
  </si>
  <si>
    <t>=B6L224C24*B6L224C25</t>
  </si>
  <si>
    <t>=IF(B6L236C26=0,0,B6L224C26/B6L236C26)</t>
  </si>
  <si>
    <t>=B6L224C3+B6L224C10+B6L224C15+B6L224C20+B6L224C26</t>
  </si>
  <si>
    <t>=B6L238C3*B6L224C4</t>
  </si>
  <si>
    <t>=B6L238C10*B6L224C11</t>
  </si>
  <si>
    <t>=B6L238C15*B6L224C16</t>
  </si>
  <si>
    <t>=B6L238C20*B6L224C21</t>
  </si>
  <si>
    <t>=B6L238C26*B6L224C27</t>
  </si>
  <si>
    <t>=B6L224C29+B6L224C30+B6L224C31+B6L224C32+B6L224C33</t>
  </si>
  <si>
    <t>=IF(B6L224C3=0,0,B6L224C29/B6L224C3)</t>
  </si>
  <si>
    <t>=IF(B6L224C8=0,0,B6L224C30/B6L224C8)</t>
  </si>
  <si>
    <t>=IF(B6L224C13=0,0,B6L224C31/B6L224C13)</t>
  </si>
  <si>
    <t>=IF(B6L224C18=0,0,B6L224C32/B6L224C18)</t>
  </si>
  <si>
    <t>=IF(B6L224C24=0,0,B6L224C33/B6L224C24)</t>
  </si>
  <si>
    <t>=A1L349C16</t>
  </si>
  <si>
    <t>=B6L225C1*B6L225C2</t>
  </si>
  <si>
    <t>=IF(B6L236C3=0,0,B6L225C3/B6L236C3)</t>
  </si>
  <si>
    <t>=A1L545C54</t>
  </si>
  <si>
    <t>=B6L225C1*B6L225C5</t>
  </si>
  <si>
    <t>=B3L839C9</t>
  </si>
  <si>
    <t>=B6L225C6*B6L225C7</t>
  </si>
  <si>
    <t>=B6L225C8*B6L225C9</t>
  </si>
  <si>
    <t>=IF(B6L236C10=0,0,B6L225C10/B6L236C10)</t>
  </si>
  <si>
    <t>=B6L225C3*B6L225C12</t>
  </si>
  <si>
    <t>=B6L225C13*B6L225C14</t>
  </si>
  <si>
    <t>=IF(B6L236C15=0,0,B6L225C15/B6L236C15)</t>
  </si>
  <si>
    <t>=B6L225C3*B6L225C17</t>
  </si>
  <si>
    <t>=B6L225C18*B6L225C19</t>
  </si>
  <si>
    <t>=IF(B6L236C20=0,0,B6L225C20/B6L236C20)</t>
  </si>
  <si>
    <t>=A1L240C18</t>
  </si>
  <si>
    <t>=IF(B6L225C23=0,0,B6L225C22/B6L225C23)</t>
  </si>
  <si>
    <t>=B6L225C24*B6L225C25</t>
  </si>
  <si>
    <t>=IF(B6L236C26=0,0,B6L225C26/B6L236C26)</t>
  </si>
  <si>
    <t>=B6L225C3+B6L225C10+B6L225C15+B6L225C20+B6L225C26</t>
  </si>
  <si>
    <t>=B6L238C3*B6L225C4</t>
  </si>
  <si>
    <t>=B6L238C10*B6L225C11</t>
  </si>
  <si>
    <t>=B6L238C15*B6L225C16</t>
  </si>
  <si>
    <t>=B6L238C20*B6L225C21</t>
  </si>
  <si>
    <t>=B6L238C26*B6L225C27</t>
  </si>
  <si>
    <t>=B6L225C29+B6L225C30+B6L225C31+B6L225C32+B6L225C33</t>
  </si>
  <si>
    <t>=IF(B6L225C3=0,0,B6L225C29/B6L225C3)</t>
  </si>
  <si>
    <t>=IF(B6L225C8=0,0,B6L225C30/B6L225C8)</t>
  </si>
  <si>
    <t>=IF(B6L225C13=0,0,B6L225C31/B6L225C13)</t>
  </si>
  <si>
    <t>=IF(B6L225C18=0,0,B6L225C32/B6L225C18)</t>
  </si>
  <si>
    <t>=IF(B6L225C24=0,0,B6L225C33/B6L225C24)</t>
  </si>
  <si>
    <t>=A1L352C16</t>
  </si>
  <si>
    <t>=B6L226C1*B6L226C2</t>
  </si>
  <si>
    <t>=IF(B6L236C3=0,0,B6L226C3/B6L236C3)</t>
  </si>
  <si>
    <t>=A1L546C54</t>
  </si>
  <si>
    <t>=B6L226C1*B6L226C5</t>
  </si>
  <si>
    <t>=B3L840C9</t>
  </si>
  <si>
    <t>=B6L226C6*B6L226C7</t>
  </si>
  <si>
    <t>=B6L226C8*B6L226C9</t>
  </si>
  <si>
    <t>=IF(B6L236C10=0,0,B6L226C10/B6L236C10)</t>
  </si>
  <si>
    <t>=B6L226C3*B6L226C12</t>
  </si>
  <si>
    <t>=B6L226C13*B6L226C14</t>
  </si>
  <si>
    <t>=IF(B6L236C15=0,0,B6L226C15/B6L236C15)</t>
  </si>
  <si>
    <t>=B6L226C3*B6L226C17</t>
  </si>
  <si>
    <t>=B6L226C18*B6L226C19</t>
  </si>
  <si>
    <t>=IF(B6L236C20=0,0,B6L226C20/B6L236C20)</t>
  </si>
  <si>
    <t>=A1L241C18</t>
  </si>
  <si>
    <t>=IF(B6L226C23=0,0,B6L226C22/B6L226C23)</t>
  </si>
  <si>
    <t>=B6L226C24*B6L226C25</t>
  </si>
  <si>
    <t>=IF(B6L236C26=0,0,B6L226C26/B6L236C26)</t>
  </si>
  <si>
    <t>=B6L226C3+B6L226C10+B6L226C15+B6L226C20+B6L226C26</t>
  </si>
  <si>
    <t>=B6L238C3*B6L226C4</t>
  </si>
  <si>
    <t>=B6L238C10*B6L226C11</t>
  </si>
  <si>
    <t>=B6L238C15*B6L226C16</t>
  </si>
  <si>
    <t>=B6L238C20*B6L226C21</t>
  </si>
  <si>
    <t>=B6L238C26*B6L226C27</t>
  </si>
  <si>
    <t>=B6L226C29+B6L226C30+B6L226C31+B6L226C32+B6L226C33</t>
  </si>
  <si>
    <t>=IF(B6L226C3=0,0,B6L226C29/B6L226C3)</t>
  </si>
  <si>
    <t>=IF(B6L226C8=0,0,B6L226C30/B6L226C8)</t>
  </si>
  <si>
    <t>=IF(B6L226C13=0,0,B6L226C31/B6L226C13)</t>
  </si>
  <si>
    <t>=IF(B6L226C18=0,0,B6L226C32/B6L226C18)</t>
  </si>
  <si>
    <t>=IF(B6L226C24=0,0,B6L226C33/B6L226C24)</t>
  </si>
  <si>
    <t>=A1L353C16</t>
  </si>
  <si>
    <t>=B6L227C1*B6L227C2</t>
  </si>
  <si>
    <t>=IF(B6L236C3=0,0,B6L227C3/B6L236C3)</t>
  </si>
  <si>
    <t>=A1L547C54</t>
  </si>
  <si>
    <t>=B6L227C1*B6L227C5</t>
  </si>
  <si>
    <t>=B3L841C9</t>
  </si>
  <si>
    <t>=B6L227C6*B6L227C7</t>
  </si>
  <si>
    <t>=B6L227C8*B6L227C9</t>
  </si>
  <si>
    <t>=IF(B6L236C10=0,0,B6L227C10/B6L236C10)</t>
  </si>
  <si>
    <t>=B6L227C3*B6L227C12</t>
  </si>
  <si>
    <t>=B6L227C13*B6L227C14</t>
  </si>
  <si>
    <t>=IF(B6L236C15=0,0,B6L227C15/B6L236C15)</t>
  </si>
  <si>
    <t>=B6L227C3*B6L227C17</t>
  </si>
  <si>
    <t>=B6L227C18*B6L227C19</t>
  </si>
  <si>
    <t>=IF(B6L236C20=0,0,B6L227C20/B6L236C20)</t>
  </si>
  <si>
    <t>=A1L242C18</t>
  </si>
  <si>
    <t>=IF(B6L227C23=0,0,B6L227C22/B6L227C23)</t>
  </si>
  <si>
    <t>=B6L227C24*B6L227C25</t>
  </si>
  <si>
    <t>=IF(B6L236C26=0,0,B6L227C26/B6L236C26)</t>
  </si>
  <si>
    <t>=B6L227C3+B6L227C10+B6L227C15+B6L227C20+B6L227C26</t>
  </si>
  <si>
    <t>=B6L238C3*B6L227C4</t>
  </si>
  <si>
    <t>=B6L238C10*B6L227C11</t>
  </si>
  <si>
    <t>=B6L238C15*B6L227C16</t>
  </si>
  <si>
    <t>=B6L238C20*B6L227C21</t>
  </si>
  <si>
    <t>=B6L238C26*B6L227C27</t>
  </si>
  <si>
    <t>=B6L227C29+B6L227C30+B6L227C31+B6L227C32+B6L227C33</t>
  </si>
  <si>
    <t>=IF(B6L227C3=0,0,B6L227C29/B6L227C3)</t>
  </si>
  <si>
    <t>=IF(B6L227C8=0,0,B6L227C30/B6L227C8)</t>
  </si>
  <si>
    <t>=IF(B6L227C13=0,0,B6L227C31/B6L227C13)</t>
  </si>
  <si>
    <t>=IF(B6L227C18=0,0,B6L227C32/B6L227C18)</t>
  </si>
  <si>
    <t>=IF(B6L227C24=0,0,B6L227C33/B6L227C24)</t>
  </si>
  <si>
    <t>=A1L354C16</t>
  </si>
  <si>
    <t>=B6L228C1*B6L228C2</t>
  </si>
  <si>
    <t>=IF(B6L236C3=0,0,B6L228C3/B6L236C3)</t>
  </si>
  <si>
    <t>=A1L548C54</t>
  </si>
  <si>
    <t>=B6L228C1*B6L228C5</t>
  </si>
  <si>
    <t>=B3L842C9</t>
  </si>
  <si>
    <t>=B6L228C6*B6L228C7</t>
  </si>
  <si>
    <t>=B6L228C8*B6L228C9</t>
  </si>
  <si>
    <t>=IF(B6L236C10=0,0,B6L228C10/B6L236C10)</t>
  </si>
  <si>
    <t>=B6L228C3*B6L228C12</t>
  </si>
  <si>
    <t>=B6L228C13*B6L228C14</t>
  </si>
  <si>
    <t>=IF(B6L236C15=0,0,B6L228C15/B6L236C15)</t>
  </si>
  <si>
    <t>=B6L228C3*B6L228C17</t>
  </si>
  <si>
    <t>=B6L228C18*B6L228C19</t>
  </si>
  <si>
    <t>=IF(B6L236C20=0,0,B6L228C20/B6L236C20)</t>
  </si>
  <si>
    <t>=A1L243C18</t>
  </si>
  <si>
    <t>=IF(B6L228C23=0,0,B6L228C22/B6L228C23)</t>
  </si>
  <si>
    <t>=B6L228C24*B6L228C25</t>
  </si>
  <si>
    <t>=IF(B6L236C26=0,0,B6L228C26/B6L236C26)</t>
  </si>
  <si>
    <t>=B6L228C3+B6L228C10+B6L228C15+B6L228C20+B6L228C26</t>
  </si>
  <si>
    <t>=B6L238C3*B6L228C4</t>
  </si>
  <si>
    <t>=B6L238C10*B6L228C11</t>
  </si>
  <si>
    <t>=B6L238C15*B6L228C16</t>
  </si>
  <si>
    <t>=B6L238C20*B6L228C21</t>
  </si>
  <si>
    <t>=B6L238C26*B6L228C27</t>
  </si>
  <si>
    <t>=B6L228C29+B6L228C30+B6L228C31+B6L228C32+B6L228C33</t>
  </si>
  <si>
    <t>=IF(B6L228C3=0,0,B6L228C29/B6L228C3)</t>
  </si>
  <si>
    <t>=IF(B6L228C8=0,0,B6L228C30/B6L228C8)</t>
  </si>
  <si>
    <t>=IF(B6L228C13=0,0,B6L228C31/B6L228C13)</t>
  </si>
  <si>
    <t>=IF(B6L228C18=0,0,B6L228C32/B6L228C18)</t>
  </si>
  <si>
    <t>=IF(B6L228C24=0,0,B6L228C33/B6L228C24)</t>
  </si>
  <si>
    <t>=A1L356C16</t>
  </si>
  <si>
    <t>=B6L229C1*B6L229C2</t>
  </si>
  <si>
    <t>=IF(B6L236C3=0,0,B6L229C3/B6L236C3)</t>
  </si>
  <si>
    <t>=A1L549C54</t>
  </si>
  <si>
    <t>=B6L229C1*B6L229C5</t>
  </si>
  <si>
    <t>=B3L843C9</t>
  </si>
  <si>
    <t>=B6L229C6*B6L229C7</t>
  </si>
  <si>
    <t>=B6L229C8*B6L229C9</t>
  </si>
  <si>
    <t>=IF(B6L236C10=0,0,B6L229C10/B6L236C10)</t>
  </si>
  <si>
    <t>=B6L229C3*B6L229C12</t>
  </si>
  <si>
    <t>=B6L229C13*B6L229C14</t>
  </si>
  <si>
    <t>=IF(B6L236C15=0,0,B6L229C15/B6L236C15)</t>
  </si>
  <si>
    <t>=B6L229C3*B6L229C17</t>
  </si>
  <si>
    <t>=B6L229C18*B6L229C19</t>
  </si>
  <si>
    <t>=IF(B6L236C20=0,0,B6L229C20/B6L236C20)</t>
  </si>
  <si>
    <t>=A1L244C18</t>
  </si>
  <si>
    <t>=IF(B6L229C23=0,0,B6L229C22/B6L229C23)</t>
  </si>
  <si>
    <t>=B6L229C24*B6L229C25</t>
  </si>
  <si>
    <t>=IF(B6L236C26=0,0,B6L229C26/B6L236C26)</t>
  </si>
  <si>
    <t>=B6L229C3+B6L229C10+B6L229C15+B6L229C20+B6L229C26</t>
  </si>
  <si>
    <t>=B6L238C3*B6L229C4</t>
  </si>
  <si>
    <t>=B6L238C10*B6L229C11</t>
  </si>
  <si>
    <t>=B6L238C15*B6L229C16</t>
  </si>
  <si>
    <t>=B6L238C20*B6L229C21</t>
  </si>
  <si>
    <t>=B6L238C26*B6L229C27</t>
  </si>
  <si>
    <t>=B6L229C29+B6L229C30+B6L229C31+B6L229C32+B6L229C33</t>
  </si>
  <si>
    <t>=IF(B6L229C3=0,0,B6L229C29/B6L229C3)</t>
  </si>
  <si>
    <t>=IF(B6L229C8=0,0,B6L229C30/B6L229C8)</t>
  </si>
  <si>
    <t>=IF(B6L229C13=0,0,B6L229C31/B6L229C13)</t>
  </si>
  <si>
    <t>=IF(B6L229C18=0,0,B6L229C32/B6L229C18)</t>
  </si>
  <si>
    <t>=IF(B6L229C24=0,0,B6L229C33/B6L229C24)</t>
  </si>
  <si>
    <t>=A1L355C16</t>
  </si>
  <si>
    <t>=B6L230C1*B6L230C2</t>
  </si>
  <si>
    <t>=IF(B6L236C3=0,0,B6L230C3/B6L236C3)</t>
  </si>
  <si>
    <t>=A1L550C54</t>
  </si>
  <si>
    <t>=B6L230C1*B6L230C5</t>
  </si>
  <si>
    <t>=B3L844C9</t>
  </si>
  <si>
    <t>=B6L230C6*B6L230C7</t>
  </si>
  <si>
    <t>=B6L230C8*B6L230C9</t>
  </si>
  <si>
    <t>=IF(B6L236C10=0,0,B6L230C10/B6L236C10)</t>
  </si>
  <si>
    <t>=B6L230C3*B6L230C12</t>
  </si>
  <si>
    <t>=B6L230C13*B6L230C14</t>
  </si>
  <si>
    <t>=IF(B6L236C15=0,0,B6L230C15/B6L236C15)</t>
  </si>
  <si>
    <t>=B6L230C3*B6L230C17</t>
  </si>
  <si>
    <t>=B6L230C18*B6L230C19</t>
  </si>
  <si>
    <t>=IF(B6L236C20=0,0,B6L230C20/B6L236C20)</t>
  </si>
  <si>
    <t>=A1L245C18</t>
  </si>
  <si>
    <t>=IF(B6L230C23=0,0,B6L230C22/B6L230C23)</t>
  </si>
  <si>
    <t>=B6L230C24*B6L230C25</t>
  </si>
  <si>
    <t>=IF(B6L236C26=0,0,B6L230C26/B6L236C26)</t>
  </si>
  <si>
    <t>=B6L230C3+B6L230C10+B6L230C15+B6L230C20+B6L230C26</t>
  </si>
  <si>
    <t>=B6L238C3*B6L230C4</t>
  </si>
  <si>
    <t>=B6L238C10*B6L230C11</t>
  </si>
  <si>
    <t>=B6L238C15*B6L230C16</t>
  </si>
  <si>
    <t>=B6L238C20*B6L230C21</t>
  </si>
  <si>
    <t>=B6L238C26*B6L230C27</t>
  </si>
  <si>
    <t>=B6L230C29+B6L230C30+B6L230C31+B6L230C32+B6L230C33</t>
  </si>
  <si>
    <t>=IF(B6L230C3=0,0,B6L230C29/B6L230C3)</t>
  </si>
  <si>
    <t>=IF(B6L230C8=0,0,B6L230C30/B6L230C8)</t>
  </si>
  <si>
    <t>=IF(B6L230C13=0,0,B6L230C31/B6L230C13)</t>
  </si>
  <si>
    <t>=IF(B6L230C18=0,0,B6L230C32/B6L230C18)</t>
  </si>
  <si>
    <t>=IF(B6L230C24=0,0,B6L230C33/B6L230C24)</t>
  </si>
  <si>
    <t>=A1L357C16</t>
  </si>
  <si>
    <t>=B6L231C1*B6L231C2</t>
  </si>
  <si>
    <t>=IF(B6L236C3=0,0,B6L231C3/B6L236C3)</t>
  </si>
  <si>
    <t>=A1L551C54</t>
  </si>
  <si>
    <t>=B6L231C1*B6L231C5</t>
  </si>
  <si>
    <t>=B3L845C9</t>
  </si>
  <si>
    <t>=B6L231C6*B6L231C7</t>
  </si>
  <si>
    <t>=B6L231C8*B6L231C9</t>
  </si>
  <si>
    <t>=IF(B6L236C10=0,0,B6L231C10/B6L236C10)</t>
  </si>
  <si>
    <t>=B6L231C3*B6L231C12</t>
  </si>
  <si>
    <t>=B6L231C13*B6L231C14</t>
  </si>
  <si>
    <t>=IF(B6L236C15=0,0,B6L231C15/B6L236C15)</t>
  </si>
  <si>
    <t>=B6L231C3*B6L231C17</t>
  </si>
  <si>
    <t>=B6L231C18*B6L231C19</t>
  </si>
  <si>
    <t>=IF(B6L236C20=0,0,B6L231C20/B6L236C20)</t>
  </si>
  <si>
    <t>=A1L246C18</t>
  </si>
  <si>
    <t>=IF(B6L231C23=0,0,B6L231C22/B6L231C23)</t>
  </si>
  <si>
    <t>=B6L231C24*B6L231C25</t>
  </si>
  <si>
    <t>=IF(B6L236C26=0,0,B6L231C26/B6L236C26)</t>
  </si>
  <si>
    <t>=B6L231C3+B6L231C10+B6L231C15+B6L231C20+B6L231C26</t>
  </si>
  <si>
    <t>=B6L238C3*B6L231C4</t>
  </si>
  <si>
    <t>=B6L238C10*B6L231C11</t>
  </si>
  <si>
    <t>=B6L238C15*B6L231C16</t>
  </si>
  <si>
    <t>=B6L238C20*B6L231C21</t>
  </si>
  <si>
    <t>=B6L238C26*B6L231C27</t>
  </si>
  <si>
    <t>=B6L231C29+B6L231C30+B6L231C31+B6L231C32+B6L231C33</t>
  </si>
  <si>
    <t>=IF(B6L231C3=0,0,B6L231C29/B6L231C3)</t>
  </si>
  <si>
    <t>=IF(B6L231C8=0,0,B6L231C30/B6L231C8)</t>
  </si>
  <si>
    <t>=IF(B6L231C13=0,0,B6L231C31/B6L231C13)</t>
  </si>
  <si>
    <t>=IF(B6L231C18=0,0,B6L231C32/B6L231C18)</t>
  </si>
  <si>
    <t>=IF(B6L231C24=0,0,B6L231C33/B6L231C24)</t>
  </si>
  <si>
    <t>=A1L358C16</t>
  </si>
  <si>
    <t>=B6L232C1*B6L232C2</t>
  </si>
  <si>
    <t>=IF(B6L236C3=0,0,B6L232C3/B6L236C3)</t>
  </si>
  <si>
    <t>=A1L552C54</t>
  </si>
  <si>
    <t>=B6L232C1*B6L232C5</t>
  </si>
  <si>
    <t>=B3L846C9</t>
  </si>
  <si>
    <t>=B6L232C6*B6L232C7</t>
  </si>
  <si>
    <t>=B6L232C8*B6L232C9</t>
  </si>
  <si>
    <t>=IF(B6L236C10=0,0,B6L232C10/B6L236C10)</t>
  </si>
  <si>
    <t>=B6L232C3*B6L232C12</t>
  </si>
  <si>
    <t>=B6L232C13*B6L232C14</t>
  </si>
  <si>
    <t>=IF(B6L236C15=0,0,B6L232C15/B6L236C15)</t>
  </si>
  <si>
    <t>=B6L232C3*B6L232C17</t>
  </si>
  <si>
    <t>=B6L232C18*B6L232C19</t>
  </si>
  <si>
    <t>=IF(B6L236C20=0,0,B6L232C20/B6L236C20)</t>
  </si>
  <si>
    <t>=A1L247C18</t>
  </si>
  <si>
    <t>=IF(B6L232C23=0,0,B6L232C22/B6L232C23)</t>
  </si>
  <si>
    <t>=B6L232C24*B6L232C25</t>
  </si>
  <si>
    <t>=IF(B6L236C26=0,0,B6L232C26/B6L236C26)</t>
  </si>
  <si>
    <t>=B6L232C3+B6L232C10+B6L232C15+B6L232C20+B6L232C26</t>
  </si>
  <si>
    <t>=B6L238C3*B6L232C4</t>
  </si>
  <si>
    <t>=B6L238C10*B6L232C11</t>
  </si>
  <si>
    <t>=B6L238C15*B6L232C16</t>
  </si>
  <si>
    <t>=B6L238C20*B6L232C21</t>
  </si>
  <si>
    <t>=B6L238C26*B6L232C27</t>
  </si>
  <si>
    <t>=B6L232C29+B6L232C30+B6L232C31+B6L232C32+B6L232C33</t>
  </si>
  <si>
    <t>=IF(B6L232C3=0,0,B6L232C29/B6L232C3)</t>
  </si>
  <si>
    <t>=IF(B6L232C8=0,0,B6L232C30/B6L232C8)</t>
  </si>
  <si>
    <t>=IF(B6L232C13=0,0,B6L232C31/B6L232C13)</t>
  </si>
  <si>
    <t>=IF(B6L232C18=0,0,B6L232C32/B6L232C18)</t>
  </si>
  <si>
    <t>=IF(B6L232C24=0,0,B6L232C33/B6L232C24)</t>
  </si>
  <si>
    <t>=A1L359C16</t>
  </si>
  <si>
    <t>=B6L233C1*B6L233C2</t>
  </si>
  <si>
    <t>=IF(B6L236C3=0,0,B6L233C3/B6L236C3)</t>
  </si>
  <si>
    <t>=A1L553C54</t>
  </si>
  <si>
    <t>=B6L233C1*B6L233C5</t>
  </si>
  <si>
    <t>=B3L847C9</t>
  </si>
  <si>
    <t>=B6L233C6*B6L233C7</t>
  </si>
  <si>
    <t>=B6L233C8*B6L233C9</t>
  </si>
  <si>
    <t>=IF(B6L236C10=0,0,B6L233C10/B6L236C10)</t>
  </si>
  <si>
    <t>=B6L233C3*B6L233C12</t>
  </si>
  <si>
    <t>=B6L233C13*B6L233C14</t>
  </si>
  <si>
    <t>=IF(B6L236C15=0,0,B6L233C15/B6L236C15)</t>
  </si>
  <si>
    <t>=B6L233C3*B6L233C17</t>
  </si>
  <si>
    <t>=B6L233C18*B6L233C19</t>
  </si>
  <si>
    <t>=IF(B6L236C20=0,0,B6L233C20/B6L236C20)</t>
  </si>
  <si>
    <t>=A1L248C18</t>
  </si>
  <si>
    <t>=IF(B6L233C23=0,0,B6L233C22/B6L233C23)</t>
  </si>
  <si>
    <t>=B6L233C24*B6L233C25</t>
  </si>
  <si>
    <t>=IF(B6L236C26=0,0,B6L233C26/B6L236C26)</t>
  </si>
  <si>
    <t>=B6L233C3+B6L233C10+B6L233C15+B6L233C20+B6L233C26</t>
  </si>
  <si>
    <t>=B6L238C3*B6L233C4</t>
  </si>
  <si>
    <t>=B6L238C10*B6L233C11</t>
  </si>
  <si>
    <t>=B6L238C15*B6L233C16</t>
  </si>
  <si>
    <t>=B6L238C20*B6L233C21</t>
  </si>
  <si>
    <t>=B6L238C26*B6L233C27</t>
  </si>
  <si>
    <t>=B6L233C29+B6L233C30+B6L233C31+B6L233C32+B6L233C33</t>
  </si>
  <si>
    <t>=IF(B6L233C3=0,0,B6L233C29/B6L233C3)</t>
  </si>
  <si>
    <t>=IF(B6L233C8=0,0,B6L233C30/B6L233C8)</t>
  </si>
  <si>
    <t>=IF(B6L233C13=0,0,B6L233C31/B6L233C13)</t>
  </si>
  <si>
    <t>=IF(B6L233C18=0,0,B6L233C32/B6L233C18)</t>
  </si>
  <si>
    <t>=IF(B6L233C24=0,0,B6L233C33/B6L233C24)</t>
  </si>
  <si>
    <t>=A1L360C16</t>
  </si>
  <si>
    <t>=B6L234C1*B6L234C2</t>
  </si>
  <si>
    <t>=IF(B6L236C3=0,0,B6L234C3/B6L236C3)</t>
  </si>
  <si>
    <t>=A1L554C54</t>
  </si>
  <si>
    <t>=B6L234C1*B6L234C5</t>
  </si>
  <si>
    <t>=B3L848C9</t>
  </si>
  <si>
    <t>=B6L234C6*B6L234C7</t>
  </si>
  <si>
    <t>=B6L234C8*B6L234C9</t>
  </si>
  <si>
    <t>=IF(B6L236C10=0,0,B6L234C10/B6L236C10)</t>
  </si>
  <si>
    <t>=B6L234C3*B6L234C12</t>
  </si>
  <si>
    <t>=B6L234C13*B6L234C14</t>
  </si>
  <si>
    <t>=IF(B6L236C15=0,0,B6L234C15/B6L236C15)</t>
  </si>
  <si>
    <t>=B6L234C3*B6L234C17</t>
  </si>
  <si>
    <t>=B6L234C18*B6L234C19</t>
  </si>
  <si>
    <t>=IF(B6L236C20=0,0,B6L234C20/B6L236C20)</t>
  </si>
  <si>
    <t>=A1L249C18</t>
  </si>
  <si>
    <t>=IF(B6L234C23=0,0,B6L234C22/B6L234C23)</t>
  </si>
  <si>
    <t>=B6L234C24*B6L234C25</t>
  </si>
  <si>
    <t>=IF(B6L236C26=0,0,B6L234C26/B6L236C26)</t>
  </si>
  <si>
    <t>=B6L234C3+B6L234C10+B6L234C15+B6L234C20+B6L234C26</t>
  </si>
  <si>
    <t>=B6L238C3*B6L234C4</t>
  </si>
  <si>
    <t>=B6L238C10*B6L234C11</t>
  </si>
  <si>
    <t>=B6L238C15*B6L234C16</t>
  </si>
  <si>
    <t>=B6L238C20*B6L234C21</t>
  </si>
  <si>
    <t>=B6L238C26*B6L234C27</t>
  </si>
  <si>
    <t>=B6L234C29+B6L234C30+B6L234C31+B6L234C32+B6L234C33</t>
  </si>
  <si>
    <t>=IF(B6L234C3=0,0,B6L234C29/B6L234C3)</t>
  </si>
  <si>
    <t>=IF(B6L234C8=0,0,B6L234C30/B6L234C8)</t>
  </si>
  <si>
    <t>=IF(B6L234C13=0,0,B6L234C31/B6L234C13)</t>
  </si>
  <si>
    <t>=IF(B6L234C18=0,0,B6L234C32/B6L234C18)</t>
  </si>
  <si>
    <t>=IF(B6L234C24=0,0,B6L234C33/B6L234C24)</t>
  </si>
  <si>
    <t>=A1L363C16</t>
  </si>
  <si>
    <t>=B6L235C1*B6L235C2</t>
  </si>
  <si>
    <t>=IF(B6L236C3=0,0,B6L235C3/B6L236C3)</t>
  </si>
  <si>
    <t>=A1L555C54</t>
  </si>
  <si>
    <t>=B6L235C1*B6L235C5</t>
  </si>
  <si>
    <t>=B3L852C9</t>
  </si>
  <si>
    <t>=B6L235C6*B6L235C7</t>
  </si>
  <si>
    <t>=B6L235C8*B6L235C9</t>
  </si>
  <si>
    <t>=IF(B6L236C10=0,0,B6L235C10/B6L236C10)</t>
  </si>
  <si>
    <t>=B6L235C3*B6L235C12</t>
  </si>
  <si>
    <t>=B6L235C13*B6L235C14</t>
  </si>
  <si>
    <t>=IF(B6L236C15=0,0,B6L235C15/B6L236C15)</t>
  </si>
  <si>
    <t>=B6L235C3*B6L235C17</t>
  </si>
  <si>
    <t>=B6L235C18*B6L235C19</t>
  </si>
  <si>
    <t>=IF(B6L236C20=0,0,B6L235C20/B6L236C20)</t>
  </si>
  <si>
    <t>=A1L253C18</t>
  </si>
  <si>
    <t>=IF(B6L235C23=0,0,B6L235C22/B6L235C23)</t>
  </si>
  <si>
    <t>=B6L235C24*B6L235C25</t>
  </si>
  <si>
    <t>=IF(B6L236C26=0,0,B6L235C26/B6L236C26)</t>
  </si>
  <si>
    <t>=B6L235C3+B6L235C10+B6L235C15+B6L235C20+B6L235C26</t>
  </si>
  <si>
    <t>=B6L238C3*B6L235C4</t>
  </si>
  <si>
    <t>=B6L238C10*B6L235C11</t>
  </si>
  <si>
    <t>=B6L238C15*B6L235C16</t>
  </si>
  <si>
    <t>=B6L238C20*B6L235C21</t>
  </si>
  <si>
    <t>=B6L238C26*B6L235C27</t>
  </si>
  <si>
    <t>=B6L235C29+B6L235C30+B6L235C31+B6L235C32+B6L235C33</t>
  </si>
  <si>
    <t>=IF(B6L235C3=0,0,B6L235C29/B6L235C3)</t>
  </si>
  <si>
    <t>=IF(B6L235C8=0,0,B6L235C30/B6L235C8)</t>
  </si>
  <si>
    <t>=IF(B6L235C13=0,0,B6L235C31/B6L235C13)</t>
  </si>
  <si>
    <t>=IF(B6L235C18=0,0,B6L235C32/B6L235C18)</t>
  </si>
  <si>
    <t>=IF(B6L235C24=0,0,B6L235C33/B6L235C24)</t>
  </si>
  <si>
    <t>=SUM(B6L221C1:B6L235C1)</t>
  </si>
  <si>
    <t>=SUM(B6L221C3:B6L235C3)</t>
  </si>
  <si>
    <t>=IF(B6L236C3=0,0,B6L236C3/B6L236C3)</t>
  </si>
  <si>
    <t>=SUM(B6L221C8:B6L235C8)</t>
  </si>
  <si>
    <t>=SUM(B6L221C10:B6L235C10)</t>
  </si>
  <si>
    <t>=IF(B6L236C10=0,0,B6L236C10/B6L236C10)</t>
  </si>
  <si>
    <t>=SUM(B6L221C13:B6L235C13)</t>
  </si>
  <si>
    <t>=SUM(B6L221C15:B6L235C15)</t>
  </si>
  <si>
    <t>=IF(B6L236C15=0,0,B6L236C15/B6L236C15)</t>
  </si>
  <si>
    <t>=SUM(B6L221C18:B6L235C18)</t>
  </si>
  <si>
    <t>=SUM(B6L221C20:B6L235C20)</t>
  </si>
  <si>
    <t>=IF(B6L236C20=0,0,B6L236C20/B6L236C20)</t>
  </si>
  <si>
    <t>=SUM(B6L221C24:B6L235C24)</t>
  </si>
  <si>
    <t>=SUM(B6L221C26:B6L235C26)</t>
  </si>
  <si>
    <t>=IF(B6L236C26=0,0,B6L236C26/B6L236C26)</t>
  </si>
  <si>
    <t>=B6L236C3+B6L236C10+B6L236C15+B6L236C20+B6L236C26</t>
  </si>
  <si>
    <t>=SUM(B6L221C29:B6L235C29)</t>
  </si>
  <si>
    <t>=SUM(B6L221C30:B6L235C30)</t>
  </si>
  <si>
    <t>=SUM(B6L221C31:B6L235C31)</t>
  </si>
  <si>
    <t>=SUM(B6L221C32:B6L235C32)</t>
  </si>
  <si>
    <t>=SUM(B6L221C33:B6L235C33)</t>
  </si>
  <si>
    <t>=IF(B6L236C28=0,0,B6L236C3/B6L236C28)</t>
  </si>
  <si>
    <t>=IF(B6L236C28=0,0,B6L236C10/B6L236C28)</t>
  </si>
  <si>
    <t>=IF(B6L236C28=0,0,B6L236C15/B6L236C28)</t>
  </si>
  <si>
    <t>=IF(B6L236C28=0,0,B6L236C20/B6L236C28)</t>
  </si>
  <si>
    <t>=IF(B6L236C28=0,0,B6L236C26/B6L236C28)</t>
  </si>
  <si>
    <t>=B6L237C3*B6L117C1</t>
  </si>
  <si>
    <t>=B6L237C10*B6L117C1</t>
  </si>
  <si>
    <t>=B6L237C15*B6L117C1</t>
  </si>
  <si>
    <t>=B6L237C20*B6L117C1</t>
  </si>
  <si>
    <t>=B6L237C26*B6L117C1</t>
  </si>
  <si>
    <t>WORKTABLE B6 PART 2C</t>
  </si>
  <si>
    <t>3 YEAR AVERAGE SWITCHING (O&amp;T INDUSTRY, INTERCHANGE, INTRATERMINAL, INTERTERMINAL, AND I&amp;I) AND DISTRIBUTION AND CALCULATION OF SEM BY CAR TYPE</t>
  </si>
  <si>
    <t>=A1L341C17</t>
  </si>
  <si>
    <t>=B6L241C1*B6L241C2</t>
  </si>
  <si>
    <t>=IF(B6L256C3=0,0,B6L241C3/B6L256C3)</t>
  </si>
  <si>
    <t>=A1L541C63</t>
  </si>
  <si>
    <t>=B6L241C1*B6L241C5</t>
  </si>
  <si>
    <t>=B3L835C15</t>
  </si>
  <si>
    <t>=B6L241C6*B6L241C7</t>
  </si>
  <si>
    <t>=B6L241C8*B6L241C9</t>
  </si>
  <si>
    <t>=IF(B6L256C10=0,0,B6L241C10/B6L256C10)</t>
  </si>
  <si>
    <t>=B6L241C3*B6L241C12</t>
  </si>
  <si>
    <t>=B6L241C13*B6L241C14</t>
  </si>
  <si>
    <t>=IF(B6L256C15=0,0,B6L241C15/B6L256C15)</t>
  </si>
  <si>
    <t>=B6L241C3*B6L241C17</t>
  </si>
  <si>
    <t>=B6L241C18*B6L241C19</t>
  </si>
  <si>
    <t>=IF(B6L256C20=0,0,B6L241C20/B6L256C20)</t>
  </si>
  <si>
    <t>=A1L236C21</t>
  </si>
  <si>
    <t>=IF(B6L241C23=0,0,B6L241C22/B6L241C23)</t>
  </si>
  <si>
    <t>=B6L241C24*B6L241C25</t>
  </si>
  <si>
    <t>=IF(B6L256C26=0,0,B6L241C26/B6L256C26)</t>
  </si>
  <si>
    <t>=B6L241C3+B6L241C10+B6L241C15+B6L241C20+B6L241C26</t>
  </si>
  <si>
    <t>=B6L258C3*B6L241C4</t>
  </si>
  <si>
    <t>=B6L258C10*B6L241C11</t>
  </si>
  <si>
    <t>=B6L258C15*B6L241C16</t>
  </si>
  <si>
    <t>=B6L258C20*B6L241C21</t>
  </si>
  <si>
    <t>=B6L258C26*B6L241C27</t>
  </si>
  <si>
    <t>=B6L241C29+B6L241C30+B6L241C31+B6L241C32+B6L241C33</t>
  </si>
  <si>
    <t>=IF(B6L241C3=0,0,B6L241C29/B6L241C3)</t>
  </si>
  <si>
    <t>=IF(B6L241C8=0,0,B6L241C30/B6L241C8)</t>
  </si>
  <si>
    <t>=IF(B6L241C13=0,0,B6L241C31/B6L241C13)</t>
  </si>
  <si>
    <t>=IF(B6L241C18=0,0,B6L241C32/B6L241C18)</t>
  </si>
  <si>
    <t>=IF(B6L241C24=0,0,B6L241C33/B6L241C24)</t>
  </si>
  <si>
    <t>=A1L344C17</t>
  </si>
  <si>
    <t>=B6L242C1*B6L242C2</t>
  </si>
  <si>
    <t>=IF(B6L256C3=0,0,B6L242C3/B6L256C3)</t>
  </si>
  <si>
    <t>=A1L542C63</t>
  </si>
  <si>
    <t>=B6L242C1*B6L242C5</t>
  </si>
  <si>
    <t>=B3L836C15</t>
  </si>
  <si>
    <t>=B6L242C6*B6L242C7</t>
  </si>
  <si>
    <t>=B6L242C8*B6L242C9</t>
  </si>
  <si>
    <t>=IF(B6L256C10=0,0,B6L242C10/B6L256C10)</t>
  </si>
  <si>
    <t>=B6L242C3*B6L242C12</t>
  </si>
  <si>
    <t>=B6L242C13*B6L242C14</t>
  </si>
  <si>
    <t>=IF(B6L256C15=0,0,B6L242C15/B6L256C15)</t>
  </si>
  <si>
    <t>=B6L242C3*B6L242C17</t>
  </si>
  <si>
    <t>=B6L242C18*B6L242C19</t>
  </si>
  <si>
    <t>=IF(B6L256C20=0,0,B6L242C20/B6L256C20)</t>
  </si>
  <si>
    <t>=A1L237C21</t>
  </si>
  <si>
    <t>=IF(B6L242C23=0,0,B6L242C22/B6L242C23)</t>
  </si>
  <si>
    <t>=B6L242C24*B6L242C25</t>
  </si>
  <si>
    <t>=IF(B6L256C26=0,0,B6L242C26/B6L256C26)</t>
  </si>
  <si>
    <t>=B6L242C3+B6L242C10+B6L242C15+B6L242C20+B6L242C26</t>
  </si>
  <si>
    <t>=B6L258C3*B6L242C4</t>
  </si>
  <si>
    <t>=B6L258C10*B6L242C11</t>
  </si>
  <si>
    <t>=B6L258C15*B6L242C16</t>
  </si>
  <si>
    <t>=B6L258C20*B6L242C21</t>
  </si>
  <si>
    <t>=B6L258C26*B6L242C27</t>
  </si>
  <si>
    <t>=B6L242C29+B6L242C30+B6L242C31+B6L242C32+B6L242C33</t>
  </si>
  <si>
    <t>=IF(B6L242C3=0,0,B6L242C29/B6L242C3)</t>
  </si>
  <si>
    <t>=IF(B6L242C8=0,0,B6L242C30/B6L242C8)</t>
  </si>
  <si>
    <t>=IF(B6L242C13=0,0,B6L242C31/B6L242C13)</t>
  </si>
  <si>
    <t>=IF(B6L242C18=0,0,B6L242C32/B6L242C18)</t>
  </si>
  <si>
    <t>=IF(B6L242C24=0,0,B6L242C33/B6L242C24)</t>
  </si>
  <si>
    <t>=A1L345C17</t>
  </si>
  <si>
    <t>=B6L243C1*B6L243C2</t>
  </si>
  <si>
    <t>=IF(B6L256C3=0,0,B6L243C3/B6L256C3)</t>
  </si>
  <si>
    <t>=A1L543C63</t>
  </si>
  <si>
    <t>=B6L243C1*B6L243C5</t>
  </si>
  <si>
    <t>=B3L837C15</t>
  </si>
  <si>
    <t>=B6L243C6*B6L243C7</t>
  </si>
  <si>
    <t>=B6L243C8*B6L243C9</t>
  </si>
  <si>
    <t>=IF(B6L256C10=0,0,B6L243C10/B6L256C10)</t>
  </si>
  <si>
    <t>=B6L243C3*B6L243C12</t>
  </si>
  <si>
    <t>=B6L243C13*B6L243C14</t>
  </si>
  <si>
    <t>=IF(B6L256C15=0,0,B6L243C15/B6L256C15)</t>
  </si>
  <si>
    <t>=B6L243C3*B6L243C17</t>
  </si>
  <si>
    <t>=B6L243C18*B6L243C19</t>
  </si>
  <si>
    <t>=IF(B6L256C20=0,0,B6L243C20/B6L256C20)</t>
  </si>
  <si>
    <t>=A1L238C21</t>
  </si>
  <si>
    <t>=IF(B6L243C23=0,0,B6L243C22/B6L243C23)</t>
  </si>
  <si>
    <t>=B6L243C24*B6L243C25</t>
  </si>
  <si>
    <t>=IF(B6L256C26=0,0,B6L243C26/B6L256C26)</t>
  </si>
  <si>
    <t>=B6L243C3+B6L243C10+B6L243C15+B6L243C20+B6L243C26</t>
  </si>
  <si>
    <t>=B6L258C3*B6L243C4</t>
  </si>
  <si>
    <t>=B6L258C10*B6L243C11</t>
  </si>
  <si>
    <t>=B6L258C15*B6L243C16</t>
  </si>
  <si>
    <t>=B6L258C20*B6L243C21</t>
  </si>
  <si>
    <t>=B6L258C26*B6L243C27</t>
  </si>
  <si>
    <t>=B6L243C29+B6L243C30+B6L243C31+B6L243C32+B6L243C33</t>
  </si>
  <si>
    <t>=IF(B6L243C3=0,0,B6L243C29/B6L243C3)</t>
  </si>
  <si>
    <t>=IF(B6L243C8=0,0,B6L243C30/B6L243C8)</t>
  </si>
  <si>
    <t>=IF(B6L243C13=0,0,B6L243C31/B6L243C13)</t>
  </si>
  <si>
    <t>=IF(B6L243C18=0,0,B6L243C32/B6L243C18)</t>
  </si>
  <si>
    <t>=IF(B6L243C24=0,0,B6L243C33/B6L243C24)</t>
  </si>
  <si>
    <t>=A1L348C17</t>
  </si>
  <si>
    <t>=B6L244C1*B6L244C2</t>
  </si>
  <si>
    <t>=IF(B6L256C3=0,0,B6L244C3/B6L256C3)</t>
  </si>
  <si>
    <t>=A1L544C63</t>
  </si>
  <si>
    <t>=B6L244C1*B6L244C5</t>
  </si>
  <si>
    <t>=B3L838C15</t>
  </si>
  <si>
    <t>=B6L244C6*B6L244C7</t>
  </si>
  <si>
    <t>=B6L244C8*B6L244C9</t>
  </si>
  <si>
    <t>=IF(B6L256C10=0,0,B6L244C10/B6L256C10)</t>
  </si>
  <si>
    <t>=B6L244C3*B6L244C12</t>
  </si>
  <si>
    <t>=B6L244C13*B6L244C14</t>
  </si>
  <si>
    <t>=IF(B6L256C15=0,0,B6L244C15/B6L256C15)</t>
  </si>
  <si>
    <t>=B6L244C3*B6L244C17</t>
  </si>
  <si>
    <t>=B6L244C18*B6L244C19</t>
  </si>
  <si>
    <t>=IF(B6L256C20=0,0,B6L244C20/B6L256C20)</t>
  </si>
  <si>
    <t>=A1L239C21</t>
  </si>
  <si>
    <t>=IF(B6L244C23=0,0,B6L244C22/B6L244C23)</t>
  </si>
  <si>
    <t>=B6L244C24*B6L244C25</t>
  </si>
  <si>
    <t>=IF(B6L256C26=0,0,B6L244C26/B6L256C26)</t>
  </si>
  <si>
    <t>=B6L244C3+B6L244C10+B6L244C15+B6L244C20+B6L244C26</t>
  </si>
  <si>
    <t>=B6L258C3*B6L244C4</t>
  </si>
  <si>
    <t>=B6L258C10*B6L244C11</t>
  </si>
  <si>
    <t>=B6L258C15*B6L244C16</t>
  </si>
  <si>
    <t>=B6L258C20*B6L244C21</t>
  </si>
  <si>
    <t>=B6L258C26*B6L244C27</t>
  </si>
  <si>
    <t>=B6L244C29+B6L244C30+B6L244C31+B6L244C32+B6L244C33</t>
  </si>
  <si>
    <t>=IF(B6L244C3=0,0,B6L244C29/B6L244C3)</t>
  </si>
  <si>
    <t>=IF(B6L244C8=0,0,B6L244C30/B6L244C8)</t>
  </si>
  <si>
    <t>=IF(B6L244C13=0,0,B6L244C31/B6L244C13)</t>
  </si>
  <si>
    <t>=IF(B6L244C18=0,0,B6L244C32/B6L244C18)</t>
  </si>
  <si>
    <t>=IF(B6L244C24=0,0,B6L244C33/B6L244C24)</t>
  </si>
  <si>
    <t>=A1L349C17</t>
  </si>
  <si>
    <t>=B6L245C1*B6L245C2</t>
  </si>
  <si>
    <t>=IF(B6L256C3=0,0,B6L245C3/B6L256C3)</t>
  </si>
  <si>
    <t>=A1L545C63</t>
  </si>
  <si>
    <t>=B6L245C1*B6L245C5</t>
  </si>
  <si>
    <t>=B3L839C15</t>
  </si>
  <si>
    <t>=B6L245C6*B6L245C7</t>
  </si>
  <si>
    <t>=B6L245C8*B6L245C9</t>
  </si>
  <si>
    <t>=IF(B6L256C10=0,0,B6L245C10/B6L256C10)</t>
  </si>
  <si>
    <t>=B6L245C3*B6L245C12</t>
  </si>
  <si>
    <t>=B6L245C13*B6L245C14</t>
  </si>
  <si>
    <t>=IF(B6L256C15=0,0,B6L245C15/B6L256C15)</t>
  </si>
  <si>
    <t>=B6L245C3*B6L245C17</t>
  </si>
  <si>
    <t>=B6L245C18*B6L245C19</t>
  </si>
  <si>
    <t>=IF(B6L256C20=0,0,B6L245C20/B6L256C20)</t>
  </si>
  <si>
    <t>=A1L240C21</t>
  </si>
  <si>
    <t>=IF(B6L245C23=0,0,B6L245C22/B6L245C23)</t>
  </si>
  <si>
    <t>=B6L245C24*B6L245C25</t>
  </si>
  <si>
    <t>=IF(B6L256C26=0,0,B6L245C26/B6L256C26)</t>
  </si>
  <si>
    <t>=B6L245C3+B6L245C10+B6L245C15+B6L245C20+B6L245C26</t>
  </si>
  <si>
    <t>=B6L258C3*B6L245C4</t>
  </si>
  <si>
    <t>=B6L258C10*B6L245C11</t>
  </si>
  <si>
    <t>=B6L258C15*B6L245C16</t>
  </si>
  <si>
    <t>=B6L258C20*B6L245C21</t>
  </si>
  <si>
    <t>=B6L258C26*B6L245C27</t>
  </si>
  <si>
    <t>=B6L245C29+B6L245C30+B6L245C31+B6L245C32+B6L245C33</t>
  </si>
  <si>
    <t>=IF(B6L245C3=0,0,B6L245C29/B6L245C3)</t>
  </si>
  <si>
    <t>=IF(B6L245C8=0,0,B6L245C30/B6L245C8)</t>
  </si>
  <si>
    <t>=IF(B6L245C13=0,0,B6L245C31/B6L245C13)</t>
  </si>
  <si>
    <t>=IF(B6L245C18=0,0,B6L245C32/B6L245C18)</t>
  </si>
  <si>
    <t>=IF(B6L245C24=0,0,B6L245C33/B6L245C24)</t>
  </si>
  <si>
    <t>=A1L352C17</t>
  </si>
  <si>
    <t>=B6L246C1*B6L246C2</t>
  </si>
  <si>
    <t>=IF(B6L256C3=0,0,B6L246C3/B6L256C3)</t>
  </si>
  <si>
    <t>=A1L546C63</t>
  </si>
  <si>
    <t>=B6L246C1*B6L246C5</t>
  </si>
  <si>
    <t>=B3L840C15</t>
  </si>
  <si>
    <t>=B6L246C6*B6L246C7</t>
  </si>
  <si>
    <t>=B6L246C8*B6L246C9</t>
  </si>
  <si>
    <t>=IF(B6L256C10=0,0,B6L246C10/B6L256C10)</t>
  </si>
  <si>
    <t>=B6L246C3*B6L246C12</t>
  </si>
  <si>
    <t>=B6L246C13*B6L246C14</t>
  </si>
  <si>
    <t>=IF(B6L256C15=0,0,B6L246C15/B6L256C15)</t>
  </si>
  <si>
    <t>=B6L246C3*B6L246C17</t>
  </si>
  <si>
    <t>=B6L246C18*B6L246C19</t>
  </si>
  <si>
    <t>=IF(B6L256C20=0,0,B6L246C20/B6L256C20)</t>
  </si>
  <si>
    <t>=A1L241C21</t>
  </si>
  <si>
    <t>=IF(B6L246C23=0,0,B6L246C22/B6L246C23)</t>
  </si>
  <si>
    <t>=B6L246C24*B6L246C25</t>
  </si>
  <si>
    <t>=IF(B6L256C26=0,0,B6L246C26/B6L256C26)</t>
  </si>
  <si>
    <t>=B6L246C3+B6L246C10+B6L246C15+B6L246C20+B6L246C26</t>
  </si>
  <si>
    <t>=B6L258C3*B6L246C4</t>
  </si>
  <si>
    <t>=B6L258C10*B6L246C11</t>
  </si>
  <si>
    <t>=B6L258C15*B6L246C16</t>
  </si>
  <si>
    <t>=B6L258C20*B6L246C21</t>
  </si>
  <si>
    <t>=B6L258C26*B6L246C27</t>
  </si>
  <si>
    <t>=B6L246C29+B6L246C30+B6L246C31+B6L246C32+B6L246C33</t>
  </si>
  <si>
    <t>=IF(B6L246C3=0,0,B6L246C29/B6L246C3)</t>
  </si>
  <si>
    <t>=IF(B6L246C8=0,0,B6L246C30/B6L246C8)</t>
  </si>
  <si>
    <t>=IF(B6L246C13=0,0,B6L246C31/B6L246C13)</t>
  </si>
  <si>
    <t>=IF(B6L246C18=0,0,B6L246C32/B6L246C18)</t>
  </si>
  <si>
    <t>=IF(B6L246C24=0,0,B6L246C33/B6L246C24)</t>
  </si>
  <si>
    <t>=A1L353C17</t>
  </si>
  <si>
    <t>=B6L247C1*B6L247C2</t>
  </si>
  <si>
    <t>=IF(B6L256C3=0,0,B6L247C3/B6L256C3)</t>
  </si>
  <si>
    <t>=A1L547C63</t>
  </si>
  <si>
    <t>=B6L247C1*B6L247C5</t>
  </si>
  <si>
    <t>=B3L841C15</t>
  </si>
  <si>
    <t>=B6L247C6*B6L247C7</t>
  </si>
  <si>
    <t>=B6L247C8*B6L247C9</t>
  </si>
  <si>
    <t>=IF(B6L256C10=0,0,B6L247C10/B6L256C10)</t>
  </si>
  <si>
    <t>=B6L247C3*B6L247C12</t>
  </si>
  <si>
    <t>=B6L247C13*B6L247C14</t>
  </si>
  <si>
    <t>=IF(B6L256C15=0,0,B6L247C15/B6L256C15)</t>
  </si>
  <si>
    <t>=B6L247C3*B6L247C17</t>
  </si>
  <si>
    <t>=B6L247C18*B6L247C19</t>
  </si>
  <si>
    <t>=IF(B6L256C20=0,0,B6L247C20/B6L256C20)</t>
  </si>
  <si>
    <t>=A1L242C21</t>
  </si>
  <si>
    <t>=IF(B6L247C23=0,0,B6L247C22/B6L247C23)</t>
  </si>
  <si>
    <t>=B6L247C24*B6L247C25</t>
  </si>
  <si>
    <t>=IF(B6L256C26=0,0,B6L247C26/B6L256C26)</t>
  </si>
  <si>
    <t>=B6L247C3+B6L247C10+B6L247C15+B6L247C20+B6L247C26</t>
  </si>
  <si>
    <t>=B6L258C3*B6L247C4</t>
  </si>
  <si>
    <t>=B6L258C10*B6L247C11</t>
  </si>
  <si>
    <t>=B6L258C15*B6L247C16</t>
  </si>
  <si>
    <t>=B6L258C20*B6L247C21</t>
  </si>
  <si>
    <t>=B6L258C26*B6L247C27</t>
  </si>
  <si>
    <t>=B6L247C29+B6L247C30+B6L247C31+B6L247C32+B6L247C33</t>
  </si>
  <si>
    <t>=IF(B6L247C3=0,0,B6L247C29/B6L247C3)</t>
  </si>
  <si>
    <t>=IF(B6L247C8=0,0,B6L247C30/B6L247C8)</t>
  </si>
  <si>
    <t>=IF(B6L247C13=0,0,B6L247C31/B6L247C13)</t>
  </si>
  <si>
    <t>=IF(B6L247C18=0,0,B6L247C32/B6L247C18)</t>
  </si>
  <si>
    <t>=IF(B6L247C24=0,0,B6L247C33/B6L247C24)</t>
  </si>
  <si>
    <t>=A1L354C17</t>
  </si>
  <si>
    <t>=B6L248C1*B6L248C2</t>
  </si>
  <si>
    <t>=IF(B6L256C3=0,0,B6L248C3/B6L256C3)</t>
  </si>
  <si>
    <t>=A1L548C63</t>
  </si>
  <si>
    <t>=B6L248C1*B6L248C5</t>
  </si>
  <si>
    <t>=B3L842C15</t>
  </si>
  <si>
    <t>=B6L248C6*B6L248C7</t>
  </si>
  <si>
    <t>=B6L248C8*B6L248C9</t>
  </si>
  <si>
    <t>=IF(B6L256C10=0,0,B6L248C10/B6L256C10)</t>
  </si>
  <si>
    <t>=B6L248C3*B6L248C12</t>
  </si>
  <si>
    <t>=B6L248C13*B6L248C14</t>
  </si>
  <si>
    <t>=IF(B6L256C15=0,0,B6L248C15/B6L256C15)</t>
  </si>
  <si>
    <t>=B6L248C3*B6L248C17</t>
  </si>
  <si>
    <t>=B6L248C18*B6L248C19</t>
  </si>
  <si>
    <t>=IF(B6L256C20=0,0,B6L248C20/B6L256C20)</t>
  </si>
  <si>
    <t>=A1L243C21</t>
  </si>
  <si>
    <t>=IF(B6L248C23=0,0,B6L248C22/B6L248C23)</t>
  </si>
  <si>
    <t>=B6L248C24*B6L248C25</t>
  </si>
  <si>
    <t>=IF(B6L256C26=0,0,B6L248C26/B6L256C26)</t>
  </si>
  <si>
    <t>=B6L248C3+B6L248C10+B6L248C15+B6L248C20+B6L248C26</t>
  </si>
  <si>
    <t>=B6L258C3*B6L248C4</t>
  </si>
  <si>
    <t>=B6L258C10*B6L248C11</t>
  </si>
  <si>
    <t>=B6L258C15*B6L248C16</t>
  </si>
  <si>
    <t>=B6L258C20*B6L248C21</t>
  </si>
  <si>
    <t>=B6L258C26*B6L248C27</t>
  </si>
  <si>
    <t>=B6L248C29+B6L248C30+B6L248C31+B6L248C32+B6L248C33</t>
  </si>
  <si>
    <t>=IF(B6L248C3=0,0,B6L248C29/B6L248C3)</t>
  </si>
  <si>
    <t>=IF(B6L248C8=0,0,B6L248C30/B6L248C8)</t>
  </si>
  <si>
    <t>=IF(B6L248C13=0,0,B6L248C31/B6L248C13)</t>
  </si>
  <si>
    <t>=IF(B6L248C18=0,0,B6L248C32/B6L248C18)</t>
  </si>
  <si>
    <t>=IF(B6L248C24=0,0,B6L248C33/B6L248C24)</t>
  </si>
  <si>
    <t>=A1L356C17</t>
  </si>
  <si>
    <t>=B6L249C1*B6L249C2</t>
  </si>
  <si>
    <t>=IF(B6L256C3=0,0,B6L249C3/B6L256C3)</t>
  </si>
  <si>
    <t>=A1L549C63</t>
  </si>
  <si>
    <t>=B6L249C1*B6L249C5</t>
  </si>
  <si>
    <t>=B3L843C15</t>
  </si>
  <si>
    <t>=B6L249C6*B6L249C7</t>
  </si>
  <si>
    <t>=B6L249C8*B6L249C9</t>
  </si>
  <si>
    <t>=IF(B6L256C10=0,0,B6L249C10/B6L256C10)</t>
  </si>
  <si>
    <t>=B6L249C3*B6L249C12</t>
  </si>
  <si>
    <t>=B6L249C13*B6L249C14</t>
  </si>
  <si>
    <t>=IF(B6L256C15=0,0,B6L249C15/B6L256C15)</t>
  </si>
  <si>
    <t>=B6L249C3*B6L249C17</t>
  </si>
  <si>
    <t>=B6L249C18*B6L249C19</t>
  </si>
  <si>
    <t>=IF(B6L256C20=0,0,B6L249C20/B6L256C20)</t>
  </si>
  <si>
    <t>=A1L244C21</t>
  </si>
  <si>
    <t>=IF(B6L249C23=0,0,B6L249C22/B6L249C23)</t>
  </si>
  <si>
    <t>=B6L249C24*B6L249C25</t>
  </si>
  <si>
    <t>=IF(B6L256C26=0,0,B6L249C26/B6L256C26)</t>
  </si>
  <si>
    <t>=B6L249C3+B6L249C10+B6L249C15+B6L249C20+B6L249C26</t>
  </si>
  <si>
    <t>=B6L258C3*B6L249C4</t>
  </si>
  <si>
    <t>=B6L258C10*B6L249C11</t>
  </si>
  <si>
    <t>=B6L258C15*B6L249C16</t>
  </si>
  <si>
    <t>=B6L258C20*B6L249C21</t>
  </si>
  <si>
    <t>=B6L258C26*B6L249C27</t>
  </si>
  <si>
    <t>=B6L249C29+B6L249C30+B6L249C31+B6L249C32+B6L249C33</t>
  </si>
  <si>
    <t>=IF(B6L249C3=0,0,B6L249C29/B6L249C3)</t>
  </si>
  <si>
    <t>=IF(B6L249C8=0,0,B6L249C30/B6L249C8)</t>
  </si>
  <si>
    <t>=IF(B6L249C13=0,0,B6L249C31/B6L249C13)</t>
  </si>
  <si>
    <t>=IF(B6L249C18=0,0,B6L249C32/B6L249C18)</t>
  </si>
  <si>
    <t>=IF(B6L249C24=0,0,B6L249C33/B6L249C24)</t>
  </si>
  <si>
    <t>=A1L355C17</t>
  </si>
  <si>
    <t>=B6L250C1*B6L250C2</t>
  </si>
  <si>
    <t>=IF(B6L256C3=0,0,B6L250C3/B6L256C3)</t>
  </si>
  <si>
    <t>=A1L550C63</t>
  </si>
  <si>
    <t>=B6L250C1*B6L250C5</t>
  </si>
  <si>
    <t>=B3L844C15</t>
  </si>
  <si>
    <t>=B6L250C6*B6L250C7</t>
  </si>
  <si>
    <t>=B6L250C8*B6L250C9</t>
  </si>
  <si>
    <t>=IF(B6L256C10=0,0,B6L250C10/B6L256C10)</t>
  </si>
  <si>
    <t>=B6L250C3*B6L250C12</t>
  </si>
  <si>
    <t>=B6L250C13*B6L250C14</t>
  </si>
  <si>
    <t>=IF(B6L256C15=0,0,B6L250C15/B6L256C15)</t>
  </si>
  <si>
    <t>=B6L250C3*B6L250C17</t>
  </si>
  <si>
    <t>=B6L250C18*B6L250C19</t>
  </si>
  <si>
    <t>=IF(B6L256C20=0,0,B6L250C20/B6L256C20)</t>
  </si>
  <si>
    <t>=A1L245C21</t>
  </si>
  <si>
    <t>=IF(B6L250C23=0,0,B6L250C22/B6L250C23)</t>
  </si>
  <si>
    <t>=B6L250C24*B6L250C25</t>
  </si>
  <si>
    <t>=IF(B6L256C26=0,0,B6L250C26/B6L256C26)</t>
  </si>
  <si>
    <t>=B6L250C3+B6L250C10+B6L250C15+B6L250C20+B6L250C26</t>
  </si>
  <si>
    <t>=B6L258C3*B6L250C4</t>
  </si>
  <si>
    <t>=B6L258C10*B6L250C11</t>
  </si>
  <si>
    <t>=B6L258C15*B6L250C16</t>
  </si>
  <si>
    <t>=B6L258C20*B6L250C21</t>
  </si>
  <si>
    <t>=B6L258C26*B6L250C27</t>
  </si>
  <si>
    <t>=B6L250C29+B6L250C30+B6L250C31+B6L250C32+B6L250C33</t>
  </si>
  <si>
    <t>=IF(B6L250C3=0,0,B6L250C29/B6L250C3)</t>
  </si>
  <si>
    <t>=IF(B6L250C8=0,0,B6L250C30/B6L250C8)</t>
  </si>
  <si>
    <t>=IF(B6L250C13=0,0,B6L250C31/B6L250C13)</t>
  </si>
  <si>
    <t>=IF(B6L250C18=0,0,B6L250C32/B6L250C18)</t>
  </si>
  <si>
    <t>=IF(B6L250C24=0,0,B6L250C33/B6L250C24)</t>
  </si>
  <si>
    <t>=A1L357C17</t>
  </si>
  <si>
    <t>=B6L251C1*B6L251C2</t>
  </si>
  <si>
    <t>=IF(B6L256C3=0,0,B6L251C3/B6L256C3)</t>
  </si>
  <si>
    <t>=A1L551C63</t>
  </si>
  <si>
    <t>=B6L251C1*B6L251C5</t>
  </si>
  <si>
    <t>=B3L845C15</t>
  </si>
  <si>
    <t>=B6L251C6*B6L251C7</t>
  </si>
  <si>
    <t>=B6L251C8*B6L251C9</t>
  </si>
  <si>
    <t>=IF(B6L256C10=0,0,B6L251C10/B6L256C10)</t>
  </si>
  <si>
    <t>=B6L251C3*B6L251C12</t>
  </si>
  <si>
    <t>=B6L251C13*B6L251C14</t>
  </si>
  <si>
    <t>=IF(B6L256C15=0,0,B6L251C15/B6L256C15)</t>
  </si>
  <si>
    <t>=B6L251C3*B6L251C17</t>
  </si>
  <si>
    <t>=B6L251C18*B6L251C19</t>
  </si>
  <si>
    <t>=IF(B6L256C20=0,0,B6L251C20/B6L256C20)</t>
  </si>
  <si>
    <t>=A1L246C21</t>
  </si>
  <si>
    <t>=IF(B6L251C23=0,0,B6L251C22/B6L251C23)</t>
  </si>
  <si>
    <t>=B6L251C24*B6L251C25</t>
  </si>
  <si>
    <t>=IF(B6L256C26=0,0,B6L251C26/B6L256C26)</t>
  </si>
  <si>
    <t>=B6L251C3+B6L251C10+B6L251C15+B6L251C20+B6L251C26</t>
  </si>
  <si>
    <t>=B6L258C3*B6L251C4</t>
  </si>
  <si>
    <t>=B6L258C10*B6L251C11</t>
  </si>
  <si>
    <t>=B6L258C15*B6L251C16</t>
  </si>
  <si>
    <t>=B6L258C20*B6L251C21</t>
  </si>
  <si>
    <t>=B6L258C26*B6L251C27</t>
  </si>
  <si>
    <t>=B6L251C29+B6L251C30+B6L251C31+B6L251C32+B6L251C33</t>
  </si>
  <si>
    <t>=IF(B6L251C3=0,0,B6L251C29/B6L251C3)</t>
  </si>
  <si>
    <t>=IF(B6L251C8=0,0,B6L251C30/B6L251C8)</t>
  </si>
  <si>
    <t>=IF(B6L251C13=0,0,B6L251C31/B6L251C13)</t>
  </si>
  <si>
    <t>=IF(B6L251C18=0,0,B6L251C32/B6L251C18)</t>
  </si>
  <si>
    <t>=IF(B6L251C24=0,0,B6L251C33/B6L251C24)</t>
  </si>
  <si>
    <t>=A1L358C17</t>
  </si>
  <si>
    <t>=B6L252C1*B6L252C2</t>
  </si>
  <si>
    <t>=IF(B6L256C3=0,0,B6L252C3/B6L256C3)</t>
  </si>
  <si>
    <t>=A1L552C63</t>
  </si>
  <si>
    <t>=B6L252C1*B6L252C5</t>
  </si>
  <si>
    <t>=B3L846C15</t>
  </si>
  <si>
    <t>=B6L252C6*B6L252C7</t>
  </si>
  <si>
    <t>=B6L252C8*B6L252C9</t>
  </si>
  <si>
    <t>=IF(B6L256C10=0,0,B6L252C10/B6L256C10)</t>
  </si>
  <si>
    <t>=B6L252C3*B6L252C12</t>
  </si>
  <si>
    <t>=B6L252C13*B6L252C14</t>
  </si>
  <si>
    <t>=IF(B6L256C15=0,0,B6L252C15/B6L256C15)</t>
  </si>
  <si>
    <t>=B6L252C3*B6L252C17</t>
  </si>
  <si>
    <t>=B6L252C18*B6L252C19</t>
  </si>
  <si>
    <t>=IF(B6L256C20=0,0,B6L252C20/B6L256C20)</t>
  </si>
  <si>
    <t>=A1L247C21</t>
  </si>
  <si>
    <t>=IF(B6L252C23=0,0,B6L252C22/B6L252C23)</t>
  </si>
  <si>
    <t>=B6L252C24*B6L252C25</t>
  </si>
  <si>
    <t>=IF(B6L256C26=0,0,B6L252C26/B6L256C26)</t>
  </si>
  <si>
    <t>=B6L252C3+B6L252C10+B6L252C15+B6L252C20+B6L252C26</t>
  </si>
  <si>
    <t>=B6L258C3*B6L252C4</t>
  </si>
  <si>
    <t>=B6L258C10*B6L252C11</t>
  </si>
  <si>
    <t>=B6L258C15*B6L252C16</t>
  </si>
  <si>
    <t>=B6L258C20*B6L252C21</t>
  </si>
  <si>
    <t>=B6L258C26*B6L252C27</t>
  </si>
  <si>
    <t>=B6L252C29+B6L252C30+B6L252C31+B6L252C32+B6L252C33</t>
  </si>
  <si>
    <t>=IF(B6L252C3=0,0,B6L252C29/B6L252C3)</t>
  </si>
  <si>
    <t>=IF(B6L252C8=0,0,B6L252C30/B6L252C8)</t>
  </si>
  <si>
    <t>=IF(B6L252C13=0,0,B6L252C31/B6L252C13)</t>
  </si>
  <si>
    <t>=IF(B6L252C18=0,0,B6L252C32/B6L252C18)</t>
  </si>
  <si>
    <t>=IF(B6L252C24=0,0,B6L252C33/B6L252C24)</t>
  </si>
  <si>
    <t>=A1L359C17</t>
  </si>
  <si>
    <t>=B6L253C1*B6L253C2</t>
  </si>
  <si>
    <t>=IF(B6L256C3=0,0,B6L253C3/B6L256C3)</t>
  </si>
  <si>
    <t>=A1L553C63</t>
  </si>
  <si>
    <t>=B6L253C1*B6L253C5</t>
  </si>
  <si>
    <t>=B3L847C15</t>
  </si>
  <si>
    <t>=B6L253C6*B6L253C7</t>
  </si>
  <si>
    <t>=B6L253C8*B6L253C9</t>
  </si>
  <si>
    <t>=IF(B6L256C10=0,0,B6L253C10/B6L256C10)</t>
  </si>
  <si>
    <t>=B6L253C3*B6L253C12</t>
  </si>
  <si>
    <t>=B6L253C13*B6L253C14</t>
  </si>
  <si>
    <t>=IF(B6L256C15=0,0,B6L253C15/B6L256C15)</t>
  </si>
  <si>
    <t>=B6L253C3*B6L253C17</t>
  </si>
  <si>
    <t>=B6L253C18*B6L253C19</t>
  </si>
  <si>
    <t>=IF(B6L256C20=0,0,B6L253C20/B6L256C20)</t>
  </si>
  <si>
    <t>=A1L248C21</t>
  </si>
  <si>
    <t>=IF(B6L253C23=0,0,B6L253C22/B6L253C23)</t>
  </si>
  <si>
    <t>=B6L253C24*B6L253C25</t>
  </si>
  <si>
    <t>=IF(B6L256C26=0,0,B6L253C26/B6L256C26)</t>
  </si>
  <si>
    <t>=B6L253C3+B6L253C10+B6L253C15+B6L253C20+B6L253C26</t>
  </si>
  <si>
    <t>=B6L258C3*B6L253C4</t>
  </si>
  <si>
    <t>=B6L258C10*B6L253C11</t>
  </si>
  <si>
    <t>=B6L258C15*B6L253C16</t>
  </si>
  <si>
    <t>=B6L258C20*B6L253C21</t>
  </si>
  <si>
    <t>=B6L258C26*B6L253C27</t>
  </si>
  <si>
    <t>=B6L253C29+B6L253C30+B6L253C31+B6L253C32+B6L253C33</t>
  </si>
  <si>
    <t>=IF(B6L253C3=0,0,B6L253C29/B6L253C3)</t>
  </si>
  <si>
    <t>=IF(B6L253C8=0,0,B6L253C30/B6L253C8)</t>
  </si>
  <si>
    <t>=IF(B6L253C13=0,0,B6L253C31/B6L253C13)</t>
  </si>
  <si>
    <t>=IF(B6L253C18=0,0,B6L253C32/B6L253C18)</t>
  </si>
  <si>
    <t>=IF(B6L253C24=0,0,B6L253C33/B6L253C24)</t>
  </si>
  <si>
    <t>=A1L360C17</t>
  </si>
  <si>
    <t>=B6L254C1*B6L254C2</t>
  </si>
  <si>
    <t>=IF(B6L256C3=0,0,B6L254C3/B6L256C3)</t>
  </si>
  <si>
    <t>=A1L554C63</t>
  </si>
  <si>
    <t>=B6L254C1*B6L254C5</t>
  </si>
  <si>
    <t>=B3L848C15</t>
  </si>
  <si>
    <t>=B6L254C6*B6L254C7</t>
  </si>
  <si>
    <t>=B6L254C8*B6L254C9</t>
  </si>
  <si>
    <t>=IF(B6L256C10=0,0,B6L254C10/B6L256C10)</t>
  </si>
  <si>
    <t>=B6L254C3*B6L254C12</t>
  </si>
  <si>
    <t>=B6L254C13*B6L254C14</t>
  </si>
  <si>
    <t>=IF(B6L256C15=0,0,B6L254C15/B6L256C15)</t>
  </si>
  <si>
    <t>=B6L254C3*B6L254C17</t>
  </si>
  <si>
    <t>=B6L254C18*B6L254C19</t>
  </si>
  <si>
    <t>=IF(B6L256C20=0,0,B6L254C20/B6L256C20)</t>
  </si>
  <si>
    <t>=A1L249C21</t>
  </si>
  <si>
    <t>=IF(B6L254C23=0,0,B6L254C22/B6L254C23)</t>
  </si>
  <si>
    <t>=B6L254C24*B6L254C25</t>
  </si>
  <si>
    <t>=IF(B6L256C26=0,0,B6L254C26/B6L256C26)</t>
  </si>
  <si>
    <t>=B6L254C3+B6L254C10+B6L254C15+B6L254C20+B6L254C26</t>
  </si>
  <si>
    <t>=B6L258C3*B6L254C4</t>
  </si>
  <si>
    <t>=B6L258C10*B6L254C11</t>
  </si>
  <si>
    <t>=B6L258C15*B6L254C16</t>
  </si>
  <si>
    <t>=B6L258C20*B6L254C21</t>
  </si>
  <si>
    <t>=B6L258C26*B6L254C27</t>
  </si>
  <si>
    <t>=B6L254C29+B6L254C30+B6L254C31+B6L254C32+B6L254C33</t>
  </si>
  <si>
    <t>=IF(B6L254C3=0,0,B6L254C29/B6L254C3)</t>
  </si>
  <si>
    <t>=IF(B6L254C8=0,0,B6L254C30/B6L254C8)</t>
  </si>
  <si>
    <t>=IF(B6L254C13=0,0,B6L254C31/B6L254C13)</t>
  </si>
  <si>
    <t>=IF(B6L254C18=0,0,B6L254C32/B6L254C18)</t>
  </si>
  <si>
    <t>=IF(B6L254C24=0,0,B6L254C33/B6L254C24)</t>
  </si>
  <si>
    <t>=A1L363C17</t>
  </si>
  <si>
    <t>=B6L255C1*B6L255C2</t>
  </si>
  <si>
    <t>=IF(B6L256C3=0,0,B6L255C3/B6L256C3)</t>
  </si>
  <si>
    <t>=A1L555C63</t>
  </si>
  <si>
    <t>=B6L255C1*B6L255C5</t>
  </si>
  <si>
    <t>=B3L852C15</t>
  </si>
  <si>
    <t>=B6L255C6*B6L255C7</t>
  </si>
  <si>
    <t>=B6L255C8*B6L255C9</t>
  </si>
  <si>
    <t>=IF(B6L256C10=0,0,B6L255C10/B6L256C10)</t>
  </si>
  <si>
    <t>=B6L255C3*B6L255C12</t>
  </si>
  <si>
    <t>=B6L255C13*B6L255C14</t>
  </si>
  <si>
    <t>=IF(B6L256C15=0,0,B6L255C15/B6L256C15)</t>
  </si>
  <si>
    <t>=B6L255C3*B6L255C17</t>
  </si>
  <si>
    <t>=B6L255C18*B6L255C19</t>
  </si>
  <si>
    <t>=IF(B6L256C20=0,0,B6L255C20/B6L256C20)</t>
  </si>
  <si>
    <t>=A1L253C21</t>
  </si>
  <si>
    <t>=IF(B6L255C23=0,0,B6L255C22/B6L255C23)</t>
  </si>
  <si>
    <t>=B6L255C24*B6L255C25</t>
  </si>
  <si>
    <t>=IF(B6L256C26=0,0,B6L255C26/B6L256C26)</t>
  </si>
  <si>
    <t>=B6L255C3+B6L255C10+B6L255C15+B6L255C20+B6L255C26</t>
  </si>
  <si>
    <t>=B6L258C3*B6L255C4</t>
  </si>
  <si>
    <t>=B6L258C10*B6L255C11</t>
  </si>
  <si>
    <t>=B6L258C15*B6L255C16</t>
  </si>
  <si>
    <t>=B6L258C20*B6L255C21</t>
  </si>
  <si>
    <t>=B6L258C26*B6L255C27</t>
  </si>
  <si>
    <t>=B6L255C29+B6L255C30+B6L255C31+B6L255C32+B6L255C33</t>
  </si>
  <si>
    <t>=IF(B6L255C3=0,0,B6L255C29/B6L255C3)</t>
  </si>
  <si>
    <t>=IF(B6L255C8=0,0,B6L255C30/B6L255C8)</t>
  </si>
  <si>
    <t>=IF(B6L255C13=0,0,B6L255C31/B6L255C13)</t>
  </si>
  <si>
    <t>=IF(B6L255C18=0,0,B6L255C32/B6L255C18)</t>
  </si>
  <si>
    <t>=IF(B6L255C24=0,0,B6L255C33/B6L255C24)</t>
  </si>
  <si>
    <t>=SUM(B6L241C1:B6L255C1)</t>
  </si>
  <si>
    <t>=SUM(B6L241C3:B6L255C3)</t>
  </si>
  <si>
    <t>=IF(B6L256C3=0,0,B6L256C3/B6L256C3)</t>
  </si>
  <si>
    <t>=SUM(B6L241C8:B6L255C8)</t>
  </si>
  <si>
    <t>=SUM(B6L241C10:B6L255C10)</t>
  </si>
  <si>
    <t>=IF(B6L256C10=0,0,B6L256C10/B6L256C10)</t>
  </si>
  <si>
    <t>=SUM(B6L241C13:B6L255C13)</t>
  </si>
  <si>
    <t>=SUM(B6L241C15:B6L255C15)</t>
  </si>
  <si>
    <t>=IF(B6L256C15=0,0,B6L256C15/B6L256C15)</t>
  </si>
  <si>
    <t>=SUM(B6L241C18:B6L255C18)</t>
  </si>
  <si>
    <t>=SUM(B6L241C20:B6L255C20)</t>
  </si>
  <si>
    <t>=IF(B6L256C20=0,0,B6L256C20/B6L256C20)</t>
  </si>
  <si>
    <t>=SUM(B6L241C24:B6L255C24)</t>
  </si>
  <si>
    <t>=SUM(B6L241C26:B6L255C26)</t>
  </si>
  <si>
    <t>=IF(B6L256C26=0,0,B6L256C26/B6L256C26)</t>
  </si>
  <si>
    <t>=B6L256C3+B6L256C10+B6L256C15+B6L256C20+B6L256C26</t>
  </si>
  <si>
    <t>=SUM(B6L241C29:B6L255C29)</t>
  </si>
  <si>
    <t>=SUM(B6L241C30:B6L255C30)</t>
  </si>
  <si>
    <t>=SUM(B6L241C31:B6L255C31)</t>
  </si>
  <si>
    <t>=SUM(B6L241C32:B6L255C32)</t>
  </si>
  <si>
    <t>=SUM(B6L241C33:B6L255C33)</t>
  </si>
  <si>
    <t>=IF(B6L256C28=0,0,B6L256C3/B6L256C28)</t>
  </si>
  <si>
    <t>=IF(B6L256C28=0,0,B6L256C10/B6L256C28)</t>
  </si>
  <si>
    <t>=IF(B6L256C28=0,0,B6L256C15/B6L256C28)</t>
  </si>
  <si>
    <t>=IF(B6L256C28=0,0,B6L256C20/B6L256C28)</t>
  </si>
  <si>
    <t>=IF(B6L256C28=0,0,B6L256C26/B6L256C28)</t>
  </si>
  <si>
    <t>=B6L257C3*B6L118C1</t>
  </si>
  <si>
    <t>=B6L257C10*B6L118C1</t>
  </si>
  <si>
    <t>=B6L257C15*B6L118C1</t>
  </si>
  <si>
    <t>=B6L257C20*B6L118C1</t>
  </si>
  <si>
    <t>=B6L257C26*B6L118C1</t>
  </si>
  <si>
    <t>WORKTABLE B6 PART 2D</t>
  </si>
  <si>
    <t>4 YEAR AVERAGE SWITCHING (O&amp;T INDUSTRY, INTERCHANGE, INTRATERMINAL, INTERTERMINAL, AND I&amp;I) AND DISTRIBUTION AND CALCULATION OF SEM BY CAR TYPE</t>
  </si>
  <si>
    <t>=A1L341C18</t>
  </si>
  <si>
    <t>=B6L261C1*B6L261C2</t>
  </si>
  <si>
    <t>=IF(B6L276C3=0,0,B6L261C3/B6L276C3)</t>
  </si>
  <si>
    <t>=A1L541C72</t>
  </si>
  <si>
    <t>=B6L261C1*B6L261C5</t>
  </si>
  <si>
    <t>=B3L835C21</t>
  </si>
  <si>
    <t>=B6L261C6*B6L261C7</t>
  </si>
  <si>
    <t>=B6L261C8*B6L261C9</t>
  </si>
  <si>
    <t>=IF(B6L276C10=0,0,B6L261C10/B6L276C10)</t>
  </si>
  <si>
    <t>=B6L261C3*B6L261C12</t>
  </si>
  <si>
    <t>=B6L261C13*B6L261C14</t>
  </si>
  <si>
    <t>=IF(B6L276C15=0,0,B6L261C15/B6L276C15)</t>
  </si>
  <si>
    <t>=B6L261C3*B6L261C17</t>
  </si>
  <si>
    <t>=B6L261C18*B6L261C19</t>
  </si>
  <si>
    <t>=IF(B6L276C20=0,0,B6L261C20/B6L276C20)</t>
  </si>
  <si>
    <t>=A1L236C24</t>
  </si>
  <si>
    <t>=IF(B6L261C23=0,0,B6L261C22/B6L261C23)</t>
  </si>
  <si>
    <t>=B6L261C24*B6L261C25</t>
  </si>
  <si>
    <t>=IF(B6L276C26=0,0,B6L261C26/B6L276C26)</t>
  </si>
  <si>
    <t>=B6L261C3+B6L261C10+B6L261C15+B6L261C20+B6L261C26</t>
  </si>
  <si>
    <t>=B6L278C3*B6L261C4</t>
  </si>
  <si>
    <t>=B6L278C10*B6L261C11</t>
  </si>
  <si>
    <t>=B6L278C15*B6L261C16</t>
  </si>
  <si>
    <t>=B6L278C20*B6L261C21</t>
  </si>
  <si>
    <t>=B6L278C26*B6L261C27</t>
  </si>
  <si>
    <t>=B6L261C29+B6L261C30+B6L261C31+B6L261C32+B6L261C33</t>
  </si>
  <si>
    <t>=IF(B6L261C3=0,0,B6L261C29/B6L261C3)</t>
  </si>
  <si>
    <t>=IF(B6L261C8=0,0,B6L261C30/B6L261C8)</t>
  </si>
  <si>
    <t>=IF(B6L261C13=0,0,B6L261C31/B6L261C13)</t>
  </si>
  <si>
    <t>=IF(B6L261C18=0,0,B6L261C32/B6L261C18)</t>
  </si>
  <si>
    <t>=IF(B6L261C24=0,0,B6L261C33/B6L261C24)</t>
  </si>
  <si>
    <t>=A1L344C18</t>
  </si>
  <si>
    <t>=B6L262C1*B6L262C2</t>
  </si>
  <si>
    <t>=IF(B6L276C3=0,0,B6L262C3/B6L276C3)</t>
  </si>
  <si>
    <t>=A1L542C72</t>
  </si>
  <si>
    <t>=B6L262C1*B6L262C5</t>
  </si>
  <si>
    <t>=B3L836C21</t>
  </si>
  <si>
    <t>=B6L262C6*B6L262C7</t>
  </si>
  <si>
    <t>=B6L262C8*B6L262C9</t>
  </si>
  <si>
    <t>=IF(B6L276C10=0,0,B6L262C10/B6L276C10)</t>
  </si>
  <si>
    <t>=B6L262C3*B6L262C12</t>
  </si>
  <si>
    <t>=B6L262C13*B6L262C14</t>
  </si>
  <si>
    <t>=IF(B6L276C15=0,0,B6L262C15/B6L276C15)</t>
  </si>
  <si>
    <t>=B6L262C3*B6L262C17</t>
  </si>
  <si>
    <t>=B6L262C18*B6L262C19</t>
  </si>
  <si>
    <t>=IF(B6L276C20=0,0,B6L262C20/B6L276C20)</t>
  </si>
  <si>
    <t>=A1L237C24</t>
  </si>
  <si>
    <t>=IF(B6L262C23=0,0,B6L262C22/B6L262C23)</t>
  </si>
  <si>
    <t>=B6L262C24*B6L262C25</t>
  </si>
  <si>
    <t>=IF(B6L276C26=0,0,B6L262C26/B6L276C26)</t>
  </si>
  <si>
    <t>=B6L262C3+B6L262C10+B6L262C15+B6L262C20+B6L262C26</t>
  </si>
  <si>
    <t>=B6L278C3*B6L262C4</t>
  </si>
  <si>
    <t>=B6L278C10*B6L262C11</t>
  </si>
  <si>
    <t>=B6L278C15*B6L262C16</t>
  </si>
  <si>
    <t>=B6L278C20*B6L262C21</t>
  </si>
  <si>
    <t>=B6L278C26*B6L262C27</t>
  </si>
  <si>
    <t>=B6L262C29+B6L262C30+B6L262C31+B6L262C32+B6L262C33</t>
  </si>
  <si>
    <t>=IF(B6L262C3=0,0,B6L262C29/B6L262C3)</t>
  </si>
  <si>
    <t>=IF(B6L262C8=0,0,B6L262C30/B6L262C8)</t>
  </si>
  <si>
    <t>=IF(B6L262C13=0,0,B6L262C31/B6L262C13)</t>
  </si>
  <si>
    <t>=IF(B6L262C18=0,0,B6L262C32/B6L262C18)</t>
  </si>
  <si>
    <t>=IF(B6L262C24=0,0,B6L262C33/B6L262C24)</t>
  </si>
  <si>
    <t>=A1L345C18</t>
  </si>
  <si>
    <t>=B6L263C1*B6L263C2</t>
  </si>
  <si>
    <t>=IF(B6L276C3=0,0,B6L263C3/B6L276C3)</t>
  </si>
  <si>
    <t>=A1L543C72</t>
  </si>
  <si>
    <t>=B6L263C1*B6L263C5</t>
  </si>
  <si>
    <t>=B3L837C21</t>
  </si>
  <si>
    <t>=B6L263C6*B6L263C7</t>
  </si>
  <si>
    <t>=B6L263C8*B6L263C9</t>
  </si>
  <si>
    <t>=IF(B6L276C10=0,0,B6L263C10/B6L276C10)</t>
  </si>
  <si>
    <t>=B6L263C3*B6L263C12</t>
  </si>
  <si>
    <t>=B6L263C13*B6L263C14</t>
  </si>
  <si>
    <t>=IF(B6L276C15=0,0,B6L263C15/B6L276C15)</t>
  </si>
  <si>
    <t>=B6L263C3*B6L263C17</t>
  </si>
  <si>
    <t>=B6L263C18*B6L263C19</t>
  </si>
  <si>
    <t>=IF(B6L276C20=0,0,B6L263C20/B6L276C20)</t>
  </si>
  <si>
    <t>=A1L238C24</t>
  </si>
  <si>
    <t>=IF(B6L263C23=0,0,B6L263C22/B6L263C23)</t>
  </si>
  <si>
    <t>=B6L263C24*B6L263C25</t>
  </si>
  <si>
    <t>=IF(B6L276C26=0,0,B6L263C26/B6L276C26)</t>
  </si>
  <si>
    <t>=B6L263C3+B6L263C10+B6L263C15+B6L263C20+B6L263C26</t>
  </si>
  <si>
    <t>=B6L278C3*B6L263C4</t>
  </si>
  <si>
    <t>=B6L278C10*B6L263C11</t>
  </si>
  <si>
    <t>=B6L278C15*B6L263C16</t>
  </si>
  <si>
    <t>=B6L278C20*B6L263C21</t>
  </si>
  <si>
    <t>=B6L278C26*B6L263C27</t>
  </si>
  <si>
    <t>=B6L263C29+B6L263C30+B6L263C31+B6L263C32+B6L263C33</t>
  </si>
  <si>
    <t>=IF(B6L263C3=0,0,B6L263C29/B6L263C3)</t>
  </si>
  <si>
    <t>=IF(B6L263C8=0,0,B6L263C30/B6L263C8)</t>
  </si>
  <si>
    <t>=IF(B6L263C13=0,0,B6L263C31/B6L263C13)</t>
  </si>
  <si>
    <t>=IF(B6L263C18=0,0,B6L263C32/B6L263C18)</t>
  </si>
  <si>
    <t>=IF(B6L263C24=0,0,B6L263C33/B6L263C24)</t>
  </si>
  <si>
    <t>=A1L348C18</t>
  </si>
  <si>
    <t>=B6L264C1*B6L264C2</t>
  </si>
  <si>
    <t>=IF(B6L276C3=0,0,B6L264C3/B6L276C3)</t>
  </si>
  <si>
    <t>=A1L544C72</t>
  </si>
  <si>
    <t>=B6L264C1*B6L264C5</t>
  </si>
  <si>
    <t>=B3L838C21</t>
  </si>
  <si>
    <t>=B6L264C6*B6L264C7</t>
  </si>
  <si>
    <t>=B6L264C8*B6L264C9</t>
  </si>
  <si>
    <t>=IF(B6L276C10=0,0,B6L264C10/B6L276C10)</t>
  </si>
  <si>
    <t>=B6L264C3*B6L264C12</t>
  </si>
  <si>
    <t>=B6L264C13*B6L264C14</t>
  </si>
  <si>
    <t>=IF(B6L276C15=0,0,B6L264C15/B6L276C15)</t>
  </si>
  <si>
    <t>=B6L264C3*B6L264C17</t>
  </si>
  <si>
    <t>=B6L264C18*B6L264C19</t>
  </si>
  <si>
    <t>=IF(B6L276C20=0,0,B6L264C20/B6L276C20)</t>
  </si>
  <si>
    <t>=A1L239C24</t>
  </si>
  <si>
    <t>=IF(B6L264C23=0,0,B6L264C22/B6L264C23)</t>
  </si>
  <si>
    <t>=B6L264C24*B6L264C25</t>
  </si>
  <si>
    <t>=IF(B6L276C26=0,0,B6L264C26/B6L276C26)</t>
  </si>
  <si>
    <t>=B6L264C3+B6L264C10+B6L264C15+B6L264C20+B6L264C26</t>
  </si>
  <si>
    <t>=B6L278C3*B6L264C4</t>
  </si>
  <si>
    <t>=B6L278C10*B6L264C11</t>
  </si>
  <si>
    <t>=B6L278C15*B6L264C16</t>
  </si>
  <si>
    <t>=B6L278C20*B6L264C21</t>
  </si>
  <si>
    <t>=B6L278C26*B6L264C27</t>
  </si>
  <si>
    <t>=B6L264C29+B6L264C30+B6L264C31+B6L264C32+B6L264C33</t>
  </si>
  <si>
    <t>=IF(B6L264C3=0,0,B6L264C29/B6L264C3)</t>
  </si>
  <si>
    <t>=IF(B6L264C8=0,0,B6L264C30/B6L264C8)</t>
  </si>
  <si>
    <t>=IF(B6L264C13=0,0,B6L264C31/B6L264C13)</t>
  </si>
  <si>
    <t>=IF(B6L264C18=0,0,B6L264C32/B6L264C18)</t>
  </si>
  <si>
    <t>=IF(B6L264C24=0,0,B6L264C33/B6L264C24)</t>
  </si>
  <si>
    <t>=A1L349C18</t>
  </si>
  <si>
    <t>=B6L265C1*B6L265C2</t>
  </si>
  <si>
    <t>=IF(B6L276C3=0,0,B6L265C3/B6L276C3)</t>
  </si>
  <si>
    <t>=A1L545C72</t>
  </si>
  <si>
    <t>=B6L265C1*B6L265C5</t>
  </si>
  <si>
    <t>=B3L839C21</t>
  </si>
  <si>
    <t>=B6L265C6*B6L265C7</t>
  </si>
  <si>
    <t>=B6L265C8*B6L265C9</t>
  </si>
  <si>
    <t>=IF(B6L276C10=0,0,B6L265C10/B6L276C10)</t>
  </si>
  <si>
    <t>=B6L265C3*B6L265C12</t>
  </si>
  <si>
    <t>=B6L265C13*B6L265C14</t>
  </si>
  <si>
    <t>=IF(B6L276C15=0,0,B6L265C15/B6L276C15)</t>
  </si>
  <si>
    <t>=B6L265C3*B6L265C17</t>
  </si>
  <si>
    <t>=B6L265C18*B6L265C19</t>
  </si>
  <si>
    <t>=IF(B6L276C20=0,0,B6L265C20/B6L276C20)</t>
  </si>
  <si>
    <t>=A1L240C24</t>
  </si>
  <si>
    <t>=IF(B6L265C23=0,0,B6L265C22/B6L265C23)</t>
  </si>
  <si>
    <t>=B6L265C24*B6L265C25</t>
  </si>
  <si>
    <t>=IF(B6L276C26=0,0,B6L265C26/B6L276C26)</t>
  </si>
  <si>
    <t>=B6L265C3+B6L265C10+B6L265C15+B6L265C20+B6L265C26</t>
  </si>
  <si>
    <t>=B6L278C3*B6L265C4</t>
  </si>
  <si>
    <t>=B6L278C10*B6L265C11</t>
  </si>
  <si>
    <t>=B6L278C15*B6L265C16</t>
  </si>
  <si>
    <t>=B6L278C20*B6L265C21</t>
  </si>
  <si>
    <t>=B6L278C26*B6L265C27</t>
  </si>
  <si>
    <t>=B6L265C29+B6L265C30+B6L265C31+B6L265C32+B6L265C33</t>
  </si>
  <si>
    <t>=IF(B6L265C3=0,0,B6L265C29/B6L265C3)</t>
  </si>
  <si>
    <t>=IF(B6L265C8=0,0,B6L265C30/B6L265C8)</t>
  </si>
  <si>
    <t>=IF(B6L265C13=0,0,B6L265C31/B6L265C13)</t>
  </si>
  <si>
    <t>=IF(B6L265C18=0,0,B6L265C32/B6L265C18)</t>
  </si>
  <si>
    <t>=IF(B6L265C24=0,0,B6L265C33/B6L265C24)</t>
  </si>
  <si>
    <t>=A1L352C18</t>
  </si>
  <si>
    <t>=B6L266C1*B6L266C2</t>
  </si>
  <si>
    <t>=IF(B6L276C3=0,0,B6L266C3/B6L276C3)</t>
  </si>
  <si>
    <t>=A1L546C72</t>
  </si>
  <si>
    <t>=B6L266C1*B6L266C5</t>
  </si>
  <si>
    <t>=B3L840C21</t>
  </si>
  <si>
    <t>=B6L266C6*B6L266C7</t>
  </si>
  <si>
    <t>=B6L266C8*B6L266C9</t>
  </si>
  <si>
    <t>=IF(B6L276C10=0,0,B6L266C10/B6L276C10)</t>
  </si>
  <si>
    <t>=B6L266C3*B6L266C12</t>
  </si>
  <si>
    <t>=B6L266C13*B6L266C14</t>
  </si>
  <si>
    <t>=IF(B6L276C15=0,0,B6L266C15/B6L276C15)</t>
  </si>
  <si>
    <t>=B6L266C3*B6L266C17</t>
  </si>
  <si>
    <t>=B6L266C18*B6L266C19</t>
  </si>
  <si>
    <t>=IF(B6L276C20=0,0,B6L266C20/B6L276C20)</t>
  </si>
  <si>
    <t>=A1L241C24</t>
  </si>
  <si>
    <t>=IF(B6L266C23=0,0,B6L266C22/B6L266C23)</t>
  </si>
  <si>
    <t>=B6L266C24*B6L266C25</t>
  </si>
  <si>
    <t>=IF(B6L276C26=0,0,B6L266C26/B6L276C26)</t>
  </si>
  <si>
    <t>=B6L266C3+B6L266C10+B6L266C15+B6L266C20+B6L266C26</t>
  </si>
  <si>
    <t>=B6L278C3*B6L266C4</t>
  </si>
  <si>
    <t>=B6L278C10*B6L266C11</t>
  </si>
  <si>
    <t>=B6L278C15*B6L266C16</t>
  </si>
  <si>
    <t>=B6L278C20*B6L266C21</t>
  </si>
  <si>
    <t>=B6L278C26*B6L266C27</t>
  </si>
  <si>
    <t>=B6L266C29+B6L266C30+B6L266C31+B6L266C32+B6L266C33</t>
  </si>
  <si>
    <t>=IF(B6L266C3=0,0,B6L266C29/B6L266C3)</t>
  </si>
  <si>
    <t>=IF(B6L266C8=0,0,B6L266C30/B6L266C8)</t>
  </si>
  <si>
    <t>=IF(B6L266C13=0,0,B6L266C31/B6L266C13)</t>
  </si>
  <si>
    <t>=IF(B6L266C18=0,0,B6L266C32/B6L266C18)</t>
  </si>
  <si>
    <t>=IF(B6L266C24=0,0,B6L266C33/B6L266C24)</t>
  </si>
  <si>
    <t>=A1L353C18</t>
  </si>
  <si>
    <t>=B6L267C1*B6L267C2</t>
  </si>
  <si>
    <t>=IF(B6L276C3=0,0,B6L267C3/B6L276C3)</t>
  </si>
  <si>
    <t>=A1L547C72</t>
  </si>
  <si>
    <t>=B6L267C1*B6L267C5</t>
  </si>
  <si>
    <t>=B3L841C21</t>
  </si>
  <si>
    <t>=B6L267C6*B6L267C7</t>
  </si>
  <si>
    <t>=B6L267C8*B6L267C9</t>
  </si>
  <si>
    <t>=IF(B6L276C10=0,0,B6L267C10/B6L276C10)</t>
  </si>
  <si>
    <t>=B6L267C3*B6L267C12</t>
  </si>
  <si>
    <t>=B6L267C13*B6L267C14</t>
  </si>
  <si>
    <t>=IF(B6L276C15=0,0,B6L267C15/B6L276C15)</t>
  </si>
  <si>
    <t>=B6L267C3*B6L267C17</t>
  </si>
  <si>
    <t>=B6L267C18*B6L267C19</t>
  </si>
  <si>
    <t>=IF(B6L276C20=0,0,B6L267C20/B6L276C20)</t>
  </si>
  <si>
    <t>=A1L242C24</t>
  </si>
  <si>
    <t>=IF(B6L267C23=0,0,B6L267C22/B6L267C23)</t>
  </si>
  <si>
    <t>=B6L267C24*B6L267C25</t>
  </si>
  <si>
    <t>=IF(B6L276C26=0,0,B6L267C26/B6L276C26)</t>
  </si>
  <si>
    <t>=B6L267C3+B6L267C10+B6L267C15+B6L267C20+B6L267C26</t>
  </si>
  <si>
    <t>=B6L278C3*B6L267C4</t>
  </si>
  <si>
    <t>=B6L278C10*B6L267C11</t>
  </si>
  <si>
    <t>=B6L278C15*B6L267C16</t>
  </si>
  <si>
    <t>=B6L278C20*B6L267C21</t>
  </si>
  <si>
    <t>=B6L278C26*B6L267C27</t>
  </si>
  <si>
    <t>=B6L267C29+B6L267C30+B6L267C31+B6L267C32+B6L267C33</t>
  </si>
  <si>
    <t>=IF(B6L267C3=0,0,B6L267C29/B6L267C3)</t>
  </si>
  <si>
    <t>=IF(B6L267C8=0,0,B6L267C30/B6L267C8)</t>
  </si>
  <si>
    <t>=IF(B6L267C13=0,0,B6L267C31/B6L267C13)</t>
  </si>
  <si>
    <t>=IF(B6L267C18=0,0,B6L267C32/B6L267C18)</t>
  </si>
  <si>
    <t>=IF(B6L267C24=0,0,B6L267C33/B6L267C24)</t>
  </si>
  <si>
    <t>=A1L354C18</t>
  </si>
  <si>
    <t>=B6L268C1*B6L268C2</t>
  </si>
  <si>
    <t>=IF(B6L276C3=0,0,B6L268C3/B6L276C3)</t>
  </si>
  <si>
    <t>=A1L548C72</t>
  </si>
  <si>
    <t>=B6L268C1*B6L268C5</t>
  </si>
  <si>
    <t>=B3L842C21</t>
  </si>
  <si>
    <t>=B6L268C6*B6L268C7</t>
  </si>
  <si>
    <t>=B6L268C8*B6L268C9</t>
  </si>
  <si>
    <t>=IF(B6L276C10=0,0,B6L268C10/B6L276C10)</t>
  </si>
  <si>
    <t>=B6L268C3*B6L268C12</t>
  </si>
  <si>
    <t>=B6L268C13*B6L268C14</t>
  </si>
  <si>
    <t>=IF(B6L276C15=0,0,B6L268C15/B6L276C15)</t>
  </si>
  <si>
    <t>=B6L268C3*B6L268C17</t>
  </si>
  <si>
    <t>=B6L268C18*B6L268C19</t>
  </si>
  <si>
    <t>=IF(B6L276C20=0,0,B6L268C20/B6L276C20)</t>
  </si>
  <si>
    <t>=A1L243C24</t>
  </si>
  <si>
    <t>=IF(B6L268C23=0,0,B6L268C22/B6L268C23)</t>
  </si>
  <si>
    <t>=B6L268C24*B6L268C25</t>
  </si>
  <si>
    <t>=IF(B6L276C26=0,0,B6L268C26/B6L276C26)</t>
  </si>
  <si>
    <t>=B6L268C3+B6L268C10+B6L268C15+B6L268C20+B6L268C26</t>
  </si>
  <si>
    <t>=B6L278C3*B6L268C4</t>
  </si>
  <si>
    <t>=B6L278C10*B6L268C11</t>
  </si>
  <si>
    <t>=B6L278C15*B6L268C16</t>
  </si>
  <si>
    <t>=B6L278C20*B6L268C21</t>
  </si>
  <si>
    <t>=B6L278C26*B6L268C27</t>
  </si>
  <si>
    <t>=B6L268C29+B6L268C30+B6L268C31+B6L268C32+B6L268C33</t>
  </si>
  <si>
    <t>=IF(B6L268C3=0,0,B6L268C29/B6L268C3)</t>
  </si>
  <si>
    <t>=IF(B6L268C8=0,0,B6L268C30/B6L268C8)</t>
  </si>
  <si>
    <t>=IF(B6L268C13=0,0,B6L268C31/B6L268C13)</t>
  </si>
  <si>
    <t>=IF(B6L268C18=0,0,B6L268C32/B6L268C18)</t>
  </si>
  <si>
    <t>=IF(B6L268C24=0,0,B6L268C33/B6L268C24)</t>
  </si>
  <si>
    <t>=A1L356C18</t>
  </si>
  <si>
    <t>=B6L269C1*B6L269C2</t>
  </si>
  <si>
    <t>=IF(B6L276C3=0,0,B6L269C3/B6L276C3)</t>
  </si>
  <si>
    <t>=A1L549C72</t>
  </si>
  <si>
    <t>=B6L269C1*B6L269C5</t>
  </si>
  <si>
    <t>=B3L843C21</t>
  </si>
  <si>
    <t>=B6L269C6*B6L269C7</t>
  </si>
  <si>
    <t>=B6L269C8*B6L269C9</t>
  </si>
  <si>
    <t>=IF(B6L276C10=0,0,B6L269C10/B6L276C10)</t>
  </si>
  <si>
    <t>=B6L269C3*B6L269C12</t>
  </si>
  <si>
    <t>=B6L269C13*B6L269C14</t>
  </si>
  <si>
    <t>=IF(B6L276C15=0,0,B6L269C15/B6L276C15)</t>
  </si>
  <si>
    <t>=B6L269C3*B6L269C17</t>
  </si>
  <si>
    <t>=B6L269C18*B6L269C19</t>
  </si>
  <si>
    <t>=IF(B6L276C20=0,0,B6L269C20/B6L276C20)</t>
  </si>
  <si>
    <t>=A1L244C24</t>
  </si>
  <si>
    <t>=IF(B6L269C23=0,0,B6L269C22/B6L269C23)</t>
  </si>
  <si>
    <t>=B6L269C24*B6L269C25</t>
  </si>
  <si>
    <t>=IF(B6L276C26=0,0,B6L269C26/B6L276C26)</t>
  </si>
  <si>
    <t>=B6L269C3+B6L269C10+B6L269C15+B6L269C20+B6L269C26</t>
  </si>
  <si>
    <t>=B6L278C3*B6L269C4</t>
  </si>
  <si>
    <t>=B6L278C10*B6L269C11</t>
  </si>
  <si>
    <t>=B6L278C15*B6L269C16</t>
  </si>
  <si>
    <t>=B6L278C20*B6L269C21</t>
  </si>
  <si>
    <t>=B6L278C26*B6L269C27</t>
  </si>
  <si>
    <t>=B6L269C29+B6L269C30+B6L269C31+B6L269C32+B6L269C33</t>
  </si>
  <si>
    <t>=IF(B6L269C3=0,0,B6L269C29/B6L269C3)</t>
  </si>
  <si>
    <t>=IF(B6L269C8=0,0,B6L269C30/B6L269C8)</t>
  </si>
  <si>
    <t>=IF(B6L269C13=0,0,B6L269C31/B6L269C13)</t>
  </si>
  <si>
    <t>=IF(B6L269C18=0,0,B6L269C32/B6L269C18)</t>
  </si>
  <si>
    <t>=IF(B6L269C24=0,0,B6L269C33/B6L269C24)</t>
  </si>
  <si>
    <t>=A1L355C18</t>
  </si>
  <si>
    <t>=B6L270C1*B6L270C2</t>
  </si>
  <si>
    <t>=IF(B6L276C3=0,0,B6L270C3/B6L276C3)</t>
  </si>
  <si>
    <t>=A1L550C72</t>
  </si>
  <si>
    <t>=B6L270C1*B6L270C5</t>
  </si>
  <si>
    <t>=B3L844C21</t>
  </si>
  <si>
    <t>=B6L270C6*B6L270C7</t>
  </si>
  <si>
    <t>=B6L270C8*B6L270C9</t>
  </si>
  <si>
    <t>=IF(B6L276C10=0,0,B6L270C10/B6L276C10)</t>
  </si>
  <si>
    <t>=B6L270C3*B6L270C12</t>
  </si>
  <si>
    <t>=B6L270C13*B6L270C14</t>
  </si>
  <si>
    <t>=IF(B6L276C15=0,0,B6L270C15/B6L276C15)</t>
  </si>
  <si>
    <t>=B6L270C3*B6L270C17</t>
  </si>
  <si>
    <t>=B6L270C18*B6L270C19</t>
  </si>
  <si>
    <t>=IF(B6L276C20=0,0,B6L270C20/B6L276C20)</t>
  </si>
  <si>
    <t>=A1L245C24</t>
  </si>
  <si>
    <t>=IF(B6L270C23=0,0,B6L270C22/B6L270C23)</t>
  </si>
  <si>
    <t>=B6L270C24*B6L270C25</t>
  </si>
  <si>
    <t>=IF(B6L276C26=0,0,B6L270C26/B6L276C26)</t>
  </si>
  <si>
    <t>=B6L270C3+B6L270C10+B6L270C15+B6L270C20+B6L270C26</t>
  </si>
  <si>
    <t>=B6L278C3*B6L270C4</t>
  </si>
  <si>
    <t>=B6L278C10*B6L270C11</t>
  </si>
  <si>
    <t>=B6L278C15*B6L270C16</t>
  </si>
  <si>
    <t>=B6L278C20*B6L270C21</t>
  </si>
  <si>
    <t>=B6L278C26*B6L270C27</t>
  </si>
  <si>
    <t>=B6L270C29+B6L270C30+B6L270C31+B6L270C32+B6L270C33</t>
  </si>
  <si>
    <t>=IF(B6L270C3=0,0,B6L270C29/B6L270C3)</t>
  </si>
  <si>
    <t>=IF(B6L270C8=0,0,B6L270C30/B6L270C8)</t>
  </si>
  <si>
    <t>=IF(B6L270C13=0,0,B6L270C31/B6L270C13)</t>
  </si>
  <si>
    <t>=IF(B6L270C18=0,0,B6L270C32/B6L270C18)</t>
  </si>
  <si>
    <t>=IF(B6L270C24=0,0,B6L270C33/B6L270C24)</t>
  </si>
  <si>
    <t>=A1L357C18</t>
  </si>
  <si>
    <t>=B6L271C1*B6L271C2</t>
  </si>
  <si>
    <t>=IF(B6L276C3=0,0,B6L271C3/B6L276C3)</t>
  </si>
  <si>
    <t>=A1L551C72</t>
  </si>
  <si>
    <t>=B6L271C1*B6L271C5</t>
  </si>
  <si>
    <t>=B3L845C21</t>
  </si>
  <si>
    <t>=B6L271C6*B6L271C7</t>
  </si>
  <si>
    <t>=B6L271C8*B6L271C9</t>
  </si>
  <si>
    <t>=IF(B6L276C10=0,0,B6L271C10/B6L276C10)</t>
  </si>
  <si>
    <t>=B6L271C3*B6L271C12</t>
  </si>
  <si>
    <t>=B6L271C13*B6L271C14</t>
  </si>
  <si>
    <t>=IF(B6L276C15=0,0,B6L271C15/B6L276C15)</t>
  </si>
  <si>
    <t>=B6L271C3*B6L271C17</t>
  </si>
  <si>
    <t>=B6L271C18*B6L271C19</t>
  </si>
  <si>
    <t>=IF(B6L276C20=0,0,B6L271C20/B6L276C20)</t>
  </si>
  <si>
    <t>=A1L246C24</t>
  </si>
  <si>
    <t>=IF(B6L271C23=0,0,B6L271C22/B6L271C23)</t>
  </si>
  <si>
    <t>=B6L271C24*B6L271C25</t>
  </si>
  <si>
    <t>=IF(B6L276C26=0,0,B6L271C26/B6L276C26)</t>
  </si>
  <si>
    <t>=B6L271C3+B6L271C10+B6L271C15+B6L271C20+B6L271C26</t>
  </si>
  <si>
    <t>=B6L278C3*B6L271C4</t>
  </si>
  <si>
    <t>=B6L278C10*B6L271C11</t>
  </si>
  <si>
    <t>=B6L278C15*B6L271C16</t>
  </si>
  <si>
    <t>=B6L278C20*B6L271C21</t>
  </si>
  <si>
    <t>=B6L278C26*B6L271C27</t>
  </si>
  <si>
    <t>=B6L271C29+B6L271C30+B6L271C31+B6L271C32+B6L271C33</t>
  </si>
  <si>
    <t>=IF(B6L271C3=0,0,B6L271C29/B6L271C3)</t>
  </si>
  <si>
    <t>=IF(B6L271C8=0,0,B6L271C30/B6L271C8)</t>
  </si>
  <si>
    <t>=IF(B6L271C13=0,0,B6L271C31/B6L271C13)</t>
  </si>
  <si>
    <t>=IF(B6L271C18=0,0,B6L271C32/B6L271C18)</t>
  </si>
  <si>
    <t>=IF(B6L271C24=0,0,B6L271C33/B6L271C24)</t>
  </si>
  <si>
    <t>=A1L358C18</t>
  </si>
  <si>
    <t>=B6L272C1*B6L272C2</t>
  </si>
  <si>
    <t>=IF(B6L276C3=0,0,B6L272C3/B6L276C3)</t>
  </si>
  <si>
    <t>=A1L552C72</t>
  </si>
  <si>
    <t>=B6L272C1*B6L272C5</t>
  </si>
  <si>
    <t>=B3L846C21</t>
  </si>
  <si>
    <t>=B6L272C6*B6L272C7</t>
  </si>
  <si>
    <t>=B6L272C8*B6L272C9</t>
  </si>
  <si>
    <t>=IF(B6L276C10=0,0,B6L272C10/B6L276C10)</t>
  </si>
  <si>
    <t>=B6L272C3*B6L272C12</t>
  </si>
  <si>
    <t>=B6L272C13*B6L272C14</t>
  </si>
  <si>
    <t>=IF(B6L276C15=0,0,B6L272C15/B6L276C15)</t>
  </si>
  <si>
    <t>=B6L272C3*B6L272C17</t>
  </si>
  <si>
    <t>=B6L272C18*B6L272C19</t>
  </si>
  <si>
    <t>=IF(B6L276C20=0,0,B6L272C20/B6L276C20)</t>
  </si>
  <si>
    <t>=A1L247C24</t>
  </si>
  <si>
    <t>=IF(B6L272C23=0,0,B6L272C22/B6L272C23)</t>
  </si>
  <si>
    <t>=B6L272C24*B6L272C25</t>
  </si>
  <si>
    <t>=IF(B6L276C26=0,0,B6L272C26/B6L276C26)</t>
  </si>
  <si>
    <t>=B6L272C3+B6L272C10+B6L272C15+B6L272C20+B6L272C26</t>
  </si>
  <si>
    <t>=B6L278C3*B6L272C4</t>
  </si>
  <si>
    <t>=B6L278C10*B6L272C11</t>
  </si>
  <si>
    <t>=B6L278C15*B6L272C16</t>
  </si>
  <si>
    <t>=B6L278C20*B6L272C21</t>
  </si>
  <si>
    <t>=B6L278C26*B6L272C27</t>
  </si>
  <si>
    <t>=B6L272C29+B6L272C30+B6L272C31+B6L272C32+B6L272C33</t>
  </si>
  <si>
    <t>=IF(B6L272C3=0,0,B6L272C29/B6L272C3)</t>
  </si>
  <si>
    <t>=IF(B6L272C8=0,0,B6L272C30/B6L272C8)</t>
  </si>
  <si>
    <t>=IF(B6L272C13=0,0,B6L272C31/B6L272C13)</t>
  </si>
  <si>
    <t>=IF(B6L272C18=0,0,B6L272C32/B6L272C18)</t>
  </si>
  <si>
    <t>=IF(B6L272C24=0,0,B6L272C33/B6L272C24)</t>
  </si>
  <si>
    <t>=A1L359C18</t>
  </si>
  <si>
    <t>=B6L273C1*B6L273C2</t>
  </si>
  <si>
    <t>=IF(B6L276C3=0,0,B6L273C3/B6L276C3)</t>
  </si>
  <si>
    <t>=A1L553C72</t>
  </si>
  <si>
    <t>=B6L273C1*B6L273C5</t>
  </si>
  <si>
    <t>=B3L847C21</t>
  </si>
  <si>
    <t>=B6L273C6*B6L273C7</t>
  </si>
  <si>
    <t>=B6L273C8*B6L273C9</t>
  </si>
  <si>
    <t>=IF(B6L276C10=0,0,B6L273C10/B6L276C10)</t>
  </si>
  <si>
    <t>=B6L273C3*B6L273C12</t>
  </si>
  <si>
    <t>=B6L273C13*B6L273C14</t>
  </si>
  <si>
    <t>=IF(B6L276C15=0,0,B6L273C15/B6L276C15)</t>
  </si>
  <si>
    <t>=B6L273C3*B6L273C17</t>
  </si>
  <si>
    <t>=B6L273C18*B6L273C19</t>
  </si>
  <si>
    <t>=IF(B6L276C20=0,0,B6L273C20/B6L276C20)</t>
  </si>
  <si>
    <t>=A1L248C24</t>
  </si>
  <si>
    <t>=IF(B6L273C23=0,0,B6L273C22/B6L273C23)</t>
  </si>
  <si>
    <t>=B6L273C24*B6L273C25</t>
  </si>
  <si>
    <t>=IF(B6L276C26=0,0,B6L273C26/B6L276C26)</t>
  </si>
  <si>
    <t>=B6L273C3+B6L273C10+B6L273C15+B6L273C20+B6L273C26</t>
  </si>
  <si>
    <t>=B6L278C3*B6L273C4</t>
  </si>
  <si>
    <t>=B6L278C10*B6L273C11</t>
  </si>
  <si>
    <t>=B6L278C15*B6L273C16</t>
  </si>
  <si>
    <t>=B6L278C20*B6L273C21</t>
  </si>
  <si>
    <t>=B6L278C26*B6L273C27</t>
  </si>
  <si>
    <t>=B6L273C29+B6L273C30+B6L273C31+B6L273C32+B6L273C33</t>
  </si>
  <si>
    <t>=IF(B6L273C3=0,0,B6L273C29/B6L273C3)</t>
  </si>
  <si>
    <t>=IF(B6L273C8=0,0,B6L273C30/B6L273C8)</t>
  </si>
  <si>
    <t>=IF(B6L273C13=0,0,B6L273C31/B6L273C13)</t>
  </si>
  <si>
    <t>=IF(B6L273C18=0,0,B6L273C32/B6L273C18)</t>
  </si>
  <si>
    <t>=IF(B6L273C24=0,0,B6L273C33/B6L273C24)</t>
  </si>
  <si>
    <t>=A1L360C18</t>
  </si>
  <si>
    <t>=B6L274C1*B6L274C2</t>
  </si>
  <si>
    <t>=IF(B6L276C3=0,0,B6L274C3/B6L276C3)</t>
  </si>
  <si>
    <t>=A1L554C72</t>
  </si>
  <si>
    <t>=B6L274C1*B6L274C5</t>
  </si>
  <si>
    <t>=B3L848C21</t>
  </si>
  <si>
    <t>=B6L274C6*B6L274C7</t>
  </si>
  <si>
    <t>=B6L274C8*B6L274C9</t>
  </si>
  <si>
    <t>=IF(B6L276C10=0,0,B6L274C10/B6L276C10)</t>
  </si>
  <si>
    <t>=B6L274C3*B6L274C12</t>
  </si>
  <si>
    <t>=B6L274C13*B6L274C14</t>
  </si>
  <si>
    <t>=IF(B6L276C15=0,0,B6L274C15/B6L276C15)</t>
  </si>
  <si>
    <t>=B6L274C3*B6L274C17</t>
  </si>
  <si>
    <t>=B6L274C18*B6L274C19</t>
  </si>
  <si>
    <t>=IF(B6L276C20=0,0,B6L274C20/B6L276C20)</t>
  </si>
  <si>
    <t>=A1L249C24</t>
  </si>
  <si>
    <t>=IF(B6L274C23=0,0,B6L274C22/B6L274C23)</t>
  </si>
  <si>
    <t>=B6L274C24*B6L274C25</t>
  </si>
  <si>
    <t>=IF(B6L276C26=0,0,B6L274C26/B6L276C26)</t>
  </si>
  <si>
    <t>=B6L274C3+B6L274C10+B6L274C15+B6L274C20+B6L274C26</t>
  </si>
  <si>
    <t>=B6L278C3*B6L274C4</t>
  </si>
  <si>
    <t>=B6L278C10*B6L274C11</t>
  </si>
  <si>
    <t>=B6L278C15*B6L274C16</t>
  </si>
  <si>
    <t>=B6L278C20*B6L274C21</t>
  </si>
  <si>
    <t>=B6L278C26*B6L274C27</t>
  </si>
  <si>
    <t>=B6L274C29+B6L274C30+B6L274C31+B6L274C32+B6L274C33</t>
  </si>
  <si>
    <t>=IF(B6L274C3=0,0,B6L274C29/B6L274C3)</t>
  </si>
  <si>
    <t>=IF(B6L274C8=0,0,B6L274C30/B6L274C8)</t>
  </si>
  <si>
    <t>=IF(B6L274C13=0,0,B6L274C31/B6L274C13)</t>
  </si>
  <si>
    <t>=IF(B6L274C18=0,0,B6L274C32/B6L274C18)</t>
  </si>
  <si>
    <t>=IF(B6L274C24=0,0,B6L274C33/B6L274C24)</t>
  </si>
  <si>
    <t>=A1L363C18</t>
  </si>
  <si>
    <t>=B6L275C1*B6L275C2</t>
  </si>
  <si>
    <t>=IF(B6L276C3=0,0,B6L275C3/B6L276C3)</t>
  </si>
  <si>
    <t>=A1L555C72</t>
  </si>
  <si>
    <t>=B6L275C1*B6L275C5</t>
  </si>
  <si>
    <t>=B3L852C21</t>
  </si>
  <si>
    <t>=B6L275C6*B6L275C7</t>
  </si>
  <si>
    <t>=B6L275C8*B6L275C9</t>
  </si>
  <si>
    <t>=IF(B6L276C10=0,0,B6L275C10/B6L276C10)</t>
  </si>
  <si>
    <t>=B6L275C3*B6L275C12</t>
  </si>
  <si>
    <t>=B6L275C13*B6L275C14</t>
  </si>
  <si>
    <t>=IF(B6L276C15=0,0,B6L275C15/B6L276C15)</t>
  </si>
  <si>
    <t>=B6L275C3*B6L275C17</t>
  </si>
  <si>
    <t>=B6L275C18*B6L275C19</t>
  </si>
  <si>
    <t>=IF(B6L276C20=0,0,B6L275C20/B6L276C20)</t>
  </si>
  <si>
    <t>=A1L253C24</t>
  </si>
  <si>
    <t>=IF(B6L275C23=0,0,B6L275C22/B6L275C23)</t>
  </si>
  <si>
    <t>=B6L275C24*B6L275C25</t>
  </si>
  <si>
    <t>=IF(B6L276C26=0,0,B6L275C26/B6L276C26)</t>
  </si>
  <si>
    <t>=B6L275C3+B6L275C10+B6L275C15+B6L275C20+B6L275C26</t>
  </si>
  <si>
    <t>=B6L278C3*B6L275C4</t>
  </si>
  <si>
    <t>=B6L278C10*B6L275C11</t>
  </si>
  <si>
    <t>=B6L278C15*B6L275C16</t>
  </si>
  <si>
    <t>=B6L278C20*B6L275C21</t>
  </si>
  <si>
    <t>=B6L278C26*B6L275C27</t>
  </si>
  <si>
    <t>=B6L275C29+B6L275C30+B6L275C31+B6L275C32+B6L275C33</t>
  </si>
  <si>
    <t>=IF(B6L275C3=0,0,B6L275C29/B6L275C3)</t>
  </si>
  <si>
    <t>=IF(B6L275C8=0,0,B6L275C30/B6L275C8)</t>
  </si>
  <si>
    <t>=IF(B6L275C13=0,0,B6L275C31/B6L275C13)</t>
  </si>
  <si>
    <t>=IF(B6L275C18=0,0,B6L275C32/B6L275C18)</t>
  </si>
  <si>
    <t>=IF(B6L275C24=0,0,B6L275C33/B6L275C24)</t>
  </si>
  <si>
    <t>=SUM(B6L261C1:B6L275C1)</t>
  </si>
  <si>
    <t>=SUM(B6L261C3:B6L275C3)</t>
  </si>
  <si>
    <t>=IF(B6L276C3=0,0,B6L276C3/B6L276C3)</t>
  </si>
  <si>
    <t>=SUM(B6L261C8:B6L275C8)</t>
  </si>
  <si>
    <t>=SUM(B6L261C10:B6L275C10)</t>
  </si>
  <si>
    <t>=IF(B6L276C10=0,0,B6L276C10/B6L276C10)</t>
  </si>
  <si>
    <t>=SUM(B6L261C13:B6L275C13)</t>
  </si>
  <si>
    <t>=SUM(B6L261C15:B6L275C15)</t>
  </si>
  <si>
    <t>=IF(B6L276C15=0,0,B6L276C15/B6L276C15)</t>
  </si>
  <si>
    <t>=SUM(B6L261C18:B6L275C18)</t>
  </si>
  <si>
    <t>=SUM(B6L261C20:B6L275C20)</t>
  </si>
  <si>
    <t>=IF(B6L276C20=0,0,B6L276C20/B6L276C20)</t>
  </si>
  <si>
    <t>=SUM(B6L261C24:B6L275C24)</t>
  </si>
  <si>
    <t>=SUM(B6L261C26:B6L275C26)</t>
  </si>
  <si>
    <t>=IF(B6L276C26=0,0,B6L276C26/B6L276C26)</t>
  </si>
  <si>
    <t>=B6L276C3+B6L276C10+B6L276C15+B6L276C20+B6L276C26</t>
  </si>
  <si>
    <t>=SUM(B6L261C29:B6L275C29)</t>
  </si>
  <si>
    <t>=SUM(B6L261C30:B6L275C30)</t>
  </si>
  <si>
    <t>=SUM(B6L261C31:B6L275C31)</t>
  </si>
  <si>
    <t>=SUM(B6L261C32:B6L275C32)</t>
  </si>
  <si>
    <t>=SUM(B6L261C33:B6L275C33)</t>
  </si>
  <si>
    <t>=IF(B6L276C28=0,0,B6L276C3/B6L276C28)</t>
  </si>
  <si>
    <t>=IF(B6L276C28=0,0,B6L276C10/B6L276C28)</t>
  </si>
  <si>
    <t>=IF(B6L276C28=0,0,B6L276C15/B6L276C28)</t>
  </si>
  <si>
    <t>=IF(B6L276C28=0,0,B6L276C20/B6L276C28)</t>
  </si>
  <si>
    <t>=IF(B6L276C28=0,0,B6L276C26/B6L276C28)</t>
  </si>
  <si>
    <t>=B6L277C3*B6L119C1</t>
  </si>
  <si>
    <t>=B6L277C10*B6L119C1</t>
  </si>
  <si>
    <t>=B6L277C15*B6L119C1</t>
  </si>
  <si>
    <t>=B6L277C20*B6L119C1</t>
  </si>
  <si>
    <t>=B6L277C26*B6L119C1</t>
  </si>
  <si>
    <t>WORKTABLE B6 PART 2E</t>
  </si>
  <si>
    <t>5 YEAR AVERAGE SWITCHING (O&amp;T INDUSTRY, INTERCHANGE, INTRATERMINAL, INTERTERMINAL, AND I&amp;I) AND DISTRIBUTION AND CALCULATION OF SEM BY CAR TYPE</t>
  </si>
  <si>
    <t>=A1L341C19</t>
  </si>
  <si>
    <t>=B6L281C1*B6L281C2</t>
  </si>
  <si>
    <t>=IF(B6L296C3=0,0,B6L281C3/B6L296C3)</t>
  </si>
  <si>
    <t>=A1L541C81</t>
  </si>
  <si>
    <t>=B6L281C1*B6L281C5</t>
  </si>
  <si>
    <t>=B3L835C27</t>
  </si>
  <si>
    <t>=B6L281C6*B6L281C7</t>
  </si>
  <si>
    <t>=B6L281C8*B6L281C9</t>
  </si>
  <si>
    <t>=IF(B6L296C10=0,0,B6L281C10/B6L296C10)</t>
  </si>
  <si>
    <t>=B6L281C3*B6L281C12</t>
  </si>
  <si>
    <t>=B6L281C13*B6L281C14</t>
  </si>
  <si>
    <t>=IF(B6L296C15=0,0,B6L281C15/B6L296C15)</t>
  </si>
  <si>
    <t>=B6L281C3*B6L281C17</t>
  </si>
  <si>
    <t>=B6L281C18*B6L281C19</t>
  </si>
  <si>
    <t>=IF(B6L296C20=0,0,B6L281C20/B6L296C20)</t>
  </si>
  <si>
    <t>=A1L236C27</t>
  </si>
  <si>
    <t>=IF(B6L281C23=0,0,B6L281C22/B6L281C23)</t>
  </si>
  <si>
    <t>=B6L281C24*B6L281C25</t>
  </si>
  <si>
    <t>=IF(B6L296C26=0,0,B6L281C26/B6L296C26)</t>
  </si>
  <si>
    <t>=B6L281C3+B6L281C10+B6L281C15+B6L281C20+B6L281C26</t>
  </si>
  <si>
    <t>=B6L298C3*B6L281C4</t>
  </si>
  <si>
    <t>=B6L298C10*B6L281C11</t>
  </si>
  <si>
    <t>=B6L298C15*B6L281C16</t>
  </si>
  <si>
    <t>=B6L298C20*B6L281C21</t>
  </si>
  <si>
    <t>=B6L298C26*B6L281C27</t>
  </si>
  <si>
    <t>=B6L281C29+B6L281C30+B6L281C31+B6L281C32+B6L281C33</t>
  </si>
  <si>
    <t>=IF(B6L281C3=0,0,B6L281C29/B6L281C3)</t>
  </si>
  <si>
    <t>=IF(B6L281C8=0,0,B6L281C30/B6L281C8)</t>
  </si>
  <si>
    <t>=IF(B6L281C13=0,0,B6L281C31/B6L281C13)</t>
  </si>
  <si>
    <t>=IF(B6L281C18=0,0,B6L281C32/B6L281C18)</t>
  </si>
  <si>
    <t>=IF(B6L281C24=0,0,B6L281C33/B6L281C24)</t>
  </si>
  <si>
    <t>=A1L344C19</t>
  </si>
  <si>
    <t>=B6L282C1*B6L282C2</t>
  </si>
  <si>
    <t>=IF(B6L296C3=0,0,B6L282C3/B6L296C3)</t>
  </si>
  <si>
    <t>=A1L542C81</t>
  </si>
  <si>
    <t>=B6L282C1*B6L282C5</t>
  </si>
  <si>
    <t>=B3L836C27</t>
  </si>
  <si>
    <t>=B6L282C6*B6L282C7</t>
  </si>
  <si>
    <t>=B6L282C8*B6L282C9</t>
  </si>
  <si>
    <t>=IF(B6L296C10=0,0,B6L282C10/B6L296C10)</t>
  </si>
  <si>
    <t>=B6L282C3*B6L282C12</t>
  </si>
  <si>
    <t>=B6L282C13*B6L282C14</t>
  </si>
  <si>
    <t>=IF(B6L296C15=0,0,B6L282C15/B6L296C15)</t>
  </si>
  <si>
    <t>=B6L282C3*B6L282C17</t>
  </si>
  <si>
    <t>=B6L282C18*B6L282C19</t>
  </si>
  <si>
    <t>=IF(B6L296C20=0,0,B6L282C20/B6L296C20)</t>
  </si>
  <si>
    <t>=A1L237C27</t>
  </si>
  <si>
    <t>=IF(B6L282C23=0,0,B6L282C22/B6L282C23)</t>
  </si>
  <si>
    <t>=B6L282C24*B6L282C25</t>
  </si>
  <si>
    <t>=IF(B6L296C26=0,0,B6L282C26/B6L296C26)</t>
  </si>
  <si>
    <t>=B6L282C3+B6L282C10+B6L282C15+B6L282C20+B6L282C26</t>
  </si>
  <si>
    <t>=B6L298C3*B6L282C4</t>
  </si>
  <si>
    <t>=B6L298C10*B6L282C11</t>
  </si>
  <si>
    <t>=B6L298C15*B6L282C16</t>
  </si>
  <si>
    <t>=B6L298C20*B6L282C21</t>
  </si>
  <si>
    <t>=B6L298C26*B6L282C27</t>
  </si>
  <si>
    <t>=B6L282C29+B6L282C30+B6L282C31+B6L282C32+B6L282C33</t>
  </si>
  <si>
    <t>=IF(B6L282C3=0,0,B6L282C29/B6L282C3)</t>
  </si>
  <si>
    <t>=IF(B6L282C8=0,0,B6L282C30/B6L282C8)</t>
  </si>
  <si>
    <t>=IF(B6L282C13=0,0,B6L282C31/B6L282C13)</t>
  </si>
  <si>
    <t>=IF(B6L282C18=0,0,B6L282C32/B6L282C18)</t>
  </si>
  <si>
    <t>=IF(B6L282C24=0,0,B6L282C33/B6L282C24)</t>
  </si>
  <si>
    <t>=A1L345C19</t>
  </si>
  <si>
    <t>=B6L283C1*B6L283C2</t>
  </si>
  <si>
    <t>=IF(B6L296C3=0,0,B6L283C3/B6L296C3)</t>
  </si>
  <si>
    <t>=A1L543C81</t>
  </si>
  <si>
    <t>=B6L283C1*B6L283C5</t>
  </si>
  <si>
    <t>=B3L837C27</t>
  </si>
  <si>
    <t>=B6L283C6*B6L283C7</t>
  </si>
  <si>
    <t>=B6L283C8*B6L283C9</t>
  </si>
  <si>
    <t>=IF(B6L296C10=0,0,B6L283C10/B6L296C10)</t>
  </si>
  <si>
    <t>=B6L283C3*B6L283C12</t>
  </si>
  <si>
    <t>=B6L283C13*B6L283C14</t>
  </si>
  <si>
    <t>=IF(B6L296C15=0,0,B6L283C15/B6L296C15)</t>
  </si>
  <si>
    <t>=B6L283C3*B6L283C17</t>
  </si>
  <si>
    <t>=B6L283C18*B6L283C19</t>
  </si>
  <si>
    <t>=IF(B6L296C20=0,0,B6L283C20/B6L296C20)</t>
  </si>
  <si>
    <t>=A1L238C27</t>
  </si>
  <si>
    <t>=IF(B6L283C23=0,0,B6L283C22/B6L283C23)</t>
  </si>
  <si>
    <t>=B6L283C24*B6L283C25</t>
  </si>
  <si>
    <t>=IF(B6L296C26=0,0,B6L283C26/B6L296C26)</t>
  </si>
  <si>
    <t>=B6L283C3+B6L283C10+B6L283C15+B6L283C20+B6L283C26</t>
  </si>
  <si>
    <t>=B6L298C3*B6L283C4</t>
  </si>
  <si>
    <t>=B6L298C10*B6L283C11</t>
  </si>
  <si>
    <t>=B6L298C15*B6L283C16</t>
  </si>
  <si>
    <t>=B6L298C20*B6L283C21</t>
  </si>
  <si>
    <t>=B6L298C26*B6L283C27</t>
  </si>
  <si>
    <t>=B6L283C29+B6L283C30+B6L283C31+B6L283C32+B6L283C33</t>
  </si>
  <si>
    <t>=IF(B6L283C3=0,0,B6L283C29/B6L283C3)</t>
  </si>
  <si>
    <t>=IF(B6L283C8=0,0,B6L283C30/B6L283C8)</t>
  </si>
  <si>
    <t>=IF(B6L283C13=0,0,B6L283C31/B6L283C13)</t>
  </si>
  <si>
    <t>=IF(B6L283C18=0,0,B6L283C32/B6L283C18)</t>
  </si>
  <si>
    <t>=IF(B6L283C24=0,0,B6L283C33/B6L283C24)</t>
  </si>
  <si>
    <t>=A1L348C19</t>
  </si>
  <si>
    <t>=B6L284C1*B6L284C2</t>
  </si>
  <si>
    <t>=IF(B6L296C3=0,0,B6L284C3/B6L296C3)</t>
  </si>
  <si>
    <t>=A1L544C81</t>
  </si>
  <si>
    <t>=B6L284C1*B6L284C5</t>
  </si>
  <si>
    <t>=B3L838C27</t>
  </si>
  <si>
    <t>=B6L284C6*B6L284C7</t>
  </si>
  <si>
    <t>=B6L284C8*B6L284C9</t>
  </si>
  <si>
    <t>=IF(B6L296C10=0,0,B6L284C10/B6L296C10)</t>
  </si>
  <si>
    <t>=B6L284C3*B6L284C12</t>
  </si>
  <si>
    <t>=B6L284C13*B6L284C14</t>
  </si>
  <si>
    <t>=IF(B6L296C15=0,0,B6L284C15/B6L296C15)</t>
  </si>
  <si>
    <t>=B6L284C3*B6L284C17</t>
  </si>
  <si>
    <t>=B6L284C18*B6L284C19</t>
  </si>
  <si>
    <t>=IF(B6L296C20=0,0,B6L284C20/B6L296C20)</t>
  </si>
  <si>
    <t>=A1L239C27</t>
  </si>
  <si>
    <t>=IF(B6L284C23=0,0,B6L284C22/B6L284C23)</t>
  </si>
  <si>
    <t>=B6L284C24*B6L284C25</t>
  </si>
  <si>
    <t>=IF(B6L296C26=0,0,B6L284C26/B6L296C26)</t>
  </si>
  <si>
    <t>=B6L284C3+B6L284C10+B6L284C15+B6L284C20+B6L284C26</t>
  </si>
  <si>
    <t>=B6L298C3*B6L284C4</t>
  </si>
  <si>
    <t>=B6L298C10*B6L284C11</t>
  </si>
  <si>
    <t>=B6L298C15*B6L284C16</t>
  </si>
  <si>
    <t>=B6L298C20*B6L284C21</t>
  </si>
  <si>
    <t>=B6L298C26*B6L284C27</t>
  </si>
  <si>
    <t>=B6L284C29+B6L284C30+B6L284C31+B6L284C32+B6L284C33</t>
  </si>
  <si>
    <t>=IF(B6L284C3=0,0,B6L284C29/B6L284C3)</t>
  </si>
  <si>
    <t>=IF(B6L284C8=0,0,B6L284C30/B6L284C8)</t>
  </si>
  <si>
    <t>=IF(B6L284C13=0,0,B6L284C31/B6L284C13)</t>
  </si>
  <si>
    <t>=IF(B6L284C18=0,0,B6L284C32/B6L284C18)</t>
  </si>
  <si>
    <t>=IF(B6L284C24=0,0,B6L284C33/B6L284C24)</t>
  </si>
  <si>
    <t>=A1L349C19</t>
  </si>
  <si>
    <t>=B6L285C1*B6L285C2</t>
  </si>
  <si>
    <t>=IF(B6L296C3=0,0,B6L285C3/B6L296C3)</t>
  </si>
  <si>
    <t>=A1L545C81</t>
  </si>
  <si>
    <t>=B6L285C1*B6L285C5</t>
  </si>
  <si>
    <t>=B3L839C27</t>
  </si>
  <si>
    <t>=B6L285C6*B6L285C7</t>
  </si>
  <si>
    <t>=B6L285C8*B6L285C9</t>
  </si>
  <si>
    <t>=IF(B6L296C10=0,0,B6L285C10/B6L296C10)</t>
  </si>
  <si>
    <t>=B6L285C3*B6L285C12</t>
  </si>
  <si>
    <t>=B6L285C13*B6L285C14</t>
  </si>
  <si>
    <t>=IF(B6L296C15=0,0,B6L285C15/B6L296C15)</t>
  </si>
  <si>
    <t>=B6L285C3*B6L285C17</t>
  </si>
  <si>
    <t>=B6L285C18*B6L285C19</t>
  </si>
  <si>
    <t>=IF(B6L296C20=0,0,B6L285C20/B6L296C20)</t>
  </si>
  <si>
    <t>=A1L240C27</t>
  </si>
  <si>
    <t>=IF(B6L285C23=0,0,B6L285C22/B6L285C23)</t>
  </si>
  <si>
    <t>=B6L285C24*B6L285C25</t>
  </si>
  <si>
    <t>=IF(B6L296C26=0,0,B6L285C26/B6L296C26)</t>
  </si>
  <si>
    <t>=B6L285C3+B6L285C10+B6L285C15+B6L285C20+B6L285C26</t>
  </si>
  <si>
    <t>=B6L298C3*B6L285C4</t>
  </si>
  <si>
    <t>=B6L298C10*B6L285C11</t>
  </si>
  <si>
    <t>=B6L298C15*B6L285C16</t>
  </si>
  <si>
    <t>=B6L298C20*B6L285C21</t>
  </si>
  <si>
    <t>=B6L298C26*B6L285C27</t>
  </si>
  <si>
    <t>=B6L285C29+B6L285C30+B6L285C31+B6L285C32+B6L285C33</t>
  </si>
  <si>
    <t>=IF(B6L285C3=0,0,B6L285C29/B6L285C3)</t>
  </si>
  <si>
    <t>=IF(B6L285C8=0,0,B6L285C30/B6L285C8)</t>
  </si>
  <si>
    <t>=IF(B6L285C13=0,0,B6L285C31/B6L285C13)</t>
  </si>
  <si>
    <t>=IF(B6L285C18=0,0,B6L285C32/B6L285C18)</t>
  </si>
  <si>
    <t>=IF(B6L285C24=0,0,B6L285C33/B6L285C24)</t>
  </si>
  <si>
    <t>=A1L352C19</t>
  </si>
  <si>
    <t>=B6L286C1*B6L286C2</t>
  </si>
  <si>
    <t>=IF(B6L296C3=0,0,B6L286C3/B6L296C3)</t>
  </si>
  <si>
    <t>=A1L546C81</t>
  </si>
  <si>
    <t>=B6L286C1*B6L286C5</t>
  </si>
  <si>
    <t>=B3L840C27</t>
  </si>
  <si>
    <t>=B6L286C6*B6L286C7</t>
  </si>
  <si>
    <t>=B6L286C8*B6L286C9</t>
  </si>
  <si>
    <t>=IF(B6L296C10=0,0,B6L286C10/B6L296C10)</t>
  </si>
  <si>
    <t>=B6L286C3*B6L286C12</t>
  </si>
  <si>
    <t>=B6L286C13*B6L286C14</t>
  </si>
  <si>
    <t>=IF(B6L296C15=0,0,B6L286C15/B6L296C15)</t>
  </si>
  <si>
    <t>=B6L286C3*B6L286C17</t>
  </si>
  <si>
    <t>=B6L286C18*B6L286C19</t>
  </si>
  <si>
    <t>=IF(B6L296C20=0,0,B6L286C20/B6L296C20)</t>
  </si>
  <si>
    <t>=A1L241C27</t>
  </si>
  <si>
    <t>=IF(B6L286C23=0,0,B6L286C22/B6L286C23)</t>
  </si>
  <si>
    <t>=B6L286C24*B6L286C25</t>
  </si>
  <si>
    <t>=IF(B6L296C26=0,0,B6L286C26/B6L296C26)</t>
  </si>
  <si>
    <t>=B6L286C3+B6L286C10+B6L286C15+B6L286C20+B6L286C26</t>
  </si>
  <si>
    <t>=B6L298C3*B6L286C4</t>
  </si>
  <si>
    <t>=B6L298C10*B6L286C11</t>
  </si>
  <si>
    <t>=B6L298C15*B6L286C16</t>
  </si>
  <si>
    <t>=B6L298C20*B6L286C21</t>
  </si>
  <si>
    <t>=B6L298C26*B6L286C27</t>
  </si>
  <si>
    <t>=B6L286C29+B6L286C30+B6L286C31+B6L286C32+B6L286C33</t>
  </si>
  <si>
    <t>=IF(B6L286C3=0,0,B6L286C29/B6L286C3)</t>
  </si>
  <si>
    <t>=IF(B6L286C8=0,0,B6L286C30/B6L286C8)</t>
  </si>
  <si>
    <t>=IF(B6L286C13=0,0,B6L286C31/B6L286C13)</t>
  </si>
  <si>
    <t>=IF(B6L286C18=0,0,B6L286C32/B6L286C18)</t>
  </si>
  <si>
    <t>=IF(B6L286C24=0,0,B6L286C33/B6L286C24)</t>
  </si>
  <si>
    <t>=A1L353C19</t>
  </si>
  <si>
    <t>=B6L287C1*B6L287C2</t>
  </si>
  <si>
    <t>=IF(B6L296C3=0,0,B6L287C3/B6L296C3)</t>
  </si>
  <si>
    <t>=A1L547C81</t>
  </si>
  <si>
    <t>=B6L287C1*B6L287C5</t>
  </si>
  <si>
    <t>=B3L841C27</t>
  </si>
  <si>
    <t>=B6L287C6*B6L287C7</t>
  </si>
  <si>
    <t>=B6L287C8*B6L287C9</t>
  </si>
  <si>
    <t>=IF(B6L296C10=0,0,B6L287C10/B6L296C10)</t>
  </si>
  <si>
    <t>=B6L287C3*B6L287C12</t>
  </si>
  <si>
    <t>=B6L287C13*B6L287C14</t>
  </si>
  <si>
    <t>=IF(B6L296C15=0,0,B6L287C15/B6L296C15)</t>
  </si>
  <si>
    <t>=B6L287C3*B6L287C17</t>
  </si>
  <si>
    <t>=B6L287C18*B6L287C19</t>
  </si>
  <si>
    <t>=IF(B6L296C20=0,0,B6L287C20/B6L296C20)</t>
  </si>
  <si>
    <t>=A1L242C27</t>
  </si>
  <si>
    <t>=IF(B6L287C23=0,0,B6L287C22/B6L287C23)</t>
  </si>
  <si>
    <t>=B6L287C24*B6L287C25</t>
  </si>
  <si>
    <t>=IF(B6L296C26=0,0,B6L287C26/B6L296C26)</t>
  </si>
  <si>
    <t>=B6L287C3+B6L287C10+B6L287C15+B6L287C20+B6L287C26</t>
  </si>
  <si>
    <t>=B6L298C3*B6L287C4</t>
  </si>
  <si>
    <t>=B6L298C10*B6L287C11</t>
  </si>
  <si>
    <t>=B6L298C15*B6L287C16</t>
  </si>
  <si>
    <t>=B6L298C20*B6L287C21</t>
  </si>
  <si>
    <t>=B6L298C26*B6L287C27</t>
  </si>
  <si>
    <t>=B6L287C29+B6L287C30+B6L287C31+B6L287C32+B6L287C33</t>
  </si>
  <si>
    <t>=IF(B6L287C3=0,0,B6L287C29/B6L287C3)</t>
  </si>
  <si>
    <t>=IF(B6L287C8=0,0,B6L287C30/B6L287C8)</t>
  </si>
  <si>
    <t>=IF(B6L287C13=0,0,B6L287C31/B6L287C13)</t>
  </si>
  <si>
    <t>=IF(B6L287C18=0,0,B6L287C32/B6L287C18)</t>
  </si>
  <si>
    <t>=IF(B6L287C24=0,0,B6L287C33/B6L287C24)</t>
  </si>
  <si>
    <t>=A1L354C19</t>
  </si>
  <si>
    <t>=B6L288C1*B6L288C2</t>
  </si>
  <si>
    <t>=IF(B6L296C3=0,0,B6L288C3/B6L296C3)</t>
  </si>
  <si>
    <t>=A1L548C81</t>
  </si>
  <si>
    <t>=B6L288C1*B6L288C5</t>
  </si>
  <si>
    <t>=B3L842C27</t>
  </si>
  <si>
    <t>=B6L288C6*B6L288C7</t>
  </si>
  <si>
    <t>=B6L288C8*B6L288C9</t>
  </si>
  <si>
    <t>=IF(B6L296C10=0,0,B6L288C10/B6L296C10)</t>
  </si>
  <si>
    <t>=B6L288C3*B6L288C12</t>
  </si>
  <si>
    <t>=B6L288C13*B6L288C14</t>
  </si>
  <si>
    <t>=IF(B6L296C15=0,0,B6L288C15/B6L296C15)</t>
  </si>
  <si>
    <t>=B6L288C3*B6L288C17</t>
  </si>
  <si>
    <t>=B6L288C18*B6L288C19</t>
  </si>
  <si>
    <t>=IF(B6L296C20=0,0,B6L288C20/B6L296C20)</t>
  </si>
  <si>
    <t>=A1L243C27</t>
  </si>
  <si>
    <t>=IF(B6L288C23=0,0,B6L288C22/B6L288C23)</t>
  </si>
  <si>
    <t>=B6L288C24*B6L288C25</t>
  </si>
  <si>
    <t>=IF(B6L296C26=0,0,B6L288C26/B6L296C26)</t>
  </si>
  <si>
    <t>=B6L288C3+B6L288C10+B6L288C15+B6L288C20+B6L288C26</t>
  </si>
  <si>
    <t>=B6L298C3*B6L288C4</t>
  </si>
  <si>
    <t>=B6L298C10*B6L288C11</t>
  </si>
  <si>
    <t>=B6L298C15*B6L288C16</t>
  </si>
  <si>
    <t>=B6L298C20*B6L288C21</t>
  </si>
  <si>
    <t>=B6L298C26*B6L288C27</t>
  </si>
  <si>
    <t>=B6L288C29+B6L288C30+B6L288C31+B6L288C32+B6L288C33</t>
  </si>
  <si>
    <t>=IF(B6L288C3=0,0,B6L288C29/B6L288C3)</t>
  </si>
  <si>
    <t>=IF(B6L288C8=0,0,B6L288C30/B6L288C8)</t>
  </si>
  <si>
    <t>=IF(B6L288C13=0,0,B6L288C31/B6L288C13)</t>
  </si>
  <si>
    <t>=IF(B6L288C18=0,0,B6L288C32/B6L288C18)</t>
  </si>
  <si>
    <t>=IF(B6L288C24=0,0,B6L288C33/B6L288C24)</t>
  </si>
  <si>
    <t>=A1L356C19</t>
  </si>
  <si>
    <t>=B6L289C1*B6L289C2</t>
  </si>
  <si>
    <t>=IF(B6L296C3=0,0,B6L289C3/B6L296C3)</t>
  </si>
  <si>
    <t>=A1L549C81</t>
  </si>
  <si>
    <t>=B6L289C1*B6L289C5</t>
  </si>
  <si>
    <t>=B3L843C27</t>
  </si>
  <si>
    <t>=B6L289C6*B6L289C7</t>
  </si>
  <si>
    <t>=B6L289C8*B6L289C9</t>
  </si>
  <si>
    <t>=IF(B6L296C10=0,0,B6L289C10/B6L296C10)</t>
  </si>
  <si>
    <t>=B6L289C3*B6L289C12</t>
  </si>
  <si>
    <t>=B6L289C13*B6L289C14</t>
  </si>
  <si>
    <t>=IF(B6L296C15=0,0,B6L289C15/B6L296C15)</t>
  </si>
  <si>
    <t>=B6L289C3*B6L289C17</t>
  </si>
  <si>
    <t>=B6L289C18*B6L289C19</t>
  </si>
  <si>
    <t>=IF(B6L296C20=0,0,B6L289C20/B6L296C20)</t>
  </si>
  <si>
    <t>=A1L244C27</t>
  </si>
  <si>
    <t>=IF(B6L289C23=0,0,B6L289C22/B6L289C23)</t>
  </si>
  <si>
    <t>=B6L289C24*B6L289C25</t>
  </si>
  <si>
    <t>=IF(B6L296C26=0,0,B6L289C26/B6L296C26)</t>
  </si>
  <si>
    <t>=B6L289C3+B6L289C10+B6L289C15+B6L289C20+B6L289C26</t>
  </si>
  <si>
    <t>=B6L298C3*B6L289C4</t>
  </si>
  <si>
    <t>=B6L298C10*B6L289C11</t>
  </si>
  <si>
    <t>=B6L298C15*B6L289C16</t>
  </si>
  <si>
    <t>=B6L298C20*B6L289C21</t>
  </si>
  <si>
    <t>=B6L298C26*B6L289C27</t>
  </si>
  <si>
    <t>=B6L289C29+B6L289C30+B6L289C31+B6L289C32+B6L289C33</t>
  </si>
  <si>
    <t>=IF(B6L289C3=0,0,B6L289C29/B6L289C3)</t>
  </si>
  <si>
    <t>=IF(B6L289C8=0,0,B6L289C30/B6L289C8)</t>
  </si>
  <si>
    <t>=IF(B6L289C13=0,0,B6L289C31/B6L289C13)</t>
  </si>
  <si>
    <t>=IF(B6L289C18=0,0,B6L289C32/B6L289C18)</t>
  </si>
  <si>
    <t>=IF(B6L289C24=0,0,B6L289C33/B6L289C24)</t>
  </si>
  <si>
    <t>=A1L355C19</t>
  </si>
  <si>
    <t>=B6L290C1*B6L290C2</t>
  </si>
  <si>
    <t>=IF(B6L296C3=0,0,B6L290C3/B6L296C3)</t>
  </si>
  <si>
    <t>=A1L550C81</t>
  </si>
  <si>
    <t>=B6L290C1*B6L290C5</t>
  </si>
  <si>
    <t>=B3L844C27</t>
  </si>
  <si>
    <t>=B6L290C6*B6L290C7</t>
  </si>
  <si>
    <t>=B6L290C8*B6L290C9</t>
  </si>
  <si>
    <t>=IF(B6L296C10=0,0,B6L290C10/B6L296C10)</t>
  </si>
  <si>
    <t>=B6L290C3*B6L290C12</t>
  </si>
  <si>
    <t>=B6L290C13*B6L290C14</t>
  </si>
  <si>
    <t>=IF(B6L296C15=0,0,B6L290C15/B6L296C15)</t>
  </si>
  <si>
    <t>=B6L290C3*B6L290C17</t>
  </si>
  <si>
    <t>=B6L290C18*B6L290C19</t>
  </si>
  <si>
    <t>=IF(B6L296C20=0,0,B6L290C20/B6L296C20)</t>
  </si>
  <si>
    <t>=A1L245C27</t>
  </si>
  <si>
    <t>=IF(B6L290C23=0,0,B6L290C22/B6L290C23)</t>
  </si>
  <si>
    <t>=B6L290C24*B6L290C25</t>
  </si>
  <si>
    <t>=IF(B6L296C26=0,0,B6L290C26/B6L296C26)</t>
  </si>
  <si>
    <t>=B6L290C3+B6L290C10+B6L290C15+B6L290C20+B6L290C26</t>
  </si>
  <si>
    <t>=B6L298C3*B6L290C4</t>
  </si>
  <si>
    <t>=B6L298C10*B6L290C11</t>
  </si>
  <si>
    <t>=B6L298C15*B6L290C16</t>
  </si>
  <si>
    <t>=B6L298C20*B6L290C21</t>
  </si>
  <si>
    <t>=B6L298C26*B6L290C27</t>
  </si>
  <si>
    <t>=B6L290C29+B6L290C30+B6L290C31+B6L290C32+B6L290C33</t>
  </si>
  <si>
    <t>=IF(B6L290C3=0,0,B6L290C29/B6L290C3)</t>
  </si>
  <si>
    <t>=IF(B6L290C8=0,0,B6L290C30/B6L290C8)</t>
  </si>
  <si>
    <t>=IF(B6L290C13=0,0,B6L290C31/B6L290C13)</t>
  </si>
  <si>
    <t>=IF(B6L290C18=0,0,B6L290C32/B6L290C18)</t>
  </si>
  <si>
    <t>=IF(B6L290C24=0,0,B6L290C33/B6L290C24)</t>
  </si>
  <si>
    <t>=A1L357C19</t>
  </si>
  <si>
    <t>=B6L291C1*B6L291C2</t>
  </si>
  <si>
    <t>=IF(B6L296C3=0,0,B6L291C3/B6L296C3)</t>
  </si>
  <si>
    <t>=A1L551C81</t>
  </si>
  <si>
    <t>=B6L291C1*B6L291C5</t>
  </si>
  <si>
    <t>=B3L845C27</t>
  </si>
  <si>
    <t>=B6L291C6*B6L291C7</t>
  </si>
  <si>
    <t>=B6L291C8*B6L291C9</t>
  </si>
  <si>
    <t>=IF(B6L296C10=0,0,B6L291C10/B6L296C10)</t>
  </si>
  <si>
    <t>=B6L291C3*B6L291C12</t>
  </si>
  <si>
    <t>=B6L291C13*B6L291C14</t>
  </si>
  <si>
    <t>=IF(B6L296C15=0,0,B6L291C15/B6L296C15)</t>
  </si>
  <si>
    <t>=B6L291C3*B6L291C17</t>
  </si>
  <si>
    <t>=B6L291C18*B6L291C19</t>
  </si>
  <si>
    <t>=IF(B6L296C20=0,0,B6L291C20/B6L296C20)</t>
  </si>
  <si>
    <t>=A1L246C27</t>
  </si>
  <si>
    <t>=IF(B6L291C23=0,0,B6L291C22/B6L291C23)</t>
  </si>
  <si>
    <t>=B6L291C24*B6L291C25</t>
  </si>
  <si>
    <t>=IF(B6L296C26=0,0,B6L291C26/B6L296C26)</t>
  </si>
  <si>
    <t>=B6L291C3+B6L291C10+B6L291C15+B6L291C20+B6L291C26</t>
  </si>
  <si>
    <t>=B6L298C3*B6L291C4</t>
  </si>
  <si>
    <t>=B6L298C10*B6L291C11</t>
  </si>
  <si>
    <t>=B6L298C15*B6L291C16</t>
  </si>
  <si>
    <t>=B6L298C20*B6L291C21</t>
  </si>
  <si>
    <t>=B6L298C26*B6L291C27</t>
  </si>
  <si>
    <t>=B6L291C29+B6L291C30+B6L291C31+B6L291C32+B6L291C33</t>
  </si>
  <si>
    <t>=IF(B6L291C3=0,0,B6L291C29/B6L291C3)</t>
  </si>
  <si>
    <t>=IF(B6L291C8=0,0,B6L291C30/B6L291C8)</t>
  </si>
  <si>
    <t>=IF(B6L291C13=0,0,B6L291C31/B6L291C13)</t>
  </si>
  <si>
    <t>=IF(B6L291C18=0,0,B6L291C32/B6L291C18)</t>
  </si>
  <si>
    <t>=IF(B6L291C24=0,0,B6L291C33/B6L291C24)</t>
  </si>
  <si>
    <t>=A1L358C19</t>
  </si>
  <si>
    <t>=B6L292C1*B6L292C2</t>
  </si>
  <si>
    <t>=IF(B6L296C3=0,0,B6L292C3/B6L296C3)</t>
  </si>
  <si>
    <t>=A1L552C81</t>
  </si>
  <si>
    <t>=B6L292C1*B6L292C5</t>
  </si>
  <si>
    <t>=B3L846C27</t>
  </si>
  <si>
    <t>=B6L292C6*B6L292C7</t>
  </si>
  <si>
    <t>=B6L292C8*B6L292C9</t>
  </si>
  <si>
    <t>=IF(B6L296C10=0,0,B6L292C10/B6L296C10)</t>
  </si>
  <si>
    <t>=B6L292C3*B6L292C12</t>
  </si>
  <si>
    <t>=B6L292C13*B6L292C14</t>
  </si>
  <si>
    <t>=IF(B6L296C15=0,0,B6L292C15/B6L296C15)</t>
  </si>
  <si>
    <t>=B6L292C3*B6L292C17</t>
  </si>
  <si>
    <t>=B6L292C18*B6L292C19</t>
  </si>
  <si>
    <t>=IF(B6L296C20=0,0,B6L292C20/B6L296C20)</t>
  </si>
  <si>
    <t>=A1L247C27</t>
  </si>
  <si>
    <t>=IF(B6L292C23=0,0,B6L292C22/B6L292C23)</t>
  </si>
  <si>
    <t>=B6L292C24*B6L292C25</t>
  </si>
  <si>
    <t>=IF(B6L296C26=0,0,B6L292C26/B6L296C26)</t>
  </si>
  <si>
    <t>=B6L292C3+B6L292C10+B6L292C15+B6L292C20+B6L292C26</t>
  </si>
  <si>
    <t>=B6L298C3*B6L292C4</t>
  </si>
  <si>
    <t>=B6L298C10*B6L292C11</t>
  </si>
  <si>
    <t>=B6L298C15*B6L292C16</t>
  </si>
  <si>
    <t>=B6L298C20*B6L292C21</t>
  </si>
  <si>
    <t>=B6L298C26*B6L292C27</t>
  </si>
  <si>
    <t>=B6L292C29+B6L292C30+B6L292C31+B6L292C32+B6L292C33</t>
  </si>
  <si>
    <t>=IF(B6L292C3=0,0,B6L292C29/B6L292C3)</t>
  </si>
  <si>
    <t>=IF(B6L292C8=0,0,B6L292C30/B6L292C8)</t>
  </si>
  <si>
    <t>=IF(B6L292C13=0,0,B6L292C31/B6L292C13)</t>
  </si>
  <si>
    <t>=IF(B6L292C18=0,0,B6L292C32/B6L292C18)</t>
  </si>
  <si>
    <t>=IF(B6L292C24=0,0,B6L292C33/B6L292C24)</t>
  </si>
  <si>
    <t>=A1L359C19</t>
  </si>
  <si>
    <t>=B6L293C1*B6L293C2</t>
  </si>
  <si>
    <t>=IF(B6L296C3=0,0,B6L293C3/B6L296C3)</t>
  </si>
  <si>
    <t>=A1L553C81</t>
  </si>
  <si>
    <t>=B6L293C1*B6L293C5</t>
  </si>
  <si>
    <t>=B3L847C27</t>
  </si>
  <si>
    <t>=B6L293C6*B6L293C7</t>
  </si>
  <si>
    <t>=B6L293C8*B6L293C9</t>
  </si>
  <si>
    <t>=IF(B6L296C10=0,0,B6L293C10/B6L296C10)</t>
  </si>
  <si>
    <t>=B6L293C3*B6L293C12</t>
  </si>
  <si>
    <t>=B6L293C13*B6L293C14</t>
  </si>
  <si>
    <t>=IF(B6L296C15=0,0,B6L293C15/B6L296C15)</t>
  </si>
  <si>
    <t>=B6L293C3*B6L293C17</t>
  </si>
  <si>
    <t>=B6L293C18*B6L293C19</t>
  </si>
  <si>
    <t>=IF(B6L296C20=0,0,B6L293C20/B6L296C20)</t>
  </si>
  <si>
    <t>=A1L248C27</t>
  </si>
  <si>
    <t>=IF(B6L293C23=0,0,B6L293C22/B6L293C23)</t>
  </si>
  <si>
    <t>=B6L293C24*B6L293C25</t>
  </si>
  <si>
    <t>=IF(B6L296C26=0,0,B6L293C26/B6L296C26)</t>
  </si>
  <si>
    <t>=B6L293C3+B6L293C10+B6L293C15+B6L293C20+B6L293C26</t>
  </si>
  <si>
    <t>=B6L298C3*B6L293C4</t>
  </si>
  <si>
    <t>=B6L298C10*B6L293C11</t>
  </si>
  <si>
    <t>=B6L298C15*B6L293C16</t>
  </si>
  <si>
    <t>=B6L298C20*B6L293C21</t>
  </si>
  <si>
    <t>=B6L298C26*B6L293C27</t>
  </si>
  <si>
    <t>=B6L293C29+B6L293C30+B6L293C31+B6L293C32+B6L293C33</t>
  </si>
  <si>
    <t>=IF(B6L293C3=0,0,B6L293C29/B6L293C3)</t>
  </si>
  <si>
    <t>=IF(B6L293C8=0,0,B6L293C30/B6L293C8)</t>
  </si>
  <si>
    <t>=IF(B6L293C13=0,0,B6L293C31/B6L293C13)</t>
  </si>
  <si>
    <t>=IF(B6L293C18=0,0,B6L293C32/B6L293C18)</t>
  </si>
  <si>
    <t>=IF(B6L293C24=0,0,B6L293C33/B6L293C24)</t>
  </si>
  <si>
    <t>=A1L360C19</t>
  </si>
  <si>
    <t>=B6L294C1*B6L294C2</t>
  </si>
  <si>
    <t>=IF(B6L296C3=0,0,B6L294C3/B6L296C3)</t>
  </si>
  <si>
    <t>=A1L554C81</t>
  </si>
  <si>
    <t>=B6L294C1*B6L294C5</t>
  </si>
  <si>
    <t>=B3L848C27</t>
  </si>
  <si>
    <t>=B6L294C6*B6L294C7</t>
  </si>
  <si>
    <t>=B6L294C8*B6L294C9</t>
  </si>
  <si>
    <t>=IF(B6L296C10=0,0,B6L294C10/B6L296C10)</t>
  </si>
  <si>
    <t>=B6L294C3*B6L294C12</t>
  </si>
  <si>
    <t>=B6L294C13*B6L294C14</t>
  </si>
  <si>
    <t>=IF(B6L296C15=0,0,B6L294C15/B6L296C15)</t>
  </si>
  <si>
    <t>=B6L294C3*B6L294C17</t>
  </si>
  <si>
    <t>=B6L294C18*B6L294C19</t>
  </si>
  <si>
    <t>=IF(B6L296C20=0,0,B6L294C20/B6L296C20)</t>
  </si>
  <si>
    <t>=A1L249C27</t>
  </si>
  <si>
    <t>=IF(B6L294C23=0,0,B6L294C22/B6L294C23)</t>
  </si>
  <si>
    <t>=B6L294C24*B6L294C25</t>
  </si>
  <si>
    <t>=IF(B6L296C26=0,0,B6L294C26/B6L296C26)</t>
  </si>
  <si>
    <t>=B6L294C3+B6L294C10+B6L294C15+B6L294C20+B6L294C26</t>
  </si>
  <si>
    <t>=B6L298C3*B6L294C4</t>
  </si>
  <si>
    <t>=B6L298C10*B6L294C11</t>
  </si>
  <si>
    <t>=B6L298C15*B6L294C16</t>
  </si>
  <si>
    <t>=B6L298C20*B6L294C21</t>
  </si>
  <si>
    <t>=B6L298C26*B6L294C27</t>
  </si>
  <si>
    <t>=B6L294C29+B6L294C30+B6L294C31+B6L294C32+B6L294C33</t>
  </si>
  <si>
    <t>=IF(B6L294C3=0,0,B6L294C29/B6L294C3)</t>
  </si>
  <si>
    <t>=IF(B6L294C8=0,0,B6L294C30/B6L294C8)</t>
  </si>
  <si>
    <t>=IF(B6L294C13=0,0,B6L294C31/B6L294C13)</t>
  </si>
  <si>
    <t>=IF(B6L294C18=0,0,B6L294C32/B6L294C18)</t>
  </si>
  <si>
    <t>=IF(B6L294C24=0,0,B6L294C33/B6L294C24)</t>
  </si>
  <si>
    <t>=A1L363C19</t>
  </si>
  <si>
    <t>=B6L295C1*B6L295C2</t>
  </si>
  <si>
    <t>=IF(B6L296C3=0,0,B6L295C3/B6L296C3)</t>
  </si>
  <si>
    <t>=A1L555C81</t>
  </si>
  <si>
    <t>=B6L295C1*B6L295C5</t>
  </si>
  <si>
    <t>=B3L852C27</t>
  </si>
  <si>
    <t>=B6L295C6*B6L295C7</t>
  </si>
  <si>
    <t>=B6L295C8*B6L295C9</t>
  </si>
  <si>
    <t>=IF(B6L296C10=0,0,B6L295C10/B6L296C10)</t>
  </si>
  <si>
    <t>=B6L295C3*B6L295C12</t>
  </si>
  <si>
    <t>=B6L295C13*B6L295C14</t>
  </si>
  <si>
    <t>=IF(B6L296C15=0,0,B6L295C15/B6L296C15)</t>
  </si>
  <si>
    <t>=B6L295C3*B6L295C17</t>
  </si>
  <si>
    <t>=B6L295C18*B6L295C19</t>
  </si>
  <si>
    <t>=IF(B6L296C20=0,0,B6L295C20/B6L296C20)</t>
  </si>
  <si>
    <t>=A1L253C27</t>
  </si>
  <si>
    <t>=IF(B6L295C23=0,0,B6L295C22/B6L295C23)</t>
  </si>
  <si>
    <t>=B6L295C24*B6L295C25</t>
  </si>
  <si>
    <t>=IF(B6L296C26=0,0,B6L295C26/B6L296C26)</t>
  </si>
  <si>
    <t>=B6L295C3+B6L295C10+B6L295C15+B6L295C20+B6L295C26</t>
  </si>
  <si>
    <t>=B6L298C3*B6L295C4</t>
  </si>
  <si>
    <t>=B6L298C10*B6L295C11</t>
  </si>
  <si>
    <t>=B6L298C15*B6L295C16</t>
  </si>
  <si>
    <t>=B6L298C20*B6L295C21</t>
  </si>
  <si>
    <t>=B6L298C26*B6L295C27</t>
  </si>
  <si>
    <t>=B6L295C29+B6L295C30+B6L295C31+B6L295C32+B6L295C33</t>
  </si>
  <si>
    <t>=IF(B6L295C3=0,0,B6L295C29/B6L295C3)</t>
  </si>
  <si>
    <t>=IF(B6L295C8=0,0,B6L295C30/B6L295C8)</t>
  </si>
  <si>
    <t>=IF(B6L295C13=0,0,B6L295C31/B6L295C13)</t>
  </si>
  <si>
    <t>=IF(B6L295C18=0,0,B6L295C32/B6L295C18)</t>
  </si>
  <si>
    <t>=IF(B6L295C24=0,0,B6L295C33/B6L295C24)</t>
  </si>
  <si>
    <t>=SUM(B6L281C1:B6L295C1)</t>
  </si>
  <si>
    <t>=SUM(B6L281C3:B6L295C3)</t>
  </si>
  <si>
    <t>=IF(B6L296C3=0,0,B6L296C3/B6L296C3)</t>
  </si>
  <si>
    <t>=SUM(B6L281C8:B6L295C8)</t>
  </si>
  <si>
    <t>=SUM(B6L281C10:B6L295C10)</t>
  </si>
  <si>
    <t>=IF(B6L296C10=0,0,B6L296C10/B6L296C10)</t>
  </si>
  <si>
    <t>=SUM(B6L281C13:B6L295C13)</t>
  </si>
  <si>
    <t>=SUM(B6L281C15:B6L295C15)</t>
  </si>
  <si>
    <t>=IF(B6L296C15=0,0,B6L296C15/B6L296C15)</t>
  </si>
  <si>
    <t>=SUM(B6L281C18:B6L295C18)</t>
  </si>
  <si>
    <t>=SUM(B6L281C20:B6L295C20)</t>
  </si>
  <si>
    <t>=IF(B6L296C20=0,0,B6L296C20/B6L296C20)</t>
  </si>
  <si>
    <t>=SUM(B6L281C24:B6L295C24)</t>
  </si>
  <si>
    <t>=SUM(B6L281C26:B6L295C26)</t>
  </si>
  <si>
    <t>=IF(B6L296C26=0,0,B6L296C26/B6L296C26)</t>
  </si>
  <si>
    <t>=B6L296C3+B6L296C10+B6L296C15+B6L296C20+B6L296C26</t>
  </si>
  <si>
    <t>=SUM(B6L281C29:B6L295C29)</t>
  </si>
  <si>
    <t>=SUM(B6L281C30:B6L295C30)</t>
  </si>
  <si>
    <t>=SUM(B6L281C31:B6L295C31)</t>
  </si>
  <si>
    <t>=SUM(B6L281C32:B6L295C32)</t>
  </si>
  <si>
    <t>=SUM(B6L281C33:B6L295C33)</t>
  </si>
  <si>
    <t>=IF(B6L296C28=0,0,B6L296C3/B6L296C28)</t>
  </si>
  <si>
    <t>=IF(B6L296C28=0,0,B6L296C10/B6L296C28)</t>
  </si>
  <si>
    <t>=IF(B6L296C28=0,0,B6L296C15/B6L296C28)</t>
  </si>
  <si>
    <t>=IF(B6L296C28=0,0,B6L296C20/B6L296C28)</t>
  </si>
  <si>
    <t>=IF(B6L296C28=0,0,B6L296C26/B6L296C28)</t>
  </si>
  <si>
    <t>=B6L297C3*B6L120C1</t>
  </si>
  <si>
    <t>=B6L297C10*B6L120C1</t>
  </si>
  <si>
    <t>=B6L297C15*B6L120C1</t>
  </si>
  <si>
    <t>=B6L297C20*B6L120C1</t>
  </si>
  <si>
    <t>=B6L297C26*B6L120C1</t>
  </si>
  <si>
    <t>WORKTABLE B6 PART 3</t>
  </si>
  <si>
    <t>CALCULATION OF AVERAGE MILES BETWEEN INTERCHANGE SWITCHING</t>
  </si>
  <si>
    <t>Cars Interchanged Two Roads</t>
  </si>
  <si>
    <t>Miles Per Car Interchanged Two Roads</t>
  </si>
  <si>
    <t>REFER MECHANICAL</t>
  </si>
  <si>
    <t>REFER NON MECH</t>
  </si>
  <si>
    <t>ALL OTHER CARS INCLUDING TANK</t>
  </si>
  <si>
    <t>ALL CARS</t>
  </si>
  <si>
    <t>=B6L201C8</t>
  </si>
  <si>
    <t>=IF(B6L301C2=0,0,B6L301C1/B6L301C2)</t>
  </si>
  <si>
    <t>=B6L202C8</t>
  </si>
  <si>
    <t>=IF(B6L302C2=0,0,B6L302C1/B6L302C2)</t>
  </si>
  <si>
    <t>=B6L203C8</t>
  </si>
  <si>
    <t>=IF(B6L303C2=0,0,B6L303C1/B6L303C2)</t>
  </si>
  <si>
    <t>=B6L204C8</t>
  </si>
  <si>
    <t>=IF(B6L304C2=0,0,B6L304C1/B6L304C2)</t>
  </si>
  <si>
    <t>=B6L205C8</t>
  </si>
  <si>
    <t>=IF(B6L305C2=0,0,B6L305C1/B6L305C2)</t>
  </si>
  <si>
    <t>=B6L206C8</t>
  </si>
  <si>
    <t>=IF(B6L306C2=0,0,B6L306C1/B6L306C2)</t>
  </si>
  <si>
    <t>=B6L207C8</t>
  </si>
  <si>
    <t>=IF(B6L307C2=0,0,B6L307C1/B6L307C2)</t>
  </si>
  <si>
    <t>=B6L208C8</t>
  </si>
  <si>
    <t>=IF(B6L308C2=0,0,B6L308C1/B6L308C2)</t>
  </si>
  <si>
    <t>=B6L209C8</t>
  </si>
  <si>
    <t>=IF(B6L309C2=0,0,B6L309C1/B6L309C2)</t>
  </si>
  <si>
    <t>=B6L210C8</t>
  </si>
  <si>
    <t>=IF(B6L310C2=0,0,B6L310C1/B6L310C2)</t>
  </si>
  <si>
    <t>=B6L211C8</t>
  </si>
  <si>
    <t>=IF(B6L311C2=0,0,B6L311C1/B6L311C2)</t>
  </si>
  <si>
    <t>=B6L212C8</t>
  </si>
  <si>
    <t>=IF(B6L312C2=0,0,B6L312C1/B6L312C2)</t>
  </si>
  <si>
    <t>=B6L213C8</t>
  </si>
  <si>
    <t>=IF(B6L313C2=0,0,B6L313C1/B6L313C2)</t>
  </si>
  <si>
    <t>=B6L214C8</t>
  </si>
  <si>
    <t>=IF(B6L314C2=0,0,B6L314C1/B6L314C2)</t>
  </si>
  <si>
    <t>=B6L215C8</t>
  </si>
  <si>
    <t>=IF(B6L315C2=0,0,B6L315C1/B6L315C2)</t>
  </si>
  <si>
    <t>=A1L254C3</t>
  </si>
  <si>
    <t>=B6L216C8</t>
  </si>
  <si>
    <t>=IF(B6L316C2=0,0,B6L316C1/B6L316C2)</t>
  </si>
  <si>
    <t>WORKTABLE B7 PART 1</t>
  </si>
  <si>
    <t>RAILROAD OWNED CAR DAYS AND CAR MILES IN RUNNING AND SWITCHING SERVICE</t>
  </si>
  <si>
    <t>TRAIN STATISTICS - RAILROAD OWNED CARS</t>
  </si>
  <si>
    <t>Operating Data</t>
  </si>
  <si>
    <t>TOTAL TRAIN MILES - RUNNING (CURRENT YEAR)</t>
  </si>
  <si>
    <t>TOTAL TRAIN MILES - RUNNING (2 YEAR AVERAGE)</t>
  </si>
  <si>
    <t>TOTAL TRAIN MILES - RUNNING (3 YEAR AVERAGE)</t>
  </si>
  <si>
    <t>TOTAL TRAIN MILES - RUNNING (4 YEAR AVERAGE)</t>
  </si>
  <si>
    <t>TOTAL TRAIN MILES - RUNNING (5 YEAR AVERAGE)</t>
  </si>
  <si>
    <t>TOTAL TRAIN HOURS - ROAD SERVICE (CURRENT YEAR)</t>
  </si>
  <si>
    <t>TOTAL TRAIN HOURS - ROAD SERVICE (2 YEAR AVERAGE)</t>
  </si>
  <si>
    <t>TOTAL TRAIN HOURS - ROAD SERVICE (3 YEAR AVERAGE)</t>
  </si>
  <si>
    <t>TOTAL TRAIN HOURS - ROAD SERVICE (4 YEAR AVERAGE)</t>
  </si>
  <si>
    <t>TOTAL TRAIN HOURS - ROAD SERVICE (5 YEAR AVERAGE)</t>
  </si>
  <si>
    <t>TOTAL TRAIN HOURS - TRAIN SW (CURRENT YEAR)</t>
  </si>
  <si>
    <t>TOTAL TRAIN HOURS - TRAIN SW (2 YEAR AVERAGE)</t>
  </si>
  <si>
    <t>TOTAL TRAIN HOURS - TRAIN SW (3 YEAR AVERAGE)</t>
  </si>
  <si>
    <t>TOTAL TRAIN HOURS - TRAIN SW (4 YEAR AVERAGE)</t>
  </si>
  <si>
    <t>TOTAL TRAIN HOURS - TRAIN SW (5 YEAR AVERAGE)</t>
  </si>
  <si>
    <t>TOTAL TRAIN HOURS - RUNNING (CURRENT YEAR)</t>
  </si>
  <si>
    <t>TOTAL TRAIN HOURS - RUNNING (2 YEAR AVERAGE)</t>
  </si>
  <si>
    <t>TOTAL TRAIN HOURS - RUNNING (3 YEAR AVERAGE)</t>
  </si>
  <si>
    <t>TOTAL TRAIN HOURS - RUNNING (4 YEAR AVERAGE)</t>
  </si>
  <si>
    <t>TOTAL TRAIN HOURS - RUNNING (5 YEAR AVERAGE)</t>
  </si>
  <si>
    <t>SW/LINE HAUL WEIGHTING FACTOR</t>
  </si>
  <si>
    <t>=A1L129C1</t>
  </si>
  <si>
    <t>=A1L129C6</t>
  </si>
  <si>
    <t>=A1L129C7</t>
  </si>
  <si>
    <t>=A1L129C8</t>
  </si>
  <si>
    <t>=A1L129C9</t>
  </si>
  <si>
    <t>=B7L106C1-B7L111C1</t>
  </si>
  <si>
    <t>=B7L107C1-B7L112C1</t>
  </si>
  <si>
    <t>=B7L108C1-B7L113C1</t>
  </si>
  <si>
    <t>=B7L109C1-B7L114C1</t>
  </si>
  <si>
    <t>=B7L110C1-B7L115C1</t>
  </si>
  <si>
    <t>=A1L587C1</t>
  </si>
  <si>
    <t>WORKTABLE B7 PART 2</t>
  </si>
  <si>
    <t>CALCULATION OF CAR DAYS RUNNING BY CAR TYPE AND CAR MILES PER CAR DAY (PER DIEM ONLY)</t>
  </si>
  <si>
    <t>Miles Loaded &amp; Empty</t>
  </si>
  <si>
    <t>Car Miles Per Train Mile</t>
  </si>
  <si>
    <t>Per Diem Car Miles Per Train Mile</t>
  </si>
  <si>
    <t>Car Hours Running</t>
  </si>
  <si>
    <t>Car Days Running</t>
  </si>
  <si>
    <t>Total Car Days Running</t>
  </si>
  <si>
    <t>Car Miles Running Per Car Day Running</t>
  </si>
  <si>
    <t>2 Year Average
Miles Loaded &amp; Empty</t>
  </si>
  <si>
    <t>2 Year Average
Car Miles Per Train Mile</t>
  </si>
  <si>
    <t>2 Year Average
Per Diem Car Miles Per Train Mile</t>
  </si>
  <si>
    <t>2 Year Average
Car Hours Running</t>
  </si>
  <si>
    <t>2 Year Average
Car Days Running</t>
  </si>
  <si>
    <t>2 Year Average
Total Car Days Running</t>
  </si>
  <si>
    <t>2 Year Average
Car Miles Running Per Car Day Running</t>
  </si>
  <si>
    <t>3 Year Average
Miles Loaded &amp; Empty</t>
  </si>
  <si>
    <t>3 Year Average
Car Miles Per Train Mile</t>
  </si>
  <si>
    <t>3 Year Average
Per Diem Car Miles Per Train Mile</t>
  </si>
  <si>
    <t>3 Year Average
Car Hours Running</t>
  </si>
  <si>
    <t>3 Year Average
Car Days Running</t>
  </si>
  <si>
    <t>3 Year Average
Total Car Days Running</t>
  </si>
  <si>
    <t>3 Year Average
Car Miles Running Per Car Day Running</t>
  </si>
  <si>
    <t>4 Year Average
Miles Loaded &amp; Empty</t>
  </si>
  <si>
    <t>4 Year Average
Car Miles Per Train Mile</t>
  </si>
  <si>
    <t>4 Year Average
Per Diem Car Miles Per Train Mile</t>
  </si>
  <si>
    <t>4 Year Average
Car Hours Running</t>
  </si>
  <si>
    <t>4 Year Average
Car Days Running</t>
  </si>
  <si>
    <t>4 Year Average
Total Car Days Running</t>
  </si>
  <si>
    <t>4 Year Average
Car Miles Running Per Car Day Running</t>
  </si>
  <si>
    <t>5 Year Average
Miles Loaded &amp; Empty</t>
  </si>
  <si>
    <t>5 Year Average
Car Miles Per Train Mile</t>
  </si>
  <si>
    <t>5 Year Average
Per Diem Car Miles Per Train Mile</t>
  </si>
  <si>
    <t>5 Year Average
Car Hours Running</t>
  </si>
  <si>
    <t>5 Year Average
Car Days Running</t>
  </si>
  <si>
    <t>5 Year Average
Total Car Days Running</t>
  </si>
  <si>
    <t>5 Year Average
Car Miles Running Per Car Day Running</t>
  </si>
  <si>
    <t>=A1L201C3</t>
  </si>
  <si>
    <t>=IF(B7L101C1=0,0,B7L201C1/B7L101C1)</t>
  </si>
  <si>
    <t>=B7L201C2</t>
  </si>
  <si>
    <t>=B7L201C3*B7L116C1</t>
  </si>
  <si>
    <t>=B7L201C4</t>
  </si>
  <si>
    <t>=B7L201C5/24.0</t>
  </si>
  <si>
    <t>=B7L201C6</t>
  </si>
  <si>
    <t>=IF(B7L201C7=0,0,B7L201C1/B7L201C7)</t>
  </si>
  <si>
    <t>=A1L201C18</t>
  </si>
  <si>
    <t>=IF(B7L102C1=0,0,B7L201C9/B7L102C1)</t>
  </si>
  <si>
    <t>=B7L201C10</t>
  </si>
  <si>
    <t>=B7L201C11*B7L117C1</t>
  </si>
  <si>
    <t>=B7L201C12</t>
  </si>
  <si>
    <t>=B7L201C13/24.0</t>
  </si>
  <si>
    <t>=B7L201C14</t>
  </si>
  <si>
    <t>=IF(B7L201C15=0,0,B7L201C9/B7L201C15)</t>
  </si>
  <si>
    <t>=A1L201C21</t>
  </si>
  <si>
    <t>=IF(B7L103C1=0,0,B7L201C17/B7L103C1)</t>
  </si>
  <si>
    <t>=B7L201C18</t>
  </si>
  <si>
    <t>=B7L201C19*B7L118C1</t>
  </si>
  <si>
    <t>=B7L201C20</t>
  </si>
  <si>
    <t>=B7L201C21/24.0</t>
  </si>
  <si>
    <t>=B7L201C22</t>
  </si>
  <si>
    <t>=IF(B7L201C23=0,0,B7L201C17/B7L201C23)</t>
  </si>
  <si>
    <t>=A1L201C24</t>
  </si>
  <si>
    <t>=IF(B7L104C1=0,0,B7L201C25/B7L104C1)</t>
  </si>
  <si>
    <t>=B7L201C26</t>
  </si>
  <si>
    <t>=B7L201C27*B7L119C1</t>
  </si>
  <si>
    <t>=B7L201C28</t>
  </si>
  <si>
    <t>=B7L201C29/24.0</t>
  </si>
  <si>
    <t>=B7L201C30</t>
  </si>
  <si>
    <t>=IF(B7L201C31=0,0,B7L201C25/B7L201C31)</t>
  </si>
  <si>
    <t>=A1L201C27</t>
  </si>
  <si>
    <t>=IF(B7L105C1=0,0,B7L201C33/B7L105C1)</t>
  </si>
  <si>
    <t>=B7L201C34</t>
  </si>
  <si>
    <t>=B7L201C35*B7L120C1</t>
  </si>
  <si>
    <t>=B7L201C36</t>
  </si>
  <si>
    <t>=B7L201C37/24.0</t>
  </si>
  <si>
    <t>=B7L201C38</t>
  </si>
  <si>
    <t>=IF(B7L201C39=0,0,B7L201C33/B7L201C39)</t>
  </si>
  <si>
    <t>=A1L202C3</t>
  </si>
  <si>
    <t>=IF(B7L101C1=0,0,B7L202C1/B7L101C1)</t>
  </si>
  <si>
    <t>=B7L202C2</t>
  </si>
  <si>
    <t>=B7L202C3*B7L116C1</t>
  </si>
  <si>
    <t>=B7L202C4</t>
  </si>
  <si>
    <t>=B7L202C5/24.0</t>
  </si>
  <si>
    <t>=B7L202C6</t>
  </si>
  <si>
    <t>=IF(B7L202C7=0,0,B7L202C1/B7L202C7)</t>
  </si>
  <si>
    <t>=A1L202C18</t>
  </si>
  <si>
    <t>=IF(B7L102C1=0,0,B7L202C9/B7L102C1)</t>
  </si>
  <si>
    <t>=B7L202C10</t>
  </si>
  <si>
    <t>=B7L202C11*B7L117C1</t>
  </si>
  <si>
    <t>=B7L202C12</t>
  </si>
  <si>
    <t>=B7L202C13/24.0</t>
  </si>
  <si>
    <t>=B7L202C14</t>
  </si>
  <si>
    <t>=IF(B7L202C15=0,0,B7L202C9/B7L202C15)</t>
  </si>
  <si>
    <t>=A1L202C21</t>
  </si>
  <si>
    <t>=IF(B7L103C1=0,0,B7L202C17/B7L103C1)</t>
  </si>
  <si>
    <t>=B7L202C18</t>
  </si>
  <si>
    <t>=B7L202C19*B7L118C1</t>
  </si>
  <si>
    <t>=B7L202C20</t>
  </si>
  <si>
    <t>=B7L202C21/24.0</t>
  </si>
  <si>
    <t>=B7L202C22</t>
  </si>
  <si>
    <t>=IF(B7L202C23=0,0,B7L202C17/B7L202C23)</t>
  </si>
  <si>
    <t>=A1L202C24</t>
  </si>
  <si>
    <t>=IF(B7L104C1=0,0,B7L202C25/B7L104C1)</t>
  </si>
  <si>
    <t>=B7L202C26</t>
  </si>
  <si>
    <t>=B7L202C27*B7L119C1</t>
  </si>
  <si>
    <t>=B7L202C28</t>
  </si>
  <si>
    <t>=B7L202C29/24.0</t>
  </si>
  <si>
    <t>=B7L202C30</t>
  </si>
  <si>
    <t>=IF(B7L202C31=0,0,B7L202C25/B7L202C31)</t>
  </si>
  <si>
    <t>=A1L202C27</t>
  </si>
  <si>
    <t>=IF(B7L105C1=0,0,B7L202C33/B7L105C1)</t>
  </si>
  <si>
    <t>=B7L202C34</t>
  </si>
  <si>
    <t>=B7L202C35*B7L120C1</t>
  </si>
  <si>
    <t>=B7L202C36</t>
  </si>
  <si>
    <t>=B7L202C37/24.0</t>
  </si>
  <si>
    <t>=B7L202C38</t>
  </si>
  <si>
    <t>=IF(B7L202C39=0,0,B7L202C33/B7L202C39)</t>
  </si>
  <si>
    <t>=A1L203C3</t>
  </si>
  <si>
    <t>=IF(B7L101C1=0,0,B7L203C1/B7L101C1)</t>
  </si>
  <si>
    <t>=B7L203C2</t>
  </si>
  <si>
    <t>=B7L203C3*B7L116C1</t>
  </si>
  <si>
    <t>=B7L203C4</t>
  </si>
  <si>
    <t>=B7L203C5/24.0</t>
  </si>
  <si>
    <t>=B7L203C6</t>
  </si>
  <si>
    <t>=IF(B7L203C7=0,0,B7L203C1/B7L203C7)</t>
  </si>
  <si>
    <t>=A1L203C18</t>
  </si>
  <si>
    <t>=IF(B7L102C1=0,0,B7L203C9/B7L102C1)</t>
  </si>
  <si>
    <t>=B7L203C10</t>
  </si>
  <si>
    <t>=B7L203C11*B7L117C1</t>
  </si>
  <si>
    <t>=B7L203C12</t>
  </si>
  <si>
    <t>=B7L203C13/24.0</t>
  </si>
  <si>
    <t>=B7L203C14</t>
  </si>
  <si>
    <t>=IF(B7L203C15=0,0,B7L203C9/B7L203C15)</t>
  </si>
  <si>
    <t>=A1L203C21</t>
  </si>
  <si>
    <t>=IF(B7L103C1=0,0,B7L203C17/B7L103C1)</t>
  </si>
  <si>
    <t>=B7L203C18</t>
  </si>
  <si>
    <t>=B7L203C19*B7L118C1</t>
  </si>
  <si>
    <t>=B7L203C20</t>
  </si>
  <si>
    <t>=B7L203C21/24.0</t>
  </si>
  <si>
    <t>=B7L203C22</t>
  </si>
  <si>
    <t>=IF(B7L203C23=0,0,B7L203C17/B7L203C23)</t>
  </si>
  <si>
    <t>=A1L203C24</t>
  </si>
  <si>
    <t>=IF(B7L104C1=0,0,B7L203C25/B7L104C1)</t>
  </si>
  <si>
    <t>=B7L203C26</t>
  </si>
  <si>
    <t>=B7L203C27*B7L119C1</t>
  </si>
  <si>
    <t>=B7L203C28</t>
  </si>
  <si>
    <t>=B7L203C29/24.0</t>
  </si>
  <si>
    <t>=B7L203C30</t>
  </si>
  <si>
    <t>=IF(B7L203C31=0,0,B7L203C25/B7L203C31)</t>
  </si>
  <si>
    <t>=A1L203C27</t>
  </si>
  <si>
    <t>=IF(B7L105C1=0,0,B7L203C33/B7L105C1)</t>
  </si>
  <si>
    <t>=B7L203C34</t>
  </si>
  <si>
    <t>=B7L203C35*B7L120C1</t>
  </si>
  <si>
    <t>=B7L203C36</t>
  </si>
  <si>
    <t>=B7L203C37/24.0</t>
  </si>
  <si>
    <t>=B7L203C38</t>
  </si>
  <si>
    <t>=IF(B7L203C39=0,0,B7L203C33/B7L203C39)</t>
  </si>
  <si>
    <t>=A1L204C3</t>
  </si>
  <si>
    <t>=IF(B7L101C1=0,0,B7L204C1/B7L101C1)</t>
  </si>
  <si>
    <t>=B7L204C2</t>
  </si>
  <si>
    <t>=B7L204C3*B7L116C1</t>
  </si>
  <si>
    <t>=B7L204C4</t>
  </si>
  <si>
    <t>=B7L204C5/24.0</t>
  </si>
  <si>
    <t>=B7L204C6</t>
  </si>
  <si>
    <t>=IF(B7L204C7=0,0,B7L204C1/B7L204C7)</t>
  </si>
  <si>
    <t>=A1L204C18</t>
  </si>
  <si>
    <t>=IF(B7L102C1=0,0,B7L204C9/B7L102C1)</t>
  </si>
  <si>
    <t>=B7L204C10</t>
  </si>
  <si>
    <t>=B7L204C11*B7L117C1</t>
  </si>
  <si>
    <t>=B7L204C12</t>
  </si>
  <si>
    <t>=B7L204C13/24.0</t>
  </si>
  <si>
    <t>=B7L204C14</t>
  </si>
  <si>
    <t>=IF(B7L204C15=0,0,B7L204C9/B7L204C15)</t>
  </si>
  <si>
    <t>=A1L204C21</t>
  </si>
  <si>
    <t>=IF(B7L103C1=0,0,B7L204C17/B7L103C1)</t>
  </si>
  <si>
    <t>=B7L204C18</t>
  </si>
  <si>
    <t>=B7L204C19*B7L118C1</t>
  </si>
  <si>
    <t>=B7L204C20</t>
  </si>
  <si>
    <t>=B7L204C21/24.0</t>
  </si>
  <si>
    <t>=B7L204C22</t>
  </si>
  <si>
    <t>=IF(B7L204C23=0,0,B7L204C17/B7L204C23)</t>
  </si>
  <si>
    <t>=A1L204C24</t>
  </si>
  <si>
    <t>=IF(B7L104C1=0,0,B7L204C25/B7L104C1)</t>
  </si>
  <si>
    <t>=B7L204C26</t>
  </si>
  <si>
    <t>=B7L204C27*B7L119C1</t>
  </si>
  <si>
    <t>=B7L204C28</t>
  </si>
  <si>
    <t>=B7L204C29/24.0</t>
  </si>
  <si>
    <t>=B7L204C30</t>
  </si>
  <si>
    <t>=IF(B7L204C31=0,0,B7L204C25/B7L204C31)</t>
  </si>
  <si>
    <t>=A1L204C27</t>
  </si>
  <si>
    <t>=IF(B7L105C1=0,0,B7L204C33/B7L105C1)</t>
  </si>
  <si>
    <t>=B7L204C34</t>
  </si>
  <si>
    <t>=B7L204C35*B7L120C1</t>
  </si>
  <si>
    <t>=B7L204C36</t>
  </si>
  <si>
    <t>=B7L204C37/24.0</t>
  </si>
  <si>
    <t>=B7L204C38</t>
  </si>
  <si>
    <t>=IF(B7L204C39=0,0,B7L204C33/B7L204C39)</t>
  </si>
  <si>
    <t>=A1L205C3</t>
  </si>
  <si>
    <t>=IF(B7L101C1=0,0,B7L205C1/B7L101C1)</t>
  </si>
  <si>
    <t>=B7L205C2</t>
  </si>
  <si>
    <t>=B7L205C3*B7L116C1</t>
  </si>
  <si>
    <t>=B7L205C4</t>
  </si>
  <si>
    <t>=B7L205C5/24.0</t>
  </si>
  <si>
    <t>=B7L205C6</t>
  </si>
  <si>
    <t>=IF(B7L205C7=0,0,B7L205C1/B7L205C7)</t>
  </si>
  <si>
    <t>=A1L205C18</t>
  </si>
  <si>
    <t>=IF(B7L102C1=0,0,B7L205C9/B7L102C1)</t>
  </si>
  <si>
    <t>=B7L205C10</t>
  </si>
  <si>
    <t>=B7L205C11*B7L117C1</t>
  </si>
  <si>
    <t>=B7L205C12</t>
  </si>
  <si>
    <t>=B7L205C13/24.0</t>
  </si>
  <si>
    <t>=B7L205C14</t>
  </si>
  <si>
    <t>=IF(B7L205C15=0,0,B7L205C9/B7L205C15)</t>
  </si>
  <si>
    <t>=A1L205C21</t>
  </si>
  <si>
    <t>=IF(B7L103C1=0,0,B7L205C17/B7L103C1)</t>
  </si>
  <si>
    <t>=B7L205C18</t>
  </si>
  <si>
    <t>=B7L205C19*B7L118C1</t>
  </si>
  <si>
    <t>=B7L205C20</t>
  </si>
  <si>
    <t>=B7L205C21/24.0</t>
  </si>
  <si>
    <t>=B7L205C22</t>
  </si>
  <si>
    <t>=IF(B7L205C23=0,0,B7L205C17/B7L205C23)</t>
  </si>
  <si>
    <t>=A1L205C24</t>
  </si>
  <si>
    <t>=IF(B7L104C1=0,0,B7L205C25/B7L104C1)</t>
  </si>
  <si>
    <t>=B7L205C26</t>
  </si>
  <si>
    <t>=B7L205C27*B7L119C1</t>
  </si>
  <si>
    <t>=B7L205C28</t>
  </si>
  <si>
    <t>=B7L205C29/24.0</t>
  </si>
  <si>
    <t>=B7L205C30</t>
  </si>
  <si>
    <t>=IF(B7L205C31=0,0,B7L205C25/B7L205C31)</t>
  </si>
  <si>
    <t>=A1L205C27</t>
  </si>
  <si>
    <t>=IF(B7L105C1=0,0,B7L205C33/B7L105C1)</t>
  </si>
  <si>
    <t>=B7L205C34</t>
  </si>
  <si>
    <t>=B7L205C35*B7L120C1</t>
  </si>
  <si>
    <t>=B7L205C36</t>
  </si>
  <si>
    <t>=B7L205C37/24.0</t>
  </si>
  <si>
    <t>=B7L205C38</t>
  </si>
  <si>
    <t>=IF(B7L205C39=0,0,B7L205C33/B7L205C39)</t>
  </si>
  <si>
    <t>=A1L206C3</t>
  </si>
  <si>
    <t>=IF(B7L101C1=0,0,B7L206C1/B7L101C1)</t>
  </si>
  <si>
    <t>=B7L206C2</t>
  </si>
  <si>
    <t>=B7L206C3*B7L116C1</t>
  </si>
  <si>
    <t>=B7L206C4</t>
  </si>
  <si>
    <t>=B7L206C5/24.0</t>
  </si>
  <si>
    <t>=B7L206C6</t>
  </si>
  <si>
    <t>=IF(B7L206C7=0,0,B7L206C1/B7L206C7)</t>
  </si>
  <si>
    <t>=A1L206C18</t>
  </si>
  <si>
    <t>=IF(B7L102C1=0,0,B7L206C9/B7L102C1)</t>
  </si>
  <si>
    <t>=B7L206C10</t>
  </si>
  <si>
    <t>=B7L206C11*B7L117C1</t>
  </si>
  <si>
    <t>=B7L206C12</t>
  </si>
  <si>
    <t>=B7L206C13/24.0</t>
  </si>
  <si>
    <t>=B7L206C14</t>
  </si>
  <si>
    <t>=IF(B7L206C15=0,0,B7L206C9/B7L206C15)</t>
  </si>
  <si>
    <t>=A1L206C21</t>
  </si>
  <si>
    <t>=IF(B7L103C1=0,0,B7L206C17/B7L103C1)</t>
  </si>
  <si>
    <t>=B7L206C18</t>
  </si>
  <si>
    <t>=B7L206C19*B7L118C1</t>
  </si>
  <si>
    <t>=B7L206C20</t>
  </si>
  <si>
    <t>=B7L206C21/24.0</t>
  </si>
  <si>
    <t>=B7L206C22</t>
  </si>
  <si>
    <t>=IF(B7L206C23=0,0,B7L206C17/B7L206C23)</t>
  </si>
  <si>
    <t>=A1L206C24</t>
  </si>
  <si>
    <t>=IF(B7L104C1=0,0,B7L206C25/B7L104C1)</t>
  </si>
  <si>
    <t>=B7L206C26</t>
  </si>
  <si>
    <t>=B7L206C27*B7L119C1</t>
  </si>
  <si>
    <t>=B7L206C28</t>
  </si>
  <si>
    <t>=B7L206C29/24.0</t>
  </si>
  <si>
    <t>=B7L206C30</t>
  </si>
  <si>
    <t>=IF(B7L206C31=0,0,B7L206C25/B7L206C31)</t>
  </si>
  <si>
    <t>=A1L206C27</t>
  </si>
  <si>
    <t>=IF(B7L105C1=0,0,B7L206C33/B7L105C1)</t>
  </si>
  <si>
    <t>=B7L206C34</t>
  </si>
  <si>
    <t>=B7L206C35*B7L120C1</t>
  </si>
  <si>
    <t>=B7L206C36</t>
  </si>
  <si>
    <t>=B7L206C37/24.0</t>
  </si>
  <si>
    <t>=B7L206C38</t>
  </si>
  <si>
    <t>=IF(B7L206C39=0,0,B7L206C33/B7L206C39)</t>
  </si>
  <si>
    <t>=A1L207C3</t>
  </si>
  <si>
    <t>=IF(B7L101C1=0,0,B7L207C1/B7L101C1)</t>
  </si>
  <si>
    <t>=B7L207C2</t>
  </si>
  <si>
    <t>=B7L207C3*B7L116C1</t>
  </si>
  <si>
    <t>=B7L207C4</t>
  </si>
  <si>
    <t>=B7L207C5/24.0</t>
  </si>
  <si>
    <t>=B7L207C6</t>
  </si>
  <si>
    <t>=IF(B7L207C7=0,0,B7L207C1/B7L207C7)</t>
  </si>
  <si>
    <t>=A1L207C18</t>
  </si>
  <si>
    <t>=IF(B7L102C1=0,0,B7L207C9/B7L102C1)</t>
  </si>
  <si>
    <t>=B7L207C10</t>
  </si>
  <si>
    <t>=B7L207C11*B7L117C1</t>
  </si>
  <si>
    <t>=B7L207C12</t>
  </si>
  <si>
    <t>=B7L207C13/24.0</t>
  </si>
  <si>
    <t>=B7L207C14</t>
  </si>
  <si>
    <t>=IF(B7L207C15=0,0,B7L207C9/B7L207C15)</t>
  </si>
  <si>
    <t>=A1L207C21</t>
  </si>
  <si>
    <t>=IF(B7L103C1=0,0,B7L207C17/B7L103C1)</t>
  </si>
  <si>
    <t>=B7L207C18</t>
  </si>
  <si>
    <t>=B7L207C19*B7L118C1</t>
  </si>
  <si>
    <t>=B7L207C20</t>
  </si>
  <si>
    <t>=B7L207C21/24.0</t>
  </si>
  <si>
    <t>=B7L207C22</t>
  </si>
  <si>
    <t>=IF(B7L207C23=0,0,B7L207C17/B7L207C23)</t>
  </si>
  <si>
    <t>=A1L207C24</t>
  </si>
  <si>
    <t>=IF(B7L104C1=0,0,B7L207C25/B7L104C1)</t>
  </si>
  <si>
    <t>=B7L207C26</t>
  </si>
  <si>
    <t>=B7L207C27*B7L119C1</t>
  </si>
  <si>
    <t>=B7L207C28</t>
  </si>
  <si>
    <t>=B7L207C29/24.0</t>
  </si>
  <si>
    <t>=B7L207C30</t>
  </si>
  <si>
    <t>=IF(B7L207C31=0,0,B7L207C25/B7L207C31)</t>
  </si>
  <si>
    <t>=A1L207C27</t>
  </si>
  <si>
    <t>=IF(B7L105C1=0,0,B7L207C33/B7L105C1)</t>
  </si>
  <si>
    <t>=B7L207C34</t>
  </si>
  <si>
    <t>=B7L207C35*B7L120C1</t>
  </si>
  <si>
    <t>=B7L207C36</t>
  </si>
  <si>
    <t>=B7L207C37/24.0</t>
  </si>
  <si>
    <t>=B7L207C38</t>
  </si>
  <si>
    <t>=IF(B7L207C39=0,0,B7L207C33/B7L207C39)</t>
  </si>
  <si>
    <t>=A1L208C3</t>
  </si>
  <si>
    <t>=IF(B7L101C1=0,0,B7L208C1/B7L101C1)</t>
  </si>
  <si>
    <t>=B7L208C2</t>
  </si>
  <si>
    <t>=B7L208C3*B7L116C1</t>
  </si>
  <si>
    <t>=B7L208C4</t>
  </si>
  <si>
    <t>=B7L208C5/24.0</t>
  </si>
  <si>
    <t>=B7L208C6</t>
  </si>
  <si>
    <t>=IF(B7L208C7=0,0,B7L208C1/B7L208C7)</t>
  </si>
  <si>
    <t>=A1L208C18</t>
  </si>
  <si>
    <t>=IF(B7L102C1=0,0,B7L208C9/B7L102C1)</t>
  </si>
  <si>
    <t>=B7L208C10</t>
  </si>
  <si>
    <t>=B7L208C11*B7L117C1</t>
  </si>
  <si>
    <t>=B7L208C12</t>
  </si>
  <si>
    <t>=B7L208C13/24.0</t>
  </si>
  <si>
    <t>=B7L208C14</t>
  </si>
  <si>
    <t>=IF(B7L208C15=0,0,B7L208C9/B7L208C15)</t>
  </si>
  <si>
    <t>=A1L208C21</t>
  </si>
  <si>
    <t>=IF(B7L103C1=0,0,B7L208C17/B7L103C1)</t>
  </si>
  <si>
    <t>=B7L208C18</t>
  </si>
  <si>
    <t>=B7L208C19*B7L118C1</t>
  </si>
  <si>
    <t>=B7L208C20</t>
  </si>
  <si>
    <t>=B7L208C21/24.0</t>
  </si>
  <si>
    <t>=B7L208C22</t>
  </si>
  <si>
    <t>=IF(B7L208C23=0,0,B7L208C17/B7L208C23)</t>
  </si>
  <si>
    <t>=A1L208C24</t>
  </si>
  <si>
    <t>=IF(B7L104C1=0,0,B7L208C25/B7L104C1)</t>
  </si>
  <si>
    <t>=B7L208C26</t>
  </si>
  <si>
    <t>=B7L208C27*B7L119C1</t>
  </si>
  <si>
    <t>=B7L208C28</t>
  </si>
  <si>
    <t>=B7L208C29/24.0</t>
  </si>
  <si>
    <t>=B7L208C30</t>
  </si>
  <si>
    <t>=IF(B7L208C31=0,0,B7L208C25/B7L208C31)</t>
  </si>
  <si>
    <t>=A1L208C27</t>
  </si>
  <si>
    <t>=IF(B7L105C1=0,0,B7L208C33/B7L105C1)</t>
  </si>
  <si>
    <t>=B7L208C34</t>
  </si>
  <si>
    <t>=B7L208C35*B7L120C1</t>
  </si>
  <si>
    <t>=B7L208C36</t>
  </si>
  <si>
    <t>=B7L208C37/24.0</t>
  </si>
  <si>
    <t>=B7L208C38</t>
  </si>
  <si>
    <t>=IF(B7L208C39=0,0,B7L208C33/B7L208C39)</t>
  </si>
  <si>
    <t>=A1L209C3</t>
  </si>
  <si>
    <t>=IF(B7L101C1=0,0,B7L209C1/B7L101C1)</t>
  </si>
  <si>
    <t>=B7L209C2</t>
  </si>
  <si>
    <t>=B7L209C3*B7L116C1</t>
  </si>
  <si>
    <t>=B7L209C4</t>
  </si>
  <si>
    <t>=B7L209C5/24.0</t>
  </si>
  <si>
    <t>=B7L209C6</t>
  </si>
  <si>
    <t>=IF(B7L209C7=0,0,B7L209C1/B7L209C7)</t>
  </si>
  <si>
    <t>=A1L209C18</t>
  </si>
  <si>
    <t>=IF(B7L102C1=0,0,B7L209C9/B7L102C1)</t>
  </si>
  <si>
    <t>=B7L209C10</t>
  </si>
  <si>
    <t>=B7L209C11*B7L117C1</t>
  </si>
  <si>
    <t>=B7L209C12</t>
  </si>
  <si>
    <t>=B7L209C13/24.0</t>
  </si>
  <si>
    <t>=B7L209C14</t>
  </si>
  <si>
    <t>=IF(B7L209C15=0,0,B7L209C9/B7L209C15)</t>
  </si>
  <si>
    <t>=A1L209C21</t>
  </si>
  <si>
    <t>=IF(B7L103C1=0,0,B7L209C17/B7L103C1)</t>
  </si>
  <si>
    <t>=B7L209C18</t>
  </si>
  <si>
    <t>=B7L209C19*B7L118C1</t>
  </si>
  <si>
    <t>=B7L209C20</t>
  </si>
  <si>
    <t>=B7L209C21/24.0</t>
  </si>
  <si>
    <t>=B7L209C22</t>
  </si>
  <si>
    <t>=IF(B7L209C23=0,0,B7L209C17/B7L209C23)</t>
  </si>
  <si>
    <t>=A1L209C24</t>
  </si>
  <si>
    <t>=IF(B7L104C1=0,0,B7L209C25/B7L104C1)</t>
  </si>
  <si>
    <t>=B7L209C26</t>
  </si>
  <si>
    <t>=B7L209C27*B7L119C1</t>
  </si>
  <si>
    <t>=B7L209C28</t>
  </si>
  <si>
    <t>=B7L209C29/24.0</t>
  </si>
  <si>
    <t>=B7L209C30</t>
  </si>
  <si>
    <t>=IF(B7L209C31=0,0,B7L209C25/B7L209C31)</t>
  </si>
  <si>
    <t>=A1L209C27</t>
  </si>
  <si>
    <t>=IF(B7L105C1=0,0,B7L209C33/B7L105C1)</t>
  </si>
  <si>
    <t>=B7L209C34</t>
  </si>
  <si>
    <t>=B7L209C35*B7L120C1</t>
  </si>
  <si>
    <t>=B7L209C36</t>
  </si>
  <si>
    <t>=B7L209C37/24.0</t>
  </si>
  <si>
    <t>=B7L209C38</t>
  </si>
  <si>
    <t>=IF(B7L209C39=0,0,B7L209C33/B7L209C39)</t>
  </si>
  <si>
    <t>=A1L210C3</t>
  </si>
  <si>
    <t>=IF(B7L101C1=0,0,B7L210C1/B7L101C1)</t>
  </si>
  <si>
    <t>=B7L210C2</t>
  </si>
  <si>
    <t>=B7L210C3*B7L116C1</t>
  </si>
  <si>
    <t>=B7L210C4</t>
  </si>
  <si>
    <t>=B7L210C5/24.0</t>
  </si>
  <si>
    <t>=B7L210C6</t>
  </si>
  <si>
    <t>=IF(B7L210C7=0,0,B7L210C1/B7L210C7)</t>
  </si>
  <si>
    <t>=A1L210C18</t>
  </si>
  <si>
    <t>=IF(B7L102C1=0,0,B7L210C9/B7L102C1)</t>
  </si>
  <si>
    <t>=B7L210C10</t>
  </si>
  <si>
    <t>=B7L210C11*B7L117C1</t>
  </si>
  <si>
    <t>=B7L210C12</t>
  </si>
  <si>
    <t>=B7L210C13/24.0</t>
  </si>
  <si>
    <t>=B7L210C14</t>
  </si>
  <si>
    <t>=IF(B7L210C15=0,0,B7L210C9/B7L210C15)</t>
  </si>
  <si>
    <t>=A1L210C21</t>
  </si>
  <si>
    <t>=IF(B7L103C1=0,0,B7L210C17/B7L103C1)</t>
  </si>
  <si>
    <t>=B7L210C18</t>
  </si>
  <si>
    <t>=B7L210C19*B7L118C1</t>
  </si>
  <si>
    <t>=B7L210C20</t>
  </si>
  <si>
    <t>=B7L210C21/24.0</t>
  </si>
  <si>
    <t>=B7L210C22</t>
  </si>
  <si>
    <t>=IF(B7L210C23=0,0,B7L210C17/B7L210C23)</t>
  </si>
  <si>
    <t>=A1L210C24</t>
  </si>
  <si>
    <t>=IF(B7L104C1=0,0,B7L210C25/B7L104C1)</t>
  </si>
  <si>
    <t>=B7L210C26</t>
  </si>
  <si>
    <t>=B7L210C27*B7L119C1</t>
  </si>
  <si>
    <t>=B7L210C28</t>
  </si>
  <si>
    <t>=B7L210C29/24.0</t>
  </si>
  <si>
    <t>=B7L210C30</t>
  </si>
  <si>
    <t>=IF(B7L210C31=0,0,B7L210C25/B7L210C31)</t>
  </si>
  <si>
    <t>=A1L210C27</t>
  </si>
  <si>
    <t>=IF(B7L105C1=0,0,B7L210C33/B7L105C1)</t>
  </si>
  <si>
    <t>=B7L210C34</t>
  </si>
  <si>
    <t>=B7L210C35*B7L120C1</t>
  </si>
  <si>
    <t>=B7L210C36</t>
  </si>
  <si>
    <t>=B7L210C37/24.0</t>
  </si>
  <si>
    <t>=B7L210C38</t>
  </si>
  <si>
    <t>=IF(B7L210C39=0,0,B7L210C33/B7L210C39)</t>
  </si>
  <si>
    <t>=A1L211C3</t>
  </si>
  <si>
    <t>=IF(B7L101C1=0,0,B7L211C1/B7L101C1)</t>
  </si>
  <si>
    <t>=B7L211C2</t>
  </si>
  <si>
    <t>=B7L211C3*B7L116C1</t>
  </si>
  <si>
    <t>=B7L211C4</t>
  </si>
  <si>
    <t>=B7L211C5/24.0</t>
  </si>
  <si>
    <t>=B7L211C6</t>
  </si>
  <si>
    <t>=IF(B7L211C7=0,0,B7L211C1/B7L211C7)</t>
  </si>
  <si>
    <t>=A1L211C18</t>
  </si>
  <si>
    <t>=IF(B7L102C1=0,0,B7L211C9/B7L102C1)</t>
  </si>
  <si>
    <t>=B7L211C10</t>
  </si>
  <si>
    <t>=B7L211C11*B7L117C1</t>
  </si>
  <si>
    <t>=B7L211C12</t>
  </si>
  <si>
    <t>=B7L211C13/24.0</t>
  </si>
  <si>
    <t>=B7L211C14</t>
  </si>
  <si>
    <t>=IF(B7L211C15=0,0,B7L211C9/B7L211C15)</t>
  </si>
  <si>
    <t>=A1L211C21</t>
  </si>
  <si>
    <t>=IF(B7L103C1=0,0,B7L211C17/B7L103C1)</t>
  </si>
  <si>
    <t>=B7L211C18</t>
  </si>
  <si>
    <t>=B7L211C19*B7L118C1</t>
  </si>
  <si>
    <t>=B7L211C20</t>
  </si>
  <si>
    <t>=B7L211C21/24.0</t>
  </si>
  <si>
    <t>=B7L211C22</t>
  </si>
  <si>
    <t>=IF(B7L211C23=0,0,B7L211C17/B7L211C23)</t>
  </si>
  <si>
    <t>=A1L211C24</t>
  </si>
  <si>
    <t>=IF(B7L104C1=0,0,B7L211C25/B7L104C1)</t>
  </si>
  <si>
    <t>=B7L211C26</t>
  </si>
  <si>
    <t>=B7L211C27*B7L119C1</t>
  </si>
  <si>
    <t>=B7L211C28</t>
  </si>
  <si>
    <t>=B7L211C29/24.0</t>
  </si>
  <si>
    <t>=B7L211C30</t>
  </si>
  <si>
    <t>=IF(B7L211C31=0,0,B7L211C25/B7L211C31)</t>
  </si>
  <si>
    <t>=A1L211C27</t>
  </si>
  <si>
    <t>=IF(B7L105C1=0,0,B7L211C33/B7L105C1)</t>
  </si>
  <si>
    <t>=B7L211C34</t>
  </si>
  <si>
    <t>=B7L211C35*B7L120C1</t>
  </si>
  <si>
    <t>=B7L211C36</t>
  </si>
  <si>
    <t>=B7L211C37/24.0</t>
  </si>
  <si>
    <t>=B7L211C38</t>
  </si>
  <si>
    <t>=IF(B7L211C39=0,0,B7L211C33/B7L211C39)</t>
  </si>
  <si>
    <t>=A1L212C3</t>
  </si>
  <si>
    <t>=IF(B7L101C1=0,0,B7L212C1/B7L101C1)</t>
  </si>
  <si>
    <t>=B7L212C2</t>
  </si>
  <si>
    <t>=B7L212C3*B7L116C1</t>
  </si>
  <si>
    <t>=B7L212C4</t>
  </si>
  <si>
    <t>=B7L212C5/24.0</t>
  </si>
  <si>
    <t>=B7L212C6</t>
  </si>
  <si>
    <t>=IF(B7L212C7=0,0,B7L212C1/B7L212C7)</t>
  </si>
  <si>
    <t>=A1L212C18</t>
  </si>
  <si>
    <t>=IF(B7L102C1=0,0,B7L212C9/B7L102C1)</t>
  </si>
  <si>
    <t>=B7L212C10</t>
  </si>
  <si>
    <t>=B7L212C11*B7L117C1</t>
  </si>
  <si>
    <t>=B7L212C12</t>
  </si>
  <si>
    <t>=B7L212C13/24.0</t>
  </si>
  <si>
    <t>=B7L212C14</t>
  </si>
  <si>
    <t>=IF(B7L212C15=0,0,B7L212C9/B7L212C15)</t>
  </si>
  <si>
    <t>=A1L212C21</t>
  </si>
  <si>
    <t>=IF(B7L103C1=0,0,B7L212C17/B7L103C1)</t>
  </si>
  <si>
    <t>=B7L212C18</t>
  </si>
  <si>
    <t>=B7L212C19*B7L118C1</t>
  </si>
  <si>
    <t>=B7L212C20</t>
  </si>
  <si>
    <t>=B7L212C21/24.0</t>
  </si>
  <si>
    <t>=B7L212C22</t>
  </si>
  <si>
    <t>=IF(B7L212C23=0,0,B7L212C17/B7L212C23)</t>
  </si>
  <si>
    <t>=A1L212C24</t>
  </si>
  <si>
    <t>=IF(B7L104C1=0,0,B7L212C25/B7L104C1)</t>
  </si>
  <si>
    <t>=B7L212C26</t>
  </si>
  <si>
    <t>=B7L212C27*B7L119C1</t>
  </si>
  <si>
    <t>=B7L212C28</t>
  </si>
  <si>
    <t>=B7L212C29/24.0</t>
  </si>
  <si>
    <t>=B7L212C30</t>
  </si>
  <si>
    <t>=IF(B7L212C31=0,0,B7L212C25/B7L212C31)</t>
  </si>
  <si>
    <t>=A1L212C27</t>
  </si>
  <si>
    <t>=IF(B7L105C1=0,0,B7L212C33/B7L105C1)</t>
  </si>
  <si>
    <t>=B7L212C34</t>
  </si>
  <si>
    <t>=B7L212C35*B7L120C1</t>
  </si>
  <si>
    <t>=B7L212C36</t>
  </si>
  <si>
    <t>=B7L212C37/24.0</t>
  </si>
  <si>
    <t>=B7L212C38</t>
  </si>
  <si>
    <t>=IF(B7L212C39=0,0,B7L212C33/B7L212C39)</t>
  </si>
  <si>
    <t>=A1L213C3</t>
  </si>
  <si>
    <t>=IF(B7L101C1=0,0,B7L213C1/B7L101C1)</t>
  </si>
  <si>
    <t>=B7L213C2</t>
  </si>
  <si>
    <t>=B7L213C3*B7L116C1</t>
  </si>
  <si>
    <t>=B7L213C4</t>
  </si>
  <si>
    <t>=B7L213C5/24.0</t>
  </si>
  <si>
    <t>=B7L213C6</t>
  </si>
  <si>
    <t>=IF(B7L213C7=0,0,B7L213C1/B7L213C7)</t>
  </si>
  <si>
    <t>=A1L213C18</t>
  </si>
  <si>
    <t>=IF(B7L102C1=0,0,B7L213C9/B7L102C1)</t>
  </si>
  <si>
    <t>=B7L213C10</t>
  </si>
  <si>
    <t>=B7L213C11*B7L117C1</t>
  </si>
  <si>
    <t>=B7L213C12</t>
  </si>
  <si>
    <t>=B7L213C13/24.0</t>
  </si>
  <si>
    <t>=B7L213C14</t>
  </si>
  <si>
    <t>=IF(B7L213C15=0,0,B7L213C9/B7L213C15)</t>
  </si>
  <si>
    <t>=A1L213C21</t>
  </si>
  <si>
    <t>=IF(B7L103C1=0,0,B7L213C17/B7L103C1)</t>
  </si>
  <si>
    <t>=B7L213C18</t>
  </si>
  <si>
    <t>=B7L213C19*B7L118C1</t>
  </si>
  <si>
    <t>=B7L213C20</t>
  </si>
  <si>
    <t>=B7L213C21/24.0</t>
  </si>
  <si>
    <t>=B7L213C22</t>
  </si>
  <si>
    <t>=IF(B7L213C23=0,0,B7L213C17/B7L213C23)</t>
  </si>
  <si>
    <t>=A1L213C24</t>
  </si>
  <si>
    <t>=IF(B7L104C1=0,0,B7L213C25/B7L104C1)</t>
  </si>
  <si>
    <t>=B7L213C26</t>
  </si>
  <si>
    <t>=B7L213C27*B7L119C1</t>
  </si>
  <si>
    <t>=B7L213C28</t>
  </si>
  <si>
    <t>=B7L213C29/24.0</t>
  </si>
  <si>
    <t>=B7L213C30</t>
  </si>
  <si>
    <t>=IF(B7L213C31=0,0,B7L213C25/B7L213C31)</t>
  </si>
  <si>
    <t>=A1L213C27</t>
  </si>
  <si>
    <t>=IF(B7L105C1=0,0,B7L213C33/B7L105C1)</t>
  </si>
  <si>
    <t>=B7L213C34</t>
  </si>
  <si>
    <t>=B7L213C35*B7L120C1</t>
  </si>
  <si>
    <t>=B7L213C36</t>
  </si>
  <si>
    <t>=B7L213C37/24.0</t>
  </si>
  <si>
    <t>=B7L213C38</t>
  </si>
  <si>
    <t>=IF(B7L213C39=0,0,B7L213C33/B7L213C39)</t>
  </si>
  <si>
    <t>=A1L214C3</t>
  </si>
  <si>
    <t>=IF(B7L101C1=0,0,B7L214C1/B7L101C1)</t>
  </si>
  <si>
    <t>=B7L214C2</t>
  </si>
  <si>
    <t>=B7L214C3*B7L116C1</t>
  </si>
  <si>
    <t>=B7L214C4</t>
  </si>
  <si>
    <t>=B7L214C5/24.0</t>
  </si>
  <si>
    <t>=B7L214C6</t>
  </si>
  <si>
    <t>=IF(B7L214C7=0,0,B7L214C1/B7L214C7)</t>
  </si>
  <si>
    <t>=A1L214C18</t>
  </si>
  <si>
    <t>=IF(B7L102C1=0,0,B7L214C9/B7L102C1)</t>
  </si>
  <si>
    <t>=B7L214C10</t>
  </si>
  <si>
    <t>=B7L214C11*B7L117C1</t>
  </si>
  <si>
    <t>=B7L214C12</t>
  </si>
  <si>
    <t>=B7L214C13/24.0</t>
  </si>
  <si>
    <t>=B7L214C14</t>
  </si>
  <si>
    <t>=IF(B7L214C15=0,0,B7L214C9/B7L214C15)</t>
  </si>
  <si>
    <t>=A1L214C21</t>
  </si>
  <si>
    <t>=IF(B7L103C1=0,0,B7L214C17/B7L103C1)</t>
  </si>
  <si>
    <t>=B7L214C18</t>
  </si>
  <si>
    <t>=B7L214C19*B7L118C1</t>
  </si>
  <si>
    <t>=B7L214C20</t>
  </si>
  <si>
    <t>=B7L214C21/24.0</t>
  </si>
  <si>
    <t>=B7L214C22</t>
  </si>
  <si>
    <t>=IF(B7L214C23=0,0,B7L214C17/B7L214C23)</t>
  </si>
  <si>
    <t>=A1L214C24</t>
  </si>
  <si>
    <t>=IF(B7L104C1=0,0,B7L214C25/B7L104C1)</t>
  </si>
  <si>
    <t>=B7L214C26</t>
  </si>
  <si>
    <t>=B7L214C27*B7L119C1</t>
  </si>
  <si>
    <t>=B7L214C28</t>
  </si>
  <si>
    <t>=B7L214C29/24.0</t>
  </si>
  <si>
    <t>=B7L214C30</t>
  </si>
  <si>
    <t>=IF(B7L214C31=0,0,B7L214C25/B7L214C31)</t>
  </si>
  <si>
    <t>=A1L214C27</t>
  </si>
  <si>
    <t>=IF(B7L105C1=0,0,B7L214C33/B7L105C1)</t>
  </si>
  <si>
    <t>=B7L214C34</t>
  </si>
  <si>
    <t>=B7L214C35*B7L120C1</t>
  </si>
  <si>
    <t>=B7L214C36</t>
  </si>
  <si>
    <t>=B7L214C37/24.0</t>
  </si>
  <si>
    <t>=B7L214C38</t>
  </si>
  <si>
    <t>=IF(B7L214C39=0,0,B7L214C33/B7L214C39)</t>
  </si>
  <si>
    <t>=A1L215C3</t>
  </si>
  <si>
    <t>=IF(B7L101C1=0,0,B7L215C1/B7L101C1)</t>
  </si>
  <si>
    <t>=B7L215C2</t>
  </si>
  <si>
    <t>=B7L215C3*B7L116C1</t>
  </si>
  <si>
    <t>=B7L215C4</t>
  </si>
  <si>
    <t>=B7L215C5/24.0</t>
  </si>
  <si>
    <t>=B7L215C6</t>
  </si>
  <si>
    <t>=IF(B7L215C7=0,0,B7L215C1/B7L215C7)</t>
  </si>
  <si>
    <t>=A1L215C18</t>
  </si>
  <si>
    <t>=IF(B7L102C1=0,0,B7L215C9/B7L102C1)</t>
  </si>
  <si>
    <t>=B7L215C10</t>
  </si>
  <si>
    <t>=B7L215C11*B7L117C1</t>
  </si>
  <si>
    <t>=B7L215C12</t>
  </si>
  <si>
    <t>=B7L215C13/24.0</t>
  </si>
  <si>
    <t>=B7L215C14</t>
  </si>
  <si>
    <t>=IF(B7L215C15=0,0,B7L215C9/B7L215C15)</t>
  </si>
  <si>
    <t>=A1L215C21</t>
  </si>
  <si>
    <t>=IF(B7L103C1=0,0,B7L215C17/B7L103C1)</t>
  </si>
  <si>
    <t>=B7L215C18</t>
  </si>
  <si>
    <t>=B7L215C19*B7L118C1</t>
  </si>
  <si>
    <t>=B7L215C20</t>
  </si>
  <si>
    <t>=B7L215C21/24.0</t>
  </si>
  <si>
    <t>=B7L215C22</t>
  </si>
  <si>
    <t>=IF(B7L215C23=0,0,B7L215C17/B7L215C23)</t>
  </si>
  <si>
    <t>=A1L215C24</t>
  </si>
  <si>
    <t>=IF(B7L104C1=0,0,B7L215C25/B7L104C1)</t>
  </si>
  <si>
    <t>=B7L215C26</t>
  </si>
  <si>
    <t>=B7L215C27*B7L119C1</t>
  </si>
  <si>
    <t>=B7L215C28</t>
  </si>
  <si>
    <t>=B7L215C29/24.0</t>
  </si>
  <si>
    <t>=B7L215C30</t>
  </si>
  <si>
    <t>=IF(B7L215C31=0,0,B7L215C25/B7L215C31)</t>
  </si>
  <si>
    <t>=A1L215C27</t>
  </si>
  <si>
    <t>=IF(B7L105C1=0,0,B7L215C33/B7L105C1)</t>
  </si>
  <si>
    <t>=B7L215C34</t>
  </si>
  <si>
    <t>=B7L215C35*B7L120C1</t>
  </si>
  <si>
    <t>=B7L215C36</t>
  </si>
  <si>
    <t>=B7L215C37/24.0</t>
  </si>
  <si>
    <t>=B7L215C38</t>
  </si>
  <si>
    <t>=IF(B7L215C39=0,0,B7L215C33/B7L215C39)</t>
  </si>
  <si>
    <t>=A1L216C3</t>
  </si>
  <si>
    <t>=IF(B7L101C1=0,0,B7L216C1/B7L101C1)</t>
  </si>
  <si>
    <t>=B7L216C2</t>
  </si>
  <si>
    <t>=B7L216C3*B7L116C1</t>
  </si>
  <si>
    <t>=B7L216C4</t>
  </si>
  <si>
    <t>=B7L216C5/24.0</t>
  </si>
  <si>
    <t>=B7L216C6</t>
  </si>
  <si>
    <t>=IF(B7L216C7=0,0,B7L216C1/B7L216C7)</t>
  </si>
  <si>
    <t>=A1L216C18</t>
  </si>
  <si>
    <t>=IF(B7L102C1=0,0,B7L216C9/B7L102C1)</t>
  </si>
  <si>
    <t>=B7L216C10</t>
  </si>
  <si>
    <t>=B7L216C11*B7L117C1</t>
  </si>
  <si>
    <t>=B7L216C12</t>
  </si>
  <si>
    <t>=B7L216C13/24.0</t>
  </si>
  <si>
    <t>=B7L216C14</t>
  </si>
  <si>
    <t>=IF(B7L216C15=0,0,B7L216C9/B7L216C15)</t>
  </si>
  <si>
    <t>=A1L216C21</t>
  </si>
  <si>
    <t>=IF(B7L103C1=0,0,B7L216C17/B7L103C1)</t>
  </si>
  <si>
    <t>=B7L216C18</t>
  </si>
  <si>
    <t>=B7L216C19*B7L118C1</t>
  </si>
  <si>
    <t>=B7L216C20</t>
  </si>
  <si>
    <t>=B7L216C21/24.0</t>
  </si>
  <si>
    <t>=B7L216C22</t>
  </si>
  <si>
    <t>=IF(B7L216C23=0,0,B7L216C17/B7L216C23)</t>
  </si>
  <si>
    <t>=A1L216C24</t>
  </si>
  <si>
    <t>=IF(B7L104C1=0,0,B7L216C25/B7L104C1)</t>
  </si>
  <si>
    <t>=B7L216C26</t>
  </si>
  <si>
    <t>=B7L216C27*B7L119C1</t>
  </si>
  <si>
    <t>=B7L216C28</t>
  </si>
  <si>
    <t>=B7L216C29/24.0</t>
  </si>
  <si>
    <t>=B7L216C30</t>
  </si>
  <si>
    <t>=IF(B7L216C31=0,0,B7L216C25/B7L216C31)</t>
  </si>
  <si>
    <t>=A1L216C27</t>
  </si>
  <si>
    <t>=IF(B7L105C1=0,0,B7L216C33/B7L105C1)</t>
  </si>
  <si>
    <t>=B7L216C34</t>
  </si>
  <si>
    <t>=B7L216C35*B7L120C1</t>
  </si>
  <si>
    <t>=B7L216C36</t>
  </si>
  <si>
    <t>=B7L216C37/24.0</t>
  </si>
  <si>
    <t>=B7L216C38</t>
  </si>
  <si>
    <t>=IF(B7L216C39=0,0,B7L216C33/B7L216C39)</t>
  </si>
  <si>
    <t>WORKTABLE B7 PART 3</t>
  </si>
  <si>
    <t>CALCULATION OF YARD CAR DAYS, CAR MILES, ORIGIN AND TERMINATION SWITCHING SERVICE BY CAR TYPE (PER DIEM CARS ONLY)</t>
  </si>
  <si>
    <t>Per Diem Cars O&amp;T</t>
  </si>
  <si>
    <t>Empty-Loaded Spotted &amp; Pulled Ratio</t>
  </si>
  <si>
    <t>Empty-Loaded Cars O&amp;T</t>
  </si>
  <si>
    <t>Car Days Per O&amp;T Switch</t>
  </si>
  <si>
    <t>Total Car Days O&amp;T Switch</t>
  </si>
  <si>
    <t>Car Days Per Loading or Unloading</t>
  </si>
  <si>
    <t>Total Car Days Loading &amp; Unloading</t>
  </si>
  <si>
    <t>Car Miles Per O&amp;T Switched</t>
  </si>
  <si>
    <t>Total O&amp;T Switch Miles Unweighted</t>
  </si>
  <si>
    <t>Weighted O&amp;T Car Miles</t>
  </si>
  <si>
    <t>2 Year Average
Per Diem Cars O&amp;T</t>
  </si>
  <si>
    <t>2 Year Average
Empty-Loaded Spotted &amp; Pulled Ratio</t>
  </si>
  <si>
    <t>2 Year Average
Empty-Loaded Cars O&amp;T</t>
  </si>
  <si>
    <t>2 Year Average
Car Days Per O&amp;T Switch</t>
  </si>
  <si>
    <t>2 Year Average
Total Car Days O&amp;T Switch</t>
  </si>
  <si>
    <t>2 Year Average
Car Days Per Loading or Unloading</t>
  </si>
  <si>
    <t>2 Year Average
Total Car Days Loading &amp; Unloading</t>
  </si>
  <si>
    <t>2 Year Average
Car Miles Per O&amp;T Switched</t>
  </si>
  <si>
    <t>2 Year Average
Total O&amp;T Switch Miles Unweighted</t>
  </si>
  <si>
    <t>2 Year Average
Weighted O&amp;T Car Miles</t>
  </si>
  <si>
    <t>3 Year Average
Per Diem Cars O&amp;T</t>
  </si>
  <si>
    <t>3 Year Average
Empty-Loaded Spotted &amp; Pulled Ratio</t>
  </si>
  <si>
    <t>3 Year Average
Empty-Loaded Cars O&amp;T</t>
  </si>
  <si>
    <t>3 Year Average
Car Days Per O&amp;T Switch</t>
  </si>
  <si>
    <t>3 Year Average
Total Car Days O&amp;T Switch</t>
  </si>
  <si>
    <t>3 Year Average
Car Days Per Loading or Unloading</t>
  </si>
  <si>
    <t>3 Year Average
Total Car Days Loading &amp; Unloading</t>
  </si>
  <si>
    <t>3 Year Average
Car Miles Per O&amp;T Switched</t>
  </si>
  <si>
    <t>3 Year Average
Total O&amp;T Switch Miles Unweighted</t>
  </si>
  <si>
    <t>3 Year Average
Weighted O&amp;T Car Miles</t>
  </si>
  <si>
    <t>4 Year Average
Per Diem Cars O&amp;T</t>
  </si>
  <si>
    <t>4 Year Average
Empty-Loaded Spotted &amp; Pulled Ratio</t>
  </si>
  <si>
    <t>4 Year Average
Empty-Loaded Cars O&amp;T</t>
  </si>
  <si>
    <t>4 Year Average
Car Days Per O&amp;T Switch</t>
  </si>
  <si>
    <t>4 Year Average
Total Car Days O&amp;T Switch</t>
  </si>
  <si>
    <t>4 Year Average
Car Days Per Loading or Unloading</t>
  </si>
  <si>
    <t>4 Year Average
Total Car Days Loading &amp; Unloading</t>
  </si>
  <si>
    <t>4 Year Average
Car Miles Per O&amp;T Switched</t>
  </si>
  <si>
    <t>4 Year Average
Total O&amp;T Switch Miles Unweighted</t>
  </si>
  <si>
    <t>4 Year Average
Weighted O&amp;T Car Miles</t>
  </si>
  <si>
    <t>5 Year Average
Per Diem Cars O&amp;T</t>
  </si>
  <si>
    <t>5 Year Average
Empty-Loaded Spotted &amp; Pulled Ratio</t>
  </si>
  <si>
    <t>5 Year Average
Empty-Loaded Cars O&amp;T</t>
  </si>
  <si>
    <t>5 Year Average
Car Days Per O&amp;T Switch</t>
  </si>
  <si>
    <t>5 Year Average
Total Car Days O&amp;T Switch</t>
  </si>
  <si>
    <t>5 Year Average
Car Days Per Loading or Unloading</t>
  </si>
  <si>
    <t>5 Year Average
Total Car Days Loading &amp; Unloading</t>
  </si>
  <si>
    <t>5 Year Average
Car Miles Per O&amp;T Switched</t>
  </si>
  <si>
    <t>5 Year Average
Total O&amp;T Switch Miles Unweighted</t>
  </si>
  <si>
    <t>5 Year Average
Weighted O&amp;T Car Miles</t>
  </si>
  <si>
    <t>=A1L301C3</t>
  </si>
  <si>
    <t>=B7L301C1*B7L301C2</t>
  </si>
  <si>
    <t>=A1L521C1</t>
  </si>
  <si>
    <t>=B7L301C3*B7L301C4</t>
  </si>
  <si>
    <t>=A1L521C6</t>
  </si>
  <si>
    <t>=B7L301C1*B7L301C6</t>
  </si>
  <si>
    <t>=A1L521C9</t>
  </si>
  <si>
    <t>=B7L301C3*B7L301C8</t>
  </si>
  <si>
    <t>=B7L301C9*B7L121C1</t>
  </si>
  <si>
    <t>=A1L301C16</t>
  </si>
  <si>
    <t>=B7L301C11*B7L301C12</t>
  </si>
  <si>
    <t>=B7L301C13*B7L301C14</t>
  </si>
  <si>
    <t>=B7L301C11*B7L301C16</t>
  </si>
  <si>
    <t>=B7L301C13*B7L301C18</t>
  </si>
  <si>
    <t>=B7L301C19*B7L121C1</t>
  </si>
  <si>
    <t>=A1L301C17</t>
  </si>
  <si>
    <t>=B7L301C21*B7L301C22</t>
  </si>
  <si>
    <t>=B7L301C23*B7L301C24</t>
  </si>
  <si>
    <t>=B7L301C21*B7L301C26</t>
  </si>
  <si>
    <t>=B7L301C23*B7L301C28</t>
  </si>
  <si>
    <t>=B7L301C29*B7L121C1</t>
  </si>
  <si>
    <t>=A1L301C18</t>
  </si>
  <si>
    <t>=B7L301C31*B7L301C32</t>
  </si>
  <si>
    <t>=B7L301C33*B7L301C34</t>
  </si>
  <si>
    <t>=B7L301C31*B7L301C36</t>
  </si>
  <si>
    <t>=B7L301C33*B7L301C38</t>
  </si>
  <si>
    <t>=B7L301C39*B7L121C1</t>
  </si>
  <si>
    <t>=A1L301C19</t>
  </si>
  <si>
    <t>=B7L301C41*B7L301C42</t>
  </si>
  <si>
    <t>=B7L301C43*B7L301C44</t>
  </si>
  <si>
    <t>=B7L301C41*B7L301C46</t>
  </si>
  <si>
    <t>=B7L301C43*B7L301C48</t>
  </si>
  <si>
    <t>=B7L301C49*B7L121C1</t>
  </si>
  <si>
    <t>=A1L304C3</t>
  </si>
  <si>
    <t>=B7L302C1*B7L302C2</t>
  </si>
  <si>
    <t>=A1L522C1</t>
  </si>
  <si>
    <t>=B7L302C3*B7L302C4</t>
  </si>
  <si>
    <t>=A1L522C6</t>
  </si>
  <si>
    <t>=B7L302C1*B7L302C6</t>
  </si>
  <si>
    <t>=A1L522C9</t>
  </si>
  <si>
    <t>=B7L302C3*B7L302C8</t>
  </si>
  <si>
    <t>=B7L302C9*B7L121C1</t>
  </si>
  <si>
    <t>=A1L304C16</t>
  </si>
  <si>
    <t>=B7L302C11*B7L302C12</t>
  </si>
  <si>
    <t>=B7L302C13*B7L302C14</t>
  </si>
  <si>
    <t>=B7L302C11*B7L302C16</t>
  </si>
  <si>
    <t>=B7L302C13*B7L302C18</t>
  </si>
  <si>
    <t>=B7L302C19*B7L121C1</t>
  </si>
  <si>
    <t>=A1L304C17</t>
  </si>
  <si>
    <t>=B7L302C21*B7L302C22</t>
  </si>
  <si>
    <t>=B7L302C23*B7L302C24</t>
  </si>
  <si>
    <t>=B7L302C21*B7L302C26</t>
  </si>
  <si>
    <t>=B7L302C23*B7L302C28</t>
  </si>
  <si>
    <t>=B7L302C29*B7L121C1</t>
  </si>
  <si>
    <t>=A1L304C18</t>
  </si>
  <si>
    <t>=B7L302C31*B7L302C32</t>
  </si>
  <si>
    <t>=B7L302C33*B7L302C34</t>
  </si>
  <si>
    <t>=B7L302C31*B7L302C36</t>
  </si>
  <si>
    <t>=B7L302C33*B7L302C38</t>
  </si>
  <si>
    <t>=B7L302C39*B7L121C1</t>
  </si>
  <si>
    <t>=A1L304C19</t>
  </si>
  <si>
    <t>=B7L302C41*B7L302C42</t>
  </si>
  <si>
    <t>=B7L302C43*B7L302C44</t>
  </si>
  <si>
    <t>=B7L302C41*B7L302C46</t>
  </si>
  <si>
    <t>=B7L302C43*B7L302C48</t>
  </si>
  <si>
    <t>=B7L302C49*B7L121C1</t>
  </si>
  <si>
    <t>=A1L305C3</t>
  </si>
  <si>
    <t>=B7L303C1*B7L303C2</t>
  </si>
  <si>
    <t>=A1L523C1</t>
  </si>
  <si>
    <t>=B7L303C3*B7L303C4</t>
  </si>
  <si>
    <t>=A1L523C6</t>
  </si>
  <si>
    <t>=B7L303C1*B7L303C6</t>
  </si>
  <si>
    <t>=A1L523C9</t>
  </si>
  <si>
    <t>=B7L303C3*B7L303C8</t>
  </si>
  <si>
    <t>=B7L303C9*B7L121C1</t>
  </si>
  <si>
    <t>=A1L305C16</t>
  </si>
  <si>
    <t>=B7L303C11*B7L303C12</t>
  </si>
  <si>
    <t>=B7L303C13*B7L303C14</t>
  </si>
  <si>
    <t>=B7L303C11*B7L303C16</t>
  </si>
  <si>
    <t>=B7L303C13*B7L303C18</t>
  </si>
  <si>
    <t>=B7L303C19*B7L121C1</t>
  </si>
  <si>
    <t>=A1L305C17</t>
  </si>
  <si>
    <t>=B7L303C21*B7L303C22</t>
  </si>
  <si>
    <t>=B7L303C23*B7L303C24</t>
  </si>
  <si>
    <t>=B7L303C21*B7L303C26</t>
  </si>
  <si>
    <t>=B7L303C23*B7L303C28</t>
  </si>
  <si>
    <t>=B7L303C29*B7L121C1</t>
  </si>
  <si>
    <t>=A1L305C18</t>
  </si>
  <si>
    <t>=B7L303C31*B7L303C32</t>
  </si>
  <si>
    <t>=B7L303C33*B7L303C34</t>
  </si>
  <si>
    <t>=B7L303C31*B7L303C36</t>
  </si>
  <si>
    <t>=B7L303C33*B7L303C38</t>
  </si>
  <si>
    <t>=B7L303C39*B7L121C1</t>
  </si>
  <si>
    <t>=A1L305C19</t>
  </si>
  <si>
    <t>=B7L303C41*B7L303C42</t>
  </si>
  <si>
    <t>=B7L303C43*B7L303C44</t>
  </si>
  <si>
    <t>=B7L303C41*B7L303C46</t>
  </si>
  <si>
    <t>=B7L303C43*B7L303C48</t>
  </si>
  <si>
    <t>=B7L303C49*B7L121C1</t>
  </si>
  <si>
    <t>=A1L308C3</t>
  </si>
  <si>
    <t>=B7L304C1*B7L304C2</t>
  </si>
  <si>
    <t>=A1L524C1</t>
  </si>
  <si>
    <t>=B7L304C3*B7L304C4</t>
  </si>
  <si>
    <t>=A1L524C6</t>
  </si>
  <si>
    <t>=B7L304C1*B7L304C6</t>
  </si>
  <si>
    <t>=A1L524C9</t>
  </si>
  <si>
    <t>=B7L304C3*B7L304C8</t>
  </si>
  <si>
    <t>=B7L304C9*B7L121C1</t>
  </si>
  <si>
    <t>=A1L308C16</t>
  </si>
  <si>
    <t>=B7L304C11*B7L304C12</t>
  </si>
  <si>
    <t>=B7L304C13*B7L304C14</t>
  </si>
  <si>
    <t>=B7L304C11*B7L304C16</t>
  </si>
  <si>
    <t>=B7L304C13*B7L304C18</t>
  </si>
  <si>
    <t>=B7L304C19*B7L121C1</t>
  </si>
  <si>
    <t>=A1L308C17</t>
  </si>
  <si>
    <t>=B7L304C21*B7L304C22</t>
  </si>
  <si>
    <t>=B7L304C23*B7L304C24</t>
  </si>
  <si>
    <t>=B7L304C21*B7L304C26</t>
  </si>
  <si>
    <t>=B7L304C23*B7L304C28</t>
  </si>
  <si>
    <t>=B7L304C29*B7L121C1</t>
  </si>
  <si>
    <t>=A1L308C18</t>
  </si>
  <si>
    <t>=B7L304C31*B7L304C32</t>
  </si>
  <si>
    <t>=B7L304C33*B7L304C34</t>
  </si>
  <si>
    <t>=B7L304C31*B7L304C36</t>
  </si>
  <si>
    <t>=B7L304C33*B7L304C38</t>
  </si>
  <si>
    <t>=B7L304C39*B7L121C1</t>
  </si>
  <si>
    <t>=A1L308C19</t>
  </si>
  <si>
    <t>=B7L304C41*B7L304C42</t>
  </si>
  <si>
    <t>=B7L304C43*B7L304C44</t>
  </si>
  <si>
    <t>=B7L304C41*B7L304C46</t>
  </si>
  <si>
    <t>=B7L304C43*B7L304C48</t>
  </si>
  <si>
    <t>=B7L304C49*B7L121C1</t>
  </si>
  <si>
    <t>=A1L309C3</t>
  </si>
  <si>
    <t>=B7L305C1*B7L305C2</t>
  </si>
  <si>
    <t>=A1L525C1</t>
  </si>
  <si>
    <t>=B7L305C3*B7L305C4</t>
  </si>
  <si>
    <t>=A1L525C6</t>
  </si>
  <si>
    <t>=B7L305C1*B7L305C6</t>
  </si>
  <si>
    <t>=A1L525C9</t>
  </si>
  <si>
    <t>=B7L305C3*B7L305C8</t>
  </si>
  <si>
    <t>=B7L305C9*B7L121C1</t>
  </si>
  <si>
    <t>=A1L309C16</t>
  </si>
  <si>
    <t>=B7L305C11*B7L305C12</t>
  </si>
  <si>
    <t>=B7L305C13*B7L305C14</t>
  </si>
  <si>
    <t>=B7L305C11*B7L305C16</t>
  </si>
  <si>
    <t>=B7L305C13*B7L305C18</t>
  </si>
  <si>
    <t>=B7L305C19*B7L121C1</t>
  </si>
  <si>
    <t>=A1L309C17</t>
  </si>
  <si>
    <t>=B7L305C21*B7L305C22</t>
  </si>
  <si>
    <t>=B7L305C23*B7L305C24</t>
  </si>
  <si>
    <t>=B7L305C21*B7L305C26</t>
  </si>
  <si>
    <t>=B7L305C23*B7L305C28</t>
  </si>
  <si>
    <t>=B7L305C29*B7L121C1</t>
  </si>
  <si>
    <t>=A1L309C18</t>
  </si>
  <si>
    <t>=B7L305C31*B7L305C32</t>
  </si>
  <si>
    <t>=B7L305C33*B7L305C34</t>
  </si>
  <si>
    <t>=B7L305C31*B7L305C36</t>
  </si>
  <si>
    <t>=B7L305C33*B7L305C38</t>
  </si>
  <si>
    <t>=B7L305C39*B7L121C1</t>
  </si>
  <si>
    <t>=A1L309C19</t>
  </si>
  <si>
    <t>=B7L305C41*B7L305C42</t>
  </si>
  <si>
    <t>=B7L305C43*B7L305C44</t>
  </si>
  <si>
    <t>=B7L305C41*B7L305C46</t>
  </si>
  <si>
    <t>=B7L305C43*B7L305C48</t>
  </si>
  <si>
    <t>=B7L305C49*B7L121C1</t>
  </si>
  <si>
    <t>=A1L312C3</t>
  </si>
  <si>
    <t>=B7L306C1*B7L306C2</t>
  </si>
  <si>
    <t>=A1L526C1</t>
  </si>
  <si>
    <t>=B7L306C3*B7L306C4</t>
  </si>
  <si>
    <t>=A1L526C6</t>
  </si>
  <si>
    <t>=B7L306C1*B7L306C6</t>
  </si>
  <si>
    <t>=A1L526C9</t>
  </si>
  <si>
    <t>=B7L306C3*B7L306C8</t>
  </si>
  <si>
    <t>=B7L306C9*B7L121C1</t>
  </si>
  <si>
    <t>=A1L312C16</t>
  </si>
  <si>
    <t>=B7L306C11*B7L306C12</t>
  </si>
  <si>
    <t>=B7L306C13*B7L306C14</t>
  </si>
  <si>
    <t>=B7L306C11*B7L306C16</t>
  </si>
  <si>
    <t>=B7L306C13*B7L306C18</t>
  </si>
  <si>
    <t>=B7L306C19*B7L121C1</t>
  </si>
  <si>
    <t>=A1L312C17</t>
  </si>
  <si>
    <t>=B7L306C21*B7L306C22</t>
  </si>
  <si>
    <t>=B7L306C23*B7L306C24</t>
  </si>
  <si>
    <t>=B7L306C21*B7L306C26</t>
  </si>
  <si>
    <t>=B7L306C23*B7L306C28</t>
  </si>
  <si>
    <t>=B7L306C29*B7L121C1</t>
  </si>
  <si>
    <t>=A1L312C18</t>
  </si>
  <si>
    <t>=B7L306C31*B7L306C32</t>
  </si>
  <si>
    <t>=B7L306C33*B7L306C34</t>
  </si>
  <si>
    <t>=B7L306C31*B7L306C36</t>
  </si>
  <si>
    <t>=B7L306C33*B7L306C38</t>
  </si>
  <si>
    <t>=B7L306C39*B7L121C1</t>
  </si>
  <si>
    <t>=A1L312C19</t>
  </si>
  <si>
    <t>=B7L306C41*B7L306C42</t>
  </si>
  <si>
    <t>=B7L306C43*B7L306C44</t>
  </si>
  <si>
    <t>=B7L306C41*B7L306C46</t>
  </si>
  <si>
    <t>=B7L306C43*B7L306C48</t>
  </si>
  <si>
    <t>=B7L306C49*B7L121C1</t>
  </si>
  <si>
    <t>=A1L313C3</t>
  </si>
  <si>
    <t>=B7L307C1*B7L307C2</t>
  </si>
  <si>
    <t>=A1L527C1</t>
  </si>
  <si>
    <t>=B7L307C3*B7L307C4</t>
  </si>
  <si>
    <t>=A1L527C6</t>
  </si>
  <si>
    <t>=B7L307C1*B7L307C6</t>
  </si>
  <si>
    <t>=A1L527C9</t>
  </si>
  <si>
    <t>=B7L307C3*B7L307C8</t>
  </si>
  <si>
    <t>=B7L307C9*B7L121C1</t>
  </si>
  <si>
    <t>=A1L313C16</t>
  </si>
  <si>
    <t>=B7L307C11*B7L307C12</t>
  </si>
  <si>
    <t>=B7L307C13*B7L307C14</t>
  </si>
  <si>
    <t>=B7L307C11*B7L307C16</t>
  </si>
  <si>
    <t>=B7L307C13*B7L307C18</t>
  </si>
  <si>
    <t>=B7L307C19*B7L121C1</t>
  </si>
  <si>
    <t>=A1L313C17</t>
  </si>
  <si>
    <t>=B7L307C21*B7L307C22</t>
  </si>
  <si>
    <t>=B7L307C23*B7L307C24</t>
  </si>
  <si>
    <t>=B7L307C21*B7L307C26</t>
  </si>
  <si>
    <t>=B7L307C23*B7L307C28</t>
  </si>
  <si>
    <t>=B7L307C29*B7L121C1</t>
  </si>
  <si>
    <t>=A1L313C18</t>
  </si>
  <si>
    <t>=B7L307C31*B7L307C32</t>
  </si>
  <si>
    <t>=B7L307C33*B7L307C34</t>
  </si>
  <si>
    <t>=B7L307C31*B7L307C36</t>
  </si>
  <si>
    <t>=B7L307C33*B7L307C38</t>
  </si>
  <si>
    <t>=B7L307C39*B7L121C1</t>
  </si>
  <si>
    <t>=A1L313C19</t>
  </si>
  <si>
    <t>=B7L307C41*B7L307C42</t>
  </si>
  <si>
    <t>=B7L307C43*B7L307C44</t>
  </si>
  <si>
    <t>=B7L307C41*B7L307C46</t>
  </si>
  <si>
    <t>=B7L307C43*B7L307C48</t>
  </si>
  <si>
    <t>=B7L307C49*B7L121C1</t>
  </si>
  <si>
    <t>=A1L314C3</t>
  </si>
  <si>
    <t>=B7L308C1*B7L308C2</t>
  </si>
  <si>
    <t>=A1L528C1</t>
  </si>
  <si>
    <t>=B7L308C3*B7L308C4</t>
  </si>
  <si>
    <t>=A1L528C6</t>
  </si>
  <si>
    <t>=B7L308C1*B7L308C6</t>
  </si>
  <si>
    <t>=A1L528C9</t>
  </si>
  <si>
    <t>=B7L308C3*B7L308C8</t>
  </si>
  <si>
    <t>=B7L308C9*B7L121C1</t>
  </si>
  <si>
    <t>=A1L314C16</t>
  </si>
  <si>
    <t>=B7L308C11*B7L308C12</t>
  </si>
  <si>
    <t>=B7L308C13*B7L308C14</t>
  </si>
  <si>
    <t>=B7L308C11*B7L308C16</t>
  </si>
  <si>
    <t>=B7L308C13*B7L308C18</t>
  </si>
  <si>
    <t>=B7L308C19*B7L121C1</t>
  </si>
  <si>
    <t>=A1L314C17</t>
  </si>
  <si>
    <t>=B7L308C21*B7L308C22</t>
  </si>
  <si>
    <t>=B7L308C23*B7L308C24</t>
  </si>
  <si>
    <t>=B7L308C21*B7L308C26</t>
  </si>
  <si>
    <t>=B7L308C23*B7L308C28</t>
  </si>
  <si>
    <t>=B7L308C29*B7L121C1</t>
  </si>
  <si>
    <t>=A1L314C18</t>
  </si>
  <si>
    <t>=B7L308C31*B7L308C32</t>
  </si>
  <si>
    <t>=B7L308C33*B7L308C34</t>
  </si>
  <si>
    <t>=B7L308C31*B7L308C36</t>
  </si>
  <si>
    <t>=B7L308C33*B7L308C38</t>
  </si>
  <si>
    <t>=B7L308C39*B7L121C1</t>
  </si>
  <si>
    <t>=A1L314C19</t>
  </si>
  <si>
    <t>=B7L308C41*B7L308C42</t>
  </si>
  <si>
    <t>=B7L308C43*B7L308C44</t>
  </si>
  <si>
    <t>=B7L308C41*B7L308C46</t>
  </si>
  <si>
    <t>=B7L308C43*B7L308C48</t>
  </si>
  <si>
    <t>=B7L308C49*B7L121C1</t>
  </si>
  <si>
    <t>=A1L316C3</t>
  </si>
  <si>
    <t>=B7L309C1*B7L309C2</t>
  </si>
  <si>
    <t>=A1L529C1</t>
  </si>
  <si>
    <t>=B7L309C3*B7L309C4</t>
  </si>
  <si>
    <t>=A1L529C6</t>
  </si>
  <si>
    <t>=B7L309C1*B7L309C6</t>
  </si>
  <si>
    <t>=A1L529C9</t>
  </si>
  <si>
    <t>=B7L309C3*B7L309C8</t>
  </si>
  <si>
    <t>=B7L309C9*B7L121C1</t>
  </si>
  <si>
    <t>=A1L316C16</t>
  </si>
  <si>
    <t>=B7L309C11*B7L309C12</t>
  </si>
  <si>
    <t>=B7L309C13*B7L309C14</t>
  </si>
  <si>
    <t>=B7L309C11*B7L309C16</t>
  </si>
  <si>
    <t>=B7L309C13*B7L309C18</t>
  </si>
  <si>
    <t>=B7L309C19*B7L121C1</t>
  </si>
  <si>
    <t>=A1L316C17</t>
  </si>
  <si>
    <t>=B7L309C21*B7L309C22</t>
  </si>
  <si>
    <t>=B7L309C23*B7L309C24</t>
  </si>
  <si>
    <t>=B7L309C21*B7L309C26</t>
  </si>
  <si>
    <t>=B7L309C23*B7L309C28</t>
  </si>
  <si>
    <t>=B7L309C29*B7L121C1</t>
  </si>
  <si>
    <t>=A1L316C18</t>
  </si>
  <si>
    <t>=B7L309C31*B7L309C32</t>
  </si>
  <si>
    <t>=B7L309C33*B7L309C34</t>
  </si>
  <si>
    <t>=B7L309C31*B7L309C36</t>
  </si>
  <si>
    <t>=B7L309C33*B7L309C38</t>
  </si>
  <si>
    <t>=B7L309C39*B7L121C1</t>
  </si>
  <si>
    <t>=A1L316C19</t>
  </si>
  <si>
    <t>=B7L309C41*B7L309C42</t>
  </si>
  <si>
    <t>=B7L309C43*B7L309C44</t>
  </si>
  <si>
    <t>=B7L309C41*B7L309C46</t>
  </si>
  <si>
    <t>=B7L309C43*B7L309C48</t>
  </si>
  <si>
    <t>=B7L309C49*B7L121C1</t>
  </si>
  <si>
    <t>=A1L315C3</t>
  </si>
  <si>
    <t>=B7L310C1*B7L310C2</t>
  </si>
  <si>
    <t>=A1L530C1</t>
  </si>
  <si>
    <t>=B7L310C3*B7L310C4</t>
  </si>
  <si>
    <t>=A1L530C6</t>
  </si>
  <si>
    <t>=B7L310C1*B7L310C6</t>
  </si>
  <si>
    <t>=A1L530C9</t>
  </si>
  <si>
    <t>=B7L310C3*B7L310C8</t>
  </si>
  <si>
    <t>=B7L310C9*B7L121C1</t>
  </si>
  <si>
    <t>=A1L315C16</t>
  </si>
  <si>
    <t>=B7L310C11*B7L310C12</t>
  </si>
  <si>
    <t>=B7L310C13*B7L310C14</t>
  </si>
  <si>
    <t>=B7L310C11*B7L310C16</t>
  </si>
  <si>
    <t>=B7L310C13*B7L310C18</t>
  </si>
  <si>
    <t>=B7L310C19*B7L121C1</t>
  </si>
  <si>
    <t>=A1L315C17</t>
  </si>
  <si>
    <t>=B7L310C21*B7L310C22</t>
  </si>
  <si>
    <t>=B7L310C23*B7L310C24</t>
  </si>
  <si>
    <t>=B7L310C21*B7L310C26</t>
  </si>
  <si>
    <t>=B7L310C23*B7L310C28</t>
  </si>
  <si>
    <t>=B7L310C29*B7L121C1</t>
  </si>
  <si>
    <t>=A1L315C18</t>
  </si>
  <si>
    <t>=B7L310C31*B7L310C32</t>
  </si>
  <si>
    <t>=B7L310C33*B7L310C34</t>
  </si>
  <si>
    <t>=B7L310C31*B7L310C36</t>
  </si>
  <si>
    <t>=B7L310C33*B7L310C38</t>
  </si>
  <si>
    <t>=B7L310C39*B7L121C1</t>
  </si>
  <si>
    <t>=A1L315C19</t>
  </si>
  <si>
    <t>=B7L310C41*B7L310C42</t>
  </si>
  <si>
    <t>=B7L310C43*B7L310C44</t>
  </si>
  <si>
    <t>=B7L310C41*B7L310C46</t>
  </si>
  <si>
    <t>=B7L310C43*B7L310C48</t>
  </si>
  <si>
    <t>=B7L310C49*B7L121C1</t>
  </si>
  <si>
    <t>=A1L317C3</t>
  </si>
  <si>
    <t>=B7L311C1*B7L311C2</t>
  </si>
  <si>
    <t>=A1L531C1</t>
  </si>
  <si>
    <t>=B7L311C3*B7L311C4</t>
  </si>
  <si>
    <t>=A1L531C6</t>
  </si>
  <si>
    <t>=B7L311C1*B7L311C6</t>
  </si>
  <si>
    <t>=A1L531C9</t>
  </si>
  <si>
    <t>=B7L311C3*B7L311C8</t>
  </si>
  <si>
    <t>=B7L311C9*B7L121C1</t>
  </si>
  <si>
    <t>=A1L317C16</t>
  </si>
  <si>
    <t>=B7L311C11*B7L311C12</t>
  </si>
  <si>
    <t>=B7L311C13*B7L311C14</t>
  </si>
  <si>
    <t>=B7L311C11*B7L311C16</t>
  </si>
  <si>
    <t>=B7L311C13*B7L311C18</t>
  </si>
  <si>
    <t>=B7L311C19*B7L121C1</t>
  </si>
  <si>
    <t>=A1L317C17</t>
  </si>
  <si>
    <t>=B7L311C21*B7L311C22</t>
  </si>
  <si>
    <t>=B7L311C23*B7L311C24</t>
  </si>
  <si>
    <t>=B7L311C21*B7L311C26</t>
  </si>
  <si>
    <t>=B7L311C23*B7L311C28</t>
  </si>
  <si>
    <t>=B7L311C29*B7L121C1</t>
  </si>
  <si>
    <t>=A1L317C18</t>
  </si>
  <si>
    <t>=B7L311C31*B7L311C32</t>
  </si>
  <si>
    <t>=B7L311C33*B7L311C34</t>
  </si>
  <si>
    <t>=B7L311C31*B7L311C36</t>
  </si>
  <si>
    <t>=B7L311C33*B7L311C38</t>
  </si>
  <si>
    <t>=B7L311C39*B7L121C1</t>
  </si>
  <si>
    <t>=A1L317C19</t>
  </si>
  <si>
    <t>=B7L311C41*B7L311C42</t>
  </si>
  <si>
    <t>=B7L311C43*B7L311C44</t>
  </si>
  <si>
    <t>=B7L311C41*B7L311C46</t>
  </si>
  <si>
    <t>=B7L311C43*B7L311C48</t>
  </si>
  <si>
    <t>=B7L311C49*B7L121C1</t>
  </si>
  <si>
    <t>=A1L318C3</t>
  </si>
  <si>
    <t>=B7L312C1*B7L312C2</t>
  </si>
  <si>
    <t>=A1L532C1</t>
  </si>
  <si>
    <t>=B7L312C3*B7L312C4</t>
  </si>
  <si>
    <t>=A1L532C6</t>
  </si>
  <si>
    <t>=B7L312C1*B7L312C6</t>
  </si>
  <si>
    <t>=A1L532C9</t>
  </si>
  <si>
    <t>=B7L312C3*B7L312C8</t>
  </si>
  <si>
    <t>=B7L312C9*B7L121C1</t>
  </si>
  <si>
    <t>=A1L318C16</t>
  </si>
  <si>
    <t>=B7L312C11*B7L312C12</t>
  </si>
  <si>
    <t>=B7L312C13*B7L312C14</t>
  </si>
  <si>
    <t>=B7L312C11*B7L312C16</t>
  </si>
  <si>
    <t>=B7L312C13*B7L312C18</t>
  </si>
  <si>
    <t>=B7L312C19*B7L121C1</t>
  </si>
  <si>
    <t>=A1L318C17</t>
  </si>
  <si>
    <t>=B7L312C21*B7L312C22</t>
  </si>
  <si>
    <t>=B7L312C23*B7L312C24</t>
  </si>
  <si>
    <t>=B7L312C21*B7L312C26</t>
  </si>
  <si>
    <t>=B7L312C23*B7L312C28</t>
  </si>
  <si>
    <t>=B7L312C29*B7L121C1</t>
  </si>
  <si>
    <t>=A1L318C18</t>
  </si>
  <si>
    <t>=B7L312C31*B7L312C32</t>
  </si>
  <si>
    <t>=B7L312C33*B7L312C34</t>
  </si>
  <si>
    <t>=B7L312C31*B7L312C36</t>
  </si>
  <si>
    <t>=B7L312C33*B7L312C38</t>
  </si>
  <si>
    <t>=B7L312C39*B7L121C1</t>
  </si>
  <si>
    <t>=A1L318C19</t>
  </si>
  <si>
    <t>=B7L312C41*B7L312C42</t>
  </si>
  <si>
    <t>=B7L312C43*B7L312C44</t>
  </si>
  <si>
    <t>=B7L312C41*B7L312C46</t>
  </si>
  <si>
    <t>=B7L312C43*B7L312C48</t>
  </si>
  <si>
    <t>=B7L312C49*B7L121C1</t>
  </si>
  <si>
    <t>=A1L319C3</t>
  </si>
  <si>
    <t>=B7L313C1*B7L313C2</t>
  </si>
  <si>
    <t>=A1L533C1</t>
  </si>
  <si>
    <t>=B7L313C3*B7L313C4</t>
  </si>
  <si>
    <t>=A1L533C6</t>
  </si>
  <si>
    <t>=B7L313C1*B7L313C6</t>
  </si>
  <si>
    <t>=A1L533C9</t>
  </si>
  <si>
    <t>=B7L313C3*B7L313C8</t>
  </si>
  <si>
    <t>=B7L313C9*B7L121C1</t>
  </si>
  <si>
    <t>=A1L319C16</t>
  </si>
  <si>
    <t>=B7L313C11*B7L313C12</t>
  </si>
  <si>
    <t>=B7L313C13*B7L313C14</t>
  </si>
  <si>
    <t>=B7L313C11*B7L313C16</t>
  </si>
  <si>
    <t>=B7L313C13*B7L313C18</t>
  </si>
  <si>
    <t>=B7L313C19*B7L121C1</t>
  </si>
  <si>
    <t>=A1L319C17</t>
  </si>
  <si>
    <t>=B7L313C21*B7L313C22</t>
  </si>
  <si>
    <t>=B7L313C23*B7L313C24</t>
  </si>
  <si>
    <t>=B7L313C21*B7L313C26</t>
  </si>
  <si>
    <t>=B7L313C23*B7L313C28</t>
  </si>
  <si>
    <t>=B7L313C29*B7L121C1</t>
  </si>
  <si>
    <t>=A1L319C18</t>
  </si>
  <si>
    <t>=B7L313C31*B7L313C32</t>
  </si>
  <si>
    <t>=B7L313C33*B7L313C34</t>
  </si>
  <si>
    <t>=B7L313C31*B7L313C36</t>
  </si>
  <si>
    <t>=B7L313C33*B7L313C38</t>
  </si>
  <si>
    <t>=B7L313C39*B7L121C1</t>
  </si>
  <si>
    <t>=A1L319C19</t>
  </si>
  <si>
    <t>=B7L313C41*B7L313C42</t>
  </si>
  <si>
    <t>=B7L313C43*B7L313C44</t>
  </si>
  <si>
    <t>=B7L313C41*B7L313C46</t>
  </si>
  <si>
    <t>=B7L313C43*B7L313C48</t>
  </si>
  <si>
    <t>=B7L313C49*B7L121C1</t>
  </si>
  <si>
    <t>=A1L320C3</t>
  </si>
  <si>
    <t>=B7L314C1*B7L314C2</t>
  </si>
  <si>
    <t>=A1L534C1</t>
  </si>
  <si>
    <t>=B7L314C3*B7L314C4</t>
  </si>
  <si>
    <t>=A1L534C6</t>
  </si>
  <si>
    <t>=B7L314C1*B7L314C6</t>
  </si>
  <si>
    <t>=A1L534C9</t>
  </si>
  <si>
    <t>=B7L314C3*B7L314C8</t>
  </si>
  <si>
    <t>=B7L314C9*B7L121C1</t>
  </si>
  <si>
    <t>=A1L320C16</t>
  </si>
  <si>
    <t>=B7L314C11*B7L314C12</t>
  </si>
  <si>
    <t>=B7L314C13*B7L314C14</t>
  </si>
  <si>
    <t>=B7L314C11*B7L314C16</t>
  </si>
  <si>
    <t>=B7L314C13*B7L314C18</t>
  </si>
  <si>
    <t>=B7L314C19*B7L121C1</t>
  </si>
  <si>
    <t>=A1L320C17</t>
  </si>
  <si>
    <t>=B7L314C21*B7L314C22</t>
  </si>
  <si>
    <t>=B7L314C23*B7L314C24</t>
  </si>
  <si>
    <t>=B7L314C21*B7L314C26</t>
  </si>
  <si>
    <t>=B7L314C23*B7L314C28</t>
  </si>
  <si>
    <t>=B7L314C29*B7L121C1</t>
  </si>
  <si>
    <t>=A1L320C18</t>
  </si>
  <si>
    <t>=B7L314C31*B7L314C32</t>
  </si>
  <si>
    <t>=B7L314C33*B7L314C34</t>
  </si>
  <si>
    <t>=B7L314C31*B7L314C36</t>
  </si>
  <si>
    <t>=B7L314C33*B7L314C38</t>
  </si>
  <si>
    <t>=B7L314C39*B7L121C1</t>
  </si>
  <si>
    <t>=A1L320C19</t>
  </si>
  <si>
    <t>=B7L314C41*B7L314C42</t>
  </si>
  <si>
    <t>=B7L314C43*B7L314C44</t>
  </si>
  <si>
    <t>=B7L314C41*B7L314C46</t>
  </si>
  <si>
    <t>=B7L314C43*B7L314C48</t>
  </si>
  <si>
    <t>=B7L314C49*B7L121C1</t>
  </si>
  <si>
    <t>=A1L323C3</t>
  </si>
  <si>
    <t>=B7L315C1*B7L315C2</t>
  </si>
  <si>
    <t>=A1L535C1</t>
  </si>
  <si>
    <t>=B7L315C3*B7L315C4</t>
  </si>
  <si>
    <t>=A1L535C6</t>
  </si>
  <si>
    <t>=B7L315C1*B7L315C6</t>
  </si>
  <si>
    <t>=A1L535C9</t>
  </si>
  <si>
    <t>=B7L315C3*B7L315C8</t>
  </si>
  <si>
    <t>=B7L315C9*B7L121C1</t>
  </si>
  <si>
    <t>=A1L323C16</t>
  </si>
  <si>
    <t>=B7L315C11*B7L315C12</t>
  </si>
  <si>
    <t>=B7L315C13*B7L315C14</t>
  </si>
  <si>
    <t>=B7L315C11*B7L315C16</t>
  </si>
  <si>
    <t>=B7L315C13*B7L315C18</t>
  </si>
  <si>
    <t>=B7L315C19*B7L121C1</t>
  </si>
  <si>
    <t>=A1L323C17</t>
  </si>
  <si>
    <t>=B7L315C21*B7L315C22</t>
  </si>
  <si>
    <t>=B7L315C23*B7L315C24</t>
  </si>
  <si>
    <t>=B7L315C21*B7L315C26</t>
  </si>
  <si>
    <t>=B7L315C23*B7L315C28</t>
  </si>
  <si>
    <t>=B7L315C29*B7L121C1</t>
  </si>
  <si>
    <t>=A1L323C18</t>
  </si>
  <si>
    <t>=B7L315C31*B7L315C32</t>
  </si>
  <si>
    <t>=B7L315C33*B7L315C34</t>
  </si>
  <si>
    <t>=B7L315C31*B7L315C36</t>
  </si>
  <si>
    <t>=B7L315C33*B7L315C38</t>
  </si>
  <si>
    <t>=B7L315C39*B7L121C1</t>
  </si>
  <si>
    <t>=A1L323C19</t>
  </si>
  <si>
    <t>=B7L315C41*B7L315C42</t>
  </si>
  <si>
    <t>=B7L315C43*B7L315C44</t>
  </si>
  <si>
    <t>=B7L315C41*B7L315C46</t>
  </si>
  <si>
    <t>=B7L315C43*B7L315C48</t>
  </si>
  <si>
    <t>=B7L315C49*B7L121C1</t>
  </si>
  <si>
    <t>=A1L324C3</t>
  </si>
  <si>
    <t>=A1L516C5</t>
  </si>
  <si>
    <t>=B7L316C1*B7L316C2</t>
  </si>
  <si>
    <t>=A1L536C1</t>
  </si>
  <si>
    <t>=B7L316C3*B7L316C4</t>
  </si>
  <si>
    <t>=A1L536C6</t>
  </si>
  <si>
    <t>=B7L316C1*B7L316C6</t>
  </si>
  <si>
    <t>=A1L536C9</t>
  </si>
  <si>
    <t>=B7L316C3*B7L316C8</t>
  </si>
  <si>
    <t>=B7L316C9*B7L121C1</t>
  </si>
  <si>
    <t>=A1L324C16</t>
  </si>
  <si>
    <t>=B7L316C11*B7L316C12</t>
  </si>
  <si>
    <t>=B7L316C13*B7L316C14</t>
  </si>
  <si>
    <t>=B7L316C11*B7L316C16</t>
  </si>
  <si>
    <t>=B7L316C13*B7L316C18</t>
  </si>
  <si>
    <t>=B7L316C19*B7L121C1</t>
  </si>
  <si>
    <t>=A1L324C17</t>
  </si>
  <si>
    <t>=B7L316C21*B7L316C22</t>
  </si>
  <si>
    <t>=B7L316C23*B7L316C24</t>
  </si>
  <si>
    <t>=B7L316C21*B7L316C26</t>
  </si>
  <si>
    <t>=B7L316C23*B7L316C28</t>
  </si>
  <si>
    <t>=B7L316C29*B7L121C1</t>
  </si>
  <si>
    <t>=A1L324C18</t>
  </si>
  <si>
    <t>=B7L316C31*B7L316C32</t>
  </si>
  <si>
    <t>=B7L316C33*B7L316C34</t>
  </si>
  <si>
    <t>=B7L316C31*B7L316C36</t>
  </si>
  <si>
    <t>=B7L316C33*B7L316C38</t>
  </si>
  <si>
    <t>=B7L316C39*B7L121C1</t>
  </si>
  <si>
    <t>=A1L324C19</t>
  </si>
  <si>
    <t>=B7L316C41*B7L316C42</t>
  </si>
  <si>
    <t>=B7L316C43*B7L316C44</t>
  </si>
  <si>
    <t>=B7L316C41*B7L316C46</t>
  </si>
  <si>
    <t>=B7L316C43*B7L316C48</t>
  </si>
  <si>
    <t>=B7L316C49*B7L121C1</t>
  </si>
  <si>
    <t>WORKTABLE B7 PART 4</t>
  </si>
  <si>
    <t>CALCULATION OF CAR DAYS, CAR MILES FOR INTERCHANGE SWITCHING SERVICE BY CAR TYPE (PER DIEM CARS ONLY)</t>
  </si>
  <si>
    <t>Ratio of Interchange to O&amp;T</t>
  </si>
  <si>
    <t>Carloads Interchanged</t>
  </si>
  <si>
    <t>Empty-Loaded Linehaul Ratio</t>
  </si>
  <si>
    <t>Empty-Loaded Cars Interchanged</t>
  </si>
  <si>
    <t>Car Days Per Interchange Switch</t>
  </si>
  <si>
    <t>Total Car Days Interchanged</t>
  </si>
  <si>
    <t>Car Miles Per Interchange Switch</t>
  </si>
  <si>
    <t>Total Unweighted Interchange Car Miles</t>
  </si>
  <si>
    <t>Total Weighted Interchange Car Miles</t>
  </si>
  <si>
    <t>2 Year Average
Ratio of Interchange to O&amp;T</t>
  </si>
  <si>
    <t>2 Year Average
Carloads Interchanged</t>
  </si>
  <si>
    <t>2 Year Average
Empty-Loaded Linehaul Ratio</t>
  </si>
  <si>
    <t>2 Year Average
Empty-Loaded Cars Interchanged</t>
  </si>
  <si>
    <t>2 Year Average
Car Days Per Interchange Switch</t>
  </si>
  <si>
    <t>2 Year Average
Total Car Days Interchanged</t>
  </si>
  <si>
    <t>2 Year Average
Car Miles Per Interchange Switch</t>
  </si>
  <si>
    <t>2 Year Average
Total Unweighted Interchange Car Miles</t>
  </si>
  <si>
    <t>2 Year Average
Total Weighted Interchange Car Miles</t>
  </si>
  <si>
    <t>3 Year Average
Ratio of Interchange to O&amp;T</t>
  </si>
  <si>
    <t>3 Year Average
Carloads Interchanged</t>
  </si>
  <si>
    <t>3 Year Average
Empty-Loaded Linehaul Ratio</t>
  </si>
  <si>
    <t>3 Year Average
Empty-Loaded Cars Interchanged</t>
  </si>
  <si>
    <t>3 Year Average
Car Days Per Interchange Switch</t>
  </si>
  <si>
    <t>3 Year Average
Total Car Days Interchanged</t>
  </si>
  <si>
    <t>3 Year Average
Car Miles Per Interchange Switch</t>
  </si>
  <si>
    <t>3 Year Average
Total Unweighted Interchange Car Miles</t>
  </si>
  <si>
    <t>3 Year Average
Total Weighted Interchange Car Miles</t>
  </si>
  <si>
    <t>4 Year Average
Ratio of Interchange to O&amp;T</t>
  </si>
  <si>
    <t>4 Year Average
Carloads Interchanged</t>
  </si>
  <si>
    <t>4 Year Average
Empty-Loaded Linehaul Ratio</t>
  </si>
  <si>
    <t>4 Year Average
Empty-Loaded Cars Interchanged</t>
  </si>
  <si>
    <t>4 Year Average
Car Days Per Interchange Switch</t>
  </si>
  <si>
    <t>4 Year Average
Total Car Days Interchanged</t>
  </si>
  <si>
    <t>4 Year Average
Car Miles Per Interchange Switch</t>
  </si>
  <si>
    <t>4 Year Average
Total Unweighted Interchange Car Miles</t>
  </si>
  <si>
    <t>4 Year Average
Total Weighted Interchange Car Miles</t>
  </si>
  <si>
    <t>5 Year Average
Ratio of Interchange to O&amp;T</t>
  </si>
  <si>
    <t>5 Year Average
Carloads Interchanged</t>
  </si>
  <si>
    <t>5 Year Average
Empty-Loaded Linehaul Ratio</t>
  </si>
  <si>
    <t>5 Year Average
Empty-Loaded Cars Interchanged</t>
  </si>
  <si>
    <t>5 Year Average
Car Days Per Interchange Switch</t>
  </si>
  <si>
    <t>5 Year Average
Total Car Days Interchanged</t>
  </si>
  <si>
    <t>5 Year Average
Car Miles Per Interchange Switch</t>
  </si>
  <si>
    <t>5 Year Average
Total Unweighted Interchange Car Miles</t>
  </si>
  <si>
    <t>5 Year Average
Total Weighted Interchange Car Miles</t>
  </si>
  <si>
    <t>REFER MECH</t>
  </si>
  <si>
    <t>=B7L401C1*B7L401C2</t>
  </si>
  <si>
    <t>=B3L801C3</t>
  </si>
  <si>
    <t>=B7L401C3*B7L401C4</t>
  </si>
  <si>
    <t>=A1L521C2</t>
  </si>
  <si>
    <t>=B7L401C5*B7L401C6</t>
  </si>
  <si>
    <t>=A1L521C10</t>
  </si>
  <si>
    <t>=B7L401C5*B7L401C8</t>
  </si>
  <si>
    <t>=B7L401C9*B7L121C1</t>
  </si>
  <si>
    <t>=B7L401C11*B7L401C12</t>
  </si>
  <si>
    <t>=B3L801C9</t>
  </si>
  <si>
    <t>=B7L401C13*B7L401C14</t>
  </si>
  <si>
    <t>=B7L401C15*B7L401C16</t>
  </si>
  <si>
    <t>=B7L401C15*B7L401C18</t>
  </si>
  <si>
    <t>=B7L401C19*B7L121C1</t>
  </si>
  <si>
    <t>=B7L401C21*B7L401C22</t>
  </si>
  <si>
    <t>=B3L801C15</t>
  </si>
  <si>
    <t>=B7L401C23*B7L401C24</t>
  </si>
  <si>
    <t>=B7L401C25*B7L401C26</t>
  </si>
  <si>
    <t>=B7L401C25*B7L401C28</t>
  </si>
  <si>
    <t>=B7L401C29*B7L121C1</t>
  </si>
  <si>
    <t>=B7L401C31*B7L401C32</t>
  </si>
  <si>
    <t>=B3L801C21</t>
  </si>
  <si>
    <t>=B7L401C33*B7L401C34</t>
  </si>
  <si>
    <t>=B7L401C35*B7L401C36</t>
  </si>
  <si>
    <t>=B7L401C35*B7L401C38</t>
  </si>
  <si>
    <t>=B7L401C39*B7L121C1</t>
  </si>
  <si>
    <t>=B7L401C41*B7L401C42</t>
  </si>
  <si>
    <t>=B3L801C27</t>
  </si>
  <si>
    <t>=B7L401C43*B7L401C44</t>
  </si>
  <si>
    <t>=B7L401C45*B7L401C46</t>
  </si>
  <si>
    <t>=B7L401C45*B7L401C48</t>
  </si>
  <si>
    <t>=B7L401C49*B7L121C1</t>
  </si>
  <si>
    <t>=B7L402C1*B7L402C2</t>
  </si>
  <si>
    <t>=B3L802C3</t>
  </si>
  <si>
    <t>=B7L402C3*B7L402C4</t>
  </si>
  <si>
    <t>=A1L522C2</t>
  </si>
  <si>
    <t>=B7L402C5*B7L402C6</t>
  </si>
  <si>
    <t>=A1L522C10</t>
  </si>
  <si>
    <t>=B7L402C5*B7L402C8</t>
  </si>
  <si>
    <t>=B7L402C9*B7L121C1</t>
  </si>
  <si>
    <t>=B7L402C11*B7L402C12</t>
  </si>
  <si>
    <t>=B3L802C9</t>
  </si>
  <si>
    <t>=B7L402C13*B7L402C14</t>
  </si>
  <si>
    <t>=B7L402C15*B7L402C16</t>
  </si>
  <si>
    <t>=B7L402C15*B7L402C18</t>
  </si>
  <si>
    <t>=B7L402C19*B7L121C1</t>
  </si>
  <si>
    <t>=B7L402C21*B7L402C22</t>
  </si>
  <si>
    <t>=B3L802C15</t>
  </si>
  <si>
    <t>=B7L402C23*B7L402C24</t>
  </si>
  <si>
    <t>=B7L402C25*B7L402C26</t>
  </si>
  <si>
    <t>=B7L402C25*B7L402C28</t>
  </si>
  <si>
    <t>=B7L402C29*B7L121C1</t>
  </si>
  <si>
    <t>=B7L402C31*B7L402C32</t>
  </si>
  <si>
    <t>=B3L802C21</t>
  </si>
  <si>
    <t>=B7L402C33*B7L402C34</t>
  </si>
  <si>
    <t>=B7L402C35*B7L402C36</t>
  </si>
  <si>
    <t>=B7L402C35*B7L402C38</t>
  </si>
  <si>
    <t>=B7L402C39*B7L121C1</t>
  </si>
  <si>
    <t>=B7L402C41*B7L402C42</t>
  </si>
  <si>
    <t>=B3L802C27</t>
  </si>
  <si>
    <t>=B7L402C43*B7L402C44</t>
  </si>
  <si>
    <t>=B7L402C45*B7L402C46</t>
  </si>
  <si>
    <t>=B7L402C45*B7L402C48</t>
  </si>
  <si>
    <t>=B7L402C49*B7L121C1</t>
  </si>
  <si>
    <t>=B7L403C1*B7L403C2</t>
  </si>
  <si>
    <t>=B3L803C3</t>
  </si>
  <si>
    <t>=B7L403C3*B7L403C4</t>
  </si>
  <si>
    <t>=A1L523C2</t>
  </si>
  <si>
    <t>=B7L403C5*B7L403C6</t>
  </si>
  <si>
    <t>=A1L523C10</t>
  </si>
  <si>
    <t>=B7L403C5*B7L403C8</t>
  </si>
  <si>
    <t>=B7L403C9*B7L121C1</t>
  </si>
  <si>
    <t>=B7L403C11*B7L403C12</t>
  </si>
  <si>
    <t>=B3L803C9</t>
  </si>
  <si>
    <t>=B7L403C13*B7L403C14</t>
  </si>
  <si>
    <t>=B7L403C15*B7L403C16</t>
  </si>
  <si>
    <t>=B7L403C15*B7L403C18</t>
  </si>
  <si>
    <t>=B7L403C19*B7L121C1</t>
  </si>
  <si>
    <t>=B7L403C21*B7L403C22</t>
  </si>
  <si>
    <t>=B3L803C15</t>
  </si>
  <si>
    <t>=B7L403C23*B7L403C24</t>
  </si>
  <si>
    <t>=B7L403C25*B7L403C26</t>
  </si>
  <si>
    <t>=B7L403C25*B7L403C28</t>
  </si>
  <si>
    <t>=B7L403C29*B7L121C1</t>
  </si>
  <si>
    <t>=B7L403C31*B7L403C32</t>
  </si>
  <si>
    <t>=B3L803C21</t>
  </si>
  <si>
    <t>=B7L403C33*B7L403C34</t>
  </si>
  <si>
    <t>=B7L403C35*B7L403C36</t>
  </si>
  <si>
    <t>=B7L403C35*B7L403C38</t>
  </si>
  <si>
    <t>=B7L403C39*B7L121C1</t>
  </si>
  <si>
    <t>=B7L403C41*B7L403C42</t>
  </si>
  <si>
    <t>=B3L803C27</t>
  </si>
  <si>
    <t>=B7L403C43*B7L403C44</t>
  </si>
  <si>
    <t>=B7L403C45*B7L403C46</t>
  </si>
  <si>
    <t>=B7L403C45*B7L403C48</t>
  </si>
  <si>
    <t>=B7L403C49*B7L121C1</t>
  </si>
  <si>
    <t>=B7L404C1*B7L404C2</t>
  </si>
  <si>
    <t>=B3L804C3</t>
  </si>
  <si>
    <t>=B7L404C3*B7L404C4</t>
  </si>
  <si>
    <t>=A1L524C2</t>
  </si>
  <si>
    <t>=B7L404C5*B7L404C6</t>
  </si>
  <si>
    <t>=A1L524C10</t>
  </si>
  <si>
    <t>=B7L404C5*B7L404C8</t>
  </si>
  <si>
    <t>=B7L404C9*B7L121C1</t>
  </si>
  <si>
    <t>=B7L404C11*B7L404C12</t>
  </si>
  <si>
    <t>=B3L804C9</t>
  </si>
  <si>
    <t>=B7L404C13*B7L404C14</t>
  </si>
  <si>
    <t>=B7L404C15*B7L404C16</t>
  </si>
  <si>
    <t>=B7L404C15*B7L404C18</t>
  </si>
  <si>
    <t>=B7L404C19*B7L121C1</t>
  </si>
  <si>
    <t>=B7L404C21*B7L404C22</t>
  </si>
  <si>
    <t>=B3L804C15</t>
  </si>
  <si>
    <t>=B7L404C23*B7L404C24</t>
  </si>
  <si>
    <t>=B7L404C25*B7L404C26</t>
  </si>
  <si>
    <t>=B7L404C25*B7L404C28</t>
  </si>
  <si>
    <t>=B7L404C29*B7L121C1</t>
  </si>
  <si>
    <t>=B7L404C31*B7L404C32</t>
  </si>
  <si>
    <t>=B3L804C21</t>
  </si>
  <si>
    <t>=B7L404C33*B7L404C34</t>
  </si>
  <si>
    <t>=B7L404C35*B7L404C36</t>
  </si>
  <si>
    <t>=B7L404C35*B7L404C38</t>
  </si>
  <si>
    <t>=B7L404C39*B7L121C1</t>
  </si>
  <si>
    <t>=B7L404C41*B7L404C42</t>
  </si>
  <si>
    <t>=B3L804C27</t>
  </si>
  <si>
    <t>=B7L404C43*B7L404C44</t>
  </si>
  <si>
    <t>=B7L404C45*B7L404C46</t>
  </si>
  <si>
    <t>=B7L404C45*B7L404C48</t>
  </si>
  <si>
    <t>=B7L404C49*B7L121C1</t>
  </si>
  <si>
    <t>=B7L405C1*B7L405C2</t>
  </si>
  <si>
    <t>=B3L805C3</t>
  </si>
  <si>
    <t>=B7L405C3*B7L405C4</t>
  </si>
  <si>
    <t>=A1L525C2</t>
  </si>
  <si>
    <t>=B7L405C5*B7L405C6</t>
  </si>
  <si>
    <t>=A1L525C10</t>
  </si>
  <si>
    <t>=B7L405C5*B7L405C8</t>
  </si>
  <si>
    <t>=B7L405C9*B7L121C1</t>
  </si>
  <si>
    <t>=B7L405C11*B7L405C12</t>
  </si>
  <si>
    <t>=B3L805C9</t>
  </si>
  <si>
    <t>=B7L405C13*B7L405C14</t>
  </si>
  <si>
    <t>=B7L405C15*B7L405C16</t>
  </si>
  <si>
    <t>=B7L405C15*B7L405C18</t>
  </si>
  <si>
    <t>=B7L405C19*B7L121C1</t>
  </si>
  <si>
    <t>=B7L405C21*B7L405C22</t>
  </si>
  <si>
    <t>=B3L805C15</t>
  </si>
  <si>
    <t>=B7L405C23*B7L405C24</t>
  </si>
  <si>
    <t>=B7L405C25*B7L405C26</t>
  </si>
  <si>
    <t>=B7L405C25*B7L405C28</t>
  </si>
  <si>
    <t>=B7L405C29*B7L121C1</t>
  </si>
  <si>
    <t>=B7L405C31*B7L405C32</t>
  </si>
  <si>
    <t>=B3L805C21</t>
  </si>
  <si>
    <t>=B7L405C33*B7L405C34</t>
  </si>
  <si>
    <t>=B7L405C35*B7L405C36</t>
  </si>
  <si>
    <t>=B7L405C35*B7L405C38</t>
  </si>
  <si>
    <t>=B7L405C39*B7L121C1</t>
  </si>
  <si>
    <t>=B7L405C41*B7L405C42</t>
  </si>
  <si>
    <t>=B3L805C27</t>
  </si>
  <si>
    <t>=B7L405C43*B7L405C44</t>
  </si>
  <si>
    <t>=B7L405C45*B7L405C46</t>
  </si>
  <si>
    <t>=B7L405C45*B7L405C48</t>
  </si>
  <si>
    <t>=B7L405C49*B7L121C1</t>
  </si>
  <si>
    <t>=B7L406C1*B7L406C2</t>
  </si>
  <si>
    <t>=B3L806C3</t>
  </si>
  <si>
    <t>=B7L406C3*B7L406C4</t>
  </si>
  <si>
    <t>=A1L526C2</t>
  </si>
  <si>
    <t>=B7L406C5*B7L406C6</t>
  </si>
  <si>
    <t>=A1L526C10</t>
  </si>
  <si>
    <t>=B7L406C5*B7L406C8</t>
  </si>
  <si>
    <t>=B7L406C9*B7L121C1</t>
  </si>
  <si>
    <t>=B7L406C11*B7L406C12</t>
  </si>
  <si>
    <t>=B3L806C9</t>
  </si>
  <si>
    <t>=B7L406C13*B7L406C14</t>
  </si>
  <si>
    <t>=B7L406C15*B7L406C16</t>
  </si>
  <si>
    <t>=B7L406C15*B7L406C18</t>
  </si>
  <si>
    <t>=B7L406C19*B7L121C1</t>
  </si>
  <si>
    <t>=B7L406C21*B7L406C22</t>
  </si>
  <si>
    <t>=B3L806C15</t>
  </si>
  <si>
    <t>=B7L406C23*B7L406C24</t>
  </si>
  <si>
    <t>=B7L406C25*B7L406C26</t>
  </si>
  <si>
    <t>=B7L406C25*B7L406C28</t>
  </si>
  <si>
    <t>=B7L406C29*B7L121C1</t>
  </si>
  <si>
    <t>=B7L406C31*B7L406C32</t>
  </si>
  <si>
    <t>=B3L806C21</t>
  </si>
  <si>
    <t>=B7L406C33*B7L406C34</t>
  </si>
  <si>
    <t>=B7L406C35*B7L406C36</t>
  </si>
  <si>
    <t>=B7L406C35*B7L406C38</t>
  </si>
  <si>
    <t>=B7L406C39*B7L121C1</t>
  </si>
  <si>
    <t>=B7L406C41*B7L406C42</t>
  </si>
  <si>
    <t>=B3L806C27</t>
  </si>
  <si>
    <t>=B7L406C43*B7L406C44</t>
  </si>
  <si>
    <t>=B7L406C45*B7L406C46</t>
  </si>
  <si>
    <t>=B7L406C45*B7L406C48</t>
  </si>
  <si>
    <t>=B7L406C49*B7L121C1</t>
  </si>
  <si>
    <t>=B7L407C1*B7L407C2</t>
  </si>
  <si>
    <t>=B3L807C3</t>
  </si>
  <si>
    <t>=B7L407C3*B7L407C4</t>
  </si>
  <si>
    <t>=A1L527C2</t>
  </si>
  <si>
    <t>=B7L407C5*B7L407C6</t>
  </si>
  <si>
    <t>=A1L527C10</t>
  </si>
  <si>
    <t>=B7L407C5*B7L407C8</t>
  </si>
  <si>
    <t>=B7L407C9*B7L121C1</t>
  </si>
  <si>
    <t>=B7L407C11*B7L407C12</t>
  </si>
  <si>
    <t>=B3L807C9</t>
  </si>
  <si>
    <t>=B7L407C13*B7L407C14</t>
  </si>
  <si>
    <t>=B7L407C15*B7L407C16</t>
  </si>
  <si>
    <t>=B7L407C15*B7L407C18</t>
  </si>
  <si>
    <t>=B7L407C19*B7L121C1</t>
  </si>
  <si>
    <t>=B7L407C21*B7L407C22</t>
  </si>
  <si>
    <t>=B3L807C15</t>
  </si>
  <si>
    <t>=B7L407C23*B7L407C24</t>
  </si>
  <si>
    <t>=B7L407C25*B7L407C26</t>
  </si>
  <si>
    <t>=B7L407C25*B7L407C28</t>
  </si>
  <si>
    <t>=B7L407C29*B7L121C1</t>
  </si>
  <si>
    <t>=B7L407C31*B7L407C32</t>
  </si>
  <si>
    <t>=B3L807C21</t>
  </si>
  <si>
    <t>=B7L407C33*B7L407C34</t>
  </si>
  <si>
    <t>=B7L407C35*B7L407C36</t>
  </si>
  <si>
    <t>=B7L407C35*B7L407C38</t>
  </si>
  <si>
    <t>=B7L407C39*B7L121C1</t>
  </si>
  <si>
    <t>=B7L407C41*B7L407C42</t>
  </si>
  <si>
    <t>=B3L807C27</t>
  </si>
  <si>
    <t>=B7L407C43*B7L407C44</t>
  </si>
  <si>
    <t>=B7L407C45*B7L407C46</t>
  </si>
  <si>
    <t>=B7L407C45*B7L407C48</t>
  </si>
  <si>
    <t>=B7L407C49*B7L121C1</t>
  </si>
  <si>
    <t>=B7L408C1*B7L408C2</t>
  </si>
  <si>
    <t>=B3L808C3</t>
  </si>
  <si>
    <t>=B7L408C3*B7L408C4</t>
  </si>
  <si>
    <t>=A1L528C2</t>
  </si>
  <si>
    <t>=B7L408C5*B7L408C6</t>
  </si>
  <si>
    <t>=A1L528C10</t>
  </si>
  <si>
    <t>=B7L408C5*B7L408C8</t>
  </si>
  <si>
    <t>=B7L408C9*B7L121C1</t>
  </si>
  <si>
    <t>=B7L408C11*B7L408C12</t>
  </si>
  <si>
    <t>=B3L808C9</t>
  </si>
  <si>
    <t>=B7L408C13*B7L408C14</t>
  </si>
  <si>
    <t>=B7L408C15*B7L408C16</t>
  </si>
  <si>
    <t>=B7L408C15*B7L408C18</t>
  </si>
  <si>
    <t>=B7L408C19*B7L121C1</t>
  </si>
  <si>
    <t>=B7L408C21*B7L408C22</t>
  </si>
  <si>
    <t>=B3L808C15</t>
  </si>
  <si>
    <t>=B7L408C23*B7L408C24</t>
  </si>
  <si>
    <t>=B7L408C25*B7L408C26</t>
  </si>
  <si>
    <t>=B7L408C25*B7L408C28</t>
  </si>
  <si>
    <t>=B7L408C29*B7L121C1</t>
  </si>
  <si>
    <t>=B7L408C31*B7L408C32</t>
  </si>
  <si>
    <t>=B3L808C21</t>
  </si>
  <si>
    <t>=B7L408C33*B7L408C34</t>
  </si>
  <si>
    <t>=B7L408C35*B7L408C36</t>
  </si>
  <si>
    <t>=B7L408C35*B7L408C38</t>
  </si>
  <si>
    <t>=B7L408C39*B7L121C1</t>
  </si>
  <si>
    <t>=B7L408C41*B7L408C42</t>
  </si>
  <si>
    <t>=B3L808C27</t>
  </si>
  <si>
    <t>=B7L408C43*B7L408C44</t>
  </si>
  <si>
    <t>=B7L408C45*B7L408C46</t>
  </si>
  <si>
    <t>=B7L408C45*B7L408C48</t>
  </si>
  <si>
    <t>=B7L408C49*B7L121C1</t>
  </si>
  <si>
    <t>=B7L409C1*B7L409C2</t>
  </si>
  <si>
    <t>=B3L809C3</t>
  </si>
  <si>
    <t>=B7L409C3*B7L409C4</t>
  </si>
  <si>
    <t>=A1L529C2</t>
  </si>
  <si>
    <t>=B7L409C5*B7L409C6</t>
  </si>
  <si>
    <t>=A1L529C10</t>
  </si>
  <si>
    <t>=B7L409C5*B7L409C8</t>
  </si>
  <si>
    <t>=B7L409C9*B7L121C1</t>
  </si>
  <si>
    <t>=B7L409C11*B7L409C12</t>
  </si>
  <si>
    <t>=B3L809C9</t>
  </si>
  <si>
    <t>=B7L409C13*B7L409C14</t>
  </si>
  <si>
    <t>=B7L409C15*B7L409C16</t>
  </si>
  <si>
    <t>=B7L409C15*B7L409C18</t>
  </si>
  <si>
    <t>=B7L409C19*B7L121C1</t>
  </si>
  <si>
    <t>=B7L409C21*B7L409C22</t>
  </si>
  <si>
    <t>=B3L809C15</t>
  </si>
  <si>
    <t>=B7L409C23*B7L409C24</t>
  </si>
  <si>
    <t>=B7L409C25*B7L409C26</t>
  </si>
  <si>
    <t>=B7L409C25*B7L409C28</t>
  </si>
  <si>
    <t>=B7L409C29*B7L121C1</t>
  </si>
  <si>
    <t>=B7L409C31*B7L409C32</t>
  </si>
  <si>
    <t>=B3L809C21</t>
  </si>
  <si>
    <t>=B7L409C33*B7L409C34</t>
  </si>
  <si>
    <t>=B7L409C35*B7L409C36</t>
  </si>
  <si>
    <t>=B7L409C35*B7L409C38</t>
  </si>
  <si>
    <t>=B7L409C39*B7L121C1</t>
  </si>
  <si>
    <t>=B7L409C41*B7L409C42</t>
  </si>
  <si>
    <t>=B3L809C27</t>
  </si>
  <si>
    <t>=B7L409C43*B7L409C44</t>
  </si>
  <si>
    <t>=B7L409C45*B7L409C46</t>
  </si>
  <si>
    <t>=B7L409C45*B7L409C48</t>
  </si>
  <si>
    <t>=B7L409C49*B7L121C1</t>
  </si>
  <si>
    <t>=B7L410C1*B7L410C2</t>
  </si>
  <si>
    <t>=B3L810C3</t>
  </si>
  <si>
    <t>=B7L410C3*B7L410C4</t>
  </si>
  <si>
    <t>=A1L530C2</t>
  </si>
  <si>
    <t>=B7L410C5*B7L410C6</t>
  </si>
  <si>
    <t>=A1L530C10</t>
  </si>
  <si>
    <t>=B7L410C5*B7L410C8</t>
  </si>
  <si>
    <t>=B7L410C9*B7L121C1</t>
  </si>
  <si>
    <t>=B7L410C11*B7L410C12</t>
  </si>
  <si>
    <t>=B3L810C9</t>
  </si>
  <si>
    <t>=B7L410C13*B7L410C14</t>
  </si>
  <si>
    <t>=B7L410C15*B7L410C16</t>
  </si>
  <si>
    <t>=B7L410C15*B7L410C18</t>
  </si>
  <si>
    <t>=B7L410C19*B7L121C1</t>
  </si>
  <si>
    <t>=B7L410C21*B7L410C22</t>
  </si>
  <si>
    <t>=B3L810C15</t>
  </si>
  <si>
    <t>=B7L410C23*B7L410C24</t>
  </si>
  <si>
    <t>=B7L410C25*B7L410C26</t>
  </si>
  <si>
    <t>=B7L410C25*B7L410C28</t>
  </si>
  <si>
    <t>=B7L410C29*B7L121C1</t>
  </si>
  <si>
    <t>=B7L410C31*B7L410C32</t>
  </si>
  <si>
    <t>=B3L810C21</t>
  </si>
  <si>
    <t>=B7L410C33*B7L410C34</t>
  </si>
  <si>
    <t>=B7L410C35*B7L410C36</t>
  </si>
  <si>
    <t>=B7L410C35*B7L410C38</t>
  </si>
  <si>
    <t>=B7L410C39*B7L121C1</t>
  </si>
  <si>
    <t>=B7L410C41*B7L410C42</t>
  </si>
  <si>
    <t>=B3L810C27</t>
  </si>
  <si>
    <t>=B7L410C43*B7L410C44</t>
  </si>
  <si>
    <t>=B7L410C45*B7L410C46</t>
  </si>
  <si>
    <t>=B7L410C45*B7L410C48</t>
  </si>
  <si>
    <t>=B7L410C49*B7L121C1</t>
  </si>
  <si>
    <t>=B7L411C1*B7L411C2</t>
  </si>
  <si>
    <t>=B3L811C3</t>
  </si>
  <si>
    <t>=B7L411C3*B7L411C4</t>
  </si>
  <si>
    <t>=A1L531C2</t>
  </si>
  <si>
    <t>=B7L411C5*B7L411C6</t>
  </si>
  <si>
    <t>=A1L531C10</t>
  </si>
  <si>
    <t>=B7L411C5*B7L411C8</t>
  </si>
  <si>
    <t>=B7L411C9*B7L121C1</t>
  </si>
  <si>
    <t>=B7L411C11*B7L411C12</t>
  </si>
  <si>
    <t>=B3L811C9</t>
  </si>
  <si>
    <t>=B7L411C13*B7L411C14</t>
  </si>
  <si>
    <t>=B7L411C15*B7L411C16</t>
  </si>
  <si>
    <t>=B7L411C15*B7L411C18</t>
  </si>
  <si>
    <t>=B7L411C19*B7L121C1</t>
  </si>
  <si>
    <t>=B7L411C21*B7L411C22</t>
  </si>
  <si>
    <t>=B3L811C15</t>
  </si>
  <si>
    <t>=B7L411C23*B7L411C24</t>
  </si>
  <si>
    <t>=B7L411C25*B7L411C26</t>
  </si>
  <si>
    <t>=B7L411C25*B7L411C28</t>
  </si>
  <si>
    <t>=B7L411C29*B7L121C1</t>
  </si>
  <si>
    <t>=B7L411C31*B7L411C32</t>
  </si>
  <si>
    <t>=B3L811C21</t>
  </si>
  <si>
    <t>=B7L411C33*B7L411C34</t>
  </si>
  <si>
    <t>=B7L411C35*B7L411C36</t>
  </si>
  <si>
    <t>=B7L411C35*B7L411C38</t>
  </si>
  <si>
    <t>=B7L411C39*B7L121C1</t>
  </si>
  <si>
    <t>=B7L411C41*B7L411C42</t>
  </si>
  <si>
    <t>=B3L811C27</t>
  </si>
  <si>
    <t>=B7L411C43*B7L411C44</t>
  </si>
  <si>
    <t>=B7L411C45*B7L411C46</t>
  </si>
  <si>
    <t>=B7L411C45*B7L411C48</t>
  </si>
  <si>
    <t>=B7L411C49*B7L121C1</t>
  </si>
  <si>
    <t>=B7L412C1*B7L412C2</t>
  </si>
  <si>
    <t>=B3L812C3</t>
  </si>
  <si>
    <t>=B7L412C3*B7L412C4</t>
  </si>
  <si>
    <t>=A1L532C2</t>
  </si>
  <si>
    <t>=B7L412C5*B7L412C6</t>
  </si>
  <si>
    <t>=A1L532C10</t>
  </si>
  <si>
    <t>=B7L412C5*B7L412C8</t>
  </si>
  <si>
    <t>=B7L412C9*B7L121C1</t>
  </si>
  <si>
    <t>=B7L412C11*B7L412C12</t>
  </si>
  <si>
    <t>=B3L812C9</t>
  </si>
  <si>
    <t>=B7L412C13*B7L412C14</t>
  </si>
  <si>
    <t>=B7L412C15*B7L412C16</t>
  </si>
  <si>
    <t>=B7L412C15*B7L412C18</t>
  </si>
  <si>
    <t>=B7L412C19*B7L121C1</t>
  </si>
  <si>
    <t>=B7L412C21*B7L412C22</t>
  </si>
  <si>
    <t>=B3L812C15</t>
  </si>
  <si>
    <t>=B7L412C23*B7L412C24</t>
  </si>
  <si>
    <t>=B7L412C25*B7L412C26</t>
  </si>
  <si>
    <t>=B7L412C25*B7L412C28</t>
  </si>
  <si>
    <t>=B7L412C29*B7L121C1</t>
  </si>
  <si>
    <t>=B7L412C31*B7L412C32</t>
  </si>
  <si>
    <t>=B3L812C21</t>
  </si>
  <si>
    <t>=B7L412C33*B7L412C34</t>
  </si>
  <si>
    <t>=B7L412C35*B7L412C36</t>
  </si>
  <si>
    <t>=B7L412C35*B7L412C38</t>
  </si>
  <si>
    <t>=B7L412C39*B7L121C1</t>
  </si>
  <si>
    <t>=B7L412C41*B7L412C42</t>
  </si>
  <si>
    <t>=B3L812C27</t>
  </si>
  <si>
    <t>=B7L412C43*B7L412C44</t>
  </si>
  <si>
    <t>=B7L412C45*B7L412C46</t>
  </si>
  <si>
    <t>=B7L412C45*B7L412C48</t>
  </si>
  <si>
    <t>=B7L412C49*B7L121C1</t>
  </si>
  <si>
    <t>=B7L413C1*B7L413C2</t>
  </si>
  <si>
    <t>=B3L813C3</t>
  </si>
  <si>
    <t>=B7L413C3*B7L413C4</t>
  </si>
  <si>
    <t>=A1L533C2</t>
  </si>
  <si>
    <t>=B7L413C5*B7L413C6</t>
  </si>
  <si>
    <t>=A1L533C10</t>
  </si>
  <si>
    <t>=B7L413C5*B7L413C8</t>
  </si>
  <si>
    <t>=B7L413C9*B7L121C1</t>
  </si>
  <si>
    <t>=B7L413C11*B7L413C12</t>
  </si>
  <si>
    <t>=B3L813C9</t>
  </si>
  <si>
    <t>=B7L413C13*B7L413C14</t>
  </si>
  <si>
    <t>=B7L413C15*B7L413C16</t>
  </si>
  <si>
    <t>=B7L413C15*B7L413C18</t>
  </si>
  <si>
    <t>=B7L413C19*B7L121C1</t>
  </si>
  <si>
    <t>=B7L413C21*B7L413C22</t>
  </si>
  <si>
    <t>=B3L813C15</t>
  </si>
  <si>
    <t>=B7L413C23*B7L413C24</t>
  </si>
  <si>
    <t>=B7L413C25*B7L413C26</t>
  </si>
  <si>
    <t>=B7L413C25*B7L413C28</t>
  </si>
  <si>
    <t>=B7L413C29*B7L121C1</t>
  </si>
  <si>
    <t>=B7L413C31*B7L413C32</t>
  </si>
  <si>
    <t>=B3L813C21</t>
  </si>
  <si>
    <t>=B7L413C33*B7L413C34</t>
  </si>
  <si>
    <t>=B7L413C35*B7L413C36</t>
  </si>
  <si>
    <t>=B7L413C35*B7L413C38</t>
  </si>
  <si>
    <t>=B7L413C39*B7L121C1</t>
  </si>
  <si>
    <t>=B7L413C41*B7L413C42</t>
  </si>
  <si>
    <t>=B3L813C27</t>
  </si>
  <si>
    <t>=B7L413C43*B7L413C44</t>
  </si>
  <si>
    <t>=B7L413C45*B7L413C46</t>
  </si>
  <si>
    <t>=B7L413C45*B7L413C48</t>
  </si>
  <si>
    <t>=B7L413C49*B7L121C1</t>
  </si>
  <si>
    <t>=B7L414C1*B7L414C2</t>
  </si>
  <si>
    <t>=B3L814C3</t>
  </si>
  <si>
    <t>=B7L414C3*B7L414C4</t>
  </si>
  <si>
    <t>=A1L534C2</t>
  </si>
  <si>
    <t>=B7L414C5*B7L414C6</t>
  </si>
  <si>
    <t>=A1L534C10</t>
  </si>
  <si>
    <t>=B7L414C5*B7L414C8</t>
  </si>
  <si>
    <t>=B7L414C9*B7L121C1</t>
  </si>
  <si>
    <t>=B7L414C11*B7L414C12</t>
  </si>
  <si>
    <t>=B3L814C9</t>
  </si>
  <si>
    <t>=B7L414C13*B7L414C14</t>
  </si>
  <si>
    <t>=B7L414C15*B7L414C16</t>
  </si>
  <si>
    <t>=B7L414C15*B7L414C18</t>
  </si>
  <si>
    <t>=B7L414C19*B7L121C1</t>
  </si>
  <si>
    <t>=B7L414C21*B7L414C22</t>
  </si>
  <si>
    <t>=B3L814C15</t>
  </si>
  <si>
    <t>=B7L414C23*B7L414C24</t>
  </si>
  <si>
    <t>=B7L414C25*B7L414C26</t>
  </si>
  <si>
    <t>=B7L414C25*B7L414C28</t>
  </si>
  <si>
    <t>=B7L414C29*B7L121C1</t>
  </si>
  <si>
    <t>=B7L414C31*B7L414C32</t>
  </si>
  <si>
    <t>=B3L814C21</t>
  </si>
  <si>
    <t>=B7L414C33*B7L414C34</t>
  </si>
  <si>
    <t>=B7L414C35*B7L414C36</t>
  </si>
  <si>
    <t>=B7L414C35*B7L414C38</t>
  </si>
  <si>
    <t>=B7L414C39*B7L121C1</t>
  </si>
  <si>
    <t>=B7L414C41*B7L414C42</t>
  </si>
  <si>
    <t>=B3L814C27</t>
  </si>
  <si>
    <t>=B7L414C43*B7L414C44</t>
  </si>
  <si>
    <t>=B7L414C45*B7L414C46</t>
  </si>
  <si>
    <t>=B7L414C45*B7L414C48</t>
  </si>
  <si>
    <t>=B7L414C49*B7L121C1</t>
  </si>
  <si>
    <t>=B7L415C1*B7L415C2</t>
  </si>
  <si>
    <t>=B3L815C3</t>
  </si>
  <si>
    <t>=B7L415C3*B7L415C4</t>
  </si>
  <si>
    <t>=A1L535C2</t>
  </si>
  <si>
    <t>=B7L415C5*B7L415C6</t>
  </si>
  <si>
    <t>=A1L535C10</t>
  </si>
  <si>
    <t>=B7L415C5*B7L415C8</t>
  </si>
  <si>
    <t>=B7L415C9*B7L121C1</t>
  </si>
  <si>
    <t>=B7L415C11*B7L415C12</t>
  </si>
  <si>
    <t>=B3L815C9</t>
  </si>
  <si>
    <t>=B7L415C13*B7L415C14</t>
  </si>
  <si>
    <t>=B7L415C15*B7L415C16</t>
  </si>
  <si>
    <t>=B7L415C15*B7L415C18</t>
  </si>
  <si>
    <t>=B7L415C19*B7L121C1</t>
  </si>
  <si>
    <t>=B7L415C21*B7L415C22</t>
  </si>
  <si>
    <t>=B3L815C15</t>
  </si>
  <si>
    <t>=B7L415C23*B7L415C24</t>
  </si>
  <si>
    <t>=B7L415C25*B7L415C26</t>
  </si>
  <si>
    <t>=B7L415C25*B7L415C28</t>
  </si>
  <si>
    <t>=B7L415C29*B7L121C1</t>
  </si>
  <si>
    <t>=B7L415C31*B7L415C32</t>
  </si>
  <si>
    <t>=B3L815C21</t>
  </si>
  <si>
    <t>=B7L415C33*B7L415C34</t>
  </si>
  <si>
    <t>=B7L415C35*B7L415C36</t>
  </si>
  <si>
    <t>=B7L415C35*B7L415C38</t>
  </si>
  <si>
    <t>=B7L415C39*B7L121C1</t>
  </si>
  <si>
    <t>=B7L415C41*B7L415C42</t>
  </si>
  <si>
    <t>=B3L815C27</t>
  </si>
  <si>
    <t>=B7L415C43*B7L415C44</t>
  </si>
  <si>
    <t>=B7L415C45*B7L415C46</t>
  </si>
  <si>
    <t>=B7L415C45*B7L415C48</t>
  </si>
  <si>
    <t>=B7L415C49*B7L121C1</t>
  </si>
  <si>
    <t>=A1L556C9</t>
  </si>
  <si>
    <t>=B7L416C1*B7L416C2</t>
  </si>
  <si>
    <t>=B3L816C3</t>
  </si>
  <si>
    <t>=B7L416C3*B7L416C4</t>
  </si>
  <si>
    <t>=A1L536C2</t>
  </si>
  <si>
    <t>=B7L416C5*B7L416C6</t>
  </si>
  <si>
    <t>=A1L536C10</t>
  </si>
  <si>
    <t>=B7L416C5*B7L416C8</t>
  </si>
  <si>
    <t>=B7L416C9*B7L121C1</t>
  </si>
  <si>
    <t>=A1L556C54</t>
  </si>
  <si>
    <t>=B7L416C11*B7L416C12</t>
  </si>
  <si>
    <t>=B3L816C9</t>
  </si>
  <si>
    <t>=B7L416C13*B7L416C14</t>
  </si>
  <si>
    <t>=B7L416C15*B7L416C16</t>
  </si>
  <si>
    <t>=B7L416C15*B7L416C18</t>
  </si>
  <si>
    <t>=B7L416C19*B7L121C1</t>
  </si>
  <si>
    <t>=A1L556C63</t>
  </si>
  <si>
    <t>=B7L416C21*B7L416C22</t>
  </si>
  <si>
    <t>=B3L816C15</t>
  </si>
  <si>
    <t>=B7L416C23*B7L416C24</t>
  </si>
  <si>
    <t>=B7L416C25*B7L416C26</t>
  </si>
  <si>
    <t>=B7L416C25*B7L416C28</t>
  </si>
  <si>
    <t>=B7L416C29*B7L121C1</t>
  </si>
  <si>
    <t>=A1L556C72</t>
  </si>
  <si>
    <t>=B7L416C31*B7L416C32</t>
  </si>
  <si>
    <t>=B3L816C21</t>
  </si>
  <si>
    <t>=B7L416C33*B7L416C34</t>
  </si>
  <si>
    <t>=B7L416C35*B7L416C36</t>
  </si>
  <si>
    <t>=B7L416C35*B7L416C38</t>
  </si>
  <si>
    <t>=B7L416C39*B7L121C1</t>
  </si>
  <si>
    <t>=A1L556C81</t>
  </si>
  <si>
    <t>=B7L416C41*B7L416C42</t>
  </si>
  <si>
    <t>=B3L816C27</t>
  </si>
  <si>
    <t>=B7L416C43*B7L416C44</t>
  </si>
  <si>
    <t>=B7L416C45*B7L416C46</t>
  </si>
  <si>
    <t>=B7L416C45*B7L416C48</t>
  </si>
  <si>
    <t>=B7L416C49*B7L121C1</t>
  </si>
  <si>
    <t>WORKTABLE B7 PART 5</t>
  </si>
  <si>
    <t>CALCULATION OF CAR DAYS, CAR MILES FOR INTRATERMINAL SWITCHING SERVICE BY CAR TYPE (PER DIEM CARS ONLY)</t>
  </si>
  <si>
    <t>Ratio of Intraterminal to O&amp;T</t>
  </si>
  <si>
    <t>Loaded Cars Given Intraterminal Switch</t>
  </si>
  <si>
    <t>Empty &amp; Loaded Cars Intraterminal</t>
  </si>
  <si>
    <t>Car Days Per Intraterminal Switch</t>
  </si>
  <si>
    <t>Total Car Days Intraterminal Switching</t>
  </si>
  <si>
    <t>Car Days Per Intraterminal Loading &amp; Unloading</t>
  </si>
  <si>
    <t>Car Miles Per Intraterminal Switch</t>
  </si>
  <si>
    <t>Total Unweighted Intraterminal Car Miles</t>
  </si>
  <si>
    <t>Total Weighted Intraterminal Car Miles</t>
  </si>
  <si>
    <t>2 Year Average
Ratio of Intraterminal to O&amp;T</t>
  </si>
  <si>
    <t>2 Year Average
Loaded Cars Given Intraterminal Switch</t>
  </si>
  <si>
    <t>2 Year Average
Empty &amp; Loaded Cars Intraterminal</t>
  </si>
  <si>
    <t>2 Year Average
Car Days Per Intraterminal Switch</t>
  </si>
  <si>
    <t>2 Year Average
Total Car Days Intraterminal Switching</t>
  </si>
  <si>
    <t>2 Year Average
Car Days Per Intraterminal Loading &amp; Unloading</t>
  </si>
  <si>
    <t>2 Year Average
Car Miles Per Intraterminal Switch</t>
  </si>
  <si>
    <t>2 Year Average
Total Unweighted Intraterminal Car Miles</t>
  </si>
  <si>
    <t>2 Year Average
Total Weighted Intraterminal Car Miles</t>
  </si>
  <si>
    <t>3 Year Average
Ratio of Intraterminal to O&amp;T</t>
  </si>
  <si>
    <t>3 Year Average
Loaded Cars Given Intraterminal Switch</t>
  </si>
  <si>
    <t>3 Year Average
Empty &amp; Loaded Cars Intraterminal</t>
  </si>
  <si>
    <t>3 Year Average
Car Days Per Intraterminal Switch</t>
  </si>
  <si>
    <t>3 Year Average
Total Car Days Intraterminal Switching</t>
  </si>
  <si>
    <t>3 Year Average
Car Days Per Intraterminal Loading &amp; Unloading</t>
  </si>
  <si>
    <t>3 Year Average
Car Miles Per Intraterminal Switch</t>
  </si>
  <si>
    <t>3 Year Average
Total Unweighted Intraterminal Car Miles</t>
  </si>
  <si>
    <t>3 Year Average
Total Weighted Intraterminal Car Miles</t>
  </si>
  <si>
    <t>4 Year Average
Ratio of Intraterminal to O&amp;T</t>
  </si>
  <si>
    <t>4 Year Average
Loaded Cars Given Intraterminal Switch</t>
  </si>
  <si>
    <t>4 Year Average
Empty &amp; Loaded Cars Intraterminal</t>
  </si>
  <si>
    <t>4 Year Average
Car Days Per Intraterminal Switch</t>
  </si>
  <si>
    <t>4 Year Average
Total Car Days Intraterminal Switching</t>
  </si>
  <si>
    <t>4 Year Average
Car Days Per Intraterminal Loading &amp; Unloading</t>
  </si>
  <si>
    <t>4 Year Average
Car Miles Per Intraterminal Switch</t>
  </si>
  <si>
    <t>4 Year Average
Total Unweighted Intraterminal Car Miles</t>
  </si>
  <si>
    <t>4 Year Average
Total Weighted Intraterminal Car Miles</t>
  </si>
  <si>
    <t>5 Year Average
Ratio of Intraterminal to O&amp;T</t>
  </si>
  <si>
    <t>5 Year Average
Loaded Cars Given Intraterminal Switch</t>
  </si>
  <si>
    <t>5 Year Average
Empty &amp; Loaded Cars Intraterminal</t>
  </si>
  <si>
    <t>5 Year Average
Car Days Per Intraterminal Switch</t>
  </si>
  <si>
    <t>5 Year Average
Total Car Days Intraterminal Switching</t>
  </si>
  <si>
    <t>5 Year Average
Car Days Per Intraterminal Loading &amp; Unloading</t>
  </si>
  <si>
    <t>5 Year Average
Car Miles Per Intraterminal Switch</t>
  </si>
  <si>
    <t>5 Year Average
Total Unweighted Intraterminal Car Miles</t>
  </si>
  <si>
    <t>5 Year Average
Total Weighted Intraterminal Car Miles</t>
  </si>
  <si>
    <t>=B7L501C1*B7L501C2</t>
  </si>
  <si>
    <t>=B7L501C3*B7L501C4</t>
  </si>
  <si>
    <t>=A1L521C3</t>
  </si>
  <si>
    <t>=B7L501C5*B7L501C6</t>
  </si>
  <si>
    <t>=A1L521C7</t>
  </si>
  <si>
    <t>=B7L501C3*B7L501C8</t>
  </si>
  <si>
    <t>=A1L521C11</t>
  </si>
  <si>
    <t>=B7L501C5*B7L501C10</t>
  </si>
  <si>
    <t>=B7L501C11*B7L121C1</t>
  </si>
  <si>
    <t>=B7L501C13*B7L501C14</t>
  </si>
  <si>
    <t>=B7L501C15*B7L501C16</t>
  </si>
  <si>
    <t>=B7L501C17*B7L501C18</t>
  </si>
  <si>
    <t>=B7L501C15*B7L501C20</t>
  </si>
  <si>
    <t>=B7L501C17*B7L501C22</t>
  </si>
  <si>
    <t>=B7L501C23*B7L121C1</t>
  </si>
  <si>
    <t>=B7L501C25*B7L501C26</t>
  </si>
  <si>
    <t>=B7L501C27*B7L501C28</t>
  </si>
  <si>
    <t>=B7L501C29*B7L501C30</t>
  </si>
  <si>
    <t>=B7L501C27*B7L501C32</t>
  </si>
  <si>
    <t>=B7L501C29*B7L501C34</t>
  </si>
  <si>
    <t>=B7L501C35*B7L121C1</t>
  </si>
  <si>
    <t>=B7L501C37*B7L501C38</t>
  </si>
  <si>
    <t>=B7L501C39*B7L501C40</t>
  </si>
  <si>
    <t>=B7L501C41*B7L501C42</t>
  </si>
  <si>
    <t>=B7L501C39*B7L501C44</t>
  </si>
  <si>
    <t>=B7L501C41*B7L501C46</t>
  </si>
  <si>
    <t>=B7L501C47*B7L121C1</t>
  </si>
  <si>
    <t>=B7L501C49*B7L501C50</t>
  </si>
  <si>
    <t>=B7L501C51*B7L501C52</t>
  </si>
  <si>
    <t>=B7L501C53*B7L501C54</t>
  </si>
  <si>
    <t>=B7L501C51*B7L501C56</t>
  </si>
  <si>
    <t>=B7L501C53*B7L501C58</t>
  </si>
  <si>
    <t>=B7L501C59*B7L121C1</t>
  </si>
  <si>
    <t>=B7L502C1*B7L502C2</t>
  </si>
  <si>
    <t>=B7L502C3*B7L502C4</t>
  </si>
  <si>
    <t>=A1L522C3</t>
  </si>
  <si>
    <t>=B7L502C5*B7L502C6</t>
  </si>
  <si>
    <t>=A1L522C7</t>
  </si>
  <si>
    <t>=B7L502C3*B7L502C8</t>
  </si>
  <si>
    <t>=A1L522C11</t>
  </si>
  <si>
    <t>=B7L502C5*B7L502C10</t>
  </si>
  <si>
    <t>=B7L502C11*B7L121C1</t>
  </si>
  <si>
    <t>=B7L502C13*B7L502C14</t>
  </si>
  <si>
    <t>=B7L502C15*B7L502C16</t>
  </si>
  <si>
    <t>=B7L502C17*B7L502C18</t>
  </si>
  <si>
    <t>=B7L502C15*B7L502C20</t>
  </si>
  <si>
    <t>=B7L502C17*B7L502C22</t>
  </si>
  <si>
    <t>=B7L502C23*B7L121C1</t>
  </si>
  <si>
    <t>=B7L502C25*B7L502C26</t>
  </si>
  <si>
    <t>=B7L502C27*B7L502C28</t>
  </si>
  <si>
    <t>=B7L502C29*B7L502C30</t>
  </si>
  <si>
    <t>=B7L502C27*B7L502C32</t>
  </si>
  <si>
    <t>=B7L502C29*B7L502C34</t>
  </si>
  <si>
    <t>=B7L502C35*B7L121C1</t>
  </si>
  <si>
    <t>=B7L502C37*B7L502C38</t>
  </si>
  <si>
    <t>=B7L502C39*B7L502C40</t>
  </si>
  <si>
    <t>=B7L502C41*B7L502C42</t>
  </si>
  <si>
    <t>=B7L502C39*B7L502C44</t>
  </si>
  <si>
    <t>=B7L502C41*B7L502C46</t>
  </si>
  <si>
    <t>=B7L502C47*B7L121C1</t>
  </si>
  <si>
    <t>=B7L502C49*B7L502C50</t>
  </si>
  <si>
    <t>=B7L502C51*B7L502C52</t>
  </si>
  <si>
    <t>=B7L502C53*B7L502C54</t>
  </si>
  <si>
    <t>=B7L502C51*B7L502C56</t>
  </si>
  <si>
    <t>=B7L502C53*B7L502C58</t>
  </si>
  <si>
    <t>=B7L502C59*B7L121C1</t>
  </si>
  <si>
    <t>=B7L503C1*B7L503C2</t>
  </si>
  <si>
    <t>=B7L503C3*B7L503C4</t>
  </si>
  <si>
    <t>=A1L523C3</t>
  </si>
  <si>
    <t>=B7L503C5*B7L503C6</t>
  </si>
  <si>
    <t>=A1L523C7</t>
  </si>
  <si>
    <t>=B7L503C3*B7L503C8</t>
  </si>
  <si>
    <t>=A1L523C11</t>
  </si>
  <si>
    <t>=B7L503C5*B7L503C10</t>
  </si>
  <si>
    <t>=B7L503C11*B7L121C1</t>
  </si>
  <si>
    <t>=B7L503C13*B7L503C14</t>
  </si>
  <si>
    <t>=B7L503C15*B7L503C16</t>
  </si>
  <si>
    <t>=B7L503C17*B7L503C18</t>
  </si>
  <si>
    <t>=B7L503C15*B7L503C20</t>
  </si>
  <si>
    <t>=B7L503C17*B7L503C22</t>
  </si>
  <si>
    <t>=B7L503C23*B7L121C1</t>
  </si>
  <si>
    <t>=B7L503C25*B7L503C26</t>
  </si>
  <si>
    <t>=B7L503C27*B7L503C28</t>
  </si>
  <si>
    <t>=B7L503C29*B7L503C30</t>
  </si>
  <si>
    <t>=B7L503C27*B7L503C32</t>
  </si>
  <si>
    <t>=B7L503C29*B7L503C34</t>
  </si>
  <si>
    <t>=B7L503C35*B7L121C1</t>
  </si>
  <si>
    <t>=B7L503C37*B7L503C38</t>
  </si>
  <si>
    <t>=B7L503C39*B7L503C40</t>
  </si>
  <si>
    <t>=B7L503C41*B7L503C42</t>
  </si>
  <si>
    <t>=B7L503C39*B7L503C44</t>
  </si>
  <si>
    <t>=B7L503C41*B7L503C46</t>
  </si>
  <si>
    <t>=B7L503C47*B7L121C1</t>
  </si>
  <si>
    <t>=B7L503C49*B7L503C50</t>
  </si>
  <si>
    <t>=B7L503C51*B7L503C52</t>
  </si>
  <si>
    <t>=B7L503C53*B7L503C54</t>
  </si>
  <si>
    <t>=B7L503C51*B7L503C56</t>
  </si>
  <si>
    <t>=B7L503C53*B7L503C58</t>
  </si>
  <si>
    <t>=B7L503C59*B7L121C1</t>
  </si>
  <si>
    <t>=B7L504C1*B7L504C2</t>
  </si>
  <si>
    <t>=B7L504C3*B7L504C4</t>
  </si>
  <si>
    <t>=A1L524C3</t>
  </si>
  <si>
    <t>=B7L504C5*B7L504C6</t>
  </si>
  <si>
    <t>=A1L524C7</t>
  </si>
  <si>
    <t>=B7L504C3*B7L504C8</t>
  </si>
  <si>
    <t>=A1L524C11</t>
  </si>
  <si>
    <t>=B7L504C5*B7L504C10</t>
  </si>
  <si>
    <t>=B7L504C11*B7L121C1</t>
  </si>
  <si>
    <t>=B7L504C13*B7L504C14</t>
  </si>
  <si>
    <t>=B7L504C15*B7L504C16</t>
  </si>
  <si>
    <t>=B7L504C17*B7L504C18</t>
  </si>
  <si>
    <t>=B7L504C15*B7L504C20</t>
  </si>
  <si>
    <t>=B7L504C17*B7L504C22</t>
  </si>
  <si>
    <t>=B7L504C23*B7L121C1</t>
  </si>
  <si>
    <t>=B7L504C25*B7L504C26</t>
  </si>
  <si>
    <t>=B7L504C27*B7L504C28</t>
  </si>
  <si>
    <t>=B7L504C29*B7L504C30</t>
  </si>
  <si>
    <t>=B7L504C27*B7L504C32</t>
  </si>
  <si>
    <t>=B7L504C29*B7L504C34</t>
  </si>
  <si>
    <t>=B7L504C35*B7L121C1</t>
  </si>
  <si>
    <t>=B7L504C37*B7L504C38</t>
  </si>
  <si>
    <t>=B7L504C39*B7L504C40</t>
  </si>
  <si>
    <t>=B7L504C41*B7L504C42</t>
  </si>
  <si>
    <t>=B7L504C39*B7L504C44</t>
  </si>
  <si>
    <t>=B7L504C41*B7L504C46</t>
  </si>
  <si>
    <t>=B7L504C47*B7L121C1</t>
  </si>
  <si>
    <t>=B7L504C49*B7L504C50</t>
  </si>
  <si>
    <t>=B7L504C51*B7L504C52</t>
  </si>
  <si>
    <t>=B7L504C53*B7L504C54</t>
  </si>
  <si>
    <t>=B7L504C51*B7L504C56</t>
  </si>
  <si>
    <t>=B7L504C53*B7L504C58</t>
  </si>
  <si>
    <t>=B7L504C59*B7L121C1</t>
  </si>
  <si>
    <t>=B7L505C1*B7L505C2</t>
  </si>
  <si>
    <t>=B7L505C3*B7L505C4</t>
  </si>
  <si>
    <t>=A1L525C3</t>
  </si>
  <si>
    <t>=B7L505C5*B7L505C6</t>
  </si>
  <si>
    <t>=A1L525C7</t>
  </si>
  <si>
    <t>=B7L505C3*B7L505C8</t>
  </si>
  <si>
    <t>=A1L525C11</t>
  </si>
  <si>
    <t>=B7L505C5*B7L505C10</t>
  </si>
  <si>
    <t>=B7L505C11*B7L121C1</t>
  </si>
  <si>
    <t>=B7L505C13*B7L505C14</t>
  </si>
  <si>
    <t>=B7L505C15*B7L505C16</t>
  </si>
  <si>
    <t>=B7L505C17*B7L505C18</t>
  </si>
  <si>
    <t>=B7L505C15*B7L505C20</t>
  </si>
  <si>
    <t>=B7L505C17*B7L505C22</t>
  </si>
  <si>
    <t>=B7L505C23*B7L121C1</t>
  </si>
  <si>
    <t>=B7L505C25*B7L505C26</t>
  </si>
  <si>
    <t>=B7L505C27*B7L505C28</t>
  </si>
  <si>
    <t>=B7L505C29*B7L505C30</t>
  </si>
  <si>
    <t>=B7L505C27*B7L505C32</t>
  </si>
  <si>
    <t>=B7L505C29*B7L505C34</t>
  </si>
  <si>
    <t>=B7L505C35*B7L121C1</t>
  </si>
  <si>
    <t>=B7L505C37*B7L505C38</t>
  </si>
  <si>
    <t>=B7L505C39*B7L505C40</t>
  </si>
  <si>
    <t>=B7L505C41*B7L505C42</t>
  </si>
  <si>
    <t>=B7L505C39*B7L505C44</t>
  </si>
  <si>
    <t>=B7L505C41*B7L505C46</t>
  </si>
  <si>
    <t>=B7L505C47*B7L121C1</t>
  </si>
  <si>
    <t>=B7L505C49*B7L505C50</t>
  </si>
  <si>
    <t>=B7L505C51*B7L505C52</t>
  </si>
  <si>
    <t>=B7L505C53*B7L505C54</t>
  </si>
  <si>
    <t>=B7L505C51*B7L505C56</t>
  </si>
  <si>
    <t>=B7L505C53*B7L505C58</t>
  </si>
  <si>
    <t>=B7L505C59*B7L121C1</t>
  </si>
  <si>
    <t>=B7L506C1*B7L506C2</t>
  </si>
  <si>
    <t>=B7L506C3*B7L506C4</t>
  </si>
  <si>
    <t>=A1L526C3</t>
  </si>
  <si>
    <t>=B7L506C5*B7L506C6</t>
  </si>
  <si>
    <t>=A1L526C7</t>
  </si>
  <si>
    <t>=B7L506C3*B7L506C8</t>
  </si>
  <si>
    <t>=A1L526C11</t>
  </si>
  <si>
    <t>=B7L506C5*B7L506C10</t>
  </si>
  <si>
    <t>=B7L506C11*B7L121C1</t>
  </si>
  <si>
    <t>=B7L506C13*B7L506C14</t>
  </si>
  <si>
    <t>=B7L506C15*B7L506C16</t>
  </si>
  <si>
    <t>=B7L506C17*B7L506C18</t>
  </si>
  <si>
    <t>=B7L506C15*B7L506C20</t>
  </si>
  <si>
    <t>=B7L506C17*B7L506C22</t>
  </si>
  <si>
    <t>=B7L506C23*B7L121C1</t>
  </si>
  <si>
    <t>=B7L506C25*B7L506C26</t>
  </si>
  <si>
    <t>=B7L506C27*B7L506C28</t>
  </si>
  <si>
    <t>=B7L506C29*B7L506C30</t>
  </si>
  <si>
    <t>=B7L506C27*B7L506C32</t>
  </si>
  <si>
    <t>=B7L506C29*B7L506C34</t>
  </si>
  <si>
    <t>=B7L506C35*B7L121C1</t>
  </si>
  <si>
    <t>=B7L506C37*B7L506C38</t>
  </si>
  <si>
    <t>=B7L506C39*B7L506C40</t>
  </si>
  <si>
    <t>=B7L506C41*B7L506C42</t>
  </si>
  <si>
    <t>=B7L506C39*B7L506C44</t>
  </si>
  <si>
    <t>=B7L506C41*B7L506C46</t>
  </si>
  <si>
    <t>=B7L506C47*B7L121C1</t>
  </si>
  <si>
    <t>=B7L506C49*B7L506C50</t>
  </si>
  <si>
    <t>=B7L506C51*B7L506C52</t>
  </si>
  <si>
    <t>=B7L506C53*B7L506C54</t>
  </si>
  <si>
    <t>=B7L506C51*B7L506C56</t>
  </si>
  <si>
    <t>=B7L506C53*B7L506C58</t>
  </si>
  <si>
    <t>=B7L506C59*B7L121C1</t>
  </si>
  <si>
    <t>=B7L507C1*B7L507C2</t>
  </si>
  <si>
    <t>=B7L507C3*B7L507C4</t>
  </si>
  <si>
    <t>=A1L527C3</t>
  </si>
  <si>
    <t>=B7L507C5*B7L507C6</t>
  </si>
  <si>
    <t>=A1L527C7</t>
  </si>
  <si>
    <t>=B7L507C3*B7L507C8</t>
  </si>
  <si>
    <t>=A1L527C11</t>
  </si>
  <si>
    <t>=B7L507C5*B7L507C10</t>
  </si>
  <si>
    <t>=B7L507C11*B7L121C1</t>
  </si>
  <si>
    <t>=B7L507C13*B7L507C14</t>
  </si>
  <si>
    <t>=B7L507C15*B7L507C16</t>
  </si>
  <si>
    <t>=B7L507C17*B7L507C18</t>
  </si>
  <si>
    <t>=B7L507C15*B7L507C20</t>
  </si>
  <si>
    <t>=B7L507C17*B7L507C22</t>
  </si>
  <si>
    <t>=B7L507C23*B7L121C1</t>
  </si>
  <si>
    <t>=B7L507C25*B7L507C26</t>
  </si>
  <si>
    <t>=B7L507C27*B7L507C28</t>
  </si>
  <si>
    <t>=B7L507C29*B7L507C30</t>
  </si>
  <si>
    <t>=B7L507C27*B7L507C32</t>
  </si>
  <si>
    <t>=B7L507C29*B7L507C34</t>
  </si>
  <si>
    <t>=B7L507C35*B7L121C1</t>
  </si>
  <si>
    <t>=B7L507C37*B7L507C38</t>
  </si>
  <si>
    <t>=B7L507C39*B7L507C40</t>
  </si>
  <si>
    <t>=B7L507C41*B7L507C42</t>
  </si>
  <si>
    <t>=B7L507C39*B7L507C44</t>
  </si>
  <si>
    <t>=B7L507C41*B7L507C46</t>
  </si>
  <si>
    <t>=B7L507C47*B7L121C1</t>
  </si>
  <si>
    <t>=B7L507C49*B7L507C50</t>
  </si>
  <si>
    <t>=B7L507C51*B7L507C52</t>
  </si>
  <si>
    <t>=B7L507C53*B7L507C54</t>
  </si>
  <si>
    <t>=B7L507C51*B7L507C56</t>
  </si>
  <si>
    <t>=B7L507C53*B7L507C58</t>
  </si>
  <si>
    <t>=B7L507C59*B7L121C1</t>
  </si>
  <si>
    <t>=B7L508C1*B7L508C2</t>
  </si>
  <si>
    <t>=B7L508C3*B7L508C4</t>
  </si>
  <si>
    <t>=A1L528C3</t>
  </si>
  <si>
    <t>=B7L508C5*B7L508C6</t>
  </si>
  <si>
    <t>=A1L528C7</t>
  </si>
  <si>
    <t>=B7L508C3*B7L508C8</t>
  </si>
  <si>
    <t>=A1L528C11</t>
  </si>
  <si>
    <t>=B7L508C5*B7L508C10</t>
  </si>
  <si>
    <t>=B7L508C11*B7L121C1</t>
  </si>
  <si>
    <t>=B7L508C13*B7L508C14</t>
  </si>
  <si>
    <t>=B7L508C15*B7L508C16</t>
  </si>
  <si>
    <t>=B7L508C17*B7L508C18</t>
  </si>
  <si>
    <t>=B7L508C15*B7L508C20</t>
  </si>
  <si>
    <t>=B7L508C17*B7L508C22</t>
  </si>
  <si>
    <t>=B7L508C23*B7L121C1</t>
  </si>
  <si>
    <t>=B7L508C25*B7L508C26</t>
  </si>
  <si>
    <t>=B7L508C27*B7L508C28</t>
  </si>
  <si>
    <t>=B7L508C29*B7L508C30</t>
  </si>
  <si>
    <t>=B7L508C27*B7L508C32</t>
  </si>
  <si>
    <t>=B7L508C29*B7L508C34</t>
  </si>
  <si>
    <t>=B7L508C35*B7L121C1</t>
  </si>
  <si>
    <t>=B7L508C37*B7L508C38</t>
  </si>
  <si>
    <t>=B7L508C39*B7L508C40</t>
  </si>
  <si>
    <t>=B7L508C41*B7L508C42</t>
  </si>
  <si>
    <t>=B7L508C39*B7L508C44</t>
  </si>
  <si>
    <t>=B7L508C41*B7L508C46</t>
  </si>
  <si>
    <t>=B7L508C47*B7L121C1</t>
  </si>
  <si>
    <t>=B7L508C49*B7L508C50</t>
  </si>
  <si>
    <t>=B7L508C51*B7L508C52</t>
  </si>
  <si>
    <t>=B7L508C53*B7L508C54</t>
  </si>
  <si>
    <t>=B7L508C51*B7L508C56</t>
  </si>
  <si>
    <t>=B7L508C53*B7L508C58</t>
  </si>
  <si>
    <t>=B7L508C59*B7L121C1</t>
  </si>
  <si>
    <t>=B7L509C1*B7L509C2</t>
  </si>
  <si>
    <t>=B7L509C3*B7L509C4</t>
  </si>
  <si>
    <t>=A1L529C3</t>
  </si>
  <si>
    <t>=B7L509C5*B7L509C6</t>
  </si>
  <si>
    <t>=A1L529C7</t>
  </si>
  <si>
    <t>=B7L509C3*B7L509C8</t>
  </si>
  <si>
    <t>=A1L529C11</t>
  </si>
  <si>
    <t>=B7L509C5*B7L509C10</t>
  </si>
  <si>
    <t>=B7L509C11*B7L121C1</t>
  </si>
  <si>
    <t>=B7L509C13*B7L509C14</t>
  </si>
  <si>
    <t>=B7L509C15*B7L509C16</t>
  </si>
  <si>
    <t>=B7L509C17*B7L509C18</t>
  </si>
  <si>
    <t>=B7L509C15*B7L509C20</t>
  </si>
  <si>
    <t>=B7L509C17*B7L509C22</t>
  </si>
  <si>
    <t>=B7L509C23*B7L121C1</t>
  </si>
  <si>
    <t>=B7L509C25*B7L509C26</t>
  </si>
  <si>
    <t>=B7L509C27*B7L509C28</t>
  </si>
  <si>
    <t>=B7L509C29*B7L509C30</t>
  </si>
  <si>
    <t>=B7L509C27*B7L509C32</t>
  </si>
  <si>
    <t>=B7L509C29*B7L509C34</t>
  </si>
  <si>
    <t>=B7L509C35*B7L121C1</t>
  </si>
  <si>
    <t>=B7L509C37*B7L509C38</t>
  </si>
  <si>
    <t>=B7L509C39*B7L509C40</t>
  </si>
  <si>
    <t>=B7L509C41*B7L509C42</t>
  </si>
  <si>
    <t>=B7L509C39*B7L509C44</t>
  </si>
  <si>
    <t>=B7L509C41*B7L509C46</t>
  </si>
  <si>
    <t>=B7L509C47*B7L121C1</t>
  </si>
  <si>
    <t>=B7L509C49*B7L509C50</t>
  </si>
  <si>
    <t>=B7L509C51*B7L509C52</t>
  </si>
  <si>
    <t>=B7L509C53*B7L509C54</t>
  </si>
  <si>
    <t>=B7L509C51*B7L509C56</t>
  </si>
  <si>
    <t>=B7L509C53*B7L509C58</t>
  </si>
  <si>
    <t>=B7L509C59*B7L121C1</t>
  </si>
  <si>
    <t>=B7L510C1*B7L510C2</t>
  </si>
  <si>
    <t>=B7L510C3*B7L510C4</t>
  </si>
  <si>
    <t>=A1L530C3</t>
  </si>
  <si>
    <t>=B7L510C5*B7L510C6</t>
  </si>
  <si>
    <t>=A1L530C7</t>
  </si>
  <si>
    <t>=B7L510C3*B7L510C8</t>
  </si>
  <si>
    <t>=A1L530C11</t>
  </si>
  <si>
    <t>=B7L510C5*B7L510C10</t>
  </si>
  <si>
    <t>=B7L510C11*B7L121C1</t>
  </si>
  <si>
    <t>=B7L510C13*B7L510C14</t>
  </si>
  <si>
    <t>=B7L510C15*B7L510C16</t>
  </si>
  <si>
    <t>=B7L510C17*B7L510C18</t>
  </si>
  <si>
    <t>=B7L510C15*B7L510C20</t>
  </si>
  <si>
    <t>=B7L510C17*B7L510C22</t>
  </si>
  <si>
    <t>=B7L510C23*B7L121C1</t>
  </si>
  <si>
    <t>=B7L510C25*B7L510C26</t>
  </si>
  <si>
    <t>=B7L510C27*B7L510C28</t>
  </si>
  <si>
    <t>=B7L510C29*B7L510C30</t>
  </si>
  <si>
    <t>=B7L510C27*B7L510C32</t>
  </si>
  <si>
    <t>=B7L510C29*B7L510C34</t>
  </si>
  <si>
    <t>=B7L510C35*B7L121C1</t>
  </si>
  <si>
    <t>=B7L510C37*B7L510C38</t>
  </si>
  <si>
    <t>=B7L510C39*B7L510C40</t>
  </si>
  <si>
    <t>=B7L510C41*B7L510C42</t>
  </si>
  <si>
    <t>=B7L510C39*B7L510C44</t>
  </si>
  <si>
    <t>=B7L510C41*B7L510C46</t>
  </si>
  <si>
    <t>=B7L510C47*B7L121C1</t>
  </si>
  <si>
    <t>=B7L510C49*B7L510C50</t>
  </si>
  <si>
    <t>=B7L510C51*B7L510C52</t>
  </si>
  <si>
    <t>=B7L510C53*B7L510C54</t>
  </si>
  <si>
    <t>=B7L510C51*B7L510C56</t>
  </si>
  <si>
    <t>=B7L510C53*B7L510C58</t>
  </si>
  <si>
    <t>=B7L510C59*B7L121C1</t>
  </si>
  <si>
    <t>=B7L511C1*B7L511C2</t>
  </si>
  <si>
    <t>=B7L511C3*B7L511C4</t>
  </si>
  <si>
    <t>=A1L531C3</t>
  </si>
  <si>
    <t>=B7L511C5*B7L511C6</t>
  </si>
  <si>
    <t>=A1L531C7</t>
  </si>
  <si>
    <t>=B7L511C3*B7L511C8</t>
  </si>
  <si>
    <t>=A1L531C11</t>
  </si>
  <si>
    <t>=B7L511C5*B7L511C10</t>
  </si>
  <si>
    <t>=B7L511C11*B7L121C1</t>
  </si>
  <si>
    <t>=B7L511C13*B7L511C14</t>
  </si>
  <si>
    <t>=B7L511C15*B7L511C16</t>
  </si>
  <si>
    <t>=B7L511C17*B7L511C18</t>
  </si>
  <si>
    <t>=B7L511C15*B7L511C20</t>
  </si>
  <si>
    <t>=B7L511C17*B7L511C22</t>
  </si>
  <si>
    <t>=B7L511C23*B7L121C1</t>
  </si>
  <si>
    <t>=B7L511C25*B7L511C26</t>
  </si>
  <si>
    <t>=B7L511C27*B7L511C28</t>
  </si>
  <si>
    <t>=B7L511C29*B7L511C30</t>
  </si>
  <si>
    <t>=B7L511C27*B7L511C32</t>
  </si>
  <si>
    <t>=B7L511C29*B7L511C34</t>
  </si>
  <si>
    <t>=B7L511C35*B7L121C1</t>
  </si>
  <si>
    <t>=B7L511C37*B7L511C38</t>
  </si>
  <si>
    <t>=B7L511C39*B7L511C40</t>
  </si>
  <si>
    <t>=B7L511C41*B7L511C42</t>
  </si>
  <si>
    <t>=B7L511C39*B7L511C44</t>
  </si>
  <si>
    <t>=B7L511C41*B7L511C46</t>
  </si>
  <si>
    <t>=B7L511C47*B7L121C1</t>
  </si>
  <si>
    <t>=B7L511C49*B7L511C50</t>
  </si>
  <si>
    <t>=B7L511C51*B7L511C52</t>
  </si>
  <si>
    <t>=B7L511C53*B7L511C54</t>
  </si>
  <si>
    <t>=B7L511C51*B7L511C56</t>
  </si>
  <si>
    <t>=B7L511C53*B7L511C58</t>
  </si>
  <si>
    <t>=B7L511C59*B7L121C1</t>
  </si>
  <si>
    <t>=B7L512C1*B7L512C2</t>
  </si>
  <si>
    <t>=B7L512C3*B7L512C4</t>
  </si>
  <si>
    <t>=A1L532C3</t>
  </si>
  <si>
    <t>=B7L512C5*B7L512C6</t>
  </si>
  <si>
    <t>=A1L532C7</t>
  </si>
  <si>
    <t>=B7L512C3*B7L512C8</t>
  </si>
  <si>
    <t>=A1L532C11</t>
  </si>
  <si>
    <t>=B7L512C5*B7L512C10</t>
  </si>
  <si>
    <t>=B7L512C11*B7L121C1</t>
  </si>
  <si>
    <t>=B7L512C13*B7L512C14</t>
  </si>
  <si>
    <t>=B7L512C15*B7L512C16</t>
  </si>
  <si>
    <t>=B7L512C17*B7L512C18</t>
  </si>
  <si>
    <t>=B7L512C15*B7L512C20</t>
  </si>
  <si>
    <t>=B7L512C17*B7L512C22</t>
  </si>
  <si>
    <t>=B7L512C23*B7L121C1</t>
  </si>
  <si>
    <t>=B7L512C25*B7L512C26</t>
  </si>
  <si>
    <t>=B7L512C27*B7L512C28</t>
  </si>
  <si>
    <t>=B7L512C29*B7L512C30</t>
  </si>
  <si>
    <t>=B7L512C27*B7L512C32</t>
  </si>
  <si>
    <t>=B7L512C29*B7L512C34</t>
  </si>
  <si>
    <t>=B7L512C35*B7L121C1</t>
  </si>
  <si>
    <t>=B7L512C37*B7L512C38</t>
  </si>
  <si>
    <t>=B7L512C39*B7L512C40</t>
  </si>
  <si>
    <t>=B7L512C41*B7L512C42</t>
  </si>
  <si>
    <t>=B7L512C39*B7L512C44</t>
  </si>
  <si>
    <t>=B7L512C41*B7L512C46</t>
  </si>
  <si>
    <t>=B7L512C47*B7L121C1</t>
  </si>
  <si>
    <t>=B7L512C49*B7L512C50</t>
  </si>
  <si>
    <t>=B7L512C51*B7L512C52</t>
  </si>
  <si>
    <t>=B7L512C53*B7L512C54</t>
  </si>
  <si>
    <t>=B7L512C51*B7L512C56</t>
  </si>
  <si>
    <t>=B7L512C53*B7L512C58</t>
  </si>
  <si>
    <t>=B7L512C59*B7L121C1</t>
  </si>
  <si>
    <t>=B7L513C1*B7L513C2</t>
  </si>
  <si>
    <t>=B7L513C3*B7L513C4</t>
  </si>
  <si>
    <t>=A1L533C3</t>
  </si>
  <si>
    <t>=B7L513C5*B7L513C6</t>
  </si>
  <si>
    <t>=A1L533C7</t>
  </si>
  <si>
    <t>=B7L513C3*B7L513C8</t>
  </si>
  <si>
    <t>=A1L533C11</t>
  </si>
  <si>
    <t>=B7L513C5*B7L513C10</t>
  </si>
  <si>
    <t>=B7L513C11*B7L121C1</t>
  </si>
  <si>
    <t>=B7L513C13*B7L513C14</t>
  </si>
  <si>
    <t>=B7L513C15*B7L513C16</t>
  </si>
  <si>
    <t>=B7L513C17*B7L513C18</t>
  </si>
  <si>
    <t>=B7L513C15*B7L513C20</t>
  </si>
  <si>
    <t>=B7L513C17*B7L513C22</t>
  </si>
  <si>
    <t>=B7L513C23*B7L121C1</t>
  </si>
  <si>
    <t>=B7L513C25*B7L513C26</t>
  </si>
  <si>
    <t>=B7L513C27*B7L513C28</t>
  </si>
  <si>
    <t>=B7L513C29*B7L513C30</t>
  </si>
  <si>
    <t>=B7L513C27*B7L513C32</t>
  </si>
  <si>
    <t>=B7L513C29*B7L513C34</t>
  </si>
  <si>
    <t>=B7L513C35*B7L121C1</t>
  </si>
  <si>
    <t>=B7L513C37*B7L513C38</t>
  </si>
  <si>
    <t>=B7L513C39*B7L513C40</t>
  </si>
  <si>
    <t>=B7L513C41*B7L513C42</t>
  </si>
  <si>
    <t>=B7L513C39*B7L513C44</t>
  </si>
  <si>
    <t>=B7L513C41*B7L513C46</t>
  </si>
  <si>
    <t>=B7L513C47*B7L121C1</t>
  </si>
  <si>
    <t>=B7L513C49*B7L513C50</t>
  </si>
  <si>
    <t>=B7L513C51*B7L513C52</t>
  </si>
  <si>
    <t>=B7L513C53*B7L513C54</t>
  </si>
  <si>
    <t>=B7L513C51*B7L513C56</t>
  </si>
  <si>
    <t>=B7L513C53*B7L513C58</t>
  </si>
  <si>
    <t>=B7L513C59*B7L121C1</t>
  </si>
  <si>
    <t>=B7L514C1*B7L514C2</t>
  </si>
  <si>
    <t>=B7L514C3*B7L514C4</t>
  </si>
  <si>
    <t>=A1L534C3</t>
  </si>
  <si>
    <t>=B7L514C5*B7L514C6</t>
  </si>
  <si>
    <t>=A1L534C7</t>
  </si>
  <si>
    <t>=B7L514C3*B7L514C8</t>
  </si>
  <si>
    <t>=A1L534C11</t>
  </si>
  <si>
    <t>=B7L514C5*B7L514C10</t>
  </si>
  <si>
    <t>=B7L514C11*B7L121C1</t>
  </si>
  <si>
    <t>=B7L514C13*B7L514C14</t>
  </si>
  <si>
    <t>=B7L514C15*B7L514C16</t>
  </si>
  <si>
    <t>=B7L514C17*B7L514C18</t>
  </si>
  <si>
    <t>=B7L514C15*B7L514C20</t>
  </si>
  <si>
    <t>=B7L514C17*B7L514C22</t>
  </si>
  <si>
    <t>=B7L514C23*B7L121C1</t>
  </si>
  <si>
    <t>=B7L514C25*B7L514C26</t>
  </si>
  <si>
    <t>=B7L514C27*B7L514C28</t>
  </si>
  <si>
    <t>=B7L514C29*B7L514C30</t>
  </si>
  <si>
    <t>=B7L514C27*B7L514C32</t>
  </si>
  <si>
    <t>=B7L514C29*B7L514C34</t>
  </si>
  <si>
    <t>=B7L514C35*B7L121C1</t>
  </si>
  <si>
    <t>=B7L514C37*B7L514C38</t>
  </si>
  <si>
    <t>=B7L514C39*B7L514C40</t>
  </si>
  <si>
    <t>=B7L514C41*B7L514C42</t>
  </si>
  <si>
    <t>=B7L514C39*B7L514C44</t>
  </si>
  <si>
    <t>=B7L514C41*B7L514C46</t>
  </si>
  <si>
    <t>=B7L514C47*B7L121C1</t>
  </si>
  <si>
    <t>=B7L514C49*B7L514C50</t>
  </si>
  <si>
    <t>=B7L514C51*B7L514C52</t>
  </si>
  <si>
    <t>=B7L514C53*B7L514C54</t>
  </si>
  <si>
    <t>=B7L514C51*B7L514C56</t>
  </si>
  <si>
    <t>=B7L514C53*B7L514C58</t>
  </si>
  <si>
    <t>=B7L514C59*B7L121C1</t>
  </si>
  <si>
    <t>=B7L515C1*B7L515C2</t>
  </si>
  <si>
    <t>=B7L515C3*B7L515C4</t>
  </si>
  <si>
    <t>=A1L535C3</t>
  </si>
  <si>
    <t>=B7L515C5*B7L515C6</t>
  </si>
  <si>
    <t>=A1L535C7</t>
  </si>
  <si>
    <t>=B7L515C3*B7L515C8</t>
  </si>
  <si>
    <t>=A1L535C11</t>
  </si>
  <si>
    <t>=B7L515C5*B7L515C10</t>
  </si>
  <si>
    <t>=B7L515C11*B7L121C1</t>
  </si>
  <si>
    <t>=B7L515C13*B7L515C14</t>
  </si>
  <si>
    <t>=B7L515C15*B7L515C16</t>
  </si>
  <si>
    <t>=B7L515C17*B7L515C18</t>
  </si>
  <si>
    <t>=B7L515C15*B7L515C20</t>
  </si>
  <si>
    <t>=B7L515C17*B7L515C22</t>
  </si>
  <si>
    <t>=B7L515C23*B7L121C1</t>
  </si>
  <si>
    <t>=B7L515C25*B7L515C26</t>
  </si>
  <si>
    <t>=B7L515C27*B7L515C28</t>
  </si>
  <si>
    <t>=B7L515C29*B7L515C30</t>
  </si>
  <si>
    <t>=B7L515C27*B7L515C32</t>
  </si>
  <si>
    <t>=B7L515C29*B7L515C34</t>
  </si>
  <si>
    <t>=B7L515C35*B7L121C1</t>
  </si>
  <si>
    <t>=B7L515C37*B7L515C38</t>
  </si>
  <si>
    <t>=B7L515C39*B7L515C40</t>
  </si>
  <si>
    <t>=B7L515C41*B7L515C42</t>
  </si>
  <si>
    <t>=B7L515C39*B7L515C44</t>
  </si>
  <si>
    <t>=B7L515C41*B7L515C46</t>
  </si>
  <si>
    <t>=B7L515C47*B7L121C1</t>
  </si>
  <si>
    <t>=B7L515C49*B7L515C50</t>
  </si>
  <si>
    <t>=B7L515C51*B7L515C52</t>
  </si>
  <si>
    <t>=B7L515C53*B7L515C54</t>
  </si>
  <si>
    <t>=B7L515C51*B7L515C56</t>
  </si>
  <si>
    <t>=B7L515C53*B7L515C58</t>
  </si>
  <si>
    <t>=B7L515C59*B7L121C1</t>
  </si>
  <si>
    <t>=A1L516C11</t>
  </si>
  <si>
    <t>=B7L516C1*B7L516C2</t>
  </si>
  <si>
    <t>=B7L516C3*B7L516C4</t>
  </si>
  <si>
    <t>=A1L536C3</t>
  </si>
  <si>
    <t>=B7L516C5*B7L516C6</t>
  </si>
  <si>
    <t>=A1L536C7</t>
  </si>
  <si>
    <t>=B7L516C3*B7L516C8</t>
  </si>
  <si>
    <t>=A1L536C11</t>
  </si>
  <si>
    <t>=B7L516C5*B7L516C10</t>
  </si>
  <si>
    <t>=B7L516C11*B7L121C1</t>
  </si>
  <si>
    <t>=B7L516C13*B7L516C14</t>
  </si>
  <si>
    <t>=B7L516C15*B7L516C16</t>
  </si>
  <si>
    <t>=B7L516C17*B7L516C18</t>
  </si>
  <si>
    <t>=B7L516C15*B7L516C20</t>
  </si>
  <si>
    <t>=B7L516C17*B7L516C22</t>
  </si>
  <si>
    <t>=B7L516C23*B7L121C1</t>
  </si>
  <si>
    <t>=B7L516C25*B7L516C26</t>
  </si>
  <si>
    <t>=B7L516C27*B7L516C28</t>
  </si>
  <si>
    <t>=B7L516C29*B7L516C30</t>
  </si>
  <si>
    <t>=B7L516C27*B7L516C32</t>
  </si>
  <si>
    <t>=B7L516C29*B7L516C34</t>
  </si>
  <si>
    <t>=B7L516C35*B7L121C1</t>
  </si>
  <si>
    <t>=B7L516C37*B7L516C38</t>
  </si>
  <si>
    <t>=B7L516C39*B7L516C40</t>
  </si>
  <si>
    <t>=B7L516C41*B7L516C42</t>
  </si>
  <si>
    <t>=B7L516C39*B7L516C44</t>
  </si>
  <si>
    <t>=B7L516C41*B7L516C46</t>
  </si>
  <si>
    <t>=B7L516C47*B7L121C1</t>
  </si>
  <si>
    <t>=B7L516C49*B7L516C50</t>
  </si>
  <si>
    <t>=B7L516C51*B7L516C52</t>
  </si>
  <si>
    <t>=B7L516C53*B7L516C54</t>
  </si>
  <si>
    <t>=B7L516C51*B7L516C56</t>
  </si>
  <si>
    <t>=B7L516C53*B7L516C58</t>
  </si>
  <si>
    <t>=B7L516C59*B7L121C1</t>
  </si>
  <si>
    <t>WORKTABLE B7 PART 6</t>
  </si>
  <si>
    <t>CALCULATION OF CAR DAYS, CAR MILES FOR INTERTERMINAL SWITCHING SERVICE BY CAR TYPE (PER DIEM CARS ONLY)</t>
  </si>
  <si>
    <t>Loaded Cars Given Interterminal Switch</t>
  </si>
  <si>
    <t>Empty &amp; Loaded Cars Interterminal</t>
  </si>
  <si>
    <t>Car Days Per Interterminal Switch</t>
  </si>
  <si>
    <t>Total Car Days Interterminal Switching</t>
  </si>
  <si>
    <t>Car Days Per Interterminal Loading &amp; Unloading</t>
  </si>
  <si>
    <t>Car Miles Per Interterminal Switch</t>
  </si>
  <si>
    <t>Total Unweighted Interterminal Car Miles</t>
  </si>
  <si>
    <t>Total Weighted Interterminal Car Miles</t>
  </si>
  <si>
    <t>2 Year Average
Ratio of Interterminal to O&amp;T</t>
  </si>
  <si>
    <t>2 Year Average
Loaded Cars Given Interterminal Switch</t>
  </si>
  <si>
    <t>2 Year Average
Empty &amp; Loaded Cars Interterminal</t>
  </si>
  <si>
    <t>2 Year Average
Car Days Per Interterminal Switch</t>
  </si>
  <si>
    <t>2 Year Average
Total Car Days Interterminal Switching</t>
  </si>
  <si>
    <t>2 Year Average
Car Days Per Interterminal Loading &amp; Unloading</t>
  </si>
  <si>
    <t>2 Year Average
Car Miles Per Interterminal Switch</t>
  </si>
  <si>
    <t>2 Year Average
Total Unweighted Interterminal Car Miles</t>
  </si>
  <si>
    <t>2 Year Average
Total Weighted Interterminal Car Miles</t>
  </si>
  <si>
    <t>3 Year Average
Ratio of Interterminal to O&amp;T</t>
  </si>
  <si>
    <t>3 Year Average
Loaded Cars Given Interterminal Switch</t>
  </si>
  <si>
    <t>3 Year Average
Empty &amp; Loaded Cars Interterminal</t>
  </si>
  <si>
    <t>3 Year Average
Car Days Per Interterminal Switch</t>
  </si>
  <si>
    <t>3 Year Average
Total Car Days Interterminal Switching</t>
  </si>
  <si>
    <t>3 Year Average
Car Days Per Interterminal Loading &amp; Unloading</t>
  </si>
  <si>
    <t>3 Year Average
Car Miles Per Interterminal Switch</t>
  </si>
  <si>
    <t>3 Year Average
Total Unweighted Interterminal Car Miles</t>
  </si>
  <si>
    <t>3 Year Average
Total Weighted Interterminal Car Miles</t>
  </si>
  <si>
    <t>4 Year Average
Ratio of Interterminal to O&amp;T</t>
  </si>
  <si>
    <t>4 Year Average
Loaded Cars Given Interterminal Switch</t>
  </si>
  <si>
    <t>4 Year Average
Empty &amp; Loaded Cars Interterminal</t>
  </si>
  <si>
    <t>4 Year Average
Car Days Per Interterminal Switch</t>
  </si>
  <si>
    <t>4 Year Average
Total Car Days Interterminal Switching</t>
  </si>
  <si>
    <t>4 Year Average
Car Days Per Interterminal Loading &amp; Unloading</t>
  </si>
  <si>
    <t>4 Year Average
Car Miles Per Interterminal Switch</t>
  </si>
  <si>
    <t>4 Year Average
Total Unweighted Interterminal Car Miles</t>
  </si>
  <si>
    <t>4 Year Average
Total Weighted Interterminal Car Miles</t>
  </si>
  <si>
    <t>5 Year Average
Ratio of Interterminal to O&amp;T</t>
  </si>
  <si>
    <t>5 Year Average
Loaded Cars Given Interterminal Switch</t>
  </si>
  <si>
    <t>5 Year Average
Empty &amp; Loaded Cars Interterminal</t>
  </si>
  <si>
    <t>5 Year Average
Car Days Per Interterminal Switch</t>
  </si>
  <si>
    <t>5 Year Average
Total Car Days Interterminal Switching</t>
  </si>
  <si>
    <t>5 Year Average
Car Days Per Interterminal Loading &amp; Unloading</t>
  </si>
  <si>
    <t>5 Year Average
Car Miles Per Interterminal Switch</t>
  </si>
  <si>
    <t>5 Year Average
Total Unweighted Interterminal Car Miles</t>
  </si>
  <si>
    <t>5 Year Average
Total Weighted Interterminal Car Miles</t>
  </si>
  <si>
    <t>=B7L601C1*B7L601C2</t>
  </si>
  <si>
    <t>=B7L601C3*B7L601C4</t>
  </si>
  <si>
    <t>=A1L521C4</t>
  </si>
  <si>
    <t>=B7L601C5*B7L601C6</t>
  </si>
  <si>
    <t>=A1L521C8</t>
  </si>
  <si>
    <t>=B7L601C3*B7L601C8</t>
  </si>
  <si>
    <t>=A1L521C12</t>
  </si>
  <si>
    <t>=B7L601C5*B7L601C10</t>
  </si>
  <si>
    <t>=B7L601C11*B7L121C1</t>
  </si>
  <si>
    <t>=B7L601C13*B7L601C14</t>
  </si>
  <si>
    <t>=B7L601C15*B7L601C16</t>
  </si>
  <si>
    <t>=B7L601C17*B7L601C18</t>
  </si>
  <si>
    <t>=B7L601C15*B7L601C20</t>
  </si>
  <si>
    <t>=B7L601C17*B7L601C22</t>
  </si>
  <si>
    <t>=B7L601C23*B7L121C1</t>
  </si>
  <si>
    <t>=B7L601C25*B7L601C26</t>
  </si>
  <si>
    <t>=B7L601C27*B7L601C28</t>
  </si>
  <si>
    <t>=B7L601C29*B7L601C30</t>
  </si>
  <si>
    <t>=B7L601C27*B7L601C32</t>
  </si>
  <si>
    <t>=B7L601C29*B7L601C34</t>
  </si>
  <si>
    <t>=B7L601C35*B7L121C1</t>
  </si>
  <si>
    <t>=B7L601C37*B7L601C38</t>
  </si>
  <si>
    <t>=B7L601C39*B7L601C40</t>
  </si>
  <si>
    <t>=B7L601C41*B7L601C42</t>
  </si>
  <si>
    <t>=B7L601C39*B7L601C44</t>
  </si>
  <si>
    <t>=B7L601C41*B7L601C46</t>
  </si>
  <si>
    <t>=B7L601C47*B7L121C1</t>
  </si>
  <si>
    <t>=B7L601C49*B7L601C50</t>
  </si>
  <si>
    <t>=B7L601C51*B7L601C52</t>
  </si>
  <si>
    <t>=B7L601C53*B7L601C54</t>
  </si>
  <si>
    <t>=B7L601C51*B7L601C56</t>
  </si>
  <si>
    <t>=B7L601C53*B7L601C58</t>
  </si>
  <si>
    <t>=B7L601C59*B7L121C1</t>
  </si>
  <si>
    <t>=B7L602C1*B7L602C2</t>
  </si>
  <si>
    <t>=B7L602C3*B7L602C4</t>
  </si>
  <si>
    <t>=A1L522C4</t>
  </si>
  <si>
    <t>=B7L602C5*B7L602C6</t>
  </si>
  <si>
    <t>=A1L522C8</t>
  </si>
  <si>
    <t>=B7L602C3*B7L602C8</t>
  </si>
  <si>
    <t>=A1L522C12</t>
  </si>
  <si>
    <t>=B7L602C5*B7L602C10</t>
  </si>
  <si>
    <t>=B7L602C11*B7L121C1</t>
  </si>
  <si>
    <t>=B7L602C13*B7L602C14</t>
  </si>
  <si>
    <t>=B7L602C15*B7L602C16</t>
  </si>
  <si>
    <t>=B7L602C17*B7L602C18</t>
  </si>
  <si>
    <t>=B7L602C15*B7L602C20</t>
  </si>
  <si>
    <t>=B7L602C17*B7L602C22</t>
  </si>
  <si>
    <t>=B7L602C23*B7L121C1</t>
  </si>
  <si>
    <t>=B7L602C25*B7L602C26</t>
  </si>
  <si>
    <t>=B7L602C27*B7L602C28</t>
  </si>
  <si>
    <t>=B7L602C29*B7L602C30</t>
  </si>
  <si>
    <t>=B7L602C27*B7L602C32</t>
  </si>
  <si>
    <t>=B7L602C29*B7L602C34</t>
  </si>
  <si>
    <t>=B7L602C35*B7L121C1</t>
  </si>
  <si>
    <t>=B7L602C37*B7L602C38</t>
  </si>
  <si>
    <t>=B7L602C39*B7L602C40</t>
  </si>
  <si>
    <t>=B7L602C41*B7L602C42</t>
  </si>
  <si>
    <t>=B7L602C39*B7L602C44</t>
  </si>
  <si>
    <t>=B7L602C41*B7L602C46</t>
  </si>
  <si>
    <t>=B7L602C47*B7L121C1</t>
  </si>
  <si>
    <t>=B7L602C49*B7L602C50</t>
  </si>
  <si>
    <t>=B7L602C51*B7L602C52</t>
  </si>
  <si>
    <t>=B7L602C53*B7L602C54</t>
  </si>
  <si>
    <t>=B7L602C51*B7L602C56</t>
  </si>
  <si>
    <t>=B7L602C53*B7L602C58</t>
  </si>
  <si>
    <t>=B7L602C59*B7L121C1</t>
  </si>
  <si>
    <t>=B7L603C1*B7L603C2</t>
  </si>
  <si>
    <t>=B7L603C3*B7L603C4</t>
  </si>
  <si>
    <t>=A1L523C4</t>
  </si>
  <si>
    <t>=B7L603C5*B7L603C6</t>
  </si>
  <si>
    <t>=A1L523C8</t>
  </si>
  <si>
    <t>=B7L603C3*B7L603C8</t>
  </si>
  <si>
    <t>=A1L523C12</t>
  </si>
  <si>
    <t>=B7L603C5*B7L603C10</t>
  </si>
  <si>
    <t>=B7L603C11*B7L121C1</t>
  </si>
  <si>
    <t>=B7L603C13*B7L603C14</t>
  </si>
  <si>
    <t>=B7L603C15*B7L603C16</t>
  </si>
  <si>
    <t>=B7L603C17*B7L603C18</t>
  </si>
  <si>
    <t>=B7L603C15*B7L603C20</t>
  </si>
  <si>
    <t>=B7L603C17*B7L603C22</t>
  </si>
  <si>
    <t>=B7L603C23*B7L121C1</t>
  </si>
  <si>
    <t>=B7L603C25*B7L603C26</t>
  </si>
  <si>
    <t>=B7L603C27*B7L603C28</t>
  </si>
  <si>
    <t>=B7L603C29*B7L603C30</t>
  </si>
  <si>
    <t>=B7L603C27*B7L603C32</t>
  </si>
  <si>
    <t>=B7L603C29*B7L603C34</t>
  </si>
  <si>
    <t>=B7L603C35*B7L121C1</t>
  </si>
  <si>
    <t>=B7L603C37*B7L603C38</t>
  </si>
  <si>
    <t>=B7L603C39*B7L603C40</t>
  </si>
  <si>
    <t>=B7L603C41*B7L603C42</t>
  </si>
  <si>
    <t>=B7L603C39*B7L603C44</t>
  </si>
  <si>
    <t>=B7L603C41*B7L603C46</t>
  </si>
  <si>
    <t>=B7L603C47*B7L121C1</t>
  </si>
  <si>
    <t>=B7L603C49*B7L603C50</t>
  </si>
  <si>
    <t>=B7L603C51*B7L603C52</t>
  </si>
  <si>
    <t>=B7L603C53*B7L603C54</t>
  </si>
  <si>
    <t>=B7L603C51*B7L603C56</t>
  </si>
  <si>
    <t>=B7L603C53*B7L603C58</t>
  </si>
  <si>
    <t>=B7L603C59*B7L121C1</t>
  </si>
  <si>
    <t>=B7L604C1*B7L604C2</t>
  </si>
  <si>
    <t>=B7L604C3*B7L604C4</t>
  </si>
  <si>
    <t>=A1L524C4</t>
  </si>
  <si>
    <t>=B7L604C5*B7L604C6</t>
  </si>
  <si>
    <t>=A1L524C8</t>
  </si>
  <si>
    <t>=B7L604C3*B7L604C8</t>
  </si>
  <si>
    <t>=A1L524C12</t>
  </si>
  <si>
    <t>=B7L604C5*B7L604C10</t>
  </si>
  <si>
    <t>=B7L604C11*B7L121C1</t>
  </si>
  <si>
    <t>=B7L604C13*B7L604C14</t>
  </si>
  <si>
    <t>=B7L604C15*B7L604C16</t>
  </si>
  <si>
    <t>=B7L604C17*B7L604C18</t>
  </si>
  <si>
    <t>=B7L604C15*B7L604C20</t>
  </si>
  <si>
    <t>=B7L604C17*B7L604C22</t>
  </si>
  <si>
    <t>=B7L604C23*B7L121C1</t>
  </si>
  <si>
    <t>=B7L604C25*B7L604C26</t>
  </si>
  <si>
    <t>=B7L604C27*B7L604C28</t>
  </si>
  <si>
    <t>=B7L604C29*B7L604C30</t>
  </si>
  <si>
    <t>=B7L604C27*B7L604C32</t>
  </si>
  <si>
    <t>=B7L604C29*B7L604C34</t>
  </si>
  <si>
    <t>=B7L604C35*B7L121C1</t>
  </si>
  <si>
    <t>=B7L604C37*B7L604C38</t>
  </si>
  <si>
    <t>=B7L604C39*B7L604C40</t>
  </si>
  <si>
    <t>=B7L604C41*B7L604C42</t>
  </si>
  <si>
    <t>=B7L604C39*B7L604C44</t>
  </si>
  <si>
    <t>=B7L604C41*B7L604C46</t>
  </si>
  <si>
    <t>=B7L604C47*B7L121C1</t>
  </si>
  <si>
    <t>=B7L604C49*B7L604C50</t>
  </si>
  <si>
    <t>=B7L604C51*B7L604C52</t>
  </si>
  <si>
    <t>=B7L604C53*B7L604C54</t>
  </si>
  <si>
    <t>=B7L604C51*B7L604C56</t>
  </si>
  <si>
    <t>=B7L604C53*B7L604C58</t>
  </si>
  <si>
    <t>=B7L604C59*B7L121C1</t>
  </si>
  <si>
    <t>=B7L605C1*B7L605C2</t>
  </si>
  <si>
    <t>=B7L605C3*B7L605C4</t>
  </si>
  <si>
    <t>=A1L525C4</t>
  </si>
  <si>
    <t>=B7L605C5*B7L605C6</t>
  </si>
  <si>
    <t>=A1L525C8</t>
  </si>
  <si>
    <t>=B7L605C3*B7L605C8</t>
  </si>
  <si>
    <t>=A1L525C12</t>
  </si>
  <si>
    <t>=B7L605C5*B7L605C10</t>
  </si>
  <si>
    <t>=B7L605C11*B7L121C1</t>
  </si>
  <si>
    <t>=B7L605C13*B7L605C14</t>
  </si>
  <si>
    <t>=B7L605C15*B7L605C16</t>
  </si>
  <si>
    <t>=B7L605C17*B7L605C18</t>
  </si>
  <si>
    <t>=B7L605C15*B7L605C20</t>
  </si>
  <si>
    <t>=B7L605C17*B7L605C22</t>
  </si>
  <si>
    <t>=B7L605C23*B7L121C1</t>
  </si>
  <si>
    <t>=B7L605C25*B7L605C26</t>
  </si>
  <si>
    <t>=B7L605C27*B7L605C28</t>
  </si>
  <si>
    <t>=B7L605C29*B7L605C30</t>
  </si>
  <si>
    <t>=B7L605C27*B7L605C32</t>
  </si>
  <si>
    <t>=B7L605C29*B7L605C34</t>
  </si>
  <si>
    <t>=B7L605C35*B7L121C1</t>
  </si>
  <si>
    <t>=B7L605C37*B7L605C38</t>
  </si>
  <si>
    <t>=B7L605C39*B7L605C40</t>
  </si>
  <si>
    <t>=B7L605C41*B7L605C42</t>
  </si>
  <si>
    <t>=B7L605C39*B7L605C44</t>
  </si>
  <si>
    <t>=B7L605C41*B7L605C46</t>
  </si>
  <si>
    <t>=B7L605C47*B7L121C1</t>
  </si>
  <si>
    <t>=B7L605C49*B7L605C50</t>
  </si>
  <si>
    <t>=B7L605C51*B7L605C52</t>
  </si>
  <si>
    <t>=B7L605C53*B7L605C54</t>
  </si>
  <si>
    <t>=B7L605C51*B7L605C56</t>
  </si>
  <si>
    <t>=B7L605C53*B7L605C58</t>
  </si>
  <si>
    <t>=B7L605C59*B7L121C1</t>
  </si>
  <si>
    <t>=B7L606C1*B7L606C2</t>
  </si>
  <si>
    <t>=B7L606C3*B7L606C4</t>
  </si>
  <si>
    <t>=A1L526C4</t>
  </si>
  <si>
    <t>=B7L606C5*B7L606C6</t>
  </si>
  <si>
    <t>=A1L526C8</t>
  </si>
  <si>
    <t>=B7L606C3*B7L606C8</t>
  </si>
  <si>
    <t>=A1L526C12</t>
  </si>
  <si>
    <t>=B7L606C5*B7L606C10</t>
  </si>
  <si>
    <t>=B7L606C11*B7L121C1</t>
  </si>
  <si>
    <t>=B7L606C13*B7L606C14</t>
  </si>
  <si>
    <t>=B7L606C15*B7L606C16</t>
  </si>
  <si>
    <t>=B7L606C17*B7L606C18</t>
  </si>
  <si>
    <t>=B7L606C15*B7L606C20</t>
  </si>
  <si>
    <t>=B7L606C17*B7L606C22</t>
  </si>
  <si>
    <t>=B7L606C23*B7L121C1</t>
  </si>
  <si>
    <t>=B7L606C25*B7L606C26</t>
  </si>
  <si>
    <t>=B7L606C27*B7L606C28</t>
  </si>
  <si>
    <t>=B7L606C29*B7L606C30</t>
  </si>
  <si>
    <t>=B7L606C27*B7L606C32</t>
  </si>
  <si>
    <t>=B7L606C29*B7L606C34</t>
  </si>
  <si>
    <t>=B7L606C35*B7L121C1</t>
  </si>
  <si>
    <t>=B7L606C37*B7L606C38</t>
  </si>
  <si>
    <t>=B7L606C39*B7L606C40</t>
  </si>
  <si>
    <t>=B7L606C41*B7L606C42</t>
  </si>
  <si>
    <t>=B7L606C39*B7L606C44</t>
  </si>
  <si>
    <t>=B7L606C41*B7L606C46</t>
  </si>
  <si>
    <t>=B7L606C47*B7L121C1</t>
  </si>
  <si>
    <t>=B7L606C49*B7L606C50</t>
  </si>
  <si>
    <t>=B7L606C51*B7L606C52</t>
  </si>
  <si>
    <t>=B7L606C53*B7L606C54</t>
  </si>
  <si>
    <t>=B7L606C51*B7L606C56</t>
  </si>
  <si>
    <t>=B7L606C53*B7L606C58</t>
  </si>
  <si>
    <t>=B7L606C59*B7L121C1</t>
  </si>
  <si>
    <t>=B7L607C1*B7L607C2</t>
  </si>
  <si>
    <t>=B7L607C3*B7L607C4</t>
  </si>
  <si>
    <t>=A1L527C4</t>
  </si>
  <si>
    <t>=B7L607C5*B7L607C6</t>
  </si>
  <si>
    <t>=A1L527C8</t>
  </si>
  <si>
    <t>=B7L607C3*B7L607C8</t>
  </si>
  <si>
    <t>=A1L527C12</t>
  </si>
  <si>
    <t>=B7L607C5*B7L607C10</t>
  </si>
  <si>
    <t>=B7L607C11*B7L121C1</t>
  </si>
  <si>
    <t>=B7L607C13*B7L607C14</t>
  </si>
  <si>
    <t>=B7L607C15*B7L607C16</t>
  </si>
  <si>
    <t>=B7L607C17*B7L607C18</t>
  </si>
  <si>
    <t>=B7L607C15*B7L607C20</t>
  </si>
  <si>
    <t>=B7L607C17*B7L607C22</t>
  </si>
  <si>
    <t>=B7L607C23*B7L121C1</t>
  </si>
  <si>
    <t>=B7L607C25*B7L607C26</t>
  </si>
  <si>
    <t>=B7L607C27*B7L607C28</t>
  </si>
  <si>
    <t>=B7L607C29*B7L607C30</t>
  </si>
  <si>
    <t>=B7L607C27*B7L607C32</t>
  </si>
  <si>
    <t>=B7L607C29*B7L607C34</t>
  </si>
  <si>
    <t>=B7L607C35*B7L121C1</t>
  </si>
  <si>
    <t>=B7L607C37*B7L607C38</t>
  </si>
  <si>
    <t>=B7L607C39*B7L607C40</t>
  </si>
  <si>
    <t>=B7L607C41*B7L607C42</t>
  </si>
  <si>
    <t>=B7L607C39*B7L607C44</t>
  </si>
  <si>
    <t>=B7L607C41*B7L607C46</t>
  </si>
  <si>
    <t>=B7L607C47*B7L121C1</t>
  </si>
  <si>
    <t>=B7L607C49*B7L607C50</t>
  </si>
  <si>
    <t>=B7L607C51*B7L607C52</t>
  </si>
  <si>
    <t>=B7L607C53*B7L607C54</t>
  </si>
  <si>
    <t>=B7L607C51*B7L607C56</t>
  </si>
  <si>
    <t>=B7L607C53*B7L607C58</t>
  </si>
  <si>
    <t>=B7L607C59*B7L121C1</t>
  </si>
  <si>
    <t>=B7L608C1*B7L608C2</t>
  </si>
  <si>
    <t>=B7L608C3*B7L608C4</t>
  </si>
  <si>
    <t>=A1L528C4</t>
  </si>
  <si>
    <t>=B7L608C5*B7L608C6</t>
  </si>
  <si>
    <t>=A1L528C8</t>
  </si>
  <si>
    <t>=B7L608C3*B7L608C8</t>
  </si>
  <si>
    <t>=A1L528C12</t>
  </si>
  <si>
    <t>=B7L608C5*B7L608C10</t>
  </si>
  <si>
    <t>=B7L608C11*B7L121C1</t>
  </si>
  <si>
    <t>=B7L608C13*B7L608C14</t>
  </si>
  <si>
    <t>=B7L608C15*B7L608C16</t>
  </si>
  <si>
    <t>=B7L608C17*B7L608C18</t>
  </si>
  <si>
    <t>=B7L608C15*B7L608C20</t>
  </si>
  <si>
    <t>=B7L608C17*B7L608C22</t>
  </si>
  <si>
    <t>=B7L608C23*B7L121C1</t>
  </si>
  <si>
    <t>=B7L608C25*B7L608C26</t>
  </si>
  <si>
    <t>=B7L608C27*B7L608C28</t>
  </si>
  <si>
    <t>=B7L608C29*B7L608C30</t>
  </si>
  <si>
    <t>=B7L608C27*B7L608C32</t>
  </si>
  <si>
    <t>=B7L608C29*B7L608C34</t>
  </si>
  <si>
    <t>=B7L608C35*B7L121C1</t>
  </si>
  <si>
    <t>=B7L608C37*B7L608C38</t>
  </si>
  <si>
    <t>=B7L608C39*B7L608C40</t>
  </si>
  <si>
    <t>=B7L608C41*B7L608C42</t>
  </si>
  <si>
    <t>=B7L608C39*B7L608C44</t>
  </si>
  <si>
    <t>=B7L608C41*B7L608C46</t>
  </si>
  <si>
    <t>=B7L608C47*B7L121C1</t>
  </si>
  <si>
    <t>=B7L608C49*B7L608C50</t>
  </si>
  <si>
    <t>=B7L608C51*B7L608C52</t>
  </si>
  <si>
    <t>=B7L608C53*B7L608C54</t>
  </si>
  <si>
    <t>=B7L608C51*B7L608C56</t>
  </si>
  <si>
    <t>=B7L608C53*B7L608C58</t>
  </si>
  <si>
    <t>=B7L608C59*B7L121C1</t>
  </si>
  <si>
    <t>=B7L609C1*B7L609C2</t>
  </si>
  <si>
    <t>=B7L609C3*B7L609C4</t>
  </si>
  <si>
    <t>=A1L529C4</t>
  </si>
  <si>
    <t>=B7L609C5*B7L609C6</t>
  </si>
  <si>
    <t>=A1L529C8</t>
  </si>
  <si>
    <t>=B7L609C3*B7L609C8</t>
  </si>
  <si>
    <t>=A1L529C12</t>
  </si>
  <si>
    <t>=B7L609C5*B7L609C10</t>
  </si>
  <si>
    <t>=B7L609C11*B7L121C1</t>
  </si>
  <si>
    <t>=B7L609C13*B7L609C14</t>
  </si>
  <si>
    <t>=B7L609C15*B7L609C16</t>
  </si>
  <si>
    <t>=B7L609C17*B7L609C18</t>
  </si>
  <si>
    <t>=B7L609C15*B7L609C20</t>
  </si>
  <si>
    <t>=B7L609C17*B7L609C22</t>
  </si>
  <si>
    <t>=B7L609C23*B7L121C1</t>
  </si>
  <si>
    <t>=B7L609C25*B7L609C26</t>
  </si>
  <si>
    <t>=B7L609C27*B7L609C28</t>
  </si>
  <si>
    <t>=B7L609C29*B7L609C30</t>
  </si>
  <si>
    <t>=B7L609C27*B7L609C32</t>
  </si>
  <si>
    <t>=B7L609C29*B7L609C34</t>
  </si>
  <si>
    <t>=B7L609C35*B7L121C1</t>
  </si>
  <si>
    <t>=B7L609C37*B7L609C38</t>
  </si>
  <si>
    <t>=B7L609C39*B7L609C40</t>
  </si>
  <si>
    <t>=B7L609C41*B7L609C42</t>
  </si>
  <si>
    <t>=B7L609C39*B7L609C44</t>
  </si>
  <si>
    <t>=B7L609C41*B7L609C46</t>
  </si>
  <si>
    <t>=B7L609C47*B7L121C1</t>
  </si>
  <si>
    <t>=B7L609C49*B7L609C50</t>
  </si>
  <si>
    <t>=B7L609C51*B7L609C52</t>
  </si>
  <si>
    <t>=B7L609C53*B7L609C54</t>
  </si>
  <si>
    <t>=B7L609C51*B7L609C56</t>
  </si>
  <si>
    <t>=B7L609C53*B7L609C58</t>
  </si>
  <si>
    <t>=B7L609C59*B7L121C1</t>
  </si>
  <si>
    <t>=B7L610C1*B7L610C2</t>
  </si>
  <si>
    <t>=B7L610C3*B7L610C4</t>
  </si>
  <si>
    <t>=A1L530C4</t>
  </si>
  <si>
    <t>=B7L610C5*B7L610C6</t>
  </si>
  <si>
    <t>=A1L530C8</t>
  </si>
  <si>
    <t>=B7L610C3*B7L610C8</t>
  </si>
  <si>
    <t>=A1L530C12</t>
  </si>
  <si>
    <t>=B7L610C5*B7L610C10</t>
  </si>
  <si>
    <t>=B7L610C11*B7L121C1</t>
  </si>
  <si>
    <t>=B7L610C13*B7L610C14</t>
  </si>
  <si>
    <t>=B7L610C15*B7L610C16</t>
  </si>
  <si>
    <t>=B7L610C17*B7L610C18</t>
  </si>
  <si>
    <t>=B7L610C15*B7L610C20</t>
  </si>
  <si>
    <t>=B7L610C17*B7L610C22</t>
  </si>
  <si>
    <t>=B7L610C23*B7L121C1</t>
  </si>
  <si>
    <t>=B7L610C25*B7L610C26</t>
  </si>
  <si>
    <t>=B7L610C27*B7L610C28</t>
  </si>
  <si>
    <t>=B7L610C29*B7L610C30</t>
  </si>
  <si>
    <t>=B7L610C27*B7L610C32</t>
  </si>
  <si>
    <t>=B7L610C29*B7L610C34</t>
  </si>
  <si>
    <t>=B7L610C35*B7L121C1</t>
  </si>
  <si>
    <t>=B7L610C37*B7L610C38</t>
  </si>
  <si>
    <t>=B7L610C39*B7L610C40</t>
  </si>
  <si>
    <t>=B7L610C41*B7L610C42</t>
  </si>
  <si>
    <t>=B7L610C39*B7L610C44</t>
  </si>
  <si>
    <t>=B7L610C41*B7L610C46</t>
  </si>
  <si>
    <t>=B7L610C47*B7L121C1</t>
  </si>
  <si>
    <t>=B7L610C49*B7L610C50</t>
  </si>
  <si>
    <t>=B7L610C51*B7L610C52</t>
  </si>
  <si>
    <t>=B7L610C53*B7L610C54</t>
  </si>
  <si>
    <t>=B7L610C51*B7L610C56</t>
  </si>
  <si>
    <t>=B7L610C53*B7L610C58</t>
  </si>
  <si>
    <t>=B7L610C59*B7L121C1</t>
  </si>
  <si>
    <t>=B7L611C1*B7L611C2</t>
  </si>
  <si>
    <t>=B7L611C3*B7L611C4</t>
  </si>
  <si>
    <t>=A1L531C4</t>
  </si>
  <si>
    <t>=B7L611C5*B7L611C6</t>
  </si>
  <si>
    <t>=A1L531C8</t>
  </si>
  <si>
    <t>=B7L611C3*B7L611C8</t>
  </si>
  <si>
    <t>=A1L531C12</t>
  </si>
  <si>
    <t>=B7L611C5*B7L611C10</t>
  </si>
  <si>
    <t>=B7L611C11*B7L121C1</t>
  </si>
  <si>
    <t>=B7L611C13*B7L611C14</t>
  </si>
  <si>
    <t>=B7L611C15*B7L611C16</t>
  </si>
  <si>
    <t>=B7L611C17*B7L611C18</t>
  </si>
  <si>
    <t>=B7L611C15*B7L611C20</t>
  </si>
  <si>
    <t>=B7L611C17*B7L611C22</t>
  </si>
  <si>
    <t>=B7L611C23*B7L121C1</t>
  </si>
  <si>
    <t>=B7L611C25*B7L611C26</t>
  </si>
  <si>
    <t>=B7L611C27*B7L611C28</t>
  </si>
  <si>
    <t>=B7L611C29*B7L611C30</t>
  </si>
  <si>
    <t>=B7L611C27*B7L611C32</t>
  </si>
  <si>
    <t>=B7L611C29*B7L611C34</t>
  </si>
  <si>
    <t>=B7L611C35*B7L121C1</t>
  </si>
  <si>
    <t>=B7L611C37*B7L611C38</t>
  </si>
  <si>
    <t>=B7L611C39*B7L611C40</t>
  </si>
  <si>
    <t>=B7L611C41*B7L611C42</t>
  </si>
  <si>
    <t>=B7L611C39*B7L611C44</t>
  </si>
  <si>
    <t>=B7L611C41*B7L611C46</t>
  </si>
  <si>
    <t>=B7L611C47*B7L121C1</t>
  </si>
  <si>
    <t>=B7L611C49*B7L611C50</t>
  </si>
  <si>
    <t>=B7L611C51*B7L611C52</t>
  </si>
  <si>
    <t>=B7L611C53*B7L611C54</t>
  </si>
  <si>
    <t>=B7L611C51*B7L611C56</t>
  </si>
  <si>
    <t>=B7L611C53*B7L611C58</t>
  </si>
  <si>
    <t>=B7L611C59*B7L121C1</t>
  </si>
  <si>
    <t>=B7L612C1*B7L612C2</t>
  </si>
  <si>
    <t>=B7L612C3*B7L612C4</t>
  </si>
  <si>
    <t>=A1L532C4</t>
  </si>
  <si>
    <t>=B7L612C5*B7L612C6</t>
  </si>
  <si>
    <t>=A1L532C8</t>
  </si>
  <si>
    <t>=B7L612C3*B7L612C8</t>
  </si>
  <si>
    <t>=A1L532C12</t>
  </si>
  <si>
    <t>=B7L612C5*B7L612C10</t>
  </si>
  <si>
    <t>=B7L612C11*B7L121C1</t>
  </si>
  <si>
    <t>=B7L612C13*B7L612C14</t>
  </si>
  <si>
    <t>=B7L612C15*B7L612C16</t>
  </si>
  <si>
    <t>=B7L612C17*B7L612C18</t>
  </si>
  <si>
    <t>=B7L612C15*B7L612C20</t>
  </si>
  <si>
    <t>=B7L612C17*B7L612C22</t>
  </si>
  <si>
    <t>=B7L612C23*B7L121C1</t>
  </si>
  <si>
    <t>=B7L612C25*B7L612C26</t>
  </si>
  <si>
    <t>=B7L612C27*B7L612C28</t>
  </si>
  <si>
    <t>=B7L612C29*B7L612C30</t>
  </si>
  <si>
    <t>=B7L612C27*B7L612C32</t>
  </si>
  <si>
    <t>=B7L612C29*B7L612C34</t>
  </si>
  <si>
    <t>=B7L612C35*B7L121C1</t>
  </si>
  <si>
    <t>=B7L612C37*B7L612C38</t>
  </si>
  <si>
    <t>=B7L612C39*B7L612C40</t>
  </si>
  <si>
    <t>=B7L612C41*B7L612C42</t>
  </si>
  <si>
    <t>=B7L612C39*B7L612C44</t>
  </si>
  <si>
    <t>=B7L612C41*B7L612C46</t>
  </si>
  <si>
    <t>=B7L612C47*B7L121C1</t>
  </si>
  <si>
    <t>=B7L612C49*B7L612C50</t>
  </si>
  <si>
    <t>=B7L612C51*B7L612C52</t>
  </si>
  <si>
    <t>=B7L612C53*B7L612C54</t>
  </si>
  <si>
    <t>=B7L612C51*B7L612C56</t>
  </si>
  <si>
    <t>=B7L612C53*B7L612C58</t>
  </si>
  <si>
    <t>=B7L612C59*B7L121C1</t>
  </si>
  <si>
    <t>=B7L613C1*B7L613C2</t>
  </si>
  <si>
    <t>=B7L613C3*B7L613C4</t>
  </si>
  <si>
    <t>=A1L533C4</t>
  </si>
  <si>
    <t>=B7L613C5*B7L613C6</t>
  </si>
  <si>
    <t>=A1L533C8</t>
  </si>
  <si>
    <t>=B7L613C3*B7L613C8</t>
  </si>
  <si>
    <t>=A1L533C12</t>
  </si>
  <si>
    <t>=B7L613C5*B7L613C10</t>
  </si>
  <si>
    <t>=B7L613C11*B7L121C1</t>
  </si>
  <si>
    <t>=B7L613C13*B7L613C14</t>
  </si>
  <si>
    <t>=B7L613C15*B7L613C16</t>
  </si>
  <si>
    <t>=B7L613C17*B7L613C18</t>
  </si>
  <si>
    <t>=B7L613C15*B7L613C20</t>
  </si>
  <si>
    <t>=B7L613C17*B7L613C22</t>
  </si>
  <si>
    <t>=B7L613C23*B7L121C1</t>
  </si>
  <si>
    <t>=B7L613C25*B7L613C26</t>
  </si>
  <si>
    <t>=B7L613C27*B7L613C28</t>
  </si>
  <si>
    <t>=B7L613C29*B7L613C30</t>
  </si>
  <si>
    <t>=B7L613C27*B7L613C32</t>
  </si>
  <si>
    <t>=B7L613C29*B7L613C34</t>
  </si>
  <si>
    <t>=B7L613C35*B7L121C1</t>
  </si>
  <si>
    <t>=B7L613C37*B7L613C38</t>
  </si>
  <si>
    <t>=B7L613C39*B7L613C40</t>
  </si>
  <si>
    <t>=B7L613C41*B7L613C42</t>
  </si>
  <si>
    <t>=B7L613C39*B7L613C44</t>
  </si>
  <si>
    <t>=B7L613C41*B7L613C46</t>
  </si>
  <si>
    <t>=B7L613C47*B7L121C1</t>
  </si>
  <si>
    <t>=B7L613C49*B7L613C50</t>
  </si>
  <si>
    <t>=B7L613C51*B7L613C52</t>
  </si>
  <si>
    <t>=B7L613C53*B7L613C54</t>
  </si>
  <si>
    <t>=B7L613C51*B7L613C56</t>
  </si>
  <si>
    <t>=B7L613C53*B7L613C58</t>
  </si>
  <si>
    <t>=B7L613C59*B7L121C1</t>
  </si>
  <si>
    <t>=B7L614C1*B7L614C2</t>
  </si>
  <si>
    <t>=B7L614C3*B7L614C4</t>
  </si>
  <si>
    <t>=A1L534C4</t>
  </si>
  <si>
    <t>=B7L614C5*B7L614C6</t>
  </si>
  <si>
    <t>=A1L534C8</t>
  </si>
  <si>
    <t>=B7L614C3*B7L614C8</t>
  </si>
  <si>
    <t>=A1L534C12</t>
  </si>
  <si>
    <t>=B7L614C5*B7L614C10</t>
  </si>
  <si>
    <t>=B7L614C11*B7L121C1</t>
  </si>
  <si>
    <t>=B7L614C13*B7L614C14</t>
  </si>
  <si>
    <t>=B7L614C15*B7L614C16</t>
  </si>
  <si>
    <t>=B7L614C17*B7L614C18</t>
  </si>
  <si>
    <t>=B7L614C15*B7L614C20</t>
  </si>
  <si>
    <t>=B7L614C17*B7L614C22</t>
  </si>
  <si>
    <t>=B7L614C23*B7L121C1</t>
  </si>
  <si>
    <t>=B7L614C25*B7L614C26</t>
  </si>
  <si>
    <t>=B7L614C27*B7L614C28</t>
  </si>
  <si>
    <t>=B7L614C29*B7L614C30</t>
  </si>
  <si>
    <t>=B7L614C27*B7L614C32</t>
  </si>
  <si>
    <t>=B7L614C29*B7L614C34</t>
  </si>
  <si>
    <t>=B7L614C35*B7L121C1</t>
  </si>
  <si>
    <t>=B7L614C37*B7L614C38</t>
  </si>
  <si>
    <t>=B7L614C39*B7L614C40</t>
  </si>
  <si>
    <t>=B7L614C41*B7L614C42</t>
  </si>
  <si>
    <t>=B7L614C39*B7L614C44</t>
  </si>
  <si>
    <t>=B7L614C41*B7L614C46</t>
  </si>
  <si>
    <t>=B7L614C47*B7L121C1</t>
  </si>
  <si>
    <t>=B7L614C49*B7L614C50</t>
  </si>
  <si>
    <t>=B7L614C51*B7L614C52</t>
  </si>
  <si>
    <t>=B7L614C53*B7L614C54</t>
  </si>
  <si>
    <t>=B7L614C51*B7L614C56</t>
  </si>
  <si>
    <t>=B7L614C53*B7L614C58</t>
  </si>
  <si>
    <t>=B7L614C59*B7L121C1</t>
  </si>
  <si>
    <t>=B7L615C1*B7L615C2</t>
  </si>
  <si>
    <t>=B7L615C3*B7L615C4</t>
  </si>
  <si>
    <t>=A1L535C4</t>
  </si>
  <si>
    <t>=B7L615C5*B7L615C6</t>
  </si>
  <si>
    <t>=A1L535C8</t>
  </si>
  <si>
    <t>=B7L615C3*B7L615C8</t>
  </si>
  <si>
    <t>=A1L535C12</t>
  </si>
  <si>
    <t>=B7L615C5*B7L615C10</t>
  </si>
  <si>
    <t>=B7L615C11*B7L121C1</t>
  </si>
  <si>
    <t>=B7L615C13*B7L615C14</t>
  </si>
  <si>
    <t>=B7L615C15*B7L615C16</t>
  </si>
  <si>
    <t>=B7L615C17*B7L615C18</t>
  </si>
  <si>
    <t>=B7L615C15*B7L615C20</t>
  </si>
  <si>
    <t>=B7L615C17*B7L615C22</t>
  </si>
  <si>
    <t>=B7L615C23*B7L121C1</t>
  </si>
  <si>
    <t>=B7L615C25*B7L615C26</t>
  </si>
  <si>
    <t>=B7L615C27*B7L615C28</t>
  </si>
  <si>
    <t>=B7L615C29*B7L615C30</t>
  </si>
  <si>
    <t>=B7L615C27*B7L615C32</t>
  </si>
  <si>
    <t>=B7L615C29*B7L615C34</t>
  </si>
  <si>
    <t>=B7L615C35*B7L121C1</t>
  </si>
  <si>
    <t>=B7L615C37*B7L615C38</t>
  </si>
  <si>
    <t>=B7L615C39*B7L615C40</t>
  </si>
  <si>
    <t>=B7L615C41*B7L615C42</t>
  </si>
  <si>
    <t>=B7L615C39*B7L615C44</t>
  </si>
  <si>
    <t>=B7L615C41*B7L615C46</t>
  </si>
  <si>
    <t>=B7L615C47*B7L121C1</t>
  </si>
  <si>
    <t>=B7L615C49*B7L615C50</t>
  </si>
  <si>
    <t>=B7L615C51*B7L615C52</t>
  </si>
  <si>
    <t>=B7L615C53*B7L615C54</t>
  </si>
  <si>
    <t>=B7L615C51*B7L615C56</t>
  </si>
  <si>
    <t>=B7L615C53*B7L615C58</t>
  </si>
  <si>
    <t>=B7L615C59*B7L121C1</t>
  </si>
  <si>
    <t>=A1L536C14</t>
  </si>
  <si>
    <t>=B7L616C1*B7L616C2</t>
  </si>
  <si>
    <t>=B7L616C3*B7L616C4</t>
  </si>
  <si>
    <t>=A1L536C4</t>
  </si>
  <si>
    <t>=B7L616C5*B7L616C6</t>
  </si>
  <si>
    <t>=A1L536C8</t>
  </si>
  <si>
    <t>=B7L616C3*B7L616C8</t>
  </si>
  <si>
    <t>=A1L536C12</t>
  </si>
  <si>
    <t>=B7L616C5*B7L616C10</t>
  </si>
  <si>
    <t>=B7L616C11*B7L121C1</t>
  </si>
  <si>
    <t>=B7L616C13*B7L616C14</t>
  </si>
  <si>
    <t>=B7L616C15*B7L616C16</t>
  </si>
  <si>
    <t>=B7L616C17*B7L616C18</t>
  </si>
  <si>
    <t>=B7L616C15*B7L616C20</t>
  </si>
  <si>
    <t>=B7L616C17*B7L616C22</t>
  </si>
  <si>
    <t>=B7L616C23*B7L121C1</t>
  </si>
  <si>
    <t>=B7L616C25*B7L616C26</t>
  </si>
  <si>
    <t>=B7L616C27*B7L616C28</t>
  </si>
  <si>
    <t>=B7L616C29*B7L616C30</t>
  </si>
  <si>
    <t>=B7L616C27*B7L616C32</t>
  </si>
  <si>
    <t>=B7L616C29*B7L616C34</t>
  </si>
  <si>
    <t>=B7L616C35*B7L121C1</t>
  </si>
  <si>
    <t>=B7L616C37*B7L616C38</t>
  </si>
  <si>
    <t>=B7L616C39*B7L616C40</t>
  </si>
  <si>
    <t>=B7L616C41*B7L616C42</t>
  </si>
  <si>
    <t>=B7L616C39*B7L616C44</t>
  </si>
  <si>
    <t>=B7L616C41*B7L616C46</t>
  </si>
  <si>
    <t>=B7L616C47*B7L121C1</t>
  </si>
  <si>
    <t>=B7L616C49*B7L616C50</t>
  </si>
  <si>
    <t>=B7L616C51*B7L616C52</t>
  </si>
  <si>
    <t>=B7L616C53*B7L616C54</t>
  </si>
  <si>
    <t>=B7L616C51*B7L616C56</t>
  </si>
  <si>
    <t>=B7L616C53*B7L616C58</t>
  </si>
  <si>
    <t>=B7L616C59*B7L121C1</t>
  </si>
  <si>
    <t>WORKTABLE B7 PART 7</t>
  </si>
  <si>
    <t>CALCULATION OF CAR DAYS, CAR MILES, AND SEM FOR INTERTRAIN AND INTRATRAIN (I &amp; I) SWITCHING BY CAR</t>
  </si>
  <si>
    <t>Loaded &amp; Empty RR Owned Car Miles</t>
  </si>
  <si>
    <t>Average Miles Between I&amp;I Switch</t>
  </si>
  <si>
    <t>Number of I&amp;I Switches Loaded &amp; Empty</t>
  </si>
  <si>
    <t>Car Days Per I&amp;I Switch</t>
  </si>
  <si>
    <t>Total Car Days I&amp;I Switching</t>
  </si>
  <si>
    <t>Car Miles Per I&amp;I Switch</t>
  </si>
  <si>
    <t>Total Unweighted I&amp;I Car Miles</t>
  </si>
  <si>
    <t>Total Weighted I&amp;I Car Miles</t>
  </si>
  <si>
    <t>2 Year Average
Loaded &amp; Empty RR Owned Car Miles</t>
  </si>
  <si>
    <t>2 Year Average
Average Miles Between I&amp;I Switch</t>
  </si>
  <si>
    <t>2 Year Average
Number of I&amp;I Switches Loaded &amp; Empty</t>
  </si>
  <si>
    <t>2 Year Average
Car Days Per I&amp;I Switch</t>
  </si>
  <si>
    <t>2 Year Average
Total Car Days I&amp;I Switching</t>
  </si>
  <si>
    <t>2 Year Average
Car Miles Per I&amp;I Switch</t>
  </si>
  <si>
    <t>2 Year Average
Total Unweighted I&amp;I Car Miles</t>
  </si>
  <si>
    <t>2 Year Average
Total Weighted I&amp;I Car Miles</t>
  </si>
  <si>
    <t>3 Year Average
Loaded &amp; Empty RR Owned Car Miles</t>
  </si>
  <si>
    <t>3 Year Average
Average Miles Between I&amp;I Switch</t>
  </si>
  <si>
    <t>3 Year Average
Number of I&amp;I Switches Loaded &amp; Empty</t>
  </si>
  <si>
    <t>3 Year Average
Car Days Per I&amp;I Switch</t>
  </si>
  <si>
    <t>3 Year Average
Total Car Days I&amp;I Switching</t>
  </si>
  <si>
    <t>3 Year Average
Car Miles Per I&amp;I Switch</t>
  </si>
  <si>
    <t>3 Year Average
Total Unweighted I&amp;I Car Miles</t>
  </si>
  <si>
    <t>3 Year Average
Total Weighted I&amp;I Car Miles</t>
  </si>
  <si>
    <t>4 Year Average
Loaded &amp; Empty RR Owned Car Miles</t>
  </si>
  <si>
    <t>4 Year Average
Average Miles Between I&amp;I Switch</t>
  </si>
  <si>
    <t>4 Year Average
Number of I&amp;I Switches Loaded &amp; Empty</t>
  </si>
  <si>
    <t>4 Year Average
Car Days Per I&amp;I Switch</t>
  </si>
  <si>
    <t>4 Year Average
Total Car Days I&amp;I Switching</t>
  </si>
  <si>
    <t>4 Year Average
Car Miles Per I&amp;I Switch</t>
  </si>
  <si>
    <t>4 Year Average
Total Unweighted I&amp;I Car Miles</t>
  </si>
  <si>
    <t>4 Year Average
Total Weighted I&amp;I Car Miles</t>
  </si>
  <si>
    <t>5 Year Average
Loaded &amp; Empty RR Owned Car Miles</t>
  </si>
  <si>
    <t>5 Year Average
Average Miles Between I&amp;I Switch</t>
  </si>
  <si>
    <t>5 Year Average
Number of I&amp;I Switches Loaded &amp; Empty</t>
  </si>
  <si>
    <t>5 Year Average
Car Days Per I&amp;I Switch</t>
  </si>
  <si>
    <t>5 Year Average
Total Car Days I&amp;I Switching</t>
  </si>
  <si>
    <t>5 Year Average
Car Miles Per I&amp;I Switch</t>
  </si>
  <si>
    <t>5 Year Average
Total Unweighted I&amp;I Car Miles</t>
  </si>
  <si>
    <t>5 Year Average
Total Weighted I&amp;I Car Miles</t>
  </si>
  <si>
    <t>=IF(B7L701C2=0,0,B7L701C1/B7L701C2)</t>
  </si>
  <si>
    <t>=A1L521C5</t>
  </si>
  <si>
    <t>=B7L701C3*B7L701C4</t>
  </si>
  <si>
    <t>=A1L521C13</t>
  </si>
  <si>
    <t>=B7L701C3*B7L701C6</t>
  </si>
  <si>
    <t>=B7L701C7*B7L121C1</t>
  </si>
  <si>
    <t>=IF(B7L701C10=0,0,B7L701C9/B7L701C10)</t>
  </si>
  <si>
    <t>=B7L701C11*B7L701C12</t>
  </si>
  <si>
    <t>=B7L701C11*B7L701C14</t>
  </si>
  <si>
    <t>=B7L701C15*B7L121C1</t>
  </si>
  <si>
    <t>=IF(B7L701C18=0,0,B7L701C17/B7L701C18)</t>
  </si>
  <si>
    <t>=B7L701C19*B7L701C20</t>
  </si>
  <si>
    <t>=B7L701C19*B7L701C22</t>
  </si>
  <si>
    <t>=B7L701C23*B7L121C1</t>
  </si>
  <si>
    <t>=IF(B7L701C26=0,0,B7L701C25/B7L701C26)</t>
  </si>
  <si>
    <t>=B7L701C27*B7L701C28</t>
  </si>
  <si>
    <t>=B7L701C27*B7L701C30</t>
  </si>
  <si>
    <t>=B7L701C31*B7L121C1</t>
  </si>
  <si>
    <t>=IF(B7L701C34=0,0,B7L701C33/B7L701C34)</t>
  </si>
  <si>
    <t>=B7L701C35*B7L701C36</t>
  </si>
  <si>
    <t>=B7L701C35*B7L701C38</t>
  </si>
  <si>
    <t>=B7L701C39*B7L121C1</t>
  </si>
  <si>
    <t>=IF(B7L702C2=0,0,B7L702C1/B7L702C2)</t>
  </si>
  <si>
    <t>=A1L522C5</t>
  </si>
  <si>
    <t>=B7L702C3*B7L702C4</t>
  </si>
  <si>
    <t>=A1L522C13</t>
  </si>
  <si>
    <t>=B7L702C3*B7L702C6</t>
  </si>
  <si>
    <t>=B7L702C7*B7L121C1</t>
  </si>
  <si>
    <t>=IF(B7L702C10=0,0,B7L702C9/B7L702C10)</t>
  </si>
  <si>
    <t>=B7L702C11*B7L702C12</t>
  </si>
  <si>
    <t>=B7L702C11*B7L702C14</t>
  </si>
  <si>
    <t>=B7L702C15*B7L121C1</t>
  </si>
  <si>
    <t>=IF(B7L702C18=0,0,B7L702C17/B7L702C18)</t>
  </si>
  <si>
    <t>=B7L702C19*B7L702C20</t>
  </si>
  <si>
    <t>=B7L702C19*B7L702C22</t>
  </si>
  <si>
    <t>=B7L702C23*B7L121C1</t>
  </si>
  <si>
    <t>=IF(B7L702C26=0,0,B7L702C25/B7L702C26)</t>
  </si>
  <si>
    <t>=B7L702C27*B7L702C28</t>
  </si>
  <si>
    <t>=B7L702C27*B7L702C30</t>
  </si>
  <si>
    <t>=B7L702C31*B7L121C1</t>
  </si>
  <si>
    <t>=IF(B7L702C34=0,0,B7L702C33/B7L702C34)</t>
  </si>
  <si>
    <t>=B7L702C35*B7L702C36</t>
  </si>
  <si>
    <t>=B7L702C35*B7L702C38</t>
  </si>
  <si>
    <t>=B7L702C39*B7L121C1</t>
  </si>
  <si>
    <t>=IF(B7L703C2=0,0,B7L703C1/B7L703C2)</t>
  </si>
  <si>
    <t>=A1L523C5</t>
  </si>
  <si>
    <t>=B7L703C3*B7L703C4</t>
  </si>
  <si>
    <t>=A1L523C13</t>
  </si>
  <si>
    <t>=B7L703C3*B7L703C6</t>
  </si>
  <si>
    <t>=B7L703C7*B7L121C1</t>
  </si>
  <si>
    <t>=IF(B7L703C10=0,0,B7L703C9/B7L703C10)</t>
  </si>
  <si>
    <t>=B7L703C11*B7L703C12</t>
  </si>
  <si>
    <t>=B7L703C11*B7L703C14</t>
  </si>
  <si>
    <t>=B7L703C15*B7L121C1</t>
  </si>
  <si>
    <t>=IF(B7L703C18=0,0,B7L703C17/B7L703C18)</t>
  </si>
  <si>
    <t>=B7L703C19*B7L703C20</t>
  </si>
  <si>
    <t>=B7L703C19*B7L703C22</t>
  </si>
  <si>
    <t>=B7L703C23*B7L121C1</t>
  </si>
  <si>
    <t>=IF(B7L703C26=0,0,B7L703C25/B7L703C26)</t>
  </si>
  <si>
    <t>=B7L703C27*B7L703C28</t>
  </si>
  <si>
    <t>=B7L703C27*B7L703C30</t>
  </si>
  <si>
    <t>=B7L703C31*B7L121C1</t>
  </si>
  <si>
    <t>=IF(B7L703C34=0,0,B7L703C33/B7L703C34)</t>
  </si>
  <si>
    <t>=B7L703C35*B7L703C36</t>
  </si>
  <si>
    <t>=B7L703C35*B7L703C38</t>
  </si>
  <si>
    <t>=B7L703C39*B7L121C1</t>
  </si>
  <si>
    <t>=IF(B7L704C2=0,0,B7L704C1/B7L704C2)</t>
  </si>
  <si>
    <t>=A1L524C5</t>
  </si>
  <si>
    <t>=B7L704C3*B7L704C4</t>
  </si>
  <si>
    <t>=A1L524C13</t>
  </si>
  <si>
    <t>=B7L704C3*B7L704C6</t>
  </si>
  <si>
    <t>=B7L704C7*B7L121C1</t>
  </si>
  <si>
    <t>=IF(B7L704C10=0,0,B7L704C9/B7L704C10)</t>
  </si>
  <si>
    <t>=B7L704C11*B7L704C12</t>
  </si>
  <si>
    <t>=B7L704C11*B7L704C14</t>
  </si>
  <si>
    <t>=B7L704C15*B7L121C1</t>
  </si>
  <si>
    <t>=IF(B7L704C18=0,0,B7L704C17/B7L704C18)</t>
  </si>
  <si>
    <t>=B7L704C19*B7L704C20</t>
  </si>
  <si>
    <t>=B7L704C19*B7L704C22</t>
  </si>
  <si>
    <t>=B7L704C23*B7L121C1</t>
  </si>
  <si>
    <t>=IF(B7L704C26=0,0,B7L704C25/B7L704C26)</t>
  </si>
  <si>
    <t>=B7L704C27*B7L704C28</t>
  </si>
  <si>
    <t>=B7L704C27*B7L704C30</t>
  </si>
  <si>
    <t>=B7L704C31*B7L121C1</t>
  </si>
  <si>
    <t>=IF(B7L704C34=0,0,B7L704C33/B7L704C34)</t>
  </si>
  <si>
    <t>=B7L704C35*B7L704C36</t>
  </si>
  <si>
    <t>=B7L704C35*B7L704C38</t>
  </si>
  <si>
    <t>=B7L704C39*B7L121C1</t>
  </si>
  <si>
    <t>=IF(B7L705C2=0,0,B7L705C1/B7L705C2)</t>
  </si>
  <si>
    <t>=A1L525C5</t>
  </si>
  <si>
    <t>=B7L705C3*B7L705C4</t>
  </si>
  <si>
    <t>=A1L525C13</t>
  </si>
  <si>
    <t>=B7L705C3*B7L705C6</t>
  </si>
  <si>
    <t>=B7L705C7*B7L121C1</t>
  </si>
  <si>
    <t>=IF(B7L705C10=0,0,B7L705C9/B7L705C10)</t>
  </si>
  <si>
    <t>=B7L705C11*B7L705C12</t>
  </si>
  <si>
    <t>=B7L705C11*B7L705C14</t>
  </si>
  <si>
    <t>=B7L705C15*B7L121C1</t>
  </si>
  <si>
    <t>=IF(B7L705C18=0,0,B7L705C17/B7L705C18)</t>
  </si>
  <si>
    <t>=B7L705C19*B7L705C20</t>
  </si>
  <si>
    <t>=B7L705C19*B7L705C22</t>
  </si>
  <si>
    <t>=B7L705C23*B7L121C1</t>
  </si>
  <si>
    <t>=IF(B7L705C26=0,0,B7L705C25/B7L705C26)</t>
  </si>
  <si>
    <t>=B7L705C27*B7L705C28</t>
  </si>
  <si>
    <t>=B7L705C27*B7L705C30</t>
  </si>
  <si>
    <t>=B7L705C31*B7L121C1</t>
  </si>
  <si>
    <t>=IF(B7L705C34=0,0,B7L705C33/B7L705C34)</t>
  </si>
  <si>
    <t>=B7L705C35*B7L705C36</t>
  </si>
  <si>
    <t>=B7L705C35*B7L705C38</t>
  </si>
  <si>
    <t>=B7L705C39*B7L121C1</t>
  </si>
  <si>
    <t>=IF(B7L706C2=0,0,B7L706C1/B7L706C2)</t>
  </si>
  <si>
    <t>=A1L526C5</t>
  </si>
  <si>
    <t>=B7L706C3*B7L706C4</t>
  </si>
  <si>
    <t>=A1L526C13</t>
  </si>
  <si>
    <t>=B7L706C3*B7L706C6</t>
  </si>
  <si>
    <t>=B7L706C7*B7L121C1</t>
  </si>
  <si>
    <t>=IF(B7L706C10=0,0,B7L706C9/B7L706C10)</t>
  </si>
  <si>
    <t>=B7L706C11*B7L706C12</t>
  </si>
  <si>
    <t>=B7L706C11*B7L706C14</t>
  </si>
  <si>
    <t>=B7L706C15*B7L121C1</t>
  </si>
  <si>
    <t>=IF(B7L706C18=0,0,B7L706C17/B7L706C18)</t>
  </si>
  <si>
    <t>=B7L706C19*B7L706C20</t>
  </si>
  <si>
    <t>=B7L706C19*B7L706C22</t>
  </si>
  <si>
    <t>=B7L706C23*B7L121C1</t>
  </si>
  <si>
    <t>=IF(B7L706C26=0,0,B7L706C25/B7L706C26)</t>
  </si>
  <si>
    <t>=B7L706C27*B7L706C28</t>
  </si>
  <si>
    <t>=B7L706C27*B7L706C30</t>
  </si>
  <si>
    <t>=B7L706C31*B7L121C1</t>
  </si>
  <si>
    <t>=IF(B7L706C34=0,0,B7L706C33/B7L706C34)</t>
  </si>
  <si>
    <t>=B7L706C35*B7L706C36</t>
  </si>
  <si>
    <t>=B7L706C35*B7L706C38</t>
  </si>
  <si>
    <t>=B7L706C39*B7L121C1</t>
  </si>
  <si>
    <t>=IF(B7L707C2=0,0,B7L707C1/B7L707C2)</t>
  </si>
  <si>
    <t>=A1L527C5</t>
  </si>
  <si>
    <t>=B7L707C3*B7L707C4</t>
  </si>
  <si>
    <t>=A1L527C13</t>
  </si>
  <si>
    <t>=B7L707C3*B7L707C6</t>
  </si>
  <si>
    <t>=B7L707C7*B7L121C1</t>
  </si>
  <si>
    <t>=IF(B7L707C10=0,0,B7L707C9/B7L707C10)</t>
  </si>
  <si>
    <t>=B7L707C11*B7L707C12</t>
  </si>
  <si>
    <t>=B7L707C11*B7L707C14</t>
  </si>
  <si>
    <t>=B7L707C15*B7L121C1</t>
  </si>
  <si>
    <t>=IF(B7L707C18=0,0,B7L707C17/B7L707C18)</t>
  </si>
  <si>
    <t>=B7L707C19*B7L707C20</t>
  </si>
  <si>
    <t>=B7L707C19*B7L707C22</t>
  </si>
  <si>
    <t>=B7L707C23*B7L121C1</t>
  </si>
  <si>
    <t>=IF(B7L707C26=0,0,B7L707C25/B7L707C26)</t>
  </si>
  <si>
    <t>=B7L707C27*B7L707C28</t>
  </si>
  <si>
    <t>=B7L707C27*B7L707C30</t>
  </si>
  <si>
    <t>=B7L707C31*B7L121C1</t>
  </si>
  <si>
    <t>=IF(B7L707C34=0,0,B7L707C33/B7L707C34)</t>
  </si>
  <si>
    <t>=B7L707C35*B7L707C36</t>
  </si>
  <si>
    <t>=B7L707C35*B7L707C38</t>
  </si>
  <si>
    <t>=B7L707C39*B7L121C1</t>
  </si>
  <si>
    <t>=IF(B7L708C2=0,0,B7L708C1/B7L708C2)</t>
  </si>
  <si>
    <t>=A1L528C5</t>
  </si>
  <si>
    <t>=B7L708C3*B7L708C4</t>
  </si>
  <si>
    <t>=A1L528C13</t>
  </si>
  <si>
    <t>=B7L708C3*B7L708C6</t>
  </si>
  <si>
    <t>=B7L708C7*B7L121C1</t>
  </si>
  <si>
    <t>=IF(B7L708C10=0,0,B7L708C9/B7L708C10)</t>
  </si>
  <si>
    <t>=B7L708C11*B7L708C12</t>
  </si>
  <si>
    <t>=B7L708C11*B7L708C14</t>
  </si>
  <si>
    <t>=B7L708C15*B7L121C1</t>
  </si>
  <si>
    <t>=IF(B7L708C18=0,0,B7L708C17/B7L708C18)</t>
  </si>
  <si>
    <t>=B7L708C19*B7L708C20</t>
  </si>
  <si>
    <t>=B7L708C19*B7L708C22</t>
  </si>
  <si>
    <t>=B7L708C23*B7L121C1</t>
  </si>
  <si>
    <t>=IF(B7L708C26=0,0,B7L708C25/B7L708C26)</t>
  </si>
  <si>
    <t>=B7L708C27*B7L708C28</t>
  </si>
  <si>
    <t>=B7L708C27*B7L708C30</t>
  </si>
  <si>
    <t>=B7L708C31*B7L121C1</t>
  </si>
  <si>
    <t>=IF(B7L708C34=0,0,B7L708C33/B7L708C34)</t>
  </si>
  <si>
    <t>=B7L708C35*B7L708C36</t>
  </si>
  <si>
    <t>=B7L708C35*B7L708C38</t>
  </si>
  <si>
    <t>=B7L708C39*B7L121C1</t>
  </si>
  <si>
    <t>=IF(B7L709C2=0,0,B7L709C1/B7L709C2)</t>
  </si>
  <si>
    <t>=A1L529C5</t>
  </si>
  <si>
    <t>=B7L709C3*B7L709C4</t>
  </si>
  <si>
    <t>=A1L529C13</t>
  </si>
  <si>
    <t>=B7L709C3*B7L709C6</t>
  </si>
  <si>
    <t>=B7L709C7*B7L121C1</t>
  </si>
  <si>
    <t>=IF(B7L709C10=0,0,B7L709C9/B7L709C10)</t>
  </si>
  <si>
    <t>=B7L709C11*B7L709C12</t>
  </si>
  <si>
    <t>=B7L709C11*B7L709C14</t>
  </si>
  <si>
    <t>=B7L709C15*B7L121C1</t>
  </si>
  <si>
    <t>=IF(B7L709C18=0,0,B7L709C17/B7L709C18)</t>
  </si>
  <si>
    <t>=B7L709C19*B7L709C20</t>
  </si>
  <si>
    <t>=B7L709C19*B7L709C22</t>
  </si>
  <si>
    <t>=B7L709C23*B7L121C1</t>
  </si>
  <si>
    <t>=IF(B7L709C26=0,0,B7L709C25/B7L709C26)</t>
  </si>
  <si>
    <t>=B7L709C27*B7L709C28</t>
  </si>
  <si>
    <t>=B7L709C27*B7L709C30</t>
  </si>
  <si>
    <t>=B7L709C31*B7L121C1</t>
  </si>
  <si>
    <t>=IF(B7L709C34=0,0,B7L709C33/B7L709C34)</t>
  </si>
  <si>
    <t>=B7L709C35*B7L709C36</t>
  </si>
  <si>
    <t>=B7L709C35*B7L709C38</t>
  </si>
  <si>
    <t>=B7L709C39*B7L121C1</t>
  </si>
  <si>
    <t>=IF(B7L710C2=0,0,B7L710C1/B7L710C2)</t>
  </si>
  <si>
    <t>=A1L530C5</t>
  </si>
  <si>
    <t>=B7L710C3*B7L710C4</t>
  </si>
  <si>
    <t>=A1L530C13</t>
  </si>
  <si>
    <t>=B7L710C3*B7L710C6</t>
  </si>
  <si>
    <t>=B7L710C7*B7L121C1</t>
  </si>
  <si>
    <t>=IF(B7L710C10=0,0,B7L710C9/B7L710C10)</t>
  </si>
  <si>
    <t>=B7L710C11*B7L710C12</t>
  </si>
  <si>
    <t>=B7L710C11*B7L710C14</t>
  </si>
  <si>
    <t>=B7L710C15*B7L121C1</t>
  </si>
  <si>
    <t>=IF(B7L710C18=0,0,B7L710C17/B7L710C18)</t>
  </si>
  <si>
    <t>=B7L710C19*B7L710C20</t>
  </si>
  <si>
    <t>=B7L710C19*B7L710C22</t>
  </si>
  <si>
    <t>=B7L710C23*B7L121C1</t>
  </si>
  <si>
    <t>=IF(B7L710C26=0,0,B7L710C25/B7L710C26)</t>
  </si>
  <si>
    <t>=B7L710C27*B7L710C28</t>
  </si>
  <si>
    <t>=B7L710C27*B7L710C30</t>
  </si>
  <si>
    <t>=B7L710C31*B7L121C1</t>
  </si>
  <si>
    <t>=IF(B7L710C34=0,0,B7L710C33/B7L710C34)</t>
  </si>
  <si>
    <t>=B7L710C35*B7L710C36</t>
  </si>
  <si>
    <t>=B7L710C35*B7L710C38</t>
  </si>
  <si>
    <t>=B7L710C39*B7L121C1</t>
  </si>
  <si>
    <t>=IF(B7L711C2=0,0,B7L711C1/B7L711C2)</t>
  </si>
  <si>
    <t>=A1L531C5</t>
  </si>
  <si>
    <t>=B7L711C3*B7L711C4</t>
  </si>
  <si>
    <t>=A1L531C13</t>
  </si>
  <si>
    <t>=B7L711C3*B7L711C6</t>
  </si>
  <si>
    <t>=B7L711C7*B7L121C1</t>
  </si>
  <si>
    <t>=IF(B7L711C10=0,0,B7L711C9/B7L711C10)</t>
  </si>
  <si>
    <t>=B7L711C11*B7L711C12</t>
  </si>
  <si>
    <t>=B7L711C11*B7L711C14</t>
  </si>
  <si>
    <t>=B7L711C15*B7L121C1</t>
  </si>
  <si>
    <t>=IF(B7L711C18=0,0,B7L711C17/B7L711C18)</t>
  </si>
  <si>
    <t>=B7L711C19*B7L711C20</t>
  </si>
  <si>
    <t>=B7L711C19*B7L711C22</t>
  </si>
  <si>
    <t>=B7L711C23*B7L121C1</t>
  </si>
  <si>
    <t>=IF(B7L711C26=0,0,B7L711C25/B7L711C26)</t>
  </si>
  <si>
    <t>=B7L711C27*B7L711C28</t>
  </si>
  <si>
    <t>=B7L711C27*B7L711C30</t>
  </si>
  <si>
    <t>=B7L711C31*B7L121C1</t>
  </si>
  <si>
    <t>=IF(B7L711C34=0,0,B7L711C33/B7L711C34)</t>
  </si>
  <si>
    <t>=B7L711C35*B7L711C36</t>
  </si>
  <si>
    <t>=B7L711C35*B7L711C38</t>
  </si>
  <si>
    <t>=B7L711C39*B7L121C1</t>
  </si>
  <si>
    <t>=IF(B7L712C2=0,0,B7L712C1/B7L712C2)</t>
  </si>
  <si>
    <t>=A1L532C5</t>
  </si>
  <si>
    <t>=B7L712C3*B7L712C4</t>
  </si>
  <si>
    <t>=A1L532C13</t>
  </si>
  <si>
    <t>=B7L712C3*B7L712C6</t>
  </si>
  <si>
    <t>=B7L712C7*B7L121C1</t>
  </si>
  <si>
    <t>=IF(B7L712C10=0,0,B7L712C9/B7L712C10)</t>
  </si>
  <si>
    <t>=B7L712C11*B7L712C12</t>
  </si>
  <si>
    <t>=B7L712C11*B7L712C14</t>
  </si>
  <si>
    <t>=B7L712C15*B7L121C1</t>
  </si>
  <si>
    <t>=IF(B7L712C18=0,0,B7L712C17/B7L712C18)</t>
  </si>
  <si>
    <t>=B7L712C19*B7L712C20</t>
  </si>
  <si>
    <t>=B7L712C19*B7L712C22</t>
  </si>
  <si>
    <t>=B7L712C23*B7L121C1</t>
  </si>
  <si>
    <t>=IF(B7L712C26=0,0,B7L712C25/B7L712C26)</t>
  </si>
  <si>
    <t>=B7L712C27*B7L712C28</t>
  </si>
  <si>
    <t>=B7L712C27*B7L712C30</t>
  </si>
  <si>
    <t>=B7L712C31*B7L121C1</t>
  </si>
  <si>
    <t>=IF(B7L712C34=0,0,B7L712C33/B7L712C34)</t>
  </si>
  <si>
    <t>=B7L712C35*B7L712C36</t>
  </si>
  <si>
    <t>=B7L712C35*B7L712C38</t>
  </si>
  <si>
    <t>=B7L712C39*B7L121C1</t>
  </si>
  <si>
    <t>=IF(B7L713C2=0,0,B7L713C1/B7L713C2)</t>
  </si>
  <si>
    <t>=A1L533C5</t>
  </si>
  <si>
    <t>=B7L713C3*B7L713C4</t>
  </si>
  <si>
    <t>=A1L533C13</t>
  </si>
  <si>
    <t>=B7L713C3*B7L713C6</t>
  </si>
  <si>
    <t>=B7L713C7*B7L121C1</t>
  </si>
  <si>
    <t>=IF(B7L713C10=0,0,B7L713C9/B7L713C10)</t>
  </si>
  <si>
    <t>=B7L713C11*B7L713C12</t>
  </si>
  <si>
    <t>=B7L713C11*B7L713C14</t>
  </si>
  <si>
    <t>=B7L713C15*B7L121C1</t>
  </si>
  <si>
    <t>=IF(B7L713C18=0,0,B7L713C17/B7L713C18)</t>
  </si>
  <si>
    <t>=B7L713C19*B7L713C20</t>
  </si>
  <si>
    <t>=B7L713C19*B7L713C22</t>
  </si>
  <si>
    <t>=B7L713C23*B7L121C1</t>
  </si>
  <si>
    <t>=IF(B7L713C26=0,0,B7L713C25/B7L713C26)</t>
  </si>
  <si>
    <t>=B7L713C27*B7L713C28</t>
  </si>
  <si>
    <t>=B7L713C27*B7L713C30</t>
  </si>
  <si>
    <t>=B7L713C31*B7L121C1</t>
  </si>
  <si>
    <t>=IF(B7L713C34=0,0,B7L713C33/B7L713C34)</t>
  </si>
  <si>
    <t>=B7L713C35*B7L713C36</t>
  </si>
  <si>
    <t>=B7L713C35*B7L713C38</t>
  </si>
  <si>
    <t>=B7L713C39*B7L121C1</t>
  </si>
  <si>
    <t>=IF(B7L714C2=0,0,B7L714C1/B7L714C2)</t>
  </si>
  <si>
    <t>=A1L534C5</t>
  </si>
  <si>
    <t>=B7L714C3*B7L714C4</t>
  </si>
  <si>
    <t>=A1L534C13</t>
  </si>
  <si>
    <t>=B7L714C3*B7L714C6</t>
  </si>
  <si>
    <t>=B7L714C7*B7L121C1</t>
  </si>
  <si>
    <t>=IF(B7L714C10=0,0,B7L714C9/B7L714C10)</t>
  </si>
  <si>
    <t>=B7L714C11*B7L714C12</t>
  </si>
  <si>
    <t>=B7L714C11*B7L714C14</t>
  </si>
  <si>
    <t>=B7L714C15*B7L121C1</t>
  </si>
  <si>
    <t>=IF(B7L714C18=0,0,B7L714C17/B7L714C18)</t>
  </si>
  <si>
    <t>=B7L714C19*B7L714C20</t>
  </si>
  <si>
    <t>=B7L714C19*B7L714C22</t>
  </si>
  <si>
    <t>=B7L714C23*B7L121C1</t>
  </si>
  <si>
    <t>=IF(B7L714C26=0,0,B7L714C25/B7L714C26)</t>
  </si>
  <si>
    <t>=B7L714C27*B7L714C28</t>
  </si>
  <si>
    <t>=B7L714C27*B7L714C30</t>
  </si>
  <si>
    <t>=B7L714C31*B7L121C1</t>
  </si>
  <si>
    <t>=IF(B7L714C34=0,0,B7L714C33/B7L714C34)</t>
  </si>
  <si>
    <t>=B7L714C35*B7L714C36</t>
  </si>
  <si>
    <t>=B7L714C35*B7L714C38</t>
  </si>
  <si>
    <t>=B7L714C39*B7L121C1</t>
  </si>
  <si>
    <t>=IF(B7L715C2=0,0,B7L715C1/B7L715C2)</t>
  </si>
  <si>
    <t>=A1L535C5</t>
  </si>
  <si>
    <t>=B7L715C3*B7L715C4</t>
  </si>
  <si>
    <t>=A1L535C13</t>
  </si>
  <si>
    <t>=B7L715C3*B7L715C6</t>
  </si>
  <si>
    <t>=B7L715C7*B7L121C1</t>
  </si>
  <si>
    <t>=IF(B7L715C10=0,0,B7L715C9/B7L715C10)</t>
  </si>
  <si>
    <t>=B7L715C11*B7L715C12</t>
  </si>
  <si>
    <t>=B7L715C11*B7L715C14</t>
  </si>
  <si>
    <t>=B7L715C15*B7L121C1</t>
  </si>
  <si>
    <t>=IF(B7L715C18=0,0,B7L715C17/B7L715C18)</t>
  </si>
  <si>
    <t>=B7L715C19*B7L715C20</t>
  </si>
  <si>
    <t>=B7L715C19*B7L715C22</t>
  </si>
  <si>
    <t>=B7L715C23*B7L121C1</t>
  </si>
  <si>
    <t>=IF(B7L715C26=0,0,B7L715C25/B7L715C26)</t>
  </si>
  <si>
    <t>=B7L715C27*B7L715C28</t>
  </si>
  <si>
    <t>=B7L715C27*B7L715C30</t>
  </si>
  <si>
    <t>=B7L715C31*B7L121C1</t>
  </si>
  <si>
    <t>=IF(B7L715C34=0,0,B7L715C33/B7L715C34)</t>
  </si>
  <si>
    <t>=B7L715C35*B7L715C36</t>
  </si>
  <si>
    <t>=B7L715C35*B7L715C38</t>
  </si>
  <si>
    <t>=B7L715C39*B7L121C1</t>
  </si>
  <si>
    <t>=A1L576C1</t>
  </si>
  <si>
    <t>=IF(B7L716C2=0,0,B7L716C1/B7L716C2)</t>
  </si>
  <si>
    <t>=A1L536C5</t>
  </si>
  <si>
    <t>=B7L716C3*B7L716C4</t>
  </si>
  <si>
    <t>=A1L536C13</t>
  </si>
  <si>
    <t>=B7L716C3*B7L716C6</t>
  </si>
  <si>
    <t>=B7L716C7*B7L121C1</t>
  </si>
  <si>
    <t>=IF(B7L716C10=0,0,B7L716C9/B7L716C10)</t>
  </si>
  <si>
    <t>=B7L716C11*B7L716C12</t>
  </si>
  <si>
    <t>=B7L716C11*B7L716C14</t>
  </si>
  <si>
    <t>=B7L716C15*B7L121C1</t>
  </si>
  <si>
    <t>=IF(B7L716C18=0,0,B7L716C17/B7L716C18)</t>
  </si>
  <si>
    <t>=B7L716C19*B7L716C20</t>
  </si>
  <si>
    <t>=B7L716C19*B7L716C22</t>
  </si>
  <si>
    <t>=B7L716C23*B7L121C1</t>
  </si>
  <si>
    <t>=IF(B7L716C26=0,0,B7L716C25/B7L716C26)</t>
  </si>
  <si>
    <t>=B7L716C27*B7L716C28</t>
  </si>
  <si>
    <t>=B7L716C27*B7L716C30</t>
  </si>
  <si>
    <t>=B7L716C31*B7L121C1</t>
  </si>
  <si>
    <t>=IF(B7L716C34=0,0,B7L716C33/B7L716C34)</t>
  </si>
  <si>
    <t>=B7L716C35*B7L716C36</t>
  </si>
  <si>
    <t>=B7L716C35*B7L716C38</t>
  </si>
  <si>
    <t>=B7L716C39*B7L121C1</t>
  </si>
  <si>
    <t>WORKTABLE B7 PART 8</t>
  </si>
  <si>
    <t>CALCULATION OF TOTAL CAR DAYS AND CAR MILES RUNNING AND YARD, AND RATIOS OF CAR DAYS, CAR MILES RUNNING AND YARD</t>
  </si>
  <si>
    <t>Total Car Days Yard Service</t>
  </si>
  <si>
    <t>Running Linehaul Car Days</t>
  </si>
  <si>
    <t>Total Car Days</t>
  </si>
  <si>
    <t>Running Linehaul Portion</t>
  </si>
  <si>
    <t>Total Unweighted Car Miles, Yard</t>
  </si>
  <si>
    <t>Total Weighted Car Miles, Yard</t>
  </si>
  <si>
    <t>Running Linehaul Car Miles</t>
  </si>
  <si>
    <t>Total Car Miles</t>
  </si>
  <si>
    <t>Running Linehaul Portion Car Miles</t>
  </si>
  <si>
    <t>2 Year Average
Total Car Days Yard Service</t>
  </si>
  <si>
    <t>2 Year Average
Running Linehaul Car Days</t>
  </si>
  <si>
    <t>2 Year Average
Total Car Days</t>
  </si>
  <si>
    <t>2 Year Average
Running Linehaul Portion</t>
  </si>
  <si>
    <t>2 Year Average
Total Unweighted Car Miles, Yard</t>
  </si>
  <si>
    <t>2 Year Average
Total Weighted Car Miles, Yard</t>
  </si>
  <si>
    <t>2 Year Average
Running Linehaul Car Miles</t>
  </si>
  <si>
    <t>2 Year Average
Total Car Miles</t>
  </si>
  <si>
    <t>2 Year Average
Running Linehaul Portion Car Miles</t>
  </si>
  <si>
    <t>3 Year Average
Total Car Days Yard Service</t>
  </si>
  <si>
    <t>3 Year Average
Running Linehaul Car Days</t>
  </si>
  <si>
    <t>3 Year Average
Total Car Days</t>
  </si>
  <si>
    <t>3 Year Average
Running Linehaul Portion</t>
  </si>
  <si>
    <t>3 Year Average
Total Unweighted Car Miles, Yard</t>
  </si>
  <si>
    <t>3 Year Average
Total Weighted Car Miles, Yard</t>
  </si>
  <si>
    <t>3 Year Average
Running Linehaul Car Miles</t>
  </si>
  <si>
    <t>3 Year Average
Total Car Miles</t>
  </si>
  <si>
    <t>3 Year Average
Running Linehaul Portion Car Miles</t>
  </si>
  <si>
    <t>4 Year Average
Total Car Days Yard Service</t>
  </si>
  <si>
    <t>4 Year Average
Running Linehaul Car Days</t>
  </si>
  <si>
    <t>4 Year Average
Total Car Days</t>
  </si>
  <si>
    <t>4 Year Average
Running Linehaul Portion</t>
  </si>
  <si>
    <t>4 Year Average
Total Unweighted Car Miles, Yard</t>
  </si>
  <si>
    <t>4 Year Average
Total Weighted Car Miles, Yard</t>
  </si>
  <si>
    <t>4 Year Average
Running Linehaul Car Miles</t>
  </si>
  <si>
    <t>4 Year Average
Total Car Miles</t>
  </si>
  <si>
    <t>4 Year Average
Running Linehaul Portion Car Miles</t>
  </si>
  <si>
    <t>5 Year Average
Total Car Days Yard Service</t>
  </si>
  <si>
    <t>5 Year Average
Running Linehaul Car Days</t>
  </si>
  <si>
    <t>5 Year Average
Total Car Days</t>
  </si>
  <si>
    <t>5 Year Average
Running Linehaul Portion</t>
  </si>
  <si>
    <t>5 Year Average
Total Unweighted Car Miles, Yard</t>
  </si>
  <si>
    <t>5 Year Average
Total Weighted Car Miles, Yard</t>
  </si>
  <si>
    <t>5 Year Average
Running Linehaul Car Miles</t>
  </si>
  <si>
    <t>5 Year Average
Total Car Miles</t>
  </si>
  <si>
    <t>5 Year Average
Running Linehaul Portion Car Miles</t>
  </si>
  <si>
    <t>=B7L301C5+B7L301C7+B7L401C7+B7L501C7+B7L501C9+B7L601C7+B7L601C9+B7L701C5</t>
  </si>
  <si>
    <t>=B7L201C7</t>
  </si>
  <si>
    <t>=B7L801C1+B7L801C2</t>
  </si>
  <si>
    <t>=IF(B7L801C3=0,0,B7L801C2/B7L801C3)</t>
  </si>
  <si>
    <t>=B7L301C9+B7L401C9+B7L501C11+B7L601C11+B7L701C7</t>
  </si>
  <si>
    <t>=B7L301C10+B7L401C10+B7L501C12+B7L601C12+B7L701C8</t>
  </si>
  <si>
    <t>=B7L201C1</t>
  </si>
  <si>
    <t>=B7L801C6+B7L801C7</t>
  </si>
  <si>
    <t>=IF(B7L801C8=0,0,B7L801C7/B7L801C8)</t>
  </si>
  <si>
    <t>=B7L301C15+B7L301C17+B7L401C17+B7L501C19+B7L501C21+B7L601C19+B7L601C21+B7L701C13</t>
  </si>
  <si>
    <t>=B7L201C15</t>
  </si>
  <si>
    <t>=B7L801C10+B7L801C11</t>
  </si>
  <si>
    <t>=IF(B7L801C12=0,0,B7L801C11/B7L801C12)</t>
  </si>
  <si>
    <t>=B7L301C19+B7L401C19+B7L501C23+B7L601C23+B7L701C15</t>
  </si>
  <si>
    <t>=B7L301C20+B7L401C20+B7L501C24+B7L601C24+B7L701C16</t>
  </si>
  <si>
    <t>=B7L201C9</t>
  </si>
  <si>
    <t>=B7L801C15+B7L801C16</t>
  </si>
  <si>
    <t>=IF(B7L801C17=0,0,B7L801C16/B7L801C17)</t>
  </si>
  <si>
    <t>=B7L301C25+B7L301C27+B7L401C27+B7L501C31+B7L501C33+B7L601C31+B7L601C33+B7L701C21</t>
  </si>
  <si>
    <t>=B7L201C23</t>
  </si>
  <si>
    <t>=B7L801C19+B7L801C20</t>
  </si>
  <si>
    <t>=IF(B7L801C21=0,0,B7L801C20/B7L801C21)</t>
  </si>
  <si>
    <t>=B7L301C29+B7L401C29+B7L501C35+B7L601C35+B7L701C23</t>
  </si>
  <si>
    <t>=B7L301C30+B7L401C30+B7L501C36+B7L601C36+B7L701C24</t>
  </si>
  <si>
    <t>=B7L201C17</t>
  </si>
  <si>
    <t>=B7L801C24+B7L801C25</t>
  </si>
  <si>
    <t>=IF(B7L801C26=0,0,B7L801C25/B7L801C26)</t>
  </si>
  <si>
    <t>=B7L301C35+B7L301C37+B7L401C37+B7L501C43+B7L501C45+B7L601C43+B7L601C45+B7L701C29</t>
  </si>
  <si>
    <t>=B7L201C31</t>
  </si>
  <si>
    <t>=B7L801C28+B7L801C29</t>
  </si>
  <si>
    <t>=IF(B7L801C30=0,0,B7L801C29/B7L801C30)</t>
  </si>
  <si>
    <t>=B7L301C39+B7L401C39+B7L501C47+B7L601C47+B7L701C31</t>
  </si>
  <si>
    <t>=B7L301C40+B7L401C40+B7L501C48+B7L601C48+B7L701C32</t>
  </si>
  <si>
    <t>=B7L201C25</t>
  </si>
  <si>
    <t>=B7L801C33+B7L801C34</t>
  </si>
  <si>
    <t>=IF(B7L801C35=0,0,B7L801C34/B7L801C35)</t>
  </si>
  <si>
    <t>=B7L301C45+B7L301C47+B7L401C47+B7L501C55+B7L501C57+B7L601C55+B7L601C57+B7L701C37</t>
  </si>
  <si>
    <t>=B7L201C39</t>
  </si>
  <si>
    <t>=B7L801C37+B7L801C38</t>
  </si>
  <si>
    <t>=IF(B7L801C39=0,0,B7L801C38/B7L801C39)</t>
  </si>
  <si>
    <t>=B7L301C49+B7L401C49+B7L501C59+B7L601C59+B7L701C39</t>
  </si>
  <si>
    <t>=B7L301C50+B7L401C50+B7L501C60+B7L601C60+B7L701C40</t>
  </si>
  <si>
    <t>=B7L201C33</t>
  </si>
  <si>
    <t>=B7L801C42+B7L801C43</t>
  </si>
  <si>
    <t>=IF(B7L801C44=0,0,B7L801C43/B7L801C44)</t>
  </si>
  <si>
    <t>=B7L302C5+B7L302C7+B7L402C7+B7L502C7+B7L502C9+B7L602C7+B7L602C9+B7L702C5</t>
  </si>
  <si>
    <t>=B7L202C7</t>
  </si>
  <si>
    <t>=B7L802C1+B7L802C2</t>
  </si>
  <si>
    <t>=IF(B7L802C3=0,0,B7L802C2/B7L802C3)</t>
  </si>
  <si>
    <t>=B7L302C9+B7L402C9+B7L502C11+B7L602C11+B7L702C7</t>
  </si>
  <si>
    <t>=B7L302C10+B7L402C10+B7L502C12+B7L602C12+B7L702C8</t>
  </si>
  <si>
    <t>=B7L202C1</t>
  </si>
  <si>
    <t>=B7L802C6+B7L802C7</t>
  </si>
  <si>
    <t>=IF(B7L802C8=0,0,B7L802C7/B7L802C8)</t>
  </si>
  <si>
    <t>=B7L302C15+B7L302C17+B7L402C17+B7L502C19+B7L502C21+B7L602C19+B7L602C21+B7L702C13</t>
  </si>
  <si>
    <t>=B7L202C15</t>
  </si>
  <si>
    <t>=B7L802C10+B7L802C11</t>
  </si>
  <si>
    <t>=IF(B7L802C12=0,0,B7L802C11/B7L802C12)</t>
  </si>
  <si>
    <t>=B7L302C19+B7L402C19+B7L502C23+B7L602C23+B7L702C15</t>
  </si>
  <si>
    <t>=B7L302C20+B7L402C20+B7L502C24+B7L602C24+B7L702C16</t>
  </si>
  <si>
    <t>=B7L202C9</t>
  </si>
  <si>
    <t>=B7L802C15+B7L802C16</t>
  </si>
  <si>
    <t>=IF(B7L802C17=0,0,B7L802C16/B7L802C17)</t>
  </si>
  <si>
    <t>=B7L302C25+B7L302C27+B7L402C27+B7L502C31+B7L502C33+B7L602C31+B7L602C33+B7L702C21</t>
  </si>
  <si>
    <t>=B7L202C23</t>
  </si>
  <si>
    <t>=B7L802C19+B7L802C20</t>
  </si>
  <si>
    <t>=IF(B7L802C21=0,0,B7L802C20/B7L802C21)</t>
  </si>
  <si>
    <t>=B7L302C29+B7L402C29+B7L502C35+B7L602C35+B7L702C23</t>
  </si>
  <si>
    <t>=B7L302C30+B7L402C30+B7L502C36+B7L602C36+B7L702C24</t>
  </si>
  <si>
    <t>=B7L202C17</t>
  </si>
  <si>
    <t>=B7L802C24+B7L802C25</t>
  </si>
  <si>
    <t>=IF(B7L802C26=0,0,B7L802C25/B7L802C26)</t>
  </si>
  <si>
    <t>=B7L302C35+B7L302C37+B7L402C37+B7L502C43+B7L502C45+B7L602C43+B7L602C45+B7L702C29</t>
  </si>
  <si>
    <t>=B7L202C31</t>
  </si>
  <si>
    <t>=B7L802C28+B7L802C29</t>
  </si>
  <si>
    <t>=IF(B7L802C30=0,0,B7L802C29/B7L802C30)</t>
  </si>
  <si>
    <t>=B7L302C39+B7L402C39+B7L502C47+B7L602C47+B7L702C31</t>
  </si>
  <si>
    <t>=B7L302C40+B7L402C40+B7L502C48+B7L602C48+B7L702C32</t>
  </si>
  <si>
    <t>=B7L202C25</t>
  </si>
  <si>
    <t>=B7L802C33+B7L802C34</t>
  </si>
  <si>
    <t>=IF(B7L802C35=0,0,B7L802C34/B7L802C35)</t>
  </si>
  <si>
    <t>=B7L302C45+B7L302C47+B7L402C47+B7L502C55+B7L502C57+B7L602C55+B7L602C57+B7L702C37</t>
  </si>
  <si>
    <t>=B7L202C39</t>
  </si>
  <si>
    <t>=B7L802C37+B7L802C38</t>
  </si>
  <si>
    <t>=IF(B7L802C39=0,0,B7L802C38/B7L802C39)</t>
  </si>
  <si>
    <t>=B7L302C49+B7L402C49+B7L502C59+B7L602C59+B7L702C39</t>
  </si>
  <si>
    <t>=B7L302C50+B7L402C50+B7L502C60+B7L602C60+B7L702C40</t>
  </si>
  <si>
    <t>=B7L202C33</t>
  </si>
  <si>
    <t>=B7L802C42+B7L802C43</t>
  </si>
  <si>
    <t>=IF(B7L802C44=0,0,B7L802C43/B7L802C44)</t>
  </si>
  <si>
    <t>=B7L303C5+B7L303C7+B7L403C7+B7L503C7+B7L503C9+B7L603C7+B7L603C9+B7L703C5</t>
  </si>
  <si>
    <t>=B7L203C7</t>
  </si>
  <si>
    <t>=B7L803C1+B7L803C2</t>
  </si>
  <si>
    <t>=IF(B7L803C3=0,0,B7L803C2/B7L803C3)</t>
  </si>
  <si>
    <t>=B7L303C9+B7L403C9+B7L503C11+B7L603C11+B7L703C7</t>
  </si>
  <si>
    <t>=B7L303C10+B7L403C10+B7L503C12+B7L603C12+B7L703C8</t>
  </si>
  <si>
    <t>=B7L203C1</t>
  </si>
  <si>
    <t>=B7L803C6+B7L803C7</t>
  </si>
  <si>
    <t>=IF(B7L803C8=0,0,B7L803C7/B7L803C8)</t>
  </si>
  <si>
    <t>=B7L303C15+B7L303C17+B7L403C17+B7L503C19+B7L503C21+B7L603C19+B7L603C21+B7L703C13</t>
  </si>
  <si>
    <t>=B7L203C15</t>
  </si>
  <si>
    <t>=B7L803C10+B7L803C11</t>
  </si>
  <si>
    <t>=IF(B7L803C12=0,0,B7L803C11/B7L803C12)</t>
  </si>
  <si>
    <t>=B7L303C19+B7L403C19+B7L503C23+B7L603C23+B7L703C15</t>
  </si>
  <si>
    <t>=B7L303C20+B7L403C20+B7L503C24+B7L603C24+B7L703C16</t>
  </si>
  <si>
    <t>=B7L203C9</t>
  </si>
  <si>
    <t>=B7L803C15+B7L803C16</t>
  </si>
  <si>
    <t>=IF(B7L803C17=0,0,B7L803C16/B7L803C17)</t>
  </si>
  <si>
    <t>=B7L303C25+B7L303C27+B7L403C27+B7L503C31+B7L503C33+B7L603C31+B7L603C33+B7L703C21</t>
  </si>
  <si>
    <t>=B7L203C23</t>
  </si>
  <si>
    <t>=B7L803C19+B7L803C20</t>
  </si>
  <si>
    <t>=IF(B7L803C21=0,0,B7L803C20/B7L803C21)</t>
  </si>
  <si>
    <t>=B7L303C29+B7L403C29+B7L503C35+B7L603C35+B7L703C23</t>
  </si>
  <si>
    <t>=B7L303C30+B7L403C30+B7L503C36+B7L603C36+B7L703C24</t>
  </si>
  <si>
    <t>=B7L203C17</t>
  </si>
  <si>
    <t>=B7L803C24+B7L803C25</t>
  </si>
  <si>
    <t>=IF(B7L803C26=0,0,B7L803C25/B7L803C26)</t>
  </si>
  <si>
    <t>=B7L303C35+B7L303C37+B7L403C37+B7L503C43+B7L503C45+B7L603C43+B7L603C45+B7L703C29</t>
  </si>
  <si>
    <t>=B7L203C31</t>
  </si>
  <si>
    <t>=B7L803C28+B7L803C29</t>
  </si>
  <si>
    <t>=IF(B7L803C30=0,0,B7L803C29/B7L803C30)</t>
  </si>
  <si>
    <t>=B7L303C39+B7L403C39+B7L503C47+B7L603C47+B7L703C31</t>
  </si>
  <si>
    <t>=B7L303C40+B7L403C40+B7L503C48+B7L603C48+B7L703C32</t>
  </si>
  <si>
    <t>=B7L203C25</t>
  </si>
  <si>
    <t>=B7L803C33+B7L803C34</t>
  </si>
  <si>
    <t>=IF(B7L803C35=0,0,B7L803C34/B7L803C35)</t>
  </si>
  <si>
    <t>=B7L303C45+B7L303C47+B7L403C47+B7L503C55+B7L503C57+B7L603C55+B7L603C57+B7L703C37</t>
  </si>
  <si>
    <t>=B7L203C39</t>
  </si>
  <si>
    <t>=B7L803C37+B7L803C38</t>
  </si>
  <si>
    <t>=IF(B7L803C39=0,0,B7L803C38/B7L803C39)</t>
  </si>
  <si>
    <t>=B7L303C49+B7L403C49+B7L503C59+B7L603C59+B7L703C39</t>
  </si>
  <si>
    <t>=B7L303C50+B7L403C50+B7L503C60+B7L603C60+B7L703C40</t>
  </si>
  <si>
    <t>=B7L203C33</t>
  </si>
  <si>
    <t>=B7L803C42+B7L803C43</t>
  </si>
  <si>
    <t>=IF(B7L803C44=0,0,B7L803C43/B7L803C44)</t>
  </si>
  <si>
    <t>=B7L304C5+B7L304C7+B7L404C7+B7L504C7+B7L504C9+B7L604C7+B7L604C9+B7L704C5</t>
  </si>
  <si>
    <t>=B7L204C7</t>
  </si>
  <si>
    <t>=B7L804C1+B7L804C2</t>
  </si>
  <si>
    <t>=IF(B7L804C3=0,0,B7L804C2/B7L804C3)</t>
  </si>
  <si>
    <t>=B7L304C9+B7L404C9+B7L504C11+B7L604C11+B7L704C7</t>
  </si>
  <si>
    <t>=B7L304C10+B7L404C10+B7L504C12+B7L604C12+B7L704C8</t>
  </si>
  <si>
    <t>=B7L204C1</t>
  </si>
  <si>
    <t>=B7L804C6+B7L804C7</t>
  </si>
  <si>
    <t>=IF(B7L804C8=0,0,B7L804C7/B7L804C8)</t>
  </si>
  <si>
    <t>=B7L304C15+B7L304C17+B7L404C17+B7L504C19+B7L504C21+B7L604C19+B7L604C21+B7L704C13</t>
  </si>
  <si>
    <t>=B7L204C15</t>
  </si>
  <si>
    <t>=B7L804C10+B7L804C11</t>
  </si>
  <si>
    <t>=IF(B7L804C12=0,0,B7L804C11/B7L804C12)</t>
  </si>
  <si>
    <t>=B7L304C19+B7L404C19+B7L504C23+B7L604C23+B7L704C15</t>
  </si>
  <si>
    <t>=B7L304C20+B7L404C20+B7L504C24+B7L604C24+B7L704C16</t>
  </si>
  <si>
    <t>=B7L204C9</t>
  </si>
  <si>
    <t>=B7L804C15+B7L804C16</t>
  </si>
  <si>
    <t>=IF(B7L804C17=0,0,B7L804C16/B7L804C17)</t>
  </si>
  <si>
    <t>=B7L304C25+B7L304C27+B7L404C27+B7L504C31+B7L504C33+B7L604C31+B7L604C33+B7L704C21</t>
  </si>
  <si>
    <t>=B7L204C23</t>
  </si>
  <si>
    <t>=B7L804C19+B7L804C20</t>
  </si>
  <si>
    <t>=IF(B7L804C21=0,0,B7L804C20/B7L804C21)</t>
  </si>
  <si>
    <t>=B7L304C29+B7L404C29+B7L504C35+B7L604C35+B7L704C23</t>
  </si>
  <si>
    <t>=B7L304C30+B7L404C30+B7L504C36+B7L604C36+B7L704C24</t>
  </si>
  <si>
    <t>=B7L204C17</t>
  </si>
  <si>
    <t>=B7L804C24+B7L804C25</t>
  </si>
  <si>
    <t>=IF(B7L804C26=0,0,B7L804C25/B7L804C26)</t>
  </si>
  <si>
    <t>=B7L304C35+B7L304C37+B7L404C37+B7L504C43+B7L504C45+B7L604C43+B7L604C45+B7L704C29</t>
  </si>
  <si>
    <t>=B7L204C31</t>
  </si>
  <si>
    <t>=B7L804C28+B7L804C29</t>
  </si>
  <si>
    <t>=IF(B7L804C30=0,0,B7L804C29/B7L804C30)</t>
  </si>
  <si>
    <t>=B7L304C39+B7L404C39+B7L504C47+B7L604C47+B7L704C31</t>
  </si>
  <si>
    <t>=B7L304C40+B7L404C40+B7L504C48+B7L604C48+B7L704C32</t>
  </si>
  <si>
    <t>=B7L204C25</t>
  </si>
  <si>
    <t>=B7L804C33+B7L804C34</t>
  </si>
  <si>
    <t>=IF(B7L804C35=0,0,B7L804C34/B7L804C35)</t>
  </si>
  <si>
    <t>=B7L304C45+B7L304C47+B7L404C47+B7L504C55+B7L504C57+B7L604C55+B7L604C57+B7L704C37</t>
  </si>
  <si>
    <t>=B7L204C39</t>
  </si>
  <si>
    <t>=B7L804C37+B7L804C38</t>
  </si>
  <si>
    <t>=IF(B7L804C39=0,0,B7L804C38/B7L804C39)</t>
  </si>
  <si>
    <t>=B7L304C49+B7L404C49+B7L504C59+B7L604C59+B7L704C39</t>
  </si>
  <si>
    <t>=B7L304C50+B7L404C50+B7L504C60+B7L604C60+B7L704C40</t>
  </si>
  <si>
    <t>=B7L204C33</t>
  </si>
  <si>
    <t>=B7L804C42+B7L804C43</t>
  </si>
  <si>
    <t>=IF(B7L804C44=0,0,B7L804C43/B7L804C44)</t>
  </si>
  <si>
    <t>=B7L305C5+B7L305C7+B7L405C7+B7L505C7+B7L505C9+B7L605C7+B7L605C9+B7L705C5</t>
  </si>
  <si>
    <t>=B7L205C7</t>
  </si>
  <si>
    <t>=B7L805C1+B7L805C2</t>
  </si>
  <si>
    <t>=IF(B7L805C3=0,0,B7L805C2/B7L805C3)</t>
  </si>
  <si>
    <t>=B7L305C9+B7L405C9+B7L505C11+B7L605C11+B7L705C7</t>
  </si>
  <si>
    <t>=B7L305C10+B7L405C10+B7L505C12+B7L605C12+B7L705C8</t>
  </si>
  <si>
    <t>=B7L205C1</t>
  </si>
  <si>
    <t>=B7L805C6+B7L805C7</t>
  </si>
  <si>
    <t>=IF(B7L805C8=0,0,B7L805C7/B7L805C8)</t>
  </si>
  <si>
    <t>=B7L305C15+B7L305C17+B7L405C17+B7L505C19+B7L505C21+B7L605C19+B7L605C21+B7L705C13</t>
  </si>
  <si>
    <t>=B7L205C15</t>
  </si>
  <si>
    <t>=B7L805C10+B7L805C11</t>
  </si>
  <si>
    <t>=IF(B7L805C12=0,0,B7L805C11/B7L805C12)</t>
  </si>
  <si>
    <t>=B7L305C19+B7L405C19+B7L505C23+B7L605C23+B7L705C15</t>
  </si>
  <si>
    <t>=B7L305C20+B7L405C20+B7L505C24+B7L605C24+B7L705C16</t>
  </si>
  <si>
    <t>=B7L205C9</t>
  </si>
  <si>
    <t>=B7L805C15+B7L805C16</t>
  </si>
  <si>
    <t>=IF(B7L805C17=0,0,B7L805C16/B7L805C17)</t>
  </si>
  <si>
    <t>=B7L305C25+B7L305C27+B7L405C27+B7L505C31+B7L505C33+B7L605C31+B7L605C33+B7L705C21</t>
  </si>
  <si>
    <t>=B7L205C23</t>
  </si>
  <si>
    <t>=B7L805C19+B7L805C20</t>
  </si>
  <si>
    <t>=IF(B7L805C21=0,0,B7L805C20/B7L805C21)</t>
  </si>
  <si>
    <t>=B7L305C29+B7L405C29+B7L505C35+B7L605C35+B7L705C23</t>
  </si>
  <si>
    <t>=B7L305C30+B7L405C30+B7L505C36+B7L605C36+B7L705C24</t>
  </si>
  <si>
    <t>=B7L205C17</t>
  </si>
  <si>
    <t>=B7L805C24+B7L805C25</t>
  </si>
  <si>
    <t>=IF(B7L805C26=0,0,B7L805C25/B7L805C26)</t>
  </si>
  <si>
    <t>=B7L305C35+B7L305C37+B7L405C37+B7L505C43+B7L505C45+B7L605C43+B7L605C45+B7L705C29</t>
  </si>
  <si>
    <t>=B7L205C31</t>
  </si>
  <si>
    <t>=B7L805C28+B7L805C29</t>
  </si>
  <si>
    <t>=IF(B7L805C30=0,0,B7L805C29/B7L805C30)</t>
  </si>
  <si>
    <t>=B7L305C39+B7L405C39+B7L505C47+B7L605C47+B7L705C31</t>
  </si>
  <si>
    <t>=B7L305C40+B7L405C40+B7L505C48+B7L605C48+B7L705C32</t>
  </si>
  <si>
    <t>=B7L205C25</t>
  </si>
  <si>
    <t>=B7L805C33+B7L805C34</t>
  </si>
  <si>
    <t>=IF(B7L805C35=0,0,B7L805C34/B7L805C35)</t>
  </si>
  <si>
    <t>=B7L305C45+B7L305C47+B7L405C47+B7L505C55+B7L505C57+B7L605C55+B7L605C57+B7L705C37</t>
  </si>
  <si>
    <t>=B7L205C39</t>
  </si>
  <si>
    <t>=B7L805C37+B7L805C38</t>
  </si>
  <si>
    <t>=IF(B7L805C39=0,0,B7L805C38/B7L805C39)</t>
  </si>
  <si>
    <t>=B7L305C49+B7L405C49+B7L505C59+B7L605C59+B7L705C39</t>
  </si>
  <si>
    <t>=B7L305C50+B7L405C50+B7L505C60+B7L605C60+B7L705C40</t>
  </si>
  <si>
    <t>=B7L205C33</t>
  </si>
  <si>
    <t>=B7L805C42+B7L805C43</t>
  </si>
  <si>
    <t>=IF(B7L805C44=0,0,B7L805C43/B7L805C44)</t>
  </si>
  <si>
    <t>=B7L306C5+B7L306C7+B7L406C7+B7L506C7+B7L506C9+B7L606C7+B7L606C9+B7L706C5</t>
  </si>
  <si>
    <t>=B7L206C7</t>
  </si>
  <si>
    <t>=B7L806C1+B7L806C2</t>
  </si>
  <si>
    <t>=IF(B7L806C3=0,0,B7L806C2/B7L806C3)</t>
  </si>
  <si>
    <t>=B7L306C9+B7L406C9+B7L506C11+B7L606C11+B7L706C7</t>
  </si>
  <si>
    <t>=B7L306C10+B7L406C10+B7L506C12+B7L606C12+B7L706C8</t>
  </si>
  <si>
    <t>=B7L206C1</t>
  </si>
  <si>
    <t>=B7L806C6+B7L806C7</t>
  </si>
  <si>
    <t>=IF(B7L806C8=0,0,B7L806C7/B7L806C8)</t>
  </si>
  <si>
    <t>=B7L306C15+B7L306C17+B7L406C17+B7L506C19+B7L506C21+B7L606C19+B7L606C21+B7L706C13</t>
  </si>
  <si>
    <t>=B7L206C15</t>
  </si>
  <si>
    <t>=B7L806C10+B7L806C11</t>
  </si>
  <si>
    <t>=IF(B7L806C12=0,0,B7L806C11/B7L806C12)</t>
  </si>
  <si>
    <t>=B7L306C19+B7L406C19+B7L506C23+B7L606C23+B7L706C15</t>
  </si>
  <si>
    <t>=B7L306C20+B7L406C20+B7L506C24+B7L606C24+B7L706C16</t>
  </si>
  <si>
    <t>=B7L206C9</t>
  </si>
  <si>
    <t>=B7L806C15+B7L806C16</t>
  </si>
  <si>
    <t>=IF(B7L806C17=0,0,B7L806C16/B7L806C17)</t>
  </si>
  <si>
    <t>=B7L306C25+B7L306C27+B7L406C27+B7L506C31+B7L506C33+B7L606C31+B7L606C33+B7L706C21</t>
  </si>
  <si>
    <t>=B7L206C23</t>
  </si>
  <si>
    <t>=B7L806C19+B7L806C20</t>
  </si>
  <si>
    <t>=IF(B7L806C21=0,0,B7L806C20/B7L806C21)</t>
  </si>
  <si>
    <t>=B7L306C29+B7L406C29+B7L506C35+B7L606C35+B7L706C23</t>
  </si>
  <si>
    <t>=B7L306C30+B7L406C30+B7L506C36+B7L606C36+B7L706C24</t>
  </si>
  <si>
    <t>=B7L206C17</t>
  </si>
  <si>
    <t>=B7L806C24+B7L806C25</t>
  </si>
  <si>
    <t>=IF(B7L806C26=0,0,B7L806C25/B7L806C26)</t>
  </si>
  <si>
    <t>=B7L306C35+B7L306C37+B7L406C37+B7L506C43+B7L506C45+B7L606C43+B7L606C45+B7L706C29</t>
  </si>
  <si>
    <t>=B7L206C31</t>
  </si>
  <si>
    <t>=B7L806C28+B7L806C29</t>
  </si>
  <si>
    <t>=IF(B7L806C30=0,0,B7L806C29/B7L806C30)</t>
  </si>
  <si>
    <t>=B7L306C39+B7L406C39+B7L506C47+B7L606C47+B7L706C31</t>
  </si>
  <si>
    <t>=B7L306C40+B7L406C40+B7L506C48+B7L606C48+B7L706C32</t>
  </si>
  <si>
    <t>=B7L206C25</t>
  </si>
  <si>
    <t>=B7L806C33+B7L806C34</t>
  </si>
  <si>
    <t>=IF(B7L806C35=0,0,B7L806C34/B7L806C35)</t>
  </si>
  <si>
    <t>=B7L306C45+B7L306C47+B7L406C47+B7L506C55+B7L506C57+B7L606C55+B7L606C57+B7L706C37</t>
  </si>
  <si>
    <t>=B7L206C39</t>
  </si>
  <si>
    <t>=B7L806C37+B7L806C38</t>
  </si>
  <si>
    <t>=IF(B7L806C39=0,0,B7L806C38/B7L806C39)</t>
  </si>
  <si>
    <t>=B7L306C49+B7L406C49+B7L506C59+B7L606C59+B7L706C39</t>
  </si>
  <si>
    <t>=B7L306C50+B7L406C50+B7L506C60+B7L606C60+B7L706C40</t>
  </si>
  <si>
    <t>=B7L206C33</t>
  </si>
  <si>
    <t>=B7L806C42+B7L806C43</t>
  </si>
  <si>
    <t>=IF(B7L806C44=0,0,B7L806C43/B7L806C44)</t>
  </si>
  <si>
    <t>=B7L307C5+B7L307C7+B7L407C7+B7L507C7+B7L507C9+B7L607C7+B7L607C9+B7L707C5</t>
  </si>
  <si>
    <t>=B7L207C7</t>
  </si>
  <si>
    <t>=B7L807C1+B7L807C2</t>
  </si>
  <si>
    <t>=IF(B7L807C3=0,0,B7L807C2/B7L807C3)</t>
  </si>
  <si>
    <t>=B7L307C9+B7L407C9+B7L507C11+B7L607C11+B7L707C7</t>
  </si>
  <si>
    <t>=B7L307C10+B7L407C10+B7L507C12+B7L607C12+B7L707C8</t>
  </si>
  <si>
    <t>=B7L207C1</t>
  </si>
  <si>
    <t>=B7L807C6+B7L807C7</t>
  </si>
  <si>
    <t>=IF(B7L807C8=0,0,B7L807C7/B7L807C8)</t>
  </si>
  <si>
    <t>=B7L307C15+B7L307C17+B7L407C17+B7L507C19+B7L507C21+B7L607C19+B7L607C21+B7L707C13</t>
  </si>
  <si>
    <t>=B7L207C15</t>
  </si>
  <si>
    <t>=B7L807C10+B7L807C11</t>
  </si>
  <si>
    <t>=IF(B7L807C12=0,0,B7L807C11/B7L807C12)</t>
  </si>
  <si>
    <t>=B7L307C19+B7L407C19+B7L507C23+B7L607C23+B7L707C15</t>
  </si>
  <si>
    <t>=B7L307C20+B7L407C20+B7L507C24+B7L607C24+B7L707C16</t>
  </si>
  <si>
    <t>=B7L207C9</t>
  </si>
  <si>
    <t>=B7L807C15+B7L807C16</t>
  </si>
  <si>
    <t>=IF(B7L807C17=0,0,B7L807C16/B7L807C17)</t>
  </si>
  <si>
    <t>=B7L307C25+B7L307C27+B7L407C27+B7L507C31+B7L507C33+B7L607C31+B7L607C33+B7L707C21</t>
  </si>
  <si>
    <t>=B7L207C23</t>
  </si>
  <si>
    <t>=B7L807C19+B7L807C20</t>
  </si>
  <si>
    <t>=IF(B7L807C21=0,0,B7L807C20/B7L807C21)</t>
  </si>
  <si>
    <t>=B7L307C29+B7L407C29+B7L507C35+B7L607C35+B7L707C23</t>
  </si>
  <si>
    <t>=B7L307C30+B7L407C30+B7L507C36+B7L607C36+B7L707C24</t>
  </si>
  <si>
    <t>=B7L207C17</t>
  </si>
  <si>
    <t>=B7L807C24+B7L807C25</t>
  </si>
  <si>
    <t>=IF(B7L807C26=0,0,B7L807C25/B7L807C26)</t>
  </si>
  <si>
    <t>=B7L307C35+B7L307C37+B7L407C37+B7L507C43+B7L507C45+B7L607C43+B7L607C45+B7L707C29</t>
  </si>
  <si>
    <t>=B7L207C31</t>
  </si>
  <si>
    <t>=B7L807C28+B7L807C29</t>
  </si>
  <si>
    <t>=IF(B7L807C30=0,0,B7L807C29/B7L807C30)</t>
  </si>
  <si>
    <t>=B7L307C39+B7L407C39+B7L507C47+B7L607C47+B7L707C31</t>
  </si>
  <si>
    <t>=B7L307C40+B7L407C40+B7L507C48+B7L607C48+B7L707C32</t>
  </si>
  <si>
    <t>=B7L207C25</t>
  </si>
  <si>
    <t>=B7L807C33+B7L807C34</t>
  </si>
  <si>
    <t>=IF(B7L807C35=0,0,B7L807C34/B7L807C35)</t>
  </si>
  <si>
    <t>=B7L307C45+B7L307C47+B7L407C47+B7L507C55+B7L507C57+B7L607C55+B7L607C57+B7L707C37</t>
  </si>
  <si>
    <t>=B7L207C39</t>
  </si>
  <si>
    <t>=B7L807C37+B7L807C38</t>
  </si>
  <si>
    <t>=IF(B7L807C39=0,0,B7L807C38/B7L807C39)</t>
  </si>
  <si>
    <t>=B7L307C49+B7L407C49+B7L507C59+B7L607C59+B7L707C39</t>
  </si>
  <si>
    <t>=B7L307C50+B7L407C50+B7L507C60+B7L607C60+B7L707C40</t>
  </si>
  <si>
    <t>=B7L207C33</t>
  </si>
  <si>
    <t>=B7L807C42+B7L807C43</t>
  </si>
  <si>
    <t>=IF(B7L807C44=0,0,B7L807C43/B7L807C44)</t>
  </si>
  <si>
    <t>=B7L308C5+B7L308C7+B7L408C7+B7L508C7+B7L508C9+B7L608C7+B7L608C9+B7L708C5</t>
  </si>
  <si>
    <t>=B7L208C7</t>
  </si>
  <si>
    <t>=B7L808C1+B7L808C2</t>
  </si>
  <si>
    <t>=IF(B7L808C3=0,0,B7L808C2/B7L808C3)</t>
  </si>
  <si>
    <t>=B7L308C9+B7L408C9+B7L508C11+B7L608C11+B7L708C7</t>
  </si>
  <si>
    <t>=B7L308C10+B7L408C10+B7L508C12+B7L608C12+B7L708C8</t>
  </si>
  <si>
    <t>=B7L208C1</t>
  </si>
  <si>
    <t>=B7L808C6+B7L808C7</t>
  </si>
  <si>
    <t>=IF(B7L808C8=0,0,B7L808C7/B7L808C8)</t>
  </si>
  <si>
    <t>=B7L308C15+B7L308C17+B7L408C17+B7L508C19+B7L508C21+B7L608C19+B7L608C21+B7L708C13</t>
  </si>
  <si>
    <t>=B7L208C15</t>
  </si>
  <si>
    <t>=B7L808C10+B7L808C11</t>
  </si>
  <si>
    <t>=IF(B7L808C12=0,0,B7L808C11/B7L808C12)</t>
  </si>
  <si>
    <t>=B7L308C19+B7L408C19+B7L508C23+B7L608C23+B7L708C15</t>
  </si>
  <si>
    <t>=B7L308C20+B7L408C20+B7L508C24+B7L608C24+B7L708C16</t>
  </si>
  <si>
    <t>=B7L208C9</t>
  </si>
  <si>
    <t>=B7L808C15+B7L808C16</t>
  </si>
  <si>
    <t>=IF(B7L808C17=0,0,B7L808C16/B7L808C17)</t>
  </si>
  <si>
    <t>=B7L308C25+B7L308C27+B7L408C27+B7L508C31+B7L508C33+B7L608C31+B7L608C33+B7L708C21</t>
  </si>
  <si>
    <t>=B7L208C23</t>
  </si>
  <si>
    <t>=B7L808C19+B7L808C20</t>
  </si>
  <si>
    <t>=IF(B7L808C21=0,0,B7L808C20/B7L808C21)</t>
  </si>
  <si>
    <t>=B7L308C29+B7L408C29+B7L508C35+B7L608C35+B7L708C23</t>
  </si>
  <si>
    <t>=B7L308C30+B7L408C30+B7L508C36+B7L608C36+B7L708C24</t>
  </si>
  <si>
    <t>=B7L208C17</t>
  </si>
  <si>
    <t>=B7L808C24+B7L808C25</t>
  </si>
  <si>
    <t>=IF(B7L808C26=0,0,B7L808C25/B7L808C26)</t>
  </si>
  <si>
    <t>=B7L308C35+B7L308C37+B7L408C37+B7L508C43+B7L508C45+B7L608C43+B7L608C45+B7L708C29</t>
  </si>
  <si>
    <t>=B7L208C31</t>
  </si>
  <si>
    <t>=B7L808C28+B7L808C29</t>
  </si>
  <si>
    <t>=IF(B7L808C30=0,0,B7L808C29/B7L808C30)</t>
  </si>
  <si>
    <t>=B7L308C39+B7L408C39+B7L508C47+B7L608C47+B7L708C31</t>
  </si>
  <si>
    <t>=B7L308C40+B7L408C40+B7L508C48+B7L608C48+B7L708C32</t>
  </si>
  <si>
    <t>=B7L208C25</t>
  </si>
  <si>
    <t>=B7L808C33+B7L808C34</t>
  </si>
  <si>
    <t>=IF(B7L808C35=0,0,B7L808C34/B7L808C35)</t>
  </si>
  <si>
    <t>=B7L308C45+B7L308C47+B7L408C47+B7L508C55+B7L508C57+B7L608C55+B7L608C57+B7L708C37</t>
  </si>
  <si>
    <t>=B7L208C39</t>
  </si>
  <si>
    <t>=B7L808C37+B7L808C38</t>
  </si>
  <si>
    <t>=IF(B7L808C39=0,0,B7L808C38/B7L808C39)</t>
  </si>
  <si>
    <t>=B7L308C49+B7L408C49+B7L508C59+B7L608C59+B7L708C39</t>
  </si>
  <si>
    <t>=B7L308C50+B7L408C50+B7L508C60+B7L608C60+B7L708C40</t>
  </si>
  <si>
    <t>=B7L208C33</t>
  </si>
  <si>
    <t>=B7L808C42+B7L808C43</t>
  </si>
  <si>
    <t>=IF(B7L808C44=0,0,B7L808C43/B7L808C44)</t>
  </si>
  <si>
    <t>=B7L309C5+B7L309C7+B7L409C7+B7L509C7+B7L509C9+B7L609C7+B7L609C9+B7L709C5</t>
  </si>
  <si>
    <t>=B7L209C7</t>
  </si>
  <si>
    <t>=B7L809C1+B7L809C2</t>
  </si>
  <si>
    <t>=IF(B7L809C3=0,0,B7L809C2/B7L809C3)</t>
  </si>
  <si>
    <t>=B7L309C9+B7L409C9+B7L509C11+B7L609C11+B7L709C7</t>
  </si>
  <si>
    <t>=B7L309C10+B7L409C10+B7L509C12+B7L609C12+B7L709C8</t>
  </si>
  <si>
    <t>=B7L209C1</t>
  </si>
  <si>
    <t>=B7L809C6+B7L809C7</t>
  </si>
  <si>
    <t>=IF(B7L809C8=0,0,B7L809C7/B7L809C8)</t>
  </si>
  <si>
    <t>=B7L309C15+B7L309C17+B7L409C17+B7L509C19+B7L509C21+B7L609C19+B7L609C21+B7L709C13</t>
  </si>
  <si>
    <t>=B7L209C15</t>
  </si>
  <si>
    <t>=B7L809C10+B7L809C11</t>
  </si>
  <si>
    <t>=IF(B7L809C12=0,0,B7L809C11/B7L809C12)</t>
  </si>
  <si>
    <t>=B7L309C19+B7L409C19+B7L509C23+B7L609C23+B7L709C15</t>
  </si>
  <si>
    <t>=B7L309C20+B7L409C20+B7L509C24+B7L609C24+B7L709C16</t>
  </si>
  <si>
    <t>=B7L209C9</t>
  </si>
  <si>
    <t>=B7L809C15+B7L809C16</t>
  </si>
  <si>
    <t>=IF(B7L809C17=0,0,B7L809C16/B7L809C17)</t>
  </si>
  <si>
    <t>=B7L309C25+B7L309C27+B7L409C27+B7L509C31+B7L509C33+B7L609C31+B7L609C33+B7L709C21</t>
  </si>
  <si>
    <t>=B7L209C23</t>
  </si>
  <si>
    <t>=B7L809C19+B7L809C20</t>
  </si>
  <si>
    <t>=IF(B7L809C21=0,0,B7L809C20/B7L809C21)</t>
  </si>
  <si>
    <t>=B7L309C29+B7L409C29+B7L509C35+B7L609C35+B7L709C23</t>
  </si>
  <si>
    <t>=B7L309C30+B7L409C30+B7L509C36+B7L609C36+B7L709C24</t>
  </si>
  <si>
    <t>=B7L209C17</t>
  </si>
  <si>
    <t>=B7L809C24+B7L809C25</t>
  </si>
  <si>
    <t>=IF(B7L809C26=0,0,B7L809C25/B7L809C26)</t>
  </si>
  <si>
    <t>=B7L309C35+B7L309C37+B7L409C37+B7L509C43+B7L509C45+B7L609C43+B7L609C45+B7L709C29</t>
  </si>
  <si>
    <t>=B7L209C31</t>
  </si>
  <si>
    <t>=B7L809C28+B7L809C29</t>
  </si>
  <si>
    <t>=IF(B7L809C30=0,0,B7L809C29/B7L809C30)</t>
  </si>
  <si>
    <t>=B7L309C39+B7L409C39+B7L509C47+B7L609C47+B7L709C31</t>
  </si>
  <si>
    <t>=B7L309C40+B7L409C40+B7L509C48+B7L609C48+B7L709C32</t>
  </si>
  <si>
    <t>=B7L209C25</t>
  </si>
  <si>
    <t>=B7L809C33+B7L809C34</t>
  </si>
  <si>
    <t>=IF(B7L809C35=0,0,B7L809C34/B7L809C35)</t>
  </si>
  <si>
    <t>=B7L309C45+B7L309C47+B7L409C47+B7L509C55+B7L509C57+B7L609C55+B7L609C57+B7L709C37</t>
  </si>
  <si>
    <t>=B7L209C39</t>
  </si>
  <si>
    <t>=B7L809C37+B7L809C38</t>
  </si>
  <si>
    <t>=IF(B7L809C39=0,0,B7L809C38/B7L809C39)</t>
  </si>
  <si>
    <t>=B7L309C49+B7L409C49+B7L509C59+B7L609C59+B7L709C39</t>
  </si>
  <si>
    <t>=B7L309C50+B7L409C50+B7L509C60+B7L609C60+B7L709C40</t>
  </si>
  <si>
    <t>=B7L209C33</t>
  </si>
  <si>
    <t>=B7L809C42+B7L809C43</t>
  </si>
  <si>
    <t>=IF(B7L809C44=0,0,B7L809C43/B7L809C44)</t>
  </si>
  <si>
    <t>=B7L310C5+B7L310C7+B7L410C7+B7L510C7+B7L510C9+B7L610C7+B7L610C9+B7L710C5</t>
  </si>
  <si>
    <t>=B7L210C7</t>
  </si>
  <si>
    <t>=B7L810C1+B7L810C2</t>
  </si>
  <si>
    <t>=IF(B7L810C3=0,0,B7L810C2/B7L810C3)</t>
  </si>
  <si>
    <t>=B7L310C9+B7L410C9+B7L510C11+B7L610C11+B7L710C7</t>
  </si>
  <si>
    <t>=B7L310C10+B7L410C10+B7L510C12+B7L610C12+B7L710C8</t>
  </si>
  <si>
    <t>=B7L210C1</t>
  </si>
  <si>
    <t>=B7L810C6+B7L810C7</t>
  </si>
  <si>
    <t>=IF(B7L810C8=0,0,B7L810C7/B7L810C8)</t>
  </si>
  <si>
    <t>=B7L310C15+B7L310C17+B7L410C17+B7L510C19+B7L510C21+B7L610C19+B7L610C21+B7L710C13</t>
  </si>
  <si>
    <t>=B7L210C15</t>
  </si>
  <si>
    <t>=B7L810C10+B7L810C11</t>
  </si>
  <si>
    <t>=IF(B7L810C12=0,0,B7L810C11/B7L810C12)</t>
  </si>
  <si>
    <t>=B7L310C19+B7L410C19+B7L510C23+B7L610C23+B7L710C15</t>
  </si>
  <si>
    <t>=B7L310C20+B7L410C20+B7L510C24+B7L610C24+B7L710C16</t>
  </si>
  <si>
    <t>=B7L210C9</t>
  </si>
  <si>
    <t>=B7L810C15+B7L810C16</t>
  </si>
  <si>
    <t>=IF(B7L810C17=0,0,B7L810C16/B7L810C17)</t>
  </si>
  <si>
    <t>=B7L310C25+B7L310C27+B7L410C27+B7L510C31+B7L510C33+B7L610C31+B7L610C33+B7L710C21</t>
  </si>
  <si>
    <t>=B7L210C23</t>
  </si>
  <si>
    <t>=B7L810C19+B7L810C20</t>
  </si>
  <si>
    <t>=IF(B7L810C21=0,0,B7L810C20/B7L810C21)</t>
  </si>
  <si>
    <t>=B7L310C29+B7L410C29+B7L510C35+B7L610C35+B7L710C23</t>
  </si>
  <si>
    <t>=B7L310C30+B7L410C30+B7L510C36+B7L610C36+B7L710C24</t>
  </si>
  <si>
    <t>=B7L210C17</t>
  </si>
  <si>
    <t>=B7L810C24+B7L810C25</t>
  </si>
  <si>
    <t>=IF(B7L810C26=0,0,B7L810C25/B7L810C26)</t>
  </si>
  <si>
    <t>=B7L310C35+B7L310C37+B7L410C37+B7L510C43+B7L510C45+B7L610C43+B7L610C45+B7L710C29</t>
  </si>
  <si>
    <t>=B7L210C31</t>
  </si>
  <si>
    <t>=B7L810C28+B7L810C29</t>
  </si>
  <si>
    <t>=IF(B7L810C30=0,0,B7L810C29/B7L810C30)</t>
  </si>
  <si>
    <t>=B7L310C39+B7L410C39+B7L510C47+B7L610C47+B7L710C31</t>
  </si>
  <si>
    <t>=B7L310C40+B7L410C40+B7L510C48+B7L610C48+B7L710C32</t>
  </si>
  <si>
    <t>=B7L210C25</t>
  </si>
  <si>
    <t>=B7L810C33+B7L810C34</t>
  </si>
  <si>
    <t>=IF(B7L810C35=0,0,B7L810C34/B7L810C35)</t>
  </si>
  <si>
    <t>=B7L310C45+B7L310C47+B7L410C47+B7L510C55+B7L510C57+B7L610C55+B7L610C57+B7L710C37</t>
  </si>
  <si>
    <t>=B7L210C39</t>
  </si>
  <si>
    <t>=B7L810C37+B7L810C38</t>
  </si>
  <si>
    <t>=IF(B7L810C39=0,0,B7L810C38/B7L810C39)</t>
  </si>
  <si>
    <t>=B7L310C49+B7L410C49+B7L510C59+B7L610C59+B7L710C39</t>
  </si>
  <si>
    <t>=B7L310C50+B7L410C50+B7L510C60+B7L610C60+B7L710C40</t>
  </si>
  <si>
    <t>=B7L210C33</t>
  </si>
  <si>
    <t>=B7L810C42+B7L810C43</t>
  </si>
  <si>
    <t>=IF(B7L810C44=0,0,B7L810C43/B7L810C44)</t>
  </si>
  <si>
    <t>=B7L311C5+B7L311C7+B7L411C7+B7L511C7+B7L511C9+B7L611C7+B7L611C9+B7L711C5</t>
  </si>
  <si>
    <t>=B7L211C7</t>
  </si>
  <si>
    <t>=B7L811C1+B7L811C2</t>
  </si>
  <si>
    <t>=IF(B7L811C3=0,0,B7L811C2/B7L811C3)</t>
  </si>
  <si>
    <t>=B7L311C9+B7L411C9+B7L511C11+B7L611C11+B7L711C7</t>
  </si>
  <si>
    <t>=B7L311C10+B7L411C10+B7L511C12+B7L611C12+B7L711C8</t>
  </si>
  <si>
    <t>=B7L211C1</t>
  </si>
  <si>
    <t>=B7L811C6+B7L811C7</t>
  </si>
  <si>
    <t>=IF(B7L811C8=0,0,B7L811C7/B7L811C8)</t>
  </si>
  <si>
    <t>=B7L311C15+B7L311C17+B7L411C17+B7L511C19+B7L511C21+B7L611C19+B7L611C21+B7L711C13</t>
  </si>
  <si>
    <t>=B7L211C15</t>
  </si>
  <si>
    <t>=B7L811C10+B7L811C11</t>
  </si>
  <si>
    <t>=IF(B7L811C12=0,0,B7L811C11/B7L811C12)</t>
  </si>
  <si>
    <t>=B7L311C19+B7L411C19+B7L511C23+B7L611C23+B7L711C15</t>
  </si>
  <si>
    <t>=B7L311C20+B7L411C20+B7L511C24+B7L611C24+B7L711C16</t>
  </si>
  <si>
    <t>=B7L211C9</t>
  </si>
  <si>
    <t>=B7L811C15+B7L811C16</t>
  </si>
  <si>
    <t>=IF(B7L811C17=0,0,B7L811C16/B7L811C17)</t>
  </si>
  <si>
    <t>=B7L311C25+B7L311C27+B7L411C27+B7L511C31+B7L511C33+B7L611C31+B7L611C33+B7L711C21</t>
  </si>
  <si>
    <t>=B7L211C23</t>
  </si>
  <si>
    <t>=B7L811C19+B7L811C20</t>
  </si>
  <si>
    <t>=IF(B7L811C21=0,0,B7L811C20/B7L811C21)</t>
  </si>
  <si>
    <t>=B7L311C29+B7L411C29+B7L511C35+B7L611C35+B7L711C23</t>
  </si>
  <si>
    <t>=B7L311C30+B7L411C30+B7L511C36+B7L611C36+B7L711C24</t>
  </si>
  <si>
    <t>=B7L211C17</t>
  </si>
  <si>
    <t>=B7L811C24+B7L811C25</t>
  </si>
  <si>
    <t>=IF(B7L811C26=0,0,B7L811C25/B7L811C26)</t>
  </si>
  <si>
    <t>=B7L311C35+B7L311C37+B7L411C37+B7L511C43+B7L511C45+B7L611C43+B7L611C45+B7L711C29</t>
  </si>
  <si>
    <t>=B7L211C31</t>
  </si>
  <si>
    <t>=B7L811C28+B7L811C29</t>
  </si>
  <si>
    <t>=IF(B7L811C30=0,0,B7L811C29/B7L811C30)</t>
  </si>
  <si>
    <t>=B7L311C39+B7L411C39+B7L511C47+B7L611C47+B7L711C31</t>
  </si>
  <si>
    <t>=B7L311C40+B7L411C40+B7L511C48+B7L611C48+B7L711C32</t>
  </si>
  <si>
    <t>=B7L211C25</t>
  </si>
  <si>
    <t>=B7L811C33+B7L811C34</t>
  </si>
  <si>
    <t>=IF(B7L811C35=0,0,B7L811C34/B7L811C35)</t>
  </si>
  <si>
    <t>=B7L311C45+B7L311C47+B7L411C47+B7L511C55+B7L511C57+B7L611C55+B7L611C57+B7L711C37</t>
  </si>
  <si>
    <t>=B7L211C39</t>
  </si>
  <si>
    <t>=B7L811C37+B7L811C38</t>
  </si>
  <si>
    <t>=IF(B7L811C39=0,0,B7L811C38/B7L811C39)</t>
  </si>
  <si>
    <t>=B7L311C49+B7L411C49+B7L511C59+B7L611C59+B7L711C39</t>
  </si>
  <si>
    <t>=B7L311C50+B7L411C50+B7L511C60+B7L611C60+B7L711C40</t>
  </si>
  <si>
    <t>=B7L211C33</t>
  </si>
  <si>
    <t>=B7L811C42+B7L811C43</t>
  </si>
  <si>
    <t>=IF(B7L811C44=0,0,B7L811C43/B7L811C44)</t>
  </si>
  <si>
    <t>=B7L312C5+B7L312C7+B7L412C7+B7L512C7+B7L512C9+B7L612C7+B7L612C9+B7L712C5</t>
  </si>
  <si>
    <t>=B7L212C7</t>
  </si>
  <si>
    <t>=B7L812C1+B7L812C2</t>
  </si>
  <si>
    <t>=IF(B7L812C3=0,0,B7L812C2/B7L812C3)</t>
  </si>
  <si>
    <t>=B7L312C9+B7L412C9+B7L512C11+B7L612C11+B7L712C7</t>
  </si>
  <si>
    <t>=B7L312C10+B7L412C10+B7L512C12+B7L612C12+B7L712C8</t>
  </si>
  <si>
    <t>=B7L212C1</t>
  </si>
  <si>
    <t>=B7L812C6+B7L812C7</t>
  </si>
  <si>
    <t>=IF(B7L812C8=0,0,B7L812C7/B7L812C8)</t>
  </si>
  <si>
    <t>=B7L312C15+B7L312C17+B7L412C17+B7L512C19+B7L512C21+B7L612C19+B7L612C21+B7L712C13</t>
  </si>
  <si>
    <t>=B7L212C15</t>
  </si>
  <si>
    <t>=B7L812C10+B7L812C11</t>
  </si>
  <si>
    <t>=IF(B7L812C12=0,0,B7L812C11/B7L812C12)</t>
  </si>
  <si>
    <t>=B7L312C19+B7L412C19+B7L512C23+B7L612C23+B7L712C15</t>
  </si>
  <si>
    <t>=B7L312C20+B7L412C20+B7L512C24+B7L612C24+B7L712C16</t>
  </si>
  <si>
    <t>=B7L212C9</t>
  </si>
  <si>
    <t>=B7L812C15+B7L812C16</t>
  </si>
  <si>
    <t>=IF(B7L812C17=0,0,B7L812C16/B7L812C17)</t>
  </si>
  <si>
    <t>=B7L312C25+B7L312C27+B7L412C27+B7L512C31+B7L512C33+B7L612C31+B7L612C33+B7L712C21</t>
  </si>
  <si>
    <t>=B7L212C23</t>
  </si>
  <si>
    <t>=B7L812C19+B7L812C20</t>
  </si>
  <si>
    <t>=IF(B7L812C21=0,0,B7L812C20/B7L812C21)</t>
  </si>
  <si>
    <t>=B7L312C29+B7L412C29+B7L512C35+B7L612C35+B7L712C23</t>
  </si>
  <si>
    <t>=B7L312C30+B7L412C30+B7L512C36+B7L612C36+B7L712C24</t>
  </si>
  <si>
    <t>=B7L212C17</t>
  </si>
  <si>
    <t>=B7L812C24+B7L812C25</t>
  </si>
  <si>
    <t>=IF(B7L812C26=0,0,B7L812C25/B7L812C26)</t>
  </si>
  <si>
    <t>=B7L312C35+B7L312C37+B7L412C37+B7L512C43+B7L512C45+B7L612C43+B7L612C45+B7L712C29</t>
  </si>
  <si>
    <t>=B7L212C31</t>
  </si>
  <si>
    <t>=B7L812C28+B7L812C29</t>
  </si>
  <si>
    <t>=IF(B7L812C30=0,0,B7L812C29/B7L812C30)</t>
  </si>
  <si>
    <t>=B7L312C39+B7L412C39+B7L512C47+B7L612C47+B7L712C31</t>
  </si>
  <si>
    <t>=B7L312C40+B7L412C40+B7L512C48+B7L612C48+B7L712C32</t>
  </si>
  <si>
    <t>=B7L212C25</t>
  </si>
  <si>
    <t>=B7L812C33+B7L812C34</t>
  </si>
  <si>
    <t>=IF(B7L812C35=0,0,B7L812C34/B7L812C35)</t>
  </si>
  <si>
    <t>=B7L312C45+B7L312C47+B7L412C47+B7L512C55+B7L512C57+B7L612C55+B7L612C57+B7L712C37</t>
  </si>
  <si>
    <t>=B7L212C39</t>
  </si>
  <si>
    <t>=B7L812C37+B7L812C38</t>
  </si>
  <si>
    <t>=IF(B7L812C39=0,0,B7L812C38/B7L812C39)</t>
  </si>
  <si>
    <t>=B7L312C49+B7L412C49+B7L512C59+B7L612C59+B7L712C39</t>
  </si>
  <si>
    <t>=B7L312C50+B7L412C50+B7L512C60+B7L612C60+B7L712C40</t>
  </si>
  <si>
    <t>=B7L212C33</t>
  </si>
  <si>
    <t>=B7L812C42+B7L812C43</t>
  </si>
  <si>
    <t>=IF(B7L812C44=0,0,B7L812C43/B7L812C44)</t>
  </si>
  <si>
    <t>=B7L313C5+B7L313C7+B7L413C7+B7L513C7+B7L513C9+B7L613C7+B7L613C9+B7L713C5</t>
  </si>
  <si>
    <t>=B7L213C7</t>
  </si>
  <si>
    <t>=B7L813C1+B7L813C2</t>
  </si>
  <si>
    <t>=IF(B7L813C3=0,0,B7L813C2/B7L813C3)</t>
  </si>
  <si>
    <t>=B7L313C9+B7L413C9+B7L513C11+B7L613C11+B7L713C7</t>
  </si>
  <si>
    <t>=B7L313C10+B7L413C10+B7L513C12+B7L613C12+B7L713C8</t>
  </si>
  <si>
    <t>=B7L213C1</t>
  </si>
  <si>
    <t>=B7L813C6+B7L813C7</t>
  </si>
  <si>
    <t>=IF(B7L813C8=0,0,B7L813C7/B7L813C8)</t>
  </si>
  <si>
    <t>=B7L313C15+B7L313C17+B7L413C17+B7L513C19+B7L513C21+B7L613C19+B7L613C21+B7L713C13</t>
  </si>
  <si>
    <t>=B7L213C15</t>
  </si>
  <si>
    <t>=B7L813C10+B7L813C11</t>
  </si>
  <si>
    <t>=IF(B7L813C12=0,0,B7L813C11/B7L813C12)</t>
  </si>
  <si>
    <t>=B7L313C19+B7L413C19+B7L513C23+B7L613C23+B7L713C15</t>
  </si>
  <si>
    <t>=B7L313C20+B7L413C20+B7L513C24+B7L613C24+B7L713C16</t>
  </si>
  <si>
    <t>=B7L213C9</t>
  </si>
  <si>
    <t>=B7L813C15+B7L813C16</t>
  </si>
  <si>
    <t>=IF(B7L813C17=0,0,B7L813C16/B7L813C17)</t>
  </si>
  <si>
    <t>=B7L313C25+B7L313C27+B7L413C27+B7L513C31+B7L513C33+B7L613C31+B7L613C33+B7L713C21</t>
  </si>
  <si>
    <t>=B7L213C23</t>
  </si>
  <si>
    <t>=B7L813C19+B7L813C20</t>
  </si>
  <si>
    <t>=IF(B7L813C21=0,0,B7L813C20/B7L813C21)</t>
  </si>
  <si>
    <t>=B7L313C29+B7L413C29+B7L513C35+B7L613C35+B7L713C23</t>
  </si>
  <si>
    <t>=B7L313C30+B7L413C30+B7L513C36+B7L613C36+B7L713C24</t>
  </si>
  <si>
    <t>=B7L213C17</t>
  </si>
  <si>
    <t>=B7L813C24+B7L813C25</t>
  </si>
  <si>
    <t>=IF(B7L813C26=0,0,B7L813C25/B7L813C26)</t>
  </si>
  <si>
    <t>=B7L313C35+B7L313C37+B7L413C37+B7L513C43+B7L513C45+B7L613C43+B7L613C45+B7L713C29</t>
  </si>
  <si>
    <t>=B7L213C31</t>
  </si>
  <si>
    <t>=B7L813C28+B7L813C29</t>
  </si>
  <si>
    <t>=IF(B7L813C30=0,0,B7L813C29/B7L813C30)</t>
  </si>
  <si>
    <t>=B7L313C39+B7L413C39+B7L513C47+B7L613C47+B7L713C31</t>
  </si>
  <si>
    <t>=B7L313C40+B7L413C40+B7L513C48+B7L613C48+B7L713C32</t>
  </si>
  <si>
    <t>=B7L213C25</t>
  </si>
  <si>
    <t>=B7L813C33+B7L813C34</t>
  </si>
  <si>
    <t>=IF(B7L813C35=0,0,B7L813C34/B7L813C35)</t>
  </si>
  <si>
    <t>=B7L313C45+B7L313C47+B7L413C47+B7L513C55+B7L513C57+B7L613C55+B7L613C57+B7L713C37</t>
  </si>
  <si>
    <t>=B7L213C39</t>
  </si>
  <si>
    <t>=B7L813C37+B7L813C38</t>
  </si>
  <si>
    <t>=IF(B7L813C39=0,0,B7L813C38/B7L813C39)</t>
  </si>
  <si>
    <t>=B7L313C49+B7L413C49+B7L513C59+B7L613C59+B7L713C39</t>
  </si>
  <si>
    <t>=B7L313C50+B7L413C50+B7L513C60+B7L613C60+B7L713C40</t>
  </si>
  <si>
    <t>=B7L213C33</t>
  </si>
  <si>
    <t>=B7L813C42+B7L813C43</t>
  </si>
  <si>
    <t>=IF(B7L813C44=0,0,B7L813C43/B7L813C44)</t>
  </si>
  <si>
    <t>=B7L314C5+B7L314C7+B7L414C7+B7L514C7+B7L514C9+B7L614C7+B7L614C9+B7L714C5</t>
  </si>
  <si>
    <t>=B7L214C7</t>
  </si>
  <si>
    <t>=B7L814C1+B7L814C2</t>
  </si>
  <si>
    <t>=IF(B7L814C3=0,0,B7L814C2/B7L814C3)</t>
  </si>
  <si>
    <t>=B7L314C9+B7L414C9+B7L514C11+B7L614C11+B7L714C7</t>
  </si>
  <si>
    <t>=B7L314C10+B7L414C10+B7L514C12+B7L614C12+B7L714C8</t>
  </si>
  <si>
    <t>=B7L214C1</t>
  </si>
  <si>
    <t>=B7L814C6+B7L814C7</t>
  </si>
  <si>
    <t>=IF(B7L814C8=0,0,B7L814C7/B7L814C8)</t>
  </si>
  <si>
    <t>=B7L314C15+B7L314C17+B7L414C17+B7L514C19+B7L514C21+B7L614C19+B7L614C21+B7L714C13</t>
  </si>
  <si>
    <t>=B7L214C15</t>
  </si>
  <si>
    <t>=B7L814C10+B7L814C11</t>
  </si>
  <si>
    <t>=IF(B7L814C12=0,0,B7L814C11/B7L814C12)</t>
  </si>
  <si>
    <t>=B7L314C19+B7L414C19+B7L514C23+B7L614C23+B7L714C15</t>
  </si>
  <si>
    <t>=B7L314C20+B7L414C20+B7L514C24+B7L614C24+B7L714C16</t>
  </si>
  <si>
    <t>=B7L214C9</t>
  </si>
  <si>
    <t>=B7L814C15+B7L814C16</t>
  </si>
  <si>
    <t>=IF(B7L814C17=0,0,B7L814C16/B7L814C17)</t>
  </si>
  <si>
    <t>=B7L314C25+B7L314C27+B7L414C27+B7L514C31+B7L514C33+B7L614C31+B7L614C33+B7L714C21</t>
  </si>
  <si>
    <t>=B7L214C23</t>
  </si>
  <si>
    <t>=B7L814C19+B7L814C20</t>
  </si>
  <si>
    <t>=IF(B7L814C21=0,0,B7L814C20/B7L814C21)</t>
  </si>
  <si>
    <t>=B7L314C29+B7L414C29+B7L514C35+B7L614C35+B7L714C23</t>
  </si>
  <si>
    <t>=B7L314C30+B7L414C30+B7L514C36+B7L614C36+B7L714C24</t>
  </si>
  <si>
    <t>=B7L214C17</t>
  </si>
  <si>
    <t>=B7L814C24+B7L814C25</t>
  </si>
  <si>
    <t>=IF(B7L814C26=0,0,B7L814C25/B7L814C26)</t>
  </si>
  <si>
    <t>=B7L314C35+B7L314C37+B7L414C37+B7L514C43+B7L514C45+B7L614C43+B7L614C45+B7L714C29</t>
  </si>
  <si>
    <t>=B7L214C31</t>
  </si>
  <si>
    <t>=B7L814C28+B7L814C29</t>
  </si>
  <si>
    <t>=IF(B7L814C30=0,0,B7L814C29/B7L814C30)</t>
  </si>
  <si>
    <t>=B7L314C39+B7L414C39+B7L514C47+B7L614C47+B7L714C31</t>
  </si>
  <si>
    <t>=B7L314C40+B7L414C40+B7L514C48+B7L614C48+B7L714C32</t>
  </si>
  <si>
    <t>=B7L214C25</t>
  </si>
  <si>
    <t>=B7L814C33+B7L814C34</t>
  </si>
  <si>
    <t>=IF(B7L814C35=0,0,B7L814C34/B7L814C35)</t>
  </si>
  <si>
    <t>=B7L314C45+B7L314C47+B7L414C47+B7L514C55+B7L514C57+B7L614C55+B7L614C57+B7L714C37</t>
  </si>
  <si>
    <t>=B7L214C39</t>
  </si>
  <si>
    <t>=B7L814C37+B7L814C38</t>
  </si>
  <si>
    <t>=IF(B7L814C39=0,0,B7L814C38/B7L814C39)</t>
  </si>
  <si>
    <t>=B7L314C49+B7L414C49+B7L514C59+B7L614C59+B7L714C39</t>
  </si>
  <si>
    <t>=B7L314C50+B7L414C50+B7L514C60+B7L614C60+B7L714C40</t>
  </si>
  <si>
    <t>=B7L214C33</t>
  </si>
  <si>
    <t>=B7L814C42+B7L814C43</t>
  </si>
  <si>
    <t>=IF(B7L814C44=0,0,B7L814C43/B7L814C44)</t>
  </si>
  <si>
    <t>=B7L315C5+B7L315C7+B7L415C7+B7L515C7+B7L515C9+B7L615C7+B7L615C9+B7L715C5</t>
  </si>
  <si>
    <t>=B7L215C7</t>
  </si>
  <si>
    <t>=B7L815C1+B7L815C2</t>
  </si>
  <si>
    <t>=IF(B7L815C3=0,0,B7L815C2/B7L815C3)</t>
  </si>
  <si>
    <t>=B7L315C9+B7L415C9+B7L515C11+B7L615C11+B7L715C7</t>
  </si>
  <si>
    <t>=B7L315C10+B7L415C10+B7L515C12+B7L615C12+B7L715C8</t>
  </si>
  <si>
    <t>=B7L215C1</t>
  </si>
  <si>
    <t>=B7L815C6+B7L815C7</t>
  </si>
  <si>
    <t>=IF(B7L815C8=0,0,B7L815C7/B7L815C8)</t>
  </si>
  <si>
    <t>=B7L315C15+B7L315C17+B7L415C17+B7L515C19+B7L515C21+B7L615C19+B7L615C21+B7L715C13</t>
  </si>
  <si>
    <t>=B7L215C15</t>
  </si>
  <si>
    <t>=B7L815C10+B7L815C11</t>
  </si>
  <si>
    <t>=IF(B7L815C12=0,0,B7L815C11/B7L815C12)</t>
  </si>
  <si>
    <t>=B7L315C19+B7L415C19+B7L515C23+B7L615C23+B7L715C15</t>
  </si>
  <si>
    <t>=B7L315C20+B7L415C20+B7L515C24+B7L615C24+B7L715C16</t>
  </si>
  <si>
    <t>=B7L215C9</t>
  </si>
  <si>
    <t>=B7L815C15+B7L815C16</t>
  </si>
  <si>
    <t>=IF(B7L815C17=0,0,B7L815C16/B7L815C17)</t>
  </si>
  <si>
    <t>=B7L315C25+B7L315C27+B7L415C27+B7L515C31+B7L515C33+B7L615C31+B7L615C33+B7L715C21</t>
  </si>
  <si>
    <t>=B7L215C23</t>
  </si>
  <si>
    <t>=B7L815C19+B7L815C20</t>
  </si>
  <si>
    <t>=IF(B7L815C21=0,0,B7L815C20/B7L815C21)</t>
  </si>
  <si>
    <t>=B7L315C29+B7L415C29+B7L515C35+B7L615C35+B7L715C23</t>
  </si>
  <si>
    <t>=B7L315C30+B7L415C30+B7L515C36+B7L615C36+B7L715C24</t>
  </si>
  <si>
    <t>=B7L215C17</t>
  </si>
  <si>
    <t>=B7L815C24+B7L815C25</t>
  </si>
  <si>
    <t>=IF(B7L815C26=0,0,B7L815C25/B7L815C26)</t>
  </si>
  <si>
    <t>=B7L315C35+B7L315C37+B7L415C37+B7L515C43+B7L515C45+B7L615C43+B7L615C45+B7L715C29</t>
  </si>
  <si>
    <t>=B7L215C31</t>
  </si>
  <si>
    <t>=B7L815C28+B7L815C29</t>
  </si>
  <si>
    <t>=IF(B7L815C30=0,0,B7L815C29/B7L815C30)</t>
  </si>
  <si>
    <t>=B7L315C39+B7L415C39+B7L515C47+B7L615C47+B7L715C31</t>
  </si>
  <si>
    <t>=B7L315C40+B7L415C40+B7L515C48+B7L615C48+B7L715C32</t>
  </si>
  <si>
    <t>=B7L215C25</t>
  </si>
  <si>
    <t>=B7L815C33+B7L815C34</t>
  </si>
  <si>
    <t>=IF(B7L815C35=0,0,B7L815C34/B7L815C35)</t>
  </si>
  <si>
    <t>=B7L315C45+B7L315C47+B7L415C47+B7L515C55+B7L515C57+B7L615C55+B7L615C57+B7L715C37</t>
  </si>
  <si>
    <t>=B7L215C39</t>
  </si>
  <si>
    <t>=B7L815C37+B7L815C38</t>
  </si>
  <si>
    <t>=IF(B7L815C39=0,0,B7L815C38/B7L815C39)</t>
  </si>
  <si>
    <t>=B7L315C49+B7L415C49+B7L515C59+B7L615C59+B7L715C39</t>
  </si>
  <si>
    <t>=B7L315C50+B7L415C50+B7L515C60+B7L615C60+B7L715C40</t>
  </si>
  <si>
    <t>=B7L215C33</t>
  </si>
  <si>
    <t>=B7L815C42+B7L815C43</t>
  </si>
  <si>
    <t>=IF(B7L815C44=0,0,B7L815C43/B7L815C44)</t>
  </si>
  <si>
    <t>=B7L316C5+B7L316C7+B7L416C7+B7L516C7+B7L516C9+B7L616C7+B7L616C9+B7L716C5</t>
  </si>
  <si>
    <t>=B7L216C7</t>
  </si>
  <si>
    <t>=B7L816C1+B7L816C2</t>
  </si>
  <si>
    <t>=IF(B7L816C3=0,0,B7L816C2/B7L816C3)</t>
  </si>
  <si>
    <t>=B7L316C9+B7L416C9+B7L516C11+B7L616C11+B7L716C7</t>
  </si>
  <si>
    <t>=B7L316C10+B7L416C10+B7L516C12+B7L616C12+B7L716C8</t>
  </si>
  <si>
    <t>=B7L216C1</t>
  </si>
  <si>
    <t>=B7L816C6+B7L816C7</t>
  </si>
  <si>
    <t>=IF(B7L816C8=0,0,B7L816C7/B7L816C8)</t>
  </si>
  <si>
    <t>=B7L316C15+B7L316C17+B7L416C17+B7L516C19+B7L516C21+B7L616C19+B7L616C21+B7L716C13</t>
  </si>
  <si>
    <t>=B7L216C15</t>
  </si>
  <si>
    <t>=B7L816C10+B7L816C11</t>
  </si>
  <si>
    <t>=IF(B7L816C12=0,0,B7L816C11/B7L816C12)</t>
  </si>
  <si>
    <t>=B7L316C19+B7L416C19+B7L516C23+B7L616C23+B7L716C15</t>
  </si>
  <si>
    <t>=B7L316C20+B7L416C20+B7L516C24+B7L616C24+B7L716C16</t>
  </si>
  <si>
    <t>=B7L216C9</t>
  </si>
  <si>
    <t>=B7L816C15+B7L816C16</t>
  </si>
  <si>
    <t>=IF(B7L816C17=0,0,B7L816C16/B7L816C17)</t>
  </si>
  <si>
    <t>=B7L316C25+B7L316C27+B7L416C27+B7L516C31+B7L516C33+B7L616C31+B7L616C33+B7L716C21</t>
  </si>
  <si>
    <t>=B7L216C23</t>
  </si>
  <si>
    <t>=B7L816C19+B7L816C20</t>
  </si>
  <si>
    <t>=IF(B7L816C21=0,0,B7L816C20/B7L816C21)</t>
  </si>
  <si>
    <t>=B7L316C29+B7L416C29+B7L516C35+B7L616C35+B7L716C23</t>
  </si>
  <si>
    <t>=B7L316C30+B7L416C30+B7L516C36+B7L616C36+B7L716C24</t>
  </si>
  <si>
    <t>=B7L216C17</t>
  </si>
  <si>
    <t>=B7L816C24+B7L816C25</t>
  </si>
  <si>
    <t>=IF(B7L816C26=0,0,B7L816C25/B7L816C26)</t>
  </si>
  <si>
    <t>=B7L316C35+B7L316C37+B7L416C37+B7L516C43+B7L516C45+B7L616C43+B7L616C45+B7L716C29</t>
  </si>
  <si>
    <t>=B7L216C31</t>
  </si>
  <si>
    <t>=B7L816C28+B7L816C29</t>
  </si>
  <si>
    <t>=IF(B7L816C30=0,0,B7L816C29/B7L816C30)</t>
  </si>
  <si>
    <t>=B7L316C39+B7L416C39+B7L516C47+B7L616C47+B7L716C31</t>
  </si>
  <si>
    <t>=B7L316C40+B7L416C40+B7L516C48+B7L616C48+B7L716C32</t>
  </si>
  <si>
    <t>=B7L216C25</t>
  </si>
  <si>
    <t>=B7L816C33+B7L816C34</t>
  </si>
  <si>
    <t>=IF(B7L816C35=0,0,B7L816C34/B7L816C35)</t>
  </si>
  <si>
    <t>=B7L316C45+B7L316C47+B7L416C47+B7L516C55+B7L516C57+B7L616C55+B7L616C57+B7L716C37</t>
  </si>
  <si>
    <t>=B7L216C39</t>
  </si>
  <si>
    <t>=B7L816C37+B7L816C38</t>
  </si>
  <si>
    <t>=IF(B7L816C39=0,0,B7L816C38/B7L816C39)</t>
  </si>
  <si>
    <t>=B7L316C49+B7L416C49+B7L516C59+B7L616C59+B7L716C39</t>
  </si>
  <si>
    <t>=B7L316C50+B7L416C50+B7L516C60+B7L616C60+B7L716C40</t>
  </si>
  <si>
    <t>=B7L216C33</t>
  </si>
  <si>
    <t>=B7L816C42+B7L816C43</t>
  </si>
  <si>
    <t>=IF(B7L816C44=0,0,B7L816C43/B7L816C44)</t>
  </si>
  <si>
    <t>WORKTABLE B8 PART 1</t>
  </si>
  <si>
    <t>MISCELLANEOUS FACTORS</t>
  </si>
  <si>
    <t>ADJ &amp; TRANSFERRING LOADS</t>
  </si>
  <si>
    <t>CL DEVICES/GRAIN DOORS</t>
  </si>
  <si>
    <t>SUBTOTAL (501-503)</t>
  </si>
  <si>
    <t>PORTION 501</t>
  </si>
  <si>
    <t>PORTION 502</t>
  </si>
  <si>
    <t>PORTION 503</t>
  </si>
  <si>
    <t>EMPLOYEES/CLERICAL FUNCTIONS</t>
  </si>
  <si>
    <t>SUBTOTAL (519-521)</t>
  </si>
  <si>
    <t>PORTION 519</t>
  </si>
  <si>
    <t>PORTION 520</t>
  </si>
  <si>
    <t>PORTION 521</t>
  </si>
  <si>
    <t>TOFC PU&amp;D</t>
  </si>
  <si>
    <t>TOFC L&amp;UL</t>
  </si>
  <si>
    <t>TOFC PROTECTIVE</t>
  </si>
  <si>
    <t>SUBTOTAL TOFC</t>
  </si>
  <si>
    <t>PORTION TOFC PU&amp;D</t>
  </si>
  <si>
    <t>PORTION TOFC L&amp;UL</t>
  </si>
  <si>
    <t>PORTION TOFC PROTECTIVE</t>
  </si>
  <si>
    <t>=A2L336C44</t>
  </si>
  <si>
    <t>=A2L337C44</t>
  </si>
  <si>
    <t>=A2L338C44</t>
  </si>
  <si>
    <t>=B8L101C1+B8L102C1+B8L103C1</t>
  </si>
  <si>
    <t>=IF(B8L104C1=0,0,B8L101C1/B8L104C1)</t>
  </si>
  <si>
    <t>=IF(B8L104C1=0,0,B8L102C1/B8L104C1)</t>
  </si>
  <si>
    <t>=IF(B8L104C1=0,0,B8L103C1/B8L104C1)</t>
  </si>
  <si>
    <t>=A2L354C44</t>
  </si>
  <si>
    <t>=A2L355C44</t>
  </si>
  <si>
    <t>=A2L356C44</t>
  </si>
  <si>
    <t>=B8L108C1+B8L109C1+B8L110C1</t>
  </si>
  <si>
    <t>=IF(B8L111C1=0,0,B8L108C1/B8L111C1)</t>
  </si>
  <si>
    <t>=IF(B8L111C1=0,0,B8L109C1/B8L111C1)</t>
  </si>
  <si>
    <t>=IF(B8L111C1=0,0,B8L110C1/B8L111C1)</t>
  </si>
  <si>
    <t>=A3L102C12</t>
  </si>
  <si>
    <t>=A3L103C12</t>
  </si>
  <si>
    <t>=A3L104C12</t>
  </si>
  <si>
    <t>=B8L115C1+B8L116C1+B8L117C1</t>
  </si>
  <si>
    <t>=IF(B8L118C1=0,0,B8L115C1/B8L118C1)</t>
  </si>
  <si>
    <t>=IF(B8L118C1=0,0,B8L116C1/B8L118C1)</t>
  </si>
  <si>
    <t>=IF(B8L118C1=0,0,B8L117C1/B8L118C1)</t>
  </si>
  <si>
    <t>WORKTABLE B9 PART 1</t>
  </si>
  <si>
    <t>OPERATING ACCOUNT ADJUSTMENTS</t>
  </si>
  <si>
    <t>DISTRIBUTION OF BRIDGE &amp; BUILDING, MAINTENANCE OF WAY &amp; STRUCTURES - OTHER, TRAIN AND YARD COMMON AND ADMINISTRATIVE SUPPORT OVERHEADS</t>
  </si>
  <si>
    <t>Running Allocation Percentage</t>
  </si>
  <si>
    <t>Switching Allocation Percentage</t>
  </si>
  <si>
    <t>Locomotive Allocation Percentage</t>
  </si>
  <si>
    <t>Locomotive Expense</t>
  </si>
  <si>
    <t>Freight Car Allocation Percentage</t>
  </si>
  <si>
    <t>Freight Car Expense</t>
  </si>
  <si>
    <t>Other Equip Allocation Percentage</t>
  </si>
  <si>
    <t>Other Equipment Expense</t>
  </si>
  <si>
    <t>Coal Allocation Percentage</t>
  </si>
  <si>
    <t>Coal Expense</t>
  </si>
  <si>
    <t>Ore Allocation Percentage</t>
  </si>
  <si>
    <t>Ore Expense</t>
  </si>
  <si>
    <t>OMT Allocation Percentage</t>
  </si>
  <si>
    <t>OMT Expense</t>
  </si>
  <si>
    <t>TOFC/COFC Allocation Percentage</t>
  </si>
  <si>
    <t>TOFC/COFC Equip Expense</t>
  </si>
  <si>
    <t>Motor Vehicle Allocation Percentage</t>
  </si>
  <si>
    <t>Motor Vehicle Expense</t>
  </si>
  <si>
    <t>Other SS Allocation Percentage</t>
  </si>
  <si>
    <t>Other SS Expense</t>
  </si>
  <si>
    <t>Transportation Allocation Percentage</t>
  </si>
  <si>
    <t>Transportation Expense</t>
  </si>
  <si>
    <t>General Overhead Allocation Percentage</t>
  </si>
  <si>
    <t>General Overhead Expense</t>
  </si>
  <si>
    <t>M OF W&amp;S-ADMIN-B&amp;B</t>
  </si>
  <si>
    <t>M OF W&amp;S-ADMIN-OTHER</t>
  </si>
  <si>
    <t>ROAD DAMAGED-OTHER</t>
  </si>
  <si>
    <t>FRINGES-OTHER</t>
  </si>
  <si>
    <t>CASUALTIES-OTHER</t>
  </si>
  <si>
    <t>JT FACILITY-RENT-DR-OTHER</t>
  </si>
  <si>
    <t>JT FACILITY-RENT-(CR)-OTHER</t>
  </si>
  <si>
    <t>JT FACILITY-DR-OTHER</t>
  </si>
  <si>
    <t>JT FACILITY-(CR)-OTHER</t>
  </si>
  <si>
    <t>DISMANTLING-OTHER</t>
  </si>
  <si>
    <t>WORK &amp; NONREV EQUIP REPAIR</t>
  </si>
  <si>
    <t>ACCT 501 - TRAIN &amp; YARD COMMON FRINGES</t>
  </si>
  <si>
    <t>ACCT 519 - ADMIN SUPPORT ADMINISTRATION</t>
  </si>
  <si>
    <t>ACCT 519 - ADMIN SUPPORT FRINGES</t>
  </si>
  <si>
    <t>ACCT 519 - ADMIN SUPPORT CASUALTIES</t>
  </si>
  <si>
    <t>ACCT 519 - ADMIN SUPPORT JT FACILITY-DR</t>
  </si>
  <si>
    <t>ACCT 519 - ADMIN SUPPORT JT FACILITY-(CR)</t>
  </si>
  <si>
    <t>ACCT 519 - ADMIN SUPPORT OTHER</t>
  </si>
  <si>
    <t>507B</t>
  </si>
  <si>
    <t>PICKUP &amp; DELIVERY - TOFC ADMIN</t>
  </si>
  <si>
    <t>512B</t>
  </si>
  <si>
    <t>PICKUP &amp; DELIVERY - TOFC FRINGES</t>
  </si>
  <si>
    <t>513B</t>
  </si>
  <si>
    <t>PICKUP &amp; DELIVERY - TOFC CASUALTIES</t>
  </si>
  <si>
    <t>514B</t>
  </si>
  <si>
    <t>PICKUP &amp; DELIVERY - TOFC JT FACILITY-DR</t>
  </si>
  <si>
    <t>515B</t>
  </si>
  <si>
    <t>PICKUP &amp; DELIVERY - TOFC JT FACILITY-(CR)</t>
  </si>
  <si>
    <t>516B</t>
  </si>
  <si>
    <t>PICKUP &amp; DELIVERY - TOFC OTHER</t>
  </si>
  <si>
    <t>=A2L102C44</t>
  </si>
  <si>
    <t>=B3L520C2</t>
  </si>
  <si>
    <t>=IF(B9L101C2=NULL_VALUE,NULL_VALUE,B9L101C1*B9L101C2)</t>
  </si>
  <si>
    <t>=B3L520C3</t>
  </si>
  <si>
    <t>=IF(B9L101C4=NULL_VALUE,NULL_VALUE,B9L101C1*B9L101C4)</t>
  </si>
  <si>
    <t>=B3L520C4</t>
  </si>
  <si>
    <t>=B9L101C1*B9L101C6</t>
  </si>
  <si>
    <t>=B3L520C5</t>
  </si>
  <si>
    <t>=B9L101C1*B9L101C8</t>
  </si>
  <si>
    <t>=B3L520C6</t>
  </si>
  <si>
    <t>=B9L101C1*B9L101C10</t>
  </si>
  <si>
    <t>=B3L520C14</t>
  </si>
  <si>
    <t>=B9L101C1*B9L101C26</t>
  </si>
  <si>
    <t>=A2L105C44</t>
  </si>
  <si>
    <t>=B3L524C2</t>
  </si>
  <si>
    <t>=IF(B9L102C2=NULL_VALUE,NULL_VALUE,B9L102C1*B9L102C2)</t>
  </si>
  <si>
    <t>=B3L524C3</t>
  </si>
  <si>
    <t>=IF(B9L102C4=NULL_VALUE,NULL_VALUE,B9L102C1*B9L102C4)</t>
  </si>
  <si>
    <t>=B3L524C4</t>
  </si>
  <si>
    <t>=B9L102C1*B9L102C6</t>
  </si>
  <si>
    <t>=B3L524C5</t>
  </si>
  <si>
    <t>=B9L102C1*B9L102C8</t>
  </si>
  <si>
    <t>=B3L524C6</t>
  </si>
  <si>
    <t>=B9L102C1*B9L102C10</t>
  </si>
  <si>
    <t>=B3L524C7</t>
  </si>
  <si>
    <t>=B9L102C1*B9L102C12</t>
  </si>
  <si>
    <t>=B3L524C8</t>
  </si>
  <si>
    <t>=B9L102C1*B9L102C14</t>
  </si>
  <si>
    <t>=B3L524C9</t>
  </si>
  <si>
    <t>=B9L102C1*B9L102C16</t>
  </si>
  <si>
    <t>=B3L524C10</t>
  </si>
  <si>
    <t>=B9L102C1*B9L102C18</t>
  </si>
  <si>
    <t>=B3L524C11</t>
  </si>
  <si>
    <t>=B9L102C1*B9L102C20</t>
  </si>
  <si>
    <t>=B3L524C12</t>
  </si>
  <si>
    <t>=B9L102C1*B9L102C22</t>
  </si>
  <si>
    <t>=B3L524C13</t>
  </si>
  <si>
    <t>=B9L102C1*B9L102C24</t>
  </si>
  <si>
    <t>=B3L524C14</t>
  </si>
  <si>
    <t>=B9L102C1*B9L102C26</t>
  </si>
  <si>
    <t>=A2L120C44</t>
  </si>
  <si>
    <t>=B3L522C2</t>
  </si>
  <si>
    <t>=IF(B9L103C2=NULL_VALUE,NULL_VALUE,B9L103C1*B9L103C2)</t>
  </si>
  <si>
    <t>=B3L522C3</t>
  </si>
  <si>
    <t>=IF(B9L103C4=NULL_VALUE,NULL_VALUE,B9L103C1*B9L103C4)</t>
  </si>
  <si>
    <t>=B3L522C4</t>
  </si>
  <si>
    <t>=B9L103C1*B9L103C6</t>
  </si>
  <si>
    <t>=B3L522C5</t>
  </si>
  <si>
    <t>=B9L103C1*B9L103C8</t>
  </si>
  <si>
    <t>=B3L522C6</t>
  </si>
  <si>
    <t>=B9L103C1*B9L103C10</t>
  </si>
  <si>
    <t>=B3L522C7</t>
  </si>
  <si>
    <t>=B9L103C1*B9L103C12</t>
  </si>
  <si>
    <t>=B3L522C8</t>
  </si>
  <si>
    <t>=B9L103C1*B9L103C14</t>
  </si>
  <si>
    <t>=B3L522C9</t>
  </si>
  <si>
    <t>=B9L103C1*B9L103C16</t>
  </si>
  <si>
    <t>=B3L522C10</t>
  </si>
  <si>
    <t>=B9L103C1*B9L103C18</t>
  </si>
  <si>
    <t>=B3L522C11</t>
  </si>
  <si>
    <t>=B9L103C1*B9L103C20</t>
  </si>
  <si>
    <t>=B3L522C12</t>
  </si>
  <si>
    <t>=B9L103C1*B9L103C22</t>
  </si>
  <si>
    <t>=B3L522C13</t>
  </si>
  <si>
    <t>=B9L103C1*B9L103C24</t>
  </si>
  <si>
    <t>=B3L522C14</t>
  </si>
  <si>
    <t>=B9L103C1*B9L103C26</t>
  </si>
  <si>
    <t>=A2L144C44</t>
  </si>
  <si>
    <t>=IF(B9L104C2=NULL_VALUE,NULL_VALUE,B9L104C1*B9L104C2)</t>
  </si>
  <si>
    <t>=IF(B9L104C4=NULL_VALUE,NULL_VALUE,B9L104C1*B9L104C4)</t>
  </si>
  <si>
    <t>=B9L104C1*B9L104C6</t>
  </si>
  <si>
    <t>=B9L104C1*B9L104C8</t>
  </si>
  <si>
    <t>=B9L104C1*B9L104C10</t>
  </si>
  <si>
    <t>=B9L104C1*B9L104C12</t>
  </si>
  <si>
    <t>=B9L104C1*B9L104C14</t>
  </si>
  <si>
    <t>=B9L104C1*B9L104C16</t>
  </si>
  <si>
    <t>=B9L104C1*B9L104C18</t>
  </si>
  <si>
    <t>=B9L104C1*B9L104C20</t>
  </si>
  <si>
    <t>=B9L104C1*B9L104C22</t>
  </si>
  <si>
    <t>=B9L104C1*B9L104C24</t>
  </si>
  <si>
    <t>=B9L104C1*B9L104C26</t>
  </si>
  <si>
    <t>=A2L147C44</t>
  </si>
  <si>
    <t>=IF(B9L105C2=NULL_VALUE,NULL_VALUE,B9L105C1*B9L105C2)</t>
  </si>
  <si>
    <t>=IF(B9L105C4=NULL_VALUE,NULL_VALUE,B9L105C1*B9L105C4)</t>
  </si>
  <si>
    <t>=B9L105C1*B9L105C6</t>
  </si>
  <si>
    <t>=B9L105C1*B9L105C8</t>
  </si>
  <si>
    <t>=B9L105C1*B9L105C10</t>
  </si>
  <si>
    <t>=B9L105C1*B9L105C12</t>
  </si>
  <si>
    <t>=B9L105C1*B9L105C14</t>
  </si>
  <si>
    <t>=B9L105C1*B9L105C16</t>
  </si>
  <si>
    <t>=B9L105C1*B9L105C18</t>
  </si>
  <si>
    <t>=B9L105C1*B9L105C20</t>
  </si>
  <si>
    <t>=B9L105C1*B9L105C22</t>
  </si>
  <si>
    <t>=B9L105C1*B9L105C24</t>
  </si>
  <si>
    <t>=B9L105C1*B9L105C26</t>
  </si>
  <si>
    <t>=A2L156C44</t>
  </si>
  <si>
    <t>=IF(B9L106C2=NULL_VALUE,NULL_VALUE,B9L106C1*B9L106C2)</t>
  </si>
  <si>
    <t>=IF(B9L106C4=NULL_VALUE,NULL_VALUE,B9L106C1*B9L106C4)</t>
  </si>
  <si>
    <t>=B9L106C1*B9L106C6</t>
  </si>
  <si>
    <t>=B9L106C1*B9L106C8</t>
  </si>
  <si>
    <t>=B9L106C1*B9L106C10</t>
  </si>
  <si>
    <t>=B9L106C1*B9L106C12</t>
  </si>
  <si>
    <t>=B9L106C1*B9L106C14</t>
  </si>
  <si>
    <t>=B9L106C1*B9L106C16</t>
  </si>
  <si>
    <t>=B9L106C1*B9L106C18</t>
  </si>
  <si>
    <t>=B9L106C1*B9L106C20</t>
  </si>
  <si>
    <t>=B9L106C1*B9L106C22</t>
  </si>
  <si>
    <t>=B9L106C1*B9L106C24</t>
  </si>
  <si>
    <t>=B9L106C1*B9L106C26</t>
  </si>
  <si>
    <t>=A2L159C44</t>
  </si>
  <si>
    <t>=IF(B9L107C2=NULL_VALUE,NULL_VALUE,B9L107C1*B9L107C2)</t>
  </si>
  <si>
    <t>=IF(B9L107C4=NULL_VALUE,NULL_VALUE,B9L107C1*B9L107C4)</t>
  </si>
  <si>
    <t>=B9L107C1*B9L107C6</t>
  </si>
  <si>
    <t>=B9L107C1*B9L107C8</t>
  </si>
  <si>
    <t>=B9L107C1*B9L107C10</t>
  </si>
  <si>
    <t>=B9L107C1*B9L107C12</t>
  </si>
  <si>
    <t>=B9L107C1*B9L107C14</t>
  </si>
  <si>
    <t>=B9L107C1*B9L107C16</t>
  </si>
  <si>
    <t>=B9L107C1*B9L107C18</t>
  </si>
  <si>
    <t>=B9L107C1*B9L107C20</t>
  </si>
  <si>
    <t>=B9L107C1*B9L107C22</t>
  </si>
  <si>
    <t>=B9L107C1*B9L107C24</t>
  </si>
  <si>
    <t>=B9L107C1*B9L107C26</t>
  </si>
  <si>
    <t>=A2L171C44</t>
  </si>
  <si>
    <t>=IF(B9L108C2=NULL_VALUE,NULL_VALUE,B9L108C1*B9L108C2)</t>
  </si>
  <si>
    <t>=IF(B9L108C4=NULL_VALUE,NULL_VALUE,B9L108C1*B9L108C4)</t>
  </si>
  <si>
    <t>=B9L108C1*B9L108C6</t>
  </si>
  <si>
    <t>=B9L108C1*B9L108C8</t>
  </si>
  <si>
    <t>=B9L108C1*B9L108C10</t>
  </si>
  <si>
    <t>=B9L108C1*B9L108C12</t>
  </si>
  <si>
    <t>=B9L108C1*B9L108C14</t>
  </si>
  <si>
    <t>=B9L108C1*B9L108C16</t>
  </si>
  <si>
    <t>=B9L108C1*B9L108C18</t>
  </si>
  <si>
    <t>=B9L108C1*B9L108C20</t>
  </si>
  <si>
    <t>=B9L108C1*B9L108C22</t>
  </si>
  <si>
    <t>=B9L108C1*B9L108C24</t>
  </si>
  <si>
    <t>=B9L108C1*B9L108C26</t>
  </si>
  <si>
    <t>=A2L174C44</t>
  </si>
  <si>
    <t>=IF(B9L109C2=NULL_VALUE,NULL_VALUE,B9L109C1*B9L109C2)</t>
  </si>
  <si>
    <t>=IF(B9L109C4=NULL_VALUE,NULL_VALUE,B9L109C1*B9L109C4)</t>
  </si>
  <si>
    <t>=B9L109C1*B9L109C6</t>
  </si>
  <si>
    <t>=B9L109C1*B9L109C8</t>
  </si>
  <si>
    <t>=B9L109C1*B9L109C10</t>
  </si>
  <si>
    <t>=B9L109C1*B9L109C12</t>
  </si>
  <si>
    <t>=B9L109C1*B9L109C14</t>
  </si>
  <si>
    <t>=B9L109C1*B9L109C16</t>
  </si>
  <si>
    <t>=B9L109C1*B9L109C18</t>
  </si>
  <si>
    <t>=B9L109C1*B9L109C20</t>
  </si>
  <si>
    <t>=B9L109C1*B9L109C22</t>
  </si>
  <si>
    <t>=B9L109C1*B9L109C24</t>
  </si>
  <si>
    <t>=B9L109C1*B9L109C26</t>
  </si>
  <si>
    <t>=A2L177C44</t>
  </si>
  <si>
    <t>=IF(B9L110C2=NULL_VALUE,NULL_VALUE,B9L110C1*B9L110C2)</t>
  </si>
  <si>
    <t>=IF(B9L110C4=NULL_VALUE,NULL_VALUE,B9L110C1*B9L110C4)</t>
  </si>
  <si>
    <t>=B9L110C1*B9L110C6</t>
  </si>
  <si>
    <t>=B9L110C1*B9L110C8</t>
  </si>
  <si>
    <t>=B9L110C1*B9L110C10</t>
  </si>
  <si>
    <t>=B9L110C1*B9L110C12</t>
  </si>
  <si>
    <t>=B9L110C1*B9L110C14</t>
  </si>
  <si>
    <t>=B9L110C1*B9L110C16</t>
  </si>
  <si>
    <t>=B9L110C1*B9L110C18</t>
  </si>
  <si>
    <t>=B9L110C1*B9L110C20</t>
  </si>
  <si>
    <t>=B9L110C1*B9L110C22</t>
  </si>
  <si>
    <t>=B9L110C1*B9L110C24</t>
  </si>
  <si>
    <t>=B9L110C1*B9L110C26</t>
  </si>
  <si>
    <t>=A2L180C44</t>
  </si>
  <si>
    <t>=IF(B9L111C2=NULL_VALUE,NULL_VALUE,B9L111C1*B9L111C2)</t>
  </si>
  <si>
    <t>=IF(B9L111C4=NULL_VALUE,NULL_VALUE,B9L111C1*B9L111C4)</t>
  </si>
  <si>
    <t>=B9L111C1*B9L111C6</t>
  </si>
  <si>
    <t>=B9L111C1*B9L111C8</t>
  </si>
  <si>
    <t>=B9L111C1*B9L111C10</t>
  </si>
  <si>
    <t>=B9L111C1*B9L111C12</t>
  </si>
  <si>
    <t>=B9L111C1*B9L111C14</t>
  </si>
  <si>
    <t>=B9L111C1*B9L111C16</t>
  </si>
  <si>
    <t>=B9L111C1*B9L111C18</t>
  </si>
  <si>
    <t>=B9L111C1*B9L111C20</t>
  </si>
  <si>
    <t>=B9L111C1*B9L111C22</t>
  </si>
  <si>
    <t>=B9L111C1*B9L111C24</t>
  </si>
  <si>
    <t>=B9L111C1*B9L111C26</t>
  </si>
  <si>
    <t>=A2L140C44</t>
  </si>
  <si>
    <t>=IF(B9L112C2=NULL_VALUE,NULL_VALUE,B9L112C1*B9L112C2)</t>
  </si>
  <si>
    <t>=IF(B9L112C4=NULL_VALUE,NULL_VALUE,B9L112C1*B9L112C4)</t>
  </si>
  <si>
    <t>=B9L112C1*B9L112C6</t>
  </si>
  <si>
    <t>=B9L112C1*B9L112C8</t>
  </si>
  <si>
    <t>=B9L112C1*B9L112C10</t>
  </si>
  <si>
    <t>=B9L112C1*B9L112C12</t>
  </si>
  <si>
    <t>=B9L112C1*B9L112C14</t>
  </si>
  <si>
    <t>=B9L112C1*B9L112C16</t>
  </si>
  <si>
    <t>=B9L112C1*B9L112C18</t>
  </si>
  <si>
    <t>=B9L112C1*B9L112C20</t>
  </si>
  <si>
    <t>=B9L112C1*B9L112C22</t>
  </si>
  <si>
    <t>=B9L112C1*B9L112C24</t>
  </si>
  <si>
    <t>=B9L112C1*B9L112C26</t>
  </si>
  <si>
    <t>=IF(B9L113C2=NULL_VALUE,NULL_VALUE,B9L113C1*B9L113C2)</t>
  </si>
  <si>
    <t>=IF(B9L113C4=NULL_VALUE,NULL_VALUE,B9L113C1*B9L113C4)</t>
  </si>
  <si>
    <t>=B9L113C1*B9L113C6</t>
  </si>
  <si>
    <t>=B9L113C1*B9L113C8</t>
  </si>
  <si>
    <t>=B9L113C1*B9L113C10</t>
  </si>
  <si>
    <t>=B9L113C1*B9L113C12</t>
  </si>
  <si>
    <t>=B9L113C1*B9L113C14</t>
  </si>
  <si>
    <t>=B9L113C1*B9L113C16</t>
  </si>
  <si>
    <t>=B9L113C1*B9L113C18</t>
  </si>
  <si>
    <t>=B9L113C1*B9L113C20</t>
  </si>
  <si>
    <t>=B9L113C1*B9L113C22</t>
  </si>
  <si>
    <t>=B9L113C1*B9L113C24</t>
  </si>
  <si>
    <t>=B9L113C1*B9L113C26</t>
  </si>
  <si>
    <t>=A2L340C44</t>
  </si>
  <si>
    <t>=B8L105C1</t>
  </si>
  <si>
    <t>=IF(B9L114C2=NULL_VALUE,NULL_VALUE,B9L114C1*B9L114C2)</t>
  </si>
  <si>
    <t>=B8L106C1</t>
  </si>
  <si>
    <t>=IF(B9L114C4=NULL_VALUE,NULL_VALUE,B9L114C1*B9L114C4)</t>
  </si>
  <si>
    <t>=B8L107C1</t>
  </si>
  <si>
    <t>=B9L114C1*B9L114C6</t>
  </si>
  <si>
    <t>=A2L353C44</t>
  </si>
  <si>
    <t>=B8L112C1</t>
  </si>
  <si>
    <t>=IF(B9L115C2=NULL_VALUE,NULL_VALUE,B9L115C1*B9L115C2)</t>
  </si>
  <si>
    <t>=B8L113C1</t>
  </si>
  <si>
    <t>=IF(B9L115C4=NULL_VALUE,NULL_VALUE,B9L115C1*B9L115C4)</t>
  </si>
  <si>
    <t>=B8L114C1</t>
  </si>
  <si>
    <t>=B9L115C1*B9L115C6</t>
  </si>
  <si>
    <t>=A2L357C44</t>
  </si>
  <si>
    <t>=IF(B9L116C2=NULL_VALUE,NULL_VALUE,B9L116C1*B9L116C2)</t>
  </si>
  <si>
    <t>=IF(B9L116C4=NULL_VALUE,NULL_VALUE,B9L116C1*B9L116C4)</t>
  </si>
  <si>
    <t>=B9L116C1*B9L116C6</t>
  </si>
  <si>
    <t>=A2L358C44</t>
  </si>
  <si>
    <t>=IF(B9L117C2=NULL_VALUE,NULL_VALUE,B9L117C1*B9L117C2)</t>
  </si>
  <si>
    <t>=IF(B9L117C4=NULL_VALUE,NULL_VALUE,B9L117C1*B9L117C4)</t>
  </si>
  <si>
    <t>=B9L117C1*B9L117C6</t>
  </si>
  <si>
    <t>=A2L359C44</t>
  </si>
  <si>
    <t>=IF(B9L118C2=NULL_VALUE,NULL_VALUE,B9L118C1*B9L118C2)</t>
  </si>
  <si>
    <t>=IF(B9L118C4=NULL_VALUE,NULL_VALUE,B9L118C1*B9L118C4)</t>
  </si>
  <si>
    <t>=B9L118C1*B9L118C6</t>
  </si>
  <si>
    <t>=A2L360C44</t>
  </si>
  <si>
    <t>=IF(B9L119C2=NULL_VALUE,NULL_VALUE,B9L119C1*B9L119C2)</t>
  </si>
  <si>
    <t>=IF(B9L119C4=NULL_VALUE,NULL_VALUE,B9L119C1*B9L119C4)</t>
  </si>
  <si>
    <t>=B9L119C1*B9L119C6</t>
  </si>
  <si>
    <t>=A2L361C44</t>
  </si>
  <si>
    <t>=IF(B9L120C2=NULL_VALUE,NULL_VALUE,B9L120C1*B9L120C2)</t>
  </si>
  <si>
    <t>=IF(B9L120C4=NULL_VALUE,NULL_VALUE,B9L120C1*B9L120C4)</t>
  </si>
  <si>
    <t>=B9L120C1*B9L120C6</t>
  </si>
  <si>
    <t>=A3L101C12</t>
  </si>
  <si>
    <t>=B8L119C1</t>
  </si>
  <si>
    <t>=IF(B9L121C2=NULL_VALUE,NULL_VALUE,B9L121C1*B9L121C2)</t>
  </si>
  <si>
    <t>=B8L120C1</t>
  </si>
  <si>
    <t>=IF(B9L121C4=NULL_VALUE,NULL_VALUE,B9L121C1*B9L121C4)</t>
  </si>
  <si>
    <t>=B8L121C1</t>
  </si>
  <si>
    <t>=B9L121C1*B9L121C6</t>
  </si>
  <si>
    <t>=A3L105C12</t>
  </si>
  <si>
    <t>=IF(B9L122C2=NULL_VALUE,NULL_VALUE,B9L122C1*B9L122C2)</t>
  </si>
  <si>
    <t>=IF(B9L122C4=NULL_VALUE,NULL_VALUE,B9L122C1*B9L122C4)</t>
  </si>
  <si>
    <t>=B9L122C1*B9L122C6</t>
  </si>
  <si>
    <t>=A3L106C12</t>
  </si>
  <si>
    <t>=IF(B9L123C2=NULL_VALUE,NULL_VALUE,B9L123C1*B9L123C2)</t>
  </si>
  <si>
    <t>=IF(B9L123C4=NULL_VALUE,NULL_VALUE,B9L123C1*B9L123C4)</t>
  </si>
  <si>
    <t>=B9L123C1*B9L123C6</t>
  </si>
  <si>
    <t>=A3L107C12</t>
  </si>
  <si>
    <t>=IF(B9L124C2=NULL_VALUE,NULL_VALUE,B9L124C1*B9L124C2)</t>
  </si>
  <si>
    <t>=IF(B9L124C4=NULL_VALUE,NULL_VALUE,B9L124C1*B9L124C4)</t>
  </si>
  <si>
    <t>=B9L124C1*B9L124C6</t>
  </si>
  <si>
    <t>=A3L108C12</t>
  </si>
  <si>
    <t>=IF(B9L125C2=NULL_VALUE,NULL_VALUE,B9L125C1*B9L125C2)</t>
  </si>
  <si>
    <t>=IF(B9L125C4=NULL_VALUE,NULL_VALUE,B9L125C1*B9L125C4)</t>
  </si>
  <si>
    <t>=B9L125C1*B9L125C6</t>
  </si>
  <si>
    <t>=A3L109C12</t>
  </si>
  <si>
    <t>=IF(B9L126C2=NULL_VALUE,NULL_VALUE,B9L126C1*B9L126C2)</t>
  </si>
  <si>
    <t>=IF(B9L126C4=NULL_VALUE,NULL_VALUE,B9L126C1*B9L126C4)</t>
  </si>
  <si>
    <t>=B9L126C1*B9L126C6</t>
  </si>
  <si>
    <t>WORKTABLE B9 PART 2</t>
  </si>
  <si>
    <t>DISTRIBUTION OF FREIGHT CAR OVERHEADS</t>
  </si>
  <si>
    <t>Box 40 ft Allocation Percentage</t>
  </si>
  <si>
    <t>Box 40 ft Expense</t>
  </si>
  <si>
    <t>Box 50 ft Allocation Percentage</t>
  </si>
  <si>
    <t>Box 50 ft Expense</t>
  </si>
  <si>
    <t>Box Equipped Allocation Percentage</t>
  </si>
  <si>
    <t>Box Equipped Expense</t>
  </si>
  <si>
    <t>Gondola Plain Allocation Percentage</t>
  </si>
  <si>
    <t>Gondola Plain Expense</t>
  </si>
  <si>
    <t>Gondola Equipped Allocation Percentage</t>
  </si>
  <si>
    <t>Gondola Equipped Expense</t>
  </si>
  <si>
    <t>Hoppver Covered Allocation Percentage</t>
  </si>
  <si>
    <t>Hopper Covered Expense</t>
  </si>
  <si>
    <t>Hoppver Open Top General Allocation Percentage</t>
  </si>
  <si>
    <t>Hoppver Open Top General Expense</t>
  </si>
  <si>
    <t>Hoppver Open Top Special Allocation Percentage</t>
  </si>
  <si>
    <t>Hoppver Open Top Special Expense</t>
  </si>
  <si>
    <t>Reefer Mechanical Allocation Percentage</t>
  </si>
  <si>
    <t>Reefer Mechanical Expense</t>
  </si>
  <si>
    <t>Reefer Non-Mechanical Allocation Percentage</t>
  </si>
  <si>
    <t>Reefer Non-Mechanical Expense</t>
  </si>
  <si>
    <t>Flatcar TOFC Allocation Percentage</t>
  </si>
  <si>
    <t>Flatcar TOFC Expense</t>
  </si>
  <si>
    <t>Flatcar Multi-Level Allocation Percentage</t>
  </si>
  <si>
    <t>Flatcar Multi-Level Expense</t>
  </si>
  <si>
    <t>Flatcar General Allocation Percentage</t>
  </si>
  <si>
    <t>Flatcar General Expense</t>
  </si>
  <si>
    <t>Flatcar Other Allocation Percentage</t>
  </si>
  <si>
    <t>Flatcar Other Expense</t>
  </si>
  <si>
    <t>All Other Cars Allocation Percentage</t>
  </si>
  <si>
    <t>All Other Cars Expense</t>
  </si>
  <si>
    <t>Caboose Allocation Percentage</t>
  </si>
  <si>
    <t>Caboose Expense</t>
  </si>
  <si>
    <t>Auto Racks Allocation Percentage</t>
  </si>
  <si>
    <t>Auto Racks Expense</t>
  </si>
  <si>
    <t>Misc Accessories Allocation Percentage</t>
  </si>
  <si>
    <t>Misc Accessories Expense</t>
  </si>
  <si>
    <t>FC PORTION</t>
  </si>
  <si>
    <t>FC SHOP REPAIR</t>
  </si>
  <si>
    <t>FC PORTION-(CR)</t>
  </si>
  <si>
    <t>W&amp;S OTHER FC</t>
  </si>
  <si>
    <t>WORK &amp; NR EQUIP REPAIR</t>
  </si>
  <si>
    <t>FC MACHINERY</t>
  </si>
  <si>
    <t>FC EQUIP DAMAGED</t>
  </si>
  <si>
    <t>FC DAMAGES BILLED</t>
  </si>
  <si>
    <t>=B9L101C9</t>
  </si>
  <si>
    <t>=B3L307C4</t>
  </si>
  <si>
    <t>=B9L201C1*B9L201C2</t>
  </si>
  <si>
    <t>=B3L308C4</t>
  </si>
  <si>
    <t>=B9L201C1*B9L201C4</t>
  </si>
  <si>
    <t>=B3L309C4</t>
  </si>
  <si>
    <t>=B9L201C1*B9L201C6</t>
  </si>
  <si>
    <t>=B3L310C4</t>
  </si>
  <si>
    <t>=B9L201C1*B9L201C8</t>
  </si>
  <si>
    <t>=B3L311C4</t>
  </si>
  <si>
    <t>=B9L201C1*B9L201C10</t>
  </si>
  <si>
    <t>=B3L312C4</t>
  </si>
  <si>
    <t>=B9L201C1*B9L201C12</t>
  </si>
  <si>
    <t>=B3L313C4</t>
  </si>
  <si>
    <t>=B9L201C1*B9L201C14</t>
  </si>
  <si>
    <t>=B3L314C4</t>
  </si>
  <si>
    <t>=B9L201C1*B9L201C16</t>
  </si>
  <si>
    <t>=B3L315C4</t>
  </si>
  <si>
    <t>=B9L201C1*B9L201C18</t>
  </si>
  <si>
    <t>=B3L316C4</t>
  </si>
  <si>
    <t>=B9L201C1*B9L201C20</t>
  </si>
  <si>
    <t>=B3L317C4</t>
  </si>
  <si>
    <t>=B9L201C1*B9L201C22</t>
  </si>
  <si>
    <t>=B3L318C4</t>
  </si>
  <si>
    <t>=B9L201C1*B9L201C24</t>
  </si>
  <si>
    <t>=B3L319C4</t>
  </si>
  <si>
    <t>=B9L201C1*B9L201C26</t>
  </si>
  <si>
    <t>=B3L320C4</t>
  </si>
  <si>
    <t>=B9L201C1*B9L201C28</t>
  </si>
  <si>
    <t>=B3L321C4</t>
  </si>
  <si>
    <t>=B9L201C1*B9L201C30</t>
  </si>
  <si>
    <t>=B3L322C4</t>
  </si>
  <si>
    <t>=B9L201C1*B9L201C32</t>
  </si>
  <si>
    <t>=B3L323C4</t>
  </si>
  <si>
    <t>=B9L201C1*B9L201C34</t>
  </si>
  <si>
    <t>=B3L324C4</t>
  </si>
  <si>
    <t>=B9L201C1*B9L201C36</t>
  </si>
  <si>
    <t>=B9L102C9</t>
  </si>
  <si>
    <t>=B9L202C1*B9L202C2</t>
  </si>
  <si>
    <t>=B9L202C1*B9L202C4</t>
  </si>
  <si>
    <t>=B9L202C1*B9L202C6</t>
  </si>
  <si>
    <t>=B9L202C1*B9L202C8</t>
  </si>
  <si>
    <t>=B9L202C1*B9L202C10</t>
  </si>
  <si>
    <t>=B9L202C1*B9L202C12</t>
  </si>
  <si>
    <t>=B9L202C1*B9L202C14</t>
  </si>
  <si>
    <t>=B9L202C1*B9L202C16</t>
  </si>
  <si>
    <t>=B9L202C1*B9L202C18</t>
  </si>
  <si>
    <t>=B9L202C1*B9L202C20</t>
  </si>
  <si>
    <t>=B9L202C1*B9L202C22</t>
  </si>
  <si>
    <t>=B9L202C1*B9L202C24</t>
  </si>
  <si>
    <t>=B9L202C1*B9L202C26</t>
  </si>
  <si>
    <t>=B9L202C1*B9L202C28</t>
  </si>
  <si>
    <t>=B9L202C1*B9L202C30</t>
  </si>
  <si>
    <t>=B9L202C1*B9L202C32</t>
  </si>
  <si>
    <t>=B9L202C1*B9L202C34</t>
  </si>
  <si>
    <t>=B9L202C1*B9L202C36</t>
  </si>
  <si>
    <t>=B9L103C9</t>
  </si>
  <si>
    <t>=B9L203C1*B9L203C2</t>
  </si>
  <si>
    <t>=B9L203C1*B9L203C4</t>
  </si>
  <si>
    <t>=B9L203C1*B9L203C6</t>
  </si>
  <si>
    <t>=B9L203C1*B9L203C8</t>
  </si>
  <si>
    <t>=B9L203C1*B9L203C10</t>
  </si>
  <si>
    <t>=B9L203C1*B9L203C12</t>
  </si>
  <si>
    <t>=B9L203C1*B9L203C14</t>
  </si>
  <si>
    <t>=B9L203C1*B9L203C16</t>
  </si>
  <si>
    <t>=B9L203C1*B9L203C18</t>
  </si>
  <si>
    <t>=B9L203C1*B9L203C20</t>
  </si>
  <si>
    <t>=B9L203C1*B9L203C22</t>
  </si>
  <si>
    <t>=B9L203C1*B9L203C24</t>
  </si>
  <si>
    <t>=B9L203C1*B9L203C26</t>
  </si>
  <si>
    <t>=B9L203C1*B9L203C28</t>
  </si>
  <si>
    <t>=B9L203C1*B9L203C30</t>
  </si>
  <si>
    <t>=B9L203C1*B9L203C32</t>
  </si>
  <si>
    <t>=B9L203C1*B9L203C34</t>
  </si>
  <si>
    <t>=B9L203C1*B9L203C36</t>
  </si>
  <si>
    <t>=B9L204C1*B9L204C2</t>
  </si>
  <si>
    <t>=B9L204C1*B9L204C4</t>
  </si>
  <si>
    <t>=B9L204C1*B9L204C6</t>
  </si>
  <si>
    <t>=B9L204C1*B9L204C8</t>
  </si>
  <si>
    <t>=B9L204C1*B9L204C10</t>
  </si>
  <si>
    <t>=B9L204C1*B9L204C12</t>
  </si>
  <si>
    <t>=B9L204C1*B9L204C14</t>
  </si>
  <si>
    <t>=B9L204C1*B9L204C16</t>
  </si>
  <si>
    <t>=B9L204C1*B9L204C18</t>
  </si>
  <si>
    <t>=B9L204C1*B9L204C20</t>
  </si>
  <si>
    <t>=B9L204C1*B9L204C22</t>
  </si>
  <si>
    <t>=B9L204C1*B9L204C24</t>
  </si>
  <si>
    <t>=B9L204C1*B9L204C26</t>
  </si>
  <si>
    <t>=B9L204C1*B9L204C28</t>
  </si>
  <si>
    <t>=B9L204C1*B9L204C30</t>
  </si>
  <si>
    <t>=B9L204C1*B9L204C32</t>
  </si>
  <si>
    <t>=B9L204C1*B9L204C34</t>
  </si>
  <si>
    <t>=B9L204C1*B9L204C36</t>
  </si>
  <si>
    <t>=B9L104C9</t>
  </si>
  <si>
    <t>=B9L205C1*B9L205C2</t>
  </si>
  <si>
    <t>=B9L205C1*B9L205C4</t>
  </si>
  <si>
    <t>=B9L205C1*B9L205C6</t>
  </si>
  <si>
    <t>=B9L205C1*B9L205C8</t>
  </si>
  <si>
    <t>=B9L205C1*B9L205C10</t>
  </si>
  <si>
    <t>=B9L205C1*B9L205C12</t>
  </si>
  <si>
    <t>=B9L205C1*B9L205C14</t>
  </si>
  <si>
    <t>=B9L205C1*B9L205C16</t>
  </si>
  <si>
    <t>=B9L205C1*B9L205C18</t>
  </si>
  <si>
    <t>=B9L205C1*B9L205C20</t>
  </si>
  <si>
    <t>=B9L205C1*B9L205C22</t>
  </si>
  <si>
    <t>=B9L205C1*B9L205C24</t>
  </si>
  <si>
    <t>=B9L205C1*B9L205C26</t>
  </si>
  <si>
    <t>=B9L205C1*B9L205C28</t>
  </si>
  <si>
    <t>=B9L205C1*B9L205C30</t>
  </si>
  <si>
    <t>=B9L205C1*B9L205C32</t>
  </si>
  <si>
    <t>=B9L205C1*B9L205C34</t>
  </si>
  <si>
    <t>=B9L205C1*B9L205C36</t>
  </si>
  <si>
    <t>=B9L105C9</t>
  </si>
  <si>
    <t>=B9L206C1*B9L206C2</t>
  </si>
  <si>
    <t>=B9L206C1*B9L206C4</t>
  </si>
  <si>
    <t>=B9L206C1*B9L206C6</t>
  </si>
  <si>
    <t>=B9L206C1*B9L206C8</t>
  </si>
  <si>
    <t>=B9L206C1*B9L206C10</t>
  </si>
  <si>
    <t>=B9L206C1*B9L206C12</t>
  </si>
  <si>
    <t>=B9L206C1*B9L206C14</t>
  </si>
  <si>
    <t>=B9L206C1*B9L206C16</t>
  </si>
  <si>
    <t>=B9L206C1*B9L206C18</t>
  </si>
  <si>
    <t>=B9L206C1*B9L206C20</t>
  </si>
  <si>
    <t>=B9L206C1*B9L206C22</t>
  </si>
  <si>
    <t>=B9L206C1*B9L206C24</t>
  </si>
  <si>
    <t>=B9L206C1*B9L206C26</t>
  </si>
  <si>
    <t>=B9L206C1*B9L206C28</t>
  </si>
  <si>
    <t>=B9L206C1*B9L206C30</t>
  </si>
  <si>
    <t>=B9L206C1*B9L206C32</t>
  </si>
  <si>
    <t>=B9L206C1*B9L206C34</t>
  </si>
  <si>
    <t>=B9L206C1*B9L206C36</t>
  </si>
  <si>
    <t>=B9L106C9</t>
  </si>
  <si>
    <t>=B9L207C1*B9L207C2</t>
  </si>
  <si>
    <t>=B9L207C1*B9L207C4</t>
  </si>
  <si>
    <t>=B9L207C1*B9L207C6</t>
  </si>
  <si>
    <t>=B9L207C1*B9L207C8</t>
  </si>
  <si>
    <t>=B9L207C1*B9L207C10</t>
  </si>
  <si>
    <t>=B9L207C1*B9L207C12</t>
  </si>
  <si>
    <t>=B9L207C1*B9L207C14</t>
  </si>
  <si>
    <t>=B9L207C1*B9L207C16</t>
  </si>
  <si>
    <t>=B9L207C1*B9L207C18</t>
  </si>
  <si>
    <t>=B9L207C1*B9L207C20</t>
  </si>
  <si>
    <t>=B9L207C1*B9L207C22</t>
  </si>
  <si>
    <t>=B9L207C1*B9L207C24</t>
  </si>
  <si>
    <t>=B9L207C1*B9L207C26</t>
  </si>
  <si>
    <t>=B9L207C1*B9L207C28</t>
  </si>
  <si>
    <t>=B9L207C1*B9L207C30</t>
  </si>
  <si>
    <t>=B9L207C1*B9L207C32</t>
  </si>
  <si>
    <t>=B9L207C1*B9L207C34</t>
  </si>
  <si>
    <t>=B9L207C1*B9L207C36</t>
  </si>
  <si>
    <t>=B9L107C9</t>
  </si>
  <si>
    <t>=B9L208C1*B9L208C2</t>
  </si>
  <si>
    <t>=B9L208C1*B9L208C4</t>
  </si>
  <si>
    <t>=B9L208C1*B9L208C6</t>
  </si>
  <si>
    <t>=B9L208C1*B9L208C8</t>
  </si>
  <si>
    <t>=B9L208C1*B9L208C10</t>
  </si>
  <si>
    <t>=B9L208C1*B9L208C12</t>
  </si>
  <si>
    <t>=B9L208C1*B9L208C14</t>
  </si>
  <si>
    <t>=B9L208C1*B9L208C16</t>
  </si>
  <si>
    <t>=B9L208C1*B9L208C18</t>
  </si>
  <si>
    <t>=B9L208C1*B9L208C20</t>
  </si>
  <si>
    <t>=B9L208C1*B9L208C22</t>
  </si>
  <si>
    <t>=B9L208C1*B9L208C24</t>
  </si>
  <si>
    <t>=B9L208C1*B9L208C26</t>
  </si>
  <si>
    <t>=B9L208C1*B9L208C28</t>
  </si>
  <si>
    <t>=B9L208C1*B9L208C30</t>
  </si>
  <si>
    <t>=B9L208C1*B9L208C32</t>
  </si>
  <si>
    <t>=B9L208C1*B9L208C34</t>
  </si>
  <si>
    <t>=B9L208C1*B9L208C36</t>
  </si>
  <si>
    <t>=B9L108C9</t>
  </si>
  <si>
    <t>=B9L209C1*B9L209C2</t>
  </si>
  <si>
    <t>=B9L209C1*B9L209C4</t>
  </si>
  <si>
    <t>=B9L209C1*B9L209C6</t>
  </si>
  <si>
    <t>=B9L209C1*B9L209C8</t>
  </si>
  <si>
    <t>=B9L209C1*B9L209C10</t>
  </si>
  <si>
    <t>=B9L209C1*B9L209C12</t>
  </si>
  <si>
    <t>=B9L209C1*B9L209C14</t>
  </si>
  <si>
    <t>=B9L209C1*B9L209C16</t>
  </si>
  <si>
    <t>=B9L209C1*B9L209C18</t>
  </si>
  <si>
    <t>=B9L209C1*B9L209C20</t>
  </si>
  <si>
    <t>=B9L209C1*B9L209C22</t>
  </si>
  <si>
    <t>=B9L209C1*B9L209C24</t>
  </si>
  <si>
    <t>=B9L209C1*B9L209C26</t>
  </si>
  <si>
    <t>=B9L209C1*B9L209C28</t>
  </si>
  <si>
    <t>=B9L209C1*B9L209C30</t>
  </si>
  <si>
    <t>=B9L209C1*B9L209C32</t>
  </si>
  <si>
    <t>=B9L209C1*B9L209C34</t>
  </si>
  <si>
    <t>=B9L209C1*B9L209C36</t>
  </si>
  <si>
    <t>=B9L109C9</t>
  </si>
  <si>
    <t>=B9L210C1*B9L210C2</t>
  </si>
  <si>
    <t>=B9L210C1*B9L210C4</t>
  </si>
  <si>
    <t>=B9L210C1*B9L210C6</t>
  </si>
  <si>
    <t>=B9L210C1*B9L210C8</t>
  </si>
  <si>
    <t>=B9L210C1*B9L210C10</t>
  </si>
  <si>
    <t>=B9L210C1*B9L210C12</t>
  </si>
  <si>
    <t>=B9L210C1*B9L210C14</t>
  </si>
  <si>
    <t>=B9L210C1*B9L210C16</t>
  </si>
  <si>
    <t>=B9L210C1*B9L210C18</t>
  </si>
  <si>
    <t>=B9L210C1*B9L210C20</t>
  </si>
  <si>
    <t>=B9L210C1*B9L210C22</t>
  </si>
  <si>
    <t>=B9L210C1*B9L210C24</t>
  </si>
  <si>
    <t>=B9L210C1*B9L210C26</t>
  </si>
  <si>
    <t>=B9L210C1*B9L210C28</t>
  </si>
  <si>
    <t>=B9L210C1*B9L210C30</t>
  </si>
  <si>
    <t>=B9L210C1*B9L210C32</t>
  </si>
  <si>
    <t>=B9L210C1*B9L210C34</t>
  </si>
  <si>
    <t>=B9L210C1*B9L210C36</t>
  </si>
  <si>
    <t>=B9L110C9</t>
  </si>
  <si>
    <t>=B9L211C1*B9L211C2</t>
  </si>
  <si>
    <t>=B9L211C1*B9L211C4</t>
  </si>
  <si>
    <t>=B9L211C1*B9L211C6</t>
  </si>
  <si>
    <t>=B9L211C1*B9L211C8</t>
  </si>
  <si>
    <t>=B9L211C1*B9L211C10</t>
  </si>
  <si>
    <t>=B9L211C1*B9L211C12</t>
  </si>
  <si>
    <t>=B9L211C1*B9L211C14</t>
  </si>
  <si>
    <t>=B9L211C1*B9L211C16</t>
  </si>
  <si>
    <t>=B9L211C1*B9L211C18</t>
  </si>
  <si>
    <t>=B9L211C1*B9L211C20</t>
  </si>
  <si>
    <t>=B9L211C1*B9L211C22</t>
  </si>
  <si>
    <t>=B9L211C1*B9L211C24</t>
  </si>
  <si>
    <t>=B9L211C1*B9L211C26</t>
  </si>
  <si>
    <t>=B9L211C1*B9L211C28</t>
  </si>
  <si>
    <t>=B9L211C1*B9L211C30</t>
  </si>
  <si>
    <t>=B9L211C1*B9L211C32</t>
  </si>
  <si>
    <t>=B9L211C1*B9L211C34</t>
  </si>
  <si>
    <t>=B9L211C1*B9L211C36</t>
  </si>
  <si>
    <t>=B9L111C9</t>
  </si>
  <si>
    <t>=B9L212C1*B9L212C2</t>
  </si>
  <si>
    <t>=B9L212C1*B9L212C4</t>
  </si>
  <si>
    <t>=B9L212C1*B9L212C6</t>
  </si>
  <si>
    <t>=B9L212C1*B9L212C8</t>
  </si>
  <si>
    <t>=B9L212C1*B9L212C10</t>
  </si>
  <si>
    <t>=B9L212C1*B9L212C12</t>
  </si>
  <si>
    <t>=B9L212C1*B9L212C14</t>
  </si>
  <si>
    <t>=B9L212C1*B9L212C16</t>
  </si>
  <si>
    <t>=B9L212C1*B9L212C18</t>
  </si>
  <si>
    <t>=B9L212C1*B9L212C20</t>
  </si>
  <si>
    <t>=B9L212C1*B9L212C22</t>
  </si>
  <si>
    <t>=B9L212C1*B9L212C24</t>
  </si>
  <si>
    <t>=B9L212C1*B9L212C26</t>
  </si>
  <si>
    <t>=B9L212C1*B9L212C28</t>
  </si>
  <si>
    <t>=B9L212C1*B9L212C30</t>
  </si>
  <si>
    <t>=B9L212C1*B9L212C32</t>
  </si>
  <si>
    <t>=B9L212C1*B9L212C34</t>
  </si>
  <si>
    <t>=B9L212C1*B9L212C36</t>
  </si>
  <si>
    <t>=B9L112C9</t>
  </si>
  <si>
    <t>=B9L213C1*B9L213C2</t>
  </si>
  <si>
    <t>=B9L213C1*B9L213C4</t>
  </si>
  <si>
    <t>=B9L213C1*B9L213C6</t>
  </si>
  <si>
    <t>=B9L213C1*B9L213C8</t>
  </si>
  <si>
    <t>=B9L213C1*B9L213C10</t>
  </si>
  <si>
    <t>=B9L213C1*B9L213C12</t>
  </si>
  <si>
    <t>=B9L213C1*B9L213C14</t>
  </si>
  <si>
    <t>=B9L213C1*B9L213C16</t>
  </si>
  <si>
    <t>=B9L213C1*B9L213C18</t>
  </si>
  <si>
    <t>=B9L213C1*B9L213C20</t>
  </si>
  <si>
    <t>=B9L213C1*B9L213C22</t>
  </si>
  <si>
    <t>=B9L213C1*B9L213C24</t>
  </si>
  <si>
    <t>=B9L213C1*B9L213C26</t>
  </si>
  <si>
    <t>=B9L213C1*B9L213C28</t>
  </si>
  <si>
    <t>=B9L213C1*B9L213C30</t>
  </si>
  <si>
    <t>=B9L213C1*B9L213C32</t>
  </si>
  <si>
    <t>=B9L213C1*B9L213C34</t>
  </si>
  <si>
    <t>=B9L213C1*B9L213C36</t>
  </si>
  <si>
    <t>=B9L113C9</t>
  </si>
  <si>
    <t>=B9L214C1*B9L214C2</t>
  </si>
  <si>
    <t>=B9L214C1*B9L214C4</t>
  </si>
  <si>
    <t>=B9L214C1*B9L214C6</t>
  </si>
  <si>
    <t>=B9L214C1*B9L214C8</t>
  </si>
  <si>
    <t>=B9L214C1*B9L214C10</t>
  </si>
  <si>
    <t>=B9L214C1*B9L214C12</t>
  </si>
  <si>
    <t>=B9L214C1*B9L214C14</t>
  </si>
  <si>
    <t>=B9L214C1*B9L214C16</t>
  </si>
  <si>
    <t>=B9L214C1*B9L214C18</t>
  </si>
  <si>
    <t>=B9L214C1*B9L214C20</t>
  </si>
  <si>
    <t>=B9L214C1*B9L214C22</t>
  </si>
  <si>
    <t>=B9L214C1*B9L214C24</t>
  </si>
  <si>
    <t>=B9L214C1*B9L214C26</t>
  </si>
  <si>
    <t>=B9L214C1*B9L214C28</t>
  </si>
  <si>
    <t>=B9L214C1*B9L214C30</t>
  </si>
  <si>
    <t>=B9L214C1*B9L214C32</t>
  </si>
  <si>
    <t>=B9L214C1*B9L214C34</t>
  </si>
  <si>
    <t>=B9L214C1*B9L214C36</t>
  </si>
  <si>
    <t>=A2L220C44</t>
  </si>
  <si>
    <t>=B9L215C1*B9L215C2</t>
  </si>
  <si>
    <t>=B9L215C1*B9L215C4</t>
  </si>
  <si>
    <t>=B9L215C1*B9L215C6</t>
  </si>
  <si>
    <t>=B9L215C1*B9L215C8</t>
  </si>
  <si>
    <t>=B9L215C1*B9L215C10</t>
  </si>
  <si>
    <t>=B9L215C1*B9L215C12</t>
  </si>
  <si>
    <t>=B9L215C1*B9L215C14</t>
  </si>
  <si>
    <t>=B9L215C1*B9L215C16</t>
  </si>
  <si>
    <t>=B9L215C1*B9L215C18</t>
  </si>
  <si>
    <t>=B9L215C1*B9L215C20</t>
  </si>
  <si>
    <t>=B9L215C1*B9L215C22</t>
  </si>
  <si>
    <t>=B9L215C1*B9L215C24</t>
  </si>
  <si>
    <t>=B9L215C1*B9L215C26</t>
  </si>
  <si>
    <t>=B9L215C1*B9L215C28</t>
  </si>
  <si>
    <t>=B9L215C1*B9L215C30</t>
  </si>
  <si>
    <t>=B9L215C1*B9L215C32</t>
  </si>
  <si>
    <t>=B9L215C1*B9L215C34</t>
  </si>
  <si>
    <t>=B9L215C1*B9L215C36</t>
  </si>
  <si>
    <t>=B9L216C1*B9L216C2</t>
  </si>
  <si>
    <t>=B9L216C1*B9L216C4</t>
  </si>
  <si>
    <t>=B9L216C1*B9L216C6</t>
  </si>
  <si>
    <t>=B9L216C1*B9L216C8</t>
  </si>
  <si>
    <t>=B9L216C1*B9L216C10</t>
  </si>
  <si>
    <t>=B9L216C1*B9L216C12</t>
  </si>
  <si>
    <t>=B9L216C1*B9L216C14</t>
  </si>
  <si>
    <t>=B9L216C1*B9L216C16</t>
  </si>
  <si>
    <t>=B9L216C1*B9L216C18</t>
  </si>
  <si>
    <t>=B9L216C1*B9L216C20</t>
  </si>
  <si>
    <t>=B9L216C1*B9L216C22</t>
  </si>
  <si>
    <t>=B9L216C1*B9L216C24</t>
  </si>
  <si>
    <t>=B9L216C1*B9L216C26</t>
  </si>
  <si>
    <t>=B9L216C1*B9L216C28</t>
  </si>
  <si>
    <t>=B9L216C1*B9L216C30</t>
  </si>
  <si>
    <t>=B9L216C1*B9L216C32</t>
  </si>
  <si>
    <t>=B9L216C1*B9L216C34</t>
  </si>
  <si>
    <t>=B9L216C1*B9L216C36</t>
  </si>
  <si>
    <t>=A2L223C44</t>
  </si>
  <si>
    <t>=B9L217C1*B9L217C2</t>
  </si>
  <si>
    <t>=B9L217C1*B9L217C4</t>
  </si>
  <si>
    <t>=B9L217C1*B9L217C6</t>
  </si>
  <si>
    <t>=B9L217C1*B9L217C8</t>
  </si>
  <si>
    <t>=B9L217C1*B9L217C10</t>
  </si>
  <si>
    <t>=B9L217C1*B9L217C12</t>
  </si>
  <si>
    <t>=B9L217C1*B9L217C14</t>
  </si>
  <si>
    <t>=B9L217C1*B9L217C16</t>
  </si>
  <si>
    <t>=B9L217C1*B9L217C18</t>
  </si>
  <si>
    <t>=B9L217C1*B9L217C20</t>
  </si>
  <si>
    <t>=B9L217C1*B9L217C22</t>
  </si>
  <si>
    <t>=B9L217C1*B9L217C24</t>
  </si>
  <si>
    <t>=B9L217C1*B9L217C26</t>
  </si>
  <si>
    <t>=B9L217C1*B9L217C28</t>
  </si>
  <si>
    <t>=B9L217C1*B9L217C30</t>
  </si>
  <si>
    <t>=B9L217C1*B9L217C32</t>
  </si>
  <si>
    <t>=B9L217C1*B9L217C34</t>
  </si>
  <si>
    <t>=B9L217C1*B9L217C36</t>
  </si>
  <si>
    <t>=A2L224C44</t>
  </si>
  <si>
    <t>=B9L218C1*B9L218C2</t>
  </si>
  <si>
    <t>=B9L218C1*B9L218C4</t>
  </si>
  <si>
    <t>=B9L218C1*B9L218C6</t>
  </si>
  <si>
    <t>=B9L218C1*B9L218C8</t>
  </si>
  <si>
    <t>=B9L218C1*B9L218C10</t>
  </si>
  <si>
    <t>=B9L218C1*B9L218C12</t>
  </si>
  <si>
    <t>=B9L218C1*B9L218C14</t>
  </si>
  <si>
    <t>=B9L218C1*B9L218C16</t>
  </si>
  <si>
    <t>=B9L218C1*B9L218C18</t>
  </si>
  <si>
    <t>=B9L218C1*B9L218C20</t>
  </si>
  <si>
    <t>=B9L218C1*B9L218C22</t>
  </si>
  <si>
    <t>=B9L218C1*B9L218C24</t>
  </si>
  <si>
    <t>=B9L218C1*B9L218C26</t>
  </si>
  <si>
    <t>=B9L218C1*B9L218C28</t>
  </si>
  <si>
    <t>=B9L218C1*B9L218C30</t>
  </si>
  <si>
    <t>=B9L218C1*B9L218C32</t>
  </si>
  <si>
    <t>=B9L218C1*B9L218C34</t>
  </si>
  <si>
    <t>=B9L218C1*B9L218C36</t>
  </si>
  <si>
    <t>=A2L225C44</t>
  </si>
  <si>
    <t>=B9L219C1*B9L219C2</t>
  </si>
  <si>
    <t>=B9L219C1*B9L219C4</t>
  </si>
  <si>
    <t>=B9L219C1*B9L219C6</t>
  </si>
  <si>
    <t>=B9L219C1*B9L219C8</t>
  </si>
  <si>
    <t>=B9L219C1*B9L219C10</t>
  </si>
  <si>
    <t>=B9L219C1*B9L219C12</t>
  </si>
  <si>
    <t>=B9L219C1*B9L219C14</t>
  </si>
  <si>
    <t>=B9L219C1*B9L219C16</t>
  </si>
  <si>
    <t>=B9L219C1*B9L219C18</t>
  </si>
  <si>
    <t>=B9L219C1*B9L219C20</t>
  </si>
  <si>
    <t>=B9L219C1*B9L219C22</t>
  </si>
  <si>
    <t>=B9L219C1*B9L219C24</t>
  </si>
  <si>
    <t>=B9L219C1*B9L219C26</t>
  </si>
  <si>
    <t>=B9L219C1*B9L219C28</t>
  </si>
  <si>
    <t>=B9L219C1*B9L219C30</t>
  </si>
  <si>
    <t>=B9L219C1*B9L219C32</t>
  </si>
  <si>
    <t>=B9L219C1*B9L219C34</t>
  </si>
  <si>
    <t>=B9L219C1*B9L219C36</t>
  </si>
  <si>
    <t>=A2L228C44</t>
  </si>
  <si>
    <t>=B9L220C1*B9L220C2</t>
  </si>
  <si>
    <t>=B9L220C1*B9L220C4</t>
  </si>
  <si>
    <t>=B9L220C1*B9L220C6</t>
  </si>
  <si>
    <t>=B9L220C1*B9L220C8</t>
  </si>
  <si>
    <t>=B9L220C1*B9L220C10</t>
  </si>
  <si>
    <t>=B9L220C1*B9L220C12</t>
  </si>
  <si>
    <t>=B9L220C1*B9L220C14</t>
  </si>
  <si>
    <t>=B9L220C1*B9L220C16</t>
  </si>
  <si>
    <t>=B9L220C1*B9L220C18</t>
  </si>
  <si>
    <t>=B9L220C1*B9L220C20</t>
  </si>
  <si>
    <t>=B9L220C1*B9L220C22</t>
  </si>
  <si>
    <t>=B9L220C1*B9L220C24</t>
  </si>
  <si>
    <t>=B9L220C1*B9L220C26</t>
  </si>
  <si>
    <t>=B9L220C1*B9L220C28</t>
  </si>
  <si>
    <t>=B9L220C1*B9L220C30</t>
  </si>
  <si>
    <t>=B9L220C1*B9L220C32</t>
  </si>
  <si>
    <t>=B9L220C1*B9L220C34</t>
  </si>
  <si>
    <t>=B9L220C1*B9L220C36</t>
  </si>
  <si>
    <t>=A2L229C44</t>
  </si>
  <si>
    <t>=B9L221C1*B9L221C2</t>
  </si>
  <si>
    <t>=B9L221C1*B9L221C4</t>
  </si>
  <si>
    <t>=B9L221C1*B9L221C6</t>
  </si>
  <si>
    <t>=B9L221C1*B9L221C8</t>
  </si>
  <si>
    <t>=B9L221C1*B9L221C10</t>
  </si>
  <si>
    <t>=B9L221C1*B9L221C12</t>
  </si>
  <si>
    <t>=B9L221C1*B9L221C14</t>
  </si>
  <si>
    <t>=B9L221C1*B9L221C16</t>
  </si>
  <si>
    <t>=B9L221C1*B9L221C18</t>
  </si>
  <si>
    <t>=B9L221C1*B9L221C20</t>
  </si>
  <si>
    <t>=B9L221C1*B9L221C22</t>
  </si>
  <si>
    <t>=B9L221C1*B9L221C24</t>
  </si>
  <si>
    <t>=B9L221C1*B9L221C26</t>
  </si>
  <si>
    <t>=B9L221C1*B9L221C28</t>
  </si>
  <si>
    <t>=B9L221C1*B9L221C30</t>
  </si>
  <si>
    <t>=B9L221C1*B9L221C32</t>
  </si>
  <si>
    <t>=B9L221C1*B9L221C34</t>
  </si>
  <si>
    <t>=B9L221C1*B9L221C36</t>
  </si>
  <si>
    <t>=A2L233C44</t>
  </si>
  <si>
    <t>=B9L222C1*B9L222C2</t>
  </si>
  <si>
    <t>=B9L222C1*B9L222C4</t>
  </si>
  <si>
    <t>=B9L222C1*B9L222C6</t>
  </si>
  <si>
    <t>=B9L222C1*B9L222C8</t>
  </si>
  <si>
    <t>=B9L222C1*B9L222C10</t>
  </si>
  <si>
    <t>=B9L222C1*B9L222C12</t>
  </si>
  <si>
    <t>=B9L222C1*B9L222C14</t>
  </si>
  <si>
    <t>=B9L222C1*B9L222C16</t>
  </si>
  <si>
    <t>=B9L222C1*B9L222C18</t>
  </si>
  <si>
    <t>=B9L222C1*B9L222C20</t>
  </si>
  <si>
    <t>=B9L222C1*B9L222C22</t>
  </si>
  <si>
    <t>=B9L222C1*B9L222C24</t>
  </si>
  <si>
    <t>=B9L222C1*B9L222C26</t>
  </si>
  <si>
    <t>=B9L222C1*B9L222C28</t>
  </si>
  <si>
    <t>=B9L222C1*B9L222C30</t>
  </si>
  <si>
    <t>=B9L222C1*B9L222C32</t>
  </si>
  <si>
    <t>=B9L222C1*B9L222C34</t>
  </si>
  <si>
    <t>=B9L222C1*B9L222C36</t>
  </si>
  <si>
    <t>=A2L234C44</t>
  </si>
  <si>
    <t>=B9L223C1*B9L223C2</t>
  </si>
  <si>
    <t>=B9L223C1*B9L223C4</t>
  </si>
  <si>
    <t>=B9L223C1*B9L223C6</t>
  </si>
  <si>
    <t>=B9L223C1*B9L223C8</t>
  </si>
  <si>
    <t>=B9L223C1*B9L223C10</t>
  </si>
  <si>
    <t>=B9L223C1*B9L223C12</t>
  </si>
  <si>
    <t>=B9L223C1*B9L223C14</t>
  </si>
  <si>
    <t>=B9L223C1*B9L223C16</t>
  </si>
  <si>
    <t>=B9L223C1*B9L223C18</t>
  </si>
  <si>
    <t>=B9L223C1*B9L223C20</t>
  </si>
  <si>
    <t>=B9L223C1*B9L223C22</t>
  </si>
  <si>
    <t>=B9L223C1*B9L223C24</t>
  </si>
  <si>
    <t>=B9L223C1*B9L223C26</t>
  </si>
  <si>
    <t>=B9L223C1*B9L223C28</t>
  </si>
  <si>
    <t>=B9L223C1*B9L223C30</t>
  </si>
  <si>
    <t>=B9L223C1*B9L223C32</t>
  </si>
  <si>
    <t>=B9L223C1*B9L223C34</t>
  </si>
  <si>
    <t>=B9L223C1*B9L223C36</t>
  </si>
  <si>
    <t>=A2L236C44</t>
  </si>
  <si>
    <t>=B9L224C1*B9L224C2</t>
  </si>
  <si>
    <t>=B9L224C1*B9L224C4</t>
  </si>
  <si>
    <t>=B9L224C1*B9L224C6</t>
  </si>
  <si>
    <t>=B9L224C1*B9L224C8</t>
  </si>
  <si>
    <t>=B9L224C1*B9L224C10</t>
  </si>
  <si>
    <t>=B9L224C1*B9L224C12</t>
  </si>
  <si>
    <t>=B9L224C1*B9L224C14</t>
  </si>
  <si>
    <t>=B9L224C1*B9L224C16</t>
  </si>
  <si>
    <t>=B9L224C1*B9L224C18</t>
  </si>
  <si>
    <t>=B9L224C1*B9L224C20</t>
  </si>
  <si>
    <t>=B9L224C1*B9L224C22</t>
  </si>
  <si>
    <t>=B9L224C1*B9L224C24</t>
  </si>
  <si>
    <t>=B9L224C1*B9L224C26</t>
  </si>
  <si>
    <t>=B9L224C1*B9L224C28</t>
  </si>
  <si>
    <t>=B9L224C1*B9L224C30</t>
  </si>
  <si>
    <t>=B9L224C1*B9L224C32</t>
  </si>
  <si>
    <t>=B9L224C1*B9L224C34</t>
  </si>
  <si>
    <t>=B9L224C1*B9L224C36</t>
  </si>
  <si>
    <t>=A2L237C44</t>
  </si>
  <si>
    <t>=B9L225C1*B9L225C2</t>
  </si>
  <si>
    <t>=B9L225C1*B9L225C4</t>
  </si>
  <si>
    <t>=B9L225C1*B9L225C6</t>
  </si>
  <si>
    <t>=B9L225C1*B9L225C8</t>
  </si>
  <si>
    <t>=B9L225C1*B9L225C10</t>
  </si>
  <si>
    <t>=B9L225C1*B9L225C12</t>
  </si>
  <si>
    <t>=B9L225C1*B9L225C14</t>
  </si>
  <si>
    <t>=B9L225C1*B9L225C16</t>
  </si>
  <si>
    <t>=B9L225C1*B9L225C18</t>
  </si>
  <si>
    <t>=B9L225C1*B9L225C20</t>
  </si>
  <si>
    <t>=B9L225C1*B9L225C22</t>
  </si>
  <si>
    <t>=B9L225C1*B9L225C24</t>
  </si>
  <si>
    <t>=B9L225C1*B9L225C26</t>
  </si>
  <si>
    <t>=B9L225C1*B9L225C28</t>
  </si>
  <si>
    <t>=B9L225C1*B9L225C30</t>
  </si>
  <si>
    <t>=B9L225C1*B9L225C32</t>
  </si>
  <si>
    <t>=B9L225C1*B9L225C34</t>
  </si>
  <si>
    <t>=B9L225C1*B9L225C36</t>
  </si>
  <si>
    <t>=B2L112C1</t>
  </si>
  <si>
    <t>=B9L226C1*B9L226C2</t>
  </si>
  <si>
    <t>=B9L226C1*B9L226C4</t>
  </si>
  <si>
    <t>=B9L226C1*B9L226C6</t>
  </si>
  <si>
    <t>=B9L226C1*B9L226C8</t>
  </si>
  <si>
    <t>=B9L226C1*B9L226C10</t>
  </si>
  <si>
    <t>=B9L226C1*B9L226C12</t>
  </si>
  <si>
    <t>=B9L226C1*B9L226C14</t>
  </si>
  <si>
    <t>=B9L226C1*B9L226C16</t>
  </si>
  <si>
    <t>=B9L226C1*B9L226C18</t>
  </si>
  <si>
    <t>=B9L226C1*B9L226C20</t>
  </si>
  <si>
    <t>=B9L226C1*B9L226C22</t>
  </si>
  <si>
    <t>=B9L226C1*B9L226C24</t>
  </si>
  <si>
    <t>=B9L226C1*B9L226C26</t>
  </si>
  <si>
    <t>=B9L226C1*B9L226C28</t>
  </si>
  <si>
    <t>=B9L226C1*B9L226C30</t>
  </si>
  <si>
    <t>=B9L226C1*B9L226C32</t>
  </si>
  <si>
    <t>=B9L226C1*B9L226C34</t>
  </si>
  <si>
    <t>=B9L226C1*B9L226C36</t>
  </si>
  <si>
    <t>WORKTABLE B9 PART 3</t>
  </si>
  <si>
    <t>DISTRIBUTION OF OTHER EQUIPMENT OVERHEADS</t>
  </si>
  <si>
    <t>Reefer Trailer Allocation Percentage</t>
  </si>
  <si>
    <t>Reefer Trailer Expense</t>
  </si>
  <si>
    <t>Other Trailer Allocation Percentage</t>
  </si>
  <si>
    <t>Other Trailer Expense</t>
  </si>
  <si>
    <t>Reefer Container Allocation Percentage</t>
  </si>
  <si>
    <t>Reefer Container Expense</t>
  </si>
  <si>
    <t>Other Container Allocation Percentage</t>
  </si>
  <si>
    <t>Other Container Expense</t>
  </si>
  <si>
    <t>Bogies Allocation Percentage</t>
  </si>
  <si>
    <t>Bogies Expense</t>
  </si>
  <si>
    <t>Chassis Allocation Percentage</t>
  </si>
  <si>
    <t>Chassis Expense</t>
  </si>
  <si>
    <t>Bogies &amp; Chassis Allocation Percentage</t>
  </si>
  <si>
    <t>Bogies &amp; Chassis Expense</t>
  </si>
  <si>
    <t>Highway Equip Allocation Percentage</t>
  </si>
  <si>
    <t>Highway Equip Expense</t>
  </si>
  <si>
    <t>Marine LH Allocation Percentage</t>
  </si>
  <si>
    <t>Marine LH Expense</t>
  </si>
  <si>
    <t>Local Marine Allocation Percentage</t>
  </si>
  <si>
    <t>Local Marine Expense</t>
  </si>
  <si>
    <t>Passenger Allocation Percentage</t>
  </si>
  <si>
    <t>Computer Allocation Percentage</t>
  </si>
  <si>
    <t>Computer Expense</t>
  </si>
  <si>
    <t>Work Equip Allocation Percentage</t>
  </si>
  <si>
    <t>Work Equip Expense</t>
  </si>
  <si>
    <t>OE PORTION</t>
  </si>
  <si>
    <t>OE SHOP REPAIR</t>
  </si>
  <si>
    <t>OE PORTION-(CR)</t>
  </si>
  <si>
    <t>W&amp;S OTHER OE</t>
  </si>
  <si>
    <t>OE EQUIP DAMAGED</t>
  </si>
  <si>
    <t>OE JT FAC RENT-DR</t>
  </si>
  <si>
    <t>OE JT FAC RENT-(CR)</t>
  </si>
  <si>
    <t>OE DAMAGES BILLED-(CR)</t>
  </si>
  <si>
    <t>=B9L101C11</t>
  </si>
  <si>
    <t>=B9L301C1*B9L301C2</t>
  </si>
  <si>
    <t>=B9L301C1*B9L301C4</t>
  </si>
  <si>
    <t>=B9L301C1*B9L301C6</t>
  </si>
  <si>
    <t>=B9L301C1*B9L301C8</t>
  </si>
  <si>
    <t>=B3L329C5</t>
  </si>
  <si>
    <t>=B9L301C1*B9L301C10</t>
  </si>
  <si>
    <t>=B3L330C5</t>
  </si>
  <si>
    <t>=B9L301C1*B9L301C12</t>
  </si>
  <si>
    <t>=B9L301C1*B9L301C14</t>
  </si>
  <si>
    <t>=B9L301C1*B9L301C16</t>
  </si>
  <si>
    <t>=B9L301C1*B9L301C18</t>
  </si>
  <si>
    <t>=B9L301C1*B9L301C20</t>
  </si>
  <si>
    <t>=B9L301C1*B9L301C22</t>
  </si>
  <si>
    <t>=B9L301C1*B9L301C24</t>
  </si>
  <si>
    <t>=B9L301C1*B9L301C26</t>
  </si>
  <si>
    <t>=B9L102C11</t>
  </si>
  <si>
    <t>=B9L302C1*B9L302C2</t>
  </si>
  <si>
    <t>=B9L302C1*B9L302C4</t>
  </si>
  <si>
    <t>=B9L302C1*B9L302C6</t>
  </si>
  <si>
    <t>=B9L302C1*B9L302C8</t>
  </si>
  <si>
    <t>=B9L302C1*B9L302C10</t>
  </si>
  <si>
    <t>=B9L302C1*B9L302C12</t>
  </si>
  <si>
    <t>=B9L302C1*B9L302C14</t>
  </si>
  <si>
    <t>=B9L302C1*B9L302C16</t>
  </si>
  <si>
    <t>=B9L302C1*B9L302C18</t>
  </si>
  <si>
    <t>=B9L302C1*B9L302C20</t>
  </si>
  <si>
    <t>=B9L302C1*B9L302C22</t>
  </si>
  <si>
    <t>=B9L302C1*B9L302C24</t>
  </si>
  <si>
    <t>=B9L302C1*B9L302C26</t>
  </si>
  <si>
    <t>=B9L103C11</t>
  </si>
  <si>
    <t>=B9L303C1*B9L303C2</t>
  </si>
  <si>
    <t>=B9L303C1*B9L303C4</t>
  </si>
  <si>
    <t>=B9L303C1*B9L303C6</t>
  </si>
  <si>
    <t>=B9L303C1*B9L303C8</t>
  </si>
  <si>
    <t>=B9L303C1*B9L303C10</t>
  </si>
  <si>
    <t>=B9L303C1*B9L303C12</t>
  </si>
  <si>
    <t>=B9L303C1*B9L303C14</t>
  </si>
  <si>
    <t>=B9L303C1*B9L303C16</t>
  </si>
  <si>
    <t>=B9L303C1*B9L303C18</t>
  </si>
  <si>
    <t>=B9L303C1*B9L303C20</t>
  </si>
  <si>
    <t>=B9L303C1*B9L303C22</t>
  </si>
  <si>
    <t>=B9L303C1*B9L303C24</t>
  </si>
  <si>
    <t>=B9L303C1*B9L303C26</t>
  </si>
  <si>
    <t>=B9L304C1*B9L304C2</t>
  </si>
  <si>
    <t>=B9L304C1*B9L304C4</t>
  </si>
  <si>
    <t>=B9L304C1*B9L304C6</t>
  </si>
  <si>
    <t>=B9L304C1*B9L304C8</t>
  </si>
  <si>
    <t>=B9L304C1*B9L304C10</t>
  </si>
  <si>
    <t>=B9L304C1*B9L304C12</t>
  </si>
  <si>
    <t>=B9L304C1*B9L304C14</t>
  </si>
  <si>
    <t>=B9L304C1*B9L304C16</t>
  </si>
  <si>
    <t>=B9L304C1*B9L304C18</t>
  </si>
  <si>
    <t>=B9L304C1*B9L304C20</t>
  </si>
  <si>
    <t>=B9L304C1*B9L304C22</t>
  </si>
  <si>
    <t>=B9L304C1*B9L304C24</t>
  </si>
  <si>
    <t>=B9L304C1*B9L304C26</t>
  </si>
  <si>
    <t>=B9L104C11</t>
  </si>
  <si>
    <t>=B9L305C1*B9L305C2</t>
  </si>
  <si>
    <t>=B9L305C1*B9L305C4</t>
  </si>
  <si>
    <t>=B9L305C1*B9L305C6</t>
  </si>
  <si>
    <t>=B9L305C1*B9L305C8</t>
  </si>
  <si>
    <t>=B9L305C1*B9L305C10</t>
  </si>
  <si>
    <t>=B9L305C1*B9L305C12</t>
  </si>
  <si>
    <t>=B9L305C1*B9L305C14</t>
  </si>
  <si>
    <t>=B9L305C1*B9L305C16</t>
  </si>
  <si>
    <t>=B9L305C1*B9L305C18</t>
  </si>
  <si>
    <t>=B9L305C1*B9L305C20</t>
  </si>
  <si>
    <t>=B9L305C1*B9L305C22</t>
  </si>
  <si>
    <t>=B9L305C1*B9L305C24</t>
  </si>
  <si>
    <t>=B9L305C1*B9L305C26</t>
  </si>
  <si>
    <t>=B9L105C11</t>
  </si>
  <si>
    <t>=B9L306C1*B9L306C2</t>
  </si>
  <si>
    <t>=B9L306C1*B9L306C4</t>
  </si>
  <si>
    <t>=B9L306C1*B9L306C6</t>
  </si>
  <si>
    <t>=B9L306C1*B9L306C8</t>
  </si>
  <si>
    <t>=B9L306C1*B9L306C10</t>
  </si>
  <si>
    <t>=B9L306C1*B9L306C12</t>
  </si>
  <si>
    <t>=B9L306C1*B9L306C14</t>
  </si>
  <si>
    <t>=B9L306C1*B9L306C16</t>
  </si>
  <si>
    <t>=B9L306C1*B9L306C18</t>
  </si>
  <si>
    <t>=B9L306C1*B9L306C20</t>
  </si>
  <si>
    <t>=B9L306C1*B9L306C22</t>
  </si>
  <si>
    <t>=B9L306C1*B9L306C24</t>
  </si>
  <si>
    <t>=B9L306C1*B9L306C26</t>
  </si>
  <si>
    <t>=B9L106C11</t>
  </si>
  <si>
    <t>=B9L307C1*B9L307C2</t>
  </si>
  <si>
    <t>=B9L307C1*B9L307C4</t>
  </si>
  <si>
    <t>=B9L307C1*B9L307C6</t>
  </si>
  <si>
    <t>=B9L307C1*B9L307C8</t>
  </si>
  <si>
    <t>=B9L307C1*B9L307C10</t>
  </si>
  <si>
    <t>=B9L307C1*B9L307C12</t>
  </si>
  <si>
    <t>=B9L307C1*B9L307C14</t>
  </si>
  <si>
    <t>=B9L307C1*B9L307C16</t>
  </si>
  <si>
    <t>=B9L307C1*B9L307C18</t>
  </si>
  <si>
    <t>=B9L307C1*B9L307C20</t>
  </si>
  <si>
    <t>=B9L307C1*B9L307C22</t>
  </si>
  <si>
    <t>=B9L307C1*B9L307C24</t>
  </si>
  <si>
    <t>=B9L307C1*B9L307C26</t>
  </si>
  <si>
    <t>=B9L107C11</t>
  </si>
  <si>
    <t>=B9L308C1*B9L308C2</t>
  </si>
  <si>
    <t>=B9L308C1*B9L308C4</t>
  </si>
  <si>
    <t>=B9L308C1*B9L308C6</t>
  </si>
  <si>
    <t>=B9L308C1*B9L308C8</t>
  </si>
  <si>
    <t>=B9L308C1*B9L308C10</t>
  </si>
  <si>
    <t>=B9L308C1*B9L308C12</t>
  </si>
  <si>
    <t>=B9L308C1*B9L308C14</t>
  </si>
  <si>
    <t>=B9L308C1*B9L308C16</t>
  </si>
  <si>
    <t>=B9L308C1*B9L308C18</t>
  </si>
  <si>
    <t>=B9L308C1*B9L308C20</t>
  </si>
  <si>
    <t>=B9L308C1*B9L308C22</t>
  </si>
  <si>
    <t>=B9L308C1*B9L308C24</t>
  </si>
  <si>
    <t>=B9L308C1*B9L308C26</t>
  </si>
  <si>
    <t>=B9L108C11</t>
  </si>
  <si>
    <t>=B9L309C1*B9L309C2</t>
  </si>
  <si>
    <t>=B9L309C1*B9L309C4</t>
  </si>
  <si>
    <t>=B9L309C1*B9L309C6</t>
  </si>
  <si>
    <t>=B9L309C1*B9L309C8</t>
  </si>
  <si>
    <t>=B9L309C1*B9L309C10</t>
  </si>
  <si>
    <t>=B9L309C1*B9L309C12</t>
  </si>
  <si>
    <t>=B9L309C1*B9L309C14</t>
  </si>
  <si>
    <t>=B9L309C1*B9L309C16</t>
  </si>
  <si>
    <t>=B9L309C1*B9L309C18</t>
  </si>
  <si>
    <t>=B9L309C1*B9L309C20</t>
  </si>
  <si>
    <t>=B9L309C1*B9L309C22</t>
  </si>
  <si>
    <t>=B9L309C1*B9L309C24</t>
  </si>
  <si>
    <t>=B9L309C1*B9L309C26</t>
  </si>
  <si>
    <t>=B9L109C11</t>
  </si>
  <si>
    <t>=B9L310C1*B9L310C2</t>
  </si>
  <si>
    <t>=B9L310C1*B9L310C4</t>
  </si>
  <si>
    <t>=B9L310C1*B9L310C6</t>
  </si>
  <si>
    <t>=B9L310C1*B9L310C8</t>
  </si>
  <si>
    <t>=B9L310C1*B9L310C10</t>
  </si>
  <si>
    <t>=B9L310C1*B9L310C12</t>
  </si>
  <si>
    <t>=B9L310C1*B9L310C14</t>
  </si>
  <si>
    <t>=B9L310C1*B9L310C16</t>
  </si>
  <si>
    <t>=B9L310C1*B9L310C18</t>
  </si>
  <si>
    <t>=B9L310C1*B9L310C20</t>
  </si>
  <si>
    <t>=B9L310C1*B9L310C22</t>
  </si>
  <si>
    <t>=B9L310C1*B9L310C24</t>
  </si>
  <si>
    <t>=B9L310C1*B9L310C26</t>
  </si>
  <si>
    <t>=B9L110C11</t>
  </si>
  <si>
    <t>=B9L311C1*B9L311C2</t>
  </si>
  <si>
    <t>=B9L311C1*B9L311C4</t>
  </si>
  <si>
    <t>=B9L311C1*B9L311C6</t>
  </si>
  <si>
    <t>=B9L311C1*B9L311C8</t>
  </si>
  <si>
    <t>=B9L311C1*B9L311C10</t>
  </si>
  <si>
    <t>=B9L311C1*B9L311C12</t>
  </si>
  <si>
    <t>=B9L311C1*B9L311C14</t>
  </si>
  <si>
    <t>=B9L311C1*B9L311C16</t>
  </si>
  <si>
    <t>=B9L311C1*B9L311C18</t>
  </si>
  <si>
    <t>=B9L311C1*B9L311C20</t>
  </si>
  <si>
    <t>=B9L311C1*B9L311C22</t>
  </si>
  <si>
    <t>=B9L311C1*B9L311C24</t>
  </si>
  <si>
    <t>=B9L311C1*B9L311C26</t>
  </si>
  <si>
    <t>=B9L111C11</t>
  </si>
  <si>
    <t>=B9L312C1*B9L312C2</t>
  </si>
  <si>
    <t>=B9L312C1*B9L312C4</t>
  </si>
  <si>
    <t>=B9L312C1*B9L312C6</t>
  </si>
  <si>
    <t>=B9L312C1*B9L312C8</t>
  </si>
  <si>
    <t>=B9L312C1*B9L312C10</t>
  </si>
  <si>
    <t>=B9L312C1*B9L312C12</t>
  </si>
  <si>
    <t>=B9L312C1*B9L312C14</t>
  </si>
  <si>
    <t>=B9L312C1*B9L312C16</t>
  </si>
  <si>
    <t>=B9L312C1*B9L312C18</t>
  </si>
  <si>
    <t>=B9L312C1*B9L312C20</t>
  </si>
  <si>
    <t>=B9L312C1*B9L312C22</t>
  </si>
  <si>
    <t>=B9L312C1*B9L312C24</t>
  </si>
  <si>
    <t>=B9L312C1*B9L312C26</t>
  </si>
  <si>
    <t>=B9L112C11</t>
  </si>
  <si>
    <t>=B9L313C1*B9L313C2</t>
  </si>
  <si>
    <t>=B9L313C1*B9L313C4</t>
  </si>
  <si>
    <t>=B9L313C1*B9L313C6</t>
  </si>
  <si>
    <t>=B9L313C1*B9L313C8</t>
  </si>
  <si>
    <t>=B9L313C1*B9L313C10</t>
  </si>
  <si>
    <t>=B9L313C1*B9L313C12</t>
  </si>
  <si>
    <t>=B9L313C1*B9L313C14</t>
  </si>
  <si>
    <t>=B9L313C1*B9L313C16</t>
  </si>
  <si>
    <t>=B9L313C1*B9L313C18</t>
  </si>
  <si>
    <t>=B9L313C1*B9L313C20</t>
  </si>
  <si>
    <t>=B9L313C1*B9L313C22</t>
  </si>
  <si>
    <t>=B9L313C1*B9L313C24</t>
  </si>
  <si>
    <t>=B9L313C1*B9L313C26</t>
  </si>
  <si>
    <t>=B9L113C11</t>
  </si>
  <si>
    <t>=B9L314C1*B9L314C2</t>
  </si>
  <si>
    <t>=B9L314C1*B9L314C4</t>
  </si>
  <si>
    <t>=B9L314C1*B9L314C6</t>
  </si>
  <si>
    <t>=B9L314C1*B9L314C8</t>
  </si>
  <si>
    <t>=B9L314C1*B9L314C10</t>
  </si>
  <si>
    <t>=B9L314C1*B9L314C12</t>
  </si>
  <si>
    <t>=B9L314C1*B9L314C14</t>
  </si>
  <si>
    <t>=B9L314C1*B9L314C16</t>
  </si>
  <si>
    <t>=B9L314C1*B9L314C18</t>
  </si>
  <si>
    <t>=B9L314C1*B9L314C20</t>
  </si>
  <si>
    <t>=B9L314C1*B9L314C22</t>
  </si>
  <si>
    <t>=B9L314C1*B9L314C24</t>
  </si>
  <si>
    <t>=B9L314C1*B9L314C26</t>
  </si>
  <si>
    <t>=A2L239C44</t>
  </si>
  <si>
    <t>=B9L315C1*B9L315C2</t>
  </si>
  <si>
    <t>=B9L315C1*B9L315C4</t>
  </si>
  <si>
    <t>=B9L315C1*B9L315C6</t>
  </si>
  <si>
    <t>=B9L315C1*B9L315C8</t>
  </si>
  <si>
    <t>=B9L315C1*B9L315C10</t>
  </si>
  <si>
    <t>=B9L315C1*B9L315C12</t>
  </si>
  <si>
    <t>=B9L315C1*B9L315C14</t>
  </si>
  <si>
    <t>=B9L315C1*B9L315C16</t>
  </si>
  <si>
    <t>=B9L315C1*B9L315C18</t>
  </si>
  <si>
    <t>=B9L315C1*B9L315C20</t>
  </si>
  <si>
    <t>=B9L315C1*B9L315C22</t>
  </si>
  <si>
    <t>=B9L315C1*B9L315C24</t>
  </si>
  <si>
    <t>=B9L315C1*B9L315C26</t>
  </si>
  <si>
    <t>=B9L316C1*B9L316C2</t>
  </si>
  <si>
    <t>=B9L316C1*B9L316C4</t>
  </si>
  <si>
    <t>=B9L316C1*B9L316C6</t>
  </si>
  <si>
    <t>=B9L316C1*B9L316C8</t>
  </si>
  <si>
    <t>=B9L316C1*B9L316C10</t>
  </si>
  <si>
    <t>=B9L316C1*B9L316C12</t>
  </si>
  <si>
    <t>=B9L316C1*B9L316C14</t>
  </si>
  <si>
    <t>=B9L316C1*B9L316C16</t>
  </si>
  <si>
    <t>=B9L316C1*B9L316C18</t>
  </si>
  <si>
    <t>=B9L316C1*B9L316C20</t>
  </si>
  <si>
    <t>=B9L316C1*B9L316C22</t>
  </si>
  <si>
    <t>=B9L316C1*B9L316C24</t>
  </si>
  <si>
    <t>=B9L316C1*B9L316C26</t>
  </si>
  <si>
    <t>=A2L246C44</t>
  </si>
  <si>
    <t>=B9L317C1*B9L317C2</t>
  </si>
  <si>
    <t>=B9L317C1*B9L317C4</t>
  </si>
  <si>
    <t>=B9L317C1*B9L317C6</t>
  </si>
  <si>
    <t>=B9L317C1*B9L317C8</t>
  </si>
  <si>
    <t>=B9L317C1*B9L317C10</t>
  </si>
  <si>
    <t>=B9L317C1*B9L317C12</t>
  </si>
  <si>
    <t>=B9L317C1*B9L317C14</t>
  </si>
  <si>
    <t>=B9L317C1*B9L317C16</t>
  </si>
  <si>
    <t>=B9L317C1*B9L317C18</t>
  </si>
  <si>
    <t>=B9L317C1*B9L317C20</t>
  </si>
  <si>
    <t>=B9L317C1*B9L317C22</t>
  </si>
  <si>
    <t>=B9L317C1*B9L317C24</t>
  </si>
  <si>
    <t>=B9L317C1*B9L317C26</t>
  </si>
  <si>
    <t>=A2L247C44</t>
  </si>
  <si>
    <t>=B9L318C1*B9L318C2</t>
  </si>
  <si>
    <t>=B9L318C1*B9L318C4</t>
  </si>
  <si>
    <t>=B9L318C1*B9L318C6</t>
  </si>
  <si>
    <t>=B9L318C1*B9L318C8</t>
  </si>
  <si>
    <t>=B9L318C1*B9L318C10</t>
  </si>
  <si>
    <t>=B9L318C1*B9L318C12</t>
  </si>
  <si>
    <t>=B9L318C1*B9L318C14</t>
  </si>
  <si>
    <t>=B9L318C1*B9L318C16</t>
  </si>
  <si>
    <t>=B9L318C1*B9L318C18</t>
  </si>
  <si>
    <t>=B9L318C1*B9L318C20</t>
  </si>
  <si>
    <t>=B9L318C1*B9L318C22</t>
  </si>
  <si>
    <t>=B9L318C1*B9L318C24</t>
  </si>
  <si>
    <t>=B9L318C1*B9L318C26</t>
  </si>
  <si>
    <t>=A2L248C44</t>
  </si>
  <si>
    <t>=B9L319C1*B9L319C2</t>
  </si>
  <si>
    <t>=B9L319C1*B9L319C4</t>
  </si>
  <si>
    <t>=B9L319C1*B9L319C6</t>
  </si>
  <si>
    <t>=B9L319C1*B9L319C8</t>
  </si>
  <si>
    <t>=B9L319C1*B9L319C10</t>
  </si>
  <si>
    <t>=B9L319C1*B9L319C12</t>
  </si>
  <si>
    <t>=B9L319C1*B9L319C14</t>
  </si>
  <si>
    <t>=B9L319C1*B9L319C16</t>
  </si>
  <si>
    <t>=B9L319C1*B9L319C18</t>
  </si>
  <si>
    <t>=B9L319C1*B9L319C20</t>
  </si>
  <si>
    <t>=B9L319C1*B9L319C22</t>
  </si>
  <si>
    <t>=B9L319C1*B9L319C24</t>
  </si>
  <si>
    <t>=B9L319C1*B9L319C26</t>
  </si>
  <si>
    <t>=A2L251C44</t>
  </si>
  <si>
    <t>=B9L320C1*B9L320C2</t>
  </si>
  <si>
    <t>=B9L320C1*B9L320C4</t>
  </si>
  <si>
    <t>=B9L320C1*B9L320C6</t>
  </si>
  <si>
    <t>=B9L320C1*B9L320C8</t>
  </si>
  <si>
    <t>=B9L320C1*B9L320C10</t>
  </si>
  <si>
    <t>=B9L320C1*B9L320C12</t>
  </si>
  <si>
    <t>=B9L320C1*B9L320C14</t>
  </si>
  <si>
    <t>=B9L320C1*B9L320C16</t>
  </si>
  <si>
    <t>=B9L320C1*B9L320C18</t>
  </si>
  <si>
    <t>=B9L320C1*B9L320C20</t>
  </si>
  <si>
    <t>=B9L320C1*B9L320C22</t>
  </si>
  <si>
    <t>=B9L320C1*B9L320C24</t>
  </si>
  <si>
    <t>=B9L320C1*B9L320C26</t>
  </si>
  <si>
    <t>=A2L252C44</t>
  </si>
  <si>
    <t>=B9L321C1*B9L321C2</t>
  </si>
  <si>
    <t>=B9L321C1*B9L321C4</t>
  </si>
  <si>
    <t>=B9L321C1*B9L321C6</t>
  </si>
  <si>
    <t>=B9L321C1*B9L321C8</t>
  </si>
  <si>
    <t>=B9L321C1*B9L321C10</t>
  </si>
  <si>
    <t>=B9L321C1*B9L321C12</t>
  </si>
  <si>
    <t>=B9L321C1*B9L321C14</t>
  </si>
  <si>
    <t>=B9L321C1*B9L321C16</t>
  </si>
  <si>
    <t>=B9L321C1*B9L321C18</t>
  </si>
  <si>
    <t>=B9L321C1*B9L321C20</t>
  </si>
  <si>
    <t>=B9L321C1*B9L321C22</t>
  </si>
  <si>
    <t>=B9L321C1*B9L321C24</t>
  </si>
  <si>
    <t>=B9L321C1*B9L321C26</t>
  </si>
  <si>
    <t>=A2L256C44</t>
  </si>
  <si>
    <t>=B9L322C1*B9L322C2</t>
  </si>
  <si>
    <t>=B9L322C1*B9L322C4</t>
  </si>
  <si>
    <t>=B9L322C1*B9L322C6</t>
  </si>
  <si>
    <t>=B9L322C1*B9L322C8</t>
  </si>
  <si>
    <t>=B9L322C1*B9L322C10</t>
  </si>
  <si>
    <t>=B9L322C1*B9L322C12</t>
  </si>
  <si>
    <t>=B9L322C1*B9L322C14</t>
  </si>
  <si>
    <t>=B9L322C1*B9L322C16</t>
  </si>
  <si>
    <t>=B9L322C1*B9L322C18</t>
  </si>
  <si>
    <t>=B9L322C1*B9L322C20</t>
  </si>
  <si>
    <t>=B9L322C1*B9L322C22</t>
  </si>
  <si>
    <t>=B9L322C1*B9L322C24</t>
  </si>
  <si>
    <t>=B9L322C1*B9L322C26</t>
  </si>
  <si>
    <t>=A2L257C44</t>
  </si>
  <si>
    <t>=B9L323C1*B9L323C2</t>
  </si>
  <si>
    <t>=B9L323C1*B9L323C4</t>
  </si>
  <si>
    <t>=B9L323C1*B9L323C6</t>
  </si>
  <si>
    <t>=B9L323C1*B9L323C8</t>
  </si>
  <si>
    <t>=B9L323C1*B9L323C10</t>
  </si>
  <si>
    <t>=B9L323C1*B9L323C12</t>
  </si>
  <si>
    <t>=B9L323C1*B9L323C14</t>
  </si>
  <si>
    <t>=B9L323C1*B9L323C16</t>
  </si>
  <si>
    <t>=B9L323C1*B9L323C18</t>
  </si>
  <si>
    <t>=B9L323C1*B9L323C20</t>
  </si>
  <si>
    <t>=B9L323C1*B9L323C22</t>
  </si>
  <si>
    <t>=B9L323C1*B9L323C24</t>
  </si>
  <si>
    <t>=B9L323C1*B9L323C26</t>
  </si>
  <si>
    <t>=A2L259C44</t>
  </si>
  <si>
    <t>=B9L324C1*B9L324C2</t>
  </si>
  <si>
    <t>=B9L324C1*B9L324C4</t>
  </si>
  <si>
    <t>=B9L324C1*B9L324C6</t>
  </si>
  <si>
    <t>=B9L324C1*B9L324C8</t>
  </si>
  <si>
    <t>=B9L324C1*B9L324C10</t>
  </si>
  <si>
    <t>=B9L324C1*B9L324C12</t>
  </si>
  <si>
    <t>=B9L324C1*B9L324C14</t>
  </si>
  <si>
    <t>=B9L324C1*B9L324C16</t>
  </si>
  <si>
    <t>=B9L324C1*B9L324C18</t>
  </si>
  <si>
    <t>=B9L324C1*B9L324C20</t>
  </si>
  <si>
    <t>=B9L324C1*B9L324C22</t>
  </si>
  <si>
    <t>=B9L324C1*B9L324C24</t>
  </si>
  <si>
    <t>=B9L324C1*B9L324C26</t>
  </si>
  <si>
    <t>=A2L260C44</t>
  </si>
  <si>
    <t>=B9L325C1*B9L325C2</t>
  </si>
  <si>
    <t>=B9L325C1*B9L325C4</t>
  </si>
  <si>
    <t>=B9L325C1*B9L325C6</t>
  </si>
  <si>
    <t>=B9L325C1*B9L325C8</t>
  </si>
  <si>
    <t>=B9L325C1*B9L325C10</t>
  </si>
  <si>
    <t>=B9L325C1*B9L325C12</t>
  </si>
  <si>
    <t>=B9L325C1*B9L325C14</t>
  </si>
  <si>
    <t>=B9L325C1*B9L325C16</t>
  </si>
  <si>
    <t>=B9L325C1*B9L325C18</t>
  </si>
  <si>
    <t>=B9L325C1*B9L325C20</t>
  </si>
  <si>
    <t>=B9L325C1*B9L325C22</t>
  </si>
  <si>
    <t>=B9L325C1*B9L325C24</t>
  </si>
  <si>
    <t>=B9L325C1*B9L325C26</t>
  </si>
  <si>
    <t>=B2L122C1</t>
  </si>
  <si>
    <t>=B9L326C1*B9L326C2</t>
  </si>
  <si>
    <t>=B9L326C1*B9L326C4</t>
  </si>
  <si>
    <t>=B9L326C1*B9L326C6</t>
  </si>
  <si>
    <t>=B9L326C1*B9L326C8</t>
  </si>
  <si>
    <t>=B9L326C1*B9L326C10</t>
  </si>
  <si>
    <t>=B9L326C1*B9L326C12</t>
  </si>
  <si>
    <t>=B9L326C1*B9L326C14</t>
  </si>
  <si>
    <t>=B9L326C1*B9L326C16</t>
  </si>
  <si>
    <t>=B9L326C1*B9L326C18</t>
  </si>
  <si>
    <t>=B9L326C1*B9L326C20</t>
  </si>
  <si>
    <t>=B9L326C1*B9L326C22</t>
  </si>
  <si>
    <t>=B9L326C1*B9L326C24</t>
  </si>
  <si>
    <t>=B9L326C1*B9L326C26</t>
  </si>
  <si>
    <t>WORKTABLE B9 PART 4</t>
  </si>
  <si>
    <t>DISTRIBUTION OF OTHER OVERHEAD ACCOUNTS</t>
  </si>
  <si>
    <t>Allocation A Percentage</t>
  </si>
  <si>
    <t>Allocation A</t>
  </si>
  <si>
    <t>Allocation B</t>
  </si>
  <si>
    <t>M OF W&amp;S ADMIN-TRACK</t>
  </si>
  <si>
    <t>M OF W&amp;S ADMIN-SIGNAL</t>
  </si>
  <si>
    <t>LOCO ADMIN</t>
  </si>
  <si>
    <t>LOCO MACH. REPAIR</t>
  </si>
  <si>
    <t>LOCO EQ. DAMAGED</t>
  </si>
  <si>
    <t>LOCO JT. FAC. RENT-DR</t>
  </si>
  <si>
    <t>LOCO JT. FAC. RENT-(CR)</t>
  </si>
  <si>
    <t>LOCO JT. FACILITY-DR</t>
  </si>
  <si>
    <t>LOCO JT. FACILITY-(CR)</t>
  </si>
  <si>
    <t>LOCO DAMAGES BILLED</t>
  </si>
  <si>
    <t>507C</t>
  </si>
  <si>
    <t>FLOATING-ADMIN</t>
  </si>
  <si>
    <t>510C</t>
  </si>
  <si>
    <t>FLOATING-PROTEC</t>
  </si>
  <si>
    <t>512C</t>
  </si>
  <si>
    <t>FLOATING-FRINGES</t>
  </si>
  <si>
    <t>513C</t>
  </si>
  <si>
    <t>FLOATING-CASUALTIES</t>
  </si>
  <si>
    <t>514C</t>
  </si>
  <si>
    <t>FLOATING-JT. FAC-DR</t>
  </si>
  <si>
    <t>515C</t>
  </si>
  <si>
    <t>FLOATING-JT. FAC-(CR)</t>
  </si>
  <si>
    <t>516C</t>
  </si>
  <si>
    <t>FLOATING-OTHER</t>
  </si>
  <si>
    <t>OE/WORK PORTION</t>
  </si>
  <si>
    <t>OE/WORK PORTION-(CR)</t>
  </si>
  <si>
    <t>W&amp;S OTHER-OE/WORK</t>
  </si>
  <si>
    <t>WORK &amp; NON REV EQUIP REPAIR</t>
  </si>
  <si>
    <t>WORK PORTION</t>
  </si>
  <si>
    <t>WORK PORTION-(CR)</t>
  </si>
  <si>
    <t>OE OTHER-WORK</t>
  </si>
  <si>
    <t>OE DAMAGES BILLED-WORK-(CR)</t>
  </si>
  <si>
    <t>LOCO PORTION</t>
  </si>
  <si>
    <t>LOCO PORTION-(CR)</t>
  </si>
  <si>
    <t>W&amp;S OTHER</t>
  </si>
  <si>
    <t>WORK NR EQUIP REPAIR</t>
  </si>
  <si>
    <t>BOGIES REPAIR</t>
  </si>
  <si>
    <t>CHASSIS REPAIR</t>
  </si>
  <si>
    <t>OTHER HIGHWAY REPAIR</t>
  </si>
  <si>
    <t>M OF W&amp;S-ADMIN BY B/TR</t>
  </si>
  <si>
    <t>M OF W&amp;S-ADMIN-OTHER/TRANSP</t>
  </si>
  <si>
    <t>ROAD DAMAGED-OTHER/TR</t>
  </si>
  <si>
    <t>FRINGES-OTHER/TRANSP</t>
  </si>
  <si>
    <t>CASUALTIES-OTHER/TRANSP</t>
  </si>
  <si>
    <t>JT FACILITIES RENT-DR-OTHER/TR</t>
  </si>
  <si>
    <t>JT FACILITIES RENT-(CR)-OTHER/TRANSP</t>
  </si>
  <si>
    <t>JT FACILITIES-DR-OTHER/TRANSP</t>
  </si>
  <si>
    <t>DISMANTLING-OTHER TRANSP.</t>
  </si>
  <si>
    <t>OTHER /TRANSP</t>
  </si>
  <si>
    <t>SMALL TOOLS/TRANSP</t>
  </si>
  <si>
    <t>WORK AND NR EQUIP RP/TRANSP</t>
  </si>
  <si>
    <t>=A2L101C44</t>
  </si>
  <si>
    <t>=B9L401C1*B9L401C2</t>
  </si>
  <si>
    <t>=B9L401C1-B9L401C3</t>
  </si>
  <si>
    <t>=A2L103C44</t>
  </si>
  <si>
    <t>=B9L402C1*B9L402C2</t>
  </si>
  <si>
    <t>=B9L402C1-B9L402C3</t>
  </si>
  <si>
    <t>=B9L403C1*B9L403C2</t>
  </si>
  <si>
    <t>=B9L403C1-B9L403C3</t>
  </si>
  <si>
    <t>=B9L404C1*B9L404C2</t>
  </si>
  <si>
    <t>=B9L404C1-B9L404C3</t>
  </si>
  <si>
    <t>=B9L405C1*B9L405C2</t>
  </si>
  <si>
    <t>=B9L405C1-B9L405C3</t>
  </si>
  <si>
    <t>=A2L139C44</t>
  </si>
  <si>
    <t>=B9L406C1*B9L406C2</t>
  </si>
  <si>
    <t>=B9L406C1-B9L406C3</t>
  </si>
  <si>
    <t>=A2L141C44</t>
  </si>
  <si>
    <t>=B9L407C1*B9L407C2</t>
  </si>
  <si>
    <t>=B9L407C1-B9L407C3</t>
  </si>
  <si>
    <t>=A2L201C44</t>
  </si>
  <si>
    <t>=B9L408C1*B9L408C2</t>
  </si>
  <si>
    <t>=B9L408C1-B9L408C3</t>
  </si>
  <si>
    <t>=B9L409C1*B9L409C2</t>
  </si>
  <si>
    <t>=B9L409C1-B9L409C3</t>
  </si>
  <si>
    <t>=A2L204C44</t>
  </si>
  <si>
    <t>=B9L410C1*B9L410C2</t>
  </si>
  <si>
    <t>=B9L410C1-B9L410C3</t>
  </si>
  <si>
    <t>=A2L205C44</t>
  </si>
  <si>
    <t>=B9L411C1*B9L411C2</t>
  </si>
  <si>
    <t>=B9L411C1-B9L411C3</t>
  </si>
  <si>
    <t>=A2L206C44</t>
  </si>
  <si>
    <t>=B9L412C1*B9L412C2</t>
  </si>
  <si>
    <t>=B9L412C1-B9L412C3</t>
  </si>
  <si>
    <t>=A2L209C44</t>
  </si>
  <si>
    <t>=B9L413C1*B9L413C2</t>
  </si>
  <si>
    <t>=B9L413C1-B9L413C3</t>
  </si>
  <si>
    <t>=A2L210C44</t>
  </si>
  <si>
    <t>=B9L414C1*B9L414C2</t>
  </si>
  <si>
    <t>=B9L414C1-B9L414C3</t>
  </si>
  <si>
    <t>=A2L214C44</t>
  </si>
  <si>
    <t>=B9L415C1*B9L415C2</t>
  </si>
  <si>
    <t>=B9L415C1-B9L415C3</t>
  </si>
  <si>
    <t>=A2L215C44</t>
  </si>
  <si>
    <t>=B9L416C1*B9L416C2</t>
  </si>
  <si>
    <t>=B9L416C1-B9L416C3</t>
  </si>
  <si>
    <t>=A2L217C44</t>
  </si>
  <si>
    <t>=B9L417C1*B9L417C2</t>
  </si>
  <si>
    <t>=B9L417C1-B9L417C3</t>
  </si>
  <si>
    <t>=A2L218C44</t>
  </si>
  <si>
    <t>=B9L418C1*B9L418C2</t>
  </si>
  <si>
    <t>=B9L418C1-B9L418C3</t>
  </si>
  <si>
    <t>=B2L106C1</t>
  </si>
  <si>
    <t>=B9L419C1*B9L419C2</t>
  </si>
  <si>
    <t>=B9L419C1-B9L419C3</t>
  </si>
  <si>
    <t>=A3L111C12</t>
  </si>
  <si>
    <t>=B3L221C4</t>
  </si>
  <si>
    <t>=B9L420C1*B9L420C2</t>
  </si>
  <si>
    <t>=B9L420C1-B9L420C3</t>
  </si>
  <si>
    <t>=A3L114C12</t>
  </si>
  <si>
    <t>=B9L421C1*B9L421C2</t>
  </si>
  <si>
    <t>=B9L421C1-B9L421C3</t>
  </si>
  <si>
    <t>=A3L115C12</t>
  </si>
  <si>
    <t>=B9L422C1*B9L422C2</t>
  </si>
  <si>
    <t>=B9L422C1-B9L422C3</t>
  </si>
  <si>
    <t>=A3L116C12</t>
  </si>
  <si>
    <t>=B9L423C1*B9L423C2</t>
  </si>
  <si>
    <t>=B9L423C1-B9L423C3</t>
  </si>
  <si>
    <t>=A3L117C12</t>
  </si>
  <si>
    <t>=B9L424C1*B9L424C2</t>
  </si>
  <si>
    <t>=B9L424C1-B9L424C3</t>
  </si>
  <si>
    <t>=A3L118C12</t>
  </si>
  <si>
    <t>=B9L425C1*B9L425C2</t>
  </si>
  <si>
    <t>=B9L425C1-B9L425C3</t>
  </si>
  <si>
    <t>=A3L119C12</t>
  </si>
  <si>
    <t>=B9L426C1*B9L426C2</t>
  </si>
  <si>
    <t>=B9L426C1-B9L426C3</t>
  </si>
  <si>
    <t>=B9L301C27</t>
  </si>
  <si>
    <t>=B9L427C1*B9L427C2</t>
  </si>
  <si>
    <t>=B9L427C1-B9L427C3</t>
  </si>
  <si>
    <t>=B9L302C27</t>
  </si>
  <si>
    <t>=B9L428C1*B9L428C2</t>
  </si>
  <si>
    <t>=B9L428C1-B9L428C3</t>
  </si>
  <si>
    <t>=B9L303C27</t>
  </si>
  <si>
    <t>=B9L429C1*B9L429C2</t>
  </si>
  <si>
    <t>=B9L429C1-B9L429C3</t>
  </si>
  <si>
    <t>=B9L304C27</t>
  </si>
  <si>
    <t>=B9L430C1*B9L430C2</t>
  </si>
  <si>
    <t>=B9L430C1-B9L430C3</t>
  </si>
  <si>
    <t>=B9L305C27</t>
  </si>
  <si>
    <t>=B9L431C1*B9L431C2</t>
  </si>
  <si>
    <t>=B9L431C1-B9L431C3</t>
  </si>
  <si>
    <t>=B9L306C27</t>
  </si>
  <si>
    <t>=B9L432C1*B9L432C2</t>
  </si>
  <si>
    <t>=B9L432C1-B9L432C3</t>
  </si>
  <si>
    <t>=B9L307C27</t>
  </si>
  <si>
    <t>=B9L433C1*B9L433C2</t>
  </si>
  <si>
    <t>=B9L433C1-B9L433C3</t>
  </si>
  <si>
    <t>=B9L308C27</t>
  </si>
  <si>
    <t>=B9L434C1*B9L434C2</t>
  </si>
  <si>
    <t>=B9L434C1-B9L434C3</t>
  </si>
  <si>
    <t>=B9L309C27</t>
  </si>
  <si>
    <t>=B9L435C1*B9L435C2</t>
  </si>
  <si>
    <t>=B9L435C1-B9L435C3</t>
  </si>
  <si>
    <t>=B9L310C27</t>
  </si>
  <si>
    <t>=B9L436C1*B9L436C2</t>
  </si>
  <si>
    <t>=B9L436C1-B9L436C3</t>
  </si>
  <si>
    <t>=B9L311C27</t>
  </si>
  <si>
    <t>=B9L437C1*B9L437C2</t>
  </si>
  <si>
    <t>=B9L437C1-B9L437C3</t>
  </si>
  <si>
    <t>=B9L312C27</t>
  </si>
  <si>
    <t>=B9L438C1*B9L438C2</t>
  </si>
  <si>
    <t>=B9L438C1-B9L438C3</t>
  </si>
  <si>
    <t>=B9L313C27</t>
  </si>
  <si>
    <t>=B9L439C1*B9L439C2</t>
  </si>
  <si>
    <t>=B9L439C1-B9L439C3</t>
  </si>
  <si>
    <t>=B9L314C27</t>
  </si>
  <si>
    <t>=B9L440C1*B9L440C2</t>
  </si>
  <si>
    <t>=B9L440C1-B9L440C3</t>
  </si>
  <si>
    <t>=B9L315C27</t>
  </si>
  <si>
    <t>=B9L441C1*B9L441C2</t>
  </si>
  <si>
    <t>=B9L441C1-B9L441C3</t>
  </si>
  <si>
    <t>=B9L316C27</t>
  </si>
  <si>
    <t>=B9L442C1*B9L442C2</t>
  </si>
  <si>
    <t>=B9L442C1-B9L442C3</t>
  </si>
  <si>
    <t>=B9L317C27</t>
  </si>
  <si>
    <t>=B9L443C1*B9L443C2</t>
  </si>
  <si>
    <t>=B9L443C1-B9L443C3</t>
  </si>
  <si>
    <t>=B9L318C27</t>
  </si>
  <si>
    <t>=B9L444C1*B9L444C2</t>
  </si>
  <si>
    <t>=B9L444C1-B9L444C3</t>
  </si>
  <si>
    <t>=B9L319C27</t>
  </si>
  <si>
    <t>=B9L445C1*B9L445C2</t>
  </si>
  <si>
    <t>=B9L445C1-B9L445C3</t>
  </si>
  <si>
    <t>=B9L320C27</t>
  </si>
  <si>
    <t>=B9L446C1*B9L446C2</t>
  </si>
  <si>
    <t>=B9L446C1-B9L446C3</t>
  </si>
  <si>
    <t>=B9L321C27</t>
  </si>
  <si>
    <t>=B9L447C1*B9L447C2</t>
  </si>
  <si>
    <t>=B9L447C1-B9L447C3</t>
  </si>
  <si>
    <t>=B9L322C27</t>
  </si>
  <si>
    <t>=B9L448C1*B9L448C2</t>
  </si>
  <si>
    <t>=B9L448C1-B9L448C3</t>
  </si>
  <si>
    <t>=B9L323C27</t>
  </si>
  <si>
    <t>=B9L449C1*B9L449C2</t>
  </si>
  <si>
    <t>=B9L449C1-B9L449C3</t>
  </si>
  <si>
    <t>=B9L324C27</t>
  </si>
  <si>
    <t>=B9L450C1*B9L450C2</t>
  </si>
  <si>
    <t>=B9L450C1-B9L450C3</t>
  </si>
  <si>
    <t>=B9L325C27</t>
  </si>
  <si>
    <t>=B9L451C1*B9L451C2</t>
  </si>
  <si>
    <t>=B9L451C1-B9L451C3</t>
  </si>
  <si>
    <t>=B9L326C27</t>
  </si>
  <si>
    <t>=B9L452C1*B9L452C2</t>
  </si>
  <si>
    <t>=B9L452C1-B9L452C3</t>
  </si>
  <si>
    <t>=B9L101C7</t>
  </si>
  <si>
    <t>=B9L453C1*B9L453C2</t>
  </si>
  <si>
    <t>=B9L453C1-B9L453C3</t>
  </si>
  <si>
    <t>=B9L102C7</t>
  </si>
  <si>
    <t>=B9L454C1*B9L454C2</t>
  </si>
  <si>
    <t>=B9L454C1-B9L454C3</t>
  </si>
  <si>
    <t>=B9L103C7</t>
  </si>
  <si>
    <t>=B9L455C1*B9L455C2</t>
  </si>
  <si>
    <t>=B9L455C1-B9L455C3</t>
  </si>
  <si>
    <t>=B9L104C7</t>
  </si>
  <si>
    <t>=B9L456C1*B9L456C2</t>
  </si>
  <si>
    <t>=B9L456C1-B9L456C3</t>
  </si>
  <si>
    <t>=B9L105C7</t>
  </si>
  <si>
    <t>=B9L457C1*B9L457C2</t>
  </si>
  <si>
    <t>=B9L457C1-B9L457C3</t>
  </si>
  <si>
    <t>=B9L106C7</t>
  </si>
  <si>
    <t>=B9L458C1*B9L458C2</t>
  </si>
  <si>
    <t>=B9L458C1-B9L458C3</t>
  </si>
  <si>
    <t>=B9L107C7</t>
  </si>
  <si>
    <t>=B9L459C1*B9L459C2</t>
  </si>
  <si>
    <t>=B9L459C1-B9L459C3</t>
  </si>
  <si>
    <t>=B9L108C7</t>
  </si>
  <si>
    <t>=B9L460C1*B9L460C2</t>
  </si>
  <si>
    <t>=B9L460C1-B9L460C3</t>
  </si>
  <si>
    <t>=B9L109C7</t>
  </si>
  <si>
    <t>=B9L461C1*B9L461C2</t>
  </si>
  <si>
    <t>=B9L461C1-B9L461C3</t>
  </si>
  <si>
    <t>=B9L110C7</t>
  </si>
  <si>
    <t>=B9L462C1*B9L462C2</t>
  </si>
  <si>
    <t>=B9L462C1-B9L462C3</t>
  </si>
  <si>
    <t>=B9L111C7</t>
  </si>
  <si>
    <t>=B9L463C1*B9L463C2</t>
  </si>
  <si>
    <t>=B9L463C1-B9L463C3</t>
  </si>
  <si>
    <t>=B9L112C7</t>
  </si>
  <si>
    <t>=B9L464C1*B9L464C2</t>
  </si>
  <si>
    <t>=B9L464C1-B9L464C3</t>
  </si>
  <si>
    <t>=B9L113C7</t>
  </si>
  <si>
    <t>=B9L465C1*B9L465C2</t>
  </si>
  <si>
    <t>=B9L465C1-B9L465C3</t>
  </si>
  <si>
    <t>=B9L466C1*B9L466C2</t>
  </si>
  <si>
    <t>=B9L466C1-B9L466C3</t>
  </si>
  <si>
    <t>=B9L467C1*B9L467C2</t>
  </si>
  <si>
    <t>=B9L467C1-B9L467C3</t>
  </si>
  <si>
    <t>=B9L468C1*B9L468C2</t>
  </si>
  <si>
    <t>=B9L468C1-B9L468C3</t>
  </si>
  <si>
    <t>=A3L331C12 +A3L332C12</t>
  </si>
  <si>
    <t>=B9L469C1*B9L469C2</t>
  </si>
  <si>
    <t>=B9L469C1-B9L469C3</t>
  </si>
  <si>
    <t>=B9L102C25</t>
  </si>
  <si>
    <t>=B9L471C1*B9L471C2</t>
  </si>
  <si>
    <t>=B9L471C1-B9L471C3</t>
  </si>
  <si>
    <t>=B9L103C25</t>
  </si>
  <si>
    <t>=B9L472C1*B9L472C2</t>
  </si>
  <si>
    <t>=B9L472C1-B9L472C3</t>
  </si>
  <si>
    <t>=B9L104C25</t>
  </si>
  <si>
    <t>=B9L473C1*B9L473C2</t>
  </si>
  <si>
    <t>=B9L473C1-B9L473C3</t>
  </si>
  <si>
    <t>=B9L105C25</t>
  </si>
  <si>
    <t>=B9L474C1*B9L474C2</t>
  </si>
  <si>
    <t>=B9L474C1-B9L474C3</t>
  </si>
  <si>
    <t>=B9L106C25</t>
  </si>
  <si>
    <t>=B9L475C1*B9L475C2</t>
  </si>
  <si>
    <t>=B9L475C1-B9L475C3</t>
  </si>
  <si>
    <t>=B9L107C25</t>
  </si>
  <si>
    <t>=B9L476C1*B9L476C2</t>
  </si>
  <si>
    <t>=B9L476C1-B9L476C3</t>
  </si>
  <si>
    <t>=B9L108C25</t>
  </si>
  <si>
    <t>=B9L477C1*B9L477C2</t>
  </si>
  <si>
    <t>=B9L477C1-B9L477C3</t>
  </si>
  <si>
    <t>=B9L109C25</t>
  </si>
  <si>
    <t>=B9L478C1*B9L478C2</t>
  </si>
  <si>
    <t>=B9L478C1-B9L478C3</t>
  </si>
  <si>
    <t>=B9L110C25</t>
  </si>
  <si>
    <t>=B9L479C1*B9L479C2</t>
  </si>
  <si>
    <t>=B9L479C1-B9L479C3</t>
  </si>
  <si>
    <t>=B9L111C25</t>
  </si>
  <si>
    <t>=B9L480C1*B9L480C2</t>
  </si>
  <si>
    <t>=B9L480C1-B9L480C3</t>
  </si>
  <si>
    <t>=B9L112C25</t>
  </si>
  <si>
    <t>=B9L481C1*B9L481C2</t>
  </si>
  <si>
    <t>=B9L481C1-B9L481C3</t>
  </si>
  <si>
    <t>=B9L113C25</t>
  </si>
  <si>
    <t>=B9L482C1*B9L482C2</t>
  </si>
  <si>
    <t>=B9L482C1-B9L482C3</t>
  </si>
  <si>
    <t>WORKTABLE B9 PART 5</t>
  </si>
  <si>
    <t>SEPARATION OF BOGIES AND CHASIS BETWEEN REEFER TRAILER CONTAINER UNITS AND OTHER TRAILER CONTAINER UNITS (RTCU/OTCU)</t>
  </si>
  <si>
    <t>Allocation Percentage</t>
  </si>
  <si>
    <t>Bogies/Chases RTCU Portion</t>
  </si>
  <si>
    <t>Bogies/Chases OTCU Portion</t>
  </si>
  <si>
    <t>WORKING EQ. REPAIR</t>
  </si>
  <si>
    <t>OE MACH REPAIR</t>
  </si>
  <si>
    <t>OE EQUIP DAMAGE</t>
  </si>
  <si>
    <t>OE JT. FAC. RENT-DR</t>
  </si>
  <si>
    <t>OE JT. FACILITY RENT-(CR)</t>
  </si>
  <si>
    <t>OE JT. FACILITY-DR</t>
  </si>
  <si>
    <t>OE JT. FACILITY-(CR)</t>
  </si>
  <si>
    <t>OE DAMAGES BILLED</t>
  </si>
  <si>
    <t>=B9L301C15</t>
  </si>
  <si>
    <t>=B9L501C1*B9L501C2</t>
  </si>
  <si>
    <t>=B9L501C1-B9L501C3</t>
  </si>
  <si>
    <t>=B9L302C15</t>
  </si>
  <si>
    <t>=B9L502C1*B9L502C2</t>
  </si>
  <si>
    <t>=B9L502C1-B9L502C3</t>
  </si>
  <si>
    <t>=B9L303C15</t>
  </si>
  <si>
    <t>=B9L503C1*B9L503C2</t>
  </si>
  <si>
    <t>=B9L503C1-B9L503C3</t>
  </si>
  <si>
    <t>=B9L304C15</t>
  </si>
  <si>
    <t>=B9L504C1*B9L504C2</t>
  </si>
  <si>
    <t>=B9L504C1-B9L504C3</t>
  </si>
  <si>
    <t>=B9L305C15</t>
  </si>
  <si>
    <t>=B9L505C1*B9L505C2</t>
  </si>
  <si>
    <t>=B9L505C1-B9L505C3</t>
  </si>
  <si>
    <t>=B9L306C15</t>
  </si>
  <si>
    <t>=B9L506C1*B9L506C2</t>
  </si>
  <si>
    <t>=B9L506C1-B9L506C3</t>
  </si>
  <si>
    <t>=B9L307C15</t>
  </si>
  <si>
    <t>=B9L507C1*B9L507C2</t>
  </si>
  <si>
    <t>=B9L507C1-B9L507C3</t>
  </si>
  <si>
    <t>=B9L308C15</t>
  </si>
  <si>
    <t>=B9L508C1*B9L508C2</t>
  </si>
  <si>
    <t>=B9L508C1-B9L508C3</t>
  </si>
  <si>
    <t>=B9L309C15</t>
  </si>
  <si>
    <t>=B9L509C1*B9L509C2</t>
  </si>
  <si>
    <t>=B9L509C1-B9L509C3</t>
  </si>
  <si>
    <t>=B9L310C15</t>
  </si>
  <si>
    <t>=B9L510C1*B9L510C2</t>
  </si>
  <si>
    <t>=B9L510C1-B9L510C3</t>
  </si>
  <si>
    <t>=B9L311C15</t>
  </si>
  <si>
    <t>=B9L511C1*B9L511C2</t>
  </si>
  <si>
    <t>=B9L511C1-B9L511C3</t>
  </si>
  <si>
    <t>=B9L312C15</t>
  </si>
  <si>
    <t>=B9L512C1*B9L512C2</t>
  </si>
  <si>
    <t>=B9L512C1-B9L512C3</t>
  </si>
  <si>
    <t>=B9L313C15</t>
  </si>
  <si>
    <t>=B9L513C1*B9L513C2</t>
  </si>
  <si>
    <t>=B9L513C1-B9L513C3</t>
  </si>
  <si>
    <t>=B9L314C15</t>
  </si>
  <si>
    <t>=B9L514C1*B9L514C2</t>
  </si>
  <si>
    <t>=B9L514C1-B9L514C3</t>
  </si>
  <si>
    <t>=B9L315C15</t>
  </si>
  <si>
    <t>=B9L515C1*B9L515C2</t>
  </si>
  <si>
    <t>=B9L515C1-B9L515C3</t>
  </si>
  <si>
    <t>=B9L316C15</t>
  </si>
  <si>
    <t>=B9L516C1*B9L516C2</t>
  </si>
  <si>
    <t>=B9L516C1-B9L516C3</t>
  </si>
  <si>
    <t>=B9L317C15</t>
  </si>
  <si>
    <t>=B9L517C1*B9L517C2</t>
  </si>
  <si>
    <t>=B9L517C1-B9L517C3</t>
  </si>
  <si>
    <t>=B9L318C15</t>
  </si>
  <si>
    <t>=B9L518C1*B9L518C2</t>
  </si>
  <si>
    <t>=B9L518C1-B9L518C3</t>
  </si>
  <si>
    <t>=B9L319C15</t>
  </si>
  <si>
    <t>=B9L519C1*B9L519C2</t>
  </si>
  <si>
    <t>=B9L519C1-B9L519C3</t>
  </si>
  <si>
    <t>=B9L320C15</t>
  </si>
  <si>
    <t>=B9L520C1*B9L520C2</t>
  </si>
  <si>
    <t>=B9L520C1-B9L520C3</t>
  </si>
  <si>
    <t>=B9L321C15</t>
  </si>
  <si>
    <t>=B9L521C1*B9L521C2</t>
  </si>
  <si>
    <t>=B9L521C1-B9L521C3</t>
  </si>
  <si>
    <t>=B9L322C15</t>
  </si>
  <si>
    <t>=B9L522C1*B9L522C2</t>
  </si>
  <si>
    <t>=B9L522C1-B9L522C3</t>
  </si>
  <si>
    <t>=B9L323C15</t>
  </si>
  <si>
    <t>=B9L523C1*B9L523C2</t>
  </si>
  <si>
    <t>=B9L523C1-B9L523C3</t>
  </si>
  <si>
    <t>=B9L324C15</t>
  </si>
  <si>
    <t>=B9L524C1*B9L524C2</t>
  </si>
  <si>
    <t>=B9L524C1-B9L524C3</t>
  </si>
  <si>
    <t>=B9L326C15</t>
  </si>
  <si>
    <t>=B9L525C1*B9L525C2</t>
  </si>
  <si>
    <t>=B9L525C1-B9L525C3</t>
  </si>
  <si>
    <t>=B9L325C15</t>
  </si>
  <si>
    <t>=B9L526C1*B9L526C2</t>
  </si>
  <si>
    <t>=B9L526C1-B9L526C3</t>
  </si>
  <si>
    <t xml:space="preserve">REGRESSION: </t>
  </si>
  <si>
    <t xml:space="preserve">DESCRIPTION: </t>
  </si>
  <si>
    <t xml:space="preserve">NAME: </t>
  </si>
  <si>
    <t xml:space="preserve">EQUATION: </t>
  </si>
  <si>
    <t>PERCENT VARIABLE AND DISTRIBUTIONS FOR DATA ANNUALIZED OVER</t>
  </si>
  <si>
    <t>Annualization Period</t>
  </si>
  <si>
    <t>Output Var Source</t>
  </si>
  <si>
    <t>Output Var Coefficient</t>
  </si>
  <si>
    <t>Capacity Var Source</t>
  </si>
  <si>
    <t>Capacity Var Coefficient</t>
  </si>
  <si>
    <t>Variability Equation</t>
  </si>
  <si>
    <t>Percent Variable</t>
  </si>
  <si>
    <t>Code</t>
  </si>
  <si>
    <t>Identification</t>
  </si>
  <si>
    <t>Worktable</t>
  </si>
  <si>
    <t>Line</t>
  </si>
  <si>
    <t>RUNNING TRACK MAINTENANCE</t>
  </si>
  <si>
    <t>RMAINT</t>
  </si>
  <si>
    <t>RMAINT = (3446.6 * TR) + (0.0004328 * GTMC)</t>
  </si>
  <si>
    <t>A1L122C1</t>
  </si>
  <si>
    <t>A1L151C1</t>
  </si>
  <si>
    <t>=(A1L122C1*0.0004328)/((A1L122C1*0.0004328)+(A1L151C1*3446.6))</t>
  </si>
  <si>
    <t>A1L122C6</t>
  </si>
  <si>
    <t>A1L151C6</t>
  </si>
  <si>
    <t>=(A1L122C6*0.0004328)/((A1L122C6*0.0004328)+(A1L151C6*3446.6))</t>
  </si>
  <si>
    <t>A1L122C7</t>
  </si>
  <si>
    <t>A1L151C7</t>
  </si>
  <si>
    <t>=(A1L122C7*0.0004328)/((A1L122C7*0.0004328)+(A1L151C7*3446.6))</t>
  </si>
  <si>
    <t>A1L122C8</t>
  </si>
  <si>
    <t>A1L151C8</t>
  </si>
  <si>
    <t>=(A1L122C8*0.0004328)/((A1L122C8*0.0004328)+(A1L151C8*3446.6))</t>
  </si>
  <si>
    <t>A1L122C9</t>
  </si>
  <si>
    <t>A1L151C9</t>
  </si>
  <si>
    <t>=(A1L122C9*0.0004328)/((A1L122C9*0.0004328)+(A1L151C9*3446.6))</t>
  </si>
  <si>
    <t>DEPENDENT VARIABLES USED IN RMAINT</t>
  </si>
  <si>
    <t>A2P1</t>
  </si>
  <si>
    <t>TRACK MAINTENANCE OVERHEAD &amp; OTHER EQUIP MAINTENANCE &amp; OVERHEAD</t>
  </si>
  <si>
    <t>MAINTOH</t>
  </si>
  <si>
    <t>MAINTOH = (7036.2 * TR) + (0.0004811 * GTMC)</t>
  </si>
  <si>
    <t>=(A1L122C1*0.0004811)/((A1L122C1*0.0004811)+(A1L151C1*7036.2))</t>
  </si>
  <si>
    <t>=(A1L122C6*0.0004811)/((A1L122C6*0.0004811)+(A1L151C6*7036.2))</t>
  </si>
  <si>
    <t>=(A1L122C7*0.0004811)/((A1L122C7*0.0004811)+(A1L151C7*7036.2))</t>
  </si>
  <si>
    <t>=(A1L122C8*0.0004811)/((A1L122C8*0.0004811)+(A1L151C8*7036.2))</t>
  </si>
  <si>
    <t>=(A1L122C9*0.0004811)/((A1L122C9*0.0004811)+(A1L151C9*7036.2))</t>
  </si>
  <si>
    <t>DEPENDENT VARIABLES USED IN MAINTOH</t>
  </si>
  <si>
    <t>A2P2</t>
  </si>
  <si>
    <t>RUNNING CREW WAGES</t>
  </si>
  <si>
    <t>RUNWAGE</t>
  </si>
  <si>
    <t>RUNWAGE = (4895.9 * TR) + (6.792 * TM)</t>
  </si>
  <si>
    <t>A1L104C1</t>
  </si>
  <si>
    <t>=(A1L104C1*6.792)/((A1L104C1*6.792)+(A1L151C1*4895.9))</t>
  </si>
  <si>
    <t>A1L104C6</t>
  </si>
  <si>
    <t>=(A1L104C6*6.792)/((A1L104C6*6.792)+(A1L151C6*4895.9))</t>
  </si>
  <si>
    <t>A1L104C7</t>
  </si>
  <si>
    <t>=(A1L104C7*6.792)/((A1L104C7*6.792)+(A1L151C7*4895.9))</t>
  </si>
  <si>
    <t>A1L104C8</t>
  </si>
  <si>
    <t>=(A1L104C8*6.792)/((A1L104C8*6.792)+(A1L151C8*4895.9))</t>
  </si>
  <si>
    <t>A1L104C9</t>
  </si>
  <si>
    <t>=(A1L104C9*6.792)/((A1L104C9*6.792)+(A1L151C9*4895.9))</t>
  </si>
  <si>
    <t>DEPENDENT VARIABLES USED IN RUNWAGE</t>
  </si>
  <si>
    <t>A2P3</t>
  </si>
  <si>
    <t>TRANSPORTATION OVERHEAD EXPENSE</t>
  </si>
  <si>
    <t>TRANSOH</t>
  </si>
  <si>
    <t>TRANSOH = (2082.7 * TR) + (2.4038 * TM)</t>
  </si>
  <si>
    <t>=(A1L104C1*2.4038)/((A1L104C1*2.4038)+(A1L151C1*2082.7))</t>
  </si>
  <si>
    <t>=(A1L104C6*2.4038)/((A1L104C6*2.4038)+(A1L151C6*2082.7))</t>
  </si>
  <si>
    <t>=(A1L104C7*2.4038)/((A1L104C7*2.4038)+(A1L151C7*2082.7))</t>
  </si>
  <si>
    <t>=(A1L104C8*2.4038)/((A1L104C8*2.4038)+(A1L151C8*2082.7))</t>
  </si>
  <si>
    <t>=(A1L104C9*2.4038)/((A1L104C9*2.4038)+(A1L151C9*2082.7))</t>
  </si>
  <si>
    <t>DEPENDENT VARIABLES USED IN TRANSOH</t>
  </si>
  <si>
    <t>TRANSPORTATION FUEL EXPENSE</t>
  </si>
  <si>
    <t>RUNFUEL</t>
  </si>
  <si>
    <t>RUNFUEL = (662 * TR) + (1.3747 * LRM)</t>
  </si>
  <si>
    <t>A1L108C1</t>
  </si>
  <si>
    <t>=(A1L108C1*1.3747)/((A1L108C1*1.3747)+(A1L151C1*662))</t>
  </si>
  <si>
    <t>A1L108C6</t>
  </si>
  <si>
    <t>=(A1L108C6*1.3747)/((A1L108C6*1.3747)+(A1L151C6*662))</t>
  </si>
  <si>
    <t>A1L108C7</t>
  </si>
  <si>
    <t>=(A1L108C7*1.3747)/((A1L108C7*1.3747)+(A1L151C7*662))</t>
  </si>
  <si>
    <t>A1L108C8</t>
  </si>
  <si>
    <t>=(A1L108C8*1.3747)/((A1L108C8*1.3747)+(A1L151C8*662))</t>
  </si>
  <si>
    <t>A1L108C9</t>
  </si>
  <si>
    <t>=(A1L108C9*1.3747)/((A1L108C9*1.3747)+(A1L151C9*662))</t>
  </si>
  <si>
    <t>DEPENDENT VARIABLES USED IN RUNFUEL</t>
  </si>
  <si>
    <t>ROAD LOCOMOTIVE SERVICE, REPAIRS, &amp; OVERHEAD</t>
  </si>
  <si>
    <t>RLOCREP</t>
  </si>
  <si>
    <t>RLOCREP = (4348.5 * TR) + (1.1052 * LRM)</t>
  </si>
  <si>
    <t>=(A1L108C1*1.1052)/((A1L108C1*1.1052)+(A1L151C1*4348.5))</t>
  </si>
  <si>
    <t>=(A1L108C6*1.1052)/((A1L108C6*1.1052)+(A1L151C6*4348.5))</t>
  </si>
  <si>
    <t>=(A1L108C7*1.1052)/((A1L108C7*1.1052)+(A1L151C7*4348.5))</t>
  </si>
  <si>
    <t>=(A1L108C8*1.1052)/((A1L108C8*1.1052)+(A1L151C8*4348.5))</t>
  </si>
  <si>
    <t>=(A1L108C9*1.1052)/((A1L108C9*1.1052)+(A1L151C9*4348.5))</t>
  </si>
  <si>
    <t>DEPENDENT VARIABLES USED IN RLOCREP</t>
  </si>
  <si>
    <t>809002</t>
  </si>
  <si>
    <t>A3P3</t>
  </si>
  <si>
    <t>809004</t>
  </si>
  <si>
    <t>ROAD TRAIN INSPECTION</t>
  </si>
  <si>
    <t>TRNINSP</t>
  </si>
  <si>
    <t>TRNINSP = (1452 * TR) + (0.5834 * TM)</t>
  </si>
  <si>
    <t>=(A1L104C1*0.5834)/((A1L104C1*0.5834)+(A1L151C1*1452))</t>
  </si>
  <si>
    <t>=(A1L104C6*0.5834)/((A1L104C6*0.5834)+(A1L151C6*1452))</t>
  </si>
  <si>
    <t>=(A1L104C7*0.5834)/((A1L104C7*0.5834)+(A1L151C7*1452))</t>
  </si>
  <si>
    <t>=(A1L104C8*0.5834)/((A1L104C8*0.5834)+(A1L151C8*1452))</t>
  </si>
  <si>
    <t>=(A1L104C9*0.5834)/((A1L104C9*0.5834)+(A1L151C9*1452))</t>
  </si>
  <si>
    <t>DEPENDENT VARIABLES USED IN TRNINSP</t>
  </si>
  <si>
    <t>WRECK CLEARING EXPENSES</t>
  </si>
  <si>
    <t>CLWRCK</t>
  </si>
  <si>
    <t>CLWRCK = (522.1 * TR) + (0.2139 * TM)</t>
  </si>
  <si>
    <t>=(A1L104C1*0.2139)/((A1L104C1*0.2139)+(A1L151C1*522.1))</t>
  </si>
  <si>
    <t>=(A1L104C6*0.2139)/((A1L104C6*0.2139)+(A1L151C6*522.1))</t>
  </si>
  <si>
    <t>=(A1L104C7*0.2139)/((A1L104C7*0.2139)+(A1L151C7*522.1))</t>
  </si>
  <si>
    <t>=(A1L104C8*0.2139)/((A1L104C8*0.2139)+(A1L151C8*522.1))</t>
  </si>
  <si>
    <t>=(A1L104C9*0.2139)/((A1L104C9*0.2139)+(A1L151C9*522.1))</t>
  </si>
  <si>
    <t>DEPENDENT VARIABLES USED IN CLWRCK</t>
  </si>
  <si>
    <t>SWITCHING MAINTENANCE &amp; OVERHEAD</t>
  </si>
  <si>
    <t>SWMAINT</t>
  </si>
  <si>
    <t>SWMAINT = (196.2 * ST) + (4.7 * THS)</t>
  </si>
  <si>
    <t>A1L133C1</t>
  </si>
  <si>
    <t>A1L154C1</t>
  </si>
  <si>
    <t>=(A1L133C1*4.7)/((A1L133C1*4.7)+(A1L154C1*196.2))</t>
  </si>
  <si>
    <t>A1L133C6</t>
  </si>
  <si>
    <t>A1L154C6</t>
  </si>
  <si>
    <t>=(A1L133C6*4.7)/((A1L133C6*4.7)+(A1L154C6*196.2))</t>
  </si>
  <si>
    <t>A1L133C7</t>
  </si>
  <si>
    <t>A1L154C7</t>
  </si>
  <si>
    <t>=(A1L133C7*4.7)/((A1L133C7*4.7)+(A1L154C7*196.2))</t>
  </si>
  <si>
    <t>A1L133C8</t>
  </si>
  <si>
    <t>A1L154C8</t>
  </si>
  <si>
    <t>=(A1L133C8*4.7)/((A1L133C8*4.7)+(A1L154C8*196.2))</t>
  </si>
  <si>
    <t>A1L133C9</t>
  </si>
  <si>
    <t>A1L154C9</t>
  </si>
  <si>
    <t>=(A1L133C9*4.7)/((A1L133C9*4.7)+(A1L154C9*196.2))</t>
  </si>
  <si>
    <t>DEPENDENT VARIABLES USED IN SWMAINT</t>
  </si>
  <si>
    <t>YARD OPERATIONS</t>
  </si>
  <si>
    <t>YARDOPS</t>
  </si>
  <si>
    <t>YARDOPS = (10634.3 * YST) + (54.6 * THY)</t>
  </si>
  <si>
    <t>A1L132C1</t>
  </si>
  <si>
    <t>A1L152C1</t>
  </si>
  <si>
    <t>=(A1L132C1*54.6)/((A1L132C1*54.6)+(A1L152C1*10634.3))</t>
  </si>
  <si>
    <t>A1L132C6</t>
  </si>
  <si>
    <t>A1L152C6</t>
  </si>
  <si>
    <t>=(A1L132C6*54.6)/((A1L132C6*54.6)+(A1L152C6*10634.3))</t>
  </si>
  <si>
    <t>A1L132C7</t>
  </si>
  <si>
    <t>A1L152C7</t>
  </si>
  <si>
    <t>=(A1L132C7*54.6)/((A1L132C7*54.6)+(A1L152C7*10634.3))</t>
  </si>
  <si>
    <t>A1L132C8</t>
  </si>
  <si>
    <t>A1L152C8</t>
  </si>
  <si>
    <t>=(A1L132C8*54.6)/((A1L132C8*54.6)+(A1L152C8*10634.3))</t>
  </si>
  <si>
    <t>A1L132C9</t>
  </si>
  <si>
    <t>A1L152C9</t>
  </si>
  <si>
    <t>=(A1L132C9*54.6)/((A1L132C9*54.6)+(A1L152C9*10634.3))</t>
  </si>
  <si>
    <t>DEPENDENT VARIABLES USED IN YARDOPS</t>
  </si>
  <si>
    <t>SWITCHING CREW WAGES</t>
  </si>
  <si>
    <t>SWWAGE</t>
  </si>
  <si>
    <t>SWWAGE = (4019.8 * YST) + (79.5 * THY)</t>
  </si>
  <si>
    <t>=(A1L132C1*79.5)/((A1L132C1*79.5)+(A1L152C1*4019.8))</t>
  </si>
  <si>
    <t>=(A1L132C6*79.5)/((A1L132C6*79.5)+(A1L152C6*4019.8))</t>
  </si>
  <si>
    <t>=(A1L132C7*79.5)/((A1L132C7*79.5)+(A1L152C7*4019.8))</t>
  </si>
  <si>
    <t>=(A1L132C8*79.5)/((A1L132C8*79.5)+(A1L152C8*4019.8))</t>
  </si>
  <si>
    <t>=(A1L132C9*79.5)/((A1L132C9*79.5)+(A1L152C9*4019.8))</t>
  </si>
  <si>
    <t>DEPENDENT VARIABLES USED IN SWWAGE</t>
  </si>
  <si>
    <t>YARD LOCOMOTIVE REPAIRS</t>
  </si>
  <si>
    <t>YLOCREP</t>
  </si>
  <si>
    <t>YLOCREP = (586.5058 * YST) + (7.4542 * THY)</t>
  </si>
  <si>
    <t>=(A1L132C1*7.4542)/((A1L132C1*7.4542)+(A1L152C1*586.5058))</t>
  </si>
  <si>
    <t>=(A1L132C6*7.4542)/((A1L132C6*7.4542)+(A1L152C6*586.5058))</t>
  </si>
  <si>
    <t>=(A1L132C7*7.4542)/((A1L132C7*7.4542)+(A1L152C7*586.5058))</t>
  </si>
  <si>
    <t>=(A1L132C8*7.4542)/((A1L132C8*7.4542)+(A1L152C8*586.5058))</t>
  </si>
  <si>
    <t>=(A1L132C9*7.4542)/((A1L132C9*7.4542)+(A1L152C9*586.5058))</t>
  </si>
  <si>
    <t>DEPENDENT VARIABLES USED IN YLOCREP</t>
  </si>
  <si>
    <t>809001</t>
  </si>
  <si>
    <t>809003</t>
  </si>
  <si>
    <t>CARLOAD-RELATED EXPENSES</t>
  </si>
  <si>
    <t>CAREP</t>
  </si>
  <si>
    <t>CAREP = (97.2531 * TR) + (4.0232 * CLOR)</t>
  </si>
  <si>
    <t>A1L145C1</t>
  </si>
  <si>
    <t>=(A1L145C1*4.0232)/((A1L145C1*4.0232)+(A1L151C1*97.2531))</t>
  </si>
  <si>
    <t>A1L145C6</t>
  </si>
  <si>
    <t>=(A1L145C6*4.0232)/((A1L145C6*4.0232)+(A1L151C6*97.2531))</t>
  </si>
  <si>
    <t>A1L145C7</t>
  </si>
  <si>
    <t>=(A1L145C7*4.0232)/((A1L145C7*4.0232)+(A1L151C7*97.2531))</t>
  </si>
  <si>
    <t>A1L145C8</t>
  </si>
  <si>
    <t>=(A1L145C8*4.0232)/((A1L145C8*4.0232)+(A1L151C8*97.2531))</t>
  </si>
  <si>
    <t>A1L145C9</t>
  </si>
  <si>
    <t>=(A1L145C9*4.0232)/((A1L145C9*4.0232)+(A1L151C9*97.2531))</t>
  </si>
  <si>
    <t>DEPENDENT VARIABLES USED IN CAREP</t>
  </si>
  <si>
    <t>GENERAL &amp; ADMINISTRATIVE EXPENSES</t>
  </si>
  <si>
    <t>GENADM</t>
  </si>
  <si>
    <t>GENADM = (4940.9 * TR) + (0.0012912 * GTMC)</t>
  </si>
  <si>
    <t>=(A1L122C1*0.0012912)/((A1L122C1*0.0012912)+(A1L151C1*4940.9))</t>
  </si>
  <si>
    <t>=(A1L122C6*0.0012912)/((A1L122C6*0.0012912)+(A1L151C6*4940.9))</t>
  </si>
  <si>
    <t>=(A1L122C7*0.0012912)/((A1L122C7*0.0012912)+(A1L151C7*4940.9))</t>
  </si>
  <si>
    <t>=(A1L122C8*0.0012912)/((A1L122C8*0.0012912)+(A1L151C8*4940.9))</t>
  </si>
  <si>
    <t>=(A1L122C9*0.0012912)/((A1L122C9*0.0012912)+(A1L151C9*4940.9))</t>
  </si>
  <si>
    <t>DEPENDENT VARIABLES USED IN GENADM</t>
  </si>
  <si>
    <t>A2P4</t>
  </si>
  <si>
    <t>FREIGHT CAR REPAIR OVERHEAD EXPENSES</t>
  </si>
  <si>
    <t>CAROH</t>
  </si>
  <si>
    <t>CAROH = (2048.9 * TR) + (0.01159 * CMPD)</t>
  </si>
  <si>
    <t>A1L216C3</t>
  </si>
  <si>
    <t>=(A1L216C3*0.01159)/((A1L216C3*0.01159)+(A1L151C1*2048.9))</t>
  </si>
  <si>
    <t>A1L216C18</t>
  </si>
  <si>
    <t>=(A1L216C18*0.01159)/((A1L216C18*0.01159)+(A1L151C6*2048.9))</t>
  </si>
  <si>
    <t>A1L216C21</t>
  </si>
  <si>
    <t>=(A1L216C21*0.01159)/((A1L216C21*0.01159)+(A1L151C7*2048.9))</t>
  </si>
  <si>
    <t>A1L216C24</t>
  </si>
  <si>
    <t>=(A1L216C24*0.01159)/((A1L216C24*0.01159)+(A1L151C8*2048.9))</t>
  </si>
  <si>
    <t>A1L216C27</t>
  </si>
  <si>
    <t>=(A1L216C27*0.01159)/((A1L216C27*0.01159)+(A1L151C9*2048.9))</t>
  </si>
  <si>
    <t>DEPENDENT VARIABLES USED IN CAROH</t>
  </si>
  <si>
    <t>WORKTABLE C SUMMARY</t>
  </si>
  <si>
    <t>SUMMARY OF VARIABILITY PERCENTAGES FROM REGRESSIONS</t>
  </si>
  <si>
    <t>Regr No.</t>
  </si>
  <si>
    <t>Tab</t>
  </si>
  <si>
    <t>Regression Name</t>
  </si>
  <si>
    <t>Regression Description</t>
  </si>
  <si>
    <t>Regression Equation</t>
  </si>
  <si>
    <t>Current Year Variability</t>
  </si>
  <si>
    <t>2 Year Average Variability</t>
  </si>
  <si>
    <t>3 Year Average Variability</t>
  </si>
  <si>
    <t>4 Year Average Variability</t>
  </si>
  <si>
    <t>5 Year Average Variability</t>
  </si>
  <si>
    <t>C1</t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</si>
  <si>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</si>
  <si>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</si>
  <si>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</si>
  <si>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</si>
  <si>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</si>
  <si>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</si>
  <si>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</si>
  <si>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</si>
  <si>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</si>
  <si>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C11</t>
  </si>
  <si>
    <t>C12</t>
  </si>
  <si>
    <t>C13</t>
  </si>
  <si>
    <t>C14</t>
  </si>
  <si>
    <t>C16</t>
  </si>
  <si>
    <t>WORKTABLE D1 PART 1</t>
  </si>
  <si>
    <t>RUNNING TRACK OWNERSHIP MAINTENANCE</t>
  </si>
  <si>
    <t>Regression Number</t>
  </si>
  <si>
    <t>Regression Expense</t>
  </si>
  <si>
    <t>Default Expense</t>
  </si>
  <si>
    <t>Variability Percentage</t>
  </si>
  <si>
    <t>Variable Expense</t>
  </si>
  <si>
    <t>Unit Cost</t>
  </si>
  <si>
    <t>TUNNELS &amp; SUBWAYS - R</t>
  </si>
  <si>
    <t>BRIDGES &amp; TRESTLES - R</t>
  </si>
  <si>
    <t>RAILS &amp; OTM - R</t>
  </si>
  <si>
    <t>ROAD DAMAGED - R</t>
  </si>
  <si>
    <t>SIGNALS &amp; INTERLOCKERS - R</t>
  </si>
  <si>
    <t>SUBTOTAL REGRESSION DERIVED</t>
  </si>
  <si>
    <t>SUBTOTAL NONREGRESSION</t>
  </si>
  <si>
    <t>SUBTOTAL TRACK-REGRESSED &amp; NONREGRESSED</t>
  </si>
  <si>
    <t>M OF W&amp;S ADMIN - TRACK</t>
  </si>
  <si>
    <t>OE/WORK/RUNNING PORTION</t>
  </si>
  <si>
    <t>M OF W&amp;S ADMIN - SIGNAL</t>
  </si>
  <si>
    <t>SMALL TOOLS &amp; SUPPLIES - M OF W</t>
  </si>
  <si>
    <t>FRINGES - R</t>
  </si>
  <si>
    <t>CASUALTIES - R</t>
  </si>
  <si>
    <t>JT. FACILITY RENTS - DR - R</t>
  </si>
  <si>
    <t>JT. FACILITY RENTS - (CR) - R</t>
  </si>
  <si>
    <t>OE/WORK/RUNNING PORTION-(CR)</t>
  </si>
  <si>
    <t>JOINT FACILITY-DR-R</t>
  </si>
  <si>
    <t>JOINT FACILITY-CR-R</t>
  </si>
  <si>
    <t>DISMANTLING-R</t>
  </si>
  <si>
    <t>M OF W&amp;S OTHER-RUNNING</t>
  </si>
  <si>
    <t>M OF W&amp;S OTHER -R</t>
  </si>
  <si>
    <t>M OF W&amp;S OTHER  OE/W/R</t>
  </si>
  <si>
    <t>SMALL TOOLS - OTHER</t>
  </si>
  <si>
    <t>WORK &amp; NON REV</t>
  </si>
  <si>
    <t>WORK EQUIPMENT REPAIR</t>
  </si>
  <si>
    <t>WORK/RUNNING PORTION</t>
  </si>
  <si>
    <t>WORK/RUNNING PORTION-(CR)</t>
  </si>
  <si>
    <t>OE OTHER-WORK/RUNNING</t>
  </si>
  <si>
    <t>OE DAMAGES BILLED/RUNNING-(CR)</t>
  </si>
  <si>
    <t xml:space="preserve">SUBTOTAL OPERATING ACCTS </t>
  </si>
  <si>
    <t>=IF(D1L101C2&lt;&gt;0,D1L101C2*D1L101C4,D1L101C3*D1L101C4)</t>
  </si>
  <si>
    <t>=D1L101C5*D1L101C6</t>
  </si>
  <si>
    <t>=IF(D1L101C9=0,0,D1L101C7/D1L101C9)</t>
  </si>
  <si>
    <t>=IF(D1L101C5=0,0,D1L101C7/D1L101C5)</t>
  </si>
  <si>
    <t>=D1L101C5*D1L101C12</t>
  </si>
  <si>
    <t>=IF(D1L101C14=0,0,D1L101C13/D1L101C14)</t>
  </si>
  <si>
    <t>=IF(D1L101C5=0,0,D1L101C13/D1L101C5)</t>
  </si>
  <si>
    <t>=D1L101C5*D1L101C17</t>
  </si>
  <si>
    <t>=IF(D1L101C19=0,0,D1L101C18/D1L101C19)</t>
  </si>
  <si>
    <t>=IF(D1L101C5=0,0,D1L101C18/D1L101C5)</t>
  </si>
  <si>
    <t>=IF(FLOW_THRU_100PCT="Y",1,INDEX(VariabilityMatrix,D1L101C1,D1L101C8))</t>
  </si>
  <si>
    <t>=A2L106C1</t>
  </si>
  <si>
    <t>=IF(D1L101C6=0,0,CHOOSE(MIN(D1L101C8,RUN_YEARS),A1L122C1,A1L122C6,A1L122C7,A1L122C8,A1L122C9))</t>
  </si>
  <si>
    <t>=IF(D1L101C12=0,0,CHOOSE(MIN(D1L101C8,RUN_YEARS),A1L114C1,A1L114C6,A1L114C7,A1L114C8,A1L114C9))</t>
  </si>
  <si>
    <t>=IF(D1L101C17=0,0,CHOOSE(MIN(D1L101C8,RUN_YEARS),A1L104C1,A1L104C6,A1L104C7,A1L104C8,A1L104C9))</t>
  </si>
  <si>
    <t>=IF(D1L102C2&lt;&gt;0,D1L102C2*D1L102C4,D1L102C3*D1L102C4)</t>
  </si>
  <si>
    <t>=D1L102C5*D1L102C6</t>
  </si>
  <si>
    <t>=IF(D1L102C9=0,0,D1L102C7/D1L102C9)</t>
  </si>
  <si>
    <t>=IF(D1L102C5=0,0,D1L102C7/D1L102C5)</t>
  </si>
  <si>
    <t>=D1L102C5*D1L102C12</t>
  </si>
  <si>
    <t>=IF(D1L102C14=0,0,D1L102C13/D1L102C14)</t>
  </si>
  <si>
    <t>=IF(D1L102C5=0,0,D1L102C13/D1L102C5)</t>
  </si>
  <si>
    <t>=D1L102C5*D1L102C17</t>
  </si>
  <si>
    <t>=IF(D1L102C19=0,0,D1L102C18/D1L102C19)</t>
  </si>
  <si>
    <t>=IF(D1L102C5=0,0,D1L102C18/D1L102C5)</t>
  </si>
  <si>
    <t>=A2L108C1</t>
  </si>
  <si>
    <t>=IF(D1L102C6=0,0,CHOOSE(MIN(D1L102C8,RUN_YEARS),A1L122C1,A1L122C6,A1L122C7,A1L122C8,A1L122C9))</t>
  </si>
  <si>
    <t>=IF(D1L102C12=0,0,CHOOSE(MIN(D1L102C8,RUN_YEARS),A1L114C1,A1L114C6,A1L114C7,A1L114C8,A1L114C9))</t>
  </si>
  <si>
    <t>=IF(D1L102C17=0,0,CHOOSE(MIN(D1L102C8,RUN_YEARS),A1L104C1,A1L104C6,A1L104C7,A1L104C8,A1L104C9))</t>
  </si>
  <si>
    <t>=IF(D1L103C2&lt;&gt;0,D1L103C2*D1L103C4,D1L103C3*D1L103C4)</t>
  </si>
  <si>
    <t>=D1L103C5*D1L103C6</t>
  </si>
  <si>
    <t>=IF(D1L103C9=0,0,D1L103C7/D1L103C9)</t>
  </si>
  <si>
    <t>=IF(D1L103C5=0,0,D1L103C7/D1L103C5)</t>
  </si>
  <si>
    <t>=D1L103C5*D1L103C12</t>
  </si>
  <si>
    <t>=IF(D1L103C14=0,0,D1L103C13/D1L103C14)</t>
  </si>
  <si>
    <t>=IF(D1L103C5=0,0,D1L103C13/D1L103C5)</t>
  </si>
  <si>
    <t>=D1L103C5*D1L103C17</t>
  </si>
  <si>
    <t>=IF(D1L103C19=0,0,D1L103C18/D1L103C19)</t>
  </si>
  <si>
    <t>=IF(D1L103C5=0,0,D1L103C18/D1L103C5)</t>
  </si>
  <si>
    <t>=IF(FLOW_THRU_100PCT="Y",1,INDEX(VariabilityMatrix,D1L103C1,D1L103C8))</t>
  </si>
  <si>
    <t>=A2L110C1</t>
  </si>
  <si>
    <t>=IF(D1L103C6=0,0,CHOOSE(MIN(D1L103C8,RUN_YEARS),A1L122C1,A1L122C6,A1L122C7,A1L122C8,A1L122C9))</t>
  </si>
  <si>
    <t>=IF(D1L103C12=0,0,CHOOSE(MIN(D1L103C8,RUN_YEARS),A1L114C1,A1L114C6,A1L114C7,A1L114C8,A1L114C9))</t>
  </si>
  <si>
    <t>=IF(D1L103C17=0,0,CHOOSE(MIN(D1L103C8,RUN_YEARS),A1L104C1,A1L104C6,A1L104C7,A1L104C8,A1L104C9))</t>
  </si>
  <si>
    <t>=IF(D1L104C2&lt;&gt;0,D1L104C2*D1L104C4,D1L104C3*D1L104C4)</t>
  </si>
  <si>
    <t>=D1L104C5*D1L104C6</t>
  </si>
  <si>
    <t>=IF(D1L104C9=0,0,D1L104C7/D1L104C9)</t>
  </si>
  <si>
    <t>=IF(D1L104C5=0,0,D1L104C7/D1L104C5)</t>
  </si>
  <si>
    <t>=D1L104C5*D1L104C12</t>
  </si>
  <si>
    <t>=IF(D1L104C14=0,0,D1L104C13/D1L104C14)</t>
  </si>
  <si>
    <t>=IF(D1L104C5=0,0,D1L104C13/D1L104C5)</t>
  </si>
  <si>
    <t>=D1L104C5*D1L104C17</t>
  </si>
  <si>
    <t>=IF(D1L104C19=0,0,D1L104C18/D1L104C19)</t>
  </si>
  <si>
    <t>=IF(D1L104C5=0,0,D1L104C18/D1L104C5)</t>
  </si>
  <si>
    <t>=IF(FLOW_THRU_100PCT="Y",1,INDEX(VariabilityMatrix,D1L104C1,D1L104C8))</t>
  </si>
  <si>
    <t>=A2L112C1</t>
  </si>
  <si>
    <t>=IF(D1L104C6=0,0,CHOOSE(MIN(D1L104C8,RUN_YEARS),A1L122C1,A1L122C6,A1L122C7,A1L122C8,A1L122C9))</t>
  </si>
  <si>
    <t>=IF(D1L104C12=0,0,CHOOSE(MIN(D1L104C8,RUN_YEARS),A1L114C1,A1L114C6,A1L114C7,A1L114C8,A1L114C9))</t>
  </si>
  <si>
    <t>=IF(D1L104C17=0,0,CHOOSE(MIN(D1L104C8,RUN_YEARS),A1L104C1,A1L104C6,A1L104C7,A1L104C8,A1L104C9))</t>
  </si>
  <si>
    <t>=IF(D1L105C2&lt;&gt;0,D1L105C2*D1L105C4,D1L105C3*D1L105C4)</t>
  </si>
  <si>
    <t>=D1L105C5*D1L105C6</t>
  </si>
  <si>
    <t>=IF(D1L105C9=0,0,D1L105C7/D1L105C9)</t>
  </si>
  <si>
    <t>=IF(D1L105C5=0,0,D1L105C7/D1L105C5)</t>
  </si>
  <si>
    <t>=D1L105C5*D1L105C12</t>
  </si>
  <si>
    <t>=IF(D1L105C14=0,0,D1L105C13/D1L105C14)</t>
  </si>
  <si>
    <t>=IF(D1L105C5=0,0,D1L105C13/D1L105C5)</t>
  </si>
  <si>
    <t>=D1L105C5*D1L105C17</t>
  </si>
  <si>
    <t>=IF(D1L105C19=0,0,D1L105C18/D1L105C19)</t>
  </si>
  <si>
    <t>=IF(D1L105C5=0,0,D1L105C18/D1L105C5)</t>
  </si>
  <si>
    <t>=IF(FLOW_THRU_100PCT="Y",1,INDEX(VariabilityMatrix,D1L105C1,D1L105C8))</t>
  </si>
  <si>
    <t>=A2L114C1</t>
  </si>
  <si>
    <t>=IF(D1L105C6=0,0,CHOOSE(MIN(D1L105C8,RUN_YEARS),A1L122C1,A1L122C6,A1L122C7,A1L122C8,A1L122C9))</t>
  </si>
  <si>
    <t>=IF(D1L105C12=0,0,CHOOSE(MIN(D1L105C8,RUN_YEARS),A1L114C1,A1L114C6,A1L114C7,A1L114C8,A1L114C9))</t>
  </si>
  <si>
    <t>=IF(D1L105C17=0,0,CHOOSE(MIN(D1L105C8,RUN_YEARS),A1L104C1,A1L104C6,A1L104C7,A1L104C8,A1L104C9))</t>
  </si>
  <si>
    <t>=IF(D1L106C2&lt;&gt;0,D1L106C2*D1L106C4,D1L106C3*D1L106C4)</t>
  </si>
  <si>
    <t>=D1L106C5*D1L106C6</t>
  </si>
  <si>
    <t>=IF(D1L106C9=0,0,D1L106C7/D1L106C9)</t>
  </si>
  <si>
    <t>=IF(D1L106C5=0,0,D1L106C7/D1L106C5)</t>
  </si>
  <si>
    <t>=D1L106C5*D1L106C12</t>
  </si>
  <si>
    <t>=IF(D1L106C14=0,0,D1L106C13/D1L106C14)</t>
  </si>
  <si>
    <t>=IF(D1L106C5=0,0,D1L106C13/D1L106C5)</t>
  </si>
  <si>
    <t>=D1L106C5*D1L106C17</t>
  </si>
  <si>
    <t>=IF(D1L106C19=0,0,D1L106C18/D1L106C19)</t>
  </si>
  <si>
    <t>=IF(D1L106C5=0,0,D1L106C18/D1L106C5)</t>
  </si>
  <si>
    <t>=IF(FLOW_THRU_100PCT="Y",1,INDEX(VariabilityMatrix,D1L106C1,D1L106C8))</t>
  </si>
  <si>
    <t>=A2L116C1</t>
  </si>
  <si>
    <t>=IF(D1L106C6=0,0,CHOOSE(MIN(D1L106C8,RUN_YEARS),A1L122C1,A1L122C6,A1L122C7,A1L122C8,A1L122C9))</t>
  </si>
  <si>
    <t>=IF(D1L106C12=0,0,CHOOSE(MIN(D1L106C8,RUN_YEARS),A1L114C1,A1L114C6,A1L114C7,A1L114C8,A1L114C9))</t>
  </si>
  <si>
    <t>=IF(D1L106C17=0,0,CHOOSE(MIN(D1L106C8,RUN_YEARS),A1L104C1,A1L104C6,A1L104C7,A1L104C8,A1L104C9))</t>
  </si>
  <si>
    <t>=IF(D1L107C2&lt;&gt;0,D1L107C2*D1L107C4,D1L107C3*D1L107C4)</t>
  </si>
  <si>
    <t>=D1L107C5*D1L107C6</t>
  </si>
  <si>
    <t>=IF(D1L107C9=0,0,D1L107C7/D1L107C9)</t>
  </si>
  <si>
    <t>=IF(D1L107C5=0,0,D1L107C7/D1L107C5)</t>
  </si>
  <si>
    <t>=D1L107C5*D1L107C12</t>
  </si>
  <si>
    <t>=IF(D1L107C14=0,0,D1L107C13/D1L107C14)</t>
  </si>
  <si>
    <t>=IF(D1L107C5=0,0,D1L107C13/D1L107C5)</t>
  </si>
  <si>
    <t>=D1L107C5*D1L107C17</t>
  </si>
  <si>
    <t>=IF(D1L107C19=0,0,D1L107C18/D1L107C19)</t>
  </si>
  <si>
    <t>=IF(D1L107C5=0,0,D1L107C18/D1L107C5)</t>
  </si>
  <si>
    <t>=A2L118C44</t>
  </si>
  <si>
    <t>=IF(FLOW_THRU_100PCT="Y",1,INDEX(VariabilityMatrix,D1L107C1,D1L107C8))</t>
  </si>
  <si>
    <t>=A2L118C1</t>
  </si>
  <si>
    <t>=IF(D1L107C6=0,0,CHOOSE(MIN(D1L107C8,RUN_YEARS),A1L122C1,A1L122C6,A1L122C7,A1L122C8,A1L122C9))</t>
  </si>
  <si>
    <t>=IF(D1L107C12=0,0,CHOOSE(MIN(D1L107C8,RUN_YEARS),A1L114C1,A1L114C6,A1L114C7,A1L114C8,A1L114C9))</t>
  </si>
  <si>
    <t>=IF(D1L107C17=0,0,CHOOSE(MIN(D1L107C8,RUN_YEARS),A1L104C1,A1L104C6,A1L104C7,A1L104C8,A1L104C9))</t>
  </si>
  <si>
    <t>=IF(D1L108C2&lt;&gt;0,D1L108C2*D1L108C4,D1L108C3*D1L108C4)</t>
  </si>
  <si>
    <t>=D1L108C5*D1L108C6</t>
  </si>
  <si>
    <t>=IF(D1L108C9=0,0,D1L108C7/D1L108C9)</t>
  </si>
  <si>
    <t>=IF(D1L108C5=0,0,D1L108C7/D1L108C5)</t>
  </si>
  <si>
    <t>=D1L108C5*D1L108C12</t>
  </si>
  <si>
    <t>=IF(D1L108C14=0,0,D1L108C13/D1L108C14)</t>
  </si>
  <si>
    <t>=IF(D1L108C5=0,0,D1L108C13/D1L108C5)</t>
  </si>
  <si>
    <t>=D1L108C5*D1L108C17</t>
  </si>
  <si>
    <t>=IF(D1L108C19=0,0,D1L108C18/D1L108C19)</t>
  </si>
  <si>
    <t>=IF(D1L108C5=0,0,D1L108C18/D1L108C5)</t>
  </si>
  <si>
    <t>=IF(FLOW_THRU_100PCT="Y",1,INDEX(VariabilityMatrix,D1L108C1,D1L108C8))</t>
  </si>
  <si>
    <t>=A2L121C1</t>
  </si>
  <si>
    <t>=IF(D1L108C6=0,0,CHOOSE(MIN(D1L108C8,RUN_YEARS),A1L122C1,A1L122C6,A1L122C7,A1L122C8,A1L122C9))</t>
  </si>
  <si>
    <t>=IF(D1L108C12=0,0,CHOOSE(MIN(D1L108C8,RUN_YEARS),A1L114C1,A1L114C6,A1L114C7,A1L114C8,A1L114C9))</t>
  </si>
  <si>
    <t>=IF(D1L108C17=0,0,CHOOSE(MIN(D1L108C8,RUN_YEARS),A1L104C1,A1L104C6,A1L104C7,A1L104C8,A1L104C9))</t>
  </si>
  <si>
    <t>=IF(D1L109C2&lt;&gt;0,D1L109C2*D1L109C4,D1L109C3*D1L109C4)</t>
  </si>
  <si>
    <t>=D1L109C5*D1L109C6</t>
  </si>
  <si>
    <t>=IF(D1L109C9=0,0,D1L109C7/D1L109C9)</t>
  </si>
  <si>
    <t>=IF(D1L109C5=0,0,D1L109C7/D1L109C5)</t>
  </si>
  <si>
    <t>=D1L109C5*D1L109C12</t>
  </si>
  <si>
    <t>=IF(D1L109C14=0,0,D1L109C13/D1L109C14)</t>
  </si>
  <si>
    <t>=IF(D1L109C5=0,0,D1L109C13/D1L109C5)</t>
  </si>
  <si>
    <t>=D1L109C5*D1L109C17</t>
  </si>
  <si>
    <t>=IF(D1L109C19=0,0,D1L109C18/D1L109C19)</t>
  </si>
  <si>
    <t>=IF(D1L109C5=0,0,D1L109C18/D1L109C5)</t>
  </si>
  <si>
    <t>=IF(FLOW_THRU_100PCT="Y",1,INDEX(VariabilityMatrix,D1L109C1,D1L109C8))</t>
  </si>
  <si>
    <t>=A2L125C1</t>
  </si>
  <si>
    <t>=IF(D1L109C6=0,0,CHOOSE(MIN(D1L109C8,RUN_YEARS),A1L122C1,A1L122C6,A1L122C7,A1L122C8,A1L122C9))</t>
  </si>
  <si>
    <t>=IF(D1L109C12=0,0,CHOOSE(MIN(D1L109C8,RUN_YEARS),A1L114C1,A1L114C6,A1L114C7,A1L114C8,A1L114C9))</t>
  </si>
  <si>
    <t>=IF(D1L109C17=0,0,CHOOSE(MIN(D1L109C8,RUN_YEARS),A1L104C1,A1L104C6,A1L104C7,A1L104C8,A1L104C9))</t>
  </si>
  <si>
    <t>=SUMIF(D1L101C2:D1L109C2,"&lt;&gt;0",D1L101C5:D1L109C5)</t>
  </si>
  <si>
    <t>=D1L110C5*D1L110C6</t>
  </si>
  <si>
    <t>=SUMIF(D1L101C2:D1L109C2,"&lt;&gt;0",D1L101C10:D1L109C10)</t>
  </si>
  <si>
    <t>=IF(D1L110C5=0,0,D1L110C7/D1L110C5)</t>
  </si>
  <si>
    <t>=D1L110C5*D1L110C12</t>
  </si>
  <si>
    <t>=SUMIF(D1L101C2:D1L109C2,"&lt;&gt;0",D1L101C15:D1L109C15)</t>
  </si>
  <si>
    <t>=IF(D1L110C5=0,0,D1L110C13/D1L110C5)</t>
  </si>
  <si>
    <t>=D1L110C5*D1L110C17</t>
  </si>
  <si>
    <t>=SUMIF(D1L101C2:D1L109C2,"&lt;&gt;0",D1L101C20:D1L109C20)</t>
  </si>
  <si>
    <t>=IF(D1L110C5=0,0,D1L110C18/D1L110C5)</t>
  </si>
  <si>
    <t>=SUM(D1L101C2:D1L109C2)</t>
  </si>
  <si>
    <t>=D1L110C5/SUM(D1L110C2,D1L111C3)</t>
  </si>
  <si>
    <t>=SUMIF(D1L101C2:D1L109C2,0,D1L101C5:D1L109C5)</t>
  </si>
  <si>
    <t>=SUMIF(D1L101C2:D1L109C2,0,D1L101C10:D1L109C10)</t>
  </si>
  <si>
    <t>=IF(D1L111C5=0,0,D1L111C7/D1L111C5)</t>
  </si>
  <si>
    <t>=SUMIF(D1L101C2:D1L109C2,0,D1L101C15:D1L109C15)</t>
  </si>
  <si>
    <t>=IF(D1L111C5=0,0,D1L111C13/D1L111C5)</t>
  </si>
  <si>
    <t>=SUMIF(D1L101C2:D1L109C2,0,D1L101C20:D1L109C20)</t>
  </si>
  <si>
    <t>=IF(D1L111C5=0,0,D1L111C18/D1L111C5)</t>
  </si>
  <si>
    <t>=SUM(D1L101C3:D1L109C3)</t>
  </si>
  <si>
    <t>=SUM(D1L101C5:D1L107C5)</t>
  </si>
  <si>
    <t>=D1L112C5*D1L112C6</t>
  </si>
  <si>
    <t>=SUM(D1L101C10:D1L107C10)</t>
  </si>
  <si>
    <t>=IF(D1L112C5=0,0,D1L112C7/D1L112C5)</t>
  </si>
  <si>
    <t>=D1L112C5*D1L112C12</t>
  </si>
  <si>
    <t>=SUM(D1L101C15:D1L107C15)</t>
  </si>
  <si>
    <t>=IF(D1L112C5=0,0,D1L112C13/D1L112C5)</t>
  </si>
  <si>
    <t>=D1L112C5*D1L112C17</t>
  </si>
  <si>
    <t>=SUM(D1L101C20:D1L107C20)</t>
  </si>
  <si>
    <t>=IF(D1L112C5=0,0,D1L112C18/D1L112C5)</t>
  </si>
  <si>
    <t>=SUM(D1L101C2:D1L107C2)</t>
  </si>
  <si>
    <t>=SUM(D1L101C3:D1L107C3)</t>
  </si>
  <si>
    <t>=D1L112C5/SUM(D1L112C2,D1L112C3)</t>
  </si>
  <si>
    <t>=SUM(D1L110C5:D1L111C5)</t>
  </si>
  <si>
    <t>=D1L113C5*D1L113C6</t>
  </si>
  <si>
    <t>=SUM(D1L110C10:D1L111C10)</t>
  </si>
  <si>
    <t>=IF(D1L113C5=0,0,D1L113C7/D1L113C5)</t>
  </si>
  <si>
    <t>=D1L113C5*D1L113C12</t>
  </si>
  <si>
    <t>=SUM(D1L110C15:D1L111C15)</t>
  </si>
  <si>
    <t>=IF(D1L113C5=0,0,D1L113C13/D1L113C5)</t>
  </si>
  <si>
    <t>=D1L113C5*D1L113C17</t>
  </si>
  <si>
    <t>=SUM(D1L110C20:D1L111C20)</t>
  </si>
  <si>
    <t>=IF(D1L113C5=0,0,D1L113C18/D1L113C5)</t>
  </si>
  <si>
    <t>=SUM(D1L110C2:D1L111C2)</t>
  </si>
  <si>
    <t>=D1L113C5/SUM(D1L113C2,D1L113C3)</t>
  </si>
  <si>
    <t>=IF(D1L114C2&lt;&gt;0,D1L114C2*D1L114C4,D1L114C3*D1L114C4)</t>
  </si>
  <si>
    <t>=D1L114C5*D1L114C6</t>
  </si>
  <si>
    <t>=IF(D1L114C9=0,0,D1L114C7/D1L114C9)</t>
  </si>
  <si>
    <t>=IF(D1L114C5=0,0,D1L114C7/D1L114C5)</t>
  </si>
  <si>
    <t>=D1L114C5*D1L114C12</t>
  </si>
  <si>
    <t>=IF(D1L114C14=0,0,D1L114C13/D1L114C14)</t>
  </si>
  <si>
    <t>=IF(D1L114C5=0,0,D1L114C13/D1L114C5)</t>
  </si>
  <si>
    <t>=D1L114C5*D1L114C17</t>
  </si>
  <si>
    <t>=IF(D1L114C19=0,0,D1L114C18/D1L114C19)</t>
  </si>
  <si>
    <t>=IF(D1L114C5=0,0,D1L114C18/D1L114C5)</t>
  </si>
  <si>
    <t>=B9L401C3</t>
  </si>
  <si>
    <t>=IF(FLOW_THRU_100PCT="Y",1,INDEX(VariabilityMatrix,D1L114C1,D1L114C8))</t>
  </si>
  <si>
    <t>=A2L101C1</t>
  </si>
  <si>
    <t>=IF(D1L114C6=0,0,CHOOSE(MIN(D1L114C8,RUN_YEARS),A1L122C1,A1L122C6,A1L122C7,A1L122C8,A1L122C9))</t>
  </si>
  <si>
    <t>=IF(D1L114C12=0,0,CHOOSE(MIN(D1L114C8,RUN_YEARS),A1L114C1,A1L114C6,A1L114C7,A1L114C8,A1L114C9))</t>
  </si>
  <si>
    <t>=IF(D1L114C17=0,0,CHOOSE(MIN(D1L114C8,RUN_YEARS),A1L104C1,A1L104C6,A1L104C7,A1L104C8,A1L104C9))</t>
  </si>
  <si>
    <t>=IF(D1L115C2&lt;&gt;0,D1L115C2*D1L115C4,D1L115C3*D1L115C4)</t>
  </si>
  <si>
    <t>=D1L115C5*D1L115C6</t>
  </si>
  <si>
    <t>=IF(D1L115C9=0,0,D1L115C7/D1L115C9)</t>
  </si>
  <si>
    <t>=IF(D1L115C5=0,0,D1L115C7/D1L115C5)</t>
  </si>
  <si>
    <t>=D1L115C5*D1L115C12</t>
  </si>
  <si>
    <t>=IF(D1L115C14=0,0,D1L115C13/D1L115C14)</t>
  </si>
  <si>
    <t>=IF(D1L115C5=0,0,D1L115C13/D1L115C5)</t>
  </si>
  <si>
    <t>=D1L115C5*D1L115C17</t>
  </si>
  <si>
    <t>=IF(D1L115C19=0,0,D1L115C18/D1L115C19)</t>
  </si>
  <si>
    <t>=IF(D1L115C5=0,0,D1L115C18/D1L115C5)</t>
  </si>
  <si>
    <t>=B9L101C3</t>
  </si>
  <si>
    <t>=IF(FLOW_THRU_100PCT="Y",1,INDEX(VariabilityMatrix,D1L115C1,D1L115C8))</t>
  </si>
  <si>
    <t>=A2L102C1</t>
  </si>
  <si>
    <t>=IF(D1L115C6=0,0,CHOOSE(MIN(D1L115C8,RUN_YEARS),A1L122C1,A1L122C6,A1L122C7,A1L122C8,A1L122C9))</t>
  </si>
  <si>
    <t>=IF(D1L115C12=0,0,CHOOSE(MIN(D1L115C8,RUN_YEARS),A1L114C1,A1L114C6,A1L114C7,A1L114C8,A1L114C9))</t>
  </si>
  <si>
    <t>=IF(D1L115C17=0,0,CHOOSE(MIN(D1L115C8,RUN_YEARS),A1L104C1,A1L104C6,A1L104C7,A1L104C8,A1L104C9))</t>
  </si>
  <si>
    <t>=IF(D1L116C2&lt;&gt;0,D1L116C2*D1L116C4,D1L116C3*D1L116C4)</t>
  </si>
  <si>
    <t>=D1L116C5*D1L116C6</t>
  </si>
  <si>
    <t>=IF(D1L116C9=0,0,D1L116C7/D1L116C9)</t>
  </si>
  <si>
    <t>=IF(D1L116C5=0,0,D1L116C7/D1L116C5)</t>
  </si>
  <si>
    <t>=D1L116C5*D1L116C12</t>
  </si>
  <si>
    <t>=IF(D1L116C14=0,0,D1L116C13/D1L116C14)</t>
  </si>
  <si>
    <t>=IF(D1L116C5=0,0,D1L116C13/D1L116C5)</t>
  </si>
  <si>
    <t>=D1L116C5*D1L116C17</t>
  </si>
  <si>
    <t>=IF(D1L116C19=0,0,D1L116C18/D1L116C19)</t>
  </si>
  <si>
    <t>=IF(D1L116C5=0,0,D1L116C18/D1L116C5)</t>
  </si>
  <si>
    <t>=B9L427C3</t>
  </si>
  <si>
    <t>=IF(FLOW_THRU_100PCT="Y",1,INDEX(VariabilityMatrix,D1L116C1,D1L116C8))</t>
  </si>
  <si>
    <t>=IF(D1L116C6=0,0,CHOOSE(MIN(D1L116C8,RUN_YEARS),A1L122C1,A1L122C6,A1L122C7,A1L122C8,A1L122C9))</t>
  </si>
  <si>
    <t>=IF(D1L116C12=0,0,CHOOSE(MIN(D1L116C8,RUN_YEARS),A1L114C1,A1L114C6,A1L114C7,A1L114C8,A1L114C9))</t>
  </si>
  <si>
    <t>=IF(D1L116C17=0,0,CHOOSE(MIN(D1L116C8,RUN_YEARS),A1L104C1,A1L104C6,A1L104C7,A1L104C8,A1L104C9))</t>
  </si>
  <si>
    <t>=IF(D1L117C2&lt;&gt;0,D1L117C2*D1L117C4,D1L117C3*D1L117C4)</t>
  </si>
  <si>
    <t>=D1L117C5*D1L117C6</t>
  </si>
  <si>
    <t>=IF(D1L117C9=0,0,D1L117C7/D1L117C9)</t>
  </si>
  <si>
    <t>=IF(D1L117C5=0,0,D1L117C7/D1L117C5)</t>
  </si>
  <si>
    <t>=D1L117C5*D1L117C12</t>
  </si>
  <si>
    <t>=IF(D1L117C14=0,0,D1L117C13/D1L117C14)</t>
  </si>
  <si>
    <t>=IF(D1L117C5=0,0,D1L117C13/D1L117C5)</t>
  </si>
  <si>
    <t>=D1L117C5*D1L117C17</t>
  </si>
  <si>
    <t>=IF(D1L117C19=0,0,D1L117C18/D1L117C19)</t>
  </si>
  <si>
    <t>=IF(D1L117C5=0,0,D1L117C18/D1L117C5)</t>
  </si>
  <si>
    <t>=B9L402C3</t>
  </si>
  <si>
    <t>=IF(FLOW_THRU_100PCT="Y",1,INDEX(VariabilityMatrix,D1L117C1,D1L117C8))</t>
  </si>
  <si>
    <t>=A2L103C1</t>
  </si>
  <si>
    <t>=IF(D1L117C6=0,0,CHOOSE(MIN(D1L117C8,RUN_YEARS),A1L122C1,A1L122C6,A1L122C7,A1L122C8,A1L122C9))</t>
  </si>
  <si>
    <t>=IF(D1L117C12=0,0,CHOOSE(MIN(D1L117C8,RUN_YEARS),A1L114C1,A1L114C6,A1L114C7,A1L114C8,A1L114C9))</t>
  </si>
  <si>
    <t>=IF(D1L117C17=0,0,CHOOSE(MIN(D1L117C8,RUN_YEARS),A1L104C1,A1L104C6,A1L104C7,A1L104C8,A1L104C9))</t>
  </si>
  <si>
    <t>=IF(D1L118C2&lt;&gt;0,D1L118C2*D1L118C4,D1L118C3*D1L118C4)</t>
  </si>
  <si>
    <t>=D1L118C5*D1L118C6</t>
  </si>
  <si>
    <t>=IF(D1L118C9=0,0,D1L118C7/D1L118C9)</t>
  </si>
  <si>
    <t>=IF(D1L118C5=0,0,D1L118C7/D1L118C5)</t>
  </si>
  <si>
    <t>=D1L118C5*D1L118C12</t>
  </si>
  <si>
    <t>=IF(D1L118C14=0,0,D1L118C13/D1L118C14)</t>
  </si>
  <si>
    <t>=IF(D1L118C5=0,0,D1L118C13/D1L118C5)</t>
  </si>
  <si>
    <t>=D1L118C5*D1L118C17</t>
  </si>
  <si>
    <t>=IF(D1L118C19=0,0,D1L118C18/D1L118C19)</t>
  </si>
  <si>
    <t>=IF(D1L118C5=0,0,D1L118C18/D1L118C5)</t>
  </si>
  <si>
    <t>=B9L102C3</t>
  </si>
  <si>
    <t>=IF(FLOW_THRU_100PCT="Y",1,INDEX(VariabilityMatrix,D1L118C1,D1L118C8))</t>
  </si>
  <si>
    <t>=A2L105C1</t>
  </si>
  <si>
    <t>=IF(D1L118C6=0,0,CHOOSE(MIN(D1L118C8,RUN_YEARS),A1L122C1,A1L122C6,A1L122C7,A1L122C8,A1L122C9))</t>
  </si>
  <si>
    <t>=IF(D1L118C12=0,0,CHOOSE(MIN(D1L118C8,RUN_YEARS),A1L114C1,A1L114C6,A1L114C7,A1L114C8,A1L114C9))</t>
  </si>
  <si>
    <t>=IF(D1L118C17=0,0,CHOOSE(MIN(D1L118C8,RUN_YEARS),A1L104C1,A1L104C6,A1L104C7,A1L104C8,A1L104C9))</t>
  </si>
  <si>
    <t>=IF(D1L119C2&lt;&gt;0,D1L119C2*D1L119C4,D1L119C3*D1L119C4)</t>
  </si>
  <si>
    <t>=D1L119C5*D1L119C6</t>
  </si>
  <si>
    <t>=IF(D1L119C9=0,0,D1L119C7/D1L119C9)</t>
  </si>
  <si>
    <t>=IF(D1L119C5=0,0,D1L119C7/D1L119C5)</t>
  </si>
  <si>
    <t>=D1L119C5*D1L119C12</t>
  </si>
  <si>
    <t>=IF(D1L119C14=0,0,D1L119C13/D1L119C14)</t>
  </si>
  <si>
    <t>=IF(D1L119C5=0,0,D1L119C13/D1L119C5)</t>
  </si>
  <si>
    <t>=D1L119C5*D1L119C17</t>
  </si>
  <si>
    <t>=IF(D1L119C19=0,0,D1L119C18/D1L119C19)</t>
  </si>
  <si>
    <t>=IF(D1L119C5=0,0,D1L119C18/D1L119C5)</t>
  </si>
  <si>
    <t>=B9L428C3</t>
  </si>
  <si>
    <t>=IF(FLOW_THRU_100PCT="Y",1,INDEX(VariabilityMatrix,D1L119C1,D1L119C8))</t>
  </si>
  <si>
    <t>=IF(D1L119C6=0,0,CHOOSE(MIN(D1L119C8,RUN_YEARS),A1L122C1,A1L122C6,A1L122C7,A1L122C8,A1L122C9))</t>
  </si>
  <si>
    <t>=IF(D1L119C12=0,0,CHOOSE(MIN(D1L119C8,RUN_YEARS),A1L114C1,A1L114C6,A1L114C7,A1L114C8,A1L114C9))</t>
  </si>
  <si>
    <t>=IF(D1L119C17=0,0,CHOOSE(MIN(D1L119C8,RUN_YEARS),A1L104C1,A1L104C6,A1L104C7,A1L104C8,A1L104C9))</t>
  </si>
  <si>
    <t>=IF(D1L120C2&lt;&gt;0,D1L120C2*D1L120C4,D1L120C3*D1L120C4)</t>
  </si>
  <si>
    <t>=D1L120C5*D1L120C6</t>
  </si>
  <si>
    <t>=IF(D1L120C9=0,0,D1L120C7/D1L120C9)</t>
  </si>
  <si>
    <t>=IF(D1L120C5=0,0,D1L120C7/D1L120C5)</t>
  </si>
  <si>
    <t>=D1L120C5*D1L120C12</t>
  </si>
  <si>
    <t>=IF(D1L120C14=0,0,D1L120C13/D1L120C14)</t>
  </si>
  <si>
    <t>=IF(D1L120C5=0,0,D1L120C13/D1L120C5)</t>
  </si>
  <si>
    <t>=D1L120C5*D1L120C17</t>
  </si>
  <si>
    <t>=IF(D1L120C19=0,0,D1L120C18/D1L120C19)</t>
  </si>
  <si>
    <t>=IF(D1L120C5=0,0,D1L120C18/D1L120C5)</t>
  </si>
  <si>
    <t>=B9L429C3</t>
  </si>
  <si>
    <t>=IF(FLOW_THRU_100PCT="Y",1,INDEX(VariabilityMatrix,D1L120C1,D1L120C8))</t>
  </si>
  <si>
    <t>=A2L120C1</t>
  </si>
  <si>
    <t>=IF(D1L120C6=0,0,CHOOSE(MIN(D1L120C8,RUN_YEARS),A1L122C1,A1L122C6,A1L122C7,A1L122C8,A1L122C9))</t>
  </si>
  <si>
    <t>=IF(D1L120C12=0,0,CHOOSE(MIN(D1L120C8,RUN_YEARS),A1L114C1,A1L114C6,A1L114C7,A1L114C8,A1L114C9))</t>
  </si>
  <si>
    <t>=IF(D1L120C17=0,0,CHOOSE(MIN(D1L120C8,RUN_YEARS),A1L104C1,A1L104C6,A1L104C7,A1L104C8,A1L104C9))</t>
  </si>
  <si>
    <t>=IF(D1L121C2&lt;&gt;0,D1L121C2*D1L121C4,D1L121C3*D1L121C4)</t>
  </si>
  <si>
    <t>=D1L121C5*D1L121C6</t>
  </si>
  <si>
    <t>=IF(D1L121C9=0,0,D1L121C7/D1L121C9)</t>
  </si>
  <si>
    <t>=IF(D1L121C5=0,0,D1L121C7/D1L121C5)</t>
  </si>
  <si>
    <t>=D1L121C5*D1L121C12</t>
  </si>
  <si>
    <t>=IF(D1L121C14=0,0,D1L121C13/D1L121C14)</t>
  </si>
  <si>
    <t>=IF(D1L121C5=0,0,D1L121C13/D1L121C5)</t>
  </si>
  <si>
    <t>=D1L121C5*D1L121C17</t>
  </si>
  <si>
    <t>=IF(D1L121C19=0,0,D1L121C18/D1L121C19)</t>
  </si>
  <si>
    <t>=IF(D1L121C5=0,0,D1L121C18/D1L121C5)</t>
  </si>
  <si>
    <t>=B9L430C3</t>
  </si>
  <si>
    <t>=IF(FLOW_THRU_100PCT="Y",1,INDEX(VariabilityMatrix,D1L121C1,D1L121C8))</t>
  </si>
  <si>
    <t>=A2L130C1</t>
  </si>
  <si>
    <t>=IF(D1L121C6=0,0,CHOOSE(MIN(D1L121C8,RUN_YEARS),A1L122C1,A1L122C6,A1L122C7,A1L122C8,A1L122C9))</t>
  </si>
  <si>
    <t>=IF(D1L121C12=0,0,CHOOSE(MIN(D1L121C8,RUN_YEARS),A1L114C1,A1L114C6,A1L114C7,A1L114C8,A1L114C9))</t>
  </si>
  <si>
    <t>=IF(D1L121C17=0,0,CHOOSE(MIN(D1L121C8,RUN_YEARS),A1L104C1,A1L104C6,A1L104C7,A1L104C8,A1L104C9))</t>
  </si>
  <si>
    <t>=IF(D1L122C2&lt;&gt;0,D1L122C2*D1L122C4,D1L122C3*D1L122C4)</t>
  </si>
  <si>
    <t>=D1L122C5*D1L122C6</t>
  </si>
  <si>
    <t>=IF(D1L122C9=0,0,D1L122C7/D1L122C9)</t>
  </si>
  <si>
    <t>=IF(D1L122C5=0,0,D1L122C7/D1L122C5)</t>
  </si>
  <si>
    <t>=D1L122C5*D1L122C12</t>
  </si>
  <si>
    <t>=IF(D1L122C14=0,0,D1L122C13/D1L122C14)</t>
  </si>
  <si>
    <t>=IF(D1L122C5=0,0,D1L122C13/D1L122C5)</t>
  </si>
  <si>
    <t>=D1L122C5*D1L122C17</t>
  </si>
  <si>
    <t>=IF(D1L122C19=0,0,D1L122C18/D1L122C19)</t>
  </si>
  <si>
    <t>=IF(D1L122C5=0,0,D1L122C18/D1L122C5)</t>
  </si>
  <si>
    <t>=B9L406C3</t>
  </si>
  <si>
    <t>=IF(FLOW_THRU_100PCT="Y",1,INDEX(VariabilityMatrix,D1L122C1,D1L122C8))</t>
  </si>
  <si>
    <t>=A2L139C1</t>
  </si>
  <si>
    <t>=IF(D1L122C6=0,0,CHOOSE(MIN(D1L122C8,RUN_YEARS),A1L122C1,A1L122C6,A1L122C7,A1L122C8,A1L122C9))</t>
  </si>
  <si>
    <t>=IF(D1L122C12=0,0,CHOOSE(MIN(D1L122C8,RUN_YEARS),A1L114C1,A1L114C6,A1L114C7,A1L114C8,A1L114C9))</t>
  </si>
  <si>
    <t>=IF(D1L122C17=0,0,CHOOSE(MIN(D1L122C8,RUN_YEARS),A1L104C1,A1L104C6,A1L104C7,A1L104C8,A1L104C9))</t>
  </si>
  <si>
    <t>=IF(D1L123C2&lt;&gt;0,D1L123C2*D1L123C4,D1L123C3*D1L123C4)</t>
  </si>
  <si>
    <t>=D1L123C5*D1L123C6</t>
  </si>
  <si>
    <t>=IF(D1L123C9=0,0,D1L123C7/D1L123C9)</t>
  </si>
  <si>
    <t>=IF(D1L123C5=0,0,D1L123C7/D1L123C5)</t>
  </si>
  <si>
    <t>=D1L123C5*D1L123C12</t>
  </si>
  <si>
    <t>=IF(D1L123C14=0,0,D1L123C13/D1L123C14)</t>
  </si>
  <si>
    <t>=IF(D1L123C5=0,0,D1L123C13/D1L123C5)</t>
  </si>
  <si>
    <t>=D1L123C5*D1L123C17</t>
  </si>
  <si>
    <t>=IF(D1L123C19=0,0,D1L123C18/D1L123C19)</t>
  </si>
  <si>
    <t>=IF(D1L123C5=0,0,D1L123C18/D1L123C5)</t>
  </si>
  <si>
    <t>=B9L112C3</t>
  </si>
  <si>
    <t>=IF(FLOW_THRU_100PCT="Y",1,INDEX(VariabilityMatrix,D1L123C1,D1L123C8))</t>
  </si>
  <si>
    <t>=A2L140C1</t>
  </si>
  <si>
    <t>=IF(D1L123C6=0,0,CHOOSE(MIN(D1L123C8,RUN_YEARS),A1L122C1,A1L122C6,A1L122C7,A1L122C8,A1L122C9))</t>
  </si>
  <si>
    <t>=IF(D1L123C12=0,0,CHOOSE(MIN(D1L123C8,RUN_YEARS),A1L114C1,A1L114C6,A1L114C7,A1L114C8,A1L114C9))</t>
  </si>
  <si>
    <t>=IF(D1L123C17=0,0,CHOOSE(MIN(D1L123C8,RUN_YEARS),A1L104C1,A1L104C6,A1L104C7,A1L104C8,A1L104C9))</t>
  </si>
  <si>
    <t>=IF(D1L124C2&lt;&gt;0,D1L124C2*D1L124C4,D1L124C3*D1L124C4)</t>
  </si>
  <si>
    <t>=D1L124C5*D1L124C6</t>
  </si>
  <si>
    <t>=IF(D1L124C9=0,0,D1L124C7/D1L124C9)</t>
  </si>
  <si>
    <t>=IF(D1L124C5=0,0,D1L124C7/D1L124C5)</t>
  </si>
  <si>
    <t>=D1L124C5*D1L124C12</t>
  </si>
  <si>
    <t>=IF(D1L124C14=0,0,D1L124C13/D1L124C14)</t>
  </si>
  <si>
    <t>=IF(D1L124C5=0,0,D1L124C13/D1L124C5)</t>
  </si>
  <si>
    <t>=D1L124C5*D1L124C17</t>
  </si>
  <si>
    <t>=IF(D1L124C19=0,0,D1L124C18/D1L124C19)</t>
  </si>
  <si>
    <t>=IF(D1L124C5=0,0,D1L124C18/D1L124C5)</t>
  </si>
  <si>
    <t>=B9L407C3</t>
  </si>
  <si>
    <t>=IF(FLOW_THRU_100PCT="Y",1,INDEX(VariabilityMatrix,D1L124C1,D1L124C8))</t>
  </si>
  <si>
    <t>=A2L141C1</t>
  </si>
  <si>
    <t>=IF(D1L124C6=0,0,CHOOSE(MIN(D1L124C8,RUN_YEARS),A1L122C1,A1L122C6,A1L122C7,A1L122C8,A1L122C9))</t>
  </si>
  <si>
    <t>=IF(D1L124C12=0,0,CHOOSE(MIN(D1L124C8,RUN_YEARS),A1L114C1,A1L114C6,A1L114C7,A1L114C8,A1L114C9))</t>
  </si>
  <si>
    <t>=IF(D1L124C17=0,0,CHOOSE(MIN(D1L124C8,RUN_YEARS),A1L104C1,A1L104C6,A1L104C7,A1L104C8,A1L104C9))</t>
  </si>
  <si>
    <t>=IF(D1L125C2&lt;&gt;0,D1L125C2*D1L125C4,D1L125C3*D1L125C4)</t>
  </si>
  <si>
    <t>=D1L125C5*D1L125C6</t>
  </si>
  <si>
    <t>=IF(D1L125C9=0,0,D1L125C7/D1L125C9)</t>
  </si>
  <si>
    <t>=IF(D1L125C5=0,0,D1L125C7/D1L125C5)</t>
  </si>
  <si>
    <t>=D1L125C5*D1L125C12</t>
  </si>
  <si>
    <t>=IF(D1L125C14=0,0,D1L125C13/D1L125C14)</t>
  </si>
  <si>
    <t>=IF(D1L125C5=0,0,D1L125C13/D1L125C5)</t>
  </si>
  <si>
    <t>=D1L125C5*D1L125C17</t>
  </si>
  <si>
    <t>=IF(D1L125C19=0,0,D1L125C18/D1L125C19)</t>
  </si>
  <si>
    <t>=IF(D1L125C5=0,0,D1L125C18/D1L125C5)</t>
  </si>
  <si>
    <t>=A2L142C44</t>
  </si>
  <si>
    <t>=IF(FLOW_THRU_100PCT="Y",1,INDEX(VariabilityMatrix,D1L125C1,D1L125C8))</t>
  </si>
  <si>
    <t>=A2L142C1</t>
  </si>
  <si>
    <t>=IF(D1L125C6=0,0,CHOOSE(MIN(D1L125C8,RUN_YEARS),A1L122C1,A1L122C6,A1L122C7,A1L122C8,A1L122C9))</t>
  </si>
  <si>
    <t>=IF(D1L125C12=0,0,CHOOSE(MIN(D1L125C8,RUN_YEARS),A1L114C1,A1L114C6,A1L114C7,A1L114C8,A1L114C9))</t>
  </si>
  <si>
    <t>=IF(D1L125C17=0,0,CHOOSE(MIN(D1L125C8,RUN_YEARS),A1L104C1,A1L104C6,A1L104C7,A1L104C8,A1L104C9))</t>
  </si>
  <si>
    <t>=IF(D1L126C2&lt;&gt;0,D1L126C2*D1L126C4,D1L126C3*D1L126C4)</t>
  </si>
  <si>
    <t>=D1L126C5*D1L126C6</t>
  </si>
  <si>
    <t>=IF(D1L126C9=0,0,D1L126C7/D1L126C9)</t>
  </si>
  <si>
    <t>=IF(D1L126C5=0,0,D1L126C7/D1L126C5)</t>
  </si>
  <si>
    <t>=D1L126C5*D1L126C12</t>
  </si>
  <si>
    <t>=IF(D1L126C14=0,0,D1L126C13/D1L126C14)</t>
  </si>
  <si>
    <t>=IF(D1L126C5=0,0,D1L126C13/D1L126C5)</t>
  </si>
  <si>
    <t>=D1L126C5*D1L126C17</t>
  </si>
  <si>
    <t>=IF(D1L126C19=0,0,D1L126C18/D1L126C19)</t>
  </si>
  <si>
    <t>=IF(D1L126C5=0,0,D1L126C18/D1L126C5)</t>
  </si>
  <si>
    <t>=B9L431C3</t>
  </si>
  <si>
    <t>=IF(FLOW_THRU_100PCT="Y",1,INDEX(VariabilityMatrix,D1L126C1,D1L126C8))</t>
  </si>
  <si>
    <t>=A2L144C1</t>
  </si>
  <si>
    <t>=IF(D1L126C6=0,0,CHOOSE(MIN(D1L126C8,RUN_YEARS),A1L122C1,A1L122C6,A1L122C7,A1L122C8,A1L122C9))</t>
  </si>
  <si>
    <t>=IF(D1L126C12=0,0,CHOOSE(MIN(D1L126C8,RUN_YEARS),A1L114C1,A1L114C6,A1L114C7,A1L114C8,A1L114C9))</t>
  </si>
  <si>
    <t>=IF(D1L126C17=0,0,CHOOSE(MIN(D1L126C8,RUN_YEARS),A1L104C1,A1L104C6,A1L104C7,A1L104C8,A1L104C9))</t>
  </si>
  <si>
    <t>=IF(D1L127C2&lt;&gt;0,D1L127C2*D1L127C4,D1L127C3*D1L127C4)</t>
  </si>
  <si>
    <t>=D1L127C5*D1L127C6</t>
  </si>
  <si>
    <t>=IF(D1L127C9=0,0,D1L127C7/D1L127C9)</t>
  </si>
  <si>
    <t>=IF(D1L127C5=0,0,D1L127C7/D1L127C5)</t>
  </si>
  <si>
    <t>=D1L127C5*D1L127C12</t>
  </si>
  <si>
    <t>=IF(D1L127C14=0,0,D1L127C13/D1L127C14)</t>
  </si>
  <si>
    <t>=IF(D1L127C5=0,0,D1L127C13/D1L127C5)</t>
  </si>
  <si>
    <t>=D1L127C5*D1L127C17</t>
  </si>
  <si>
    <t>=IF(D1L127C19=0,0,D1L127C18/D1L127C19)</t>
  </si>
  <si>
    <t>=IF(D1L127C5=0,0,D1L127C18/D1L127C5)</t>
  </si>
  <si>
    <t>=A2L145C44</t>
  </si>
  <si>
    <t>=IF(FLOW_THRU_100PCT="Y",1,INDEX(VariabilityMatrix,D1L127C1,D1L127C8))</t>
  </si>
  <si>
    <t>=A2L145C1</t>
  </si>
  <si>
    <t>=IF(D1L127C6=0,0,CHOOSE(MIN(D1L127C8,RUN_YEARS),A1L122C1,A1L122C6,A1L122C7,A1L122C8,A1L122C9))</t>
  </si>
  <si>
    <t>=IF(D1L127C12=0,0,CHOOSE(MIN(D1L127C8,RUN_YEARS),A1L114C1,A1L114C6,A1L114C7,A1L114C8,A1L114C9))</t>
  </si>
  <si>
    <t>=IF(D1L127C17=0,0,CHOOSE(MIN(D1L127C8,RUN_YEARS),A1L104C1,A1L104C6,A1L104C7,A1L104C8,A1L104C9))</t>
  </si>
  <si>
    <t>=IF(D1L128C2&lt;&gt;0,D1L128C2*D1L128C4,D1L128C3*D1L128C4)</t>
  </si>
  <si>
    <t>=D1L128C5*D1L128C6</t>
  </si>
  <si>
    <t>=IF(D1L128C9=0,0,D1L128C7/D1L128C9)</t>
  </si>
  <si>
    <t>=IF(D1L128C5=0,0,D1L128C7/D1L128C5)</t>
  </si>
  <si>
    <t>=D1L128C5*D1L128C12</t>
  </si>
  <si>
    <t>=IF(D1L128C14=0,0,D1L128C13/D1L128C14)</t>
  </si>
  <si>
    <t>=IF(D1L128C5=0,0,D1L128C13/D1L128C5)</t>
  </si>
  <si>
    <t>=D1L128C5*D1L128C17</t>
  </si>
  <si>
    <t>=IF(D1L128C19=0,0,D1L128C18/D1L128C19)</t>
  </si>
  <si>
    <t>=IF(D1L128C5=0,0,D1L128C18/D1L128C5)</t>
  </si>
  <si>
    <t>=B9L432C3</t>
  </si>
  <si>
    <t>=IF(FLOW_THRU_100PCT="Y",1,INDEX(VariabilityMatrix,D1L128C1,D1L128C8))</t>
  </si>
  <si>
    <t>=A2L147C1</t>
  </si>
  <si>
    <t>=IF(D1L128C6=0,0,CHOOSE(MIN(D1L128C8,RUN_YEARS),A1L122C1,A1L122C6,A1L122C7,A1L122C8,A1L122C9))</t>
  </si>
  <si>
    <t>=IF(D1L128C12=0,0,CHOOSE(MIN(D1L128C8,RUN_YEARS),A1L114C1,A1L114C6,A1L114C7,A1L114C8,A1L114C9))</t>
  </si>
  <si>
    <t>=IF(D1L128C17=0,0,CHOOSE(MIN(D1L128C8,RUN_YEARS),A1L104C1,A1L104C6,A1L104C7,A1L104C8,A1L104C9))</t>
  </si>
  <si>
    <t>=IF(D1L129C2&lt;&gt;0,D1L129C2*D1L129C4,D1L129C3*D1L129C4)</t>
  </si>
  <si>
    <t>=D1L129C5*D1L129C6</t>
  </si>
  <si>
    <t>=IF(D1L129C9=0,0,D1L129C7/D1L129C9)</t>
  </si>
  <si>
    <t>=IF(D1L129C5=0,0,D1L129C7/D1L129C5)</t>
  </si>
  <si>
    <t>=D1L129C5*D1L129C12</t>
  </si>
  <si>
    <t>=IF(D1L129C14=0,0,D1L129C13/D1L129C14)</t>
  </si>
  <si>
    <t>=IF(D1L129C5=0,0,D1L129C13/D1L129C5)</t>
  </si>
  <si>
    <t>=D1L129C5*D1L129C17</t>
  </si>
  <si>
    <t>=IF(D1L129C19=0,0,D1L129C18/D1L129C19)</t>
  </si>
  <si>
    <t>=IF(D1L129C5=0,0,D1L129C18/D1L129C5)</t>
  </si>
  <si>
    <t>=A2L154C44</t>
  </si>
  <si>
    <t>=IF(FLOW_THRU_100PCT="Y",1,INDEX(VariabilityMatrix,D1L129C1,D1L129C8))</t>
  </si>
  <si>
    <t>=A2L154C1</t>
  </si>
  <si>
    <t>=IF(D1L129C6=0,0,CHOOSE(MIN(D1L129C8,RUN_YEARS),A1L122C1,A1L122C6,A1L122C7,A1L122C8,A1L122C9))</t>
  </si>
  <si>
    <t>=IF(D1L129C12=0,0,CHOOSE(MIN(D1L129C8,RUN_YEARS),A1L114C1,A1L114C6,A1L114C7,A1L114C8,A1L114C9))</t>
  </si>
  <si>
    <t>=IF(D1L129C17=0,0,CHOOSE(MIN(D1L129C8,RUN_YEARS),A1L104C1,A1L104C6,A1L104C7,A1L104C8,A1L104C9))</t>
  </si>
  <si>
    <t>=IF(D1L130C2&lt;&gt;0,D1L130C2*D1L130C4,D1L130C3*D1L130C4)</t>
  </si>
  <si>
    <t>=D1L130C5*D1L130C6</t>
  </si>
  <si>
    <t>=IF(D1L130C9=0,0,D1L130C7/D1L130C9)</t>
  </si>
  <si>
    <t>=IF(D1L130C5=0,0,D1L130C7/D1L130C5)</t>
  </si>
  <si>
    <t>=D1L130C5*D1L130C12</t>
  </si>
  <si>
    <t>=IF(D1L130C14=0,0,D1L130C13/D1L130C14)</t>
  </si>
  <si>
    <t>=IF(D1L130C5=0,0,D1L130C13/D1L130C5)</t>
  </si>
  <si>
    <t>=D1L130C5*D1L130C17</t>
  </si>
  <si>
    <t>=IF(D1L130C19=0,0,D1L130C18/D1L130C19)</t>
  </si>
  <si>
    <t>=IF(D1L130C5=0,0,D1L130C18/D1L130C5)</t>
  </si>
  <si>
    <t>=B9L433C3</t>
  </si>
  <si>
    <t>=IF(FLOW_THRU_100PCT="Y",1,INDEX(VariabilityMatrix,D1L130C1,D1L130C8))</t>
  </si>
  <si>
    <t>=A2L156C1</t>
  </si>
  <si>
    <t>=IF(D1L130C6=0,0,CHOOSE(MIN(D1L130C8,RUN_YEARS),A1L122C1,A1L122C6,A1L122C7,A1L122C8,A1L122C9))</t>
  </si>
  <si>
    <t>=IF(D1L130C12=0,0,CHOOSE(MIN(D1L130C8,RUN_YEARS),A1L114C1,A1L114C6,A1L114C7,A1L114C8,A1L114C9))</t>
  </si>
  <si>
    <t>=IF(D1L130C17=0,0,CHOOSE(MIN(D1L130C8,RUN_YEARS),A1L104C1,A1L104C6,A1L104C7,A1L104C8,A1L104C9))</t>
  </si>
  <si>
    <t>=IF(D1L131C2&lt;&gt;0,D1L131C2*D1L131C4,D1L131C3*D1L131C4)</t>
  </si>
  <si>
    <t>=D1L131C5*D1L131C6</t>
  </si>
  <si>
    <t>=IF(D1L131C9=0,0,D1L131C7/D1L131C9)</t>
  </si>
  <si>
    <t>=IF(D1L131C5=0,0,D1L131C7/D1L131C5)</t>
  </si>
  <si>
    <t>=D1L131C5*D1L131C12</t>
  </si>
  <si>
    <t>=IF(D1L131C14=0,0,D1L131C13/D1L131C14)</t>
  </si>
  <si>
    <t>=IF(D1L131C5=0,0,D1L131C13/D1L131C5)</t>
  </si>
  <si>
    <t>=D1L131C5*D1L131C17</t>
  </si>
  <si>
    <t>=IF(D1L131C19=0,0,D1L131C18/D1L131C19)</t>
  </si>
  <si>
    <t>=IF(D1L131C5=0,0,D1L131C18/D1L131C5)</t>
  </si>
  <si>
    <t>=A2L157C44</t>
  </si>
  <si>
    <t>=IF(FLOW_THRU_100PCT="Y",1,INDEX(VariabilityMatrix,D1L131C1,D1L131C8))</t>
  </si>
  <si>
    <t>=A2L157C1</t>
  </si>
  <si>
    <t>=IF(D1L131C6=0,0,CHOOSE(MIN(D1L131C8,RUN_YEARS),A1L122C1,A1L122C6,A1L122C7,A1L122C8,A1L122C9))</t>
  </si>
  <si>
    <t>=IF(D1L131C12=0,0,CHOOSE(MIN(D1L131C8,RUN_YEARS),A1L114C1,A1L114C6,A1L114C7,A1L114C8,A1L114C9))</t>
  </si>
  <si>
    <t>=IF(D1L131C17=0,0,CHOOSE(MIN(D1L131C8,RUN_YEARS),A1L104C1,A1L104C6,A1L104C7,A1L104C8,A1L104C9))</t>
  </si>
  <si>
    <t>=IF(D1L132C2&lt;&gt;0,D1L132C2*D1L132C4,D1L132C3*D1L132C4)</t>
  </si>
  <si>
    <t>=D1L132C5*D1L132C6</t>
  </si>
  <si>
    <t>=IF(D1L132C9=0,0,D1L132C7/D1L132C9)</t>
  </si>
  <si>
    <t>=IF(D1L132C5=0,0,D1L132C7/D1L132C5)</t>
  </si>
  <si>
    <t>=D1L132C5*D1L132C12</t>
  </si>
  <si>
    <t>=IF(D1L132C14=0,0,D1L132C13/D1L132C14)</t>
  </si>
  <si>
    <t>=IF(D1L132C5=0,0,D1L132C13/D1L132C5)</t>
  </si>
  <si>
    <t>=D1L132C5*D1L132C17</t>
  </si>
  <si>
    <t>=IF(D1L132C19=0,0,D1L132C18/D1L132C19)</t>
  </si>
  <si>
    <t>=IF(D1L132C5=0,0,D1L132C18/D1L132C5)</t>
  </si>
  <si>
    <t>=B9L434C3</t>
  </si>
  <si>
    <t>=IF(FLOW_THRU_100PCT="Y",1,INDEX(VariabilityMatrix,D1L132C1,D1L132C8))</t>
  </si>
  <si>
    <t>=A2L159C1</t>
  </si>
  <si>
    <t>=IF(D1L132C6=0,0,CHOOSE(MIN(D1L132C8,RUN_YEARS),A1L122C1,A1L122C6,A1L122C7,A1L122C8,A1L122C9))</t>
  </si>
  <si>
    <t>=IF(D1L132C12=0,0,CHOOSE(MIN(D1L132C8,RUN_YEARS),A1L114C1,A1L114C6,A1L114C7,A1L114C8,A1L114C9))</t>
  </si>
  <si>
    <t>=IF(D1L132C17=0,0,CHOOSE(MIN(D1L132C8,RUN_YEARS),A1L104C1,A1L104C6,A1L104C7,A1L104C8,A1L104C9))</t>
  </si>
  <si>
    <t>=IF(D1L133C2&lt;&gt;0,D1L133C2*D1L133C4,D1L133C3*D1L133C4)</t>
  </si>
  <si>
    <t>=D1L133C5*D1L133C6</t>
  </si>
  <si>
    <t>=IF(D1L133C9=0,0,D1L133C7/D1L133C9)</t>
  </si>
  <si>
    <t>=IF(D1L133C5=0,0,D1L133C7/D1L133C5)</t>
  </si>
  <si>
    <t>=D1L133C5*D1L133C12</t>
  </si>
  <si>
    <t>=IF(D1L133C14=0,0,D1L133C13/D1L133C14)</t>
  </si>
  <si>
    <t>=IF(D1L133C5=0,0,D1L133C13/D1L133C5)</t>
  </si>
  <si>
    <t>=D1L133C5*D1L133C17</t>
  </si>
  <si>
    <t>=IF(D1L133C19=0,0,D1L133C18/D1L133C19)</t>
  </si>
  <si>
    <t>=IF(D1L133C5=0,0,D1L133C18/D1L133C5)</t>
  </si>
  <si>
    <t>=A2L169C44</t>
  </si>
  <si>
    <t>=IF(FLOW_THRU_100PCT="Y",1,INDEX(VariabilityMatrix,D1L133C1,D1L133C8))</t>
  </si>
  <si>
    <t>=A2L169C1</t>
  </si>
  <si>
    <t>=IF(D1L133C6=0,0,CHOOSE(MIN(D1L133C8,RUN_YEARS),A1L122C1,A1L122C6,A1L122C7,A1L122C8,A1L122C9))</t>
  </si>
  <si>
    <t>=IF(D1L133C12=0,0,CHOOSE(MIN(D1L133C8,RUN_YEARS),A1L114C1,A1L114C6,A1L114C7,A1L114C8,A1L114C9))</t>
  </si>
  <si>
    <t>=IF(D1L133C17=0,0,CHOOSE(MIN(D1L133C8,RUN_YEARS),A1L104C1,A1L104C6,A1L104C7,A1L104C8,A1L104C9))</t>
  </si>
  <si>
    <t>=IF(D1L134C2&lt;&gt;0,D1L134C2*D1L134C4,D1L134C3*D1L134C4)</t>
  </si>
  <si>
    <t>=D1L134C5*D1L134C6</t>
  </si>
  <si>
    <t>=IF(D1L134C9=0,0,D1L134C7/D1L134C9)</t>
  </si>
  <si>
    <t>=IF(D1L134C5=0,0,D1L134C7/D1L134C5)</t>
  </si>
  <si>
    <t>=D1L134C5*D1L134C12</t>
  </si>
  <si>
    <t>=IF(D1L134C14=0,0,D1L134C13/D1L134C14)</t>
  </si>
  <si>
    <t>=IF(D1L134C5=0,0,D1L134C13/D1L134C5)</t>
  </si>
  <si>
    <t>=D1L134C5*D1L134C17</t>
  </si>
  <si>
    <t>=IF(D1L134C19=0,0,D1L134C18/D1L134C19)</t>
  </si>
  <si>
    <t>=IF(D1L134C5=0,0,D1L134C18/D1L134C5)</t>
  </si>
  <si>
    <t>=B9L435C3</t>
  </si>
  <si>
    <t>=IF(FLOW_THRU_100PCT="Y",1,INDEX(VariabilityMatrix,D1L134C1,D1L134C8))</t>
  </si>
  <si>
    <t>=A2L171C1</t>
  </si>
  <si>
    <t>=IF(D1L134C6=0,0,CHOOSE(MIN(D1L134C8,RUN_YEARS),A1L122C1,A1L122C6,A1L122C7,A1L122C8,A1L122C9))</t>
  </si>
  <si>
    <t>=IF(D1L134C12=0,0,CHOOSE(MIN(D1L134C8,RUN_YEARS),A1L114C1,A1L114C6,A1L114C7,A1L114C8,A1L114C9))</t>
  </si>
  <si>
    <t>=IF(D1L134C17=0,0,CHOOSE(MIN(D1L134C8,RUN_YEARS),A1L104C1,A1L104C6,A1L104C7,A1L104C8,A1L104C9))</t>
  </si>
  <si>
    <t>=IF(D1L135C2&lt;&gt;0,D1L135C2*D1L135C4,D1L135C3*D1L135C4)</t>
  </si>
  <si>
    <t>=D1L135C5*D1L135C6</t>
  </si>
  <si>
    <t>=IF(D1L135C9=0,0,D1L135C7/D1L135C9)</t>
  </si>
  <si>
    <t>=IF(D1L135C5=0,0,D1L135C7/D1L135C5)</t>
  </si>
  <si>
    <t>=D1L135C5*D1L135C12</t>
  </si>
  <si>
    <t>=IF(D1L135C14=0,0,D1L135C13/D1L135C14)</t>
  </si>
  <si>
    <t>=IF(D1L135C5=0,0,D1L135C13/D1L135C5)</t>
  </si>
  <si>
    <t>=D1L135C5*D1L135C17</t>
  </si>
  <si>
    <t>=IF(D1L135C19=0,0,D1L135C18/D1L135C19)</t>
  </si>
  <si>
    <t>=IF(D1L135C5=0,0,D1L135C18/D1L135C5)</t>
  </si>
  <si>
    <t>=A2L172C44</t>
  </si>
  <si>
    <t>=IF(FLOW_THRU_100PCT="Y",1,INDEX(VariabilityMatrix,D1L135C1,D1L135C8))</t>
  </si>
  <si>
    <t>=A2L172C1</t>
  </si>
  <si>
    <t>=IF(D1L135C6=0,0,CHOOSE(MIN(D1L135C8,RUN_YEARS),A1L122C1,A1L122C6,A1L122C7,A1L122C8,A1L122C9))</t>
  </si>
  <si>
    <t>=IF(D1L135C12=0,0,CHOOSE(MIN(D1L135C8,RUN_YEARS),A1L114C1,A1L114C6,A1L114C7,A1L114C8,A1L114C9))</t>
  </si>
  <si>
    <t>=IF(D1L135C17=0,0,CHOOSE(MIN(D1L135C8,RUN_YEARS),A1L104C1,A1L104C6,A1L104C7,A1L104C8,A1L104C9))</t>
  </si>
  <si>
    <t>=IF(D1L136C2&lt;&gt;0,D1L136C2*D1L136C4,D1L136C3*D1L136C4)</t>
  </si>
  <si>
    <t>=D1L136C5*D1L136C6</t>
  </si>
  <si>
    <t>=IF(D1L136C9=0,0,D1L136C7/D1L136C9)</t>
  </si>
  <si>
    <t>=IF(D1L136C5=0,0,D1L136C7/D1L136C5)</t>
  </si>
  <si>
    <t>=D1L136C5*D1L136C12</t>
  </si>
  <si>
    <t>=IF(D1L136C14=0,0,D1L136C13/D1L136C14)</t>
  </si>
  <si>
    <t>=IF(D1L136C5=0,0,D1L136C13/D1L136C5)</t>
  </si>
  <si>
    <t>=D1L136C5*D1L136C17</t>
  </si>
  <si>
    <t>=IF(D1L136C19=0,0,D1L136C18/D1L136C19)</t>
  </si>
  <si>
    <t>=IF(D1L136C5=0,0,D1L136C18/D1L136C5)</t>
  </si>
  <si>
    <t>=B9L436C3</t>
  </si>
  <si>
    <t>=IF(FLOW_THRU_100PCT="Y",1,INDEX(VariabilityMatrix,D1L136C1,D1L136C8))</t>
  </si>
  <si>
    <t>=A2L174C1</t>
  </si>
  <si>
    <t>=IF(D1L136C6=0,0,CHOOSE(MIN(D1L136C8,RUN_YEARS),A1L122C1,A1L122C6,A1L122C7,A1L122C8,A1L122C9))</t>
  </si>
  <si>
    <t>=IF(D1L136C12=0,0,CHOOSE(MIN(D1L136C8,RUN_YEARS),A1L114C1,A1L114C6,A1L114C7,A1L114C8,A1L114C9))</t>
  </si>
  <si>
    <t>=IF(D1L136C17=0,0,CHOOSE(MIN(D1L136C8,RUN_YEARS),A1L104C1,A1L104C6,A1L104C7,A1L104C8,A1L104C9))</t>
  </si>
  <si>
    <t>=IF(D1L137C2&lt;&gt;0,D1L137C2*D1L137C4,D1L137C3*D1L137C4)</t>
  </si>
  <si>
    <t>=D1L137C5*D1L137C6</t>
  </si>
  <si>
    <t>=IF(D1L137C9=0,0,D1L137C7/D1L137C9)</t>
  </si>
  <si>
    <t>=IF(D1L137C5=0,0,D1L137C7/D1L137C5)</t>
  </si>
  <si>
    <t>=D1L137C5*D1L137C12</t>
  </si>
  <si>
    <t>=IF(D1L137C14=0,0,D1L137C13/D1L137C14)</t>
  </si>
  <si>
    <t>=IF(D1L137C5=0,0,D1L137C13/D1L137C5)</t>
  </si>
  <si>
    <t>=D1L137C5*D1L137C17</t>
  </si>
  <si>
    <t>=IF(D1L137C19=0,0,D1L137C18/D1L137C19)</t>
  </si>
  <si>
    <t>=IF(D1L137C5=0,0,D1L137C18/D1L137C5)</t>
  </si>
  <si>
    <t>=A2L175C44</t>
  </si>
  <si>
    <t>=IF(FLOW_THRU_100PCT="Y",1,INDEX(VariabilityMatrix,D1L137C1,D1L137C8))</t>
  </si>
  <si>
    <t>=A2L175C1</t>
  </si>
  <si>
    <t>=IF(D1L137C6=0,0,CHOOSE(MIN(D1L137C8,RUN_YEARS),A1L122C1,A1L122C6,A1L122C7,A1L122C8,A1L122C9))</t>
  </si>
  <si>
    <t>=IF(D1L137C12=0,0,CHOOSE(MIN(D1L137C8,RUN_YEARS),A1L114C1,A1L114C6,A1L114C7,A1L114C8,A1L114C9))</t>
  </si>
  <si>
    <t>=IF(D1L137C17=0,0,CHOOSE(MIN(D1L137C8,RUN_YEARS),A1L104C1,A1L104C6,A1L104C7,A1L104C8,A1L104C9))</t>
  </si>
  <si>
    <t>=IF(D1L138C2&lt;&gt;0,D1L138C2*D1L138C4,D1L138C3*D1L138C4)</t>
  </si>
  <si>
    <t>=D1L138C5*D1L138C6</t>
  </si>
  <si>
    <t>=IF(D1L138C9=0,0,D1L138C7/D1L138C9)</t>
  </si>
  <si>
    <t>=IF(D1L138C5=0,0,D1L138C7/D1L138C5)</t>
  </si>
  <si>
    <t>=D1L138C5*D1L138C12</t>
  </si>
  <si>
    <t>=IF(D1L138C14=0,0,D1L138C13/D1L138C14)</t>
  </si>
  <si>
    <t>=IF(D1L138C5=0,0,D1L138C13/D1L138C5)</t>
  </si>
  <si>
    <t>=D1L138C5*D1L138C17</t>
  </si>
  <si>
    <t>=IF(D1L138C19=0,0,D1L138C18/D1L138C19)</t>
  </si>
  <si>
    <t>=IF(D1L138C5=0,0,D1L138C18/D1L138C5)</t>
  </si>
  <si>
    <t>=B9L437C3</t>
  </si>
  <si>
    <t>=IF(FLOW_THRU_100PCT="Y",1,INDEX(VariabilityMatrix,D1L138C1,D1L138C8))</t>
  </si>
  <si>
    <t>=A2L177C1</t>
  </si>
  <si>
    <t>=IF(D1L138C6=0,0,CHOOSE(MIN(D1L138C8,RUN_YEARS),A1L122C1,A1L122C6,A1L122C7,A1L122C8,A1L122C9))</t>
  </si>
  <si>
    <t>=IF(D1L138C12=0,0,CHOOSE(MIN(D1L138C8,RUN_YEARS),A1L114C1,A1L114C6,A1L114C7,A1L114C8,A1L114C9))</t>
  </si>
  <si>
    <t>=IF(D1L138C17=0,0,CHOOSE(MIN(D1L138C8,RUN_YEARS),A1L104C1,A1L104C6,A1L104C7,A1L104C8,A1L104C9))</t>
  </si>
  <si>
    <t>=IF(D1L139C2&lt;&gt;0,D1L139C2*D1L139C4,D1L139C3*D1L139C4)</t>
  </si>
  <si>
    <t>=D1L139C5*D1L139C6</t>
  </si>
  <si>
    <t>=IF(D1L139C9=0,0,D1L139C7/D1L139C9)</t>
  </si>
  <si>
    <t>=IF(D1L139C5=0,0,D1L139C7/D1L139C5)</t>
  </si>
  <si>
    <t>=D1L139C5*D1L139C12</t>
  </si>
  <si>
    <t>=IF(D1L139C14=0,0,D1L139C13/D1L139C14)</t>
  </si>
  <si>
    <t>=IF(D1L139C5=0,0,D1L139C13/D1L139C5)</t>
  </si>
  <si>
    <t>=D1L139C5*D1L139C17</t>
  </si>
  <si>
    <t>=IF(D1L139C19=0,0,D1L139C18/D1L139C19)</t>
  </si>
  <si>
    <t>=IF(D1L139C5=0,0,D1L139C18/D1L139C5)</t>
  </si>
  <si>
    <t>=A2L178C44</t>
  </si>
  <si>
    <t>=IF(FLOW_THRU_100PCT="Y",1,D1L113C4)</t>
  </si>
  <si>
    <t>=A2L178C1</t>
  </si>
  <si>
    <t>=IF(D1L139C6=0,0,CHOOSE(MIN(D1L139C8,RUN_YEARS),A1L122C1,A1L122C6,A1L122C7,A1L122C8,A1L122C9))</t>
  </si>
  <si>
    <t>=IF(D1L139C12=0,0,CHOOSE(MIN(D1L139C8,RUN_YEARS),A1L114C1,A1L114C6,A1L114C7,A1L114C8,A1L114C9))</t>
  </si>
  <si>
    <t>=IF(D1L139C17=0,0,CHOOSE(MIN(D1L139C8,RUN_YEARS),A1L104C1,A1L104C6,A1L104C7,A1L104C8,A1L104C9))</t>
  </si>
  <si>
    <t>=IF(D1L140C2&lt;&gt;0,D1L140C2*D1L140C4,D1L140C3*D1L140C4)</t>
  </si>
  <si>
    <t>=D1L140C5*D1L140C6</t>
  </si>
  <si>
    <t>=IF(D1L140C9=0,0,D1L140C7/D1L140C9)</t>
  </si>
  <si>
    <t>=IF(D1L140C5=0,0,D1L140C7/D1L140C5)</t>
  </si>
  <si>
    <t>=D1L140C5*D1L140C12</t>
  </si>
  <si>
    <t>=IF(D1L140C14=0,0,D1L140C13/D1L140C14)</t>
  </si>
  <si>
    <t>=IF(D1L140C5=0,0,D1L140C13/D1L140C5)</t>
  </si>
  <si>
    <t>=D1L140C5*D1L140C17</t>
  </si>
  <si>
    <t>=IF(D1L140C19=0,0,D1L140C18/D1L140C19)</t>
  </si>
  <si>
    <t>=IF(D1L140C5=0,0,D1L140C18/D1L140C5)</t>
  </si>
  <si>
    <t>=B9L111C3</t>
  </si>
  <si>
    <t>=A2L180C1</t>
  </si>
  <si>
    <t>=IF(D1L140C6=0,0,CHOOSE(MIN(D1L140C8,RUN_YEARS),A1L122C1,A1L122C6,A1L122C7,A1L122C8,A1L122C9))</t>
  </si>
  <si>
    <t>=IF(D1L140C12=0,0,CHOOSE(MIN(D1L140C8,RUN_YEARS),A1L114C1,A1L114C6,A1L114C7,A1L114C8,A1L114C9))</t>
  </si>
  <si>
    <t>=IF(D1L140C17=0,0,CHOOSE(MIN(D1L140C8,RUN_YEARS),A1L104C1,A1L104C6,A1L104C7,A1L104C8,A1L104C9))</t>
  </si>
  <si>
    <t>=IF(D1L141C2&lt;&gt;0,D1L141C2*D1L141C4,D1L141C3*D1L141C4)</t>
  </si>
  <si>
    <t>=D1L141C5*D1L141C6</t>
  </si>
  <si>
    <t>=IF(D1L141C9=0,0,D1L141C7/D1L141C9)</t>
  </si>
  <si>
    <t>=IF(D1L141C5=0,0,D1L141C7/D1L141C5)</t>
  </si>
  <si>
    <t>=D1L141C5*D1L141C12</t>
  </si>
  <si>
    <t>=IF(D1L141C14=0,0,D1L141C13/D1L141C14)</t>
  </si>
  <si>
    <t>=IF(D1L141C5=0,0,D1L141C13/D1L141C5)</t>
  </si>
  <si>
    <t>=D1L141C5*D1L141C17</t>
  </si>
  <si>
    <t>=IF(D1L141C19=0,0,D1L141C18/D1L141C19)</t>
  </si>
  <si>
    <t>=IF(D1L141C5=0,0,D1L141C18/D1L141C5)</t>
  </si>
  <si>
    <t>=B9L438C3</t>
  </si>
  <si>
    <t>=IF(D1L141C6=0,0,CHOOSE(MIN(D1L141C8,RUN_YEARS),A1L122C1,A1L122C6,A1L122C7,A1L122C8,A1L122C9))</t>
  </si>
  <si>
    <t>=IF(D1L141C12=0,0,CHOOSE(MIN(D1L141C8,RUN_YEARS),A1L114C1,A1L114C6,A1L114C7,A1L114C8,A1L114C9))</t>
  </si>
  <si>
    <t>=IF(D1L141C17=0,0,CHOOSE(MIN(D1L141C8,RUN_YEARS),A1L104C1,A1L104C6,A1L104C7,A1L104C8,A1L104C9))</t>
  </si>
  <si>
    <t>=IF(D1L142C2&lt;&gt;0,D1L142C2*D1L142C4,D1L142C3*D1L142C4)</t>
  </si>
  <si>
    <t>=D1L142C5*D1L142C6</t>
  </si>
  <si>
    <t>=IF(D1L142C9=0,0,D1L142C7/D1L142C9)</t>
  </si>
  <si>
    <t>=IF(D1L142C5=0,0,D1L142C7/D1L142C5)</t>
  </si>
  <si>
    <t>=D1L142C5*D1L142C12</t>
  </si>
  <si>
    <t>=IF(D1L142C14=0,0,D1L142C13/D1L142C14)</t>
  </si>
  <si>
    <t>=IF(D1L142C5=0,0,D1L142C13/D1L142C5)</t>
  </si>
  <si>
    <t>=D1L142C5*D1L142C17</t>
  </si>
  <si>
    <t>=IF(D1L142C19=0,0,D1L142C18/D1L142C19)</t>
  </si>
  <si>
    <t>=IF(D1L142C5=0,0,D1L142C18/D1L142C5)</t>
  </si>
  <si>
    <t>=B9L439C3</t>
  </si>
  <si>
    <t>=IF(FLOW_THRU_100PCT="Y",1,INDEX(VariabilityMatrix,D1L142C1,D1L142C8))</t>
  </si>
  <si>
    <t>=IF(D1L142C6=0,0,CHOOSE(MIN(D1L142C8,RUN_YEARS),A1L122C1,A1L122C6,A1L122C7,A1L122C8,A1L122C9))</t>
  </si>
  <si>
    <t>=IF(D1L142C12=0,0,CHOOSE(MIN(D1L142C8,RUN_YEARS),A1L114C1,A1L114C6,A1L114C7,A1L114C8,A1L114C9))</t>
  </si>
  <si>
    <t>=IF(D1L142C17=0,0,CHOOSE(MIN(D1L142C8,RUN_YEARS),A1L104C1,A1L104C6,A1L104C7,A1L104C8,A1L104C9))</t>
  </si>
  <si>
    <t>=IF(D1L143C2&lt;&gt;0,D1L143C2*D1L143C4,D1L143C3*D1L143C4)</t>
  </si>
  <si>
    <t>=D1L143C5*D1L143C6</t>
  </si>
  <si>
    <t>=IF(D1L143C9=0,0,D1L143C7/D1L143C9)</t>
  </si>
  <si>
    <t>=IF(D1L143C5=0,0,D1L143C7/D1L143C5)</t>
  </si>
  <si>
    <t>=D1L143C5*D1L143C12</t>
  </si>
  <si>
    <t>=IF(D1L143C14=0,0,D1L143C13/D1L143C14)</t>
  </si>
  <si>
    <t>=IF(D1L143C5=0,0,D1L143C13/D1L143C5)</t>
  </si>
  <si>
    <t>=D1L143C5*D1L143C17</t>
  </si>
  <si>
    <t>=IF(D1L143C19=0,0,D1L143C18/D1L143C19)</t>
  </si>
  <si>
    <t>=IF(D1L143C5=0,0,D1L143C18/D1L143C5)</t>
  </si>
  <si>
    <t>=B9L440C3</t>
  </si>
  <si>
    <t>=IF(FLOW_THRU_100PCT="Y",1,INDEX(VariabilityMatrix,D1L143C1,D1L143C8))</t>
  </si>
  <si>
    <t>=A2L245C1</t>
  </si>
  <si>
    <t>=IF(D1L143C6=0,0,CHOOSE(MIN(D1L143C8,RUN_YEARS),A1L122C1,A1L122C6,A1L122C7,A1L122C8,A1L122C9))</t>
  </si>
  <si>
    <t>=IF(D1L143C12=0,0,CHOOSE(MIN(D1L143C8,RUN_YEARS),A1L114C1,A1L114C6,A1L114C7,A1L114C8,A1L114C9))</t>
  </si>
  <si>
    <t>=IF(D1L143C17=0,0,CHOOSE(MIN(D1L143C8,RUN_YEARS),A1L104C1,A1L104C6,A1L104C7,A1L104C8,A1L104C9))</t>
  </si>
  <si>
    <t>=IF(D1L144C2&lt;&gt;0,D1L144C2*D1L144C4,D1L144C3*D1L144C4)</t>
  </si>
  <si>
    <t>=D1L144C5*D1L144C6</t>
  </si>
  <si>
    <t>=IF(D1L144C9=0,0,D1L144C7/D1L144C9)</t>
  </si>
  <si>
    <t>=IF(D1L144C5=0,0,D1L144C7/D1L144C5)</t>
  </si>
  <si>
    <t>=D1L144C5*D1L144C12</t>
  </si>
  <si>
    <t>=IF(D1L144C14=0,0,D1L144C13/D1L144C14)</t>
  </si>
  <si>
    <t>=IF(D1L144C5=0,0,D1L144C13/D1L144C5)</t>
  </si>
  <si>
    <t>=D1L144C5*D1L144C17</t>
  </si>
  <si>
    <t>=IF(D1L144C19=0,0,D1L144C18/D1L144C19)</t>
  </si>
  <si>
    <t>=IF(D1L144C5=0,0,D1L144C18/D1L144C5)</t>
  </si>
  <si>
    <t>=B9L113C3</t>
  </si>
  <si>
    <t>=IF(FLOW_THRU_100PCT="Y",1,INDEX(VariabilityMatrix,D1L144C1,D1L144C8))</t>
  </si>
  <si>
    <t>=IF(D1L144C6=0,0,CHOOSE(MIN(D1L144C8,RUN_YEARS),A1L122C1,A1L122C6,A1L122C7,A1L122C8,A1L122C9))</t>
  </si>
  <si>
    <t>=IF(D1L144C12=0,0,CHOOSE(MIN(D1L144C8,RUN_YEARS),A1L114C1,A1L114C6,A1L114C7,A1L114C8,A1L114C9))</t>
  </si>
  <si>
    <t>=IF(D1L144C17=0,0,CHOOSE(MIN(D1L144C8,RUN_YEARS),A1L104C1,A1L104C6,A1L104C7,A1L104C8,A1L104C9))</t>
  </si>
  <si>
    <t>=IF(D1L145C2&lt;&gt;0,D1L145C2*D1L145C4,D1L145C3*D1L145C4)</t>
  </si>
  <si>
    <t>=D1L145C5*D1L145C6</t>
  </si>
  <si>
    <t>=IF(D1L145C9=0,0,D1L145C7/D1L145C9)</t>
  </si>
  <si>
    <t>=IF(D1L145C5=0,0,D1L145C7/D1L145C5)</t>
  </si>
  <si>
    <t>=D1L145C5*D1L145C12</t>
  </si>
  <si>
    <t>=IF(D1L145C14=0,0,D1L145C13/D1L145C14)</t>
  </si>
  <si>
    <t>=IF(D1L145C5=0,0,D1L145C13/D1L145C5)</t>
  </si>
  <si>
    <t>=D1L145C5*D1L145C17</t>
  </si>
  <si>
    <t>=IF(D1L145C19=0,0,D1L145C18/D1L145C19)</t>
  </si>
  <si>
    <t>=IF(D1L145C5=0,0,D1L145C18/D1L145C5)</t>
  </si>
  <si>
    <t>=B9L441C3</t>
  </si>
  <si>
    <t>=IF(FLOW_THRU_100PCT="Y",1,INDEX(VariabilityMatrix,D1L145C1,D1L145C8))</t>
  </si>
  <si>
    <t>=A2L239C1</t>
  </si>
  <si>
    <t>=IF(D1L145C6=0,0,CHOOSE(MIN(D1L145C8,RUN_YEARS),A1L122C1,A1L122C6,A1L122C7,A1L122C8,A1L122C9))</t>
  </si>
  <si>
    <t>=IF(D1L145C12=0,0,CHOOSE(MIN(D1L145C8,RUN_YEARS),A1L114C1,A1L114C6,A1L114C7,A1L114C8,A1L114C9))</t>
  </si>
  <si>
    <t>=IF(D1L145C17=0,0,CHOOSE(MIN(D1L145C8,RUN_YEARS),A1L104C1,A1L104C6,A1L104C7,A1L104C8,A1L104C9))</t>
  </si>
  <si>
    <t>=IF(D1L146C2&lt;&gt;0,D1L146C2*D1L146C4,D1L146C3*D1L146C4)</t>
  </si>
  <si>
    <t>=D1L146C5*D1L146C6</t>
  </si>
  <si>
    <t>=IF(D1L146C9=0,0,D1L146C7/D1L146C9)</t>
  </si>
  <si>
    <t>=IF(D1L146C5=0,0,D1L146C7/D1L146C5)</t>
  </si>
  <si>
    <t>=D1L146C5*D1L146C12</t>
  </si>
  <si>
    <t>=IF(D1L146C14=0,0,D1L146C13/D1L146C14)</t>
  </si>
  <si>
    <t>=IF(D1L146C5=0,0,D1L146C13/D1L146C5)</t>
  </si>
  <si>
    <t>=D1L146C5*D1L146C17</t>
  </si>
  <si>
    <t>=IF(D1L146C19=0,0,D1L146C18/D1L146C19)</t>
  </si>
  <si>
    <t>=IF(D1L146C5=0,0,D1L146C18/D1L146C5)</t>
  </si>
  <si>
    <t>=B9L442C3</t>
  </si>
  <si>
    <t>=IF(FLOW_THRU_100PCT="Y",1,D1L144C4)</t>
  </si>
  <si>
    <t>=A2L244C1</t>
  </si>
  <si>
    <t>=IF(D1L146C6=0,0,CHOOSE(MIN(D1L146C8,RUN_YEARS),A1L122C1,A1L122C6,A1L122C7,A1L122C8,A1L122C9))</t>
  </si>
  <si>
    <t>=IF(D1L146C12=0,0,CHOOSE(MIN(D1L146C8,RUN_YEARS),A1L114C1,A1L114C6,A1L114C7,A1L114C8,A1L114C9))</t>
  </si>
  <si>
    <t>=IF(D1L146C17=0,0,CHOOSE(MIN(D1L146C8,RUN_YEARS),A1L104C1,A1L104C6,A1L104C7,A1L104C8,A1L104C9))</t>
  </si>
  <si>
    <t>=IF(D1L147C2&lt;&gt;0,D1L147C2*D1L147C4,D1L147C3*D1L147C4)</t>
  </si>
  <si>
    <t>=D1L147C5*D1L147C6</t>
  </si>
  <si>
    <t>=IF(D1L147C9=0,0,D1L147C7/D1L147C9)</t>
  </si>
  <si>
    <t>=IF(D1L147C5=0,0,D1L147C7/D1L147C5)</t>
  </si>
  <si>
    <t>=D1L147C5*D1L147C12</t>
  </si>
  <si>
    <t>=IF(D1L147C14=0,0,D1L147C13/D1L147C14)</t>
  </si>
  <si>
    <t>=IF(D1L147C5=0,0,D1L147C13/D1L147C5)</t>
  </si>
  <si>
    <t>=D1L147C5*D1L147C17</t>
  </si>
  <si>
    <t>=IF(D1L147C19=0,0,D1L147C18/D1L147C19)</t>
  </si>
  <si>
    <t>=IF(D1L147C5=0,0,D1L147C18/D1L147C5)</t>
  </si>
  <si>
    <t>=B9L443C3</t>
  </si>
  <si>
    <t>=IF(FLOW_THRU_100PCT="Y",1,INDEX(VariabilityMatrix,D1L147C1,D1L147C8))</t>
  </si>
  <si>
    <t>=A2L246C1</t>
  </si>
  <si>
    <t>=IF(D1L147C6=0,0,CHOOSE(MIN(D1L147C8,RUN_YEARS),A1L122C1,A1L122C6,A1L122C7,A1L122C8,A1L122C9))</t>
  </si>
  <si>
    <t>=IF(D1L147C12=0,0,CHOOSE(MIN(D1L147C8,RUN_YEARS),A1L114C1,A1L114C6,A1L114C7,A1L114C8,A1L114C9))</t>
  </si>
  <si>
    <t>=IF(D1L147C17=0,0,CHOOSE(MIN(D1L147C8,RUN_YEARS),A1L104C1,A1L104C6,A1L104C7,A1L104C8,A1L104C9))</t>
  </si>
  <si>
    <t>=IF(D1L148C2&lt;&gt;0,D1L148C2*D1L148C4,D1L148C3*D1L148C4)</t>
  </si>
  <si>
    <t>=D1L148C5*D1L148C6</t>
  </si>
  <si>
    <t>=IF(D1L148C9=0,0,D1L148C7/D1L148C9)</t>
  </si>
  <si>
    <t>=IF(D1L148C5=0,0,D1L148C7/D1L148C5)</t>
  </si>
  <si>
    <t>=D1L148C5*D1L148C12</t>
  </si>
  <si>
    <t>=IF(D1L148C14=0,0,D1L148C13/D1L148C14)</t>
  </si>
  <si>
    <t>=IF(D1L148C5=0,0,D1L148C13/D1L148C5)</t>
  </si>
  <si>
    <t>=D1L148C5*D1L148C17</t>
  </si>
  <si>
    <t>=IF(D1L148C19=0,0,D1L148C18/D1L148C19)</t>
  </si>
  <si>
    <t>=IF(D1L148C5=0,0,D1L148C18/D1L148C5)</t>
  </si>
  <si>
    <t>=B9L444C3</t>
  </si>
  <si>
    <t>=IF(FLOW_THRU_100PCT="Y",1,INDEX(VariabilityMatrix,D1L148C1,D1L148C8))</t>
  </si>
  <si>
    <t>=A2L247C1</t>
  </si>
  <si>
    <t>=IF(D1L148C6=0,0,CHOOSE(MIN(D1L148C8,RUN_YEARS),A1L122C1,A1L122C6,A1L122C7,A1L122C8,A1L122C9))</t>
  </si>
  <si>
    <t>=IF(D1L148C12=0,0,CHOOSE(MIN(D1L148C8,RUN_YEARS),A1L114C1,A1L114C6,A1L114C7,A1L114C8,A1L114C9))</t>
  </si>
  <si>
    <t>=IF(D1L148C17=0,0,CHOOSE(MIN(D1L148C8,RUN_YEARS),A1L104C1,A1L104C6,A1L104C7,A1L104C8,A1L104C9))</t>
  </si>
  <si>
    <t>=IF(D1L149C2&lt;&gt;0,D1L149C2*D1L149C4,D1L149C3*D1L149C4)</t>
  </si>
  <si>
    <t>=D1L149C5*D1L149C6</t>
  </si>
  <si>
    <t>=IF(D1L149C9=0,0,D1L149C7/D1L149C9)</t>
  </si>
  <si>
    <t>=IF(D1L149C5=0,0,D1L149C7/D1L149C5)</t>
  </si>
  <si>
    <t>=D1L149C5*D1L149C12</t>
  </si>
  <si>
    <t>=IF(D1L149C14=0,0,D1L149C13/D1L149C14)</t>
  </si>
  <si>
    <t>=IF(D1L149C5=0,0,D1L149C13/D1L149C5)</t>
  </si>
  <si>
    <t>=D1L149C5*D1L149C17</t>
  </si>
  <si>
    <t>=IF(D1L149C19=0,0,D1L149C18/D1L149C19)</t>
  </si>
  <si>
    <t>=IF(D1L149C5=0,0,D1L149C18/D1L149C5)</t>
  </si>
  <si>
    <t>=B9L445C3</t>
  </si>
  <si>
    <t>=IF(FLOW_THRU_100PCT="Y",1,INDEX(VariabilityMatrix,D1L149C1,D1L149C8))</t>
  </si>
  <si>
    <t>=A2L248C1</t>
  </si>
  <si>
    <t>=IF(D1L149C6=0,0,CHOOSE(MIN(D1L149C8,RUN_YEARS),A1L122C1,A1L122C6,A1L122C7,A1L122C8,A1L122C9))</t>
  </si>
  <si>
    <t>=IF(D1L149C12=0,0,CHOOSE(MIN(D1L149C8,RUN_YEARS),A1L114C1,A1L114C6,A1L114C7,A1L114C8,A1L114C9))</t>
  </si>
  <si>
    <t>=IF(D1L149C17=0,0,CHOOSE(MIN(D1L149C8,RUN_YEARS),A1L104C1,A1L104C6,A1L104C7,A1L104C8,A1L104C9))</t>
  </si>
  <si>
    <t>=IF(D1L150C2&lt;&gt;0,D1L150C2*D1L150C4,D1L150C3*D1L150C4)</t>
  </si>
  <si>
    <t>=D1L150C5*D1L150C6</t>
  </si>
  <si>
    <t>=IF(D1L150C9=0,0,D1L150C7/D1L150C9)</t>
  </si>
  <si>
    <t>=IF(D1L150C5=0,0,D1L150C7/D1L150C5)</t>
  </si>
  <si>
    <t>=D1L150C5*D1L150C12</t>
  </si>
  <si>
    <t>=IF(D1L150C14=0,0,D1L150C13/D1L150C14)</t>
  </si>
  <si>
    <t>=IF(D1L150C5=0,0,D1L150C13/D1L150C5)</t>
  </si>
  <si>
    <t>=D1L150C5*D1L150C17</t>
  </si>
  <si>
    <t>=IF(D1L150C19=0,0,D1L150C18/D1L150C19)</t>
  </si>
  <si>
    <t>=IF(D1L150C5=0,0,D1L150C18/D1L150C5)</t>
  </si>
  <si>
    <t>=B9L446C3</t>
  </si>
  <si>
    <t>=IF(FLOW_THRU_100PCT="Y",1,INDEX(VariabilityMatrix,D1L150C1,D1L150C8))</t>
  </si>
  <si>
    <t>=A2L251C1</t>
  </si>
  <si>
    <t>=IF(D1L150C6=0,0,CHOOSE(MIN(D1L150C8,RUN_YEARS),A1L122C1,A1L122C6,A1L122C7,A1L122C8,A1L122C9))</t>
  </si>
  <si>
    <t>=IF(D1L150C12=0,0,CHOOSE(MIN(D1L150C8,RUN_YEARS),A1L114C1,A1L114C6,A1L114C7,A1L114C8,A1L114C9))</t>
  </si>
  <si>
    <t>=IF(D1L150C17=0,0,CHOOSE(MIN(D1L150C8,RUN_YEARS),A1L104C1,A1L104C6,A1L104C7,A1L104C8,A1L104C9))</t>
  </si>
  <si>
    <t>=IF(D1L151C2&lt;&gt;0,D1L151C2*D1L151C4,D1L151C3*D1L151C4)</t>
  </si>
  <si>
    <t>=D1L151C5*D1L151C6</t>
  </si>
  <si>
    <t>=IF(D1L151C9=0,0,D1L151C7/D1L151C9)</t>
  </si>
  <si>
    <t>=IF(D1L151C5=0,0,D1L151C7/D1L151C5)</t>
  </si>
  <si>
    <t>=D1L151C5*D1L151C12</t>
  </si>
  <si>
    <t>=IF(D1L151C14=0,0,D1L151C13/D1L151C14)</t>
  </si>
  <si>
    <t>=IF(D1L151C5=0,0,D1L151C13/D1L151C5)</t>
  </si>
  <si>
    <t>=D1L151C5*D1L151C17</t>
  </si>
  <si>
    <t>=IF(D1L151C19=0,0,D1L151C18/D1L151C19)</t>
  </si>
  <si>
    <t>=IF(D1L151C5=0,0,D1L151C18/D1L151C5)</t>
  </si>
  <si>
    <t>=B9L447C3</t>
  </si>
  <si>
    <t>=IF(FLOW_THRU_100PCT="Y",1,INDEX(VariabilityMatrix,D1L151C1,D1L151C8))</t>
  </si>
  <si>
    <t>=A2L252C1</t>
  </si>
  <si>
    <t>=IF(D1L151C6=0,0,CHOOSE(MIN(D1L151C8,RUN_YEARS),A1L122C1,A1L122C6,A1L122C7,A1L122C8,A1L122C9))</t>
  </si>
  <si>
    <t>=IF(D1L151C12=0,0,CHOOSE(MIN(D1L151C8,RUN_YEARS),A1L114C1,A1L114C6,A1L114C7,A1L114C8,A1L114C9))</t>
  </si>
  <si>
    <t>=IF(D1L151C17=0,0,CHOOSE(MIN(D1L151C8,RUN_YEARS),A1L104C1,A1L104C6,A1L104C7,A1L104C8,A1L104C9))</t>
  </si>
  <si>
    <t>=IF(D1L152C2&lt;&gt;0,D1L152C2*D1L152C4,D1L152C3*D1L152C4)</t>
  </si>
  <si>
    <t>=D1L152C5*D1L152C6</t>
  </si>
  <si>
    <t>=IF(D1L152C9=0,0,D1L152C7/D1L152C9)</t>
  </si>
  <si>
    <t>=IF(D1L152C5=0,0,D1L152C7/D1L152C5)</t>
  </si>
  <si>
    <t>=D1L152C5*D1L152C12</t>
  </si>
  <si>
    <t>=IF(D1L152C14=0,0,D1L152C13/D1L152C14)</t>
  </si>
  <si>
    <t>=IF(D1L152C5=0,0,D1L152C13/D1L152C5)</t>
  </si>
  <si>
    <t>=D1L152C5*D1L152C17</t>
  </si>
  <si>
    <t>=IF(D1L152C19=0,0,D1L152C18/D1L152C19)</t>
  </si>
  <si>
    <t>=IF(D1L152C5=0,0,D1L152C18/D1L152C5)</t>
  </si>
  <si>
    <t>=B9L448C3</t>
  </si>
  <si>
    <t>=IF(FLOW_THRU_100PCT="Y",1,INDEX(VariabilityMatrix,D1L152C1,D1L152C8))</t>
  </si>
  <si>
    <t>=A2L256C1</t>
  </si>
  <si>
    <t>=IF(D1L152C6=0,0,CHOOSE(MIN(D1L152C8,RUN_YEARS),A1L122C1,A1L122C6,A1L122C7,A1L122C8,A1L122C9))</t>
  </si>
  <si>
    <t>=IF(D1L152C12=0,0,CHOOSE(MIN(D1L152C8,RUN_YEARS),A1L114C1,A1L114C6,A1L114C7,A1L114C8,A1L114C9))</t>
  </si>
  <si>
    <t>=IF(D1L152C17=0,0,CHOOSE(MIN(D1L152C8,RUN_YEARS),A1L104C1,A1L104C6,A1L104C7,A1L104C8,A1L104C9))</t>
  </si>
  <si>
    <t>=IF(D1L153C2&lt;&gt;0,D1L153C2*D1L153C4,D1L153C3*D1L153C4)</t>
  </si>
  <si>
    <t>=D1L153C5*D1L153C6</t>
  </si>
  <si>
    <t>=IF(D1L153C9=0,0,D1L153C7/D1L153C9)</t>
  </si>
  <si>
    <t>=IF(D1L153C5=0,0,D1L153C7/D1L153C5)</t>
  </si>
  <si>
    <t>=D1L153C5*D1L153C12</t>
  </si>
  <si>
    <t>=IF(D1L153C14=0,0,D1L153C13/D1L153C14)</t>
  </si>
  <si>
    <t>=IF(D1L153C5=0,0,D1L153C13/D1L153C5)</t>
  </si>
  <si>
    <t>=D1L153C5*D1L153C17</t>
  </si>
  <si>
    <t>=IF(D1L153C19=0,0,D1L153C18/D1L153C19)</t>
  </si>
  <si>
    <t>=IF(D1L153C5=0,0,D1L153C18/D1L153C5)</t>
  </si>
  <si>
    <t>=B9L449C3</t>
  </si>
  <si>
    <t>=IF(FLOW_THRU_100PCT="Y",1,INDEX(VariabilityMatrix,D1L153C1,D1L153C8))</t>
  </si>
  <si>
    <t>=A2L257C1</t>
  </si>
  <si>
    <t>=IF(D1L153C6=0,0,CHOOSE(MIN(D1L153C8,RUN_YEARS),A1L122C1,A1L122C6,A1L122C7,A1L122C8,A1L122C9))</t>
  </si>
  <si>
    <t>=IF(D1L153C12=0,0,CHOOSE(MIN(D1L153C8,RUN_YEARS),A1L114C1,A1L114C6,A1L114C7,A1L114C8,A1L114C9))</t>
  </si>
  <si>
    <t>=IF(D1L153C17=0,0,CHOOSE(MIN(D1L153C8,RUN_YEARS),A1L104C1,A1L104C6,A1L104C7,A1L104C8,A1L104C9))</t>
  </si>
  <si>
    <t>=IF(D1L154C2&lt;&gt;0,D1L154C2*D1L154C4,D1L154C3*D1L154C4)</t>
  </si>
  <si>
    <t>=D1L154C5*D1L154C6</t>
  </si>
  <si>
    <t>=IF(D1L154C9=0,0,D1L154C7/D1L154C9)</t>
  </si>
  <si>
    <t>=IF(D1L154C5=0,0,D1L154C7/D1L154C5)</t>
  </si>
  <si>
    <t>=D1L154C5*D1L154C12</t>
  </si>
  <si>
    <t>=IF(D1L154C14=0,0,D1L154C13/D1L154C14)</t>
  </si>
  <si>
    <t>=IF(D1L154C5=0,0,D1L154C13/D1L154C5)</t>
  </si>
  <si>
    <t>=D1L154C5*D1L154C17</t>
  </si>
  <si>
    <t>=IF(D1L154C19=0,0,D1L154C18/D1L154C19)</t>
  </si>
  <si>
    <t>=IF(D1L154C5=0,0,D1L154C18/D1L154C5)</t>
  </si>
  <si>
    <t>=B9L450C3</t>
  </si>
  <si>
    <t>=IF(FLOW_THRU_100PCT="Y",1,INDEX(VariabilityMatrix,D1L154C1,D1L154C8))</t>
  </si>
  <si>
    <t>=A2L259C1</t>
  </si>
  <si>
    <t>=IF(D1L154C6=0,0,CHOOSE(MIN(D1L154C8,RUN_YEARS),A1L122C1,A1L122C6,A1L122C7,A1L122C8,A1L122C9))</t>
  </si>
  <si>
    <t>=IF(D1L154C12=0,0,CHOOSE(MIN(D1L154C8,RUN_YEARS),A1L114C1,A1L114C6,A1L114C7,A1L114C8,A1L114C9))</t>
  </si>
  <si>
    <t>=IF(D1L154C17=0,0,CHOOSE(MIN(D1L154C8,RUN_YEARS),A1L104C1,A1L104C6,A1L104C7,A1L104C8,A1L104C9))</t>
  </si>
  <si>
    <t>=IF(D1L155C2&lt;&gt;0,D1L155C2*D1L155C4,D1L155C3*D1L155C4)</t>
  </si>
  <si>
    <t>=D1L155C5*D1L155C6</t>
  </si>
  <si>
    <t>=IF(D1L155C9=0,0,D1L155C7/D1L155C9)</t>
  </si>
  <si>
    <t>=IF(D1L155C5=0,0,D1L155C7/D1L155C5)</t>
  </si>
  <si>
    <t>=D1L155C5*D1L155C12</t>
  </si>
  <si>
    <t>=IF(D1L155C14=0,0,D1L155C13/D1L155C14)</t>
  </si>
  <si>
    <t>=IF(D1L155C5=0,0,D1L155C13/D1L155C5)</t>
  </si>
  <si>
    <t>=D1L155C5*D1L155C17</t>
  </si>
  <si>
    <t>=IF(D1L155C19=0,0,D1L155C18/D1L155C19)</t>
  </si>
  <si>
    <t>=IF(D1L155C5=0,0,D1L155C18/D1L155C5)</t>
  </si>
  <si>
    <t>=B9L451C3</t>
  </si>
  <si>
    <t>=A2L260C1</t>
  </si>
  <si>
    <t>=IF(D1L155C6=0,0,CHOOSE(MIN(D1L155C8,RUN_YEARS),A1L122C1,A1L122C6,A1L122C7,A1L122C8,A1L122C9))</t>
  </si>
  <si>
    <t>=IF(D1L155C12=0,0,CHOOSE(MIN(D1L155C8,RUN_YEARS),A1L114C1,A1L114C6,A1L114C7,A1L114C8,A1L114C9))</t>
  </si>
  <si>
    <t>=IF(D1L155C17=0,0,CHOOSE(MIN(D1L155C8,RUN_YEARS),A1L104C1,A1L104C6,A1L104C7,A1L104C8,A1L104C9))</t>
  </si>
  <si>
    <t>=IF(D1L156C2&lt;&gt;0,D1L156C2*D1L156C4,D1L156C3*D1L156C4)</t>
  </si>
  <si>
    <t>=D1L156C5*D1L156C6</t>
  </si>
  <si>
    <t>=IF(D1L156C9=0,0,D1L156C7/D1L156C9)</t>
  </si>
  <si>
    <t>=IF(D1L156C5=0,0,D1L156C7/D1L156C5)</t>
  </si>
  <si>
    <t>=D1L156C5*D1L156C12</t>
  </si>
  <si>
    <t>=IF(D1L156C14=0,0,D1L156C13/D1L156C14)</t>
  </si>
  <si>
    <t>=IF(D1L156C5=0,0,D1L156C13/D1L156C5)</t>
  </si>
  <si>
    <t>=D1L156C5*D1L156C17</t>
  </si>
  <si>
    <t>=IF(D1L156C19=0,0,D1L156C18/D1L156C19)</t>
  </si>
  <si>
    <t>=IF(D1L156C5=0,0,D1L156C18/D1L156C5)</t>
  </si>
  <si>
    <t>=B9L452C3</t>
  </si>
  <si>
    <t>=A2L258C1</t>
  </si>
  <si>
    <t>=IF(D1L156C6=0,0,CHOOSE(MIN(D1L156C8,RUN_YEARS),A1L122C1,A1L122C6,A1L122C7,A1L122C8,A1L122C9))</t>
  </si>
  <si>
    <t>=IF(D1L156C12=0,0,CHOOSE(MIN(D1L156C8,RUN_YEARS),A1L114C1,A1L114C6,A1L114C7,A1L114C8,A1L114C9))</t>
  </si>
  <si>
    <t>=IF(D1L156C17=0,0,CHOOSE(MIN(D1L156C8,RUN_YEARS),A1L104C1,A1L104C6,A1L104C7,A1L104C8,A1L104C9))</t>
  </si>
  <si>
    <t>=SUM(D1L113C5:D1L130C5)+SUM(D1L133C5,D1L134C5)+SUM(D1L137C5:D1L150C5)+SUM(D1L152C5,D1L154C5,D1L155C5)-SUM(D1L131C5,D1L132C5,D1L135C5,D1L136C5,D1L151C5,D1L153C5,D1L156C5)</t>
  </si>
  <si>
    <t>=SUM(D1L113C7:D1L130C7)+SUM(D1L133C7,D1L134C7)+SUM(D1L137C7:D1L150C7)+SUM(D1L152C7,D1L154C7,D1L155C7)-SUM(D1L131C7,D1L132C7,D1L135C7,D1L136C7,D1L151C7,D1L153C7,D1L156C7)</t>
  </si>
  <si>
    <t>=SUM(D1L113C10:D1L130C10)+SUM(D1L133C10,D1L134C10)+SUM(D1L137C10:D1L150C10)+SUM(D1L152C10,D1L154C10,D1L155C10)-SUM(D1L131C10,D1L132C10,D1L135C10,D1L136C10,D1L151C10,D1L153C10,D1L156C10)</t>
  </si>
  <si>
    <t>=SUM(D1L113C13:D1L130C13)+SUM(D1L133C13,D1L134C13)+SUM(D1L137C13:D1L150C13)+SUM(D1L152C13,D1L154C13,D1L155C13)-SUM(D1L131C13,D1L132C13,D1L135C13,D1L136C13,D1L151C13,D1L153C13,D1L156C13)</t>
  </si>
  <si>
    <t>=SUM(D1L113C15:D1L130C15)+SUM(D1L133C15,D1L134C15)+SUM(D1L137C15:D1L150C15)+SUM(D1L152C15,D1L154C15,D1L155C15)-SUM(D1L131C15,D1L132C15,D1L135C15,D1L136C15,D1L151C15,D1L153C15,D1L156C15)</t>
  </si>
  <si>
    <t>=SUM(D1L113C18:D1L130C18)+SUM(D1L133C18,D1L134C18)+SUM(D1L137C18:D1L150C18)+SUM(D1L152C18,D1L154C18,D1L155C18)-SUM(D1L131C18,D1L132C18,D1L135C18,D1L136C18,D1L151C18,D1L153C18,D1L156C18)</t>
  </si>
  <si>
    <t>=SUM(D1L113C20:D1L130C20)+SUM(D1L133C20,D1L134C20)+SUM(D1L137C20:D1L150C20)+SUM(D1L152C20,D1L154C20,D1L155C20)-SUM(D1L131C20,D1L132C20,D1L135C20,D1L136C20,D1L151C20,D1L153C20,D1L156C20)</t>
  </si>
  <si>
    <t>=SUM(D1L113C2:D1L130C2)+SUM(D1L133C2,D1L134C2)+SUM(D1L137C2:D1L150C2)+SUM(D1L152C2,D1L154C2,D1L155C2)-SUM(D1L131C2,D1L132C2,D1L135C2,D1L136C2,D1L151C2,D1L153C2,D1L156C2)</t>
  </si>
  <si>
    <t>=SUM(D1L113C3:D1L130C3)+SUM(D1L133C3,D1L134C3)+SUM(D1L137C3:D1L150C3)+SUM(D1L152C3,D1L154C3,D1L155C3)-SUM(D1L131C3,D1L132C3,D1L135C3,D1L136C3,D1L151C3,D1L153C3,D1L156C3)</t>
  </si>
  <si>
    <t>GTMC_x000D_
Assignment Percentage</t>
  </si>
  <si>
    <t>Variable Expense
Assigned to_x000D_
GTMC</t>
  </si>
  <si>
    <t>GTMC_x000D_
Service Units</t>
  </si>
  <si>
    <t>GTMC_x000D_
Unit Cost</t>
  </si>
  <si>
    <t>GTMC_x000D_
Expense Ratio
to Variable Cost</t>
  </si>
  <si>
    <t>CM_x000D_
Assignment Percentage</t>
  </si>
  <si>
    <t>Variable Expense
Assigned to_x000D_
CM</t>
  </si>
  <si>
    <t>CM_x000D_
Service Units</t>
  </si>
  <si>
    <t>CM_x000D_
Unit Cost</t>
  </si>
  <si>
    <t>CM_x000D_
Expense Ratio
to Variable Cost</t>
  </si>
  <si>
    <t>TM_x000D_
Assignment Percentage</t>
  </si>
  <si>
    <t>Variable Expense
Assigned to_x000D_
TM</t>
  </si>
  <si>
    <t>TM_x000D_
Service Units</t>
  </si>
  <si>
    <t>TM_x000D_
Unit Cost</t>
  </si>
  <si>
    <t>TM_x000D_
Expense Ratio
to Variable Cost</t>
  </si>
  <si>
    <t>WORKTABLE D1 PART 2</t>
  </si>
  <si>
    <t>LAND - LR - R</t>
  </si>
  <si>
    <t>GRADING - DEPR - R</t>
  </si>
  <si>
    <t>GRADING - LR - R</t>
  </si>
  <si>
    <t>OTHER ROW - DEPR - R</t>
  </si>
  <si>
    <t>OTHER ROW - LR - R</t>
  </si>
  <si>
    <t>TUNNELS - DEPR - R</t>
  </si>
  <si>
    <t>TUNNELS - LR - R</t>
  </si>
  <si>
    <t>BRIDGES - DEPR - R</t>
  </si>
  <si>
    <t>BRIDGES - LR - R</t>
  </si>
  <si>
    <t>ELEVATED - DEPR - R</t>
  </si>
  <si>
    <t>ELEVATED - LR - R</t>
  </si>
  <si>
    <t>TIES - LR - R</t>
  </si>
  <si>
    <t>TIES - DEPR - R</t>
  </si>
  <si>
    <t>RAILS - LR - R</t>
  </si>
  <si>
    <t>RAILS - DEPR - R</t>
  </si>
  <si>
    <t>BALLAST - LR - R</t>
  </si>
  <si>
    <t>BALLAST - DEPR - R</t>
  </si>
  <si>
    <t>FENCES - DEPR - R</t>
  </si>
  <si>
    <t>FENCES - LR - R</t>
  </si>
  <si>
    <t>RWAY BUILDINGS - DEPR - R</t>
  </si>
  <si>
    <t>RWAY BUILDINGS - LR - R</t>
  </si>
  <si>
    <t>S&amp;E - DEPR - WORK/R</t>
  </si>
  <si>
    <t>S&amp;E - LR - WORK/R</t>
  </si>
  <si>
    <t>SIGNALS - DEPR - R</t>
  </si>
  <si>
    <t>SIGNALS - LR - R</t>
  </si>
  <si>
    <t>RWAY MACHINES - DEPR - R</t>
  </si>
  <si>
    <t>RWAY MACHINES - LR - R</t>
  </si>
  <si>
    <t>PUB IMPROVEMENTS - DEPR - R</t>
  </si>
  <si>
    <t>PUB IMPROVEMENTS - LR - R</t>
  </si>
  <si>
    <t>WORK EQUIP - DEPR - R</t>
  </si>
  <si>
    <t>WORK EQUIP - LR - R</t>
  </si>
  <si>
    <t>OE SHOP MACH WORK - DEPR - R</t>
  </si>
  <si>
    <t>OE SHOP MACH WORK - LR - R</t>
  </si>
  <si>
    <t>SUBTOTAL DL EXPENSE - R</t>
  </si>
  <si>
    <t>LAND - ROI - R</t>
  </si>
  <si>
    <t>GRADING - ROI - R</t>
  </si>
  <si>
    <t>OTHER ROW - ROI - R</t>
  </si>
  <si>
    <t>TUNNELS - ROI - R</t>
  </si>
  <si>
    <t>BRIDGES - ROI - R</t>
  </si>
  <si>
    <t>ELEVATED - ROI - R</t>
  </si>
  <si>
    <t>TIES - ROI - R</t>
  </si>
  <si>
    <t>RAILS &amp; OTM -ROI -R</t>
  </si>
  <si>
    <t>BALLAST - ROI - R</t>
  </si>
  <si>
    <t>FENCES - ROI - R</t>
  </si>
  <si>
    <t>RWAY BUILDINGS - ROI - R</t>
  </si>
  <si>
    <t>S&amp;E/SM - ROI - WORK/R</t>
  </si>
  <si>
    <t>SIGNALS - ROI - R</t>
  </si>
  <si>
    <t>RWAY MACHINES - ROI - R</t>
  </si>
  <si>
    <t>PUB IMPROVEMENTS - ROI - R</t>
  </si>
  <si>
    <t>WORK EQUIP - ROI - R</t>
  </si>
  <si>
    <t>SUBTOTAL ROI - EXPENSE - R</t>
  </si>
  <si>
    <t>=IF(D1L201C2&lt;&gt;0,D1L201C2*D1L201C4,D1L201C3*D1L201C4)</t>
  </si>
  <si>
    <t>=D1L201C5*D1L201C6</t>
  </si>
  <si>
    <t>=IF(D1L201C9=0,0,D1L201C7/D1L201C9)</t>
  </si>
  <si>
    <t>=D1L201C5*D1L201C11</t>
  </si>
  <si>
    <t>=IF(D1L201C13=0,0,D1L201C12/D1L201C13)</t>
  </si>
  <si>
    <t>=D1L201C5*D1L201C15</t>
  </si>
  <si>
    <t>=IF(D1L201C17=0,0,D1L201C16/D1L201C17)</t>
  </si>
  <si>
    <t>=B5L525C3</t>
  </si>
  <si>
    <t>=IF(FLOW_THRU_100PCT="Y",1,1)</t>
  </si>
  <si>
    <t>=A3L801C1</t>
  </si>
  <si>
    <t>=IF(D1L201C6=0,0,CHOOSE(MIN(D1L201C8,RUN_YEARS),A1L122C1,A1L122C6,A1L122C7,A1L122C8,A1L122C9))</t>
  </si>
  <si>
    <t>=IF(D1L201C11=0,0,CHOOSE(MIN(D1L201C8,RUN_YEARS),A1L114C1,A1L114C6,A1L114C7,A1L114C8,A1L114C9))</t>
  </si>
  <si>
    <t>=IF(D1L201C15=0,0,CHOOSE(MIN(D1L201C8,RUN_YEARS),A1L104C1,A1L104C6,A1L104C7,A1L104C8,A1L104C9))</t>
  </si>
  <si>
    <t>=IF(D1L202C2&lt;&gt;0,D1L202C2*D1L202C4,D1L202C3*D1L202C4)</t>
  </si>
  <si>
    <t>=D1L202C5*D1L202C6</t>
  </si>
  <si>
    <t>=IF(D1L202C9=0,0,D1L202C7/D1L202C9)</t>
  </si>
  <si>
    <t>=D1L202C5*D1L202C11</t>
  </si>
  <si>
    <t>=IF(D1L202C13=0,0,D1L202C12/D1L202C13)</t>
  </si>
  <si>
    <t>=D1L202C5*D1L202C15</t>
  </si>
  <si>
    <t>=IF(D1L202C17=0,0,D1L202C16/D1L202C17)</t>
  </si>
  <si>
    <t>=B5L526C3</t>
  </si>
  <si>
    <t>=IF(FLOW_THRU_100PCT="Y",1,0.5)</t>
  </si>
  <si>
    <t>=A3L701C1</t>
  </si>
  <si>
    <t>=IF(D1L202C6=0,0,CHOOSE(MIN(D1L202C8,RUN_YEARS),A1L122C1,A1L122C6,A1L122C7,A1L122C8,A1L122C9))</t>
  </si>
  <si>
    <t>=IF(D1L202C11=0,0,CHOOSE(MIN(D1L202C8,RUN_YEARS),A1L114C1,A1L114C6,A1L114C7,A1L114C8,A1L114C9))</t>
  </si>
  <si>
    <t>=IF(D1L202C15=0,0,CHOOSE(MIN(D1L202C8,RUN_YEARS),A1L104C1,A1L104C6,A1L104C7,A1L104C8,A1L104C9))</t>
  </si>
  <si>
    <t>=IF(D1L203C2&lt;&gt;0,D1L203C2*D1L203C4,D1L203C3*D1L203C4)</t>
  </si>
  <si>
    <t>=D1L203C5*D1L203C6</t>
  </si>
  <si>
    <t>=IF(D1L203C9=0,0,D1L203C7/D1L203C9)</t>
  </si>
  <si>
    <t>=D1L203C5*D1L203C11</t>
  </si>
  <si>
    <t>=IF(D1L203C13=0,0,D1L203C12/D1L203C13)</t>
  </si>
  <si>
    <t>=D1L203C5*D1L203C15</t>
  </si>
  <si>
    <t>=IF(D1L203C17=0,0,D1L203C16/D1L203C17)</t>
  </si>
  <si>
    <t>=B5L527C3</t>
  </si>
  <si>
    <t>=A3L802C1</t>
  </si>
  <si>
    <t>=IF(D1L203C6=0,0,CHOOSE(MIN(D1L203C8,RUN_YEARS),A1L122C1,A1L122C6,A1L122C7,A1L122C8,A1L122C9))</t>
  </si>
  <si>
    <t>=IF(D1L203C11=0,0,CHOOSE(MIN(D1L203C8,RUN_YEARS),A1L114C1,A1L114C6,A1L114C7,A1L114C8,A1L114C9))</t>
  </si>
  <si>
    <t>=IF(D1L203C15=0,0,CHOOSE(MIN(D1L203C8,RUN_YEARS),A1L104C1,A1L104C6,A1L104C7,A1L104C8,A1L104C9))</t>
  </si>
  <si>
    <t>=IF(D1L204C2&lt;&gt;0,D1L204C2*D1L204C4,D1L204C3*D1L204C4)</t>
  </si>
  <si>
    <t>=D1L204C5*D1L204C6</t>
  </si>
  <si>
    <t>=IF(D1L204C9=0,0,D1L204C7/D1L204C9)</t>
  </si>
  <si>
    <t>=D1L204C5*D1L204C11</t>
  </si>
  <si>
    <t>=IF(D1L204C13=0,0,D1L204C12/D1L204C13)</t>
  </si>
  <si>
    <t>=D1L204C5*D1L204C15</t>
  </si>
  <si>
    <t>=IF(D1L204C17=0,0,D1L204C16/D1L204C17)</t>
  </si>
  <si>
    <t>=B5L528C3</t>
  </si>
  <si>
    <t>=A3L702C1</t>
  </si>
  <si>
    <t>=IF(D1L204C6=0,0,CHOOSE(MIN(D1L204C8,RUN_YEARS),A1L122C1,A1L122C6,A1L122C7,A1L122C8,A1L122C9))</t>
  </si>
  <si>
    <t>=IF(D1L204C11=0,0,CHOOSE(MIN(D1L204C8,RUN_YEARS),A1L114C1,A1L114C6,A1L114C7,A1L114C8,A1L114C9))</t>
  </si>
  <si>
    <t>=IF(D1L204C15=0,0,CHOOSE(MIN(D1L204C8,RUN_YEARS),A1L104C1,A1L104C6,A1L104C7,A1L104C8,A1L104C9))</t>
  </si>
  <si>
    <t>=IF(D1L205C2&lt;&gt;0,D1L205C2*D1L205C4,D1L205C3*D1L205C4)</t>
  </si>
  <si>
    <t>=D1L205C5*D1L205C6</t>
  </si>
  <si>
    <t>=IF(D1L205C9=0,0,D1L205C7/D1L205C9)</t>
  </si>
  <si>
    <t>=D1L205C5*D1L205C11</t>
  </si>
  <si>
    <t>=IF(D1L205C13=0,0,D1L205C12/D1L205C13)</t>
  </si>
  <si>
    <t>=D1L205C5*D1L205C15</t>
  </si>
  <si>
    <t>=IF(D1L205C17=0,0,D1L205C16/D1L205C17)</t>
  </si>
  <si>
    <t>=B5L529C3</t>
  </si>
  <si>
    <t>=A3L803C1</t>
  </si>
  <si>
    <t>=IF(D1L205C6=0,0,CHOOSE(MIN(D1L205C8,RUN_YEARS),A1L122C1,A1L122C6,A1L122C7,A1L122C8,A1L122C9))</t>
  </si>
  <si>
    <t>=IF(D1L205C11=0,0,CHOOSE(MIN(D1L205C8,RUN_YEARS),A1L114C1,A1L114C6,A1L114C7,A1L114C8,A1L114C9))</t>
  </si>
  <si>
    <t>=IF(D1L205C15=0,0,CHOOSE(MIN(D1L205C8,RUN_YEARS),A1L104C1,A1L104C6,A1L104C7,A1L104C8,A1L104C9))</t>
  </si>
  <si>
    <t>=IF(D1L206C2&lt;&gt;0,D1L206C2*D1L206C4,D1L206C3*D1L206C4)</t>
  </si>
  <si>
    <t>=D1L206C5*D1L206C6</t>
  </si>
  <si>
    <t>=IF(D1L206C9=0,0,D1L206C7/D1L206C9)</t>
  </si>
  <si>
    <t>=D1L206C5*D1L206C11</t>
  </si>
  <si>
    <t>=IF(D1L206C13=0,0,D1L206C12/D1L206C13)</t>
  </si>
  <si>
    <t>=D1L206C5*D1L206C15</t>
  </si>
  <si>
    <t>=IF(D1L206C17=0,0,D1L206C16/D1L206C17)</t>
  </si>
  <si>
    <t>=B5L530C3</t>
  </si>
  <si>
    <t>=A3L703C1</t>
  </si>
  <si>
    <t>=IF(D1L206C6=0,0,CHOOSE(MIN(D1L206C8,RUN_YEARS),A1L122C1,A1L122C6,A1L122C7,A1L122C8,A1L122C9))</t>
  </si>
  <si>
    <t>=IF(D1L206C11=0,0,CHOOSE(MIN(D1L206C8,RUN_YEARS),A1L114C1,A1L114C6,A1L114C7,A1L114C8,A1L114C9))</t>
  </si>
  <si>
    <t>=IF(D1L206C15=0,0,CHOOSE(MIN(D1L206C8,RUN_YEARS),A1L104C1,A1L104C6,A1L104C7,A1L104C8,A1L104C9))</t>
  </si>
  <si>
    <t>=IF(D1L207C2&lt;&gt;0,D1L207C2*D1L207C4,D1L207C3*D1L207C4)</t>
  </si>
  <si>
    <t>=D1L207C5*D1L207C6</t>
  </si>
  <si>
    <t>=IF(D1L207C9=0,0,D1L207C7/D1L207C9)</t>
  </si>
  <si>
    <t>=D1L207C5*D1L207C11</t>
  </si>
  <si>
    <t>=IF(D1L207C13=0,0,D1L207C12/D1L207C13)</t>
  </si>
  <si>
    <t>=D1L207C5*D1L207C15</t>
  </si>
  <si>
    <t>=IF(D1L207C17=0,0,D1L207C16/D1L207C17)</t>
  </si>
  <si>
    <t>=B5L531C3</t>
  </si>
  <si>
    <t>=A3L804C1</t>
  </si>
  <si>
    <t>=IF(D1L207C6=0,0,CHOOSE(MIN(D1L207C8,RUN_YEARS),A1L122C1,A1L122C6,A1L122C7,A1L122C8,A1L122C9))</t>
  </si>
  <si>
    <t>=IF(D1L207C11=0,0,CHOOSE(MIN(D1L207C8,RUN_YEARS),A1L114C1,A1L114C6,A1L114C7,A1L114C8,A1L114C9))</t>
  </si>
  <si>
    <t>=IF(D1L207C15=0,0,CHOOSE(MIN(D1L207C8,RUN_YEARS),A1L104C1,A1L104C6,A1L104C7,A1L104C8,A1L104C9))</t>
  </si>
  <si>
    <t>=IF(D1L208C2&lt;&gt;0,D1L208C2*D1L208C4,D1L208C3*D1L208C4)</t>
  </si>
  <si>
    <t>=D1L208C5*D1L208C6</t>
  </si>
  <si>
    <t>=IF(D1L208C9=0,0,D1L208C7/D1L208C9)</t>
  </si>
  <si>
    <t>=D1L208C5*D1L208C11</t>
  </si>
  <si>
    <t>=IF(D1L208C13=0,0,D1L208C12/D1L208C13)</t>
  </si>
  <si>
    <t>=D1L208C5*D1L208C15</t>
  </si>
  <si>
    <t>=IF(D1L208C17=0,0,D1L208C16/D1L208C17)</t>
  </si>
  <si>
    <t>=B5L532C3</t>
  </si>
  <si>
    <t>=A3L704C1</t>
  </si>
  <si>
    <t>=IF(D1L208C6=0,0,CHOOSE(MIN(D1L208C8,RUN_YEARS),A1L122C1,A1L122C6,A1L122C7,A1L122C8,A1L122C9))</t>
  </si>
  <si>
    <t>=IF(D1L208C11=0,0,CHOOSE(MIN(D1L208C8,RUN_YEARS),A1L114C1,A1L114C6,A1L114C7,A1L114C8,A1L114C9))</t>
  </si>
  <si>
    <t>=IF(D1L208C15=0,0,CHOOSE(MIN(D1L208C8,RUN_YEARS),A1L104C1,A1L104C6,A1L104C7,A1L104C8,A1L104C9))</t>
  </si>
  <si>
    <t>=IF(D1L209C2&lt;&gt;0,D1L209C2*D1L209C4,D1L209C3*D1L209C4)</t>
  </si>
  <si>
    <t>=D1L209C5*D1L209C6</t>
  </si>
  <si>
    <t>=IF(D1L209C9=0,0,D1L209C7/D1L209C9)</t>
  </si>
  <si>
    <t>=D1L209C5*D1L209C11</t>
  </si>
  <si>
    <t>=IF(D1L209C13=0,0,D1L209C12/D1L209C13)</t>
  </si>
  <si>
    <t>=D1L209C5*D1L209C15</t>
  </si>
  <si>
    <t>=IF(D1L209C17=0,0,D1L209C16/D1L209C17)</t>
  </si>
  <si>
    <t>=B5L536C3</t>
  </si>
  <si>
    <t>=A3L805C1</t>
  </si>
  <si>
    <t>=IF(D1L209C6=0,0,CHOOSE(MIN(D1L209C8,RUN_YEARS),A1L122C1,A1L122C6,A1L122C7,A1L122C8,A1L122C9))</t>
  </si>
  <si>
    <t>=IF(D1L209C11=0,0,CHOOSE(MIN(D1L209C8,RUN_YEARS),A1L114C1,A1L114C6,A1L114C7,A1L114C8,A1L114C9))</t>
  </si>
  <si>
    <t>=IF(D1L209C15=0,0,CHOOSE(MIN(D1L209C8,RUN_YEARS),A1L104C1,A1L104C6,A1L104C7,A1L104C8,A1L104C9))</t>
  </si>
  <si>
    <t>=IF(D1L210C2&lt;&gt;0,D1L210C2*D1L210C4,D1L210C3*D1L210C4)</t>
  </si>
  <si>
    <t>=D1L210C5*D1L210C6</t>
  </si>
  <si>
    <t>=IF(D1L210C9=0,0,D1L210C7/D1L210C9)</t>
  </si>
  <si>
    <t>=D1L210C5*D1L210C11</t>
  </si>
  <si>
    <t>=IF(D1L210C13=0,0,D1L210C12/D1L210C13)</t>
  </si>
  <si>
    <t>=D1L210C5*D1L210C15</t>
  </si>
  <si>
    <t>=IF(D1L210C17=0,0,D1L210C16/D1L210C17)</t>
  </si>
  <si>
    <t>=B5L537C3</t>
  </si>
  <si>
    <t>=A3L705C1</t>
  </si>
  <si>
    <t>=IF(D1L210C6=0,0,CHOOSE(MIN(D1L210C8,RUN_YEARS),A1L122C1,A1L122C6,A1L122C7,A1L122C8,A1L122C9))</t>
  </si>
  <si>
    <t>=IF(D1L210C11=0,0,CHOOSE(MIN(D1L210C8,RUN_YEARS),A1L114C1,A1L114C6,A1L114C7,A1L114C8,A1L114C9))</t>
  </si>
  <si>
    <t>=IF(D1L210C15=0,0,CHOOSE(MIN(D1L210C8,RUN_YEARS),A1L104C1,A1L104C6,A1L104C7,A1L104C8,A1L104C9))</t>
  </si>
  <si>
    <t>=IF(D1L211C2&lt;&gt;0,D1L211C2*D1L211C4,D1L211C3*D1L211C4)</t>
  </si>
  <si>
    <t>=D1L211C5*D1L211C6</t>
  </si>
  <si>
    <t>=IF(D1L211C9=0,0,D1L211C7/D1L211C9)</t>
  </si>
  <si>
    <t>=D1L211C5*D1L211C11</t>
  </si>
  <si>
    <t>=IF(D1L211C13=0,0,D1L211C12/D1L211C13)</t>
  </si>
  <si>
    <t>=D1L211C5*D1L211C15</t>
  </si>
  <si>
    <t>=IF(D1L211C17=0,0,D1L211C16/D1L211C17)</t>
  </si>
  <si>
    <t>=B5L538C3</t>
  </si>
  <si>
    <t>=A3L806C1</t>
  </si>
  <si>
    <t>=IF(D1L211C6=0,0,CHOOSE(MIN(D1L211C8,RUN_YEARS),A1L122C1,A1L122C6,A1L122C7,A1L122C8,A1L122C9))</t>
  </si>
  <si>
    <t>=IF(D1L211C11=0,0,CHOOSE(MIN(D1L211C8,RUN_YEARS),A1L114C1,A1L114C6,A1L114C7,A1L114C8,A1L114C9))</t>
  </si>
  <si>
    <t>=IF(D1L211C15=0,0,CHOOSE(MIN(D1L211C8,RUN_YEARS),A1L104C1,A1L104C6,A1L104C7,A1L104C8,A1L104C9))</t>
  </si>
  <si>
    <t>=IF(D1L212C2&lt;&gt;0,D1L212C2*D1L212C4,D1L212C3*D1L212C4)</t>
  </si>
  <si>
    <t>=D1L212C5*D1L212C6</t>
  </si>
  <si>
    <t>=IF(D1L212C9=0,0,D1L212C7/D1L212C9)</t>
  </si>
  <si>
    <t>=D1L212C5*D1L212C11</t>
  </si>
  <si>
    <t>=IF(D1L212C13=0,0,D1L212C12/D1L212C13)</t>
  </si>
  <si>
    <t>=D1L212C5*D1L212C15</t>
  </si>
  <si>
    <t>=IF(D1L212C17=0,0,D1L212C16/D1L212C17)</t>
  </si>
  <si>
    <t>=B5L539C3</t>
  </si>
  <si>
    <t>=A3L807C1</t>
  </si>
  <si>
    <t>=IF(D1L212C6=0,0,CHOOSE(MIN(D1L212C8,RUN_YEARS),A1L122C1,A1L122C6,A1L122C7,A1L122C8,A1L122C9))</t>
  </si>
  <si>
    <t>=IF(D1L212C11=0,0,CHOOSE(MIN(D1L212C8,RUN_YEARS),A1L114C1,A1L114C6,A1L114C7,A1L114C8,A1L114C9))</t>
  </si>
  <si>
    <t>=IF(D1L212C15=0,0,CHOOSE(MIN(D1L212C8,RUN_YEARS),A1L104C1,A1L104C6,A1L104C7,A1L104C8,A1L104C9))</t>
  </si>
  <si>
    <t>=IF(D1L213C2&lt;&gt;0,D1L213C2*D1L213C4,D1L213C3*D1L213C4)</t>
  </si>
  <si>
    <t>=D1L213C5*D1L213C6</t>
  </si>
  <si>
    <t>=IF(D1L213C9=0,0,D1L213C7/D1L213C9)</t>
  </si>
  <si>
    <t>=D1L213C5*D1L213C11</t>
  </si>
  <si>
    <t>=IF(D1L213C13=0,0,D1L213C12/D1L213C13)</t>
  </si>
  <si>
    <t>=D1L213C5*D1L213C15</t>
  </si>
  <si>
    <t>=IF(D1L213C17=0,0,D1L213C16/D1L213C17)</t>
  </si>
  <si>
    <t>=B5L533C3</t>
  </si>
  <si>
    <t>=A3L706C1</t>
  </si>
  <si>
    <t>=IF(D1L213C6=0,0,CHOOSE(MIN(D1L213C8,RUN_YEARS),A1L122C1,A1L122C6,A1L122C7,A1L122C8,A1L122C9))</t>
  </si>
  <si>
    <t>=IF(D1L213C11=0,0,CHOOSE(MIN(D1L213C8,RUN_YEARS),A1L114C1,A1L114C6,A1L114C7,A1L114C8,A1L114C9))</t>
  </si>
  <si>
    <t>=IF(D1L213C15=0,0,CHOOSE(MIN(D1L213C8,RUN_YEARS),A1L104C1,A1L104C6,A1L104C7,A1L104C8,A1L104C9))</t>
  </si>
  <si>
    <t>=IF(D1L214C2&lt;&gt;0,D1L214C2*D1L214C4,D1L214C3*D1L214C4)</t>
  </si>
  <si>
    <t>=D1L214C5*D1L214C6</t>
  </si>
  <si>
    <t>=IF(D1L214C9=0,0,D1L214C7/D1L214C9)</t>
  </si>
  <si>
    <t>=D1L214C5*D1L214C11</t>
  </si>
  <si>
    <t>=IF(D1L214C13=0,0,D1L214C12/D1L214C13)</t>
  </si>
  <si>
    <t>=D1L214C5*D1L214C15</t>
  </si>
  <si>
    <t>=IF(D1L214C17=0,0,D1L214C16/D1L214C17)</t>
  </si>
  <si>
    <t>=B5L540C3</t>
  </si>
  <si>
    <t>=A3L808C1</t>
  </si>
  <si>
    <t>=IF(D1L214C6=0,0,CHOOSE(MIN(D1L214C8,RUN_YEARS),A1L122C1,A1L122C6,A1L122C7,A1L122C8,A1L122C9))</t>
  </si>
  <si>
    <t>=IF(D1L214C11=0,0,CHOOSE(MIN(D1L214C8,RUN_YEARS),A1L114C1,A1L114C6,A1L114C7,A1L114C8,A1L114C9))</t>
  </si>
  <si>
    <t>=IF(D1L214C15=0,0,CHOOSE(MIN(D1L214C8,RUN_YEARS),A1L104C1,A1L104C6,A1L104C7,A1L104C8,A1L104C9))</t>
  </si>
  <si>
    <t>=IF(D1L215C2&lt;&gt;0,D1L215C2*D1L215C4,D1L215C3*D1L215C4)</t>
  </si>
  <si>
    <t>=D1L215C5*D1L215C6</t>
  </si>
  <si>
    <t>=IF(D1L215C9=0,0,D1L215C7/D1L215C9)</t>
  </si>
  <si>
    <t>=D1L215C5*D1L215C11</t>
  </si>
  <si>
    <t>=IF(D1L215C13=0,0,D1L215C12/D1L215C13)</t>
  </si>
  <si>
    <t>=D1L215C5*D1L215C15</t>
  </si>
  <si>
    <t>=IF(D1L215C17=0,0,D1L215C16/D1L215C17)</t>
  </si>
  <si>
    <t>=B5L534C3</t>
  </si>
  <si>
    <t>=A3L707C1</t>
  </si>
  <si>
    <t>=IF(D1L215C6=0,0,CHOOSE(MIN(D1L215C8,RUN_YEARS),A1L122C1,A1L122C6,A1L122C7,A1L122C8,A1L122C9))</t>
  </si>
  <si>
    <t>=IF(D1L215C11=0,0,CHOOSE(MIN(D1L215C8,RUN_YEARS),A1L114C1,A1L114C6,A1L114C7,A1L114C8,A1L114C9))</t>
  </si>
  <si>
    <t>=IF(D1L215C15=0,0,CHOOSE(MIN(D1L215C8,RUN_YEARS),A1L104C1,A1L104C6,A1L104C7,A1L104C8,A1L104C9))</t>
  </si>
  <si>
    <t>=IF(D1L216C2&lt;&gt;0,D1L216C2*D1L216C4,D1L216C3*D1L216C4)</t>
  </si>
  <si>
    <t>=D1L216C5*D1L216C6</t>
  </si>
  <si>
    <t>=IF(D1L216C9=0,0,D1L216C7/D1L216C9)</t>
  </si>
  <si>
    <t>=D1L216C5*D1L216C11</t>
  </si>
  <si>
    <t>=IF(D1L216C13=0,0,D1L216C12/D1L216C13)</t>
  </si>
  <si>
    <t>=D1L216C5*D1L216C15</t>
  </si>
  <si>
    <t>=IF(D1L216C17=0,0,D1L216C16/D1L216C17)</t>
  </si>
  <si>
    <t>=B5L541C3</t>
  </si>
  <si>
    <t>=A3L809C1</t>
  </si>
  <si>
    <t>=IF(D1L216C6=0,0,CHOOSE(MIN(D1L216C8,RUN_YEARS),A1L122C1,A1L122C6,A1L122C7,A1L122C8,A1L122C9))</t>
  </si>
  <si>
    <t>=IF(D1L216C11=0,0,CHOOSE(MIN(D1L216C8,RUN_YEARS),A1L114C1,A1L114C6,A1L114C7,A1L114C8,A1L114C9))</t>
  </si>
  <si>
    <t>=IF(D1L216C15=0,0,CHOOSE(MIN(D1L216C8,RUN_YEARS),A1L104C1,A1L104C6,A1L104C7,A1L104C8,A1L104C9))</t>
  </si>
  <si>
    <t>=IF(D1L217C2&lt;&gt;0,D1L217C2*D1L217C4,D1L217C3*D1L217C4)</t>
  </si>
  <si>
    <t>=D1L217C5*D1L217C6</t>
  </si>
  <si>
    <t>=IF(D1L217C9=0,0,D1L217C7/D1L217C9)</t>
  </si>
  <si>
    <t>=D1L217C5*D1L217C11</t>
  </si>
  <si>
    <t>=IF(D1L217C13=0,0,D1L217C12/D1L217C13)</t>
  </si>
  <si>
    <t>=D1L217C5*D1L217C15</t>
  </si>
  <si>
    <t>=IF(D1L217C17=0,0,D1L217C16/D1L217C17)</t>
  </si>
  <si>
    <t>=B5L535C3</t>
  </si>
  <si>
    <t>=A3L708C1</t>
  </si>
  <si>
    <t>=IF(D1L217C6=0,0,CHOOSE(MIN(D1L217C8,RUN_YEARS),A1L122C1,A1L122C6,A1L122C7,A1L122C8,A1L122C9))</t>
  </si>
  <si>
    <t>=IF(D1L217C11=0,0,CHOOSE(MIN(D1L217C8,RUN_YEARS),A1L114C1,A1L114C6,A1L114C7,A1L114C8,A1L114C9))</t>
  </si>
  <si>
    <t>=IF(D1L217C15=0,0,CHOOSE(MIN(D1L217C8,RUN_YEARS),A1L104C1,A1L104C6,A1L104C7,A1L104C8,A1L104C9))</t>
  </si>
  <si>
    <t>=IF(D1L218C2&lt;&gt;0,D1L218C2*D1L218C4,D1L218C3*D1L218C4)</t>
  </si>
  <si>
    <t>=D1L218C5*D1L218C6</t>
  </si>
  <si>
    <t>=IF(D1L218C9=0,0,D1L218C7/D1L218C9)</t>
  </si>
  <si>
    <t>=D1L218C5*D1L218C11</t>
  </si>
  <si>
    <t>=IF(D1L218C13=0,0,D1L218C12/D1L218C13)</t>
  </si>
  <si>
    <t>=D1L218C5*D1L218C15</t>
  </si>
  <si>
    <t>=IF(D1L218C17=0,0,D1L218C16/D1L218C17)</t>
  </si>
  <si>
    <t>=B5L542C3</t>
  </si>
  <si>
    <t>=A3L709C1</t>
  </si>
  <si>
    <t>=IF(D1L218C6=0,0,CHOOSE(MIN(D1L218C8,RUN_YEARS),A1L122C1,A1L122C6,A1L122C7,A1L122C8,A1L122C9))</t>
  </si>
  <si>
    <t>=IF(D1L218C11=0,0,CHOOSE(MIN(D1L218C8,RUN_YEARS),A1L114C1,A1L114C6,A1L114C7,A1L114C8,A1L114C9))</t>
  </si>
  <si>
    <t>=IF(D1L218C15=0,0,CHOOSE(MIN(D1L218C8,RUN_YEARS),A1L104C1,A1L104C6,A1L104C7,A1L104C8,A1L104C9))</t>
  </si>
  <si>
    <t>=IF(D1L219C2&lt;&gt;0,D1L219C2*D1L219C4,D1L219C3*D1L219C4)</t>
  </si>
  <si>
    <t>=D1L219C5*D1L219C6</t>
  </si>
  <si>
    <t>=IF(D1L219C9=0,0,D1L219C7/D1L219C9)</t>
  </si>
  <si>
    <t>=D1L219C5*D1L219C11</t>
  </si>
  <si>
    <t>=IF(D1L219C13=0,0,D1L219C12/D1L219C13)</t>
  </si>
  <si>
    <t>=D1L219C5*D1L219C15</t>
  </si>
  <si>
    <t>=IF(D1L219C17=0,0,D1L219C16/D1L219C17)</t>
  </si>
  <si>
    <t>=B5L543C3</t>
  </si>
  <si>
    <t>=A3L810C1</t>
  </si>
  <si>
    <t>=IF(D1L219C6=0,0,CHOOSE(MIN(D1L219C8,RUN_YEARS),A1L122C1,A1L122C6,A1L122C7,A1L122C8,A1L122C9))</t>
  </si>
  <si>
    <t>=IF(D1L219C11=0,0,CHOOSE(MIN(D1L219C8,RUN_YEARS),A1L114C1,A1L114C6,A1L114C7,A1L114C8,A1L114C9))</t>
  </si>
  <si>
    <t>=IF(D1L219C15=0,0,CHOOSE(MIN(D1L219C8,RUN_YEARS),A1L104C1,A1L104C6,A1L104C7,A1L104C8,A1L104C9))</t>
  </si>
  <si>
    <t>=IF(D1L220C2&lt;&gt;0,D1L220C2*D1L220C4,D1L220C3*D1L220C4)</t>
  </si>
  <si>
    <t>=D1L220C5*D1L220C6</t>
  </si>
  <si>
    <t>=IF(D1L220C9=0,0,D1L220C7/D1L220C9)</t>
  </si>
  <si>
    <t>=D1L220C5*D1L220C11</t>
  </si>
  <si>
    <t>=IF(D1L220C13=0,0,D1L220C12/D1L220C13)</t>
  </si>
  <si>
    <t>=D1L220C5*D1L220C15</t>
  </si>
  <si>
    <t>=IF(D1L220C17=0,0,D1L220C16/D1L220C17)</t>
  </si>
  <si>
    <t>=B5L544C3</t>
  </si>
  <si>
    <t>=A3L711C1</t>
  </si>
  <si>
    <t>=IF(D1L220C6=0,0,CHOOSE(MIN(D1L220C8,RUN_YEARS),A1L122C1,A1L122C6,A1L122C7,A1L122C8,A1L122C9))</t>
  </si>
  <si>
    <t>=IF(D1L220C11=0,0,CHOOSE(MIN(D1L220C8,RUN_YEARS),A1L114C1,A1L114C6,A1L114C7,A1L114C8,A1L114C9))</t>
  </si>
  <si>
    <t>=IF(D1L220C15=0,0,CHOOSE(MIN(D1L220C8,RUN_YEARS),A1L104C1,A1L104C6,A1L104C7,A1L104C8,A1L104C9))</t>
  </si>
  <si>
    <t>=IF(D1L221C2&lt;&gt;0,D1L221C2*D1L221C4,D1L221C3*D1L221C4)</t>
  </si>
  <si>
    <t>=D1L221C5*D1L221C6</t>
  </si>
  <si>
    <t>=IF(D1L221C9=0,0,D1L221C7/D1L221C9)</t>
  </si>
  <si>
    <t>=D1L221C5*D1L221C11</t>
  </si>
  <si>
    <t>=IF(D1L221C13=0,0,D1L221C12/D1L221C13)</t>
  </si>
  <si>
    <t>=D1L221C5*D1L221C15</t>
  </si>
  <si>
    <t>=IF(D1L221C17=0,0,D1L221C16/D1L221C17)</t>
  </si>
  <si>
    <t>=B5L545C3</t>
  </si>
  <si>
    <t>=A3L812C1</t>
  </si>
  <si>
    <t>=IF(D1L221C6=0,0,CHOOSE(MIN(D1L221C8,RUN_YEARS),A1L122C1,A1L122C6,A1L122C7,A1L122C8,A1L122C9))</t>
  </si>
  <si>
    <t>=IF(D1L221C11=0,0,CHOOSE(MIN(D1L221C8,RUN_YEARS),A1L114C1,A1L114C6,A1L114C7,A1L114C8,A1L114C9))</t>
  </si>
  <si>
    <t>=IF(D1L221C15=0,0,CHOOSE(MIN(D1L221C8,RUN_YEARS),A1L104C1,A1L104C6,A1L104C7,A1L104C8,A1L104C9))</t>
  </si>
  <si>
    <t>=IF(D1L222C2&lt;&gt;0,D1L222C2*D1L222C4,D1L222C3*D1L222C4)</t>
  </si>
  <si>
    <t>=D1L222C5*D1L222C6</t>
  </si>
  <si>
    <t>=IF(D1L222C9=0,0,D1L222C7/D1L222C9)</t>
  </si>
  <si>
    <t>=D1L222C5*D1L222C11</t>
  </si>
  <si>
    <t>=IF(D1L222C13=0,0,D1L222C12/D1L222C13)</t>
  </si>
  <si>
    <t>=D1L222C5*D1L222C15</t>
  </si>
  <si>
    <t>=IF(D1L222C17=0,0,D1L222C16/D1L222C17)</t>
  </si>
  <si>
    <t>=B5L548C3</t>
  </si>
  <si>
    <t>=A3L714C1</t>
  </si>
  <si>
    <t>=IF(D1L222C6=0,0,CHOOSE(MIN(D1L222C8,RUN_YEARS),A1L122C1,A1L122C6,A1L122C7,A1L122C8,A1L122C9))</t>
  </si>
  <si>
    <t>=IF(D1L222C11=0,0,CHOOSE(MIN(D1L222C8,RUN_YEARS),A1L114C1,A1L114C6,A1L114C7,A1L114C8,A1L114C9))</t>
  </si>
  <si>
    <t>=IF(D1L222C15=0,0,CHOOSE(MIN(D1L222C8,RUN_YEARS),A1L104C1,A1L104C6,A1L104C7,A1L104C8,A1L104C9))</t>
  </si>
  <si>
    <t>=IF(D1L223C2&lt;&gt;0,D1L223C2*D1L223C4,D1L223C3*D1L223C4)</t>
  </si>
  <si>
    <t>=D1L223C5*D1L223C6</t>
  </si>
  <si>
    <t>=IF(D1L223C9=0,0,D1L223C7/D1L223C9)</t>
  </si>
  <si>
    <t>=D1L223C5*D1L223C11</t>
  </si>
  <si>
    <t>=IF(D1L223C13=0,0,D1L223C12/D1L223C13)</t>
  </si>
  <si>
    <t>=D1L223C5*D1L223C15</t>
  </si>
  <si>
    <t>=IF(D1L223C17=0,0,D1L223C16/D1L223C17)</t>
  </si>
  <si>
    <t>=B5L549C3</t>
  </si>
  <si>
    <t>=A3L815C1</t>
  </si>
  <si>
    <t>=IF(D1L223C6=0,0,CHOOSE(MIN(D1L223C8,RUN_YEARS),A1L122C1,A1L122C6,A1L122C7,A1L122C8,A1L122C9))</t>
  </si>
  <si>
    <t>=IF(D1L223C11=0,0,CHOOSE(MIN(D1L223C8,RUN_YEARS),A1L114C1,A1L114C6,A1L114C7,A1L114C8,A1L114C9))</t>
  </si>
  <si>
    <t>=IF(D1L223C15=0,0,CHOOSE(MIN(D1L223C8,RUN_YEARS),A1L104C1,A1L104C6,A1L104C7,A1L104C8,A1L104C9))</t>
  </si>
  <si>
    <t>=IF(D1L224C2&lt;&gt;0,D1L224C2*D1L224C4,D1L224C3*D1L224C4)</t>
  </si>
  <si>
    <t>=D1L224C5*D1L224C6</t>
  </si>
  <si>
    <t>=IF(D1L224C9=0,0,D1L224C7/D1L224C9)</t>
  </si>
  <si>
    <t>=D1L224C5*D1L224C11</t>
  </si>
  <si>
    <t>=IF(D1L224C13=0,0,D1L224C12/D1L224C13)</t>
  </si>
  <si>
    <t>=D1L224C5*D1L224C15</t>
  </si>
  <si>
    <t>=IF(D1L224C17=0,0,D1L224C16/D1L224C17)</t>
  </si>
  <si>
    <t>=B5L552C3</t>
  </si>
  <si>
    <t>=A3L720C1</t>
  </si>
  <si>
    <t>=IF(D1L224C6=0,0,CHOOSE(MIN(D1L224C8,RUN_YEARS),A1L122C1,A1L122C6,A1L122C7,A1L122C8,A1L122C9))</t>
  </si>
  <si>
    <t>=IF(D1L224C11=0,0,CHOOSE(MIN(D1L224C8,RUN_YEARS),A1L114C1,A1L114C6,A1L114C7,A1L114C8,A1L114C9))</t>
  </si>
  <si>
    <t>=IF(D1L224C15=0,0,CHOOSE(MIN(D1L224C8,RUN_YEARS),A1L104C1,A1L104C6,A1L104C7,A1L104C8,A1L104C9))</t>
  </si>
  <si>
    <t>=IF(D1L225C2&lt;&gt;0,D1L225C2*D1L225C4,D1L225C3*D1L225C4)</t>
  </si>
  <si>
    <t>=D1L225C5*D1L225C6</t>
  </si>
  <si>
    <t>=IF(D1L225C9=0,0,D1L225C7/D1L225C9)</t>
  </si>
  <si>
    <t>=D1L225C5*D1L225C11</t>
  </si>
  <si>
    <t>=IF(D1L225C13=0,0,D1L225C12/D1L225C13)</t>
  </si>
  <si>
    <t>=D1L225C5*D1L225C15</t>
  </si>
  <si>
    <t>=IF(D1L225C17=0,0,D1L225C16/D1L225C17)</t>
  </si>
  <si>
    <t>=B5L553C3</t>
  </si>
  <si>
    <t>=A3L821C1</t>
  </si>
  <si>
    <t>=IF(D1L225C6=0,0,CHOOSE(MIN(D1L225C8,RUN_YEARS),A1L122C1,A1L122C6,A1L122C7,A1L122C8,A1L122C9))</t>
  </si>
  <si>
    <t>=IF(D1L225C11=0,0,CHOOSE(MIN(D1L225C8,RUN_YEARS),A1L114C1,A1L114C6,A1L114C7,A1L114C8,A1L114C9))</t>
  </si>
  <si>
    <t>=IF(D1L225C15=0,0,CHOOSE(MIN(D1L225C8,RUN_YEARS),A1L104C1,A1L104C6,A1L104C7,A1L104C8,A1L104C9))</t>
  </si>
  <si>
    <t>=IF(D1L226C2&lt;&gt;0,D1L226C2*D1L226C4,D1L226C3*D1L226C4)</t>
  </si>
  <si>
    <t>=D1L226C5*D1L226C6</t>
  </si>
  <si>
    <t>=IF(D1L226C9=0,0,D1L226C7/D1L226C9)</t>
  </si>
  <si>
    <t>=D1L226C5*D1L226C11</t>
  </si>
  <si>
    <t>=IF(D1L226C13=0,0,D1L226C12/D1L226C13)</t>
  </si>
  <si>
    <t>=D1L226C5*D1L226C15</t>
  </si>
  <si>
    <t>=IF(D1L226C17=0,0,D1L226C16/D1L226C17)</t>
  </si>
  <si>
    <t>=B5L554C3</t>
  </si>
  <si>
    <t>=A3L724C1</t>
  </si>
  <si>
    <t>=IF(D1L226C6=0,0,CHOOSE(MIN(D1L226C8,RUN_YEARS),A1L122C1,A1L122C6,A1L122C7,A1L122C8,A1L122C9))</t>
  </si>
  <si>
    <t>=IF(D1L226C11=0,0,CHOOSE(MIN(D1L226C8,RUN_YEARS),A1L114C1,A1L114C6,A1L114C7,A1L114C8,A1L114C9))</t>
  </si>
  <si>
    <t>=IF(D1L226C15=0,0,CHOOSE(MIN(D1L226C8,RUN_YEARS),A1L104C1,A1L104C6,A1L104C7,A1L104C8,A1L104C9))</t>
  </si>
  <si>
    <t>=IF(D1L227C2&lt;&gt;0,D1L227C2*D1L227C4,D1L227C3*D1L227C4)</t>
  </si>
  <si>
    <t>=D1L227C5*D1L227C6</t>
  </si>
  <si>
    <t>=IF(D1L227C9=0,0,D1L227C7/D1L227C9)</t>
  </si>
  <si>
    <t>=D1L227C5*D1L227C11</t>
  </si>
  <si>
    <t>=IF(D1L227C13=0,0,D1L227C12/D1L227C13)</t>
  </si>
  <si>
    <t>=D1L227C5*D1L227C15</t>
  </si>
  <si>
    <t>=IF(D1L227C17=0,0,D1L227C16/D1L227C17)</t>
  </si>
  <si>
    <t>=B5L555C3</t>
  </si>
  <si>
    <t>=A3L825C1</t>
  </si>
  <si>
    <t>=IF(D1L227C6=0,0,CHOOSE(MIN(D1L227C8,RUN_YEARS),A1L122C1,A1L122C6,A1L122C7,A1L122C8,A1L122C9))</t>
  </si>
  <si>
    <t>=IF(D1L227C11=0,0,CHOOSE(MIN(D1L227C8,RUN_YEARS),A1L114C1,A1L114C6,A1L114C7,A1L114C8,A1L114C9))</t>
  </si>
  <si>
    <t>=IF(D1L227C15=0,0,CHOOSE(MIN(D1L227C8,RUN_YEARS),A1L104C1,A1L104C6,A1L104C7,A1L104C8,A1L104C9))</t>
  </si>
  <si>
    <t>=IF(D1L228C2&lt;&gt;0,D1L228C2*D1L228C4,D1L228C3*D1L228C4)</t>
  </si>
  <si>
    <t>=D1L228C5*D1L228C6</t>
  </si>
  <si>
    <t>=IF(D1L228C9=0,0,D1L228C7/D1L228C9)</t>
  </si>
  <si>
    <t>=D1L228C5*D1L228C11</t>
  </si>
  <si>
    <t>=IF(D1L228C13=0,0,D1L228C12/D1L228C13)</t>
  </si>
  <si>
    <t>=D1L228C5*D1L228C15</t>
  </si>
  <si>
    <t>=IF(D1L228C17=0,0,D1L228C16/D1L228C17)</t>
  </si>
  <si>
    <t>=B5L556C3</t>
  </si>
  <si>
    <t>=A3L725C1</t>
  </si>
  <si>
    <t>=IF(D1L228C6=0,0,CHOOSE(MIN(D1L228C8,RUN_YEARS),A1L122C1,A1L122C6,A1L122C7,A1L122C8,A1L122C9))</t>
  </si>
  <si>
    <t>=IF(D1L228C11=0,0,CHOOSE(MIN(D1L228C8,RUN_YEARS),A1L114C1,A1L114C6,A1L114C7,A1L114C8,A1L114C9))</t>
  </si>
  <si>
    <t>=IF(D1L228C15=0,0,CHOOSE(MIN(D1L228C8,RUN_YEARS),A1L104C1,A1L104C6,A1L104C7,A1L104C8,A1L104C9))</t>
  </si>
  <si>
    <t>=IF(D1L229C2&lt;&gt;0,D1L229C2*D1L229C4,D1L229C3*D1L229C4)</t>
  </si>
  <si>
    <t>=D1L229C5*D1L229C6</t>
  </si>
  <si>
    <t>=IF(D1L229C9=0,0,D1L229C7/D1L229C9)</t>
  </si>
  <si>
    <t>=D1L229C5*D1L229C11</t>
  </si>
  <si>
    <t>=IF(D1L229C13=0,0,D1L229C12/D1L229C13)</t>
  </si>
  <si>
    <t>=D1L229C5*D1L229C15</t>
  </si>
  <si>
    <t>=IF(D1L229C17=0,0,D1L229C16/D1L229C17)</t>
  </si>
  <si>
    <t>=B5L557C3</t>
  </si>
  <si>
    <t>=A3L826C1</t>
  </si>
  <si>
    <t>=IF(D1L229C6=0,0,CHOOSE(MIN(D1L229C8,RUN_YEARS),A1L122C1,A1L122C6,A1L122C7,A1L122C8,A1L122C9))</t>
  </si>
  <si>
    <t>=IF(D1L229C11=0,0,CHOOSE(MIN(D1L229C8,RUN_YEARS),A1L114C1,A1L114C6,A1L114C7,A1L114C8,A1L114C9))</t>
  </si>
  <si>
    <t>=IF(D1L229C15=0,0,CHOOSE(MIN(D1L229C8,RUN_YEARS),A1L104C1,A1L104C6,A1L104C7,A1L104C8,A1L104C9))</t>
  </si>
  <si>
    <t>=IF(D1L230C2&lt;&gt;0,D1L230C2*D1L230C4,D1L230C3*D1L230C4)</t>
  </si>
  <si>
    <t>=D1L230C5*D1L230C6</t>
  </si>
  <si>
    <t>=IF(D1L230C9=0,0,D1L230C7/D1L230C9)</t>
  </si>
  <si>
    <t>=D1L230C5*D1L230C11</t>
  </si>
  <si>
    <t>=IF(D1L230C13=0,0,D1L230C12/D1L230C13)</t>
  </si>
  <si>
    <t>=D1L230C5*D1L230C15</t>
  </si>
  <si>
    <t>=IF(D1L230C17=0,0,D1L230C16/D1L230C17)</t>
  </si>
  <si>
    <t>=B5L560C3</t>
  </si>
  <si>
    <t>=A3L441C1</t>
  </si>
  <si>
    <t>=IF(D1L230C6=0,0,CHOOSE(MIN(D1L230C8,RUN_YEARS),A1L122C1,A1L122C6,A1L122C7,A1L122C8,A1L122C9))</t>
  </si>
  <si>
    <t>=IF(D1L230C11=0,0,CHOOSE(MIN(D1L230C8,RUN_YEARS),A1L114C1,A1L114C6,A1L114C7,A1L114C8,A1L114C9))</t>
  </si>
  <si>
    <t>=IF(D1L230C15=0,0,CHOOSE(MIN(D1L230C8,RUN_YEARS),A1L104C1,A1L104C6,A1L104C7,A1L104C8,A1L104C9))</t>
  </si>
  <si>
    <t>=IF(D1L231C2&lt;&gt;0,D1L231C2*D1L231C4,D1L231C3*D1L231C4)</t>
  </si>
  <si>
    <t>=D1L231C5*D1L231C6</t>
  </si>
  <si>
    <t>=IF(D1L231C9=0,0,D1L231C7/D1L231C9)</t>
  </si>
  <si>
    <t>=D1L231C5*D1L231C11</t>
  </si>
  <si>
    <t>=IF(D1L231C13=0,0,D1L231C12/D1L231C13)</t>
  </si>
  <si>
    <t>=D1L231C5*D1L231C15</t>
  </si>
  <si>
    <t>=IF(D1L231C17=0,0,D1L231C16/D1L231C17)</t>
  </si>
  <si>
    <t>=B5L561C3</t>
  </si>
  <si>
    <t>=A3L641C1</t>
  </si>
  <si>
    <t>=IF(D1L231C6=0,0,CHOOSE(MIN(D1L231C8,RUN_YEARS),A1L122C1,A1L122C6,A1L122C7,A1L122C8,A1L122C9))</t>
  </si>
  <si>
    <t>=IF(D1L231C11=0,0,CHOOSE(MIN(D1L231C8,RUN_YEARS),A1L114C1,A1L114C6,A1L114C7,A1L114C8,A1L114C9))</t>
  </si>
  <si>
    <t>=IF(D1L231C15=0,0,CHOOSE(MIN(D1L231C8,RUN_YEARS),A1L104C1,A1L104C6,A1L104C7,A1L104C8,A1L104C9))</t>
  </si>
  <si>
    <t>=IF(D1L232C2&lt;&gt;0,D1L232C2*D1L232C4,D1L232C3*D1L232C4)</t>
  </si>
  <si>
    <t>=D1L232C5*D1L232C6</t>
  </si>
  <si>
    <t>=IF(D1L232C9=0,0,D1L232C7/D1L232C9)</t>
  </si>
  <si>
    <t>=D1L232C5*D1L232C11</t>
  </si>
  <si>
    <t>=IF(D1L232C13=0,0,D1L232C12/D1L232C13)</t>
  </si>
  <si>
    <t>=D1L232C5*D1L232C15</t>
  </si>
  <si>
    <t>=IF(D1L232C17=0,0,D1L232C16/D1L232C17)</t>
  </si>
  <si>
    <t>=B5L564C3</t>
  </si>
  <si>
    <t>=A3L440C1</t>
  </si>
  <si>
    <t>=IF(D1L232C6=0,0,CHOOSE(MIN(D1L232C8,RUN_YEARS),A1L122C1,A1L122C6,A1L122C7,A1L122C8,A1L122C9))</t>
  </si>
  <si>
    <t>=IF(D1L232C11=0,0,CHOOSE(MIN(D1L232C8,RUN_YEARS),A1L114C1,A1L114C6,A1L114C7,A1L114C8,A1L114C9))</t>
  </si>
  <si>
    <t>=IF(D1L232C15=0,0,CHOOSE(MIN(D1L232C8,RUN_YEARS),A1L104C1,A1L104C6,A1L104C7,A1L104C8,A1L104C9))</t>
  </si>
  <si>
    <t>=IF(D1L233C2&lt;&gt;0,D1L233C2*D1L233C4,D1L233C3*D1L233C4)</t>
  </si>
  <si>
    <t>=D1L233C5*D1L233C6</t>
  </si>
  <si>
    <t>=IF(D1L233C9=0,0,D1L233C7/D1L233C9)</t>
  </si>
  <si>
    <t>=D1L233C5*D1L233C11</t>
  </si>
  <si>
    <t>=IF(D1L233C13=0,0,D1L233C12/D1L233C13)</t>
  </si>
  <si>
    <t>=D1L233C5*D1L233C15</t>
  </si>
  <si>
    <t>=IF(D1L233C17=0,0,D1L233C16/D1L233C17)</t>
  </si>
  <si>
    <t>=B5L565C3</t>
  </si>
  <si>
    <t>=A3L640C1</t>
  </si>
  <si>
    <t>=IF(D1L233C6=0,0,CHOOSE(MIN(D1L233C8,RUN_YEARS),A1L122C1,A1L122C6,A1L122C7,A1L122C8,A1L122C9))</t>
  </si>
  <si>
    <t>=IF(D1L233C11=0,0,CHOOSE(MIN(D1L233C8,RUN_YEARS),A1L114C1,A1L114C6,A1L114C7,A1L114C8,A1L114C9))</t>
  </si>
  <si>
    <t>=IF(D1L233C15=0,0,CHOOSE(MIN(D1L233C8,RUN_YEARS),A1L104C1,A1L104C6,A1L104C7,A1L104C8,A1L104C9))</t>
  </si>
  <si>
    <t>=SUM(D1L201C5:D1L233C5)</t>
  </si>
  <si>
    <t>=SUM(D1L201C7:D1L233C7)</t>
  </si>
  <si>
    <t>=SUM(D1L201C10:D1L233C10)</t>
  </si>
  <si>
    <t>=SUM(D1L201C12:D1L233C12)</t>
  </si>
  <si>
    <t>=SUM(D1L201C14:D1L233C14)</t>
  </si>
  <si>
    <t>=SUM(D1L201C16:D1L233C16)</t>
  </si>
  <si>
    <t>=SUM(D1L201C18:D1L233C18)</t>
  </si>
  <si>
    <t>=SUM(D1L201C2:D1L233C2)</t>
  </si>
  <si>
    <t>=SUM(D1L201C3:D1L233C3)</t>
  </si>
  <si>
    <t>=IF(D1L235C2&lt;&gt;0,D1L235C2*D1L235C4,D1L235C3*D1L235C4)</t>
  </si>
  <si>
    <t>=D1L235C5*D1L235C6</t>
  </si>
  <si>
    <t>=IF(D1L235C9=0,0,D1L235C7/D1L235C9)</t>
  </si>
  <si>
    <t>=D1L235C5*D1L235C11</t>
  </si>
  <si>
    <t>=IF(D1L235C13=0,0,D1L235C12/D1L235C13)</t>
  </si>
  <si>
    <t>=D1L235C5*D1L235C15</t>
  </si>
  <si>
    <t>=IF(D1L235C17=0,0,D1L235C16/D1L235C17)</t>
  </si>
  <si>
    <t>=B5L601C4</t>
  </si>
  <si>
    <t>=IF(D1L235C6=0,0,CHOOSE(MIN(D1L235C8,RUN_YEARS),A1L122C1,A1L122C6,A1L122C7,A1L122C8,A1L122C9))</t>
  </si>
  <si>
    <t>=IF(D1L235C11=0,0,CHOOSE(MIN(D1L235C8,RUN_YEARS),A1L114C1,A1L114C6,A1L114C7,A1L114C8,A1L114C9))</t>
  </si>
  <si>
    <t>=IF(D1L235C15=0,0,CHOOSE(MIN(D1L235C8,RUN_YEARS),A1L104C1,A1L104C6,A1L104C7,A1L104C8,A1L104C9))</t>
  </si>
  <si>
    <t>=IF(D1L236C2&lt;&gt;0,D1L236C2*D1L236C4,D1L236C3*D1L236C4)</t>
  </si>
  <si>
    <t>=D1L236C5*D1L236C6</t>
  </si>
  <si>
    <t>=IF(D1L236C9=0,0,D1L236C7/D1L236C9)</t>
  </si>
  <si>
    <t>=D1L236C5*D1L236C11</t>
  </si>
  <si>
    <t>=IF(D1L236C13=0,0,D1L236C12/D1L236C13)</t>
  </si>
  <si>
    <t>=D1L236C5*D1L236C15</t>
  </si>
  <si>
    <t>=IF(D1L236C17=0,0,D1L236C16/D1L236C17)</t>
  </si>
  <si>
    <t>=B5L603C4</t>
  </si>
  <si>
    <t>=IF(D1L236C6=0,0,CHOOSE(MIN(D1L236C8,RUN_YEARS),A1L122C1,A1L122C6,A1L122C7,A1L122C8,A1L122C9))</t>
  </si>
  <si>
    <t>=IF(D1L236C11=0,0,CHOOSE(MIN(D1L236C8,RUN_YEARS),A1L114C1,A1L114C6,A1L114C7,A1L114C8,A1L114C9))</t>
  </si>
  <si>
    <t>=IF(D1L236C15=0,0,CHOOSE(MIN(D1L236C8,RUN_YEARS),A1L104C1,A1L104C6,A1L104C7,A1L104C8,A1L104C9))</t>
  </si>
  <si>
    <t>=IF(D1L237C2&lt;&gt;0,D1L237C2*D1L237C4,D1L237C3*D1L237C4)</t>
  </si>
  <si>
    <t>=D1L237C5*D1L237C6</t>
  </si>
  <si>
    <t>=IF(D1L237C9=0,0,D1L237C7/D1L237C9)</t>
  </si>
  <si>
    <t>=D1L237C5*D1L237C11</t>
  </si>
  <si>
    <t>=IF(D1L237C13=0,0,D1L237C12/D1L237C13)</t>
  </si>
  <si>
    <t>=D1L237C5*D1L237C15</t>
  </si>
  <si>
    <t>=IF(D1L237C17=0,0,D1L237C16/D1L237C17)</t>
  </si>
  <si>
    <t>=B5L605C4</t>
  </si>
  <si>
    <t>=IF(D1L237C6=0,0,CHOOSE(MIN(D1L237C8,RUN_YEARS),A1L122C1,A1L122C6,A1L122C7,A1L122C8,A1L122C9))</t>
  </si>
  <si>
    <t>=IF(D1L237C11=0,0,CHOOSE(MIN(D1L237C8,RUN_YEARS),A1L114C1,A1L114C6,A1L114C7,A1L114C8,A1L114C9))</t>
  </si>
  <si>
    <t>=IF(D1L237C15=0,0,CHOOSE(MIN(D1L237C8,RUN_YEARS),A1L104C1,A1L104C6,A1L104C7,A1L104C8,A1L104C9))</t>
  </si>
  <si>
    <t>=IF(D1L238C2&lt;&gt;0,D1L238C2*D1L238C4,D1L238C3*D1L238C4)</t>
  </si>
  <si>
    <t>=D1L238C5*D1L238C6</t>
  </si>
  <si>
    <t>=IF(D1L238C9=0,0,D1L238C7/D1L238C9)</t>
  </si>
  <si>
    <t>=D1L238C5*D1L238C11</t>
  </si>
  <si>
    <t>=IF(D1L238C13=0,0,D1L238C12/D1L238C13)</t>
  </si>
  <si>
    <t>=D1L238C5*D1L238C15</t>
  </si>
  <si>
    <t>=IF(D1L238C17=0,0,D1L238C16/D1L238C17)</t>
  </si>
  <si>
    <t>=B5L607C4</t>
  </si>
  <si>
    <t>=IF(D1L238C6=0,0,CHOOSE(MIN(D1L238C8,RUN_YEARS),A1L122C1,A1L122C6,A1L122C7,A1L122C8,A1L122C9))</t>
  </si>
  <si>
    <t>=IF(D1L238C11=0,0,CHOOSE(MIN(D1L238C8,RUN_YEARS),A1L114C1,A1L114C6,A1L114C7,A1L114C8,A1L114C9))</t>
  </si>
  <si>
    <t>=IF(D1L238C15=0,0,CHOOSE(MIN(D1L238C8,RUN_YEARS),A1L104C1,A1L104C6,A1L104C7,A1L104C8,A1L104C9))</t>
  </si>
  <si>
    <t>=IF(D1L239C2&lt;&gt;0,D1L239C2*D1L239C4,D1L239C3*D1L239C4)</t>
  </si>
  <si>
    <t>=D1L239C5*D1L239C6</t>
  </si>
  <si>
    <t>=IF(D1L239C9=0,0,D1L239C7/D1L239C9)</t>
  </si>
  <si>
    <t>=D1L239C5*D1L239C11</t>
  </si>
  <si>
    <t>=IF(D1L239C13=0,0,D1L239C12/D1L239C13)</t>
  </si>
  <si>
    <t>=D1L239C5*D1L239C15</t>
  </si>
  <si>
    <t>=IF(D1L239C17=0,0,D1L239C16/D1L239C17)</t>
  </si>
  <si>
    <t>=B5L609C4</t>
  </si>
  <si>
    <t>=IF(D1L239C6=0,0,CHOOSE(MIN(D1L239C8,RUN_YEARS),A1L122C1,A1L122C6,A1L122C7,A1L122C8,A1L122C9))</t>
  </si>
  <si>
    <t>=IF(D1L239C11=0,0,CHOOSE(MIN(D1L239C8,RUN_YEARS),A1L114C1,A1L114C6,A1L114C7,A1L114C8,A1L114C9))</t>
  </si>
  <si>
    <t>=IF(D1L239C15=0,0,CHOOSE(MIN(D1L239C8,RUN_YEARS),A1L104C1,A1L104C6,A1L104C7,A1L104C8,A1L104C9))</t>
  </si>
  <si>
    <t>=IF(D1L240C2&lt;&gt;0,D1L240C2*D1L240C4,D1L240C3*D1L240C4)</t>
  </si>
  <si>
    <t>=D1L240C5*D1L240C6</t>
  </si>
  <si>
    <t>=IF(D1L240C9=0,0,D1L240C7/D1L240C9)</t>
  </si>
  <si>
    <t>=D1L240C5*D1L240C11</t>
  </si>
  <si>
    <t>=IF(D1L240C13=0,0,D1L240C12/D1L240C13)</t>
  </si>
  <si>
    <t>=D1L240C5*D1L240C15</t>
  </si>
  <si>
    <t>=IF(D1L240C17=0,0,D1L240C16/D1L240C17)</t>
  </si>
  <si>
    <t>=B5L611C4</t>
  </si>
  <si>
    <t>=IF(D1L240C6=0,0,CHOOSE(MIN(D1L240C8,RUN_YEARS),A1L122C1,A1L122C6,A1L122C7,A1L122C8,A1L122C9))</t>
  </si>
  <si>
    <t>=IF(D1L240C11=0,0,CHOOSE(MIN(D1L240C8,RUN_YEARS),A1L114C1,A1L114C6,A1L114C7,A1L114C8,A1L114C9))</t>
  </si>
  <si>
    <t>=IF(D1L240C15=0,0,CHOOSE(MIN(D1L240C8,RUN_YEARS),A1L104C1,A1L104C6,A1L104C7,A1L104C8,A1L104C9))</t>
  </si>
  <si>
    <t>=IF(D1L241C2&lt;&gt;0,D1L241C2*D1L241C4,D1L241C3*D1L241C4)</t>
  </si>
  <si>
    <t>=D1L241C5*D1L241C6</t>
  </si>
  <si>
    <t>=IF(D1L241C9=0,0,D1L241C7/D1L241C9)</t>
  </si>
  <si>
    <t>=D1L241C5*D1L241C11</t>
  </si>
  <si>
    <t>=IF(D1L241C13=0,0,D1L241C12/D1L241C13)</t>
  </si>
  <si>
    <t>=D1L241C5*D1L241C15</t>
  </si>
  <si>
    <t>=IF(D1L241C17=0,0,D1L241C16/D1L241C17)</t>
  </si>
  <si>
    <t>=B5L613C4</t>
  </si>
  <si>
    <t>=IF(D1L241C6=0,0,CHOOSE(MIN(D1L241C8,RUN_YEARS),A1L122C1,A1L122C6,A1L122C7,A1L122C8,A1L122C9))</t>
  </si>
  <si>
    <t>=IF(D1L241C11=0,0,CHOOSE(MIN(D1L241C8,RUN_YEARS),A1L114C1,A1L114C6,A1L114C7,A1L114C8,A1L114C9))</t>
  </si>
  <si>
    <t>=IF(D1L241C15=0,0,CHOOSE(MIN(D1L241C8,RUN_YEARS),A1L104C1,A1L104C6,A1L104C7,A1L104C8,A1L104C9))</t>
  </si>
  <si>
    <t>=IF(D1L242C2&lt;&gt;0,D1L242C2*D1L242C4,D1L242C3*D1L242C4)</t>
  </si>
  <si>
    <t>=D1L242C5*D1L242C6</t>
  </si>
  <si>
    <t>=IF(D1L242C9=0,0,D1L242C7/D1L242C9)</t>
  </si>
  <si>
    <t>=D1L242C5*D1L242C11</t>
  </si>
  <si>
    <t>=IF(D1L242C13=0,0,D1L242C12/D1L242C13)</t>
  </si>
  <si>
    <t>=D1L242C5*D1L242C15</t>
  </si>
  <si>
    <t>=IF(D1L242C17=0,0,D1L242C16/D1L242C17)</t>
  </si>
  <si>
    <t>=B5L615C4</t>
  </si>
  <si>
    <t>=IF(D1L242C6=0,0,CHOOSE(MIN(D1L242C8,RUN_YEARS),A1L122C1,A1L122C6,A1L122C7,A1L122C8,A1L122C9))</t>
  </si>
  <si>
    <t>=IF(D1L242C11=0,0,CHOOSE(MIN(D1L242C8,RUN_YEARS),A1L114C1,A1L114C6,A1L114C7,A1L114C8,A1L114C9))</t>
  </si>
  <si>
    <t>=IF(D1L242C15=0,0,CHOOSE(MIN(D1L242C8,RUN_YEARS),A1L104C1,A1L104C6,A1L104C7,A1L104C8,A1L104C9))</t>
  </si>
  <si>
    <t>=IF(D1L243C2&lt;&gt;0,D1L243C2*D1L243C4,D1L243C3*D1L243C4)</t>
  </si>
  <si>
    <t>=D1L243C5*D1L243C6</t>
  </si>
  <si>
    <t>=IF(D1L243C9=0,0,D1L243C7/D1L243C9)</t>
  </si>
  <si>
    <t>=D1L243C5*D1L243C11</t>
  </si>
  <si>
    <t>=IF(D1L243C13=0,0,D1L243C12/D1L243C13)</t>
  </si>
  <si>
    <t>=D1L243C5*D1L243C15</t>
  </si>
  <si>
    <t>=IF(D1L243C17=0,0,D1L243C16/D1L243C17)</t>
  </si>
  <si>
    <t>=B5L617C4</t>
  </si>
  <si>
    <t>=IF(D1L243C6=0,0,CHOOSE(MIN(D1L243C8,RUN_YEARS),A1L122C1,A1L122C6,A1L122C7,A1L122C8,A1L122C9))</t>
  </si>
  <si>
    <t>=IF(D1L243C11=0,0,CHOOSE(MIN(D1L243C8,RUN_YEARS),A1L114C1,A1L114C6,A1L114C7,A1L114C8,A1L114C9))</t>
  </si>
  <si>
    <t>=IF(D1L243C15=0,0,CHOOSE(MIN(D1L243C8,RUN_YEARS),A1L104C1,A1L104C6,A1L104C7,A1L104C8,A1L104C9))</t>
  </si>
  <si>
    <t>=IF(D1L244C2&lt;&gt;0,D1L244C2*D1L244C4,D1L244C3*D1L244C4)</t>
  </si>
  <si>
    <t>=D1L244C5*D1L244C6</t>
  </si>
  <si>
    <t>=IF(D1L244C9=0,0,D1L244C7/D1L244C9)</t>
  </si>
  <si>
    <t>=D1L244C5*D1L244C11</t>
  </si>
  <si>
    <t>=IF(D1L244C13=0,0,D1L244C12/D1L244C13)</t>
  </si>
  <si>
    <t>=D1L244C5*D1L244C15</t>
  </si>
  <si>
    <t>=IF(D1L244C17=0,0,D1L244C16/D1L244C17)</t>
  </si>
  <si>
    <t>=B5L619C4</t>
  </si>
  <si>
    <t>=IF(D1L244C6=0,0,CHOOSE(MIN(D1L244C8,RUN_YEARS),A1L122C1,A1L122C6,A1L122C7,A1L122C8,A1L122C9))</t>
  </si>
  <si>
    <t>=IF(D1L244C11=0,0,CHOOSE(MIN(D1L244C8,RUN_YEARS),A1L114C1,A1L114C6,A1L114C7,A1L114C8,A1L114C9))</t>
  </si>
  <si>
    <t>=IF(D1L244C15=0,0,CHOOSE(MIN(D1L244C8,RUN_YEARS),A1L104C1,A1L104C6,A1L104C7,A1L104C8,A1L104C9))</t>
  </si>
  <si>
    <t>=IF(D1L245C2&lt;&gt;0,D1L245C2*D1L245C4,D1L245C3*D1L245C4)</t>
  </si>
  <si>
    <t>=D1L245C5*D1L245C6</t>
  </si>
  <si>
    <t>=IF(D1L245C9=0,0,D1L245C7/D1L245C9)</t>
  </si>
  <si>
    <t>=D1L245C5*D1L245C11</t>
  </si>
  <si>
    <t>=IF(D1L245C13=0,0,D1L245C12/D1L245C13)</t>
  </si>
  <si>
    <t>=D1L245C5*D1L245C15</t>
  </si>
  <si>
    <t>=IF(D1L245C17=0,0,D1L245C16/D1L245C17)</t>
  </si>
  <si>
    <t>=B5L622C4</t>
  </si>
  <si>
    <t>=IF(D1L245C6=0,0,CHOOSE(MIN(D1L245C8,RUN_YEARS),A1L122C1,A1L122C6,A1L122C7,A1L122C8,A1L122C9))</t>
  </si>
  <si>
    <t>=IF(D1L245C11=0,0,CHOOSE(MIN(D1L245C8,RUN_YEARS),A1L114C1,A1L114C6,A1L114C7,A1L114C8,A1L114C9))</t>
  </si>
  <si>
    <t>=IF(D1L245C15=0,0,CHOOSE(MIN(D1L245C8,RUN_YEARS),A1L104C1,A1L104C6,A1L104C7,A1L104C8,A1L104C9))</t>
  </si>
  <si>
    <t>=IF(D1L246C2&lt;&gt;0,D1L246C2*D1L246C4,D1L246C3*D1L246C4)</t>
  </si>
  <si>
    <t>=D1L246C5*D1L246C6</t>
  </si>
  <si>
    <t>=IF(D1L246C9=0,0,D1L246C7/D1L246C9)</t>
  </si>
  <si>
    <t>=D1L246C5*D1L246C11</t>
  </si>
  <si>
    <t>=IF(D1L246C13=0,0,D1L246C12/D1L246C13)</t>
  </si>
  <si>
    <t>=D1L246C5*D1L246C15</t>
  </si>
  <si>
    <t>=IF(D1L246C17=0,0,D1L246C16/D1L246C17)</t>
  </si>
  <si>
    <t>=B5L657C4</t>
  </si>
  <si>
    <t>=IF(D1L246C6=0,0,CHOOSE(MIN(D1L246C8,RUN_YEARS),A1L122C1,A1L122C6,A1L122C7,A1L122C8,A1L122C9))</t>
  </si>
  <si>
    <t>=IF(D1L246C11=0,0,CHOOSE(MIN(D1L246C8,RUN_YEARS),A1L114C1,A1L114C6,A1L114C7,A1L114C8,A1L114C9))</t>
  </si>
  <si>
    <t>=IF(D1L246C15=0,0,CHOOSE(MIN(D1L246C8,RUN_YEARS),A1L104C1,A1L104C6,A1L104C7,A1L104C8,A1L104C9))</t>
  </si>
  <si>
    <t>=IF(D1L247C2&lt;&gt;0,D1L247C2*D1L247C4,D1L247C3*D1L247C4)</t>
  </si>
  <si>
    <t>=D1L247C5*D1L247C6</t>
  </si>
  <si>
    <t>=IF(D1L247C9=0,0,D1L247C7/D1L247C9)</t>
  </si>
  <si>
    <t>=D1L247C5*D1L247C11</t>
  </si>
  <si>
    <t>=IF(D1L247C13=0,0,D1L247C12/D1L247C13)</t>
  </si>
  <si>
    <t>=D1L247C5*D1L247C15</t>
  </si>
  <si>
    <t>=IF(D1L247C17=0,0,D1L247C16/D1L247C17)</t>
  </si>
  <si>
    <t>=B5L667C4</t>
  </si>
  <si>
    <t>=IF(D1L247C6=0,0,CHOOSE(MIN(D1L247C8,RUN_YEARS),A1L122C1,A1L122C6,A1L122C7,A1L122C8,A1L122C9))</t>
  </si>
  <si>
    <t>=IF(D1L247C11=0,0,CHOOSE(MIN(D1L247C8,RUN_YEARS),A1L114C1,A1L114C6,A1L114C7,A1L114C8,A1L114C9))</t>
  </si>
  <si>
    <t>=IF(D1L247C15=0,0,CHOOSE(MIN(D1L247C8,RUN_YEARS),A1L104C1,A1L104C6,A1L104C7,A1L104C8,A1L104C9))</t>
  </si>
  <si>
    <t>=IF(D1L248C2&lt;&gt;0,D1L248C2*D1L248C4,D1L248C3*D1L248C4)</t>
  </si>
  <si>
    <t>=D1L248C5*D1L248C6</t>
  </si>
  <si>
    <t>=IF(D1L248C9=0,0,D1L248C7/D1L248C9)</t>
  </si>
  <si>
    <t>=D1L248C5*D1L248C11</t>
  </si>
  <si>
    <t>=IF(D1L248C13=0,0,D1L248C12/D1L248C13)</t>
  </si>
  <si>
    <t>=D1L248C5*D1L248C15</t>
  </si>
  <si>
    <t>=IF(D1L248C17=0,0,D1L248C16/D1L248C17)</t>
  </si>
  <si>
    <t>=B5L672C4</t>
  </si>
  <si>
    <t>=IF(D1L248C6=0,0,CHOOSE(MIN(D1L248C8,RUN_YEARS),A1L122C1,A1L122C6,A1L122C7,A1L122C8,A1L122C9))</t>
  </si>
  <si>
    <t>=IF(D1L248C11=0,0,CHOOSE(MIN(D1L248C8,RUN_YEARS),A1L114C1,A1L114C6,A1L114C7,A1L114C8,A1L114C9))</t>
  </si>
  <si>
    <t>=IF(D1L248C15=0,0,CHOOSE(MIN(D1L248C8,RUN_YEARS),A1L104C1,A1L104C6,A1L104C7,A1L104C8,A1L104C9))</t>
  </si>
  <si>
    <t>=IF(D1L249C2&lt;&gt;0,D1L249C2*D1L249C4,D1L249C3*D1L249C4)</t>
  </si>
  <si>
    <t>=D1L249C5*D1L249C6</t>
  </si>
  <si>
    <t>=IF(D1L249C9=0,0,D1L249C7/D1L249C9)</t>
  </si>
  <si>
    <t>=D1L249C5*D1L249C11</t>
  </si>
  <si>
    <t>=IF(D1L249C13=0,0,D1L249C12/D1L249C13)</t>
  </si>
  <si>
    <t>=D1L249C5*D1L249C15</t>
  </si>
  <si>
    <t>=IF(D1L249C17=0,0,D1L249C16/D1L249C17)</t>
  </si>
  <si>
    <t>=B5L674C4</t>
  </si>
  <si>
    <t>=IF(D1L249C6=0,0,CHOOSE(MIN(D1L249C8,RUN_YEARS),A1L122C1,A1L122C6,A1L122C7,A1L122C8,A1L122C9))</t>
  </si>
  <si>
    <t>=IF(D1L249C11=0,0,CHOOSE(MIN(D1L249C8,RUN_YEARS),A1L114C1,A1L114C6,A1L114C7,A1L114C8,A1L114C9))</t>
  </si>
  <si>
    <t>=IF(D1L249C15=0,0,CHOOSE(MIN(D1L249C8,RUN_YEARS),A1L104C1,A1L104C6,A1L104C7,A1L104C8,A1L104C9))</t>
  </si>
  <si>
    <t>=IF(D1L250C2&lt;&gt;0,D1L250C2*D1L250C4,D1L250C3*D1L250C4)</t>
  </si>
  <si>
    <t>=D1L250C5*D1L250C6</t>
  </si>
  <si>
    <t>=IF(D1L250C9=0,0,D1L250C7/D1L250C9)</t>
  </si>
  <si>
    <t>=D1L250C5*D1L250C11</t>
  </si>
  <si>
    <t>=IF(D1L250C13=0,0,D1L250C12/D1L250C13)</t>
  </si>
  <si>
    <t>=D1L250C5*D1L250C15</t>
  </si>
  <si>
    <t>=IF(D1L250C17=0,0,D1L250C16/D1L250C17)</t>
  </si>
  <si>
    <t>=B5L732C4</t>
  </si>
  <si>
    <t>=IF(D1L250C6=0,0,CHOOSE(MIN(D1L250C8,RUN_YEARS),A1L122C1,A1L122C6,A1L122C7,A1L122C8,A1L122C9))</t>
  </si>
  <si>
    <t>=IF(D1L250C11=0,0,CHOOSE(MIN(D1L250C8,RUN_YEARS),A1L114C1,A1L114C6,A1L114C7,A1L114C8,A1L114C9))</t>
  </si>
  <si>
    <t>=IF(D1L250C15=0,0,CHOOSE(MIN(D1L250C8,RUN_YEARS),A1L104C1,A1L104C6,A1L104C7,A1L104C8,A1L104C9))</t>
  </si>
  <si>
    <t>=SUM(D1L235C5:D1L250C5)</t>
  </si>
  <si>
    <t>=SUM(D1L235C7:D1L250C7)</t>
  </si>
  <si>
    <t>=SUM(D1L235C10:D1L250C10)</t>
  </si>
  <si>
    <t>=SUM(D1L235C14:D1L250C14)</t>
  </si>
  <si>
    <t>=SUM(D1L235C16:D1L250C16)</t>
  </si>
  <si>
    <t>=SUM(D1L235C18:D1L250C18)</t>
  </si>
  <si>
    <t>=SUM(D1L235C2:D1L250C2)</t>
  </si>
  <si>
    <t>=SUM(D1L235C3:D1L250C3)</t>
  </si>
  <si>
    <t>WORKTABLE D2 PART 1</t>
  </si>
  <si>
    <t>SWITCHING TRACK OWNERSHIP AND MAINTENANCE</t>
  </si>
  <si>
    <t>TUNNELS &amp; SUBWAYS - SW</t>
  </si>
  <si>
    <t>BRIDGES &amp; TRESTLES - SW</t>
  </si>
  <si>
    <t>RAILS &amp; OTM - SW</t>
  </si>
  <si>
    <t>ROAD DAMAGED - SW</t>
  </si>
  <si>
    <t>SIGNALS &amp; INTERLOCKERS - SW</t>
  </si>
  <si>
    <t>GRADE CROSSINGS - SW</t>
  </si>
  <si>
    <t>SUBTOTAL REGESSION DERIVED</t>
  </si>
  <si>
    <t>SUBTOTAL - NONREGRESSION</t>
  </si>
  <si>
    <t>SUBTOTAL TRACK REGRESSED &amp; NONREGRESSED</t>
  </si>
  <si>
    <t xml:space="preserve">TOTAL </t>
  </si>
  <si>
    <t>SWITCHING PORTION</t>
  </si>
  <si>
    <t>OE/WORK/SWITCHING PORTION</t>
  </si>
  <si>
    <t>FRINGES - SW</t>
  </si>
  <si>
    <t>CASUALTIES &amp; INSURANCE - SW</t>
  </si>
  <si>
    <t>JT. FACILITY RENTS - DR - SW</t>
  </si>
  <si>
    <t>JT. FACILITY RENTS - (CR) - SW</t>
  </si>
  <si>
    <t>OE/WORK/SWITCHING PORTION-(CR)</t>
  </si>
  <si>
    <t>JT FACILITY - DR - SW</t>
  </si>
  <si>
    <t>JT FACILITY - (CR) - SW</t>
  </si>
  <si>
    <t>DISMANTLING - SW</t>
  </si>
  <si>
    <t>M OF W&amp;S-OTHER SW-OTHER SW</t>
  </si>
  <si>
    <t>M OF W&amp;S - OTHER - SW</t>
  </si>
  <si>
    <t>M OF W&amp;S - OTHER - OE/W/S</t>
  </si>
  <si>
    <t>WORK/SWITCHING PORTION</t>
  </si>
  <si>
    <t>WORK/SWITCHING PORTION-(CR)</t>
  </si>
  <si>
    <t>OE - OTHER - WORK/SWITCHING</t>
  </si>
  <si>
    <t>OE - DAMAGES BILLED/SWITCHING-(CR)</t>
  </si>
  <si>
    <t>SWITCH &amp; TERMINAL W&amp;S EXPENSE</t>
  </si>
  <si>
    <t>TOTAL OPERATING EXPENSES</t>
  </si>
  <si>
    <t>=IF(D2L101C2&lt;&gt;0,D2L101C2*D2L101C4,D2L101C3*D2L101C4)</t>
  </si>
  <si>
    <t>=D2L101C5*D2L101C6</t>
  </si>
  <si>
    <t>=IF(D2L101C9=0,0,D2L101C7/D2L101C9)</t>
  </si>
  <si>
    <t>=IF(D2L101C5=0,0,D2L101C7/D2L101C5)</t>
  </si>
  <si>
    <t>=IF(D2L101C6=0,0,CHOOSE(MIN(D2L101C8,RUN_YEARS),B6L116C1,B6L117C1,B6L118C1,B6L119C1,B6L120C1))</t>
  </si>
  <si>
    <t>=IF(FLOW_THRU_100PCT="Y",1,INDEX(VariabilityMatrix,D2L101C1,D2L101C8))</t>
  </si>
  <si>
    <t>=A2L107C1</t>
  </si>
  <si>
    <t>=IF(D2L102C2&lt;&gt;0,D2L102C2*D2L102C4,D2L102C3*D2L102C4)</t>
  </si>
  <si>
    <t>=D2L102C5*D2L102C6</t>
  </si>
  <si>
    <t>=IF(D2L102C9=0,0,D2L102C7/D2L102C9)</t>
  </si>
  <si>
    <t>=IF(D2L102C5=0,0,D2L102C7/D2L102C5)</t>
  </si>
  <si>
    <t>=IF(D2L102C6=0,0,CHOOSE(MIN(D2L102C8,RUN_YEARS),B6L116C1,B6L117C1,B6L118C1,B6L119C1,B6L120C1))</t>
  </si>
  <si>
    <t>=A2L109C1</t>
  </si>
  <si>
    <t>=IF(D2L103C2&lt;&gt;0,D2L103C2*D2L103C4,D2L103C3*D2L103C4)</t>
  </si>
  <si>
    <t>=D2L103C5*D2L103C6</t>
  </si>
  <si>
    <t>=IF(D2L103C9=0,0,D2L103C7/D2L103C9)</t>
  </si>
  <si>
    <t>=IF(D2L103C5=0,0,D2L103C7/D2L103C5)</t>
  </si>
  <si>
    <t>=IF(D2L103C6=0,0,CHOOSE(MIN(D2L103C8,RUN_YEARS),B6L116C1,B6L117C1,B6L118C1,B6L119C1,B6L120C1))</t>
  </si>
  <si>
    <t>=IF(FLOW_THRU_100PCT="Y",1,INDEX(VariabilityMatrix,D2L103C1,D2L103C8))</t>
  </si>
  <si>
    <t>=A2L111C1</t>
  </si>
  <si>
    <t>=IF(D2L104C2&lt;&gt;0,D2L104C2*D2L104C4,D2L104C3*D2L104C4)</t>
  </si>
  <si>
    <t>=D2L104C5*D2L104C6</t>
  </si>
  <si>
    <t>=IF(D2L104C9=0,0,D2L104C7/D2L104C9)</t>
  </si>
  <si>
    <t>=IF(D2L104C5=0,0,D2L104C7/D2L104C5)</t>
  </si>
  <si>
    <t>=IF(D2L104C6=0,0,CHOOSE(MIN(D2L104C8,RUN_YEARS),B6L116C1,B6L117C1,B6L118C1,B6L119C1,B6L120C1))</t>
  </si>
  <si>
    <t>=IF(FLOW_THRU_100PCT="Y",1,INDEX(VariabilityMatrix,D2L104C1,D2L104C8))</t>
  </si>
  <si>
    <t>=A2L113C1</t>
  </si>
  <si>
    <t>=IF(D2L105C2&lt;&gt;0,D2L105C2*D2L105C4,D2L105C3*D2L105C4)</t>
  </si>
  <si>
    <t>=D2L105C5*D2L105C6</t>
  </si>
  <si>
    <t>=IF(D2L105C9=0,0,D2L105C7/D2L105C9)</t>
  </si>
  <si>
    <t>=IF(D2L105C5=0,0,D2L105C7/D2L105C5)</t>
  </si>
  <si>
    <t>=IF(D2L105C6=0,0,CHOOSE(MIN(D2L105C8,RUN_YEARS),B6L116C1,B6L117C1,B6L118C1,B6L119C1,B6L120C1))</t>
  </si>
  <si>
    <t>=IF(FLOW_THRU_100PCT="Y",1,INDEX(VariabilityMatrix,D2L105C1,D2L105C8))</t>
  </si>
  <si>
    <t>=A2L115C1</t>
  </si>
  <si>
    <t>=IF(D2L106C2&lt;&gt;0,D2L106C2*D2L106C4,D2L106C3*D2L106C4)</t>
  </si>
  <si>
    <t>=D2L106C5*D2L106C6</t>
  </si>
  <si>
    <t>=IF(D2L106C9=0,0,D2L106C7/D2L106C9)</t>
  </si>
  <si>
    <t>=IF(D2L106C5=0,0,D2L106C7/D2L106C5)</t>
  </si>
  <si>
    <t>=IF(D2L106C6=0,0,CHOOSE(MIN(D2L106C8,RUN_YEARS),B6L116C1,B6L117C1,B6L118C1,B6L119C1,B6L120C1))</t>
  </si>
  <si>
    <t>=IF(FLOW_THRU_100PCT="Y",1,INDEX(VariabilityMatrix,D2L106C1,D2L106C8))</t>
  </si>
  <si>
    <t>=A2L117C1</t>
  </si>
  <si>
    <t>=IF(D2L107C2&lt;&gt;0,D2L107C2*D2L107C4,D2L107C3*D2L107C4)</t>
  </si>
  <si>
    <t>=D2L107C5*D2L107C6</t>
  </si>
  <si>
    <t>=IF(D2L107C9=0,0,D2L107C7/D2L107C9)</t>
  </si>
  <si>
    <t>=IF(D2L107C5=0,0,D2L107C7/D2L107C5)</t>
  </si>
  <si>
    <t>=IF(D2L107C6=0,0,CHOOSE(MIN(D2L107C8,RUN_YEARS),B6L116C1,B6L117C1,B6L118C1,B6L119C1,B6L120C1))</t>
  </si>
  <si>
    <t>=A2L119C44</t>
  </si>
  <si>
    <t>=IF(FLOW_THRU_100PCT="Y",1,INDEX(VariabilityMatrix,D2L107C1,D2L107C8))</t>
  </si>
  <si>
    <t>=A2L119C1</t>
  </si>
  <si>
    <t>=IF(D2L108C2&lt;&gt;0,D2L108C2*D2L108C4,D2L108C3*D2L108C4)</t>
  </si>
  <si>
    <t>=D2L108C5*D2L108C6</t>
  </si>
  <si>
    <t>=IF(D2L108C9=0,0,D2L108C7/D2L108C9)</t>
  </si>
  <si>
    <t>=IF(D2L108C5=0,0,D2L108C7/D2L108C5)</t>
  </si>
  <si>
    <t>=IF(D2L108C6=0,0,CHOOSE(MIN(D2L108C8,RUN_YEARS),B6L116C1,B6L117C1,B6L118C1,B6L119C1,B6L120C1))</t>
  </si>
  <si>
    <t>=IF(FLOW_THRU_100PCT="Y",1,INDEX(VariabilityMatrix,D2L108C1,D2L108C8))</t>
  </si>
  <si>
    <t>=A2L122C1</t>
  </si>
  <si>
    <t>=IF(D2L109C2&lt;&gt;0,D2L109C2*D2L109C4,D2L109C3*D2L109C4)</t>
  </si>
  <si>
    <t>=D2L109C5*D2L109C6</t>
  </si>
  <si>
    <t>=IF(D2L109C9=0,0,D2L109C7/D2L109C9)</t>
  </si>
  <si>
    <t>=IF(D2L109C5=0,0,D2L109C7/D2L109C5)</t>
  </si>
  <si>
    <t>=IF(D2L109C6=0,0,CHOOSE(MIN(D2L109C8,RUN_YEARS),B6L116C1,B6L117C1,B6L118C1,B6L119C1,B6L120C1))</t>
  </si>
  <si>
    <t>=IF(FLOW_THRU_100PCT="Y",1,INDEX(VariabilityMatrix,D2L109C1,D2L109C8))</t>
  </si>
  <si>
    <t>=A2L126C1</t>
  </si>
  <si>
    <t>=SUMIF(D2L101C2:D2L109C2,"&lt;&gt;0",D2L101C5:D2L109C5)</t>
  </si>
  <si>
    <t>=D2L110C5*D2L110C6</t>
  </si>
  <si>
    <t>=SUMIF(D2L101C2:D2L109C2,"&lt;&gt;0",D2L101C10:D2L109C10)</t>
  </si>
  <si>
    <t>=IF(D2L110C5=0,0,D2L110C7/D2L110C5)</t>
  </si>
  <si>
    <t>=SUM(D2L101C2:D2L109C2)</t>
  </si>
  <si>
    <t>=D2L110C5/SUM(D2L110C2,D2L111C3)</t>
  </si>
  <si>
    <t>=SUMIF(D2L101C2:D2L109C2,0,D2L101C5:D2L109C5)</t>
  </si>
  <si>
    <t>=SUMIF(D2L101C2:D2L109C2,0,D2L101C10:D2L109C10)</t>
  </si>
  <si>
    <t>=IF(D2L111C5=0,0,D2L111C7/D2L111C5)</t>
  </si>
  <si>
    <t>=SUM(D2L101C3:D2L109C3)</t>
  </si>
  <si>
    <t>=SUM(D2L101C5:D2L107C5)</t>
  </si>
  <si>
    <t>=D2L112C5*D2L112C6</t>
  </si>
  <si>
    <t>=SUM(D2L101C10:D2L107C10)</t>
  </si>
  <si>
    <t>=IF(D2L112C5=0,0,D2L112C7/D2L112C5)</t>
  </si>
  <si>
    <t>=SUM(D2L101C2:D2L107C2)</t>
  </si>
  <si>
    <t>=SUM(D2L101C3:D2L107C3)</t>
  </si>
  <si>
    <t>=D2L112C5/SUM(D2L112C2,D2L112C3)</t>
  </si>
  <si>
    <t>=SUM(D2L110C5:D2L111C5)</t>
  </si>
  <si>
    <t>=D2L113C5*D2L113C6</t>
  </si>
  <si>
    <t>=SUM(D2L110C10:D2L111C10)</t>
  </si>
  <si>
    <t>=IF(D2L113C5=0,0,D2L113C7/D2L113C5)</t>
  </si>
  <si>
    <t>=SUM(D2L110C2:D2L111C2)</t>
  </si>
  <si>
    <t>=SUM(D2L110C3:D2L111C3)</t>
  </si>
  <si>
    <t>=D2L113C5/SUM(D2L113C2,D2L113C3)</t>
  </si>
  <si>
    <t>=IF(D2L114C2&lt;&gt;0,D2L114C2*D2L114C4,D2L114C3*D2L114C4)</t>
  </si>
  <si>
    <t>=D2L114C5*D2L114C6</t>
  </si>
  <si>
    <t>=IF(D2L114C9=0,0,D2L114C7/D2L114C9)</t>
  </si>
  <si>
    <t>=IF(D2L114C5=0,0,D2L114C7/D2L114C5)</t>
  </si>
  <si>
    <t>=IF(D2L114C6=0,0,CHOOSE(MIN(D2L114C8,RUN_YEARS),B6L116C1,B6L117C1,B6L118C1,B6L119C1,B6L120C1))</t>
  </si>
  <si>
    <t>=B9L401C4</t>
  </si>
  <si>
    <t>=IF(FLOW_THRU_100PCT="Y",1,INDEX(VariabilityMatrix,D2L114C1,D2L114C8))</t>
  </si>
  <si>
    <t>=IF(D2L115C2&lt;&gt;0,D2L115C2*D2L115C4,D2L115C3*D2L115C4)</t>
  </si>
  <si>
    <t>=D2L115C5*D2L115C6</t>
  </si>
  <si>
    <t>=IF(D2L115C9=0,0,D2L115C7/D2L115C9)</t>
  </si>
  <si>
    <t>=IF(D2L115C5=0,0,D2L115C7/D2L115C5)</t>
  </si>
  <si>
    <t>=IF(D2L115C6=0,0,CHOOSE(MIN(D2L115C8,RUN_YEARS),B6L116C1,B6L117C1,B6L118C1,B6L119C1,B6L120C1))</t>
  </si>
  <si>
    <t>=B9L101C5</t>
  </si>
  <si>
    <t>=IF(FLOW_THRU_100PCT="Y",1,INDEX(VariabilityMatrix,D2L115C1,D2L115C8))</t>
  </si>
  <si>
    <t>=IF(D2L116C2&lt;&gt;0,D2L116C2*D2L116C4,D2L116C3*D2L116C4)</t>
  </si>
  <si>
    <t>=D2L116C5*D2L116C6</t>
  </si>
  <si>
    <t>=IF(D2L116C9=0,0,D2L116C7/D2L116C9)</t>
  </si>
  <si>
    <t>=IF(D2L116C5=0,0,D2L116C7/D2L116C5)</t>
  </si>
  <si>
    <t>=IF(D2L116C6=0,0,CHOOSE(MIN(D2L116C8,RUN_YEARS),B6L116C1,B6L117C1,B6L118C1,B6L119C1,B6L120C1))</t>
  </si>
  <si>
    <t>=B9L427C4</t>
  </si>
  <si>
    <t>=IF(FLOW_THRU_100PCT="Y",1,INDEX(VariabilityMatrix,D2L116C1,D2L116C8))</t>
  </si>
  <si>
    <t>=IF(D2L117C2&lt;&gt;0,D2L117C2*D2L117C4,D2L117C3*D2L117C4)</t>
  </si>
  <si>
    <t>=D2L117C5*D2L117C6</t>
  </si>
  <si>
    <t>=IF(D2L117C9=0,0,D2L117C7/D2L117C9)</t>
  </si>
  <si>
    <t>=IF(D2L117C5=0,0,D2L117C7/D2L117C5)</t>
  </si>
  <si>
    <t>=IF(D2L117C6=0,0,CHOOSE(MIN(D2L117C8,RUN_YEARS),B6L116C1,B6L117C1,B6L118C1,B6L119C1,B6L120C1))</t>
  </si>
  <si>
    <t>=B9L402C4</t>
  </si>
  <si>
    <t>=IF(FLOW_THRU_100PCT="Y",1,INDEX(VariabilityMatrix,D2L117C1,D2L117C8))</t>
  </si>
  <si>
    <t>=IF(D2L118C2&lt;&gt;0,D2L118C2*D2L118C4,D2L118C3*D2L118C4)</t>
  </si>
  <si>
    <t>=D2L118C5*D2L118C6</t>
  </si>
  <si>
    <t>=IF(D2L118C9=0,0,D2L118C7/D2L118C9)</t>
  </si>
  <si>
    <t>=IF(D2L118C5=0,0,D2L118C7/D2L118C5)</t>
  </si>
  <si>
    <t>=IF(D2L118C6=0,0,CHOOSE(MIN(D2L118C8,RUN_YEARS),B6L116C1,B6L117C1,B6L118C1,B6L119C1,B6L120C1))</t>
  </si>
  <si>
    <t>=B9L102C5</t>
  </si>
  <si>
    <t>=IF(FLOW_THRU_100PCT="Y",1,INDEX(VariabilityMatrix,D2L118C1,D2L118C8))</t>
  </si>
  <si>
    <t>=IF(D2L119C2&lt;&gt;0,D2L119C2*D2L119C4,D2L119C3*D2L119C4)</t>
  </si>
  <si>
    <t>=D2L119C5*D2L119C6</t>
  </si>
  <si>
    <t>=IF(D2L119C9=0,0,D2L119C7/D2L119C9)</t>
  </si>
  <si>
    <t>=IF(D2L119C5=0,0,D2L119C7/D2L119C5)</t>
  </si>
  <si>
    <t>=IF(D2L119C6=0,0,CHOOSE(MIN(D2L119C8,RUN_YEARS),B6L116C1,B6L117C1,B6L118C1,B6L119C1,B6L120C1))</t>
  </si>
  <si>
    <t>=B9L428C4</t>
  </si>
  <si>
    <t>=IF(FLOW_THRU_100PCT="Y",1,INDEX(VariabilityMatrix,D2L119C1,D2L119C8))</t>
  </si>
  <si>
    <t>=IF(D2L120C2&lt;&gt;0,D2L120C2*D2L120C4,D2L120C3*D2L120C4)</t>
  </si>
  <si>
    <t>=D2L120C5*D2L120C6</t>
  </si>
  <si>
    <t>=IF(D2L120C9=0,0,D2L120C7/D2L120C9)</t>
  </si>
  <si>
    <t>=IF(D2L120C5=0,0,D2L120C7/D2L120C5)</t>
  </si>
  <si>
    <t>=IF(D2L120C6=0,0,CHOOSE(MIN(D2L120C8,RUN_YEARS),B6L116C1,B6L117C1,B6L118C1,B6L119C1,B6L120C1))</t>
  </si>
  <si>
    <t>=B9L429C4</t>
  </si>
  <si>
    <t>=IF(FLOW_THRU_100PCT="Y",1,INDEX(VariabilityMatrix,D2L120C1,D2L120C8))</t>
  </si>
  <si>
    <t>=IF(D2L121C2&lt;&gt;0,D2L121C2*D2L121C4,D2L121C3*D2L121C4)</t>
  </si>
  <si>
    <t>=D2L121C5*D2L121C6</t>
  </si>
  <si>
    <t>=IF(D2L121C9=0,0,D2L121C7/D2L121C9)</t>
  </si>
  <si>
    <t>=IF(D2L121C5=0,0,D2L121C7/D2L121C5)</t>
  </si>
  <si>
    <t>=IF(D2L121C6=0,0,CHOOSE(MIN(D2L121C8,RUN_YEARS),B6L116C1,B6L117C1,B6L118C1,B6L119C1,B6L120C1))</t>
  </si>
  <si>
    <t>=B9L430C4</t>
  </si>
  <si>
    <t>=IF(FLOW_THRU_100PCT="Y",1,INDEX(VariabilityMatrix,D2L121C1,D2L121C8))</t>
  </si>
  <si>
    <t>=IF(D2L122C2&lt;&gt;0,D2L122C2*D2L122C4,D2L122C3*D2L122C4)</t>
  </si>
  <si>
    <t>=D2L122C5*D2L122C6</t>
  </si>
  <si>
    <t>=IF(D2L122C9=0,0,D2L122C7/D2L122C9)</t>
  </si>
  <si>
    <t>=IF(D2L122C5=0,0,D2L122C7/D2L122C5)</t>
  </si>
  <si>
    <t>=IF(D2L122C6=0,0,CHOOSE(MIN(D2L122C8,RUN_YEARS),B6L116C1,B6L117C1,B6L118C1,B6L119C1,B6L120C1))</t>
  </si>
  <si>
    <t>=B9L406C4</t>
  </si>
  <si>
    <t>=IF(FLOW_THRU_100PCT="Y",1,INDEX(VariabilityMatrix,D2L122C1,D2L122C8))</t>
  </si>
  <si>
    <t>=IF(D2L123C2&lt;&gt;0,D2L123C2*D2L123C4,D2L123C3*D2L123C4)</t>
  </si>
  <si>
    <t>=D2L123C5*D2L123C6</t>
  </si>
  <si>
    <t>=IF(D2L123C9=0,0,D2L123C7/D2L123C9)</t>
  </si>
  <si>
    <t>=IF(D2L123C5=0,0,D2L123C7/D2L123C5)</t>
  </si>
  <si>
    <t>=IF(D2L123C6=0,0,CHOOSE(MIN(D2L123C8,RUN_YEARS),B6L116C1,B6L117C1,B6L118C1,B6L119C1,B6L120C1))</t>
  </si>
  <si>
    <t>=B9L112C5</t>
  </si>
  <si>
    <t>=IF(FLOW_THRU_100PCT="Y",1,INDEX(VariabilityMatrix,D2L123C1,D2L123C8))</t>
  </si>
  <si>
    <t>=IF(D2L124C2&lt;&gt;0,D2L124C2*D2L124C4,D2L124C3*D2L124C4)</t>
  </si>
  <si>
    <t>=D2L124C5*D2L124C6</t>
  </si>
  <si>
    <t>=IF(D2L124C9=0,0,D2L124C7/D2L124C9)</t>
  </si>
  <si>
    <t>=IF(D2L124C5=0,0,D2L124C7/D2L124C5)</t>
  </si>
  <si>
    <t>=IF(D2L124C6=0,0,CHOOSE(MIN(D2L124C8,RUN_YEARS),B6L116C1,B6L117C1,B6L118C1,B6L119C1,B6L120C1))</t>
  </si>
  <si>
    <t>=B9L407C4</t>
  </si>
  <si>
    <t>=IF(FLOW_THRU_100PCT="Y",1,INDEX(VariabilityMatrix,D2L124C1,D2L124C8))</t>
  </si>
  <si>
    <t>=IF(D2L125C2&lt;&gt;0,D2L125C2*D2L125C4,D2L125C3*D2L125C4)</t>
  </si>
  <si>
    <t>=D2L125C5*D2L125C6</t>
  </si>
  <si>
    <t>=IF(D2L125C9=0,0,D2L125C7/D2L125C9)</t>
  </si>
  <si>
    <t>=IF(D2L125C5=0,0,D2L125C7/D2L125C5)</t>
  </si>
  <si>
    <t>=IF(D2L125C6=0,0,CHOOSE(MIN(D2L125C8,RUN_YEARS),B6L116C1,B6L117C1,B6L118C1,B6L119C1,B6L120C1))</t>
  </si>
  <si>
    <t>=A2L143C44</t>
  </si>
  <si>
    <t>=IF(FLOW_THRU_100PCT="Y",1,INDEX(VariabilityMatrix,D2L125C1,D2L125C8))</t>
  </si>
  <si>
    <t>=A2L143C1</t>
  </si>
  <si>
    <t>=IF(D2L126C2&lt;&gt;0,D2L126C2*D2L126C4,D2L126C3*D2L126C4)</t>
  </si>
  <si>
    <t>=D2L126C5*D2L126C6</t>
  </si>
  <si>
    <t>=IF(D2L126C9=0,0,D2L126C7/D2L126C9)</t>
  </si>
  <si>
    <t>=IF(D2L126C5=0,0,D2L126C7/D2L126C5)</t>
  </si>
  <si>
    <t>=IF(D2L126C6=0,0,CHOOSE(MIN(D2L126C8,RUN_YEARS),B6L116C1,B6L117C1,B6L118C1,B6L119C1,B6L120C1))</t>
  </si>
  <si>
    <t>=B9L431C4</t>
  </si>
  <si>
    <t>=IF(FLOW_THRU_100PCT="Y",1,INDEX(VariabilityMatrix,D2L126C1,D2L126C8))</t>
  </si>
  <si>
    <t>=IF(D2L127C2&lt;&gt;0,D2L127C2*D2L127C4,D2L127C3*D2L127C4)</t>
  </si>
  <si>
    <t>=D2L127C5*D2L127C6</t>
  </si>
  <si>
    <t>=IF(D2L127C9=0,0,D2L127C7/D2L127C9)</t>
  </si>
  <si>
    <t>=IF(D2L127C5=0,0,D2L127C7/D2L127C5)</t>
  </si>
  <si>
    <t>=IF(D2L127C6=0,0,CHOOSE(MIN(D2L127C8,RUN_YEARS),B6L116C1,B6L117C1,B6L118C1,B6L119C1,B6L120C1))</t>
  </si>
  <si>
    <t>=A2L146C44</t>
  </si>
  <si>
    <t>=IF(FLOW_THRU_100PCT="Y",1,INDEX(VariabilityMatrix,D2L127C1,D2L127C8))</t>
  </si>
  <si>
    <t>=A2L146C1</t>
  </si>
  <si>
    <t>=IF(D2L128C2&lt;&gt;0,D2L128C2*D2L128C4,D2L128C3*D2L128C4)</t>
  </si>
  <si>
    <t>=D2L128C5*D2L128C6</t>
  </si>
  <si>
    <t>=IF(D2L128C9=0,0,D2L128C7/D2L128C9)</t>
  </si>
  <si>
    <t>=IF(D2L128C5=0,0,D2L128C7/D2L128C5)</t>
  </si>
  <si>
    <t>=IF(D2L128C6=0,0,CHOOSE(MIN(D2L128C8,RUN_YEARS),B6L116C1,B6L117C1,B6L118C1,B6L119C1,B6L120C1))</t>
  </si>
  <si>
    <t>=B9L432C4</t>
  </si>
  <si>
    <t>=IF(FLOW_THRU_100PCT="Y",1,INDEX(VariabilityMatrix,D2L128C1,D2L128C8))</t>
  </si>
  <si>
    <t>=IF(D2L129C2&lt;&gt;0,D2L129C2*D2L129C4,D2L129C3*D2L129C4)</t>
  </si>
  <si>
    <t>=D2L129C5*D2L129C6</t>
  </si>
  <si>
    <t>=IF(D2L129C9=0,0,D2L129C7/D2L129C9)</t>
  </si>
  <si>
    <t>=IF(D2L129C5=0,0,D2L129C7/D2L129C5)</t>
  </si>
  <si>
    <t>=IF(D2L129C6=0,0,CHOOSE(MIN(D2L129C8,RUN_YEARS),B6L116C1,B6L117C1,B6L118C1,B6L119C1,B6L120C1))</t>
  </si>
  <si>
    <t>=A2L155C44</t>
  </si>
  <si>
    <t>=IF(FLOW_THRU_100PCT="Y",1,INDEX(VariabilityMatrix,D2L129C1,D2L129C8))</t>
  </si>
  <si>
    <t>=A2L155C1</t>
  </si>
  <si>
    <t>=IF(D2L130C2&lt;&gt;0,D2L130C2*D2L130C4,D2L130C3*D2L130C4)</t>
  </si>
  <si>
    <t>=D2L130C5*D2L130C6</t>
  </si>
  <si>
    <t>=IF(D2L130C9=0,0,D2L130C7/D2L130C9)</t>
  </si>
  <si>
    <t>=IF(D2L130C5=0,0,D2L130C7/D2L130C5)</t>
  </si>
  <si>
    <t>=IF(D2L130C6=0,0,CHOOSE(MIN(D2L130C8,RUN_YEARS),B6L116C1,B6L117C1,B6L118C1,B6L119C1,B6L120C1))</t>
  </si>
  <si>
    <t>=B9L433C4</t>
  </si>
  <si>
    <t>=IF(FLOW_THRU_100PCT="Y",1,INDEX(VariabilityMatrix,D2L130C1,D2L130C8))</t>
  </si>
  <si>
    <t>=IF(D2L131C2&lt;&gt;0,D2L131C2*D2L131C4,D2L131C3*D2L131C4)</t>
  </si>
  <si>
    <t>=D2L131C5*D2L131C6</t>
  </si>
  <si>
    <t>=IF(D2L131C9=0,0,D2L131C7/D2L131C9)</t>
  </si>
  <si>
    <t>=IF(D2L131C5=0,0,D2L131C7/D2L131C5)</t>
  </si>
  <si>
    <t>=IF(D2L131C6=0,0,CHOOSE(MIN(D2L131C8,RUN_YEARS),B6L116C1,B6L117C1,B6L118C1,B6L119C1,B6L120C1))</t>
  </si>
  <si>
    <t>=A2L158C44</t>
  </si>
  <si>
    <t>=IF(FLOW_THRU_100PCT="Y",1,INDEX(VariabilityMatrix,D2L131C1,D2L131C8))</t>
  </si>
  <si>
    <t>=A2L158C1</t>
  </si>
  <si>
    <t>=IF(D2L132C2&lt;&gt;0,D2L132C2*D2L132C4,D2L132C3*D2L132C4)</t>
  </si>
  <si>
    <t>=D2L132C5*D2L132C6</t>
  </si>
  <si>
    <t>=IF(D2L132C9=0,0,D2L132C7/D2L132C9)</t>
  </si>
  <si>
    <t>=IF(D2L132C5=0,0,D2L132C7/D2L132C5)</t>
  </si>
  <si>
    <t>=IF(D2L132C6=0,0,CHOOSE(MIN(D2L132C8,RUN_YEARS),B6L116C1,B6L117C1,B6L118C1,B6L119C1,B6L120C1))</t>
  </si>
  <si>
    <t>=B9L434C4</t>
  </si>
  <si>
    <t>=IF(FLOW_THRU_100PCT="Y",1,INDEX(VariabilityMatrix,D2L132C1,D2L132C8))</t>
  </si>
  <si>
    <t>=IF(D2L133C2&lt;&gt;0,D2L133C2*D2L133C4,D2L133C3*D2L133C4)</t>
  </si>
  <si>
    <t>=D2L133C5*D2L133C6</t>
  </si>
  <si>
    <t>=IF(D2L133C9=0,0,D2L133C7/D2L133C9)</t>
  </si>
  <si>
    <t>=IF(D2L133C5=0,0,D2L133C7/D2L133C5)</t>
  </si>
  <si>
    <t>=IF(D2L133C6=0,0,CHOOSE(MIN(D2L133C8,RUN_YEARS),B6L116C1,B6L117C1,B6L118C1,B6L119C1,B6L120C1))</t>
  </si>
  <si>
    <t>=A2L170C44</t>
  </si>
  <si>
    <t>=IF(FLOW_THRU_100PCT="Y",1,INDEX(VariabilityMatrix,D2L133C1,D2L133C8))</t>
  </si>
  <si>
    <t>=A2L170C1</t>
  </si>
  <si>
    <t>=IF(D2L134C2&lt;&gt;0,D2L134C2*D2L134C4,D2L134C3*D2L134C4)</t>
  </si>
  <si>
    <t>=D2L134C5*D2L134C6</t>
  </si>
  <si>
    <t>=IF(D2L134C9=0,0,D2L134C7/D2L134C9)</t>
  </si>
  <si>
    <t>=IF(D2L134C5=0,0,D2L134C7/D2L134C5)</t>
  </si>
  <si>
    <t>=IF(D2L134C6=0,0,CHOOSE(MIN(D2L134C8,RUN_YEARS),B6L116C1,B6L117C1,B6L118C1,B6L119C1,B6L120C1))</t>
  </si>
  <si>
    <t>=B9L435C4</t>
  </si>
  <si>
    <t>=IF(FLOW_THRU_100PCT="Y",1,INDEX(VariabilityMatrix,D2L134C1,D2L134C8))</t>
  </si>
  <si>
    <t>=IF(D2L135C2&lt;&gt;0,D2L135C2*D2L135C4,D2L135C3*D2L135C4)</t>
  </si>
  <si>
    <t>=D2L135C5*D2L135C6</t>
  </si>
  <si>
    <t>=IF(D2L135C9=0,0,D2L135C7/D2L135C9)</t>
  </si>
  <si>
    <t>=IF(D2L135C5=0,0,D2L135C7/D2L135C5)</t>
  </si>
  <si>
    <t>=IF(D2L135C6=0,0,CHOOSE(MIN(D2L135C8,RUN_YEARS),B6L116C1,B6L117C1,B6L118C1,B6L119C1,B6L120C1))</t>
  </si>
  <si>
    <t>=A2L173C44</t>
  </si>
  <si>
    <t>=IF(FLOW_THRU_100PCT="Y",1,INDEX(VariabilityMatrix,D2L135C1,D2L135C8))</t>
  </si>
  <si>
    <t>=A2L173C1</t>
  </si>
  <si>
    <t>=IF(D2L136C2&lt;&gt;0,D2L136C2*D2L136C4,D2L136C3*D2L136C4)</t>
  </si>
  <si>
    <t>=D2L136C5*D2L136C6</t>
  </si>
  <si>
    <t>=IF(D2L136C9=0,0,D2L136C7/D2L136C9)</t>
  </si>
  <si>
    <t>=IF(D2L136C5=0,0,D2L136C7/D2L136C5)</t>
  </si>
  <si>
    <t>=IF(D2L136C6=0,0,CHOOSE(MIN(D2L136C8,RUN_YEARS),B6L116C1,B6L117C1,B6L118C1,B6L119C1,B6L120C1))</t>
  </si>
  <si>
    <t>=B9L436C4</t>
  </si>
  <si>
    <t>=IF(FLOW_THRU_100PCT="Y",1,INDEX(VariabilityMatrix,D2L136C1,D2L136C8))</t>
  </si>
  <si>
    <t>=IF(D2L137C2&lt;&gt;0,D2L137C2*D2L137C4,D2L137C3*D2L137C4)</t>
  </si>
  <si>
    <t>=D2L137C5*D2L137C6</t>
  </si>
  <si>
    <t>=IF(D2L137C9=0,0,D2L137C7/D2L137C9)</t>
  </si>
  <si>
    <t>=IF(D2L137C5=0,0,D2L137C7/D2L137C5)</t>
  </si>
  <si>
    <t>=IF(D2L137C6=0,0,CHOOSE(MIN(D2L137C8,RUN_YEARS),B6L116C1,B6L117C1,B6L118C1,B6L119C1,B6L120C1))</t>
  </si>
  <si>
    <t>=A2L176C44</t>
  </si>
  <si>
    <t>=IF(FLOW_THRU_100PCT="Y",1,INDEX(VariabilityMatrix,D2L137C1,D2L137C8))</t>
  </si>
  <si>
    <t>=A2L176C1</t>
  </si>
  <si>
    <t>=IF(D2L138C2&lt;&gt;0,D2L138C2*D2L138C4,D2L138C3*D2L138C4)</t>
  </si>
  <si>
    <t>=D2L138C5*D2L138C6</t>
  </si>
  <si>
    <t>=IF(D2L138C9=0,0,D2L138C7/D2L138C9)</t>
  </si>
  <si>
    <t>=IF(D2L138C5=0,0,D2L138C7/D2L138C5)</t>
  </si>
  <si>
    <t>=IF(D2L138C6=0,0,CHOOSE(MIN(D2L138C8,RUN_YEARS),B6L116C1,B6L117C1,B6L118C1,B6L119C1,B6L120C1))</t>
  </si>
  <si>
    <t>=B9L437C4</t>
  </si>
  <si>
    <t>=IF(FLOW_THRU_100PCT="Y",1,INDEX(VariabilityMatrix,D2L138C1,D2L138C8))</t>
  </si>
  <si>
    <t>=IF(D2L139C2&lt;&gt;0,D2L139C2*D2L139C4,D2L139C3*D2L139C4)</t>
  </si>
  <si>
    <t>=D2L139C5*D2L139C6</t>
  </si>
  <si>
    <t>=IF(D2L139C9=0,0,D2L139C7/D2L139C9)</t>
  </si>
  <si>
    <t>=IF(D2L139C5=0,0,D2L139C7/D2L139C5)</t>
  </si>
  <si>
    <t>=IF(D2L139C6=0,0,CHOOSE(MIN(D2L139C8,RUN_YEARS),B6L116C1,B6L117C1,B6L118C1,B6L119C1,B6L120C1))</t>
  </si>
  <si>
    <t>=A2L179C44</t>
  </si>
  <si>
    <t>=IF(FLOW_THRU_100PCT="Y",1,D2L113C4)</t>
  </si>
  <si>
    <t>=A2L179C1</t>
  </si>
  <si>
    <t>=IF(D2L140C2&lt;&gt;0,D2L140C2*D2L140C4,D2L140C3*D2L140C4)</t>
  </si>
  <si>
    <t>=D2L140C5*D2L140C6</t>
  </si>
  <si>
    <t>=IF(D2L140C9=0,0,D2L140C7/D2L140C9)</t>
  </si>
  <si>
    <t>=IF(D2L140C5=0,0,D2L140C7/D2L140C5)</t>
  </si>
  <si>
    <t>=IF(D2L140C6=0,0,CHOOSE(MIN(D2L140C8,RUN_YEARS),B6L116C1,B6L117C1,B6L118C1,B6L119C1,B6L120C1))</t>
  </si>
  <si>
    <t>=B9L111C5</t>
  </si>
  <si>
    <t>=IF(D2L141C2&lt;&gt;0,D2L141C2*D2L141C4,D2L141C3*D2L141C4)</t>
  </si>
  <si>
    <t>=D2L141C5*D2L141C6</t>
  </si>
  <si>
    <t>=IF(D2L141C9=0,0,D2L141C7/D2L141C9)</t>
  </si>
  <si>
    <t>=IF(D2L141C5=0,0,D2L141C7/D2L141C5)</t>
  </si>
  <si>
    <t>=IF(D2L141C6=0,0,CHOOSE(MIN(D2L141C8,RUN_YEARS),B6L116C1,B6L117C1,B6L118C1,B6L119C1,B6L120C1))</t>
  </si>
  <si>
    <t>=B9L438C4</t>
  </si>
  <si>
    <t>=IF(D2L142C2&lt;&gt;0,D2L142C2*D2L142C4,D2L142C3*D2L142C4)</t>
  </si>
  <si>
    <t>=D2L142C5*D2L142C6</t>
  </si>
  <si>
    <t>=IF(D2L142C9=0,0,D2L142C7/D2L142C9)</t>
  </si>
  <si>
    <t>=IF(D2L142C5=0,0,D2L142C7/D2L142C5)</t>
  </si>
  <si>
    <t>=IF(D2L142C6=0,0,CHOOSE(MIN(D2L142C8,RUN_YEARS),B6L116C1,B6L117C1,B6L118C1,B6L119C1,B6L120C1))</t>
  </si>
  <si>
    <t>=B9L439C4</t>
  </si>
  <si>
    <t>=IF(FLOW_THRU_100PCT="Y",1,INDEX(VariabilityMatrix,D2L142C1,D2L142C8))</t>
  </si>
  <si>
    <t>=IF(D2L143C2&lt;&gt;0,D2L143C2*D2L143C4,D2L143C3*D2L143C4)</t>
  </si>
  <si>
    <t>=D2L143C5*D2L143C6</t>
  </si>
  <si>
    <t>=IF(D2L143C9=0,0,D2L143C7/D2L143C9)</t>
  </si>
  <si>
    <t>=IF(D2L143C5=0,0,D2L143C7/D2L143C5)</t>
  </si>
  <si>
    <t>=IF(D2L143C6=0,0,CHOOSE(MIN(D2L143C8,RUN_YEARS),B6L116C1,B6L117C1,B6L118C1,B6L119C1,B6L120C1))</t>
  </si>
  <si>
    <t>=B9L440C4</t>
  </si>
  <si>
    <t>=IF(FLOW_THRU_100PCT="Y",1,INDEX(VariabilityMatrix,D2L143C1,D2L143C8))</t>
  </si>
  <si>
    <t>=IF(D2L144C2&lt;&gt;0,D2L144C2*D2L144C4,D2L144C3*D2L144C4)</t>
  </si>
  <si>
    <t>=D2L144C5*D2L144C6</t>
  </si>
  <si>
    <t>=IF(D2L144C9=0,0,D2L144C7/D2L144C9)</t>
  </si>
  <si>
    <t>=IF(D2L144C5=0,0,D2L144C7/D2L144C5)</t>
  </si>
  <si>
    <t>=IF(D2L144C6=0,0,CHOOSE(MIN(D2L144C8,RUN_YEARS),B6L116C1,B6L117C1,B6L118C1,B6L119C1,B6L120C1))</t>
  </si>
  <si>
    <t>=B9L113C5</t>
  </si>
  <si>
    <t>=IF(FLOW_THRU_100PCT="Y",1,INDEX(VariabilityMatrix,D2L144C1,D2L144C8))</t>
  </si>
  <si>
    <t>=IF(D2L145C2&lt;&gt;0,D2L145C2*D2L145C4,D2L145C3*D2L145C4)</t>
  </si>
  <si>
    <t>=D2L145C5*D2L145C6</t>
  </si>
  <si>
    <t>=IF(D2L145C9=0,0,D2L145C7/D2L145C9)</t>
  </si>
  <si>
    <t>=IF(D2L145C5=0,0,D2L145C7/D2L145C5)</t>
  </si>
  <si>
    <t>=IF(D2L145C6=0,0,CHOOSE(MIN(D2L145C8,RUN_YEARS),B6L116C1,B6L117C1,B6L118C1,B6L119C1,B6L120C1))</t>
  </si>
  <si>
    <t>=B9L441C4</t>
  </si>
  <si>
    <t>=IF(FLOW_THRU_100PCT="Y",1,INDEX(VariabilityMatrix,D2L145C1,D2L145C8))</t>
  </si>
  <si>
    <t>=IF(D2L146C2&lt;&gt;0,D2L146C2*D2L146C4,D2L146C3*D2L146C4)</t>
  </si>
  <si>
    <t>=D2L146C5*D2L146C6</t>
  </si>
  <si>
    <t>=IF(D2L146C9=0,0,D2L146C7/D2L146C9)</t>
  </si>
  <si>
    <t>=IF(D2L146C5=0,0,D2L146C7/D2L146C5)</t>
  </si>
  <si>
    <t>=IF(D2L146C6=0,0,CHOOSE(MIN(D2L146C8,RUN_YEARS),B6L116C1,B6L117C1,B6L118C1,B6L119C1,B6L120C1))</t>
  </si>
  <si>
    <t>=B9L442C4</t>
  </si>
  <si>
    <t>=IF(FLOW_THRU_100PCT="Y",1,D2L144C4)</t>
  </si>
  <si>
    <t>=IF(D2L147C2&lt;&gt;0,D2L147C2*D2L147C4,D2L147C3*D2L147C4)</t>
  </si>
  <si>
    <t>=D2L147C5*D2L147C6</t>
  </si>
  <si>
    <t>=IF(D2L147C9=0,0,D2L147C7/D2L147C9)</t>
  </si>
  <si>
    <t>=IF(D2L147C5=0,0,D2L147C7/D2L147C5)</t>
  </si>
  <si>
    <t>=IF(D2L147C6=0,0,CHOOSE(MIN(D2L147C8,RUN_YEARS),B6L116C1,B6L117C1,B6L118C1,B6L119C1,B6L120C1))</t>
  </si>
  <si>
    <t>=B9L443C4</t>
  </si>
  <si>
    <t>=IF(FLOW_THRU_100PCT="Y",1,INDEX(VariabilityMatrix,D2L147C1,D2L147C8))</t>
  </si>
  <si>
    <t>=IF(D2L148C2&lt;&gt;0,D2L148C2*D2L148C4,D2L148C3*D2L148C4)</t>
  </si>
  <si>
    <t>=D2L148C5*D2L148C6</t>
  </si>
  <si>
    <t>=IF(D2L148C9=0,0,D2L148C7/D2L148C9)</t>
  </si>
  <si>
    <t>=IF(D2L148C5=0,0,D2L148C7/D2L148C5)</t>
  </si>
  <si>
    <t>=IF(D2L148C6=0,0,CHOOSE(MIN(D2L148C8,RUN_YEARS),B6L116C1,B6L117C1,B6L118C1,B6L119C1,B6L120C1))</t>
  </si>
  <si>
    <t>=B9L444C4</t>
  </si>
  <si>
    <t>=IF(FLOW_THRU_100PCT="Y",1,INDEX(VariabilityMatrix,D2L148C1,D2L148C8))</t>
  </si>
  <si>
    <t>=IF(D2L149C2&lt;&gt;0,D2L149C2*D2L149C4,D2L149C3*D2L149C4)</t>
  </si>
  <si>
    <t>=D2L149C5*D2L149C6</t>
  </si>
  <si>
    <t>=IF(D2L149C9=0,0,D2L149C7/D2L149C9)</t>
  </si>
  <si>
    <t>=IF(D2L149C5=0,0,D2L149C7/D2L149C5)</t>
  </si>
  <si>
    <t>=IF(D2L149C6=0,0,CHOOSE(MIN(D2L149C8,RUN_YEARS),B6L116C1,B6L117C1,B6L118C1,B6L119C1,B6L120C1))</t>
  </si>
  <si>
    <t>=B9L445C4</t>
  </si>
  <si>
    <t>=IF(FLOW_THRU_100PCT="Y",1,INDEX(VariabilityMatrix,D2L149C1,D2L149C8))</t>
  </si>
  <si>
    <t>=IF(D2L150C2&lt;&gt;0,D2L150C2*D2L150C4,D2L150C3*D2L150C4)</t>
  </si>
  <si>
    <t>=D2L150C5*D2L150C6</t>
  </si>
  <si>
    <t>=IF(D2L150C9=0,0,D2L150C7/D2L150C9)</t>
  </si>
  <si>
    <t>=IF(D2L150C5=0,0,D2L150C7/D2L150C5)</t>
  </si>
  <si>
    <t>=IF(D2L150C6=0,0,CHOOSE(MIN(D2L150C8,RUN_YEARS),B6L116C1,B6L117C1,B6L118C1,B6L119C1,B6L120C1))</t>
  </si>
  <si>
    <t>=B9L446C4</t>
  </si>
  <si>
    <t>=IF(FLOW_THRU_100PCT="Y",1,INDEX(VariabilityMatrix,D2L150C1,D2L150C8))</t>
  </si>
  <si>
    <t>=IF(D2L151C2&lt;&gt;0,D2L151C2*D2L151C4,D2L151C3*D2L151C4)</t>
  </si>
  <si>
    <t>=D2L151C5*D2L151C6</t>
  </si>
  <si>
    <t>=IF(D2L151C9=0,0,D2L151C7/D2L151C9)</t>
  </si>
  <si>
    <t>=IF(D2L151C5=0,0,D2L151C7/D2L151C5)</t>
  </si>
  <si>
    <t>=IF(D2L151C6=0,0,CHOOSE(MIN(D2L151C8,RUN_YEARS),B6L116C1,B6L117C1,B6L118C1,B6L119C1,B6L120C1))</t>
  </si>
  <si>
    <t>=B9L447C4</t>
  </si>
  <si>
    <t>=IF(FLOW_THRU_100PCT="Y",1,INDEX(VariabilityMatrix,D2L151C1,D2L151C8))</t>
  </si>
  <si>
    <t>=IF(D2L152C2&lt;&gt;0,D2L152C2*D2L152C4,D2L152C3*D2L152C4)</t>
  </si>
  <si>
    <t>=D2L152C5*D2L152C6</t>
  </si>
  <si>
    <t>=IF(D2L152C9=0,0,D2L152C7/D2L152C9)</t>
  </si>
  <si>
    <t>=IF(D2L152C5=0,0,D2L152C7/D2L152C5)</t>
  </si>
  <si>
    <t>=IF(D2L152C6=0,0,CHOOSE(MIN(D2L152C8,RUN_YEARS),B6L116C1,B6L117C1,B6L118C1,B6L119C1,B6L120C1))</t>
  </si>
  <si>
    <t>=B9L448C4</t>
  </si>
  <si>
    <t>=IF(FLOW_THRU_100PCT="Y",1,INDEX(VariabilityMatrix,D2L152C1,D2L152C8))</t>
  </si>
  <si>
    <t>=IF(D2L153C2&lt;&gt;0,D2L153C2*D2L153C4,D2L153C3*D2L153C4)</t>
  </si>
  <si>
    <t>=D2L153C5*D2L153C6</t>
  </si>
  <si>
    <t>=IF(D2L153C9=0,0,D2L153C7/D2L153C9)</t>
  </si>
  <si>
    <t>=IF(D2L153C5=0,0,D2L153C7/D2L153C5)</t>
  </si>
  <si>
    <t>=IF(D2L153C6=0,0,CHOOSE(MIN(D2L153C8,RUN_YEARS),B6L116C1,B6L117C1,B6L118C1,B6L119C1,B6L120C1))</t>
  </si>
  <si>
    <t>=B9L449C4</t>
  </si>
  <si>
    <t>=IF(FLOW_THRU_100PCT="Y",1,INDEX(VariabilityMatrix,D2L153C1,D2L153C8))</t>
  </si>
  <si>
    <t>=IF(D2L154C2&lt;&gt;0,D2L154C2*D2L154C4,D2L154C3*D2L154C4)</t>
  </si>
  <si>
    <t>=D2L154C5*D2L154C6</t>
  </si>
  <si>
    <t>=IF(D2L154C9=0,0,D2L154C7/D2L154C9)</t>
  </si>
  <si>
    <t>=IF(D2L154C5=0,0,D2L154C7/D2L154C5)</t>
  </si>
  <si>
    <t>=IF(D2L154C6=0,0,CHOOSE(MIN(D2L154C8,RUN_YEARS),B6L116C1,B6L117C1,B6L118C1,B6L119C1,B6L120C1))</t>
  </si>
  <si>
    <t>=B9L450C4</t>
  </si>
  <si>
    <t>=IF(FLOW_THRU_100PCT="Y",1,INDEX(VariabilityMatrix,D2L154C1,D2L154C8))</t>
  </si>
  <si>
    <t>=IF(D2L155C2&lt;&gt;0,D2L155C2*D2L155C4,D2L155C3*D2L155C4)</t>
  </si>
  <si>
    <t>=D2L155C5*D2L155C6</t>
  </si>
  <si>
    <t>=IF(D2L155C9=0,0,D2L155C7/D2L155C9)</t>
  </si>
  <si>
    <t>=IF(D2L155C5=0,0,D2L155C7/D2L155C5)</t>
  </si>
  <si>
    <t>=IF(D2L155C6=0,0,CHOOSE(MIN(D2L155C8,RUN_YEARS),B6L116C1,B6L117C1,B6L118C1,B6L119C1,B6L120C1))</t>
  </si>
  <si>
    <t>=B9L451C4</t>
  </si>
  <si>
    <t>=IF(D2L156C2&lt;&gt;0,D2L156C2*D2L156C4,D2L156C3*D2L156C4)</t>
  </si>
  <si>
    <t>=D2L156C5*D2L156C6</t>
  </si>
  <si>
    <t>=IF(D2L156C9=0,0,D2L156C7/D2L156C9)</t>
  </si>
  <si>
    <t>=IF(D2L156C5=0,0,D2L156C7/D2L156C5)</t>
  </si>
  <si>
    <t>=IF(D2L156C6=0,0,CHOOSE(MIN(D2L156C8,RUN_YEARS),B6L116C1,B6L117C1,B6L118C1,B6L119C1,B6L120C1))</t>
  </si>
  <si>
    <t>=B9L452C4</t>
  </si>
  <si>
    <t>=SUM(D2L113C5:D2L130C5)+SUM(D2L133C5,D2L134C5)+SUM(D2L137C5:D2L150C5)+SUM(D2L152C5,D2L154C5,D2L155C5)-SUM(D2L131C5,D2L132C5,D2L135C5,D2L136C5,D2L151C5,D2L153C5,D2L156C5)</t>
  </si>
  <si>
    <t>=D2L157C7/D2L157C5</t>
  </si>
  <si>
    <t>=SUM(D2L113C7:D2L130C7)+SUM(D2L133C7,D2L134C7)+SUM(D2L137C7:D2L150C7)+SUM(D2L152C7,D2L154C7,D2L155C7)-SUM(D2L131C7,D2L132C7,D2L135C7,D2L136C7,D2L151C7,D2L153C7,D2L156C7)</t>
  </si>
  <si>
    <t>=SUM(D2L113C10:D2L130C10)+SUM(D2L133C10,D2L134C10)+SUM(D2L137C10:D2L150C10)+SUM(D2L152C10,D2L154C10,D2L155C10)-SUM(D2L131C10,D2L132C10,D2L135C10,D2L136C10,D2L151C10,D2L153C10,D2L156C10)</t>
  </si>
  <si>
    <t>=SUM(D2L113C2:D2L130C2)+SUM(D2L133C2,D2L134C2)+SUM(D2L137C2:D2L150C2)+SUM(D2L152C2,D2L154C2,D2L155C2)-SUM(D2L131C2,D2L132C2,D2L135C2,D2L136C2,D2L151C2,D2L153C2,D2L156C2)</t>
  </si>
  <si>
    <t>=SUM(D2L113C3:D2L130C3)+SUM(D2L133C3,D2L134C3)+SUM(D2L137C3:D2L150C3)+SUM(D2L152C3,D2L154C3,D2L155C3)-SUM(D2L131C3,D2L132C3,D2L135C3,D2L136C3,D2L151C3,D2L153C3,D2L156C3)</t>
  </si>
  <si>
    <t>=D2L157C5/SUM(D2L157C2:D2L157C3)</t>
  </si>
  <si>
    <t>=IF(D2L158C2&lt;&gt;0,D2L158C2*D2L158C4,D2L158C3*D2L158C4)</t>
  </si>
  <si>
    <t>=D2L158C5*D2L158C6</t>
  </si>
  <si>
    <t>=IF(D2L158C9=0,0,D2L158C7/D2L158C9)</t>
  </si>
  <si>
    <t>=IF(D2L158C6=0,0,CHOOSE(MIN(D2L158C8,RUN_YEARS),B6L116C1,B6L117C1,B6L118C1,B6L119C1,B6L120C1))</t>
  </si>
  <si>
    <t>=B1L107C1</t>
  </si>
  <si>
    <t>=D2L157C4</t>
  </si>
  <si>
    <t>=SUM(D2L157C5:D2L158C5)</t>
  </si>
  <si>
    <t>=D2L159C7/D2L159C5</t>
  </si>
  <si>
    <t>=SUM(D2L157C7:D2L158C7)</t>
  </si>
  <si>
    <t>=SUM(D2L157C10:D2L158C10)</t>
  </si>
  <si>
    <t>=SUM(D2L157C2:D2L158C2)</t>
  </si>
  <si>
    <t>=SUM(D2L157C3:D2L158C3)</t>
  </si>
  <si>
    <t>THS_x000D_
Assignment Percentage</t>
  </si>
  <si>
    <t>Variable Expense
Assigned to_x000D_
THS</t>
  </si>
  <si>
    <t>THS_x000D_
Service Units</t>
  </si>
  <si>
    <t>THS_x000D_
Unit Cost</t>
  </si>
  <si>
    <t>THS_x000D_
Expense Ratio
to Variable Cost</t>
  </si>
  <si>
    <t>WORKTABLE D2 PART 2</t>
  </si>
  <si>
    <t>LAND - LR - SW</t>
  </si>
  <si>
    <t>GRADING - DEPR - SW</t>
  </si>
  <si>
    <t>GRADING - LR - SW</t>
  </si>
  <si>
    <t>OTHER ROW - DEPR - SW</t>
  </si>
  <si>
    <t>OTHER ROW - LR - SW</t>
  </si>
  <si>
    <t>TUNNELS - DEPR - SW</t>
  </si>
  <si>
    <t>TUNNELS - LR - SW</t>
  </si>
  <si>
    <t>BRIDGES - DEPR - SW</t>
  </si>
  <si>
    <t>BRIDGES - LR - SW</t>
  </si>
  <si>
    <t>ELEVATED - DEPR - SW</t>
  </si>
  <si>
    <t>ELEVATED - LR - SW</t>
  </si>
  <si>
    <t>TIES - LR - SW</t>
  </si>
  <si>
    <t>TIES - DEPR - SW</t>
  </si>
  <si>
    <t>RAILS &amp; OTM - LR - SW</t>
  </si>
  <si>
    <t>RAILS &amp; OTM  - DEPR - SW</t>
  </si>
  <si>
    <t>BALLAST - LR - SW</t>
  </si>
  <si>
    <t>BALLAST - DEPR - SW</t>
  </si>
  <si>
    <t>FENCES - DEPR - SW</t>
  </si>
  <si>
    <t>FENCES - LR - SW</t>
  </si>
  <si>
    <t>RWAY BUILDINGS - DEPR - SW</t>
  </si>
  <si>
    <t>RWAY BUILDINGS - LR - SW</t>
  </si>
  <si>
    <t>S&amp;E - DEPR - WORK/SW</t>
  </si>
  <si>
    <t>S&amp;E - LR - WORK/SW</t>
  </si>
  <si>
    <t>SIGNALS - DEPR - SW</t>
  </si>
  <si>
    <t>SIGNALS - LR - SW</t>
  </si>
  <si>
    <t>RWAY MACHINES - DEPR - SW</t>
  </si>
  <si>
    <t>RWAY MACHINES - LR - SW</t>
  </si>
  <si>
    <t>PUB IMPROVEMENTS - DEPR - SW</t>
  </si>
  <si>
    <t>PUB IMPROVEMENTS - LR - SW</t>
  </si>
  <si>
    <t>WORK EQUIP - DEPR - SW</t>
  </si>
  <si>
    <t>WORK EQUIP - LR - SW</t>
  </si>
  <si>
    <t>OE SHOP MACH - DEPR - SW</t>
  </si>
  <si>
    <t>OE SHOP MACH - LR - SW</t>
  </si>
  <si>
    <t>SWITCH &amp; TERMINAL RD PROP. DEPR.</t>
  </si>
  <si>
    <t>SUBTOTAL DL EXP SW</t>
  </si>
  <si>
    <t>LAND - ROI - SW</t>
  </si>
  <si>
    <t>GRADING - ROI - SW</t>
  </si>
  <si>
    <t>OTHER ROW - ROI - SW</t>
  </si>
  <si>
    <t>TUNNELS - ROI - SW</t>
  </si>
  <si>
    <t>BRIDGES - ROI - SW</t>
  </si>
  <si>
    <t>ELEVATED - ROI - SW</t>
  </si>
  <si>
    <t>TIES - ROI - SW</t>
  </si>
  <si>
    <t>RAILS &amp; OTM - ROI - SW</t>
  </si>
  <si>
    <t>BALLAST - ROI - SW</t>
  </si>
  <si>
    <t>FENCES - ROI - SW</t>
  </si>
  <si>
    <t>RWAY BUILDINGS - ROI - SW</t>
  </si>
  <si>
    <t>S&amp;E/SM - ROI - WORK/SW</t>
  </si>
  <si>
    <t>SIGNALS - ROI - SW</t>
  </si>
  <si>
    <t>RWAY MACHINES - ROI - SW</t>
  </si>
  <si>
    <t>PUB IMPROVEMENTS - ROI - SW</t>
  </si>
  <si>
    <t>WORK EQUIP - ROI - SW</t>
  </si>
  <si>
    <t>S&amp;T ROAD PROPERTY ROI</t>
  </si>
  <si>
    <t>SUBTOTAL ROI - EXPENSE</t>
  </si>
  <si>
    <t>=IF(D2L201C2&lt;&gt;0,D2L201C2*D2L201C4,D2L201C3*D2L201C4)</t>
  </si>
  <si>
    <t>=D2L201C5*D2L201C6</t>
  </si>
  <si>
    <t>=IF(D2L201C9=0,0,D2L201C7/D2L201C9)</t>
  </si>
  <si>
    <t>=B5L525C4</t>
  </si>
  <si>
    <t>=IF(D2L201C6=0,0,CHOOSE(MIN(D2L201C8,RUN_YEARS),B6L116C1,B6L117C1,B6L118C1,B6L119C1,B6L120C1))</t>
  </si>
  <si>
    <t>=IF(D2L202C2&lt;&gt;0,D2L202C2*D2L202C4,D2L202C3*D2L202C4)</t>
  </si>
  <si>
    <t>=D2L202C5*D2L202C6</t>
  </si>
  <si>
    <t>=IF(D2L202C9=0,0,D2L202C7/D2L202C9)</t>
  </si>
  <si>
    <t>=B5L526C4</t>
  </si>
  <si>
    <t>=IF(D2L202C6=0,0,CHOOSE(MIN(D2L202C8,RUN_YEARS),B6L116C1,B6L117C1,B6L118C1,B6L119C1,B6L120C1))</t>
  </si>
  <si>
    <t>=IF(D2L203C2&lt;&gt;0,D2L203C2*D2L203C4,D2L203C3*D2L203C4)</t>
  </si>
  <si>
    <t>=D2L203C5*D2L203C6</t>
  </si>
  <si>
    <t>=IF(D2L203C9=0,0,D2L203C7/D2L203C9)</t>
  </si>
  <si>
    <t>=B5L527C4</t>
  </si>
  <si>
    <t>=IF(D2L203C6=0,0,CHOOSE(MIN(D2L203C8,RUN_YEARS),B6L116C1,B6L117C1,B6L118C1,B6L119C1,B6L120C1))</t>
  </si>
  <si>
    <t>=IF(D2L204C2&lt;&gt;0,D2L204C2*D2L204C4,D2L204C3*D2L204C4)</t>
  </si>
  <si>
    <t>=D2L204C5*D2L204C6</t>
  </si>
  <si>
    <t>=IF(D2L204C9=0,0,D2L204C7/D2L204C9)</t>
  </si>
  <si>
    <t>=B5L528C4</t>
  </si>
  <si>
    <t>=IF(D2L204C6=0,0,CHOOSE(MIN(D2L204C8,RUN_YEARS),B6L116C1,B6L117C1,B6L118C1,B6L119C1,B6L120C1))</t>
  </si>
  <si>
    <t>=IF(D2L205C2&lt;&gt;0,D2L205C2*D2L205C4,D2L205C3*D2L205C4)</t>
  </si>
  <si>
    <t>=D2L205C5*D2L205C6</t>
  </si>
  <si>
    <t>=IF(D2L205C9=0,0,D2L205C7/D2L205C9)</t>
  </si>
  <si>
    <t>=B5L529C4</t>
  </si>
  <si>
    <t>=IF(D2L205C6=0,0,CHOOSE(MIN(D2L205C8,RUN_YEARS),B6L116C1,B6L117C1,B6L118C1,B6L119C1,B6L120C1))</t>
  </si>
  <si>
    <t>=IF(D2L206C2&lt;&gt;0,D2L206C2*D2L206C4,D2L206C3*D2L206C4)</t>
  </si>
  <si>
    <t>=D2L206C5*D2L206C6</t>
  </si>
  <si>
    <t>=IF(D2L206C9=0,0,D2L206C7/D2L206C9)</t>
  </si>
  <si>
    <t>=B5L530C4</t>
  </si>
  <si>
    <t>=IF(D2L206C6=0,0,CHOOSE(MIN(D2L206C8,RUN_YEARS),B6L116C1,B6L117C1,B6L118C1,B6L119C1,B6L120C1))</t>
  </si>
  <si>
    <t>=IF(D2L207C2&lt;&gt;0,D2L207C2*D2L207C4,D2L207C3*D2L207C4)</t>
  </si>
  <si>
    <t>=D2L207C5*D2L207C6</t>
  </si>
  <si>
    <t>=IF(D2L207C9=0,0,D2L207C7/D2L207C9)</t>
  </si>
  <si>
    <t>=B5L531C4</t>
  </si>
  <si>
    <t>=IF(D2L207C6=0,0,CHOOSE(MIN(D2L207C8,RUN_YEARS),B6L116C1,B6L117C1,B6L118C1,B6L119C1,B6L120C1))</t>
  </si>
  <si>
    <t>=IF(D2L208C2&lt;&gt;0,D2L208C2*D2L208C4,D2L208C3*D2L208C4)</t>
  </si>
  <si>
    <t>=D2L208C5*D2L208C6</t>
  </si>
  <si>
    <t>=IF(D2L208C9=0,0,D2L208C7/D2L208C9)</t>
  </si>
  <si>
    <t>=B5L532C4</t>
  </si>
  <si>
    <t>=IF(D2L208C6=0,0,CHOOSE(MIN(D2L208C8,RUN_YEARS),B6L116C1,B6L117C1,B6L118C1,B6L119C1,B6L120C1))</t>
  </si>
  <si>
    <t>=IF(D2L209C2&lt;&gt;0,D2L209C2*D2L209C4,D2L209C3*D2L209C4)</t>
  </si>
  <si>
    <t>=D2L209C5*D2L209C6</t>
  </si>
  <si>
    <t>=IF(D2L209C9=0,0,D2L209C7/D2L209C9)</t>
  </si>
  <si>
    <t>=B5L536C4</t>
  </si>
  <si>
    <t>=IF(D2L209C6=0,0,CHOOSE(MIN(D2L209C8,RUN_YEARS),B6L116C1,B6L117C1,B6L118C1,B6L119C1,B6L120C1))</t>
  </si>
  <si>
    <t>=IF(D2L210C2&lt;&gt;0,D2L210C2*D2L210C4,D2L210C3*D2L210C4)</t>
  </si>
  <si>
    <t>=D2L210C5*D2L210C6</t>
  </si>
  <si>
    <t>=IF(D2L210C9=0,0,D2L210C7/D2L210C9)</t>
  </si>
  <si>
    <t>=B5L537C4</t>
  </si>
  <si>
    <t>=IF(D2L210C6=0,0,CHOOSE(MIN(D2L210C8,RUN_YEARS),B6L116C1,B6L117C1,B6L118C1,B6L119C1,B6L120C1))</t>
  </si>
  <si>
    <t>=IF(D2L211C2&lt;&gt;0,D2L211C2*D2L211C4,D2L211C3*D2L211C4)</t>
  </si>
  <si>
    <t>=D2L211C5*D2L211C6</t>
  </si>
  <si>
    <t>=IF(D2L211C9=0,0,D2L211C7/D2L211C9)</t>
  </si>
  <si>
    <t>=B5L538C4</t>
  </si>
  <si>
    <t>=IF(D2L211C6=0,0,CHOOSE(MIN(D2L211C8,RUN_YEARS),B6L116C1,B6L117C1,B6L118C1,B6L119C1,B6L120C1))</t>
  </si>
  <si>
    <t>=IF(D2L212C2&lt;&gt;0,D2L212C2*D2L212C4,D2L212C3*D2L212C4)</t>
  </si>
  <si>
    <t>=D2L212C5*D2L212C6</t>
  </si>
  <si>
    <t>=IF(D2L212C9=0,0,D2L212C7/D2L212C9)</t>
  </si>
  <si>
    <t>=B5L539C4</t>
  </si>
  <si>
    <t>=IF(D2L212C6=0,0,CHOOSE(MIN(D2L212C8,RUN_YEARS),B6L116C1,B6L117C1,B6L118C1,B6L119C1,B6L120C1))</t>
  </si>
  <si>
    <t>=IF(D2L213C2&lt;&gt;0,D2L213C2*D2L213C4,D2L213C3*D2L213C4)</t>
  </si>
  <si>
    <t>=D2L213C5*D2L213C6</t>
  </si>
  <si>
    <t>=IF(D2L213C9=0,0,D2L213C7/D2L213C9)</t>
  </si>
  <si>
    <t>=B5L533C4</t>
  </si>
  <si>
    <t>=IF(D2L213C6=0,0,CHOOSE(MIN(D2L213C8,RUN_YEARS),B6L116C1,B6L117C1,B6L118C1,B6L119C1,B6L120C1))</t>
  </si>
  <si>
    <t>=IF(D2L214C2&lt;&gt;0,D2L214C2*D2L214C4,D2L214C3*D2L214C4)</t>
  </si>
  <si>
    <t>=D2L214C5*D2L214C6</t>
  </si>
  <si>
    <t>=IF(D2L214C9=0,0,D2L214C7/D2L214C9)</t>
  </si>
  <si>
    <t>=B5L540C4</t>
  </si>
  <si>
    <t>=IF(D2L214C6=0,0,CHOOSE(MIN(D2L214C8,RUN_YEARS),B6L116C1,B6L117C1,B6L118C1,B6L119C1,B6L120C1))</t>
  </si>
  <si>
    <t>=IF(D2L215C2&lt;&gt;0,D2L215C2*D2L215C4,D2L215C3*D2L215C4)</t>
  </si>
  <si>
    <t>=D2L215C5*D2L215C6</t>
  </si>
  <si>
    <t>=IF(D2L215C9=0,0,D2L215C7/D2L215C9)</t>
  </si>
  <si>
    <t>=B5L534C4</t>
  </si>
  <si>
    <t>=IF(D2L215C6=0,0,CHOOSE(MIN(D2L215C8,RUN_YEARS),B6L116C1,B6L117C1,B6L118C1,B6L119C1,B6L120C1))</t>
  </si>
  <si>
    <t>=IF(D2L216C2&lt;&gt;0,D2L216C2*D2L216C4,D2L216C3*D2L216C4)</t>
  </si>
  <si>
    <t>=D2L216C5*D2L216C6</t>
  </si>
  <si>
    <t>=IF(D2L216C9=0,0,D2L216C7/D2L216C9)</t>
  </si>
  <si>
    <t>=B5L541C4</t>
  </si>
  <si>
    <t>=IF(D2L216C6=0,0,CHOOSE(MIN(D2L216C8,RUN_YEARS),B6L116C1,B6L117C1,B6L118C1,B6L119C1,B6L120C1))</t>
  </si>
  <si>
    <t>=IF(D2L217C2&lt;&gt;0,D2L217C2*D2L217C4,D2L217C3*D2L217C4)</t>
  </si>
  <si>
    <t>=D2L217C5*D2L217C6</t>
  </si>
  <si>
    <t>=IF(D2L217C9=0,0,D2L217C7/D2L217C9)</t>
  </si>
  <si>
    <t>=B5L535C4</t>
  </si>
  <si>
    <t>=IF(D2L217C6=0,0,CHOOSE(MIN(D2L217C8,RUN_YEARS),B6L116C1,B6L117C1,B6L118C1,B6L119C1,B6L120C1))</t>
  </si>
  <si>
    <t>=IF(D2L218C2&lt;&gt;0,D2L218C2*D2L218C4,D2L218C3*D2L218C4)</t>
  </si>
  <si>
    <t>=D2L218C5*D2L218C6</t>
  </si>
  <si>
    <t>=IF(D2L218C9=0,0,D2L218C7/D2L218C9)</t>
  </si>
  <si>
    <t>=B5L542C4</t>
  </si>
  <si>
    <t>=IF(D2L218C6=0,0,CHOOSE(MIN(D2L218C8,RUN_YEARS),B6L116C1,B6L117C1,B6L118C1,B6L119C1,B6L120C1))</t>
  </si>
  <si>
    <t>=IF(D2L219C2&lt;&gt;0,D2L219C2*D2L219C4,D2L219C3*D2L219C4)</t>
  </si>
  <si>
    <t>=D2L219C5*D2L219C6</t>
  </si>
  <si>
    <t>=IF(D2L219C9=0,0,D2L219C7/D2L219C9)</t>
  </si>
  <si>
    <t>=B5L543C4</t>
  </si>
  <si>
    <t>=IF(D2L219C6=0,0,CHOOSE(MIN(D2L219C8,RUN_YEARS),B6L116C1,B6L117C1,B6L118C1,B6L119C1,B6L120C1))</t>
  </si>
  <si>
    <t>=IF(D2L220C2&lt;&gt;0,D2L220C2*D2L220C4,D2L220C3*D2L220C4)</t>
  </si>
  <si>
    <t>=D2L220C5*D2L220C6</t>
  </si>
  <si>
    <t>=IF(D2L220C9=0,0,D2L220C7/D2L220C9)</t>
  </si>
  <si>
    <t>=B5L544C4</t>
  </si>
  <si>
    <t>=IF(D2L220C6=0,0,CHOOSE(MIN(D2L220C8,RUN_YEARS),B6L116C1,B6L117C1,B6L118C1,B6L119C1,B6L120C1))</t>
  </si>
  <si>
    <t>=IF(D2L221C2&lt;&gt;0,D2L221C2*D2L221C4,D2L221C3*D2L221C4)</t>
  </si>
  <si>
    <t>=D2L221C5*D2L221C6</t>
  </si>
  <si>
    <t>=IF(D2L221C9=0,0,D2L221C7/D2L221C9)</t>
  </si>
  <si>
    <t>=B5L545C4</t>
  </si>
  <si>
    <t>=IF(D2L221C6=0,0,CHOOSE(MIN(D2L221C8,RUN_YEARS),B6L116C1,B6L117C1,B6L118C1,B6L119C1,B6L120C1))</t>
  </si>
  <si>
    <t>=IF(D2L222C2&lt;&gt;0,D2L222C2*D2L222C4,D2L222C3*D2L222C4)</t>
  </si>
  <si>
    <t>=D2L222C5*D2L222C6</t>
  </si>
  <si>
    <t>=IF(D2L222C9=0,0,D2L222C7/D2L222C9)</t>
  </si>
  <si>
    <t>=B5L548C4</t>
  </si>
  <si>
    <t>=IF(D2L222C6=0,0,CHOOSE(MIN(D2L222C8,RUN_YEARS),B6L116C1,B6L117C1,B6L118C1,B6L119C1,B6L120C1))</t>
  </si>
  <si>
    <t>=IF(D2L223C2&lt;&gt;0,D2L223C2*D2L223C4,D2L223C3*D2L223C4)</t>
  </si>
  <si>
    <t>=D2L223C5*D2L223C6</t>
  </si>
  <si>
    <t>=IF(D2L223C9=0,0,D2L223C7/D2L223C9)</t>
  </si>
  <si>
    <t>=B5L549C4</t>
  </si>
  <si>
    <t>=IF(D2L223C6=0,0,CHOOSE(MIN(D2L223C8,RUN_YEARS),B6L116C1,B6L117C1,B6L118C1,B6L119C1,B6L120C1))</t>
  </si>
  <si>
    <t>=IF(D2L224C2&lt;&gt;0,D2L224C2*D2L224C4,D2L224C3*D2L224C4)</t>
  </si>
  <si>
    <t>=D2L224C5*D2L224C6</t>
  </si>
  <si>
    <t>=IF(D2L224C9=0,0,D2L224C7/D2L224C9)</t>
  </si>
  <si>
    <t>=B5L552C4</t>
  </si>
  <si>
    <t>=IF(D2L224C6=0,0,CHOOSE(MIN(D2L224C8,RUN_YEARS),B6L116C1,B6L117C1,B6L118C1,B6L119C1,B6L120C1))</t>
  </si>
  <si>
    <t>=IF(D2L225C2&lt;&gt;0,D2L225C2*D2L225C4,D2L225C3*D2L225C4)</t>
  </si>
  <si>
    <t>=D2L225C5*D2L225C6</t>
  </si>
  <si>
    <t>=IF(D2L225C9=0,0,D2L225C7/D2L225C9)</t>
  </si>
  <si>
    <t>=B5L553C4</t>
  </si>
  <si>
    <t>=IF(D2L225C6=0,0,CHOOSE(MIN(D2L225C8,RUN_YEARS),B6L116C1,B6L117C1,B6L118C1,B6L119C1,B6L120C1))</t>
  </si>
  <si>
    <t>=IF(D2L226C2&lt;&gt;0,D2L226C2*D2L226C4,D2L226C3*D2L226C4)</t>
  </si>
  <si>
    <t>=D2L226C5*D2L226C6</t>
  </si>
  <si>
    <t>=IF(D2L226C9=0,0,D2L226C7/D2L226C9)</t>
  </si>
  <si>
    <t>=B5L554C4</t>
  </si>
  <si>
    <t>=IF(D2L226C6=0,0,CHOOSE(MIN(D2L226C8,RUN_YEARS),B6L116C1,B6L117C1,B6L118C1,B6L119C1,B6L120C1))</t>
  </si>
  <si>
    <t>=IF(D2L227C2&lt;&gt;0,D2L227C2*D2L227C4,D2L227C3*D2L227C4)</t>
  </si>
  <si>
    <t>=D2L227C5*D2L227C6</t>
  </si>
  <si>
    <t>=IF(D2L227C9=0,0,D2L227C7/D2L227C9)</t>
  </si>
  <si>
    <t>=B5L555C4</t>
  </si>
  <si>
    <t>=IF(D2L227C6=0,0,CHOOSE(MIN(D2L227C8,RUN_YEARS),B6L116C1,B6L117C1,B6L118C1,B6L119C1,B6L120C1))</t>
  </si>
  <si>
    <t>=IF(D2L228C2&lt;&gt;0,D2L228C2*D2L228C4,D2L228C3*D2L228C4)</t>
  </si>
  <si>
    <t>=D2L228C5*D2L228C6</t>
  </si>
  <si>
    <t>=IF(D2L228C9=0,0,D2L228C7/D2L228C9)</t>
  </si>
  <si>
    <t>=B5L556C4</t>
  </si>
  <si>
    <t>=IF(D2L228C6=0,0,CHOOSE(MIN(D2L228C8,RUN_YEARS),B6L116C1,B6L117C1,B6L118C1,B6L119C1,B6L120C1))</t>
  </si>
  <si>
    <t>=IF(D2L229C2&lt;&gt;0,D2L229C2*D2L229C4,D2L229C3*D2L229C4)</t>
  </si>
  <si>
    <t>=D2L229C5*D2L229C6</t>
  </si>
  <si>
    <t>=IF(D2L229C9=0,0,D2L229C7/D2L229C9)</t>
  </si>
  <si>
    <t>=B5L557C4</t>
  </si>
  <si>
    <t>=IF(D2L229C6=0,0,CHOOSE(MIN(D2L229C8,RUN_YEARS),B6L116C1,B6L117C1,B6L118C1,B6L119C1,B6L120C1))</t>
  </si>
  <si>
    <t>=IF(D2L230C2&lt;&gt;0,D2L230C2*D2L230C4,D2L230C3*D2L230C4)</t>
  </si>
  <si>
    <t>=D2L230C5*D2L230C6</t>
  </si>
  <si>
    <t>=IF(D2L230C9=0,0,D2L230C7/D2L230C9)</t>
  </si>
  <si>
    <t>=B5L560C4</t>
  </si>
  <si>
    <t>=IF(D2L230C6=0,0,CHOOSE(MIN(D2L230C8,RUN_YEARS),B6L116C1,B6L117C1,B6L118C1,B6L119C1,B6L120C1))</t>
  </si>
  <si>
    <t>=IF(D2L231C2&lt;&gt;0,D2L231C2*D2L231C4,D2L231C3*D2L231C4)</t>
  </si>
  <si>
    <t>=D2L231C5*D2L231C6</t>
  </si>
  <si>
    <t>=IF(D2L231C9=0,0,D2L231C7/D2L231C9)</t>
  </si>
  <si>
    <t>=B5L561C4</t>
  </si>
  <si>
    <t>=IF(D2L231C6=0,0,CHOOSE(MIN(D2L231C8,RUN_YEARS),B6L116C1,B6L117C1,B6L118C1,B6L119C1,B6L120C1))</t>
  </si>
  <si>
    <t>=IF(D2L232C2&lt;&gt;0,D2L232C2*D2L232C4,D2L232C3*D2L232C4)</t>
  </si>
  <si>
    <t>=D2L232C5*D2L232C6</t>
  </si>
  <si>
    <t>=IF(D2L232C9=0,0,D2L232C7/D2L232C9)</t>
  </si>
  <si>
    <t>=B5L564C4</t>
  </si>
  <si>
    <t>=IF(D2L232C6=0,0,CHOOSE(MIN(D2L232C8,RUN_YEARS),B6L116C1,B6L117C1,B6L118C1,B6L119C1,B6L120C1))</t>
  </si>
  <si>
    <t>=IF(D2L233C2&lt;&gt;0,D2L233C2*D2L233C4,D2L233C3*D2L233C4)</t>
  </si>
  <si>
    <t>=D2L233C5*D2L233C6</t>
  </si>
  <si>
    <t>=IF(D2L233C9=0,0,D2L233C7/D2L233C9)</t>
  </si>
  <si>
    <t>=B5L565C4</t>
  </si>
  <si>
    <t>=IF(D2L233C6=0,0,CHOOSE(MIN(D2L233C8,RUN_YEARS),B6L116C1,B6L117C1,B6L118C1,B6L119C1,B6L120C1))</t>
  </si>
  <si>
    <t>=SUM(D2L202C5,D2L204C5,D2L206C5,D2L208C5,D2L210C5,D2L213C5,D2L215C5,D2L217C5,D2L218C5,D2L220C5,D2L222C5,D2L224C5,D2L226C5,D2L228C5,D2L230C5,D2L232C5)</t>
  </si>
  <si>
    <t>=D2L234C7/D2L234C5</t>
  </si>
  <si>
    <t>=SUM(D2L202C7,D2L204C7,D2L206C7,D2L208C7,D2L210C7,D2L213C7,D2L215C7,D2L217C7,D2L218C7,D2L220C7,D2L222C7,D2L224C7,D2L226C7,D2L228C7,D2L230C7,D2L232C7)</t>
  </si>
  <si>
    <t>=SUM(D2L202C10,D2L204C10,D2L206C10,D2L208C10,D2L210C10,D2L213C10,D2L215C10,D2L217C10,D2L218C10,D2L220C10,D2L222C10,D2L224C10,D2L226C10,D2L228C10,D2L230C10,D2L232C10)</t>
  </si>
  <si>
    <t>=SUM(D2L202C2,D2L204C2,D2L206C2,D2L208C2,D2L210C2,D2L213C2,D2L215C2,D2L217C2,D2L218C2,D2L220C2,D2L222C2,D2L224C2,D2L226C2,D2L228C2,D2L230C2,D2L232C2)</t>
  </si>
  <si>
    <t>=SUM(D2L202C3,D2L204C3,D2L206C3,D2L208C3,D2L210C3,D2L213C3,D2L215C3,D2L217C3,D2L218C3,D2L220C3,D2L222C3,D2L224C3,D2L226C3,D2L228C3,D2L230C3,D2L232C3)</t>
  </si>
  <si>
    <t>=D2L234C5/D2L234C3</t>
  </si>
  <si>
    <t>=IF(D2L235C2&lt;&gt;0,D2L235C2*D2L235C4,D2L235C3*D2L235C4)</t>
  </si>
  <si>
    <t>=D2L235C5*D2L235C6</t>
  </si>
  <si>
    <t>=IF(D2L235C9=0,0,D2L235C7/D2L235C9)</t>
  </si>
  <si>
    <t>=B1L108C1</t>
  </si>
  <si>
    <t>=IF(FLOW_THRU_100PCT="Y",1,D2L234C4)</t>
  </si>
  <si>
    <t>=IF(D2L235C6=0,0,CHOOSE(MIN(D2L235C8,RUN_YEARS),B6L116C1,B6L117C1,B6L118C1,B6L119C1,B6L120C1))</t>
  </si>
  <si>
    <t>=SUM(D2L201C5:D2L233C5)+D2L235C5</t>
  </si>
  <si>
    <t>=D2L236C7/D2L236C5</t>
  </si>
  <si>
    <t>=SUM(D2L201C7:D2L233C7)+D2L235C7</t>
  </si>
  <si>
    <t>=SUM(D2L201C10:D2L233C10)+D2L235C10</t>
  </si>
  <si>
    <t>=SUM(D2L201C2:D2L233C2)+D2L235C2</t>
  </si>
  <si>
    <t>=SUM(D2L201C3:D2L233C3)+D2L235C3</t>
  </si>
  <si>
    <t>=IF(D2L237C2&lt;&gt;0,D2L237C2*D2L237C4,D2L237C3*D2L237C4)</t>
  </si>
  <si>
    <t>=D2L237C5*D2L237C6</t>
  </si>
  <si>
    <t>=IF(D2L237C9=0,0,D2L237C7/D2L237C9)</t>
  </si>
  <si>
    <t>=B5L602C4</t>
  </si>
  <si>
    <t>=IF(D2L237C6=0,0,CHOOSE(MIN(D2L237C8,RUN_YEARS),B6L116C1,B6L117C1,B6L118C1,B6L119C1,B6L120C1))</t>
  </si>
  <si>
    <t>=IF(D2L238C2&lt;&gt;0,D2L238C2*D2L238C4,D2L238C3*D2L238C4)</t>
  </si>
  <si>
    <t>=D2L238C5*D2L238C6</t>
  </si>
  <si>
    <t>=IF(D2L238C9=0,0,D2L238C7/D2L238C9)</t>
  </si>
  <si>
    <t>=B5L604C4</t>
  </si>
  <si>
    <t>=IF(D2L238C6=0,0,CHOOSE(MIN(D2L238C8,RUN_YEARS),B6L116C1,B6L117C1,B6L118C1,B6L119C1,B6L120C1))</t>
  </si>
  <si>
    <t>=IF(D2L239C2&lt;&gt;0,D2L239C2*D2L239C4,D2L239C3*D2L239C4)</t>
  </si>
  <si>
    <t>=D2L239C5*D2L239C6</t>
  </si>
  <si>
    <t>=IF(D2L239C9=0,0,D2L239C7/D2L239C9)</t>
  </si>
  <si>
    <t>=B5L606C4</t>
  </si>
  <si>
    <t>=IF(D2L239C6=0,0,CHOOSE(MIN(D2L239C8,RUN_YEARS),B6L116C1,B6L117C1,B6L118C1,B6L119C1,B6L120C1))</t>
  </si>
  <si>
    <t>=IF(D2L240C2&lt;&gt;0,D2L240C2*D2L240C4,D2L240C3*D2L240C4)</t>
  </si>
  <si>
    <t>=D2L240C5*D2L240C6</t>
  </si>
  <si>
    <t>=IF(D2L240C9=0,0,D2L240C7/D2L240C9)</t>
  </si>
  <si>
    <t>=B5L608C4</t>
  </si>
  <si>
    <t>=IF(D2L240C6=0,0,CHOOSE(MIN(D2L240C8,RUN_YEARS),B6L116C1,B6L117C1,B6L118C1,B6L119C1,B6L120C1))</t>
  </si>
  <si>
    <t>=IF(D2L241C2&lt;&gt;0,D2L241C2*D2L241C4,D2L241C3*D2L241C4)</t>
  </si>
  <si>
    <t>=D2L241C5*D2L241C6</t>
  </si>
  <si>
    <t>=IF(D2L241C9=0,0,D2L241C7/D2L241C9)</t>
  </si>
  <si>
    <t>=B5L610C4</t>
  </si>
  <si>
    <t>=IF(D2L241C6=0,0,CHOOSE(MIN(D2L241C8,RUN_YEARS),B6L116C1,B6L117C1,B6L118C1,B6L119C1,B6L120C1))</t>
  </si>
  <si>
    <t>=IF(D2L242C2&lt;&gt;0,D2L242C2*D2L242C4,D2L242C3*D2L242C4)</t>
  </si>
  <si>
    <t>=D2L242C5*D2L242C6</t>
  </si>
  <si>
    <t>=IF(D2L242C9=0,0,D2L242C7/D2L242C9)</t>
  </si>
  <si>
    <t>=B5L612C4</t>
  </si>
  <si>
    <t>=IF(D2L242C6=0,0,CHOOSE(MIN(D2L242C8,RUN_YEARS),B6L116C1,B6L117C1,B6L118C1,B6L119C1,B6L120C1))</t>
  </si>
  <si>
    <t>=IF(D2L243C2&lt;&gt;0,D2L243C2*D2L243C4,D2L243C3*D2L243C4)</t>
  </si>
  <si>
    <t>=D2L243C5*D2L243C6</t>
  </si>
  <si>
    <t>=IF(D2L243C9=0,0,D2L243C7/D2L243C9)</t>
  </si>
  <si>
    <t>=B5L614C4</t>
  </si>
  <si>
    <t>=IF(D2L243C6=0,0,CHOOSE(MIN(D2L243C8,RUN_YEARS),B6L116C1,B6L117C1,B6L118C1,B6L119C1,B6L120C1))</t>
  </si>
  <si>
    <t>=IF(D2L244C2&lt;&gt;0,D2L244C2*D2L244C4,D2L244C3*D2L244C4)</t>
  </si>
  <si>
    <t>=D2L244C5*D2L244C6</t>
  </si>
  <si>
    <t>=IF(D2L244C9=0,0,D2L244C7/D2L244C9)</t>
  </si>
  <si>
    <t>=B5L616C4</t>
  </si>
  <si>
    <t>=IF(D2L244C6=0,0,CHOOSE(MIN(D2L244C8,RUN_YEARS),B6L116C1,B6L117C1,B6L118C1,B6L119C1,B6L120C1))</t>
  </si>
  <si>
    <t>=IF(D2L245C2&lt;&gt;0,D2L245C2*D2L245C4,D2L245C3*D2L245C4)</t>
  </si>
  <si>
    <t>=D2L245C5*D2L245C6</t>
  </si>
  <si>
    <t>=IF(D2L245C9=0,0,D2L245C7/D2L245C9)</t>
  </si>
  <si>
    <t>=B5L618C4</t>
  </si>
  <si>
    <t>=IF(D2L245C6=0,0,CHOOSE(MIN(D2L245C8,RUN_YEARS),B6L116C1,B6L117C1,B6L118C1,B6L119C1,B6L120C1))</t>
  </si>
  <si>
    <t>=IF(D2L246C2&lt;&gt;0,D2L246C2*D2L246C4,D2L246C3*D2L246C4)</t>
  </si>
  <si>
    <t>=D2L246C5*D2L246C6</t>
  </si>
  <si>
    <t>=IF(D2L246C9=0,0,D2L246C7/D2L246C9)</t>
  </si>
  <si>
    <t>=B5L620C4</t>
  </si>
  <si>
    <t>=IF(D2L246C6=0,0,CHOOSE(MIN(D2L246C8,RUN_YEARS),B6L116C1,B6L117C1,B6L118C1,B6L119C1,B6L120C1))</t>
  </si>
  <si>
    <t>=IF(D2L247C2&lt;&gt;0,D2L247C2*D2L247C4,D2L247C3*D2L247C4)</t>
  </si>
  <si>
    <t>=D2L247C5*D2L247C6</t>
  </si>
  <si>
    <t>=IF(D2L247C9=0,0,D2L247C7/D2L247C9)</t>
  </si>
  <si>
    <t>=B5L623C4</t>
  </si>
  <si>
    <t>=IF(D2L247C6=0,0,CHOOSE(MIN(D2L247C8,RUN_YEARS),B6L116C1,B6L117C1,B6L118C1,B6L119C1,B6L120C1))</t>
  </si>
  <si>
    <t>=IF(D2L248C2&lt;&gt;0,D2L248C2*D2L248C4,D2L248C3*D2L248C4)</t>
  </si>
  <si>
    <t>=D2L248C5*D2L248C6</t>
  </si>
  <si>
    <t>=IF(D2L248C9=0,0,D2L248C7/D2L248C9)</t>
  </si>
  <si>
    <t>=B5L658C4</t>
  </si>
  <si>
    <t>=IF(D2L248C6=0,0,CHOOSE(MIN(D2L248C8,RUN_YEARS),B6L116C1,B6L117C1,B6L118C1,B6L119C1,B6L120C1))</t>
  </si>
  <si>
    <t>=IF(D2L249C2&lt;&gt;0,D2L249C2*D2L249C4,D2L249C3*D2L249C4)</t>
  </si>
  <si>
    <t>=D2L249C5*D2L249C6</t>
  </si>
  <si>
    <t>=IF(D2L249C9=0,0,D2L249C7/D2L249C9)</t>
  </si>
  <si>
    <t>=B5L668C4</t>
  </si>
  <si>
    <t>=IF(D2L249C6=0,0,CHOOSE(MIN(D2L249C8,RUN_YEARS),B6L116C1,B6L117C1,B6L118C1,B6L119C1,B6L120C1))</t>
  </si>
  <si>
    <t>=IF(D2L250C2&lt;&gt;0,D2L250C2*D2L250C4,D2L250C3*D2L250C4)</t>
  </si>
  <si>
    <t>=D2L250C5*D2L250C6</t>
  </si>
  <si>
    <t>=IF(D2L250C9=0,0,D2L250C7/D2L250C9)</t>
  </si>
  <si>
    <t>=B5L673C4</t>
  </si>
  <si>
    <t>=IF(D2L250C6=0,0,CHOOSE(MIN(D2L250C8,RUN_YEARS),B6L116C1,B6L117C1,B6L118C1,B6L119C1,B6L120C1))</t>
  </si>
  <si>
    <t>=IF(D2L251C2&lt;&gt;0,D2L251C2*D2L251C4,D2L251C3*D2L251C4)</t>
  </si>
  <si>
    <t>=D2L251C5*D2L251C6</t>
  </si>
  <si>
    <t>=IF(D2L251C9=0,0,D2L251C7/D2L251C9)</t>
  </si>
  <si>
    <t>=B5L675C4</t>
  </si>
  <si>
    <t>=IF(D2L251C6=0,0,CHOOSE(MIN(D2L251C8,RUN_YEARS),B6L116C1,B6L117C1,B6L118C1,B6L119C1,B6L120C1))</t>
  </si>
  <si>
    <t>=IF(D2L252C2&lt;&gt;0,D2L252C2*D2L252C4,D2L252C3*D2L252C4)</t>
  </si>
  <si>
    <t>=D2L252C5*D2L252C6</t>
  </si>
  <si>
    <t>=IF(D2L252C9=0,0,D2L252C7/D2L252C9)</t>
  </si>
  <si>
    <t>=B5L733C4</t>
  </si>
  <si>
    <t>=IF(D2L252C6=0,0,CHOOSE(MIN(D2L252C8,RUN_YEARS),B6L116C1,B6L117C1,B6L118C1,B6L119C1,B6L120C1))</t>
  </si>
  <si>
    <t>=SUM(D2L237C5:D2L252C5)</t>
  </si>
  <si>
    <t>=D2L253C7/D2L253C5</t>
  </si>
  <si>
    <t>=SUM(D2L237C7:D2L252C7)</t>
  </si>
  <si>
    <t>=SUM(D2L237C10:D2L252C10)</t>
  </si>
  <si>
    <t>=SUM(D2L237C2:D2L252C2)</t>
  </si>
  <si>
    <t>=SUM(D2L237C3:D2L252C3)</t>
  </si>
  <si>
    <t>=D2L253C5/D2L253C3</t>
  </si>
  <si>
    <t>=IF(D2L254C2&lt;&gt;0,D2L254C2*D2L254C4,D2L254C3*D2L254C4)</t>
  </si>
  <si>
    <t>=D2L254C5*D2L254C6</t>
  </si>
  <si>
    <t>=IF(D2L254C9=0,0,D2L254C7/D2L254C9)</t>
  </si>
  <si>
    <t>=B5L680C4</t>
  </si>
  <si>
    <t>=IF(FLOW_THRU_100PCT="Y",1,D2L253C4)</t>
  </si>
  <si>
    <t>=IF(D2L254C6=0,0,CHOOSE(MIN(D2L254C8,RUN_YEARS),B6L116C1,B6L117C1,B6L118C1,B6L119C1,B6L120C1))</t>
  </si>
  <si>
    <t>=SUM(D2L253C5,D2L254C5)</t>
  </si>
  <si>
    <t>=D2L255C7/D2L255C5</t>
  </si>
  <si>
    <t>=SUM(D2L253C7,D2L254C7)</t>
  </si>
  <si>
    <t>=SUM(D2L253C10,D2L254C10)</t>
  </si>
  <si>
    <t>=SUM(D2L253C2,D2L254C2)</t>
  </si>
  <si>
    <t>=SUM(D2L253C3,D2L254C3)</t>
  </si>
  <si>
    <t>WORKTABLE D3 PART 1</t>
  </si>
  <si>
    <t>ROAD OPERATIONS</t>
  </si>
  <si>
    <t>DIESEL ROAD LOCOMOTIVE REPAIRS</t>
  </si>
  <si>
    <t>OTHER ROAD LOCOMOTIVE REPAIRS</t>
  </si>
  <si>
    <t>809022</t>
  </si>
  <si>
    <t>CABOOSE REPAIRS</t>
  </si>
  <si>
    <t>LOCO/ROAD PORTION</t>
  </si>
  <si>
    <t>FC/CABOOSE PORTION</t>
  </si>
  <si>
    <t>ROAD PORTION</t>
  </si>
  <si>
    <t>LOCO SERVICING FACILITY</t>
  </si>
  <si>
    <t>LOCO/ROAD PORTION-(CR)</t>
  </si>
  <si>
    <t>FC/CABOOSE PORTION-(CR)</t>
  </si>
  <si>
    <t>M OF W&amp;S OTHER L/R</t>
  </si>
  <si>
    <t>M OF W&amp;S OTHER FC/C</t>
  </si>
  <si>
    <t>WORK &amp; NR EQUIP REPAIR FC/C</t>
  </si>
  <si>
    <t>LOCO MACH REPAIR</t>
  </si>
  <si>
    <t>LOCO EQUIP DAMAGED</t>
  </si>
  <si>
    <t>LOCO OTHER CASUALTIES</t>
  </si>
  <si>
    <t>ROAD PORTION-(CR)</t>
  </si>
  <si>
    <t>LOCO OTHER ROAD</t>
  </si>
  <si>
    <t>LOCO DAMAGES BILLED-(CR)</t>
  </si>
  <si>
    <t>CABOOSE PORTION-(CR)</t>
  </si>
  <si>
    <t>FC OTHER CAB</t>
  </si>
  <si>
    <t>DAMAGE BILLED CABOOSE PORTION-(CR)</t>
  </si>
  <si>
    <t xml:space="preserve">SUBTOTAL REGRESSION DERIVED </t>
  </si>
  <si>
    <t xml:space="preserve">SUBTOTAL NONREGRESSED </t>
  </si>
  <si>
    <t>TRAIN OTHER CASUALTIES</t>
  </si>
  <si>
    <t>TRAIN JT FACILITY - DR</t>
  </si>
  <si>
    <t>TRAIN JT FACILITY - (CR)</t>
  </si>
  <si>
    <t>M OF W&amp;S ADMIN TRANS POWER</t>
  </si>
  <si>
    <t>ROAD DAMAGE OTHER/TRANS/POWER</t>
  </si>
  <si>
    <t>FRINGES OTHER/TRANS/POWER</t>
  </si>
  <si>
    <t>CASUALTIES OTHER/TRANS/ELEC POWER</t>
  </si>
  <si>
    <t>JT FAC RENT DR O/TRANS/ELEC POWER</t>
  </si>
  <si>
    <t>JT FAC RENT (CR) - O/TRANS ELEC POWER</t>
  </si>
  <si>
    <t>JT FAC - DR - O/TRANS/ELEC POWER</t>
  </si>
  <si>
    <t>JT FAC - (CR) O/TRANS/ELEC POWER</t>
  </si>
  <si>
    <t>DISMANTLING - OT/TRANS/ELEC POWER</t>
  </si>
  <si>
    <t>OTHER TRANS/ELEC POWER</t>
  </si>
  <si>
    <t>SMALL TOOLS/ELEC POWER</t>
  </si>
  <si>
    <t>WORK EQUIP AND NR EQ REP/TRANS/EP</t>
  </si>
  <si>
    <t xml:space="preserve">SUBTOTAL OPER. EXPENSES </t>
  </si>
  <si>
    <t>=IF(D3L101C2&lt;&gt;0,D3L101C2*D3L101C4,D3L101C3*D3L101C4)</t>
  </si>
  <si>
    <t>=D3L101C5*D3L101C6</t>
  </si>
  <si>
    <t>=IF(D3L101C9=0,0,D3L101C7/D3L101C9)</t>
  </si>
  <si>
    <t>=IF(D3L101C5=0,0,D3L101C7/D3L101C5)</t>
  </si>
  <si>
    <t>=D3L101C5*D3L101C12</t>
  </si>
  <si>
    <t>=IF(D3L101C14=0,0,D3L101C13/D3L101C14)</t>
  </si>
  <si>
    <t>=IF(D3L101C5=0,0,D3L101C13/D3L101C5)</t>
  </si>
  <si>
    <t>=D3L101C5*D3L101C17</t>
  </si>
  <si>
    <t>=IF(D3L101C19=0,0,D3L101C18/D3L101C19)</t>
  </si>
  <si>
    <t>=IF(D3L101C5=0,0,D3L101C18/D3L101C5)</t>
  </si>
  <si>
    <t>=D3L101C5*D3L101C22</t>
  </si>
  <si>
    <t>=IF(D3L101C24=0,0,D3L101C23/D3L101C24)</t>
  </si>
  <si>
    <t>=IF(D3L101C5=0,0,D3L101C23/D3L101C5)</t>
  </si>
  <si>
    <t>=D3L101C5*D3L101C27</t>
  </si>
  <si>
    <t>=IF(D3L101C29=0,0,D3L101C28/D3L101C29)</t>
  </si>
  <si>
    <t>=IF(D3L101C5=0,0,D3L101C28/D3L101C5)</t>
  </si>
  <si>
    <t>=D3L101C5*D3L101C32</t>
  </si>
  <si>
    <t>=IF(D3L101C34=0,0,D3L101C33/D3L101C34)</t>
  </si>
  <si>
    <t>=IF(D3L101C5=0,0,D3L101C33/D3L101C5)</t>
  </si>
  <si>
    <t>=D3L101C5*D3L101C37</t>
  </si>
  <si>
    <t>=IF(D3L101C39=0,0,D3L101C38/D3L101C39)</t>
  </si>
  <si>
    <t>=IF(D3L101C5=0,0,D3L101C38/D3L101C5)</t>
  </si>
  <si>
    <t>=IF(D3L101C6=0,0,CHOOSE(MIN(D3L101C8,RUN_YEARS),A1L122C1,A1L122C6,A1L122C7,A1L122C8,A1L122C9))</t>
  </si>
  <si>
    <t>=IF(D3L101C12=0,0,CHOOSE(MIN(D3L101C8,RUN_YEARS),A1L114C1,A1L114C6,A1L114C7,A1L114C8,A1L114C9))</t>
  </si>
  <si>
    <t>=IF(D3L101C17=0,0,CHOOSE(MIN(D3L101C8,RUN_YEARS),A1L108C1,A1L108C6,A1L108C7,A1L108C8,A1L108C9))</t>
  </si>
  <si>
    <t>=IF(D3L101C22=0,0,CHOOSE(MIN(D3L101C8,RUN_YEARS),A1L104C1,A1L104C6,A1L104C7,A1L104C8,A1L104C9))</t>
  </si>
  <si>
    <t>=IF(D3L101C27=0,0,CHOOSE(MIN(D3L101C8,RUN_YEARS),A1L104C1,A1L104C6,A1L104C7,A1L104C8,A1L104C9))</t>
  </si>
  <si>
    <t>=IF(D3L101C32=0,0,CHOOSE(MIN(D3L101C8,RUN_YEARS),A1L145C1,A1L145C6,A1L145C7,A1L145C8,A1L145C9))</t>
  </si>
  <si>
    <t>=IF(D3L101C37=0,0,CHOOSE(MIN(D3L101C8,RUN_YEARS),B6L116C1,B6L117C1,B6L118C1,B6L119C1,B6L120C1))</t>
  </si>
  <si>
    <t>=A3L302C12</t>
  </si>
  <si>
    <t>=IF(FLOW_THRU_100PCT="Y",1,INDEX(VariabilityMatrix,D3L101C1,D3L101C8))</t>
  </si>
  <si>
    <t>=A3L302C1</t>
  </si>
  <si>
    <t>=IF(D3L102C2&lt;&gt;0,D3L102C2*D3L102C4,D3L102C3*D3L102C4)</t>
  </si>
  <si>
    <t>=D3L102C5*D3L102C6</t>
  </si>
  <si>
    <t>=IF(D3L102C9=0,0,D3L102C7/D3L102C9)</t>
  </si>
  <si>
    <t>=IF(D3L102C5=0,0,D3L102C7/D3L102C5)</t>
  </si>
  <si>
    <t>=D3L102C5*D3L102C12</t>
  </si>
  <si>
    <t>=IF(D3L102C14=0,0,D3L102C13/D3L102C14)</t>
  </si>
  <si>
    <t>=IF(D3L102C5=0,0,D3L102C13/D3L102C5)</t>
  </si>
  <si>
    <t>=D3L102C5*D3L102C17</t>
  </si>
  <si>
    <t>=IF(D3L102C19=0,0,D3L102C18/D3L102C19)</t>
  </si>
  <si>
    <t>=IF(D3L102C5=0,0,D3L102C18/D3L102C5)</t>
  </si>
  <si>
    <t>=D3L102C5*D3L102C22</t>
  </si>
  <si>
    <t>=IF(D3L102C24=0,0,D3L102C23/D3L102C24)</t>
  </si>
  <si>
    <t>=IF(D3L102C5=0,0,D3L102C23/D3L102C5)</t>
  </si>
  <si>
    <t>=D3L102C5*D3L102C27</t>
  </si>
  <si>
    <t>=IF(D3L102C29=0,0,D3L102C28/D3L102C29)</t>
  </si>
  <si>
    <t>=IF(D3L102C5=0,0,D3L102C28/D3L102C5)</t>
  </si>
  <si>
    <t>=D3L102C5*D3L102C32</t>
  </si>
  <si>
    <t>=IF(D3L102C34=0,0,D3L102C33/D3L102C34)</t>
  </si>
  <si>
    <t>=IF(D3L102C5=0,0,D3L102C33/D3L102C5)</t>
  </si>
  <si>
    <t>=D3L102C5*D3L102C37</t>
  </si>
  <si>
    <t>=IF(D3L102C39=0,0,D3L102C38/D3L102C39)</t>
  </si>
  <si>
    <t>=IF(D3L102C5=0,0,D3L102C38/D3L102C5)</t>
  </si>
  <si>
    <t>=IF(D3L102C6=0,0,CHOOSE(MIN(D3L102C8,RUN_YEARS),A1L122C1,A1L122C6,A1L122C7,A1L122C8,A1L122C9))</t>
  </si>
  <si>
    <t>=IF(D3L102C12=0,0,CHOOSE(MIN(D3L102C8,RUN_YEARS),A1L114C1,A1L114C6,A1L114C7,A1L114C8,A1L114C9))</t>
  </si>
  <si>
    <t>=IF(D3L102C17=0,0,CHOOSE(MIN(D3L102C8,RUN_YEARS),A1L108C1,A1L108C6,A1L108C7,A1L108C8,A1L108C9))</t>
  </si>
  <si>
    <t>=IF(D3L102C22=0,0,CHOOSE(MIN(D3L102C8,RUN_YEARS),A1L104C1,A1L104C6,A1L104C7,A1L104C8,A1L104C9))</t>
  </si>
  <si>
    <t>=IF(D3L102C27=0,0,CHOOSE(MIN(D3L102C8,RUN_YEARS),A1L104C1,A1L104C6,A1L104C7,A1L104C8,A1L104C9))</t>
  </si>
  <si>
    <t>=IF(D3L102C32=0,0,CHOOSE(MIN(D3L102C8,RUN_YEARS),A1L145C1,A1L145C6,A1L145C7,A1L145C8,A1L145C9))</t>
  </si>
  <si>
    <t>=IF(D3L102C37=0,0,CHOOSE(MIN(D3L102C8,RUN_YEARS),B6L116C1,B6L117C1,B6L118C1,B6L119C1,B6L120C1))</t>
  </si>
  <si>
    <t>=A3L304C12</t>
  </si>
  <si>
    <t>=IF(FLOW_THRU_100PCT="Y",1,INDEX(VariabilityMatrix,D3L102C1,D3L102C8))</t>
  </si>
  <si>
    <t>=A3L304C1</t>
  </si>
  <si>
    <t>=IF(D3L103C2&lt;&gt;0,D3L103C2*D3L103C4,D3L103C3*D3L103C4)</t>
  </si>
  <si>
    <t>=D3L103C5*D3L103C6</t>
  </si>
  <si>
    <t>=IF(D3L103C9=0,0,D3L103C7/D3L103C9)</t>
  </si>
  <si>
    <t>=IF(D3L103C5=0,0,D3L103C7/D3L103C5)</t>
  </si>
  <si>
    <t>=D3L103C5*D3L103C12</t>
  </si>
  <si>
    <t>=IF(D3L103C14=0,0,D3L103C13/D3L103C14)</t>
  </si>
  <si>
    <t>=IF(D3L103C5=0,0,D3L103C13/D3L103C5)</t>
  </si>
  <si>
    <t>=D3L103C5*D3L103C17</t>
  </si>
  <si>
    <t>=IF(D3L103C19=0,0,D3L103C18/D3L103C19)</t>
  </si>
  <si>
    <t>=IF(D3L103C5=0,0,D3L103C18/D3L103C5)</t>
  </si>
  <si>
    <t>=D3L103C5*D3L103C22</t>
  </si>
  <si>
    <t>=IF(D3L103C24=0,0,D3L103C23/D3L103C24)</t>
  </si>
  <si>
    <t>=IF(D3L103C5=0,0,D3L103C23/D3L103C5)</t>
  </si>
  <si>
    <t>=D3L103C5*D3L103C27</t>
  </si>
  <si>
    <t>=IF(D3L103C29=0,0,D3L103C28/D3L103C29)</t>
  </si>
  <si>
    <t>=IF(D3L103C5=0,0,D3L103C28/D3L103C5)</t>
  </si>
  <si>
    <t>=D3L103C5*D3L103C32</t>
  </si>
  <si>
    <t>=IF(D3L103C34=0,0,D3L103C33/D3L103C34)</t>
  </si>
  <si>
    <t>=IF(D3L103C5=0,0,D3L103C33/D3L103C5)</t>
  </si>
  <si>
    <t>=D3L103C5*D3L103C37</t>
  </si>
  <si>
    <t>=IF(D3L103C39=0,0,D3L103C38/D3L103C39)</t>
  </si>
  <si>
    <t>=IF(D3L103C5=0,0,D3L103C38/D3L103C5)</t>
  </si>
  <si>
    <t>=IF(D3L103C6=0,0,CHOOSE(MIN(D3L103C8,RUN_YEARS),A1L122C1,A1L122C6,A1L122C7,A1L122C8,A1L122C9))</t>
  </si>
  <si>
    <t>=IF(D3L103C12=0,0,CHOOSE(MIN(D3L103C8,RUN_YEARS),A1L114C1,A1L114C6,A1L114C7,A1L114C8,A1L114C9))</t>
  </si>
  <si>
    <t>=IF(D3L103C17=0,0,CHOOSE(MIN(D3L103C8,RUN_YEARS),A1L108C1,A1L108C6,A1L108C7,A1L108C8,A1L108C9))</t>
  </si>
  <si>
    <t>=IF(D3L103C22=0,0,CHOOSE(MIN(D3L103C8,RUN_YEARS),A1L104C1,A1L104C6,A1L104C7,A1L104C8,A1L104C9))</t>
  </si>
  <si>
    <t>=IF(D3L103C27=0,0,CHOOSE(MIN(D3L103C8,RUN_YEARS),A1L104C1,A1L104C6,A1L104C7,A1L104C8,A1L104C9))</t>
  </si>
  <si>
    <t>=IF(D3L103C32=0,0,CHOOSE(MIN(D3L103C8,RUN_YEARS),A1L145C1,A1L145C6,A1L145C7,A1L145C8,A1L145C9))</t>
  </si>
  <si>
    <t>=IF(D3L103C37=0,0,CHOOSE(MIN(D3L103C8,RUN_YEARS),B6L116C1,B6L117C1,B6L118C1,B6L119C1,B6L120C1))</t>
  </si>
  <si>
    <t>=IF(FLOW_THRU_100PCT="Y",1,0.86)</t>
  </si>
  <si>
    <t>=A3L323C1</t>
  </si>
  <si>
    <t>=IF(D3L104C2&lt;&gt;0,D3L104C2*D3L104C4,D3L104C3*D3L104C4)</t>
  </si>
  <si>
    <t>=D3L104C5*D3L104C6</t>
  </si>
  <si>
    <t>=IF(D3L104C9=0,0,D3L104C7/D3L104C9)</t>
  </si>
  <si>
    <t>=IF(D3L104C5=0,0,D3L104C7/D3L104C5)</t>
  </si>
  <si>
    <t>=D3L104C5*D3L104C12</t>
  </si>
  <si>
    <t>=IF(D3L104C14=0,0,D3L104C13/D3L104C14)</t>
  </si>
  <si>
    <t>=IF(D3L104C5=0,0,D3L104C13/D3L104C5)</t>
  </si>
  <si>
    <t>=D3L104C5*D3L104C17</t>
  </si>
  <si>
    <t>=IF(D3L104C19=0,0,D3L104C18/D3L104C19)</t>
  </si>
  <si>
    <t>=IF(D3L104C5=0,0,D3L104C18/D3L104C5)</t>
  </si>
  <si>
    <t>=D3L104C5*D3L104C22</t>
  </si>
  <si>
    <t>=IF(D3L104C24=0,0,D3L104C23/D3L104C24)</t>
  </si>
  <si>
    <t>=IF(D3L104C5=0,0,D3L104C23/D3L104C5)</t>
  </si>
  <si>
    <t>=D3L104C5*D3L104C27</t>
  </si>
  <si>
    <t>=IF(D3L104C29=0,0,D3L104C28/D3L104C29)</t>
  </si>
  <si>
    <t>=IF(D3L104C5=0,0,D3L104C28/D3L104C5)</t>
  </si>
  <si>
    <t>=D3L104C5*D3L104C32</t>
  </si>
  <si>
    <t>=IF(D3L104C34=0,0,D3L104C33/D3L104C34)</t>
  </si>
  <si>
    <t>=IF(D3L104C5=0,0,D3L104C33/D3L104C5)</t>
  </si>
  <si>
    <t>=D3L104C5*D3L104C37</t>
  </si>
  <si>
    <t>=IF(D3L104C39=0,0,D3L104C38/D3L104C39)</t>
  </si>
  <si>
    <t>=IF(D3L104C5=0,0,D3L104C38/D3L104C5)</t>
  </si>
  <si>
    <t>=IF(D3L104C6=0,0,CHOOSE(MIN(D3L104C8,RUN_YEARS),A1L122C1,A1L122C6,A1L122C7,A1L122C8,A1L122C9))</t>
  </si>
  <si>
    <t>=IF(D3L104C12=0,0,CHOOSE(MIN(D3L104C8,RUN_YEARS),A1L114C1,A1L114C6,A1L114C7,A1L114C8,A1L114C9))</t>
  </si>
  <si>
    <t>=IF(D3L104C17=0,0,CHOOSE(MIN(D3L104C8,RUN_YEARS),A1L108C1,A1L108C6,A1L108C7,A1L108C8,A1L108C9))</t>
  </si>
  <si>
    <t>=IF(D3L104C22=0,0,CHOOSE(MIN(D3L104C8,RUN_YEARS),A1L104C1,A1L104C6,A1L104C7,A1L104C8,A1L104C9))</t>
  </si>
  <si>
    <t>=IF(D3L104C27=0,0,CHOOSE(MIN(D3L104C8,RUN_YEARS),A1L104C1,A1L104C6,A1L104C7,A1L104C8,A1L104C9))</t>
  </si>
  <si>
    <t>=IF(D3L104C32=0,0,CHOOSE(MIN(D3L104C8,RUN_YEARS),A1L145C1,A1L145C6,A1L145C7,A1L145C8,A1L145C9))</t>
  </si>
  <si>
    <t>=IF(D3L104C37=0,0,CHOOSE(MIN(D3L104C8,RUN_YEARS),B6L116C1,B6L117C1,B6L118C1,B6L119C1,B6L120C1))</t>
  </si>
  <si>
    <t>=B9L453C3</t>
  </si>
  <si>
    <t>=IF(FLOW_THRU_100PCT="Y",1,INDEX(VariabilityMatrix,D3L104C1,D3L104C8))</t>
  </si>
  <si>
    <t>=IF(D3L105C2&lt;&gt;0,D3L105C2*D3L105C4,D3L105C3*D3L105C4)</t>
  </si>
  <si>
    <t>=D3L105C5*D3L105C6</t>
  </si>
  <si>
    <t>=IF(D3L105C9=0,0,D3L105C7/D3L105C9)</t>
  </si>
  <si>
    <t>=IF(D3L105C5=0,0,D3L105C7/D3L105C5)</t>
  </si>
  <si>
    <t>=D3L105C5*D3L105C12</t>
  </si>
  <si>
    <t>=IF(D3L105C14=0,0,D3L105C13/D3L105C14)</t>
  </si>
  <si>
    <t>=IF(D3L105C5=0,0,D3L105C13/D3L105C5)</t>
  </si>
  <si>
    <t>=D3L105C5*D3L105C17</t>
  </si>
  <si>
    <t>=IF(D3L105C19=0,0,D3L105C18/D3L105C19)</t>
  </si>
  <si>
    <t>=IF(D3L105C5=0,0,D3L105C18/D3L105C5)</t>
  </si>
  <si>
    <t>=D3L105C5*D3L105C22</t>
  </si>
  <si>
    <t>=IF(D3L105C24=0,0,D3L105C23/D3L105C24)</t>
  </si>
  <si>
    <t>=IF(D3L105C5=0,0,D3L105C23/D3L105C5)</t>
  </si>
  <si>
    <t>=D3L105C5*D3L105C27</t>
  </si>
  <si>
    <t>=IF(D3L105C29=0,0,D3L105C28/D3L105C29)</t>
  </si>
  <si>
    <t>=IF(D3L105C5=0,0,D3L105C28/D3L105C5)</t>
  </si>
  <si>
    <t>=D3L105C5*D3L105C32</t>
  </si>
  <si>
    <t>=IF(D3L105C34=0,0,D3L105C33/D3L105C34)</t>
  </si>
  <si>
    <t>=IF(D3L105C5=0,0,D3L105C33/D3L105C5)</t>
  </si>
  <si>
    <t>=D3L105C5*D3L105C37</t>
  </si>
  <si>
    <t>=IF(D3L105C39=0,0,D3L105C38/D3L105C39)</t>
  </si>
  <si>
    <t>=IF(D3L105C5=0,0,D3L105C38/D3L105C5)</t>
  </si>
  <si>
    <t>=IF(D3L105C6=0,0,CHOOSE(MIN(D3L105C8,RUN_YEARS),A1L122C1,A1L122C6,A1L122C7,A1L122C8,A1L122C9))</t>
  </si>
  <si>
    <t>=IF(D3L105C12=0,0,CHOOSE(MIN(D3L105C8,RUN_YEARS),A1L114C1,A1L114C6,A1L114C7,A1L114C8,A1L114C9))</t>
  </si>
  <si>
    <t>=IF(D3L105C17=0,0,CHOOSE(MIN(D3L105C8,RUN_YEARS),A1L108C1,A1L108C6,A1L108C7,A1L108C8,A1L108C9))</t>
  </si>
  <si>
    <t>=IF(D3L105C22=0,0,CHOOSE(MIN(D3L105C8,RUN_YEARS),A1L104C1,A1L104C6,A1L104C7,A1L104C8,A1L104C9))</t>
  </si>
  <si>
    <t>=IF(D3L105C27=0,0,CHOOSE(MIN(D3L105C8,RUN_YEARS),A1L104C1,A1L104C6,A1L104C7,A1L104C8,A1L104C9))</t>
  </si>
  <si>
    <t>=IF(D3L105C32=0,0,CHOOSE(MIN(D3L105C8,RUN_YEARS),A1L145C1,A1L145C6,A1L145C7,A1L145C8,A1L145C9))</t>
  </si>
  <si>
    <t>=IF(D3L105C37=0,0,CHOOSE(MIN(D3L105C8,RUN_YEARS),B6L116C1,B6L117C1,B6L118C1,B6L119C1,B6L120C1))</t>
  </si>
  <si>
    <t>=B9L201C33</t>
  </si>
  <si>
    <t>=IF(FLOW_THRU_100PCT="Y",1,INDEX(VariabilityMatrix,D3L105C1,D3L105C8))</t>
  </si>
  <si>
    <t>=IF(D3L106C2&lt;&gt;0,D3L106C2*D3L106C4,D3L106C3*D3L106C4)</t>
  </si>
  <si>
    <t>=D3L106C5*D3L106C6</t>
  </si>
  <si>
    <t>=IF(D3L106C9=0,0,D3L106C7/D3L106C9)</t>
  </si>
  <si>
    <t>=IF(D3L106C5=0,0,D3L106C7/D3L106C5)</t>
  </si>
  <si>
    <t>=D3L106C5*D3L106C12</t>
  </si>
  <si>
    <t>=IF(D3L106C14=0,0,D3L106C13/D3L106C14)</t>
  </si>
  <si>
    <t>=IF(D3L106C5=0,0,D3L106C13/D3L106C5)</t>
  </si>
  <si>
    <t>=D3L106C5*D3L106C17</t>
  </si>
  <si>
    <t>=IF(D3L106C19=0,0,D3L106C18/D3L106C19)</t>
  </si>
  <si>
    <t>=IF(D3L106C5=0,0,D3L106C18/D3L106C5)</t>
  </si>
  <si>
    <t>=D3L106C5*D3L106C22</t>
  </si>
  <si>
    <t>=IF(D3L106C24=0,0,D3L106C23/D3L106C24)</t>
  </si>
  <si>
    <t>=IF(D3L106C5=0,0,D3L106C23/D3L106C5)</t>
  </si>
  <si>
    <t>=D3L106C5*D3L106C27</t>
  </si>
  <si>
    <t>=IF(D3L106C29=0,0,D3L106C28/D3L106C29)</t>
  </si>
  <si>
    <t>=IF(D3L106C5=0,0,D3L106C28/D3L106C5)</t>
  </si>
  <si>
    <t>=D3L106C5*D3L106C32</t>
  </si>
  <si>
    <t>=IF(D3L106C34=0,0,D3L106C33/D3L106C34)</t>
  </si>
  <si>
    <t>=IF(D3L106C5=0,0,D3L106C33/D3L106C5)</t>
  </si>
  <si>
    <t>=D3L106C5*D3L106C37</t>
  </si>
  <si>
    <t>=IF(D3L106C39=0,0,D3L106C38/D3L106C39)</t>
  </si>
  <si>
    <t>=IF(D3L106C5=0,0,D3L106C38/D3L106C5)</t>
  </si>
  <si>
    <t>=IF(D3L106C6=0,0,CHOOSE(MIN(D3L106C8,RUN_YEARS),A1L122C1,A1L122C6,A1L122C7,A1L122C8,A1L122C9))</t>
  </si>
  <si>
    <t>=IF(D3L106C12=0,0,CHOOSE(MIN(D3L106C8,RUN_YEARS),A1L114C1,A1L114C6,A1L114C7,A1L114C8,A1L114C9))</t>
  </si>
  <si>
    <t>=IF(D3L106C17=0,0,CHOOSE(MIN(D3L106C8,RUN_YEARS),A1L108C1,A1L108C6,A1L108C7,A1L108C8,A1L108C9))</t>
  </si>
  <si>
    <t>=IF(D3L106C22=0,0,CHOOSE(MIN(D3L106C8,RUN_YEARS),A1L104C1,A1L104C6,A1L104C7,A1L104C8,A1L104C9))</t>
  </si>
  <si>
    <t>=IF(D3L106C27=0,0,CHOOSE(MIN(D3L106C8,RUN_YEARS),A1L104C1,A1L104C6,A1L104C7,A1L104C8,A1L104C9))</t>
  </si>
  <si>
    <t>=IF(D3L106C32=0,0,CHOOSE(MIN(D3L106C8,RUN_YEARS),A1L145C1,A1L145C6,A1L145C7,A1L145C8,A1L145C9))</t>
  </si>
  <si>
    <t>=IF(D3L106C37=0,0,CHOOSE(MIN(D3L106C8,RUN_YEARS),B6L116C1,B6L117C1,B6L118C1,B6L119C1,B6L120C1))</t>
  </si>
  <si>
    <t>=B9L454C3</t>
  </si>
  <si>
    <t>=IF(FLOW_THRU_100PCT="Y",1,INDEX(VariabilityMatrix,D3L106C1,D3L106C8))</t>
  </si>
  <si>
    <t>=IF(D3L107C2&lt;&gt;0,D3L107C2*D3L107C4,D3L107C3*D3L107C4)</t>
  </si>
  <si>
    <t>=D3L107C5*D3L107C6</t>
  </si>
  <si>
    <t>=IF(D3L107C9=0,0,D3L107C7/D3L107C9)</t>
  </si>
  <si>
    <t>=IF(D3L107C5=0,0,D3L107C7/D3L107C5)</t>
  </si>
  <si>
    <t>=D3L107C5*D3L107C12</t>
  </si>
  <si>
    <t>=IF(D3L107C14=0,0,D3L107C13/D3L107C14)</t>
  </si>
  <si>
    <t>=IF(D3L107C5=0,0,D3L107C13/D3L107C5)</t>
  </si>
  <si>
    <t>=D3L107C5*D3L107C17</t>
  </si>
  <si>
    <t>=IF(D3L107C19=0,0,D3L107C18/D3L107C19)</t>
  </si>
  <si>
    <t>=IF(D3L107C5=0,0,D3L107C18/D3L107C5)</t>
  </si>
  <si>
    <t>=D3L107C5*D3L107C22</t>
  </si>
  <si>
    <t>=IF(D3L107C24=0,0,D3L107C23/D3L107C24)</t>
  </si>
  <si>
    <t>=IF(D3L107C5=0,0,D3L107C23/D3L107C5)</t>
  </si>
  <si>
    <t>=D3L107C5*D3L107C27</t>
  </si>
  <si>
    <t>=IF(D3L107C29=0,0,D3L107C28/D3L107C29)</t>
  </si>
  <si>
    <t>=IF(D3L107C5=0,0,D3L107C28/D3L107C5)</t>
  </si>
  <si>
    <t>=D3L107C5*D3L107C32</t>
  </si>
  <si>
    <t>=IF(D3L107C34=0,0,D3L107C33/D3L107C34)</t>
  </si>
  <si>
    <t>=IF(D3L107C5=0,0,D3L107C33/D3L107C5)</t>
  </si>
  <si>
    <t>=D3L107C5*D3L107C37</t>
  </si>
  <si>
    <t>=IF(D3L107C39=0,0,D3L107C38/D3L107C39)</t>
  </si>
  <si>
    <t>=IF(D3L107C5=0,0,D3L107C38/D3L107C5)</t>
  </si>
  <si>
    <t>=IF(D3L107C6=0,0,CHOOSE(MIN(D3L107C8,RUN_YEARS),A1L122C1,A1L122C6,A1L122C7,A1L122C8,A1L122C9))</t>
  </si>
  <si>
    <t>=IF(D3L107C12=0,0,CHOOSE(MIN(D3L107C8,RUN_YEARS),A1L114C1,A1L114C6,A1L114C7,A1L114C8,A1L114C9))</t>
  </si>
  <si>
    <t>=IF(D3L107C17=0,0,CHOOSE(MIN(D3L107C8,RUN_YEARS),A1L108C1,A1L108C6,A1L108C7,A1L108C8,A1L108C9))</t>
  </si>
  <si>
    <t>=IF(D3L107C22=0,0,CHOOSE(MIN(D3L107C8,RUN_YEARS),A1L104C1,A1L104C6,A1L104C7,A1L104C8,A1L104C9))</t>
  </si>
  <si>
    <t>=IF(D3L107C27=0,0,CHOOSE(MIN(D3L107C8,RUN_YEARS),A1L104C1,A1L104C6,A1L104C7,A1L104C8,A1L104C9))</t>
  </si>
  <si>
    <t>=IF(D3L107C32=0,0,CHOOSE(MIN(D3L107C8,RUN_YEARS),A1L145C1,A1L145C6,A1L145C7,A1L145C8,A1L145C9))</t>
  </si>
  <si>
    <t>=IF(D3L107C37=0,0,CHOOSE(MIN(D3L107C8,RUN_YEARS),B6L116C1,B6L117C1,B6L118C1,B6L119C1,B6L120C1))</t>
  </si>
  <si>
    <t>=B9L202C33</t>
  </si>
  <si>
    <t>=IF(FLOW_THRU_100PCT="Y",1,INDEX(VariabilityMatrix,D3L107C1,D3L107C8))</t>
  </si>
  <si>
    <t>=IF(D3L108C2&lt;&gt;0,D3L108C2*D3L108C4,D3L108C3*D3L108C4)</t>
  </si>
  <si>
    <t>=D3L108C5*D3L108C6</t>
  </si>
  <si>
    <t>=IF(D3L108C9=0,0,D3L108C7/D3L108C9)</t>
  </si>
  <si>
    <t>=IF(D3L108C5=0,0,D3L108C7/D3L108C5)</t>
  </si>
  <si>
    <t>=D3L108C5*D3L108C12</t>
  </si>
  <si>
    <t>=IF(D3L108C14=0,0,D3L108C13/D3L108C14)</t>
  </si>
  <si>
    <t>=IF(D3L108C5=0,0,D3L108C13/D3L108C5)</t>
  </si>
  <si>
    <t>=D3L108C5*D3L108C17</t>
  </si>
  <si>
    <t>=IF(D3L108C19=0,0,D3L108C18/D3L108C19)</t>
  </si>
  <si>
    <t>=IF(D3L108C5=0,0,D3L108C18/D3L108C5)</t>
  </si>
  <si>
    <t>=D3L108C5*D3L108C22</t>
  </si>
  <si>
    <t>=IF(D3L108C24=0,0,D3L108C23/D3L108C24)</t>
  </si>
  <si>
    <t>=IF(D3L108C5=0,0,D3L108C23/D3L108C5)</t>
  </si>
  <si>
    <t>=D3L108C5*D3L108C27</t>
  </si>
  <si>
    <t>=IF(D3L108C29=0,0,D3L108C28/D3L108C29)</t>
  </si>
  <si>
    <t>=IF(D3L108C5=0,0,D3L108C28/D3L108C5)</t>
  </si>
  <si>
    <t>=D3L108C5*D3L108C32</t>
  </si>
  <si>
    <t>=IF(D3L108C34=0,0,D3L108C33/D3L108C34)</t>
  </si>
  <si>
    <t>=IF(D3L108C5=0,0,D3L108C33/D3L108C5)</t>
  </si>
  <si>
    <t>=D3L108C5*D3L108C37</t>
  </si>
  <si>
    <t>=IF(D3L108C39=0,0,D3L108C38/D3L108C39)</t>
  </si>
  <si>
    <t>=IF(D3L108C5=0,0,D3L108C38/D3L108C5)</t>
  </si>
  <si>
    <t>=IF(D3L108C6=0,0,CHOOSE(MIN(D3L108C8,RUN_YEARS),A1L122C1,A1L122C6,A1L122C7,A1L122C8,A1L122C9))</t>
  </si>
  <si>
    <t>=IF(D3L108C12=0,0,CHOOSE(MIN(D3L108C8,RUN_YEARS),A1L114C1,A1L114C6,A1L114C7,A1L114C8,A1L114C9))</t>
  </si>
  <si>
    <t>=IF(D3L108C17=0,0,CHOOSE(MIN(D3L108C8,RUN_YEARS),A1L108C1,A1L108C6,A1L108C7,A1L108C8,A1L108C9))</t>
  </si>
  <si>
    <t>=IF(D3L108C22=0,0,CHOOSE(MIN(D3L108C8,RUN_YEARS),A1L104C1,A1L104C6,A1L104C7,A1L104C8,A1L104C9))</t>
  </si>
  <si>
    <t>=IF(D3L108C27=0,0,CHOOSE(MIN(D3L108C8,RUN_YEARS),A1L104C1,A1L104C6,A1L104C7,A1L104C8,A1L104C9))</t>
  </si>
  <si>
    <t>=IF(D3L108C32=0,0,CHOOSE(MIN(D3L108C8,RUN_YEARS),A1L145C1,A1L145C6,A1L145C7,A1L145C8,A1L145C9))</t>
  </si>
  <si>
    <t>=IF(D3L108C37=0,0,CHOOSE(MIN(D3L108C8,RUN_YEARS),B6L116C1,B6L117C1,B6L118C1,B6L119C1,B6L120C1))</t>
  </si>
  <si>
    <t>=B9L455C3</t>
  </si>
  <si>
    <t>=IF(FLOW_THRU_100PCT="Y",1,INDEX(VariabilityMatrix,D3L108C1,D3L108C8))</t>
  </si>
  <si>
    <t>=IF(D3L109C2&lt;&gt;0,D3L109C2*D3L109C4,D3L109C3*D3L109C4)</t>
  </si>
  <si>
    <t>=D3L109C5*D3L109C6</t>
  </si>
  <si>
    <t>=IF(D3L109C9=0,0,D3L109C7/D3L109C9)</t>
  </si>
  <si>
    <t>=IF(D3L109C5=0,0,D3L109C7/D3L109C5)</t>
  </si>
  <si>
    <t>=D3L109C5*D3L109C12</t>
  </si>
  <si>
    <t>=IF(D3L109C14=0,0,D3L109C13/D3L109C14)</t>
  </si>
  <si>
    <t>=IF(D3L109C5=0,0,D3L109C13/D3L109C5)</t>
  </si>
  <si>
    <t>=D3L109C5*D3L109C17</t>
  </si>
  <si>
    <t>=IF(D3L109C19=0,0,D3L109C18/D3L109C19)</t>
  </si>
  <si>
    <t>=IF(D3L109C5=0,0,D3L109C18/D3L109C5)</t>
  </si>
  <si>
    <t>=D3L109C5*D3L109C22</t>
  </si>
  <si>
    <t>=IF(D3L109C24=0,0,D3L109C23/D3L109C24)</t>
  </si>
  <si>
    <t>=IF(D3L109C5=0,0,D3L109C23/D3L109C5)</t>
  </si>
  <si>
    <t>=D3L109C5*D3L109C27</t>
  </si>
  <si>
    <t>=IF(D3L109C29=0,0,D3L109C28/D3L109C29)</t>
  </si>
  <si>
    <t>=IF(D3L109C5=0,0,D3L109C28/D3L109C5)</t>
  </si>
  <si>
    <t>=D3L109C5*D3L109C32</t>
  </si>
  <si>
    <t>=IF(D3L109C34=0,0,D3L109C33/D3L109C34)</t>
  </si>
  <si>
    <t>=IF(D3L109C5=0,0,D3L109C33/D3L109C5)</t>
  </si>
  <si>
    <t>=D3L109C5*D3L109C37</t>
  </si>
  <si>
    <t>=IF(D3L109C39=0,0,D3L109C38/D3L109C39)</t>
  </si>
  <si>
    <t>=IF(D3L109C5=0,0,D3L109C38/D3L109C5)</t>
  </si>
  <si>
    <t>=IF(D3L109C6=0,0,CHOOSE(MIN(D3L109C8,RUN_YEARS),A1L122C1,A1L122C6,A1L122C7,A1L122C8,A1L122C9))</t>
  </si>
  <si>
    <t>=IF(D3L109C12=0,0,CHOOSE(MIN(D3L109C8,RUN_YEARS),A1L114C1,A1L114C6,A1L114C7,A1L114C8,A1L114C9))</t>
  </si>
  <si>
    <t>=IF(D3L109C17=0,0,CHOOSE(MIN(D3L109C8,RUN_YEARS),A1L108C1,A1L108C6,A1L108C7,A1L108C8,A1L108C9))</t>
  </si>
  <si>
    <t>=IF(D3L109C22=0,0,CHOOSE(MIN(D3L109C8,RUN_YEARS),A1L104C1,A1L104C6,A1L104C7,A1L104C8,A1L104C9))</t>
  </si>
  <si>
    <t>=IF(D3L109C27=0,0,CHOOSE(MIN(D3L109C8,RUN_YEARS),A1L104C1,A1L104C6,A1L104C7,A1L104C8,A1L104C9))</t>
  </si>
  <si>
    <t>=IF(D3L109C32=0,0,CHOOSE(MIN(D3L109C8,RUN_YEARS),A1L145C1,A1L145C6,A1L145C7,A1L145C8,A1L145C9))</t>
  </si>
  <si>
    <t>=IF(D3L109C37=0,0,CHOOSE(MIN(D3L109C8,RUN_YEARS),B6L116C1,B6L117C1,B6L118C1,B6L119C1,B6L120C1))</t>
  </si>
  <si>
    <t>=B9L203C33</t>
  </si>
  <si>
    <t>=IF(FLOW_THRU_100PCT="Y",1,INDEX(VariabilityMatrix,D3L109C1,D3L109C8))</t>
  </si>
  <si>
    <t>=IF(D3L110C2&lt;&gt;0,D3L110C2*D3L110C4,D3L110C3*D3L110C4)</t>
  </si>
  <si>
    <t>=D3L110C5*D3L110C6</t>
  </si>
  <si>
    <t>=IF(D3L110C9=0,0,D3L110C7/D3L110C9)</t>
  </si>
  <si>
    <t>=IF(D3L110C5=0,0,D3L110C7/D3L110C5)</t>
  </si>
  <si>
    <t>=D3L110C5*D3L110C12</t>
  </si>
  <si>
    <t>=IF(D3L110C14=0,0,D3L110C13/D3L110C14)</t>
  </si>
  <si>
    <t>=IF(D3L110C5=0,0,D3L110C13/D3L110C5)</t>
  </si>
  <si>
    <t>=D3L110C5*D3L110C17</t>
  </si>
  <si>
    <t>=IF(D3L110C19=0,0,D3L110C18/D3L110C19)</t>
  </si>
  <si>
    <t>=IF(D3L110C5=0,0,D3L110C18/D3L110C5)</t>
  </si>
  <si>
    <t>=D3L110C5*D3L110C22</t>
  </si>
  <si>
    <t>=IF(D3L110C24=0,0,D3L110C23/D3L110C24)</t>
  </si>
  <si>
    <t>=IF(D3L110C5=0,0,D3L110C23/D3L110C5)</t>
  </si>
  <si>
    <t>=D3L110C5*D3L110C27</t>
  </si>
  <si>
    <t>=IF(D3L110C29=0,0,D3L110C28/D3L110C29)</t>
  </si>
  <si>
    <t>=IF(D3L110C5=0,0,D3L110C28/D3L110C5)</t>
  </si>
  <si>
    <t>=D3L110C5*D3L110C32</t>
  </si>
  <si>
    <t>=IF(D3L110C34=0,0,D3L110C33/D3L110C34)</t>
  </si>
  <si>
    <t>=IF(D3L110C5=0,0,D3L110C33/D3L110C5)</t>
  </si>
  <si>
    <t>=D3L110C5*D3L110C37</t>
  </si>
  <si>
    <t>=IF(D3L110C39=0,0,D3L110C38/D3L110C39)</t>
  </si>
  <si>
    <t>=IF(D3L110C5=0,0,D3L110C38/D3L110C5)</t>
  </si>
  <si>
    <t>=IF(D3L110C6=0,0,CHOOSE(MIN(D3L110C8,RUN_YEARS),A1L122C1,A1L122C6,A1L122C7,A1L122C8,A1L122C9))</t>
  </si>
  <si>
    <t>=IF(D3L110C12=0,0,CHOOSE(MIN(D3L110C8,RUN_YEARS),A1L114C1,A1L114C6,A1L114C7,A1L114C8,A1L114C9))</t>
  </si>
  <si>
    <t>=IF(D3L110C17=0,0,CHOOSE(MIN(D3L110C8,RUN_YEARS),A1L108C1,A1L108C6,A1L108C7,A1L108C8,A1L108C9))</t>
  </si>
  <si>
    <t>=IF(D3L110C22=0,0,CHOOSE(MIN(D3L110C8,RUN_YEARS),A1L104C1,A1L104C6,A1L104C7,A1L104C8,A1L104C9))</t>
  </si>
  <si>
    <t>=IF(D3L110C27=0,0,CHOOSE(MIN(D3L110C8,RUN_YEARS),A1L104C1,A1L104C6,A1L104C7,A1L104C8,A1L104C9))</t>
  </si>
  <si>
    <t>=IF(D3L110C32=0,0,CHOOSE(MIN(D3L110C8,RUN_YEARS),A1L145C1,A1L145C6,A1L145C7,A1L145C8,A1L145C9))</t>
  </si>
  <si>
    <t>=IF(D3L110C37=0,0,CHOOSE(MIN(D3L110C8,RUN_YEARS),B6L116C1,B6L117C1,B6L118C1,B6L119C1,B6L120C1))</t>
  </si>
  <si>
    <t>=B9L403C3</t>
  </si>
  <si>
    <t>=IF(FLOW_THRU_100PCT="Y",1,INDEX(VariabilityMatrix,D3L110C1,D3L110C8))</t>
  </si>
  <si>
    <t>=A2L124C1</t>
  </si>
  <si>
    <t>=IF(D3L111C2&lt;&gt;0,D3L111C2*D3L111C4,D3L111C3*D3L111C4)</t>
  </si>
  <si>
    <t>=D3L111C5*D3L111C6</t>
  </si>
  <si>
    <t>=IF(D3L111C9=0,0,D3L111C7/D3L111C9)</t>
  </si>
  <si>
    <t>=IF(D3L111C5=0,0,D3L111C7/D3L111C5)</t>
  </si>
  <si>
    <t>=D3L111C5*D3L111C12</t>
  </si>
  <si>
    <t>=IF(D3L111C14=0,0,D3L111C13/D3L111C14)</t>
  </si>
  <si>
    <t>=IF(D3L111C5=0,0,D3L111C13/D3L111C5)</t>
  </si>
  <si>
    <t>=D3L111C5*D3L111C17</t>
  </si>
  <si>
    <t>=IF(D3L111C19=0,0,D3L111C18/D3L111C19)</t>
  </si>
  <si>
    <t>=IF(D3L111C5=0,0,D3L111C18/D3L111C5)</t>
  </si>
  <si>
    <t>=D3L111C5*D3L111C22</t>
  </si>
  <si>
    <t>=IF(D3L111C24=0,0,D3L111C23/D3L111C24)</t>
  </si>
  <si>
    <t>=IF(D3L111C5=0,0,D3L111C23/D3L111C5)</t>
  </si>
  <si>
    <t>=D3L111C5*D3L111C27</t>
  </si>
  <si>
    <t>=IF(D3L111C29=0,0,D3L111C28/D3L111C29)</t>
  </si>
  <si>
    <t>=IF(D3L111C5=0,0,D3L111C28/D3L111C5)</t>
  </si>
  <si>
    <t>=D3L111C5*D3L111C32</t>
  </si>
  <si>
    <t>=IF(D3L111C34=0,0,D3L111C33/D3L111C34)</t>
  </si>
  <si>
    <t>=IF(D3L111C5=0,0,D3L111C33/D3L111C5)</t>
  </si>
  <si>
    <t>=D3L111C5*D3L111C37</t>
  </si>
  <si>
    <t>=IF(D3L111C39=0,0,D3L111C38/D3L111C39)</t>
  </si>
  <si>
    <t>=IF(D3L111C5=0,0,D3L111C38/D3L111C5)</t>
  </si>
  <si>
    <t>=IF(D3L111C6=0,0,CHOOSE(MIN(D3L111C8,RUN_YEARS),A1L122C1,A1L122C6,A1L122C7,A1L122C8,A1L122C9))</t>
  </si>
  <si>
    <t>=IF(D3L111C12=0,0,CHOOSE(MIN(D3L111C8,RUN_YEARS),A1L114C1,A1L114C6,A1L114C7,A1L114C8,A1L114C9))</t>
  </si>
  <si>
    <t>=IF(D3L111C17=0,0,CHOOSE(MIN(D3L111C8,RUN_YEARS),A1L108C1,A1L108C6,A1L108C7,A1L108C8,A1L108C9))</t>
  </si>
  <si>
    <t>=IF(D3L111C22=0,0,CHOOSE(MIN(D3L111C8,RUN_YEARS),A1L104C1,A1L104C6,A1L104C7,A1L104C8,A1L104C9))</t>
  </si>
  <si>
    <t>=IF(D3L111C27=0,0,CHOOSE(MIN(D3L111C8,RUN_YEARS),A1L104C1,A1L104C6,A1L104C7,A1L104C8,A1L104C9))</t>
  </si>
  <si>
    <t>=IF(D3L111C32=0,0,CHOOSE(MIN(D3L111C8,RUN_YEARS),A1L145C1,A1L145C6,A1L145C7,A1L145C8,A1L145C9))</t>
  </si>
  <si>
    <t>=IF(D3L111C37=0,0,CHOOSE(MIN(D3L111C8,RUN_YEARS),B6L116C1,B6L117C1,B6L118C1,B6L119C1,B6L120C1))</t>
  </si>
  <si>
    <t>=B9L404C3</t>
  </si>
  <si>
    <t>=IF(FLOW_THRU_100PCT="Y",1,INDEX(VariabilityMatrix,D3L111C1,D3L111C8))</t>
  </si>
  <si>
    <t>=A2L128C1</t>
  </si>
  <si>
    <t>=IF(D3L112C2&lt;&gt;0,D3L112C2*D3L112C4,D3L112C3*D3L112C4)</t>
  </si>
  <si>
    <t>=D3L112C5*D3L112C6</t>
  </si>
  <si>
    <t>=IF(D3L112C9=0,0,D3L112C7/D3L112C9)</t>
  </si>
  <si>
    <t>=IF(D3L112C5=0,0,D3L112C7/D3L112C5)</t>
  </si>
  <si>
    <t>=D3L112C5*D3L112C12</t>
  </si>
  <si>
    <t>=IF(D3L112C14=0,0,D3L112C13/D3L112C14)</t>
  </si>
  <si>
    <t>=IF(D3L112C5=0,0,D3L112C13/D3L112C5)</t>
  </si>
  <si>
    <t>=D3L112C5*D3L112C17</t>
  </si>
  <si>
    <t>=IF(D3L112C19=0,0,D3L112C18/D3L112C19)</t>
  </si>
  <si>
    <t>=IF(D3L112C5=0,0,D3L112C18/D3L112C5)</t>
  </si>
  <si>
    <t>=D3L112C5*D3L112C22</t>
  </si>
  <si>
    <t>=IF(D3L112C24=0,0,D3L112C23/D3L112C24)</t>
  </si>
  <si>
    <t>=IF(D3L112C5=0,0,D3L112C23/D3L112C5)</t>
  </si>
  <si>
    <t>=D3L112C5*D3L112C27</t>
  </si>
  <si>
    <t>=IF(D3L112C29=0,0,D3L112C28/D3L112C29)</t>
  </si>
  <si>
    <t>=IF(D3L112C5=0,0,D3L112C28/D3L112C5)</t>
  </si>
  <si>
    <t>=D3L112C5*D3L112C32</t>
  </si>
  <si>
    <t>=IF(D3L112C34=0,0,D3L112C33/D3L112C34)</t>
  </si>
  <si>
    <t>=IF(D3L112C5=0,0,D3L112C33/D3L112C5)</t>
  </si>
  <si>
    <t>=D3L112C5*D3L112C37</t>
  </si>
  <si>
    <t>=IF(D3L112C39=0,0,D3L112C38/D3L112C39)</t>
  </si>
  <si>
    <t>=IF(D3L112C5=0,0,D3L112C38/D3L112C5)</t>
  </si>
  <si>
    <t>=IF(D3L112C6=0,0,CHOOSE(MIN(D3L112C8,RUN_YEARS),A1L122C1,A1L122C6,A1L122C7,A1L122C8,A1L122C9))</t>
  </si>
  <si>
    <t>=IF(D3L112C12=0,0,CHOOSE(MIN(D3L112C8,RUN_YEARS),A1L114C1,A1L114C6,A1L114C7,A1L114C8,A1L114C9))</t>
  </si>
  <si>
    <t>=IF(D3L112C17=0,0,CHOOSE(MIN(D3L112C8,RUN_YEARS),A1L108C1,A1L108C6,A1L108C7,A1L108C8,A1L108C9))</t>
  </si>
  <si>
    <t>=IF(D3L112C22=0,0,CHOOSE(MIN(D3L112C8,RUN_YEARS),A1L104C1,A1L104C6,A1L104C7,A1L104C8,A1L104C9))</t>
  </si>
  <si>
    <t>=IF(D3L112C27=0,0,CHOOSE(MIN(D3L112C8,RUN_YEARS),A1L104C1,A1L104C6,A1L104C7,A1L104C8,A1L104C9))</t>
  </si>
  <si>
    <t>=IF(D3L112C32=0,0,CHOOSE(MIN(D3L112C8,RUN_YEARS),A1L145C1,A1L145C6,A1L145C7,A1L145C8,A1L145C9))</t>
  </si>
  <si>
    <t>=IF(D3L112C37=0,0,CHOOSE(MIN(D3L112C8,RUN_YEARS),B6L116C1,B6L117C1,B6L118C1,B6L119C1,B6L120C1))</t>
  </si>
  <si>
    <t>=B9L204C33</t>
  </si>
  <si>
    <t>=IF(FLOW_THRU_100PCT="Y",1,INDEX(VariabilityMatrix,D3L112C1,D3L112C8))</t>
  </si>
  <si>
    <t>=A2L129C1</t>
  </si>
  <si>
    <t>=IF(D3L113C2&lt;&gt;0,D3L113C2*D3L113C4,D3L113C3*D3L113C4)</t>
  </si>
  <si>
    <t>=D3L113C5*D3L113C6</t>
  </si>
  <si>
    <t>=IF(D3L113C9=0,0,D3L113C7/D3L113C9)</t>
  </si>
  <si>
    <t>=IF(D3L113C5=0,0,D3L113C7/D3L113C5)</t>
  </si>
  <si>
    <t>=D3L113C5*D3L113C12</t>
  </si>
  <si>
    <t>=IF(D3L113C14=0,0,D3L113C13/D3L113C14)</t>
  </si>
  <si>
    <t>=IF(D3L113C5=0,0,D3L113C13/D3L113C5)</t>
  </si>
  <si>
    <t>=D3L113C5*D3L113C17</t>
  </si>
  <si>
    <t>=IF(D3L113C19=0,0,D3L113C18/D3L113C19)</t>
  </si>
  <si>
    <t>=IF(D3L113C5=0,0,D3L113C18/D3L113C5)</t>
  </si>
  <si>
    <t>=D3L113C5*D3L113C22</t>
  </si>
  <si>
    <t>=IF(D3L113C24=0,0,D3L113C23/D3L113C24)</t>
  </si>
  <si>
    <t>=IF(D3L113C5=0,0,D3L113C23/D3L113C5)</t>
  </si>
  <si>
    <t>=D3L113C5*D3L113C27</t>
  </si>
  <si>
    <t>=IF(D3L113C29=0,0,D3L113C28/D3L113C29)</t>
  </si>
  <si>
    <t>=IF(D3L113C5=0,0,D3L113C28/D3L113C5)</t>
  </si>
  <si>
    <t>=D3L113C5*D3L113C32</t>
  </si>
  <si>
    <t>=IF(D3L113C34=0,0,D3L113C33/D3L113C34)</t>
  </si>
  <si>
    <t>=IF(D3L113C5=0,0,D3L113C33/D3L113C5)</t>
  </si>
  <si>
    <t>=D3L113C5*D3L113C37</t>
  </si>
  <si>
    <t>=IF(D3L113C39=0,0,D3L113C38/D3L113C39)</t>
  </si>
  <si>
    <t>=IF(D3L113C5=0,0,D3L113C38/D3L113C5)</t>
  </si>
  <si>
    <t>=IF(D3L113C6=0,0,CHOOSE(MIN(D3L113C8,RUN_YEARS),A1L122C1,A1L122C6,A1L122C7,A1L122C8,A1L122C9))</t>
  </si>
  <si>
    <t>=IF(D3L113C12=0,0,CHOOSE(MIN(D3L113C8,RUN_YEARS),A1L114C1,A1L114C6,A1L114C7,A1L114C8,A1L114C9))</t>
  </si>
  <si>
    <t>=IF(D3L113C17=0,0,CHOOSE(MIN(D3L113C8,RUN_YEARS),A1L108C1,A1L108C6,A1L108C7,A1L108C8,A1L108C9))</t>
  </si>
  <si>
    <t>=IF(D3L113C22=0,0,CHOOSE(MIN(D3L113C8,RUN_YEARS),A1L104C1,A1L104C6,A1L104C7,A1L104C8,A1L104C9))</t>
  </si>
  <si>
    <t>=IF(D3L113C27=0,0,CHOOSE(MIN(D3L113C8,RUN_YEARS),A1L104C1,A1L104C6,A1L104C7,A1L104C8,A1L104C9))</t>
  </si>
  <si>
    <t>=IF(D3L113C32=0,0,CHOOSE(MIN(D3L113C8,RUN_YEARS),A1L145C1,A1L145C6,A1L145C7,A1L145C8,A1L145C9))</t>
  </si>
  <si>
    <t>=IF(D3L113C37=0,0,CHOOSE(MIN(D3L113C8,RUN_YEARS),B6L116C1,B6L117C1,B6L118C1,B6L119C1,B6L120C1))</t>
  </si>
  <si>
    <t>=B9L405C3</t>
  </si>
  <si>
    <t>=IF(FLOW_THRU_100PCT="Y",1,INDEX(VariabilityMatrix,D3L113C1,D3L113C8))</t>
  </si>
  <si>
    <t>=A2L131C1</t>
  </si>
  <si>
    <t>=IF(D3L114C2&lt;&gt;0,D3L114C2*D3L114C4,D3L114C3*D3L114C4)</t>
  </si>
  <si>
    <t>=D3L114C5*D3L114C6</t>
  </si>
  <si>
    <t>=IF(D3L114C9=0,0,D3L114C7/D3L114C9)</t>
  </si>
  <si>
    <t>=IF(D3L114C5=0,0,D3L114C7/D3L114C5)</t>
  </si>
  <si>
    <t>=D3L114C5*D3L114C12</t>
  </si>
  <si>
    <t>=IF(D3L114C14=0,0,D3L114C13/D3L114C14)</t>
  </si>
  <si>
    <t>=IF(D3L114C5=0,0,D3L114C13/D3L114C5)</t>
  </si>
  <si>
    <t>=D3L114C5*D3L114C17</t>
  </si>
  <si>
    <t>=IF(D3L114C19=0,0,D3L114C18/D3L114C19)</t>
  </si>
  <si>
    <t>=IF(D3L114C5=0,0,D3L114C18/D3L114C5)</t>
  </si>
  <si>
    <t>=D3L114C5*D3L114C22</t>
  </si>
  <si>
    <t>=IF(D3L114C24=0,0,D3L114C23/D3L114C24)</t>
  </si>
  <si>
    <t>=IF(D3L114C5=0,0,D3L114C23/D3L114C5)</t>
  </si>
  <si>
    <t>=D3L114C5*D3L114C27</t>
  </si>
  <si>
    <t>=IF(D3L114C29=0,0,D3L114C28/D3L114C29)</t>
  </si>
  <si>
    <t>=IF(D3L114C5=0,0,D3L114C28/D3L114C5)</t>
  </si>
  <si>
    <t>=D3L114C5*D3L114C32</t>
  </si>
  <si>
    <t>=IF(D3L114C34=0,0,D3L114C33/D3L114C34)</t>
  </si>
  <si>
    <t>=IF(D3L114C5=0,0,D3L114C33/D3L114C5)</t>
  </si>
  <si>
    <t>=D3L114C5*D3L114C37</t>
  </si>
  <si>
    <t>=IF(D3L114C39=0,0,D3L114C38/D3L114C39)</t>
  </si>
  <si>
    <t>=IF(D3L114C5=0,0,D3L114C38/D3L114C5)</t>
  </si>
  <si>
    <t>=IF(D3L114C6=0,0,CHOOSE(MIN(D3L114C8,RUN_YEARS),A1L122C1,A1L122C6,A1L122C7,A1L122C8,A1L122C9))</t>
  </si>
  <si>
    <t>=IF(D3L114C12=0,0,CHOOSE(MIN(D3L114C8,RUN_YEARS),A1L114C1,A1L114C6,A1L114C7,A1L114C8,A1L114C9))</t>
  </si>
  <si>
    <t>=IF(D3L114C17=0,0,CHOOSE(MIN(D3L114C8,RUN_YEARS),A1L108C1,A1L108C6,A1L108C7,A1L108C8,A1L108C9))</t>
  </si>
  <si>
    <t>=IF(D3L114C22=0,0,CHOOSE(MIN(D3L114C8,RUN_YEARS),A1L104C1,A1L104C6,A1L104C7,A1L104C8,A1L104C9))</t>
  </si>
  <si>
    <t>=IF(D3L114C27=0,0,CHOOSE(MIN(D3L114C8,RUN_YEARS),A1L104C1,A1L104C6,A1L104C7,A1L104C8,A1L104C9))</t>
  </si>
  <si>
    <t>=IF(D3L114C32=0,0,CHOOSE(MIN(D3L114C8,RUN_YEARS),A1L145C1,A1L145C6,A1L145C7,A1L145C8,A1L145C9))</t>
  </si>
  <si>
    <t>=IF(D3L114C37=0,0,CHOOSE(MIN(D3L114C8,RUN_YEARS),B6L116C1,B6L117C1,B6L118C1,B6L119C1,B6L120C1))</t>
  </si>
  <si>
    <t>=B9L456C3</t>
  </si>
  <si>
    <t>=IF(FLOW_THRU_100PCT="Y",1,INDEX(VariabilityMatrix,D3L114C1,D3L114C8))</t>
  </si>
  <si>
    <t>=IF(D3L115C2&lt;&gt;0,D3L115C2*D3L115C4,D3L115C3*D3L115C4)</t>
  </si>
  <si>
    <t>=D3L115C5*D3L115C6</t>
  </si>
  <si>
    <t>=IF(D3L115C9=0,0,D3L115C7/D3L115C9)</t>
  </si>
  <si>
    <t>=IF(D3L115C5=0,0,D3L115C7/D3L115C5)</t>
  </si>
  <si>
    <t>=D3L115C5*D3L115C12</t>
  </si>
  <si>
    <t>=IF(D3L115C14=0,0,D3L115C13/D3L115C14)</t>
  </si>
  <si>
    <t>=IF(D3L115C5=0,0,D3L115C13/D3L115C5)</t>
  </si>
  <si>
    <t>=D3L115C5*D3L115C17</t>
  </si>
  <si>
    <t>=IF(D3L115C19=0,0,D3L115C18/D3L115C19)</t>
  </si>
  <si>
    <t>=IF(D3L115C5=0,0,D3L115C18/D3L115C5)</t>
  </si>
  <si>
    <t>=D3L115C5*D3L115C22</t>
  </si>
  <si>
    <t>=IF(D3L115C24=0,0,D3L115C23/D3L115C24)</t>
  </si>
  <si>
    <t>=IF(D3L115C5=0,0,D3L115C23/D3L115C5)</t>
  </si>
  <si>
    <t>=D3L115C5*D3L115C27</t>
  </si>
  <si>
    <t>=IF(D3L115C29=0,0,D3L115C28/D3L115C29)</t>
  </si>
  <si>
    <t>=IF(D3L115C5=0,0,D3L115C28/D3L115C5)</t>
  </si>
  <si>
    <t>=D3L115C5*D3L115C32</t>
  </si>
  <si>
    <t>=IF(D3L115C34=0,0,D3L115C33/D3L115C34)</t>
  </si>
  <si>
    <t>=IF(D3L115C5=0,0,D3L115C33/D3L115C5)</t>
  </si>
  <si>
    <t>=D3L115C5*D3L115C37</t>
  </si>
  <si>
    <t>=IF(D3L115C39=0,0,D3L115C38/D3L115C39)</t>
  </si>
  <si>
    <t>=IF(D3L115C5=0,0,D3L115C38/D3L115C5)</t>
  </si>
  <si>
    <t>=IF(D3L115C6=0,0,CHOOSE(MIN(D3L115C8,RUN_YEARS),A1L122C1,A1L122C6,A1L122C7,A1L122C8,A1L122C9))</t>
  </si>
  <si>
    <t>=IF(D3L115C12=0,0,CHOOSE(MIN(D3L115C8,RUN_YEARS),A1L114C1,A1L114C6,A1L114C7,A1L114C8,A1L114C9))</t>
  </si>
  <si>
    <t>=IF(D3L115C17=0,0,CHOOSE(MIN(D3L115C8,RUN_YEARS),A1L108C1,A1L108C6,A1L108C7,A1L108C8,A1L108C9))</t>
  </si>
  <si>
    <t>=IF(D3L115C22=0,0,CHOOSE(MIN(D3L115C8,RUN_YEARS),A1L104C1,A1L104C6,A1L104C7,A1L104C8,A1L104C9))</t>
  </si>
  <si>
    <t>=IF(D3L115C27=0,0,CHOOSE(MIN(D3L115C8,RUN_YEARS),A1L104C1,A1L104C6,A1L104C7,A1L104C8,A1L104C9))</t>
  </si>
  <si>
    <t>=IF(D3L115C32=0,0,CHOOSE(MIN(D3L115C8,RUN_YEARS),A1L145C1,A1L145C6,A1L145C7,A1L145C8,A1L145C9))</t>
  </si>
  <si>
    <t>=IF(D3L115C37=0,0,CHOOSE(MIN(D3L115C8,RUN_YEARS),B6L116C1,B6L117C1,B6L118C1,B6L119C1,B6L120C1))</t>
  </si>
  <si>
    <t>=B9L205C33</t>
  </si>
  <si>
    <t>=IF(FLOW_THRU_100PCT="Y",1,INDEX(VariabilityMatrix,D3L115C1,D3L115C8))</t>
  </si>
  <si>
    <t>=IF(D3L116C2&lt;&gt;0,D3L116C2*D3L116C4,D3L116C3*D3L116C4)</t>
  </si>
  <si>
    <t>=D3L116C5*D3L116C6</t>
  </si>
  <si>
    <t>=IF(D3L116C9=0,0,D3L116C7/D3L116C9)</t>
  </si>
  <si>
    <t>=IF(D3L116C5=0,0,D3L116C7/D3L116C5)</t>
  </si>
  <si>
    <t>=D3L116C5*D3L116C12</t>
  </si>
  <si>
    <t>=IF(D3L116C14=0,0,D3L116C13/D3L116C14)</t>
  </si>
  <si>
    <t>=IF(D3L116C5=0,0,D3L116C13/D3L116C5)</t>
  </si>
  <si>
    <t>=D3L116C5*D3L116C17</t>
  </si>
  <si>
    <t>=IF(D3L116C19=0,0,D3L116C18/D3L116C19)</t>
  </si>
  <si>
    <t>=IF(D3L116C5=0,0,D3L116C18/D3L116C5)</t>
  </si>
  <si>
    <t>=D3L116C5*D3L116C22</t>
  </si>
  <si>
    <t>=IF(D3L116C24=0,0,D3L116C23/D3L116C24)</t>
  </si>
  <si>
    <t>=IF(D3L116C5=0,0,D3L116C23/D3L116C5)</t>
  </si>
  <si>
    <t>=D3L116C5*D3L116C27</t>
  </si>
  <si>
    <t>=IF(D3L116C29=0,0,D3L116C28/D3L116C29)</t>
  </si>
  <si>
    <t>=IF(D3L116C5=0,0,D3L116C28/D3L116C5)</t>
  </si>
  <si>
    <t>=D3L116C5*D3L116C32</t>
  </si>
  <si>
    <t>=IF(D3L116C34=0,0,D3L116C33/D3L116C34)</t>
  </si>
  <si>
    <t>=IF(D3L116C5=0,0,D3L116C33/D3L116C5)</t>
  </si>
  <si>
    <t>=D3L116C5*D3L116C37</t>
  </si>
  <si>
    <t>=IF(D3L116C39=0,0,D3L116C38/D3L116C39)</t>
  </si>
  <si>
    <t>=IF(D3L116C5=0,0,D3L116C38/D3L116C5)</t>
  </si>
  <si>
    <t>=IF(D3L116C6=0,0,CHOOSE(MIN(D3L116C8,RUN_YEARS),A1L122C1,A1L122C6,A1L122C7,A1L122C8,A1L122C9))</t>
  </si>
  <si>
    <t>=IF(D3L116C12=0,0,CHOOSE(MIN(D3L116C8,RUN_YEARS),A1L114C1,A1L114C6,A1L114C7,A1L114C8,A1L114C9))</t>
  </si>
  <si>
    <t>=IF(D3L116C17=0,0,CHOOSE(MIN(D3L116C8,RUN_YEARS),A1L108C1,A1L108C6,A1L108C7,A1L108C8,A1L108C9))</t>
  </si>
  <si>
    <t>=IF(D3L116C22=0,0,CHOOSE(MIN(D3L116C8,RUN_YEARS),A1L104C1,A1L104C6,A1L104C7,A1L104C8,A1L104C9))</t>
  </si>
  <si>
    <t>=IF(D3L116C27=0,0,CHOOSE(MIN(D3L116C8,RUN_YEARS),A1L104C1,A1L104C6,A1L104C7,A1L104C8,A1L104C9))</t>
  </si>
  <si>
    <t>=IF(D3L116C32=0,0,CHOOSE(MIN(D3L116C8,RUN_YEARS),A1L145C1,A1L145C6,A1L145C7,A1L145C8,A1L145C9))</t>
  </si>
  <si>
    <t>=IF(D3L116C37=0,0,CHOOSE(MIN(D3L116C8,RUN_YEARS),B6L116C1,B6L117C1,B6L118C1,B6L119C1,B6L120C1))</t>
  </si>
  <si>
    <t>=B9L457C3</t>
  </si>
  <si>
    <t>=IF(FLOW_THRU_100PCT="Y",1,INDEX(VariabilityMatrix,D3L116C1,D3L116C8))</t>
  </si>
  <si>
    <t>=IF(D3L117C2&lt;&gt;0,D3L117C2*D3L117C4,D3L117C3*D3L117C4)</t>
  </si>
  <si>
    <t>=D3L117C5*D3L117C6</t>
  </si>
  <si>
    <t>=IF(D3L117C9=0,0,D3L117C7/D3L117C9)</t>
  </si>
  <si>
    <t>=IF(D3L117C5=0,0,D3L117C7/D3L117C5)</t>
  </si>
  <si>
    <t>=D3L117C5*D3L117C12</t>
  </si>
  <si>
    <t>=IF(D3L117C14=0,0,D3L117C13/D3L117C14)</t>
  </si>
  <si>
    <t>=IF(D3L117C5=0,0,D3L117C13/D3L117C5)</t>
  </si>
  <si>
    <t>=D3L117C5*D3L117C17</t>
  </si>
  <si>
    <t>=IF(D3L117C19=0,0,D3L117C18/D3L117C19)</t>
  </si>
  <si>
    <t>=IF(D3L117C5=0,0,D3L117C18/D3L117C5)</t>
  </si>
  <si>
    <t>=D3L117C5*D3L117C22</t>
  </si>
  <si>
    <t>=IF(D3L117C24=0,0,D3L117C23/D3L117C24)</t>
  </si>
  <si>
    <t>=IF(D3L117C5=0,0,D3L117C23/D3L117C5)</t>
  </si>
  <si>
    <t>=D3L117C5*D3L117C27</t>
  </si>
  <si>
    <t>=IF(D3L117C29=0,0,D3L117C28/D3L117C29)</t>
  </si>
  <si>
    <t>=IF(D3L117C5=0,0,D3L117C28/D3L117C5)</t>
  </si>
  <si>
    <t>=D3L117C5*D3L117C32</t>
  </si>
  <si>
    <t>=IF(D3L117C34=0,0,D3L117C33/D3L117C34)</t>
  </si>
  <si>
    <t>=IF(D3L117C5=0,0,D3L117C33/D3L117C5)</t>
  </si>
  <si>
    <t>=D3L117C5*D3L117C37</t>
  </si>
  <si>
    <t>=IF(D3L117C39=0,0,D3L117C38/D3L117C39)</t>
  </si>
  <si>
    <t>=IF(D3L117C5=0,0,D3L117C38/D3L117C5)</t>
  </si>
  <si>
    <t>=IF(D3L117C6=0,0,CHOOSE(MIN(D3L117C8,RUN_YEARS),A1L122C1,A1L122C6,A1L122C7,A1L122C8,A1L122C9))</t>
  </si>
  <si>
    <t>=IF(D3L117C12=0,0,CHOOSE(MIN(D3L117C8,RUN_YEARS),A1L114C1,A1L114C6,A1L114C7,A1L114C8,A1L114C9))</t>
  </si>
  <si>
    <t>=IF(D3L117C17=0,0,CHOOSE(MIN(D3L117C8,RUN_YEARS),A1L108C1,A1L108C6,A1L108C7,A1L108C8,A1L108C9))</t>
  </si>
  <si>
    <t>=IF(D3L117C22=0,0,CHOOSE(MIN(D3L117C8,RUN_YEARS),A1L104C1,A1L104C6,A1L104C7,A1L104C8,A1L104C9))</t>
  </si>
  <si>
    <t>=IF(D3L117C27=0,0,CHOOSE(MIN(D3L117C8,RUN_YEARS),A1L104C1,A1L104C6,A1L104C7,A1L104C8,A1L104C9))</t>
  </si>
  <si>
    <t>=IF(D3L117C32=0,0,CHOOSE(MIN(D3L117C8,RUN_YEARS),A1L145C1,A1L145C6,A1L145C7,A1L145C8,A1L145C9))</t>
  </si>
  <si>
    <t>=IF(D3L117C37=0,0,CHOOSE(MIN(D3L117C8,RUN_YEARS),B6L116C1,B6L117C1,B6L118C1,B6L119C1,B6L120C1))</t>
  </si>
  <si>
    <t>=B9L206C33</t>
  </si>
  <si>
    <t>=IF(FLOW_THRU_100PCT="Y",1,INDEX(VariabilityMatrix,D3L117C1,D3L117C8))</t>
  </si>
  <si>
    <t>=IF(D3L118C2&lt;&gt;0,D3L118C2*D3L118C4,D3L118C3*D3L118C4)</t>
  </si>
  <si>
    <t>=D3L118C5*D3L118C6</t>
  </si>
  <si>
    <t>=IF(D3L118C9=0,0,D3L118C7/D3L118C9)</t>
  </si>
  <si>
    <t>=IF(D3L118C5=0,0,D3L118C7/D3L118C5)</t>
  </si>
  <si>
    <t>=D3L118C5*D3L118C12</t>
  </si>
  <si>
    <t>=IF(D3L118C14=0,0,D3L118C13/D3L118C14)</t>
  </si>
  <si>
    <t>=IF(D3L118C5=0,0,D3L118C13/D3L118C5)</t>
  </si>
  <si>
    <t>=D3L118C5*D3L118C17</t>
  </si>
  <si>
    <t>=IF(D3L118C19=0,0,D3L118C18/D3L118C19)</t>
  </si>
  <si>
    <t>=IF(D3L118C5=0,0,D3L118C18/D3L118C5)</t>
  </si>
  <si>
    <t>=D3L118C5*D3L118C22</t>
  </si>
  <si>
    <t>=IF(D3L118C24=0,0,D3L118C23/D3L118C24)</t>
  </si>
  <si>
    <t>=IF(D3L118C5=0,0,D3L118C23/D3L118C5)</t>
  </si>
  <si>
    <t>=D3L118C5*D3L118C27</t>
  </si>
  <si>
    <t>=IF(D3L118C29=0,0,D3L118C28/D3L118C29)</t>
  </si>
  <si>
    <t>=IF(D3L118C5=0,0,D3L118C28/D3L118C5)</t>
  </si>
  <si>
    <t>=D3L118C5*D3L118C32</t>
  </si>
  <si>
    <t>=IF(D3L118C34=0,0,D3L118C33/D3L118C34)</t>
  </si>
  <si>
    <t>=IF(D3L118C5=0,0,D3L118C33/D3L118C5)</t>
  </si>
  <si>
    <t>=D3L118C5*D3L118C37</t>
  </si>
  <si>
    <t>=IF(D3L118C39=0,0,D3L118C38/D3L118C39)</t>
  </si>
  <si>
    <t>=IF(D3L118C5=0,0,D3L118C38/D3L118C5)</t>
  </si>
  <si>
    <t>=IF(D3L118C6=0,0,CHOOSE(MIN(D3L118C8,RUN_YEARS),A1L122C1,A1L122C6,A1L122C7,A1L122C8,A1L122C9))</t>
  </si>
  <si>
    <t>=IF(D3L118C12=0,0,CHOOSE(MIN(D3L118C8,RUN_YEARS),A1L114C1,A1L114C6,A1L114C7,A1L114C8,A1L114C9))</t>
  </si>
  <si>
    <t>=IF(D3L118C17=0,0,CHOOSE(MIN(D3L118C8,RUN_YEARS),A1L108C1,A1L108C6,A1L108C7,A1L108C8,A1L108C9))</t>
  </si>
  <si>
    <t>=IF(D3L118C22=0,0,CHOOSE(MIN(D3L118C8,RUN_YEARS),A1L104C1,A1L104C6,A1L104C7,A1L104C8,A1L104C9))</t>
  </si>
  <si>
    <t>=IF(D3L118C27=0,0,CHOOSE(MIN(D3L118C8,RUN_YEARS),A1L104C1,A1L104C6,A1L104C7,A1L104C8,A1L104C9))</t>
  </si>
  <si>
    <t>=IF(D3L118C32=0,0,CHOOSE(MIN(D3L118C8,RUN_YEARS),A1L145C1,A1L145C6,A1L145C7,A1L145C8,A1L145C9))</t>
  </si>
  <si>
    <t>=IF(D3L118C37=0,0,CHOOSE(MIN(D3L118C8,RUN_YEARS),B6L116C1,B6L117C1,B6L118C1,B6L119C1,B6L120C1))</t>
  </si>
  <si>
    <t>=B9L458C3</t>
  </si>
  <si>
    <t>=IF(FLOW_THRU_100PCT="Y",1,INDEX(VariabilityMatrix,D3L118C1,D3L118C8))</t>
  </si>
  <si>
    <t>=IF(D3L119C2&lt;&gt;0,D3L119C2*D3L119C4,D3L119C3*D3L119C4)</t>
  </si>
  <si>
    <t>=D3L119C5*D3L119C6</t>
  </si>
  <si>
    <t>=IF(D3L119C9=0,0,D3L119C7/D3L119C9)</t>
  </si>
  <si>
    <t>=IF(D3L119C5=0,0,D3L119C7/D3L119C5)</t>
  </si>
  <si>
    <t>=D3L119C5*D3L119C12</t>
  </si>
  <si>
    <t>=IF(D3L119C14=0,0,D3L119C13/D3L119C14)</t>
  </si>
  <si>
    <t>=IF(D3L119C5=0,0,D3L119C13/D3L119C5)</t>
  </si>
  <si>
    <t>=D3L119C5*D3L119C17</t>
  </si>
  <si>
    <t>=IF(D3L119C19=0,0,D3L119C18/D3L119C19)</t>
  </si>
  <si>
    <t>=IF(D3L119C5=0,0,D3L119C18/D3L119C5)</t>
  </si>
  <si>
    <t>=D3L119C5*D3L119C22</t>
  </si>
  <si>
    <t>=IF(D3L119C24=0,0,D3L119C23/D3L119C24)</t>
  </si>
  <si>
    <t>=IF(D3L119C5=0,0,D3L119C23/D3L119C5)</t>
  </si>
  <si>
    <t>=D3L119C5*D3L119C27</t>
  </si>
  <si>
    <t>=IF(D3L119C29=0,0,D3L119C28/D3L119C29)</t>
  </si>
  <si>
    <t>=IF(D3L119C5=0,0,D3L119C28/D3L119C5)</t>
  </si>
  <si>
    <t>=D3L119C5*D3L119C32</t>
  </si>
  <si>
    <t>=IF(D3L119C34=0,0,D3L119C33/D3L119C34)</t>
  </si>
  <si>
    <t>=IF(D3L119C5=0,0,D3L119C33/D3L119C5)</t>
  </si>
  <si>
    <t>=D3L119C5*D3L119C37</t>
  </si>
  <si>
    <t>=IF(D3L119C39=0,0,D3L119C38/D3L119C39)</t>
  </si>
  <si>
    <t>=IF(D3L119C5=0,0,D3L119C38/D3L119C5)</t>
  </si>
  <si>
    <t>=IF(D3L119C6=0,0,CHOOSE(MIN(D3L119C8,RUN_YEARS),A1L122C1,A1L122C6,A1L122C7,A1L122C8,A1L122C9))</t>
  </si>
  <si>
    <t>=IF(D3L119C12=0,0,CHOOSE(MIN(D3L119C8,RUN_YEARS),A1L114C1,A1L114C6,A1L114C7,A1L114C8,A1L114C9))</t>
  </si>
  <si>
    <t>=IF(D3L119C17=0,0,CHOOSE(MIN(D3L119C8,RUN_YEARS),A1L108C1,A1L108C6,A1L108C7,A1L108C8,A1L108C9))</t>
  </si>
  <si>
    <t>=IF(D3L119C22=0,0,CHOOSE(MIN(D3L119C8,RUN_YEARS),A1L104C1,A1L104C6,A1L104C7,A1L104C8,A1L104C9))</t>
  </si>
  <si>
    <t>=IF(D3L119C27=0,0,CHOOSE(MIN(D3L119C8,RUN_YEARS),A1L104C1,A1L104C6,A1L104C7,A1L104C8,A1L104C9))</t>
  </si>
  <si>
    <t>=IF(D3L119C32=0,0,CHOOSE(MIN(D3L119C8,RUN_YEARS),A1L145C1,A1L145C6,A1L145C7,A1L145C8,A1L145C9))</t>
  </si>
  <si>
    <t>=IF(D3L119C37=0,0,CHOOSE(MIN(D3L119C8,RUN_YEARS),B6L116C1,B6L117C1,B6L118C1,B6L119C1,B6L120C1))</t>
  </si>
  <si>
    <t>=B9L207C33</t>
  </si>
  <si>
    <t>=IF(FLOW_THRU_100PCT="Y",1,INDEX(VariabilityMatrix,D3L119C1,D3L119C8))</t>
  </si>
  <si>
    <t>=IF(D3L120C2&lt;&gt;0,D3L120C2*D3L120C4,D3L120C3*D3L120C4)</t>
  </si>
  <si>
    <t>=D3L120C5*D3L120C6</t>
  </si>
  <si>
    <t>=IF(D3L120C9=0,0,D3L120C7/D3L120C9)</t>
  </si>
  <si>
    <t>=IF(D3L120C5=0,0,D3L120C7/D3L120C5)</t>
  </si>
  <si>
    <t>=D3L120C5*D3L120C12</t>
  </si>
  <si>
    <t>=IF(D3L120C14=0,0,D3L120C13/D3L120C14)</t>
  </si>
  <si>
    <t>=IF(D3L120C5=0,0,D3L120C13/D3L120C5)</t>
  </si>
  <si>
    <t>=D3L120C5*D3L120C17</t>
  </si>
  <si>
    <t>=IF(D3L120C19=0,0,D3L120C18/D3L120C19)</t>
  </si>
  <si>
    <t>=IF(D3L120C5=0,0,D3L120C18/D3L120C5)</t>
  </si>
  <si>
    <t>=D3L120C5*D3L120C22</t>
  </si>
  <si>
    <t>=IF(D3L120C24=0,0,D3L120C23/D3L120C24)</t>
  </si>
  <si>
    <t>=IF(D3L120C5=0,0,D3L120C23/D3L120C5)</t>
  </si>
  <si>
    <t>=D3L120C5*D3L120C27</t>
  </si>
  <si>
    <t>=IF(D3L120C29=0,0,D3L120C28/D3L120C29)</t>
  </si>
  <si>
    <t>=IF(D3L120C5=0,0,D3L120C28/D3L120C5)</t>
  </si>
  <si>
    <t>=D3L120C5*D3L120C32</t>
  </si>
  <si>
    <t>=IF(D3L120C34=0,0,D3L120C33/D3L120C34)</t>
  </si>
  <si>
    <t>=IF(D3L120C5=0,0,D3L120C33/D3L120C5)</t>
  </si>
  <si>
    <t>=D3L120C5*D3L120C37</t>
  </si>
  <si>
    <t>=IF(D3L120C39=0,0,D3L120C38/D3L120C39)</t>
  </si>
  <si>
    <t>=IF(D3L120C5=0,0,D3L120C38/D3L120C5)</t>
  </si>
  <si>
    <t>=IF(D3L120C6=0,0,CHOOSE(MIN(D3L120C8,RUN_YEARS),A1L122C1,A1L122C6,A1L122C7,A1L122C8,A1L122C9))</t>
  </si>
  <si>
    <t>=IF(D3L120C12=0,0,CHOOSE(MIN(D3L120C8,RUN_YEARS),A1L114C1,A1L114C6,A1L114C7,A1L114C8,A1L114C9))</t>
  </si>
  <si>
    <t>=IF(D3L120C17=0,0,CHOOSE(MIN(D3L120C8,RUN_YEARS),A1L108C1,A1L108C6,A1L108C7,A1L108C8,A1L108C9))</t>
  </si>
  <si>
    <t>=IF(D3L120C22=0,0,CHOOSE(MIN(D3L120C8,RUN_YEARS),A1L104C1,A1L104C6,A1L104C7,A1L104C8,A1L104C9))</t>
  </si>
  <si>
    <t>=IF(D3L120C27=0,0,CHOOSE(MIN(D3L120C8,RUN_YEARS),A1L104C1,A1L104C6,A1L104C7,A1L104C8,A1L104C9))</t>
  </si>
  <si>
    <t>=IF(D3L120C32=0,0,CHOOSE(MIN(D3L120C8,RUN_YEARS),A1L145C1,A1L145C6,A1L145C7,A1L145C8,A1L145C9))</t>
  </si>
  <si>
    <t>=IF(D3L120C37=0,0,CHOOSE(MIN(D3L120C8,RUN_YEARS),B6L116C1,B6L117C1,B6L118C1,B6L119C1,B6L120C1))</t>
  </si>
  <si>
    <t>=B9L459C3</t>
  </si>
  <si>
    <t>=IF(FLOW_THRU_100PCT="Y",1,INDEX(VariabilityMatrix,D3L120C1,D3L120C8))</t>
  </si>
  <si>
    <t>=IF(D3L121C2&lt;&gt;0,D3L121C2*D3L121C4,D3L121C3*D3L121C4)</t>
  </si>
  <si>
    <t>=D3L121C5*D3L121C6</t>
  </si>
  <si>
    <t>=IF(D3L121C9=0,0,D3L121C7/D3L121C9)</t>
  </si>
  <si>
    <t>=IF(D3L121C5=0,0,D3L121C7/D3L121C5)</t>
  </si>
  <si>
    <t>=D3L121C5*D3L121C12</t>
  </si>
  <si>
    <t>=IF(D3L121C14=0,0,D3L121C13/D3L121C14)</t>
  </si>
  <si>
    <t>=IF(D3L121C5=0,0,D3L121C13/D3L121C5)</t>
  </si>
  <si>
    <t>=D3L121C5*D3L121C17</t>
  </si>
  <si>
    <t>=IF(D3L121C19=0,0,D3L121C18/D3L121C19)</t>
  </si>
  <si>
    <t>=IF(D3L121C5=0,0,D3L121C18/D3L121C5)</t>
  </si>
  <si>
    <t>=D3L121C5*D3L121C22</t>
  </si>
  <si>
    <t>=IF(D3L121C24=0,0,D3L121C23/D3L121C24)</t>
  </si>
  <si>
    <t>=IF(D3L121C5=0,0,D3L121C23/D3L121C5)</t>
  </si>
  <si>
    <t>=D3L121C5*D3L121C27</t>
  </si>
  <si>
    <t>=IF(D3L121C29=0,0,D3L121C28/D3L121C29)</t>
  </si>
  <si>
    <t>=IF(D3L121C5=0,0,D3L121C28/D3L121C5)</t>
  </si>
  <si>
    <t>=D3L121C5*D3L121C32</t>
  </si>
  <si>
    <t>=IF(D3L121C34=0,0,D3L121C33/D3L121C34)</t>
  </si>
  <si>
    <t>=IF(D3L121C5=0,0,D3L121C33/D3L121C5)</t>
  </si>
  <si>
    <t>=D3L121C5*D3L121C37</t>
  </si>
  <si>
    <t>=IF(D3L121C39=0,0,D3L121C38/D3L121C39)</t>
  </si>
  <si>
    <t>=IF(D3L121C5=0,0,D3L121C38/D3L121C5)</t>
  </si>
  <si>
    <t>=IF(D3L121C6=0,0,CHOOSE(MIN(D3L121C8,RUN_YEARS),A1L122C1,A1L122C6,A1L122C7,A1L122C8,A1L122C9))</t>
  </si>
  <si>
    <t>=IF(D3L121C12=0,0,CHOOSE(MIN(D3L121C8,RUN_YEARS),A1L114C1,A1L114C6,A1L114C7,A1L114C8,A1L114C9))</t>
  </si>
  <si>
    <t>=IF(D3L121C17=0,0,CHOOSE(MIN(D3L121C8,RUN_YEARS),A1L108C1,A1L108C6,A1L108C7,A1L108C8,A1L108C9))</t>
  </si>
  <si>
    <t>=IF(D3L121C22=0,0,CHOOSE(MIN(D3L121C8,RUN_YEARS),A1L104C1,A1L104C6,A1L104C7,A1L104C8,A1L104C9))</t>
  </si>
  <si>
    <t>=IF(D3L121C27=0,0,CHOOSE(MIN(D3L121C8,RUN_YEARS),A1L104C1,A1L104C6,A1L104C7,A1L104C8,A1L104C9))</t>
  </si>
  <si>
    <t>=IF(D3L121C32=0,0,CHOOSE(MIN(D3L121C8,RUN_YEARS),A1L145C1,A1L145C6,A1L145C7,A1L145C8,A1L145C9))</t>
  </si>
  <si>
    <t>=IF(D3L121C37=0,0,CHOOSE(MIN(D3L121C8,RUN_YEARS),B6L116C1,B6L117C1,B6L118C1,B6L119C1,B6L120C1))</t>
  </si>
  <si>
    <t>=B9L208C33</t>
  </si>
  <si>
    <t>=IF(FLOW_THRU_100PCT="Y",1,INDEX(VariabilityMatrix,D3L121C1,D3L121C8))</t>
  </si>
  <si>
    <t>=IF(D3L122C2&lt;&gt;0,D3L122C2*D3L122C4,D3L122C3*D3L122C4)</t>
  </si>
  <si>
    <t>=D3L122C5*D3L122C6</t>
  </si>
  <si>
    <t>=IF(D3L122C9=0,0,D3L122C7/D3L122C9)</t>
  </si>
  <si>
    <t>=IF(D3L122C5=0,0,D3L122C7/D3L122C5)</t>
  </si>
  <si>
    <t>=D3L122C5*D3L122C12</t>
  </si>
  <si>
    <t>=IF(D3L122C14=0,0,D3L122C13/D3L122C14)</t>
  </si>
  <si>
    <t>=IF(D3L122C5=0,0,D3L122C13/D3L122C5)</t>
  </si>
  <si>
    <t>=D3L122C5*D3L122C17</t>
  </si>
  <si>
    <t>=IF(D3L122C19=0,0,D3L122C18/D3L122C19)</t>
  </si>
  <si>
    <t>=IF(D3L122C5=0,0,D3L122C18/D3L122C5)</t>
  </si>
  <si>
    <t>=D3L122C5*D3L122C22</t>
  </si>
  <si>
    <t>=IF(D3L122C24=0,0,D3L122C23/D3L122C24)</t>
  </si>
  <si>
    <t>=IF(D3L122C5=0,0,D3L122C23/D3L122C5)</t>
  </si>
  <si>
    <t>=D3L122C5*D3L122C27</t>
  </si>
  <si>
    <t>=IF(D3L122C29=0,0,D3L122C28/D3L122C29)</t>
  </si>
  <si>
    <t>=IF(D3L122C5=0,0,D3L122C28/D3L122C5)</t>
  </si>
  <si>
    <t>=D3L122C5*D3L122C32</t>
  </si>
  <si>
    <t>=IF(D3L122C34=0,0,D3L122C33/D3L122C34)</t>
  </si>
  <si>
    <t>=IF(D3L122C5=0,0,D3L122C33/D3L122C5)</t>
  </si>
  <si>
    <t>=D3L122C5*D3L122C37</t>
  </si>
  <si>
    <t>=IF(D3L122C39=0,0,D3L122C38/D3L122C39)</t>
  </si>
  <si>
    <t>=IF(D3L122C5=0,0,D3L122C38/D3L122C5)</t>
  </si>
  <si>
    <t>=IF(D3L122C6=0,0,CHOOSE(MIN(D3L122C8,RUN_YEARS),A1L122C1,A1L122C6,A1L122C7,A1L122C8,A1L122C9))</t>
  </si>
  <si>
    <t>=IF(D3L122C12=0,0,CHOOSE(MIN(D3L122C8,RUN_YEARS),A1L114C1,A1L114C6,A1L114C7,A1L114C8,A1L114C9))</t>
  </si>
  <si>
    <t>=IF(D3L122C17=0,0,CHOOSE(MIN(D3L122C8,RUN_YEARS),A1L108C1,A1L108C6,A1L108C7,A1L108C8,A1L108C9))</t>
  </si>
  <si>
    <t>=IF(D3L122C22=0,0,CHOOSE(MIN(D3L122C8,RUN_YEARS),A1L104C1,A1L104C6,A1L104C7,A1L104C8,A1L104C9))</t>
  </si>
  <si>
    <t>=IF(D3L122C27=0,0,CHOOSE(MIN(D3L122C8,RUN_YEARS),A1L104C1,A1L104C6,A1L104C7,A1L104C8,A1L104C9))</t>
  </si>
  <si>
    <t>=IF(D3L122C32=0,0,CHOOSE(MIN(D3L122C8,RUN_YEARS),A1L145C1,A1L145C6,A1L145C7,A1L145C8,A1L145C9))</t>
  </si>
  <si>
    <t>=IF(D3L122C37=0,0,CHOOSE(MIN(D3L122C8,RUN_YEARS),B6L116C1,B6L117C1,B6L118C1,B6L119C1,B6L120C1))</t>
  </si>
  <si>
    <t>=B9L460C3</t>
  </si>
  <si>
    <t>=IF(FLOW_THRU_100PCT="Y",1,INDEX(VariabilityMatrix,D3L122C1,D3L122C8))</t>
  </si>
  <si>
    <t>=IF(D3L123C2&lt;&gt;0,D3L123C2*D3L123C4,D3L123C3*D3L123C4)</t>
  </si>
  <si>
    <t>=D3L123C5*D3L123C6</t>
  </si>
  <si>
    <t>=IF(D3L123C9=0,0,D3L123C7/D3L123C9)</t>
  </si>
  <si>
    <t>=IF(D3L123C5=0,0,D3L123C7/D3L123C5)</t>
  </si>
  <si>
    <t>=D3L123C5*D3L123C12</t>
  </si>
  <si>
    <t>=IF(D3L123C14=0,0,D3L123C13/D3L123C14)</t>
  </si>
  <si>
    <t>=IF(D3L123C5=0,0,D3L123C13/D3L123C5)</t>
  </si>
  <si>
    <t>=D3L123C5*D3L123C17</t>
  </si>
  <si>
    <t>=IF(D3L123C19=0,0,D3L123C18/D3L123C19)</t>
  </si>
  <si>
    <t>=IF(D3L123C5=0,0,D3L123C18/D3L123C5)</t>
  </si>
  <si>
    <t>=D3L123C5*D3L123C22</t>
  </si>
  <si>
    <t>=IF(D3L123C24=0,0,D3L123C23/D3L123C24)</t>
  </si>
  <si>
    <t>=IF(D3L123C5=0,0,D3L123C23/D3L123C5)</t>
  </si>
  <si>
    <t>=D3L123C5*D3L123C27</t>
  </si>
  <si>
    <t>=IF(D3L123C29=0,0,D3L123C28/D3L123C29)</t>
  </si>
  <si>
    <t>=IF(D3L123C5=0,0,D3L123C28/D3L123C5)</t>
  </si>
  <si>
    <t>=D3L123C5*D3L123C32</t>
  </si>
  <si>
    <t>=IF(D3L123C34=0,0,D3L123C33/D3L123C34)</t>
  </si>
  <si>
    <t>=IF(D3L123C5=0,0,D3L123C33/D3L123C5)</t>
  </si>
  <si>
    <t>=D3L123C5*D3L123C37</t>
  </si>
  <si>
    <t>=IF(D3L123C39=0,0,D3L123C38/D3L123C39)</t>
  </si>
  <si>
    <t>=IF(D3L123C5=0,0,D3L123C38/D3L123C5)</t>
  </si>
  <si>
    <t>=IF(D3L123C6=0,0,CHOOSE(MIN(D3L123C8,RUN_YEARS),A1L122C1,A1L122C6,A1L122C7,A1L122C8,A1L122C9))</t>
  </si>
  <si>
    <t>=IF(D3L123C12=0,0,CHOOSE(MIN(D3L123C8,RUN_YEARS),A1L114C1,A1L114C6,A1L114C7,A1L114C8,A1L114C9))</t>
  </si>
  <si>
    <t>=IF(D3L123C17=0,0,CHOOSE(MIN(D3L123C8,RUN_YEARS),A1L108C1,A1L108C6,A1L108C7,A1L108C8,A1L108C9))</t>
  </si>
  <si>
    <t>=IF(D3L123C22=0,0,CHOOSE(MIN(D3L123C8,RUN_YEARS),A1L104C1,A1L104C6,A1L104C7,A1L104C8,A1L104C9))</t>
  </si>
  <si>
    <t>=IF(D3L123C27=0,0,CHOOSE(MIN(D3L123C8,RUN_YEARS),A1L104C1,A1L104C6,A1L104C7,A1L104C8,A1L104C9))</t>
  </si>
  <si>
    <t>=IF(D3L123C32=0,0,CHOOSE(MIN(D3L123C8,RUN_YEARS),A1L145C1,A1L145C6,A1L145C7,A1L145C8,A1L145C9))</t>
  </si>
  <si>
    <t>=IF(D3L123C37=0,0,CHOOSE(MIN(D3L123C8,RUN_YEARS),B6L116C1,B6L117C1,B6L118C1,B6L119C1,B6L120C1))</t>
  </si>
  <si>
    <t>=B9L209C33</t>
  </si>
  <si>
    <t>=IF(FLOW_THRU_100PCT="Y",1,INDEX(VariabilityMatrix,D3L123C1,D3L123C8))</t>
  </si>
  <si>
    <t>=IF(D3L124C2&lt;&gt;0,D3L124C2*D3L124C4,D3L124C3*D3L124C4)</t>
  </si>
  <si>
    <t>=D3L124C5*D3L124C6</t>
  </si>
  <si>
    <t>=IF(D3L124C9=0,0,D3L124C7/D3L124C9)</t>
  </si>
  <si>
    <t>=IF(D3L124C5=0,0,D3L124C7/D3L124C5)</t>
  </si>
  <si>
    <t>=D3L124C5*D3L124C12</t>
  </si>
  <si>
    <t>=IF(D3L124C14=0,0,D3L124C13/D3L124C14)</t>
  </si>
  <si>
    <t>=IF(D3L124C5=0,0,D3L124C13/D3L124C5)</t>
  </si>
  <si>
    <t>=D3L124C5*D3L124C17</t>
  </si>
  <si>
    <t>=IF(D3L124C19=0,0,D3L124C18/D3L124C19)</t>
  </si>
  <si>
    <t>=IF(D3L124C5=0,0,D3L124C18/D3L124C5)</t>
  </si>
  <si>
    <t>=D3L124C5*D3L124C22</t>
  </si>
  <si>
    <t>=IF(D3L124C24=0,0,D3L124C23/D3L124C24)</t>
  </si>
  <si>
    <t>=IF(D3L124C5=0,0,D3L124C23/D3L124C5)</t>
  </si>
  <si>
    <t>=D3L124C5*D3L124C27</t>
  </si>
  <si>
    <t>=IF(D3L124C29=0,0,D3L124C28/D3L124C29)</t>
  </si>
  <si>
    <t>=IF(D3L124C5=0,0,D3L124C28/D3L124C5)</t>
  </si>
  <si>
    <t>=D3L124C5*D3L124C32</t>
  </si>
  <si>
    <t>=IF(D3L124C34=0,0,D3L124C33/D3L124C34)</t>
  </si>
  <si>
    <t>=IF(D3L124C5=0,0,D3L124C33/D3L124C5)</t>
  </si>
  <si>
    <t>=D3L124C5*D3L124C37</t>
  </si>
  <si>
    <t>=IF(D3L124C39=0,0,D3L124C38/D3L124C39)</t>
  </si>
  <si>
    <t>=IF(D3L124C5=0,0,D3L124C38/D3L124C5)</t>
  </si>
  <si>
    <t>=IF(D3L124C6=0,0,CHOOSE(MIN(D3L124C8,RUN_YEARS),A1L122C1,A1L122C6,A1L122C7,A1L122C8,A1L122C9))</t>
  </si>
  <si>
    <t>=IF(D3L124C12=0,0,CHOOSE(MIN(D3L124C8,RUN_YEARS),A1L114C1,A1L114C6,A1L114C7,A1L114C8,A1L114C9))</t>
  </si>
  <si>
    <t>=IF(D3L124C17=0,0,CHOOSE(MIN(D3L124C8,RUN_YEARS),A1L108C1,A1L108C6,A1L108C7,A1L108C8,A1L108C9))</t>
  </si>
  <si>
    <t>=IF(D3L124C22=0,0,CHOOSE(MIN(D3L124C8,RUN_YEARS),A1L104C1,A1L104C6,A1L104C7,A1L104C8,A1L104C9))</t>
  </si>
  <si>
    <t>=IF(D3L124C27=0,0,CHOOSE(MIN(D3L124C8,RUN_YEARS),A1L104C1,A1L104C6,A1L104C7,A1L104C8,A1L104C9))</t>
  </si>
  <si>
    <t>=IF(D3L124C32=0,0,CHOOSE(MIN(D3L124C8,RUN_YEARS),A1L145C1,A1L145C6,A1L145C7,A1L145C8,A1L145C9))</t>
  </si>
  <si>
    <t>=IF(D3L124C37=0,0,CHOOSE(MIN(D3L124C8,RUN_YEARS),B6L116C1,B6L117C1,B6L118C1,B6L119C1,B6L120C1))</t>
  </si>
  <si>
    <t>=B9L461C3</t>
  </si>
  <si>
    <t>=IF(FLOW_THRU_100PCT="Y",1,INDEX(VariabilityMatrix,D3L124C1,D3L124C8))</t>
  </si>
  <si>
    <t>=IF(D3L125C2&lt;&gt;0,D3L125C2*D3L125C4,D3L125C3*D3L125C4)</t>
  </si>
  <si>
    <t>=D3L125C5*D3L125C6</t>
  </si>
  <si>
    <t>=IF(D3L125C9=0,0,D3L125C7/D3L125C9)</t>
  </si>
  <si>
    <t>=IF(D3L125C5=0,0,D3L125C7/D3L125C5)</t>
  </si>
  <si>
    <t>=D3L125C5*D3L125C12</t>
  </si>
  <si>
    <t>=IF(D3L125C14=0,0,D3L125C13/D3L125C14)</t>
  </si>
  <si>
    <t>=IF(D3L125C5=0,0,D3L125C13/D3L125C5)</t>
  </si>
  <si>
    <t>=D3L125C5*D3L125C17</t>
  </si>
  <si>
    <t>=IF(D3L125C19=0,0,D3L125C18/D3L125C19)</t>
  </si>
  <si>
    <t>=IF(D3L125C5=0,0,D3L125C18/D3L125C5)</t>
  </si>
  <si>
    <t>=D3L125C5*D3L125C22</t>
  </si>
  <si>
    <t>=IF(D3L125C24=0,0,D3L125C23/D3L125C24)</t>
  </si>
  <si>
    <t>=IF(D3L125C5=0,0,D3L125C23/D3L125C5)</t>
  </si>
  <si>
    <t>=D3L125C5*D3L125C27</t>
  </si>
  <si>
    <t>=IF(D3L125C29=0,0,D3L125C28/D3L125C29)</t>
  </si>
  <si>
    <t>=IF(D3L125C5=0,0,D3L125C28/D3L125C5)</t>
  </si>
  <si>
    <t>=D3L125C5*D3L125C32</t>
  </si>
  <si>
    <t>=IF(D3L125C34=0,0,D3L125C33/D3L125C34)</t>
  </si>
  <si>
    <t>=IF(D3L125C5=0,0,D3L125C33/D3L125C5)</t>
  </si>
  <si>
    <t>=D3L125C5*D3L125C37</t>
  </si>
  <si>
    <t>=IF(D3L125C39=0,0,D3L125C38/D3L125C39)</t>
  </si>
  <si>
    <t>=IF(D3L125C5=0,0,D3L125C38/D3L125C5)</t>
  </si>
  <si>
    <t>=IF(D3L125C6=0,0,CHOOSE(MIN(D3L125C8,RUN_YEARS),A1L122C1,A1L122C6,A1L122C7,A1L122C8,A1L122C9))</t>
  </si>
  <si>
    <t>=IF(D3L125C12=0,0,CHOOSE(MIN(D3L125C8,RUN_YEARS),A1L114C1,A1L114C6,A1L114C7,A1L114C8,A1L114C9))</t>
  </si>
  <si>
    <t>=IF(D3L125C17=0,0,CHOOSE(MIN(D3L125C8,RUN_YEARS),A1L108C1,A1L108C6,A1L108C7,A1L108C8,A1L108C9))</t>
  </si>
  <si>
    <t>=IF(D3L125C22=0,0,CHOOSE(MIN(D3L125C8,RUN_YEARS),A1L104C1,A1L104C6,A1L104C7,A1L104C8,A1L104C9))</t>
  </si>
  <si>
    <t>=IF(D3L125C27=0,0,CHOOSE(MIN(D3L125C8,RUN_YEARS),A1L104C1,A1L104C6,A1L104C7,A1L104C8,A1L104C9))</t>
  </si>
  <si>
    <t>=IF(D3L125C32=0,0,CHOOSE(MIN(D3L125C8,RUN_YEARS),A1L145C1,A1L145C6,A1L145C7,A1L145C8,A1L145C9))</t>
  </si>
  <si>
    <t>=IF(D3L125C37=0,0,CHOOSE(MIN(D3L125C8,RUN_YEARS),B6L116C1,B6L117C1,B6L118C1,B6L119C1,B6L120C1))</t>
  </si>
  <si>
    <t>=B9L210C33</t>
  </si>
  <si>
    <t>=IF(FLOW_THRU_100PCT="Y",1,INDEX(VariabilityMatrix,D3L125C1,D3L125C8))</t>
  </si>
  <si>
    <t>=IF(D3L126C2&lt;&gt;0,D3L126C2*D3L126C4,D3L126C3*D3L126C4)</t>
  </si>
  <si>
    <t>=D3L126C5*D3L126C6</t>
  </si>
  <si>
    <t>=IF(D3L126C9=0,0,D3L126C7/D3L126C9)</t>
  </si>
  <si>
    <t>=IF(D3L126C5=0,0,D3L126C7/D3L126C5)</t>
  </si>
  <si>
    <t>=D3L126C5*D3L126C12</t>
  </si>
  <si>
    <t>=IF(D3L126C14=0,0,D3L126C13/D3L126C14)</t>
  </si>
  <si>
    <t>=IF(D3L126C5=0,0,D3L126C13/D3L126C5)</t>
  </si>
  <si>
    <t>=D3L126C5*D3L126C17</t>
  </si>
  <si>
    <t>=IF(D3L126C19=0,0,D3L126C18/D3L126C19)</t>
  </si>
  <si>
    <t>=IF(D3L126C5=0,0,D3L126C18/D3L126C5)</t>
  </si>
  <si>
    <t>=D3L126C5*D3L126C22</t>
  </si>
  <si>
    <t>=IF(D3L126C24=0,0,D3L126C23/D3L126C24)</t>
  </si>
  <si>
    <t>=IF(D3L126C5=0,0,D3L126C23/D3L126C5)</t>
  </si>
  <si>
    <t>=D3L126C5*D3L126C27</t>
  </si>
  <si>
    <t>=IF(D3L126C29=0,0,D3L126C28/D3L126C29)</t>
  </si>
  <si>
    <t>=IF(D3L126C5=0,0,D3L126C28/D3L126C5)</t>
  </si>
  <si>
    <t>=D3L126C5*D3L126C32</t>
  </si>
  <si>
    <t>=IF(D3L126C34=0,0,D3L126C33/D3L126C34)</t>
  </si>
  <si>
    <t>=IF(D3L126C5=0,0,D3L126C33/D3L126C5)</t>
  </si>
  <si>
    <t>=D3L126C5*D3L126C37</t>
  </si>
  <si>
    <t>=IF(D3L126C39=0,0,D3L126C38/D3L126C39)</t>
  </si>
  <si>
    <t>=IF(D3L126C5=0,0,D3L126C38/D3L126C5)</t>
  </si>
  <si>
    <t>=IF(D3L126C6=0,0,CHOOSE(MIN(D3L126C8,RUN_YEARS),A1L122C1,A1L122C6,A1L122C7,A1L122C8,A1L122C9))</t>
  </si>
  <si>
    <t>=IF(D3L126C12=0,0,CHOOSE(MIN(D3L126C8,RUN_YEARS),A1L114C1,A1L114C6,A1L114C7,A1L114C8,A1L114C9))</t>
  </si>
  <si>
    <t>=IF(D3L126C17=0,0,CHOOSE(MIN(D3L126C8,RUN_YEARS),A1L108C1,A1L108C6,A1L108C7,A1L108C8,A1L108C9))</t>
  </si>
  <si>
    <t>=IF(D3L126C22=0,0,CHOOSE(MIN(D3L126C8,RUN_YEARS),A1L104C1,A1L104C6,A1L104C7,A1L104C8,A1L104C9))</t>
  </si>
  <si>
    <t>=IF(D3L126C27=0,0,CHOOSE(MIN(D3L126C8,RUN_YEARS),A1L104C1,A1L104C6,A1L104C7,A1L104C8,A1L104C9))</t>
  </si>
  <si>
    <t>=IF(D3L126C32=0,0,CHOOSE(MIN(D3L126C8,RUN_YEARS),A1L145C1,A1L145C6,A1L145C7,A1L145C8,A1L145C9))</t>
  </si>
  <si>
    <t>=IF(D3L126C37=0,0,CHOOSE(MIN(D3L126C8,RUN_YEARS),B6L116C1,B6L117C1,B6L118C1,B6L119C1,B6L120C1))</t>
  </si>
  <si>
    <t>=B9L462C3</t>
  </si>
  <si>
    <t>=IF(FLOW_THRU_100PCT="Y",1,INDEX(VariabilityMatrix,D3L126C1,D3L126C8))</t>
  </si>
  <si>
    <t>=IF(D3L127C2&lt;&gt;0,D3L127C2*D3L127C4,D3L127C3*D3L127C4)</t>
  </si>
  <si>
    <t>=D3L127C5*D3L127C6</t>
  </si>
  <si>
    <t>=IF(D3L127C9=0,0,D3L127C7/D3L127C9)</t>
  </si>
  <si>
    <t>=IF(D3L127C5=0,0,D3L127C7/D3L127C5)</t>
  </si>
  <si>
    <t>=D3L127C5*D3L127C12</t>
  </si>
  <si>
    <t>=IF(D3L127C14=0,0,D3L127C13/D3L127C14)</t>
  </si>
  <si>
    <t>=IF(D3L127C5=0,0,D3L127C13/D3L127C5)</t>
  </si>
  <si>
    <t>=D3L127C5*D3L127C17</t>
  </si>
  <si>
    <t>=IF(D3L127C19=0,0,D3L127C18/D3L127C19)</t>
  </si>
  <si>
    <t>=IF(D3L127C5=0,0,D3L127C18/D3L127C5)</t>
  </si>
  <si>
    <t>=D3L127C5*D3L127C22</t>
  </si>
  <si>
    <t>=IF(D3L127C24=0,0,D3L127C23/D3L127C24)</t>
  </si>
  <si>
    <t>=IF(D3L127C5=0,0,D3L127C23/D3L127C5)</t>
  </si>
  <si>
    <t>=D3L127C5*D3L127C27</t>
  </si>
  <si>
    <t>=IF(D3L127C29=0,0,D3L127C28/D3L127C29)</t>
  </si>
  <si>
    <t>=IF(D3L127C5=0,0,D3L127C28/D3L127C5)</t>
  </si>
  <si>
    <t>=D3L127C5*D3L127C32</t>
  </si>
  <si>
    <t>=IF(D3L127C34=0,0,D3L127C33/D3L127C34)</t>
  </si>
  <si>
    <t>=IF(D3L127C5=0,0,D3L127C33/D3L127C5)</t>
  </si>
  <si>
    <t>=D3L127C5*D3L127C37</t>
  </si>
  <si>
    <t>=IF(D3L127C39=0,0,D3L127C38/D3L127C39)</t>
  </si>
  <si>
    <t>=IF(D3L127C5=0,0,D3L127C38/D3L127C5)</t>
  </si>
  <si>
    <t>=IF(D3L127C6=0,0,CHOOSE(MIN(D3L127C8,RUN_YEARS),A1L122C1,A1L122C6,A1L122C7,A1L122C8,A1L122C9))</t>
  </si>
  <si>
    <t>=IF(D3L127C12=0,0,CHOOSE(MIN(D3L127C8,RUN_YEARS),A1L114C1,A1L114C6,A1L114C7,A1L114C8,A1L114C9))</t>
  </si>
  <si>
    <t>=IF(D3L127C17=0,0,CHOOSE(MIN(D3L127C8,RUN_YEARS),A1L108C1,A1L108C6,A1L108C7,A1L108C8,A1L108C9))</t>
  </si>
  <si>
    <t>=IF(D3L127C22=0,0,CHOOSE(MIN(D3L127C8,RUN_YEARS),A1L104C1,A1L104C6,A1L104C7,A1L104C8,A1L104C9))</t>
  </si>
  <si>
    <t>=IF(D3L127C27=0,0,CHOOSE(MIN(D3L127C8,RUN_YEARS),A1L104C1,A1L104C6,A1L104C7,A1L104C8,A1L104C9))</t>
  </si>
  <si>
    <t>=IF(D3L127C32=0,0,CHOOSE(MIN(D3L127C8,RUN_YEARS),A1L145C1,A1L145C6,A1L145C7,A1L145C8,A1L145C9))</t>
  </si>
  <si>
    <t>=IF(D3L127C37=0,0,CHOOSE(MIN(D3L127C8,RUN_YEARS),B6L116C1,B6L117C1,B6L118C1,B6L119C1,B6L120C1))</t>
  </si>
  <si>
    <t>=B9L211C33</t>
  </si>
  <si>
    <t>=IF(FLOW_THRU_100PCT="Y",1,INDEX(VariabilityMatrix,D3L127C1,D3L127C8))</t>
  </si>
  <si>
    <t>=IF(D3L128C2&lt;&gt;0,D3L128C2*D3L128C4,D3L128C3*D3L128C4)</t>
  </si>
  <si>
    <t>=D3L128C5*D3L128C6</t>
  </si>
  <si>
    <t>=IF(D3L128C9=0,0,D3L128C7/D3L128C9)</t>
  </si>
  <si>
    <t>=IF(D3L128C5=0,0,D3L128C7/D3L128C5)</t>
  </si>
  <si>
    <t>=D3L128C5*D3L128C12</t>
  </si>
  <si>
    <t>=IF(D3L128C14=0,0,D3L128C13/D3L128C14)</t>
  </si>
  <si>
    <t>=IF(D3L128C5=0,0,D3L128C13/D3L128C5)</t>
  </si>
  <si>
    <t>=D3L128C5*D3L128C17</t>
  </si>
  <si>
    <t>=IF(D3L128C19=0,0,D3L128C18/D3L128C19)</t>
  </si>
  <si>
    <t>=IF(D3L128C5=0,0,D3L128C18/D3L128C5)</t>
  </si>
  <si>
    <t>=D3L128C5*D3L128C22</t>
  </si>
  <si>
    <t>=IF(D3L128C24=0,0,D3L128C23/D3L128C24)</t>
  </si>
  <si>
    <t>=IF(D3L128C5=0,0,D3L128C23/D3L128C5)</t>
  </si>
  <si>
    <t>=D3L128C5*D3L128C27</t>
  </si>
  <si>
    <t>=IF(D3L128C29=0,0,D3L128C28/D3L128C29)</t>
  </si>
  <si>
    <t>=IF(D3L128C5=0,0,D3L128C28/D3L128C5)</t>
  </si>
  <si>
    <t>=D3L128C5*D3L128C32</t>
  </si>
  <si>
    <t>=IF(D3L128C34=0,0,D3L128C33/D3L128C34)</t>
  </si>
  <si>
    <t>=IF(D3L128C5=0,0,D3L128C33/D3L128C5)</t>
  </si>
  <si>
    <t>=D3L128C5*D3L128C37</t>
  </si>
  <si>
    <t>=IF(D3L128C39=0,0,D3L128C38/D3L128C39)</t>
  </si>
  <si>
    <t>=IF(D3L128C5=0,0,D3L128C38/D3L128C5)</t>
  </si>
  <si>
    <t>=IF(D3L128C6=0,0,CHOOSE(MIN(D3L128C8,RUN_YEARS),A1L122C1,A1L122C6,A1L122C7,A1L122C8,A1L122C9))</t>
  </si>
  <si>
    <t>=IF(D3L128C12=0,0,CHOOSE(MIN(D3L128C8,RUN_YEARS),A1L114C1,A1L114C6,A1L114C7,A1L114C8,A1L114C9))</t>
  </si>
  <si>
    <t>=IF(D3L128C17=0,0,CHOOSE(MIN(D3L128C8,RUN_YEARS),A1L108C1,A1L108C6,A1L108C7,A1L108C8,A1L108C9))</t>
  </si>
  <si>
    <t>=IF(D3L128C22=0,0,CHOOSE(MIN(D3L128C8,RUN_YEARS),A1L104C1,A1L104C6,A1L104C7,A1L104C8,A1L104C9))</t>
  </si>
  <si>
    <t>=IF(D3L128C27=0,0,CHOOSE(MIN(D3L128C8,RUN_YEARS),A1L104C1,A1L104C6,A1L104C7,A1L104C8,A1L104C9))</t>
  </si>
  <si>
    <t>=IF(D3L128C32=0,0,CHOOSE(MIN(D3L128C8,RUN_YEARS),A1L145C1,A1L145C6,A1L145C7,A1L145C8,A1L145C9))</t>
  </si>
  <si>
    <t>=IF(D3L128C37=0,0,CHOOSE(MIN(D3L128C8,RUN_YEARS),B6L116C1,B6L117C1,B6L118C1,B6L119C1,B6L120C1))</t>
  </si>
  <si>
    <t>=B9L463C3</t>
  </si>
  <si>
    <t>=IF(FLOW_THRU_100PCT="Y",1,D3L101C4)</t>
  </si>
  <si>
    <t>=IF(D3L129C2&lt;&gt;0,D3L129C2*D3L129C4,D3L129C3*D3L129C4)</t>
  </si>
  <si>
    <t>=D3L129C5*D3L129C6</t>
  </si>
  <si>
    <t>=IF(D3L129C9=0,0,D3L129C7/D3L129C9)</t>
  </si>
  <si>
    <t>=IF(D3L129C5=0,0,D3L129C7/D3L129C5)</t>
  </si>
  <si>
    <t>=D3L129C5*D3L129C12</t>
  </si>
  <si>
    <t>=IF(D3L129C14=0,0,D3L129C13/D3L129C14)</t>
  </si>
  <si>
    <t>=IF(D3L129C5=0,0,D3L129C13/D3L129C5)</t>
  </si>
  <si>
    <t>=D3L129C5*D3L129C17</t>
  </si>
  <si>
    <t>=IF(D3L129C19=0,0,D3L129C18/D3L129C19)</t>
  </si>
  <si>
    <t>=IF(D3L129C5=0,0,D3L129C18/D3L129C5)</t>
  </si>
  <si>
    <t>=D3L129C5*D3L129C22</t>
  </si>
  <si>
    <t>=IF(D3L129C24=0,0,D3L129C23/D3L129C24)</t>
  </si>
  <si>
    <t>=IF(D3L129C5=0,0,D3L129C23/D3L129C5)</t>
  </si>
  <si>
    <t>=D3L129C5*D3L129C27</t>
  </si>
  <si>
    <t>=IF(D3L129C29=0,0,D3L129C28/D3L129C29)</t>
  </si>
  <si>
    <t>=IF(D3L129C5=0,0,D3L129C28/D3L129C5)</t>
  </si>
  <si>
    <t>=D3L129C5*D3L129C32</t>
  </si>
  <si>
    <t>=IF(D3L129C34=0,0,D3L129C33/D3L129C34)</t>
  </si>
  <si>
    <t>=IF(D3L129C5=0,0,D3L129C33/D3L129C5)</t>
  </si>
  <si>
    <t>=D3L129C5*D3L129C37</t>
  </si>
  <si>
    <t>=IF(D3L129C39=0,0,D3L129C38/D3L129C39)</t>
  </si>
  <si>
    <t>=IF(D3L129C5=0,0,D3L129C38/D3L129C5)</t>
  </si>
  <si>
    <t>=IF(D3L129C6=0,0,CHOOSE(MIN(D3L129C8,RUN_YEARS),A1L122C1,A1L122C6,A1L122C7,A1L122C8,A1L122C9))</t>
  </si>
  <si>
    <t>=IF(D3L129C12=0,0,CHOOSE(MIN(D3L129C8,RUN_YEARS),A1L114C1,A1L114C6,A1L114C7,A1L114C8,A1L114C9))</t>
  </si>
  <si>
    <t>=IF(D3L129C17=0,0,CHOOSE(MIN(D3L129C8,RUN_YEARS),A1L108C1,A1L108C6,A1L108C7,A1L108C8,A1L108C9))</t>
  </si>
  <si>
    <t>=IF(D3L129C22=0,0,CHOOSE(MIN(D3L129C8,RUN_YEARS),A1L104C1,A1L104C6,A1L104C7,A1L104C8,A1L104C9))</t>
  </si>
  <si>
    <t>=IF(D3L129C27=0,0,CHOOSE(MIN(D3L129C8,RUN_YEARS),A1L104C1,A1L104C6,A1L104C7,A1L104C8,A1L104C9))</t>
  </si>
  <si>
    <t>=IF(D3L129C32=0,0,CHOOSE(MIN(D3L129C8,RUN_YEARS),A1L145C1,A1L145C6,A1L145C7,A1L145C8,A1L145C9))</t>
  </si>
  <si>
    <t>=IF(D3L129C37=0,0,CHOOSE(MIN(D3L129C8,RUN_YEARS),B6L116C1,B6L117C1,B6L118C1,B6L119C1,B6L120C1))</t>
  </si>
  <si>
    <t>=B9L464C3</t>
  </si>
  <si>
    <t>=IF(FLOW_THRU_100PCT="Y",1,INDEX(VariabilityMatrix,D3L129C1,D3L129C8))</t>
  </si>
  <si>
    <t>=IF(D3L130C2&lt;&gt;0,D3L130C2*D3L130C4,D3L130C3*D3L130C4)</t>
  </si>
  <si>
    <t>=D3L130C5*D3L130C6</t>
  </si>
  <si>
    <t>=IF(D3L130C9=0,0,D3L130C7/D3L130C9)</t>
  </si>
  <si>
    <t>=IF(D3L130C5=0,0,D3L130C7/D3L130C5)</t>
  </si>
  <si>
    <t>=D3L130C5*D3L130C12</t>
  </si>
  <si>
    <t>=IF(D3L130C14=0,0,D3L130C13/D3L130C14)</t>
  </si>
  <si>
    <t>=IF(D3L130C5=0,0,D3L130C13/D3L130C5)</t>
  </si>
  <si>
    <t>=D3L130C5*D3L130C17</t>
  </si>
  <si>
    <t>=IF(D3L130C19=0,0,D3L130C18/D3L130C19)</t>
  </si>
  <si>
    <t>=IF(D3L130C5=0,0,D3L130C18/D3L130C5)</t>
  </si>
  <si>
    <t>=D3L130C5*D3L130C22</t>
  </si>
  <si>
    <t>=IF(D3L130C24=0,0,D3L130C23/D3L130C24)</t>
  </si>
  <si>
    <t>=IF(D3L130C5=0,0,D3L130C23/D3L130C5)</t>
  </si>
  <si>
    <t>=D3L130C5*D3L130C27</t>
  </si>
  <si>
    <t>=IF(D3L130C29=0,0,D3L130C28/D3L130C29)</t>
  </si>
  <si>
    <t>=IF(D3L130C5=0,0,D3L130C28/D3L130C5)</t>
  </si>
  <si>
    <t>=D3L130C5*D3L130C32</t>
  </si>
  <si>
    <t>=IF(D3L130C34=0,0,D3L130C33/D3L130C34)</t>
  </si>
  <si>
    <t>=IF(D3L130C5=0,0,D3L130C33/D3L130C5)</t>
  </si>
  <si>
    <t>=D3L130C5*D3L130C37</t>
  </si>
  <si>
    <t>=IF(D3L130C39=0,0,D3L130C38/D3L130C39)</t>
  </si>
  <si>
    <t>=IF(D3L130C5=0,0,D3L130C38/D3L130C5)</t>
  </si>
  <si>
    <t>=IF(D3L130C6=0,0,CHOOSE(MIN(D3L130C8,RUN_YEARS),A1L122C1,A1L122C6,A1L122C7,A1L122C8,A1L122C9))</t>
  </si>
  <si>
    <t>=IF(D3L130C12=0,0,CHOOSE(MIN(D3L130C8,RUN_YEARS),A1L114C1,A1L114C6,A1L114C7,A1L114C8,A1L114C9))</t>
  </si>
  <si>
    <t>=IF(D3L130C17=0,0,CHOOSE(MIN(D3L130C8,RUN_YEARS),A1L108C1,A1L108C6,A1L108C7,A1L108C8,A1L108C9))</t>
  </si>
  <si>
    <t>=IF(D3L130C22=0,0,CHOOSE(MIN(D3L130C8,RUN_YEARS),A1L104C1,A1L104C6,A1L104C7,A1L104C8,A1L104C9))</t>
  </si>
  <si>
    <t>=IF(D3L130C27=0,0,CHOOSE(MIN(D3L130C8,RUN_YEARS),A1L104C1,A1L104C6,A1L104C7,A1L104C8,A1L104C9))</t>
  </si>
  <si>
    <t>=IF(D3L130C32=0,0,CHOOSE(MIN(D3L130C8,RUN_YEARS),A1L145C1,A1L145C6,A1L145C7,A1L145C8,A1L145C9))</t>
  </si>
  <si>
    <t>=IF(D3L130C37=0,0,CHOOSE(MIN(D3L130C8,RUN_YEARS),B6L116C1,B6L117C1,B6L118C1,B6L119C1,B6L120C1))</t>
  </si>
  <si>
    <t>=B9L465C3</t>
  </si>
  <si>
    <t>=IF(FLOW_THRU_100PCT="Y",1,INDEX(VariabilityMatrix,D3L130C1,D3L130C8))</t>
  </si>
  <si>
    <t>=IF(D3L131C2&lt;&gt;0,D3L131C2*D3L131C4,D3L131C3*D3L131C4)</t>
  </si>
  <si>
    <t>=D3L131C5*D3L131C6</t>
  </si>
  <si>
    <t>=IF(D3L131C9=0,0,D3L131C7/D3L131C9)</t>
  </si>
  <si>
    <t>=IF(D3L131C5=0,0,D3L131C7/D3L131C5)</t>
  </si>
  <si>
    <t>=D3L131C5*D3L131C12</t>
  </si>
  <si>
    <t>=IF(D3L131C14=0,0,D3L131C13/D3L131C14)</t>
  </si>
  <si>
    <t>=IF(D3L131C5=0,0,D3L131C13/D3L131C5)</t>
  </si>
  <si>
    <t>=D3L131C5*D3L131C17</t>
  </si>
  <si>
    <t>=IF(D3L131C19=0,0,D3L131C18/D3L131C19)</t>
  </si>
  <si>
    <t>=IF(D3L131C5=0,0,D3L131C18/D3L131C5)</t>
  </si>
  <si>
    <t>=D3L131C5*D3L131C22</t>
  </si>
  <si>
    <t>=IF(D3L131C24=0,0,D3L131C23/D3L131C24)</t>
  </si>
  <si>
    <t>=IF(D3L131C5=0,0,D3L131C23/D3L131C5)</t>
  </si>
  <si>
    <t>=D3L131C5*D3L131C27</t>
  </si>
  <si>
    <t>=IF(D3L131C29=0,0,D3L131C28/D3L131C29)</t>
  </si>
  <si>
    <t>=IF(D3L131C5=0,0,D3L131C28/D3L131C5)</t>
  </si>
  <si>
    <t>=D3L131C5*D3L131C32</t>
  </si>
  <si>
    <t>=IF(D3L131C34=0,0,D3L131C33/D3L131C34)</t>
  </si>
  <si>
    <t>=IF(D3L131C5=0,0,D3L131C33/D3L131C5)</t>
  </si>
  <si>
    <t>=D3L131C5*D3L131C37</t>
  </si>
  <si>
    <t>=IF(D3L131C39=0,0,D3L131C38/D3L131C39)</t>
  </si>
  <si>
    <t>=IF(D3L131C5=0,0,D3L131C38/D3L131C5)</t>
  </si>
  <si>
    <t>=IF(D3L131C6=0,0,CHOOSE(MIN(D3L131C8,RUN_YEARS),A1L122C1,A1L122C6,A1L122C7,A1L122C8,A1L122C9))</t>
  </si>
  <si>
    <t>=IF(D3L131C12=0,0,CHOOSE(MIN(D3L131C8,RUN_YEARS),A1L114C1,A1L114C6,A1L114C7,A1L114C8,A1L114C9))</t>
  </si>
  <si>
    <t>=IF(D3L131C17=0,0,CHOOSE(MIN(D3L131C8,RUN_YEARS),A1L108C1,A1L108C6,A1L108C7,A1L108C8,A1L108C9))</t>
  </si>
  <si>
    <t>=IF(D3L131C22=0,0,CHOOSE(MIN(D3L131C8,RUN_YEARS),A1L104C1,A1L104C6,A1L104C7,A1L104C8,A1L104C9))</t>
  </si>
  <si>
    <t>=IF(D3L131C27=0,0,CHOOSE(MIN(D3L131C8,RUN_YEARS),A1L104C1,A1L104C6,A1L104C7,A1L104C8,A1L104C9))</t>
  </si>
  <si>
    <t>=IF(D3L131C32=0,0,CHOOSE(MIN(D3L131C8,RUN_YEARS),A1L145C1,A1L145C6,A1L145C7,A1L145C8,A1L145C9))</t>
  </si>
  <si>
    <t>=IF(D3L131C37=0,0,CHOOSE(MIN(D3L131C8,RUN_YEARS),B6L116C1,B6L117C1,B6L118C1,B6L119C1,B6L120C1))</t>
  </si>
  <si>
    <t>=B9L212C33</t>
  </si>
  <si>
    <t>=IF(D3L132C2&lt;&gt;0,D3L132C2*D3L132C4,D3L132C3*D3L132C4)</t>
  </si>
  <si>
    <t>=D3L132C5*D3L132C6</t>
  </si>
  <si>
    <t>=IF(D3L132C9=0,0,D3L132C7/D3L132C9)</t>
  </si>
  <si>
    <t>=IF(D3L132C5=0,0,D3L132C7/D3L132C5)</t>
  </si>
  <si>
    <t>=D3L132C5*D3L132C12</t>
  </si>
  <si>
    <t>=IF(D3L132C14=0,0,D3L132C13/D3L132C14)</t>
  </si>
  <si>
    <t>=IF(D3L132C5=0,0,D3L132C13/D3L132C5)</t>
  </si>
  <si>
    <t>=D3L132C5*D3L132C17</t>
  </si>
  <si>
    <t>=IF(D3L132C19=0,0,D3L132C18/D3L132C19)</t>
  </si>
  <si>
    <t>=IF(D3L132C5=0,0,D3L132C18/D3L132C5)</t>
  </si>
  <si>
    <t>=D3L132C5*D3L132C22</t>
  </si>
  <si>
    <t>=IF(D3L132C24=0,0,D3L132C23/D3L132C24)</t>
  </si>
  <si>
    <t>=IF(D3L132C5=0,0,D3L132C23/D3L132C5)</t>
  </si>
  <si>
    <t>=D3L132C5*D3L132C27</t>
  </si>
  <si>
    <t>=IF(D3L132C29=0,0,D3L132C28/D3L132C29)</t>
  </si>
  <si>
    <t>=IF(D3L132C5=0,0,D3L132C28/D3L132C5)</t>
  </si>
  <si>
    <t>=D3L132C5*D3L132C32</t>
  </si>
  <si>
    <t>=IF(D3L132C34=0,0,D3L132C33/D3L132C34)</t>
  </si>
  <si>
    <t>=IF(D3L132C5=0,0,D3L132C33/D3L132C5)</t>
  </si>
  <si>
    <t>=D3L132C5*D3L132C37</t>
  </si>
  <si>
    <t>=IF(D3L132C39=0,0,D3L132C38/D3L132C39)</t>
  </si>
  <si>
    <t>=IF(D3L132C5=0,0,D3L132C38/D3L132C5)</t>
  </si>
  <si>
    <t>=IF(D3L132C6=0,0,CHOOSE(MIN(D3L132C8,RUN_YEARS),A1L122C1,A1L122C6,A1L122C7,A1L122C8,A1L122C9))</t>
  </si>
  <si>
    <t>=IF(D3L132C12=0,0,CHOOSE(MIN(D3L132C8,RUN_YEARS),A1L114C1,A1L114C6,A1L114C7,A1L114C8,A1L114C9))</t>
  </si>
  <si>
    <t>=IF(D3L132C17=0,0,CHOOSE(MIN(D3L132C8,RUN_YEARS),A1L108C1,A1L108C6,A1L108C7,A1L108C8,A1L108C9))</t>
  </si>
  <si>
    <t>=IF(D3L132C22=0,0,CHOOSE(MIN(D3L132C8,RUN_YEARS),A1L104C1,A1L104C6,A1L104C7,A1L104C8,A1L104C9))</t>
  </si>
  <si>
    <t>=IF(D3L132C27=0,0,CHOOSE(MIN(D3L132C8,RUN_YEARS),A1L104C1,A1L104C6,A1L104C7,A1L104C8,A1L104C9))</t>
  </si>
  <si>
    <t>=IF(D3L132C32=0,0,CHOOSE(MIN(D3L132C8,RUN_YEARS),A1L145C1,A1L145C6,A1L145C7,A1L145C8,A1L145C9))</t>
  </si>
  <si>
    <t>=IF(D3L132C37=0,0,CHOOSE(MIN(D3L132C8,RUN_YEARS),B6L116C1,B6L117C1,B6L118C1,B6L119C1,B6L120C1))</t>
  </si>
  <si>
    <t>=B9L213C33</t>
  </si>
  <si>
    <t>=IF(FLOW_THRU_100PCT="Y",1,INDEX(VariabilityMatrix,D3L132C1,D3L132C8))</t>
  </si>
  <si>
    <t>=IF(D3L133C2&lt;&gt;0,D3L133C2*D3L133C4,D3L133C3*D3L133C4)</t>
  </si>
  <si>
    <t>=D3L133C5*D3L133C6</t>
  </si>
  <si>
    <t>=IF(D3L133C9=0,0,D3L133C7/D3L133C9)</t>
  </si>
  <si>
    <t>=IF(D3L133C5=0,0,D3L133C7/D3L133C5)</t>
  </si>
  <si>
    <t>=D3L133C5*D3L133C12</t>
  </si>
  <si>
    <t>=IF(D3L133C14=0,0,D3L133C13/D3L133C14)</t>
  </si>
  <si>
    <t>=IF(D3L133C5=0,0,D3L133C13/D3L133C5)</t>
  </si>
  <si>
    <t>=D3L133C5*D3L133C17</t>
  </si>
  <si>
    <t>=IF(D3L133C19=0,0,D3L133C18/D3L133C19)</t>
  </si>
  <si>
    <t>=IF(D3L133C5=0,0,D3L133C18/D3L133C5)</t>
  </si>
  <si>
    <t>=D3L133C5*D3L133C22</t>
  </si>
  <si>
    <t>=IF(D3L133C24=0,0,D3L133C23/D3L133C24)</t>
  </si>
  <si>
    <t>=IF(D3L133C5=0,0,D3L133C23/D3L133C5)</t>
  </si>
  <si>
    <t>=D3L133C5*D3L133C27</t>
  </si>
  <si>
    <t>=IF(D3L133C29=0,0,D3L133C28/D3L133C29)</t>
  </si>
  <si>
    <t>=IF(D3L133C5=0,0,D3L133C28/D3L133C5)</t>
  </si>
  <si>
    <t>=D3L133C5*D3L133C32</t>
  </si>
  <si>
    <t>=IF(D3L133C34=0,0,D3L133C33/D3L133C34)</t>
  </si>
  <si>
    <t>=IF(D3L133C5=0,0,D3L133C33/D3L133C5)</t>
  </si>
  <si>
    <t>=D3L133C5*D3L133C37</t>
  </si>
  <si>
    <t>=IF(D3L133C39=0,0,D3L133C38/D3L133C39)</t>
  </si>
  <si>
    <t>=IF(D3L133C5=0,0,D3L133C38/D3L133C5)</t>
  </si>
  <si>
    <t>=IF(D3L133C6=0,0,CHOOSE(MIN(D3L133C8,RUN_YEARS),A1L122C1,A1L122C6,A1L122C7,A1L122C8,A1L122C9))</t>
  </si>
  <si>
    <t>=IF(D3L133C12=0,0,CHOOSE(MIN(D3L133C8,RUN_YEARS),A1L114C1,A1L114C6,A1L114C7,A1L114C8,A1L114C9))</t>
  </si>
  <si>
    <t>=IF(D3L133C17=0,0,CHOOSE(MIN(D3L133C8,RUN_YEARS),A1L108C1,A1L108C6,A1L108C7,A1L108C8,A1L108C9))</t>
  </si>
  <si>
    <t>=IF(D3L133C22=0,0,CHOOSE(MIN(D3L133C8,RUN_YEARS),A1L104C1,A1L104C6,A1L104C7,A1L104C8,A1L104C9))</t>
  </si>
  <si>
    <t>=IF(D3L133C27=0,0,CHOOSE(MIN(D3L133C8,RUN_YEARS),A1L104C1,A1L104C6,A1L104C7,A1L104C8,A1L104C9))</t>
  </si>
  <si>
    <t>=IF(D3L133C32=0,0,CHOOSE(MIN(D3L133C8,RUN_YEARS),A1L145C1,A1L145C6,A1L145C7,A1L145C8,A1L145C9))</t>
  </si>
  <si>
    <t>=IF(D3L133C37=0,0,CHOOSE(MIN(D3L133C8,RUN_YEARS),B6L116C1,B6L117C1,B6L118C1,B6L119C1,B6L120C1))</t>
  </si>
  <si>
    <t>=B9L214C33</t>
  </si>
  <si>
    <t>=IF(FLOW_THRU_100PCT="Y",1,INDEX(VariabilityMatrix,D3L133C1,D3L133C8))</t>
  </si>
  <si>
    <t>=IF(D3L134C2&lt;&gt;0,D3L134C2*D3L134C4,D3L134C3*D3L134C4)</t>
  </si>
  <si>
    <t>=D3L134C5*D3L134C6</t>
  </si>
  <si>
    <t>=IF(D3L134C9=0,0,D3L134C7/D3L134C9)</t>
  </si>
  <si>
    <t>=IF(D3L134C5=0,0,D3L134C7/D3L134C5)</t>
  </si>
  <si>
    <t>=D3L134C5*D3L134C12</t>
  </si>
  <si>
    <t>=IF(D3L134C14=0,0,D3L134C13/D3L134C14)</t>
  </si>
  <si>
    <t>=IF(D3L134C5=0,0,D3L134C13/D3L134C5)</t>
  </si>
  <si>
    <t>=D3L134C5*D3L134C17</t>
  </si>
  <si>
    <t>=IF(D3L134C19=0,0,D3L134C18/D3L134C19)</t>
  </si>
  <si>
    <t>=IF(D3L134C5=0,0,D3L134C18/D3L134C5)</t>
  </si>
  <si>
    <t>=D3L134C5*D3L134C22</t>
  </si>
  <si>
    <t>=IF(D3L134C24=0,0,D3L134C23/D3L134C24)</t>
  </si>
  <si>
    <t>=IF(D3L134C5=0,0,D3L134C23/D3L134C5)</t>
  </si>
  <si>
    <t>=D3L134C5*D3L134C27</t>
  </si>
  <si>
    <t>=IF(D3L134C29=0,0,D3L134C28/D3L134C29)</t>
  </si>
  <si>
    <t>=IF(D3L134C5=0,0,D3L134C28/D3L134C5)</t>
  </si>
  <si>
    <t>=D3L134C5*D3L134C32</t>
  </si>
  <si>
    <t>=IF(D3L134C34=0,0,D3L134C33/D3L134C34)</t>
  </si>
  <si>
    <t>=IF(D3L134C5=0,0,D3L134C33/D3L134C5)</t>
  </si>
  <si>
    <t>=D3L134C5*D3L134C37</t>
  </si>
  <si>
    <t>=IF(D3L134C39=0,0,D3L134C38/D3L134C39)</t>
  </si>
  <si>
    <t>=IF(D3L134C5=0,0,D3L134C38/D3L134C5)</t>
  </si>
  <si>
    <t>=IF(D3L134C6=0,0,CHOOSE(MIN(D3L134C8,RUN_YEARS),A1L122C1,A1L122C6,A1L122C7,A1L122C8,A1L122C9))</t>
  </si>
  <si>
    <t>=IF(D3L134C12=0,0,CHOOSE(MIN(D3L134C8,RUN_YEARS),A1L114C1,A1L114C6,A1L114C7,A1L114C8,A1L114C9))</t>
  </si>
  <si>
    <t>=IF(D3L134C17=0,0,CHOOSE(MIN(D3L134C8,RUN_YEARS),A1L108C1,A1L108C6,A1L108C7,A1L108C8,A1L108C9))</t>
  </si>
  <si>
    <t>=IF(D3L134C22=0,0,CHOOSE(MIN(D3L134C8,RUN_YEARS),A1L104C1,A1L104C6,A1L104C7,A1L104C8,A1L104C9))</t>
  </si>
  <si>
    <t>=IF(D3L134C27=0,0,CHOOSE(MIN(D3L134C8,RUN_YEARS),A1L104C1,A1L104C6,A1L104C7,A1L104C8,A1L104C9))</t>
  </si>
  <si>
    <t>=IF(D3L134C32=0,0,CHOOSE(MIN(D3L134C8,RUN_YEARS),A1L145C1,A1L145C6,A1L145C7,A1L145C8,A1L145C9))</t>
  </si>
  <si>
    <t>=IF(D3L134C37=0,0,CHOOSE(MIN(D3L134C8,RUN_YEARS),B6L116C1,B6L117C1,B6L118C1,B6L119C1,B6L120C1))</t>
  </si>
  <si>
    <t>=B9L408C3</t>
  </si>
  <si>
    <t>=IF(FLOW_THRU_100PCT="Y",1,INDEX(VariabilityMatrix,D3L134C1,D3L134C8))</t>
  </si>
  <si>
    <t>=A2L201C1</t>
  </si>
  <si>
    <t>=IF(D3L135C2&lt;&gt;0,D3L135C2*D3L135C4,D3L135C3*D3L135C4)</t>
  </si>
  <si>
    <t>=D3L135C5*D3L135C6</t>
  </si>
  <si>
    <t>=IF(D3L135C9=0,0,D3L135C7/D3L135C9)</t>
  </si>
  <si>
    <t>=IF(D3L135C5=0,0,D3L135C7/D3L135C5)</t>
  </si>
  <si>
    <t>=D3L135C5*D3L135C12</t>
  </si>
  <si>
    <t>=IF(D3L135C14=0,0,D3L135C13/D3L135C14)</t>
  </si>
  <si>
    <t>=IF(D3L135C5=0,0,D3L135C13/D3L135C5)</t>
  </si>
  <si>
    <t>=D3L135C5*D3L135C17</t>
  </si>
  <si>
    <t>=IF(D3L135C19=0,0,D3L135C18/D3L135C19)</t>
  </si>
  <si>
    <t>=IF(D3L135C5=0,0,D3L135C18/D3L135C5)</t>
  </si>
  <si>
    <t>=D3L135C5*D3L135C22</t>
  </si>
  <si>
    <t>=IF(D3L135C24=0,0,D3L135C23/D3L135C24)</t>
  </si>
  <si>
    <t>=IF(D3L135C5=0,0,D3L135C23/D3L135C5)</t>
  </si>
  <si>
    <t>=D3L135C5*D3L135C27</t>
  </si>
  <si>
    <t>=IF(D3L135C29=0,0,D3L135C28/D3L135C29)</t>
  </si>
  <si>
    <t>=IF(D3L135C5=0,0,D3L135C28/D3L135C5)</t>
  </si>
  <si>
    <t>=D3L135C5*D3L135C32</t>
  </si>
  <si>
    <t>=IF(D3L135C34=0,0,D3L135C33/D3L135C34)</t>
  </si>
  <si>
    <t>=IF(D3L135C5=0,0,D3L135C33/D3L135C5)</t>
  </si>
  <si>
    <t>=D3L135C5*D3L135C37</t>
  </si>
  <si>
    <t>=IF(D3L135C39=0,0,D3L135C38/D3L135C39)</t>
  </si>
  <si>
    <t>=IF(D3L135C5=0,0,D3L135C38/D3L135C5)</t>
  </si>
  <si>
    <t>=IF(D3L135C6=0,0,CHOOSE(MIN(D3L135C8,RUN_YEARS),A1L122C1,A1L122C6,A1L122C7,A1L122C8,A1L122C9))</t>
  </si>
  <si>
    <t>=IF(D3L135C12=0,0,CHOOSE(MIN(D3L135C8,RUN_YEARS),A1L114C1,A1L114C6,A1L114C7,A1L114C8,A1L114C9))</t>
  </si>
  <si>
    <t>=IF(D3L135C17=0,0,CHOOSE(MIN(D3L135C8,RUN_YEARS),A1L108C1,A1L108C6,A1L108C7,A1L108C8,A1L108C9))</t>
  </si>
  <si>
    <t>=IF(D3L135C22=0,0,CHOOSE(MIN(D3L135C8,RUN_YEARS),A1L104C1,A1L104C6,A1L104C7,A1L104C8,A1L104C9))</t>
  </si>
  <si>
    <t>=IF(D3L135C27=0,0,CHOOSE(MIN(D3L135C8,RUN_YEARS),A1L104C1,A1L104C6,A1L104C7,A1L104C8,A1L104C9))</t>
  </si>
  <si>
    <t>=IF(D3L135C32=0,0,CHOOSE(MIN(D3L135C8,RUN_YEARS),A1L145C1,A1L145C6,A1L145C7,A1L145C8,A1L145C9))</t>
  </si>
  <si>
    <t>=IF(D3L135C37=0,0,CHOOSE(MIN(D3L135C8,RUN_YEARS),B6L116C1,B6L117C1,B6L118C1,B6L119C1,B6L120C1))</t>
  </si>
  <si>
    <t>=B9L409C3</t>
  </si>
  <si>
    <t>=A2L203C1</t>
  </si>
  <si>
    <t>=IF(D3L136C2&lt;&gt;0,D3L136C2*D3L136C4,D3L136C3*D3L136C4)</t>
  </si>
  <si>
    <t>=D3L136C5*D3L136C6</t>
  </si>
  <si>
    <t>=IF(D3L136C9=0,0,D3L136C7/D3L136C9)</t>
  </si>
  <si>
    <t>=IF(D3L136C5=0,0,D3L136C7/D3L136C5)</t>
  </si>
  <si>
    <t>=D3L136C5*D3L136C12</t>
  </si>
  <si>
    <t>=IF(D3L136C14=0,0,D3L136C13/D3L136C14)</t>
  </si>
  <si>
    <t>=IF(D3L136C5=0,0,D3L136C13/D3L136C5)</t>
  </si>
  <si>
    <t>=D3L136C5*D3L136C17</t>
  </si>
  <si>
    <t>=IF(D3L136C19=0,0,D3L136C18/D3L136C19)</t>
  </si>
  <si>
    <t>=IF(D3L136C5=0,0,D3L136C18/D3L136C5)</t>
  </si>
  <si>
    <t>=D3L136C5*D3L136C22</t>
  </si>
  <si>
    <t>=IF(D3L136C24=0,0,D3L136C23/D3L136C24)</t>
  </si>
  <si>
    <t>=IF(D3L136C5=0,0,D3L136C23/D3L136C5)</t>
  </si>
  <si>
    <t>=D3L136C5*D3L136C27</t>
  </si>
  <si>
    <t>=IF(D3L136C29=0,0,D3L136C28/D3L136C29)</t>
  </si>
  <si>
    <t>=IF(D3L136C5=0,0,D3L136C28/D3L136C5)</t>
  </si>
  <si>
    <t>=D3L136C5*D3L136C32</t>
  </si>
  <si>
    <t>=IF(D3L136C34=0,0,D3L136C33/D3L136C34)</t>
  </si>
  <si>
    <t>=IF(D3L136C5=0,0,D3L136C33/D3L136C5)</t>
  </si>
  <si>
    <t>=D3L136C5*D3L136C37</t>
  </si>
  <si>
    <t>=IF(D3L136C39=0,0,D3L136C38/D3L136C39)</t>
  </si>
  <si>
    <t>=IF(D3L136C5=0,0,D3L136C38/D3L136C5)</t>
  </si>
  <si>
    <t>=IF(D3L136C6=0,0,CHOOSE(MIN(D3L136C8,RUN_YEARS),A1L122C1,A1L122C6,A1L122C7,A1L122C8,A1L122C9))</t>
  </si>
  <si>
    <t>=IF(D3L136C12=0,0,CHOOSE(MIN(D3L136C8,RUN_YEARS),A1L114C1,A1L114C6,A1L114C7,A1L114C8,A1L114C9))</t>
  </si>
  <si>
    <t>=IF(D3L136C17=0,0,CHOOSE(MIN(D3L136C8,RUN_YEARS),A1L108C1,A1L108C6,A1L108C7,A1L108C8,A1L108C9))</t>
  </si>
  <si>
    <t>=IF(D3L136C22=0,0,CHOOSE(MIN(D3L136C8,RUN_YEARS),A1L104C1,A1L104C6,A1L104C7,A1L104C8,A1L104C9))</t>
  </si>
  <si>
    <t>=IF(D3L136C27=0,0,CHOOSE(MIN(D3L136C8,RUN_YEARS),A1L104C1,A1L104C6,A1L104C7,A1L104C8,A1L104C9))</t>
  </si>
  <si>
    <t>=IF(D3L136C32=0,0,CHOOSE(MIN(D3L136C8,RUN_YEARS),A1L145C1,A1L145C6,A1L145C7,A1L145C8,A1L145C9))</t>
  </si>
  <si>
    <t>=IF(D3L136C37=0,0,CHOOSE(MIN(D3L136C8,RUN_YEARS),B6L116C1,B6L117C1,B6L118C1,B6L119C1,B6L120C1))</t>
  </si>
  <si>
    <t>=B9L410C3</t>
  </si>
  <si>
    <t>=IF(FLOW_THRU_100PCT="Y",1,INDEX(VariabilityMatrix,D3L136C1,D3L136C8))</t>
  </si>
  <si>
    <t>=A2L204C1</t>
  </si>
  <si>
    <t>=IF(D3L137C2&lt;&gt;0,D3L137C2*D3L137C4,D3L137C3*D3L137C4)</t>
  </si>
  <si>
    <t>=D3L137C5*D3L137C6</t>
  </si>
  <si>
    <t>=IF(D3L137C9=0,0,D3L137C7/D3L137C9)</t>
  </si>
  <si>
    <t>=IF(D3L137C5=0,0,D3L137C7/D3L137C5)</t>
  </si>
  <si>
    <t>=D3L137C5*D3L137C12</t>
  </si>
  <si>
    <t>=IF(D3L137C14=0,0,D3L137C13/D3L137C14)</t>
  </si>
  <si>
    <t>=IF(D3L137C5=0,0,D3L137C13/D3L137C5)</t>
  </si>
  <si>
    <t>=D3L137C5*D3L137C17</t>
  </si>
  <si>
    <t>=IF(D3L137C19=0,0,D3L137C18/D3L137C19)</t>
  </si>
  <si>
    <t>=IF(D3L137C5=0,0,D3L137C18/D3L137C5)</t>
  </si>
  <si>
    <t>=D3L137C5*D3L137C22</t>
  </si>
  <si>
    <t>=IF(D3L137C24=0,0,D3L137C23/D3L137C24)</t>
  </si>
  <si>
    <t>=IF(D3L137C5=0,0,D3L137C23/D3L137C5)</t>
  </si>
  <si>
    <t>=D3L137C5*D3L137C27</t>
  </si>
  <si>
    <t>=IF(D3L137C29=0,0,D3L137C28/D3L137C29)</t>
  </si>
  <si>
    <t>=IF(D3L137C5=0,0,D3L137C28/D3L137C5)</t>
  </si>
  <si>
    <t>=D3L137C5*D3L137C32</t>
  </si>
  <si>
    <t>=IF(D3L137C34=0,0,D3L137C33/D3L137C34)</t>
  </si>
  <si>
    <t>=IF(D3L137C5=0,0,D3L137C33/D3L137C5)</t>
  </si>
  <si>
    <t>=D3L137C5*D3L137C37</t>
  </si>
  <si>
    <t>=IF(D3L137C39=0,0,D3L137C38/D3L137C39)</t>
  </si>
  <si>
    <t>=IF(D3L137C5=0,0,D3L137C38/D3L137C5)</t>
  </si>
  <si>
    <t>=IF(D3L137C6=0,0,CHOOSE(MIN(D3L137C8,RUN_YEARS),A1L122C1,A1L122C6,A1L122C7,A1L122C8,A1L122C9))</t>
  </si>
  <si>
    <t>=IF(D3L137C12=0,0,CHOOSE(MIN(D3L137C8,RUN_YEARS),A1L114C1,A1L114C6,A1L114C7,A1L114C8,A1L114C9))</t>
  </si>
  <si>
    <t>=IF(D3L137C17=0,0,CHOOSE(MIN(D3L137C8,RUN_YEARS),A1L108C1,A1L108C6,A1L108C7,A1L108C8,A1L108C9))</t>
  </si>
  <si>
    <t>=IF(D3L137C22=0,0,CHOOSE(MIN(D3L137C8,RUN_YEARS),A1L104C1,A1L104C6,A1L104C7,A1L104C8,A1L104C9))</t>
  </si>
  <si>
    <t>=IF(D3L137C27=0,0,CHOOSE(MIN(D3L137C8,RUN_YEARS),A1L104C1,A1L104C6,A1L104C7,A1L104C8,A1L104C9))</t>
  </si>
  <si>
    <t>=IF(D3L137C32=0,0,CHOOSE(MIN(D3L137C8,RUN_YEARS),A1L145C1,A1L145C6,A1L145C7,A1L145C8,A1L145C9))</t>
  </si>
  <si>
    <t>=IF(D3L137C37=0,0,CHOOSE(MIN(D3L137C8,RUN_YEARS),B6L116C1,B6L117C1,B6L118C1,B6L119C1,B6L120C1))</t>
  </si>
  <si>
    <t>=B9L411C3</t>
  </si>
  <si>
    <t>=IF(FLOW_THRU_100PCT="Y",1,INDEX(VariabilityMatrix,D3L137C1,D3L137C8))</t>
  </si>
  <si>
    <t>=A2L205C1</t>
  </si>
  <si>
    <t>=IF(D3L138C2&lt;&gt;0,D3L138C2*D3L138C4,D3L138C3*D3L138C4)</t>
  </si>
  <si>
    <t>=D3L138C5*D3L138C6</t>
  </si>
  <si>
    <t>=IF(D3L138C9=0,0,D3L138C7/D3L138C9)</t>
  </si>
  <si>
    <t>=IF(D3L138C5=0,0,D3L138C7/D3L138C5)</t>
  </si>
  <si>
    <t>=D3L138C5*D3L138C12</t>
  </si>
  <si>
    <t>=IF(D3L138C14=0,0,D3L138C13/D3L138C14)</t>
  </si>
  <si>
    <t>=IF(D3L138C5=0,0,D3L138C13/D3L138C5)</t>
  </si>
  <si>
    <t>=D3L138C5*D3L138C17</t>
  </si>
  <si>
    <t>=IF(D3L138C19=0,0,D3L138C18/D3L138C19)</t>
  </si>
  <si>
    <t>=IF(D3L138C5=0,0,D3L138C18/D3L138C5)</t>
  </si>
  <si>
    <t>=D3L138C5*D3L138C22</t>
  </si>
  <si>
    <t>=IF(D3L138C24=0,0,D3L138C23/D3L138C24)</t>
  </si>
  <si>
    <t>=IF(D3L138C5=0,0,D3L138C23/D3L138C5)</t>
  </si>
  <si>
    <t>=D3L138C5*D3L138C27</t>
  </si>
  <si>
    <t>=IF(D3L138C29=0,0,D3L138C28/D3L138C29)</t>
  </si>
  <si>
    <t>=IF(D3L138C5=0,0,D3L138C28/D3L138C5)</t>
  </si>
  <si>
    <t>=D3L138C5*D3L138C32</t>
  </si>
  <si>
    <t>=IF(D3L138C34=0,0,D3L138C33/D3L138C34)</t>
  </si>
  <si>
    <t>=IF(D3L138C5=0,0,D3L138C33/D3L138C5)</t>
  </si>
  <si>
    <t>=D3L138C5*D3L138C37</t>
  </si>
  <si>
    <t>=IF(D3L138C39=0,0,D3L138C38/D3L138C39)</t>
  </si>
  <si>
    <t>=IF(D3L138C5=0,0,D3L138C38/D3L138C5)</t>
  </si>
  <si>
    <t>=IF(D3L138C6=0,0,CHOOSE(MIN(D3L138C8,RUN_YEARS),A1L122C1,A1L122C6,A1L122C7,A1L122C8,A1L122C9))</t>
  </si>
  <si>
    <t>=IF(D3L138C12=0,0,CHOOSE(MIN(D3L138C8,RUN_YEARS),A1L114C1,A1L114C6,A1L114C7,A1L114C8,A1L114C9))</t>
  </si>
  <si>
    <t>=IF(D3L138C17=0,0,CHOOSE(MIN(D3L138C8,RUN_YEARS),A1L108C1,A1L108C6,A1L108C7,A1L108C8,A1L108C9))</t>
  </si>
  <si>
    <t>=IF(D3L138C22=0,0,CHOOSE(MIN(D3L138C8,RUN_YEARS),A1L104C1,A1L104C6,A1L104C7,A1L104C8,A1L104C9))</t>
  </si>
  <si>
    <t>=IF(D3L138C27=0,0,CHOOSE(MIN(D3L138C8,RUN_YEARS),A1L104C1,A1L104C6,A1L104C7,A1L104C8,A1L104C9))</t>
  </si>
  <si>
    <t>=IF(D3L138C32=0,0,CHOOSE(MIN(D3L138C8,RUN_YEARS),A1L145C1,A1L145C6,A1L145C7,A1L145C8,A1L145C9))</t>
  </si>
  <si>
    <t>=IF(D3L138C37=0,0,CHOOSE(MIN(D3L138C8,RUN_YEARS),B6L116C1,B6L117C1,B6L118C1,B6L119C1,B6L120C1))</t>
  </si>
  <si>
    <t>=B9L412C3</t>
  </si>
  <si>
    <t>=IF(FLOW_THRU_100PCT="Y",1,INDEX(VariabilityMatrix,D3L138C1,D3L138C8))</t>
  </si>
  <si>
    <t>=A2L206C1</t>
  </si>
  <si>
    <t>=IF(D3L139C2&lt;&gt;0,D3L139C2*D3L139C4,D3L139C3*D3L139C4)</t>
  </si>
  <si>
    <t>=D3L139C5*D3L139C6</t>
  </si>
  <si>
    <t>=IF(D3L139C9=0,0,D3L139C7/D3L139C9)</t>
  </si>
  <si>
    <t>=IF(D3L139C5=0,0,D3L139C7/D3L139C5)</t>
  </si>
  <si>
    <t>=D3L139C5*D3L139C12</t>
  </si>
  <si>
    <t>=IF(D3L139C14=0,0,D3L139C13/D3L139C14)</t>
  </si>
  <si>
    <t>=IF(D3L139C5=0,0,D3L139C13/D3L139C5)</t>
  </si>
  <si>
    <t>=D3L139C5*D3L139C17</t>
  </si>
  <si>
    <t>=IF(D3L139C19=0,0,D3L139C18/D3L139C19)</t>
  </si>
  <si>
    <t>=IF(D3L139C5=0,0,D3L139C18/D3L139C5)</t>
  </si>
  <si>
    <t>=D3L139C5*D3L139C22</t>
  </si>
  <si>
    <t>=IF(D3L139C24=0,0,D3L139C23/D3L139C24)</t>
  </si>
  <si>
    <t>=IF(D3L139C5=0,0,D3L139C23/D3L139C5)</t>
  </si>
  <si>
    <t>=D3L139C5*D3L139C27</t>
  </si>
  <si>
    <t>=IF(D3L139C29=0,0,D3L139C28/D3L139C29)</t>
  </si>
  <si>
    <t>=IF(D3L139C5=0,0,D3L139C28/D3L139C5)</t>
  </si>
  <si>
    <t>=D3L139C5*D3L139C32</t>
  </si>
  <si>
    <t>=IF(D3L139C34=0,0,D3L139C33/D3L139C34)</t>
  </si>
  <si>
    <t>=IF(D3L139C5=0,0,D3L139C33/D3L139C5)</t>
  </si>
  <si>
    <t>=D3L139C5*D3L139C37</t>
  </si>
  <si>
    <t>=IF(D3L139C39=0,0,D3L139C38/D3L139C39)</t>
  </si>
  <si>
    <t>=IF(D3L139C5=0,0,D3L139C38/D3L139C5)</t>
  </si>
  <si>
    <t>=IF(D3L139C6=0,0,CHOOSE(MIN(D3L139C8,RUN_YEARS),A1L122C1,A1L122C6,A1L122C7,A1L122C8,A1L122C9))</t>
  </si>
  <si>
    <t>=IF(D3L139C12=0,0,CHOOSE(MIN(D3L139C8,RUN_YEARS),A1L114C1,A1L114C6,A1L114C7,A1L114C8,A1L114C9))</t>
  </si>
  <si>
    <t>=IF(D3L139C17=0,0,CHOOSE(MIN(D3L139C8,RUN_YEARS),A1L108C1,A1L108C6,A1L108C7,A1L108C8,A1L108C9))</t>
  </si>
  <si>
    <t>=IF(D3L139C22=0,0,CHOOSE(MIN(D3L139C8,RUN_YEARS),A1L104C1,A1L104C6,A1L104C7,A1L104C8,A1L104C9))</t>
  </si>
  <si>
    <t>=IF(D3L139C27=0,0,CHOOSE(MIN(D3L139C8,RUN_YEARS),A1L104C1,A1L104C6,A1L104C7,A1L104C8,A1L104C9))</t>
  </si>
  <si>
    <t>=IF(D3L139C32=0,0,CHOOSE(MIN(D3L139C8,RUN_YEARS),A1L145C1,A1L145C6,A1L145C7,A1L145C8,A1L145C9))</t>
  </si>
  <si>
    <t>=IF(D3L139C37=0,0,CHOOSE(MIN(D3L139C8,RUN_YEARS),B6L116C1,B6L117C1,B6L118C1,B6L119C1,B6L120C1))</t>
  </si>
  <si>
    <t>=B9L413C3</t>
  </si>
  <si>
    <t>=IF(FLOW_THRU_100PCT="Y",1,INDEX(VariabilityMatrix,D3L139C1,D3L139C8))</t>
  </si>
  <si>
    <t>=A2L209C1</t>
  </si>
  <si>
    <t>=IF(D3L140C2&lt;&gt;0,D3L140C2*D3L140C4,D3L140C3*D3L140C4)</t>
  </si>
  <si>
    <t>=D3L140C5*D3L140C6</t>
  </si>
  <si>
    <t>=IF(D3L140C9=0,0,D3L140C7/D3L140C9)</t>
  </si>
  <si>
    <t>=IF(D3L140C5=0,0,D3L140C7/D3L140C5)</t>
  </si>
  <si>
    <t>=D3L140C5*D3L140C12</t>
  </si>
  <si>
    <t>=IF(D3L140C14=0,0,D3L140C13/D3L140C14)</t>
  </si>
  <si>
    <t>=IF(D3L140C5=0,0,D3L140C13/D3L140C5)</t>
  </si>
  <si>
    <t>=D3L140C5*D3L140C17</t>
  </si>
  <si>
    <t>=IF(D3L140C19=0,0,D3L140C18/D3L140C19)</t>
  </si>
  <si>
    <t>=IF(D3L140C5=0,0,D3L140C18/D3L140C5)</t>
  </si>
  <si>
    <t>=D3L140C5*D3L140C22</t>
  </si>
  <si>
    <t>=IF(D3L140C24=0,0,D3L140C23/D3L140C24)</t>
  </si>
  <si>
    <t>=IF(D3L140C5=0,0,D3L140C23/D3L140C5)</t>
  </si>
  <si>
    <t>=D3L140C5*D3L140C27</t>
  </si>
  <si>
    <t>=IF(D3L140C29=0,0,D3L140C28/D3L140C29)</t>
  </si>
  <si>
    <t>=IF(D3L140C5=0,0,D3L140C28/D3L140C5)</t>
  </si>
  <si>
    <t>=D3L140C5*D3L140C32</t>
  </si>
  <si>
    <t>=IF(D3L140C34=0,0,D3L140C33/D3L140C34)</t>
  </si>
  <si>
    <t>=IF(D3L140C5=0,0,D3L140C33/D3L140C5)</t>
  </si>
  <si>
    <t>=D3L140C5*D3L140C37</t>
  </si>
  <si>
    <t>=IF(D3L140C39=0,0,D3L140C38/D3L140C39)</t>
  </si>
  <si>
    <t>=IF(D3L140C5=0,0,D3L140C38/D3L140C5)</t>
  </si>
  <si>
    <t>=IF(D3L140C6=0,0,CHOOSE(MIN(D3L140C8,RUN_YEARS),A1L122C1,A1L122C6,A1L122C7,A1L122C8,A1L122C9))</t>
  </si>
  <si>
    <t>=IF(D3L140C12=0,0,CHOOSE(MIN(D3L140C8,RUN_YEARS),A1L114C1,A1L114C6,A1L114C7,A1L114C8,A1L114C9))</t>
  </si>
  <si>
    <t>=IF(D3L140C17=0,0,CHOOSE(MIN(D3L140C8,RUN_YEARS),A1L108C1,A1L108C6,A1L108C7,A1L108C8,A1L108C9))</t>
  </si>
  <si>
    <t>=IF(D3L140C22=0,0,CHOOSE(MIN(D3L140C8,RUN_YEARS),A1L104C1,A1L104C6,A1L104C7,A1L104C8,A1L104C9))</t>
  </si>
  <si>
    <t>=IF(D3L140C27=0,0,CHOOSE(MIN(D3L140C8,RUN_YEARS),A1L104C1,A1L104C6,A1L104C7,A1L104C8,A1L104C9))</t>
  </si>
  <si>
    <t>=IF(D3L140C32=0,0,CHOOSE(MIN(D3L140C8,RUN_YEARS),A1L145C1,A1L145C6,A1L145C7,A1L145C8,A1L145C9))</t>
  </si>
  <si>
    <t>=IF(D3L140C37=0,0,CHOOSE(MIN(D3L140C8,RUN_YEARS),B6L116C1,B6L117C1,B6L118C1,B6L119C1,B6L120C1))</t>
  </si>
  <si>
    <t>=B9L414C3</t>
  </si>
  <si>
    <t>=IF(FLOW_THRU_100PCT="Y",1,INDEX(VariabilityMatrix,D3L140C1,D3L140C8))</t>
  </si>
  <si>
    <t>=A2L210C1</t>
  </si>
  <si>
    <t>=IF(D3L141C2&lt;&gt;0,D3L141C2*D3L141C4,D3L141C3*D3L141C4)</t>
  </si>
  <si>
    <t>=D3L141C5*D3L141C6</t>
  </si>
  <si>
    <t>=IF(D3L141C9=0,0,D3L141C7/D3L141C9)</t>
  </si>
  <si>
    <t>=IF(D3L141C5=0,0,D3L141C7/D3L141C5)</t>
  </si>
  <si>
    <t>=D3L141C5*D3L141C12</t>
  </si>
  <si>
    <t>=IF(D3L141C14=0,0,D3L141C13/D3L141C14)</t>
  </si>
  <si>
    <t>=IF(D3L141C5=0,0,D3L141C13/D3L141C5)</t>
  </si>
  <si>
    <t>=D3L141C5*D3L141C17</t>
  </si>
  <si>
    <t>=IF(D3L141C19=0,0,D3L141C18/D3L141C19)</t>
  </si>
  <si>
    <t>=IF(D3L141C5=0,0,D3L141C18/D3L141C5)</t>
  </si>
  <si>
    <t>=D3L141C5*D3L141C22</t>
  </si>
  <si>
    <t>=IF(D3L141C24=0,0,D3L141C23/D3L141C24)</t>
  </si>
  <si>
    <t>=IF(D3L141C5=0,0,D3L141C23/D3L141C5)</t>
  </si>
  <si>
    <t>=D3L141C5*D3L141C27</t>
  </si>
  <si>
    <t>=IF(D3L141C29=0,0,D3L141C28/D3L141C29)</t>
  </si>
  <si>
    <t>=IF(D3L141C5=0,0,D3L141C28/D3L141C5)</t>
  </si>
  <si>
    <t>=D3L141C5*D3L141C32</t>
  </si>
  <si>
    <t>=IF(D3L141C34=0,0,D3L141C33/D3L141C34)</t>
  </si>
  <si>
    <t>=IF(D3L141C5=0,0,D3L141C33/D3L141C5)</t>
  </si>
  <si>
    <t>=D3L141C5*D3L141C37</t>
  </si>
  <si>
    <t>=IF(D3L141C39=0,0,D3L141C38/D3L141C39)</t>
  </si>
  <si>
    <t>=IF(D3L141C5=0,0,D3L141C38/D3L141C5)</t>
  </si>
  <si>
    <t>=IF(D3L141C6=0,0,CHOOSE(MIN(D3L141C8,RUN_YEARS),A1L122C1,A1L122C6,A1L122C7,A1L122C8,A1L122C9))</t>
  </si>
  <si>
    <t>=IF(D3L141C12=0,0,CHOOSE(MIN(D3L141C8,RUN_YEARS),A1L114C1,A1L114C6,A1L114C7,A1L114C8,A1L114C9))</t>
  </si>
  <si>
    <t>=IF(D3L141C17=0,0,CHOOSE(MIN(D3L141C8,RUN_YEARS),A1L108C1,A1L108C6,A1L108C7,A1L108C8,A1L108C9))</t>
  </si>
  <si>
    <t>=IF(D3L141C22=0,0,CHOOSE(MIN(D3L141C8,RUN_YEARS),A1L104C1,A1L104C6,A1L104C7,A1L104C8,A1L104C9))</t>
  </si>
  <si>
    <t>=IF(D3L141C27=0,0,CHOOSE(MIN(D3L141C8,RUN_YEARS),A1L104C1,A1L104C6,A1L104C7,A1L104C8,A1L104C9))</t>
  </si>
  <si>
    <t>=IF(D3L141C32=0,0,CHOOSE(MIN(D3L141C8,RUN_YEARS),A1L145C1,A1L145C6,A1L145C7,A1L145C8,A1L145C9))</t>
  </si>
  <si>
    <t>=IF(D3L141C37=0,0,CHOOSE(MIN(D3L141C8,RUN_YEARS),B6L116C1,B6L117C1,B6L118C1,B6L119C1,B6L120C1))</t>
  </si>
  <si>
    <t>=B9L415C3</t>
  </si>
  <si>
    <t>=IF(FLOW_THRU_100PCT="Y",1,INDEX(VariabilityMatrix,D3L141C1,D3L141C8))</t>
  </si>
  <si>
    <t>=A2L214C1</t>
  </si>
  <si>
    <t>=IF(D3L142C2&lt;&gt;0,D3L142C2*D3L142C4,D3L142C3*D3L142C4)</t>
  </si>
  <si>
    <t>=D3L142C5*D3L142C6</t>
  </si>
  <si>
    <t>=IF(D3L142C9=0,0,D3L142C7/D3L142C9)</t>
  </si>
  <si>
    <t>=IF(D3L142C5=0,0,D3L142C7/D3L142C5)</t>
  </si>
  <si>
    <t>=D3L142C5*D3L142C12</t>
  </si>
  <si>
    <t>=IF(D3L142C14=0,0,D3L142C13/D3L142C14)</t>
  </si>
  <si>
    <t>=IF(D3L142C5=0,0,D3L142C13/D3L142C5)</t>
  </si>
  <si>
    <t>=D3L142C5*D3L142C17</t>
  </si>
  <si>
    <t>=IF(D3L142C19=0,0,D3L142C18/D3L142C19)</t>
  </si>
  <si>
    <t>=IF(D3L142C5=0,0,D3L142C18/D3L142C5)</t>
  </si>
  <si>
    <t>=D3L142C5*D3L142C22</t>
  </si>
  <si>
    <t>=IF(D3L142C24=0,0,D3L142C23/D3L142C24)</t>
  </si>
  <si>
    <t>=IF(D3L142C5=0,0,D3L142C23/D3L142C5)</t>
  </si>
  <si>
    <t>=D3L142C5*D3L142C27</t>
  </si>
  <si>
    <t>=IF(D3L142C29=0,0,D3L142C28/D3L142C29)</t>
  </si>
  <si>
    <t>=IF(D3L142C5=0,0,D3L142C28/D3L142C5)</t>
  </si>
  <si>
    <t>=D3L142C5*D3L142C32</t>
  </si>
  <si>
    <t>=IF(D3L142C34=0,0,D3L142C33/D3L142C34)</t>
  </si>
  <si>
    <t>=IF(D3L142C5=0,0,D3L142C33/D3L142C5)</t>
  </si>
  <si>
    <t>=D3L142C5*D3L142C37</t>
  </si>
  <si>
    <t>=IF(D3L142C39=0,0,D3L142C38/D3L142C39)</t>
  </si>
  <si>
    <t>=IF(D3L142C5=0,0,D3L142C38/D3L142C5)</t>
  </si>
  <si>
    <t>=IF(D3L142C6=0,0,CHOOSE(MIN(D3L142C8,RUN_YEARS),A1L122C1,A1L122C6,A1L122C7,A1L122C8,A1L122C9))</t>
  </si>
  <si>
    <t>=IF(D3L142C12=0,0,CHOOSE(MIN(D3L142C8,RUN_YEARS),A1L114C1,A1L114C6,A1L114C7,A1L114C8,A1L114C9))</t>
  </si>
  <si>
    <t>=IF(D3L142C17=0,0,CHOOSE(MIN(D3L142C8,RUN_YEARS),A1L108C1,A1L108C6,A1L108C7,A1L108C8,A1L108C9))</t>
  </si>
  <si>
    <t>=IF(D3L142C22=0,0,CHOOSE(MIN(D3L142C8,RUN_YEARS),A1L104C1,A1L104C6,A1L104C7,A1L104C8,A1L104C9))</t>
  </si>
  <si>
    <t>=IF(D3L142C27=0,0,CHOOSE(MIN(D3L142C8,RUN_YEARS),A1L104C1,A1L104C6,A1L104C7,A1L104C8,A1L104C9))</t>
  </si>
  <si>
    <t>=IF(D3L142C32=0,0,CHOOSE(MIN(D3L142C8,RUN_YEARS),A1L145C1,A1L145C6,A1L145C7,A1L145C8,A1L145C9))</t>
  </si>
  <si>
    <t>=IF(D3L142C37=0,0,CHOOSE(MIN(D3L142C8,RUN_YEARS),B6L116C1,B6L117C1,B6L118C1,B6L119C1,B6L120C1))</t>
  </si>
  <si>
    <t>=B9L416C3</t>
  </si>
  <si>
    <t>=IF(FLOW_THRU_100PCT="Y",1,INDEX(VariabilityMatrix,D3L142C1,D3L142C8))</t>
  </si>
  <si>
    <t>=A2L215C1</t>
  </si>
  <si>
    <t>=IF(D3L143C2&lt;&gt;0,D3L143C2*D3L143C4,D3L143C3*D3L143C4)</t>
  </si>
  <si>
    <t>=D3L143C5*D3L143C6</t>
  </si>
  <si>
    <t>=IF(D3L143C9=0,0,D3L143C7/D3L143C9)</t>
  </si>
  <si>
    <t>=IF(D3L143C5=0,0,D3L143C7/D3L143C5)</t>
  </si>
  <si>
    <t>=D3L143C5*D3L143C12</t>
  </si>
  <si>
    <t>=IF(D3L143C14=0,0,D3L143C13/D3L143C14)</t>
  </si>
  <si>
    <t>=IF(D3L143C5=0,0,D3L143C13/D3L143C5)</t>
  </si>
  <si>
    <t>=D3L143C5*D3L143C17</t>
  </si>
  <si>
    <t>=IF(D3L143C19=0,0,D3L143C18/D3L143C19)</t>
  </si>
  <si>
    <t>=IF(D3L143C5=0,0,D3L143C18/D3L143C5)</t>
  </si>
  <si>
    <t>=D3L143C5*D3L143C22</t>
  </si>
  <si>
    <t>=IF(D3L143C24=0,0,D3L143C23/D3L143C24)</t>
  </si>
  <si>
    <t>=IF(D3L143C5=0,0,D3L143C23/D3L143C5)</t>
  </si>
  <si>
    <t>=D3L143C5*D3L143C27</t>
  </si>
  <si>
    <t>=IF(D3L143C29=0,0,D3L143C28/D3L143C29)</t>
  </si>
  <si>
    <t>=IF(D3L143C5=0,0,D3L143C28/D3L143C5)</t>
  </si>
  <si>
    <t>=D3L143C5*D3L143C32</t>
  </si>
  <si>
    <t>=IF(D3L143C34=0,0,D3L143C33/D3L143C34)</t>
  </si>
  <si>
    <t>=IF(D3L143C5=0,0,D3L143C33/D3L143C5)</t>
  </si>
  <si>
    <t>=D3L143C5*D3L143C37</t>
  </si>
  <si>
    <t>=IF(D3L143C39=0,0,D3L143C38/D3L143C39)</t>
  </si>
  <si>
    <t>=IF(D3L143C5=0,0,D3L143C38/D3L143C5)</t>
  </si>
  <si>
    <t>=IF(D3L143C6=0,0,CHOOSE(MIN(D3L143C8,RUN_YEARS),A1L122C1,A1L122C6,A1L122C7,A1L122C8,A1L122C9))</t>
  </si>
  <si>
    <t>=IF(D3L143C12=0,0,CHOOSE(MIN(D3L143C8,RUN_YEARS),A1L114C1,A1L114C6,A1L114C7,A1L114C8,A1L114C9))</t>
  </si>
  <si>
    <t>=IF(D3L143C17=0,0,CHOOSE(MIN(D3L143C8,RUN_YEARS),A1L108C1,A1L108C6,A1L108C7,A1L108C8,A1L108C9))</t>
  </si>
  <si>
    <t>=IF(D3L143C22=0,0,CHOOSE(MIN(D3L143C8,RUN_YEARS),A1L104C1,A1L104C6,A1L104C7,A1L104C8,A1L104C9))</t>
  </si>
  <si>
    <t>=IF(D3L143C27=0,0,CHOOSE(MIN(D3L143C8,RUN_YEARS),A1L104C1,A1L104C6,A1L104C7,A1L104C8,A1L104C9))</t>
  </si>
  <si>
    <t>=IF(D3L143C32=0,0,CHOOSE(MIN(D3L143C8,RUN_YEARS),A1L145C1,A1L145C6,A1L145C7,A1L145C8,A1L145C9))</t>
  </si>
  <si>
    <t>=IF(D3L143C37=0,0,CHOOSE(MIN(D3L143C8,RUN_YEARS),B6L116C1,B6L117C1,B6L118C1,B6L119C1,B6L120C1))</t>
  </si>
  <si>
    <t>=B9L417C3</t>
  </si>
  <si>
    <t>=IF(FLOW_THRU_100PCT="Y",1,INDEX(VariabilityMatrix,D3L143C1,D3L143C8))</t>
  </si>
  <si>
    <t>=A2L217C1</t>
  </si>
  <si>
    <t>=IF(D3L144C2&lt;&gt;0,D3L144C2*D3L144C4,D3L144C3*D3L144C4)</t>
  </si>
  <si>
    <t>=D3L144C5*D3L144C6</t>
  </si>
  <si>
    <t>=IF(D3L144C9=0,0,D3L144C7/D3L144C9)</t>
  </si>
  <si>
    <t>=IF(D3L144C5=0,0,D3L144C7/D3L144C5)</t>
  </si>
  <si>
    <t>=D3L144C5*D3L144C12</t>
  </si>
  <si>
    <t>=IF(D3L144C14=0,0,D3L144C13/D3L144C14)</t>
  </si>
  <si>
    <t>=IF(D3L144C5=0,0,D3L144C13/D3L144C5)</t>
  </si>
  <si>
    <t>=D3L144C5*D3L144C17</t>
  </si>
  <si>
    <t>=IF(D3L144C19=0,0,D3L144C18/D3L144C19)</t>
  </si>
  <si>
    <t>=IF(D3L144C5=0,0,D3L144C18/D3L144C5)</t>
  </si>
  <si>
    <t>=D3L144C5*D3L144C22</t>
  </si>
  <si>
    <t>=IF(D3L144C24=0,0,D3L144C23/D3L144C24)</t>
  </si>
  <si>
    <t>=IF(D3L144C5=0,0,D3L144C23/D3L144C5)</t>
  </si>
  <si>
    <t>=D3L144C5*D3L144C27</t>
  </si>
  <si>
    <t>=IF(D3L144C29=0,0,D3L144C28/D3L144C29)</t>
  </si>
  <si>
    <t>=IF(D3L144C5=0,0,D3L144C28/D3L144C5)</t>
  </si>
  <si>
    <t>=D3L144C5*D3L144C32</t>
  </si>
  <si>
    <t>=IF(D3L144C34=0,0,D3L144C33/D3L144C34)</t>
  </si>
  <si>
    <t>=IF(D3L144C5=0,0,D3L144C33/D3L144C5)</t>
  </si>
  <si>
    <t>=D3L144C5*D3L144C37</t>
  </si>
  <si>
    <t>=IF(D3L144C39=0,0,D3L144C38/D3L144C39)</t>
  </si>
  <si>
    <t>=IF(D3L144C5=0,0,D3L144C38/D3L144C5)</t>
  </si>
  <si>
    <t>=IF(D3L144C6=0,0,CHOOSE(MIN(D3L144C8,RUN_YEARS),A1L122C1,A1L122C6,A1L122C7,A1L122C8,A1L122C9))</t>
  </si>
  <si>
    <t>=IF(D3L144C12=0,0,CHOOSE(MIN(D3L144C8,RUN_YEARS),A1L114C1,A1L114C6,A1L114C7,A1L114C8,A1L114C9))</t>
  </si>
  <si>
    <t>=IF(D3L144C17=0,0,CHOOSE(MIN(D3L144C8,RUN_YEARS),A1L108C1,A1L108C6,A1L108C7,A1L108C8,A1L108C9))</t>
  </si>
  <si>
    <t>=IF(D3L144C22=0,0,CHOOSE(MIN(D3L144C8,RUN_YEARS),A1L104C1,A1L104C6,A1L104C7,A1L104C8,A1L104C9))</t>
  </si>
  <si>
    <t>=IF(D3L144C27=0,0,CHOOSE(MIN(D3L144C8,RUN_YEARS),A1L104C1,A1L104C6,A1L104C7,A1L104C8,A1L104C9))</t>
  </si>
  <si>
    <t>=IF(D3L144C32=0,0,CHOOSE(MIN(D3L144C8,RUN_YEARS),A1L145C1,A1L145C6,A1L145C7,A1L145C8,A1L145C9))</t>
  </si>
  <si>
    <t>=IF(D3L144C37=0,0,CHOOSE(MIN(D3L144C8,RUN_YEARS),B6L116C1,B6L117C1,B6L118C1,B6L119C1,B6L120C1))</t>
  </si>
  <si>
    <t>=B9L418C3</t>
  </si>
  <si>
    <t>=A2L218C1</t>
  </si>
  <si>
    <t>=IF(D3L145C2&lt;&gt;0,D3L145C2*D3L145C4,D3L145C3*D3L145C4)</t>
  </si>
  <si>
    <t>=D3L145C5*D3L145C6</t>
  </si>
  <si>
    <t>=IF(D3L145C9=0,0,D3L145C7/D3L145C9)</t>
  </si>
  <si>
    <t>=IF(D3L145C5=0,0,D3L145C7/D3L145C5)</t>
  </si>
  <si>
    <t>=D3L145C5*D3L145C12</t>
  </si>
  <si>
    <t>=IF(D3L145C14=0,0,D3L145C13/D3L145C14)</t>
  </si>
  <si>
    <t>=IF(D3L145C5=0,0,D3L145C13/D3L145C5)</t>
  </si>
  <si>
    <t>=D3L145C5*D3L145C17</t>
  </si>
  <si>
    <t>=IF(D3L145C19=0,0,D3L145C18/D3L145C19)</t>
  </si>
  <si>
    <t>=IF(D3L145C5=0,0,D3L145C18/D3L145C5)</t>
  </si>
  <si>
    <t>=D3L145C5*D3L145C22</t>
  </si>
  <si>
    <t>=IF(D3L145C24=0,0,D3L145C23/D3L145C24)</t>
  </si>
  <si>
    <t>=IF(D3L145C5=0,0,D3L145C23/D3L145C5)</t>
  </si>
  <si>
    <t>=D3L145C5*D3L145C27</t>
  </si>
  <si>
    <t>=IF(D3L145C29=0,0,D3L145C28/D3L145C29)</t>
  </si>
  <si>
    <t>=IF(D3L145C5=0,0,D3L145C28/D3L145C5)</t>
  </si>
  <si>
    <t>=D3L145C5*D3L145C32</t>
  </si>
  <si>
    <t>=IF(D3L145C34=0,0,D3L145C33/D3L145C34)</t>
  </si>
  <si>
    <t>=IF(D3L145C5=0,0,D3L145C33/D3L145C5)</t>
  </si>
  <si>
    <t>=D3L145C5*D3L145C37</t>
  </si>
  <si>
    <t>=IF(D3L145C39=0,0,D3L145C38/D3L145C39)</t>
  </si>
  <si>
    <t>=IF(D3L145C5=0,0,D3L145C38/D3L145C5)</t>
  </si>
  <si>
    <t>=IF(D3L145C6=0,0,CHOOSE(MIN(D3L145C8,RUN_YEARS),A1L122C1,A1L122C6,A1L122C7,A1L122C8,A1L122C9))</t>
  </si>
  <si>
    <t>=IF(D3L145C12=0,0,CHOOSE(MIN(D3L145C8,RUN_YEARS),A1L114C1,A1L114C6,A1L114C7,A1L114C8,A1L114C9))</t>
  </si>
  <si>
    <t>=IF(D3L145C17=0,0,CHOOSE(MIN(D3L145C8,RUN_YEARS),A1L108C1,A1L108C6,A1L108C7,A1L108C8,A1L108C9))</t>
  </si>
  <si>
    <t>=IF(D3L145C22=0,0,CHOOSE(MIN(D3L145C8,RUN_YEARS),A1L104C1,A1L104C6,A1L104C7,A1L104C8,A1L104C9))</t>
  </si>
  <si>
    <t>=IF(D3L145C27=0,0,CHOOSE(MIN(D3L145C8,RUN_YEARS),A1L104C1,A1L104C6,A1L104C7,A1L104C8,A1L104C9))</t>
  </si>
  <si>
    <t>=IF(D3L145C32=0,0,CHOOSE(MIN(D3L145C8,RUN_YEARS),A1L145C1,A1L145C6,A1L145C7,A1L145C8,A1L145C9))</t>
  </si>
  <si>
    <t>=IF(D3L145C37=0,0,CHOOSE(MIN(D3L145C8,RUN_YEARS),B6L116C1,B6L117C1,B6L118C1,B6L119C1,B6L120C1))</t>
  </si>
  <si>
    <t>=B9L419C3</t>
  </si>
  <si>
    <t>=A2L216C1</t>
  </si>
  <si>
    <t>=IF(D3L146C2&lt;&gt;0,D3L146C2*D3L146C4,D3L146C3*D3L146C4)</t>
  </si>
  <si>
    <t>=D3L146C5*D3L146C6</t>
  </si>
  <si>
    <t>=IF(D3L146C9=0,0,D3L146C7/D3L146C9)</t>
  </si>
  <si>
    <t>=IF(D3L146C5=0,0,D3L146C7/D3L146C5)</t>
  </si>
  <si>
    <t>=D3L146C5*D3L146C12</t>
  </si>
  <si>
    <t>=IF(D3L146C14=0,0,D3L146C13/D3L146C14)</t>
  </si>
  <si>
    <t>=IF(D3L146C5=0,0,D3L146C13/D3L146C5)</t>
  </si>
  <si>
    <t>=D3L146C5*D3L146C17</t>
  </si>
  <si>
    <t>=IF(D3L146C19=0,0,D3L146C18/D3L146C19)</t>
  </si>
  <si>
    <t>=IF(D3L146C5=0,0,D3L146C18/D3L146C5)</t>
  </si>
  <si>
    <t>=D3L146C5*D3L146C22</t>
  </si>
  <si>
    <t>=IF(D3L146C24=0,0,D3L146C23/D3L146C24)</t>
  </si>
  <si>
    <t>=IF(D3L146C5=0,0,D3L146C23/D3L146C5)</t>
  </si>
  <si>
    <t>=D3L146C5*D3L146C27</t>
  </si>
  <si>
    <t>=IF(D3L146C29=0,0,D3L146C28/D3L146C29)</t>
  </si>
  <si>
    <t>=IF(D3L146C5=0,0,D3L146C28/D3L146C5)</t>
  </si>
  <si>
    <t>=D3L146C5*D3L146C32</t>
  </si>
  <si>
    <t>=IF(D3L146C34=0,0,D3L146C33/D3L146C34)</t>
  </si>
  <si>
    <t>=IF(D3L146C5=0,0,D3L146C33/D3L146C5)</t>
  </si>
  <si>
    <t>=D3L146C5*D3L146C37</t>
  </si>
  <si>
    <t>=IF(D3L146C39=0,0,D3L146C38/D3L146C39)</t>
  </si>
  <si>
    <t>=IF(D3L146C5=0,0,D3L146C38/D3L146C5)</t>
  </si>
  <si>
    <t>=IF(D3L146C6=0,0,CHOOSE(MIN(D3L146C8,RUN_YEARS),A1L122C1,A1L122C6,A1L122C7,A1L122C8,A1L122C9))</t>
  </si>
  <si>
    <t>=IF(D3L146C12=0,0,CHOOSE(MIN(D3L146C8,RUN_YEARS),A1L114C1,A1L114C6,A1L114C7,A1L114C8,A1L114C9))</t>
  </si>
  <si>
    <t>=IF(D3L146C17=0,0,CHOOSE(MIN(D3L146C8,RUN_YEARS),A1L108C1,A1L108C6,A1L108C7,A1L108C8,A1L108C9))</t>
  </si>
  <si>
    <t>=IF(D3L146C22=0,0,CHOOSE(MIN(D3L146C8,RUN_YEARS),A1L104C1,A1L104C6,A1L104C7,A1L104C8,A1L104C9))</t>
  </si>
  <si>
    <t>=IF(D3L146C27=0,0,CHOOSE(MIN(D3L146C8,RUN_YEARS),A1L104C1,A1L104C6,A1L104C7,A1L104C8,A1L104C9))</t>
  </si>
  <si>
    <t>=IF(D3L146C32=0,0,CHOOSE(MIN(D3L146C8,RUN_YEARS),A1L145C1,A1L145C6,A1L145C7,A1L145C8,A1L145C9))</t>
  </si>
  <si>
    <t>=IF(D3L146C37=0,0,CHOOSE(MIN(D3L146C8,RUN_YEARS),B6L116C1,B6L117C1,B6L118C1,B6L119C1,B6L120C1))</t>
  </si>
  <si>
    <t>=B9L215C33</t>
  </si>
  <si>
    <t>=IF(FLOW_THRU_100PCT="Y",1,INDEX(VariabilityMatrix,D3L146C1,D3L146C8))</t>
  </si>
  <si>
    <t>=A2L220C1</t>
  </si>
  <si>
    <t>=IF(D3L147C2&lt;&gt;0,D3L147C2*D3L147C4,D3L147C3*D3L147C4)</t>
  </si>
  <si>
    <t>=D3L147C5*D3L147C6</t>
  </si>
  <si>
    <t>=IF(D3L147C9=0,0,D3L147C7/D3L147C9)</t>
  </si>
  <si>
    <t>=IF(D3L147C5=0,0,D3L147C7/D3L147C5)</t>
  </si>
  <si>
    <t>=D3L147C5*D3L147C12</t>
  </si>
  <si>
    <t>=IF(D3L147C14=0,0,D3L147C13/D3L147C14)</t>
  </si>
  <si>
    <t>=IF(D3L147C5=0,0,D3L147C13/D3L147C5)</t>
  </si>
  <si>
    <t>=D3L147C5*D3L147C17</t>
  </si>
  <si>
    <t>=IF(D3L147C19=0,0,D3L147C18/D3L147C19)</t>
  </si>
  <si>
    <t>=IF(D3L147C5=0,0,D3L147C18/D3L147C5)</t>
  </si>
  <si>
    <t>=D3L147C5*D3L147C22</t>
  </si>
  <si>
    <t>=IF(D3L147C24=0,0,D3L147C23/D3L147C24)</t>
  </si>
  <si>
    <t>=IF(D3L147C5=0,0,D3L147C23/D3L147C5)</t>
  </si>
  <si>
    <t>=D3L147C5*D3L147C27</t>
  </si>
  <si>
    <t>=IF(D3L147C29=0,0,D3L147C28/D3L147C29)</t>
  </si>
  <si>
    <t>=IF(D3L147C5=0,0,D3L147C28/D3L147C5)</t>
  </si>
  <si>
    <t>=D3L147C5*D3L147C32</t>
  </si>
  <si>
    <t>=IF(D3L147C34=0,0,D3L147C33/D3L147C34)</t>
  </si>
  <si>
    <t>=IF(D3L147C5=0,0,D3L147C33/D3L147C5)</t>
  </si>
  <si>
    <t>=D3L147C5*D3L147C37</t>
  </si>
  <si>
    <t>=IF(D3L147C39=0,0,D3L147C38/D3L147C39)</t>
  </si>
  <si>
    <t>=IF(D3L147C5=0,0,D3L147C38/D3L147C5)</t>
  </si>
  <si>
    <t>=IF(D3L147C6=0,0,CHOOSE(MIN(D3L147C8,RUN_YEARS),A1L122C1,A1L122C6,A1L122C7,A1L122C8,A1L122C9))</t>
  </si>
  <si>
    <t>=IF(D3L147C12=0,0,CHOOSE(MIN(D3L147C8,RUN_YEARS),A1L114C1,A1L114C6,A1L114C7,A1L114C8,A1L114C9))</t>
  </si>
  <si>
    <t>=IF(D3L147C17=0,0,CHOOSE(MIN(D3L147C8,RUN_YEARS),A1L108C1,A1L108C6,A1L108C7,A1L108C8,A1L108C9))</t>
  </si>
  <si>
    <t>=IF(D3L147C22=0,0,CHOOSE(MIN(D3L147C8,RUN_YEARS),A1L104C1,A1L104C6,A1L104C7,A1L104C8,A1L104C9))</t>
  </si>
  <si>
    <t>=IF(D3L147C27=0,0,CHOOSE(MIN(D3L147C8,RUN_YEARS),A1L104C1,A1L104C6,A1L104C7,A1L104C8,A1L104C9))</t>
  </si>
  <si>
    <t>=IF(D3L147C32=0,0,CHOOSE(MIN(D3L147C8,RUN_YEARS),A1L145C1,A1L145C6,A1L145C7,A1L145C8,A1L145C9))</t>
  </si>
  <si>
    <t>=IF(D3L147C37=0,0,CHOOSE(MIN(D3L147C8,RUN_YEARS),B6L116C1,B6L117C1,B6L118C1,B6L119C1,B6L120C1))</t>
  </si>
  <si>
    <t>=B9L216C33</t>
  </si>
  <si>
    <t>=A2L222C1</t>
  </si>
  <si>
    <t>=IF(D3L148C2&lt;&gt;0,D3L148C2*D3L148C4,D3L148C3*D3L148C4)</t>
  </si>
  <si>
    <t>=D3L148C5*D3L148C6</t>
  </si>
  <si>
    <t>=IF(D3L148C9=0,0,D3L148C7/D3L148C9)</t>
  </si>
  <si>
    <t>=IF(D3L148C5=0,0,D3L148C7/D3L148C5)</t>
  </si>
  <si>
    <t>=D3L148C5*D3L148C12</t>
  </si>
  <si>
    <t>=IF(D3L148C14=0,0,D3L148C13/D3L148C14)</t>
  </si>
  <si>
    <t>=IF(D3L148C5=0,0,D3L148C13/D3L148C5)</t>
  </si>
  <si>
    <t>=D3L148C5*D3L148C17</t>
  </si>
  <si>
    <t>=IF(D3L148C19=0,0,D3L148C18/D3L148C19)</t>
  </si>
  <si>
    <t>=IF(D3L148C5=0,0,D3L148C18/D3L148C5)</t>
  </si>
  <si>
    <t>=D3L148C5*D3L148C22</t>
  </si>
  <si>
    <t>=IF(D3L148C24=0,0,D3L148C23/D3L148C24)</t>
  </si>
  <si>
    <t>=IF(D3L148C5=0,0,D3L148C23/D3L148C5)</t>
  </si>
  <si>
    <t>=D3L148C5*D3L148C27</t>
  </si>
  <si>
    <t>=IF(D3L148C29=0,0,D3L148C28/D3L148C29)</t>
  </si>
  <si>
    <t>=IF(D3L148C5=0,0,D3L148C28/D3L148C5)</t>
  </si>
  <si>
    <t>=D3L148C5*D3L148C32</t>
  </si>
  <si>
    <t>=IF(D3L148C34=0,0,D3L148C33/D3L148C34)</t>
  </si>
  <si>
    <t>=IF(D3L148C5=0,0,D3L148C33/D3L148C5)</t>
  </si>
  <si>
    <t>=D3L148C5*D3L148C37</t>
  </si>
  <si>
    <t>=IF(D3L148C39=0,0,D3L148C38/D3L148C39)</t>
  </si>
  <si>
    <t>=IF(D3L148C5=0,0,D3L148C38/D3L148C5)</t>
  </si>
  <si>
    <t>=IF(D3L148C6=0,0,CHOOSE(MIN(D3L148C8,RUN_YEARS),A1L122C1,A1L122C6,A1L122C7,A1L122C8,A1L122C9))</t>
  </si>
  <si>
    <t>=IF(D3L148C12=0,0,CHOOSE(MIN(D3L148C8,RUN_YEARS),A1L114C1,A1L114C6,A1L114C7,A1L114C8,A1L114C9))</t>
  </si>
  <si>
    <t>=IF(D3L148C17=0,0,CHOOSE(MIN(D3L148C8,RUN_YEARS),A1L108C1,A1L108C6,A1L108C7,A1L108C8,A1L108C9))</t>
  </si>
  <si>
    <t>=IF(D3L148C22=0,0,CHOOSE(MIN(D3L148C8,RUN_YEARS),A1L104C1,A1L104C6,A1L104C7,A1L104C8,A1L104C9))</t>
  </si>
  <si>
    <t>=IF(D3L148C27=0,0,CHOOSE(MIN(D3L148C8,RUN_YEARS),A1L104C1,A1L104C6,A1L104C7,A1L104C8,A1L104C9))</t>
  </si>
  <si>
    <t>=IF(D3L148C32=0,0,CHOOSE(MIN(D3L148C8,RUN_YEARS),A1L145C1,A1L145C6,A1L145C7,A1L145C8,A1L145C9))</t>
  </si>
  <si>
    <t>=IF(D3L148C37=0,0,CHOOSE(MIN(D3L148C8,RUN_YEARS),B6L116C1,B6L117C1,B6L118C1,B6L119C1,B6L120C1))</t>
  </si>
  <si>
    <t>=B9L217C33</t>
  </si>
  <si>
    <t>=IF(FLOW_THRU_100PCT="Y",1,INDEX(VariabilityMatrix,D3L148C1,D3L148C8))</t>
  </si>
  <si>
    <t>=A2L223C1</t>
  </si>
  <si>
    <t>=IF(D3L149C2&lt;&gt;0,D3L149C2*D3L149C4,D3L149C3*D3L149C4)</t>
  </si>
  <si>
    <t>=D3L149C5*D3L149C6</t>
  </si>
  <si>
    <t>=IF(D3L149C9=0,0,D3L149C7/D3L149C9)</t>
  </si>
  <si>
    <t>=IF(D3L149C5=0,0,D3L149C7/D3L149C5)</t>
  </si>
  <si>
    <t>=D3L149C5*D3L149C12</t>
  </si>
  <si>
    <t>=IF(D3L149C14=0,0,D3L149C13/D3L149C14)</t>
  </si>
  <si>
    <t>=IF(D3L149C5=0,0,D3L149C13/D3L149C5)</t>
  </si>
  <si>
    <t>=D3L149C5*D3L149C17</t>
  </si>
  <si>
    <t>=IF(D3L149C19=0,0,D3L149C18/D3L149C19)</t>
  </si>
  <si>
    <t>=IF(D3L149C5=0,0,D3L149C18/D3L149C5)</t>
  </si>
  <si>
    <t>=D3L149C5*D3L149C22</t>
  </si>
  <si>
    <t>=IF(D3L149C24=0,0,D3L149C23/D3L149C24)</t>
  </si>
  <si>
    <t>=IF(D3L149C5=0,0,D3L149C23/D3L149C5)</t>
  </si>
  <si>
    <t>=D3L149C5*D3L149C27</t>
  </si>
  <si>
    <t>=IF(D3L149C29=0,0,D3L149C28/D3L149C29)</t>
  </si>
  <si>
    <t>=IF(D3L149C5=0,0,D3L149C28/D3L149C5)</t>
  </si>
  <si>
    <t>=D3L149C5*D3L149C32</t>
  </si>
  <si>
    <t>=IF(D3L149C34=0,0,D3L149C33/D3L149C34)</t>
  </si>
  <si>
    <t>=IF(D3L149C5=0,0,D3L149C33/D3L149C5)</t>
  </si>
  <si>
    <t>=D3L149C5*D3L149C37</t>
  </si>
  <si>
    <t>=IF(D3L149C39=0,0,D3L149C38/D3L149C39)</t>
  </si>
  <si>
    <t>=IF(D3L149C5=0,0,D3L149C38/D3L149C5)</t>
  </si>
  <si>
    <t>=IF(D3L149C6=0,0,CHOOSE(MIN(D3L149C8,RUN_YEARS),A1L122C1,A1L122C6,A1L122C7,A1L122C8,A1L122C9))</t>
  </si>
  <si>
    <t>=IF(D3L149C12=0,0,CHOOSE(MIN(D3L149C8,RUN_YEARS),A1L114C1,A1L114C6,A1L114C7,A1L114C8,A1L114C9))</t>
  </si>
  <si>
    <t>=IF(D3L149C17=0,0,CHOOSE(MIN(D3L149C8,RUN_YEARS),A1L108C1,A1L108C6,A1L108C7,A1L108C8,A1L108C9))</t>
  </si>
  <si>
    <t>=IF(D3L149C22=0,0,CHOOSE(MIN(D3L149C8,RUN_YEARS),A1L104C1,A1L104C6,A1L104C7,A1L104C8,A1L104C9))</t>
  </si>
  <si>
    <t>=IF(D3L149C27=0,0,CHOOSE(MIN(D3L149C8,RUN_YEARS),A1L104C1,A1L104C6,A1L104C7,A1L104C8,A1L104C9))</t>
  </si>
  <si>
    <t>=IF(D3L149C32=0,0,CHOOSE(MIN(D3L149C8,RUN_YEARS),A1L145C1,A1L145C6,A1L145C7,A1L145C8,A1L145C9))</t>
  </si>
  <si>
    <t>=IF(D3L149C37=0,0,CHOOSE(MIN(D3L149C8,RUN_YEARS),B6L116C1,B6L117C1,B6L118C1,B6L119C1,B6L120C1))</t>
  </si>
  <si>
    <t>=B9L218C33</t>
  </si>
  <si>
    <t>=IF(FLOW_THRU_100PCT="Y",1,INDEX(VariabilityMatrix,D3L149C1,D3L149C8))</t>
  </si>
  <si>
    <t>=A2L224C1</t>
  </si>
  <si>
    <t>=IF(D3L150C2&lt;&gt;0,D3L150C2*D3L150C4,D3L150C3*D3L150C4)</t>
  </si>
  <si>
    <t>=D3L150C5*D3L150C6</t>
  </si>
  <si>
    <t>=IF(D3L150C9=0,0,D3L150C7/D3L150C9)</t>
  </si>
  <si>
    <t>=IF(D3L150C5=0,0,D3L150C7/D3L150C5)</t>
  </si>
  <si>
    <t>=D3L150C5*D3L150C12</t>
  </si>
  <si>
    <t>=IF(D3L150C14=0,0,D3L150C13/D3L150C14)</t>
  </si>
  <si>
    <t>=IF(D3L150C5=0,0,D3L150C13/D3L150C5)</t>
  </si>
  <si>
    <t>=D3L150C5*D3L150C17</t>
  </si>
  <si>
    <t>=IF(D3L150C19=0,0,D3L150C18/D3L150C19)</t>
  </si>
  <si>
    <t>=IF(D3L150C5=0,0,D3L150C18/D3L150C5)</t>
  </si>
  <si>
    <t>=D3L150C5*D3L150C22</t>
  </si>
  <si>
    <t>=IF(D3L150C24=0,0,D3L150C23/D3L150C24)</t>
  </si>
  <si>
    <t>=IF(D3L150C5=0,0,D3L150C23/D3L150C5)</t>
  </si>
  <si>
    <t>=D3L150C5*D3L150C27</t>
  </si>
  <si>
    <t>=IF(D3L150C29=0,0,D3L150C28/D3L150C29)</t>
  </si>
  <si>
    <t>=IF(D3L150C5=0,0,D3L150C28/D3L150C5)</t>
  </si>
  <si>
    <t>=D3L150C5*D3L150C32</t>
  </si>
  <si>
    <t>=IF(D3L150C34=0,0,D3L150C33/D3L150C34)</t>
  </si>
  <si>
    <t>=IF(D3L150C5=0,0,D3L150C33/D3L150C5)</t>
  </si>
  <si>
    <t>=D3L150C5*D3L150C37</t>
  </si>
  <si>
    <t>=IF(D3L150C39=0,0,D3L150C38/D3L150C39)</t>
  </si>
  <si>
    <t>=IF(D3L150C5=0,0,D3L150C38/D3L150C5)</t>
  </si>
  <si>
    <t>=IF(D3L150C6=0,0,CHOOSE(MIN(D3L150C8,RUN_YEARS),A1L122C1,A1L122C6,A1L122C7,A1L122C8,A1L122C9))</t>
  </si>
  <si>
    <t>=IF(D3L150C12=0,0,CHOOSE(MIN(D3L150C8,RUN_YEARS),A1L114C1,A1L114C6,A1L114C7,A1L114C8,A1L114C9))</t>
  </si>
  <si>
    <t>=IF(D3L150C17=0,0,CHOOSE(MIN(D3L150C8,RUN_YEARS),A1L108C1,A1L108C6,A1L108C7,A1L108C8,A1L108C9))</t>
  </si>
  <si>
    <t>=IF(D3L150C22=0,0,CHOOSE(MIN(D3L150C8,RUN_YEARS),A1L104C1,A1L104C6,A1L104C7,A1L104C8,A1L104C9))</t>
  </si>
  <si>
    <t>=IF(D3L150C27=0,0,CHOOSE(MIN(D3L150C8,RUN_YEARS),A1L104C1,A1L104C6,A1L104C7,A1L104C8,A1L104C9))</t>
  </si>
  <si>
    <t>=IF(D3L150C32=0,0,CHOOSE(MIN(D3L150C8,RUN_YEARS),A1L145C1,A1L145C6,A1L145C7,A1L145C8,A1L145C9))</t>
  </si>
  <si>
    <t>=IF(D3L150C37=0,0,CHOOSE(MIN(D3L150C8,RUN_YEARS),B6L116C1,B6L117C1,B6L118C1,B6L119C1,B6L120C1))</t>
  </si>
  <si>
    <t>=B9L219C33</t>
  </si>
  <si>
    <t>=IF(FLOW_THRU_100PCT="Y",1,INDEX(VariabilityMatrix,D3L150C1,D3L150C8))</t>
  </si>
  <si>
    <t>=A2L225C1</t>
  </si>
  <si>
    <t>=IF(D3L151C2&lt;&gt;0,D3L151C2*D3L151C4,D3L151C3*D3L151C4)</t>
  </si>
  <si>
    <t>=D3L151C5*D3L151C6</t>
  </si>
  <si>
    <t>=IF(D3L151C9=0,0,D3L151C7/D3L151C9)</t>
  </si>
  <si>
    <t>=IF(D3L151C5=0,0,D3L151C7/D3L151C5)</t>
  </si>
  <si>
    <t>=D3L151C5*D3L151C12</t>
  </si>
  <si>
    <t>=IF(D3L151C14=0,0,D3L151C13/D3L151C14)</t>
  </si>
  <si>
    <t>=IF(D3L151C5=0,0,D3L151C13/D3L151C5)</t>
  </si>
  <si>
    <t>=D3L151C5*D3L151C17</t>
  </si>
  <si>
    <t>=IF(D3L151C19=0,0,D3L151C18/D3L151C19)</t>
  </si>
  <si>
    <t>=IF(D3L151C5=0,0,D3L151C18/D3L151C5)</t>
  </si>
  <si>
    <t>=D3L151C5*D3L151C22</t>
  </si>
  <si>
    <t>=IF(D3L151C24=0,0,D3L151C23/D3L151C24)</t>
  </si>
  <si>
    <t>=IF(D3L151C5=0,0,D3L151C23/D3L151C5)</t>
  </si>
  <si>
    <t>=D3L151C5*D3L151C27</t>
  </si>
  <si>
    <t>=IF(D3L151C29=0,0,D3L151C28/D3L151C29)</t>
  </si>
  <si>
    <t>=IF(D3L151C5=0,0,D3L151C28/D3L151C5)</t>
  </si>
  <si>
    <t>=D3L151C5*D3L151C32</t>
  </si>
  <si>
    <t>=IF(D3L151C34=0,0,D3L151C33/D3L151C34)</t>
  </si>
  <si>
    <t>=IF(D3L151C5=0,0,D3L151C33/D3L151C5)</t>
  </si>
  <si>
    <t>=D3L151C5*D3L151C37</t>
  </si>
  <si>
    <t>=IF(D3L151C39=0,0,D3L151C38/D3L151C39)</t>
  </si>
  <si>
    <t>=IF(D3L151C5=0,0,D3L151C38/D3L151C5)</t>
  </si>
  <si>
    <t>=IF(D3L151C6=0,0,CHOOSE(MIN(D3L151C8,RUN_YEARS),A1L122C1,A1L122C6,A1L122C7,A1L122C8,A1L122C9))</t>
  </si>
  <si>
    <t>=IF(D3L151C12=0,0,CHOOSE(MIN(D3L151C8,RUN_YEARS),A1L114C1,A1L114C6,A1L114C7,A1L114C8,A1L114C9))</t>
  </si>
  <si>
    <t>=IF(D3L151C17=0,0,CHOOSE(MIN(D3L151C8,RUN_YEARS),A1L108C1,A1L108C6,A1L108C7,A1L108C8,A1L108C9))</t>
  </si>
  <si>
    <t>=IF(D3L151C22=0,0,CHOOSE(MIN(D3L151C8,RUN_YEARS),A1L104C1,A1L104C6,A1L104C7,A1L104C8,A1L104C9))</t>
  </si>
  <si>
    <t>=IF(D3L151C27=0,0,CHOOSE(MIN(D3L151C8,RUN_YEARS),A1L104C1,A1L104C6,A1L104C7,A1L104C8,A1L104C9))</t>
  </si>
  <si>
    <t>=IF(D3L151C32=0,0,CHOOSE(MIN(D3L151C8,RUN_YEARS),A1L145C1,A1L145C6,A1L145C7,A1L145C8,A1L145C9))</t>
  </si>
  <si>
    <t>=IF(D3L151C37=0,0,CHOOSE(MIN(D3L151C8,RUN_YEARS),B6L116C1,B6L117C1,B6L118C1,B6L119C1,B6L120C1))</t>
  </si>
  <si>
    <t>=B9L220C33</t>
  </si>
  <si>
    <t>=IF(FLOW_THRU_100PCT="Y",1,INDEX(VariabilityMatrix,D3L151C1,D3L151C8))</t>
  </si>
  <si>
    <t>=A2L228C1</t>
  </si>
  <si>
    <t>=IF(D3L152C2&lt;&gt;0,D3L152C2*D3L152C4,D3L152C3*D3L152C4)</t>
  </si>
  <si>
    <t>=D3L152C5*D3L152C6</t>
  </si>
  <si>
    <t>=IF(D3L152C9=0,0,D3L152C7/D3L152C9)</t>
  </si>
  <si>
    <t>=IF(D3L152C5=0,0,D3L152C7/D3L152C5)</t>
  </si>
  <si>
    <t>=D3L152C5*D3L152C12</t>
  </si>
  <si>
    <t>=IF(D3L152C14=0,0,D3L152C13/D3L152C14)</t>
  </si>
  <si>
    <t>=IF(D3L152C5=0,0,D3L152C13/D3L152C5)</t>
  </si>
  <si>
    <t>=D3L152C5*D3L152C17</t>
  </si>
  <si>
    <t>=IF(D3L152C19=0,0,D3L152C18/D3L152C19)</t>
  </si>
  <si>
    <t>=IF(D3L152C5=0,0,D3L152C18/D3L152C5)</t>
  </si>
  <si>
    <t>=D3L152C5*D3L152C22</t>
  </si>
  <si>
    <t>=IF(D3L152C24=0,0,D3L152C23/D3L152C24)</t>
  </si>
  <si>
    <t>=IF(D3L152C5=0,0,D3L152C23/D3L152C5)</t>
  </si>
  <si>
    <t>=D3L152C5*D3L152C27</t>
  </si>
  <si>
    <t>=IF(D3L152C29=0,0,D3L152C28/D3L152C29)</t>
  </si>
  <si>
    <t>=IF(D3L152C5=0,0,D3L152C28/D3L152C5)</t>
  </si>
  <si>
    <t>=D3L152C5*D3L152C32</t>
  </si>
  <si>
    <t>=IF(D3L152C34=0,0,D3L152C33/D3L152C34)</t>
  </si>
  <si>
    <t>=IF(D3L152C5=0,0,D3L152C33/D3L152C5)</t>
  </si>
  <si>
    <t>=D3L152C5*D3L152C37</t>
  </si>
  <si>
    <t>=IF(D3L152C39=0,0,D3L152C38/D3L152C39)</t>
  </si>
  <si>
    <t>=IF(D3L152C5=0,0,D3L152C38/D3L152C5)</t>
  </si>
  <si>
    <t>=IF(D3L152C6=0,0,CHOOSE(MIN(D3L152C8,RUN_YEARS),A1L122C1,A1L122C6,A1L122C7,A1L122C8,A1L122C9))</t>
  </si>
  <si>
    <t>=IF(D3L152C12=0,0,CHOOSE(MIN(D3L152C8,RUN_YEARS),A1L114C1,A1L114C6,A1L114C7,A1L114C8,A1L114C9))</t>
  </si>
  <si>
    <t>=IF(D3L152C17=0,0,CHOOSE(MIN(D3L152C8,RUN_YEARS),A1L108C1,A1L108C6,A1L108C7,A1L108C8,A1L108C9))</t>
  </si>
  <si>
    <t>=IF(D3L152C22=0,0,CHOOSE(MIN(D3L152C8,RUN_YEARS),A1L104C1,A1L104C6,A1L104C7,A1L104C8,A1L104C9))</t>
  </si>
  <si>
    <t>=IF(D3L152C27=0,0,CHOOSE(MIN(D3L152C8,RUN_YEARS),A1L104C1,A1L104C6,A1L104C7,A1L104C8,A1L104C9))</t>
  </si>
  <si>
    <t>=IF(D3L152C32=0,0,CHOOSE(MIN(D3L152C8,RUN_YEARS),A1L145C1,A1L145C6,A1L145C7,A1L145C8,A1L145C9))</t>
  </si>
  <si>
    <t>=IF(D3L152C37=0,0,CHOOSE(MIN(D3L152C8,RUN_YEARS),B6L116C1,B6L117C1,B6L118C1,B6L119C1,B6L120C1))</t>
  </si>
  <si>
    <t>=B9L221C33</t>
  </si>
  <si>
    <t>=IF(FLOW_THRU_100PCT="Y",1,INDEX(VariabilityMatrix,D3L152C1,D3L152C8))</t>
  </si>
  <si>
    <t>=A2L229C1</t>
  </si>
  <si>
    <t>=IF(D3L153C2&lt;&gt;0,D3L153C2*D3L153C4,D3L153C3*D3L153C4)</t>
  </si>
  <si>
    <t>=D3L153C5*D3L153C6</t>
  </si>
  <si>
    <t>=IF(D3L153C9=0,0,D3L153C7/D3L153C9)</t>
  </si>
  <si>
    <t>=IF(D3L153C5=0,0,D3L153C7/D3L153C5)</t>
  </si>
  <si>
    <t>=D3L153C5*D3L153C12</t>
  </si>
  <si>
    <t>=IF(D3L153C14=0,0,D3L153C13/D3L153C14)</t>
  </si>
  <si>
    <t>=IF(D3L153C5=0,0,D3L153C13/D3L153C5)</t>
  </si>
  <si>
    <t>=D3L153C5*D3L153C17</t>
  </si>
  <si>
    <t>=IF(D3L153C19=0,0,D3L153C18/D3L153C19)</t>
  </si>
  <si>
    <t>=IF(D3L153C5=0,0,D3L153C18/D3L153C5)</t>
  </si>
  <si>
    <t>=D3L153C5*D3L153C22</t>
  </si>
  <si>
    <t>=IF(D3L153C24=0,0,D3L153C23/D3L153C24)</t>
  </si>
  <si>
    <t>=IF(D3L153C5=0,0,D3L153C23/D3L153C5)</t>
  </si>
  <si>
    <t>=D3L153C5*D3L153C27</t>
  </si>
  <si>
    <t>=IF(D3L153C29=0,0,D3L153C28/D3L153C29)</t>
  </si>
  <si>
    <t>=IF(D3L153C5=0,0,D3L153C28/D3L153C5)</t>
  </si>
  <si>
    <t>=D3L153C5*D3L153C32</t>
  </si>
  <si>
    <t>=IF(D3L153C34=0,0,D3L153C33/D3L153C34)</t>
  </si>
  <si>
    <t>=IF(D3L153C5=0,0,D3L153C33/D3L153C5)</t>
  </si>
  <si>
    <t>=D3L153C5*D3L153C37</t>
  </si>
  <si>
    <t>=IF(D3L153C39=0,0,D3L153C38/D3L153C39)</t>
  </si>
  <si>
    <t>=IF(D3L153C5=0,0,D3L153C38/D3L153C5)</t>
  </si>
  <si>
    <t>=IF(D3L153C6=0,0,CHOOSE(MIN(D3L153C8,RUN_YEARS),A1L122C1,A1L122C6,A1L122C7,A1L122C8,A1L122C9))</t>
  </si>
  <si>
    <t>=IF(D3L153C12=0,0,CHOOSE(MIN(D3L153C8,RUN_YEARS),A1L114C1,A1L114C6,A1L114C7,A1L114C8,A1L114C9))</t>
  </si>
  <si>
    <t>=IF(D3L153C17=0,0,CHOOSE(MIN(D3L153C8,RUN_YEARS),A1L108C1,A1L108C6,A1L108C7,A1L108C8,A1L108C9))</t>
  </si>
  <si>
    <t>=IF(D3L153C22=0,0,CHOOSE(MIN(D3L153C8,RUN_YEARS),A1L104C1,A1L104C6,A1L104C7,A1L104C8,A1L104C9))</t>
  </si>
  <si>
    <t>=IF(D3L153C27=0,0,CHOOSE(MIN(D3L153C8,RUN_YEARS),A1L104C1,A1L104C6,A1L104C7,A1L104C8,A1L104C9))</t>
  </si>
  <si>
    <t>=IF(D3L153C32=0,0,CHOOSE(MIN(D3L153C8,RUN_YEARS),A1L145C1,A1L145C6,A1L145C7,A1L145C8,A1L145C9))</t>
  </si>
  <si>
    <t>=IF(D3L153C37=0,0,CHOOSE(MIN(D3L153C8,RUN_YEARS),B6L116C1,B6L117C1,B6L118C1,B6L119C1,B6L120C1))</t>
  </si>
  <si>
    <t>=B9L222C33</t>
  </si>
  <si>
    <t>=IF(FLOW_THRU_100PCT="Y",1,INDEX(VariabilityMatrix,D3L153C1,D3L153C8))</t>
  </si>
  <si>
    <t>=A2L233C1</t>
  </si>
  <si>
    <t>=IF(D3L154C2&lt;&gt;0,D3L154C2*D3L154C4,D3L154C3*D3L154C4)</t>
  </si>
  <si>
    <t>=D3L154C5*D3L154C6</t>
  </si>
  <si>
    <t>=IF(D3L154C9=0,0,D3L154C7/D3L154C9)</t>
  </si>
  <si>
    <t>=IF(D3L154C5=0,0,D3L154C7/D3L154C5)</t>
  </si>
  <si>
    <t>=D3L154C5*D3L154C12</t>
  </si>
  <si>
    <t>=IF(D3L154C14=0,0,D3L154C13/D3L154C14)</t>
  </si>
  <si>
    <t>=IF(D3L154C5=0,0,D3L154C13/D3L154C5)</t>
  </si>
  <si>
    <t>=D3L154C5*D3L154C17</t>
  </si>
  <si>
    <t>=IF(D3L154C19=0,0,D3L154C18/D3L154C19)</t>
  </si>
  <si>
    <t>=IF(D3L154C5=0,0,D3L154C18/D3L154C5)</t>
  </si>
  <si>
    <t>=D3L154C5*D3L154C22</t>
  </si>
  <si>
    <t>=IF(D3L154C24=0,0,D3L154C23/D3L154C24)</t>
  </si>
  <si>
    <t>=IF(D3L154C5=0,0,D3L154C23/D3L154C5)</t>
  </si>
  <si>
    <t>=D3L154C5*D3L154C27</t>
  </si>
  <si>
    <t>=IF(D3L154C29=0,0,D3L154C28/D3L154C29)</t>
  </si>
  <si>
    <t>=IF(D3L154C5=0,0,D3L154C28/D3L154C5)</t>
  </si>
  <si>
    <t>=D3L154C5*D3L154C32</t>
  </si>
  <si>
    <t>=IF(D3L154C34=0,0,D3L154C33/D3L154C34)</t>
  </si>
  <si>
    <t>=IF(D3L154C5=0,0,D3L154C33/D3L154C5)</t>
  </si>
  <si>
    <t>=D3L154C5*D3L154C37</t>
  </si>
  <si>
    <t>=IF(D3L154C39=0,0,D3L154C38/D3L154C39)</t>
  </si>
  <si>
    <t>=IF(D3L154C5=0,0,D3L154C38/D3L154C5)</t>
  </si>
  <si>
    <t>=IF(D3L154C6=0,0,CHOOSE(MIN(D3L154C8,RUN_YEARS),A1L122C1,A1L122C6,A1L122C7,A1L122C8,A1L122C9))</t>
  </si>
  <si>
    <t>=IF(D3L154C12=0,0,CHOOSE(MIN(D3L154C8,RUN_YEARS),A1L114C1,A1L114C6,A1L114C7,A1L114C8,A1L114C9))</t>
  </si>
  <si>
    <t>=IF(D3L154C17=0,0,CHOOSE(MIN(D3L154C8,RUN_YEARS),A1L108C1,A1L108C6,A1L108C7,A1L108C8,A1L108C9))</t>
  </si>
  <si>
    <t>=IF(D3L154C22=0,0,CHOOSE(MIN(D3L154C8,RUN_YEARS),A1L104C1,A1L104C6,A1L104C7,A1L104C8,A1L104C9))</t>
  </si>
  <si>
    <t>=IF(D3L154C27=0,0,CHOOSE(MIN(D3L154C8,RUN_YEARS),A1L104C1,A1L104C6,A1L104C7,A1L104C8,A1L104C9))</t>
  </si>
  <si>
    <t>=IF(D3L154C32=0,0,CHOOSE(MIN(D3L154C8,RUN_YEARS),A1L145C1,A1L145C6,A1L145C7,A1L145C8,A1L145C9))</t>
  </si>
  <si>
    <t>=IF(D3L154C37=0,0,CHOOSE(MIN(D3L154C8,RUN_YEARS),B6L116C1,B6L117C1,B6L118C1,B6L119C1,B6L120C1))</t>
  </si>
  <si>
    <t>=B9L223C33</t>
  </si>
  <si>
    <t>=IF(FLOW_THRU_100PCT="Y",1,INDEX(VariabilityMatrix,D3L154C1,D3L154C8))</t>
  </si>
  <si>
    <t>=A2L234C1</t>
  </si>
  <si>
    <t>=IF(D3L155C2&lt;&gt;0,D3L155C2*D3L155C4,D3L155C3*D3L155C4)</t>
  </si>
  <si>
    <t>=D3L155C5*D3L155C6</t>
  </si>
  <si>
    <t>=IF(D3L155C9=0,0,D3L155C7/D3L155C9)</t>
  </si>
  <si>
    <t>=IF(D3L155C5=0,0,D3L155C7/D3L155C5)</t>
  </si>
  <si>
    <t>=D3L155C5*D3L155C12</t>
  </si>
  <si>
    <t>=IF(D3L155C14=0,0,D3L155C13/D3L155C14)</t>
  </si>
  <si>
    <t>=IF(D3L155C5=0,0,D3L155C13/D3L155C5)</t>
  </si>
  <si>
    <t>=D3L155C5*D3L155C17</t>
  </si>
  <si>
    <t>=IF(D3L155C19=0,0,D3L155C18/D3L155C19)</t>
  </si>
  <si>
    <t>=IF(D3L155C5=0,0,D3L155C18/D3L155C5)</t>
  </si>
  <si>
    <t>=D3L155C5*D3L155C22</t>
  </si>
  <si>
    <t>=IF(D3L155C24=0,0,D3L155C23/D3L155C24)</t>
  </si>
  <si>
    <t>=IF(D3L155C5=0,0,D3L155C23/D3L155C5)</t>
  </si>
  <si>
    <t>=D3L155C5*D3L155C27</t>
  </si>
  <si>
    <t>=IF(D3L155C29=0,0,D3L155C28/D3L155C29)</t>
  </si>
  <si>
    <t>=IF(D3L155C5=0,0,D3L155C28/D3L155C5)</t>
  </si>
  <si>
    <t>=D3L155C5*D3L155C32</t>
  </si>
  <si>
    <t>=IF(D3L155C34=0,0,D3L155C33/D3L155C34)</t>
  </si>
  <si>
    <t>=IF(D3L155C5=0,0,D3L155C33/D3L155C5)</t>
  </si>
  <si>
    <t>=D3L155C5*D3L155C37</t>
  </si>
  <si>
    <t>=IF(D3L155C39=0,0,D3L155C38/D3L155C39)</t>
  </si>
  <si>
    <t>=IF(D3L155C5=0,0,D3L155C38/D3L155C5)</t>
  </si>
  <si>
    <t>=IF(D3L155C6=0,0,CHOOSE(MIN(D3L155C8,RUN_YEARS),A1L122C1,A1L122C6,A1L122C7,A1L122C8,A1L122C9))</t>
  </si>
  <si>
    <t>=IF(D3L155C12=0,0,CHOOSE(MIN(D3L155C8,RUN_YEARS),A1L114C1,A1L114C6,A1L114C7,A1L114C8,A1L114C9))</t>
  </si>
  <si>
    <t>=IF(D3L155C17=0,0,CHOOSE(MIN(D3L155C8,RUN_YEARS),A1L108C1,A1L108C6,A1L108C7,A1L108C8,A1L108C9))</t>
  </si>
  <si>
    <t>=IF(D3L155C22=0,0,CHOOSE(MIN(D3L155C8,RUN_YEARS),A1L104C1,A1L104C6,A1L104C7,A1L104C8,A1L104C9))</t>
  </si>
  <si>
    <t>=IF(D3L155C27=0,0,CHOOSE(MIN(D3L155C8,RUN_YEARS),A1L104C1,A1L104C6,A1L104C7,A1L104C8,A1L104C9))</t>
  </si>
  <si>
    <t>=IF(D3L155C32=0,0,CHOOSE(MIN(D3L155C8,RUN_YEARS),A1L145C1,A1L145C6,A1L145C7,A1L145C8,A1L145C9))</t>
  </si>
  <si>
    <t>=IF(D3L155C37=0,0,CHOOSE(MIN(D3L155C8,RUN_YEARS),B6L116C1,B6L117C1,B6L118C1,B6L119C1,B6L120C1))</t>
  </si>
  <si>
    <t>=B9L224C33</t>
  </si>
  <si>
    <t>=IF(FLOW_THRU_100PCT="Y",1,INDEX(VariabilityMatrix,D3L155C1,D3L155C8))</t>
  </si>
  <si>
    <t>=A2L236C1</t>
  </si>
  <si>
    <t>=IF(D3L156C2&lt;&gt;0,D3L156C2*D3L156C4,D3L156C3*D3L156C4)</t>
  </si>
  <si>
    <t>=D3L156C5*D3L156C6</t>
  </si>
  <si>
    <t>=IF(D3L156C9=0,0,D3L156C7/D3L156C9)</t>
  </si>
  <si>
    <t>=IF(D3L156C5=0,0,D3L156C7/D3L156C5)</t>
  </si>
  <si>
    <t>=D3L156C5*D3L156C12</t>
  </si>
  <si>
    <t>=IF(D3L156C14=0,0,D3L156C13/D3L156C14)</t>
  </si>
  <si>
    <t>=IF(D3L156C5=0,0,D3L156C13/D3L156C5)</t>
  </si>
  <si>
    <t>=D3L156C5*D3L156C17</t>
  </si>
  <si>
    <t>=IF(D3L156C19=0,0,D3L156C18/D3L156C19)</t>
  </si>
  <si>
    <t>=IF(D3L156C5=0,0,D3L156C18/D3L156C5)</t>
  </si>
  <si>
    <t>=D3L156C5*D3L156C22</t>
  </si>
  <si>
    <t>=IF(D3L156C24=0,0,D3L156C23/D3L156C24)</t>
  </si>
  <si>
    <t>=IF(D3L156C5=0,0,D3L156C23/D3L156C5)</t>
  </si>
  <si>
    <t>=D3L156C5*D3L156C27</t>
  </si>
  <si>
    <t>=IF(D3L156C29=0,0,D3L156C28/D3L156C29)</t>
  </si>
  <si>
    <t>=IF(D3L156C5=0,0,D3L156C28/D3L156C5)</t>
  </si>
  <si>
    <t>=D3L156C5*D3L156C32</t>
  </si>
  <si>
    <t>=IF(D3L156C34=0,0,D3L156C33/D3L156C34)</t>
  </si>
  <si>
    <t>=IF(D3L156C5=0,0,D3L156C33/D3L156C5)</t>
  </si>
  <si>
    <t>=D3L156C5*D3L156C37</t>
  </si>
  <si>
    <t>=IF(D3L156C39=0,0,D3L156C38/D3L156C39)</t>
  </si>
  <si>
    <t>=IF(D3L156C5=0,0,D3L156C38/D3L156C5)</t>
  </si>
  <si>
    <t>=IF(D3L156C6=0,0,CHOOSE(MIN(D3L156C8,RUN_YEARS),A1L122C1,A1L122C6,A1L122C7,A1L122C8,A1L122C9))</t>
  </si>
  <si>
    <t>=IF(D3L156C12=0,0,CHOOSE(MIN(D3L156C8,RUN_YEARS),A1L114C1,A1L114C6,A1L114C7,A1L114C8,A1L114C9))</t>
  </si>
  <si>
    <t>=IF(D3L156C17=0,0,CHOOSE(MIN(D3L156C8,RUN_YEARS),A1L108C1,A1L108C6,A1L108C7,A1L108C8,A1L108C9))</t>
  </si>
  <si>
    <t>=IF(D3L156C22=0,0,CHOOSE(MIN(D3L156C8,RUN_YEARS),A1L104C1,A1L104C6,A1L104C7,A1L104C8,A1L104C9))</t>
  </si>
  <si>
    <t>=IF(D3L156C27=0,0,CHOOSE(MIN(D3L156C8,RUN_YEARS),A1L104C1,A1L104C6,A1L104C7,A1L104C8,A1L104C9))</t>
  </si>
  <si>
    <t>=IF(D3L156C32=0,0,CHOOSE(MIN(D3L156C8,RUN_YEARS),A1L145C1,A1L145C6,A1L145C7,A1L145C8,A1L145C9))</t>
  </si>
  <si>
    <t>=IF(D3L156C37=0,0,CHOOSE(MIN(D3L156C8,RUN_YEARS),B6L116C1,B6L117C1,B6L118C1,B6L119C1,B6L120C1))</t>
  </si>
  <si>
    <t>=B9L225C33</t>
  </si>
  <si>
    <t>=A2L237C1</t>
  </si>
  <si>
    <t>=IF(D3L157C2&lt;&gt;0,D3L157C2*D3L157C4,D3L157C3*D3L157C4)</t>
  </si>
  <si>
    <t>=D3L157C5*D3L157C6</t>
  </si>
  <si>
    <t>=IF(D3L157C9=0,0,D3L157C7/D3L157C9)</t>
  </si>
  <si>
    <t>=IF(D3L157C5=0,0,D3L157C7/D3L157C5)</t>
  </si>
  <si>
    <t>=D3L157C5*D3L157C12</t>
  </si>
  <si>
    <t>=IF(D3L157C14=0,0,D3L157C13/D3L157C14)</t>
  </si>
  <si>
    <t>=IF(D3L157C5=0,0,D3L157C13/D3L157C5)</t>
  </si>
  <si>
    <t>=D3L157C5*D3L157C17</t>
  </si>
  <si>
    <t>=IF(D3L157C19=0,0,D3L157C18/D3L157C19)</t>
  </si>
  <si>
    <t>=IF(D3L157C5=0,0,D3L157C18/D3L157C5)</t>
  </si>
  <si>
    <t>=D3L157C5*D3L157C22</t>
  </si>
  <si>
    <t>=IF(D3L157C24=0,0,D3L157C23/D3L157C24)</t>
  </si>
  <si>
    <t>=IF(D3L157C5=0,0,D3L157C23/D3L157C5)</t>
  </si>
  <si>
    <t>=D3L157C5*D3L157C27</t>
  </si>
  <si>
    <t>=IF(D3L157C29=0,0,D3L157C28/D3L157C29)</t>
  </si>
  <si>
    <t>=IF(D3L157C5=0,0,D3L157C28/D3L157C5)</t>
  </si>
  <si>
    <t>=D3L157C5*D3L157C32</t>
  </si>
  <si>
    <t>=IF(D3L157C34=0,0,D3L157C33/D3L157C34)</t>
  </si>
  <si>
    <t>=IF(D3L157C5=0,0,D3L157C33/D3L157C5)</t>
  </si>
  <si>
    <t>=D3L157C5*D3L157C37</t>
  </si>
  <si>
    <t>=IF(D3L157C39=0,0,D3L157C38/D3L157C39)</t>
  </si>
  <si>
    <t>=IF(D3L157C5=0,0,D3L157C38/D3L157C5)</t>
  </si>
  <si>
    <t>=IF(D3L157C6=0,0,CHOOSE(MIN(D3L157C8,RUN_YEARS),A1L122C1,A1L122C6,A1L122C7,A1L122C8,A1L122C9))</t>
  </si>
  <si>
    <t>=IF(D3L157C12=0,0,CHOOSE(MIN(D3L157C8,RUN_YEARS),A1L114C1,A1L114C6,A1L114C7,A1L114C8,A1L114C9))</t>
  </si>
  <si>
    <t>=IF(D3L157C17=0,0,CHOOSE(MIN(D3L157C8,RUN_YEARS),A1L108C1,A1L108C6,A1L108C7,A1L108C8,A1L108C9))</t>
  </si>
  <si>
    <t>=IF(D3L157C22=0,0,CHOOSE(MIN(D3L157C8,RUN_YEARS),A1L104C1,A1L104C6,A1L104C7,A1L104C8,A1L104C9))</t>
  </si>
  <si>
    <t>=IF(D3L157C27=0,0,CHOOSE(MIN(D3L157C8,RUN_YEARS),A1L104C1,A1L104C6,A1L104C7,A1L104C8,A1L104C9))</t>
  </si>
  <si>
    <t>=IF(D3L157C32=0,0,CHOOSE(MIN(D3L157C8,RUN_YEARS),A1L145C1,A1L145C6,A1L145C7,A1L145C8,A1L145C9))</t>
  </si>
  <si>
    <t>=IF(D3L157C37=0,0,CHOOSE(MIN(D3L157C8,RUN_YEARS),B6L116C1,B6L117C1,B6L118C1,B6L119C1,B6L120C1))</t>
  </si>
  <si>
    <t>=B9L226C33</t>
  </si>
  <si>
    <t>=A2L235C1</t>
  </si>
  <si>
    <t>=IF(D3L158C2&lt;&gt;0,D3L158C2*D3L158C4,D3L158C3*D3L158C4)</t>
  </si>
  <si>
    <t>=D3L158C5*D3L158C6</t>
  </si>
  <si>
    <t>=IF(D3L158C9=0,0,D3L158C7/D3L158C9)</t>
  </si>
  <si>
    <t>=IF(D3L158C5=0,0,D3L158C7/D3L158C5)</t>
  </si>
  <si>
    <t>=D3L158C5*D3L158C12</t>
  </si>
  <si>
    <t>=IF(D3L158C14=0,0,D3L158C13/D3L158C14)</t>
  </si>
  <si>
    <t>=IF(D3L158C5=0,0,D3L158C13/D3L158C5)</t>
  </si>
  <si>
    <t>=D3L158C5*D3L158C17</t>
  </si>
  <si>
    <t>=IF(D3L158C19=0,0,D3L158C18/D3L158C19)</t>
  </si>
  <si>
    <t>=IF(D3L158C5=0,0,D3L158C18/D3L158C5)</t>
  </si>
  <si>
    <t>=D3L158C5*D3L158C22</t>
  </si>
  <si>
    <t>=IF(D3L158C24=0,0,D3L158C23/D3L158C24)</t>
  </si>
  <si>
    <t>=IF(D3L158C5=0,0,D3L158C23/D3L158C5)</t>
  </si>
  <si>
    <t>=D3L158C5*D3L158C27</t>
  </si>
  <si>
    <t>=IF(D3L158C29=0,0,D3L158C28/D3L158C29)</t>
  </si>
  <si>
    <t>=IF(D3L158C5=0,0,D3L158C28/D3L158C5)</t>
  </si>
  <si>
    <t>=D3L158C5*D3L158C32</t>
  </si>
  <si>
    <t>=IF(D3L158C34=0,0,D3L158C33/D3L158C34)</t>
  </si>
  <si>
    <t>=IF(D3L158C5=0,0,D3L158C33/D3L158C5)</t>
  </si>
  <si>
    <t>=D3L158C5*D3L158C37</t>
  </si>
  <si>
    <t>=IF(D3L158C39=0,0,D3L158C38/D3L158C39)</t>
  </si>
  <si>
    <t>=IF(D3L158C5=0,0,D3L158C38/D3L158C5)</t>
  </si>
  <si>
    <t>=IF(D3L158C6=0,0,CHOOSE(MIN(D3L158C8,RUN_YEARS),A1L122C1,A1L122C6,A1L122C7,A1L122C8,A1L122C9))</t>
  </si>
  <si>
    <t>=IF(D3L158C12=0,0,CHOOSE(MIN(D3L158C8,RUN_YEARS),A1L114C1,A1L114C6,A1L114C7,A1L114C8,A1L114C9))</t>
  </si>
  <si>
    <t>=IF(D3L158C17=0,0,CHOOSE(MIN(D3L158C8,RUN_YEARS),A1L108C1,A1L108C6,A1L108C7,A1L108C8,A1L108C9))</t>
  </si>
  <si>
    <t>=IF(D3L158C22=0,0,CHOOSE(MIN(D3L158C8,RUN_YEARS),A1L104C1,A1L104C6,A1L104C7,A1L104C8,A1L104C9))</t>
  </si>
  <si>
    <t>=IF(D3L158C27=0,0,CHOOSE(MIN(D3L158C8,RUN_YEARS),A1L104C1,A1L104C6,A1L104C7,A1L104C8,A1L104C9))</t>
  </si>
  <si>
    <t>=IF(D3L158C32=0,0,CHOOSE(MIN(D3L158C8,RUN_YEARS),A1L145C1,A1L145C6,A1L145C7,A1L145C8,A1L145C9))</t>
  </si>
  <si>
    <t>=IF(D3L158C37=0,0,CHOOSE(MIN(D3L158C8,RUN_YEARS),B6L116C1,B6L117C1,B6L118C1,B6L119C1,B6L120C1))</t>
  </si>
  <si>
    <t>=A2L313C44</t>
  </si>
  <si>
    <t>=IF(FLOW_THRU_100PCT="Y",1,INDEX(VariabilityMatrix,D3L158C1,D3L158C8))</t>
  </si>
  <si>
    <t>=A2L313C1</t>
  </si>
  <si>
    <t>=IF(D3L159C2&lt;&gt;0,D3L159C2*D3L159C4,D3L159C3*D3L159C4)</t>
  </si>
  <si>
    <t>=D3L159C5*D3L159C6</t>
  </si>
  <si>
    <t>=IF(D3L159C9=0,0,D3L159C7/D3L159C9)</t>
  </si>
  <si>
    <t>=IF(D3L159C5=0,0,D3L159C7/D3L159C5)</t>
  </si>
  <si>
    <t>=D3L159C5*D3L159C12</t>
  </si>
  <si>
    <t>=IF(D3L159C14=0,0,D3L159C13/D3L159C14)</t>
  </si>
  <si>
    <t>=IF(D3L159C5=0,0,D3L159C13/D3L159C5)</t>
  </si>
  <si>
    <t>=D3L159C5*D3L159C17</t>
  </si>
  <si>
    <t>=IF(D3L159C19=0,0,D3L159C18/D3L159C19)</t>
  </si>
  <si>
    <t>=IF(D3L159C5=0,0,D3L159C18/D3L159C5)</t>
  </si>
  <si>
    <t>=D3L159C5*D3L159C22</t>
  </si>
  <si>
    <t>=IF(D3L159C24=0,0,D3L159C23/D3L159C24)</t>
  </si>
  <si>
    <t>=IF(D3L159C5=0,0,D3L159C23/D3L159C5)</t>
  </si>
  <si>
    <t>=D3L159C5*D3L159C27</t>
  </si>
  <si>
    <t>=IF(D3L159C29=0,0,D3L159C28/D3L159C29)</t>
  </si>
  <si>
    <t>=IF(D3L159C5=0,0,D3L159C28/D3L159C5)</t>
  </si>
  <si>
    <t>=D3L159C5*D3L159C32</t>
  </si>
  <si>
    <t>=IF(D3L159C34=0,0,D3L159C33/D3L159C34)</t>
  </si>
  <si>
    <t>=IF(D3L159C5=0,0,D3L159C33/D3L159C5)</t>
  </si>
  <si>
    <t>=D3L159C5*D3L159C37</t>
  </si>
  <si>
    <t>=IF(D3L159C39=0,0,D3L159C38/D3L159C39)</t>
  </si>
  <si>
    <t>=IF(D3L159C5=0,0,D3L159C38/D3L159C5)</t>
  </si>
  <si>
    <t>=IF(D3L159C6=0,0,CHOOSE(MIN(D3L159C8,RUN_YEARS),A1L122C1,A1L122C6,A1L122C7,A1L122C8,A1L122C9))</t>
  </si>
  <si>
    <t>=IF(D3L159C12=0,0,CHOOSE(MIN(D3L159C8,RUN_YEARS),A1L114C1,A1L114C6,A1L114C7,A1L114C8,A1L114C9))</t>
  </si>
  <si>
    <t>=IF(D3L159C17=0,0,CHOOSE(MIN(D3L159C8,RUN_YEARS),A1L108C1,A1L108C6,A1L108C7,A1L108C8,A1L108C9))</t>
  </si>
  <si>
    <t>=IF(D3L159C22=0,0,CHOOSE(MIN(D3L159C8,RUN_YEARS),A1L104C1,A1L104C6,A1L104C7,A1L104C8,A1L104C9))</t>
  </si>
  <si>
    <t>=IF(D3L159C27=0,0,CHOOSE(MIN(D3L159C8,RUN_YEARS),A1L104C1,A1L104C6,A1L104C7,A1L104C8,A1L104C9))</t>
  </si>
  <si>
    <t>=IF(D3L159C32=0,0,CHOOSE(MIN(D3L159C8,RUN_YEARS),A1L145C1,A1L145C6,A1L145C7,A1L145C8,A1L145C9))</t>
  </si>
  <si>
    <t>=IF(D3L159C37=0,0,CHOOSE(MIN(D3L159C8,RUN_YEARS),B6L116C1,B6L117C1,B6L118C1,B6L119C1,B6L120C1))</t>
  </si>
  <si>
    <t>=A2L304C44</t>
  </si>
  <si>
    <t>=A2L304C1</t>
  </si>
  <si>
    <t>=IF(D3L160C2&lt;&gt;0,D3L160C2*D3L160C4,D3L160C3*D3L160C4)</t>
  </si>
  <si>
    <t>=D3L160C5*D3L160C6</t>
  </si>
  <si>
    <t>=IF(D3L160C9=0,0,D3L160C7/D3L160C9)</t>
  </si>
  <si>
    <t>=IF(D3L160C5=0,0,D3L160C7/D3L160C5)</t>
  </si>
  <si>
    <t>=D3L160C5*D3L160C12</t>
  </si>
  <si>
    <t>=IF(D3L160C14=0,0,D3L160C13/D3L160C14)</t>
  </si>
  <si>
    <t>=IF(D3L160C5=0,0,D3L160C13/D3L160C5)</t>
  </si>
  <si>
    <t>=D3L160C5*D3L160C17</t>
  </si>
  <si>
    <t>=IF(D3L160C19=0,0,D3L160C18/D3L160C19)</t>
  </si>
  <si>
    <t>=IF(D3L160C5=0,0,D3L160C18/D3L160C5)</t>
  </si>
  <si>
    <t>=D3L160C5*D3L160C22</t>
  </si>
  <si>
    <t>=IF(D3L160C24=0,0,D3L160C23/D3L160C24)</t>
  </si>
  <si>
    <t>=IF(D3L160C5=0,0,D3L160C23/D3L160C5)</t>
  </si>
  <si>
    <t>=D3L160C5*D3L160C27</t>
  </si>
  <si>
    <t>=IF(D3L160C29=0,0,D3L160C28/D3L160C29)</t>
  </si>
  <si>
    <t>=IF(D3L160C5=0,0,D3L160C28/D3L160C5)</t>
  </si>
  <si>
    <t>=D3L160C5*D3L160C32</t>
  </si>
  <si>
    <t>=IF(D3L160C34=0,0,D3L160C33/D3L160C34)</t>
  </si>
  <si>
    <t>=IF(D3L160C5=0,0,D3L160C33/D3L160C5)</t>
  </si>
  <si>
    <t>=D3L160C5*D3L160C37</t>
  </si>
  <si>
    <t>=IF(D3L160C39=0,0,D3L160C38/D3L160C39)</t>
  </si>
  <si>
    <t>=IF(D3L160C5=0,0,D3L160C38/D3L160C5)</t>
  </si>
  <si>
    <t>=IF(D3L160C6=0,0,CHOOSE(MIN(D3L160C8,RUN_YEARS),A1L122C1,A1L122C6,A1L122C7,A1L122C8,A1L122C9))</t>
  </si>
  <si>
    <t>=IF(D3L160C12=0,0,CHOOSE(MIN(D3L160C8,RUN_YEARS),A1L114C1,A1L114C6,A1L114C7,A1L114C8,A1L114C9))</t>
  </si>
  <si>
    <t>=IF(D3L160C17=0,0,CHOOSE(MIN(D3L160C8,RUN_YEARS),A1L108C1,A1L108C6,A1L108C7,A1L108C8,A1L108C9))</t>
  </si>
  <si>
    <t>=IF(D3L160C22=0,0,CHOOSE(MIN(D3L160C8,RUN_YEARS),A1L104C1,A1L104C6,A1L104C7,A1L104C8,A1L104C9))</t>
  </si>
  <si>
    <t>=IF(D3L160C27=0,0,CHOOSE(MIN(D3L160C8,RUN_YEARS),A1L104C1,A1L104C6,A1L104C7,A1L104C8,A1L104C9))</t>
  </si>
  <si>
    <t>=IF(D3L160C32=0,0,CHOOSE(MIN(D3L160C8,RUN_YEARS),A1L145C1,A1L145C6,A1L145C7,A1L145C8,A1L145C9))</t>
  </si>
  <si>
    <t>=IF(D3L160C37=0,0,CHOOSE(MIN(D3L160C8,RUN_YEARS),B6L116C1,B6L117C1,B6L118C1,B6L119C1,B6L120C1))</t>
  </si>
  <si>
    <t>=A2L305C44</t>
  </si>
  <si>
    <t>=A2L305C1</t>
  </si>
  <si>
    <t>=IF(D3L161C2&lt;&gt;0,D3L161C2*D3L161C4,D3L161C3*D3L161C4)</t>
  </si>
  <si>
    <t>=D3L161C5*D3L161C6</t>
  </si>
  <si>
    <t>=IF(D3L161C9=0,0,D3L161C7/D3L161C9)</t>
  </si>
  <si>
    <t>=IF(D3L161C5=0,0,D3L161C7/D3L161C5)</t>
  </si>
  <si>
    <t>=D3L161C5*D3L161C12</t>
  </si>
  <si>
    <t>=IF(D3L161C14=0,0,D3L161C13/D3L161C14)</t>
  </si>
  <si>
    <t>=IF(D3L161C5=0,0,D3L161C13/D3L161C5)</t>
  </si>
  <si>
    <t>=D3L161C5*D3L161C17</t>
  </si>
  <si>
    <t>=IF(D3L161C19=0,0,D3L161C18/D3L161C19)</t>
  </si>
  <si>
    <t>=IF(D3L161C5=0,0,D3L161C18/D3L161C5)</t>
  </si>
  <si>
    <t>=D3L161C5*D3L161C22</t>
  </si>
  <si>
    <t>=IF(D3L161C24=0,0,D3L161C23/D3L161C24)</t>
  </si>
  <si>
    <t>=IF(D3L161C5=0,0,D3L161C23/D3L161C5)</t>
  </si>
  <si>
    <t>=D3L161C5*D3L161C27</t>
  </si>
  <si>
    <t>=IF(D3L161C29=0,0,D3L161C28/D3L161C29)</t>
  </si>
  <si>
    <t>=IF(D3L161C5=0,0,D3L161C28/D3L161C5)</t>
  </si>
  <si>
    <t>=D3L161C5*D3L161C32</t>
  </si>
  <si>
    <t>=IF(D3L161C34=0,0,D3L161C33/D3L161C34)</t>
  </si>
  <si>
    <t>=IF(D3L161C5=0,0,D3L161C33/D3L161C5)</t>
  </si>
  <si>
    <t>=D3L161C5*D3L161C37</t>
  </si>
  <si>
    <t>=IF(D3L161C39=0,0,D3L161C38/D3L161C39)</t>
  </si>
  <si>
    <t>=IF(D3L161C5=0,0,D3L161C38/D3L161C5)</t>
  </si>
  <si>
    <t>=IF(D3L161C6=0,0,CHOOSE(MIN(D3L161C8,RUN_YEARS),A1L122C1,A1L122C6,A1L122C7,A1L122C8,A1L122C9))</t>
  </si>
  <si>
    <t>=IF(D3L161C12=0,0,CHOOSE(MIN(D3L161C8,RUN_YEARS),A1L114C1,A1L114C6,A1L114C7,A1L114C8,A1L114C9))</t>
  </si>
  <si>
    <t>=IF(D3L161C17=0,0,CHOOSE(MIN(D3L161C8,RUN_YEARS),A1L108C1,A1L108C6,A1L108C7,A1L108C8,A1L108C9))</t>
  </si>
  <si>
    <t>=IF(D3L161C22=0,0,CHOOSE(MIN(D3L161C8,RUN_YEARS),A1L104C1,A1L104C6,A1L104C7,A1L104C8,A1L104C9))</t>
  </si>
  <si>
    <t>=IF(D3L161C27=0,0,CHOOSE(MIN(D3L161C8,RUN_YEARS),A1L104C1,A1L104C6,A1L104C7,A1L104C8,A1L104C9))</t>
  </si>
  <si>
    <t>=IF(D3L161C32=0,0,CHOOSE(MIN(D3L161C8,RUN_YEARS),A1L145C1,A1L145C6,A1L145C7,A1L145C8,A1L145C9))</t>
  </si>
  <si>
    <t>=IF(D3L161C37=0,0,CHOOSE(MIN(D3L161C8,RUN_YEARS),B6L116C1,B6L117C1,B6L118C1,B6L119C1,B6L120C1))</t>
  </si>
  <si>
    <t>=A2L306C44</t>
  </si>
  <si>
    <t>=A2L306C1</t>
  </si>
  <si>
    <t>=IF(D3L162C2&lt;&gt;0,D3L162C2*D3L162C4,D3L162C3*D3L162C4)</t>
  </si>
  <si>
    <t>=D3L162C5*D3L162C6</t>
  </si>
  <si>
    <t>=IF(D3L162C9=0,0,D3L162C7/D3L162C9)</t>
  </si>
  <si>
    <t>=IF(D3L162C5=0,0,D3L162C7/D3L162C5)</t>
  </si>
  <si>
    <t>=D3L162C5*D3L162C12</t>
  </si>
  <si>
    <t>=IF(D3L162C14=0,0,D3L162C13/D3L162C14)</t>
  </si>
  <si>
    <t>=IF(D3L162C5=0,0,D3L162C13/D3L162C5)</t>
  </si>
  <si>
    <t>=D3L162C5*D3L162C17</t>
  </si>
  <si>
    <t>=IF(D3L162C19=0,0,D3L162C18/D3L162C19)</t>
  </si>
  <si>
    <t>=IF(D3L162C5=0,0,D3L162C18/D3L162C5)</t>
  </si>
  <si>
    <t>=D3L162C5*D3L162C22</t>
  </si>
  <si>
    <t>=IF(D3L162C24=0,0,D3L162C23/D3L162C24)</t>
  </si>
  <si>
    <t>=IF(D3L162C5=0,0,D3L162C23/D3L162C5)</t>
  </si>
  <si>
    <t>=D3L162C5*D3L162C27</t>
  </si>
  <si>
    <t>=IF(D3L162C29=0,0,D3L162C28/D3L162C29)</t>
  </si>
  <si>
    <t>=IF(D3L162C5=0,0,D3L162C28/D3L162C5)</t>
  </si>
  <si>
    <t>=D3L162C5*D3L162C32</t>
  </si>
  <si>
    <t>=IF(D3L162C34=0,0,D3L162C33/D3L162C34)</t>
  </si>
  <si>
    <t>=IF(D3L162C5=0,0,D3L162C33/D3L162C5)</t>
  </si>
  <si>
    <t>=D3L162C5*D3L162C37</t>
  </si>
  <si>
    <t>=IF(D3L162C39=0,0,D3L162C38/D3L162C39)</t>
  </si>
  <si>
    <t>=IF(D3L162C5=0,0,D3L162C38/D3L162C5)</t>
  </si>
  <si>
    <t>=IF(D3L162C6=0,0,CHOOSE(MIN(D3L162C8,RUN_YEARS),A1L122C1,A1L122C6,A1L122C7,A1L122C8,A1L122C9))</t>
  </si>
  <si>
    <t>=IF(D3L162C12=0,0,CHOOSE(MIN(D3L162C8,RUN_YEARS),A1L114C1,A1L114C6,A1L114C7,A1L114C8,A1L114C9))</t>
  </si>
  <si>
    <t>=IF(D3L162C17=0,0,CHOOSE(MIN(D3L162C8,RUN_YEARS),A1L108C1,A1L108C6,A1L108C7,A1L108C8,A1L108C9))</t>
  </si>
  <si>
    <t>=IF(D3L162C22=0,0,CHOOSE(MIN(D3L162C8,RUN_YEARS),A1L104C1,A1L104C6,A1L104C7,A1L104C8,A1L104C9))</t>
  </si>
  <si>
    <t>=IF(D3L162C27=0,0,CHOOSE(MIN(D3L162C8,RUN_YEARS),A1L104C1,A1L104C6,A1L104C7,A1L104C8,A1L104C9))</t>
  </si>
  <si>
    <t>=IF(D3L162C32=0,0,CHOOSE(MIN(D3L162C8,RUN_YEARS),A1L145C1,A1L145C6,A1L145C7,A1L145C8,A1L145C9))</t>
  </si>
  <si>
    <t>=IF(D3L162C37=0,0,CHOOSE(MIN(D3L162C8,RUN_YEARS),B6L116C1,B6L117C1,B6L118C1,B6L119C1,B6L120C1))</t>
  </si>
  <si>
    <t>=A2L307C44</t>
  </si>
  <si>
    <t>=A2L307C1</t>
  </si>
  <si>
    <t>=IF(D3L163C2&lt;&gt;0,D3L163C2*D3L163C4,D3L163C3*D3L163C4)</t>
  </si>
  <si>
    <t>=D3L163C5*D3L163C6</t>
  </si>
  <si>
    <t>=IF(D3L163C9=0,0,D3L163C7/D3L163C9)</t>
  </si>
  <si>
    <t>=IF(D3L163C5=0,0,D3L163C7/D3L163C5)</t>
  </si>
  <si>
    <t>=D3L163C5*D3L163C12</t>
  </si>
  <si>
    <t>=IF(D3L163C14=0,0,D3L163C13/D3L163C14)</t>
  </si>
  <si>
    <t>=IF(D3L163C5=0,0,D3L163C13/D3L163C5)</t>
  </si>
  <si>
    <t>=D3L163C5*D3L163C17</t>
  </si>
  <si>
    <t>=IF(D3L163C19=0,0,D3L163C18/D3L163C19)</t>
  </si>
  <si>
    <t>=IF(D3L163C5=0,0,D3L163C18/D3L163C5)</t>
  </si>
  <si>
    <t>=D3L163C5*D3L163C22</t>
  </si>
  <si>
    <t>=IF(D3L163C24=0,0,D3L163C23/D3L163C24)</t>
  </si>
  <si>
    <t>=IF(D3L163C5=0,0,D3L163C23/D3L163C5)</t>
  </si>
  <si>
    <t>=D3L163C5*D3L163C27</t>
  </si>
  <si>
    <t>=IF(D3L163C29=0,0,D3L163C28/D3L163C29)</t>
  </si>
  <si>
    <t>=IF(D3L163C5=0,0,D3L163C28/D3L163C5)</t>
  </si>
  <si>
    <t>=D3L163C5*D3L163C32</t>
  </si>
  <si>
    <t>=IF(D3L163C34=0,0,D3L163C33/D3L163C34)</t>
  </si>
  <si>
    <t>=IF(D3L163C5=0,0,D3L163C33/D3L163C5)</t>
  </si>
  <si>
    <t>=D3L163C5*D3L163C37</t>
  </si>
  <si>
    <t>=IF(D3L163C39=0,0,D3L163C38/D3L163C39)</t>
  </si>
  <si>
    <t>=IF(D3L163C5=0,0,D3L163C38/D3L163C5)</t>
  </si>
  <si>
    <t>=IF(D3L163C6=0,0,CHOOSE(MIN(D3L163C8,RUN_YEARS),A1L122C1,A1L122C6,A1L122C7,A1L122C8,A1L122C9))</t>
  </si>
  <si>
    <t>=IF(D3L163C12=0,0,CHOOSE(MIN(D3L163C8,RUN_YEARS),A1L114C1,A1L114C6,A1L114C7,A1L114C8,A1L114C9))</t>
  </si>
  <si>
    <t>=IF(D3L163C17=0,0,CHOOSE(MIN(D3L163C8,RUN_YEARS),A1L108C1,A1L108C6,A1L108C7,A1L108C8,A1L108C9))</t>
  </si>
  <si>
    <t>=IF(D3L163C22=0,0,CHOOSE(MIN(D3L163C8,RUN_YEARS),A1L104C1,A1L104C6,A1L104C7,A1L104C8,A1L104C9))</t>
  </si>
  <si>
    <t>=IF(D3L163C27=0,0,CHOOSE(MIN(D3L163C8,RUN_YEARS),A1L104C1,A1L104C6,A1L104C7,A1L104C8,A1L104C9))</t>
  </si>
  <si>
    <t>=IF(D3L163C32=0,0,CHOOSE(MIN(D3L163C8,RUN_YEARS),A1L145C1,A1L145C6,A1L145C7,A1L145C8,A1L145C9))</t>
  </si>
  <si>
    <t>=IF(D3L163C37=0,0,CHOOSE(MIN(D3L163C8,RUN_YEARS),B6L116C1,B6L117C1,B6L118C1,B6L119C1,B6L120C1))</t>
  </si>
  <si>
    <t>=A2L308C44</t>
  </si>
  <si>
    <t>=IF(FLOW_THRU_100PCT="Y",1,INDEX(VariabilityMatrix,D3L163C1,D3L163C8))</t>
  </si>
  <si>
    <t>=A2L308C1</t>
  </si>
  <si>
    <t>=IF(D3L164C2&lt;&gt;0,D3L164C2*D3L164C4,D3L164C3*D3L164C4)</t>
  </si>
  <si>
    <t>=D3L164C5*D3L164C6</t>
  </si>
  <si>
    <t>=IF(D3L164C9=0,0,D3L164C7/D3L164C9)</t>
  </si>
  <si>
    <t>=IF(D3L164C5=0,0,D3L164C7/D3L164C5)</t>
  </si>
  <si>
    <t>=D3L164C5*D3L164C12</t>
  </si>
  <si>
    <t>=IF(D3L164C14=0,0,D3L164C13/D3L164C14)</t>
  </si>
  <si>
    <t>=IF(D3L164C5=0,0,D3L164C13/D3L164C5)</t>
  </si>
  <si>
    <t>=D3L164C5*D3L164C17</t>
  </si>
  <si>
    <t>=IF(D3L164C19=0,0,D3L164C18/D3L164C19)</t>
  </si>
  <si>
    <t>=IF(D3L164C5=0,0,D3L164C18/D3L164C5)</t>
  </si>
  <si>
    <t>=D3L164C5*D3L164C22</t>
  </si>
  <si>
    <t>=IF(D3L164C24=0,0,D3L164C23/D3L164C24)</t>
  </si>
  <si>
    <t>=IF(D3L164C5=0,0,D3L164C23/D3L164C5)</t>
  </si>
  <si>
    <t>=D3L164C5*D3L164C27</t>
  </si>
  <si>
    <t>=IF(D3L164C29=0,0,D3L164C28/D3L164C29)</t>
  </si>
  <si>
    <t>=IF(D3L164C5=0,0,D3L164C28/D3L164C5)</t>
  </si>
  <si>
    <t>=D3L164C5*D3L164C32</t>
  </si>
  <si>
    <t>=IF(D3L164C34=0,0,D3L164C33/D3L164C34)</t>
  </si>
  <si>
    <t>=IF(D3L164C5=0,0,D3L164C33/D3L164C5)</t>
  </si>
  <si>
    <t>=D3L164C5*D3L164C37</t>
  </si>
  <si>
    <t>=IF(D3L164C39=0,0,D3L164C38/D3L164C39)</t>
  </si>
  <si>
    <t>=IF(D3L164C5=0,0,D3L164C38/D3L164C5)</t>
  </si>
  <si>
    <t>=IF(D3L164C6=0,0,CHOOSE(MIN(D3L164C8,RUN_YEARS),A1L122C1,A1L122C6,A1L122C7,A1L122C8,A1L122C9))</t>
  </si>
  <si>
    <t>=IF(D3L164C12=0,0,CHOOSE(MIN(D3L164C8,RUN_YEARS),A1L114C1,A1L114C6,A1L114C7,A1L114C8,A1L114C9))</t>
  </si>
  <si>
    <t>=IF(D3L164C17=0,0,CHOOSE(MIN(D3L164C8,RUN_YEARS),A1L108C1,A1L108C6,A1L108C7,A1L108C8,A1L108C9))</t>
  </si>
  <si>
    <t>=IF(D3L164C22=0,0,CHOOSE(MIN(D3L164C8,RUN_YEARS),A1L104C1,A1L104C6,A1L104C7,A1L104C8,A1L104C9))</t>
  </si>
  <si>
    <t>=IF(D3L164C27=0,0,CHOOSE(MIN(D3L164C8,RUN_YEARS),A1L104C1,A1L104C6,A1L104C7,A1L104C8,A1L104C9))</t>
  </si>
  <si>
    <t>=IF(D3L164C32=0,0,CHOOSE(MIN(D3L164C8,RUN_YEARS),A1L145C1,A1L145C6,A1L145C7,A1L145C8,A1L145C9))</t>
  </si>
  <si>
    <t>=IF(D3L164C37=0,0,CHOOSE(MIN(D3L164C8,RUN_YEARS),B6L116C1,B6L117C1,B6L118C1,B6L119C1,B6L120C1))</t>
  </si>
  <si>
    <t>=IF(FLOW_THRU_100PCT="Y",1,INDEX(VariabilityMatrix,D3L164C1,D3L164C8))</t>
  </si>
  <si>
    <t>=A2L309C1</t>
  </si>
  <si>
    <t>=IF(D3L165C2&lt;&gt;0,D3L165C2*D3L165C4,D3L165C3*D3L165C4)</t>
  </si>
  <si>
    <t>=D3L165C5*D3L165C6</t>
  </si>
  <si>
    <t>=IF(D3L165C9=0,0,D3L165C7/D3L165C9)</t>
  </si>
  <si>
    <t>=IF(D3L165C5=0,0,D3L165C7/D3L165C5)</t>
  </si>
  <si>
    <t>=D3L165C5*D3L165C12</t>
  </si>
  <si>
    <t>=IF(D3L165C14=0,0,D3L165C13/D3L165C14)</t>
  </si>
  <si>
    <t>=IF(D3L165C5=0,0,D3L165C13/D3L165C5)</t>
  </si>
  <si>
    <t>=D3L165C5*D3L165C17</t>
  </si>
  <si>
    <t>=IF(D3L165C19=0,0,D3L165C18/D3L165C19)</t>
  </si>
  <si>
    <t>=IF(D3L165C5=0,0,D3L165C18/D3L165C5)</t>
  </si>
  <si>
    <t>=D3L165C5*D3L165C22</t>
  </si>
  <si>
    <t>=IF(D3L165C24=0,0,D3L165C23/D3L165C24)</t>
  </si>
  <si>
    <t>=IF(D3L165C5=0,0,D3L165C23/D3L165C5)</t>
  </si>
  <si>
    <t>=D3L165C5*D3L165C27</t>
  </si>
  <si>
    <t>=IF(D3L165C29=0,0,D3L165C28/D3L165C29)</t>
  </si>
  <si>
    <t>=IF(D3L165C5=0,0,D3L165C28/D3L165C5)</t>
  </si>
  <si>
    <t>=D3L165C5*D3L165C32</t>
  </si>
  <si>
    <t>=IF(D3L165C34=0,0,D3L165C33/D3L165C34)</t>
  </si>
  <si>
    <t>=IF(D3L165C5=0,0,D3L165C33/D3L165C5)</t>
  </si>
  <si>
    <t>=D3L165C5*D3L165C37</t>
  </si>
  <si>
    <t>=IF(D3L165C39=0,0,D3L165C38/D3L165C39)</t>
  </si>
  <si>
    <t>=IF(D3L165C5=0,0,D3L165C38/D3L165C5)</t>
  </si>
  <si>
    <t>=IF(D3L165C6=0,0,CHOOSE(MIN(D3L165C8,RUN_YEARS),A1L122C1,A1L122C6,A1L122C7,A1L122C8,A1L122C9))</t>
  </si>
  <si>
    <t>=IF(D3L165C12=0,0,CHOOSE(MIN(D3L165C8,RUN_YEARS),A1L114C1,A1L114C6,A1L114C7,A1L114C8,A1L114C9))</t>
  </si>
  <si>
    <t>=IF(D3L165C17=0,0,CHOOSE(MIN(D3L165C8,RUN_YEARS),A1L108C1,A1L108C6,A1L108C7,A1L108C8,A1L108C9))</t>
  </si>
  <si>
    <t>=IF(D3L165C22=0,0,CHOOSE(MIN(D3L165C8,RUN_YEARS),A1L104C1,A1L104C6,A1L104C7,A1L104C8,A1L104C9))</t>
  </si>
  <si>
    <t>=IF(D3L165C27=0,0,CHOOSE(MIN(D3L165C8,RUN_YEARS),A1L104C1,A1L104C6,A1L104C7,A1L104C8,A1L104C9))</t>
  </si>
  <si>
    <t>=IF(D3L165C32=0,0,CHOOSE(MIN(D3L165C8,RUN_YEARS),A1L145C1,A1L145C6,A1L145C7,A1L145C8,A1L145C9))</t>
  </si>
  <si>
    <t>=IF(D3L165C37=0,0,CHOOSE(MIN(D3L165C8,RUN_YEARS),B6L116C1,B6L117C1,B6L118C1,B6L119C1,B6L120C1))</t>
  </si>
  <si>
    <t>=IF(FLOW_THRU_100PCT="Y",1,INDEX(VariabilityMatrix,D3L165C1,D3L165C8))</t>
  </si>
  <si>
    <t>=A2L310C1</t>
  </si>
  <si>
    <t>=IF(D3L166C2&lt;&gt;0,D3L166C2*D3L166C4,D3L166C3*D3L166C4)</t>
  </si>
  <si>
    <t>=D3L166C5*D3L166C6</t>
  </si>
  <si>
    <t>=IF(D3L166C9=0,0,D3L166C7/D3L166C9)</t>
  </si>
  <si>
    <t>=IF(D3L166C5=0,0,D3L166C7/D3L166C5)</t>
  </si>
  <si>
    <t>=D3L166C5*D3L166C12</t>
  </si>
  <si>
    <t>=IF(D3L166C14=0,0,D3L166C13/D3L166C14)</t>
  </si>
  <si>
    <t>=IF(D3L166C5=0,0,D3L166C13/D3L166C5)</t>
  </si>
  <si>
    <t>=D3L166C5*D3L166C17</t>
  </si>
  <si>
    <t>=IF(D3L166C19=0,0,D3L166C18/D3L166C19)</t>
  </si>
  <si>
    <t>=IF(D3L166C5=0,0,D3L166C18/D3L166C5)</t>
  </si>
  <si>
    <t>=D3L166C5*D3L166C22</t>
  </si>
  <si>
    <t>=IF(D3L166C24=0,0,D3L166C23/D3L166C24)</t>
  </si>
  <si>
    <t>=IF(D3L166C5=0,0,D3L166C23/D3L166C5)</t>
  </si>
  <si>
    <t>=D3L166C5*D3L166C27</t>
  </si>
  <si>
    <t>=IF(D3L166C29=0,0,D3L166C28/D3L166C29)</t>
  </si>
  <si>
    <t>=IF(D3L166C5=0,0,D3L166C28/D3L166C5)</t>
  </si>
  <si>
    <t>=D3L166C5*D3L166C32</t>
  </si>
  <si>
    <t>=IF(D3L166C34=0,0,D3L166C33/D3L166C34)</t>
  </si>
  <si>
    <t>=IF(D3L166C5=0,0,D3L166C33/D3L166C5)</t>
  </si>
  <si>
    <t>=D3L166C5*D3L166C37</t>
  </si>
  <si>
    <t>=IF(D3L166C39=0,0,D3L166C38/D3L166C39)</t>
  </si>
  <si>
    <t>=IF(D3L166C5=0,0,D3L166C38/D3L166C5)</t>
  </si>
  <si>
    <t>=IF(D3L166C6=0,0,CHOOSE(MIN(D3L166C8,RUN_YEARS),A1L122C1,A1L122C6,A1L122C7,A1L122C8,A1L122C9))</t>
  </si>
  <si>
    <t>=IF(D3L166C12=0,0,CHOOSE(MIN(D3L166C8,RUN_YEARS),A1L114C1,A1L114C6,A1L114C7,A1L114C8,A1L114C9))</t>
  </si>
  <si>
    <t>=IF(D3L166C17=0,0,CHOOSE(MIN(D3L166C8,RUN_YEARS),A1L108C1,A1L108C6,A1L108C7,A1L108C8,A1L108C9))</t>
  </si>
  <si>
    <t>=IF(D3L166C22=0,0,CHOOSE(MIN(D3L166C8,RUN_YEARS),A1L104C1,A1L104C6,A1L104C7,A1L104C8,A1L104C9))</t>
  </si>
  <si>
    <t>=IF(D3L166C27=0,0,CHOOSE(MIN(D3L166C8,RUN_YEARS),A1L104C1,A1L104C6,A1L104C7,A1L104C8,A1L104C9))</t>
  </si>
  <si>
    <t>=IF(D3L166C32=0,0,CHOOSE(MIN(D3L166C8,RUN_YEARS),A1L145C1,A1L145C6,A1L145C7,A1L145C8,A1L145C9))</t>
  </si>
  <si>
    <t>=IF(D3L166C37=0,0,CHOOSE(MIN(D3L166C8,RUN_YEARS),B6L116C1,B6L117C1,B6L118C1,B6L119C1,B6L120C1))</t>
  </si>
  <si>
    <t>=IF(FLOW_THRU_100PCT="Y",1,INDEX(VariabilityMatrix,D3L166C1,D3L166C8))</t>
  </si>
  <si>
    <t>=A2L311C1</t>
  </si>
  <si>
    <t>=IF(D3L167C2&lt;&gt;0,D3L167C2*D3L167C4,D3L167C3*D3L167C4)</t>
  </si>
  <si>
    <t>=D3L167C5*D3L167C6</t>
  </si>
  <si>
    <t>=IF(D3L167C9=0,0,D3L167C7/D3L167C9)</t>
  </si>
  <si>
    <t>=IF(D3L167C5=0,0,D3L167C7/D3L167C5)</t>
  </si>
  <si>
    <t>=D3L167C5*D3L167C12</t>
  </si>
  <si>
    <t>=IF(D3L167C14=0,0,D3L167C13/D3L167C14)</t>
  </si>
  <si>
    <t>=IF(D3L167C5=0,0,D3L167C13/D3L167C5)</t>
  </si>
  <si>
    <t>=D3L167C5*D3L167C17</t>
  </si>
  <si>
    <t>=IF(D3L167C19=0,0,D3L167C18/D3L167C19)</t>
  </si>
  <si>
    <t>=IF(D3L167C5=0,0,D3L167C18/D3L167C5)</t>
  </si>
  <si>
    <t>=D3L167C5*D3L167C22</t>
  </si>
  <si>
    <t>=IF(D3L167C24=0,0,D3L167C23/D3L167C24)</t>
  </si>
  <si>
    <t>=IF(D3L167C5=0,0,D3L167C23/D3L167C5)</t>
  </si>
  <si>
    <t>=D3L167C5*D3L167C27</t>
  </si>
  <si>
    <t>=IF(D3L167C29=0,0,D3L167C28/D3L167C29)</t>
  </si>
  <si>
    <t>=IF(D3L167C5=0,0,D3L167C28/D3L167C5)</t>
  </si>
  <si>
    <t>=D3L167C5*D3L167C32</t>
  </si>
  <si>
    <t>=IF(D3L167C34=0,0,D3L167C33/D3L167C34)</t>
  </si>
  <si>
    <t>=IF(D3L167C5=0,0,D3L167C33/D3L167C5)</t>
  </si>
  <si>
    <t>=D3L167C5*D3L167C37</t>
  </si>
  <si>
    <t>=IF(D3L167C39=0,0,D3L167C38/D3L167C39)</t>
  </si>
  <si>
    <t>=IF(D3L167C5=0,0,D3L167C38/D3L167C5)</t>
  </si>
  <si>
    <t>=IF(D3L167C6=0,0,CHOOSE(MIN(D3L167C8,RUN_YEARS),A1L122C1,A1L122C6,A1L122C7,A1L122C8,A1L122C9))</t>
  </si>
  <si>
    <t>=IF(D3L167C12=0,0,CHOOSE(MIN(D3L167C8,RUN_YEARS),A1L114C1,A1L114C6,A1L114C7,A1L114C8,A1L114C9))</t>
  </si>
  <si>
    <t>=IF(D3L167C17=0,0,CHOOSE(MIN(D3L167C8,RUN_YEARS),A1L108C1,A1L108C6,A1L108C7,A1L108C8,A1L108C9))</t>
  </si>
  <si>
    <t>=IF(D3L167C22=0,0,CHOOSE(MIN(D3L167C8,RUN_YEARS),A1L104C1,A1L104C6,A1L104C7,A1L104C8,A1L104C9))</t>
  </si>
  <si>
    <t>=IF(D3L167C27=0,0,CHOOSE(MIN(D3L167C8,RUN_YEARS),A1L104C1,A1L104C6,A1L104C7,A1L104C8,A1L104C9))</t>
  </si>
  <si>
    <t>=IF(D3L167C32=0,0,CHOOSE(MIN(D3L167C8,RUN_YEARS),A1L145C1,A1L145C6,A1L145C7,A1L145C8,A1L145C9))</t>
  </si>
  <si>
    <t>=IF(D3L167C37=0,0,CHOOSE(MIN(D3L167C8,RUN_YEARS),B6L116C1,B6L117C1,B6L118C1,B6L119C1,B6L120C1))</t>
  </si>
  <si>
    <t>=A2L302C44</t>
  </si>
  <si>
    <t>=IF(FLOW_THRU_100PCT="Y",1,INDEX(VariabilityMatrix,D3L167C1,D3L167C8))</t>
  </si>
  <si>
    <t>=A2L302C1</t>
  </si>
  <si>
    <t>=IF(D3L168C2&lt;&gt;0,D3L168C2*D3L168C4,D3L168C3*D3L168C4)</t>
  </si>
  <si>
    <t>=D3L168C5*D3L168C6</t>
  </si>
  <si>
    <t>=IF(D3L168C9=0,0,D3L168C7/D3L168C9)</t>
  </si>
  <si>
    <t>=IF(D3L168C5=0,0,D3L168C7/D3L168C5)</t>
  </si>
  <si>
    <t>=D3L168C5*D3L168C12</t>
  </si>
  <si>
    <t>=IF(D3L168C14=0,0,D3L168C13/D3L168C14)</t>
  </si>
  <si>
    <t>=IF(D3L168C5=0,0,D3L168C13/D3L168C5)</t>
  </si>
  <si>
    <t>=D3L168C5*D3L168C17</t>
  </si>
  <si>
    <t>=IF(D3L168C19=0,0,D3L168C18/D3L168C19)</t>
  </si>
  <si>
    <t>=IF(D3L168C5=0,0,D3L168C18/D3L168C5)</t>
  </si>
  <si>
    <t>=D3L168C5*D3L168C22</t>
  </si>
  <si>
    <t>=IF(D3L168C24=0,0,D3L168C23/D3L168C24)</t>
  </si>
  <si>
    <t>=IF(D3L168C5=0,0,D3L168C23/D3L168C5)</t>
  </si>
  <si>
    <t>=D3L168C5*D3L168C27</t>
  </si>
  <si>
    <t>=IF(D3L168C29=0,0,D3L168C28/D3L168C29)</t>
  </si>
  <si>
    <t>=IF(D3L168C5=0,0,D3L168C28/D3L168C5)</t>
  </si>
  <si>
    <t>=D3L168C5*D3L168C32</t>
  </si>
  <si>
    <t>=IF(D3L168C34=0,0,D3L168C33/D3L168C34)</t>
  </si>
  <si>
    <t>=IF(D3L168C5=0,0,D3L168C33/D3L168C5)</t>
  </si>
  <si>
    <t>=D3L168C5*D3L168C37</t>
  </si>
  <si>
    <t>=IF(D3L168C39=0,0,D3L168C38/D3L168C39)</t>
  </si>
  <si>
    <t>=IF(D3L168C5=0,0,D3L168C38/D3L168C5)</t>
  </si>
  <si>
    <t>=IF(D3L168C6=0,0,CHOOSE(MIN(D3L168C8,RUN_YEARS),A1L122C1,A1L122C6,A1L122C7,A1L122C8,A1L122C9))</t>
  </si>
  <si>
    <t>=IF(D3L168C12=0,0,CHOOSE(MIN(D3L168C8,RUN_YEARS),A1L114C1,A1L114C6,A1L114C7,A1L114C8,A1L114C9))</t>
  </si>
  <si>
    <t>=IF(D3L168C17=0,0,CHOOSE(MIN(D3L168C8,RUN_YEARS),A1L108C1,A1L108C6,A1L108C7,A1L108C8,A1L108C9))</t>
  </si>
  <si>
    <t>=IF(D3L168C22=0,0,CHOOSE(MIN(D3L168C8,RUN_YEARS),A1L104C1,A1L104C6,A1L104C7,A1L104C8,A1L104C9))</t>
  </si>
  <si>
    <t>=IF(D3L168C27=0,0,CHOOSE(MIN(D3L168C8,RUN_YEARS),A1L104C1,A1L104C6,A1L104C7,A1L104C8,A1L104C9))</t>
  </si>
  <si>
    <t>=IF(D3L168C32=0,0,CHOOSE(MIN(D3L168C8,RUN_YEARS),A1L145C1,A1L145C6,A1L145C7,A1L145C8,A1L145C9))</t>
  </si>
  <si>
    <t>=IF(D3L168C37=0,0,CHOOSE(MIN(D3L168C8,RUN_YEARS),B6L116C1,B6L117C1,B6L118C1,B6L119C1,B6L120C1))</t>
  </si>
  <si>
    <t>=A2L303C44</t>
  </si>
  <si>
    <t>=IF(FLOW_THRU_100PCT="Y",1,INDEX(VariabilityMatrix,D3L168C1,D3L168C8))</t>
  </si>
  <si>
    <t>=A2L303C1</t>
  </si>
  <si>
    <t>=SUMIF(D3L158C2:D3L163C2,"&lt;&gt;0",D3L158C5:D3L163C5)</t>
  </si>
  <si>
    <t>=SUMIF(D3L158C2:D3L163C2,"&lt;&gt;0",D3L158C7:D3L163C7)</t>
  </si>
  <si>
    <t>=SUMIF(D3L158C2:D3L163C2,"&lt;&gt;0",D3L158C10:D3L163C10)</t>
  </si>
  <si>
    <t>=IF(D3L169C5=0,0,D3L169C7/D3L169C5)</t>
  </si>
  <si>
    <t>=SUMIF(D3L158C2:D3L163C2,"&lt;&gt;0",D3L158C13:D3L163C13)</t>
  </si>
  <si>
    <t>=SUMIF(D3L158C2:D3L163C2,"&lt;&gt;0",D3L158C15:D3L163C15)</t>
  </si>
  <si>
    <t>=IF(D3L169C5=0,0,D3L169C13/D3L169C5)</t>
  </si>
  <si>
    <t>=SUMIF(D3L158C2:D3L163C2,"&lt;&gt;0",D3L158C18:D3L163C18)</t>
  </si>
  <si>
    <t>=SUMIF(D3L158C2:D3L163C2,"&lt;&gt;0",D3L158C20:D3L163C20)</t>
  </si>
  <si>
    <t>=IF(D3L169C5=0,0,D3L169C18/D3L169C5)</t>
  </si>
  <si>
    <t>=SUMIF(D3L158C2:D3L163C2,"&lt;&gt;0",D3L158C23:D3L163C23)</t>
  </si>
  <si>
    <t>=SUMIF(D3L158C2:D3L163C2,"&lt;&gt;0",D3L158C25:D3L163C25)</t>
  </si>
  <si>
    <t>=IF(D3L169C5=0,0,D3L169C23/D3L169C5)</t>
  </si>
  <si>
    <t>=SUMIF(D3L158C2:D3L163C2,"&lt;&gt;0",D3L158C28:D3L163C28)</t>
  </si>
  <si>
    <t>=SUMIF(D3L158C2:D3L163C2,"&lt;&gt;0",D3L158C30:D3L163C30)</t>
  </si>
  <si>
    <t>=IF(D3L169C5=0,0,D3L169C28/D3L169C5)</t>
  </si>
  <si>
    <t>=SUMIF(D3L158C2:D3L163C2,"&lt;&gt;0",D3L158C33:D3L163C33)</t>
  </si>
  <si>
    <t>=SUMIF(D3L158C2:D3L163C2,"&lt;&gt;0",D3L158C35:D3L163C35)</t>
  </si>
  <si>
    <t>=IF(D3L169C5=0,0,D3L169C33/D3L169C5)</t>
  </si>
  <si>
    <t>=SUMIF(D3L158C2:D3L163C2,"&lt;&gt;0",D3L158C38:D3L163C38)</t>
  </si>
  <si>
    <t>=SUMIF(D3L158C2:D3L163C2,"&lt;&gt;0",D3L158C40:D3L163C40)</t>
  </si>
  <si>
    <t>=IF(D3L169C5=0,0,D3L169C38/D3L169C5)</t>
  </si>
  <si>
    <t>=SUM(D3L158C2:D3L163C2)</t>
  </si>
  <si>
    <t>=SUMIF(D3L164C2:D3L168C2,"&lt;&gt;0",D3L164C5:D3L168C5)</t>
  </si>
  <si>
    <t>=SUMIF(D3L164C2:D3L168C2,"&lt;&gt;0",D3L164C7:D3L168C7)</t>
  </si>
  <si>
    <t>=SUMIF(D3L164C2:D3L168C2,"&lt;&gt;0",D3L164C10:D3L168C10)</t>
  </si>
  <si>
    <t>=IF(D3L170C5=0,0,D3L170C7/D3L170C5)</t>
  </si>
  <si>
    <t>=SUMIF(D3L164C2:D3L168C2,"&lt;&gt;0",D3L164C13:D3L168C13)</t>
  </si>
  <si>
    <t>=SUMIF(D3L164C2:D3L168C2,"&lt;&gt;0",D3L164C15:D3L168C15)</t>
  </si>
  <si>
    <t>=IF(D3L170C5=0,0,D3L170C13/D3L170C5)</t>
  </si>
  <si>
    <t>=SUMIF(D3L164C2:D3L168C2,"&lt;&gt;0",D3L164C18:D3L168C18)</t>
  </si>
  <si>
    <t>=SUMIF(D3L164C2:D3L168C2,"&lt;&gt;0",D3L164C20:D3L168C20)</t>
  </si>
  <si>
    <t>=IF(D3L170C5=0,0,D3L170C18/D3L170C5)</t>
  </si>
  <si>
    <t>=SUMIF(D3L164C2:D3L168C2,"&lt;&gt;0",D3L164C23:D3L168C23)</t>
  </si>
  <si>
    <t>=SUMIF(D3L164C2:D3L168C2,"&lt;&gt;0",D3L164C25:D3L168C25)</t>
  </si>
  <si>
    <t>=IF(D3L170C5=0,0,D3L170C23/D3L170C5)</t>
  </si>
  <si>
    <t>=SUMIF(D3L164C2:D3L168C2,"&lt;&gt;0",D3L164C28:D3L168C28)</t>
  </si>
  <si>
    <t>=SUMIF(D3L164C2:D3L168C2,"&lt;&gt;0",D3L164C30:D3L168C30)</t>
  </si>
  <si>
    <t>=IF(D3L170C5=0,0,D3L170C28/D3L170C5)</t>
  </si>
  <si>
    <t>=SUMIF(D3L164C2:D3L168C2,"&lt;&gt;0",D3L164C33:D3L168C33)</t>
  </si>
  <si>
    <t>=SUMIF(D3L164C2:D3L168C2,"&lt;&gt;0",D3L164C35:D3L168C35)</t>
  </si>
  <si>
    <t>=IF(D3L170C5=0,0,D3L170C33/D3L170C5)</t>
  </si>
  <si>
    <t>=SUMIF(D3L164C2:D3L168C2,"&lt;&gt;0",D3L164C38:D3L168C38)</t>
  </si>
  <si>
    <t>=SUMIF(D3L164C2:D3L168C2,"&lt;&gt;0",D3L164C40:D3L168C40)</t>
  </si>
  <si>
    <t>=IF(D3L170C5=0,0,D3L170C38/D3L170C5)</t>
  </si>
  <si>
    <t>=SUM(D3L164C2:D3L168C2)</t>
  </si>
  <si>
    <t>=SUMIF(D3L158C2:D3L168C2,0,D3L158C5:D3L168C5)</t>
  </si>
  <si>
    <t>=SUMIF(D3L158C2:D3L168C2,0,D3L158C7:D3L168C7)</t>
  </si>
  <si>
    <t>=SUMIF(D3L158C2:D3L168C2,0,D3L158C10:D3L168C10)</t>
  </si>
  <si>
    <t>=SUMIF(D3L158C2:D3L168C2,0,D3L158C13:D3L168C13)</t>
  </si>
  <si>
    <t>=SUMIF(D3L158C2:D3L168C2,0,D3L158C15:D3L168C15)</t>
  </si>
  <si>
    <t>=SUMIF(D3L158C2:D3L168C2,0,D3L158C18:D3L168C18)</t>
  </si>
  <si>
    <t>=SUMIF(D3L158C2:D3L168C2,0,D3L158C20:D3L168C20)</t>
  </si>
  <si>
    <t>=SUMIF(D3L158C2:D3L168C2,0,D3L158C23:D3L168C23)</t>
  </si>
  <si>
    <t>=SUMIF(D3L158C2:D3L168C2,0,D3L158C25:D3L168C25)</t>
  </si>
  <si>
    <t>=SUMIF(D3L158C2:D3L168C2,0,D3L158C28:D3L168C28)</t>
  </si>
  <si>
    <t>=SUMIF(D3L158C2:D3L168C2,0,D3L158C30:D3L168C30)</t>
  </si>
  <si>
    <t>=SUMIF(D3L158C2:D3L168C2,0,D3L158C33:D3L168C33)</t>
  </si>
  <si>
    <t>=SUMIF(D3L158C2:D3L168C2,0,D3L158C35:D3L168C35)</t>
  </si>
  <si>
    <t>=SUMIF(D3L158C2:D3L168C2,0,D3L158C38:D3L168C38)</t>
  </si>
  <si>
    <t>=SUMIF(D3L158C2:D3L168C2,0,D3L158C40:D3L168C40)</t>
  </si>
  <si>
    <t>=SUMIF(D3L158C2:D3L168C2,0,D3L158C3:D3L168C3)</t>
  </si>
  <si>
    <t>=SUM(D3L169C5:D3L171C5)</t>
  </si>
  <si>
    <t>=IF(SUM(D3L169C5:D3L171C5)=0,0,SUM(D3L169C7:D3L171C7)/SUM(D3L169C5:D3L171C5))</t>
  </si>
  <si>
    <t>=SUM(D3L169C7:D3L171C7)</t>
  </si>
  <si>
    <t>=SUM(D3L169C10:D3L171C10)</t>
  </si>
  <si>
    <t>=IF(D3L172C5=0,0,D3L172C7/D3L172C5)</t>
  </si>
  <si>
    <t>=IF(SUM(D3L169C5:D3L171C5)=0,0,SUM(D3L169C13:D3L171C13)/SUM(D3L169C5:D3L171C5))</t>
  </si>
  <si>
    <t>=SUM(D3L169C13:D3L171C13)</t>
  </si>
  <si>
    <t>=SUM(D3L169C15:D3L171C15)</t>
  </si>
  <si>
    <t>=IF(D3L172C5=0,0,D3L172C13/D3L172C5)</t>
  </si>
  <si>
    <t>=IF(SUM(D3L169C5:D3L171C5)=0,0,SUM(D3L169C18:D3L171C18)/SUM(D3L169C5:D3L171C5))</t>
  </si>
  <si>
    <t>=SUM(D3L169C18:D3L171C18)</t>
  </si>
  <si>
    <t>=SUM(D3L169C20:D3L171C20)</t>
  </si>
  <si>
    <t>=IF(D3L172C5=0,0,D3L172C18/D3L172C5)</t>
  </si>
  <si>
    <t>=IF(SUM(D3L169C5:D3L171C5)=0,0,SUM(D3L169C23:D3L171C23)/SUM(D3L169C5:D3L171C5))</t>
  </si>
  <si>
    <t>=SUM(D3L169C23:D3L171C23)</t>
  </si>
  <si>
    <t>=SUM(D3L169C25:D3L171C25)</t>
  </si>
  <si>
    <t>=IF(D3L172C5=0,0,D3L172C23/D3L172C5)</t>
  </si>
  <si>
    <t>=IF(SUM(D3L169C5:D3L171C5)=0,0,SUM(D3L169C28:D3L171C28)/SUM(D3L169C5:D3L171C5))</t>
  </si>
  <si>
    <t>=SUM(D3L169C28:D3L171C28)</t>
  </si>
  <si>
    <t>=SUM(D3L169C30:D3L171C30)</t>
  </si>
  <si>
    <t>=IF(D3L172C5=0,0,D3L172C28/D3L172C5)</t>
  </si>
  <si>
    <t>=IF(SUM(D3L169C5:D3L171C5)=0,0,SUM(D3L169C33:D3L171C33)/SUM(D3L169C5:D3L171C5))</t>
  </si>
  <si>
    <t>=SUM(D3L169C33:D3L171C33)</t>
  </si>
  <si>
    <t>=SUM(D3L169C35:D3L171C35)</t>
  </si>
  <si>
    <t>=IF(D3L172C5=0,0,D3L172C33/D3L172C5)</t>
  </si>
  <si>
    <t>=IF(SUM(D3L169C5:D3L171C5)=0,0,SUM(D3L169C38:D3L171C38)/SUM(D3L169C5:D3L171C5))</t>
  </si>
  <si>
    <t>=SUM(D3L169C38:D3L171C38)</t>
  </si>
  <si>
    <t>=SUM(D3L169C40:D3L171C40)</t>
  </si>
  <si>
    <t>=IF(D3L172C5=0,0,D3L172C38/D3L172C5)</t>
  </si>
  <si>
    <t>=SUM(D3L169C2:D3L171C2)</t>
  </si>
  <si>
    <t>=SUM(D3L169C3:D3L171C3)</t>
  </si>
  <si>
    <t>=IF(D3L172C2+D3L172C3=0,0,D3L172C5/(D3L172C2+D3L172C3))</t>
  </si>
  <si>
    <t>=IF(D3L173C2&lt;&gt;0,D3L173C2*D3L173C4,D3L173C3*D3L173C4)</t>
  </si>
  <si>
    <t>=D3L173C5*D3L173C6</t>
  </si>
  <si>
    <t>=IF(D3L173C9=0,0,D3L173C7/D3L173C9)</t>
  </si>
  <si>
    <t>=IF(D3L173C5=0,0,D3L173C7/D3L173C5)</t>
  </si>
  <si>
    <t>=D3L173C5*D3L173C12</t>
  </si>
  <si>
    <t>=IF(D3L173C14=0,0,D3L173C13/D3L173C14)</t>
  </si>
  <si>
    <t>=IF(D3L173C5=0,0,D3L173C13/D3L173C5)</t>
  </si>
  <si>
    <t>=D3L173C5*D3L173C17</t>
  </si>
  <si>
    <t>=IF(D3L173C19=0,0,D3L173C18/D3L173C19)</t>
  </si>
  <si>
    <t>=IF(D3L173C5=0,0,D3L173C18/D3L173C5)</t>
  </si>
  <si>
    <t>=D3L173C5*D3L173C22</t>
  </si>
  <si>
    <t>=IF(D3L173C24=0,0,D3L173C23/D3L173C24)</t>
  </si>
  <si>
    <t>=IF(D3L173C5=0,0,D3L173C23/D3L173C5)</t>
  </si>
  <si>
    <t>=D3L173C5*D3L173C27</t>
  </si>
  <si>
    <t>=IF(D3L173C29=0,0,D3L173C28/D3L173C29)</t>
  </si>
  <si>
    <t>=IF(D3L173C5=0,0,D3L173C28/D3L173C5)</t>
  </si>
  <si>
    <t>=D3L173C5*D3L173C32</t>
  </si>
  <si>
    <t>=IF(D3L173C34=0,0,D3L173C33/D3L173C34)</t>
  </si>
  <si>
    <t>=IF(D3L173C5=0,0,D3L173C33/D3L173C5)</t>
  </si>
  <si>
    <t>=D3L173C5*D3L173C37</t>
  </si>
  <si>
    <t>=IF(D3L173C39=0,0,D3L173C38/D3L173C39)</t>
  </si>
  <si>
    <t>=IF(D3L173C5=0,0,D3L173C38/D3L173C5)</t>
  </si>
  <si>
    <t>=IF(D3L173C6=0,0,CHOOSE(MIN(D3L173C8,RUN_YEARS),A1L122C1,A1L122C6,A1L122C7,A1L122C8,A1L122C9))</t>
  </si>
  <si>
    <t>=IF(D3L173C12=0,0,CHOOSE(MIN(D3L173C8,RUN_YEARS),A1L114C1,A1L114C6,A1L114C7,A1L114C8,A1L114C9))</t>
  </si>
  <si>
    <t>=IF(D3L173C17=0,0,CHOOSE(MIN(D3L173C8,RUN_YEARS),A1L108C1,A1L108C6,A1L108C7,A1L108C8,A1L108C9))</t>
  </si>
  <si>
    <t>=IF(D3L173C22=0,0,CHOOSE(MIN(D3L173C8,RUN_YEARS),A1L104C1,A1L104C6,A1L104C7,A1L104C8,A1L104C9))</t>
  </si>
  <si>
    <t>=IF(D3L173C27=0,0,CHOOSE(MIN(D3L173C8,RUN_YEARS),A1L104C1,A1L104C6,A1L104C7,A1L104C8,A1L104C9))</t>
  </si>
  <si>
    <t>=IF(D3L173C32=0,0,CHOOSE(MIN(D3L173C8,RUN_YEARS),A1L145C1,A1L145C6,A1L145C7,A1L145C8,A1L145C9))</t>
  </si>
  <si>
    <t>=IF(D3L173C37=0,0,CHOOSE(MIN(D3L173C8,RUN_YEARS),B6L116C1,B6L117C1,B6L118C1,B6L119C1,B6L120C1))</t>
  </si>
  <si>
    <t>=A2L301C44</t>
  </si>
  <si>
    <t>=IF(FLOW_THRU_100PCT="Y",1,INDEX(VariabilityMatrix,D3L173C1,D3L173C8))</t>
  </si>
  <si>
    <t>=A2L301C1</t>
  </si>
  <si>
    <t>=IF(D3L174C2&lt;&gt;0,D3L174C2*D3L174C4,D3L174C3*D3L174C4)</t>
  </si>
  <si>
    <t>=D3L174C5*D3L174C6</t>
  </si>
  <si>
    <t>=IF(D3L174C9=0,0,D3L174C7/D3L174C9)</t>
  </si>
  <si>
    <t>=IF(D3L174C5=0,0,D3L174C7/D3L174C5)</t>
  </si>
  <si>
    <t>=D3L174C5*D3L174C12</t>
  </si>
  <si>
    <t>=IF(D3L174C14=0,0,D3L174C13/D3L174C14)</t>
  </si>
  <si>
    <t>=IF(D3L174C5=0,0,D3L174C13/D3L174C5)</t>
  </si>
  <si>
    <t>=D3L174C5*D3L174C17</t>
  </si>
  <si>
    <t>=IF(D3L174C19=0,0,D3L174C18/D3L174C19)</t>
  </si>
  <si>
    <t>=IF(D3L174C5=0,0,D3L174C18/D3L174C5)</t>
  </si>
  <si>
    <t>=D3L174C5*D3L174C22</t>
  </si>
  <si>
    <t>=IF(D3L174C24=0,0,D3L174C23/D3L174C24)</t>
  </si>
  <si>
    <t>=IF(D3L174C5=0,0,D3L174C23/D3L174C5)</t>
  </si>
  <si>
    <t>=D3L174C5*D3L174C27</t>
  </si>
  <si>
    <t>=IF(D3L174C29=0,0,D3L174C28/D3L174C29)</t>
  </si>
  <si>
    <t>=IF(D3L174C5=0,0,D3L174C28/D3L174C5)</t>
  </si>
  <si>
    <t>=D3L174C5*D3L174C32</t>
  </si>
  <si>
    <t>=IF(D3L174C34=0,0,D3L174C33/D3L174C34)</t>
  </si>
  <si>
    <t>=IF(D3L174C5=0,0,D3L174C33/D3L174C5)</t>
  </si>
  <si>
    <t>=D3L174C5*D3L174C37</t>
  </si>
  <si>
    <t>=IF(D3L174C39=0,0,D3L174C38/D3L174C39)</t>
  </si>
  <si>
    <t>=IF(D3L174C5=0,0,D3L174C38/D3L174C5)</t>
  </si>
  <si>
    <t>=IF(D3L174C6=0,0,CHOOSE(MIN(D3L174C8,RUN_YEARS),A1L122C1,A1L122C6,A1L122C7,A1L122C8,A1L122C9))</t>
  </si>
  <si>
    <t>=IF(D3L174C12=0,0,CHOOSE(MIN(D3L174C8,RUN_YEARS),A1L114C1,A1L114C6,A1L114C7,A1L114C8,A1L114C9))</t>
  </si>
  <si>
    <t>=IF(D3L174C17=0,0,CHOOSE(MIN(D3L174C8,RUN_YEARS),A1L108C1,A1L108C6,A1L108C7,A1L108C8,A1L108C9))</t>
  </si>
  <si>
    <t>=IF(D3L174C22=0,0,CHOOSE(MIN(D3L174C8,RUN_YEARS),A1L104C1,A1L104C6,A1L104C7,A1L104C8,A1L104C9))</t>
  </si>
  <si>
    <t>=IF(D3L174C27=0,0,CHOOSE(MIN(D3L174C8,RUN_YEARS),A1L104C1,A1L104C6,A1L104C7,A1L104C8,A1L104C9))</t>
  </si>
  <si>
    <t>=IF(D3L174C32=0,0,CHOOSE(MIN(D3L174C8,RUN_YEARS),A1L145C1,A1L145C6,A1L145C7,A1L145C8,A1L145C9))</t>
  </si>
  <si>
    <t>=IF(D3L174C37=0,0,CHOOSE(MIN(D3L174C8,RUN_YEARS),B6L116C1,B6L117C1,B6L118C1,B6L119C1,B6L120C1))</t>
  </si>
  <si>
    <t>=A2L314C44</t>
  </si>
  <si>
    <t>=IF(FLOW_THRU_100PCT="Y",1,INDEX(VariabilityMatrix,D3L174C1,D3L174C8))</t>
  </si>
  <si>
    <t>=A2L314C1</t>
  </si>
  <si>
    <t>=IF(D3L175C2&lt;&gt;0,D3L175C2*D3L175C4,D3L175C3*D3L175C4)</t>
  </si>
  <si>
    <t>=D3L175C5*D3L175C6</t>
  </si>
  <si>
    <t>=IF(D3L175C9=0,0,D3L175C7/D3L175C9)</t>
  </si>
  <si>
    <t>=IF(D3L175C5=0,0,D3L175C7/D3L175C5)</t>
  </si>
  <si>
    <t>=D3L175C5*D3L175C12</t>
  </si>
  <si>
    <t>=IF(D3L175C14=0,0,D3L175C13/D3L175C14)</t>
  </si>
  <si>
    <t>=IF(D3L175C5=0,0,D3L175C13/D3L175C5)</t>
  </si>
  <si>
    <t>=D3L175C5*D3L175C17</t>
  </si>
  <si>
    <t>=IF(D3L175C19=0,0,D3L175C18/D3L175C19)</t>
  </si>
  <si>
    <t>=IF(D3L175C5=0,0,D3L175C18/D3L175C5)</t>
  </si>
  <si>
    <t>=D3L175C5*D3L175C22</t>
  </si>
  <si>
    <t>=IF(D3L175C24=0,0,D3L175C23/D3L175C24)</t>
  </si>
  <si>
    <t>=IF(D3L175C5=0,0,D3L175C23/D3L175C5)</t>
  </si>
  <si>
    <t>=D3L175C5*D3L175C27</t>
  </si>
  <si>
    <t>=IF(D3L175C29=0,0,D3L175C28/D3L175C29)</t>
  </si>
  <si>
    <t>=IF(D3L175C5=0,0,D3L175C28/D3L175C5)</t>
  </si>
  <si>
    <t>=D3L175C5*D3L175C32</t>
  </si>
  <si>
    <t>=IF(D3L175C34=0,0,D3L175C33/D3L175C34)</t>
  </si>
  <si>
    <t>=IF(D3L175C5=0,0,D3L175C33/D3L175C5)</t>
  </si>
  <si>
    <t>=D3L175C5*D3L175C37</t>
  </si>
  <si>
    <t>=IF(D3L175C39=0,0,D3L175C38/D3L175C39)</t>
  </si>
  <si>
    <t>=IF(D3L175C5=0,0,D3L175C38/D3L175C5)</t>
  </si>
  <si>
    <t>=IF(D3L175C6=0,0,CHOOSE(MIN(D3L175C8,RUN_YEARS),A1L122C1,A1L122C6,A1L122C7,A1L122C8,A1L122C9))</t>
  </si>
  <si>
    <t>=IF(D3L175C12=0,0,CHOOSE(MIN(D3L175C8,RUN_YEARS),A1L114C1,A1L114C6,A1L114C7,A1L114C8,A1L114C9))</t>
  </si>
  <si>
    <t>=IF(D3L175C17=0,0,CHOOSE(MIN(D3L175C8,RUN_YEARS),A1L108C1,A1L108C6,A1L108C7,A1L108C8,A1L108C9))</t>
  </si>
  <si>
    <t>=IF(D3L175C22=0,0,CHOOSE(MIN(D3L175C8,RUN_YEARS),A1L104C1,A1L104C6,A1L104C7,A1L104C8,A1L104C9))</t>
  </si>
  <si>
    <t>=IF(D3L175C27=0,0,CHOOSE(MIN(D3L175C8,RUN_YEARS),A1L104C1,A1L104C6,A1L104C7,A1L104C8,A1L104C9))</t>
  </si>
  <si>
    <t>=IF(D3L175C32=0,0,CHOOSE(MIN(D3L175C8,RUN_YEARS),A1L145C1,A1L145C6,A1L145C7,A1L145C8,A1L145C9))</t>
  </si>
  <si>
    <t>=IF(D3L175C37=0,0,CHOOSE(MIN(D3L175C8,RUN_YEARS),B6L116C1,B6L117C1,B6L118C1,B6L119C1,B6L120C1))</t>
  </si>
  <si>
    <t>=A2L315C44</t>
  </si>
  <si>
    <t>=IF(FLOW_THRU_100PCT="Y",1,INDEX(VariabilityMatrix,D3L175C1,D3L175C8))</t>
  </si>
  <si>
    <t>=A2L315C1</t>
  </si>
  <si>
    <t>=IF(D3L176C2&lt;&gt;0,D3L176C2*D3L176C4,D3L176C3*D3L176C4)</t>
  </si>
  <si>
    <t>=D3L176C5*D3L176C6</t>
  </si>
  <si>
    <t>=IF(D3L176C9=0,0,D3L176C7/D3L176C9)</t>
  </si>
  <si>
    <t>=IF(D3L176C5=0,0,D3L176C7/D3L176C5)</t>
  </si>
  <si>
    <t>=D3L176C5*D3L176C12</t>
  </si>
  <si>
    <t>=IF(D3L176C14=0,0,D3L176C13/D3L176C14)</t>
  </si>
  <si>
    <t>=IF(D3L176C5=0,0,D3L176C13/D3L176C5)</t>
  </si>
  <si>
    <t>=D3L176C5*D3L176C17</t>
  </si>
  <si>
    <t>=IF(D3L176C19=0,0,D3L176C18/D3L176C19)</t>
  </si>
  <si>
    <t>=IF(D3L176C5=0,0,D3L176C18/D3L176C5)</t>
  </si>
  <si>
    <t>=D3L176C5*D3L176C22</t>
  </si>
  <si>
    <t>=IF(D3L176C24=0,0,D3L176C23/D3L176C24)</t>
  </si>
  <si>
    <t>=IF(D3L176C5=0,0,D3L176C23/D3L176C5)</t>
  </si>
  <si>
    <t>=D3L176C5*D3L176C27</t>
  </si>
  <si>
    <t>=IF(D3L176C29=0,0,D3L176C28/D3L176C29)</t>
  </si>
  <si>
    <t>=IF(D3L176C5=0,0,D3L176C28/D3L176C5)</t>
  </si>
  <si>
    <t>=D3L176C5*D3L176C32</t>
  </si>
  <si>
    <t>=IF(D3L176C34=0,0,D3L176C33/D3L176C34)</t>
  </si>
  <si>
    <t>=IF(D3L176C5=0,0,D3L176C33/D3L176C5)</t>
  </si>
  <si>
    <t>=D3L176C5*D3L176C37</t>
  </si>
  <si>
    <t>=IF(D3L176C39=0,0,D3L176C38/D3L176C39)</t>
  </si>
  <si>
    <t>=IF(D3L176C5=0,0,D3L176C38/D3L176C5)</t>
  </si>
  <si>
    <t>=IF(D3L176C6=0,0,CHOOSE(MIN(D3L176C8,RUN_YEARS),A1L122C1,A1L122C6,A1L122C7,A1L122C8,A1L122C9))</t>
  </si>
  <si>
    <t>=IF(D3L176C12=0,0,CHOOSE(MIN(D3L176C8,RUN_YEARS),A1L114C1,A1L114C6,A1L114C7,A1L114C8,A1L114C9))</t>
  </si>
  <si>
    <t>=IF(D3L176C17=0,0,CHOOSE(MIN(D3L176C8,RUN_YEARS),A1L108C1,A1L108C6,A1L108C7,A1L108C8,A1L108C9))</t>
  </si>
  <si>
    <t>=IF(D3L176C22=0,0,CHOOSE(MIN(D3L176C8,RUN_YEARS),A1L104C1,A1L104C6,A1L104C7,A1L104C8,A1L104C9))</t>
  </si>
  <si>
    <t>=IF(D3L176C27=0,0,CHOOSE(MIN(D3L176C8,RUN_YEARS),A1L104C1,A1L104C6,A1L104C7,A1L104C8,A1L104C9))</t>
  </si>
  <si>
    <t>=IF(D3L176C32=0,0,CHOOSE(MIN(D3L176C8,RUN_YEARS),A1L145C1,A1L145C6,A1L145C7,A1L145C8,A1L145C9))</t>
  </si>
  <si>
    <t>=IF(D3L176C37=0,0,CHOOSE(MIN(D3L176C8,RUN_YEARS),B6L116C1,B6L117C1,B6L118C1,B6L119C1,B6L120C1))</t>
  </si>
  <si>
    <t>=A2L316C44</t>
  </si>
  <si>
    <t>=IF(FLOW_THRU_100PCT="Y",1,INDEX(VariabilityMatrix,D3L176C1,D3L176C8))</t>
  </si>
  <si>
    <t>=A2L316C1</t>
  </si>
  <si>
    <t>=IF(D3L177C2&lt;&gt;0,D3L177C2*D3L177C4,D3L177C3*D3L177C4)</t>
  </si>
  <si>
    <t>=D3L177C5*D3L177C6</t>
  </si>
  <si>
    <t>=IF(D3L177C9=0,0,D3L177C7/D3L177C9)</t>
  </si>
  <si>
    <t>=IF(D3L177C5=0,0,D3L177C7/D3L177C5)</t>
  </si>
  <si>
    <t>=D3L177C5*D3L177C12</t>
  </si>
  <si>
    <t>=IF(D3L177C14=0,0,D3L177C13/D3L177C14)</t>
  </si>
  <si>
    <t>=IF(D3L177C5=0,0,D3L177C13/D3L177C5)</t>
  </si>
  <si>
    <t>=D3L177C5*D3L177C17</t>
  </si>
  <si>
    <t>=IF(D3L177C19=0,0,D3L177C18/D3L177C19)</t>
  </si>
  <si>
    <t>=IF(D3L177C5=0,0,D3L177C18/D3L177C5)</t>
  </si>
  <si>
    <t>=D3L177C5*D3L177C22</t>
  </si>
  <si>
    <t>=IF(D3L177C24=0,0,D3L177C23/D3L177C24)</t>
  </si>
  <si>
    <t>=IF(D3L177C5=0,0,D3L177C23/D3L177C5)</t>
  </si>
  <si>
    <t>=D3L177C5*D3L177C27</t>
  </si>
  <si>
    <t>=IF(D3L177C29=0,0,D3L177C28/D3L177C29)</t>
  </si>
  <si>
    <t>=IF(D3L177C5=0,0,D3L177C28/D3L177C5)</t>
  </si>
  <si>
    <t>=D3L177C5*D3L177C32</t>
  </si>
  <si>
    <t>=IF(D3L177C34=0,0,D3L177C33/D3L177C34)</t>
  </si>
  <si>
    <t>=IF(D3L177C5=0,0,D3L177C33/D3L177C5)</t>
  </si>
  <si>
    <t>=D3L177C5*D3L177C37</t>
  </si>
  <si>
    <t>=IF(D3L177C39=0,0,D3L177C38/D3L177C39)</t>
  </si>
  <si>
    <t>=IF(D3L177C5=0,0,D3L177C38/D3L177C5)</t>
  </si>
  <si>
    <t>=IF(D3L177C6=0,0,CHOOSE(MIN(D3L177C8,RUN_YEARS),A1L122C1,A1L122C6,A1L122C7,A1L122C8,A1L122C9))</t>
  </si>
  <si>
    <t>=IF(D3L177C12=0,0,CHOOSE(MIN(D3L177C8,RUN_YEARS),A1L114C1,A1L114C6,A1L114C7,A1L114C8,A1L114C9))</t>
  </si>
  <si>
    <t>=IF(D3L177C17=0,0,CHOOSE(MIN(D3L177C8,RUN_YEARS),A1L108C1,A1L108C6,A1L108C7,A1L108C8,A1L108C9))</t>
  </si>
  <si>
    <t>=IF(D3L177C22=0,0,CHOOSE(MIN(D3L177C8,RUN_YEARS),A1L104C1,A1L104C6,A1L104C7,A1L104C8,A1L104C9))</t>
  </si>
  <si>
    <t>=IF(D3L177C27=0,0,CHOOSE(MIN(D3L177C8,RUN_YEARS),A1L104C1,A1L104C6,A1L104C7,A1L104C8,A1L104C9))</t>
  </si>
  <si>
    <t>=IF(D3L177C32=0,0,CHOOSE(MIN(D3L177C8,RUN_YEARS),A1L145C1,A1L145C6,A1L145C7,A1L145C8,A1L145C9))</t>
  </si>
  <si>
    <t>=IF(D3L177C37=0,0,CHOOSE(MIN(D3L177C8,RUN_YEARS),B6L116C1,B6L117C1,B6L118C1,B6L119C1,B6L120C1))</t>
  </si>
  <si>
    <t>=A2L317C44</t>
  </si>
  <si>
    <t>=IF(FLOW_THRU_100PCT="Y",1,INDEX(VariabilityMatrix,D3L177C1,D3L177C8))</t>
  </si>
  <si>
    <t>=A2L317C1</t>
  </si>
  <si>
    <t>=IF(D3L178C2&lt;&gt;0,D3L178C2*D3L178C4,D3L178C3*D3L178C4)</t>
  </si>
  <si>
    <t>=D3L178C5*D3L178C6</t>
  </si>
  <si>
    <t>=IF(D3L178C9=0,0,D3L178C7/D3L178C9)</t>
  </si>
  <si>
    <t>=IF(D3L178C5=0,0,D3L178C7/D3L178C5)</t>
  </si>
  <si>
    <t>=D3L178C5*D3L178C12</t>
  </si>
  <si>
    <t>=IF(D3L178C14=0,0,D3L178C13/D3L178C14)</t>
  </si>
  <si>
    <t>=IF(D3L178C5=0,0,D3L178C13/D3L178C5)</t>
  </si>
  <si>
    <t>=D3L178C5*D3L178C17</t>
  </si>
  <si>
    <t>=IF(D3L178C19=0,0,D3L178C18/D3L178C19)</t>
  </si>
  <si>
    <t>=IF(D3L178C5=0,0,D3L178C18/D3L178C5)</t>
  </si>
  <si>
    <t>=D3L178C5*D3L178C22</t>
  </si>
  <si>
    <t>=IF(D3L178C24=0,0,D3L178C23/D3L178C24)</t>
  </si>
  <si>
    <t>=IF(D3L178C5=0,0,D3L178C23/D3L178C5)</t>
  </si>
  <si>
    <t>=D3L178C5*D3L178C27</t>
  </si>
  <si>
    <t>=IF(D3L178C29=0,0,D3L178C28/D3L178C29)</t>
  </si>
  <si>
    <t>=IF(D3L178C5=0,0,D3L178C28/D3L178C5)</t>
  </si>
  <si>
    <t>=D3L178C5*D3L178C32</t>
  </si>
  <si>
    <t>=IF(D3L178C34=0,0,D3L178C33/D3L178C34)</t>
  </si>
  <si>
    <t>=IF(D3L178C5=0,0,D3L178C33/D3L178C5)</t>
  </si>
  <si>
    <t>=D3L178C5*D3L178C37</t>
  </si>
  <si>
    <t>=IF(D3L178C39=0,0,D3L178C38/D3L178C39)</t>
  </si>
  <si>
    <t>=IF(D3L178C5=0,0,D3L178C38/D3L178C5)</t>
  </si>
  <si>
    <t>=IF(D3L178C6=0,0,CHOOSE(MIN(D3L178C8,RUN_YEARS),A1L122C1,A1L122C6,A1L122C7,A1L122C8,A1L122C9))</t>
  </si>
  <si>
    <t>=IF(D3L178C12=0,0,CHOOSE(MIN(D3L178C8,RUN_YEARS),A1L114C1,A1L114C6,A1L114C7,A1L114C8,A1L114C9))</t>
  </si>
  <si>
    <t>=IF(D3L178C17=0,0,CHOOSE(MIN(D3L178C8,RUN_YEARS),A1L108C1,A1L108C6,A1L108C7,A1L108C8,A1L108C9))</t>
  </si>
  <si>
    <t>=IF(D3L178C22=0,0,CHOOSE(MIN(D3L178C8,RUN_YEARS),A1L104C1,A1L104C6,A1L104C7,A1L104C8,A1L104C9))</t>
  </si>
  <si>
    <t>=IF(D3L178C27=0,0,CHOOSE(MIN(D3L178C8,RUN_YEARS),A1L104C1,A1L104C6,A1L104C7,A1L104C8,A1L104C9))</t>
  </si>
  <si>
    <t>=IF(D3L178C32=0,0,CHOOSE(MIN(D3L178C8,RUN_YEARS),A1L145C1,A1L145C6,A1L145C7,A1L145C8,A1L145C9))</t>
  </si>
  <si>
    <t>=IF(D3L178C37=0,0,CHOOSE(MIN(D3L178C8,RUN_YEARS),B6L116C1,B6L117C1,B6L118C1,B6L119C1,B6L120C1))</t>
  </si>
  <si>
    <t>=A2L318C44</t>
  </si>
  <si>
    <t>=IF(FLOW_THRU_100PCT="Y",1,INDEX(VariabilityMatrix,D3L178C1,D3L178C8))</t>
  </si>
  <si>
    <t>=A2L318C1</t>
  </si>
  <si>
    <t>=IF(D3L179C2&lt;&gt;0,D3L179C2*D3L179C4,D3L179C3*D3L179C4)</t>
  </si>
  <si>
    <t>=D3L179C5*D3L179C6</t>
  </si>
  <si>
    <t>=IF(D3L179C9=0,0,D3L179C7/D3L179C9)</t>
  </si>
  <si>
    <t>=IF(D3L179C5=0,0,D3L179C7/D3L179C5)</t>
  </si>
  <si>
    <t>=D3L179C5*D3L179C12</t>
  </si>
  <si>
    <t>=IF(D3L179C14=0,0,D3L179C13/D3L179C14)</t>
  </si>
  <si>
    <t>=IF(D3L179C5=0,0,D3L179C13/D3L179C5)</t>
  </si>
  <si>
    <t>=D3L179C5*D3L179C17</t>
  </si>
  <si>
    <t>=IF(D3L179C19=0,0,D3L179C18/D3L179C19)</t>
  </si>
  <si>
    <t>=IF(D3L179C5=0,0,D3L179C18/D3L179C5)</t>
  </si>
  <si>
    <t>=D3L179C5*D3L179C22</t>
  </si>
  <si>
    <t>=IF(D3L179C24=0,0,D3L179C23/D3L179C24)</t>
  </si>
  <si>
    <t>=IF(D3L179C5=0,0,D3L179C23/D3L179C5)</t>
  </si>
  <si>
    <t>=D3L179C5*D3L179C27</t>
  </si>
  <si>
    <t>=IF(D3L179C29=0,0,D3L179C28/D3L179C29)</t>
  </si>
  <si>
    <t>=IF(D3L179C5=0,0,D3L179C28/D3L179C5)</t>
  </si>
  <si>
    <t>=D3L179C5*D3L179C32</t>
  </si>
  <si>
    <t>=IF(D3L179C34=0,0,D3L179C33/D3L179C34)</t>
  </si>
  <si>
    <t>=IF(D3L179C5=0,0,D3L179C33/D3L179C5)</t>
  </si>
  <si>
    <t>=D3L179C5*D3L179C37</t>
  </si>
  <si>
    <t>=IF(D3L179C39=0,0,D3L179C38/D3L179C39)</t>
  </si>
  <si>
    <t>=IF(D3L179C5=0,0,D3L179C38/D3L179C5)</t>
  </si>
  <si>
    <t>=IF(D3L179C6=0,0,CHOOSE(MIN(D3L179C8,RUN_YEARS),A1L122C1,A1L122C6,A1L122C7,A1L122C8,A1L122C9))</t>
  </si>
  <si>
    <t>=IF(D3L179C12=0,0,CHOOSE(MIN(D3L179C8,RUN_YEARS),A1L114C1,A1L114C6,A1L114C7,A1L114C8,A1L114C9))</t>
  </si>
  <si>
    <t>=IF(D3L179C17=0,0,CHOOSE(MIN(D3L179C8,RUN_YEARS),A1L108C1,A1L108C6,A1L108C7,A1L108C8,A1L108C9))</t>
  </si>
  <si>
    <t>=IF(D3L179C22=0,0,CHOOSE(MIN(D3L179C8,RUN_YEARS),A1L104C1,A1L104C6,A1L104C7,A1L104C8,A1L104C9))</t>
  </si>
  <si>
    <t>=IF(D3L179C27=0,0,CHOOSE(MIN(D3L179C8,RUN_YEARS),A1L104C1,A1L104C6,A1L104C7,A1L104C8,A1L104C9))</t>
  </si>
  <si>
    <t>=IF(D3L179C32=0,0,CHOOSE(MIN(D3L179C8,RUN_YEARS),A1L145C1,A1L145C6,A1L145C7,A1L145C8,A1L145C9))</t>
  </si>
  <si>
    <t>=IF(D3L179C37=0,0,CHOOSE(MIN(D3L179C8,RUN_YEARS),B6L116C1,B6L117C1,B6L118C1,B6L119C1,B6L120C1))</t>
  </si>
  <si>
    <t>=B9L471C3</t>
  </si>
  <si>
    <t>=IF(FLOW_THRU_100PCT="Y",1,INDEX(VariabilityMatrix,D3L179C1,D3L179C8))</t>
  </si>
  <si>
    <t>=IF(D3L180C2&lt;&gt;0,D3L180C2*D3L180C4,D3L180C3*D3L180C4)</t>
  </si>
  <si>
    <t>=D3L180C5*D3L180C6</t>
  </si>
  <si>
    <t>=IF(D3L180C9=0,0,D3L180C7/D3L180C9)</t>
  </si>
  <si>
    <t>=IF(D3L180C5=0,0,D3L180C7/D3L180C5)</t>
  </si>
  <si>
    <t>=D3L180C5*D3L180C12</t>
  </si>
  <si>
    <t>=IF(D3L180C14=0,0,D3L180C13/D3L180C14)</t>
  </si>
  <si>
    <t>=IF(D3L180C5=0,0,D3L180C13/D3L180C5)</t>
  </si>
  <si>
    <t>=D3L180C5*D3L180C17</t>
  </si>
  <si>
    <t>=IF(D3L180C19=0,0,D3L180C18/D3L180C19)</t>
  </si>
  <si>
    <t>=IF(D3L180C5=0,0,D3L180C18/D3L180C5)</t>
  </si>
  <si>
    <t>=D3L180C5*D3L180C22</t>
  </si>
  <si>
    <t>=IF(D3L180C24=0,0,D3L180C23/D3L180C24)</t>
  </si>
  <si>
    <t>=IF(D3L180C5=0,0,D3L180C23/D3L180C5)</t>
  </si>
  <si>
    <t>=D3L180C5*D3L180C27</t>
  </si>
  <si>
    <t>=IF(D3L180C29=0,0,D3L180C28/D3L180C29)</t>
  </si>
  <si>
    <t>=IF(D3L180C5=0,0,D3L180C28/D3L180C5)</t>
  </si>
  <si>
    <t>=D3L180C5*D3L180C32</t>
  </si>
  <si>
    <t>=IF(D3L180C34=0,0,D3L180C33/D3L180C34)</t>
  </si>
  <si>
    <t>=IF(D3L180C5=0,0,D3L180C33/D3L180C5)</t>
  </si>
  <si>
    <t>=D3L180C5*D3L180C37</t>
  </si>
  <si>
    <t>=IF(D3L180C39=0,0,D3L180C38/D3L180C39)</t>
  </si>
  <si>
    <t>=IF(D3L180C5=0,0,D3L180C38/D3L180C5)</t>
  </si>
  <si>
    <t>=IF(D3L180C6=0,0,CHOOSE(MIN(D3L180C8,RUN_YEARS),A1L122C1,A1L122C6,A1L122C7,A1L122C8,A1L122C9))</t>
  </si>
  <si>
    <t>=IF(D3L180C12=0,0,CHOOSE(MIN(D3L180C8,RUN_YEARS),A1L114C1,A1L114C6,A1L114C7,A1L114C8,A1L114C9))</t>
  </si>
  <si>
    <t>=IF(D3L180C17=0,0,CHOOSE(MIN(D3L180C8,RUN_YEARS),A1L108C1,A1L108C6,A1L108C7,A1L108C8,A1L108C9))</t>
  </si>
  <si>
    <t>=IF(D3L180C22=0,0,CHOOSE(MIN(D3L180C8,RUN_YEARS),A1L104C1,A1L104C6,A1L104C7,A1L104C8,A1L104C9))</t>
  </si>
  <si>
    <t>=IF(D3L180C27=0,0,CHOOSE(MIN(D3L180C8,RUN_YEARS),A1L104C1,A1L104C6,A1L104C7,A1L104C8,A1L104C9))</t>
  </si>
  <si>
    <t>=IF(D3L180C32=0,0,CHOOSE(MIN(D3L180C8,RUN_YEARS),A1L145C1,A1L145C6,A1L145C7,A1L145C8,A1L145C9))</t>
  </si>
  <si>
    <t>=IF(D3L180C37=0,0,CHOOSE(MIN(D3L180C8,RUN_YEARS),B6L116C1,B6L117C1,B6L118C1,B6L119C1,B6L120C1))</t>
  </si>
  <si>
    <t>=B9L472C3</t>
  </si>
  <si>
    <t>=IF(FLOW_THRU_100PCT="Y",1,INDEX(VariabilityMatrix,D3L180C1,D3L180C8))</t>
  </si>
  <si>
    <t>=IF(D3L181C2&lt;&gt;0,D3L181C2*D3L181C4,D3L181C3*D3L181C4)</t>
  </si>
  <si>
    <t>=D3L181C5*D3L181C6</t>
  </si>
  <si>
    <t>=IF(D3L181C9=0,0,D3L181C7/D3L181C9)</t>
  </si>
  <si>
    <t>=IF(D3L181C5=0,0,D3L181C7/D3L181C5)</t>
  </si>
  <si>
    <t>=D3L181C5*D3L181C12</t>
  </si>
  <si>
    <t>=IF(D3L181C14=0,0,D3L181C13/D3L181C14)</t>
  </si>
  <si>
    <t>=IF(D3L181C5=0,0,D3L181C13/D3L181C5)</t>
  </si>
  <si>
    <t>=D3L181C5*D3L181C17</t>
  </si>
  <si>
    <t>=IF(D3L181C19=0,0,D3L181C18/D3L181C19)</t>
  </si>
  <si>
    <t>=IF(D3L181C5=0,0,D3L181C18/D3L181C5)</t>
  </si>
  <si>
    <t>=D3L181C5*D3L181C22</t>
  </si>
  <si>
    <t>=IF(D3L181C24=0,0,D3L181C23/D3L181C24)</t>
  </si>
  <si>
    <t>=IF(D3L181C5=0,0,D3L181C23/D3L181C5)</t>
  </si>
  <si>
    <t>=D3L181C5*D3L181C27</t>
  </si>
  <si>
    <t>=IF(D3L181C29=0,0,D3L181C28/D3L181C29)</t>
  </si>
  <si>
    <t>=IF(D3L181C5=0,0,D3L181C28/D3L181C5)</t>
  </si>
  <si>
    <t>=D3L181C5*D3L181C32</t>
  </si>
  <si>
    <t>=IF(D3L181C34=0,0,D3L181C33/D3L181C34)</t>
  </si>
  <si>
    <t>=IF(D3L181C5=0,0,D3L181C33/D3L181C5)</t>
  </si>
  <si>
    <t>=D3L181C5*D3L181C37</t>
  </si>
  <si>
    <t>=IF(D3L181C39=0,0,D3L181C38/D3L181C39)</t>
  </si>
  <si>
    <t>=IF(D3L181C5=0,0,D3L181C38/D3L181C5)</t>
  </si>
  <si>
    <t>=IF(D3L181C6=0,0,CHOOSE(MIN(D3L181C8,RUN_YEARS),A1L122C1,A1L122C6,A1L122C7,A1L122C8,A1L122C9))</t>
  </si>
  <si>
    <t>=IF(D3L181C12=0,0,CHOOSE(MIN(D3L181C8,RUN_YEARS),A1L114C1,A1L114C6,A1L114C7,A1L114C8,A1L114C9))</t>
  </si>
  <si>
    <t>=IF(D3L181C17=0,0,CHOOSE(MIN(D3L181C8,RUN_YEARS),A1L108C1,A1L108C6,A1L108C7,A1L108C8,A1L108C9))</t>
  </si>
  <si>
    <t>=IF(D3L181C22=0,0,CHOOSE(MIN(D3L181C8,RUN_YEARS),A1L104C1,A1L104C6,A1L104C7,A1L104C8,A1L104C9))</t>
  </si>
  <si>
    <t>=IF(D3L181C27=0,0,CHOOSE(MIN(D3L181C8,RUN_YEARS),A1L104C1,A1L104C6,A1L104C7,A1L104C8,A1L104C9))</t>
  </si>
  <si>
    <t>=IF(D3L181C32=0,0,CHOOSE(MIN(D3L181C8,RUN_YEARS),A1L145C1,A1L145C6,A1L145C7,A1L145C8,A1L145C9))</t>
  </si>
  <si>
    <t>=IF(D3L181C37=0,0,CHOOSE(MIN(D3L181C8,RUN_YEARS),B6L116C1,B6L117C1,B6L118C1,B6L119C1,B6L120C1))</t>
  </si>
  <si>
    <t>=B9L473C3</t>
  </si>
  <si>
    <t>=IF(FLOW_THRU_100PCT="Y",1,INDEX(VariabilityMatrix,D3L181C1,D3L181C8))</t>
  </si>
  <si>
    <t>=IF(D3L182C2&lt;&gt;0,D3L182C2*D3L182C4,D3L182C3*D3L182C4)</t>
  </si>
  <si>
    <t>=D3L182C5*D3L182C6</t>
  </si>
  <si>
    <t>=IF(D3L182C9=0,0,D3L182C7/D3L182C9)</t>
  </si>
  <si>
    <t>=IF(D3L182C5=0,0,D3L182C7/D3L182C5)</t>
  </si>
  <si>
    <t>=D3L182C5*D3L182C12</t>
  </si>
  <si>
    <t>=IF(D3L182C14=0,0,D3L182C13/D3L182C14)</t>
  </si>
  <si>
    <t>=IF(D3L182C5=0,0,D3L182C13/D3L182C5)</t>
  </si>
  <si>
    <t>=D3L182C5*D3L182C17</t>
  </si>
  <si>
    <t>=IF(D3L182C19=0,0,D3L182C18/D3L182C19)</t>
  </si>
  <si>
    <t>=IF(D3L182C5=0,0,D3L182C18/D3L182C5)</t>
  </si>
  <si>
    <t>=D3L182C5*D3L182C22</t>
  </si>
  <si>
    <t>=IF(D3L182C24=0,0,D3L182C23/D3L182C24)</t>
  </si>
  <si>
    <t>=IF(D3L182C5=0,0,D3L182C23/D3L182C5)</t>
  </si>
  <si>
    <t>=D3L182C5*D3L182C27</t>
  </si>
  <si>
    <t>=IF(D3L182C29=0,0,D3L182C28/D3L182C29)</t>
  </si>
  <si>
    <t>=IF(D3L182C5=0,0,D3L182C28/D3L182C5)</t>
  </si>
  <si>
    <t>=D3L182C5*D3L182C32</t>
  </si>
  <si>
    <t>=IF(D3L182C34=0,0,D3L182C33/D3L182C34)</t>
  </si>
  <si>
    <t>=IF(D3L182C5=0,0,D3L182C33/D3L182C5)</t>
  </si>
  <si>
    <t>=D3L182C5*D3L182C37</t>
  </si>
  <si>
    <t>=IF(D3L182C39=0,0,D3L182C38/D3L182C39)</t>
  </si>
  <si>
    <t>=IF(D3L182C5=0,0,D3L182C38/D3L182C5)</t>
  </si>
  <si>
    <t>=IF(D3L182C6=0,0,CHOOSE(MIN(D3L182C8,RUN_YEARS),A1L122C1,A1L122C6,A1L122C7,A1L122C8,A1L122C9))</t>
  </si>
  <si>
    <t>=IF(D3L182C12=0,0,CHOOSE(MIN(D3L182C8,RUN_YEARS),A1L114C1,A1L114C6,A1L114C7,A1L114C8,A1L114C9))</t>
  </si>
  <si>
    <t>=IF(D3L182C17=0,0,CHOOSE(MIN(D3L182C8,RUN_YEARS),A1L108C1,A1L108C6,A1L108C7,A1L108C8,A1L108C9))</t>
  </si>
  <si>
    <t>=IF(D3L182C22=0,0,CHOOSE(MIN(D3L182C8,RUN_YEARS),A1L104C1,A1L104C6,A1L104C7,A1L104C8,A1L104C9))</t>
  </si>
  <si>
    <t>=IF(D3L182C27=0,0,CHOOSE(MIN(D3L182C8,RUN_YEARS),A1L104C1,A1L104C6,A1L104C7,A1L104C8,A1L104C9))</t>
  </si>
  <si>
    <t>=IF(D3L182C32=0,0,CHOOSE(MIN(D3L182C8,RUN_YEARS),A1L145C1,A1L145C6,A1L145C7,A1L145C8,A1L145C9))</t>
  </si>
  <si>
    <t>=IF(D3L182C37=0,0,CHOOSE(MIN(D3L182C8,RUN_YEARS),B6L116C1,B6L117C1,B6L118C1,B6L119C1,B6L120C1))</t>
  </si>
  <si>
    <t>=B9L474C3</t>
  </si>
  <si>
    <t>=IF(FLOW_THRU_100PCT="Y",1,INDEX(VariabilityMatrix,D3L182C1,D3L182C8))</t>
  </si>
  <si>
    <t>=IF(D3L183C2&lt;&gt;0,D3L183C2*D3L183C4,D3L183C3*D3L183C4)</t>
  </si>
  <si>
    <t>=D3L183C5*D3L183C6</t>
  </si>
  <si>
    <t>=IF(D3L183C9=0,0,D3L183C7/D3L183C9)</t>
  </si>
  <si>
    <t>=IF(D3L183C5=0,0,D3L183C7/D3L183C5)</t>
  </si>
  <si>
    <t>=D3L183C5*D3L183C12</t>
  </si>
  <si>
    <t>=IF(D3L183C14=0,0,D3L183C13/D3L183C14)</t>
  </si>
  <si>
    <t>=IF(D3L183C5=0,0,D3L183C13/D3L183C5)</t>
  </si>
  <si>
    <t>=D3L183C5*D3L183C17</t>
  </si>
  <si>
    <t>=IF(D3L183C19=0,0,D3L183C18/D3L183C19)</t>
  </si>
  <si>
    <t>=IF(D3L183C5=0,0,D3L183C18/D3L183C5)</t>
  </si>
  <si>
    <t>=D3L183C5*D3L183C22</t>
  </si>
  <si>
    <t>=IF(D3L183C24=0,0,D3L183C23/D3L183C24)</t>
  </si>
  <si>
    <t>=IF(D3L183C5=0,0,D3L183C23/D3L183C5)</t>
  </si>
  <si>
    <t>=D3L183C5*D3L183C27</t>
  </si>
  <si>
    <t>=IF(D3L183C29=0,0,D3L183C28/D3L183C29)</t>
  </si>
  <si>
    <t>=IF(D3L183C5=0,0,D3L183C28/D3L183C5)</t>
  </si>
  <si>
    <t>=D3L183C5*D3L183C32</t>
  </si>
  <si>
    <t>=IF(D3L183C34=0,0,D3L183C33/D3L183C34)</t>
  </si>
  <si>
    <t>=IF(D3L183C5=0,0,D3L183C33/D3L183C5)</t>
  </si>
  <si>
    <t>=D3L183C5*D3L183C37</t>
  </si>
  <si>
    <t>=IF(D3L183C39=0,0,D3L183C38/D3L183C39)</t>
  </si>
  <si>
    <t>=IF(D3L183C5=0,0,D3L183C38/D3L183C5)</t>
  </si>
  <si>
    <t>=IF(D3L183C6=0,0,CHOOSE(MIN(D3L183C8,RUN_YEARS),A1L122C1,A1L122C6,A1L122C7,A1L122C8,A1L122C9))</t>
  </si>
  <si>
    <t>=IF(D3L183C12=0,0,CHOOSE(MIN(D3L183C8,RUN_YEARS),A1L114C1,A1L114C6,A1L114C7,A1L114C8,A1L114C9))</t>
  </si>
  <si>
    <t>=IF(D3L183C17=0,0,CHOOSE(MIN(D3L183C8,RUN_YEARS),A1L108C1,A1L108C6,A1L108C7,A1L108C8,A1L108C9))</t>
  </si>
  <si>
    <t>=IF(D3L183C22=0,0,CHOOSE(MIN(D3L183C8,RUN_YEARS),A1L104C1,A1L104C6,A1L104C7,A1L104C8,A1L104C9))</t>
  </si>
  <si>
    <t>=IF(D3L183C27=0,0,CHOOSE(MIN(D3L183C8,RUN_YEARS),A1L104C1,A1L104C6,A1L104C7,A1L104C8,A1L104C9))</t>
  </si>
  <si>
    <t>=IF(D3L183C32=0,0,CHOOSE(MIN(D3L183C8,RUN_YEARS),A1L145C1,A1L145C6,A1L145C7,A1L145C8,A1L145C9))</t>
  </si>
  <si>
    <t>=IF(D3L183C37=0,0,CHOOSE(MIN(D3L183C8,RUN_YEARS),B6L116C1,B6L117C1,B6L118C1,B6L119C1,B6L120C1))</t>
  </si>
  <si>
    <t>=B9L475C3</t>
  </si>
  <si>
    <t>=IF(FLOW_THRU_100PCT="Y",1,INDEX(VariabilityMatrix,D3L183C1,D3L183C8))</t>
  </si>
  <si>
    <t>=IF(D3L184C2&lt;&gt;0,D3L184C2*D3L184C4,D3L184C3*D3L184C4)</t>
  </si>
  <si>
    <t>=D3L184C5*D3L184C6</t>
  </si>
  <si>
    <t>=IF(D3L184C9=0,0,D3L184C7/D3L184C9)</t>
  </si>
  <si>
    <t>=IF(D3L184C5=0,0,D3L184C7/D3L184C5)</t>
  </si>
  <si>
    <t>=D3L184C5*D3L184C12</t>
  </si>
  <si>
    <t>=IF(D3L184C14=0,0,D3L184C13/D3L184C14)</t>
  </si>
  <si>
    <t>=IF(D3L184C5=0,0,D3L184C13/D3L184C5)</t>
  </si>
  <si>
    <t>=D3L184C5*D3L184C17</t>
  </si>
  <si>
    <t>=IF(D3L184C19=0,0,D3L184C18/D3L184C19)</t>
  </si>
  <si>
    <t>=IF(D3L184C5=0,0,D3L184C18/D3L184C5)</t>
  </si>
  <si>
    <t>=D3L184C5*D3L184C22</t>
  </si>
  <si>
    <t>=IF(D3L184C24=0,0,D3L184C23/D3L184C24)</t>
  </si>
  <si>
    <t>=IF(D3L184C5=0,0,D3L184C23/D3L184C5)</t>
  </si>
  <si>
    <t>=D3L184C5*D3L184C27</t>
  </si>
  <si>
    <t>=IF(D3L184C29=0,0,D3L184C28/D3L184C29)</t>
  </si>
  <si>
    <t>=IF(D3L184C5=0,0,D3L184C28/D3L184C5)</t>
  </si>
  <si>
    <t>=D3L184C5*D3L184C32</t>
  </si>
  <si>
    <t>=IF(D3L184C34=0,0,D3L184C33/D3L184C34)</t>
  </si>
  <si>
    <t>=IF(D3L184C5=0,0,D3L184C33/D3L184C5)</t>
  </si>
  <si>
    <t>=D3L184C5*D3L184C37</t>
  </si>
  <si>
    <t>=IF(D3L184C39=0,0,D3L184C38/D3L184C39)</t>
  </si>
  <si>
    <t>=IF(D3L184C5=0,0,D3L184C38/D3L184C5)</t>
  </si>
  <si>
    <t>=IF(D3L184C6=0,0,CHOOSE(MIN(D3L184C8,RUN_YEARS),A1L122C1,A1L122C6,A1L122C7,A1L122C8,A1L122C9))</t>
  </si>
  <si>
    <t>=IF(D3L184C12=0,0,CHOOSE(MIN(D3L184C8,RUN_YEARS),A1L114C1,A1L114C6,A1L114C7,A1L114C8,A1L114C9))</t>
  </si>
  <si>
    <t>=IF(D3L184C17=0,0,CHOOSE(MIN(D3L184C8,RUN_YEARS),A1L108C1,A1L108C6,A1L108C7,A1L108C8,A1L108C9))</t>
  </si>
  <si>
    <t>=IF(D3L184C22=0,0,CHOOSE(MIN(D3L184C8,RUN_YEARS),A1L104C1,A1L104C6,A1L104C7,A1L104C8,A1L104C9))</t>
  </si>
  <si>
    <t>=IF(D3L184C27=0,0,CHOOSE(MIN(D3L184C8,RUN_YEARS),A1L104C1,A1L104C6,A1L104C7,A1L104C8,A1L104C9))</t>
  </si>
  <si>
    <t>=IF(D3L184C32=0,0,CHOOSE(MIN(D3L184C8,RUN_YEARS),A1L145C1,A1L145C6,A1L145C7,A1L145C8,A1L145C9))</t>
  </si>
  <si>
    <t>=IF(D3L184C37=0,0,CHOOSE(MIN(D3L184C8,RUN_YEARS),B6L116C1,B6L117C1,B6L118C1,B6L119C1,B6L120C1))</t>
  </si>
  <si>
    <t>=B9L476C3</t>
  </si>
  <si>
    <t>=IF(FLOW_THRU_100PCT="Y",1,INDEX(VariabilityMatrix,D3L184C1,D3L184C8))</t>
  </si>
  <si>
    <t>=IF(D3L185C2&lt;&gt;0,D3L185C2*D3L185C4,D3L185C3*D3L185C4)</t>
  </si>
  <si>
    <t>=D3L185C5*D3L185C6</t>
  </si>
  <si>
    <t>=IF(D3L185C9=0,0,D3L185C7/D3L185C9)</t>
  </si>
  <si>
    <t>=IF(D3L185C5=0,0,D3L185C7/D3L185C5)</t>
  </si>
  <si>
    <t>=D3L185C5*D3L185C12</t>
  </si>
  <si>
    <t>=IF(D3L185C14=0,0,D3L185C13/D3L185C14)</t>
  </si>
  <si>
    <t>=IF(D3L185C5=0,0,D3L185C13/D3L185C5)</t>
  </si>
  <si>
    <t>=D3L185C5*D3L185C17</t>
  </si>
  <si>
    <t>=IF(D3L185C19=0,0,D3L185C18/D3L185C19)</t>
  </si>
  <si>
    <t>=IF(D3L185C5=0,0,D3L185C18/D3L185C5)</t>
  </si>
  <si>
    <t>=D3L185C5*D3L185C22</t>
  </si>
  <si>
    <t>=IF(D3L185C24=0,0,D3L185C23/D3L185C24)</t>
  </si>
  <si>
    <t>=IF(D3L185C5=0,0,D3L185C23/D3L185C5)</t>
  </si>
  <si>
    <t>=D3L185C5*D3L185C27</t>
  </si>
  <si>
    <t>=IF(D3L185C29=0,0,D3L185C28/D3L185C29)</t>
  </si>
  <si>
    <t>=IF(D3L185C5=0,0,D3L185C28/D3L185C5)</t>
  </si>
  <si>
    <t>=D3L185C5*D3L185C32</t>
  </si>
  <si>
    <t>=IF(D3L185C34=0,0,D3L185C33/D3L185C34)</t>
  </si>
  <si>
    <t>=IF(D3L185C5=0,0,D3L185C33/D3L185C5)</t>
  </si>
  <si>
    <t>=D3L185C5*D3L185C37</t>
  </si>
  <si>
    <t>=IF(D3L185C39=0,0,D3L185C38/D3L185C39)</t>
  </si>
  <si>
    <t>=IF(D3L185C5=0,0,D3L185C38/D3L185C5)</t>
  </si>
  <si>
    <t>=IF(D3L185C6=0,0,CHOOSE(MIN(D3L185C8,RUN_YEARS),A1L122C1,A1L122C6,A1L122C7,A1L122C8,A1L122C9))</t>
  </si>
  <si>
    <t>=IF(D3L185C12=0,0,CHOOSE(MIN(D3L185C8,RUN_YEARS),A1L114C1,A1L114C6,A1L114C7,A1L114C8,A1L114C9))</t>
  </si>
  <si>
    <t>=IF(D3L185C17=0,0,CHOOSE(MIN(D3L185C8,RUN_YEARS),A1L108C1,A1L108C6,A1L108C7,A1L108C8,A1L108C9))</t>
  </si>
  <si>
    <t>=IF(D3L185C22=0,0,CHOOSE(MIN(D3L185C8,RUN_YEARS),A1L104C1,A1L104C6,A1L104C7,A1L104C8,A1L104C9))</t>
  </si>
  <si>
    <t>=IF(D3L185C27=0,0,CHOOSE(MIN(D3L185C8,RUN_YEARS),A1L104C1,A1L104C6,A1L104C7,A1L104C8,A1L104C9))</t>
  </si>
  <si>
    <t>=IF(D3L185C32=0,0,CHOOSE(MIN(D3L185C8,RUN_YEARS),A1L145C1,A1L145C6,A1L145C7,A1L145C8,A1L145C9))</t>
  </si>
  <si>
    <t>=IF(D3L185C37=0,0,CHOOSE(MIN(D3L185C8,RUN_YEARS),B6L116C1,B6L117C1,B6L118C1,B6L119C1,B6L120C1))</t>
  </si>
  <si>
    <t>=B9L477C3</t>
  </si>
  <si>
    <t>=IF(FLOW_THRU_100PCT="Y",1,INDEX(VariabilityMatrix,D3L185C1,D3L185C8))</t>
  </si>
  <si>
    <t>=IF(D3L186C2&lt;&gt;0,D3L186C2*D3L186C4,D3L186C3*D3L186C4)</t>
  </si>
  <si>
    <t>=D3L186C5*D3L186C6</t>
  </si>
  <si>
    <t>=IF(D3L186C9=0,0,D3L186C7/D3L186C9)</t>
  </si>
  <si>
    <t>=IF(D3L186C5=0,0,D3L186C7/D3L186C5)</t>
  </si>
  <si>
    <t>=D3L186C5*D3L186C12</t>
  </si>
  <si>
    <t>=IF(D3L186C14=0,0,D3L186C13/D3L186C14)</t>
  </si>
  <si>
    <t>=IF(D3L186C5=0,0,D3L186C13/D3L186C5)</t>
  </si>
  <si>
    <t>=D3L186C5*D3L186C17</t>
  </si>
  <si>
    <t>=IF(D3L186C19=0,0,D3L186C18/D3L186C19)</t>
  </si>
  <si>
    <t>=IF(D3L186C5=0,0,D3L186C18/D3L186C5)</t>
  </si>
  <si>
    <t>=D3L186C5*D3L186C22</t>
  </si>
  <si>
    <t>=IF(D3L186C24=0,0,D3L186C23/D3L186C24)</t>
  </si>
  <si>
    <t>=IF(D3L186C5=0,0,D3L186C23/D3L186C5)</t>
  </si>
  <si>
    <t>=D3L186C5*D3L186C27</t>
  </si>
  <si>
    <t>=IF(D3L186C29=0,0,D3L186C28/D3L186C29)</t>
  </si>
  <si>
    <t>=IF(D3L186C5=0,0,D3L186C28/D3L186C5)</t>
  </si>
  <si>
    <t>=D3L186C5*D3L186C32</t>
  </si>
  <si>
    <t>=IF(D3L186C34=0,0,D3L186C33/D3L186C34)</t>
  </si>
  <si>
    <t>=IF(D3L186C5=0,0,D3L186C33/D3L186C5)</t>
  </si>
  <si>
    <t>=D3L186C5*D3L186C37</t>
  </si>
  <si>
    <t>=IF(D3L186C39=0,0,D3L186C38/D3L186C39)</t>
  </si>
  <si>
    <t>=IF(D3L186C5=0,0,D3L186C38/D3L186C5)</t>
  </si>
  <si>
    <t>=IF(D3L186C6=0,0,CHOOSE(MIN(D3L186C8,RUN_YEARS),A1L122C1,A1L122C6,A1L122C7,A1L122C8,A1L122C9))</t>
  </si>
  <si>
    <t>=IF(D3L186C12=0,0,CHOOSE(MIN(D3L186C8,RUN_YEARS),A1L114C1,A1L114C6,A1L114C7,A1L114C8,A1L114C9))</t>
  </si>
  <si>
    <t>=IF(D3L186C17=0,0,CHOOSE(MIN(D3L186C8,RUN_YEARS),A1L108C1,A1L108C6,A1L108C7,A1L108C8,A1L108C9))</t>
  </si>
  <si>
    <t>=IF(D3L186C22=0,0,CHOOSE(MIN(D3L186C8,RUN_YEARS),A1L104C1,A1L104C6,A1L104C7,A1L104C8,A1L104C9))</t>
  </si>
  <si>
    <t>=IF(D3L186C27=0,0,CHOOSE(MIN(D3L186C8,RUN_YEARS),A1L104C1,A1L104C6,A1L104C7,A1L104C8,A1L104C9))</t>
  </si>
  <si>
    <t>=IF(D3L186C32=0,0,CHOOSE(MIN(D3L186C8,RUN_YEARS),A1L145C1,A1L145C6,A1L145C7,A1L145C8,A1L145C9))</t>
  </si>
  <si>
    <t>=IF(D3L186C37=0,0,CHOOSE(MIN(D3L186C8,RUN_YEARS),B6L116C1,B6L117C1,B6L118C1,B6L119C1,B6L120C1))</t>
  </si>
  <si>
    <t>=B9L478C3</t>
  </si>
  <si>
    <t>=IF(FLOW_THRU_100PCT="Y",1,INDEX(VariabilityMatrix,D3L186C1,D3L186C8))</t>
  </si>
  <si>
    <t>=IF(D3L187C2&lt;&gt;0,D3L187C2*D3L187C4,D3L187C3*D3L187C4)</t>
  </si>
  <si>
    <t>=D3L187C5*D3L187C6</t>
  </si>
  <si>
    <t>=IF(D3L187C9=0,0,D3L187C7/D3L187C9)</t>
  </si>
  <si>
    <t>=IF(D3L187C5=0,0,D3L187C7/D3L187C5)</t>
  </si>
  <si>
    <t>=D3L187C5*D3L187C12</t>
  </si>
  <si>
    <t>=IF(D3L187C14=0,0,D3L187C13/D3L187C14)</t>
  </si>
  <si>
    <t>=IF(D3L187C5=0,0,D3L187C13/D3L187C5)</t>
  </si>
  <si>
    <t>=D3L187C5*D3L187C17</t>
  </si>
  <si>
    <t>=IF(D3L187C19=0,0,D3L187C18/D3L187C19)</t>
  </si>
  <si>
    <t>=IF(D3L187C5=0,0,D3L187C18/D3L187C5)</t>
  </si>
  <si>
    <t>=D3L187C5*D3L187C22</t>
  </si>
  <si>
    <t>=IF(D3L187C24=0,0,D3L187C23/D3L187C24)</t>
  </si>
  <si>
    <t>=IF(D3L187C5=0,0,D3L187C23/D3L187C5)</t>
  </si>
  <si>
    <t>=D3L187C5*D3L187C27</t>
  </si>
  <si>
    <t>=IF(D3L187C29=0,0,D3L187C28/D3L187C29)</t>
  </si>
  <si>
    <t>=IF(D3L187C5=0,0,D3L187C28/D3L187C5)</t>
  </si>
  <si>
    <t>=D3L187C5*D3L187C32</t>
  </si>
  <si>
    <t>=IF(D3L187C34=0,0,D3L187C33/D3L187C34)</t>
  </si>
  <si>
    <t>=IF(D3L187C5=0,0,D3L187C33/D3L187C5)</t>
  </si>
  <si>
    <t>=D3L187C5*D3L187C37</t>
  </si>
  <si>
    <t>=IF(D3L187C39=0,0,D3L187C38/D3L187C39)</t>
  </si>
  <si>
    <t>=IF(D3L187C5=0,0,D3L187C38/D3L187C5)</t>
  </si>
  <si>
    <t>=IF(D3L187C6=0,0,CHOOSE(MIN(D3L187C8,RUN_YEARS),A1L122C1,A1L122C6,A1L122C7,A1L122C8,A1L122C9))</t>
  </si>
  <si>
    <t>=IF(D3L187C12=0,0,CHOOSE(MIN(D3L187C8,RUN_YEARS),A1L114C1,A1L114C6,A1L114C7,A1L114C8,A1L114C9))</t>
  </si>
  <si>
    <t>=IF(D3L187C17=0,0,CHOOSE(MIN(D3L187C8,RUN_YEARS),A1L108C1,A1L108C6,A1L108C7,A1L108C8,A1L108C9))</t>
  </si>
  <si>
    <t>=IF(D3L187C22=0,0,CHOOSE(MIN(D3L187C8,RUN_YEARS),A1L104C1,A1L104C6,A1L104C7,A1L104C8,A1L104C9))</t>
  </si>
  <si>
    <t>=IF(D3L187C27=0,0,CHOOSE(MIN(D3L187C8,RUN_YEARS),A1L104C1,A1L104C6,A1L104C7,A1L104C8,A1L104C9))</t>
  </si>
  <si>
    <t>=IF(D3L187C32=0,0,CHOOSE(MIN(D3L187C8,RUN_YEARS),A1L145C1,A1L145C6,A1L145C7,A1L145C8,A1L145C9))</t>
  </si>
  <si>
    <t>=IF(D3L187C37=0,0,CHOOSE(MIN(D3L187C8,RUN_YEARS),B6L116C1,B6L117C1,B6L118C1,B6L119C1,B6L120C1))</t>
  </si>
  <si>
    <t>=B9L479C3</t>
  </si>
  <si>
    <t>=IF(FLOW_THRU_100PCT="Y",1,INDEX(VariabilityMatrix,D3L187C1,D3L187C8))</t>
  </si>
  <si>
    <t>=IF(D3L188C2&lt;&gt;0,D3L188C2*D3L188C4,D3L188C3*D3L188C4)</t>
  </si>
  <si>
    <t>=D3L188C5*D3L188C6</t>
  </si>
  <si>
    <t>=IF(D3L188C9=0,0,D3L188C7/D3L188C9)</t>
  </si>
  <si>
    <t>=IF(D3L188C5=0,0,D3L188C7/D3L188C5)</t>
  </si>
  <si>
    <t>=D3L188C5*D3L188C12</t>
  </si>
  <si>
    <t>=IF(D3L188C14=0,0,D3L188C13/D3L188C14)</t>
  </si>
  <si>
    <t>=IF(D3L188C5=0,0,D3L188C13/D3L188C5)</t>
  </si>
  <si>
    <t>=D3L188C5*D3L188C17</t>
  </si>
  <si>
    <t>=IF(D3L188C19=0,0,D3L188C18/D3L188C19)</t>
  </si>
  <si>
    <t>=IF(D3L188C5=0,0,D3L188C18/D3L188C5)</t>
  </si>
  <si>
    <t>=D3L188C5*D3L188C22</t>
  </si>
  <si>
    <t>=IF(D3L188C24=0,0,D3L188C23/D3L188C24)</t>
  </si>
  <si>
    <t>=IF(D3L188C5=0,0,D3L188C23/D3L188C5)</t>
  </si>
  <si>
    <t>=D3L188C5*D3L188C27</t>
  </si>
  <si>
    <t>=IF(D3L188C29=0,0,D3L188C28/D3L188C29)</t>
  </si>
  <si>
    <t>=IF(D3L188C5=0,0,D3L188C28/D3L188C5)</t>
  </si>
  <si>
    <t>=D3L188C5*D3L188C32</t>
  </si>
  <si>
    <t>=IF(D3L188C34=0,0,D3L188C33/D3L188C34)</t>
  </si>
  <si>
    <t>=IF(D3L188C5=0,0,D3L188C33/D3L188C5)</t>
  </si>
  <si>
    <t>=D3L188C5*D3L188C37</t>
  </si>
  <si>
    <t>=IF(D3L188C39=0,0,D3L188C38/D3L188C39)</t>
  </si>
  <si>
    <t>=IF(D3L188C5=0,0,D3L188C38/D3L188C5)</t>
  </si>
  <si>
    <t>=IF(D3L188C6=0,0,CHOOSE(MIN(D3L188C8,RUN_YEARS),A1L122C1,A1L122C6,A1L122C7,A1L122C8,A1L122C9))</t>
  </si>
  <si>
    <t>=IF(D3L188C12=0,0,CHOOSE(MIN(D3L188C8,RUN_YEARS),A1L114C1,A1L114C6,A1L114C7,A1L114C8,A1L114C9))</t>
  </si>
  <si>
    <t>=IF(D3L188C17=0,0,CHOOSE(MIN(D3L188C8,RUN_YEARS),A1L108C1,A1L108C6,A1L108C7,A1L108C8,A1L108C9))</t>
  </si>
  <si>
    <t>=IF(D3L188C22=0,0,CHOOSE(MIN(D3L188C8,RUN_YEARS),A1L104C1,A1L104C6,A1L104C7,A1L104C8,A1L104C9))</t>
  </si>
  <si>
    <t>=IF(D3L188C27=0,0,CHOOSE(MIN(D3L188C8,RUN_YEARS),A1L104C1,A1L104C6,A1L104C7,A1L104C8,A1L104C9))</t>
  </si>
  <si>
    <t>=IF(D3L188C32=0,0,CHOOSE(MIN(D3L188C8,RUN_YEARS),A1L145C1,A1L145C6,A1L145C7,A1L145C8,A1L145C9))</t>
  </si>
  <si>
    <t>=IF(D3L188C37=0,0,CHOOSE(MIN(D3L188C8,RUN_YEARS),B6L116C1,B6L117C1,B6L118C1,B6L119C1,B6L120C1))</t>
  </si>
  <si>
    <t>=B9L480C3</t>
  </si>
  <si>
    <t>=IF(FLOW_THRU_100PCT="Y",1,D3L165C4)</t>
  </si>
  <si>
    <t>=IF(D3L189C2&lt;&gt;0,D3L189C2*D3L189C4,D3L189C3*D3L189C4)</t>
  </si>
  <si>
    <t>=D3L189C5*D3L189C6</t>
  </si>
  <si>
    <t>=IF(D3L189C9=0,0,D3L189C7/D3L189C9)</t>
  </si>
  <si>
    <t>=IF(D3L189C5=0,0,D3L189C7/D3L189C5)</t>
  </si>
  <si>
    <t>=D3L189C5*D3L189C12</t>
  </si>
  <si>
    <t>=IF(D3L189C14=0,0,D3L189C13/D3L189C14)</t>
  </si>
  <si>
    <t>=IF(D3L189C5=0,0,D3L189C13/D3L189C5)</t>
  </si>
  <si>
    <t>=D3L189C5*D3L189C17</t>
  </si>
  <si>
    <t>=IF(D3L189C19=0,0,D3L189C18/D3L189C19)</t>
  </si>
  <si>
    <t>=IF(D3L189C5=0,0,D3L189C18/D3L189C5)</t>
  </si>
  <si>
    <t>=D3L189C5*D3L189C22</t>
  </si>
  <si>
    <t>=IF(D3L189C24=0,0,D3L189C23/D3L189C24)</t>
  </si>
  <si>
    <t>=IF(D3L189C5=0,0,D3L189C23/D3L189C5)</t>
  </si>
  <si>
    <t>=D3L189C5*D3L189C27</t>
  </si>
  <si>
    <t>=IF(D3L189C29=0,0,D3L189C28/D3L189C29)</t>
  </si>
  <si>
    <t>=IF(D3L189C5=0,0,D3L189C28/D3L189C5)</t>
  </si>
  <si>
    <t>=D3L189C5*D3L189C32</t>
  </si>
  <si>
    <t>=IF(D3L189C34=0,0,D3L189C33/D3L189C34)</t>
  </si>
  <si>
    <t>=IF(D3L189C5=0,0,D3L189C33/D3L189C5)</t>
  </si>
  <si>
    <t>=D3L189C5*D3L189C37</t>
  </si>
  <si>
    <t>=IF(D3L189C39=0,0,D3L189C38/D3L189C39)</t>
  </si>
  <si>
    <t>=IF(D3L189C5=0,0,D3L189C38/D3L189C5)</t>
  </si>
  <si>
    <t>=IF(D3L189C6=0,0,CHOOSE(MIN(D3L189C8,RUN_YEARS),A1L122C1,A1L122C6,A1L122C7,A1L122C8,A1L122C9))</t>
  </si>
  <si>
    <t>=IF(D3L189C12=0,0,CHOOSE(MIN(D3L189C8,RUN_YEARS),A1L114C1,A1L114C6,A1L114C7,A1L114C8,A1L114C9))</t>
  </si>
  <si>
    <t>=IF(D3L189C17=0,0,CHOOSE(MIN(D3L189C8,RUN_YEARS),A1L108C1,A1L108C6,A1L108C7,A1L108C8,A1L108C9))</t>
  </si>
  <si>
    <t>=IF(D3L189C22=0,0,CHOOSE(MIN(D3L189C8,RUN_YEARS),A1L104C1,A1L104C6,A1L104C7,A1L104C8,A1L104C9))</t>
  </si>
  <si>
    <t>=IF(D3L189C27=0,0,CHOOSE(MIN(D3L189C8,RUN_YEARS),A1L104C1,A1L104C6,A1L104C7,A1L104C8,A1L104C9))</t>
  </si>
  <si>
    <t>=IF(D3L189C32=0,0,CHOOSE(MIN(D3L189C8,RUN_YEARS),A1L145C1,A1L145C6,A1L145C7,A1L145C8,A1L145C9))</t>
  </si>
  <si>
    <t>=IF(D3L189C37=0,0,CHOOSE(MIN(D3L189C8,RUN_YEARS),B6L116C1,B6L117C1,B6L118C1,B6L119C1,B6L120C1))</t>
  </si>
  <si>
    <t>=B9L481C3</t>
  </si>
  <si>
    <t>=IF(FLOW_THRU_100PCT="Y",1,INDEX(VariabilityMatrix,D3L189C1,D3L189C8))</t>
  </si>
  <si>
    <t>=IF(D3L190C2&lt;&gt;0,D3L190C2*D3L190C4,D3L190C3*D3L190C4)</t>
  </si>
  <si>
    <t>=D3L190C5*D3L190C6</t>
  </si>
  <si>
    <t>=IF(D3L190C9=0,0,D3L190C7/D3L190C9)</t>
  </si>
  <si>
    <t>=IF(D3L190C5=0,0,D3L190C7/D3L190C5)</t>
  </si>
  <si>
    <t>=D3L190C5*D3L190C12</t>
  </si>
  <si>
    <t>=IF(D3L190C14=0,0,D3L190C13/D3L190C14)</t>
  </si>
  <si>
    <t>=IF(D3L190C5=0,0,D3L190C13/D3L190C5)</t>
  </si>
  <si>
    <t>=D3L190C5*D3L190C17</t>
  </si>
  <si>
    <t>=IF(D3L190C19=0,0,D3L190C18/D3L190C19)</t>
  </si>
  <si>
    <t>=IF(D3L190C5=0,0,D3L190C18/D3L190C5)</t>
  </si>
  <si>
    <t>=D3L190C5*D3L190C22</t>
  </si>
  <si>
    <t>=IF(D3L190C24=0,0,D3L190C23/D3L190C24)</t>
  </si>
  <si>
    <t>=IF(D3L190C5=0,0,D3L190C23/D3L190C5)</t>
  </si>
  <si>
    <t>=D3L190C5*D3L190C27</t>
  </si>
  <si>
    <t>=IF(D3L190C29=0,0,D3L190C28/D3L190C29)</t>
  </si>
  <si>
    <t>=IF(D3L190C5=0,0,D3L190C28/D3L190C5)</t>
  </si>
  <si>
    <t>=D3L190C5*D3L190C32</t>
  </si>
  <si>
    <t>=IF(D3L190C34=0,0,D3L190C33/D3L190C34)</t>
  </si>
  <si>
    <t>=IF(D3L190C5=0,0,D3L190C33/D3L190C5)</t>
  </si>
  <si>
    <t>=D3L190C5*D3L190C37</t>
  </si>
  <si>
    <t>=IF(D3L190C39=0,0,D3L190C38/D3L190C39)</t>
  </si>
  <si>
    <t>=IF(D3L190C5=0,0,D3L190C38/D3L190C5)</t>
  </si>
  <si>
    <t>=IF(D3L190C6=0,0,CHOOSE(MIN(D3L190C8,RUN_YEARS),A1L122C1,A1L122C6,A1L122C7,A1L122C8,A1L122C9))</t>
  </si>
  <si>
    <t>=IF(D3L190C12=0,0,CHOOSE(MIN(D3L190C8,RUN_YEARS),A1L114C1,A1L114C6,A1L114C7,A1L114C8,A1L114C9))</t>
  </si>
  <si>
    <t>=IF(D3L190C17=0,0,CHOOSE(MIN(D3L190C8,RUN_YEARS),A1L108C1,A1L108C6,A1L108C7,A1L108C8,A1L108C9))</t>
  </si>
  <si>
    <t>=IF(D3L190C22=0,0,CHOOSE(MIN(D3L190C8,RUN_YEARS),A1L104C1,A1L104C6,A1L104C7,A1L104C8,A1L104C9))</t>
  </si>
  <si>
    <t>=IF(D3L190C27=0,0,CHOOSE(MIN(D3L190C8,RUN_YEARS),A1L104C1,A1L104C6,A1L104C7,A1L104C8,A1L104C9))</t>
  </si>
  <si>
    <t>=IF(D3L190C32=0,0,CHOOSE(MIN(D3L190C8,RUN_YEARS),A1L145C1,A1L145C6,A1L145C7,A1L145C8,A1L145C9))</t>
  </si>
  <si>
    <t>=IF(D3L190C37=0,0,CHOOSE(MIN(D3L190C8,RUN_YEARS),B6L116C1,B6L117C1,B6L118C1,B6L119C1,B6L120C1))</t>
  </si>
  <si>
    <t>=B9L482C3</t>
  </si>
  <si>
    <t>=IF(FLOW_THRU_100PCT="Y",1,INDEX(VariabilityMatrix,D3L190C1,D3L190C8))</t>
  </si>
  <si>
    <t>=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t>
  </si>
  <si>
    <t>=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t>
  </si>
  <si>
    <t>=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t>
  </si>
  <si>
    <t>=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t>
  </si>
  <si>
    <t>=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t>
  </si>
  <si>
    <t>=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t>
  </si>
  <si>
    <t>=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t>
  </si>
  <si>
    <t>=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t>
  </si>
  <si>
    <t>=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t>
  </si>
  <si>
    <t>=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t>
  </si>
  <si>
    <t>=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t>
  </si>
  <si>
    <t>=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t>
  </si>
  <si>
    <t>=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t>
  </si>
  <si>
    <t>=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t>
  </si>
  <si>
    <t>=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t>
  </si>
  <si>
    <t>=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t>
  </si>
  <si>
    <t>=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t>
  </si>
  <si>
    <t>=IF(D3L191C2+D3L191C3=0,0,D3L191C5/(D3L191C2+D3L191C3))</t>
  </si>
  <si>
    <t>LRM_x000D_
Assignment Percentage</t>
  </si>
  <si>
    <t>Variable Expense
Assigned to_x000D_
LRM</t>
  </si>
  <si>
    <t>LRM_x000D_
Service Units</t>
  </si>
  <si>
    <t>LRM_x000D_
Unit Cost</t>
  </si>
  <si>
    <t>LRM_x000D_
Expense Ratio
to Variable Cost</t>
  </si>
  <si>
    <t>CLOR_x000D_
Assignment Percentage</t>
  </si>
  <si>
    <t>Variable Expense
Assigned to_x000D_
CLOR</t>
  </si>
  <si>
    <t>CLOR_x000D_
Service Units</t>
  </si>
  <si>
    <t>CLOR_x000D_
Unit Cost</t>
  </si>
  <si>
    <t>CLOR_x000D_
Expense Ratio
to Variable Cost</t>
  </si>
  <si>
    <t>THW_x000D_
Assignment Percentage</t>
  </si>
  <si>
    <t>Variable Expense
Assigned to_x000D_
THW</t>
  </si>
  <si>
    <t>THW_x000D_
Service Units</t>
  </si>
  <si>
    <t>THW_x000D_
Unit Cost</t>
  </si>
  <si>
    <t>THW_x000D_
Expense Ratio
to Variable Cost</t>
  </si>
  <si>
    <t>WORKTABLE D3 PART 2</t>
  </si>
  <si>
    <t xml:space="preserve">ROAD OPERATIONS </t>
  </si>
  <si>
    <t>LOCO SERVICING - DEPR - ROAD</t>
  </si>
  <si>
    <t>LOCO SERVICING - LR - ROAD</t>
  </si>
  <si>
    <t>S&amp;E (ROAD LOCO PORTION) - DEPR</t>
  </si>
  <si>
    <t>S&amp;E (ROAD LOCO PORTION) - LR</t>
  </si>
  <si>
    <t>S&amp;E (CABOOSE PORTION) - DEPR</t>
  </si>
  <si>
    <t>S&amp;E (CABOOSE PORTION) - LR</t>
  </si>
  <si>
    <t>POWER GROUP - DEPR - ROAD</t>
  </si>
  <si>
    <t>POWER GROUP -  LR - ROAD</t>
  </si>
  <si>
    <t>ROAD LOCOMOTIVES - DEPR</t>
  </si>
  <si>
    <t>ROAD LOCOMOTIVES - LR</t>
  </si>
  <si>
    <t>CABOOSES - DEPR</t>
  </si>
  <si>
    <t>CABOOSES - LR</t>
  </si>
  <si>
    <t>LOCO SHOP MACH - DEPR - ROAD</t>
  </si>
  <si>
    <t>LOCO SHOP MACH - LR - ROAD</t>
  </si>
  <si>
    <t>FC SHOP MACH - DEPR - CAB</t>
  </si>
  <si>
    <t>FC SHOP MACH - LR - CAB</t>
  </si>
  <si>
    <t>SUBTOTAL - DL EXPENSE</t>
  </si>
  <si>
    <t>LOCO SERVICING - ROI - ROAD</t>
  </si>
  <si>
    <t>S&amp;E/SM - ROI - LOCO/ROAD</t>
  </si>
  <si>
    <t>S&amp;E/SM - ROI - FC/CABOOSE</t>
  </si>
  <si>
    <t>POWER GROUP - ROI - ROAD</t>
  </si>
  <si>
    <t>LOCOMOTIVES - ROI - ROAD</t>
  </si>
  <si>
    <t>FREIGHT CAR - ROI - CABOOSE</t>
  </si>
  <si>
    <t>SUBTOTAL - ROI EXPENSE</t>
  </si>
  <si>
    <t>=IF(D3L201C2&lt;&gt;0,D3L201C2*D3L201C4,D3L201C3*D3L201C4)</t>
  </si>
  <si>
    <t>=D3L201C5*D3L201C6</t>
  </si>
  <si>
    <t>=IF(D3L201C9=0,0,D3L201C7/D3L201C9)</t>
  </si>
  <si>
    <t>=D3L201C5*D3L201C11</t>
  </si>
  <si>
    <t>=IF(D3L201C11=0,0,CHOOSE(MIN(D3L201C8,RUN_YEARS),A1L114C1,A1L114C6,A1L114C7,A1L114C8,A1L114C9))</t>
  </si>
  <si>
    <t>=IF(D3L201C13=0,0,D3L201C12/D3L201C13)</t>
  </si>
  <si>
    <t>=D3L201C5*D3L201C15</t>
  </si>
  <si>
    <t>=IF(D3L201C15=0,0,CHOOSE(MIN(D3L201C8,RUN_YEARS),A1L108C1,A1L108C6,A1L108C7,A1L108C8,A1L108C9))</t>
  </si>
  <si>
    <t>=IF(D3L201C17=0,0,D3L201C16/D3L201C17)</t>
  </si>
  <si>
    <t>=D3L201C5*D3L201C19</t>
  </si>
  <si>
    <t>=IF(D3L201C19=0,0,CHOOSE(MIN(D3L201C8,RUN_YEARS),A1L104C1,A1L104C6,A1L104C7,A1L104C8,A1L104C9))</t>
  </si>
  <si>
    <t>=IF(D3L201C21=0,0,D3L201C20/D3L201C21)</t>
  </si>
  <si>
    <t>=D3L201C5*D3L201C23</t>
  </si>
  <si>
    <t>=IF(D3L201C23=0,0,CHOOSE(MIN(D3L201C8,RUN_YEARS),A1L109C1,A1L109C6,A1L109C7,A1L109C8,A1L109C9))</t>
  </si>
  <si>
    <t>=IF(D3L201C25=0,0,D3L201C24/D3L201C25)</t>
  </si>
  <si>
    <t>=D3L201C5*D3L201C27</t>
  </si>
  <si>
    <t>=IF(D3L201C27=0,0,CHOOSE(MIN(D3L201C8,RUN_YEARS),A1L145C1,A1L145C6,A1L145C7,A1L145C8,A1L145C9))</t>
  </si>
  <si>
    <t>=IF(D3L201C29=0,0,D3L201C28/D3L201C29)</t>
  </si>
  <si>
    <t>=D3L201C5*D3L201C31</t>
  </si>
  <si>
    <t>=IF(D3L201C31=0,0,CHOOSE(MIN(D3L201C8,RUN_YEARS),B6L116C1,B6L117C1,B6L118C1,B6L119C1,B6L120C1))</t>
  </si>
  <si>
    <t>=IF(D3L201C33=0,0,D3L201C32/D3L201C33)</t>
  </si>
  <si>
    <t>=IF(D3L201C6=0,0,CHOOSE(MIN(D3L201C8,RUN_YEARS),A1L122C1,A1L122C6,A1L122C7,A1L122C8,A1L122C9))</t>
  </si>
  <si>
    <t>=B5L546C3</t>
  </si>
  <si>
    <t>=A3L713C1</t>
  </si>
  <si>
    <t>=IF(D3L202C2&lt;&gt;0,D3L202C2*D3L202C4,D3L202C3*D3L202C4)</t>
  </si>
  <si>
    <t>=D3L202C5*D3L202C6</t>
  </si>
  <si>
    <t>=IF(D3L202C9=0,0,D3L202C7/D3L202C9)</t>
  </si>
  <si>
    <t>=D3L202C5*D3L202C11</t>
  </si>
  <si>
    <t>=IF(D3L202C11=0,0,CHOOSE(MIN(D3L202C8,RUN_YEARS),A1L114C1,A1L114C6,A1L114C7,A1L114C8,A1L114C9))</t>
  </si>
  <si>
    <t>=IF(D3L202C13=0,0,D3L202C12/D3L202C13)</t>
  </si>
  <si>
    <t>=D3L202C5*D3L202C15</t>
  </si>
  <si>
    <t>=IF(D3L202C15=0,0,CHOOSE(MIN(D3L202C8,RUN_YEARS),A1L108C1,A1L108C6,A1L108C7,A1L108C8,A1L108C9))</t>
  </si>
  <si>
    <t>=IF(D3L202C17=0,0,D3L202C16/D3L202C17)</t>
  </si>
  <si>
    <t>=D3L202C5*D3L202C19</t>
  </si>
  <si>
    <t>=IF(D3L202C19=0,0,CHOOSE(MIN(D3L202C8,RUN_YEARS),A1L104C1,A1L104C6,A1L104C7,A1L104C8,A1L104C9))</t>
  </si>
  <si>
    <t>=IF(D3L202C21=0,0,D3L202C20/D3L202C21)</t>
  </si>
  <si>
    <t>=D3L202C5*D3L202C23</t>
  </si>
  <si>
    <t>=IF(D3L202C23=0,0,CHOOSE(MIN(D3L202C8,RUN_YEARS),A1L109C1,A1L109C6,A1L109C7,A1L109C8,A1L109C9))</t>
  </si>
  <si>
    <t>=IF(D3L202C25=0,0,D3L202C24/D3L202C25)</t>
  </si>
  <si>
    <t>=D3L202C5*D3L202C27</t>
  </si>
  <si>
    <t>=IF(D3L202C27=0,0,CHOOSE(MIN(D3L202C8,RUN_YEARS),A1L145C1,A1L145C6,A1L145C7,A1L145C8,A1L145C9))</t>
  </si>
  <si>
    <t>=IF(D3L202C29=0,0,D3L202C28/D3L202C29)</t>
  </si>
  <si>
    <t>=D3L202C5*D3L202C31</t>
  </si>
  <si>
    <t>=IF(D3L202C31=0,0,CHOOSE(MIN(D3L202C8,RUN_YEARS),B6L116C1,B6L117C1,B6L118C1,B6L119C1,B6L120C1))</t>
  </si>
  <si>
    <t>=IF(D3L202C33=0,0,D3L202C32/D3L202C33)</t>
  </si>
  <si>
    <t>=IF(D3L202C6=0,0,CHOOSE(MIN(D3L202C8,RUN_YEARS),A1L122C1,A1L122C6,A1L122C7,A1L122C8,A1L122C9))</t>
  </si>
  <si>
    <t>=B5L547C3</t>
  </si>
  <si>
    <t>=A3L814C1</t>
  </si>
  <si>
    <t>=IF(D3L203C2&lt;&gt;0,D3L203C2*D3L203C4,D3L203C3*D3L203C4)</t>
  </si>
  <si>
    <t>=D3L203C5*D3L203C6</t>
  </si>
  <si>
    <t>=IF(D3L203C9=0,0,D3L203C7/D3L203C9)</t>
  </si>
  <si>
    <t>=D3L203C5*D3L203C11</t>
  </si>
  <si>
    <t>=IF(D3L203C11=0,0,CHOOSE(MIN(D3L203C8,RUN_YEARS),A1L114C1,A1L114C6,A1L114C7,A1L114C8,A1L114C9))</t>
  </si>
  <si>
    <t>=IF(D3L203C13=0,0,D3L203C12/D3L203C13)</t>
  </si>
  <si>
    <t>=D3L203C5*D3L203C15</t>
  </si>
  <si>
    <t>=IF(D3L203C15=0,0,CHOOSE(MIN(D3L203C8,RUN_YEARS),A1L108C1,A1L108C6,A1L108C7,A1L108C8,A1L108C9))</t>
  </si>
  <si>
    <t>=IF(D3L203C17=0,0,D3L203C16/D3L203C17)</t>
  </si>
  <si>
    <t>=D3L203C5*D3L203C19</t>
  </si>
  <si>
    <t>=IF(D3L203C19=0,0,CHOOSE(MIN(D3L203C8,RUN_YEARS),A1L104C1,A1L104C6,A1L104C7,A1L104C8,A1L104C9))</t>
  </si>
  <si>
    <t>=IF(D3L203C21=0,0,D3L203C20/D3L203C21)</t>
  </si>
  <si>
    <t>=D3L203C5*D3L203C23</t>
  </si>
  <si>
    <t>=IF(D3L203C23=0,0,CHOOSE(MIN(D3L203C8,RUN_YEARS),A1L109C1,A1L109C6,A1L109C7,A1L109C8,A1L109C9))</t>
  </si>
  <si>
    <t>=IF(D3L203C25=0,0,D3L203C24/D3L203C25)</t>
  </si>
  <si>
    <t>=D3L203C5*D3L203C27</t>
  </si>
  <si>
    <t>=IF(D3L203C27=0,0,CHOOSE(MIN(D3L203C8,RUN_YEARS),A1L145C1,A1L145C6,A1L145C7,A1L145C8,A1L145C9))</t>
  </si>
  <si>
    <t>=IF(D3L203C29=0,0,D3L203C28/D3L203C29)</t>
  </si>
  <si>
    <t>=D3L203C5*D3L203C31</t>
  </si>
  <si>
    <t>=IF(D3L203C31=0,0,CHOOSE(MIN(D3L203C8,RUN_YEARS),B6L116C1,B6L117C1,B6L118C1,B6L119C1,B6L120C1))</t>
  </si>
  <si>
    <t>=IF(D3L203C33=0,0,D3L203C32/D3L203C33)</t>
  </si>
  <si>
    <t>=IF(D3L203C6=0,0,CHOOSE(MIN(D3L203C8,RUN_YEARS),A1L122C1,A1L122C6,A1L122C7,A1L122C8,A1L122C9))</t>
  </si>
  <si>
    <t>=B5L411C3</t>
  </si>
  <si>
    <t>=IF(D3L204C2&lt;&gt;0,D3L204C2*D3L204C4,D3L204C3*D3L204C4)</t>
  </si>
  <si>
    <t>=D3L204C5*D3L204C6</t>
  </si>
  <si>
    <t>=IF(D3L204C9=0,0,D3L204C7/D3L204C9)</t>
  </si>
  <si>
    <t>=D3L204C5*D3L204C11</t>
  </si>
  <si>
    <t>=IF(D3L204C11=0,0,CHOOSE(MIN(D3L204C8,RUN_YEARS),A1L114C1,A1L114C6,A1L114C7,A1L114C8,A1L114C9))</t>
  </si>
  <si>
    <t>=IF(D3L204C13=0,0,D3L204C12/D3L204C13)</t>
  </si>
  <si>
    <t>=D3L204C5*D3L204C15</t>
  </si>
  <si>
    <t>=IF(D3L204C15=0,0,CHOOSE(MIN(D3L204C8,RUN_YEARS),A1L108C1,A1L108C6,A1L108C7,A1L108C8,A1L108C9))</t>
  </si>
  <si>
    <t>=IF(D3L204C17=0,0,D3L204C16/D3L204C17)</t>
  </si>
  <si>
    <t>=D3L204C5*D3L204C19</t>
  </si>
  <si>
    <t>=IF(D3L204C19=0,0,CHOOSE(MIN(D3L204C8,RUN_YEARS),A1L104C1,A1L104C6,A1L104C7,A1L104C8,A1L104C9))</t>
  </si>
  <si>
    <t>=IF(D3L204C21=0,0,D3L204C20/D3L204C21)</t>
  </si>
  <si>
    <t>=D3L204C5*D3L204C23</t>
  </si>
  <si>
    <t>=IF(D3L204C23=0,0,CHOOSE(MIN(D3L204C8,RUN_YEARS),A1L109C1,A1L109C6,A1L109C7,A1L109C8,A1L109C9))</t>
  </si>
  <si>
    <t>=IF(D3L204C25=0,0,D3L204C24/D3L204C25)</t>
  </si>
  <si>
    <t>=D3L204C5*D3L204C27</t>
  </si>
  <si>
    <t>=IF(D3L204C27=0,0,CHOOSE(MIN(D3L204C8,RUN_YEARS),A1L145C1,A1L145C6,A1L145C7,A1L145C8,A1L145C9))</t>
  </si>
  <si>
    <t>=IF(D3L204C29=0,0,D3L204C28/D3L204C29)</t>
  </si>
  <si>
    <t>=D3L204C5*D3L204C31</t>
  </si>
  <si>
    <t>=IF(D3L204C31=0,0,CHOOSE(MIN(D3L204C8,RUN_YEARS),B6L116C1,B6L117C1,B6L118C1,B6L119C1,B6L120C1))</t>
  </si>
  <si>
    <t>=IF(D3L204C33=0,0,D3L204C32/D3L204C33)</t>
  </si>
  <si>
    <t>=IF(D3L204C6=0,0,CHOOSE(MIN(D3L204C8,RUN_YEARS),A1L122C1,A1L122C6,A1L122C7,A1L122C8,A1L122C9))</t>
  </si>
  <si>
    <t>=B5L411C4</t>
  </si>
  <si>
    <t>=IF(D3L205C2&lt;&gt;0,D3L205C2*D3L205C4,D3L205C3*D3L205C4)</t>
  </si>
  <si>
    <t>=D3L205C5*D3L205C6</t>
  </si>
  <si>
    <t>=IF(D3L205C9=0,0,D3L205C7/D3L205C9)</t>
  </si>
  <si>
    <t>=D3L205C5*D3L205C11</t>
  </si>
  <si>
    <t>=IF(D3L205C11=0,0,CHOOSE(MIN(D3L205C8,RUN_YEARS),A1L114C1,A1L114C6,A1L114C7,A1L114C8,A1L114C9))</t>
  </si>
  <si>
    <t>=IF(D3L205C13=0,0,D3L205C12/D3L205C13)</t>
  </si>
  <si>
    <t>=D3L205C5*D3L205C15</t>
  </si>
  <si>
    <t>=IF(D3L205C15=0,0,CHOOSE(MIN(D3L205C8,RUN_YEARS),A1L108C1,A1L108C6,A1L108C7,A1L108C8,A1L108C9))</t>
  </si>
  <si>
    <t>=IF(D3L205C17=0,0,D3L205C16/D3L205C17)</t>
  </si>
  <si>
    <t>=D3L205C5*D3L205C19</t>
  </si>
  <si>
    <t>=IF(D3L205C19=0,0,CHOOSE(MIN(D3L205C8,RUN_YEARS),A1L104C1,A1L104C6,A1L104C7,A1L104C8,A1L104C9))</t>
  </si>
  <si>
    <t>=IF(D3L205C21=0,0,D3L205C20/D3L205C21)</t>
  </si>
  <si>
    <t>=D3L205C5*D3L205C23</t>
  </si>
  <si>
    <t>=IF(D3L205C23=0,0,CHOOSE(MIN(D3L205C8,RUN_YEARS),A1L109C1,A1L109C6,A1L109C7,A1L109C8,A1L109C9))</t>
  </si>
  <si>
    <t>=IF(D3L205C25=0,0,D3L205C24/D3L205C25)</t>
  </si>
  <si>
    <t>=D3L205C5*D3L205C27</t>
  </si>
  <si>
    <t>=IF(D3L205C27=0,0,CHOOSE(MIN(D3L205C8,RUN_YEARS),A1L145C1,A1L145C6,A1L145C7,A1L145C8,A1L145C9))</t>
  </si>
  <si>
    <t>=IF(D3L205C29=0,0,D3L205C28/D3L205C29)</t>
  </si>
  <si>
    <t>=D3L205C5*D3L205C31</t>
  </si>
  <si>
    <t>=IF(D3L205C31=0,0,CHOOSE(MIN(D3L205C8,RUN_YEARS),B6L116C1,B6L117C1,B6L118C1,B6L119C1,B6L120C1))</t>
  </si>
  <si>
    <t>=IF(D3L205C33=0,0,D3L205C32/D3L205C33)</t>
  </si>
  <si>
    <t>=IF(D3L205C6=0,0,CHOOSE(MIN(D3L205C8,RUN_YEARS),A1L122C1,A1L122C6,A1L122C7,A1L122C8,A1L122C9))</t>
  </si>
  <si>
    <t>=B5L428C3</t>
  </si>
  <si>
    <t>=IF(D3L206C2&lt;&gt;0,D3L206C2*D3L206C4,D3L206C3*D3L206C4)</t>
  </si>
  <si>
    <t>=D3L206C5*D3L206C6</t>
  </si>
  <si>
    <t>=IF(D3L206C9=0,0,D3L206C7/D3L206C9)</t>
  </si>
  <si>
    <t>=D3L206C5*D3L206C11</t>
  </si>
  <si>
    <t>=IF(D3L206C11=0,0,CHOOSE(MIN(D3L206C8,RUN_YEARS),A1L114C1,A1L114C6,A1L114C7,A1L114C8,A1L114C9))</t>
  </si>
  <si>
    <t>=IF(D3L206C13=0,0,D3L206C12/D3L206C13)</t>
  </si>
  <si>
    <t>=D3L206C5*D3L206C15</t>
  </si>
  <si>
    <t>=IF(D3L206C15=0,0,CHOOSE(MIN(D3L206C8,RUN_YEARS),A1L108C1,A1L108C6,A1L108C7,A1L108C8,A1L108C9))</t>
  </si>
  <si>
    <t>=IF(D3L206C17=0,0,D3L206C16/D3L206C17)</t>
  </si>
  <si>
    <t>=D3L206C5*D3L206C19</t>
  </si>
  <si>
    <t>=IF(D3L206C19=0,0,CHOOSE(MIN(D3L206C8,RUN_YEARS),A1L104C1,A1L104C6,A1L104C7,A1L104C8,A1L104C9))</t>
  </si>
  <si>
    <t>=IF(D3L206C21=0,0,D3L206C20/D3L206C21)</t>
  </si>
  <si>
    <t>=D3L206C5*D3L206C23</t>
  </si>
  <si>
    <t>=IF(D3L206C23=0,0,CHOOSE(MIN(D3L206C8,RUN_YEARS),A1L109C1,A1L109C6,A1L109C7,A1L109C8,A1L109C9))</t>
  </si>
  <si>
    <t>=IF(D3L206C25=0,0,D3L206C24/D3L206C25)</t>
  </si>
  <si>
    <t>=D3L206C5*D3L206C27</t>
  </si>
  <si>
    <t>=IF(D3L206C27=0,0,CHOOSE(MIN(D3L206C8,RUN_YEARS),A1L145C1,A1L145C6,A1L145C7,A1L145C8,A1L145C9))</t>
  </si>
  <si>
    <t>=IF(D3L206C29=0,0,D3L206C28/D3L206C29)</t>
  </si>
  <si>
    <t>=D3L206C5*D3L206C31</t>
  </si>
  <si>
    <t>=IF(D3L206C31=0,0,CHOOSE(MIN(D3L206C8,RUN_YEARS),B6L116C1,B6L117C1,B6L118C1,B6L119C1,B6L120C1))</t>
  </si>
  <si>
    <t>=IF(D3L206C33=0,0,D3L206C32/D3L206C33)</t>
  </si>
  <si>
    <t>=IF(D3L206C6=0,0,CHOOSE(MIN(D3L206C8,RUN_YEARS),A1L122C1,A1L122C6,A1L122C7,A1L122C8,A1L122C9))</t>
  </si>
  <si>
    <t>=B5L428C4</t>
  </si>
  <si>
    <t>=IF(D3L207C2&lt;&gt;0,D3L207C2*D3L207C4,D3L207C3*D3L207C4)</t>
  </si>
  <si>
    <t>=D3L207C5*D3L207C6</t>
  </si>
  <si>
    <t>=IF(D3L207C9=0,0,D3L207C7/D3L207C9)</t>
  </si>
  <si>
    <t>=D3L207C5*D3L207C11</t>
  </si>
  <si>
    <t>=IF(D3L207C11=0,0,CHOOSE(MIN(D3L207C8,RUN_YEARS),A1L114C1,A1L114C6,A1L114C7,A1L114C8,A1L114C9))</t>
  </si>
  <si>
    <t>=IF(D3L207C13=0,0,D3L207C12/D3L207C13)</t>
  </si>
  <si>
    <t>=D3L207C5*D3L207C15</t>
  </si>
  <si>
    <t>=IF(D3L207C15=0,0,CHOOSE(MIN(D3L207C8,RUN_YEARS),A1L108C1,A1L108C6,A1L108C7,A1L108C8,A1L108C9))</t>
  </si>
  <si>
    <t>=IF(D3L207C17=0,0,D3L207C16/D3L207C17)</t>
  </si>
  <si>
    <t>=D3L207C5*D3L207C19</t>
  </si>
  <si>
    <t>=IF(D3L207C19=0,0,CHOOSE(MIN(D3L207C8,RUN_YEARS),A1L104C1,A1L104C6,A1L104C7,A1L104C8,A1L104C9))</t>
  </si>
  <si>
    <t>=IF(D3L207C21=0,0,D3L207C20/D3L207C21)</t>
  </si>
  <si>
    <t>=D3L207C5*D3L207C23</t>
  </si>
  <si>
    <t>=IF(D3L207C23=0,0,CHOOSE(MIN(D3L207C8,RUN_YEARS),A1L109C1,A1L109C6,A1L109C7,A1L109C8,A1L109C9))</t>
  </si>
  <si>
    <t>=IF(D3L207C25=0,0,D3L207C24/D3L207C25)</t>
  </si>
  <si>
    <t>=D3L207C5*D3L207C27</t>
  </si>
  <si>
    <t>=IF(D3L207C27=0,0,CHOOSE(MIN(D3L207C8,RUN_YEARS),A1L145C1,A1L145C6,A1L145C7,A1L145C8,A1L145C9))</t>
  </si>
  <si>
    <t>=IF(D3L207C29=0,0,D3L207C28/D3L207C29)</t>
  </si>
  <si>
    <t>=D3L207C5*D3L207C31</t>
  </si>
  <si>
    <t>=IF(D3L207C31=0,0,CHOOSE(MIN(D3L207C8,RUN_YEARS),B6L116C1,B6L117C1,B6L118C1,B6L119C1,B6L120C1))</t>
  </si>
  <si>
    <t>=IF(D3L207C33=0,0,D3L207C32/D3L207C33)</t>
  </si>
  <si>
    <t>=IF(D3L207C6=0,0,CHOOSE(MIN(D3L207C8,RUN_YEARS),A1L122C1,A1L122C6,A1L122C7,A1L122C8,A1L122C9))</t>
  </si>
  <si>
    <t>=B5L558C3</t>
  </si>
  <si>
    <t>=A3L722C1</t>
  </si>
  <si>
    <t>=IF(D3L208C2&lt;&gt;0,D3L208C2*D3L208C4,D3L208C3*D3L208C4)</t>
  </si>
  <si>
    <t>=D3L208C5*D3L208C6</t>
  </si>
  <si>
    <t>=IF(D3L208C9=0,0,D3L208C7/D3L208C9)</t>
  </si>
  <si>
    <t>=D3L208C5*D3L208C11</t>
  </si>
  <si>
    <t>=IF(D3L208C11=0,0,CHOOSE(MIN(D3L208C8,RUN_YEARS),A1L114C1,A1L114C6,A1L114C7,A1L114C8,A1L114C9))</t>
  </si>
  <si>
    <t>=IF(D3L208C13=0,0,D3L208C12/D3L208C13)</t>
  </si>
  <si>
    <t>=D3L208C5*D3L208C15</t>
  </si>
  <si>
    <t>=IF(D3L208C15=0,0,CHOOSE(MIN(D3L208C8,RUN_YEARS),A1L108C1,A1L108C6,A1L108C7,A1L108C8,A1L108C9))</t>
  </si>
  <si>
    <t>=IF(D3L208C17=0,0,D3L208C16/D3L208C17)</t>
  </si>
  <si>
    <t>=D3L208C5*D3L208C19</t>
  </si>
  <si>
    <t>=IF(D3L208C19=0,0,CHOOSE(MIN(D3L208C8,RUN_YEARS),A1L104C1,A1L104C6,A1L104C7,A1L104C8,A1L104C9))</t>
  </si>
  <si>
    <t>=IF(D3L208C21=0,0,D3L208C20/D3L208C21)</t>
  </si>
  <si>
    <t>=D3L208C5*D3L208C23</t>
  </si>
  <si>
    <t>=IF(D3L208C23=0,0,CHOOSE(MIN(D3L208C8,RUN_YEARS),A1L109C1,A1L109C6,A1L109C7,A1L109C8,A1L109C9))</t>
  </si>
  <si>
    <t>=IF(D3L208C25=0,0,D3L208C24/D3L208C25)</t>
  </si>
  <si>
    <t>=D3L208C5*D3L208C27</t>
  </si>
  <si>
    <t>=IF(D3L208C27=0,0,CHOOSE(MIN(D3L208C8,RUN_YEARS),A1L145C1,A1L145C6,A1L145C7,A1L145C8,A1L145C9))</t>
  </si>
  <si>
    <t>=IF(D3L208C29=0,0,D3L208C28/D3L208C29)</t>
  </si>
  <si>
    <t>=D3L208C5*D3L208C31</t>
  </si>
  <si>
    <t>=IF(D3L208C31=0,0,CHOOSE(MIN(D3L208C8,RUN_YEARS),B6L116C1,B6L117C1,B6L118C1,B6L119C1,B6L120C1))</t>
  </si>
  <si>
    <t>=IF(D3L208C33=0,0,D3L208C32/D3L208C33)</t>
  </si>
  <si>
    <t>=IF(D3L208C6=0,0,CHOOSE(MIN(D3L208C8,RUN_YEARS),A1L122C1,A1L122C6,A1L122C7,A1L122C8,A1L122C9))</t>
  </si>
  <si>
    <t>=B5L559C3</t>
  </si>
  <si>
    <t>=A3L823C1</t>
  </si>
  <si>
    <t>=IF(D3L209C2&lt;&gt;0,D3L209C2*D3L209C4,D3L209C3*D3L209C4)</t>
  </si>
  <si>
    <t>=D3L209C5*D3L209C6</t>
  </si>
  <si>
    <t>=IF(D3L209C9=0,0,D3L209C7/D3L209C9)</t>
  </si>
  <si>
    <t>=D3L209C5*D3L209C11</t>
  </si>
  <si>
    <t>=IF(D3L209C11=0,0,CHOOSE(MIN(D3L209C8,RUN_YEARS),A1L114C1,A1L114C6,A1L114C7,A1L114C8,A1L114C9))</t>
  </si>
  <si>
    <t>=IF(D3L209C13=0,0,D3L209C12/D3L209C13)</t>
  </si>
  <si>
    <t>=D3L209C5*D3L209C15</t>
  </si>
  <si>
    <t>=IF(D3L209C15=0,0,CHOOSE(MIN(D3L209C8,RUN_YEARS),A1L108C1,A1L108C6,A1L108C7,A1L108C8,A1L108C9))</t>
  </si>
  <si>
    <t>=IF(D3L209C17=0,0,D3L209C16/D3L209C17)</t>
  </si>
  <si>
    <t>=D3L209C5*D3L209C19</t>
  </si>
  <si>
    <t>=IF(D3L209C19=0,0,CHOOSE(MIN(D3L209C8,RUN_YEARS),A1L104C1,A1L104C6,A1L104C7,A1L104C8,A1L104C9))</t>
  </si>
  <si>
    <t>=IF(D3L209C21=0,0,D3L209C20/D3L209C21)</t>
  </si>
  <si>
    <t>=D3L209C5*D3L209C23</t>
  </si>
  <si>
    <t>=IF(D3L209C23=0,0,CHOOSE(MIN(D3L209C8,RUN_YEARS),A1L109C1,A1L109C6,A1L109C7,A1L109C8,A1L109C9))</t>
  </si>
  <si>
    <t>=IF(D3L209C25=0,0,D3L209C24/D3L209C25)</t>
  </si>
  <si>
    <t>=D3L209C5*D3L209C27</t>
  </si>
  <si>
    <t>=IF(D3L209C27=0,0,CHOOSE(MIN(D3L209C8,RUN_YEARS),A1L145C1,A1L145C6,A1L145C7,A1L145C8,A1L145C9))</t>
  </si>
  <si>
    <t>=IF(D3L209C29=0,0,D3L209C28/D3L209C29)</t>
  </si>
  <si>
    <t>=D3L209C5*D3L209C31</t>
  </si>
  <si>
    <t>=IF(D3L209C31=0,0,CHOOSE(MIN(D3L209C8,RUN_YEARS),B6L116C1,B6L117C1,B6L118C1,B6L119C1,B6L120C1))</t>
  </si>
  <si>
    <t>=IF(D3L209C33=0,0,D3L209C32/D3L209C33)</t>
  </si>
  <si>
    <t>=IF(D3L209C6=0,0,CHOOSE(MIN(D3L209C8,RUN_YEARS),A1L122C1,A1L122C6,A1L122C7,A1L122C8,A1L122C9))</t>
  </si>
  <si>
    <t>=A3L402C1</t>
  </si>
  <si>
    <t>=IF(D3L210C2&lt;&gt;0,D3L210C2*D3L210C4,D3L210C3*D3L210C4)</t>
  </si>
  <si>
    <t>=D3L210C5*D3L210C6</t>
  </si>
  <si>
    <t>=IF(D3L210C9=0,0,D3L210C7/D3L210C9)</t>
  </si>
  <si>
    <t>=D3L210C5*D3L210C11</t>
  </si>
  <si>
    <t>=IF(D3L210C11=0,0,CHOOSE(MIN(D3L210C8,RUN_YEARS),A1L114C1,A1L114C6,A1L114C7,A1L114C8,A1L114C9))</t>
  </si>
  <si>
    <t>=IF(D3L210C13=0,0,D3L210C12/D3L210C13)</t>
  </si>
  <si>
    <t>=D3L210C5*D3L210C15</t>
  </si>
  <si>
    <t>=IF(D3L210C15=0,0,CHOOSE(MIN(D3L210C8,RUN_YEARS),A1L108C1,A1L108C6,A1L108C7,A1L108C8,A1L108C9))</t>
  </si>
  <si>
    <t>=IF(D3L210C17=0,0,D3L210C16/D3L210C17)</t>
  </si>
  <si>
    <t>=D3L210C5*D3L210C19</t>
  </si>
  <si>
    <t>=IF(D3L210C19=0,0,CHOOSE(MIN(D3L210C8,RUN_YEARS),A1L104C1,A1L104C6,A1L104C7,A1L104C8,A1L104C9))</t>
  </si>
  <si>
    <t>=IF(D3L210C21=0,0,D3L210C20/D3L210C21)</t>
  </si>
  <si>
    <t>=D3L210C5*D3L210C23</t>
  </si>
  <si>
    <t>=IF(D3L210C23=0,0,CHOOSE(MIN(D3L210C8,RUN_YEARS),A1L109C1,A1L109C6,A1L109C7,A1L109C8,A1L109C9))</t>
  </si>
  <si>
    <t>=IF(D3L210C25=0,0,D3L210C24/D3L210C25)</t>
  </si>
  <si>
    <t>=D3L210C5*D3L210C27</t>
  </si>
  <si>
    <t>=IF(D3L210C27=0,0,CHOOSE(MIN(D3L210C8,RUN_YEARS),A1L145C1,A1L145C6,A1L145C7,A1L145C8,A1L145C9))</t>
  </si>
  <si>
    <t>=IF(D3L210C29=0,0,D3L210C28/D3L210C29)</t>
  </si>
  <si>
    <t>=D3L210C5*D3L210C31</t>
  </si>
  <si>
    <t>=IF(D3L210C31=0,0,CHOOSE(MIN(D3L210C8,RUN_YEARS),B6L116C1,B6L117C1,B6L118C1,B6L119C1,B6L120C1))</t>
  </si>
  <si>
    <t>=IF(D3L210C33=0,0,D3L210C32/D3L210C33)</t>
  </si>
  <si>
    <t>=IF(D3L210C6=0,0,CHOOSE(MIN(D3L210C8,RUN_YEARS),A1L122C1,A1L122C6,A1L122C7,A1L122C8,A1L122C9))</t>
  </si>
  <si>
    <t>=B2L510C2</t>
  </si>
  <si>
    <t>=A3L602C1</t>
  </si>
  <si>
    <t>=IF(D3L211C2&lt;&gt;0,D3L211C2*D3L211C4,D3L211C3*D3L211C4)</t>
  </si>
  <si>
    <t>=D3L211C5*D3L211C6</t>
  </si>
  <si>
    <t>=IF(D3L211C9=0,0,D3L211C7/D3L211C9)</t>
  </si>
  <si>
    <t>=D3L211C5*D3L211C11</t>
  </si>
  <si>
    <t>=IF(D3L211C11=0,0,CHOOSE(MIN(D3L211C8,RUN_YEARS),A1L114C1,A1L114C6,A1L114C7,A1L114C8,A1L114C9))</t>
  </si>
  <si>
    <t>=IF(D3L211C13=0,0,D3L211C12/D3L211C13)</t>
  </si>
  <si>
    <t>=D3L211C5*D3L211C15</t>
  </si>
  <si>
    <t>=IF(D3L211C15=0,0,CHOOSE(MIN(D3L211C8,RUN_YEARS),A1L108C1,A1L108C6,A1L108C7,A1L108C8,A1L108C9))</t>
  </si>
  <si>
    <t>=IF(D3L211C17=0,0,D3L211C16/D3L211C17)</t>
  </si>
  <si>
    <t>=D3L211C5*D3L211C19</t>
  </si>
  <si>
    <t>=IF(D3L211C19=0,0,CHOOSE(MIN(D3L211C8,RUN_YEARS),A1L104C1,A1L104C6,A1L104C7,A1L104C8,A1L104C9))</t>
  </si>
  <si>
    <t>=IF(D3L211C21=0,0,D3L211C20/D3L211C21)</t>
  </si>
  <si>
    <t>=D3L211C5*D3L211C23</t>
  </si>
  <si>
    <t>=IF(D3L211C23=0,0,CHOOSE(MIN(D3L211C8,RUN_YEARS),A1L109C1,A1L109C6,A1L109C7,A1L109C8,A1L109C9))</t>
  </si>
  <si>
    <t>=IF(D3L211C25=0,0,D3L211C24/D3L211C25)</t>
  </si>
  <si>
    <t>=D3L211C5*D3L211C27</t>
  </si>
  <si>
    <t>=IF(D3L211C27=0,0,CHOOSE(MIN(D3L211C8,RUN_YEARS),A1L145C1,A1L145C6,A1L145C7,A1L145C8,A1L145C9))</t>
  </si>
  <si>
    <t>=IF(D3L211C29=0,0,D3L211C28/D3L211C29)</t>
  </si>
  <si>
    <t>=D3L211C5*D3L211C31</t>
  </si>
  <si>
    <t>=IF(D3L211C31=0,0,CHOOSE(MIN(D3L211C8,RUN_YEARS),B6L116C1,B6L117C1,B6L118C1,B6L119C1,B6L120C1))</t>
  </si>
  <si>
    <t>=IF(D3L211C33=0,0,D3L211C32/D3L211C33)</t>
  </si>
  <si>
    <t>=IF(D3L211C6=0,0,CHOOSE(MIN(D3L211C8,RUN_YEARS),A1L122C1,A1L122C6,A1L122C7,A1L122C8,A1L122C9))</t>
  </si>
  <si>
    <t>=A3L423C1</t>
  </si>
  <si>
    <t>=IF(D3L212C2&lt;&gt;0,D3L212C2*D3L212C4,D3L212C3*D3L212C4)</t>
  </si>
  <si>
    <t>=D3L212C5*D3L212C6</t>
  </si>
  <si>
    <t>=IF(D3L212C9=0,0,D3L212C7/D3L212C9)</t>
  </si>
  <si>
    <t>=D3L212C5*D3L212C11</t>
  </si>
  <si>
    <t>=IF(D3L212C11=0,0,CHOOSE(MIN(D3L212C8,RUN_YEARS),A1L114C1,A1L114C6,A1L114C7,A1L114C8,A1L114C9))</t>
  </si>
  <si>
    <t>=IF(D3L212C13=0,0,D3L212C12/D3L212C13)</t>
  </si>
  <si>
    <t>=D3L212C5*D3L212C15</t>
  </si>
  <si>
    <t>=IF(D3L212C15=0,0,CHOOSE(MIN(D3L212C8,RUN_YEARS),A1L108C1,A1L108C6,A1L108C7,A1L108C8,A1L108C9))</t>
  </si>
  <si>
    <t>=IF(D3L212C17=0,0,D3L212C16/D3L212C17)</t>
  </si>
  <si>
    <t>=D3L212C5*D3L212C19</t>
  </si>
  <si>
    <t>=IF(D3L212C19=0,0,CHOOSE(MIN(D3L212C8,RUN_YEARS),A1L104C1,A1L104C6,A1L104C7,A1L104C8,A1L104C9))</t>
  </si>
  <si>
    <t>=IF(D3L212C21=0,0,D3L212C20/D3L212C21)</t>
  </si>
  <si>
    <t>=D3L212C5*D3L212C23</t>
  </si>
  <si>
    <t>=IF(D3L212C23=0,0,CHOOSE(MIN(D3L212C8,RUN_YEARS),A1L109C1,A1L109C6,A1L109C7,A1L109C8,A1L109C9))</t>
  </si>
  <si>
    <t>=IF(D3L212C25=0,0,D3L212C24/D3L212C25)</t>
  </si>
  <si>
    <t>=D3L212C5*D3L212C27</t>
  </si>
  <si>
    <t>=IF(D3L212C27=0,0,CHOOSE(MIN(D3L212C8,RUN_YEARS),A1L145C1,A1L145C6,A1L145C7,A1L145C8,A1L145C9))</t>
  </si>
  <si>
    <t>=IF(D3L212C29=0,0,D3L212C28/D3L212C29)</t>
  </si>
  <si>
    <t>=D3L212C5*D3L212C31</t>
  </si>
  <si>
    <t>=IF(D3L212C31=0,0,CHOOSE(MIN(D3L212C8,RUN_YEARS),B6L116C1,B6L117C1,B6L118C1,B6L119C1,B6L120C1))</t>
  </si>
  <si>
    <t>=IF(D3L212C33=0,0,D3L212C32/D3L212C33)</t>
  </si>
  <si>
    <t>=IF(D3L212C6=0,0,CHOOSE(MIN(D3L212C8,RUN_YEARS),A1L122C1,A1L122C6,A1L122C7,A1L122C8,A1L122C9))</t>
  </si>
  <si>
    <t>=B2L535C2</t>
  </si>
  <si>
    <t>=A3L623C1</t>
  </si>
  <si>
    <t>=IF(D3L213C2&lt;&gt;0,D3L213C2*D3L213C4,D3L213C3*D3L213C4)</t>
  </si>
  <si>
    <t>=D3L213C5*D3L213C6</t>
  </si>
  <si>
    <t>=IF(D3L213C9=0,0,D3L213C7/D3L213C9)</t>
  </si>
  <si>
    <t>=D3L213C5*D3L213C11</t>
  </si>
  <si>
    <t>=IF(D3L213C11=0,0,CHOOSE(MIN(D3L213C8,RUN_YEARS),A1L114C1,A1L114C6,A1L114C7,A1L114C8,A1L114C9))</t>
  </si>
  <si>
    <t>=IF(D3L213C13=0,0,D3L213C12/D3L213C13)</t>
  </si>
  <si>
    <t>=D3L213C5*D3L213C15</t>
  </si>
  <si>
    <t>=IF(D3L213C15=0,0,CHOOSE(MIN(D3L213C8,RUN_YEARS),A1L108C1,A1L108C6,A1L108C7,A1L108C8,A1L108C9))</t>
  </si>
  <si>
    <t>=IF(D3L213C17=0,0,D3L213C16/D3L213C17)</t>
  </si>
  <si>
    <t>=D3L213C5*D3L213C19</t>
  </si>
  <si>
    <t>=IF(D3L213C19=0,0,CHOOSE(MIN(D3L213C8,RUN_YEARS),A1L104C1,A1L104C6,A1L104C7,A1L104C8,A1L104C9))</t>
  </si>
  <si>
    <t>=IF(D3L213C21=0,0,D3L213C20/D3L213C21)</t>
  </si>
  <si>
    <t>=D3L213C5*D3L213C23</t>
  </si>
  <si>
    <t>=IF(D3L213C23=0,0,CHOOSE(MIN(D3L213C8,RUN_YEARS),A1L109C1,A1L109C6,A1L109C7,A1L109C8,A1L109C9))</t>
  </si>
  <si>
    <t>=IF(D3L213C25=0,0,D3L213C24/D3L213C25)</t>
  </si>
  <si>
    <t>=D3L213C5*D3L213C27</t>
  </si>
  <si>
    <t>=IF(D3L213C27=0,0,CHOOSE(MIN(D3L213C8,RUN_YEARS),A1L145C1,A1L145C6,A1L145C7,A1L145C8,A1L145C9))</t>
  </si>
  <si>
    <t>=IF(D3L213C29=0,0,D3L213C28/D3L213C29)</t>
  </si>
  <si>
    <t>=D3L213C5*D3L213C31</t>
  </si>
  <si>
    <t>=IF(D3L213C31=0,0,CHOOSE(MIN(D3L213C8,RUN_YEARS),B6L116C1,B6L117C1,B6L118C1,B6L119C1,B6L120C1))</t>
  </si>
  <si>
    <t>=IF(D3L213C33=0,0,D3L213C32/D3L213C33)</t>
  </si>
  <si>
    <t>=IF(D3L213C6=0,0,CHOOSE(MIN(D3L213C8,RUN_YEARS),A1L122C1,A1L122C6,A1L122C7,A1L122C8,A1L122C9))</t>
  </si>
  <si>
    <t>=B5L562C3</t>
  </si>
  <si>
    <t>=A3L438C1</t>
  </si>
  <si>
    <t>=IF(D3L214C2&lt;&gt;0,D3L214C2*D3L214C4,D3L214C3*D3L214C4)</t>
  </si>
  <si>
    <t>=D3L214C5*D3L214C6</t>
  </si>
  <si>
    <t>=IF(D3L214C9=0,0,D3L214C7/D3L214C9)</t>
  </si>
  <si>
    <t>=D3L214C5*D3L214C11</t>
  </si>
  <si>
    <t>=IF(D3L214C11=0,0,CHOOSE(MIN(D3L214C8,RUN_YEARS),A1L114C1,A1L114C6,A1L114C7,A1L114C8,A1L114C9))</t>
  </si>
  <si>
    <t>=IF(D3L214C13=0,0,D3L214C12/D3L214C13)</t>
  </si>
  <si>
    <t>=D3L214C5*D3L214C15</t>
  </si>
  <si>
    <t>=IF(D3L214C15=0,0,CHOOSE(MIN(D3L214C8,RUN_YEARS),A1L108C1,A1L108C6,A1L108C7,A1L108C8,A1L108C9))</t>
  </si>
  <si>
    <t>=IF(D3L214C17=0,0,D3L214C16/D3L214C17)</t>
  </si>
  <si>
    <t>=D3L214C5*D3L214C19</t>
  </si>
  <si>
    <t>=IF(D3L214C19=0,0,CHOOSE(MIN(D3L214C8,RUN_YEARS),A1L104C1,A1L104C6,A1L104C7,A1L104C8,A1L104C9))</t>
  </si>
  <si>
    <t>=IF(D3L214C21=0,0,D3L214C20/D3L214C21)</t>
  </si>
  <si>
    <t>=D3L214C5*D3L214C23</t>
  </si>
  <si>
    <t>=IF(D3L214C23=0,0,CHOOSE(MIN(D3L214C8,RUN_YEARS),A1L109C1,A1L109C6,A1L109C7,A1L109C8,A1L109C9))</t>
  </si>
  <si>
    <t>=IF(D3L214C25=0,0,D3L214C24/D3L214C25)</t>
  </si>
  <si>
    <t>=D3L214C5*D3L214C27</t>
  </si>
  <si>
    <t>=IF(D3L214C27=0,0,CHOOSE(MIN(D3L214C8,RUN_YEARS),A1L145C1,A1L145C6,A1L145C7,A1L145C8,A1L145C9))</t>
  </si>
  <si>
    <t>=IF(D3L214C29=0,0,D3L214C28/D3L214C29)</t>
  </si>
  <si>
    <t>=D3L214C5*D3L214C31</t>
  </si>
  <si>
    <t>=IF(D3L214C31=0,0,CHOOSE(MIN(D3L214C8,RUN_YEARS),B6L116C1,B6L117C1,B6L118C1,B6L119C1,B6L120C1))</t>
  </si>
  <si>
    <t>=IF(D3L214C33=0,0,D3L214C32/D3L214C33)</t>
  </si>
  <si>
    <t>=IF(D3L214C6=0,0,CHOOSE(MIN(D3L214C8,RUN_YEARS),A1L122C1,A1L122C6,A1L122C7,A1L122C8,A1L122C9))</t>
  </si>
  <si>
    <t>=B5L563C3</t>
  </si>
  <si>
    <t>=A3L638C1</t>
  </si>
  <si>
    <t>=IF(D3L215C2&lt;&gt;0,D3L215C2*D3L215C4,D3L215C3*D3L215C4)</t>
  </si>
  <si>
    <t>=D3L215C5*D3L215C6</t>
  </si>
  <si>
    <t>=IF(D3L215C9=0,0,D3L215C7/D3L215C9)</t>
  </si>
  <si>
    <t>=D3L215C5*D3L215C11</t>
  </si>
  <si>
    <t>=IF(D3L215C11=0,0,CHOOSE(MIN(D3L215C8,RUN_YEARS),A1L114C1,A1L114C6,A1L114C7,A1L114C8,A1L114C9))</t>
  </si>
  <si>
    <t>=IF(D3L215C13=0,0,D3L215C12/D3L215C13)</t>
  </si>
  <si>
    <t>=D3L215C5*D3L215C15</t>
  </si>
  <si>
    <t>=IF(D3L215C15=0,0,CHOOSE(MIN(D3L215C8,RUN_YEARS),A1L108C1,A1L108C6,A1L108C7,A1L108C8,A1L108C9))</t>
  </si>
  <si>
    <t>=IF(D3L215C17=0,0,D3L215C16/D3L215C17)</t>
  </si>
  <si>
    <t>=D3L215C5*D3L215C19</t>
  </si>
  <si>
    <t>=IF(D3L215C19=0,0,CHOOSE(MIN(D3L215C8,RUN_YEARS),A1L104C1,A1L104C6,A1L104C7,A1L104C8,A1L104C9))</t>
  </si>
  <si>
    <t>=IF(D3L215C21=0,0,D3L215C20/D3L215C21)</t>
  </si>
  <si>
    <t>=D3L215C5*D3L215C23</t>
  </si>
  <si>
    <t>=IF(D3L215C23=0,0,CHOOSE(MIN(D3L215C8,RUN_YEARS),A1L109C1,A1L109C6,A1L109C7,A1L109C8,A1L109C9))</t>
  </si>
  <si>
    <t>=IF(D3L215C25=0,0,D3L215C24/D3L215C25)</t>
  </si>
  <si>
    <t>=D3L215C5*D3L215C27</t>
  </si>
  <si>
    <t>=IF(D3L215C27=0,0,CHOOSE(MIN(D3L215C8,RUN_YEARS),A1L145C1,A1L145C6,A1L145C7,A1L145C8,A1L145C9))</t>
  </si>
  <si>
    <t>=IF(D3L215C29=0,0,D3L215C28/D3L215C29)</t>
  </si>
  <si>
    <t>=D3L215C5*D3L215C31</t>
  </si>
  <si>
    <t>=IF(D3L215C31=0,0,CHOOSE(MIN(D3L215C8,RUN_YEARS),B6L116C1,B6L117C1,B6L118C1,B6L119C1,B6L120C1))</t>
  </si>
  <si>
    <t>=IF(D3L215C33=0,0,D3L215C32/D3L215C33)</t>
  </si>
  <si>
    <t>=IF(D3L215C6=0,0,CHOOSE(MIN(D3L215C8,RUN_YEARS),A1L122C1,A1L122C6,A1L122C7,A1L122C8,A1L122C9))</t>
  </si>
  <si>
    <t>=B5L428C7</t>
  </si>
  <si>
    <t>=A3L439C1</t>
  </si>
  <si>
    <t>=IF(D3L216C2&lt;&gt;0,D3L216C2*D3L216C4,D3L216C3*D3L216C4)</t>
  </si>
  <si>
    <t>=D3L216C5*D3L216C6</t>
  </si>
  <si>
    <t>=IF(D3L216C9=0,0,D3L216C7/D3L216C9)</t>
  </si>
  <si>
    <t>=D3L216C5*D3L216C11</t>
  </si>
  <si>
    <t>=IF(D3L216C11=0,0,CHOOSE(MIN(D3L216C8,RUN_YEARS),A1L114C1,A1L114C6,A1L114C7,A1L114C8,A1L114C9))</t>
  </si>
  <si>
    <t>=IF(D3L216C13=0,0,D3L216C12/D3L216C13)</t>
  </si>
  <si>
    <t>=D3L216C5*D3L216C15</t>
  </si>
  <si>
    <t>=IF(D3L216C15=0,0,CHOOSE(MIN(D3L216C8,RUN_YEARS),A1L108C1,A1L108C6,A1L108C7,A1L108C8,A1L108C9))</t>
  </si>
  <si>
    <t>=IF(D3L216C17=0,0,D3L216C16/D3L216C17)</t>
  </si>
  <si>
    <t>=D3L216C5*D3L216C19</t>
  </si>
  <si>
    <t>=IF(D3L216C19=0,0,CHOOSE(MIN(D3L216C8,RUN_YEARS),A1L104C1,A1L104C6,A1L104C7,A1L104C8,A1L104C9))</t>
  </si>
  <si>
    <t>=IF(D3L216C21=0,0,D3L216C20/D3L216C21)</t>
  </si>
  <si>
    <t>=D3L216C5*D3L216C23</t>
  </si>
  <si>
    <t>=IF(D3L216C23=0,0,CHOOSE(MIN(D3L216C8,RUN_YEARS),A1L109C1,A1L109C6,A1L109C7,A1L109C8,A1L109C9))</t>
  </si>
  <si>
    <t>=IF(D3L216C25=0,0,D3L216C24/D3L216C25)</t>
  </si>
  <si>
    <t>=D3L216C5*D3L216C27</t>
  </si>
  <si>
    <t>=IF(D3L216C27=0,0,CHOOSE(MIN(D3L216C8,RUN_YEARS),A1L145C1,A1L145C6,A1L145C7,A1L145C8,A1L145C9))</t>
  </si>
  <si>
    <t>=IF(D3L216C29=0,0,D3L216C28/D3L216C29)</t>
  </si>
  <si>
    <t>=D3L216C5*D3L216C31</t>
  </si>
  <si>
    <t>=IF(D3L216C31=0,0,CHOOSE(MIN(D3L216C8,RUN_YEARS),B6L116C1,B6L117C1,B6L118C1,B6L119C1,B6L120C1))</t>
  </si>
  <si>
    <t>=IF(D3L216C33=0,0,D3L216C32/D3L216C33)</t>
  </si>
  <si>
    <t>=IF(D3L216C6=0,0,CHOOSE(MIN(D3L216C8,RUN_YEARS),A1L122C1,A1L122C6,A1L122C7,A1L122C8,A1L122C9))</t>
  </si>
  <si>
    <t>=B5L428C8</t>
  </si>
  <si>
    <t>=A3L639C1</t>
  </si>
  <si>
    <t>=SUM(D3L201C5:D3L216C5)</t>
  </si>
  <si>
    <t>=SUM(D3L201C7:D3L216C7)</t>
  </si>
  <si>
    <t>=SUM(D3L201C10:D3L216C10)</t>
  </si>
  <si>
    <t>=SUM(D3L201C12:D3L216C12)</t>
  </si>
  <si>
    <t>=SUM(D3L201C14:D3L216C14)</t>
  </si>
  <si>
    <t>=SUM(D3L201C16:D3L216C16)</t>
  </si>
  <si>
    <t>=SUM(D3L201C18:D3L216C18)</t>
  </si>
  <si>
    <t>=SUM(D3L201C20:D3L216C20)</t>
  </si>
  <si>
    <t>=SUM(D3L201C22:D3L216C22)</t>
  </si>
  <si>
    <t>=SUM(D3L201C24:D3L216C24)</t>
  </si>
  <si>
    <t>=SUM(D3L201C26:D3L216C26)</t>
  </si>
  <si>
    <t>=SUM(D3L201C28:D3L216C28)</t>
  </si>
  <si>
    <t>=SUM(D3L201C30:D3L216C30)</t>
  </si>
  <si>
    <t>=SUM(D3L201C32:D3L216C32)</t>
  </si>
  <si>
    <t>=SUM(D3L201C34:D3L216C34)</t>
  </si>
  <si>
    <t>=SUM(D3L201C2:D3L216C2)</t>
  </si>
  <si>
    <t>=SUM(D3L201C3:D3L216C3)</t>
  </si>
  <si>
    <t>=IF(D3L218C2&lt;&gt;0,D3L218C2*D3L218C4,D3L218C3*D3L218C4)</t>
  </si>
  <si>
    <t>=D3L218C5*D3L218C6</t>
  </si>
  <si>
    <t>=IF(D3L218C9=0,0,D3L218C7/D3L218C9)</t>
  </si>
  <si>
    <t>=D3L218C5*D3L218C11</t>
  </si>
  <si>
    <t>=IF(D3L218C11=0,0,CHOOSE(MIN(D3L218C8,RUN_YEARS),A1L114C1,A1L114C6,A1L114C7,A1L114C8,A1L114C9))</t>
  </si>
  <si>
    <t>=IF(D3L218C13=0,0,D3L218C12/D3L218C13)</t>
  </si>
  <si>
    <t>=D3L218C5*D3L218C15</t>
  </si>
  <si>
    <t>=IF(D3L218C15=0,0,CHOOSE(MIN(D3L218C8,RUN_YEARS),A1L108C1,A1L108C6,A1L108C7,A1L108C8,A1L108C9))</t>
  </si>
  <si>
    <t>=IF(D3L218C17=0,0,D3L218C16/D3L218C17)</t>
  </si>
  <si>
    <t>=D3L218C5*D3L218C19</t>
  </si>
  <si>
    <t>=IF(D3L218C19=0,0,CHOOSE(MIN(D3L218C8,RUN_YEARS),A1L104C1,A1L104C6,A1L104C7,A1L104C8,A1L104C9))</t>
  </si>
  <si>
    <t>=IF(D3L218C21=0,0,D3L218C20/D3L218C21)</t>
  </si>
  <si>
    <t>=D3L218C5*D3L218C23</t>
  </si>
  <si>
    <t>=IF(D3L218C23=0,0,CHOOSE(MIN(D3L218C8,RUN_YEARS),A1L109C1,A1L109C6,A1L109C7,A1L109C8,A1L109C9))</t>
  </si>
  <si>
    <t>=IF(D3L218C25=0,0,D3L218C24/D3L218C25)</t>
  </si>
  <si>
    <t>=D3L218C5*D3L218C27</t>
  </si>
  <si>
    <t>=IF(D3L218C27=0,0,CHOOSE(MIN(D3L218C8,RUN_YEARS),A1L145C1,A1L145C6,A1L145C7,A1L145C8,A1L145C9))</t>
  </si>
  <si>
    <t>=IF(D3L218C29=0,0,D3L218C28/D3L218C29)</t>
  </si>
  <si>
    <t>=D3L218C5*D3L218C31</t>
  </si>
  <si>
    <t>=IF(D3L218C31=0,0,CHOOSE(MIN(D3L218C8,RUN_YEARS),B6L116C1,B6L117C1,B6L118C1,B6L119C1,B6L120C1))</t>
  </si>
  <si>
    <t>=IF(D3L218C33=0,0,D3L218C32/D3L218C33)</t>
  </si>
  <si>
    <t>=IF(D3L218C6=0,0,CHOOSE(MIN(D3L218C8,RUN_YEARS),A1L122C1,A1L122C6,A1L122C7,A1L122C8,A1L122C9))</t>
  </si>
  <si>
    <t>=B5L624C4</t>
  </si>
  <si>
    <t>=IF(D3L219C2&lt;&gt;0,D3L219C2*D3L219C4,D3L219C3*D3L219C4)</t>
  </si>
  <si>
    <t>=D3L219C5*D3L219C6</t>
  </si>
  <si>
    <t>=IF(D3L219C9=0,0,D3L219C7/D3L219C9)</t>
  </si>
  <si>
    <t>=D3L219C5*D3L219C11</t>
  </si>
  <si>
    <t>=IF(D3L219C11=0,0,CHOOSE(MIN(D3L219C8,RUN_YEARS),A1L114C1,A1L114C6,A1L114C7,A1L114C8,A1L114C9))</t>
  </si>
  <si>
    <t>=IF(D3L219C13=0,0,D3L219C12/D3L219C13)</t>
  </si>
  <si>
    <t>=D3L219C5*D3L219C15</t>
  </si>
  <si>
    <t>=IF(D3L219C15=0,0,CHOOSE(MIN(D3L219C8,RUN_YEARS),A1L108C1,A1L108C6,A1L108C7,A1L108C8,A1L108C9))</t>
  </si>
  <si>
    <t>=IF(D3L219C17=0,0,D3L219C16/D3L219C17)</t>
  </si>
  <si>
    <t>=D3L219C5*D3L219C19</t>
  </si>
  <si>
    <t>=IF(D3L219C19=0,0,CHOOSE(MIN(D3L219C8,RUN_YEARS),A1L104C1,A1L104C6,A1L104C7,A1L104C8,A1L104C9))</t>
  </si>
  <si>
    <t>=IF(D3L219C21=0,0,D3L219C20/D3L219C21)</t>
  </si>
  <si>
    <t>=D3L219C5*D3L219C23</t>
  </si>
  <si>
    <t>=IF(D3L219C23=0,0,CHOOSE(MIN(D3L219C8,RUN_YEARS),A1L109C1,A1L109C6,A1L109C7,A1L109C8,A1L109C9))</t>
  </si>
  <si>
    <t>=IF(D3L219C25=0,0,D3L219C24/D3L219C25)</t>
  </si>
  <si>
    <t>=D3L219C5*D3L219C27</t>
  </si>
  <si>
    <t>=IF(D3L219C27=0,0,CHOOSE(MIN(D3L219C8,RUN_YEARS),A1L145C1,A1L145C6,A1L145C7,A1L145C8,A1L145C9))</t>
  </si>
  <si>
    <t>=IF(D3L219C29=0,0,D3L219C28/D3L219C29)</t>
  </si>
  <si>
    <t>=D3L219C5*D3L219C31</t>
  </si>
  <si>
    <t>=IF(D3L219C31=0,0,CHOOSE(MIN(D3L219C8,RUN_YEARS),B6L116C1,B6L117C1,B6L118C1,B6L119C1,B6L120C1))</t>
  </si>
  <si>
    <t>=IF(D3L219C33=0,0,D3L219C32/D3L219C33)</t>
  </si>
  <si>
    <t>=IF(D3L219C6=0,0,CHOOSE(MIN(D3L219C8,RUN_YEARS),A1L122C1,A1L122C6,A1L122C7,A1L122C8,A1L122C9))</t>
  </si>
  <si>
    <t>=B5L626C4</t>
  </si>
  <si>
    <t>=IF(D3L220C2&lt;&gt;0,D3L220C2*D3L220C4,D3L220C3*D3L220C4)</t>
  </si>
  <si>
    <t>=D3L220C5*D3L220C6</t>
  </si>
  <si>
    <t>=IF(D3L220C9=0,0,D3L220C7/D3L220C9)</t>
  </si>
  <si>
    <t>=D3L220C5*D3L220C11</t>
  </si>
  <si>
    <t>=IF(D3L220C11=0,0,CHOOSE(MIN(D3L220C8,RUN_YEARS),A1L114C1,A1L114C6,A1L114C7,A1L114C8,A1L114C9))</t>
  </si>
  <si>
    <t>=IF(D3L220C13=0,0,D3L220C12/D3L220C13)</t>
  </si>
  <si>
    <t>=D3L220C5*D3L220C15</t>
  </si>
  <si>
    <t>=IF(D3L220C15=0,0,CHOOSE(MIN(D3L220C8,RUN_YEARS),A1L108C1,A1L108C6,A1L108C7,A1L108C8,A1L108C9))</t>
  </si>
  <si>
    <t>=IF(D3L220C17=0,0,D3L220C16/D3L220C17)</t>
  </si>
  <si>
    <t>=D3L220C5*D3L220C19</t>
  </si>
  <si>
    <t>=IF(D3L220C19=0,0,CHOOSE(MIN(D3L220C8,RUN_YEARS),A1L104C1,A1L104C6,A1L104C7,A1L104C8,A1L104C9))</t>
  </si>
  <si>
    <t>=IF(D3L220C21=0,0,D3L220C20/D3L220C21)</t>
  </si>
  <si>
    <t>=D3L220C5*D3L220C23</t>
  </si>
  <si>
    <t>=IF(D3L220C23=0,0,CHOOSE(MIN(D3L220C8,RUN_YEARS),A1L109C1,A1L109C6,A1L109C7,A1L109C8,A1L109C9))</t>
  </si>
  <si>
    <t>=IF(D3L220C25=0,0,D3L220C24/D3L220C25)</t>
  </si>
  <si>
    <t>=D3L220C5*D3L220C27</t>
  </si>
  <si>
    <t>=IF(D3L220C27=0,0,CHOOSE(MIN(D3L220C8,RUN_YEARS),A1L145C1,A1L145C6,A1L145C7,A1L145C8,A1L145C9))</t>
  </si>
  <si>
    <t>=IF(D3L220C29=0,0,D3L220C28/D3L220C29)</t>
  </si>
  <si>
    <t>=D3L220C5*D3L220C31</t>
  </si>
  <si>
    <t>=IF(D3L220C31=0,0,CHOOSE(MIN(D3L220C8,RUN_YEARS),B6L116C1,B6L117C1,B6L118C1,B6L119C1,B6L120C1))</t>
  </si>
  <si>
    <t>=IF(D3L220C33=0,0,D3L220C32/D3L220C33)</t>
  </si>
  <si>
    <t>=IF(D3L220C6=0,0,CHOOSE(MIN(D3L220C8,RUN_YEARS),A1L122C1,A1L122C6,A1L122C7,A1L122C8,A1L122C9))</t>
  </si>
  <si>
    <t>=B5L643C4</t>
  </si>
  <si>
    <t>=IF(D3L221C2&lt;&gt;0,D3L221C2*D3L221C4,D3L221C3*D3L221C4)</t>
  </si>
  <si>
    <t>=D3L221C5*D3L221C6</t>
  </si>
  <si>
    <t>=IF(D3L221C9=0,0,D3L221C7/D3L221C9)</t>
  </si>
  <si>
    <t>=D3L221C5*D3L221C11</t>
  </si>
  <si>
    <t>=IF(D3L221C11=0,0,CHOOSE(MIN(D3L221C8,RUN_YEARS),A1L114C1,A1L114C6,A1L114C7,A1L114C8,A1L114C9))</t>
  </si>
  <si>
    <t>=IF(D3L221C13=0,0,D3L221C12/D3L221C13)</t>
  </si>
  <si>
    <t>=D3L221C5*D3L221C15</t>
  </si>
  <si>
    <t>=IF(D3L221C15=0,0,CHOOSE(MIN(D3L221C8,RUN_YEARS),A1L108C1,A1L108C6,A1L108C7,A1L108C8,A1L108C9))</t>
  </si>
  <si>
    <t>=IF(D3L221C17=0,0,D3L221C16/D3L221C17)</t>
  </si>
  <si>
    <t>=D3L221C5*D3L221C19</t>
  </si>
  <si>
    <t>=IF(D3L221C19=0,0,CHOOSE(MIN(D3L221C8,RUN_YEARS),A1L104C1,A1L104C6,A1L104C7,A1L104C8,A1L104C9))</t>
  </si>
  <si>
    <t>=IF(D3L221C21=0,0,D3L221C20/D3L221C21)</t>
  </si>
  <si>
    <t>=D3L221C5*D3L221C23</t>
  </si>
  <si>
    <t>=IF(D3L221C23=0,0,CHOOSE(MIN(D3L221C8,RUN_YEARS),A1L109C1,A1L109C6,A1L109C7,A1L109C8,A1L109C9))</t>
  </si>
  <si>
    <t>=IF(D3L221C25=0,0,D3L221C24/D3L221C25)</t>
  </si>
  <si>
    <t>=D3L221C5*D3L221C27</t>
  </si>
  <si>
    <t>=IF(D3L221C27=0,0,CHOOSE(MIN(D3L221C8,RUN_YEARS),A1L145C1,A1L145C6,A1L145C7,A1L145C8,A1L145C9))</t>
  </si>
  <si>
    <t>=IF(D3L221C29=0,0,D3L221C28/D3L221C29)</t>
  </si>
  <si>
    <t>=D3L221C5*D3L221C31</t>
  </si>
  <si>
    <t>=IF(D3L221C31=0,0,CHOOSE(MIN(D3L221C8,RUN_YEARS),B6L116C1,B6L117C1,B6L118C1,B6L119C1,B6L120C1))</t>
  </si>
  <si>
    <t>=IF(D3L221C33=0,0,D3L221C32/D3L221C33)</t>
  </si>
  <si>
    <t>=IF(D3L221C6=0,0,CHOOSE(MIN(D3L221C8,RUN_YEARS),A1L122C1,A1L122C6,A1L122C7,A1L122C8,A1L122C9))</t>
  </si>
  <si>
    <t>=B5L669C4</t>
  </si>
  <si>
    <t>=IF(D3L222C2&lt;&gt;0,D3L222C2*D3L222C4,D3L222C3*D3L222C4)</t>
  </si>
  <si>
    <t>=D3L222C5*D3L222C6</t>
  </si>
  <si>
    <t>=IF(D3L222C9=0,0,D3L222C7/D3L222C9)</t>
  </si>
  <si>
    <t>=D3L222C5*D3L222C11</t>
  </si>
  <si>
    <t>=IF(D3L222C11=0,0,CHOOSE(MIN(D3L222C8,RUN_YEARS),A1L114C1,A1L114C6,A1L114C7,A1L114C8,A1L114C9))</t>
  </si>
  <si>
    <t>=IF(D3L222C13=0,0,D3L222C12/D3L222C13)</t>
  </si>
  <si>
    <t>=D3L222C5*D3L222C15</t>
  </si>
  <si>
    <t>=IF(D3L222C15=0,0,CHOOSE(MIN(D3L222C8,RUN_YEARS),A1L108C1,A1L108C6,A1L108C7,A1L108C8,A1L108C9))</t>
  </si>
  <si>
    <t>=IF(D3L222C17=0,0,D3L222C16/D3L222C17)</t>
  </si>
  <si>
    <t>=D3L222C5*D3L222C19</t>
  </si>
  <si>
    <t>=IF(D3L222C19=0,0,CHOOSE(MIN(D3L222C8,RUN_YEARS),A1L104C1,A1L104C6,A1L104C7,A1L104C8,A1L104C9))</t>
  </si>
  <si>
    <t>=IF(D3L222C21=0,0,D3L222C20/D3L222C21)</t>
  </si>
  <si>
    <t>=D3L222C5*D3L222C23</t>
  </si>
  <si>
    <t>=IF(D3L222C23=0,0,CHOOSE(MIN(D3L222C8,RUN_YEARS),A1L109C1,A1L109C6,A1L109C7,A1L109C8,A1L109C9))</t>
  </si>
  <si>
    <t>=IF(D3L222C25=0,0,D3L222C24/D3L222C25)</t>
  </si>
  <si>
    <t>=D3L222C5*D3L222C27</t>
  </si>
  <si>
    <t>=IF(D3L222C27=0,0,CHOOSE(MIN(D3L222C8,RUN_YEARS),A1L145C1,A1L145C6,A1L145C7,A1L145C8,A1L145C9))</t>
  </si>
  <si>
    <t>=IF(D3L222C29=0,0,D3L222C28/D3L222C29)</t>
  </si>
  <si>
    <t>=D3L222C5*D3L222C31</t>
  </si>
  <si>
    <t>=IF(D3L222C31=0,0,CHOOSE(MIN(D3L222C8,RUN_YEARS),B6L116C1,B6L117C1,B6L118C1,B6L119C1,B6L120C1))</t>
  </si>
  <si>
    <t>=IF(D3L222C33=0,0,D3L222C32/D3L222C33)</t>
  </si>
  <si>
    <t>=IF(D3L222C6=0,0,CHOOSE(MIN(D3L222C8,RUN_YEARS),A1L122C1,A1L122C6,A1L122C7,A1L122C8,A1L122C9))</t>
  </si>
  <si>
    <t>=B5L701C4</t>
  </si>
  <si>
    <t>=IF(D3L223C2&lt;&gt;0,D3L223C2*D3L223C4,D3L223C3*D3L223C4)</t>
  </si>
  <si>
    <t>=D3L223C5*D3L223C6</t>
  </si>
  <si>
    <t>=IF(D3L223C9=0,0,D3L223C7/D3L223C9)</t>
  </si>
  <si>
    <t>=D3L223C5*D3L223C11</t>
  </si>
  <si>
    <t>=IF(D3L223C11=0,0,CHOOSE(MIN(D3L223C8,RUN_YEARS),A1L114C1,A1L114C6,A1L114C7,A1L114C8,A1L114C9))</t>
  </si>
  <si>
    <t>=IF(D3L223C13=0,0,D3L223C12/D3L223C13)</t>
  </si>
  <si>
    <t>=D3L223C5*D3L223C15</t>
  </si>
  <si>
    <t>=IF(D3L223C15=0,0,CHOOSE(MIN(D3L223C8,RUN_YEARS),A1L108C1,A1L108C6,A1L108C7,A1L108C8,A1L108C9))</t>
  </si>
  <si>
    <t>=IF(D3L223C17=0,0,D3L223C16/D3L223C17)</t>
  </si>
  <si>
    <t>=D3L223C5*D3L223C19</t>
  </si>
  <si>
    <t>=IF(D3L223C19=0,0,CHOOSE(MIN(D3L223C8,RUN_YEARS),A1L104C1,A1L104C6,A1L104C7,A1L104C8,A1L104C9))</t>
  </si>
  <si>
    <t>=IF(D3L223C21=0,0,D3L223C20/D3L223C21)</t>
  </si>
  <si>
    <t>=D3L223C5*D3L223C23</t>
  </si>
  <si>
    <t>=IF(D3L223C23=0,0,CHOOSE(MIN(D3L223C8,RUN_YEARS),A1L109C1,A1L109C6,A1L109C7,A1L109C8,A1L109C9))</t>
  </si>
  <si>
    <t>=IF(D3L223C25=0,0,D3L223C24/D3L223C25)</t>
  </si>
  <si>
    <t>=D3L223C5*D3L223C27</t>
  </si>
  <si>
    <t>=IF(D3L223C27=0,0,CHOOSE(MIN(D3L223C8,RUN_YEARS),A1L145C1,A1L145C6,A1L145C7,A1L145C8,A1L145C9))</t>
  </si>
  <si>
    <t>=IF(D3L223C29=0,0,D3L223C28/D3L223C29)</t>
  </si>
  <si>
    <t>=D3L223C5*D3L223C31</t>
  </si>
  <si>
    <t>=IF(D3L223C31=0,0,CHOOSE(MIN(D3L223C8,RUN_YEARS),B6L116C1,B6L117C1,B6L118C1,B6L119C1,B6L120C1))</t>
  </si>
  <si>
    <t>=IF(D3L223C33=0,0,D3L223C32/D3L223C33)</t>
  </si>
  <si>
    <t>=IF(D3L223C6=0,0,CHOOSE(MIN(D3L223C8,RUN_YEARS),A1L122C1,A1L122C6,A1L122C7,A1L122C8,A1L122C9))</t>
  </si>
  <si>
    <t>=B5L718C4</t>
  </si>
  <si>
    <t>=SUM(D3L218C5:D3L223C5)</t>
  </si>
  <si>
    <t>=SUM(D3L218C7:D3L223C7)</t>
  </si>
  <si>
    <t>=SUM(D3L218C10:D3L223C10)</t>
  </si>
  <si>
    <t>=SUM(D3L218C12:D3L223C12)</t>
  </si>
  <si>
    <t>=SUM(D3L218C14:D3L223C14)</t>
  </si>
  <si>
    <t>=SUM(D3L218C16:D3L223C16)</t>
  </si>
  <si>
    <t>=SUM(D3L218C18:D3L223C18)</t>
  </si>
  <si>
    <t>=SUM(D3L218C20:D3L223C20)</t>
  </si>
  <si>
    <t>=SUM(D3L218C22:D3L223C22)</t>
  </si>
  <si>
    <t>=SUM(D3L218C24:D3L223C24)</t>
  </si>
  <si>
    <t>=SUM(D3L218C26:D3L223C26)</t>
  </si>
  <si>
    <t>=SUM(D3L218C28:D3L223C28)</t>
  </si>
  <si>
    <t>=SUM(D3L218C30:D3L223C30)</t>
  </si>
  <si>
    <t>=SUM(D3L218C32:D3L223C32)</t>
  </si>
  <si>
    <t>=SUM(D3L218C34:D3L223C34)</t>
  </si>
  <si>
    <t>=SUM(D3L218C2:D3L223C2)</t>
  </si>
  <si>
    <t>=SUM(D3L218C3:D3L223C3)</t>
  </si>
  <si>
    <t>TMC_x000D_
Assignment Percentage</t>
  </si>
  <si>
    <t>Variable Expense
Assigned to_x000D_
TMC</t>
  </si>
  <si>
    <t>TMC_x000D_
Service Units</t>
  </si>
  <si>
    <t>TMC_x000D_
Unit Cost</t>
  </si>
  <si>
    <t>WORKTABLE D4 PART 1</t>
  </si>
  <si>
    <t>DIESEL YARD LOCOMOTIVE REPAIRS</t>
  </si>
  <si>
    <t>OTHER YARD LOCOMOTIVE REPARIS</t>
  </si>
  <si>
    <t>LOCO/YARD PORTION</t>
  </si>
  <si>
    <t>YARD PORTION</t>
  </si>
  <si>
    <t>LOCO/YARD PORTION-(CR)</t>
  </si>
  <si>
    <t>WORK &amp; NR EQUIP REPAIRS</t>
  </si>
  <si>
    <t>YARD PORTION-(CR)</t>
  </si>
  <si>
    <t>LOCO OTHER YARD</t>
  </si>
  <si>
    <t>YARD &amp; TERMINAL CLERICAL</t>
  </si>
  <si>
    <t>SWITCHES, SIGNALS, ETC.</t>
  </si>
  <si>
    <t>YARD CASUALTIES</t>
  </si>
  <si>
    <t>YARD JT. FACILITIES-DR</t>
  </si>
  <si>
    <t>YARD JT. FACILITIES-(CR)</t>
  </si>
  <si>
    <t>M OF W&amp;S ADMIN - OTHER/TRANSP./ELEC POWER</t>
  </si>
  <si>
    <t>ROAD DAMAGE - OTHER/TRANSP./ELEC POWER</t>
  </si>
  <si>
    <t>FRINGES - OTHER/TRANSP./ELEC POWER</t>
  </si>
  <si>
    <t>CASUALTIES - OTHER/TRANSP./ELEC POWER</t>
  </si>
  <si>
    <t>JT FAC RENT - DR - OT/TRANSP./ELEC POWER</t>
  </si>
  <si>
    <t>JT. FAC RENT (CR)-OTHER/TRANSP./ELEC POWER</t>
  </si>
  <si>
    <t>JT. FAC - (DR) - OTHER/TRANSP./ELEC POWER</t>
  </si>
  <si>
    <t>JT. FAC - (CR) OTHER/TRANSP./ELEC POWER</t>
  </si>
  <si>
    <t>DISMANTLING - OTHER/TRANSP./ELEC POWER</t>
  </si>
  <si>
    <t>OTHER TRANSP./ELEC POWER</t>
  </si>
  <si>
    <t>WORK EQUIP &amp; NR EQ REP/TRANSP.</t>
  </si>
  <si>
    <t xml:space="preserve">SUBTOTAL </t>
  </si>
  <si>
    <t>S&amp;T CO. OPR EXP</t>
  </si>
  <si>
    <t>TOTAL OPR EXP</t>
  </si>
  <si>
    <t>=IF(D4L101C2&lt;&gt;0,D4L101C2*D4L101C4,D4L101C3*D4L101C4)</t>
  </si>
  <si>
    <t>=D4L101C5*D4L101C6</t>
  </si>
  <si>
    <t>=IF(D4L101C9=0,0,D4L101C7/D4L101C9)</t>
  </si>
  <si>
    <t>=IF(D4L101C5=0,0,D4L101C7/D4L101C5)</t>
  </si>
  <si>
    <t>=IF(D4L101C6=0,0,CHOOSE(MIN(D4L101C8,RUN_YEARS),B6L116C1,B6L117C1,B6L118C1,B6L119C1,B6L120C1))</t>
  </si>
  <si>
    <t>=A3L301C12</t>
  </si>
  <si>
    <t>=IF(FLOW_THRU_100PCT="Y",1,INDEX(VariabilityMatrix,D4L101C1,D4L101C8))</t>
  </si>
  <si>
    <t>=A3L301C1</t>
  </si>
  <si>
    <t>=IF(D4L102C2&lt;&gt;0,D4L102C2*D4L102C4,D4L102C3*D4L102C4)</t>
  </si>
  <si>
    <t>=D4L102C5*D4L102C6</t>
  </si>
  <si>
    <t>=IF(D4L102C9=0,0,D4L102C7/D4L102C9)</t>
  </si>
  <si>
    <t>=IF(D4L102C5=0,0,D4L102C7/D4L102C5)</t>
  </si>
  <si>
    <t>=IF(D4L102C6=0,0,CHOOSE(MIN(D4L102C8,RUN_YEARS),B6L116C1,B6L117C1,B6L118C1,B6L119C1,B6L120C1))</t>
  </si>
  <si>
    <t>=A3L303C12</t>
  </si>
  <si>
    <t>=IF(FLOW_THRU_100PCT="Y",1,INDEX(VariabilityMatrix,D4L102C1,D4L102C8))</t>
  </si>
  <si>
    <t>=A3L303C1</t>
  </si>
  <si>
    <t>=IF(D4L103C2&lt;&gt;0,D4L103C2*D4L103C4,D4L103C3*D4L103C4)</t>
  </si>
  <si>
    <t>=D4L103C5*D4L103C6</t>
  </si>
  <si>
    <t>=IF(D4L103C9=0,0,D4L103C7/D4L103C9)</t>
  </si>
  <si>
    <t>=IF(D4L103C5=0,0,D4L103C7/D4L103C5)</t>
  </si>
  <si>
    <t>=IF(D4L103C6=0,0,CHOOSE(MIN(D4L103C8,RUN_YEARS),B6L116C1,B6L117C1,B6L118C1,B6L119C1,B6L120C1))</t>
  </si>
  <si>
    <t>=B9L453C4</t>
  </si>
  <si>
    <t>=IF(FLOW_THRU_100PCT="Y",1,INDEX(VariabilityMatrix,D4L103C1,D4L103C8))</t>
  </si>
  <si>
    <t>=IF(D4L104C2&lt;&gt;0,D4L104C2*D4L104C4,D4L104C3*D4L104C4)</t>
  </si>
  <si>
    <t>=D4L104C5*D4L104C6</t>
  </si>
  <si>
    <t>=IF(D4L104C9=0,0,D4L104C7/D4L104C9)</t>
  </si>
  <si>
    <t>=IF(D4L104C5=0,0,D4L104C7/D4L104C5)</t>
  </si>
  <si>
    <t>=IF(D4L104C6=0,0,CHOOSE(MIN(D4L104C8,RUN_YEARS),B6L116C1,B6L117C1,B6L118C1,B6L119C1,B6L120C1))</t>
  </si>
  <si>
    <t>=B9L454C4</t>
  </si>
  <si>
    <t>=IF(FLOW_THRU_100PCT="Y",1,INDEX(VariabilityMatrix,D4L104C1,D4L104C8))</t>
  </si>
  <si>
    <t>=IF(D4L105C2&lt;&gt;0,D4L105C2*D4L105C4,D4L105C3*D4L105C4)</t>
  </si>
  <si>
    <t>=D4L105C5*D4L105C6</t>
  </si>
  <si>
    <t>=IF(D4L105C9=0,0,D4L105C7/D4L105C9)</t>
  </si>
  <si>
    <t>=IF(D4L105C5=0,0,D4L105C7/D4L105C5)</t>
  </si>
  <si>
    <t>=IF(D4L105C6=0,0,CHOOSE(MIN(D4L105C8,RUN_YEARS),B6L116C1,B6L117C1,B6L118C1,B6L119C1,B6L120C1))</t>
  </si>
  <si>
    <t>=B9L455C4</t>
  </si>
  <si>
    <t>=IF(FLOW_THRU_100PCT="Y",1,INDEX(VariabilityMatrix,D4L105C1,D4L105C8))</t>
  </si>
  <si>
    <t>=IF(D4L106C2&lt;&gt;0,D4L106C2*D4L106C4,D4L106C3*D4L106C4)</t>
  </si>
  <si>
    <t>=D4L106C5*D4L106C6</t>
  </si>
  <si>
    <t>=IF(D4L106C9=0,0,D4L106C7/D4L106C9)</t>
  </si>
  <si>
    <t>=IF(D4L106C5=0,0,D4L106C7/D4L106C5)</t>
  </si>
  <si>
    <t>=IF(D4L106C6=0,0,CHOOSE(MIN(D4L106C8,RUN_YEARS),B6L116C1,B6L117C1,B6L118C1,B6L119C1,B6L120C1))</t>
  </si>
  <si>
    <t>=B9L403C4</t>
  </si>
  <si>
    <t>=IF(FLOW_THRU_100PCT="Y",1,INDEX(VariabilityMatrix,D4L106C1,D4L106C8))</t>
  </si>
  <si>
    <t>=IF(D4L107C2&lt;&gt;0,D4L107C2*D4L107C4,D4L107C3*D4L107C4)</t>
  </si>
  <si>
    <t>=D4L107C5*D4L107C6</t>
  </si>
  <si>
    <t>=IF(D4L107C9=0,0,D4L107C7/D4L107C9)</t>
  </si>
  <si>
    <t>=IF(D4L107C5=0,0,D4L107C7/D4L107C5)</t>
  </si>
  <si>
    <t>=IF(D4L107C6=0,0,CHOOSE(MIN(D4L107C8,RUN_YEARS),B6L116C1,B6L117C1,B6L118C1,B6L119C1,B6L120C1))</t>
  </si>
  <si>
    <t>=B9L404C4</t>
  </si>
  <si>
    <t>=IF(FLOW_THRU_100PCT="Y",1,INDEX(VariabilityMatrix,D4L107C1,D4L107C8))</t>
  </si>
  <si>
    <t>=IF(D4L108C2&lt;&gt;0,D4L108C2*D4L108C4,D4L108C3*D4L108C4)</t>
  </si>
  <si>
    <t>=D4L108C5*D4L108C6</t>
  </si>
  <si>
    <t>=IF(D4L108C9=0,0,D4L108C7/D4L108C9)</t>
  </si>
  <si>
    <t>=IF(D4L108C5=0,0,D4L108C7/D4L108C5)</t>
  </si>
  <si>
    <t>=IF(D4L108C6=0,0,CHOOSE(MIN(D4L108C8,RUN_YEARS),B6L116C1,B6L117C1,B6L118C1,B6L119C1,B6L120C1))</t>
  </si>
  <si>
    <t>=B9L405C4</t>
  </si>
  <si>
    <t>=IF(FLOW_THRU_100PCT="Y",1,INDEX(VariabilityMatrix,D4L108C1,D4L108C8))</t>
  </si>
  <si>
    <t>=IF(D4L109C2&lt;&gt;0,D4L109C2*D4L109C4,D4L109C3*D4L109C4)</t>
  </si>
  <si>
    <t>=D4L109C5*D4L109C6</t>
  </si>
  <si>
    <t>=IF(D4L109C9=0,0,D4L109C7/D4L109C9)</t>
  </si>
  <si>
    <t>=IF(D4L109C5=0,0,D4L109C7/D4L109C5)</t>
  </si>
  <si>
    <t>=IF(D4L109C6=0,0,CHOOSE(MIN(D4L109C8,RUN_YEARS),B6L116C1,B6L117C1,B6L118C1,B6L119C1,B6L120C1))</t>
  </si>
  <si>
    <t>=B9L456C4</t>
  </si>
  <si>
    <t>=IF(FLOW_THRU_100PCT="Y",1,INDEX(VariabilityMatrix,D4L109C1,D4L109C8))</t>
  </si>
  <si>
    <t>=IF(D4L110C2&lt;&gt;0,D4L110C2*D4L110C4,D4L110C3*D4L110C4)</t>
  </si>
  <si>
    <t>=D4L110C5*D4L110C6</t>
  </si>
  <si>
    <t>=IF(D4L110C9=0,0,D4L110C7/D4L110C9)</t>
  </si>
  <si>
    <t>=IF(D4L110C5=0,0,D4L110C7/D4L110C5)</t>
  </si>
  <si>
    <t>=IF(D4L110C6=0,0,CHOOSE(MIN(D4L110C8,RUN_YEARS),B6L116C1,B6L117C1,B6L118C1,B6L119C1,B6L120C1))</t>
  </si>
  <si>
    <t>=B9L457C4</t>
  </si>
  <si>
    <t>=IF(FLOW_THRU_100PCT="Y",1,INDEX(VariabilityMatrix,D4L110C1,D4L110C8))</t>
  </si>
  <si>
    <t>=IF(D4L111C2&lt;&gt;0,D4L111C2*D4L111C4,D4L111C3*D4L111C4)</t>
  </si>
  <si>
    <t>=D4L111C5*D4L111C6</t>
  </si>
  <si>
    <t>=IF(D4L111C9=0,0,D4L111C7/D4L111C9)</t>
  </si>
  <si>
    <t>=IF(D4L111C5=0,0,D4L111C7/D4L111C5)</t>
  </si>
  <si>
    <t>=IF(D4L111C6=0,0,CHOOSE(MIN(D4L111C8,RUN_YEARS),B6L116C1,B6L117C1,B6L118C1,B6L119C1,B6L120C1))</t>
  </si>
  <si>
    <t>=B9L458C4</t>
  </si>
  <si>
    <t>=IF(FLOW_THRU_100PCT="Y",1,INDEX(VariabilityMatrix,D4L111C1,D4L111C8))</t>
  </si>
  <si>
    <t>=IF(D4L112C2&lt;&gt;0,D4L112C2*D4L112C4,D4L112C3*D4L112C4)</t>
  </si>
  <si>
    <t>=D4L112C5*D4L112C6</t>
  </si>
  <si>
    <t>=IF(D4L112C9=0,0,D4L112C7/D4L112C9)</t>
  </si>
  <si>
    <t>=IF(D4L112C5=0,0,D4L112C7/D4L112C5)</t>
  </si>
  <si>
    <t>=IF(D4L112C6=0,0,CHOOSE(MIN(D4L112C8,RUN_YEARS),B6L116C1,B6L117C1,B6L118C1,B6L119C1,B6L120C1))</t>
  </si>
  <si>
    <t>=B9L459C4</t>
  </si>
  <si>
    <t>=IF(FLOW_THRU_100PCT="Y",1,INDEX(VariabilityMatrix,D4L112C1,D4L112C8))</t>
  </si>
  <si>
    <t>=IF(D4L113C2&lt;&gt;0,D4L113C2*D4L113C4,D4L113C3*D4L113C4)</t>
  </si>
  <si>
    <t>=D4L113C5*D4L113C6</t>
  </si>
  <si>
    <t>=IF(D4L113C9=0,0,D4L113C7/D4L113C9)</t>
  </si>
  <si>
    <t>=IF(D4L113C5=0,0,D4L113C7/D4L113C5)</t>
  </si>
  <si>
    <t>=IF(D4L113C6=0,0,CHOOSE(MIN(D4L113C8,RUN_YEARS),B6L116C1,B6L117C1,B6L118C1,B6L119C1,B6L120C1))</t>
  </si>
  <si>
    <t>=B9L460C4</t>
  </si>
  <si>
    <t>=IF(FLOW_THRU_100PCT="Y",1,INDEX(VariabilityMatrix,D4L113C1,D4L113C8))</t>
  </si>
  <si>
    <t>=IF(D4L114C2&lt;&gt;0,D4L114C2*D4L114C4,D4L114C3*D4L114C4)</t>
  </si>
  <si>
    <t>=D4L114C5*D4L114C6</t>
  </si>
  <si>
    <t>=IF(D4L114C9=0,0,D4L114C7/D4L114C9)</t>
  </si>
  <si>
    <t>=IF(D4L114C5=0,0,D4L114C7/D4L114C5)</t>
  </si>
  <si>
    <t>=IF(D4L114C6=0,0,CHOOSE(MIN(D4L114C8,RUN_YEARS),B6L116C1,B6L117C1,B6L118C1,B6L119C1,B6L120C1))</t>
  </si>
  <si>
    <t>=B9L461C4</t>
  </si>
  <si>
    <t>=IF(FLOW_THRU_100PCT="Y",1,INDEX(VariabilityMatrix,D4L114C1,D4L114C8))</t>
  </si>
  <si>
    <t>=IF(D4L115C2&lt;&gt;0,D4L115C2*D4L115C4,D4L115C3*D4L115C4)</t>
  </si>
  <si>
    <t>=D4L115C5*D4L115C6</t>
  </si>
  <si>
    <t>=IF(D4L115C9=0,0,D4L115C7/D4L115C9)</t>
  </si>
  <si>
    <t>=IF(D4L115C5=0,0,D4L115C7/D4L115C5)</t>
  </si>
  <si>
    <t>=IF(D4L115C6=0,0,CHOOSE(MIN(D4L115C8,RUN_YEARS),B6L116C1,B6L117C1,B6L118C1,B6L119C1,B6L120C1))</t>
  </si>
  <si>
    <t>=B9L462C4</t>
  </si>
  <si>
    <t>=IF(FLOW_THRU_100PCT="Y",1,INDEX(VariabilityMatrix,D4L115C1,D4L115C8))</t>
  </si>
  <si>
    <t>=IF(D4L116C2&lt;&gt;0,D4L116C2*D4L116C4,D4L116C3*D4L116C4)</t>
  </si>
  <si>
    <t>=D4L116C5*D4L116C6</t>
  </si>
  <si>
    <t>=IF(D4L116C9=0,0,D4L116C7/D4L116C9)</t>
  </si>
  <si>
    <t>=IF(D4L116C5=0,0,D4L116C7/D4L116C5)</t>
  </si>
  <si>
    <t>=IF(D4L116C6=0,0,CHOOSE(MIN(D4L116C8,RUN_YEARS),B6L116C1,B6L117C1,B6L118C1,B6L119C1,B6L120C1))</t>
  </si>
  <si>
    <t>=B9L463C4</t>
  </si>
  <si>
    <t>=IF(FLOW_THRU_100PCT="Y",1,D4L101C4)</t>
  </si>
  <si>
    <t>=IF(D4L117C2&lt;&gt;0,D4L117C2*D4L117C4,D4L117C3*D4L117C4)</t>
  </si>
  <si>
    <t>=D4L117C5*D4L117C6</t>
  </si>
  <si>
    <t>=IF(D4L117C9=0,0,D4L117C7/D4L117C9)</t>
  </si>
  <si>
    <t>=IF(D4L117C5=0,0,D4L117C7/D4L117C5)</t>
  </si>
  <si>
    <t>=IF(D4L117C6=0,0,CHOOSE(MIN(D4L117C8,RUN_YEARS),B6L116C1,B6L117C1,B6L118C1,B6L119C1,B6L120C1))</t>
  </si>
  <si>
    <t>=B9L464C4</t>
  </si>
  <si>
    <t>=IF(FLOW_THRU_100PCT="Y",1,INDEX(VariabilityMatrix,D4L117C1,D4L117C8))</t>
  </si>
  <si>
    <t>=IF(D4L118C2&lt;&gt;0,D4L118C2*D4L118C4,D4L118C3*D4L118C4)</t>
  </si>
  <si>
    <t>=D4L118C5*D4L118C6</t>
  </si>
  <si>
    <t>=IF(D4L118C9=0,0,D4L118C7/D4L118C9)</t>
  </si>
  <si>
    <t>=IF(D4L118C5=0,0,D4L118C7/D4L118C5)</t>
  </si>
  <si>
    <t>=IF(D4L118C6=0,0,CHOOSE(MIN(D4L118C8,RUN_YEARS),B6L116C1,B6L117C1,B6L118C1,B6L119C1,B6L120C1))</t>
  </si>
  <si>
    <t>=B9L465C4</t>
  </si>
  <si>
    <t>=IF(FLOW_THRU_100PCT="Y",1,INDEX(VariabilityMatrix,D4L118C1,D4L118C8))</t>
  </si>
  <si>
    <t>=IF(D4L119C2&lt;&gt;0,D4L119C2*D4L119C4,D4L119C3*D4L119C4)</t>
  </si>
  <si>
    <t>=D4L119C5*D4L119C6</t>
  </si>
  <si>
    <t>=IF(D4L119C9=0,0,D4L119C7/D4L119C9)</t>
  </si>
  <si>
    <t>=IF(D4L119C5=0,0,D4L119C7/D4L119C5)</t>
  </si>
  <si>
    <t>=IF(D4L119C6=0,0,CHOOSE(MIN(D4L119C8,RUN_YEARS),B6L116C1,B6L117C1,B6L118C1,B6L119C1,B6L120C1))</t>
  </si>
  <si>
    <t>=B9L408C4</t>
  </si>
  <si>
    <t>=IF(FLOW_THRU_100PCT="Y",1,INDEX(VariabilityMatrix,D4L119C1,D4L119C8))</t>
  </si>
  <si>
    <t>=IF(D4L120C2&lt;&gt;0,D4L120C2*D4L120C4,D4L120C3*D4L120C4)</t>
  </si>
  <si>
    <t>=D4L120C5*D4L120C6</t>
  </si>
  <si>
    <t>=IF(D4L120C9=0,0,D4L120C7/D4L120C9)</t>
  </si>
  <si>
    <t>=IF(D4L120C5=0,0,D4L120C7/D4L120C5)</t>
  </si>
  <si>
    <t>=IF(D4L120C6=0,0,CHOOSE(MIN(D4L120C8,RUN_YEARS),B6L116C1,B6L117C1,B6L118C1,B6L119C1,B6L120C1))</t>
  </si>
  <si>
    <t>=B9L409C4</t>
  </si>
  <si>
    <t>=IF(D4L121C2&lt;&gt;0,D4L121C2*D4L121C4,D4L121C3*D4L121C4)</t>
  </si>
  <si>
    <t>=D4L121C5*D4L121C6</t>
  </si>
  <si>
    <t>=IF(D4L121C9=0,0,D4L121C7/D4L121C9)</t>
  </si>
  <si>
    <t>=IF(D4L121C5=0,0,D4L121C7/D4L121C5)</t>
  </si>
  <si>
    <t>=IF(D4L121C6=0,0,CHOOSE(MIN(D4L121C8,RUN_YEARS),B6L116C1,B6L117C1,B6L118C1,B6L119C1,B6L120C1))</t>
  </si>
  <si>
    <t>=B9L410C4</t>
  </si>
  <si>
    <t>=IF(FLOW_THRU_100PCT="Y",1,INDEX(VariabilityMatrix,D4L121C1,D4L121C8))</t>
  </si>
  <si>
    <t>=IF(D4L122C2&lt;&gt;0,D4L122C2*D4L122C4,D4L122C3*D4L122C4)</t>
  </si>
  <si>
    <t>=D4L122C5*D4L122C6</t>
  </si>
  <si>
    <t>=IF(D4L122C9=0,0,D4L122C7/D4L122C9)</t>
  </si>
  <si>
    <t>=IF(D4L122C5=0,0,D4L122C7/D4L122C5)</t>
  </si>
  <si>
    <t>=IF(D4L122C6=0,0,CHOOSE(MIN(D4L122C8,RUN_YEARS),B6L116C1,B6L117C1,B6L118C1,B6L119C1,B6L120C1))</t>
  </si>
  <si>
    <t>=B9L411C4</t>
  </si>
  <si>
    <t>=IF(FLOW_THRU_100PCT="Y",1,INDEX(VariabilityMatrix,D4L122C1,D4L122C8))</t>
  </si>
  <si>
    <t>=IF(D4L123C2&lt;&gt;0,D4L123C2*D4L123C4,D4L123C3*D4L123C4)</t>
  </si>
  <si>
    <t>=D4L123C5*D4L123C6</t>
  </si>
  <si>
    <t>=IF(D4L123C9=0,0,D4L123C7/D4L123C9)</t>
  </si>
  <si>
    <t>=IF(D4L123C5=0,0,D4L123C7/D4L123C5)</t>
  </si>
  <si>
    <t>=IF(D4L123C6=0,0,CHOOSE(MIN(D4L123C8,RUN_YEARS),B6L116C1,B6L117C1,B6L118C1,B6L119C1,B6L120C1))</t>
  </si>
  <si>
    <t>=B9L412C4</t>
  </si>
  <si>
    <t>=IF(FLOW_THRU_100PCT="Y",1,INDEX(VariabilityMatrix,D4L123C1,D4L123C8))</t>
  </si>
  <si>
    <t>=IF(D4L124C2&lt;&gt;0,D4L124C2*D4L124C4,D4L124C3*D4L124C4)</t>
  </si>
  <si>
    <t>=D4L124C5*D4L124C6</t>
  </si>
  <si>
    <t>=IF(D4L124C9=0,0,D4L124C7/D4L124C9)</t>
  </si>
  <si>
    <t>=IF(D4L124C5=0,0,D4L124C7/D4L124C5)</t>
  </si>
  <si>
    <t>=IF(D4L124C6=0,0,CHOOSE(MIN(D4L124C8,RUN_YEARS),B6L116C1,B6L117C1,B6L118C1,B6L119C1,B6L120C1))</t>
  </si>
  <si>
    <t>=B9L413C4</t>
  </si>
  <si>
    <t>=IF(FLOW_THRU_100PCT="Y",1,INDEX(VariabilityMatrix,D4L124C1,D4L124C8))</t>
  </si>
  <si>
    <t>=IF(D4L125C2&lt;&gt;0,D4L125C2*D4L125C4,D4L125C3*D4L125C4)</t>
  </si>
  <si>
    <t>=D4L125C5*D4L125C6</t>
  </si>
  <si>
    <t>=IF(D4L125C9=0,0,D4L125C7/D4L125C9)</t>
  </si>
  <si>
    <t>=IF(D4L125C5=0,0,D4L125C7/D4L125C5)</t>
  </si>
  <si>
    <t>=IF(D4L125C6=0,0,CHOOSE(MIN(D4L125C8,RUN_YEARS),B6L116C1,B6L117C1,B6L118C1,B6L119C1,B6L120C1))</t>
  </si>
  <si>
    <t>=B9L414C4</t>
  </si>
  <si>
    <t>=IF(FLOW_THRU_100PCT="Y",1,INDEX(VariabilityMatrix,D4L125C1,D4L125C8))</t>
  </si>
  <si>
    <t>=IF(D4L126C2&lt;&gt;0,D4L126C2*D4L126C4,D4L126C3*D4L126C4)</t>
  </si>
  <si>
    <t>=D4L126C5*D4L126C6</t>
  </si>
  <si>
    <t>=IF(D4L126C9=0,0,D4L126C7/D4L126C9)</t>
  </si>
  <si>
    <t>=IF(D4L126C5=0,0,D4L126C7/D4L126C5)</t>
  </si>
  <si>
    <t>=IF(D4L126C6=0,0,CHOOSE(MIN(D4L126C8,RUN_YEARS),B6L116C1,B6L117C1,B6L118C1,B6L119C1,B6L120C1))</t>
  </si>
  <si>
    <t>=B9L415C4</t>
  </si>
  <si>
    <t>=IF(FLOW_THRU_100PCT="Y",1,INDEX(VariabilityMatrix,D4L126C1,D4L126C8))</t>
  </si>
  <si>
    <t>=IF(D4L127C2&lt;&gt;0,D4L127C2*D4L127C4,D4L127C3*D4L127C4)</t>
  </si>
  <si>
    <t>=D4L127C5*D4L127C6</t>
  </si>
  <si>
    <t>=IF(D4L127C9=0,0,D4L127C7/D4L127C9)</t>
  </si>
  <si>
    <t>=IF(D4L127C5=0,0,D4L127C7/D4L127C5)</t>
  </si>
  <si>
    <t>=IF(D4L127C6=0,0,CHOOSE(MIN(D4L127C8,RUN_YEARS),B6L116C1,B6L117C1,B6L118C1,B6L119C1,B6L120C1))</t>
  </si>
  <si>
    <t>=B9L416C4</t>
  </si>
  <si>
    <t>=IF(FLOW_THRU_100PCT="Y",1,INDEX(VariabilityMatrix,D4L127C1,D4L127C8))</t>
  </si>
  <si>
    <t>=IF(D4L128C2&lt;&gt;0,D4L128C2*D4L128C4,D4L128C3*D4L128C4)</t>
  </si>
  <si>
    <t>=D4L128C5*D4L128C6</t>
  </si>
  <si>
    <t>=IF(D4L128C9=0,0,D4L128C7/D4L128C9)</t>
  </si>
  <si>
    <t>=IF(D4L128C5=0,0,D4L128C7/D4L128C5)</t>
  </si>
  <si>
    <t>=IF(D4L128C6=0,0,CHOOSE(MIN(D4L128C8,RUN_YEARS),B6L116C1,B6L117C1,B6L118C1,B6L119C1,B6L120C1))</t>
  </si>
  <si>
    <t>=B9L417C4</t>
  </si>
  <si>
    <t>=IF(FLOW_THRU_100PCT="Y",1,INDEX(VariabilityMatrix,D4L128C1,D4L128C8))</t>
  </si>
  <si>
    <t>=IF(D4L129C2&lt;&gt;0,D4L129C2*D4L129C4,D4L129C3*D4L129C4)</t>
  </si>
  <si>
    <t>=D4L129C5*D4L129C6</t>
  </si>
  <si>
    <t>=IF(D4L129C9=0,0,D4L129C7/D4L129C9)</t>
  </si>
  <si>
    <t>=IF(D4L129C5=0,0,D4L129C7/D4L129C5)</t>
  </si>
  <si>
    <t>=IF(D4L129C6=0,0,CHOOSE(MIN(D4L129C8,RUN_YEARS),B6L116C1,B6L117C1,B6L118C1,B6L119C1,B6L120C1))</t>
  </si>
  <si>
    <t>=B9L418C4</t>
  </si>
  <si>
    <t>=IF(D4L130C2&lt;&gt;0,D4L130C2*D4L130C4,D4L130C3*D4L130C4)</t>
  </si>
  <si>
    <t>=D4L130C5*D4L130C6</t>
  </si>
  <si>
    <t>=IF(D4L130C9=0,0,D4L130C7/D4L130C9)</t>
  </si>
  <si>
    <t>=IF(D4L130C5=0,0,D4L130C7/D4L130C5)</t>
  </si>
  <si>
    <t>=IF(D4L130C6=0,0,CHOOSE(MIN(D4L130C8,RUN_YEARS),B6L116C1,B6L117C1,B6L118C1,B6L119C1,B6L120C1))</t>
  </si>
  <si>
    <t>=B9L419C4</t>
  </si>
  <si>
    <t>=IF(D4L131C2&lt;&gt;0,D4L131C2*D4L131C4,D4L131C3*D4L131C4)</t>
  </si>
  <si>
    <t>=D4L131C5*D4L131C6</t>
  </si>
  <si>
    <t>=IF(D4L131C9=0,0,D4L131C7/D4L131C9)</t>
  </si>
  <si>
    <t>=IF(D4L131C5=0,0,D4L131C7/D4L131C5)</t>
  </si>
  <si>
    <t>=IF(D4L131C6=0,0,CHOOSE(MIN(D4L131C8,RUN_YEARS),B6L116C1,B6L117C1,B6L118C1,B6L119C1,B6L120C1))</t>
  </si>
  <si>
    <t>=A2L321C44</t>
  </si>
  <si>
    <t>=IF(FLOW_THRU_100PCT="Y",1,INDEX(VariabilityMatrix,D4L131C1,D4L131C8))</t>
  </si>
  <si>
    <t>=A2L321C1</t>
  </si>
  <si>
    <t>=IF(D4L132C2&lt;&gt;0,D4L132C2*D4L132C4,D4L132C3*D4L132C4)</t>
  </si>
  <si>
    <t>=D4L132C5*D4L132C6</t>
  </si>
  <si>
    <t>=IF(D4L132C9=0,0,D4L132C7/D4L132C9)</t>
  </si>
  <si>
    <t>=IF(D4L132C5=0,0,D4L132C7/D4L132C5)</t>
  </si>
  <si>
    <t>=IF(D4L132C6=0,0,CHOOSE(MIN(D4L132C8,RUN_YEARS),B6L116C1,B6L117C1,B6L118C1,B6L119C1,B6L120C1))</t>
  </si>
  <si>
    <t>=A2L322C44</t>
  </si>
  <si>
    <t>=IF(FLOW_THRU_100PCT="Y",1,INDEX(VariabilityMatrix,D4L132C1,D4L132C8))</t>
  </si>
  <si>
    <t>=A2L322C1</t>
  </si>
  <si>
    <t>=IF(D4L133C2&lt;&gt;0,D4L133C2*D4L133C4,D4L133C3*D4L133C4)</t>
  </si>
  <si>
    <t>=D4L133C5*D4L133C6</t>
  </si>
  <si>
    <t>=IF(D4L133C9=0,0,D4L133C7/D4L133C9)</t>
  </si>
  <si>
    <t>=IF(D4L133C5=0,0,D4L133C7/D4L133C5)</t>
  </si>
  <si>
    <t>=IF(D4L133C6=0,0,CHOOSE(MIN(D4L133C8,RUN_YEARS),B6L116C1,B6L117C1,B6L118C1,B6L119C1,B6L120C1))</t>
  </si>
  <si>
    <t>=A2L323C44</t>
  </si>
  <si>
    <t>=IF(FLOW_THRU_100PCT="Y",1,INDEX(VariabilityMatrix,D4L133C1,D4L133C8))</t>
  </si>
  <si>
    <t>=A2L323C1</t>
  </si>
  <si>
    <t>=IF(D4L134C2&lt;&gt;0,D4L134C2*D4L134C4,D4L134C3*D4L134C4)</t>
  </si>
  <si>
    <t>=D4L134C5*D4L134C6</t>
  </si>
  <si>
    <t>=IF(D4L134C9=0,0,D4L134C7/D4L134C9)</t>
  </si>
  <si>
    <t>=IF(D4L134C5=0,0,D4L134C7/D4L134C5)</t>
  </si>
  <si>
    <t>=IF(D4L134C6=0,0,CHOOSE(MIN(D4L134C8,RUN_YEARS),B6L116C1,B6L117C1,B6L118C1,B6L119C1,B6L120C1))</t>
  </si>
  <si>
    <t>=A2L324C44</t>
  </si>
  <si>
    <t>=IF(FLOW_THRU_100PCT="Y",1,INDEX(VariabilityMatrix,D4L134C1,D4L134C8))</t>
  </si>
  <si>
    <t>=A2L324C1</t>
  </si>
  <si>
    <t>=IF(D4L135C2&lt;&gt;0,D4L135C2*D4L135C4,D4L135C3*D4L135C4)</t>
  </si>
  <si>
    <t>=D4L135C5*D4L135C6</t>
  </si>
  <si>
    <t>=IF(D4L135C9=0,0,D4L135C7/D4L135C9)</t>
  </si>
  <si>
    <t>=IF(D4L135C5=0,0,D4L135C7/D4L135C5)</t>
  </si>
  <si>
    <t>=IF(D4L135C6=0,0,CHOOSE(MIN(D4L135C8,RUN_YEARS),B6L116C1,B6L117C1,B6L118C1,B6L119C1,B6L120C1))</t>
  </si>
  <si>
    <t>=IF(FLOW_THRU_100PCT="Y",1,INDEX(VariabilityMatrix,D4L135C1,D4L135C8))</t>
  </si>
  <si>
    <t>=A2L325C1</t>
  </si>
  <si>
    <t>=IF(D4L136C2&lt;&gt;0,D4L136C2*D4L136C4,D4L136C3*D4L136C4)</t>
  </si>
  <si>
    <t>=D4L136C5*D4L136C6</t>
  </si>
  <si>
    <t>=IF(D4L136C9=0,0,D4L136C7/D4L136C9)</t>
  </si>
  <si>
    <t>=IF(D4L136C5=0,0,D4L136C7/D4L136C5)</t>
  </si>
  <si>
    <t>=IF(D4L136C6=0,0,CHOOSE(MIN(D4L136C8,RUN_YEARS),B6L116C1,B6L117C1,B6L118C1,B6L119C1,B6L120C1))</t>
  </si>
  <si>
    <t>=IF(FLOW_THRU_100PCT="Y",1,INDEX(VariabilityMatrix,D4L136C1,D4L136C8))</t>
  </si>
  <si>
    <t>=A2L326C1</t>
  </si>
  <si>
    <t>=IF(D4L137C2&lt;&gt;0,D4L137C2*D4L137C4,D4L137C3*D4L137C4)</t>
  </si>
  <si>
    <t>=D4L137C5*D4L137C6</t>
  </si>
  <si>
    <t>=IF(D4L137C9=0,0,D4L137C7/D4L137C9)</t>
  </si>
  <si>
    <t>=IF(D4L137C5=0,0,D4L137C7/D4L137C5)</t>
  </si>
  <si>
    <t>=IF(D4L137C6=0,0,CHOOSE(MIN(D4L137C8,RUN_YEARS),B6L116C1,B6L117C1,B6L118C1,B6L119C1,B6L120C1))</t>
  </si>
  <si>
    <t>=IF(FLOW_THRU_100PCT="Y",1,INDEX(VariabilityMatrix,D4L137C1,D4L137C8))</t>
  </si>
  <si>
    <t>=A2L327C1</t>
  </si>
  <si>
    <t>=IF(D4L138C2&lt;&gt;0,D4L138C2*D4L138C4,D4L138C3*D4L138C4)</t>
  </si>
  <si>
    <t>=D4L138C5*D4L138C6</t>
  </si>
  <si>
    <t>=IF(D4L138C9=0,0,D4L138C7/D4L138C9)</t>
  </si>
  <si>
    <t>=IF(D4L138C5=0,0,D4L138C7/D4L138C5)</t>
  </si>
  <si>
    <t>=IF(D4L138C6=0,0,CHOOSE(MIN(D4L138C8,RUN_YEARS),B6L116C1,B6L117C1,B6L118C1,B6L119C1,B6L120C1))</t>
  </si>
  <si>
    <t>=A2L329C44</t>
  </si>
  <si>
    <t>=IF(FLOW_THRU_100PCT="Y",1,INDEX(VariabilityMatrix,D4L138C1,D4L138C8))</t>
  </si>
  <si>
    <t>=A2L329C1</t>
  </si>
  <si>
    <t>=IF(D4L139C2&lt;&gt;0,D4L139C2*D4L139C4,D4L139C3*D4L139C4)</t>
  </si>
  <si>
    <t>=D4L139C5*D4L139C6</t>
  </si>
  <si>
    <t>=IF(D4L139C9=0,0,D4L139C7/D4L139C9)</t>
  </si>
  <si>
    <t>=IF(D4L139C5=0,0,D4L139C7/D4L139C5)</t>
  </si>
  <si>
    <t>=IF(D4L139C6=0,0,CHOOSE(MIN(D4L139C8,RUN_YEARS),B6L116C1,B6L117C1,B6L118C1,B6L119C1,B6L120C1))</t>
  </si>
  <si>
    <t>=A2L320C44</t>
  </si>
  <si>
    <t>=IF(FLOW_THRU_100PCT="Y",1,INDEX(VariabilityMatrix,D4L139C1,D4L139C8))</t>
  </si>
  <si>
    <t>=A2L320C1</t>
  </si>
  <si>
    <t>=IF(D4L140C2&lt;&gt;0,D4L140C2*D4L140C4,D4L140C3*D4L140C4)</t>
  </si>
  <si>
    <t>=D4L140C5*D4L140C6</t>
  </si>
  <si>
    <t>=IF(D4L140C9=0,0,D4L140C7/D4L140C9)</t>
  </si>
  <si>
    <t>=IF(D4L140C5=0,0,D4L140C7/D4L140C5)</t>
  </si>
  <si>
    <t>=IF(D4L140C6=0,0,CHOOSE(MIN(D4L140C8,RUN_YEARS),B6L116C1,B6L117C1,B6L118C1,B6L119C1,B6L120C1))</t>
  </si>
  <si>
    <t>=A2L330C44</t>
  </si>
  <si>
    <t>=IF(FLOW_THRU_100PCT="Y",1,INDEX(VariabilityMatrix,D4L140C1,D4L140C8))</t>
  </si>
  <si>
    <t>=A2L330C1</t>
  </si>
  <si>
    <t>=IF(D4L141C2&lt;&gt;0,D4L141C2*D4L141C4,D4L141C3*D4L141C4)</t>
  </si>
  <si>
    <t>=D4L141C5*D4L141C6</t>
  </si>
  <si>
    <t>=IF(D4L141C9=0,0,D4L141C7/D4L141C9)</t>
  </si>
  <si>
    <t>=IF(D4L141C5=0,0,D4L141C7/D4L141C5)</t>
  </si>
  <si>
    <t>=IF(D4L141C6=0,0,CHOOSE(MIN(D4L141C8,RUN_YEARS),B6L116C1,B6L117C1,B6L118C1,B6L119C1,B6L120C1))</t>
  </si>
  <si>
    <t>=A2L331C44</t>
  </si>
  <si>
    <t>=IF(FLOW_THRU_100PCT="Y",1,INDEX(VariabilityMatrix,D4L141C1,D4L141C8))</t>
  </si>
  <si>
    <t>=A2L331C1</t>
  </si>
  <si>
    <t>=IF(D4L142C2&lt;&gt;0,D4L142C2*D4L142C4,D4L142C3*D4L142C4)</t>
  </si>
  <si>
    <t>=D4L142C5*D4L142C6</t>
  </si>
  <si>
    <t>=IF(D4L142C9=0,0,D4L142C7/D4L142C9)</t>
  </si>
  <si>
    <t>=IF(D4L142C5=0,0,D4L142C7/D4L142C5)</t>
  </si>
  <si>
    <t>=IF(D4L142C6=0,0,CHOOSE(MIN(D4L142C8,RUN_YEARS),B6L116C1,B6L117C1,B6L118C1,B6L119C1,B6L120C1))</t>
  </si>
  <si>
    <t>=A2L332C44</t>
  </si>
  <si>
    <t>=IF(FLOW_THRU_100PCT="Y",1,INDEX(VariabilityMatrix,D4L142C1,D4L142C8))</t>
  </si>
  <si>
    <t>=A2L332C1</t>
  </si>
  <si>
    <t>=IF(D4L143C2&lt;&gt;0,D4L143C2*D4L143C4,D4L143C3*D4L143C4)</t>
  </si>
  <si>
    <t>=D4L143C5*D4L143C6</t>
  </si>
  <si>
    <t>=IF(D4L143C9=0,0,D4L143C7/D4L143C9)</t>
  </si>
  <si>
    <t>=IF(D4L143C5=0,0,D4L143C7/D4L143C5)</t>
  </si>
  <si>
    <t>=IF(D4L143C6=0,0,CHOOSE(MIN(D4L143C8,RUN_YEARS),B6L116C1,B6L117C1,B6L118C1,B6L119C1,B6L120C1))</t>
  </si>
  <si>
    <t>=A2L333C44</t>
  </si>
  <si>
    <t>=IF(FLOW_THRU_100PCT="Y",1,INDEX(VariabilityMatrix,D4L143C1,D4L143C8))</t>
  </si>
  <si>
    <t>=A2L333C1</t>
  </si>
  <si>
    <t>=IF(D4L144C2&lt;&gt;0,D4L144C2*D4L144C4,D4L144C3*D4L144C4)</t>
  </si>
  <si>
    <t>=D4L144C5*D4L144C6</t>
  </si>
  <si>
    <t>=IF(D4L144C9=0,0,D4L144C7/D4L144C9)</t>
  </si>
  <si>
    <t>=IF(D4L144C5=0,0,D4L144C7/D4L144C5)</t>
  </si>
  <si>
    <t>=IF(D4L144C6=0,0,CHOOSE(MIN(D4L144C8,RUN_YEARS),B6L116C1,B6L117C1,B6L118C1,B6L119C1,B6L120C1))</t>
  </si>
  <si>
    <t>=A2L334C44</t>
  </si>
  <si>
    <t>=IF(FLOW_THRU_100PCT="Y",1,INDEX(VariabilityMatrix,D4L144C1,D4L144C8))</t>
  </si>
  <si>
    <t>=A2L334C1</t>
  </si>
  <si>
    <t>=IF(D4L145C2&lt;&gt;0,D4L145C2*D4L145C4,D4L145C3*D4L145C4)</t>
  </si>
  <si>
    <t>=D4L145C5*D4L145C6</t>
  </si>
  <si>
    <t>=IF(D4L145C9=0,0,D4L145C7/D4L145C9)</t>
  </si>
  <si>
    <t>=IF(D4L145C5=0,0,D4L145C7/D4L145C5)</t>
  </si>
  <si>
    <t>=IF(D4L145C6=0,0,CHOOSE(MIN(D4L145C8,RUN_YEARS),B6L116C1,B6L117C1,B6L118C1,B6L119C1,B6L120C1))</t>
  </si>
  <si>
    <t>=B9L471C4</t>
  </si>
  <si>
    <t>=IF(FLOW_THRU_100PCT="Y",1,INDEX(VariabilityMatrix,D4L145C1,D4L145C8))</t>
  </si>
  <si>
    <t>=IF(D4L146C2&lt;&gt;0,D4L146C2*D4L146C4,D4L146C3*D4L146C4)</t>
  </si>
  <si>
    <t>=D4L146C5*D4L146C6</t>
  </si>
  <si>
    <t>=IF(D4L146C9=0,0,D4L146C7/D4L146C9)</t>
  </si>
  <si>
    <t>=IF(D4L146C5=0,0,D4L146C7/D4L146C5)</t>
  </si>
  <si>
    <t>=IF(D4L146C6=0,0,CHOOSE(MIN(D4L146C8,RUN_YEARS),B6L116C1,B6L117C1,B6L118C1,B6L119C1,B6L120C1))</t>
  </si>
  <si>
    <t>=B9L472C4</t>
  </si>
  <si>
    <t>=IF(FLOW_THRU_100PCT="Y",1,INDEX(VariabilityMatrix,D4L146C1,D4L146C8))</t>
  </si>
  <si>
    <t>=IF(D4L147C2&lt;&gt;0,D4L147C2*D4L147C4,D4L147C3*D4L147C4)</t>
  </si>
  <si>
    <t>=D4L147C5*D4L147C6</t>
  </si>
  <si>
    <t>=IF(D4L147C9=0,0,D4L147C7/D4L147C9)</t>
  </si>
  <si>
    <t>=IF(D4L147C5=0,0,D4L147C7/D4L147C5)</t>
  </si>
  <si>
    <t>=IF(D4L147C6=0,0,CHOOSE(MIN(D4L147C8,RUN_YEARS),B6L116C1,B6L117C1,B6L118C1,B6L119C1,B6L120C1))</t>
  </si>
  <si>
    <t>=B9L473C4</t>
  </si>
  <si>
    <t>=IF(FLOW_THRU_100PCT="Y",1,INDEX(VariabilityMatrix,D4L147C1,D4L147C8))</t>
  </si>
  <si>
    <t>=IF(D4L148C2&lt;&gt;0,D4L148C2*D4L148C4,D4L148C3*D4L148C4)</t>
  </si>
  <si>
    <t>=D4L148C5*D4L148C6</t>
  </si>
  <si>
    <t>=IF(D4L148C9=0,0,D4L148C7/D4L148C9)</t>
  </si>
  <si>
    <t>=IF(D4L148C5=0,0,D4L148C7/D4L148C5)</t>
  </si>
  <si>
    <t>=IF(D4L148C6=0,0,CHOOSE(MIN(D4L148C8,RUN_YEARS),B6L116C1,B6L117C1,B6L118C1,B6L119C1,B6L120C1))</t>
  </si>
  <si>
    <t>=B9L474C4</t>
  </si>
  <si>
    <t>=IF(FLOW_THRU_100PCT="Y",1,INDEX(VariabilityMatrix,D4L148C1,D4L148C8))</t>
  </si>
  <si>
    <t>=IF(D4L149C2&lt;&gt;0,D4L149C2*D4L149C4,D4L149C3*D4L149C4)</t>
  </si>
  <si>
    <t>=D4L149C5*D4L149C6</t>
  </si>
  <si>
    <t>=IF(D4L149C9=0,0,D4L149C7/D4L149C9)</t>
  </si>
  <si>
    <t>=IF(D4L149C5=0,0,D4L149C7/D4L149C5)</t>
  </si>
  <si>
    <t>=IF(D4L149C6=0,0,CHOOSE(MIN(D4L149C8,RUN_YEARS),B6L116C1,B6L117C1,B6L118C1,B6L119C1,B6L120C1))</t>
  </si>
  <si>
    <t>=B9L475C4</t>
  </si>
  <si>
    <t>=IF(FLOW_THRU_100PCT="Y",1,INDEX(VariabilityMatrix,D4L149C1,D4L149C8))</t>
  </si>
  <si>
    <t>=IF(D4L150C2&lt;&gt;0,D4L150C2*D4L150C4,D4L150C3*D4L150C4)</t>
  </si>
  <si>
    <t>=D4L150C5*D4L150C6</t>
  </si>
  <si>
    <t>=IF(D4L150C9=0,0,D4L150C7/D4L150C9)</t>
  </si>
  <si>
    <t>=IF(D4L150C5=0,0,D4L150C7/D4L150C5)</t>
  </si>
  <si>
    <t>=IF(D4L150C6=0,0,CHOOSE(MIN(D4L150C8,RUN_YEARS),B6L116C1,B6L117C1,B6L118C1,B6L119C1,B6L120C1))</t>
  </si>
  <si>
    <t>=B9L476C4</t>
  </si>
  <si>
    <t>=IF(FLOW_THRU_100PCT="Y",1,INDEX(VariabilityMatrix,D4L150C1,D4L150C8))</t>
  </si>
  <si>
    <t>=IF(D4L151C2&lt;&gt;0,D4L151C2*D4L151C4,D4L151C3*D4L151C4)</t>
  </si>
  <si>
    <t>=D4L151C5*D4L151C6</t>
  </si>
  <si>
    <t>=IF(D4L151C9=0,0,D4L151C7/D4L151C9)</t>
  </si>
  <si>
    <t>=IF(D4L151C5=0,0,D4L151C7/D4L151C5)</t>
  </si>
  <si>
    <t>=IF(D4L151C6=0,0,CHOOSE(MIN(D4L151C8,RUN_YEARS),B6L116C1,B6L117C1,B6L118C1,B6L119C1,B6L120C1))</t>
  </si>
  <si>
    <t>=B9L477C4</t>
  </si>
  <si>
    <t>=IF(FLOW_THRU_100PCT="Y",1,INDEX(VariabilityMatrix,D4L151C1,D4L151C8))</t>
  </si>
  <si>
    <t>=IF(D4L152C2&lt;&gt;0,D4L152C2*D4L152C4,D4L152C3*D4L152C4)</t>
  </si>
  <si>
    <t>=D4L152C5*D4L152C6</t>
  </si>
  <si>
    <t>=IF(D4L152C9=0,0,D4L152C7/D4L152C9)</t>
  </si>
  <si>
    <t>=IF(D4L152C5=0,0,D4L152C7/D4L152C5)</t>
  </si>
  <si>
    <t>=IF(D4L152C6=0,0,CHOOSE(MIN(D4L152C8,RUN_YEARS),B6L116C1,B6L117C1,B6L118C1,B6L119C1,B6L120C1))</t>
  </si>
  <si>
    <t>=B9L478C4</t>
  </si>
  <si>
    <t>=IF(FLOW_THRU_100PCT="Y",1,INDEX(VariabilityMatrix,D4L152C1,D4L152C8))</t>
  </si>
  <si>
    <t>=IF(D4L153C2&lt;&gt;0,D4L153C2*D4L153C4,D4L153C3*D4L153C4)</t>
  </si>
  <si>
    <t>=D4L153C5*D4L153C6</t>
  </si>
  <si>
    <t>=IF(D4L153C9=0,0,D4L153C7/D4L153C9)</t>
  </si>
  <si>
    <t>=IF(D4L153C5=0,0,D4L153C7/D4L153C5)</t>
  </si>
  <si>
    <t>=IF(D4L153C6=0,0,CHOOSE(MIN(D4L153C8,RUN_YEARS),B6L116C1,B6L117C1,B6L118C1,B6L119C1,B6L120C1))</t>
  </si>
  <si>
    <t>=B9L479C4</t>
  </si>
  <si>
    <t>=IF(FLOW_THRU_100PCT="Y",1,INDEX(VariabilityMatrix,D4L153C1,D4L153C8))</t>
  </si>
  <si>
    <t>=IF(D4L154C2&lt;&gt;0,D4L154C2*D4L154C4,D4L154C3*D4L154C4)</t>
  </si>
  <si>
    <t>=D4L154C5*D4L154C6</t>
  </si>
  <si>
    <t>=IF(D4L154C9=0,0,D4L154C7/D4L154C9)</t>
  </si>
  <si>
    <t>=IF(D4L154C5=0,0,D4L154C7/D4L154C5)</t>
  </si>
  <si>
    <t>=IF(D4L154C6=0,0,CHOOSE(MIN(D4L154C8,RUN_YEARS),B6L116C1,B6L117C1,B6L118C1,B6L119C1,B6L120C1))</t>
  </si>
  <si>
    <t>=B9L480C4</t>
  </si>
  <si>
    <t>=IF(FLOW_THRU_100PCT="Y",1,D4L136C4)</t>
  </si>
  <si>
    <t>=IF(D4L155C2&lt;&gt;0,D4L155C2*D4L155C4,D4L155C3*D4L155C4)</t>
  </si>
  <si>
    <t>=D4L155C5*D4L155C6</t>
  </si>
  <si>
    <t>=IF(D4L155C9=0,0,D4L155C7/D4L155C9)</t>
  </si>
  <si>
    <t>=IF(D4L155C5=0,0,D4L155C7/D4L155C5)</t>
  </si>
  <si>
    <t>=IF(D4L155C6=0,0,CHOOSE(MIN(D4L155C8,RUN_YEARS),B6L116C1,B6L117C1,B6L118C1,B6L119C1,B6L120C1))</t>
  </si>
  <si>
    <t>=B9L481C4</t>
  </si>
  <si>
    <t>=IF(FLOW_THRU_100PCT="Y",1,INDEX(VariabilityMatrix,D4L155C1,D4L155C8))</t>
  </si>
  <si>
    <t>=IF(D4L156C2&lt;&gt;0,D4L156C2*D4L156C4,D4L156C3*D4L156C4)</t>
  </si>
  <si>
    <t>=D4L156C5*D4L156C6</t>
  </si>
  <si>
    <t>=IF(D4L156C9=0,0,D4L156C7/D4L156C9)</t>
  </si>
  <si>
    <t>=IF(D4L156C5=0,0,D4L156C7/D4L156C5)</t>
  </si>
  <si>
    <t>=IF(D4L156C6=0,0,CHOOSE(MIN(D4L156C8,RUN_YEARS),B6L116C1,B6L117C1,B6L118C1,B6L119C1,B6L120C1))</t>
  </si>
  <si>
    <t>=B9L482C4</t>
  </si>
  <si>
    <t>=IF(FLOW_THRU_100PCT="Y",1,INDEX(VariabilityMatrix,D4L156C1,D4L156C8))</t>
  </si>
  <si>
    <t>=SUM(D4L101C5:D4L111C5,D4L113C5,D4L115C5:D4L124C5,D4L126C5,D4L128C5,D4L129C5,D4L131C5:D4L142C5,D4L144C5:D4L149C5,D4L151C5,D4L153C5:D4L156C5)-SUM(D4L112C5,D4L114C5,D4L125C5,D4L127C5,D4L130C5,D4L143C5,D4L150C5,D4L152C5)</t>
  </si>
  <si>
    <t>=IF(D4L157C5=0,0,D4L157C7/D4L157C5)</t>
  </si>
  <si>
    <t>=SUM(D4L101C7:D4L111C7,D4L113C7,D4L115C7:D4L124C7,D4L126C7,D4L128C7,D4L129C7,D4L131C7:D4L142C7,D4L144C7:D4L149C7,D4L151C7,D4L153C7:D4L156C7)-SUM(D4L112C7,D4L114C7,D4L125C7,D4L127C7,D4L130C7,D4L143C7,D4L150C7,D4L152C7)</t>
  </si>
  <si>
    <t>=SUM(D4L101C10:D4L111C10,D4L113C10,D4L115C10:D4L124C10,D4L126C10,D4L128C10,D4L129C10,D4L131C10:D4L142C10,D4L144C10:D4L149C10,D4L151C10,D4L153C10:D4L156C10)-SUM(D4L112C10,D4L114C10,D4L125C10,D4L127C10,D4L130C10,D4L143C10,D4L150C10,D4L152C10)</t>
  </si>
  <si>
    <t>=SUM(D4L101C2:D4L111C2,D4L113C2,D4L115C2:D4L124C2,D4L126C2,D4L128C2,D4L129C2,D4L131C2:D4L142C2,D4L144C2:D4L149C2,D4L151C2,D4L153C2:D4L156C2)-SUM(D4L112C2,D4L114C2,D4L125C2,D4L127C2,D4L130C2,D4L143C2,D4L150C2,D4L152C2)</t>
  </si>
  <si>
    <t>=SUM(D4L101C3:D4L111C3,D4L113C3,D4L115C3:D4L124C3,D4L126C3,D4L128C3,D4L129C3,D4L131C3:D4L142C3,D4L144C3:D4L149C3,D4L151C3,D4L153C3:D4L156C3)-SUM(D4L112C3,D4L114C3,D4L125C3,D4L127C3,D4L130C3,D4L143C3,D4L150C3,D4L152C3)</t>
  </si>
  <si>
    <t>=IF((D4L157C2+D4L157C3)=0,0,D4L157C5/(D4L157C2+D4L157C3))</t>
  </si>
  <si>
    <t>=IF(D4L158C2&lt;&gt;0,D4L158C2*D4L158C4,D4L158C3*D4L158C4)</t>
  </si>
  <si>
    <t>=D4L158C5*D4L158C6</t>
  </si>
  <si>
    <t>=IF(D4L158C9=0,0,D4L158C7/D4L158C9)</t>
  </si>
  <si>
    <t>=IF(D4L158C6=0,0,CHOOSE(MIN(D4L158C8,RUN_YEARS),B6L116C1,B6L117C1,B6L118C1,B6L119C1,B6L120C1))</t>
  </si>
  <si>
    <t>=B1L109C1</t>
  </si>
  <si>
    <t>=IF(FLOW_THRU_100PCT="Y",1,D4L157C4)</t>
  </si>
  <si>
    <t>=SUM(D4L157C5:D4L158C5)</t>
  </si>
  <si>
    <t>=SUM(D4L157C7:D4L158C7)</t>
  </si>
  <si>
    <t>=SUM(D4L157C10:D4L158C10)</t>
  </si>
  <si>
    <t>=SUM(D4L157C2:D4L158C2)</t>
  </si>
  <si>
    <t>=SUM(D4L157C3:D4L158C3)</t>
  </si>
  <si>
    <t>WORKTABLE D4 PART 2</t>
  </si>
  <si>
    <t xml:space="preserve">YARD OPERATIONS </t>
  </si>
  <si>
    <t>LOCO SERVICING - DEPR - YARD</t>
  </si>
  <si>
    <t>LOCO SERVICING - LR - YARD</t>
  </si>
  <si>
    <t>S&amp;E - DEPR - LOCO/YARD</t>
  </si>
  <si>
    <t>S&amp;E - LR - LOCO/YARD</t>
  </si>
  <si>
    <t>POWER GROUP - DEPR - YARD</t>
  </si>
  <si>
    <t>POWER GROUP - LR - YARD</t>
  </si>
  <si>
    <t>YARD LOCOMOTIVES - DEPR</t>
  </si>
  <si>
    <t>YARD LOCOMOTIVES - LR</t>
  </si>
  <si>
    <t>LOCO SHOP MACH - DEPR - YARD</t>
  </si>
  <si>
    <t>LOCO SHOP MACH - LR - YARD</t>
  </si>
  <si>
    <t xml:space="preserve">SUBTOTAL DEPR </t>
  </si>
  <si>
    <t>S&amp;T CO. DEPR.</t>
  </si>
  <si>
    <t>SUBTOTAL-DL EXPENSE</t>
  </si>
  <si>
    <t>LOCO SERVICING - ROI - YARD</t>
  </si>
  <si>
    <t>S&amp;E/SM - ROI - LOCO/YARD</t>
  </si>
  <si>
    <t>POWER GROUP - ROI - YARD</t>
  </si>
  <si>
    <t>LOCOMOTIVES - ROI - YARD</t>
  </si>
  <si>
    <t>S&amp;T CO. - ROI</t>
  </si>
  <si>
    <t>=IF(D4L201C2&lt;&gt;0,D4L201C2*D4L201C4,D4L201C3*D4L201C4)</t>
  </si>
  <si>
    <t>=D4L201C5*D4L201C6</t>
  </si>
  <si>
    <t>=IF(D4L201C9=0,0,D4L201C7/D4L201C9)</t>
  </si>
  <si>
    <t>=B5L546C4</t>
  </si>
  <si>
    <t>=IF(D4L201C6=0,0,CHOOSE(MIN(D4L201C8,RUN_YEARS),B6L116C1,B6L117C1,B6L118C1,B6L119C1,B6L120C1))</t>
  </si>
  <si>
    <t>=IF(D4L202C2&lt;&gt;0,D4L202C2*D4L202C4,D4L202C3*D4L202C4)</t>
  </si>
  <si>
    <t>=D4L202C5*D4L202C6</t>
  </si>
  <si>
    <t>=IF(D4L202C9=0,0,D4L202C7/D4L202C9)</t>
  </si>
  <si>
    <t>=B5L547C4</t>
  </si>
  <si>
    <t>=IF(D4L202C6=0,0,CHOOSE(MIN(D4L202C8,RUN_YEARS),B6L116C1,B6L117C1,B6L118C1,B6L119C1,B6L120C1))</t>
  </si>
  <si>
    <t>=IF(D4L203C2&lt;&gt;0,D4L203C2*D4L203C4,D4L203C3*D4L203C4)</t>
  </si>
  <si>
    <t>=D4L203C5*D4L203C6</t>
  </si>
  <si>
    <t>=IF(D4L203C9=0,0,D4L203C7/D4L203C9)</t>
  </si>
  <si>
    <t>=B5L412C3</t>
  </si>
  <si>
    <t>=IF(D4L203C6=0,0,CHOOSE(MIN(D4L203C8,RUN_YEARS),B6L116C1,B6L117C1,B6L118C1,B6L119C1,B6L120C1))</t>
  </si>
  <si>
    <t>=IF(D4L204C2&lt;&gt;0,D4L204C2*D4L204C4,D4L204C3*D4L204C4)</t>
  </si>
  <si>
    <t>=D4L204C5*D4L204C6</t>
  </si>
  <si>
    <t>=IF(D4L204C9=0,0,D4L204C7/D4L204C9)</t>
  </si>
  <si>
    <t>=B5L412C4</t>
  </si>
  <si>
    <t>=IF(D4L204C6=0,0,CHOOSE(MIN(D4L204C8,RUN_YEARS),B6L116C1,B6L117C1,B6L118C1,B6L119C1,B6L120C1))</t>
  </si>
  <si>
    <t>=IF(D4L205C2&lt;&gt;0,D4L205C2*D4L205C4,D4L205C3*D4L205C4)</t>
  </si>
  <si>
    <t>=D4L205C5*D4L205C6</t>
  </si>
  <si>
    <t>=IF(D4L205C9=0,0,D4L205C7/D4L205C9)</t>
  </si>
  <si>
    <t>=B5L558C4</t>
  </si>
  <si>
    <t>=IF(D4L205C6=0,0,CHOOSE(MIN(D4L205C8,RUN_YEARS),B6L116C1,B6L117C1,B6L118C1,B6L119C1,B6L120C1))</t>
  </si>
  <si>
    <t>=IF(D4L206C2&lt;&gt;0,D4L206C2*D4L206C4,D4L206C3*D4L206C4)</t>
  </si>
  <si>
    <t>=D4L206C5*D4L206C6</t>
  </si>
  <si>
    <t>=IF(D4L206C9=0,0,D4L206C7/D4L206C9)</t>
  </si>
  <si>
    <t>=B5L559C4</t>
  </si>
  <si>
    <t>=IF(D4L206C6=0,0,CHOOSE(MIN(D4L206C8,RUN_YEARS),B6L116C1,B6L117C1,B6L118C1,B6L119C1,B6L120C1))</t>
  </si>
  <si>
    <t>=IF(D4L207C2&lt;&gt;0,D4L207C2*D4L207C4,D4L207C3*D4L207C4)</t>
  </si>
  <si>
    <t>=D4L207C5*D4L207C6</t>
  </si>
  <si>
    <t>=IF(D4L207C9=0,0,D4L207C7/D4L207C9)</t>
  </si>
  <si>
    <t>=A3L401C1</t>
  </si>
  <si>
    <t>=IF(D4L207C6=0,0,CHOOSE(MIN(D4L207C8,RUN_YEARS),B6L116C1,B6L117C1,B6L118C1,B6L119C1,B6L120C1))</t>
  </si>
  <si>
    <t>=IF(D4L208C2&lt;&gt;0,D4L208C2*D4L208C4,D4L208C3*D4L208C4)</t>
  </si>
  <si>
    <t>=D4L208C5*D4L208C6</t>
  </si>
  <si>
    <t>=IF(D4L208C9=0,0,D4L208C7/D4L208C9)</t>
  </si>
  <si>
    <t>=B2L511C2</t>
  </si>
  <si>
    <t>=A3L601C1</t>
  </si>
  <si>
    <t>=IF(D4L208C6=0,0,CHOOSE(MIN(D4L208C8,RUN_YEARS),B6L116C1,B6L117C1,B6L118C1,B6L119C1,B6L120C1))</t>
  </si>
  <si>
    <t>=IF(D4L209C2&lt;&gt;0,D4L209C2*D4L209C4,D4L209C3*D4L209C4)</t>
  </si>
  <si>
    <t>=D4L209C5*D4L209C6</t>
  </si>
  <si>
    <t>=IF(D4L209C9=0,0,D4L209C7/D4L209C9)</t>
  </si>
  <si>
    <t>=B5L562C4</t>
  </si>
  <si>
    <t>=IF(D4L209C6=0,0,CHOOSE(MIN(D4L209C8,RUN_YEARS),B6L116C1,B6L117C1,B6L118C1,B6L119C1,B6L120C1))</t>
  </si>
  <si>
    <t>=IF(D4L210C2&lt;&gt;0,D4L210C2*D4L210C4,D4L210C3*D4L210C4)</t>
  </si>
  <si>
    <t>=D4L210C5*D4L210C6</t>
  </si>
  <si>
    <t>=IF(D4L210C9=0,0,D4L210C7/D4L210C9)</t>
  </si>
  <si>
    <t>=B5L563C4</t>
  </si>
  <si>
    <t>=IF(D4L210C6=0,0,CHOOSE(MIN(D4L210C8,RUN_YEARS),B6L116C1,B6L117C1,B6L118C1,B6L119C1,B6L120C1))</t>
  </si>
  <si>
    <t>=SUM(D4L201C5,D4L203C5,D4L205C5,D4L207C5,D4L209C5)</t>
  </si>
  <si>
    <t>=IF(D4L211C5=0,0,D4L211C7/D4L211C5)</t>
  </si>
  <si>
    <t>=SUM(D4L201C7,D4L203C7,D4L205C7,D4L207C7,D4L209C7)</t>
  </si>
  <si>
    <t>=SUM(D4L201C10,D4L203C10,D4L205C10,D4L207C10,D4L209C10)</t>
  </si>
  <si>
    <t>=SUM(D4L201C2,D4L203C2,D4L205C2,D4L207C2,D4L209C2)</t>
  </si>
  <si>
    <t>=SUM(D4L201C3,D4L203C3,D4L205C3,D4L207C3,D4L209C3)</t>
  </si>
  <si>
    <t>=IF((D4L211C2+D4L211C3)=0,0,D4L211C5/(D4L211C2+D4L211C3))</t>
  </si>
  <si>
    <t>=IF(D4L212C2&lt;&gt;0,D4L212C2*D4L212C4,D4L212C3*D4L212C4)</t>
  </si>
  <si>
    <t>=D4L212C5*D4L212C6</t>
  </si>
  <si>
    <t>=IF(D4L212C9=0,0,D4L212C7/D4L212C9)</t>
  </si>
  <si>
    <t>=B1L110C1</t>
  </si>
  <si>
    <t>=IF(FLOW_THRU_100PCT="Y",1,D4L211C4)</t>
  </si>
  <si>
    <t>=IF(D4L212C6=0,0,CHOOSE(MIN(D4L212C8,RUN_YEARS),B6L116C1,B6L117C1,B6L118C1,B6L119C1,B6L120C1))</t>
  </si>
  <si>
    <t>=SUM(D4L201C5:D4L210C5)</t>
  </si>
  <si>
    <t>=SUM(D4L201C7:D4L210C7)</t>
  </si>
  <si>
    <t>=SUM(D4L201C10:D4L210C10)</t>
  </si>
  <si>
    <t>=SUM(D4L201C2:D4L210C2)</t>
  </si>
  <si>
    <t>=SUM(D4L201C3:D4L210C3)</t>
  </si>
  <si>
    <t>=IF(D4L214C2&lt;&gt;0,D4L214C2*D4L214C4,D4L214C3*D4L214C4)</t>
  </si>
  <si>
    <t>=D4L214C5*D4L214C6</t>
  </si>
  <si>
    <t>=IF(D4L214C9=0,0,D4L214C7/D4L214C9)</t>
  </si>
  <si>
    <t>=B5L625C4</t>
  </si>
  <si>
    <t>=IF(D4L214C6=0,0,CHOOSE(MIN(D4L214C8,RUN_YEARS),B6L116C1,B6L117C1,B6L118C1,B6L119C1,B6L120C1))</t>
  </si>
  <si>
    <t>=IF(D4L215C2&lt;&gt;0,D4L215C2*D4L215C4,D4L215C3*D4L215C4)</t>
  </si>
  <si>
    <t>=D4L215C5*D4L215C6</t>
  </si>
  <si>
    <t>=IF(D4L215C9=0,0,D4L215C7/D4L215C9)</t>
  </si>
  <si>
    <t>=B5L627C4</t>
  </si>
  <si>
    <t>=IF(D4L215C6=0,0,CHOOSE(MIN(D4L215C8,RUN_YEARS),B6L116C1,B6L117C1,B6L118C1,B6L119C1,B6L120C1))</t>
  </si>
  <si>
    <t>=IF(D4L216C2&lt;&gt;0,D4L216C2*D4L216C4,D4L216C3*D4L216C4)</t>
  </si>
  <si>
    <t>=D4L216C5*D4L216C6</t>
  </si>
  <si>
    <t>=IF(D4L216C9=0,0,D4L216C7/D4L216C9)</t>
  </si>
  <si>
    <t>=B5L670C4</t>
  </si>
  <si>
    <t>=IF(D4L216C6=0,0,CHOOSE(MIN(D4L216C8,RUN_YEARS),B6L116C1,B6L117C1,B6L118C1,B6L119C1,B6L120C1))</t>
  </si>
  <si>
    <t>=IF(D4L217C2&lt;&gt;0,D4L217C2*D4L217C4,D4L217C3*D4L217C4)</t>
  </si>
  <si>
    <t>=D4L217C5*D4L217C6</t>
  </si>
  <si>
    <t>=IF(D4L217C9=0,0,D4L217C7/D4L217C9)</t>
  </si>
  <si>
    <t>=B5L702C4</t>
  </si>
  <si>
    <t>=IF(D4L217C6=0,0,CHOOSE(MIN(D4L217C8,RUN_YEARS),B6L116C1,B6L117C1,B6L118C1,B6L119C1,B6L120C1))</t>
  </si>
  <si>
    <t>=SUM(D4L214C5:D4L217C5)</t>
  </si>
  <si>
    <t>=IF(D4L218C5=0,0,D4L218C7/D4L218C5)</t>
  </si>
  <si>
    <t>=SUM(D4L214C7:D4L217C7)</t>
  </si>
  <si>
    <t>=SUM(D4L214C10:D4L217C10)</t>
  </si>
  <si>
    <t>=SUM(D4L214C2:D4L217C2)</t>
  </si>
  <si>
    <t>=SUM(D4L214C3:D4L217C3)</t>
  </si>
  <si>
    <t>=IF((D4L218C2+D4L218C3)=0,0,D4L218C5/(D4L218C2+D4L218C3))</t>
  </si>
  <si>
    <t>=IF(D4L219C2&lt;&gt;0,D4L219C2*D4L219C4,D4L219C3*D4L219C4)</t>
  </si>
  <si>
    <t>=D4L219C5*D4L219C6</t>
  </si>
  <si>
    <t>=IF(D4L219C9=0,0,D4L219C7/D4L219C9)</t>
  </si>
  <si>
    <t>=B5L735C4</t>
  </si>
  <si>
    <t>=IF(FLOW_THRU_100PCT="Y",1,D4L218C4)</t>
  </si>
  <si>
    <t>=IF(D4L219C6=0,0,CHOOSE(MIN(D4L219C8,RUN_YEARS),B6L116C1,B6L117C1,B6L118C1,B6L119C1,B6L120C1))</t>
  </si>
  <si>
    <t>=SUM(D4L218C5:D4L219C5)</t>
  </si>
  <si>
    <t>=SUM(D4L218C7:D4L219C7)</t>
  </si>
  <si>
    <t>=SUM(D4L218C10:D4L219C10)</t>
  </si>
  <si>
    <t>=SUM(D4L218C2:D4L219C2)</t>
  </si>
  <si>
    <t>=SUM(D4L218C3:D4L219C3)</t>
  </si>
  <si>
    <t>WORKTABLE D5 PART 1</t>
  </si>
  <si>
    <t>CLERICAL AND CARLOAD EXPENSES</t>
  </si>
  <si>
    <t>ADJUSTING AND TRANSFERING LOADS</t>
  </si>
  <si>
    <t>CAR LOADING DEVICES/GRAIN DOORS</t>
  </si>
  <si>
    <t>CLERICAL AND ACCOUNTING EMPLOYEES</t>
  </si>
  <si>
    <t>PORTION 519-(CR)</t>
  </si>
  <si>
    <t>LOSS &amp; DAMAGE CLAIMS PROCESSING</t>
  </si>
  <si>
    <t>PORTION 521-(CR)</t>
  </si>
  <si>
    <t>SUBTOTAL CARLOAD</t>
  </si>
  <si>
    <t>SUBTOTAL CLERICAL &amp; CLAIMS</t>
  </si>
  <si>
    <t>=IF(D5L101C2&lt;&gt;0,D5L101C2*D5L101C4,D5L101C3*D5L101C4)</t>
  </si>
  <si>
    <t>=D5L101C5*D5L101C6</t>
  </si>
  <si>
    <t>=IF(D5L101C9=0,0,D5L101C7/D5L101C9)</t>
  </si>
  <si>
    <t>=D5L101C5*D5L101C11</t>
  </si>
  <si>
    <t>=IF(D5L101C13=0,0,D5L101C12/D5L101C13)</t>
  </si>
  <si>
    <t>=D5L101C5*D5L101C15</t>
  </si>
  <si>
    <t>=IF(D5L101C17=0,0,D5L101C16/D5L101C17)</t>
  </si>
  <si>
    <t>=IF(FLOW_THRU_100PCT="Y",1,INDEX(VariabilityMatrix,D5L101C1,D5L101C8))</t>
  </si>
  <si>
    <t>=A2L336C1</t>
  </si>
  <si>
    <t>=IF(D5L101C6=0,0,CHOOSE(MIN(D5L101C8,RUN_YEARS),A1L114C1,A1L114C6,A1L114C7,A1L114C8,A1L114C9))</t>
  </si>
  <si>
    <t>=IF(D5L101C11=0,0,CHOOSE(MIN(D5L101C8,RUN_YEARS),A1L144C1,A1L144C6,A1L144C7,A1L144C8,A1L144C9))</t>
  </si>
  <si>
    <t>=IF(D5L101C15=0,0,CHOOSE(MIN(D5L101C8,RUN_YEARS),A1L145C1,A1L145C6,A1L145C7,A1L145C8,A1L145C9))</t>
  </si>
  <si>
    <t>=IF(D5L102C2&lt;&gt;0,D5L102C2*D5L102C4,D5L102C3*D5L102C4)</t>
  </si>
  <si>
    <t>=D5L102C5*D5L102C6</t>
  </si>
  <si>
    <t>=IF(D5L102C9=0,0,D5L102C7/D5L102C9)</t>
  </si>
  <si>
    <t>=D5L102C5*D5L102C11</t>
  </si>
  <si>
    <t>=IF(D5L102C13=0,0,D5L102C12/D5L102C13)</t>
  </si>
  <si>
    <t>=D5L102C5*D5L102C15</t>
  </si>
  <si>
    <t>=IF(D5L102C17=0,0,D5L102C16/D5L102C17)</t>
  </si>
  <si>
    <t>=B9L114C3</t>
  </si>
  <si>
    <t>=IF(FLOW_THRU_100PCT="Y",1,INDEX(VariabilityMatrix,D5L102C1,D5L102C8))</t>
  </si>
  <si>
    <t>=A2L340C1</t>
  </si>
  <si>
    <t>=IF(D5L102C6=0,0,CHOOSE(MIN(D5L102C8,RUN_YEARS),A1L114C1,A1L114C6,A1L114C7,A1L114C8,A1L114C9))</t>
  </si>
  <si>
    <t>=IF(D5L102C11=0,0,CHOOSE(MIN(D5L102C8,RUN_YEARS),A1L144C1,A1L144C6,A1L144C7,A1L144C8,A1L144C9))</t>
  </si>
  <si>
    <t>=IF(D5L102C15=0,0,CHOOSE(MIN(D5L102C8,RUN_YEARS),A1L145C1,A1L145C6,A1L145C7,A1L145C8,A1L145C9))</t>
  </si>
  <si>
    <t>=IF(D5L103C2&lt;&gt;0,D5L103C2*D5L103C4,D5L103C3*D5L103C4)</t>
  </si>
  <si>
    <t>=D5L103C5*D5L103C6</t>
  </si>
  <si>
    <t>=IF(D5L103C9=0,0,D5L103C7/D5L103C9)</t>
  </si>
  <si>
    <t>=D5L103C5*D5L103C11</t>
  </si>
  <si>
    <t>=IF(D5L103C13=0,0,D5L103C12/D5L103C13)</t>
  </si>
  <si>
    <t>=D5L103C5*D5L103C15</t>
  </si>
  <si>
    <t>=IF(D5L103C17=0,0,D5L103C16/D5L103C17)</t>
  </si>
  <si>
    <t>=IF(FLOW_THRU_100PCT="Y",1,INDEX(VariabilityMatrix,D5L103C1,D5L103C8))</t>
  </si>
  <si>
    <t>=A2L337C1</t>
  </si>
  <si>
    <t>=IF(D5L103C6=0,0,CHOOSE(MIN(D5L103C8,RUN_YEARS),A1L114C1,A1L114C6,A1L114C7,A1L114C8,A1L114C9))</t>
  </si>
  <si>
    <t>=IF(D5L103C11=0,0,CHOOSE(MIN(D5L103C8,RUN_YEARS),A1L144C1,A1L144C6,A1L144C7,A1L144C8,A1L144C9))</t>
  </si>
  <si>
    <t>=IF(D5L103C15=0,0,CHOOSE(MIN(D5L103C8,RUN_YEARS),A1L145C1,A1L145C6,A1L145C7,A1L145C8,A1L145C9))</t>
  </si>
  <si>
    <t>=IF(D5L104C2&lt;&gt;0,D5L104C2*D5L104C4,D5L104C3*D5L104C4)</t>
  </si>
  <si>
    <t>=D5L104C5*D5L104C6</t>
  </si>
  <si>
    <t>=IF(D5L104C9=0,0,D5L104C7/D5L104C9)</t>
  </si>
  <si>
    <t>=D5L104C5*D5L104C11</t>
  </si>
  <si>
    <t>=IF(D5L104C13=0,0,D5L104C12/D5L104C13)</t>
  </si>
  <si>
    <t>=D5L104C5*D5L104C15</t>
  </si>
  <si>
    <t>=IF(D5L104C17=0,0,D5L104C16/D5L104C17)</t>
  </si>
  <si>
    <t>=B9L114C5</t>
  </si>
  <si>
    <t>=IF(FLOW_THRU_100PCT="Y",1,INDEX(VariabilityMatrix,D5L104C1,D5L104C8))</t>
  </si>
  <si>
    <t>=IF(D5L104C6=0,0,CHOOSE(MIN(D5L104C8,RUN_YEARS),A1L114C1,A1L114C6,A1L114C7,A1L114C8,A1L114C9))</t>
  </si>
  <si>
    <t>=IF(D5L104C11=0,0,CHOOSE(MIN(D5L104C8,RUN_YEARS),A1L144C1,A1L144C6,A1L144C7,A1L144C8,A1L144C9))</t>
  </si>
  <si>
    <t>=IF(D5L104C15=0,0,CHOOSE(MIN(D5L104C8,RUN_YEARS),A1L145C1,A1L145C6,A1L145C7,A1L145C8,A1L145C9))</t>
  </si>
  <si>
    <t>=IF(D5L105C2&lt;&gt;0,D5L105C2*D5L105C4,D5L105C3*D5L105C4)</t>
  </si>
  <si>
    <t>=D5L105C5*D5L105C6</t>
  </si>
  <si>
    <t>=IF(D5L105C9=0,0,D5L105C7/D5L105C9)</t>
  </si>
  <si>
    <t>=D5L105C5*D5L105C11</t>
  </si>
  <si>
    <t>=IF(D5L105C13=0,0,D5L105C12/D5L105C13)</t>
  </si>
  <si>
    <t>=D5L105C5*D5L105C15</t>
  </si>
  <si>
    <t>=IF(D5L105C17=0,0,D5L105C16/D5L105C17)</t>
  </si>
  <si>
    <t>=IF(FLOW_THRU_100PCT="Y",1,INDEX(VariabilityMatrix,D5L105C1,D5L105C8))</t>
  </si>
  <si>
    <t>=A2L338C1</t>
  </si>
  <si>
    <t>=IF(D5L105C6=0,0,CHOOSE(MIN(D5L105C8,RUN_YEARS),A1L114C1,A1L114C6,A1L114C7,A1L114C8,A1L114C9))</t>
  </si>
  <si>
    <t>=IF(D5L105C11=0,0,CHOOSE(MIN(D5L105C8,RUN_YEARS),A1L144C1,A1L144C6,A1L144C7,A1L144C8,A1L144C9))</t>
  </si>
  <si>
    <t>=IF(D5L105C15=0,0,CHOOSE(MIN(D5L105C8,RUN_YEARS),A1L145C1,A1L145C6,A1L145C7,A1L145C8,A1L145C9))</t>
  </si>
  <si>
    <t>=IF(D5L106C2&lt;&gt;0,D5L106C2*D5L106C4,D5L106C3*D5L106C4)</t>
  </si>
  <si>
    <t>=D5L106C5*D5L106C6</t>
  </si>
  <si>
    <t>=IF(D5L106C9=0,0,D5L106C7/D5L106C9)</t>
  </si>
  <si>
    <t>=D5L106C5*D5L106C11</t>
  </si>
  <si>
    <t>=IF(D5L106C13=0,0,D5L106C12/D5L106C13)</t>
  </si>
  <si>
    <t>=D5L106C5*D5L106C15</t>
  </si>
  <si>
    <t>=IF(D5L106C17=0,0,D5L106C16/D5L106C17)</t>
  </si>
  <si>
    <t>=B9L114C7</t>
  </si>
  <si>
    <t>=IF(FLOW_THRU_100PCT="Y",1,INDEX(VariabilityMatrix,D5L106C1,D5L106C8))</t>
  </si>
  <si>
    <t>=IF(D5L106C6=0,0,CHOOSE(MIN(D5L106C8,RUN_YEARS),A1L114C1,A1L114C6,A1L114C7,A1L114C8,A1L114C9))</t>
  </si>
  <si>
    <t>=IF(D5L106C11=0,0,CHOOSE(MIN(D5L106C8,RUN_YEARS),A1L144C1,A1L144C6,A1L144C7,A1L144C8,A1L144C9))</t>
  </si>
  <si>
    <t>=IF(D5L106C15=0,0,CHOOSE(MIN(D5L106C8,RUN_YEARS),A1L145C1,A1L145C6,A1L145C7,A1L145C8,A1L145C9))</t>
  </si>
  <si>
    <t>=IF(D5L107C2&lt;&gt;0,D5L107C2*D5L107C4,D5L107C3*D5L107C4)</t>
  </si>
  <si>
    <t>=D5L107C5*D5L107C6</t>
  </si>
  <si>
    <t>=IF(D5L107C9=0,0,D5L107C7/D5L107C9)</t>
  </si>
  <si>
    <t>=D5L107C5*D5L107C11</t>
  </si>
  <si>
    <t>=IF(D5L107C13=0,0,D5L107C12/D5L107C13)</t>
  </si>
  <si>
    <t>=D5L107C5*D5L107C15</t>
  </si>
  <si>
    <t>=IF(D5L107C17=0,0,D5L107C16/D5L107C17)</t>
  </si>
  <si>
    <t>=IF(FLOW_THRU_100PCT="Y",1,INDEX(VariabilityMatrix,D5L107C1,D5L107C8))</t>
  </si>
  <si>
    <t>=A2L354C1</t>
  </si>
  <si>
    <t>=IF(D5L107C6=0,0,CHOOSE(MIN(D5L107C8,RUN_YEARS),A1L114C1,A1L114C6,A1L114C7,A1L114C8,A1L114C9))</t>
  </si>
  <si>
    <t>=IF(D5L107C11=0,0,CHOOSE(MIN(D5L107C8,RUN_YEARS),A1L144C1,A1L144C6,A1L144C7,A1L144C8,A1L144C9))</t>
  </si>
  <si>
    <t>=IF(D5L107C15=0,0,CHOOSE(MIN(D5L107C8,RUN_YEARS),A1L145C1,A1L145C6,A1L145C7,A1L145C8,A1L145C9))</t>
  </si>
  <si>
    <t>=IF(D5L108C2&lt;&gt;0,D5L108C2*D5L108C4,D5L108C3*D5L108C4)</t>
  </si>
  <si>
    <t>=D5L108C5*D5L108C6</t>
  </si>
  <si>
    <t>=IF(D5L108C9=0,0,D5L108C7/D5L108C9)</t>
  </si>
  <si>
    <t>=D5L108C5*D5L108C11</t>
  </si>
  <si>
    <t>=IF(D5L108C13=0,0,D5L108C12/D5L108C13)</t>
  </si>
  <si>
    <t>=D5L108C5*D5L108C15</t>
  </si>
  <si>
    <t>=IF(D5L108C17=0,0,D5L108C16/D5L108C17)</t>
  </si>
  <si>
    <t>=B9L115C3</t>
  </si>
  <si>
    <t>=IF(FLOW_THRU_100PCT="Y",1,INDEX(VariabilityMatrix,D5L108C1,D5L108C8))</t>
  </si>
  <si>
    <t>=A2L353C1</t>
  </si>
  <si>
    <t>=IF(D5L108C6=0,0,CHOOSE(MIN(D5L108C8,RUN_YEARS),A1L114C1,A1L114C6,A1L114C7,A1L114C8,A1L114C9))</t>
  </si>
  <si>
    <t>=IF(D5L108C11=0,0,CHOOSE(MIN(D5L108C8,RUN_YEARS),A1L144C1,A1L144C6,A1L144C7,A1L144C8,A1L144C9))</t>
  </si>
  <si>
    <t>=IF(D5L108C15=0,0,CHOOSE(MIN(D5L108C8,RUN_YEARS),A1L145C1,A1L145C6,A1L145C7,A1L145C8,A1L145C9))</t>
  </si>
  <si>
    <t>=IF(D5L109C2&lt;&gt;0,D5L109C2*D5L109C4,D5L109C3*D5L109C4)</t>
  </si>
  <si>
    <t>=D5L109C5*D5L109C6</t>
  </si>
  <si>
    <t>=IF(D5L109C9=0,0,D5L109C7/D5L109C9)</t>
  </si>
  <si>
    <t>=D5L109C5*D5L109C11</t>
  </si>
  <si>
    <t>=IF(D5L109C13=0,0,D5L109C12/D5L109C13)</t>
  </si>
  <si>
    <t>=D5L109C5*D5L109C15</t>
  </si>
  <si>
    <t>=IF(D5L109C17=0,0,D5L109C16/D5L109C17)</t>
  </si>
  <si>
    <t>=B9L116C3</t>
  </si>
  <si>
    <t>=IF(FLOW_THRU_100PCT="Y",1,INDEX(VariabilityMatrix,D5L109C1,D5L109C8))</t>
  </si>
  <si>
    <t>=A2L357C1</t>
  </si>
  <si>
    <t>=IF(D5L109C6=0,0,CHOOSE(MIN(D5L109C8,RUN_YEARS),A1L114C1,A1L114C6,A1L114C7,A1L114C8,A1L114C9))</t>
  </si>
  <si>
    <t>=IF(D5L109C11=0,0,CHOOSE(MIN(D5L109C8,RUN_YEARS),A1L144C1,A1L144C6,A1L144C7,A1L144C8,A1L144C9))</t>
  </si>
  <si>
    <t>=IF(D5L109C15=0,0,CHOOSE(MIN(D5L109C8,RUN_YEARS),A1L145C1,A1L145C6,A1L145C7,A1L145C8,A1L145C9))</t>
  </si>
  <si>
    <t>=IF(D5L110C2&lt;&gt;0,D5L110C2*D5L110C4,D5L110C3*D5L110C4)</t>
  </si>
  <si>
    <t>=D5L110C5*D5L110C6</t>
  </si>
  <si>
    <t>=IF(D5L110C9=0,0,D5L110C7/D5L110C9)</t>
  </si>
  <si>
    <t>=D5L110C5*D5L110C11</t>
  </si>
  <si>
    <t>=IF(D5L110C13=0,0,D5L110C12/D5L110C13)</t>
  </si>
  <si>
    <t>=D5L110C5*D5L110C15</t>
  </si>
  <si>
    <t>=IF(D5L110C17=0,0,D5L110C16/D5L110C17)</t>
  </si>
  <si>
    <t>=B9L117C3</t>
  </si>
  <si>
    <t>=IF(FLOW_THRU_100PCT="Y",1,INDEX(VariabilityMatrix,D5L110C1,D5L110C8))</t>
  </si>
  <si>
    <t>=A2L358C1</t>
  </si>
  <si>
    <t>=IF(D5L110C6=0,0,CHOOSE(MIN(D5L110C8,RUN_YEARS),A1L114C1,A1L114C6,A1L114C7,A1L114C8,A1L114C9))</t>
  </si>
  <si>
    <t>=IF(D5L110C11=0,0,CHOOSE(MIN(D5L110C8,RUN_YEARS),A1L144C1,A1L144C6,A1L144C7,A1L144C8,A1L144C9))</t>
  </si>
  <si>
    <t>=IF(D5L110C15=0,0,CHOOSE(MIN(D5L110C8,RUN_YEARS),A1L145C1,A1L145C6,A1L145C7,A1L145C8,A1L145C9))</t>
  </si>
  <si>
    <t>=IF(D5L111C2&lt;&gt;0,D5L111C2*D5L111C4,D5L111C3*D5L111C4)</t>
  </si>
  <si>
    <t>=D5L111C5*D5L111C6</t>
  </si>
  <si>
    <t>=IF(D5L111C9=0,0,D5L111C7/D5L111C9)</t>
  </si>
  <si>
    <t>=D5L111C5*D5L111C11</t>
  </si>
  <si>
    <t>=IF(D5L111C13=0,0,D5L111C12/D5L111C13)</t>
  </si>
  <si>
    <t>=D5L111C5*D5L111C15</t>
  </si>
  <si>
    <t>=IF(D5L111C17=0,0,D5L111C16/D5L111C17)</t>
  </si>
  <si>
    <t>=B9L118C3</t>
  </si>
  <si>
    <t>=IF(FLOW_THRU_100PCT="Y",1,INDEX(VariabilityMatrix,D5L111C1,D5L111C8))</t>
  </si>
  <si>
    <t>=A2L359C1</t>
  </si>
  <si>
    <t>=IF(D5L111C6=0,0,CHOOSE(MIN(D5L111C8,RUN_YEARS),A1L114C1,A1L114C6,A1L114C7,A1L114C8,A1L114C9))</t>
  </si>
  <si>
    <t>=IF(D5L111C11=0,0,CHOOSE(MIN(D5L111C8,RUN_YEARS),A1L144C1,A1L144C6,A1L144C7,A1L144C8,A1L144C9))</t>
  </si>
  <si>
    <t>=IF(D5L111C15=0,0,CHOOSE(MIN(D5L111C8,RUN_YEARS),A1L145C1,A1L145C6,A1L145C7,A1L145C8,A1L145C9))</t>
  </si>
  <si>
    <t>=IF(D5L112C2&lt;&gt;0,D5L112C2*D5L112C4,D5L112C3*D5L112C4)</t>
  </si>
  <si>
    <t>=D5L112C5*D5L112C6</t>
  </si>
  <si>
    <t>=IF(D5L112C9=0,0,D5L112C7/D5L112C9)</t>
  </si>
  <si>
    <t>=D5L112C5*D5L112C11</t>
  </si>
  <si>
    <t>=IF(D5L112C13=0,0,D5L112C12/D5L112C13)</t>
  </si>
  <si>
    <t>=D5L112C5*D5L112C15</t>
  </si>
  <si>
    <t>=IF(D5L112C17=0,0,D5L112C16/D5L112C17)</t>
  </si>
  <si>
    <t>=B9L119C3</t>
  </si>
  <si>
    <t>=IF(FLOW_THRU_100PCT="Y",1,INDEX(VariabilityMatrix,D5L112C1,D5L112C8))</t>
  </si>
  <si>
    <t>=A2L360C1</t>
  </si>
  <si>
    <t>=IF(D5L112C6=0,0,CHOOSE(MIN(D5L112C8,RUN_YEARS),A1L114C1,A1L114C6,A1L114C7,A1L114C8,A1L114C9))</t>
  </si>
  <si>
    <t>=IF(D5L112C11=0,0,CHOOSE(MIN(D5L112C8,RUN_YEARS),A1L144C1,A1L144C6,A1L144C7,A1L144C8,A1L144C9))</t>
  </si>
  <si>
    <t>=IF(D5L112C15=0,0,CHOOSE(MIN(D5L112C8,RUN_YEARS),A1L145C1,A1L145C6,A1L145C7,A1L145C8,A1L145C9))</t>
  </si>
  <si>
    <t>=IF(D5L113C2&lt;&gt;0,D5L113C2*D5L113C4,D5L113C3*D5L113C4)</t>
  </si>
  <si>
    <t>=D5L113C5*D5L113C6</t>
  </si>
  <si>
    <t>=IF(D5L113C9=0,0,D5L113C7/D5L113C9)</t>
  </si>
  <si>
    <t>=D5L113C5*D5L113C11</t>
  </si>
  <si>
    <t>=IF(D5L113C13=0,0,D5L113C12/D5L113C13)</t>
  </si>
  <si>
    <t>=D5L113C5*D5L113C15</t>
  </si>
  <si>
    <t>=IF(D5L113C17=0,0,D5L113C16/D5L113C17)</t>
  </si>
  <si>
    <t>=B9L120C3</t>
  </si>
  <si>
    <t>=IF(FLOW_THRU_100PCT="Y",1,INDEX(VariabilityMatrix,D5L113C1,D5L113C8))</t>
  </si>
  <si>
    <t>=A2L361C1</t>
  </si>
  <si>
    <t>=IF(D5L113C6=0,0,CHOOSE(MIN(D5L113C8,RUN_YEARS),A1L114C1,A1L114C6,A1L114C7,A1L114C8,A1L114C9))</t>
  </si>
  <si>
    <t>=IF(D5L113C11=0,0,CHOOSE(MIN(D5L113C8,RUN_YEARS),A1L144C1,A1L144C6,A1L144C7,A1L144C8,A1L144C9))</t>
  </si>
  <si>
    <t>=IF(D5L113C15=0,0,CHOOSE(MIN(D5L113C8,RUN_YEARS),A1L145C1,A1L145C6,A1L145C7,A1L145C8,A1L145C9))</t>
  </si>
  <si>
    <t>=IF(D5L114C2&lt;&gt;0,D5L114C2*D5L114C4,D5L114C3*D5L114C4)</t>
  </si>
  <si>
    <t>=D5L114C5*D5L114C6</t>
  </si>
  <si>
    <t>=IF(D5L114C9=0,0,D5L114C7/D5L114C9)</t>
  </si>
  <si>
    <t>=D5L114C5*D5L114C11</t>
  </si>
  <si>
    <t>=IF(D5L114C13=0,0,D5L114C12/D5L114C13)</t>
  </si>
  <si>
    <t>=D5L114C5*D5L114C15</t>
  </si>
  <si>
    <t>=IF(D5L114C17=0,0,D5L114C16/D5L114C17)</t>
  </si>
  <si>
    <t>=IF(FLOW_THRU_100PCT="Y",1,INDEX(VariabilityMatrix,D5L114C1,D5L114C8))</t>
  </si>
  <si>
    <t>=A2L356C1</t>
  </si>
  <si>
    <t>=IF(D5L114C6=0,0,CHOOSE(MIN(D5L114C8,RUN_YEARS),A1L114C1,A1L114C6,A1L114C7,A1L114C8,A1L114C9))</t>
  </si>
  <si>
    <t>=IF(D5L114C11=0,0,CHOOSE(MIN(D5L114C8,RUN_YEARS),A1L144C1,A1L144C6,A1L144C7,A1L144C8,A1L144C9))</t>
  </si>
  <si>
    <t>=IF(D5L114C15=0,0,CHOOSE(MIN(D5L114C8,RUN_YEARS),A1L145C1,A1L145C6,A1L145C7,A1L145C8,A1L145C9))</t>
  </si>
  <si>
    <t>=IF(D5L115C2&lt;&gt;0,D5L115C2*D5L115C4,D5L115C3*D5L115C4)</t>
  </si>
  <si>
    <t>=D5L115C5*D5L115C6</t>
  </si>
  <si>
    <t>=IF(D5L115C9=0,0,D5L115C7/D5L115C9)</t>
  </si>
  <si>
    <t>=D5L115C5*D5L115C11</t>
  </si>
  <si>
    <t>=IF(D5L115C13=0,0,D5L115C12/D5L115C13)</t>
  </si>
  <si>
    <t>=D5L115C5*D5L115C15</t>
  </si>
  <si>
    <t>=IF(D5L115C17=0,0,D5L115C16/D5L115C17)</t>
  </si>
  <si>
    <t>=B9L115C7</t>
  </si>
  <si>
    <t>=IF(FLOW_THRU_100PCT="Y",1,INDEX(VariabilityMatrix,D5L115C1,D5L115C8))</t>
  </si>
  <si>
    <t>=IF(D5L115C6=0,0,CHOOSE(MIN(D5L115C8,RUN_YEARS),A1L114C1,A1L114C6,A1L114C7,A1L114C8,A1L114C9))</t>
  </si>
  <si>
    <t>=IF(D5L115C11=0,0,CHOOSE(MIN(D5L115C8,RUN_YEARS),A1L144C1,A1L144C6,A1L144C7,A1L144C8,A1L144C9))</t>
  </si>
  <si>
    <t>=IF(D5L115C15=0,0,CHOOSE(MIN(D5L115C8,RUN_YEARS),A1L145C1,A1L145C6,A1L145C7,A1L145C8,A1L145C9))</t>
  </si>
  <si>
    <t>=IF(D5L116C2&lt;&gt;0,D5L116C2*D5L116C4,D5L116C3*D5L116C4)</t>
  </si>
  <si>
    <t>=D5L116C5*D5L116C6</t>
  </si>
  <si>
    <t>=IF(D5L116C9=0,0,D5L116C7/D5L116C9)</t>
  </si>
  <si>
    <t>=D5L116C5*D5L116C11</t>
  </si>
  <si>
    <t>=IF(D5L116C13=0,0,D5L116C12/D5L116C13)</t>
  </si>
  <si>
    <t>=D5L116C5*D5L116C15</t>
  </si>
  <si>
    <t>=IF(D5L116C17=0,0,D5L116C16/D5L116C17)</t>
  </si>
  <si>
    <t>=B9L116C7</t>
  </si>
  <si>
    <t>=IF(FLOW_THRU_100PCT="Y",1,INDEX(VariabilityMatrix,D5L116C1,D5L116C8))</t>
  </si>
  <si>
    <t>=IF(D5L116C6=0,0,CHOOSE(MIN(D5L116C8,RUN_YEARS),A1L114C1,A1L114C6,A1L114C7,A1L114C8,A1L114C9))</t>
  </si>
  <si>
    <t>=IF(D5L116C11=0,0,CHOOSE(MIN(D5L116C8,RUN_YEARS),A1L144C1,A1L144C6,A1L144C7,A1L144C8,A1L144C9))</t>
  </si>
  <si>
    <t>=IF(D5L116C15=0,0,CHOOSE(MIN(D5L116C8,RUN_YEARS),A1L145C1,A1L145C6,A1L145C7,A1L145C8,A1L145C9))</t>
  </si>
  <si>
    <t>=IF(D5L117C2&lt;&gt;0,D5L117C2*D5L117C4,D5L117C3*D5L117C4)</t>
  </si>
  <si>
    <t>=D5L117C5*D5L117C6</t>
  </si>
  <si>
    <t>=IF(D5L117C9=0,0,D5L117C7/D5L117C9)</t>
  </si>
  <si>
    <t>=D5L117C5*D5L117C11</t>
  </si>
  <si>
    <t>=IF(D5L117C13=0,0,D5L117C12/D5L117C13)</t>
  </si>
  <si>
    <t>=D5L117C5*D5L117C15</t>
  </si>
  <si>
    <t>=IF(D5L117C17=0,0,D5L117C16/D5L117C17)</t>
  </si>
  <si>
    <t>=B9L117C7</t>
  </si>
  <si>
    <t>=IF(FLOW_THRU_100PCT="Y",1,INDEX(VariabilityMatrix,D5L117C1,D5L117C8))</t>
  </si>
  <si>
    <t>=IF(D5L117C6=0,0,CHOOSE(MIN(D5L117C8,RUN_YEARS),A1L114C1,A1L114C6,A1L114C7,A1L114C8,A1L114C9))</t>
  </si>
  <si>
    <t>=IF(D5L117C11=0,0,CHOOSE(MIN(D5L117C8,RUN_YEARS),A1L144C1,A1L144C6,A1L144C7,A1L144C8,A1L144C9))</t>
  </si>
  <si>
    <t>=IF(D5L117C15=0,0,CHOOSE(MIN(D5L117C8,RUN_YEARS),A1L145C1,A1L145C6,A1L145C7,A1L145C8,A1L145C9))</t>
  </si>
  <si>
    <t>=IF(D5L118C2&lt;&gt;0,D5L118C2*D5L118C4,D5L118C3*D5L118C4)</t>
  </si>
  <si>
    <t>=D5L118C5*D5L118C6</t>
  </si>
  <si>
    <t>=IF(D5L118C9=0,0,D5L118C7/D5L118C9)</t>
  </si>
  <si>
    <t>=D5L118C5*D5L118C11</t>
  </si>
  <si>
    <t>=IF(D5L118C13=0,0,D5L118C12/D5L118C13)</t>
  </si>
  <si>
    <t>=D5L118C5*D5L118C15</t>
  </si>
  <si>
    <t>=IF(D5L118C17=0,0,D5L118C16/D5L118C17)</t>
  </si>
  <si>
    <t>=B9L118C7</t>
  </si>
  <si>
    <t>=IF(FLOW_THRU_100PCT="Y",1,INDEX(VariabilityMatrix,D5L118C1,D5L118C8))</t>
  </si>
  <si>
    <t>=IF(D5L118C6=0,0,CHOOSE(MIN(D5L118C8,RUN_YEARS),A1L114C1,A1L114C6,A1L114C7,A1L114C8,A1L114C9))</t>
  </si>
  <si>
    <t>=IF(D5L118C11=0,0,CHOOSE(MIN(D5L118C8,RUN_YEARS),A1L144C1,A1L144C6,A1L144C7,A1L144C8,A1L144C9))</t>
  </si>
  <si>
    <t>=IF(D5L118C15=0,0,CHOOSE(MIN(D5L118C8,RUN_YEARS),A1L145C1,A1L145C6,A1L145C7,A1L145C8,A1L145C9))</t>
  </si>
  <si>
    <t>=IF(D5L119C2&lt;&gt;0,D5L119C2*D5L119C4,D5L119C3*D5L119C4)</t>
  </si>
  <si>
    <t>=D5L119C5*D5L119C6</t>
  </si>
  <si>
    <t>=IF(D5L119C9=0,0,D5L119C7/D5L119C9)</t>
  </si>
  <si>
    <t>=D5L119C5*D5L119C11</t>
  </si>
  <si>
    <t>=IF(D5L119C13=0,0,D5L119C12/D5L119C13)</t>
  </si>
  <si>
    <t>=D5L119C5*D5L119C15</t>
  </si>
  <si>
    <t>=IF(D5L119C17=0,0,D5L119C16/D5L119C17)</t>
  </si>
  <si>
    <t>=B9L119C7</t>
  </si>
  <si>
    <t>=IF(FLOW_THRU_100PCT="Y",1,INDEX(VariabilityMatrix,D5L119C1,D5L119C8))</t>
  </si>
  <si>
    <t>=IF(D5L119C6=0,0,CHOOSE(MIN(D5L119C8,RUN_YEARS),A1L114C1,A1L114C6,A1L114C7,A1L114C8,A1L114C9))</t>
  </si>
  <si>
    <t>=IF(D5L119C11=0,0,CHOOSE(MIN(D5L119C8,RUN_YEARS),A1L144C1,A1L144C6,A1L144C7,A1L144C8,A1L144C9))</t>
  </si>
  <si>
    <t>=IF(D5L119C15=0,0,CHOOSE(MIN(D5L119C8,RUN_YEARS),A1L145C1,A1L145C6,A1L145C7,A1L145C8,A1L145C9))</t>
  </si>
  <si>
    <t>=IF(D5L120C2&lt;&gt;0,D5L120C2*D5L120C4,D5L120C3*D5L120C4)</t>
  </si>
  <si>
    <t>=D5L120C5*D5L120C6</t>
  </si>
  <si>
    <t>=IF(D5L120C9=0,0,D5L120C7/D5L120C9)</t>
  </si>
  <si>
    <t>=D5L120C5*D5L120C11</t>
  </si>
  <si>
    <t>=IF(D5L120C13=0,0,D5L120C12/D5L120C13)</t>
  </si>
  <si>
    <t>=D5L120C5*D5L120C15</t>
  </si>
  <si>
    <t>=IF(D5L120C17=0,0,D5L120C16/D5L120C17)</t>
  </si>
  <si>
    <t>=B9L120C7</t>
  </si>
  <si>
    <t>=IF(FLOW_THRU_100PCT="Y",1,INDEX(VariabilityMatrix,D5L120C1,D5L120C8))</t>
  </si>
  <si>
    <t>=IF(D5L120C6=0,0,CHOOSE(MIN(D5L120C8,RUN_YEARS),A1L114C1,A1L114C6,A1L114C7,A1L114C8,A1L114C9))</t>
  </si>
  <si>
    <t>=IF(D5L120C11=0,0,CHOOSE(MIN(D5L120C8,RUN_YEARS),A1L144C1,A1L144C6,A1L144C7,A1L144C8,A1L144C9))</t>
  </si>
  <si>
    <t>=IF(D5L120C15=0,0,CHOOSE(MIN(D5L120C8,RUN_YEARS),A1L145C1,A1L145C6,A1L145C7,A1L145C8,A1L145C9))</t>
  </si>
  <si>
    <t>=SUM(D5L101C5:D5L106C5)</t>
  </si>
  <si>
    <t>=SUM(D5L101C7:D5L106C7)</t>
  </si>
  <si>
    <t>=SUM(D5L101C10:D5L106C10)</t>
  </si>
  <si>
    <t>=SUM(D5L101C12:D5L106C12)</t>
  </si>
  <si>
    <t>=SUM(D5L101C14:D5L106C14)</t>
  </si>
  <si>
    <t>=SUM(D5L101C16:D5L106C16)</t>
  </si>
  <si>
    <t>=SUM(D5L101C18:D5L106C18)</t>
  </si>
  <si>
    <t>=SUM(D5L101C2:D5L106C2)</t>
  </si>
  <si>
    <t>=SUM(D5L101C3:D5L106C3)</t>
  </si>
  <si>
    <t>=SUM(D5L107C5:D5L111C5,D5L113C5:D5L118C5,D5L120C5)-SUM(D5L112C5,D5L119C5)</t>
  </si>
  <si>
    <t>=SUM(D5L107C7:D5L111C7,D5L113C7:D5L118C7,D5L120C7)-SUM(D5L112C7,D5L119C7)</t>
  </si>
  <si>
    <t>=SUM(D5L107C10:D5L111C10,D5L113C10:D5L118C10,D5L120C10)-SUM(D5L112C10,D5L119C10)</t>
  </si>
  <si>
    <t>=SUM(D5L107C12:D5L111C12,D5L113C12:D5L118C12,D5L120C12)-SUM(D5L112C12,D5L119C12)</t>
  </si>
  <si>
    <t>=SUM(D5L107C14:D5L111C14,D5L113C14:D5L118C14,D5L120C14)-SUM(D5L112C14,D5L119C14)</t>
  </si>
  <si>
    <t>=SUM(D5L107C16:D5L111C16,D5L113C16:D5L118C16,D5L120C16)-SUM(D5L112C16,D5L119C16)</t>
  </si>
  <si>
    <t>=SUM(D5L107C18:D5L111C18,D5L113C18:D5L118C18,D5L120C18)-SUM(D5L112C18,D5L119C18)</t>
  </si>
  <si>
    <t>=SUM(D5L107C2:D5L111C2,D5L113C2:D5L118C2,D5L120C2)-SUM(D5L112C2,D5L119C2)</t>
  </si>
  <si>
    <t>=SUM(D5L107C3:D5L111C3,D5L113C3:D5L118C3,D5L120C3)-SUM(D5L112C3,D5L119C3)</t>
  </si>
  <si>
    <t>CLOT_x000D_
Assignment Percentage</t>
  </si>
  <si>
    <t>Variable Expense
Assigned to_x000D_
CLOT</t>
  </si>
  <si>
    <t>CLOT_x000D_
Service Units</t>
  </si>
  <si>
    <t>CLOT_x000D_
Unit Cost</t>
  </si>
  <si>
    <t>WORKTABLE D6 PART 1</t>
  </si>
  <si>
    <t>FREIGHT CAR OWNERSHIP AND MAINTENANCE</t>
  </si>
  <si>
    <t>CALCULATION OF WEIGHTED AVERAGE CAR REPAIR</t>
  </si>
  <si>
    <t>REGRESSED</t>
  </si>
  <si>
    <t>Regression Flag</t>
  </si>
  <si>
    <t>Total Running Linehaul Car Miles</t>
  </si>
  <si>
    <t>(C11) Column Header</t>
  </si>
  <si>
    <t>809006</t>
  </si>
  <si>
    <t>REPAIR-BOX CAR 40 FT</t>
  </si>
  <si>
    <t>809007</t>
  </si>
  <si>
    <t>REPAIR-BOX CAR 50 FT</t>
  </si>
  <si>
    <t>809008</t>
  </si>
  <si>
    <t>REPAIR-BOX CAR EQUIP</t>
  </si>
  <si>
    <t>809009</t>
  </si>
  <si>
    <t>REPAIR-GONDOLA  GEN</t>
  </si>
  <si>
    <t>809010</t>
  </si>
  <si>
    <t>REPAIR-GONDOLA  EQUIP</t>
  </si>
  <si>
    <t>809011</t>
  </si>
  <si>
    <t>REPAIR-COVERED HOPPER</t>
  </si>
  <si>
    <t>809012</t>
  </si>
  <si>
    <t>REPAIR-O/T HOPPER GS</t>
  </si>
  <si>
    <t>809013</t>
  </si>
  <si>
    <t>REPAIR-O/T HOPPER SS</t>
  </si>
  <si>
    <t>809014</t>
  </si>
  <si>
    <t>REPAIR-MECH REEFER</t>
  </si>
  <si>
    <t>809015</t>
  </si>
  <si>
    <t>REPAIR-NONMECH REEFER</t>
  </si>
  <si>
    <t>809016</t>
  </si>
  <si>
    <t>REPAIR-FLAT TOFC</t>
  </si>
  <si>
    <t>809017</t>
  </si>
  <si>
    <t>REPAIR-FLAT MULTILEVEL</t>
  </si>
  <si>
    <t>809018</t>
  </si>
  <si>
    <t>REPAIR-FLAT GENERAL</t>
  </si>
  <si>
    <t>809019</t>
  </si>
  <si>
    <t>REPAIR-FLAT OTHER</t>
  </si>
  <si>
    <t>809020</t>
  </si>
  <si>
    <t>REPAIR-ALL OTHER TYPES</t>
  </si>
  <si>
    <t>809021</t>
  </si>
  <si>
    <t>REPAIR-AUTORACKS</t>
  </si>
  <si>
    <t>809023</t>
  </si>
  <si>
    <t>REPAIR-MISC ACCESS.</t>
  </si>
  <si>
    <t>SUBTOTAL FRT CAR RPR</t>
  </si>
  <si>
    <t>WEIGHTED AVG REPAIR</t>
  </si>
  <si>
    <t>=B7L801C7</t>
  </si>
  <si>
    <t>=B7L801C16</t>
  </si>
  <si>
    <t>=B7L801C25</t>
  </si>
  <si>
    <t>=B7L801C34</t>
  </si>
  <si>
    <t>=B7L801C43</t>
  </si>
  <si>
    <t>=IF(D6L1C1=0,0,1)</t>
  </si>
  <si>
    <t>=CHOOSE(MIN(D6L1C3,RUN_YEARS),D6L1C4*D6L1C9,D6L1C5*D6L1C9,D6L1C6*D6L1C9,D6L1C7*D6L1C8,D6L1C8*D6L1C9)</t>
  </si>
  <si>
    <t>=CHOOSE(MIN(D6L1C3,RUN_YEARS),D6L1C2*D6L1C4,D6L1C2*D6L1C5,D6L1C2*D6L1C6,D6L1C2*D6L1C7,D6L1C2*D6L1C8)</t>
  </si>
  <si>
    <t>=A3L308C1</t>
  </si>
  <si>
    <t>=B7L802C7</t>
  </si>
  <si>
    <t>=B7L802C16</t>
  </si>
  <si>
    <t>=B7L802C25</t>
  </si>
  <si>
    <t>=B7L802C34</t>
  </si>
  <si>
    <t>=B7L802C43</t>
  </si>
  <si>
    <t>=IF(D6L2C1=0,0,1)</t>
  </si>
  <si>
    <t>=CHOOSE(MIN(D6L2C3,RUN_YEARS),D6L1C4*D6L1C9,D6L1C5*D6L1C9,D6L1C6*D6L1C9,D6L1C7*D6L1C8,D6L1C8*D6L1C9)</t>
  </si>
  <si>
    <t>=CHOOSE(MIN(D6L2C3,RUN_YEARS),D6L2C2*D6L2C4,D6L2C2*D6L2C5,D6L2C2*D6L2C6,D6L2C2*D6L2C7,D6L2C2*D6L2C8)</t>
  </si>
  <si>
    <t>=A3L309C1</t>
  </si>
  <si>
    <t>=B7L803C7</t>
  </si>
  <si>
    <t>=B7L803C16</t>
  </si>
  <si>
    <t>=B7L803C25</t>
  </si>
  <si>
    <t>=B7L803C34</t>
  </si>
  <si>
    <t>=B7L803C43</t>
  </si>
  <si>
    <t>=IF(D6L3C1=0,0,1)</t>
  </si>
  <si>
    <t>=CHOOSE(MIN(D6L3C3,RUN_YEARS),D6L1C4*D6L1C9,D6L1C5*D6L1C9,D6L1C6*D6L1C9,D6L1C7*D6L1C8,D6L1C8*D6L1C9)</t>
  </si>
  <si>
    <t>=CHOOSE(MIN(D6L3C3,RUN_YEARS),D6L3C2*D6L3C4,D6L3C2*D6L3C5,D6L3C2*D6L3C6,D6L3C2*D6L3C7,D6L3C2*D6L3C8)</t>
  </si>
  <si>
    <t>=A3L310C1</t>
  </si>
  <si>
    <t>=B7L804C7</t>
  </si>
  <si>
    <t>=B7L804C16</t>
  </si>
  <si>
    <t>=B7L804C25</t>
  </si>
  <si>
    <t>=B7L804C34</t>
  </si>
  <si>
    <t>=B7L804C43</t>
  </si>
  <si>
    <t>=IF(D6L4C1=0,0,1)</t>
  </si>
  <si>
    <t>=CHOOSE(MIN(D6L4C3,RUN_YEARS),D6L1C4*D6L1C9,D6L1C5*D6L1C9,D6L1C6*D6L1C9,D6L1C7*D6L1C8,D6L1C8*D6L1C9)</t>
  </si>
  <si>
    <t>=CHOOSE(MIN(D6L4C3,RUN_YEARS),D6L4C2*D6L4C4,D6L4C2*D6L4C5,D6L4C2*D6L4C6,D6L4C2*D6L4C7,D6L4C2*D6L4C8)</t>
  </si>
  <si>
    <t>=A3L311C1</t>
  </si>
  <si>
    <t>=B7L805C7</t>
  </si>
  <si>
    <t>=B7L805C16</t>
  </si>
  <si>
    <t>=B7L805C25</t>
  </si>
  <si>
    <t>=B7L805C34</t>
  </si>
  <si>
    <t>=B7L805C43</t>
  </si>
  <si>
    <t>=IF(D6L5C1=0,0,1)</t>
  </si>
  <si>
    <t>=CHOOSE(MIN(D6L5C3,RUN_YEARS),D6L1C4*D6L1C9,D6L1C5*D6L1C9,D6L1C6*D6L1C9,D6L1C7*D6L1C8,D6L1C8*D6L1C9)</t>
  </si>
  <si>
    <t>=CHOOSE(MIN(D6L5C3,RUN_YEARS),D6L5C2*D6L5C4,D6L5C2*D6L5C5,D6L5C2*D6L5C6,D6L5C2*D6L5C7,D6L5C2*D6L5C8)</t>
  </si>
  <si>
    <t>=A3L312C1</t>
  </si>
  <si>
    <t>=B7L806C7</t>
  </si>
  <si>
    <t>=B7L806C16</t>
  </si>
  <si>
    <t>=B7L806C25</t>
  </si>
  <si>
    <t>=B7L806C34</t>
  </si>
  <si>
    <t>=B7L806C43</t>
  </si>
  <si>
    <t>=IF(D6L6C1=0,0,1)</t>
  </si>
  <si>
    <t>=CHOOSE(MIN(D6L6C3,RUN_YEARS),D6L1C4*D6L1C9,D6L1C5*D6L1C9,D6L1C6*D6L1C9,D6L1C7*D6L1C8,D6L1C8*D6L1C9)</t>
  </si>
  <si>
    <t>=CHOOSE(MIN(D6L6C3,RUN_YEARS),D6L6C2*D6L6C4,D6L6C2*D6L6C5,D6L6C2*D6L6C6,D6L6C2*D6L6C7,D6L6C2*D6L6C8)</t>
  </si>
  <si>
    <t>=A3L313C1</t>
  </si>
  <si>
    <t>=B7L807C7</t>
  </si>
  <si>
    <t>=B7L807C16</t>
  </si>
  <si>
    <t>=B7L807C25</t>
  </si>
  <si>
    <t>=B7L807C34</t>
  </si>
  <si>
    <t>=B7L807C43</t>
  </si>
  <si>
    <t>=IF(D6L7C1=0,0,1)</t>
  </si>
  <si>
    <t>=CHOOSE(MIN(D6L7C3,RUN_YEARS),D6L1C4*D6L1C9,D6L1C5*D6L1C9,D6L1C6*D6L1C9,D6L1C7*D6L1C8,D6L1C8*D6L1C9)</t>
  </si>
  <si>
    <t>=CHOOSE(MIN(D6L7C3,RUN_YEARS),D6L7C2*D6L7C4,D6L7C2*D6L7C5,D6L7C2*D6L7C6,D6L7C2*D6L7C7,D6L7C2*D6L7C8)</t>
  </si>
  <si>
    <t>=A3L314C1</t>
  </si>
  <si>
    <t>=B7L808C7</t>
  </si>
  <si>
    <t>=B7L808C16</t>
  </si>
  <si>
    <t>=B7L808C25</t>
  </si>
  <si>
    <t>=B7L808C34</t>
  </si>
  <si>
    <t>=B7L808C43</t>
  </si>
  <si>
    <t>=IF(D6L8C1=0,0,1)</t>
  </si>
  <si>
    <t>=CHOOSE(MIN(D6L8C3,RUN_YEARS),D6L1C4*D6L1C9,D6L1C5*D6L1C9,D6L1C6*D6L1C9,D6L1C7*D6L1C8,D6L1C8*D6L1C9)</t>
  </si>
  <si>
    <t>=CHOOSE(MIN(D6L8C3,RUN_YEARS),D6L8C2*D6L8C4,D6L8C2*D6L8C5,D6L8C2*D6L8C6,D6L8C2*D6L8C7,D6L8C2*D6L8C8)</t>
  </si>
  <si>
    <t>=A3L315C1</t>
  </si>
  <si>
    <t>=B7L809C7</t>
  </si>
  <si>
    <t>=B7L809C16</t>
  </si>
  <si>
    <t>=B7L809C25</t>
  </si>
  <si>
    <t>=B7L809C34</t>
  </si>
  <si>
    <t>=B7L809C43</t>
  </si>
  <si>
    <t>=IF(D6L9C1=0,0,1)</t>
  </si>
  <si>
    <t>=CHOOSE(MIN(D6L9C3,RUN_YEARS),D6L1C4*D6L1C9,D6L1C5*D6L1C9,D6L1C6*D6L1C9,D6L1C7*D6L1C8,D6L1C8*D6L1C9)</t>
  </si>
  <si>
    <t>=CHOOSE(MIN(D6L9C3,RUN_YEARS),D6L9C2*D6L9C4,D6L9C2*D6L9C5,D6L9C2*D6L9C6,D6L9C2*D6L9C7,D6L9C2*D6L9C8)</t>
  </si>
  <si>
    <t>=A3L316C1</t>
  </si>
  <si>
    <t>=B7L810C7</t>
  </si>
  <si>
    <t>=B7L810C16</t>
  </si>
  <si>
    <t>=B7L810C25</t>
  </si>
  <si>
    <t>=B7L810C34</t>
  </si>
  <si>
    <t>=B7L810C43</t>
  </si>
  <si>
    <t>=IF(D6L10C1=0,0,1)</t>
  </si>
  <si>
    <t>=CHOOSE(MIN(D6L10C3,RUN_YEARS),D6L1C4*D6L1C9,D6L1C5*D6L1C9,D6L1C6*D6L1C9,D6L1C7*D6L1C8,D6L1C8*D6L1C9)</t>
  </si>
  <si>
    <t>=CHOOSE(MIN(D6L10C3,RUN_YEARS),D6L10C2*D6L10C4,D6L10C2*D6L10C5,D6L10C2*D6L10C6,D6L10C2*D6L10C7,D6L10C2*D6L10C8)</t>
  </si>
  <si>
    <t>=A3L317C1</t>
  </si>
  <si>
    <t>=B7L811C7</t>
  </si>
  <si>
    <t>=B7L811C16</t>
  </si>
  <si>
    <t>=B7L811C25</t>
  </si>
  <si>
    <t>=B7L811C34</t>
  </si>
  <si>
    <t>=B7L811C43</t>
  </si>
  <si>
    <t>=IF(D6L11C1=0,0,1)</t>
  </si>
  <si>
    <t>=CHOOSE(MIN(D6L11C3,RUN_YEARS),D6L1C4*D6L1C9,D6L1C5*D6L1C9,D6L1C6*D6L1C9,D6L1C7*D6L1C8,D6L1C8*D6L1C9)</t>
  </si>
  <si>
    <t>=CHOOSE(MIN(D6L11C3,RUN_YEARS),D6L11C2*D6L11C4,D6L11C2*D6L11C5,D6L11C2*D6L11C6,D6L11C2*D6L11C7,D6L11C2*D6L11C8)</t>
  </si>
  <si>
    <t>=A3L318C1</t>
  </si>
  <si>
    <t>=B7L812C7</t>
  </si>
  <si>
    <t>=B7L812C16</t>
  </si>
  <si>
    <t>=B7L812C25</t>
  </si>
  <si>
    <t>=B7L812C34</t>
  </si>
  <si>
    <t>=B7L812C43</t>
  </si>
  <si>
    <t>=IF(D6L12C1=0,0,1)</t>
  </si>
  <si>
    <t>=CHOOSE(MIN(D6L12C3,RUN_YEARS),D6L1C4*D6L1C9,D6L1C5*D6L1C9,D6L1C6*D6L1C9,D6L1C7*D6L1C8,D6L1C8*D6L1C9)</t>
  </si>
  <si>
    <t>=CHOOSE(MIN(D6L12C3,RUN_YEARS),D6L12C2*D6L12C4,D6L12C2*D6L12C5,D6L12C2*D6L12C6,D6L12C2*D6L12C7,D6L12C2*D6L12C8)</t>
  </si>
  <si>
    <t>=A3L319C1</t>
  </si>
  <si>
    <t>=B7L813C7</t>
  </si>
  <si>
    <t>=B7L813C16</t>
  </si>
  <si>
    <t>=B7L813C25</t>
  </si>
  <si>
    <t>=B7L813C34</t>
  </si>
  <si>
    <t>=B7L813C43</t>
  </si>
  <si>
    <t>=IF(D6L13C1=0,0,1)</t>
  </si>
  <si>
    <t>=CHOOSE(MIN(D6L13C3,RUN_YEARS),D6L1C4*D6L1C9,D6L1C5*D6L1C9,D6L1C6*D6L1C9,D6L1C7*D6L1C8,D6L1C8*D6L1C9)</t>
  </si>
  <si>
    <t>=CHOOSE(MIN(D6L13C3,RUN_YEARS),D6L13C2*D6L13C4,D6L13C2*D6L13C5,D6L13C2*D6L13C6,D6L13C2*D6L13C7,D6L13C2*D6L13C8)</t>
  </si>
  <si>
    <t>=A3L320C1</t>
  </si>
  <si>
    <t>=B7L814C7</t>
  </si>
  <si>
    <t>=B7L814C16</t>
  </si>
  <si>
    <t>=B7L814C25</t>
  </si>
  <si>
    <t>=B7L814C34</t>
  </si>
  <si>
    <t>=B7L814C43</t>
  </si>
  <si>
    <t>=IF(D6L14C1=0,0,1)</t>
  </si>
  <si>
    <t>=CHOOSE(MIN(D6L14C3,RUN_YEARS),D6L1C4*D6L1C9,D6L1C5*D6L1C9,D6L1C6*D6L1C9,D6L1C7*D6L1C8,D6L1C8*D6L1C9)</t>
  </si>
  <si>
    <t>=CHOOSE(MIN(D6L14C3,RUN_YEARS),D6L14C2*D6L14C4,D6L14C2*D6L14C5,D6L14C2*D6L14C6,D6L14C2*D6L14C7,D6L14C2*D6L14C8)</t>
  </si>
  <si>
    <t>=A3L321C1</t>
  </si>
  <si>
    <t>=B7L815C7</t>
  </si>
  <si>
    <t>=B7L815C16</t>
  </si>
  <si>
    <t>=B7L815C25</t>
  </si>
  <si>
    <t>=B7L815C34</t>
  </si>
  <si>
    <t>=B7L815C43</t>
  </si>
  <si>
    <t>=IF(D6L15C1=0,0,1)</t>
  </si>
  <si>
    <t>=CHOOSE(MIN(D6L15C3,RUN_YEARS),D6L1C4*D6L1C9,D6L1C5*D6L1C9,D6L1C6*D6L1C9,D6L1C7*D6L1C8,D6L1C8*D6L1C9)</t>
  </si>
  <si>
    <t>=CHOOSE(MIN(D6L15C3,RUN_YEARS),D6L15C2*D6L15C4,D6L15C2*D6L15C5,D6L15C2*D6L15C6,D6L15C2*D6L15C7,D6L15C2*D6L15C8)</t>
  </si>
  <si>
    <t>=A3L322C1</t>
  </si>
  <si>
    <t>=IF(D6L16C1=0,0,1)</t>
  </si>
  <si>
    <t>=CHOOSE(MIN(D6L16C3,RUN_YEARS),D6L1C4*D6L1C9,D6L1C5*D6L1C9,D6L1C6*D6L1C9,D6L1C7*D6L1C8,D6L1C8*D6L1C9)</t>
  </si>
  <si>
    <t>=CHOOSE(MIN(D6L16C3,RUN_YEARS),D6L16C2*D6L16C4,D6L16C2*D6L16C5,D6L16C2*D6L16C6,D6L16C2*D6L16C7,D6L16C2*D6L16C8)</t>
  </si>
  <si>
    <t>=A3L324C1</t>
  </si>
  <si>
    <t>=B7L816C7</t>
  </si>
  <si>
    <t>=B7L816C16</t>
  </si>
  <si>
    <t>=B7L816C25</t>
  </si>
  <si>
    <t>=B7L816C34</t>
  </si>
  <si>
    <t>=B7L816C43</t>
  </si>
  <si>
    <t>=IF(D6L17C1=0,0,1)</t>
  </si>
  <si>
    <t>=CHOOSE(MIN(D6L17C3,RUN_YEARS),D6L1C4*D6L1C9,D6L1C5*D6L1C9,D6L1C6*D6L1C9,D6L1C7*D6L1C8,D6L1C8*D6L1C9)</t>
  </si>
  <si>
    <t>=CHOOSE(MIN(D6L17C3,RUN_YEARS),D6L17C2*D6L17C4,D6L17C2*D6L17C5,D6L17C2*D6L17C6,D6L17C2*D6L17C7,D6L17C2*D6L17C8)</t>
  </si>
  <si>
    <t>=A3L325C1</t>
  </si>
  <si>
    <t>=SUM(D6L1C9:D6L17C9)</t>
  </si>
  <si>
    <t>=SUM(D6L1C10:D6L17C10)</t>
  </si>
  <si>
    <t>=SUM(D6L1C11:D6L17C11)</t>
  </si>
  <si>
    <t>=IF(D6L18C9&lt;9,0,IF(D6L18C10=0,0,D6L18C11/D6L18C10))</t>
  </si>
  <si>
    <t>WORKTABLE D6 PART 1A</t>
  </si>
  <si>
    <t>Percent Assigned to
Car Miles</t>
  </si>
  <si>
    <t>Variable Expense
Assigned to Car Miles</t>
  </si>
  <si>
    <t>Variable Expense
Assigned to Car Days</t>
  </si>
  <si>
    <t>Running Portion
of Car Mile Expense</t>
  </si>
  <si>
    <t>Yard Portion
of Car Mile Expense</t>
  </si>
  <si>
    <t>Car Miles Running</t>
  </si>
  <si>
    <t>Unit Cost
per Car Mile Running</t>
  </si>
  <si>
    <t>Car Mile Running
Expense Ratio to
Total Variable Cost</t>
  </si>
  <si>
    <t>Car Miles Yard</t>
  </si>
  <si>
    <t>Unit Cost
per Car Mile Yard</t>
  </si>
  <si>
    <t>Car Mile Yard
Expense Ratio to
Total Variable Cost</t>
  </si>
  <si>
    <t>Running Portion
of Car Day Expense</t>
  </si>
  <si>
    <t>Yard Portion
of Car Day Expense</t>
  </si>
  <si>
    <t>Unit Cost
per Car Day Running</t>
  </si>
  <si>
    <t>Car Days Running
Expense Ratio to
Total Variable Cost</t>
  </si>
  <si>
    <t>Car Days Yard</t>
  </si>
  <si>
    <t>Unit Cost
per Car Day Yard</t>
  </si>
  <si>
    <t>Car Days Yard
Expense Ratio to
Total Variable Cost</t>
  </si>
  <si>
    <t>FREIGHT CAR REPAIRS</t>
  </si>
  <si>
    <t>ADMINIST B &amp; B</t>
  </si>
  <si>
    <t>ADMINIST OTHER</t>
  </si>
  <si>
    <t>ROAD PROP DAMAGED OTHER</t>
  </si>
  <si>
    <t>SHOP BUILDINGS</t>
  </si>
  <si>
    <t>FRINGES OTHER</t>
  </si>
  <si>
    <t>CASUALTIES &amp; INS-OTHER</t>
  </si>
  <si>
    <t>JT FACILITY RENT-OTHER(DR)</t>
  </si>
  <si>
    <t>JT FACILITY RENT-OTHER (CR)</t>
  </si>
  <si>
    <t>JT FACILITY-OTHER (DR)</t>
  </si>
  <si>
    <t>JT FACILITY-OTHER (CR)</t>
  </si>
  <si>
    <t>DISMANT RET ROAD-OTHER</t>
  </si>
  <si>
    <t>OTHER EXPENSE</t>
  </si>
  <si>
    <t>FC ADMINIST</t>
  </si>
  <si>
    <t>FC FRINGE BENEFITS</t>
  </si>
  <si>
    <t>FC OTHER CASUALTY &amp; INSURANCE</t>
  </si>
  <si>
    <t>FC J FACILITY RENT (DR)</t>
  </si>
  <si>
    <t>FC J FACILITY RENT (CR)</t>
  </si>
  <si>
    <t>FC J FACILITY (DR)</t>
  </si>
  <si>
    <t>FC J FACILITY (CR)</t>
  </si>
  <si>
    <t>FC DISMANT RET ROAD-OTHER</t>
  </si>
  <si>
    <t>FC OTHER EXP</t>
  </si>
  <si>
    <t>FC DAMAGES BILLED (CR)</t>
  </si>
  <si>
    <t xml:space="preserve">TOTAL OPERATING EXP </t>
  </si>
  <si>
    <t>SH &amp; ENG DEPR-FC</t>
  </si>
  <si>
    <t>SH &amp; ENG LEASE/RENT-FC</t>
  </si>
  <si>
    <t>SHOP MACH DEPR-FC</t>
  </si>
  <si>
    <t>SHOP MACH LEASE/RENT</t>
  </si>
  <si>
    <t>FREIGHT CAR-DEPR</t>
  </si>
  <si>
    <t>FREIGHT CAR-LEASE/RENT</t>
  </si>
  <si>
    <t>9406</t>
  </si>
  <si>
    <t>NET PER DIEM RENT-MILEAGE</t>
  </si>
  <si>
    <t>9506</t>
  </si>
  <si>
    <t>NET PER DIEM RENT-TIME</t>
  </si>
  <si>
    <t>TOTAL DEPR, L/R EXPENSE</t>
  </si>
  <si>
    <t>SHOP &amp; ENG/SHOP MACH ROI</t>
  </si>
  <si>
    <t>FREIGHT CAR-ROI</t>
  </si>
  <si>
    <t xml:space="preserve">TOTAL ROI </t>
  </si>
  <si>
    <t>GRAND TOTAL VARIABLE EXPENSE (EXCL G/O)</t>
  </si>
  <si>
    <t>=IF(D6L101C2&lt;&gt;0,D6L101C2*D6L101C4,D6L101C3*D6L101C4)</t>
  </si>
  <si>
    <t>=A1L561C2</t>
  </si>
  <si>
    <t>=D6L101C5*D6L101C6</t>
  </si>
  <si>
    <t>=D6L101C5-D6L101C7</t>
  </si>
  <si>
    <t>=D6L101C7*CHOOSE(MIN(D6L101C9,RUN_YEARS),B7L801C9,B7L801C18,B7L801C27,B7L801C36,B7L801C45)</t>
  </si>
  <si>
    <t>=D6L101C7-D6L101C10</t>
  </si>
  <si>
    <t>=CHOOSE(MIN(D6L101C9,RUN_YEARS),B7L801C7,B7L801C16,B7L801C25,B7L801C34,B7L801C43)</t>
  </si>
  <si>
    <t>=IF(D6L101C12=0,0,D6L101C10/D6L101C12)</t>
  </si>
  <si>
    <t>=IF(D6L101C5=0,0,D6L101C10/D6L101C5)</t>
  </si>
  <si>
    <t>=CHOOSE(MIN(D6L101C9,RUN_YEARS),B7L801C5,B7L801C14,B7L801C23,B7L801C32,B7L801C41)</t>
  </si>
  <si>
    <t>=IF(D6L101C15=0,0,D6L101C11/D6L101C15)</t>
  </si>
  <si>
    <t>=IF(D6L101C5=0,0,D6L101C11/D6L101C5)</t>
  </si>
  <si>
    <t>=D6L101C8*CHOOSE(MIN(D6L101C9,RUN_YEARS),B7L801C4,B7L801C13,B7L801C22,B7L801C31,B7L801C40)</t>
  </si>
  <si>
    <t>=D6L101C8-D6L101C18</t>
  </si>
  <si>
    <t>=CHOOSE(MIN(D6L101C9,RUN_YEARS),B7L801C2,B7L801C11,B7L801C20,B7L801C29,B7L801C38)</t>
  </si>
  <si>
    <t>=IF(D6L101C20=0,0,D6L101C18/D6L101C20)</t>
  </si>
  <si>
    <t>=IF(D6L101C5=0,0,D6L101C18/D6L101C5)</t>
  </si>
  <si>
    <t>=CHOOSE(MIN(D6L101C9,RUN_YEARS),B7L801C1,B7L801C10,B7L801C19,B7L801C28,B7L801C37)</t>
  </si>
  <si>
    <t>=IF(D6L101C23=0,0,D6L101C19/D6L101C23)</t>
  </si>
  <si>
    <t>=IF(D6L101C5=0,0,D6L101C19/D6L101C5)</t>
  </si>
  <si>
    <t>=IF(D6L102C2&lt;&gt;0,D6L102C2*D6L102C4,D6L102C3*D6L102C4)</t>
  </si>
  <si>
    <t>=D6L102C5*D6L102C6</t>
  </si>
  <si>
    <t>=D6L102C5-D6L102C7</t>
  </si>
  <si>
    <t>=D6L102C7*CHOOSE(MIN(D6L102C9,RUN_YEARS),B7L801C9,B7L801C18,B7L801C27,B7L801C36,B7L801C45)</t>
  </si>
  <si>
    <t>=D6L102C7-D6L102C10</t>
  </si>
  <si>
    <t>=CHOOSE(MIN(D6L102C9,RUN_YEARS),B7L801C7,B7L801C16,B7L801C25,B7L801C34,B7L801C43)</t>
  </si>
  <si>
    <t>=IF(D6L102C12=0,0,D6L102C10/D6L102C12)</t>
  </si>
  <si>
    <t>=IF(D6L102C5=0,0,D6L102C10/D6L102C5)</t>
  </si>
  <si>
    <t>=CHOOSE(MIN(D6L102C9,RUN_YEARS),B7L801C5,B7L801C14,B7L801C23,B7L801C32,B7L801C41)</t>
  </si>
  <si>
    <t>=IF(D6L102C15=0,0,D6L102C11/D6L102C15)</t>
  </si>
  <si>
    <t>=IF(D6L102C5=0,0,D6L102C11/D6L102C5)</t>
  </si>
  <si>
    <t>=D6L102C8*CHOOSE(MIN(D6L102C9,RUN_YEARS),B7L801C4,B7L801C13,B7L801C22,B7L801C31,B7L801C40)</t>
  </si>
  <si>
    <t>=D6L102C8-D6L102C18</t>
  </si>
  <si>
    <t>=CHOOSE(MIN(D6L102C9,RUN_YEARS),B7L801C2,B7L801C11,B7L801C20,B7L801C29,B7L801C38)</t>
  </si>
  <si>
    <t>=IF(D6L102C20=0,0,D6L102C18/D6L102C20)</t>
  </si>
  <si>
    <t>=IF(D6L102C5=0,0,D6L102C18/D6L102C5)</t>
  </si>
  <si>
    <t>=CHOOSE(MIN(D6L102C9,RUN_YEARS),B7L801C1,B7L801C10,B7L801C19,B7L801C28,B7L801C37)</t>
  </si>
  <si>
    <t>=IF(D6L102C23=0,0,D6L102C19/D6L102C23)</t>
  </si>
  <si>
    <t>=IF(D6L102C5=0,0,D6L102C19/D6L102C5)</t>
  </si>
  <si>
    <t>=B9L201C3</t>
  </si>
  <si>
    <t>=IF(FLOW_THRU_100PCT="Y",1,INDEX(VariabilityMatrix,D6L102C1,D6L102C9))</t>
  </si>
  <si>
    <t>=IF(D6L103C2&lt;&gt;0,D6L103C2*D6L103C4,D6L103C3*D6L103C4)</t>
  </si>
  <si>
    <t>=D6L103C5*D6L103C6</t>
  </si>
  <si>
    <t>=D6L103C5-D6L103C7</t>
  </si>
  <si>
    <t>=D6L103C7*CHOOSE(MIN(D6L103C9,RUN_YEARS),B7L801C9,B7L801C18,B7L801C27,B7L801C36,B7L801C45)</t>
  </si>
  <si>
    <t>=D6L103C7-D6L103C10</t>
  </si>
  <si>
    <t>=CHOOSE(MIN(D6L103C9,RUN_YEARS),B7L801C7,B7L801C16,B7L801C25,B7L801C34,B7L801C43)</t>
  </si>
  <si>
    <t>=IF(D6L103C12=0,0,D6L103C10/D6L103C12)</t>
  </si>
  <si>
    <t>=IF(D6L103C5=0,0,D6L103C10/D6L103C5)</t>
  </si>
  <si>
    <t>=CHOOSE(MIN(D6L103C9,RUN_YEARS),B7L801C5,B7L801C14,B7L801C23,B7L801C32,B7L801C41)</t>
  </si>
  <si>
    <t>=IF(D6L103C15=0,0,D6L103C11/D6L103C15)</t>
  </si>
  <si>
    <t>=IF(D6L103C5=0,0,D6L103C11/D6L103C5)</t>
  </si>
  <si>
    <t>=D6L103C8*CHOOSE(MIN(D6L103C9,RUN_YEARS),B7L801C4,B7L801C13,B7L801C22,B7L801C31,B7L801C40)</t>
  </si>
  <si>
    <t>=D6L103C8-D6L103C18</t>
  </si>
  <si>
    <t>=CHOOSE(MIN(D6L103C9,RUN_YEARS),B7L801C2,B7L801C11,B7L801C20,B7L801C29,B7L801C38)</t>
  </si>
  <si>
    <t>=IF(D6L103C20=0,0,D6L103C18/D6L103C20)</t>
  </si>
  <si>
    <t>=IF(D6L103C5=0,0,D6L103C18/D6L103C5)</t>
  </si>
  <si>
    <t>=CHOOSE(MIN(D6L103C9,RUN_YEARS),B7L801C1,B7L801C10,B7L801C19,B7L801C28,B7L801C37)</t>
  </si>
  <si>
    <t>=IF(D6L103C23=0,0,D6L103C19/D6L103C23)</t>
  </si>
  <si>
    <t>=IF(D6L103C5=0,0,D6L103C19/D6L103C5)</t>
  </si>
  <si>
    <t>=B9L202C3</t>
  </si>
  <si>
    <t>=IF(FLOW_THRU_100PCT="Y",1,INDEX(VariabilityMatrix,D6L103C1,D6L103C9))</t>
  </si>
  <si>
    <t>=IF(D6L104C2&lt;&gt;0,D6L104C2*D6L104C4,D6L104C3*D6L104C4)</t>
  </si>
  <si>
    <t>=D6L104C5*D6L104C6</t>
  </si>
  <si>
    <t>=D6L104C5-D6L104C7</t>
  </si>
  <si>
    <t>=D6L104C7*CHOOSE(MIN(D6L104C9,RUN_YEARS),B7L801C9,B7L801C18,B7L801C27,B7L801C36,B7L801C45)</t>
  </si>
  <si>
    <t>=D6L104C7-D6L104C10</t>
  </si>
  <si>
    <t>=CHOOSE(MIN(D6L104C9,RUN_YEARS),B7L801C7,B7L801C16,B7L801C25,B7L801C34,B7L801C43)</t>
  </si>
  <si>
    <t>=IF(D6L104C12=0,0,D6L104C10/D6L104C12)</t>
  </si>
  <si>
    <t>=IF(D6L104C5=0,0,D6L104C10/D6L104C5)</t>
  </si>
  <si>
    <t>=CHOOSE(MIN(D6L104C9,RUN_YEARS),B7L801C5,B7L801C14,B7L801C23,B7L801C32,B7L801C41)</t>
  </si>
  <si>
    <t>=IF(D6L104C15=0,0,D6L104C11/D6L104C15)</t>
  </si>
  <si>
    <t>=IF(D6L104C5=0,0,D6L104C11/D6L104C5)</t>
  </si>
  <si>
    <t>=D6L104C8*CHOOSE(MIN(D6L104C9,RUN_YEARS),B7L801C4,B7L801C13,B7L801C22,B7L801C31,B7L801C40)</t>
  </si>
  <si>
    <t>=D6L104C8-D6L104C18</t>
  </si>
  <si>
    <t>=CHOOSE(MIN(D6L104C9,RUN_YEARS),B7L801C2,B7L801C11,B7L801C20,B7L801C29,B7L801C38)</t>
  </si>
  <si>
    <t>=IF(D6L104C20=0,0,D6L104C18/D6L104C20)</t>
  </si>
  <si>
    <t>=IF(D6L104C5=0,0,D6L104C18/D6L104C5)</t>
  </si>
  <si>
    <t>=CHOOSE(MIN(D6L104C9,RUN_YEARS),B7L801C1,B7L801C10,B7L801C19,B7L801C28,B7L801C37)</t>
  </si>
  <si>
    <t>=IF(D6L104C23=0,0,D6L104C19/D6L104C23)</t>
  </si>
  <si>
    <t>=IF(D6L104C5=0,0,D6L104C19/D6L104C5)</t>
  </si>
  <si>
    <t>=B9L203C3</t>
  </si>
  <si>
    <t>=IF(FLOW_THRU_100PCT="Y",1,INDEX(VariabilityMatrix,D6L104C1,D6L104C9))</t>
  </si>
  <si>
    <t>=IF(D6L105C2&lt;&gt;0,D6L105C2*D6L105C4,D6L105C3*D6L105C4)</t>
  </si>
  <si>
    <t>=D6L105C5*D6L105C6</t>
  </si>
  <si>
    <t>=D6L105C5-D6L105C7</t>
  </si>
  <si>
    <t>=D6L105C7*CHOOSE(MIN(D6L105C9,RUN_YEARS),B7L801C9,B7L801C18,B7L801C27,B7L801C36,B7L801C45)</t>
  </si>
  <si>
    <t>=D6L105C7-D6L105C10</t>
  </si>
  <si>
    <t>=CHOOSE(MIN(D6L105C9,RUN_YEARS),B7L801C7,B7L801C16,B7L801C25,B7L801C34,B7L801C43)</t>
  </si>
  <si>
    <t>=IF(D6L105C12=0,0,D6L105C10/D6L105C12)</t>
  </si>
  <si>
    <t>=IF(D6L105C5=0,0,D6L105C10/D6L105C5)</t>
  </si>
  <si>
    <t>=CHOOSE(MIN(D6L105C9,RUN_YEARS),B7L801C5,B7L801C14,B7L801C23,B7L801C32,B7L801C41)</t>
  </si>
  <si>
    <t>=IF(D6L105C15=0,0,D6L105C11/D6L105C15)</t>
  </si>
  <si>
    <t>=IF(D6L105C5=0,0,D6L105C11/D6L105C5)</t>
  </si>
  <si>
    <t>=D6L105C8*CHOOSE(MIN(D6L105C9,RUN_YEARS),B7L801C4,B7L801C13,B7L801C22,B7L801C31,B7L801C40)</t>
  </si>
  <si>
    <t>=D6L105C8-D6L105C18</t>
  </si>
  <si>
    <t>=CHOOSE(MIN(D6L105C9,RUN_YEARS),B7L801C2,B7L801C11,B7L801C20,B7L801C29,B7L801C38)</t>
  </si>
  <si>
    <t>=IF(D6L105C20=0,0,D6L105C18/D6L105C20)</t>
  </si>
  <si>
    <t>=IF(D6L105C5=0,0,D6L105C18/D6L105C5)</t>
  </si>
  <si>
    <t>=CHOOSE(MIN(D6L105C9,RUN_YEARS),B7L801C1,B7L801C10,B7L801C19,B7L801C28,B7L801C37)</t>
  </si>
  <si>
    <t>=IF(D6L105C23=0,0,D6L105C19/D6L105C23)</t>
  </si>
  <si>
    <t>=IF(D6L105C5=0,0,D6L105C19/D6L105C5)</t>
  </si>
  <si>
    <t>=B9L204C3</t>
  </si>
  <si>
    <t>=IF(FLOW_THRU_100PCT="Y",1,INDEX(VariabilityMatrix,D6L105C1,D6L105C9))</t>
  </si>
  <si>
    <t>=IF(D6L106C2&lt;&gt;0,D6L106C2*D6L106C4,D6L106C3*D6L106C4)</t>
  </si>
  <si>
    <t>=D6L106C5*D6L106C6</t>
  </si>
  <si>
    <t>=D6L106C5-D6L106C7</t>
  </si>
  <si>
    <t>=D6L106C7*CHOOSE(MIN(D6L106C9,RUN_YEARS),B7L801C9,B7L801C18,B7L801C27,B7L801C36,B7L801C45)</t>
  </si>
  <si>
    <t>=D6L106C7-D6L106C10</t>
  </si>
  <si>
    <t>=CHOOSE(MIN(D6L106C9,RUN_YEARS),B7L801C7,B7L801C16,B7L801C25,B7L801C34,B7L801C43)</t>
  </si>
  <si>
    <t>=IF(D6L106C12=0,0,D6L106C10/D6L106C12)</t>
  </si>
  <si>
    <t>=IF(D6L106C5=0,0,D6L106C10/D6L106C5)</t>
  </si>
  <si>
    <t>=CHOOSE(MIN(D6L106C9,RUN_YEARS),B7L801C5,B7L801C14,B7L801C23,B7L801C32,B7L801C41)</t>
  </si>
  <si>
    <t>=IF(D6L106C15=0,0,D6L106C11/D6L106C15)</t>
  </si>
  <si>
    <t>=IF(D6L106C5=0,0,D6L106C11/D6L106C5)</t>
  </si>
  <si>
    <t>=D6L106C8*CHOOSE(MIN(D6L106C9,RUN_YEARS),B7L801C4,B7L801C13,B7L801C22,B7L801C31,B7L801C40)</t>
  </si>
  <si>
    <t>=D6L106C8-D6L106C18</t>
  </si>
  <si>
    <t>=CHOOSE(MIN(D6L106C9,RUN_YEARS),B7L801C2,B7L801C11,B7L801C20,B7L801C29,B7L801C38)</t>
  </si>
  <si>
    <t>=IF(D6L106C20=0,0,D6L106C18/D6L106C20)</t>
  </si>
  <si>
    <t>=IF(D6L106C5=0,0,D6L106C18/D6L106C5)</t>
  </si>
  <si>
    <t>=CHOOSE(MIN(D6L106C9,RUN_YEARS),B7L801C1,B7L801C10,B7L801C19,B7L801C28,B7L801C37)</t>
  </si>
  <si>
    <t>=IF(D6L106C23=0,0,D6L106C19/D6L106C23)</t>
  </si>
  <si>
    <t>=IF(D6L106C5=0,0,D6L106C19/D6L106C5)</t>
  </si>
  <si>
    <t>=B9L205C3</t>
  </si>
  <si>
    <t>=IF(FLOW_THRU_100PCT="Y",1,INDEX(VariabilityMatrix,D6L106C1,D6L106C9))</t>
  </si>
  <si>
    <t>=IF(D6L107C2&lt;&gt;0,D6L107C2*D6L107C4,D6L107C3*D6L107C4)</t>
  </si>
  <si>
    <t>=D6L107C5*D6L107C6</t>
  </si>
  <si>
    <t>=D6L107C5-D6L107C7</t>
  </si>
  <si>
    <t>=D6L107C7*CHOOSE(MIN(D6L107C9,RUN_YEARS),B7L801C9,B7L801C18,B7L801C27,B7L801C36,B7L801C45)</t>
  </si>
  <si>
    <t>=D6L107C7-D6L107C10</t>
  </si>
  <si>
    <t>=CHOOSE(MIN(D6L107C9,RUN_YEARS),B7L801C7,B7L801C16,B7L801C25,B7L801C34,B7L801C43)</t>
  </si>
  <si>
    <t>=IF(D6L107C12=0,0,D6L107C10/D6L107C12)</t>
  </si>
  <si>
    <t>=IF(D6L107C5=0,0,D6L107C10/D6L107C5)</t>
  </si>
  <si>
    <t>=CHOOSE(MIN(D6L107C9,RUN_YEARS),B7L801C5,B7L801C14,B7L801C23,B7L801C32,B7L801C41)</t>
  </si>
  <si>
    <t>=IF(D6L107C15=0,0,D6L107C11/D6L107C15)</t>
  </si>
  <si>
    <t>=IF(D6L107C5=0,0,D6L107C11/D6L107C5)</t>
  </si>
  <si>
    <t>=D6L107C8*CHOOSE(MIN(D6L107C9,RUN_YEARS),B7L801C4,B7L801C13,B7L801C22,B7L801C31,B7L801C40)</t>
  </si>
  <si>
    <t>=D6L107C8-D6L107C18</t>
  </si>
  <si>
    <t>=CHOOSE(MIN(D6L107C9,RUN_YEARS),B7L801C2,B7L801C11,B7L801C20,B7L801C29,B7L801C38)</t>
  </si>
  <si>
    <t>=IF(D6L107C20=0,0,D6L107C18/D6L107C20)</t>
  </si>
  <si>
    <t>=IF(D6L107C5=0,0,D6L107C18/D6L107C5)</t>
  </si>
  <si>
    <t>=CHOOSE(MIN(D6L107C9,RUN_YEARS),B7L801C1,B7L801C10,B7L801C19,B7L801C28,B7L801C37)</t>
  </si>
  <si>
    <t>=IF(D6L107C23=0,0,D6L107C19/D6L107C23)</t>
  </si>
  <si>
    <t>=IF(D6L107C5=0,0,D6L107C19/D6L107C5)</t>
  </si>
  <si>
    <t>=B9L206C3</t>
  </si>
  <si>
    <t>=IF(FLOW_THRU_100PCT="Y",1,INDEX(VariabilityMatrix,D6L107C1,D6L107C9))</t>
  </si>
  <si>
    <t>=IF(D6L108C2&lt;&gt;0,D6L108C2*D6L108C4,D6L108C3*D6L108C4)</t>
  </si>
  <si>
    <t>=D6L108C5*D6L108C6</t>
  </si>
  <si>
    <t>=D6L108C5-D6L108C7</t>
  </si>
  <si>
    <t>=D6L108C7*CHOOSE(MIN(D6L108C9,RUN_YEARS),B7L801C9,B7L801C18,B7L801C27,B7L801C36,B7L801C45)</t>
  </si>
  <si>
    <t>=D6L108C7-D6L108C10</t>
  </si>
  <si>
    <t>=CHOOSE(MIN(D6L108C9,RUN_YEARS),B7L801C7,B7L801C16,B7L801C25,B7L801C34,B7L801C43)</t>
  </si>
  <si>
    <t>=IF(D6L108C12=0,0,D6L108C10/D6L108C12)</t>
  </si>
  <si>
    <t>=IF(D6L108C5=0,0,D6L108C10/D6L108C5)</t>
  </si>
  <si>
    <t>=CHOOSE(MIN(D6L108C9,RUN_YEARS),B7L801C5,B7L801C14,B7L801C23,B7L801C32,B7L801C41)</t>
  </si>
  <si>
    <t>=IF(D6L108C15=0,0,D6L108C11/D6L108C15)</t>
  </si>
  <si>
    <t>=IF(D6L108C5=0,0,D6L108C11/D6L108C5)</t>
  </si>
  <si>
    <t>=D6L108C8*CHOOSE(MIN(D6L108C9,RUN_YEARS),B7L801C4,B7L801C13,B7L801C22,B7L801C31,B7L801C40)</t>
  </si>
  <si>
    <t>=D6L108C8-D6L108C18</t>
  </si>
  <si>
    <t>=CHOOSE(MIN(D6L108C9,RUN_YEARS),B7L801C2,B7L801C11,B7L801C20,B7L801C29,B7L801C38)</t>
  </si>
  <si>
    <t>=IF(D6L108C20=0,0,D6L108C18/D6L108C20)</t>
  </si>
  <si>
    <t>=IF(D6L108C5=0,0,D6L108C18/D6L108C5)</t>
  </si>
  <si>
    <t>=CHOOSE(MIN(D6L108C9,RUN_YEARS),B7L801C1,B7L801C10,B7L801C19,B7L801C28,B7L801C37)</t>
  </si>
  <si>
    <t>=IF(D6L108C23=0,0,D6L108C19/D6L108C23)</t>
  </si>
  <si>
    <t>=IF(D6L108C5=0,0,D6L108C19/D6L108C5)</t>
  </si>
  <si>
    <t>=B9L207C3</t>
  </si>
  <si>
    <t>=IF(FLOW_THRU_100PCT="Y",1,INDEX(VariabilityMatrix,D6L108C1,D6L108C9))</t>
  </si>
  <si>
    <t>=IF(D6L109C2&lt;&gt;0,D6L109C2*D6L109C4,D6L109C3*D6L109C4)</t>
  </si>
  <si>
    <t>=D6L109C5*D6L109C6</t>
  </si>
  <si>
    <t>=D6L109C5-D6L109C7</t>
  </si>
  <si>
    <t>=D6L109C7*CHOOSE(MIN(D6L109C9,RUN_YEARS),B7L801C9,B7L801C18,B7L801C27,B7L801C36,B7L801C45)</t>
  </si>
  <si>
    <t>=D6L109C7-D6L109C10</t>
  </si>
  <si>
    <t>=CHOOSE(MIN(D6L109C9,RUN_YEARS),B7L801C7,B7L801C16,B7L801C25,B7L801C34,B7L801C43)</t>
  </si>
  <si>
    <t>=IF(D6L109C12=0,0,D6L109C10/D6L109C12)</t>
  </si>
  <si>
    <t>=IF(D6L109C5=0,0,D6L109C10/D6L109C5)</t>
  </si>
  <si>
    <t>=CHOOSE(MIN(D6L109C9,RUN_YEARS),B7L801C5,B7L801C14,B7L801C23,B7L801C32,B7L801C41)</t>
  </si>
  <si>
    <t>=IF(D6L109C15=0,0,D6L109C11/D6L109C15)</t>
  </si>
  <si>
    <t>=IF(D6L109C5=0,0,D6L109C11/D6L109C5)</t>
  </si>
  <si>
    <t>=D6L109C8*CHOOSE(MIN(D6L109C9,RUN_YEARS),B7L801C4,B7L801C13,B7L801C22,B7L801C31,B7L801C40)</t>
  </si>
  <si>
    <t>=D6L109C8-D6L109C18</t>
  </si>
  <si>
    <t>=CHOOSE(MIN(D6L109C9,RUN_YEARS),B7L801C2,B7L801C11,B7L801C20,B7L801C29,B7L801C38)</t>
  </si>
  <si>
    <t>=IF(D6L109C20=0,0,D6L109C18/D6L109C20)</t>
  </si>
  <si>
    <t>=IF(D6L109C5=0,0,D6L109C18/D6L109C5)</t>
  </si>
  <si>
    <t>=CHOOSE(MIN(D6L109C9,RUN_YEARS),B7L801C1,B7L801C10,B7L801C19,B7L801C28,B7L801C37)</t>
  </si>
  <si>
    <t>=IF(D6L109C23=0,0,D6L109C19/D6L109C23)</t>
  </si>
  <si>
    <t>=IF(D6L109C5=0,0,D6L109C19/D6L109C5)</t>
  </si>
  <si>
    <t>=B9L208C3</t>
  </si>
  <si>
    <t>=IF(FLOW_THRU_100PCT="Y",1,INDEX(VariabilityMatrix,D6L109C1,D6L109C9))</t>
  </si>
  <si>
    <t>=IF(D6L110C2&lt;&gt;0,D6L110C2*D6L110C4,D6L110C3*D6L110C4)</t>
  </si>
  <si>
    <t>=D6L110C5*D6L110C6</t>
  </si>
  <si>
    <t>=D6L110C5-D6L110C7</t>
  </si>
  <si>
    <t>=D6L110C7*CHOOSE(MIN(D6L110C9,RUN_YEARS),B7L801C9,B7L801C18,B7L801C27,B7L801C36,B7L801C45)</t>
  </si>
  <si>
    <t>=D6L110C7-D6L110C10</t>
  </si>
  <si>
    <t>=CHOOSE(MIN(D6L110C9,RUN_YEARS),B7L801C7,B7L801C16,B7L801C25,B7L801C34,B7L801C43)</t>
  </si>
  <si>
    <t>=IF(D6L110C12=0,0,D6L110C10/D6L110C12)</t>
  </si>
  <si>
    <t>=IF(D6L110C5=0,0,D6L110C10/D6L110C5)</t>
  </si>
  <si>
    <t>=CHOOSE(MIN(D6L110C9,RUN_YEARS),B7L801C5,B7L801C14,B7L801C23,B7L801C32,B7L801C41)</t>
  </si>
  <si>
    <t>=IF(D6L110C15=0,0,D6L110C11/D6L110C15)</t>
  </si>
  <si>
    <t>=IF(D6L110C5=0,0,D6L110C11/D6L110C5)</t>
  </si>
  <si>
    <t>=D6L110C8*CHOOSE(MIN(D6L110C9,RUN_YEARS),B7L801C4,B7L801C13,B7L801C22,B7L801C31,B7L801C40)</t>
  </si>
  <si>
    <t>=D6L110C8-D6L110C18</t>
  </si>
  <si>
    <t>=CHOOSE(MIN(D6L110C9,RUN_YEARS),B7L801C2,B7L801C11,B7L801C20,B7L801C29,B7L801C38)</t>
  </si>
  <si>
    <t>=IF(D6L110C20=0,0,D6L110C18/D6L110C20)</t>
  </si>
  <si>
    <t>=IF(D6L110C5=0,0,D6L110C18/D6L110C5)</t>
  </si>
  <si>
    <t>=CHOOSE(MIN(D6L110C9,RUN_YEARS),B7L801C1,B7L801C10,B7L801C19,B7L801C28,B7L801C37)</t>
  </si>
  <si>
    <t>=IF(D6L110C23=0,0,D6L110C19/D6L110C23)</t>
  </si>
  <si>
    <t>=IF(D6L110C5=0,0,D6L110C19/D6L110C5)</t>
  </si>
  <si>
    <t>=B9L209C3</t>
  </si>
  <si>
    <t>=IF(FLOW_THRU_100PCT="Y",1,INDEX(VariabilityMatrix,D6L110C1,D6L110C9))</t>
  </si>
  <si>
    <t>=IF(D6L111C2&lt;&gt;0,D6L111C2*D6L111C4,D6L111C3*D6L111C4)</t>
  </si>
  <si>
    <t>=D6L111C5*D6L111C6</t>
  </si>
  <si>
    <t>=D6L111C5-D6L111C7</t>
  </si>
  <si>
    <t>=D6L111C7*CHOOSE(MIN(D6L111C9,RUN_YEARS),B7L801C9,B7L801C18,B7L801C27,B7L801C36,B7L801C45)</t>
  </si>
  <si>
    <t>=D6L111C7-D6L111C10</t>
  </si>
  <si>
    <t>=CHOOSE(MIN(D6L111C9,RUN_YEARS),B7L801C7,B7L801C16,B7L801C25,B7L801C34,B7L801C43)</t>
  </si>
  <si>
    <t>=IF(D6L111C12=0,0,D6L111C10/D6L111C12)</t>
  </si>
  <si>
    <t>=IF(D6L111C5=0,0,D6L111C10/D6L111C5)</t>
  </si>
  <si>
    <t>=CHOOSE(MIN(D6L111C9,RUN_YEARS),B7L801C5,B7L801C14,B7L801C23,B7L801C32,B7L801C41)</t>
  </si>
  <si>
    <t>=IF(D6L111C15=0,0,D6L111C11/D6L111C15)</t>
  </si>
  <si>
    <t>=IF(D6L111C5=0,0,D6L111C11/D6L111C5)</t>
  </si>
  <si>
    <t>=D6L111C8*CHOOSE(MIN(D6L111C9,RUN_YEARS),B7L801C4,B7L801C13,B7L801C22,B7L801C31,B7L801C40)</t>
  </si>
  <si>
    <t>=D6L111C8-D6L111C18</t>
  </si>
  <si>
    <t>=CHOOSE(MIN(D6L111C9,RUN_YEARS),B7L801C2,B7L801C11,B7L801C20,B7L801C29,B7L801C38)</t>
  </si>
  <si>
    <t>=IF(D6L111C20=0,0,D6L111C18/D6L111C20)</t>
  </si>
  <si>
    <t>=IF(D6L111C5=0,0,D6L111C18/D6L111C5)</t>
  </si>
  <si>
    <t>=CHOOSE(MIN(D6L111C9,RUN_YEARS),B7L801C1,B7L801C10,B7L801C19,B7L801C28,B7L801C37)</t>
  </si>
  <si>
    <t>=IF(D6L111C23=0,0,D6L111C19/D6L111C23)</t>
  </si>
  <si>
    <t>=IF(D6L111C5=0,0,D6L111C19/D6L111C5)</t>
  </si>
  <si>
    <t>=B9L210C3</t>
  </si>
  <si>
    <t>=IF(FLOW_THRU_100PCT="Y",1,INDEX(VariabilityMatrix,D6L111C1,D6L111C9))</t>
  </si>
  <si>
    <t>=IF(D6L112C2&lt;&gt;0,D6L112C2*D6L112C4,D6L112C3*D6L112C4)</t>
  </si>
  <si>
    <t>=D6L112C5*D6L112C6</t>
  </si>
  <si>
    <t>=D6L112C5-D6L112C7</t>
  </si>
  <si>
    <t>=D6L112C7*CHOOSE(MIN(D6L112C9,RUN_YEARS),B7L801C9,B7L801C18,B7L801C27,B7L801C36,B7L801C45)</t>
  </si>
  <si>
    <t>=D6L112C7-D6L112C10</t>
  </si>
  <si>
    <t>=CHOOSE(MIN(D6L112C9,RUN_YEARS),B7L801C7,B7L801C16,B7L801C25,B7L801C34,B7L801C43)</t>
  </si>
  <si>
    <t>=IF(D6L112C12=0,0,D6L112C10/D6L112C12)</t>
  </si>
  <si>
    <t>=IF(D6L112C5=0,0,D6L112C10/D6L112C5)</t>
  </si>
  <si>
    <t>=CHOOSE(MIN(D6L112C9,RUN_YEARS),B7L801C5,B7L801C14,B7L801C23,B7L801C32,B7L801C41)</t>
  </si>
  <si>
    <t>=IF(D6L112C15=0,0,D6L112C11/D6L112C15)</t>
  </si>
  <si>
    <t>=IF(D6L112C5=0,0,D6L112C11/D6L112C5)</t>
  </si>
  <si>
    <t>=D6L112C8*CHOOSE(MIN(D6L112C9,RUN_YEARS),B7L801C4,B7L801C13,B7L801C22,B7L801C31,B7L801C40)</t>
  </si>
  <si>
    <t>=D6L112C8-D6L112C18</t>
  </si>
  <si>
    <t>=CHOOSE(MIN(D6L112C9,RUN_YEARS),B7L801C2,B7L801C11,B7L801C20,B7L801C29,B7L801C38)</t>
  </si>
  <si>
    <t>=IF(D6L112C20=0,0,D6L112C18/D6L112C20)</t>
  </si>
  <si>
    <t>=IF(D6L112C5=0,0,D6L112C18/D6L112C5)</t>
  </si>
  <si>
    <t>=CHOOSE(MIN(D6L112C9,RUN_YEARS),B7L801C1,B7L801C10,B7L801C19,B7L801C28,B7L801C37)</t>
  </si>
  <si>
    <t>=IF(D6L112C23=0,0,D6L112C19/D6L112C23)</t>
  </si>
  <si>
    <t>=IF(D6L112C5=0,0,D6L112C19/D6L112C5)</t>
  </si>
  <si>
    <t>=B9L211C3</t>
  </si>
  <si>
    <t>=IF(FLOW_THRU_100PCT="Y",1,INDEX(VariabilityMatrix,D6L112C1,D6L112C9))</t>
  </si>
  <si>
    <t>=IF(D6L113C2&lt;&gt;0,D6L113C2*D6L113C4,D6L113C3*D6L113C4)</t>
  </si>
  <si>
    <t>=D6L113C5*D6L113C6</t>
  </si>
  <si>
    <t>=D6L113C5-D6L113C7</t>
  </si>
  <si>
    <t>=D6L113C7*CHOOSE(MIN(D6L113C9,RUN_YEARS),B7L801C9,B7L801C18,B7L801C27,B7L801C36,B7L801C45)</t>
  </si>
  <si>
    <t>=D6L113C7-D6L113C10</t>
  </si>
  <si>
    <t>=CHOOSE(MIN(D6L113C9,RUN_YEARS),B7L801C7,B7L801C16,B7L801C25,B7L801C34,B7L801C43)</t>
  </si>
  <si>
    <t>=IF(D6L113C12=0,0,D6L113C10/D6L113C12)</t>
  </si>
  <si>
    <t>=IF(D6L113C5=0,0,D6L113C10/D6L113C5)</t>
  </si>
  <si>
    <t>=CHOOSE(MIN(D6L113C9,RUN_YEARS),B7L801C5,B7L801C14,B7L801C23,B7L801C32,B7L801C41)</t>
  </si>
  <si>
    <t>=IF(D6L113C15=0,0,D6L113C11/D6L113C15)</t>
  </si>
  <si>
    <t>=IF(D6L113C5=0,0,D6L113C11/D6L113C5)</t>
  </si>
  <si>
    <t>=D6L113C8*CHOOSE(MIN(D6L113C9,RUN_YEARS),B7L801C4,B7L801C13,B7L801C22,B7L801C31,B7L801C40)</t>
  </si>
  <si>
    <t>=D6L113C8-D6L113C18</t>
  </si>
  <si>
    <t>=CHOOSE(MIN(D6L113C9,RUN_YEARS),B7L801C2,B7L801C11,B7L801C20,B7L801C29,B7L801C38)</t>
  </si>
  <si>
    <t>=IF(D6L113C20=0,0,D6L113C18/D6L113C20)</t>
  </si>
  <si>
    <t>=IF(D6L113C5=0,0,D6L113C18/D6L113C5)</t>
  </si>
  <si>
    <t>=CHOOSE(MIN(D6L113C9,RUN_YEARS),B7L801C1,B7L801C10,B7L801C19,B7L801C28,B7L801C37)</t>
  </si>
  <si>
    <t>=IF(D6L113C23=0,0,D6L113C19/D6L113C23)</t>
  </si>
  <si>
    <t>=IF(D6L113C5=0,0,D6L113C19/D6L113C5)</t>
  </si>
  <si>
    <t>=B9L212C3</t>
  </si>
  <si>
    <t>=IF(D6L114C2&lt;&gt;0,D6L114C2*D6L114C4,D6L114C3*D6L114C4)</t>
  </si>
  <si>
    <t>=D6L114C5*D6L114C6</t>
  </si>
  <si>
    <t>=D6L114C5-D6L114C7</t>
  </si>
  <si>
    <t>=D6L114C7*CHOOSE(MIN(D6L114C9,RUN_YEARS),B7L801C9,B7L801C18,B7L801C27,B7L801C36,B7L801C45)</t>
  </si>
  <si>
    <t>=D6L114C7-D6L114C10</t>
  </si>
  <si>
    <t>=CHOOSE(MIN(D6L114C9,RUN_YEARS),B7L801C7,B7L801C16,B7L801C25,B7L801C34,B7L801C43)</t>
  </si>
  <si>
    <t>=IF(D6L114C12=0,0,D6L114C10/D6L114C12)</t>
  </si>
  <si>
    <t>=IF(D6L114C5=0,0,D6L114C10/D6L114C5)</t>
  </si>
  <si>
    <t>=CHOOSE(MIN(D6L114C9,RUN_YEARS),B7L801C5,B7L801C14,B7L801C23,B7L801C32,B7L801C41)</t>
  </si>
  <si>
    <t>=IF(D6L114C15=0,0,D6L114C11/D6L114C15)</t>
  </si>
  <si>
    <t>=IF(D6L114C5=0,0,D6L114C11/D6L114C5)</t>
  </si>
  <si>
    <t>=D6L114C8*CHOOSE(MIN(D6L114C9,RUN_YEARS),B7L801C4,B7L801C13,B7L801C22,B7L801C31,B7L801C40)</t>
  </si>
  <si>
    <t>=D6L114C8-D6L114C18</t>
  </si>
  <si>
    <t>=CHOOSE(MIN(D6L114C9,RUN_YEARS),B7L801C2,B7L801C11,B7L801C20,B7L801C29,B7L801C38)</t>
  </si>
  <si>
    <t>=IF(D6L114C20=0,0,D6L114C18/D6L114C20)</t>
  </si>
  <si>
    <t>=IF(D6L114C5=0,0,D6L114C18/D6L114C5)</t>
  </si>
  <si>
    <t>=CHOOSE(MIN(D6L114C9,RUN_YEARS),B7L801C1,B7L801C10,B7L801C19,B7L801C28,B7L801C37)</t>
  </si>
  <si>
    <t>=IF(D6L114C23=0,0,D6L114C19/D6L114C23)</t>
  </si>
  <si>
    <t>=IF(D6L114C5=0,0,D6L114C19/D6L114C5)</t>
  </si>
  <si>
    <t>=B9L213C3</t>
  </si>
  <si>
    <t>=IF(FLOW_THRU_100PCT="Y",1,INDEX(VariabilityMatrix,D6L114C1,D6L114C9))</t>
  </si>
  <si>
    <t>=IF(D6L115C2&lt;&gt;0,D6L115C2*D6L115C4,D6L115C3*D6L115C4)</t>
  </si>
  <si>
    <t>=D6L115C5*D6L115C6</t>
  </si>
  <si>
    <t>=D6L115C5-D6L115C7</t>
  </si>
  <si>
    <t>=D6L115C7*CHOOSE(MIN(D6L115C9,RUN_YEARS),B7L801C9,B7L801C18,B7L801C27,B7L801C36,B7L801C45)</t>
  </si>
  <si>
    <t>=D6L115C7-D6L115C10</t>
  </si>
  <si>
    <t>=CHOOSE(MIN(D6L115C9,RUN_YEARS),B7L801C7,B7L801C16,B7L801C25,B7L801C34,B7L801C43)</t>
  </si>
  <si>
    <t>=IF(D6L115C12=0,0,D6L115C10/D6L115C12)</t>
  </si>
  <si>
    <t>=IF(D6L115C5=0,0,D6L115C10/D6L115C5)</t>
  </si>
  <si>
    <t>=CHOOSE(MIN(D6L115C9,RUN_YEARS),B7L801C5,B7L801C14,B7L801C23,B7L801C32,B7L801C41)</t>
  </si>
  <si>
    <t>=IF(D6L115C15=0,0,D6L115C11/D6L115C15)</t>
  </si>
  <si>
    <t>=IF(D6L115C5=0,0,D6L115C11/D6L115C5)</t>
  </si>
  <si>
    <t>=D6L115C8*CHOOSE(MIN(D6L115C9,RUN_YEARS),B7L801C4,B7L801C13,B7L801C22,B7L801C31,B7L801C40)</t>
  </si>
  <si>
    <t>=D6L115C8-D6L115C18</t>
  </si>
  <si>
    <t>=CHOOSE(MIN(D6L115C9,RUN_YEARS),B7L801C2,B7L801C11,B7L801C20,B7L801C29,B7L801C38)</t>
  </si>
  <si>
    <t>=IF(D6L115C20=0,0,D6L115C18/D6L115C20)</t>
  </si>
  <si>
    <t>=IF(D6L115C5=0,0,D6L115C18/D6L115C5)</t>
  </si>
  <si>
    <t>=CHOOSE(MIN(D6L115C9,RUN_YEARS),B7L801C1,B7L801C10,B7L801C19,B7L801C28,B7L801C37)</t>
  </si>
  <si>
    <t>=IF(D6L115C23=0,0,D6L115C19/D6L115C23)</t>
  </si>
  <si>
    <t>=IF(D6L115C5=0,0,D6L115C19/D6L115C5)</t>
  </si>
  <si>
    <t>=B9L214C3</t>
  </si>
  <si>
    <t>=IF(FLOW_THRU_100PCT="Y",1,INDEX(VariabilityMatrix,D6L115C1,D6L115C9))</t>
  </si>
  <si>
    <t>=IF(D6L116C2&lt;&gt;0,D6L116C2*D6L116C4,D6L116C3*D6L116C4)</t>
  </si>
  <si>
    <t>=D6L116C5*D6L116C6</t>
  </si>
  <si>
    <t>=D6L116C5-D6L116C7</t>
  </si>
  <si>
    <t>=D6L116C7*CHOOSE(MIN(D6L116C9,RUN_YEARS),B7L801C9,B7L801C18,B7L801C27,B7L801C36,B7L801C45)</t>
  </si>
  <si>
    <t>=D6L116C7-D6L116C10</t>
  </si>
  <si>
    <t>=CHOOSE(MIN(D6L116C9,RUN_YEARS),B7L801C7,B7L801C16,B7L801C25,B7L801C34,B7L801C43)</t>
  </si>
  <si>
    <t>=IF(D6L116C12=0,0,D6L116C10/D6L116C12)</t>
  </si>
  <si>
    <t>=IF(D6L116C5=0,0,D6L116C10/D6L116C5)</t>
  </si>
  <si>
    <t>=CHOOSE(MIN(D6L116C9,RUN_YEARS),B7L801C5,B7L801C14,B7L801C23,B7L801C32,B7L801C41)</t>
  </si>
  <si>
    <t>=IF(D6L116C15=0,0,D6L116C11/D6L116C15)</t>
  </si>
  <si>
    <t>=IF(D6L116C5=0,0,D6L116C11/D6L116C5)</t>
  </si>
  <si>
    <t>=D6L116C8*CHOOSE(MIN(D6L116C9,RUN_YEARS),B7L801C4,B7L801C13,B7L801C22,B7L801C31,B7L801C40)</t>
  </si>
  <si>
    <t>=D6L116C8-D6L116C18</t>
  </si>
  <si>
    <t>=CHOOSE(MIN(D6L116C9,RUN_YEARS),B7L801C2,B7L801C11,B7L801C20,B7L801C29,B7L801C38)</t>
  </si>
  <si>
    <t>=IF(D6L116C20=0,0,D6L116C18/D6L116C20)</t>
  </si>
  <si>
    <t>=IF(D6L116C5=0,0,D6L116C18/D6L116C5)</t>
  </si>
  <si>
    <t>=CHOOSE(MIN(D6L116C9,RUN_YEARS),B7L801C1,B7L801C10,B7L801C19,B7L801C28,B7L801C37)</t>
  </si>
  <si>
    <t>=IF(D6L116C23=0,0,D6L116C19/D6L116C23)</t>
  </si>
  <si>
    <t>=IF(D6L116C5=0,0,D6L116C19/D6L116C5)</t>
  </si>
  <si>
    <t>=B9L215C3</t>
  </si>
  <si>
    <t>=IF(FLOW_THRU_100PCT="Y",1,INDEX(VariabilityMatrix,D6L116C1,D6L116C9))</t>
  </si>
  <si>
    <t>=IF(D6L117C2&lt;&gt;0,D6L117C2*D6L117C4,D6L117C3*D6L117C4)</t>
  </si>
  <si>
    <t>=D6L117C5*D6L117C6</t>
  </si>
  <si>
    <t>=D6L117C5-D6L117C7</t>
  </si>
  <si>
    <t>=D6L117C7*CHOOSE(MIN(D6L117C9,RUN_YEARS),B7L801C9,B7L801C18,B7L801C27,B7L801C36,B7L801C45)</t>
  </si>
  <si>
    <t>=D6L117C7-D6L117C10</t>
  </si>
  <si>
    <t>=CHOOSE(MIN(D6L117C9,RUN_YEARS),B7L801C7,B7L801C16,B7L801C25,B7L801C34,B7L801C43)</t>
  </si>
  <si>
    <t>=IF(D6L117C12=0,0,D6L117C10/D6L117C12)</t>
  </si>
  <si>
    <t>=IF(D6L117C5=0,0,D6L117C10/D6L117C5)</t>
  </si>
  <si>
    <t>=CHOOSE(MIN(D6L117C9,RUN_YEARS),B7L801C5,B7L801C14,B7L801C23,B7L801C32,B7L801C41)</t>
  </si>
  <si>
    <t>=IF(D6L117C15=0,0,D6L117C11/D6L117C15)</t>
  </si>
  <si>
    <t>=IF(D6L117C5=0,0,D6L117C11/D6L117C5)</t>
  </si>
  <si>
    <t>=D6L117C8*CHOOSE(MIN(D6L117C9,RUN_YEARS),B7L801C4,B7L801C13,B7L801C22,B7L801C31,B7L801C40)</t>
  </si>
  <si>
    <t>=D6L117C8-D6L117C18</t>
  </si>
  <si>
    <t>=CHOOSE(MIN(D6L117C9,RUN_YEARS),B7L801C2,B7L801C11,B7L801C20,B7L801C29,B7L801C38)</t>
  </si>
  <si>
    <t>=IF(D6L117C20=0,0,D6L117C18/D6L117C20)</t>
  </si>
  <si>
    <t>=IF(D6L117C5=0,0,D6L117C18/D6L117C5)</t>
  </si>
  <si>
    <t>=CHOOSE(MIN(D6L117C9,RUN_YEARS),B7L801C1,B7L801C10,B7L801C19,B7L801C28,B7L801C37)</t>
  </si>
  <si>
    <t>=IF(D6L117C23=0,0,D6L117C19/D6L117C23)</t>
  </si>
  <si>
    <t>=IF(D6L117C5=0,0,D6L117C19/D6L117C5)</t>
  </si>
  <si>
    <t>=B9L216C3</t>
  </si>
  <si>
    <t>=IF(D6L118C2&lt;&gt;0,D6L118C2*D6L118C4,D6L118C3*D6L118C4)</t>
  </si>
  <si>
    <t>=D6L118C5*D6L118C6</t>
  </si>
  <si>
    <t>=D6L118C5-D6L118C7</t>
  </si>
  <si>
    <t>=D6L118C7*CHOOSE(MIN(D6L118C9,RUN_YEARS),B7L801C9,B7L801C18,B7L801C27,B7L801C36,B7L801C45)</t>
  </si>
  <si>
    <t>=D6L118C7-D6L118C10</t>
  </si>
  <si>
    <t>=CHOOSE(MIN(D6L118C9,RUN_YEARS),B7L801C7,B7L801C16,B7L801C25,B7L801C34,B7L801C43)</t>
  </si>
  <si>
    <t>=IF(D6L118C12=0,0,D6L118C10/D6L118C12)</t>
  </si>
  <si>
    <t>=IF(D6L118C5=0,0,D6L118C10/D6L118C5)</t>
  </si>
  <si>
    <t>=CHOOSE(MIN(D6L118C9,RUN_YEARS),B7L801C5,B7L801C14,B7L801C23,B7L801C32,B7L801C41)</t>
  </si>
  <si>
    <t>=IF(D6L118C15=0,0,D6L118C11/D6L118C15)</t>
  </si>
  <si>
    <t>=IF(D6L118C5=0,0,D6L118C11/D6L118C5)</t>
  </si>
  <si>
    <t>=D6L118C8*CHOOSE(MIN(D6L118C9,RUN_YEARS),B7L801C4,B7L801C13,B7L801C22,B7L801C31,B7L801C40)</t>
  </si>
  <si>
    <t>=D6L118C8-D6L118C18</t>
  </si>
  <si>
    <t>=CHOOSE(MIN(D6L118C9,RUN_YEARS),B7L801C2,B7L801C11,B7L801C20,B7L801C29,B7L801C38)</t>
  </si>
  <si>
    <t>=IF(D6L118C20=0,0,D6L118C18/D6L118C20)</t>
  </si>
  <si>
    <t>=IF(D6L118C5=0,0,D6L118C18/D6L118C5)</t>
  </si>
  <si>
    <t>=CHOOSE(MIN(D6L118C9,RUN_YEARS),B7L801C1,B7L801C10,B7L801C19,B7L801C28,B7L801C37)</t>
  </si>
  <si>
    <t>=IF(D6L118C23=0,0,D6L118C19/D6L118C23)</t>
  </si>
  <si>
    <t>=IF(D6L118C5=0,0,D6L118C19/D6L118C5)</t>
  </si>
  <si>
    <t>=B9L217C3</t>
  </si>
  <si>
    <t>=IF(FLOW_THRU_100PCT="Y",1,INDEX(VariabilityMatrix,D6L118C1,D6L118C9))</t>
  </si>
  <si>
    <t>=IF(D6L119C2&lt;&gt;0,D6L119C2*D6L119C4,D6L119C3*D6L119C4)</t>
  </si>
  <si>
    <t>=D6L119C5*D6L119C6</t>
  </si>
  <si>
    <t>=D6L119C5-D6L119C7</t>
  </si>
  <si>
    <t>=D6L119C7*CHOOSE(MIN(D6L119C9,RUN_YEARS),B7L801C9,B7L801C18,B7L801C27,B7L801C36,B7L801C45)</t>
  </si>
  <si>
    <t>=D6L119C7-D6L119C10</t>
  </si>
  <si>
    <t>=CHOOSE(MIN(D6L119C9,RUN_YEARS),B7L801C7,B7L801C16,B7L801C25,B7L801C34,B7L801C43)</t>
  </si>
  <si>
    <t>=IF(D6L119C12=0,0,D6L119C10/D6L119C12)</t>
  </si>
  <si>
    <t>=IF(D6L119C5=0,0,D6L119C10/D6L119C5)</t>
  </si>
  <si>
    <t>=CHOOSE(MIN(D6L119C9,RUN_YEARS),B7L801C5,B7L801C14,B7L801C23,B7L801C32,B7L801C41)</t>
  </si>
  <si>
    <t>=IF(D6L119C15=0,0,D6L119C11/D6L119C15)</t>
  </si>
  <si>
    <t>=IF(D6L119C5=0,0,D6L119C11/D6L119C5)</t>
  </si>
  <si>
    <t>=D6L119C8*CHOOSE(MIN(D6L119C9,RUN_YEARS),B7L801C4,B7L801C13,B7L801C22,B7L801C31,B7L801C40)</t>
  </si>
  <si>
    <t>=D6L119C8-D6L119C18</t>
  </si>
  <si>
    <t>=CHOOSE(MIN(D6L119C9,RUN_YEARS),B7L801C2,B7L801C11,B7L801C20,B7L801C29,B7L801C38)</t>
  </si>
  <si>
    <t>=IF(D6L119C20=0,0,D6L119C18/D6L119C20)</t>
  </si>
  <si>
    <t>=IF(D6L119C5=0,0,D6L119C18/D6L119C5)</t>
  </si>
  <si>
    <t>=CHOOSE(MIN(D6L119C9,RUN_YEARS),B7L801C1,B7L801C10,B7L801C19,B7L801C28,B7L801C37)</t>
  </si>
  <si>
    <t>=IF(D6L119C23=0,0,D6L119C19/D6L119C23)</t>
  </si>
  <si>
    <t>=IF(D6L119C5=0,0,D6L119C19/D6L119C5)</t>
  </si>
  <si>
    <t>=B9L218C3</t>
  </si>
  <si>
    <t>=IF(FLOW_THRU_100PCT="Y",1,INDEX(VariabilityMatrix,D6L119C1,D6L119C9))</t>
  </si>
  <si>
    <t>=IF(D6L120C2&lt;&gt;0,D6L120C2*D6L120C4,D6L120C3*D6L120C4)</t>
  </si>
  <si>
    <t>=D6L120C5*D6L120C6</t>
  </si>
  <si>
    <t>=D6L120C5-D6L120C7</t>
  </si>
  <si>
    <t>=D6L120C7*CHOOSE(MIN(D6L120C9,RUN_YEARS),B7L801C9,B7L801C18,B7L801C27,B7L801C36,B7L801C45)</t>
  </si>
  <si>
    <t>=D6L120C7-D6L120C10</t>
  </si>
  <si>
    <t>=CHOOSE(MIN(D6L120C9,RUN_YEARS),B7L801C7,B7L801C16,B7L801C25,B7L801C34,B7L801C43)</t>
  </si>
  <si>
    <t>=IF(D6L120C12=0,0,D6L120C10/D6L120C12)</t>
  </si>
  <si>
    <t>=IF(D6L120C5=0,0,D6L120C10/D6L120C5)</t>
  </si>
  <si>
    <t>=CHOOSE(MIN(D6L120C9,RUN_YEARS),B7L801C5,B7L801C14,B7L801C23,B7L801C32,B7L801C41)</t>
  </si>
  <si>
    <t>=IF(D6L120C15=0,0,D6L120C11/D6L120C15)</t>
  </si>
  <si>
    <t>=IF(D6L120C5=0,0,D6L120C11/D6L120C5)</t>
  </si>
  <si>
    <t>=D6L120C8*CHOOSE(MIN(D6L120C9,RUN_YEARS),B7L801C4,B7L801C13,B7L801C22,B7L801C31,B7L801C40)</t>
  </si>
  <si>
    <t>=D6L120C8-D6L120C18</t>
  </si>
  <si>
    <t>=CHOOSE(MIN(D6L120C9,RUN_YEARS),B7L801C2,B7L801C11,B7L801C20,B7L801C29,B7L801C38)</t>
  </si>
  <si>
    <t>=IF(D6L120C20=0,0,D6L120C18/D6L120C20)</t>
  </si>
  <si>
    <t>=IF(D6L120C5=0,0,D6L120C18/D6L120C5)</t>
  </si>
  <si>
    <t>=CHOOSE(MIN(D6L120C9,RUN_YEARS),B7L801C1,B7L801C10,B7L801C19,B7L801C28,B7L801C37)</t>
  </si>
  <si>
    <t>=IF(D6L120C23=0,0,D6L120C19/D6L120C23)</t>
  </si>
  <si>
    <t>=IF(D6L120C5=0,0,D6L120C19/D6L120C5)</t>
  </si>
  <si>
    <t>=B9L219C3</t>
  </si>
  <si>
    <t>=IF(FLOW_THRU_100PCT="Y",1,INDEX(VariabilityMatrix,D6L120C1,D6L120C9))</t>
  </si>
  <si>
    <t>=IF(D6L121C2&lt;&gt;0,D6L121C2*D6L121C4,D6L121C3*D6L121C4)</t>
  </si>
  <si>
    <t>=D6L121C5*D6L121C6</t>
  </si>
  <si>
    <t>=D6L121C5-D6L121C7</t>
  </si>
  <si>
    <t>=D6L121C7*CHOOSE(MIN(D6L121C9,RUN_YEARS),B7L801C9,B7L801C18,B7L801C27,B7L801C36,B7L801C45)</t>
  </si>
  <si>
    <t>=D6L121C7-D6L121C10</t>
  </si>
  <si>
    <t>=CHOOSE(MIN(D6L121C9,RUN_YEARS),B7L801C7,B7L801C16,B7L801C25,B7L801C34,B7L801C43)</t>
  </si>
  <si>
    <t>=IF(D6L121C12=0,0,D6L121C10/D6L121C12)</t>
  </si>
  <si>
    <t>=IF(D6L121C5=0,0,D6L121C10/D6L121C5)</t>
  </si>
  <si>
    <t>=CHOOSE(MIN(D6L121C9,RUN_YEARS),B7L801C5,B7L801C14,B7L801C23,B7L801C32,B7L801C41)</t>
  </si>
  <si>
    <t>=IF(D6L121C15=0,0,D6L121C11/D6L121C15)</t>
  </si>
  <si>
    <t>=IF(D6L121C5=0,0,D6L121C11/D6L121C5)</t>
  </si>
  <si>
    <t>=D6L121C8*CHOOSE(MIN(D6L121C9,RUN_YEARS),B7L801C4,B7L801C13,B7L801C22,B7L801C31,B7L801C40)</t>
  </si>
  <si>
    <t>=D6L121C8-D6L121C18</t>
  </si>
  <si>
    <t>=CHOOSE(MIN(D6L121C9,RUN_YEARS),B7L801C2,B7L801C11,B7L801C20,B7L801C29,B7L801C38)</t>
  </si>
  <si>
    <t>=IF(D6L121C20=0,0,D6L121C18/D6L121C20)</t>
  </si>
  <si>
    <t>=IF(D6L121C5=0,0,D6L121C18/D6L121C5)</t>
  </si>
  <si>
    <t>=CHOOSE(MIN(D6L121C9,RUN_YEARS),B7L801C1,B7L801C10,B7L801C19,B7L801C28,B7L801C37)</t>
  </si>
  <si>
    <t>=IF(D6L121C23=0,0,D6L121C19/D6L121C23)</t>
  </si>
  <si>
    <t>=IF(D6L121C5=0,0,D6L121C19/D6L121C5)</t>
  </si>
  <si>
    <t>=B9L220C3</t>
  </si>
  <si>
    <t>=IF(FLOW_THRU_100PCT="Y",1,INDEX(VariabilityMatrix,D6L121C1,D6L121C9))</t>
  </si>
  <si>
    <t>=IF(D6L122C2&lt;&gt;0,D6L122C2*D6L122C4,D6L122C3*D6L122C4)</t>
  </si>
  <si>
    <t>=D6L122C5*D6L122C6</t>
  </si>
  <si>
    <t>=D6L122C5-D6L122C7</t>
  </si>
  <si>
    <t>=D6L122C7*CHOOSE(MIN(D6L122C9,RUN_YEARS),B7L801C9,B7L801C18,B7L801C27,B7L801C36,B7L801C45)</t>
  </si>
  <si>
    <t>=D6L122C7-D6L122C10</t>
  </si>
  <si>
    <t>=CHOOSE(MIN(D6L122C9,RUN_YEARS),B7L801C7,B7L801C16,B7L801C25,B7L801C34,B7L801C43)</t>
  </si>
  <si>
    <t>=IF(D6L122C12=0,0,D6L122C10/D6L122C12)</t>
  </si>
  <si>
    <t>=IF(D6L122C5=0,0,D6L122C10/D6L122C5)</t>
  </si>
  <si>
    <t>=CHOOSE(MIN(D6L122C9,RUN_YEARS),B7L801C5,B7L801C14,B7L801C23,B7L801C32,B7L801C41)</t>
  </si>
  <si>
    <t>=IF(D6L122C15=0,0,D6L122C11/D6L122C15)</t>
  </si>
  <si>
    <t>=IF(D6L122C5=0,0,D6L122C11/D6L122C5)</t>
  </si>
  <si>
    <t>=D6L122C8*CHOOSE(MIN(D6L122C9,RUN_YEARS),B7L801C4,B7L801C13,B7L801C22,B7L801C31,B7L801C40)</t>
  </si>
  <si>
    <t>=D6L122C8-D6L122C18</t>
  </si>
  <si>
    <t>=CHOOSE(MIN(D6L122C9,RUN_YEARS),B7L801C2,B7L801C11,B7L801C20,B7L801C29,B7L801C38)</t>
  </si>
  <si>
    <t>=IF(D6L122C20=0,0,D6L122C18/D6L122C20)</t>
  </si>
  <si>
    <t>=IF(D6L122C5=0,0,D6L122C18/D6L122C5)</t>
  </si>
  <si>
    <t>=CHOOSE(MIN(D6L122C9,RUN_YEARS),B7L801C1,B7L801C10,B7L801C19,B7L801C28,B7L801C37)</t>
  </si>
  <si>
    <t>=IF(D6L122C23=0,0,D6L122C19/D6L122C23)</t>
  </si>
  <si>
    <t>=IF(D6L122C5=0,0,D6L122C19/D6L122C5)</t>
  </si>
  <si>
    <t>=B9L221C3</t>
  </si>
  <si>
    <t>=IF(FLOW_THRU_100PCT="Y",1,INDEX(VariabilityMatrix,D6L122C1,D6L122C9))</t>
  </si>
  <si>
    <t>=IF(D6L123C2&lt;&gt;0,D6L123C2*D6L123C4,D6L123C3*D6L123C4)</t>
  </si>
  <si>
    <t>=D6L123C5*D6L123C6</t>
  </si>
  <si>
    <t>=D6L123C5-D6L123C7</t>
  </si>
  <si>
    <t>=D6L123C7*CHOOSE(MIN(D6L123C9,RUN_YEARS),B7L801C9,B7L801C18,B7L801C27,B7L801C36,B7L801C45)</t>
  </si>
  <si>
    <t>=D6L123C7-D6L123C10</t>
  </si>
  <si>
    <t>=CHOOSE(MIN(D6L123C9,RUN_YEARS),B7L801C7,B7L801C16,B7L801C25,B7L801C34,B7L801C43)</t>
  </si>
  <si>
    <t>=IF(D6L123C12=0,0,D6L123C10/D6L123C12)</t>
  </si>
  <si>
    <t>=IF(D6L123C5=0,0,D6L123C10/D6L123C5)</t>
  </si>
  <si>
    <t>=CHOOSE(MIN(D6L123C9,RUN_YEARS),B7L801C5,B7L801C14,B7L801C23,B7L801C32,B7L801C41)</t>
  </si>
  <si>
    <t>=IF(D6L123C15=0,0,D6L123C11/D6L123C15)</t>
  </si>
  <si>
    <t>=IF(D6L123C5=0,0,D6L123C11/D6L123C5)</t>
  </si>
  <si>
    <t>=D6L123C8*CHOOSE(MIN(D6L123C9,RUN_YEARS),B7L801C4,B7L801C13,B7L801C22,B7L801C31,B7L801C40)</t>
  </si>
  <si>
    <t>=D6L123C8-D6L123C18</t>
  </si>
  <si>
    <t>=CHOOSE(MIN(D6L123C9,RUN_YEARS),B7L801C2,B7L801C11,B7L801C20,B7L801C29,B7L801C38)</t>
  </si>
  <si>
    <t>=IF(D6L123C20=0,0,D6L123C18/D6L123C20)</t>
  </si>
  <si>
    <t>=IF(D6L123C5=0,0,D6L123C18/D6L123C5)</t>
  </si>
  <si>
    <t>=CHOOSE(MIN(D6L123C9,RUN_YEARS),B7L801C1,B7L801C10,B7L801C19,B7L801C28,B7L801C37)</t>
  </si>
  <si>
    <t>=IF(D6L123C23=0,0,D6L123C19/D6L123C23)</t>
  </si>
  <si>
    <t>=IF(D6L123C5=0,0,D6L123C19/D6L123C5)</t>
  </si>
  <si>
    <t>=B9L222C3</t>
  </si>
  <si>
    <t>=IF(FLOW_THRU_100PCT="Y",1,INDEX(VariabilityMatrix,D6L123C1,D6L123C9))</t>
  </si>
  <si>
    <t>=IF(D6L124C2&lt;&gt;0,D6L124C2*D6L124C4,D6L124C3*D6L124C4)</t>
  </si>
  <si>
    <t>=D6L124C5*D6L124C6</t>
  </si>
  <si>
    <t>=D6L124C5-D6L124C7</t>
  </si>
  <si>
    <t>=D6L124C7*CHOOSE(MIN(D6L124C9,RUN_YEARS),B7L801C9,B7L801C18,B7L801C27,B7L801C36,B7L801C45)</t>
  </si>
  <si>
    <t>=D6L124C7-D6L124C10</t>
  </si>
  <si>
    <t>=CHOOSE(MIN(D6L124C9,RUN_YEARS),B7L801C7,B7L801C16,B7L801C25,B7L801C34,B7L801C43)</t>
  </si>
  <si>
    <t>=IF(D6L124C12=0,0,D6L124C10/D6L124C12)</t>
  </si>
  <si>
    <t>=IF(D6L124C5=0,0,D6L124C10/D6L124C5)</t>
  </si>
  <si>
    <t>=CHOOSE(MIN(D6L124C9,RUN_YEARS),B7L801C5,B7L801C14,B7L801C23,B7L801C32,B7L801C41)</t>
  </si>
  <si>
    <t>=IF(D6L124C15=0,0,D6L124C11/D6L124C15)</t>
  </si>
  <si>
    <t>=IF(D6L124C5=0,0,D6L124C11/D6L124C5)</t>
  </si>
  <si>
    <t>=D6L124C8*CHOOSE(MIN(D6L124C9,RUN_YEARS),B7L801C4,B7L801C13,B7L801C22,B7L801C31,B7L801C40)</t>
  </si>
  <si>
    <t>=D6L124C8-D6L124C18</t>
  </si>
  <si>
    <t>=CHOOSE(MIN(D6L124C9,RUN_YEARS),B7L801C2,B7L801C11,B7L801C20,B7L801C29,B7L801C38)</t>
  </si>
  <si>
    <t>=IF(D6L124C20=0,0,D6L124C18/D6L124C20)</t>
  </si>
  <si>
    <t>=IF(D6L124C5=0,0,D6L124C18/D6L124C5)</t>
  </si>
  <si>
    <t>=CHOOSE(MIN(D6L124C9,RUN_YEARS),B7L801C1,B7L801C10,B7L801C19,B7L801C28,B7L801C37)</t>
  </si>
  <si>
    <t>=IF(D6L124C23=0,0,D6L124C19/D6L124C23)</t>
  </si>
  <si>
    <t>=IF(D6L124C5=0,0,D6L124C19/D6L124C5)</t>
  </si>
  <si>
    <t>=B9L223C3</t>
  </si>
  <si>
    <t>=IF(FLOW_THRU_100PCT="Y",1,INDEX(VariabilityMatrix,D6L124C1,D6L124C9))</t>
  </si>
  <si>
    <t>=IF(D6L125C2&lt;&gt;0,D6L125C2*D6L125C4,D6L125C3*D6L125C4)</t>
  </si>
  <si>
    <t>=D6L125C5*D6L125C6</t>
  </si>
  <si>
    <t>=D6L125C5-D6L125C7</t>
  </si>
  <si>
    <t>=D6L125C7*CHOOSE(MIN(D6L125C9,RUN_YEARS),B7L801C9,B7L801C18,B7L801C27,B7L801C36,B7L801C45)</t>
  </si>
  <si>
    <t>=D6L125C7-D6L125C10</t>
  </si>
  <si>
    <t>=CHOOSE(MIN(D6L125C9,RUN_YEARS),B7L801C7,B7L801C16,B7L801C25,B7L801C34,B7L801C43)</t>
  </si>
  <si>
    <t>=IF(D6L125C12=0,0,D6L125C10/D6L125C12)</t>
  </si>
  <si>
    <t>=IF(D6L125C5=0,0,D6L125C10/D6L125C5)</t>
  </si>
  <si>
    <t>=CHOOSE(MIN(D6L125C9,RUN_YEARS),B7L801C5,B7L801C14,B7L801C23,B7L801C32,B7L801C41)</t>
  </si>
  <si>
    <t>=IF(D6L125C15=0,0,D6L125C11/D6L125C15)</t>
  </si>
  <si>
    <t>=IF(D6L125C5=0,0,D6L125C11/D6L125C5)</t>
  </si>
  <si>
    <t>=D6L125C8*CHOOSE(MIN(D6L125C9,RUN_YEARS),B7L801C4,B7L801C13,B7L801C22,B7L801C31,B7L801C40)</t>
  </si>
  <si>
    <t>=D6L125C8-D6L125C18</t>
  </si>
  <si>
    <t>=CHOOSE(MIN(D6L125C9,RUN_YEARS),B7L801C2,B7L801C11,B7L801C20,B7L801C29,B7L801C38)</t>
  </si>
  <si>
    <t>=IF(D6L125C20=0,0,D6L125C18/D6L125C20)</t>
  </si>
  <si>
    <t>=IF(D6L125C5=0,0,D6L125C18/D6L125C5)</t>
  </si>
  <si>
    <t>=CHOOSE(MIN(D6L125C9,RUN_YEARS),B7L801C1,B7L801C10,B7L801C19,B7L801C28,B7L801C37)</t>
  </si>
  <si>
    <t>=IF(D6L125C23=0,0,D6L125C19/D6L125C23)</t>
  </si>
  <si>
    <t>=IF(D6L125C5=0,0,D6L125C19/D6L125C5)</t>
  </si>
  <si>
    <t>=B9L224C3</t>
  </si>
  <si>
    <t>=IF(FLOW_THRU_100PCT="Y",1,INDEX(VariabilityMatrix,D6L125C1,D6L125C9))</t>
  </si>
  <si>
    <t>=IF(D6L126C2&lt;&gt;0,D6L126C2*D6L126C4,D6L126C3*D6L126C4)</t>
  </si>
  <si>
    <t>=D6L126C5*D6L126C6</t>
  </si>
  <si>
    <t>=D6L126C5-D6L126C7</t>
  </si>
  <si>
    <t>=D6L126C7*CHOOSE(MIN(D6L126C9,RUN_YEARS),B7L801C9,B7L801C18,B7L801C27,B7L801C36,B7L801C45)</t>
  </si>
  <si>
    <t>=D6L126C7-D6L126C10</t>
  </si>
  <si>
    <t>=CHOOSE(MIN(D6L126C9,RUN_YEARS),B7L801C7,B7L801C16,B7L801C25,B7L801C34,B7L801C43)</t>
  </si>
  <si>
    <t>=IF(D6L126C12=0,0,D6L126C10/D6L126C12)</t>
  </si>
  <si>
    <t>=IF(D6L126C5=0,0,D6L126C10/D6L126C5)</t>
  </si>
  <si>
    <t>=CHOOSE(MIN(D6L126C9,RUN_YEARS),B7L801C5,B7L801C14,B7L801C23,B7L801C32,B7L801C41)</t>
  </si>
  <si>
    <t>=IF(D6L126C15=0,0,D6L126C11/D6L126C15)</t>
  </si>
  <si>
    <t>=IF(D6L126C5=0,0,D6L126C11/D6L126C5)</t>
  </si>
  <si>
    <t>=D6L126C8*CHOOSE(MIN(D6L126C9,RUN_YEARS),B7L801C4,B7L801C13,B7L801C22,B7L801C31,B7L801C40)</t>
  </si>
  <si>
    <t>=D6L126C8-D6L126C18</t>
  </si>
  <si>
    <t>=CHOOSE(MIN(D6L126C9,RUN_YEARS),B7L801C2,B7L801C11,B7L801C20,B7L801C29,B7L801C38)</t>
  </si>
  <si>
    <t>=IF(D6L126C20=0,0,D6L126C18/D6L126C20)</t>
  </si>
  <si>
    <t>=IF(D6L126C5=0,0,D6L126C18/D6L126C5)</t>
  </si>
  <si>
    <t>=CHOOSE(MIN(D6L126C9,RUN_YEARS),B7L801C1,B7L801C10,B7L801C19,B7L801C28,B7L801C37)</t>
  </si>
  <si>
    <t>=IF(D6L126C23=0,0,D6L126C19/D6L126C23)</t>
  </si>
  <si>
    <t>=IF(D6L126C5=0,0,D6L126C19/D6L126C5)</t>
  </si>
  <si>
    <t>=B9L225C3</t>
  </si>
  <si>
    <t>=IF(D6L127C2&lt;&gt;0,D6L127C2*D6L127C4,D6L127C3*D6L127C4)</t>
  </si>
  <si>
    <t>=D6L127C5*D6L127C6</t>
  </si>
  <si>
    <t>=D6L127C5-D6L127C7</t>
  </si>
  <si>
    <t>=D6L127C7*CHOOSE(MIN(D6L127C9,RUN_YEARS),B7L801C9,B7L801C18,B7L801C27,B7L801C36,B7L801C45)</t>
  </si>
  <si>
    <t>=D6L127C7-D6L127C10</t>
  </si>
  <si>
    <t>=CHOOSE(MIN(D6L127C9,RUN_YEARS),B7L801C7,B7L801C16,B7L801C25,B7L801C34,B7L801C43)</t>
  </si>
  <si>
    <t>=IF(D6L127C12=0,0,D6L127C10/D6L127C12)</t>
  </si>
  <si>
    <t>=IF(D6L127C5=0,0,D6L127C10/D6L127C5)</t>
  </si>
  <si>
    <t>=CHOOSE(MIN(D6L127C9,RUN_YEARS),B7L801C5,B7L801C14,B7L801C23,B7L801C32,B7L801C41)</t>
  </si>
  <si>
    <t>=IF(D6L127C15=0,0,D6L127C11/D6L127C15)</t>
  </si>
  <si>
    <t>=IF(D6L127C5=0,0,D6L127C11/D6L127C5)</t>
  </si>
  <si>
    <t>=D6L127C8*CHOOSE(MIN(D6L127C9,RUN_YEARS),B7L801C4,B7L801C13,B7L801C22,B7L801C31,B7L801C40)</t>
  </si>
  <si>
    <t>=D6L127C8-D6L127C18</t>
  </si>
  <si>
    <t>=CHOOSE(MIN(D6L127C9,RUN_YEARS),B7L801C2,B7L801C11,B7L801C20,B7L801C29,B7L801C38)</t>
  </si>
  <si>
    <t>=IF(D6L127C20=0,0,D6L127C18/D6L127C20)</t>
  </si>
  <si>
    <t>=IF(D6L127C5=0,0,D6L127C18/D6L127C5)</t>
  </si>
  <si>
    <t>=CHOOSE(MIN(D6L127C9,RUN_YEARS),B7L801C1,B7L801C10,B7L801C19,B7L801C28,B7L801C37)</t>
  </si>
  <si>
    <t>=IF(D6L127C23=0,0,D6L127C19/D6L127C23)</t>
  </si>
  <si>
    <t>=IF(D6L127C5=0,0,D6L127C19/D6L127C5)</t>
  </si>
  <si>
    <t>=B9L226C3</t>
  </si>
  <si>
    <t>=SUM(D6L101C5:D6L127C5)-2*SUM(D6L109C5,D6L111C5,D6L122C5,D6L124C5,D6L127C5)</t>
  </si>
  <si>
    <t>=SUM(D6L101C7:D6L127C7)-2*SUM(D6L109C7,D6L111C7,D6L122C7,D6L124C7,D6L127C7)</t>
  </si>
  <si>
    <t>=SUM(D6L101C8:D6L127C8)-2*SUM(D6L109C8,D6L111C8,D6L122C8,D6L124C8,D6L127C8)</t>
  </si>
  <si>
    <t>=SUM(D6L101C10:D6L127C10)-2*SUM(D6L109C10,D6L111C10,D6L122C10,D6L124C10,D6L127C10)</t>
  </si>
  <si>
    <t>=SUM(D6L101C11:D6L127C11)-2*SUM(D6L109C11,D6L111C11,D6L122C11,D6L124C11,D6L127C11)</t>
  </si>
  <si>
    <t>=SUM(D6L101C13:D6L127C13)-2*SUM(D6L109C13,D6L111C13,D6L122C13,D6L124C13,D6L127C13)</t>
  </si>
  <si>
    <t>=IF(D6L128C5=0,0,D6L128C10/D6L128C5)</t>
  </si>
  <si>
    <t>=SUM(D6L101C16:D6L127C16)-2*SUM(D6L109C16,D6L111C16,D6L122C16,D6L124C16,D6L127C16)</t>
  </si>
  <si>
    <t>=IF(D6L128C5=0,0,D6L128C11/D6L128C5)</t>
  </si>
  <si>
    <t>=SUM(D6L101C18:D6L127C18)-2*SUM(D6L109C18,D6L111C18,D6L122C18,D6L124C18,D6L127C18)</t>
  </si>
  <si>
    <t>=SUM(D6L101C19:D6L127C19)-2*SUM(D6L109C19,D6L111C19,D6L122C19,D6L124C19,D6L127C19)</t>
  </si>
  <si>
    <t>=SUM(D6L101C21:D6L127C21)-2*SUM(D6L109C21,D6L111C21,D6L122C21,D6L124C21,D6L127C21)</t>
  </si>
  <si>
    <t>=IF(D6L128C5=0,0,D6L128C18/D6L128C5)</t>
  </si>
  <si>
    <t>=SUM(D6L101C24:D6L127C24)-2*SUM(D6L109C24,D6L111C24,D6L122C24,D6L124C24,D6L127C24)</t>
  </si>
  <si>
    <t>=IF(D6L128C5=0,0,D6L128C19/D6L128C5)</t>
  </si>
  <si>
    <t>=SUM(D6L101C2:D6L127C2)-2*SUM(D6L109C2,D6L111C2,D6L122C2,D6L124C2,D6L127C2)</t>
  </si>
  <si>
    <t>=SUM(D6L101C3:D6L127C3)-2*SUM(D6L109C3,D6L111C3,D6L122C3,D6L124C3,D6L127C3)</t>
  </si>
  <si>
    <t>=IF(D6L129C2&lt;&gt;0,D6L129C2*D6L129C4,D6L129C3*D6L129C4)</t>
  </si>
  <si>
    <t>=D6L129C5*D6L129C6</t>
  </si>
  <si>
    <t>=D6L129C5-D6L129C7</t>
  </si>
  <si>
    <t>=D6L129C7*CHOOSE(MIN(D6L129C9,RUN_YEARS),B7L801C9,B7L801C18,B7L801C27,B7L801C36,B7L801C45)</t>
  </si>
  <si>
    <t>=D6L129C7-D6L129C10</t>
  </si>
  <si>
    <t>=CHOOSE(MIN(D6L129C9,RUN_YEARS),B7L801C7,B7L801C16,B7L801C25,B7L801C34,B7L801C43)</t>
  </si>
  <si>
    <t>=IF(D6L129C12=0,0,D6L129C10/D6L129C12)</t>
  </si>
  <si>
    <t>=IF(D6L129C5=0,0,D6L129C10/D6L129C5)</t>
  </si>
  <si>
    <t>=CHOOSE(MIN(D6L129C9,RUN_YEARS),B7L801C5,B7L801C14,B7L801C23,B7L801C32,B7L801C41)</t>
  </si>
  <si>
    <t>=IF(D6L129C15=0,0,D6L129C11/D6L129C15)</t>
  </si>
  <si>
    <t>=IF(D6L129C5=0,0,D6L129C11/D6L129C5)</t>
  </si>
  <si>
    <t>=D6L129C8*CHOOSE(MIN(D6L129C9,RUN_YEARS),B7L801C4,B7L801C13,B7L801C22,B7L801C31,B7L801C40)</t>
  </si>
  <si>
    <t>=D6L129C8-D6L129C18</t>
  </si>
  <si>
    <t>=CHOOSE(MIN(D6L129C9,RUN_YEARS),B7L801C2,B7L801C11,B7L801C20,B7L801C29,B7L801C38)</t>
  </si>
  <si>
    <t>=IF(D6L129C20=0,0,D6L129C18/D6L129C20)</t>
  </si>
  <si>
    <t>=IF(D6L129C5=0,0,D6L129C18/D6L129C5)</t>
  </si>
  <si>
    <t>=CHOOSE(MIN(D6L129C9,RUN_YEARS),B7L801C1,B7L801C10,B7L801C19,B7L801C28,B7L801C37)</t>
  </si>
  <si>
    <t>=IF(D6L129C23=0,0,D6L129C19/D6L129C23)</t>
  </si>
  <si>
    <t>=IF(D6L129C5=0,0,D6L129C19/D6L129C5)</t>
  </si>
  <si>
    <t>=B5L413C3</t>
  </si>
  <si>
    <t>=IF(D6L130C2&lt;&gt;0,D6L130C2*D6L130C4,D6L130C3*D6L130C4)</t>
  </si>
  <si>
    <t>=D6L130C5*D6L130C6</t>
  </si>
  <si>
    <t>=D6L130C5-D6L130C7</t>
  </si>
  <si>
    <t>=D6L130C7*CHOOSE(MIN(D6L130C9,RUN_YEARS),B7L801C9,B7L801C18,B7L801C27,B7L801C36,B7L801C45)</t>
  </si>
  <si>
    <t>=D6L130C7-D6L130C10</t>
  </si>
  <si>
    <t>=CHOOSE(MIN(D6L130C9,RUN_YEARS),B7L801C7,B7L801C16,B7L801C25,B7L801C34,B7L801C43)</t>
  </si>
  <si>
    <t>=IF(D6L130C12=0,0,D6L130C10/D6L130C12)</t>
  </si>
  <si>
    <t>=IF(D6L130C5=0,0,D6L130C10/D6L130C5)</t>
  </si>
  <si>
    <t>=CHOOSE(MIN(D6L130C9,RUN_YEARS),B7L801C5,B7L801C14,B7L801C23,B7L801C32,B7L801C41)</t>
  </si>
  <si>
    <t>=IF(D6L130C15=0,0,D6L130C11/D6L130C15)</t>
  </si>
  <si>
    <t>=IF(D6L130C5=0,0,D6L130C11/D6L130C5)</t>
  </si>
  <si>
    <t>=D6L130C8*CHOOSE(MIN(D6L130C9,RUN_YEARS),B7L801C4,B7L801C13,B7L801C22,B7L801C31,B7L801C40)</t>
  </si>
  <si>
    <t>=D6L130C8-D6L130C18</t>
  </si>
  <si>
    <t>=CHOOSE(MIN(D6L130C9,RUN_YEARS),B7L801C2,B7L801C11,B7L801C20,B7L801C29,B7L801C38)</t>
  </si>
  <si>
    <t>=IF(D6L130C20=0,0,D6L130C18/D6L130C20)</t>
  </si>
  <si>
    <t>=IF(D6L130C5=0,0,D6L130C18/D6L130C5)</t>
  </si>
  <si>
    <t>=CHOOSE(MIN(D6L130C9,RUN_YEARS),B7L801C1,B7L801C10,B7L801C19,B7L801C28,B7L801C37)</t>
  </si>
  <si>
    <t>=IF(D6L130C23=0,0,D6L130C19/D6L130C23)</t>
  </si>
  <si>
    <t>=IF(D6L130C5=0,0,D6L130C19/D6L130C5)</t>
  </si>
  <si>
    <t>=B5L413C4</t>
  </si>
  <si>
    <t>=IF(D6L131C2&lt;&gt;0,D6L131C2*D6L131C4,D6L131C3*D6L131C4)</t>
  </si>
  <si>
    <t>=D6L131C5*D6L131C6</t>
  </si>
  <si>
    <t>=D6L131C5-D6L131C7</t>
  </si>
  <si>
    <t>=D6L131C7*CHOOSE(MIN(D6L131C9,RUN_YEARS),B7L801C9,B7L801C18,B7L801C27,B7L801C36,B7L801C45)</t>
  </si>
  <si>
    <t>=D6L131C7-D6L131C10</t>
  </si>
  <si>
    <t>=CHOOSE(MIN(D6L131C9,RUN_YEARS),B7L801C7,B7L801C16,B7L801C25,B7L801C34,B7L801C43)</t>
  </si>
  <si>
    <t>=IF(D6L131C12=0,0,D6L131C10/D6L131C12)</t>
  </si>
  <si>
    <t>=IF(D6L131C5=0,0,D6L131C10/D6L131C5)</t>
  </si>
  <si>
    <t>=CHOOSE(MIN(D6L131C9,RUN_YEARS),B7L801C5,B7L801C14,B7L801C23,B7L801C32,B7L801C41)</t>
  </si>
  <si>
    <t>=IF(D6L131C15=0,0,D6L131C11/D6L131C15)</t>
  </si>
  <si>
    <t>=IF(D6L131C5=0,0,D6L131C11/D6L131C5)</t>
  </si>
  <si>
    <t>=D6L131C8*CHOOSE(MIN(D6L131C9,RUN_YEARS),B7L801C4,B7L801C13,B7L801C22,B7L801C31,B7L801C40)</t>
  </si>
  <si>
    <t>=D6L131C8-D6L131C18</t>
  </si>
  <si>
    <t>=CHOOSE(MIN(D6L131C9,RUN_YEARS),B7L801C2,B7L801C11,B7L801C20,B7L801C29,B7L801C38)</t>
  </si>
  <si>
    <t>=IF(D6L131C20=0,0,D6L131C18/D6L131C20)</t>
  </si>
  <si>
    <t>=IF(D6L131C5=0,0,D6L131C18/D6L131C5)</t>
  </si>
  <si>
    <t>=CHOOSE(MIN(D6L131C9,RUN_YEARS),B7L801C1,B7L801C10,B7L801C19,B7L801C28,B7L801C37)</t>
  </si>
  <si>
    <t>=IF(D6L131C23=0,0,D6L131C19/D6L131C23)</t>
  </si>
  <si>
    <t>=IF(D6L131C5=0,0,D6L131C19/D6L131C5)</t>
  </si>
  <si>
    <t>=B5L413C7</t>
  </si>
  <si>
    <t>=IF(D6L132C2&lt;&gt;0,D6L132C2*D6L132C4,D6L132C3*D6L132C4)</t>
  </si>
  <si>
    <t>=D6L132C5*D6L132C6</t>
  </si>
  <si>
    <t>=D6L132C5-D6L132C7</t>
  </si>
  <si>
    <t>=D6L132C7*CHOOSE(MIN(D6L132C9,RUN_YEARS),B7L801C9,B7L801C18,B7L801C27,B7L801C36,B7L801C45)</t>
  </si>
  <si>
    <t>=D6L132C7-D6L132C10</t>
  </si>
  <si>
    <t>=CHOOSE(MIN(D6L132C9,RUN_YEARS),B7L801C7,B7L801C16,B7L801C25,B7L801C34,B7L801C43)</t>
  </si>
  <si>
    <t>=IF(D6L132C12=0,0,D6L132C10/D6L132C12)</t>
  </si>
  <si>
    <t>=IF(D6L132C5=0,0,D6L132C10/D6L132C5)</t>
  </si>
  <si>
    <t>=CHOOSE(MIN(D6L132C9,RUN_YEARS),B7L801C5,B7L801C14,B7L801C23,B7L801C32,B7L801C41)</t>
  </si>
  <si>
    <t>=IF(D6L132C15=0,0,D6L132C11/D6L132C15)</t>
  </si>
  <si>
    <t>=IF(D6L132C5=0,0,D6L132C11/D6L132C5)</t>
  </si>
  <si>
    <t>=D6L132C8*CHOOSE(MIN(D6L132C9,RUN_YEARS),B7L801C4,B7L801C13,B7L801C22,B7L801C31,B7L801C40)</t>
  </si>
  <si>
    <t>=D6L132C8-D6L132C18</t>
  </si>
  <si>
    <t>=CHOOSE(MIN(D6L132C9,RUN_YEARS),B7L801C2,B7L801C11,B7L801C20,B7L801C29,B7L801C38)</t>
  </si>
  <si>
    <t>=IF(D6L132C20=0,0,D6L132C18/D6L132C20)</t>
  </si>
  <si>
    <t>=IF(D6L132C5=0,0,D6L132C18/D6L132C5)</t>
  </si>
  <si>
    <t>=CHOOSE(MIN(D6L132C9,RUN_YEARS),B7L801C1,B7L801C10,B7L801C19,B7L801C28,B7L801C37)</t>
  </si>
  <si>
    <t>=IF(D6L132C23=0,0,D6L132C19/D6L132C23)</t>
  </si>
  <si>
    <t>=IF(D6L132C5=0,0,D6L132C19/D6L132C5)</t>
  </si>
  <si>
    <t>=B5L413C8</t>
  </si>
  <si>
    <t>=IF(D6L133C2&lt;&gt;0,D6L133C2*D6L133C4,D6L133C3*D6L133C4)</t>
  </si>
  <si>
    <t>=A1L561C4</t>
  </si>
  <si>
    <t>=D6L133C5*D6L133C6</t>
  </si>
  <si>
    <t>=D6L133C5-D6L133C7</t>
  </si>
  <si>
    <t>=D6L133C7*CHOOSE(MIN(D6L133C9,RUN_YEARS),B7L801C9,B7L801C18,B7L801C27,B7L801C36,B7L801C45)</t>
  </si>
  <si>
    <t>=D6L133C7-D6L133C10</t>
  </si>
  <si>
    <t>=CHOOSE(MIN(D6L133C9,RUN_YEARS),B7L801C7,B7L801C16,B7L801C25,B7L801C34,B7L801C43)</t>
  </si>
  <si>
    <t>=IF(D6L133C12=0,0,D6L133C10/D6L133C12)</t>
  </si>
  <si>
    <t>=IF(D6L133C5=0,0,D6L133C10/D6L133C5)</t>
  </si>
  <si>
    <t>=CHOOSE(MIN(D6L133C9,RUN_YEARS),B7L801C5,B7L801C14,B7L801C23,B7L801C32,B7L801C41)</t>
  </si>
  <si>
    <t>=IF(D6L133C15=0,0,D6L133C11/D6L133C15)</t>
  </si>
  <si>
    <t>=IF(D6L133C5=0,0,D6L133C11/D6L133C5)</t>
  </si>
  <si>
    <t>=D6L133C8*CHOOSE(MIN(D6L133C9,RUN_YEARS),B7L801C4,B7L801C13,B7L801C22,B7L801C31,B7L801C40)</t>
  </si>
  <si>
    <t>=D6L133C8-D6L133C18</t>
  </si>
  <si>
    <t>=CHOOSE(MIN(D6L133C9,RUN_YEARS),B7L801C2,B7L801C11,B7L801C20,B7L801C29,B7L801C38)</t>
  </si>
  <si>
    <t>=IF(D6L133C20=0,0,D6L133C18/D6L133C20)</t>
  </si>
  <si>
    <t>=IF(D6L133C5=0,0,D6L133C18/D6L133C5)</t>
  </si>
  <si>
    <t>=CHOOSE(MIN(D6L133C9,RUN_YEARS),B7L801C1,B7L801C10,B7L801C19,B7L801C28,B7L801C37)</t>
  </si>
  <si>
    <t>=IF(D6L133C23=0,0,D6L133C19/D6L133C23)</t>
  </si>
  <si>
    <t>=IF(D6L133C5=0,0,D6L133C19/D6L133C5)</t>
  </si>
  <si>
    <t>=A3L408C1</t>
  </si>
  <si>
    <t>=IF(D6L134C2&lt;&gt;0,D6L134C2*D6L134C4,D6L134C3*D6L134C4)</t>
  </si>
  <si>
    <t>=D6L134C5-D6L134C7</t>
  </si>
  <si>
    <t>=D6L134C7*CHOOSE(MIN(D6L134C9,RUN_YEARS),B7L801C9,B7L801C18,B7L801C27,B7L801C36,B7L801C45)</t>
  </si>
  <si>
    <t>=D6L134C7-D6L134C10</t>
  </si>
  <si>
    <t>=CHOOSE(MIN(D6L134C9,RUN_YEARS),B7L801C7,B7L801C16,B7L801C25,B7L801C34,B7L801C43)</t>
  </si>
  <si>
    <t>=IF(D6L134C12=0,0,D6L134C10/D6L134C12)</t>
  </si>
  <si>
    <t>=IF(D6L134C5=0,0,D6L134C10/D6L134C5)</t>
  </si>
  <si>
    <t>=CHOOSE(MIN(D6L134C9,RUN_YEARS),B7L801C5,B7L801C14,B7L801C23,B7L801C32,B7L801C41)</t>
  </si>
  <si>
    <t>=IF(D6L134C15=0,0,D6L134C11/D6L134C15)</t>
  </si>
  <si>
    <t>=IF(D6L134C5=0,0,D6L134C11/D6L134C5)</t>
  </si>
  <si>
    <t>=D6L134C8*CHOOSE(MIN(D6L134C9,RUN_YEARS),B7L801C4,B7L801C13,B7L801C22,B7L801C31,B7L801C40)</t>
  </si>
  <si>
    <t>=D6L134C8-D6L134C18</t>
  </si>
  <si>
    <t>=CHOOSE(MIN(D6L134C9,RUN_YEARS),B7L801C2,B7L801C11,B7L801C20,B7L801C29,B7L801C38)</t>
  </si>
  <si>
    <t>=IF(D6L134C20=0,0,D6L134C18/D6L134C20)</t>
  </si>
  <si>
    <t>=IF(D6L134C5=0,0,D6L134C18/D6L134C5)</t>
  </si>
  <si>
    <t>=CHOOSE(MIN(D6L134C9,RUN_YEARS),B7L801C1,B7L801C10,B7L801C19,B7L801C28,B7L801C37)</t>
  </si>
  <si>
    <t>=IF(D6L134C23=0,0,D6L134C19/D6L134C23)</t>
  </si>
  <si>
    <t>=IF(D6L134C5=0,0,D6L134C19/D6L134C5)</t>
  </si>
  <si>
    <t>=B2L520C2</t>
  </si>
  <si>
    <t>=A3L608C1</t>
  </si>
  <si>
    <t>=IF(D6L135C2&lt;&gt;0,D6L135C2*D6L135C4,D6L135C3*D6L135C4)</t>
  </si>
  <si>
    <t>=D6L135C5*D6L135C6</t>
  </si>
  <si>
    <t>=D6L135C5-D6L135C7</t>
  </si>
  <si>
    <t>=D6L135C7*CHOOSE(MIN(D6L135C9,RUN_YEARS),B7L801C9,B7L801C18,B7L801C27,B7L801C36,B7L801C45)</t>
  </si>
  <si>
    <t>=D6L135C7-D6L135C10</t>
  </si>
  <si>
    <t>=CHOOSE(MIN(D6L135C9,RUN_YEARS),B7L801C7,B7L801C16,B7L801C25,B7L801C34,B7L801C43)</t>
  </si>
  <si>
    <t>=IF(D6L135C12=0,0,D6L135C10/D6L135C12)</t>
  </si>
  <si>
    <t>=IF(D6L135C5=0,0,D6L135C10/D6L135C5)</t>
  </si>
  <si>
    <t>=CHOOSE(MIN(D6L135C9,RUN_YEARS),B7L801C5,B7L801C14,B7L801C23,B7L801C32,B7L801C41)</t>
  </si>
  <si>
    <t>=IF(D6L135C15=0,0,D6L135C11/D6L135C15)</t>
  </si>
  <si>
    <t>=IF(D6L135C5=0,0,D6L135C11/D6L135C5)</t>
  </si>
  <si>
    <t>=D6L135C8*CHOOSE(MIN(D6L135C9,RUN_YEARS),B7L801C4,B7L801C13,B7L801C22,B7L801C31,B7L801C40)</t>
  </si>
  <si>
    <t>=D6L135C8-D6L135C18</t>
  </si>
  <si>
    <t>=CHOOSE(MIN(D6L135C9,RUN_YEARS),B7L801C2,B7L801C11,B7L801C20,B7L801C29,B7L801C38)</t>
  </si>
  <si>
    <t>=IF(D6L135C20=0,0,D6L135C18/D6L135C20)</t>
  </si>
  <si>
    <t>=IF(D6L135C5=0,0,D6L135C18/D6L135C5)</t>
  </si>
  <si>
    <t>=CHOOSE(MIN(D6L135C9,RUN_YEARS),B7L801C1,B7L801C10,B7L801C19,B7L801C28,B7L801C37)</t>
  </si>
  <si>
    <t>=IF(D6L135C23=0,0,D6L135C19/D6L135C23)</t>
  </si>
  <si>
    <t>=IF(D6L135C5=0,0,D6L135C19/D6L135C5)</t>
  </si>
  <si>
    <t>=B2L611C2</t>
  </si>
  <si>
    <t>=A3L201C1</t>
  </si>
  <si>
    <t>=IF(D6L136C2&lt;&gt;0,D6L136C2*D6L136C4,D6L136C3*D6L136C4)</t>
  </si>
  <si>
    <t>=D6L136C5-D6L136C7</t>
  </si>
  <si>
    <t>=D6L136C7*CHOOSE(MIN(D6L136C9,RUN_YEARS),B7L801C9,B7L801C18,B7L801C27,B7L801C36,B7L801C45)</t>
  </si>
  <si>
    <t>=D6L136C7-D6L136C10</t>
  </si>
  <si>
    <t>=CHOOSE(MIN(D6L136C9,RUN_YEARS),B7L801C7,B7L801C16,B7L801C25,B7L801C34,B7L801C43)</t>
  </si>
  <si>
    <t>=IF(D6L136C12=0,0,D6L136C10/D6L136C12)</t>
  </si>
  <si>
    <t>=IF(D6L136C5=0,0,D6L136C10/D6L136C5)</t>
  </si>
  <si>
    <t>=CHOOSE(MIN(D6L136C9,RUN_YEARS),B7L801C5,B7L801C14,B7L801C23,B7L801C32,B7L801C41)</t>
  </si>
  <si>
    <t>=IF(D6L136C15=0,0,D6L136C11/D6L136C15)</t>
  </si>
  <si>
    <t>=IF(D6L136C5=0,0,D6L136C11/D6L136C5)</t>
  </si>
  <si>
    <t>=D6L136C8*CHOOSE(MIN(D6L136C9,RUN_YEARS),B7L801C4,B7L801C13,B7L801C22,B7L801C31,B7L801C40)</t>
  </si>
  <si>
    <t>=D6L136C8-D6L136C18</t>
  </si>
  <si>
    <t>=CHOOSE(MIN(D6L136C9,RUN_YEARS),B7L801C2,B7L801C11,B7L801C20,B7L801C29,B7L801C38)</t>
  </si>
  <si>
    <t>=IF(D6L136C20=0,0,D6L136C18/D6L136C20)</t>
  </si>
  <si>
    <t>=IF(D6L136C5=0,0,D6L136C18/D6L136C5)</t>
  </si>
  <si>
    <t>=CHOOSE(MIN(D6L136C9,RUN_YEARS),B7L801C1,B7L801C10,B7L801C19,B7L801C28,B7L801C37)</t>
  </si>
  <si>
    <t>=IF(D6L136C23=0,0,D6L136C19/D6L136C23)</t>
  </si>
  <si>
    <t>=IF(D6L136C5=0,0,D6L136C19/D6L136C5)</t>
  </si>
  <si>
    <t>=B2L612C2</t>
  </si>
  <si>
    <t>=SUM(D6L129C5:D6L136C5)</t>
  </si>
  <si>
    <t>=SUM(D6L129C7:D6L136C7)</t>
  </si>
  <si>
    <t>=SUM(D6L129C8:D6L136C8)</t>
  </si>
  <si>
    <t>=SUM(D6L129C10:D6L136C10)</t>
  </si>
  <si>
    <t>=SUM(D6L129C11:D6L136C11)</t>
  </si>
  <si>
    <t>=SUM(D6L129C13:D6L136C13)</t>
  </si>
  <si>
    <t>=IF(D6L137C5=0,0,D6L137C10/D6L137C5)</t>
  </si>
  <si>
    <t>=SUM(D6L129C16:D6L136C16)</t>
  </si>
  <si>
    <t>=IF(D6L137C5=0,0,D6L137C11/D6L137C5)</t>
  </si>
  <si>
    <t>=SUM(D6L129C18:D6L136C18)</t>
  </si>
  <si>
    <t>=SUM(D6L129C19:D6L136C19)</t>
  </si>
  <si>
    <t>=SUM(D6L129C21:D6L136C21)</t>
  </si>
  <si>
    <t>=IF(D6L137C5=0,0,D6L137C18/D6L137C5)</t>
  </si>
  <si>
    <t>=SUM(D6L129C24:D6L136C24)</t>
  </si>
  <si>
    <t>=IF(D6L137C5=0,0,D6L137C19/D6L137C5)</t>
  </si>
  <si>
    <t>=SUM(D6L129C2:D6L136C2)</t>
  </si>
  <si>
    <t>=SUM(D6L129C3:D6L136C3)</t>
  </si>
  <si>
    <t>=IF(D6L138C2&lt;&gt;0,D6L138C2*D6L138C4,D6L138C3*D6L138C4)</t>
  </si>
  <si>
    <t>=D6L138C5*D6L138C6</t>
  </si>
  <si>
    <t>=D6L138C5-D6L138C7</t>
  </si>
  <si>
    <t>=D6L138C7*CHOOSE(MIN(D6L138C9,RUN_YEARS),B7L801C9,B7L801C18,B7L801C27,B7L801C36,B7L801C45)</t>
  </si>
  <si>
    <t>=D6L138C7-D6L138C10</t>
  </si>
  <si>
    <t>=CHOOSE(MIN(D6L138C9,RUN_YEARS),B7L801C7,B7L801C16,B7L801C25,B7L801C34,B7L801C43)</t>
  </si>
  <si>
    <t>=IF(D6L138C12=0,0,D6L138C10/D6L138C12)</t>
  </si>
  <si>
    <t>=IF(D6L138C5=0,0,D6L138C10/D6L138C5)</t>
  </si>
  <si>
    <t>=CHOOSE(MIN(D6L138C9,RUN_YEARS),B7L801C5,B7L801C14,B7L801C23,B7L801C32,B7L801C41)</t>
  </si>
  <si>
    <t>=IF(D6L138C15=0,0,D6L138C11/D6L138C15)</t>
  </si>
  <si>
    <t>=IF(D6L138C5=0,0,D6L138C11/D6L138C5)</t>
  </si>
  <si>
    <t>=D6L138C8*CHOOSE(MIN(D6L138C9,RUN_YEARS),B7L801C4,B7L801C13,B7L801C22,B7L801C31,B7L801C40)</t>
  </si>
  <si>
    <t>=D6L138C8-D6L138C18</t>
  </si>
  <si>
    <t>=CHOOSE(MIN(D6L138C9,RUN_YEARS),B7L801C2,B7L801C11,B7L801C20,B7L801C29,B7L801C38)</t>
  </si>
  <si>
    <t>=IF(D6L138C20=0,0,D6L138C18/D6L138C20)</t>
  </si>
  <si>
    <t>=IF(D6L138C5=0,0,D6L138C18/D6L138C5)</t>
  </si>
  <si>
    <t>=CHOOSE(MIN(D6L138C9,RUN_YEARS),B7L801C1,B7L801C10,B7L801C19,B7L801C28,B7L801C37)</t>
  </si>
  <si>
    <t>=IF(D6L138C23=0,0,D6L138C19/D6L138C23)</t>
  </si>
  <si>
    <t>=IF(D6L138C5=0,0,D6L138C19/D6L138C5)</t>
  </si>
  <si>
    <t>=B5L628C4</t>
  </si>
  <si>
    <t>=IF(D6L139C2&lt;&gt;0,D6L139C2*D6L139C4,D6L139C3*D6L139C4)</t>
  </si>
  <si>
    <t>=D6L139C5*D6L139C6</t>
  </si>
  <si>
    <t>=D6L139C5-D6L139C7</t>
  </si>
  <si>
    <t>=D6L139C7*CHOOSE(MIN(D6L139C9,RUN_YEARS),B7L801C9,B7L801C18,B7L801C27,B7L801C36,B7L801C45)</t>
  </si>
  <si>
    <t>=D6L139C7-D6L139C10</t>
  </si>
  <si>
    <t>=CHOOSE(MIN(D6L139C9,RUN_YEARS),B7L801C7,B7L801C16,B7L801C25,B7L801C34,B7L801C43)</t>
  </si>
  <si>
    <t>=IF(D6L139C12=0,0,D6L139C10/D6L139C12)</t>
  </si>
  <si>
    <t>=IF(D6L139C5=0,0,D6L139C10/D6L139C5)</t>
  </si>
  <si>
    <t>=CHOOSE(MIN(D6L139C9,RUN_YEARS),B7L801C5,B7L801C14,B7L801C23,B7L801C32,B7L801C41)</t>
  </si>
  <si>
    <t>=IF(D6L139C15=0,0,D6L139C11/D6L139C15)</t>
  </si>
  <si>
    <t>=IF(D6L139C5=0,0,D6L139C11/D6L139C5)</t>
  </si>
  <si>
    <t>=D6L139C8*CHOOSE(MIN(D6L139C9,RUN_YEARS),B7L801C4,B7L801C13,B7L801C22,B7L801C31,B7L801C40)</t>
  </si>
  <si>
    <t>=D6L139C8-D6L139C18</t>
  </si>
  <si>
    <t>=CHOOSE(MIN(D6L139C9,RUN_YEARS),B7L801C2,B7L801C11,B7L801C20,B7L801C29,B7L801C38)</t>
  </si>
  <si>
    <t>=IF(D6L139C20=0,0,D6L139C18/D6L139C20)</t>
  </si>
  <si>
    <t>=IF(D6L139C5=0,0,D6L139C18/D6L139C5)</t>
  </si>
  <si>
    <t>=CHOOSE(MIN(D6L139C9,RUN_YEARS),B7L801C1,B7L801C10,B7L801C19,B7L801C28,B7L801C37)</t>
  </si>
  <si>
    <t>=IF(D6L139C23=0,0,D6L139C19/D6L139C23)</t>
  </si>
  <si>
    <t>=IF(D6L139C5=0,0,D6L139C19/D6L139C5)</t>
  </si>
  <si>
    <t>=B5L703C4</t>
  </si>
  <si>
    <t>=SUM(D6L138C5:D6L139C5)</t>
  </si>
  <si>
    <t>=SUM(D6L138C7:D6L139C7)</t>
  </si>
  <si>
    <t>=SUM(D6L138C8:D6L139C8)</t>
  </si>
  <si>
    <t>=SUM(D6L138C10:D6L139C10)</t>
  </si>
  <si>
    <t>=SUM(D6L138C11:D6L139C11)</t>
  </si>
  <si>
    <t>=SUM(D6L138C13:D6L139C13)</t>
  </si>
  <si>
    <t>=IF(D6L140C5=0,0,D6L140C10/D6L140C5)</t>
  </si>
  <si>
    <t>=SUM(D6L138C16:D6L139C16)</t>
  </si>
  <si>
    <t>=IF(D6L140C5=0,0,D6L140C11/D6L140C5)</t>
  </si>
  <si>
    <t>=SUM(D6L138C18:D6L139C18)</t>
  </si>
  <si>
    <t>=SUM(D6L138C19:D6L139C19)</t>
  </si>
  <si>
    <t>=SUM(D6L138C21:D6L139C21)</t>
  </si>
  <si>
    <t>=IF(D6L140C5=0,0,D6L140C18/D6L140C5)</t>
  </si>
  <si>
    <t>=SUM(D6L138C24:D6L139C24)</t>
  </si>
  <si>
    <t>=IF(D6L140C5=0,0,D6L140C19/D6L140C5)</t>
  </si>
  <si>
    <t>=SUM(D6L138C2:D6L139C2)</t>
  </si>
  <si>
    <t>=SUM(D6L138C3:D6L139C3)</t>
  </si>
  <si>
    <t>=SUM(D6L128C5,D6L137C5,D6L140C5)</t>
  </si>
  <si>
    <t>=SUM(D6L128C7,D6L137C7,D6L140C7)</t>
  </si>
  <si>
    <t>=SUM(D6L128C8,D6L137C8,D6L140C8)</t>
  </si>
  <si>
    <t>=SUM(D6L128C10,D6L137C10,D6L140C10)</t>
  </si>
  <si>
    <t>=SUM(D6L128C11,D6L137C11,D6L140C11)</t>
  </si>
  <si>
    <t>=SUM(D6L128C13,D6L137C13,D6L140C13)</t>
  </si>
  <si>
    <t>=IF(D6L141C5=0,0,D6L141C10/D6L141C5)</t>
  </si>
  <si>
    <t>=SUM(D6L128C16,D6L137C16,D6L140C16)</t>
  </si>
  <si>
    <t>=IF(D6L141C5=0,0,D6L141C11/D6L141C5)</t>
  </si>
  <si>
    <t>=SUM(D6L128C18,D6L137C18,D6L140C18)</t>
  </si>
  <si>
    <t>=SUM(D6L128C19,D6L137C19,D6L140C19)</t>
  </si>
  <si>
    <t>=SUM(D6L128C21,D6L137C21,D6L140C21)</t>
  </si>
  <si>
    <t>=IF(D6L141C5=0,0,D6L141C18/D6L141C5)</t>
  </si>
  <si>
    <t>=SUM(D6L128C24,D6L137C24,D6L140C24)</t>
  </si>
  <si>
    <t>=IF(D6L141C5=0,0,D6L141C19/D6L141C5)</t>
  </si>
  <si>
    <t>=SUM(D6L128C2,D6L137C2,D6L140C2)</t>
  </si>
  <si>
    <t>=SUM(D6L128C3,D6L137C3,D6L140C3)</t>
  </si>
  <si>
    <t>WORKTABLE D6 PART 2</t>
  </si>
  <si>
    <t>OTHER EXP</t>
  </si>
  <si>
    <t>9407</t>
  </si>
  <si>
    <t>9507</t>
  </si>
  <si>
    <t>=IF(D6L201C2&lt;&gt;0,D6L201C2*D6L201C4,D6L201C3*D6L201C4)</t>
  </si>
  <si>
    <t>=A1L562C2</t>
  </si>
  <si>
    <t>=D6L201C5*D6L201C6</t>
  </si>
  <si>
    <t>=D6L201C5-D6L201C7</t>
  </si>
  <si>
    <t>=D6L201C7*CHOOSE(MIN(D6L201C9,RUN_YEARS),B7L802C9,B7L802C18,B7L802C27,B7L802C36,B7L802C45)</t>
  </si>
  <si>
    <t>=D6L201C7-D6L201C10</t>
  </si>
  <si>
    <t>=CHOOSE(MIN(D6L201C9,RUN_YEARS),B7L802C7,B7L802C16,B7L802C25,B7L802C34,B7L802C43)</t>
  </si>
  <si>
    <t>=IF(D6L201C12=0,0,D6L201C10/D6L201C12)</t>
  </si>
  <si>
    <t>=IF(D6L201C5=0,0,D6L201C10/D6L201C5)</t>
  </si>
  <si>
    <t>=CHOOSE(MIN(D6L201C9,RUN_YEARS),B7L802C5,B7L802C14,B7L802C23,B7L802C32,B7L802C41)</t>
  </si>
  <si>
    <t>=IF(D6L201C15=0,0,D6L201C11/D6L201C15)</t>
  </si>
  <si>
    <t>=IF(D6L201C5=0,0,D6L201C11/D6L201C5)</t>
  </si>
  <si>
    <t>=D6L201C8*CHOOSE(MIN(D6L201C9,RUN_YEARS),B7L802C4,B7L802C13,B7L802C22,B7L802C31,B7L802C40)</t>
  </si>
  <si>
    <t>=D6L201C8-D6L201C18</t>
  </si>
  <si>
    <t>=CHOOSE(MIN(D6L201C9,RUN_YEARS),B7L802C2,B7L802C11,B7L802C20,B7L802C29,B7L802C38)</t>
  </si>
  <si>
    <t>=IF(D6L201C20=0,0,D6L201C18/D6L201C20)</t>
  </si>
  <si>
    <t>=IF(D6L201C5=0,0,D6L201C18/D6L201C5)</t>
  </si>
  <si>
    <t>=CHOOSE(MIN(D6L201C9,RUN_YEARS),B7L802C1,B7L802C10,B7L802C19,B7L802C28,B7L802C37)</t>
  </si>
  <si>
    <t>=IF(D6L201C23=0,0,D6L201C19/D6L201C23)</t>
  </si>
  <si>
    <t>=IF(D6L201C5=0,0,D6L201C19/D6L201C5)</t>
  </si>
  <si>
    <t>=IF(D6L202C2&lt;&gt;0,D6L202C2*D6L202C4,D6L202C3*D6L202C4)</t>
  </si>
  <si>
    <t>=D6L202C5*D6L202C6</t>
  </si>
  <si>
    <t>=D6L202C5-D6L202C7</t>
  </si>
  <si>
    <t>=D6L202C7*CHOOSE(MIN(D6L202C9,RUN_YEARS),B7L802C9,B7L802C18,B7L802C27,B7L802C36,B7L802C45)</t>
  </si>
  <si>
    <t>=D6L202C7-D6L202C10</t>
  </si>
  <si>
    <t>=CHOOSE(MIN(D6L202C9,RUN_YEARS),B7L802C7,B7L802C16,B7L802C25,B7L802C34,B7L802C43)</t>
  </si>
  <si>
    <t>=IF(D6L202C12=0,0,D6L202C10/D6L202C12)</t>
  </si>
  <si>
    <t>=IF(D6L202C5=0,0,D6L202C10/D6L202C5)</t>
  </si>
  <si>
    <t>=CHOOSE(MIN(D6L202C9,RUN_YEARS),B7L802C5,B7L802C14,B7L802C23,B7L802C32,B7L802C41)</t>
  </si>
  <si>
    <t>=IF(D6L202C15=0,0,D6L202C11/D6L202C15)</t>
  </si>
  <si>
    <t>=IF(D6L202C5=0,0,D6L202C11/D6L202C5)</t>
  </si>
  <si>
    <t>=D6L202C8*CHOOSE(MIN(D6L202C9,RUN_YEARS),B7L802C4,B7L802C13,B7L802C22,B7L802C31,B7L802C40)</t>
  </si>
  <si>
    <t>=D6L202C8-D6L202C18</t>
  </si>
  <si>
    <t>=CHOOSE(MIN(D6L202C9,RUN_YEARS),B7L802C2,B7L802C11,B7L802C20,B7L802C29,B7L802C38)</t>
  </si>
  <si>
    <t>=IF(D6L202C20=0,0,D6L202C18/D6L202C20)</t>
  </si>
  <si>
    <t>=IF(D6L202C5=0,0,D6L202C18/D6L202C5)</t>
  </si>
  <si>
    <t>=CHOOSE(MIN(D6L202C9,RUN_YEARS),B7L802C1,B7L802C10,B7L802C19,B7L802C28,B7L802C37)</t>
  </si>
  <si>
    <t>=IF(D6L202C23=0,0,D6L202C19/D6L202C23)</t>
  </si>
  <si>
    <t>=IF(D6L202C5=0,0,D6L202C19/D6L202C5)</t>
  </si>
  <si>
    <t>=B9L201C5</t>
  </si>
  <si>
    <t>=IF(FLOW_THRU_100PCT="Y",1,INDEX(VariabilityMatrix,D6L202C1,D6L202C9))</t>
  </si>
  <si>
    <t>=IF(D6L203C2&lt;&gt;0,D6L203C2*D6L203C4,D6L203C3*D6L203C4)</t>
  </si>
  <si>
    <t>=D6L203C5*D6L203C6</t>
  </si>
  <si>
    <t>=D6L203C5-D6L203C7</t>
  </si>
  <si>
    <t>=D6L203C7*CHOOSE(MIN(D6L203C9,RUN_YEARS),B7L802C9,B7L802C18,B7L802C27,B7L802C36,B7L802C45)</t>
  </si>
  <si>
    <t>=D6L203C7-D6L203C10</t>
  </si>
  <si>
    <t>=CHOOSE(MIN(D6L203C9,RUN_YEARS),B7L802C7,B7L802C16,B7L802C25,B7L802C34,B7L802C43)</t>
  </si>
  <si>
    <t>=IF(D6L203C12=0,0,D6L203C10/D6L203C12)</t>
  </si>
  <si>
    <t>=IF(D6L203C5=0,0,D6L203C10/D6L203C5)</t>
  </si>
  <si>
    <t>=CHOOSE(MIN(D6L203C9,RUN_YEARS),B7L802C5,B7L802C14,B7L802C23,B7L802C32,B7L802C41)</t>
  </si>
  <si>
    <t>=IF(D6L203C15=0,0,D6L203C11/D6L203C15)</t>
  </si>
  <si>
    <t>=IF(D6L203C5=0,0,D6L203C11/D6L203C5)</t>
  </si>
  <si>
    <t>=D6L203C8*CHOOSE(MIN(D6L203C9,RUN_YEARS),B7L802C4,B7L802C13,B7L802C22,B7L802C31,B7L802C40)</t>
  </si>
  <si>
    <t>=D6L203C8-D6L203C18</t>
  </si>
  <si>
    <t>=CHOOSE(MIN(D6L203C9,RUN_YEARS),B7L802C2,B7L802C11,B7L802C20,B7L802C29,B7L802C38)</t>
  </si>
  <si>
    <t>=IF(D6L203C20=0,0,D6L203C18/D6L203C20)</t>
  </si>
  <si>
    <t>=IF(D6L203C5=0,0,D6L203C18/D6L203C5)</t>
  </si>
  <si>
    <t>=CHOOSE(MIN(D6L203C9,RUN_YEARS),B7L802C1,B7L802C10,B7L802C19,B7L802C28,B7L802C37)</t>
  </si>
  <si>
    <t>=IF(D6L203C23=0,0,D6L203C19/D6L203C23)</t>
  </si>
  <si>
    <t>=IF(D6L203C5=0,0,D6L203C19/D6L203C5)</t>
  </si>
  <si>
    <t>=B9L202C5</t>
  </si>
  <si>
    <t>=IF(FLOW_THRU_100PCT="Y",1,INDEX(VariabilityMatrix,D6L203C1,D6L203C9))</t>
  </si>
  <si>
    <t>=IF(D6L204C2&lt;&gt;0,D6L204C2*D6L204C4,D6L204C3*D6L204C4)</t>
  </si>
  <si>
    <t>=D6L204C5*D6L204C6</t>
  </si>
  <si>
    <t>=D6L204C5-D6L204C7</t>
  </si>
  <si>
    <t>=D6L204C7*CHOOSE(MIN(D6L204C9,RUN_YEARS),B7L802C9,B7L802C18,B7L802C27,B7L802C36,B7L802C45)</t>
  </si>
  <si>
    <t>=D6L204C7-D6L204C10</t>
  </si>
  <si>
    <t>=CHOOSE(MIN(D6L204C9,RUN_YEARS),B7L802C7,B7L802C16,B7L802C25,B7L802C34,B7L802C43)</t>
  </si>
  <si>
    <t>=IF(D6L204C12=0,0,D6L204C10/D6L204C12)</t>
  </si>
  <si>
    <t>=IF(D6L204C5=0,0,D6L204C10/D6L204C5)</t>
  </si>
  <si>
    <t>=CHOOSE(MIN(D6L204C9,RUN_YEARS),B7L802C5,B7L802C14,B7L802C23,B7L802C32,B7L802C41)</t>
  </si>
  <si>
    <t>=IF(D6L204C15=0,0,D6L204C11/D6L204C15)</t>
  </si>
  <si>
    <t>=IF(D6L204C5=0,0,D6L204C11/D6L204C5)</t>
  </si>
  <si>
    <t>=D6L204C8*CHOOSE(MIN(D6L204C9,RUN_YEARS),B7L802C4,B7L802C13,B7L802C22,B7L802C31,B7L802C40)</t>
  </si>
  <si>
    <t>=D6L204C8-D6L204C18</t>
  </si>
  <si>
    <t>=CHOOSE(MIN(D6L204C9,RUN_YEARS),B7L802C2,B7L802C11,B7L802C20,B7L802C29,B7L802C38)</t>
  </si>
  <si>
    <t>=IF(D6L204C20=0,0,D6L204C18/D6L204C20)</t>
  </si>
  <si>
    <t>=IF(D6L204C5=0,0,D6L204C18/D6L204C5)</t>
  </si>
  <si>
    <t>=CHOOSE(MIN(D6L204C9,RUN_YEARS),B7L802C1,B7L802C10,B7L802C19,B7L802C28,B7L802C37)</t>
  </si>
  <si>
    <t>=IF(D6L204C23=0,0,D6L204C19/D6L204C23)</t>
  </si>
  <si>
    <t>=IF(D6L204C5=0,0,D6L204C19/D6L204C5)</t>
  </si>
  <si>
    <t>=B9L203C5</t>
  </si>
  <si>
    <t>=IF(FLOW_THRU_100PCT="Y",1,INDEX(VariabilityMatrix,D6L204C1,D6L204C9))</t>
  </si>
  <si>
    <t>=IF(D6L205C2&lt;&gt;0,D6L205C2*D6L205C4,D6L205C3*D6L205C4)</t>
  </si>
  <si>
    <t>=D6L205C5*D6L205C6</t>
  </si>
  <si>
    <t>=D6L205C5-D6L205C7</t>
  </si>
  <si>
    <t>=D6L205C7*CHOOSE(MIN(D6L205C9,RUN_YEARS),B7L802C9,B7L802C18,B7L802C27,B7L802C36,B7L802C45)</t>
  </si>
  <si>
    <t>=D6L205C7-D6L205C10</t>
  </si>
  <si>
    <t>=CHOOSE(MIN(D6L205C9,RUN_YEARS),B7L802C7,B7L802C16,B7L802C25,B7L802C34,B7L802C43)</t>
  </si>
  <si>
    <t>=IF(D6L205C12=0,0,D6L205C10/D6L205C12)</t>
  </si>
  <si>
    <t>=IF(D6L205C5=0,0,D6L205C10/D6L205C5)</t>
  </si>
  <si>
    <t>=CHOOSE(MIN(D6L205C9,RUN_YEARS),B7L802C5,B7L802C14,B7L802C23,B7L802C32,B7L802C41)</t>
  </si>
  <si>
    <t>=IF(D6L205C15=0,0,D6L205C11/D6L205C15)</t>
  </si>
  <si>
    <t>=IF(D6L205C5=0,0,D6L205C11/D6L205C5)</t>
  </si>
  <si>
    <t>=D6L205C8*CHOOSE(MIN(D6L205C9,RUN_YEARS),B7L802C4,B7L802C13,B7L802C22,B7L802C31,B7L802C40)</t>
  </si>
  <si>
    <t>=D6L205C8-D6L205C18</t>
  </si>
  <si>
    <t>=CHOOSE(MIN(D6L205C9,RUN_YEARS),B7L802C2,B7L802C11,B7L802C20,B7L802C29,B7L802C38)</t>
  </si>
  <si>
    <t>=IF(D6L205C20=0,0,D6L205C18/D6L205C20)</t>
  </si>
  <si>
    <t>=IF(D6L205C5=0,0,D6L205C18/D6L205C5)</t>
  </si>
  <si>
    <t>=CHOOSE(MIN(D6L205C9,RUN_YEARS),B7L802C1,B7L802C10,B7L802C19,B7L802C28,B7L802C37)</t>
  </si>
  <si>
    <t>=IF(D6L205C23=0,0,D6L205C19/D6L205C23)</t>
  </si>
  <si>
    <t>=IF(D6L205C5=0,0,D6L205C19/D6L205C5)</t>
  </si>
  <si>
    <t>=B9L204C5</t>
  </si>
  <si>
    <t>=IF(FLOW_THRU_100PCT="Y",1,INDEX(VariabilityMatrix,D6L205C1,D6L205C9))</t>
  </si>
  <si>
    <t>=IF(D6L206C2&lt;&gt;0,D6L206C2*D6L206C4,D6L206C3*D6L206C4)</t>
  </si>
  <si>
    <t>=D6L206C5*D6L206C6</t>
  </si>
  <si>
    <t>=D6L206C5-D6L206C7</t>
  </si>
  <si>
    <t>=D6L206C7*CHOOSE(MIN(D6L206C9,RUN_YEARS),B7L802C9,B7L802C18,B7L802C27,B7L802C36,B7L802C45)</t>
  </si>
  <si>
    <t>=D6L206C7-D6L206C10</t>
  </si>
  <si>
    <t>=CHOOSE(MIN(D6L206C9,RUN_YEARS),B7L802C7,B7L802C16,B7L802C25,B7L802C34,B7L802C43)</t>
  </si>
  <si>
    <t>=IF(D6L206C12=0,0,D6L206C10/D6L206C12)</t>
  </si>
  <si>
    <t>=IF(D6L206C5=0,0,D6L206C10/D6L206C5)</t>
  </si>
  <si>
    <t>=CHOOSE(MIN(D6L206C9,RUN_YEARS),B7L802C5,B7L802C14,B7L802C23,B7L802C32,B7L802C41)</t>
  </si>
  <si>
    <t>=IF(D6L206C15=0,0,D6L206C11/D6L206C15)</t>
  </si>
  <si>
    <t>=IF(D6L206C5=0,0,D6L206C11/D6L206C5)</t>
  </si>
  <si>
    <t>=D6L206C8*CHOOSE(MIN(D6L206C9,RUN_YEARS),B7L802C4,B7L802C13,B7L802C22,B7L802C31,B7L802C40)</t>
  </si>
  <si>
    <t>=D6L206C8-D6L206C18</t>
  </si>
  <si>
    <t>=CHOOSE(MIN(D6L206C9,RUN_YEARS),B7L802C2,B7L802C11,B7L802C20,B7L802C29,B7L802C38)</t>
  </si>
  <si>
    <t>=IF(D6L206C20=0,0,D6L206C18/D6L206C20)</t>
  </si>
  <si>
    <t>=IF(D6L206C5=0,0,D6L206C18/D6L206C5)</t>
  </si>
  <si>
    <t>=CHOOSE(MIN(D6L206C9,RUN_YEARS),B7L802C1,B7L802C10,B7L802C19,B7L802C28,B7L802C37)</t>
  </si>
  <si>
    <t>=IF(D6L206C23=0,0,D6L206C19/D6L206C23)</t>
  </si>
  <si>
    <t>=IF(D6L206C5=0,0,D6L206C19/D6L206C5)</t>
  </si>
  <si>
    <t>=B9L205C5</t>
  </si>
  <si>
    <t>=IF(FLOW_THRU_100PCT="Y",1,INDEX(VariabilityMatrix,D6L206C1,D6L206C9))</t>
  </si>
  <si>
    <t>=IF(D6L207C2&lt;&gt;0,D6L207C2*D6L207C4,D6L207C3*D6L207C4)</t>
  </si>
  <si>
    <t>=D6L207C5*D6L207C6</t>
  </si>
  <si>
    <t>=D6L207C5-D6L207C7</t>
  </si>
  <si>
    <t>=D6L207C7*CHOOSE(MIN(D6L207C9,RUN_YEARS),B7L802C9,B7L802C18,B7L802C27,B7L802C36,B7L802C45)</t>
  </si>
  <si>
    <t>=D6L207C7-D6L207C10</t>
  </si>
  <si>
    <t>=CHOOSE(MIN(D6L207C9,RUN_YEARS),B7L802C7,B7L802C16,B7L802C25,B7L802C34,B7L802C43)</t>
  </si>
  <si>
    <t>=IF(D6L207C12=0,0,D6L207C10/D6L207C12)</t>
  </si>
  <si>
    <t>=IF(D6L207C5=0,0,D6L207C10/D6L207C5)</t>
  </si>
  <si>
    <t>=CHOOSE(MIN(D6L207C9,RUN_YEARS),B7L802C5,B7L802C14,B7L802C23,B7L802C32,B7L802C41)</t>
  </si>
  <si>
    <t>=IF(D6L207C15=0,0,D6L207C11/D6L207C15)</t>
  </si>
  <si>
    <t>=IF(D6L207C5=0,0,D6L207C11/D6L207C5)</t>
  </si>
  <si>
    <t>=D6L207C8*CHOOSE(MIN(D6L207C9,RUN_YEARS),B7L802C4,B7L802C13,B7L802C22,B7L802C31,B7L802C40)</t>
  </si>
  <si>
    <t>=D6L207C8-D6L207C18</t>
  </si>
  <si>
    <t>=CHOOSE(MIN(D6L207C9,RUN_YEARS),B7L802C2,B7L802C11,B7L802C20,B7L802C29,B7L802C38)</t>
  </si>
  <si>
    <t>=IF(D6L207C20=0,0,D6L207C18/D6L207C20)</t>
  </si>
  <si>
    <t>=IF(D6L207C5=0,0,D6L207C18/D6L207C5)</t>
  </si>
  <si>
    <t>=CHOOSE(MIN(D6L207C9,RUN_YEARS),B7L802C1,B7L802C10,B7L802C19,B7L802C28,B7L802C37)</t>
  </si>
  <si>
    <t>=IF(D6L207C23=0,0,D6L207C19/D6L207C23)</t>
  </si>
  <si>
    <t>=IF(D6L207C5=0,0,D6L207C19/D6L207C5)</t>
  </si>
  <si>
    <t>=B9L206C5</t>
  </si>
  <si>
    <t>=IF(FLOW_THRU_100PCT="Y",1,INDEX(VariabilityMatrix,D6L207C1,D6L207C9))</t>
  </si>
  <si>
    <t>=IF(D6L208C2&lt;&gt;0,D6L208C2*D6L208C4,D6L208C3*D6L208C4)</t>
  </si>
  <si>
    <t>=D6L208C5*D6L208C6</t>
  </si>
  <si>
    <t>=D6L208C5-D6L208C7</t>
  </si>
  <si>
    <t>=D6L208C7*CHOOSE(MIN(D6L208C9,RUN_YEARS),B7L802C9,B7L802C18,B7L802C27,B7L802C36,B7L802C45)</t>
  </si>
  <si>
    <t>=D6L208C7-D6L208C10</t>
  </si>
  <si>
    <t>=CHOOSE(MIN(D6L208C9,RUN_YEARS),B7L802C7,B7L802C16,B7L802C25,B7L802C34,B7L802C43)</t>
  </si>
  <si>
    <t>=IF(D6L208C12=0,0,D6L208C10/D6L208C12)</t>
  </si>
  <si>
    <t>=IF(D6L208C5=0,0,D6L208C10/D6L208C5)</t>
  </si>
  <si>
    <t>=CHOOSE(MIN(D6L208C9,RUN_YEARS),B7L802C5,B7L802C14,B7L802C23,B7L802C32,B7L802C41)</t>
  </si>
  <si>
    <t>=IF(D6L208C15=0,0,D6L208C11/D6L208C15)</t>
  </si>
  <si>
    <t>=IF(D6L208C5=0,0,D6L208C11/D6L208C5)</t>
  </si>
  <si>
    <t>=D6L208C8*CHOOSE(MIN(D6L208C9,RUN_YEARS),B7L802C4,B7L802C13,B7L802C22,B7L802C31,B7L802C40)</t>
  </si>
  <si>
    <t>=D6L208C8-D6L208C18</t>
  </si>
  <si>
    <t>=CHOOSE(MIN(D6L208C9,RUN_YEARS),B7L802C2,B7L802C11,B7L802C20,B7L802C29,B7L802C38)</t>
  </si>
  <si>
    <t>=IF(D6L208C20=0,0,D6L208C18/D6L208C20)</t>
  </si>
  <si>
    <t>=IF(D6L208C5=0,0,D6L208C18/D6L208C5)</t>
  </si>
  <si>
    <t>=CHOOSE(MIN(D6L208C9,RUN_YEARS),B7L802C1,B7L802C10,B7L802C19,B7L802C28,B7L802C37)</t>
  </si>
  <si>
    <t>=IF(D6L208C23=0,0,D6L208C19/D6L208C23)</t>
  </si>
  <si>
    <t>=IF(D6L208C5=0,0,D6L208C19/D6L208C5)</t>
  </si>
  <si>
    <t>=B9L207C5</t>
  </si>
  <si>
    <t>=IF(FLOW_THRU_100PCT="Y",1,INDEX(VariabilityMatrix,D6L208C1,D6L208C9))</t>
  </si>
  <si>
    <t>=IF(D6L209C2&lt;&gt;0,D6L209C2*D6L209C4,D6L209C3*D6L209C4)</t>
  </si>
  <si>
    <t>=D6L209C5*D6L209C6</t>
  </si>
  <si>
    <t>=D6L209C5-D6L209C7</t>
  </si>
  <si>
    <t>=D6L209C7*CHOOSE(MIN(D6L209C9,RUN_YEARS),B7L802C9,B7L802C18,B7L802C27,B7L802C36,B7L802C45)</t>
  </si>
  <si>
    <t>=D6L209C7-D6L209C10</t>
  </si>
  <si>
    <t>=CHOOSE(MIN(D6L209C9,RUN_YEARS),B7L802C7,B7L802C16,B7L802C25,B7L802C34,B7L802C43)</t>
  </si>
  <si>
    <t>=IF(D6L209C12=0,0,D6L209C10/D6L209C12)</t>
  </si>
  <si>
    <t>=IF(D6L209C5=0,0,D6L209C10/D6L209C5)</t>
  </si>
  <si>
    <t>=CHOOSE(MIN(D6L209C9,RUN_YEARS),B7L802C5,B7L802C14,B7L802C23,B7L802C32,B7L802C41)</t>
  </si>
  <si>
    <t>=IF(D6L209C15=0,0,D6L209C11/D6L209C15)</t>
  </si>
  <si>
    <t>=IF(D6L209C5=0,0,D6L209C11/D6L209C5)</t>
  </si>
  <si>
    <t>=D6L209C8*CHOOSE(MIN(D6L209C9,RUN_YEARS),B7L802C4,B7L802C13,B7L802C22,B7L802C31,B7L802C40)</t>
  </si>
  <si>
    <t>=D6L209C8-D6L209C18</t>
  </si>
  <si>
    <t>=CHOOSE(MIN(D6L209C9,RUN_YEARS),B7L802C2,B7L802C11,B7L802C20,B7L802C29,B7L802C38)</t>
  </si>
  <si>
    <t>=IF(D6L209C20=0,0,D6L209C18/D6L209C20)</t>
  </si>
  <si>
    <t>=IF(D6L209C5=0,0,D6L209C18/D6L209C5)</t>
  </si>
  <si>
    <t>=CHOOSE(MIN(D6L209C9,RUN_YEARS),B7L802C1,B7L802C10,B7L802C19,B7L802C28,B7L802C37)</t>
  </si>
  <si>
    <t>=IF(D6L209C23=0,0,D6L209C19/D6L209C23)</t>
  </si>
  <si>
    <t>=IF(D6L209C5=0,0,D6L209C19/D6L209C5)</t>
  </si>
  <si>
    <t>=B9L208C5</t>
  </si>
  <si>
    <t>=IF(FLOW_THRU_100PCT="Y",1,INDEX(VariabilityMatrix,D6L209C1,D6L209C9))</t>
  </si>
  <si>
    <t>=IF(D6L210C2&lt;&gt;0,D6L210C2*D6L210C4,D6L210C3*D6L210C4)</t>
  </si>
  <si>
    <t>=D6L210C5*D6L210C6</t>
  </si>
  <si>
    <t>=D6L210C5-D6L210C7</t>
  </si>
  <si>
    <t>=D6L210C7*CHOOSE(MIN(D6L210C9,RUN_YEARS),B7L802C9,B7L802C18,B7L802C27,B7L802C36,B7L802C45)</t>
  </si>
  <si>
    <t>=D6L210C7-D6L210C10</t>
  </si>
  <si>
    <t>=CHOOSE(MIN(D6L210C9,RUN_YEARS),B7L802C7,B7L802C16,B7L802C25,B7L802C34,B7L802C43)</t>
  </si>
  <si>
    <t>=IF(D6L210C12=0,0,D6L210C10/D6L210C12)</t>
  </si>
  <si>
    <t>=IF(D6L210C5=0,0,D6L210C10/D6L210C5)</t>
  </si>
  <si>
    <t>=CHOOSE(MIN(D6L210C9,RUN_YEARS),B7L802C5,B7L802C14,B7L802C23,B7L802C32,B7L802C41)</t>
  </si>
  <si>
    <t>=IF(D6L210C15=0,0,D6L210C11/D6L210C15)</t>
  </si>
  <si>
    <t>=IF(D6L210C5=0,0,D6L210C11/D6L210C5)</t>
  </si>
  <si>
    <t>=D6L210C8*CHOOSE(MIN(D6L210C9,RUN_YEARS),B7L802C4,B7L802C13,B7L802C22,B7L802C31,B7L802C40)</t>
  </si>
  <si>
    <t>=D6L210C8-D6L210C18</t>
  </si>
  <si>
    <t>=CHOOSE(MIN(D6L210C9,RUN_YEARS),B7L802C2,B7L802C11,B7L802C20,B7L802C29,B7L802C38)</t>
  </si>
  <si>
    <t>=IF(D6L210C20=0,0,D6L210C18/D6L210C20)</t>
  </si>
  <si>
    <t>=IF(D6L210C5=0,0,D6L210C18/D6L210C5)</t>
  </si>
  <si>
    <t>=CHOOSE(MIN(D6L210C9,RUN_YEARS),B7L802C1,B7L802C10,B7L802C19,B7L802C28,B7L802C37)</t>
  </si>
  <si>
    <t>=IF(D6L210C23=0,0,D6L210C19/D6L210C23)</t>
  </si>
  <si>
    <t>=IF(D6L210C5=0,0,D6L210C19/D6L210C5)</t>
  </si>
  <si>
    <t>=B9L209C5</t>
  </si>
  <si>
    <t>=IF(FLOW_THRU_100PCT="Y",1,INDEX(VariabilityMatrix,D6L210C1,D6L210C9))</t>
  </si>
  <si>
    <t>=IF(D6L211C2&lt;&gt;0,D6L211C2*D6L211C4,D6L211C3*D6L211C4)</t>
  </si>
  <si>
    <t>=D6L211C5*D6L211C6</t>
  </si>
  <si>
    <t>=D6L211C5-D6L211C7</t>
  </si>
  <si>
    <t>=D6L211C7*CHOOSE(MIN(D6L211C9,RUN_YEARS),B7L802C9,B7L802C18,B7L802C27,B7L802C36,B7L802C45)</t>
  </si>
  <si>
    <t>=D6L211C7-D6L211C10</t>
  </si>
  <si>
    <t>=CHOOSE(MIN(D6L211C9,RUN_YEARS),B7L802C7,B7L802C16,B7L802C25,B7L802C34,B7L802C43)</t>
  </si>
  <si>
    <t>=IF(D6L211C12=0,0,D6L211C10/D6L211C12)</t>
  </si>
  <si>
    <t>=IF(D6L211C5=0,0,D6L211C10/D6L211C5)</t>
  </si>
  <si>
    <t>=CHOOSE(MIN(D6L211C9,RUN_YEARS),B7L802C5,B7L802C14,B7L802C23,B7L802C32,B7L802C41)</t>
  </si>
  <si>
    <t>=IF(D6L211C15=0,0,D6L211C11/D6L211C15)</t>
  </si>
  <si>
    <t>=IF(D6L211C5=0,0,D6L211C11/D6L211C5)</t>
  </si>
  <si>
    <t>=D6L211C8*CHOOSE(MIN(D6L211C9,RUN_YEARS),B7L802C4,B7L802C13,B7L802C22,B7L802C31,B7L802C40)</t>
  </si>
  <si>
    <t>=D6L211C8-D6L211C18</t>
  </si>
  <si>
    <t>=CHOOSE(MIN(D6L211C9,RUN_YEARS),B7L802C2,B7L802C11,B7L802C20,B7L802C29,B7L802C38)</t>
  </si>
  <si>
    <t>=IF(D6L211C20=0,0,D6L211C18/D6L211C20)</t>
  </si>
  <si>
    <t>=IF(D6L211C5=0,0,D6L211C18/D6L211C5)</t>
  </si>
  <si>
    <t>=CHOOSE(MIN(D6L211C9,RUN_YEARS),B7L802C1,B7L802C10,B7L802C19,B7L802C28,B7L802C37)</t>
  </si>
  <si>
    <t>=IF(D6L211C23=0,0,D6L211C19/D6L211C23)</t>
  </si>
  <si>
    <t>=IF(D6L211C5=0,0,D6L211C19/D6L211C5)</t>
  </si>
  <si>
    <t>=B9L210C5</t>
  </si>
  <si>
    <t>=IF(FLOW_THRU_100PCT="Y",1,INDEX(VariabilityMatrix,D6L211C1,D6L211C9))</t>
  </si>
  <si>
    <t>=IF(D6L212C2&lt;&gt;0,D6L212C2*D6L212C4,D6L212C3*D6L212C4)</t>
  </si>
  <si>
    <t>=D6L212C5*D6L212C6</t>
  </si>
  <si>
    <t>=D6L212C5-D6L212C7</t>
  </si>
  <si>
    <t>=D6L212C7*CHOOSE(MIN(D6L212C9,RUN_YEARS),B7L802C9,B7L802C18,B7L802C27,B7L802C36,B7L802C45)</t>
  </si>
  <si>
    <t>=D6L212C7-D6L212C10</t>
  </si>
  <si>
    <t>=CHOOSE(MIN(D6L212C9,RUN_YEARS),B7L802C7,B7L802C16,B7L802C25,B7L802C34,B7L802C43)</t>
  </si>
  <si>
    <t>=IF(D6L212C12=0,0,D6L212C10/D6L212C12)</t>
  </si>
  <si>
    <t>=IF(D6L212C5=0,0,D6L212C10/D6L212C5)</t>
  </si>
  <si>
    <t>=CHOOSE(MIN(D6L212C9,RUN_YEARS),B7L802C5,B7L802C14,B7L802C23,B7L802C32,B7L802C41)</t>
  </si>
  <si>
    <t>=IF(D6L212C15=0,0,D6L212C11/D6L212C15)</t>
  </si>
  <si>
    <t>=IF(D6L212C5=0,0,D6L212C11/D6L212C5)</t>
  </si>
  <si>
    <t>=D6L212C8*CHOOSE(MIN(D6L212C9,RUN_YEARS),B7L802C4,B7L802C13,B7L802C22,B7L802C31,B7L802C40)</t>
  </si>
  <si>
    <t>=D6L212C8-D6L212C18</t>
  </si>
  <si>
    <t>=CHOOSE(MIN(D6L212C9,RUN_YEARS),B7L802C2,B7L802C11,B7L802C20,B7L802C29,B7L802C38)</t>
  </si>
  <si>
    <t>=IF(D6L212C20=0,0,D6L212C18/D6L212C20)</t>
  </si>
  <si>
    <t>=IF(D6L212C5=0,0,D6L212C18/D6L212C5)</t>
  </si>
  <si>
    <t>=CHOOSE(MIN(D6L212C9,RUN_YEARS),B7L802C1,B7L802C10,B7L802C19,B7L802C28,B7L802C37)</t>
  </si>
  <si>
    <t>=IF(D6L212C23=0,0,D6L212C19/D6L212C23)</t>
  </si>
  <si>
    <t>=IF(D6L212C5=0,0,D6L212C19/D6L212C5)</t>
  </si>
  <si>
    <t>=B9L211C5</t>
  </si>
  <si>
    <t>=IF(FLOW_THRU_100PCT="Y",1,INDEX(VariabilityMatrix,D6L212C1,D6L212C9))</t>
  </si>
  <si>
    <t>=IF(D6L213C2&lt;&gt;0,D6L213C2*D6L213C4,D6L213C3*D6L213C4)</t>
  </si>
  <si>
    <t>=D6L213C5*D6L213C6</t>
  </si>
  <si>
    <t>=D6L213C5-D6L213C7</t>
  </si>
  <si>
    <t>=D6L213C7*CHOOSE(MIN(D6L213C9,RUN_YEARS),B7L802C9,B7L802C18,B7L802C27,B7L802C36,B7L802C45)</t>
  </si>
  <si>
    <t>=D6L213C7-D6L213C10</t>
  </si>
  <si>
    <t>=CHOOSE(MIN(D6L213C9,RUN_YEARS),B7L802C7,B7L802C16,B7L802C25,B7L802C34,B7L802C43)</t>
  </si>
  <si>
    <t>=IF(D6L213C12=0,0,D6L213C10/D6L213C12)</t>
  </si>
  <si>
    <t>=IF(D6L213C5=0,0,D6L213C10/D6L213C5)</t>
  </si>
  <si>
    <t>=CHOOSE(MIN(D6L213C9,RUN_YEARS),B7L802C5,B7L802C14,B7L802C23,B7L802C32,B7L802C41)</t>
  </si>
  <si>
    <t>=IF(D6L213C15=0,0,D6L213C11/D6L213C15)</t>
  </si>
  <si>
    <t>=IF(D6L213C5=0,0,D6L213C11/D6L213C5)</t>
  </si>
  <si>
    <t>=D6L213C8*CHOOSE(MIN(D6L213C9,RUN_YEARS),B7L802C4,B7L802C13,B7L802C22,B7L802C31,B7L802C40)</t>
  </si>
  <si>
    <t>=D6L213C8-D6L213C18</t>
  </si>
  <si>
    <t>=CHOOSE(MIN(D6L213C9,RUN_YEARS),B7L802C2,B7L802C11,B7L802C20,B7L802C29,B7L802C38)</t>
  </si>
  <si>
    <t>=IF(D6L213C20=0,0,D6L213C18/D6L213C20)</t>
  </si>
  <si>
    <t>=IF(D6L213C5=0,0,D6L213C18/D6L213C5)</t>
  </si>
  <si>
    <t>=CHOOSE(MIN(D6L213C9,RUN_YEARS),B7L802C1,B7L802C10,B7L802C19,B7L802C28,B7L802C37)</t>
  </si>
  <si>
    <t>=IF(D6L213C23=0,0,D6L213C19/D6L213C23)</t>
  </si>
  <si>
    <t>=IF(D6L213C5=0,0,D6L213C19/D6L213C5)</t>
  </si>
  <si>
    <t>=B9L212C5</t>
  </si>
  <si>
    <t>=IF(D6L214C2&lt;&gt;0,D6L214C2*D6L214C4,D6L214C3*D6L214C4)</t>
  </si>
  <si>
    <t>=D6L214C5*D6L214C6</t>
  </si>
  <si>
    <t>=D6L214C5-D6L214C7</t>
  </si>
  <si>
    <t>=D6L214C7*CHOOSE(MIN(D6L214C9,RUN_YEARS),B7L802C9,B7L802C18,B7L802C27,B7L802C36,B7L802C45)</t>
  </si>
  <si>
    <t>=D6L214C7-D6L214C10</t>
  </si>
  <si>
    <t>=CHOOSE(MIN(D6L214C9,RUN_YEARS),B7L802C7,B7L802C16,B7L802C25,B7L802C34,B7L802C43)</t>
  </si>
  <si>
    <t>=IF(D6L214C12=0,0,D6L214C10/D6L214C12)</t>
  </si>
  <si>
    <t>=IF(D6L214C5=0,0,D6L214C10/D6L214C5)</t>
  </si>
  <si>
    <t>=CHOOSE(MIN(D6L214C9,RUN_YEARS),B7L802C5,B7L802C14,B7L802C23,B7L802C32,B7L802C41)</t>
  </si>
  <si>
    <t>=IF(D6L214C15=0,0,D6L214C11/D6L214C15)</t>
  </si>
  <si>
    <t>=IF(D6L214C5=0,0,D6L214C11/D6L214C5)</t>
  </si>
  <si>
    <t>=D6L214C8*CHOOSE(MIN(D6L214C9,RUN_YEARS),B7L802C4,B7L802C13,B7L802C22,B7L802C31,B7L802C40)</t>
  </si>
  <si>
    <t>=D6L214C8-D6L214C18</t>
  </si>
  <si>
    <t>=CHOOSE(MIN(D6L214C9,RUN_YEARS),B7L802C2,B7L802C11,B7L802C20,B7L802C29,B7L802C38)</t>
  </si>
  <si>
    <t>=IF(D6L214C20=0,0,D6L214C18/D6L214C20)</t>
  </si>
  <si>
    <t>=IF(D6L214C5=0,0,D6L214C18/D6L214C5)</t>
  </si>
  <si>
    <t>=CHOOSE(MIN(D6L214C9,RUN_YEARS),B7L802C1,B7L802C10,B7L802C19,B7L802C28,B7L802C37)</t>
  </si>
  <si>
    <t>=IF(D6L214C23=0,0,D6L214C19/D6L214C23)</t>
  </si>
  <si>
    <t>=IF(D6L214C5=0,0,D6L214C19/D6L214C5)</t>
  </si>
  <si>
    <t>=B9L213C5</t>
  </si>
  <si>
    <t>=IF(FLOW_THRU_100PCT="Y",1,INDEX(VariabilityMatrix,D6L214C1,D6L214C9))</t>
  </si>
  <si>
    <t>=IF(D6L215C2&lt;&gt;0,D6L215C2*D6L215C4,D6L215C3*D6L215C4)</t>
  </si>
  <si>
    <t>=D6L215C5*D6L215C6</t>
  </si>
  <si>
    <t>=D6L215C5-D6L215C7</t>
  </si>
  <si>
    <t>=D6L215C7*CHOOSE(MIN(D6L215C9,RUN_YEARS),B7L802C9,B7L802C18,B7L802C27,B7L802C36,B7L802C45)</t>
  </si>
  <si>
    <t>=D6L215C7-D6L215C10</t>
  </si>
  <si>
    <t>=CHOOSE(MIN(D6L215C9,RUN_YEARS),B7L802C7,B7L802C16,B7L802C25,B7L802C34,B7L802C43)</t>
  </si>
  <si>
    <t>=IF(D6L215C12=0,0,D6L215C10/D6L215C12)</t>
  </si>
  <si>
    <t>=IF(D6L215C5=0,0,D6L215C10/D6L215C5)</t>
  </si>
  <si>
    <t>=CHOOSE(MIN(D6L215C9,RUN_YEARS),B7L802C5,B7L802C14,B7L802C23,B7L802C32,B7L802C41)</t>
  </si>
  <si>
    <t>=IF(D6L215C15=0,0,D6L215C11/D6L215C15)</t>
  </si>
  <si>
    <t>=IF(D6L215C5=0,0,D6L215C11/D6L215C5)</t>
  </si>
  <si>
    <t>=D6L215C8*CHOOSE(MIN(D6L215C9,RUN_YEARS),B7L802C4,B7L802C13,B7L802C22,B7L802C31,B7L802C40)</t>
  </si>
  <si>
    <t>=D6L215C8-D6L215C18</t>
  </si>
  <si>
    <t>=CHOOSE(MIN(D6L215C9,RUN_YEARS),B7L802C2,B7L802C11,B7L802C20,B7L802C29,B7L802C38)</t>
  </si>
  <si>
    <t>=IF(D6L215C20=0,0,D6L215C18/D6L215C20)</t>
  </si>
  <si>
    <t>=IF(D6L215C5=0,0,D6L215C18/D6L215C5)</t>
  </si>
  <si>
    <t>=CHOOSE(MIN(D6L215C9,RUN_YEARS),B7L802C1,B7L802C10,B7L802C19,B7L802C28,B7L802C37)</t>
  </si>
  <si>
    <t>=IF(D6L215C23=0,0,D6L215C19/D6L215C23)</t>
  </si>
  <si>
    <t>=IF(D6L215C5=0,0,D6L215C19/D6L215C5)</t>
  </si>
  <si>
    <t>=B9L214C5</t>
  </si>
  <si>
    <t>=IF(FLOW_THRU_100PCT="Y",1,INDEX(VariabilityMatrix,D6L215C1,D6L215C9))</t>
  </si>
  <si>
    <t>=IF(D6L216C2&lt;&gt;0,D6L216C2*D6L216C4,D6L216C3*D6L216C4)</t>
  </si>
  <si>
    <t>=D6L216C5*D6L216C6</t>
  </si>
  <si>
    <t>=D6L216C5-D6L216C7</t>
  </si>
  <si>
    <t>=D6L216C7*CHOOSE(MIN(D6L216C9,RUN_YEARS),B7L802C9,B7L802C18,B7L802C27,B7L802C36,B7L802C45)</t>
  </si>
  <si>
    <t>=D6L216C7-D6L216C10</t>
  </si>
  <si>
    <t>=CHOOSE(MIN(D6L216C9,RUN_YEARS),B7L802C7,B7L802C16,B7L802C25,B7L802C34,B7L802C43)</t>
  </si>
  <si>
    <t>=IF(D6L216C12=0,0,D6L216C10/D6L216C12)</t>
  </si>
  <si>
    <t>=IF(D6L216C5=0,0,D6L216C10/D6L216C5)</t>
  </si>
  <si>
    <t>=CHOOSE(MIN(D6L216C9,RUN_YEARS),B7L802C5,B7L802C14,B7L802C23,B7L802C32,B7L802C41)</t>
  </si>
  <si>
    <t>=IF(D6L216C15=0,0,D6L216C11/D6L216C15)</t>
  </si>
  <si>
    <t>=IF(D6L216C5=0,0,D6L216C11/D6L216C5)</t>
  </si>
  <si>
    <t>=D6L216C8*CHOOSE(MIN(D6L216C9,RUN_YEARS),B7L802C4,B7L802C13,B7L802C22,B7L802C31,B7L802C40)</t>
  </si>
  <si>
    <t>=D6L216C8-D6L216C18</t>
  </si>
  <si>
    <t>=CHOOSE(MIN(D6L216C9,RUN_YEARS),B7L802C2,B7L802C11,B7L802C20,B7L802C29,B7L802C38)</t>
  </si>
  <si>
    <t>=IF(D6L216C20=0,0,D6L216C18/D6L216C20)</t>
  </si>
  <si>
    <t>=IF(D6L216C5=0,0,D6L216C18/D6L216C5)</t>
  </si>
  <si>
    <t>=CHOOSE(MIN(D6L216C9,RUN_YEARS),B7L802C1,B7L802C10,B7L802C19,B7L802C28,B7L802C37)</t>
  </si>
  <si>
    <t>=IF(D6L216C23=0,0,D6L216C19/D6L216C23)</t>
  </si>
  <si>
    <t>=IF(D6L216C5=0,0,D6L216C19/D6L216C5)</t>
  </si>
  <si>
    <t>=B9L215C5</t>
  </si>
  <si>
    <t>=IF(FLOW_THRU_100PCT="Y",1,INDEX(VariabilityMatrix,D6L216C1,D6L216C9))</t>
  </si>
  <si>
    <t>=IF(D6L217C2&lt;&gt;0,D6L217C2*D6L217C4,D6L217C3*D6L217C4)</t>
  </si>
  <si>
    <t>=D6L217C5*D6L217C6</t>
  </si>
  <si>
    <t>=D6L217C5-D6L217C7</t>
  </si>
  <si>
    <t>=D6L217C7*CHOOSE(MIN(D6L217C9,RUN_YEARS),B7L802C9,B7L802C18,B7L802C27,B7L802C36,B7L802C45)</t>
  </si>
  <si>
    <t>=D6L217C7-D6L217C10</t>
  </si>
  <si>
    <t>=CHOOSE(MIN(D6L217C9,RUN_YEARS),B7L802C7,B7L802C16,B7L802C25,B7L802C34,B7L802C43)</t>
  </si>
  <si>
    <t>=IF(D6L217C12=0,0,D6L217C10/D6L217C12)</t>
  </si>
  <si>
    <t>=IF(D6L217C5=0,0,D6L217C10/D6L217C5)</t>
  </si>
  <si>
    <t>=CHOOSE(MIN(D6L217C9,RUN_YEARS),B7L802C5,B7L802C14,B7L802C23,B7L802C32,B7L802C41)</t>
  </si>
  <si>
    <t>=IF(D6L217C15=0,0,D6L217C11/D6L217C15)</t>
  </si>
  <si>
    <t>=IF(D6L217C5=0,0,D6L217C11/D6L217C5)</t>
  </si>
  <si>
    <t>=D6L217C8*CHOOSE(MIN(D6L217C9,RUN_YEARS),B7L802C4,B7L802C13,B7L802C22,B7L802C31,B7L802C40)</t>
  </si>
  <si>
    <t>=D6L217C8-D6L217C18</t>
  </si>
  <si>
    <t>=CHOOSE(MIN(D6L217C9,RUN_YEARS),B7L802C2,B7L802C11,B7L802C20,B7L802C29,B7L802C38)</t>
  </si>
  <si>
    <t>=IF(D6L217C20=0,0,D6L217C18/D6L217C20)</t>
  </si>
  <si>
    <t>=IF(D6L217C5=0,0,D6L217C18/D6L217C5)</t>
  </si>
  <si>
    <t>=CHOOSE(MIN(D6L217C9,RUN_YEARS),B7L802C1,B7L802C10,B7L802C19,B7L802C28,B7L802C37)</t>
  </si>
  <si>
    <t>=IF(D6L217C23=0,0,D6L217C19/D6L217C23)</t>
  </si>
  <si>
    <t>=IF(D6L217C5=0,0,D6L217C19/D6L217C5)</t>
  </si>
  <si>
    <t>=B9L216C5</t>
  </si>
  <si>
    <t>=IF(D6L218C2&lt;&gt;0,D6L218C2*D6L218C4,D6L218C3*D6L218C4)</t>
  </si>
  <si>
    <t>=D6L218C5*D6L218C6</t>
  </si>
  <si>
    <t>=D6L218C5-D6L218C7</t>
  </si>
  <si>
    <t>=D6L218C7*CHOOSE(MIN(D6L218C9,RUN_YEARS),B7L802C9,B7L802C18,B7L802C27,B7L802C36,B7L802C45)</t>
  </si>
  <si>
    <t>=D6L218C7-D6L218C10</t>
  </si>
  <si>
    <t>=CHOOSE(MIN(D6L218C9,RUN_YEARS),B7L802C7,B7L802C16,B7L802C25,B7L802C34,B7L802C43)</t>
  </si>
  <si>
    <t>=IF(D6L218C12=0,0,D6L218C10/D6L218C12)</t>
  </si>
  <si>
    <t>=IF(D6L218C5=0,0,D6L218C10/D6L218C5)</t>
  </si>
  <si>
    <t>=CHOOSE(MIN(D6L218C9,RUN_YEARS),B7L802C5,B7L802C14,B7L802C23,B7L802C32,B7L802C41)</t>
  </si>
  <si>
    <t>=IF(D6L218C15=0,0,D6L218C11/D6L218C15)</t>
  </si>
  <si>
    <t>=IF(D6L218C5=0,0,D6L218C11/D6L218C5)</t>
  </si>
  <si>
    <t>=D6L218C8*CHOOSE(MIN(D6L218C9,RUN_YEARS),B7L802C4,B7L802C13,B7L802C22,B7L802C31,B7L802C40)</t>
  </si>
  <si>
    <t>=D6L218C8-D6L218C18</t>
  </si>
  <si>
    <t>=CHOOSE(MIN(D6L218C9,RUN_YEARS),B7L802C2,B7L802C11,B7L802C20,B7L802C29,B7L802C38)</t>
  </si>
  <si>
    <t>=IF(D6L218C20=0,0,D6L218C18/D6L218C20)</t>
  </si>
  <si>
    <t>=IF(D6L218C5=0,0,D6L218C18/D6L218C5)</t>
  </si>
  <si>
    <t>=CHOOSE(MIN(D6L218C9,RUN_YEARS),B7L802C1,B7L802C10,B7L802C19,B7L802C28,B7L802C37)</t>
  </si>
  <si>
    <t>=IF(D6L218C23=0,0,D6L218C19/D6L218C23)</t>
  </si>
  <si>
    <t>=IF(D6L218C5=0,0,D6L218C19/D6L218C5)</t>
  </si>
  <si>
    <t>=B9L217C5</t>
  </si>
  <si>
    <t>=IF(FLOW_THRU_100PCT="Y",1,INDEX(VariabilityMatrix,D6L218C1,D6L218C9))</t>
  </si>
  <si>
    <t>=IF(D6L219C2&lt;&gt;0,D6L219C2*D6L219C4,D6L219C3*D6L219C4)</t>
  </si>
  <si>
    <t>=D6L219C5*D6L219C6</t>
  </si>
  <si>
    <t>=D6L219C5-D6L219C7</t>
  </si>
  <si>
    <t>=D6L219C7*CHOOSE(MIN(D6L219C9,RUN_YEARS),B7L802C9,B7L802C18,B7L802C27,B7L802C36,B7L802C45)</t>
  </si>
  <si>
    <t>=D6L219C7-D6L219C10</t>
  </si>
  <si>
    <t>=CHOOSE(MIN(D6L219C9,RUN_YEARS),B7L802C7,B7L802C16,B7L802C25,B7L802C34,B7L802C43)</t>
  </si>
  <si>
    <t>=IF(D6L219C12=0,0,D6L219C10/D6L219C12)</t>
  </si>
  <si>
    <t>=IF(D6L219C5=0,0,D6L219C10/D6L219C5)</t>
  </si>
  <si>
    <t>=CHOOSE(MIN(D6L219C9,RUN_YEARS),B7L802C5,B7L802C14,B7L802C23,B7L802C32,B7L802C41)</t>
  </si>
  <si>
    <t>=IF(D6L219C15=0,0,D6L219C11/D6L219C15)</t>
  </si>
  <si>
    <t>=IF(D6L219C5=0,0,D6L219C11/D6L219C5)</t>
  </si>
  <si>
    <t>=D6L219C8*CHOOSE(MIN(D6L219C9,RUN_YEARS),B7L802C4,B7L802C13,B7L802C22,B7L802C31,B7L802C40)</t>
  </si>
  <si>
    <t>=D6L219C8-D6L219C18</t>
  </si>
  <si>
    <t>=CHOOSE(MIN(D6L219C9,RUN_YEARS),B7L802C2,B7L802C11,B7L802C20,B7L802C29,B7L802C38)</t>
  </si>
  <si>
    <t>=IF(D6L219C20=0,0,D6L219C18/D6L219C20)</t>
  </si>
  <si>
    <t>=IF(D6L219C5=0,0,D6L219C18/D6L219C5)</t>
  </si>
  <si>
    <t>=CHOOSE(MIN(D6L219C9,RUN_YEARS),B7L802C1,B7L802C10,B7L802C19,B7L802C28,B7L802C37)</t>
  </si>
  <si>
    <t>=IF(D6L219C23=0,0,D6L219C19/D6L219C23)</t>
  </si>
  <si>
    <t>=IF(D6L219C5=0,0,D6L219C19/D6L219C5)</t>
  </si>
  <si>
    <t>=B9L218C5</t>
  </si>
  <si>
    <t>=IF(FLOW_THRU_100PCT="Y",1,INDEX(VariabilityMatrix,D6L219C1,D6L219C9))</t>
  </si>
  <si>
    <t>=IF(D6L220C2&lt;&gt;0,D6L220C2*D6L220C4,D6L220C3*D6L220C4)</t>
  </si>
  <si>
    <t>=D6L220C5*D6L220C6</t>
  </si>
  <si>
    <t>=D6L220C5-D6L220C7</t>
  </si>
  <si>
    <t>=D6L220C7*CHOOSE(MIN(D6L220C9,RUN_YEARS),B7L802C9,B7L802C18,B7L802C27,B7L802C36,B7L802C45)</t>
  </si>
  <si>
    <t>=D6L220C7-D6L220C10</t>
  </si>
  <si>
    <t>=CHOOSE(MIN(D6L220C9,RUN_YEARS),B7L802C7,B7L802C16,B7L802C25,B7L802C34,B7L802C43)</t>
  </si>
  <si>
    <t>=IF(D6L220C12=0,0,D6L220C10/D6L220C12)</t>
  </si>
  <si>
    <t>=IF(D6L220C5=0,0,D6L220C10/D6L220C5)</t>
  </si>
  <si>
    <t>=CHOOSE(MIN(D6L220C9,RUN_YEARS),B7L802C5,B7L802C14,B7L802C23,B7L802C32,B7L802C41)</t>
  </si>
  <si>
    <t>=IF(D6L220C15=0,0,D6L220C11/D6L220C15)</t>
  </si>
  <si>
    <t>=IF(D6L220C5=0,0,D6L220C11/D6L220C5)</t>
  </si>
  <si>
    <t>=D6L220C8*CHOOSE(MIN(D6L220C9,RUN_YEARS),B7L802C4,B7L802C13,B7L802C22,B7L802C31,B7L802C40)</t>
  </si>
  <si>
    <t>=D6L220C8-D6L220C18</t>
  </si>
  <si>
    <t>=CHOOSE(MIN(D6L220C9,RUN_YEARS),B7L802C2,B7L802C11,B7L802C20,B7L802C29,B7L802C38)</t>
  </si>
  <si>
    <t>=IF(D6L220C20=0,0,D6L220C18/D6L220C20)</t>
  </si>
  <si>
    <t>=IF(D6L220C5=0,0,D6L220C18/D6L220C5)</t>
  </si>
  <si>
    <t>=CHOOSE(MIN(D6L220C9,RUN_YEARS),B7L802C1,B7L802C10,B7L802C19,B7L802C28,B7L802C37)</t>
  </si>
  <si>
    <t>=IF(D6L220C23=0,0,D6L220C19/D6L220C23)</t>
  </si>
  <si>
    <t>=IF(D6L220C5=0,0,D6L220C19/D6L220C5)</t>
  </si>
  <si>
    <t>=B9L219C5</t>
  </si>
  <si>
    <t>=IF(FLOW_THRU_100PCT="Y",1,INDEX(VariabilityMatrix,D6L220C1,D6L220C9))</t>
  </si>
  <si>
    <t>=IF(D6L221C2&lt;&gt;0,D6L221C2*D6L221C4,D6L221C3*D6L221C4)</t>
  </si>
  <si>
    <t>=D6L221C5*D6L221C6</t>
  </si>
  <si>
    <t>=D6L221C5-D6L221C7</t>
  </si>
  <si>
    <t>=D6L221C7*CHOOSE(MIN(D6L221C9,RUN_YEARS),B7L802C9,B7L802C18,B7L802C27,B7L802C36,B7L802C45)</t>
  </si>
  <si>
    <t>=D6L221C7-D6L221C10</t>
  </si>
  <si>
    <t>=CHOOSE(MIN(D6L221C9,RUN_YEARS),B7L802C7,B7L802C16,B7L802C25,B7L802C34,B7L802C43)</t>
  </si>
  <si>
    <t>=IF(D6L221C12=0,0,D6L221C10/D6L221C12)</t>
  </si>
  <si>
    <t>=IF(D6L221C5=0,0,D6L221C10/D6L221C5)</t>
  </si>
  <si>
    <t>=CHOOSE(MIN(D6L221C9,RUN_YEARS),B7L802C5,B7L802C14,B7L802C23,B7L802C32,B7L802C41)</t>
  </si>
  <si>
    <t>=IF(D6L221C15=0,0,D6L221C11/D6L221C15)</t>
  </si>
  <si>
    <t>=IF(D6L221C5=0,0,D6L221C11/D6L221C5)</t>
  </si>
  <si>
    <t>=D6L221C8*CHOOSE(MIN(D6L221C9,RUN_YEARS),B7L802C4,B7L802C13,B7L802C22,B7L802C31,B7L802C40)</t>
  </si>
  <si>
    <t>=D6L221C8-D6L221C18</t>
  </si>
  <si>
    <t>=CHOOSE(MIN(D6L221C9,RUN_YEARS),B7L802C2,B7L802C11,B7L802C20,B7L802C29,B7L802C38)</t>
  </si>
  <si>
    <t>=IF(D6L221C20=0,0,D6L221C18/D6L221C20)</t>
  </si>
  <si>
    <t>=IF(D6L221C5=0,0,D6L221C18/D6L221C5)</t>
  </si>
  <si>
    <t>=CHOOSE(MIN(D6L221C9,RUN_YEARS),B7L802C1,B7L802C10,B7L802C19,B7L802C28,B7L802C37)</t>
  </si>
  <si>
    <t>=IF(D6L221C23=0,0,D6L221C19/D6L221C23)</t>
  </si>
  <si>
    <t>=IF(D6L221C5=0,0,D6L221C19/D6L221C5)</t>
  </si>
  <si>
    <t>=B9L220C5</t>
  </si>
  <si>
    <t>=IF(FLOW_THRU_100PCT="Y",1,INDEX(VariabilityMatrix,D6L221C1,D6L221C9))</t>
  </si>
  <si>
    <t>=IF(D6L222C2&lt;&gt;0,D6L222C2*D6L222C4,D6L222C3*D6L222C4)</t>
  </si>
  <si>
    <t>=D6L222C5*D6L222C6</t>
  </si>
  <si>
    <t>=D6L222C5-D6L222C7</t>
  </si>
  <si>
    <t>=D6L222C7*CHOOSE(MIN(D6L222C9,RUN_YEARS),B7L802C9,B7L802C18,B7L802C27,B7L802C36,B7L802C45)</t>
  </si>
  <si>
    <t>=D6L222C7-D6L222C10</t>
  </si>
  <si>
    <t>=CHOOSE(MIN(D6L222C9,RUN_YEARS),B7L802C7,B7L802C16,B7L802C25,B7L802C34,B7L802C43)</t>
  </si>
  <si>
    <t>=IF(D6L222C12=0,0,D6L222C10/D6L222C12)</t>
  </si>
  <si>
    <t>=IF(D6L222C5=0,0,D6L222C10/D6L222C5)</t>
  </si>
  <si>
    <t>=CHOOSE(MIN(D6L222C9,RUN_YEARS),B7L802C5,B7L802C14,B7L802C23,B7L802C32,B7L802C41)</t>
  </si>
  <si>
    <t>=IF(D6L222C15=0,0,D6L222C11/D6L222C15)</t>
  </si>
  <si>
    <t>=IF(D6L222C5=0,0,D6L222C11/D6L222C5)</t>
  </si>
  <si>
    <t>=D6L222C8*CHOOSE(MIN(D6L222C9,RUN_YEARS),B7L802C4,B7L802C13,B7L802C22,B7L802C31,B7L802C40)</t>
  </si>
  <si>
    <t>=D6L222C8-D6L222C18</t>
  </si>
  <si>
    <t>=CHOOSE(MIN(D6L222C9,RUN_YEARS),B7L802C2,B7L802C11,B7L802C20,B7L802C29,B7L802C38)</t>
  </si>
  <si>
    <t>=IF(D6L222C20=0,0,D6L222C18/D6L222C20)</t>
  </si>
  <si>
    <t>=IF(D6L222C5=0,0,D6L222C18/D6L222C5)</t>
  </si>
  <si>
    <t>=CHOOSE(MIN(D6L222C9,RUN_YEARS),B7L802C1,B7L802C10,B7L802C19,B7L802C28,B7L802C37)</t>
  </si>
  <si>
    <t>=IF(D6L222C23=0,0,D6L222C19/D6L222C23)</t>
  </si>
  <si>
    <t>=IF(D6L222C5=0,0,D6L222C19/D6L222C5)</t>
  </si>
  <si>
    <t>=B9L221C5</t>
  </si>
  <si>
    <t>=IF(FLOW_THRU_100PCT="Y",1,INDEX(VariabilityMatrix,D6L222C1,D6L222C9))</t>
  </si>
  <si>
    <t>=IF(D6L223C2&lt;&gt;0,D6L223C2*D6L223C4,D6L223C3*D6L223C4)</t>
  </si>
  <si>
    <t>=D6L223C5*D6L223C6</t>
  </si>
  <si>
    <t>=D6L223C5-D6L223C7</t>
  </si>
  <si>
    <t>=D6L223C7*CHOOSE(MIN(D6L223C9,RUN_YEARS),B7L802C9,B7L802C18,B7L802C27,B7L802C36,B7L802C45)</t>
  </si>
  <si>
    <t>=D6L223C7-D6L223C10</t>
  </si>
  <si>
    <t>=CHOOSE(MIN(D6L223C9,RUN_YEARS),B7L802C7,B7L802C16,B7L802C25,B7L802C34,B7L802C43)</t>
  </si>
  <si>
    <t>=IF(D6L223C12=0,0,D6L223C10/D6L223C12)</t>
  </si>
  <si>
    <t>=IF(D6L223C5=0,0,D6L223C10/D6L223C5)</t>
  </si>
  <si>
    <t>=CHOOSE(MIN(D6L223C9,RUN_YEARS),B7L802C5,B7L802C14,B7L802C23,B7L802C32,B7L802C41)</t>
  </si>
  <si>
    <t>=IF(D6L223C15=0,0,D6L223C11/D6L223C15)</t>
  </si>
  <si>
    <t>=IF(D6L223C5=0,0,D6L223C11/D6L223C5)</t>
  </si>
  <si>
    <t>=D6L223C8*CHOOSE(MIN(D6L223C9,RUN_YEARS),B7L802C4,B7L802C13,B7L802C22,B7L802C31,B7L802C40)</t>
  </si>
  <si>
    <t>=D6L223C8-D6L223C18</t>
  </si>
  <si>
    <t>=CHOOSE(MIN(D6L223C9,RUN_YEARS),B7L802C2,B7L802C11,B7L802C20,B7L802C29,B7L802C38)</t>
  </si>
  <si>
    <t>=IF(D6L223C20=0,0,D6L223C18/D6L223C20)</t>
  </si>
  <si>
    <t>=IF(D6L223C5=0,0,D6L223C18/D6L223C5)</t>
  </si>
  <si>
    <t>=CHOOSE(MIN(D6L223C9,RUN_YEARS),B7L802C1,B7L802C10,B7L802C19,B7L802C28,B7L802C37)</t>
  </si>
  <si>
    <t>=IF(D6L223C23=0,0,D6L223C19/D6L223C23)</t>
  </si>
  <si>
    <t>=IF(D6L223C5=0,0,D6L223C19/D6L223C5)</t>
  </si>
  <si>
    <t>=B9L222C5</t>
  </si>
  <si>
    <t>=IF(FLOW_THRU_100PCT="Y",1,INDEX(VariabilityMatrix,D6L223C1,D6L223C9))</t>
  </si>
  <si>
    <t>=IF(D6L224C2&lt;&gt;0,D6L224C2*D6L224C4,D6L224C3*D6L224C4)</t>
  </si>
  <si>
    <t>=D6L224C5*D6L224C6</t>
  </si>
  <si>
    <t>=D6L224C5-D6L224C7</t>
  </si>
  <si>
    <t>=D6L224C7*CHOOSE(MIN(D6L224C9,RUN_YEARS),B7L802C9,B7L802C18,B7L802C27,B7L802C36,B7L802C45)</t>
  </si>
  <si>
    <t>=D6L224C7-D6L224C10</t>
  </si>
  <si>
    <t>=CHOOSE(MIN(D6L224C9,RUN_YEARS),B7L802C7,B7L802C16,B7L802C25,B7L802C34,B7L802C43)</t>
  </si>
  <si>
    <t>=IF(D6L224C12=0,0,D6L224C10/D6L224C12)</t>
  </si>
  <si>
    <t>=IF(D6L224C5=0,0,D6L224C10/D6L224C5)</t>
  </si>
  <si>
    <t>=CHOOSE(MIN(D6L224C9,RUN_YEARS),B7L802C5,B7L802C14,B7L802C23,B7L802C32,B7L802C41)</t>
  </si>
  <si>
    <t>=IF(D6L224C15=0,0,D6L224C11/D6L224C15)</t>
  </si>
  <si>
    <t>=IF(D6L224C5=0,0,D6L224C11/D6L224C5)</t>
  </si>
  <si>
    <t>=D6L224C8*CHOOSE(MIN(D6L224C9,RUN_YEARS),B7L802C4,B7L802C13,B7L802C22,B7L802C31,B7L802C40)</t>
  </si>
  <si>
    <t>=D6L224C8-D6L224C18</t>
  </si>
  <si>
    <t>=CHOOSE(MIN(D6L224C9,RUN_YEARS),B7L802C2,B7L802C11,B7L802C20,B7L802C29,B7L802C38)</t>
  </si>
  <si>
    <t>=IF(D6L224C20=0,0,D6L224C18/D6L224C20)</t>
  </si>
  <si>
    <t>=IF(D6L224C5=0,0,D6L224C18/D6L224C5)</t>
  </si>
  <si>
    <t>=CHOOSE(MIN(D6L224C9,RUN_YEARS),B7L802C1,B7L802C10,B7L802C19,B7L802C28,B7L802C37)</t>
  </si>
  <si>
    <t>=IF(D6L224C23=0,0,D6L224C19/D6L224C23)</t>
  </si>
  <si>
    <t>=IF(D6L224C5=0,0,D6L224C19/D6L224C5)</t>
  </si>
  <si>
    <t>=B9L223C5</t>
  </si>
  <si>
    <t>=IF(FLOW_THRU_100PCT="Y",1,INDEX(VariabilityMatrix,D6L224C1,D6L224C9))</t>
  </si>
  <si>
    <t>=IF(D6L225C2&lt;&gt;0,D6L225C2*D6L225C4,D6L225C3*D6L225C4)</t>
  </si>
  <si>
    <t>=D6L225C5*D6L225C6</t>
  </si>
  <si>
    <t>=D6L225C5-D6L225C7</t>
  </si>
  <si>
    <t>=D6L225C7*CHOOSE(MIN(D6L225C9,RUN_YEARS),B7L802C9,B7L802C18,B7L802C27,B7L802C36,B7L802C45)</t>
  </si>
  <si>
    <t>=D6L225C7-D6L225C10</t>
  </si>
  <si>
    <t>=CHOOSE(MIN(D6L225C9,RUN_YEARS),B7L802C7,B7L802C16,B7L802C25,B7L802C34,B7L802C43)</t>
  </si>
  <si>
    <t>=IF(D6L225C12=0,0,D6L225C10/D6L225C12)</t>
  </si>
  <si>
    <t>=IF(D6L225C5=0,0,D6L225C10/D6L225C5)</t>
  </si>
  <si>
    <t>=CHOOSE(MIN(D6L225C9,RUN_YEARS),B7L802C5,B7L802C14,B7L802C23,B7L802C32,B7L802C41)</t>
  </si>
  <si>
    <t>=IF(D6L225C15=0,0,D6L225C11/D6L225C15)</t>
  </si>
  <si>
    <t>=IF(D6L225C5=0,0,D6L225C11/D6L225C5)</t>
  </si>
  <si>
    <t>=D6L225C8*CHOOSE(MIN(D6L225C9,RUN_YEARS),B7L802C4,B7L802C13,B7L802C22,B7L802C31,B7L802C40)</t>
  </si>
  <si>
    <t>=D6L225C8-D6L225C18</t>
  </si>
  <si>
    <t>=CHOOSE(MIN(D6L225C9,RUN_YEARS),B7L802C2,B7L802C11,B7L802C20,B7L802C29,B7L802C38)</t>
  </si>
  <si>
    <t>=IF(D6L225C20=0,0,D6L225C18/D6L225C20)</t>
  </si>
  <si>
    <t>=IF(D6L225C5=0,0,D6L225C18/D6L225C5)</t>
  </si>
  <si>
    <t>=CHOOSE(MIN(D6L225C9,RUN_YEARS),B7L802C1,B7L802C10,B7L802C19,B7L802C28,B7L802C37)</t>
  </si>
  <si>
    <t>=IF(D6L225C23=0,0,D6L225C19/D6L225C23)</t>
  </si>
  <si>
    <t>=IF(D6L225C5=0,0,D6L225C19/D6L225C5)</t>
  </si>
  <si>
    <t>=B9L224C5</t>
  </si>
  <si>
    <t>=IF(FLOW_THRU_100PCT="Y",1,INDEX(VariabilityMatrix,D6L225C1,D6L225C9))</t>
  </si>
  <si>
    <t>=IF(D6L226C2&lt;&gt;0,D6L226C2*D6L226C4,D6L226C3*D6L226C4)</t>
  </si>
  <si>
    <t>=D6L226C5*D6L226C6</t>
  </si>
  <si>
    <t>=D6L226C5-D6L226C7</t>
  </si>
  <si>
    <t>=D6L226C7*CHOOSE(MIN(D6L226C9,RUN_YEARS),B7L802C9,B7L802C18,B7L802C27,B7L802C36,B7L802C45)</t>
  </si>
  <si>
    <t>=D6L226C7-D6L226C10</t>
  </si>
  <si>
    <t>=CHOOSE(MIN(D6L226C9,RUN_YEARS),B7L802C7,B7L802C16,B7L802C25,B7L802C34,B7L802C43)</t>
  </si>
  <si>
    <t>=IF(D6L226C12=0,0,D6L226C10/D6L226C12)</t>
  </si>
  <si>
    <t>=IF(D6L226C5=0,0,D6L226C10/D6L226C5)</t>
  </si>
  <si>
    <t>=CHOOSE(MIN(D6L226C9,RUN_YEARS),B7L802C5,B7L802C14,B7L802C23,B7L802C32,B7L802C41)</t>
  </si>
  <si>
    <t>=IF(D6L226C15=0,0,D6L226C11/D6L226C15)</t>
  </si>
  <si>
    <t>=IF(D6L226C5=0,0,D6L226C11/D6L226C5)</t>
  </si>
  <si>
    <t>=D6L226C8*CHOOSE(MIN(D6L226C9,RUN_YEARS),B7L802C4,B7L802C13,B7L802C22,B7L802C31,B7L802C40)</t>
  </si>
  <si>
    <t>=D6L226C8-D6L226C18</t>
  </si>
  <si>
    <t>=CHOOSE(MIN(D6L226C9,RUN_YEARS),B7L802C2,B7L802C11,B7L802C20,B7L802C29,B7L802C38)</t>
  </si>
  <si>
    <t>=IF(D6L226C20=0,0,D6L226C18/D6L226C20)</t>
  </si>
  <si>
    <t>=IF(D6L226C5=0,0,D6L226C18/D6L226C5)</t>
  </si>
  <si>
    <t>=CHOOSE(MIN(D6L226C9,RUN_YEARS),B7L802C1,B7L802C10,B7L802C19,B7L802C28,B7L802C37)</t>
  </si>
  <si>
    <t>=IF(D6L226C23=0,0,D6L226C19/D6L226C23)</t>
  </si>
  <si>
    <t>=IF(D6L226C5=0,0,D6L226C19/D6L226C5)</t>
  </si>
  <si>
    <t>=B9L225C5</t>
  </si>
  <si>
    <t>=IF(D6L227C2&lt;&gt;0,D6L227C2*D6L227C4,D6L227C3*D6L227C4)</t>
  </si>
  <si>
    <t>=D6L227C5*D6L227C6</t>
  </si>
  <si>
    <t>=D6L227C5-D6L227C7</t>
  </si>
  <si>
    <t>=D6L227C7*CHOOSE(MIN(D6L227C9,RUN_YEARS),B7L802C9,B7L802C18,B7L802C27,B7L802C36,B7L802C45)</t>
  </si>
  <si>
    <t>=D6L227C7-D6L227C10</t>
  </si>
  <si>
    <t>=CHOOSE(MIN(D6L227C9,RUN_YEARS),B7L802C7,B7L802C16,B7L802C25,B7L802C34,B7L802C43)</t>
  </si>
  <si>
    <t>=IF(D6L227C12=0,0,D6L227C10/D6L227C12)</t>
  </si>
  <si>
    <t>=IF(D6L227C5=0,0,D6L227C10/D6L227C5)</t>
  </si>
  <si>
    <t>=CHOOSE(MIN(D6L227C9,RUN_YEARS),B7L802C5,B7L802C14,B7L802C23,B7L802C32,B7L802C41)</t>
  </si>
  <si>
    <t>=IF(D6L227C15=0,0,D6L227C11/D6L227C15)</t>
  </si>
  <si>
    <t>=IF(D6L227C5=0,0,D6L227C11/D6L227C5)</t>
  </si>
  <si>
    <t>=D6L227C8*CHOOSE(MIN(D6L227C9,RUN_YEARS),B7L802C4,B7L802C13,B7L802C22,B7L802C31,B7L802C40)</t>
  </si>
  <si>
    <t>=D6L227C8-D6L227C18</t>
  </si>
  <si>
    <t>=CHOOSE(MIN(D6L227C9,RUN_YEARS),B7L802C2,B7L802C11,B7L802C20,B7L802C29,B7L802C38)</t>
  </si>
  <si>
    <t>=IF(D6L227C20=0,0,D6L227C18/D6L227C20)</t>
  </si>
  <si>
    <t>=IF(D6L227C5=0,0,D6L227C18/D6L227C5)</t>
  </si>
  <si>
    <t>=CHOOSE(MIN(D6L227C9,RUN_YEARS),B7L802C1,B7L802C10,B7L802C19,B7L802C28,B7L802C37)</t>
  </si>
  <si>
    <t>=IF(D6L227C23=0,0,D6L227C19/D6L227C23)</t>
  </si>
  <si>
    <t>=IF(D6L227C5=0,0,D6L227C19/D6L227C5)</t>
  </si>
  <si>
    <t>=B9L226C5</t>
  </si>
  <si>
    <t>=SUM(D6L201C5:D6L227C5)-2*SUM(D6L209C5,D6L211C5,D6L222C5,D6L224C5,D6L227C5)</t>
  </si>
  <si>
    <t>=SUM(D6L201C7:D6L227C7)-2*SUM(D6L209C7,D6L211C7,D6L222C7,D6L224C7,D6L227C7)</t>
  </si>
  <si>
    <t>=SUM(D6L201C8:D6L227C8)-2*SUM(D6L209C8,D6L211C8,D6L222C8,D6L224C8,D6L227C8)</t>
  </si>
  <si>
    <t>=SUM(D6L201C10:D6L227C10)-2*SUM(D6L209C10,D6L211C10,D6L222C10,D6L224C10,D6L227C10)</t>
  </si>
  <si>
    <t>=SUM(D6L201C11:D6L227C11)-2*SUM(D6L209C11,D6L211C11,D6L222C11,D6L224C11,D6L227C11)</t>
  </si>
  <si>
    <t>=SUM(D6L201C13:D6L227C13)-2*SUM(D6L209C13,D6L211C13,D6L222C13,D6L224C13,D6L227C13)</t>
  </si>
  <si>
    <t>=IF(D6L228C5=0,0,D6L228C10/D6L228C5)</t>
  </si>
  <si>
    <t>=SUM(D6L201C16:D6L227C16)-2*SUM(D6L209C16,D6L211C16,D6L222C16,D6L224C16,D6L227C16)</t>
  </si>
  <si>
    <t>=IF(D6L228C5=0,0,D6L228C11/D6L228C5)</t>
  </si>
  <si>
    <t>=SUM(D6L201C18:D6L227C18)-2*SUM(D6L209C18,D6L211C18,D6L222C18,D6L224C18,D6L227C18)</t>
  </si>
  <si>
    <t>=SUM(D6L201C19:D6L227C19)-2*SUM(D6L209C19,D6L211C19,D6L222C19,D6L224C19,D6L227C19)</t>
  </si>
  <si>
    <t>=SUM(D6L201C21:D6L227C21)-2*SUM(D6L209C21,D6L211C21,D6L222C21,D6L224C21,D6L227C21)</t>
  </si>
  <si>
    <t>=IF(D6L228C5=0,0,D6L228C18/D6L228C5)</t>
  </si>
  <si>
    <t>=SUM(D6L201C24:D6L227C24)-2*SUM(D6L209C24,D6L211C24,D6L222C24,D6L224C24,D6L227C24)</t>
  </si>
  <si>
    <t>=IF(D6L228C5=0,0,D6L228C19/D6L228C5)</t>
  </si>
  <si>
    <t>=SUM(D6L201C2:D6L227C2)-2*SUM(D6L209C2,D6L211C2,D6L222C2,D6L224C2,D6L227C2)</t>
  </si>
  <si>
    <t>=SUM(D6L201C3:D6L227C3)-2*SUM(D6L209C3,D6L211C3,D6L222C3,D6L224C3,D6L227C3)</t>
  </si>
  <si>
    <t>=IF(D6L229C2&lt;&gt;0,D6L229C2*D6L229C4,D6L229C3*D6L229C4)</t>
  </si>
  <si>
    <t>=D6L229C5*D6L229C6</t>
  </si>
  <si>
    <t>=D6L229C5-D6L229C7</t>
  </si>
  <si>
    <t>=D6L229C7*CHOOSE(MIN(D6L229C9,RUN_YEARS),B7L802C9,B7L802C18,B7L802C27,B7L802C36,B7L802C45)</t>
  </si>
  <si>
    <t>=D6L229C7-D6L229C10</t>
  </si>
  <si>
    <t>=CHOOSE(MIN(D6L229C9,RUN_YEARS),B7L802C7,B7L802C16,B7L802C25,B7L802C34,B7L802C43)</t>
  </si>
  <si>
    <t>=IF(D6L229C12=0,0,D6L229C10/D6L229C12)</t>
  </si>
  <si>
    <t>=IF(D6L229C5=0,0,D6L229C10/D6L229C5)</t>
  </si>
  <si>
    <t>=CHOOSE(MIN(D6L229C9,RUN_YEARS),B7L802C5,B7L802C14,B7L802C23,B7L802C32,B7L802C41)</t>
  </si>
  <si>
    <t>=IF(D6L229C15=0,0,D6L229C11/D6L229C15)</t>
  </si>
  <si>
    <t>=IF(D6L229C5=0,0,D6L229C11/D6L229C5)</t>
  </si>
  <si>
    <t>=D6L229C8*CHOOSE(MIN(D6L229C9,RUN_YEARS),B7L802C4,B7L802C13,B7L802C22,B7L802C31,B7L802C40)</t>
  </si>
  <si>
    <t>=D6L229C8-D6L229C18</t>
  </si>
  <si>
    <t>=CHOOSE(MIN(D6L229C9,RUN_YEARS),B7L802C2,B7L802C11,B7L802C20,B7L802C29,B7L802C38)</t>
  </si>
  <si>
    <t>=IF(D6L229C20=0,0,D6L229C18/D6L229C20)</t>
  </si>
  <si>
    <t>=IF(D6L229C5=0,0,D6L229C18/D6L229C5)</t>
  </si>
  <si>
    <t>=CHOOSE(MIN(D6L229C9,RUN_YEARS),B7L802C1,B7L802C10,B7L802C19,B7L802C28,B7L802C37)</t>
  </si>
  <si>
    <t>=IF(D6L229C23=0,0,D6L229C19/D6L229C23)</t>
  </si>
  <si>
    <t>=IF(D6L229C5=0,0,D6L229C19/D6L229C5)</t>
  </si>
  <si>
    <t>=B5L414C3</t>
  </si>
  <si>
    <t>=IF(D6L230C2&lt;&gt;0,D6L230C2*D6L230C4,D6L230C3*D6L230C4)</t>
  </si>
  <si>
    <t>=D6L230C5*D6L230C6</t>
  </si>
  <si>
    <t>=D6L230C5-D6L230C7</t>
  </si>
  <si>
    <t>=D6L230C7*CHOOSE(MIN(D6L230C9,RUN_YEARS),B7L802C9,B7L802C18,B7L802C27,B7L802C36,B7L802C45)</t>
  </si>
  <si>
    <t>=D6L230C7-D6L230C10</t>
  </si>
  <si>
    <t>=CHOOSE(MIN(D6L230C9,RUN_YEARS),B7L802C7,B7L802C16,B7L802C25,B7L802C34,B7L802C43)</t>
  </si>
  <si>
    <t>=IF(D6L230C12=0,0,D6L230C10/D6L230C12)</t>
  </si>
  <si>
    <t>=IF(D6L230C5=0,0,D6L230C10/D6L230C5)</t>
  </si>
  <si>
    <t>=CHOOSE(MIN(D6L230C9,RUN_YEARS),B7L802C5,B7L802C14,B7L802C23,B7L802C32,B7L802C41)</t>
  </si>
  <si>
    <t>=IF(D6L230C15=0,0,D6L230C11/D6L230C15)</t>
  </si>
  <si>
    <t>=IF(D6L230C5=0,0,D6L230C11/D6L230C5)</t>
  </si>
  <si>
    <t>=D6L230C8*CHOOSE(MIN(D6L230C9,RUN_YEARS),B7L802C4,B7L802C13,B7L802C22,B7L802C31,B7L802C40)</t>
  </si>
  <si>
    <t>=D6L230C8-D6L230C18</t>
  </si>
  <si>
    <t>=CHOOSE(MIN(D6L230C9,RUN_YEARS),B7L802C2,B7L802C11,B7L802C20,B7L802C29,B7L802C38)</t>
  </si>
  <si>
    <t>=IF(D6L230C20=0,0,D6L230C18/D6L230C20)</t>
  </si>
  <si>
    <t>=IF(D6L230C5=0,0,D6L230C18/D6L230C5)</t>
  </si>
  <si>
    <t>=CHOOSE(MIN(D6L230C9,RUN_YEARS),B7L802C1,B7L802C10,B7L802C19,B7L802C28,B7L802C37)</t>
  </si>
  <si>
    <t>=IF(D6L230C23=0,0,D6L230C19/D6L230C23)</t>
  </si>
  <si>
    <t>=IF(D6L230C5=0,0,D6L230C19/D6L230C5)</t>
  </si>
  <si>
    <t>=B5L414C4</t>
  </si>
  <si>
    <t>=IF(D6L231C2&lt;&gt;0,D6L231C2*D6L231C4,D6L231C3*D6L231C4)</t>
  </si>
  <si>
    <t>=D6L231C5*D6L231C6</t>
  </si>
  <si>
    <t>=D6L231C5-D6L231C7</t>
  </si>
  <si>
    <t>=D6L231C7*CHOOSE(MIN(D6L231C9,RUN_YEARS),B7L802C9,B7L802C18,B7L802C27,B7L802C36,B7L802C45)</t>
  </si>
  <si>
    <t>=D6L231C7-D6L231C10</t>
  </si>
  <si>
    <t>=CHOOSE(MIN(D6L231C9,RUN_YEARS),B7L802C7,B7L802C16,B7L802C25,B7L802C34,B7L802C43)</t>
  </si>
  <si>
    <t>=IF(D6L231C12=0,0,D6L231C10/D6L231C12)</t>
  </si>
  <si>
    <t>=IF(D6L231C5=0,0,D6L231C10/D6L231C5)</t>
  </si>
  <si>
    <t>=CHOOSE(MIN(D6L231C9,RUN_YEARS),B7L802C5,B7L802C14,B7L802C23,B7L802C32,B7L802C41)</t>
  </si>
  <si>
    <t>=IF(D6L231C15=0,0,D6L231C11/D6L231C15)</t>
  </si>
  <si>
    <t>=IF(D6L231C5=0,0,D6L231C11/D6L231C5)</t>
  </si>
  <si>
    <t>=D6L231C8*CHOOSE(MIN(D6L231C9,RUN_YEARS),B7L802C4,B7L802C13,B7L802C22,B7L802C31,B7L802C40)</t>
  </si>
  <si>
    <t>=D6L231C8-D6L231C18</t>
  </si>
  <si>
    <t>=CHOOSE(MIN(D6L231C9,RUN_YEARS),B7L802C2,B7L802C11,B7L802C20,B7L802C29,B7L802C38)</t>
  </si>
  <si>
    <t>=IF(D6L231C20=0,0,D6L231C18/D6L231C20)</t>
  </si>
  <si>
    <t>=IF(D6L231C5=0,0,D6L231C18/D6L231C5)</t>
  </si>
  <si>
    <t>=CHOOSE(MIN(D6L231C9,RUN_YEARS),B7L802C1,B7L802C10,B7L802C19,B7L802C28,B7L802C37)</t>
  </si>
  <si>
    <t>=IF(D6L231C23=0,0,D6L231C19/D6L231C23)</t>
  </si>
  <si>
    <t>=IF(D6L231C5=0,0,D6L231C19/D6L231C5)</t>
  </si>
  <si>
    <t>=B5L414C7</t>
  </si>
  <si>
    <t>=IF(D6L232C2&lt;&gt;0,D6L232C2*D6L232C4,D6L232C3*D6L232C4)</t>
  </si>
  <si>
    <t>=D6L232C5*D6L232C6</t>
  </si>
  <si>
    <t>=D6L232C5-D6L232C7</t>
  </si>
  <si>
    <t>=D6L232C7*CHOOSE(MIN(D6L232C9,RUN_YEARS),B7L802C9,B7L802C18,B7L802C27,B7L802C36,B7L802C45)</t>
  </si>
  <si>
    <t>=D6L232C7-D6L232C10</t>
  </si>
  <si>
    <t>=CHOOSE(MIN(D6L232C9,RUN_YEARS),B7L802C7,B7L802C16,B7L802C25,B7L802C34,B7L802C43)</t>
  </si>
  <si>
    <t>=IF(D6L232C12=0,0,D6L232C10/D6L232C12)</t>
  </si>
  <si>
    <t>=IF(D6L232C5=0,0,D6L232C10/D6L232C5)</t>
  </si>
  <si>
    <t>=CHOOSE(MIN(D6L232C9,RUN_YEARS),B7L802C5,B7L802C14,B7L802C23,B7L802C32,B7L802C41)</t>
  </si>
  <si>
    <t>=IF(D6L232C15=0,0,D6L232C11/D6L232C15)</t>
  </si>
  <si>
    <t>=IF(D6L232C5=0,0,D6L232C11/D6L232C5)</t>
  </si>
  <si>
    <t>=D6L232C8*CHOOSE(MIN(D6L232C9,RUN_YEARS),B7L802C4,B7L802C13,B7L802C22,B7L802C31,B7L802C40)</t>
  </si>
  <si>
    <t>=D6L232C8-D6L232C18</t>
  </si>
  <si>
    <t>=CHOOSE(MIN(D6L232C9,RUN_YEARS),B7L802C2,B7L802C11,B7L802C20,B7L802C29,B7L802C38)</t>
  </si>
  <si>
    <t>=IF(D6L232C20=0,0,D6L232C18/D6L232C20)</t>
  </si>
  <si>
    <t>=IF(D6L232C5=0,0,D6L232C18/D6L232C5)</t>
  </si>
  <si>
    <t>=CHOOSE(MIN(D6L232C9,RUN_YEARS),B7L802C1,B7L802C10,B7L802C19,B7L802C28,B7L802C37)</t>
  </si>
  <si>
    <t>=IF(D6L232C23=0,0,D6L232C19/D6L232C23)</t>
  </si>
  <si>
    <t>=IF(D6L232C5=0,0,D6L232C19/D6L232C5)</t>
  </si>
  <si>
    <t>=B5L414C8</t>
  </si>
  <si>
    <t>=IF(D6L233C2&lt;&gt;0,D6L233C2*D6L233C4,D6L233C3*D6L233C4)</t>
  </si>
  <si>
    <t>=A1L562C4</t>
  </si>
  <si>
    <t>=D6L233C5*D6L233C6</t>
  </si>
  <si>
    <t>=D6L233C5-D6L233C7</t>
  </si>
  <si>
    <t>=D6L233C7*CHOOSE(MIN(D6L233C9,RUN_YEARS),B7L802C9,B7L802C18,B7L802C27,B7L802C36,B7L802C45)</t>
  </si>
  <si>
    <t>=D6L233C7-D6L233C10</t>
  </si>
  <si>
    <t>=CHOOSE(MIN(D6L233C9,RUN_YEARS),B7L802C7,B7L802C16,B7L802C25,B7L802C34,B7L802C43)</t>
  </si>
  <si>
    <t>=IF(D6L233C12=0,0,D6L233C10/D6L233C12)</t>
  </si>
  <si>
    <t>=IF(D6L233C5=0,0,D6L233C10/D6L233C5)</t>
  </si>
  <si>
    <t>=CHOOSE(MIN(D6L233C9,RUN_YEARS),B7L802C5,B7L802C14,B7L802C23,B7L802C32,B7L802C41)</t>
  </si>
  <si>
    <t>=IF(D6L233C15=0,0,D6L233C11/D6L233C15)</t>
  </si>
  <si>
    <t>=IF(D6L233C5=0,0,D6L233C11/D6L233C5)</t>
  </si>
  <si>
    <t>=D6L233C8*CHOOSE(MIN(D6L233C9,RUN_YEARS),B7L802C4,B7L802C13,B7L802C22,B7L802C31,B7L802C40)</t>
  </si>
  <si>
    <t>=D6L233C8-D6L233C18</t>
  </si>
  <si>
    <t>=CHOOSE(MIN(D6L233C9,RUN_YEARS),B7L802C2,B7L802C11,B7L802C20,B7L802C29,B7L802C38)</t>
  </si>
  <si>
    <t>=IF(D6L233C20=0,0,D6L233C18/D6L233C20)</t>
  </si>
  <si>
    <t>=IF(D6L233C5=0,0,D6L233C18/D6L233C5)</t>
  </si>
  <si>
    <t>=CHOOSE(MIN(D6L233C9,RUN_YEARS),B7L802C1,B7L802C10,B7L802C19,B7L802C28,B7L802C37)</t>
  </si>
  <si>
    <t>=IF(D6L233C23=0,0,D6L233C19/D6L233C23)</t>
  </si>
  <si>
    <t>=IF(D6L233C5=0,0,D6L233C19/D6L233C5)</t>
  </si>
  <si>
    <t>=A3L409C1</t>
  </si>
  <si>
    <t>=IF(D6L234C2&lt;&gt;0,D6L234C2*D6L234C4,D6L234C3*D6L234C4)</t>
  </si>
  <si>
    <t>=D6L234C5-D6L234C7</t>
  </si>
  <si>
    <t>=D6L234C7*CHOOSE(MIN(D6L234C9,RUN_YEARS),B7L802C9,B7L802C18,B7L802C27,B7L802C36,B7L802C45)</t>
  </si>
  <si>
    <t>=D6L234C7-D6L234C10</t>
  </si>
  <si>
    <t>=CHOOSE(MIN(D6L234C9,RUN_YEARS),B7L802C7,B7L802C16,B7L802C25,B7L802C34,B7L802C43)</t>
  </si>
  <si>
    <t>=IF(D6L234C12=0,0,D6L234C10/D6L234C12)</t>
  </si>
  <si>
    <t>=IF(D6L234C5=0,0,D6L234C10/D6L234C5)</t>
  </si>
  <si>
    <t>=CHOOSE(MIN(D6L234C9,RUN_YEARS),B7L802C5,B7L802C14,B7L802C23,B7L802C32,B7L802C41)</t>
  </si>
  <si>
    <t>=IF(D6L234C15=0,0,D6L234C11/D6L234C15)</t>
  </si>
  <si>
    <t>=IF(D6L234C5=0,0,D6L234C11/D6L234C5)</t>
  </si>
  <si>
    <t>=D6L234C8*CHOOSE(MIN(D6L234C9,RUN_YEARS),B7L802C4,B7L802C13,B7L802C22,B7L802C31,B7L802C40)</t>
  </si>
  <si>
    <t>=D6L234C8-D6L234C18</t>
  </si>
  <si>
    <t>=CHOOSE(MIN(D6L234C9,RUN_YEARS),B7L802C2,B7L802C11,B7L802C20,B7L802C29,B7L802C38)</t>
  </si>
  <si>
    <t>=IF(D6L234C20=0,0,D6L234C18/D6L234C20)</t>
  </si>
  <si>
    <t>=IF(D6L234C5=0,0,D6L234C18/D6L234C5)</t>
  </si>
  <si>
    <t>=CHOOSE(MIN(D6L234C9,RUN_YEARS),B7L802C1,B7L802C10,B7L802C19,B7L802C28,B7L802C37)</t>
  </si>
  <si>
    <t>=IF(D6L234C23=0,0,D6L234C19/D6L234C23)</t>
  </si>
  <si>
    <t>=IF(D6L234C5=0,0,D6L234C19/D6L234C5)</t>
  </si>
  <si>
    <t>=B2L521C2</t>
  </si>
  <si>
    <t>=A3L609C1</t>
  </si>
  <si>
    <t>=IF(D6L235C2&lt;&gt;0,D6L235C2*D6L235C4,D6L235C3*D6L235C4)</t>
  </si>
  <si>
    <t>=D6L235C5*D6L235C6</t>
  </si>
  <si>
    <t>=D6L235C5-D6L235C7</t>
  </si>
  <si>
    <t>=D6L235C7*CHOOSE(MIN(D6L235C9,RUN_YEARS),B7L802C9,B7L802C18,B7L802C27,B7L802C36,B7L802C45)</t>
  </si>
  <si>
    <t>=D6L235C7-D6L235C10</t>
  </si>
  <si>
    <t>=CHOOSE(MIN(D6L235C9,RUN_YEARS),B7L802C7,B7L802C16,B7L802C25,B7L802C34,B7L802C43)</t>
  </si>
  <si>
    <t>=IF(D6L235C12=0,0,D6L235C10/D6L235C12)</t>
  </si>
  <si>
    <t>=IF(D6L235C5=0,0,D6L235C10/D6L235C5)</t>
  </si>
  <si>
    <t>=CHOOSE(MIN(D6L235C9,RUN_YEARS),B7L802C5,B7L802C14,B7L802C23,B7L802C32,B7L802C41)</t>
  </si>
  <si>
    <t>=IF(D6L235C15=0,0,D6L235C11/D6L235C15)</t>
  </si>
  <si>
    <t>=IF(D6L235C5=0,0,D6L235C11/D6L235C5)</t>
  </si>
  <si>
    <t>=D6L235C8*CHOOSE(MIN(D6L235C9,RUN_YEARS),B7L802C4,B7L802C13,B7L802C22,B7L802C31,B7L802C40)</t>
  </si>
  <si>
    <t>=D6L235C8-D6L235C18</t>
  </si>
  <si>
    <t>=CHOOSE(MIN(D6L235C9,RUN_YEARS),B7L802C2,B7L802C11,B7L802C20,B7L802C29,B7L802C38)</t>
  </si>
  <si>
    <t>=IF(D6L235C20=0,0,D6L235C18/D6L235C20)</t>
  </si>
  <si>
    <t>=IF(D6L235C5=0,0,D6L235C18/D6L235C5)</t>
  </si>
  <si>
    <t>=CHOOSE(MIN(D6L235C9,RUN_YEARS),B7L802C1,B7L802C10,B7L802C19,B7L802C28,B7L802C37)</t>
  </si>
  <si>
    <t>=IF(D6L235C23=0,0,D6L235C19/D6L235C23)</t>
  </si>
  <si>
    <t>=IF(D6L235C5=0,0,D6L235C19/D6L235C5)</t>
  </si>
  <si>
    <t>=B2L620C2</t>
  </si>
  <si>
    <t>=A3L202C1</t>
  </si>
  <si>
    <t>=IF(D6L236C2&lt;&gt;0,D6L236C2*D6L236C4,D6L236C3*D6L236C4)</t>
  </si>
  <si>
    <t>=D6L236C5-D6L236C7</t>
  </si>
  <si>
    <t>=D6L236C7*CHOOSE(MIN(D6L236C9,RUN_YEARS),B7L802C9,B7L802C18,B7L802C27,B7L802C36,B7L802C45)</t>
  </si>
  <si>
    <t>=D6L236C7-D6L236C10</t>
  </si>
  <si>
    <t>=CHOOSE(MIN(D6L236C9,RUN_YEARS),B7L802C7,B7L802C16,B7L802C25,B7L802C34,B7L802C43)</t>
  </si>
  <si>
    <t>=IF(D6L236C12=0,0,D6L236C10/D6L236C12)</t>
  </si>
  <si>
    <t>=IF(D6L236C5=0,0,D6L236C10/D6L236C5)</t>
  </si>
  <si>
    <t>=CHOOSE(MIN(D6L236C9,RUN_YEARS),B7L802C5,B7L802C14,B7L802C23,B7L802C32,B7L802C41)</t>
  </si>
  <si>
    <t>=IF(D6L236C15=0,0,D6L236C11/D6L236C15)</t>
  </si>
  <si>
    <t>=IF(D6L236C5=0,0,D6L236C11/D6L236C5)</t>
  </si>
  <si>
    <t>=D6L236C8*CHOOSE(MIN(D6L236C9,RUN_YEARS),B7L802C4,B7L802C13,B7L802C22,B7L802C31,B7L802C40)</t>
  </si>
  <si>
    <t>=D6L236C8-D6L236C18</t>
  </si>
  <si>
    <t>=CHOOSE(MIN(D6L236C9,RUN_YEARS),B7L802C2,B7L802C11,B7L802C20,B7L802C29,B7L802C38)</t>
  </si>
  <si>
    <t>=IF(D6L236C20=0,0,D6L236C18/D6L236C20)</t>
  </si>
  <si>
    <t>=IF(D6L236C5=0,0,D6L236C18/D6L236C5)</t>
  </si>
  <si>
    <t>=CHOOSE(MIN(D6L236C9,RUN_YEARS),B7L802C1,B7L802C10,B7L802C19,B7L802C28,B7L802C37)</t>
  </si>
  <si>
    <t>=IF(D6L236C23=0,0,D6L236C19/D6L236C23)</t>
  </si>
  <si>
    <t>=IF(D6L236C5=0,0,D6L236C19/D6L236C5)</t>
  </si>
  <si>
    <t>=B2L621C2</t>
  </si>
  <si>
    <t>=SUM(D6L229C5:D6L236C5)</t>
  </si>
  <si>
    <t>=SUM(D6L229C7:D6L236C7)</t>
  </si>
  <si>
    <t>=SUM(D6L229C8:D6L236C8)</t>
  </si>
  <si>
    <t>=SUM(D6L229C10:D6L236C10)</t>
  </si>
  <si>
    <t>=SUM(D6L229C11:D6L236C11)</t>
  </si>
  <si>
    <t>=SUM(D6L229C13:D6L236C13)</t>
  </si>
  <si>
    <t>=IF(D6L237C5=0,0,D6L237C10/D6L237C5)</t>
  </si>
  <si>
    <t>=SUM(D6L229C16:D6L236C16)</t>
  </si>
  <si>
    <t>=IF(D6L237C5=0,0,D6L237C11/D6L237C5)</t>
  </si>
  <si>
    <t>=SUM(D6L229C18:D6L236C18)</t>
  </si>
  <si>
    <t>=SUM(D6L229C19:D6L236C19)</t>
  </si>
  <si>
    <t>=SUM(D6L229C21:D6L236C21)</t>
  </si>
  <si>
    <t>=IF(D6L237C5=0,0,D6L237C18/D6L237C5)</t>
  </si>
  <si>
    <t>=SUM(D6L229C24:D6L236C24)</t>
  </si>
  <si>
    <t>=IF(D6L237C5=0,0,D6L237C19/D6L237C5)</t>
  </si>
  <si>
    <t>=SUM(D6L229C2:D6L236C2)</t>
  </si>
  <si>
    <t>=SUM(D6L229C3:D6L236C3)</t>
  </si>
  <si>
    <t>=IF(D6L238C2&lt;&gt;0,D6L238C2*D6L238C4,D6L238C3*D6L238C4)</t>
  </si>
  <si>
    <t>=D6L238C5*D6L238C6</t>
  </si>
  <si>
    <t>=D6L238C5-D6L238C7</t>
  </si>
  <si>
    <t>=D6L238C7*CHOOSE(MIN(D6L238C9,RUN_YEARS),B7L802C9,B7L802C18,B7L802C27,B7L802C36,B7L802C45)</t>
  </si>
  <si>
    <t>=D6L238C7-D6L238C10</t>
  </si>
  <si>
    <t>=CHOOSE(MIN(D6L238C9,RUN_YEARS),B7L802C7,B7L802C16,B7L802C25,B7L802C34,B7L802C43)</t>
  </si>
  <si>
    <t>=IF(D6L238C12=0,0,D6L238C10/D6L238C12)</t>
  </si>
  <si>
    <t>=IF(D6L238C5=0,0,D6L238C10/D6L238C5)</t>
  </si>
  <si>
    <t>=CHOOSE(MIN(D6L238C9,RUN_YEARS),B7L802C5,B7L802C14,B7L802C23,B7L802C32,B7L802C41)</t>
  </si>
  <si>
    <t>=IF(D6L238C15=0,0,D6L238C11/D6L238C15)</t>
  </si>
  <si>
    <t>=IF(D6L238C5=0,0,D6L238C11/D6L238C5)</t>
  </si>
  <si>
    <t>=D6L238C8*CHOOSE(MIN(D6L238C9,RUN_YEARS),B7L802C4,B7L802C13,B7L802C22,B7L802C31,B7L802C40)</t>
  </si>
  <si>
    <t>=D6L238C8-D6L238C18</t>
  </si>
  <si>
    <t>=CHOOSE(MIN(D6L238C9,RUN_YEARS),B7L802C2,B7L802C11,B7L802C20,B7L802C29,B7L802C38)</t>
  </si>
  <si>
    <t>=IF(D6L238C20=0,0,D6L238C18/D6L238C20)</t>
  </si>
  <si>
    <t>=IF(D6L238C5=0,0,D6L238C18/D6L238C5)</t>
  </si>
  <si>
    <t>=CHOOSE(MIN(D6L238C9,RUN_YEARS),B7L802C1,B7L802C10,B7L802C19,B7L802C28,B7L802C37)</t>
  </si>
  <si>
    <t>=IF(D6L238C23=0,0,D6L238C19/D6L238C23)</t>
  </si>
  <si>
    <t>=IF(D6L238C5=0,0,D6L238C19/D6L238C5)</t>
  </si>
  <si>
    <t>=B5L629C4</t>
  </si>
  <si>
    <t>=IF(D6L239C2&lt;&gt;0,D6L239C2*D6L239C4,D6L239C3*D6L239C4)</t>
  </si>
  <si>
    <t>=D6L239C5*D6L239C6</t>
  </si>
  <si>
    <t>=D6L239C5-D6L239C7</t>
  </si>
  <si>
    <t>=D6L239C7*CHOOSE(MIN(D6L239C9,RUN_YEARS),B7L802C9,B7L802C18,B7L802C27,B7L802C36,B7L802C45)</t>
  </si>
  <si>
    <t>=D6L239C7-D6L239C10</t>
  </si>
  <si>
    <t>=CHOOSE(MIN(D6L239C9,RUN_YEARS),B7L802C7,B7L802C16,B7L802C25,B7L802C34,B7L802C43)</t>
  </si>
  <si>
    <t>=IF(D6L239C12=0,0,D6L239C10/D6L239C12)</t>
  </si>
  <si>
    <t>=IF(D6L239C5=0,0,D6L239C10/D6L239C5)</t>
  </si>
  <si>
    <t>=CHOOSE(MIN(D6L239C9,RUN_YEARS),B7L802C5,B7L802C14,B7L802C23,B7L802C32,B7L802C41)</t>
  </si>
  <si>
    <t>=IF(D6L239C15=0,0,D6L239C11/D6L239C15)</t>
  </si>
  <si>
    <t>=IF(D6L239C5=0,0,D6L239C11/D6L239C5)</t>
  </si>
  <si>
    <t>=D6L239C8*CHOOSE(MIN(D6L239C9,RUN_YEARS),B7L802C4,B7L802C13,B7L802C22,B7L802C31,B7L802C40)</t>
  </si>
  <si>
    <t>=D6L239C8-D6L239C18</t>
  </si>
  <si>
    <t>=CHOOSE(MIN(D6L239C9,RUN_YEARS),B7L802C2,B7L802C11,B7L802C20,B7L802C29,B7L802C38)</t>
  </si>
  <si>
    <t>=IF(D6L239C20=0,0,D6L239C18/D6L239C20)</t>
  </si>
  <si>
    <t>=IF(D6L239C5=0,0,D6L239C18/D6L239C5)</t>
  </si>
  <si>
    <t>=CHOOSE(MIN(D6L239C9,RUN_YEARS),B7L802C1,B7L802C10,B7L802C19,B7L802C28,B7L802C37)</t>
  </si>
  <si>
    <t>=IF(D6L239C23=0,0,D6L239C19/D6L239C23)</t>
  </si>
  <si>
    <t>=IF(D6L239C5=0,0,D6L239C19/D6L239C5)</t>
  </si>
  <si>
    <t>=B5L704C4</t>
  </si>
  <si>
    <t>=SUM(D6L238C5:D6L239C5)</t>
  </si>
  <si>
    <t>=SUM(D6L238C7:D6L239C7)</t>
  </si>
  <si>
    <t>=SUM(D6L238C8:D6L239C8)</t>
  </si>
  <si>
    <t>=SUM(D6L238C10:D6L239C10)</t>
  </si>
  <si>
    <t>=SUM(D6L238C11:D6L239C11)</t>
  </si>
  <si>
    <t>=SUM(D6L238C13:D6L239C13)</t>
  </si>
  <si>
    <t>=IF(D6L240C5=0,0,D6L240C10/D6L240C5)</t>
  </si>
  <si>
    <t>=SUM(D6L238C16:D6L239C16)</t>
  </si>
  <si>
    <t>=IF(D6L240C5=0,0,D6L240C11/D6L240C5)</t>
  </si>
  <si>
    <t>=SUM(D6L238C18:D6L239C18)</t>
  </si>
  <si>
    <t>=SUM(D6L238C19:D6L239C19)</t>
  </si>
  <si>
    <t>=SUM(D6L238C21:D6L239C21)</t>
  </si>
  <si>
    <t>=IF(D6L240C5=0,0,D6L240C18/D6L240C5)</t>
  </si>
  <si>
    <t>=SUM(D6L238C24:D6L239C24)</t>
  </si>
  <si>
    <t>=IF(D6L240C5=0,0,D6L240C19/D6L240C5)</t>
  </si>
  <si>
    <t>=SUM(D6L238C2:D6L239C2)</t>
  </si>
  <si>
    <t>=SUM(D6L238C3:D6L239C3)</t>
  </si>
  <si>
    <t>=SUM(D6L228C5,D6L237C5,D6L240C5)</t>
  </si>
  <si>
    <t>=SUM(D6L228C7,D6L237C7,D6L240C7)</t>
  </si>
  <si>
    <t>=SUM(D6L228C8,D6L237C8,D6L240C8)</t>
  </si>
  <si>
    <t>=SUM(D6L228C10,D6L237C10,D6L240C10)</t>
  </si>
  <si>
    <t>=SUM(D6L228C11,D6L237C11,D6L240C11)</t>
  </si>
  <si>
    <t>=SUM(D6L228C13,D6L237C13,D6L240C13)</t>
  </si>
  <si>
    <t>=IF(D6L241C5=0,0,D6L241C10/D6L241C5)</t>
  </si>
  <si>
    <t>=SUM(D6L228C16,D6L237C16,D6L240C16)</t>
  </si>
  <si>
    <t>=IF(D6L241C5=0,0,D6L241C11/D6L241C5)</t>
  </si>
  <si>
    <t>=SUM(D6L228C18,D6L237C18,D6L240C18)</t>
  </si>
  <si>
    <t>=SUM(D6L228C19,D6L237C19,D6L240C19)</t>
  </si>
  <si>
    <t>=SUM(D6L228C21,D6L237C21,D6L240C21)</t>
  </si>
  <si>
    <t>=IF(D6L241C5=0,0,D6L241C18/D6L241C5)</t>
  </si>
  <si>
    <t>=SUM(D6L228C24,D6L237C24,D6L240C24)</t>
  </si>
  <si>
    <t>=IF(D6L241C5=0,0,D6L241C19/D6L241C5)</t>
  </si>
  <si>
    <t>=SUM(D6L228C2,D6L237C2,D6L240C2)</t>
  </si>
  <si>
    <t>=SUM(D6L228C3,D6L237C3,D6L240C3)</t>
  </si>
  <si>
    <t>WORKTABLE D6 PART 3</t>
  </si>
  <si>
    <t xml:space="preserve">TOTAL OPERATING EXPENSE </t>
  </si>
  <si>
    <t>9408</t>
  </si>
  <si>
    <t>9508</t>
  </si>
  <si>
    <t>GRAND TOTAL VARIABLE EXPENSE (EXC G/O)</t>
  </si>
  <si>
    <t>=IF(D6L301C2&lt;&gt;0,D6L301C2*D6L301C4,D6L301C3*D6L301C4)</t>
  </si>
  <si>
    <t>=A1L563C2</t>
  </si>
  <si>
    <t>=D6L301C5*D6L301C6</t>
  </si>
  <si>
    <t>=D6L301C5-D6L301C7</t>
  </si>
  <si>
    <t>=D6L301C7*CHOOSE(MIN(D6L301C9,RUN_YEARS),B7L803C9,B7L803C18,B7L803C27,B7L803C36,B7L803C45)</t>
  </si>
  <si>
    <t>=D6L301C7-D6L301C10</t>
  </si>
  <si>
    <t>=CHOOSE(MIN(D6L301C9,RUN_YEARS),B7L803C7,B7L803C16,B7L803C25,B7L803C34,B7L803C43)</t>
  </si>
  <si>
    <t>=IF(D6L301C12=0,0,D6L301C10/D6L301C12)</t>
  </si>
  <si>
    <t>=IF(D6L301C5=0,0,D6L301C10/D6L301C5)</t>
  </si>
  <si>
    <t>=CHOOSE(MIN(D6L301C9,RUN_YEARS),B7L803C5,B7L803C14,B7L803C23,B7L803C32,B7L803C41)</t>
  </si>
  <si>
    <t>=IF(D6L301C15=0,0,D6L301C11/D6L301C15)</t>
  </si>
  <si>
    <t>=IF(D6L301C5=0,0,D6L301C11/D6L301C5)</t>
  </si>
  <si>
    <t>=D6L301C8*CHOOSE(MIN(D6L301C9,RUN_YEARS),B7L803C4,B7L803C13,B7L803C22,B7L803C31,B7L803C40)</t>
  </si>
  <si>
    <t>=D6L301C8-D6L301C18</t>
  </si>
  <si>
    <t>=CHOOSE(MIN(D6L301C9,RUN_YEARS),B7L803C2,B7L803C11,B7L803C20,B7L803C29,B7L803C38)</t>
  </si>
  <si>
    <t>=IF(D6L301C20=0,0,D6L301C18/D6L301C20)</t>
  </si>
  <si>
    <t>=IF(D6L301C5=0,0,D6L301C18/D6L301C5)</t>
  </si>
  <si>
    <t>=CHOOSE(MIN(D6L301C9,RUN_YEARS),B7L803C1,B7L803C10,B7L803C19,B7L803C28,B7L803C37)</t>
  </si>
  <si>
    <t>=IF(D6L301C23=0,0,D6L301C19/D6L301C23)</t>
  </si>
  <si>
    <t>=IF(D6L301C5=0,0,D6L301C19/D6L301C5)</t>
  </si>
  <si>
    <t>=IF(D6L302C2&lt;&gt;0,D6L302C2*D6L302C4,D6L302C3*D6L302C4)</t>
  </si>
  <si>
    <t>=D6L302C5*D6L302C6</t>
  </si>
  <si>
    <t>=D6L302C5-D6L302C7</t>
  </si>
  <si>
    <t>=D6L302C7*CHOOSE(MIN(D6L302C9,RUN_YEARS),B7L803C9,B7L803C18,B7L803C27,B7L803C36,B7L803C45)</t>
  </si>
  <si>
    <t>=D6L302C7-D6L302C10</t>
  </si>
  <si>
    <t>=CHOOSE(MIN(D6L302C9,RUN_YEARS),B7L803C7,B7L803C16,B7L803C25,B7L803C34,B7L803C43)</t>
  </si>
  <si>
    <t>=IF(D6L302C12=0,0,D6L302C10/D6L302C12)</t>
  </si>
  <si>
    <t>=IF(D6L302C5=0,0,D6L302C10/D6L302C5)</t>
  </si>
  <si>
    <t>=CHOOSE(MIN(D6L302C9,RUN_YEARS),B7L803C5,B7L803C14,B7L803C23,B7L803C32,B7L803C41)</t>
  </si>
  <si>
    <t>=IF(D6L302C15=0,0,D6L302C11/D6L302C15)</t>
  </si>
  <si>
    <t>=IF(D6L302C5=0,0,D6L302C11/D6L302C5)</t>
  </si>
  <si>
    <t>=D6L302C8*CHOOSE(MIN(D6L302C9,RUN_YEARS),B7L803C4,B7L803C13,B7L803C22,B7L803C31,B7L803C40)</t>
  </si>
  <si>
    <t>=D6L302C8-D6L302C18</t>
  </si>
  <si>
    <t>=CHOOSE(MIN(D6L302C9,RUN_YEARS),B7L803C2,B7L803C11,B7L803C20,B7L803C29,B7L803C38)</t>
  </si>
  <si>
    <t>=IF(D6L302C20=0,0,D6L302C18/D6L302C20)</t>
  </si>
  <si>
    <t>=IF(D6L302C5=0,0,D6L302C18/D6L302C5)</t>
  </si>
  <si>
    <t>=CHOOSE(MIN(D6L302C9,RUN_YEARS),B7L803C1,B7L803C10,B7L803C19,B7L803C28,B7L803C37)</t>
  </si>
  <si>
    <t>=IF(D6L302C23=0,0,D6L302C19/D6L302C23)</t>
  </si>
  <si>
    <t>=IF(D6L302C5=0,0,D6L302C19/D6L302C5)</t>
  </si>
  <si>
    <t>=B9L201C7</t>
  </si>
  <si>
    <t>=IF(FLOW_THRU_100PCT="Y",1,INDEX(VariabilityMatrix,D6L302C1,D6L302C9))</t>
  </si>
  <si>
    <t>=IF(D6L303C2&lt;&gt;0,D6L303C2*D6L303C4,D6L303C3*D6L303C4)</t>
  </si>
  <si>
    <t>=D6L303C5*D6L303C6</t>
  </si>
  <si>
    <t>=D6L303C5-D6L303C7</t>
  </si>
  <si>
    <t>=D6L303C7*CHOOSE(MIN(D6L303C9,RUN_YEARS),B7L803C9,B7L803C18,B7L803C27,B7L803C36,B7L803C45)</t>
  </si>
  <si>
    <t>=D6L303C7-D6L303C10</t>
  </si>
  <si>
    <t>=CHOOSE(MIN(D6L303C9,RUN_YEARS),B7L803C7,B7L803C16,B7L803C25,B7L803C34,B7L803C43)</t>
  </si>
  <si>
    <t>=IF(D6L303C12=0,0,D6L303C10/D6L303C12)</t>
  </si>
  <si>
    <t>=IF(D6L303C5=0,0,D6L303C10/D6L303C5)</t>
  </si>
  <si>
    <t>=CHOOSE(MIN(D6L303C9,RUN_YEARS),B7L803C5,B7L803C14,B7L803C23,B7L803C32,B7L803C41)</t>
  </si>
  <si>
    <t>=IF(D6L303C15=0,0,D6L303C11/D6L303C15)</t>
  </si>
  <si>
    <t>=IF(D6L303C5=0,0,D6L303C11/D6L303C5)</t>
  </si>
  <si>
    <t>=D6L303C8*CHOOSE(MIN(D6L303C9,RUN_YEARS),B7L803C4,B7L803C13,B7L803C22,B7L803C31,B7L803C40)</t>
  </si>
  <si>
    <t>=D6L303C8-D6L303C18</t>
  </si>
  <si>
    <t>=CHOOSE(MIN(D6L303C9,RUN_YEARS),B7L803C2,B7L803C11,B7L803C20,B7L803C29,B7L803C38)</t>
  </si>
  <si>
    <t>=IF(D6L303C20=0,0,D6L303C18/D6L303C20)</t>
  </si>
  <si>
    <t>=IF(D6L303C5=0,0,D6L303C18/D6L303C5)</t>
  </si>
  <si>
    <t>=CHOOSE(MIN(D6L303C9,RUN_YEARS),B7L803C1,B7L803C10,B7L803C19,B7L803C28,B7L803C37)</t>
  </si>
  <si>
    <t>=IF(D6L303C23=0,0,D6L303C19/D6L303C23)</t>
  </si>
  <si>
    <t>=IF(D6L303C5=0,0,D6L303C19/D6L303C5)</t>
  </si>
  <si>
    <t>=B9L202C7</t>
  </si>
  <si>
    <t>=IF(FLOW_THRU_100PCT="Y",1,INDEX(VariabilityMatrix,D6L303C1,D6L303C9))</t>
  </si>
  <si>
    <t>=IF(D6L304C2&lt;&gt;0,D6L304C2*D6L304C4,D6L304C3*D6L304C4)</t>
  </si>
  <si>
    <t>=D6L304C5*D6L304C6</t>
  </si>
  <si>
    <t>=D6L304C5-D6L304C7</t>
  </si>
  <si>
    <t>=D6L304C7*CHOOSE(MIN(D6L304C9,RUN_YEARS),B7L803C9,B7L803C18,B7L803C27,B7L803C36,B7L803C45)</t>
  </si>
  <si>
    <t>=D6L304C7-D6L304C10</t>
  </si>
  <si>
    <t>=CHOOSE(MIN(D6L304C9,RUN_YEARS),B7L803C7,B7L803C16,B7L803C25,B7L803C34,B7L803C43)</t>
  </si>
  <si>
    <t>=IF(D6L304C12=0,0,D6L304C10/D6L304C12)</t>
  </si>
  <si>
    <t>=IF(D6L304C5=0,0,D6L304C10/D6L304C5)</t>
  </si>
  <si>
    <t>=CHOOSE(MIN(D6L304C9,RUN_YEARS),B7L803C5,B7L803C14,B7L803C23,B7L803C32,B7L803C41)</t>
  </si>
  <si>
    <t>=IF(D6L304C15=0,0,D6L304C11/D6L304C15)</t>
  </si>
  <si>
    <t>=IF(D6L304C5=0,0,D6L304C11/D6L304C5)</t>
  </si>
  <si>
    <t>=D6L304C8*CHOOSE(MIN(D6L304C9,RUN_YEARS),B7L803C4,B7L803C13,B7L803C22,B7L803C31,B7L803C40)</t>
  </si>
  <si>
    <t>=D6L304C8-D6L304C18</t>
  </si>
  <si>
    <t>=CHOOSE(MIN(D6L304C9,RUN_YEARS),B7L803C2,B7L803C11,B7L803C20,B7L803C29,B7L803C38)</t>
  </si>
  <si>
    <t>=IF(D6L304C20=0,0,D6L304C18/D6L304C20)</t>
  </si>
  <si>
    <t>=IF(D6L304C5=0,0,D6L304C18/D6L304C5)</t>
  </si>
  <si>
    <t>=CHOOSE(MIN(D6L304C9,RUN_YEARS),B7L803C1,B7L803C10,B7L803C19,B7L803C28,B7L803C37)</t>
  </si>
  <si>
    <t>=IF(D6L304C23=0,0,D6L304C19/D6L304C23)</t>
  </si>
  <si>
    <t>=IF(D6L304C5=0,0,D6L304C19/D6L304C5)</t>
  </si>
  <si>
    <t>=B9L203C7</t>
  </si>
  <si>
    <t>=IF(FLOW_THRU_100PCT="Y",1,INDEX(VariabilityMatrix,D6L304C1,D6L304C9))</t>
  </si>
  <si>
    <t>=IF(D6L305C2&lt;&gt;0,D6L305C2*D6L305C4,D6L305C3*D6L305C4)</t>
  </si>
  <si>
    <t>=D6L305C5*D6L305C6</t>
  </si>
  <si>
    <t>=D6L305C5-D6L305C7</t>
  </si>
  <si>
    <t>=D6L305C7*CHOOSE(MIN(D6L305C9,RUN_YEARS),B7L803C9,B7L803C18,B7L803C27,B7L803C36,B7L803C45)</t>
  </si>
  <si>
    <t>=D6L305C7-D6L305C10</t>
  </si>
  <si>
    <t>=CHOOSE(MIN(D6L305C9,RUN_YEARS),B7L803C7,B7L803C16,B7L803C25,B7L803C34,B7L803C43)</t>
  </si>
  <si>
    <t>=IF(D6L305C12=0,0,D6L305C10/D6L305C12)</t>
  </si>
  <si>
    <t>=IF(D6L305C5=0,0,D6L305C10/D6L305C5)</t>
  </si>
  <si>
    <t>=CHOOSE(MIN(D6L305C9,RUN_YEARS),B7L803C5,B7L803C14,B7L803C23,B7L803C32,B7L803C41)</t>
  </si>
  <si>
    <t>=IF(D6L305C15=0,0,D6L305C11/D6L305C15)</t>
  </si>
  <si>
    <t>=IF(D6L305C5=0,0,D6L305C11/D6L305C5)</t>
  </si>
  <si>
    <t>=D6L305C8*CHOOSE(MIN(D6L305C9,RUN_YEARS),B7L803C4,B7L803C13,B7L803C22,B7L803C31,B7L803C40)</t>
  </si>
  <si>
    <t>=D6L305C8-D6L305C18</t>
  </si>
  <si>
    <t>=CHOOSE(MIN(D6L305C9,RUN_YEARS),B7L803C2,B7L803C11,B7L803C20,B7L803C29,B7L803C38)</t>
  </si>
  <si>
    <t>=IF(D6L305C20=0,0,D6L305C18/D6L305C20)</t>
  </si>
  <si>
    <t>=IF(D6L305C5=0,0,D6L305C18/D6L305C5)</t>
  </si>
  <si>
    <t>=CHOOSE(MIN(D6L305C9,RUN_YEARS),B7L803C1,B7L803C10,B7L803C19,B7L803C28,B7L803C37)</t>
  </si>
  <si>
    <t>=IF(D6L305C23=0,0,D6L305C19/D6L305C23)</t>
  </si>
  <si>
    <t>=IF(D6L305C5=0,0,D6L305C19/D6L305C5)</t>
  </si>
  <si>
    <t>=B9L204C7</t>
  </si>
  <si>
    <t>=IF(FLOW_THRU_100PCT="Y",1,INDEX(VariabilityMatrix,D6L305C1,D6L305C9))</t>
  </si>
  <si>
    <t>=IF(D6L306C2&lt;&gt;0,D6L306C2*D6L306C4,D6L306C3*D6L306C4)</t>
  </si>
  <si>
    <t>=D6L306C5*D6L306C6</t>
  </si>
  <si>
    <t>=D6L306C5-D6L306C7</t>
  </si>
  <si>
    <t>=D6L306C7*CHOOSE(MIN(D6L306C9,RUN_YEARS),B7L803C9,B7L803C18,B7L803C27,B7L803C36,B7L803C45)</t>
  </si>
  <si>
    <t>=D6L306C7-D6L306C10</t>
  </si>
  <si>
    <t>=CHOOSE(MIN(D6L306C9,RUN_YEARS),B7L803C7,B7L803C16,B7L803C25,B7L803C34,B7L803C43)</t>
  </si>
  <si>
    <t>=IF(D6L306C12=0,0,D6L306C10/D6L306C12)</t>
  </si>
  <si>
    <t>=IF(D6L306C5=0,0,D6L306C10/D6L306C5)</t>
  </si>
  <si>
    <t>=CHOOSE(MIN(D6L306C9,RUN_YEARS),B7L803C5,B7L803C14,B7L803C23,B7L803C32,B7L803C41)</t>
  </si>
  <si>
    <t>=IF(D6L306C15=0,0,D6L306C11/D6L306C15)</t>
  </si>
  <si>
    <t>=IF(D6L306C5=0,0,D6L306C11/D6L306C5)</t>
  </si>
  <si>
    <t>=D6L306C8*CHOOSE(MIN(D6L306C9,RUN_YEARS),B7L803C4,B7L803C13,B7L803C22,B7L803C31,B7L803C40)</t>
  </si>
  <si>
    <t>=D6L306C8-D6L306C18</t>
  </si>
  <si>
    <t>=CHOOSE(MIN(D6L306C9,RUN_YEARS),B7L803C2,B7L803C11,B7L803C20,B7L803C29,B7L803C38)</t>
  </si>
  <si>
    <t>=IF(D6L306C20=0,0,D6L306C18/D6L306C20)</t>
  </si>
  <si>
    <t>=IF(D6L306C5=0,0,D6L306C18/D6L306C5)</t>
  </si>
  <si>
    <t>=CHOOSE(MIN(D6L306C9,RUN_YEARS),B7L803C1,B7L803C10,B7L803C19,B7L803C28,B7L803C37)</t>
  </si>
  <si>
    <t>=IF(D6L306C23=0,0,D6L306C19/D6L306C23)</t>
  </si>
  <si>
    <t>=IF(D6L306C5=0,0,D6L306C19/D6L306C5)</t>
  </si>
  <si>
    <t>=B9L205C7</t>
  </si>
  <si>
    <t>=IF(FLOW_THRU_100PCT="Y",1,INDEX(VariabilityMatrix,D6L306C1,D6L306C9))</t>
  </si>
  <si>
    <t>=IF(D6L307C2&lt;&gt;0,D6L307C2*D6L307C4,D6L307C3*D6L307C4)</t>
  </si>
  <si>
    <t>=D6L307C5*D6L307C6</t>
  </si>
  <si>
    <t>=D6L307C5-D6L307C7</t>
  </si>
  <si>
    <t>=D6L307C7*CHOOSE(MIN(D6L307C9,RUN_YEARS),B7L803C9,B7L803C18,B7L803C27,B7L803C36,B7L803C45)</t>
  </si>
  <si>
    <t>=D6L307C7-D6L307C10</t>
  </si>
  <si>
    <t>=CHOOSE(MIN(D6L307C9,RUN_YEARS),B7L803C7,B7L803C16,B7L803C25,B7L803C34,B7L803C43)</t>
  </si>
  <si>
    <t>=IF(D6L307C12=0,0,D6L307C10/D6L307C12)</t>
  </si>
  <si>
    <t>=IF(D6L307C5=0,0,D6L307C10/D6L307C5)</t>
  </si>
  <si>
    <t>=CHOOSE(MIN(D6L307C9,RUN_YEARS),B7L803C5,B7L803C14,B7L803C23,B7L803C32,B7L803C41)</t>
  </si>
  <si>
    <t>=IF(D6L307C15=0,0,D6L307C11/D6L307C15)</t>
  </si>
  <si>
    <t>=IF(D6L307C5=0,0,D6L307C11/D6L307C5)</t>
  </si>
  <si>
    <t>=D6L307C8*CHOOSE(MIN(D6L307C9,RUN_YEARS),B7L803C4,B7L803C13,B7L803C22,B7L803C31,B7L803C40)</t>
  </si>
  <si>
    <t>=D6L307C8-D6L307C18</t>
  </si>
  <si>
    <t>=CHOOSE(MIN(D6L307C9,RUN_YEARS),B7L803C2,B7L803C11,B7L803C20,B7L803C29,B7L803C38)</t>
  </si>
  <si>
    <t>=IF(D6L307C20=0,0,D6L307C18/D6L307C20)</t>
  </si>
  <si>
    <t>=IF(D6L307C5=0,0,D6L307C18/D6L307C5)</t>
  </si>
  <si>
    <t>=CHOOSE(MIN(D6L307C9,RUN_YEARS),B7L803C1,B7L803C10,B7L803C19,B7L803C28,B7L803C37)</t>
  </si>
  <si>
    <t>=IF(D6L307C23=0,0,D6L307C19/D6L307C23)</t>
  </si>
  <si>
    <t>=IF(D6L307C5=0,0,D6L307C19/D6L307C5)</t>
  </si>
  <si>
    <t>=B9L206C7</t>
  </si>
  <si>
    <t>=IF(FLOW_THRU_100PCT="Y",1,INDEX(VariabilityMatrix,D6L307C1,D6L307C9))</t>
  </si>
  <si>
    <t>=IF(D6L308C2&lt;&gt;0,D6L308C2*D6L308C4,D6L308C3*D6L308C4)</t>
  </si>
  <si>
    <t>=D6L308C5*D6L308C6</t>
  </si>
  <si>
    <t>=D6L308C5-D6L308C7</t>
  </si>
  <si>
    <t>=D6L308C7*CHOOSE(MIN(D6L308C9,RUN_YEARS),B7L803C9,B7L803C18,B7L803C27,B7L803C36,B7L803C45)</t>
  </si>
  <si>
    <t>=D6L308C7-D6L308C10</t>
  </si>
  <si>
    <t>=CHOOSE(MIN(D6L308C9,RUN_YEARS),B7L803C7,B7L803C16,B7L803C25,B7L803C34,B7L803C43)</t>
  </si>
  <si>
    <t>=IF(D6L308C12=0,0,D6L308C10/D6L308C12)</t>
  </si>
  <si>
    <t>=IF(D6L308C5=0,0,D6L308C10/D6L308C5)</t>
  </si>
  <si>
    <t>=CHOOSE(MIN(D6L308C9,RUN_YEARS),B7L803C5,B7L803C14,B7L803C23,B7L803C32,B7L803C41)</t>
  </si>
  <si>
    <t>=IF(D6L308C15=0,0,D6L308C11/D6L308C15)</t>
  </si>
  <si>
    <t>=IF(D6L308C5=0,0,D6L308C11/D6L308C5)</t>
  </si>
  <si>
    <t>=D6L308C8*CHOOSE(MIN(D6L308C9,RUN_YEARS),B7L803C4,B7L803C13,B7L803C22,B7L803C31,B7L803C40)</t>
  </si>
  <si>
    <t>=D6L308C8-D6L308C18</t>
  </si>
  <si>
    <t>=CHOOSE(MIN(D6L308C9,RUN_YEARS),B7L803C2,B7L803C11,B7L803C20,B7L803C29,B7L803C38)</t>
  </si>
  <si>
    <t>=IF(D6L308C20=0,0,D6L308C18/D6L308C20)</t>
  </si>
  <si>
    <t>=IF(D6L308C5=0,0,D6L308C18/D6L308C5)</t>
  </si>
  <si>
    <t>=CHOOSE(MIN(D6L308C9,RUN_YEARS),B7L803C1,B7L803C10,B7L803C19,B7L803C28,B7L803C37)</t>
  </si>
  <si>
    <t>=IF(D6L308C23=0,0,D6L308C19/D6L308C23)</t>
  </si>
  <si>
    <t>=IF(D6L308C5=0,0,D6L308C19/D6L308C5)</t>
  </si>
  <si>
    <t>=B9L207C7</t>
  </si>
  <si>
    <t>=IF(FLOW_THRU_100PCT="Y",1,INDEX(VariabilityMatrix,D6L308C1,D6L308C9))</t>
  </si>
  <si>
    <t>=IF(D6L309C2&lt;&gt;0,D6L309C2*D6L309C4,D6L309C3*D6L309C4)</t>
  </si>
  <si>
    <t>=D6L309C5*D6L309C6</t>
  </si>
  <si>
    <t>=D6L309C5-D6L309C7</t>
  </si>
  <si>
    <t>=D6L309C7*CHOOSE(MIN(D6L309C9,RUN_YEARS),B7L803C9,B7L803C18,B7L803C27,B7L803C36,B7L803C45)</t>
  </si>
  <si>
    <t>=D6L309C7-D6L309C10</t>
  </si>
  <si>
    <t>=CHOOSE(MIN(D6L309C9,RUN_YEARS),B7L803C7,B7L803C16,B7L803C25,B7L803C34,B7L803C43)</t>
  </si>
  <si>
    <t>=IF(D6L309C12=0,0,D6L309C10/D6L309C12)</t>
  </si>
  <si>
    <t>=IF(D6L309C5=0,0,D6L309C10/D6L309C5)</t>
  </si>
  <si>
    <t>=CHOOSE(MIN(D6L309C9,RUN_YEARS),B7L803C5,B7L803C14,B7L803C23,B7L803C32,B7L803C41)</t>
  </si>
  <si>
    <t>=IF(D6L309C15=0,0,D6L309C11/D6L309C15)</t>
  </si>
  <si>
    <t>=IF(D6L309C5=0,0,D6L309C11/D6L309C5)</t>
  </si>
  <si>
    <t>=D6L309C8*CHOOSE(MIN(D6L309C9,RUN_YEARS),B7L803C4,B7L803C13,B7L803C22,B7L803C31,B7L803C40)</t>
  </si>
  <si>
    <t>=D6L309C8-D6L309C18</t>
  </si>
  <si>
    <t>=CHOOSE(MIN(D6L309C9,RUN_YEARS),B7L803C2,B7L803C11,B7L803C20,B7L803C29,B7L803C38)</t>
  </si>
  <si>
    <t>=IF(D6L309C20=0,0,D6L309C18/D6L309C20)</t>
  </si>
  <si>
    <t>=IF(D6L309C5=0,0,D6L309C18/D6L309C5)</t>
  </si>
  <si>
    <t>=CHOOSE(MIN(D6L309C9,RUN_YEARS),B7L803C1,B7L803C10,B7L803C19,B7L803C28,B7L803C37)</t>
  </si>
  <si>
    <t>=IF(D6L309C23=0,0,D6L309C19/D6L309C23)</t>
  </si>
  <si>
    <t>=IF(D6L309C5=0,0,D6L309C19/D6L309C5)</t>
  </si>
  <si>
    <t>=B9L208C7</t>
  </si>
  <si>
    <t>=IF(FLOW_THRU_100PCT="Y",1,INDEX(VariabilityMatrix,D6L309C1,D6L309C9))</t>
  </si>
  <si>
    <t>=IF(D6L310C2&lt;&gt;0,D6L310C2*D6L310C4,D6L310C3*D6L310C4)</t>
  </si>
  <si>
    <t>=D6L310C5*D6L310C6</t>
  </si>
  <si>
    <t>=D6L310C5-D6L310C7</t>
  </si>
  <si>
    <t>=D6L310C7*CHOOSE(MIN(D6L310C9,RUN_YEARS),B7L803C9,B7L803C18,B7L803C27,B7L803C36,B7L803C45)</t>
  </si>
  <si>
    <t>=D6L310C7-D6L310C10</t>
  </si>
  <si>
    <t>=CHOOSE(MIN(D6L310C9,RUN_YEARS),B7L803C7,B7L803C16,B7L803C25,B7L803C34,B7L803C43)</t>
  </si>
  <si>
    <t>=IF(D6L310C12=0,0,D6L310C10/D6L310C12)</t>
  </si>
  <si>
    <t>=IF(D6L310C5=0,0,D6L310C10/D6L310C5)</t>
  </si>
  <si>
    <t>=CHOOSE(MIN(D6L310C9,RUN_YEARS),B7L803C5,B7L803C14,B7L803C23,B7L803C32,B7L803C41)</t>
  </si>
  <si>
    <t>=IF(D6L310C15=0,0,D6L310C11/D6L310C15)</t>
  </si>
  <si>
    <t>=IF(D6L310C5=0,0,D6L310C11/D6L310C5)</t>
  </si>
  <si>
    <t>=D6L310C8*CHOOSE(MIN(D6L310C9,RUN_YEARS),B7L803C4,B7L803C13,B7L803C22,B7L803C31,B7L803C40)</t>
  </si>
  <si>
    <t>=D6L310C8-D6L310C18</t>
  </si>
  <si>
    <t>=CHOOSE(MIN(D6L310C9,RUN_YEARS),B7L803C2,B7L803C11,B7L803C20,B7L803C29,B7L803C38)</t>
  </si>
  <si>
    <t>=IF(D6L310C20=0,0,D6L310C18/D6L310C20)</t>
  </si>
  <si>
    <t>=IF(D6L310C5=0,0,D6L310C18/D6L310C5)</t>
  </si>
  <si>
    <t>=CHOOSE(MIN(D6L310C9,RUN_YEARS),B7L803C1,B7L803C10,B7L803C19,B7L803C28,B7L803C37)</t>
  </si>
  <si>
    <t>=IF(D6L310C23=0,0,D6L310C19/D6L310C23)</t>
  </si>
  <si>
    <t>=IF(D6L310C5=0,0,D6L310C19/D6L310C5)</t>
  </si>
  <si>
    <t>=B9L209C7</t>
  </si>
  <si>
    <t>=IF(FLOW_THRU_100PCT="Y",1,INDEX(VariabilityMatrix,D6L310C1,D6L310C9))</t>
  </si>
  <si>
    <t>=IF(D6L311C2&lt;&gt;0,D6L311C2*D6L311C4,D6L311C3*D6L311C4)</t>
  </si>
  <si>
    <t>=D6L311C5*D6L311C6</t>
  </si>
  <si>
    <t>=D6L311C5-D6L311C7</t>
  </si>
  <si>
    <t>=D6L311C7*CHOOSE(MIN(D6L311C9,RUN_YEARS),B7L803C9,B7L803C18,B7L803C27,B7L803C36,B7L803C45)</t>
  </si>
  <si>
    <t>=D6L311C7-D6L311C10</t>
  </si>
  <si>
    <t>=CHOOSE(MIN(D6L311C9,RUN_YEARS),B7L803C7,B7L803C16,B7L803C25,B7L803C34,B7L803C43)</t>
  </si>
  <si>
    <t>=IF(D6L311C12=0,0,D6L311C10/D6L311C12)</t>
  </si>
  <si>
    <t>=IF(D6L311C5=0,0,D6L311C10/D6L311C5)</t>
  </si>
  <si>
    <t>=CHOOSE(MIN(D6L311C9,RUN_YEARS),B7L803C5,B7L803C14,B7L803C23,B7L803C32,B7L803C41)</t>
  </si>
  <si>
    <t>=IF(D6L311C15=0,0,D6L311C11/D6L311C15)</t>
  </si>
  <si>
    <t>=IF(D6L311C5=0,0,D6L311C11/D6L311C5)</t>
  </si>
  <si>
    <t>=D6L311C8*CHOOSE(MIN(D6L311C9,RUN_YEARS),B7L803C4,B7L803C13,B7L803C22,B7L803C31,B7L803C40)</t>
  </si>
  <si>
    <t>=D6L311C8-D6L311C18</t>
  </si>
  <si>
    <t>=CHOOSE(MIN(D6L311C9,RUN_YEARS),B7L803C2,B7L803C11,B7L803C20,B7L803C29,B7L803C38)</t>
  </si>
  <si>
    <t>=IF(D6L311C20=0,0,D6L311C18/D6L311C20)</t>
  </si>
  <si>
    <t>=IF(D6L311C5=0,0,D6L311C18/D6L311C5)</t>
  </si>
  <si>
    <t>=CHOOSE(MIN(D6L311C9,RUN_YEARS),B7L803C1,B7L803C10,B7L803C19,B7L803C28,B7L803C37)</t>
  </si>
  <si>
    <t>=IF(D6L311C23=0,0,D6L311C19/D6L311C23)</t>
  </si>
  <si>
    <t>=IF(D6L311C5=0,0,D6L311C19/D6L311C5)</t>
  </si>
  <si>
    <t>=B9L210C7</t>
  </si>
  <si>
    <t>=IF(FLOW_THRU_100PCT="Y",1,INDEX(VariabilityMatrix,D6L311C1,D6L311C9))</t>
  </si>
  <si>
    <t>=IF(D6L312C2&lt;&gt;0,D6L312C2*D6L312C4,D6L312C3*D6L312C4)</t>
  </si>
  <si>
    <t>=D6L312C5*D6L312C6</t>
  </si>
  <si>
    <t>=D6L312C5-D6L312C7</t>
  </si>
  <si>
    <t>=D6L312C7*CHOOSE(MIN(D6L312C9,RUN_YEARS),B7L803C9,B7L803C18,B7L803C27,B7L803C36,B7L803C45)</t>
  </si>
  <si>
    <t>=D6L312C7-D6L312C10</t>
  </si>
  <si>
    <t>=CHOOSE(MIN(D6L312C9,RUN_YEARS),B7L803C7,B7L803C16,B7L803C25,B7L803C34,B7L803C43)</t>
  </si>
  <si>
    <t>=IF(D6L312C12=0,0,D6L312C10/D6L312C12)</t>
  </si>
  <si>
    <t>=IF(D6L312C5=0,0,D6L312C10/D6L312C5)</t>
  </si>
  <si>
    <t>=CHOOSE(MIN(D6L312C9,RUN_YEARS),B7L803C5,B7L803C14,B7L803C23,B7L803C32,B7L803C41)</t>
  </si>
  <si>
    <t>=IF(D6L312C15=0,0,D6L312C11/D6L312C15)</t>
  </si>
  <si>
    <t>=IF(D6L312C5=0,0,D6L312C11/D6L312C5)</t>
  </si>
  <si>
    <t>=D6L312C8*CHOOSE(MIN(D6L312C9,RUN_YEARS),B7L803C4,B7L803C13,B7L803C22,B7L803C31,B7L803C40)</t>
  </si>
  <si>
    <t>=D6L312C8-D6L312C18</t>
  </si>
  <si>
    <t>=CHOOSE(MIN(D6L312C9,RUN_YEARS),B7L803C2,B7L803C11,B7L803C20,B7L803C29,B7L803C38)</t>
  </si>
  <si>
    <t>=IF(D6L312C20=0,0,D6L312C18/D6L312C20)</t>
  </si>
  <si>
    <t>=IF(D6L312C5=0,0,D6L312C18/D6L312C5)</t>
  </si>
  <si>
    <t>=CHOOSE(MIN(D6L312C9,RUN_YEARS),B7L803C1,B7L803C10,B7L803C19,B7L803C28,B7L803C37)</t>
  </si>
  <si>
    <t>=IF(D6L312C23=0,0,D6L312C19/D6L312C23)</t>
  </si>
  <si>
    <t>=IF(D6L312C5=0,0,D6L312C19/D6L312C5)</t>
  </si>
  <si>
    <t>=B9L211C7</t>
  </si>
  <si>
    <t>=IF(FLOW_THRU_100PCT="Y",1,INDEX(VariabilityMatrix,D6L312C1,D6L312C9))</t>
  </si>
  <si>
    <t>=IF(D6L313C2&lt;&gt;0,D6L313C2*D6L313C4,D6L313C3*D6L313C4)</t>
  </si>
  <si>
    <t>=D6L313C5*D6L313C6</t>
  </si>
  <si>
    <t>=D6L313C5-D6L313C7</t>
  </si>
  <si>
    <t>=D6L313C7*CHOOSE(MIN(D6L313C9,RUN_YEARS),B7L803C9,B7L803C18,B7L803C27,B7L803C36,B7L803C45)</t>
  </si>
  <si>
    <t>=D6L313C7-D6L313C10</t>
  </si>
  <si>
    <t>=CHOOSE(MIN(D6L313C9,RUN_YEARS),B7L803C7,B7L803C16,B7L803C25,B7L803C34,B7L803C43)</t>
  </si>
  <si>
    <t>=IF(D6L313C12=0,0,D6L313C10/D6L313C12)</t>
  </si>
  <si>
    <t>=IF(D6L313C5=0,0,D6L313C10/D6L313C5)</t>
  </si>
  <si>
    <t>=CHOOSE(MIN(D6L313C9,RUN_YEARS),B7L803C5,B7L803C14,B7L803C23,B7L803C32,B7L803C41)</t>
  </si>
  <si>
    <t>=IF(D6L313C15=0,0,D6L313C11/D6L313C15)</t>
  </si>
  <si>
    <t>=IF(D6L313C5=0,0,D6L313C11/D6L313C5)</t>
  </si>
  <si>
    <t>=D6L313C8*CHOOSE(MIN(D6L313C9,RUN_YEARS),B7L803C4,B7L803C13,B7L803C22,B7L803C31,B7L803C40)</t>
  </si>
  <si>
    <t>=D6L313C8-D6L313C18</t>
  </si>
  <si>
    <t>=CHOOSE(MIN(D6L313C9,RUN_YEARS),B7L803C2,B7L803C11,B7L803C20,B7L803C29,B7L803C38)</t>
  </si>
  <si>
    <t>=IF(D6L313C20=0,0,D6L313C18/D6L313C20)</t>
  </si>
  <si>
    <t>=IF(D6L313C5=0,0,D6L313C18/D6L313C5)</t>
  </si>
  <si>
    <t>=CHOOSE(MIN(D6L313C9,RUN_YEARS),B7L803C1,B7L803C10,B7L803C19,B7L803C28,B7L803C37)</t>
  </si>
  <si>
    <t>=IF(D6L313C23=0,0,D6L313C19/D6L313C23)</t>
  </si>
  <si>
    <t>=IF(D6L313C5=0,0,D6L313C19/D6L313C5)</t>
  </si>
  <si>
    <t>=B9L212C7</t>
  </si>
  <si>
    <t>=IF(D6L314C2&lt;&gt;0,D6L314C2*D6L314C4,D6L314C3*D6L314C4)</t>
  </si>
  <si>
    <t>=D6L314C5*D6L314C6</t>
  </si>
  <si>
    <t>=D6L314C5-D6L314C7</t>
  </si>
  <si>
    <t>=D6L314C7*CHOOSE(MIN(D6L314C9,RUN_YEARS),B7L803C9,B7L803C18,B7L803C27,B7L803C36,B7L803C45)</t>
  </si>
  <si>
    <t>=D6L314C7-D6L314C10</t>
  </si>
  <si>
    <t>=CHOOSE(MIN(D6L314C9,RUN_YEARS),B7L803C7,B7L803C16,B7L803C25,B7L803C34,B7L803C43)</t>
  </si>
  <si>
    <t>=IF(D6L314C12=0,0,D6L314C10/D6L314C12)</t>
  </si>
  <si>
    <t>=IF(D6L314C5=0,0,D6L314C10/D6L314C5)</t>
  </si>
  <si>
    <t>=CHOOSE(MIN(D6L314C9,RUN_YEARS),B7L803C5,B7L803C14,B7L803C23,B7L803C32,B7L803C41)</t>
  </si>
  <si>
    <t>=IF(D6L314C15=0,0,D6L314C11/D6L314C15)</t>
  </si>
  <si>
    <t>=IF(D6L314C5=0,0,D6L314C11/D6L314C5)</t>
  </si>
  <si>
    <t>=D6L314C8*CHOOSE(MIN(D6L314C9,RUN_YEARS),B7L803C4,B7L803C13,B7L803C22,B7L803C31,B7L803C40)</t>
  </si>
  <si>
    <t>=D6L314C8-D6L314C18</t>
  </si>
  <si>
    <t>=CHOOSE(MIN(D6L314C9,RUN_YEARS),B7L803C2,B7L803C11,B7L803C20,B7L803C29,B7L803C38)</t>
  </si>
  <si>
    <t>=IF(D6L314C20=0,0,D6L314C18/D6L314C20)</t>
  </si>
  <si>
    <t>=IF(D6L314C5=0,0,D6L314C18/D6L314C5)</t>
  </si>
  <si>
    <t>=CHOOSE(MIN(D6L314C9,RUN_YEARS),B7L803C1,B7L803C10,B7L803C19,B7L803C28,B7L803C37)</t>
  </si>
  <si>
    <t>=IF(D6L314C23=0,0,D6L314C19/D6L314C23)</t>
  </si>
  <si>
    <t>=IF(D6L314C5=0,0,D6L314C19/D6L314C5)</t>
  </si>
  <si>
    <t>=B9L213C7</t>
  </si>
  <si>
    <t>=IF(FLOW_THRU_100PCT="Y",1,INDEX(VariabilityMatrix,D6L314C1,D6L314C9))</t>
  </si>
  <si>
    <t>=IF(D6L315C2&lt;&gt;0,D6L315C2*D6L315C4,D6L315C3*D6L315C4)</t>
  </si>
  <si>
    <t>=D6L315C5*D6L315C6</t>
  </si>
  <si>
    <t>=D6L315C5-D6L315C7</t>
  </si>
  <si>
    <t>=D6L315C7*CHOOSE(MIN(D6L315C9,RUN_YEARS),B7L803C9,B7L803C18,B7L803C27,B7L803C36,B7L803C45)</t>
  </si>
  <si>
    <t>=D6L315C7-D6L315C10</t>
  </si>
  <si>
    <t>=CHOOSE(MIN(D6L315C9,RUN_YEARS),B7L803C7,B7L803C16,B7L803C25,B7L803C34,B7L803C43)</t>
  </si>
  <si>
    <t>=IF(D6L315C12=0,0,D6L315C10/D6L315C12)</t>
  </si>
  <si>
    <t>=IF(D6L315C5=0,0,D6L315C10/D6L315C5)</t>
  </si>
  <si>
    <t>=CHOOSE(MIN(D6L315C9,RUN_YEARS),B7L803C5,B7L803C14,B7L803C23,B7L803C32,B7L803C41)</t>
  </si>
  <si>
    <t>=IF(D6L315C15=0,0,D6L315C11/D6L315C15)</t>
  </si>
  <si>
    <t>=IF(D6L315C5=0,0,D6L315C11/D6L315C5)</t>
  </si>
  <si>
    <t>=D6L315C8*CHOOSE(MIN(D6L315C9,RUN_YEARS),B7L803C4,B7L803C13,B7L803C22,B7L803C31,B7L803C40)</t>
  </si>
  <si>
    <t>=D6L315C8-D6L315C18</t>
  </si>
  <si>
    <t>=CHOOSE(MIN(D6L315C9,RUN_YEARS),B7L803C2,B7L803C11,B7L803C20,B7L803C29,B7L803C38)</t>
  </si>
  <si>
    <t>=IF(D6L315C20=0,0,D6L315C18/D6L315C20)</t>
  </si>
  <si>
    <t>=IF(D6L315C5=0,0,D6L315C18/D6L315C5)</t>
  </si>
  <si>
    <t>=CHOOSE(MIN(D6L315C9,RUN_YEARS),B7L803C1,B7L803C10,B7L803C19,B7L803C28,B7L803C37)</t>
  </si>
  <si>
    <t>=IF(D6L315C23=0,0,D6L315C19/D6L315C23)</t>
  </si>
  <si>
    <t>=IF(D6L315C5=0,0,D6L315C19/D6L315C5)</t>
  </si>
  <si>
    <t>=B9L214C7</t>
  </si>
  <si>
    <t>=IF(FLOW_THRU_100PCT="Y",1,INDEX(VariabilityMatrix,D6L315C1,D6L315C9))</t>
  </si>
  <si>
    <t>=IF(D6L316C2&lt;&gt;0,D6L316C2*D6L316C4,D6L316C3*D6L316C4)</t>
  </si>
  <si>
    <t>=D6L316C5*D6L316C6</t>
  </si>
  <si>
    <t>=D6L316C5-D6L316C7</t>
  </si>
  <si>
    <t>=D6L316C7*CHOOSE(MIN(D6L316C9,RUN_YEARS),B7L803C9,B7L803C18,B7L803C27,B7L803C36,B7L803C45)</t>
  </si>
  <si>
    <t>=D6L316C7-D6L316C10</t>
  </si>
  <si>
    <t>=CHOOSE(MIN(D6L316C9,RUN_YEARS),B7L803C7,B7L803C16,B7L803C25,B7L803C34,B7L803C43)</t>
  </si>
  <si>
    <t>=IF(D6L316C12=0,0,D6L316C10/D6L316C12)</t>
  </si>
  <si>
    <t>=IF(D6L316C5=0,0,D6L316C10/D6L316C5)</t>
  </si>
  <si>
    <t>=CHOOSE(MIN(D6L316C9,RUN_YEARS),B7L803C5,B7L803C14,B7L803C23,B7L803C32,B7L803C41)</t>
  </si>
  <si>
    <t>=IF(D6L316C15=0,0,D6L316C11/D6L316C15)</t>
  </si>
  <si>
    <t>=IF(D6L316C5=0,0,D6L316C11/D6L316C5)</t>
  </si>
  <si>
    <t>=D6L316C8*CHOOSE(MIN(D6L316C9,RUN_YEARS),B7L803C4,B7L803C13,B7L803C22,B7L803C31,B7L803C40)</t>
  </si>
  <si>
    <t>=D6L316C8-D6L316C18</t>
  </si>
  <si>
    <t>=CHOOSE(MIN(D6L316C9,RUN_YEARS),B7L803C2,B7L803C11,B7L803C20,B7L803C29,B7L803C38)</t>
  </si>
  <si>
    <t>=IF(D6L316C20=0,0,D6L316C18/D6L316C20)</t>
  </si>
  <si>
    <t>=IF(D6L316C5=0,0,D6L316C18/D6L316C5)</t>
  </si>
  <si>
    <t>=CHOOSE(MIN(D6L316C9,RUN_YEARS),B7L803C1,B7L803C10,B7L803C19,B7L803C28,B7L803C37)</t>
  </si>
  <si>
    <t>=IF(D6L316C23=0,0,D6L316C19/D6L316C23)</t>
  </si>
  <si>
    <t>=IF(D6L316C5=0,0,D6L316C19/D6L316C5)</t>
  </si>
  <si>
    <t>=B9L215C7</t>
  </si>
  <si>
    <t>=IF(FLOW_THRU_100PCT="Y",1,INDEX(VariabilityMatrix,D6L316C1,D6L316C9))</t>
  </si>
  <si>
    <t>=IF(D6L317C2&lt;&gt;0,D6L317C2*D6L317C4,D6L317C3*D6L317C4)</t>
  </si>
  <si>
    <t>=D6L317C5*D6L317C6</t>
  </si>
  <si>
    <t>=D6L317C5-D6L317C7</t>
  </si>
  <si>
    <t>=D6L317C7*CHOOSE(MIN(D6L317C9,RUN_YEARS),B7L803C9,B7L803C18,B7L803C27,B7L803C36,B7L803C45)</t>
  </si>
  <si>
    <t>=D6L317C7-D6L317C10</t>
  </si>
  <si>
    <t>=CHOOSE(MIN(D6L317C9,RUN_YEARS),B7L803C7,B7L803C16,B7L803C25,B7L803C34,B7L803C43)</t>
  </si>
  <si>
    <t>=IF(D6L317C12=0,0,D6L317C10/D6L317C12)</t>
  </si>
  <si>
    <t>=IF(D6L317C5=0,0,D6L317C10/D6L317C5)</t>
  </si>
  <si>
    <t>=CHOOSE(MIN(D6L317C9,RUN_YEARS),B7L803C5,B7L803C14,B7L803C23,B7L803C32,B7L803C41)</t>
  </si>
  <si>
    <t>=IF(D6L317C15=0,0,D6L317C11/D6L317C15)</t>
  </si>
  <si>
    <t>=IF(D6L317C5=0,0,D6L317C11/D6L317C5)</t>
  </si>
  <si>
    <t>=D6L317C8*CHOOSE(MIN(D6L317C9,RUN_YEARS),B7L803C4,B7L803C13,B7L803C22,B7L803C31,B7L803C40)</t>
  </si>
  <si>
    <t>=D6L317C8-D6L317C18</t>
  </si>
  <si>
    <t>=CHOOSE(MIN(D6L317C9,RUN_YEARS),B7L803C2,B7L803C11,B7L803C20,B7L803C29,B7L803C38)</t>
  </si>
  <si>
    <t>=IF(D6L317C20=0,0,D6L317C18/D6L317C20)</t>
  </si>
  <si>
    <t>=IF(D6L317C5=0,0,D6L317C18/D6L317C5)</t>
  </si>
  <si>
    <t>=CHOOSE(MIN(D6L317C9,RUN_YEARS),B7L803C1,B7L803C10,B7L803C19,B7L803C28,B7L803C37)</t>
  </si>
  <si>
    <t>=IF(D6L317C23=0,0,D6L317C19/D6L317C23)</t>
  </si>
  <si>
    <t>=IF(D6L317C5=0,0,D6L317C19/D6L317C5)</t>
  </si>
  <si>
    <t>=B9L216C7</t>
  </si>
  <si>
    <t>=IF(D6L318C2&lt;&gt;0,D6L318C2*D6L318C4,D6L318C3*D6L318C4)</t>
  </si>
  <si>
    <t>=D6L318C5*D6L318C6</t>
  </si>
  <si>
    <t>=D6L318C5-D6L318C7</t>
  </si>
  <si>
    <t>=D6L318C7*CHOOSE(MIN(D6L318C9,RUN_YEARS),B7L803C9,B7L803C18,B7L803C27,B7L803C36,B7L803C45)</t>
  </si>
  <si>
    <t>=D6L318C7-D6L318C10</t>
  </si>
  <si>
    <t>=CHOOSE(MIN(D6L318C9,RUN_YEARS),B7L803C7,B7L803C16,B7L803C25,B7L803C34,B7L803C43)</t>
  </si>
  <si>
    <t>=IF(D6L318C12=0,0,D6L318C10/D6L318C12)</t>
  </si>
  <si>
    <t>=IF(D6L318C5=0,0,D6L318C10/D6L318C5)</t>
  </si>
  <si>
    <t>=CHOOSE(MIN(D6L318C9,RUN_YEARS),B7L803C5,B7L803C14,B7L803C23,B7L803C32,B7L803C41)</t>
  </si>
  <si>
    <t>=IF(D6L318C15=0,0,D6L318C11/D6L318C15)</t>
  </si>
  <si>
    <t>=IF(D6L318C5=0,0,D6L318C11/D6L318C5)</t>
  </si>
  <si>
    <t>=D6L318C8*CHOOSE(MIN(D6L318C9,RUN_YEARS),B7L803C4,B7L803C13,B7L803C22,B7L803C31,B7L803C40)</t>
  </si>
  <si>
    <t>=D6L318C8-D6L318C18</t>
  </si>
  <si>
    <t>=CHOOSE(MIN(D6L318C9,RUN_YEARS),B7L803C2,B7L803C11,B7L803C20,B7L803C29,B7L803C38)</t>
  </si>
  <si>
    <t>=IF(D6L318C20=0,0,D6L318C18/D6L318C20)</t>
  </si>
  <si>
    <t>=IF(D6L318C5=0,0,D6L318C18/D6L318C5)</t>
  </si>
  <si>
    <t>=CHOOSE(MIN(D6L318C9,RUN_YEARS),B7L803C1,B7L803C10,B7L803C19,B7L803C28,B7L803C37)</t>
  </si>
  <si>
    <t>=IF(D6L318C23=0,0,D6L318C19/D6L318C23)</t>
  </si>
  <si>
    <t>=IF(D6L318C5=0,0,D6L318C19/D6L318C5)</t>
  </si>
  <si>
    <t>=B9L217C7</t>
  </si>
  <si>
    <t>=IF(FLOW_THRU_100PCT="Y",1,INDEX(VariabilityMatrix,D6L318C1,D6L318C9))</t>
  </si>
  <si>
    <t>=IF(D6L319C2&lt;&gt;0,D6L319C2*D6L319C4,D6L319C3*D6L319C4)</t>
  </si>
  <si>
    <t>=D6L319C5*D6L319C6</t>
  </si>
  <si>
    <t>=D6L319C5-D6L319C7</t>
  </si>
  <si>
    <t>=D6L319C7*CHOOSE(MIN(D6L319C9,RUN_YEARS),B7L803C9,B7L803C18,B7L803C27,B7L803C36,B7L803C45)</t>
  </si>
  <si>
    <t>=D6L319C7-D6L319C10</t>
  </si>
  <si>
    <t>=CHOOSE(MIN(D6L319C9,RUN_YEARS),B7L803C7,B7L803C16,B7L803C25,B7L803C34,B7L803C43)</t>
  </si>
  <si>
    <t>=IF(D6L319C12=0,0,D6L319C10/D6L319C12)</t>
  </si>
  <si>
    <t>=IF(D6L319C5=0,0,D6L319C10/D6L319C5)</t>
  </si>
  <si>
    <t>=CHOOSE(MIN(D6L319C9,RUN_YEARS),B7L803C5,B7L803C14,B7L803C23,B7L803C32,B7L803C41)</t>
  </si>
  <si>
    <t>=IF(D6L319C15=0,0,D6L319C11/D6L319C15)</t>
  </si>
  <si>
    <t>=IF(D6L319C5=0,0,D6L319C11/D6L319C5)</t>
  </si>
  <si>
    <t>=D6L319C8*CHOOSE(MIN(D6L319C9,RUN_YEARS),B7L803C4,B7L803C13,B7L803C22,B7L803C31,B7L803C40)</t>
  </si>
  <si>
    <t>=D6L319C8-D6L319C18</t>
  </si>
  <si>
    <t>=CHOOSE(MIN(D6L319C9,RUN_YEARS),B7L803C2,B7L803C11,B7L803C20,B7L803C29,B7L803C38)</t>
  </si>
  <si>
    <t>=IF(D6L319C20=0,0,D6L319C18/D6L319C20)</t>
  </si>
  <si>
    <t>=IF(D6L319C5=0,0,D6L319C18/D6L319C5)</t>
  </si>
  <si>
    <t>=CHOOSE(MIN(D6L319C9,RUN_YEARS),B7L803C1,B7L803C10,B7L803C19,B7L803C28,B7L803C37)</t>
  </si>
  <si>
    <t>=IF(D6L319C23=0,0,D6L319C19/D6L319C23)</t>
  </si>
  <si>
    <t>=IF(D6L319C5=0,0,D6L319C19/D6L319C5)</t>
  </si>
  <si>
    <t>=B9L218C7</t>
  </si>
  <si>
    <t>=IF(FLOW_THRU_100PCT="Y",1,INDEX(VariabilityMatrix,D6L319C1,D6L319C9))</t>
  </si>
  <si>
    <t>=IF(D6L320C2&lt;&gt;0,D6L320C2*D6L320C4,D6L320C3*D6L320C4)</t>
  </si>
  <si>
    <t>=D6L320C5*D6L320C6</t>
  </si>
  <si>
    <t>=D6L320C5-D6L320C7</t>
  </si>
  <si>
    <t>=D6L320C7*CHOOSE(MIN(D6L320C9,RUN_YEARS),B7L803C9,B7L803C18,B7L803C27,B7L803C36,B7L803C45)</t>
  </si>
  <si>
    <t>=D6L320C7-D6L320C10</t>
  </si>
  <si>
    <t>=CHOOSE(MIN(D6L320C9,RUN_YEARS),B7L803C7,B7L803C16,B7L803C25,B7L803C34,B7L803C43)</t>
  </si>
  <si>
    <t>=IF(D6L320C12=0,0,D6L320C10/D6L320C12)</t>
  </si>
  <si>
    <t>=IF(D6L320C5=0,0,D6L320C10/D6L320C5)</t>
  </si>
  <si>
    <t>=CHOOSE(MIN(D6L320C9,RUN_YEARS),B7L803C5,B7L803C14,B7L803C23,B7L803C32,B7L803C41)</t>
  </si>
  <si>
    <t>=IF(D6L320C15=0,0,D6L320C11/D6L320C15)</t>
  </si>
  <si>
    <t>=IF(D6L320C5=0,0,D6L320C11/D6L320C5)</t>
  </si>
  <si>
    <t>=D6L320C8*CHOOSE(MIN(D6L320C9,RUN_YEARS),B7L803C4,B7L803C13,B7L803C22,B7L803C31,B7L803C40)</t>
  </si>
  <si>
    <t>=D6L320C8-D6L320C18</t>
  </si>
  <si>
    <t>=CHOOSE(MIN(D6L320C9,RUN_YEARS),B7L803C2,B7L803C11,B7L803C20,B7L803C29,B7L803C38)</t>
  </si>
  <si>
    <t>=IF(D6L320C20=0,0,D6L320C18/D6L320C20)</t>
  </si>
  <si>
    <t>=IF(D6L320C5=0,0,D6L320C18/D6L320C5)</t>
  </si>
  <si>
    <t>=CHOOSE(MIN(D6L320C9,RUN_YEARS),B7L803C1,B7L803C10,B7L803C19,B7L803C28,B7L803C37)</t>
  </si>
  <si>
    <t>=IF(D6L320C23=0,0,D6L320C19/D6L320C23)</t>
  </si>
  <si>
    <t>=IF(D6L320C5=0,0,D6L320C19/D6L320C5)</t>
  </si>
  <si>
    <t>=B9L219C7</t>
  </si>
  <si>
    <t>=IF(FLOW_THRU_100PCT="Y",1,INDEX(VariabilityMatrix,D6L320C1,D6L320C9))</t>
  </si>
  <si>
    <t>=IF(D6L321C2&lt;&gt;0,D6L321C2*D6L321C4,D6L321C3*D6L321C4)</t>
  </si>
  <si>
    <t>=D6L321C5*D6L321C6</t>
  </si>
  <si>
    <t>=D6L321C5-D6L321C7</t>
  </si>
  <si>
    <t>=D6L321C7*CHOOSE(MIN(D6L321C9,RUN_YEARS),B7L803C9,B7L803C18,B7L803C27,B7L803C36,B7L803C45)</t>
  </si>
  <si>
    <t>=D6L321C7-D6L321C10</t>
  </si>
  <si>
    <t>=CHOOSE(MIN(D6L321C9,RUN_YEARS),B7L803C7,B7L803C16,B7L803C25,B7L803C34,B7L803C43)</t>
  </si>
  <si>
    <t>=IF(D6L321C12=0,0,D6L321C10/D6L321C12)</t>
  </si>
  <si>
    <t>=IF(D6L321C5=0,0,D6L321C10/D6L321C5)</t>
  </si>
  <si>
    <t>=CHOOSE(MIN(D6L321C9,RUN_YEARS),B7L803C5,B7L803C14,B7L803C23,B7L803C32,B7L803C41)</t>
  </si>
  <si>
    <t>=IF(D6L321C15=0,0,D6L321C11/D6L321C15)</t>
  </si>
  <si>
    <t>=IF(D6L321C5=0,0,D6L321C11/D6L321C5)</t>
  </si>
  <si>
    <t>=D6L321C8*CHOOSE(MIN(D6L321C9,RUN_YEARS),B7L803C4,B7L803C13,B7L803C22,B7L803C31,B7L803C40)</t>
  </si>
  <si>
    <t>=D6L321C8-D6L321C18</t>
  </si>
  <si>
    <t>=CHOOSE(MIN(D6L321C9,RUN_YEARS),B7L803C2,B7L803C11,B7L803C20,B7L803C29,B7L803C38)</t>
  </si>
  <si>
    <t>=IF(D6L321C20=0,0,D6L321C18/D6L321C20)</t>
  </si>
  <si>
    <t>=IF(D6L321C5=0,0,D6L321C18/D6L321C5)</t>
  </si>
  <si>
    <t>=CHOOSE(MIN(D6L321C9,RUN_YEARS),B7L803C1,B7L803C10,B7L803C19,B7L803C28,B7L803C37)</t>
  </si>
  <si>
    <t>=IF(D6L321C23=0,0,D6L321C19/D6L321C23)</t>
  </si>
  <si>
    <t>=IF(D6L321C5=0,0,D6L321C19/D6L321C5)</t>
  </si>
  <si>
    <t>=B9L220C7</t>
  </si>
  <si>
    <t>=IF(FLOW_THRU_100PCT="Y",1,INDEX(VariabilityMatrix,D6L321C1,D6L321C9))</t>
  </si>
  <si>
    <t>=IF(D6L322C2&lt;&gt;0,D6L322C2*D6L322C4,D6L322C3*D6L322C4)</t>
  </si>
  <si>
    <t>=D6L322C5*D6L322C6</t>
  </si>
  <si>
    <t>=D6L322C5-D6L322C7</t>
  </si>
  <si>
    <t>=D6L322C7*CHOOSE(MIN(D6L322C9,RUN_YEARS),B7L803C9,B7L803C18,B7L803C27,B7L803C36,B7L803C45)</t>
  </si>
  <si>
    <t>=D6L322C7-D6L322C10</t>
  </si>
  <si>
    <t>=CHOOSE(MIN(D6L322C9,RUN_YEARS),B7L803C7,B7L803C16,B7L803C25,B7L803C34,B7L803C43)</t>
  </si>
  <si>
    <t>=IF(D6L322C12=0,0,D6L322C10/D6L322C12)</t>
  </si>
  <si>
    <t>=IF(D6L322C5=0,0,D6L322C10/D6L322C5)</t>
  </si>
  <si>
    <t>=CHOOSE(MIN(D6L322C9,RUN_YEARS),B7L803C5,B7L803C14,B7L803C23,B7L803C32,B7L803C41)</t>
  </si>
  <si>
    <t>=IF(D6L322C15=0,0,D6L322C11/D6L322C15)</t>
  </si>
  <si>
    <t>=IF(D6L322C5=0,0,D6L322C11/D6L322C5)</t>
  </si>
  <si>
    <t>=D6L322C8*CHOOSE(MIN(D6L322C9,RUN_YEARS),B7L803C4,B7L803C13,B7L803C22,B7L803C31,B7L803C40)</t>
  </si>
  <si>
    <t>=D6L322C8-D6L322C18</t>
  </si>
  <si>
    <t>=CHOOSE(MIN(D6L322C9,RUN_YEARS),B7L803C2,B7L803C11,B7L803C20,B7L803C29,B7L803C38)</t>
  </si>
  <si>
    <t>=IF(D6L322C20=0,0,D6L322C18/D6L322C20)</t>
  </si>
  <si>
    <t>=IF(D6L322C5=0,0,D6L322C18/D6L322C5)</t>
  </si>
  <si>
    <t>=CHOOSE(MIN(D6L322C9,RUN_YEARS),B7L803C1,B7L803C10,B7L803C19,B7L803C28,B7L803C37)</t>
  </si>
  <si>
    <t>=IF(D6L322C23=0,0,D6L322C19/D6L322C23)</t>
  </si>
  <si>
    <t>=IF(D6L322C5=0,0,D6L322C19/D6L322C5)</t>
  </si>
  <si>
    <t>=B9L221C7</t>
  </si>
  <si>
    <t>=IF(FLOW_THRU_100PCT="Y",1,INDEX(VariabilityMatrix,D6L322C1,D6L322C9))</t>
  </si>
  <si>
    <t>=IF(D6L323C2&lt;&gt;0,D6L323C2*D6L323C4,D6L323C3*D6L323C4)</t>
  </si>
  <si>
    <t>=D6L323C5*D6L323C6</t>
  </si>
  <si>
    <t>=D6L323C5-D6L323C7</t>
  </si>
  <si>
    <t>=D6L323C7*CHOOSE(MIN(D6L323C9,RUN_YEARS),B7L803C9,B7L803C18,B7L803C27,B7L803C36,B7L803C45)</t>
  </si>
  <si>
    <t>=D6L323C7-D6L323C10</t>
  </si>
  <si>
    <t>=CHOOSE(MIN(D6L323C9,RUN_YEARS),B7L803C7,B7L803C16,B7L803C25,B7L803C34,B7L803C43)</t>
  </si>
  <si>
    <t>=IF(D6L323C12=0,0,D6L323C10/D6L323C12)</t>
  </si>
  <si>
    <t>=IF(D6L323C5=0,0,D6L323C10/D6L323C5)</t>
  </si>
  <si>
    <t>=CHOOSE(MIN(D6L323C9,RUN_YEARS),B7L803C5,B7L803C14,B7L803C23,B7L803C32,B7L803C41)</t>
  </si>
  <si>
    <t>=IF(D6L323C15=0,0,D6L323C11/D6L323C15)</t>
  </si>
  <si>
    <t>=IF(D6L323C5=0,0,D6L323C11/D6L323C5)</t>
  </si>
  <si>
    <t>=D6L323C8*CHOOSE(MIN(D6L323C9,RUN_YEARS),B7L803C4,B7L803C13,B7L803C22,B7L803C31,B7L803C40)</t>
  </si>
  <si>
    <t>=D6L323C8-D6L323C18</t>
  </si>
  <si>
    <t>=CHOOSE(MIN(D6L323C9,RUN_YEARS),B7L803C2,B7L803C11,B7L803C20,B7L803C29,B7L803C38)</t>
  </si>
  <si>
    <t>=IF(D6L323C20=0,0,D6L323C18/D6L323C20)</t>
  </si>
  <si>
    <t>=IF(D6L323C5=0,0,D6L323C18/D6L323C5)</t>
  </si>
  <si>
    <t>=CHOOSE(MIN(D6L323C9,RUN_YEARS),B7L803C1,B7L803C10,B7L803C19,B7L803C28,B7L803C37)</t>
  </si>
  <si>
    <t>=IF(D6L323C23=0,0,D6L323C19/D6L323C23)</t>
  </si>
  <si>
    <t>=IF(D6L323C5=0,0,D6L323C19/D6L323C5)</t>
  </si>
  <si>
    <t>=B9L222C7</t>
  </si>
  <si>
    <t>=IF(FLOW_THRU_100PCT="Y",1,INDEX(VariabilityMatrix,D6L323C1,D6L323C9))</t>
  </si>
  <si>
    <t>=IF(D6L324C2&lt;&gt;0,D6L324C2*D6L324C4,D6L324C3*D6L324C4)</t>
  </si>
  <si>
    <t>=D6L324C5*D6L324C6</t>
  </si>
  <si>
    <t>=D6L324C5-D6L324C7</t>
  </si>
  <si>
    <t>=D6L324C7*CHOOSE(MIN(D6L324C9,RUN_YEARS),B7L803C9,B7L803C18,B7L803C27,B7L803C36,B7L803C45)</t>
  </si>
  <si>
    <t>=D6L324C7-D6L324C10</t>
  </si>
  <si>
    <t>=CHOOSE(MIN(D6L324C9,RUN_YEARS),B7L803C7,B7L803C16,B7L803C25,B7L803C34,B7L803C43)</t>
  </si>
  <si>
    <t>=IF(D6L324C12=0,0,D6L324C10/D6L324C12)</t>
  </si>
  <si>
    <t>=IF(D6L324C5=0,0,D6L324C10/D6L324C5)</t>
  </si>
  <si>
    <t>=CHOOSE(MIN(D6L324C9,RUN_YEARS),B7L803C5,B7L803C14,B7L803C23,B7L803C32,B7L803C41)</t>
  </si>
  <si>
    <t>=IF(D6L324C15=0,0,D6L324C11/D6L324C15)</t>
  </si>
  <si>
    <t>=IF(D6L324C5=0,0,D6L324C11/D6L324C5)</t>
  </si>
  <si>
    <t>=D6L324C8*CHOOSE(MIN(D6L324C9,RUN_YEARS),B7L803C4,B7L803C13,B7L803C22,B7L803C31,B7L803C40)</t>
  </si>
  <si>
    <t>=D6L324C8-D6L324C18</t>
  </si>
  <si>
    <t>=CHOOSE(MIN(D6L324C9,RUN_YEARS),B7L803C2,B7L803C11,B7L803C20,B7L803C29,B7L803C38)</t>
  </si>
  <si>
    <t>=IF(D6L324C20=0,0,D6L324C18/D6L324C20)</t>
  </si>
  <si>
    <t>=IF(D6L324C5=0,0,D6L324C18/D6L324C5)</t>
  </si>
  <si>
    <t>=CHOOSE(MIN(D6L324C9,RUN_YEARS),B7L803C1,B7L803C10,B7L803C19,B7L803C28,B7L803C37)</t>
  </si>
  <si>
    <t>=IF(D6L324C23=0,0,D6L324C19/D6L324C23)</t>
  </si>
  <si>
    <t>=IF(D6L324C5=0,0,D6L324C19/D6L324C5)</t>
  </si>
  <si>
    <t>=B9L223C7</t>
  </si>
  <si>
    <t>=IF(FLOW_THRU_100PCT="Y",1,INDEX(VariabilityMatrix,D6L324C1,D6L324C9))</t>
  </si>
  <si>
    <t>=IF(D6L325C2&lt;&gt;0,D6L325C2*D6L325C4,D6L325C3*D6L325C4)</t>
  </si>
  <si>
    <t>=D6L325C5*D6L325C6</t>
  </si>
  <si>
    <t>=D6L325C5-D6L325C7</t>
  </si>
  <si>
    <t>=D6L325C7*CHOOSE(MIN(D6L325C9,RUN_YEARS),B7L803C9,B7L803C18,B7L803C27,B7L803C36,B7L803C45)</t>
  </si>
  <si>
    <t>=D6L325C7-D6L325C10</t>
  </si>
  <si>
    <t>=CHOOSE(MIN(D6L325C9,RUN_YEARS),B7L803C7,B7L803C16,B7L803C25,B7L803C34,B7L803C43)</t>
  </si>
  <si>
    <t>=IF(D6L325C12=0,0,D6L325C10/D6L325C12)</t>
  </si>
  <si>
    <t>=IF(D6L325C5=0,0,D6L325C10/D6L325C5)</t>
  </si>
  <si>
    <t>=CHOOSE(MIN(D6L325C9,RUN_YEARS),B7L803C5,B7L803C14,B7L803C23,B7L803C32,B7L803C41)</t>
  </si>
  <si>
    <t>=IF(D6L325C15=0,0,D6L325C11/D6L325C15)</t>
  </si>
  <si>
    <t>=IF(D6L325C5=0,0,D6L325C11/D6L325C5)</t>
  </si>
  <si>
    <t>=D6L325C8*CHOOSE(MIN(D6L325C9,RUN_YEARS),B7L803C4,B7L803C13,B7L803C22,B7L803C31,B7L803C40)</t>
  </si>
  <si>
    <t>=D6L325C8-D6L325C18</t>
  </si>
  <si>
    <t>=CHOOSE(MIN(D6L325C9,RUN_YEARS),B7L803C2,B7L803C11,B7L803C20,B7L803C29,B7L803C38)</t>
  </si>
  <si>
    <t>=IF(D6L325C20=0,0,D6L325C18/D6L325C20)</t>
  </si>
  <si>
    <t>=IF(D6L325C5=0,0,D6L325C18/D6L325C5)</t>
  </si>
  <si>
    <t>=CHOOSE(MIN(D6L325C9,RUN_YEARS),B7L803C1,B7L803C10,B7L803C19,B7L803C28,B7L803C37)</t>
  </si>
  <si>
    <t>=IF(D6L325C23=0,0,D6L325C19/D6L325C23)</t>
  </si>
  <si>
    <t>=IF(D6L325C5=0,0,D6L325C19/D6L325C5)</t>
  </si>
  <si>
    <t>=B9L224C7</t>
  </si>
  <si>
    <t>=IF(FLOW_THRU_100PCT="Y",1,INDEX(VariabilityMatrix,D6L325C1,D6L325C9))</t>
  </si>
  <si>
    <t>=IF(D6L326C2&lt;&gt;0,D6L326C2*D6L326C4,D6L326C3*D6L326C4)</t>
  </si>
  <si>
    <t>=D6L326C5*D6L326C6</t>
  </si>
  <si>
    <t>=D6L326C5-D6L326C7</t>
  </si>
  <si>
    <t>=D6L326C7*CHOOSE(MIN(D6L326C9,RUN_YEARS),B7L803C9,B7L803C18,B7L803C27,B7L803C36,B7L803C45)</t>
  </si>
  <si>
    <t>=D6L326C7-D6L326C10</t>
  </si>
  <si>
    <t>=CHOOSE(MIN(D6L326C9,RUN_YEARS),B7L803C7,B7L803C16,B7L803C25,B7L803C34,B7L803C43)</t>
  </si>
  <si>
    <t>=IF(D6L326C12=0,0,D6L326C10/D6L326C12)</t>
  </si>
  <si>
    <t>=IF(D6L326C5=0,0,D6L326C10/D6L326C5)</t>
  </si>
  <si>
    <t>=CHOOSE(MIN(D6L326C9,RUN_YEARS),B7L803C5,B7L803C14,B7L803C23,B7L803C32,B7L803C41)</t>
  </si>
  <si>
    <t>=IF(D6L326C15=0,0,D6L326C11/D6L326C15)</t>
  </si>
  <si>
    <t>=IF(D6L326C5=0,0,D6L326C11/D6L326C5)</t>
  </si>
  <si>
    <t>=D6L326C8*CHOOSE(MIN(D6L326C9,RUN_YEARS),B7L803C4,B7L803C13,B7L803C22,B7L803C31,B7L803C40)</t>
  </si>
  <si>
    <t>=D6L326C8-D6L326C18</t>
  </si>
  <si>
    <t>=CHOOSE(MIN(D6L326C9,RUN_YEARS),B7L803C2,B7L803C11,B7L803C20,B7L803C29,B7L803C38)</t>
  </si>
  <si>
    <t>=IF(D6L326C20=0,0,D6L326C18/D6L326C20)</t>
  </si>
  <si>
    <t>=IF(D6L326C5=0,0,D6L326C18/D6L326C5)</t>
  </si>
  <si>
    <t>=CHOOSE(MIN(D6L326C9,RUN_YEARS),B7L803C1,B7L803C10,B7L803C19,B7L803C28,B7L803C37)</t>
  </si>
  <si>
    <t>=IF(D6L326C23=0,0,D6L326C19/D6L326C23)</t>
  </si>
  <si>
    <t>=IF(D6L326C5=0,0,D6L326C19/D6L326C5)</t>
  </si>
  <si>
    <t>=B9L225C7</t>
  </si>
  <si>
    <t>=IF(D6L327C2&lt;&gt;0,D6L327C2*D6L327C4,D6L327C3*D6L327C4)</t>
  </si>
  <si>
    <t>=D6L327C5*D6L327C6</t>
  </si>
  <si>
    <t>=D6L327C5-D6L327C7</t>
  </si>
  <si>
    <t>=D6L327C7*CHOOSE(MIN(D6L327C9,RUN_YEARS),B7L803C9,B7L803C18,B7L803C27,B7L803C36,B7L803C45)</t>
  </si>
  <si>
    <t>=D6L327C7-D6L327C10</t>
  </si>
  <si>
    <t>=CHOOSE(MIN(D6L327C9,RUN_YEARS),B7L803C7,B7L803C16,B7L803C25,B7L803C34,B7L803C43)</t>
  </si>
  <si>
    <t>=IF(D6L327C12=0,0,D6L327C10/D6L327C12)</t>
  </si>
  <si>
    <t>=IF(D6L327C5=0,0,D6L327C10/D6L327C5)</t>
  </si>
  <si>
    <t>=CHOOSE(MIN(D6L327C9,RUN_YEARS),B7L803C5,B7L803C14,B7L803C23,B7L803C32,B7L803C41)</t>
  </si>
  <si>
    <t>=IF(D6L327C15=0,0,D6L327C11/D6L327C15)</t>
  </si>
  <si>
    <t>=IF(D6L327C5=0,0,D6L327C11/D6L327C5)</t>
  </si>
  <si>
    <t>=D6L327C8*CHOOSE(MIN(D6L327C9,RUN_YEARS),B7L803C4,B7L803C13,B7L803C22,B7L803C31,B7L803C40)</t>
  </si>
  <si>
    <t>=D6L327C8-D6L327C18</t>
  </si>
  <si>
    <t>=CHOOSE(MIN(D6L327C9,RUN_YEARS),B7L803C2,B7L803C11,B7L803C20,B7L803C29,B7L803C38)</t>
  </si>
  <si>
    <t>=IF(D6L327C20=0,0,D6L327C18/D6L327C20)</t>
  </si>
  <si>
    <t>=IF(D6L327C5=0,0,D6L327C18/D6L327C5)</t>
  </si>
  <si>
    <t>=CHOOSE(MIN(D6L327C9,RUN_YEARS),B7L803C1,B7L803C10,B7L803C19,B7L803C28,B7L803C37)</t>
  </si>
  <si>
    <t>=IF(D6L327C23=0,0,D6L327C19/D6L327C23)</t>
  </si>
  <si>
    <t>=IF(D6L327C5=0,0,D6L327C19/D6L327C5)</t>
  </si>
  <si>
    <t>=B9L226C7</t>
  </si>
  <si>
    <t>=SUM(D6L301C5:D6L327C5)-2*SUM(D6L309C5,D6L311C5,D6L322C5,D6L324C5,D6L327C5)</t>
  </si>
  <si>
    <t>=SUM(D6L301C7:D6L327C7)-2*SUM(D6L309C7,D6L311C7,D6L322C7,D6L324C7,D6L327C7)</t>
  </si>
  <si>
    <t>=SUM(D6L301C8:D6L327C8)-2*SUM(D6L309C8,D6L311C8,D6L322C8,D6L324C8,D6L327C8)</t>
  </si>
  <si>
    <t>=SUM(D6L301C10:D6L327C10)-2*SUM(D6L309C10,D6L311C10,D6L322C10,D6L324C10,D6L327C10)</t>
  </si>
  <si>
    <t>=SUM(D6L301C11:D6L327C11)-2*SUM(D6L309C11,D6L311C11,D6L322C11,D6L324C11,D6L327C11)</t>
  </si>
  <si>
    <t>=SUM(D6L301C13:D6L327C13)-2*SUM(D6L309C13,D6L311C13,D6L322C13,D6L324C13,D6L327C13)</t>
  </si>
  <si>
    <t>=IF(D6L328C5=0,0,D6L328C10/D6L328C5)</t>
  </si>
  <si>
    <t>=SUM(D6L301C16:D6L327C16)-2*SUM(D6L309C16,D6L311C16,D6L322C16,D6L324C16,D6L327C16)</t>
  </si>
  <si>
    <t>=IF(D6L328C5=0,0,D6L328C11/D6L328C5)</t>
  </si>
  <si>
    <t>=SUM(D6L301C18:D6L327C18)-2*SUM(D6L309C18,D6L311C18,D6L322C18,D6L324C18,D6L327C18)</t>
  </si>
  <si>
    <t>=SUM(D6L301C19:D6L327C19)-2*SUM(D6L309C19,D6L311C19,D6L322C19,D6L324C19,D6L327C19)</t>
  </si>
  <si>
    <t>=SUM(D6L301C21:D6L327C21)-2*SUM(D6L309C21,D6L311C21,D6L322C21,D6L324C21,D6L327C21)</t>
  </si>
  <si>
    <t>=IF(D6L328C5=0,0,D6L328C18/D6L328C5)</t>
  </si>
  <si>
    <t>=SUM(D6L301C24:D6L327C24)-2*SUM(D6L309C24,D6L311C24,D6L322C24,D6L324C24,D6L327C24)</t>
  </si>
  <si>
    <t>=IF(D6L328C5=0,0,D6L328C19/D6L328C5)</t>
  </si>
  <si>
    <t>=SUM(D6L301C2:D6L327C2)-2*SUM(D6L309C2,D6L311C2,D6L322C2,D6L324C2,D6L327C2)</t>
  </si>
  <si>
    <t>=SUM(D6L301C3:D6L327C3)-2*SUM(D6L309C3,D6L311C3,D6L322C3,D6L324C3,D6L327C3)</t>
  </si>
  <si>
    <t>=IF(D6L329C2&lt;&gt;0,D6L329C2*D6L329C4,D6L329C3*D6L329C4)</t>
  </si>
  <si>
    <t>=D6L329C5*D6L329C6</t>
  </si>
  <si>
    <t>=D6L329C5-D6L329C7</t>
  </si>
  <si>
    <t>=D6L329C7*CHOOSE(MIN(D6L329C9,RUN_YEARS),B7L803C9,B7L803C18,B7L803C27,B7L803C36,B7L803C45)</t>
  </si>
  <si>
    <t>=D6L329C7-D6L329C10</t>
  </si>
  <si>
    <t>=CHOOSE(MIN(D6L329C9,RUN_YEARS),B7L803C7,B7L803C16,B7L803C25,B7L803C34,B7L803C43)</t>
  </si>
  <si>
    <t>=IF(D6L329C12=0,0,D6L329C10/D6L329C12)</t>
  </si>
  <si>
    <t>=IF(D6L329C5=0,0,D6L329C10/D6L329C5)</t>
  </si>
  <si>
    <t>=CHOOSE(MIN(D6L329C9,RUN_YEARS),B7L803C5,B7L803C14,B7L803C23,B7L803C32,B7L803C41)</t>
  </si>
  <si>
    <t>=IF(D6L329C15=0,0,D6L329C11/D6L329C15)</t>
  </si>
  <si>
    <t>=IF(D6L329C5=0,0,D6L329C11/D6L329C5)</t>
  </si>
  <si>
    <t>=D6L329C8*CHOOSE(MIN(D6L329C9,RUN_YEARS),B7L803C4,B7L803C13,B7L803C22,B7L803C31,B7L803C40)</t>
  </si>
  <si>
    <t>=D6L329C8-D6L329C18</t>
  </si>
  <si>
    <t>=CHOOSE(MIN(D6L329C9,RUN_YEARS),B7L803C2,B7L803C11,B7L803C20,B7L803C29,B7L803C38)</t>
  </si>
  <si>
    <t>=IF(D6L329C20=0,0,D6L329C18/D6L329C20)</t>
  </si>
  <si>
    <t>=IF(D6L329C5=0,0,D6L329C18/D6L329C5)</t>
  </si>
  <si>
    <t>=CHOOSE(MIN(D6L329C9,RUN_YEARS),B7L803C1,B7L803C10,B7L803C19,B7L803C28,B7L803C37)</t>
  </si>
  <si>
    <t>=IF(D6L329C23=0,0,D6L329C19/D6L329C23)</t>
  </si>
  <si>
    <t>=IF(D6L329C5=0,0,D6L329C19/D6L329C5)</t>
  </si>
  <si>
    <t>=B5L415C3</t>
  </si>
  <si>
    <t>=IF(D6L330C2&lt;&gt;0,D6L330C2*D6L330C4,D6L330C3*D6L330C4)</t>
  </si>
  <si>
    <t>=D6L330C5*D6L330C6</t>
  </si>
  <si>
    <t>=D6L330C5-D6L330C7</t>
  </si>
  <si>
    <t>=D6L330C7*CHOOSE(MIN(D6L330C9,RUN_YEARS),B7L803C9,B7L803C18,B7L803C27,B7L803C36,B7L803C45)</t>
  </si>
  <si>
    <t>=D6L330C7-D6L330C10</t>
  </si>
  <si>
    <t>=CHOOSE(MIN(D6L330C9,RUN_YEARS),B7L803C7,B7L803C16,B7L803C25,B7L803C34,B7L803C43)</t>
  </si>
  <si>
    <t>=IF(D6L330C12=0,0,D6L330C10/D6L330C12)</t>
  </si>
  <si>
    <t>=IF(D6L330C5=0,0,D6L330C10/D6L330C5)</t>
  </si>
  <si>
    <t>=CHOOSE(MIN(D6L330C9,RUN_YEARS),B7L803C5,B7L803C14,B7L803C23,B7L803C32,B7L803C41)</t>
  </si>
  <si>
    <t>=IF(D6L330C15=0,0,D6L330C11/D6L330C15)</t>
  </si>
  <si>
    <t>=IF(D6L330C5=0,0,D6L330C11/D6L330C5)</t>
  </si>
  <si>
    <t>=D6L330C8*CHOOSE(MIN(D6L330C9,RUN_YEARS),B7L803C4,B7L803C13,B7L803C22,B7L803C31,B7L803C40)</t>
  </si>
  <si>
    <t>=D6L330C8-D6L330C18</t>
  </si>
  <si>
    <t>=CHOOSE(MIN(D6L330C9,RUN_YEARS),B7L803C2,B7L803C11,B7L803C20,B7L803C29,B7L803C38)</t>
  </si>
  <si>
    <t>=IF(D6L330C20=0,0,D6L330C18/D6L330C20)</t>
  </si>
  <si>
    <t>=IF(D6L330C5=0,0,D6L330C18/D6L330C5)</t>
  </si>
  <si>
    <t>=CHOOSE(MIN(D6L330C9,RUN_YEARS),B7L803C1,B7L803C10,B7L803C19,B7L803C28,B7L803C37)</t>
  </si>
  <si>
    <t>=IF(D6L330C23=0,0,D6L330C19/D6L330C23)</t>
  </si>
  <si>
    <t>=IF(D6L330C5=0,0,D6L330C19/D6L330C5)</t>
  </si>
  <si>
    <t>=B5L415C4</t>
  </si>
  <si>
    <t>=IF(D6L331C2&lt;&gt;0,D6L331C2*D6L331C4,D6L331C3*D6L331C4)</t>
  </si>
  <si>
    <t>=D6L331C5*D6L331C6</t>
  </si>
  <si>
    <t>=D6L331C5-D6L331C7</t>
  </si>
  <si>
    <t>=D6L331C7*CHOOSE(MIN(D6L331C9,RUN_YEARS),B7L803C9,B7L803C18,B7L803C27,B7L803C36,B7L803C45)</t>
  </si>
  <si>
    <t>=D6L331C7-D6L331C10</t>
  </si>
  <si>
    <t>=CHOOSE(MIN(D6L331C9,RUN_YEARS),B7L803C7,B7L803C16,B7L803C25,B7L803C34,B7L803C43)</t>
  </si>
  <si>
    <t>=IF(D6L331C12=0,0,D6L331C10/D6L331C12)</t>
  </si>
  <si>
    <t>=IF(D6L331C5=0,0,D6L331C10/D6L331C5)</t>
  </si>
  <si>
    <t>=CHOOSE(MIN(D6L331C9,RUN_YEARS),B7L803C5,B7L803C14,B7L803C23,B7L803C32,B7L803C41)</t>
  </si>
  <si>
    <t>=IF(D6L331C15=0,0,D6L331C11/D6L331C15)</t>
  </si>
  <si>
    <t>=IF(D6L331C5=0,0,D6L331C11/D6L331C5)</t>
  </si>
  <si>
    <t>=D6L331C8*CHOOSE(MIN(D6L331C9,RUN_YEARS),B7L803C4,B7L803C13,B7L803C22,B7L803C31,B7L803C40)</t>
  </si>
  <si>
    <t>=D6L331C8-D6L331C18</t>
  </si>
  <si>
    <t>=CHOOSE(MIN(D6L331C9,RUN_YEARS),B7L803C2,B7L803C11,B7L803C20,B7L803C29,B7L803C38)</t>
  </si>
  <si>
    <t>=IF(D6L331C20=0,0,D6L331C18/D6L331C20)</t>
  </si>
  <si>
    <t>=IF(D6L331C5=0,0,D6L331C18/D6L331C5)</t>
  </si>
  <si>
    <t>=CHOOSE(MIN(D6L331C9,RUN_YEARS),B7L803C1,B7L803C10,B7L803C19,B7L803C28,B7L803C37)</t>
  </si>
  <si>
    <t>=IF(D6L331C23=0,0,D6L331C19/D6L331C23)</t>
  </si>
  <si>
    <t>=IF(D6L331C5=0,0,D6L331C19/D6L331C5)</t>
  </si>
  <si>
    <t>=B5L415C7</t>
  </si>
  <si>
    <t>=IF(D6L332C2&lt;&gt;0,D6L332C2*D6L332C4,D6L332C3*D6L332C4)</t>
  </si>
  <si>
    <t>=D6L332C5*D6L332C6</t>
  </si>
  <si>
    <t>=D6L332C5-D6L332C7</t>
  </si>
  <si>
    <t>=D6L332C7*CHOOSE(MIN(D6L332C9,RUN_YEARS),B7L803C9,B7L803C18,B7L803C27,B7L803C36,B7L803C45)</t>
  </si>
  <si>
    <t>=D6L332C7-D6L332C10</t>
  </si>
  <si>
    <t>=CHOOSE(MIN(D6L332C9,RUN_YEARS),B7L803C7,B7L803C16,B7L803C25,B7L803C34,B7L803C43)</t>
  </si>
  <si>
    <t>=IF(D6L332C12=0,0,D6L332C10/D6L332C12)</t>
  </si>
  <si>
    <t>=IF(D6L332C5=0,0,D6L332C10/D6L332C5)</t>
  </si>
  <si>
    <t>=CHOOSE(MIN(D6L332C9,RUN_YEARS),B7L803C5,B7L803C14,B7L803C23,B7L803C32,B7L803C41)</t>
  </si>
  <si>
    <t>=IF(D6L332C15=0,0,D6L332C11/D6L332C15)</t>
  </si>
  <si>
    <t>=IF(D6L332C5=0,0,D6L332C11/D6L332C5)</t>
  </si>
  <si>
    <t>=D6L332C8*CHOOSE(MIN(D6L332C9,RUN_YEARS),B7L803C4,B7L803C13,B7L803C22,B7L803C31,B7L803C40)</t>
  </si>
  <si>
    <t>=D6L332C8-D6L332C18</t>
  </si>
  <si>
    <t>=CHOOSE(MIN(D6L332C9,RUN_YEARS),B7L803C2,B7L803C11,B7L803C20,B7L803C29,B7L803C38)</t>
  </si>
  <si>
    <t>=IF(D6L332C20=0,0,D6L332C18/D6L332C20)</t>
  </si>
  <si>
    <t>=IF(D6L332C5=0,0,D6L332C18/D6L332C5)</t>
  </si>
  <si>
    <t>=CHOOSE(MIN(D6L332C9,RUN_YEARS),B7L803C1,B7L803C10,B7L803C19,B7L803C28,B7L803C37)</t>
  </si>
  <si>
    <t>=IF(D6L332C23=0,0,D6L332C19/D6L332C23)</t>
  </si>
  <si>
    <t>=IF(D6L332C5=0,0,D6L332C19/D6L332C5)</t>
  </si>
  <si>
    <t>=B5L415C8</t>
  </si>
  <si>
    <t>=IF(D6L333C2&lt;&gt;0,D6L333C2*D6L333C4,D6L333C3*D6L333C4)</t>
  </si>
  <si>
    <t>=A1L563C4</t>
  </si>
  <si>
    <t>=D6L333C5*D6L333C6</t>
  </si>
  <si>
    <t>=D6L333C5-D6L333C7</t>
  </si>
  <si>
    <t>=D6L333C7*CHOOSE(MIN(D6L333C9,RUN_YEARS),B7L803C9,B7L803C18,B7L803C27,B7L803C36,B7L803C45)</t>
  </si>
  <si>
    <t>=D6L333C7-D6L333C10</t>
  </si>
  <si>
    <t>=CHOOSE(MIN(D6L333C9,RUN_YEARS),B7L803C7,B7L803C16,B7L803C25,B7L803C34,B7L803C43)</t>
  </si>
  <si>
    <t>=IF(D6L333C12=0,0,D6L333C10/D6L333C12)</t>
  </si>
  <si>
    <t>=IF(D6L333C5=0,0,D6L333C10/D6L333C5)</t>
  </si>
  <si>
    <t>=CHOOSE(MIN(D6L333C9,RUN_YEARS),B7L803C5,B7L803C14,B7L803C23,B7L803C32,B7L803C41)</t>
  </si>
  <si>
    <t>=IF(D6L333C15=0,0,D6L333C11/D6L333C15)</t>
  </si>
  <si>
    <t>=IF(D6L333C5=0,0,D6L333C11/D6L333C5)</t>
  </si>
  <si>
    <t>=D6L333C8*CHOOSE(MIN(D6L333C9,RUN_YEARS),B7L803C4,B7L803C13,B7L803C22,B7L803C31,B7L803C40)</t>
  </si>
  <si>
    <t>=D6L333C8-D6L333C18</t>
  </si>
  <si>
    <t>=CHOOSE(MIN(D6L333C9,RUN_YEARS),B7L803C2,B7L803C11,B7L803C20,B7L803C29,B7L803C38)</t>
  </si>
  <si>
    <t>=IF(D6L333C20=0,0,D6L333C18/D6L333C20)</t>
  </si>
  <si>
    <t>=IF(D6L333C5=0,0,D6L333C18/D6L333C5)</t>
  </si>
  <si>
    <t>=CHOOSE(MIN(D6L333C9,RUN_YEARS),B7L803C1,B7L803C10,B7L803C19,B7L803C28,B7L803C37)</t>
  </si>
  <si>
    <t>=IF(D6L333C23=0,0,D6L333C19/D6L333C23)</t>
  </si>
  <si>
    <t>=IF(D6L333C5=0,0,D6L333C19/D6L333C5)</t>
  </si>
  <si>
    <t>=A3L410C1</t>
  </si>
  <si>
    <t>=IF(D6L334C2&lt;&gt;0,D6L334C2*D6L334C4,D6L334C3*D6L334C4)</t>
  </si>
  <si>
    <t>=D6L334C5-D6L334C7</t>
  </si>
  <si>
    <t>=D6L334C7*CHOOSE(MIN(D6L334C9,RUN_YEARS),B7L803C9,B7L803C18,B7L803C27,B7L803C36,B7L803C45)</t>
  </si>
  <si>
    <t>=D6L334C7-D6L334C10</t>
  </si>
  <si>
    <t>=CHOOSE(MIN(D6L334C9,RUN_YEARS),B7L803C7,B7L803C16,B7L803C25,B7L803C34,B7L803C43)</t>
  </si>
  <si>
    <t>=IF(D6L334C12=0,0,D6L334C10/D6L334C12)</t>
  </si>
  <si>
    <t>=IF(D6L334C5=0,0,D6L334C10/D6L334C5)</t>
  </si>
  <si>
    <t>=CHOOSE(MIN(D6L334C9,RUN_YEARS),B7L803C5,B7L803C14,B7L803C23,B7L803C32,B7L803C41)</t>
  </si>
  <si>
    <t>=IF(D6L334C15=0,0,D6L334C11/D6L334C15)</t>
  </si>
  <si>
    <t>=IF(D6L334C5=0,0,D6L334C11/D6L334C5)</t>
  </si>
  <si>
    <t>=D6L334C8*CHOOSE(MIN(D6L334C9,RUN_YEARS),B7L803C4,B7L803C13,B7L803C22,B7L803C31,B7L803C40)</t>
  </si>
  <si>
    <t>=D6L334C8-D6L334C18</t>
  </si>
  <si>
    <t>=CHOOSE(MIN(D6L334C9,RUN_YEARS),B7L803C2,B7L803C11,B7L803C20,B7L803C29,B7L803C38)</t>
  </si>
  <si>
    <t>=IF(D6L334C20=0,0,D6L334C18/D6L334C20)</t>
  </si>
  <si>
    <t>=IF(D6L334C5=0,0,D6L334C18/D6L334C5)</t>
  </si>
  <si>
    <t>=CHOOSE(MIN(D6L334C9,RUN_YEARS),B7L803C1,B7L803C10,B7L803C19,B7L803C28,B7L803C37)</t>
  </si>
  <si>
    <t>=IF(D6L334C23=0,0,D6L334C19/D6L334C23)</t>
  </si>
  <si>
    <t>=IF(D6L334C5=0,0,D6L334C19/D6L334C5)</t>
  </si>
  <si>
    <t>=B2L522C2</t>
  </si>
  <si>
    <t>=A3L610C1</t>
  </si>
  <si>
    <t>=IF(D6L335C2&lt;&gt;0,D6L335C2*D6L335C4,D6L335C3*D6L335C4)</t>
  </si>
  <si>
    <t>=D6L335C5*D6L335C6</t>
  </si>
  <si>
    <t>=D6L335C5-D6L335C7</t>
  </si>
  <si>
    <t>=D6L335C7*CHOOSE(MIN(D6L335C9,RUN_YEARS),B7L803C9,B7L803C18,B7L803C27,B7L803C36,B7L803C45)</t>
  </si>
  <si>
    <t>=D6L335C7-D6L335C10</t>
  </si>
  <si>
    <t>=CHOOSE(MIN(D6L335C9,RUN_YEARS),B7L803C7,B7L803C16,B7L803C25,B7L803C34,B7L803C43)</t>
  </si>
  <si>
    <t>=IF(D6L335C12=0,0,D6L335C10/D6L335C12)</t>
  </si>
  <si>
    <t>=IF(D6L335C5=0,0,D6L335C10/D6L335C5)</t>
  </si>
  <si>
    <t>=CHOOSE(MIN(D6L335C9,RUN_YEARS),B7L803C5,B7L803C14,B7L803C23,B7L803C32,B7L803C41)</t>
  </si>
  <si>
    <t>=IF(D6L335C15=0,0,D6L335C11/D6L335C15)</t>
  </si>
  <si>
    <t>=IF(D6L335C5=0,0,D6L335C11/D6L335C5)</t>
  </si>
  <si>
    <t>=D6L335C8*CHOOSE(MIN(D6L335C9,RUN_YEARS),B7L803C4,B7L803C13,B7L803C22,B7L803C31,B7L803C40)</t>
  </si>
  <si>
    <t>=D6L335C8-D6L335C18</t>
  </si>
  <si>
    <t>=CHOOSE(MIN(D6L335C9,RUN_YEARS),B7L803C2,B7L803C11,B7L803C20,B7L803C29,B7L803C38)</t>
  </si>
  <si>
    <t>=IF(D6L335C20=0,0,D6L335C18/D6L335C20)</t>
  </si>
  <si>
    <t>=IF(D6L335C5=0,0,D6L335C18/D6L335C5)</t>
  </si>
  <si>
    <t>=CHOOSE(MIN(D6L335C9,RUN_YEARS),B7L803C1,B7L803C10,B7L803C19,B7L803C28,B7L803C37)</t>
  </si>
  <si>
    <t>=IF(D6L335C23=0,0,D6L335C19/D6L335C23)</t>
  </si>
  <si>
    <t>=IF(D6L335C5=0,0,D6L335C19/D6L335C5)</t>
  </si>
  <si>
    <t>=B2L629C2</t>
  </si>
  <si>
    <t>=A3L203C1</t>
  </si>
  <si>
    <t>=IF(D6L336C2&lt;&gt;0,D6L336C2*D6L336C4,D6L336C3*D6L336C4)</t>
  </si>
  <si>
    <t>=D6L336C5-D6L336C7</t>
  </si>
  <si>
    <t>=D6L336C7*CHOOSE(MIN(D6L336C9,RUN_YEARS),B7L803C9,B7L803C18,B7L803C27,B7L803C36,B7L803C45)</t>
  </si>
  <si>
    <t>=D6L336C7-D6L336C10</t>
  </si>
  <si>
    <t>=CHOOSE(MIN(D6L336C9,RUN_YEARS),B7L803C7,B7L803C16,B7L803C25,B7L803C34,B7L803C43)</t>
  </si>
  <si>
    <t>=IF(D6L336C12=0,0,D6L336C10/D6L336C12)</t>
  </si>
  <si>
    <t>=IF(D6L336C5=0,0,D6L336C10/D6L336C5)</t>
  </si>
  <si>
    <t>=CHOOSE(MIN(D6L336C9,RUN_YEARS),B7L803C5,B7L803C14,B7L803C23,B7L803C32,B7L803C41)</t>
  </si>
  <si>
    <t>=IF(D6L336C15=0,0,D6L336C11/D6L336C15)</t>
  </si>
  <si>
    <t>=IF(D6L336C5=0,0,D6L336C11/D6L336C5)</t>
  </si>
  <si>
    <t>=D6L336C8*CHOOSE(MIN(D6L336C9,RUN_YEARS),B7L803C4,B7L803C13,B7L803C22,B7L803C31,B7L803C40)</t>
  </si>
  <si>
    <t>=D6L336C8-D6L336C18</t>
  </si>
  <si>
    <t>=CHOOSE(MIN(D6L336C9,RUN_YEARS),B7L803C2,B7L803C11,B7L803C20,B7L803C29,B7L803C38)</t>
  </si>
  <si>
    <t>=IF(D6L336C20=0,0,D6L336C18/D6L336C20)</t>
  </si>
  <si>
    <t>=IF(D6L336C5=0,0,D6L336C18/D6L336C5)</t>
  </si>
  <si>
    <t>=CHOOSE(MIN(D6L336C9,RUN_YEARS),B7L803C1,B7L803C10,B7L803C19,B7L803C28,B7L803C37)</t>
  </si>
  <si>
    <t>=IF(D6L336C23=0,0,D6L336C19/D6L336C23)</t>
  </si>
  <si>
    <t>=IF(D6L336C5=0,0,D6L336C19/D6L336C5)</t>
  </si>
  <si>
    <t>=B2L630C2</t>
  </si>
  <si>
    <t>=SUM(D6L329C5:D6L336C5)</t>
  </si>
  <si>
    <t>=SUM(D6L329C7:D6L336C7)</t>
  </si>
  <si>
    <t>=SUM(D6L329C8:D6L336C8)</t>
  </si>
  <si>
    <t>=SUM(D6L329C10:D6L336C10)</t>
  </si>
  <si>
    <t>=SUM(D6L329C11:D6L336C11)</t>
  </si>
  <si>
    <t>=SUM(D6L329C13:D6L336C13)</t>
  </si>
  <si>
    <t>=IF(D6L337C5=0,0,D6L337C10/D6L337C5)</t>
  </si>
  <si>
    <t>=SUM(D6L329C16:D6L336C16)</t>
  </si>
  <si>
    <t>=IF(D6L337C5=0,0,D6L337C11/D6L337C5)</t>
  </si>
  <si>
    <t>=SUM(D6L329C18:D6L336C18)</t>
  </si>
  <si>
    <t>=SUM(D6L329C19:D6L336C19)</t>
  </si>
  <si>
    <t>=SUM(D6L329C21:D6L336C21)</t>
  </si>
  <si>
    <t>=IF(D6L337C5=0,0,D6L337C18/D6L337C5)</t>
  </si>
  <si>
    <t>=SUM(D6L329C24:D6L336C24)</t>
  </si>
  <si>
    <t>=IF(D6L337C5=0,0,D6L337C19/D6L337C5)</t>
  </si>
  <si>
    <t>=SUM(D6L329C2:D6L336C2)</t>
  </si>
  <si>
    <t>=SUM(D6L329C3:D6L336C3)</t>
  </si>
  <si>
    <t>=IF(D6L338C2&lt;&gt;0,D6L338C2*D6L338C4,D6L338C3*D6L338C4)</t>
  </si>
  <si>
    <t>=D6L338C5*D6L338C6</t>
  </si>
  <si>
    <t>=D6L338C5-D6L338C7</t>
  </si>
  <si>
    <t>=D6L338C7*CHOOSE(MIN(D6L338C9,RUN_YEARS),B7L803C9,B7L803C18,B7L803C27,B7L803C36,B7L803C45)</t>
  </si>
  <si>
    <t>=D6L338C7-D6L338C10</t>
  </si>
  <si>
    <t>=CHOOSE(MIN(D6L338C9,RUN_YEARS),B7L803C7,B7L803C16,B7L803C25,B7L803C34,B7L803C43)</t>
  </si>
  <si>
    <t>=IF(D6L338C12=0,0,D6L338C10/D6L338C12)</t>
  </si>
  <si>
    <t>=IF(D6L338C5=0,0,D6L338C10/D6L338C5)</t>
  </si>
  <si>
    <t>=CHOOSE(MIN(D6L338C9,RUN_YEARS),B7L803C5,B7L803C14,B7L803C23,B7L803C32,B7L803C41)</t>
  </si>
  <si>
    <t>=IF(D6L338C15=0,0,D6L338C11/D6L338C15)</t>
  </si>
  <si>
    <t>=IF(D6L338C5=0,0,D6L338C11/D6L338C5)</t>
  </si>
  <si>
    <t>=D6L338C8*CHOOSE(MIN(D6L338C9,RUN_YEARS),B7L803C4,B7L803C13,B7L803C22,B7L803C31,B7L803C40)</t>
  </si>
  <si>
    <t>=D6L338C8-D6L338C18</t>
  </si>
  <si>
    <t>=CHOOSE(MIN(D6L338C9,RUN_YEARS),B7L803C2,B7L803C11,B7L803C20,B7L803C29,B7L803C38)</t>
  </si>
  <si>
    <t>=IF(D6L338C20=0,0,D6L338C18/D6L338C20)</t>
  </si>
  <si>
    <t>=IF(D6L338C5=0,0,D6L338C18/D6L338C5)</t>
  </si>
  <si>
    <t>=CHOOSE(MIN(D6L338C9,RUN_YEARS),B7L803C1,B7L803C10,B7L803C19,B7L803C28,B7L803C37)</t>
  </si>
  <si>
    <t>=IF(D6L338C23=0,0,D6L338C19/D6L338C23)</t>
  </si>
  <si>
    <t>=IF(D6L338C5=0,0,D6L338C19/D6L338C5)</t>
  </si>
  <si>
    <t>=B5L630C4</t>
  </si>
  <si>
    <t>=IF(D6L339C2&lt;&gt;0,D6L339C2*D6L339C4,D6L339C3*D6L339C4)</t>
  </si>
  <si>
    <t>=D6L339C5*D6L339C6</t>
  </si>
  <si>
    <t>=D6L339C5-D6L339C7</t>
  </si>
  <si>
    <t>=D6L339C7*CHOOSE(MIN(D6L339C9,RUN_YEARS),B7L803C9,B7L803C18,B7L803C27,B7L803C36,B7L803C45)</t>
  </si>
  <si>
    <t>=D6L339C7-D6L339C10</t>
  </si>
  <si>
    <t>=CHOOSE(MIN(D6L339C9,RUN_YEARS),B7L803C7,B7L803C16,B7L803C25,B7L803C34,B7L803C43)</t>
  </si>
  <si>
    <t>=IF(D6L339C12=0,0,D6L339C10/D6L339C12)</t>
  </si>
  <si>
    <t>=IF(D6L339C5=0,0,D6L339C10/D6L339C5)</t>
  </si>
  <si>
    <t>=CHOOSE(MIN(D6L339C9,RUN_YEARS),B7L803C5,B7L803C14,B7L803C23,B7L803C32,B7L803C41)</t>
  </si>
  <si>
    <t>=IF(D6L339C15=0,0,D6L339C11/D6L339C15)</t>
  </si>
  <si>
    <t>=IF(D6L339C5=0,0,D6L339C11/D6L339C5)</t>
  </si>
  <si>
    <t>=D6L339C8*CHOOSE(MIN(D6L339C9,RUN_YEARS),B7L803C4,B7L803C13,B7L803C22,B7L803C31,B7L803C40)</t>
  </si>
  <si>
    <t>=D6L339C8-D6L339C18</t>
  </si>
  <si>
    <t>=CHOOSE(MIN(D6L339C9,RUN_YEARS),B7L803C2,B7L803C11,B7L803C20,B7L803C29,B7L803C38)</t>
  </si>
  <si>
    <t>=IF(D6L339C20=0,0,D6L339C18/D6L339C20)</t>
  </si>
  <si>
    <t>=IF(D6L339C5=0,0,D6L339C18/D6L339C5)</t>
  </si>
  <si>
    <t>=CHOOSE(MIN(D6L339C9,RUN_YEARS),B7L803C1,B7L803C10,B7L803C19,B7L803C28,B7L803C37)</t>
  </si>
  <si>
    <t>=IF(D6L339C23=0,0,D6L339C19/D6L339C23)</t>
  </si>
  <si>
    <t>=IF(D6L339C5=0,0,D6L339C19/D6L339C5)</t>
  </si>
  <si>
    <t>=B5L705C4</t>
  </si>
  <si>
    <t>=SUM(D6L338C5:D6L339C5)</t>
  </si>
  <si>
    <t>=SUM(D6L338C7:D6L339C7)</t>
  </si>
  <si>
    <t>=SUM(D6L338C8:D6L339C8)</t>
  </si>
  <si>
    <t>=SUM(D6L338C10:D6L339C10)</t>
  </si>
  <si>
    <t>=SUM(D6L338C11:D6L339C11)</t>
  </si>
  <si>
    <t>=SUM(D6L338C13:D6L339C13)</t>
  </si>
  <si>
    <t>=IF(D6L340C5=0,0,D6L340C10/D6L340C5)</t>
  </si>
  <si>
    <t>=SUM(D6L338C16:D6L339C16)</t>
  </si>
  <si>
    <t>=IF(D6L340C5=0,0,D6L340C11/D6L340C5)</t>
  </si>
  <si>
    <t>=SUM(D6L338C18:D6L339C18)</t>
  </si>
  <si>
    <t>=SUM(D6L338C19:D6L339C19)</t>
  </si>
  <si>
    <t>=SUM(D6L338C21:D6L339C21)</t>
  </si>
  <si>
    <t>=IF(D6L340C5=0,0,D6L340C18/D6L340C5)</t>
  </si>
  <si>
    <t>=SUM(D6L338C24:D6L339C24)</t>
  </si>
  <si>
    <t>=IF(D6L340C5=0,0,D6L340C19/D6L340C5)</t>
  </si>
  <si>
    <t>=SUM(D6L338C2:D6L339C2)</t>
  </si>
  <si>
    <t>=SUM(D6L338C3:D6L339C3)</t>
  </si>
  <si>
    <t>=SUM(D6L328C5,D6L337C5,D6L340C5)</t>
  </si>
  <si>
    <t>=SUM(D6L328C7,D6L337C7,D6L340C7)</t>
  </si>
  <si>
    <t>=SUM(D6L328C8,D6L337C8,D6L340C8)</t>
  </si>
  <si>
    <t>=SUM(D6L328C10,D6L337C10,D6L340C10)</t>
  </si>
  <si>
    <t>=SUM(D6L328C11,D6L337C11,D6L340C11)</t>
  </si>
  <si>
    <t>=SUM(D6L328C13,D6L337C13,D6L340C13)</t>
  </si>
  <si>
    <t>=IF(D6L341C5=0,0,D6L341C10/D6L341C5)</t>
  </si>
  <si>
    <t>=SUM(D6L328C16,D6L337C16,D6L340C16)</t>
  </si>
  <si>
    <t>=IF(D6L341C5=0,0,D6L341C11/D6L341C5)</t>
  </si>
  <si>
    <t>=SUM(D6L328C18,D6L337C18,D6L340C18)</t>
  </si>
  <si>
    <t>=SUM(D6L328C19,D6L337C19,D6L340C19)</t>
  </si>
  <si>
    <t>=SUM(D6L328C21,D6L337C21,D6L340C21)</t>
  </si>
  <si>
    <t>=IF(D6L341C5=0,0,D6L341C18/D6L341C5)</t>
  </si>
  <si>
    <t>=SUM(D6L328C24,D6L337C24,D6L340C24)</t>
  </si>
  <si>
    <t>=IF(D6L341C5=0,0,D6L341C19/D6L341C5)</t>
  </si>
  <si>
    <t>=SUM(D6L328C2,D6L337C2,D6L340C2)</t>
  </si>
  <si>
    <t>=SUM(D6L328C3,D6L337C3,D6L340C3)</t>
  </si>
  <si>
    <t>WORKTABLE D6 PART 4</t>
  </si>
  <si>
    <t>9409</t>
  </si>
  <si>
    <t>9509</t>
  </si>
  <si>
    <t>GR TOTAL VARIABLE EXPENSE (EXCL G/O)</t>
  </si>
  <si>
    <t>=IF(D6L401C2&lt;&gt;0,D6L401C2*D6L401C4,D6L401C3*D6L401C4)</t>
  </si>
  <si>
    <t>=A1L564C2</t>
  </si>
  <si>
    <t>=D6L401C5*D6L401C6</t>
  </si>
  <si>
    <t>=D6L401C5-D6L401C7</t>
  </si>
  <si>
    <t>=D6L401C7*CHOOSE(MIN(D6L401C9,RUN_YEARS),B7L804C9,B7L804C18,B7L804C27,B7L804C36,B7L804C45)</t>
  </si>
  <si>
    <t>=D6L401C7-D6L401C10</t>
  </si>
  <si>
    <t>=CHOOSE(MIN(D6L401C9,RUN_YEARS),B7L804C7,B7L804C16,B7L804C25,B7L804C34,B7L804C43)</t>
  </si>
  <si>
    <t>=IF(D6L401C12=0,0,D6L401C10/D6L401C12)</t>
  </si>
  <si>
    <t>=IF(D6L401C5=0,0,D6L401C10/D6L401C5)</t>
  </si>
  <si>
    <t>=CHOOSE(MIN(D6L401C9,RUN_YEARS),B7L804C5,B7L804C14,B7L804C23,B7L804C32,B7L804C41)</t>
  </si>
  <si>
    <t>=IF(D6L401C15=0,0,D6L401C11/D6L401C15)</t>
  </si>
  <si>
    <t>=IF(D6L401C5=0,0,D6L401C11/D6L401C5)</t>
  </si>
  <si>
    <t>=D6L401C8*CHOOSE(MIN(D6L401C9,RUN_YEARS),B7L804C4,B7L804C13,B7L804C22,B7L804C31,B7L804C40)</t>
  </si>
  <si>
    <t>=D6L401C8-D6L401C18</t>
  </si>
  <si>
    <t>=CHOOSE(MIN(D6L401C9,RUN_YEARS),B7L804C2,B7L804C11,B7L804C20,B7L804C29,B7L804C38)</t>
  </si>
  <si>
    <t>=IF(D6L401C20=0,0,D6L401C18/D6L401C20)</t>
  </si>
  <si>
    <t>=IF(D6L401C5=0,0,D6L401C18/D6L401C5)</t>
  </si>
  <si>
    <t>=CHOOSE(MIN(D6L401C9,RUN_YEARS),B7L804C1,B7L804C10,B7L804C19,B7L804C28,B7L804C37)</t>
  </si>
  <si>
    <t>=IF(D6L401C23=0,0,D6L401C19/D6L401C23)</t>
  </si>
  <si>
    <t>=IF(D6L401C5=0,0,D6L401C19/D6L401C5)</t>
  </si>
  <si>
    <t>=IF(D6L402C2&lt;&gt;0,D6L402C2*D6L402C4,D6L402C3*D6L402C4)</t>
  </si>
  <si>
    <t>=D6L402C5*D6L402C6</t>
  </si>
  <si>
    <t>=D6L402C5-D6L402C7</t>
  </si>
  <si>
    <t>=D6L402C7*CHOOSE(MIN(D6L402C9,RUN_YEARS),B7L804C9,B7L804C18,B7L804C27,B7L804C36,B7L804C45)</t>
  </si>
  <si>
    <t>=D6L402C7-D6L402C10</t>
  </si>
  <si>
    <t>=CHOOSE(MIN(D6L402C9,RUN_YEARS),B7L804C7,B7L804C16,B7L804C25,B7L804C34,B7L804C43)</t>
  </si>
  <si>
    <t>=IF(D6L402C12=0,0,D6L402C10/D6L402C12)</t>
  </si>
  <si>
    <t>=IF(D6L402C5=0,0,D6L402C10/D6L402C5)</t>
  </si>
  <si>
    <t>=CHOOSE(MIN(D6L402C9,RUN_YEARS),B7L804C5,B7L804C14,B7L804C23,B7L804C32,B7L804C41)</t>
  </si>
  <si>
    <t>=IF(D6L402C15=0,0,D6L402C11/D6L402C15)</t>
  </si>
  <si>
    <t>=IF(D6L402C5=0,0,D6L402C11/D6L402C5)</t>
  </si>
  <si>
    <t>=D6L402C8*CHOOSE(MIN(D6L402C9,RUN_YEARS),B7L804C4,B7L804C13,B7L804C22,B7L804C31,B7L804C40)</t>
  </si>
  <si>
    <t>=D6L402C8-D6L402C18</t>
  </si>
  <si>
    <t>=CHOOSE(MIN(D6L402C9,RUN_YEARS),B7L804C2,B7L804C11,B7L804C20,B7L804C29,B7L804C38)</t>
  </si>
  <si>
    <t>=IF(D6L402C20=0,0,D6L402C18/D6L402C20)</t>
  </si>
  <si>
    <t>=IF(D6L402C5=0,0,D6L402C18/D6L402C5)</t>
  </si>
  <si>
    <t>=CHOOSE(MIN(D6L402C9,RUN_YEARS),B7L804C1,B7L804C10,B7L804C19,B7L804C28,B7L804C37)</t>
  </si>
  <si>
    <t>=IF(D6L402C23=0,0,D6L402C19/D6L402C23)</t>
  </si>
  <si>
    <t>=IF(D6L402C5=0,0,D6L402C19/D6L402C5)</t>
  </si>
  <si>
    <t>=B9L201C9</t>
  </si>
  <si>
    <t>=IF(FLOW_THRU_100PCT="Y",1,INDEX(VariabilityMatrix,D6L402C1,D6L402C9))</t>
  </si>
  <si>
    <t>=IF(D6L403C2&lt;&gt;0,D6L403C2*D6L403C4,D6L403C3*D6L403C4)</t>
  </si>
  <si>
    <t>=D6L403C5*D6L403C6</t>
  </si>
  <si>
    <t>=D6L403C5-D6L403C7</t>
  </si>
  <si>
    <t>=D6L403C7*CHOOSE(MIN(D6L403C9,RUN_YEARS),B7L804C9,B7L804C18,B7L804C27,B7L804C36,B7L804C45)</t>
  </si>
  <si>
    <t>=D6L403C7-D6L403C10</t>
  </si>
  <si>
    <t>=CHOOSE(MIN(D6L403C9,RUN_YEARS),B7L804C7,B7L804C16,B7L804C25,B7L804C34,B7L804C43)</t>
  </si>
  <si>
    <t>=IF(D6L403C12=0,0,D6L403C10/D6L403C12)</t>
  </si>
  <si>
    <t>=IF(D6L403C5=0,0,D6L403C10/D6L403C5)</t>
  </si>
  <si>
    <t>=CHOOSE(MIN(D6L403C9,RUN_YEARS),B7L804C5,B7L804C14,B7L804C23,B7L804C32,B7L804C41)</t>
  </si>
  <si>
    <t>=IF(D6L403C15=0,0,D6L403C11/D6L403C15)</t>
  </si>
  <si>
    <t>=IF(D6L403C5=0,0,D6L403C11/D6L403C5)</t>
  </si>
  <si>
    <t>=D6L403C8*CHOOSE(MIN(D6L403C9,RUN_YEARS),B7L804C4,B7L804C13,B7L804C22,B7L804C31,B7L804C40)</t>
  </si>
  <si>
    <t>=D6L403C8-D6L403C18</t>
  </si>
  <si>
    <t>=CHOOSE(MIN(D6L403C9,RUN_YEARS),B7L804C2,B7L804C11,B7L804C20,B7L804C29,B7L804C38)</t>
  </si>
  <si>
    <t>=IF(D6L403C20=0,0,D6L403C18/D6L403C20)</t>
  </si>
  <si>
    <t>=IF(D6L403C5=0,0,D6L403C18/D6L403C5)</t>
  </si>
  <si>
    <t>=CHOOSE(MIN(D6L403C9,RUN_YEARS),B7L804C1,B7L804C10,B7L804C19,B7L804C28,B7L804C37)</t>
  </si>
  <si>
    <t>=IF(D6L403C23=0,0,D6L403C19/D6L403C23)</t>
  </si>
  <si>
    <t>=IF(D6L403C5=0,0,D6L403C19/D6L403C5)</t>
  </si>
  <si>
    <t>=B9L202C9</t>
  </si>
  <si>
    <t>=IF(FLOW_THRU_100PCT="Y",1,INDEX(VariabilityMatrix,D6L403C1,D6L403C9))</t>
  </si>
  <si>
    <t>=IF(D6L404C2&lt;&gt;0,D6L404C2*D6L404C4,D6L404C3*D6L404C4)</t>
  </si>
  <si>
    <t>=D6L404C5*D6L404C6</t>
  </si>
  <si>
    <t>=D6L404C5-D6L404C7</t>
  </si>
  <si>
    <t>=D6L404C7*CHOOSE(MIN(D6L404C9,RUN_YEARS),B7L804C9,B7L804C18,B7L804C27,B7L804C36,B7L804C45)</t>
  </si>
  <si>
    <t>=D6L404C7-D6L404C10</t>
  </si>
  <si>
    <t>=CHOOSE(MIN(D6L404C9,RUN_YEARS),B7L804C7,B7L804C16,B7L804C25,B7L804C34,B7L804C43)</t>
  </si>
  <si>
    <t>=IF(D6L404C12=0,0,D6L404C10/D6L404C12)</t>
  </si>
  <si>
    <t>=IF(D6L404C5=0,0,D6L404C10/D6L404C5)</t>
  </si>
  <si>
    <t>=CHOOSE(MIN(D6L404C9,RUN_YEARS),B7L804C5,B7L804C14,B7L804C23,B7L804C32,B7L804C41)</t>
  </si>
  <si>
    <t>=IF(D6L404C15=0,0,D6L404C11/D6L404C15)</t>
  </si>
  <si>
    <t>=IF(D6L404C5=0,0,D6L404C11/D6L404C5)</t>
  </si>
  <si>
    <t>=D6L404C8*CHOOSE(MIN(D6L404C9,RUN_YEARS),B7L804C4,B7L804C13,B7L804C22,B7L804C31,B7L804C40)</t>
  </si>
  <si>
    <t>=D6L404C8-D6L404C18</t>
  </si>
  <si>
    <t>=CHOOSE(MIN(D6L404C9,RUN_YEARS),B7L804C2,B7L804C11,B7L804C20,B7L804C29,B7L804C38)</t>
  </si>
  <si>
    <t>=IF(D6L404C20=0,0,D6L404C18/D6L404C20)</t>
  </si>
  <si>
    <t>=IF(D6L404C5=0,0,D6L404C18/D6L404C5)</t>
  </si>
  <si>
    <t>=CHOOSE(MIN(D6L404C9,RUN_YEARS),B7L804C1,B7L804C10,B7L804C19,B7L804C28,B7L804C37)</t>
  </si>
  <si>
    <t>=IF(D6L404C23=0,0,D6L404C19/D6L404C23)</t>
  </si>
  <si>
    <t>=IF(D6L404C5=0,0,D6L404C19/D6L404C5)</t>
  </si>
  <si>
    <t>=B9L203C9</t>
  </si>
  <si>
    <t>=IF(FLOW_THRU_100PCT="Y",1,INDEX(VariabilityMatrix,D6L404C1,D6L404C9))</t>
  </si>
  <si>
    <t>=IF(D6L405C2&lt;&gt;0,D6L405C2*D6L405C4,D6L405C3*D6L405C4)</t>
  </si>
  <si>
    <t>=D6L405C5*D6L405C6</t>
  </si>
  <si>
    <t>=D6L405C5-D6L405C7</t>
  </si>
  <si>
    <t>=D6L405C7*CHOOSE(MIN(D6L405C9,RUN_YEARS),B7L804C9,B7L804C18,B7L804C27,B7L804C36,B7L804C45)</t>
  </si>
  <si>
    <t>=D6L405C7-D6L405C10</t>
  </si>
  <si>
    <t>=CHOOSE(MIN(D6L405C9,RUN_YEARS),B7L804C7,B7L804C16,B7L804C25,B7L804C34,B7L804C43)</t>
  </si>
  <si>
    <t>=IF(D6L405C12=0,0,D6L405C10/D6L405C12)</t>
  </si>
  <si>
    <t>=IF(D6L405C5=0,0,D6L405C10/D6L405C5)</t>
  </si>
  <si>
    <t>=CHOOSE(MIN(D6L405C9,RUN_YEARS),B7L804C5,B7L804C14,B7L804C23,B7L804C32,B7L804C41)</t>
  </si>
  <si>
    <t>=IF(D6L405C15=0,0,D6L405C11/D6L405C15)</t>
  </si>
  <si>
    <t>=IF(D6L405C5=0,0,D6L405C11/D6L405C5)</t>
  </si>
  <si>
    <t>=D6L405C8*CHOOSE(MIN(D6L405C9,RUN_YEARS),B7L804C4,B7L804C13,B7L804C22,B7L804C31,B7L804C40)</t>
  </si>
  <si>
    <t>=D6L405C8-D6L405C18</t>
  </si>
  <si>
    <t>=CHOOSE(MIN(D6L405C9,RUN_YEARS),B7L804C2,B7L804C11,B7L804C20,B7L804C29,B7L804C38)</t>
  </si>
  <si>
    <t>=IF(D6L405C20=0,0,D6L405C18/D6L405C20)</t>
  </si>
  <si>
    <t>=IF(D6L405C5=0,0,D6L405C18/D6L405C5)</t>
  </si>
  <si>
    <t>=CHOOSE(MIN(D6L405C9,RUN_YEARS),B7L804C1,B7L804C10,B7L804C19,B7L804C28,B7L804C37)</t>
  </si>
  <si>
    <t>=IF(D6L405C23=0,0,D6L405C19/D6L405C23)</t>
  </si>
  <si>
    <t>=IF(D6L405C5=0,0,D6L405C19/D6L405C5)</t>
  </si>
  <si>
    <t>=B9L204C9</t>
  </si>
  <si>
    <t>=IF(FLOW_THRU_100PCT="Y",1,INDEX(VariabilityMatrix,D6L405C1,D6L405C9))</t>
  </si>
  <si>
    <t>=IF(D6L406C2&lt;&gt;0,D6L406C2*D6L406C4,D6L406C3*D6L406C4)</t>
  </si>
  <si>
    <t>=D6L406C5*D6L406C6</t>
  </si>
  <si>
    <t>=D6L406C5-D6L406C7</t>
  </si>
  <si>
    <t>=D6L406C7*CHOOSE(MIN(D6L406C9,RUN_YEARS),B7L804C9,B7L804C18,B7L804C27,B7L804C36,B7L804C45)</t>
  </si>
  <si>
    <t>=D6L406C7-D6L406C10</t>
  </si>
  <si>
    <t>=CHOOSE(MIN(D6L406C9,RUN_YEARS),B7L804C7,B7L804C16,B7L804C25,B7L804C34,B7L804C43)</t>
  </si>
  <si>
    <t>=IF(D6L406C12=0,0,D6L406C10/D6L406C12)</t>
  </si>
  <si>
    <t>=IF(D6L406C5=0,0,D6L406C10/D6L406C5)</t>
  </si>
  <si>
    <t>=CHOOSE(MIN(D6L406C9,RUN_YEARS),B7L804C5,B7L804C14,B7L804C23,B7L804C32,B7L804C41)</t>
  </si>
  <si>
    <t>=IF(D6L406C15=0,0,D6L406C11/D6L406C15)</t>
  </si>
  <si>
    <t>=IF(D6L406C5=0,0,D6L406C11/D6L406C5)</t>
  </si>
  <si>
    <t>=D6L406C8*CHOOSE(MIN(D6L406C9,RUN_YEARS),B7L804C4,B7L804C13,B7L804C22,B7L804C31,B7L804C40)</t>
  </si>
  <si>
    <t>=D6L406C8-D6L406C18</t>
  </si>
  <si>
    <t>=CHOOSE(MIN(D6L406C9,RUN_YEARS),B7L804C2,B7L804C11,B7L804C20,B7L804C29,B7L804C38)</t>
  </si>
  <si>
    <t>=IF(D6L406C20=0,0,D6L406C18/D6L406C20)</t>
  </si>
  <si>
    <t>=IF(D6L406C5=0,0,D6L406C18/D6L406C5)</t>
  </si>
  <si>
    <t>=CHOOSE(MIN(D6L406C9,RUN_YEARS),B7L804C1,B7L804C10,B7L804C19,B7L804C28,B7L804C37)</t>
  </si>
  <si>
    <t>=IF(D6L406C23=0,0,D6L406C19/D6L406C23)</t>
  </si>
  <si>
    <t>=IF(D6L406C5=0,0,D6L406C19/D6L406C5)</t>
  </si>
  <si>
    <t>=B9L205C9</t>
  </si>
  <si>
    <t>=IF(FLOW_THRU_100PCT="Y",1,INDEX(VariabilityMatrix,D6L406C1,D6L406C9))</t>
  </si>
  <si>
    <t>=IF(D6L407C2&lt;&gt;0,D6L407C2*D6L407C4,D6L407C3*D6L407C4)</t>
  </si>
  <si>
    <t>=D6L407C5*D6L407C6</t>
  </si>
  <si>
    <t>=D6L407C5-D6L407C7</t>
  </si>
  <si>
    <t>=D6L407C7*CHOOSE(MIN(D6L407C9,RUN_YEARS),B7L804C9,B7L804C18,B7L804C27,B7L804C36,B7L804C45)</t>
  </si>
  <si>
    <t>=D6L407C7-D6L407C10</t>
  </si>
  <si>
    <t>=CHOOSE(MIN(D6L407C9,RUN_YEARS),B7L804C7,B7L804C16,B7L804C25,B7L804C34,B7L804C43)</t>
  </si>
  <si>
    <t>=IF(D6L407C12=0,0,D6L407C10/D6L407C12)</t>
  </si>
  <si>
    <t>=IF(D6L407C5=0,0,D6L407C10/D6L407C5)</t>
  </si>
  <si>
    <t>=CHOOSE(MIN(D6L407C9,RUN_YEARS),B7L804C5,B7L804C14,B7L804C23,B7L804C32,B7L804C41)</t>
  </si>
  <si>
    <t>=IF(D6L407C15=0,0,D6L407C11/D6L407C15)</t>
  </si>
  <si>
    <t>=IF(D6L407C5=0,0,D6L407C11/D6L407C5)</t>
  </si>
  <si>
    <t>=D6L407C8*CHOOSE(MIN(D6L407C9,RUN_YEARS),B7L804C4,B7L804C13,B7L804C22,B7L804C31,B7L804C40)</t>
  </si>
  <si>
    <t>=D6L407C8-D6L407C18</t>
  </si>
  <si>
    <t>=CHOOSE(MIN(D6L407C9,RUN_YEARS),B7L804C2,B7L804C11,B7L804C20,B7L804C29,B7L804C38)</t>
  </si>
  <si>
    <t>=IF(D6L407C20=0,0,D6L407C18/D6L407C20)</t>
  </si>
  <si>
    <t>=IF(D6L407C5=0,0,D6L407C18/D6L407C5)</t>
  </si>
  <si>
    <t>=CHOOSE(MIN(D6L407C9,RUN_YEARS),B7L804C1,B7L804C10,B7L804C19,B7L804C28,B7L804C37)</t>
  </si>
  <si>
    <t>=IF(D6L407C23=0,0,D6L407C19/D6L407C23)</t>
  </si>
  <si>
    <t>=IF(D6L407C5=0,0,D6L407C19/D6L407C5)</t>
  </si>
  <si>
    <t>=B9L206C9</t>
  </si>
  <si>
    <t>=IF(FLOW_THRU_100PCT="Y",1,INDEX(VariabilityMatrix,D6L407C1,D6L407C9))</t>
  </si>
  <si>
    <t>=IF(D6L408C2&lt;&gt;0,D6L408C2*D6L408C4,D6L408C3*D6L408C4)</t>
  </si>
  <si>
    <t>=D6L408C5*D6L408C6</t>
  </si>
  <si>
    <t>=D6L408C5-D6L408C7</t>
  </si>
  <si>
    <t>=D6L408C7*CHOOSE(MIN(D6L408C9,RUN_YEARS),B7L804C9,B7L804C18,B7L804C27,B7L804C36,B7L804C45)</t>
  </si>
  <si>
    <t>=D6L408C7-D6L408C10</t>
  </si>
  <si>
    <t>=CHOOSE(MIN(D6L408C9,RUN_YEARS),B7L804C7,B7L804C16,B7L804C25,B7L804C34,B7L804C43)</t>
  </si>
  <si>
    <t>=IF(D6L408C12=0,0,D6L408C10/D6L408C12)</t>
  </si>
  <si>
    <t>=IF(D6L408C5=0,0,D6L408C10/D6L408C5)</t>
  </si>
  <si>
    <t>=CHOOSE(MIN(D6L408C9,RUN_YEARS),B7L804C5,B7L804C14,B7L804C23,B7L804C32,B7L804C41)</t>
  </si>
  <si>
    <t>=IF(D6L408C15=0,0,D6L408C11/D6L408C15)</t>
  </si>
  <si>
    <t>=IF(D6L408C5=0,0,D6L408C11/D6L408C5)</t>
  </si>
  <si>
    <t>=D6L408C8*CHOOSE(MIN(D6L408C9,RUN_YEARS),B7L804C4,B7L804C13,B7L804C22,B7L804C31,B7L804C40)</t>
  </si>
  <si>
    <t>=D6L408C8-D6L408C18</t>
  </si>
  <si>
    <t>=CHOOSE(MIN(D6L408C9,RUN_YEARS),B7L804C2,B7L804C11,B7L804C20,B7L804C29,B7L804C38)</t>
  </si>
  <si>
    <t>=IF(D6L408C20=0,0,D6L408C18/D6L408C20)</t>
  </si>
  <si>
    <t>=IF(D6L408C5=0,0,D6L408C18/D6L408C5)</t>
  </si>
  <si>
    <t>=CHOOSE(MIN(D6L408C9,RUN_YEARS),B7L804C1,B7L804C10,B7L804C19,B7L804C28,B7L804C37)</t>
  </si>
  <si>
    <t>=IF(D6L408C23=0,0,D6L408C19/D6L408C23)</t>
  </si>
  <si>
    <t>=IF(D6L408C5=0,0,D6L408C19/D6L408C5)</t>
  </si>
  <si>
    <t>=B9L207C9</t>
  </si>
  <si>
    <t>=IF(FLOW_THRU_100PCT="Y",1,INDEX(VariabilityMatrix,D6L408C1,D6L408C9))</t>
  </si>
  <si>
    <t>=IF(D6L409C2&lt;&gt;0,D6L409C2*D6L409C4,D6L409C3*D6L409C4)</t>
  </si>
  <si>
    <t>=D6L409C5*D6L409C6</t>
  </si>
  <si>
    <t>=D6L409C5-D6L409C7</t>
  </si>
  <si>
    <t>=D6L409C7*CHOOSE(MIN(D6L409C9,RUN_YEARS),B7L804C9,B7L804C18,B7L804C27,B7L804C36,B7L804C45)</t>
  </si>
  <si>
    <t>=D6L409C7-D6L409C10</t>
  </si>
  <si>
    <t>=CHOOSE(MIN(D6L409C9,RUN_YEARS),B7L804C7,B7L804C16,B7L804C25,B7L804C34,B7L804C43)</t>
  </si>
  <si>
    <t>=IF(D6L409C12=0,0,D6L409C10/D6L409C12)</t>
  </si>
  <si>
    <t>=IF(D6L409C5=0,0,D6L409C10/D6L409C5)</t>
  </si>
  <si>
    <t>=CHOOSE(MIN(D6L409C9,RUN_YEARS),B7L804C5,B7L804C14,B7L804C23,B7L804C32,B7L804C41)</t>
  </si>
  <si>
    <t>=IF(D6L409C15=0,0,D6L409C11/D6L409C15)</t>
  </si>
  <si>
    <t>=IF(D6L409C5=0,0,D6L409C11/D6L409C5)</t>
  </si>
  <si>
    <t>=D6L409C8*CHOOSE(MIN(D6L409C9,RUN_YEARS),B7L804C4,B7L804C13,B7L804C22,B7L804C31,B7L804C40)</t>
  </si>
  <si>
    <t>=D6L409C8-D6L409C18</t>
  </si>
  <si>
    <t>=CHOOSE(MIN(D6L409C9,RUN_YEARS),B7L804C2,B7L804C11,B7L804C20,B7L804C29,B7L804C38)</t>
  </si>
  <si>
    <t>=IF(D6L409C20=0,0,D6L409C18/D6L409C20)</t>
  </si>
  <si>
    <t>=IF(D6L409C5=0,0,D6L409C18/D6L409C5)</t>
  </si>
  <si>
    <t>=CHOOSE(MIN(D6L409C9,RUN_YEARS),B7L804C1,B7L804C10,B7L804C19,B7L804C28,B7L804C37)</t>
  </si>
  <si>
    <t>=IF(D6L409C23=0,0,D6L409C19/D6L409C23)</t>
  </si>
  <si>
    <t>=IF(D6L409C5=0,0,D6L409C19/D6L409C5)</t>
  </si>
  <si>
    <t>=B9L208C9</t>
  </si>
  <si>
    <t>=IF(FLOW_THRU_100PCT="Y",1,INDEX(VariabilityMatrix,D6L409C1,D6L409C9))</t>
  </si>
  <si>
    <t>=IF(D6L410C2&lt;&gt;0,D6L410C2*D6L410C4,D6L410C3*D6L410C4)</t>
  </si>
  <si>
    <t>=D6L410C5*D6L410C6</t>
  </si>
  <si>
    <t>=D6L410C5-D6L410C7</t>
  </si>
  <si>
    <t>=D6L410C7*CHOOSE(MIN(D6L410C9,RUN_YEARS),B7L804C9,B7L804C18,B7L804C27,B7L804C36,B7L804C45)</t>
  </si>
  <si>
    <t>=D6L410C7-D6L410C10</t>
  </si>
  <si>
    <t>=CHOOSE(MIN(D6L410C9,RUN_YEARS),B7L804C7,B7L804C16,B7L804C25,B7L804C34,B7L804C43)</t>
  </si>
  <si>
    <t>=IF(D6L410C12=0,0,D6L410C10/D6L410C12)</t>
  </si>
  <si>
    <t>=IF(D6L410C5=0,0,D6L410C10/D6L410C5)</t>
  </si>
  <si>
    <t>=CHOOSE(MIN(D6L410C9,RUN_YEARS),B7L804C5,B7L804C14,B7L804C23,B7L804C32,B7L804C41)</t>
  </si>
  <si>
    <t>=IF(D6L410C15=0,0,D6L410C11/D6L410C15)</t>
  </si>
  <si>
    <t>=IF(D6L410C5=0,0,D6L410C11/D6L410C5)</t>
  </si>
  <si>
    <t>=D6L410C8*CHOOSE(MIN(D6L410C9,RUN_YEARS),B7L804C4,B7L804C13,B7L804C22,B7L804C31,B7L804C40)</t>
  </si>
  <si>
    <t>=D6L410C8-D6L410C18</t>
  </si>
  <si>
    <t>=CHOOSE(MIN(D6L410C9,RUN_YEARS),B7L804C2,B7L804C11,B7L804C20,B7L804C29,B7L804C38)</t>
  </si>
  <si>
    <t>=IF(D6L410C20=0,0,D6L410C18/D6L410C20)</t>
  </si>
  <si>
    <t>=IF(D6L410C5=0,0,D6L410C18/D6L410C5)</t>
  </si>
  <si>
    <t>=CHOOSE(MIN(D6L410C9,RUN_YEARS),B7L804C1,B7L804C10,B7L804C19,B7L804C28,B7L804C37)</t>
  </si>
  <si>
    <t>=IF(D6L410C23=0,0,D6L410C19/D6L410C23)</t>
  </si>
  <si>
    <t>=IF(D6L410C5=0,0,D6L410C19/D6L410C5)</t>
  </si>
  <si>
    <t>=B9L209C9</t>
  </si>
  <si>
    <t>=IF(FLOW_THRU_100PCT="Y",1,INDEX(VariabilityMatrix,D6L410C1,D6L410C9))</t>
  </si>
  <si>
    <t>=IF(D6L411C2&lt;&gt;0,D6L411C2*D6L411C4,D6L411C3*D6L411C4)</t>
  </si>
  <si>
    <t>=D6L411C5*D6L411C6</t>
  </si>
  <si>
    <t>=D6L411C5-D6L411C7</t>
  </si>
  <si>
    <t>=D6L411C7*CHOOSE(MIN(D6L411C9,RUN_YEARS),B7L804C9,B7L804C18,B7L804C27,B7L804C36,B7L804C45)</t>
  </si>
  <si>
    <t>=D6L411C7-D6L411C10</t>
  </si>
  <si>
    <t>=CHOOSE(MIN(D6L411C9,RUN_YEARS),B7L804C7,B7L804C16,B7L804C25,B7L804C34,B7L804C43)</t>
  </si>
  <si>
    <t>=IF(D6L411C12=0,0,D6L411C10/D6L411C12)</t>
  </si>
  <si>
    <t>=IF(D6L411C5=0,0,D6L411C10/D6L411C5)</t>
  </si>
  <si>
    <t>=CHOOSE(MIN(D6L411C9,RUN_YEARS),B7L804C5,B7L804C14,B7L804C23,B7L804C32,B7L804C41)</t>
  </si>
  <si>
    <t>=IF(D6L411C15=0,0,D6L411C11/D6L411C15)</t>
  </si>
  <si>
    <t>=IF(D6L411C5=0,0,D6L411C11/D6L411C5)</t>
  </si>
  <si>
    <t>=D6L411C8*CHOOSE(MIN(D6L411C9,RUN_YEARS),B7L804C4,B7L804C13,B7L804C22,B7L804C31,B7L804C40)</t>
  </si>
  <si>
    <t>=D6L411C8-D6L411C18</t>
  </si>
  <si>
    <t>=CHOOSE(MIN(D6L411C9,RUN_YEARS),B7L804C2,B7L804C11,B7L804C20,B7L804C29,B7L804C38)</t>
  </si>
  <si>
    <t>=IF(D6L411C20=0,0,D6L411C18/D6L411C20)</t>
  </si>
  <si>
    <t>=IF(D6L411C5=0,0,D6L411C18/D6L411C5)</t>
  </si>
  <si>
    <t>=CHOOSE(MIN(D6L411C9,RUN_YEARS),B7L804C1,B7L804C10,B7L804C19,B7L804C28,B7L804C37)</t>
  </si>
  <si>
    <t>=IF(D6L411C23=0,0,D6L411C19/D6L411C23)</t>
  </si>
  <si>
    <t>=IF(D6L411C5=0,0,D6L411C19/D6L411C5)</t>
  </si>
  <si>
    <t>=B9L210C9</t>
  </si>
  <si>
    <t>=IF(FLOW_THRU_100PCT="Y",1,INDEX(VariabilityMatrix,D6L411C1,D6L411C9))</t>
  </si>
  <si>
    <t>=IF(D6L412C2&lt;&gt;0,D6L412C2*D6L412C4,D6L412C3*D6L412C4)</t>
  </si>
  <si>
    <t>=D6L412C5*D6L412C6</t>
  </si>
  <si>
    <t>=D6L412C5-D6L412C7</t>
  </si>
  <si>
    <t>=D6L412C7*CHOOSE(MIN(D6L412C9,RUN_YEARS),B7L804C9,B7L804C18,B7L804C27,B7L804C36,B7L804C45)</t>
  </si>
  <si>
    <t>=D6L412C7-D6L412C10</t>
  </si>
  <si>
    <t>=CHOOSE(MIN(D6L412C9,RUN_YEARS),B7L804C7,B7L804C16,B7L804C25,B7L804C34,B7L804C43)</t>
  </si>
  <si>
    <t>=IF(D6L412C12=0,0,D6L412C10/D6L412C12)</t>
  </si>
  <si>
    <t>=IF(D6L412C5=0,0,D6L412C10/D6L412C5)</t>
  </si>
  <si>
    <t>=CHOOSE(MIN(D6L412C9,RUN_YEARS),B7L804C5,B7L804C14,B7L804C23,B7L804C32,B7L804C41)</t>
  </si>
  <si>
    <t>=IF(D6L412C15=0,0,D6L412C11/D6L412C15)</t>
  </si>
  <si>
    <t>=IF(D6L412C5=0,0,D6L412C11/D6L412C5)</t>
  </si>
  <si>
    <t>=D6L412C8*CHOOSE(MIN(D6L412C9,RUN_YEARS),B7L804C4,B7L804C13,B7L804C22,B7L804C31,B7L804C40)</t>
  </si>
  <si>
    <t>=D6L412C8-D6L412C18</t>
  </si>
  <si>
    <t>=CHOOSE(MIN(D6L412C9,RUN_YEARS),B7L804C2,B7L804C11,B7L804C20,B7L804C29,B7L804C38)</t>
  </si>
  <si>
    <t>=IF(D6L412C20=0,0,D6L412C18/D6L412C20)</t>
  </si>
  <si>
    <t>=IF(D6L412C5=0,0,D6L412C18/D6L412C5)</t>
  </si>
  <si>
    <t>=CHOOSE(MIN(D6L412C9,RUN_YEARS),B7L804C1,B7L804C10,B7L804C19,B7L804C28,B7L804C37)</t>
  </si>
  <si>
    <t>=IF(D6L412C23=0,0,D6L412C19/D6L412C23)</t>
  </si>
  <si>
    <t>=IF(D6L412C5=0,0,D6L412C19/D6L412C5)</t>
  </si>
  <si>
    <t>=B9L211C9</t>
  </si>
  <si>
    <t>=IF(FLOW_THRU_100PCT="Y",1,INDEX(VariabilityMatrix,D6L412C1,D6L412C9))</t>
  </si>
  <si>
    <t>=IF(D6L413C2&lt;&gt;0,D6L413C2*D6L413C4,D6L413C3*D6L413C4)</t>
  </si>
  <si>
    <t>=D6L413C5*D6L413C6</t>
  </si>
  <si>
    <t>=D6L413C5-D6L413C7</t>
  </si>
  <si>
    <t>=D6L413C7*CHOOSE(MIN(D6L413C9,RUN_YEARS),B7L804C9,B7L804C18,B7L804C27,B7L804C36,B7L804C45)</t>
  </si>
  <si>
    <t>=D6L413C7-D6L413C10</t>
  </si>
  <si>
    <t>=CHOOSE(MIN(D6L413C9,RUN_YEARS),B7L804C7,B7L804C16,B7L804C25,B7L804C34,B7L804C43)</t>
  </si>
  <si>
    <t>=IF(D6L413C12=0,0,D6L413C10/D6L413C12)</t>
  </si>
  <si>
    <t>=IF(D6L413C5=0,0,D6L413C10/D6L413C5)</t>
  </si>
  <si>
    <t>=CHOOSE(MIN(D6L413C9,RUN_YEARS),B7L804C5,B7L804C14,B7L804C23,B7L804C32,B7L804C41)</t>
  </si>
  <si>
    <t>=IF(D6L413C15=0,0,D6L413C11/D6L413C15)</t>
  </si>
  <si>
    <t>=IF(D6L413C5=0,0,D6L413C11/D6L413C5)</t>
  </si>
  <si>
    <t>=D6L413C8*CHOOSE(MIN(D6L413C9,RUN_YEARS),B7L804C4,B7L804C13,B7L804C22,B7L804C31,B7L804C40)</t>
  </si>
  <si>
    <t>=D6L413C8-D6L413C18</t>
  </si>
  <si>
    <t>=CHOOSE(MIN(D6L413C9,RUN_YEARS),B7L804C2,B7L804C11,B7L804C20,B7L804C29,B7L804C38)</t>
  </si>
  <si>
    <t>=IF(D6L413C20=0,0,D6L413C18/D6L413C20)</t>
  </si>
  <si>
    <t>=IF(D6L413C5=0,0,D6L413C18/D6L413C5)</t>
  </si>
  <si>
    <t>=CHOOSE(MIN(D6L413C9,RUN_YEARS),B7L804C1,B7L804C10,B7L804C19,B7L804C28,B7L804C37)</t>
  </si>
  <si>
    <t>=IF(D6L413C23=0,0,D6L413C19/D6L413C23)</t>
  </si>
  <si>
    <t>=IF(D6L413C5=0,0,D6L413C19/D6L413C5)</t>
  </si>
  <si>
    <t>=B9L212C9</t>
  </si>
  <si>
    <t>=IF(D6L414C2&lt;&gt;0,D6L414C2*D6L414C4,D6L414C3*D6L414C4)</t>
  </si>
  <si>
    <t>=D6L414C5*D6L414C6</t>
  </si>
  <si>
    <t>=D6L414C5-D6L414C7</t>
  </si>
  <si>
    <t>=D6L414C7*CHOOSE(MIN(D6L414C9,RUN_YEARS),B7L804C9,B7L804C18,B7L804C27,B7L804C36,B7L804C45)</t>
  </si>
  <si>
    <t>=D6L414C7-D6L414C10</t>
  </si>
  <si>
    <t>=CHOOSE(MIN(D6L414C9,RUN_YEARS),B7L804C7,B7L804C16,B7L804C25,B7L804C34,B7L804C43)</t>
  </si>
  <si>
    <t>=IF(D6L414C12=0,0,D6L414C10/D6L414C12)</t>
  </si>
  <si>
    <t>=IF(D6L414C5=0,0,D6L414C10/D6L414C5)</t>
  </si>
  <si>
    <t>=CHOOSE(MIN(D6L414C9,RUN_YEARS),B7L804C5,B7L804C14,B7L804C23,B7L804C32,B7L804C41)</t>
  </si>
  <si>
    <t>=IF(D6L414C15=0,0,D6L414C11/D6L414C15)</t>
  </si>
  <si>
    <t>=IF(D6L414C5=0,0,D6L414C11/D6L414C5)</t>
  </si>
  <si>
    <t>=D6L414C8*CHOOSE(MIN(D6L414C9,RUN_YEARS),B7L804C4,B7L804C13,B7L804C22,B7L804C31,B7L804C40)</t>
  </si>
  <si>
    <t>=D6L414C8-D6L414C18</t>
  </si>
  <si>
    <t>=CHOOSE(MIN(D6L414C9,RUN_YEARS),B7L804C2,B7L804C11,B7L804C20,B7L804C29,B7L804C38)</t>
  </si>
  <si>
    <t>=IF(D6L414C20=0,0,D6L414C18/D6L414C20)</t>
  </si>
  <si>
    <t>=IF(D6L414C5=0,0,D6L414C18/D6L414C5)</t>
  </si>
  <si>
    <t>=CHOOSE(MIN(D6L414C9,RUN_YEARS),B7L804C1,B7L804C10,B7L804C19,B7L804C28,B7L804C37)</t>
  </si>
  <si>
    <t>=IF(D6L414C23=0,0,D6L414C19/D6L414C23)</t>
  </si>
  <si>
    <t>=IF(D6L414C5=0,0,D6L414C19/D6L414C5)</t>
  </si>
  <si>
    <t>=B9L213C9</t>
  </si>
  <si>
    <t>=IF(FLOW_THRU_100PCT="Y",1,INDEX(VariabilityMatrix,D6L414C1,D6L414C9))</t>
  </si>
  <si>
    <t>=IF(D6L415C2&lt;&gt;0,D6L415C2*D6L415C4,D6L415C3*D6L415C4)</t>
  </si>
  <si>
    <t>=D6L415C5*D6L415C6</t>
  </si>
  <si>
    <t>=D6L415C5-D6L415C7</t>
  </si>
  <si>
    <t>=D6L415C7*CHOOSE(MIN(D6L415C9,RUN_YEARS),B7L804C9,B7L804C18,B7L804C27,B7L804C36,B7L804C45)</t>
  </si>
  <si>
    <t>=D6L415C7-D6L415C10</t>
  </si>
  <si>
    <t>=CHOOSE(MIN(D6L415C9,RUN_YEARS),B7L804C7,B7L804C16,B7L804C25,B7L804C34,B7L804C43)</t>
  </si>
  <si>
    <t>=IF(D6L415C12=0,0,D6L415C10/D6L415C12)</t>
  </si>
  <si>
    <t>=IF(D6L415C5=0,0,D6L415C10/D6L415C5)</t>
  </si>
  <si>
    <t>=CHOOSE(MIN(D6L415C9,RUN_YEARS),B7L804C5,B7L804C14,B7L804C23,B7L804C32,B7L804C41)</t>
  </si>
  <si>
    <t>=IF(D6L415C15=0,0,D6L415C11/D6L415C15)</t>
  </si>
  <si>
    <t>=IF(D6L415C5=0,0,D6L415C11/D6L415C5)</t>
  </si>
  <si>
    <t>=D6L415C8*CHOOSE(MIN(D6L415C9,RUN_YEARS),B7L804C4,B7L804C13,B7L804C22,B7L804C31,B7L804C40)</t>
  </si>
  <si>
    <t>=D6L415C8-D6L415C18</t>
  </si>
  <si>
    <t>=CHOOSE(MIN(D6L415C9,RUN_YEARS),B7L804C2,B7L804C11,B7L804C20,B7L804C29,B7L804C38)</t>
  </si>
  <si>
    <t>=IF(D6L415C20=0,0,D6L415C18/D6L415C20)</t>
  </si>
  <si>
    <t>=IF(D6L415C5=0,0,D6L415C18/D6L415C5)</t>
  </si>
  <si>
    <t>=CHOOSE(MIN(D6L415C9,RUN_YEARS),B7L804C1,B7L804C10,B7L804C19,B7L804C28,B7L804C37)</t>
  </si>
  <si>
    <t>=IF(D6L415C23=0,0,D6L415C19/D6L415C23)</t>
  </si>
  <si>
    <t>=IF(D6L415C5=0,0,D6L415C19/D6L415C5)</t>
  </si>
  <si>
    <t>=B9L214C9</t>
  </si>
  <si>
    <t>=IF(FLOW_THRU_100PCT="Y",1,INDEX(VariabilityMatrix,D6L415C1,D6L415C9))</t>
  </si>
  <si>
    <t>=IF(D6L416C2&lt;&gt;0,D6L416C2*D6L416C4,D6L416C3*D6L416C4)</t>
  </si>
  <si>
    <t>=D6L416C5*D6L416C6</t>
  </si>
  <si>
    <t>=D6L416C5-D6L416C7</t>
  </si>
  <si>
    <t>=D6L416C7*CHOOSE(MIN(D6L416C9,RUN_YEARS),B7L804C9,B7L804C18,B7L804C27,B7L804C36,B7L804C45)</t>
  </si>
  <si>
    <t>=D6L416C7-D6L416C10</t>
  </si>
  <si>
    <t>=CHOOSE(MIN(D6L416C9,RUN_YEARS),B7L804C7,B7L804C16,B7L804C25,B7L804C34,B7L804C43)</t>
  </si>
  <si>
    <t>=IF(D6L416C12=0,0,D6L416C10/D6L416C12)</t>
  </si>
  <si>
    <t>=IF(D6L416C5=0,0,D6L416C10/D6L416C5)</t>
  </si>
  <si>
    <t>=CHOOSE(MIN(D6L416C9,RUN_YEARS),B7L804C5,B7L804C14,B7L804C23,B7L804C32,B7L804C41)</t>
  </si>
  <si>
    <t>=IF(D6L416C15=0,0,D6L416C11/D6L416C15)</t>
  </si>
  <si>
    <t>=IF(D6L416C5=0,0,D6L416C11/D6L416C5)</t>
  </si>
  <si>
    <t>=D6L416C8*CHOOSE(MIN(D6L416C9,RUN_YEARS),B7L804C4,B7L804C13,B7L804C22,B7L804C31,B7L804C40)</t>
  </si>
  <si>
    <t>=D6L416C8-D6L416C18</t>
  </si>
  <si>
    <t>=CHOOSE(MIN(D6L416C9,RUN_YEARS),B7L804C2,B7L804C11,B7L804C20,B7L804C29,B7L804C38)</t>
  </si>
  <si>
    <t>=IF(D6L416C20=0,0,D6L416C18/D6L416C20)</t>
  </si>
  <si>
    <t>=IF(D6L416C5=0,0,D6L416C18/D6L416C5)</t>
  </si>
  <si>
    <t>=CHOOSE(MIN(D6L416C9,RUN_YEARS),B7L804C1,B7L804C10,B7L804C19,B7L804C28,B7L804C37)</t>
  </si>
  <si>
    <t>=IF(D6L416C23=0,0,D6L416C19/D6L416C23)</t>
  </si>
  <si>
    <t>=IF(D6L416C5=0,0,D6L416C19/D6L416C5)</t>
  </si>
  <si>
    <t>=B9L215C9</t>
  </si>
  <si>
    <t>=IF(FLOW_THRU_100PCT="Y",1,INDEX(VariabilityMatrix,D6L416C1,D6L416C9))</t>
  </si>
  <si>
    <t>=IF(D6L417C2&lt;&gt;0,D6L417C2*D6L417C4,D6L417C3*D6L417C4)</t>
  </si>
  <si>
    <t>=D6L417C5*D6L417C6</t>
  </si>
  <si>
    <t>=D6L417C5-D6L417C7</t>
  </si>
  <si>
    <t>=D6L417C7*CHOOSE(MIN(D6L417C9,RUN_YEARS),B7L804C9,B7L804C18,B7L804C27,B7L804C36,B7L804C45)</t>
  </si>
  <si>
    <t>=D6L417C7-D6L417C10</t>
  </si>
  <si>
    <t>=CHOOSE(MIN(D6L417C9,RUN_YEARS),B7L804C7,B7L804C16,B7L804C25,B7L804C34,B7L804C43)</t>
  </si>
  <si>
    <t>=IF(D6L417C12=0,0,D6L417C10/D6L417C12)</t>
  </si>
  <si>
    <t>=IF(D6L417C5=0,0,D6L417C10/D6L417C5)</t>
  </si>
  <si>
    <t>=CHOOSE(MIN(D6L417C9,RUN_YEARS),B7L804C5,B7L804C14,B7L804C23,B7L804C32,B7L804C41)</t>
  </si>
  <si>
    <t>=IF(D6L417C15=0,0,D6L417C11/D6L417C15)</t>
  </si>
  <si>
    <t>=IF(D6L417C5=0,0,D6L417C11/D6L417C5)</t>
  </si>
  <si>
    <t>=D6L417C8*CHOOSE(MIN(D6L417C9,RUN_YEARS),B7L804C4,B7L804C13,B7L804C22,B7L804C31,B7L804C40)</t>
  </si>
  <si>
    <t>=D6L417C8-D6L417C18</t>
  </si>
  <si>
    <t>=CHOOSE(MIN(D6L417C9,RUN_YEARS),B7L804C2,B7L804C11,B7L804C20,B7L804C29,B7L804C38)</t>
  </si>
  <si>
    <t>=IF(D6L417C20=0,0,D6L417C18/D6L417C20)</t>
  </si>
  <si>
    <t>=IF(D6L417C5=0,0,D6L417C18/D6L417C5)</t>
  </si>
  <si>
    <t>=CHOOSE(MIN(D6L417C9,RUN_YEARS),B7L804C1,B7L804C10,B7L804C19,B7L804C28,B7L804C37)</t>
  </si>
  <si>
    <t>=IF(D6L417C23=0,0,D6L417C19/D6L417C23)</t>
  </si>
  <si>
    <t>=IF(D6L417C5=0,0,D6L417C19/D6L417C5)</t>
  </si>
  <si>
    <t>=B9L216C9</t>
  </si>
  <si>
    <t>=IF(D6L418C2&lt;&gt;0,D6L418C2*D6L418C4,D6L418C3*D6L418C4)</t>
  </si>
  <si>
    <t>=D6L418C5*D6L418C6</t>
  </si>
  <si>
    <t>=D6L418C5-D6L418C7</t>
  </si>
  <si>
    <t>=D6L418C7*CHOOSE(MIN(D6L418C9,RUN_YEARS),B7L804C9,B7L804C18,B7L804C27,B7L804C36,B7L804C45)</t>
  </si>
  <si>
    <t>=D6L418C7-D6L418C10</t>
  </si>
  <si>
    <t>=CHOOSE(MIN(D6L418C9,RUN_YEARS),B7L804C7,B7L804C16,B7L804C25,B7L804C34,B7L804C43)</t>
  </si>
  <si>
    <t>=IF(D6L418C12=0,0,D6L418C10/D6L418C12)</t>
  </si>
  <si>
    <t>=IF(D6L418C5=0,0,D6L418C10/D6L418C5)</t>
  </si>
  <si>
    <t>=CHOOSE(MIN(D6L418C9,RUN_YEARS),B7L804C5,B7L804C14,B7L804C23,B7L804C32,B7L804C41)</t>
  </si>
  <si>
    <t>=IF(D6L418C15=0,0,D6L418C11/D6L418C15)</t>
  </si>
  <si>
    <t>=IF(D6L418C5=0,0,D6L418C11/D6L418C5)</t>
  </si>
  <si>
    <t>=D6L418C8*CHOOSE(MIN(D6L418C9,RUN_YEARS),B7L804C4,B7L804C13,B7L804C22,B7L804C31,B7L804C40)</t>
  </si>
  <si>
    <t>=D6L418C8-D6L418C18</t>
  </si>
  <si>
    <t>=CHOOSE(MIN(D6L418C9,RUN_YEARS),B7L804C2,B7L804C11,B7L804C20,B7L804C29,B7L804C38)</t>
  </si>
  <si>
    <t>=IF(D6L418C20=0,0,D6L418C18/D6L418C20)</t>
  </si>
  <si>
    <t>=IF(D6L418C5=0,0,D6L418C18/D6L418C5)</t>
  </si>
  <si>
    <t>=CHOOSE(MIN(D6L418C9,RUN_YEARS),B7L804C1,B7L804C10,B7L804C19,B7L804C28,B7L804C37)</t>
  </si>
  <si>
    <t>=IF(D6L418C23=0,0,D6L418C19/D6L418C23)</t>
  </si>
  <si>
    <t>=IF(D6L418C5=0,0,D6L418C19/D6L418C5)</t>
  </si>
  <si>
    <t>=B9L217C9</t>
  </si>
  <si>
    <t>=IF(FLOW_THRU_100PCT="Y",1,INDEX(VariabilityMatrix,D6L418C1,D6L418C9))</t>
  </si>
  <si>
    <t>=IF(D6L419C2&lt;&gt;0,D6L419C2*D6L419C4,D6L419C3*D6L419C4)</t>
  </si>
  <si>
    <t>=D6L419C5*D6L419C6</t>
  </si>
  <si>
    <t>=D6L419C5-D6L419C7</t>
  </si>
  <si>
    <t>=D6L419C7*CHOOSE(MIN(D6L419C9,RUN_YEARS),B7L804C9,B7L804C18,B7L804C27,B7L804C36,B7L804C45)</t>
  </si>
  <si>
    <t>=D6L419C7-D6L419C10</t>
  </si>
  <si>
    <t>=CHOOSE(MIN(D6L419C9,RUN_YEARS),B7L804C7,B7L804C16,B7L804C25,B7L804C34,B7L804C43)</t>
  </si>
  <si>
    <t>=IF(D6L419C12=0,0,D6L419C10/D6L419C12)</t>
  </si>
  <si>
    <t>=IF(D6L419C5=0,0,D6L419C10/D6L419C5)</t>
  </si>
  <si>
    <t>=CHOOSE(MIN(D6L419C9,RUN_YEARS),B7L804C5,B7L804C14,B7L804C23,B7L804C32,B7L804C41)</t>
  </si>
  <si>
    <t>=IF(D6L419C15=0,0,D6L419C11/D6L419C15)</t>
  </si>
  <si>
    <t>=IF(D6L419C5=0,0,D6L419C11/D6L419C5)</t>
  </si>
  <si>
    <t>=D6L419C8*CHOOSE(MIN(D6L419C9,RUN_YEARS),B7L804C4,B7L804C13,B7L804C22,B7L804C31,B7L804C40)</t>
  </si>
  <si>
    <t>=D6L419C8-D6L419C18</t>
  </si>
  <si>
    <t>=CHOOSE(MIN(D6L419C9,RUN_YEARS),B7L804C2,B7L804C11,B7L804C20,B7L804C29,B7L804C38)</t>
  </si>
  <si>
    <t>=IF(D6L419C20=0,0,D6L419C18/D6L419C20)</t>
  </si>
  <si>
    <t>=IF(D6L419C5=0,0,D6L419C18/D6L419C5)</t>
  </si>
  <si>
    <t>=CHOOSE(MIN(D6L419C9,RUN_YEARS),B7L804C1,B7L804C10,B7L804C19,B7L804C28,B7L804C37)</t>
  </si>
  <si>
    <t>=IF(D6L419C23=0,0,D6L419C19/D6L419C23)</t>
  </si>
  <si>
    <t>=IF(D6L419C5=0,0,D6L419C19/D6L419C5)</t>
  </si>
  <si>
    <t>=B9L218C9</t>
  </si>
  <si>
    <t>=IF(FLOW_THRU_100PCT="Y",1,INDEX(VariabilityMatrix,D6L419C1,D6L419C9))</t>
  </si>
  <si>
    <t>=IF(D6L420C2&lt;&gt;0,D6L420C2*D6L420C4,D6L420C3*D6L420C4)</t>
  </si>
  <si>
    <t>=D6L420C5*D6L420C6</t>
  </si>
  <si>
    <t>=D6L420C5-D6L420C7</t>
  </si>
  <si>
    <t>=D6L420C7*CHOOSE(MIN(D6L420C9,RUN_YEARS),B7L804C9,B7L804C18,B7L804C27,B7L804C36,B7L804C45)</t>
  </si>
  <si>
    <t>=D6L420C7-D6L420C10</t>
  </si>
  <si>
    <t>=CHOOSE(MIN(D6L420C9,RUN_YEARS),B7L804C7,B7L804C16,B7L804C25,B7L804C34,B7L804C43)</t>
  </si>
  <si>
    <t>=IF(D6L420C12=0,0,D6L420C10/D6L420C12)</t>
  </si>
  <si>
    <t>=IF(D6L420C5=0,0,D6L420C10/D6L420C5)</t>
  </si>
  <si>
    <t>=CHOOSE(MIN(D6L420C9,RUN_YEARS),B7L804C5,B7L804C14,B7L804C23,B7L804C32,B7L804C41)</t>
  </si>
  <si>
    <t>=IF(D6L420C15=0,0,D6L420C11/D6L420C15)</t>
  </si>
  <si>
    <t>=IF(D6L420C5=0,0,D6L420C11/D6L420C5)</t>
  </si>
  <si>
    <t>=D6L420C8*CHOOSE(MIN(D6L420C9,RUN_YEARS),B7L804C4,B7L804C13,B7L804C22,B7L804C31,B7L804C40)</t>
  </si>
  <si>
    <t>=D6L420C8-D6L420C18</t>
  </si>
  <si>
    <t>=CHOOSE(MIN(D6L420C9,RUN_YEARS),B7L804C2,B7L804C11,B7L804C20,B7L804C29,B7L804C38)</t>
  </si>
  <si>
    <t>=IF(D6L420C20=0,0,D6L420C18/D6L420C20)</t>
  </si>
  <si>
    <t>=IF(D6L420C5=0,0,D6L420C18/D6L420C5)</t>
  </si>
  <si>
    <t>=CHOOSE(MIN(D6L420C9,RUN_YEARS),B7L804C1,B7L804C10,B7L804C19,B7L804C28,B7L804C37)</t>
  </si>
  <si>
    <t>=IF(D6L420C23=0,0,D6L420C19/D6L420C23)</t>
  </si>
  <si>
    <t>=IF(D6L420C5=0,0,D6L420C19/D6L420C5)</t>
  </si>
  <si>
    <t>=B9L219C9</t>
  </si>
  <si>
    <t>=IF(FLOW_THRU_100PCT="Y",1,INDEX(VariabilityMatrix,D6L420C1,D6L420C9))</t>
  </si>
  <si>
    <t>=IF(D6L421C2&lt;&gt;0,D6L421C2*D6L421C4,D6L421C3*D6L421C4)</t>
  </si>
  <si>
    <t>=D6L421C5*D6L421C6</t>
  </si>
  <si>
    <t>=D6L421C5-D6L421C7</t>
  </si>
  <si>
    <t>=D6L421C7*CHOOSE(MIN(D6L421C9,RUN_YEARS),B7L804C9,B7L804C18,B7L804C27,B7L804C36,B7L804C45)</t>
  </si>
  <si>
    <t>=D6L421C7-D6L421C10</t>
  </si>
  <si>
    <t>=CHOOSE(MIN(D6L421C9,RUN_YEARS),B7L804C7,B7L804C16,B7L804C25,B7L804C34,B7L804C43)</t>
  </si>
  <si>
    <t>=IF(D6L421C12=0,0,D6L421C10/D6L421C12)</t>
  </si>
  <si>
    <t>=IF(D6L421C5=0,0,D6L421C10/D6L421C5)</t>
  </si>
  <si>
    <t>=CHOOSE(MIN(D6L421C9,RUN_YEARS),B7L804C5,B7L804C14,B7L804C23,B7L804C32,B7L804C41)</t>
  </si>
  <si>
    <t>=IF(D6L421C15=0,0,D6L421C11/D6L421C15)</t>
  </si>
  <si>
    <t>=IF(D6L421C5=0,0,D6L421C11/D6L421C5)</t>
  </si>
  <si>
    <t>=D6L421C8*CHOOSE(MIN(D6L421C9,RUN_YEARS),B7L804C4,B7L804C13,B7L804C22,B7L804C31,B7L804C40)</t>
  </si>
  <si>
    <t>=D6L421C8-D6L421C18</t>
  </si>
  <si>
    <t>=CHOOSE(MIN(D6L421C9,RUN_YEARS),B7L804C2,B7L804C11,B7L804C20,B7L804C29,B7L804C38)</t>
  </si>
  <si>
    <t>=IF(D6L421C20=0,0,D6L421C18/D6L421C20)</t>
  </si>
  <si>
    <t>=IF(D6L421C5=0,0,D6L421C18/D6L421C5)</t>
  </si>
  <si>
    <t>=CHOOSE(MIN(D6L421C9,RUN_YEARS),B7L804C1,B7L804C10,B7L804C19,B7L804C28,B7L804C37)</t>
  </si>
  <si>
    <t>=IF(D6L421C23=0,0,D6L421C19/D6L421C23)</t>
  </si>
  <si>
    <t>=IF(D6L421C5=0,0,D6L421C19/D6L421C5)</t>
  </si>
  <si>
    <t>=B9L220C9</t>
  </si>
  <si>
    <t>=IF(FLOW_THRU_100PCT="Y",1,INDEX(VariabilityMatrix,D6L421C1,D6L421C9))</t>
  </si>
  <si>
    <t>=IF(D6L422C2&lt;&gt;0,D6L422C2*D6L422C4,D6L422C3*D6L422C4)</t>
  </si>
  <si>
    <t>=D6L422C5*D6L422C6</t>
  </si>
  <si>
    <t>=D6L422C5-D6L422C7</t>
  </si>
  <si>
    <t>=D6L422C7*CHOOSE(MIN(D6L422C9,RUN_YEARS),B7L804C9,B7L804C18,B7L804C27,B7L804C36,B7L804C45)</t>
  </si>
  <si>
    <t>=D6L422C7-D6L422C10</t>
  </si>
  <si>
    <t>=CHOOSE(MIN(D6L422C9,RUN_YEARS),B7L804C7,B7L804C16,B7L804C25,B7L804C34,B7L804C43)</t>
  </si>
  <si>
    <t>=IF(D6L422C12=0,0,D6L422C10/D6L422C12)</t>
  </si>
  <si>
    <t>=IF(D6L422C5=0,0,D6L422C10/D6L422C5)</t>
  </si>
  <si>
    <t>=CHOOSE(MIN(D6L422C9,RUN_YEARS),B7L804C5,B7L804C14,B7L804C23,B7L804C32,B7L804C41)</t>
  </si>
  <si>
    <t>=IF(D6L422C15=0,0,D6L422C11/D6L422C15)</t>
  </si>
  <si>
    <t>=IF(D6L422C5=0,0,D6L422C11/D6L422C5)</t>
  </si>
  <si>
    <t>=D6L422C8*CHOOSE(MIN(D6L422C9,RUN_YEARS),B7L804C4,B7L804C13,B7L804C22,B7L804C31,B7L804C40)</t>
  </si>
  <si>
    <t>=D6L422C8-D6L422C18</t>
  </si>
  <si>
    <t>=CHOOSE(MIN(D6L422C9,RUN_YEARS),B7L804C2,B7L804C11,B7L804C20,B7L804C29,B7L804C38)</t>
  </si>
  <si>
    <t>=IF(D6L422C20=0,0,D6L422C18/D6L422C20)</t>
  </si>
  <si>
    <t>=IF(D6L422C5=0,0,D6L422C18/D6L422C5)</t>
  </si>
  <si>
    <t>=CHOOSE(MIN(D6L422C9,RUN_YEARS),B7L804C1,B7L804C10,B7L804C19,B7L804C28,B7L804C37)</t>
  </si>
  <si>
    <t>=IF(D6L422C23=0,0,D6L422C19/D6L422C23)</t>
  </si>
  <si>
    <t>=IF(D6L422C5=0,0,D6L422C19/D6L422C5)</t>
  </si>
  <si>
    <t>=B9L221C9</t>
  </si>
  <si>
    <t>=IF(FLOW_THRU_100PCT="Y",1,INDEX(VariabilityMatrix,D6L422C1,D6L422C9))</t>
  </si>
  <si>
    <t>=IF(D6L423C2&lt;&gt;0,D6L423C2*D6L423C4,D6L423C3*D6L423C4)</t>
  </si>
  <si>
    <t>=D6L423C5*D6L423C6</t>
  </si>
  <si>
    <t>=D6L423C5-D6L423C7</t>
  </si>
  <si>
    <t>=D6L423C7*CHOOSE(MIN(D6L423C9,RUN_YEARS),B7L804C9,B7L804C18,B7L804C27,B7L804C36,B7L804C45)</t>
  </si>
  <si>
    <t>=D6L423C7-D6L423C10</t>
  </si>
  <si>
    <t>=CHOOSE(MIN(D6L423C9,RUN_YEARS),B7L804C7,B7L804C16,B7L804C25,B7L804C34,B7L804C43)</t>
  </si>
  <si>
    <t>=IF(D6L423C12=0,0,D6L423C10/D6L423C12)</t>
  </si>
  <si>
    <t>=IF(D6L423C5=0,0,D6L423C10/D6L423C5)</t>
  </si>
  <si>
    <t>=CHOOSE(MIN(D6L423C9,RUN_YEARS),B7L804C5,B7L804C14,B7L804C23,B7L804C32,B7L804C41)</t>
  </si>
  <si>
    <t>=IF(D6L423C15=0,0,D6L423C11/D6L423C15)</t>
  </si>
  <si>
    <t>=IF(D6L423C5=0,0,D6L423C11/D6L423C5)</t>
  </si>
  <si>
    <t>=D6L423C8*CHOOSE(MIN(D6L423C9,RUN_YEARS),B7L804C4,B7L804C13,B7L804C22,B7L804C31,B7L804C40)</t>
  </si>
  <si>
    <t>=D6L423C8-D6L423C18</t>
  </si>
  <si>
    <t>=CHOOSE(MIN(D6L423C9,RUN_YEARS),B7L804C2,B7L804C11,B7L804C20,B7L804C29,B7L804C38)</t>
  </si>
  <si>
    <t>=IF(D6L423C20=0,0,D6L423C18/D6L423C20)</t>
  </si>
  <si>
    <t>=IF(D6L423C5=0,0,D6L423C18/D6L423C5)</t>
  </si>
  <si>
    <t>=CHOOSE(MIN(D6L423C9,RUN_YEARS),B7L804C1,B7L804C10,B7L804C19,B7L804C28,B7L804C37)</t>
  </si>
  <si>
    <t>=IF(D6L423C23=0,0,D6L423C19/D6L423C23)</t>
  </si>
  <si>
    <t>=IF(D6L423C5=0,0,D6L423C19/D6L423C5)</t>
  </si>
  <si>
    <t>=B9L222C9</t>
  </si>
  <si>
    <t>=IF(FLOW_THRU_100PCT="Y",1,INDEX(VariabilityMatrix,D6L423C1,D6L423C9))</t>
  </si>
  <si>
    <t>=IF(D6L424C2&lt;&gt;0,D6L424C2*D6L424C4,D6L424C3*D6L424C4)</t>
  </si>
  <si>
    <t>=D6L424C5*D6L424C6</t>
  </si>
  <si>
    <t>=D6L424C5-D6L424C7</t>
  </si>
  <si>
    <t>=D6L424C7*CHOOSE(MIN(D6L424C9,RUN_YEARS),B7L804C9,B7L804C18,B7L804C27,B7L804C36,B7L804C45)</t>
  </si>
  <si>
    <t>=D6L424C7-D6L424C10</t>
  </si>
  <si>
    <t>=CHOOSE(MIN(D6L424C9,RUN_YEARS),B7L804C7,B7L804C16,B7L804C25,B7L804C34,B7L804C43)</t>
  </si>
  <si>
    <t>=IF(D6L424C12=0,0,D6L424C10/D6L424C12)</t>
  </si>
  <si>
    <t>=IF(D6L424C5=0,0,D6L424C10/D6L424C5)</t>
  </si>
  <si>
    <t>=CHOOSE(MIN(D6L424C9,RUN_YEARS),B7L804C5,B7L804C14,B7L804C23,B7L804C32,B7L804C41)</t>
  </si>
  <si>
    <t>=IF(D6L424C15=0,0,D6L424C11/D6L424C15)</t>
  </si>
  <si>
    <t>=IF(D6L424C5=0,0,D6L424C11/D6L424C5)</t>
  </si>
  <si>
    <t>=D6L424C8*CHOOSE(MIN(D6L424C9,RUN_YEARS),B7L804C4,B7L804C13,B7L804C22,B7L804C31,B7L804C40)</t>
  </si>
  <si>
    <t>=D6L424C8-D6L424C18</t>
  </si>
  <si>
    <t>=CHOOSE(MIN(D6L424C9,RUN_YEARS),B7L804C2,B7L804C11,B7L804C20,B7L804C29,B7L804C38)</t>
  </si>
  <si>
    <t>=IF(D6L424C20=0,0,D6L424C18/D6L424C20)</t>
  </si>
  <si>
    <t>=IF(D6L424C5=0,0,D6L424C18/D6L424C5)</t>
  </si>
  <si>
    <t>=CHOOSE(MIN(D6L424C9,RUN_YEARS),B7L804C1,B7L804C10,B7L804C19,B7L804C28,B7L804C37)</t>
  </si>
  <si>
    <t>=IF(D6L424C23=0,0,D6L424C19/D6L424C23)</t>
  </si>
  <si>
    <t>=IF(D6L424C5=0,0,D6L424C19/D6L424C5)</t>
  </si>
  <si>
    <t>=B9L223C9</t>
  </si>
  <si>
    <t>=IF(FLOW_THRU_100PCT="Y",1,INDEX(VariabilityMatrix,D6L424C1,D6L424C9))</t>
  </si>
  <si>
    <t>=IF(D6L425C2&lt;&gt;0,D6L425C2*D6L425C4,D6L425C3*D6L425C4)</t>
  </si>
  <si>
    <t>=D6L425C5*D6L425C6</t>
  </si>
  <si>
    <t>=D6L425C5-D6L425C7</t>
  </si>
  <si>
    <t>=D6L425C7*CHOOSE(MIN(D6L425C9,RUN_YEARS),B7L804C9,B7L804C18,B7L804C27,B7L804C36,B7L804C45)</t>
  </si>
  <si>
    <t>=D6L425C7-D6L425C10</t>
  </si>
  <si>
    <t>=CHOOSE(MIN(D6L425C9,RUN_YEARS),B7L804C7,B7L804C16,B7L804C25,B7L804C34,B7L804C43)</t>
  </si>
  <si>
    <t>=IF(D6L425C12=0,0,D6L425C10/D6L425C12)</t>
  </si>
  <si>
    <t>=IF(D6L425C5=0,0,D6L425C10/D6L425C5)</t>
  </si>
  <si>
    <t>=CHOOSE(MIN(D6L425C9,RUN_YEARS),B7L804C5,B7L804C14,B7L804C23,B7L804C32,B7L804C41)</t>
  </si>
  <si>
    <t>=IF(D6L425C15=0,0,D6L425C11/D6L425C15)</t>
  </si>
  <si>
    <t>=IF(D6L425C5=0,0,D6L425C11/D6L425C5)</t>
  </si>
  <si>
    <t>=D6L425C8*CHOOSE(MIN(D6L425C9,RUN_YEARS),B7L804C4,B7L804C13,B7L804C22,B7L804C31,B7L804C40)</t>
  </si>
  <si>
    <t>=D6L425C8-D6L425C18</t>
  </si>
  <si>
    <t>=CHOOSE(MIN(D6L425C9,RUN_YEARS),B7L804C2,B7L804C11,B7L804C20,B7L804C29,B7L804C38)</t>
  </si>
  <si>
    <t>=IF(D6L425C20=0,0,D6L425C18/D6L425C20)</t>
  </si>
  <si>
    <t>=IF(D6L425C5=0,0,D6L425C18/D6L425C5)</t>
  </si>
  <si>
    <t>=CHOOSE(MIN(D6L425C9,RUN_YEARS),B7L804C1,B7L804C10,B7L804C19,B7L804C28,B7L804C37)</t>
  </si>
  <si>
    <t>=IF(D6L425C23=0,0,D6L425C19/D6L425C23)</t>
  </si>
  <si>
    <t>=IF(D6L425C5=0,0,D6L425C19/D6L425C5)</t>
  </si>
  <si>
    <t>=B9L224C9</t>
  </si>
  <si>
    <t>=IF(FLOW_THRU_100PCT="Y",1,INDEX(VariabilityMatrix,D6L425C1,D6L425C9))</t>
  </si>
  <si>
    <t>=IF(D6L426C2&lt;&gt;0,D6L426C2*D6L426C4,D6L426C3*D6L426C4)</t>
  </si>
  <si>
    <t>=D6L426C5*D6L426C6</t>
  </si>
  <si>
    <t>=D6L426C5-D6L426C7</t>
  </si>
  <si>
    <t>=D6L426C7*CHOOSE(MIN(D6L426C9,RUN_YEARS),B7L804C9,B7L804C18,B7L804C27,B7L804C36,B7L804C45)</t>
  </si>
  <si>
    <t>=D6L426C7-D6L426C10</t>
  </si>
  <si>
    <t>=CHOOSE(MIN(D6L426C9,RUN_YEARS),B7L804C7,B7L804C16,B7L804C25,B7L804C34,B7L804C43)</t>
  </si>
  <si>
    <t>=IF(D6L426C12=0,0,D6L426C10/D6L426C12)</t>
  </si>
  <si>
    <t>=IF(D6L426C5=0,0,D6L426C10/D6L426C5)</t>
  </si>
  <si>
    <t>=CHOOSE(MIN(D6L426C9,RUN_YEARS),B7L804C5,B7L804C14,B7L804C23,B7L804C32,B7L804C41)</t>
  </si>
  <si>
    <t>=IF(D6L426C15=0,0,D6L426C11/D6L426C15)</t>
  </si>
  <si>
    <t>=IF(D6L426C5=0,0,D6L426C11/D6L426C5)</t>
  </si>
  <si>
    <t>=D6L426C8*CHOOSE(MIN(D6L426C9,RUN_YEARS),B7L804C4,B7L804C13,B7L804C22,B7L804C31,B7L804C40)</t>
  </si>
  <si>
    <t>=D6L426C8-D6L426C18</t>
  </si>
  <si>
    <t>=CHOOSE(MIN(D6L426C9,RUN_YEARS),B7L804C2,B7L804C11,B7L804C20,B7L804C29,B7L804C38)</t>
  </si>
  <si>
    <t>=IF(D6L426C20=0,0,D6L426C18/D6L426C20)</t>
  </si>
  <si>
    <t>=IF(D6L426C5=0,0,D6L426C18/D6L426C5)</t>
  </si>
  <si>
    <t>=CHOOSE(MIN(D6L426C9,RUN_YEARS),B7L804C1,B7L804C10,B7L804C19,B7L804C28,B7L804C37)</t>
  </si>
  <si>
    <t>=IF(D6L426C23=0,0,D6L426C19/D6L426C23)</t>
  </si>
  <si>
    <t>=IF(D6L426C5=0,0,D6L426C19/D6L426C5)</t>
  </si>
  <si>
    <t>=B9L225C9</t>
  </si>
  <si>
    <t>=IF(D6L427C2&lt;&gt;0,D6L427C2*D6L427C4,D6L427C3*D6L427C4)</t>
  </si>
  <si>
    <t>=D6L427C5*D6L427C6</t>
  </si>
  <si>
    <t>=D6L427C5-D6L427C7</t>
  </si>
  <si>
    <t>=D6L427C7*CHOOSE(MIN(D6L427C9,RUN_YEARS),B7L804C9,B7L804C18,B7L804C27,B7L804C36,B7L804C45)</t>
  </si>
  <si>
    <t>=D6L427C7-D6L427C10</t>
  </si>
  <si>
    <t>=CHOOSE(MIN(D6L427C9,RUN_YEARS),B7L804C7,B7L804C16,B7L804C25,B7L804C34,B7L804C43)</t>
  </si>
  <si>
    <t>=IF(D6L427C12=0,0,D6L427C10/D6L427C12)</t>
  </si>
  <si>
    <t>=IF(D6L427C5=0,0,D6L427C10/D6L427C5)</t>
  </si>
  <si>
    <t>=CHOOSE(MIN(D6L427C9,RUN_YEARS),B7L804C5,B7L804C14,B7L804C23,B7L804C32,B7L804C41)</t>
  </si>
  <si>
    <t>=IF(D6L427C15=0,0,D6L427C11/D6L427C15)</t>
  </si>
  <si>
    <t>=IF(D6L427C5=0,0,D6L427C11/D6L427C5)</t>
  </si>
  <si>
    <t>=D6L427C8*CHOOSE(MIN(D6L427C9,RUN_YEARS),B7L804C4,B7L804C13,B7L804C22,B7L804C31,B7L804C40)</t>
  </si>
  <si>
    <t>=D6L427C8-D6L427C18</t>
  </si>
  <si>
    <t>=CHOOSE(MIN(D6L427C9,RUN_YEARS),B7L804C2,B7L804C11,B7L804C20,B7L804C29,B7L804C38)</t>
  </si>
  <si>
    <t>=IF(D6L427C20=0,0,D6L427C18/D6L427C20)</t>
  </si>
  <si>
    <t>=IF(D6L427C5=0,0,D6L427C18/D6L427C5)</t>
  </si>
  <si>
    <t>=CHOOSE(MIN(D6L427C9,RUN_YEARS),B7L804C1,B7L804C10,B7L804C19,B7L804C28,B7L804C37)</t>
  </si>
  <si>
    <t>=IF(D6L427C23=0,0,D6L427C19/D6L427C23)</t>
  </si>
  <si>
    <t>=IF(D6L427C5=0,0,D6L427C19/D6L427C5)</t>
  </si>
  <si>
    <t>=B9L226C9</t>
  </si>
  <si>
    <t>=SUM(D6L401C5:D6L427C5)-2*SUM(D6L409C5,D6L411C5,D6L422C5,D6L424C5,D6L427C5)</t>
  </si>
  <si>
    <t>=SUM(D6L401C7:D6L427C7)-2*SUM(D6L409C7,D6L411C7,D6L422C7,D6L424C7,D6L427C7)</t>
  </si>
  <si>
    <t>=SUM(D6L401C8:D6L427C8)-2*SUM(D6L409C8,D6L411C8,D6L422C8,D6L424C8,D6L427C8)</t>
  </si>
  <si>
    <t>=SUM(D6L401C10:D6L427C10)-2*SUM(D6L409C10,D6L411C10,D6L422C10,D6L424C10,D6L427C10)</t>
  </si>
  <si>
    <t>=SUM(D6L401C11:D6L427C11)-2*SUM(D6L409C11,D6L411C11,D6L422C11,D6L424C11,D6L427C11)</t>
  </si>
  <si>
    <t>=SUM(D6L401C13:D6L427C13)-2*SUM(D6L409C13,D6L411C13,D6L422C13,D6L424C13,D6L427C13)</t>
  </si>
  <si>
    <t>=IF(D6L428C5=0,0,D6L428C10/D6L428C5)</t>
  </si>
  <si>
    <t>=SUM(D6L401C16:D6L427C16)-2*SUM(D6L409C16,D6L411C16,D6L422C16,D6L424C16,D6L427C16)</t>
  </si>
  <si>
    <t>=IF(D6L428C5=0,0,D6L428C11/D6L428C5)</t>
  </si>
  <si>
    <t>=SUM(D6L401C18:D6L427C18)-2*SUM(D6L409C18,D6L411C18,D6L422C18,D6L424C18,D6L427C18)</t>
  </si>
  <si>
    <t>=SUM(D6L401C19:D6L427C19)-2*SUM(D6L409C19,D6L411C19,D6L422C19,D6L424C19,D6L427C19)</t>
  </si>
  <si>
    <t>=SUM(D6L401C21:D6L427C21)-2*SUM(D6L409C21,D6L411C21,D6L422C21,D6L424C21,D6L427C21)</t>
  </si>
  <si>
    <t>=IF(D6L428C5=0,0,D6L428C18/D6L428C5)</t>
  </si>
  <si>
    <t>=SUM(D6L401C24:D6L427C24)-2*SUM(D6L409C24,D6L411C24,D6L422C24,D6L424C24,D6L427C24)</t>
  </si>
  <si>
    <t>=IF(D6L428C5=0,0,D6L428C19/D6L428C5)</t>
  </si>
  <si>
    <t>=SUM(D6L401C2:D6L427C2)-2*SUM(D6L409C2,D6L411C2,D6L422C2,D6L424C2,D6L427C2)</t>
  </si>
  <si>
    <t>=SUM(D6L401C3:D6L427C3)-2*SUM(D6L409C3,D6L411C3,D6L422C3,D6L424C3,D6L427C3)</t>
  </si>
  <si>
    <t>=IF(D6L429C2&lt;&gt;0,D6L429C2*D6L429C4,D6L429C3*D6L429C4)</t>
  </si>
  <si>
    <t>=D6L429C5*D6L429C6</t>
  </si>
  <si>
    <t>=D6L429C5-D6L429C7</t>
  </si>
  <si>
    <t>=D6L429C7*CHOOSE(MIN(D6L429C9,RUN_YEARS),B7L804C9,B7L804C18,B7L804C27,B7L804C36,B7L804C45)</t>
  </si>
  <si>
    <t>=D6L429C7-D6L429C10</t>
  </si>
  <si>
    <t>=CHOOSE(MIN(D6L429C9,RUN_YEARS),B7L804C7,B7L804C16,B7L804C25,B7L804C34,B7L804C43)</t>
  </si>
  <si>
    <t>=IF(D6L429C12=0,0,D6L429C10/D6L429C12)</t>
  </si>
  <si>
    <t>=IF(D6L429C5=0,0,D6L429C10/D6L429C5)</t>
  </si>
  <si>
    <t>=CHOOSE(MIN(D6L429C9,RUN_YEARS),B7L804C5,B7L804C14,B7L804C23,B7L804C32,B7L804C41)</t>
  </si>
  <si>
    <t>=IF(D6L429C15=0,0,D6L429C11/D6L429C15)</t>
  </si>
  <si>
    <t>=IF(D6L429C5=0,0,D6L429C11/D6L429C5)</t>
  </si>
  <si>
    <t>=D6L429C8*CHOOSE(MIN(D6L429C9,RUN_YEARS),B7L804C4,B7L804C13,B7L804C22,B7L804C31,B7L804C40)</t>
  </si>
  <si>
    <t>=D6L429C8-D6L429C18</t>
  </si>
  <si>
    <t>=CHOOSE(MIN(D6L429C9,RUN_YEARS),B7L804C2,B7L804C11,B7L804C20,B7L804C29,B7L804C38)</t>
  </si>
  <si>
    <t>=IF(D6L429C20=0,0,D6L429C18/D6L429C20)</t>
  </si>
  <si>
    <t>=IF(D6L429C5=0,0,D6L429C18/D6L429C5)</t>
  </si>
  <si>
    <t>=CHOOSE(MIN(D6L429C9,RUN_YEARS),B7L804C1,B7L804C10,B7L804C19,B7L804C28,B7L804C37)</t>
  </si>
  <si>
    <t>=IF(D6L429C23=0,0,D6L429C19/D6L429C23)</t>
  </si>
  <si>
    <t>=IF(D6L429C5=0,0,D6L429C19/D6L429C5)</t>
  </si>
  <si>
    <t>=B5L416C3</t>
  </si>
  <si>
    <t>=IF(D6L430C2&lt;&gt;0,D6L430C2*D6L430C4,D6L430C3*D6L430C4)</t>
  </si>
  <si>
    <t>=D6L430C5*D6L430C6</t>
  </si>
  <si>
    <t>=D6L430C5-D6L430C7</t>
  </si>
  <si>
    <t>=D6L430C7*CHOOSE(MIN(D6L430C9,RUN_YEARS),B7L804C9,B7L804C18,B7L804C27,B7L804C36,B7L804C45)</t>
  </si>
  <si>
    <t>=D6L430C7-D6L430C10</t>
  </si>
  <si>
    <t>=CHOOSE(MIN(D6L430C9,RUN_YEARS),B7L804C7,B7L804C16,B7L804C25,B7L804C34,B7L804C43)</t>
  </si>
  <si>
    <t>=IF(D6L430C12=0,0,D6L430C10/D6L430C12)</t>
  </si>
  <si>
    <t>=IF(D6L430C5=0,0,D6L430C10/D6L430C5)</t>
  </si>
  <si>
    <t>=CHOOSE(MIN(D6L430C9,RUN_YEARS),B7L804C5,B7L804C14,B7L804C23,B7L804C32,B7L804C41)</t>
  </si>
  <si>
    <t>=IF(D6L430C15=0,0,D6L430C11/D6L430C15)</t>
  </si>
  <si>
    <t>=IF(D6L430C5=0,0,D6L430C11/D6L430C5)</t>
  </si>
  <si>
    <t>=D6L430C8*CHOOSE(MIN(D6L430C9,RUN_YEARS),B7L804C4,B7L804C13,B7L804C22,B7L804C31,B7L804C40)</t>
  </si>
  <si>
    <t>=D6L430C8-D6L430C18</t>
  </si>
  <si>
    <t>=CHOOSE(MIN(D6L430C9,RUN_YEARS),B7L804C2,B7L804C11,B7L804C20,B7L804C29,B7L804C38)</t>
  </si>
  <si>
    <t>=IF(D6L430C20=0,0,D6L430C18/D6L430C20)</t>
  </si>
  <si>
    <t>=IF(D6L430C5=0,0,D6L430C18/D6L430C5)</t>
  </si>
  <si>
    <t>=CHOOSE(MIN(D6L430C9,RUN_YEARS),B7L804C1,B7L804C10,B7L804C19,B7L804C28,B7L804C37)</t>
  </si>
  <si>
    <t>=IF(D6L430C23=0,0,D6L430C19/D6L430C23)</t>
  </si>
  <si>
    <t>=IF(D6L430C5=0,0,D6L430C19/D6L430C5)</t>
  </si>
  <si>
    <t>=B5L416C4</t>
  </si>
  <si>
    <t>=IF(D6L431C2&lt;&gt;0,D6L431C2*D6L431C4,D6L431C3*D6L431C4)</t>
  </si>
  <si>
    <t>=D6L431C5*D6L431C6</t>
  </si>
  <si>
    <t>=D6L431C5-D6L431C7</t>
  </si>
  <si>
    <t>=D6L431C7*CHOOSE(MIN(D6L431C9,RUN_YEARS),B7L804C9,B7L804C18,B7L804C27,B7L804C36,B7L804C45)</t>
  </si>
  <si>
    <t>=D6L431C7-D6L431C10</t>
  </si>
  <si>
    <t>=CHOOSE(MIN(D6L431C9,RUN_YEARS),B7L804C7,B7L804C16,B7L804C25,B7L804C34,B7L804C43)</t>
  </si>
  <si>
    <t>=IF(D6L431C12=0,0,D6L431C10/D6L431C12)</t>
  </si>
  <si>
    <t>=IF(D6L431C5=0,0,D6L431C10/D6L431C5)</t>
  </si>
  <si>
    <t>=CHOOSE(MIN(D6L431C9,RUN_YEARS),B7L804C5,B7L804C14,B7L804C23,B7L804C32,B7L804C41)</t>
  </si>
  <si>
    <t>=IF(D6L431C15=0,0,D6L431C11/D6L431C15)</t>
  </si>
  <si>
    <t>=IF(D6L431C5=0,0,D6L431C11/D6L431C5)</t>
  </si>
  <si>
    <t>=D6L431C8*CHOOSE(MIN(D6L431C9,RUN_YEARS),B7L804C4,B7L804C13,B7L804C22,B7L804C31,B7L804C40)</t>
  </si>
  <si>
    <t>=D6L431C8-D6L431C18</t>
  </si>
  <si>
    <t>=CHOOSE(MIN(D6L431C9,RUN_YEARS),B7L804C2,B7L804C11,B7L804C20,B7L804C29,B7L804C38)</t>
  </si>
  <si>
    <t>=IF(D6L431C20=0,0,D6L431C18/D6L431C20)</t>
  </si>
  <si>
    <t>=IF(D6L431C5=0,0,D6L431C18/D6L431C5)</t>
  </si>
  <si>
    <t>=CHOOSE(MIN(D6L431C9,RUN_YEARS),B7L804C1,B7L804C10,B7L804C19,B7L804C28,B7L804C37)</t>
  </si>
  <si>
    <t>=IF(D6L431C23=0,0,D6L431C19/D6L431C23)</t>
  </si>
  <si>
    <t>=IF(D6L431C5=0,0,D6L431C19/D6L431C5)</t>
  </si>
  <si>
    <t>=B5L416C7</t>
  </si>
  <si>
    <t>=IF(D6L432C2&lt;&gt;0,D6L432C2*D6L432C4,D6L432C3*D6L432C4)</t>
  </si>
  <si>
    <t>=D6L432C5*D6L432C6</t>
  </si>
  <si>
    <t>=D6L432C5-D6L432C7</t>
  </si>
  <si>
    <t>=D6L432C7*CHOOSE(MIN(D6L432C9,RUN_YEARS),B7L804C9,B7L804C18,B7L804C27,B7L804C36,B7L804C45)</t>
  </si>
  <si>
    <t>=D6L432C7-D6L432C10</t>
  </si>
  <si>
    <t>=CHOOSE(MIN(D6L432C9,RUN_YEARS),B7L804C7,B7L804C16,B7L804C25,B7L804C34,B7L804C43)</t>
  </si>
  <si>
    <t>=IF(D6L432C12=0,0,D6L432C10/D6L432C12)</t>
  </si>
  <si>
    <t>=IF(D6L432C5=0,0,D6L432C10/D6L432C5)</t>
  </si>
  <si>
    <t>=CHOOSE(MIN(D6L432C9,RUN_YEARS),B7L804C5,B7L804C14,B7L804C23,B7L804C32,B7L804C41)</t>
  </si>
  <si>
    <t>=IF(D6L432C15=0,0,D6L432C11/D6L432C15)</t>
  </si>
  <si>
    <t>=IF(D6L432C5=0,0,D6L432C11/D6L432C5)</t>
  </si>
  <si>
    <t>=D6L432C8*CHOOSE(MIN(D6L432C9,RUN_YEARS),B7L804C4,B7L804C13,B7L804C22,B7L804C31,B7L804C40)</t>
  </si>
  <si>
    <t>=D6L432C8-D6L432C18</t>
  </si>
  <si>
    <t>=CHOOSE(MIN(D6L432C9,RUN_YEARS),B7L804C2,B7L804C11,B7L804C20,B7L804C29,B7L804C38)</t>
  </si>
  <si>
    <t>=IF(D6L432C20=0,0,D6L432C18/D6L432C20)</t>
  </si>
  <si>
    <t>=IF(D6L432C5=0,0,D6L432C18/D6L432C5)</t>
  </si>
  <si>
    <t>=CHOOSE(MIN(D6L432C9,RUN_YEARS),B7L804C1,B7L804C10,B7L804C19,B7L804C28,B7L804C37)</t>
  </si>
  <si>
    <t>=IF(D6L432C23=0,0,D6L432C19/D6L432C23)</t>
  </si>
  <si>
    <t>=IF(D6L432C5=0,0,D6L432C19/D6L432C5)</t>
  </si>
  <si>
    <t>=B5L416C8</t>
  </si>
  <si>
    <t>=IF(D6L433C2&lt;&gt;0,D6L433C2*D6L433C4,D6L433C3*D6L433C4)</t>
  </si>
  <si>
    <t>=A1L564C4</t>
  </si>
  <si>
    <t>=D6L433C5*D6L433C6</t>
  </si>
  <si>
    <t>=D6L433C5-D6L433C7</t>
  </si>
  <si>
    <t>=D6L433C7*CHOOSE(MIN(D6L433C9,RUN_YEARS),B7L804C9,B7L804C18,B7L804C27,B7L804C36,B7L804C45)</t>
  </si>
  <si>
    <t>=D6L433C7-D6L433C10</t>
  </si>
  <si>
    <t>=CHOOSE(MIN(D6L433C9,RUN_YEARS),B7L804C7,B7L804C16,B7L804C25,B7L804C34,B7L804C43)</t>
  </si>
  <si>
    <t>=IF(D6L433C12=0,0,D6L433C10/D6L433C12)</t>
  </si>
  <si>
    <t>=IF(D6L433C5=0,0,D6L433C10/D6L433C5)</t>
  </si>
  <si>
    <t>=CHOOSE(MIN(D6L433C9,RUN_YEARS),B7L804C5,B7L804C14,B7L804C23,B7L804C32,B7L804C41)</t>
  </si>
  <si>
    <t>=IF(D6L433C15=0,0,D6L433C11/D6L433C15)</t>
  </si>
  <si>
    <t>=IF(D6L433C5=0,0,D6L433C11/D6L433C5)</t>
  </si>
  <si>
    <t>=D6L433C8*CHOOSE(MIN(D6L433C9,RUN_YEARS),B7L804C4,B7L804C13,B7L804C22,B7L804C31,B7L804C40)</t>
  </si>
  <si>
    <t>=D6L433C8-D6L433C18</t>
  </si>
  <si>
    <t>=CHOOSE(MIN(D6L433C9,RUN_YEARS),B7L804C2,B7L804C11,B7L804C20,B7L804C29,B7L804C38)</t>
  </si>
  <si>
    <t>=IF(D6L433C20=0,0,D6L433C18/D6L433C20)</t>
  </si>
  <si>
    <t>=IF(D6L433C5=0,0,D6L433C18/D6L433C5)</t>
  </si>
  <si>
    <t>=CHOOSE(MIN(D6L433C9,RUN_YEARS),B7L804C1,B7L804C10,B7L804C19,B7L804C28,B7L804C37)</t>
  </si>
  <si>
    <t>=IF(D6L433C23=0,0,D6L433C19/D6L433C23)</t>
  </si>
  <si>
    <t>=IF(D6L433C5=0,0,D6L433C19/D6L433C5)</t>
  </si>
  <si>
    <t>=A3L411C1</t>
  </si>
  <si>
    <t>=IF(D6L434C2&lt;&gt;0,D6L434C2*D6L434C4,D6L434C3*D6L434C4)</t>
  </si>
  <si>
    <t>=D6L434C5-D6L434C7</t>
  </si>
  <si>
    <t>=D6L434C7*CHOOSE(MIN(D6L434C9,RUN_YEARS),B7L804C9,B7L804C18,B7L804C27,B7L804C36,B7L804C45)</t>
  </si>
  <si>
    <t>=D6L434C7-D6L434C10</t>
  </si>
  <si>
    <t>=CHOOSE(MIN(D6L434C9,RUN_YEARS),B7L804C7,B7L804C16,B7L804C25,B7L804C34,B7L804C43)</t>
  </si>
  <si>
    <t>=IF(D6L434C12=0,0,D6L434C10/D6L434C12)</t>
  </si>
  <si>
    <t>=IF(D6L434C5=0,0,D6L434C10/D6L434C5)</t>
  </si>
  <si>
    <t>=CHOOSE(MIN(D6L434C9,RUN_YEARS),B7L804C5,B7L804C14,B7L804C23,B7L804C32,B7L804C41)</t>
  </si>
  <si>
    <t>=IF(D6L434C15=0,0,D6L434C11/D6L434C15)</t>
  </si>
  <si>
    <t>=IF(D6L434C5=0,0,D6L434C11/D6L434C5)</t>
  </si>
  <si>
    <t>=D6L434C8*CHOOSE(MIN(D6L434C9,RUN_YEARS),B7L804C4,B7L804C13,B7L804C22,B7L804C31,B7L804C40)</t>
  </si>
  <si>
    <t>=D6L434C8-D6L434C18</t>
  </si>
  <si>
    <t>=CHOOSE(MIN(D6L434C9,RUN_YEARS),B7L804C2,B7L804C11,B7L804C20,B7L804C29,B7L804C38)</t>
  </si>
  <si>
    <t>=IF(D6L434C20=0,0,D6L434C18/D6L434C20)</t>
  </si>
  <si>
    <t>=IF(D6L434C5=0,0,D6L434C18/D6L434C5)</t>
  </si>
  <si>
    <t>=CHOOSE(MIN(D6L434C9,RUN_YEARS),B7L804C1,B7L804C10,B7L804C19,B7L804C28,B7L804C37)</t>
  </si>
  <si>
    <t>=IF(D6L434C23=0,0,D6L434C19/D6L434C23)</t>
  </si>
  <si>
    <t>=IF(D6L434C5=0,0,D6L434C19/D6L434C5)</t>
  </si>
  <si>
    <t>=B2L523C2</t>
  </si>
  <si>
    <t>=A3L611C1</t>
  </si>
  <si>
    <t>=IF(D6L435C2&lt;&gt;0,D6L435C2*D6L435C4,D6L435C3*D6L435C4)</t>
  </si>
  <si>
    <t>=D6L435C5*D6L435C6</t>
  </si>
  <si>
    <t>=D6L435C5-D6L435C7</t>
  </si>
  <si>
    <t>=D6L435C7*CHOOSE(MIN(D6L435C9,RUN_YEARS),B7L804C9,B7L804C18,B7L804C27,B7L804C36,B7L804C45)</t>
  </si>
  <si>
    <t>=D6L435C7-D6L435C10</t>
  </si>
  <si>
    <t>=CHOOSE(MIN(D6L435C9,RUN_YEARS),B7L804C7,B7L804C16,B7L804C25,B7L804C34,B7L804C43)</t>
  </si>
  <si>
    <t>=IF(D6L435C12=0,0,D6L435C10/D6L435C12)</t>
  </si>
  <si>
    <t>=IF(D6L435C5=0,0,D6L435C10/D6L435C5)</t>
  </si>
  <si>
    <t>=CHOOSE(MIN(D6L435C9,RUN_YEARS),B7L804C5,B7L804C14,B7L804C23,B7L804C32,B7L804C41)</t>
  </si>
  <si>
    <t>=IF(D6L435C15=0,0,D6L435C11/D6L435C15)</t>
  </si>
  <si>
    <t>=IF(D6L435C5=0,0,D6L435C11/D6L435C5)</t>
  </si>
  <si>
    <t>=D6L435C8*CHOOSE(MIN(D6L435C9,RUN_YEARS),B7L804C4,B7L804C13,B7L804C22,B7L804C31,B7L804C40)</t>
  </si>
  <si>
    <t>=D6L435C8-D6L435C18</t>
  </si>
  <si>
    <t>=CHOOSE(MIN(D6L435C9,RUN_YEARS),B7L804C2,B7L804C11,B7L804C20,B7L804C29,B7L804C38)</t>
  </si>
  <si>
    <t>=IF(D6L435C20=0,0,D6L435C18/D6L435C20)</t>
  </si>
  <si>
    <t>=IF(D6L435C5=0,0,D6L435C18/D6L435C5)</t>
  </si>
  <si>
    <t>=CHOOSE(MIN(D6L435C9,RUN_YEARS),B7L804C1,B7L804C10,B7L804C19,B7L804C28,B7L804C37)</t>
  </si>
  <si>
    <t>=IF(D6L435C23=0,0,D6L435C19/D6L435C23)</t>
  </si>
  <si>
    <t>=IF(D6L435C5=0,0,D6L435C19/D6L435C5)</t>
  </si>
  <si>
    <t>=B2L638C2</t>
  </si>
  <si>
    <t>=A3L204C1</t>
  </si>
  <si>
    <t>=IF(D6L436C2&lt;&gt;0,D6L436C2*D6L436C4,D6L436C3*D6L436C4)</t>
  </si>
  <si>
    <t>=D6L436C5-D6L436C7</t>
  </si>
  <si>
    <t>=D6L436C7*CHOOSE(MIN(D6L436C9,RUN_YEARS),B7L804C9,B7L804C18,B7L804C27,B7L804C36,B7L804C45)</t>
  </si>
  <si>
    <t>=D6L436C7-D6L436C10</t>
  </si>
  <si>
    <t>=CHOOSE(MIN(D6L436C9,RUN_YEARS),B7L804C7,B7L804C16,B7L804C25,B7L804C34,B7L804C43)</t>
  </si>
  <si>
    <t>=IF(D6L436C12=0,0,D6L436C10/D6L436C12)</t>
  </si>
  <si>
    <t>=IF(D6L436C5=0,0,D6L436C10/D6L436C5)</t>
  </si>
  <si>
    <t>=CHOOSE(MIN(D6L436C9,RUN_YEARS),B7L804C5,B7L804C14,B7L804C23,B7L804C32,B7L804C41)</t>
  </si>
  <si>
    <t>=IF(D6L436C15=0,0,D6L436C11/D6L436C15)</t>
  </si>
  <si>
    <t>=IF(D6L436C5=0,0,D6L436C11/D6L436C5)</t>
  </si>
  <si>
    <t>=D6L436C8*CHOOSE(MIN(D6L436C9,RUN_YEARS),B7L804C4,B7L804C13,B7L804C22,B7L804C31,B7L804C40)</t>
  </si>
  <si>
    <t>=D6L436C8-D6L436C18</t>
  </si>
  <si>
    <t>=CHOOSE(MIN(D6L436C9,RUN_YEARS),B7L804C2,B7L804C11,B7L804C20,B7L804C29,B7L804C38)</t>
  </si>
  <si>
    <t>=IF(D6L436C20=0,0,D6L436C18/D6L436C20)</t>
  </si>
  <si>
    <t>=IF(D6L436C5=0,0,D6L436C18/D6L436C5)</t>
  </si>
  <si>
    <t>=CHOOSE(MIN(D6L436C9,RUN_YEARS),B7L804C1,B7L804C10,B7L804C19,B7L804C28,B7L804C37)</t>
  </si>
  <si>
    <t>=IF(D6L436C23=0,0,D6L436C19/D6L436C23)</t>
  </si>
  <si>
    <t>=IF(D6L436C5=0,0,D6L436C19/D6L436C5)</t>
  </si>
  <si>
    <t>=B2L639C2</t>
  </si>
  <si>
    <t>=SUM(D6L429C5:D6L436C5)</t>
  </si>
  <si>
    <t>=SUM(D6L429C7:D6L436C7)</t>
  </si>
  <si>
    <t>=SUM(D6L429C8:D6L436C8)</t>
  </si>
  <si>
    <t>=SUM(D6L429C10:D6L436C10)</t>
  </si>
  <si>
    <t>=SUM(D6L429C11:D6L436C11)</t>
  </si>
  <si>
    <t>=SUM(D6L429C13:D6L436C13)</t>
  </si>
  <si>
    <t>=IF(D6L437C5=0,0,D6L437C10/D6L437C5)</t>
  </si>
  <si>
    <t>=SUM(D6L429C16:D6L436C16)</t>
  </si>
  <si>
    <t>=IF(D6L437C5=0,0,D6L437C11/D6L437C5)</t>
  </si>
  <si>
    <t>=SUM(D6L429C18:D6L436C18)</t>
  </si>
  <si>
    <t>=SUM(D6L429C19:D6L436C19)</t>
  </si>
  <si>
    <t>=SUM(D6L429C21:D6L436C21)</t>
  </si>
  <si>
    <t>=IF(D6L437C5=0,0,D6L437C18/D6L437C5)</t>
  </si>
  <si>
    <t>=SUM(D6L429C24:D6L436C24)</t>
  </si>
  <si>
    <t>=IF(D6L437C5=0,0,D6L437C19/D6L437C5)</t>
  </si>
  <si>
    <t>=SUM(D6L429C2:D6L436C2)</t>
  </si>
  <si>
    <t>=SUM(D6L429C3:D6L436C3)</t>
  </si>
  <si>
    <t>=IF(D6L438C2&lt;&gt;0,D6L438C2*D6L438C4,D6L438C3*D6L438C4)</t>
  </si>
  <si>
    <t>=D6L438C5*D6L438C6</t>
  </si>
  <si>
    <t>=D6L438C5-D6L438C7</t>
  </si>
  <si>
    <t>=D6L438C7*CHOOSE(MIN(D6L438C9,RUN_YEARS),B7L804C9,B7L804C18,B7L804C27,B7L804C36,B7L804C45)</t>
  </si>
  <si>
    <t>=D6L438C7-D6L438C10</t>
  </si>
  <si>
    <t>=CHOOSE(MIN(D6L438C9,RUN_YEARS),B7L804C7,B7L804C16,B7L804C25,B7L804C34,B7L804C43)</t>
  </si>
  <si>
    <t>=IF(D6L438C12=0,0,D6L438C10/D6L438C12)</t>
  </si>
  <si>
    <t>=IF(D6L438C5=0,0,D6L438C10/D6L438C5)</t>
  </si>
  <si>
    <t>=CHOOSE(MIN(D6L438C9,RUN_YEARS),B7L804C5,B7L804C14,B7L804C23,B7L804C32,B7L804C41)</t>
  </si>
  <si>
    <t>=IF(D6L438C15=0,0,D6L438C11/D6L438C15)</t>
  </si>
  <si>
    <t>=IF(D6L438C5=0,0,D6L438C11/D6L438C5)</t>
  </si>
  <si>
    <t>=D6L438C8*CHOOSE(MIN(D6L438C9,RUN_YEARS),B7L804C4,B7L804C13,B7L804C22,B7L804C31,B7L804C40)</t>
  </si>
  <si>
    <t>=D6L438C8-D6L438C18</t>
  </si>
  <si>
    <t>=CHOOSE(MIN(D6L438C9,RUN_YEARS),B7L804C2,B7L804C11,B7L804C20,B7L804C29,B7L804C38)</t>
  </si>
  <si>
    <t>=IF(D6L438C20=0,0,D6L438C18/D6L438C20)</t>
  </si>
  <si>
    <t>=IF(D6L438C5=0,0,D6L438C18/D6L438C5)</t>
  </si>
  <si>
    <t>=CHOOSE(MIN(D6L438C9,RUN_YEARS),B7L804C1,B7L804C10,B7L804C19,B7L804C28,B7L804C37)</t>
  </si>
  <si>
    <t>=IF(D6L438C23=0,0,D6L438C19/D6L438C23)</t>
  </si>
  <si>
    <t>=IF(D6L438C5=0,0,D6L438C19/D6L438C5)</t>
  </si>
  <si>
    <t>=B5L631C4</t>
  </si>
  <si>
    <t>=IF(D6L439C2&lt;&gt;0,D6L439C2*D6L439C4,D6L439C3*D6L439C4)</t>
  </si>
  <si>
    <t>=D6L439C5*D6L439C6</t>
  </si>
  <si>
    <t>=D6L439C5-D6L439C7</t>
  </si>
  <si>
    <t>=D6L439C7*CHOOSE(MIN(D6L439C9,RUN_YEARS),B7L804C9,B7L804C18,B7L804C27,B7L804C36,B7L804C45)</t>
  </si>
  <si>
    <t>=D6L439C7-D6L439C10</t>
  </si>
  <si>
    <t>=CHOOSE(MIN(D6L439C9,RUN_YEARS),B7L804C7,B7L804C16,B7L804C25,B7L804C34,B7L804C43)</t>
  </si>
  <si>
    <t>=IF(D6L439C12=0,0,D6L439C10/D6L439C12)</t>
  </si>
  <si>
    <t>=IF(D6L439C5=0,0,D6L439C10/D6L439C5)</t>
  </si>
  <si>
    <t>=CHOOSE(MIN(D6L439C9,RUN_YEARS),B7L804C5,B7L804C14,B7L804C23,B7L804C32,B7L804C41)</t>
  </si>
  <si>
    <t>=IF(D6L439C15=0,0,D6L439C11/D6L439C15)</t>
  </si>
  <si>
    <t>=IF(D6L439C5=0,0,D6L439C11/D6L439C5)</t>
  </si>
  <si>
    <t>=D6L439C8*CHOOSE(MIN(D6L439C9,RUN_YEARS),B7L804C4,B7L804C13,B7L804C22,B7L804C31,B7L804C40)</t>
  </si>
  <si>
    <t>=D6L439C8-D6L439C18</t>
  </si>
  <si>
    <t>=CHOOSE(MIN(D6L439C9,RUN_YEARS),B7L804C2,B7L804C11,B7L804C20,B7L804C29,B7L804C38)</t>
  </si>
  <si>
    <t>=IF(D6L439C20=0,0,D6L439C18/D6L439C20)</t>
  </si>
  <si>
    <t>=IF(D6L439C5=0,0,D6L439C18/D6L439C5)</t>
  </si>
  <si>
    <t>=CHOOSE(MIN(D6L439C9,RUN_YEARS),B7L804C1,B7L804C10,B7L804C19,B7L804C28,B7L804C37)</t>
  </si>
  <si>
    <t>=IF(D6L439C23=0,0,D6L439C19/D6L439C23)</t>
  </si>
  <si>
    <t>=IF(D6L439C5=0,0,D6L439C19/D6L439C5)</t>
  </si>
  <si>
    <t>=B5L706C4</t>
  </si>
  <si>
    <t>=SUM(D6L438C5:D6L439C5)</t>
  </si>
  <si>
    <t>=SUM(D6L438C7:D6L439C7)</t>
  </si>
  <si>
    <t>=SUM(D6L438C8:D6L439C8)</t>
  </si>
  <si>
    <t>=SUM(D6L438C10:D6L439C10)</t>
  </si>
  <si>
    <t>=SUM(D6L438C11:D6L439C11)</t>
  </si>
  <si>
    <t>=SUM(D6L438C13:D6L439C13)</t>
  </si>
  <si>
    <t>=IF(D6L440C5=0,0,D6L440C10/D6L440C5)</t>
  </si>
  <si>
    <t>=SUM(D6L438C16:D6L439C16)</t>
  </si>
  <si>
    <t>=IF(D6L440C5=0,0,D6L440C11/D6L440C5)</t>
  </si>
  <si>
    <t>=SUM(D6L438C18:D6L439C18)</t>
  </si>
  <si>
    <t>=SUM(D6L438C19:D6L439C19)</t>
  </si>
  <si>
    <t>=SUM(D6L438C21:D6L439C21)</t>
  </si>
  <si>
    <t>=IF(D6L440C5=0,0,D6L440C18/D6L440C5)</t>
  </si>
  <si>
    <t>=SUM(D6L438C24:D6L439C24)</t>
  </si>
  <si>
    <t>=IF(D6L440C5=0,0,D6L440C19/D6L440C5)</t>
  </si>
  <si>
    <t>=SUM(D6L438C2:D6L439C2)</t>
  </si>
  <si>
    <t>=SUM(D6L438C3:D6L439C3)</t>
  </si>
  <si>
    <t>=SUM(D6L428C5,D6L437C5,D6L440C5)</t>
  </si>
  <si>
    <t>=SUM(D6L428C7,D6L437C7,D6L440C7)</t>
  </si>
  <si>
    <t>=SUM(D6L428C8,D6L437C8,D6L440C8)</t>
  </si>
  <si>
    <t>=SUM(D6L428C10,D6L437C10,D6L440C10)</t>
  </si>
  <si>
    <t>=SUM(D6L428C11,D6L437C11,D6L440C11)</t>
  </si>
  <si>
    <t>=SUM(D6L428C13,D6L437C13,D6L440C13)</t>
  </si>
  <si>
    <t>=IF(D6L441C5=0,0,D6L441C10/D6L441C5)</t>
  </si>
  <si>
    <t>=SUM(D6L428C16,D6L437C16,D6L440C16)</t>
  </si>
  <si>
    <t>=IF(D6L441C5=0,0,D6L441C11/D6L441C5)</t>
  </si>
  <si>
    <t>=SUM(D6L428C18,D6L437C18,D6L440C18)</t>
  </si>
  <si>
    <t>=SUM(D6L428C19,D6L437C19,D6L440C19)</t>
  </si>
  <si>
    <t>=SUM(D6L428C21,D6L437C21,D6L440C21)</t>
  </si>
  <si>
    <t>=IF(D6L441C5=0,0,D6L441C18/D6L441C5)</t>
  </si>
  <si>
    <t>=SUM(D6L428C24,D6L437C24,D6L440C24)</t>
  </si>
  <si>
    <t>=IF(D6L441C5=0,0,D6L441C19/D6L441C5)</t>
  </si>
  <si>
    <t>=SUM(D6L428C2,D6L437C2,D6L440C2)</t>
  </si>
  <si>
    <t>=SUM(D6L428C3,D6L437C3,D6L440C3)</t>
  </si>
  <si>
    <t>WORKTABLE D6 PART 5</t>
  </si>
  <si>
    <t>9410</t>
  </si>
  <si>
    <t>9510</t>
  </si>
  <si>
    <t>=IF(D6L501C2&lt;&gt;0,D6L501C2*D6L501C4,D6L501C3*D6L501C4)</t>
  </si>
  <si>
    <t>=A1L565C2</t>
  </si>
  <si>
    <t>=D6L501C5*D6L501C6</t>
  </si>
  <si>
    <t>=D6L501C5-D6L501C7</t>
  </si>
  <si>
    <t>=D6L501C7*CHOOSE(MIN(D6L501C9,RUN_YEARS),B7L805C9,B7L805C18,B7L805C27,B7L805C36,B7L805C45)</t>
  </si>
  <si>
    <t>=D6L501C7-D6L501C10</t>
  </si>
  <si>
    <t>=CHOOSE(MIN(D6L501C9,RUN_YEARS),B7L805C7,B7L805C16,B7L805C25,B7L805C34,B7L805C43)</t>
  </si>
  <si>
    <t>=IF(D6L501C12=0,0,D6L501C10/D6L501C12)</t>
  </si>
  <si>
    <t>=IF(D6L501C5=0,0,D6L501C10/D6L501C5)</t>
  </si>
  <si>
    <t>=CHOOSE(MIN(D6L501C9,RUN_YEARS),B7L805C5,B7L805C14,B7L805C23,B7L805C32,B7L805C41)</t>
  </si>
  <si>
    <t>=IF(D6L501C15=0,0,D6L501C11/D6L501C15)</t>
  </si>
  <si>
    <t>=IF(D6L501C5=0,0,D6L501C11/D6L501C5)</t>
  </si>
  <si>
    <t>=D6L501C8*CHOOSE(MIN(D6L501C9,RUN_YEARS),B7L805C4,B7L805C13,B7L805C22,B7L805C31,B7L805C40)</t>
  </si>
  <si>
    <t>=D6L501C8-D6L501C18</t>
  </si>
  <si>
    <t>=CHOOSE(MIN(D6L501C9,RUN_YEARS),B7L805C2,B7L805C11,B7L805C20,B7L805C29,B7L805C38)</t>
  </si>
  <si>
    <t>=IF(D6L501C20=0,0,D6L501C18/D6L501C20)</t>
  </si>
  <si>
    <t>=IF(D6L501C5=0,0,D6L501C18/D6L501C5)</t>
  </si>
  <si>
    <t>=CHOOSE(MIN(D6L501C9,RUN_YEARS),B7L805C1,B7L805C10,B7L805C19,B7L805C28,B7L805C37)</t>
  </si>
  <si>
    <t>=IF(D6L501C23=0,0,D6L501C19/D6L501C23)</t>
  </si>
  <si>
    <t>=IF(D6L501C5=0,0,D6L501C19/D6L501C5)</t>
  </si>
  <si>
    <t>=IF(D6L502C2&lt;&gt;0,D6L502C2*D6L502C4,D6L502C3*D6L502C4)</t>
  </si>
  <si>
    <t>=D6L502C5*D6L502C6</t>
  </si>
  <si>
    <t>=D6L502C5-D6L502C7</t>
  </si>
  <si>
    <t>=D6L502C7*CHOOSE(MIN(D6L502C9,RUN_YEARS),B7L805C9,B7L805C18,B7L805C27,B7L805C36,B7L805C45)</t>
  </si>
  <si>
    <t>=D6L502C7-D6L502C10</t>
  </si>
  <si>
    <t>=CHOOSE(MIN(D6L502C9,RUN_YEARS),B7L805C7,B7L805C16,B7L805C25,B7L805C34,B7L805C43)</t>
  </si>
  <si>
    <t>=IF(D6L502C12=0,0,D6L502C10/D6L502C12)</t>
  </si>
  <si>
    <t>=IF(D6L502C5=0,0,D6L502C10/D6L502C5)</t>
  </si>
  <si>
    <t>=CHOOSE(MIN(D6L502C9,RUN_YEARS),B7L805C5,B7L805C14,B7L805C23,B7L805C32,B7L805C41)</t>
  </si>
  <si>
    <t>=IF(D6L502C15=0,0,D6L502C11/D6L502C15)</t>
  </si>
  <si>
    <t>=IF(D6L502C5=0,0,D6L502C11/D6L502C5)</t>
  </si>
  <si>
    <t>=D6L502C8*CHOOSE(MIN(D6L502C9,RUN_YEARS),B7L805C4,B7L805C13,B7L805C22,B7L805C31,B7L805C40)</t>
  </si>
  <si>
    <t>=D6L502C8-D6L502C18</t>
  </si>
  <si>
    <t>=CHOOSE(MIN(D6L502C9,RUN_YEARS),B7L805C2,B7L805C11,B7L805C20,B7L805C29,B7L805C38)</t>
  </si>
  <si>
    <t>=IF(D6L502C20=0,0,D6L502C18/D6L502C20)</t>
  </si>
  <si>
    <t>=IF(D6L502C5=0,0,D6L502C18/D6L502C5)</t>
  </si>
  <si>
    <t>=CHOOSE(MIN(D6L502C9,RUN_YEARS),B7L805C1,B7L805C10,B7L805C19,B7L805C28,B7L805C37)</t>
  </si>
  <si>
    <t>=IF(D6L502C23=0,0,D6L502C19/D6L502C23)</t>
  </si>
  <si>
    <t>=IF(D6L502C5=0,0,D6L502C19/D6L502C5)</t>
  </si>
  <si>
    <t>=B9L201C11</t>
  </si>
  <si>
    <t>=IF(FLOW_THRU_100PCT="Y",1,INDEX(VariabilityMatrix,D6L502C1,D6L502C9))</t>
  </si>
  <si>
    <t>=IF(D6L503C2&lt;&gt;0,D6L503C2*D6L503C4,D6L503C3*D6L503C4)</t>
  </si>
  <si>
    <t>=D6L503C5*D6L503C6</t>
  </si>
  <si>
    <t>=D6L503C5-D6L503C7</t>
  </si>
  <si>
    <t>=D6L503C7*CHOOSE(MIN(D6L503C9,RUN_YEARS),B7L805C9,B7L805C18,B7L805C27,B7L805C36,B7L805C45)</t>
  </si>
  <si>
    <t>=D6L503C7-D6L503C10</t>
  </si>
  <si>
    <t>=CHOOSE(MIN(D6L503C9,RUN_YEARS),B7L805C7,B7L805C16,B7L805C25,B7L805C34,B7L805C43)</t>
  </si>
  <si>
    <t>=IF(D6L503C12=0,0,D6L503C10/D6L503C12)</t>
  </si>
  <si>
    <t>=IF(D6L503C5=0,0,D6L503C10/D6L503C5)</t>
  </si>
  <si>
    <t>=CHOOSE(MIN(D6L503C9,RUN_YEARS),B7L805C5,B7L805C14,B7L805C23,B7L805C32,B7L805C41)</t>
  </si>
  <si>
    <t>=IF(D6L503C15=0,0,D6L503C11/D6L503C15)</t>
  </si>
  <si>
    <t>=IF(D6L503C5=0,0,D6L503C11/D6L503C5)</t>
  </si>
  <si>
    <t>=D6L503C8*CHOOSE(MIN(D6L503C9,RUN_YEARS),B7L805C4,B7L805C13,B7L805C22,B7L805C31,B7L805C40)</t>
  </si>
  <si>
    <t>=D6L503C8-D6L503C18</t>
  </si>
  <si>
    <t>=CHOOSE(MIN(D6L503C9,RUN_YEARS),B7L805C2,B7L805C11,B7L805C20,B7L805C29,B7L805C38)</t>
  </si>
  <si>
    <t>=IF(D6L503C20=0,0,D6L503C18/D6L503C20)</t>
  </si>
  <si>
    <t>=IF(D6L503C5=0,0,D6L503C18/D6L503C5)</t>
  </si>
  <si>
    <t>=CHOOSE(MIN(D6L503C9,RUN_YEARS),B7L805C1,B7L805C10,B7L805C19,B7L805C28,B7L805C37)</t>
  </si>
  <si>
    <t>=IF(D6L503C23=0,0,D6L503C19/D6L503C23)</t>
  </si>
  <si>
    <t>=IF(D6L503C5=0,0,D6L503C19/D6L503C5)</t>
  </si>
  <si>
    <t>=B9L202C11</t>
  </si>
  <si>
    <t>=IF(FLOW_THRU_100PCT="Y",1,INDEX(VariabilityMatrix,D6L503C1,D6L503C9))</t>
  </si>
  <si>
    <t>=IF(D6L504C2&lt;&gt;0,D6L504C2*D6L504C4,D6L504C3*D6L504C4)</t>
  </si>
  <si>
    <t>=D6L504C5*D6L504C6</t>
  </si>
  <si>
    <t>=D6L504C5-D6L504C7</t>
  </si>
  <si>
    <t>=D6L504C7*CHOOSE(MIN(D6L504C9,RUN_YEARS),B7L805C9,B7L805C18,B7L805C27,B7L805C36,B7L805C45)</t>
  </si>
  <si>
    <t>=D6L504C7-D6L504C10</t>
  </si>
  <si>
    <t>=CHOOSE(MIN(D6L504C9,RUN_YEARS),B7L805C7,B7L805C16,B7L805C25,B7L805C34,B7L805C43)</t>
  </si>
  <si>
    <t>=IF(D6L504C12=0,0,D6L504C10/D6L504C12)</t>
  </si>
  <si>
    <t>=IF(D6L504C5=0,0,D6L504C10/D6L504C5)</t>
  </si>
  <si>
    <t>=CHOOSE(MIN(D6L504C9,RUN_YEARS),B7L805C5,B7L805C14,B7L805C23,B7L805C32,B7L805C41)</t>
  </si>
  <si>
    <t>=IF(D6L504C15=0,0,D6L504C11/D6L504C15)</t>
  </si>
  <si>
    <t>=IF(D6L504C5=0,0,D6L504C11/D6L504C5)</t>
  </si>
  <si>
    <t>=D6L504C8*CHOOSE(MIN(D6L504C9,RUN_YEARS),B7L805C4,B7L805C13,B7L805C22,B7L805C31,B7L805C40)</t>
  </si>
  <si>
    <t>=D6L504C8-D6L504C18</t>
  </si>
  <si>
    <t>=CHOOSE(MIN(D6L504C9,RUN_YEARS),B7L805C2,B7L805C11,B7L805C20,B7L805C29,B7L805C38)</t>
  </si>
  <si>
    <t>=IF(D6L504C20=0,0,D6L504C18/D6L504C20)</t>
  </si>
  <si>
    <t>=IF(D6L504C5=0,0,D6L504C18/D6L504C5)</t>
  </si>
  <si>
    <t>=CHOOSE(MIN(D6L504C9,RUN_YEARS),B7L805C1,B7L805C10,B7L805C19,B7L805C28,B7L805C37)</t>
  </si>
  <si>
    <t>=IF(D6L504C23=0,0,D6L504C19/D6L504C23)</t>
  </si>
  <si>
    <t>=IF(D6L504C5=0,0,D6L504C19/D6L504C5)</t>
  </si>
  <si>
    <t>=B9L203C11</t>
  </si>
  <si>
    <t>=IF(FLOW_THRU_100PCT="Y",1,INDEX(VariabilityMatrix,D6L504C1,D6L504C9))</t>
  </si>
  <si>
    <t>=IF(D6L505C2&lt;&gt;0,D6L505C2*D6L505C4,D6L505C3*D6L505C4)</t>
  </si>
  <si>
    <t>=D6L505C5*D6L505C6</t>
  </si>
  <si>
    <t>=D6L505C5-D6L505C7</t>
  </si>
  <si>
    <t>=D6L505C7*CHOOSE(MIN(D6L505C9,RUN_YEARS),B7L805C9,B7L805C18,B7L805C27,B7L805C36,B7L805C45)</t>
  </si>
  <si>
    <t>=D6L505C7-D6L505C10</t>
  </si>
  <si>
    <t>=CHOOSE(MIN(D6L505C9,RUN_YEARS),B7L805C7,B7L805C16,B7L805C25,B7L805C34,B7L805C43)</t>
  </si>
  <si>
    <t>=IF(D6L505C12=0,0,D6L505C10/D6L505C12)</t>
  </si>
  <si>
    <t>=IF(D6L505C5=0,0,D6L505C10/D6L505C5)</t>
  </si>
  <si>
    <t>=CHOOSE(MIN(D6L505C9,RUN_YEARS),B7L805C5,B7L805C14,B7L805C23,B7L805C32,B7L805C41)</t>
  </si>
  <si>
    <t>=IF(D6L505C15=0,0,D6L505C11/D6L505C15)</t>
  </si>
  <si>
    <t>=IF(D6L505C5=0,0,D6L505C11/D6L505C5)</t>
  </si>
  <si>
    <t>=D6L505C8*CHOOSE(MIN(D6L505C9,RUN_YEARS),B7L805C4,B7L805C13,B7L805C22,B7L805C31,B7L805C40)</t>
  </si>
  <si>
    <t>=D6L505C8-D6L505C18</t>
  </si>
  <si>
    <t>=CHOOSE(MIN(D6L505C9,RUN_YEARS),B7L805C2,B7L805C11,B7L805C20,B7L805C29,B7L805C38)</t>
  </si>
  <si>
    <t>=IF(D6L505C20=0,0,D6L505C18/D6L505C20)</t>
  </si>
  <si>
    <t>=IF(D6L505C5=0,0,D6L505C18/D6L505C5)</t>
  </si>
  <si>
    <t>=CHOOSE(MIN(D6L505C9,RUN_YEARS),B7L805C1,B7L805C10,B7L805C19,B7L805C28,B7L805C37)</t>
  </si>
  <si>
    <t>=IF(D6L505C23=0,0,D6L505C19/D6L505C23)</t>
  </si>
  <si>
    <t>=IF(D6L505C5=0,0,D6L505C19/D6L505C5)</t>
  </si>
  <si>
    <t>=B9L204C11</t>
  </si>
  <si>
    <t>=IF(FLOW_THRU_100PCT="Y",1,INDEX(VariabilityMatrix,D6L505C1,D6L505C9))</t>
  </si>
  <si>
    <t>=IF(D6L506C2&lt;&gt;0,D6L506C2*D6L506C4,D6L506C3*D6L506C4)</t>
  </si>
  <si>
    <t>=D6L506C5*D6L506C6</t>
  </si>
  <si>
    <t>=D6L506C5-D6L506C7</t>
  </si>
  <si>
    <t>=D6L506C7*CHOOSE(MIN(D6L506C9,RUN_YEARS),B7L805C9,B7L805C18,B7L805C27,B7L805C36,B7L805C45)</t>
  </si>
  <si>
    <t>=D6L506C7-D6L506C10</t>
  </si>
  <si>
    <t>=CHOOSE(MIN(D6L506C9,RUN_YEARS),B7L805C7,B7L805C16,B7L805C25,B7L805C34,B7L805C43)</t>
  </si>
  <si>
    <t>=IF(D6L506C12=0,0,D6L506C10/D6L506C12)</t>
  </si>
  <si>
    <t>=IF(D6L506C5=0,0,D6L506C10/D6L506C5)</t>
  </si>
  <si>
    <t>=CHOOSE(MIN(D6L506C9,RUN_YEARS),B7L805C5,B7L805C14,B7L805C23,B7L805C32,B7L805C41)</t>
  </si>
  <si>
    <t>=IF(D6L506C15=0,0,D6L506C11/D6L506C15)</t>
  </si>
  <si>
    <t>=IF(D6L506C5=0,0,D6L506C11/D6L506C5)</t>
  </si>
  <si>
    <t>=D6L506C8*CHOOSE(MIN(D6L506C9,RUN_YEARS),B7L805C4,B7L805C13,B7L805C22,B7L805C31,B7L805C40)</t>
  </si>
  <si>
    <t>=D6L506C8-D6L506C18</t>
  </si>
  <si>
    <t>=CHOOSE(MIN(D6L506C9,RUN_YEARS),B7L805C2,B7L805C11,B7L805C20,B7L805C29,B7L805C38)</t>
  </si>
  <si>
    <t>=IF(D6L506C20=0,0,D6L506C18/D6L506C20)</t>
  </si>
  <si>
    <t>=IF(D6L506C5=0,0,D6L506C18/D6L506C5)</t>
  </si>
  <si>
    <t>=CHOOSE(MIN(D6L506C9,RUN_YEARS),B7L805C1,B7L805C10,B7L805C19,B7L805C28,B7L805C37)</t>
  </si>
  <si>
    <t>=IF(D6L506C23=0,0,D6L506C19/D6L506C23)</t>
  </si>
  <si>
    <t>=IF(D6L506C5=0,0,D6L506C19/D6L506C5)</t>
  </si>
  <si>
    <t>=B9L205C11</t>
  </si>
  <si>
    <t>=IF(FLOW_THRU_100PCT="Y",1,INDEX(VariabilityMatrix,D6L506C1,D6L506C9))</t>
  </si>
  <si>
    <t>=IF(D6L507C2&lt;&gt;0,D6L507C2*D6L507C4,D6L507C3*D6L507C4)</t>
  </si>
  <si>
    <t>=D6L507C5*D6L507C6</t>
  </si>
  <si>
    <t>=D6L507C5-D6L507C7</t>
  </si>
  <si>
    <t>=D6L507C7*CHOOSE(MIN(D6L507C9,RUN_YEARS),B7L805C9,B7L805C18,B7L805C27,B7L805C36,B7L805C45)</t>
  </si>
  <si>
    <t>=D6L507C7-D6L507C10</t>
  </si>
  <si>
    <t>=CHOOSE(MIN(D6L507C9,RUN_YEARS),B7L805C7,B7L805C16,B7L805C25,B7L805C34,B7L805C43)</t>
  </si>
  <si>
    <t>=IF(D6L507C12=0,0,D6L507C10/D6L507C12)</t>
  </si>
  <si>
    <t>=IF(D6L507C5=0,0,D6L507C10/D6L507C5)</t>
  </si>
  <si>
    <t>=CHOOSE(MIN(D6L507C9,RUN_YEARS),B7L805C5,B7L805C14,B7L805C23,B7L805C32,B7L805C41)</t>
  </si>
  <si>
    <t>=IF(D6L507C15=0,0,D6L507C11/D6L507C15)</t>
  </si>
  <si>
    <t>=IF(D6L507C5=0,0,D6L507C11/D6L507C5)</t>
  </si>
  <si>
    <t>=D6L507C8*CHOOSE(MIN(D6L507C9,RUN_YEARS),B7L805C4,B7L805C13,B7L805C22,B7L805C31,B7L805C40)</t>
  </si>
  <si>
    <t>=D6L507C8-D6L507C18</t>
  </si>
  <si>
    <t>=CHOOSE(MIN(D6L507C9,RUN_YEARS),B7L805C2,B7L805C11,B7L805C20,B7L805C29,B7L805C38)</t>
  </si>
  <si>
    <t>=IF(D6L507C20=0,0,D6L507C18/D6L507C20)</t>
  </si>
  <si>
    <t>=IF(D6L507C5=0,0,D6L507C18/D6L507C5)</t>
  </si>
  <si>
    <t>=CHOOSE(MIN(D6L507C9,RUN_YEARS),B7L805C1,B7L805C10,B7L805C19,B7L805C28,B7L805C37)</t>
  </si>
  <si>
    <t>=IF(D6L507C23=0,0,D6L507C19/D6L507C23)</t>
  </si>
  <si>
    <t>=IF(D6L507C5=0,0,D6L507C19/D6L507C5)</t>
  </si>
  <si>
    <t>=B9L206C11</t>
  </si>
  <si>
    <t>=IF(FLOW_THRU_100PCT="Y",1,INDEX(VariabilityMatrix,D6L507C1,D6L507C9))</t>
  </si>
  <si>
    <t>=IF(D6L508C2&lt;&gt;0,D6L508C2*D6L508C4,D6L508C3*D6L508C4)</t>
  </si>
  <si>
    <t>=D6L508C5*D6L508C6</t>
  </si>
  <si>
    <t>=D6L508C5-D6L508C7</t>
  </si>
  <si>
    <t>=D6L508C7*CHOOSE(MIN(D6L508C9,RUN_YEARS),B7L805C9,B7L805C18,B7L805C27,B7L805C36,B7L805C45)</t>
  </si>
  <si>
    <t>=D6L508C7-D6L508C10</t>
  </si>
  <si>
    <t>=CHOOSE(MIN(D6L508C9,RUN_YEARS),B7L805C7,B7L805C16,B7L805C25,B7L805C34,B7L805C43)</t>
  </si>
  <si>
    <t>=IF(D6L508C12=0,0,D6L508C10/D6L508C12)</t>
  </si>
  <si>
    <t>=IF(D6L508C5=0,0,D6L508C10/D6L508C5)</t>
  </si>
  <si>
    <t>=CHOOSE(MIN(D6L508C9,RUN_YEARS),B7L805C5,B7L805C14,B7L805C23,B7L805C32,B7L805C41)</t>
  </si>
  <si>
    <t>=IF(D6L508C15=0,0,D6L508C11/D6L508C15)</t>
  </si>
  <si>
    <t>=IF(D6L508C5=0,0,D6L508C11/D6L508C5)</t>
  </si>
  <si>
    <t>=D6L508C8*CHOOSE(MIN(D6L508C9,RUN_YEARS),B7L805C4,B7L805C13,B7L805C22,B7L805C31,B7L805C40)</t>
  </si>
  <si>
    <t>=D6L508C8-D6L508C18</t>
  </si>
  <si>
    <t>=CHOOSE(MIN(D6L508C9,RUN_YEARS),B7L805C2,B7L805C11,B7L805C20,B7L805C29,B7L805C38)</t>
  </si>
  <si>
    <t>=IF(D6L508C20=0,0,D6L508C18/D6L508C20)</t>
  </si>
  <si>
    <t>=IF(D6L508C5=0,0,D6L508C18/D6L508C5)</t>
  </si>
  <si>
    <t>=CHOOSE(MIN(D6L508C9,RUN_YEARS),B7L805C1,B7L805C10,B7L805C19,B7L805C28,B7L805C37)</t>
  </si>
  <si>
    <t>=IF(D6L508C23=0,0,D6L508C19/D6L508C23)</t>
  </si>
  <si>
    <t>=IF(D6L508C5=0,0,D6L508C19/D6L508C5)</t>
  </si>
  <si>
    <t>=B9L207C11</t>
  </si>
  <si>
    <t>=IF(FLOW_THRU_100PCT="Y",1,INDEX(VariabilityMatrix,D6L508C1,D6L508C9))</t>
  </si>
  <si>
    <t>=IF(D6L509C2&lt;&gt;0,D6L509C2*D6L509C4,D6L509C3*D6L509C4)</t>
  </si>
  <si>
    <t>=D6L509C5*D6L509C6</t>
  </si>
  <si>
    <t>=D6L509C5-D6L509C7</t>
  </si>
  <si>
    <t>=D6L509C7*CHOOSE(MIN(D6L509C9,RUN_YEARS),B7L805C9,B7L805C18,B7L805C27,B7L805C36,B7L805C45)</t>
  </si>
  <si>
    <t>=D6L509C7-D6L509C10</t>
  </si>
  <si>
    <t>=CHOOSE(MIN(D6L509C9,RUN_YEARS),B7L805C7,B7L805C16,B7L805C25,B7L805C34,B7L805C43)</t>
  </si>
  <si>
    <t>=IF(D6L509C12=0,0,D6L509C10/D6L509C12)</t>
  </si>
  <si>
    <t>=IF(D6L509C5=0,0,D6L509C10/D6L509C5)</t>
  </si>
  <si>
    <t>=CHOOSE(MIN(D6L509C9,RUN_YEARS),B7L805C5,B7L805C14,B7L805C23,B7L805C32,B7L805C41)</t>
  </si>
  <si>
    <t>=IF(D6L509C15=0,0,D6L509C11/D6L509C15)</t>
  </si>
  <si>
    <t>=IF(D6L509C5=0,0,D6L509C11/D6L509C5)</t>
  </si>
  <si>
    <t>=D6L509C8*CHOOSE(MIN(D6L509C9,RUN_YEARS),B7L805C4,B7L805C13,B7L805C22,B7L805C31,B7L805C40)</t>
  </si>
  <si>
    <t>=D6L509C8-D6L509C18</t>
  </si>
  <si>
    <t>=CHOOSE(MIN(D6L509C9,RUN_YEARS),B7L805C2,B7L805C11,B7L805C20,B7L805C29,B7L805C38)</t>
  </si>
  <si>
    <t>=IF(D6L509C20=0,0,D6L509C18/D6L509C20)</t>
  </si>
  <si>
    <t>=IF(D6L509C5=0,0,D6L509C18/D6L509C5)</t>
  </si>
  <si>
    <t>=CHOOSE(MIN(D6L509C9,RUN_YEARS),B7L805C1,B7L805C10,B7L805C19,B7L805C28,B7L805C37)</t>
  </si>
  <si>
    <t>=IF(D6L509C23=0,0,D6L509C19/D6L509C23)</t>
  </si>
  <si>
    <t>=IF(D6L509C5=0,0,D6L509C19/D6L509C5)</t>
  </si>
  <si>
    <t>=B9L208C11</t>
  </si>
  <si>
    <t>=IF(FLOW_THRU_100PCT="Y",1,INDEX(VariabilityMatrix,D6L509C1,D6L509C9))</t>
  </si>
  <si>
    <t>=IF(D6L510C2&lt;&gt;0,D6L510C2*D6L510C4,D6L510C3*D6L510C4)</t>
  </si>
  <si>
    <t>=D6L510C5*D6L510C6</t>
  </si>
  <si>
    <t>=D6L510C5-D6L510C7</t>
  </si>
  <si>
    <t>=D6L510C7*CHOOSE(MIN(D6L510C9,RUN_YEARS),B7L805C9,B7L805C18,B7L805C27,B7L805C36,B7L805C45)</t>
  </si>
  <si>
    <t>=D6L510C7-D6L510C10</t>
  </si>
  <si>
    <t>=CHOOSE(MIN(D6L510C9,RUN_YEARS),B7L805C7,B7L805C16,B7L805C25,B7L805C34,B7L805C43)</t>
  </si>
  <si>
    <t>=IF(D6L510C12=0,0,D6L510C10/D6L510C12)</t>
  </si>
  <si>
    <t>=IF(D6L510C5=0,0,D6L510C10/D6L510C5)</t>
  </si>
  <si>
    <t>=CHOOSE(MIN(D6L510C9,RUN_YEARS),B7L805C5,B7L805C14,B7L805C23,B7L805C32,B7L805C41)</t>
  </si>
  <si>
    <t>=IF(D6L510C15=0,0,D6L510C11/D6L510C15)</t>
  </si>
  <si>
    <t>=IF(D6L510C5=0,0,D6L510C11/D6L510C5)</t>
  </si>
  <si>
    <t>=D6L510C8*CHOOSE(MIN(D6L510C9,RUN_YEARS),B7L805C4,B7L805C13,B7L805C22,B7L805C31,B7L805C40)</t>
  </si>
  <si>
    <t>=D6L510C8-D6L510C18</t>
  </si>
  <si>
    <t>=CHOOSE(MIN(D6L510C9,RUN_YEARS),B7L805C2,B7L805C11,B7L805C20,B7L805C29,B7L805C38)</t>
  </si>
  <si>
    <t>=IF(D6L510C20=0,0,D6L510C18/D6L510C20)</t>
  </si>
  <si>
    <t>=IF(D6L510C5=0,0,D6L510C18/D6L510C5)</t>
  </si>
  <si>
    <t>=CHOOSE(MIN(D6L510C9,RUN_YEARS),B7L805C1,B7L805C10,B7L805C19,B7L805C28,B7L805C37)</t>
  </si>
  <si>
    <t>=IF(D6L510C23=0,0,D6L510C19/D6L510C23)</t>
  </si>
  <si>
    <t>=IF(D6L510C5=0,0,D6L510C19/D6L510C5)</t>
  </si>
  <si>
    <t>=B9L209C11</t>
  </si>
  <si>
    <t>=IF(FLOW_THRU_100PCT="Y",1,INDEX(VariabilityMatrix,D6L510C1,D6L510C9))</t>
  </si>
  <si>
    <t>=IF(D6L511C2&lt;&gt;0,D6L511C2*D6L511C4,D6L511C3*D6L511C4)</t>
  </si>
  <si>
    <t>=D6L511C5*D6L511C6</t>
  </si>
  <si>
    <t>=D6L511C5-D6L511C7</t>
  </si>
  <si>
    <t>=D6L511C7*CHOOSE(MIN(D6L511C9,RUN_YEARS),B7L805C9,B7L805C18,B7L805C27,B7L805C36,B7L805C45)</t>
  </si>
  <si>
    <t>=D6L511C7-D6L511C10</t>
  </si>
  <si>
    <t>=CHOOSE(MIN(D6L511C9,RUN_YEARS),B7L805C7,B7L805C16,B7L805C25,B7L805C34,B7L805C43)</t>
  </si>
  <si>
    <t>=IF(D6L511C12=0,0,D6L511C10/D6L511C12)</t>
  </si>
  <si>
    <t>=IF(D6L511C5=0,0,D6L511C10/D6L511C5)</t>
  </si>
  <si>
    <t>=CHOOSE(MIN(D6L511C9,RUN_YEARS),B7L805C5,B7L805C14,B7L805C23,B7L805C32,B7L805C41)</t>
  </si>
  <si>
    <t>=IF(D6L511C15=0,0,D6L511C11/D6L511C15)</t>
  </si>
  <si>
    <t>=IF(D6L511C5=0,0,D6L511C11/D6L511C5)</t>
  </si>
  <si>
    <t>=D6L511C8*CHOOSE(MIN(D6L511C9,RUN_YEARS),B7L805C4,B7L805C13,B7L805C22,B7L805C31,B7L805C40)</t>
  </si>
  <si>
    <t>=D6L511C8-D6L511C18</t>
  </si>
  <si>
    <t>=CHOOSE(MIN(D6L511C9,RUN_YEARS),B7L805C2,B7L805C11,B7L805C20,B7L805C29,B7L805C38)</t>
  </si>
  <si>
    <t>=IF(D6L511C20=0,0,D6L511C18/D6L511C20)</t>
  </si>
  <si>
    <t>=IF(D6L511C5=0,0,D6L511C18/D6L511C5)</t>
  </si>
  <si>
    <t>=CHOOSE(MIN(D6L511C9,RUN_YEARS),B7L805C1,B7L805C10,B7L805C19,B7L805C28,B7L805C37)</t>
  </si>
  <si>
    <t>=IF(D6L511C23=0,0,D6L511C19/D6L511C23)</t>
  </si>
  <si>
    <t>=IF(D6L511C5=0,0,D6L511C19/D6L511C5)</t>
  </si>
  <si>
    <t>=B9L210C11</t>
  </si>
  <si>
    <t>=IF(FLOW_THRU_100PCT="Y",1,INDEX(VariabilityMatrix,D6L511C1,D6L511C9))</t>
  </si>
  <si>
    <t>=IF(D6L512C2&lt;&gt;0,D6L512C2*D6L512C4,D6L512C3*D6L512C4)</t>
  </si>
  <si>
    <t>=D6L512C5*D6L512C6</t>
  </si>
  <si>
    <t>=D6L512C5-D6L512C7</t>
  </si>
  <si>
    <t>=D6L512C7*CHOOSE(MIN(D6L512C9,RUN_YEARS),B7L805C9,B7L805C18,B7L805C27,B7L805C36,B7L805C45)</t>
  </si>
  <si>
    <t>=D6L512C7-D6L512C10</t>
  </si>
  <si>
    <t>=CHOOSE(MIN(D6L512C9,RUN_YEARS),B7L805C7,B7L805C16,B7L805C25,B7L805C34,B7L805C43)</t>
  </si>
  <si>
    <t>=IF(D6L512C12=0,0,D6L512C10/D6L512C12)</t>
  </si>
  <si>
    <t>=IF(D6L512C5=0,0,D6L512C10/D6L512C5)</t>
  </si>
  <si>
    <t>=CHOOSE(MIN(D6L512C9,RUN_YEARS),B7L805C5,B7L805C14,B7L805C23,B7L805C32,B7L805C41)</t>
  </si>
  <si>
    <t>=IF(D6L512C15=0,0,D6L512C11/D6L512C15)</t>
  </si>
  <si>
    <t>=IF(D6L512C5=0,0,D6L512C11/D6L512C5)</t>
  </si>
  <si>
    <t>=D6L512C8*CHOOSE(MIN(D6L512C9,RUN_YEARS),B7L805C4,B7L805C13,B7L805C22,B7L805C31,B7L805C40)</t>
  </si>
  <si>
    <t>=D6L512C8-D6L512C18</t>
  </si>
  <si>
    <t>=CHOOSE(MIN(D6L512C9,RUN_YEARS),B7L805C2,B7L805C11,B7L805C20,B7L805C29,B7L805C38)</t>
  </si>
  <si>
    <t>=IF(D6L512C20=0,0,D6L512C18/D6L512C20)</t>
  </si>
  <si>
    <t>=IF(D6L512C5=0,0,D6L512C18/D6L512C5)</t>
  </si>
  <si>
    <t>=CHOOSE(MIN(D6L512C9,RUN_YEARS),B7L805C1,B7L805C10,B7L805C19,B7L805C28,B7L805C37)</t>
  </si>
  <si>
    <t>=IF(D6L512C23=0,0,D6L512C19/D6L512C23)</t>
  </si>
  <si>
    <t>=IF(D6L512C5=0,0,D6L512C19/D6L512C5)</t>
  </si>
  <si>
    <t>=B9L211C11</t>
  </si>
  <si>
    <t>=IF(FLOW_THRU_100PCT="Y",1,INDEX(VariabilityMatrix,D6L512C1,D6L512C9))</t>
  </si>
  <si>
    <t>=IF(D6L513C2&lt;&gt;0,D6L513C2*D6L513C4,D6L513C3*D6L513C4)</t>
  </si>
  <si>
    <t>=D6L513C5*D6L513C6</t>
  </si>
  <si>
    <t>=D6L513C5-D6L513C7</t>
  </si>
  <si>
    <t>=D6L513C7*CHOOSE(MIN(D6L513C9,RUN_YEARS),B7L805C9,B7L805C18,B7L805C27,B7L805C36,B7L805C45)</t>
  </si>
  <si>
    <t>=D6L513C7-D6L513C10</t>
  </si>
  <si>
    <t>=CHOOSE(MIN(D6L513C9,RUN_YEARS),B7L805C7,B7L805C16,B7L805C25,B7L805C34,B7L805C43)</t>
  </si>
  <si>
    <t>=IF(D6L513C12=0,0,D6L513C10/D6L513C12)</t>
  </si>
  <si>
    <t>=IF(D6L513C5=0,0,D6L513C10/D6L513C5)</t>
  </si>
  <si>
    <t>=CHOOSE(MIN(D6L513C9,RUN_YEARS),B7L805C5,B7L805C14,B7L805C23,B7L805C32,B7L805C41)</t>
  </si>
  <si>
    <t>=IF(D6L513C15=0,0,D6L513C11/D6L513C15)</t>
  </si>
  <si>
    <t>=IF(D6L513C5=0,0,D6L513C11/D6L513C5)</t>
  </si>
  <si>
    <t>=D6L513C8*CHOOSE(MIN(D6L513C9,RUN_YEARS),B7L805C4,B7L805C13,B7L805C22,B7L805C31,B7L805C40)</t>
  </si>
  <si>
    <t>=D6L513C8-D6L513C18</t>
  </si>
  <si>
    <t>=CHOOSE(MIN(D6L513C9,RUN_YEARS),B7L805C2,B7L805C11,B7L805C20,B7L805C29,B7L805C38)</t>
  </si>
  <si>
    <t>=IF(D6L513C20=0,0,D6L513C18/D6L513C20)</t>
  </si>
  <si>
    <t>=IF(D6L513C5=0,0,D6L513C18/D6L513C5)</t>
  </si>
  <si>
    <t>=CHOOSE(MIN(D6L513C9,RUN_YEARS),B7L805C1,B7L805C10,B7L805C19,B7L805C28,B7L805C37)</t>
  </si>
  <si>
    <t>=IF(D6L513C23=0,0,D6L513C19/D6L513C23)</t>
  </si>
  <si>
    <t>=IF(D6L513C5=0,0,D6L513C19/D6L513C5)</t>
  </si>
  <si>
    <t>=B9L212C11</t>
  </si>
  <si>
    <t>=IF(D6L514C2&lt;&gt;0,D6L514C2*D6L514C4,D6L514C3*D6L514C4)</t>
  </si>
  <si>
    <t>=D6L514C5*D6L514C6</t>
  </si>
  <si>
    <t>=D6L514C5-D6L514C7</t>
  </si>
  <si>
    <t>=D6L514C7*CHOOSE(MIN(D6L514C9,RUN_YEARS),B7L805C9,B7L805C18,B7L805C27,B7L805C36,B7L805C45)</t>
  </si>
  <si>
    <t>=D6L514C7-D6L514C10</t>
  </si>
  <si>
    <t>=CHOOSE(MIN(D6L514C9,RUN_YEARS),B7L805C7,B7L805C16,B7L805C25,B7L805C34,B7L805C43)</t>
  </si>
  <si>
    <t>=IF(D6L514C12=0,0,D6L514C10/D6L514C12)</t>
  </si>
  <si>
    <t>=IF(D6L514C5=0,0,D6L514C10/D6L514C5)</t>
  </si>
  <si>
    <t>=CHOOSE(MIN(D6L514C9,RUN_YEARS),B7L805C5,B7L805C14,B7L805C23,B7L805C32,B7L805C41)</t>
  </si>
  <si>
    <t>=IF(D6L514C15=0,0,D6L514C11/D6L514C15)</t>
  </si>
  <si>
    <t>=IF(D6L514C5=0,0,D6L514C11/D6L514C5)</t>
  </si>
  <si>
    <t>=D6L514C8*CHOOSE(MIN(D6L514C9,RUN_YEARS),B7L805C4,B7L805C13,B7L805C22,B7L805C31,B7L805C40)</t>
  </si>
  <si>
    <t>=D6L514C8-D6L514C18</t>
  </si>
  <si>
    <t>=CHOOSE(MIN(D6L514C9,RUN_YEARS),B7L805C2,B7L805C11,B7L805C20,B7L805C29,B7L805C38)</t>
  </si>
  <si>
    <t>=IF(D6L514C20=0,0,D6L514C18/D6L514C20)</t>
  </si>
  <si>
    <t>=IF(D6L514C5=0,0,D6L514C18/D6L514C5)</t>
  </si>
  <si>
    <t>=CHOOSE(MIN(D6L514C9,RUN_YEARS),B7L805C1,B7L805C10,B7L805C19,B7L805C28,B7L805C37)</t>
  </si>
  <si>
    <t>=IF(D6L514C23=0,0,D6L514C19/D6L514C23)</t>
  </si>
  <si>
    <t>=IF(D6L514C5=0,0,D6L514C19/D6L514C5)</t>
  </si>
  <si>
    <t>=B9L213C11</t>
  </si>
  <si>
    <t>=IF(FLOW_THRU_100PCT="Y",1,INDEX(VariabilityMatrix,D6L514C1,D6L514C9))</t>
  </si>
  <si>
    <t>=IF(D6L515C2&lt;&gt;0,D6L515C2*D6L515C4,D6L515C3*D6L515C4)</t>
  </si>
  <si>
    <t>=D6L515C5*D6L515C6</t>
  </si>
  <si>
    <t>=D6L515C5-D6L515C7</t>
  </si>
  <si>
    <t>=D6L515C7*CHOOSE(MIN(D6L515C9,RUN_YEARS),B7L805C9,B7L805C18,B7L805C27,B7L805C36,B7L805C45)</t>
  </si>
  <si>
    <t>=D6L515C7-D6L515C10</t>
  </si>
  <si>
    <t>=CHOOSE(MIN(D6L515C9,RUN_YEARS),B7L805C7,B7L805C16,B7L805C25,B7L805C34,B7L805C43)</t>
  </si>
  <si>
    <t>=IF(D6L515C12=0,0,D6L515C10/D6L515C12)</t>
  </si>
  <si>
    <t>=IF(D6L515C5=0,0,D6L515C10/D6L515C5)</t>
  </si>
  <si>
    <t>=CHOOSE(MIN(D6L515C9,RUN_YEARS),B7L805C5,B7L805C14,B7L805C23,B7L805C32,B7L805C41)</t>
  </si>
  <si>
    <t>=IF(D6L515C15=0,0,D6L515C11/D6L515C15)</t>
  </si>
  <si>
    <t>=IF(D6L515C5=0,0,D6L515C11/D6L515C5)</t>
  </si>
  <si>
    <t>=D6L515C8*CHOOSE(MIN(D6L515C9,RUN_YEARS),B7L805C4,B7L805C13,B7L805C22,B7L805C31,B7L805C40)</t>
  </si>
  <si>
    <t>=D6L515C8-D6L515C18</t>
  </si>
  <si>
    <t>=CHOOSE(MIN(D6L515C9,RUN_YEARS),B7L805C2,B7L805C11,B7L805C20,B7L805C29,B7L805C38)</t>
  </si>
  <si>
    <t>=IF(D6L515C20=0,0,D6L515C18/D6L515C20)</t>
  </si>
  <si>
    <t>=IF(D6L515C5=0,0,D6L515C18/D6L515C5)</t>
  </si>
  <si>
    <t>=CHOOSE(MIN(D6L515C9,RUN_YEARS),B7L805C1,B7L805C10,B7L805C19,B7L805C28,B7L805C37)</t>
  </si>
  <si>
    <t>=IF(D6L515C23=0,0,D6L515C19/D6L515C23)</t>
  </si>
  <si>
    <t>=IF(D6L515C5=0,0,D6L515C19/D6L515C5)</t>
  </si>
  <si>
    <t>=B9L214C11</t>
  </si>
  <si>
    <t>=IF(FLOW_THRU_100PCT="Y",1,INDEX(VariabilityMatrix,D6L515C1,D6L515C9))</t>
  </si>
  <si>
    <t>=IF(D6L516C2&lt;&gt;0,D6L516C2*D6L516C4,D6L516C3*D6L516C4)</t>
  </si>
  <si>
    <t>=D6L516C5*D6L516C6</t>
  </si>
  <si>
    <t>=D6L516C5-D6L516C7</t>
  </si>
  <si>
    <t>=D6L516C7*CHOOSE(MIN(D6L516C9,RUN_YEARS),B7L805C9,B7L805C18,B7L805C27,B7L805C36,B7L805C45)</t>
  </si>
  <si>
    <t>=D6L516C7-D6L516C10</t>
  </si>
  <si>
    <t>=CHOOSE(MIN(D6L516C9,RUN_YEARS),B7L805C7,B7L805C16,B7L805C25,B7L805C34,B7L805C43)</t>
  </si>
  <si>
    <t>=IF(D6L516C12=0,0,D6L516C10/D6L516C12)</t>
  </si>
  <si>
    <t>=IF(D6L516C5=0,0,D6L516C10/D6L516C5)</t>
  </si>
  <si>
    <t>=CHOOSE(MIN(D6L516C9,RUN_YEARS),B7L805C5,B7L805C14,B7L805C23,B7L805C32,B7L805C41)</t>
  </si>
  <si>
    <t>=IF(D6L516C15=0,0,D6L516C11/D6L516C15)</t>
  </si>
  <si>
    <t>=IF(D6L516C5=0,0,D6L516C11/D6L516C5)</t>
  </si>
  <si>
    <t>=D6L516C8*CHOOSE(MIN(D6L516C9,RUN_YEARS),B7L805C4,B7L805C13,B7L805C22,B7L805C31,B7L805C40)</t>
  </si>
  <si>
    <t>=D6L516C8-D6L516C18</t>
  </si>
  <si>
    <t>=CHOOSE(MIN(D6L516C9,RUN_YEARS),B7L805C2,B7L805C11,B7L805C20,B7L805C29,B7L805C38)</t>
  </si>
  <si>
    <t>=IF(D6L516C20=0,0,D6L516C18/D6L516C20)</t>
  </si>
  <si>
    <t>=IF(D6L516C5=0,0,D6L516C18/D6L516C5)</t>
  </si>
  <si>
    <t>=CHOOSE(MIN(D6L516C9,RUN_YEARS),B7L805C1,B7L805C10,B7L805C19,B7L805C28,B7L805C37)</t>
  </si>
  <si>
    <t>=IF(D6L516C23=0,0,D6L516C19/D6L516C23)</t>
  </si>
  <si>
    <t>=IF(D6L516C5=0,0,D6L516C19/D6L516C5)</t>
  </si>
  <si>
    <t>=B9L215C11</t>
  </si>
  <si>
    <t>=IF(FLOW_THRU_100PCT="Y",1,INDEX(VariabilityMatrix,D6L516C1,D6L516C9))</t>
  </si>
  <si>
    <t>=IF(D6L517C2&lt;&gt;0,D6L517C2*D6L517C4,D6L517C3*D6L517C4)</t>
  </si>
  <si>
    <t>=D6L517C5*D6L517C6</t>
  </si>
  <si>
    <t>=D6L517C5-D6L517C7</t>
  </si>
  <si>
    <t>=D6L517C7*CHOOSE(MIN(D6L517C9,RUN_YEARS),B7L805C9,B7L805C18,B7L805C27,B7L805C36,B7L805C45)</t>
  </si>
  <si>
    <t>=D6L517C7-D6L517C10</t>
  </si>
  <si>
    <t>=CHOOSE(MIN(D6L517C9,RUN_YEARS),B7L805C7,B7L805C16,B7L805C25,B7L805C34,B7L805C43)</t>
  </si>
  <si>
    <t>=IF(D6L517C12=0,0,D6L517C10/D6L517C12)</t>
  </si>
  <si>
    <t>=IF(D6L517C5=0,0,D6L517C10/D6L517C5)</t>
  </si>
  <si>
    <t>=CHOOSE(MIN(D6L517C9,RUN_YEARS),B7L805C5,B7L805C14,B7L805C23,B7L805C32,B7L805C41)</t>
  </si>
  <si>
    <t>=IF(D6L517C15=0,0,D6L517C11/D6L517C15)</t>
  </si>
  <si>
    <t>=IF(D6L517C5=0,0,D6L517C11/D6L517C5)</t>
  </si>
  <si>
    <t>=D6L517C8*CHOOSE(MIN(D6L517C9,RUN_YEARS),B7L805C4,B7L805C13,B7L805C22,B7L805C31,B7L805C40)</t>
  </si>
  <si>
    <t>=D6L517C8-D6L517C18</t>
  </si>
  <si>
    <t>=CHOOSE(MIN(D6L517C9,RUN_YEARS),B7L805C2,B7L805C11,B7L805C20,B7L805C29,B7L805C38)</t>
  </si>
  <si>
    <t>=IF(D6L517C20=0,0,D6L517C18/D6L517C20)</t>
  </si>
  <si>
    <t>=IF(D6L517C5=0,0,D6L517C18/D6L517C5)</t>
  </si>
  <si>
    <t>=CHOOSE(MIN(D6L517C9,RUN_YEARS),B7L805C1,B7L805C10,B7L805C19,B7L805C28,B7L805C37)</t>
  </si>
  <si>
    <t>=IF(D6L517C23=0,0,D6L517C19/D6L517C23)</t>
  </si>
  <si>
    <t>=IF(D6L517C5=0,0,D6L517C19/D6L517C5)</t>
  </si>
  <si>
    <t>=B9L216C11</t>
  </si>
  <si>
    <t>=IF(D6L518C2&lt;&gt;0,D6L518C2*D6L518C4,D6L518C3*D6L518C4)</t>
  </si>
  <si>
    <t>=D6L518C5*D6L518C6</t>
  </si>
  <si>
    <t>=D6L518C5-D6L518C7</t>
  </si>
  <si>
    <t>=D6L518C7*CHOOSE(MIN(D6L518C9,RUN_YEARS),B7L805C9,B7L805C18,B7L805C27,B7L805C36,B7L805C45)</t>
  </si>
  <si>
    <t>=D6L518C7-D6L518C10</t>
  </si>
  <si>
    <t>=CHOOSE(MIN(D6L518C9,RUN_YEARS),B7L805C7,B7L805C16,B7L805C25,B7L805C34,B7L805C43)</t>
  </si>
  <si>
    <t>=IF(D6L518C12=0,0,D6L518C10/D6L518C12)</t>
  </si>
  <si>
    <t>=IF(D6L518C5=0,0,D6L518C10/D6L518C5)</t>
  </si>
  <si>
    <t>=CHOOSE(MIN(D6L518C9,RUN_YEARS),B7L805C5,B7L805C14,B7L805C23,B7L805C32,B7L805C41)</t>
  </si>
  <si>
    <t>=IF(D6L518C15=0,0,D6L518C11/D6L518C15)</t>
  </si>
  <si>
    <t>=IF(D6L518C5=0,0,D6L518C11/D6L518C5)</t>
  </si>
  <si>
    <t>=D6L518C8*CHOOSE(MIN(D6L518C9,RUN_YEARS),B7L805C4,B7L805C13,B7L805C22,B7L805C31,B7L805C40)</t>
  </si>
  <si>
    <t>=D6L518C8-D6L518C18</t>
  </si>
  <si>
    <t>=CHOOSE(MIN(D6L518C9,RUN_YEARS),B7L805C2,B7L805C11,B7L805C20,B7L805C29,B7L805C38)</t>
  </si>
  <si>
    <t>=IF(D6L518C20=0,0,D6L518C18/D6L518C20)</t>
  </si>
  <si>
    <t>=IF(D6L518C5=0,0,D6L518C18/D6L518C5)</t>
  </si>
  <si>
    <t>=CHOOSE(MIN(D6L518C9,RUN_YEARS),B7L805C1,B7L805C10,B7L805C19,B7L805C28,B7L805C37)</t>
  </si>
  <si>
    <t>=IF(D6L518C23=0,0,D6L518C19/D6L518C23)</t>
  </si>
  <si>
    <t>=IF(D6L518C5=0,0,D6L518C19/D6L518C5)</t>
  </si>
  <si>
    <t>=B9L217C11</t>
  </si>
  <si>
    <t>=IF(FLOW_THRU_100PCT="Y",1,INDEX(VariabilityMatrix,D6L518C1,D6L518C9))</t>
  </si>
  <si>
    <t>=IF(D6L519C2&lt;&gt;0,D6L519C2*D6L519C4,D6L519C3*D6L519C4)</t>
  </si>
  <si>
    <t>=D6L519C5*D6L519C6</t>
  </si>
  <si>
    <t>=D6L519C5-D6L519C7</t>
  </si>
  <si>
    <t>=D6L519C7*CHOOSE(MIN(D6L519C9,RUN_YEARS),B7L805C9,B7L805C18,B7L805C27,B7L805C36,B7L805C45)</t>
  </si>
  <si>
    <t>=D6L519C7-D6L519C10</t>
  </si>
  <si>
    <t>=CHOOSE(MIN(D6L519C9,RUN_YEARS),B7L805C7,B7L805C16,B7L805C25,B7L805C34,B7L805C43)</t>
  </si>
  <si>
    <t>=IF(D6L519C12=0,0,D6L519C10/D6L519C12)</t>
  </si>
  <si>
    <t>=IF(D6L519C5=0,0,D6L519C10/D6L519C5)</t>
  </si>
  <si>
    <t>=CHOOSE(MIN(D6L519C9,RUN_YEARS),B7L805C5,B7L805C14,B7L805C23,B7L805C32,B7L805C41)</t>
  </si>
  <si>
    <t>=IF(D6L519C15=0,0,D6L519C11/D6L519C15)</t>
  </si>
  <si>
    <t>=IF(D6L519C5=0,0,D6L519C11/D6L519C5)</t>
  </si>
  <si>
    <t>=D6L519C8*CHOOSE(MIN(D6L519C9,RUN_YEARS),B7L805C4,B7L805C13,B7L805C22,B7L805C31,B7L805C40)</t>
  </si>
  <si>
    <t>=D6L519C8-D6L519C18</t>
  </si>
  <si>
    <t>=CHOOSE(MIN(D6L519C9,RUN_YEARS),B7L805C2,B7L805C11,B7L805C20,B7L805C29,B7L805C38)</t>
  </si>
  <si>
    <t>=IF(D6L519C20=0,0,D6L519C18/D6L519C20)</t>
  </si>
  <si>
    <t>=IF(D6L519C5=0,0,D6L519C18/D6L519C5)</t>
  </si>
  <si>
    <t>=CHOOSE(MIN(D6L519C9,RUN_YEARS),B7L805C1,B7L805C10,B7L805C19,B7L805C28,B7L805C37)</t>
  </si>
  <si>
    <t>=IF(D6L519C23=0,0,D6L519C19/D6L519C23)</t>
  </si>
  <si>
    <t>=IF(D6L519C5=0,0,D6L519C19/D6L519C5)</t>
  </si>
  <si>
    <t>=B9L218C11</t>
  </si>
  <si>
    <t>=IF(FLOW_THRU_100PCT="Y",1,INDEX(VariabilityMatrix,D6L519C1,D6L519C9))</t>
  </si>
  <si>
    <t>=IF(D6L520C2&lt;&gt;0,D6L520C2*D6L520C4,D6L520C3*D6L520C4)</t>
  </si>
  <si>
    <t>=D6L520C5*D6L520C6</t>
  </si>
  <si>
    <t>=D6L520C5-D6L520C7</t>
  </si>
  <si>
    <t>=D6L520C7*CHOOSE(MIN(D6L520C9,RUN_YEARS),B7L805C9,B7L805C18,B7L805C27,B7L805C36,B7L805C45)</t>
  </si>
  <si>
    <t>=D6L520C7-D6L520C10</t>
  </si>
  <si>
    <t>=CHOOSE(MIN(D6L520C9,RUN_YEARS),B7L805C7,B7L805C16,B7L805C25,B7L805C34,B7L805C43)</t>
  </si>
  <si>
    <t>=IF(D6L520C12=0,0,D6L520C10/D6L520C12)</t>
  </si>
  <si>
    <t>=IF(D6L520C5=0,0,D6L520C10/D6L520C5)</t>
  </si>
  <si>
    <t>=CHOOSE(MIN(D6L520C9,RUN_YEARS),B7L805C5,B7L805C14,B7L805C23,B7L805C32,B7L805C41)</t>
  </si>
  <si>
    <t>=IF(D6L520C15=0,0,D6L520C11/D6L520C15)</t>
  </si>
  <si>
    <t>=IF(D6L520C5=0,0,D6L520C11/D6L520C5)</t>
  </si>
  <si>
    <t>=D6L520C8*CHOOSE(MIN(D6L520C9,RUN_YEARS),B7L805C4,B7L805C13,B7L805C22,B7L805C31,B7L805C40)</t>
  </si>
  <si>
    <t>=D6L520C8-D6L520C18</t>
  </si>
  <si>
    <t>=CHOOSE(MIN(D6L520C9,RUN_YEARS),B7L805C2,B7L805C11,B7L805C20,B7L805C29,B7L805C38)</t>
  </si>
  <si>
    <t>=IF(D6L520C20=0,0,D6L520C18/D6L520C20)</t>
  </si>
  <si>
    <t>=IF(D6L520C5=0,0,D6L520C18/D6L520C5)</t>
  </si>
  <si>
    <t>=CHOOSE(MIN(D6L520C9,RUN_YEARS),B7L805C1,B7L805C10,B7L805C19,B7L805C28,B7L805C37)</t>
  </si>
  <si>
    <t>=IF(D6L520C23=0,0,D6L520C19/D6L520C23)</t>
  </si>
  <si>
    <t>=IF(D6L520C5=0,0,D6L520C19/D6L520C5)</t>
  </si>
  <si>
    <t>=B9L219C11</t>
  </si>
  <si>
    <t>=IF(FLOW_THRU_100PCT="Y",1,INDEX(VariabilityMatrix,D6L520C1,D6L520C9))</t>
  </si>
  <si>
    <t>=IF(D6L521C2&lt;&gt;0,D6L521C2*D6L521C4,D6L521C3*D6L521C4)</t>
  </si>
  <si>
    <t>=D6L521C5*D6L521C6</t>
  </si>
  <si>
    <t>=D6L521C5-D6L521C7</t>
  </si>
  <si>
    <t>=D6L521C7*CHOOSE(MIN(D6L521C9,RUN_YEARS),B7L805C9,B7L805C18,B7L805C27,B7L805C36,B7L805C45)</t>
  </si>
  <si>
    <t>=D6L521C7-D6L521C10</t>
  </si>
  <si>
    <t>=CHOOSE(MIN(D6L521C9,RUN_YEARS),B7L805C7,B7L805C16,B7L805C25,B7L805C34,B7L805C43)</t>
  </si>
  <si>
    <t>=IF(D6L521C12=0,0,D6L521C10/D6L521C12)</t>
  </si>
  <si>
    <t>=IF(D6L521C5=0,0,D6L521C10/D6L521C5)</t>
  </si>
  <si>
    <t>=CHOOSE(MIN(D6L521C9,RUN_YEARS),B7L805C5,B7L805C14,B7L805C23,B7L805C32,B7L805C41)</t>
  </si>
  <si>
    <t>=IF(D6L521C15=0,0,D6L521C11/D6L521C15)</t>
  </si>
  <si>
    <t>=IF(D6L521C5=0,0,D6L521C11/D6L521C5)</t>
  </si>
  <si>
    <t>=D6L521C8*CHOOSE(MIN(D6L521C9,RUN_YEARS),B7L805C4,B7L805C13,B7L805C22,B7L805C31,B7L805C40)</t>
  </si>
  <si>
    <t>=D6L521C8-D6L521C18</t>
  </si>
  <si>
    <t>=CHOOSE(MIN(D6L521C9,RUN_YEARS),B7L805C2,B7L805C11,B7L805C20,B7L805C29,B7L805C38)</t>
  </si>
  <si>
    <t>=IF(D6L521C20=0,0,D6L521C18/D6L521C20)</t>
  </si>
  <si>
    <t>=IF(D6L521C5=0,0,D6L521C18/D6L521C5)</t>
  </si>
  <si>
    <t>=CHOOSE(MIN(D6L521C9,RUN_YEARS),B7L805C1,B7L805C10,B7L805C19,B7L805C28,B7L805C37)</t>
  </si>
  <si>
    <t>=IF(D6L521C23=0,0,D6L521C19/D6L521C23)</t>
  </si>
  <si>
    <t>=IF(D6L521C5=0,0,D6L521C19/D6L521C5)</t>
  </si>
  <si>
    <t>=B9L220C11</t>
  </si>
  <si>
    <t>=IF(FLOW_THRU_100PCT="Y",1,INDEX(VariabilityMatrix,D6L521C1,D6L521C9))</t>
  </si>
  <si>
    <t>=IF(D6L522C2&lt;&gt;0,D6L522C2*D6L522C4,D6L522C3*D6L522C4)</t>
  </si>
  <si>
    <t>=D6L522C5*D6L522C6</t>
  </si>
  <si>
    <t>=D6L522C5-D6L522C7</t>
  </si>
  <si>
    <t>=D6L522C7*CHOOSE(MIN(D6L522C9,RUN_YEARS),B7L805C9,B7L805C18,B7L805C27,B7L805C36,B7L805C45)</t>
  </si>
  <si>
    <t>=D6L522C7-D6L522C10</t>
  </si>
  <si>
    <t>=CHOOSE(MIN(D6L522C9,RUN_YEARS),B7L805C7,B7L805C16,B7L805C25,B7L805C34,B7L805C43)</t>
  </si>
  <si>
    <t>=IF(D6L522C12=0,0,D6L522C10/D6L522C12)</t>
  </si>
  <si>
    <t>=IF(D6L522C5=0,0,D6L522C10/D6L522C5)</t>
  </si>
  <si>
    <t>=CHOOSE(MIN(D6L522C9,RUN_YEARS),B7L805C5,B7L805C14,B7L805C23,B7L805C32,B7L805C41)</t>
  </si>
  <si>
    <t>=IF(D6L522C15=0,0,D6L522C11/D6L522C15)</t>
  </si>
  <si>
    <t>=IF(D6L522C5=0,0,D6L522C11/D6L522C5)</t>
  </si>
  <si>
    <t>=D6L522C8*CHOOSE(MIN(D6L522C9,RUN_YEARS),B7L805C4,B7L805C13,B7L805C22,B7L805C31,B7L805C40)</t>
  </si>
  <si>
    <t>=D6L522C8-D6L522C18</t>
  </si>
  <si>
    <t>=CHOOSE(MIN(D6L522C9,RUN_YEARS),B7L805C2,B7L805C11,B7L805C20,B7L805C29,B7L805C38)</t>
  </si>
  <si>
    <t>=IF(D6L522C20=0,0,D6L522C18/D6L522C20)</t>
  </si>
  <si>
    <t>=IF(D6L522C5=0,0,D6L522C18/D6L522C5)</t>
  </si>
  <si>
    <t>=CHOOSE(MIN(D6L522C9,RUN_YEARS),B7L805C1,B7L805C10,B7L805C19,B7L805C28,B7L805C37)</t>
  </si>
  <si>
    <t>=IF(D6L522C23=0,0,D6L522C19/D6L522C23)</t>
  </si>
  <si>
    <t>=IF(D6L522C5=0,0,D6L522C19/D6L522C5)</t>
  </si>
  <si>
    <t>=B9L221C11</t>
  </si>
  <si>
    <t>=IF(FLOW_THRU_100PCT="Y",1,INDEX(VariabilityMatrix,D6L522C1,D6L522C9))</t>
  </si>
  <si>
    <t>=IF(D6L523C2&lt;&gt;0,D6L523C2*D6L523C4,D6L523C3*D6L523C4)</t>
  </si>
  <si>
    <t>=D6L523C5*D6L523C6</t>
  </si>
  <si>
    <t>=D6L523C5-D6L523C7</t>
  </si>
  <si>
    <t>=D6L523C7*CHOOSE(MIN(D6L523C9,RUN_YEARS),B7L805C9,B7L805C18,B7L805C27,B7L805C36,B7L805C45)</t>
  </si>
  <si>
    <t>=D6L523C7-D6L523C10</t>
  </si>
  <si>
    <t>=CHOOSE(MIN(D6L523C9,RUN_YEARS),B7L805C7,B7L805C16,B7L805C25,B7L805C34,B7L805C43)</t>
  </si>
  <si>
    <t>=IF(D6L523C12=0,0,D6L523C10/D6L523C12)</t>
  </si>
  <si>
    <t>=IF(D6L523C5=0,0,D6L523C10/D6L523C5)</t>
  </si>
  <si>
    <t>=CHOOSE(MIN(D6L523C9,RUN_YEARS),B7L805C5,B7L805C14,B7L805C23,B7L805C32,B7L805C41)</t>
  </si>
  <si>
    <t>=IF(D6L523C15=0,0,D6L523C11/D6L523C15)</t>
  </si>
  <si>
    <t>=IF(D6L523C5=0,0,D6L523C11/D6L523C5)</t>
  </si>
  <si>
    <t>=D6L523C8*CHOOSE(MIN(D6L523C9,RUN_YEARS),B7L805C4,B7L805C13,B7L805C22,B7L805C31,B7L805C40)</t>
  </si>
  <si>
    <t>=D6L523C8-D6L523C18</t>
  </si>
  <si>
    <t>=CHOOSE(MIN(D6L523C9,RUN_YEARS),B7L805C2,B7L805C11,B7L805C20,B7L805C29,B7L805C38)</t>
  </si>
  <si>
    <t>=IF(D6L523C20=0,0,D6L523C18/D6L523C20)</t>
  </si>
  <si>
    <t>=IF(D6L523C5=0,0,D6L523C18/D6L523C5)</t>
  </si>
  <si>
    <t>=CHOOSE(MIN(D6L523C9,RUN_YEARS),B7L805C1,B7L805C10,B7L805C19,B7L805C28,B7L805C37)</t>
  </si>
  <si>
    <t>=IF(D6L523C23=0,0,D6L523C19/D6L523C23)</t>
  </si>
  <si>
    <t>=IF(D6L523C5=0,0,D6L523C19/D6L523C5)</t>
  </si>
  <si>
    <t>=B9L222C11</t>
  </si>
  <si>
    <t>=IF(FLOW_THRU_100PCT="Y",1,INDEX(VariabilityMatrix,D6L523C1,D6L523C9))</t>
  </si>
  <si>
    <t>=IF(D6L524C2&lt;&gt;0,D6L524C2*D6L524C4,D6L524C3*D6L524C4)</t>
  </si>
  <si>
    <t>=D6L524C5*D6L524C6</t>
  </si>
  <si>
    <t>=D6L524C5-D6L524C7</t>
  </si>
  <si>
    <t>=D6L524C7*CHOOSE(MIN(D6L524C9,RUN_YEARS),B7L805C9,B7L805C18,B7L805C27,B7L805C36,B7L805C45)</t>
  </si>
  <si>
    <t>=D6L524C7-D6L524C10</t>
  </si>
  <si>
    <t>=CHOOSE(MIN(D6L524C9,RUN_YEARS),B7L805C7,B7L805C16,B7L805C25,B7L805C34,B7L805C43)</t>
  </si>
  <si>
    <t>=IF(D6L524C12=0,0,D6L524C10/D6L524C12)</t>
  </si>
  <si>
    <t>=IF(D6L524C5=0,0,D6L524C10/D6L524C5)</t>
  </si>
  <si>
    <t>=CHOOSE(MIN(D6L524C9,RUN_YEARS),B7L805C5,B7L805C14,B7L805C23,B7L805C32,B7L805C41)</t>
  </si>
  <si>
    <t>=IF(D6L524C15=0,0,D6L524C11/D6L524C15)</t>
  </si>
  <si>
    <t>=IF(D6L524C5=0,0,D6L524C11/D6L524C5)</t>
  </si>
  <si>
    <t>=D6L524C8*CHOOSE(MIN(D6L524C9,RUN_YEARS),B7L805C4,B7L805C13,B7L805C22,B7L805C31,B7L805C40)</t>
  </si>
  <si>
    <t>=D6L524C8-D6L524C18</t>
  </si>
  <si>
    <t>=CHOOSE(MIN(D6L524C9,RUN_YEARS),B7L805C2,B7L805C11,B7L805C20,B7L805C29,B7L805C38)</t>
  </si>
  <si>
    <t>=IF(D6L524C20=0,0,D6L524C18/D6L524C20)</t>
  </si>
  <si>
    <t>=IF(D6L524C5=0,0,D6L524C18/D6L524C5)</t>
  </si>
  <si>
    <t>=CHOOSE(MIN(D6L524C9,RUN_YEARS),B7L805C1,B7L805C10,B7L805C19,B7L805C28,B7L805C37)</t>
  </si>
  <si>
    <t>=IF(D6L524C23=0,0,D6L524C19/D6L524C23)</t>
  </si>
  <si>
    <t>=IF(D6L524C5=0,0,D6L524C19/D6L524C5)</t>
  </si>
  <si>
    <t>=B9L223C11</t>
  </si>
  <si>
    <t>=IF(FLOW_THRU_100PCT="Y",1,INDEX(VariabilityMatrix,D6L524C1,D6L524C9))</t>
  </si>
  <si>
    <t>=IF(D6L525C2&lt;&gt;0,D6L525C2*D6L525C4,D6L525C3*D6L525C4)</t>
  </si>
  <si>
    <t>=D6L525C5*D6L525C6</t>
  </si>
  <si>
    <t>=D6L525C5-D6L525C7</t>
  </si>
  <si>
    <t>=D6L525C7*CHOOSE(MIN(D6L525C9,RUN_YEARS),B7L805C9,B7L805C18,B7L805C27,B7L805C36,B7L805C45)</t>
  </si>
  <si>
    <t>=D6L525C7-D6L525C10</t>
  </si>
  <si>
    <t>=CHOOSE(MIN(D6L525C9,RUN_YEARS),B7L805C7,B7L805C16,B7L805C25,B7L805C34,B7L805C43)</t>
  </si>
  <si>
    <t>=IF(D6L525C12=0,0,D6L525C10/D6L525C12)</t>
  </si>
  <si>
    <t>=IF(D6L525C5=0,0,D6L525C10/D6L525C5)</t>
  </si>
  <si>
    <t>=CHOOSE(MIN(D6L525C9,RUN_YEARS),B7L805C5,B7L805C14,B7L805C23,B7L805C32,B7L805C41)</t>
  </si>
  <si>
    <t>=IF(D6L525C15=0,0,D6L525C11/D6L525C15)</t>
  </si>
  <si>
    <t>=IF(D6L525C5=0,0,D6L525C11/D6L525C5)</t>
  </si>
  <si>
    <t>=D6L525C8*CHOOSE(MIN(D6L525C9,RUN_YEARS),B7L805C4,B7L805C13,B7L805C22,B7L805C31,B7L805C40)</t>
  </si>
  <si>
    <t>=D6L525C8-D6L525C18</t>
  </si>
  <si>
    <t>=CHOOSE(MIN(D6L525C9,RUN_YEARS),B7L805C2,B7L805C11,B7L805C20,B7L805C29,B7L805C38)</t>
  </si>
  <si>
    <t>=IF(D6L525C20=0,0,D6L525C18/D6L525C20)</t>
  </si>
  <si>
    <t>=IF(D6L525C5=0,0,D6L525C18/D6L525C5)</t>
  </si>
  <si>
    <t>=CHOOSE(MIN(D6L525C9,RUN_YEARS),B7L805C1,B7L805C10,B7L805C19,B7L805C28,B7L805C37)</t>
  </si>
  <si>
    <t>=IF(D6L525C23=0,0,D6L525C19/D6L525C23)</t>
  </si>
  <si>
    <t>=IF(D6L525C5=0,0,D6L525C19/D6L525C5)</t>
  </si>
  <si>
    <t>=B9L224C11</t>
  </si>
  <si>
    <t>=IF(FLOW_THRU_100PCT="Y",1,INDEX(VariabilityMatrix,D6L525C1,D6L525C9))</t>
  </si>
  <si>
    <t>=IF(D6L526C2&lt;&gt;0,D6L526C2*D6L526C4,D6L526C3*D6L526C4)</t>
  </si>
  <si>
    <t>=D6L526C5*D6L526C6</t>
  </si>
  <si>
    <t>=D6L526C5-D6L526C7</t>
  </si>
  <si>
    <t>=D6L526C7*CHOOSE(MIN(D6L526C9,RUN_YEARS),B7L805C9,B7L805C18,B7L805C27,B7L805C36,B7L805C45)</t>
  </si>
  <si>
    <t>=D6L526C7-D6L526C10</t>
  </si>
  <si>
    <t>=CHOOSE(MIN(D6L526C9,RUN_YEARS),B7L805C7,B7L805C16,B7L805C25,B7L805C34,B7L805C43)</t>
  </si>
  <si>
    <t>=IF(D6L526C12=0,0,D6L526C10/D6L526C12)</t>
  </si>
  <si>
    <t>=IF(D6L526C5=0,0,D6L526C10/D6L526C5)</t>
  </si>
  <si>
    <t>=CHOOSE(MIN(D6L526C9,RUN_YEARS),B7L805C5,B7L805C14,B7L805C23,B7L805C32,B7L805C41)</t>
  </si>
  <si>
    <t>=IF(D6L526C15=0,0,D6L526C11/D6L526C15)</t>
  </si>
  <si>
    <t>=IF(D6L526C5=0,0,D6L526C11/D6L526C5)</t>
  </si>
  <si>
    <t>=D6L526C8*CHOOSE(MIN(D6L526C9,RUN_YEARS),B7L805C4,B7L805C13,B7L805C22,B7L805C31,B7L805C40)</t>
  </si>
  <si>
    <t>=D6L526C8-D6L526C18</t>
  </si>
  <si>
    <t>=CHOOSE(MIN(D6L526C9,RUN_YEARS),B7L805C2,B7L805C11,B7L805C20,B7L805C29,B7L805C38)</t>
  </si>
  <si>
    <t>=IF(D6L526C20=0,0,D6L526C18/D6L526C20)</t>
  </si>
  <si>
    <t>=IF(D6L526C5=0,0,D6L526C18/D6L526C5)</t>
  </si>
  <si>
    <t>=CHOOSE(MIN(D6L526C9,RUN_YEARS),B7L805C1,B7L805C10,B7L805C19,B7L805C28,B7L805C37)</t>
  </si>
  <si>
    <t>=IF(D6L526C23=0,0,D6L526C19/D6L526C23)</t>
  </si>
  <si>
    <t>=IF(D6L526C5=0,0,D6L526C19/D6L526C5)</t>
  </si>
  <si>
    <t>=B9L225C11</t>
  </si>
  <si>
    <t>=IF(D6L527C2&lt;&gt;0,D6L527C2*D6L527C4,D6L527C3*D6L527C4)</t>
  </si>
  <si>
    <t>=D6L527C5*D6L527C6</t>
  </si>
  <si>
    <t>=D6L527C5-D6L527C7</t>
  </si>
  <si>
    <t>=D6L527C7*CHOOSE(MIN(D6L527C9,RUN_YEARS),B7L805C9,B7L805C18,B7L805C27,B7L805C36,B7L805C45)</t>
  </si>
  <si>
    <t>=D6L527C7-D6L527C10</t>
  </si>
  <si>
    <t>=CHOOSE(MIN(D6L527C9,RUN_YEARS),B7L805C7,B7L805C16,B7L805C25,B7L805C34,B7L805C43)</t>
  </si>
  <si>
    <t>=IF(D6L527C12=0,0,D6L527C10/D6L527C12)</t>
  </si>
  <si>
    <t>=IF(D6L527C5=0,0,D6L527C10/D6L527C5)</t>
  </si>
  <si>
    <t>=CHOOSE(MIN(D6L527C9,RUN_YEARS),B7L805C5,B7L805C14,B7L805C23,B7L805C32,B7L805C41)</t>
  </si>
  <si>
    <t>=IF(D6L527C15=0,0,D6L527C11/D6L527C15)</t>
  </si>
  <si>
    <t>=IF(D6L527C5=0,0,D6L527C11/D6L527C5)</t>
  </si>
  <si>
    <t>=D6L527C8*CHOOSE(MIN(D6L527C9,RUN_YEARS),B7L805C4,B7L805C13,B7L805C22,B7L805C31,B7L805C40)</t>
  </si>
  <si>
    <t>=D6L527C8-D6L527C18</t>
  </si>
  <si>
    <t>=CHOOSE(MIN(D6L527C9,RUN_YEARS),B7L805C2,B7L805C11,B7L805C20,B7L805C29,B7L805C38)</t>
  </si>
  <si>
    <t>=IF(D6L527C20=0,0,D6L527C18/D6L527C20)</t>
  </si>
  <si>
    <t>=IF(D6L527C5=0,0,D6L527C18/D6L527C5)</t>
  </si>
  <si>
    <t>=CHOOSE(MIN(D6L527C9,RUN_YEARS),B7L805C1,B7L805C10,B7L805C19,B7L805C28,B7L805C37)</t>
  </si>
  <si>
    <t>=IF(D6L527C23=0,0,D6L527C19/D6L527C23)</t>
  </si>
  <si>
    <t>=IF(D6L527C5=0,0,D6L527C19/D6L527C5)</t>
  </si>
  <si>
    <t>=B9L226C11</t>
  </si>
  <si>
    <t>=SUM(D6L501C5:D6L527C5)-2*SUM(D6L509C5,D6L511C5,D6L522C5,D6L524C5,D6L527C5)</t>
  </si>
  <si>
    <t>=SUM(D6L501C7:D6L527C7)-2*SUM(D6L509C7,D6L511C7,D6L522C7,D6L524C7,D6L527C7)</t>
  </si>
  <si>
    <t>=SUM(D6L501C8:D6L527C8)-2*SUM(D6L509C8,D6L511C8,D6L522C8,D6L524C8,D6L527C8)</t>
  </si>
  <si>
    <t>=SUM(D6L501C10:D6L527C10)-2*SUM(D6L509C10,D6L511C10,D6L522C10,D6L524C10,D6L527C10)</t>
  </si>
  <si>
    <t>=SUM(D6L501C11:D6L527C11)-2*SUM(D6L509C11,D6L511C11,D6L522C11,D6L524C11,D6L527C11)</t>
  </si>
  <si>
    <t>=SUM(D6L501C13:D6L527C13)-2*SUM(D6L509C13,D6L511C13,D6L522C13,D6L524C13,D6L527C13)</t>
  </si>
  <si>
    <t>=IF(D6L528C5=0,0,D6L528C10/D6L528C5)</t>
  </si>
  <si>
    <t>=SUM(D6L501C16:D6L527C16)-2*SUM(D6L509C16,D6L511C16,D6L522C16,D6L524C16,D6L527C16)</t>
  </si>
  <si>
    <t>=IF(D6L528C5=0,0,D6L528C11/D6L528C5)</t>
  </si>
  <si>
    <t>=SUM(D6L501C18:D6L527C18)-2*SUM(D6L509C18,D6L511C18,D6L522C18,D6L524C18,D6L527C18)</t>
  </si>
  <si>
    <t>=SUM(D6L501C19:D6L527C19)-2*SUM(D6L509C19,D6L511C19,D6L522C19,D6L524C19,D6L527C19)</t>
  </si>
  <si>
    <t>=SUM(D6L501C21:D6L527C21)-2*SUM(D6L509C21,D6L511C21,D6L522C21,D6L524C21,D6L527C21)</t>
  </si>
  <si>
    <t>=IF(D6L528C5=0,0,D6L528C18/D6L528C5)</t>
  </si>
  <si>
    <t>=SUM(D6L501C24:D6L527C24)-2*SUM(D6L509C24,D6L511C24,D6L522C24,D6L524C24,D6L527C24)</t>
  </si>
  <si>
    <t>=IF(D6L528C5=0,0,D6L528C19/D6L528C5)</t>
  </si>
  <si>
    <t>=SUM(D6L501C2:D6L527C2)-2*SUM(D6L509C2,D6L511C2,D6L522C2,D6L524C2,D6L527C2)</t>
  </si>
  <si>
    <t>=SUM(D6L501C3:D6L527C3)-2*SUM(D6L509C3,D6L511C3,D6L522C3,D6L524C3,D6L527C3)</t>
  </si>
  <si>
    <t>=IF(D6L529C2&lt;&gt;0,D6L529C2*D6L529C4,D6L529C3*D6L529C4)</t>
  </si>
  <si>
    <t>=D6L529C5*D6L529C6</t>
  </si>
  <si>
    <t>=D6L529C5-D6L529C7</t>
  </si>
  <si>
    <t>=D6L529C7*CHOOSE(MIN(D6L529C9,RUN_YEARS),B7L805C9,B7L805C18,B7L805C27,B7L805C36,B7L805C45)</t>
  </si>
  <si>
    <t>=D6L529C7-D6L529C10</t>
  </si>
  <si>
    <t>=CHOOSE(MIN(D6L529C9,RUN_YEARS),B7L805C7,B7L805C16,B7L805C25,B7L805C34,B7L805C43)</t>
  </si>
  <si>
    <t>=IF(D6L529C12=0,0,D6L529C10/D6L529C12)</t>
  </si>
  <si>
    <t>=IF(D6L529C5=0,0,D6L529C10/D6L529C5)</t>
  </si>
  <si>
    <t>=CHOOSE(MIN(D6L529C9,RUN_YEARS),B7L805C5,B7L805C14,B7L805C23,B7L805C32,B7L805C41)</t>
  </si>
  <si>
    <t>=IF(D6L529C15=0,0,D6L529C11/D6L529C15)</t>
  </si>
  <si>
    <t>=IF(D6L529C5=0,0,D6L529C11/D6L529C5)</t>
  </si>
  <si>
    <t>=D6L529C8*CHOOSE(MIN(D6L529C9,RUN_YEARS),B7L805C4,B7L805C13,B7L805C22,B7L805C31,B7L805C40)</t>
  </si>
  <si>
    <t>=D6L529C8-D6L529C18</t>
  </si>
  <si>
    <t>=CHOOSE(MIN(D6L529C9,RUN_YEARS),B7L805C2,B7L805C11,B7L805C20,B7L805C29,B7L805C38)</t>
  </si>
  <si>
    <t>=IF(D6L529C20=0,0,D6L529C18/D6L529C20)</t>
  </si>
  <si>
    <t>=IF(D6L529C5=0,0,D6L529C18/D6L529C5)</t>
  </si>
  <si>
    <t>=CHOOSE(MIN(D6L529C9,RUN_YEARS),B7L805C1,B7L805C10,B7L805C19,B7L805C28,B7L805C37)</t>
  </si>
  <si>
    <t>=IF(D6L529C23=0,0,D6L529C19/D6L529C23)</t>
  </si>
  <si>
    <t>=IF(D6L529C5=0,0,D6L529C19/D6L529C5)</t>
  </si>
  <si>
    <t>=B5L417C3</t>
  </si>
  <si>
    <t>=IF(D6L530C2&lt;&gt;0,D6L530C2*D6L530C4,D6L530C3*D6L530C4)</t>
  </si>
  <si>
    <t>=D6L530C5*D6L530C6</t>
  </si>
  <si>
    <t>=D6L530C5-D6L530C7</t>
  </si>
  <si>
    <t>=D6L530C7*CHOOSE(MIN(D6L530C9,RUN_YEARS),B7L805C9,B7L805C18,B7L805C27,B7L805C36,B7L805C45)</t>
  </si>
  <si>
    <t>=D6L530C7-D6L530C10</t>
  </si>
  <si>
    <t>=CHOOSE(MIN(D6L530C9,RUN_YEARS),B7L805C7,B7L805C16,B7L805C25,B7L805C34,B7L805C43)</t>
  </si>
  <si>
    <t>=IF(D6L530C12=0,0,D6L530C10/D6L530C12)</t>
  </si>
  <si>
    <t>=IF(D6L530C5=0,0,D6L530C10/D6L530C5)</t>
  </si>
  <si>
    <t>=CHOOSE(MIN(D6L530C9,RUN_YEARS),B7L805C5,B7L805C14,B7L805C23,B7L805C32,B7L805C41)</t>
  </si>
  <si>
    <t>=IF(D6L530C15=0,0,D6L530C11/D6L530C15)</t>
  </si>
  <si>
    <t>=IF(D6L530C5=0,0,D6L530C11/D6L530C5)</t>
  </si>
  <si>
    <t>=D6L530C8*CHOOSE(MIN(D6L530C9,RUN_YEARS),B7L805C4,B7L805C13,B7L805C22,B7L805C31,B7L805C40)</t>
  </si>
  <si>
    <t>=D6L530C8-D6L530C18</t>
  </si>
  <si>
    <t>=CHOOSE(MIN(D6L530C9,RUN_YEARS),B7L805C2,B7L805C11,B7L805C20,B7L805C29,B7L805C38)</t>
  </si>
  <si>
    <t>=IF(D6L530C20=0,0,D6L530C18/D6L530C20)</t>
  </si>
  <si>
    <t>=IF(D6L530C5=0,0,D6L530C18/D6L530C5)</t>
  </si>
  <si>
    <t>=CHOOSE(MIN(D6L530C9,RUN_YEARS),B7L805C1,B7L805C10,B7L805C19,B7L805C28,B7L805C37)</t>
  </si>
  <si>
    <t>=IF(D6L530C23=0,0,D6L530C19/D6L530C23)</t>
  </si>
  <si>
    <t>=IF(D6L530C5=0,0,D6L530C19/D6L530C5)</t>
  </si>
  <si>
    <t>=B5L417C4</t>
  </si>
  <si>
    <t>=IF(D6L531C2&lt;&gt;0,D6L531C2*D6L531C4,D6L531C3*D6L531C4)</t>
  </si>
  <si>
    <t>=D6L531C5*D6L531C6</t>
  </si>
  <si>
    <t>=D6L531C5-D6L531C7</t>
  </si>
  <si>
    <t>=D6L531C7*CHOOSE(MIN(D6L531C9,RUN_YEARS),B7L805C9,B7L805C18,B7L805C27,B7L805C36,B7L805C45)</t>
  </si>
  <si>
    <t>=D6L531C7-D6L531C10</t>
  </si>
  <si>
    <t>=CHOOSE(MIN(D6L531C9,RUN_YEARS),B7L805C7,B7L805C16,B7L805C25,B7L805C34,B7L805C43)</t>
  </si>
  <si>
    <t>=IF(D6L531C12=0,0,D6L531C10/D6L531C12)</t>
  </si>
  <si>
    <t>=IF(D6L531C5=0,0,D6L531C10/D6L531C5)</t>
  </si>
  <si>
    <t>=CHOOSE(MIN(D6L531C9,RUN_YEARS),B7L805C5,B7L805C14,B7L805C23,B7L805C32,B7L805C41)</t>
  </si>
  <si>
    <t>=IF(D6L531C15=0,0,D6L531C11/D6L531C15)</t>
  </si>
  <si>
    <t>=IF(D6L531C5=0,0,D6L531C11/D6L531C5)</t>
  </si>
  <si>
    <t>=D6L531C8*CHOOSE(MIN(D6L531C9,RUN_YEARS),B7L805C4,B7L805C13,B7L805C22,B7L805C31,B7L805C40)</t>
  </si>
  <si>
    <t>=D6L531C8-D6L531C18</t>
  </si>
  <si>
    <t>=CHOOSE(MIN(D6L531C9,RUN_YEARS),B7L805C2,B7L805C11,B7L805C20,B7L805C29,B7L805C38)</t>
  </si>
  <si>
    <t>=IF(D6L531C20=0,0,D6L531C18/D6L531C20)</t>
  </si>
  <si>
    <t>=IF(D6L531C5=0,0,D6L531C18/D6L531C5)</t>
  </si>
  <si>
    <t>=CHOOSE(MIN(D6L531C9,RUN_YEARS),B7L805C1,B7L805C10,B7L805C19,B7L805C28,B7L805C37)</t>
  </si>
  <si>
    <t>=IF(D6L531C23=0,0,D6L531C19/D6L531C23)</t>
  </si>
  <si>
    <t>=IF(D6L531C5=0,0,D6L531C19/D6L531C5)</t>
  </si>
  <si>
    <t>=B5L417C7</t>
  </si>
  <si>
    <t>=IF(D6L532C2&lt;&gt;0,D6L532C2*D6L532C4,D6L532C3*D6L532C4)</t>
  </si>
  <si>
    <t>=D6L532C5*D6L532C6</t>
  </si>
  <si>
    <t>=D6L532C5-D6L532C7</t>
  </si>
  <si>
    <t>=D6L532C7*CHOOSE(MIN(D6L532C9,RUN_YEARS),B7L805C9,B7L805C18,B7L805C27,B7L805C36,B7L805C45)</t>
  </si>
  <si>
    <t>=D6L532C7-D6L532C10</t>
  </si>
  <si>
    <t>=CHOOSE(MIN(D6L532C9,RUN_YEARS),B7L805C7,B7L805C16,B7L805C25,B7L805C34,B7L805C43)</t>
  </si>
  <si>
    <t>=IF(D6L532C12=0,0,D6L532C10/D6L532C12)</t>
  </si>
  <si>
    <t>=IF(D6L532C5=0,0,D6L532C10/D6L532C5)</t>
  </si>
  <si>
    <t>=CHOOSE(MIN(D6L532C9,RUN_YEARS),B7L805C5,B7L805C14,B7L805C23,B7L805C32,B7L805C41)</t>
  </si>
  <si>
    <t>=IF(D6L532C15=0,0,D6L532C11/D6L532C15)</t>
  </si>
  <si>
    <t>=IF(D6L532C5=0,0,D6L532C11/D6L532C5)</t>
  </si>
  <si>
    <t>=D6L532C8*CHOOSE(MIN(D6L532C9,RUN_YEARS),B7L805C4,B7L805C13,B7L805C22,B7L805C31,B7L805C40)</t>
  </si>
  <si>
    <t>=D6L532C8-D6L532C18</t>
  </si>
  <si>
    <t>=CHOOSE(MIN(D6L532C9,RUN_YEARS),B7L805C2,B7L805C11,B7L805C20,B7L805C29,B7L805C38)</t>
  </si>
  <si>
    <t>=IF(D6L532C20=0,0,D6L532C18/D6L532C20)</t>
  </si>
  <si>
    <t>=IF(D6L532C5=0,0,D6L532C18/D6L532C5)</t>
  </si>
  <si>
    <t>=CHOOSE(MIN(D6L532C9,RUN_YEARS),B7L805C1,B7L805C10,B7L805C19,B7L805C28,B7L805C37)</t>
  </si>
  <si>
    <t>=IF(D6L532C23=0,0,D6L532C19/D6L532C23)</t>
  </si>
  <si>
    <t>=IF(D6L532C5=0,0,D6L532C19/D6L532C5)</t>
  </si>
  <si>
    <t>=B5L417C8</t>
  </si>
  <si>
    <t>=IF(D6L533C2&lt;&gt;0,D6L533C2*D6L533C4,D6L533C3*D6L533C4)</t>
  </si>
  <si>
    <t>=A1L565C4</t>
  </si>
  <si>
    <t>=D6L533C5*D6L533C6</t>
  </si>
  <si>
    <t>=D6L533C5-D6L533C7</t>
  </si>
  <si>
    <t>=D6L533C7*CHOOSE(MIN(D6L533C9,RUN_YEARS),B7L805C9,B7L805C18,B7L805C27,B7L805C36,B7L805C45)</t>
  </si>
  <si>
    <t>=D6L533C7-D6L533C10</t>
  </si>
  <si>
    <t>=CHOOSE(MIN(D6L533C9,RUN_YEARS),B7L805C7,B7L805C16,B7L805C25,B7L805C34,B7L805C43)</t>
  </si>
  <si>
    <t>=IF(D6L533C12=0,0,D6L533C10/D6L533C12)</t>
  </si>
  <si>
    <t>=IF(D6L533C5=0,0,D6L533C10/D6L533C5)</t>
  </si>
  <si>
    <t>=CHOOSE(MIN(D6L533C9,RUN_YEARS),B7L805C5,B7L805C14,B7L805C23,B7L805C32,B7L805C41)</t>
  </si>
  <si>
    <t>=IF(D6L533C15=0,0,D6L533C11/D6L533C15)</t>
  </si>
  <si>
    <t>=IF(D6L533C5=0,0,D6L533C11/D6L533C5)</t>
  </si>
  <si>
    <t>=D6L533C8*CHOOSE(MIN(D6L533C9,RUN_YEARS),B7L805C4,B7L805C13,B7L805C22,B7L805C31,B7L805C40)</t>
  </si>
  <si>
    <t>=D6L533C8-D6L533C18</t>
  </si>
  <si>
    <t>=CHOOSE(MIN(D6L533C9,RUN_YEARS),B7L805C2,B7L805C11,B7L805C20,B7L805C29,B7L805C38)</t>
  </si>
  <si>
    <t>=IF(D6L533C20=0,0,D6L533C18/D6L533C20)</t>
  </si>
  <si>
    <t>=IF(D6L533C5=0,0,D6L533C18/D6L533C5)</t>
  </si>
  <si>
    <t>=CHOOSE(MIN(D6L533C9,RUN_YEARS),B7L805C1,B7L805C10,B7L805C19,B7L805C28,B7L805C37)</t>
  </si>
  <si>
    <t>=IF(D6L533C23=0,0,D6L533C19/D6L533C23)</t>
  </si>
  <si>
    <t>=IF(D6L533C5=0,0,D6L533C19/D6L533C5)</t>
  </si>
  <si>
    <t>=A3L412C1</t>
  </si>
  <si>
    <t>=IF(D6L534C2&lt;&gt;0,D6L534C2*D6L534C4,D6L534C3*D6L534C4)</t>
  </si>
  <si>
    <t>=D6L534C5-D6L534C7</t>
  </si>
  <si>
    <t>=D6L534C7*CHOOSE(MIN(D6L534C9,RUN_YEARS),B7L805C9,B7L805C18,B7L805C27,B7L805C36,B7L805C45)</t>
  </si>
  <si>
    <t>=D6L534C7-D6L534C10</t>
  </si>
  <si>
    <t>=CHOOSE(MIN(D6L534C9,RUN_YEARS),B7L805C7,B7L805C16,B7L805C25,B7L805C34,B7L805C43)</t>
  </si>
  <si>
    <t>=IF(D6L534C12=0,0,D6L534C10/D6L534C12)</t>
  </si>
  <si>
    <t>=IF(D6L534C5=0,0,D6L534C10/D6L534C5)</t>
  </si>
  <si>
    <t>=CHOOSE(MIN(D6L534C9,RUN_YEARS),B7L805C5,B7L805C14,B7L805C23,B7L805C32,B7L805C41)</t>
  </si>
  <si>
    <t>=IF(D6L534C15=0,0,D6L534C11/D6L534C15)</t>
  </si>
  <si>
    <t>=IF(D6L534C5=0,0,D6L534C11/D6L534C5)</t>
  </si>
  <si>
    <t>=D6L534C8*CHOOSE(MIN(D6L534C9,RUN_YEARS),B7L805C4,B7L805C13,B7L805C22,B7L805C31,B7L805C40)</t>
  </si>
  <si>
    <t>=D6L534C8-D6L534C18</t>
  </si>
  <si>
    <t>=CHOOSE(MIN(D6L534C9,RUN_YEARS),B7L805C2,B7L805C11,B7L805C20,B7L805C29,B7L805C38)</t>
  </si>
  <si>
    <t>=IF(D6L534C20=0,0,D6L534C18/D6L534C20)</t>
  </si>
  <si>
    <t>=IF(D6L534C5=0,0,D6L534C18/D6L534C5)</t>
  </si>
  <si>
    <t>=CHOOSE(MIN(D6L534C9,RUN_YEARS),B7L805C1,B7L805C10,B7L805C19,B7L805C28,B7L805C37)</t>
  </si>
  <si>
    <t>=IF(D6L534C23=0,0,D6L534C19/D6L534C23)</t>
  </si>
  <si>
    <t>=IF(D6L534C5=0,0,D6L534C19/D6L534C5)</t>
  </si>
  <si>
    <t>=B2L524C2</t>
  </si>
  <si>
    <t>=A3L612C1</t>
  </si>
  <si>
    <t>=IF(D6L535C2&lt;&gt;0,D6L535C2*D6L535C4,D6L535C3*D6L535C4)</t>
  </si>
  <si>
    <t>=D6L535C5*D6L535C6</t>
  </si>
  <si>
    <t>=D6L535C5-D6L535C7</t>
  </si>
  <si>
    <t>=D6L535C7*CHOOSE(MIN(D6L535C9,RUN_YEARS),B7L805C9,B7L805C18,B7L805C27,B7L805C36,B7L805C45)</t>
  </si>
  <si>
    <t>=D6L535C7-D6L535C10</t>
  </si>
  <si>
    <t>=CHOOSE(MIN(D6L535C9,RUN_YEARS),B7L805C7,B7L805C16,B7L805C25,B7L805C34,B7L805C43)</t>
  </si>
  <si>
    <t>=IF(D6L535C12=0,0,D6L535C10/D6L535C12)</t>
  </si>
  <si>
    <t>=IF(D6L535C5=0,0,D6L535C10/D6L535C5)</t>
  </si>
  <si>
    <t>=CHOOSE(MIN(D6L535C9,RUN_YEARS),B7L805C5,B7L805C14,B7L805C23,B7L805C32,B7L805C41)</t>
  </si>
  <si>
    <t>=IF(D6L535C15=0,0,D6L535C11/D6L535C15)</t>
  </si>
  <si>
    <t>=IF(D6L535C5=0,0,D6L535C11/D6L535C5)</t>
  </si>
  <si>
    <t>=D6L535C8*CHOOSE(MIN(D6L535C9,RUN_YEARS),B7L805C4,B7L805C13,B7L805C22,B7L805C31,B7L805C40)</t>
  </si>
  <si>
    <t>=D6L535C8-D6L535C18</t>
  </si>
  <si>
    <t>=CHOOSE(MIN(D6L535C9,RUN_YEARS),B7L805C2,B7L805C11,B7L805C20,B7L805C29,B7L805C38)</t>
  </si>
  <si>
    <t>=IF(D6L535C20=0,0,D6L535C18/D6L535C20)</t>
  </si>
  <si>
    <t>=IF(D6L535C5=0,0,D6L535C18/D6L535C5)</t>
  </si>
  <si>
    <t>=CHOOSE(MIN(D6L535C9,RUN_YEARS),B7L805C1,B7L805C10,B7L805C19,B7L805C28,B7L805C37)</t>
  </si>
  <si>
    <t>=IF(D6L535C23=0,0,D6L535C19/D6L535C23)</t>
  </si>
  <si>
    <t>=IF(D6L535C5=0,0,D6L535C19/D6L535C5)</t>
  </si>
  <si>
    <t>=B2L647C2</t>
  </si>
  <si>
    <t>=A3L205C1</t>
  </si>
  <si>
    <t>=IF(D6L536C2&lt;&gt;0,D6L536C2*D6L536C4,D6L536C3*D6L536C4)</t>
  </si>
  <si>
    <t>=D6L536C5-D6L536C7</t>
  </si>
  <si>
    <t>=D6L536C7*CHOOSE(MIN(D6L536C9,RUN_YEARS),B7L805C9,B7L805C18,B7L805C27,B7L805C36,B7L805C45)</t>
  </si>
  <si>
    <t>=D6L536C7-D6L536C10</t>
  </si>
  <si>
    <t>=CHOOSE(MIN(D6L536C9,RUN_YEARS),B7L805C7,B7L805C16,B7L805C25,B7L805C34,B7L805C43)</t>
  </si>
  <si>
    <t>=IF(D6L536C12=0,0,D6L536C10/D6L536C12)</t>
  </si>
  <si>
    <t>=IF(D6L536C5=0,0,D6L536C10/D6L536C5)</t>
  </si>
  <si>
    <t>=CHOOSE(MIN(D6L536C9,RUN_YEARS),B7L805C5,B7L805C14,B7L805C23,B7L805C32,B7L805C41)</t>
  </si>
  <si>
    <t>=IF(D6L536C15=0,0,D6L536C11/D6L536C15)</t>
  </si>
  <si>
    <t>=IF(D6L536C5=0,0,D6L536C11/D6L536C5)</t>
  </si>
  <si>
    <t>=D6L536C8*CHOOSE(MIN(D6L536C9,RUN_YEARS),B7L805C4,B7L805C13,B7L805C22,B7L805C31,B7L805C40)</t>
  </si>
  <si>
    <t>=D6L536C8-D6L536C18</t>
  </si>
  <si>
    <t>=CHOOSE(MIN(D6L536C9,RUN_YEARS),B7L805C2,B7L805C11,B7L805C20,B7L805C29,B7L805C38)</t>
  </si>
  <si>
    <t>=IF(D6L536C20=0,0,D6L536C18/D6L536C20)</t>
  </si>
  <si>
    <t>=IF(D6L536C5=0,0,D6L536C18/D6L536C5)</t>
  </si>
  <si>
    <t>=CHOOSE(MIN(D6L536C9,RUN_YEARS),B7L805C1,B7L805C10,B7L805C19,B7L805C28,B7L805C37)</t>
  </si>
  <si>
    <t>=IF(D6L536C23=0,0,D6L536C19/D6L536C23)</t>
  </si>
  <si>
    <t>=IF(D6L536C5=0,0,D6L536C19/D6L536C5)</t>
  </si>
  <si>
    <t>=B2L648C2</t>
  </si>
  <si>
    <t>=SUM(D6L529C5:D6L536C5)</t>
  </si>
  <si>
    <t>=SUM(D6L529C7:D6L536C7)</t>
  </si>
  <si>
    <t>=SUM(D6L529C8:D6L536C8)</t>
  </si>
  <si>
    <t>=SUM(D6L529C10:D6L536C10)</t>
  </si>
  <si>
    <t>=SUM(D6L529C11:D6L536C11)</t>
  </si>
  <si>
    <t>=SUM(D6L529C13:D6L536C13)</t>
  </si>
  <si>
    <t>=IF(D6L537C5=0,0,D6L537C10/D6L537C5)</t>
  </si>
  <si>
    <t>=SUM(D6L529C16:D6L536C16)</t>
  </si>
  <si>
    <t>=IF(D6L537C5=0,0,D6L537C11/D6L537C5)</t>
  </si>
  <si>
    <t>=SUM(D6L529C18:D6L536C18)</t>
  </si>
  <si>
    <t>=SUM(D6L529C19:D6L536C19)</t>
  </si>
  <si>
    <t>=SUM(D6L529C21:D6L536C21)</t>
  </si>
  <si>
    <t>=IF(D6L537C5=0,0,D6L537C18/D6L537C5)</t>
  </si>
  <si>
    <t>=SUM(D6L529C24:D6L536C24)</t>
  </si>
  <si>
    <t>=IF(D6L537C5=0,0,D6L537C19/D6L537C5)</t>
  </si>
  <si>
    <t>=SUM(D6L529C2:D6L536C2)</t>
  </si>
  <si>
    <t>=SUM(D6L529C3:D6L536C3)</t>
  </si>
  <si>
    <t>=IF(D6L538C2&lt;&gt;0,D6L538C2*D6L538C4,D6L538C3*D6L538C4)</t>
  </si>
  <si>
    <t>=D6L538C5*D6L538C6</t>
  </si>
  <si>
    <t>=D6L538C5-D6L538C7</t>
  </si>
  <si>
    <t>=D6L538C7*CHOOSE(MIN(D6L538C9,RUN_YEARS),B7L805C9,B7L805C18,B7L805C27,B7L805C36,B7L805C45)</t>
  </si>
  <si>
    <t>=D6L538C7-D6L538C10</t>
  </si>
  <si>
    <t>=CHOOSE(MIN(D6L538C9,RUN_YEARS),B7L805C7,B7L805C16,B7L805C25,B7L805C34,B7L805C43)</t>
  </si>
  <si>
    <t>=IF(D6L538C12=0,0,D6L538C10/D6L538C12)</t>
  </si>
  <si>
    <t>=IF(D6L538C5=0,0,D6L538C10/D6L538C5)</t>
  </si>
  <si>
    <t>=CHOOSE(MIN(D6L538C9,RUN_YEARS),B7L805C5,B7L805C14,B7L805C23,B7L805C32,B7L805C41)</t>
  </si>
  <si>
    <t>=IF(D6L538C15=0,0,D6L538C11/D6L538C15)</t>
  </si>
  <si>
    <t>=IF(D6L538C5=0,0,D6L538C11/D6L538C5)</t>
  </si>
  <si>
    <t>=D6L538C8*CHOOSE(MIN(D6L538C9,RUN_YEARS),B7L805C4,B7L805C13,B7L805C22,B7L805C31,B7L805C40)</t>
  </si>
  <si>
    <t>=D6L538C8-D6L538C18</t>
  </si>
  <si>
    <t>=CHOOSE(MIN(D6L538C9,RUN_YEARS),B7L805C2,B7L805C11,B7L805C20,B7L805C29,B7L805C38)</t>
  </si>
  <si>
    <t>=IF(D6L538C20=0,0,D6L538C18/D6L538C20)</t>
  </si>
  <si>
    <t>=IF(D6L538C5=0,0,D6L538C18/D6L538C5)</t>
  </si>
  <si>
    <t>=CHOOSE(MIN(D6L538C9,RUN_YEARS),B7L805C1,B7L805C10,B7L805C19,B7L805C28,B7L805C37)</t>
  </si>
  <si>
    <t>=IF(D6L538C23=0,0,D6L538C19/D6L538C23)</t>
  </si>
  <si>
    <t>=IF(D6L538C5=0,0,D6L538C19/D6L538C5)</t>
  </si>
  <si>
    <t>=B5L632C4</t>
  </si>
  <si>
    <t>=IF(D6L539C2&lt;&gt;0,D6L539C2*D6L539C4,D6L539C3*D6L539C4)</t>
  </si>
  <si>
    <t>=D6L539C5*D6L539C6</t>
  </si>
  <si>
    <t>=D6L539C5-D6L539C7</t>
  </si>
  <si>
    <t>=D6L539C7*CHOOSE(MIN(D6L539C9,RUN_YEARS),B7L805C9,B7L805C18,B7L805C27,B7L805C36,B7L805C45)</t>
  </si>
  <si>
    <t>=D6L539C7-D6L539C10</t>
  </si>
  <si>
    <t>=CHOOSE(MIN(D6L539C9,RUN_YEARS),B7L805C7,B7L805C16,B7L805C25,B7L805C34,B7L805C43)</t>
  </si>
  <si>
    <t>=IF(D6L539C12=0,0,D6L539C10/D6L539C12)</t>
  </si>
  <si>
    <t>=IF(D6L539C5=0,0,D6L539C10/D6L539C5)</t>
  </si>
  <si>
    <t>=CHOOSE(MIN(D6L539C9,RUN_YEARS),B7L805C5,B7L805C14,B7L805C23,B7L805C32,B7L805C41)</t>
  </si>
  <si>
    <t>=IF(D6L539C15=0,0,D6L539C11/D6L539C15)</t>
  </si>
  <si>
    <t>=IF(D6L539C5=0,0,D6L539C11/D6L539C5)</t>
  </si>
  <si>
    <t>=D6L539C8*CHOOSE(MIN(D6L539C9,RUN_YEARS),B7L805C4,B7L805C13,B7L805C22,B7L805C31,B7L805C40)</t>
  </si>
  <si>
    <t>=D6L539C8-D6L539C18</t>
  </si>
  <si>
    <t>=CHOOSE(MIN(D6L539C9,RUN_YEARS),B7L805C2,B7L805C11,B7L805C20,B7L805C29,B7L805C38)</t>
  </si>
  <si>
    <t>=IF(D6L539C20=0,0,D6L539C18/D6L539C20)</t>
  </si>
  <si>
    <t>=IF(D6L539C5=0,0,D6L539C18/D6L539C5)</t>
  </si>
  <si>
    <t>=CHOOSE(MIN(D6L539C9,RUN_YEARS),B7L805C1,B7L805C10,B7L805C19,B7L805C28,B7L805C37)</t>
  </si>
  <si>
    <t>=IF(D6L539C23=0,0,D6L539C19/D6L539C23)</t>
  </si>
  <si>
    <t>=IF(D6L539C5=0,0,D6L539C19/D6L539C5)</t>
  </si>
  <si>
    <t>=B5L707C4</t>
  </si>
  <si>
    <t>=SUM(D6L538C5:D6L539C5)</t>
  </si>
  <si>
    <t>=SUM(D6L538C7:D6L539C7)</t>
  </si>
  <si>
    <t>=SUM(D6L538C8:D6L539C8)</t>
  </si>
  <si>
    <t>=SUM(D6L538C10:D6L539C10)</t>
  </si>
  <si>
    <t>=SUM(D6L538C11:D6L539C11)</t>
  </si>
  <si>
    <t>=SUM(D6L538C13:D6L539C13)</t>
  </si>
  <si>
    <t>=IF(D6L540C5=0,0,D6L540C10/D6L540C5)</t>
  </si>
  <si>
    <t>=SUM(D6L538C16:D6L539C16)</t>
  </si>
  <si>
    <t>=IF(D6L540C5=0,0,D6L540C11/D6L540C5)</t>
  </si>
  <si>
    <t>=SUM(D6L538C18:D6L539C18)</t>
  </si>
  <si>
    <t>=SUM(D6L538C19:D6L539C19)</t>
  </si>
  <si>
    <t>=SUM(D6L538C21:D6L539C21)</t>
  </si>
  <si>
    <t>=IF(D6L540C5=0,0,D6L540C18/D6L540C5)</t>
  </si>
  <si>
    <t>=SUM(D6L538C24:D6L539C24)</t>
  </si>
  <si>
    <t>=IF(D6L540C5=0,0,D6L540C19/D6L540C5)</t>
  </si>
  <si>
    <t>=SUM(D6L538C2:D6L539C2)</t>
  </si>
  <si>
    <t>=SUM(D6L538C3:D6L539C3)</t>
  </si>
  <si>
    <t>=SUM(D6L528C5,D6L537C5,D6L540C5)</t>
  </si>
  <si>
    <t>=SUM(D6L528C7,D6L537C7,D6L540C7)</t>
  </si>
  <si>
    <t>=SUM(D6L528C8,D6L537C8,D6L540C8)</t>
  </si>
  <si>
    <t>=SUM(D6L528C10,D6L537C10,D6L540C10)</t>
  </si>
  <si>
    <t>=SUM(D6L528C11,D6L537C11,D6L540C11)</t>
  </si>
  <si>
    <t>=SUM(D6L528C13,D6L537C13,D6L540C13)</t>
  </si>
  <si>
    <t>=IF(D6L541C5=0,0,D6L541C10/D6L541C5)</t>
  </si>
  <si>
    <t>=SUM(D6L528C16,D6L537C16,D6L540C16)</t>
  </si>
  <si>
    <t>=IF(D6L541C5=0,0,D6L541C11/D6L541C5)</t>
  </si>
  <si>
    <t>=SUM(D6L528C18,D6L537C18,D6L540C18)</t>
  </si>
  <si>
    <t>=SUM(D6L528C19,D6L537C19,D6L540C19)</t>
  </si>
  <si>
    <t>=SUM(D6L528C21,D6L537C21,D6L540C21)</t>
  </si>
  <si>
    <t>=IF(D6L541C5=0,0,D6L541C18/D6L541C5)</t>
  </si>
  <si>
    <t>=SUM(D6L528C24,D6L537C24,D6L540C24)</t>
  </si>
  <si>
    <t>=IF(D6L541C5=0,0,D6L541C19/D6L541C5)</t>
  </si>
  <si>
    <t>=SUM(D6L528C2,D6L537C2,D6L540C2)</t>
  </si>
  <si>
    <t>=SUM(D6L528C3,D6L537C3,D6L540C3)</t>
  </si>
  <si>
    <t>WORKTABLE D6 PART 6</t>
  </si>
  <si>
    <t>9411</t>
  </si>
  <si>
    <t>9511</t>
  </si>
  <si>
    <t>=IF(D6L601C2&lt;&gt;0,D6L601C2*D6L601C4,D6L601C3*D6L601C4)</t>
  </si>
  <si>
    <t>=A1L566C2</t>
  </si>
  <si>
    <t>=D6L601C5*D6L601C6</t>
  </si>
  <si>
    <t>=D6L601C5-D6L601C7</t>
  </si>
  <si>
    <t>=D6L601C7*CHOOSE(MIN(D6L601C9,RUN_YEARS),B7L806C9,B7L806C18,B7L806C27,B7L806C36,B7L806C45)</t>
  </si>
  <si>
    <t>=D6L601C7-D6L601C10</t>
  </si>
  <si>
    <t>=CHOOSE(MIN(D6L601C9,RUN_YEARS),B7L806C7,B7L806C16,B7L806C25,B7L806C34,B7L806C43)</t>
  </si>
  <si>
    <t>=IF(D6L601C12=0,0,D6L601C10/D6L601C12)</t>
  </si>
  <si>
    <t>=IF(D6L601C5=0,0,D6L601C10/D6L601C5)</t>
  </si>
  <si>
    <t>=CHOOSE(MIN(D6L601C9,RUN_YEARS),B7L806C5,B7L806C14,B7L806C23,B7L806C32,B7L806C41)</t>
  </si>
  <si>
    <t>=IF(D6L601C15=0,0,D6L601C11/D6L601C15)</t>
  </si>
  <si>
    <t>=IF(D6L601C5=0,0,D6L601C11/D6L601C5)</t>
  </si>
  <si>
    <t>=D6L601C8*CHOOSE(MIN(D6L601C9,RUN_YEARS),B7L806C4,B7L806C13,B7L806C22,B7L806C31,B7L806C40)</t>
  </si>
  <si>
    <t>=D6L601C8-D6L601C18</t>
  </si>
  <si>
    <t>=CHOOSE(MIN(D6L601C9,RUN_YEARS),B7L806C2,B7L806C11,B7L806C20,B7L806C29,B7L806C38)</t>
  </si>
  <si>
    <t>=IF(D6L601C20=0,0,D6L601C18/D6L601C20)</t>
  </si>
  <si>
    <t>=IF(D6L601C5=0,0,D6L601C18/D6L601C5)</t>
  </si>
  <si>
    <t>=CHOOSE(MIN(D6L601C9,RUN_YEARS),B7L806C1,B7L806C10,B7L806C19,B7L806C28,B7L806C37)</t>
  </si>
  <si>
    <t>=IF(D6L601C23=0,0,D6L601C19/D6L601C23)</t>
  </si>
  <si>
    <t>=IF(D6L601C5=0,0,D6L601C19/D6L601C5)</t>
  </si>
  <si>
    <t>=IF(D6L602C2&lt;&gt;0,D6L602C2*D6L602C4,D6L602C3*D6L602C4)</t>
  </si>
  <si>
    <t>=D6L602C5*D6L602C6</t>
  </si>
  <si>
    <t>=D6L602C5-D6L602C7</t>
  </si>
  <si>
    <t>=D6L602C7*CHOOSE(MIN(D6L602C9,RUN_YEARS),B7L806C9,B7L806C18,B7L806C27,B7L806C36,B7L806C45)</t>
  </si>
  <si>
    <t>=D6L602C7-D6L602C10</t>
  </si>
  <si>
    <t>=CHOOSE(MIN(D6L602C9,RUN_YEARS),B7L806C7,B7L806C16,B7L806C25,B7L806C34,B7L806C43)</t>
  </si>
  <si>
    <t>=IF(D6L602C12=0,0,D6L602C10/D6L602C12)</t>
  </si>
  <si>
    <t>=IF(D6L602C5=0,0,D6L602C10/D6L602C5)</t>
  </si>
  <si>
    <t>=CHOOSE(MIN(D6L602C9,RUN_YEARS),B7L806C5,B7L806C14,B7L806C23,B7L806C32,B7L806C41)</t>
  </si>
  <si>
    <t>=IF(D6L602C15=0,0,D6L602C11/D6L602C15)</t>
  </si>
  <si>
    <t>=IF(D6L602C5=0,0,D6L602C11/D6L602C5)</t>
  </si>
  <si>
    <t>=D6L602C8*CHOOSE(MIN(D6L602C9,RUN_YEARS),B7L806C4,B7L806C13,B7L806C22,B7L806C31,B7L806C40)</t>
  </si>
  <si>
    <t>=D6L602C8-D6L602C18</t>
  </si>
  <si>
    <t>=CHOOSE(MIN(D6L602C9,RUN_YEARS),B7L806C2,B7L806C11,B7L806C20,B7L806C29,B7L806C38)</t>
  </si>
  <si>
    <t>=IF(D6L602C20=0,0,D6L602C18/D6L602C20)</t>
  </si>
  <si>
    <t>=IF(D6L602C5=0,0,D6L602C18/D6L602C5)</t>
  </si>
  <si>
    <t>=CHOOSE(MIN(D6L602C9,RUN_YEARS),B7L806C1,B7L806C10,B7L806C19,B7L806C28,B7L806C37)</t>
  </si>
  <si>
    <t>=IF(D6L602C23=0,0,D6L602C19/D6L602C23)</t>
  </si>
  <si>
    <t>=IF(D6L602C5=0,0,D6L602C19/D6L602C5)</t>
  </si>
  <si>
    <t>=B9L201C13</t>
  </si>
  <si>
    <t>=IF(FLOW_THRU_100PCT="Y",1,INDEX(VariabilityMatrix,D6L602C1,D6L602C9))</t>
  </si>
  <si>
    <t>=IF(D6L603C2&lt;&gt;0,D6L603C2*D6L603C4,D6L603C3*D6L603C4)</t>
  </si>
  <si>
    <t>=D6L603C5*D6L603C6</t>
  </si>
  <si>
    <t>=D6L603C5-D6L603C7</t>
  </si>
  <si>
    <t>=D6L603C7*CHOOSE(MIN(D6L603C9,RUN_YEARS),B7L806C9,B7L806C18,B7L806C27,B7L806C36,B7L806C45)</t>
  </si>
  <si>
    <t>=D6L603C7-D6L603C10</t>
  </si>
  <si>
    <t>=CHOOSE(MIN(D6L603C9,RUN_YEARS),B7L806C7,B7L806C16,B7L806C25,B7L806C34,B7L806C43)</t>
  </si>
  <si>
    <t>=IF(D6L603C12=0,0,D6L603C10/D6L603C12)</t>
  </si>
  <si>
    <t>=IF(D6L603C5=0,0,D6L603C10/D6L603C5)</t>
  </si>
  <si>
    <t>=CHOOSE(MIN(D6L603C9,RUN_YEARS),B7L806C5,B7L806C14,B7L806C23,B7L806C32,B7L806C41)</t>
  </si>
  <si>
    <t>=IF(D6L603C15=0,0,D6L603C11/D6L603C15)</t>
  </si>
  <si>
    <t>=IF(D6L603C5=0,0,D6L603C11/D6L603C5)</t>
  </si>
  <si>
    <t>=D6L603C8*CHOOSE(MIN(D6L603C9,RUN_YEARS),B7L806C4,B7L806C13,B7L806C22,B7L806C31,B7L806C40)</t>
  </si>
  <si>
    <t>=D6L603C8-D6L603C18</t>
  </si>
  <si>
    <t>=CHOOSE(MIN(D6L603C9,RUN_YEARS),B7L806C2,B7L806C11,B7L806C20,B7L806C29,B7L806C38)</t>
  </si>
  <si>
    <t>=IF(D6L603C20=0,0,D6L603C18/D6L603C20)</t>
  </si>
  <si>
    <t>=IF(D6L603C5=0,0,D6L603C18/D6L603C5)</t>
  </si>
  <si>
    <t>=CHOOSE(MIN(D6L603C9,RUN_YEARS),B7L806C1,B7L806C10,B7L806C19,B7L806C28,B7L806C37)</t>
  </si>
  <si>
    <t>=IF(D6L603C23=0,0,D6L603C19/D6L603C23)</t>
  </si>
  <si>
    <t>=IF(D6L603C5=0,0,D6L603C19/D6L603C5)</t>
  </si>
  <si>
    <t>=B9L202C13</t>
  </si>
  <si>
    <t>=IF(FLOW_THRU_100PCT="Y",1,INDEX(VariabilityMatrix,D6L603C1,D6L603C9))</t>
  </si>
  <si>
    <t>=IF(D6L604C2&lt;&gt;0,D6L604C2*D6L604C4,D6L604C3*D6L604C4)</t>
  </si>
  <si>
    <t>=D6L604C5*D6L604C6</t>
  </si>
  <si>
    <t>=D6L604C5-D6L604C7</t>
  </si>
  <si>
    <t>=D6L604C7*CHOOSE(MIN(D6L604C9,RUN_YEARS),B7L806C9,B7L806C18,B7L806C27,B7L806C36,B7L806C45)</t>
  </si>
  <si>
    <t>=D6L604C7-D6L604C10</t>
  </si>
  <si>
    <t>=CHOOSE(MIN(D6L604C9,RUN_YEARS),B7L806C7,B7L806C16,B7L806C25,B7L806C34,B7L806C43)</t>
  </si>
  <si>
    <t>=IF(D6L604C12=0,0,D6L604C10/D6L604C12)</t>
  </si>
  <si>
    <t>=IF(D6L604C5=0,0,D6L604C10/D6L604C5)</t>
  </si>
  <si>
    <t>=CHOOSE(MIN(D6L604C9,RUN_YEARS),B7L806C5,B7L806C14,B7L806C23,B7L806C32,B7L806C41)</t>
  </si>
  <si>
    <t>=IF(D6L604C15=0,0,D6L604C11/D6L604C15)</t>
  </si>
  <si>
    <t>=IF(D6L604C5=0,0,D6L604C11/D6L604C5)</t>
  </si>
  <si>
    <t>=D6L604C8*CHOOSE(MIN(D6L604C9,RUN_YEARS),B7L806C4,B7L806C13,B7L806C22,B7L806C31,B7L806C40)</t>
  </si>
  <si>
    <t>=D6L604C8-D6L604C18</t>
  </si>
  <si>
    <t>=CHOOSE(MIN(D6L604C9,RUN_YEARS),B7L806C2,B7L806C11,B7L806C20,B7L806C29,B7L806C38)</t>
  </si>
  <si>
    <t>=IF(D6L604C20=0,0,D6L604C18/D6L604C20)</t>
  </si>
  <si>
    <t>=IF(D6L604C5=0,0,D6L604C18/D6L604C5)</t>
  </si>
  <si>
    <t>=CHOOSE(MIN(D6L604C9,RUN_YEARS),B7L806C1,B7L806C10,B7L806C19,B7L806C28,B7L806C37)</t>
  </si>
  <si>
    <t>=IF(D6L604C23=0,0,D6L604C19/D6L604C23)</t>
  </si>
  <si>
    <t>=IF(D6L604C5=0,0,D6L604C19/D6L604C5)</t>
  </si>
  <si>
    <t>=B9L203C13</t>
  </si>
  <si>
    <t>=IF(FLOW_THRU_100PCT="Y",1,INDEX(VariabilityMatrix,D6L604C1,D6L604C9))</t>
  </si>
  <si>
    <t>=IF(D6L605C2&lt;&gt;0,D6L605C2*D6L605C4,D6L605C3*D6L605C4)</t>
  </si>
  <si>
    <t>=D6L605C5*D6L605C6</t>
  </si>
  <si>
    <t>=D6L605C5-D6L605C7</t>
  </si>
  <si>
    <t>=D6L605C7*CHOOSE(MIN(D6L605C9,RUN_YEARS),B7L806C9,B7L806C18,B7L806C27,B7L806C36,B7L806C45)</t>
  </si>
  <si>
    <t>=D6L605C7-D6L605C10</t>
  </si>
  <si>
    <t>=CHOOSE(MIN(D6L605C9,RUN_YEARS),B7L806C7,B7L806C16,B7L806C25,B7L806C34,B7L806C43)</t>
  </si>
  <si>
    <t>=IF(D6L605C12=0,0,D6L605C10/D6L605C12)</t>
  </si>
  <si>
    <t>=IF(D6L605C5=0,0,D6L605C10/D6L605C5)</t>
  </si>
  <si>
    <t>=CHOOSE(MIN(D6L605C9,RUN_YEARS),B7L806C5,B7L806C14,B7L806C23,B7L806C32,B7L806C41)</t>
  </si>
  <si>
    <t>=IF(D6L605C15=0,0,D6L605C11/D6L605C15)</t>
  </si>
  <si>
    <t>=IF(D6L605C5=0,0,D6L605C11/D6L605C5)</t>
  </si>
  <si>
    <t>=D6L605C8*CHOOSE(MIN(D6L605C9,RUN_YEARS),B7L806C4,B7L806C13,B7L806C22,B7L806C31,B7L806C40)</t>
  </si>
  <si>
    <t>=D6L605C8-D6L605C18</t>
  </si>
  <si>
    <t>=CHOOSE(MIN(D6L605C9,RUN_YEARS),B7L806C2,B7L806C11,B7L806C20,B7L806C29,B7L806C38)</t>
  </si>
  <si>
    <t>=IF(D6L605C20=0,0,D6L605C18/D6L605C20)</t>
  </si>
  <si>
    <t>=IF(D6L605C5=0,0,D6L605C18/D6L605C5)</t>
  </si>
  <si>
    <t>=CHOOSE(MIN(D6L605C9,RUN_YEARS),B7L806C1,B7L806C10,B7L806C19,B7L806C28,B7L806C37)</t>
  </si>
  <si>
    <t>=IF(D6L605C23=0,0,D6L605C19/D6L605C23)</t>
  </si>
  <si>
    <t>=IF(D6L605C5=0,0,D6L605C19/D6L605C5)</t>
  </si>
  <si>
    <t>=B9L204C13</t>
  </si>
  <si>
    <t>=IF(FLOW_THRU_100PCT="Y",1,INDEX(VariabilityMatrix,D6L605C1,D6L605C9))</t>
  </si>
  <si>
    <t>=IF(D6L606C2&lt;&gt;0,D6L606C2*D6L606C4,D6L606C3*D6L606C4)</t>
  </si>
  <si>
    <t>=D6L606C5*D6L606C6</t>
  </si>
  <si>
    <t>=D6L606C5-D6L606C7</t>
  </si>
  <si>
    <t>=D6L606C7*CHOOSE(MIN(D6L606C9,RUN_YEARS),B7L806C9,B7L806C18,B7L806C27,B7L806C36,B7L806C45)</t>
  </si>
  <si>
    <t>=D6L606C7-D6L606C10</t>
  </si>
  <si>
    <t>=CHOOSE(MIN(D6L606C9,RUN_YEARS),B7L806C7,B7L806C16,B7L806C25,B7L806C34,B7L806C43)</t>
  </si>
  <si>
    <t>=IF(D6L606C12=0,0,D6L606C10/D6L606C12)</t>
  </si>
  <si>
    <t>=IF(D6L606C5=0,0,D6L606C10/D6L606C5)</t>
  </si>
  <si>
    <t>=CHOOSE(MIN(D6L606C9,RUN_YEARS),B7L806C5,B7L806C14,B7L806C23,B7L806C32,B7L806C41)</t>
  </si>
  <si>
    <t>=IF(D6L606C15=0,0,D6L606C11/D6L606C15)</t>
  </si>
  <si>
    <t>=IF(D6L606C5=0,0,D6L606C11/D6L606C5)</t>
  </si>
  <si>
    <t>=D6L606C8*CHOOSE(MIN(D6L606C9,RUN_YEARS),B7L806C4,B7L806C13,B7L806C22,B7L806C31,B7L806C40)</t>
  </si>
  <si>
    <t>=D6L606C8-D6L606C18</t>
  </si>
  <si>
    <t>=CHOOSE(MIN(D6L606C9,RUN_YEARS),B7L806C2,B7L806C11,B7L806C20,B7L806C29,B7L806C38)</t>
  </si>
  <si>
    <t>=IF(D6L606C20=0,0,D6L606C18/D6L606C20)</t>
  </si>
  <si>
    <t>=IF(D6L606C5=0,0,D6L606C18/D6L606C5)</t>
  </si>
  <si>
    <t>=CHOOSE(MIN(D6L606C9,RUN_YEARS),B7L806C1,B7L806C10,B7L806C19,B7L806C28,B7L806C37)</t>
  </si>
  <si>
    <t>=IF(D6L606C23=0,0,D6L606C19/D6L606C23)</t>
  </si>
  <si>
    <t>=IF(D6L606C5=0,0,D6L606C19/D6L606C5)</t>
  </si>
  <si>
    <t>=B9L205C13</t>
  </si>
  <si>
    <t>=IF(FLOW_THRU_100PCT="Y",1,INDEX(VariabilityMatrix,D6L606C1,D6L606C9))</t>
  </si>
  <si>
    <t>=IF(D6L607C2&lt;&gt;0,D6L607C2*D6L607C4,D6L607C3*D6L607C4)</t>
  </si>
  <si>
    <t>=D6L607C5*D6L607C6</t>
  </si>
  <si>
    <t>=D6L607C5-D6L607C7</t>
  </si>
  <si>
    <t>=D6L607C7*CHOOSE(MIN(D6L607C9,RUN_YEARS),B7L806C9,B7L806C18,B7L806C27,B7L806C36,B7L806C45)</t>
  </si>
  <si>
    <t>=D6L607C7-D6L607C10</t>
  </si>
  <si>
    <t>=CHOOSE(MIN(D6L607C9,RUN_YEARS),B7L806C7,B7L806C16,B7L806C25,B7L806C34,B7L806C43)</t>
  </si>
  <si>
    <t>=IF(D6L607C12=0,0,D6L607C10/D6L607C12)</t>
  </si>
  <si>
    <t>=IF(D6L607C5=0,0,D6L607C10/D6L607C5)</t>
  </si>
  <si>
    <t>=CHOOSE(MIN(D6L607C9,RUN_YEARS),B7L806C5,B7L806C14,B7L806C23,B7L806C32,B7L806C41)</t>
  </si>
  <si>
    <t>=IF(D6L607C15=0,0,D6L607C11/D6L607C15)</t>
  </si>
  <si>
    <t>=IF(D6L607C5=0,0,D6L607C11/D6L607C5)</t>
  </si>
  <si>
    <t>=D6L607C8*CHOOSE(MIN(D6L607C9,RUN_YEARS),B7L806C4,B7L806C13,B7L806C22,B7L806C31,B7L806C40)</t>
  </si>
  <si>
    <t>=D6L607C8-D6L607C18</t>
  </si>
  <si>
    <t>=CHOOSE(MIN(D6L607C9,RUN_YEARS),B7L806C2,B7L806C11,B7L806C20,B7L806C29,B7L806C38)</t>
  </si>
  <si>
    <t>=IF(D6L607C20=0,0,D6L607C18/D6L607C20)</t>
  </si>
  <si>
    <t>=IF(D6L607C5=0,0,D6L607C18/D6L607C5)</t>
  </si>
  <si>
    <t>=CHOOSE(MIN(D6L607C9,RUN_YEARS),B7L806C1,B7L806C10,B7L806C19,B7L806C28,B7L806C37)</t>
  </si>
  <si>
    <t>=IF(D6L607C23=0,0,D6L607C19/D6L607C23)</t>
  </si>
  <si>
    <t>=IF(D6L607C5=0,0,D6L607C19/D6L607C5)</t>
  </si>
  <si>
    <t>=B9L206C13</t>
  </si>
  <si>
    <t>=IF(FLOW_THRU_100PCT="Y",1,INDEX(VariabilityMatrix,D6L607C1,D6L607C9))</t>
  </si>
  <si>
    <t>=IF(D6L608C2&lt;&gt;0,D6L608C2*D6L608C4,D6L608C3*D6L608C4)</t>
  </si>
  <si>
    <t>=D6L608C5*D6L608C6</t>
  </si>
  <si>
    <t>=D6L608C5-D6L608C7</t>
  </si>
  <si>
    <t>=D6L608C7*CHOOSE(MIN(D6L608C9,RUN_YEARS),B7L806C9,B7L806C18,B7L806C27,B7L806C36,B7L806C45)</t>
  </si>
  <si>
    <t>=D6L608C7-D6L608C10</t>
  </si>
  <si>
    <t>=CHOOSE(MIN(D6L608C9,RUN_YEARS),B7L806C7,B7L806C16,B7L806C25,B7L806C34,B7L806C43)</t>
  </si>
  <si>
    <t>=IF(D6L608C12=0,0,D6L608C10/D6L608C12)</t>
  </si>
  <si>
    <t>=IF(D6L608C5=0,0,D6L608C10/D6L608C5)</t>
  </si>
  <si>
    <t>=CHOOSE(MIN(D6L608C9,RUN_YEARS),B7L806C5,B7L806C14,B7L806C23,B7L806C32,B7L806C41)</t>
  </si>
  <si>
    <t>=IF(D6L608C15=0,0,D6L608C11/D6L608C15)</t>
  </si>
  <si>
    <t>=IF(D6L608C5=0,0,D6L608C11/D6L608C5)</t>
  </si>
  <si>
    <t>=D6L608C8*CHOOSE(MIN(D6L608C9,RUN_YEARS),B7L806C4,B7L806C13,B7L806C22,B7L806C31,B7L806C40)</t>
  </si>
  <si>
    <t>=D6L608C8-D6L608C18</t>
  </si>
  <si>
    <t>=CHOOSE(MIN(D6L608C9,RUN_YEARS),B7L806C2,B7L806C11,B7L806C20,B7L806C29,B7L806C38)</t>
  </si>
  <si>
    <t>=IF(D6L608C20=0,0,D6L608C18/D6L608C20)</t>
  </si>
  <si>
    <t>=IF(D6L608C5=0,0,D6L608C18/D6L608C5)</t>
  </si>
  <si>
    <t>=CHOOSE(MIN(D6L608C9,RUN_YEARS),B7L806C1,B7L806C10,B7L806C19,B7L806C28,B7L806C37)</t>
  </si>
  <si>
    <t>=IF(D6L608C23=0,0,D6L608C19/D6L608C23)</t>
  </si>
  <si>
    <t>=IF(D6L608C5=0,0,D6L608C19/D6L608C5)</t>
  </si>
  <si>
    <t>=B9L207C13</t>
  </si>
  <si>
    <t>=IF(FLOW_THRU_100PCT="Y",1,INDEX(VariabilityMatrix,D6L608C1,D6L608C9))</t>
  </si>
  <si>
    <t>=IF(D6L609C2&lt;&gt;0,D6L609C2*D6L609C4,D6L609C3*D6L609C4)</t>
  </si>
  <si>
    <t>=D6L609C5*D6L609C6</t>
  </si>
  <si>
    <t>=D6L609C5-D6L609C7</t>
  </si>
  <si>
    <t>=D6L609C7*CHOOSE(MIN(D6L609C9,RUN_YEARS),B7L806C9,B7L806C18,B7L806C27,B7L806C36,B7L806C45)</t>
  </si>
  <si>
    <t>=D6L609C7-D6L609C10</t>
  </si>
  <si>
    <t>=CHOOSE(MIN(D6L609C9,RUN_YEARS),B7L806C7,B7L806C16,B7L806C25,B7L806C34,B7L806C43)</t>
  </si>
  <si>
    <t>=IF(D6L609C12=0,0,D6L609C10/D6L609C12)</t>
  </si>
  <si>
    <t>=IF(D6L609C5=0,0,D6L609C10/D6L609C5)</t>
  </si>
  <si>
    <t>=CHOOSE(MIN(D6L609C9,RUN_YEARS),B7L806C5,B7L806C14,B7L806C23,B7L806C32,B7L806C41)</t>
  </si>
  <si>
    <t>=IF(D6L609C15=0,0,D6L609C11/D6L609C15)</t>
  </si>
  <si>
    <t>=IF(D6L609C5=0,0,D6L609C11/D6L609C5)</t>
  </si>
  <si>
    <t>=D6L609C8*CHOOSE(MIN(D6L609C9,RUN_YEARS),B7L806C4,B7L806C13,B7L806C22,B7L806C31,B7L806C40)</t>
  </si>
  <si>
    <t>=D6L609C8-D6L609C18</t>
  </si>
  <si>
    <t>=CHOOSE(MIN(D6L609C9,RUN_YEARS),B7L806C2,B7L806C11,B7L806C20,B7L806C29,B7L806C38)</t>
  </si>
  <si>
    <t>=IF(D6L609C20=0,0,D6L609C18/D6L609C20)</t>
  </si>
  <si>
    <t>=IF(D6L609C5=0,0,D6L609C18/D6L609C5)</t>
  </si>
  <si>
    <t>=CHOOSE(MIN(D6L609C9,RUN_YEARS),B7L806C1,B7L806C10,B7L806C19,B7L806C28,B7L806C37)</t>
  </si>
  <si>
    <t>=IF(D6L609C23=0,0,D6L609C19/D6L609C23)</t>
  </si>
  <si>
    <t>=IF(D6L609C5=0,0,D6L609C19/D6L609C5)</t>
  </si>
  <si>
    <t>=B9L208C13</t>
  </si>
  <si>
    <t>=IF(FLOW_THRU_100PCT="Y",1,INDEX(VariabilityMatrix,D6L609C1,D6L609C9))</t>
  </si>
  <si>
    <t>=IF(D6L610C2&lt;&gt;0,D6L610C2*D6L610C4,D6L610C3*D6L610C4)</t>
  </si>
  <si>
    <t>=D6L610C5*D6L610C6</t>
  </si>
  <si>
    <t>=D6L610C5-D6L610C7</t>
  </si>
  <si>
    <t>=D6L610C7*CHOOSE(MIN(D6L610C9,RUN_YEARS),B7L806C9,B7L806C18,B7L806C27,B7L806C36,B7L806C45)</t>
  </si>
  <si>
    <t>=D6L610C7-D6L610C10</t>
  </si>
  <si>
    <t>=CHOOSE(MIN(D6L610C9,RUN_YEARS),B7L806C7,B7L806C16,B7L806C25,B7L806C34,B7L806C43)</t>
  </si>
  <si>
    <t>=IF(D6L610C12=0,0,D6L610C10/D6L610C12)</t>
  </si>
  <si>
    <t>=IF(D6L610C5=0,0,D6L610C10/D6L610C5)</t>
  </si>
  <si>
    <t>=CHOOSE(MIN(D6L610C9,RUN_YEARS),B7L806C5,B7L806C14,B7L806C23,B7L806C32,B7L806C41)</t>
  </si>
  <si>
    <t>=IF(D6L610C15=0,0,D6L610C11/D6L610C15)</t>
  </si>
  <si>
    <t>=IF(D6L610C5=0,0,D6L610C11/D6L610C5)</t>
  </si>
  <si>
    <t>=D6L610C8*CHOOSE(MIN(D6L610C9,RUN_YEARS),B7L806C4,B7L806C13,B7L806C22,B7L806C31,B7L806C40)</t>
  </si>
  <si>
    <t>=D6L610C8-D6L610C18</t>
  </si>
  <si>
    <t>=CHOOSE(MIN(D6L610C9,RUN_YEARS),B7L806C2,B7L806C11,B7L806C20,B7L806C29,B7L806C38)</t>
  </si>
  <si>
    <t>=IF(D6L610C20=0,0,D6L610C18/D6L610C20)</t>
  </si>
  <si>
    <t>=IF(D6L610C5=0,0,D6L610C18/D6L610C5)</t>
  </si>
  <si>
    <t>=CHOOSE(MIN(D6L610C9,RUN_YEARS),B7L806C1,B7L806C10,B7L806C19,B7L806C28,B7L806C37)</t>
  </si>
  <si>
    <t>=IF(D6L610C23=0,0,D6L610C19/D6L610C23)</t>
  </si>
  <si>
    <t>=IF(D6L610C5=0,0,D6L610C19/D6L610C5)</t>
  </si>
  <si>
    <t>=B9L209C13</t>
  </si>
  <si>
    <t>=IF(FLOW_THRU_100PCT="Y",1,INDEX(VariabilityMatrix,D6L610C1,D6L610C9))</t>
  </si>
  <si>
    <t>=IF(D6L611C2&lt;&gt;0,D6L611C2*D6L611C4,D6L611C3*D6L611C4)</t>
  </si>
  <si>
    <t>=D6L611C5*D6L611C6</t>
  </si>
  <si>
    <t>=D6L611C5-D6L611C7</t>
  </si>
  <si>
    <t>=D6L611C7*CHOOSE(MIN(D6L611C9,RUN_YEARS),B7L806C9,B7L806C18,B7L806C27,B7L806C36,B7L806C45)</t>
  </si>
  <si>
    <t>=D6L611C7-D6L611C10</t>
  </si>
  <si>
    <t>=CHOOSE(MIN(D6L611C9,RUN_YEARS),B7L806C7,B7L806C16,B7L806C25,B7L806C34,B7L806C43)</t>
  </si>
  <si>
    <t>=IF(D6L611C12=0,0,D6L611C10/D6L611C12)</t>
  </si>
  <si>
    <t>=IF(D6L611C5=0,0,D6L611C10/D6L611C5)</t>
  </si>
  <si>
    <t>=CHOOSE(MIN(D6L611C9,RUN_YEARS),B7L806C5,B7L806C14,B7L806C23,B7L806C32,B7L806C41)</t>
  </si>
  <si>
    <t>=IF(D6L611C15=0,0,D6L611C11/D6L611C15)</t>
  </si>
  <si>
    <t>=IF(D6L611C5=0,0,D6L611C11/D6L611C5)</t>
  </si>
  <si>
    <t>=D6L611C8*CHOOSE(MIN(D6L611C9,RUN_YEARS),B7L806C4,B7L806C13,B7L806C22,B7L806C31,B7L806C40)</t>
  </si>
  <si>
    <t>=D6L611C8-D6L611C18</t>
  </si>
  <si>
    <t>=CHOOSE(MIN(D6L611C9,RUN_YEARS),B7L806C2,B7L806C11,B7L806C20,B7L806C29,B7L806C38)</t>
  </si>
  <si>
    <t>=IF(D6L611C20=0,0,D6L611C18/D6L611C20)</t>
  </si>
  <si>
    <t>=IF(D6L611C5=0,0,D6L611C18/D6L611C5)</t>
  </si>
  <si>
    <t>=CHOOSE(MIN(D6L611C9,RUN_YEARS),B7L806C1,B7L806C10,B7L806C19,B7L806C28,B7L806C37)</t>
  </si>
  <si>
    <t>=IF(D6L611C23=0,0,D6L611C19/D6L611C23)</t>
  </si>
  <si>
    <t>=IF(D6L611C5=0,0,D6L611C19/D6L611C5)</t>
  </si>
  <si>
    <t>=B9L210C13</t>
  </si>
  <si>
    <t>=IF(FLOW_THRU_100PCT="Y",1,INDEX(VariabilityMatrix,D6L611C1,D6L611C9))</t>
  </si>
  <si>
    <t>=IF(D6L612C2&lt;&gt;0,D6L612C2*D6L612C4,D6L612C3*D6L612C4)</t>
  </si>
  <si>
    <t>=D6L612C5*D6L612C6</t>
  </si>
  <si>
    <t>=D6L612C5-D6L612C7</t>
  </si>
  <si>
    <t>=D6L612C7*CHOOSE(MIN(D6L612C9,RUN_YEARS),B7L806C9,B7L806C18,B7L806C27,B7L806C36,B7L806C45)</t>
  </si>
  <si>
    <t>=D6L612C7-D6L612C10</t>
  </si>
  <si>
    <t>=CHOOSE(MIN(D6L612C9,RUN_YEARS),B7L806C7,B7L806C16,B7L806C25,B7L806C34,B7L806C43)</t>
  </si>
  <si>
    <t>=IF(D6L612C12=0,0,D6L612C10/D6L612C12)</t>
  </si>
  <si>
    <t>=IF(D6L612C5=0,0,D6L612C10/D6L612C5)</t>
  </si>
  <si>
    <t>=CHOOSE(MIN(D6L612C9,RUN_YEARS),B7L806C5,B7L806C14,B7L806C23,B7L806C32,B7L806C41)</t>
  </si>
  <si>
    <t>=IF(D6L612C15=0,0,D6L612C11/D6L612C15)</t>
  </si>
  <si>
    <t>=IF(D6L612C5=0,0,D6L612C11/D6L612C5)</t>
  </si>
  <si>
    <t>=D6L612C8*CHOOSE(MIN(D6L612C9,RUN_YEARS),B7L806C4,B7L806C13,B7L806C22,B7L806C31,B7L806C40)</t>
  </si>
  <si>
    <t>=D6L612C8-D6L612C18</t>
  </si>
  <si>
    <t>=CHOOSE(MIN(D6L612C9,RUN_YEARS),B7L806C2,B7L806C11,B7L806C20,B7L806C29,B7L806C38)</t>
  </si>
  <si>
    <t>=IF(D6L612C20=0,0,D6L612C18/D6L612C20)</t>
  </si>
  <si>
    <t>=IF(D6L612C5=0,0,D6L612C18/D6L612C5)</t>
  </si>
  <si>
    <t>=CHOOSE(MIN(D6L612C9,RUN_YEARS),B7L806C1,B7L806C10,B7L806C19,B7L806C28,B7L806C37)</t>
  </si>
  <si>
    <t>=IF(D6L612C23=0,0,D6L612C19/D6L612C23)</t>
  </si>
  <si>
    <t>=IF(D6L612C5=0,0,D6L612C19/D6L612C5)</t>
  </si>
  <si>
    <t>=B9L211C13</t>
  </si>
  <si>
    <t>=IF(FLOW_THRU_100PCT="Y",1,INDEX(VariabilityMatrix,D6L612C1,D6L612C9))</t>
  </si>
  <si>
    <t>=IF(D6L613C2&lt;&gt;0,D6L613C2*D6L613C4,D6L613C3*D6L613C4)</t>
  </si>
  <si>
    <t>=D6L613C5*D6L613C6</t>
  </si>
  <si>
    <t>=D6L613C5-D6L613C7</t>
  </si>
  <si>
    <t>=D6L613C7*CHOOSE(MIN(D6L613C9,RUN_YEARS),B7L806C9,B7L806C18,B7L806C27,B7L806C36,B7L806C45)</t>
  </si>
  <si>
    <t>=D6L613C7-D6L613C10</t>
  </si>
  <si>
    <t>=CHOOSE(MIN(D6L613C9,RUN_YEARS),B7L806C7,B7L806C16,B7L806C25,B7L806C34,B7L806C43)</t>
  </si>
  <si>
    <t>=IF(D6L613C12=0,0,D6L613C10/D6L613C12)</t>
  </si>
  <si>
    <t>=IF(D6L613C5=0,0,D6L613C10/D6L613C5)</t>
  </si>
  <si>
    <t>=CHOOSE(MIN(D6L613C9,RUN_YEARS),B7L806C5,B7L806C14,B7L806C23,B7L806C32,B7L806C41)</t>
  </si>
  <si>
    <t>=IF(D6L613C15=0,0,D6L613C11/D6L613C15)</t>
  </si>
  <si>
    <t>=IF(D6L613C5=0,0,D6L613C11/D6L613C5)</t>
  </si>
  <si>
    <t>=D6L613C8*CHOOSE(MIN(D6L613C9,RUN_YEARS),B7L806C4,B7L806C13,B7L806C22,B7L806C31,B7L806C40)</t>
  </si>
  <si>
    <t>=D6L613C8-D6L613C18</t>
  </si>
  <si>
    <t>=CHOOSE(MIN(D6L613C9,RUN_YEARS),B7L806C2,B7L806C11,B7L806C20,B7L806C29,B7L806C38)</t>
  </si>
  <si>
    <t>=IF(D6L613C20=0,0,D6L613C18/D6L613C20)</t>
  </si>
  <si>
    <t>=IF(D6L613C5=0,0,D6L613C18/D6L613C5)</t>
  </si>
  <si>
    <t>=CHOOSE(MIN(D6L613C9,RUN_YEARS),B7L806C1,B7L806C10,B7L806C19,B7L806C28,B7L806C37)</t>
  </si>
  <si>
    <t>=IF(D6L613C23=0,0,D6L613C19/D6L613C23)</t>
  </si>
  <si>
    <t>=IF(D6L613C5=0,0,D6L613C19/D6L613C5)</t>
  </si>
  <si>
    <t>=B9L212C13</t>
  </si>
  <si>
    <t>=IF(D6L614C2&lt;&gt;0,D6L614C2*D6L614C4,D6L614C3*D6L614C4)</t>
  </si>
  <si>
    <t>=D6L614C5*D6L614C6</t>
  </si>
  <si>
    <t>=D6L614C5-D6L614C7</t>
  </si>
  <si>
    <t>=D6L614C7*CHOOSE(MIN(D6L614C9,RUN_YEARS),B7L806C9,B7L806C18,B7L806C27,B7L806C36,B7L806C45)</t>
  </si>
  <si>
    <t>=D6L614C7-D6L614C10</t>
  </si>
  <si>
    <t>=CHOOSE(MIN(D6L614C9,RUN_YEARS),B7L806C7,B7L806C16,B7L806C25,B7L806C34,B7L806C43)</t>
  </si>
  <si>
    <t>=IF(D6L614C12=0,0,D6L614C10/D6L614C12)</t>
  </si>
  <si>
    <t>=IF(D6L614C5=0,0,D6L614C10/D6L614C5)</t>
  </si>
  <si>
    <t>=CHOOSE(MIN(D6L614C9,RUN_YEARS),B7L806C5,B7L806C14,B7L806C23,B7L806C32,B7L806C41)</t>
  </si>
  <si>
    <t>=IF(D6L614C15=0,0,D6L614C11/D6L614C15)</t>
  </si>
  <si>
    <t>=IF(D6L614C5=0,0,D6L614C11/D6L614C5)</t>
  </si>
  <si>
    <t>=D6L614C8*CHOOSE(MIN(D6L614C9,RUN_YEARS),B7L806C4,B7L806C13,B7L806C22,B7L806C31,B7L806C40)</t>
  </si>
  <si>
    <t>=D6L614C8-D6L614C18</t>
  </si>
  <si>
    <t>=CHOOSE(MIN(D6L614C9,RUN_YEARS),B7L806C2,B7L806C11,B7L806C20,B7L806C29,B7L806C38)</t>
  </si>
  <si>
    <t>=IF(D6L614C20=0,0,D6L614C18/D6L614C20)</t>
  </si>
  <si>
    <t>=IF(D6L614C5=0,0,D6L614C18/D6L614C5)</t>
  </si>
  <si>
    <t>=CHOOSE(MIN(D6L614C9,RUN_YEARS),B7L806C1,B7L806C10,B7L806C19,B7L806C28,B7L806C37)</t>
  </si>
  <si>
    <t>=IF(D6L614C23=0,0,D6L614C19/D6L614C23)</t>
  </si>
  <si>
    <t>=IF(D6L614C5=0,0,D6L614C19/D6L614C5)</t>
  </si>
  <si>
    <t>=B9L213C13</t>
  </si>
  <si>
    <t>=IF(FLOW_THRU_100PCT="Y",1,INDEX(VariabilityMatrix,D6L614C1,D6L614C9))</t>
  </si>
  <si>
    <t>=IF(D6L615C2&lt;&gt;0,D6L615C2*D6L615C4,D6L615C3*D6L615C4)</t>
  </si>
  <si>
    <t>=D6L615C5*D6L615C6</t>
  </si>
  <si>
    <t>=D6L615C5-D6L615C7</t>
  </si>
  <si>
    <t>=D6L615C7*CHOOSE(MIN(D6L615C9,RUN_YEARS),B7L806C9,B7L806C18,B7L806C27,B7L806C36,B7L806C45)</t>
  </si>
  <si>
    <t>=D6L615C7-D6L615C10</t>
  </si>
  <si>
    <t>=CHOOSE(MIN(D6L615C9,RUN_YEARS),B7L806C7,B7L806C16,B7L806C25,B7L806C34,B7L806C43)</t>
  </si>
  <si>
    <t>=IF(D6L615C12=0,0,D6L615C10/D6L615C12)</t>
  </si>
  <si>
    <t>=IF(D6L615C5=0,0,D6L615C10/D6L615C5)</t>
  </si>
  <si>
    <t>=CHOOSE(MIN(D6L615C9,RUN_YEARS),B7L806C5,B7L806C14,B7L806C23,B7L806C32,B7L806C41)</t>
  </si>
  <si>
    <t>=IF(D6L615C15=0,0,D6L615C11/D6L615C15)</t>
  </si>
  <si>
    <t>=IF(D6L615C5=0,0,D6L615C11/D6L615C5)</t>
  </si>
  <si>
    <t>=D6L615C8*CHOOSE(MIN(D6L615C9,RUN_YEARS),B7L806C4,B7L806C13,B7L806C22,B7L806C31,B7L806C40)</t>
  </si>
  <si>
    <t>=D6L615C8-D6L615C18</t>
  </si>
  <si>
    <t>=CHOOSE(MIN(D6L615C9,RUN_YEARS),B7L806C2,B7L806C11,B7L806C20,B7L806C29,B7L806C38)</t>
  </si>
  <si>
    <t>=IF(D6L615C20=0,0,D6L615C18/D6L615C20)</t>
  </si>
  <si>
    <t>=IF(D6L615C5=0,0,D6L615C18/D6L615C5)</t>
  </si>
  <si>
    <t>=CHOOSE(MIN(D6L615C9,RUN_YEARS),B7L806C1,B7L806C10,B7L806C19,B7L806C28,B7L806C37)</t>
  </si>
  <si>
    <t>=IF(D6L615C23=0,0,D6L615C19/D6L615C23)</t>
  </si>
  <si>
    <t>=IF(D6L615C5=0,0,D6L615C19/D6L615C5)</t>
  </si>
  <si>
    <t>=B9L214C13</t>
  </si>
  <si>
    <t>=IF(FLOW_THRU_100PCT="Y",1,INDEX(VariabilityMatrix,D6L615C1,D6L615C9))</t>
  </si>
  <si>
    <t>=IF(D6L616C2&lt;&gt;0,D6L616C2*D6L616C4,D6L616C3*D6L616C4)</t>
  </si>
  <si>
    <t>=D6L616C5*D6L616C6</t>
  </si>
  <si>
    <t>=D6L616C5-D6L616C7</t>
  </si>
  <si>
    <t>=D6L616C7*CHOOSE(MIN(D6L616C9,RUN_YEARS),B7L806C9,B7L806C18,B7L806C27,B7L806C36,B7L806C45)</t>
  </si>
  <si>
    <t>=D6L616C7-D6L616C10</t>
  </si>
  <si>
    <t>=CHOOSE(MIN(D6L616C9,RUN_YEARS),B7L806C7,B7L806C16,B7L806C25,B7L806C34,B7L806C43)</t>
  </si>
  <si>
    <t>=IF(D6L616C12=0,0,D6L616C10/D6L616C12)</t>
  </si>
  <si>
    <t>=IF(D6L616C5=0,0,D6L616C10/D6L616C5)</t>
  </si>
  <si>
    <t>=CHOOSE(MIN(D6L616C9,RUN_YEARS),B7L806C5,B7L806C14,B7L806C23,B7L806C32,B7L806C41)</t>
  </si>
  <si>
    <t>=IF(D6L616C15=0,0,D6L616C11/D6L616C15)</t>
  </si>
  <si>
    <t>=IF(D6L616C5=0,0,D6L616C11/D6L616C5)</t>
  </si>
  <si>
    <t>=D6L616C8*CHOOSE(MIN(D6L616C9,RUN_YEARS),B7L806C4,B7L806C13,B7L806C22,B7L806C31,B7L806C40)</t>
  </si>
  <si>
    <t>=D6L616C8-D6L616C18</t>
  </si>
  <si>
    <t>=CHOOSE(MIN(D6L616C9,RUN_YEARS),B7L806C2,B7L806C11,B7L806C20,B7L806C29,B7L806C38)</t>
  </si>
  <si>
    <t>=IF(D6L616C20=0,0,D6L616C18/D6L616C20)</t>
  </si>
  <si>
    <t>=IF(D6L616C5=0,0,D6L616C18/D6L616C5)</t>
  </si>
  <si>
    <t>=CHOOSE(MIN(D6L616C9,RUN_YEARS),B7L806C1,B7L806C10,B7L806C19,B7L806C28,B7L806C37)</t>
  </si>
  <si>
    <t>=IF(D6L616C23=0,0,D6L616C19/D6L616C23)</t>
  </si>
  <si>
    <t>=IF(D6L616C5=0,0,D6L616C19/D6L616C5)</t>
  </si>
  <si>
    <t>=B9L215C13</t>
  </si>
  <si>
    <t>=IF(FLOW_THRU_100PCT="Y",1,INDEX(VariabilityMatrix,D6L616C1,D6L616C9))</t>
  </si>
  <si>
    <t>=IF(D6L617C2&lt;&gt;0,D6L617C2*D6L617C4,D6L617C3*D6L617C4)</t>
  </si>
  <si>
    <t>=D6L617C5*D6L617C6</t>
  </si>
  <si>
    <t>=D6L617C5-D6L617C7</t>
  </si>
  <si>
    <t>=D6L617C7*CHOOSE(MIN(D6L617C9,RUN_YEARS),B7L806C9,B7L806C18,B7L806C27,B7L806C36,B7L806C45)</t>
  </si>
  <si>
    <t>=D6L617C7-D6L617C10</t>
  </si>
  <si>
    <t>=CHOOSE(MIN(D6L617C9,RUN_YEARS),B7L806C7,B7L806C16,B7L806C25,B7L806C34,B7L806C43)</t>
  </si>
  <si>
    <t>=IF(D6L617C12=0,0,D6L617C10/D6L617C12)</t>
  </si>
  <si>
    <t>=IF(D6L617C5=0,0,D6L617C10/D6L617C5)</t>
  </si>
  <si>
    <t>=CHOOSE(MIN(D6L617C9,RUN_YEARS),B7L806C5,B7L806C14,B7L806C23,B7L806C32,B7L806C41)</t>
  </si>
  <si>
    <t>=IF(D6L617C15=0,0,D6L617C11/D6L617C15)</t>
  </si>
  <si>
    <t>=IF(D6L617C5=0,0,D6L617C11/D6L617C5)</t>
  </si>
  <si>
    <t>=D6L617C8*CHOOSE(MIN(D6L617C9,RUN_YEARS),B7L806C4,B7L806C13,B7L806C22,B7L806C31,B7L806C40)</t>
  </si>
  <si>
    <t>=D6L617C8-D6L617C18</t>
  </si>
  <si>
    <t>=CHOOSE(MIN(D6L617C9,RUN_YEARS),B7L806C2,B7L806C11,B7L806C20,B7L806C29,B7L806C38)</t>
  </si>
  <si>
    <t>=IF(D6L617C20=0,0,D6L617C18/D6L617C20)</t>
  </si>
  <si>
    <t>=IF(D6L617C5=0,0,D6L617C18/D6L617C5)</t>
  </si>
  <si>
    <t>=CHOOSE(MIN(D6L617C9,RUN_YEARS),B7L806C1,B7L806C10,B7L806C19,B7L806C28,B7L806C37)</t>
  </si>
  <si>
    <t>=IF(D6L617C23=0,0,D6L617C19/D6L617C23)</t>
  </si>
  <si>
    <t>=IF(D6L617C5=0,0,D6L617C19/D6L617C5)</t>
  </si>
  <si>
    <t>=B9L216C13</t>
  </si>
  <si>
    <t>=IF(D6L618C2&lt;&gt;0,D6L618C2*D6L618C4,D6L618C3*D6L618C4)</t>
  </si>
  <si>
    <t>=D6L618C5*D6L618C6</t>
  </si>
  <si>
    <t>=D6L618C5-D6L618C7</t>
  </si>
  <si>
    <t>=D6L618C7*CHOOSE(MIN(D6L618C9,RUN_YEARS),B7L806C9,B7L806C18,B7L806C27,B7L806C36,B7L806C45)</t>
  </si>
  <si>
    <t>=D6L618C7-D6L618C10</t>
  </si>
  <si>
    <t>=CHOOSE(MIN(D6L618C9,RUN_YEARS),B7L806C7,B7L806C16,B7L806C25,B7L806C34,B7L806C43)</t>
  </si>
  <si>
    <t>=IF(D6L618C12=0,0,D6L618C10/D6L618C12)</t>
  </si>
  <si>
    <t>=IF(D6L618C5=0,0,D6L618C10/D6L618C5)</t>
  </si>
  <si>
    <t>=CHOOSE(MIN(D6L618C9,RUN_YEARS),B7L806C5,B7L806C14,B7L806C23,B7L806C32,B7L806C41)</t>
  </si>
  <si>
    <t>=IF(D6L618C15=0,0,D6L618C11/D6L618C15)</t>
  </si>
  <si>
    <t>=IF(D6L618C5=0,0,D6L618C11/D6L618C5)</t>
  </si>
  <si>
    <t>=D6L618C8*CHOOSE(MIN(D6L618C9,RUN_YEARS),B7L806C4,B7L806C13,B7L806C22,B7L806C31,B7L806C40)</t>
  </si>
  <si>
    <t>=D6L618C8-D6L618C18</t>
  </si>
  <si>
    <t>=CHOOSE(MIN(D6L618C9,RUN_YEARS),B7L806C2,B7L806C11,B7L806C20,B7L806C29,B7L806C38)</t>
  </si>
  <si>
    <t>=IF(D6L618C20=0,0,D6L618C18/D6L618C20)</t>
  </si>
  <si>
    <t>=IF(D6L618C5=0,0,D6L618C18/D6L618C5)</t>
  </si>
  <si>
    <t>=CHOOSE(MIN(D6L618C9,RUN_YEARS),B7L806C1,B7L806C10,B7L806C19,B7L806C28,B7L806C37)</t>
  </si>
  <si>
    <t>=IF(D6L618C23=0,0,D6L618C19/D6L618C23)</t>
  </si>
  <si>
    <t>=IF(D6L618C5=0,0,D6L618C19/D6L618C5)</t>
  </si>
  <si>
    <t>=B9L217C13</t>
  </si>
  <si>
    <t>=IF(FLOW_THRU_100PCT="Y",1,INDEX(VariabilityMatrix,D6L618C1,D6L618C9))</t>
  </si>
  <si>
    <t>=IF(D6L619C2&lt;&gt;0,D6L619C2*D6L619C4,D6L619C3*D6L619C4)</t>
  </si>
  <si>
    <t>=D6L619C5*D6L619C6</t>
  </si>
  <si>
    <t>=D6L619C5-D6L619C7</t>
  </si>
  <si>
    <t>=D6L619C7*CHOOSE(MIN(D6L619C9,RUN_YEARS),B7L806C9,B7L806C18,B7L806C27,B7L806C36,B7L806C45)</t>
  </si>
  <si>
    <t>=D6L619C7-D6L619C10</t>
  </si>
  <si>
    <t>=CHOOSE(MIN(D6L619C9,RUN_YEARS),B7L806C7,B7L806C16,B7L806C25,B7L806C34,B7L806C43)</t>
  </si>
  <si>
    <t>=IF(D6L619C12=0,0,D6L619C10/D6L619C12)</t>
  </si>
  <si>
    <t>=IF(D6L619C5=0,0,D6L619C10/D6L619C5)</t>
  </si>
  <si>
    <t>=CHOOSE(MIN(D6L619C9,RUN_YEARS),B7L806C5,B7L806C14,B7L806C23,B7L806C32,B7L806C41)</t>
  </si>
  <si>
    <t>=IF(D6L619C15=0,0,D6L619C11/D6L619C15)</t>
  </si>
  <si>
    <t>=IF(D6L619C5=0,0,D6L619C11/D6L619C5)</t>
  </si>
  <si>
    <t>=D6L619C8*CHOOSE(MIN(D6L619C9,RUN_YEARS),B7L806C4,B7L806C13,B7L806C22,B7L806C31,B7L806C40)</t>
  </si>
  <si>
    <t>=D6L619C8-D6L619C18</t>
  </si>
  <si>
    <t>=CHOOSE(MIN(D6L619C9,RUN_YEARS),B7L806C2,B7L806C11,B7L806C20,B7L806C29,B7L806C38)</t>
  </si>
  <si>
    <t>=IF(D6L619C20=0,0,D6L619C18/D6L619C20)</t>
  </si>
  <si>
    <t>=IF(D6L619C5=0,0,D6L619C18/D6L619C5)</t>
  </si>
  <si>
    <t>=CHOOSE(MIN(D6L619C9,RUN_YEARS),B7L806C1,B7L806C10,B7L806C19,B7L806C28,B7L806C37)</t>
  </si>
  <si>
    <t>=IF(D6L619C23=0,0,D6L619C19/D6L619C23)</t>
  </si>
  <si>
    <t>=IF(D6L619C5=0,0,D6L619C19/D6L619C5)</t>
  </si>
  <si>
    <t>=B9L218C13</t>
  </si>
  <si>
    <t>=IF(FLOW_THRU_100PCT="Y",1,INDEX(VariabilityMatrix,D6L619C1,D6L619C9))</t>
  </si>
  <si>
    <t>=IF(D6L620C2&lt;&gt;0,D6L620C2*D6L620C4,D6L620C3*D6L620C4)</t>
  </si>
  <si>
    <t>=D6L620C5*D6L620C6</t>
  </si>
  <si>
    <t>=D6L620C5-D6L620C7</t>
  </si>
  <si>
    <t>=D6L620C7*CHOOSE(MIN(D6L620C9,RUN_YEARS),B7L806C9,B7L806C18,B7L806C27,B7L806C36,B7L806C45)</t>
  </si>
  <si>
    <t>=D6L620C7-D6L620C10</t>
  </si>
  <si>
    <t>=CHOOSE(MIN(D6L620C9,RUN_YEARS),B7L806C7,B7L806C16,B7L806C25,B7L806C34,B7L806C43)</t>
  </si>
  <si>
    <t>=IF(D6L620C12=0,0,D6L620C10/D6L620C12)</t>
  </si>
  <si>
    <t>=IF(D6L620C5=0,0,D6L620C10/D6L620C5)</t>
  </si>
  <si>
    <t>=CHOOSE(MIN(D6L620C9,RUN_YEARS),B7L806C5,B7L806C14,B7L806C23,B7L806C32,B7L806C41)</t>
  </si>
  <si>
    <t>=IF(D6L620C15=0,0,D6L620C11/D6L620C15)</t>
  </si>
  <si>
    <t>=IF(D6L620C5=0,0,D6L620C11/D6L620C5)</t>
  </si>
  <si>
    <t>=D6L620C8*CHOOSE(MIN(D6L620C9,RUN_YEARS),B7L806C4,B7L806C13,B7L806C22,B7L806C31,B7L806C40)</t>
  </si>
  <si>
    <t>=D6L620C8-D6L620C18</t>
  </si>
  <si>
    <t>=CHOOSE(MIN(D6L620C9,RUN_YEARS),B7L806C2,B7L806C11,B7L806C20,B7L806C29,B7L806C38)</t>
  </si>
  <si>
    <t>=IF(D6L620C20=0,0,D6L620C18/D6L620C20)</t>
  </si>
  <si>
    <t>=IF(D6L620C5=0,0,D6L620C18/D6L620C5)</t>
  </si>
  <si>
    <t>=CHOOSE(MIN(D6L620C9,RUN_YEARS),B7L806C1,B7L806C10,B7L806C19,B7L806C28,B7L806C37)</t>
  </si>
  <si>
    <t>=IF(D6L620C23=0,0,D6L620C19/D6L620C23)</t>
  </si>
  <si>
    <t>=IF(D6L620C5=0,0,D6L620C19/D6L620C5)</t>
  </si>
  <si>
    <t>=B9L219C13</t>
  </si>
  <si>
    <t>=IF(FLOW_THRU_100PCT="Y",1,INDEX(VariabilityMatrix,D6L620C1,D6L620C9))</t>
  </si>
  <si>
    <t>=IF(D6L621C2&lt;&gt;0,D6L621C2*D6L621C4,D6L621C3*D6L621C4)</t>
  </si>
  <si>
    <t>=D6L621C5*D6L621C6</t>
  </si>
  <si>
    <t>=D6L621C5-D6L621C7</t>
  </si>
  <si>
    <t>=D6L621C7*CHOOSE(MIN(D6L621C9,RUN_YEARS),B7L806C9,B7L806C18,B7L806C27,B7L806C36,B7L806C45)</t>
  </si>
  <si>
    <t>=D6L621C7-D6L621C10</t>
  </si>
  <si>
    <t>=CHOOSE(MIN(D6L621C9,RUN_YEARS),B7L806C7,B7L806C16,B7L806C25,B7L806C34,B7L806C43)</t>
  </si>
  <si>
    <t>=IF(D6L621C12=0,0,D6L621C10/D6L621C12)</t>
  </si>
  <si>
    <t>=IF(D6L621C5=0,0,D6L621C10/D6L621C5)</t>
  </si>
  <si>
    <t>=CHOOSE(MIN(D6L621C9,RUN_YEARS),B7L806C5,B7L806C14,B7L806C23,B7L806C32,B7L806C41)</t>
  </si>
  <si>
    <t>=IF(D6L621C15=0,0,D6L621C11/D6L621C15)</t>
  </si>
  <si>
    <t>=IF(D6L621C5=0,0,D6L621C11/D6L621C5)</t>
  </si>
  <si>
    <t>=D6L621C8*CHOOSE(MIN(D6L621C9,RUN_YEARS),B7L806C4,B7L806C13,B7L806C22,B7L806C31,B7L806C40)</t>
  </si>
  <si>
    <t>=D6L621C8-D6L621C18</t>
  </si>
  <si>
    <t>=CHOOSE(MIN(D6L621C9,RUN_YEARS),B7L806C2,B7L806C11,B7L806C20,B7L806C29,B7L806C38)</t>
  </si>
  <si>
    <t>=IF(D6L621C20=0,0,D6L621C18/D6L621C20)</t>
  </si>
  <si>
    <t>=IF(D6L621C5=0,0,D6L621C18/D6L621C5)</t>
  </si>
  <si>
    <t>=CHOOSE(MIN(D6L621C9,RUN_YEARS),B7L806C1,B7L806C10,B7L806C19,B7L806C28,B7L806C37)</t>
  </si>
  <si>
    <t>=IF(D6L621C23=0,0,D6L621C19/D6L621C23)</t>
  </si>
  <si>
    <t>=IF(D6L621C5=0,0,D6L621C19/D6L621C5)</t>
  </si>
  <si>
    <t>=B9L220C13</t>
  </si>
  <si>
    <t>=IF(FLOW_THRU_100PCT="Y",1,INDEX(VariabilityMatrix,D6L621C1,D6L621C9))</t>
  </si>
  <si>
    <t>=IF(D6L622C2&lt;&gt;0,D6L622C2*D6L622C4,D6L622C3*D6L622C4)</t>
  </si>
  <si>
    <t>=D6L622C5*D6L622C6</t>
  </si>
  <si>
    <t>=D6L622C5-D6L622C7</t>
  </si>
  <si>
    <t>=D6L622C7*CHOOSE(MIN(D6L622C9,RUN_YEARS),B7L806C9,B7L806C18,B7L806C27,B7L806C36,B7L806C45)</t>
  </si>
  <si>
    <t>=D6L622C7-D6L622C10</t>
  </si>
  <si>
    <t>=CHOOSE(MIN(D6L622C9,RUN_YEARS),B7L806C7,B7L806C16,B7L806C25,B7L806C34,B7L806C43)</t>
  </si>
  <si>
    <t>=IF(D6L622C12=0,0,D6L622C10/D6L622C12)</t>
  </si>
  <si>
    <t>=IF(D6L622C5=0,0,D6L622C10/D6L622C5)</t>
  </si>
  <si>
    <t>=CHOOSE(MIN(D6L622C9,RUN_YEARS),B7L806C5,B7L806C14,B7L806C23,B7L806C32,B7L806C41)</t>
  </si>
  <si>
    <t>=IF(D6L622C15=0,0,D6L622C11/D6L622C15)</t>
  </si>
  <si>
    <t>=IF(D6L622C5=0,0,D6L622C11/D6L622C5)</t>
  </si>
  <si>
    <t>=D6L622C8*CHOOSE(MIN(D6L622C9,RUN_YEARS),B7L806C4,B7L806C13,B7L806C22,B7L806C31,B7L806C40)</t>
  </si>
  <si>
    <t>=D6L622C8-D6L622C18</t>
  </si>
  <si>
    <t>=CHOOSE(MIN(D6L622C9,RUN_YEARS),B7L806C2,B7L806C11,B7L806C20,B7L806C29,B7L806C38)</t>
  </si>
  <si>
    <t>=IF(D6L622C20=0,0,D6L622C18/D6L622C20)</t>
  </si>
  <si>
    <t>=IF(D6L622C5=0,0,D6L622C18/D6L622C5)</t>
  </si>
  <si>
    <t>=CHOOSE(MIN(D6L622C9,RUN_YEARS),B7L806C1,B7L806C10,B7L806C19,B7L806C28,B7L806C37)</t>
  </si>
  <si>
    <t>=IF(D6L622C23=0,0,D6L622C19/D6L622C23)</t>
  </si>
  <si>
    <t>=IF(D6L622C5=0,0,D6L622C19/D6L622C5)</t>
  </si>
  <si>
    <t>=B9L221C13</t>
  </si>
  <si>
    <t>=IF(FLOW_THRU_100PCT="Y",1,INDEX(VariabilityMatrix,D6L622C1,D6L622C9))</t>
  </si>
  <si>
    <t>=IF(D6L623C2&lt;&gt;0,D6L623C2*D6L623C4,D6L623C3*D6L623C4)</t>
  </si>
  <si>
    <t>=D6L623C5*D6L623C6</t>
  </si>
  <si>
    <t>=D6L623C5-D6L623C7</t>
  </si>
  <si>
    <t>=D6L623C7*CHOOSE(MIN(D6L623C9,RUN_YEARS),B7L806C9,B7L806C18,B7L806C27,B7L806C36,B7L806C45)</t>
  </si>
  <si>
    <t>=D6L623C7-D6L623C10</t>
  </si>
  <si>
    <t>=CHOOSE(MIN(D6L623C9,RUN_YEARS),B7L806C7,B7L806C16,B7L806C25,B7L806C34,B7L806C43)</t>
  </si>
  <si>
    <t>=IF(D6L623C12=0,0,D6L623C10/D6L623C12)</t>
  </si>
  <si>
    <t>=IF(D6L623C5=0,0,D6L623C10/D6L623C5)</t>
  </si>
  <si>
    <t>=CHOOSE(MIN(D6L623C9,RUN_YEARS),B7L806C5,B7L806C14,B7L806C23,B7L806C32,B7L806C41)</t>
  </si>
  <si>
    <t>=IF(D6L623C15=0,0,D6L623C11/D6L623C15)</t>
  </si>
  <si>
    <t>=IF(D6L623C5=0,0,D6L623C11/D6L623C5)</t>
  </si>
  <si>
    <t>=D6L623C8*CHOOSE(MIN(D6L623C9,RUN_YEARS),B7L806C4,B7L806C13,B7L806C22,B7L806C31,B7L806C40)</t>
  </si>
  <si>
    <t>=D6L623C8-D6L623C18</t>
  </si>
  <si>
    <t>=CHOOSE(MIN(D6L623C9,RUN_YEARS),B7L806C2,B7L806C11,B7L806C20,B7L806C29,B7L806C38)</t>
  </si>
  <si>
    <t>=IF(D6L623C20=0,0,D6L623C18/D6L623C20)</t>
  </si>
  <si>
    <t>=IF(D6L623C5=0,0,D6L623C18/D6L623C5)</t>
  </si>
  <si>
    <t>=CHOOSE(MIN(D6L623C9,RUN_YEARS),B7L806C1,B7L806C10,B7L806C19,B7L806C28,B7L806C37)</t>
  </si>
  <si>
    <t>=IF(D6L623C23=0,0,D6L623C19/D6L623C23)</t>
  </si>
  <si>
    <t>=IF(D6L623C5=0,0,D6L623C19/D6L623C5)</t>
  </si>
  <si>
    <t>=B9L222C13</t>
  </si>
  <si>
    <t>=IF(FLOW_THRU_100PCT="Y",1,INDEX(VariabilityMatrix,D6L623C1,D6L623C9))</t>
  </si>
  <si>
    <t>=IF(D6L624C2&lt;&gt;0,D6L624C2*D6L624C4,D6L624C3*D6L624C4)</t>
  </si>
  <si>
    <t>=D6L624C5*D6L624C6</t>
  </si>
  <si>
    <t>=D6L624C5-D6L624C7</t>
  </si>
  <si>
    <t>=D6L624C7*CHOOSE(MIN(D6L624C9,RUN_YEARS),B7L806C9,B7L806C18,B7L806C27,B7L806C36,B7L806C45)</t>
  </si>
  <si>
    <t>=D6L624C7-D6L624C10</t>
  </si>
  <si>
    <t>=CHOOSE(MIN(D6L624C9,RUN_YEARS),B7L806C7,B7L806C16,B7L806C25,B7L806C34,B7L806C43)</t>
  </si>
  <si>
    <t>=IF(D6L624C12=0,0,D6L624C10/D6L624C12)</t>
  </si>
  <si>
    <t>=IF(D6L624C5=0,0,D6L624C10/D6L624C5)</t>
  </si>
  <si>
    <t>=CHOOSE(MIN(D6L624C9,RUN_YEARS),B7L806C5,B7L806C14,B7L806C23,B7L806C32,B7L806C41)</t>
  </si>
  <si>
    <t>=IF(D6L624C15=0,0,D6L624C11/D6L624C15)</t>
  </si>
  <si>
    <t>=IF(D6L624C5=0,0,D6L624C11/D6L624C5)</t>
  </si>
  <si>
    <t>=D6L624C8*CHOOSE(MIN(D6L624C9,RUN_YEARS),B7L806C4,B7L806C13,B7L806C22,B7L806C31,B7L806C40)</t>
  </si>
  <si>
    <t>=D6L624C8-D6L624C18</t>
  </si>
  <si>
    <t>=CHOOSE(MIN(D6L624C9,RUN_YEARS),B7L806C2,B7L806C11,B7L806C20,B7L806C29,B7L806C38)</t>
  </si>
  <si>
    <t>=IF(D6L624C20=0,0,D6L624C18/D6L624C20)</t>
  </si>
  <si>
    <t>=IF(D6L624C5=0,0,D6L624C18/D6L624C5)</t>
  </si>
  <si>
    <t>=CHOOSE(MIN(D6L624C9,RUN_YEARS),B7L806C1,B7L806C10,B7L806C19,B7L806C28,B7L806C37)</t>
  </si>
  <si>
    <t>=IF(D6L624C23=0,0,D6L624C19/D6L624C23)</t>
  </si>
  <si>
    <t>=IF(D6L624C5=0,0,D6L624C19/D6L624C5)</t>
  </si>
  <si>
    <t>=B9L223C13</t>
  </si>
  <si>
    <t>=IF(FLOW_THRU_100PCT="Y",1,INDEX(VariabilityMatrix,D6L624C1,D6L624C9))</t>
  </si>
  <si>
    <t>=IF(D6L625C2&lt;&gt;0,D6L625C2*D6L625C4,D6L625C3*D6L625C4)</t>
  </si>
  <si>
    <t>=D6L625C5*D6L625C6</t>
  </si>
  <si>
    <t>=D6L625C5-D6L625C7</t>
  </si>
  <si>
    <t>=D6L625C7*CHOOSE(MIN(D6L625C9,RUN_YEARS),B7L806C9,B7L806C18,B7L806C27,B7L806C36,B7L806C45)</t>
  </si>
  <si>
    <t>=D6L625C7-D6L625C10</t>
  </si>
  <si>
    <t>=CHOOSE(MIN(D6L625C9,RUN_YEARS),B7L806C7,B7L806C16,B7L806C25,B7L806C34,B7L806C43)</t>
  </si>
  <si>
    <t>=IF(D6L625C12=0,0,D6L625C10/D6L625C12)</t>
  </si>
  <si>
    <t>=IF(D6L625C5=0,0,D6L625C10/D6L625C5)</t>
  </si>
  <si>
    <t>=CHOOSE(MIN(D6L625C9,RUN_YEARS),B7L806C5,B7L806C14,B7L806C23,B7L806C32,B7L806C41)</t>
  </si>
  <si>
    <t>=IF(D6L625C15=0,0,D6L625C11/D6L625C15)</t>
  </si>
  <si>
    <t>=IF(D6L625C5=0,0,D6L625C11/D6L625C5)</t>
  </si>
  <si>
    <t>=D6L625C8*CHOOSE(MIN(D6L625C9,RUN_YEARS),B7L806C4,B7L806C13,B7L806C22,B7L806C31,B7L806C40)</t>
  </si>
  <si>
    <t>=D6L625C8-D6L625C18</t>
  </si>
  <si>
    <t>=CHOOSE(MIN(D6L625C9,RUN_YEARS),B7L806C2,B7L806C11,B7L806C20,B7L806C29,B7L806C38)</t>
  </si>
  <si>
    <t>=IF(D6L625C20=0,0,D6L625C18/D6L625C20)</t>
  </si>
  <si>
    <t>=IF(D6L625C5=0,0,D6L625C18/D6L625C5)</t>
  </si>
  <si>
    <t>=CHOOSE(MIN(D6L625C9,RUN_YEARS),B7L806C1,B7L806C10,B7L806C19,B7L806C28,B7L806C37)</t>
  </si>
  <si>
    <t>=IF(D6L625C23=0,0,D6L625C19/D6L625C23)</t>
  </si>
  <si>
    <t>=IF(D6L625C5=0,0,D6L625C19/D6L625C5)</t>
  </si>
  <si>
    <t>=B9L224C13</t>
  </si>
  <si>
    <t>=IF(FLOW_THRU_100PCT="Y",1,INDEX(VariabilityMatrix,D6L625C1,D6L625C9))</t>
  </si>
  <si>
    <t>=IF(D6L626C2&lt;&gt;0,D6L626C2*D6L626C4,D6L626C3*D6L626C4)</t>
  </si>
  <si>
    <t>=D6L626C5*D6L626C6</t>
  </si>
  <si>
    <t>=D6L626C5-D6L626C7</t>
  </si>
  <si>
    <t>=D6L626C7*CHOOSE(MIN(D6L626C9,RUN_YEARS),B7L806C9,B7L806C18,B7L806C27,B7L806C36,B7L806C45)</t>
  </si>
  <si>
    <t>=D6L626C7-D6L626C10</t>
  </si>
  <si>
    <t>=CHOOSE(MIN(D6L626C9,RUN_YEARS),B7L806C7,B7L806C16,B7L806C25,B7L806C34,B7L806C43)</t>
  </si>
  <si>
    <t>=IF(D6L626C12=0,0,D6L626C10/D6L626C12)</t>
  </si>
  <si>
    <t>=IF(D6L626C5=0,0,D6L626C10/D6L626C5)</t>
  </si>
  <si>
    <t>=CHOOSE(MIN(D6L626C9,RUN_YEARS),B7L806C5,B7L806C14,B7L806C23,B7L806C32,B7L806C41)</t>
  </si>
  <si>
    <t>=IF(D6L626C15=0,0,D6L626C11/D6L626C15)</t>
  </si>
  <si>
    <t>=IF(D6L626C5=0,0,D6L626C11/D6L626C5)</t>
  </si>
  <si>
    <t>=D6L626C8*CHOOSE(MIN(D6L626C9,RUN_YEARS),B7L806C4,B7L806C13,B7L806C22,B7L806C31,B7L806C40)</t>
  </si>
  <si>
    <t>=D6L626C8-D6L626C18</t>
  </si>
  <si>
    <t>=CHOOSE(MIN(D6L626C9,RUN_YEARS),B7L806C2,B7L806C11,B7L806C20,B7L806C29,B7L806C38)</t>
  </si>
  <si>
    <t>=IF(D6L626C20=0,0,D6L626C18/D6L626C20)</t>
  </si>
  <si>
    <t>=IF(D6L626C5=0,0,D6L626C18/D6L626C5)</t>
  </si>
  <si>
    <t>=CHOOSE(MIN(D6L626C9,RUN_YEARS),B7L806C1,B7L806C10,B7L806C19,B7L806C28,B7L806C37)</t>
  </si>
  <si>
    <t>=IF(D6L626C23=0,0,D6L626C19/D6L626C23)</t>
  </si>
  <si>
    <t>=IF(D6L626C5=0,0,D6L626C19/D6L626C5)</t>
  </si>
  <si>
    <t>=B9L225C13</t>
  </si>
  <si>
    <t>=IF(D6L627C2&lt;&gt;0,D6L627C2*D6L627C4,D6L627C3*D6L627C4)</t>
  </si>
  <si>
    <t>=D6L627C5*D6L627C6</t>
  </si>
  <si>
    <t>=D6L627C5-D6L627C7</t>
  </si>
  <si>
    <t>=D6L627C7*CHOOSE(MIN(D6L627C9,RUN_YEARS),B7L806C9,B7L806C18,B7L806C27,B7L806C36,B7L806C45)</t>
  </si>
  <si>
    <t>=D6L627C7-D6L627C10</t>
  </si>
  <si>
    <t>=CHOOSE(MIN(D6L627C9,RUN_YEARS),B7L806C7,B7L806C16,B7L806C25,B7L806C34,B7L806C43)</t>
  </si>
  <si>
    <t>=IF(D6L627C12=0,0,D6L627C10/D6L627C12)</t>
  </si>
  <si>
    <t>=IF(D6L627C5=0,0,D6L627C10/D6L627C5)</t>
  </si>
  <si>
    <t>=CHOOSE(MIN(D6L627C9,RUN_YEARS),B7L806C5,B7L806C14,B7L806C23,B7L806C32,B7L806C41)</t>
  </si>
  <si>
    <t>=IF(D6L627C15=0,0,D6L627C11/D6L627C15)</t>
  </si>
  <si>
    <t>=IF(D6L627C5=0,0,D6L627C11/D6L627C5)</t>
  </si>
  <si>
    <t>=D6L627C8*CHOOSE(MIN(D6L627C9,RUN_YEARS),B7L806C4,B7L806C13,B7L806C22,B7L806C31,B7L806C40)</t>
  </si>
  <si>
    <t>=D6L627C8-D6L627C18</t>
  </si>
  <si>
    <t>=CHOOSE(MIN(D6L627C9,RUN_YEARS),B7L806C2,B7L806C11,B7L806C20,B7L806C29,B7L806C38)</t>
  </si>
  <si>
    <t>=IF(D6L627C20=0,0,D6L627C18/D6L627C20)</t>
  </si>
  <si>
    <t>=IF(D6L627C5=0,0,D6L627C18/D6L627C5)</t>
  </si>
  <si>
    <t>=CHOOSE(MIN(D6L627C9,RUN_YEARS),B7L806C1,B7L806C10,B7L806C19,B7L806C28,B7L806C37)</t>
  </si>
  <si>
    <t>=IF(D6L627C23=0,0,D6L627C19/D6L627C23)</t>
  </si>
  <si>
    <t>=IF(D6L627C5=0,0,D6L627C19/D6L627C5)</t>
  </si>
  <si>
    <t>=B9L226C13</t>
  </si>
  <si>
    <t>=SUM(D6L601C5:D6L627C5)-2*SUM(D6L609C5,D6L611C5,D6L622C5,D6L624C5,D6L627C5)</t>
  </si>
  <si>
    <t>=SUM(D6L601C7:D6L627C7)-2*SUM(D6L609C7,D6L611C7,D6L622C7,D6L624C7,D6L627C7)</t>
  </si>
  <si>
    <t>=SUM(D6L601C8:D6L627C8)-2*SUM(D6L609C8,D6L611C8,D6L622C8,D6L624C8,D6L627C8)</t>
  </si>
  <si>
    <t>=SUM(D6L601C10:D6L627C10)-2*SUM(D6L609C10,D6L611C10,D6L622C10,D6L624C10,D6L627C10)</t>
  </si>
  <si>
    <t>=SUM(D6L601C11:D6L627C11)-2*SUM(D6L609C11,D6L611C11,D6L622C11,D6L624C11,D6L627C11)</t>
  </si>
  <si>
    <t>=SUM(D6L601C13:D6L627C13)-2*SUM(D6L609C13,D6L611C13,D6L622C13,D6L624C13,D6L627C13)</t>
  </si>
  <si>
    <t>=IF(D6L628C5=0,0,D6L628C10/D6L628C5)</t>
  </si>
  <si>
    <t>=SUM(D6L601C16:D6L627C16)-2*SUM(D6L609C16,D6L611C16,D6L622C16,D6L624C16,D6L627C16)</t>
  </si>
  <si>
    <t>=IF(D6L628C5=0,0,D6L628C11/D6L628C5)</t>
  </si>
  <si>
    <t>=SUM(D6L601C18:D6L627C18)-2*SUM(D6L609C18,D6L611C18,D6L622C18,D6L624C18,D6L627C18)</t>
  </si>
  <si>
    <t>=SUM(D6L601C19:D6L627C19)-2*SUM(D6L609C19,D6L611C19,D6L622C19,D6L624C19,D6L627C19)</t>
  </si>
  <si>
    <t>=SUM(D6L601C21:D6L627C21)-2*SUM(D6L609C21,D6L611C21,D6L622C21,D6L624C21,D6L627C21)</t>
  </si>
  <si>
    <t>=IF(D6L628C5=0,0,D6L628C18/D6L628C5)</t>
  </si>
  <si>
    <t>=SUM(D6L601C24:D6L627C24)-2*SUM(D6L609C24,D6L611C24,D6L622C24,D6L624C24,D6L627C24)</t>
  </si>
  <si>
    <t>=IF(D6L628C5=0,0,D6L628C19/D6L628C5)</t>
  </si>
  <si>
    <t>=SUM(D6L601C2:D6L627C2)-2*SUM(D6L609C2,D6L611C2,D6L622C2,D6L624C2,D6L627C2)</t>
  </si>
  <si>
    <t>=SUM(D6L601C3:D6L627C3)-2*SUM(D6L609C3,D6L611C3,D6L622C3,D6L624C3,D6L627C3)</t>
  </si>
  <si>
    <t>=IF(D6L629C2&lt;&gt;0,D6L629C2*D6L629C4,D6L629C3*D6L629C4)</t>
  </si>
  <si>
    <t>=D6L629C5*D6L629C6</t>
  </si>
  <si>
    <t>=D6L629C5-D6L629C7</t>
  </si>
  <si>
    <t>=D6L629C7*CHOOSE(MIN(D6L629C9,RUN_YEARS),B7L806C9,B7L806C18,B7L806C27,B7L806C36,B7L806C45)</t>
  </si>
  <si>
    <t>=D6L629C7-D6L629C10</t>
  </si>
  <si>
    <t>=CHOOSE(MIN(D6L629C9,RUN_YEARS),B7L806C7,B7L806C16,B7L806C25,B7L806C34,B7L806C43)</t>
  </si>
  <si>
    <t>=IF(D6L629C12=0,0,D6L629C10/D6L629C12)</t>
  </si>
  <si>
    <t>=IF(D6L629C5=0,0,D6L629C10/D6L629C5)</t>
  </si>
  <si>
    <t>=CHOOSE(MIN(D6L629C9,RUN_YEARS),B7L806C5,B7L806C14,B7L806C23,B7L806C32,B7L806C41)</t>
  </si>
  <si>
    <t>=IF(D6L629C15=0,0,D6L629C11/D6L629C15)</t>
  </si>
  <si>
    <t>=IF(D6L629C5=0,0,D6L629C11/D6L629C5)</t>
  </si>
  <si>
    <t>=D6L629C8*CHOOSE(MIN(D6L629C9,RUN_YEARS),B7L806C4,B7L806C13,B7L806C22,B7L806C31,B7L806C40)</t>
  </si>
  <si>
    <t>=D6L629C8-D6L629C18</t>
  </si>
  <si>
    <t>=CHOOSE(MIN(D6L629C9,RUN_YEARS),B7L806C2,B7L806C11,B7L806C20,B7L806C29,B7L806C38)</t>
  </si>
  <si>
    <t>=IF(D6L629C20=0,0,D6L629C18/D6L629C20)</t>
  </si>
  <si>
    <t>=IF(D6L629C5=0,0,D6L629C18/D6L629C5)</t>
  </si>
  <si>
    <t>=CHOOSE(MIN(D6L629C9,RUN_YEARS),B7L806C1,B7L806C10,B7L806C19,B7L806C28,B7L806C37)</t>
  </si>
  <si>
    <t>=IF(D6L629C23=0,0,D6L629C19/D6L629C23)</t>
  </si>
  <si>
    <t>=IF(D6L629C5=0,0,D6L629C19/D6L629C5)</t>
  </si>
  <si>
    <t>=B5L418C3</t>
  </si>
  <si>
    <t>=IF(D6L630C2&lt;&gt;0,D6L630C2*D6L630C4,D6L630C3*D6L630C4)</t>
  </si>
  <si>
    <t>=D6L630C5*D6L630C6</t>
  </si>
  <si>
    <t>=D6L630C5-D6L630C7</t>
  </si>
  <si>
    <t>=D6L630C7*CHOOSE(MIN(D6L630C9,RUN_YEARS),B7L806C9,B7L806C18,B7L806C27,B7L806C36,B7L806C45)</t>
  </si>
  <si>
    <t>=D6L630C7-D6L630C10</t>
  </si>
  <si>
    <t>=CHOOSE(MIN(D6L630C9,RUN_YEARS),B7L806C7,B7L806C16,B7L806C25,B7L806C34,B7L806C43)</t>
  </si>
  <si>
    <t>=IF(D6L630C12=0,0,D6L630C10/D6L630C12)</t>
  </si>
  <si>
    <t>=IF(D6L630C5=0,0,D6L630C10/D6L630C5)</t>
  </si>
  <si>
    <t>=CHOOSE(MIN(D6L630C9,RUN_YEARS),B7L806C5,B7L806C14,B7L806C23,B7L806C32,B7L806C41)</t>
  </si>
  <si>
    <t>=IF(D6L630C15=0,0,D6L630C11/D6L630C15)</t>
  </si>
  <si>
    <t>=IF(D6L630C5=0,0,D6L630C11/D6L630C5)</t>
  </si>
  <si>
    <t>=D6L630C8*CHOOSE(MIN(D6L630C9,RUN_YEARS),B7L806C4,B7L806C13,B7L806C22,B7L806C31,B7L806C40)</t>
  </si>
  <si>
    <t>=D6L630C8-D6L630C18</t>
  </si>
  <si>
    <t>=CHOOSE(MIN(D6L630C9,RUN_YEARS),B7L806C2,B7L806C11,B7L806C20,B7L806C29,B7L806C38)</t>
  </si>
  <si>
    <t>=IF(D6L630C20=0,0,D6L630C18/D6L630C20)</t>
  </si>
  <si>
    <t>=IF(D6L630C5=0,0,D6L630C18/D6L630C5)</t>
  </si>
  <si>
    <t>=CHOOSE(MIN(D6L630C9,RUN_YEARS),B7L806C1,B7L806C10,B7L806C19,B7L806C28,B7L806C37)</t>
  </si>
  <si>
    <t>=IF(D6L630C23=0,0,D6L630C19/D6L630C23)</t>
  </si>
  <si>
    <t>=IF(D6L630C5=0,0,D6L630C19/D6L630C5)</t>
  </si>
  <si>
    <t>=B5L418C4</t>
  </si>
  <si>
    <t>=IF(D6L631C2&lt;&gt;0,D6L631C2*D6L631C4,D6L631C3*D6L631C4)</t>
  </si>
  <si>
    <t>=D6L631C5*D6L631C6</t>
  </si>
  <si>
    <t>=D6L631C5-D6L631C7</t>
  </si>
  <si>
    <t>=D6L631C7*CHOOSE(MIN(D6L631C9,RUN_YEARS),B7L806C9,B7L806C18,B7L806C27,B7L806C36,B7L806C45)</t>
  </si>
  <si>
    <t>=D6L631C7-D6L631C10</t>
  </si>
  <si>
    <t>=CHOOSE(MIN(D6L631C9,RUN_YEARS),B7L806C7,B7L806C16,B7L806C25,B7L806C34,B7L806C43)</t>
  </si>
  <si>
    <t>=IF(D6L631C12=0,0,D6L631C10/D6L631C12)</t>
  </si>
  <si>
    <t>=IF(D6L631C5=0,0,D6L631C10/D6L631C5)</t>
  </si>
  <si>
    <t>=CHOOSE(MIN(D6L631C9,RUN_YEARS),B7L806C5,B7L806C14,B7L806C23,B7L806C32,B7L806C41)</t>
  </si>
  <si>
    <t>=IF(D6L631C15=0,0,D6L631C11/D6L631C15)</t>
  </si>
  <si>
    <t>=IF(D6L631C5=0,0,D6L631C11/D6L631C5)</t>
  </si>
  <si>
    <t>=D6L631C8*CHOOSE(MIN(D6L631C9,RUN_YEARS),B7L806C4,B7L806C13,B7L806C22,B7L806C31,B7L806C40)</t>
  </si>
  <si>
    <t>=D6L631C8-D6L631C18</t>
  </si>
  <si>
    <t>=CHOOSE(MIN(D6L631C9,RUN_YEARS),B7L806C2,B7L806C11,B7L806C20,B7L806C29,B7L806C38)</t>
  </si>
  <si>
    <t>=IF(D6L631C20=0,0,D6L631C18/D6L631C20)</t>
  </si>
  <si>
    <t>=IF(D6L631C5=0,0,D6L631C18/D6L631C5)</t>
  </si>
  <si>
    <t>=CHOOSE(MIN(D6L631C9,RUN_YEARS),B7L806C1,B7L806C10,B7L806C19,B7L806C28,B7L806C37)</t>
  </si>
  <si>
    <t>=IF(D6L631C23=0,0,D6L631C19/D6L631C23)</t>
  </si>
  <si>
    <t>=IF(D6L631C5=0,0,D6L631C19/D6L631C5)</t>
  </si>
  <si>
    <t>=B5L418C7</t>
  </si>
  <si>
    <t>=IF(D6L632C2&lt;&gt;0,D6L632C2*D6L632C4,D6L632C3*D6L632C4)</t>
  </si>
  <si>
    <t>=D6L632C5*D6L632C6</t>
  </si>
  <si>
    <t>=D6L632C5-D6L632C7</t>
  </si>
  <si>
    <t>=D6L632C7*CHOOSE(MIN(D6L632C9,RUN_YEARS),B7L806C9,B7L806C18,B7L806C27,B7L806C36,B7L806C45)</t>
  </si>
  <si>
    <t>=D6L632C7-D6L632C10</t>
  </si>
  <si>
    <t>=CHOOSE(MIN(D6L632C9,RUN_YEARS),B7L806C7,B7L806C16,B7L806C25,B7L806C34,B7L806C43)</t>
  </si>
  <si>
    <t>=IF(D6L632C12=0,0,D6L632C10/D6L632C12)</t>
  </si>
  <si>
    <t>=IF(D6L632C5=0,0,D6L632C10/D6L632C5)</t>
  </si>
  <si>
    <t>=CHOOSE(MIN(D6L632C9,RUN_YEARS),B7L806C5,B7L806C14,B7L806C23,B7L806C32,B7L806C41)</t>
  </si>
  <si>
    <t>=IF(D6L632C15=0,0,D6L632C11/D6L632C15)</t>
  </si>
  <si>
    <t>=IF(D6L632C5=0,0,D6L632C11/D6L632C5)</t>
  </si>
  <si>
    <t>=D6L632C8*CHOOSE(MIN(D6L632C9,RUN_YEARS),B7L806C4,B7L806C13,B7L806C22,B7L806C31,B7L806C40)</t>
  </si>
  <si>
    <t>=D6L632C8-D6L632C18</t>
  </si>
  <si>
    <t>=CHOOSE(MIN(D6L632C9,RUN_YEARS),B7L806C2,B7L806C11,B7L806C20,B7L806C29,B7L806C38)</t>
  </si>
  <si>
    <t>=IF(D6L632C20=0,0,D6L632C18/D6L632C20)</t>
  </si>
  <si>
    <t>=IF(D6L632C5=0,0,D6L632C18/D6L632C5)</t>
  </si>
  <si>
    <t>=CHOOSE(MIN(D6L632C9,RUN_YEARS),B7L806C1,B7L806C10,B7L806C19,B7L806C28,B7L806C37)</t>
  </si>
  <si>
    <t>=IF(D6L632C23=0,0,D6L632C19/D6L632C23)</t>
  </si>
  <si>
    <t>=IF(D6L632C5=0,0,D6L632C19/D6L632C5)</t>
  </si>
  <si>
    <t>=B5L418C8</t>
  </si>
  <si>
    <t>=IF(D6L633C2&lt;&gt;0,D6L633C2*D6L633C4,D6L633C3*D6L633C4)</t>
  </si>
  <si>
    <t>=A1L566C4</t>
  </si>
  <si>
    <t>=D6L633C5*D6L633C6</t>
  </si>
  <si>
    <t>=D6L633C5-D6L633C7</t>
  </si>
  <si>
    <t>=D6L633C7*CHOOSE(MIN(D6L633C9,RUN_YEARS),B7L806C9,B7L806C18,B7L806C27,B7L806C36,B7L806C45)</t>
  </si>
  <si>
    <t>=D6L633C7-D6L633C10</t>
  </si>
  <si>
    <t>=CHOOSE(MIN(D6L633C9,RUN_YEARS),B7L806C7,B7L806C16,B7L806C25,B7L806C34,B7L806C43)</t>
  </si>
  <si>
    <t>=IF(D6L633C12=0,0,D6L633C10/D6L633C12)</t>
  </si>
  <si>
    <t>=IF(D6L633C5=0,0,D6L633C10/D6L633C5)</t>
  </si>
  <si>
    <t>=CHOOSE(MIN(D6L633C9,RUN_YEARS),B7L806C5,B7L806C14,B7L806C23,B7L806C32,B7L806C41)</t>
  </si>
  <si>
    <t>=IF(D6L633C15=0,0,D6L633C11/D6L633C15)</t>
  </si>
  <si>
    <t>=IF(D6L633C5=0,0,D6L633C11/D6L633C5)</t>
  </si>
  <si>
    <t>=D6L633C8*CHOOSE(MIN(D6L633C9,RUN_YEARS),B7L806C4,B7L806C13,B7L806C22,B7L806C31,B7L806C40)</t>
  </si>
  <si>
    <t>=D6L633C8-D6L633C18</t>
  </si>
  <si>
    <t>=CHOOSE(MIN(D6L633C9,RUN_YEARS),B7L806C2,B7L806C11,B7L806C20,B7L806C29,B7L806C38)</t>
  </si>
  <si>
    <t>=IF(D6L633C20=0,0,D6L633C18/D6L633C20)</t>
  </si>
  <si>
    <t>=IF(D6L633C5=0,0,D6L633C18/D6L633C5)</t>
  </si>
  <si>
    <t>=CHOOSE(MIN(D6L633C9,RUN_YEARS),B7L806C1,B7L806C10,B7L806C19,B7L806C28,B7L806C37)</t>
  </si>
  <si>
    <t>=IF(D6L633C23=0,0,D6L633C19/D6L633C23)</t>
  </si>
  <si>
    <t>=IF(D6L633C5=0,0,D6L633C19/D6L633C5)</t>
  </si>
  <si>
    <t>=A3L413C1</t>
  </si>
  <si>
    <t>=IF(D6L634C2&lt;&gt;0,D6L634C2*D6L634C4,D6L634C3*D6L634C4)</t>
  </si>
  <si>
    <t>=D6L634C5-D6L634C7</t>
  </si>
  <si>
    <t>=D6L634C7*CHOOSE(MIN(D6L634C9,RUN_YEARS),B7L806C9,B7L806C18,B7L806C27,B7L806C36,B7L806C45)</t>
  </si>
  <si>
    <t>=D6L634C7-D6L634C10</t>
  </si>
  <si>
    <t>=CHOOSE(MIN(D6L634C9,RUN_YEARS),B7L806C7,B7L806C16,B7L806C25,B7L806C34,B7L806C43)</t>
  </si>
  <si>
    <t>=IF(D6L634C12=0,0,D6L634C10/D6L634C12)</t>
  </si>
  <si>
    <t>=IF(D6L634C5=0,0,D6L634C10/D6L634C5)</t>
  </si>
  <si>
    <t>=CHOOSE(MIN(D6L634C9,RUN_YEARS),B7L806C5,B7L806C14,B7L806C23,B7L806C32,B7L806C41)</t>
  </si>
  <si>
    <t>=IF(D6L634C15=0,0,D6L634C11/D6L634C15)</t>
  </si>
  <si>
    <t>=IF(D6L634C5=0,0,D6L634C11/D6L634C5)</t>
  </si>
  <si>
    <t>=D6L634C8*CHOOSE(MIN(D6L634C9,RUN_YEARS),B7L806C4,B7L806C13,B7L806C22,B7L806C31,B7L806C40)</t>
  </si>
  <si>
    <t>=D6L634C8-D6L634C18</t>
  </si>
  <si>
    <t>=CHOOSE(MIN(D6L634C9,RUN_YEARS),B7L806C2,B7L806C11,B7L806C20,B7L806C29,B7L806C38)</t>
  </si>
  <si>
    <t>=IF(D6L634C20=0,0,D6L634C18/D6L634C20)</t>
  </si>
  <si>
    <t>=IF(D6L634C5=0,0,D6L634C18/D6L634C5)</t>
  </si>
  <si>
    <t>=CHOOSE(MIN(D6L634C9,RUN_YEARS),B7L806C1,B7L806C10,B7L806C19,B7L806C28,B7L806C37)</t>
  </si>
  <si>
    <t>=IF(D6L634C23=0,0,D6L634C19/D6L634C23)</t>
  </si>
  <si>
    <t>=IF(D6L634C5=0,0,D6L634C19/D6L634C5)</t>
  </si>
  <si>
    <t>=B2L525C2</t>
  </si>
  <si>
    <t>=A3L613C1</t>
  </si>
  <si>
    <t>=IF(D6L635C2&lt;&gt;0,D6L635C2*D6L635C4,D6L635C3*D6L635C4)</t>
  </si>
  <si>
    <t>=D6L635C5*D6L635C6</t>
  </si>
  <si>
    <t>=D6L635C5-D6L635C7</t>
  </si>
  <si>
    <t>=D6L635C7*CHOOSE(MIN(D6L635C9,RUN_YEARS),B7L806C9,B7L806C18,B7L806C27,B7L806C36,B7L806C45)</t>
  </si>
  <si>
    <t>=D6L635C7-D6L635C10</t>
  </si>
  <si>
    <t>=CHOOSE(MIN(D6L635C9,RUN_YEARS),B7L806C7,B7L806C16,B7L806C25,B7L806C34,B7L806C43)</t>
  </si>
  <si>
    <t>=IF(D6L635C12=0,0,D6L635C10/D6L635C12)</t>
  </si>
  <si>
    <t>=IF(D6L635C5=0,0,D6L635C10/D6L635C5)</t>
  </si>
  <si>
    <t>=CHOOSE(MIN(D6L635C9,RUN_YEARS),B7L806C5,B7L806C14,B7L806C23,B7L806C32,B7L806C41)</t>
  </si>
  <si>
    <t>=IF(D6L635C15=0,0,D6L635C11/D6L635C15)</t>
  </si>
  <si>
    <t>=IF(D6L635C5=0,0,D6L635C11/D6L635C5)</t>
  </si>
  <si>
    <t>=D6L635C8*CHOOSE(MIN(D6L635C9,RUN_YEARS),B7L806C4,B7L806C13,B7L806C22,B7L806C31,B7L806C40)</t>
  </si>
  <si>
    <t>=D6L635C8-D6L635C18</t>
  </si>
  <si>
    <t>=CHOOSE(MIN(D6L635C9,RUN_YEARS),B7L806C2,B7L806C11,B7L806C20,B7L806C29,B7L806C38)</t>
  </si>
  <si>
    <t>=IF(D6L635C20=0,0,D6L635C18/D6L635C20)</t>
  </si>
  <si>
    <t>=IF(D6L635C5=0,0,D6L635C18/D6L635C5)</t>
  </si>
  <si>
    <t>=CHOOSE(MIN(D6L635C9,RUN_YEARS),B7L806C1,B7L806C10,B7L806C19,B7L806C28,B7L806C37)</t>
  </si>
  <si>
    <t>=IF(D6L635C23=0,0,D6L635C19/D6L635C23)</t>
  </si>
  <si>
    <t>=IF(D6L635C5=0,0,D6L635C19/D6L635C5)</t>
  </si>
  <si>
    <t>=B2L656C2</t>
  </si>
  <si>
    <t>=A3L206C1</t>
  </si>
  <si>
    <t>=IF(D6L636C2&lt;&gt;0,D6L636C2*D6L636C4,D6L636C3*D6L636C4)</t>
  </si>
  <si>
    <t>=D6L636C5-D6L636C7</t>
  </si>
  <si>
    <t>=D6L636C7*CHOOSE(MIN(D6L636C9,RUN_YEARS),B7L806C9,B7L806C18,B7L806C27,B7L806C36,B7L806C45)</t>
  </si>
  <si>
    <t>=D6L636C7-D6L636C10</t>
  </si>
  <si>
    <t>=CHOOSE(MIN(D6L636C9,RUN_YEARS),B7L806C7,B7L806C16,B7L806C25,B7L806C34,B7L806C43)</t>
  </si>
  <si>
    <t>=IF(D6L636C12=0,0,D6L636C10/D6L636C12)</t>
  </si>
  <si>
    <t>=IF(D6L636C5=0,0,D6L636C10/D6L636C5)</t>
  </si>
  <si>
    <t>=CHOOSE(MIN(D6L636C9,RUN_YEARS),B7L806C5,B7L806C14,B7L806C23,B7L806C32,B7L806C41)</t>
  </si>
  <si>
    <t>=IF(D6L636C15=0,0,D6L636C11/D6L636C15)</t>
  </si>
  <si>
    <t>=IF(D6L636C5=0,0,D6L636C11/D6L636C5)</t>
  </si>
  <si>
    <t>=D6L636C8*CHOOSE(MIN(D6L636C9,RUN_YEARS),B7L806C4,B7L806C13,B7L806C22,B7L806C31,B7L806C40)</t>
  </si>
  <si>
    <t>=D6L636C8-D6L636C18</t>
  </si>
  <si>
    <t>=CHOOSE(MIN(D6L636C9,RUN_YEARS),B7L806C2,B7L806C11,B7L806C20,B7L806C29,B7L806C38)</t>
  </si>
  <si>
    <t>=IF(D6L636C20=0,0,D6L636C18/D6L636C20)</t>
  </si>
  <si>
    <t>=IF(D6L636C5=0,0,D6L636C18/D6L636C5)</t>
  </si>
  <si>
    <t>=CHOOSE(MIN(D6L636C9,RUN_YEARS),B7L806C1,B7L806C10,B7L806C19,B7L806C28,B7L806C37)</t>
  </si>
  <si>
    <t>=IF(D6L636C23=0,0,D6L636C19/D6L636C23)</t>
  </si>
  <si>
    <t>=IF(D6L636C5=0,0,D6L636C19/D6L636C5)</t>
  </si>
  <si>
    <t>=B2L657C2</t>
  </si>
  <si>
    <t>=SUM(D6L629C5:D6L636C5)</t>
  </si>
  <si>
    <t>=SUM(D6L629C7:D6L636C7)</t>
  </si>
  <si>
    <t>=SUM(D6L629C8:D6L636C8)</t>
  </si>
  <si>
    <t>=SUM(D6L629C10:D6L636C10)</t>
  </si>
  <si>
    <t>=SUM(D6L629C11:D6L636C11)</t>
  </si>
  <si>
    <t>=SUM(D6L629C13:D6L636C13)</t>
  </si>
  <si>
    <t>=IF(D6L637C5=0,0,D6L637C10/D6L637C5)</t>
  </si>
  <si>
    <t>=SUM(D6L629C16:D6L636C16)</t>
  </si>
  <si>
    <t>=IF(D6L637C5=0,0,D6L637C11/D6L637C5)</t>
  </si>
  <si>
    <t>=SUM(D6L629C18:D6L636C18)</t>
  </si>
  <si>
    <t>=SUM(D6L629C19:D6L636C19)</t>
  </si>
  <si>
    <t>=SUM(D6L629C21:D6L636C21)</t>
  </si>
  <si>
    <t>=IF(D6L637C5=0,0,D6L637C18/D6L637C5)</t>
  </si>
  <si>
    <t>=SUM(D6L629C24:D6L636C24)</t>
  </si>
  <si>
    <t>=IF(D6L637C5=0,0,D6L637C19/D6L637C5)</t>
  </si>
  <si>
    <t>=SUM(D6L629C2:D6L636C2)</t>
  </si>
  <si>
    <t>=SUM(D6L629C3:D6L636C3)</t>
  </si>
  <si>
    <t>=IF(D6L638C2&lt;&gt;0,D6L638C2*D6L638C4,D6L638C3*D6L638C4)</t>
  </si>
  <si>
    <t>=D6L638C5*D6L638C6</t>
  </si>
  <si>
    <t>=D6L638C5-D6L638C7</t>
  </si>
  <si>
    <t>=D6L638C7*CHOOSE(MIN(D6L638C9,RUN_YEARS),B7L806C9,B7L806C18,B7L806C27,B7L806C36,B7L806C45)</t>
  </si>
  <si>
    <t>=D6L638C7-D6L638C10</t>
  </si>
  <si>
    <t>=CHOOSE(MIN(D6L638C9,RUN_YEARS),B7L806C7,B7L806C16,B7L806C25,B7L806C34,B7L806C43)</t>
  </si>
  <si>
    <t>=IF(D6L638C12=0,0,D6L638C10/D6L638C12)</t>
  </si>
  <si>
    <t>=IF(D6L638C5=0,0,D6L638C10/D6L638C5)</t>
  </si>
  <si>
    <t>=CHOOSE(MIN(D6L638C9,RUN_YEARS),B7L806C5,B7L806C14,B7L806C23,B7L806C32,B7L806C41)</t>
  </si>
  <si>
    <t>=IF(D6L638C15=0,0,D6L638C11/D6L638C15)</t>
  </si>
  <si>
    <t>=IF(D6L638C5=0,0,D6L638C11/D6L638C5)</t>
  </si>
  <si>
    <t>=D6L638C8*CHOOSE(MIN(D6L638C9,RUN_YEARS),B7L806C4,B7L806C13,B7L806C22,B7L806C31,B7L806C40)</t>
  </si>
  <si>
    <t>=D6L638C8-D6L638C18</t>
  </si>
  <si>
    <t>=CHOOSE(MIN(D6L638C9,RUN_YEARS),B7L806C2,B7L806C11,B7L806C20,B7L806C29,B7L806C38)</t>
  </si>
  <si>
    <t>=IF(D6L638C20=0,0,D6L638C18/D6L638C20)</t>
  </si>
  <si>
    <t>=IF(D6L638C5=0,0,D6L638C18/D6L638C5)</t>
  </si>
  <si>
    <t>=CHOOSE(MIN(D6L638C9,RUN_YEARS),B7L806C1,B7L806C10,B7L806C19,B7L806C28,B7L806C37)</t>
  </si>
  <si>
    <t>=IF(D6L638C23=0,0,D6L638C19/D6L638C23)</t>
  </si>
  <si>
    <t>=IF(D6L638C5=0,0,D6L638C19/D6L638C5)</t>
  </si>
  <si>
    <t>=B5L633C4</t>
  </si>
  <si>
    <t>=IF(D6L639C2&lt;&gt;0,D6L639C2*D6L639C4,D6L639C3*D6L639C4)</t>
  </si>
  <si>
    <t>=D6L639C5*D6L639C6</t>
  </si>
  <si>
    <t>=D6L639C5-D6L639C7</t>
  </si>
  <si>
    <t>=D6L639C7*CHOOSE(MIN(D6L639C9,RUN_YEARS),B7L806C9,B7L806C18,B7L806C27,B7L806C36,B7L806C45)</t>
  </si>
  <si>
    <t>=D6L639C7-D6L639C10</t>
  </si>
  <si>
    <t>=CHOOSE(MIN(D6L639C9,RUN_YEARS),B7L806C7,B7L806C16,B7L806C25,B7L806C34,B7L806C43)</t>
  </si>
  <si>
    <t>=IF(D6L639C12=0,0,D6L639C10/D6L639C12)</t>
  </si>
  <si>
    <t>=IF(D6L639C5=0,0,D6L639C10/D6L639C5)</t>
  </si>
  <si>
    <t>=CHOOSE(MIN(D6L639C9,RUN_YEARS),B7L806C5,B7L806C14,B7L806C23,B7L806C32,B7L806C41)</t>
  </si>
  <si>
    <t>=IF(D6L639C15=0,0,D6L639C11/D6L639C15)</t>
  </si>
  <si>
    <t>=IF(D6L639C5=0,0,D6L639C11/D6L639C5)</t>
  </si>
  <si>
    <t>=D6L639C8*CHOOSE(MIN(D6L639C9,RUN_YEARS),B7L806C4,B7L806C13,B7L806C22,B7L806C31,B7L806C40)</t>
  </si>
  <si>
    <t>=D6L639C8-D6L639C18</t>
  </si>
  <si>
    <t>=CHOOSE(MIN(D6L639C9,RUN_YEARS),B7L806C2,B7L806C11,B7L806C20,B7L806C29,B7L806C38)</t>
  </si>
  <si>
    <t>=IF(D6L639C20=0,0,D6L639C18/D6L639C20)</t>
  </si>
  <si>
    <t>=IF(D6L639C5=0,0,D6L639C18/D6L639C5)</t>
  </si>
  <si>
    <t>=CHOOSE(MIN(D6L639C9,RUN_YEARS),B7L806C1,B7L806C10,B7L806C19,B7L806C28,B7L806C37)</t>
  </si>
  <si>
    <t>=IF(D6L639C23=0,0,D6L639C19/D6L639C23)</t>
  </si>
  <si>
    <t>=IF(D6L639C5=0,0,D6L639C19/D6L639C5)</t>
  </si>
  <si>
    <t>=B5L708C4</t>
  </si>
  <si>
    <t>=SUM(D6L638C5:D6L639C5)</t>
  </si>
  <si>
    <t>=SUM(D6L638C7:D6L639C7)</t>
  </si>
  <si>
    <t>=SUM(D6L638C8:D6L639C8)</t>
  </si>
  <si>
    <t>=SUM(D6L638C10:D6L639C10)</t>
  </si>
  <si>
    <t>=SUM(D6L638C11:D6L639C11)</t>
  </si>
  <si>
    <t>=SUM(D6L638C13:D6L639C13)</t>
  </si>
  <si>
    <t>=IF(D6L640C5=0,0,D6L640C10/D6L640C5)</t>
  </si>
  <si>
    <t>=SUM(D6L638C16:D6L639C16)</t>
  </si>
  <si>
    <t>=IF(D6L640C5=0,0,D6L640C11/D6L640C5)</t>
  </si>
  <si>
    <t>=SUM(D6L638C18:D6L639C18)</t>
  </si>
  <si>
    <t>=SUM(D6L638C19:D6L639C19)</t>
  </si>
  <si>
    <t>=SUM(D6L638C21:D6L639C21)</t>
  </si>
  <si>
    <t>=IF(D6L640C5=0,0,D6L640C18/D6L640C5)</t>
  </si>
  <si>
    <t>=SUM(D6L638C24:D6L639C24)</t>
  </si>
  <si>
    <t>=IF(D6L640C5=0,0,D6L640C19/D6L640C5)</t>
  </si>
  <si>
    <t>=SUM(D6L638C2:D6L639C2)</t>
  </si>
  <si>
    <t>=SUM(D6L638C3:D6L639C3)</t>
  </si>
  <si>
    <t>=SUM(D6L628C5,D6L637C5,D6L640C5)</t>
  </si>
  <si>
    <t>=SUM(D6L628C7,D6L637C7,D6L640C7)</t>
  </si>
  <si>
    <t>=SUM(D6L628C8,D6L637C8,D6L640C8)</t>
  </si>
  <si>
    <t>=SUM(D6L628C10,D6L637C10,D6L640C10)</t>
  </si>
  <si>
    <t>=SUM(D6L628C11,D6L637C11,D6L640C11)</t>
  </si>
  <si>
    <t>=SUM(D6L628C13,D6L637C13,D6L640C13)</t>
  </si>
  <si>
    <t>=IF(D6L641C5=0,0,D6L641C10/D6L641C5)</t>
  </si>
  <si>
    <t>=SUM(D6L628C16,D6L637C16,D6L640C16)</t>
  </si>
  <si>
    <t>=IF(D6L641C5=0,0,D6L641C11/D6L641C5)</t>
  </si>
  <si>
    <t>=SUM(D6L628C18,D6L637C18,D6L640C18)</t>
  </si>
  <si>
    <t>=SUM(D6L628C19,D6L637C19,D6L640C19)</t>
  </si>
  <si>
    <t>=SUM(D6L628C21,D6L637C21,D6L640C21)</t>
  </si>
  <si>
    <t>=IF(D6L641C5=0,0,D6L641C18/D6L641C5)</t>
  </si>
  <si>
    <t>=SUM(D6L628C24,D6L637C24,D6L640C24)</t>
  </si>
  <si>
    <t>=IF(D6L641C5=0,0,D6L641C19/D6L641C5)</t>
  </si>
  <si>
    <t>=SUM(D6L628C2,D6L637C2,D6L640C2)</t>
  </si>
  <si>
    <t>=SUM(D6L628C3,D6L637C3,D6L640C3)</t>
  </si>
  <si>
    <t>WORKTABLE D6 PART 7</t>
  </si>
  <si>
    <t>O/T HOPPER GS</t>
  </si>
  <si>
    <t>9412</t>
  </si>
  <si>
    <t>9512</t>
  </si>
  <si>
    <t>=IF(D6L701C2&lt;&gt;0,D6L701C2*D6L701C4,D6L701C3*D6L701C4)</t>
  </si>
  <si>
    <t>=A1L567C2</t>
  </si>
  <si>
    <t>=D6L701C5*D6L701C6</t>
  </si>
  <si>
    <t>=D6L701C5-D6L701C7</t>
  </si>
  <si>
    <t>=D6L701C7*CHOOSE(MIN(D6L701C9,RUN_YEARS),B7L807C9,B7L807C18,B7L807C27,B7L807C36,B7L807C45)</t>
  </si>
  <si>
    <t>=D6L701C7-D6L701C10</t>
  </si>
  <si>
    <t>=CHOOSE(MIN(D6L701C9,RUN_YEARS),B7L807C7,B7L807C16,B7L807C25,B7L807C34,B7L807C43)</t>
  </si>
  <si>
    <t>=IF(D6L701C12=0,0,D6L701C10/D6L701C12)</t>
  </si>
  <si>
    <t>=IF(D6L701C5=0,0,D6L701C10/D6L701C5)</t>
  </si>
  <si>
    <t>=CHOOSE(MIN(D6L701C9,RUN_YEARS),B7L807C5,B7L807C14,B7L807C23,B7L807C32,B7L807C41)</t>
  </si>
  <si>
    <t>=IF(D6L701C15=0,0,D6L701C11/D6L701C15)</t>
  </si>
  <si>
    <t>=IF(D6L701C5=0,0,D6L701C11/D6L701C5)</t>
  </si>
  <si>
    <t>=D6L701C8*CHOOSE(MIN(D6L701C9,RUN_YEARS),B7L807C4,B7L807C13,B7L807C22,B7L807C31,B7L807C40)</t>
  </si>
  <si>
    <t>=D6L701C8-D6L701C18</t>
  </si>
  <si>
    <t>=CHOOSE(MIN(D6L701C9,RUN_YEARS),B7L807C2,B7L807C11,B7L807C20,B7L807C29,B7L807C38)</t>
  </si>
  <si>
    <t>=IF(D6L701C20=0,0,D6L701C18/D6L701C20)</t>
  </si>
  <si>
    <t>=IF(D6L701C5=0,0,D6L701C18/D6L701C5)</t>
  </si>
  <si>
    <t>=CHOOSE(MIN(D6L701C9,RUN_YEARS),B7L807C1,B7L807C10,B7L807C19,B7L807C28,B7L807C37)</t>
  </si>
  <si>
    <t>=IF(D6L701C23=0,0,D6L701C19/D6L701C23)</t>
  </si>
  <si>
    <t>=IF(D6L701C5=0,0,D6L701C19/D6L701C5)</t>
  </si>
  <si>
    <t>=IF(D6L702C2&lt;&gt;0,D6L702C2*D6L702C4,D6L702C3*D6L702C4)</t>
  </si>
  <si>
    <t>=D6L702C5*D6L702C6</t>
  </si>
  <si>
    <t>=D6L702C5-D6L702C7</t>
  </si>
  <si>
    <t>=D6L702C7*CHOOSE(MIN(D6L702C9,RUN_YEARS),B7L807C9,B7L807C18,B7L807C27,B7L807C36,B7L807C45)</t>
  </si>
  <si>
    <t>=D6L702C7-D6L702C10</t>
  </si>
  <si>
    <t>=CHOOSE(MIN(D6L702C9,RUN_YEARS),B7L807C7,B7L807C16,B7L807C25,B7L807C34,B7L807C43)</t>
  </si>
  <si>
    <t>=IF(D6L702C12=0,0,D6L702C10/D6L702C12)</t>
  </si>
  <si>
    <t>=IF(D6L702C5=0,0,D6L702C10/D6L702C5)</t>
  </si>
  <si>
    <t>=CHOOSE(MIN(D6L702C9,RUN_YEARS),B7L807C5,B7L807C14,B7L807C23,B7L807C32,B7L807C41)</t>
  </si>
  <si>
    <t>=IF(D6L702C15=0,0,D6L702C11/D6L702C15)</t>
  </si>
  <si>
    <t>=IF(D6L702C5=0,0,D6L702C11/D6L702C5)</t>
  </si>
  <si>
    <t>=D6L702C8*CHOOSE(MIN(D6L702C9,RUN_YEARS),B7L807C4,B7L807C13,B7L807C22,B7L807C31,B7L807C40)</t>
  </si>
  <si>
    <t>=D6L702C8-D6L702C18</t>
  </si>
  <si>
    <t>=CHOOSE(MIN(D6L702C9,RUN_YEARS),B7L807C2,B7L807C11,B7L807C20,B7L807C29,B7L807C38)</t>
  </si>
  <si>
    <t>=IF(D6L702C20=0,0,D6L702C18/D6L702C20)</t>
  </si>
  <si>
    <t>=IF(D6L702C5=0,0,D6L702C18/D6L702C5)</t>
  </si>
  <si>
    <t>=CHOOSE(MIN(D6L702C9,RUN_YEARS),B7L807C1,B7L807C10,B7L807C19,B7L807C28,B7L807C37)</t>
  </si>
  <si>
    <t>=IF(D6L702C23=0,0,D6L702C19/D6L702C23)</t>
  </si>
  <si>
    <t>=IF(D6L702C5=0,0,D6L702C19/D6L702C5)</t>
  </si>
  <si>
    <t>=B9L201C15</t>
  </si>
  <si>
    <t>=IF(FLOW_THRU_100PCT="Y",1,INDEX(VariabilityMatrix,D6L702C1,D6L702C9))</t>
  </si>
  <si>
    <t>=IF(D6L703C2&lt;&gt;0,D6L703C2*D6L703C4,D6L703C3*D6L703C4)</t>
  </si>
  <si>
    <t>=D6L703C5*D6L703C6</t>
  </si>
  <si>
    <t>=D6L703C5-D6L703C7</t>
  </si>
  <si>
    <t>=D6L703C7*CHOOSE(MIN(D6L703C9,RUN_YEARS),B7L807C9,B7L807C18,B7L807C27,B7L807C36,B7L807C45)</t>
  </si>
  <si>
    <t>=D6L703C7-D6L703C10</t>
  </si>
  <si>
    <t>=CHOOSE(MIN(D6L703C9,RUN_YEARS),B7L807C7,B7L807C16,B7L807C25,B7L807C34,B7L807C43)</t>
  </si>
  <si>
    <t>=IF(D6L703C12=0,0,D6L703C10/D6L703C12)</t>
  </si>
  <si>
    <t>=IF(D6L703C5=0,0,D6L703C10/D6L703C5)</t>
  </si>
  <si>
    <t>=CHOOSE(MIN(D6L703C9,RUN_YEARS),B7L807C5,B7L807C14,B7L807C23,B7L807C32,B7L807C41)</t>
  </si>
  <si>
    <t>=IF(D6L703C15=0,0,D6L703C11/D6L703C15)</t>
  </si>
  <si>
    <t>=IF(D6L703C5=0,0,D6L703C11/D6L703C5)</t>
  </si>
  <si>
    <t>=D6L703C8*CHOOSE(MIN(D6L703C9,RUN_YEARS),B7L807C4,B7L807C13,B7L807C22,B7L807C31,B7L807C40)</t>
  </si>
  <si>
    <t>=D6L703C8-D6L703C18</t>
  </si>
  <si>
    <t>=CHOOSE(MIN(D6L703C9,RUN_YEARS),B7L807C2,B7L807C11,B7L807C20,B7L807C29,B7L807C38)</t>
  </si>
  <si>
    <t>=IF(D6L703C20=0,0,D6L703C18/D6L703C20)</t>
  </si>
  <si>
    <t>=IF(D6L703C5=0,0,D6L703C18/D6L703C5)</t>
  </si>
  <si>
    <t>=CHOOSE(MIN(D6L703C9,RUN_YEARS),B7L807C1,B7L807C10,B7L807C19,B7L807C28,B7L807C37)</t>
  </si>
  <si>
    <t>=IF(D6L703C23=0,0,D6L703C19/D6L703C23)</t>
  </si>
  <si>
    <t>=IF(D6L703C5=0,0,D6L703C19/D6L703C5)</t>
  </si>
  <si>
    <t>=B9L202C15</t>
  </si>
  <si>
    <t>=IF(FLOW_THRU_100PCT="Y",1,INDEX(VariabilityMatrix,D6L703C1,D6L703C9))</t>
  </si>
  <si>
    <t>=IF(D6L704C2&lt;&gt;0,D6L704C2*D6L704C4,D6L704C3*D6L704C4)</t>
  </si>
  <si>
    <t>=D6L704C5*D6L704C6</t>
  </si>
  <si>
    <t>=D6L704C5-D6L704C7</t>
  </si>
  <si>
    <t>=D6L704C7*CHOOSE(MIN(D6L704C9,RUN_YEARS),B7L807C9,B7L807C18,B7L807C27,B7L807C36,B7L807C45)</t>
  </si>
  <si>
    <t>=D6L704C7-D6L704C10</t>
  </si>
  <si>
    <t>=CHOOSE(MIN(D6L704C9,RUN_YEARS),B7L807C7,B7L807C16,B7L807C25,B7L807C34,B7L807C43)</t>
  </si>
  <si>
    <t>=IF(D6L704C12=0,0,D6L704C10/D6L704C12)</t>
  </si>
  <si>
    <t>=IF(D6L704C5=0,0,D6L704C10/D6L704C5)</t>
  </si>
  <si>
    <t>=CHOOSE(MIN(D6L704C9,RUN_YEARS),B7L807C5,B7L807C14,B7L807C23,B7L807C32,B7L807C41)</t>
  </si>
  <si>
    <t>=IF(D6L704C15=0,0,D6L704C11/D6L704C15)</t>
  </si>
  <si>
    <t>=IF(D6L704C5=0,0,D6L704C11/D6L704C5)</t>
  </si>
  <si>
    <t>=D6L704C8*CHOOSE(MIN(D6L704C9,RUN_YEARS),B7L807C4,B7L807C13,B7L807C22,B7L807C31,B7L807C40)</t>
  </si>
  <si>
    <t>=D6L704C8-D6L704C18</t>
  </si>
  <si>
    <t>=CHOOSE(MIN(D6L704C9,RUN_YEARS),B7L807C2,B7L807C11,B7L807C20,B7L807C29,B7L807C38)</t>
  </si>
  <si>
    <t>=IF(D6L704C20=0,0,D6L704C18/D6L704C20)</t>
  </si>
  <si>
    <t>=IF(D6L704C5=0,0,D6L704C18/D6L704C5)</t>
  </si>
  <si>
    <t>=CHOOSE(MIN(D6L704C9,RUN_YEARS),B7L807C1,B7L807C10,B7L807C19,B7L807C28,B7L807C37)</t>
  </si>
  <si>
    <t>=IF(D6L704C23=0,0,D6L704C19/D6L704C23)</t>
  </si>
  <si>
    <t>=IF(D6L704C5=0,0,D6L704C19/D6L704C5)</t>
  </si>
  <si>
    <t>=B9L203C15</t>
  </si>
  <si>
    <t>=IF(FLOW_THRU_100PCT="Y",1,INDEX(VariabilityMatrix,D6L704C1,D6L704C9))</t>
  </si>
  <si>
    <t>=IF(D6L705C2&lt;&gt;0,D6L705C2*D6L705C4,D6L705C3*D6L705C4)</t>
  </si>
  <si>
    <t>=D6L705C5*D6L705C6</t>
  </si>
  <si>
    <t>=D6L705C5-D6L705C7</t>
  </si>
  <si>
    <t>=D6L705C7*CHOOSE(MIN(D6L705C9,RUN_YEARS),B7L807C9,B7L807C18,B7L807C27,B7L807C36,B7L807C45)</t>
  </si>
  <si>
    <t>=D6L705C7-D6L705C10</t>
  </si>
  <si>
    <t>=CHOOSE(MIN(D6L705C9,RUN_YEARS),B7L807C7,B7L807C16,B7L807C25,B7L807C34,B7L807C43)</t>
  </si>
  <si>
    <t>=IF(D6L705C12=0,0,D6L705C10/D6L705C12)</t>
  </si>
  <si>
    <t>=IF(D6L705C5=0,0,D6L705C10/D6L705C5)</t>
  </si>
  <si>
    <t>=CHOOSE(MIN(D6L705C9,RUN_YEARS),B7L807C5,B7L807C14,B7L807C23,B7L807C32,B7L807C41)</t>
  </si>
  <si>
    <t>=IF(D6L705C15=0,0,D6L705C11/D6L705C15)</t>
  </si>
  <si>
    <t>=IF(D6L705C5=0,0,D6L705C11/D6L705C5)</t>
  </si>
  <si>
    <t>=D6L705C8*CHOOSE(MIN(D6L705C9,RUN_YEARS),B7L807C4,B7L807C13,B7L807C22,B7L807C31,B7L807C40)</t>
  </si>
  <si>
    <t>=D6L705C8-D6L705C18</t>
  </si>
  <si>
    <t>=CHOOSE(MIN(D6L705C9,RUN_YEARS),B7L807C2,B7L807C11,B7L807C20,B7L807C29,B7L807C38)</t>
  </si>
  <si>
    <t>=IF(D6L705C20=0,0,D6L705C18/D6L705C20)</t>
  </si>
  <si>
    <t>=IF(D6L705C5=0,0,D6L705C18/D6L705C5)</t>
  </si>
  <si>
    <t>=CHOOSE(MIN(D6L705C9,RUN_YEARS),B7L807C1,B7L807C10,B7L807C19,B7L807C28,B7L807C37)</t>
  </si>
  <si>
    <t>=IF(D6L705C23=0,0,D6L705C19/D6L705C23)</t>
  </si>
  <si>
    <t>=IF(D6L705C5=0,0,D6L705C19/D6L705C5)</t>
  </si>
  <si>
    <t>=B9L204C15</t>
  </si>
  <si>
    <t>=IF(FLOW_THRU_100PCT="Y",1,INDEX(VariabilityMatrix,D6L705C1,D6L705C9))</t>
  </si>
  <si>
    <t>=IF(D6L706C2&lt;&gt;0,D6L706C2*D6L706C4,D6L706C3*D6L706C4)</t>
  </si>
  <si>
    <t>=D6L706C5*D6L706C6</t>
  </si>
  <si>
    <t>=D6L706C5-D6L706C7</t>
  </si>
  <si>
    <t>=D6L706C7*CHOOSE(MIN(D6L706C9,RUN_YEARS),B7L807C9,B7L807C18,B7L807C27,B7L807C36,B7L807C45)</t>
  </si>
  <si>
    <t>=D6L706C7-D6L706C10</t>
  </si>
  <si>
    <t>=CHOOSE(MIN(D6L706C9,RUN_YEARS),B7L807C7,B7L807C16,B7L807C25,B7L807C34,B7L807C43)</t>
  </si>
  <si>
    <t>=IF(D6L706C12=0,0,D6L706C10/D6L706C12)</t>
  </si>
  <si>
    <t>=IF(D6L706C5=0,0,D6L706C10/D6L706C5)</t>
  </si>
  <si>
    <t>=CHOOSE(MIN(D6L706C9,RUN_YEARS),B7L807C5,B7L807C14,B7L807C23,B7L807C32,B7L807C41)</t>
  </si>
  <si>
    <t>=IF(D6L706C15=0,0,D6L706C11/D6L706C15)</t>
  </si>
  <si>
    <t>=IF(D6L706C5=0,0,D6L706C11/D6L706C5)</t>
  </si>
  <si>
    <t>=D6L706C8*CHOOSE(MIN(D6L706C9,RUN_YEARS),B7L807C4,B7L807C13,B7L807C22,B7L807C31,B7L807C40)</t>
  </si>
  <si>
    <t>=D6L706C8-D6L706C18</t>
  </si>
  <si>
    <t>=CHOOSE(MIN(D6L706C9,RUN_YEARS),B7L807C2,B7L807C11,B7L807C20,B7L807C29,B7L807C38)</t>
  </si>
  <si>
    <t>=IF(D6L706C20=0,0,D6L706C18/D6L706C20)</t>
  </si>
  <si>
    <t>=IF(D6L706C5=0,0,D6L706C18/D6L706C5)</t>
  </si>
  <si>
    <t>=CHOOSE(MIN(D6L706C9,RUN_YEARS),B7L807C1,B7L807C10,B7L807C19,B7L807C28,B7L807C37)</t>
  </si>
  <si>
    <t>=IF(D6L706C23=0,0,D6L706C19/D6L706C23)</t>
  </si>
  <si>
    <t>=IF(D6L706C5=0,0,D6L706C19/D6L706C5)</t>
  </si>
  <si>
    <t>=B9L205C15</t>
  </si>
  <si>
    <t>=IF(FLOW_THRU_100PCT="Y",1,INDEX(VariabilityMatrix,D6L706C1,D6L706C9))</t>
  </si>
  <si>
    <t>=IF(D6L707C2&lt;&gt;0,D6L707C2*D6L707C4,D6L707C3*D6L707C4)</t>
  </si>
  <si>
    <t>=D6L707C5*D6L707C6</t>
  </si>
  <si>
    <t>=D6L707C5-D6L707C7</t>
  </si>
  <si>
    <t>=D6L707C7*CHOOSE(MIN(D6L707C9,RUN_YEARS),B7L807C9,B7L807C18,B7L807C27,B7L807C36,B7L807C45)</t>
  </si>
  <si>
    <t>=D6L707C7-D6L707C10</t>
  </si>
  <si>
    <t>=CHOOSE(MIN(D6L707C9,RUN_YEARS),B7L807C7,B7L807C16,B7L807C25,B7L807C34,B7L807C43)</t>
  </si>
  <si>
    <t>=IF(D6L707C12=0,0,D6L707C10/D6L707C12)</t>
  </si>
  <si>
    <t>=IF(D6L707C5=0,0,D6L707C10/D6L707C5)</t>
  </si>
  <si>
    <t>=CHOOSE(MIN(D6L707C9,RUN_YEARS),B7L807C5,B7L807C14,B7L807C23,B7L807C32,B7L807C41)</t>
  </si>
  <si>
    <t>=IF(D6L707C15=0,0,D6L707C11/D6L707C15)</t>
  </si>
  <si>
    <t>=IF(D6L707C5=0,0,D6L707C11/D6L707C5)</t>
  </si>
  <si>
    <t>=D6L707C8*CHOOSE(MIN(D6L707C9,RUN_YEARS),B7L807C4,B7L807C13,B7L807C22,B7L807C31,B7L807C40)</t>
  </si>
  <si>
    <t>=D6L707C8-D6L707C18</t>
  </si>
  <si>
    <t>=CHOOSE(MIN(D6L707C9,RUN_YEARS),B7L807C2,B7L807C11,B7L807C20,B7L807C29,B7L807C38)</t>
  </si>
  <si>
    <t>=IF(D6L707C20=0,0,D6L707C18/D6L707C20)</t>
  </si>
  <si>
    <t>=IF(D6L707C5=0,0,D6L707C18/D6L707C5)</t>
  </si>
  <si>
    <t>=CHOOSE(MIN(D6L707C9,RUN_YEARS),B7L807C1,B7L807C10,B7L807C19,B7L807C28,B7L807C37)</t>
  </si>
  <si>
    <t>=IF(D6L707C23=0,0,D6L707C19/D6L707C23)</t>
  </si>
  <si>
    <t>=IF(D6L707C5=0,0,D6L707C19/D6L707C5)</t>
  </si>
  <si>
    <t>=B9L206C15</t>
  </si>
  <si>
    <t>=IF(FLOW_THRU_100PCT="Y",1,INDEX(VariabilityMatrix,D6L707C1,D6L707C9))</t>
  </si>
  <si>
    <t>=IF(D6L708C2&lt;&gt;0,D6L708C2*D6L708C4,D6L708C3*D6L708C4)</t>
  </si>
  <si>
    <t>=D6L708C5*D6L708C6</t>
  </si>
  <si>
    <t>=D6L708C5-D6L708C7</t>
  </si>
  <si>
    <t>=D6L708C7*CHOOSE(MIN(D6L708C9,RUN_YEARS),B7L807C9,B7L807C18,B7L807C27,B7L807C36,B7L807C45)</t>
  </si>
  <si>
    <t>=D6L708C7-D6L708C10</t>
  </si>
  <si>
    <t>=CHOOSE(MIN(D6L708C9,RUN_YEARS),B7L807C7,B7L807C16,B7L807C25,B7L807C34,B7L807C43)</t>
  </si>
  <si>
    <t>=IF(D6L708C12=0,0,D6L708C10/D6L708C12)</t>
  </si>
  <si>
    <t>=IF(D6L708C5=0,0,D6L708C10/D6L708C5)</t>
  </si>
  <si>
    <t>=CHOOSE(MIN(D6L708C9,RUN_YEARS),B7L807C5,B7L807C14,B7L807C23,B7L807C32,B7L807C41)</t>
  </si>
  <si>
    <t>=IF(D6L708C15=0,0,D6L708C11/D6L708C15)</t>
  </si>
  <si>
    <t>=IF(D6L708C5=0,0,D6L708C11/D6L708C5)</t>
  </si>
  <si>
    <t>=D6L708C8*CHOOSE(MIN(D6L708C9,RUN_YEARS),B7L807C4,B7L807C13,B7L807C22,B7L807C31,B7L807C40)</t>
  </si>
  <si>
    <t>=D6L708C8-D6L708C18</t>
  </si>
  <si>
    <t>=CHOOSE(MIN(D6L708C9,RUN_YEARS),B7L807C2,B7L807C11,B7L807C20,B7L807C29,B7L807C38)</t>
  </si>
  <si>
    <t>=IF(D6L708C20=0,0,D6L708C18/D6L708C20)</t>
  </si>
  <si>
    <t>=IF(D6L708C5=0,0,D6L708C18/D6L708C5)</t>
  </si>
  <si>
    <t>=CHOOSE(MIN(D6L708C9,RUN_YEARS),B7L807C1,B7L807C10,B7L807C19,B7L807C28,B7L807C37)</t>
  </si>
  <si>
    <t>=IF(D6L708C23=0,0,D6L708C19/D6L708C23)</t>
  </si>
  <si>
    <t>=IF(D6L708C5=0,0,D6L708C19/D6L708C5)</t>
  </si>
  <si>
    <t>=B9L207C15</t>
  </si>
  <si>
    <t>=IF(FLOW_THRU_100PCT="Y",1,INDEX(VariabilityMatrix,D6L708C1,D6L708C9))</t>
  </si>
  <si>
    <t>=IF(D6L709C2&lt;&gt;0,D6L709C2*D6L709C4,D6L709C3*D6L709C4)</t>
  </si>
  <si>
    <t>=D6L709C5*D6L709C6</t>
  </si>
  <si>
    <t>=D6L709C5-D6L709C7</t>
  </si>
  <si>
    <t>=D6L709C7*CHOOSE(MIN(D6L709C9,RUN_YEARS),B7L807C9,B7L807C18,B7L807C27,B7L807C36,B7L807C45)</t>
  </si>
  <si>
    <t>=D6L709C7-D6L709C10</t>
  </si>
  <si>
    <t>=CHOOSE(MIN(D6L709C9,RUN_YEARS),B7L807C7,B7L807C16,B7L807C25,B7L807C34,B7L807C43)</t>
  </si>
  <si>
    <t>=IF(D6L709C12=0,0,D6L709C10/D6L709C12)</t>
  </si>
  <si>
    <t>=IF(D6L709C5=0,0,D6L709C10/D6L709C5)</t>
  </si>
  <si>
    <t>=CHOOSE(MIN(D6L709C9,RUN_YEARS),B7L807C5,B7L807C14,B7L807C23,B7L807C32,B7L807C41)</t>
  </si>
  <si>
    <t>=IF(D6L709C15=0,0,D6L709C11/D6L709C15)</t>
  </si>
  <si>
    <t>=IF(D6L709C5=0,0,D6L709C11/D6L709C5)</t>
  </si>
  <si>
    <t>=D6L709C8*CHOOSE(MIN(D6L709C9,RUN_YEARS),B7L807C4,B7L807C13,B7L807C22,B7L807C31,B7L807C40)</t>
  </si>
  <si>
    <t>=D6L709C8-D6L709C18</t>
  </si>
  <si>
    <t>=CHOOSE(MIN(D6L709C9,RUN_YEARS),B7L807C2,B7L807C11,B7L807C20,B7L807C29,B7L807C38)</t>
  </si>
  <si>
    <t>=IF(D6L709C20=0,0,D6L709C18/D6L709C20)</t>
  </si>
  <si>
    <t>=IF(D6L709C5=0,0,D6L709C18/D6L709C5)</t>
  </si>
  <si>
    <t>=CHOOSE(MIN(D6L709C9,RUN_YEARS),B7L807C1,B7L807C10,B7L807C19,B7L807C28,B7L807C37)</t>
  </si>
  <si>
    <t>=IF(D6L709C23=0,0,D6L709C19/D6L709C23)</t>
  </si>
  <si>
    <t>=IF(D6L709C5=0,0,D6L709C19/D6L709C5)</t>
  </si>
  <si>
    <t>=B9L208C15</t>
  </si>
  <si>
    <t>=IF(FLOW_THRU_100PCT="Y",1,INDEX(VariabilityMatrix,D6L709C1,D6L709C9))</t>
  </si>
  <si>
    <t>=IF(D6L710C2&lt;&gt;0,D6L710C2*D6L710C4,D6L710C3*D6L710C4)</t>
  </si>
  <si>
    <t>=D6L710C5*D6L710C6</t>
  </si>
  <si>
    <t>=D6L710C5-D6L710C7</t>
  </si>
  <si>
    <t>=D6L710C7*CHOOSE(MIN(D6L710C9,RUN_YEARS),B7L807C9,B7L807C18,B7L807C27,B7L807C36,B7L807C45)</t>
  </si>
  <si>
    <t>=D6L710C7-D6L710C10</t>
  </si>
  <si>
    <t>=CHOOSE(MIN(D6L710C9,RUN_YEARS),B7L807C7,B7L807C16,B7L807C25,B7L807C34,B7L807C43)</t>
  </si>
  <si>
    <t>=IF(D6L710C12=0,0,D6L710C10/D6L710C12)</t>
  </si>
  <si>
    <t>=IF(D6L710C5=0,0,D6L710C10/D6L710C5)</t>
  </si>
  <si>
    <t>=CHOOSE(MIN(D6L710C9,RUN_YEARS),B7L807C5,B7L807C14,B7L807C23,B7L807C32,B7L807C41)</t>
  </si>
  <si>
    <t>=IF(D6L710C15=0,0,D6L710C11/D6L710C15)</t>
  </si>
  <si>
    <t>=IF(D6L710C5=0,0,D6L710C11/D6L710C5)</t>
  </si>
  <si>
    <t>=D6L710C8*CHOOSE(MIN(D6L710C9,RUN_YEARS),B7L807C4,B7L807C13,B7L807C22,B7L807C31,B7L807C40)</t>
  </si>
  <si>
    <t>=D6L710C8-D6L710C18</t>
  </si>
  <si>
    <t>=CHOOSE(MIN(D6L710C9,RUN_YEARS),B7L807C2,B7L807C11,B7L807C20,B7L807C29,B7L807C38)</t>
  </si>
  <si>
    <t>=IF(D6L710C20=0,0,D6L710C18/D6L710C20)</t>
  </si>
  <si>
    <t>=IF(D6L710C5=0,0,D6L710C18/D6L710C5)</t>
  </si>
  <si>
    <t>=CHOOSE(MIN(D6L710C9,RUN_YEARS),B7L807C1,B7L807C10,B7L807C19,B7L807C28,B7L807C37)</t>
  </si>
  <si>
    <t>=IF(D6L710C23=0,0,D6L710C19/D6L710C23)</t>
  </si>
  <si>
    <t>=IF(D6L710C5=0,0,D6L710C19/D6L710C5)</t>
  </si>
  <si>
    <t>=B9L209C15</t>
  </si>
  <si>
    <t>=IF(FLOW_THRU_100PCT="Y",1,INDEX(VariabilityMatrix,D6L710C1,D6L710C9))</t>
  </si>
  <si>
    <t>=IF(D6L711C2&lt;&gt;0,D6L711C2*D6L711C4,D6L711C3*D6L711C4)</t>
  </si>
  <si>
    <t>=D6L711C5*D6L711C6</t>
  </si>
  <si>
    <t>=D6L711C5-D6L711C7</t>
  </si>
  <si>
    <t>=D6L711C7*CHOOSE(MIN(D6L711C9,RUN_YEARS),B7L807C9,B7L807C18,B7L807C27,B7L807C36,B7L807C45)</t>
  </si>
  <si>
    <t>=D6L711C7-D6L711C10</t>
  </si>
  <si>
    <t>=CHOOSE(MIN(D6L711C9,RUN_YEARS),B7L807C7,B7L807C16,B7L807C25,B7L807C34,B7L807C43)</t>
  </si>
  <si>
    <t>=IF(D6L711C12=0,0,D6L711C10/D6L711C12)</t>
  </si>
  <si>
    <t>=IF(D6L711C5=0,0,D6L711C10/D6L711C5)</t>
  </si>
  <si>
    <t>=CHOOSE(MIN(D6L711C9,RUN_YEARS),B7L807C5,B7L807C14,B7L807C23,B7L807C32,B7L807C41)</t>
  </si>
  <si>
    <t>=IF(D6L711C15=0,0,D6L711C11/D6L711C15)</t>
  </si>
  <si>
    <t>=IF(D6L711C5=0,0,D6L711C11/D6L711C5)</t>
  </si>
  <si>
    <t>=D6L711C8*CHOOSE(MIN(D6L711C9,RUN_YEARS),B7L807C4,B7L807C13,B7L807C22,B7L807C31,B7L807C40)</t>
  </si>
  <si>
    <t>=D6L711C8-D6L711C18</t>
  </si>
  <si>
    <t>=CHOOSE(MIN(D6L711C9,RUN_YEARS),B7L807C2,B7L807C11,B7L807C20,B7L807C29,B7L807C38)</t>
  </si>
  <si>
    <t>=IF(D6L711C20=0,0,D6L711C18/D6L711C20)</t>
  </si>
  <si>
    <t>=IF(D6L711C5=0,0,D6L711C18/D6L711C5)</t>
  </si>
  <si>
    <t>=CHOOSE(MIN(D6L711C9,RUN_YEARS),B7L807C1,B7L807C10,B7L807C19,B7L807C28,B7L807C37)</t>
  </si>
  <si>
    <t>=IF(D6L711C23=0,0,D6L711C19/D6L711C23)</t>
  </si>
  <si>
    <t>=IF(D6L711C5=0,0,D6L711C19/D6L711C5)</t>
  </si>
  <si>
    <t>=B9L210C15</t>
  </si>
  <si>
    <t>=IF(FLOW_THRU_100PCT="Y",1,INDEX(VariabilityMatrix,D6L711C1,D6L711C9))</t>
  </si>
  <si>
    <t>=IF(D6L712C2&lt;&gt;0,D6L712C2*D6L712C4,D6L712C3*D6L712C4)</t>
  </si>
  <si>
    <t>=D6L712C5*D6L712C6</t>
  </si>
  <si>
    <t>=D6L712C5-D6L712C7</t>
  </si>
  <si>
    <t>=D6L712C7*CHOOSE(MIN(D6L712C9,RUN_YEARS),B7L807C9,B7L807C18,B7L807C27,B7L807C36,B7L807C45)</t>
  </si>
  <si>
    <t>=D6L712C7-D6L712C10</t>
  </si>
  <si>
    <t>=CHOOSE(MIN(D6L712C9,RUN_YEARS),B7L807C7,B7L807C16,B7L807C25,B7L807C34,B7L807C43)</t>
  </si>
  <si>
    <t>=IF(D6L712C12=0,0,D6L712C10/D6L712C12)</t>
  </si>
  <si>
    <t>=IF(D6L712C5=0,0,D6L712C10/D6L712C5)</t>
  </si>
  <si>
    <t>=CHOOSE(MIN(D6L712C9,RUN_YEARS),B7L807C5,B7L807C14,B7L807C23,B7L807C32,B7L807C41)</t>
  </si>
  <si>
    <t>=IF(D6L712C15=0,0,D6L712C11/D6L712C15)</t>
  </si>
  <si>
    <t>=IF(D6L712C5=0,0,D6L712C11/D6L712C5)</t>
  </si>
  <si>
    <t>=D6L712C8*CHOOSE(MIN(D6L712C9,RUN_YEARS),B7L807C4,B7L807C13,B7L807C22,B7L807C31,B7L807C40)</t>
  </si>
  <si>
    <t>=D6L712C8-D6L712C18</t>
  </si>
  <si>
    <t>=CHOOSE(MIN(D6L712C9,RUN_YEARS),B7L807C2,B7L807C11,B7L807C20,B7L807C29,B7L807C38)</t>
  </si>
  <si>
    <t>=IF(D6L712C20=0,0,D6L712C18/D6L712C20)</t>
  </si>
  <si>
    <t>=IF(D6L712C5=0,0,D6L712C18/D6L712C5)</t>
  </si>
  <si>
    <t>=CHOOSE(MIN(D6L712C9,RUN_YEARS),B7L807C1,B7L807C10,B7L807C19,B7L807C28,B7L807C37)</t>
  </si>
  <si>
    <t>=IF(D6L712C23=0,0,D6L712C19/D6L712C23)</t>
  </si>
  <si>
    <t>=IF(D6L712C5=0,0,D6L712C19/D6L712C5)</t>
  </si>
  <si>
    <t>=B9L211C15</t>
  </si>
  <si>
    <t>=IF(FLOW_THRU_100PCT="Y",1,INDEX(VariabilityMatrix,D6L712C1,D6L712C9))</t>
  </si>
  <si>
    <t>=IF(D6L713C2&lt;&gt;0,D6L713C2*D6L713C4,D6L713C3*D6L713C4)</t>
  </si>
  <si>
    <t>=D6L713C5*D6L713C6</t>
  </si>
  <si>
    <t>=D6L713C5-D6L713C7</t>
  </si>
  <si>
    <t>=D6L713C7*CHOOSE(MIN(D6L713C9,RUN_YEARS),B7L807C9,B7L807C18,B7L807C27,B7L807C36,B7L807C45)</t>
  </si>
  <si>
    <t>=D6L713C7-D6L713C10</t>
  </si>
  <si>
    <t>=CHOOSE(MIN(D6L713C9,RUN_YEARS),B7L807C7,B7L807C16,B7L807C25,B7L807C34,B7L807C43)</t>
  </si>
  <si>
    <t>=IF(D6L713C12=0,0,D6L713C10/D6L713C12)</t>
  </si>
  <si>
    <t>=IF(D6L713C5=0,0,D6L713C10/D6L713C5)</t>
  </si>
  <si>
    <t>=CHOOSE(MIN(D6L713C9,RUN_YEARS),B7L807C5,B7L807C14,B7L807C23,B7L807C32,B7L807C41)</t>
  </si>
  <si>
    <t>=IF(D6L713C15=0,0,D6L713C11/D6L713C15)</t>
  </si>
  <si>
    <t>=IF(D6L713C5=0,0,D6L713C11/D6L713C5)</t>
  </si>
  <si>
    <t>=D6L713C8*CHOOSE(MIN(D6L713C9,RUN_YEARS),B7L807C4,B7L807C13,B7L807C22,B7L807C31,B7L807C40)</t>
  </si>
  <si>
    <t>=D6L713C8-D6L713C18</t>
  </si>
  <si>
    <t>=CHOOSE(MIN(D6L713C9,RUN_YEARS),B7L807C2,B7L807C11,B7L807C20,B7L807C29,B7L807C38)</t>
  </si>
  <si>
    <t>=IF(D6L713C20=0,0,D6L713C18/D6L713C20)</t>
  </si>
  <si>
    <t>=IF(D6L713C5=0,0,D6L713C18/D6L713C5)</t>
  </si>
  <si>
    <t>=CHOOSE(MIN(D6L713C9,RUN_YEARS),B7L807C1,B7L807C10,B7L807C19,B7L807C28,B7L807C37)</t>
  </si>
  <si>
    <t>=IF(D6L713C23=0,0,D6L713C19/D6L713C23)</t>
  </si>
  <si>
    <t>=IF(D6L713C5=0,0,D6L713C19/D6L713C5)</t>
  </si>
  <si>
    <t>=B9L212C15</t>
  </si>
  <si>
    <t>=IF(D6L714C2&lt;&gt;0,D6L714C2*D6L714C4,D6L714C3*D6L714C4)</t>
  </si>
  <si>
    <t>=D6L714C5*D6L714C6</t>
  </si>
  <si>
    <t>=D6L714C5-D6L714C7</t>
  </si>
  <si>
    <t>=D6L714C7*CHOOSE(MIN(D6L714C9,RUN_YEARS),B7L807C9,B7L807C18,B7L807C27,B7L807C36,B7L807C45)</t>
  </si>
  <si>
    <t>=D6L714C7-D6L714C10</t>
  </si>
  <si>
    <t>=CHOOSE(MIN(D6L714C9,RUN_YEARS),B7L807C7,B7L807C16,B7L807C25,B7L807C34,B7L807C43)</t>
  </si>
  <si>
    <t>=IF(D6L714C12=0,0,D6L714C10/D6L714C12)</t>
  </si>
  <si>
    <t>=IF(D6L714C5=0,0,D6L714C10/D6L714C5)</t>
  </si>
  <si>
    <t>=CHOOSE(MIN(D6L714C9,RUN_YEARS),B7L807C5,B7L807C14,B7L807C23,B7L807C32,B7L807C41)</t>
  </si>
  <si>
    <t>=IF(D6L714C15=0,0,D6L714C11/D6L714C15)</t>
  </si>
  <si>
    <t>=IF(D6L714C5=0,0,D6L714C11/D6L714C5)</t>
  </si>
  <si>
    <t>=D6L714C8*CHOOSE(MIN(D6L714C9,RUN_YEARS),B7L807C4,B7L807C13,B7L807C22,B7L807C31,B7L807C40)</t>
  </si>
  <si>
    <t>=D6L714C8-D6L714C18</t>
  </si>
  <si>
    <t>=CHOOSE(MIN(D6L714C9,RUN_YEARS),B7L807C2,B7L807C11,B7L807C20,B7L807C29,B7L807C38)</t>
  </si>
  <si>
    <t>=IF(D6L714C20=0,0,D6L714C18/D6L714C20)</t>
  </si>
  <si>
    <t>=IF(D6L714C5=0,0,D6L714C18/D6L714C5)</t>
  </si>
  <si>
    <t>=CHOOSE(MIN(D6L714C9,RUN_YEARS),B7L807C1,B7L807C10,B7L807C19,B7L807C28,B7L807C37)</t>
  </si>
  <si>
    <t>=IF(D6L714C23=0,0,D6L714C19/D6L714C23)</t>
  </si>
  <si>
    <t>=IF(D6L714C5=0,0,D6L714C19/D6L714C5)</t>
  </si>
  <si>
    <t>=B9L213C15</t>
  </si>
  <si>
    <t>=IF(FLOW_THRU_100PCT="Y",1,INDEX(VariabilityMatrix,D6L714C1,D6L714C9))</t>
  </si>
  <si>
    <t>=IF(D6L715C2&lt;&gt;0,D6L715C2*D6L715C4,D6L715C3*D6L715C4)</t>
  </si>
  <si>
    <t>=D6L715C5*D6L715C6</t>
  </si>
  <si>
    <t>=D6L715C5-D6L715C7</t>
  </si>
  <si>
    <t>=D6L715C7*CHOOSE(MIN(D6L715C9,RUN_YEARS),B7L807C9,B7L807C18,B7L807C27,B7L807C36,B7L807C45)</t>
  </si>
  <si>
    <t>=D6L715C7-D6L715C10</t>
  </si>
  <si>
    <t>=CHOOSE(MIN(D6L715C9,RUN_YEARS),B7L807C7,B7L807C16,B7L807C25,B7L807C34,B7L807C43)</t>
  </si>
  <si>
    <t>=IF(D6L715C12=0,0,D6L715C10/D6L715C12)</t>
  </si>
  <si>
    <t>=IF(D6L715C5=0,0,D6L715C10/D6L715C5)</t>
  </si>
  <si>
    <t>=CHOOSE(MIN(D6L715C9,RUN_YEARS),B7L807C5,B7L807C14,B7L807C23,B7L807C32,B7L807C41)</t>
  </si>
  <si>
    <t>=IF(D6L715C15=0,0,D6L715C11/D6L715C15)</t>
  </si>
  <si>
    <t>=IF(D6L715C5=0,0,D6L715C11/D6L715C5)</t>
  </si>
  <si>
    <t>=D6L715C8*CHOOSE(MIN(D6L715C9,RUN_YEARS),B7L807C4,B7L807C13,B7L807C22,B7L807C31,B7L807C40)</t>
  </si>
  <si>
    <t>=D6L715C8-D6L715C18</t>
  </si>
  <si>
    <t>=CHOOSE(MIN(D6L715C9,RUN_YEARS),B7L807C2,B7L807C11,B7L807C20,B7L807C29,B7L807C38)</t>
  </si>
  <si>
    <t>=IF(D6L715C20=0,0,D6L715C18/D6L715C20)</t>
  </si>
  <si>
    <t>=IF(D6L715C5=0,0,D6L715C18/D6L715C5)</t>
  </si>
  <si>
    <t>=CHOOSE(MIN(D6L715C9,RUN_YEARS),B7L807C1,B7L807C10,B7L807C19,B7L807C28,B7L807C37)</t>
  </si>
  <si>
    <t>=IF(D6L715C23=0,0,D6L715C19/D6L715C23)</t>
  </si>
  <si>
    <t>=IF(D6L715C5=0,0,D6L715C19/D6L715C5)</t>
  </si>
  <si>
    <t>=B9L214C15</t>
  </si>
  <si>
    <t>=IF(FLOW_THRU_100PCT="Y",1,INDEX(VariabilityMatrix,D6L715C1,D6L715C9))</t>
  </si>
  <si>
    <t>=IF(D6L716C2&lt;&gt;0,D6L716C2*D6L716C4,D6L716C3*D6L716C4)</t>
  </si>
  <si>
    <t>=D6L716C5*D6L716C6</t>
  </si>
  <si>
    <t>=D6L716C5-D6L716C7</t>
  </si>
  <si>
    <t>=D6L716C7*CHOOSE(MIN(D6L716C9,RUN_YEARS),B7L807C9,B7L807C18,B7L807C27,B7L807C36,B7L807C45)</t>
  </si>
  <si>
    <t>=D6L716C7-D6L716C10</t>
  </si>
  <si>
    <t>=CHOOSE(MIN(D6L716C9,RUN_YEARS),B7L807C7,B7L807C16,B7L807C25,B7L807C34,B7L807C43)</t>
  </si>
  <si>
    <t>=IF(D6L716C12=0,0,D6L716C10/D6L716C12)</t>
  </si>
  <si>
    <t>=IF(D6L716C5=0,0,D6L716C10/D6L716C5)</t>
  </si>
  <si>
    <t>=CHOOSE(MIN(D6L716C9,RUN_YEARS),B7L807C5,B7L807C14,B7L807C23,B7L807C32,B7L807C41)</t>
  </si>
  <si>
    <t>=IF(D6L716C15=0,0,D6L716C11/D6L716C15)</t>
  </si>
  <si>
    <t>=IF(D6L716C5=0,0,D6L716C11/D6L716C5)</t>
  </si>
  <si>
    <t>=D6L716C8*CHOOSE(MIN(D6L716C9,RUN_YEARS),B7L807C4,B7L807C13,B7L807C22,B7L807C31,B7L807C40)</t>
  </si>
  <si>
    <t>=D6L716C8-D6L716C18</t>
  </si>
  <si>
    <t>=CHOOSE(MIN(D6L716C9,RUN_YEARS),B7L807C2,B7L807C11,B7L807C20,B7L807C29,B7L807C38)</t>
  </si>
  <si>
    <t>=IF(D6L716C20=0,0,D6L716C18/D6L716C20)</t>
  </si>
  <si>
    <t>=IF(D6L716C5=0,0,D6L716C18/D6L716C5)</t>
  </si>
  <si>
    <t>=CHOOSE(MIN(D6L716C9,RUN_YEARS),B7L807C1,B7L807C10,B7L807C19,B7L807C28,B7L807C37)</t>
  </si>
  <si>
    <t>=IF(D6L716C23=0,0,D6L716C19/D6L716C23)</t>
  </si>
  <si>
    <t>=IF(D6L716C5=0,0,D6L716C19/D6L716C5)</t>
  </si>
  <si>
    <t>=B9L215C15</t>
  </si>
  <si>
    <t>=IF(FLOW_THRU_100PCT="Y",1,INDEX(VariabilityMatrix,D6L716C1,D6L716C9))</t>
  </si>
  <si>
    <t>=IF(D6L717C2&lt;&gt;0,D6L717C2*D6L717C4,D6L717C3*D6L717C4)</t>
  </si>
  <si>
    <t>=D6L717C5*D6L717C6</t>
  </si>
  <si>
    <t>=D6L717C5-D6L717C7</t>
  </si>
  <si>
    <t>=D6L717C7*CHOOSE(MIN(D6L717C9,RUN_YEARS),B7L807C9,B7L807C18,B7L807C27,B7L807C36,B7L807C45)</t>
  </si>
  <si>
    <t>=D6L717C7-D6L717C10</t>
  </si>
  <si>
    <t>=CHOOSE(MIN(D6L717C9,RUN_YEARS),B7L807C7,B7L807C16,B7L807C25,B7L807C34,B7L807C43)</t>
  </si>
  <si>
    <t>=IF(D6L717C12=0,0,D6L717C10/D6L717C12)</t>
  </si>
  <si>
    <t>=IF(D6L717C5=0,0,D6L717C10/D6L717C5)</t>
  </si>
  <si>
    <t>=CHOOSE(MIN(D6L717C9,RUN_YEARS),B7L807C5,B7L807C14,B7L807C23,B7L807C32,B7L807C41)</t>
  </si>
  <si>
    <t>=IF(D6L717C15=0,0,D6L717C11/D6L717C15)</t>
  </si>
  <si>
    <t>=IF(D6L717C5=0,0,D6L717C11/D6L717C5)</t>
  </si>
  <si>
    <t>=D6L717C8*CHOOSE(MIN(D6L717C9,RUN_YEARS),B7L807C4,B7L807C13,B7L807C22,B7L807C31,B7L807C40)</t>
  </si>
  <si>
    <t>=D6L717C8-D6L717C18</t>
  </si>
  <si>
    <t>=CHOOSE(MIN(D6L717C9,RUN_YEARS),B7L807C2,B7L807C11,B7L807C20,B7L807C29,B7L807C38)</t>
  </si>
  <si>
    <t>=IF(D6L717C20=0,0,D6L717C18/D6L717C20)</t>
  </si>
  <si>
    <t>=IF(D6L717C5=0,0,D6L717C18/D6L717C5)</t>
  </si>
  <si>
    <t>=CHOOSE(MIN(D6L717C9,RUN_YEARS),B7L807C1,B7L807C10,B7L807C19,B7L807C28,B7L807C37)</t>
  </si>
  <si>
    <t>=IF(D6L717C23=0,0,D6L717C19/D6L717C23)</t>
  </si>
  <si>
    <t>=IF(D6L717C5=0,0,D6L717C19/D6L717C5)</t>
  </si>
  <si>
    <t>=B9L216C15</t>
  </si>
  <si>
    <t>=IF(D6L718C2&lt;&gt;0,D6L718C2*D6L718C4,D6L718C3*D6L718C4)</t>
  </si>
  <si>
    <t>=D6L718C5*D6L718C6</t>
  </si>
  <si>
    <t>=D6L718C5-D6L718C7</t>
  </si>
  <si>
    <t>=D6L718C7*CHOOSE(MIN(D6L718C9,RUN_YEARS),B7L807C9,B7L807C18,B7L807C27,B7L807C36,B7L807C45)</t>
  </si>
  <si>
    <t>=D6L718C7-D6L718C10</t>
  </si>
  <si>
    <t>=CHOOSE(MIN(D6L718C9,RUN_YEARS),B7L807C7,B7L807C16,B7L807C25,B7L807C34,B7L807C43)</t>
  </si>
  <si>
    <t>=IF(D6L718C12=0,0,D6L718C10/D6L718C12)</t>
  </si>
  <si>
    <t>=IF(D6L718C5=0,0,D6L718C10/D6L718C5)</t>
  </si>
  <si>
    <t>=CHOOSE(MIN(D6L718C9,RUN_YEARS),B7L807C5,B7L807C14,B7L807C23,B7L807C32,B7L807C41)</t>
  </si>
  <si>
    <t>=IF(D6L718C15=0,0,D6L718C11/D6L718C15)</t>
  </si>
  <si>
    <t>=IF(D6L718C5=0,0,D6L718C11/D6L718C5)</t>
  </si>
  <si>
    <t>=D6L718C8*CHOOSE(MIN(D6L718C9,RUN_YEARS),B7L807C4,B7L807C13,B7L807C22,B7L807C31,B7L807C40)</t>
  </si>
  <si>
    <t>=D6L718C8-D6L718C18</t>
  </si>
  <si>
    <t>=CHOOSE(MIN(D6L718C9,RUN_YEARS),B7L807C2,B7L807C11,B7L807C20,B7L807C29,B7L807C38)</t>
  </si>
  <si>
    <t>=IF(D6L718C20=0,0,D6L718C18/D6L718C20)</t>
  </si>
  <si>
    <t>=IF(D6L718C5=0,0,D6L718C18/D6L718C5)</t>
  </si>
  <si>
    <t>=CHOOSE(MIN(D6L718C9,RUN_YEARS),B7L807C1,B7L807C10,B7L807C19,B7L807C28,B7L807C37)</t>
  </si>
  <si>
    <t>=IF(D6L718C23=0,0,D6L718C19/D6L718C23)</t>
  </si>
  <si>
    <t>=IF(D6L718C5=0,0,D6L718C19/D6L718C5)</t>
  </si>
  <si>
    <t>=B9L217C15</t>
  </si>
  <si>
    <t>=IF(FLOW_THRU_100PCT="Y",1,INDEX(VariabilityMatrix,D6L718C1,D6L718C9))</t>
  </si>
  <si>
    <t>=IF(D6L719C2&lt;&gt;0,D6L719C2*D6L719C4,D6L719C3*D6L719C4)</t>
  </si>
  <si>
    <t>=D6L719C5*D6L719C6</t>
  </si>
  <si>
    <t>=D6L719C5-D6L719C7</t>
  </si>
  <si>
    <t>=D6L719C7*CHOOSE(MIN(D6L719C9,RUN_YEARS),B7L807C9,B7L807C18,B7L807C27,B7L807C36,B7L807C45)</t>
  </si>
  <si>
    <t>=D6L719C7-D6L719C10</t>
  </si>
  <si>
    <t>=CHOOSE(MIN(D6L719C9,RUN_YEARS),B7L807C7,B7L807C16,B7L807C25,B7L807C34,B7L807C43)</t>
  </si>
  <si>
    <t>=IF(D6L719C12=0,0,D6L719C10/D6L719C12)</t>
  </si>
  <si>
    <t>=IF(D6L719C5=0,0,D6L719C10/D6L719C5)</t>
  </si>
  <si>
    <t>=CHOOSE(MIN(D6L719C9,RUN_YEARS),B7L807C5,B7L807C14,B7L807C23,B7L807C32,B7L807C41)</t>
  </si>
  <si>
    <t>=IF(D6L719C15=0,0,D6L719C11/D6L719C15)</t>
  </si>
  <si>
    <t>=IF(D6L719C5=0,0,D6L719C11/D6L719C5)</t>
  </si>
  <si>
    <t>=D6L719C8*CHOOSE(MIN(D6L719C9,RUN_YEARS),B7L807C4,B7L807C13,B7L807C22,B7L807C31,B7L807C40)</t>
  </si>
  <si>
    <t>=D6L719C8-D6L719C18</t>
  </si>
  <si>
    <t>=CHOOSE(MIN(D6L719C9,RUN_YEARS),B7L807C2,B7L807C11,B7L807C20,B7L807C29,B7L807C38)</t>
  </si>
  <si>
    <t>=IF(D6L719C20=0,0,D6L719C18/D6L719C20)</t>
  </si>
  <si>
    <t>=IF(D6L719C5=0,0,D6L719C18/D6L719C5)</t>
  </si>
  <si>
    <t>=CHOOSE(MIN(D6L719C9,RUN_YEARS),B7L807C1,B7L807C10,B7L807C19,B7L807C28,B7L807C37)</t>
  </si>
  <si>
    <t>=IF(D6L719C23=0,0,D6L719C19/D6L719C23)</t>
  </si>
  <si>
    <t>=IF(D6L719C5=0,0,D6L719C19/D6L719C5)</t>
  </si>
  <si>
    <t>=B9L218C15</t>
  </si>
  <si>
    <t>=IF(FLOW_THRU_100PCT="Y",1,INDEX(VariabilityMatrix,D6L719C1,D6L719C9))</t>
  </si>
  <si>
    <t>=IF(D6L720C2&lt;&gt;0,D6L720C2*D6L720C4,D6L720C3*D6L720C4)</t>
  </si>
  <si>
    <t>=D6L720C5*D6L720C6</t>
  </si>
  <si>
    <t>=D6L720C5-D6L720C7</t>
  </si>
  <si>
    <t>=D6L720C7*CHOOSE(MIN(D6L720C9,RUN_YEARS),B7L807C9,B7L807C18,B7L807C27,B7L807C36,B7L807C45)</t>
  </si>
  <si>
    <t>=D6L720C7-D6L720C10</t>
  </si>
  <si>
    <t>=CHOOSE(MIN(D6L720C9,RUN_YEARS),B7L807C7,B7L807C16,B7L807C25,B7L807C34,B7L807C43)</t>
  </si>
  <si>
    <t>=IF(D6L720C12=0,0,D6L720C10/D6L720C12)</t>
  </si>
  <si>
    <t>=IF(D6L720C5=0,0,D6L720C10/D6L720C5)</t>
  </si>
  <si>
    <t>=CHOOSE(MIN(D6L720C9,RUN_YEARS),B7L807C5,B7L807C14,B7L807C23,B7L807C32,B7L807C41)</t>
  </si>
  <si>
    <t>=IF(D6L720C15=0,0,D6L720C11/D6L720C15)</t>
  </si>
  <si>
    <t>=IF(D6L720C5=0,0,D6L720C11/D6L720C5)</t>
  </si>
  <si>
    <t>=D6L720C8*CHOOSE(MIN(D6L720C9,RUN_YEARS),B7L807C4,B7L807C13,B7L807C22,B7L807C31,B7L807C40)</t>
  </si>
  <si>
    <t>=D6L720C8-D6L720C18</t>
  </si>
  <si>
    <t>=CHOOSE(MIN(D6L720C9,RUN_YEARS),B7L807C2,B7L807C11,B7L807C20,B7L807C29,B7L807C38)</t>
  </si>
  <si>
    <t>=IF(D6L720C20=0,0,D6L720C18/D6L720C20)</t>
  </si>
  <si>
    <t>=IF(D6L720C5=0,0,D6L720C18/D6L720C5)</t>
  </si>
  <si>
    <t>=CHOOSE(MIN(D6L720C9,RUN_YEARS),B7L807C1,B7L807C10,B7L807C19,B7L807C28,B7L807C37)</t>
  </si>
  <si>
    <t>=IF(D6L720C23=0,0,D6L720C19/D6L720C23)</t>
  </si>
  <si>
    <t>=IF(D6L720C5=0,0,D6L720C19/D6L720C5)</t>
  </si>
  <si>
    <t>=B9L219C15</t>
  </si>
  <si>
    <t>=IF(FLOW_THRU_100PCT="Y",1,INDEX(VariabilityMatrix,D6L720C1,D6L720C9))</t>
  </si>
  <si>
    <t>=IF(D6L721C2&lt;&gt;0,D6L721C2*D6L721C4,D6L721C3*D6L721C4)</t>
  </si>
  <si>
    <t>=D6L721C5*D6L721C6</t>
  </si>
  <si>
    <t>=D6L721C5-D6L721C7</t>
  </si>
  <si>
    <t>=D6L721C7*CHOOSE(MIN(D6L721C9,RUN_YEARS),B7L807C9,B7L807C18,B7L807C27,B7L807C36,B7L807C45)</t>
  </si>
  <si>
    <t>=D6L721C7-D6L721C10</t>
  </si>
  <si>
    <t>=CHOOSE(MIN(D6L721C9,RUN_YEARS),B7L807C7,B7L807C16,B7L807C25,B7L807C34,B7L807C43)</t>
  </si>
  <si>
    <t>=IF(D6L721C12=0,0,D6L721C10/D6L721C12)</t>
  </si>
  <si>
    <t>=IF(D6L721C5=0,0,D6L721C10/D6L721C5)</t>
  </si>
  <si>
    <t>=CHOOSE(MIN(D6L721C9,RUN_YEARS),B7L807C5,B7L807C14,B7L807C23,B7L807C32,B7L807C41)</t>
  </si>
  <si>
    <t>=IF(D6L721C15=0,0,D6L721C11/D6L721C15)</t>
  </si>
  <si>
    <t>=IF(D6L721C5=0,0,D6L721C11/D6L721C5)</t>
  </si>
  <si>
    <t>=D6L721C8*CHOOSE(MIN(D6L721C9,RUN_YEARS),B7L807C4,B7L807C13,B7L807C22,B7L807C31,B7L807C40)</t>
  </si>
  <si>
    <t>=D6L721C8-D6L721C18</t>
  </si>
  <si>
    <t>=CHOOSE(MIN(D6L721C9,RUN_YEARS),B7L807C2,B7L807C11,B7L807C20,B7L807C29,B7L807C38)</t>
  </si>
  <si>
    <t>=IF(D6L721C20=0,0,D6L721C18/D6L721C20)</t>
  </si>
  <si>
    <t>=IF(D6L721C5=0,0,D6L721C18/D6L721C5)</t>
  </si>
  <si>
    <t>=CHOOSE(MIN(D6L721C9,RUN_YEARS),B7L807C1,B7L807C10,B7L807C19,B7L807C28,B7L807C37)</t>
  </si>
  <si>
    <t>=IF(D6L721C23=0,0,D6L721C19/D6L721C23)</t>
  </si>
  <si>
    <t>=IF(D6L721C5=0,0,D6L721C19/D6L721C5)</t>
  </si>
  <si>
    <t>=B9L220C15</t>
  </si>
  <si>
    <t>=IF(FLOW_THRU_100PCT="Y",1,INDEX(VariabilityMatrix,D6L721C1,D6L721C9))</t>
  </si>
  <si>
    <t>=IF(D6L722C2&lt;&gt;0,D6L722C2*D6L722C4,D6L722C3*D6L722C4)</t>
  </si>
  <si>
    <t>=D6L722C5*D6L722C6</t>
  </si>
  <si>
    <t>=D6L722C5-D6L722C7</t>
  </si>
  <si>
    <t>=D6L722C7*CHOOSE(MIN(D6L722C9,RUN_YEARS),B7L807C9,B7L807C18,B7L807C27,B7L807C36,B7L807C45)</t>
  </si>
  <si>
    <t>=D6L722C7-D6L722C10</t>
  </si>
  <si>
    <t>=CHOOSE(MIN(D6L722C9,RUN_YEARS),B7L807C7,B7L807C16,B7L807C25,B7L807C34,B7L807C43)</t>
  </si>
  <si>
    <t>=IF(D6L722C12=0,0,D6L722C10/D6L722C12)</t>
  </si>
  <si>
    <t>=IF(D6L722C5=0,0,D6L722C10/D6L722C5)</t>
  </si>
  <si>
    <t>=CHOOSE(MIN(D6L722C9,RUN_YEARS),B7L807C5,B7L807C14,B7L807C23,B7L807C32,B7L807C41)</t>
  </si>
  <si>
    <t>=IF(D6L722C15=0,0,D6L722C11/D6L722C15)</t>
  </si>
  <si>
    <t>=IF(D6L722C5=0,0,D6L722C11/D6L722C5)</t>
  </si>
  <si>
    <t>=D6L722C8*CHOOSE(MIN(D6L722C9,RUN_YEARS),B7L807C4,B7L807C13,B7L807C22,B7L807C31,B7L807C40)</t>
  </si>
  <si>
    <t>=D6L722C8-D6L722C18</t>
  </si>
  <si>
    <t>=CHOOSE(MIN(D6L722C9,RUN_YEARS),B7L807C2,B7L807C11,B7L807C20,B7L807C29,B7L807C38)</t>
  </si>
  <si>
    <t>=IF(D6L722C20=0,0,D6L722C18/D6L722C20)</t>
  </si>
  <si>
    <t>=IF(D6L722C5=0,0,D6L722C18/D6L722C5)</t>
  </si>
  <si>
    <t>=CHOOSE(MIN(D6L722C9,RUN_YEARS),B7L807C1,B7L807C10,B7L807C19,B7L807C28,B7L807C37)</t>
  </si>
  <si>
    <t>=IF(D6L722C23=0,0,D6L722C19/D6L722C23)</t>
  </si>
  <si>
    <t>=IF(D6L722C5=0,0,D6L722C19/D6L722C5)</t>
  </si>
  <si>
    <t>=B9L221C15</t>
  </si>
  <si>
    <t>=IF(FLOW_THRU_100PCT="Y",1,INDEX(VariabilityMatrix,D6L722C1,D6L722C9))</t>
  </si>
  <si>
    <t>=IF(D6L723C2&lt;&gt;0,D6L723C2*D6L723C4,D6L723C3*D6L723C4)</t>
  </si>
  <si>
    <t>=D6L723C5*D6L723C6</t>
  </si>
  <si>
    <t>=D6L723C5-D6L723C7</t>
  </si>
  <si>
    <t>=D6L723C7*CHOOSE(MIN(D6L723C9,RUN_YEARS),B7L807C9,B7L807C18,B7L807C27,B7L807C36,B7L807C45)</t>
  </si>
  <si>
    <t>=D6L723C7-D6L723C10</t>
  </si>
  <si>
    <t>=CHOOSE(MIN(D6L723C9,RUN_YEARS),B7L807C7,B7L807C16,B7L807C25,B7L807C34,B7L807C43)</t>
  </si>
  <si>
    <t>=IF(D6L723C12=0,0,D6L723C10/D6L723C12)</t>
  </si>
  <si>
    <t>=IF(D6L723C5=0,0,D6L723C10/D6L723C5)</t>
  </si>
  <si>
    <t>=CHOOSE(MIN(D6L723C9,RUN_YEARS),B7L807C5,B7L807C14,B7L807C23,B7L807C32,B7L807C41)</t>
  </si>
  <si>
    <t>=IF(D6L723C15=0,0,D6L723C11/D6L723C15)</t>
  </si>
  <si>
    <t>=IF(D6L723C5=0,0,D6L723C11/D6L723C5)</t>
  </si>
  <si>
    <t>=D6L723C8*CHOOSE(MIN(D6L723C9,RUN_YEARS),B7L807C4,B7L807C13,B7L807C22,B7L807C31,B7L807C40)</t>
  </si>
  <si>
    <t>=D6L723C8-D6L723C18</t>
  </si>
  <si>
    <t>=CHOOSE(MIN(D6L723C9,RUN_YEARS),B7L807C2,B7L807C11,B7L807C20,B7L807C29,B7L807C38)</t>
  </si>
  <si>
    <t>=IF(D6L723C20=0,0,D6L723C18/D6L723C20)</t>
  </si>
  <si>
    <t>=IF(D6L723C5=0,0,D6L723C18/D6L723C5)</t>
  </si>
  <si>
    <t>=CHOOSE(MIN(D6L723C9,RUN_YEARS),B7L807C1,B7L807C10,B7L807C19,B7L807C28,B7L807C37)</t>
  </si>
  <si>
    <t>=IF(D6L723C23=0,0,D6L723C19/D6L723C23)</t>
  </si>
  <si>
    <t>=IF(D6L723C5=0,0,D6L723C19/D6L723C5)</t>
  </si>
  <si>
    <t>=B9L222C15</t>
  </si>
  <si>
    <t>=IF(FLOW_THRU_100PCT="Y",1,INDEX(VariabilityMatrix,D6L723C1,D6L723C9))</t>
  </si>
  <si>
    <t>=IF(D6L724C2&lt;&gt;0,D6L724C2*D6L724C4,D6L724C3*D6L724C4)</t>
  </si>
  <si>
    <t>=D6L724C5*D6L724C6</t>
  </si>
  <si>
    <t>=D6L724C5-D6L724C7</t>
  </si>
  <si>
    <t>=D6L724C7*CHOOSE(MIN(D6L724C9,RUN_YEARS),B7L807C9,B7L807C18,B7L807C27,B7L807C36,B7L807C45)</t>
  </si>
  <si>
    <t>=D6L724C7-D6L724C10</t>
  </si>
  <si>
    <t>=CHOOSE(MIN(D6L724C9,RUN_YEARS),B7L807C7,B7L807C16,B7L807C25,B7L807C34,B7L807C43)</t>
  </si>
  <si>
    <t>=IF(D6L724C12=0,0,D6L724C10/D6L724C12)</t>
  </si>
  <si>
    <t>=IF(D6L724C5=0,0,D6L724C10/D6L724C5)</t>
  </si>
  <si>
    <t>=CHOOSE(MIN(D6L724C9,RUN_YEARS),B7L807C5,B7L807C14,B7L807C23,B7L807C32,B7L807C41)</t>
  </si>
  <si>
    <t>=IF(D6L724C15=0,0,D6L724C11/D6L724C15)</t>
  </si>
  <si>
    <t>=IF(D6L724C5=0,0,D6L724C11/D6L724C5)</t>
  </si>
  <si>
    <t>=D6L724C8*CHOOSE(MIN(D6L724C9,RUN_YEARS),B7L807C4,B7L807C13,B7L807C22,B7L807C31,B7L807C40)</t>
  </si>
  <si>
    <t>=D6L724C8-D6L724C18</t>
  </si>
  <si>
    <t>=CHOOSE(MIN(D6L724C9,RUN_YEARS),B7L807C2,B7L807C11,B7L807C20,B7L807C29,B7L807C38)</t>
  </si>
  <si>
    <t>=IF(D6L724C20=0,0,D6L724C18/D6L724C20)</t>
  </si>
  <si>
    <t>=IF(D6L724C5=0,0,D6L724C18/D6L724C5)</t>
  </si>
  <si>
    <t>=CHOOSE(MIN(D6L724C9,RUN_YEARS),B7L807C1,B7L807C10,B7L807C19,B7L807C28,B7L807C37)</t>
  </si>
  <si>
    <t>=IF(D6L724C23=0,0,D6L724C19/D6L724C23)</t>
  </si>
  <si>
    <t>=IF(D6L724C5=0,0,D6L724C19/D6L724C5)</t>
  </si>
  <si>
    <t>=B9L223C15</t>
  </si>
  <si>
    <t>=IF(FLOW_THRU_100PCT="Y",1,INDEX(VariabilityMatrix,D6L724C1,D6L724C9))</t>
  </si>
  <si>
    <t>=IF(D6L725C2&lt;&gt;0,D6L725C2*D6L725C4,D6L725C3*D6L725C4)</t>
  </si>
  <si>
    <t>=D6L725C5*D6L725C6</t>
  </si>
  <si>
    <t>=D6L725C5-D6L725C7</t>
  </si>
  <si>
    <t>=D6L725C7*CHOOSE(MIN(D6L725C9,RUN_YEARS),B7L807C9,B7L807C18,B7L807C27,B7L807C36,B7L807C45)</t>
  </si>
  <si>
    <t>=D6L725C7-D6L725C10</t>
  </si>
  <si>
    <t>=CHOOSE(MIN(D6L725C9,RUN_YEARS),B7L807C7,B7L807C16,B7L807C25,B7L807C34,B7L807C43)</t>
  </si>
  <si>
    <t>=IF(D6L725C12=0,0,D6L725C10/D6L725C12)</t>
  </si>
  <si>
    <t>=IF(D6L725C5=0,0,D6L725C10/D6L725C5)</t>
  </si>
  <si>
    <t>=CHOOSE(MIN(D6L725C9,RUN_YEARS),B7L807C5,B7L807C14,B7L807C23,B7L807C32,B7L807C41)</t>
  </si>
  <si>
    <t>=IF(D6L725C15=0,0,D6L725C11/D6L725C15)</t>
  </si>
  <si>
    <t>=IF(D6L725C5=0,0,D6L725C11/D6L725C5)</t>
  </si>
  <si>
    <t>=D6L725C8*CHOOSE(MIN(D6L725C9,RUN_YEARS),B7L807C4,B7L807C13,B7L807C22,B7L807C31,B7L807C40)</t>
  </si>
  <si>
    <t>=D6L725C8-D6L725C18</t>
  </si>
  <si>
    <t>=CHOOSE(MIN(D6L725C9,RUN_YEARS),B7L807C2,B7L807C11,B7L807C20,B7L807C29,B7L807C38)</t>
  </si>
  <si>
    <t>=IF(D6L725C20=0,0,D6L725C18/D6L725C20)</t>
  </si>
  <si>
    <t>=IF(D6L725C5=0,0,D6L725C18/D6L725C5)</t>
  </si>
  <si>
    <t>=CHOOSE(MIN(D6L725C9,RUN_YEARS),B7L807C1,B7L807C10,B7L807C19,B7L807C28,B7L807C37)</t>
  </si>
  <si>
    <t>=IF(D6L725C23=0,0,D6L725C19/D6L725C23)</t>
  </si>
  <si>
    <t>=IF(D6L725C5=0,0,D6L725C19/D6L725C5)</t>
  </si>
  <si>
    <t>=B9L224C15</t>
  </si>
  <si>
    <t>=IF(FLOW_THRU_100PCT="Y",1,INDEX(VariabilityMatrix,D6L725C1,D6L725C9))</t>
  </si>
  <si>
    <t>=IF(D6L726C2&lt;&gt;0,D6L726C2*D6L726C4,D6L726C3*D6L726C4)</t>
  </si>
  <si>
    <t>=D6L726C5*D6L726C6</t>
  </si>
  <si>
    <t>=D6L726C5-D6L726C7</t>
  </si>
  <si>
    <t>=D6L726C7*CHOOSE(MIN(D6L726C9,RUN_YEARS),B7L807C9,B7L807C18,B7L807C27,B7L807C36,B7L807C45)</t>
  </si>
  <si>
    <t>=D6L726C7-D6L726C10</t>
  </si>
  <si>
    <t>=CHOOSE(MIN(D6L726C9,RUN_YEARS),B7L807C7,B7L807C16,B7L807C25,B7L807C34,B7L807C43)</t>
  </si>
  <si>
    <t>=IF(D6L726C12=0,0,D6L726C10/D6L726C12)</t>
  </si>
  <si>
    <t>=IF(D6L726C5=0,0,D6L726C10/D6L726C5)</t>
  </si>
  <si>
    <t>=CHOOSE(MIN(D6L726C9,RUN_YEARS),B7L807C5,B7L807C14,B7L807C23,B7L807C32,B7L807C41)</t>
  </si>
  <si>
    <t>=IF(D6L726C15=0,0,D6L726C11/D6L726C15)</t>
  </si>
  <si>
    <t>=IF(D6L726C5=0,0,D6L726C11/D6L726C5)</t>
  </si>
  <si>
    <t>=D6L726C8*CHOOSE(MIN(D6L726C9,RUN_YEARS),B7L807C4,B7L807C13,B7L807C22,B7L807C31,B7L807C40)</t>
  </si>
  <si>
    <t>=D6L726C8-D6L726C18</t>
  </si>
  <si>
    <t>=CHOOSE(MIN(D6L726C9,RUN_YEARS),B7L807C2,B7L807C11,B7L807C20,B7L807C29,B7L807C38)</t>
  </si>
  <si>
    <t>=IF(D6L726C20=0,0,D6L726C18/D6L726C20)</t>
  </si>
  <si>
    <t>=IF(D6L726C5=0,0,D6L726C18/D6L726C5)</t>
  </si>
  <si>
    <t>=CHOOSE(MIN(D6L726C9,RUN_YEARS),B7L807C1,B7L807C10,B7L807C19,B7L807C28,B7L807C37)</t>
  </si>
  <si>
    <t>=IF(D6L726C23=0,0,D6L726C19/D6L726C23)</t>
  </si>
  <si>
    <t>=IF(D6L726C5=0,0,D6L726C19/D6L726C5)</t>
  </si>
  <si>
    <t>=B9L225C15</t>
  </si>
  <si>
    <t>=IF(D6L727C2&lt;&gt;0,D6L727C2*D6L727C4,D6L727C3*D6L727C4)</t>
  </si>
  <si>
    <t>=D6L727C5*D6L727C6</t>
  </si>
  <si>
    <t>=D6L727C5-D6L727C7</t>
  </si>
  <si>
    <t>=D6L727C7*CHOOSE(MIN(D6L727C9,RUN_YEARS),B7L807C9,B7L807C18,B7L807C27,B7L807C36,B7L807C45)</t>
  </si>
  <si>
    <t>=D6L727C7-D6L727C10</t>
  </si>
  <si>
    <t>=CHOOSE(MIN(D6L727C9,RUN_YEARS),B7L807C7,B7L807C16,B7L807C25,B7L807C34,B7L807C43)</t>
  </si>
  <si>
    <t>=IF(D6L727C12=0,0,D6L727C10/D6L727C12)</t>
  </si>
  <si>
    <t>=IF(D6L727C5=0,0,D6L727C10/D6L727C5)</t>
  </si>
  <si>
    <t>=CHOOSE(MIN(D6L727C9,RUN_YEARS),B7L807C5,B7L807C14,B7L807C23,B7L807C32,B7L807C41)</t>
  </si>
  <si>
    <t>=IF(D6L727C15=0,0,D6L727C11/D6L727C15)</t>
  </si>
  <si>
    <t>=IF(D6L727C5=0,0,D6L727C11/D6L727C5)</t>
  </si>
  <si>
    <t>=D6L727C8*CHOOSE(MIN(D6L727C9,RUN_YEARS),B7L807C4,B7L807C13,B7L807C22,B7L807C31,B7L807C40)</t>
  </si>
  <si>
    <t>=D6L727C8-D6L727C18</t>
  </si>
  <si>
    <t>=CHOOSE(MIN(D6L727C9,RUN_YEARS),B7L807C2,B7L807C11,B7L807C20,B7L807C29,B7L807C38)</t>
  </si>
  <si>
    <t>=IF(D6L727C20=0,0,D6L727C18/D6L727C20)</t>
  </si>
  <si>
    <t>=IF(D6L727C5=0,0,D6L727C18/D6L727C5)</t>
  </si>
  <si>
    <t>=CHOOSE(MIN(D6L727C9,RUN_YEARS),B7L807C1,B7L807C10,B7L807C19,B7L807C28,B7L807C37)</t>
  </si>
  <si>
    <t>=IF(D6L727C23=0,0,D6L727C19/D6L727C23)</t>
  </si>
  <si>
    <t>=IF(D6L727C5=0,0,D6L727C19/D6L727C5)</t>
  </si>
  <si>
    <t>=B9L226C15</t>
  </si>
  <si>
    <t>=SUM(D6L701C5:D6L727C5)-2*SUM(D6L709C5,D6L711C5,D6L722C5,D6L724C5,D6L727C5)</t>
  </si>
  <si>
    <t>=SUM(D6L701C7:D6L727C7)-2*SUM(D6L709C7,D6L711C7,D6L722C7,D6L724C7,D6L727C7)</t>
  </si>
  <si>
    <t>=SUM(D6L701C8:D6L727C8)-2*SUM(D6L709C8,D6L711C8,D6L722C8,D6L724C8,D6L727C8)</t>
  </si>
  <si>
    <t>=SUM(D6L701C10:D6L727C10)-2*SUM(D6L709C10,D6L711C10,D6L722C10,D6L724C10,D6L727C10)</t>
  </si>
  <si>
    <t>=SUM(D6L701C11:D6L727C11)-2*SUM(D6L709C11,D6L711C11,D6L722C11,D6L724C11,D6L727C11)</t>
  </si>
  <si>
    <t>=SUM(D6L701C13:D6L727C13)-2*SUM(D6L709C13,D6L711C13,D6L722C13,D6L724C13,D6L727C13)</t>
  </si>
  <si>
    <t>=IF(D6L728C5=0,0,D6L728C10/D6L728C5)</t>
  </si>
  <si>
    <t>=SUM(D6L701C16:D6L727C16)-2*SUM(D6L709C16,D6L711C16,D6L722C16,D6L724C16,D6L727C16)</t>
  </si>
  <si>
    <t>=IF(D6L728C5=0,0,D6L728C11/D6L728C5)</t>
  </si>
  <si>
    <t>=SUM(D6L701C18:D6L727C18)-2*SUM(D6L709C18,D6L711C18,D6L722C18,D6L724C18,D6L727C18)</t>
  </si>
  <si>
    <t>=SUM(D6L701C19:D6L727C19)-2*SUM(D6L709C19,D6L711C19,D6L722C19,D6L724C19,D6L727C19)</t>
  </si>
  <si>
    <t>=SUM(D6L701C21:D6L727C21)-2*SUM(D6L709C21,D6L711C21,D6L722C21,D6L724C21,D6L727C21)</t>
  </si>
  <si>
    <t>=IF(D6L728C5=0,0,D6L728C18/D6L728C5)</t>
  </si>
  <si>
    <t>=SUM(D6L701C24:D6L727C24)-2*SUM(D6L709C24,D6L711C24,D6L722C24,D6L724C24,D6L727C24)</t>
  </si>
  <si>
    <t>=IF(D6L728C5=0,0,D6L728C19/D6L728C5)</t>
  </si>
  <si>
    <t>=SUM(D6L701C2:D6L727C2)-2*SUM(D6L709C2,D6L711C2,D6L722C2,D6L724C2,D6L727C2)</t>
  </si>
  <si>
    <t>=SUM(D6L701C3:D6L727C3)-2*SUM(D6L709C3,D6L711C3,D6L722C3,D6L724C3,D6L727C3)</t>
  </si>
  <si>
    <t>=IF(D6L729C2&lt;&gt;0,D6L729C2*D6L729C4,D6L729C3*D6L729C4)</t>
  </si>
  <si>
    <t>=D6L729C5*D6L729C6</t>
  </si>
  <si>
    <t>=D6L729C5-D6L729C7</t>
  </si>
  <si>
    <t>=D6L729C7*CHOOSE(MIN(D6L729C9,RUN_YEARS),B7L807C9,B7L807C18,B7L807C27,B7L807C36,B7L807C45)</t>
  </si>
  <si>
    <t>=D6L729C7-D6L729C10</t>
  </si>
  <si>
    <t>=CHOOSE(MIN(D6L729C9,RUN_YEARS),B7L807C7,B7L807C16,B7L807C25,B7L807C34,B7L807C43)</t>
  </si>
  <si>
    <t>=IF(D6L729C12=0,0,D6L729C10/D6L729C12)</t>
  </si>
  <si>
    <t>=IF(D6L729C5=0,0,D6L729C10/D6L729C5)</t>
  </si>
  <si>
    <t>=CHOOSE(MIN(D6L729C9,RUN_YEARS),B7L807C5,B7L807C14,B7L807C23,B7L807C32,B7L807C41)</t>
  </si>
  <si>
    <t>=IF(D6L729C15=0,0,D6L729C11/D6L729C15)</t>
  </si>
  <si>
    <t>=IF(D6L729C5=0,0,D6L729C11/D6L729C5)</t>
  </si>
  <si>
    <t>=D6L729C8*CHOOSE(MIN(D6L729C9,RUN_YEARS),B7L807C4,B7L807C13,B7L807C22,B7L807C31,B7L807C40)</t>
  </si>
  <si>
    <t>=D6L729C8-D6L729C18</t>
  </si>
  <si>
    <t>=CHOOSE(MIN(D6L729C9,RUN_YEARS),B7L807C2,B7L807C11,B7L807C20,B7L807C29,B7L807C38)</t>
  </si>
  <si>
    <t>=IF(D6L729C20=0,0,D6L729C18/D6L729C20)</t>
  </si>
  <si>
    <t>=IF(D6L729C5=0,0,D6L729C18/D6L729C5)</t>
  </si>
  <si>
    <t>=CHOOSE(MIN(D6L729C9,RUN_YEARS),B7L807C1,B7L807C10,B7L807C19,B7L807C28,B7L807C37)</t>
  </si>
  <si>
    <t>=IF(D6L729C23=0,0,D6L729C19/D6L729C23)</t>
  </si>
  <si>
    <t>=IF(D6L729C5=0,0,D6L729C19/D6L729C5)</t>
  </si>
  <si>
    <t>=B5L419C3</t>
  </si>
  <si>
    <t>=IF(D6L730C2&lt;&gt;0,D6L730C2*D6L730C4,D6L730C3*D6L730C4)</t>
  </si>
  <si>
    <t>=D6L730C5*D6L730C6</t>
  </si>
  <si>
    <t>=D6L730C5-D6L730C7</t>
  </si>
  <si>
    <t>=D6L730C7*CHOOSE(MIN(D6L730C9,RUN_YEARS),B7L807C9,B7L807C18,B7L807C27,B7L807C36,B7L807C45)</t>
  </si>
  <si>
    <t>=D6L730C7-D6L730C10</t>
  </si>
  <si>
    <t>=CHOOSE(MIN(D6L730C9,RUN_YEARS),B7L807C7,B7L807C16,B7L807C25,B7L807C34,B7L807C43)</t>
  </si>
  <si>
    <t>=IF(D6L730C12=0,0,D6L730C10/D6L730C12)</t>
  </si>
  <si>
    <t>=IF(D6L730C5=0,0,D6L730C10/D6L730C5)</t>
  </si>
  <si>
    <t>=CHOOSE(MIN(D6L730C9,RUN_YEARS),B7L807C5,B7L807C14,B7L807C23,B7L807C32,B7L807C41)</t>
  </si>
  <si>
    <t>=IF(D6L730C15=0,0,D6L730C11/D6L730C15)</t>
  </si>
  <si>
    <t>=IF(D6L730C5=0,0,D6L730C11/D6L730C5)</t>
  </si>
  <si>
    <t>=D6L730C8*CHOOSE(MIN(D6L730C9,RUN_YEARS),B7L807C4,B7L807C13,B7L807C22,B7L807C31,B7L807C40)</t>
  </si>
  <si>
    <t>=D6L730C8-D6L730C18</t>
  </si>
  <si>
    <t>=CHOOSE(MIN(D6L730C9,RUN_YEARS),B7L807C2,B7L807C11,B7L807C20,B7L807C29,B7L807C38)</t>
  </si>
  <si>
    <t>=IF(D6L730C20=0,0,D6L730C18/D6L730C20)</t>
  </si>
  <si>
    <t>=IF(D6L730C5=0,0,D6L730C18/D6L730C5)</t>
  </si>
  <si>
    <t>=CHOOSE(MIN(D6L730C9,RUN_YEARS),B7L807C1,B7L807C10,B7L807C19,B7L807C28,B7L807C37)</t>
  </si>
  <si>
    <t>=IF(D6L730C23=0,0,D6L730C19/D6L730C23)</t>
  </si>
  <si>
    <t>=IF(D6L730C5=0,0,D6L730C19/D6L730C5)</t>
  </si>
  <si>
    <t>=B5L419C4</t>
  </si>
  <si>
    <t>=IF(D6L731C2&lt;&gt;0,D6L731C2*D6L731C4,D6L731C3*D6L731C4)</t>
  </si>
  <si>
    <t>=D6L731C5*D6L731C6</t>
  </si>
  <si>
    <t>=D6L731C5-D6L731C7</t>
  </si>
  <si>
    <t>=D6L731C7*CHOOSE(MIN(D6L731C9,RUN_YEARS),B7L807C9,B7L807C18,B7L807C27,B7L807C36,B7L807C45)</t>
  </si>
  <si>
    <t>=D6L731C7-D6L731C10</t>
  </si>
  <si>
    <t>=CHOOSE(MIN(D6L731C9,RUN_YEARS),B7L807C7,B7L807C16,B7L807C25,B7L807C34,B7L807C43)</t>
  </si>
  <si>
    <t>=IF(D6L731C12=0,0,D6L731C10/D6L731C12)</t>
  </si>
  <si>
    <t>=IF(D6L731C5=0,0,D6L731C10/D6L731C5)</t>
  </si>
  <si>
    <t>=CHOOSE(MIN(D6L731C9,RUN_YEARS),B7L807C5,B7L807C14,B7L807C23,B7L807C32,B7L807C41)</t>
  </si>
  <si>
    <t>=IF(D6L731C15=0,0,D6L731C11/D6L731C15)</t>
  </si>
  <si>
    <t>=IF(D6L731C5=0,0,D6L731C11/D6L731C5)</t>
  </si>
  <si>
    <t>=D6L731C8*CHOOSE(MIN(D6L731C9,RUN_YEARS),B7L807C4,B7L807C13,B7L807C22,B7L807C31,B7L807C40)</t>
  </si>
  <si>
    <t>=D6L731C8-D6L731C18</t>
  </si>
  <si>
    <t>=CHOOSE(MIN(D6L731C9,RUN_YEARS),B7L807C2,B7L807C11,B7L807C20,B7L807C29,B7L807C38)</t>
  </si>
  <si>
    <t>=IF(D6L731C20=0,0,D6L731C18/D6L731C20)</t>
  </si>
  <si>
    <t>=IF(D6L731C5=0,0,D6L731C18/D6L731C5)</t>
  </si>
  <si>
    <t>=CHOOSE(MIN(D6L731C9,RUN_YEARS),B7L807C1,B7L807C10,B7L807C19,B7L807C28,B7L807C37)</t>
  </si>
  <si>
    <t>=IF(D6L731C23=0,0,D6L731C19/D6L731C23)</t>
  </si>
  <si>
    <t>=IF(D6L731C5=0,0,D6L731C19/D6L731C5)</t>
  </si>
  <si>
    <t>=B5L419C7</t>
  </si>
  <si>
    <t>=IF(D6L732C2&lt;&gt;0,D6L732C2*D6L732C4,D6L732C3*D6L732C4)</t>
  </si>
  <si>
    <t>=D6L732C5*D6L732C6</t>
  </si>
  <si>
    <t>=D6L732C5-D6L732C7</t>
  </si>
  <si>
    <t>=D6L732C7*CHOOSE(MIN(D6L732C9,RUN_YEARS),B7L807C9,B7L807C18,B7L807C27,B7L807C36,B7L807C45)</t>
  </si>
  <si>
    <t>=D6L732C7-D6L732C10</t>
  </si>
  <si>
    <t>=CHOOSE(MIN(D6L732C9,RUN_YEARS),B7L807C7,B7L807C16,B7L807C25,B7L807C34,B7L807C43)</t>
  </si>
  <si>
    <t>=IF(D6L732C12=0,0,D6L732C10/D6L732C12)</t>
  </si>
  <si>
    <t>=IF(D6L732C5=0,0,D6L732C10/D6L732C5)</t>
  </si>
  <si>
    <t>=CHOOSE(MIN(D6L732C9,RUN_YEARS),B7L807C5,B7L807C14,B7L807C23,B7L807C32,B7L807C41)</t>
  </si>
  <si>
    <t>=IF(D6L732C15=0,0,D6L732C11/D6L732C15)</t>
  </si>
  <si>
    <t>=IF(D6L732C5=0,0,D6L732C11/D6L732C5)</t>
  </si>
  <si>
    <t>=D6L732C8*CHOOSE(MIN(D6L732C9,RUN_YEARS),B7L807C4,B7L807C13,B7L807C22,B7L807C31,B7L807C40)</t>
  </si>
  <si>
    <t>=D6L732C8-D6L732C18</t>
  </si>
  <si>
    <t>=CHOOSE(MIN(D6L732C9,RUN_YEARS),B7L807C2,B7L807C11,B7L807C20,B7L807C29,B7L807C38)</t>
  </si>
  <si>
    <t>=IF(D6L732C20=0,0,D6L732C18/D6L732C20)</t>
  </si>
  <si>
    <t>=IF(D6L732C5=0,0,D6L732C18/D6L732C5)</t>
  </si>
  <si>
    <t>=CHOOSE(MIN(D6L732C9,RUN_YEARS),B7L807C1,B7L807C10,B7L807C19,B7L807C28,B7L807C37)</t>
  </si>
  <si>
    <t>=IF(D6L732C23=0,0,D6L732C19/D6L732C23)</t>
  </si>
  <si>
    <t>=IF(D6L732C5=0,0,D6L732C19/D6L732C5)</t>
  </si>
  <si>
    <t>=B5L419C8</t>
  </si>
  <si>
    <t>=IF(D6L733C2&lt;&gt;0,D6L733C2*D6L733C4,D6L733C3*D6L733C4)</t>
  </si>
  <si>
    <t>=A1L567C4</t>
  </si>
  <si>
    <t>=D6L733C5*D6L733C6</t>
  </si>
  <si>
    <t>=D6L733C5-D6L733C7</t>
  </si>
  <si>
    <t>=D6L733C7*CHOOSE(MIN(D6L733C9,RUN_YEARS),B7L807C9,B7L807C18,B7L807C27,B7L807C36,B7L807C45)</t>
  </si>
  <si>
    <t>=D6L733C7-D6L733C10</t>
  </si>
  <si>
    <t>=CHOOSE(MIN(D6L733C9,RUN_YEARS),B7L807C7,B7L807C16,B7L807C25,B7L807C34,B7L807C43)</t>
  </si>
  <si>
    <t>=IF(D6L733C12=0,0,D6L733C10/D6L733C12)</t>
  </si>
  <si>
    <t>=IF(D6L733C5=0,0,D6L733C10/D6L733C5)</t>
  </si>
  <si>
    <t>=CHOOSE(MIN(D6L733C9,RUN_YEARS),B7L807C5,B7L807C14,B7L807C23,B7L807C32,B7L807C41)</t>
  </si>
  <si>
    <t>=IF(D6L733C15=0,0,D6L733C11/D6L733C15)</t>
  </si>
  <si>
    <t>=IF(D6L733C5=0,0,D6L733C11/D6L733C5)</t>
  </si>
  <si>
    <t>=D6L733C8*CHOOSE(MIN(D6L733C9,RUN_YEARS),B7L807C4,B7L807C13,B7L807C22,B7L807C31,B7L807C40)</t>
  </si>
  <si>
    <t>=D6L733C8-D6L733C18</t>
  </si>
  <si>
    <t>=CHOOSE(MIN(D6L733C9,RUN_YEARS),B7L807C2,B7L807C11,B7L807C20,B7L807C29,B7L807C38)</t>
  </si>
  <si>
    <t>=IF(D6L733C20=0,0,D6L733C18/D6L733C20)</t>
  </si>
  <si>
    <t>=IF(D6L733C5=0,0,D6L733C18/D6L733C5)</t>
  </si>
  <si>
    <t>=CHOOSE(MIN(D6L733C9,RUN_YEARS),B7L807C1,B7L807C10,B7L807C19,B7L807C28,B7L807C37)</t>
  </si>
  <si>
    <t>=IF(D6L733C23=0,0,D6L733C19/D6L733C23)</t>
  </si>
  <si>
    <t>=IF(D6L733C5=0,0,D6L733C19/D6L733C5)</t>
  </si>
  <si>
    <t>=A3L414C1</t>
  </si>
  <si>
    <t>=IF(D6L734C2&lt;&gt;0,D6L734C2*D6L734C4,D6L734C3*D6L734C4)</t>
  </si>
  <si>
    <t>=D6L734C5-D6L734C7</t>
  </si>
  <si>
    <t>=D6L734C7*CHOOSE(MIN(D6L734C9,RUN_YEARS),B7L807C9,B7L807C18,B7L807C27,B7L807C36,B7L807C45)</t>
  </si>
  <si>
    <t>=D6L734C7-D6L734C10</t>
  </si>
  <si>
    <t>=CHOOSE(MIN(D6L734C9,RUN_YEARS),B7L807C7,B7L807C16,B7L807C25,B7L807C34,B7L807C43)</t>
  </si>
  <si>
    <t>=IF(D6L734C12=0,0,D6L734C10/D6L734C12)</t>
  </si>
  <si>
    <t>=IF(D6L734C5=0,0,D6L734C10/D6L734C5)</t>
  </si>
  <si>
    <t>=CHOOSE(MIN(D6L734C9,RUN_YEARS),B7L807C5,B7L807C14,B7L807C23,B7L807C32,B7L807C41)</t>
  </si>
  <si>
    <t>=IF(D6L734C15=0,0,D6L734C11/D6L734C15)</t>
  </si>
  <si>
    <t>=IF(D6L734C5=0,0,D6L734C11/D6L734C5)</t>
  </si>
  <si>
    <t>=D6L734C8*CHOOSE(MIN(D6L734C9,RUN_YEARS),B7L807C4,B7L807C13,B7L807C22,B7L807C31,B7L807C40)</t>
  </si>
  <si>
    <t>=D6L734C8-D6L734C18</t>
  </si>
  <si>
    <t>=CHOOSE(MIN(D6L734C9,RUN_YEARS),B7L807C2,B7L807C11,B7L807C20,B7L807C29,B7L807C38)</t>
  </si>
  <si>
    <t>=IF(D6L734C20=0,0,D6L734C18/D6L734C20)</t>
  </si>
  <si>
    <t>=IF(D6L734C5=0,0,D6L734C18/D6L734C5)</t>
  </si>
  <si>
    <t>=CHOOSE(MIN(D6L734C9,RUN_YEARS),B7L807C1,B7L807C10,B7L807C19,B7L807C28,B7L807C37)</t>
  </si>
  <si>
    <t>=IF(D6L734C23=0,0,D6L734C19/D6L734C23)</t>
  </si>
  <si>
    <t>=IF(D6L734C5=0,0,D6L734C19/D6L734C5)</t>
  </si>
  <si>
    <t>=B2L526C2</t>
  </si>
  <si>
    <t>=A3L614C1</t>
  </si>
  <si>
    <t>=IF(D6L735C2&lt;&gt;0,D6L735C2*D6L735C4,D6L735C3*D6L735C4)</t>
  </si>
  <si>
    <t>=D6L735C5*D6L735C6</t>
  </si>
  <si>
    <t>=D6L735C5-D6L735C7</t>
  </si>
  <si>
    <t>=D6L735C7*CHOOSE(MIN(D6L735C9,RUN_YEARS),B7L807C9,B7L807C18,B7L807C27,B7L807C36,B7L807C45)</t>
  </si>
  <si>
    <t>=D6L735C7-D6L735C10</t>
  </si>
  <si>
    <t>=CHOOSE(MIN(D6L735C9,RUN_YEARS),B7L807C7,B7L807C16,B7L807C25,B7L807C34,B7L807C43)</t>
  </si>
  <si>
    <t>=IF(D6L735C12=0,0,D6L735C10/D6L735C12)</t>
  </si>
  <si>
    <t>=IF(D6L735C5=0,0,D6L735C10/D6L735C5)</t>
  </si>
  <si>
    <t>=CHOOSE(MIN(D6L735C9,RUN_YEARS),B7L807C5,B7L807C14,B7L807C23,B7L807C32,B7L807C41)</t>
  </si>
  <si>
    <t>=IF(D6L735C15=0,0,D6L735C11/D6L735C15)</t>
  </si>
  <si>
    <t>=IF(D6L735C5=0,0,D6L735C11/D6L735C5)</t>
  </si>
  <si>
    <t>=D6L735C8*CHOOSE(MIN(D6L735C9,RUN_YEARS),B7L807C4,B7L807C13,B7L807C22,B7L807C31,B7L807C40)</t>
  </si>
  <si>
    <t>=D6L735C8-D6L735C18</t>
  </si>
  <si>
    <t>=CHOOSE(MIN(D6L735C9,RUN_YEARS),B7L807C2,B7L807C11,B7L807C20,B7L807C29,B7L807C38)</t>
  </si>
  <si>
    <t>=IF(D6L735C20=0,0,D6L735C18/D6L735C20)</t>
  </si>
  <si>
    <t>=IF(D6L735C5=0,0,D6L735C18/D6L735C5)</t>
  </si>
  <si>
    <t>=CHOOSE(MIN(D6L735C9,RUN_YEARS),B7L807C1,B7L807C10,B7L807C19,B7L807C28,B7L807C37)</t>
  </si>
  <si>
    <t>=IF(D6L735C23=0,0,D6L735C19/D6L735C23)</t>
  </si>
  <si>
    <t>=IF(D6L735C5=0,0,D6L735C19/D6L735C5)</t>
  </si>
  <si>
    <t>=B2L665C2</t>
  </si>
  <si>
    <t>=A3L207C1</t>
  </si>
  <si>
    <t>=IF(D6L736C2&lt;&gt;0,D6L736C2*D6L736C4,D6L736C3*D6L736C4)</t>
  </si>
  <si>
    <t>=D6L736C5-D6L736C7</t>
  </si>
  <si>
    <t>=D6L736C7*CHOOSE(MIN(D6L736C9,RUN_YEARS),B7L807C9,B7L807C18,B7L807C27,B7L807C36,B7L807C45)</t>
  </si>
  <si>
    <t>=D6L736C7-D6L736C10</t>
  </si>
  <si>
    <t>=CHOOSE(MIN(D6L736C9,RUN_YEARS),B7L807C7,B7L807C16,B7L807C25,B7L807C34,B7L807C43)</t>
  </si>
  <si>
    <t>=IF(D6L736C12=0,0,D6L736C10/D6L736C12)</t>
  </si>
  <si>
    <t>=IF(D6L736C5=0,0,D6L736C10/D6L736C5)</t>
  </si>
  <si>
    <t>=CHOOSE(MIN(D6L736C9,RUN_YEARS),B7L807C5,B7L807C14,B7L807C23,B7L807C32,B7L807C41)</t>
  </si>
  <si>
    <t>=IF(D6L736C15=0,0,D6L736C11/D6L736C15)</t>
  </si>
  <si>
    <t>=IF(D6L736C5=0,0,D6L736C11/D6L736C5)</t>
  </si>
  <si>
    <t>=D6L736C8*CHOOSE(MIN(D6L736C9,RUN_YEARS),B7L807C4,B7L807C13,B7L807C22,B7L807C31,B7L807C40)</t>
  </si>
  <si>
    <t>=D6L736C8-D6L736C18</t>
  </si>
  <si>
    <t>=CHOOSE(MIN(D6L736C9,RUN_YEARS),B7L807C2,B7L807C11,B7L807C20,B7L807C29,B7L807C38)</t>
  </si>
  <si>
    <t>=IF(D6L736C20=0,0,D6L736C18/D6L736C20)</t>
  </si>
  <si>
    <t>=IF(D6L736C5=0,0,D6L736C18/D6L736C5)</t>
  </si>
  <si>
    <t>=CHOOSE(MIN(D6L736C9,RUN_YEARS),B7L807C1,B7L807C10,B7L807C19,B7L807C28,B7L807C37)</t>
  </si>
  <si>
    <t>=IF(D6L736C23=0,0,D6L736C19/D6L736C23)</t>
  </si>
  <si>
    <t>=IF(D6L736C5=0,0,D6L736C19/D6L736C5)</t>
  </si>
  <si>
    <t>=B2L666C2</t>
  </si>
  <si>
    <t>=SUM(D6L729C5:D6L736C5)</t>
  </si>
  <si>
    <t>=SUM(D6L729C7:D6L736C7)</t>
  </si>
  <si>
    <t>=SUM(D6L729C8:D6L736C8)</t>
  </si>
  <si>
    <t>=SUM(D6L729C10:D6L736C10)</t>
  </si>
  <si>
    <t>=SUM(D6L729C11:D6L736C11)</t>
  </si>
  <si>
    <t>=SUM(D6L729C13:D6L736C13)</t>
  </si>
  <si>
    <t>=IF(D6L737C5=0,0,D6L737C10/D6L737C5)</t>
  </si>
  <si>
    <t>=SUM(D6L729C16:D6L736C16)</t>
  </si>
  <si>
    <t>=IF(D6L737C5=0,0,D6L737C11/D6L737C5)</t>
  </si>
  <si>
    <t>=SUM(D6L729C18:D6L736C18)</t>
  </si>
  <si>
    <t>=SUM(D6L729C19:D6L736C19)</t>
  </si>
  <si>
    <t>=SUM(D6L729C21:D6L736C21)</t>
  </si>
  <si>
    <t>=IF(D6L737C5=0,0,D6L737C18/D6L737C5)</t>
  </si>
  <si>
    <t>=SUM(D6L729C24:D6L736C24)</t>
  </si>
  <si>
    <t>=IF(D6L737C5=0,0,D6L737C19/D6L737C5)</t>
  </si>
  <si>
    <t>=SUM(D6L729C2:D6L736C2)</t>
  </si>
  <si>
    <t>=SUM(D6L729C3:D6L736C3)</t>
  </si>
  <si>
    <t>=IF(D6L738C2&lt;&gt;0,D6L738C2*D6L738C4,D6L738C3*D6L738C4)</t>
  </si>
  <si>
    <t>=D6L738C5*D6L738C6</t>
  </si>
  <si>
    <t>=D6L738C5-D6L738C7</t>
  </si>
  <si>
    <t>=D6L738C7*CHOOSE(MIN(D6L738C9,RUN_YEARS),B7L807C9,B7L807C18,B7L807C27,B7L807C36,B7L807C45)</t>
  </si>
  <si>
    <t>=D6L738C7-D6L738C10</t>
  </si>
  <si>
    <t>=CHOOSE(MIN(D6L738C9,RUN_YEARS),B7L807C7,B7L807C16,B7L807C25,B7L807C34,B7L807C43)</t>
  </si>
  <si>
    <t>=IF(D6L738C12=0,0,D6L738C10/D6L738C12)</t>
  </si>
  <si>
    <t>=IF(D6L738C5=0,0,D6L738C10/D6L738C5)</t>
  </si>
  <si>
    <t>=CHOOSE(MIN(D6L738C9,RUN_YEARS),B7L807C5,B7L807C14,B7L807C23,B7L807C32,B7L807C41)</t>
  </si>
  <si>
    <t>=IF(D6L738C15=0,0,D6L738C11/D6L738C15)</t>
  </si>
  <si>
    <t>=IF(D6L738C5=0,0,D6L738C11/D6L738C5)</t>
  </si>
  <si>
    <t>=D6L738C8*CHOOSE(MIN(D6L738C9,RUN_YEARS),B7L807C4,B7L807C13,B7L807C22,B7L807C31,B7L807C40)</t>
  </si>
  <si>
    <t>=D6L738C8-D6L738C18</t>
  </si>
  <si>
    <t>=CHOOSE(MIN(D6L738C9,RUN_YEARS),B7L807C2,B7L807C11,B7L807C20,B7L807C29,B7L807C38)</t>
  </si>
  <si>
    <t>=IF(D6L738C20=0,0,D6L738C18/D6L738C20)</t>
  </si>
  <si>
    <t>=IF(D6L738C5=0,0,D6L738C18/D6L738C5)</t>
  </si>
  <si>
    <t>=CHOOSE(MIN(D6L738C9,RUN_YEARS),B7L807C1,B7L807C10,B7L807C19,B7L807C28,B7L807C37)</t>
  </si>
  <si>
    <t>=IF(D6L738C23=0,0,D6L738C19/D6L738C23)</t>
  </si>
  <si>
    <t>=IF(D6L738C5=0,0,D6L738C19/D6L738C5)</t>
  </si>
  <si>
    <t>=B5L634C4</t>
  </si>
  <si>
    <t>=IF(D6L739C2&lt;&gt;0,D6L739C2*D6L739C4,D6L739C3*D6L739C4)</t>
  </si>
  <si>
    <t>=D6L739C5*D6L739C6</t>
  </si>
  <si>
    <t>=D6L739C5-D6L739C7</t>
  </si>
  <si>
    <t>=D6L739C7*CHOOSE(MIN(D6L739C9,RUN_YEARS),B7L807C9,B7L807C18,B7L807C27,B7L807C36,B7L807C45)</t>
  </si>
  <si>
    <t>=D6L739C7-D6L739C10</t>
  </si>
  <si>
    <t>=CHOOSE(MIN(D6L739C9,RUN_YEARS),B7L807C7,B7L807C16,B7L807C25,B7L807C34,B7L807C43)</t>
  </si>
  <si>
    <t>=IF(D6L739C12=0,0,D6L739C10/D6L739C12)</t>
  </si>
  <si>
    <t>=IF(D6L739C5=0,0,D6L739C10/D6L739C5)</t>
  </si>
  <si>
    <t>=CHOOSE(MIN(D6L739C9,RUN_YEARS),B7L807C5,B7L807C14,B7L807C23,B7L807C32,B7L807C41)</t>
  </si>
  <si>
    <t>=IF(D6L739C15=0,0,D6L739C11/D6L739C15)</t>
  </si>
  <si>
    <t>=IF(D6L739C5=0,0,D6L739C11/D6L739C5)</t>
  </si>
  <si>
    <t>=D6L739C8*CHOOSE(MIN(D6L739C9,RUN_YEARS),B7L807C4,B7L807C13,B7L807C22,B7L807C31,B7L807C40)</t>
  </si>
  <si>
    <t>=D6L739C8-D6L739C18</t>
  </si>
  <si>
    <t>=CHOOSE(MIN(D6L739C9,RUN_YEARS),B7L807C2,B7L807C11,B7L807C20,B7L807C29,B7L807C38)</t>
  </si>
  <si>
    <t>=IF(D6L739C20=0,0,D6L739C18/D6L739C20)</t>
  </si>
  <si>
    <t>=IF(D6L739C5=0,0,D6L739C18/D6L739C5)</t>
  </si>
  <si>
    <t>=CHOOSE(MIN(D6L739C9,RUN_YEARS),B7L807C1,B7L807C10,B7L807C19,B7L807C28,B7L807C37)</t>
  </si>
  <si>
    <t>=IF(D6L739C23=0,0,D6L739C19/D6L739C23)</t>
  </si>
  <si>
    <t>=IF(D6L739C5=0,0,D6L739C19/D6L739C5)</t>
  </si>
  <si>
    <t>=B5L709C4</t>
  </si>
  <si>
    <t>=SUM(D6L738C5:D6L739C5)</t>
  </si>
  <si>
    <t>=SUM(D6L738C7:D6L739C7)</t>
  </si>
  <si>
    <t>=SUM(D6L738C8:D6L739C8)</t>
  </si>
  <si>
    <t>=SUM(D6L738C10:D6L739C10)</t>
  </si>
  <si>
    <t>=SUM(D6L738C11:D6L739C11)</t>
  </si>
  <si>
    <t>=SUM(D6L738C13:D6L739C13)</t>
  </si>
  <si>
    <t>=IF(D6L740C5=0,0,D6L740C10/D6L740C5)</t>
  </si>
  <si>
    <t>=SUM(D6L738C16:D6L739C16)</t>
  </si>
  <si>
    <t>=IF(D6L740C5=0,0,D6L740C11/D6L740C5)</t>
  </si>
  <si>
    <t>=SUM(D6L738C18:D6L739C18)</t>
  </si>
  <si>
    <t>=SUM(D6L738C19:D6L739C19)</t>
  </si>
  <si>
    <t>=SUM(D6L738C21:D6L739C21)</t>
  </si>
  <si>
    <t>=IF(D6L740C5=0,0,D6L740C18/D6L740C5)</t>
  </si>
  <si>
    <t>=SUM(D6L738C24:D6L739C24)</t>
  </si>
  <si>
    <t>=IF(D6L740C5=0,0,D6L740C19/D6L740C5)</t>
  </si>
  <si>
    <t>=SUM(D6L738C2:D6L739C2)</t>
  </si>
  <si>
    <t>=SUM(D6L738C3:D6L739C3)</t>
  </si>
  <si>
    <t>=SUM(D6L728C5,D6L737C5,D6L740C5)</t>
  </si>
  <si>
    <t>=SUM(D6L728C7,D6L737C7,D6L740C7)</t>
  </si>
  <si>
    <t>=SUM(D6L728C8,D6L737C8,D6L740C8)</t>
  </si>
  <si>
    <t>=SUM(D6L728C10,D6L737C10,D6L740C10)</t>
  </si>
  <si>
    <t>=SUM(D6L728C11,D6L737C11,D6L740C11)</t>
  </si>
  <si>
    <t>=SUM(D6L728C13,D6L737C13,D6L740C13)</t>
  </si>
  <si>
    <t>=IF(D6L741C5=0,0,D6L741C10/D6L741C5)</t>
  </si>
  <si>
    <t>=SUM(D6L728C16,D6L737C16,D6L740C16)</t>
  </si>
  <si>
    <t>=IF(D6L741C5=0,0,D6L741C11/D6L741C5)</t>
  </si>
  <si>
    <t>=SUM(D6L728C18,D6L737C18,D6L740C18)</t>
  </si>
  <si>
    <t>=SUM(D6L728C19,D6L737C19,D6L740C19)</t>
  </si>
  <si>
    <t>=SUM(D6L728C21,D6L737C21,D6L740C21)</t>
  </si>
  <si>
    <t>=IF(D6L741C5=0,0,D6L741C18/D6L741C5)</t>
  </si>
  <si>
    <t>=SUM(D6L728C24,D6L737C24,D6L740C24)</t>
  </si>
  <si>
    <t>=IF(D6L741C5=0,0,D6L741C19/D6L741C5)</t>
  </si>
  <si>
    <t>=SUM(D6L728C2,D6L737C2,D6L740C2)</t>
  </si>
  <si>
    <t>=SUM(D6L728C3,D6L737C3,D6L740C3)</t>
  </si>
  <si>
    <t>WORKTABLE D6 PART 8</t>
  </si>
  <si>
    <t>O/T HOPPER SS</t>
  </si>
  <si>
    <t>809113</t>
  </si>
  <si>
    <t>9413</t>
  </si>
  <si>
    <t>9513</t>
  </si>
  <si>
    <t>=IF(D6L801C2&lt;&gt;0,D6L801C2*D6L801C4,D6L801C3*D6L801C4)</t>
  </si>
  <si>
    <t>=A1L568C2</t>
  </si>
  <si>
    <t>=D6L801C5*D6L801C6</t>
  </si>
  <si>
    <t>=D6L801C5-D6L801C7</t>
  </si>
  <si>
    <t>=D6L801C7*CHOOSE(MIN(D6L801C9,RUN_YEARS),B7L808C9,B7L808C18,B7L808C27,B7L808C36,B7L808C45)</t>
  </si>
  <si>
    <t>=D6L801C7-D6L801C10</t>
  </si>
  <si>
    <t>=CHOOSE(MIN(D6L801C9,RUN_YEARS),B7L808C7,B7L808C16,B7L808C25,B7L808C34,B7L808C43)</t>
  </si>
  <si>
    <t>=IF(D6L801C12=0,0,D6L801C10/D6L801C12)</t>
  </si>
  <si>
    <t>=IF(D6L801C5=0,0,D6L801C10/D6L801C5)</t>
  </si>
  <si>
    <t>=CHOOSE(MIN(D6L801C9,RUN_YEARS),B7L808C5,B7L808C14,B7L808C23,B7L808C32,B7L808C41)</t>
  </si>
  <si>
    <t>=IF(D6L801C15=0,0,D6L801C11/D6L801C15)</t>
  </si>
  <si>
    <t>=IF(D6L801C5=0,0,D6L801C11/D6L801C5)</t>
  </si>
  <si>
    <t>=D6L801C8*CHOOSE(MIN(D6L801C9,RUN_YEARS),B7L808C4,B7L808C13,B7L808C22,B7L808C31,B7L808C40)</t>
  </si>
  <si>
    <t>=D6L801C8-D6L801C18</t>
  </si>
  <si>
    <t>=CHOOSE(MIN(D6L801C9,RUN_YEARS),B7L808C2,B7L808C11,B7L808C20,B7L808C29,B7L808C38)</t>
  </si>
  <si>
    <t>=IF(D6L801C20=0,0,D6L801C18/D6L801C20)</t>
  </si>
  <si>
    <t>=IF(D6L801C5=0,0,D6L801C18/D6L801C5)</t>
  </si>
  <si>
    <t>=CHOOSE(MIN(D6L801C9,RUN_YEARS),B7L808C1,B7L808C10,B7L808C19,B7L808C28,B7L808C37)</t>
  </si>
  <si>
    <t>=IF(D6L801C23=0,0,D6L801C19/D6L801C23)</t>
  </si>
  <si>
    <t>=IF(D6L801C5=0,0,D6L801C19/D6L801C5)</t>
  </si>
  <si>
    <t>=IF(D6L802C2&lt;&gt;0,D6L802C2*D6L802C4,D6L802C3*D6L802C4)</t>
  </si>
  <si>
    <t>=D6L802C5*D6L802C6</t>
  </si>
  <si>
    <t>=D6L802C5-D6L802C7</t>
  </si>
  <si>
    <t>=D6L802C7*CHOOSE(MIN(D6L802C9,RUN_YEARS),B7L808C9,B7L808C18,B7L808C27,B7L808C36,B7L808C45)</t>
  </si>
  <si>
    <t>=D6L802C7-D6L802C10</t>
  </si>
  <si>
    <t>=CHOOSE(MIN(D6L802C9,RUN_YEARS),B7L808C7,B7L808C16,B7L808C25,B7L808C34,B7L808C43)</t>
  </si>
  <si>
    <t>=IF(D6L802C12=0,0,D6L802C10/D6L802C12)</t>
  </si>
  <si>
    <t>=IF(D6L802C5=0,0,D6L802C10/D6L802C5)</t>
  </si>
  <si>
    <t>=CHOOSE(MIN(D6L802C9,RUN_YEARS),B7L808C5,B7L808C14,B7L808C23,B7L808C32,B7L808C41)</t>
  </si>
  <si>
    <t>=IF(D6L802C15=0,0,D6L802C11/D6L802C15)</t>
  </si>
  <si>
    <t>=IF(D6L802C5=0,0,D6L802C11/D6L802C5)</t>
  </si>
  <si>
    <t>=D6L802C8*CHOOSE(MIN(D6L802C9,RUN_YEARS),B7L808C4,B7L808C13,B7L808C22,B7L808C31,B7L808C40)</t>
  </si>
  <si>
    <t>=D6L802C8-D6L802C18</t>
  </si>
  <si>
    <t>=CHOOSE(MIN(D6L802C9,RUN_YEARS),B7L808C2,B7L808C11,B7L808C20,B7L808C29,B7L808C38)</t>
  </si>
  <si>
    <t>=IF(D6L802C20=0,0,D6L802C18/D6L802C20)</t>
  </si>
  <si>
    <t>=IF(D6L802C5=0,0,D6L802C18/D6L802C5)</t>
  </si>
  <si>
    <t>=CHOOSE(MIN(D6L802C9,RUN_YEARS),B7L808C1,B7L808C10,B7L808C19,B7L808C28,B7L808C37)</t>
  </si>
  <si>
    <t>=IF(D6L802C23=0,0,D6L802C19/D6L802C23)</t>
  </si>
  <si>
    <t>=IF(D6L802C5=0,0,D6L802C19/D6L802C5)</t>
  </si>
  <si>
    <t>=B9L201C17</t>
  </si>
  <si>
    <t>=IF(FLOW_THRU_100PCT="Y",1,INDEX(VariabilityMatrix,D6L802C1,D6L802C9))</t>
  </si>
  <si>
    <t>=IF(D6L803C2&lt;&gt;0,D6L803C2*D6L803C4,D6L803C3*D6L803C4)</t>
  </si>
  <si>
    <t>=D6L803C5*D6L803C6</t>
  </si>
  <si>
    <t>=D6L803C5-D6L803C7</t>
  </si>
  <si>
    <t>=D6L803C7*CHOOSE(MIN(D6L803C9,RUN_YEARS),B7L808C9,B7L808C18,B7L808C27,B7L808C36,B7L808C45)</t>
  </si>
  <si>
    <t>=D6L803C7-D6L803C10</t>
  </si>
  <si>
    <t>=CHOOSE(MIN(D6L803C9,RUN_YEARS),B7L808C7,B7L808C16,B7L808C25,B7L808C34,B7L808C43)</t>
  </si>
  <si>
    <t>=IF(D6L803C12=0,0,D6L803C10/D6L803C12)</t>
  </si>
  <si>
    <t>=IF(D6L803C5=0,0,D6L803C10/D6L803C5)</t>
  </si>
  <si>
    <t>=CHOOSE(MIN(D6L803C9,RUN_YEARS),B7L808C5,B7L808C14,B7L808C23,B7L808C32,B7L808C41)</t>
  </si>
  <si>
    <t>=IF(D6L803C15=0,0,D6L803C11/D6L803C15)</t>
  </si>
  <si>
    <t>=IF(D6L803C5=0,0,D6L803C11/D6L803C5)</t>
  </si>
  <si>
    <t>=D6L803C8*CHOOSE(MIN(D6L803C9,RUN_YEARS),B7L808C4,B7L808C13,B7L808C22,B7L808C31,B7L808C40)</t>
  </si>
  <si>
    <t>=D6L803C8-D6L803C18</t>
  </si>
  <si>
    <t>=CHOOSE(MIN(D6L803C9,RUN_YEARS),B7L808C2,B7L808C11,B7L808C20,B7L808C29,B7L808C38)</t>
  </si>
  <si>
    <t>=IF(D6L803C20=0,0,D6L803C18/D6L803C20)</t>
  </si>
  <si>
    <t>=IF(D6L803C5=0,0,D6L803C18/D6L803C5)</t>
  </si>
  <si>
    <t>=CHOOSE(MIN(D6L803C9,RUN_YEARS),B7L808C1,B7L808C10,B7L808C19,B7L808C28,B7L808C37)</t>
  </si>
  <si>
    <t>=IF(D6L803C23=0,0,D6L803C19/D6L803C23)</t>
  </si>
  <si>
    <t>=IF(D6L803C5=0,0,D6L803C19/D6L803C5)</t>
  </si>
  <si>
    <t>=B9L202C17</t>
  </si>
  <si>
    <t>=IF(FLOW_THRU_100PCT="Y",1,INDEX(VariabilityMatrix,D6L803C1,D6L803C9))</t>
  </si>
  <si>
    <t>=IF(D6L804C2&lt;&gt;0,D6L804C2*D6L804C4,D6L804C3*D6L804C4)</t>
  </si>
  <si>
    <t>=D6L804C5*D6L804C6</t>
  </si>
  <si>
    <t>=D6L804C5-D6L804C7</t>
  </si>
  <si>
    <t>=D6L804C7*CHOOSE(MIN(D6L804C9,RUN_YEARS),B7L808C9,B7L808C18,B7L808C27,B7L808C36,B7L808C45)</t>
  </si>
  <si>
    <t>=D6L804C7-D6L804C10</t>
  </si>
  <si>
    <t>=CHOOSE(MIN(D6L804C9,RUN_YEARS),B7L808C7,B7L808C16,B7L808C25,B7L808C34,B7L808C43)</t>
  </si>
  <si>
    <t>=IF(D6L804C12=0,0,D6L804C10/D6L804C12)</t>
  </si>
  <si>
    <t>=IF(D6L804C5=0,0,D6L804C10/D6L804C5)</t>
  </si>
  <si>
    <t>=CHOOSE(MIN(D6L804C9,RUN_YEARS),B7L808C5,B7L808C14,B7L808C23,B7L808C32,B7L808C41)</t>
  </si>
  <si>
    <t>=IF(D6L804C15=0,0,D6L804C11/D6L804C15)</t>
  </si>
  <si>
    <t>=IF(D6L804C5=0,0,D6L804C11/D6L804C5)</t>
  </si>
  <si>
    <t>=D6L804C8*CHOOSE(MIN(D6L804C9,RUN_YEARS),B7L808C4,B7L808C13,B7L808C22,B7L808C31,B7L808C40)</t>
  </si>
  <si>
    <t>=D6L804C8-D6L804C18</t>
  </si>
  <si>
    <t>=CHOOSE(MIN(D6L804C9,RUN_YEARS),B7L808C2,B7L808C11,B7L808C20,B7L808C29,B7L808C38)</t>
  </si>
  <si>
    <t>=IF(D6L804C20=0,0,D6L804C18/D6L804C20)</t>
  </si>
  <si>
    <t>=IF(D6L804C5=0,0,D6L804C18/D6L804C5)</t>
  </si>
  <si>
    <t>=CHOOSE(MIN(D6L804C9,RUN_YEARS),B7L808C1,B7L808C10,B7L808C19,B7L808C28,B7L808C37)</t>
  </si>
  <si>
    <t>=IF(D6L804C23=0,0,D6L804C19/D6L804C23)</t>
  </si>
  <si>
    <t>=IF(D6L804C5=0,0,D6L804C19/D6L804C5)</t>
  </si>
  <si>
    <t>=B9L203C17</t>
  </si>
  <si>
    <t>=IF(FLOW_THRU_100PCT="Y",1,INDEX(VariabilityMatrix,D6L804C1,D6L804C9))</t>
  </si>
  <si>
    <t>=IF(D6L805C2&lt;&gt;0,D6L805C2*D6L805C4,D6L805C3*D6L805C4)</t>
  </si>
  <si>
    <t>=D6L805C5*D6L805C6</t>
  </si>
  <si>
    <t>=D6L805C5-D6L805C7</t>
  </si>
  <si>
    <t>=D6L805C7*CHOOSE(MIN(D6L805C9,RUN_YEARS),B7L808C9,B7L808C18,B7L808C27,B7L808C36,B7L808C45)</t>
  </si>
  <si>
    <t>=D6L805C7-D6L805C10</t>
  </si>
  <si>
    <t>=CHOOSE(MIN(D6L805C9,RUN_YEARS),B7L808C7,B7L808C16,B7L808C25,B7L808C34,B7L808C43)</t>
  </si>
  <si>
    <t>=IF(D6L805C12=0,0,D6L805C10/D6L805C12)</t>
  </si>
  <si>
    <t>=IF(D6L805C5=0,0,D6L805C10/D6L805C5)</t>
  </si>
  <si>
    <t>=CHOOSE(MIN(D6L805C9,RUN_YEARS),B7L808C5,B7L808C14,B7L808C23,B7L808C32,B7L808C41)</t>
  </si>
  <si>
    <t>=IF(D6L805C15=0,0,D6L805C11/D6L805C15)</t>
  </si>
  <si>
    <t>=IF(D6L805C5=0,0,D6L805C11/D6L805C5)</t>
  </si>
  <si>
    <t>=D6L805C8*CHOOSE(MIN(D6L805C9,RUN_YEARS),B7L808C4,B7L808C13,B7L808C22,B7L808C31,B7L808C40)</t>
  </si>
  <si>
    <t>=D6L805C8-D6L805C18</t>
  </si>
  <si>
    <t>=CHOOSE(MIN(D6L805C9,RUN_YEARS),B7L808C2,B7L808C11,B7L808C20,B7L808C29,B7L808C38)</t>
  </si>
  <si>
    <t>=IF(D6L805C20=0,0,D6L805C18/D6L805C20)</t>
  </si>
  <si>
    <t>=IF(D6L805C5=0,0,D6L805C18/D6L805C5)</t>
  </si>
  <si>
    <t>=CHOOSE(MIN(D6L805C9,RUN_YEARS),B7L808C1,B7L808C10,B7L808C19,B7L808C28,B7L808C37)</t>
  </si>
  <si>
    <t>=IF(D6L805C23=0,0,D6L805C19/D6L805C23)</t>
  </si>
  <si>
    <t>=IF(D6L805C5=0,0,D6L805C19/D6L805C5)</t>
  </si>
  <si>
    <t>=B9L204C17</t>
  </si>
  <si>
    <t>=IF(FLOW_THRU_100PCT="Y",1,INDEX(VariabilityMatrix,D6L805C1,D6L805C9))</t>
  </si>
  <si>
    <t>=IF(D6L806C2&lt;&gt;0,D6L806C2*D6L806C4,D6L806C3*D6L806C4)</t>
  </si>
  <si>
    <t>=D6L806C5*D6L806C6</t>
  </si>
  <si>
    <t>=D6L806C5-D6L806C7</t>
  </si>
  <si>
    <t>=D6L806C7*CHOOSE(MIN(D6L806C9,RUN_YEARS),B7L808C9,B7L808C18,B7L808C27,B7L808C36,B7L808C45)</t>
  </si>
  <si>
    <t>=D6L806C7-D6L806C10</t>
  </si>
  <si>
    <t>=CHOOSE(MIN(D6L806C9,RUN_YEARS),B7L808C7,B7L808C16,B7L808C25,B7L808C34,B7L808C43)</t>
  </si>
  <si>
    <t>=IF(D6L806C12=0,0,D6L806C10/D6L806C12)</t>
  </si>
  <si>
    <t>=IF(D6L806C5=0,0,D6L806C10/D6L806C5)</t>
  </si>
  <si>
    <t>=CHOOSE(MIN(D6L806C9,RUN_YEARS),B7L808C5,B7L808C14,B7L808C23,B7L808C32,B7L808C41)</t>
  </si>
  <si>
    <t>=IF(D6L806C15=0,0,D6L806C11/D6L806C15)</t>
  </si>
  <si>
    <t>=IF(D6L806C5=0,0,D6L806C11/D6L806C5)</t>
  </si>
  <si>
    <t>=D6L806C8*CHOOSE(MIN(D6L806C9,RUN_YEARS),B7L808C4,B7L808C13,B7L808C22,B7L808C31,B7L808C40)</t>
  </si>
  <si>
    <t>=D6L806C8-D6L806C18</t>
  </si>
  <si>
    <t>=CHOOSE(MIN(D6L806C9,RUN_YEARS),B7L808C2,B7L808C11,B7L808C20,B7L808C29,B7L808C38)</t>
  </si>
  <si>
    <t>=IF(D6L806C20=0,0,D6L806C18/D6L806C20)</t>
  </si>
  <si>
    <t>=IF(D6L806C5=0,0,D6L806C18/D6L806C5)</t>
  </si>
  <si>
    <t>=CHOOSE(MIN(D6L806C9,RUN_YEARS),B7L808C1,B7L808C10,B7L808C19,B7L808C28,B7L808C37)</t>
  </si>
  <si>
    <t>=IF(D6L806C23=0,0,D6L806C19/D6L806C23)</t>
  </si>
  <si>
    <t>=IF(D6L806C5=0,0,D6L806C19/D6L806C5)</t>
  </si>
  <si>
    <t>=B9L205C17</t>
  </si>
  <si>
    <t>=IF(FLOW_THRU_100PCT="Y",1,INDEX(VariabilityMatrix,D6L806C1,D6L806C9))</t>
  </si>
  <si>
    <t>=IF(D6L807C2&lt;&gt;0,D6L807C2*D6L807C4,D6L807C3*D6L807C4)</t>
  </si>
  <si>
    <t>=D6L807C5*D6L807C6</t>
  </si>
  <si>
    <t>=D6L807C5-D6L807C7</t>
  </si>
  <si>
    <t>=D6L807C7*CHOOSE(MIN(D6L807C9,RUN_YEARS),B7L808C9,B7L808C18,B7L808C27,B7L808C36,B7L808C45)</t>
  </si>
  <si>
    <t>=D6L807C7-D6L807C10</t>
  </si>
  <si>
    <t>=CHOOSE(MIN(D6L807C9,RUN_YEARS),B7L808C7,B7L808C16,B7L808C25,B7L808C34,B7L808C43)</t>
  </si>
  <si>
    <t>=IF(D6L807C12=0,0,D6L807C10/D6L807C12)</t>
  </si>
  <si>
    <t>=IF(D6L807C5=0,0,D6L807C10/D6L807C5)</t>
  </si>
  <si>
    <t>=CHOOSE(MIN(D6L807C9,RUN_YEARS),B7L808C5,B7L808C14,B7L808C23,B7L808C32,B7L808C41)</t>
  </si>
  <si>
    <t>=IF(D6L807C15=0,0,D6L807C11/D6L807C15)</t>
  </si>
  <si>
    <t>=IF(D6L807C5=0,0,D6L807C11/D6L807C5)</t>
  </si>
  <si>
    <t>=D6L807C8*CHOOSE(MIN(D6L807C9,RUN_YEARS),B7L808C4,B7L808C13,B7L808C22,B7L808C31,B7L808C40)</t>
  </si>
  <si>
    <t>=D6L807C8-D6L807C18</t>
  </si>
  <si>
    <t>=CHOOSE(MIN(D6L807C9,RUN_YEARS),B7L808C2,B7L808C11,B7L808C20,B7L808C29,B7L808C38)</t>
  </si>
  <si>
    <t>=IF(D6L807C20=0,0,D6L807C18/D6L807C20)</t>
  </si>
  <si>
    <t>=IF(D6L807C5=0,0,D6L807C18/D6L807C5)</t>
  </si>
  <si>
    <t>=CHOOSE(MIN(D6L807C9,RUN_YEARS),B7L808C1,B7L808C10,B7L808C19,B7L808C28,B7L808C37)</t>
  </si>
  <si>
    <t>=IF(D6L807C23=0,0,D6L807C19/D6L807C23)</t>
  </si>
  <si>
    <t>=IF(D6L807C5=0,0,D6L807C19/D6L807C5)</t>
  </si>
  <si>
    <t>=B9L206C17</t>
  </si>
  <si>
    <t>=IF(FLOW_THRU_100PCT="Y",1,INDEX(VariabilityMatrix,D6L807C1,D6L807C9))</t>
  </si>
  <si>
    <t>=IF(D6L808C2&lt;&gt;0,D6L808C2*D6L808C4,D6L808C3*D6L808C4)</t>
  </si>
  <si>
    <t>=D6L808C5*D6L808C6</t>
  </si>
  <si>
    <t>=D6L808C5-D6L808C7</t>
  </si>
  <si>
    <t>=D6L808C7*CHOOSE(MIN(D6L808C9,RUN_YEARS),B7L808C9,B7L808C18,B7L808C27,B7L808C36,B7L808C45)</t>
  </si>
  <si>
    <t>=D6L808C7-D6L808C10</t>
  </si>
  <si>
    <t>=CHOOSE(MIN(D6L808C9,RUN_YEARS),B7L808C7,B7L808C16,B7L808C25,B7L808C34,B7L808C43)</t>
  </si>
  <si>
    <t>=IF(D6L808C12=0,0,D6L808C10/D6L808C12)</t>
  </si>
  <si>
    <t>=IF(D6L808C5=0,0,D6L808C10/D6L808C5)</t>
  </si>
  <si>
    <t>=CHOOSE(MIN(D6L808C9,RUN_YEARS),B7L808C5,B7L808C14,B7L808C23,B7L808C32,B7L808C41)</t>
  </si>
  <si>
    <t>=IF(D6L808C15=0,0,D6L808C11/D6L808C15)</t>
  </si>
  <si>
    <t>=IF(D6L808C5=0,0,D6L808C11/D6L808C5)</t>
  </si>
  <si>
    <t>=D6L808C8*CHOOSE(MIN(D6L808C9,RUN_YEARS),B7L808C4,B7L808C13,B7L808C22,B7L808C31,B7L808C40)</t>
  </si>
  <si>
    <t>=D6L808C8-D6L808C18</t>
  </si>
  <si>
    <t>=CHOOSE(MIN(D6L808C9,RUN_YEARS),B7L808C2,B7L808C11,B7L808C20,B7L808C29,B7L808C38)</t>
  </si>
  <si>
    <t>=IF(D6L808C20=0,0,D6L808C18/D6L808C20)</t>
  </si>
  <si>
    <t>=IF(D6L808C5=0,0,D6L808C18/D6L808C5)</t>
  </si>
  <si>
    <t>=CHOOSE(MIN(D6L808C9,RUN_YEARS),B7L808C1,B7L808C10,B7L808C19,B7L808C28,B7L808C37)</t>
  </si>
  <si>
    <t>=IF(D6L808C23=0,0,D6L808C19/D6L808C23)</t>
  </si>
  <si>
    <t>=IF(D6L808C5=0,0,D6L808C19/D6L808C5)</t>
  </si>
  <si>
    <t>=B9L207C17</t>
  </si>
  <si>
    <t>=IF(FLOW_THRU_100PCT="Y",1,INDEX(VariabilityMatrix,D6L808C1,D6L808C9))</t>
  </si>
  <si>
    <t>=IF(D6L809C2&lt;&gt;0,D6L809C2*D6L809C4,D6L809C3*D6L809C4)</t>
  </si>
  <si>
    <t>=D6L809C5*D6L809C6</t>
  </si>
  <si>
    <t>=D6L809C5-D6L809C7</t>
  </si>
  <si>
    <t>=D6L809C7*CHOOSE(MIN(D6L809C9,RUN_YEARS),B7L808C9,B7L808C18,B7L808C27,B7L808C36,B7L808C45)</t>
  </si>
  <si>
    <t>=D6L809C7-D6L809C10</t>
  </si>
  <si>
    <t>=CHOOSE(MIN(D6L809C9,RUN_YEARS),B7L808C7,B7L808C16,B7L808C25,B7L808C34,B7L808C43)</t>
  </si>
  <si>
    <t>=IF(D6L809C12=0,0,D6L809C10/D6L809C12)</t>
  </si>
  <si>
    <t>=IF(D6L809C5=0,0,D6L809C10/D6L809C5)</t>
  </si>
  <si>
    <t>=CHOOSE(MIN(D6L809C9,RUN_YEARS),B7L808C5,B7L808C14,B7L808C23,B7L808C32,B7L808C41)</t>
  </si>
  <si>
    <t>=IF(D6L809C15=0,0,D6L809C11/D6L809C15)</t>
  </si>
  <si>
    <t>=IF(D6L809C5=0,0,D6L809C11/D6L809C5)</t>
  </si>
  <si>
    <t>=D6L809C8*CHOOSE(MIN(D6L809C9,RUN_YEARS),B7L808C4,B7L808C13,B7L808C22,B7L808C31,B7L808C40)</t>
  </si>
  <si>
    <t>=D6L809C8-D6L809C18</t>
  </si>
  <si>
    <t>=CHOOSE(MIN(D6L809C9,RUN_YEARS),B7L808C2,B7L808C11,B7L808C20,B7L808C29,B7L808C38)</t>
  </si>
  <si>
    <t>=IF(D6L809C20=0,0,D6L809C18/D6L809C20)</t>
  </si>
  <si>
    <t>=IF(D6L809C5=0,0,D6L809C18/D6L809C5)</t>
  </si>
  <si>
    <t>=CHOOSE(MIN(D6L809C9,RUN_YEARS),B7L808C1,B7L808C10,B7L808C19,B7L808C28,B7L808C37)</t>
  </si>
  <si>
    <t>=IF(D6L809C23=0,0,D6L809C19/D6L809C23)</t>
  </si>
  <si>
    <t>=IF(D6L809C5=0,0,D6L809C19/D6L809C5)</t>
  </si>
  <si>
    <t>=B9L208C17</t>
  </si>
  <si>
    <t>=IF(FLOW_THRU_100PCT="Y",1,INDEX(VariabilityMatrix,D6L809C1,D6L809C9))</t>
  </si>
  <si>
    <t>=IF(D6L810C2&lt;&gt;0,D6L810C2*D6L810C4,D6L810C3*D6L810C4)</t>
  </si>
  <si>
    <t>=D6L810C5*D6L810C6</t>
  </si>
  <si>
    <t>=D6L810C5-D6L810C7</t>
  </si>
  <si>
    <t>=D6L810C7*CHOOSE(MIN(D6L810C9,RUN_YEARS),B7L808C9,B7L808C18,B7L808C27,B7L808C36,B7L808C45)</t>
  </si>
  <si>
    <t>=D6L810C7-D6L810C10</t>
  </si>
  <si>
    <t>=CHOOSE(MIN(D6L810C9,RUN_YEARS),B7L808C7,B7L808C16,B7L808C25,B7L808C34,B7L808C43)</t>
  </si>
  <si>
    <t>=IF(D6L810C12=0,0,D6L810C10/D6L810C12)</t>
  </si>
  <si>
    <t>=IF(D6L810C5=0,0,D6L810C10/D6L810C5)</t>
  </si>
  <si>
    <t>=CHOOSE(MIN(D6L810C9,RUN_YEARS),B7L808C5,B7L808C14,B7L808C23,B7L808C32,B7L808C41)</t>
  </si>
  <si>
    <t>=IF(D6L810C15=0,0,D6L810C11/D6L810C15)</t>
  </si>
  <si>
    <t>=IF(D6L810C5=0,0,D6L810C11/D6L810C5)</t>
  </si>
  <si>
    <t>=D6L810C8*CHOOSE(MIN(D6L810C9,RUN_YEARS),B7L808C4,B7L808C13,B7L808C22,B7L808C31,B7L808C40)</t>
  </si>
  <si>
    <t>=D6L810C8-D6L810C18</t>
  </si>
  <si>
    <t>=CHOOSE(MIN(D6L810C9,RUN_YEARS),B7L808C2,B7L808C11,B7L808C20,B7L808C29,B7L808C38)</t>
  </si>
  <si>
    <t>=IF(D6L810C20=0,0,D6L810C18/D6L810C20)</t>
  </si>
  <si>
    <t>=IF(D6L810C5=0,0,D6L810C18/D6L810C5)</t>
  </si>
  <si>
    <t>=CHOOSE(MIN(D6L810C9,RUN_YEARS),B7L808C1,B7L808C10,B7L808C19,B7L808C28,B7L808C37)</t>
  </si>
  <si>
    <t>=IF(D6L810C23=0,0,D6L810C19/D6L810C23)</t>
  </si>
  <si>
    <t>=IF(D6L810C5=0,0,D6L810C19/D6L810C5)</t>
  </si>
  <si>
    <t>=B9L209C17</t>
  </si>
  <si>
    <t>=IF(FLOW_THRU_100PCT="Y",1,INDEX(VariabilityMatrix,D6L810C1,D6L810C9))</t>
  </si>
  <si>
    <t>=IF(D6L811C2&lt;&gt;0,D6L811C2*D6L811C4,D6L811C3*D6L811C4)</t>
  </si>
  <si>
    <t>=D6L811C5*D6L811C6</t>
  </si>
  <si>
    <t>=D6L811C5-D6L811C7</t>
  </si>
  <si>
    <t>=D6L811C7*CHOOSE(MIN(D6L811C9,RUN_YEARS),B7L808C9,B7L808C18,B7L808C27,B7L808C36,B7L808C45)</t>
  </si>
  <si>
    <t>=D6L811C7-D6L811C10</t>
  </si>
  <si>
    <t>=CHOOSE(MIN(D6L811C9,RUN_YEARS),B7L808C7,B7L808C16,B7L808C25,B7L808C34,B7L808C43)</t>
  </si>
  <si>
    <t>=IF(D6L811C12=0,0,D6L811C10/D6L811C12)</t>
  </si>
  <si>
    <t>=IF(D6L811C5=0,0,D6L811C10/D6L811C5)</t>
  </si>
  <si>
    <t>=CHOOSE(MIN(D6L811C9,RUN_YEARS),B7L808C5,B7L808C14,B7L808C23,B7L808C32,B7L808C41)</t>
  </si>
  <si>
    <t>=IF(D6L811C15=0,0,D6L811C11/D6L811C15)</t>
  </si>
  <si>
    <t>=IF(D6L811C5=0,0,D6L811C11/D6L811C5)</t>
  </si>
  <si>
    <t>=D6L811C8*CHOOSE(MIN(D6L811C9,RUN_YEARS),B7L808C4,B7L808C13,B7L808C22,B7L808C31,B7L808C40)</t>
  </si>
  <si>
    <t>=D6L811C8-D6L811C18</t>
  </si>
  <si>
    <t>=CHOOSE(MIN(D6L811C9,RUN_YEARS),B7L808C2,B7L808C11,B7L808C20,B7L808C29,B7L808C38)</t>
  </si>
  <si>
    <t>=IF(D6L811C20=0,0,D6L811C18/D6L811C20)</t>
  </si>
  <si>
    <t>=IF(D6L811C5=0,0,D6L811C18/D6L811C5)</t>
  </si>
  <si>
    <t>=CHOOSE(MIN(D6L811C9,RUN_YEARS),B7L808C1,B7L808C10,B7L808C19,B7L808C28,B7L808C37)</t>
  </si>
  <si>
    <t>=IF(D6L811C23=0,0,D6L811C19/D6L811C23)</t>
  </si>
  <si>
    <t>=IF(D6L811C5=0,0,D6L811C19/D6L811C5)</t>
  </si>
  <si>
    <t>=B9L210C17</t>
  </si>
  <si>
    <t>=IF(FLOW_THRU_100PCT="Y",1,INDEX(VariabilityMatrix,D6L811C1,D6L811C9))</t>
  </si>
  <si>
    <t>=IF(D6L812C2&lt;&gt;0,D6L812C2*D6L812C4,D6L812C3*D6L812C4)</t>
  </si>
  <si>
    <t>=D6L812C5*D6L812C6</t>
  </si>
  <si>
    <t>=D6L812C5-D6L812C7</t>
  </si>
  <si>
    <t>=D6L812C7*CHOOSE(MIN(D6L812C9,RUN_YEARS),B7L808C9,B7L808C18,B7L808C27,B7L808C36,B7L808C45)</t>
  </si>
  <si>
    <t>=D6L812C7-D6L812C10</t>
  </si>
  <si>
    <t>=CHOOSE(MIN(D6L812C9,RUN_YEARS),B7L808C7,B7L808C16,B7L808C25,B7L808C34,B7L808C43)</t>
  </si>
  <si>
    <t>=IF(D6L812C12=0,0,D6L812C10/D6L812C12)</t>
  </si>
  <si>
    <t>=IF(D6L812C5=0,0,D6L812C10/D6L812C5)</t>
  </si>
  <si>
    <t>=CHOOSE(MIN(D6L812C9,RUN_YEARS),B7L808C5,B7L808C14,B7L808C23,B7L808C32,B7L808C41)</t>
  </si>
  <si>
    <t>=IF(D6L812C15=0,0,D6L812C11/D6L812C15)</t>
  </si>
  <si>
    <t>=IF(D6L812C5=0,0,D6L812C11/D6L812C5)</t>
  </si>
  <si>
    <t>=D6L812C8*CHOOSE(MIN(D6L812C9,RUN_YEARS),B7L808C4,B7L808C13,B7L808C22,B7L808C31,B7L808C40)</t>
  </si>
  <si>
    <t>=D6L812C8-D6L812C18</t>
  </si>
  <si>
    <t>=CHOOSE(MIN(D6L812C9,RUN_YEARS),B7L808C2,B7L808C11,B7L808C20,B7L808C29,B7L808C38)</t>
  </si>
  <si>
    <t>=IF(D6L812C20=0,0,D6L812C18/D6L812C20)</t>
  </si>
  <si>
    <t>=IF(D6L812C5=0,0,D6L812C18/D6L812C5)</t>
  </si>
  <si>
    <t>=CHOOSE(MIN(D6L812C9,RUN_YEARS),B7L808C1,B7L808C10,B7L808C19,B7L808C28,B7L808C37)</t>
  </si>
  <si>
    <t>=IF(D6L812C23=0,0,D6L812C19/D6L812C23)</t>
  </si>
  <si>
    <t>=IF(D6L812C5=0,0,D6L812C19/D6L812C5)</t>
  </si>
  <si>
    <t>=B9L211C17</t>
  </si>
  <si>
    <t>=IF(FLOW_THRU_100PCT="Y",1,INDEX(VariabilityMatrix,D6L812C1,D6L812C9))</t>
  </si>
  <si>
    <t>=IF(D6L813C2&lt;&gt;0,D6L813C2*D6L813C4,D6L813C3*D6L813C4)</t>
  </si>
  <si>
    <t>=D6L813C5*D6L813C6</t>
  </si>
  <si>
    <t>=D6L813C5-D6L813C7</t>
  </si>
  <si>
    <t>=D6L813C7*CHOOSE(MIN(D6L813C9,RUN_YEARS),B7L808C9,B7L808C18,B7L808C27,B7L808C36,B7L808C45)</t>
  </si>
  <si>
    <t>=D6L813C7-D6L813C10</t>
  </si>
  <si>
    <t>=CHOOSE(MIN(D6L813C9,RUN_YEARS),B7L808C7,B7L808C16,B7L808C25,B7L808C34,B7L808C43)</t>
  </si>
  <si>
    <t>=IF(D6L813C12=0,0,D6L813C10/D6L813C12)</t>
  </si>
  <si>
    <t>=IF(D6L813C5=0,0,D6L813C10/D6L813C5)</t>
  </si>
  <si>
    <t>=CHOOSE(MIN(D6L813C9,RUN_YEARS),B7L808C5,B7L808C14,B7L808C23,B7L808C32,B7L808C41)</t>
  </si>
  <si>
    <t>=IF(D6L813C15=0,0,D6L813C11/D6L813C15)</t>
  </si>
  <si>
    <t>=IF(D6L813C5=0,0,D6L813C11/D6L813C5)</t>
  </si>
  <si>
    <t>=D6L813C8*CHOOSE(MIN(D6L813C9,RUN_YEARS),B7L808C4,B7L808C13,B7L808C22,B7L808C31,B7L808C40)</t>
  </si>
  <si>
    <t>=D6L813C8-D6L813C18</t>
  </si>
  <si>
    <t>=CHOOSE(MIN(D6L813C9,RUN_YEARS),B7L808C2,B7L808C11,B7L808C20,B7L808C29,B7L808C38)</t>
  </si>
  <si>
    <t>=IF(D6L813C20=0,0,D6L813C18/D6L813C20)</t>
  </si>
  <si>
    <t>=IF(D6L813C5=0,0,D6L813C18/D6L813C5)</t>
  </si>
  <si>
    <t>=CHOOSE(MIN(D6L813C9,RUN_YEARS),B7L808C1,B7L808C10,B7L808C19,B7L808C28,B7L808C37)</t>
  </si>
  <si>
    <t>=IF(D6L813C23=0,0,D6L813C19/D6L813C23)</t>
  </si>
  <si>
    <t>=IF(D6L813C5=0,0,D6L813C19/D6L813C5)</t>
  </si>
  <si>
    <t>=B9L212C17</t>
  </si>
  <si>
    <t>=IF(D6L814C2&lt;&gt;0,D6L814C2*D6L814C4,D6L814C3*D6L814C4)</t>
  </si>
  <si>
    <t>=D6L814C5*D6L814C6</t>
  </si>
  <si>
    <t>=D6L814C5-D6L814C7</t>
  </si>
  <si>
    <t>=D6L814C7*CHOOSE(MIN(D6L814C9,RUN_YEARS),B7L808C9,B7L808C18,B7L808C27,B7L808C36,B7L808C45)</t>
  </si>
  <si>
    <t>=D6L814C7-D6L814C10</t>
  </si>
  <si>
    <t>=CHOOSE(MIN(D6L814C9,RUN_YEARS),B7L808C7,B7L808C16,B7L808C25,B7L808C34,B7L808C43)</t>
  </si>
  <si>
    <t>=IF(D6L814C12=0,0,D6L814C10/D6L814C12)</t>
  </si>
  <si>
    <t>=IF(D6L814C5=0,0,D6L814C10/D6L814C5)</t>
  </si>
  <si>
    <t>=CHOOSE(MIN(D6L814C9,RUN_YEARS),B7L808C5,B7L808C14,B7L808C23,B7L808C32,B7L808C41)</t>
  </si>
  <si>
    <t>=IF(D6L814C15=0,0,D6L814C11/D6L814C15)</t>
  </si>
  <si>
    <t>=IF(D6L814C5=0,0,D6L814C11/D6L814C5)</t>
  </si>
  <si>
    <t>=D6L814C8*CHOOSE(MIN(D6L814C9,RUN_YEARS),B7L808C4,B7L808C13,B7L808C22,B7L808C31,B7L808C40)</t>
  </si>
  <si>
    <t>=D6L814C8-D6L814C18</t>
  </si>
  <si>
    <t>=CHOOSE(MIN(D6L814C9,RUN_YEARS),B7L808C2,B7L808C11,B7L808C20,B7L808C29,B7L808C38)</t>
  </si>
  <si>
    <t>=IF(D6L814C20=0,0,D6L814C18/D6L814C20)</t>
  </si>
  <si>
    <t>=IF(D6L814C5=0,0,D6L814C18/D6L814C5)</t>
  </si>
  <si>
    <t>=CHOOSE(MIN(D6L814C9,RUN_YEARS),B7L808C1,B7L808C10,B7L808C19,B7L808C28,B7L808C37)</t>
  </si>
  <si>
    <t>=IF(D6L814C23=0,0,D6L814C19/D6L814C23)</t>
  </si>
  <si>
    <t>=IF(D6L814C5=0,0,D6L814C19/D6L814C5)</t>
  </si>
  <si>
    <t>=B9L213C17</t>
  </si>
  <si>
    <t>=IF(FLOW_THRU_100PCT="Y",1,INDEX(VariabilityMatrix,D6L814C1,D6L814C9))</t>
  </si>
  <si>
    <t>=IF(D6L815C2&lt;&gt;0,D6L815C2*D6L815C4,D6L815C3*D6L815C4)</t>
  </si>
  <si>
    <t>=D6L815C5*D6L815C6</t>
  </si>
  <si>
    <t>=D6L815C5-D6L815C7</t>
  </si>
  <si>
    <t>=D6L815C7*CHOOSE(MIN(D6L815C9,RUN_YEARS),B7L808C9,B7L808C18,B7L808C27,B7L808C36,B7L808C45)</t>
  </si>
  <si>
    <t>=D6L815C7-D6L815C10</t>
  </si>
  <si>
    <t>=CHOOSE(MIN(D6L815C9,RUN_YEARS),B7L808C7,B7L808C16,B7L808C25,B7L808C34,B7L808C43)</t>
  </si>
  <si>
    <t>=IF(D6L815C12=0,0,D6L815C10/D6L815C12)</t>
  </si>
  <si>
    <t>=IF(D6L815C5=0,0,D6L815C10/D6L815C5)</t>
  </si>
  <si>
    <t>=CHOOSE(MIN(D6L815C9,RUN_YEARS),B7L808C5,B7L808C14,B7L808C23,B7L808C32,B7L808C41)</t>
  </si>
  <si>
    <t>=IF(D6L815C15=0,0,D6L815C11/D6L815C15)</t>
  </si>
  <si>
    <t>=IF(D6L815C5=0,0,D6L815C11/D6L815C5)</t>
  </si>
  <si>
    <t>=D6L815C8*CHOOSE(MIN(D6L815C9,RUN_YEARS),B7L808C4,B7L808C13,B7L808C22,B7L808C31,B7L808C40)</t>
  </si>
  <si>
    <t>=D6L815C8-D6L815C18</t>
  </si>
  <si>
    <t>=CHOOSE(MIN(D6L815C9,RUN_YEARS),B7L808C2,B7L808C11,B7L808C20,B7L808C29,B7L808C38)</t>
  </si>
  <si>
    <t>=IF(D6L815C20=0,0,D6L815C18/D6L815C20)</t>
  </si>
  <si>
    <t>=IF(D6L815C5=0,0,D6L815C18/D6L815C5)</t>
  </si>
  <si>
    <t>=CHOOSE(MIN(D6L815C9,RUN_YEARS),B7L808C1,B7L808C10,B7L808C19,B7L808C28,B7L808C37)</t>
  </si>
  <si>
    <t>=IF(D6L815C23=0,0,D6L815C19/D6L815C23)</t>
  </si>
  <si>
    <t>=IF(D6L815C5=0,0,D6L815C19/D6L815C5)</t>
  </si>
  <si>
    <t>=B9L214C17</t>
  </si>
  <si>
    <t>=IF(FLOW_THRU_100PCT="Y",1,INDEX(VariabilityMatrix,D6L815C1,D6L815C9))</t>
  </si>
  <si>
    <t>=IF(D6L816C2&lt;&gt;0,D6L816C2*D6L816C4,D6L816C3*D6L816C4)</t>
  </si>
  <si>
    <t>=D6L816C5*D6L816C6</t>
  </si>
  <si>
    <t>=D6L816C5-D6L816C7</t>
  </si>
  <si>
    <t>=D6L816C7*CHOOSE(MIN(D6L816C9,RUN_YEARS),B7L808C9,B7L808C18,B7L808C27,B7L808C36,B7L808C45)</t>
  </si>
  <si>
    <t>=D6L816C7-D6L816C10</t>
  </si>
  <si>
    <t>=CHOOSE(MIN(D6L816C9,RUN_YEARS),B7L808C7,B7L808C16,B7L808C25,B7L808C34,B7L808C43)</t>
  </si>
  <si>
    <t>=IF(D6L816C12=0,0,D6L816C10/D6L816C12)</t>
  </si>
  <si>
    <t>=IF(D6L816C5=0,0,D6L816C10/D6L816C5)</t>
  </si>
  <si>
    <t>=CHOOSE(MIN(D6L816C9,RUN_YEARS),B7L808C5,B7L808C14,B7L808C23,B7L808C32,B7L808C41)</t>
  </si>
  <si>
    <t>=IF(D6L816C15=0,0,D6L816C11/D6L816C15)</t>
  </si>
  <si>
    <t>=IF(D6L816C5=0,0,D6L816C11/D6L816C5)</t>
  </si>
  <si>
    <t>=D6L816C8*CHOOSE(MIN(D6L816C9,RUN_YEARS),B7L808C4,B7L808C13,B7L808C22,B7L808C31,B7L808C40)</t>
  </si>
  <si>
    <t>=D6L816C8-D6L816C18</t>
  </si>
  <si>
    <t>=CHOOSE(MIN(D6L816C9,RUN_YEARS),B7L808C2,B7L808C11,B7L808C20,B7L808C29,B7L808C38)</t>
  </si>
  <si>
    <t>=IF(D6L816C20=0,0,D6L816C18/D6L816C20)</t>
  </si>
  <si>
    <t>=IF(D6L816C5=0,0,D6L816C18/D6L816C5)</t>
  </si>
  <si>
    <t>=CHOOSE(MIN(D6L816C9,RUN_YEARS),B7L808C1,B7L808C10,B7L808C19,B7L808C28,B7L808C37)</t>
  </si>
  <si>
    <t>=IF(D6L816C23=0,0,D6L816C19/D6L816C23)</t>
  </si>
  <si>
    <t>=IF(D6L816C5=0,0,D6L816C19/D6L816C5)</t>
  </si>
  <si>
    <t>=B9L215C17</t>
  </si>
  <si>
    <t>=IF(FLOW_THRU_100PCT="Y",1,INDEX(VariabilityMatrix,D6L816C1,D6L816C9))</t>
  </si>
  <si>
    <t>=IF(D6L817C2&lt;&gt;0,D6L817C2*D6L817C4,D6L817C3*D6L817C4)</t>
  </si>
  <si>
    <t>=D6L817C5*D6L817C6</t>
  </si>
  <si>
    <t>=D6L817C5-D6L817C7</t>
  </si>
  <si>
    <t>=D6L817C7*CHOOSE(MIN(D6L817C9,RUN_YEARS),B7L808C9,B7L808C18,B7L808C27,B7L808C36,B7L808C45)</t>
  </si>
  <si>
    <t>=D6L817C7-D6L817C10</t>
  </si>
  <si>
    <t>=CHOOSE(MIN(D6L817C9,RUN_YEARS),B7L808C7,B7L808C16,B7L808C25,B7L808C34,B7L808C43)</t>
  </si>
  <si>
    <t>=IF(D6L817C12=0,0,D6L817C10/D6L817C12)</t>
  </si>
  <si>
    <t>=IF(D6L817C5=0,0,D6L817C10/D6L817C5)</t>
  </si>
  <si>
    <t>=CHOOSE(MIN(D6L817C9,RUN_YEARS),B7L808C5,B7L808C14,B7L808C23,B7L808C32,B7L808C41)</t>
  </si>
  <si>
    <t>=IF(D6L817C15=0,0,D6L817C11/D6L817C15)</t>
  </si>
  <si>
    <t>=IF(D6L817C5=0,0,D6L817C11/D6L817C5)</t>
  </si>
  <si>
    <t>=D6L817C8*CHOOSE(MIN(D6L817C9,RUN_YEARS),B7L808C4,B7L808C13,B7L808C22,B7L808C31,B7L808C40)</t>
  </si>
  <si>
    <t>=D6L817C8-D6L817C18</t>
  </si>
  <si>
    <t>=CHOOSE(MIN(D6L817C9,RUN_YEARS),B7L808C2,B7L808C11,B7L808C20,B7L808C29,B7L808C38)</t>
  </si>
  <si>
    <t>=IF(D6L817C20=0,0,D6L817C18/D6L817C20)</t>
  </si>
  <si>
    <t>=IF(D6L817C5=0,0,D6L817C18/D6L817C5)</t>
  </si>
  <si>
    <t>=CHOOSE(MIN(D6L817C9,RUN_YEARS),B7L808C1,B7L808C10,B7L808C19,B7L808C28,B7L808C37)</t>
  </si>
  <si>
    <t>=IF(D6L817C23=0,0,D6L817C19/D6L817C23)</t>
  </si>
  <si>
    <t>=IF(D6L817C5=0,0,D6L817C19/D6L817C5)</t>
  </si>
  <si>
    <t>=B9L216C17</t>
  </si>
  <si>
    <t>=IF(D6L818C2&lt;&gt;0,D6L818C2*D6L818C4,D6L818C3*D6L818C4)</t>
  </si>
  <si>
    <t>=D6L818C5*D6L818C6</t>
  </si>
  <si>
    <t>=D6L818C5-D6L818C7</t>
  </si>
  <si>
    <t>=D6L818C7*CHOOSE(MIN(D6L818C9,RUN_YEARS),B7L808C9,B7L808C18,B7L808C27,B7L808C36,B7L808C45)</t>
  </si>
  <si>
    <t>=D6L818C7-D6L818C10</t>
  </si>
  <si>
    <t>=CHOOSE(MIN(D6L818C9,RUN_YEARS),B7L808C7,B7L808C16,B7L808C25,B7L808C34,B7L808C43)</t>
  </si>
  <si>
    <t>=IF(D6L818C12=0,0,D6L818C10/D6L818C12)</t>
  </si>
  <si>
    <t>=IF(D6L818C5=0,0,D6L818C10/D6L818C5)</t>
  </si>
  <si>
    <t>=CHOOSE(MIN(D6L818C9,RUN_YEARS),B7L808C5,B7L808C14,B7L808C23,B7L808C32,B7L808C41)</t>
  </si>
  <si>
    <t>=IF(D6L818C15=0,0,D6L818C11/D6L818C15)</t>
  </si>
  <si>
    <t>=IF(D6L818C5=0,0,D6L818C11/D6L818C5)</t>
  </si>
  <si>
    <t>=D6L818C8*CHOOSE(MIN(D6L818C9,RUN_YEARS),B7L808C4,B7L808C13,B7L808C22,B7L808C31,B7L808C40)</t>
  </si>
  <si>
    <t>=D6L818C8-D6L818C18</t>
  </si>
  <si>
    <t>=CHOOSE(MIN(D6L818C9,RUN_YEARS),B7L808C2,B7L808C11,B7L808C20,B7L808C29,B7L808C38)</t>
  </si>
  <si>
    <t>=IF(D6L818C20=0,0,D6L818C18/D6L818C20)</t>
  </si>
  <si>
    <t>=IF(D6L818C5=0,0,D6L818C18/D6L818C5)</t>
  </si>
  <si>
    <t>=CHOOSE(MIN(D6L818C9,RUN_YEARS),B7L808C1,B7L808C10,B7L808C19,B7L808C28,B7L808C37)</t>
  </si>
  <si>
    <t>=IF(D6L818C23=0,0,D6L818C19/D6L818C23)</t>
  </si>
  <si>
    <t>=IF(D6L818C5=0,0,D6L818C19/D6L818C5)</t>
  </si>
  <si>
    <t>=B9L217C17</t>
  </si>
  <si>
    <t>=IF(FLOW_THRU_100PCT="Y",1,INDEX(VariabilityMatrix,D6L818C1,D6L818C9))</t>
  </si>
  <si>
    <t>=IF(D6L819C2&lt;&gt;0,D6L819C2*D6L819C4,D6L819C3*D6L819C4)</t>
  </si>
  <si>
    <t>=D6L819C5*D6L819C6</t>
  </si>
  <si>
    <t>=D6L819C5-D6L819C7</t>
  </si>
  <si>
    <t>=D6L819C7*CHOOSE(MIN(D6L819C9,RUN_YEARS),B7L808C9,B7L808C18,B7L808C27,B7L808C36,B7L808C45)</t>
  </si>
  <si>
    <t>=D6L819C7-D6L819C10</t>
  </si>
  <si>
    <t>=CHOOSE(MIN(D6L819C9,RUN_YEARS),B7L808C7,B7L808C16,B7L808C25,B7L808C34,B7L808C43)</t>
  </si>
  <si>
    <t>=IF(D6L819C12=0,0,D6L819C10/D6L819C12)</t>
  </si>
  <si>
    <t>=IF(D6L819C5=0,0,D6L819C10/D6L819C5)</t>
  </si>
  <si>
    <t>=CHOOSE(MIN(D6L819C9,RUN_YEARS),B7L808C5,B7L808C14,B7L808C23,B7L808C32,B7L808C41)</t>
  </si>
  <si>
    <t>=IF(D6L819C15=0,0,D6L819C11/D6L819C15)</t>
  </si>
  <si>
    <t>=IF(D6L819C5=0,0,D6L819C11/D6L819C5)</t>
  </si>
  <si>
    <t>=D6L819C8*CHOOSE(MIN(D6L819C9,RUN_YEARS),B7L808C4,B7L808C13,B7L808C22,B7L808C31,B7L808C40)</t>
  </si>
  <si>
    <t>=D6L819C8-D6L819C18</t>
  </si>
  <si>
    <t>=CHOOSE(MIN(D6L819C9,RUN_YEARS),B7L808C2,B7L808C11,B7L808C20,B7L808C29,B7L808C38)</t>
  </si>
  <si>
    <t>=IF(D6L819C20=0,0,D6L819C18/D6L819C20)</t>
  </si>
  <si>
    <t>=IF(D6L819C5=0,0,D6L819C18/D6L819C5)</t>
  </si>
  <si>
    <t>=CHOOSE(MIN(D6L819C9,RUN_YEARS),B7L808C1,B7L808C10,B7L808C19,B7L808C28,B7L808C37)</t>
  </si>
  <si>
    <t>=IF(D6L819C23=0,0,D6L819C19/D6L819C23)</t>
  </si>
  <si>
    <t>=IF(D6L819C5=0,0,D6L819C19/D6L819C5)</t>
  </si>
  <si>
    <t>=B9L218C17</t>
  </si>
  <si>
    <t>=IF(FLOW_THRU_100PCT="Y",1,INDEX(VariabilityMatrix,D6L819C1,D6L819C9))</t>
  </si>
  <si>
    <t>=IF(D6L820C2&lt;&gt;0,D6L820C2*D6L820C4,D6L820C3*D6L820C4)</t>
  </si>
  <si>
    <t>=D6L820C5*D6L820C6</t>
  </si>
  <si>
    <t>=D6L820C5-D6L820C7</t>
  </si>
  <si>
    <t>=D6L820C7*CHOOSE(MIN(D6L820C9,RUN_YEARS),B7L808C9,B7L808C18,B7L808C27,B7L808C36,B7L808C45)</t>
  </si>
  <si>
    <t>=D6L820C7-D6L820C10</t>
  </si>
  <si>
    <t>=CHOOSE(MIN(D6L820C9,RUN_YEARS),B7L808C7,B7L808C16,B7L808C25,B7L808C34,B7L808C43)</t>
  </si>
  <si>
    <t>=IF(D6L820C12=0,0,D6L820C10/D6L820C12)</t>
  </si>
  <si>
    <t>=IF(D6L820C5=0,0,D6L820C10/D6L820C5)</t>
  </si>
  <si>
    <t>=CHOOSE(MIN(D6L820C9,RUN_YEARS),B7L808C5,B7L808C14,B7L808C23,B7L808C32,B7L808C41)</t>
  </si>
  <si>
    <t>=IF(D6L820C15=0,0,D6L820C11/D6L820C15)</t>
  </si>
  <si>
    <t>=IF(D6L820C5=0,0,D6L820C11/D6L820C5)</t>
  </si>
  <si>
    <t>=D6L820C8*CHOOSE(MIN(D6L820C9,RUN_YEARS),B7L808C4,B7L808C13,B7L808C22,B7L808C31,B7L808C40)</t>
  </si>
  <si>
    <t>=D6L820C8-D6L820C18</t>
  </si>
  <si>
    <t>=CHOOSE(MIN(D6L820C9,RUN_YEARS),B7L808C2,B7L808C11,B7L808C20,B7L808C29,B7L808C38)</t>
  </si>
  <si>
    <t>=IF(D6L820C20=0,0,D6L820C18/D6L820C20)</t>
  </si>
  <si>
    <t>=IF(D6L820C5=0,0,D6L820C18/D6L820C5)</t>
  </si>
  <si>
    <t>=CHOOSE(MIN(D6L820C9,RUN_YEARS),B7L808C1,B7L808C10,B7L808C19,B7L808C28,B7L808C37)</t>
  </si>
  <si>
    <t>=IF(D6L820C23=0,0,D6L820C19/D6L820C23)</t>
  </si>
  <si>
    <t>=IF(D6L820C5=0,0,D6L820C19/D6L820C5)</t>
  </si>
  <si>
    <t>=B9L219C17</t>
  </si>
  <si>
    <t>=IF(FLOW_THRU_100PCT="Y",1,INDEX(VariabilityMatrix,D6L820C1,D6L820C9))</t>
  </si>
  <si>
    <t>=IF(D6L821C2&lt;&gt;0,D6L821C2*D6L821C4,D6L821C3*D6L821C4)</t>
  </si>
  <si>
    <t>=D6L821C5*D6L821C6</t>
  </si>
  <si>
    <t>=D6L821C5-D6L821C7</t>
  </si>
  <si>
    <t>=D6L821C7*CHOOSE(MIN(D6L821C9,RUN_YEARS),B7L808C9,B7L808C18,B7L808C27,B7L808C36,B7L808C45)</t>
  </si>
  <si>
    <t>=D6L821C7-D6L821C10</t>
  </si>
  <si>
    <t>=CHOOSE(MIN(D6L821C9,RUN_YEARS),B7L808C7,B7L808C16,B7L808C25,B7L808C34,B7L808C43)</t>
  </si>
  <si>
    <t>=IF(D6L821C12=0,0,D6L821C10/D6L821C12)</t>
  </si>
  <si>
    <t>=IF(D6L821C5=0,0,D6L821C10/D6L821C5)</t>
  </si>
  <si>
    <t>=CHOOSE(MIN(D6L821C9,RUN_YEARS),B7L808C5,B7L808C14,B7L808C23,B7L808C32,B7L808C41)</t>
  </si>
  <si>
    <t>=IF(D6L821C15=0,0,D6L821C11/D6L821C15)</t>
  </si>
  <si>
    <t>=IF(D6L821C5=0,0,D6L821C11/D6L821C5)</t>
  </si>
  <si>
    <t>=D6L821C8*CHOOSE(MIN(D6L821C9,RUN_YEARS),B7L808C4,B7L808C13,B7L808C22,B7L808C31,B7L808C40)</t>
  </si>
  <si>
    <t>=D6L821C8-D6L821C18</t>
  </si>
  <si>
    <t>=CHOOSE(MIN(D6L821C9,RUN_YEARS),B7L808C2,B7L808C11,B7L808C20,B7L808C29,B7L808C38)</t>
  </si>
  <si>
    <t>=IF(D6L821C20=0,0,D6L821C18/D6L821C20)</t>
  </si>
  <si>
    <t>=IF(D6L821C5=0,0,D6L821C18/D6L821C5)</t>
  </si>
  <si>
    <t>=CHOOSE(MIN(D6L821C9,RUN_YEARS),B7L808C1,B7L808C10,B7L808C19,B7L808C28,B7L808C37)</t>
  </si>
  <si>
    <t>=IF(D6L821C23=0,0,D6L821C19/D6L821C23)</t>
  </si>
  <si>
    <t>=IF(D6L821C5=0,0,D6L821C19/D6L821C5)</t>
  </si>
  <si>
    <t>=B9L220C17</t>
  </si>
  <si>
    <t>=IF(FLOW_THRU_100PCT="Y",1,INDEX(VariabilityMatrix,D6L821C1,D6L821C9))</t>
  </si>
  <si>
    <t>=IF(D6L822C2&lt;&gt;0,D6L822C2*D6L822C4,D6L822C3*D6L822C4)</t>
  </si>
  <si>
    <t>=D6L822C5*D6L822C6</t>
  </si>
  <si>
    <t>=D6L822C5-D6L822C7</t>
  </si>
  <si>
    <t>=D6L822C7*CHOOSE(MIN(D6L822C9,RUN_YEARS),B7L808C9,B7L808C18,B7L808C27,B7L808C36,B7L808C45)</t>
  </si>
  <si>
    <t>=D6L822C7-D6L822C10</t>
  </si>
  <si>
    <t>=CHOOSE(MIN(D6L822C9,RUN_YEARS),B7L808C7,B7L808C16,B7L808C25,B7L808C34,B7L808C43)</t>
  </si>
  <si>
    <t>=IF(D6L822C12=0,0,D6L822C10/D6L822C12)</t>
  </si>
  <si>
    <t>=IF(D6L822C5=0,0,D6L822C10/D6L822C5)</t>
  </si>
  <si>
    <t>=CHOOSE(MIN(D6L822C9,RUN_YEARS),B7L808C5,B7L808C14,B7L808C23,B7L808C32,B7L808C41)</t>
  </si>
  <si>
    <t>=IF(D6L822C15=0,0,D6L822C11/D6L822C15)</t>
  </si>
  <si>
    <t>=IF(D6L822C5=0,0,D6L822C11/D6L822C5)</t>
  </si>
  <si>
    <t>=D6L822C8*CHOOSE(MIN(D6L822C9,RUN_YEARS),B7L808C4,B7L808C13,B7L808C22,B7L808C31,B7L808C40)</t>
  </si>
  <si>
    <t>=D6L822C8-D6L822C18</t>
  </si>
  <si>
    <t>=CHOOSE(MIN(D6L822C9,RUN_YEARS),B7L808C2,B7L808C11,B7L808C20,B7L808C29,B7L808C38)</t>
  </si>
  <si>
    <t>=IF(D6L822C20=0,0,D6L822C18/D6L822C20)</t>
  </si>
  <si>
    <t>=IF(D6L822C5=0,0,D6L822C18/D6L822C5)</t>
  </si>
  <si>
    <t>=CHOOSE(MIN(D6L822C9,RUN_YEARS),B7L808C1,B7L808C10,B7L808C19,B7L808C28,B7L808C37)</t>
  </si>
  <si>
    <t>=IF(D6L822C23=0,0,D6L822C19/D6L822C23)</t>
  </si>
  <si>
    <t>=IF(D6L822C5=0,0,D6L822C19/D6L822C5)</t>
  </si>
  <si>
    <t>=B9L221C17</t>
  </si>
  <si>
    <t>=IF(FLOW_THRU_100PCT="Y",1,INDEX(VariabilityMatrix,D6L822C1,D6L822C9))</t>
  </si>
  <si>
    <t>=IF(D6L823C2&lt;&gt;0,D6L823C2*D6L823C4,D6L823C3*D6L823C4)</t>
  </si>
  <si>
    <t>=D6L823C5*D6L823C6</t>
  </si>
  <si>
    <t>=D6L823C5-D6L823C7</t>
  </si>
  <si>
    <t>=D6L823C7*CHOOSE(MIN(D6L823C9,RUN_YEARS),B7L808C9,B7L808C18,B7L808C27,B7L808C36,B7L808C45)</t>
  </si>
  <si>
    <t>=D6L823C7-D6L823C10</t>
  </si>
  <si>
    <t>=CHOOSE(MIN(D6L823C9,RUN_YEARS),B7L808C7,B7L808C16,B7L808C25,B7L808C34,B7L808C43)</t>
  </si>
  <si>
    <t>=IF(D6L823C12=0,0,D6L823C10/D6L823C12)</t>
  </si>
  <si>
    <t>=IF(D6L823C5=0,0,D6L823C10/D6L823C5)</t>
  </si>
  <si>
    <t>=CHOOSE(MIN(D6L823C9,RUN_YEARS),B7L808C5,B7L808C14,B7L808C23,B7L808C32,B7L808C41)</t>
  </si>
  <si>
    <t>=IF(D6L823C15=0,0,D6L823C11/D6L823C15)</t>
  </si>
  <si>
    <t>=IF(D6L823C5=0,0,D6L823C11/D6L823C5)</t>
  </si>
  <si>
    <t>=D6L823C8*CHOOSE(MIN(D6L823C9,RUN_YEARS),B7L808C4,B7L808C13,B7L808C22,B7L808C31,B7L808C40)</t>
  </si>
  <si>
    <t>=D6L823C8-D6L823C18</t>
  </si>
  <si>
    <t>=CHOOSE(MIN(D6L823C9,RUN_YEARS),B7L808C2,B7L808C11,B7L808C20,B7L808C29,B7L808C38)</t>
  </si>
  <si>
    <t>=IF(D6L823C20=0,0,D6L823C18/D6L823C20)</t>
  </si>
  <si>
    <t>=IF(D6L823C5=0,0,D6L823C18/D6L823C5)</t>
  </si>
  <si>
    <t>=CHOOSE(MIN(D6L823C9,RUN_YEARS),B7L808C1,B7L808C10,B7L808C19,B7L808C28,B7L808C37)</t>
  </si>
  <si>
    <t>=IF(D6L823C23=0,0,D6L823C19/D6L823C23)</t>
  </si>
  <si>
    <t>=IF(D6L823C5=0,0,D6L823C19/D6L823C5)</t>
  </si>
  <si>
    <t>=B9L222C17</t>
  </si>
  <si>
    <t>=IF(FLOW_THRU_100PCT="Y",1,INDEX(VariabilityMatrix,D6L823C1,D6L823C9))</t>
  </si>
  <si>
    <t>=IF(D6L824C2&lt;&gt;0,D6L824C2*D6L824C4,D6L824C3*D6L824C4)</t>
  </si>
  <si>
    <t>=D6L824C5*D6L824C6</t>
  </si>
  <si>
    <t>=D6L824C5-D6L824C7</t>
  </si>
  <si>
    <t>=D6L824C7*CHOOSE(MIN(D6L824C9,RUN_YEARS),B7L808C9,B7L808C18,B7L808C27,B7L808C36,B7L808C45)</t>
  </si>
  <si>
    <t>=D6L824C7-D6L824C10</t>
  </si>
  <si>
    <t>=CHOOSE(MIN(D6L824C9,RUN_YEARS),B7L808C7,B7L808C16,B7L808C25,B7L808C34,B7L808C43)</t>
  </si>
  <si>
    <t>=IF(D6L824C12=0,0,D6L824C10/D6L824C12)</t>
  </si>
  <si>
    <t>=IF(D6L824C5=0,0,D6L824C10/D6L824C5)</t>
  </si>
  <si>
    <t>=CHOOSE(MIN(D6L824C9,RUN_YEARS),B7L808C5,B7L808C14,B7L808C23,B7L808C32,B7L808C41)</t>
  </si>
  <si>
    <t>=IF(D6L824C15=0,0,D6L824C11/D6L824C15)</t>
  </si>
  <si>
    <t>=IF(D6L824C5=0,0,D6L824C11/D6L824C5)</t>
  </si>
  <si>
    <t>=D6L824C8*CHOOSE(MIN(D6L824C9,RUN_YEARS),B7L808C4,B7L808C13,B7L808C22,B7L808C31,B7L808C40)</t>
  </si>
  <si>
    <t>=D6L824C8-D6L824C18</t>
  </si>
  <si>
    <t>=CHOOSE(MIN(D6L824C9,RUN_YEARS),B7L808C2,B7L808C11,B7L808C20,B7L808C29,B7L808C38)</t>
  </si>
  <si>
    <t>=IF(D6L824C20=0,0,D6L824C18/D6L824C20)</t>
  </si>
  <si>
    <t>=IF(D6L824C5=0,0,D6L824C18/D6L824C5)</t>
  </si>
  <si>
    <t>=CHOOSE(MIN(D6L824C9,RUN_YEARS),B7L808C1,B7L808C10,B7L808C19,B7L808C28,B7L808C37)</t>
  </si>
  <si>
    <t>=IF(D6L824C23=0,0,D6L824C19/D6L824C23)</t>
  </si>
  <si>
    <t>=IF(D6L824C5=0,0,D6L824C19/D6L824C5)</t>
  </si>
  <si>
    <t>=B9L223C17</t>
  </si>
  <si>
    <t>=IF(FLOW_THRU_100PCT="Y",1,INDEX(VariabilityMatrix,D6L824C1,D6L824C9))</t>
  </si>
  <si>
    <t>=IF(D6L825C2&lt;&gt;0,D6L825C2*D6L825C4,D6L825C3*D6L825C4)</t>
  </si>
  <si>
    <t>=D6L825C5*D6L825C6</t>
  </si>
  <si>
    <t>=D6L825C5-D6L825C7</t>
  </si>
  <si>
    <t>=D6L825C7*CHOOSE(MIN(D6L825C9,RUN_YEARS),B7L808C9,B7L808C18,B7L808C27,B7L808C36,B7L808C45)</t>
  </si>
  <si>
    <t>=D6L825C7-D6L825C10</t>
  </si>
  <si>
    <t>=CHOOSE(MIN(D6L825C9,RUN_YEARS),B7L808C7,B7L808C16,B7L808C25,B7L808C34,B7L808C43)</t>
  </si>
  <si>
    <t>=IF(D6L825C12=0,0,D6L825C10/D6L825C12)</t>
  </si>
  <si>
    <t>=IF(D6L825C5=0,0,D6L825C10/D6L825C5)</t>
  </si>
  <si>
    <t>=CHOOSE(MIN(D6L825C9,RUN_YEARS),B7L808C5,B7L808C14,B7L808C23,B7L808C32,B7L808C41)</t>
  </si>
  <si>
    <t>=IF(D6L825C15=0,0,D6L825C11/D6L825C15)</t>
  </si>
  <si>
    <t>=IF(D6L825C5=0,0,D6L825C11/D6L825C5)</t>
  </si>
  <si>
    <t>=D6L825C8*CHOOSE(MIN(D6L825C9,RUN_YEARS),B7L808C4,B7L808C13,B7L808C22,B7L808C31,B7L808C40)</t>
  </si>
  <si>
    <t>=D6L825C8-D6L825C18</t>
  </si>
  <si>
    <t>=CHOOSE(MIN(D6L825C9,RUN_YEARS),B7L808C2,B7L808C11,B7L808C20,B7L808C29,B7L808C38)</t>
  </si>
  <si>
    <t>=IF(D6L825C20=0,0,D6L825C18/D6L825C20)</t>
  </si>
  <si>
    <t>=IF(D6L825C5=0,0,D6L825C18/D6L825C5)</t>
  </si>
  <si>
    <t>=CHOOSE(MIN(D6L825C9,RUN_YEARS),B7L808C1,B7L808C10,B7L808C19,B7L808C28,B7L808C37)</t>
  </si>
  <si>
    <t>=IF(D6L825C23=0,0,D6L825C19/D6L825C23)</t>
  </si>
  <si>
    <t>=IF(D6L825C5=0,0,D6L825C19/D6L825C5)</t>
  </si>
  <si>
    <t>=B9L224C17</t>
  </si>
  <si>
    <t>=IF(FLOW_THRU_100PCT="Y",1,INDEX(VariabilityMatrix,D6L825C1,D6L825C9))</t>
  </si>
  <si>
    <t>=IF(D6L826C2&lt;&gt;0,D6L826C2*D6L826C4,D6L826C3*D6L826C4)</t>
  </si>
  <si>
    <t>=D6L826C5*D6L826C6</t>
  </si>
  <si>
    <t>=D6L826C5-D6L826C7</t>
  </si>
  <si>
    <t>=D6L826C7*CHOOSE(MIN(D6L826C9,RUN_YEARS),B7L808C9,B7L808C18,B7L808C27,B7L808C36,B7L808C45)</t>
  </si>
  <si>
    <t>=D6L826C7-D6L826C10</t>
  </si>
  <si>
    <t>=CHOOSE(MIN(D6L826C9,RUN_YEARS),B7L808C7,B7L808C16,B7L808C25,B7L808C34,B7L808C43)</t>
  </si>
  <si>
    <t>=IF(D6L826C12=0,0,D6L826C10/D6L826C12)</t>
  </si>
  <si>
    <t>=IF(D6L826C5=0,0,D6L826C10/D6L826C5)</t>
  </si>
  <si>
    <t>=CHOOSE(MIN(D6L826C9,RUN_YEARS),B7L808C5,B7L808C14,B7L808C23,B7L808C32,B7L808C41)</t>
  </si>
  <si>
    <t>=IF(D6L826C15=0,0,D6L826C11/D6L826C15)</t>
  </si>
  <si>
    <t>=IF(D6L826C5=0,0,D6L826C11/D6L826C5)</t>
  </si>
  <si>
    <t>=D6L826C8*CHOOSE(MIN(D6L826C9,RUN_YEARS),B7L808C4,B7L808C13,B7L808C22,B7L808C31,B7L808C40)</t>
  </si>
  <si>
    <t>=D6L826C8-D6L826C18</t>
  </si>
  <si>
    <t>=CHOOSE(MIN(D6L826C9,RUN_YEARS),B7L808C2,B7L808C11,B7L808C20,B7L808C29,B7L808C38)</t>
  </si>
  <si>
    <t>=IF(D6L826C20=0,0,D6L826C18/D6L826C20)</t>
  </si>
  <si>
    <t>=IF(D6L826C5=0,0,D6L826C18/D6L826C5)</t>
  </si>
  <si>
    <t>=CHOOSE(MIN(D6L826C9,RUN_YEARS),B7L808C1,B7L808C10,B7L808C19,B7L808C28,B7L808C37)</t>
  </si>
  <si>
    <t>=IF(D6L826C23=0,0,D6L826C19/D6L826C23)</t>
  </si>
  <si>
    <t>=IF(D6L826C5=0,0,D6L826C19/D6L826C5)</t>
  </si>
  <si>
    <t>=B9L225C17</t>
  </si>
  <si>
    <t>=IF(D6L827C2&lt;&gt;0,D6L827C2*D6L827C4,D6L827C3*D6L827C4)</t>
  </si>
  <si>
    <t>=D6L827C5*D6L827C6</t>
  </si>
  <si>
    <t>=D6L827C5-D6L827C7</t>
  </si>
  <si>
    <t>=D6L827C7*CHOOSE(MIN(D6L827C9,RUN_YEARS),B7L808C9,B7L808C18,B7L808C27,B7L808C36,B7L808C45)</t>
  </si>
  <si>
    <t>=D6L827C7-D6L827C10</t>
  </si>
  <si>
    <t>=CHOOSE(MIN(D6L827C9,RUN_YEARS),B7L808C7,B7L808C16,B7L808C25,B7L808C34,B7L808C43)</t>
  </si>
  <si>
    <t>=IF(D6L827C12=0,0,D6L827C10/D6L827C12)</t>
  </si>
  <si>
    <t>=IF(D6L827C5=0,0,D6L827C10/D6L827C5)</t>
  </si>
  <si>
    <t>=CHOOSE(MIN(D6L827C9,RUN_YEARS),B7L808C5,B7L808C14,B7L808C23,B7L808C32,B7L808C41)</t>
  </si>
  <si>
    <t>=IF(D6L827C15=0,0,D6L827C11/D6L827C15)</t>
  </si>
  <si>
    <t>=IF(D6L827C5=0,0,D6L827C11/D6L827C5)</t>
  </si>
  <si>
    <t>=D6L827C8*CHOOSE(MIN(D6L827C9,RUN_YEARS),B7L808C4,B7L808C13,B7L808C22,B7L808C31,B7L808C40)</t>
  </si>
  <si>
    <t>=D6L827C8-D6L827C18</t>
  </si>
  <si>
    <t>=CHOOSE(MIN(D6L827C9,RUN_YEARS),B7L808C2,B7L808C11,B7L808C20,B7L808C29,B7L808C38)</t>
  </si>
  <si>
    <t>=IF(D6L827C20=0,0,D6L827C18/D6L827C20)</t>
  </si>
  <si>
    <t>=IF(D6L827C5=0,0,D6L827C18/D6L827C5)</t>
  </si>
  <si>
    <t>=CHOOSE(MIN(D6L827C9,RUN_YEARS),B7L808C1,B7L808C10,B7L808C19,B7L808C28,B7L808C37)</t>
  </si>
  <si>
    <t>=IF(D6L827C23=0,0,D6L827C19/D6L827C23)</t>
  </si>
  <si>
    <t>=IF(D6L827C5=0,0,D6L827C19/D6L827C5)</t>
  </si>
  <si>
    <t>=B9L226C17</t>
  </si>
  <si>
    <t>=SUM(D6L801C5:D6L827C5)-2*SUM(D6L809C5,D6L811C5,D6L822C5,D6L824C5,D6L827C5)</t>
  </si>
  <si>
    <t>=SUM(D6L801C7:D6L827C7)-2*SUM(D6L809C7,D6L811C7,D6L822C7,D6L824C7,D6L827C7)</t>
  </si>
  <si>
    <t>=SUM(D6L801C8:D6L827C8)-2*SUM(D6L809C8,D6L811C8,D6L822C8,D6L824C8,D6L827C8)</t>
  </si>
  <si>
    <t>=SUM(D6L801C10:D6L827C10)-2*SUM(D6L809C10,D6L811C10,D6L822C10,D6L824C10,D6L827C10)</t>
  </si>
  <si>
    <t>=SUM(D6L801C11:D6L827C11)-2*SUM(D6L809C11,D6L811C11,D6L822C11,D6L824C11,D6L827C11)</t>
  </si>
  <si>
    <t>=SUM(D6L801C13:D6L827C13)-2*SUM(D6L809C13,D6L811C13,D6L822C13,D6L824C13,D6L827C13)</t>
  </si>
  <si>
    <t>=IF(D6L828C5=0,0,D6L828C10/D6L828C5)</t>
  </si>
  <si>
    <t>=SUM(D6L801C16:D6L827C16)-2*SUM(D6L809C16,D6L811C16,D6L822C16,D6L824C16,D6L827C16)</t>
  </si>
  <si>
    <t>=IF(D6L828C5=0,0,D6L828C11/D6L828C5)</t>
  </si>
  <si>
    <t>=SUM(D6L801C18:D6L827C18)-2*SUM(D6L809C18,D6L811C18,D6L822C18,D6L824C18,D6L827C18)</t>
  </si>
  <si>
    <t>=SUM(D6L801C19:D6L827C19)-2*SUM(D6L809C19,D6L811C19,D6L822C19,D6L824C19,D6L827C19)</t>
  </si>
  <si>
    <t>=SUM(D6L801C21:D6L827C21)-2*SUM(D6L809C21,D6L811C21,D6L822C21,D6L824C21,D6L827C21)</t>
  </si>
  <si>
    <t>=IF(D6L828C5=0,0,D6L828C18/D6L828C5)</t>
  </si>
  <si>
    <t>=SUM(D6L801C24:D6L827C24)-2*SUM(D6L809C24,D6L811C24,D6L822C24,D6L824C24,D6L827C24)</t>
  </si>
  <si>
    <t>=IF(D6L828C5=0,0,D6L828C19/D6L828C5)</t>
  </si>
  <si>
    <t>=SUM(D6L801C2:D6L827C2)-2*SUM(D6L809C2,D6L811C2,D6L822C2,D6L824C2,D6L827C2)</t>
  </si>
  <si>
    <t>=SUM(D6L801C3:D6L827C3)-2*SUM(D6L809C3,D6L811C3,D6L822C3,D6L824C3,D6L827C3)</t>
  </si>
  <si>
    <t>=IF(D6L829C2&lt;&gt;0,D6L829C2*D6L829C4,D6L829C3*D6L829C4)</t>
  </si>
  <si>
    <t>=D6L829C5*D6L829C6</t>
  </si>
  <si>
    <t>=D6L829C5-D6L829C7</t>
  </si>
  <si>
    <t>=D6L829C7*CHOOSE(MIN(D6L829C9,RUN_YEARS),B7L808C9,B7L808C18,B7L808C27,B7L808C36,B7L808C45)</t>
  </si>
  <si>
    <t>=D6L829C7-D6L829C10</t>
  </si>
  <si>
    <t>=CHOOSE(MIN(D6L829C9,RUN_YEARS),B7L808C7,B7L808C16,B7L808C25,B7L808C34,B7L808C43)</t>
  </si>
  <si>
    <t>=IF(D6L829C12=0,0,D6L829C10/D6L829C12)</t>
  </si>
  <si>
    <t>=IF(D6L829C5=0,0,D6L829C10/D6L829C5)</t>
  </si>
  <si>
    <t>=CHOOSE(MIN(D6L829C9,RUN_YEARS),B7L808C5,B7L808C14,B7L808C23,B7L808C32,B7L808C41)</t>
  </si>
  <si>
    <t>=IF(D6L829C15=0,0,D6L829C11/D6L829C15)</t>
  </si>
  <si>
    <t>=IF(D6L829C5=0,0,D6L829C11/D6L829C5)</t>
  </si>
  <si>
    <t>=D6L829C8*CHOOSE(MIN(D6L829C9,RUN_YEARS),B7L808C4,B7L808C13,B7L808C22,B7L808C31,B7L808C40)</t>
  </si>
  <si>
    <t>=D6L829C8-D6L829C18</t>
  </si>
  <si>
    <t>=CHOOSE(MIN(D6L829C9,RUN_YEARS),B7L808C2,B7L808C11,B7L808C20,B7L808C29,B7L808C38)</t>
  </si>
  <si>
    <t>=IF(D6L829C20=0,0,D6L829C18/D6L829C20)</t>
  </si>
  <si>
    <t>=IF(D6L829C5=0,0,D6L829C18/D6L829C5)</t>
  </si>
  <si>
    <t>=CHOOSE(MIN(D6L829C9,RUN_YEARS),B7L808C1,B7L808C10,B7L808C19,B7L808C28,B7L808C37)</t>
  </si>
  <si>
    <t>=IF(D6L829C23=0,0,D6L829C19/D6L829C23)</t>
  </si>
  <si>
    <t>=IF(D6L829C5=0,0,D6L829C19/D6L829C5)</t>
  </si>
  <si>
    <t>=B5L420C3</t>
  </si>
  <si>
    <t>=IF(D6L830C2&lt;&gt;0,D6L830C2*D6L830C4,D6L830C3*D6L830C4)</t>
  </si>
  <si>
    <t>=D6L830C5*D6L830C6</t>
  </si>
  <si>
    <t>=D6L830C5-D6L830C7</t>
  </si>
  <si>
    <t>=D6L830C7*CHOOSE(MIN(D6L830C9,RUN_YEARS),B7L808C9,B7L808C18,B7L808C27,B7L808C36,B7L808C45)</t>
  </si>
  <si>
    <t>=D6L830C7-D6L830C10</t>
  </si>
  <si>
    <t>=CHOOSE(MIN(D6L830C9,RUN_YEARS),B7L808C7,B7L808C16,B7L808C25,B7L808C34,B7L808C43)</t>
  </si>
  <si>
    <t>=IF(D6L830C12=0,0,D6L830C10/D6L830C12)</t>
  </si>
  <si>
    <t>=IF(D6L830C5=0,0,D6L830C10/D6L830C5)</t>
  </si>
  <si>
    <t>=CHOOSE(MIN(D6L830C9,RUN_YEARS),B7L808C5,B7L808C14,B7L808C23,B7L808C32,B7L808C41)</t>
  </si>
  <si>
    <t>=IF(D6L830C15=0,0,D6L830C11/D6L830C15)</t>
  </si>
  <si>
    <t>=IF(D6L830C5=0,0,D6L830C11/D6L830C5)</t>
  </si>
  <si>
    <t>=D6L830C8*CHOOSE(MIN(D6L830C9,RUN_YEARS),B7L808C4,B7L808C13,B7L808C22,B7L808C31,B7L808C40)</t>
  </si>
  <si>
    <t>=D6L830C8-D6L830C18</t>
  </si>
  <si>
    <t>=CHOOSE(MIN(D6L830C9,RUN_YEARS),B7L808C2,B7L808C11,B7L808C20,B7L808C29,B7L808C38)</t>
  </si>
  <si>
    <t>=IF(D6L830C20=0,0,D6L830C18/D6L830C20)</t>
  </si>
  <si>
    <t>=IF(D6L830C5=0,0,D6L830C18/D6L830C5)</t>
  </si>
  <si>
    <t>=CHOOSE(MIN(D6L830C9,RUN_YEARS),B7L808C1,B7L808C10,B7L808C19,B7L808C28,B7L808C37)</t>
  </si>
  <si>
    <t>=IF(D6L830C23=0,0,D6L830C19/D6L830C23)</t>
  </si>
  <si>
    <t>=IF(D6L830C5=0,0,D6L830C19/D6L830C5)</t>
  </si>
  <si>
    <t>=B5L420C4</t>
  </si>
  <si>
    <t>=IF(D6L831C2&lt;&gt;0,D6L831C2*D6L831C4,D6L831C3*D6L831C4)</t>
  </si>
  <si>
    <t>=D6L831C5*D6L831C6</t>
  </si>
  <si>
    <t>=D6L831C5-D6L831C7</t>
  </si>
  <si>
    <t>=D6L831C7*CHOOSE(MIN(D6L831C9,RUN_YEARS),B7L808C9,B7L808C18,B7L808C27,B7L808C36,B7L808C45)</t>
  </si>
  <si>
    <t>=D6L831C7-D6L831C10</t>
  </si>
  <si>
    <t>=CHOOSE(MIN(D6L831C9,RUN_YEARS),B7L808C7,B7L808C16,B7L808C25,B7L808C34,B7L808C43)</t>
  </si>
  <si>
    <t>=IF(D6L831C12=0,0,D6L831C10/D6L831C12)</t>
  </si>
  <si>
    <t>=IF(D6L831C5=0,0,D6L831C10/D6L831C5)</t>
  </si>
  <si>
    <t>=CHOOSE(MIN(D6L831C9,RUN_YEARS),B7L808C5,B7L808C14,B7L808C23,B7L808C32,B7L808C41)</t>
  </si>
  <si>
    <t>=IF(D6L831C15=0,0,D6L831C11/D6L831C15)</t>
  </si>
  <si>
    <t>=IF(D6L831C5=0,0,D6L831C11/D6L831C5)</t>
  </si>
  <si>
    <t>=D6L831C8*CHOOSE(MIN(D6L831C9,RUN_YEARS),B7L808C4,B7L808C13,B7L808C22,B7L808C31,B7L808C40)</t>
  </si>
  <si>
    <t>=D6L831C8-D6L831C18</t>
  </si>
  <si>
    <t>=CHOOSE(MIN(D6L831C9,RUN_YEARS),B7L808C2,B7L808C11,B7L808C20,B7L808C29,B7L808C38)</t>
  </si>
  <si>
    <t>=IF(D6L831C20=0,0,D6L831C18/D6L831C20)</t>
  </si>
  <si>
    <t>=IF(D6L831C5=0,0,D6L831C18/D6L831C5)</t>
  </si>
  <si>
    <t>=CHOOSE(MIN(D6L831C9,RUN_YEARS),B7L808C1,B7L808C10,B7L808C19,B7L808C28,B7L808C37)</t>
  </si>
  <si>
    <t>=IF(D6L831C23=0,0,D6L831C19/D6L831C23)</t>
  </si>
  <si>
    <t>=IF(D6L831C5=0,0,D6L831C19/D6L831C5)</t>
  </si>
  <si>
    <t>=B5L420C7</t>
  </si>
  <si>
    <t>=IF(D6L832C2&lt;&gt;0,D6L832C2*D6L832C4,D6L832C3*D6L832C4)</t>
  </si>
  <si>
    <t>=D6L832C5*D6L832C6</t>
  </si>
  <si>
    <t>=D6L832C5-D6L832C7</t>
  </si>
  <si>
    <t>=D6L832C7*CHOOSE(MIN(D6L832C9,RUN_YEARS),B7L808C9,B7L808C18,B7L808C27,B7L808C36,B7L808C45)</t>
  </si>
  <si>
    <t>=D6L832C7-D6L832C10</t>
  </si>
  <si>
    <t>=CHOOSE(MIN(D6L832C9,RUN_YEARS),B7L808C7,B7L808C16,B7L808C25,B7L808C34,B7L808C43)</t>
  </si>
  <si>
    <t>=IF(D6L832C12=0,0,D6L832C10/D6L832C12)</t>
  </si>
  <si>
    <t>=IF(D6L832C5=0,0,D6L832C10/D6L832C5)</t>
  </si>
  <si>
    <t>=CHOOSE(MIN(D6L832C9,RUN_YEARS),B7L808C5,B7L808C14,B7L808C23,B7L808C32,B7L808C41)</t>
  </si>
  <si>
    <t>=IF(D6L832C15=0,0,D6L832C11/D6L832C15)</t>
  </si>
  <si>
    <t>=IF(D6L832C5=0,0,D6L832C11/D6L832C5)</t>
  </si>
  <si>
    <t>=D6L832C8*CHOOSE(MIN(D6L832C9,RUN_YEARS),B7L808C4,B7L808C13,B7L808C22,B7L808C31,B7L808C40)</t>
  </si>
  <si>
    <t>=D6L832C8-D6L832C18</t>
  </si>
  <si>
    <t>=CHOOSE(MIN(D6L832C9,RUN_YEARS),B7L808C2,B7L808C11,B7L808C20,B7L808C29,B7L808C38)</t>
  </si>
  <si>
    <t>=IF(D6L832C20=0,0,D6L832C18/D6L832C20)</t>
  </si>
  <si>
    <t>=IF(D6L832C5=0,0,D6L832C18/D6L832C5)</t>
  </si>
  <si>
    <t>=CHOOSE(MIN(D6L832C9,RUN_YEARS),B7L808C1,B7L808C10,B7L808C19,B7L808C28,B7L808C37)</t>
  </si>
  <si>
    <t>=IF(D6L832C23=0,0,D6L832C19/D6L832C23)</t>
  </si>
  <si>
    <t>=IF(D6L832C5=0,0,D6L832C19/D6L832C5)</t>
  </si>
  <si>
    <t>=B5L420C8</t>
  </si>
  <si>
    <t>=IF(D6L833C2&lt;&gt;0,D6L833C2*D6L833C4,D6L833C3*D6L833C4)</t>
  </si>
  <si>
    <t>=A1L568C4</t>
  </si>
  <si>
    <t>=D6L833C5*D6L833C6</t>
  </si>
  <si>
    <t>=D6L833C5-D6L833C7</t>
  </si>
  <si>
    <t>=D6L833C7*CHOOSE(MIN(D6L833C9,RUN_YEARS),B7L808C9,B7L808C18,B7L808C27,B7L808C36,B7L808C45)</t>
  </si>
  <si>
    <t>=D6L833C7-D6L833C10</t>
  </si>
  <si>
    <t>=CHOOSE(MIN(D6L833C9,RUN_YEARS),B7L808C7,B7L808C16,B7L808C25,B7L808C34,B7L808C43)</t>
  </si>
  <si>
    <t>=IF(D6L833C12=0,0,D6L833C10/D6L833C12)</t>
  </si>
  <si>
    <t>=IF(D6L833C5=0,0,D6L833C10/D6L833C5)</t>
  </si>
  <si>
    <t>=CHOOSE(MIN(D6L833C9,RUN_YEARS),B7L808C5,B7L808C14,B7L808C23,B7L808C32,B7L808C41)</t>
  </si>
  <si>
    <t>=IF(D6L833C15=0,0,D6L833C11/D6L833C15)</t>
  </si>
  <si>
    <t>=IF(D6L833C5=0,0,D6L833C11/D6L833C5)</t>
  </si>
  <si>
    <t>=D6L833C8*CHOOSE(MIN(D6L833C9,RUN_YEARS),B7L808C4,B7L808C13,B7L808C22,B7L808C31,B7L808C40)</t>
  </si>
  <si>
    <t>=D6L833C8-D6L833C18</t>
  </si>
  <si>
    <t>=CHOOSE(MIN(D6L833C9,RUN_YEARS),B7L808C2,B7L808C11,B7L808C20,B7L808C29,B7L808C38)</t>
  </si>
  <si>
    <t>=IF(D6L833C20=0,0,D6L833C18/D6L833C20)</t>
  </si>
  <si>
    <t>=IF(D6L833C5=0,0,D6L833C18/D6L833C5)</t>
  </si>
  <si>
    <t>=CHOOSE(MIN(D6L833C9,RUN_YEARS),B7L808C1,B7L808C10,B7L808C19,B7L808C28,B7L808C37)</t>
  </si>
  <si>
    <t>=IF(D6L833C23=0,0,D6L833C19/D6L833C23)</t>
  </si>
  <si>
    <t>=IF(D6L833C5=0,0,D6L833C19/D6L833C5)</t>
  </si>
  <si>
    <t>=A3L415C1</t>
  </si>
  <si>
    <t>=IF(D6L834C2&lt;&gt;0,D6L834C2*D6L834C4,D6L834C3*D6L834C4)</t>
  </si>
  <si>
    <t>=D6L834C5-D6L834C7</t>
  </si>
  <si>
    <t>=D6L834C7*CHOOSE(MIN(D6L834C9,RUN_YEARS),B7L808C9,B7L808C18,B7L808C27,B7L808C36,B7L808C45)</t>
  </si>
  <si>
    <t>=D6L834C7-D6L834C10</t>
  </si>
  <si>
    <t>=CHOOSE(MIN(D6L834C9,RUN_YEARS),B7L808C7,B7L808C16,B7L808C25,B7L808C34,B7L808C43)</t>
  </si>
  <si>
    <t>=IF(D6L834C12=0,0,D6L834C10/D6L834C12)</t>
  </si>
  <si>
    <t>=IF(D6L834C5=0,0,D6L834C10/D6L834C5)</t>
  </si>
  <si>
    <t>=CHOOSE(MIN(D6L834C9,RUN_YEARS),B7L808C5,B7L808C14,B7L808C23,B7L808C32,B7L808C41)</t>
  </si>
  <si>
    <t>=IF(D6L834C15=0,0,D6L834C11/D6L834C15)</t>
  </si>
  <si>
    <t>=IF(D6L834C5=0,0,D6L834C11/D6L834C5)</t>
  </si>
  <si>
    <t>=D6L834C8*CHOOSE(MIN(D6L834C9,RUN_YEARS),B7L808C4,B7L808C13,B7L808C22,B7L808C31,B7L808C40)</t>
  </si>
  <si>
    <t>=D6L834C8-D6L834C18</t>
  </si>
  <si>
    <t>=CHOOSE(MIN(D6L834C9,RUN_YEARS),B7L808C2,B7L808C11,B7L808C20,B7L808C29,B7L808C38)</t>
  </si>
  <si>
    <t>=IF(D6L834C20=0,0,D6L834C18/D6L834C20)</t>
  </si>
  <si>
    <t>=IF(D6L834C5=0,0,D6L834C18/D6L834C5)</t>
  </si>
  <si>
    <t>=CHOOSE(MIN(D6L834C9,RUN_YEARS),B7L808C1,B7L808C10,B7L808C19,B7L808C28,B7L808C37)</t>
  </si>
  <si>
    <t>=IF(D6L834C23=0,0,D6L834C19/D6L834C23)</t>
  </si>
  <si>
    <t>=IF(D6L834C5=0,0,D6L834C19/D6L834C5)</t>
  </si>
  <si>
    <t>=B2L527C2</t>
  </si>
  <si>
    <t>=A3L615C1</t>
  </si>
  <si>
    <t>=IF(D6L835C2&lt;&gt;0,D6L835C2*D6L835C4,D6L835C3*D6L835C4)</t>
  </si>
  <si>
    <t>=D6L835C5*D6L835C6</t>
  </si>
  <si>
    <t>=D6L835C5-D6L835C7</t>
  </si>
  <si>
    <t>=D6L835C7*CHOOSE(MIN(D6L835C9,RUN_YEARS),B7L808C9,B7L808C18,B7L808C27,B7L808C36,B7L808C45)</t>
  </si>
  <si>
    <t>=D6L835C7-D6L835C10</t>
  </si>
  <si>
    <t>=CHOOSE(MIN(D6L835C9,RUN_YEARS),B7L808C7,B7L808C16,B7L808C25,B7L808C34,B7L808C43)</t>
  </si>
  <si>
    <t>=IF(D6L835C12=0,0,D6L835C10/D6L835C12)</t>
  </si>
  <si>
    <t>=IF(D6L835C5=0,0,D6L835C10/D6L835C5)</t>
  </si>
  <si>
    <t>=CHOOSE(MIN(D6L835C9,RUN_YEARS),B7L808C5,B7L808C14,B7L808C23,B7L808C32,B7L808C41)</t>
  </si>
  <si>
    <t>=IF(D6L835C15=0,0,D6L835C11/D6L835C15)</t>
  </si>
  <si>
    <t>=IF(D6L835C5=0,0,D6L835C11/D6L835C5)</t>
  </si>
  <si>
    <t>=D6L835C8*CHOOSE(MIN(D6L835C9,RUN_YEARS),B7L808C4,B7L808C13,B7L808C22,B7L808C31,B7L808C40)</t>
  </si>
  <si>
    <t>=D6L835C8-D6L835C18</t>
  </si>
  <si>
    <t>=CHOOSE(MIN(D6L835C9,RUN_YEARS),B7L808C2,B7L808C11,B7L808C20,B7L808C29,B7L808C38)</t>
  </si>
  <si>
    <t>=IF(D6L835C20=0,0,D6L835C18/D6L835C20)</t>
  </si>
  <si>
    <t>=IF(D6L835C5=0,0,D6L835C18/D6L835C5)</t>
  </si>
  <si>
    <t>=CHOOSE(MIN(D6L835C9,RUN_YEARS),B7L808C1,B7L808C10,B7L808C19,B7L808C28,B7L808C37)</t>
  </si>
  <si>
    <t>=IF(D6L835C23=0,0,D6L835C19/D6L835C23)</t>
  </si>
  <si>
    <t>=IF(D6L835C5=0,0,D6L835C19/D6L835C5)</t>
  </si>
  <si>
    <t>=B2L674C2</t>
  </si>
  <si>
    <t>=A3L208C1</t>
  </si>
  <si>
    <t>=IF(D6L836C2&lt;&gt;0,D6L836C2*D6L836C4,D6L836C3*D6L836C4)</t>
  </si>
  <si>
    <t>=D6L836C5-D6L836C7</t>
  </si>
  <si>
    <t>=D6L836C7*CHOOSE(MIN(D6L836C9,RUN_YEARS),B7L808C9,B7L808C18,B7L808C27,B7L808C36,B7L808C45)</t>
  </si>
  <si>
    <t>=D6L836C7-D6L836C10</t>
  </si>
  <si>
    <t>=CHOOSE(MIN(D6L836C9,RUN_YEARS),B7L808C7,B7L808C16,B7L808C25,B7L808C34,B7L808C43)</t>
  </si>
  <si>
    <t>=IF(D6L836C12=0,0,D6L836C10/D6L836C12)</t>
  </si>
  <si>
    <t>=IF(D6L836C5=0,0,D6L836C10/D6L836C5)</t>
  </si>
  <si>
    <t>=CHOOSE(MIN(D6L836C9,RUN_YEARS),B7L808C5,B7L808C14,B7L808C23,B7L808C32,B7L808C41)</t>
  </si>
  <si>
    <t>=IF(D6L836C15=0,0,D6L836C11/D6L836C15)</t>
  </si>
  <si>
    <t>=IF(D6L836C5=0,0,D6L836C11/D6L836C5)</t>
  </si>
  <si>
    <t>=D6L836C8*CHOOSE(MIN(D6L836C9,RUN_YEARS),B7L808C4,B7L808C13,B7L808C22,B7L808C31,B7L808C40)</t>
  </si>
  <si>
    <t>=D6L836C8-D6L836C18</t>
  </si>
  <si>
    <t>=CHOOSE(MIN(D6L836C9,RUN_YEARS),B7L808C2,B7L808C11,B7L808C20,B7L808C29,B7L808C38)</t>
  </si>
  <si>
    <t>=IF(D6L836C20=0,0,D6L836C18/D6L836C20)</t>
  </si>
  <si>
    <t>=IF(D6L836C5=0,0,D6L836C18/D6L836C5)</t>
  </si>
  <si>
    <t>=CHOOSE(MIN(D6L836C9,RUN_YEARS),B7L808C1,B7L808C10,B7L808C19,B7L808C28,B7L808C37)</t>
  </si>
  <si>
    <t>=IF(D6L836C23=0,0,D6L836C19/D6L836C23)</t>
  </si>
  <si>
    <t>=IF(D6L836C5=0,0,D6L836C19/D6L836C5)</t>
  </si>
  <si>
    <t>=B2L675C2</t>
  </si>
  <si>
    <t>=SUM(D6L829C5:D6L836C5)</t>
  </si>
  <si>
    <t>=SUM(D6L829C7:D6L836C7)</t>
  </si>
  <si>
    <t>=SUM(D6L829C8:D6L836C8)</t>
  </si>
  <si>
    <t>=SUM(D6L829C10:D6L836C10)</t>
  </si>
  <si>
    <t>=SUM(D6L829C11:D6L836C11)</t>
  </si>
  <si>
    <t>=SUM(D6L829C13:D6L836C13)</t>
  </si>
  <si>
    <t>=IF(D6L837C5=0,0,D6L837C10/D6L837C5)</t>
  </si>
  <si>
    <t>=SUM(D6L829C16:D6L836C16)</t>
  </si>
  <si>
    <t>=IF(D6L837C5=0,0,D6L837C11/D6L837C5)</t>
  </si>
  <si>
    <t>=SUM(D6L829C18:D6L836C18)</t>
  </si>
  <si>
    <t>=SUM(D6L829C19:D6L836C19)</t>
  </si>
  <si>
    <t>=SUM(D6L829C21:D6L836C21)</t>
  </si>
  <si>
    <t>=IF(D6L837C5=0,0,D6L837C18/D6L837C5)</t>
  </si>
  <si>
    <t>=SUM(D6L829C24:D6L836C24)</t>
  </si>
  <si>
    <t>=IF(D6L837C5=0,0,D6L837C19/D6L837C5)</t>
  </si>
  <si>
    <t>=SUM(D6L829C2:D6L836C2)</t>
  </si>
  <si>
    <t>=SUM(D6L829C3:D6L836C3)</t>
  </si>
  <si>
    <t>=IF(D6L838C2&lt;&gt;0,D6L838C2*D6L838C4,D6L838C3*D6L838C4)</t>
  </si>
  <si>
    <t>=D6L838C5*D6L838C6</t>
  </si>
  <si>
    <t>=D6L838C5-D6L838C7</t>
  </si>
  <si>
    <t>=D6L838C7*CHOOSE(MIN(D6L838C9,RUN_YEARS),B7L808C9,B7L808C18,B7L808C27,B7L808C36,B7L808C45)</t>
  </si>
  <si>
    <t>=D6L838C7-D6L838C10</t>
  </si>
  <si>
    <t>=CHOOSE(MIN(D6L838C9,RUN_YEARS),B7L808C7,B7L808C16,B7L808C25,B7L808C34,B7L808C43)</t>
  </si>
  <si>
    <t>=IF(D6L838C12=0,0,D6L838C10/D6L838C12)</t>
  </si>
  <si>
    <t>=IF(D6L838C5=0,0,D6L838C10/D6L838C5)</t>
  </si>
  <si>
    <t>=CHOOSE(MIN(D6L838C9,RUN_YEARS),B7L808C5,B7L808C14,B7L808C23,B7L808C32,B7L808C41)</t>
  </si>
  <si>
    <t>=IF(D6L838C15=0,0,D6L838C11/D6L838C15)</t>
  </si>
  <si>
    <t>=IF(D6L838C5=0,0,D6L838C11/D6L838C5)</t>
  </si>
  <si>
    <t>=D6L838C8*CHOOSE(MIN(D6L838C9,RUN_YEARS),B7L808C4,B7L808C13,B7L808C22,B7L808C31,B7L808C40)</t>
  </si>
  <si>
    <t>=D6L838C8-D6L838C18</t>
  </si>
  <si>
    <t>=CHOOSE(MIN(D6L838C9,RUN_YEARS),B7L808C2,B7L808C11,B7L808C20,B7L808C29,B7L808C38)</t>
  </si>
  <si>
    <t>=IF(D6L838C20=0,0,D6L838C18/D6L838C20)</t>
  </si>
  <si>
    <t>=IF(D6L838C5=0,0,D6L838C18/D6L838C5)</t>
  </si>
  <si>
    <t>=CHOOSE(MIN(D6L838C9,RUN_YEARS),B7L808C1,B7L808C10,B7L808C19,B7L808C28,B7L808C37)</t>
  </si>
  <si>
    <t>=IF(D6L838C23=0,0,D6L838C19/D6L838C23)</t>
  </si>
  <si>
    <t>=IF(D6L838C5=0,0,D6L838C19/D6L838C5)</t>
  </si>
  <si>
    <t>=B5L635C4</t>
  </si>
  <si>
    <t>=IF(D6L839C2&lt;&gt;0,D6L839C2*D6L839C4,D6L839C3*D6L839C4)</t>
  </si>
  <si>
    <t>=D6L839C5*D6L839C6</t>
  </si>
  <si>
    <t>=D6L839C5-D6L839C7</t>
  </si>
  <si>
    <t>=D6L839C7*CHOOSE(MIN(D6L839C9,RUN_YEARS),B7L808C9,B7L808C18,B7L808C27,B7L808C36,B7L808C45)</t>
  </si>
  <si>
    <t>=D6L839C7-D6L839C10</t>
  </si>
  <si>
    <t>=CHOOSE(MIN(D6L839C9,RUN_YEARS),B7L808C7,B7L808C16,B7L808C25,B7L808C34,B7L808C43)</t>
  </si>
  <si>
    <t>=IF(D6L839C12=0,0,D6L839C10/D6L839C12)</t>
  </si>
  <si>
    <t>=IF(D6L839C5=0,0,D6L839C10/D6L839C5)</t>
  </si>
  <si>
    <t>=CHOOSE(MIN(D6L839C9,RUN_YEARS),B7L808C5,B7L808C14,B7L808C23,B7L808C32,B7L808C41)</t>
  </si>
  <si>
    <t>=IF(D6L839C15=0,0,D6L839C11/D6L839C15)</t>
  </si>
  <si>
    <t>=IF(D6L839C5=0,0,D6L839C11/D6L839C5)</t>
  </si>
  <si>
    <t>=D6L839C8*CHOOSE(MIN(D6L839C9,RUN_YEARS),B7L808C4,B7L808C13,B7L808C22,B7L808C31,B7L808C40)</t>
  </si>
  <si>
    <t>=D6L839C8-D6L839C18</t>
  </si>
  <si>
    <t>=CHOOSE(MIN(D6L839C9,RUN_YEARS),B7L808C2,B7L808C11,B7L808C20,B7L808C29,B7L808C38)</t>
  </si>
  <si>
    <t>=IF(D6L839C20=0,0,D6L839C18/D6L839C20)</t>
  </si>
  <si>
    <t>=IF(D6L839C5=0,0,D6L839C18/D6L839C5)</t>
  </si>
  <si>
    <t>=CHOOSE(MIN(D6L839C9,RUN_YEARS),B7L808C1,B7L808C10,B7L808C19,B7L808C28,B7L808C37)</t>
  </si>
  <si>
    <t>=IF(D6L839C23=0,0,D6L839C19/D6L839C23)</t>
  </si>
  <si>
    <t>=IF(D6L839C5=0,0,D6L839C19/D6L839C5)</t>
  </si>
  <si>
    <t>=B5L710C4</t>
  </si>
  <si>
    <t>=SUM(D6L838C5:D6L839C5)</t>
  </si>
  <si>
    <t>=SUM(D6L838C7:D6L839C7)</t>
  </si>
  <si>
    <t>=SUM(D6L838C8:D6L839C8)</t>
  </si>
  <si>
    <t>=SUM(D6L838C10:D6L839C10)</t>
  </si>
  <si>
    <t>=SUM(D6L838C11:D6L839C11)</t>
  </si>
  <si>
    <t>=SUM(D6L838C13:D6L839C13)</t>
  </si>
  <si>
    <t>=IF(D6L840C5=0,0,D6L840C10/D6L840C5)</t>
  </si>
  <si>
    <t>=SUM(D6L838C16:D6L839C16)</t>
  </si>
  <si>
    <t>=IF(D6L840C5=0,0,D6L840C11/D6L840C5)</t>
  </si>
  <si>
    <t>=SUM(D6L838C18:D6L839C18)</t>
  </si>
  <si>
    <t>=SUM(D6L838C19:D6L839C19)</t>
  </si>
  <si>
    <t>=SUM(D6L838C21:D6L839C21)</t>
  </si>
  <si>
    <t>=IF(D6L840C5=0,0,D6L840C18/D6L840C5)</t>
  </si>
  <si>
    <t>=SUM(D6L838C24:D6L839C24)</t>
  </si>
  <si>
    <t>=IF(D6L840C5=0,0,D6L840C19/D6L840C5)</t>
  </si>
  <si>
    <t>=SUM(D6L838C2:D6L839C2)</t>
  </si>
  <si>
    <t>=SUM(D6L838C3:D6L839C3)</t>
  </si>
  <si>
    <t>=SUM(D6L828C5,D6L837C5,D6L840C5)</t>
  </si>
  <si>
    <t>=SUM(D6L828C7,D6L837C7,D6L840C7)</t>
  </si>
  <si>
    <t>=SUM(D6L828C8,D6L837C8,D6L840C8)</t>
  </si>
  <si>
    <t>=SUM(D6L828C10,D6L837C10,D6L840C10)</t>
  </si>
  <si>
    <t>=SUM(D6L828C11,D6L837C11,D6L840C11)</t>
  </si>
  <si>
    <t>=SUM(D6L828C13,D6L837C13,D6L840C13)</t>
  </si>
  <si>
    <t>=IF(D6L841C5=0,0,D6L841C10/D6L841C5)</t>
  </si>
  <si>
    <t>=SUM(D6L828C16,D6L837C16,D6L840C16)</t>
  </si>
  <si>
    <t>=IF(D6L841C5=0,0,D6L841C11/D6L841C5)</t>
  </si>
  <si>
    <t>=SUM(D6L828C18,D6L837C18,D6L840C18)</t>
  </si>
  <si>
    <t>=SUM(D6L828C19,D6L837C19,D6L840C19)</t>
  </si>
  <si>
    <t>=SUM(D6L828C21,D6L837C21,D6L840C21)</t>
  </si>
  <si>
    <t>=IF(D6L841C5=0,0,D6L841C18/D6L841C5)</t>
  </si>
  <si>
    <t>=SUM(D6L828C24,D6L837C24,D6L840C24)</t>
  </si>
  <si>
    <t>=IF(D6L841C5=0,0,D6L841C19/D6L841C5)</t>
  </si>
  <si>
    <t>=SUM(D6L828C2,D6L837C2,D6L840C2)</t>
  </si>
  <si>
    <t>=SUM(D6L828C3,D6L837C3,D6L840C3)</t>
  </si>
  <si>
    <t>WORKTABLE D6 PART 9</t>
  </si>
  <si>
    <t>REEFER CAR-MECHANICAL</t>
  </si>
  <si>
    <t>9414</t>
  </si>
  <si>
    <t>9514</t>
  </si>
  <si>
    <t>=IF(D6L901C2&lt;&gt;0,D6L901C2*D6L901C4,D6L901C3*D6L901C4)</t>
  </si>
  <si>
    <t>=A1L569C2</t>
  </si>
  <si>
    <t>=D6L901C5*D6L901C6</t>
  </si>
  <si>
    <t>=D6L901C5-D6L901C7</t>
  </si>
  <si>
    <t>=D6L901C7*CHOOSE(MIN(D6L901C9,RUN_YEARS),B7L809C9,B7L809C18,B7L809C27,B7L809C36,B7L809C45)</t>
  </si>
  <si>
    <t>=D6L901C7-D6L901C10</t>
  </si>
  <si>
    <t>=CHOOSE(MIN(D6L901C9,RUN_YEARS),B7L809C7,B7L809C16,B7L809C25,B7L809C34,B7L809C43)</t>
  </si>
  <si>
    <t>=IF(D6L901C12=0,0,D6L901C10/D6L901C12)</t>
  </si>
  <si>
    <t>=IF(D6L901C5=0,0,D6L901C10/D6L901C5)</t>
  </si>
  <si>
    <t>=CHOOSE(MIN(D6L901C9,RUN_YEARS),B7L809C5,B7L809C14,B7L809C23,B7L809C32,B7L809C41)</t>
  </si>
  <si>
    <t>=IF(D6L901C15=0,0,D6L901C11/D6L901C15)</t>
  </si>
  <si>
    <t>=IF(D6L901C5=0,0,D6L901C11/D6L901C5)</t>
  </si>
  <si>
    <t>=D6L901C8*CHOOSE(MIN(D6L901C9,RUN_YEARS),B7L809C4,B7L809C13,B7L809C22,B7L809C31,B7L809C40)</t>
  </si>
  <si>
    <t>=D6L901C8-D6L901C18</t>
  </si>
  <si>
    <t>=CHOOSE(MIN(D6L901C9,RUN_YEARS),B7L809C2,B7L809C11,B7L809C20,B7L809C29,B7L809C38)</t>
  </si>
  <si>
    <t>=IF(D6L901C20=0,0,D6L901C18/D6L901C20)</t>
  </si>
  <si>
    <t>=IF(D6L901C5=0,0,D6L901C18/D6L901C5)</t>
  </si>
  <si>
    <t>=CHOOSE(MIN(D6L901C9,RUN_YEARS),B7L809C1,B7L809C10,B7L809C19,B7L809C28,B7L809C37)</t>
  </si>
  <si>
    <t>=IF(D6L901C23=0,0,D6L901C19/D6L901C23)</t>
  </si>
  <si>
    <t>=IF(D6L901C5=0,0,D6L901C19/D6L901C5)</t>
  </si>
  <si>
    <t>=IF(D6L902C2&lt;&gt;0,D6L902C2*D6L902C4,D6L902C3*D6L902C4)</t>
  </si>
  <si>
    <t>=D6L902C5*D6L902C6</t>
  </si>
  <si>
    <t>=D6L902C5-D6L902C7</t>
  </si>
  <si>
    <t>=D6L902C7*CHOOSE(MIN(D6L902C9,RUN_YEARS),B7L809C9,B7L809C18,B7L809C27,B7L809C36,B7L809C45)</t>
  </si>
  <si>
    <t>=D6L902C7-D6L902C10</t>
  </si>
  <si>
    <t>=CHOOSE(MIN(D6L902C9,RUN_YEARS),B7L809C7,B7L809C16,B7L809C25,B7L809C34,B7L809C43)</t>
  </si>
  <si>
    <t>=IF(D6L902C12=0,0,D6L902C10/D6L902C12)</t>
  </si>
  <si>
    <t>=IF(D6L902C5=0,0,D6L902C10/D6L902C5)</t>
  </si>
  <si>
    <t>=CHOOSE(MIN(D6L902C9,RUN_YEARS),B7L809C5,B7L809C14,B7L809C23,B7L809C32,B7L809C41)</t>
  </si>
  <si>
    <t>=IF(D6L902C15=0,0,D6L902C11/D6L902C15)</t>
  </si>
  <si>
    <t>=IF(D6L902C5=0,0,D6L902C11/D6L902C5)</t>
  </si>
  <si>
    <t>=D6L902C8*CHOOSE(MIN(D6L902C9,RUN_YEARS),B7L809C4,B7L809C13,B7L809C22,B7L809C31,B7L809C40)</t>
  </si>
  <si>
    <t>=D6L902C8-D6L902C18</t>
  </si>
  <si>
    <t>=CHOOSE(MIN(D6L902C9,RUN_YEARS),B7L809C2,B7L809C11,B7L809C20,B7L809C29,B7L809C38)</t>
  </si>
  <si>
    <t>=IF(D6L902C20=0,0,D6L902C18/D6L902C20)</t>
  </si>
  <si>
    <t>=IF(D6L902C5=0,0,D6L902C18/D6L902C5)</t>
  </si>
  <si>
    <t>=CHOOSE(MIN(D6L902C9,RUN_YEARS),B7L809C1,B7L809C10,B7L809C19,B7L809C28,B7L809C37)</t>
  </si>
  <si>
    <t>=IF(D6L902C23=0,0,D6L902C19/D6L902C23)</t>
  </si>
  <si>
    <t>=IF(D6L902C5=0,0,D6L902C19/D6L902C5)</t>
  </si>
  <si>
    <t>=B9L201C19</t>
  </si>
  <si>
    <t>=IF(FLOW_THRU_100PCT="Y",1,INDEX(VariabilityMatrix,D6L902C1,D6L902C9))</t>
  </si>
  <si>
    <t>=IF(D6L903C2&lt;&gt;0,D6L903C2*D6L903C4,D6L903C3*D6L903C4)</t>
  </si>
  <si>
    <t>=D6L903C5*D6L903C6</t>
  </si>
  <si>
    <t>=D6L903C5-D6L903C7</t>
  </si>
  <si>
    <t>=D6L903C7*CHOOSE(MIN(D6L903C9,RUN_YEARS),B7L809C9,B7L809C18,B7L809C27,B7L809C36,B7L809C45)</t>
  </si>
  <si>
    <t>=D6L903C7-D6L903C10</t>
  </si>
  <si>
    <t>=CHOOSE(MIN(D6L903C9,RUN_YEARS),B7L809C7,B7L809C16,B7L809C25,B7L809C34,B7L809C43)</t>
  </si>
  <si>
    <t>=IF(D6L903C12=0,0,D6L903C10/D6L903C12)</t>
  </si>
  <si>
    <t>=IF(D6L903C5=0,0,D6L903C10/D6L903C5)</t>
  </si>
  <si>
    <t>=CHOOSE(MIN(D6L903C9,RUN_YEARS),B7L809C5,B7L809C14,B7L809C23,B7L809C32,B7L809C41)</t>
  </si>
  <si>
    <t>=IF(D6L903C15=0,0,D6L903C11/D6L903C15)</t>
  </si>
  <si>
    <t>=IF(D6L903C5=0,0,D6L903C11/D6L903C5)</t>
  </si>
  <si>
    <t>=D6L903C8*CHOOSE(MIN(D6L903C9,RUN_YEARS),B7L809C4,B7L809C13,B7L809C22,B7L809C31,B7L809C40)</t>
  </si>
  <si>
    <t>=D6L903C8-D6L903C18</t>
  </si>
  <si>
    <t>=CHOOSE(MIN(D6L903C9,RUN_YEARS),B7L809C2,B7L809C11,B7L809C20,B7L809C29,B7L809C38)</t>
  </si>
  <si>
    <t>=IF(D6L903C20=0,0,D6L903C18/D6L903C20)</t>
  </si>
  <si>
    <t>=IF(D6L903C5=0,0,D6L903C18/D6L903C5)</t>
  </si>
  <si>
    <t>=CHOOSE(MIN(D6L903C9,RUN_YEARS),B7L809C1,B7L809C10,B7L809C19,B7L809C28,B7L809C37)</t>
  </si>
  <si>
    <t>=IF(D6L903C23=0,0,D6L903C19/D6L903C23)</t>
  </si>
  <si>
    <t>=IF(D6L903C5=0,0,D6L903C19/D6L903C5)</t>
  </si>
  <si>
    <t>=B9L202C19</t>
  </si>
  <si>
    <t>=IF(FLOW_THRU_100PCT="Y",1,INDEX(VariabilityMatrix,D6L903C1,D6L903C9))</t>
  </si>
  <si>
    <t>=IF(D6L904C2&lt;&gt;0,D6L904C2*D6L904C4,D6L904C3*D6L904C4)</t>
  </si>
  <si>
    <t>=D6L904C5*D6L904C6</t>
  </si>
  <si>
    <t>=D6L904C5-D6L904C7</t>
  </si>
  <si>
    <t>=D6L904C7*CHOOSE(MIN(D6L904C9,RUN_YEARS),B7L809C9,B7L809C18,B7L809C27,B7L809C36,B7L809C45)</t>
  </si>
  <si>
    <t>=D6L904C7-D6L904C10</t>
  </si>
  <si>
    <t>=CHOOSE(MIN(D6L904C9,RUN_YEARS),B7L809C7,B7L809C16,B7L809C25,B7L809C34,B7L809C43)</t>
  </si>
  <si>
    <t>=IF(D6L904C12=0,0,D6L904C10/D6L904C12)</t>
  </si>
  <si>
    <t>=IF(D6L904C5=0,0,D6L904C10/D6L904C5)</t>
  </si>
  <si>
    <t>=CHOOSE(MIN(D6L904C9,RUN_YEARS),B7L809C5,B7L809C14,B7L809C23,B7L809C32,B7L809C41)</t>
  </si>
  <si>
    <t>=IF(D6L904C15=0,0,D6L904C11/D6L904C15)</t>
  </si>
  <si>
    <t>=IF(D6L904C5=0,0,D6L904C11/D6L904C5)</t>
  </si>
  <si>
    <t>=D6L904C8*CHOOSE(MIN(D6L904C9,RUN_YEARS),B7L809C4,B7L809C13,B7L809C22,B7L809C31,B7L809C40)</t>
  </si>
  <si>
    <t>=D6L904C8-D6L904C18</t>
  </si>
  <si>
    <t>=CHOOSE(MIN(D6L904C9,RUN_YEARS),B7L809C2,B7L809C11,B7L809C20,B7L809C29,B7L809C38)</t>
  </si>
  <si>
    <t>=IF(D6L904C20=0,0,D6L904C18/D6L904C20)</t>
  </si>
  <si>
    <t>=IF(D6L904C5=0,0,D6L904C18/D6L904C5)</t>
  </si>
  <si>
    <t>=CHOOSE(MIN(D6L904C9,RUN_YEARS),B7L809C1,B7L809C10,B7L809C19,B7L809C28,B7L809C37)</t>
  </si>
  <si>
    <t>=IF(D6L904C23=0,0,D6L904C19/D6L904C23)</t>
  </si>
  <si>
    <t>=IF(D6L904C5=0,0,D6L904C19/D6L904C5)</t>
  </si>
  <si>
    <t>=B9L203C19</t>
  </si>
  <si>
    <t>=IF(FLOW_THRU_100PCT="Y",1,INDEX(VariabilityMatrix,D6L904C1,D6L904C9))</t>
  </si>
  <si>
    <t>=IF(D6L905C2&lt;&gt;0,D6L905C2*D6L905C4,D6L905C3*D6L905C4)</t>
  </si>
  <si>
    <t>=D6L905C5*D6L905C6</t>
  </si>
  <si>
    <t>=D6L905C5-D6L905C7</t>
  </si>
  <si>
    <t>=D6L905C7*CHOOSE(MIN(D6L905C9,RUN_YEARS),B7L809C9,B7L809C18,B7L809C27,B7L809C36,B7L809C45)</t>
  </si>
  <si>
    <t>=D6L905C7-D6L905C10</t>
  </si>
  <si>
    <t>=CHOOSE(MIN(D6L905C9,RUN_YEARS),B7L809C7,B7L809C16,B7L809C25,B7L809C34,B7L809C43)</t>
  </si>
  <si>
    <t>=IF(D6L905C12=0,0,D6L905C10/D6L905C12)</t>
  </si>
  <si>
    <t>=IF(D6L905C5=0,0,D6L905C10/D6L905C5)</t>
  </si>
  <si>
    <t>=CHOOSE(MIN(D6L905C9,RUN_YEARS),B7L809C5,B7L809C14,B7L809C23,B7L809C32,B7L809C41)</t>
  </si>
  <si>
    <t>=IF(D6L905C15=0,0,D6L905C11/D6L905C15)</t>
  </si>
  <si>
    <t>=IF(D6L905C5=0,0,D6L905C11/D6L905C5)</t>
  </si>
  <si>
    <t>=D6L905C8*CHOOSE(MIN(D6L905C9,RUN_YEARS),B7L809C4,B7L809C13,B7L809C22,B7L809C31,B7L809C40)</t>
  </si>
  <si>
    <t>=D6L905C8-D6L905C18</t>
  </si>
  <si>
    <t>=CHOOSE(MIN(D6L905C9,RUN_YEARS),B7L809C2,B7L809C11,B7L809C20,B7L809C29,B7L809C38)</t>
  </si>
  <si>
    <t>=IF(D6L905C20=0,0,D6L905C18/D6L905C20)</t>
  </si>
  <si>
    <t>=IF(D6L905C5=0,0,D6L905C18/D6L905C5)</t>
  </si>
  <si>
    <t>=CHOOSE(MIN(D6L905C9,RUN_YEARS),B7L809C1,B7L809C10,B7L809C19,B7L809C28,B7L809C37)</t>
  </si>
  <si>
    <t>=IF(D6L905C23=0,0,D6L905C19/D6L905C23)</t>
  </si>
  <si>
    <t>=IF(D6L905C5=0,0,D6L905C19/D6L905C5)</t>
  </si>
  <si>
    <t>=B9L204C19</t>
  </si>
  <si>
    <t>=IF(FLOW_THRU_100PCT="Y",1,INDEX(VariabilityMatrix,D6L905C1,D6L905C9))</t>
  </si>
  <si>
    <t>=IF(D6L906C2&lt;&gt;0,D6L906C2*D6L906C4,D6L906C3*D6L906C4)</t>
  </si>
  <si>
    <t>=D6L906C5*D6L906C6</t>
  </si>
  <si>
    <t>=D6L906C5-D6L906C7</t>
  </si>
  <si>
    <t>=D6L906C7*CHOOSE(MIN(D6L906C9,RUN_YEARS),B7L809C9,B7L809C18,B7L809C27,B7L809C36,B7L809C45)</t>
  </si>
  <si>
    <t>=D6L906C7-D6L906C10</t>
  </si>
  <si>
    <t>=CHOOSE(MIN(D6L906C9,RUN_YEARS),B7L809C7,B7L809C16,B7L809C25,B7L809C34,B7L809C43)</t>
  </si>
  <si>
    <t>=IF(D6L906C12=0,0,D6L906C10/D6L906C12)</t>
  </si>
  <si>
    <t>=IF(D6L906C5=0,0,D6L906C10/D6L906C5)</t>
  </si>
  <si>
    <t>=CHOOSE(MIN(D6L906C9,RUN_YEARS),B7L809C5,B7L809C14,B7L809C23,B7L809C32,B7L809C41)</t>
  </si>
  <si>
    <t>=IF(D6L906C15=0,0,D6L906C11/D6L906C15)</t>
  </si>
  <si>
    <t>=IF(D6L906C5=0,0,D6L906C11/D6L906C5)</t>
  </si>
  <si>
    <t>=D6L906C8*CHOOSE(MIN(D6L906C9,RUN_YEARS),B7L809C4,B7L809C13,B7L809C22,B7L809C31,B7L809C40)</t>
  </si>
  <si>
    <t>=D6L906C8-D6L906C18</t>
  </si>
  <si>
    <t>=CHOOSE(MIN(D6L906C9,RUN_YEARS),B7L809C2,B7L809C11,B7L809C20,B7L809C29,B7L809C38)</t>
  </si>
  <si>
    <t>=IF(D6L906C20=0,0,D6L906C18/D6L906C20)</t>
  </si>
  <si>
    <t>=IF(D6L906C5=0,0,D6L906C18/D6L906C5)</t>
  </si>
  <si>
    <t>=CHOOSE(MIN(D6L906C9,RUN_YEARS),B7L809C1,B7L809C10,B7L809C19,B7L809C28,B7L809C37)</t>
  </si>
  <si>
    <t>=IF(D6L906C23=0,0,D6L906C19/D6L906C23)</t>
  </si>
  <si>
    <t>=IF(D6L906C5=0,0,D6L906C19/D6L906C5)</t>
  </si>
  <si>
    <t>=B9L205C19</t>
  </si>
  <si>
    <t>=IF(FLOW_THRU_100PCT="Y",1,INDEX(VariabilityMatrix,D6L906C1,D6L906C9))</t>
  </si>
  <si>
    <t>=IF(D6L907C2&lt;&gt;0,D6L907C2*D6L907C4,D6L907C3*D6L907C4)</t>
  </si>
  <si>
    <t>=D6L907C5*D6L907C6</t>
  </si>
  <si>
    <t>=D6L907C5-D6L907C7</t>
  </si>
  <si>
    <t>=D6L907C7*CHOOSE(MIN(D6L907C9,RUN_YEARS),B7L809C9,B7L809C18,B7L809C27,B7L809C36,B7L809C45)</t>
  </si>
  <si>
    <t>=D6L907C7-D6L907C10</t>
  </si>
  <si>
    <t>=CHOOSE(MIN(D6L907C9,RUN_YEARS),B7L809C7,B7L809C16,B7L809C25,B7L809C34,B7L809C43)</t>
  </si>
  <si>
    <t>=IF(D6L907C12=0,0,D6L907C10/D6L907C12)</t>
  </si>
  <si>
    <t>=IF(D6L907C5=0,0,D6L907C10/D6L907C5)</t>
  </si>
  <si>
    <t>=CHOOSE(MIN(D6L907C9,RUN_YEARS),B7L809C5,B7L809C14,B7L809C23,B7L809C32,B7L809C41)</t>
  </si>
  <si>
    <t>=IF(D6L907C15=0,0,D6L907C11/D6L907C15)</t>
  </si>
  <si>
    <t>=IF(D6L907C5=0,0,D6L907C11/D6L907C5)</t>
  </si>
  <si>
    <t>=D6L907C8*CHOOSE(MIN(D6L907C9,RUN_YEARS),B7L809C4,B7L809C13,B7L809C22,B7L809C31,B7L809C40)</t>
  </si>
  <si>
    <t>=D6L907C8-D6L907C18</t>
  </si>
  <si>
    <t>=CHOOSE(MIN(D6L907C9,RUN_YEARS),B7L809C2,B7L809C11,B7L809C20,B7L809C29,B7L809C38)</t>
  </si>
  <si>
    <t>=IF(D6L907C20=0,0,D6L907C18/D6L907C20)</t>
  </si>
  <si>
    <t>=IF(D6L907C5=0,0,D6L907C18/D6L907C5)</t>
  </si>
  <si>
    <t>=CHOOSE(MIN(D6L907C9,RUN_YEARS),B7L809C1,B7L809C10,B7L809C19,B7L809C28,B7L809C37)</t>
  </si>
  <si>
    <t>=IF(D6L907C23=0,0,D6L907C19/D6L907C23)</t>
  </si>
  <si>
    <t>=IF(D6L907C5=0,0,D6L907C19/D6L907C5)</t>
  </si>
  <si>
    <t>=B9L206C19</t>
  </si>
  <si>
    <t>=IF(FLOW_THRU_100PCT="Y",1,INDEX(VariabilityMatrix,D6L907C1,D6L907C9))</t>
  </si>
  <si>
    <t>=IF(D6L908C2&lt;&gt;0,D6L908C2*D6L908C4,D6L908C3*D6L908C4)</t>
  </si>
  <si>
    <t>=D6L908C5*D6L908C6</t>
  </si>
  <si>
    <t>=D6L908C5-D6L908C7</t>
  </si>
  <si>
    <t>=D6L908C7*CHOOSE(MIN(D6L908C9,RUN_YEARS),B7L809C9,B7L809C18,B7L809C27,B7L809C36,B7L809C45)</t>
  </si>
  <si>
    <t>=D6L908C7-D6L908C10</t>
  </si>
  <si>
    <t>=CHOOSE(MIN(D6L908C9,RUN_YEARS),B7L809C7,B7L809C16,B7L809C25,B7L809C34,B7L809C43)</t>
  </si>
  <si>
    <t>=IF(D6L908C12=0,0,D6L908C10/D6L908C12)</t>
  </si>
  <si>
    <t>=IF(D6L908C5=0,0,D6L908C10/D6L908C5)</t>
  </si>
  <si>
    <t>=CHOOSE(MIN(D6L908C9,RUN_YEARS),B7L809C5,B7L809C14,B7L809C23,B7L809C32,B7L809C41)</t>
  </si>
  <si>
    <t>=IF(D6L908C15=0,0,D6L908C11/D6L908C15)</t>
  </si>
  <si>
    <t>=IF(D6L908C5=0,0,D6L908C11/D6L908C5)</t>
  </si>
  <si>
    <t>=D6L908C8*CHOOSE(MIN(D6L908C9,RUN_YEARS),B7L809C4,B7L809C13,B7L809C22,B7L809C31,B7L809C40)</t>
  </si>
  <si>
    <t>=D6L908C8-D6L908C18</t>
  </si>
  <si>
    <t>=CHOOSE(MIN(D6L908C9,RUN_YEARS),B7L809C2,B7L809C11,B7L809C20,B7L809C29,B7L809C38)</t>
  </si>
  <si>
    <t>=IF(D6L908C20=0,0,D6L908C18/D6L908C20)</t>
  </si>
  <si>
    <t>=IF(D6L908C5=0,0,D6L908C18/D6L908C5)</t>
  </si>
  <si>
    <t>=CHOOSE(MIN(D6L908C9,RUN_YEARS),B7L809C1,B7L809C10,B7L809C19,B7L809C28,B7L809C37)</t>
  </si>
  <si>
    <t>=IF(D6L908C23=0,0,D6L908C19/D6L908C23)</t>
  </si>
  <si>
    <t>=IF(D6L908C5=0,0,D6L908C19/D6L908C5)</t>
  </si>
  <si>
    <t>=B9L207C19</t>
  </si>
  <si>
    <t>=IF(FLOW_THRU_100PCT="Y",1,INDEX(VariabilityMatrix,D6L908C1,D6L908C9))</t>
  </si>
  <si>
    <t>=IF(D6L909C2&lt;&gt;0,D6L909C2*D6L909C4,D6L909C3*D6L909C4)</t>
  </si>
  <si>
    <t>=D6L909C5*D6L909C6</t>
  </si>
  <si>
    <t>=D6L909C5-D6L909C7</t>
  </si>
  <si>
    <t>=D6L909C7*CHOOSE(MIN(D6L909C9,RUN_YEARS),B7L809C9,B7L809C18,B7L809C27,B7L809C36,B7L809C45)</t>
  </si>
  <si>
    <t>=D6L909C7-D6L909C10</t>
  </si>
  <si>
    <t>=CHOOSE(MIN(D6L909C9,RUN_YEARS),B7L809C7,B7L809C16,B7L809C25,B7L809C34,B7L809C43)</t>
  </si>
  <si>
    <t>=IF(D6L909C12=0,0,D6L909C10/D6L909C12)</t>
  </si>
  <si>
    <t>=IF(D6L909C5=0,0,D6L909C10/D6L909C5)</t>
  </si>
  <si>
    <t>=CHOOSE(MIN(D6L909C9,RUN_YEARS),B7L809C5,B7L809C14,B7L809C23,B7L809C32,B7L809C41)</t>
  </si>
  <si>
    <t>=IF(D6L909C15=0,0,D6L909C11/D6L909C15)</t>
  </si>
  <si>
    <t>=IF(D6L909C5=0,0,D6L909C11/D6L909C5)</t>
  </si>
  <si>
    <t>=D6L909C8*CHOOSE(MIN(D6L909C9,RUN_YEARS),B7L809C4,B7L809C13,B7L809C22,B7L809C31,B7L809C40)</t>
  </si>
  <si>
    <t>=D6L909C8-D6L909C18</t>
  </si>
  <si>
    <t>=CHOOSE(MIN(D6L909C9,RUN_YEARS),B7L809C2,B7L809C11,B7L809C20,B7L809C29,B7L809C38)</t>
  </si>
  <si>
    <t>=IF(D6L909C20=0,0,D6L909C18/D6L909C20)</t>
  </si>
  <si>
    <t>=IF(D6L909C5=0,0,D6L909C18/D6L909C5)</t>
  </si>
  <si>
    <t>=CHOOSE(MIN(D6L909C9,RUN_YEARS),B7L809C1,B7L809C10,B7L809C19,B7L809C28,B7L809C37)</t>
  </si>
  <si>
    <t>=IF(D6L909C23=0,0,D6L909C19/D6L909C23)</t>
  </si>
  <si>
    <t>=IF(D6L909C5=0,0,D6L909C19/D6L909C5)</t>
  </si>
  <si>
    <t>=B9L208C19</t>
  </si>
  <si>
    <t>=IF(FLOW_THRU_100PCT="Y",1,INDEX(VariabilityMatrix,D6L909C1,D6L909C9))</t>
  </si>
  <si>
    <t>=IF(D6L910C2&lt;&gt;0,D6L910C2*D6L910C4,D6L910C3*D6L910C4)</t>
  </si>
  <si>
    <t>=D6L910C5*D6L910C6</t>
  </si>
  <si>
    <t>=D6L910C5-D6L910C7</t>
  </si>
  <si>
    <t>=D6L910C7*CHOOSE(MIN(D6L910C9,RUN_YEARS),B7L809C9,B7L809C18,B7L809C27,B7L809C36,B7L809C45)</t>
  </si>
  <si>
    <t>=D6L910C7-D6L910C10</t>
  </si>
  <si>
    <t>=CHOOSE(MIN(D6L910C9,RUN_YEARS),B7L809C7,B7L809C16,B7L809C25,B7L809C34,B7L809C43)</t>
  </si>
  <si>
    <t>=IF(D6L910C12=0,0,D6L910C10/D6L910C12)</t>
  </si>
  <si>
    <t>=IF(D6L910C5=0,0,D6L910C10/D6L910C5)</t>
  </si>
  <si>
    <t>=CHOOSE(MIN(D6L910C9,RUN_YEARS),B7L809C5,B7L809C14,B7L809C23,B7L809C32,B7L809C41)</t>
  </si>
  <si>
    <t>=IF(D6L910C15=0,0,D6L910C11/D6L910C15)</t>
  </si>
  <si>
    <t>=IF(D6L910C5=0,0,D6L910C11/D6L910C5)</t>
  </si>
  <si>
    <t>=D6L910C8*CHOOSE(MIN(D6L910C9,RUN_YEARS),B7L809C4,B7L809C13,B7L809C22,B7L809C31,B7L809C40)</t>
  </si>
  <si>
    <t>=D6L910C8-D6L910C18</t>
  </si>
  <si>
    <t>=CHOOSE(MIN(D6L910C9,RUN_YEARS),B7L809C2,B7L809C11,B7L809C20,B7L809C29,B7L809C38)</t>
  </si>
  <si>
    <t>=IF(D6L910C20=0,0,D6L910C18/D6L910C20)</t>
  </si>
  <si>
    <t>=IF(D6L910C5=0,0,D6L910C18/D6L910C5)</t>
  </si>
  <si>
    <t>=CHOOSE(MIN(D6L910C9,RUN_YEARS),B7L809C1,B7L809C10,B7L809C19,B7L809C28,B7L809C37)</t>
  </si>
  <si>
    <t>=IF(D6L910C23=0,0,D6L910C19/D6L910C23)</t>
  </si>
  <si>
    <t>=IF(D6L910C5=0,0,D6L910C19/D6L910C5)</t>
  </si>
  <si>
    <t>=B9L209C19</t>
  </si>
  <si>
    <t>=IF(FLOW_THRU_100PCT="Y",1,INDEX(VariabilityMatrix,D6L910C1,D6L910C9))</t>
  </si>
  <si>
    <t>=IF(D6L911C2&lt;&gt;0,D6L911C2*D6L911C4,D6L911C3*D6L911C4)</t>
  </si>
  <si>
    <t>=D6L911C5*D6L911C6</t>
  </si>
  <si>
    <t>=D6L911C5-D6L911C7</t>
  </si>
  <si>
    <t>=D6L911C7*CHOOSE(MIN(D6L911C9,RUN_YEARS),B7L809C9,B7L809C18,B7L809C27,B7L809C36,B7L809C45)</t>
  </si>
  <si>
    <t>=D6L911C7-D6L911C10</t>
  </si>
  <si>
    <t>=CHOOSE(MIN(D6L911C9,RUN_YEARS),B7L809C7,B7L809C16,B7L809C25,B7L809C34,B7L809C43)</t>
  </si>
  <si>
    <t>=IF(D6L911C12=0,0,D6L911C10/D6L911C12)</t>
  </si>
  <si>
    <t>=IF(D6L911C5=0,0,D6L911C10/D6L911C5)</t>
  </si>
  <si>
    <t>=CHOOSE(MIN(D6L911C9,RUN_YEARS),B7L809C5,B7L809C14,B7L809C23,B7L809C32,B7L809C41)</t>
  </si>
  <si>
    <t>=IF(D6L911C15=0,0,D6L911C11/D6L911C15)</t>
  </si>
  <si>
    <t>=IF(D6L911C5=0,0,D6L911C11/D6L911C5)</t>
  </si>
  <si>
    <t>=D6L911C8*CHOOSE(MIN(D6L911C9,RUN_YEARS),B7L809C4,B7L809C13,B7L809C22,B7L809C31,B7L809C40)</t>
  </si>
  <si>
    <t>=D6L911C8-D6L911C18</t>
  </si>
  <si>
    <t>=CHOOSE(MIN(D6L911C9,RUN_YEARS),B7L809C2,B7L809C11,B7L809C20,B7L809C29,B7L809C38)</t>
  </si>
  <si>
    <t>=IF(D6L911C20=0,0,D6L911C18/D6L911C20)</t>
  </si>
  <si>
    <t>=IF(D6L911C5=0,0,D6L911C18/D6L911C5)</t>
  </si>
  <si>
    <t>=CHOOSE(MIN(D6L911C9,RUN_YEARS),B7L809C1,B7L809C10,B7L809C19,B7L809C28,B7L809C37)</t>
  </si>
  <si>
    <t>=IF(D6L911C23=0,0,D6L911C19/D6L911C23)</t>
  </si>
  <si>
    <t>=IF(D6L911C5=0,0,D6L911C19/D6L911C5)</t>
  </si>
  <si>
    <t>=B9L210C19</t>
  </si>
  <si>
    <t>=IF(FLOW_THRU_100PCT="Y",1,INDEX(VariabilityMatrix,D6L911C1,D6L911C9))</t>
  </si>
  <si>
    <t>=IF(D6L912C2&lt;&gt;0,D6L912C2*D6L912C4,D6L912C3*D6L912C4)</t>
  </si>
  <si>
    <t>=D6L912C5*D6L912C6</t>
  </si>
  <si>
    <t>=D6L912C5-D6L912C7</t>
  </si>
  <si>
    <t>=D6L912C7*CHOOSE(MIN(D6L912C9,RUN_YEARS),B7L809C9,B7L809C18,B7L809C27,B7L809C36,B7L809C45)</t>
  </si>
  <si>
    <t>=D6L912C7-D6L912C10</t>
  </si>
  <si>
    <t>=CHOOSE(MIN(D6L912C9,RUN_YEARS),B7L809C7,B7L809C16,B7L809C25,B7L809C34,B7L809C43)</t>
  </si>
  <si>
    <t>=IF(D6L912C12=0,0,D6L912C10/D6L912C12)</t>
  </si>
  <si>
    <t>=IF(D6L912C5=0,0,D6L912C10/D6L912C5)</t>
  </si>
  <si>
    <t>=CHOOSE(MIN(D6L912C9,RUN_YEARS),B7L809C5,B7L809C14,B7L809C23,B7L809C32,B7L809C41)</t>
  </si>
  <si>
    <t>=IF(D6L912C15=0,0,D6L912C11/D6L912C15)</t>
  </si>
  <si>
    <t>=IF(D6L912C5=0,0,D6L912C11/D6L912C5)</t>
  </si>
  <si>
    <t>=D6L912C8*CHOOSE(MIN(D6L912C9,RUN_YEARS),B7L809C4,B7L809C13,B7L809C22,B7L809C31,B7L809C40)</t>
  </si>
  <si>
    <t>=D6L912C8-D6L912C18</t>
  </si>
  <si>
    <t>=CHOOSE(MIN(D6L912C9,RUN_YEARS),B7L809C2,B7L809C11,B7L809C20,B7L809C29,B7L809C38)</t>
  </si>
  <si>
    <t>=IF(D6L912C20=0,0,D6L912C18/D6L912C20)</t>
  </si>
  <si>
    <t>=IF(D6L912C5=0,0,D6L912C18/D6L912C5)</t>
  </si>
  <si>
    <t>=CHOOSE(MIN(D6L912C9,RUN_YEARS),B7L809C1,B7L809C10,B7L809C19,B7L809C28,B7L809C37)</t>
  </si>
  <si>
    <t>=IF(D6L912C23=0,0,D6L912C19/D6L912C23)</t>
  </si>
  <si>
    <t>=IF(D6L912C5=0,0,D6L912C19/D6L912C5)</t>
  </si>
  <si>
    <t>=B9L211C19</t>
  </si>
  <si>
    <t>=IF(FLOW_THRU_100PCT="Y",1,INDEX(VariabilityMatrix,D6L912C1,D6L912C9))</t>
  </si>
  <si>
    <t>=IF(D6L913C2&lt;&gt;0,D6L913C2*D6L913C4,D6L913C3*D6L913C4)</t>
  </si>
  <si>
    <t>=D6L913C5*D6L913C6</t>
  </si>
  <si>
    <t>=D6L913C5-D6L913C7</t>
  </si>
  <si>
    <t>=D6L913C7*CHOOSE(MIN(D6L913C9,RUN_YEARS),B7L809C9,B7L809C18,B7L809C27,B7L809C36,B7L809C45)</t>
  </si>
  <si>
    <t>=D6L913C7-D6L913C10</t>
  </si>
  <si>
    <t>=CHOOSE(MIN(D6L913C9,RUN_YEARS),B7L809C7,B7L809C16,B7L809C25,B7L809C34,B7L809C43)</t>
  </si>
  <si>
    <t>=IF(D6L913C12=0,0,D6L913C10/D6L913C12)</t>
  </si>
  <si>
    <t>=IF(D6L913C5=0,0,D6L913C10/D6L913C5)</t>
  </si>
  <si>
    <t>=CHOOSE(MIN(D6L913C9,RUN_YEARS),B7L809C5,B7L809C14,B7L809C23,B7L809C32,B7L809C41)</t>
  </si>
  <si>
    <t>=IF(D6L913C15=0,0,D6L913C11/D6L913C15)</t>
  </si>
  <si>
    <t>=IF(D6L913C5=0,0,D6L913C11/D6L913C5)</t>
  </si>
  <si>
    <t>=D6L913C8*CHOOSE(MIN(D6L913C9,RUN_YEARS),B7L809C4,B7L809C13,B7L809C22,B7L809C31,B7L809C40)</t>
  </si>
  <si>
    <t>=D6L913C8-D6L913C18</t>
  </si>
  <si>
    <t>=CHOOSE(MIN(D6L913C9,RUN_YEARS),B7L809C2,B7L809C11,B7L809C20,B7L809C29,B7L809C38)</t>
  </si>
  <si>
    <t>=IF(D6L913C20=0,0,D6L913C18/D6L913C20)</t>
  </si>
  <si>
    <t>=IF(D6L913C5=0,0,D6L913C18/D6L913C5)</t>
  </si>
  <si>
    <t>=CHOOSE(MIN(D6L913C9,RUN_YEARS),B7L809C1,B7L809C10,B7L809C19,B7L809C28,B7L809C37)</t>
  </si>
  <si>
    <t>=IF(D6L913C23=0,0,D6L913C19/D6L913C23)</t>
  </si>
  <si>
    <t>=IF(D6L913C5=0,0,D6L913C19/D6L913C5)</t>
  </si>
  <si>
    <t>=B9L212C19</t>
  </si>
  <si>
    <t>=IF(D6L914C2&lt;&gt;0,D6L914C2*D6L914C4,D6L914C3*D6L914C4)</t>
  </si>
  <si>
    <t>=D6L914C5*D6L914C6</t>
  </si>
  <si>
    <t>=D6L914C5-D6L914C7</t>
  </si>
  <si>
    <t>=D6L914C7*CHOOSE(MIN(D6L914C9,RUN_YEARS),B7L809C9,B7L809C18,B7L809C27,B7L809C36,B7L809C45)</t>
  </si>
  <si>
    <t>=D6L914C7-D6L914C10</t>
  </si>
  <si>
    <t>=CHOOSE(MIN(D6L914C9,RUN_YEARS),B7L809C7,B7L809C16,B7L809C25,B7L809C34,B7L809C43)</t>
  </si>
  <si>
    <t>=IF(D6L914C12=0,0,D6L914C10/D6L914C12)</t>
  </si>
  <si>
    <t>=IF(D6L914C5=0,0,D6L914C10/D6L914C5)</t>
  </si>
  <si>
    <t>=CHOOSE(MIN(D6L914C9,RUN_YEARS),B7L809C5,B7L809C14,B7L809C23,B7L809C32,B7L809C41)</t>
  </si>
  <si>
    <t>=IF(D6L914C15=0,0,D6L914C11/D6L914C15)</t>
  </si>
  <si>
    <t>=IF(D6L914C5=0,0,D6L914C11/D6L914C5)</t>
  </si>
  <si>
    <t>=D6L914C8*CHOOSE(MIN(D6L914C9,RUN_YEARS),B7L809C4,B7L809C13,B7L809C22,B7L809C31,B7L809C40)</t>
  </si>
  <si>
    <t>=D6L914C8-D6L914C18</t>
  </si>
  <si>
    <t>=CHOOSE(MIN(D6L914C9,RUN_YEARS),B7L809C2,B7L809C11,B7L809C20,B7L809C29,B7L809C38)</t>
  </si>
  <si>
    <t>=IF(D6L914C20=0,0,D6L914C18/D6L914C20)</t>
  </si>
  <si>
    <t>=IF(D6L914C5=0,0,D6L914C18/D6L914C5)</t>
  </si>
  <si>
    <t>=CHOOSE(MIN(D6L914C9,RUN_YEARS),B7L809C1,B7L809C10,B7L809C19,B7L809C28,B7L809C37)</t>
  </si>
  <si>
    <t>=IF(D6L914C23=0,0,D6L914C19/D6L914C23)</t>
  </si>
  <si>
    <t>=IF(D6L914C5=0,0,D6L914C19/D6L914C5)</t>
  </si>
  <si>
    <t>=B9L213C19</t>
  </si>
  <si>
    <t>=IF(FLOW_THRU_100PCT="Y",1,INDEX(VariabilityMatrix,D6L914C1,D6L914C9))</t>
  </si>
  <si>
    <t>=IF(D6L915C2&lt;&gt;0,D6L915C2*D6L915C4,D6L915C3*D6L915C4)</t>
  </si>
  <si>
    <t>=D6L915C5*D6L915C6</t>
  </si>
  <si>
    <t>=D6L915C5-D6L915C7</t>
  </si>
  <si>
    <t>=D6L915C7*CHOOSE(MIN(D6L915C9,RUN_YEARS),B7L809C9,B7L809C18,B7L809C27,B7L809C36,B7L809C45)</t>
  </si>
  <si>
    <t>=D6L915C7-D6L915C10</t>
  </si>
  <si>
    <t>=CHOOSE(MIN(D6L915C9,RUN_YEARS),B7L809C7,B7L809C16,B7L809C25,B7L809C34,B7L809C43)</t>
  </si>
  <si>
    <t>=IF(D6L915C12=0,0,D6L915C10/D6L915C12)</t>
  </si>
  <si>
    <t>=IF(D6L915C5=0,0,D6L915C10/D6L915C5)</t>
  </si>
  <si>
    <t>=CHOOSE(MIN(D6L915C9,RUN_YEARS),B7L809C5,B7L809C14,B7L809C23,B7L809C32,B7L809C41)</t>
  </si>
  <si>
    <t>=IF(D6L915C15=0,0,D6L915C11/D6L915C15)</t>
  </si>
  <si>
    <t>=IF(D6L915C5=0,0,D6L915C11/D6L915C5)</t>
  </si>
  <si>
    <t>=D6L915C8*CHOOSE(MIN(D6L915C9,RUN_YEARS),B7L809C4,B7L809C13,B7L809C22,B7L809C31,B7L809C40)</t>
  </si>
  <si>
    <t>=D6L915C8-D6L915C18</t>
  </si>
  <si>
    <t>=CHOOSE(MIN(D6L915C9,RUN_YEARS),B7L809C2,B7L809C11,B7L809C20,B7L809C29,B7L809C38)</t>
  </si>
  <si>
    <t>=IF(D6L915C20=0,0,D6L915C18/D6L915C20)</t>
  </si>
  <si>
    <t>=IF(D6L915C5=0,0,D6L915C18/D6L915C5)</t>
  </si>
  <si>
    <t>=CHOOSE(MIN(D6L915C9,RUN_YEARS),B7L809C1,B7L809C10,B7L809C19,B7L809C28,B7L809C37)</t>
  </si>
  <si>
    <t>=IF(D6L915C23=0,0,D6L915C19/D6L915C23)</t>
  </si>
  <si>
    <t>=IF(D6L915C5=0,0,D6L915C19/D6L915C5)</t>
  </si>
  <si>
    <t>=B9L214C19</t>
  </si>
  <si>
    <t>=IF(FLOW_THRU_100PCT="Y",1,INDEX(VariabilityMatrix,D6L915C1,D6L915C9))</t>
  </si>
  <si>
    <t>=IF(D6L916C2&lt;&gt;0,D6L916C2*D6L916C4,D6L916C3*D6L916C4)</t>
  </si>
  <si>
    <t>=D6L916C5*D6L916C6</t>
  </si>
  <si>
    <t>=D6L916C5-D6L916C7</t>
  </si>
  <si>
    <t>=D6L916C7*CHOOSE(MIN(D6L916C9,RUN_YEARS),B7L809C9,B7L809C18,B7L809C27,B7L809C36,B7L809C45)</t>
  </si>
  <si>
    <t>=D6L916C7-D6L916C10</t>
  </si>
  <si>
    <t>=CHOOSE(MIN(D6L916C9,RUN_YEARS),B7L809C7,B7L809C16,B7L809C25,B7L809C34,B7L809C43)</t>
  </si>
  <si>
    <t>=IF(D6L916C12=0,0,D6L916C10/D6L916C12)</t>
  </si>
  <si>
    <t>=IF(D6L916C5=0,0,D6L916C10/D6L916C5)</t>
  </si>
  <si>
    <t>=CHOOSE(MIN(D6L916C9,RUN_YEARS),B7L809C5,B7L809C14,B7L809C23,B7L809C32,B7L809C41)</t>
  </si>
  <si>
    <t>=IF(D6L916C15=0,0,D6L916C11/D6L916C15)</t>
  </si>
  <si>
    <t>=IF(D6L916C5=0,0,D6L916C11/D6L916C5)</t>
  </si>
  <si>
    <t>=D6L916C8*CHOOSE(MIN(D6L916C9,RUN_YEARS),B7L809C4,B7L809C13,B7L809C22,B7L809C31,B7L809C40)</t>
  </si>
  <si>
    <t>=D6L916C8-D6L916C18</t>
  </si>
  <si>
    <t>=CHOOSE(MIN(D6L916C9,RUN_YEARS),B7L809C2,B7L809C11,B7L809C20,B7L809C29,B7L809C38)</t>
  </si>
  <si>
    <t>=IF(D6L916C20=0,0,D6L916C18/D6L916C20)</t>
  </si>
  <si>
    <t>=IF(D6L916C5=0,0,D6L916C18/D6L916C5)</t>
  </si>
  <si>
    <t>=CHOOSE(MIN(D6L916C9,RUN_YEARS),B7L809C1,B7L809C10,B7L809C19,B7L809C28,B7L809C37)</t>
  </si>
  <si>
    <t>=IF(D6L916C23=0,0,D6L916C19/D6L916C23)</t>
  </si>
  <si>
    <t>=IF(D6L916C5=0,0,D6L916C19/D6L916C5)</t>
  </si>
  <si>
    <t>=B9L215C19</t>
  </si>
  <si>
    <t>=IF(FLOW_THRU_100PCT="Y",1,INDEX(VariabilityMatrix,D6L916C1,D6L916C9))</t>
  </si>
  <si>
    <t>=IF(D6L917C2&lt;&gt;0,D6L917C2*D6L917C4,D6L917C3*D6L917C4)</t>
  </si>
  <si>
    <t>=D6L917C5*D6L917C6</t>
  </si>
  <si>
    <t>=D6L917C5-D6L917C7</t>
  </si>
  <si>
    <t>=D6L917C7*CHOOSE(MIN(D6L917C9,RUN_YEARS),B7L809C9,B7L809C18,B7L809C27,B7L809C36,B7L809C45)</t>
  </si>
  <si>
    <t>=D6L917C7-D6L917C10</t>
  </si>
  <si>
    <t>=CHOOSE(MIN(D6L917C9,RUN_YEARS),B7L809C7,B7L809C16,B7L809C25,B7L809C34,B7L809C43)</t>
  </si>
  <si>
    <t>=IF(D6L917C12=0,0,D6L917C10/D6L917C12)</t>
  </si>
  <si>
    <t>=IF(D6L917C5=0,0,D6L917C10/D6L917C5)</t>
  </si>
  <si>
    <t>=CHOOSE(MIN(D6L917C9,RUN_YEARS),B7L809C5,B7L809C14,B7L809C23,B7L809C32,B7L809C41)</t>
  </si>
  <si>
    <t>=IF(D6L917C15=0,0,D6L917C11/D6L917C15)</t>
  </si>
  <si>
    <t>=IF(D6L917C5=0,0,D6L917C11/D6L917C5)</t>
  </si>
  <si>
    <t>=D6L917C8*CHOOSE(MIN(D6L917C9,RUN_YEARS),B7L809C4,B7L809C13,B7L809C22,B7L809C31,B7L809C40)</t>
  </si>
  <si>
    <t>=D6L917C8-D6L917C18</t>
  </si>
  <si>
    <t>=CHOOSE(MIN(D6L917C9,RUN_YEARS),B7L809C2,B7L809C11,B7L809C20,B7L809C29,B7L809C38)</t>
  </si>
  <si>
    <t>=IF(D6L917C20=0,0,D6L917C18/D6L917C20)</t>
  </si>
  <si>
    <t>=IF(D6L917C5=0,0,D6L917C18/D6L917C5)</t>
  </si>
  <si>
    <t>=CHOOSE(MIN(D6L917C9,RUN_YEARS),B7L809C1,B7L809C10,B7L809C19,B7L809C28,B7L809C37)</t>
  </si>
  <si>
    <t>=IF(D6L917C23=0,0,D6L917C19/D6L917C23)</t>
  </si>
  <si>
    <t>=IF(D6L917C5=0,0,D6L917C19/D6L917C5)</t>
  </si>
  <si>
    <t>=B9L216C19</t>
  </si>
  <si>
    <t>=IF(D6L918C2&lt;&gt;0,D6L918C2*D6L918C4,D6L918C3*D6L918C4)</t>
  </si>
  <si>
    <t>=D6L918C5*D6L918C6</t>
  </si>
  <si>
    <t>=D6L918C5-D6L918C7</t>
  </si>
  <si>
    <t>=D6L918C7*CHOOSE(MIN(D6L918C9,RUN_YEARS),B7L809C9,B7L809C18,B7L809C27,B7L809C36,B7L809C45)</t>
  </si>
  <si>
    <t>=D6L918C7-D6L918C10</t>
  </si>
  <si>
    <t>=CHOOSE(MIN(D6L918C9,RUN_YEARS),B7L809C7,B7L809C16,B7L809C25,B7L809C34,B7L809C43)</t>
  </si>
  <si>
    <t>=IF(D6L918C12=0,0,D6L918C10/D6L918C12)</t>
  </si>
  <si>
    <t>=IF(D6L918C5=0,0,D6L918C10/D6L918C5)</t>
  </si>
  <si>
    <t>=CHOOSE(MIN(D6L918C9,RUN_YEARS),B7L809C5,B7L809C14,B7L809C23,B7L809C32,B7L809C41)</t>
  </si>
  <si>
    <t>=IF(D6L918C15=0,0,D6L918C11/D6L918C15)</t>
  </si>
  <si>
    <t>=IF(D6L918C5=0,0,D6L918C11/D6L918C5)</t>
  </si>
  <si>
    <t>=D6L918C8*CHOOSE(MIN(D6L918C9,RUN_YEARS),B7L809C4,B7L809C13,B7L809C22,B7L809C31,B7L809C40)</t>
  </si>
  <si>
    <t>=D6L918C8-D6L918C18</t>
  </si>
  <si>
    <t>=CHOOSE(MIN(D6L918C9,RUN_YEARS),B7L809C2,B7L809C11,B7L809C20,B7L809C29,B7L809C38)</t>
  </si>
  <si>
    <t>=IF(D6L918C20=0,0,D6L918C18/D6L918C20)</t>
  </si>
  <si>
    <t>=IF(D6L918C5=0,0,D6L918C18/D6L918C5)</t>
  </si>
  <si>
    <t>=CHOOSE(MIN(D6L918C9,RUN_YEARS),B7L809C1,B7L809C10,B7L809C19,B7L809C28,B7L809C37)</t>
  </si>
  <si>
    <t>=IF(D6L918C23=0,0,D6L918C19/D6L918C23)</t>
  </si>
  <si>
    <t>=IF(D6L918C5=0,0,D6L918C19/D6L918C5)</t>
  </si>
  <si>
    <t>=B9L217C19</t>
  </si>
  <si>
    <t>=IF(FLOW_THRU_100PCT="Y",1,INDEX(VariabilityMatrix,D6L918C1,D6L918C9))</t>
  </si>
  <si>
    <t>=IF(D6L919C2&lt;&gt;0,D6L919C2*D6L919C4,D6L919C3*D6L919C4)</t>
  </si>
  <si>
    <t>=D6L919C5*D6L919C6</t>
  </si>
  <si>
    <t>=D6L919C5-D6L919C7</t>
  </si>
  <si>
    <t>=D6L919C7*CHOOSE(MIN(D6L919C9,RUN_YEARS),B7L809C9,B7L809C18,B7L809C27,B7L809C36,B7L809C45)</t>
  </si>
  <si>
    <t>=D6L919C7-D6L919C10</t>
  </si>
  <si>
    <t>=CHOOSE(MIN(D6L919C9,RUN_YEARS),B7L809C7,B7L809C16,B7L809C25,B7L809C34,B7L809C43)</t>
  </si>
  <si>
    <t>=IF(D6L919C12=0,0,D6L919C10/D6L919C12)</t>
  </si>
  <si>
    <t>=IF(D6L919C5=0,0,D6L919C10/D6L919C5)</t>
  </si>
  <si>
    <t>=CHOOSE(MIN(D6L919C9,RUN_YEARS),B7L809C5,B7L809C14,B7L809C23,B7L809C32,B7L809C41)</t>
  </si>
  <si>
    <t>=IF(D6L919C15=0,0,D6L919C11/D6L919C15)</t>
  </si>
  <si>
    <t>=IF(D6L919C5=0,0,D6L919C11/D6L919C5)</t>
  </si>
  <si>
    <t>=D6L919C8*CHOOSE(MIN(D6L919C9,RUN_YEARS),B7L809C4,B7L809C13,B7L809C22,B7L809C31,B7L809C40)</t>
  </si>
  <si>
    <t>=D6L919C8-D6L919C18</t>
  </si>
  <si>
    <t>=CHOOSE(MIN(D6L919C9,RUN_YEARS),B7L809C2,B7L809C11,B7L809C20,B7L809C29,B7L809C38)</t>
  </si>
  <si>
    <t>=IF(D6L919C20=0,0,D6L919C18/D6L919C20)</t>
  </si>
  <si>
    <t>=IF(D6L919C5=0,0,D6L919C18/D6L919C5)</t>
  </si>
  <si>
    <t>=CHOOSE(MIN(D6L919C9,RUN_YEARS),B7L809C1,B7L809C10,B7L809C19,B7L809C28,B7L809C37)</t>
  </si>
  <si>
    <t>=IF(D6L919C23=0,0,D6L919C19/D6L919C23)</t>
  </si>
  <si>
    <t>=IF(D6L919C5=0,0,D6L919C19/D6L919C5)</t>
  </si>
  <si>
    <t>=B9L218C19</t>
  </si>
  <si>
    <t>=IF(FLOW_THRU_100PCT="Y",1,INDEX(VariabilityMatrix,D6L919C1,D6L919C9))</t>
  </si>
  <si>
    <t>=IF(D6L920C2&lt;&gt;0,D6L920C2*D6L920C4,D6L920C3*D6L920C4)</t>
  </si>
  <si>
    <t>=D6L920C5*D6L920C6</t>
  </si>
  <si>
    <t>=D6L920C5-D6L920C7</t>
  </si>
  <si>
    <t>=D6L920C7*CHOOSE(MIN(D6L920C9,RUN_YEARS),B7L809C9,B7L809C18,B7L809C27,B7L809C36,B7L809C45)</t>
  </si>
  <si>
    <t>=D6L920C7-D6L920C10</t>
  </si>
  <si>
    <t>=CHOOSE(MIN(D6L920C9,RUN_YEARS),B7L809C7,B7L809C16,B7L809C25,B7L809C34,B7L809C43)</t>
  </si>
  <si>
    <t>=IF(D6L920C12=0,0,D6L920C10/D6L920C12)</t>
  </si>
  <si>
    <t>=IF(D6L920C5=0,0,D6L920C10/D6L920C5)</t>
  </si>
  <si>
    <t>=CHOOSE(MIN(D6L920C9,RUN_YEARS),B7L809C5,B7L809C14,B7L809C23,B7L809C32,B7L809C41)</t>
  </si>
  <si>
    <t>=IF(D6L920C15=0,0,D6L920C11/D6L920C15)</t>
  </si>
  <si>
    <t>=IF(D6L920C5=0,0,D6L920C11/D6L920C5)</t>
  </si>
  <si>
    <t>=D6L920C8*CHOOSE(MIN(D6L920C9,RUN_YEARS),B7L809C4,B7L809C13,B7L809C22,B7L809C31,B7L809C40)</t>
  </si>
  <si>
    <t>=D6L920C8-D6L920C18</t>
  </si>
  <si>
    <t>=CHOOSE(MIN(D6L920C9,RUN_YEARS),B7L809C2,B7L809C11,B7L809C20,B7L809C29,B7L809C38)</t>
  </si>
  <si>
    <t>=IF(D6L920C20=0,0,D6L920C18/D6L920C20)</t>
  </si>
  <si>
    <t>=IF(D6L920C5=0,0,D6L920C18/D6L920C5)</t>
  </si>
  <si>
    <t>=CHOOSE(MIN(D6L920C9,RUN_YEARS),B7L809C1,B7L809C10,B7L809C19,B7L809C28,B7L809C37)</t>
  </si>
  <si>
    <t>=IF(D6L920C23=0,0,D6L920C19/D6L920C23)</t>
  </si>
  <si>
    <t>=IF(D6L920C5=0,0,D6L920C19/D6L920C5)</t>
  </si>
  <si>
    <t>=B9L219C19</t>
  </si>
  <si>
    <t>=IF(FLOW_THRU_100PCT="Y",1,INDEX(VariabilityMatrix,D6L920C1,D6L920C9))</t>
  </si>
  <si>
    <t>=IF(D6L921C2&lt;&gt;0,D6L921C2*D6L921C4,D6L921C3*D6L921C4)</t>
  </si>
  <si>
    <t>=D6L921C5*D6L921C6</t>
  </si>
  <si>
    <t>=D6L921C5-D6L921C7</t>
  </si>
  <si>
    <t>=D6L921C7*CHOOSE(MIN(D6L921C9,RUN_YEARS),B7L809C9,B7L809C18,B7L809C27,B7L809C36,B7L809C45)</t>
  </si>
  <si>
    <t>=D6L921C7-D6L921C10</t>
  </si>
  <si>
    <t>=CHOOSE(MIN(D6L921C9,RUN_YEARS),B7L809C7,B7L809C16,B7L809C25,B7L809C34,B7L809C43)</t>
  </si>
  <si>
    <t>=IF(D6L921C12=0,0,D6L921C10/D6L921C12)</t>
  </si>
  <si>
    <t>=IF(D6L921C5=0,0,D6L921C10/D6L921C5)</t>
  </si>
  <si>
    <t>=CHOOSE(MIN(D6L921C9,RUN_YEARS),B7L809C5,B7L809C14,B7L809C23,B7L809C32,B7L809C41)</t>
  </si>
  <si>
    <t>=IF(D6L921C15=0,0,D6L921C11/D6L921C15)</t>
  </si>
  <si>
    <t>=IF(D6L921C5=0,0,D6L921C11/D6L921C5)</t>
  </si>
  <si>
    <t>=D6L921C8*CHOOSE(MIN(D6L921C9,RUN_YEARS),B7L809C4,B7L809C13,B7L809C22,B7L809C31,B7L809C40)</t>
  </si>
  <si>
    <t>=D6L921C8-D6L921C18</t>
  </si>
  <si>
    <t>=CHOOSE(MIN(D6L921C9,RUN_YEARS),B7L809C2,B7L809C11,B7L809C20,B7L809C29,B7L809C38)</t>
  </si>
  <si>
    <t>=IF(D6L921C20=0,0,D6L921C18/D6L921C20)</t>
  </si>
  <si>
    <t>=IF(D6L921C5=0,0,D6L921C18/D6L921C5)</t>
  </si>
  <si>
    <t>=CHOOSE(MIN(D6L921C9,RUN_YEARS),B7L809C1,B7L809C10,B7L809C19,B7L809C28,B7L809C37)</t>
  </si>
  <si>
    <t>=IF(D6L921C23=0,0,D6L921C19/D6L921C23)</t>
  </si>
  <si>
    <t>=IF(D6L921C5=0,0,D6L921C19/D6L921C5)</t>
  </si>
  <si>
    <t>=B9L220C19</t>
  </si>
  <si>
    <t>=IF(FLOW_THRU_100PCT="Y",1,INDEX(VariabilityMatrix,D6L921C1,D6L921C9))</t>
  </si>
  <si>
    <t>=IF(D6L922C2&lt;&gt;0,D6L922C2*D6L922C4,D6L922C3*D6L922C4)</t>
  </si>
  <si>
    <t>=D6L922C5*D6L922C6</t>
  </si>
  <si>
    <t>=D6L922C5-D6L922C7</t>
  </si>
  <si>
    <t>=D6L922C7*CHOOSE(MIN(D6L922C9,RUN_YEARS),B7L809C9,B7L809C18,B7L809C27,B7L809C36,B7L809C45)</t>
  </si>
  <si>
    <t>=D6L922C7-D6L922C10</t>
  </si>
  <si>
    <t>=CHOOSE(MIN(D6L922C9,RUN_YEARS),B7L809C7,B7L809C16,B7L809C25,B7L809C34,B7L809C43)</t>
  </si>
  <si>
    <t>=IF(D6L922C12=0,0,D6L922C10/D6L922C12)</t>
  </si>
  <si>
    <t>=IF(D6L922C5=0,0,D6L922C10/D6L922C5)</t>
  </si>
  <si>
    <t>=CHOOSE(MIN(D6L922C9,RUN_YEARS),B7L809C5,B7L809C14,B7L809C23,B7L809C32,B7L809C41)</t>
  </si>
  <si>
    <t>=IF(D6L922C15=0,0,D6L922C11/D6L922C15)</t>
  </si>
  <si>
    <t>=IF(D6L922C5=0,0,D6L922C11/D6L922C5)</t>
  </si>
  <si>
    <t>=D6L922C8*CHOOSE(MIN(D6L922C9,RUN_YEARS),B7L809C4,B7L809C13,B7L809C22,B7L809C31,B7L809C40)</t>
  </si>
  <si>
    <t>=D6L922C8-D6L922C18</t>
  </si>
  <si>
    <t>=CHOOSE(MIN(D6L922C9,RUN_YEARS),B7L809C2,B7L809C11,B7L809C20,B7L809C29,B7L809C38)</t>
  </si>
  <si>
    <t>=IF(D6L922C20=0,0,D6L922C18/D6L922C20)</t>
  </si>
  <si>
    <t>=IF(D6L922C5=0,0,D6L922C18/D6L922C5)</t>
  </si>
  <si>
    <t>=CHOOSE(MIN(D6L922C9,RUN_YEARS),B7L809C1,B7L809C10,B7L809C19,B7L809C28,B7L809C37)</t>
  </si>
  <si>
    <t>=IF(D6L922C23=0,0,D6L922C19/D6L922C23)</t>
  </si>
  <si>
    <t>=IF(D6L922C5=0,0,D6L922C19/D6L922C5)</t>
  </si>
  <si>
    <t>=B9L221C19</t>
  </si>
  <si>
    <t>=IF(FLOW_THRU_100PCT="Y",1,INDEX(VariabilityMatrix,D6L922C1,D6L922C9))</t>
  </si>
  <si>
    <t>=IF(D6L923C2&lt;&gt;0,D6L923C2*D6L923C4,D6L923C3*D6L923C4)</t>
  </si>
  <si>
    <t>=D6L923C5*D6L923C6</t>
  </si>
  <si>
    <t>=D6L923C5-D6L923C7</t>
  </si>
  <si>
    <t>=D6L923C7*CHOOSE(MIN(D6L923C9,RUN_YEARS),B7L809C9,B7L809C18,B7L809C27,B7L809C36,B7L809C45)</t>
  </si>
  <si>
    <t>=D6L923C7-D6L923C10</t>
  </si>
  <si>
    <t>=CHOOSE(MIN(D6L923C9,RUN_YEARS),B7L809C7,B7L809C16,B7L809C25,B7L809C34,B7L809C43)</t>
  </si>
  <si>
    <t>=IF(D6L923C12=0,0,D6L923C10/D6L923C12)</t>
  </si>
  <si>
    <t>=IF(D6L923C5=0,0,D6L923C10/D6L923C5)</t>
  </si>
  <si>
    <t>=CHOOSE(MIN(D6L923C9,RUN_YEARS),B7L809C5,B7L809C14,B7L809C23,B7L809C32,B7L809C41)</t>
  </si>
  <si>
    <t>=IF(D6L923C15=0,0,D6L923C11/D6L923C15)</t>
  </si>
  <si>
    <t>=IF(D6L923C5=0,0,D6L923C11/D6L923C5)</t>
  </si>
  <si>
    <t>=D6L923C8*CHOOSE(MIN(D6L923C9,RUN_YEARS),B7L809C4,B7L809C13,B7L809C22,B7L809C31,B7L809C40)</t>
  </si>
  <si>
    <t>=D6L923C8-D6L923C18</t>
  </si>
  <si>
    <t>=CHOOSE(MIN(D6L923C9,RUN_YEARS),B7L809C2,B7L809C11,B7L809C20,B7L809C29,B7L809C38)</t>
  </si>
  <si>
    <t>=IF(D6L923C20=0,0,D6L923C18/D6L923C20)</t>
  </si>
  <si>
    <t>=IF(D6L923C5=0,0,D6L923C18/D6L923C5)</t>
  </si>
  <si>
    <t>=CHOOSE(MIN(D6L923C9,RUN_YEARS),B7L809C1,B7L809C10,B7L809C19,B7L809C28,B7L809C37)</t>
  </si>
  <si>
    <t>=IF(D6L923C23=0,0,D6L923C19/D6L923C23)</t>
  </si>
  <si>
    <t>=IF(D6L923C5=0,0,D6L923C19/D6L923C5)</t>
  </si>
  <si>
    <t>=B9L222C19</t>
  </si>
  <si>
    <t>=IF(FLOW_THRU_100PCT="Y",1,INDEX(VariabilityMatrix,D6L923C1,D6L923C9))</t>
  </si>
  <si>
    <t>=IF(D6L924C2&lt;&gt;0,D6L924C2*D6L924C4,D6L924C3*D6L924C4)</t>
  </si>
  <si>
    <t>=D6L924C5*D6L924C6</t>
  </si>
  <si>
    <t>=D6L924C5-D6L924C7</t>
  </si>
  <si>
    <t>=D6L924C7*CHOOSE(MIN(D6L924C9,RUN_YEARS),B7L809C9,B7L809C18,B7L809C27,B7L809C36,B7L809C45)</t>
  </si>
  <si>
    <t>=D6L924C7-D6L924C10</t>
  </si>
  <si>
    <t>=CHOOSE(MIN(D6L924C9,RUN_YEARS),B7L809C7,B7L809C16,B7L809C25,B7L809C34,B7L809C43)</t>
  </si>
  <si>
    <t>=IF(D6L924C12=0,0,D6L924C10/D6L924C12)</t>
  </si>
  <si>
    <t>=IF(D6L924C5=0,0,D6L924C10/D6L924C5)</t>
  </si>
  <si>
    <t>=CHOOSE(MIN(D6L924C9,RUN_YEARS),B7L809C5,B7L809C14,B7L809C23,B7L809C32,B7L809C41)</t>
  </si>
  <si>
    <t>=IF(D6L924C15=0,0,D6L924C11/D6L924C15)</t>
  </si>
  <si>
    <t>=IF(D6L924C5=0,0,D6L924C11/D6L924C5)</t>
  </si>
  <si>
    <t>=D6L924C8*CHOOSE(MIN(D6L924C9,RUN_YEARS),B7L809C4,B7L809C13,B7L809C22,B7L809C31,B7L809C40)</t>
  </si>
  <si>
    <t>=D6L924C8-D6L924C18</t>
  </si>
  <si>
    <t>=CHOOSE(MIN(D6L924C9,RUN_YEARS),B7L809C2,B7L809C11,B7L809C20,B7L809C29,B7L809C38)</t>
  </si>
  <si>
    <t>=IF(D6L924C20=0,0,D6L924C18/D6L924C20)</t>
  </si>
  <si>
    <t>=IF(D6L924C5=0,0,D6L924C18/D6L924C5)</t>
  </si>
  <si>
    <t>=CHOOSE(MIN(D6L924C9,RUN_YEARS),B7L809C1,B7L809C10,B7L809C19,B7L809C28,B7L809C37)</t>
  </si>
  <si>
    <t>=IF(D6L924C23=0,0,D6L924C19/D6L924C23)</t>
  </si>
  <si>
    <t>=IF(D6L924C5=0,0,D6L924C19/D6L924C5)</t>
  </si>
  <si>
    <t>=B9L223C19</t>
  </si>
  <si>
    <t>=IF(FLOW_THRU_100PCT="Y",1,INDEX(VariabilityMatrix,D6L924C1,D6L924C9))</t>
  </si>
  <si>
    <t>=IF(D6L925C2&lt;&gt;0,D6L925C2*D6L925C4,D6L925C3*D6L925C4)</t>
  </si>
  <si>
    <t>=D6L925C5*D6L925C6</t>
  </si>
  <si>
    <t>=D6L925C5-D6L925C7</t>
  </si>
  <si>
    <t>=D6L925C7*CHOOSE(MIN(D6L925C9,RUN_YEARS),B7L809C9,B7L809C18,B7L809C27,B7L809C36,B7L809C45)</t>
  </si>
  <si>
    <t>=D6L925C7-D6L925C10</t>
  </si>
  <si>
    <t>=CHOOSE(MIN(D6L925C9,RUN_YEARS),B7L809C7,B7L809C16,B7L809C25,B7L809C34,B7L809C43)</t>
  </si>
  <si>
    <t>=IF(D6L925C12=0,0,D6L925C10/D6L925C12)</t>
  </si>
  <si>
    <t>=IF(D6L925C5=0,0,D6L925C10/D6L925C5)</t>
  </si>
  <si>
    <t>=CHOOSE(MIN(D6L925C9,RUN_YEARS),B7L809C5,B7L809C14,B7L809C23,B7L809C32,B7L809C41)</t>
  </si>
  <si>
    <t>=IF(D6L925C15=0,0,D6L925C11/D6L925C15)</t>
  </si>
  <si>
    <t>=IF(D6L925C5=0,0,D6L925C11/D6L925C5)</t>
  </si>
  <si>
    <t>=D6L925C8*CHOOSE(MIN(D6L925C9,RUN_YEARS),B7L809C4,B7L809C13,B7L809C22,B7L809C31,B7L809C40)</t>
  </si>
  <si>
    <t>=D6L925C8-D6L925C18</t>
  </si>
  <si>
    <t>=CHOOSE(MIN(D6L925C9,RUN_YEARS),B7L809C2,B7L809C11,B7L809C20,B7L809C29,B7L809C38)</t>
  </si>
  <si>
    <t>=IF(D6L925C20=0,0,D6L925C18/D6L925C20)</t>
  </si>
  <si>
    <t>=IF(D6L925C5=0,0,D6L925C18/D6L925C5)</t>
  </si>
  <si>
    <t>=CHOOSE(MIN(D6L925C9,RUN_YEARS),B7L809C1,B7L809C10,B7L809C19,B7L809C28,B7L809C37)</t>
  </si>
  <si>
    <t>=IF(D6L925C23=0,0,D6L925C19/D6L925C23)</t>
  </si>
  <si>
    <t>=IF(D6L925C5=0,0,D6L925C19/D6L925C5)</t>
  </si>
  <si>
    <t>=B9L224C19</t>
  </si>
  <si>
    <t>=IF(FLOW_THRU_100PCT="Y",1,INDEX(VariabilityMatrix,D6L925C1,D6L925C9))</t>
  </si>
  <si>
    <t>=IF(D6L926C2&lt;&gt;0,D6L926C2*D6L926C4,D6L926C3*D6L926C4)</t>
  </si>
  <si>
    <t>=D6L926C5*D6L926C6</t>
  </si>
  <si>
    <t>=D6L926C5-D6L926C7</t>
  </si>
  <si>
    <t>=D6L926C7*CHOOSE(MIN(D6L926C9,RUN_YEARS),B7L809C9,B7L809C18,B7L809C27,B7L809C36,B7L809C45)</t>
  </si>
  <si>
    <t>=D6L926C7-D6L926C10</t>
  </si>
  <si>
    <t>=CHOOSE(MIN(D6L926C9,RUN_YEARS),B7L809C7,B7L809C16,B7L809C25,B7L809C34,B7L809C43)</t>
  </si>
  <si>
    <t>=IF(D6L926C12=0,0,D6L926C10/D6L926C12)</t>
  </si>
  <si>
    <t>=IF(D6L926C5=0,0,D6L926C10/D6L926C5)</t>
  </si>
  <si>
    <t>=CHOOSE(MIN(D6L926C9,RUN_YEARS),B7L809C5,B7L809C14,B7L809C23,B7L809C32,B7L809C41)</t>
  </si>
  <si>
    <t>=IF(D6L926C15=0,0,D6L926C11/D6L926C15)</t>
  </si>
  <si>
    <t>=IF(D6L926C5=0,0,D6L926C11/D6L926C5)</t>
  </si>
  <si>
    <t>=D6L926C8*CHOOSE(MIN(D6L926C9,RUN_YEARS),B7L809C4,B7L809C13,B7L809C22,B7L809C31,B7L809C40)</t>
  </si>
  <si>
    <t>=D6L926C8-D6L926C18</t>
  </si>
  <si>
    <t>=CHOOSE(MIN(D6L926C9,RUN_YEARS),B7L809C2,B7L809C11,B7L809C20,B7L809C29,B7L809C38)</t>
  </si>
  <si>
    <t>=IF(D6L926C20=0,0,D6L926C18/D6L926C20)</t>
  </si>
  <si>
    <t>=IF(D6L926C5=0,0,D6L926C18/D6L926C5)</t>
  </si>
  <si>
    <t>=CHOOSE(MIN(D6L926C9,RUN_YEARS),B7L809C1,B7L809C10,B7L809C19,B7L809C28,B7L809C37)</t>
  </si>
  <si>
    <t>=IF(D6L926C23=0,0,D6L926C19/D6L926C23)</t>
  </si>
  <si>
    <t>=IF(D6L926C5=0,0,D6L926C19/D6L926C5)</t>
  </si>
  <si>
    <t>=B9L225C19</t>
  </si>
  <si>
    <t>=IF(D6L927C2&lt;&gt;0,D6L927C2*D6L927C4,D6L927C3*D6L927C4)</t>
  </si>
  <si>
    <t>=D6L927C5*D6L927C6</t>
  </si>
  <si>
    <t>=D6L927C5-D6L927C7</t>
  </si>
  <si>
    <t>=D6L927C7*CHOOSE(MIN(D6L927C9,RUN_YEARS),B7L809C9,B7L809C18,B7L809C27,B7L809C36,B7L809C45)</t>
  </si>
  <si>
    <t>=D6L927C7-D6L927C10</t>
  </si>
  <si>
    <t>=CHOOSE(MIN(D6L927C9,RUN_YEARS),B7L809C7,B7L809C16,B7L809C25,B7L809C34,B7L809C43)</t>
  </si>
  <si>
    <t>=IF(D6L927C12=0,0,D6L927C10/D6L927C12)</t>
  </si>
  <si>
    <t>=IF(D6L927C5=0,0,D6L927C10/D6L927C5)</t>
  </si>
  <si>
    <t>=CHOOSE(MIN(D6L927C9,RUN_YEARS),B7L809C5,B7L809C14,B7L809C23,B7L809C32,B7L809C41)</t>
  </si>
  <si>
    <t>=IF(D6L927C15=0,0,D6L927C11/D6L927C15)</t>
  </si>
  <si>
    <t>=IF(D6L927C5=0,0,D6L927C11/D6L927C5)</t>
  </si>
  <si>
    <t>=D6L927C8*CHOOSE(MIN(D6L927C9,RUN_YEARS),B7L809C4,B7L809C13,B7L809C22,B7L809C31,B7L809C40)</t>
  </si>
  <si>
    <t>=D6L927C8-D6L927C18</t>
  </si>
  <si>
    <t>=CHOOSE(MIN(D6L927C9,RUN_YEARS),B7L809C2,B7L809C11,B7L809C20,B7L809C29,B7L809C38)</t>
  </si>
  <si>
    <t>=IF(D6L927C20=0,0,D6L927C18/D6L927C20)</t>
  </si>
  <si>
    <t>=IF(D6L927C5=0,0,D6L927C18/D6L927C5)</t>
  </si>
  <si>
    <t>=CHOOSE(MIN(D6L927C9,RUN_YEARS),B7L809C1,B7L809C10,B7L809C19,B7L809C28,B7L809C37)</t>
  </si>
  <si>
    <t>=IF(D6L927C23=0,0,D6L927C19/D6L927C23)</t>
  </si>
  <si>
    <t>=IF(D6L927C5=0,0,D6L927C19/D6L927C5)</t>
  </si>
  <si>
    <t>=B9L226C19</t>
  </si>
  <si>
    <t>=SUM(D6L901C5:D6L927C5)-2*SUM(D6L909C5,D6L911C5,D6L922C5,D6L924C5,D6L927C5)</t>
  </si>
  <si>
    <t>=SUM(D6L901C7:D6L927C7)-2*SUM(D6L909C7,D6L911C7,D6L922C7,D6L924C7,D6L927C7)</t>
  </si>
  <si>
    <t>=SUM(D6L901C8:D6L927C8)-2*SUM(D6L909C8,D6L911C8,D6L922C8,D6L924C8,D6L927C8)</t>
  </si>
  <si>
    <t>=SUM(D6L901C10:D6L927C10)-2*SUM(D6L909C10,D6L911C10,D6L922C10,D6L924C10,D6L927C10)</t>
  </si>
  <si>
    <t>=SUM(D6L901C11:D6L927C11)-2*SUM(D6L909C11,D6L911C11,D6L922C11,D6L924C11,D6L927C11)</t>
  </si>
  <si>
    <t>=SUM(D6L901C13:D6L927C13)-2*SUM(D6L909C13,D6L911C13,D6L922C13,D6L924C13,D6L927C13)</t>
  </si>
  <si>
    <t>=IF(D6L928C5=0,0,D6L928C10/D6L928C5)</t>
  </si>
  <si>
    <t>=SUM(D6L901C16:D6L927C16)-2*SUM(D6L909C16,D6L911C16,D6L922C16,D6L924C16,D6L927C16)</t>
  </si>
  <si>
    <t>=IF(D6L928C5=0,0,D6L928C11/D6L928C5)</t>
  </si>
  <si>
    <t>=SUM(D6L901C18:D6L927C18)-2*SUM(D6L909C18,D6L911C18,D6L922C18,D6L924C18,D6L927C18)</t>
  </si>
  <si>
    <t>=SUM(D6L901C19:D6L927C19)-2*SUM(D6L909C19,D6L911C19,D6L922C19,D6L924C19,D6L927C19)</t>
  </si>
  <si>
    <t>=SUM(D6L901C21:D6L927C21)-2*SUM(D6L909C21,D6L911C21,D6L922C21,D6L924C21,D6L927C21)</t>
  </si>
  <si>
    <t>=IF(D6L928C5=0,0,D6L928C18/D6L928C5)</t>
  </si>
  <si>
    <t>=SUM(D6L901C24:D6L927C24)-2*SUM(D6L909C24,D6L911C24,D6L922C24,D6L924C24,D6L927C24)</t>
  </si>
  <si>
    <t>=IF(D6L928C5=0,0,D6L928C19/D6L928C5)</t>
  </si>
  <si>
    <t>=SUM(D6L901C2:D6L927C2)-2*SUM(D6L909C2,D6L911C2,D6L922C2,D6L924C2,D6L927C2)</t>
  </si>
  <si>
    <t>=SUM(D6L901C3:D6L927C3)-2*SUM(D6L909C3,D6L911C3,D6L922C3,D6L924C3,D6L927C3)</t>
  </si>
  <si>
    <t>=IF(D6L929C2&lt;&gt;0,D6L929C2*D6L929C4,D6L929C3*D6L929C4)</t>
  </si>
  <si>
    <t>=D6L929C5*D6L929C6</t>
  </si>
  <si>
    <t>=D6L929C5-D6L929C7</t>
  </si>
  <si>
    <t>=D6L929C7*CHOOSE(MIN(D6L929C9,RUN_YEARS),B7L809C9,B7L809C18,B7L809C27,B7L809C36,B7L809C45)</t>
  </si>
  <si>
    <t>=D6L929C7-D6L929C10</t>
  </si>
  <si>
    <t>=CHOOSE(MIN(D6L929C9,RUN_YEARS),B7L809C7,B7L809C16,B7L809C25,B7L809C34,B7L809C43)</t>
  </si>
  <si>
    <t>=IF(D6L929C12=0,0,D6L929C10/D6L929C12)</t>
  </si>
  <si>
    <t>=IF(D6L929C5=0,0,D6L929C10/D6L929C5)</t>
  </si>
  <si>
    <t>=CHOOSE(MIN(D6L929C9,RUN_YEARS),B7L809C5,B7L809C14,B7L809C23,B7L809C32,B7L809C41)</t>
  </si>
  <si>
    <t>=IF(D6L929C15=0,0,D6L929C11/D6L929C15)</t>
  </si>
  <si>
    <t>=IF(D6L929C5=0,0,D6L929C11/D6L929C5)</t>
  </si>
  <si>
    <t>=D6L929C8*CHOOSE(MIN(D6L929C9,RUN_YEARS),B7L809C4,B7L809C13,B7L809C22,B7L809C31,B7L809C40)</t>
  </si>
  <si>
    <t>=D6L929C8-D6L929C18</t>
  </si>
  <si>
    <t>=CHOOSE(MIN(D6L929C9,RUN_YEARS),B7L809C2,B7L809C11,B7L809C20,B7L809C29,B7L809C38)</t>
  </si>
  <si>
    <t>=IF(D6L929C20=0,0,D6L929C18/D6L929C20)</t>
  </si>
  <si>
    <t>=IF(D6L929C5=0,0,D6L929C18/D6L929C5)</t>
  </si>
  <si>
    <t>=CHOOSE(MIN(D6L929C9,RUN_YEARS),B7L809C1,B7L809C10,B7L809C19,B7L809C28,B7L809C37)</t>
  </si>
  <si>
    <t>=IF(D6L929C23=0,0,D6L929C19/D6L929C23)</t>
  </si>
  <si>
    <t>=IF(D6L929C5=0,0,D6L929C19/D6L929C5)</t>
  </si>
  <si>
    <t>=B5L421C3</t>
  </si>
  <si>
    <t>=IF(D6L930C2&lt;&gt;0,D6L930C2*D6L930C4,D6L930C3*D6L930C4)</t>
  </si>
  <si>
    <t>=D6L930C5*D6L930C6</t>
  </si>
  <si>
    <t>=D6L930C5-D6L930C7</t>
  </si>
  <si>
    <t>=D6L930C7*CHOOSE(MIN(D6L930C9,RUN_YEARS),B7L809C9,B7L809C18,B7L809C27,B7L809C36,B7L809C45)</t>
  </si>
  <si>
    <t>=D6L930C7-D6L930C10</t>
  </si>
  <si>
    <t>=CHOOSE(MIN(D6L930C9,RUN_YEARS),B7L809C7,B7L809C16,B7L809C25,B7L809C34,B7L809C43)</t>
  </si>
  <si>
    <t>=IF(D6L930C12=0,0,D6L930C10/D6L930C12)</t>
  </si>
  <si>
    <t>=IF(D6L930C5=0,0,D6L930C10/D6L930C5)</t>
  </si>
  <si>
    <t>=CHOOSE(MIN(D6L930C9,RUN_YEARS),B7L809C5,B7L809C14,B7L809C23,B7L809C32,B7L809C41)</t>
  </si>
  <si>
    <t>=IF(D6L930C15=0,0,D6L930C11/D6L930C15)</t>
  </si>
  <si>
    <t>=IF(D6L930C5=0,0,D6L930C11/D6L930C5)</t>
  </si>
  <si>
    <t>=D6L930C8*CHOOSE(MIN(D6L930C9,RUN_YEARS),B7L809C4,B7L809C13,B7L809C22,B7L809C31,B7L809C40)</t>
  </si>
  <si>
    <t>=D6L930C8-D6L930C18</t>
  </si>
  <si>
    <t>=CHOOSE(MIN(D6L930C9,RUN_YEARS),B7L809C2,B7L809C11,B7L809C20,B7L809C29,B7L809C38)</t>
  </si>
  <si>
    <t>=IF(D6L930C20=0,0,D6L930C18/D6L930C20)</t>
  </si>
  <si>
    <t>=IF(D6L930C5=0,0,D6L930C18/D6L930C5)</t>
  </si>
  <si>
    <t>=CHOOSE(MIN(D6L930C9,RUN_YEARS),B7L809C1,B7L809C10,B7L809C19,B7L809C28,B7L809C37)</t>
  </si>
  <si>
    <t>=IF(D6L930C23=0,0,D6L930C19/D6L930C23)</t>
  </si>
  <si>
    <t>=IF(D6L930C5=0,0,D6L930C19/D6L930C5)</t>
  </si>
  <si>
    <t>=B5L421C4</t>
  </si>
  <si>
    <t>=IF(D6L931C2&lt;&gt;0,D6L931C2*D6L931C4,D6L931C3*D6L931C4)</t>
  </si>
  <si>
    <t>=D6L931C5*D6L931C6</t>
  </si>
  <si>
    <t>=D6L931C5-D6L931C7</t>
  </si>
  <si>
    <t>=D6L931C7*CHOOSE(MIN(D6L931C9,RUN_YEARS),B7L809C9,B7L809C18,B7L809C27,B7L809C36,B7L809C45)</t>
  </si>
  <si>
    <t>=D6L931C7-D6L931C10</t>
  </si>
  <si>
    <t>=CHOOSE(MIN(D6L931C9,RUN_YEARS),B7L809C7,B7L809C16,B7L809C25,B7L809C34,B7L809C43)</t>
  </si>
  <si>
    <t>=IF(D6L931C12=0,0,D6L931C10/D6L931C12)</t>
  </si>
  <si>
    <t>=IF(D6L931C5=0,0,D6L931C10/D6L931C5)</t>
  </si>
  <si>
    <t>=CHOOSE(MIN(D6L931C9,RUN_YEARS),B7L809C5,B7L809C14,B7L809C23,B7L809C32,B7L809C41)</t>
  </si>
  <si>
    <t>=IF(D6L931C15=0,0,D6L931C11/D6L931C15)</t>
  </si>
  <si>
    <t>=IF(D6L931C5=0,0,D6L931C11/D6L931C5)</t>
  </si>
  <si>
    <t>=D6L931C8*CHOOSE(MIN(D6L931C9,RUN_YEARS),B7L809C4,B7L809C13,B7L809C22,B7L809C31,B7L809C40)</t>
  </si>
  <si>
    <t>=D6L931C8-D6L931C18</t>
  </si>
  <si>
    <t>=CHOOSE(MIN(D6L931C9,RUN_YEARS),B7L809C2,B7L809C11,B7L809C20,B7L809C29,B7L809C38)</t>
  </si>
  <si>
    <t>=IF(D6L931C20=0,0,D6L931C18/D6L931C20)</t>
  </si>
  <si>
    <t>=IF(D6L931C5=0,0,D6L931C18/D6L931C5)</t>
  </si>
  <si>
    <t>=CHOOSE(MIN(D6L931C9,RUN_YEARS),B7L809C1,B7L809C10,B7L809C19,B7L809C28,B7L809C37)</t>
  </si>
  <si>
    <t>=IF(D6L931C23=0,0,D6L931C19/D6L931C23)</t>
  </si>
  <si>
    <t>=IF(D6L931C5=0,0,D6L931C19/D6L931C5)</t>
  </si>
  <si>
    <t>=B5L421C7</t>
  </si>
  <si>
    <t>=IF(D6L932C2&lt;&gt;0,D6L932C2*D6L932C4,D6L932C3*D6L932C4)</t>
  </si>
  <si>
    <t>=D6L932C5*D6L932C6</t>
  </si>
  <si>
    <t>=D6L932C5-D6L932C7</t>
  </si>
  <si>
    <t>=D6L932C7*CHOOSE(MIN(D6L932C9,RUN_YEARS),B7L809C9,B7L809C18,B7L809C27,B7L809C36,B7L809C45)</t>
  </si>
  <si>
    <t>=D6L932C7-D6L932C10</t>
  </si>
  <si>
    <t>=CHOOSE(MIN(D6L932C9,RUN_YEARS),B7L809C7,B7L809C16,B7L809C25,B7L809C34,B7L809C43)</t>
  </si>
  <si>
    <t>=IF(D6L932C12=0,0,D6L932C10/D6L932C12)</t>
  </si>
  <si>
    <t>=IF(D6L932C5=0,0,D6L932C10/D6L932C5)</t>
  </si>
  <si>
    <t>=CHOOSE(MIN(D6L932C9,RUN_YEARS),B7L809C5,B7L809C14,B7L809C23,B7L809C32,B7L809C41)</t>
  </si>
  <si>
    <t>=IF(D6L932C15=0,0,D6L932C11/D6L932C15)</t>
  </si>
  <si>
    <t>=IF(D6L932C5=0,0,D6L932C11/D6L932C5)</t>
  </si>
  <si>
    <t>=D6L932C8*CHOOSE(MIN(D6L932C9,RUN_YEARS),B7L809C4,B7L809C13,B7L809C22,B7L809C31,B7L809C40)</t>
  </si>
  <si>
    <t>=D6L932C8-D6L932C18</t>
  </si>
  <si>
    <t>=CHOOSE(MIN(D6L932C9,RUN_YEARS),B7L809C2,B7L809C11,B7L809C20,B7L809C29,B7L809C38)</t>
  </si>
  <si>
    <t>=IF(D6L932C20=0,0,D6L932C18/D6L932C20)</t>
  </si>
  <si>
    <t>=IF(D6L932C5=0,0,D6L932C18/D6L932C5)</t>
  </si>
  <si>
    <t>=CHOOSE(MIN(D6L932C9,RUN_YEARS),B7L809C1,B7L809C10,B7L809C19,B7L809C28,B7L809C37)</t>
  </si>
  <si>
    <t>=IF(D6L932C23=0,0,D6L932C19/D6L932C23)</t>
  </si>
  <si>
    <t>=IF(D6L932C5=0,0,D6L932C19/D6L932C5)</t>
  </si>
  <si>
    <t>=B5L421C8</t>
  </si>
  <si>
    <t>=IF(D6L933C2&lt;&gt;0,D6L933C2*D6L933C4,D6L933C3*D6L933C4)</t>
  </si>
  <si>
    <t>=A1L569C4</t>
  </si>
  <si>
    <t>=D6L933C5*D6L933C6</t>
  </si>
  <si>
    <t>=D6L933C5-D6L933C7</t>
  </si>
  <si>
    <t>=D6L933C7*CHOOSE(MIN(D6L933C9,RUN_YEARS),B7L809C9,B7L809C18,B7L809C27,B7L809C36,B7L809C45)</t>
  </si>
  <si>
    <t>=D6L933C7-D6L933C10</t>
  </si>
  <si>
    <t>=CHOOSE(MIN(D6L933C9,RUN_YEARS),B7L809C7,B7L809C16,B7L809C25,B7L809C34,B7L809C43)</t>
  </si>
  <si>
    <t>=IF(D6L933C12=0,0,D6L933C10/D6L933C12)</t>
  </si>
  <si>
    <t>=IF(D6L933C5=0,0,D6L933C10/D6L933C5)</t>
  </si>
  <si>
    <t>=CHOOSE(MIN(D6L933C9,RUN_YEARS),B7L809C5,B7L809C14,B7L809C23,B7L809C32,B7L809C41)</t>
  </si>
  <si>
    <t>=IF(D6L933C15=0,0,D6L933C11/D6L933C15)</t>
  </si>
  <si>
    <t>=IF(D6L933C5=0,0,D6L933C11/D6L933C5)</t>
  </si>
  <si>
    <t>=D6L933C8*CHOOSE(MIN(D6L933C9,RUN_YEARS),B7L809C4,B7L809C13,B7L809C22,B7L809C31,B7L809C40)</t>
  </si>
  <si>
    <t>=D6L933C8-D6L933C18</t>
  </si>
  <si>
    <t>=CHOOSE(MIN(D6L933C9,RUN_YEARS),B7L809C2,B7L809C11,B7L809C20,B7L809C29,B7L809C38)</t>
  </si>
  <si>
    <t>=IF(D6L933C20=0,0,D6L933C18/D6L933C20)</t>
  </si>
  <si>
    <t>=IF(D6L933C5=0,0,D6L933C18/D6L933C5)</t>
  </si>
  <si>
    <t>=CHOOSE(MIN(D6L933C9,RUN_YEARS),B7L809C1,B7L809C10,B7L809C19,B7L809C28,B7L809C37)</t>
  </si>
  <si>
    <t>=IF(D6L933C23=0,0,D6L933C19/D6L933C23)</t>
  </si>
  <si>
    <t>=IF(D6L933C5=0,0,D6L933C19/D6L933C5)</t>
  </si>
  <si>
    <t>=A3L416C1</t>
  </si>
  <si>
    <t>=IF(D6L934C2&lt;&gt;0,D6L934C2*D6L934C4,D6L934C3*D6L934C4)</t>
  </si>
  <si>
    <t>=D6L934C5-D6L934C7</t>
  </si>
  <si>
    <t>=D6L934C7*CHOOSE(MIN(D6L934C9,RUN_YEARS),B7L809C9,B7L809C18,B7L809C27,B7L809C36,B7L809C45)</t>
  </si>
  <si>
    <t>=D6L934C7-D6L934C10</t>
  </si>
  <si>
    <t>=CHOOSE(MIN(D6L934C9,RUN_YEARS),B7L809C7,B7L809C16,B7L809C25,B7L809C34,B7L809C43)</t>
  </si>
  <si>
    <t>=IF(D6L934C12=0,0,D6L934C10/D6L934C12)</t>
  </si>
  <si>
    <t>=IF(D6L934C5=0,0,D6L934C10/D6L934C5)</t>
  </si>
  <si>
    <t>=CHOOSE(MIN(D6L934C9,RUN_YEARS),B7L809C5,B7L809C14,B7L809C23,B7L809C32,B7L809C41)</t>
  </si>
  <si>
    <t>=IF(D6L934C15=0,0,D6L934C11/D6L934C15)</t>
  </si>
  <si>
    <t>=IF(D6L934C5=0,0,D6L934C11/D6L934C5)</t>
  </si>
  <si>
    <t>=D6L934C8*CHOOSE(MIN(D6L934C9,RUN_YEARS),B7L809C4,B7L809C13,B7L809C22,B7L809C31,B7L809C40)</t>
  </si>
  <si>
    <t>=D6L934C8-D6L934C18</t>
  </si>
  <si>
    <t>=CHOOSE(MIN(D6L934C9,RUN_YEARS),B7L809C2,B7L809C11,B7L809C20,B7L809C29,B7L809C38)</t>
  </si>
  <si>
    <t>=IF(D6L934C20=0,0,D6L934C18/D6L934C20)</t>
  </si>
  <si>
    <t>=IF(D6L934C5=0,0,D6L934C18/D6L934C5)</t>
  </si>
  <si>
    <t>=CHOOSE(MIN(D6L934C9,RUN_YEARS),B7L809C1,B7L809C10,B7L809C19,B7L809C28,B7L809C37)</t>
  </si>
  <si>
    <t>=IF(D6L934C23=0,0,D6L934C19/D6L934C23)</t>
  </si>
  <si>
    <t>=IF(D6L934C5=0,0,D6L934C19/D6L934C5)</t>
  </si>
  <si>
    <t>=B2L528C2</t>
  </si>
  <si>
    <t>=A3L616C1</t>
  </si>
  <si>
    <t>=IF(D6L935C2&lt;&gt;0,D6L935C2*D6L935C4,D6L935C3*D6L935C4)</t>
  </si>
  <si>
    <t>=D6L935C5*D6L935C6</t>
  </si>
  <si>
    <t>=D6L935C5-D6L935C7</t>
  </si>
  <si>
    <t>=D6L935C7*CHOOSE(MIN(D6L935C9,RUN_YEARS),B7L809C9,B7L809C18,B7L809C27,B7L809C36,B7L809C45)</t>
  </si>
  <si>
    <t>=D6L935C7-D6L935C10</t>
  </si>
  <si>
    <t>=CHOOSE(MIN(D6L935C9,RUN_YEARS),B7L809C7,B7L809C16,B7L809C25,B7L809C34,B7L809C43)</t>
  </si>
  <si>
    <t>=IF(D6L935C12=0,0,D6L935C10/D6L935C12)</t>
  </si>
  <si>
    <t>=IF(D6L935C5=0,0,D6L935C10/D6L935C5)</t>
  </si>
  <si>
    <t>=CHOOSE(MIN(D6L935C9,RUN_YEARS),B7L809C5,B7L809C14,B7L809C23,B7L809C32,B7L809C41)</t>
  </si>
  <si>
    <t>=IF(D6L935C15=0,0,D6L935C11/D6L935C15)</t>
  </si>
  <si>
    <t>=IF(D6L935C5=0,0,D6L935C11/D6L935C5)</t>
  </si>
  <si>
    <t>=D6L935C8*CHOOSE(MIN(D6L935C9,RUN_YEARS),B7L809C4,B7L809C13,B7L809C22,B7L809C31,B7L809C40)</t>
  </si>
  <si>
    <t>=D6L935C8-D6L935C18</t>
  </si>
  <si>
    <t>=CHOOSE(MIN(D6L935C9,RUN_YEARS),B7L809C2,B7L809C11,B7L809C20,B7L809C29,B7L809C38)</t>
  </si>
  <si>
    <t>=IF(D6L935C20=0,0,D6L935C18/D6L935C20)</t>
  </si>
  <si>
    <t>=IF(D6L935C5=0,0,D6L935C18/D6L935C5)</t>
  </si>
  <si>
    <t>=CHOOSE(MIN(D6L935C9,RUN_YEARS),B7L809C1,B7L809C10,B7L809C19,B7L809C28,B7L809C37)</t>
  </si>
  <si>
    <t>=IF(D6L935C23=0,0,D6L935C19/D6L935C23)</t>
  </si>
  <si>
    <t>=IF(D6L935C5=0,0,D6L935C19/D6L935C5)</t>
  </si>
  <si>
    <t>=B2L683C2</t>
  </si>
  <si>
    <t>=A3L209C1</t>
  </si>
  <si>
    <t>=IF(D6L936C2&lt;&gt;0,D6L936C2*D6L936C4,D6L936C3*D6L936C4)</t>
  </si>
  <si>
    <t>=D6L936C5-D6L936C7</t>
  </si>
  <si>
    <t>=D6L936C7*CHOOSE(MIN(D6L936C9,RUN_YEARS),B7L809C9,B7L809C18,B7L809C27,B7L809C36,B7L809C45)</t>
  </si>
  <si>
    <t>=D6L936C7-D6L936C10</t>
  </si>
  <si>
    <t>=CHOOSE(MIN(D6L936C9,RUN_YEARS),B7L809C7,B7L809C16,B7L809C25,B7L809C34,B7L809C43)</t>
  </si>
  <si>
    <t>=IF(D6L936C12=0,0,D6L936C10/D6L936C12)</t>
  </si>
  <si>
    <t>=IF(D6L936C5=0,0,D6L936C10/D6L936C5)</t>
  </si>
  <si>
    <t>=CHOOSE(MIN(D6L936C9,RUN_YEARS),B7L809C5,B7L809C14,B7L809C23,B7L809C32,B7L809C41)</t>
  </si>
  <si>
    <t>=IF(D6L936C15=0,0,D6L936C11/D6L936C15)</t>
  </si>
  <si>
    <t>=IF(D6L936C5=0,0,D6L936C11/D6L936C5)</t>
  </si>
  <si>
    <t>=D6L936C8*CHOOSE(MIN(D6L936C9,RUN_YEARS),B7L809C4,B7L809C13,B7L809C22,B7L809C31,B7L809C40)</t>
  </si>
  <si>
    <t>=D6L936C8-D6L936C18</t>
  </si>
  <si>
    <t>=CHOOSE(MIN(D6L936C9,RUN_YEARS),B7L809C2,B7L809C11,B7L809C20,B7L809C29,B7L809C38)</t>
  </si>
  <si>
    <t>=IF(D6L936C20=0,0,D6L936C18/D6L936C20)</t>
  </si>
  <si>
    <t>=IF(D6L936C5=0,0,D6L936C18/D6L936C5)</t>
  </si>
  <si>
    <t>=CHOOSE(MIN(D6L936C9,RUN_YEARS),B7L809C1,B7L809C10,B7L809C19,B7L809C28,B7L809C37)</t>
  </si>
  <si>
    <t>=IF(D6L936C23=0,0,D6L936C19/D6L936C23)</t>
  </si>
  <si>
    <t>=IF(D6L936C5=0,0,D6L936C19/D6L936C5)</t>
  </si>
  <si>
    <t>=B2L684C2</t>
  </si>
  <si>
    <t>=SUM(D6L929C5:D6L936C5)</t>
  </si>
  <si>
    <t>=SUM(D6L929C7:D6L936C7)</t>
  </si>
  <si>
    <t>=SUM(D6L929C8:D6L936C8)</t>
  </si>
  <si>
    <t>=SUM(D6L929C10:D6L936C10)</t>
  </si>
  <si>
    <t>=SUM(D6L929C11:D6L936C11)</t>
  </si>
  <si>
    <t>=SUM(D6L929C13:D6L936C13)</t>
  </si>
  <si>
    <t>=IF(D6L937C5=0,0,D6L937C10/D6L937C5)</t>
  </si>
  <si>
    <t>=SUM(D6L929C16:D6L936C16)</t>
  </si>
  <si>
    <t>=IF(D6L937C5=0,0,D6L937C11/D6L937C5)</t>
  </si>
  <si>
    <t>=SUM(D6L929C18:D6L936C18)</t>
  </si>
  <si>
    <t>=SUM(D6L929C19:D6L936C19)</t>
  </si>
  <si>
    <t>=SUM(D6L929C21:D6L936C21)</t>
  </si>
  <si>
    <t>=IF(D6L937C5=0,0,D6L937C18/D6L937C5)</t>
  </si>
  <si>
    <t>=SUM(D6L929C24:D6L936C24)</t>
  </si>
  <si>
    <t>=IF(D6L937C5=0,0,D6L937C19/D6L937C5)</t>
  </si>
  <si>
    <t>=SUM(D6L929C2:D6L936C2)</t>
  </si>
  <si>
    <t>=SUM(D6L929C3:D6L936C3)</t>
  </si>
  <si>
    <t>=IF(D6L938C2&lt;&gt;0,D6L938C2*D6L938C4,D6L938C3*D6L938C4)</t>
  </si>
  <si>
    <t>=D6L938C5*D6L938C6</t>
  </si>
  <si>
    <t>=D6L938C5-D6L938C7</t>
  </si>
  <si>
    <t>=D6L938C7*CHOOSE(MIN(D6L938C9,RUN_YEARS),B7L809C9,B7L809C18,B7L809C27,B7L809C36,B7L809C45)</t>
  </si>
  <si>
    <t>=D6L938C7-D6L938C10</t>
  </si>
  <si>
    <t>=CHOOSE(MIN(D6L938C9,RUN_YEARS),B7L809C7,B7L809C16,B7L809C25,B7L809C34,B7L809C43)</t>
  </si>
  <si>
    <t>=IF(D6L938C12=0,0,D6L938C10/D6L938C12)</t>
  </si>
  <si>
    <t>=IF(D6L938C5=0,0,D6L938C10/D6L938C5)</t>
  </si>
  <si>
    <t>=CHOOSE(MIN(D6L938C9,RUN_YEARS),B7L809C5,B7L809C14,B7L809C23,B7L809C32,B7L809C41)</t>
  </si>
  <si>
    <t>=IF(D6L938C15=0,0,D6L938C11/D6L938C15)</t>
  </si>
  <si>
    <t>=IF(D6L938C5=0,0,D6L938C11/D6L938C5)</t>
  </si>
  <si>
    <t>=D6L938C8*CHOOSE(MIN(D6L938C9,RUN_YEARS),B7L809C4,B7L809C13,B7L809C22,B7L809C31,B7L809C40)</t>
  </si>
  <si>
    <t>=D6L938C8-D6L938C18</t>
  </si>
  <si>
    <t>=CHOOSE(MIN(D6L938C9,RUN_YEARS),B7L809C2,B7L809C11,B7L809C20,B7L809C29,B7L809C38)</t>
  </si>
  <si>
    <t>=IF(D6L938C20=0,0,D6L938C18/D6L938C20)</t>
  </si>
  <si>
    <t>=IF(D6L938C5=0,0,D6L938C18/D6L938C5)</t>
  </si>
  <si>
    <t>=CHOOSE(MIN(D6L938C9,RUN_YEARS),B7L809C1,B7L809C10,B7L809C19,B7L809C28,B7L809C37)</t>
  </si>
  <si>
    <t>=IF(D6L938C23=0,0,D6L938C19/D6L938C23)</t>
  </si>
  <si>
    <t>=IF(D6L938C5=0,0,D6L938C19/D6L938C5)</t>
  </si>
  <si>
    <t>=B5L636C4</t>
  </si>
  <si>
    <t>=IF(D6L939C2&lt;&gt;0,D6L939C2*D6L939C4,D6L939C3*D6L939C4)</t>
  </si>
  <si>
    <t>=D6L939C5*D6L939C6</t>
  </si>
  <si>
    <t>=D6L939C5-D6L939C7</t>
  </si>
  <si>
    <t>=D6L939C7*CHOOSE(MIN(D6L939C9,RUN_YEARS),B7L809C9,B7L809C18,B7L809C27,B7L809C36,B7L809C45)</t>
  </si>
  <si>
    <t>=D6L939C7-D6L939C10</t>
  </si>
  <si>
    <t>=CHOOSE(MIN(D6L939C9,RUN_YEARS),B7L809C7,B7L809C16,B7L809C25,B7L809C34,B7L809C43)</t>
  </si>
  <si>
    <t>=IF(D6L939C12=0,0,D6L939C10/D6L939C12)</t>
  </si>
  <si>
    <t>=IF(D6L939C5=0,0,D6L939C10/D6L939C5)</t>
  </si>
  <si>
    <t>=CHOOSE(MIN(D6L939C9,RUN_YEARS),B7L809C5,B7L809C14,B7L809C23,B7L809C32,B7L809C41)</t>
  </si>
  <si>
    <t>=IF(D6L939C15=0,0,D6L939C11/D6L939C15)</t>
  </si>
  <si>
    <t>=IF(D6L939C5=0,0,D6L939C11/D6L939C5)</t>
  </si>
  <si>
    <t>=D6L939C8*CHOOSE(MIN(D6L939C9,RUN_YEARS),B7L809C4,B7L809C13,B7L809C22,B7L809C31,B7L809C40)</t>
  </si>
  <si>
    <t>=D6L939C8-D6L939C18</t>
  </si>
  <si>
    <t>=CHOOSE(MIN(D6L939C9,RUN_YEARS),B7L809C2,B7L809C11,B7L809C20,B7L809C29,B7L809C38)</t>
  </si>
  <si>
    <t>=IF(D6L939C20=0,0,D6L939C18/D6L939C20)</t>
  </si>
  <si>
    <t>=IF(D6L939C5=0,0,D6L939C18/D6L939C5)</t>
  </si>
  <si>
    <t>=CHOOSE(MIN(D6L939C9,RUN_YEARS),B7L809C1,B7L809C10,B7L809C19,B7L809C28,B7L809C37)</t>
  </si>
  <si>
    <t>=IF(D6L939C23=0,0,D6L939C19/D6L939C23)</t>
  </si>
  <si>
    <t>=IF(D6L939C5=0,0,D6L939C19/D6L939C5)</t>
  </si>
  <si>
    <t>=B5L711C4</t>
  </si>
  <si>
    <t>=SUM(D6L938C5:D6L939C5)</t>
  </si>
  <si>
    <t>=SUM(D6L938C7:D6L939C7)</t>
  </si>
  <si>
    <t>=SUM(D6L938C8:D6L939C8)</t>
  </si>
  <si>
    <t>=SUM(D6L938C10:D6L939C10)</t>
  </si>
  <si>
    <t>=SUM(D6L938C11:D6L939C11)</t>
  </si>
  <si>
    <t>=SUM(D6L938C13:D6L939C13)</t>
  </si>
  <si>
    <t>=IF(D6L940C5=0,0,D6L940C10/D6L940C5)</t>
  </si>
  <si>
    <t>=SUM(D6L938C16:D6L939C16)</t>
  </si>
  <si>
    <t>=IF(D6L940C5=0,0,D6L940C11/D6L940C5)</t>
  </si>
  <si>
    <t>=SUM(D6L938C18:D6L939C18)</t>
  </si>
  <si>
    <t>=SUM(D6L938C19:D6L939C19)</t>
  </si>
  <si>
    <t>=SUM(D6L938C21:D6L939C21)</t>
  </si>
  <si>
    <t>=IF(D6L940C5=0,0,D6L940C18/D6L940C5)</t>
  </si>
  <si>
    <t>=SUM(D6L938C24:D6L939C24)</t>
  </si>
  <si>
    <t>=IF(D6L940C5=0,0,D6L940C19/D6L940C5)</t>
  </si>
  <si>
    <t>=SUM(D6L938C2:D6L939C2)</t>
  </si>
  <si>
    <t>=SUM(D6L938C3:D6L939C3)</t>
  </si>
  <si>
    <t>=SUM(D6L928C5,D6L937C5,D6L940C5)</t>
  </si>
  <si>
    <t>=SUM(D6L928C7,D6L937C7,D6L940C7)</t>
  </si>
  <si>
    <t>=SUM(D6L928C8,D6L937C8,D6L940C8)</t>
  </si>
  <si>
    <t>=SUM(D6L928C10,D6L937C10,D6L940C10)</t>
  </si>
  <si>
    <t>=SUM(D6L928C11,D6L937C11,D6L940C11)</t>
  </si>
  <si>
    <t>=SUM(D6L928C13,D6L937C13,D6L940C13)</t>
  </si>
  <si>
    <t>=IF(D6L941C5=0,0,D6L941C10/D6L941C5)</t>
  </si>
  <si>
    <t>=SUM(D6L928C16,D6L937C16,D6L940C16)</t>
  </si>
  <si>
    <t>=IF(D6L941C5=0,0,D6L941C11/D6L941C5)</t>
  </si>
  <si>
    <t>=SUM(D6L928C18,D6L937C18,D6L940C18)</t>
  </si>
  <si>
    <t>=SUM(D6L928C19,D6L937C19,D6L940C19)</t>
  </si>
  <si>
    <t>=SUM(D6L928C21,D6L937C21,D6L940C21)</t>
  </si>
  <si>
    <t>=IF(D6L941C5=0,0,D6L941C18/D6L941C5)</t>
  </si>
  <si>
    <t>=SUM(D6L928C24,D6L937C24,D6L940C24)</t>
  </si>
  <si>
    <t>=IF(D6L941C5=0,0,D6L941C19/D6L941C5)</t>
  </si>
  <si>
    <t>=SUM(D6L928C2,D6L937C2,D6L940C2)</t>
  </si>
  <si>
    <t>=SUM(D6L928C3,D6L937C3,D6L940C3)</t>
  </si>
  <si>
    <t>WORKTABLE D6 PART 10</t>
  </si>
  <si>
    <t>REEFER CAR - NON MECHANICAL</t>
  </si>
  <si>
    <t>9415</t>
  </si>
  <si>
    <t>9515</t>
  </si>
  <si>
    <t>=IF(D6L1001C2&lt;&gt;0,D6L1001C2*D6L1001C4,D6L1001C3*D6L1001C4)</t>
  </si>
  <si>
    <t>=A1L570C2</t>
  </si>
  <si>
    <t>=D6L1001C5*D6L1001C6</t>
  </si>
  <si>
    <t>=D6L1001C5-D6L1001C7</t>
  </si>
  <si>
    <t>=D6L1001C7*CHOOSE(MIN(D6L1001C9,RUN_YEARS),B7L810C9,B7L810C18,B7L810C27,B7L810C36,B7L810C45)</t>
  </si>
  <si>
    <t>=D6L1001C7-D6L1001C10</t>
  </si>
  <si>
    <t>=CHOOSE(MIN(D6L1001C9,RUN_YEARS),B7L810C7,B7L810C16,B7L810C25,B7L810C34,B7L810C43)</t>
  </si>
  <si>
    <t>=IF(D6L1001C12=0,0,D6L1001C10/D6L1001C12)</t>
  </si>
  <si>
    <t>=IF(D6L1001C5=0,0,D6L1001C10/D6L1001C5)</t>
  </si>
  <si>
    <t>=CHOOSE(MIN(D6L1001C9,RUN_YEARS),B7L810C5,B7L810C14,B7L810C23,B7L810C32,B7L810C41)</t>
  </si>
  <si>
    <t>=IF(D6L1001C15=0,0,D6L1001C11/D6L1001C15)</t>
  </si>
  <si>
    <t>=IF(D6L1001C5=0,0,D6L1001C11/D6L1001C5)</t>
  </si>
  <si>
    <t>=D6L1001C8*CHOOSE(MIN(D6L1001C9,RUN_YEARS),B7L810C4,B7L810C13,B7L810C22,B7L810C31,B7L810C40)</t>
  </si>
  <si>
    <t>=D6L1001C8-D6L1001C18</t>
  </si>
  <si>
    <t>=CHOOSE(MIN(D6L1001C9,RUN_YEARS),B7L810C2,B7L810C11,B7L810C20,B7L810C29,B7L810C38)</t>
  </si>
  <si>
    <t>=IF(D6L1001C20=0,0,D6L1001C18/D6L1001C20)</t>
  </si>
  <si>
    <t>=IF(D6L1001C5=0,0,D6L1001C18/D6L1001C5)</t>
  </si>
  <si>
    <t>=CHOOSE(MIN(D6L1001C9,RUN_YEARS),B7L810C1,B7L810C10,B7L810C19,B7L810C28,B7L810C37)</t>
  </si>
  <si>
    <t>=IF(D6L1001C23=0,0,D6L1001C19/D6L1001C23)</t>
  </si>
  <si>
    <t>=IF(D6L1001C5=0,0,D6L1001C19/D6L1001C5)</t>
  </si>
  <si>
    <t>=IF(D6L1002C2&lt;&gt;0,D6L1002C2*D6L1002C4,D6L1002C3*D6L1002C4)</t>
  </si>
  <si>
    <t>=D6L1002C5*D6L1002C6</t>
  </si>
  <si>
    <t>=D6L1002C5-D6L1002C7</t>
  </si>
  <si>
    <t>=D6L1002C7*CHOOSE(MIN(D6L1002C9,RUN_YEARS),B7L810C9,B7L810C18,B7L810C27,B7L810C36,B7L810C45)</t>
  </si>
  <si>
    <t>=D6L1002C7-D6L1002C10</t>
  </si>
  <si>
    <t>=CHOOSE(MIN(D6L1002C9,RUN_YEARS),B7L810C7,B7L810C16,B7L810C25,B7L810C34,B7L810C43)</t>
  </si>
  <si>
    <t>=IF(D6L1002C12=0,0,D6L1002C10/D6L1002C12)</t>
  </si>
  <si>
    <t>=IF(D6L1002C5=0,0,D6L1002C10/D6L1002C5)</t>
  </si>
  <si>
    <t>=CHOOSE(MIN(D6L1002C9,RUN_YEARS),B7L810C5,B7L810C14,B7L810C23,B7L810C32,B7L810C41)</t>
  </si>
  <si>
    <t>=IF(D6L1002C15=0,0,D6L1002C11/D6L1002C15)</t>
  </si>
  <si>
    <t>=IF(D6L1002C5=0,0,D6L1002C11/D6L1002C5)</t>
  </si>
  <si>
    <t>=D6L1002C8*CHOOSE(MIN(D6L1002C9,RUN_YEARS),B7L810C4,B7L810C13,B7L810C22,B7L810C31,B7L810C40)</t>
  </si>
  <si>
    <t>=D6L1002C8-D6L1002C18</t>
  </si>
  <si>
    <t>=CHOOSE(MIN(D6L1002C9,RUN_YEARS),B7L810C2,B7L810C11,B7L810C20,B7L810C29,B7L810C38)</t>
  </si>
  <si>
    <t>=IF(D6L1002C20=0,0,D6L1002C18/D6L1002C20)</t>
  </si>
  <si>
    <t>=IF(D6L1002C5=0,0,D6L1002C18/D6L1002C5)</t>
  </si>
  <si>
    <t>=CHOOSE(MIN(D6L1002C9,RUN_YEARS),B7L810C1,B7L810C10,B7L810C19,B7L810C28,B7L810C37)</t>
  </si>
  <si>
    <t>=IF(D6L1002C23=0,0,D6L1002C19/D6L1002C23)</t>
  </si>
  <si>
    <t>=IF(D6L1002C5=0,0,D6L1002C19/D6L1002C5)</t>
  </si>
  <si>
    <t>=B9L201C21</t>
  </si>
  <si>
    <t>=IF(FLOW_THRU_100PCT="Y",1,INDEX(VariabilityMatrix,D6L1002C1,D6L1002C9))</t>
  </si>
  <si>
    <t>=IF(D6L1003C2&lt;&gt;0,D6L1003C2*D6L1003C4,D6L1003C3*D6L1003C4)</t>
  </si>
  <si>
    <t>=D6L1003C5*D6L1003C6</t>
  </si>
  <si>
    <t>=D6L1003C5-D6L1003C7</t>
  </si>
  <si>
    <t>=D6L1003C7*CHOOSE(MIN(D6L1003C9,RUN_YEARS),B7L810C9,B7L810C18,B7L810C27,B7L810C36,B7L810C45)</t>
  </si>
  <si>
    <t>=D6L1003C7-D6L1003C10</t>
  </si>
  <si>
    <t>=CHOOSE(MIN(D6L1003C9,RUN_YEARS),B7L810C7,B7L810C16,B7L810C25,B7L810C34,B7L810C43)</t>
  </si>
  <si>
    <t>=IF(D6L1003C12=0,0,D6L1003C10/D6L1003C12)</t>
  </si>
  <si>
    <t>=IF(D6L1003C5=0,0,D6L1003C10/D6L1003C5)</t>
  </si>
  <si>
    <t>=CHOOSE(MIN(D6L1003C9,RUN_YEARS),B7L810C5,B7L810C14,B7L810C23,B7L810C32,B7L810C41)</t>
  </si>
  <si>
    <t>=IF(D6L1003C15=0,0,D6L1003C11/D6L1003C15)</t>
  </si>
  <si>
    <t>=IF(D6L1003C5=0,0,D6L1003C11/D6L1003C5)</t>
  </si>
  <si>
    <t>=D6L1003C8*CHOOSE(MIN(D6L1003C9,RUN_YEARS),B7L810C4,B7L810C13,B7L810C22,B7L810C31,B7L810C40)</t>
  </si>
  <si>
    <t>=D6L1003C8-D6L1003C18</t>
  </si>
  <si>
    <t>=CHOOSE(MIN(D6L1003C9,RUN_YEARS),B7L810C2,B7L810C11,B7L810C20,B7L810C29,B7L810C38)</t>
  </si>
  <si>
    <t>=IF(D6L1003C20=0,0,D6L1003C18/D6L1003C20)</t>
  </si>
  <si>
    <t>=IF(D6L1003C5=0,0,D6L1003C18/D6L1003C5)</t>
  </si>
  <si>
    <t>=CHOOSE(MIN(D6L1003C9,RUN_YEARS),B7L810C1,B7L810C10,B7L810C19,B7L810C28,B7L810C37)</t>
  </si>
  <si>
    <t>=IF(D6L1003C23=0,0,D6L1003C19/D6L1003C23)</t>
  </si>
  <si>
    <t>=IF(D6L1003C5=0,0,D6L1003C19/D6L1003C5)</t>
  </si>
  <si>
    <t>=B9L202C21</t>
  </si>
  <si>
    <t>=IF(FLOW_THRU_100PCT="Y",1,INDEX(VariabilityMatrix,D6L1003C1,D6L1003C9))</t>
  </si>
  <si>
    <t>=IF(D6L1004C2&lt;&gt;0,D6L1004C2*D6L1004C4,D6L1004C3*D6L1004C4)</t>
  </si>
  <si>
    <t>=D6L1004C5*D6L1004C6</t>
  </si>
  <si>
    <t>=D6L1004C5-D6L1004C7</t>
  </si>
  <si>
    <t>=D6L1004C7*CHOOSE(MIN(D6L1004C9,RUN_YEARS),B7L810C9,B7L810C18,B7L810C27,B7L810C36,B7L810C45)</t>
  </si>
  <si>
    <t>=D6L1004C7-D6L1004C10</t>
  </si>
  <si>
    <t>=CHOOSE(MIN(D6L1004C9,RUN_YEARS),B7L810C7,B7L810C16,B7L810C25,B7L810C34,B7L810C43)</t>
  </si>
  <si>
    <t>=IF(D6L1004C12=0,0,D6L1004C10/D6L1004C12)</t>
  </si>
  <si>
    <t>=IF(D6L1004C5=0,0,D6L1004C10/D6L1004C5)</t>
  </si>
  <si>
    <t>=CHOOSE(MIN(D6L1004C9,RUN_YEARS),B7L810C5,B7L810C14,B7L810C23,B7L810C32,B7L810C41)</t>
  </si>
  <si>
    <t>=IF(D6L1004C15=0,0,D6L1004C11/D6L1004C15)</t>
  </si>
  <si>
    <t>=IF(D6L1004C5=0,0,D6L1004C11/D6L1004C5)</t>
  </si>
  <si>
    <t>=D6L1004C8*CHOOSE(MIN(D6L1004C9,RUN_YEARS),B7L810C4,B7L810C13,B7L810C22,B7L810C31,B7L810C40)</t>
  </si>
  <si>
    <t>=D6L1004C8-D6L1004C18</t>
  </si>
  <si>
    <t>=CHOOSE(MIN(D6L1004C9,RUN_YEARS),B7L810C2,B7L810C11,B7L810C20,B7L810C29,B7L810C38)</t>
  </si>
  <si>
    <t>=IF(D6L1004C20=0,0,D6L1004C18/D6L1004C20)</t>
  </si>
  <si>
    <t>=IF(D6L1004C5=0,0,D6L1004C18/D6L1004C5)</t>
  </si>
  <si>
    <t>=CHOOSE(MIN(D6L1004C9,RUN_YEARS),B7L810C1,B7L810C10,B7L810C19,B7L810C28,B7L810C37)</t>
  </si>
  <si>
    <t>=IF(D6L1004C23=0,0,D6L1004C19/D6L1004C23)</t>
  </si>
  <si>
    <t>=IF(D6L1004C5=0,0,D6L1004C19/D6L1004C5)</t>
  </si>
  <si>
    <t>=B9L203C21</t>
  </si>
  <si>
    <t>=IF(FLOW_THRU_100PCT="Y",1,INDEX(VariabilityMatrix,D6L1004C1,D6L1004C9))</t>
  </si>
  <si>
    <t>=IF(D6L1005C2&lt;&gt;0,D6L1005C2*D6L1005C4,D6L1005C3*D6L1005C4)</t>
  </si>
  <si>
    <t>=D6L1005C5*D6L1005C6</t>
  </si>
  <si>
    <t>=D6L1005C5-D6L1005C7</t>
  </si>
  <si>
    <t>=D6L1005C7*CHOOSE(MIN(D6L1005C9,RUN_YEARS),B7L810C9,B7L810C18,B7L810C27,B7L810C36,B7L810C45)</t>
  </si>
  <si>
    <t>=D6L1005C7-D6L1005C10</t>
  </si>
  <si>
    <t>=CHOOSE(MIN(D6L1005C9,RUN_YEARS),B7L810C7,B7L810C16,B7L810C25,B7L810C34,B7L810C43)</t>
  </si>
  <si>
    <t>=IF(D6L1005C12=0,0,D6L1005C10/D6L1005C12)</t>
  </si>
  <si>
    <t>=IF(D6L1005C5=0,0,D6L1005C10/D6L1005C5)</t>
  </si>
  <si>
    <t>=CHOOSE(MIN(D6L1005C9,RUN_YEARS),B7L810C5,B7L810C14,B7L810C23,B7L810C32,B7L810C41)</t>
  </si>
  <si>
    <t>=IF(D6L1005C15=0,0,D6L1005C11/D6L1005C15)</t>
  </si>
  <si>
    <t>=IF(D6L1005C5=0,0,D6L1005C11/D6L1005C5)</t>
  </si>
  <si>
    <t>=D6L1005C8*CHOOSE(MIN(D6L1005C9,RUN_YEARS),B7L810C4,B7L810C13,B7L810C22,B7L810C31,B7L810C40)</t>
  </si>
  <si>
    <t>=D6L1005C8-D6L1005C18</t>
  </si>
  <si>
    <t>=CHOOSE(MIN(D6L1005C9,RUN_YEARS),B7L810C2,B7L810C11,B7L810C20,B7L810C29,B7L810C38)</t>
  </si>
  <si>
    <t>=IF(D6L1005C20=0,0,D6L1005C18/D6L1005C20)</t>
  </si>
  <si>
    <t>=IF(D6L1005C5=0,0,D6L1005C18/D6L1005C5)</t>
  </si>
  <si>
    <t>=CHOOSE(MIN(D6L1005C9,RUN_YEARS),B7L810C1,B7L810C10,B7L810C19,B7L810C28,B7L810C37)</t>
  </si>
  <si>
    <t>=IF(D6L1005C23=0,0,D6L1005C19/D6L1005C23)</t>
  </si>
  <si>
    <t>=IF(D6L1005C5=0,0,D6L1005C19/D6L1005C5)</t>
  </si>
  <si>
    <t>=B9L204C21</t>
  </si>
  <si>
    <t>=IF(FLOW_THRU_100PCT="Y",1,INDEX(VariabilityMatrix,D6L1005C1,D6L1005C9))</t>
  </si>
  <si>
    <t>=IF(D6L1006C2&lt;&gt;0,D6L1006C2*D6L1006C4,D6L1006C3*D6L1006C4)</t>
  </si>
  <si>
    <t>=D6L1006C5*D6L1006C6</t>
  </si>
  <si>
    <t>=D6L1006C5-D6L1006C7</t>
  </si>
  <si>
    <t>=D6L1006C7*CHOOSE(MIN(D6L1006C9,RUN_YEARS),B7L810C9,B7L810C18,B7L810C27,B7L810C36,B7L810C45)</t>
  </si>
  <si>
    <t>=D6L1006C7-D6L1006C10</t>
  </si>
  <si>
    <t>=CHOOSE(MIN(D6L1006C9,RUN_YEARS),B7L810C7,B7L810C16,B7L810C25,B7L810C34,B7L810C43)</t>
  </si>
  <si>
    <t>=IF(D6L1006C12=0,0,D6L1006C10/D6L1006C12)</t>
  </si>
  <si>
    <t>=IF(D6L1006C5=0,0,D6L1006C10/D6L1006C5)</t>
  </si>
  <si>
    <t>=CHOOSE(MIN(D6L1006C9,RUN_YEARS),B7L810C5,B7L810C14,B7L810C23,B7L810C32,B7L810C41)</t>
  </si>
  <si>
    <t>=IF(D6L1006C15=0,0,D6L1006C11/D6L1006C15)</t>
  </si>
  <si>
    <t>=IF(D6L1006C5=0,0,D6L1006C11/D6L1006C5)</t>
  </si>
  <si>
    <t>=D6L1006C8*CHOOSE(MIN(D6L1006C9,RUN_YEARS),B7L810C4,B7L810C13,B7L810C22,B7L810C31,B7L810C40)</t>
  </si>
  <si>
    <t>=D6L1006C8-D6L1006C18</t>
  </si>
  <si>
    <t>=CHOOSE(MIN(D6L1006C9,RUN_YEARS),B7L810C2,B7L810C11,B7L810C20,B7L810C29,B7L810C38)</t>
  </si>
  <si>
    <t>=IF(D6L1006C20=0,0,D6L1006C18/D6L1006C20)</t>
  </si>
  <si>
    <t>=IF(D6L1006C5=0,0,D6L1006C18/D6L1006C5)</t>
  </si>
  <si>
    <t>=CHOOSE(MIN(D6L1006C9,RUN_YEARS),B7L810C1,B7L810C10,B7L810C19,B7L810C28,B7L810C37)</t>
  </si>
  <si>
    <t>=IF(D6L1006C23=0,0,D6L1006C19/D6L1006C23)</t>
  </si>
  <si>
    <t>=IF(D6L1006C5=0,0,D6L1006C19/D6L1006C5)</t>
  </si>
  <si>
    <t>=B9L205C21</t>
  </si>
  <si>
    <t>=IF(FLOW_THRU_100PCT="Y",1,INDEX(VariabilityMatrix,D6L1006C1,D6L1006C9))</t>
  </si>
  <si>
    <t>=IF(D6L1007C2&lt;&gt;0,D6L1007C2*D6L1007C4,D6L1007C3*D6L1007C4)</t>
  </si>
  <si>
    <t>=D6L1007C5*D6L1007C6</t>
  </si>
  <si>
    <t>=D6L1007C5-D6L1007C7</t>
  </si>
  <si>
    <t>=D6L1007C7*CHOOSE(MIN(D6L1007C9,RUN_YEARS),B7L810C9,B7L810C18,B7L810C27,B7L810C36,B7L810C45)</t>
  </si>
  <si>
    <t>=D6L1007C7-D6L1007C10</t>
  </si>
  <si>
    <t>=CHOOSE(MIN(D6L1007C9,RUN_YEARS),B7L810C7,B7L810C16,B7L810C25,B7L810C34,B7L810C43)</t>
  </si>
  <si>
    <t>=IF(D6L1007C12=0,0,D6L1007C10/D6L1007C12)</t>
  </si>
  <si>
    <t>=IF(D6L1007C5=0,0,D6L1007C10/D6L1007C5)</t>
  </si>
  <si>
    <t>=CHOOSE(MIN(D6L1007C9,RUN_YEARS),B7L810C5,B7L810C14,B7L810C23,B7L810C32,B7L810C41)</t>
  </si>
  <si>
    <t>=IF(D6L1007C15=0,0,D6L1007C11/D6L1007C15)</t>
  </si>
  <si>
    <t>=IF(D6L1007C5=0,0,D6L1007C11/D6L1007C5)</t>
  </si>
  <si>
    <t>=D6L1007C8*CHOOSE(MIN(D6L1007C9,RUN_YEARS),B7L810C4,B7L810C13,B7L810C22,B7L810C31,B7L810C40)</t>
  </si>
  <si>
    <t>=D6L1007C8-D6L1007C18</t>
  </si>
  <si>
    <t>=CHOOSE(MIN(D6L1007C9,RUN_YEARS),B7L810C2,B7L810C11,B7L810C20,B7L810C29,B7L810C38)</t>
  </si>
  <si>
    <t>=IF(D6L1007C20=0,0,D6L1007C18/D6L1007C20)</t>
  </si>
  <si>
    <t>=IF(D6L1007C5=0,0,D6L1007C18/D6L1007C5)</t>
  </si>
  <si>
    <t>=CHOOSE(MIN(D6L1007C9,RUN_YEARS),B7L810C1,B7L810C10,B7L810C19,B7L810C28,B7L810C37)</t>
  </si>
  <si>
    <t>=IF(D6L1007C23=0,0,D6L1007C19/D6L1007C23)</t>
  </si>
  <si>
    <t>=IF(D6L1007C5=0,0,D6L1007C19/D6L1007C5)</t>
  </si>
  <si>
    <t>=B9L206C21</t>
  </si>
  <si>
    <t>=IF(FLOW_THRU_100PCT="Y",1,INDEX(VariabilityMatrix,D6L1007C1,D6L1007C9))</t>
  </si>
  <si>
    <t>=IF(D6L1008C2&lt;&gt;0,D6L1008C2*D6L1008C4,D6L1008C3*D6L1008C4)</t>
  </si>
  <si>
    <t>=D6L1008C5*D6L1008C6</t>
  </si>
  <si>
    <t>=D6L1008C5-D6L1008C7</t>
  </si>
  <si>
    <t>=D6L1008C7*CHOOSE(MIN(D6L1008C9,RUN_YEARS),B7L810C9,B7L810C18,B7L810C27,B7L810C36,B7L810C45)</t>
  </si>
  <si>
    <t>=D6L1008C7-D6L1008C10</t>
  </si>
  <si>
    <t>=CHOOSE(MIN(D6L1008C9,RUN_YEARS),B7L810C7,B7L810C16,B7L810C25,B7L810C34,B7L810C43)</t>
  </si>
  <si>
    <t>=IF(D6L1008C12=0,0,D6L1008C10/D6L1008C12)</t>
  </si>
  <si>
    <t>=IF(D6L1008C5=0,0,D6L1008C10/D6L1008C5)</t>
  </si>
  <si>
    <t>=CHOOSE(MIN(D6L1008C9,RUN_YEARS),B7L810C5,B7L810C14,B7L810C23,B7L810C32,B7L810C41)</t>
  </si>
  <si>
    <t>=IF(D6L1008C15=0,0,D6L1008C11/D6L1008C15)</t>
  </si>
  <si>
    <t>=IF(D6L1008C5=0,0,D6L1008C11/D6L1008C5)</t>
  </si>
  <si>
    <t>=D6L1008C8*CHOOSE(MIN(D6L1008C9,RUN_YEARS),B7L810C4,B7L810C13,B7L810C22,B7L810C31,B7L810C40)</t>
  </si>
  <si>
    <t>=D6L1008C8-D6L1008C18</t>
  </si>
  <si>
    <t>=CHOOSE(MIN(D6L1008C9,RUN_YEARS),B7L810C2,B7L810C11,B7L810C20,B7L810C29,B7L810C38)</t>
  </si>
  <si>
    <t>=IF(D6L1008C20=0,0,D6L1008C18/D6L1008C20)</t>
  </si>
  <si>
    <t>=IF(D6L1008C5=0,0,D6L1008C18/D6L1008C5)</t>
  </si>
  <si>
    <t>=CHOOSE(MIN(D6L1008C9,RUN_YEARS),B7L810C1,B7L810C10,B7L810C19,B7L810C28,B7L810C37)</t>
  </si>
  <si>
    <t>=IF(D6L1008C23=0,0,D6L1008C19/D6L1008C23)</t>
  </si>
  <si>
    <t>=IF(D6L1008C5=0,0,D6L1008C19/D6L1008C5)</t>
  </si>
  <si>
    <t>=B9L207C21</t>
  </si>
  <si>
    <t>=IF(FLOW_THRU_100PCT="Y",1,INDEX(VariabilityMatrix,D6L1008C1,D6L1008C9))</t>
  </si>
  <si>
    <t>=IF(D6L1009C2&lt;&gt;0,D6L1009C2*D6L1009C4,D6L1009C3*D6L1009C4)</t>
  </si>
  <si>
    <t>=D6L1009C5*D6L1009C6</t>
  </si>
  <si>
    <t>=D6L1009C5-D6L1009C7</t>
  </si>
  <si>
    <t>=D6L1009C7*CHOOSE(MIN(D6L1009C9,RUN_YEARS),B7L810C9,B7L810C18,B7L810C27,B7L810C36,B7L810C45)</t>
  </si>
  <si>
    <t>=D6L1009C7-D6L1009C10</t>
  </si>
  <si>
    <t>=CHOOSE(MIN(D6L1009C9,RUN_YEARS),B7L810C7,B7L810C16,B7L810C25,B7L810C34,B7L810C43)</t>
  </si>
  <si>
    <t>=IF(D6L1009C12=0,0,D6L1009C10/D6L1009C12)</t>
  </si>
  <si>
    <t>=IF(D6L1009C5=0,0,D6L1009C10/D6L1009C5)</t>
  </si>
  <si>
    <t>=CHOOSE(MIN(D6L1009C9,RUN_YEARS),B7L810C5,B7L810C14,B7L810C23,B7L810C32,B7L810C41)</t>
  </si>
  <si>
    <t>=IF(D6L1009C15=0,0,D6L1009C11/D6L1009C15)</t>
  </si>
  <si>
    <t>=IF(D6L1009C5=0,0,D6L1009C11/D6L1009C5)</t>
  </si>
  <si>
    <t>=D6L1009C8*CHOOSE(MIN(D6L1009C9,RUN_YEARS),B7L810C4,B7L810C13,B7L810C22,B7L810C31,B7L810C40)</t>
  </si>
  <si>
    <t>=D6L1009C8-D6L1009C18</t>
  </si>
  <si>
    <t>=CHOOSE(MIN(D6L1009C9,RUN_YEARS),B7L810C2,B7L810C11,B7L810C20,B7L810C29,B7L810C38)</t>
  </si>
  <si>
    <t>=IF(D6L1009C20=0,0,D6L1009C18/D6L1009C20)</t>
  </si>
  <si>
    <t>=IF(D6L1009C5=0,0,D6L1009C18/D6L1009C5)</t>
  </si>
  <si>
    <t>=CHOOSE(MIN(D6L1009C9,RUN_YEARS),B7L810C1,B7L810C10,B7L810C19,B7L810C28,B7L810C37)</t>
  </si>
  <si>
    <t>=IF(D6L1009C23=0,0,D6L1009C19/D6L1009C23)</t>
  </si>
  <si>
    <t>=IF(D6L1009C5=0,0,D6L1009C19/D6L1009C5)</t>
  </si>
  <si>
    <t>=B9L208C21</t>
  </si>
  <si>
    <t>=IF(FLOW_THRU_100PCT="Y",1,INDEX(VariabilityMatrix,D6L1009C1,D6L1009C9))</t>
  </si>
  <si>
    <t>=IF(D6L1010C2&lt;&gt;0,D6L1010C2*D6L1010C4,D6L1010C3*D6L1010C4)</t>
  </si>
  <si>
    <t>=D6L1010C5*D6L1010C6</t>
  </si>
  <si>
    <t>=D6L1010C5-D6L1010C7</t>
  </si>
  <si>
    <t>=D6L1010C7*CHOOSE(MIN(D6L1010C9,RUN_YEARS),B7L810C9,B7L810C18,B7L810C27,B7L810C36,B7L810C45)</t>
  </si>
  <si>
    <t>=D6L1010C7-D6L1010C10</t>
  </si>
  <si>
    <t>=CHOOSE(MIN(D6L1010C9,RUN_YEARS),B7L810C7,B7L810C16,B7L810C25,B7L810C34,B7L810C43)</t>
  </si>
  <si>
    <t>=IF(D6L1010C12=0,0,D6L1010C10/D6L1010C12)</t>
  </si>
  <si>
    <t>=IF(D6L1010C5=0,0,D6L1010C10/D6L1010C5)</t>
  </si>
  <si>
    <t>=CHOOSE(MIN(D6L1010C9,RUN_YEARS),B7L810C5,B7L810C14,B7L810C23,B7L810C32,B7L810C41)</t>
  </si>
  <si>
    <t>=IF(D6L1010C15=0,0,D6L1010C11/D6L1010C15)</t>
  </si>
  <si>
    <t>=IF(D6L1010C5=0,0,D6L1010C11/D6L1010C5)</t>
  </si>
  <si>
    <t>=D6L1010C8*CHOOSE(MIN(D6L1010C9,RUN_YEARS),B7L810C4,B7L810C13,B7L810C22,B7L810C31,B7L810C40)</t>
  </si>
  <si>
    <t>=D6L1010C8-D6L1010C18</t>
  </si>
  <si>
    <t>=CHOOSE(MIN(D6L1010C9,RUN_YEARS),B7L810C2,B7L810C11,B7L810C20,B7L810C29,B7L810C38)</t>
  </si>
  <si>
    <t>=IF(D6L1010C20=0,0,D6L1010C18/D6L1010C20)</t>
  </si>
  <si>
    <t>=IF(D6L1010C5=0,0,D6L1010C18/D6L1010C5)</t>
  </si>
  <si>
    <t>=CHOOSE(MIN(D6L1010C9,RUN_YEARS),B7L810C1,B7L810C10,B7L810C19,B7L810C28,B7L810C37)</t>
  </si>
  <si>
    <t>=IF(D6L1010C23=0,0,D6L1010C19/D6L1010C23)</t>
  </si>
  <si>
    <t>=IF(D6L1010C5=0,0,D6L1010C19/D6L1010C5)</t>
  </si>
  <si>
    <t>=B9L209C21</t>
  </si>
  <si>
    <t>=IF(FLOW_THRU_100PCT="Y",1,INDEX(VariabilityMatrix,D6L1010C1,D6L1010C9))</t>
  </si>
  <si>
    <t>=IF(D6L1011C2&lt;&gt;0,D6L1011C2*D6L1011C4,D6L1011C3*D6L1011C4)</t>
  </si>
  <si>
    <t>=D6L1011C5*D6L1011C6</t>
  </si>
  <si>
    <t>=D6L1011C5-D6L1011C7</t>
  </si>
  <si>
    <t>=D6L1011C7*CHOOSE(MIN(D6L1011C9,RUN_YEARS),B7L810C9,B7L810C18,B7L810C27,B7L810C36,B7L810C45)</t>
  </si>
  <si>
    <t>=D6L1011C7-D6L1011C10</t>
  </si>
  <si>
    <t>=CHOOSE(MIN(D6L1011C9,RUN_YEARS),B7L810C7,B7L810C16,B7L810C25,B7L810C34,B7L810C43)</t>
  </si>
  <si>
    <t>=IF(D6L1011C12=0,0,D6L1011C10/D6L1011C12)</t>
  </si>
  <si>
    <t>=IF(D6L1011C5=0,0,D6L1011C10/D6L1011C5)</t>
  </si>
  <si>
    <t>=CHOOSE(MIN(D6L1011C9,RUN_YEARS),B7L810C5,B7L810C14,B7L810C23,B7L810C32,B7L810C41)</t>
  </si>
  <si>
    <t>=IF(D6L1011C15=0,0,D6L1011C11/D6L1011C15)</t>
  </si>
  <si>
    <t>=IF(D6L1011C5=0,0,D6L1011C11/D6L1011C5)</t>
  </si>
  <si>
    <t>=D6L1011C8*CHOOSE(MIN(D6L1011C9,RUN_YEARS),B7L810C4,B7L810C13,B7L810C22,B7L810C31,B7L810C40)</t>
  </si>
  <si>
    <t>=D6L1011C8-D6L1011C18</t>
  </si>
  <si>
    <t>=CHOOSE(MIN(D6L1011C9,RUN_YEARS),B7L810C2,B7L810C11,B7L810C20,B7L810C29,B7L810C38)</t>
  </si>
  <si>
    <t>=IF(D6L1011C20=0,0,D6L1011C18/D6L1011C20)</t>
  </si>
  <si>
    <t>=IF(D6L1011C5=0,0,D6L1011C18/D6L1011C5)</t>
  </si>
  <si>
    <t>=CHOOSE(MIN(D6L1011C9,RUN_YEARS),B7L810C1,B7L810C10,B7L810C19,B7L810C28,B7L810C37)</t>
  </si>
  <si>
    <t>=IF(D6L1011C23=0,0,D6L1011C19/D6L1011C23)</t>
  </si>
  <si>
    <t>=IF(D6L1011C5=0,0,D6L1011C19/D6L1011C5)</t>
  </si>
  <si>
    <t>=B9L210C21</t>
  </si>
  <si>
    <t>=IF(FLOW_THRU_100PCT="Y",1,INDEX(VariabilityMatrix,D6L1011C1,D6L1011C9))</t>
  </si>
  <si>
    <t>=IF(D6L1012C2&lt;&gt;0,D6L1012C2*D6L1012C4,D6L1012C3*D6L1012C4)</t>
  </si>
  <si>
    <t>=D6L1012C5*D6L1012C6</t>
  </si>
  <si>
    <t>=D6L1012C5-D6L1012C7</t>
  </si>
  <si>
    <t>=D6L1012C7*CHOOSE(MIN(D6L1012C9,RUN_YEARS),B7L810C9,B7L810C18,B7L810C27,B7L810C36,B7L810C45)</t>
  </si>
  <si>
    <t>=D6L1012C7-D6L1012C10</t>
  </si>
  <si>
    <t>=CHOOSE(MIN(D6L1012C9,RUN_YEARS),B7L810C7,B7L810C16,B7L810C25,B7L810C34,B7L810C43)</t>
  </si>
  <si>
    <t>=IF(D6L1012C12=0,0,D6L1012C10/D6L1012C12)</t>
  </si>
  <si>
    <t>=IF(D6L1012C5=0,0,D6L1012C10/D6L1012C5)</t>
  </si>
  <si>
    <t>=CHOOSE(MIN(D6L1012C9,RUN_YEARS),B7L810C5,B7L810C14,B7L810C23,B7L810C32,B7L810C41)</t>
  </si>
  <si>
    <t>=IF(D6L1012C15=0,0,D6L1012C11/D6L1012C15)</t>
  </si>
  <si>
    <t>=IF(D6L1012C5=0,0,D6L1012C11/D6L1012C5)</t>
  </si>
  <si>
    <t>=D6L1012C8*CHOOSE(MIN(D6L1012C9,RUN_YEARS),B7L810C4,B7L810C13,B7L810C22,B7L810C31,B7L810C40)</t>
  </si>
  <si>
    <t>=D6L1012C8-D6L1012C18</t>
  </si>
  <si>
    <t>=CHOOSE(MIN(D6L1012C9,RUN_YEARS),B7L810C2,B7L810C11,B7L810C20,B7L810C29,B7L810C38)</t>
  </si>
  <si>
    <t>=IF(D6L1012C20=0,0,D6L1012C18/D6L1012C20)</t>
  </si>
  <si>
    <t>=IF(D6L1012C5=0,0,D6L1012C18/D6L1012C5)</t>
  </si>
  <si>
    <t>=CHOOSE(MIN(D6L1012C9,RUN_YEARS),B7L810C1,B7L810C10,B7L810C19,B7L810C28,B7L810C37)</t>
  </si>
  <si>
    <t>=IF(D6L1012C23=0,0,D6L1012C19/D6L1012C23)</t>
  </si>
  <si>
    <t>=IF(D6L1012C5=0,0,D6L1012C19/D6L1012C5)</t>
  </si>
  <si>
    <t>=B9L211C21</t>
  </si>
  <si>
    <t>=IF(FLOW_THRU_100PCT="Y",1,INDEX(VariabilityMatrix,D6L1012C1,D6L1012C9))</t>
  </si>
  <si>
    <t>=IF(D6L1013C2&lt;&gt;0,D6L1013C2*D6L1013C4,D6L1013C3*D6L1013C4)</t>
  </si>
  <si>
    <t>=D6L1013C5*D6L1013C6</t>
  </si>
  <si>
    <t>=D6L1013C5-D6L1013C7</t>
  </si>
  <si>
    <t>=D6L1013C7*CHOOSE(MIN(D6L1013C9,RUN_YEARS),B7L810C9,B7L810C18,B7L810C27,B7L810C36,B7L810C45)</t>
  </si>
  <si>
    <t>=D6L1013C7-D6L1013C10</t>
  </si>
  <si>
    <t>=CHOOSE(MIN(D6L1013C9,RUN_YEARS),B7L810C7,B7L810C16,B7L810C25,B7L810C34,B7L810C43)</t>
  </si>
  <si>
    <t>=IF(D6L1013C12=0,0,D6L1013C10/D6L1013C12)</t>
  </si>
  <si>
    <t>=IF(D6L1013C5=0,0,D6L1013C10/D6L1013C5)</t>
  </si>
  <si>
    <t>=CHOOSE(MIN(D6L1013C9,RUN_YEARS),B7L810C5,B7L810C14,B7L810C23,B7L810C32,B7L810C41)</t>
  </si>
  <si>
    <t>=IF(D6L1013C15=0,0,D6L1013C11/D6L1013C15)</t>
  </si>
  <si>
    <t>=IF(D6L1013C5=0,0,D6L1013C11/D6L1013C5)</t>
  </si>
  <si>
    <t>=D6L1013C8*CHOOSE(MIN(D6L1013C9,RUN_YEARS),B7L810C4,B7L810C13,B7L810C22,B7L810C31,B7L810C40)</t>
  </si>
  <si>
    <t>=D6L1013C8-D6L1013C18</t>
  </si>
  <si>
    <t>=CHOOSE(MIN(D6L1013C9,RUN_YEARS),B7L810C2,B7L810C11,B7L810C20,B7L810C29,B7L810C38)</t>
  </si>
  <si>
    <t>=IF(D6L1013C20=0,0,D6L1013C18/D6L1013C20)</t>
  </si>
  <si>
    <t>=IF(D6L1013C5=0,0,D6L1013C18/D6L1013C5)</t>
  </si>
  <si>
    <t>=CHOOSE(MIN(D6L1013C9,RUN_YEARS),B7L810C1,B7L810C10,B7L810C19,B7L810C28,B7L810C37)</t>
  </si>
  <si>
    <t>=IF(D6L1013C23=0,0,D6L1013C19/D6L1013C23)</t>
  </si>
  <si>
    <t>=IF(D6L1013C5=0,0,D6L1013C19/D6L1013C5)</t>
  </si>
  <si>
    <t>=B9L212C21</t>
  </si>
  <si>
    <t>=IF(D6L1014C2&lt;&gt;0,D6L1014C2*D6L1014C4,D6L1014C3*D6L1014C4)</t>
  </si>
  <si>
    <t>=D6L1014C5*D6L1014C6</t>
  </si>
  <si>
    <t>=D6L1014C5-D6L1014C7</t>
  </si>
  <si>
    <t>=D6L1014C7*CHOOSE(MIN(D6L1014C9,RUN_YEARS),B7L810C9,B7L810C18,B7L810C27,B7L810C36,B7L810C45)</t>
  </si>
  <si>
    <t>=D6L1014C7-D6L1014C10</t>
  </si>
  <si>
    <t>=CHOOSE(MIN(D6L1014C9,RUN_YEARS),B7L810C7,B7L810C16,B7L810C25,B7L810C34,B7L810C43)</t>
  </si>
  <si>
    <t>=IF(D6L1014C12=0,0,D6L1014C10/D6L1014C12)</t>
  </si>
  <si>
    <t>=IF(D6L1014C5=0,0,D6L1014C10/D6L1014C5)</t>
  </si>
  <si>
    <t>=CHOOSE(MIN(D6L1014C9,RUN_YEARS),B7L810C5,B7L810C14,B7L810C23,B7L810C32,B7L810C41)</t>
  </si>
  <si>
    <t>=IF(D6L1014C15=0,0,D6L1014C11/D6L1014C15)</t>
  </si>
  <si>
    <t>=IF(D6L1014C5=0,0,D6L1014C11/D6L1014C5)</t>
  </si>
  <si>
    <t>=D6L1014C8*CHOOSE(MIN(D6L1014C9,RUN_YEARS),B7L810C4,B7L810C13,B7L810C22,B7L810C31,B7L810C40)</t>
  </si>
  <si>
    <t>=D6L1014C8-D6L1014C18</t>
  </si>
  <si>
    <t>=CHOOSE(MIN(D6L1014C9,RUN_YEARS),B7L810C2,B7L810C11,B7L810C20,B7L810C29,B7L810C38)</t>
  </si>
  <si>
    <t>=IF(D6L1014C20=0,0,D6L1014C18/D6L1014C20)</t>
  </si>
  <si>
    <t>=IF(D6L1014C5=0,0,D6L1014C18/D6L1014C5)</t>
  </si>
  <si>
    <t>=CHOOSE(MIN(D6L1014C9,RUN_YEARS),B7L810C1,B7L810C10,B7L810C19,B7L810C28,B7L810C37)</t>
  </si>
  <si>
    <t>=IF(D6L1014C23=0,0,D6L1014C19/D6L1014C23)</t>
  </si>
  <si>
    <t>=IF(D6L1014C5=0,0,D6L1014C19/D6L1014C5)</t>
  </si>
  <si>
    <t>=B9L213C21</t>
  </si>
  <si>
    <t>=IF(FLOW_THRU_100PCT="Y",1,INDEX(VariabilityMatrix,D6L1014C1,D6L1014C9))</t>
  </si>
  <si>
    <t>=IF(D6L1015C2&lt;&gt;0,D6L1015C2*D6L1015C4,D6L1015C3*D6L1015C4)</t>
  </si>
  <si>
    <t>=D6L1015C5*D6L1015C6</t>
  </si>
  <si>
    <t>=D6L1015C5-D6L1015C7</t>
  </si>
  <si>
    <t>=D6L1015C7*CHOOSE(MIN(D6L1015C9,RUN_YEARS),B7L810C9,B7L810C18,B7L810C27,B7L810C36,B7L810C45)</t>
  </si>
  <si>
    <t>=D6L1015C7-D6L1015C10</t>
  </si>
  <si>
    <t>=CHOOSE(MIN(D6L1015C9,RUN_YEARS),B7L810C7,B7L810C16,B7L810C25,B7L810C34,B7L810C43)</t>
  </si>
  <si>
    <t>=IF(D6L1015C12=0,0,D6L1015C10/D6L1015C12)</t>
  </si>
  <si>
    <t>=IF(D6L1015C5=0,0,D6L1015C10/D6L1015C5)</t>
  </si>
  <si>
    <t>=CHOOSE(MIN(D6L1015C9,RUN_YEARS),B7L810C5,B7L810C14,B7L810C23,B7L810C32,B7L810C41)</t>
  </si>
  <si>
    <t>=IF(D6L1015C15=0,0,D6L1015C11/D6L1015C15)</t>
  </si>
  <si>
    <t>=IF(D6L1015C5=0,0,D6L1015C11/D6L1015C5)</t>
  </si>
  <si>
    <t>=D6L1015C8*CHOOSE(MIN(D6L1015C9,RUN_YEARS),B7L810C4,B7L810C13,B7L810C22,B7L810C31,B7L810C40)</t>
  </si>
  <si>
    <t>=D6L1015C8-D6L1015C18</t>
  </si>
  <si>
    <t>=CHOOSE(MIN(D6L1015C9,RUN_YEARS),B7L810C2,B7L810C11,B7L810C20,B7L810C29,B7L810C38)</t>
  </si>
  <si>
    <t>=IF(D6L1015C20=0,0,D6L1015C18/D6L1015C20)</t>
  </si>
  <si>
    <t>=IF(D6L1015C5=0,0,D6L1015C18/D6L1015C5)</t>
  </si>
  <si>
    <t>=CHOOSE(MIN(D6L1015C9,RUN_YEARS),B7L810C1,B7L810C10,B7L810C19,B7L810C28,B7L810C37)</t>
  </si>
  <si>
    <t>=IF(D6L1015C23=0,0,D6L1015C19/D6L1015C23)</t>
  </si>
  <si>
    <t>=IF(D6L1015C5=0,0,D6L1015C19/D6L1015C5)</t>
  </si>
  <si>
    <t>=B9L214C21</t>
  </si>
  <si>
    <t>=IF(FLOW_THRU_100PCT="Y",1,INDEX(VariabilityMatrix,D6L1015C1,D6L1015C9))</t>
  </si>
  <si>
    <t>=IF(D6L1016C2&lt;&gt;0,D6L1016C2*D6L1016C4,D6L1016C3*D6L1016C4)</t>
  </si>
  <si>
    <t>=D6L1016C5*D6L1016C6</t>
  </si>
  <si>
    <t>=D6L1016C5-D6L1016C7</t>
  </si>
  <si>
    <t>=D6L1016C7*CHOOSE(MIN(D6L1016C9,RUN_YEARS),B7L810C9,B7L810C18,B7L810C27,B7L810C36,B7L810C45)</t>
  </si>
  <si>
    <t>=D6L1016C7-D6L1016C10</t>
  </si>
  <si>
    <t>=CHOOSE(MIN(D6L1016C9,RUN_YEARS),B7L810C7,B7L810C16,B7L810C25,B7L810C34,B7L810C43)</t>
  </si>
  <si>
    <t>=IF(D6L1016C12=0,0,D6L1016C10/D6L1016C12)</t>
  </si>
  <si>
    <t>=IF(D6L1016C5=0,0,D6L1016C10/D6L1016C5)</t>
  </si>
  <si>
    <t>=CHOOSE(MIN(D6L1016C9,RUN_YEARS),B7L810C5,B7L810C14,B7L810C23,B7L810C32,B7L810C41)</t>
  </si>
  <si>
    <t>=IF(D6L1016C15=0,0,D6L1016C11/D6L1016C15)</t>
  </si>
  <si>
    <t>=IF(D6L1016C5=0,0,D6L1016C11/D6L1016C5)</t>
  </si>
  <si>
    <t>=D6L1016C8*CHOOSE(MIN(D6L1016C9,RUN_YEARS),B7L810C4,B7L810C13,B7L810C22,B7L810C31,B7L810C40)</t>
  </si>
  <si>
    <t>=D6L1016C8-D6L1016C18</t>
  </si>
  <si>
    <t>=CHOOSE(MIN(D6L1016C9,RUN_YEARS),B7L810C2,B7L810C11,B7L810C20,B7L810C29,B7L810C38)</t>
  </si>
  <si>
    <t>=IF(D6L1016C20=0,0,D6L1016C18/D6L1016C20)</t>
  </si>
  <si>
    <t>=IF(D6L1016C5=0,0,D6L1016C18/D6L1016C5)</t>
  </si>
  <si>
    <t>=CHOOSE(MIN(D6L1016C9,RUN_YEARS),B7L810C1,B7L810C10,B7L810C19,B7L810C28,B7L810C37)</t>
  </si>
  <si>
    <t>=IF(D6L1016C23=0,0,D6L1016C19/D6L1016C23)</t>
  </si>
  <si>
    <t>=IF(D6L1016C5=0,0,D6L1016C19/D6L1016C5)</t>
  </si>
  <si>
    <t>=B9L215C21</t>
  </si>
  <si>
    <t>=IF(FLOW_THRU_100PCT="Y",1,INDEX(VariabilityMatrix,D6L1016C1,D6L1016C9))</t>
  </si>
  <si>
    <t>=IF(D6L1017C2&lt;&gt;0,D6L1017C2*D6L1017C4,D6L1017C3*D6L1017C4)</t>
  </si>
  <si>
    <t>=D6L1017C5*D6L1017C6</t>
  </si>
  <si>
    <t>=D6L1017C5-D6L1017C7</t>
  </si>
  <si>
    <t>=D6L1017C7*CHOOSE(MIN(D6L1017C9,RUN_YEARS),B7L810C9,B7L810C18,B7L810C27,B7L810C36,B7L810C45)</t>
  </si>
  <si>
    <t>=D6L1017C7-D6L1017C10</t>
  </si>
  <si>
    <t>=CHOOSE(MIN(D6L1017C9,RUN_YEARS),B7L810C7,B7L810C16,B7L810C25,B7L810C34,B7L810C43)</t>
  </si>
  <si>
    <t>=IF(D6L1017C12=0,0,D6L1017C10/D6L1017C12)</t>
  </si>
  <si>
    <t>=IF(D6L1017C5=0,0,D6L1017C10/D6L1017C5)</t>
  </si>
  <si>
    <t>=CHOOSE(MIN(D6L1017C9,RUN_YEARS),B7L810C5,B7L810C14,B7L810C23,B7L810C32,B7L810C41)</t>
  </si>
  <si>
    <t>=IF(D6L1017C15=0,0,D6L1017C11/D6L1017C15)</t>
  </si>
  <si>
    <t>=IF(D6L1017C5=0,0,D6L1017C11/D6L1017C5)</t>
  </si>
  <si>
    <t>=D6L1017C8*CHOOSE(MIN(D6L1017C9,RUN_YEARS),B7L810C4,B7L810C13,B7L810C22,B7L810C31,B7L810C40)</t>
  </si>
  <si>
    <t>=D6L1017C8-D6L1017C18</t>
  </si>
  <si>
    <t>=CHOOSE(MIN(D6L1017C9,RUN_YEARS),B7L810C2,B7L810C11,B7L810C20,B7L810C29,B7L810C38)</t>
  </si>
  <si>
    <t>=IF(D6L1017C20=0,0,D6L1017C18/D6L1017C20)</t>
  </si>
  <si>
    <t>=IF(D6L1017C5=0,0,D6L1017C18/D6L1017C5)</t>
  </si>
  <si>
    <t>=CHOOSE(MIN(D6L1017C9,RUN_YEARS),B7L810C1,B7L810C10,B7L810C19,B7L810C28,B7L810C37)</t>
  </si>
  <si>
    <t>=IF(D6L1017C23=0,0,D6L1017C19/D6L1017C23)</t>
  </si>
  <si>
    <t>=IF(D6L1017C5=0,0,D6L1017C19/D6L1017C5)</t>
  </si>
  <si>
    <t>=B9L216C21</t>
  </si>
  <si>
    <t>=IF(D6L1018C2&lt;&gt;0,D6L1018C2*D6L1018C4,D6L1018C3*D6L1018C4)</t>
  </si>
  <si>
    <t>=D6L1018C5*D6L1018C6</t>
  </si>
  <si>
    <t>=D6L1018C5-D6L1018C7</t>
  </si>
  <si>
    <t>=D6L1018C7*CHOOSE(MIN(D6L1018C9,RUN_YEARS),B7L810C9,B7L810C18,B7L810C27,B7L810C36,B7L810C45)</t>
  </si>
  <si>
    <t>=D6L1018C7-D6L1018C10</t>
  </si>
  <si>
    <t>=CHOOSE(MIN(D6L1018C9,RUN_YEARS),B7L810C7,B7L810C16,B7L810C25,B7L810C34,B7L810C43)</t>
  </si>
  <si>
    <t>=IF(D6L1018C12=0,0,D6L1018C10/D6L1018C12)</t>
  </si>
  <si>
    <t>=IF(D6L1018C5=0,0,D6L1018C10/D6L1018C5)</t>
  </si>
  <si>
    <t>=CHOOSE(MIN(D6L1018C9,RUN_YEARS),B7L810C5,B7L810C14,B7L810C23,B7L810C32,B7L810C41)</t>
  </si>
  <si>
    <t>=IF(D6L1018C15=0,0,D6L1018C11/D6L1018C15)</t>
  </si>
  <si>
    <t>=IF(D6L1018C5=0,0,D6L1018C11/D6L1018C5)</t>
  </si>
  <si>
    <t>=D6L1018C8*CHOOSE(MIN(D6L1018C9,RUN_YEARS),B7L810C4,B7L810C13,B7L810C22,B7L810C31,B7L810C40)</t>
  </si>
  <si>
    <t>=D6L1018C8-D6L1018C18</t>
  </si>
  <si>
    <t>=CHOOSE(MIN(D6L1018C9,RUN_YEARS),B7L810C2,B7L810C11,B7L810C20,B7L810C29,B7L810C38)</t>
  </si>
  <si>
    <t>=IF(D6L1018C20=0,0,D6L1018C18/D6L1018C20)</t>
  </si>
  <si>
    <t>=IF(D6L1018C5=0,0,D6L1018C18/D6L1018C5)</t>
  </si>
  <si>
    <t>=CHOOSE(MIN(D6L1018C9,RUN_YEARS),B7L810C1,B7L810C10,B7L810C19,B7L810C28,B7L810C37)</t>
  </si>
  <si>
    <t>=IF(D6L1018C23=0,0,D6L1018C19/D6L1018C23)</t>
  </si>
  <si>
    <t>=IF(D6L1018C5=0,0,D6L1018C19/D6L1018C5)</t>
  </si>
  <si>
    <t>=B9L217C21</t>
  </si>
  <si>
    <t>=IF(FLOW_THRU_100PCT="Y",1,INDEX(VariabilityMatrix,D6L1018C1,D6L1018C9))</t>
  </si>
  <si>
    <t>=IF(D6L1019C2&lt;&gt;0,D6L1019C2*D6L1019C4,D6L1019C3*D6L1019C4)</t>
  </si>
  <si>
    <t>=D6L1019C5*D6L1019C6</t>
  </si>
  <si>
    <t>=D6L1019C5-D6L1019C7</t>
  </si>
  <si>
    <t>=D6L1019C7*CHOOSE(MIN(D6L1019C9,RUN_YEARS),B7L810C9,B7L810C18,B7L810C27,B7L810C36,B7L810C45)</t>
  </si>
  <si>
    <t>=D6L1019C7-D6L1019C10</t>
  </si>
  <si>
    <t>=CHOOSE(MIN(D6L1019C9,RUN_YEARS),B7L810C7,B7L810C16,B7L810C25,B7L810C34,B7L810C43)</t>
  </si>
  <si>
    <t>=IF(D6L1019C12=0,0,D6L1019C10/D6L1019C12)</t>
  </si>
  <si>
    <t>=IF(D6L1019C5=0,0,D6L1019C10/D6L1019C5)</t>
  </si>
  <si>
    <t>=CHOOSE(MIN(D6L1019C9,RUN_YEARS),B7L810C5,B7L810C14,B7L810C23,B7L810C32,B7L810C41)</t>
  </si>
  <si>
    <t>=IF(D6L1019C15=0,0,D6L1019C11/D6L1019C15)</t>
  </si>
  <si>
    <t>=IF(D6L1019C5=0,0,D6L1019C11/D6L1019C5)</t>
  </si>
  <si>
    <t>=D6L1019C8*CHOOSE(MIN(D6L1019C9,RUN_YEARS),B7L810C4,B7L810C13,B7L810C22,B7L810C31,B7L810C40)</t>
  </si>
  <si>
    <t>=D6L1019C8-D6L1019C18</t>
  </si>
  <si>
    <t>=CHOOSE(MIN(D6L1019C9,RUN_YEARS),B7L810C2,B7L810C11,B7L810C20,B7L810C29,B7L810C38)</t>
  </si>
  <si>
    <t>=IF(D6L1019C20=0,0,D6L1019C18/D6L1019C20)</t>
  </si>
  <si>
    <t>=IF(D6L1019C5=0,0,D6L1019C18/D6L1019C5)</t>
  </si>
  <si>
    <t>=CHOOSE(MIN(D6L1019C9,RUN_YEARS),B7L810C1,B7L810C10,B7L810C19,B7L810C28,B7L810C37)</t>
  </si>
  <si>
    <t>=IF(D6L1019C23=0,0,D6L1019C19/D6L1019C23)</t>
  </si>
  <si>
    <t>=IF(D6L1019C5=0,0,D6L1019C19/D6L1019C5)</t>
  </si>
  <si>
    <t>=B9L218C21</t>
  </si>
  <si>
    <t>=IF(FLOW_THRU_100PCT="Y",1,INDEX(VariabilityMatrix,D6L1019C1,D6L1019C9))</t>
  </si>
  <si>
    <t>=IF(D6L1020C2&lt;&gt;0,D6L1020C2*D6L1020C4,D6L1020C3*D6L1020C4)</t>
  </si>
  <si>
    <t>=D6L1020C5*D6L1020C6</t>
  </si>
  <si>
    <t>=D6L1020C5-D6L1020C7</t>
  </si>
  <si>
    <t>=D6L1020C7*CHOOSE(MIN(D6L1020C9,RUN_YEARS),B7L810C9,B7L810C18,B7L810C27,B7L810C36,B7L810C45)</t>
  </si>
  <si>
    <t>=D6L1020C7-D6L1020C10</t>
  </si>
  <si>
    <t>=CHOOSE(MIN(D6L1020C9,RUN_YEARS),B7L810C7,B7L810C16,B7L810C25,B7L810C34,B7L810C43)</t>
  </si>
  <si>
    <t>=IF(D6L1020C12=0,0,D6L1020C10/D6L1020C12)</t>
  </si>
  <si>
    <t>=IF(D6L1020C5=0,0,D6L1020C10/D6L1020C5)</t>
  </si>
  <si>
    <t>=CHOOSE(MIN(D6L1020C9,RUN_YEARS),B7L810C5,B7L810C14,B7L810C23,B7L810C32,B7L810C41)</t>
  </si>
  <si>
    <t>=IF(D6L1020C15=0,0,D6L1020C11/D6L1020C15)</t>
  </si>
  <si>
    <t>=IF(D6L1020C5=0,0,D6L1020C11/D6L1020C5)</t>
  </si>
  <si>
    <t>=D6L1020C8*CHOOSE(MIN(D6L1020C9,RUN_YEARS),B7L810C4,B7L810C13,B7L810C22,B7L810C31,B7L810C40)</t>
  </si>
  <si>
    <t>=D6L1020C8-D6L1020C18</t>
  </si>
  <si>
    <t>=CHOOSE(MIN(D6L1020C9,RUN_YEARS),B7L810C2,B7L810C11,B7L810C20,B7L810C29,B7L810C38)</t>
  </si>
  <si>
    <t>=IF(D6L1020C20=0,0,D6L1020C18/D6L1020C20)</t>
  </si>
  <si>
    <t>=IF(D6L1020C5=0,0,D6L1020C18/D6L1020C5)</t>
  </si>
  <si>
    <t>=CHOOSE(MIN(D6L1020C9,RUN_YEARS),B7L810C1,B7L810C10,B7L810C19,B7L810C28,B7L810C37)</t>
  </si>
  <si>
    <t>=IF(D6L1020C23=0,0,D6L1020C19/D6L1020C23)</t>
  </si>
  <si>
    <t>=IF(D6L1020C5=0,0,D6L1020C19/D6L1020C5)</t>
  </si>
  <si>
    <t>=B9L219C21</t>
  </si>
  <si>
    <t>=IF(FLOW_THRU_100PCT="Y",1,INDEX(VariabilityMatrix,D6L1020C1,D6L1020C9))</t>
  </si>
  <si>
    <t>=IF(D6L1021C2&lt;&gt;0,D6L1021C2*D6L1021C4,D6L1021C3*D6L1021C4)</t>
  </si>
  <si>
    <t>=D6L1021C5*D6L1021C6</t>
  </si>
  <si>
    <t>=D6L1021C5-D6L1021C7</t>
  </si>
  <si>
    <t>=D6L1021C7*CHOOSE(MIN(D6L1021C9,RUN_YEARS),B7L810C9,B7L810C18,B7L810C27,B7L810C36,B7L810C45)</t>
  </si>
  <si>
    <t>=D6L1021C7-D6L1021C10</t>
  </si>
  <si>
    <t>=CHOOSE(MIN(D6L1021C9,RUN_YEARS),B7L810C7,B7L810C16,B7L810C25,B7L810C34,B7L810C43)</t>
  </si>
  <si>
    <t>=IF(D6L1021C12=0,0,D6L1021C10/D6L1021C12)</t>
  </si>
  <si>
    <t>=IF(D6L1021C5=0,0,D6L1021C10/D6L1021C5)</t>
  </si>
  <si>
    <t>=CHOOSE(MIN(D6L1021C9,RUN_YEARS),B7L810C5,B7L810C14,B7L810C23,B7L810C32,B7L810C41)</t>
  </si>
  <si>
    <t>=IF(D6L1021C15=0,0,D6L1021C11/D6L1021C15)</t>
  </si>
  <si>
    <t>=IF(D6L1021C5=0,0,D6L1021C11/D6L1021C5)</t>
  </si>
  <si>
    <t>=D6L1021C8*CHOOSE(MIN(D6L1021C9,RUN_YEARS),B7L810C4,B7L810C13,B7L810C22,B7L810C31,B7L810C40)</t>
  </si>
  <si>
    <t>=D6L1021C8-D6L1021C18</t>
  </si>
  <si>
    <t>=CHOOSE(MIN(D6L1021C9,RUN_YEARS),B7L810C2,B7L810C11,B7L810C20,B7L810C29,B7L810C38)</t>
  </si>
  <si>
    <t>=IF(D6L1021C20=0,0,D6L1021C18/D6L1021C20)</t>
  </si>
  <si>
    <t>=IF(D6L1021C5=0,0,D6L1021C18/D6L1021C5)</t>
  </si>
  <si>
    <t>=CHOOSE(MIN(D6L1021C9,RUN_YEARS),B7L810C1,B7L810C10,B7L810C19,B7L810C28,B7L810C37)</t>
  </si>
  <si>
    <t>=IF(D6L1021C23=0,0,D6L1021C19/D6L1021C23)</t>
  </si>
  <si>
    <t>=IF(D6L1021C5=0,0,D6L1021C19/D6L1021C5)</t>
  </si>
  <si>
    <t>=B9L220C21</t>
  </si>
  <si>
    <t>=IF(FLOW_THRU_100PCT="Y",1,INDEX(VariabilityMatrix,D6L1021C1,D6L1021C9))</t>
  </si>
  <si>
    <t>=IF(D6L1022C2&lt;&gt;0,D6L1022C2*D6L1022C4,D6L1022C3*D6L1022C4)</t>
  </si>
  <si>
    <t>=D6L1022C5*D6L1022C6</t>
  </si>
  <si>
    <t>=D6L1022C5-D6L1022C7</t>
  </si>
  <si>
    <t>=D6L1022C7*CHOOSE(MIN(D6L1022C9,RUN_YEARS),B7L810C9,B7L810C18,B7L810C27,B7L810C36,B7L810C45)</t>
  </si>
  <si>
    <t>=D6L1022C7-D6L1022C10</t>
  </si>
  <si>
    <t>=CHOOSE(MIN(D6L1022C9,RUN_YEARS),B7L810C7,B7L810C16,B7L810C25,B7L810C34,B7L810C43)</t>
  </si>
  <si>
    <t>=IF(D6L1022C12=0,0,D6L1022C10/D6L1022C12)</t>
  </si>
  <si>
    <t>=IF(D6L1022C5=0,0,D6L1022C10/D6L1022C5)</t>
  </si>
  <si>
    <t>=CHOOSE(MIN(D6L1022C9,RUN_YEARS),B7L810C5,B7L810C14,B7L810C23,B7L810C32,B7L810C41)</t>
  </si>
  <si>
    <t>=IF(D6L1022C15=0,0,D6L1022C11/D6L1022C15)</t>
  </si>
  <si>
    <t>=IF(D6L1022C5=0,0,D6L1022C11/D6L1022C5)</t>
  </si>
  <si>
    <t>=D6L1022C8*CHOOSE(MIN(D6L1022C9,RUN_YEARS),B7L810C4,B7L810C13,B7L810C22,B7L810C31,B7L810C40)</t>
  </si>
  <si>
    <t>=D6L1022C8-D6L1022C18</t>
  </si>
  <si>
    <t>=CHOOSE(MIN(D6L1022C9,RUN_YEARS),B7L810C2,B7L810C11,B7L810C20,B7L810C29,B7L810C38)</t>
  </si>
  <si>
    <t>=IF(D6L1022C20=0,0,D6L1022C18/D6L1022C20)</t>
  </si>
  <si>
    <t>=IF(D6L1022C5=0,0,D6L1022C18/D6L1022C5)</t>
  </si>
  <si>
    <t>=CHOOSE(MIN(D6L1022C9,RUN_YEARS),B7L810C1,B7L810C10,B7L810C19,B7L810C28,B7L810C37)</t>
  </si>
  <si>
    <t>=IF(D6L1022C23=0,0,D6L1022C19/D6L1022C23)</t>
  </si>
  <si>
    <t>=IF(D6L1022C5=0,0,D6L1022C19/D6L1022C5)</t>
  </si>
  <si>
    <t>=B9L221C21</t>
  </si>
  <si>
    <t>=IF(FLOW_THRU_100PCT="Y",1,INDEX(VariabilityMatrix,D6L1022C1,D6L1022C9))</t>
  </si>
  <si>
    <t>=IF(D6L1023C2&lt;&gt;0,D6L1023C2*D6L1023C4,D6L1023C3*D6L1023C4)</t>
  </si>
  <si>
    <t>=D6L1023C5*D6L1023C6</t>
  </si>
  <si>
    <t>=D6L1023C5-D6L1023C7</t>
  </si>
  <si>
    <t>=D6L1023C7*CHOOSE(MIN(D6L1023C9,RUN_YEARS),B7L810C9,B7L810C18,B7L810C27,B7L810C36,B7L810C45)</t>
  </si>
  <si>
    <t>=D6L1023C7-D6L1023C10</t>
  </si>
  <si>
    <t>=CHOOSE(MIN(D6L1023C9,RUN_YEARS),B7L810C7,B7L810C16,B7L810C25,B7L810C34,B7L810C43)</t>
  </si>
  <si>
    <t>=IF(D6L1023C12=0,0,D6L1023C10/D6L1023C12)</t>
  </si>
  <si>
    <t>=IF(D6L1023C5=0,0,D6L1023C10/D6L1023C5)</t>
  </si>
  <si>
    <t>=CHOOSE(MIN(D6L1023C9,RUN_YEARS),B7L810C5,B7L810C14,B7L810C23,B7L810C32,B7L810C41)</t>
  </si>
  <si>
    <t>=IF(D6L1023C15=0,0,D6L1023C11/D6L1023C15)</t>
  </si>
  <si>
    <t>=IF(D6L1023C5=0,0,D6L1023C11/D6L1023C5)</t>
  </si>
  <si>
    <t>=D6L1023C8*CHOOSE(MIN(D6L1023C9,RUN_YEARS),B7L810C4,B7L810C13,B7L810C22,B7L810C31,B7L810C40)</t>
  </si>
  <si>
    <t>=D6L1023C8-D6L1023C18</t>
  </si>
  <si>
    <t>=CHOOSE(MIN(D6L1023C9,RUN_YEARS),B7L810C2,B7L810C11,B7L810C20,B7L810C29,B7L810C38)</t>
  </si>
  <si>
    <t>=IF(D6L1023C20=0,0,D6L1023C18/D6L1023C20)</t>
  </si>
  <si>
    <t>=IF(D6L1023C5=0,0,D6L1023C18/D6L1023C5)</t>
  </si>
  <si>
    <t>=CHOOSE(MIN(D6L1023C9,RUN_YEARS),B7L810C1,B7L810C10,B7L810C19,B7L810C28,B7L810C37)</t>
  </si>
  <si>
    <t>=IF(D6L1023C23=0,0,D6L1023C19/D6L1023C23)</t>
  </si>
  <si>
    <t>=IF(D6L1023C5=0,0,D6L1023C19/D6L1023C5)</t>
  </si>
  <si>
    <t>=B9L222C21</t>
  </si>
  <si>
    <t>=IF(FLOW_THRU_100PCT="Y",1,INDEX(VariabilityMatrix,D6L1023C1,D6L1023C9))</t>
  </si>
  <si>
    <t>=IF(D6L1024C2&lt;&gt;0,D6L1024C2*D6L1024C4,D6L1024C3*D6L1024C4)</t>
  </si>
  <si>
    <t>=D6L1024C5*D6L1024C6</t>
  </si>
  <si>
    <t>=D6L1024C5-D6L1024C7</t>
  </si>
  <si>
    <t>=D6L1024C7*CHOOSE(MIN(D6L1024C9,RUN_YEARS),B7L810C9,B7L810C18,B7L810C27,B7L810C36,B7L810C45)</t>
  </si>
  <si>
    <t>=D6L1024C7-D6L1024C10</t>
  </si>
  <si>
    <t>=CHOOSE(MIN(D6L1024C9,RUN_YEARS),B7L810C7,B7L810C16,B7L810C25,B7L810C34,B7L810C43)</t>
  </si>
  <si>
    <t>=IF(D6L1024C12=0,0,D6L1024C10/D6L1024C12)</t>
  </si>
  <si>
    <t>=IF(D6L1024C5=0,0,D6L1024C10/D6L1024C5)</t>
  </si>
  <si>
    <t>=CHOOSE(MIN(D6L1024C9,RUN_YEARS),B7L810C5,B7L810C14,B7L810C23,B7L810C32,B7L810C41)</t>
  </si>
  <si>
    <t>=IF(D6L1024C15=0,0,D6L1024C11/D6L1024C15)</t>
  </si>
  <si>
    <t>=IF(D6L1024C5=0,0,D6L1024C11/D6L1024C5)</t>
  </si>
  <si>
    <t>=D6L1024C8*CHOOSE(MIN(D6L1024C9,RUN_YEARS),B7L810C4,B7L810C13,B7L810C22,B7L810C31,B7L810C40)</t>
  </si>
  <si>
    <t>=D6L1024C8-D6L1024C18</t>
  </si>
  <si>
    <t>=CHOOSE(MIN(D6L1024C9,RUN_YEARS),B7L810C2,B7L810C11,B7L810C20,B7L810C29,B7L810C38)</t>
  </si>
  <si>
    <t>=IF(D6L1024C20=0,0,D6L1024C18/D6L1024C20)</t>
  </si>
  <si>
    <t>=IF(D6L1024C5=0,0,D6L1024C18/D6L1024C5)</t>
  </si>
  <si>
    <t>=CHOOSE(MIN(D6L1024C9,RUN_YEARS),B7L810C1,B7L810C10,B7L810C19,B7L810C28,B7L810C37)</t>
  </si>
  <si>
    <t>=IF(D6L1024C23=0,0,D6L1024C19/D6L1024C23)</t>
  </si>
  <si>
    <t>=IF(D6L1024C5=0,0,D6L1024C19/D6L1024C5)</t>
  </si>
  <si>
    <t>=B9L223C21</t>
  </si>
  <si>
    <t>=IF(FLOW_THRU_100PCT="Y",1,INDEX(VariabilityMatrix,D6L1024C1,D6L1024C9))</t>
  </si>
  <si>
    <t>=IF(D6L1025C2&lt;&gt;0,D6L1025C2*D6L1025C4,D6L1025C3*D6L1025C4)</t>
  </si>
  <si>
    <t>=D6L1025C5*D6L1025C6</t>
  </si>
  <si>
    <t>=D6L1025C5-D6L1025C7</t>
  </si>
  <si>
    <t>=D6L1025C7*CHOOSE(MIN(D6L1025C9,RUN_YEARS),B7L810C9,B7L810C18,B7L810C27,B7L810C36,B7L810C45)</t>
  </si>
  <si>
    <t>=D6L1025C7-D6L1025C10</t>
  </si>
  <si>
    <t>=CHOOSE(MIN(D6L1025C9,RUN_YEARS),B7L810C7,B7L810C16,B7L810C25,B7L810C34,B7L810C43)</t>
  </si>
  <si>
    <t>=IF(D6L1025C12=0,0,D6L1025C10/D6L1025C12)</t>
  </si>
  <si>
    <t>=IF(D6L1025C5=0,0,D6L1025C10/D6L1025C5)</t>
  </si>
  <si>
    <t>=CHOOSE(MIN(D6L1025C9,RUN_YEARS),B7L810C5,B7L810C14,B7L810C23,B7L810C32,B7L810C41)</t>
  </si>
  <si>
    <t>=IF(D6L1025C15=0,0,D6L1025C11/D6L1025C15)</t>
  </si>
  <si>
    <t>=IF(D6L1025C5=0,0,D6L1025C11/D6L1025C5)</t>
  </si>
  <si>
    <t>=D6L1025C8*CHOOSE(MIN(D6L1025C9,RUN_YEARS),B7L810C4,B7L810C13,B7L810C22,B7L810C31,B7L810C40)</t>
  </si>
  <si>
    <t>=D6L1025C8-D6L1025C18</t>
  </si>
  <si>
    <t>=CHOOSE(MIN(D6L1025C9,RUN_YEARS),B7L810C2,B7L810C11,B7L810C20,B7L810C29,B7L810C38)</t>
  </si>
  <si>
    <t>=IF(D6L1025C20=0,0,D6L1025C18/D6L1025C20)</t>
  </si>
  <si>
    <t>=IF(D6L1025C5=0,0,D6L1025C18/D6L1025C5)</t>
  </si>
  <si>
    <t>=CHOOSE(MIN(D6L1025C9,RUN_YEARS),B7L810C1,B7L810C10,B7L810C19,B7L810C28,B7L810C37)</t>
  </si>
  <si>
    <t>=IF(D6L1025C23=0,0,D6L1025C19/D6L1025C23)</t>
  </si>
  <si>
    <t>=IF(D6L1025C5=0,0,D6L1025C19/D6L1025C5)</t>
  </si>
  <si>
    <t>=B9L224C21</t>
  </si>
  <si>
    <t>=IF(FLOW_THRU_100PCT="Y",1,INDEX(VariabilityMatrix,D6L1025C1,D6L1025C9))</t>
  </si>
  <si>
    <t>=IF(D6L1026C2&lt;&gt;0,D6L1026C2*D6L1026C4,D6L1026C3*D6L1026C4)</t>
  </si>
  <si>
    <t>=D6L1026C5*D6L1026C6</t>
  </si>
  <si>
    <t>=D6L1026C5-D6L1026C7</t>
  </si>
  <si>
    <t>=D6L1026C7*CHOOSE(MIN(D6L1026C9,RUN_YEARS),B7L810C9,B7L810C18,B7L810C27,B7L810C36,B7L810C45)</t>
  </si>
  <si>
    <t>=D6L1026C7-D6L1026C10</t>
  </si>
  <si>
    <t>=CHOOSE(MIN(D6L1026C9,RUN_YEARS),B7L810C7,B7L810C16,B7L810C25,B7L810C34,B7L810C43)</t>
  </si>
  <si>
    <t>=IF(D6L1026C12=0,0,D6L1026C10/D6L1026C12)</t>
  </si>
  <si>
    <t>=IF(D6L1026C5=0,0,D6L1026C10/D6L1026C5)</t>
  </si>
  <si>
    <t>=CHOOSE(MIN(D6L1026C9,RUN_YEARS),B7L810C5,B7L810C14,B7L810C23,B7L810C32,B7L810C41)</t>
  </si>
  <si>
    <t>=IF(D6L1026C15=0,0,D6L1026C11/D6L1026C15)</t>
  </si>
  <si>
    <t>=IF(D6L1026C5=0,0,D6L1026C11/D6L1026C5)</t>
  </si>
  <si>
    <t>=D6L1026C8*CHOOSE(MIN(D6L1026C9,RUN_YEARS),B7L810C4,B7L810C13,B7L810C22,B7L810C31,B7L810C40)</t>
  </si>
  <si>
    <t>=D6L1026C8-D6L1026C18</t>
  </si>
  <si>
    <t>=CHOOSE(MIN(D6L1026C9,RUN_YEARS),B7L810C2,B7L810C11,B7L810C20,B7L810C29,B7L810C38)</t>
  </si>
  <si>
    <t>=IF(D6L1026C20=0,0,D6L1026C18/D6L1026C20)</t>
  </si>
  <si>
    <t>=IF(D6L1026C5=0,0,D6L1026C18/D6L1026C5)</t>
  </si>
  <si>
    <t>=CHOOSE(MIN(D6L1026C9,RUN_YEARS),B7L810C1,B7L810C10,B7L810C19,B7L810C28,B7L810C37)</t>
  </si>
  <si>
    <t>=IF(D6L1026C23=0,0,D6L1026C19/D6L1026C23)</t>
  </si>
  <si>
    <t>=IF(D6L1026C5=0,0,D6L1026C19/D6L1026C5)</t>
  </si>
  <si>
    <t>=B9L225C21</t>
  </si>
  <si>
    <t>=IF(D6L1027C2&lt;&gt;0,D6L1027C2*D6L1027C4,D6L1027C3*D6L1027C4)</t>
  </si>
  <si>
    <t>=D6L1027C5*D6L1027C6</t>
  </si>
  <si>
    <t>=D6L1027C5-D6L1027C7</t>
  </si>
  <si>
    <t>=D6L1027C7*CHOOSE(MIN(D6L1027C9,RUN_YEARS),B7L810C9,B7L810C18,B7L810C27,B7L810C36,B7L810C45)</t>
  </si>
  <si>
    <t>=D6L1027C7-D6L1027C10</t>
  </si>
  <si>
    <t>=CHOOSE(MIN(D6L1027C9,RUN_YEARS),B7L810C7,B7L810C16,B7L810C25,B7L810C34,B7L810C43)</t>
  </si>
  <si>
    <t>=IF(D6L1027C12=0,0,D6L1027C10/D6L1027C12)</t>
  </si>
  <si>
    <t>=IF(D6L1027C5=0,0,D6L1027C10/D6L1027C5)</t>
  </si>
  <si>
    <t>=CHOOSE(MIN(D6L1027C9,RUN_YEARS),B7L810C5,B7L810C14,B7L810C23,B7L810C32,B7L810C41)</t>
  </si>
  <si>
    <t>=IF(D6L1027C15=0,0,D6L1027C11/D6L1027C15)</t>
  </si>
  <si>
    <t>=IF(D6L1027C5=0,0,D6L1027C11/D6L1027C5)</t>
  </si>
  <si>
    <t>=D6L1027C8*CHOOSE(MIN(D6L1027C9,RUN_YEARS),B7L810C4,B7L810C13,B7L810C22,B7L810C31,B7L810C40)</t>
  </si>
  <si>
    <t>=D6L1027C8-D6L1027C18</t>
  </si>
  <si>
    <t>=CHOOSE(MIN(D6L1027C9,RUN_YEARS),B7L810C2,B7L810C11,B7L810C20,B7L810C29,B7L810C38)</t>
  </si>
  <si>
    <t>=IF(D6L1027C20=0,0,D6L1027C18/D6L1027C20)</t>
  </si>
  <si>
    <t>=IF(D6L1027C5=0,0,D6L1027C18/D6L1027C5)</t>
  </si>
  <si>
    <t>=CHOOSE(MIN(D6L1027C9,RUN_YEARS),B7L810C1,B7L810C10,B7L810C19,B7L810C28,B7L810C37)</t>
  </si>
  <si>
    <t>=IF(D6L1027C23=0,0,D6L1027C19/D6L1027C23)</t>
  </si>
  <si>
    <t>=IF(D6L1027C5=0,0,D6L1027C19/D6L1027C5)</t>
  </si>
  <si>
    <t>=B9L226C21</t>
  </si>
  <si>
    <t>=SUM(D6L1001C5:D6L1027C5)-2*SUM(D6L1009C5,D6L1011C5,D6L1022C5,D6L1024C5,D6L1027C5)</t>
  </si>
  <si>
    <t>=SUM(D6L1001C7:D6L1027C7)-2*SUM(D6L1009C7,D6L1011C7,D6L1022C7,D6L1024C7,D6L1027C7)</t>
  </si>
  <si>
    <t>=SUM(D6L1001C8:D6L1027C8)-2*SUM(D6L1009C8,D6L1011C8,D6L1022C8,D6L1024C8,D6L1027C8)</t>
  </si>
  <si>
    <t>=SUM(D6L1001C10:D6L1027C10)-2*SUM(D6L1009C10,D6L1011C10,D6L1022C10,D6L1024C10,D6L1027C10)</t>
  </si>
  <si>
    <t>=SUM(D6L1001C11:D6L1027C11)-2*SUM(D6L1009C11,D6L1011C11,D6L1022C11,D6L1024C11,D6L1027C11)</t>
  </si>
  <si>
    <t>=SUM(D6L1001C13:D6L1027C13)-2*SUM(D6L1009C13,D6L1011C13,D6L1022C13,D6L1024C13,D6L1027C13)</t>
  </si>
  <si>
    <t>=IF(D6L1028C5=0,0,D6L1028C10/D6L1028C5)</t>
  </si>
  <si>
    <t>=SUM(D6L1001C16:D6L1027C16)-2*SUM(D6L1009C16,D6L1011C16,D6L1022C16,D6L1024C16,D6L1027C16)</t>
  </si>
  <si>
    <t>=IF(D6L1028C5=0,0,D6L1028C11/D6L1028C5)</t>
  </si>
  <si>
    <t>=SUM(D6L1001C18:D6L1027C18)-2*SUM(D6L1009C18,D6L1011C18,D6L1022C18,D6L1024C18,D6L1027C18)</t>
  </si>
  <si>
    <t>=SUM(D6L1001C19:D6L1027C19)-2*SUM(D6L1009C19,D6L1011C19,D6L1022C19,D6L1024C19,D6L1027C19)</t>
  </si>
  <si>
    <t>=SUM(D6L1001C21:D6L1027C21)-2*SUM(D6L1009C21,D6L1011C21,D6L1022C21,D6L1024C21,D6L1027C21)</t>
  </si>
  <si>
    <t>=IF(D6L1028C5=0,0,D6L1028C18/D6L1028C5)</t>
  </si>
  <si>
    <t>=SUM(D6L1001C24:D6L1027C24)-2*SUM(D6L1009C24,D6L1011C24,D6L1022C24,D6L1024C24,D6L1027C24)</t>
  </si>
  <si>
    <t>=IF(D6L1028C5=0,0,D6L1028C19/D6L1028C5)</t>
  </si>
  <si>
    <t>=SUM(D6L1001C2:D6L1027C2)-2*SUM(D6L1009C2,D6L1011C2,D6L1022C2,D6L1024C2,D6L1027C2)</t>
  </si>
  <si>
    <t>=SUM(D6L1001C3:D6L1027C3)-2*SUM(D6L1009C3,D6L1011C3,D6L1022C3,D6L1024C3,D6L1027C3)</t>
  </si>
  <si>
    <t>=IF(D6L1029C2&lt;&gt;0,D6L1029C2*D6L1029C4,D6L1029C3*D6L1029C4)</t>
  </si>
  <si>
    <t>=D6L1029C5*D6L1029C6</t>
  </si>
  <si>
    <t>=D6L1029C5-D6L1029C7</t>
  </si>
  <si>
    <t>=D6L1029C7*CHOOSE(MIN(D6L1029C9,RUN_YEARS),B7L810C9,B7L810C18,B7L810C27,B7L810C36,B7L810C45)</t>
  </si>
  <si>
    <t>=D6L1029C7-D6L1029C10</t>
  </si>
  <si>
    <t>=CHOOSE(MIN(D6L1029C9,RUN_YEARS),B7L810C7,B7L810C16,B7L810C25,B7L810C34,B7L810C43)</t>
  </si>
  <si>
    <t>=IF(D6L1029C12=0,0,D6L1029C10/D6L1029C12)</t>
  </si>
  <si>
    <t>=IF(D6L1029C5=0,0,D6L1029C10/D6L1029C5)</t>
  </si>
  <si>
    <t>=CHOOSE(MIN(D6L1029C9,RUN_YEARS),B7L810C5,B7L810C14,B7L810C23,B7L810C32,B7L810C41)</t>
  </si>
  <si>
    <t>=IF(D6L1029C15=0,0,D6L1029C11/D6L1029C15)</t>
  </si>
  <si>
    <t>=IF(D6L1029C5=0,0,D6L1029C11/D6L1029C5)</t>
  </si>
  <si>
    <t>=D6L1029C8*CHOOSE(MIN(D6L1029C9,RUN_YEARS),B7L810C4,B7L810C13,B7L810C22,B7L810C31,B7L810C40)</t>
  </si>
  <si>
    <t>=D6L1029C8-D6L1029C18</t>
  </si>
  <si>
    <t>=CHOOSE(MIN(D6L1029C9,RUN_YEARS),B7L810C2,B7L810C11,B7L810C20,B7L810C29,B7L810C38)</t>
  </si>
  <si>
    <t>=IF(D6L1029C20=0,0,D6L1029C18/D6L1029C20)</t>
  </si>
  <si>
    <t>=IF(D6L1029C5=0,0,D6L1029C18/D6L1029C5)</t>
  </si>
  <si>
    <t>=CHOOSE(MIN(D6L1029C9,RUN_YEARS),B7L810C1,B7L810C10,B7L810C19,B7L810C28,B7L810C37)</t>
  </si>
  <si>
    <t>=IF(D6L1029C23=0,0,D6L1029C19/D6L1029C23)</t>
  </si>
  <si>
    <t>=IF(D6L1029C5=0,0,D6L1029C19/D6L1029C5)</t>
  </si>
  <si>
    <t>=B5L422C3</t>
  </si>
  <si>
    <t>=IF(D6L1030C2&lt;&gt;0,D6L1030C2*D6L1030C4,D6L1030C3*D6L1030C4)</t>
  </si>
  <si>
    <t>=D6L1030C5*D6L1030C6</t>
  </si>
  <si>
    <t>=D6L1030C5-D6L1030C7</t>
  </si>
  <si>
    <t>=D6L1030C7*CHOOSE(MIN(D6L1030C9,RUN_YEARS),B7L810C9,B7L810C18,B7L810C27,B7L810C36,B7L810C45)</t>
  </si>
  <si>
    <t>=D6L1030C7-D6L1030C10</t>
  </si>
  <si>
    <t>=CHOOSE(MIN(D6L1030C9,RUN_YEARS),B7L810C7,B7L810C16,B7L810C25,B7L810C34,B7L810C43)</t>
  </si>
  <si>
    <t>=IF(D6L1030C12=0,0,D6L1030C10/D6L1030C12)</t>
  </si>
  <si>
    <t>=IF(D6L1030C5=0,0,D6L1030C10/D6L1030C5)</t>
  </si>
  <si>
    <t>=CHOOSE(MIN(D6L1030C9,RUN_YEARS),B7L810C5,B7L810C14,B7L810C23,B7L810C32,B7L810C41)</t>
  </si>
  <si>
    <t>=IF(D6L1030C15=0,0,D6L1030C11/D6L1030C15)</t>
  </si>
  <si>
    <t>=IF(D6L1030C5=0,0,D6L1030C11/D6L1030C5)</t>
  </si>
  <si>
    <t>=D6L1030C8*CHOOSE(MIN(D6L1030C9,RUN_YEARS),B7L810C4,B7L810C13,B7L810C22,B7L810C31,B7L810C40)</t>
  </si>
  <si>
    <t>=D6L1030C8-D6L1030C18</t>
  </si>
  <si>
    <t>=CHOOSE(MIN(D6L1030C9,RUN_YEARS),B7L810C2,B7L810C11,B7L810C20,B7L810C29,B7L810C38)</t>
  </si>
  <si>
    <t>=IF(D6L1030C20=0,0,D6L1030C18/D6L1030C20)</t>
  </si>
  <si>
    <t>=IF(D6L1030C5=0,0,D6L1030C18/D6L1030C5)</t>
  </si>
  <si>
    <t>=CHOOSE(MIN(D6L1030C9,RUN_YEARS),B7L810C1,B7L810C10,B7L810C19,B7L810C28,B7L810C37)</t>
  </si>
  <si>
    <t>=IF(D6L1030C23=0,0,D6L1030C19/D6L1030C23)</t>
  </si>
  <si>
    <t>=IF(D6L1030C5=0,0,D6L1030C19/D6L1030C5)</t>
  </si>
  <si>
    <t>=B5L422C4</t>
  </si>
  <si>
    <t>=IF(D6L1031C2&lt;&gt;0,D6L1031C2*D6L1031C4,D6L1031C3*D6L1031C4)</t>
  </si>
  <si>
    <t>=D6L1031C5*D6L1031C6</t>
  </si>
  <si>
    <t>=D6L1031C5-D6L1031C7</t>
  </si>
  <si>
    <t>=D6L1031C7*CHOOSE(MIN(D6L1031C9,RUN_YEARS),B7L810C9,B7L810C18,B7L810C27,B7L810C36,B7L810C45)</t>
  </si>
  <si>
    <t>=D6L1031C7-D6L1031C10</t>
  </si>
  <si>
    <t>=CHOOSE(MIN(D6L1031C9,RUN_YEARS),B7L810C7,B7L810C16,B7L810C25,B7L810C34,B7L810C43)</t>
  </si>
  <si>
    <t>=IF(D6L1031C12=0,0,D6L1031C10/D6L1031C12)</t>
  </si>
  <si>
    <t>=IF(D6L1031C5=0,0,D6L1031C10/D6L1031C5)</t>
  </si>
  <si>
    <t>=CHOOSE(MIN(D6L1031C9,RUN_YEARS),B7L810C5,B7L810C14,B7L810C23,B7L810C32,B7L810C41)</t>
  </si>
  <si>
    <t>=IF(D6L1031C15=0,0,D6L1031C11/D6L1031C15)</t>
  </si>
  <si>
    <t>=IF(D6L1031C5=0,0,D6L1031C11/D6L1031C5)</t>
  </si>
  <si>
    <t>=D6L1031C8*CHOOSE(MIN(D6L1031C9,RUN_YEARS),B7L810C4,B7L810C13,B7L810C22,B7L810C31,B7L810C40)</t>
  </si>
  <si>
    <t>=D6L1031C8-D6L1031C18</t>
  </si>
  <si>
    <t>=CHOOSE(MIN(D6L1031C9,RUN_YEARS),B7L810C2,B7L810C11,B7L810C20,B7L810C29,B7L810C38)</t>
  </si>
  <si>
    <t>=IF(D6L1031C20=0,0,D6L1031C18/D6L1031C20)</t>
  </si>
  <si>
    <t>=IF(D6L1031C5=0,0,D6L1031C18/D6L1031C5)</t>
  </si>
  <si>
    <t>=CHOOSE(MIN(D6L1031C9,RUN_YEARS),B7L810C1,B7L810C10,B7L810C19,B7L810C28,B7L810C37)</t>
  </si>
  <si>
    <t>=IF(D6L1031C23=0,0,D6L1031C19/D6L1031C23)</t>
  </si>
  <si>
    <t>=IF(D6L1031C5=0,0,D6L1031C19/D6L1031C5)</t>
  </si>
  <si>
    <t>=B5L422C7</t>
  </si>
  <si>
    <t>=IF(D6L1032C2&lt;&gt;0,D6L1032C2*D6L1032C4,D6L1032C3*D6L1032C4)</t>
  </si>
  <si>
    <t>=D6L1032C5*D6L1032C6</t>
  </si>
  <si>
    <t>=D6L1032C5-D6L1032C7</t>
  </si>
  <si>
    <t>=D6L1032C7*CHOOSE(MIN(D6L1032C9,RUN_YEARS),B7L810C9,B7L810C18,B7L810C27,B7L810C36,B7L810C45)</t>
  </si>
  <si>
    <t>=D6L1032C7-D6L1032C10</t>
  </si>
  <si>
    <t>=CHOOSE(MIN(D6L1032C9,RUN_YEARS),B7L810C7,B7L810C16,B7L810C25,B7L810C34,B7L810C43)</t>
  </si>
  <si>
    <t>=IF(D6L1032C12=0,0,D6L1032C10/D6L1032C12)</t>
  </si>
  <si>
    <t>=IF(D6L1032C5=0,0,D6L1032C10/D6L1032C5)</t>
  </si>
  <si>
    <t>=CHOOSE(MIN(D6L1032C9,RUN_YEARS),B7L810C5,B7L810C14,B7L810C23,B7L810C32,B7L810C41)</t>
  </si>
  <si>
    <t>=IF(D6L1032C15=0,0,D6L1032C11/D6L1032C15)</t>
  </si>
  <si>
    <t>=IF(D6L1032C5=0,0,D6L1032C11/D6L1032C5)</t>
  </si>
  <si>
    <t>=D6L1032C8*CHOOSE(MIN(D6L1032C9,RUN_YEARS),B7L810C4,B7L810C13,B7L810C22,B7L810C31,B7L810C40)</t>
  </si>
  <si>
    <t>=D6L1032C8-D6L1032C18</t>
  </si>
  <si>
    <t>=CHOOSE(MIN(D6L1032C9,RUN_YEARS),B7L810C2,B7L810C11,B7L810C20,B7L810C29,B7L810C38)</t>
  </si>
  <si>
    <t>=IF(D6L1032C20=0,0,D6L1032C18/D6L1032C20)</t>
  </si>
  <si>
    <t>=IF(D6L1032C5=0,0,D6L1032C18/D6L1032C5)</t>
  </si>
  <si>
    <t>=CHOOSE(MIN(D6L1032C9,RUN_YEARS),B7L810C1,B7L810C10,B7L810C19,B7L810C28,B7L810C37)</t>
  </si>
  <si>
    <t>=IF(D6L1032C23=0,0,D6L1032C19/D6L1032C23)</t>
  </si>
  <si>
    <t>=IF(D6L1032C5=0,0,D6L1032C19/D6L1032C5)</t>
  </si>
  <si>
    <t>=B5L422C8</t>
  </si>
  <si>
    <t>=IF(D6L1033C2&lt;&gt;0,D6L1033C2*D6L1033C4,D6L1033C3*D6L1033C4)</t>
  </si>
  <si>
    <t>=A1L570C4</t>
  </si>
  <si>
    <t>=D6L1033C5*D6L1033C6</t>
  </si>
  <si>
    <t>=D6L1033C5-D6L1033C7</t>
  </si>
  <si>
    <t>=D6L1033C7*CHOOSE(MIN(D6L1033C9,RUN_YEARS),B7L810C9,B7L810C18,B7L810C27,B7L810C36,B7L810C45)</t>
  </si>
  <si>
    <t>=D6L1033C7-D6L1033C10</t>
  </si>
  <si>
    <t>=CHOOSE(MIN(D6L1033C9,RUN_YEARS),B7L810C7,B7L810C16,B7L810C25,B7L810C34,B7L810C43)</t>
  </si>
  <si>
    <t>=IF(D6L1033C12=0,0,D6L1033C10/D6L1033C12)</t>
  </si>
  <si>
    <t>=IF(D6L1033C5=0,0,D6L1033C10/D6L1033C5)</t>
  </si>
  <si>
    <t>=CHOOSE(MIN(D6L1033C9,RUN_YEARS),B7L810C5,B7L810C14,B7L810C23,B7L810C32,B7L810C41)</t>
  </si>
  <si>
    <t>=IF(D6L1033C15=0,0,D6L1033C11/D6L1033C15)</t>
  </si>
  <si>
    <t>=IF(D6L1033C5=0,0,D6L1033C11/D6L1033C5)</t>
  </si>
  <si>
    <t>=D6L1033C8*CHOOSE(MIN(D6L1033C9,RUN_YEARS),B7L810C4,B7L810C13,B7L810C22,B7L810C31,B7L810C40)</t>
  </si>
  <si>
    <t>=D6L1033C8-D6L1033C18</t>
  </si>
  <si>
    <t>=CHOOSE(MIN(D6L1033C9,RUN_YEARS),B7L810C2,B7L810C11,B7L810C20,B7L810C29,B7L810C38)</t>
  </si>
  <si>
    <t>=IF(D6L1033C20=0,0,D6L1033C18/D6L1033C20)</t>
  </si>
  <si>
    <t>=IF(D6L1033C5=0,0,D6L1033C18/D6L1033C5)</t>
  </si>
  <si>
    <t>=CHOOSE(MIN(D6L1033C9,RUN_YEARS),B7L810C1,B7L810C10,B7L810C19,B7L810C28,B7L810C37)</t>
  </si>
  <si>
    <t>=IF(D6L1033C23=0,0,D6L1033C19/D6L1033C23)</t>
  </si>
  <si>
    <t>=IF(D6L1033C5=0,0,D6L1033C19/D6L1033C5)</t>
  </si>
  <si>
    <t>=A3L417C1</t>
  </si>
  <si>
    <t>=IF(D6L1034C2&lt;&gt;0,D6L1034C2*D6L1034C4,D6L1034C3*D6L1034C4)</t>
  </si>
  <si>
    <t>=D6L1034C5-D6L1034C7</t>
  </si>
  <si>
    <t>=D6L1034C7*CHOOSE(MIN(D6L1034C9,RUN_YEARS),B7L810C9,B7L810C18,B7L810C27,B7L810C36,B7L810C45)</t>
  </si>
  <si>
    <t>=D6L1034C7-D6L1034C10</t>
  </si>
  <si>
    <t>=CHOOSE(MIN(D6L1034C9,RUN_YEARS),B7L810C7,B7L810C16,B7L810C25,B7L810C34,B7L810C43)</t>
  </si>
  <si>
    <t>=IF(D6L1034C12=0,0,D6L1034C10/D6L1034C12)</t>
  </si>
  <si>
    <t>=IF(D6L1034C5=0,0,D6L1034C10/D6L1034C5)</t>
  </si>
  <si>
    <t>=CHOOSE(MIN(D6L1034C9,RUN_YEARS),B7L810C5,B7L810C14,B7L810C23,B7L810C32,B7L810C41)</t>
  </si>
  <si>
    <t>=IF(D6L1034C15=0,0,D6L1034C11/D6L1034C15)</t>
  </si>
  <si>
    <t>=IF(D6L1034C5=0,0,D6L1034C11/D6L1034C5)</t>
  </si>
  <si>
    <t>=D6L1034C8*CHOOSE(MIN(D6L1034C9,RUN_YEARS),B7L810C4,B7L810C13,B7L810C22,B7L810C31,B7L810C40)</t>
  </si>
  <si>
    <t>=D6L1034C8-D6L1034C18</t>
  </si>
  <si>
    <t>=CHOOSE(MIN(D6L1034C9,RUN_YEARS),B7L810C2,B7L810C11,B7L810C20,B7L810C29,B7L810C38)</t>
  </si>
  <si>
    <t>=IF(D6L1034C20=0,0,D6L1034C18/D6L1034C20)</t>
  </si>
  <si>
    <t>=IF(D6L1034C5=0,0,D6L1034C18/D6L1034C5)</t>
  </si>
  <si>
    <t>=CHOOSE(MIN(D6L1034C9,RUN_YEARS),B7L810C1,B7L810C10,B7L810C19,B7L810C28,B7L810C37)</t>
  </si>
  <si>
    <t>=IF(D6L1034C23=0,0,D6L1034C19/D6L1034C23)</t>
  </si>
  <si>
    <t>=IF(D6L1034C5=0,0,D6L1034C19/D6L1034C5)</t>
  </si>
  <si>
    <t>=B2L529C2</t>
  </si>
  <si>
    <t>=A3L617C1</t>
  </si>
  <si>
    <t>=IF(D6L1035C2&lt;&gt;0,D6L1035C2*D6L1035C4,D6L1035C3*D6L1035C4)</t>
  </si>
  <si>
    <t>=D6L1035C5*D6L1035C6</t>
  </si>
  <si>
    <t>=D6L1035C5-D6L1035C7</t>
  </si>
  <si>
    <t>=D6L1035C7*CHOOSE(MIN(D6L1035C9,RUN_YEARS),B7L810C9,B7L810C18,B7L810C27,B7L810C36,B7L810C45)</t>
  </si>
  <si>
    <t>=D6L1035C7-D6L1035C10</t>
  </si>
  <si>
    <t>=CHOOSE(MIN(D6L1035C9,RUN_YEARS),B7L810C7,B7L810C16,B7L810C25,B7L810C34,B7L810C43)</t>
  </si>
  <si>
    <t>=IF(D6L1035C12=0,0,D6L1035C10/D6L1035C12)</t>
  </si>
  <si>
    <t>=IF(D6L1035C5=0,0,D6L1035C10/D6L1035C5)</t>
  </si>
  <si>
    <t>=CHOOSE(MIN(D6L1035C9,RUN_YEARS),B7L810C5,B7L810C14,B7L810C23,B7L810C32,B7L810C41)</t>
  </si>
  <si>
    <t>=IF(D6L1035C15=0,0,D6L1035C11/D6L1035C15)</t>
  </si>
  <si>
    <t>=IF(D6L1035C5=0,0,D6L1035C11/D6L1035C5)</t>
  </si>
  <si>
    <t>=D6L1035C8*CHOOSE(MIN(D6L1035C9,RUN_YEARS),B7L810C4,B7L810C13,B7L810C22,B7L810C31,B7L810C40)</t>
  </si>
  <si>
    <t>=D6L1035C8-D6L1035C18</t>
  </si>
  <si>
    <t>=CHOOSE(MIN(D6L1035C9,RUN_YEARS),B7L810C2,B7L810C11,B7L810C20,B7L810C29,B7L810C38)</t>
  </si>
  <si>
    <t>=IF(D6L1035C20=0,0,D6L1035C18/D6L1035C20)</t>
  </si>
  <si>
    <t>=IF(D6L1035C5=0,0,D6L1035C18/D6L1035C5)</t>
  </si>
  <si>
    <t>=CHOOSE(MIN(D6L1035C9,RUN_YEARS),B7L810C1,B7L810C10,B7L810C19,B7L810C28,B7L810C37)</t>
  </si>
  <si>
    <t>=IF(D6L1035C23=0,0,D6L1035C19/D6L1035C23)</t>
  </si>
  <si>
    <t>=IF(D6L1035C5=0,0,D6L1035C19/D6L1035C5)</t>
  </si>
  <si>
    <t>=B2L692C2</t>
  </si>
  <si>
    <t>=A3L210C1</t>
  </si>
  <si>
    <t>=IF(D6L1036C2&lt;&gt;0,D6L1036C2*D6L1036C4,D6L1036C3*D6L1036C4)</t>
  </si>
  <si>
    <t>=D6L1036C5-D6L1036C7</t>
  </si>
  <si>
    <t>=D6L1036C7*CHOOSE(MIN(D6L1036C9,RUN_YEARS),B7L810C9,B7L810C18,B7L810C27,B7L810C36,B7L810C45)</t>
  </si>
  <si>
    <t>=D6L1036C7-D6L1036C10</t>
  </si>
  <si>
    <t>=CHOOSE(MIN(D6L1036C9,RUN_YEARS),B7L810C7,B7L810C16,B7L810C25,B7L810C34,B7L810C43)</t>
  </si>
  <si>
    <t>=IF(D6L1036C12=0,0,D6L1036C10/D6L1036C12)</t>
  </si>
  <si>
    <t>=IF(D6L1036C5=0,0,D6L1036C10/D6L1036C5)</t>
  </si>
  <si>
    <t>=CHOOSE(MIN(D6L1036C9,RUN_YEARS),B7L810C5,B7L810C14,B7L810C23,B7L810C32,B7L810C41)</t>
  </si>
  <si>
    <t>=IF(D6L1036C15=0,0,D6L1036C11/D6L1036C15)</t>
  </si>
  <si>
    <t>=IF(D6L1036C5=0,0,D6L1036C11/D6L1036C5)</t>
  </si>
  <si>
    <t>=D6L1036C8*CHOOSE(MIN(D6L1036C9,RUN_YEARS),B7L810C4,B7L810C13,B7L810C22,B7L810C31,B7L810C40)</t>
  </si>
  <si>
    <t>=D6L1036C8-D6L1036C18</t>
  </si>
  <si>
    <t>=CHOOSE(MIN(D6L1036C9,RUN_YEARS),B7L810C2,B7L810C11,B7L810C20,B7L810C29,B7L810C38)</t>
  </si>
  <si>
    <t>=IF(D6L1036C20=0,0,D6L1036C18/D6L1036C20)</t>
  </si>
  <si>
    <t>=IF(D6L1036C5=0,0,D6L1036C18/D6L1036C5)</t>
  </si>
  <si>
    <t>=CHOOSE(MIN(D6L1036C9,RUN_YEARS),B7L810C1,B7L810C10,B7L810C19,B7L810C28,B7L810C37)</t>
  </si>
  <si>
    <t>=IF(D6L1036C23=0,0,D6L1036C19/D6L1036C23)</t>
  </si>
  <si>
    <t>=IF(D6L1036C5=0,0,D6L1036C19/D6L1036C5)</t>
  </si>
  <si>
    <t>=B2L693C2</t>
  </si>
  <si>
    <t>=SUM(D6L1029C5:D6L1036C5)</t>
  </si>
  <si>
    <t>=SUM(D6L1029C7:D6L1036C7)</t>
  </si>
  <si>
    <t>=SUM(D6L1029C8:D6L1036C8)</t>
  </si>
  <si>
    <t>=SUM(D6L1029C10:D6L1036C10)</t>
  </si>
  <si>
    <t>=SUM(D6L1029C11:D6L1036C11)</t>
  </si>
  <si>
    <t>=SUM(D6L1029C13:D6L1036C13)</t>
  </si>
  <si>
    <t>=IF(D6L1037C5=0,0,D6L1037C10/D6L1037C5)</t>
  </si>
  <si>
    <t>=SUM(D6L1029C16:D6L1036C16)</t>
  </si>
  <si>
    <t>=IF(D6L1037C5=0,0,D6L1037C11/D6L1037C5)</t>
  </si>
  <si>
    <t>=SUM(D6L1029C18:D6L1036C18)</t>
  </si>
  <si>
    <t>=SUM(D6L1029C19:D6L1036C19)</t>
  </si>
  <si>
    <t>=SUM(D6L1029C21:D6L1036C21)</t>
  </si>
  <si>
    <t>=IF(D6L1037C5=0,0,D6L1037C18/D6L1037C5)</t>
  </si>
  <si>
    <t>=SUM(D6L1029C24:D6L1036C24)</t>
  </si>
  <si>
    <t>=IF(D6L1037C5=0,0,D6L1037C19/D6L1037C5)</t>
  </si>
  <si>
    <t>=SUM(D6L1029C2:D6L1036C2)</t>
  </si>
  <si>
    <t>=SUM(D6L1029C3:D6L1036C3)</t>
  </si>
  <si>
    <t>=IF(D6L1038C2&lt;&gt;0,D6L1038C2*D6L1038C4,D6L1038C3*D6L1038C4)</t>
  </si>
  <si>
    <t>=D6L1038C5*D6L1038C6</t>
  </si>
  <si>
    <t>=D6L1038C5-D6L1038C7</t>
  </si>
  <si>
    <t>=D6L1038C7*CHOOSE(MIN(D6L1038C9,RUN_YEARS),B7L810C9,B7L810C18,B7L810C27,B7L810C36,B7L810C45)</t>
  </si>
  <si>
    <t>=D6L1038C7-D6L1038C10</t>
  </si>
  <si>
    <t>=CHOOSE(MIN(D6L1038C9,RUN_YEARS),B7L810C7,B7L810C16,B7L810C25,B7L810C34,B7L810C43)</t>
  </si>
  <si>
    <t>=IF(D6L1038C12=0,0,D6L1038C10/D6L1038C12)</t>
  </si>
  <si>
    <t>=IF(D6L1038C5=0,0,D6L1038C10/D6L1038C5)</t>
  </si>
  <si>
    <t>=CHOOSE(MIN(D6L1038C9,RUN_YEARS),B7L810C5,B7L810C14,B7L810C23,B7L810C32,B7L810C41)</t>
  </si>
  <si>
    <t>=IF(D6L1038C15=0,0,D6L1038C11/D6L1038C15)</t>
  </si>
  <si>
    <t>=IF(D6L1038C5=0,0,D6L1038C11/D6L1038C5)</t>
  </si>
  <si>
    <t>=D6L1038C8*CHOOSE(MIN(D6L1038C9,RUN_YEARS),B7L810C4,B7L810C13,B7L810C22,B7L810C31,B7L810C40)</t>
  </si>
  <si>
    <t>=D6L1038C8-D6L1038C18</t>
  </si>
  <si>
    <t>=CHOOSE(MIN(D6L1038C9,RUN_YEARS),B7L810C2,B7L810C11,B7L810C20,B7L810C29,B7L810C38)</t>
  </si>
  <si>
    <t>=IF(D6L1038C20=0,0,D6L1038C18/D6L1038C20)</t>
  </si>
  <si>
    <t>=IF(D6L1038C5=0,0,D6L1038C18/D6L1038C5)</t>
  </si>
  <si>
    <t>=CHOOSE(MIN(D6L1038C9,RUN_YEARS),B7L810C1,B7L810C10,B7L810C19,B7L810C28,B7L810C37)</t>
  </si>
  <si>
    <t>=IF(D6L1038C23=0,0,D6L1038C19/D6L1038C23)</t>
  </si>
  <si>
    <t>=IF(D6L1038C5=0,0,D6L1038C19/D6L1038C5)</t>
  </si>
  <si>
    <t>=B5L637C4</t>
  </si>
  <si>
    <t>=IF(D6L1039C2&lt;&gt;0,D6L1039C2*D6L1039C4,D6L1039C3*D6L1039C4)</t>
  </si>
  <si>
    <t>=D6L1039C5*D6L1039C6</t>
  </si>
  <si>
    <t>=D6L1039C5-D6L1039C7</t>
  </si>
  <si>
    <t>=D6L1039C7*CHOOSE(MIN(D6L1039C9,RUN_YEARS),B7L810C9,B7L810C18,B7L810C27,B7L810C36,B7L810C45)</t>
  </si>
  <si>
    <t>=D6L1039C7-D6L1039C10</t>
  </si>
  <si>
    <t>=CHOOSE(MIN(D6L1039C9,RUN_YEARS),B7L810C7,B7L810C16,B7L810C25,B7L810C34,B7L810C43)</t>
  </si>
  <si>
    <t>=IF(D6L1039C12=0,0,D6L1039C10/D6L1039C12)</t>
  </si>
  <si>
    <t>=IF(D6L1039C5=0,0,D6L1039C10/D6L1039C5)</t>
  </si>
  <si>
    <t>=CHOOSE(MIN(D6L1039C9,RUN_YEARS),B7L810C5,B7L810C14,B7L810C23,B7L810C32,B7L810C41)</t>
  </si>
  <si>
    <t>=IF(D6L1039C15=0,0,D6L1039C11/D6L1039C15)</t>
  </si>
  <si>
    <t>=IF(D6L1039C5=0,0,D6L1039C11/D6L1039C5)</t>
  </si>
  <si>
    <t>=D6L1039C8*CHOOSE(MIN(D6L1039C9,RUN_YEARS),B7L810C4,B7L810C13,B7L810C22,B7L810C31,B7L810C40)</t>
  </si>
  <si>
    <t>=D6L1039C8-D6L1039C18</t>
  </si>
  <si>
    <t>=CHOOSE(MIN(D6L1039C9,RUN_YEARS),B7L810C2,B7L810C11,B7L810C20,B7L810C29,B7L810C38)</t>
  </si>
  <si>
    <t>=IF(D6L1039C20=0,0,D6L1039C18/D6L1039C20)</t>
  </si>
  <si>
    <t>=IF(D6L1039C5=0,0,D6L1039C18/D6L1039C5)</t>
  </si>
  <si>
    <t>=CHOOSE(MIN(D6L1039C9,RUN_YEARS),B7L810C1,B7L810C10,B7L810C19,B7L810C28,B7L810C37)</t>
  </si>
  <si>
    <t>=IF(D6L1039C23=0,0,D6L1039C19/D6L1039C23)</t>
  </si>
  <si>
    <t>=IF(D6L1039C5=0,0,D6L1039C19/D6L1039C5)</t>
  </si>
  <si>
    <t>=B5L712C4</t>
  </si>
  <si>
    <t>=SUM(D6L1038C5:D6L1039C5)</t>
  </si>
  <si>
    <t>=SUM(D6L1038C7:D6L1039C7)</t>
  </si>
  <si>
    <t>=SUM(D6L1038C8:D6L1039C8)</t>
  </si>
  <si>
    <t>=SUM(D6L1038C10:D6L1039C10)</t>
  </si>
  <si>
    <t>=SUM(D6L1038C11:D6L1039C11)</t>
  </si>
  <si>
    <t>=SUM(D6L1038C13:D6L1039C13)</t>
  </si>
  <si>
    <t>=IF(D6L1040C5=0,0,D6L1040C10/D6L1040C5)</t>
  </si>
  <si>
    <t>=SUM(D6L1038C16:D6L1039C16)</t>
  </si>
  <si>
    <t>=IF(D6L1040C5=0,0,D6L1040C11/D6L1040C5)</t>
  </si>
  <si>
    <t>=SUM(D6L1038C18:D6L1039C18)</t>
  </si>
  <si>
    <t>=SUM(D6L1038C19:D6L1039C19)</t>
  </si>
  <si>
    <t>=SUM(D6L1038C21:D6L1039C21)</t>
  </si>
  <si>
    <t>=IF(D6L1040C5=0,0,D6L1040C18/D6L1040C5)</t>
  </si>
  <si>
    <t>=SUM(D6L1038C24:D6L1039C24)</t>
  </si>
  <si>
    <t>=IF(D6L1040C5=0,0,D6L1040C19/D6L1040C5)</t>
  </si>
  <si>
    <t>=SUM(D6L1038C2:D6L1039C2)</t>
  </si>
  <si>
    <t>=SUM(D6L1038C3:D6L1039C3)</t>
  </si>
  <si>
    <t>=SUM(D6L1028C5,D6L1037C5,D6L1040C5)</t>
  </si>
  <si>
    <t>=SUM(D6L1028C7,D6L1037C7,D6L1040C7)</t>
  </si>
  <si>
    <t>=SUM(D6L1028C8,D6L1037C8,D6L1040C8)</t>
  </si>
  <si>
    <t>=SUM(D6L1028C10,D6L1037C10,D6L1040C10)</t>
  </si>
  <si>
    <t>=SUM(D6L1028C11,D6L1037C11,D6L1040C11)</t>
  </si>
  <si>
    <t>=SUM(D6L1028C13,D6L1037C13,D6L1040C13)</t>
  </si>
  <si>
    <t>=IF(D6L1041C5=0,0,D6L1041C10/D6L1041C5)</t>
  </si>
  <si>
    <t>=SUM(D6L1028C16,D6L1037C16,D6L1040C16)</t>
  </si>
  <si>
    <t>=IF(D6L1041C5=0,0,D6L1041C11/D6L1041C5)</t>
  </si>
  <si>
    <t>=SUM(D6L1028C18,D6L1037C18,D6L1040C18)</t>
  </si>
  <si>
    <t>=SUM(D6L1028C19,D6L1037C19,D6L1040C19)</t>
  </si>
  <si>
    <t>=SUM(D6L1028C21,D6L1037C21,D6L1040C21)</t>
  </si>
  <si>
    <t>=IF(D6L1041C5=0,0,D6L1041C18/D6L1041C5)</t>
  </si>
  <si>
    <t>=SUM(D6L1028C24,D6L1037C24,D6L1040C24)</t>
  </si>
  <si>
    <t>=IF(D6L1041C5=0,0,D6L1041C19/D6L1041C5)</t>
  </si>
  <si>
    <t>=SUM(D6L1028C2,D6L1037C2,D6L1040C2)</t>
  </si>
  <si>
    <t>=SUM(D6L1028C3,D6L1037C3,D6L1040C3)</t>
  </si>
  <si>
    <t>WORKTABLE D6 PART 11</t>
  </si>
  <si>
    <t>9416</t>
  </si>
  <si>
    <t>9516</t>
  </si>
  <si>
    <t>=IF(D6L1101C2&lt;&gt;0,D6L1101C2*D6L1101C4,D6L1101C3*D6L1101C4)</t>
  </si>
  <si>
    <t>=A1L571C2</t>
  </si>
  <si>
    <t>=D6L1101C5*D6L1101C6</t>
  </si>
  <si>
    <t>=D6L1101C5-D6L1101C7</t>
  </si>
  <si>
    <t>=D6L1101C7*CHOOSE(MIN(D6L1101C9,RUN_YEARS),B7L811C9,B7L811C18,B7L811C27,B7L811C36,B7L811C45)</t>
  </si>
  <si>
    <t>=D6L1101C7-D6L1101C10</t>
  </si>
  <si>
    <t>=CHOOSE(MIN(D6L1101C9,RUN_YEARS),B7L811C7,B7L811C16,B7L811C25,B7L811C34,B7L811C43)</t>
  </si>
  <si>
    <t>=IF(D6L1101C12=0,0,D6L1101C10/D6L1101C12)</t>
  </si>
  <si>
    <t>=IF(D6L1101C5=0,0,D6L1101C10/D6L1101C5)</t>
  </si>
  <si>
    <t>=CHOOSE(MIN(D6L1101C9,RUN_YEARS),B7L811C5,B7L811C14,B7L811C23,B7L811C32,B7L811C41)</t>
  </si>
  <si>
    <t>=IF(D6L1101C15=0,0,D6L1101C11/D6L1101C15)</t>
  </si>
  <si>
    <t>=IF(D6L1101C5=0,0,D6L1101C11/D6L1101C5)</t>
  </si>
  <si>
    <t>=D6L1101C8*CHOOSE(MIN(D6L1101C9,RUN_YEARS),B7L811C4,B7L811C13,B7L811C22,B7L811C31,B7L811C40)</t>
  </si>
  <si>
    <t>=D6L1101C8-D6L1101C18</t>
  </si>
  <si>
    <t>=CHOOSE(MIN(D6L1101C9,RUN_YEARS),B7L811C2,B7L811C11,B7L811C20,B7L811C29,B7L811C38)</t>
  </si>
  <si>
    <t>=IF(D6L1101C20=0,0,D6L1101C18/D6L1101C20)</t>
  </si>
  <si>
    <t>=IF(D6L1101C5=0,0,D6L1101C18/D6L1101C5)</t>
  </si>
  <si>
    <t>=CHOOSE(MIN(D6L1101C9,RUN_YEARS),B7L811C1,B7L811C10,B7L811C19,B7L811C28,B7L811C37)</t>
  </si>
  <si>
    <t>=IF(D6L1101C23=0,0,D6L1101C19/D6L1101C23)</t>
  </si>
  <si>
    <t>=IF(D6L1101C5=0,0,D6L1101C19/D6L1101C5)</t>
  </si>
  <si>
    <t>=IF(D6L1102C2&lt;&gt;0,D6L1102C2*D6L1102C4,D6L1102C3*D6L1102C4)</t>
  </si>
  <si>
    <t>=D6L1102C5*D6L1102C6</t>
  </si>
  <si>
    <t>=D6L1102C5-D6L1102C7</t>
  </si>
  <si>
    <t>=D6L1102C7*CHOOSE(MIN(D6L1102C9,RUN_YEARS),B7L811C9,B7L811C18,B7L811C27,B7L811C36,B7L811C45)</t>
  </si>
  <si>
    <t>=D6L1102C7-D6L1102C10</t>
  </si>
  <si>
    <t>=CHOOSE(MIN(D6L1102C9,RUN_YEARS),B7L811C7,B7L811C16,B7L811C25,B7L811C34,B7L811C43)</t>
  </si>
  <si>
    <t>=IF(D6L1102C12=0,0,D6L1102C10/D6L1102C12)</t>
  </si>
  <si>
    <t>=IF(D6L1102C5=0,0,D6L1102C10/D6L1102C5)</t>
  </si>
  <si>
    <t>=CHOOSE(MIN(D6L1102C9,RUN_YEARS),B7L811C5,B7L811C14,B7L811C23,B7L811C32,B7L811C41)</t>
  </si>
  <si>
    <t>=IF(D6L1102C15=0,0,D6L1102C11/D6L1102C15)</t>
  </si>
  <si>
    <t>=IF(D6L1102C5=0,0,D6L1102C11/D6L1102C5)</t>
  </si>
  <si>
    <t>=D6L1102C8*CHOOSE(MIN(D6L1102C9,RUN_YEARS),B7L811C4,B7L811C13,B7L811C22,B7L811C31,B7L811C40)</t>
  </si>
  <si>
    <t>=D6L1102C8-D6L1102C18</t>
  </si>
  <si>
    <t>=CHOOSE(MIN(D6L1102C9,RUN_YEARS),B7L811C2,B7L811C11,B7L811C20,B7L811C29,B7L811C38)</t>
  </si>
  <si>
    <t>=IF(D6L1102C20=0,0,D6L1102C18/D6L1102C20)</t>
  </si>
  <si>
    <t>=IF(D6L1102C5=0,0,D6L1102C18/D6L1102C5)</t>
  </si>
  <si>
    <t>=CHOOSE(MIN(D6L1102C9,RUN_YEARS),B7L811C1,B7L811C10,B7L811C19,B7L811C28,B7L811C37)</t>
  </si>
  <si>
    <t>=IF(D6L1102C23=0,0,D6L1102C19/D6L1102C23)</t>
  </si>
  <si>
    <t>=IF(D6L1102C5=0,0,D6L1102C19/D6L1102C5)</t>
  </si>
  <si>
    <t>=B9L201C23</t>
  </si>
  <si>
    <t>=IF(FLOW_THRU_100PCT="Y",1,INDEX(VariabilityMatrix,D6L1102C1,D6L1102C9))</t>
  </si>
  <si>
    <t>=IF(D6L1103C2&lt;&gt;0,D6L1103C2*D6L1103C4,D6L1103C3*D6L1103C4)</t>
  </si>
  <si>
    <t>=D6L1103C5*D6L1103C6</t>
  </si>
  <si>
    <t>=D6L1103C5-D6L1103C7</t>
  </si>
  <si>
    <t>=D6L1103C7*CHOOSE(MIN(D6L1103C9,RUN_YEARS),B7L811C9,B7L811C18,B7L811C27,B7L811C36,B7L811C45)</t>
  </si>
  <si>
    <t>=D6L1103C7-D6L1103C10</t>
  </si>
  <si>
    <t>=CHOOSE(MIN(D6L1103C9,RUN_YEARS),B7L811C7,B7L811C16,B7L811C25,B7L811C34,B7L811C43)</t>
  </si>
  <si>
    <t>=IF(D6L1103C12=0,0,D6L1103C10/D6L1103C12)</t>
  </si>
  <si>
    <t>=IF(D6L1103C5=0,0,D6L1103C10/D6L1103C5)</t>
  </si>
  <si>
    <t>=CHOOSE(MIN(D6L1103C9,RUN_YEARS),B7L811C5,B7L811C14,B7L811C23,B7L811C32,B7L811C41)</t>
  </si>
  <si>
    <t>=IF(D6L1103C15=0,0,D6L1103C11/D6L1103C15)</t>
  </si>
  <si>
    <t>=IF(D6L1103C5=0,0,D6L1103C11/D6L1103C5)</t>
  </si>
  <si>
    <t>=D6L1103C8*CHOOSE(MIN(D6L1103C9,RUN_YEARS),B7L811C4,B7L811C13,B7L811C22,B7L811C31,B7L811C40)</t>
  </si>
  <si>
    <t>=D6L1103C8-D6L1103C18</t>
  </si>
  <si>
    <t>=CHOOSE(MIN(D6L1103C9,RUN_YEARS),B7L811C2,B7L811C11,B7L811C20,B7L811C29,B7L811C38)</t>
  </si>
  <si>
    <t>=IF(D6L1103C20=0,0,D6L1103C18/D6L1103C20)</t>
  </si>
  <si>
    <t>=IF(D6L1103C5=0,0,D6L1103C18/D6L1103C5)</t>
  </si>
  <si>
    <t>=CHOOSE(MIN(D6L1103C9,RUN_YEARS),B7L811C1,B7L811C10,B7L811C19,B7L811C28,B7L811C37)</t>
  </si>
  <si>
    <t>=IF(D6L1103C23=0,0,D6L1103C19/D6L1103C23)</t>
  </si>
  <si>
    <t>=IF(D6L1103C5=0,0,D6L1103C19/D6L1103C5)</t>
  </si>
  <si>
    <t>=B9L202C23</t>
  </si>
  <si>
    <t>=IF(FLOW_THRU_100PCT="Y",1,INDEX(VariabilityMatrix,D6L1103C1,D6L1103C9))</t>
  </si>
  <si>
    <t>=IF(D6L1104C2&lt;&gt;0,D6L1104C2*D6L1104C4,D6L1104C3*D6L1104C4)</t>
  </si>
  <si>
    <t>=D6L1104C5*D6L1104C6</t>
  </si>
  <si>
    <t>=D6L1104C5-D6L1104C7</t>
  </si>
  <si>
    <t>=D6L1104C7*CHOOSE(MIN(D6L1104C9,RUN_YEARS),B7L811C9,B7L811C18,B7L811C27,B7L811C36,B7L811C45)</t>
  </si>
  <si>
    <t>=D6L1104C7-D6L1104C10</t>
  </si>
  <si>
    <t>=CHOOSE(MIN(D6L1104C9,RUN_YEARS),B7L811C7,B7L811C16,B7L811C25,B7L811C34,B7L811C43)</t>
  </si>
  <si>
    <t>=IF(D6L1104C12=0,0,D6L1104C10/D6L1104C12)</t>
  </si>
  <si>
    <t>=IF(D6L1104C5=0,0,D6L1104C10/D6L1104C5)</t>
  </si>
  <si>
    <t>=CHOOSE(MIN(D6L1104C9,RUN_YEARS),B7L811C5,B7L811C14,B7L811C23,B7L811C32,B7L811C41)</t>
  </si>
  <si>
    <t>=IF(D6L1104C15=0,0,D6L1104C11/D6L1104C15)</t>
  </si>
  <si>
    <t>=IF(D6L1104C5=0,0,D6L1104C11/D6L1104C5)</t>
  </si>
  <si>
    <t>=D6L1104C8*CHOOSE(MIN(D6L1104C9,RUN_YEARS),B7L811C4,B7L811C13,B7L811C22,B7L811C31,B7L811C40)</t>
  </si>
  <si>
    <t>=D6L1104C8-D6L1104C18</t>
  </si>
  <si>
    <t>=CHOOSE(MIN(D6L1104C9,RUN_YEARS),B7L811C2,B7L811C11,B7L811C20,B7L811C29,B7L811C38)</t>
  </si>
  <si>
    <t>=IF(D6L1104C20=0,0,D6L1104C18/D6L1104C20)</t>
  </si>
  <si>
    <t>=IF(D6L1104C5=0,0,D6L1104C18/D6L1104C5)</t>
  </si>
  <si>
    <t>=CHOOSE(MIN(D6L1104C9,RUN_YEARS),B7L811C1,B7L811C10,B7L811C19,B7L811C28,B7L811C37)</t>
  </si>
  <si>
    <t>=IF(D6L1104C23=0,0,D6L1104C19/D6L1104C23)</t>
  </si>
  <si>
    <t>=IF(D6L1104C5=0,0,D6L1104C19/D6L1104C5)</t>
  </si>
  <si>
    <t>=B9L203C23</t>
  </si>
  <si>
    <t>=IF(FLOW_THRU_100PCT="Y",1,INDEX(VariabilityMatrix,D6L1104C1,D6L1104C9))</t>
  </si>
  <si>
    <t>=IF(D6L1105C2&lt;&gt;0,D6L1105C2*D6L1105C4,D6L1105C3*D6L1105C4)</t>
  </si>
  <si>
    <t>=D6L1105C5*D6L1105C6</t>
  </si>
  <si>
    <t>=D6L1105C5-D6L1105C7</t>
  </si>
  <si>
    <t>=D6L1105C7*CHOOSE(MIN(D6L1105C9,RUN_YEARS),B7L811C9,B7L811C18,B7L811C27,B7L811C36,B7L811C45)</t>
  </si>
  <si>
    <t>=D6L1105C7-D6L1105C10</t>
  </si>
  <si>
    <t>=CHOOSE(MIN(D6L1105C9,RUN_YEARS),B7L811C7,B7L811C16,B7L811C25,B7L811C34,B7L811C43)</t>
  </si>
  <si>
    <t>=IF(D6L1105C12=0,0,D6L1105C10/D6L1105C12)</t>
  </si>
  <si>
    <t>=IF(D6L1105C5=0,0,D6L1105C10/D6L1105C5)</t>
  </si>
  <si>
    <t>=CHOOSE(MIN(D6L1105C9,RUN_YEARS),B7L811C5,B7L811C14,B7L811C23,B7L811C32,B7L811C41)</t>
  </si>
  <si>
    <t>=IF(D6L1105C15=0,0,D6L1105C11/D6L1105C15)</t>
  </si>
  <si>
    <t>=IF(D6L1105C5=0,0,D6L1105C11/D6L1105C5)</t>
  </si>
  <si>
    <t>=D6L1105C8*CHOOSE(MIN(D6L1105C9,RUN_YEARS),B7L811C4,B7L811C13,B7L811C22,B7L811C31,B7L811C40)</t>
  </si>
  <si>
    <t>=D6L1105C8-D6L1105C18</t>
  </si>
  <si>
    <t>=CHOOSE(MIN(D6L1105C9,RUN_YEARS),B7L811C2,B7L811C11,B7L811C20,B7L811C29,B7L811C38)</t>
  </si>
  <si>
    <t>=IF(D6L1105C20=0,0,D6L1105C18/D6L1105C20)</t>
  </si>
  <si>
    <t>=IF(D6L1105C5=0,0,D6L1105C18/D6L1105C5)</t>
  </si>
  <si>
    <t>=CHOOSE(MIN(D6L1105C9,RUN_YEARS),B7L811C1,B7L811C10,B7L811C19,B7L811C28,B7L811C37)</t>
  </si>
  <si>
    <t>=IF(D6L1105C23=0,0,D6L1105C19/D6L1105C23)</t>
  </si>
  <si>
    <t>=IF(D6L1105C5=0,0,D6L1105C19/D6L1105C5)</t>
  </si>
  <si>
    <t>=B9L204C23</t>
  </si>
  <si>
    <t>=IF(FLOW_THRU_100PCT="Y",1,INDEX(VariabilityMatrix,D6L1105C1,D6L1105C9))</t>
  </si>
  <si>
    <t>=IF(D6L1106C2&lt;&gt;0,D6L1106C2*D6L1106C4,D6L1106C3*D6L1106C4)</t>
  </si>
  <si>
    <t>=D6L1106C5*D6L1106C6</t>
  </si>
  <si>
    <t>=D6L1106C5-D6L1106C7</t>
  </si>
  <si>
    <t>=D6L1106C7*CHOOSE(MIN(D6L1106C9,RUN_YEARS),B7L811C9,B7L811C18,B7L811C27,B7L811C36,B7L811C45)</t>
  </si>
  <si>
    <t>=D6L1106C7-D6L1106C10</t>
  </si>
  <si>
    <t>=CHOOSE(MIN(D6L1106C9,RUN_YEARS),B7L811C7,B7L811C16,B7L811C25,B7L811C34,B7L811C43)</t>
  </si>
  <si>
    <t>=IF(D6L1106C12=0,0,D6L1106C10/D6L1106C12)</t>
  </si>
  <si>
    <t>=IF(D6L1106C5=0,0,D6L1106C10/D6L1106C5)</t>
  </si>
  <si>
    <t>=CHOOSE(MIN(D6L1106C9,RUN_YEARS),B7L811C5,B7L811C14,B7L811C23,B7L811C32,B7L811C41)</t>
  </si>
  <si>
    <t>=IF(D6L1106C15=0,0,D6L1106C11/D6L1106C15)</t>
  </si>
  <si>
    <t>=IF(D6L1106C5=0,0,D6L1106C11/D6L1106C5)</t>
  </si>
  <si>
    <t>=D6L1106C8*CHOOSE(MIN(D6L1106C9,RUN_YEARS),B7L811C4,B7L811C13,B7L811C22,B7L811C31,B7L811C40)</t>
  </si>
  <si>
    <t>=D6L1106C8-D6L1106C18</t>
  </si>
  <si>
    <t>=CHOOSE(MIN(D6L1106C9,RUN_YEARS),B7L811C2,B7L811C11,B7L811C20,B7L811C29,B7L811C38)</t>
  </si>
  <si>
    <t>=IF(D6L1106C20=0,0,D6L1106C18/D6L1106C20)</t>
  </si>
  <si>
    <t>=IF(D6L1106C5=0,0,D6L1106C18/D6L1106C5)</t>
  </si>
  <si>
    <t>=CHOOSE(MIN(D6L1106C9,RUN_YEARS),B7L811C1,B7L811C10,B7L811C19,B7L811C28,B7L811C37)</t>
  </si>
  <si>
    <t>=IF(D6L1106C23=0,0,D6L1106C19/D6L1106C23)</t>
  </si>
  <si>
    <t>=IF(D6L1106C5=0,0,D6L1106C19/D6L1106C5)</t>
  </si>
  <si>
    <t>=B9L205C23</t>
  </si>
  <si>
    <t>=IF(FLOW_THRU_100PCT="Y",1,INDEX(VariabilityMatrix,D6L1106C1,D6L1106C9))</t>
  </si>
  <si>
    <t>=IF(D6L1107C2&lt;&gt;0,D6L1107C2*D6L1107C4,D6L1107C3*D6L1107C4)</t>
  </si>
  <si>
    <t>=D6L1107C5*D6L1107C6</t>
  </si>
  <si>
    <t>=D6L1107C5-D6L1107C7</t>
  </si>
  <si>
    <t>=D6L1107C7*CHOOSE(MIN(D6L1107C9,RUN_YEARS),B7L811C9,B7L811C18,B7L811C27,B7L811C36,B7L811C45)</t>
  </si>
  <si>
    <t>=D6L1107C7-D6L1107C10</t>
  </si>
  <si>
    <t>=CHOOSE(MIN(D6L1107C9,RUN_YEARS),B7L811C7,B7L811C16,B7L811C25,B7L811C34,B7L811C43)</t>
  </si>
  <si>
    <t>=IF(D6L1107C12=0,0,D6L1107C10/D6L1107C12)</t>
  </si>
  <si>
    <t>=IF(D6L1107C5=0,0,D6L1107C10/D6L1107C5)</t>
  </si>
  <si>
    <t>=CHOOSE(MIN(D6L1107C9,RUN_YEARS),B7L811C5,B7L811C14,B7L811C23,B7L811C32,B7L811C41)</t>
  </si>
  <si>
    <t>=IF(D6L1107C15=0,0,D6L1107C11/D6L1107C15)</t>
  </si>
  <si>
    <t>=IF(D6L1107C5=0,0,D6L1107C11/D6L1107C5)</t>
  </si>
  <si>
    <t>=D6L1107C8*CHOOSE(MIN(D6L1107C9,RUN_YEARS),B7L811C4,B7L811C13,B7L811C22,B7L811C31,B7L811C40)</t>
  </si>
  <si>
    <t>=D6L1107C8-D6L1107C18</t>
  </si>
  <si>
    <t>=CHOOSE(MIN(D6L1107C9,RUN_YEARS),B7L811C2,B7L811C11,B7L811C20,B7L811C29,B7L811C38)</t>
  </si>
  <si>
    <t>=IF(D6L1107C20=0,0,D6L1107C18/D6L1107C20)</t>
  </si>
  <si>
    <t>=IF(D6L1107C5=0,0,D6L1107C18/D6L1107C5)</t>
  </si>
  <si>
    <t>=CHOOSE(MIN(D6L1107C9,RUN_YEARS),B7L811C1,B7L811C10,B7L811C19,B7L811C28,B7L811C37)</t>
  </si>
  <si>
    <t>=IF(D6L1107C23=0,0,D6L1107C19/D6L1107C23)</t>
  </si>
  <si>
    <t>=IF(D6L1107C5=0,0,D6L1107C19/D6L1107C5)</t>
  </si>
  <si>
    <t>=B9L206C23</t>
  </si>
  <si>
    <t>=IF(FLOW_THRU_100PCT="Y",1,INDEX(VariabilityMatrix,D6L1107C1,D6L1107C9))</t>
  </si>
  <si>
    <t>=IF(D6L1108C2&lt;&gt;0,D6L1108C2*D6L1108C4,D6L1108C3*D6L1108C4)</t>
  </si>
  <si>
    <t>=D6L1108C5*D6L1108C6</t>
  </si>
  <si>
    <t>=D6L1108C5-D6L1108C7</t>
  </si>
  <si>
    <t>=D6L1108C7*CHOOSE(MIN(D6L1108C9,RUN_YEARS),B7L811C9,B7L811C18,B7L811C27,B7L811C36,B7L811C45)</t>
  </si>
  <si>
    <t>=D6L1108C7-D6L1108C10</t>
  </si>
  <si>
    <t>=CHOOSE(MIN(D6L1108C9,RUN_YEARS),B7L811C7,B7L811C16,B7L811C25,B7L811C34,B7L811C43)</t>
  </si>
  <si>
    <t>=IF(D6L1108C12=0,0,D6L1108C10/D6L1108C12)</t>
  </si>
  <si>
    <t>=IF(D6L1108C5=0,0,D6L1108C10/D6L1108C5)</t>
  </si>
  <si>
    <t>=CHOOSE(MIN(D6L1108C9,RUN_YEARS),B7L811C5,B7L811C14,B7L811C23,B7L811C32,B7L811C41)</t>
  </si>
  <si>
    <t>=IF(D6L1108C15=0,0,D6L1108C11/D6L1108C15)</t>
  </si>
  <si>
    <t>=IF(D6L1108C5=0,0,D6L1108C11/D6L1108C5)</t>
  </si>
  <si>
    <t>=D6L1108C8*CHOOSE(MIN(D6L1108C9,RUN_YEARS),B7L811C4,B7L811C13,B7L811C22,B7L811C31,B7L811C40)</t>
  </si>
  <si>
    <t>=D6L1108C8-D6L1108C18</t>
  </si>
  <si>
    <t>=CHOOSE(MIN(D6L1108C9,RUN_YEARS),B7L811C2,B7L811C11,B7L811C20,B7L811C29,B7L811C38)</t>
  </si>
  <si>
    <t>=IF(D6L1108C20=0,0,D6L1108C18/D6L1108C20)</t>
  </si>
  <si>
    <t>=IF(D6L1108C5=0,0,D6L1108C18/D6L1108C5)</t>
  </si>
  <si>
    <t>=CHOOSE(MIN(D6L1108C9,RUN_YEARS),B7L811C1,B7L811C10,B7L811C19,B7L811C28,B7L811C37)</t>
  </si>
  <si>
    <t>=IF(D6L1108C23=0,0,D6L1108C19/D6L1108C23)</t>
  </si>
  <si>
    <t>=IF(D6L1108C5=0,0,D6L1108C19/D6L1108C5)</t>
  </si>
  <si>
    <t>=B9L207C23</t>
  </si>
  <si>
    <t>=IF(FLOW_THRU_100PCT="Y",1,INDEX(VariabilityMatrix,D6L1108C1,D6L1108C9))</t>
  </si>
  <si>
    <t>=IF(D6L1109C2&lt;&gt;0,D6L1109C2*D6L1109C4,D6L1109C3*D6L1109C4)</t>
  </si>
  <si>
    <t>=D6L1109C5*D6L1109C6</t>
  </si>
  <si>
    <t>=D6L1109C5-D6L1109C7</t>
  </si>
  <si>
    <t>=D6L1109C7*CHOOSE(MIN(D6L1109C9,RUN_YEARS),B7L811C9,B7L811C18,B7L811C27,B7L811C36,B7L811C45)</t>
  </si>
  <si>
    <t>=D6L1109C7-D6L1109C10</t>
  </si>
  <si>
    <t>=CHOOSE(MIN(D6L1109C9,RUN_YEARS),B7L811C7,B7L811C16,B7L811C25,B7L811C34,B7L811C43)</t>
  </si>
  <si>
    <t>=IF(D6L1109C12=0,0,D6L1109C10/D6L1109C12)</t>
  </si>
  <si>
    <t>=IF(D6L1109C5=0,0,D6L1109C10/D6L1109C5)</t>
  </si>
  <si>
    <t>=CHOOSE(MIN(D6L1109C9,RUN_YEARS),B7L811C5,B7L811C14,B7L811C23,B7L811C32,B7L811C41)</t>
  </si>
  <si>
    <t>=IF(D6L1109C15=0,0,D6L1109C11/D6L1109C15)</t>
  </si>
  <si>
    <t>=IF(D6L1109C5=0,0,D6L1109C11/D6L1109C5)</t>
  </si>
  <si>
    <t>=D6L1109C8*CHOOSE(MIN(D6L1109C9,RUN_YEARS),B7L811C4,B7L811C13,B7L811C22,B7L811C31,B7L811C40)</t>
  </si>
  <si>
    <t>=D6L1109C8-D6L1109C18</t>
  </si>
  <si>
    <t>=CHOOSE(MIN(D6L1109C9,RUN_YEARS),B7L811C2,B7L811C11,B7L811C20,B7L811C29,B7L811C38)</t>
  </si>
  <si>
    <t>=IF(D6L1109C20=0,0,D6L1109C18/D6L1109C20)</t>
  </si>
  <si>
    <t>=IF(D6L1109C5=0,0,D6L1109C18/D6L1109C5)</t>
  </si>
  <si>
    <t>=CHOOSE(MIN(D6L1109C9,RUN_YEARS),B7L811C1,B7L811C10,B7L811C19,B7L811C28,B7L811C37)</t>
  </si>
  <si>
    <t>=IF(D6L1109C23=0,0,D6L1109C19/D6L1109C23)</t>
  </si>
  <si>
    <t>=IF(D6L1109C5=0,0,D6L1109C19/D6L1109C5)</t>
  </si>
  <si>
    <t>=B9L208C23</t>
  </si>
  <si>
    <t>=IF(FLOW_THRU_100PCT="Y",1,INDEX(VariabilityMatrix,D6L1109C1,D6L1109C9))</t>
  </si>
  <si>
    <t>=IF(D6L1110C2&lt;&gt;0,D6L1110C2*D6L1110C4,D6L1110C3*D6L1110C4)</t>
  </si>
  <si>
    <t>=D6L1110C5*D6L1110C6</t>
  </si>
  <si>
    <t>=D6L1110C5-D6L1110C7</t>
  </si>
  <si>
    <t>=D6L1110C7*CHOOSE(MIN(D6L1110C9,RUN_YEARS),B7L811C9,B7L811C18,B7L811C27,B7L811C36,B7L811C45)</t>
  </si>
  <si>
    <t>=D6L1110C7-D6L1110C10</t>
  </si>
  <si>
    <t>=CHOOSE(MIN(D6L1110C9,RUN_YEARS),B7L811C7,B7L811C16,B7L811C25,B7L811C34,B7L811C43)</t>
  </si>
  <si>
    <t>=IF(D6L1110C12=0,0,D6L1110C10/D6L1110C12)</t>
  </si>
  <si>
    <t>=IF(D6L1110C5=0,0,D6L1110C10/D6L1110C5)</t>
  </si>
  <si>
    <t>=CHOOSE(MIN(D6L1110C9,RUN_YEARS),B7L811C5,B7L811C14,B7L811C23,B7L811C32,B7L811C41)</t>
  </si>
  <si>
    <t>=IF(D6L1110C15=0,0,D6L1110C11/D6L1110C15)</t>
  </si>
  <si>
    <t>=IF(D6L1110C5=0,0,D6L1110C11/D6L1110C5)</t>
  </si>
  <si>
    <t>=D6L1110C8*CHOOSE(MIN(D6L1110C9,RUN_YEARS),B7L811C4,B7L811C13,B7L811C22,B7L811C31,B7L811C40)</t>
  </si>
  <si>
    <t>=D6L1110C8-D6L1110C18</t>
  </si>
  <si>
    <t>=CHOOSE(MIN(D6L1110C9,RUN_YEARS),B7L811C2,B7L811C11,B7L811C20,B7L811C29,B7L811C38)</t>
  </si>
  <si>
    <t>=IF(D6L1110C20=0,0,D6L1110C18/D6L1110C20)</t>
  </si>
  <si>
    <t>=IF(D6L1110C5=0,0,D6L1110C18/D6L1110C5)</t>
  </si>
  <si>
    <t>=CHOOSE(MIN(D6L1110C9,RUN_YEARS),B7L811C1,B7L811C10,B7L811C19,B7L811C28,B7L811C37)</t>
  </si>
  <si>
    <t>=IF(D6L1110C23=0,0,D6L1110C19/D6L1110C23)</t>
  </si>
  <si>
    <t>=IF(D6L1110C5=0,0,D6L1110C19/D6L1110C5)</t>
  </si>
  <si>
    <t>=B9L209C23</t>
  </si>
  <si>
    <t>=IF(FLOW_THRU_100PCT="Y",1,INDEX(VariabilityMatrix,D6L1110C1,D6L1110C9))</t>
  </si>
  <si>
    <t>=IF(D6L1111C2&lt;&gt;0,D6L1111C2*D6L1111C4,D6L1111C3*D6L1111C4)</t>
  </si>
  <si>
    <t>=D6L1111C5*D6L1111C6</t>
  </si>
  <si>
    <t>=D6L1111C5-D6L1111C7</t>
  </si>
  <si>
    <t>=D6L1111C7*CHOOSE(MIN(D6L1111C9,RUN_YEARS),B7L811C9,B7L811C18,B7L811C27,B7L811C36,B7L811C45)</t>
  </si>
  <si>
    <t>=D6L1111C7-D6L1111C10</t>
  </si>
  <si>
    <t>=CHOOSE(MIN(D6L1111C9,RUN_YEARS),B7L811C7,B7L811C16,B7L811C25,B7L811C34,B7L811C43)</t>
  </si>
  <si>
    <t>=IF(D6L1111C12=0,0,D6L1111C10/D6L1111C12)</t>
  </si>
  <si>
    <t>=IF(D6L1111C5=0,0,D6L1111C10/D6L1111C5)</t>
  </si>
  <si>
    <t>=CHOOSE(MIN(D6L1111C9,RUN_YEARS),B7L811C5,B7L811C14,B7L811C23,B7L811C32,B7L811C41)</t>
  </si>
  <si>
    <t>=IF(D6L1111C15=0,0,D6L1111C11/D6L1111C15)</t>
  </si>
  <si>
    <t>=IF(D6L1111C5=0,0,D6L1111C11/D6L1111C5)</t>
  </si>
  <si>
    <t>=D6L1111C8*CHOOSE(MIN(D6L1111C9,RUN_YEARS),B7L811C4,B7L811C13,B7L811C22,B7L811C31,B7L811C40)</t>
  </si>
  <si>
    <t>=D6L1111C8-D6L1111C18</t>
  </si>
  <si>
    <t>=CHOOSE(MIN(D6L1111C9,RUN_YEARS),B7L811C2,B7L811C11,B7L811C20,B7L811C29,B7L811C38)</t>
  </si>
  <si>
    <t>=IF(D6L1111C20=0,0,D6L1111C18/D6L1111C20)</t>
  </si>
  <si>
    <t>=IF(D6L1111C5=0,0,D6L1111C18/D6L1111C5)</t>
  </si>
  <si>
    <t>=CHOOSE(MIN(D6L1111C9,RUN_YEARS),B7L811C1,B7L811C10,B7L811C19,B7L811C28,B7L811C37)</t>
  </si>
  <si>
    <t>=IF(D6L1111C23=0,0,D6L1111C19/D6L1111C23)</t>
  </si>
  <si>
    <t>=IF(D6L1111C5=0,0,D6L1111C19/D6L1111C5)</t>
  </si>
  <si>
    <t>=B9L210C23</t>
  </si>
  <si>
    <t>=IF(FLOW_THRU_100PCT="Y",1,INDEX(VariabilityMatrix,D6L1111C1,D6L1111C9))</t>
  </si>
  <si>
    <t>=IF(D6L1112C2&lt;&gt;0,D6L1112C2*D6L1112C4,D6L1112C3*D6L1112C4)</t>
  </si>
  <si>
    <t>=D6L1112C5*D6L1112C6</t>
  </si>
  <si>
    <t>=D6L1112C5-D6L1112C7</t>
  </si>
  <si>
    <t>=D6L1112C7*CHOOSE(MIN(D6L1112C9,RUN_YEARS),B7L811C9,B7L811C18,B7L811C27,B7L811C36,B7L811C45)</t>
  </si>
  <si>
    <t>=D6L1112C7-D6L1112C10</t>
  </si>
  <si>
    <t>=CHOOSE(MIN(D6L1112C9,RUN_YEARS),B7L811C7,B7L811C16,B7L811C25,B7L811C34,B7L811C43)</t>
  </si>
  <si>
    <t>=IF(D6L1112C12=0,0,D6L1112C10/D6L1112C12)</t>
  </si>
  <si>
    <t>=IF(D6L1112C5=0,0,D6L1112C10/D6L1112C5)</t>
  </si>
  <si>
    <t>=CHOOSE(MIN(D6L1112C9,RUN_YEARS),B7L811C5,B7L811C14,B7L811C23,B7L811C32,B7L811C41)</t>
  </si>
  <si>
    <t>=IF(D6L1112C15=0,0,D6L1112C11/D6L1112C15)</t>
  </si>
  <si>
    <t>=IF(D6L1112C5=0,0,D6L1112C11/D6L1112C5)</t>
  </si>
  <si>
    <t>=D6L1112C8*CHOOSE(MIN(D6L1112C9,RUN_YEARS),B7L811C4,B7L811C13,B7L811C22,B7L811C31,B7L811C40)</t>
  </si>
  <si>
    <t>=D6L1112C8-D6L1112C18</t>
  </si>
  <si>
    <t>=CHOOSE(MIN(D6L1112C9,RUN_YEARS),B7L811C2,B7L811C11,B7L811C20,B7L811C29,B7L811C38)</t>
  </si>
  <si>
    <t>=IF(D6L1112C20=0,0,D6L1112C18/D6L1112C20)</t>
  </si>
  <si>
    <t>=IF(D6L1112C5=0,0,D6L1112C18/D6L1112C5)</t>
  </si>
  <si>
    <t>=CHOOSE(MIN(D6L1112C9,RUN_YEARS),B7L811C1,B7L811C10,B7L811C19,B7L811C28,B7L811C37)</t>
  </si>
  <si>
    <t>=IF(D6L1112C23=0,0,D6L1112C19/D6L1112C23)</t>
  </si>
  <si>
    <t>=IF(D6L1112C5=0,0,D6L1112C19/D6L1112C5)</t>
  </si>
  <si>
    <t>=B9L211C23</t>
  </si>
  <si>
    <t>=IF(FLOW_THRU_100PCT="Y",1,INDEX(VariabilityMatrix,D6L1112C1,D6L1112C9))</t>
  </si>
  <si>
    <t>=IF(D6L1113C2&lt;&gt;0,D6L1113C2*D6L1113C4,D6L1113C3*D6L1113C4)</t>
  </si>
  <si>
    <t>=D6L1113C5*D6L1113C6</t>
  </si>
  <si>
    <t>=D6L1113C5-D6L1113C7</t>
  </si>
  <si>
    <t>=D6L1113C7*CHOOSE(MIN(D6L1113C9,RUN_YEARS),B7L811C9,B7L811C18,B7L811C27,B7L811C36,B7L811C45)</t>
  </si>
  <si>
    <t>=D6L1113C7-D6L1113C10</t>
  </si>
  <si>
    <t>=CHOOSE(MIN(D6L1113C9,RUN_YEARS),B7L811C7,B7L811C16,B7L811C25,B7L811C34,B7L811C43)</t>
  </si>
  <si>
    <t>=IF(D6L1113C12=0,0,D6L1113C10/D6L1113C12)</t>
  </si>
  <si>
    <t>=IF(D6L1113C5=0,0,D6L1113C10/D6L1113C5)</t>
  </si>
  <si>
    <t>=CHOOSE(MIN(D6L1113C9,RUN_YEARS),B7L811C5,B7L811C14,B7L811C23,B7L811C32,B7L811C41)</t>
  </si>
  <si>
    <t>=IF(D6L1113C15=0,0,D6L1113C11/D6L1113C15)</t>
  </si>
  <si>
    <t>=IF(D6L1113C5=0,0,D6L1113C11/D6L1113C5)</t>
  </si>
  <si>
    <t>=D6L1113C8*CHOOSE(MIN(D6L1113C9,RUN_YEARS),B7L811C4,B7L811C13,B7L811C22,B7L811C31,B7L811C40)</t>
  </si>
  <si>
    <t>=D6L1113C8-D6L1113C18</t>
  </si>
  <si>
    <t>=CHOOSE(MIN(D6L1113C9,RUN_YEARS),B7L811C2,B7L811C11,B7L811C20,B7L811C29,B7L811C38)</t>
  </si>
  <si>
    <t>=IF(D6L1113C20=0,0,D6L1113C18/D6L1113C20)</t>
  </si>
  <si>
    <t>=IF(D6L1113C5=0,0,D6L1113C18/D6L1113C5)</t>
  </si>
  <si>
    <t>=CHOOSE(MIN(D6L1113C9,RUN_YEARS),B7L811C1,B7L811C10,B7L811C19,B7L811C28,B7L811C37)</t>
  </si>
  <si>
    <t>=IF(D6L1113C23=0,0,D6L1113C19/D6L1113C23)</t>
  </si>
  <si>
    <t>=IF(D6L1113C5=0,0,D6L1113C19/D6L1113C5)</t>
  </si>
  <si>
    <t>=B9L212C23</t>
  </si>
  <si>
    <t>=IF(D6L1114C2&lt;&gt;0,D6L1114C2*D6L1114C4,D6L1114C3*D6L1114C4)</t>
  </si>
  <si>
    <t>=D6L1114C5*D6L1114C6</t>
  </si>
  <si>
    <t>=D6L1114C5-D6L1114C7</t>
  </si>
  <si>
    <t>=D6L1114C7*CHOOSE(MIN(D6L1114C9,RUN_YEARS),B7L811C9,B7L811C18,B7L811C27,B7L811C36,B7L811C45)</t>
  </si>
  <si>
    <t>=D6L1114C7-D6L1114C10</t>
  </si>
  <si>
    <t>=CHOOSE(MIN(D6L1114C9,RUN_YEARS),B7L811C7,B7L811C16,B7L811C25,B7L811C34,B7L811C43)</t>
  </si>
  <si>
    <t>=IF(D6L1114C12=0,0,D6L1114C10/D6L1114C12)</t>
  </si>
  <si>
    <t>=IF(D6L1114C5=0,0,D6L1114C10/D6L1114C5)</t>
  </si>
  <si>
    <t>=CHOOSE(MIN(D6L1114C9,RUN_YEARS),B7L811C5,B7L811C14,B7L811C23,B7L811C32,B7L811C41)</t>
  </si>
  <si>
    <t>=IF(D6L1114C15=0,0,D6L1114C11/D6L1114C15)</t>
  </si>
  <si>
    <t>=IF(D6L1114C5=0,0,D6L1114C11/D6L1114C5)</t>
  </si>
  <si>
    <t>=D6L1114C8*CHOOSE(MIN(D6L1114C9,RUN_YEARS),B7L811C4,B7L811C13,B7L811C22,B7L811C31,B7L811C40)</t>
  </si>
  <si>
    <t>=D6L1114C8-D6L1114C18</t>
  </si>
  <si>
    <t>=CHOOSE(MIN(D6L1114C9,RUN_YEARS),B7L811C2,B7L811C11,B7L811C20,B7L811C29,B7L811C38)</t>
  </si>
  <si>
    <t>=IF(D6L1114C20=0,0,D6L1114C18/D6L1114C20)</t>
  </si>
  <si>
    <t>=IF(D6L1114C5=0,0,D6L1114C18/D6L1114C5)</t>
  </si>
  <si>
    <t>=CHOOSE(MIN(D6L1114C9,RUN_YEARS),B7L811C1,B7L811C10,B7L811C19,B7L811C28,B7L811C37)</t>
  </si>
  <si>
    <t>=IF(D6L1114C23=0,0,D6L1114C19/D6L1114C23)</t>
  </si>
  <si>
    <t>=IF(D6L1114C5=0,0,D6L1114C19/D6L1114C5)</t>
  </si>
  <si>
    <t>=B9L213C23</t>
  </si>
  <si>
    <t>=IF(FLOW_THRU_100PCT="Y",1,INDEX(VariabilityMatrix,D6L1114C1,D6L1114C9))</t>
  </si>
  <si>
    <t>=IF(D6L1115C2&lt;&gt;0,D6L1115C2*D6L1115C4,D6L1115C3*D6L1115C4)</t>
  </si>
  <si>
    <t>=D6L1115C5*D6L1115C6</t>
  </si>
  <si>
    <t>=D6L1115C5-D6L1115C7</t>
  </si>
  <si>
    <t>=D6L1115C7*CHOOSE(MIN(D6L1115C9,RUN_YEARS),B7L811C9,B7L811C18,B7L811C27,B7L811C36,B7L811C45)</t>
  </si>
  <si>
    <t>=D6L1115C7-D6L1115C10</t>
  </si>
  <si>
    <t>=CHOOSE(MIN(D6L1115C9,RUN_YEARS),B7L811C7,B7L811C16,B7L811C25,B7L811C34,B7L811C43)</t>
  </si>
  <si>
    <t>=IF(D6L1115C12=0,0,D6L1115C10/D6L1115C12)</t>
  </si>
  <si>
    <t>=IF(D6L1115C5=0,0,D6L1115C10/D6L1115C5)</t>
  </si>
  <si>
    <t>=CHOOSE(MIN(D6L1115C9,RUN_YEARS),B7L811C5,B7L811C14,B7L811C23,B7L811C32,B7L811C41)</t>
  </si>
  <si>
    <t>=IF(D6L1115C15=0,0,D6L1115C11/D6L1115C15)</t>
  </si>
  <si>
    <t>=IF(D6L1115C5=0,0,D6L1115C11/D6L1115C5)</t>
  </si>
  <si>
    <t>=D6L1115C8*CHOOSE(MIN(D6L1115C9,RUN_YEARS),B7L811C4,B7L811C13,B7L811C22,B7L811C31,B7L811C40)</t>
  </si>
  <si>
    <t>=D6L1115C8-D6L1115C18</t>
  </si>
  <si>
    <t>=CHOOSE(MIN(D6L1115C9,RUN_YEARS),B7L811C2,B7L811C11,B7L811C20,B7L811C29,B7L811C38)</t>
  </si>
  <si>
    <t>=IF(D6L1115C20=0,0,D6L1115C18/D6L1115C20)</t>
  </si>
  <si>
    <t>=IF(D6L1115C5=0,0,D6L1115C18/D6L1115C5)</t>
  </si>
  <si>
    <t>=CHOOSE(MIN(D6L1115C9,RUN_YEARS),B7L811C1,B7L811C10,B7L811C19,B7L811C28,B7L811C37)</t>
  </si>
  <si>
    <t>=IF(D6L1115C23=0,0,D6L1115C19/D6L1115C23)</t>
  </si>
  <si>
    <t>=IF(D6L1115C5=0,0,D6L1115C19/D6L1115C5)</t>
  </si>
  <si>
    <t>=B9L214C23</t>
  </si>
  <si>
    <t>=IF(FLOW_THRU_100PCT="Y",1,INDEX(VariabilityMatrix,D6L1115C1,D6L1115C9))</t>
  </si>
  <si>
    <t>=IF(D6L1116C2&lt;&gt;0,D6L1116C2*D6L1116C4,D6L1116C3*D6L1116C4)</t>
  </si>
  <si>
    <t>=D6L1116C5*D6L1116C6</t>
  </si>
  <si>
    <t>=D6L1116C5-D6L1116C7</t>
  </si>
  <si>
    <t>=D6L1116C7*CHOOSE(MIN(D6L1116C9,RUN_YEARS),B7L811C9,B7L811C18,B7L811C27,B7L811C36,B7L811C45)</t>
  </si>
  <si>
    <t>=D6L1116C7-D6L1116C10</t>
  </si>
  <si>
    <t>=CHOOSE(MIN(D6L1116C9,RUN_YEARS),B7L811C7,B7L811C16,B7L811C25,B7L811C34,B7L811C43)</t>
  </si>
  <si>
    <t>=IF(D6L1116C12=0,0,D6L1116C10/D6L1116C12)</t>
  </si>
  <si>
    <t>=IF(D6L1116C5=0,0,D6L1116C10/D6L1116C5)</t>
  </si>
  <si>
    <t>=CHOOSE(MIN(D6L1116C9,RUN_YEARS),B7L811C5,B7L811C14,B7L811C23,B7L811C32,B7L811C41)</t>
  </si>
  <si>
    <t>=IF(D6L1116C15=0,0,D6L1116C11/D6L1116C15)</t>
  </si>
  <si>
    <t>=IF(D6L1116C5=0,0,D6L1116C11/D6L1116C5)</t>
  </si>
  <si>
    <t>=D6L1116C8*CHOOSE(MIN(D6L1116C9,RUN_YEARS),B7L811C4,B7L811C13,B7L811C22,B7L811C31,B7L811C40)</t>
  </si>
  <si>
    <t>=D6L1116C8-D6L1116C18</t>
  </si>
  <si>
    <t>=CHOOSE(MIN(D6L1116C9,RUN_YEARS),B7L811C2,B7L811C11,B7L811C20,B7L811C29,B7L811C38)</t>
  </si>
  <si>
    <t>=IF(D6L1116C20=0,0,D6L1116C18/D6L1116C20)</t>
  </si>
  <si>
    <t>=IF(D6L1116C5=0,0,D6L1116C18/D6L1116C5)</t>
  </si>
  <si>
    <t>=CHOOSE(MIN(D6L1116C9,RUN_YEARS),B7L811C1,B7L811C10,B7L811C19,B7L811C28,B7L811C37)</t>
  </si>
  <si>
    <t>=IF(D6L1116C23=0,0,D6L1116C19/D6L1116C23)</t>
  </si>
  <si>
    <t>=IF(D6L1116C5=0,0,D6L1116C19/D6L1116C5)</t>
  </si>
  <si>
    <t>=B9L215C23</t>
  </si>
  <si>
    <t>=IF(FLOW_THRU_100PCT="Y",1,INDEX(VariabilityMatrix,D6L1116C1,D6L1116C9))</t>
  </si>
  <si>
    <t>=IF(D6L1117C2&lt;&gt;0,D6L1117C2*D6L1117C4,D6L1117C3*D6L1117C4)</t>
  </si>
  <si>
    <t>=D6L1117C5*D6L1117C6</t>
  </si>
  <si>
    <t>=D6L1117C5-D6L1117C7</t>
  </si>
  <si>
    <t>=D6L1117C7*CHOOSE(MIN(D6L1117C9,RUN_YEARS),B7L811C9,B7L811C18,B7L811C27,B7L811C36,B7L811C45)</t>
  </si>
  <si>
    <t>=D6L1117C7-D6L1117C10</t>
  </si>
  <si>
    <t>=CHOOSE(MIN(D6L1117C9,RUN_YEARS),B7L811C7,B7L811C16,B7L811C25,B7L811C34,B7L811C43)</t>
  </si>
  <si>
    <t>=IF(D6L1117C12=0,0,D6L1117C10/D6L1117C12)</t>
  </si>
  <si>
    <t>=IF(D6L1117C5=0,0,D6L1117C10/D6L1117C5)</t>
  </si>
  <si>
    <t>=CHOOSE(MIN(D6L1117C9,RUN_YEARS),B7L811C5,B7L811C14,B7L811C23,B7L811C32,B7L811C41)</t>
  </si>
  <si>
    <t>=IF(D6L1117C15=0,0,D6L1117C11/D6L1117C15)</t>
  </si>
  <si>
    <t>=IF(D6L1117C5=0,0,D6L1117C11/D6L1117C5)</t>
  </si>
  <si>
    <t>=D6L1117C8*CHOOSE(MIN(D6L1117C9,RUN_YEARS),B7L811C4,B7L811C13,B7L811C22,B7L811C31,B7L811C40)</t>
  </si>
  <si>
    <t>=D6L1117C8-D6L1117C18</t>
  </si>
  <si>
    <t>=CHOOSE(MIN(D6L1117C9,RUN_YEARS),B7L811C2,B7L811C11,B7L811C20,B7L811C29,B7L811C38)</t>
  </si>
  <si>
    <t>=IF(D6L1117C20=0,0,D6L1117C18/D6L1117C20)</t>
  </si>
  <si>
    <t>=IF(D6L1117C5=0,0,D6L1117C18/D6L1117C5)</t>
  </si>
  <si>
    <t>=CHOOSE(MIN(D6L1117C9,RUN_YEARS),B7L811C1,B7L811C10,B7L811C19,B7L811C28,B7L811C37)</t>
  </si>
  <si>
    <t>=IF(D6L1117C23=0,0,D6L1117C19/D6L1117C23)</t>
  </si>
  <si>
    <t>=IF(D6L1117C5=0,0,D6L1117C19/D6L1117C5)</t>
  </si>
  <si>
    <t>=B9L216C23</t>
  </si>
  <si>
    <t>=IF(D6L1118C2&lt;&gt;0,D6L1118C2*D6L1118C4,D6L1118C3*D6L1118C4)</t>
  </si>
  <si>
    <t>=D6L1118C5*D6L1118C6</t>
  </si>
  <si>
    <t>=D6L1118C5-D6L1118C7</t>
  </si>
  <si>
    <t>=D6L1118C7*CHOOSE(MIN(D6L1118C9,RUN_YEARS),B7L811C9,B7L811C18,B7L811C27,B7L811C36,B7L811C45)</t>
  </si>
  <si>
    <t>=D6L1118C7-D6L1118C10</t>
  </si>
  <si>
    <t>=CHOOSE(MIN(D6L1118C9,RUN_YEARS),B7L811C7,B7L811C16,B7L811C25,B7L811C34,B7L811C43)</t>
  </si>
  <si>
    <t>=IF(D6L1118C12=0,0,D6L1118C10/D6L1118C12)</t>
  </si>
  <si>
    <t>=IF(D6L1118C5=0,0,D6L1118C10/D6L1118C5)</t>
  </si>
  <si>
    <t>=CHOOSE(MIN(D6L1118C9,RUN_YEARS),B7L811C5,B7L811C14,B7L811C23,B7L811C32,B7L811C41)</t>
  </si>
  <si>
    <t>=IF(D6L1118C15=0,0,D6L1118C11/D6L1118C15)</t>
  </si>
  <si>
    <t>=IF(D6L1118C5=0,0,D6L1118C11/D6L1118C5)</t>
  </si>
  <si>
    <t>=D6L1118C8*CHOOSE(MIN(D6L1118C9,RUN_YEARS),B7L811C4,B7L811C13,B7L811C22,B7L811C31,B7L811C40)</t>
  </si>
  <si>
    <t>=D6L1118C8-D6L1118C18</t>
  </si>
  <si>
    <t>=CHOOSE(MIN(D6L1118C9,RUN_YEARS),B7L811C2,B7L811C11,B7L811C20,B7L811C29,B7L811C38)</t>
  </si>
  <si>
    <t>=IF(D6L1118C20=0,0,D6L1118C18/D6L1118C20)</t>
  </si>
  <si>
    <t>=IF(D6L1118C5=0,0,D6L1118C18/D6L1118C5)</t>
  </si>
  <si>
    <t>=CHOOSE(MIN(D6L1118C9,RUN_YEARS),B7L811C1,B7L811C10,B7L811C19,B7L811C28,B7L811C37)</t>
  </si>
  <si>
    <t>=IF(D6L1118C23=0,0,D6L1118C19/D6L1118C23)</t>
  </si>
  <si>
    <t>=IF(D6L1118C5=0,0,D6L1118C19/D6L1118C5)</t>
  </si>
  <si>
    <t>=B9L217C23</t>
  </si>
  <si>
    <t>=IF(FLOW_THRU_100PCT="Y",1,INDEX(VariabilityMatrix,D6L1118C1,D6L1118C9))</t>
  </si>
  <si>
    <t>=IF(D6L1119C2&lt;&gt;0,D6L1119C2*D6L1119C4,D6L1119C3*D6L1119C4)</t>
  </si>
  <si>
    <t>=D6L1119C5*D6L1119C6</t>
  </si>
  <si>
    <t>=D6L1119C5-D6L1119C7</t>
  </si>
  <si>
    <t>=D6L1119C7*CHOOSE(MIN(D6L1119C9,RUN_YEARS),B7L811C9,B7L811C18,B7L811C27,B7L811C36,B7L811C45)</t>
  </si>
  <si>
    <t>=D6L1119C7-D6L1119C10</t>
  </si>
  <si>
    <t>=CHOOSE(MIN(D6L1119C9,RUN_YEARS),B7L811C7,B7L811C16,B7L811C25,B7L811C34,B7L811C43)</t>
  </si>
  <si>
    <t>=IF(D6L1119C12=0,0,D6L1119C10/D6L1119C12)</t>
  </si>
  <si>
    <t>=IF(D6L1119C5=0,0,D6L1119C10/D6L1119C5)</t>
  </si>
  <si>
    <t>=CHOOSE(MIN(D6L1119C9,RUN_YEARS),B7L811C5,B7L811C14,B7L811C23,B7L811C32,B7L811C41)</t>
  </si>
  <si>
    <t>=IF(D6L1119C15=0,0,D6L1119C11/D6L1119C15)</t>
  </si>
  <si>
    <t>=IF(D6L1119C5=0,0,D6L1119C11/D6L1119C5)</t>
  </si>
  <si>
    <t>=D6L1119C8*CHOOSE(MIN(D6L1119C9,RUN_YEARS),B7L811C4,B7L811C13,B7L811C22,B7L811C31,B7L811C40)</t>
  </si>
  <si>
    <t>=D6L1119C8-D6L1119C18</t>
  </si>
  <si>
    <t>=CHOOSE(MIN(D6L1119C9,RUN_YEARS),B7L811C2,B7L811C11,B7L811C20,B7L811C29,B7L811C38)</t>
  </si>
  <si>
    <t>=IF(D6L1119C20=0,0,D6L1119C18/D6L1119C20)</t>
  </si>
  <si>
    <t>=IF(D6L1119C5=0,0,D6L1119C18/D6L1119C5)</t>
  </si>
  <si>
    <t>=CHOOSE(MIN(D6L1119C9,RUN_YEARS),B7L811C1,B7L811C10,B7L811C19,B7L811C28,B7L811C37)</t>
  </si>
  <si>
    <t>=IF(D6L1119C23=0,0,D6L1119C19/D6L1119C23)</t>
  </si>
  <si>
    <t>=IF(D6L1119C5=0,0,D6L1119C19/D6L1119C5)</t>
  </si>
  <si>
    <t>=B9L218C23</t>
  </si>
  <si>
    <t>=IF(FLOW_THRU_100PCT="Y",1,INDEX(VariabilityMatrix,D6L1119C1,D6L1119C9))</t>
  </si>
  <si>
    <t>=IF(D6L1120C2&lt;&gt;0,D6L1120C2*D6L1120C4,D6L1120C3*D6L1120C4)</t>
  </si>
  <si>
    <t>=D6L1120C5*D6L1120C6</t>
  </si>
  <si>
    <t>=D6L1120C5-D6L1120C7</t>
  </si>
  <si>
    <t>=D6L1120C7*CHOOSE(MIN(D6L1120C9,RUN_YEARS),B7L811C9,B7L811C18,B7L811C27,B7L811C36,B7L811C45)</t>
  </si>
  <si>
    <t>=D6L1120C7-D6L1120C10</t>
  </si>
  <si>
    <t>=CHOOSE(MIN(D6L1120C9,RUN_YEARS),B7L811C7,B7L811C16,B7L811C25,B7L811C34,B7L811C43)</t>
  </si>
  <si>
    <t>=IF(D6L1120C12=0,0,D6L1120C10/D6L1120C12)</t>
  </si>
  <si>
    <t>=IF(D6L1120C5=0,0,D6L1120C10/D6L1120C5)</t>
  </si>
  <si>
    <t>=CHOOSE(MIN(D6L1120C9,RUN_YEARS),B7L811C5,B7L811C14,B7L811C23,B7L811C32,B7L811C41)</t>
  </si>
  <si>
    <t>=IF(D6L1120C15=0,0,D6L1120C11/D6L1120C15)</t>
  </si>
  <si>
    <t>=IF(D6L1120C5=0,0,D6L1120C11/D6L1120C5)</t>
  </si>
  <si>
    <t>=D6L1120C8*CHOOSE(MIN(D6L1120C9,RUN_YEARS),B7L811C4,B7L811C13,B7L811C22,B7L811C31,B7L811C40)</t>
  </si>
  <si>
    <t>=D6L1120C8-D6L1120C18</t>
  </si>
  <si>
    <t>=CHOOSE(MIN(D6L1120C9,RUN_YEARS),B7L811C2,B7L811C11,B7L811C20,B7L811C29,B7L811C38)</t>
  </si>
  <si>
    <t>=IF(D6L1120C20=0,0,D6L1120C18/D6L1120C20)</t>
  </si>
  <si>
    <t>=IF(D6L1120C5=0,0,D6L1120C18/D6L1120C5)</t>
  </si>
  <si>
    <t>=CHOOSE(MIN(D6L1120C9,RUN_YEARS),B7L811C1,B7L811C10,B7L811C19,B7L811C28,B7L811C37)</t>
  </si>
  <si>
    <t>=IF(D6L1120C23=0,0,D6L1120C19/D6L1120C23)</t>
  </si>
  <si>
    <t>=IF(D6L1120C5=0,0,D6L1120C19/D6L1120C5)</t>
  </si>
  <si>
    <t>=B9L219C23</t>
  </si>
  <si>
    <t>=IF(FLOW_THRU_100PCT="Y",1,INDEX(VariabilityMatrix,D6L1120C1,D6L1120C9))</t>
  </si>
  <si>
    <t>=IF(D6L1121C2&lt;&gt;0,D6L1121C2*D6L1121C4,D6L1121C3*D6L1121C4)</t>
  </si>
  <si>
    <t>=D6L1121C5*D6L1121C6</t>
  </si>
  <si>
    <t>=D6L1121C5-D6L1121C7</t>
  </si>
  <si>
    <t>=D6L1121C7*CHOOSE(MIN(D6L1121C9,RUN_YEARS),B7L811C9,B7L811C18,B7L811C27,B7L811C36,B7L811C45)</t>
  </si>
  <si>
    <t>=D6L1121C7-D6L1121C10</t>
  </si>
  <si>
    <t>=CHOOSE(MIN(D6L1121C9,RUN_YEARS),B7L811C7,B7L811C16,B7L811C25,B7L811C34,B7L811C43)</t>
  </si>
  <si>
    <t>=IF(D6L1121C12=0,0,D6L1121C10/D6L1121C12)</t>
  </si>
  <si>
    <t>=IF(D6L1121C5=0,0,D6L1121C10/D6L1121C5)</t>
  </si>
  <si>
    <t>=CHOOSE(MIN(D6L1121C9,RUN_YEARS),B7L811C5,B7L811C14,B7L811C23,B7L811C32,B7L811C41)</t>
  </si>
  <si>
    <t>=IF(D6L1121C15=0,0,D6L1121C11/D6L1121C15)</t>
  </si>
  <si>
    <t>=IF(D6L1121C5=0,0,D6L1121C11/D6L1121C5)</t>
  </si>
  <si>
    <t>=D6L1121C8*CHOOSE(MIN(D6L1121C9,RUN_YEARS),B7L811C4,B7L811C13,B7L811C22,B7L811C31,B7L811C40)</t>
  </si>
  <si>
    <t>=D6L1121C8-D6L1121C18</t>
  </si>
  <si>
    <t>=CHOOSE(MIN(D6L1121C9,RUN_YEARS),B7L811C2,B7L811C11,B7L811C20,B7L811C29,B7L811C38)</t>
  </si>
  <si>
    <t>=IF(D6L1121C20=0,0,D6L1121C18/D6L1121C20)</t>
  </si>
  <si>
    <t>=IF(D6L1121C5=0,0,D6L1121C18/D6L1121C5)</t>
  </si>
  <si>
    <t>=CHOOSE(MIN(D6L1121C9,RUN_YEARS),B7L811C1,B7L811C10,B7L811C19,B7L811C28,B7L811C37)</t>
  </si>
  <si>
    <t>=IF(D6L1121C23=0,0,D6L1121C19/D6L1121C23)</t>
  </si>
  <si>
    <t>=IF(D6L1121C5=0,0,D6L1121C19/D6L1121C5)</t>
  </si>
  <si>
    <t>=B9L220C23</t>
  </si>
  <si>
    <t>=IF(FLOW_THRU_100PCT="Y",1,INDEX(VariabilityMatrix,D6L1121C1,D6L1121C9))</t>
  </si>
  <si>
    <t>=IF(D6L1122C2&lt;&gt;0,D6L1122C2*D6L1122C4,D6L1122C3*D6L1122C4)</t>
  </si>
  <si>
    <t>=D6L1122C5*D6L1122C6</t>
  </si>
  <si>
    <t>=D6L1122C5-D6L1122C7</t>
  </si>
  <si>
    <t>=D6L1122C7*CHOOSE(MIN(D6L1122C9,RUN_YEARS),B7L811C9,B7L811C18,B7L811C27,B7L811C36,B7L811C45)</t>
  </si>
  <si>
    <t>=D6L1122C7-D6L1122C10</t>
  </si>
  <si>
    <t>=CHOOSE(MIN(D6L1122C9,RUN_YEARS),B7L811C7,B7L811C16,B7L811C25,B7L811C34,B7L811C43)</t>
  </si>
  <si>
    <t>=IF(D6L1122C12=0,0,D6L1122C10/D6L1122C12)</t>
  </si>
  <si>
    <t>=IF(D6L1122C5=0,0,D6L1122C10/D6L1122C5)</t>
  </si>
  <si>
    <t>=CHOOSE(MIN(D6L1122C9,RUN_YEARS),B7L811C5,B7L811C14,B7L811C23,B7L811C32,B7L811C41)</t>
  </si>
  <si>
    <t>=IF(D6L1122C15=0,0,D6L1122C11/D6L1122C15)</t>
  </si>
  <si>
    <t>=IF(D6L1122C5=0,0,D6L1122C11/D6L1122C5)</t>
  </si>
  <si>
    <t>=D6L1122C8*CHOOSE(MIN(D6L1122C9,RUN_YEARS),B7L811C4,B7L811C13,B7L811C22,B7L811C31,B7L811C40)</t>
  </si>
  <si>
    <t>=D6L1122C8-D6L1122C18</t>
  </si>
  <si>
    <t>=CHOOSE(MIN(D6L1122C9,RUN_YEARS),B7L811C2,B7L811C11,B7L811C20,B7L811C29,B7L811C38)</t>
  </si>
  <si>
    <t>=IF(D6L1122C20=0,0,D6L1122C18/D6L1122C20)</t>
  </si>
  <si>
    <t>=IF(D6L1122C5=0,0,D6L1122C18/D6L1122C5)</t>
  </si>
  <si>
    <t>=CHOOSE(MIN(D6L1122C9,RUN_YEARS),B7L811C1,B7L811C10,B7L811C19,B7L811C28,B7L811C37)</t>
  </si>
  <si>
    <t>=IF(D6L1122C23=0,0,D6L1122C19/D6L1122C23)</t>
  </si>
  <si>
    <t>=IF(D6L1122C5=0,0,D6L1122C19/D6L1122C5)</t>
  </si>
  <si>
    <t>=B9L221C23</t>
  </si>
  <si>
    <t>=IF(FLOW_THRU_100PCT="Y",1,INDEX(VariabilityMatrix,D6L1122C1,D6L1122C9))</t>
  </si>
  <si>
    <t>=IF(D6L1123C2&lt;&gt;0,D6L1123C2*D6L1123C4,D6L1123C3*D6L1123C4)</t>
  </si>
  <si>
    <t>=D6L1123C5*D6L1123C6</t>
  </si>
  <si>
    <t>=D6L1123C5-D6L1123C7</t>
  </si>
  <si>
    <t>=D6L1123C7*CHOOSE(MIN(D6L1123C9,RUN_YEARS),B7L811C9,B7L811C18,B7L811C27,B7L811C36,B7L811C45)</t>
  </si>
  <si>
    <t>=D6L1123C7-D6L1123C10</t>
  </si>
  <si>
    <t>=CHOOSE(MIN(D6L1123C9,RUN_YEARS),B7L811C7,B7L811C16,B7L811C25,B7L811C34,B7L811C43)</t>
  </si>
  <si>
    <t>=IF(D6L1123C12=0,0,D6L1123C10/D6L1123C12)</t>
  </si>
  <si>
    <t>=IF(D6L1123C5=0,0,D6L1123C10/D6L1123C5)</t>
  </si>
  <si>
    <t>=CHOOSE(MIN(D6L1123C9,RUN_YEARS),B7L811C5,B7L811C14,B7L811C23,B7L811C32,B7L811C41)</t>
  </si>
  <si>
    <t>=IF(D6L1123C15=0,0,D6L1123C11/D6L1123C15)</t>
  </si>
  <si>
    <t>=IF(D6L1123C5=0,0,D6L1123C11/D6L1123C5)</t>
  </si>
  <si>
    <t>=D6L1123C8*CHOOSE(MIN(D6L1123C9,RUN_YEARS),B7L811C4,B7L811C13,B7L811C22,B7L811C31,B7L811C40)</t>
  </si>
  <si>
    <t>=D6L1123C8-D6L1123C18</t>
  </si>
  <si>
    <t>=CHOOSE(MIN(D6L1123C9,RUN_YEARS),B7L811C2,B7L811C11,B7L811C20,B7L811C29,B7L811C38)</t>
  </si>
  <si>
    <t>=IF(D6L1123C20=0,0,D6L1123C18/D6L1123C20)</t>
  </si>
  <si>
    <t>=IF(D6L1123C5=0,0,D6L1123C18/D6L1123C5)</t>
  </si>
  <si>
    <t>=CHOOSE(MIN(D6L1123C9,RUN_YEARS),B7L811C1,B7L811C10,B7L811C19,B7L811C28,B7L811C37)</t>
  </si>
  <si>
    <t>=IF(D6L1123C23=0,0,D6L1123C19/D6L1123C23)</t>
  </si>
  <si>
    <t>=IF(D6L1123C5=0,0,D6L1123C19/D6L1123C5)</t>
  </si>
  <si>
    <t>=B9L222C23</t>
  </si>
  <si>
    <t>=IF(FLOW_THRU_100PCT="Y",1,INDEX(VariabilityMatrix,D6L1123C1,D6L1123C9))</t>
  </si>
  <si>
    <t>=IF(D6L1124C2&lt;&gt;0,D6L1124C2*D6L1124C4,D6L1124C3*D6L1124C4)</t>
  </si>
  <si>
    <t>=D6L1124C5*D6L1124C6</t>
  </si>
  <si>
    <t>=D6L1124C5-D6L1124C7</t>
  </si>
  <si>
    <t>=D6L1124C7*CHOOSE(MIN(D6L1124C9,RUN_YEARS),B7L811C9,B7L811C18,B7L811C27,B7L811C36,B7L811C45)</t>
  </si>
  <si>
    <t>=D6L1124C7-D6L1124C10</t>
  </si>
  <si>
    <t>=CHOOSE(MIN(D6L1124C9,RUN_YEARS),B7L811C7,B7L811C16,B7L811C25,B7L811C34,B7L811C43)</t>
  </si>
  <si>
    <t>=IF(D6L1124C12=0,0,D6L1124C10/D6L1124C12)</t>
  </si>
  <si>
    <t>=IF(D6L1124C5=0,0,D6L1124C10/D6L1124C5)</t>
  </si>
  <si>
    <t>=CHOOSE(MIN(D6L1124C9,RUN_YEARS),B7L811C5,B7L811C14,B7L811C23,B7L811C32,B7L811C41)</t>
  </si>
  <si>
    <t>=IF(D6L1124C15=0,0,D6L1124C11/D6L1124C15)</t>
  </si>
  <si>
    <t>=IF(D6L1124C5=0,0,D6L1124C11/D6L1124C5)</t>
  </si>
  <si>
    <t>=D6L1124C8*CHOOSE(MIN(D6L1124C9,RUN_YEARS),B7L811C4,B7L811C13,B7L811C22,B7L811C31,B7L811C40)</t>
  </si>
  <si>
    <t>=D6L1124C8-D6L1124C18</t>
  </si>
  <si>
    <t>=CHOOSE(MIN(D6L1124C9,RUN_YEARS),B7L811C2,B7L811C11,B7L811C20,B7L811C29,B7L811C38)</t>
  </si>
  <si>
    <t>=IF(D6L1124C20=0,0,D6L1124C18/D6L1124C20)</t>
  </si>
  <si>
    <t>=IF(D6L1124C5=0,0,D6L1124C18/D6L1124C5)</t>
  </si>
  <si>
    <t>=CHOOSE(MIN(D6L1124C9,RUN_YEARS),B7L811C1,B7L811C10,B7L811C19,B7L811C28,B7L811C37)</t>
  </si>
  <si>
    <t>=IF(D6L1124C23=0,0,D6L1124C19/D6L1124C23)</t>
  </si>
  <si>
    <t>=IF(D6L1124C5=0,0,D6L1124C19/D6L1124C5)</t>
  </si>
  <si>
    <t>=B9L223C23</t>
  </si>
  <si>
    <t>=IF(FLOW_THRU_100PCT="Y",1,INDEX(VariabilityMatrix,D6L1124C1,D6L1124C9))</t>
  </si>
  <si>
    <t>=IF(D6L1125C2&lt;&gt;0,D6L1125C2*D6L1125C4,D6L1125C3*D6L1125C4)</t>
  </si>
  <si>
    <t>=D6L1125C5*D6L1125C6</t>
  </si>
  <si>
    <t>=D6L1125C5-D6L1125C7</t>
  </si>
  <si>
    <t>=D6L1125C7*CHOOSE(MIN(D6L1125C9,RUN_YEARS),B7L811C9,B7L811C18,B7L811C27,B7L811C36,B7L811C45)</t>
  </si>
  <si>
    <t>=D6L1125C7-D6L1125C10</t>
  </si>
  <si>
    <t>=CHOOSE(MIN(D6L1125C9,RUN_YEARS),B7L811C7,B7L811C16,B7L811C25,B7L811C34,B7L811C43)</t>
  </si>
  <si>
    <t>=IF(D6L1125C12=0,0,D6L1125C10/D6L1125C12)</t>
  </si>
  <si>
    <t>=IF(D6L1125C5=0,0,D6L1125C10/D6L1125C5)</t>
  </si>
  <si>
    <t>=CHOOSE(MIN(D6L1125C9,RUN_YEARS),B7L811C5,B7L811C14,B7L811C23,B7L811C32,B7L811C41)</t>
  </si>
  <si>
    <t>=IF(D6L1125C15=0,0,D6L1125C11/D6L1125C15)</t>
  </si>
  <si>
    <t>=IF(D6L1125C5=0,0,D6L1125C11/D6L1125C5)</t>
  </si>
  <si>
    <t>=D6L1125C8*CHOOSE(MIN(D6L1125C9,RUN_YEARS),B7L811C4,B7L811C13,B7L811C22,B7L811C31,B7L811C40)</t>
  </si>
  <si>
    <t>=D6L1125C8-D6L1125C18</t>
  </si>
  <si>
    <t>=CHOOSE(MIN(D6L1125C9,RUN_YEARS),B7L811C2,B7L811C11,B7L811C20,B7L811C29,B7L811C38)</t>
  </si>
  <si>
    <t>=IF(D6L1125C20=0,0,D6L1125C18/D6L1125C20)</t>
  </si>
  <si>
    <t>=IF(D6L1125C5=0,0,D6L1125C18/D6L1125C5)</t>
  </si>
  <si>
    <t>=CHOOSE(MIN(D6L1125C9,RUN_YEARS),B7L811C1,B7L811C10,B7L811C19,B7L811C28,B7L811C37)</t>
  </si>
  <si>
    <t>=IF(D6L1125C23=0,0,D6L1125C19/D6L1125C23)</t>
  </si>
  <si>
    <t>=IF(D6L1125C5=0,0,D6L1125C19/D6L1125C5)</t>
  </si>
  <si>
    <t>=B9L224C23</t>
  </si>
  <si>
    <t>=IF(FLOW_THRU_100PCT="Y",1,INDEX(VariabilityMatrix,D6L1125C1,D6L1125C9))</t>
  </si>
  <si>
    <t>=IF(D6L1126C2&lt;&gt;0,D6L1126C2*D6L1126C4,D6L1126C3*D6L1126C4)</t>
  </si>
  <si>
    <t>=D6L1126C5*D6L1126C6</t>
  </si>
  <si>
    <t>=D6L1126C5-D6L1126C7</t>
  </si>
  <si>
    <t>=D6L1126C7*CHOOSE(MIN(D6L1126C9,RUN_YEARS),B7L811C9,B7L811C18,B7L811C27,B7L811C36,B7L811C45)</t>
  </si>
  <si>
    <t>=D6L1126C7-D6L1126C10</t>
  </si>
  <si>
    <t>=CHOOSE(MIN(D6L1126C9,RUN_YEARS),B7L811C7,B7L811C16,B7L811C25,B7L811C34,B7L811C43)</t>
  </si>
  <si>
    <t>=IF(D6L1126C12=0,0,D6L1126C10/D6L1126C12)</t>
  </si>
  <si>
    <t>=IF(D6L1126C5=0,0,D6L1126C10/D6L1126C5)</t>
  </si>
  <si>
    <t>=CHOOSE(MIN(D6L1126C9,RUN_YEARS),B7L811C5,B7L811C14,B7L811C23,B7L811C32,B7L811C41)</t>
  </si>
  <si>
    <t>=IF(D6L1126C15=0,0,D6L1126C11/D6L1126C15)</t>
  </si>
  <si>
    <t>=IF(D6L1126C5=0,0,D6L1126C11/D6L1126C5)</t>
  </si>
  <si>
    <t>=D6L1126C8*CHOOSE(MIN(D6L1126C9,RUN_YEARS),B7L811C4,B7L811C13,B7L811C22,B7L811C31,B7L811C40)</t>
  </si>
  <si>
    <t>=D6L1126C8-D6L1126C18</t>
  </si>
  <si>
    <t>=CHOOSE(MIN(D6L1126C9,RUN_YEARS),B7L811C2,B7L811C11,B7L811C20,B7L811C29,B7L811C38)</t>
  </si>
  <si>
    <t>=IF(D6L1126C20=0,0,D6L1126C18/D6L1126C20)</t>
  </si>
  <si>
    <t>=IF(D6L1126C5=0,0,D6L1126C18/D6L1126C5)</t>
  </si>
  <si>
    <t>=CHOOSE(MIN(D6L1126C9,RUN_YEARS),B7L811C1,B7L811C10,B7L811C19,B7L811C28,B7L811C37)</t>
  </si>
  <si>
    <t>=IF(D6L1126C23=0,0,D6L1126C19/D6L1126C23)</t>
  </si>
  <si>
    <t>=IF(D6L1126C5=0,0,D6L1126C19/D6L1126C5)</t>
  </si>
  <si>
    <t>=B9L225C23</t>
  </si>
  <si>
    <t>=IF(D6L1127C2&lt;&gt;0,D6L1127C2*D6L1127C4,D6L1127C3*D6L1127C4)</t>
  </si>
  <si>
    <t>=D6L1127C5*D6L1127C6</t>
  </si>
  <si>
    <t>=D6L1127C5-D6L1127C7</t>
  </si>
  <si>
    <t>=D6L1127C7*CHOOSE(MIN(D6L1127C9,RUN_YEARS),B7L811C9,B7L811C18,B7L811C27,B7L811C36,B7L811C45)</t>
  </si>
  <si>
    <t>=D6L1127C7-D6L1127C10</t>
  </si>
  <si>
    <t>=CHOOSE(MIN(D6L1127C9,RUN_YEARS),B7L811C7,B7L811C16,B7L811C25,B7L811C34,B7L811C43)</t>
  </si>
  <si>
    <t>=IF(D6L1127C12=0,0,D6L1127C10/D6L1127C12)</t>
  </si>
  <si>
    <t>=IF(D6L1127C5=0,0,D6L1127C10/D6L1127C5)</t>
  </si>
  <si>
    <t>=CHOOSE(MIN(D6L1127C9,RUN_YEARS),B7L811C5,B7L811C14,B7L811C23,B7L811C32,B7L811C41)</t>
  </si>
  <si>
    <t>=IF(D6L1127C15=0,0,D6L1127C11/D6L1127C15)</t>
  </si>
  <si>
    <t>=IF(D6L1127C5=0,0,D6L1127C11/D6L1127C5)</t>
  </si>
  <si>
    <t>=D6L1127C8*CHOOSE(MIN(D6L1127C9,RUN_YEARS),B7L811C4,B7L811C13,B7L811C22,B7L811C31,B7L811C40)</t>
  </si>
  <si>
    <t>=D6L1127C8-D6L1127C18</t>
  </si>
  <si>
    <t>=CHOOSE(MIN(D6L1127C9,RUN_YEARS),B7L811C2,B7L811C11,B7L811C20,B7L811C29,B7L811C38)</t>
  </si>
  <si>
    <t>=IF(D6L1127C20=0,0,D6L1127C18/D6L1127C20)</t>
  </si>
  <si>
    <t>=IF(D6L1127C5=0,0,D6L1127C18/D6L1127C5)</t>
  </si>
  <si>
    <t>=CHOOSE(MIN(D6L1127C9,RUN_YEARS),B7L811C1,B7L811C10,B7L811C19,B7L811C28,B7L811C37)</t>
  </si>
  <si>
    <t>=IF(D6L1127C23=0,0,D6L1127C19/D6L1127C23)</t>
  </si>
  <si>
    <t>=IF(D6L1127C5=0,0,D6L1127C19/D6L1127C5)</t>
  </si>
  <si>
    <t>=B9L226C23</t>
  </si>
  <si>
    <t>=SUM(D6L1101C5:D6L1127C5)-2*SUM(D6L1109C5,D6L1111C5,D6L1122C5,D6L1124C5,D6L1127C5)</t>
  </si>
  <si>
    <t>=SUM(D6L1101C7:D6L1127C7)-2*SUM(D6L1109C7,D6L1111C7,D6L1122C7,D6L1124C7,D6L1127C7)</t>
  </si>
  <si>
    <t>=SUM(D6L1101C8:D6L1127C8)-2*SUM(D6L1109C8,D6L1111C8,D6L1122C8,D6L1124C8,D6L1127C8)</t>
  </si>
  <si>
    <t>=SUM(D6L1101C10:D6L1127C10)-2*SUM(D6L1109C10,D6L1111C10,D6L1122C10,D6L1124C10,D6L1127C10)</t>
  </si>
  <si>
    <t>=SUM(D6L1101C11:D6L1127C11)-2*SUM(D6L1109C11,D6L1111C11,D6L1122C11,D6L1124C11,D6L1127C11)</t>
  </si>
  <si>
    <t>=SUM(D6L1101C13:D6L1127C13)-2*SUM(D6L1109C13,D6L1111C13,D6L1122C13,D6L1124C13,D6L1127C13)</t>
  </si>
  <si>
    <t>=IF(D6L1128C5=0,0,D6L1128C10/D6L1128C5)</t>
  </si>
  <si>
    <t>=SUM(D6L1101C16:D6L1127C16)-2*SUM(D6L1109C16,D6L1111C16,D6L1122C16,D6L1124C16,D6L1127C16)</t>
  </si>
  <si>
    <t>=IF(D6L1128C5=0,0,D6L1128C11/D6L1128C5)</t>
  </si>
  <si>
    <t>=SUM(D6L1101C18:D6L1127C18)-2*SUM(D6L1109C18,D6L1111C18,D6L1122C18,D6L1124C18,D6L1127C18)</t>
  </si>
  <si>
    <t>=SUM(D6L1101C19:D6L1127C19)-2*SUM(D6L1109C19,D6L1111C19,D6L1122C19,D6L1124C19,D6L1127C19)</t>
  </si>
  <si>
    <t>=SUM(D6L1101C21:D6L1127C21)-2*SUM(D6L1109C21,D6L1111C21,D6L1122C21,D6L1124C21,D6L1127C21)</t>
  </si>
  <si>
    <t>=IF(D6L1128C5=0,0,D6L1128C18/D6L1128C5)</t>
  </si>
  <si>
    <t>=SUM(D6L1101C24:D6L1127C24)-2*SUM(D6L1109C24,D6L1111C24,D6L1122C24,D6L1124C24,D6L1127C24)</t>
  </si>
  <si>
    <t>=IF(D6L1128C5=0,0,D6L1128C19/D6L1128C5)</t>
  </si>
  <si>
    <t>=SUM(D6L1101C2:D6L1127C2)-2*SUM(D6L1109C2,D6L1111C2,D6L1122C2,D6L1124C2,D6L1127C2)</t>
  </si>
  <si>
    <t>=SUM(D6L1101C3:D6L1127C3)-2*SUM(D6L1109C3,D6L1111C3,D6L1122C3,D6L1124C3,D6L1127C3)</t>
  </si>
  <si>
    <t>=IF(D6L1129C2&lt;&gt;0,D6L1129C2*D6L1129C4,D6L1129C3*D6L1129C4)</t>
  </si>
  <si>
    <t>=D6L1129C5*D6L1129C6</t>
  </si>
  <si>
    <t>=D6L1129C5-D6L1129C7</t>
  </si>
  <si>
    <t>=D6L1129C7*CHOOSE(MIN(D6L1129C9,RUN_YEARS),B7L811C9,B7L811C18,B7L811C27,B7L811C36,B7L811C45)</t>
  </si>
  <si>
    <t>=D6L1129C7-D6L1129C10</t>
  </si>
  <si>
    <t>=CHOOSE(MIN(D6L1129C9,RUN_YEARS),B7L811C7,B7L811C16,B7L811C25,B7L811C34,B7L811C43)</t>
  </si>
  <si>
    <t>=IF(D6L1129C12=0,0,D6L1129C10/D6L1129C12)</t>
  </si>
  <si>
    <t>=IF(D6L1129C5=0,0,D6L1129C10/D6L1129C5)</t>
  </si>
  <si>
    <t>=CHOOSE(MIN(D6L1129C9,RUN_YEARS),B7L811C5,B7L811C14,B7L811C23,B7L811C32,B7L811C41)</t>
  </si>
  <si>
    <t>=IF(D6L1129C15=0,0,D6L1129C11/D6L1129C15)</t>
  </si>
  <si>
    <t>=IF(D6L1129C5=0,0,D6L1129C11/D6L1129C5)</t>
  </si>
  <si>
    <t>=D6L1129C8*CHOOSE(MIN(D6L1129C9,RUN_YEARS),B7L811C4,B7L811C13,B7L811C22,B7L811C31,B7L811C40)</t>
  </si>
  <si>
    <t>=D6L1129C8-D6L1129C18</t>
  </si>
  <si>
    <t>=CHOOSE(MIN(D6L1129C9,RUN_YEARS),B7L811C2,B7L811C11,B7L811C20,B7L811C29,B7L811C38)</t>
  </si>
  <si>
    <t>=IF(D6L1129C20=0,0,D6L1129C18/D6L1129C20)</t>
  </si>
  <si>
    <t>=IF(D6L1129C5=0,0,D6L1129C18/D6L1129C5)</t>
  </si>
  <si>
    <t>=CHOOSE(MIN(D6L1129C9,RUN_YEARS),B7L811C1,B7L811C10,B7L811C19,B7L811C28,B7L811C37)</t>
  </si>
  <si>
    <t>=IF(D6L1129C23=0,0,D6L1129C19/D6L1129C23)</t>
  </si>
  <si>
    <t>=IF(D6L1129C5=0,0,D6L1129C19/D6L1129C5)</t>
  </si>
  <si>
    <t>=B5L423C3</t>
  </si>
  <si>
    <t>=IF(D6L1130C2&lt;&gt;0,D6L1130C2*D6L1130C4,D6L1130C3*D6L1130C4)</t>
  </si>
  <si>
    <t>=D6L1130C5*D6L1130C6</t>
  </si>
  <si>
    <t>=D6L1130C5-D6L1130C7</t>
  </si>
  <si>
    <t>=D6L1130C7*CHOOSE(MIN(D6L1130C9,RUN_YEARS),B7L811C9,B7L811C18,B7L811C27,B7L811C36,B7L811C45)</t>
  </si>
  <si>
    <t>=D6L1130C7-D6L1130C10</t>
  </si>
  <si>
    <t>=CHOOSE(MIN(D6L1130C9,RUN_YEARS),B7L811C7,B7L811C16,B7L811C25,B7L811C34,B7L811C43)</t>
  </si>
  <si>
    <t>=IF(D6L1130C12=0,0,D6L1130C10/D6L1130C12)</t>
  </si>
  <si>
    <t>=IF(D6L1130C5=0,0,D6L1130C10/D6L1130C5)</t>
  </si>
  <si>
    <t>=CHOOSE(MIN(D6L1130C9,RUN_YEARS),B7L811C5,B7L811C14,B7L811C23,B7L811C32,B7L811C41)</t>
  </si>
  <si>
    <t>=IF(D6L1130C15=0,0,D6L1130C11/D6L1130C15)</t>
  </si>
  <si>
    <t>=IF(D6L1130C5=0,0,D6L1130C11/D6L1130C5)</t>
  </si>
  <si>
    <t>=D6L1130C8*CHOOSE(MIN(D6L1130C9,RUN_YEARS),B7L811C4,B7L811C13,B7L811C22,B7L811C31,B7L811C40)</t>
  </si>
  <si>
    <t>=D6L1130C8-D6L1130C18</t>
  </si>
  <si>
    <t>=CHOOSE(MIN(D6L1130C9,RUN_YEARS),B7L811C2,B7L811C11,B7L811C20,B7L811C29,B7L811C38)</t>
  </si>
  <si>
    <t>=IF(D6L1130C20=0,0,D6L1130C18/D6L1130C20)</t>
  </si>
  <si>
    <t>=IF(D6L1130C5=0,0,D6L1130C18/D6L1130C5)</t>
  </si>
  <si>
    <t>=CHOOSE(MIN(D6L1130C9,RUN_YEARS),B7L811C1,B7L811C10,B7L811C19,B7L811C28,B7L811C37)</t>
  </si>
  <si>
    <t>=IF(D6L1130C23=0,0,D6L1130C19/D6L1130C23)</t>
  </si>
  <si>
    <t>=IF(D6L1130C5=0,0,D6L1130C19/D6L1130C5)</t>
  </si>
  <si>
    <t>=B5L423C4</t>
  </si>
  <si>
    <t>=IF(D6L1131C2&lt;&gt;0,D6L1131C2*D6L1131C4,D6L1131C3*D6L1131C4)</t>
  </si>
  <si>
    <t>=D6L1131C5*D6L1131C6</t>
  </si>
  <si>
    <t>=D6L1131C5-D6L1131C7</t>
  </si>
  <si>
    <t>=D6L1131C7*CHOOSE(MIN(D6L1131C9,RUN_YEARS),B7L811C9,B7L811C18,B7L811C27,B7L811C36,B7L811C45)</t>
  </si>
  <si>
    <t>=D6L1131C7-D6L1131C10</t>
  </si>
  <si>
    <t>=CHOOSE(MIN(D6L1131C9,RUN_YEARS),B7L811C7,B7L811C16,B7L811C25,B7L811C34,B7L811C43)</t>
  </si>
  <si>
    <t>=IF(D6L1131C12=0,0,D6L1131C10/D6L1131C12)</t>
  </si>
  <si>
    <t>=IF(D6L1131C5=0,0,D6L1131C10/D6L1131C5)</t>
  </si>
  <si>
    <t>=CHOOSE(MIN(D6L1131C9,RUN_YEARS),B7L811C5,B7L811C14,B7L811C23,B7L811C32,B7L811C41)</t>
  </si>
  <si>
    <t>=IF(D6L1131C15=0,0,D6L1131C11/D6L1131C15)</t>
  </si>
  <si>
    <t>=IF(D6L1131C5=0,0,D6L1131C11/D6L1131C5)</t>
  </si>
  <si>
    <t>=D6L1131C8*CHOOSE(MIN(D6L1131C9,RUN_YEARS),B7L811C4,B7L811C13,B7L811C22,B7L811C31,B7L811C40)</t>
  </si>
  <si>
    <t>=D6L1131C8-D6L1131C18</t>
  </si>
  <si>
    <t>=CHOOSE(MIN(D6L1131C9,RUN_YEARS),B7L811C2,B7L811C11,B7L811C20,B7L811C29,B7L811C38)</t>
  </si>
  <si>
    <t>=IF(D6L1131C20=0,0,D6L1131C18/D6L1131C20)</t>
  </si>
  <si>
    <t>=IF(D6L1131C5=0,0,D6L1131C18/D6L1131C5)</t>
  </si>
  <si>
    <t>=CHOOSE(MIN(D6L1131C9,RUN_YEARS),B7L811C1,B7L811C10,B7L811C19,B7L811C28,B7L811C37)</t>
  </si>
  <si>
    <t>=IF(D6L1131C23=0,0,D6L1131C19/D6L1131C23)</t>
  </si>
  <si>
    <t>=IF(D6L1131C5=0,0,D6L1131C19/D6L1131C5)</t>
  </si>
  <si>
    <t>=B5L423C7</t>
  </si>
  <si>
    <t>=IF(D6L1132C2&lt;&gt;0,D6L1132C2*D6L1132C4,D6L1132C3*D6L1132C4)</t>
  </si>
  <si>
    <t>=D6L1132C5*D6L1132C6</t>
  </si>
  <si>
    <t>=D6L1132C5-D6L1132C7</t>
  </si>
  <si>
    <t>=D6L1132C7*CHOOSE(MIN(D6L1132C9,RUN_YEARS),B7L811C9,B7L811C18,B7L811C27,B7L811C36,B7L811C45)</t>
  </si>
  <si>
    <t>=D6L1132C7-D6L1132C10</t>
  </si>
  <si>
    <t>=CHOOSE(MIN(D6L1132C9,RUN_YEARS),B7L811C7,B7L811C16,B7L811C25,B7L811C34,B7L811C43)</t>
  </si>
  <si>
    <t>=IF(D6L1132C12=0,0,D6L1132C10/D6L1132C12)</t>
  </si>
  <si>
    <t>=IF(D6L1132C5=0,0,D6L1132C10/D6L1132C5)</t>
  </si>
  <si>
    <t>=CHOOSE(MIN(D6L1132C9,RUN_YEARS),B7L811C5,B7L811C14,B7L811C23,B7L811C32,B7L811C41)</t>
  </si>
  <si>
    <t>=IF(D6L1132C15=0,0,D6L1132C11/D6L1132C15)</t>
  </si>
  <si>
    <t>=IF(D6L1132C5=0,0,D6L1132C11/D6L1132C5)</t>
  </si>
  <si>
    <t>=D6L1132C8*CHOOSE(MIN(D6L1132C9,RUN_YEARS),B7L811C4,B7L811C13,B7L811C22,B7L811C31,B7L811C40)</t>
  </si>
  <si>
    <t>=D6L1132C8-D6L1132C18</t>
  </si>
  <si>
    <t>=CHOOSE(MIN(D6L1132C9,RUN_YEARS),B7L811C2,B7L811C11,B7L811C20,B7L811C29,B7L811C38)</t>
  </si>
  <si>
    <t>=IF(D6L1132C20=0,0,D6L1132C18/D6L1132C20)</t>
  </si>
  <si>
    <t>=IF(D6L1132C5=0,0,D6L1132C18/D6L1132C5)</t>
  </si>
  <si>
    <t>=CHOOSE(MIN(D6L1132C9,RUN_YEARS),B7L811C1,B7L811C10,B7L811C19,B7L811C28,B7L811C37)</t>
  </si>
  <si>
    <t>=IF(D6L1132C23=0,0,D6L1132C19/D6L1132C23)</t>
  </si>
  <si>
    <t>=IF(D6L1132C5=0,0,D6L1132C19/D6L1132C5)</t>
  </si>
  <si>
    <t>=B5L423C8</t>
  </si>
  <si>
    <t>=IF(D6L1133C2&lt;&gt;0,D6L1133C2*D6L1133C4,D6L1133C3*D6L1133C4)</t>
  </si>
  <si>
    <t>=A1L571C4</t>
  </si>
  <si>
    <t>=D6L1133C5*D6L1133C6</t>
  </si>
  <si>
    <t>=D6L1133C5-D6L1133C7</t>
  </si>
  <si>
    <t>=D6L1133C7*CHOOSE(MIN(D6L1133C9,RUN_YEARS),B7L811C9,B7L811C18,B7L811C27,B7L811C36,B7L811C45)</t>
  </si>
  <si>
    <t>=D6L1133C7-D6L1133C10</t>
  </si>
  <si>
    <t>=CHOOSE(MIN(D6L1133C9,RUN_YEARS),B7L811C7,B7L811C16,B7L811C25,B7L811C34,B7L811C43)</t>
  </si>
  <si>
    <t>=IF(D6L1133C12=0,0,D6L1133C10/D6L1133C12)</t>
  </si>
  <si>
    <t>=IF(D6L1133C5=0,0,D6L1133C10/D6L1133C5)</t>
  </si>
  <si>
    <t>=CHOOSE(MIN(D6L1133C9,RUN_YEARS),B7L811C5,B7L811C14,B7L811C23,B7L811C32,B7L811C41)</t>
  </si>
  <si>
    <t>=IF(D6L1133C15=0,0,D6L1133C11/D6L1133C15)</t>
  </si>
  <si>
    <t>=IF(D6L1133C5=0,0,D6L1133C11/D6L1133C5)</t>
  </si>
  <si>
    <t>=D6L1133C8*CHOOSE(MIN(D6L1133C9,RUN_YEARS),B7L811C4,B7L811C13,B7L811C22,B7L811C31,B7L811C40)</t>
  </si>
  <si>
    <t>=D6L1133C8-D6L1133C18</t>
  </si>
  <si>
    <t>=CHOOSE(MIN(D6L1133C9,RUN_YEARS),B7L811C2,B7L811C11,B7L811C20,B7L811C29,B7L811C38)</t>
  </si>
  <si>
    <t>=IF(D6L1133C20=0,0,D6L1133C18/D6L1133C20)</t>
  </si>
  <si>
    <t>=IF(D6L1133C5=0,0,D6L1133C18/D6L1133C5)</t>
  </si>
  <si>
    <t>=CHOOSE(MIN(D6L1133C9,RUN_YEARS),B7L811C1,B7L811C10,B7L811C19,B7L811C28,B7L811C37)</t>
  </si>
  <si>
    <t>=IF(D6L1133C23=0,0,D6L1133C19/D6L1133C23)</t>
  </si>
  <si>
    <t>=IF(D6L1133C5=0,0,D6L1133C19/D6L1133C5)</t>
  </si>
  <si>
    <t>=A3L418C1</t>
  </si>
  <si>
    <t>=IF(D6L1134C2&lt;&gt;0,D6L1134C2*D6L1134C4,D6L1134C3*D6L1134C4)</t>
  </si>
  <si>
    <t>=D6L1134C5-D6L1134C7</t>
  </si>
  <si>
    <t>=D6L1134C7*CHOOSE(MIN(D6L1134C9,RUN_YEARS),B7L811C9,B7L811C18,B7L811C27,B7L811C36,B7L811C45)</t>
  </si>
  <si>
    <t>=D6L1134C7-D6L1134C10</t>
  </si>
  <si>
    <t>=CHOOSE(MIN(D6L1134C9,RUN_YEARS),B7L811C7,B7L811C16,B7L811C25,B7L811C34,B7L811C43)</t>
  </si>
  <si>
    <t>=IF(D6L1134C12=0,0,D6L1134C10/D6L1134C12)</t>
  </si>
  <si>
    <t>=IF(D6L1134C5=0,0,D6L1134C10/D6L1134C5)</t>
  </si>
  <si>
    <t>=CHOOSE(MIN(D6L1134C9,RUN_YEARS),B7L811C5,B7L811C14,B7L811C23,B7L811C32,B7L811C41)</t>
  </si>
  <si>
    <t>=IF(D6L1134C15=0,0,D6L1134C11/D6L1134C15)</t>
  </si>
  <si>
    <t>=IF(D6L1134C5=0,0,D6L1134C11/D6L1134C5)</t>
  </si>
  <si>
    <t>=D6L1134C8*CHOOSE(MIN(D6L1134C9,RUN_YEARS),B7L811C4,B7L811C13,B7L811C22,B7L811C31,B7L811C40)</t>
  </si>
  <si>
    <t>=D6L1134C8-D6L1134C18</t>
  </si>
  <si>
    <t>=CHOOSE(MIN(D6L1134C9,RUN_YEARS),B7L811C2,B7L811C11,B7L811C20,B7L811C29,B7L811C38)</t>
  </si>
  <si>
    <t>=IF(D6L1134C20=0,0,D6L1134C18/D6L1134C20)</t>
  </si>
  <si>
    <t>=IF(D6L1134C5=0,0,D6L1134C18/D6L1134C5)</t>
  </si>
  <si>
    <t>=CHOOSE(MIN(D6L1134C9,RUN_YEARS),B7L811C1,B7L811C10,B7L811C19,B7L811C28,B7L811C37)</t>
  </si>
  <si>
    <t>=IF(D6L1134C23=0,0,D6L1134C19/D6L1134C23)</t>
  </si>
  <si>
    <t>=IF(D6L1134C5=0,0,D6L1134C19/D6L1134C5)</t>
  </si>
  <si>
    <t>=B2L530C2</t>
  </si>
  <si>
    <t>=A3L618C1</t>
  </si>
  <si>
    <t>=IF(D6L1135C2&lt;&gt;0,D6L1135C2*D6L1135C4,D6L1135C3*D6L1135C4)</t>
  </si>
  <si>
    <t>=D6L1135C5*D6L1135C6</t>
  </si>
  <si>
    <t>=D6L1135C5-D6L1135C7</t>
  </si>
  <si>
    <t>=D6L1135C7*CHOOSE(MIN(D6L1135C9,RUN_YEARS),B7L811C9,B7L811C18,B7L811C27,B7L811C36,B7L811C45)</t>
  </si>
  <si>
    <t>=D6L1135C7-D6L1135C10</t>
  </si>
  <si>
    <t>=CHOOSE(MIN(D6L1135C9,RUN_YEARS),B7L811C7,B7L811C16,B7L811C25,B7L811C34,B7L811C43)</t>
  </si>
  <si>
    <t>=IF(D6L1135C12=0,0,D6L1135C10/D6L1135C12)</t>
  </si>
  <si>
    <t>=IF(D6L1135C5=0,0,D6L1135C10/D6L1135C5)</t>
  </si>
  <si>
    <t>=CHOOSE(MIN(D6L1135C9,RUN_YEARS),B7L811C5,B7L811C14,B7L811C23,B7L811C32,B7L811C41)</t>
  </si>
  <si>
    <t>=IF(D6L1135C15=0,0,D6L1135C11/D6L1135C15)</t>
  </si>
  <si>
    <t>=IF(D6L1135C5=0,0,D6L1135C11/D6L1135C5)</t>
  </si>
  <si>
    <t>=D6L1135C8*CHOOSE(MIN(D6L1135C9,RUN_YEARS),B7L811C4,B7L811C13,B7L811C22,B7L811C31,B7L811C40)</t>
  </si>
  <si>
    <t>=D6L1135C8-D6L1135C18</t>
  </si>
  <si>
    <t>=CHOOSE(MIN(D6L1135C9,RUN_YEARS),B7L811C2,B7L811C11,B7L811C20,B7L811C29,B7L811C38)</t>
  </si>
  <si>
    <t>=IF(D6L1135C20=0,0,D6L1135C18/D6L1135C20)</t>
  </si>
  <si>
    <t>=IF(D6L1135C5=0,0,D6L1135C18/D6L1135C5)</t>
  </si>
  <si>
    <t>=CHOOSE(MIN(D6L1135C9,RUN_YEARS),B7L811C1,B7L811C10,B7L811C19,B7L811C28,B7L811C37)</t>
  </si>
  <si>
    <t>=IF(D6L1135C23=0,0,D6L1135C19/D6L1135C23)</t>
  </si>
  <si>
    <t>=IF(D6L1135C5=0,0,D6L1135C19/D6L1135C5)</t>
  </si>
  <si>
    <t>=B2L701C2</t>
  </si>
  <si>
    <t>=A3L211C1</t>
  </si>
  <si>
    <t>=IF(D6L1136C2&lt;&gt;0,D6L1136C2*D6L1136C4,D6L1136C3*D6L1136C4)</t>
  </si>
  <si>
    <t>=D6L1136C5-D6L1136C7</t>
  </si>
  <si>
    <t>=D6L1136C7*CHOOSE(MIN(D6L1136C9,RUN_YEARS),B7L811C9,B7L811C18,B7L811C27,B7L811C36,B7L811C45)</t>
  </si>
  <si>
    <t>=D6L1136C7-D6L1136C10</t>
  </si>
  <si>
    <t>=CHOOSE(MIN(D6L1136C9,RUN_YEARS),B7L811C7,B7L811C16,B7L811C25,B7L811C34,B7L811C43)</t>
  </si>
  <si>
    <t>=IF(D6L1136C12=0,0,D6L1136C10/D6L1136C12)</t>
  </si>
  <si>
    <t>=IF(D6L1136C5=0,0,D6L1136C10/D6L1136C5)</t>
  </si>
  <si>
    <t>=CHOOSE(MIN(D6L1136C9,RUN_YEARS),B7L811C5,B7L811C14,B7L811C23,B7L811C32,B7L811C41)</t>
  </si>
  <si>
    <t>=IF(D6L1136C15=0,0,D6L1136C11/D6L1136C15)</t>
  </si>
  <si>
    <t>=IF(D6L1136C5=0,0,D6L1136C11/D6L1136C5)</t>
  </si>
  <si>
    <t>=D6L1136C8*CHOOSE(MIN(D6L1136C9,RUN_YEARS),B7L811C4,B7L811C13,B7L811C22,B7L811C31,B7L811C40)</t>
  </si>
  <si>
    <t>=D6L1136C8-D6L1136C18</t>
  </si>
  <si>
    <t>=CHOOSE(MIN(D6L1136C9,RUN_YEARS),B7L811C2,B7L811C11,B7L811C20,B7L811C29,B7L811C38)</t>
  </si>
  <si>
    <t>=IF(D6L1136C20=0,0,D6L1136C18/D6L1136C20)</t>
  </si>
  <si>
    <t>=IF(D6L1136C5=0,0,D6L1136C18/D6L1136C5)</t>
  </si>
  <si>
    <t>=CHOOSE(MIN(D6L1136C9,RUN_YEARS),B7L811C1,B7L811C10,B7L811C19,B7L811C28,B7L811C37)</t>
  </si>
  <si>
    <t>=IF(D6L1136C23=0,0,D6L1136C19/D6L1136C23)</t>
  </si>
  <si>
    <t>=IF(D6L1136C5=0,0,D6L1136C19/D6L1136C5)</t>
  </si>
  <si>
    <t>=B2L702C2</t>
  </si>
  <si>
    <t>=SUM(D6L1129C5:D6L1136C5)</t>
  </si>
  <si>
    <t>=SUM(D6L1129C7:D6L1136C7)</t>
  </si>
  <si>
    <t>=SUM(D6L1129C8:D6L1136C8)</t>
  </si>
  <si>
    <t>=SUM(D6L1129C10:D6L1136C10)</t>
  </si>
  <si>
    <t>=SUM(D6L1129C11:D6L1136C11)</t>
  </si>
  <si>
    <t>=SUM(D6L1129C13:D6L1136C13)</t>
  </si>
  <si>
    <t>=IF(D6L1137C5=0,0,D6L1137C10/D6L1137C5)</t>
  </si>
  <si>
    <t>=SUM(D6L1129C16:D6L1136C16)</t>
  </si>
  <si>
    <t>=IF(D6L1137C5=0,0,D6L1137C11/D6L1137C5)</t>
  </si>
  <si>
    <t>=SUM(D6L1129C18:D6L1136C18)</t>
  </si>
  <si>
    <t>=SUM(D6L1129C19:D6L1136C19)</t>
  </si>
  <si>
    <t>=SUM(D6L1129C21:D6L1136C21)</t>
  </si>
  <si>
    <t>=IF(D6L1137C5=0,0,D6L1137C18/D6L1137C5)</t>
  </si>
  <si>
    <t>=SUM(D6L1129C24:D6L1136C24)</t>
  </si>
  <si>
    <t>=IF(D6L1137C5=0,0,D6L1137C19/D6L1137C5)</t>
  </si>
  <si>
    <t>=SUM(D6L1129C2:D6L1136C2)</t>
  </si>
  <si>
    <t>=SUM(D6L1129C3:D6L1136C3)</t>
  </si>
  <si>
    <t>=IF(D6L1138C2&lt;&gt;0,D6L1138C2*D6L1138C4,D6L1138C3*D6L1138C4)</t>
  </si>
  <si>
    <t>=D6L1138C5*D6L1138C6</t>
  </si>
  <si>
    <t>=D6L1138C5-D6L1138C7</t>
  </si>
  <si>
    <t>=D6L1138C7*CHOOSE(MIN(D6L1138C9,RUN_YEARS),B7L811C9,B7L811C18,B7L811C27,B7L811C36,B7L811C45)</t>
  </si>
  <si>
    <t>=D6L1138C7-D6L1138C10</t>
  </si>
  <si>
    <t>=CHOOSE(MIN(D6L1138C9,RUN_YEARS),B7L811C7,B7L811C16,B7L811C25,B7L811C34,B7L811C43)</t>
  </si>
  <si>
    <t>=IF(D6L1138C12=0,0,D6L1138C10/D6L1138C12)</t>
  </si>
  <si>
    <t>=IF(D6L1138C5=0,0,D6L1138C10/D6L1138C5)</t>
  </si>
  <si>
    <t>=CHOOSE(MIN(D6L1138C9,RUN_YEARS),B7L811C5,B7L811C14,B7L811C23,B7L811C32,B7L811C41)</t>
  </si>
  <si>
    <t>=IF(D6L1138C15=0,0,D6L1138C11/D6L1138C15)</t>
  </si>
  <si>
    <t>=IF(D6L1138C5=0,0,D6L1138C11/D6L1138C5)</t>
  </si>
  <si>
    <t>=D6L1138C8*CHOOSE(MIN(D6L1138C9,RUN_YEARS),B7L811C4,B7L811C13,B7L811C22,B7L811C31,B7L811C40)</t>
  </si>
  <si>
    <t>=D6L1138C8-D6L1138C18</t>
  </si>
  <si>
    <t>=CHOOSE(MIN(D6L1138C9,RUN_YEARS),B7L811C2,B7L811C11,B7L811C20,B7L811C29,B7L811C38)</t>
  </si>
  <si>
    <t>=IF(D6L1138C20=0,0,D6L1138C18/D6L1138C20)</t>
  </si>
  <si>
    <t>=IF(D6L1138C5=0,0,D6L1138C18/D6L1138C5)</t>
  </si>
  <si>
    <t>=CHOOSE(MIN(D6L1138C9,RUN_YEARS),B7L811C1,B7L811C10,B7L811C19,B7L811C28,B7L811C37)</t>
  </si>
  <si>
    <t>=IF(D6L1138C23=0,0,D6L1138C19/D6L1138C23)</t>
  </si>
  <si>
    <t>=IF(D6L1138C5=0,0,D6L1138C19/D6L1138C5)</t>
  </si>
  <si>
    <t>=B5L638C4</t>
  </si>
  <si>
    <t>=IF(D6L1139C2&lt;&gt;0,D6L1139C2*D6L1139C4,D6L1139C3*D6L1139C4)</t>
  </si>
  <si>
    <t>=D6L1139C5*D6L1139C6</t>
  </si>
  <si>
    <t>=D6L1139C5-D6L1139C7</t>
  </si>
  <si>
    <t>=D6L1139C7*CHOOSE(MIN(D6L1139C9,RUN_YEARS),B7L811C9,B7L811C18,B7L811C27,B7L811C36,B7L811C45)</t>
  </si>
  <si>
    <t>=D6L1139C7-D6L1139C10</t>
  </si>
  <si>
    <t>=CHOOSE(MIN(D6L1139C9,RUN_YEARS),B7L811C7,B7L811C16,B7L811C25,B7L811C34,B7L811C43)</t>
  </si>
  <si>
    <t>=IF(D6L1139C12=0,0,D6L1139C10/D6L1139C12)</t>
  </si>
  <si>
    <t>=IF(D6L1139C5=0,0,D6L1139C10/D6L1139C5)</t>
  </si>
  <si>
    <t>=CHOOSE(MIN(D6L1139C9,RUN_YEARS),B7L811C5,B7L811C14,B7L811C23,B7L811C32,B7L811C41)</t>
  </si>
  <si>
    <t>=IF(D6L1139C15=0,0,D6L1139C11/D6L1139C15)</t>
  </si>
  <si>
    <t>=IF(D6L1139C5=0,0,D6L1139C11/D6L1139C5)</t>
  </si>
  <si>
    <t>=D6L1139C8*CHOOSE(MIN(D6L1139C9,RUN_YEARS),B7L811C4,B7L811C13,B7L811C22,B7L811C31,B7L811C40)</t>
  </si>
  <si>
    <t>=D6L1139C8-D6L1139C18</t>
  </si>
  <si>
    <t>=CHOOSE(MIN(D6L1139C9,RUN_YEARS),B7L811C2,B7L811C11,B7L811C20,B7L811C29,B7L811C38)</t>
  </si>
  <si>
    <t>=IF(D6L1139C20=0,0,D6L1139C18/D6L1139C20)</t>
  </si>
  <si>
    <t>=IF(D6L1139C5=0,0,D6L1139C18/D6L1139C5)</t>
  </si>
  <si>
    <t>=CHOOSE(MIN(D6L1139C9,RUN_YEARS),B7L811C1,B7L811C10,B7L811C19,B7L811C28,B7L811C37)</t>
  </si>
  <si>
    <t>=IF(D6L1139C23=0,0,D6L1139C19/D6L1139C23)</t>
  </si>
  <si>
    <t>=IF(D6L1139C5=0,0,D6L1139C19/D6L1139C5)</t>
  </si>
  <si>
    <t>=B5L713C4</t>
  </si>
  <si>
    <t>=SUM(D6L1138C5:D6L1139C5)</t>
  </si>
  <si>
    <t>=SUM(D6L1138C7:D6L1139C7)</t>
  </si>
  <si>
    <t>=SUM(D6L1138C8:D6L1139C8)</t>
  </si>
  <si>
    <t>=SUM(D6L1138C10:D6L1139C10)</t>
  </si>
  <si>
    <t>=SUM(D6L1138C11:D6L1139C11)</t>
  </si>
  <si>
    <t>=SUM(D6L1138C13:D6L1139C13)</t>
  </si>
  <si>
    <t>=IF(D6L1140C5=0,0,D6L1140C10/D6L1140C5)</t>
  </si>
  <si>
    <t>=SUM(D6L1138C16:D6L1139C16)</t>
  </si>
  <si>
    <t>=IF(D6L1140C5=0,0,D6L1140C11/D6L1140C5)</t>
  </si>
  <si>
    <t>=SUM(D6L1138C18:D6L1139C18)</t>
  </si>
  <si>
    <t>=SUM(D6L1138C19:D6L1139C19)</t>
  </si>
  <si>
    <t>=SUM(D6L1138C21:D6L1139C21)</t>
  </si>
  <si>
    <t>=IF(D6L1140C5=0,0,D6L1140C18/D6L1140C5)</t>
  </si>
  <si>
    <t>=SUM(D6L1138C24:D6L1139C24)</t>
  </si>
  <si>
    <t>=IF(D6L1140C5=0,0,D6L1140C19/D6L1140C5)</t>
  </si>
  <si>
    <t>=SUM(D6L1138C2:D6L1139C2)</t>
  </si>
  <si>
    <t>=SUM(D6L1138C3:D6L1139C3)</t>
  </si>
  <si>
    <t>=SUM(D6L1128C5,D6L1137C5,D6L1140C5)</t>
  </si>
  <si>
    <t>=SUM(D6L1128C7,D6L1137C7,D6L1140C7)</t>
  </si>
  <si>
    <t>=SUM(D6L1128C8,D6L1137C8,D6L1140C8)</t>
  </si>
  <si>
    <t>=SUM(D6L1128C10,D6L1137C10,D6L1140C10)</t>
  </si>
  <si>
    <t>=SUM(D6L1128C11,D6L1137C11,D6L1140C11)</t>
  </si>
  <si>
    <t>=SUM(D6L1128C13,D6L1137C13,D6L1140C13)</t>
  </si>
  <si>
    <t>=IF(D6L1141C5=0,0,D6L1141C10/D6L1141C5)</t>
  </si>
  <si>
    <t>=SUM(D6L1128C16,D6L1137C16,D6L1140C16)</t>
  </si>
  <si>
    <t>=IF(D6L1141C5=0,0,D6L1141C11/D6L1141C5)</t>
  </si>
  <si>
    <t>=SUM(D6L1128C18,D6L1137C18,D6L1140C18)</t>
  </si>
  <si>
    <t>=SUM(D6L1128C19,D6L1137C19,D6L1140C19)</t>
  </si>
  <si>
    <t>=SUM(D6L1128C21,D6L1137C21,D6L1140C21)</t>
  </si>
  <si>
    <t>=IF(D6L1141C5=0,0,D6L1141C18/D6L1141C5)</t>
  </si>
  <si>
    <t>=SUM(D6L1128C24,D6L1137C24,D6L1140C24)</t>
  </si>
  <si>
    <t>=IF(D6L1141C5=0,0,D6L1141C19/D6L1141C5)</t>
  </si>
  <si>
    <t>=SUM(D6L1128C2,D6L1137C2,D6L1140C2)</t>
  </si>
  <si>
    <t>=SUM(D6L1128C3,D6L1137C3,D6L1140C3)</t>
  </si>
  <si>
    <t>WORKTABLE D6 PART 12</t>
  </si>
  <si>
    <t>9417</t>
  </si>
  <si>
    <t>9517</t>
  </si>
  <si>
    <t>=IF(D6L1201C2&lt;&gt;0,D6L1201C2*D6L1201C4,D6L1201C3*D6L1201C4)</t>
  </si>
  <si>
    <t>=A1L572C2</t>
  </si>
  <si>
    <t>=D6L1201C5*D6L1201C6</t>
  </si>
  <si>
    <t>=D6L1201C5-D6L1201C7</t>
  </si>
  <si>
    <t>=D6L1201C7*CHOOSE(MIN(D6L1201C9,RUN_YEARS),B7L812C9,B7L812C18,B7L812C27,B7L812C36,B7L812C45)</t>
  </si>
  <si>
    <t>=D6L1201C7-D6L1201C10</t>
  </si>
  <si>
    <t>=CHOOSE(MIN(D6L1201C9,RUN_YEARS),B7L812C7,B7L812C16,B7L812C25,B7L812C34,B7L812C43)</t>
  </si>
  <si>
    <t>=IF(D6L1201C12=0,0,D6L1201C10/D6L1201C12)</t>
  </si>
  <si>
    <t>=IF(D6L1201C5=0,0,D6L1201C10/D6L1201C5)</t>
  </si>
  <si>
    <t>=CHOOSE(MIN(D6L1201C9,RUN_YEARS),B7L812C5,B7L812C14,B7L812C23,B7L812C32,B7L812C41)</t>
  </si>
  <si>
    <t>=IF(D6L1201C15=0,0,D6L1201C11/D6L1201C15)</t>
  </si>
  <si>
    <t>=IF(D6L1201C5=0,0,D6L1201C11/D6L1201C5)</t>
  </si>
  <si>
    <t>=D6L1201C8*CHOOSE(MIN(D6L1201C9,RUN_YEARS),B7L812C4,B7L812C13,B7L812C22,B7L812C31,B7L812C40)</t>
  </si>
  <si>
    <t>=D6L1201C8-D6L1201C18</t>
  </si>
  <si>
    <t>=CHOOSE(MIN(D6L1201C9,RUN_YEARS),B7L812C2,B7L812C11,B7L812C20,B7L812C29,B7L812C38)</t>
  </si>
  <si>
    <t>=IF(D6L1201C20=0,0,D6L1201C18/D6L1201C20)</t>
  </si>
  <si>
    <t>=IF(D6L1201C5=0,0,D6L1201C18/D6L1201C5)</t>
  </si>
  <si>
    <t>=CHOOSE(MIN(D6L1201C9,RUN_YEARS),B7L812C1,B7L812C10,B7L812C19,B7L812C28,B7L812C37)</t>
  </si>
  <si>
    <t>=IF(D6L1201C23=0,0,D6L1201C19/D6L1201C23)</t>
  </si>
  <si>
    <t>=IF(D6L1201C5=0,0,D6L1201C19/D6L1201C5)</t>
  </si>
  <si>
    <t>=IF(D6L1202C2&lt;&gt;0,D6L1202C2*D6L1202C4,D6L1202C3*D6L1202C4)</t>
  </si>
  <si>
    <t>=D6L1202C5*D6L1202C6</t>
  </si>
  <si>
    <t>=D6L1202C5-D6L1202C7</t>
  </si>
  <si>
    <t>=D6L1202C7*CHOOSE(MIN(D6L1202C9,RUN_YEARS),B7L812C9,B7L812C18,B7L812C27,B7L812C36,B7L812C45)</t>
  </si>
  <si>
    <t>=D6L1202C7-D6L1202C10</t>
  </si>
  <si>
    <t>=CHOOSE(MIN(D6L1202C9,RUN_YEARS),B7L812C7,B7L812C16,B7L812C25,B7L812C34,B7L812C43)</t>
  </si>
  <si>
    <t>=IF(D6L1202C12=0,0,D6L1202C10/D6L1202C12)</t>
  </si>
  <si>
    <t>=IF(D6L1202C5=0,0,D6L1202C10/D6L1202C5)</t>
  </si>
  <si>
    <t>=CHOOSE(MIN(D6L1202C9,RUN_YEARS),B7L812C5,B7L812C14,B7L812C23,B7L812C32,B7L812C41)</t>
  </si>
  <si>
    <t>=IF(D6L1202C15=0,0,D6L1202C11/D6L1202C15)</t>
  </si>
  <si>
    <t>=IF(D6L1202C5=0,0,D6L1202C11/D6L1202C5)</t>
  </si>
  <si>
    <t>=D6L1202C8*CHOOSE(MIN(D6L1202C9,RUN_YEARS),B7L812C4,B7L812C13,B7L812C22,B7L812C31,B7L812C40)</t>
  </si>
  <si>
    <t>=D6L1202C8-D6L1202C18</t>
  </si>
  <si>
    <t>=CHOOSE(MIN(D6L1202C9,RUN_YEARS),B7L812C2,B7L812C11,B7L812C20,B7L812C29,B7L812C38)</t>
  </si>
  <si>
    <t>=IF(D6L1202C20=0,0,D6L1202C18/D6L1202C20)</t>
  </si>
  <si>
    <t>=IF(D6L1202C5=0,0,D6L1202C18/D6L1202C5)</t>
  </si>
  <si>
    <t>=CHOOSE(MIN(D6L1202C9,RUN_YEARS),B7L812C1,B7L812C10,B7L812C19,B7L812C28,B7L812C37)</t>
  </si>
  <si>
    <t>=IF(D6L1202C23=0,0,D6L1202C19/D6L1202C23)</t>
  </si>
  <si>
    <t>=IF(D6L1202C5=0,0,D6L1202C19/D6L1202C5)</t>
  </si>
  <si>
    <t>=B9L201C25</t>
  </si>
  <si>
    <t>=IF(FLOW_THRU_100PCT="Y",1,INDEX(VariabilityMatrix,D6L1202C1,D6L1202C9))</t>
  </si>
  <si>
    <t>=IF(D6L1203C2&lt;&gt;0,D6L1203C2*D6L1203C4,D6L1203C3*D6L1203C4)</t>
  </si>
  <si>
    <t>=D6L1203C5*D6L1203C6</t>
  </si>
  <si>
    <t>=D6L1203C5-D6L1203C7</t>
  </si>
  <si>
    <t>=D6L1203C7*CHOOSE(MIN(D6L1203C9,RUN_YEARS),B7L812C9,B7L812C18,B7L812C27,B7L812C36,B7L812C45)</t>
  </si>
  <si>
    <t>=D6L1203C7-D6L1203C10</t>
  </si>
  <si>
    <t>=CHOOSE(MIN(D6L1203C9,RUN_YEARS),B7L812C7,B7L812C16,B7L812C25,B7L812C34,B7L812C43)</t>
  </si>
  <si>
    <t>=IF(D6L1203C12=0,0,D6L1203C10/D6L1203C12)</t>
  </si>
  <si>
    <t>=IF(D6L1203C5=0,0,D6L1203C10/D6L1203C5)</t>
  </si>
  <si>
    <t>=CHOOSE(MIN(D6L1203C9,RUN_YEARS),B7L812C5,B7L812C14,B7L812C23,B7L812C32,B7L812C41)</t>
  </si>
  <si>
    <t>=IF(D6L1203C15=0,0,D6L1203C11/D6L1203C15)</t>
  </si>
  <si>
    <t>=IF(D6L1203C5=0,0,D6L1203C11/D6L1203C5)</t>
  </si>
  <si>
    <t>=D6L1203C8*CHOOSE(MIN(D6L1203C9,RUN_YEARS),B7L812C4,B7L812C13,B7L812C22,B7L812C31,B7L812C40)</t>
  </si>
  <si>
    <t>=D6L1203C8-D6L1203C18</t>
  </si>
  <si>
    <t>=CHOOSE(MIN(D6L1203C9,RUN_YEARS),B7L812C2,B7L812C11,B7L812C20,B7L812C29,B7L812C38)</t>
  </si>
  <si>
    <t>=IF(D6L1203C20=0,0,D6L1203C18/D6L1203C20)</t>
  </si>
  <si>
    <t>=IF(D6L1203C5=0,0,D6L1203C18/D6L1203C5)</t>
  </si>
  <si>
    <t>=CHOOSE(MIN(D6L1203C9,RUN_YEARS),B7L812C1,B7L812C10,B7L812C19,B7L812C28,B7L812C37)</t>
  </si>
  <si>
    <t>=IF(D6L1203C23=0,0,D6L1203C19/D6L1203C23)</t>
  </si>
  <si>
    <t>=IF(D6L1203C5=0,0,D6L1203C19/D6L1203C5)</t>
  </si>
  <si>
    <t>=B9L202C25</t>
  </si>
  <si>
    <t>=IF(FLOW_THRU_100PCT="Y",1,INDEX(VariabilityMatrix,D6L1203C1,D6L1203C9))</t>
  </si>
  <si>
    <t>=IF(D6L1204C2&lt;&gt;0,D6L1204C2*D6L1204C4,D6L1204C3*D6L1204C4)</t>
  </si>
  <si>
    <t>=D6L1204C5*D6L1204C6</t>
  </si>
  <si>
    <t>=D6L1204C5-D6L1204C7</t>
  </si>
  <si>
    <t>=D6L1204C7*CHOOSE(MIN(D6L1204C9,RUN_YEARS),B7L812C9,B7L812C18,B7L812C27,B7L812C36,B7L812C45)</t>
  </si>
  <si>
    <t>=D6L1204C7-D6L1204C10</t>
  </si>
  <si>
    <t>=CHOOSE(MIN(D6L1204C9,RUN_YEARS),B7L812C7,B7L812C16,B7L812C25,B7L812C34,B7L812C43)</t>
  </si>
  <si>
    <t>=IF(D6L1204C12=0,0,D6L1204C10/D6L1204C12)</t>
  </si>
  <si>
    <t>=IF(D6L1204C5=0,0,D6L1204C10/D6L1204C5)</t>
  </si>
  <si>
    <t>=CHOOSE(MIN(D6L1204C9,RUN_YEARS),B7L812C5,B7L812C14,B7L812C23,B7L812C32,B7L812C41)</t>
  </si>
  <si>
    <t>=IF(D6L1204C15=0,0,D6L1204C11/D6L1204C15)</t>
  </si>
  <si>
    <t>=IF(D6L1204C5=0,0,D6L1204C11/D6L1204C5)</t>
  </si>
  <si>
    <t>=D6L1204C8*CHOOSE(MIN(D6L1204C9,RUN_YEARS),B7L812C4,B7L812C13,B7L812C22,B7L812C31,B7L812C40)</t>
  </si>
  <si>
    <t>=D6L1204C8-D6L1204C18</t>
  </si>
  <si>
    <t>=CHOOSE(MIN(D6L1204C9,RUN_YEARS),B7L812C2,B7L812C11,B7L812C20,B7L812C29,B7L812C38)</t>
  </si>
  <si>
    <t>=IF(D6L1204C20=0,0,D6L1204C18/D6L1204C20)</t>
  </si>
  <si>
    <t>=IF(D6L1204C5=0,0,D6L1204C18/D6L1204C5)</t>
  </si>
  <si>
    <t>=CHOOSE(MIN(D6L1204C9,RUN_YEARS),B7L812C1,B7L812C10,B7L812C19,B7L812C28,B7L812C37)</t>
  </si>
  <si>
    <t>=IF(D6L1204C23=0,0,D6L1204C19/D6L1204C23)</t>
  </si>
  <si>
    <t>=IF(D6L1204C5=0,0,D6L1204C19/D6L1204C5)</t>
  </si>
  <si>
    <t>=B9L203C25</t>
  </si>
  <si>
    <t>=IF(FLOW_THRU_100PCT="Y",1,INDEX(VariabilityMatrix,D6L1204C1,D6L1204C9))</t>
  </si>
  <si>
    <t>=IF(D6L1205C2&lt;&gt;0,D6L1205C2*D6L1205C4,D6L1205C3*D6L1205C4)</t>
  </si>
  <si>
    <t>=D6L1205C5*D6L1205C6</t>
  </si>
  <si>
    <t>=D6L1205C5-D6L1205C7</t>
  </si>
  <si>
    <t>=D6L1205C7*CHOOSE(MIN(D6L1205C9,RUN_YEARS),B7L812C9,B7L812C18,B7L812C27,B7L812C36,B7L812C45)</t>
  </si>
  <si>
    <t>=D6L1205C7-D6L1205C10</t>
  </si>
  <si>
    <t>=CHOOSE(MIN(D6L1205C9,RUN_YEARS),B7L812C7,B7L812C16,B7L812C25,B7L812C34,B7L812C43)</t>
  </si>
  <si>
    <t>=IF(D6L1205C12=0,0,D6L1205C10/D6L1205C12)</t>
  </si>
  <si>
    <t>=IF(D6L1205C5=0,0,D6L1205C10/D6L1205C5)</t>
  </si>
  <si>
    <t>=CHOOSE(MIN(D6L1205C9,RUN_YEARS),B7L812C5,B7L812C14,B7L812C23,B7L812C32,B7L812C41)</t>
  </si>
  <si>
    <t>=IF(D6L1205C15=0,0,D6L1205C11/D6L1205C15)</t>
  </si>
  <si>
    <t>=IF(D6L1205C5=0,0,D6L1205C11/D6L1205C5)</t>
  </si>
  <si>
    <t>=D6L1205C8*CHOOSE(MIN(D6L1205C9,RUN_YEARS),B7L812C4,B7L812C13,B7L812C22,B7L812C31,B7L812C40)</t>
  </si>
  <si>
    <t>=D6L1205C8-D6L1205C18</t>
  </si>
  <si>
    <t>=CHOOSE(MIN(D6L1205C9,RUN_YEARS),B7L812C2,B7L812C11,B7L812C20,B7L812C29,B7L812C38)</t>
  </si>
  <si>
    <t>=IF(D6L1205C20=0,0,D6L1205C18/D6L1205C20)</t>
  </si>
  <si>
    <t>=IF(D6L1205C5=0,0,D6L1205C18/D6L1205C5)</t>
  </si>
  <si>
    <t>=CHOOSE(MIN(D6L1205C9,RUN_YEARS),B7L812C1,B7L812C10,B7L812C19,B7L812C28,B7L812C37)</t>
  </si>
  <si>
    <t>=IF(D6L1205C23=0,0,D6L1205C19/D6L1205C23)</t>
  </si>
  <si>
    <t>=IF(D6L1205C5=0,0,D6L1205C19/D6L1205C5)</t>
  </si>
  <si>
    <t>=B9L204C25</t>
  </si>
  <si>
    <t>=IF(FLOW_THRU_100PCT="Y",1,INDEX(VariabilityMatrix,D6L1205C1,D6L1205C9))</t>
  </si>
  <si>
    <t>=IF(D6L1206C2&lt;&gt;0,D6L1206C2*D6L1206C4,D6L1206C3*D6L1206C4)</t>
  </si>
  <si>
    <t>=D6L1206C5*D6L1206C6</t>
  </si>
  <si>
    <t>=D6L1206C5-D6L1206C7</t>
  </si>
  <si>
    <t>=D6L1206C7*CHOOSE(MIN(D6L1206C9,RUN_YEARS),B7L812C9,B7L812C18,B7L812C27,B7L812C36,B7L812C45)</t>
  </si>
  <si>
    <t>=D6L1206C7-D6L1206C10</t>
  </si>
  <si>
    <t>=CHOOSE(MIN(D6L1206C9,RUN_YEARS),B7L812C7,B7L812C16,B7L812C25,B7L812C34,B7L812C43)</t>
  </si>
  <si>
    <t>=IF(D6L1206C12=0,0,D6L1206C10/D6L1206C12)</t>
  </si>
  <si>
    <t>=IF(D6L1206C5=0,0,D6L1206C10/D6L1206C5)</t>
  </si>
  <si>
    <t>=CHOOSE(MIN(D6L1206C9,RUN_YEARS),B7L812C5,B7L812C14,B7L812C23,B7L812C32,B7L812C41)</t>
  </si>
  <si>
    <t>=IF(D6L1206C15=0,0,D6L1206C11/D6L1206C15)</t>
  </si>
  <si>
    <t>=IF(D6L1206C5=0,0,D6L1206C11/D6L1206C5)</t>
  </si>
  <si>
    <t>=D6L1206C8*CHOOSE(MIN(D6L1206C9,RUN_YEARS),B7L812C4,B7L812C13,B7L812C22,B7L812C31,B7L812C40)</t>
  </si>
  <si>
    <t>=D6L1206C8-D6L1206C18</t>
  </si>
  <si>
    <t>=CHOOSE(MIN(D6L1206C9,RUN_YEARS),B7L812C2,B7L812C11,B7L812C20,B7L812C29,B7L812C38)</t>
  </si>
  <si>
    <t>=IF(D6L1206C20=0,0,D6L1206C18/D6L1206C20)</t>
  </si>
  <si>
    <t>=IF(D6L1206C5=0,0,D6L1206C18/D6L1206C5)</t>
  </si>
  <si>
    <t>=CHOOSE(MIN(D6L1206C9,RUN_YEARS),B7L812C1,B7L812C10,B7L812C19,B7L812C28,B7L812C37)</t>
  </si>
  <si>
    <t>=IF(D6L1206C23=0,0,D6L1206C19/D6L1206C23)</t>
  </si>
  <si>
    <t>=IF(D6L1206C5=0,0,D6L1206C19/D6L1206C5)</t>
  </si>
  <si>
    <t>=B9L205C25</t>
  </si>
  <si>
    <t>=IF(FLOW_THRU_100PCT="Y",1,INDEX(VariabilityMatrix,D6L1206C1,D6L1206C9))</t>
  </si>
  <si>
    <t>=IF(D6L1207C2&lt;&gt;0,D6L1207C2*D6L1207C4,D6L1207C3*D6L1207C4)</t>
  </si>
  <si>
    <t>=D6L1207C5*D6L1207C6</t>
  </si>
  <si>
    <t>=D6L1207C5-D6L1207C7</t>
  </si>
  <si>
    <t>=D6L1207C7*CHOOSE(MIN(D6L1207C9,RUN_YEARS),B7L812C9,B7L812C18,B7L812C27,B7L812C36,B7L812C45)</t>
  </si>
  <si>
    <t>=D6L1207C7-D6L1207C10</t>
  </si>
  <si>
    <t>=CHOOSE(MIN(D6L1207C9,RUN_YEARS),B7L812C7,B7L812C16,B7L812C25,B7L812C34,B7L812C43)</t>
  </si>
  <si>
    <t>=IF(D6L1207C12=0,0,D6L1207C10/D6L1207C12)</t>
  </si>
  <si>
    <t>=IF(D6L1207C5=0,0,D6L1207C10/D6L1207C5)</t>
  </si>
  <si>
    <t>=CHOOSE(MIN(D6L1207C9,RUN_YEARS),B7L812C5,B7L812C14,B7L812C23,B7L812C32,B7L812C41)</t>
  </si>
  <si>
    <t>=IF(D6L1207C15=0,0,D6L1207C11/D6L1207C15)</t>
  </si>
  <si>
    <t>=IF(D6L1207C5=0,0,D6L1207C11/D6L1207C5)</t>
  </si>
  <si>
    <t>=D6L1207C8*CHOOSE(MIN(D6L1207C9,RUN_YEARS),B7L812C4,B7L812C13,B7L812C22,B7L812C31,B7L812C40)</t>
  </si>
  <si>
    <t>=D6L1207C8-D6L1207C18</t>
  </si>
  <si>
    <t>=CHOOSE(MIN(D6L1207C9,RUN_YEARS),B7L812C2,B7L812C11,B7L812C20,B7L812C29,B7L812C38)</t>
  </si>
  <si>
    <t>=IF(D6L1207C20=0,0,D6L1207C18/D6L1207C20)</t>
  </si>
  <si>
    <t>=IF(D6L1207C5=0,0,D6L1207C18/D6L1207C5)</t>
  </si>
  <si>
    <t>=CHOOSE(MIN(D6L1207C9,RUN_YEARS),B7L812C1,B7L812C10,B7L812C19,B7L812C28,B7L812C37)</t>
  </si>
  <si>
    <t>=IF(D6L1207C23=0,0,D6L1207C19/D6L1207C23)</t>
  </si>
  <si>
    <t>=IF(D6L1207C5=0,0,D6L1207C19/D6L1207C5)</t>
  </si>
  <si>
    <t>=B9L206C25</t>
  </si>
  <si>
    <t>=IF(FLOW_THRU_100PCT="Y",1,INDEX(VariabilityMatrix,D6L1207C1,D6L1207C9))</t>
  </si>
  <si>
    <t>=IF(D6L1208C2&lt;&gt;0,D6L1208C2*D6L1208C4,D6L1208C3*D6L1208C4)</t>
  </si>
  <si>
    <t>=D6L1208C5*D6L1208C6</t>
  </si>
  <si>
    <t>=D6L1208C5-D6L1208C7</t>
  </si>
  <si>
    <t>=D6L1208C7*CHOOSE(MIN(D6L1208C9,RUN_YEARS),B7L812C9,B7L812C18,B7L812C27,B7L812C36,B7L812C45)</t>
  </si>
  <si>
    <t>=D6L1208C7-D6L1208C10</t>
  </si>
  <si>
    <t>=CHOOSE(MIN(D6L1208C9,RUN_YEARS),B7L812C7,B7L812C16,B7L812C25,B7L812C34,B7L812C43)</t>
  </si>
  <si>
    <t>=IF(D6L1208C12=0,0,D6L1208C10/D6L1208C12)</t>
  </si>
  <si>
    <t>=IF(D6L1208C5=0,0,D6L1208C10/D6L1208C5)</t>
  </si>
  <si>
    <t>=CHOOSE(MIN(D6L1208C9,RUN_YEARS),B7L812C5,B7L812C14,B7L812C23,B7L812C32,B7L812C41)</t>
  </si>
  <si>
    <t>=IF(D6L1208C15=0,0,D6L1208C11/D6L1208C15)</t>
  </si>
  <si>
    <t>=IF(D6L1208C5=0,0,D6L1208C11/D6L1208C5)</t>
  </si>
  <si>
    <t>=D6L1208C8*CHOOSE(MIN(D6L1208C9,RUN_YEARS),B7L812C4,B7L812C13,B7L812C22,B7L812C31,B7L812C40)</t>
  </si>
  <si>
    <t>=D6L1208C8-D6L1208C18</t>
  </si>
  <si>
    <t>=CHOOSE(MIN(D6L1208C9,RUN_YEARS),B7L812C2,B7L812C11,B7L812C20,B7L812C29,B7L812C38)</t>
  </si>
  <si>
    <t>=IF(D6L1208C20=0,0,D6L1208C18/D6L1208C20)</t>
  </si>
  <si>
    <t>=IF(D6L1208C5=0,0,D6L1208C18/D6L1208C5)</t>
  </si>
  <si>
    <t>=CHOOSE(MIN(D6L1208C9,RUN_YEARS),B7L812C1,B7L812C10,B7L812C19,B7L812C28,B7L812C37)</t>
  </si>
  <si>
    <t>=IF(D6L1208C23=0,0,D6L1208C19/D6L1208C23)</t>
  </si>
  <si>
    <t>=IF(D6L1208C5=0,0,D6L1208C19/D6L1208C5)</t>
  </si>
  <si>
    <t>=B9L207C25</t>
  </si>
  <si>
    <t>=IF(FLOW_THRU_100PCT="Y",1,INDEX(VariabilityMatrix,D6L1208C1,D6L1208C9))</t>
  </si>
  <si>
    <t>=IF(D6L1209C2&lt;&gt;0,D6L1209C2*D6L1209C4,D6L1209C3*D6L1209C4)</t>
  </si>
  <si>
    <t>=D6L1209C5*D6L1209C6</t>
  </si>
  <si>
    <t>=D6L1209C5-D6L1209C7</t>
  </si>
  <si>
    <t>=D6L1209C7*CHOOSE(MIN(D6L1209C9,RUN_YEARS),B7L812C9,B7L812C18,B7L812C27,B7L812C36,B7L812C45)</t>
  </si>
  <si>
    <t>=D6L1209C7-D6L1209C10</t>
  </si>
  <si>
    <t>=CHOOSE(MIN(D6L1209C9,RUN_YEARS),B7L812C7,B7L812C16,B7L812C25,B7L812C34,B7L812C43)</t>
  </si>
  <si>
    <t>=IF(D6L1209C12=0,0,D6L1209C10/D6L1209C12)</t>
  </si>
  <si>
    <t>=IF(D6L1209C5=0,0,D6L1209C10/D6L1209C5)</t>
  </si>
  <si>
    <t>=CHOOSE(MIN(D6L1209C9,RUN_YEARS),B7L812C5,B7L812C14,B7L812C23,B7L812C32,B7L812C41)</t>
  </si>
  <si>
    <t>=IF(D6L1209C15=0,0,D6L1209C11/D6L1209C15)</t>
  </si>
  <si>
    <t>=IF(D6L1209C5=0,0,D6L1209C11/D6L1209C5)</t>
  </si>
  <si>
    <t>=D6L1209C8*CHOOSE(MIN(D6L1209C9,RUN_YEARS),B7L812C4,B7L812C13,B7L812C22,B7L812C31,B7L812C40)</t>
  </si>
  <si>
    <t>=D6L1209C8-D6L1209C18</t>
  </si>
  <si>
    <t>=CHOOSE(MIN(D6L1209C9,RUN_YEARS),B7L812C2,B7L812C11,B7L812C20,B7L812C29,B7L812C38)</t>
  </si>
  <si>
    <t>=IF(D6L1209C20=0,0,D6L1209C18/D6L1209C20)</t>
  </si>
  <si>
    <t>=IF(D6L1209C5=0,0,D6L1209C18/D6L1209C5)</t>
  </si>
  <si>
    <t>=CHOOSE(MIN(D6L1209C9,RUN_YEARS),B7L812C1,B7L812C10,B7L812C19,B7L812C28,B7L812C37)</t>
  </si>
  <si>
    <t>=IF(D6L1209C23=0,0,D6L1209C19/D6L1209C23)</t>
  </si>
  <si>
    <t>=IF(D6L1209C5=0,0,D6L1209C19/D6L1209C5)</t>
  </si>
  <si>
    <t>=B9L208C25</t>
  </si>
  <si>
    <t>=IF(FLOW_THRU_100PCT="Y",1,INDEX(VariabilityMatrix,D6L1209C1,D6L1209C9))</t>
  </si>
  <si>
    <t>=IF(D6L1210C2&lt;&gt;0,D6L1210C2*D6L1210C4,D6L1210C3*D6L1210C4)</t>
  </si>
  <si>
    <t>=D6L1210C5*D6L1210C6</t>
  </si>
  <si>
    <t>=D6L1210C5-D6L1210C7</t>
  </si>
  <si>
    <t>=D6L1210C7*CHOOSE(MIN(D6L1210C9,RUN_YEARS),B7L812C9,B7L812C18,B7L812C27,B7L812C36,B7L812C45)</t>
  </si>
  <si>
    <t>=D6L1210C7-D6L1210C10</t>
  </si>
  <si>
    <t>=CHOOSE(MIN(D6L1210C9,RUN_YEARS),B7L812C7,B7L812C16,B7L812C25,B7L812C34,B7L812C43)</t>
  </si>
  <si>
    <t>=IF(D6L1210C12=0,0,D6L1210C10/D6L1210C12)</t>
  </si>
  <si>
    <t>=IF(D6L1210C5=0,0,D6L1210C10/D6L1210C5)</t>
  </si>
  <si>
    <t>=CHOOSE(MIN(D6L1210C9,RUN_YEARS),B7L812C5,B7L812C14,B7L812C23,B7L812C32,B7L812C41)</t>
  </si>
  <si>
    <t>=IF(D6L1210C15=0,0,D6L1210C11/D6L1210C15)</t>
  </si>
  <si>
    <t>=IF(D6L1210C5=0,0,D6L1210C11/D6L1210C5)</t>
  </si>
  <si>
    <t>=D6L1210C8*CHOOSE(MIN(D6L1210C9,RUN_YEARS),B7L812C4,B7L812C13,B7L812C22,B7L812C31,B7L812C40)</t>
  </si>
  <si>
    <t>=D6L1210C8-D6L1210C18</t>
  </si>
  <si>
    <t>=CHOOSE(MIN(D6L1210C9,RUN_YEARS),B7L812C2,B7L812C11,B7L812C20,B7L812C29,B7L812C38)</t>
  </si>
  <si>
    <t>=IF(D6L1210C20=0,0,D6L1210C18/D6L1210C20)</t>
  </si>
  <si>
    <t>=IF(D6L1210C5=0,0,D6L1210C18/D6L1210C5)</t>
  </si>
  <si>
    <t>=CHOOSE(MIN(D6L1210C9,RUN_YEARS),B7L812C1,B7L812C10,B7L812C19,B7L812C28,B7L812C37)</t>
  </si>
  <si>
    <t>=IF(D6L1210C23=0,0,D6L1210C19/D6L1210C23)</t>
  </si>
  <si>
    <t>=IF(D6L1210C5=0,0,D6L1210C19/D6L1210C5)</t>
  </si>
  <si>
    <t>=B9L209C25</t>
  </si>
  <si>
    <t>=IF(FLOW_THRU_100PCT="Y",1,INDEX(VariabilityMatrix,D6L1210C1,D6L1210C9))</t>
  </si>
  <si>
    <t>=IF(D6L1211C2&lt;&gt;0,D6L1211C2*D6L1211C4,D6L1211C3*D6L1211C4)</t>
  </si>
  <si>
    <t>=D6L1211C5*D6L1211C6</t>
  </si>
  <si>
    <t>=D6L1211C5-D6L1211C7</t>
  </si>
  <si>
    <t>=D6L1211C7*CHOOSE(MIN(D6L1211C9,RUN_YEARS),B7L812C9,B7L812C18,B7L812C27,B7L812C36,B7L812C45)</t>
  </si>
  <si>
    <t>=D6L1211C7-D6L1211C10</t>
  </si>
  <si>
    <t>=CHOOSE(MIN(D6L1211C9,RUN_YEARS),B7L812C7,B7L812C16,B7L812C25,B7L812C34,B7L812C43)</t>
  </si>
  <si>
    <t>=IF(D6L1211C12=0,0,D6L1211C10/D6L1211C12)</t>
  </si>
  <si>
    <t>=IF(D6L1211C5=0,0,D6L1211C10/D6L1211C5)</t>
  </si>
  <si>
    <t>=CHOOSE(MIN(D6L1211C9,RUN_YEARS),B7L812C5,B7L812C14,B7L812C23,B7L812C32,B7L812C41)</t>
  </si>
  <si>
    <t>=IF(D6L1211C15=0,0,D6L1211C11/D6L1211C15)</t>
  </si>
  <si>
    <t>=IF(D6L1211C5=0,0,D6L1211C11/D6L1211C5)</t>
  </si>
  <si>
    <t>=D6L1211C8*CHOOSE(MIN(D6L1211C9,RUN_YEARS),B7L812C4,B7L812C13,B7L812C22,B7L812C31,B7L812C40)</t>
  </si>
  <si>
    <t>=D6L1211C8-D6L1211C18</t>
  </si>
  <si>
    <t>=CHOOSE(MIN(D6L1211C9,RUN_YEARS),B7L812C2,B7L812C11,B7L812C20,B7L812C29,B7L812C38)</t>
  </si>
  <si>
    <t>=IF(D6L1211C20=0,0,D6L1211C18/D6L1211C20)</t>
  </si>
  <si>
    <t>=IF(D6L1211C5=0,0,D6L1211C18/D6L1211C5)</t>
  </si>
  <si>
    <t>=CHOOSE(MIN(D6L1211C9,RUN_YEARS),B7L812C1,B7L812C10,B7L812C19,B7L812C28,B7L812C37)</t>
  </si>
  <si>
    <t>=IF(D6L1211C23=0,0,D6L1211C19/D6L1211C23)</t>
  </si>
  <si>
    <t>=IF(D6L1211C5=0,0,D6L1211C19/D6L1211C5)</t>
  </si>
  <si>
    <t>=B9L210C25</t>
  </si>
  <si>
    <t>=IF(FLOW_THRU_100PCT="Y",1,INDEX(VariabilityMatrix,D6L1211C1,D6L1211C9))</t>
  </si>
  <si>
    <t>=IF(D6L1212C2&lt;&gt;0,D6L1212C2*D6L1212C4,D6L1212C3*D6L1212C4)</t>
  </si>
  <si>
    <t>=D6L1212C5*D6L1212C6</t>
  </si>
  <si>
    <t>=D6L1212C5-D6L1212C7</t>
  </si>
  <si>
    <t>=D6L1212C7*CHOOSE(MIN(D6L1212C9,RUN_YEARS),B7L812C9,B7L812C18,B7L812C27,B7L812C36,B7L812C45)</t>
  </si>
  <si>
    <t>=D6L1212C7-D6L1212C10</t>
  </si>
  <si>
    <t>=CHOOSE(MIN(D6L1212C9,RUN_YEARS),B7L812C7,B7L812C16,B7L812C25,B7L812C34,B7L812C43)</t>
  </si>
  <si>
    <t>=IF(D6L1212C12=0,0,D6L1212C10/D6L1212C12)</t>
  </si>
  <si>
    <t>=IF(D6L1212C5=0,0,D6L1212C10/D6L1212C5)</t>
  </si>
  <si>
    <t>=CHOOSE(MIN(D6L1212C9,RUN_YEARS),B7L812C5,B7L812C14,B7L812C23,B7L812C32,B7L812C41)</t>
  </si>
  <si>
    <t>=IF(D6L1212C15=0,0,D6L1212C11/D6L1212C15)</t>
  </si>
  <si>
    <t>=IF(D6L1212C5=0,0,D6L1212C11/D6L1212C5)</t>
  </si>
  <si>
    <t>=D6L1212C8*CHOOSE(MIN(D6L1212C9,RUN_YEARS),B7L812C4,B7L812C13,B7L812C22,B7L812C31,B7L812C40)</t>
  </si>
  <si>
    <t>=D6L1212C8-D6L1212C18</t>
  </si>
  <si>
    <t>=CHOOSE(MIN(D6L1212C9,RUN_YEARS),B7L812C2,B7L812C11,B7L812C20,B7L812C29,B7L812C38)</t>
  </si>
  <si>
    <t>=IF(D6L1212C20=0,0,D6L1212C18/D6L1212C20)</t>
  </si>
  <si>
    <t>=IF(D6L1212C5=0,0,D6L1212C18/D6L1212C5)</t>
  </si>
  <si>
    <t>=CHOOSE(MIN(D6L1212C9,RUN_YEARS),B7L812C1,B7L812C10,B7L812C19,B7L812C28,B7L812C37)</t>
  </si>
  <si>
    <t>=IF(D6L1212C23=0,0,D6L1212C19/D6L1212C23)</t>
  </si>
  <si>
    <t>=IF(D6L1212C5=0,0,D6L1212C19/D6L1212C5)</t>
  </si>
  <si>
    <t>=B9L211C25</t>
  </si>
  <si>
    <t>=IF(FLOW_THRU_100PCT="Y",1,INDEX(VariabilityMatrix,D6L1212C1,D6L1212C9))</t>
  </si>
  <si>
    <t>=IF(D6L1213C2&lt;&gt;0,D6L1213C2*D6L1213C4,D6L1213C3*D6L1213C4)</t>
  </si>
  <si>
    <t>=D6L1213C5*D6L1213C6</t>
  </si>
  <si>
    <t>=D6L1213C5-D6L1213C7</t>
  </si>
  <si>
    <t>=D6L1213C7*CHOOSE(MIN(D6L1213C9,RUN_YEARS),B7L812C9,B7L812C18,B7L812C27,B7L812C36,B7L812C45)</t>
  </si>
  <si>
    <t>=D6L1213C7-D6L1213C10</t>
  </si>
  <si>
    <t>=CHOOSE(MIN(D6L1213C9,RUN_YEARS),B7L812C7,B7L812C16,B7L812C25,B7L812C34,B7L812C43)</t>
  </si>
  <si>
    <t>=IF(D6L1213C12=0,0,D6L1213C10/D6L1213C12)</t>
  </si>
  <si>
    <t>=IF(D6L1213C5=0,0,D6L1213C10/D6L1213C5)</t>
  </si>
  <si>
    <t>=CHOOSE(MIN(D6L1213C9,RUN_YEARS),B7L812C5,B7L812C14,B7L812C23,B7L812C32,B7L812C41)</t>
  </si>
  <si>
    <t>=IF(D6L1213C15=0,0,D6L1213C11/D6L1213C15)</t>
  </si>
  <si>
    <t>=IF(D6L1213C5=0,0,D6L1213C11/D6L1213C5)</t>
  </si>
  <si>
    <t>=D6L1213C8*CHOOSE(MIN(D6L1213C9,RUN_YEARS),B7L812C4,B7L812C13,B7L812C22,B7L812C31,B7L812C40)</t>
  </si>
  <si>
    <t>=D6L1213C8-D6L1213C18</t>
  </si>
  <si>
    <t>=CHOOSE(MIN(D6L1213C9,RUN_YEARS),B7L812C2,B7L812C11,B7L812C20,B7L812C29,B7L812C38)</t>
  </si>
  <si>
    <t>=IF(D6L1213C20=0,0,D6L1213C18/D6L1213C20)</t>
  </si>
  <si>
    <t>=IF(D6L1213C5=0,0,D6L1213C18/D6L1213C5)</t>
  </si>
  <si>
    <t>=CHOOSE(MIN(D6L1213C9,RUN_YEARS),B7L812C1,B7L812C10,B7L812C19,B7L812C28,B7L812C37)</t>
  </si>
  <si>
    <t>=IF(D6L1213C23=0,0,D6L1213C19/D6L1213C23)</t>
  </si>
  <si>
    <t>=IF(D6L1213C5=0,0,D6L1213C19/D6L1213C5)</t>
  </si>
  <si>
    <t>=B9L212C25</t>
  </si>
  <si>
    <t>=IF(D6L1214C2&lt;&gt;0,D6L1214C2*D6L1214C4,D6L1214C3*D6L1214C4)</t>
  </si>
  <si>
    <t>=D6L1214C5*D6L1214C6</t>
  </si>
  <si>
    <t>=D6L1214C5-D6L1214C7</t>
  </si>
  <si>
    <t>=D6L1214C7*CHOOSE(MIN(D6L1214C9,RUN_YEARS),B7L812C9,B7L812C18,B7L812C27,B7L812C36,B7L812C45)</t>
  </si>
  <si>
    <t>=D6L1214C7-D6L1214C10</t>
  </si>
  <si>
    <t>=CHOOSE(MIN(D6L1214C9,RUN_YEARS),B7L812C7,B7L812C16,B7L812C25,B7L812C34,B7L812C43)</t>
  </si>
  <si>
    <t>=IF(D6L1214C12=0,0,D6L1214C10/D6L1214C12)</t>
  </si>
  <si>
    <t>=IF(D6L1214C5=0,0,D6L1214C10/D6L1214C5)</t>
  </si>
  <si>
    <t>=CHOOSE(MIN(D6L1214C9,RUN_YEARS),B7L812C5,B7L812C14,B7L812C23,B7L812C32,B7L812C41)</t>
  </si>
  <si>
    <t>=IF(D6L1214C15=0,0,D6L1214C11/D6L1214C15)</t>
  </si>
  <si>
    <t>=IF(D6L1214C5=0,0,D6L1214C11/D6L1214C5)</t>
  </si>
  <si>
    <t>=D6L1214C8*CHOOSE(MIN(D6L1214C9,RUN_YEARS),B7L812C4,B7L812C13,B7L812C22,B7L812C31,B7L812C40)</t>
  </si>
  <si>
    <t>=D6L1214C8-D6L1214C18</t>
  </si>
  <si>
    <t>=CHOOSE(MIN(D6L1214C9,RUN_YEARS),B7L812C2,B7L812C11,B7L812C20,B7L812C29,B7L812C38)</t>
  </si>
  <si>
    <t>=IF(D6L1214C20=0,0,D6L1214C18/D6L1214C20)</t>
  </si>
  <si>
    <t>=IF(D6L1214C5=0,0,D6L1214C18/D6L1214C5)</t>
  </si>
  <si>
    <t>=CHOOSE(MIN(D6L1214C9,RUN_YEARS),B7L812C1,B7L812C10,B7L812C19,B7L812C28,B7L812C37)</t>
  </si>
  <si>
    <t>=IF(D6L1214C23=0,0,D6L1214C19/D6L1214C23)</t>
  </si>
  <si>
    <t>=IF(D6L1214C5=0,0,D6L1214C19/D6L1214C5)</t>
  </si>
  <si>
    <t>=B9L213C25</t>
  </si>
  <si>
    <t>=IF(FLOW_THRU_100PCT="Y",1,INDEX(VariabilityMatrix,D6L1214C1,D6L1214C9))</t>
  </si>
  <si>
    <t>=IF(D6L1215C2&lt;&gt;0,D6L1215C2*D6L1215C4,D6L1215C3*D6L1215C4)</t>
  </si>
  <si>
    <t>=D6L1215C5*D6L1215C6</t>
  </si>
  <si>
    <t>=D6L1215C5-D6L1215C7</t>
  </si>
  <si>
    <t>=D6L1215C7*CHOOSE(MIN(D6L1215C9,RUN_YEARS),B7L812C9,B7L812C18,B7L812C27,B7L812C36,B7L812C45)</t>
  </si>
  <si>
    <t>=D6L1215C7-D6L1215C10</t>
  </si>
  <si>
    <t>=CHOOSE(MIN(D6L1215C9,RUN_YEARS),B7L812C7,B7L812C16,B7L812C25,B7L812C34,B7L812C43)</t>
  </si>
  <si>
    <t>=IF(D6L1215C12=0,0,D6L1215C10/D6L1215C12)</t>
  </si>
  <si>
    <t>=IF(D6L1215C5=0,0,D6L1215C10/D6L1215C5)</t>
  </si>
  <si>
    <t>=CHOOSE(MIN(D6L1215C9,RUN_YEARS),B7L812C5,B7L812C14,B7L812C23,B7L812C32,B7L812C41)</t>
  </si>
  <si>
    <t>=IF(D6L1215C15=0,0,D6L1215C11/D6L1215C15)</t>
  </si>
  <si>
    <t>=IF(D6L1215C5=0,0,D6L1215C11/D6L1215C5)</t>
  </si>
  <si>
    <t>=D6L1215C8*CHOOSE(MIN(D6L1215C9,RUN_YEARS),B7L812C4,B7L812C13,B7L812C22,B7L812C31,B7L812C40)</t>
  </si>
  <si>
    <t>=D6L1215C8-D6L1215C18</t>
  </si>
  <si>
    <t>=CHOOSE(MIN(D6L1215C9,RUN_YEARS),B7L812C2,B7L812C11,B7L812C20,B7L812C29,B7L812C38)</t>
  </si>
  <si>
    <t>=IF(D6L1215C20=0,0,D6L1215C18/D6L1215C20)</t>
  </si>
  <si>
    <t>=IF(D6L1215C5=0,0,D6L1215C18/D6L1215C5)</t>
  </si>
  <si>
    <t>=CHOOSE(MIN(D6L1215C9,RUN_YEARS),B7L812C1,B7L812C10,B7L812C19,B7L812C28,B7L812C37)</t>
  </si>
  <si>
    <t>=IF(D6L1215C23=0,0,D6L1215C19/D6L1215C23)</t>
  </si>
  <si>
    <t>=IF(D6L1215C5=0,0,D6L1215C19/D6L1215C5)</t>
  </si>
  <si>
    <t>=B9L214C25</t>
  </si>
  <si>
    <t>=IF(FLOW_THRU_100PCT="Y",1,INDEX(VariabilityMatrix,D6L1215C1,D6L1215C9))</t>
  </si>
  <si>
    <t>=IF(D6L1216C2&lt;&gt;0,D6L1216C2*D6L1216C4,D6L1216C3*D6L1216C4)</t>
  </si>
  <si>
    <t>=D6L1216C5*D6L1216C6</t>
  </si>
  <si>
    <t>=D6L1216C5-D6L1216C7</t>
  </si>
  <si>
    <t>=D6L1216C7*CHOOSE(MIN(D6L1216C9,RUN_YEARS),B7L812C9,B7L812C18,B7L812C27,B7L812C36,B7L812C45)</t>
  </si>
  <si>
    <t>=D6L1216C7-D6L1216C10</t>
  </si>
  <si>
    <t>=CHOOSE(MIN(D6L1216C9,RUN_YEARS),B7L812C7,B7L812C16,B7L812C25,B7L812C34,B7L812C43)</t>
  </si>
  <si>
    <t>=IF(D6L1216C12=0,0,D6L1216C10/D6L1216C12)</t>
  </si>
  <si>
    <t>=IF(D6L1216C5=0,0,D6L1216C10/D6L1216C5)</t>
  </si>
  <si>
    <t>=CHOOSE(MIN(D6L1216C9,RUN_YEARS),B7L812C5,B7L812C14,B7L812C23,B7L812C32,B7L812C41)</t>
  </si>
  <si>
    <t>=IF(D6L1216C15=0,0,D6L1216C11/D6L1216C15)</t>
  </si>
  <si>
    <t>=IF(D6L1216C5=0,0,D6L1216C11/D6L1216C5)</t>
  </si>
  <si>
    <t>=D6L1216C8*CHOOSE(MIN(D6L1216C9,RUN_YEARS),B7L812C4,B7L812C13,B7L812C22,B7L812C31,B7L812C40)</t>
  </si>
  <si>
    <t>=D6L1216C8-D6L1216C18</t>
  </si>
  <si>
    <t>=CHOOSE(MIN(D6L1216C9,RUN_YEARS),B7L812C2,B7L812C11,B7L812C20,B7L812C29,B7L812C38)</t>
  </si>
  <si>
    <t>=IF(D6L1216C20=0,0,D6L1216C18/D6L1216C20)</t>
  </si>
  <si>
    <t>=IF(D6L1216C5=0,0,D6L1216C18/D6L1216C5)</t>
  </si>
  <si>
    <t>=CHOOSE(MIN(D6L1216C9,RUN_YEARS),B7L812C1,B7L812C10,B7L812C19,B7L812C28,B7L812C37)</t>
  </si>
  <si>
    <t>=IF(D6L1216C23=0,0,D6L1216C19/D6L1216C23)</t>
  </si>
  <si>
    <t>=IF(D6L1216C5=0,0,D6L1216C19/D6L1216C5)</t>
  </si>
  <si>
    <t>=B9L215C25</t>
  </si>
  <si>
    <t>=IF(FLOW_THRU_100PCT="Y",1,INDEX(VariabilityMatrix,D6L1216C1,D6L1216C9))</t>
  </si>
  <si>
    <t>=IF(D6L1217C2&lt;&gt;0,D6L1217C2*D6L1217C4,D6L1217C3*D6L1217C4)</t>
  </si>
  <si>
    <t>=D6L1217C5*D6L1217C6</t>
  </si>
  <si>
    <t>=D6L1217C5-D6L1217C7</t>
  </si>
  <si>
    <t>=D6L1217C7*CHOOSE(MIN(D6L1217C9,RUN_YEARS),B7L812C9,B7L812C18,B7L812C27,B7L812C36,B7L812C45)</t>
  </si>
  <si>
    <t>=D6L1217C7-D6L1217C10</t>
  </si>
  <si>
    <t>=CHOOSE(MIN(D6L1217C9,RUN_YEARS),B7L812C7,B7L812C16,B7L812C25,B7L812C34,B7L812C43)</t>
  </si>
  <si>
    <t>=IF(D6L1217C12=0,0,D6L1217C10/D6L1217C12)</t>
  </si>
  <si>
    <t>=IF(D6L1217C5=0,0,D6L1217C10/D6L1217C5)</t>
  </si>
  <si>
    <t>=CHOOSE(MIN(D6L1217C9,RUN_YEARS),B7L812C5,B7L812C14,B7L812C23,B7L812C32,B7L812C41)</t>
  </si>
  <si>
    <t>=IF(D6L1217C15=0,0,D6L1217C11/D6L1217C15)</t>
  </si>
  <si>
    <t>=IF(D6L1217C5=0,0,D6L1217C11/D6L1217C5)</t>
  </si>
  <si>
    <t>=D6L1217C8*CHOOSE(MIN(D6L1217C9,RUN_YEARS),B7L812C4,B7L812C13,B7L812C22,B7L812C31,B7L812C40)</t>
  </si>
  <si>
    <t>=D6L1217C8-D6L1217C18</t>
  </si>
  <si>
    <t>=CHOOSE(MIN(D6L1217C9,RUN_YEARS),B7L812C2,B7L812C11,B7L812C20,B7L812C29,B7L812C38)</t>
  </si>
  <si>
    <t>=IF(D6L1217C20=0,0,D6L1217C18/D6L1217C20)</t>
  </si>
  <si>
    <t>=IF(D6L1217C5=0,0,D6L1217C18/D6L1217C5)</t>
  </si>
  <si>
    <t>=CHOOSE(MIN(D6L1217C9,RUN_YEARS),B7L812C1,B7L812C10,B7L812C19,B7L812C28,B7L812C37)</t>
  </si>
  <si>
    <t>=IF(D6L1217C23=0,0,D6L1217C19/D6L1217C23)</t>
  </si>
  <si>
    <t>=IF(D6L1217C5=0,0,D6L1217C19/D6L1217C5)</t>
  </si>
  <si>
    <t>=B9L216C25</t>
  </si>
  <si>
    <t>=IF(D6L1218C2&lt;&gt;0,D6L1218C2*D6L1218C4,D6L1218C3*D6L1218C4)</t>
  </si>
  <si>
    <t>=D6L1218C5*D6L1218C6</t>
  </si>
  <si>
    <t>=D6L1218C5-D6L1218C7</t>
  </si>
  <si>
    <t>=D6L1218C7*CHOOSE(MIN(D6L1218C9,RUN_YEARS),B7L812C9,B7L812C18,B7L812C27,B7L812C36,B7L812C45)</t>
  </si>
  <si>
    <t>=D6L1218C7-D6L1218C10</t>
  </si>
  <si>
    <t>=CHOOSE(MIN(D6L1218C9,RUN_YEARS),B7L812C7,B7L812C16,B7L812C25,B7L812C34,B7L812C43)</t>
  </si>
  <si>
    <t>=IF(D6L1218C12=0,0,D6L1218C10/D6L1218C12)</t>
  </si>
  <si>
    <t>=IF(D6L1218C5=0,0,D6L1218C10/D6L1218C5)</t>
  </si>
  <si>
    <t>=CHOOSE(MIN(D6L1218C9,RUN_YEARS),B7L812C5,B7L812C14,B7L812C23,B7L812C32,B7L812C41)</t>
  </si>
  <si>
    <t>=IF(D6L1218C15=0,0,D6L1218C11/D6L1218C15)</t>
  </si>
  <si>
    <t>=IF(D6L1218C5=0,0,D6L1218C11/D6L1218C5)</t>
  </si>
  <si>
    <t>=D6L1218C8*CHOOSE(MIN(D6L1218C9,RUN_YEARS),B7L812C4,B7L812C13,B7L812C22,B7L812C31,B7L812C40)</t>
  </si>
  <si>
    <t>=D6L1218C8-D6L1218C18</t>
  </si>
  <si>
    <t>=CHOOSE(MIN(D6L1218C9,RUN_YEARS),B7L812C2,B7L812C11,B7L812C20,B7L812C29,B7L812C38)</t>
  </si>
  <si>
    <t>=IF(D6L1218C20=0,0,D6L1218C18/D6L1218C20)</t>
  </si>
  <si>
    <t>=IF(D6L1218C5=0,0,D6L1218C18/D6L1218C5)</t>
  </si>
  <si>
    <t>=CHOOSE(MIN(D6L1218C9,RUN_YEARS),B7L812C1,B7L812C10,B7L812C19,B7L812C28,B7L812C37)</t>
  </si>
  <si>
    <t>=IF(D6L1218C23=0,0,D6L1218C19/D6L1218C23)</t>
  </si>
  <si>
    <t>=IF(D6L1218C5=0,0,D6L1218C19/D6L1218C5)</t>
  </si>
  <si>
    <t>=B9L217C25</t>
  </si>
  <si>
    <t>=IF(FLOW_THRU_100PCT="Y",1,INDEX(VariabilityMatrix,D6L1218C1,D6L1218C9))</t>
  </si>
  <si>
    <t>=IF(D6L1219C2&lt;&gt;0,D6L1219C2*D6L1219C4,D6L1219C3*D6L1219C4)</t>
  </si>
  <si>
    <t>=D6L1219C5*D6L1219C6</t>
  </si>
  <si>
    <t>=D6L1219C5-D6L1219C7</t>
  </si>
  <si>
    <t>=D6L1219C7*CHOOSE(MIN(D6L1219C9,RUN_YEARS),B7L812C9,B7L812C18,B7L812C27,B7L812C36,B7L812C45)</t>
  </si>
  <si>
    <t>=D6L1219C7-D6L1219C10</t>
  </si>
  <si>
    <t>=CHOOSE(MIN(D6L1219C9,RUN_YEARS),B7L812C7,B7L812C16,B7L812C25,B7L812C34,B7L812C43)</t>
  </si>
  <si>
    <t>=IF(D6L1219C12=0,0,D6L1219C10/D6L1219C12)</t>
  </si>
  <si>
    <t>=IF(D6L1219C5=0,0,D6L1219C10/D6L1219C5)</t>
  </si>
  <si>
    <t>=CHOOSE(MIN(D6L1219C9,RUN_YEARS),B7L812C5,B7L812C14,B7L812C23,B7L812C32,B7L812C41)</t>
  </si>
  <si>
    <t>=IF(D6L1219C15=0,0,D6L1219C11/D6L1219C15)</t>
  </si>
  <si>
    <t>=IF(D6L1219C5=0,0,D6L1219C11/D6L1219C5)</t>
  </si>
  <si>
    <t>=D6L1219C8*CHOOSE(MIN(D6L1219C9,RUN_YEARS),B7L812C4,B7L812C13,B7L812C22,B7L812C31,B7L812C40)</t>
  </si>
  <si>
    <t>=D6L1219C8-D6L1219C18</t>
  </si>
  <si>
    <t>=CHOOSE(MIN(D6L1219C9,RUN_YEARS),B7L812C2,B7L812C11,B7L812C20,B7L812C29,B7L812C38)</t>
  </si>
  <si>
    <t>=IF(D6L1219C20=0,0,D6L1219C18/D6L1219C20)</t>
  </si>
  <si>
    <t>=IF(D6L1219C5=0,0,D6L1219C18/D6L1219C5)</t>
  </si>
  <si>
    <t>=CHOOSE(MIN(D6L1219C9,RUN_YEARS),B7L812C1,B7L812C10,B7L812C19,B7L812C28,B7L812C37)</t>
  </si>
  <si>
    <t>=IF(D6L1219C23=0,0,D6L1219C19/D6L1219C23)</t>
  </si>
  <si>
    <t>=IF(D6L1219C5=0,0,D6L1219C19/D6L1219C5)</t>
  </si>
  <si>
    <t>=B9L218C25</t>
  </si>
  <si>
    <t>=IF(FLOW_THRU_100PCT="Y",1,INDEX(VariabilityMatrix,D6L1219C1,D6L1219C9))</t>
  </si>
  <si>
    <t>=IF(D6L1220C2&lt;&gt;0,D6L1220C2*D6L1220C4,D6L1220C3*D6L1220C4)</t>
  </si>
  <si>
    <t>=D6L1220C5*D6L1220C6</t>
  </si>
  <si>
    <t>=D6L1220C5-D6L1220C7</t>
  </si>
  <si>
    <t>=D6L1220C7*CHOOSE(MIN(D6L1220C9,RUN_YEARS),B7L812C9,B7L812C18,B7L812C27,B7L812C36,B7L812C45)</t>
  </si>
  <si>
    <t>=D6L1220C7-D6L1220C10</t>
  </si>
  <si>
    <t>=CHOOSE(MIN(D6L1220C9,RUN_YEARS),B7L812C7,B7L812C16,B7L812C25,B7L812C34,B7L812C43)</t>
  </si>
  <si>
    <t>=IF(D6L1220C12=0,0,D6L1220C10/D6L1220C12)</t>
  </si>
  <si>
    <t>=IF(D6L1220C5=0,0,D6L1220C10/D6L1220C5)</t>
  </si>
  <si>
    <t>=CHOOSE(MIN(D6L1220C9,RUN_YEARS),B7L812C5,B7L812C14,B7L812C23,B7L812C32,B7L812C41)</t>
  </si>
  <si>
    <t>=IF(D6L1220C15=0,0,D6L1220C11/D6L1220C15)</t>
  </si>
  <si>
    <t>=IF(D6L1220C5=0,0,D6L1220C11/D6L1220C5)</t>
  </si>
  <si>
    <t>=D6L1220C8*CHOOSE(MIN(D6L1220C9,RUN_YEARS),B7L812C4,B7L812C13,B7L812C22,B7L812C31,B7L812C40)</t>
  </si>
  <si>
    <t>=D6L1220C8-D6L1220C18</t>
  </si>
  <si>
    <t>=CHOOSE(MIN(D6L1220C9,RUN_YEARS),B7L812C2,B7L812C11,B7L812C20,B7L812C29,B7L812C38)</t>
  </si>
  <si>
    <t>=IF(D6L1220C20=0,0,D6L1220C18/D6L1220C20)</t>
  </si>
  <si>
    <t>=IF(D6L1220C5=0,0,D6L1220C18/D6L1220C5)</t>
  </si>
  <si>
    <t>=CHOOSE(MIN(D6L1220C9,RUN_YEARS),B7L812C1,B7L812C10,B7L812C19,B7L812C28,B7L812C37)</t>
  </si>
  <si>
    <t>=IF(D6L1220C23=0,0,D6L1220C19/D6L1220C23)</t>
  </si>
  <si>
    <t>=IF(D6L1220C5=0,0,D6L1220C19/D6L1220C5)</t>
  </si>
  <si>
    <t>=B9L219C25</t>
  </si>
  <si>
    <t>=IF(FLOW_THRU_100PCT="Y",1,INDEX(VariabilityMatrix,D6L1220C1,D6L1220C9))</t>
  </si>
  <si>
    <t>=IF(D6L1221C2&lt;&gt;0,D6L1221C2*D6L1221C4,D6L1221C3*D6L1221C4)</t>
  </si>
  <si>
    <t>=D6L1221C5*D6L1221C6</t>
  </si>
  <si>
    <t>=D6L1221C5-D6L1221C7</t>
  </si>
  <si>
    <t>=D6L1221C7*CHOOSE(MIN(D6L1221C9,RUN_YEARS),B7L812C9,B7L812C18,B7L812C27,B7L812C36,B7L812C45)</t>
  </si>
  <si>
    <t>=D6L1221C7-D6L1221C10</t>
  </si>
  <si>
    <t>=CHOOSE(MIN(D6L1221C9,RUN_YEARS),B7L812C7,B7L812C16,B7L812C25,B7L812C34,B7L812C43)</t>
  </si>
  <si>
    <t>=IF(D6L1221C12=0,0,D6L1221C10/D6L1221C12)</t>
  </si>
  <si>
    <t>=IF(D6L1221C5=0,0,D6L1221C10/D6L1221C5)</t>
  </si>
  <si>
    <t>=CHOOSE(MIN(D6L1221C9,RUN_YEARS),B7L812C5,B7L812C14,B7L812C23,B7L812C32,B7L812C41)</t>
  </si>
  <si>
    <t>=IF(D6L1221C15=0,0,D6L1221C11/D6L1221C15)</t>
  </si>
  <si>
    <t>=IF(D6L1221C5=0,0,D6L1221C11/D6L1221C5)</t>
  </si>
  <si>
    <t>=D6L1221C8*CHOOSE(MIN(D6L1221C9,RUN_YEARS),B7L812C4,B7L812C13,B7L812C22,B7L812C31,B7L812C40)</t>
  </si>
  <si>
    <t>=D6L1221C8-D6L1221C18</t>
  </si>
  <si>
    <t>=CHOOSE(MIN(D6L1221C9,RUN_YEARS),B7L812C2,B7L812C11,B7L812C20,B7L812C29,B7L812C38)</t>
  </si>
  <si>
    <t>=IF(D6L1221C20=0,0,D6L1221C18/D6L1221C20)</t>
  </si>
  <si>
    <t>=IF(D6L1221C5=0,0,D6L1221C18/D6L1221C5)</t>
  </si>
  <si>
    <t>=CHOOSE(MIN(D6L1221C9,RUN_YEARS),B7L812C1,B7L812C10,B7L812C19,B7L812C28,B7L812C37)</t>
  </si>
  <si>
    <t>=IF(D6L1221C23=0,0,D6L1221C19/D6L1221C23)</t>
  </si>
  <si>
    <t>=IF(D6L1221C5=0,0,D6L1221C19/D6L1221C5)</t>
  </si>
  <si>
    <t>=B9L220C25</t>
  </si>
  <si>
    <t>=IF(FLOW_THRU_100PCT="Y",1,INDEX(VariabilityMatrix,D6L1221C1,D6L1221C9))</t>
  </si>
  <si>
    <t>=IF(D6L1222C2&lt;&gt;0,D6L1222C2*D6L1222C4,D6L1222C3*D6L1222C4)</t>
  </si>
  <si>
    <t>=D6L1222C5*D6L1222C6</t>
  </si>
  <si>
    <t>=D6L1222C5-D6L1222C7</t>
  </si>
  <si>
    <t>=D6L1222C7*CHOOSE(MIN(D6L1222C9,RUN_YEARS),B7L812C9,B7L812C18,B7L812C27,B7L812C36,B7L812C45)</t>
  </si>
  <si>
    <t>=D6L1222C7-D6L1222C10</t>
  </si>
  <si>
    <t>=CHOOSE(MIN(D6L1222C9,RUN_YEARS),B7L812C7,B7L812C16,B7L812C25,B7L812C34,B7L812C43)</t>
  </si>
  <si>
    <t>=IF(D6L1222C12=0,0,D6L1222C10/D6L1222C12)</t>
  </si>
  <si>
    <t>=IF(D6L1222C5=0,0,D6L1222C10/D6L1222C5)</t>
  </si>
  <si>
    <t>=CHOOSE(MIN(D6L1222C9,RUN_YEARS),B7L812C5,B7L812C14,B7L812C23,B7L812C32,B7L812C41)</t>
  </si>
  <si>
    <t>=IF(D6L1222C15=0,0,D6L1222C11/D6L1222C15)</t>
  </si>
  <si>
    <t>=IF(D6L1222C5=0,0,D6L1222C11/D6L1222C5)</t>
  </si>
  <si>
    <t>=D6L1222C8*CHOOSE(MIN(D6L1222C9,RUN_YEARS),B7L812C4,B7L812C13,B7L812C22,B7L812C31,B7L812C40)</t>
  </si>
  <si>
    <t>=D6L1222C8-D6L1222C18</t>
  </si>
  <si>
    <t>=CHOOSE(MIN(D6L1222C9,RUN_YEARS),B7L812C2,B7L812C11,B7L812C20,B7L812C29,B7L812C38)</t>
  </si>
  <si>
    <t>=IF(D6L1222C20=0,0,D6L1222C18/D6L1222C20)</t>
  </si>
  <si>
    <t>=IF(D6L1222C5=0,0,D6L1222C18/D6L1222C5)</t>
  </si>
  <si>
    <t>=CHOOSE(MIN(D6L1222C9,RUN_YEARS),B7L812C1,B7L812C10,B7L812C19,B7L812C28,B7L812C37)</t>
  </si>
  <si>
    <t>=IF(D6L1222C23=0,0,D6L1222C19/D6L1222C23)</t>
  </si>
  <si>
    <t>=IF(D6L1222C5=0,0,D6L1222C19/D6L1222C5)</t>
  </si>
  <si>
    <t>=B9L221C25</t>
  </si>
  <si>
    <t>=IF(FLOW_THRU_100PCT="Y",1,INDEX(VariabilityMatrix,D6L1222C1,D6L1222C9))</t>
  </si>
  <si>
    <t>=IF(D6L1223C2&lt;&gt;0,D6L1223C2*D6L1223C4,D6L1223C3*D6L1223C4)</t>
  </si>
  <si>
    <t>=D6L1223C5*D6L1223C6</t>
  </si>
  <si>
    <t>=D6L1223C5-D6L1223C7</t>
  </si>
  <si>
    <t>=D6L1223C7*CHOOSE(MIN(D6L1223C9,RUN_YEARS),B7L812C9,B7L812C18,B7L812C27,B7L812C36,B7L812C45)</t>
  </si>
  <si>
    <t>=D6L1223C7-D6L1223C10</t>
  </si>
  <si>
    <t>=CHOOSE(MIN(D6L1223C9,RUN_YEARS),B7L812C7,B7L812C16,B7L812C25,B7L812C34,B7L812C43)</t>
  </si>
  <si>
    <t>=IF(D6L1223C12=0,0,D6L1223C10/D6L1223C12)</t>
  </si>
  <si>
    <t>=IF(D6L1223C5=0,0,D6L1223C10/D6L1223C5)</t>
  </si>
  <si>
    <t>=CHOOSE(MIN(D6L1223C9,RUN_YEARS),B7L812C5,B7L812C14,B7L812C23,B7L812C32,B7L812C41)</t>
  </si>
  <si>
    <t>=IF(D6L1223C15=0,0,D6L1223C11/D6L1223C15)</t>
  </si>
  <si>
    <t>=IF(D6L1223C5=0,0,D6L1223C11/D6L1223C5)</t>
  </si>
  <si>
    <t>=D6L1223C8*CHOOSE(MIN(D6L1223C9,RUN_YEARS),B7L812C4,B7L812C13,B7L812C22,B7L812C31,B7L812C40)</t>
  </si>
  <si>
    <t>=D6L1223C8-D6L1223C18</t>
  </si>
  <si>
    <t>=CHOOSE(MIN(D6L1223C9,RUN_YEARS),B7L812C2,B7L812C11,B7L812C20,B7L812C29,B7L812C38)</t>
  </si>
  <si>
    <t>=IF(D6L1223C20=0,0,D6L1223C18/D6L1223C20)</t>
  </si>
  <si>
    <t>=IF(D6L1223C5=0,0,D6L1223C18/D6L1223C5)</t>
  </si>
  <si>
    <t>=CHOOSE(MIN(D6L1223C9,RUN_YEARS),B7L812C1,B7L812C10,B7L812C19,B7L812C28,B7L812C37)</t>
  </si>
  <si>
    <t>=IF(D6L1223C23=0,0,D6L1223C19/D6L1223C23)</t>
  </si>
  <si>
    <t>=IF(D6L1223C5=0,0,D6L1223C19/D6L1223C5)</t>
  </si>
  <si>
    <t>=B9L222C25</t>
  </si>
  <si>
    <t>=IF(FLOW_THRU_100PCT="Y",1,INDEX(VariabilityMatrix,D6L1223C1,D6L1223C9))</t>
  </si>
  <si>
    <t>=IF(D6L1224C2&lt;&gt;0,D6L1224C2*D6L1224C4,D6L1224C3*D6L1224C4)</t>
  </si>
  <si>
    <t>=D6L1224C5*D6L1224C6</t>
  </si>
  <si>
    <t>=D6L1224C5-D6L1224C7</t>
  </si>
  <si>
    <t>=D6L1224C7*CHOOSE(MIN(D6L1224C9,RUN_YEARS),B7L812C9,B7L812C18,B7L812C27,B7L812C36,B7L812C45)</t>
  </si>
  <si>
    <t>=D6L1224C7-D6L1224C10</t>
  </si>
  <si>
    <t>=CHOOSE(MIN(D6L1224C9,RUN_YEARS),B7L812C7,B7L812C16,B7L812C25,B7L812C34,B7L812C43)</t>
  </si>
  <si>
    <t>=IF(D6L1224C12=0,0,D6L1224C10/D6L1224C12)</t>
  </si>
  <si>
    <t>=IF(D6L1224C5=0,0,D6L1224C10/D6L1224C5)</t>
  </si>
  <si>
    <t>=CHOOSE(MIN(D6L1224C9,RUN_YEARS),B7L812C5,B7L812C14,B7L812C23,B7L812C32,B7L812C41)</t>
  </si>
  <si>
    <t>=IF(D6L1224C15=0,0,D6L1224C11/D6L1224C15)</t>
  </si>
  <si>
    <t>=IF(D6L1224C5=0,0,D6L1224C11/D6L1224C5)</t>
  </si>
  <si>
    <t>=D6L1224C8*CHOOSE(MIN(D6L1224C9,RUN_YEARS),B7L812C4,B7L812C13,B7L812C22,B7L812C31,B7L812C40)</t>
  </si>
  <si>
    <t>=D6L1224C8-D6L1224C18</t>
  </si>
  <si>
    <t>=CHOOSE(MIN(D6L1224C9,RUN_YEARS),B7L812C2,B7L812C11,B7L812C20,B7L812C29,B7L812C38)</t>
  </si>
  <si>
    <t>=IF(D6L1224C20=0,0,D6L1224C18/D6L1224C20)</t>
  </si>
  <si>
    <t>=IF(D6L1224C5=0,0,D6L1224C18/D6L1224C5)</t>
  </si>
  <si>
    <t>=CHOOSE(MIN(D6L1224C9,RUN_YEARS),B7L812C1,B7L812C10,B7L812C19,B7L812C28,B7L812C37)</t>
  </si>
  <si>
    <t>=IF(D6L1224C23=0,0,D6L1224C19/D6L1224C23)</t>
  </si>
  <si>
    <t>=IF(D6L1224C5=0,0,D6L1224C19/D6L1224C5)</t>
  </si>
  <si>
    <t>=B9L223C25</t>
  </si>
  <si>
    <t>=IF(FLOW_THRU_100PCT="Y",1,INDEX(VariabilityMatrix,D6L1224C1,D6L1224C9))</t>
  </si>
  <si>
    <t>=IF(D6L1225C2&lt;&gt;0,D6L1225C2*D6L1225C4,D6L1225C3*D6L1225C4)</t>
  </si>
  <si>
    <t>=D6L1225C5*D6L1225C6</t>
  </si>
  <si>
    <t>=D6L1225C5-D6L1225C7</t>
  </si>
  <si>
    <t>=D6L1225C7*CHOOSE(MIN(D6L1225C9,RUN_YEARS),B7L812C9,B7L812C18,B7L812C27,B7L812C36,B7L812C45)</t>
  </si>
  <si>
    <t>=D6L1225C7-D6L1225C10</t>
  </si>
  <si>
    <t>=CHOOSE(MIN(D6L1225C9,RUN_YEARS),B7L812C7,B7L812C16,B7L812C25,B7L812C34,B7L812C43)</t>
  </si>
  <si>
    <t>=IF(D6L1225C12=0,0,D6L1225C10/D6L1225C12)</t>
  </si>
  <si>
    <t>=IF(D6L1225C5=0,0,D6L1225C10/D6L1225C5)</t>
  </si>
  <si>
    <t>=CHOOSE(MIN(D6L1225C9,RUN_YEARS),B7L812C5,B7L812C14,B7L812C23,B7L812C32,B7L812C41)</t>
  </si>
  <si>
    <t>=IF(D6L1225C15=0,0,D6L1225C11/D6L1225C15)</t>
  </si>
  <si>
    <t>=IF(D6L1225C5=0,0,D6L1225C11/D6L1225C5)</t>
  </si>
  <si>
    <t>=D6L1225C8*CHOOSE(MIN(D6L1225C9,RUN_YEARS),B7L812C4,B7L812C13,B7L812C22,B7L812C31,B7L812C40)</t>
  </si>
  <si>
    <t>=D6L1225C8-D6L1225C18</t>
  </si>
  <si>
    <t>=CHOOSE(MIN(D6L1225C9,RUN_YEARS),B7L812C2,B7L812C11,B7L812C20,B7L812C29,B7L812C38)</t>
  </si>
  <si>
    <t>=IF(D6L1225C20=0,0,D6L1225C18/D6L1225C20)</t>
  </si>
  <si>
    <t>=IF(D6L1225C5=0,0,D6L1225C18/D6L1225C5)</t>
  </si>
  <si>
    <t>=CHOOSE(MIN(D6L1225C9,RUN_YEARS),B7L812C1,B7L812C10,B7L812C19,B7L812C28,B7L812C37)</t>
  </si>
  <si>
    <t>=IF(D6L1225C23=0,0,D6L1225C19/D6L1225C23)</t>
  </si>
  <si>
    <t>=IF(D6L1225C5=0,0,D6L1225C19/D6L1225C5)</t>
  </si>
  <si>
    <t>=B9L224C25</t>
  </si>
  <si>
    <t>=IF(FLOW_THRU_100PCT="Y",1,INDEX(VariabilityMatrix,D6L1225C1,D6L1225C9))</t>
  </si>
  <si>
    <t>=IF(D6L1226C2&lt;&gt;0,D6L1226C2*D6L1226C4,D6L1226C3*D6L1226C4)</t>
  </si>
  <si>
    <t>=D6L1226C5*D6L1226C6</t>
  </si>
  <si>
    <t>=D6L1226C5-D6L1226C7</t>
  </si>
  <si>
    <t>=D6L1226C7*CHOOSE(MIN(D6L1226C9,RUN_YEARS),B7L812C9,B7L812C18,B7L812C27,B7L812C36,B7L812C45)</t>
  </si>
  <si>
    <t>=D6L1226C7-D6L1226C10</t>
  </si>
  <si>
    <t>=CHOOSE(MIN(D6L1226C9,RUN_YEARS),B7L812C7,B7L812C16,B7L812C25,B7L812C34,B7L812C43)</t>
  </si>
  <si>
    <t>=IF(D6L1226C12=0,0,D6L1226C10/D6L1226C12)</t>
  </si>
  <si>
    <t>=IF(D6L1226C5=0,0,D6L1226C10/D6L1226C5)</t>
  </si>
  <si>
    <t>=CHOOSE(MIN(D6L1226C9,RUN_YEARS),B7L812C5,B7L812C14,B7L812C23,B7L812C32,B7L812C41)</t>
  </si>
  <si>
    <t>=IF(D6L1226C15=0,0,D6L1226C11/D6L1226C15)</t>
  </si>
  <si>
    <t>=IF(D6L1226C5=0,0,D6L1226C11/D6L1226C5)</t>
  </si>
  <si>
    <t>=D6L1226C8*CHOOSE(MIN(D6L1226C9,RUN_YEARS),B7L812C4,B7L812C13,B7L812C22,B7L812C31,B7L812C40)</t>
  </si>
  <si>
    <t>=D6L1226C8-D6L1226C18</t>
  </si>
  <si>
    <t>=CHOOSE(MIN(D6L1226C9,RUN_YEARS),B7L812C2,B7L812C11,B7L812C20,B7L812C29,B7L812C38)</t>
  </si>
  <si>
    <t>=IF(D6L1226C20=0,0,D6L1226C18/D6L1226C20)</t>
  </si>
  <si>
    <t>=IF(D6L1226C5=0,0,D6L1226C18/D6L1226C5)</t>
  </si>
  <si>
    <t>=CHOOSE(MIN(D6L1226C9,RUN_YEARS),B7L812C1,B7L812C10,B7L812C19,B7L812C28,B7L812C37)</t>
  </si>
  <si>
    <t>=IF(D6L1226C23=0,0,D6L1226C19/D6L1226C23)</t>
  </si>
  <si>
    <t>=IF(D6L1226C5=0,0,D6L1226C19/D6L1226C5)</t>
  </si>
  <si>
    <t>=B9L225C25</t>
  </si>
  <si>
    <t>=IF(D6L1227C2&lt;&gt;0,D6L1227C2*D6L1227C4,D6L1227C3*D6L1227C4)</t>
  </si>
  <si>
    <t>=D6L1227C5*D6L1227C6</t>
  </si>
  <si>
    <t>=D6L1227C5-D6L1227C7</t>
  </si>
  <si>
    <t>=D6L1227C7*CHOOSE(MIN(D6L1227C9,RUN_YEARS),B7L812C9,B7L812C18,B7L812C27,B7L812C36,B7L812C45)</t>
  </si>
  <si>
    <t>=D6L1227C7-D6L1227C10</t>
  </si>
  <si>
    <t>=CHOOSE(MIN(D6L1227C9,RUN_YEARS),B7L812C7,B7L812C16,B7L812C25,B7L812C34,B7L812C43)</t>
  </si>
  <si>
    <t>=IF(D6L1227C12=0,0,D6L1227C10/D6L1227C12)</t>
  </si>
  <si>
    <t>=IF(D6L1227C5=0,0,D6L1227C10/D6L1227C5)</t>
  </si>
  <si>
    <t>=CHOOSE(MIN(D6L1227C9,RUN_YEARS),B7L812C5,B7L812C14,B7L812C23,B7L812C32,B7L812C41)</t>
  </si>
  <si>
    <t>=IF(D6L1227C15=0,0,D6L1227C11/D6L1227C15)</t>
  </si>
  <si>
    <t>=IF(D6L1227C5=0,0,D6L1227C11/D6L1227C5)</t>
  </si>
  <si>
    <t>=D6L1227C8*CHOOSE(MIN(D6L1227C9,RUN_YEARS),B7L812C4,B7L812C13,B7L812C22,B7L812C31,B7L812C40)</t>
  </si>
  <si>
    <t>=D6L1227C8-D6L1227C18</t>
  </si>
  <si>
    <t>=CHOOSE(MIN(D6L1227C9,RUN_YEARS),B7L812C2,B7L812C11,B7L812C20,B7L812C29,B7L812C38)</t>
  </si>
  <si>
    <t>=IF(D6L1227C20=0,0,D6L1227C18/D6L1227C20)</t>
  </si>
  <si>
    <t>=IF(D6L1227C5=0,0,D6L1227C18/D6L1227C5)</t>
  </si>
  <si>
    <t>=CHOOSE(MIN(D6L1227C9,RUN_YEARS),B7L812C1,B7L812C10,B7L812C19,B7L812C28,B7L812C37)</t>
  </si>
  <si>
    <t>=IF(D6L1227C23=0,0,D6L1227C19/D6L1227C23)</t>
  </si>
  <si>
    <t>=IF(D6L1227C5=0,0,D6L1227C19/D6L1227C5)</t>
  </si>
  <si>
    <t>=B9L226C25</t>
  </si>
  <si>
    <t>=SUM(D6L1201C5:D6L1227C5)-2*SUM(D6L1209C5,D6L1211C5,D6L1222C5,D6L1224C5,D6L1227C5)</t>
  </si>
  <si>
    <t>=SUM(D6L1201C7:D6L1227C7)-2*SUM(D6L1209C7,D6L1211C7,D6L1222C7,D6L1224C7,D6L1227C7)</t>
  </si>
  <si>
    <t>=SUM(D6L1201C8:D6L1227C8)-2*SUM(D6L1209C8,D6L1211C8,D6L1222C8,D6L1224C8,D6L1227C8)</t>
  </si>
  <si>
    <t>=SUM(D6L1201C10:D6L1227C10)-2*SUM(D6L1209C10,D6L1211C10,D6L1222C10,D6L1224C10,D6L1227C10)</t>
  </si>
  <si>
    <t>=SUM(D6L1201C11:D6L1227C11)-2*SUM(D6L1209C11,D6L1211C11,D6L1222C11,D6L1224C11,D6L1227C11)</t>
  </si>
  <si>
    <t>=SUM(D6L1201C13:D6L1227C13)-2*SUM(D6L1209C13,D6L1211C13,D6L1222C13,D6L1224C13,D6L1227C13)</t>
  </si>
  <si>
    <t>=IF(D6L1228C5=0,0,D6L1228C10/D6L1228C5)</t>
  </si>
  <si>
    <t>=SUM(D6L1201C16:D6L1227C16)-2*SUM(D6L1209C16,D6L1211C16,D6L1222C16,D6L1224C16,D6L1227C16)</t>
  </si>
  <si>
    <t>=IF(D6L1228C5=0,0,D6L1228C11/D6L1228C5)</t>
  </si>
  <si>
    <t>=SUM(D6L1201C18:D6L1227C18)-2*SUM(D6L1209C18,D6L1211C18,D6L1222C18,D6L1224C18,D6L1227C18)</t>
  </si>
  <si>
    <t>=SUM(D6L1201C19:D6L1227C19)-2*SUM(D6L1209C19,D6L1211C19,D6L1222C19,D6L1224C19,D6L1227C19)</t>
  </si>
  <si>
    <t>=SUM(D6L1201C21:D6L1227C21)-2*SUM(D6L1209C21,D6L1211C21,D6L1222C21,D6L1224C21,D6L1227C21)</t>
  </si>
  <si>
    <t>=IF(D6L1228C5=0,0,D6L1228C18/D6L1228C5)</t>
  </si>
  <si>
    <t>=SUM(D6L1201C24:D6L1227C24)-2*SUM(D6L1209C24,D6L1211C24,D6L1222C24,D6L1224C24,D6L1227C24)</t>
  </si>
  <si>
    <t>=IF(D6L1228C5=0,0,D6L1228C19/D6L1228C5)</t>
  </si>
  <si>
    <t>=SUM(D6L1201C2:D6L1227C2)-2*SUM(D6L1209C2,D6L1211C2,D6L1222C2,D6L1224C2,D6L1227C2)</t>
  </si>
  <si>
    <t>=SUM(D6L1201C3:D6L1227C3)-2*SUM(D6L1209C3,D6L1211C3,D6L1222C3,D6L1224C3,D6L1227C3)</t>
  </si>
  <si>
    <t>=IF(D6L1229C2&lt;&gt;0,D6L1229C2*D6L1229C4,D6L1229C3*D6L1229C4)</t>
  </si>
  <si>
    <t>=D6L1229C5*D6L1229C6</t>
  </si>
  <si>
    <t>=D6L1229C5-D6L1229C7</t>
  </si>
  <si>
    <t>=D6L1229C7*CHOOSE(MIN(D6L1229C9,RUN_YEARS),B7L812C9,B7L812C18,B7L812C27,B7L812C36,B7L812C45)</t>
  </si>
  <si>
    <t>=D6L1229C7-D6L1229C10</t>
  </si>
  <si>
    <t>=CHOOSE(MIN(D6L1229C9,RUN_YEARS),B7L812C7,B7L812C16,B7L812C25,B7L812C34,B7L812C43)</t>
  </si>
  <si>
    <t>=IF(D6L1229C12=0,0,D6L1229C10/D6L1229C12)</t>
  </si>
  <si>
    <t>=IF(D6L1229C5=0,0,D6L1229C10/D6L1229C5)</t>
  </si>
  <si>
    <t>=CHOOSE(MIN(D6L1229C9,RUN_YEARS),B7L812C5,B7L812C14,B7L812C23,B7L812C32,B7L812C41)</t>
  </si>
  <si>
    <t>=IF(D6L1229C15=0,0,D6L1229C11/D6L1229C15)</t>
  </si>
  <si>
    <t>=IF(D6L1229C5=0,0,D6L1229C11/D6L1229C5)</t>
  </si>
  <si>
    <t>=D6L1229C8*CHOOSE(MIN(D6L1229C9,RUN_YEARS),B7L812C4,B7L812C13,B7L812C22,B7L812C31,B7L812C40)</t>
  </si>
  <si>
    <t>=D6L1229C8-D6L1229C18</t>
  </si>
  <si>
    <t>=CHOOSE(MIN(D6L1229C9,RUN_YEARS),B7L812C2,B7L812C11,B7L812C20,B7L812C29,B7L812C38)</t>
  </si>
  <si>
    <t>=IF(D6L1229C20=0,0,D6L1229C18/D6L1229C20)</t>
  </si>
  <si>
    <t>=IF(D6L1229C5=0,0,D6L1229C18/D6L1229C5)</t>
  </si>
  <si>
    <t>=CHOOSE(MIN(D6L1229C9,RUN_YEARS),B7L812C1,B7L812C10,B7L812C19,B7L812C28,B7L812C37)</t>
  </si>
  <si>
    <t>=IF(D6L1229C23=0,0,D6L1229C19/D6L1229C23)</t>
  </si>
  <si>
    <t>=IF(D6L1229C5=0,0,D6L1229C19/D6L1229C5)</t>
  </si>
  <si>
    <t>=B5L424C3</t>
  </si>
  <si>
    <t>=IF(D6L1230C2&lt;&gt;0,D6L1230C2*D6L1230C4,D6L1230C3*D6L1230C4)</t>
  </si>
  <si>
    <t>=D6L1230C5*D6L1230C6</t>
  </si>
  <si>
    <t>=D6L1230C5-D6L1230C7</t>
  </si>
  <si>
    <t>=D6L1230C7*CHOOSE(MIN(D6L1230C9,RUN_YEARS),B7L812C9,B7L812C18,B7L812C27,B7L812C36,B7L812C45)</t>
  </si>
  <si>
    <t>=D6L1230C7-D6L1230C10</t>
  </si>
  <si>
    <t>=CHOOSE(MIN(D6L1230C9,RUN_YEARS),B7L812C7,B7L812C16,B7L812C25,B7L812C34,B7L812C43)</t>
  </si>
  <si>
    <t>=IF(D6L1230C12=0,0,D6L1230C10/D6L1230C12)</t>
  </si>
  <si>
    <t>=IF(D6L1230C5=0,0,D6L1230C10/D6L1230C5)</t>
  </si>
  <si>
    <t>=CHOOSE(MIN(D6L1230C9,RUN_YEARS),B7L812C5,B7L812C14,B7L812C23,B7L812C32,B7L812C41)</t>
  </si>
  <si>
    <t>=IF(D6L1230C15=0,0,D6L1230C11/D6L1230C15)</t>
  </si>
  <si>
    <t>=IF(D6L1230C5=0,0,D6L1230C11/D6L1230C5)</t>
  </si>
  <si>
    <t>=D6L1230C8*CHOOSE(MIN(D6L1230C9,RUN_YEARS),B7L812C4,B7L812C13,B7L812C22,B7L812C31,B7L812C40)</t>
  </si>
  <si>
    <t>=D6L1230C8-D6L1230C18</t>
  </si>
  <si>
    <t>=CHOOSE(MIN(D6L1230C9,RUN_YEARS),B7L812C2,B7L812C11,B7L812C20,B7L812C29,B7L812C38)</t>
  </si>
  <si>
    <t>=IF(D6L1230C20=0,0,D6L1230C18/D6L1230C20)</t>
  </si>
  <si>
    <t>=IF(D6L1230C5=0,0,D6L1230C18/D6L1230C5)</t>
  </si>
  <si>
    <t>=CHOOSE(MIN(D6L1230C9,RUN_YEARS),B7L812C1,B7L812C10,B7L812C19,B7L812C28,B7L812C37)</t>
  </si>
  <si>
    <t>=IF(D6L1230C23=0,0,D6L1230C19/D6L1230C23)</t>
  </si>
  <si>
    <t>=IF(D6L1230C5=0,0,D6L1230C19/D6L1230C5)</t>
  </si>
  <si>
    <t>=B5L424C4</t>
  </si>
  <si>
    <t>=IF(D6L1231C2&lt;&gt;0,D6L1231C2*D6L1231C4,D6L1231C3*D6L1231C4)</t>
  </si>
  <si>
    <t>=D6L1231C5*D6L1231C6</t>
  </si>
  <si>
    <t>=D6L1231C5-D6L1231C7</t>
  </si>
  <si>
    <t>=D6L1231C7*CHOOSE(MIN(D6L1231C9,RUN_YEARS),B7L812C9,B7L812C18,B7L812C27,B7L812C36,B7L812C45)</t>
  </si>
  <si>
    <t>=D6L1231C7-D6L1231C10</t>
  </si>
  <si>
    <t>=CHOOSE(MIN(D6L1231C9,RUN_YEARS),B7L812C7,B7L812C16,B7L812C25,B7L812C34,B7L812C43)</t>
  </si>
  <si>
    <t>=IF(D6L1231C12=0,0,D6L1231C10/D6L1231C12)</t>
  </si>
  <si>
    <t>=IF(D6L1231C5=0,0,D6L1231C10/D6L1231C5)</t>
  </si>
  <si>
    <t>=CHOOSE(MIN(D6L1231C9,RUN_YEARS),B7L812C5,B7L812C14,B7L812C23,B7L812C32,B7L812C41)</t>
  </si>
  <si>
    <t>=IF(D6L1231C15=0,0,D6L1231C11/D6L1231C15)</t>
  </si>
  <si>
    <t>=IF(D6L1231C5=0,0,D6L1231C11/D6L1231C5)</t>
  </si>
  <si>
    <t>=D6L1231C8*CHOOSE(MIN(D6L1231C9,RUN_YEARS),B7L812C4,B7L812C13,B7L812C22,B7L812C31,B7L812C40)</t>
  </si>
  <si>
    <t>=D6L1231C8-D6L1231C18</t>
  </si>
  <si>
    <t>=CHOOSE(MIN(D6L1231C9,RUN_YEARS),B7L812C2,B7L812C11,B7L812C20,B7L812C29,B7L812C38)</t>
  </si>
  <si>
    <t>=IF(D6L1231C20=0,0,D6L1231C18/D6L1231C20)</t>
  </si>
  <si>
    <t>=IF(D6L1231C5=0,0,D6L1231C18/D6L1231C5)</t>
  </si>
  <si>
    <t>=CHOOSE(MIN(D6L1231C9,RUN_YEARS),B7L812C1,B7L812C10,B7L812C19,B7L812C28,B7L812C37)</t>
  </si>
  <si>
    <t>=IF(D6L1231C23=0,0,D6L1231C19/D6L1231C23)</t>
  </si>
  <si>
    <t>=IF(D6L1231C5=0,0,D6L1231C19/D6L1231C5)</t>
  </si>
  <si>
    <t>=B5L424C7</t>
  </si>
  <si>
    <t>=IF(D6L1232C2&lt;&gt;0,D6L1232C2*D6L1232C4,D6L1232C3*D6L1232C4)</t>
  </si>
  <si>
    <t>=D6L1232C5*D6L1232C6</t>
  </si>
  <si>
    <t>=D6L1232C5-D6L1232C7</t>
  </si>
  <si>
    <t>=D6L1232C7*CHOOSE(MIN(D6L1232C9,RUN_YEARS),B7L812C9,B7L812C18,B7L812C27,B7L812C36,B7L812C45)</t>
  </si>
  <si>
    <t>=D6L1232C7-D6L1232C10</t>
  </si>
  <si>
    <t>=CHOOSE(MIN(D6L1232C9,RUN_YEARS),B7L812C7,B7L812C16,B7L812C25,B7L812C34,B7L812C43)</t>
  </si>
  <si>
    <t>=IF(D6L1232C12=0,0,D6L1232C10/D6L1232C12)</t>
  </si>
  <si>
    <t>=IF(D6L1232C5=0,0,D6L1232C10/D6L1232C5)</t>
  </si>
  <si>
    <t>=CHOOSE(MIN(D6L1232C9,RUN_YEARS),B7L812C5,B7L812C14,B7L812C23,B7L812C32,B7L812C41)</t>
  </si>
  <si>
    <t>=IF(D6L1232C15=0,0,D6L1232C11/D6L1232C15)</t>
  </si>
  <si>
    <t>=IF(D6L1232C5=0,0,D6L1232C11/D6L1232C5)</t>
  </si>
  <si>
    <t>=D6L1232C8*CHOOSE(MIN(D6L1232C9,RUN_YEARS),B7L812C4,B7L812C13,B7L812C22,B7L812C31,B7L812C40)</t>
  </si>
  <si>
    <t>=D6L1232C8-D6L1232C18</t>
  </si>
  <si>
    <t>=CHOOSE(MIN(D6L1232C9,RUN_YEARS),B7L812C2,B7L812C11,B7L812C20,B7L812C29,B7L812C38)</t>
  </si>
  <si>
    <t>=IF(D6L1232C20=0,0,D6L1232C18/D6L1232C20)</t>
  </si>
  <si>
    <t>=IF(D6L1232C5=0,0,D6L1232C18/D6L1232C5)</t>
  </si>
  <si>
    <t>=CHOOSE(MIN(D6L1232C9,RUN_YEARS),B7L812C1,B7L812C10,B7L812C19,B7L812C28,B7L812C37)</t>
  </si>
  <si>
    <t>=IF(D6L1232C23=0,0,D6L1232C19/D6L1232C23)</t>
  </si>
  <si>
    <t>=IF(D6L1232C5=0,0,D6L1232C19/D6L1232C5)</t>
  </si>
  <si>
    <t>=B5L424C8</t>
  </si>
  <si>
    <t>=IF(D6L1233C2&lt;&gt;0,D6L1233C2*D6L1233C4,D6L1233C3*D6L1233C4)</t>
  </si>
  <si>
    <t>=A1L572C4</t>
  </si>
  <si>
    <t>=D6L1233C5*D6L1233C6</t>
  </si>
  <si>
    <t>=D6L1233C5-D6L1233C7</t>
  </si>
  <si>
    <t>=D6L1233C7*CHOOSE(MIN(D6L1233C9,RUN_YEARS),B7L812C9,B7L812C18,B7L812C27,B7L812C36,B7L812C45)</t>
  </si>
  <si>
    <t>=D6L1233C7-D6L1233C10</t>
  </si>
  <si>
    <t>=CHOOSE(MIN(D6L1233C9,RUN_YEARS),B7L812C7,B7L812C16,B7L812C25,B7L812C34,B7L812C43)</t>
  </si>
  <si>
    <t>=IF(D6L1233C12=0,0,D6L1233C10/D6L1233C12)</t>
  </si>
  <si>
    <t>=IF(D6L1233C5=0,0,D6L1233C10/D6L1233C5)</t>
  </si>
  <si>
    <t>=CHOOSE(MIN(D6L1233C9,RUN_YEARS),B7L812C5,B7L812C14,B7L812C23,B7L812C32,B7L812C41)</t>
  </si>
  <si>
    <t>=IF(D6L1233C15=0,0,D6L1233C11/D6L1233C15)</t>
  </si>
  <si>
    <t>=IF(D6L1233C5=0,0,D6L1233C11/D6L1233C5)</t>
  </si>
  <si>
    <t>=D6L1233C8*CHOOSE(MIN(D6L1233C9,RUN_YEARS),B7L812C4,B7L812C13,B7L812C22,B7L812C31,B7L812C40)</t>
  </si>
  <si>
    <t>=D6L1233C8-D6L1233C18</t>
  </si>
  <si>
    <t>=CHOOSE(MIN(D6L1233C9,RUN_YEARS),B7L812C2,B7L812C11,B7L812C20,B7L812C29,B7L812C38)</t>
  </si>
  <si>
    <t>=IF(D6L1233C20=0,0,D6L1233C18/D6L1233C20)</t>
  </si>
  <si>
    <t>=IF(D6L1233C5=0,0,D6L1233C18/D6L1233C5)</t>
  </si>
  <si>
    <t>=CHOOSE(MIN(D6L1233C9,RUN_YEARS),B7L812C1,B7L812C10,B7L812C19,B7L812C28,B7L812C37)</t>
  </si>
  <si>
    <t>=IF(D6L1233C23=0,0,D6L1233C19/D6L1233C23)</t>
  </si>
  <si>
    <t>=IF(D6L1233C5=0,0,D6L1233C19/D6L1233C5)</t>
  </si>
  <si>
    <t>=A3L419C1</t>
  </si>
  <si>
    <t>=IF(D6L1234C2&lt;&gt;0,D6L1234C2*D6L1234C4,D6L1234C3*D6L1234C4)</t>
  </si>
  <si>
    <t>=D6L1234C5-D6L1234C7</t>
  </si>
  <si>
    <t>=D6L1234C7*CHOOSE(MIN(D6L1234C9,RUN_YEARS),B7L812C9,B7L812C18,B7L812C27,B7L812C36,B7L812C45)</t>
  </si>
  <si>
    <t>=D6L1234C7-D6L1234C10</t>
  </si>
  <si>
    <t>=CHOOSE(MIN(D6L1234C9,RUN_YEARS),B7L812C7,B7L812C16,B7L812C25,B7L812C34,B7L812C43)</t>
  </si>
  <si>
    <t>=IF(D6L1234C12=0,0,D6L1234C10/D6L1234C12)</t>
  </si>
  <si>
    <t>=IF(D6L1234C5=0,0,D6L1234C10/D6L1234C5)</t>
  </si>
  <si>
    <t>=CHOOSE(MIN(D6L1234C9,RUN_YEARS),B7L812C5,B7L812C14,B7L812C23,B7L812C32,B7L812C41)</t>
  </si>
  <si>
    <t>=IF(D6L1234C15=0,0,D6L1234C11/D6L1234C15)</t>
  </si>
  <si>
    <t>=IF(D6L1234C5=0,0,D6L1234C11/D6L1234C5)</t>
  </si>
  <si>
    <t>=D6L1234C8*CHOOSE(MIN(D6L1234C9,RUN_YEARS),B7L812C4,B7L812C13,B7L812C22,B7L812C31,B7L812C40)</t>
  </si>
  <si>
    <t>=D6L1234C8-D6L1234C18</t>
  </si>
  <si>
    <t>=CHOOSE(MIN(D6L1234C9,RUN_YEARS),B7L812C2,B7L812C11,B7L812C20,B7L812C29,B7L812C38)</t>
  </si>
  <si>
    <t>=IF(D6L1234C20=0,0,D6L1234C18/D6L1234C20)</t>
  </si>
  <si>
    <t>=IF(D6L1234C5=0,0,D6L1234C18/D6L1234C5)</t>
  </si>
  <si>
    <t>=CHOOSE(MIN(D6L1234C9,RUN_YEARS),B7L812C1,B7L812C10,B7L812C19,B7L812C28,B7L812C37)</t>
  </si>
  <si>
    <t>=IF(D6L1234C23=0,0,D6L1234C19/D6L1234C23)</t>
  </si>
  <si>
    <t>=IF(D6L1234C5=0,0,D6L1234C19/D6L1234C5)</t>
  </si>
  <si>
    <t>=B2L531C2</t>
  </si>
  <si>
    <t>=A3L619C1</t>
  </si>
  <si>
    <t>=IF(D6L1235C2&lt;&gt;0,D6L1235C2*D6L1235C4,D6L1235C3*D6L1235C4)</t>
  </si>
  <si>
    <t>=D6L1235C5*D6L1235C6</t>
  </si>
  <si>
    <t>=D6L1235C5-D6L1235C7</t>
  </si>
  <si>
    <t>=D6L1235C7*CHOOSE(MIN(D6L1235C9,RUN_YEARS),B7L812C9,B7L812C18,B7L812C27,B7L812C36,B7L812C45)</t>
  </si>
  <si>
    <t>=D6L1235C7-D6L1235C10</t>
  </si>
  <si>
    <t>=CHOOSE(MIN(D6L1235C9,RUN_YEARS),B7L812C7,B7L812C16,B7L812C25,B7L812C34,B7L812C43)</t>
  </si>
  <si>
    <t>=IF(D6L1235C12=0,0,D6L1235C10/D6L1235C12)</t>
  </si>
  <si>
    <t>=IF(D6L1235C5=0,0,D6L1235C10/D6L1235C5)</t>
  </si>
  <si>
    <t>=CHOOSE(MIN(D6L1235C9,RUN_YEARS),B7L812C5,B7L812C14,B7L812C23,B7L812C32,B7L812C41)</t>
  </si>
  <si>
    <t>=IF(D6L1235C15=0,0,D6L1235C11/D6L1235C15)</t>
  </si>
  <si>
    <t>=IF(D6L1235C5=0,0,D6L1235C11/D6L1235C5)</t>
  </si>
  <si>
    <t>=D6L1235C8*CHOOSE(MIN(D6L1235C9,RUN_YEARS),B7L812C4,B7L812C13,B7L812C22,B7L812C31,B7L812C40)</t>
  </si>
  <si>
    <t>=D6L1235C8-D6L1235C18</t>
  </si>
  <si>
    <t>=CHOOSE(MIN(D6L1235C9,RUN_YEARS),B7L812C2,B7L812C11,B7L812C20,B7L812C29,B7L812C38)</t>
  </si>
  <si>
    <t>=IF(D6L1235C20=0,0,D6L1235C18/D6L1235C20)</t>
  </si>
  <si>
    <t>=IF(D6L1235C5=0,0,D6L1235C18/D6L1235C5)</t>
  </si>
  <si>
    <t>=CHOOSE(MIN(D6L1235C9,RUN_YEARS),B7L812C1,B7L812C10,B7L812C19,B7L812C28,B7L812C37)</t>
  </si>
  <si>
    <t>=IF(D6L1235C23=0,0,D6L1235C19/D6L1235C23)</t>
  </si>
  <si>
    <t>=IF(D6L1235C5=0,0,D6L1235C19/D6L1235C5)</t>
  </si>
  <si>
    <t>=B2L710C2</t>
  </si>
  <si>
    <t>=A3L212C1</t>
  </si>
  <si>
    <t>=IF(D6L1236C2&lt;&gt;0,D6L1236C2*D6L1236C4,D6L1236C3*D6L1236C4)</t>
  </si>
  <si>
    <t>=D6L1236C5-D6L1236C7</t>
  </si>
  <si>
    <t>=D6L1236C7*CHOOSE(MIN(D6L1236C9,RUN_YEARS),B7L812C9,B7L812C18,B7L812C27,B7L812C36,B7L812C45)</t>
  </si>
  <si>
    <t>=D6L1236C7-D6L1236C10</t>
  </si>
  <si>
    <t>=CHOOSE(MIN(D6L1236C9,RUN_YEARS),B7L812C7,B7L812C16,B7L812C25,B7L812C34,B7L812C43)</t>
  </si>
  <si>
    <t>=IF(D6L1236C12=0,0,D6L1236C10/D6L1236C12)</t>
  </si>
  <si>
    <t>=IF(D6L1236C5=0,0,D6L1236C10/D6L1236C5)</t>
  </si>
  <si>
    <t>=CHOOSE(MIN(D6L1236C9,RUN_YEARS),B7L812C5,B7L812C14,B7L812C23,B7L812C32,B7L812C41)</t>
  </si>
  <si>
    <t>=IF(D6L1236C15=0,0,D6L1236C11/D6L1236C15)</t>
  </si>
  <si>
    <t>=IF(D6L1236C5=0,0,D6L1236C11/D6L1236C5)</t>
  </si>
  <si>
    <t>=D6L1236C8*CHOOSE(MIN(D6L1236C9,RUN_YEARS),B7L812C4,B7L812C13,B7L812C22,B7L812C31,B7L812C40)</t>
  </si>
  <si>
    <t>=D6L1236C8-D6L1236C18</t>
  </si>
  <si>
    <t>=CHOOSE(MIN(D6L1236C9,RUN_YEARS),B7L812C2,B7L812C11,B7L812C20,B7L812C29,B7L812C38)</t>
  </si>
  <si>
    <t>=IF(D6L1236C20=0,0,D6L1236C18/D6L1236C20)</t>
  </si>
  <si>
    <t>=IF(D6L1236C5=0,0,D6L1236C18/D6L1236C5)</t>
  </si>
  <si>
    <t>=CHOOSE(MIN(D6L1236C9,RUN_YEARS),B7L812C1,B7L812C10,B7L812C19,B7L812C28,B7L812C37)</t>
  </si>
  <si>
    <t>=IF(D6L1236C23=0,0,D6L1236C19/D6L1236C23)</t>
  </si>
  <si>
    <t>=IF(D6L1236C5=0,0,D6L1236C19/D6L1236C5)</t>
  </si>
  <si>
    <t>=B2L711C2</t>
  </si>
  <si>
    <t>=SUM(D6L1229C5:D6L1236C5)</t>
  </si>
  <si>
    <t>=SUM(D6L1229C7:D6L1236C7)</t>
  </si>
  <si>
    <t>=SUM(D6L1229C8:D6L1236C8)</t>
  </si>
  <si>
    <t>=SUM(D6L1229C10:D6L1236C10)</t>
  </si>
  <si>
    <t>=SUM(D6L1229C11:D6L1236C11)</t>
  </si>
  <si>
    <t>=SUM(D6L1229C13:D6L1236C13)</t>
  </si>
  <si>
    <t>=IF(D6L1237C5=0,0,D6L1237C10/D6L1237C5)</t>
  </si>
  <si>
    <t>=SUM(D6L1229C16:D6L1236C16)</t>
  </si>
  <si>
    <t>=IF(D6L1237C5=0,0,D6L1237C11/D6L1237C5)</t>
  </si>
  <si>
    <t>=SUM(D6L1229C18:D6L1236C18)</t>
  </si>
  <si>
    <t>=SUM(D6L1229C19:D6L1236C19)</t>
  </si>
  <si>
    <t>=SUM(D6L1229C21:D6L1236C21)</t>
  </si>
  <si>
    <t>=IF(D6L1237C5=0,0,D6L1237C18/D6L1237C5)</t>
  </si>
  <si>
    <t>=SUM(D6L1229C24:D6L1236C24)</t>
  </si>
  <si>
    <t>=IF(D6L1237C5=0,0,D6L1237C19/D6L1237C5)</t>
  </si>
  <si>
    <t>=SUM(D6L1229C2:D6L1236C2)</t>
  </si>
  <si>
    <t>=SUM(D6L1229C3:D6L1236C3)</t>
  </si>
  <si>
    <t>=IF(D6L1238C2&lt;&gt;0,D6L1238C2*D6L1238C4,D6L1238C3*D6L1238C4)</t>
  </si>
  <si>
    <t>=D6L1238C5*D6L1238C6</t>
  </si>
  <si>
    <t>=D6L1238C5-D6L1238C7</t>
  </si>
  <si>
    <t>=D6L1238C7*CHOOSE(MIN(D6L1238C9,RUN_YEARS),B7L812C9,B7L812C18,B7L812C27,B7L812C36,B7L812C45)</t>
  </si>
  <si>
    <t>=D6L1238C7-D6L1238C10</t>
  </si>
  <si>
    <t>=CHOOSE(MIN(D6L1238C9,RUN_YEARS),B7L812C7,B7L812C16,B7L812C25,B7L812C34,B7L812C43)</t>
  </si>
  <si>
    <t>=IF(D6L1238C12=0,0,D6L1238C10/D6L1238C12)</t>
  </si>
  <si>
    <t>=IF(D6L1238C5=0,0,D6L1238C10/D6L1238C5)</t>
  </si>
  <si>
    <t>=CHOOSE(MIN(D6L1238C9,RUN_YEARS),B7L812C5,B7L812C14,B7L812C23,B7L812C32,B7L812C41)</t>
  </si>
  <si>
    <t>=IF(D6L1238C15=0,0,D6L1238C11/D6L1238C15)</t>
  </si>
  <si>
    <t>=IF(D6L1238C5=0,0,D6L1238C11/D6L1238C5)</t>
  </si>
  <si>
    <t>=D6L1238C8*CHOOSE(MIN(D6L1238C9,RUN_YEARS),B7L812C4,B7L812C13,B7L812C22,B7L812C31,B7L812C40)</t>
  </si>
  <si>
    <t>=D6L1238C8-D6L1238C18</t>
  </si>
  <si>
    <t>=CHOOSE(MIN(D6L1238C9,RUN_YEARS),B7L812C2,B7L812C11,B7L812C20,B7L812C29,B7L812C38)</t>
  </si>
  <si>
    <t>=IF(D6L1238C20=0,0,D6L1238C18/D6L1238C20)</t>
  </si>
  <si>
    <t>=IF(D6L1238C5=0,0,D6L1238C18/D6L1238C5)</t>
  </si>
  <si>
    <t>=CHOOSE(MIN(D6L1238C9,RUN_YEARS),B7L812C1,B7L812C10,B7L812C19,B7L812C28,B7L812C37)</t>
  </si>
  <si>
    <t>=IF(D6L1238C23=0,0,D6L1238C19/D6L1238C23)</t>
  </si>
  <si>
    <t>=IF(D6L1238C5=0,0,D6L1238C19/D6L1238C5)</t>
  </si>
  <si>
    <t>=B5L639C4</t>
  </si>
  <si>
    <t>=IF(D6L1239C2&lt;&gt;0,D6L1239C2*D6L1239C4,D6L1239C3*D6L1239C4)</t>
  </si>
  <si>
    <t>=D6L1239C5*D6L1239C6</t>
  </si>
  <si>
    <t>=D6L1239C5-D6L1239C7</t>
  </si>
  <si>
    <t>=D6L1239C7*CHOOSE(MIN(D6L1239C9,RUN_YEARS),B7L812C9,B7L812C18,B7L812C27,B7L812C36,B7L812C45)</t>
  </si>
  <si>
    <t>=D6L1239C7-D6L1239C10</t>
  </si>
  <si>
    <t>=CHOOSE(MIN(D6L1239C9,RUN_YEARS),B7L812C7,B7L812C16,B7L812C25,B7L812C34,B7L812C43)</t>
  </si>
  <si>
    <t>=IF(D6L1239C12=0,0,D6L1239C10/D6L1239C12)</t>
  </si>
  <si>
    <t>=IF(D6L1239C5=0,0,D6L1239C10/D6L1239C5)</t>
  </si>
  <si>
    <t>=CHOOSE(MIN(D6L1239C9,RUN_YEARS),B7L812C5,B7L812C14,B7L812C23,B7L812C32,B7L812C41)</t>
  </si>
  <si>
    <t>=IF(D6L1239C15=0,0,D6L1239C11/D6L1239C15)</t>
  </si>
  <si>
    <t>=IF(D6L1239C5=0,0,D6L1239C11/D6L1239C5)</t>
  </si>
  <si>
    <t>=D6L1239C8*CHOOSE(MIN(D6L1239C9,RUN_YEARS),B7L812C4,B7L812C13,B7L812C22,B7L812C31,B7L812C40)</t>
  </si>
  <si>
    <t>=D6L1239C8-D6L1239C18</t>
  </si>
  <si>
    <t>=CHOOSE(MIN(D6L1239C9,RUN_YEARS),B7L812C2,B7L812C11,B7L812C20,B7L812C29,B7L812C38)</t>
  </si>
  <si>
    <t>=IF(D6L1239C20=0,0,D6L1239C18/D6L1239C20)</t>
  </si>
  <si>
    <t>=IF(D6L1239C5=0,0,D6L1239C18/D6L1239C5)</t>
  </si>
  <si>
    <t>=CHOOSE(MIN(D6L1239C9,RUN_YEARS),B7L812C1,B7L812C10,B7L812C19,B7L812C28,B7L812C37)</t>
  </si>
  <si>
    <t>=IF(D6L1239C23=0,0,D6L1239C19/D6L1239C23)</t>
  </si>
  <si>
    <t>=IF(D6L1239C5=0,0,D6L1239C19/D6L1239C5)</t>
  </si>
  <si>
    <t>=B5L714C4</t>
  </si>
  <si>
    <t>=SUM(D6L1238C5:D6L1239C5)</t>
  </si>
  <si>
    <t>=SUM(D6L1238C7:D6L1239C7)</t>
  </si>
  <si>
    <t>=SUM(D6L1238C8:D6L1239C8)</t>
  </si>
  <si>
    <t>=SUM(D6L1238C10:D6L1239C10)</t>
  </si>
  <si>
    <t>=SUM(D6L1238C11:D6L1239C11)</t>
  </si>
  <si>
    <t>=SUM(D6L1238C13:D6L1239C13)</t>
  </si>
  <si>
    <t>=IF(D6L1240C5=0,0,D6L1240C10/D6L1240C5)</t>
  </si>
  <si>
    <t>=SUM(D6L1238C16:D6L1239C16)</t>
  </si>
  <si>
    <t>=IF(D6L1240C5=0,0,D6L1240C11/D6L1240C5)</t>
  </si>
  <si>
    <t>=SUM(D6L1238C18:D6L1239C18)</t>
  </si>
  <si>
    <t>=SUM(D6L1238C19:D6L1239C19)</t>
  </si>
  <si>
    <t>=SUM(D6L1238C21:D6L1239C21)</t>
  </si>
  <si>
    <t>=IF(D6L1240C5=0,0,D6L1240C18/D6L1240C5)</t>
  </si>
  <si>
    <t>=SUM(D6L1238C24:D6L1239C24)</t>
  </si>
  <si>
    <t>=IF(D6L1240C5=0,0,D6L1240C19/D6L1240C5)</t>
  </si>
  <si>
    <t>=SUM(D6L1238C2:D6L1239C2)</t>
  </si>
  <si>
    <t>=SUM(D6L1238C3:D6L1239C3)</t>
  </si>
  <si>
    <t>=SUM(D6L1228C5,D6L1237C5,D6L1240C5)</t>
  </si>
  <si>
    <t>=SUM(D6L1228C7,D6L1237C7,D6L1240C7)</t>
  </si>
  <si>
    <t>=SUM(D6L1228C8,D6L1237C8,D6L1240C8)</t>
  </si>
  <si>
    <t>=SUM(D6L1228C10,D6L1237C10,D6L1240C10)</t>
  </si>
  <si>
    <t>=SUM(D6L1228C11,D6L1237C11,D6L1240C11)</t>
  </si>
  <si>
    <t>=SUM(D6L1228C13,D6L1237C13,D6L1240C13)</t>
  </si>
  <si>
    <t>=IF(D6L1241C5=0,0,D6L1241C10/D6L1241C5)</t>
  </si>
  <si>
    <t>=SUM(D6L1228C16,D6L1237C16,D6L1240C16)</t>
  </si>
  <si>
    <t>=IF(D6L1241C5=0,0,D6L1241C11/D6L1241C5)</t>
  </si>
  <si>
    <t>=SUM(D6L1228C18,D6L1237C18,D6L1240C18)</t>
  </si>
  <si>
    <t>=SUM(D6L1228C19,D6L1237C19,D6L1240C19)</t>
  </si>
  <si>
    <t>=SUM(D6L1228C21,D6L1237C21,D6L1240C21)</t>
  </si>
  <si>
    <t>=IF(D6L1241C5=0,0,D6L1241C18/D6L1241C5)</t>
  </si>
  <si>
    <t>=SUM(D6L1228C24,D6L1237C24,D6L1240C24)</t>
  </si>
  <si>
    <t>=IF(D6L1241C5=0,0,D6L1241C19/D6L1241C5)</t>
  </si>
  <si>
    <t>=SUM(D6L1228C2,D6L1237C2,D6L1240C2)</t>
  </si>
  <si>
    <t>=SUM(D6L1228C3,D6L1237C3,D6L1240C3)</t>
  </si>
  <si>
    <t>WORKTABLE D6 PART 13</t>
  </si>
  <si>
    <t>9418</t>
  </si>
  <si>
    <t>9518</t>
  </si>
  <si>
    <t>=IF(D6L1301C2&lt;&gt;0,D6L1301C2*D6L1301C4,D6L1301C3*D6L1301C4)</t>
  </si>
  <si>
    <t>=A1L573C2</t>
  </si>
  <si>
    <t>=D6L1301C5*D6L1301C6</t>
  </si>
  <si>
    <t>=D6L1301C5-D6L1301C7</t>
  </si>
  <si>
    <t>=D6L1301C7*CHOOSE(MIN(D6L1301C9,RUN_YEARS),B7L813C9,B7L813C18,B7L813C27,B7L813C36,B7L813C45)</t>
  </si>
  <si>
    <t>=D6L1301C7-D6L1301C10</t>
  </si>
  <si>
    <t>=CHOOSE(MIN(D6L1301C9,RUN_YEARS),B7L813C7,B7L813C16,B7L813C25,B7L813C34,B7L813C43)</t>
  </si>
  <si>
    <t>=IF(D6L1301C12=0,0,D6L1301C10/D6L1301C12)</t>
  </si>
  <si>
    <t>=IF(D6L1301C5=0,0,D6L1301C10/D6L1301C5)</t>
  </si>
  <si>
    <t>=CHOOSE(MIN(D6L1301C9,RUN_YEARS),B7L813C5,B7L813C14,B7L813C23,B7L813C32,B7L813C41)</t>
  </si>
  <si>
    <t>=IF(D6L1301C15=0,0,D6L1301C11/D6L1301C15)</t>
  </si>
  <si>
    <t>=IF(D6L1301C5=0,0,D6L1301C11/D6L1301C5)</t>
  </si>
  <si>
    <t>=D6L1301C8*CHOOSE(MIN(D6L1301C9,RUN_YEARS),B7L813C4,B7L813C13,B7L813C22,B7L813C31,B7L813C40)</t>
  </si>
  <si>
    <t>=D6L1301C8-D6L1301C18</t>
  </si>
  <si>
    <t>=CHOOSE(MIN(D6L1301C9,RUN_YEARS),B7L813C2,B7L813C11,B7L813C20,B7L813C29,B7L813C38)</t>
  </si>
  <si>
    <t>=IF(D6L1301C20=0,0,D6L1301C18/D6L1301C20)</t>
  </si>
  <si>
    <t>=IF(D6L1301C5=0,0,D6L1301C18/D6L1301C5)</t>
  </si>
  <si>
    <t>=CHOOSE(MIN(D6L1301C9,RUN_YEARS),B7L813C1,B7L813C10,B7L813C19,B7L813C28,B7L813C37)</t>
  </si>
  <si>
    <t>=IF(D6L1301C23=0,0,D6L1301C19/D6L1301C23)</t>
  </si>
  <si>
    <t>=IF(D6L1301C5=0,0,D6L1301C19/D6L1301C5)</t>
  </si>
  <si>
    <t>=IF(D6L1302C2&lt;&gt;0,D6L1302C2*D6L1302C4,D6L1302C3*D6L1302C4)</t>
  </si>
  <si>
    <t>=D6L1302C5*D6L1302C6</t>
  </si>
  <si>
    <t>=D6L1302C5-D6L1302C7</t>
  </si>
  <si>
    <t>=D6L1302C7*CHOOSE(MIN(D6L1302C9,RUN_YEARS),B7L813C9,B7L813C18,B7L813C27,B7L813C36,B7L813C45)</t>
  </si>
  <si>
    <t>=D6L1302C7-D6L1302C10</t>
  </si>
  <si>
    <t>=CHOOSE(MIN(D6L1302C9,RUN_YEARS),B7L813C7,B7L813C16,B7L813C25,B7L813C34,B7L813C43)</t>
  </si>
  <si>
    <t>=IF(D6L1302C12=0,0,D6L1302C10/D6L1302C12)</t>
  </si>
  <si>
    <t>=IF(D6L1302C5=0,0,D6L1302C10/D6L1302C5)</t>
  </si>
  <si>
    <t>=CHOOSE(MIN(D6L1302C9,RUN_YEARS),B7L813C5,B7L813C14,B7L813C23,B7L813C32,B7L813C41)</t>
  </si>
  <si>
    <t>=IF(D6L1302C15=0,0,D6L1302C11/D6L1302C15)</t>
  </si>
  <si>
    <t>=IF(D6L1302C5=0,0,D6L1302C11/D6L1302C5)</t>
  </si>
  <si>
    <t>=D6L1302C8*CHOOSE(MIN(D6L1302C9,RUN_YEARS),B7L813C4,B7L813C13,B7L813C22,B7L813C31,B7L813C40)</t>
  </si>
  <si>
    <t>=D6L1302C8-D6L1302C18</t>
  </si>
  <si>
    <t>=CHOOSE(MIN(D6L1302C9,RUN_YEARS),B7L813C2,B7L813C11,B7L813C20,B7L813C29,B7L813C38)</t>
  </si>
  <si>
    <t>=IF(D6L1302C20=0,0,D6L1302C18/D6L1302C20)</t>
  </si>
  <si>
    <t>=IF(D6L1302C5=0,0,D6L1302C18/D6L1302C5)</t>
  </si>
  <si>
    <t>=CHOOSE(MIN(D6L1302C9,RUN_YEARS),B7L813C1,B7L813C10,B7L813C19,B7L813C28,B7L813C37)</t>
  </si>
  <si>
    <t>=IF(D6L1302C23=0,0,D6L1302C19/D6L1302C23)</t>
  </si>
  <si>
    <t>=IF(D6L1302C5=0,0,D6L1302C19/D6L1302C5)</t>
  </si>
  <si>
    <t>=B9L201C27</t>
  </si>
  <si>
    <t>=IF(FLOW_THRU_100PCT="Y",1,INDEX(VariabilityMatrix,D6L1302C1,D6L1302C9))</t>
  </si>
  <si>
    <t>=IF(D6L1303C2&lt;&gt;0,D6L1303C2*D6L1303C4,D6L1303C3*D6L1303C4)</t>
  </si>
  <si>
    <t>=D6L1303C5*D6L1303C6</t>
  </si>
  <si>
    <t>=D6L1303C5-D6L1303C7</t>
  </si>
  <si>
    <t>=D6L1303C7*CHOOSE(MIN(D6L1303C9,RUN_YEARS),B7L813C9,B7L813C18,B7L813C27,B7L813C36,B7L813C45)</t>
  </si>
  <si>
    <t>=D6L1303C7-D6L1303C10</t>
  </si>
  <si>
    <t>=CHOOSE(MIN(D6L1303C9,RUN_YEARS),B7L813C7,B7L813C16,B7L813C25,B7L813C34,B7L813C43)</t>
  </si>
  <si>
    <t>=IF(D6L1303C12=0,0,D6L1303C10/D6L1303C12)</t>
  </si>
  <si>
    <t>=IF(D6L1303C5=0,0,D6L1303C10/D6L1303C5)</t>
  </si>
  <si>
    <t>=CHOOSE(MIN(D6L1303C9,RUN_YEARS),B7L813C5,B7L813C14,B7L813C23,B7L813C32,B7L813C41)</t>
  </si>
  <si>
    <t>=IF(D6L1303C15=0,0,D6L1303C11/D6L1303C15)</t>
  </si>
  <si>
    <t>=IF(D6L1303C5=0,0,D6L1303C11/D6L1303C5)</t>
  </si>
  <si>
    <t>=D6L1303C8*CHOOSE(MIN(D6L1303C9,RUN_YEARS),B7L813C4,B7L813C13,B7L813C22,B7L813C31,B7L813C40)</t>
  </si>
  <si>
    <t>=D6L1303C8-D6L1303C18</t>
  </si>
  <si>
    <t>=CHOOSE(MIN(D6L1303C9,RUN_YEARS),B7L813C2,B7L813C11,B7L813C20,B7L813C29,B7L813C38)</t>
  </si>
  <si>
    <t>=IF(D6L1303C20=0,0,D6L1303C18/D6L1303C20)</t>
  </si>
  <si>
    <t>=IF(D6L1303C5=0,0,D6L1303C18/D6L1303C5)</t>
  </si>
  <si>
    <t>=CHOOSE(MIN(D6L1303C9,RUN_YEARS),B7L813C1,B7L813C10,B7L813C19,B7L813C28,B7L813C37)</t>
  </si>
  <si>
    <t>=IF(D6L1303C23=0,0,D6L1303C19/D6L1303C23)</t>
  </si>
  <si>
    <t>=IF(D6L1303C5=0,0,D6L1303C19/D6L1303C5)</t>
  </si>
  <si>
    <t>=B9L202C27</t>
  </si>
  <si>
    <t>=IF(FLOW_THRU_100PCT="Y",1,INDEX(VariabilityMatrix,D6L1303C1,D6L1303C9))</t>
  </si>
  <si>
    <t>=IF(D6L1304C2&lt;&gt;0,D6L1304C2*D6L1304C4,D6L1304C3*D6L1304C4)</t>
  </si>
  <si>
    <t>=D6L1304C5*D6L1304C6</t>
  </si>
  <si>
    <t>=D6L1304C5-D6L1304C7</t>
  </si>
  <si>
    <t>=D6L1304C7*CHOOSE(MIN(D6L1304C9,RUN_YEARS),B7L813C9,B7L813C18,B7L813C27,B7L813C36,B7L813C45)</t>
  </si>
  <si>
    <t>=D6L1304C7-D6L1304C10</t>
  </si>
  <si>
    <t>=CHOOSE(MIN(D6L1304C9,RUN_YEARS),B7L813C7,B7L813C16,B7L813C25,B7L813C34,B7L813C43)</t>
  </si>
  <si>
    <t>=IF(D6L1304C12=0,0,D6L1304C10/D6L1304C12)</t>
  </si>
  <si>
    <t>=IF(D6L1304C5=0,0,D6L1304C10/D6L1304C5)</t>
  </si>
  <si>
    <t>=CHOOSE(MIN(D6L1304C9,RUN_YEARS),B7L813C5,B7L813C14,B7L813C23,B7L813C32,B7L813C41)</t>
  </si>
  <si>
    <t>=IF(D6L1304C15=0,0,D6L1304C11/D6L1304C15)</t>
  </si>
  <si>
    <t>=IF(D6L1304C5=0,0,D6L1304C11/D6L1304C5)</t>
  </si>
  <si>
    <t>=D6L1304C8*CHOOSE(MIN(D6L1304C9,RUN_YEARS),B7L813C4,B7L813C13,B7L813C22,B7L813C31,B7L813C40)</t>
  </si>
  <si>
    <t>=D6L1304C8-D6L1304C18</t>
  </si>
  <si>
    <t>=CHOOSE(MIN(D6L1304C9,RUN_YEARS),B7L813C2,B7L813C11,B7L813C20,B7L813C29,B7L813C38)</t>
  </si>
  <si>
    <t>=IF(D6L1304C20=0,0,D6L1304C18/D6L1304C20)</t>
  </si>
  <si>
    <t>=IF(D6L1304C5=0,0,D6L1304C18/D6L1304C5)</t>
  </si>
  <si>
    <t>=CHOOSE(MIN(D6L1304C9,RUN_YEARS),B7L813C1,B7L813C10,B7L813C19,B7L813C28,B7L813C37)</t>
  </si>
  <si>
    <t>=IF(D6L1304C23=0,0,D6L1304C19/D6L1304C23)</t>
  </si>
  <si>
    <t>=IF(D6L1304C5=0,0,D6L1304C19/D6L1304C5)</t>
  </si>
  <si>
    <t>=B9L203C27</t>
  </si>
  <si>
    <t>=IF(FLOW_THRU_100PCT="Y",1,INDEX(VariabilityMatrix,D6L1304C1,D6L1304C9))</t>
  </si>
  <si>
    <t>=IF(D6L1305C2&lt;&gt;0,D6L1305C2*D6L1305C4,D6L1305C3*D6L1305C4)</t>
  </si>
  <si>
    <t>=D6L1305C5*D6L1305C6</t>
  </si>
  <si>
    <t>=D6L1305C5-D6L1305C7</t>
  </si>
  <si>
    <t>=D6L1305C7*CHOOSE(MIN(D6L1305C9,RUN_YEARS),B7L813C9,B7L813C18,B7L813C27,B7L813C36,B7L813C45)</t>
  </si>
  <si>
    <t>=D6L1305C7-D6L1305C10</t>
  </si>
  <si>
    <t>=CHOOSE(MIN(D6L1305C9,RUN_YEARS),B7L813C7,B7L813C16,B7L813C25,B7L813C34,B7L813C43)</t>
  </si>
  <si>
    <t>=IF(D6L1305C12=0,0,D6L1305C10/D6L1305C12)</t>
  </si>
  <si>
    <t>=IF(D6L1305C5=0,0,D6L1305C10/D6L1305C5)</t>
  </si>
  <si>
    <t>=CHOOSE(MIN(D6L1305C9,RUN_YEARS),B7L813C5,B7L813C14,B7L813C23,B7L813C32,B7L813C41)</t>
  </si>
  <si>
    <t>=IF(D6L1305C15=0,0,D6L1305C11/D6L1305C15)</t>
  </si>
  <si>
    <t>=IF(D6L1305C5=0,0,D6L1305C11/D6L1305C5)</t>
  </si>
  <si>
    <t>=D6L1305C8*CHOOSE(MIN(D6L1305C9,RUN_YEARS),B7L813C4,B7L813C13,B7L813C22,B7L813C31,B7L813C40)</t>
  </si>
  <si>
    <t>=D6L1305C8-D6L1305C18</t>
  </si>
  <si>
    <t>=CHOOSE(MIN(D6L1305C9,RUN_YEARS),B7L813C2,B7L813C11,B7L813C20,B7L813C29,B7L813C38)</t>
  </si>
  <si>
    <t>=IF(D6L1305C20=0,0,D6L1305C18/D6L1305C20)</t>
  </si>
  <si>
    <t>=IF(D6L1305C5=0,0,D6L1305C18/D6L1305C5)</t>
  </si>
  <si>
    <t>=CHOOSE(MIN(D6L1305C9,RUN_YEARS),B7L813C1,B7L813C10,B7L813C19,B7L813C28,B7L813C37)</t>
  </si>
  <si>
    <t>=IF(D6L1305C23=0,0,D6L1305C19/D6L1305C23)</t>
  </si>
  <si>
    <t>=IF(D6L1305C5=0,0,D6L1305C19/D6L1305C5)</t>
  </si>
  <si>
    <t>=B9L204C27</t>
  </si>
  <si>
    <t>=IF(FLOW_THRU_100PCT="Y",1,INDEX(VariabilityMatrix,D6L1305C1,D6L1305C9))</t>
  </si>
  <si>
    <t>=IF(D6L1306C2&lt;&gt;0,D6L1306C2*D6L1306C4,D6L1306C3*D6L1306C4)</t>
  </si>
  <si>
    <t>=D6L1306C5*D6L1306C6</t>
  </si>
  <si>
    <t>=D6L1306C5-D6L1306C7</t>
  </si>
  <si>
    <t>=D6L1306C7*CHOOSE(MIN(D6L1306C9,RUN_YEARS),B7L813C9,B7L813C18,B7L813C27,B7L813C36,B7L813C45)</t>
  </si>
  <si>
    <t>=D6L1306C7-D6L1306C10</t>
  </si>
  <si>
    <t>=CHOOSE(MIN(D6L1306C9,RUN_YEARS),B7L813C7,B7L813C16,B7L813C25,B7L813C34,B7L813C43)</t>
  </si>
  <si>
    <t>=IF(D6L1306C12=0,0,D6L1306C10/D6L1306C12)</t>
  </si>
  <si>
    <t>=IF(D6L1306C5=0,0,D6L1306C10/D6L1306C5)</t>
  </si>
  <si>
    <t>=CHOOSE(MIN(D6L1306C9,RUN_YEARS),B7L813C5,B7L813C14,B7L813C23,B7L813C32,B7L813C41)</t>
  </si>
  <si>
    <t>=IF(D6L1306C15=0,0,D6L1306C11/D6L1306C15)</t>
  </si>
  <si>
    <t>=IF(D6L1306C5=0,0,D6L1306C11/D6L1306C5)</t>
  </si>
  <si>
    <t>=D6L1306C8*CHOOSE(MIN(D6L1306C9,RUN_YEARS),B7L813C4,B7L813C13,B7L813C22,B7L813C31,B7L813C40)</t>
  </si>
  <si>
    <t>=D6L1306C8-D6L1306C18</t>
  </si>
  <si>
    <t>=CHOOSE(MIN(D6L1306C9,RUN_YEARS),B7L813C2,B7L813C11,B7L813C20,B7L813C29,B7L813C38)</t>
  </si>
  <si>
    <t>=IF(D6L1306C20=0,0,D6L1306C18/D6L1306C20)</t>
  </si>
  <si>
    <t>=IF(D6L1306C5=0,0,D6L1306C18/D6L1306C5)</t>
  </si>
  <si>
    <t>=CHOOSE(MIN(D6L1306C9,RUN_YEARS),B7L813C1,B7L813C10,B7L813C19,B7L813C28,B7L813C37)</t>
  </si>
  <si>
    <t>=IF(D6L1306C23=0,0,D6L1306C19/D6L1306C23)</t>
  </si>
  <si>
    <t>=IF(D6L1306C5=0,0,D6L1306C19/D6L1306C5)</t>
  </si>
  <si>
    <t>=B9L205C27</t>
  </si>
  <si>
    <t>=IF(FLOW_THRU_100PCT="Y",1,INDEX(VariabilityMatrix,D6L1306C1,D6L1306C9))</t>
  </si>
  <si>
    <t>=IF(D6L1307C2&lt;&gt;0,D6L1307C2*D6L1307C4,D6L1307C3*D6L1307C4)</t>
  </si>
  <si>
    <t>=D6L1307C5*D6L1307C6</t>
  </si>
  <si>
    <t>=D6L1307C5-D6L1307C7</t>
  </si>
  <si>
    <t>=D6L1307C7*CHOOSE(MIN(D6L1307C9,RUN_YEARS),B7L813C9,B7L813C18,B7L813C27,B7L813C36,B7L813C45)</t>
  </si>
  <si>
    <t>=D6L1307C7-D6L1307C10</t>
  </si>
  <si>
    <t>=CHOOSE(MIN(D6L1307C9,RUN_YEARS),B7L813C7,B7L813C16,B7L813C25,B7L813C34,B7L813C43)</t>
  </si>
  <si>
    <t>=IF(D6L1307C12=0,0,D6L1307C10/D6L1307C12)</t>
  </si>
  <si>
    <t>=IF(D6L1307C5=0,0,D6L1307C10/D6L1307C5)</t>
  </si>
  <si>
    <t>=CHOOSE(MIN(D6L1307C9,RUN_YEARS),B7L813C5,B7L813C14,B7L813C23,B7L813C32,B7L813C41)</t>
  </si>
  <si>
    <t>=IF(D6L1307C15=0,0,D6L1307C11/D6L1307C15)</t>
  </si>
  <si>
    <t>=IF(D6L1307C5=0,0,D6L1307C11/D6L1307C5)</t>
  </si>
  <si>
    <t>=D6L1307C8*CHOOSE(MIN(D6L1307C9,RUN_YEARS),B7L813C4,B7L813C13,B7L813C22,B7L813C31,B7L813C40)</t>
  </si>
  <si>
    <t>=D6L1307C8-D6L1307C18</t>
  </si>
  <si>
    <t>=CHOOSE(MIN(D6L1307C9,RUN_YEARS),B7L813C2,B7L813C11,B7L813C20,B7L813C29,B7L813C38)</t>
  </si>
  <si>
    <t>=IF(D6L1307C20=0,0,D6L1307C18/D6L1307C20)</t>
  </si>
  <si>
    <t>=IF(D6L1307C5=0,0,D6L1307C18/D6L1307C5)</t>
  </si>
  <si>
    <t>=CHOOSE(MIN(D6L1307C9,RUN_YEARS),B7L813C1,B7L813C10,B7L813C19,B7L813C28,B7L813C37)</t>
  </si>
  <si>
    <t>=IF(D6L1307C23=0,0,D6L1307C19/D6L1307C23)</t>
  </si>
  <si>
    <t>=IF(D6L1307C5=0,0,D6L1307C19/D6L1307C5)</t>
  </si>
  <si>
    <t>=B9L206C27</t>
  </si>
  <si>
    <t>=IF(FLOW_THRU_100PCT="Y",1,INDEX(VariabilityMatrix,D6L1307C1,D6L1307C9))</t>
  </si>
  <si>
    <t>=IF(D6L1308C2&lt;&gt;0,D6L1308C2*D6L1308C4,D6L1308C3*D6L1308C4)</t>
  </si>
  <si>
    <t>=D6L1308C5*D6L1308C6</t>
  </si>
  <si>
    <t>=D6L1308C5-D6L1308C7</t>
  </si>
  <si>
    <t>=D6L1308C7*CHOOSE(MIN(D6L1308C9,RUN_YEARS),B7L813C9,B7L813C18,B7L813C27,B7L813C36,B7L813C45)</t>
  </si>
  <si>
    <t>=D6L1308C7-D6L1308C10</t>
  </si>
  <si>
    <t>=CHOOSE(MIN(D6L1308C9,RUN_YEARS),B7L813C7,B7L813C16,B7L813C25,B7L813C34,B7L813C43)</t>
  </si>
  <si>
    <t>=IF(D6L1308C12=0,0,D6L1308C10/D6L1308C12)</t>
  </si>
  <si>
    <t>=IF(D6L1308C5=0,0,D6L1308C10/D6L1308C5)</t>
  </si>
  <si>
    <t>=CHOOSE(MIN(D6L1308C9,RUN_YEARS),B7L813C5,B7L813C14,B7L813C23,B7L813C32,B7L813C41)</t>
  </si>
  <si>
    <t>=IF(D6L1308C15=0,0,D6L1308C11/D6L1308C15)</t>
  </si>
  <si>
    <t>=IF(D6L1308C5=0,0,D6L1308C11/D6L1308C5)</t>
  </si>
  <si>
    <t>=D6L1308C8*CHOOSE(MIN(D6L1308C9,RUN_YEARS),B7L813C4,B7L813C13,B7L813C22,B7L813C31,B7L813C40)</t>
  </si>
  <si>
    <t>=D6L1308C8-D6L1308C18</t>
  </si>
  <si>
    <t>=CHOOSE(MIN(D6L1308C9,RUN_YEARS),B7L813C2,B7L813C11,B7L813C20,B7L813C29,B7L813C38)</t>
  </si>
  <si>
    <t>=IF(D6L1308C20=0,0,D6L1308C18/D6L1308C20)</t>
  </si>
  <si>
    <t>=IF(D6L1308C5=0,0,D6L1308C18/D6L1308C5)</t>
  </si>
  <si>
    <t>=CHOOSE(MIN(D6L1308C9,RUN_YEARS),B7L813C1,B7L813C10,B7L813C19,B7L813C28,B7L813C37)</t>
  </si>
  <si>
    <t>=IF(D6L1308C23=0,0,D6L1308C19/D6L1308C23)</t>
  </si>
  <si>
    <t>=IF(D6L1308C5=0,0,D6L1308C19/D6L1308C5)</t>
  </si>
  <si>
    <t>=B9L207C27</t>
  </si>
  <si>
    <t>=IF(FLOW_THRU_100PCT="Y",1,INDEX(VariabilityMatrix,D6L1308C1,D6L1308C9))</t>
  </si>
  <si>
    <t>=IF(D6L1309C2&lt;&gt;0,D6L1309C2*D6L1309C4,D6L1309C3*D6L1309C4)</t>
  </si>
  <si>
    <t>=D6L1309C5*D6L1309C6</t>
  </si>
  <si>
    <t>=D6L1309C5-D6L1309C7</t>
  </si>
  <si>
    <t>=D6L1309C7*CHOOSE(MIN(D6L1309C9,RUN_YEARS),B7L813C9,B7L813C18,B7L813C27,B7L813C36,B7L813C45)</t>
  </si>
  <si>
    <t>=D6L1309C7-D6L1309C10</t>
  </si>
  <si>
    <t>=CHOOSE(MIN(D6L1309C9,RUN_YEARS),B7L813C7,B7L813C16,B7L813C25,B7L813C34,B7L813C43)</t>
  </si>
  <si>
    <t>=IF(D6L1309C12=0,0,D6L1309C10/D6L1309C12)</t>
  </si>
  <si>
    <t>=IF(D6L1309C5=0,0,D6L1309C10/D6L1309C5)</t>
  </si>
  <si>
    <t>=CHOOSE(MIN(D6L1309C9,RUN_YEARS),B7L813C5,B7L813C14,B7L813C23,B7L813C32,B7L813C41)</t>
  </si>
  <si>
    <t>=IF(D6L1309C15=0,0,D6L1309C11/D6L1309C15)</t>
  </si>
  <si>
    <t>=IF(D6L1309C5=0,0,D6L1309C11/D6L1309C5)</t>
  </si>
  <si>
    <t>=D6L1309C8*CHOOSE(MIN(D6L1309C9,RUN_YEARS),B7L813C4,B7L813C13,B7L813C22,B7L813C31,B7L813C40)</t>
  </si>
  <si>
    <t>=D6L1309C8-D6L1309C18</t>
  </si>
  <si>
    <t>=CHOOSE(MIN(D6L1309C9,RUN_YEARS),B7L813C2,B7L813C11,B7L813C20,B7L813C29,B7L813C38)</t>
  </si>
  <si>
    <t>=IF(D6L1309C20=0,0,D6L1309C18/D6L1309C20)</t>
  </si>
  <si>
    <t>=IF(D6L1309C5=0,0,D6L1309C18/D6L1309C5)</t>
  </si>
  <si>
    <t>=CHOOSE(MIN(D6L1309C9,RUN_YEARS),B7L813C1,B7L813C10,B7L813C19,B7L813C28,B7L813C37)</t>
  </si>
  <si>
    <t>=IF(D6L1309C23=0,0,D6L1309C19/D6L1309C23)</t>
  </si>
  <si>
    <t>=IF(D6L1309C5=0,0,D6L1309C19/D6L1309C5)</t>
  </si>
  <si>
    <t>=B9L208C27</t>
  </si>
  <si>
    <t>=IF(FLOW_THRU_100PCT="Y",1,INDEX(VariabilityMatrix,D6L1309C1,D6L1309C9))</t>
  </si>
  <si>
    <t>=IF(D6L1310C2&lt;&gt;0,D6L1310C2*D6L1310C4,D6L1310C3*D6L1310C4)</t>
  </si>
  <si>
    <t>=D6L1310C5*D6L1310C6</t>
  </si>
  <si>
    <t>=D6L1310C5-D6L1310C7</t>
  </si>
  <si>
    <t>=D6L1310C7*CHOOSE(MIN(D6L1310C9,RUN_YEARS),B7L813C9,B7L813C18,B7L813C27,B7L813C36,B7L813C45)</t>
  </si>
  <si>
    <t>=D6L1310C7-D6L1310C10</t>
  </si>
  <si>
    <t>=CHOOSE(MIN(D6L1310C9,RUN_YEARS),B7L813C7,B7L813C16,B7L813C25,B7L813C34,B7L813C43)</t>
  </si>
  <si>
    <t>=IF(D6L1310C12=0,0,D6L1310C10/D6L1310C12)</t>
  </si>
  <si>
    <t>=IF(D6L1310C5=0,0,D6L1310C10/D6L1310C5)</t>
  </si>
  <si>
    <t>=CHOOSE(MIN(D6L1310C9,RUN_YEARS),B7L813C5,B7L813C14,B7L813C23,B7L813C32,B7L813C41)</t>
  </si>
  <si>
    <t>=IF(D6L1310C15=0,0,D6L1310C11/D6L1310C15)</t>
  </si>
  <si>
    <t>=IF(D6L1310C5=0,0,D6L1310C11/D6L1310C5)</t>
  </si>
  <si>
    <t>=D6L1310C8*CHOOSE(MIN(D6L1310C9,RUN_YEARS),B7L813C4,B7L813C13,B7L813C22,B7L813C31,B7L813C40)</t>
  </si>
  <si>
    <t>=D6L1310C8-D6L1310C18</t>
  </si>
  <si>
    <t>=CHOOSE(MIN(D6L1310C9,RUN_YEARS),B7L813C2,B7L813C11,B7L813C20,B7L813C29,B7L813C38)</t>
  </si>
  <si>
    <t>=IF(D6L1310C20=0,0,D6L1310C18/D6L1310C20)</t>
  </si>
  <si>
    <t>=IF(D6L1310C5=0,0,D6L1310C18/D6L1310C5)</t>
  </si>
  <si>
    <t>=CHOOSE(MIN(D6L1310C9,RUN_YEARS),B7L813C1,B7L813C10,B7L813C19,B7L813C28,B7L813C37)</t>
  </si>
  <si>
    <t>=IF(D6L1310C23=0,0,D6L1310C19/D6L1310C23)</t>
  </si>
  <si>
    <t>=IF(D6L1310C5=0,0,D6L1310C19/D6L1310C5)</t>
  </si>
  <si>
    <t>=B9L209C27</t>
  </si>
  <si>
    <t>=IF(FLOW_THRU_100PCT="Y",1,INDEX(VariabilityMatrix,D6L1310C1,D6L1310C9))</t>
  </si>
  <si>
    <t>=IF(D6L1311C2&lt;&gt;0,D6L1311C2*D6L1311C4,D6L1311C3*D6L1311C4)</t>
  </si>
  <si>
    <t>=D6L1311C5*D6L1311C6</t>
  </si>
  <si>
    <t>=D6L1311C5-D6L1311C7</t>
  </si>
  <si>
    <t>=D6L1311C7*CHOOSE(MIN(D6L1311C9,RUN_YEARS),B7L813C9,B7L813C18,B7L813C27,B7L813C36,B7L813C45)</t>
  </si>
  <si>
    <t>=D6L1311C7-D6L1311C10</t>
  </si>
  <si>
    <t>=CHOOSE(MIN(D6L1311C9,RUN_YEARS),B7L813C7,B7L813C16,B7L813C25,B7L813C34,B7L813C43)</t>
  </si>
  <si>
    <t>=IF(D6L1311C12=0,0,D6L1311C10/D6L1311C12)</t>
  </si>
  <si>
    <t>=IF(D6L1311C5=0,0,D6L1311C10/D6L1311C5)</t>
  </si>
  <si>
    <t>=CHOOSE(MIN(D6L1311C9,RUN_YEARS),B7L813C5,B7L813C14,B7L813C23,B7L813C32,B7L813C41)</t>
  </si>
  <si>
    <t>=IF(D6L1311C15=0,0,D6L1311C11/D6L1311C15)</t>
  </si>
  <si>
    <t>=IF(D6L1311C5=0,0,D6L1311C11/D6L1311C5)</t>
  </si>
  <si>
    <t>=D6L1311C8*CHOOSE(MIN(D6L1311C9,RUN_YEARS),B7L813C4,B7L813C13,B7L813C22,B7L813C31,B7L813C40)</t>
  </si>
  <si>
    <t>=D6L1311C8-D6L1311C18</t>
  </si>
  <si>
    <t>=CHOOSE(MIN(D6L1311C9,RUN_YEARS),B7L813C2,B7L813C11,B7L813C20,B7L813C29,B7L813C38)</t>
  </si>
  <si>
    <t>=IF(D6L1311C20=0,0,D6L1311C18/D6L1311C20)</t>
  </si>
  <si>
    <t>=IF(D6L1311C5=0,0,D6L1311C18/D6L1311C5)</t>
  </si>
  <si>
    <t>=CHOOSE(MIN(D6L1311C9,RUN_YEARS),B7L813C1,B7L813C10,B7L813C19,B7L813C28,B7L813C37)</t>
  </si>
  <si>
    <t>=IF(D6L1311C23=0,0,D6L1311C19/D6L1311C23)</t>
  </si>
  <si>
    <t>=IF(D6L1311C5=0,0,D6L1311C19/D6L1311C5)</t>
  </si>
  <si>
    <t>=B9L210C27</t>
  </si>
  <si>
    <t>=IF(FLOW_THRU_100PCT="Y",1,INDEX(VariabilityMatrix,D6L1311C1,D6L1311C9))</t>
  </si>
  <si>
    <t>=IF(D6L1312C2&lt;&gt;0,D6L1312C2*D6L1312C4,D6L1312C3*D6L1312C4)</t>
  </si>
  <si>
    <t>=D6L1312C5*D6L1312C6</t>
  </si>
  <si>
    <t>=D6L1312C5-D6L1312C7</t>
  </si>
  <si>
    <t>=D6L1312C7*CHOOSE(MIN(D6L1312C9,RUN_YEARS),B7L813C9,B7L813C18,B7L813C27,B7L813C36,B7L813C45)</t>
  </si>
  <si>
    <t>=D6L1312C7-D6L1312C10</t>
  </si>
  <si>
    <t>=CHOOSE(MIN(D6L1312C9,RUN_YEARS),B7L813C7,B7L813C16,B7L813C25,B7L813C34,B7L813C43)</t>
  </si>
  <si>
    <t>=IF(D6L1312C12=0,0,D6L1312C10/D6L1312C12)</t>
  </si>
  <si>
    <t>=IF(D6L1312C5=0,0,D6L1312C10/D6L1312C5)</t>
  </si>
  <si>
    <t>=CHOOSE(MIN(D6L1312C9,RUN_YEARS),B7L813C5,B7L813C14,B7L813C23,B7L813C32,B7L813C41)</t>
  </si>
  <si>
    <t>=IF(D6L1312C15=0,0,D6L1312C11/D6L1312C15)</t>
  </si>
  <si>
    <t>=IF(D6L1312C5=0,0,D6L1312C11/D6L1312C5)</t>
  </si>
  <si>
    <t>=D6L1312C8*CHOOSE(MIN(D6L1312C9,RUN_YEARS),B7L813C4,B7L813C13,B7L813C22,B7L813C31,B7L813C40)</t>
  </si>
  <si>
    <t>=D6L1312C8-D6L1312C18</t>
  </si>
  <si>
    <t>=CHOOSE(MIN(D6L1312C9,RUN_YEARS),B7L813C2,B7L813C11,B7L813C20,B7L813C29,B7L813C38)</t>
  </si>
  <si>
    <t>=IF(D6L1312C20=0,0,D6L1312C18/D6L1312C20)</t>
  </si>
  <si>
    <t>=IF(D6L1312C5=0,0,D6L1312C18/D6L1312C5)</t>
  </si>
  <si>
    <t>=CHOOSE(MIN(D6L1312C9,RUN_YEARS),B7L813C1,B7L813C10,B7L813C19,B7L813C28,B7L813C37)</t>
  </si>
  <si>
    <t>=IF(D6L1312C23=0,0,D6L1312C19/D6L1312C23)</t>
  </si>
  <si>
    <t>=IF(D6L1312C5=0,0,D6L1312C19/D6L1312C5)</t>
  </si>
  <si>
    <t>=B9L211C27</t>
  </si>
  <si>
    <t>=IF(FLOW_THRU_100PCT="Y",1,INDEX(VariabilityMatrix,D6L1312C1,D6L1312C9))</t>
  </si>
  <si>
    <t>=IF(D6L1313C2&lt;&gt;0,D6L1313C2*D6L1313C4,D6L1313C3*D6L1313C4)</t>
  </si>
  <si>
    <t>=D6L1313C5*D6L1313C6</t>
  </si>
  <si>
    <t>=D6L1313C5-D6L1313C7</t>
  </si>
  <si>
    <t>=D6L1313C7*CHOOSE(MIN(D6L1313C9,RUN_YEARS),B7L813C9,B7L813C18,B7L813C27,B7L813C36,B7L813C45)</t>
  </si>
  <si>
    <t>=D6L1313C7-D6L1313C10</t>
  </si>
  <si>
    <t>=CHOOSE(MIN(D6L1313C9,RUN_YEARS),B7L813C7,B7L813C16,B7L813C25,B7L813C34,B7L813C43)</t>
  </si>
  <si>
    <t>=IF(D6L1313C12=0,0,D6L1313C10/D6L1313C12)</t>
  </si>
  <si>
    <t>=IF(D6L1313C5=0,0,D6L1313C10/D6L1313C5)</t>
  </si>
  <si>
    <t>=CHOOSE(MIN(D6L1313C9,RUN_YEARS),B7L813C5,B7L813C14,B7L813C23,B7L813C32,B7L813C41)</t>
  </si>
  <si>
    <t>=IF(D6L1313C15=0,0,D6L1313C11/D6L1313C15)</t>
  </si>
  <si>
    <t>=IF(D6L1313C5=0,0,D6L1313C11/D6L1313C5)</t>
  </si>
  <si>
    <t>=D6L1313C8*CHOOSE(MIN(D6L1313C9,RUN_YEARS),B7L813C4,B7L813C13,B7L813C22,B7L813C31,B7L813C40)</t>
  </si>
  <si>
    <t>=D6L1313C8-D6L1313C18</t>
  </si>
  <si>
    <t>=CHOOSE(MIN(D6L1313C9,RUN_YEARS),B7L813C2,B7L813C11,B7L813C20,B7L813C29,B7L813C38)</t>
  </si>
  <si>
    <t>=IF(D6L1313C20=0,0,D6L1313C18/D6L1313C20)</t>
  </si>
  <si>
    <t>=IF(D6L1313C5=0,0,D6L1313C18/D6L1313C5)</t>
  </si>
  <si>
    <t>=CHOOSE(MIN(D6L1313C9,RUN_YEARS),B7L813C1,B7L813C10,B7L813C19,B7L813C28,B7L813C37)</t>
  </si>
  <si>
    <t>=IF(D6L1313C23=0,0,D6L1313C19/D6L1313C23)</t>
  </si>
  <si>
    <t>=IF(D6L1313C5=0,0,D6L1313C19/D6L1313C5)</t>
  </si>
  <si>
    <t>=B9L212C27</t>
  </si>
  <si>
    <t>=IF(D6L1314C2&lt;&gt;0,D6L1314C2*D6L1314C4,D6L1314C3*D6L1314C4)</t>
  </si>
  <si>
    <t>=D6L1314C5*D6L1314C6</t>
  </si>
  <si>
    <t>=D6L1314C5-D6L1314C7</t>
  </si>
  <si>
    <t>=D6L1314C7*CHOOSE(MIN(D6L1314C9,RUN_YEARS),B7L813C9,B7L813C18,B7L813C27,B7L813C36,B7L813C45)</t>
  </si>
  <si>
    <t>=D6L1314C7-D6L1314C10</t>
  </si>
  <si>
    <t>=CHOOSE(MIN(D6L1314C9,RUN_YEARS),B7L813C7,B7L813C16,B7L813C25,B7L813C34,B7L813C43)</t>
  </si>
  <si>
    <t>=IF(D6L1314C12=0,0,D6L1314C10/D6L1314C12)</t>
  </si>
  <si>
    <t>=IF(D6L1314C5=0,0,D6L1314C10/D6L1314C5)</t>
  </si>
  <si>
    <t>=CHOOSE(MIN(D6L1314C9,RUN_YEARS),B7L813C5,B7L813C14,B7L813C23,B7L813C32,B7L813C41)</t>
  </si>
  <si>
    <t>=IF(D6L1314C15=0,0,D6L1314C11/D6L1314C15)</t>
  </si>
  <si>
    <t>=IF(D6L1314C5=0,0,D6L1314C11/D6L1314C5)</t>
  </si>
  <si>
    <t>=D6L1314C8*CHOOSE(MIN(D6L1314C9,RUN_YEARS),B7L813C4,B7L813C13,B7L813C22,B7L813C31,B7L813C40)</t>
  </si>
  <si>
    <t>=D6L1314C8-D6L1314C18</t>
  </si>
  <si>
    <t>=CHOOSE(MIN(D6L1314C9,RUN_YEARS),B7L813C2,B7L813C11,B7L813C20,B7L813C29,B7L813C38)</t>
  </si>
  <si>
    <t>=IF(D6L1314C20=0,0,D6L1314C18/D6L1314C20)</t>
  </si>
  <si>
    <t>=IF(D6L1314C5=0,0,D6L1314C18/D6L1314C5)</t>
  </si>
  <si>
    <t>=CHOOSE(MIN(D6L1314C9,RUN_YEARS),B7L813C1,B7L813C10,B7L813C19,B7L813C28,B7L813C37)</t>
  </si>
  <si>
    <t>=IF(D6L1314C23=0,0,D6L1314C19/D6L1314C23)</t>
  </si>
  <si>
    <t>=IF(D6L1314C5=0,0,D6L1314C19/D6L1314C5)</t>
  </si>
  <si>
    <t>=B9L213C27</t>
  </si>
  <si>
    <t>=IF(FLOW_THRU_100PCT="Y",1,INDEX(VariabilityMatrix,D6L1314C1,D6L1314C9))</t>
  </si>
  <si>
    <t>=IF(D6L1315C2&lt;&gt;0,D6L1315C2*D6L1315C4,D6L1315C3*D6L1315C4)</t>
  </si>
  <si>
    <t>=D6L1315C5*D6L1315C6</t>
  </si>
  <si>
    <t>=D6L1315C5-D6L1315C7</t>
  </si>
  <si>
    <t>=D6L1315C7*CHOOSE(MIN(D6L1315C9,RUN_YEARS),B7L813C9,B7L813C18,B7L813C27,B7L813C36,B7L813C45)</t>
  </si>
  <si>
    <t>=D6L1315C7-D6L1315C10</t>
  </si>
  <si>
    <t>=CHOOSE(MIN(D6L1315C9,RUN_YEARS),B7L813C7,B7L813C16,B7L813C25,B7L813C34,B7L813C43)</t>
  </si>
  <si>
    <t>=IF(D6L1315C12=0,0,D6L1315C10/D6L1315C12)</t>
  </si>
  <si>
    <t>=IF(D6L1315C5=0,0,D6L1315C10/D6L1315C5)</t>
  </si>
  <si>
    <t>=CHOOSE(MIN(D6L1315C9,RUN_YEARS),B7L813C5,B7L813C14,B7L813C23,B7L813C32,B7L813C41)</t>
  </si>
  <si>
    <t>=IF(D6L1315C15=0,0,D6L1315C11/D6L1315C15)</t>
  </si>
  <si>
    <t>=IF(D6L1315C5=0,0,D6L1315C11/D6L1315C5)</t>
  </si>
  <si>
    <t>=D6L1315C8*CHOOSE(MIN(D6L1315C9,RUN_YEARS),B7L813C4,B7L813C13,B7L813C22,B7L813C31,B7L813C40)</t>
  </si>
  <si>
    <t>=D6L1315C8-D6L1315C18</t>
  </si>
  <si>
    <t>=CHOOSE(MIN(D6L1315C9,RUN_YEARS),B7L813C2,B7L813C11,B7L813C20,B7L813C29,B7L813C38)</t>
  </si>
  <si>
    <t>=IF(D6L1315C20=0,0,D6L1315C18/D6L1315C20)</t>
  </si>
  <si>
    <t>=IF(D6L1315C5=0,0,D6L1315C18/D6L1315C5)</t>
  </si>
  <si>
    <t>=CHOOSE(MIN(D6L1315C9,RUN_YEARS),B7L813C1,B7L813C10,B7L813C19,B7L813C28,B7L813C37)</t>
  </si>
  <si>
    <t>=IF(D6L1315C23=0,0,D6L1315C19/D6L1315C23)</t>
  </si>
  <si>
    <t>=IF(D6L1315C5=0,0,D6L1315C19/D6L1315C5)</t>
  </si>
  <si>
    <t>=B9L214C27</t>
  </si>
  <si>
    <t>=IF(FLOW_THRU_100PCT="Y",1,INDEX(VariabilityMatrix,D6L1315C1,D6L1315C9))</t>
  </si>
  <si>
    <t>=IF(D6L1316C2&lt;&gt;0,D6L1316C2*D6L1316C4,D6L1316C3*D6L1316C4)</t>
  </si>
  <si>
    <t>=D6L1316C5*D6L1316C6</t>
  </si>
  <si>
    <t>=D6L1316C5-D6L1316C7</t>
  </si>
  <si>
    <t>=D6L1316C7*CHOOSE(MIN(D6L1316C9,RUN_YEARS),B7L813C9,B7L813C18,B7L813C27,B7L813C36,B7L813C45)</t>
  </si>
  <si>
    <t>=D6L1316C7-D6L1316C10</t>
  </si>
  <si>
    <t>=CHOOSE(MIN(D6L1316C9,RUN_YEARS),B7L813C7,B7L813C16,B7L813C25,B7L813C34,B7L813C43)</t>
  </si>
  <si>
    <t>=IF(D6L1316C12=0,0,D6L1316C10/D6L1316C12)</t>
  </si>
  <si>
    <t>=IF(D6L1316C5=0,0,D6L1316C10/D6L1316C5)</t>
  </si>
  <si>
    <t>=CHOOSE(MIN(D6L1316C9,RUN_YEARS),B7L813C5,B7L813C14,B7L813C23,B7L813C32,B7L813C41)</t>
  </si>
  <si>
    <t>=IF(D6L1316C15=0,0,D6L1316C11/D6L1316C15)</t>
  </si>
  <si>
    <t>=IF(D6L1316C5=0,0,D6L1316C11/D6L1316C5)</t>
  </si>
  <si>
    <t>=D6L1316C8*CHOOSE(MIN(D6L1316C9,RUN_YEARS),B7L813C4,B7L813C13,B7L813C22,B7L813C31,B7L813C40)</t>
  </si>
  <si>
    <t>=D6L1316C8-D6L1316C18</t>
  </si>
  <si>
    <t>=CHOOSE(MIN(D6L1316C9,RUN_YEARS),B7L813C2,B7L813C11,B7L813C20,B7L813C29,B7L813C38)</t>
  </si>
  <si>
    <t>=IF(D6L1316C20=0,0,D6L1316C18/D6L1316C20)</t>
  </si>
  <si>
    <t>=IF(D6L1316C5=0,0,D6L1316C18/D6L1316C5)</t>
  </si>
  <si>
    <t>=CHOOSE(MIN(D6L1316C9,RUN_YEARS),B7L813C1,B7L813C10,B7L813C19,B7L813C28,B7L813C37)</t>
  </si>
  <si>
    <t>=IF(D6L1316C23=0,0,D6L1316C19/D6L1316C23)</t>
  </si>
  <si>
    <t>=IF(D6L1316C5=0,0,D6L1316C19/D6L1316C5)</t>
  </si>
  <si>
    <t>=B9L215C27</t>
  </si>
  <si>
    <t>=IF(FLOW_THRU_100PCT="Y",1,INDEX(VariabilityMatrix,D6L1316C1,D6L1316C9))</t>
  </si>
  <si>
    <t>=IF(D6L1317C2&lt;&gt;0,D6L1317C2*D6L1317C4,D6L1317C3*D6L1317C4)</t>
  </si>
  <si>
    <t>=D6L1317C5*D6L1317C6</t>
  </si>
  <si>
    <t>=D6L1317C5-D6L1317C7</t>
  </si>
  <si>
    <t>=D6L1317C7*CHOOSE(MIN(D6L1317C9,RUN_YEARS),B7L813C9,B7L813C18,B7L813C27,B7L813C36,B7L813C45)</t>
  </si>
  <si>
    <t>=D6L1317C7-D6L1317C10</t>
  </si>
  <si>
    <t>=CHOOSE(MIN(D6L1317C9,RUN_YEARS),B7L813C7,B7L813C16,B7L813C25,B7L813C34,B7L813C43)</t>
  </si>
  <si>
    <t>=IF(D6L1317C12=0,0,D6L1317C10/D6L1317C12)</t>
  </si>
  <si>
    <t>=IF(D6L1317C5=0,0,D6L1317C10/D6L1317C5)</t>
  </si>
  <si>
    <t>=CHOOSE(MIN(D6L1317C9,RUN_YEARS),B7L813C5,B7L813C14,B7L813C23,B7L813C32,B7L813C41)</t>
  </si>
  <si>
    <t>=IF(D6L1317C15=0,0,D6L1317C11/D6L1317C15)</t>
  </si>
  <si>
    <t>=IF(D6L1317C5=0,0,D6L1317C11/D6L1317C5)</t>
  </si>
  <si>
    <t>=D6L1317C8*CHOOSE(MIN(D6L1317C9,RUN_YEARS),B7L813C4,B7L813C13,B7L813C22,B7L813C31,B7L813C40)</t>
  </si>
  <si>
    <t>=D6L1317C8-D6L1317C18</t>
  </si>
  <si>
    <t>=CHOOSE(MIN(D6L1317C9,RUN_YEARS),B7L813C2,B7L813C11,B7L813C20,B7L813C29,B7L813C38)</t>
  </si>
  <si>
    <t>=IF(D6L1317C20=0,0,D6L1317C18/D6L1317C20)</t>
  </si>
  <si>
    <t>=IF(D6L1317C5=0,0,D6L1317C18/D6L1317C5)</t>
  </si>
  <si>
    <t>=CHOOSE(MIN(D6L1317C9,RUN_YEARS),B7L813C1,B7L813C10,B7L813C19,B7L813C28,B7L813C37)</t>
  </si>
  <si>
    <t>=IF(D6L1317C23=0,0,D6L1317C19/D6L1317C23)</t>
  </si>
  <si>
    <t>=IF(D6L1317C5=0,0,D6L1317C19/D6L1317C5)</t>
  </si>
  <si>
    <t>=B9L216C27</t>
  </si>
  <si>
    <t>=IF(D6L1318C2&lt;&gt;0,D6L1318C2*D6L1318C4,D6L1318C3*D6L1318C4)</t>
  </si>
  <si>
    <t>=D6L1318C5*D6L1318C6</t>
  </si>
  <si>
    <t>=D6L1318C5-D6L1318C7</t>
  </si>
  <si>
    <t>=D6L1318C7*CHOOSE(MIN(D6L1318C9,RUN_YEARS),B7L813C9,B7L813C18,B7L813C27,B7L813C36,B7L813C45)</t>
  </si>
  <si>
    <t>=D6L1318C7-D6L1318C10</t>
  </si>
  <si>
    <t>=CHOOSE(MIN(D6L1318C9,RUN_YEARS),B7L813C7,B7L813C16,B7L813C25,B7L813C34,B7L813C43)</t>
  </si>
  <si>
    <t>=IF(D6L1318C12=0,0,D6L1318C10/D6L1318C12)</t>
  </si>
  <si>
    <t>=IF(D6L1318C5=0,0,D6L1318C10/D6L1318C5)</t>
  </si>
  <si>
    <t>=CHOOSE(MIN(D6L1318C9,RUN_YEARS),B7L813C5,B7L813C14,B7L813C23,B7L813C32,B7L813C41)</t>
  </si>
  <si>
    <t>=IF(D6L1318C15=0,0,D6L1318C11/D6L1318C15)</t>
  </si>
  <si>
    <t>=IF(D6L1318C5=0,0,D6L1318C11/D6L1318C5)</t>
  </si>
  <si>
    <t>=D6L1318C8*CHOOSE(MIN(D6L1318C9,RUN_YEARS),B7L813C4,B7L813C13,B7L813C22,B7L813C31,B7L813C40)</t>
  </si>
  <si>
    <t>=D6L1318C8-D6L1318C18</t>
  </si>
  <si>
    <t>=CHOOSE(MIN(D6L1318C9,RUN_YEARS),B7L813C2,B7L813C11,B7L813C20,B7L813C29,B7L813C38)</t>
  </si>
  <si>
    <t>=IF(D6L1318C20=0,0,D6L1318C18/D6L1318C20)</t>
  </si>
  <si>
    <t>=IF(D6L1318C5=0,0,D6L1318C18/D6L1318C5)</t>
  </si>
  <si>
    <t>=CHOOSE(MIN(D6L1318C9,RUN_YEARS),B7L813C1,B7L813C10,B7L813C19,B7L813C28,B7L813C37)</t>
  </si>
  <si>
    <t>=IF(D6L1318C23=0,0,D6L1318C19/D6L1318C23)</t>
  </si>
  <si>
    <t>=IF(D6L1318C5=0,0,D6L1318C19/D6L1318C5)</t>
  </si>
  <si>
    <t>=B9L217C27</t>
  </si>
  <si>
    <t>=IF(FLOW_THRU_100PCT="Y",1,INDEX(VariabilityMatrix,D6L1318C1,D6L1318C9))</t>
  </si>
  <si>
    <t>=IF(D6L1319C2&lt;&gt;0,D6L1319C2*D6L1319C4,D6L1319C3*D6L1319C4)</t>
  </si>
  <si>
    <t>=D6L1319C5*D6L1319C6</t>
  </si>
  <si>
    <t>=D6L1319C5-D6L1319C7</t>
  </si>
  <si>
    <t>=D6L1319C7*CHOOSE(MIN(D6L1319C9,RUN_YEARS),B7L813C9,B7L813C18,B7L813C27,B7L813C36,B7L813C45)</t>
  </si>
  <si>
    <t>=D6L1319C7-D6L1319C10</t>
  </si>
  <si>
    <t>=CHOOSE(MIN(D6L1319C9,RUN_YEARS),B7L813C7,B7L813C16,B7L813C25,B7L813C34,B7L813C43)</t>
  </si>
  <si>
    <t>=IF(D6L1319C12=0,0,D6L1319C10/D6L1319C12)</t>
  </si>
  <si>
    <t>=IF(D6L1319C5=0,0,D6L1319C10/D6L1319C5)</t>
  </si>
  <si>
    <t>=CHOOSE(MIN(D6L1319C9,RUN_YEARS),B7L813C5,B7L813C14,B7L813C23,B7L813C32,B7L813C41)</t>
  </si>
  <si>
    <t>=IF(D6L1319C15=0,0,D6L1319C11/D6L1319C15)</t>
  </si>
  <si>
    <t>=IF(D6L1319C5=0,0,D6L1319C11/D6L1319C5)</t>
  </si>
  <si>
    <t>=D6L1319C8*CHOOSE(MIN(D6L1319C9,RUN_YEARS),B7L813C4,B7L813C13,B7L813C22,B7L813C31,B7L813C40)</t>
  </si>
  <si>
    <t>=D6L1319C8-D6L1319C18</t>
  </si>
  <si>
    <t>=CHOOSE(MIN(D6L1319C9,RUN_YEARS),B7L813C2,B7L813C11,B7L813C20,B7L813C29,B7L813C38)</t>
  </si>
  <si>
    <t>=IF(D6L1319C20=0,0,D6L1319C18/D6L1319C20)</t>
  </si>
  <si>
    <t>=IF(D6L1319C5=0,0,D6L1319C18/D6L1319C5)</t>
  </si>
  <si>
    <t>=CHOOSE(MIN(D6L1319C9,RUN_YEARS),B7L813C1,B7L813C10,B7L813C19,B7L813C28,B7L813C37)</t>
  </si>
  <si>
    <t>=IF(D6L1319C23=0,0,D6L1319C19/D6L1319C23)</t>
  </si>
  <si>
    <t>=IF(D6L1319C5=0,0,D6L1319C19/D6L1319C5)</t>
  </si>
  <si>
    <t>=B9L218C27</t>
  </si>
  <si>
    <t>=IF(FLOW_THRU_100PCT="Y",1,INDEX(VariabilityMatrix,D6L1319C1,D6L1319C9))</t>
  </si>
  <si>
    <t>=IF(D6L1320C2&lt;&gt;0,D6L1320C2*D6L1320C4,D6L1320C3*D6L1320C4)</t>
  </si>
  <si>
    <t>=D6L1320C5*D6L1320C6</t>
  </si>
  <si>
    <t>=D6L1320C5-D6L1320C7</t>
  </si>
  <si>
    <t>=D6L1320C7*CHOOSE(MIN(D6L1320C9,RUN_YEARS),B7L813C9,B7L813C18,B7L813C27,B7L813C36,B7L813C45)</t>
  </si>
  <si>
    <t>=D6L1320C7-D6L1320C10</t>
  </si>
  <si>
    <t>=CHOOSE(MIN(D6L1320C9,RUN_YEARS),B7L813C7,B7L813C16,B7L813C25,B7L813C34,B7L813C43)</t>
  </si>
  <si>
    <t>=IF(D6L1320C12=0,0,D6L1320C10/D6L1320C12)</t>
  </si>
  <si>
    <t>=IF(D6L1320C5=0,0,D6L1320C10/D6L1320C5)</t>
  </si>
  <si>
    <t>=CHOOSE(MIN(D6L1320C9,RUN_YEARS),B7L813C5,B7L813C14,B7L813C23,B7L813C32,B7L813C41)</t>
  </si>
  <si>
    <t>=IF(D6L1320C15=0,0,D6L1320C11/D6L1320C15)</t>
  </si>
  <si>
    <t>=IF(D6L1320C5=0,0,D6L1320C11/D6L1320C5)</t>
  </si>
  <si>
    <t>=D6L1320C8*CHOOSE(MIN(D6L1320C9,RUN_YEARS),B7L813C4,B7L813C13,B7L813C22,B7L813C31,B7L813C40)</t>
  </si>
  <si>
    <t>=D6L1320C8-D6L1320C18</t>
  </si>
  <si>
    <t>=CHOOSE(MIN(D6L1320C9,RUN_YEARS),B7L813C2,B7L813C11,B7L813C20,B7L813C29,B7L813C38)</t>
  </si>
  <si>
    <t>=IF(D6L1320C20=0,0,D6L1320C18/D6L1320C20)</t>
  </si>
  <si>
    <t>=IF(D6L1320C5=0,0,D6L1320C18/D6L1320C5)</t>
  </si>
  <si>
    <t>=CHOOSE(MIN(D6L1320C9,RUN_YEARS),B7L813C1,B7L813C10,B7L813C19,B7L813C28,B7L813C37)</t>
  </si>
  <si>
    <t>=IF(D6L1320C23=0,0,D6L1320C19/D6L1320C23)</t>
  </si>
  <si>
    <t>=IF(D6L1320C5=0,0,D6L1320C19/D6L1320C5)</t>
  </si>
  <si>
    <t>=B9L219C27</t>
  </si>
  <si>
    <t>=IF(FLOW_THRU_100PCT="Y",1,INDEX(VariabilityMatrix,D6L1320C1,D6L1320C9))</t>
  </si>
  <si>
    <t>=IF(D6L1321C2&lt;&gt;0,D6L1321C2*D6L1321C4,D6L1321C3*D6L1321C4)</t>
  </si>
  <si>
    <t>=D6L1321C5*D6L1321C6</t>
  </si>
  <si>
    <t>=D6L1321C5-D6L1321C7</t>
  </si>
  <si>
    <t>=D6L1321C7*CHOOSE(MIN(D6L1321C9,RUN_YEARS),B7L813C9,B7L813C18,B7L813C27,B7L813C36,B7L813C45)</t>
  </si>
  <si>
    <t>=D6L1321C7-D6L1321C10</t>
  </si>
  <si>
    <t>=CHOOSE(MIN(D6L1321C9,RUN_YEARS),B7L813C7,B7L813C16,B7L813C25,B7L813C34,B7L813C43)</t>
  </si>
  <si>
    <t>=IF(D6L1321C12=0,0,D6L1321C10/D6L1321C12)</t>
  </si>
  <si>
    <t>=IF(D6L1321C5=0,0,D6L1321C10/D6L1321C5)</t>
  </si>
  <si>
    <t>=CHOOSE(MIN(D6L1321C9,RUN_YEARS),B7L813C5,B7L813C14,B7L813C23,B7L813C32,B7L813C41)</t>
  </si>
  <si>
    <t>=IF(D6L1321C15=0,0,D6L1321C11/D6L1321C15)</t>
  </si>
  <si>
    <t>=IF(D6L1321C5=0,0,D6L1321C11/D6L1321C5)</t>
  </si>
  <si>
    <t>=D6L1321C8*CHOOSE(MIN(D6L1321C9,RUN_YEARS),B7L813C4,B7L813C13,B7L813C22,B7L813C31,B7L813C40)</t>
  </si>
  <si>
    <t>=D6L1321C8-D6L1321C18</t>
  </si>
  <si>
    <t>=CHOOSE(MIN(D6L1321C9,RUN_YEARS),B7L813C2,B7L813C11,B7L813C20,B7L813C29,B7L813C38)</t>
  </si>
  <si>
    <t>=IF(D6L1321C20=0,0,D6L1321C18/D6L1321C20)</t>
  </si>
  <si>
    <t>=IF(D6L1321C5=0,0,D6L1321C18/D6L1321C5)</t>
  </si>
  <si>
    <t>=CHOOSE(MIN(D6L1321C9,RUN_YEARS),B7L813C1,B7L813C10,B7L813C19,B7L813C28,B7L813C37)</t>
  </si>
  <si>
    <t>=IF(D6L1321C23=0,0,D6L1321C19/D6L1321C23)</t>
  </si>
  <si>
    <t>=IF(D6L1321C5=0,0,D6L1321C19/D6L1321C5)</t>
  </si>
  <si>
    <t>=B9L220C27</t>
  </si>
  <si>
    <t>=IF(FLOW_THRU_100PCT="Y",1,INDEX(VariabilityMatrix,D6L1321C1,D6L1321C9))</t>
  </si>
  <si>
    <t>=IF(D6L1322C2&lt;&gt;0,D6L1322C2*D6L1322C4,D6L1322C3*D6L1322C4)</t>
  </si>
  <si>
    <t>=D6L1322C5*D6L1322C6</t>
  </si>
  <si>
    <t>=D6L1322C5-D6L1322C7</t>
  </si>
  <si>
    <t>=D6L1322C7*CHOOSE(MIN(D6L1322C9,RUN_YEARS),B7L813C9,B7L813C18,B7L813C27,B7L813C36,B7L813C45)</t>
  </si>
  <si>
    <t>=D6L1322C7-D6L1322C10</t>
  </si>
  <si>
    <t>=CHOOSE(MIN(D6L1322C9,RUN_YEARS),B7L813C7,B7L813C16,B7L813C25,B7L813C34,B7L813C43)</t>
  </si>
  <si>
    <t>=IF(D6L1322C12=0,0,D6L1322C10/D6L1322C12)</t>
  </si>
  <si>
    <t>=IF(D6L1322C5=0,0,D6L1322C10/D6L1322C5)</t>
  </si>
  <si>
    <t>=CHOOSE(MIN(D6L1322C9,RUN_YEARS),B7L813C5,B7L813C14,B7L813C23,B7L813C32,B7L813C41)</t>
  </si>
  <si>
    <t>=IF(D6L1322C15=0,0,D6L1322C11/D6L1322C15)</t>
  </si>
  <si>
    <t>=IF(D6L1322C5=0,0,D6L1322C11/D6L1322C5)</t>
  </si>
  <si>
    <t>=D6L1322C8*CHOOSE(MIN(D6L1322C9,RUN_YEARS),B7L813C4,B7L813C13,B7L813C22,B7L813C31,B7L813C40)</t>
  </si>
  <si>
    <t>=D6L1322C8-D6L1322C18</t>
  </si>
  <si>
    <t>=CHOOSE(MIN(D6L1322C9,RUN_YEARS),B7L813C2,B7L813C11,B7L813C20,B7L813C29,B7L813C38)</t>
  </si>
  <si>
    <t>=IF(D6L1322C20=0,0,D6L1322C18/D6L1322C20)</t>
  </si>
  <si>
    <t>=IF(D6L1322C5=0,0,D6L1322C18/D6L1322C5)</t>
  </si>
  <si>
    <t>=CHOOSE(MIN(D6L1322C9,RUN_YEARS),B7L813C1,B7L813C10,B7L813C19,B7L813C28,B7L813C37)</t>
  </si>
  <si>
    <t>=IF(D6L1322C23=0,0,D6L1322C19/D6L1322C23)</t>
  </si>
  <si>
    <t>=IF(D6L1322C5=0,0,D6L1322C19/D6L1322C5)</t>
  </si>
  <si>
    <t>=B9L221C27</t>
  </si>
  <si>
    <t>=IF(FLOW_THRU_100PCT="Y",1,INDEX(VariabilityMatrix,D6L1322C1,D6L1322C9))</t>
  </si>
  <si>
    <t>=IF(D6L1323C2&lt;&gt;0,D6L1323C2*D6L1323C4,D6L1323C3*D6L1323C4)</t>
  </si>
  <si>
    <t>=D6L1323C5*D6L1323C6</t>
  </si>
  <si>
    <t>=D6L1323C5-D6L1323C7</t>
  </si>
  <si>
    <t>=D6L1323C7*CHOOSE(MIN(D6L1323C9,RUN_YEARS),B7L813C9,B7L813C18,B7L813C27,B7L813C36,B7L813C45)</t>
  </si>
  <si>
    <t>=D6L1323C7-D6L1323C10</t>
  </si>
  <si>
    <t>=CHOOSE(MIN(D6L1323C9,RUN_YEARS),B7L813C7,B7L813C16,B7L813C25,B7L813C34,B7L813C43)</t>
  </si>
  <si>
    <t>=IF(D6L1323C12=0,0,D6L1323C10/D6L1323C12)</t>
  </si>
  <si>
    <t>=IF(D6L1323C5=0,0,D6L1323C10/D6L1323C5)</t>
  </si>
  <si>
    <t>=CHOOSE(MIN(D6L1323C9,RUN_YEARS),B7L813C5,B7L813C14,B7L813C23,B7L813C32,B7L813C41)</t>
  </si>
  <si>
    <t>=IF(D6L1323C15=0,0,D6L1323C11/D6L1323C15)</t>
  </si>
  <si>
    <t>=IF(D6L1323C5=0,0,D6L1323C11/D6L1323C5)</t>
  </si>
  <si>
    <t>=D6L1323C8*CHOOSE(MIN(D6L1323C9,RUN_YEARS),B7L813C4,B7L813C13,B7L813C22,B7L813C31,B7L813C40)</t>
  </si>
  <si>
    <t>=D6L1323C8-D6L1323C18</t>
  </si>
  <si>
    <t>=CHOOSE(MIN(D6L1323C9,RUN_YEARS),B7L813C2,B7L813C11,B7L813C20,B7L813C29,B7L813C38)</t>
  </si>
  <si>
    <t>=IF(D6L1323C20=0,0,D6L1323C18/D6L1323C20)</t>
  </si>
  <si>
    <t>=IF(D6L1323C5=0,0,D6L1323C18/D6L1323C5)</t>
  </si>
  <si>
    <t>=CHOOSE(MIN(D6L1323C9,RUN_YEARS),B7L813C1,B7L813C10,B7L813C19,B7L813C28,B7L813C37)</t>
  </si>
  <si>
    <t>=IF(D6L1323C23=0,0,D6L1323C19/D6L1323C23)</t>
  </si>
  <si>
    <t>=IF(D6L1323C5=0,0,D6L1323C19/D6L1323C5)</t>
  </si>
  <si>
    <t>=B9L222C27</t>
  </si>
  <si>
    <t>=IF(FLOW_THRU_100PCT="Y",1,INDEX(VariabilityMatrix,D6L1323C1,D6L1323C9))</t>
  </si>
  <si>
    <t>=IF(D6L1324C2&lt;&gt;0,D6L1324C2*D6L1324C4,D6L1324C3*D6L1324C4)</t>
  </si>
  <si>
    <t>=D6L1324C5*D6L1324C6</t>
  </si>
  <si>
    <t>=D6L1324C5-D6L1324C7</t>
  </si>
  <si>
    <t>=D6L1324C7*CHOOSE(MIN(D6L1324C9,RUN_YEARS),B7L813C9,B7L813C18,B7L813C27,B7L813C36,B7L813C45)</t>
  </si>
  <si>
    <t>=D6L1324C7-D6L1324C10</t>
  </si>
  <si>
    <t>=CHOOSE(MIN(D6L1324C9,RUN_YEARS),B7L813C7,B7L813C16,B7L813C25,B7L813C34,B7L813C43)</t>
  </si>
  <si>
    <t>=IF(D6L1324C12=0,0,D6L1324C10/D6L1324C12)</t>
  </si>
  <si>
    <t>=IF(D6L1324C5=0,0,D6L1324C10/D6L1324C5)</t>
  </si>
  <si>
    <t>=CHOOSE(MIN(D6L1324C9,RUN_YEARS),B7L813C5,B7L813C14,B7L813C23,B7L813C32,B7L813C41)</t>
  </si>
  <si>
    <t>=IF(D6L1324C15=0,0,D6L1324C11/D6L1324C15)</t>
  </si>
  <si>
    <t>=IF(D6L1324C5=0,0,D6L1324C11/D6L1324C5)</t>
  </si>
  <si>
    <t>=D6L1324C8*CHOOSE(MIN(D6L1324C9,RUN_YEARS),B7L813C4,B7L813C13,B7L813C22,B7L813C31,B7L813C40)</t>
  </si>
  <si>
    <t>=D6L1324C8-D6L1324C18</t>
  </si>
  <si>
    <t>=CHOOSE(MIN(D6L1324C9,RUN_YEARS),B7L813C2,B7L813C11,B7L813C20,B7L813C29,B7L813C38)</t>
  </si>
  <si>
    <t>=IF(D6L1324C20=0,0,D6L1324C18/D6L1324C20)</t>
  </si>
  <si>
    <t>=IF(D6L1324C5=0,0,D6L1324C18/D6L1324C5)</t>
  </si>
  <si>
    <t>=CHOOSE(MIN(D6L1324C9,RUN_YEARS),B7L813C1,B7L813C10,B7L813C19,B7L813C28,B7L813C37)</t>
  </si>
  <si>
    <t>=IF(D6L1324C23=0,0,D6L1324C19/D6L1324C23)</t>
  </si>
  <si>
    <t>=IF(D6L1324C5=0,0,D6L1324C19/D6L1324C5)</t>
  </si>
  <si>
    <t>=B9L223C27</t>
  </si>
  <si>
    <t>=IF(FLOW_THRU_100PCT="Y",1,INDEX(VariabilityMatrix,D6L1324C1,D6L1324C9))</t>
  </si>
  <si>
    <t>=IF(D6L1325C2&lt;&gt;0,D6L1325C2*D6L1325C4,D6L1325C3*D6L1325C4)</t>
  </si>
  <si>
    <t>=D6L1325C5*D6L1325C6</t>
  </si>
  <si>
    <t>=D6L1325C5-D6L1325C7</t>
  </si>
  <si>
    <t>=D6L1325C7*CHOOSE(MIN(D6L1325C9,RUN_YEARS),B7L813C9,B7L813C18,B7L813C27,B7L813C36,B7L813C45)</t>
  </si>
  <si>
    <t>=D6L1325C7-D6L1325C10</t>
  </si>
  <si>
    <t>=CHOOSE(MIN(D6L1325C9,RUN_YEARS),B7L813C7,B7L813C16,B7L813C25,B7L813C34,B7L813C43)</t>
  </si>
  <si>
    <t>=IF(D6L1325C12=0,0,D6L1325C10/D6L1325C12)</t>
  </si>
  <si>
    <t>=IF(D6L1325C5=0,0,D6L1325C10/D6L1325C5)</t>
  </si>
  <si>
    <t>=CHOOSE(MIN(D6L1325C9,RUN_YEARS),B7L813C5,B7L813C14,B7L813C23,B7L813C32,B7L813C41)</t>
  </si>
  <si>
    <t>=IF(D6L1325C15=0,0,D6L1325C11/D6L1325C15)</t>
  </si>
  <si>
    <t>=IF(D6L1325C5=0,0,D6L1325C11/D6L1325C5)</t>
  </si>
  <si>
    <t>=D6L1325C8*CHOOSE(MIN(D6L1325C9,RUN_YEARS),B7L813C4,B7L813C13,B7L813C22,B7L813C31,B7L813C40)</t>
  </si>
  <si>
    <t>=D6L1325C8-D6L1325C18</t>
  </si>
  <si>
    <t>=CHOOSE(MIN(D6L1325C9,RUN_YEARS),B7L813C2,B7L813C11,B7L813C20,B7L813C29,B7L813C38)</t>
  </si>
  <si>
    <t>=IF(D6L1325C20=0,0,D6L1325C18/D6L1325C20)</t>
  </si>
  <si>
    <t>=IF(D6L1325C5=0,0,D6L1325C18/D6L1325C5)</t>
  </si>
  <si>
    <t>=CHOOSE(MIN(D6L1325C9,RUN_YEARS),B7L813C1,B7L813C10,B7L813C19,B7L813C28,B7L813C37)</t>
  </si>
  <si>
    <t>=IF(D6L1325C23=0,0,D6L1325C19/D6L1325C23)</t>
  </si>
  <si>
    <t>=IF(D6L1325C5=0,0,D6L1325C19/D6L1325C5)</t>
  </si>
  <si>
    <t>=B9L224C27</t>
  </si>
  <si>
    <t>=IF(FLOW_THRU_100PCT="Y",1,INDEX(VariabilityMatrix,D6L1325C1,D6L1325C9))</t>
  </si>
  <si>
    <t>=IF(D6L1326C2&lt;&gt;0,D6L1326C2*D6L1326C4,D6L1326C3*D6L1326C4)</t>
  </si>
  <si>
    <t>=D6L1326C5*D6L1326C6</t>
  </si>
  <si>
    <t>=D6L1326C5-D6L1326C7</t>
  </si>
  <si>
    <t>=D6L1326C7*CHOOSE(MIN(D6L1326C9,RUN_YEARS),B7L813C9,B7L813C18,B7L813C27,B7L813C36,B7L813C45)</t>
  </si>
  <si>
    <t>=D6L1326C7-D6L1326C10</t>
  </si>
  <si>
    <t>=CHOOSE(MIN(D6L1326C9,RUN_YEARS),B7L813C7,B7L813C16,B7L813C25,B7L813C34,B7L813C43)</t>
  </si>
  <si>
    <t>=IF(D6L1326C12=0,0,D6L1326C10/D6L1326C12)</t>
  </si>
  <si>
    <t>=IF(D6L1326C5=0,0,D6L1326C10/D6L1326C5)</t>
  </si>
  <si>
    <t>=CHOOSE(MIN(D6L1326C9,RUN_YEARS),B7L813C5,B7L813C14,B7L813C23,B7L813C32,B7L813C41)</t>
  </si>
  <si>
    <t>=IF(D6L1326C15=0,0,D6L1326C11/D6L1326C15)</t>
  </si>
  <si>
    <t>=IF(D6L1326C5=0,0,D6L1326C11/D6L1326C5)</t>
  </si>
  <si>
    <t>=D6L1326C8*CHOOSE(MIN(D6L1326C9,RUN_YEARS),B7L813C4,B7L813C13,B7L813C22,B7L813C31,B7L813C40)</t>
  </si>
  <si>
    <t>=D6L1326C8-D6L1326C18</t>
  </si>
  <si>
    <t>=CHOOSE(MIN(D6L1326C9,RUN_YEARS),B7L813C2,B7L813C11,B7L813C20,B7L813C29,B7L813C38)</t>
  </si>
  <si>
    <t>=IF(D6L1326C20=0,0,D6L1326C18/D6L1326C20)</t>
  </si>
  <si>
    <t>=IF(D6L1326C5=0,0,D6L1326C18/D6L1326C5)</t>
  </si>
  <si>
    <t>=CHOOSE(MIN(D6L1326C9,RUN_YEARS),B7L813C1,B7L813C10,B7L813C19,B7L813C28,B7L813C37)</t>
  </si>
  <si>
    <t>=IF(D6L1326C23=0,0,D6L1326C19/D6L1326C23)</t>
  </si>
  <si>
    <t>=IF(D6L1326C5=0,0,D6L1326C19/D6L1326C5)</t>
  </si>
  <si>
    <t>=B9L225C27</t>
  </si>
  <si>
    <t>=IF(D6L1327C2&lt;&gt;0,D6L1327C2*D6L1327C4,D6L1327C3*D6L1327C4)</t>
  </si>
  <si>
    <t>=D6L1327C5*D6L1327C6</t>
  </si>
  <si>
    <t>=D6L1327C5-D6L1327C7</t>
  </si>
  <si>
    <t>=D6L1327C7*CHOOSE(MIN(D6L1327C9,RUN_YEARS),B7L813C9,B7L813C18,B7L813C27,B7L813C36,B7L813C45)</t>
  </si>
  <si>
    <t>=D6L1327C7-D6L1327C10</t>
  </si>
  <si>
    <t>=CHOOSE(MIN(D6L1327C9,RUN_YEARS),B7L813C7,B7L813C16,B7L813C25,B7L813C34,B7L813C43)</t>
  </si>
  <si>
    <t>=IF(D6L1327C12=0,0,D6L1327C10/D6L1327C12)</t>
  </si>
  <si>
    <t>=IF(D6L1327C5=0,0,D6L1327C10/D6L1327C5)</t>
  </si>
  <si>
    <t>=CHOOSE(MIN(D6L1327C9,RUN_YEARS),B7L813C5,B7L813C14,B7L813C23,B7L813C32,B7L813C41)</t>
  </si>
  <si>
    <t>=IF(D6L1327C15=0,0,D6L1327C11/D6L1327C15)</t>
  </si>
  <si>
    <t>=IF(D6L1327C5=0,0,D6L1327C11/D6L1327C5)</t>
  </si>
  <si>
    <t>=D6L1327C8*CHOOSE(MIN(D6L1327C9,RUN_YEARS),B7L813C4,B7L813C13,B7L813C22,B7L813C31,B7L813C40)</t>
  </si>
  <si>
    <t>=D6L1327C8-D6L1327C18</t>
  </si>
  <si>
    <t>=CHOOSE(MIN(D6L1327C9,RUN_YEARS),B7L813C2,B7L813C11,B7L813C20,B7L813C29,B7L813C38)</t>
  </si>
  <si>
    <t>=IF(D6L1327C20=0,0,D6L1327C18/D6L1327C20)</t>
  </si>
  <si>
    <t>=IF(D6L1327C5=0,0,D6L1327C18/D6L1327C5)</t>
  </si>
  <si>
    <t>=CHOOSE(MIN(D6L1327C9,RUN_YEARS),B7L813C1,B7L813C10,B7L813C19,B7L813C28,B7L813C37)</t>
  </si>
  <si>
    <t>=IF(D6L1327C23=0,0,D6L1327C19/D6L1327C23)</t>
  </si>
  <si>
    <t>=IF(D6L1327C5=0,0,D6L1327C19/D6L1327C5)</t>
  </si>
  <si>
    <t>=B9L226C27</t>
  </si>
  <si>
    <t>=SUM(D6L1301C5:D6L1327C5)-2*SUM(D6L1309C5,D6L1311C5,D6L1322C5,D6L1324C5,D6L1327C5)</t>
  </si>
  <si>
    <t>=SUM(D6L1301C7:D6L1327C7)-2*SUM(D6L1309C7,D6L1311C7,D6L1322C7,D6L1324C7,D6L1327C7)</t>
  </si>
  <si>
    <t>=SUM(D6L1301C8:D6L1327C8)-2*SUM(D6L1309C8,D6L1311C8,D6L1322C8,D6L1324C8,D6L1327C8)</t>
  </si>
  <si>
    <t>=SUM(D6L1301C10:D6L1327C10)-2*SUM(D6L1309C10,D6L1311C10,D6L1322C10,D6L1324C10,D6L1327C10)</t>
  </si>
  <si>
    <t>=SUM(D6L1301C11:D6L1327C11)-2*SUM(D6L1309C11,D6L1311C11,D6L1322C11,D6L1324C11,D6L1327C11)</t>
  </si>
  <si>
    <t>=SUM(D6L1301C13:D6L1327C13)-2*SUM(D6L1309C13,D6L1311C13,D6L1322C13,D6L1324C13,D6L1327C13)</t>
  </si>
  <si>
    <t>=IF(D6L1328C5=0,0,D6L1328C10/D6L1328C5)</t>
  </si>
  <si>
    <t>=SUM(D6L1301C16:D6L1327C16)-2*SUM(D6L1309C16,D6L1311C16,D6L1322C16,D6L1324C16,D6L1327C16)</t>
  </si>
  <si>
    <t>=IF(D6L1328C5=0,0,D6L1328C11/D6L1328C5)</t>
  </si>
  <si>
    <t>=SUM(D6L1301C18:D6L1327C18)-2*SUM(D6L1309C18,D6L1311C18,D6L1322C18,D6L1324C18,D6L1327C18)</t>
  </si>
  <si>
    <t>=SUM(D6L1301C19:D6L1327C19)-2*SUM(D6L1309C19,D6L1311C19,D6L1322C19,D6L1324C19,D6L1327C19)</t>
  </si>
  <si>
    <t>=SUM(D6L1301C21:D6L1327C21)-2*SUM(D6L1309C21,D6L1311C21,D6L1322C21,D6L1324C21,D6L1327C21)</t>
  </si>
  <si>
    <t>=IF(D6L1328C5=0,0,D6L1328C18/D6L1328C5)</t>
  </si>
  <si>
    <t>=SUM(D6L1301C24:D6L1327C24)-2*SUM(D6L1309C24,D6L1311C24,D6L1322C24,D6L1324C24,D6L1327C24)</t>
  </si>
  <si>
    <t>=IF(D6L1328C5=0,0,D6L1328C19/D6L1328C5)</t>
  </si>
  <si>
    <t>=SUM(D6L1301C2:D6L1327C2)-2*SUM(D6L1309C2,D6L1311C2,D6L1322C2,D6L1324C2,D6L1327C2)</t>
  </si>
  <si>
    <t>=SUM(D6L1301C3:D6L1327C3)-2*SUM(D6L1309C3,D6L1311C3,D6L1322C3,D6L1324C3,D6L1327C3)</t>
  </si>
  <si>
    <t>=IF(D6L1329C2&lt;&gt;0,D6L1329C2*D6L1329C4,D6L1329C3*D6L1329C4)</t>
  </si>
  <si>
    <t>=D6L1329C5*D6L1329C6</t>
  </si>
  <si>
    <t>=D6L1329C5-D6L1329C7</t>
  </si>
  <si>
    <t>=D6L1329C7*CHOOSE(MIN(D6L1329C9,RUN_YEARS),B7L813C9,B7L813C18,B7L813C27,B7L813C36,B7L813C45)</t>
  </si>
  <si>
    <t>=D6L1329C7-D6L1329C10</t>
  </si>
  <si>
    <t>=CHOOSE(MIN(D6L1329C9,RUN_YEARS),B7L813C7,B7L813C16,B7L813C25,B7L813C34,B7L813C43)</t>
  </si>
  <si>
    <t>=IF(D6L1329C12=0,0,D6L1329C10/D6L1329C12)</t>
  </si>
  <si>
    <t>=IF(D6L1329C5=0,0,D6L1329C10/D6L1329C5)</t>
  </si>
  <si>
    <t>=CHOOSE(MIN(D6L1329C9,RUN_YEARS),B7L813C5,B7L813C14,B7L813C23,B7L813C32,B7L813C41)</t>
  </si>
  <si>
    <t>=IF(D6L1329C15=0,0,D6L1329C11/D6L1329C15)</t>
  </si>
  <si>
    <t>=IF(D6L1329C5=0,0,D6L1329C11/D6L1329C5)</t>
  </si>
  <si>
    <t>=D6L1329C8*CHOOSE(MIN(D6L1329C9,RUN_YEARS),B7L813C4,B7L813C13,B7L813C22,B7L813C31,B7L813C40)</t>
  </si>
  <si>
    <t>=D6L1329C8-D6L1329C18</t>
  </si>
  <si>
    <t>=CHOOSE(MIN(D6L1329C9,RUN_YEARS),B7L813C2,B7L813C11,B7L813C20,B7L813C29,B7L813C38)</t>
  </si>
  <si>
    <t>=IF(D6L1329C20=0,0,D6L1329C18/D6L1329C20)</t>
  </si>
  <si>
    <t>=IF(D6L1329C5=0,0,D6L1329C18/D6L1329C5)</t>
  </si>
  <si>
    <t>=CHOOSE(MIN(D6L1329C9,RUN_YEARS),B7L813C1,B7L813C10,B7L813C19,B7L813C28,B7L813C37)</t>
  </si>
  <si>
    <t>=IF(D6L1329C23=0,0,D6L1329C19/D6L1329C23)</t>
  </si>
  <si>
    <t>=IF(D6L1329C5=0,0,D6L1329C19/D6L1329C5)</t>
  </si>
  <si>
    <t>=B5L425C3</t>
  </si>
  <si>
    <t>=IF(D6L1330C2&lt;&gt;0,D6L1330C2*D6L1330C4,D6L1330C3*D6L1330C4)</t>
  </si>
  <si>
    <t>=D6L1330C5*D6L1330C6</t>
  </si>
  <si>
    <t>=D6L1330C5-D6L1330C7</t>
  </si>
  <si>
    <t>=D6L1330C7*CHOOSE(MIN(D6L1330C9,RUN_YEARS),B7L813C9,B7L813C18,B7L813C27,B7L813C36,B7L813C45)</t>
  </si>
  <si>
    <t>=D6L1330C7-D6L1330C10</t>
  </si>
  <si>
    <t>=CHOOSE(MIN(D6L1330C9,RUN_YEARS),B7L813C7,B7L813C16,B7L813C25,B7L813C34,B7L813C43)</t>
  </si>
  <si>
    <t>=IF(D6L1330C12=0,0,D6L1330C10/D6L1330C12)</t>
  </si>
  <si>
    <t>=IF(D6L1330C5=0,0,D6L1330C10/D6L1330C5)</t>
  </si>
  <si>
    <t>=CHOOSE(MIN(D6L1330C9,RUN_YEARS),B7L813C5,B7L813C14,B7L813C23,B7L813C32,B7L813C41)</t>
  </si>
  <si>
    <t>=IF(D6L1330C15=0,0,D6L1330C11/D6L1330C15)</t>
  </si>
  <si>
    <t>=IF(D6L1330C5=0,0,D6L1330C11/D6L1330C5)</t>
  </si>
  <si>
    <t>=D6L1330C8*CHOOSE(MIN(D6L1330C9,RUN_YEARS),B7L813C4,B7L813C13,B7L813C22,B7L813C31,B7L813C40)</t>
  </si>
  <si>
    <t>=D6L1330C8-D6L1330C18</t>
  </si>
  <si>
    <t>=CHOOSE(MIN(D6L1330C9,RUN_YEARS),B7L813C2,B7L813C11,B7L813C20,B7L813C29,B7L813C38)</t>
  </si>
  <si>
    <t>=IF(D6L1330C20=0,0,D6L1330C18/D6L1330C20)</t>
  </si>
  <si>
    <t>=IF(D6L1330C5=0,0,D6L1330C18/D6L1330C5)</t>
  </si>
  <si>
    <t>=CHOOSE(MIN(D6L1330C9,RUN_YEARS),B7L813C1,B7L813C10,B7L813C19,B7L813C28,B7L813C37)</t>
  </si>
  <si>
    <t>=IF(D6L1330C23=0,0,D6L1330C19/D6L1330C23)</t>
  </si>
  <si>
    <t>=IF(D6L1330C5=0,0,D6L1330C19/D6L1330C5)</t>
  </si>
  <si>
    <t>=B5L425C4</t>
  </si>
  <si>
    <t>=IF(D6L1331C2&lt;&gt;0,D6L1331C2*D6L1331C4,D6L1331C3*D6L1331C4)</t>
  </si>
  <si>
    <t>=D6L1331C5*D6L1331C6</t>
  </si>
  <si>
    <t>=D6L1331C5-D6L1331C7</t>
  </si>
  <si>
    <t>=D6L1331C7*CHOOSE(MIN(D6L1331C9,RUN_YEARS),B7L813C9,B7L813C18,B7L813C27,B7L813C36,B7L813C45)</t>
  </si>
  <si>
    <t>=D6L1331C7-D6L1331C10</t>
  </si>
  <si>
    <t>=CHOOSE(MIN(D6L1331C9,RUN_YEARS),B7L813C7,B7L813C16,B7L813C25,B7L813C34,B7L813C43)</t>
  </si>
  <si>
    <t>=IF(D6L1331C12=0,0,D6L1331C10/D6L1331C12)</t>
  </si>
  <si>
    <t>=IF(D6L1331C5=0,0,D6L1331C10/D6L1331C5)</t>
  </si>
  <si>
    <t>=CHOOSE(MIN(D6L1331C9,RUN_YEARS),B7L813C5,B7L813C14,B7L813C23,B7L813C32,B7L813C41)</t>
  </si>
  <si>
    <t>=IF(D6L1331C15=0,0,D6L1331C11/D6L1331C15)</t>
  </si>
  <si>
    <t>=IF(D6L1331C5=0,0,D6L1331C11/D6L1331C5)</t>
  </si>
  <si>
    <t>=D6L1331C8*CHOOSE(MIN(D6L1331C9,RUN_YEARS),B7L813C4,B7L813C13,B7L813C22,B7L813C31,B7L813C40)</t>
  </si>
  <si>
    <t>=D6L1331C8-D6L1331C18</t>
  </si>
  <si>
    <t>=CHOOSE(MIN(D6L1331C9,RUN_YEARS),B7L813C2,B7L813C11,B7L813C20,B7L813C29,B7L813C38)</t>
  </si>
  <si>
    <t>=IF(D6L1331C20=0,0,D6L1331C18/D6L1331C20)</t>
  </si>
  <si>
    <t>=IF(D6L1331C5=0,0,D6L1331C18/D6L1331C5)</t>
  </si>
  <si>
    <t>=CHOOSE(MIN(D6L1331C9,RUN_YEARS),B7L813C1,B7L813C10,B7L813C19,B7L813C28,B7L813C37)</t>
  </si>
  <si>
    <t>=IF(D6L1331C23=0,0,D6L1331C19/D6L1331C23)</t>
  </si>
  <si>
    <t>=IF(D6L1331C5=0,0,D6L1331C19/D6L1331C5)</t>
  </si>
  <si>
    <t>=B5L425C7</t>
  </si>
  <si>
    <t>=IF(D6L1332C2&lt;&gt;0,D6L1332C2*D6L1332C4,D6L1332C3*D6L1332C4)</t>
  </si>
  <si>
    <t>=D6L1332C5*D6L1332C6</t>
  </si>
  <si>
    <t>=D6L1332C5-D6L1332C7</t>
  </si>
  <si>
    <t>=D6L1332C7*CHOOSE(MIN(D6L1332C9,RUN_YEARS),B7L813C9,B7L813C18,B7L813C27,B7L813C36,B7L813C45)</t>
  </si>
  <si>
    <t>=D6L1332C7-D6L1332C10</t>
  </si>
  <si>
    <t>=CHOOSE(MIN(D6L1332C9,RUN_YEARS),B7L813C7,B7L813C16,B7L813C25,B7L813C34,B7L813C43)</t>
  </si>
  <si>
    <t>=IF(D6L1332C12=0,0,D6L1332C10/D6L1332C12)</t>
  </si>
  <si>
    <t>=IF(D6L1332C5=0,0,D6L1332C10/D6L1332C5)</t>
  </si>
  <si>
    <t>=CHOOSE(MIN(D6L1332C9,RUN_YEARS),B7L813C5,B7L813C14,B7L813C23,B7L813C32,B7L813C41)</t>
  </si>
  <si>
    <t>=IF(D6L1332C15=0,0,D6L1332C11/D6L1332C15)</t>
  </si>
  <si>
    <t>=IF(D6L1332C5=0,0,D6L1332C11/D6L1332C5)</t>
  </si>
  <si>
    <t>=D6L1332C8*CHOOSE(MIN(D6L1332C9,RUN_YEARS),B7L813C4,B7L813C13,B7L813C22,B7L813C31,B7L813C40)</t>
  </si>
  <si>
    <t>=D6L1332C8-D6L1332C18</t>
  </si>
  <si>
    <t>=CHOOSE(MIN(D6L1332C9,RUN_YEARS),B7L813C2,B7L813C11,B7L813C20,B7L813C29,B7L813C38)</t>
  </si>
  <si>
    <t>=IF(D6L1332C20=0,0,D6L1332C18/D6L1332C20)</t>
  </si>
  <si>
    <t>=IF(D6L1332C5=0,0,D6L1332C18/D6L1332C5)</t>
  </si>
  <si>
    <t>=CHOOSE(MIN(D6L1332C9,RUN_YEARS),B7L813C1,B7L813C10,B7L813C19,B7L813C28,B7L813C37)</t>
  </si>
  <si>
    <t>=IF(D6L1332C23=0,0,D6L1332C19/D6L1332C23)</t>
  </si>
  <si>
    <t>=IF(D6L1332C5=0,0,D6L1332C19/D6L1332C5)</t>
  </si>
  <si>
    <t>=B5L425C8</t>
  </si>
  <si>
    <t>=IF(D6L1333C2&lt;&gt;0,D6L1333C2*D6L1333C4,D6L1333C3*D6L1333C4)</t>
  </si>
  <si>
    <t>=A1L573C4</t>
  </si>
  <si>
    <t>=D6L1333C5*D6L1333C6</t>
  </si>
  <si>
    <t>=D6L1333C5-D6L1333C7</t>
  </si>
  <si>
    <t>=D6L1333C7*CHOOSE(MIN(D6L1333C9,RUN_YEARS),B7L813C9,B7L813C18,B7L813C27,B7L813C36,B7L813C45)</t>
  </si>
  <si>
    <t>=D6L1333C7-D6L1333C10</t>
  </si>
  <si>
    <t>=CHOOSE(MIN(D6L1333C9,RUN_YEARS),B7L813C7,B7L813C16,B7L813C25,B7L813C34,B7L813C43)</t>
  </si>
  <si>
    <t>=IF(D6L1333C12=0,0,D6L1333C10/D6L1333C12)</t>
  </si>
  <si>
    <t>=IF(D6L1333C5=0,0,D6L1333C10/D6L1333C5)</t>
  </si>
  <si>
    <t>=CHOOSE(MIN(D6L1333C9,RUN_YEARS),B7L813C5,B7L813C14,B7L813C23,B7L813C32,B7L813C41)</t>
  </si>
  <si>
    <t>=IF(D6L1333C15=0,0,D6L1333C11/D6L1333C15)</t>
  </si>
  <si>
    <t>=IF(D6L1333C5=0,0,D6L1333C11/D6L1333C5)</t>
  </si>
  <si>
    <t>=D6L1333C8*CHOOSE(MIN(D6L1333C9,RUN_YEARS),B7L813C4,B7L813C13,B7L813C22,B7L813C31,B7L813C40)</t>
  </si>
  <si>
    <t>=D6L1333C8-D6L1333C18</t>
  </si>
  <si>
    <t>=CHOOSE(MIN(D6L1333C9,RUN_YEARS),B7L813C2,B7L813C11,B7L813C20,B7L813C29,B7L813C38)</t>
  </si>
  <si>
    <t>=IF(D6L1333C20=0,0,D6L1333C18/D6L1333C20)</t>
  </si>
  <si>
    <t>=IF(D6L1333C5=0,0,D6L1333C18/D6L1333C5)</t>
  </si>
  <si>
    <t>=CHOOSE(MIN(D6L1333C9,RUN_YEARS),B7L813C1,B7L813C10,B7L813C19,B7L813C28,B7L813C37)</t>
  </si>
  <si>
    <t>=IF(D6L1333C23=0,0,D6L1333C19/D6L1333C23)</t>
  </si>
  <si>
    <t>=IF(D6L1333C5=0,0,D6L1333C19/D6L1333C5)</t>
  </si>
  <si>
    <t>=A3L420C1</t>
  </si>
  <si>
    <t>=IF(D6L1334C2&lt;&gt;0,D6L1334C2*D6L1334C4,D6L1334C3*D6L1334C4)</t>
  </si>
  <si>
    <t>=D6L1334C5-D6L1334C7</t>
  </si>
  <si>
    <t>=D6L1334C7*CHOOSE(MIN(D6L1334C9,RUN_YEARS),B7L813C9,B7L813C18,B7L813C27,B7L813C36,B7L813C45)</t>
  </si>
  <si>
    <t>=D6L1334C7-D6L1334C10</t>
  </si>
  <si>
    <t>=CHOOSE(MIN(D6L1334C9,RUN_YEARS),B7L813C7,B7L813C16,B7L813C25,B7L813C34,B7L813C43)</t>
  </si>
  <si>
    <t>=IF(D6L1334C12=0,0,D6L1334C10/D6L1334C12)</t>
  </si>
  <si>
    <t>=IF(D6L1334C5=0,0,D6L1334C10/D6L1334C5)</t>
  </si>
  <si>
    <t>=CHOOSE(MIN(D6L1334C9,RUN_YEARS),B7L813C5,B7L813C14,B7L813C23,B7L813C32,B7L813C41)</t>
  </si>
  <si>
    <t>=IF(D6L1334C15=0,0,D6L1334C11/D6L1334C15)</t>
  </si>
  <si>
    <t>=IF(D6L1334C5=0,0,D6L1334C11/D6L1334C5)</t>
  </si>
  <si>
    <t>=D6L1334C8*CHOOSE(MIN(D6L1334C9,RUN_YEARS),B7L813C4,B7L813C13,B7L813C22,B7L813C31,B7L813C40)</t>
  </si>
  <si>
    <t>=D6L1334C8-D6L1334C18</t>
  </si>
  <si>
    <t>=CHOOSE(MIN(D6L1334C9,RUN_YEARS),B7L813C2,B7L813C11,B7L813C20,B7L813C29,B7L813C38)</t>
  </si>
  <si>
    <t>=IF(D6L1334C20=0,0,D6L1334C18/D6L1334C20)</t>
  </si>
  <si>
    <t>=IF(D6L1334C5=0,0,D6L1334C18/D6L1334C5)</t>
  </si>
  <si>
    <t>=CHOOSE(MIN(D6L1334C9,RUN_YEARS),B7L813C1,B7L813C10,B7L813C19,B7L813C28,B7L813C37)</t>
  </si>
  <si>
    <t>=IF(D6L1334C23=0,0,D6L1334C19/D6L1334C23)</t>
  </si>
  <si>
    <t>=IF(D6L1334C5=0,0,D6L1334C19/D6L1334C5)</t>
  </si>
  <si>
    <t>=B2L532C2</t>
  </si>
  <si>
    <t>=A3L620C1</t>
  </si>
  <si>
    <t>=IF(D6L1335C2&lt;&gt;0,D6L1335C2*D6L1335C4,D6L1335C3*D6L1335C4)</t>
  </si>
  <si>
    <t>=D6L1335C5*D6L1335C6</t>
  </si>
  <si>
    <t>=D6L1335C5-D6L1335C7</t>
  </si>
  <si>
    <t>=D6L1335C7*CHOOSE(MIN(D6L1335C9,RUN_YEARS),B7L813C9,B7L813C18,B7L813C27,B7L813C36,B7L813C45)</t>
  </si>
  <si>
    <t>=D6L1335C7-D6L1335C10</t>
  </si>
  <si>
    <t>=CHOOSE(MIN(D6L1335C9,RUN_YEARS),B7L813C7,B7L813C16,B7L813C25,B7L813C34,B7L813C43)</t>
  </si>
  <si>
    <t>=IF(D6L1335C12=0,0,D6L1335C10/D6L1335C12)</t>
  </si>
  <si>
    <t>=IF(D6L1335C5=0,0,D6L1335C10/D6L1335C5)</t>
  </si>
  <si>
    <t>=CHOOSE(MIN(D6L1335C9,RUN_YEARS),B7L813C5,B7L813C14,B7L813C23,B7L813C32,B7L813C41)</t>
  </si>
  <si>
    <t>=IF(D6L1335C15=0,0,D6L1335C11/D6L1335C15)</t>
  </si>
  <si>
    <t>=IF(D6L1335C5=0,0,D6L1335C11/D6L1335C5)</t>
  </si>
  <si>
    <t>=D6L1335C8*CHOOSE(MIN(D6L1335C9,RUN_YEARS),B7L813C4,B7L813C13,B7L813C22,B7L813C31,B7L813C40)</t>
  </si>
  <si>
    <t>=D6L1335C8-D6L1335C18</t>
  </si>
  <si>
    <t>=CHOOSE(MIN(D6L1335C9,RUN_YEARS),B7L813C2,B7L813C11,B7L813C20,B7L813C29,B7L813C38)</t>
  </si>
  <si>
    <t>=IF(D6L1335C20=0,0,D6L1335C18/D6L1335C20)</t>
  </si>
  <si>
    <t>=IF(D6L1335C5=0,0,D6L1335C18/D6L1335C5)</t>
  </si>
  <si>
    <t>=CHOOSE(MIN(D6L1335C9,RUN_YEARS),B7L813C1,B7L813C10,B7L813C19,B7L813C28,B7L813C37)</t>
  </si>
  <si>
    <t>=IF(D6L1335C23=0,0,D6L1335C19/D6L1335C23)</t>
  </si>
  <si>
    <t>=IF(D6L1335C5=0,0,D6L1335C19/D6L1335C5)</t>
  </si>
  <si>
    <t>=B2L719C2</t>
  </si>
  <si>
    <t>=A3L213C1</t>
  </si>
  <si>
    <t>=IF(D6L1336C2&lt;&gt;0,D6L1336C2*D6L1336C4,D6L1336C3*D6L1336C4)</t>
  </si>
  <si>
    <t>=D6L1336C5-D6L1336C7</t>
  </si>
  <si>
    <t>=D6L1336C7*CHOOSE(MIN(D6L1336C9,RUN_YEARS),B7L813C9,B7L813C18,B7L813C27,B7L813C36,B7L813C45)</t>
  </si>
  <si>
    <t>=D6L1336C7-D6L1336C10</t>
  </si>
  <si>
    <t>=CHOOSE(MIN(D6L1336C9,RUN_YEARS),B7L813C7,B7L813C16,B7L813C25,B7L813C34,B7L813C43)</t>
  </si>
  <si>
    <t>=IF(D6L1336C12=0,0,D6L1336C10/D6L1336C12)</t>
  </si>
  <si>
    <t>=IF(D6L1336C5=0,0,D6L1336C10/D6L1336C5)</t>
  </si>
  <si>
    <t>=CHOOSE(MIN(D6L1336C9,RUN_YEARS),B7L813C5,B7L813C14,B7L813C23,B7L813C32,B7L813C41)</t>
  </si>
  <si>
    <t>=IF(D6L1336C15=0,0,D6L1336C11/D6L1336C15)</t>
  </si>
  <si>
    <t>=IF(D6L1336C5=0,0,D6L1336C11/D6L1336C5)</t>
  </si>
  <si>
    <t>=D6L1336C8*CHOOSE(MIN(D6L1336C9,RUN_YEARS),B7L813C4,B7L813C13,B7L813C22,B7L813C31,B7L813C40)</t>
  </si>
  <si>
    <t>=D6L1336C8-D6L1336C18</t>
  </si>
  <si>
    <t>=CHOOSE(MIN(D6L1336C9,RUN_YEARS),B7L813C2,B7L813C11,B7L813C20,B7L813C29,B7L813C38)</t>
  </si>
  <si>
    <t>=IF(D6L1336C20=0,0,D6L1336C18/D6L1336C20)</t>
  </si>
  <si>
    <t>=IF(D6L1336C5=0,0,D6L1336C18/D6L1336C5)</t>
  </si>
  <si>
    <t>=CHOOSE(MIN(D6L1336C9,RUN_YEARS),B7L813C1,B7L813C10,B7L813C19,B7L813C28,B7L813C37)</t>
  </si>
  <si>
    <t>=IF(D6L1336C23=0,0,D6L1336C19/D6L1336C23)</t>
  </si>
  <si>
    <t>=IF(D6L1336C5=0,0,D6L1336C19/D6L1336C5)</t>
  </si>
  <si>
    <t>=B2L720C2</t>
  </si>
  <si>
    <t>=SUM(D6L1329C5:D6L1336C5)</t>
  </si>
  <si>
    <t>=SUM(D6L1329C7:D6L1336C7)</t>
  </si>
  <si>
    <t>=SUM(D6L1329C8:D6L1336C8)</t>
  </si>
  <si>
    <t>=SUM(D6L1329C10:D6L1336C10)</t>
  </si>
  <si>
    <t>=SUM(D6L1329C11:D6L1336C11)</t>
  </si>
  <si>
    <t>=SUM(D6L1329C13:D6L1336C13)</t>
  </si>
  <si>
    <t>=IF(D6L1337C5=0,0,D6L1337C10/D6L1337C5)</t>
  </si>
  <si>
    <t>=SUM(D6L1329C16:D6L1336C16)</t>
  </si>
  <si>
    <t>=IF(D6L1337C5=0,0,D6L1337C11/D6L1337C5)</t>
  </si>
  <si>
    <t>=SUM(D6L1329C18:D6L1336C18)</t>
  </si>
  <si>
    <t>=SUM(D6L1329C19:D6L1336C19)</t>
  </si>
  <si>
    <t>=SUM(D6L1329C21:D6L1336C21)</t>
  </si>
  <si>
    <t>=IF(D6L1337C5=0,0,D6L1337C18/D6L1337C5)</t>
  </si>
  <si>
    <t>=SUM(D6L1329C24:D6L1336C24)</t>
  </si>
  <si>
    <t>=IF(D6L1337C5=0,0,D6L1337C19/D6L1337C5)</t>
  </si>
  <si>
    <t>=SUM(D6L1329C2:D6L1336C2)</t>
  </si>
  <si>
    <t>=SUM(D6L1329C3:D6L1336C3)</t>
  </si>
  <si>
    <t>=IF(D6L1338C2&lt;&gt;0,D6L1338C2*D6L1338C4,D6L1338C3*D6L1338C4)</t>
  </si>
  <si>
    <t>=D6L1338C5*D6L1338C6</t>
  </si>
  <si>
    <t>=D6L1338C5-D6L1338C7</t>
  </si>
  <si>
    <t>=D6L1338C7*CHOOSE(MIN(D6L1338C9,RUN_YEARS),B7L813C9,B7L813C18,B7L813C27,B7L813C36,B7L813C45)</t>
  </si>
  <si>
    <t>=D6L1338C7-D6L1338C10</t>
  </si>
  <si>
    <t>=CHOOSE(MIN(D6L1338C9,RUN_YEARS),B7L813C7,B7L813C16,B7L813C25,B7L813C34,B7L813C43)</t>
  </si>
  <si>
    <t>=IF(D6L1338C12=0,0,D6L1338C10/D6L1338C12)</t>
  </si>
  <si>
    <t>=IF(D6L1338C5=0,0,D6L1338C10/D6L1338C5)</t>
  </si>
  <si>
    <t>=CHOOSE(MIN(D6L1338C9,RUN_YEARS),B7L813C5,B7L813C14,B7L813C23,B7L813C32,B7L813C41)</t>
  </si>
  <si>
    <t>=IF(D6L1338C15=0,0,D6L1338C11/D6L1338C15)</t>
  </si>
  <si>
    <t>=IF(D6L1338C5=0,0,D6L1338C11/D6L1338C5)</t>
  </si>
  <si>
    <t>=D6L1338C8*CHOOSE(MIN(D6L1338C9,RUN_YEARS),B7L813C4,B7L813C13,B7L813C22,B7L813C31,B7L813C40)</t>
  </si>
  <si>
    <t>=D6L1338C8-D6L1338C18</t>
  </si>
  <si>
    <t>=CHOOSE(MIN(D6L1338C9,RUN_YEARS),B7L813C2,B7L813C11,B7L813C20,B7L813C29,B7L813C38)</t>
  </si>
  <si>
    <t>=IF(D6L1338C20=0,0,D6L1338C18/D6L1338C20)</t>
  </si>
  <si>
    <t>=IF(D6L1338C5=0,0,D6L1338C18/D6L1338C5)</t>
  </si>
  <si>
    <t>=CHOOSE(MIN(D6L1338C9,RUN_YEARS),B7L813C1,B7L813C10,B7L813C19,B7L813C28,B7L813C37)</t>
  </si>
  <si>
    <t>=IF(D6L1338C23=0,0,D6L1338C19/D6L1338C23)</t>
  </si>
  <si>
    <t>=IF(D6L1338C5=0,0,D6L1338C19/D6L1338C5)</t>
  </si>
  <si>
    <t>=B5L640C4</t>
  </si>
  <si>
    <t>=IF(D6L1339C2&lt;&gt;0,D6L1339C2*D6L1339C4,D6L1339C3*D6L1339C4)</t>
  </si>
  <si>
    <t>=D6L1339C5*D6L1339C6</t>
  </si>
  <si>
    <t>=D6L1339C5-D6L1339C7</t>
  </si>
  <si>
    <t>=D6L1339C7*CHOOSE(MIN(D6L1339C9,RUN_YEARS),B7L813C9,B7L813C18,B7L813C27,B7L813C36,B7L813C45)</t>
  </si>
  <si>
    <t>=D6L1339C7-D6L1339C10</t>
  </si>
  <si>
    <t>=CHOOSE(MIN(D6L1339C9,RUN_YEARS),B7L813C7,B7L813C16,B7L813C25,B7L813C34,B7L813C43)</t>
  </si>
  <si>
    <t>=IF(D6L1339C12=0,0,D6L1339C10/D6L1339C12)</t>
  </si>
  <si>
    <t>=IF(D6L1339C5=0,0,D6L1339C10/D6L1339C5)</t>
  </si>
  <si>
    <t>=CHOOSE(MIN(D6L1339C9,RUN_YEARS),B7L813C5,B7L813C14,B7L813C23,B7L813C32,B7L813C41)</t>
  </si>
  <si>
    <t>=IF(D6L1339C15=0,0,D6L1339C11/D6L1339C15)</t>
  </si>
  <si>
    <t>=IF(D6L1339C5=0,0,D6L1339C11/D6L1339C5)</t>
  </si>
  <si>
    <t>=D6L1339C8*CHOOSE(MIN(D6L1339C9,RUN_YEARS),B7L813C4,B7L813C13,B7L813C22,B7L813C31,B7L813C40)</t>
  </si>
  <si>
    <t>=D6L1339C8-D6L1339C18</t>
  </si>
  <si>
    <t>=CHOOSE(MIN(D6L1339C9,RUN_YEARS),B7L813C2,B7L813C11,B7L813C20,B7L813C29,B7L813C38)</t>
  </si>
  <si>
    <t>=IF(D6L1339C20=0,0,D6L1339C18/D6L1339C20)</t>
  </si>
  <si>
    <t>=IF(D6L1339C5=0,0,D6L1339C18/D6L1339C5)</t>
  </si>
  <si>
    <t>=CHOOSE(MIN(D6L1339C9,RUN_YEARS),B7L813C1,B7L813C10,B7L813C19,B7L813C28,B7L813C37)</t>
  </si>
  <si>
    <t>=IF(D6L1339C23=0,0,D6L1339C19/D6L1339C23)</t>
  </si>
  <si>
    <t>=IF(D6L1339C5=0,0,D6L1339C19/D6L1339C5)</t>
  </si>
  <si>
    <t>=B5L715C4</t>
  </si>
  <si>
    <t>=SUM(D6L1338C5:D6L1339C5)</t>
  </si>
  <si>
    <t>=SUM(D6L1338C7:D6L1339C7)</t>
  </si>
  <si>
    <t>=SUM(D6L1338C8:D6L1339C8)</t>
  </si>
  <si>
    <t>=SUM(D6L1338C10:D6L1339C10)</t>
  </si>
  <si>
    <t>=SUM(D6L1338C11:D6L1339C11)</t>
  </si>
  <si>
    <t>=SUM(D6L1338C13:D6L1339C13)</t>
  </si>
  <si>
    <t>=IF(D6L1340C5=0,0,D6L1340C10/D6L1340C5)</t>
  </si>
  <si>
    <t>=SUM(D6L1338C16:D6L1339C16)</t>
  </si>
  <si>
    <t>=IF(D6L1340C5=0,0,D6L1340C11/D6L1340C5)</t>
  </si>
  <si>
    <t>=SUM(D6L1338C18:D6L1339C18)</t>
  </si>
  <si>
    <t>=SUM(D6L1338C19:D6L1339C19)</t>
  </si>
  <si>
    <t>=SUM(D6L1338C21:D6L1339C21)</t>
  </si>
  <si>
    <t>=IF(D6L1340C5=0,0,D6L1340C18/D6L1340C5)</t>
  </si>
  <si>
    <t>=SUM(D6L1338C24:D6L1339C24)</t>
  </si>
  <si>
    <t>=IF(D6L1340C5=0,0,D6L1340C19/D6L1340C5)</t>
  </si>
  <si>
    <t>=SUM(D6L1338C2:D6L1339C2)</t>
  </si>
  <si>
    <t>=SUM(D6L1338C3:D6L1339C3)</t>
  </si>
  <si>
    <t>=SUM(D6L1328C5,D6L1337C5,D6L1340C5)</t>
  </si>
  <si>
    <t>=SUM(D6L1328C7,D6L1337C7,D6L1340C7)</t>
  </si>
  <si>
    <t>=SUM(D6L1328C8,D6L1337C8,D6L1340C8)</t>
  </si>
  <si>
    <t>=SUM(D6L1328C10,D6L1337C10,D6L1340C10)</t>
  </si>
  <si>
    <t>=SUM(D6L1328C11,D6L1337C11,D6L1340C11)</t>
  </si>
  <si>
    <t>=SUM(D6L1328C13,D6L1337C13,D6L1340C13)</t>
  </si>
  <si>
    <t>=IF(D6L1341C5=0,0,D6L1341C10/D6L1341C5)</t>
  </si>
  <si>
    <t>=SUM(D6L1328C16,D6L1337C16,D6L1340C16)</t>
  </si>
  <si>
    <t>=IF(D6L1341C5=0,0,D6L1341C11/D6L1341C5)</t>
  </si>
  <si>
    <t>=SUM(D6L1328C18,D6L1337C18,D6L1340C18)</t>
  </si>
  <si>
    <t>=SUM(D6L1328C19,D6L1337C19,D6L1340C19)</t>
  </si>
  <si>
    <t>=SUM(D6L1328C21,D6L1337C21,D6L1340C21)</t>
  </si>
  <si>
    <t>=IF(D6L1341C5=0,0,D6L1341C18/D6L1341C5)</t>
  </si>
  <si>
    <t>=SUM(D6L1328C24,D6L1337C24,D6L1340C24)</t>
  </si>
  <si>
    <t>=IF(D6L1341C5=0,0,D6L1341C19/D6L1341C5)</t>
  </si>
  <si>
    <t>=SUM(D6L1328C2,D6L1337C2,D6L1340C2)</t>
  </si>
  <si>
    <t>=SUM(D6L1328C3,D6L1337C3,D6L1340C3)</t>
  </si>
  <si>
    <t>WORKTABLE D6 PART 14</t>
  </si>
  <si>
    <t>9419</t>
  </si>
  <si>
    <t>9519</t>
  </si>
  <si>
    <t>=IF(D6L1401C2&lt;&gt;0,D6L1401C2*D6L1401C4,D6L1401C3*D6L1401C4)</t>
  </si>
  <si>
    <t>=A1L574C2</t>
  </si>
  <si>
    <t>=D6L1401C5*D6L1401C6</t>
  </si>
  <si>
    <t>=D6L1401C5-D6L1401C7</t>
  </si>
  <si>
    <t>=D6L1401C7*CHOOSE(MIN(D6L1401C9,RUN_YEARS),B7L814C9,B7L814C18,B7L814C27,B7L814C36,B7L814C45)</t>
  </si>
  <si>
    <t>=D6L1401C7-D6L1401C10</t>
  </si>
  <si>
    <t>=CHOOSE(MIN(D6L1401C9,RUN_YEARS),B7L814C7,B7L814C16,B7L814C25,B7L814C34,B7L814C43)</t>
  </si>
  <si>
    <t>=IF(D6L1401C12=0,0,D6L1401C10/D6L1401C12)</t>
  </si>
  <si>
    <t>=IF(D6L1401C5=0,0,D6L1401C10/D6L1401C5)</t>
  </si>
  <si>
    <t>=CHOOSE(MIN(D6L1401C9,RUN_YEARS),B7L814C5,B7L814C14,B7L814C23,B7L814C32,B7L814C41)</t>
  </si>
  <si>
    <t>=IF(D6L1401C15=0,0,D6L1401C11/D6L1401C15)</t>
  </si>
  <si>
    <t>=IF(D6L1401C5=0,0,D6L1401C11/D6L1401C5)</t>
  </si>
  <si>
    <t>=D6L1401C8*CHOOSE(MIN(D6L1401C9,RUN_YEARS),B7L814C4,B7L814C13,B7L814C22,B7L814C31,B7L814C40)</t>
  </si>
  <si>
    <t>=D6L1401C8-D6L1401C18</t>
  </si>
  <si>
    <t>=CHOOSE(MIN(D6L1401C9,RUN_YEARS),B7L814C2,B7L814C11,B7L814C20,B7L814C29,B7L814C38)</t>
  </si>
  <si>
    <t>=IF(D6L1401C20=0,0,D6L1401C18/D6L1401C20)</t>
  </si>
  <si>
    <t>=IF(D6L1401C5=0,0,D6L1401C18/D6L1401C5)</t>
  </si>
  <si>
    <t>=CHOOSE(MIN(D6L1401C9,RUN_YEARS),B7L814C1,B7L814C10,B7L814C19,B7L814C28,B7L814C37)</t>
  </si>
  <si>
    <t>=IF(D6L1401C23=0,0,D6L1401C19/D6L1401C23)</t>
  </si>
  <si>
    <t>=IF(D6L1401C5=0,0,D6L1401C19/D6L1401C5)</t>
  </si>
  <si>
    <t>=IF(D6L1402C2&lt;&gt;0,D6L1402C2*D6L1402C4,D6L1402C3*D6L1402C4)</t>
  </si>
  <si>
    <t>=D6L1402C5*D6L1402C6</t>
  </si>
  <si>
    <t>=D6L1402C5-D6L1402C7</t>
  </si>
  <si>
    <t>=D6L1402C7*CHOOSE(MIN(D6L1402C9,RUN_YEARS),B7L814C9,B7L814C18,B7L814C27,B7L814C36,B7L814C45)</t>
  </si>
  <si>
    <t>=D6L1402C7-D6L1402C10</t>
  </si>
  <si>
    <t>=CHOOSE(MIN(D6L1402C9,RUN_YEARS),B7L814C7,B7L814C16,B7L814C25,B7L814C34,B7L814C43)</t>
  </si>
  <si>
    <t>=IF(D6L1402C12=0,0,D6L1402C10/D6L1402C12)</t>
  </si>
  <si>
    <t>=IF(D6L1402C5=0,0,D6L1402C10/D6L1402C5)</t>
  </si>
  <si>
    <t>=CHOOSE(MIN(D6L1402C9,RUN_YEARS),B7L814C5,B7L814C14,B7L814C23,B7L814C32,B7L814C41)</t>
  </si>
  <si>
    <t>=IF(D6L1402C15=0,0,D6L1402C11/D6L1402C15)</t>
  </si>
  <si>
    <t>=IF(D6L1402C5=0,0,D6L1402C11/D6L1402C5)</t>
  </si>
  <si>
    <t>=D6L1402C8*CHOOSE(MIN(D6L1402C9,RUN_YEARS),B7L814C4,B7L814C13,B7L814C22,B7L814C31,B7L814C40)</t>
  </si>
  <si>
    <t>=D6L1402C8-D6L1402C18</t>
  </si>
  <si>
    <t>=CHOOSE(MIN(D6L1402C9,RUN_YEARS),B7L814C2,B7L814C11,B7L814C20,B7L814C29,B7L814C38)</t>
  </si>
  <si>
    <t>=IF(D6L1402C20=0,0,D6L1402C18/D6L1402C20)</t>
  </si>
  <si>
    <t>=IF(D6L1402C5=0,0,D6L1402C18/D6L1402C5)</t>
  </si>
  <si>
    <t>=CHOOSE(MIN(D6L1402C9,RUN_YEARS),B7L814C1,B7L814C10,B7L814C19,B7L814C28,B7L814C37)</t>
  </si>
  <si>
    <t>=IF(D6L1402C23=0,0,D6L1402C19/D6L1402C23)</t>
  </si>
  <si>
    <t>=IF(D6L1402C5=0,0,D6L1402C19/D6L1402C5)</t>
  </si>
  <si>
    <t>=B9L201C29</t>
  </si>
  <si>
    <t>=IF(FLOW_THRU_100PCT="Y",1,INDEX(VariabilityMatrix,D6L1402C1,D6L1402C9))</t>
  </si>
  <si>
    <t>=IF(D6L1403C2&lt;&gt;0,D6L1403C2*D6L1403C4,D6L1403C3*D6L1403C4)</t>
  </si>
  <si>
    <t>=D6L1403C5*D6L1403C6</t>
  </si>
  <si>
    <t>=D6L1403C5-D6L1403C7</t>
  </si>
  <si>
    <t>=D6L1403C7*CHOOSE(MIN(D6L1403C9,RUN_YEARS),B7L814C9,B7L814C18,B7L814C27,B7L814C36,B7L814C45)</t>
  </si>
  <si>
    <t>=D6L1403C7-D6L1403C10</t>
  </si>
  <si>
    <t>=CHOOSE(MIN(D6L1403C9,RUN_YEARS),B7L814C7,B7L814C16,B7L814C25,B7L814C34,B7L814C43)</t>
  </si>
  <si>
    <t>=IF(D6L1403C12=0,0,D6L1403C10/D6L1403C12)</t>
  </si>
  <si>
    <t>=IF(D6L1403C5=0,0,D6L1403C10/D6L1403C5)</t>
  </si>
  <si>
    <t>=CHOOSE(MIN(D6L1403C9,RUN_YEARS),B7L814C5,B7L814C14,B7L814C23,B7L814C32,B7L814C41)</t>
  </si>
  <si>
    <t>=IF(D6L1403C15=0,0,D6L1403C11/D6L1403C15)</t>
  </si>
  <si>
    <t>=IF(D6L1403C5=0,0,D6L1403C11/D6L1403C5)</t>
  </si>
  <si>
    <t>=D6L1403C8*CHOOSE(MIN(D6L1403C9,RUN_YEARS),B7L814C4,B7L814C13,B7L814C22,B7L814C31,B7L814C40)</t>
  </si>
  <si>
    <t>=D6L1403C8-D6L1403C18</t>
  </si>
  <si>
    <t>=CHOOSE(MIN(D6L1403C9,RUN_YEARS),B7L814C2,B7L814C11,B7L814C20,B7L814C29,B7L814C38)</t>
  </si>
  <si>
    <t>=IF(D6L1403C20=0,0,D6L1403C18/D6L1403C20)</t>
  </si>
  <si>
    <t>=IF(D6L1403C5=0,0,D6L1403C18/D6L1403C5)</t>
  </si>
  <si>
    <t>=CHOOSE(MIN(D6L1403C9,RUN_YEARS),B7L814C1,B7L814C10,B7L814C19,B7L814C28,B7L814C37)</t>
  </si>
  <si>
    <t>=IF(D6L1403C23=0,0,D6L1403C19/D6L1403C23)</t>
  </si>
  <si>
    <t>=IF(D6L1403C5=0,0,D6L1403C19/D6L1403C5)</t>
  </si>
  <si>
    <t>=B9L202C29</t>
  </si>
  <si>
    <t>=IF(FLOW_THRU_100PCT="Y",1,INDEX(VariabilityMatrix,D6L1403C1,D6L1403C9))</t>
  </si>
  <si>
    <t>=IF(D6L1404C2&lt;&gt;0,D6L1404C2*D6L1404C4,D6L1404C3*D6L1404C4)</t>
  </si>
  <si>
    <t>=D6L1404C5*D6L1404C6</t>
  </si>
  <si>
    <t>=D6L1404C5-D6L1404C7</t>
  </si>
  <si>
    <t>=D6L1404C7*CHOOSE(MIN(D6L1404C9,RUN_YEARS),B7L814C9,B7L814C18,B7L814C27,B7L814C36,B7L814C45)</t>
  </si>
  <si>
    <t>=D6L1404C7-D6L1404C10</t>
  </si>
  <si>
    <t>=CHOOSE(MIN(D6L1404C9,RUN_YEARS),B7L814C7,B7L814C16,B7L814C25,B7L814C34,B7L814C43)</t>
  </si>
  <si>
    <t>=IF(D6L1404C12=0,0,D6L1404C10/D6L1404C12)</t>
  </si>
  <si>
    <t>=IF(D6L1404C5=0,0,D6L1404C10/D6L1404C5)</t>
  </si>
  <si>
    <t>=CHOOSE(MIN(D6L1404C9,RUN_YEARS),B7L814C5,B7L814C14,B7L814C23,B7L814C32,B7L814C41)</t>
  </si>
  <si>
    <t>=IF(D6L1404C15=0,0,D6L1404C11/D6L1404C15)</t>
  </si>
  <si>
    <t>=IF(D6L1404C5=0,0,D6L1404C11/D6L1404C5)</t>
  </si>
  <si>
    <t>=D6L1404C8*CHOOSE(MIN(D6L1404C9,RUN_YEARS),B7L814C4,B7L814C13,B7L814C22,B7L814C31,B7L814C40)</t>
  </si>
  <si>
    <t>=D6L1404C8-D6L1404C18</t>
  </si>
  <si>
    <t>=CHOOSE(MIN(D6L1404C9,RUN_YEARS),B7L814C2,B7L814C11,B7L814C20,B7L814C29,B7L814C38)</t>
  </si>
  <si>
    <t>=IF(D6L1404C20=0,0,D6L1404C18/D6L1404C20)</t>
  </si>
  <si>
    <t>=IF(D6L1404C5=0,0,D6L1404C18/D6L1404C5)</t>
  </si>
  <si>
    <t>=CHOOSE(MIN(D6L1404C9,RUN_YEARS),B7L814C1,B7L814C10,B7L814C19,B7L814C28,B7L814C37)</t>
  </si>
  <si>
    <t>=IF(D6L1404C23=0,0,D6L1404C19/D6L1404C23)</t>
  </si>
  <si>
    <t>=IF(D6L1404C5=0,0,D6L1404C19/D6L1404C5)</t>
  </si>
  <si>
    <t>=B9L203C29</t>
  </si>
  <si>
    <t>=IF(FLOW_THRU_100PCT="Y",1,INDEX(VariabilityMatrix,D6L1404C1,D6L1404C9))</t>
  </si>
  <si>
    <t>=IF(D6L1405C2&lt;&gt;0,D6L1405C2*D6L1405C4,D6L1405C3*D6L1405C4)</t>
  </si>
  <si>
    <t>=D6L1405C5*D6L1405C6</t>
  </si>
  <si>
    <t>=D6L1405C5-D6L1405C7</t>
  </si>
  <si>
    <t>=D6L1405C7*CHOOSE(MIN(D6L1405C9,RUN_YEARS),B7L814C9,B7L814C18,B7L814C27,B7L814C36,B7L814C45)</t>
  </si>
  <si>
    <t>=D6L1405C7-D6L1405C10</t>
  </si>
  <si>
    <t>=CHOOSE(MIN(D6L1405C9,RUN_YEARS),B7L814C7,B7L814C16,B7L814C25,B7L814C34,B7L814C43)</t>
  </si>
  <si>
    <t>=IF(D6L1405C12=0,0,D6L1405C10/D6L1405C12)</t>
  </si>
  <si>
    <t>=IF(D6L1405C5=0,0,D6L1405C10/D6L1405C5)</t>
  </si>
  <si>
    <t>=CHOOSE(MIN(D6L1405C9,RUN_YEARS),B7L814C5,B7L814C14,B7L814C23,B7L814C32,B7L814C41)</t>
  </si>
  <si>
    <t>=IF(D6L1405C15=0,0,D6L1405C11/D6L1405C15)</t>
  </si>
  <si>
    <t>=IF(D6L1405C5=0,0,D6L1405C11/D6L1405C5)</t>
  </si>
  <si>
    <t>=D6L1405C8*CHOOSE(MIN(D6L1405C9,RUN_YEARS),B7L814C4,B7L814C13,B7L814C22,B7L814C31,B7L814C40)</t>
  </si>
  <si>
    <t>=D6L1405C8-D6L1405C18</t>
  </si>
  <si>
    <t>=CHOOSE(MIN(D6L1405C9,RUN_YEARS),B7L814C2,B7L814C11,B7L814C20,B7L814C29,B7L814C38)</t>
  </si>
  <si>
    <t>=IF(D6L1405C20=0,0,D6L1405C18/D6L1405C20)</t>
  </si>
  <si>
    <t>=IF(D6L1405C5=0,0,D6L1405C18/D6L1405C5)</t>
  </si>
  <si>
    <t>=CHOOSE(MIN(D6L1405C9,RUN_YEARS),B7L814C1,B7L814C10,B7L814C19,B7L814C28,B7L814C37)</t>
  </si>
  <si>
    <t>=IF(D6L1405C23=0,0,D6L1405C19/D6L1405C23)</t>
  </si>
  <si>
    <t>=IF(D6L1405C5=0,0,D6L1405C19/D6L1405C5)</t>
  </si>
  <si>
    <t>=B9L204C29</t>
  </si>
  <si>
    <t>=IF(FLOW_THRU_100PCT="Y",1,INDEX(VariabilityMatrix,D6L1405C1,D6L1405C9))</t>
  </si>
  <si>
    <t>=IF(D6L1406C2&lt;&gt;0,D6L1406C2*D6L1406C4,D6L1406C3*D6L1406C4)</t>
  </si>
  <si>
    <t>=D6L1406C5*D6L1406C6</t>
  </si>
  <si>
    <t>=D6L1406C5-D6L1406C7</t>
  </si>
  <si>
    <t>=D6L1406C7*CHOOSE(MIN(D6L1406C9,RUN_YEARS),B7L814C9,B7L814C18,B7L814C27,B7L814C36,B7L814C45)</t>
  </si>
  <si>
    <t>=D6L1406C7-D6L1406C10</t>
  </si>
  <si>
    <t>=CHOOSE(MIN(D6L1406C9,RUN_YEARS),B7L814C7,B7L814C16,B7L814C25,B7L814C34,B7L814C43)</t>
  </si>
  <si>
    <t>=IF(D6L1406C12=0,0,D6L1406C10/D6L1406C12)</t>
  </si>
  <si>
    <t>=IF(D6L1406C5=0,0,D6L1406C10/D6L1406C5)</t>
  </si>
  <si>
    <t>=CHOOSE(MIN(D6L1406C9,RUN_YEARS),B7L814C5,B7L814C14,B7L814C23,B7L814C32,B7L814C41)</t>
  </si>
  <si>
    <t>=IF(D6L1406C15=0,0,D6L1406C11/D6L1406C15)</t>
  </si>
  <si>
    <t>=IF(D6L1406C5=0,0,D6L1406C11/D6L1406C5)</t>
  </si>
  <si>
    <t>=D6L1406C8*CHOOSE(MIN(D6L1406C9,RUN_YEARS),B7L814C4,B7L814C13,B7L814C22,B7L814C31,B7L814C40)</t>
  </si>
  <si>
    <t>=D6L1406C8-D6L1406C18</t>
  </si>
  <si>
    <t>=CHOOSE(MIN(D6L1406C9,RUN_YEARS),B7L814C2,B7L814C11,B7L814C20,B7L814C29,B7L814C38)</t>
  </si>
  <si>
    <t>=IF(D6L1406C20=0,0,D6L1406C18/D6L1406C20)</t>
  </si>
  <si>
    <t>=IF(D6L1406C5=0,0,D6L1406C18/D6L1406C5)</t>
  </si>
  <si>
    <t>=CHOOSE(MIN(D6L1406C9,RUN_YEARS),B7L814C1,B7L814C10,B7L814C19,B7L814C28,B7L814C37)</t>
  </si>
  <si>
    <t>=IF(D6L1406C23=0,0,D6L1406C19/D6L1406C23)</t>
  </si>
  <si>
    <t>=IF(D6L1406C5=0,0,D6L1406C19/D6L1406C5)</t>
  </si>
  <si>
    <t>=B9L205C29</t>
  </si>
  <si>
    <t>=IF(FLOW_THRU_100PCT="Y",1,INDEX(VariabilityMatrix,D6L1406C1,D6L1406C9))</t>
  </si>
  <si>
    <t>=IF(D6L1407C2&lt;&gt;0,D6L1407C2*D6L1407C4,D6L1407C3*D6L1407C4)</t>
  </si>
  <si>
    <t>=D6L1407C5*D6L1407C6</t>
  </si>
  <si>
    <t>=D6L1407C5-D6L1407C7</t>
  </si>
  <si>
    <t>=D6L1407C7*CHOOSE(MIN(D6L1407C9,RUN_YEARS),B7L814C9,B7L814C18,B7L814C27,B7L814C36,B7L814C45)</t>
  </si>
  <si>
    <t>=D6L1407C7-D6L1407C10</t>
  </si>
  <si>
    <t>=CHOOSE(MIN(D6L1407C9,RUN_YEARS),B7L814C7,B7L814C16,B7L814C25,B7L814C34,B7L814C43)</t>
  </si>
  <si>
    <t>=IF(D6L1407C12=0,0,D6L1407C10/D6L1407C12)</t>
  </si>
  <si>
    <t>=IF(D6L1407C5=0,0,D6L1407C10/D6L1407C5)</t>
  </si>
  <si>
    <t>=CHOOSE(MIN(D6L1407C9,RUN_YEARS),B7L814C5,B7L814C14,B7L814C23,B7L814C32,B7L814C41)</t>
  </si>
  <si>
    <t>=IF(D6L1407C15=0,0,D6L1407C11/D6L1407C15)</t>
  </si>
  <si>
    <t>=IF(D6L1407C5=0,0,D6L1407C11/D6L1407C5)</t>
  </si>
  <si>
    <t>=D6L1407C8*CHOOSE(MIN(D6L1407C9,RUN_YEARS),B7L814C4,B7L814C13,B7L814C22,B7L814C31,B7L814C40)</t>
  </si>
  <si>
    <t>=D6L1407C8-D6L1407C18</t>
  </si>
  <si>
    <t>=CHOOSE(MIN(D6L1407C9,RUN_YEARS),B7L814C2,B7L814C11,B7L814C20,B7L814C29,B7L814C38)</t>
  </si>
  <si>
    <t>=IF(D6L1407C20=0,0,D6L1407C18/D6L1407C20)</t>
  </si>
  <si>
    <t>=IF(D6L1407C5=0,0,D6L1407C18/D6L1407C5)</t>
  </si>
  <si>
    <t>=CHOOSE(MIN(D6L1407C9,RUN_YEARS),B7L814C1,B7L814C10,B7L814C19,B7L814C28,B7L814C37)</t>
  </si>
  <si>
    <t>=IF(D6L1407C23=0,0,D6L1407C19/D6L1407C23)</t>
  </si>
  <si>
    <t>=IF(D6L1407C5=0,0,D6L1407C19/D6L1407C5)</t>
  </si>
  <si>
    <t>=B9L206C29</t>
  </si>
  <si>
    <t>=IF(FLOW_THRU_100PCT="Y",1,INDEX(VariabilityMatrix,D6L1407C1,D6L1407C9))</t>
  </si>
  <si>
    <t>=IF(D6L1408C2&lt;&gt;0,D6L1408C2*D6L1408C4,D6L1408C3*D6L1408C4)</t>
  </si>
  <si>
    <t>=D6L1408C5*D6L1408C6</t>
  </si>
  <si>
    <t>=D6L1408C5-D6L1408C7</t>
  </si>
  <si>
    <t>=D6L1408C7*CHOOSE(MIN(D6L1408C9,RUN_YEARS),B7L814C9,B7L814C18,B7L814C27,B7L814C36,B7L814C45)</t>
  </si>
  <si>
    <t>=D6L1408C7-D6L1408C10</t>
  </si>
  <si>
    <t>=CHOOSE(MIN(D6L1408C9,RUN_YEARS),B7L814C7,B7L814C16,B7L814C25,B7L814C34,B7L814C43)</t>
  </si>
  <si>
    <t>=IF(D6L1408C12=0,0,D6L1408C10/D6L1408C12)</t>
  </si>
  <si>
    <t>=IF(D6L1408C5=0,0,D6L1408C10/D6L1408C5)</t>
  </si>
  <si>
    <t>=CHOOSE(MIN(D6L1408C9,RUN_YEARS),B7L814C5,B7L814C14,B7L814C23,B7L814C32,B7L814C41)</t>
  </si>
  <si>
    <t>=IF(D6L1408C15=0,0,D6L1408C11/D6L1408C15)</t>
  </si>
  <si>
    <t>=IF(D6L1408C5=0,0,D6L1408C11/D6L1408C5)</t>
  </si>
  <si>
    <t>=D6L1408C8*CHOOSE(MIN(D6L1408C9,RUN_YEARS),B7L814C4,B7L814C13,B7L814C22,B7L814C31,B7L814C40)</t>
  </si>
  <si>
    <t>=D6L1408C8-D6L1408C18</t>
  </si>
  <si>
    <t>=CHOOSE(MIN(D6L1408C9,RUN_YEARS),B7L814C2,B7L814C11,B7L814C20,B7L814C29,B7L814C38)</t>
  </si>
  <si>
    <t>=IF(D6L1408C20=0,0,D6L1408C18/D6L1408C20)</t>
  </si>
  <si>
    <t>=IF(D6L1408C5=0,0,D6L1408C18/D6L1408C5)</t>
  </si>
  <si>
    <t>=CHOOSE(MIN(D6L1408C9,RUN_YEARS),B7L814C1,B7L814C10,B7L814C19,B7L814C28,B7L814C37)</t>
  </si>
  <si>
    <t>=IF(D6L1408C23=0,0,D6L1408C19/D6L1408C23)</t>
  </si>
  <si>
    <t>=IF(D6L1408C5=0,0,D6L1408C19/D6L1408C5)</t>
  </si>
  <si>
    <t>=B9L207C29</t>
  </si>
  <si>
    <t>=IF(FLOW_THRU_100PCT="Y",1,INDEX(VariabilityMatrix,D6L1408C1,D6L1408C9))</t>
  </si>
  <si>
    <t>=IF(D6L1409C2&lt;&gt;0,D6L1409C2*D6L1409C4,D6L1409C3*D6L1409C4)</t>
  </si>
  <si>
    <t>=D6L1409C5*D6L1409C6</t>
  </si>
  <si>
    <t>=D6L1409C5-D6L1409C7</t>
  </si>
  <si>
    <t>=D6L1409C7*CHOOSE(MIN(D6L1409C9,RUN_YEARS),B7L814C9,B7L814C18,B7L814C27,B7L814C36,B7L814C45)</t>
  </si>
  <si>
    <t>=D6L1409C7-D6L1409C10</t>
  </si>
  <si>
    <t>=CHOOSE(MIN(D6L1409C9,RUN_YEARS),B7L814C7,B7L814C16,B7L814C25,B7L814C34,B7L814C43)</t>
  </si>
  <si>
    <t>=IF(D6L1409C12=0,0,D6L1409C10/D6L1409C12)</t>
  </si>
  <si>
    <t>=IF(D6L1409C5=0,0,D6L1409C10/D6L1409C5)</t>
  </si>
  <si>
    <t>=CHOOSE(MIN(D6L1409C9,RUN_YEARS),B7L814C5,B7L814C14,B7L814C23,B7L814C32,B7L814C41)</t>
  </si>
  <si>
    <t>=IF(D6L1409C15=0,0,D6L1409C11/D6L1409C15)</t>
  </si>
  <si>
    <t>=IF(D6L1409C5=0,0,D6L1409C11/D6L1409C5)</t>
  </si>
  <si>
    <t>=D6L1409C8*CHOOSE(MIN(D6L1409C9,RUN_YEARS),B7L814C4,B7L814C13,B7L814C22,B7L814C31,B7L814C40)</t>
  </si>
  <si>
    <t>=D6L1409C8-D6L1409C18</t>
  </si>
  <si>
    <t>=CHOOSE(MIN(D6L1409C9,RUN_YEARS),B7L814C2,B7L814C11,B7L814C20,B7L814C29,B7L814C38)</t>
  </si>
  <si>
    <t>=IF(D6L1409C20=0,0,D6L1409C18/D6L1409C20)</t>
  </si>
  <si>
    <t>=IF(D6L1409C5=0,0,D6L1409C18/D6L1409C5)</t>
  </si>
  <si>
    <t>=CHOOSE(MIN(D6L1409C9,RUN_YEARS),B7L814C1,B7L814C10,B7L814C19,B7L814C28,B7L814C37)</t>
  </si>
  <si>
    <t>=IF(D6L1409C23=0,0,D6L1409C19/D6L1409C23)</t>
  </si>
  <si>
    <t>=IF(D6L1409C5=0,0,D6L1409C19/D6L1409C5)</t>
  </si>
  <si>
    <t>=B9L208C29</t>
  </si>
  <si>
    <t>=IF(FLOW_THRU_100PCT="Y",1,INDEX(VariabilityMatrix,D6L1409C1,D6L1409C9))</t>
  </si>
  <si>
    <t>=IF(D6L1410C2&lt;&gt;0,D6L1410C2*D6L1410C4,D6L1410C3*D6L1410C4)</t>
  </si>
  <si>
    <t>=D6L1410C5*D6L1410C6</t>
  </si>
  <si>
    <t>=D6L1410C5-D6L1410C7</t>
  </si>
  <si>
    <t>=D6L1410C7*CHOOSE(MIN(D6L1410C9,RUN_YEARS),B7L814C9,B7L814C18,B7L814C27,B7L814C36,B7L814C45)</t>
  </si>
  <si>
    <t>=D6L1410C7-D6L1410C10</t>
  </si>
  <si>
    <t>=CHOOSE(MIN(D6L1410C9,RUN_YEARS),B7L814C7,B7L814C16,B7L814C25,B7L814C34,B7L814C43)</t>
  </si>
  <si>
    <t>=IF(D6L1410C12=0,0,D6L1410C10/D6L1410C12)</t>
  </si>
  <si>
    <t>=IF(D6L1410C5=0,0,D6L1410C10/D6L1410C5)</t>
  </si>
  <si>
    <t>=CHOOSE(MIN(D6L1410C9,RUN_YEARS),B7L814C5,B7L814C14,B7L814C23,B7L814C32,B7L814C41)</t>
  </si>
  <si>
    <t>=IF(D6L1410C15=0,0,D6L1410C11/D6L1410C15)</t>
  </si>
  <si>
    <t>=IF(D6L1410C5=0,0,D6L1410C11/D6L1410C5)</t>
  </si>
  <si>
    <t>=D6L1410C8*CHOOSE(MIN(D6L1410C9,RUN_YEARS),B7L814C4,B7L814C13,B7L814C22,B7L814C31,B7L814C40)</t>
  </si>
  <si>
    <t>=D6L1410C8-D6L1410C18</t>
  </si>
  <si>
    <t>=CHOOSE(MIN(D6L1410C9,RUN_YEARS),B7L814C2,B7L814C11,B7L814C20,B7L814C29,B7L814C38)</t>
  </si>
  <si>
    <t>=IF(D6L1410C20=0,0,D6L1410C18/D6L1410C20)</t>
  </si>
  <si>
    <t>=IF(D6L1410C5=0,0,D6L1410C18/D6L1410C5)</t>
  </si>
  <si>
    <t>=CHOOSE(MIN(D6L1410C9,RUN_YEARS),B7L814C1,B7L814C10,B7L814C19,B7L814C28,B7L814C37)</t>
  </si>
  <si>
    <t>=IF(D6L1410C23=0,0,D6L1410C19/D6L1410C23)</t>
  </si>
  <si>
    <t>=IF(D6L1410C5=0,0,D6L1410C19/D6L1410C5)</t>
  </si>
  <si>
    <t>=B9L209C29</t>
  </si>
  <si>
    <t>=IF(FLOW_THRU_100PCT="Y",1,INDEX(VariabilityMatrix,D6L1410C1,D6L1410C9))</t>
  </si>
  <si>
    <t>=IF(D6L1411C2&lt;&gt;0,D6L1411C2*D6L1411C4,D6L1411C3*D6L1411C4)</t>
  </si>
  <si>
    <t>=D6L1411C5*D6L1411C6</t>
  </si>
  <si>
    <t>=D6L1411C5-D6L1411C7</t>
  </si>
  <si>
    <t>=D6L1411C7*CHOOSE(MIN(D6L1411C9,RUN_YEARS),B7L814C9,B7L814C18,B7L814C27,B7L814C36,B7L814C45)</t>
  </si>
  <si>
    <t>=D6L1411C7-D6L1411C10</t>
  </si>
  <si>
    <t>=CHOOSE(MIN(D6L1411C9,RUN_YEARS),B7L814C7,B7L814C16,B7L814C25,B7L814C34,B7L814C43)</t>
  </si>
  <si>
    <t>=IF(D6L1411C12=0,0,D6L1411C10/D6L1411C12)</t>
  </si>
  <si>
    <t>=IF(D6L1411C5=0,0,D6L1411C10/D6L1411C5)</t>
  </si>
  <si>
    <t>=CHOOSE(MIN(D6L1411C9,RUN_YEARS),B7L814C5,B7L814C14,B7L814C23,B7L814C32,B7L814C41)</t>
  </si>
  <si>
    <t>=IF(D6L1411C15=0,0,D6L1411C11/D6L1411C15)</t>
  </si>
  <si>
    <t>=IF(D6L1411C5=0,0,D6L1411C11/D6L1411C5)</t>
  </si>
  <si>
    <t>=D6L1411C8*CHOOSE(MIN(D6L1411C9,RUN_YEARS),B7L814C4,B7L814C13,B7L814C22,B7L814C31,B7L814C40)</t>
  </si>
  <si>
    <t>=D6L1411C8-D6L1411C18</t>
  </si>
  <si>
    <t>=CHOOSE(MIN(D6L1411C9,RUN_YEARS),B7L814C2,B7L814C11,B7L814C20,B7L814C29,B7L814C38)</t>
  </si>
  <si>
    <t>=IF(D6L1411C20=0,0,D6L1411C18/D6L1411C20)</t>
  </si>
  <si>
    <t>=IF(D6L1411C5=0,0,D6L1411C18/D6L1411C5)</t>
  </si>
  <si>
    <t>=CHOOSE(MIN(D6L1411C9,RUN_YEARS),B7L814C1,B7L814C10,B7L814C19,B7L814C28,B7L814C37)</t>
  </si>
  <si>
    <t>=IF(D6L1411C23=0,0,D6L1411C19/D6L1411C23)</t>
  </si>
  <si>
    <t>=IF(D6L1411C5=0,0,D6L1411C19/D6L1411C5)</t>
  </si>
  <si>
    <t>=B9L210C29</t>
  </si>
  <si>
    <t>=IF(FLOW_THRU_100PCT="Y",1,INDEX(VariabilityMatrix,D6L1411C1,D6L1411C9))</t>
  </si>
  <si>
    <t>=IF(D6L1412C2&lt;&gt;0,D6L1412C2*D6L1412C4,D6L1412C3*D6L1412C4)</t>
  </si>
  <si>
    <t>=D6L1412C5*D6L1412C6</t>
  </si>
  <si>
    <t>=D6L1412C5-D6L1412C7</t>
  </si>
  <si>
    <t>=D6L1412C7*CHOOSE(MIN(D6L1412C9,RUN_YEARS),B7L814C9,B7L814C18,B7L814C27,B7L814C36,B7L814C45)</t>
  </si>
  <si>
    <t>=D6L1412C7-D6L1412C10</t>
  </si>
  <si>
    <t>=CHOOSE(MIN(D6L1412C9,RUN_YEARS),B7L814C7,B7L814C16,B7L814C25,B7L814C34,B7L814C43)</t>
  </si>
  <si>
    <t>=IF(D6L1412C12=0,0,D6L1412C10/D6L1412C12)</t>
  </si>
  <si>
    <t>=IF(D6L1412C5=0,0,D6L1412C10/D6L1412C5)</t>
  </si>
  <si>
    <t>=CHOOSE(MIN(D6L1412C9,RUN_YEARS),B7L814C5,B7L814C14,B7L814C23,B7L814C32,B7L814C41)</t>
  </si>
  <si>
    <t>=IF(D6L1412C15=0,0,D6L1412C11/D6L1412C15)</t>
  </si>
  <si>
    <t>=IF(D6L1412C5=0,0,D6L1412C11/D6L1412C5)</t>
  </si>
  <si>
    <t>=D6L1412C8*CHOOSE(MIN(D6L1412C9,RUN_YEARS),B7L814C4,B7L814C13,B7L814C22,B7L814C31,B7L814C40)</t>
  </si>
  <si>
    <t>=D6L1412C8-D6L1412C18</t>
  </si>
  <si>
    <t>=CHOOSE(MIN(D6L1412C9,RUN_YEARS),B7L814C2,B7L814C11,B7L814C20,B7L814C29,B7L814C38)</t>
  </si>
  <si>
    <t>=IF(D6L1412C20=0,0,D6L1412C18/D6L1412C20)</t>
  </si>
  <si>
    <t>=IF(D6L1412C5=0,0,D6L1412C18/D6L1412C5)</t>
  </si>
  <si>
    <t>=CHOOSE(MIN(D6L1412C9,RUN_YEARS),B7L814C1,B7L814C10,B7L814C19,B7L814C28,B7L814C37)</t>
  </si>
  <si>
    <t>=IF(D6L1412C23=0,0,D6L1412C19/D6L1412C23)</t>
  </si>
  <si>
    <t>=IF(D6L1412C5=0,0,D6L1412C19/D6L1412C5)</t>
  </si>
  <si>
    <t>=B9L211C29</t>
  </si>
  <si>
    <t>=IF(FLOW_THRU_100PCT="Y",1,INDEX(VariabilityMatrix,D6L1412C1,D6L1412C9))</t>
  </si>
  <si>
    <t>=IF(D6L1413C2&lt;&gt;0,D6L1413C2*D6L1413C4,D6L1413C3*D6L1413C4)</t>
  </si>
  <si>
    <t>=D6L1413C5*D6L1413C6</t>
  </si>
  <si>
    <t>=D6L1413C5-D6L1413C7</t>
  </si>
  <si>
    <t>=D6L1413C7*CHOOSE(MIN(D6L1413C9,RUN_YEARS),B7L814C9,B7L814C18,B7L814C27,B7L814C36,B7L814C45)</t>
  </si>
  <si>
    <t>=D6L1413C7-D6L1413C10</t>
  </si>
  <si>
    <t>=CHOOSE(MIN(D6L1413C9,RUN_YEARS),B7L814C7,B7L814C16,B7L814C25,B7L814C34,B7L814C43)</t>
  </si>
  <si>
    <t>=IF(D6L1413C12=0,0,D6L1413C10/D6L1413C12)</t>
  </si>
  <si>
    <t>=IF(D6L1413C5=0,0,D6L1413C10/D6L1413C5)</t>
  </si>
  <si>
    <t>=CHOOSE(MIN(D6L1413C9,RUN_YEARS),B7L814C5,B7L814C14,B7L814C23,B7L814C32,B7L814C41)</t>
  </si>
  <si>
    <t>=IF(D6L1413C15=0,0,D6L1413C11/D6L1413C15)</t>
  </si>
  <si>
    <t>=IF(D6L1413C5=0,0,D6L1413C11/D6L1413C5)</t>
  </si>
  <si>
    <t>=D6L1413C8*CHOOSE(MIN(D6L1413C9,RUN_YEARS),B7L814C4,B7L814C13,B7L814C22,B7L814C31,B7L814C40)</t>
  </si>
  <si>
    <t>=D6L1413C8-D6L1413C18</t>
  </si>
  <si>
    <t>=CHOOSE(MIN(D6L1413C9,RUN_YEARS),B7L814C2,B7L814C11,B7L814C20,B7L814C29,B7L814C38)</t>
  </si>
  <si>
    <t>=IF(D6L1413C20=0,0,D6L1413C18/D6L1413C20)</t>
  </si>
  <si>
    <t>=IF(D6L1413C5=0,0,D6L1413C18/D6L1413C5)</t>
  </si>
  <si>
    <t>=CHOOSE(MIN(D6L1413C9,RUN_YEARS),B7L814C1,B7L814C10,B7L814C19,B7L814C28,B7L814C37)</t>
  </si>
  <si>
    <t>=IF(D6L1413C23=0,0,D6L1413C19/D6L1413C23)</t>
  </si>
  <si>
    <t>=IF(D6L1413C5=0,0,D6L1413C19/D6L1413C5)</t>
  </si>
  <si>
    <t>=B9L212C29</t>
  </si>
  <si>
    <t>=IF(D6L1414C2&lt;&gt;0,D6L1414C2*D6L1414C4,D6L1414C3*D6L1414C4)</t>
  </si>
  <si>
    <t>=D6L1414C5*D6L1414C6</t>
  </si>
  <si>
    <t>=D6L1414C5-D6L1414C7</t>
  </si>
  <si>
    <t>=D6L1414C7*CHOOSE(MIN(D6L1414C9,RUN_YEARS),B7L814C9,B7L814C18,B7L814C27,B7L814C36,B7L814C45)</t>
  </si>
  <si>
    <t>=D6L1414C7-D6L1414C10</t>
  </si>
  <si>
    <t>=CHOOSE(MIN(D6L1414C9,RUN_YEARS),B7L814C7,B7L814C16,B7L814C25,B7L814C34,B7L814C43)</t>
  </si>
  <si>
    <t>=IF(D6L1414C12=0,0,D6L1414C10/D6L1414C12)</t>
  </si>
  <si>
    <t>=IF(D6L1414C5=0,0,D6L1414C10/D6L1414C5)</t>
  </si>
  <si>
    <t>=CHOOSE(MIN(D6L1414C9,RUN_YEARS),B7L814C5,B7L814C14,B7L814C23,B7L814C32,B7L814C41)</t>
  </si>
  <si>
    <t>=IF(D6L1414C15=0,0,D6L1414C11/D6L1414C15)</t>
  </si>
  <si>
    <t>=IF(D6L1414C5=0,0,D6L1414C11/D6L1414C5)</t>
  </si>
  <si>
    <t>=D6L1414C8*CHOOSE(MIN(D6L1414C9,RUN_YEARS),B7L814C4,B7L814C13,B7L814C22,B7L814C31,B7L814C40)</t>
  </si>
  <si>
    <t>=D6L1414C8-D6L1414C18</t>
  </si>
  <si>
    <t>=CHOOSE(MIN(D6L1414C9,RUN_YEARS),B7L814C2,B7L814C11,B7L814C20,B7L814C29,B7L814C38)</t>
  </si>
  <si>
    <t>=IF(D6L1414C20=0,0,D6L1414C18/D6L1414C20)</t>
  </si>
  <si>
    <t>=IF(D6L1414C5=0,0,D6L1414C18/D6L1414C5)</t>
  </si>
  <si>
    <t>=CHOOSE(MIN(D6L1414C9,RUN_YEARS),B7L814C1,B7L814C10,B7L814C19,B7L814C28,B7L814C37)</t>
  </si>
  <si>
    <t>=IF(D6L1414C23=0,0,D6L1414C19/D6L1414C23)</t>
  </si>
  <si>
    <t>=IF(D6L1414C5=0,0,D6L1414C19/D6L1414C5)</t>
  </si>
  <si>
    <t>=B9L213C29</t>
  </si>
  <si>
    <t>=IF(FLOW_THRU_100PCT="Y",1,INDEX(VariabilityMatrix,D6L1414C1,D6L1414C9))</t>
  </si>
  <si>
    <t>=IF(D6L1415C2&lt;&gt;0,D6L1415C2*D6L1415C4,D6L1415C3*D6L1415C4)</t>
  </si>
  <si>
    <t>=D6L1415C5*D6L1415C6</t>
  </si>
  <si>
    <t>=D6L1415C5-D6L1415C7</t>
  </si>
  <si>
    <t>=D6L1415C7*CHOOSE(MIN(D6L1415C9,RUN_YEARS),B7L814C9,B7L814C18,B7L814C27,B7L814C36,B7L814C45)</t>
  </si>
  <si>
    <t>=D6L1415C7-D6L1415C10</t>
  </si>
  <si>
    <t>=CHOOSE(MIN(D6L1415C9,RUN_YEARS),B7L814C7,B7L814C16,B7L814C25,B7L814C34,B7L814C43)</t>
  </si>
  <si>
    <t>=IF(D6L1415C12=0,0,D6L1415C10/D6L1415C12)</t>
  </si>
  <si>
    <t>=IF(D6L1415C5=0,0,D6L1415C10/D6L1415C5)</t>
  </si>
  <si>
    <t>=CHOOSE(MIN(D6L1415C9,RUN_YEARS),B7L814C5,B7L814C14,B7L814C23,B7L814C32,B7L814C41)</t>
  </si>
  <si>
    <t>=IF(D6L1415C15=0,0,D6L1415C11/D6L1415C15)</t>
  </si>
  <si>
    <t>=IF(D6L1415C5=0,0,D6L1415C11/D6L1415C5)</t>
  </si>
  <si>
    <t>=D6L1415C8*CHOOSE(MIN(D6L1415C9,RUN_YEARS),B7L814C4,B7L814C13,B7L814C22,B7L814C31,B7L814C40)</t>
  </si>
  <si>
    <t>=D6L1415C8-D6L1415C18</t>
  </si>
  <si>
    <t>=CHOOSE(MIN(D6L1415C9,RUN_YEARS),B7L814C2,B7L814C11,B7L814C20,B7L814C29,B7L814C38)</t>
  </si>
  <si>
    <t>=IF(D6L1415C20=0,0,D6L1415C18/D6L1415C20)</t>
  </si>
  <si>
    <t>=IF(D6L1415C5=0,0,D6L1415C18/D6L1415C5)</t>
  </si>
  <si>
    <t>=CHOOSE(MIN(D6L1415C9,RUN_YEARS),B7L814C1,B7L814C10,B7L814C19,B7L814C28,B7L814C37)</t>
  </si>
  <si>
    <t>=IF(D6L1415C23=0,0,D6L1415C19/D6L1415C23)</t>
  </si>
  <si>
    <t>=IF(D6L1415C5=0,0,D6L1415C19/D6L1415C5)</t>
  </si>
  <si>
    <t>=B9L214C29</t>
  </si>
  <si>
    <t>=IF(FLOW_THRU_100PCT="Y",1,INDEX(VariabilityMatrix,D6L1415C1,D6L1415C9))</t>
  </si>
  <si>
    <t>=IF(D6L1416C2&lt;&gt;0,D6L1416C2*D6L1416C4,D6L1416C3*D6L1416C4)</t>
  </si>
  <si>
    <t>=D6L1416C5*D6L1416C6</t>
  </si>
  <si>
    <t>=D6L1416C5-D6L1416C7</t>
  </si>
  <si>
    <t>=D6L1416C7*CHOOSE(MIN(D6L1416C9,RUN_YEARS),B7L814C9,B7L814C18,B7L814C27,B7L814C36,B7L814C45)</t>
  </si>
  <si>
    <t>=D6L1416C7-D6L1416C10</t>
  </si>
  <si>
    <t>=CHOOSE(MIN(D6L1416C9,RUN_YEARS),B7L814C7,B7L814C16,B7L814C25,B7L814C34,B7L814C43)</t>
  </si>
  <si>
    <t>=IF(D6L1416C12=0,0,D6L1416C10/D6L1416C12)</t>
  </si>
  <si>
    <t>=IF(D6L1416C5=0,0,D6L1416C10/D6L1416C5)</t>
  </si>
  <si>
    <t>=CHOOSE(MIN(D6L1416C9,RUN_YEARS),B7L814C5,B7L814C14,B7L814C23,B7L814C32,B7L814C41)</t>
  </si>
  <si>
    <t>=IF(D6L1416C15=0,0,D6L1416C11/D6L1416C15)</t>
  </si>
  <si>
    <t>=IF(D6L1416C5=0,0,D6L1416C11/D6L1416C5)</t>
  </si>
  <si>
    <t>=D6L1416C8*CHOOSE(MIN(D6L1416C9,RUN_YEARS),B7L814C4,B7L814C13,B7L814C22,B7L814C31,B7L814C40)</t>
  </si>
  <si>
    <t>=D6L1416C8-D6L1416C18</t>
  </si>
  <si>
    <t>=CHOOSE(MIN(D6L1416C9,RUN_YEARS),B7L814C2,B7L814C11,B7L814C20,B7L814C29,B7L814C38)</t>
  </si>
  <si>
    <t>=IF(D6L1416C20=0,0,D6L1416C18/D6L1416C20)</t>
  </si>
  <si>
    <t>=IF(D6L1416C5=0,0,D6L1416C18/D6L1416C5)</t>
  </si>
  <si>
    <t>=CHOOSE(MIN(D6L1416C9,RUN_YEARS),B7L814C1,B7L814C10,B7L814C19,B7L814C28,B7L814C37)</t>
  </si>
  <si>
    <t>=IF(D6L1416C23=0,0,D6L1416C19/D6L1416C23)</t>
  </si>
  <si>
    <t>=IF(D6L1416C5=0,0,D6L1416C19/D6L1416C5)</t>
  </si>
  <si>
    <t>=B9L215C29</t>
  </si>
  <si>
    <t>=IF(FLOW_THRU_100PCT="Y",1,INDEX(VariabilityMatrix,D6L1416C1,D6L1416C9))</t>
  </si>
  <si>
    <t>=IF(D6L1417C2&lt;&gt;0,D6L1417C2*D6L1417C4,D6L1417C3*D6L1417C4)</t>
  </si>
  <si>
    <t>=D6L1417C5*D6L1417C6</t>
  </si>
  <si>
    <t>=D6L1417C5-D6L1417C7</t>
  </si>
  <si>
    <t>=D6L1417C7*CHOOSE(MIN(D6L1417C9,RUN_YEARS),B7L814C9,B7L814C18,B7L814C27,B7L814C36,B7L814C45)</t>
  </si>
  <si>
    <t>=D6L1417C7-D6L1417C10</t>
  </si>
  <si>
    <t>=CHOOSE(MIN(D6L1417C9,RUN_YEARS),B7L814C7,B7L814C16,B7L814C25,B7L814C34,B7L814C43)</t>
  </si>
  <si>
    <t>=IF(D6L1417C12=0,0,D6L1417C10/D6L1417C12)</t>
  </si>
  <si>
    <t>=IF(D6L1417C5=0,0,D6L1417C10/D6L1417C5)</t>
  </si>
  <si>
    <t>=CHOOSE(MIN(D6L1417C9,RUN_YEARS),B7L814C5,B7L814C14,B7L814C23,B7L814C32,B7L814C41)</t>
  </si>
  <si>
    <t>=IF(D6L1417C15=0,0,D6L1417C11/D6L1417C15)</t>
  </si>
  <si>
    <t>=IF(D6L1417C5=0,0,D6L1417C11/D6L1417C5)</t>
  </si>
  <si>
    <t>=D6L1417C8*CHOOSE(MIN(D6L1417C9,RUN_YEARS),B7L814C4,B7L814C13,B7L814C22,B7L814C31,B7L814C40)</t>
  </si>
  <si>
    <t>=D6L1417C8-D6L1417C18</t>
  </si>
  <si>
    <t>=CHOOSE(MIN(D6L1417C9,RUN_YEARS),B7L814C2,B7L814C11,B7L814C20,B7L814C29,B7L814C38)</t>
  </si>
  <si>
    <t>=IF(D6L1417C20=0,0,D6L1417C18/D6L1417C20)</t>
  </si>
  <si>
    <t>=IF(D6L1417C5=0,0,D6L1417C18/D6L1417C5)</t>
  </si>
  <si>
    <t>=CHOOSE(MIN(D6L1417C9,RUN_YEARS),B7L814C1,B7L814C10,B7L814C19,B7L814C28,B7L814C37)</t>
  </si>
  <si>
    <t>=IF(D6L1417C23=0,0,D6L1417C19/D6L1417C23)</t>
  </si>
  <si>
    <t>=IF(D6L1417C5=0,0,D6L1417C19/D6L1417C5)</t>
  </si>
  <si>
    <t>=B9L216C29</t>
  </si>
  <si>
    <t>=IF(D6L1418C2&lt;&gt;0,D6L1418C2*D6L1418C4,D6L1418C3*D6L1418C4)</t>
  </si>
  <si>
    <t>=D6L1418C5*D6L1418C6</t>
  </si>
  <si>
    <t>=D6L1418C5-D6L1418C7</t>
  </si>
  <si>
    <t>=D6L1418C7*CHOOSE(MIN(D6L1418C9,RUN_YEARS),B7L814C9,B7L814C18,B7L814C27,B7L814C36,B7L814C45)</t>
  </si>
  <si>
    <t>=D6L1418C7-D6L1418C10</t>
  </si>
  <si>
    <t>=CHOOSE(MIN(D6L1418C9,RUN_YEARS),B7L814C7,B7L814C16,B7L814C25,B7L814C34,B7L814C43)</t>
  </si>
  <si>
    <t>=IF(D6L1418C12=0,0,D6L1418C10/D6L1418C12)</t>
  </si>
  <si>
    <t>=IF(D6L1418C5=0,0,D6L1418C10/D6L1418C5)</t>
  </si>
  <si>
    <t>=CHOOSE(MIN(D6L1418C9,RUN_YEARS),B7L814C5,B7L814C14,B7L814C23,B7L814C32,B7L814C41)</t>
  </si>
  <si>
    <t>=IF(D6L1418C15=0,0,D6L1418C11/D6L1418C15)</t>
  </si>
  <si>
    <t>=IF(D6L1418C5=0,0,D6L1418C11/D6L1418C5)</t>
  </si>
  <si>
    <t>=D6L1418C8*CHOOSE(MIN(D6L1418C9,RUN_YEARS),B7L814C4,B7L814C13,B7L814C22,B7L814C31,B7L814C40)</t>
  </si>
  <si>
    <t>=D6L1418C8-D6L1418C18</t>
  </si>
  <si>
    <t>=CHOOSE(MIN(D6L1418C9,RUN_YEARS),B7L814C2,B7L814C11,B7L814C20,B7L814C29,B7L814C38)</t>
  </si>
  <si>
    <t>=IF(D6L1418C20=0,0,D6L1418C18/D6L1418C20)</t>
  </si>
  <si>
    <t>=IF(D6L1418C5=0,0,D6L1418C18/D6L1418C5)</t>
  </si>
  <si>
    <t>=CHOOSE(MIN(D6L1418C9,RUN_YEARS),B7L814C1,B7L814C10,B7L814C19,B7L814C28,B7L814C37)</t>
  </si>
  <si>
    <t>=IF(D6L1418C23=0,0,D6L1418C19/D6L1418C23)</t>
  </si>
  <si>
    <t>=IF(D6L1418C5=0,0,D6L1418C19/D6L1418C5)</t>
  </si>
  <si>
    <t>=B9L217C29</t>
  </si>
  <si>
    <t>=IF(FLOW_THRU_100PCT="Y",1,INDEX(VariabilityMatrix,D6L1418C1,D6L1418C9))</t>
  </si>
  <si>
    <t>=IF(D6L1419C2&lt;&gt;0,D6L1419C2*D6L1419C4,D6L1419C3*D6L1419C4)</t>
  </si>
  <si>
    <t>=D6L1419C5*D6L1419C6</t>
  </si>
  <si>
    <t>=D6L1419C5-D6L1419C7</t>
  </si>
  <si>
    <t>=D6L1419C7*CHOOSE(MIN(D6L1419C9,RUN_YEARS),B7L814C9,B7L814C18,B7L814C27,B7L814C36,B7L814C45)</t>
  </si>
  <si>
    <t>=D6L1419C7-D6L1419C10</t>
  </si>
  <si>
    <t>=CHOOSE(MIN(D6L1419C9,RUN_YEARS),B7L814C7,B7L814C16,B7L814C25,B7L814C34,B7L814C43)</t>
  </si>
  <si>
    <t>=IF(D6L1419C12=0,0,D6L1419C10/D6L1419C12)</t>
  </si>
  <si>
    <t>=IF(D6L1419C5=0,0,D6L1419C10/D6L1419C5)</t>
  </si>
  <si>
    <t>=CHOOSE(MIN(D6L1419C9,RUN_YEARS),B7L814C5,B7L814C14,B7L814C23,B7L814C32,B7L814C41)</t>
  </si>
  <si>
    <t>=IF(D6L1419C15=0,0,D6L1419C11/D6L1419C15)</t>
  </si>
  <si>
    <t>=IF(D6L1419C5=0,0,D6L1419C11/D6L1419C5)</t>
  </si>
  <si>
    <t>=D6L1419C8*CHOOSE(MIN(D6L1419C9,RUN_YEARS),B7L814C4,B7L814C13,B7L814C22,B7L814C31,B7L814C40)</t>
  </si>
  <si>
    <t>=D6L1419C8-D6L1419C18</t>
  </si>
  <si>
    <t>=CHOOSE(MIN(D6L1419C9,RUN_YEARS),B7L814C2,B7L814C11,B7L814C20,B7L814C29,B7L814C38)</t>
  </si>
  <si>
    <t>=IF(D6L1419C20=0,0,D6L1419C18/D6L1419C20)</t>
  </si>
  <si>
    <t>=IF(D6L1419C5=0,0,D6L1419C18/D6L1419C5)</t>
  </si>
  <si>
    <t>=CHOOSE(MIN(D6L1419C9,RUN_YEARS),B7L814C1,B7L814C10,B7L814C19,B7L814C28,B7L814C37)</t>
  </si>
  <si>
    <t>=IF(D6L1419C23=0,0,D6L1419C19/D6L1419C23)</t>
  </si>
  <si>
    <t>=IF(D6L1419C5=0,0,D6L1419C19/D6L1419C5)</t>
  </si>
  <si>
    <t>=B9L218C29</t>
  </si>
  <si>
    <t>=IF(FLOW_THRU_100PCT="Y",1,INDEX(VariabilityMatrix,D6L1419C1,D6L1419C9))</t>
  </si>
  <si>
    <t>=IF(D6L1420C2&lt;&gt;0,D6L1420C2*D6L1420C4,D6L1420C3*D6L1420C4)</t>
  </si>
  <si>
    <t>=D6L1420C5*D6L1420C6</t>
  </si>
  <si>
    <t>=D6L1420C5-D6L1420C7</t>
  </si>
  <si>
    <t>=D6L1420C7*CHOOSE(MIN(D6L1420C9,RUN_YEARS),B7L814C9,B7L814C18,B7L814C27,B7L814C36,B7L814C45)</t>
  </si>
  <si>
    <t>=D6L1420C7-D6L1420C10</t>
  </si>
  <si>
    <t>=CHOOSE(MIN(D6L1420C9,RUN_YEARS),B7L814C7,B7L814C16,B7L814C25,B7L814C34,B7L814C43)</t>
  </si>
  <si>
    <t>=IF(D6L1420C12=0,0,D6L1420C10/D6L1420C12)</t>
  </si>
  <si>
    <t>=IF(D6L1420C5=0,0,D6L1420C10/D6L1420C5)</t>
  </si>
  <si>
    <t>=CHOOSE(MIN(D6L1420C9,RUN_YEARS),B7L814C5,B7L814C14,B7L814C23,B7L814C32,B7L814C41)</t>
  </si>
  <si>
    <t>=IF(D6L1420C15=0,0,D6L1420C11/D6L1420C15)</t>
  </si>
  <si>
    <t>=IF(D6L1420C5=0,0,D6L1420C11/D6L1420C5)</t>
  </si>
  <si>
    <t>=D6L1420C8*CHOOSE(MIN(D6L1420C9,RUN_YEARS),B7L814C4,B7L814C13,B7L814C22,B7L814C31,B7L814C40)</t>
  </si>
  <si>
    <t>=D6L1420C8-D6L1420C18</t>
  </si>
  <si>
    <t>=CHOOSE(MIN(D6L1420C9,RUN_YEARS),B7L814C2,B7L814C11,B7L814C20,B7L814C29,B7L814C38)</t>
  </si>
  <si>
    <t>=IF(D6L1420C20=0,0,D6L1420C18/D6L1420C20)</t>
  </si>
  <si>
    <t>=IF(D6L1420C5=0,0,D6L1420C18/D6L1420C5)</t>
  </si>
  <si>
    <t>=CHOOSE(MIN(D6L1420C9,RUN_YEARS),B7L814C1,B7L814C10,B7L814C19,B7L814C28,B7L814C37)</t>
  </si>
  <si>
    <t>=IF(D6L1420C23=0,0,D6L1420C19/D6L1420C23)</t>
  </si>
  <si>
    <t>=IF(D6L1420C5=0,0,D6L1420C19/D6L1420C5)</t>
  </si>
  <si>
    <t>=B9L219C29</t>
  </si>
  <si>
    <t>=IF(FLOW_THRU_100PCT="Y",1,INDEX(VariabilityMatrix,D6L1420C1,D6L1420C9))</t>
  </si>
  <si>
    <t>=IF(D6L1421C2&lt;&gt;0,D6L1421C2*D6L1421C4,D6L1421C3*D6L1421C4)</t>
  </si>
  <si>
    <t>=D6L1421C5*D6L1421C6</t>
  </si>
  <si>
    <t>=D6L1421C5-D6L1421C7</t>
  </si>
  <si>
    <t>=D6L1421C7*CHOOSE(MIN(D6L1421C9,RUN_YEARS),B7L814C9,B7L814C18,B7L814C27,B7L814C36,B7L814C45)</t>
  </si>
  <si>
    <t>=D6L1421C7-D6L1421C10</t>
  </si>
  <si>
    <t>=CHOOSE(MIN(D6L1421C9,RUN_YEARS),B7L814C7,B7L814C16,B7L814C25,B7L814C34,B7L814C43)</t>
  </si>
  <si>
    <t>=IF(D6L1421C12=0,0,D6L1421C10/D6L1421C12)</t>
  </si>
  <si>
    <t>=IF(D6L1421C5=0,0,D6L1421C10/D6L1421C5)</t>
  </si>
  <si>
    <t>=CHOOSE(MIN(D6L1421C9,RUN_YEARS),B7L814C5,B7L814C14,B7L814C23,B7L814C32,B7L814C41)</t>
  </si>
  <si>
    <t>=IF(D6L1421C15=0,0,D6L1421C11/D6L1421C15)</t>
  </si>
  <si>
    <t>=IF(D6L1421C5=0,0,D6L1421C11/D6L1421C5)</t>
  </si>
  <si>
    <t>=D6L1421C8*CHOOSE(MIN(D6L1421C9,RUN_YEARS),B7L814C4,B7L814C13,B7L814C22,B7L814C31,B7L814C40)</t>
  </si>
  <si>
    <t>=D6L1421C8-D6L1421C18</t>
  </si>
  <si>
    <t>=CHOOSE(MIN(D6L1421C9,RUN_YEARS),B7L814C2,B7L814C11,B7L814C20,B7L814C29,B7L814C38)</t>
  </si>
  <si>
    <t>=IF(D6L1421C20=0,0,D6L1421C18/D6L1421C20)</t>
  </si>
  <si>
    <t>=IF(D6L1421C5=0,0,D6L1421C18/D6L1421C5)</t>
  </si>
  <si>
    <t>=CHOOSE(MIN(D6L1421C9,RUN_YEARS),B7L814C1,B7L814C10,B7L814C19,B7L814C28,B7L814C37)</t>
  </si>
  <si>
    <t>=IF(D6L1421C23=0,0,D6L1421C19/D6L1421C23)</t>
  </si>
  <si>
    <t>=IF(D6L1421C5=0,0,D6L1421C19/D6L1421C5)</t>
  </si>
  <si>
    <t>=B9L220C29</t>
  </si>
  <si>
    <t>=IF(FLOW_THRU_100PCT="Y",1,INDEX(VariabilityMatrix,D6L1421C1,D6L1421C9))</t>
  </si>
  <si>
    <t>=IF(D6L1422C2&lt;&gt;0,D6L1422C2*D6L1422C4,D6L1422C3*D6L1422C4)</t>
  </si>
  <si>
    <t>=D6L1422C5*D6L1422C6</t>
  </si>
  <si>
    <t>=D6L1422C5-D6L1422C7</t>
  </si>
  <si>
    <t>=D6L1422C7*CHOOSE(MIN(D6L1422C9,RUN_YEARS),B7L814C9,B7L814C18,B7L814C27,B7L814C36,B7L814C45)</t>
  </si>
  <si>
    <t>=D6L1422C7-D6L1422C10</t>
  </si>
  <si>
    <t>=CHOOSE(MIN(D6L1422C9,RUN_YEARS),B7L814C7,B7L814C16,B7L814C25,B7L814C34,B7L814C43)</t>
  </si>
  <si>
    <t>=IF(D6L1422C12=0,0,D6L1422C10/D6L1422C12)</t>
  </si>
  <si>
    <t>=IF(D6L1422C5=0,0,D6L1422C10/D6L1422C5)</t>
  </si>
  <si>
    <t>=CHOOSE(MIN(D6L1422C9,RUN_YEARS),B7L814C5,B7L814C14,B7L814C23,B7L814C32,B7L814C41)</t>
  </si>
  <si>
    <t>=IF(D6L1422C15=0,0,D6L1422C11/D6L1422C15)</t>
  </si>
  <si>
    <t>=IF(D6L1422C5=0,0,D6L1422C11/D6L1422C5)</t>
  </si>
  <si>
    <t>=D6L1422C8*CHOOSE(MIN(D6L1422C9,RUN_YEARS),B7L814C4,B7L814C13,B7L814C22,B7L814C31,B7L814C40)</t>
  </si>
  <si>
    <t>=D6L1422C8-D6L1422C18</t>
  </si>
  <si>
    <t>=CHOOSE(MIN(D6L1422C9,RUN_YEARS),B7L814C2,B7L814C11,B7L814C20,B7L814C29,B7L814C38)</t>
  </si>
  <si>
    <t>=IF(D6L1422C20=0,0,D6L1422C18/D6L1422C20)</t>
  </si>
  <si>
    <t>=IF(D6L1422C5=0,0,D6L1422C18/D6L1422C5)</t>
  </si>
  <si>
    <t>=CHOOSE(MIN(D6L1422C9,RUN_YEARS),B7L814C1,B7L814C10,B7L814C19,B7L814C28,B7L814C37)</t>
  </si>
  <si>
    <t>=IF(D6L1422C23=0,0,D6L1422C19/D6L1422C23)</t>
  </si>
  <si>
    <t>=IF(D6L1422C5=0,0,D6L1422C19/D6L1422C5)</t>
  </si>
  <si>
    <t>=B9L221C29</t>
  </si>
  <si>
    <t>=IF(FLOW_THRU_100PCT="Y",1,INDEX(VariabilityMatrix,D6L1422C1,D6L1422C9))</t>
  </si>
  <si>
    <t>=IF(D6L1423C2&lt;&gt;0,D6L1423C2*D6L1423C4,D6L1423C3*D6L1423C4)</t>
  </si>
  <si>
    <t>=D6L1423C5*D6L1423C6</t>
  </si>
  <si>
    <t>=D6L1423C5-D6L1423C7</t>
  </si>
  <si>
    <t>=D6L1423C7*CHOOSE(MIN(D6L1423C9,RUN_YEARS),B7L814C9,B7L814C18,B7L814C27,B7L814C36,B7L814C45)</t>
  </si>
  <si>
    <t>=D6L1423C7-D6L1423C10</t>
  </si>
  <si>
    <t>=CHOOSE(MIN(D6L1423C9,RUN_YEARS),B7L814C7,B7L814C16,B7L814C25,B7L814C34,B7L814C43)</t>
  </si>
  <si>
    <t>=IF(D6L1423C12=0,0,D6L1423C10/D6L1423C12)</t>
  </si>
  <si>
    <t>=IF(D6L1423C5=0,0,D6L1423C10/D6L1423C5)</t>
  </si>
  <si>
    <t>=CHOOSE(MIN(D6L1423C9,RUN_YEARS),B7L814C5,B7L814C14,B7L814C23,B7L814C32,B7L814C41)</t>
  </si>
  <si>
    <t>=IF(D6L1423C15=0,0,D6L1423C11/D6L1423C15)</t>
  </si>
  <si>
    <t>=IF(D6L1423C5=0,0,D6L1423C11/D6L1423C5)</t>
  </si>
  <si>
    <t>=D6L1423C8*CHOOSE(MIN(D6L1423C9,RUN_YEARS),B7L814C4,B7L814C13,B7L814C22,B7L814C31,B7L814C40)</t>
  </si>
  <si>
    <t>=D6L1423C8-D6L1423C18</t>
  </si>
  <si>
    <t>=CHOOSE(MIN(D6L1423C9,RUN_YEARS),B7L814C2,B7L814C11,B7L814C20,B7L814C29,B7L814C38)</t>
  </si>
  <si>
    <t>=IF(D6L1423C20=0,0,D6L1423C18/D6L1423C20)</t>
  </si>
  <si>
    <t>=IF(D6L1423C5=0,0,D6L1423C18/D6L1423C5)</t>
  </si>
  <si>
    <t>=CHOOSE(MIN(D6L1423C9,RUN_YEARS),B7L814C1,B7L814C10,B7L814C19,B7L814C28,B7L814C37)</t>
  </si>
  <si>
    <t>=IF(D6L1423C23=0,0,D6L1423C19/D6L1423C23)</t>
  </si>
  <si>
    <t>=IF(D6L1423C5=0,0,D6L1423C19/D6L1423C5)</t>
  </si>
  <si>
    <t>=B9L222C29</t>
  </si>
  <si>
    <t>=IF(FLOW_THRU_100PCT="Y",1,INDEX(VariabilityMatrix,D6L1423C1,D6L1423C9))</t>
  </si>
  <si>
    <t>=IF(D6L1424C2&lt;&gt;0,D6L1424C2*D6L1424C4,D6L1424C3*D6L1424C4)</t>
  </si>
  <si>
    <t>=D6L1424C5*D6L1424C6</t>
  </si>
  <si>
    <t>=D6L1424C5-D6L1424C7</t>
  </si>
  <si>
    <t>=D6L1424C7*CHOOSE(MIN(D6L1424C9,RUN_YEARS),B7L814C9,B7L814C18,B7L814C27,B7L814C36,B7L814C45)</t>
  </si>
  <si>
    <t>=D6L1424C7-D6L1424C10</t>
  </si>
  <si>
    <t>=CHOOSE(MIN(D6L1424C9,RUN_YEARS),B7L814C7,B7L814C16,B7L814C25,B7L814C34,B7L814C43)</t>
  </si>
  <si>
    <t>=IF(D6L1424C12=0,0,D6L1424C10/D6L1424C12)</t>
  </si>
  <si>
    <t>=IF(D6L1424C5=0,0,D6L1424C10/D6L1424C5)</t>
  </si>
  <si>
    <t>=CHOOSE(MIN(D6L1424C9,RUN_YEARS),B7L814C5,B7L814C14,B7L814C23,B7L814C32,B7L814C41)</t>
  </si>
  <si>
    <t>=IF(D6L1424C15=0,0,D6L1424C11/D6L1424C15)</t>
  </si>
  <si>
    <t>=IF(D6L1424C5=0,0,D6L1424C11/D6L1424C5)</t>
  </si>
  <si>
    <t>=D6L1424C8*CHOOSE(MIN(D6L1424C9,RUN_YEARS),B7L814C4,B7L814C13,B7L814C22,B7L814C31,B7L814C40)</t>
  </si>
  <si>
    <t>=D6L1424C8-D6L1424C18</t>
  </si>
  <si>
    <t>=CHOOSE(MIN(D6L1424C9,RUN_YEARS),B7L814C2,B7L814C11,B7L814C20,B7L814C29,B7L814C38)</t>
  </si>
  <si>
    <t>=IF(D6L1424C20=0,0,D6L1424C18/D6L1424C20)</t>
  </si>
  <si>
    <t>=IF(D6L1424C5=0,0,D6L1424C18/D6L1424C5)</t>
  </si>
  <si>
    <t>=CHOOSE(MIN(D6L1424C9,RUN_YEARS),B7L814C1,B7L814C10,B7L814C19,B7L814C28,B7L814C37)</t>
  </si>
  <si>
    <t>=IF(D6L1424C23=0,0,D6L1424C19/D6L1424C23)</t>
  </si>
  <si>
    <t>=IF(D6L1424C5=0,0,D6L1424C19/D6L1424C5)</t>
  </si>
  <si>
    <t>=B9L223C29</t>
  </si>
  <si>
    <t>=IF(FLOW_THRU_100PCT="Y",1,INDEX(VariabilityMatrix,D6L1424C1,D6L1424C9))</t>
  </si>
  <si>
    <t>=IF(D6L1425C2&lt;&gt;0,D6L1425C2*D6L1425C4,D6L1425C3*D6L1425C4)</t>
  </si>
  <si>
    <t>=D6L1425C5*D6L1425C6</t>
  </si>
  <si>
    <t>=D6L1425C5-D6L1425C7</t>
  </si>
  <si>
    <t>=D6L1425C7*CHOOSE(MIN(D6L1425C9,RUN_YEARS),B7L814C9,B7L814C18,B7L814C27,B7L814C36,B7L814C45)</t>
  </si>
  <si>
    <t>=D6L1425C7-D6L1425C10</t>
  </si>
  <si>
    <t>=CHOOSE(MIN(D6L1425C9,RUN_YEARS),B7L814C7,B7L814C16,B7L814C25,B7L814C34,B7L814C43)</t>
  </si>
  <si>
    <t>=IF(D6L1425C12=0,0,D6L1425C10/D6L1425C12)</t>
  </si>
  <si>
    <t>=IF(D6L1425C5=0,0,D6L1425C10/D6L1425C5)</t>
  </si>
  <si>
    <t>=CHOOSE(MIN(D6L1425C9,RUN_YEARS),B7L814C5,B7L814C14,B7L814C23,B7L814C32,B7L814C41)</t>
  </si>
  <si>
    <t>=IF(D6L1425C15=0,0,D6L1425C11/D6L1425C15)</t>
  </si>
  <si>
    <t>=IF(D6L1425C5=0,0,D6L1425C11/D6L1425C5)</t>
  </si>
  <si>
    <t>=D6L1425C8*CHOOSE(MIN(D6L1425C9,RUN_YEARS),B7L814C4,B7L814C13,B7L814C22,B7L814C31,B7L814C40)</t>
  </si>
  <si>
    <t>=D6L1425C8-D6L1425C18</t>
  </si>
  <si>
    <t>=CHOOSE(MIN(D6L1425C9,RUN_YEARS),B7L814C2,B7L814C11,B7L814C20,B7L814C29,B7L814C38)</t>
  </si>
  <si>
    <t>=IF(D6L1425C20=0,0,D6L1425C18/D6L1425C20)</t>
  </si>
  <si>
    <t>=IF(D6L1425C5=0,0,D6L1425C18/D6L1425C5)</t>
  </si>
  <si>
    <t>=CHOOSE(MIN(D6L1425C9,RUN_YEARS),B7L814C1,B7L814C10,B7L814C19,B7L814C28,B7L814C37)</t>
  </si>
  <si>
    <t>=IF(D6L1425C23=0,0,D6L1425C19/D6L1425C23)</t>
  </si>
  <si>
    <t>=IF(D6L1425C5=0,0,D6L1425C19/D6L1425C5)</t>
  </si>
  <si>
    <t>=B9L224C29</t>
  </si>
  <si>
    <t>=IF(FLOW_THRU_100PCT="Y",1,INDEX(VariabilityMatrix,D6L1425C1,D6L1425C9))</t>
  </si>
  <si>
    <t>=IF(D6L1426C2&lt;&gt;0,D6L1426C2*D6L1426C4,D6L1426C3*D6L1426C4)</t>
  </si>
  <si>
    <t>=D6L1426C5*D6L1426C6</t>
  </si>
  <si>
    <t>=D6L1426C5-D6L1426C7</t>
  </si>
  <si>
    <t>=D6L1426C7*CHOOSE(MIN(D6L1426C9,RUN_YEARS),B7L814C9,B7L814C18,B7L814C27,B7L814C36,B7L814C45)</t>
  </si>
  <si>
    <t>=D6L1426C7-D6L1426C10</t>
  </si>
  <si>
    <t>=CHOOSE(MIN(D6L1426C9,RUN_YEARS),B7L814C7,B7L814C16,B7L814C25,B7L814C34,B7L814C43)</t>
  </si>
  <si>
    <t>=IF(D6L1426C12=0,0,D6L1426C10/D6L1426C12)</t>
  </si>
  <si>
    <t>=IF(D6L1426C5=0,0,D6L1426C10/D6L1426C5)</t>
  </si>
  <si>
    <t>=CHOOSE(MIN(D6L1426C9,RUN_YEARS),B7L814C5,B7L814C14,B7L814C23,B7L814C32,B7L814C41)</t>
  </si>
  <si>
    <t>=IF(D6L1426C15=0,0,D6L1426C11/D6L1426C15)</t>
  </si>
  <si>
    <t>=IF(D6L1426C5=0,0,D6L1426C11/D6L1426C5)</t>
  </si>
  <si>
    <t>=D6L1426C8*CHOOSE(MIN(D6L1426C9,RUN_YEARS),B7L814C4,B7L814C13,B7L814C22,B7L814C31,B7L814C40)</t>
  </si>
  <si>
    <t>=D6L1426C8-D6L1426C18</t>
  </si>
  <si>
    <t>=CHOOSE(MIN(D6L1426C9,RUN_YEARS),B7L814C2,B7L814C11,B7L814C20,B7L814C29,B7L814C38)</t>
  </si>
  <si>
    <t>=IF(D6L1426C20=0,0,D6L1426C18/D6L1426C20)</t>
  </si>
  <si>
    <t>=IF(D6L1426C5=0,0,D6L1426C18/D6L1426C5)</t>
  </si>
  <si>
    <t>=CHOOSE(MIN(D6L1426C9,RUN_YEARS),B7L814C1,B7L814C10,B7L814C19,B7L814C28,B7L814C37)</t>
  </si>
  <si>
    <t>=IF(D6L1426C23=0,0,D6L1426C19/D6L1426C23)</t>
  </si>
  <si>
    <t>=IF(D6L1426C5=0,0,D6L1426C19/D6L1426C5)</t>
  </si>
  <si>
    <t>=B9L225C29</t>
  </si>
  <si>
    <t>=IF(D6L1427C2&lt;&gt;0,D6L1427C2*D6L1427C4,D6L1427C3*D6L1427C4)</t>
  </si>
  <si>
    <t>=D6L1427C5*D6L1427C6</t>
  </si>
  <si>
    <t>=D6L1427C5-D6L1427C7</t>
  </si>
  <si>
    <t>=D6L1427C7*CHOOSE(MIN(D6L1427C9,RUN_YEARS),B7L814C9,B7L814C18,B7L814C27,B7L814C36,B7L814C45)</t>
  </si>
  <si>
    <t>=D6L1427C7-D6L1427C10</t>
  </si>
  <si>
    <t>=CHOOSE(MIN(D6L1427C9,RUN_YEARS),B7L814C7,B7L814C16,B7L814C25,B7L814C34,B7L814C43)</t>
  </si>
  <si>
    <t>=IF(D6L1427C12=0,0,D6L1427C10/D6L1427C12)</t>
  </si>
  <si>
    <t>=IF(D6L1427C5=0,0,D6L1427C10/D6L1427C5)</t>
  </si>
  <si>
    <t>=CHOOSE(MIN(D6L1427C9,RUN_YEARS),B7L814C5,B7L814C14,B7L814C23,B7L814C32,B7L814C41)</t>
  </si>
  <si>
    <t>=IF(D6L1427C15=0,0,D6L1427C11/D6L1427C15)</t>
  </si>
  <si>
    <t>=IF(D6L1427C5=0,0,D6L1427C11/D6L1427C5)</t>
  </si>
  <si>
    <t>=D6L1427C8*CHOOSE(MIN(D6L1427C9,RUN_YEARS),B7L814C4,B7L814C13,B7L814C22,B7L814C31,B7L814C40)</t>
  </si>
  <si>
    <t>=D6L1427C8-D6L1427C18</t>
  </si>
  <si>
    <t>=CHOOSE(MIN(D6L1427C9,RUN_YEARS),B7L814C2,B7L814C11,B7L814C20,B7L814C29,B7L814C38)</t>
  </si>
  <si>
    <t>=IF(D6L1427C20=0,0,D6L1427C18/D6L1427C20)</t>
  </si>
  <si>
    <t>=IF(D6L1427C5=0,0,D6L1427C18/D6L1427C5)</t>
  </si>
  <si>
    <t>=CHOOSE(MIN(D6L1427C9,RUN_YEARS),B7L814C1,B7L814C10,B7L814C19,B7L814C28,B7L814C37)</t>
  </si>
  <si>
    <t>=IF(D6L1427C23=0,0,D6L1427C19/D6L1427C23)</t>
  </si>
  <si>
    <t>=IF(D6L1427C5=0,0,D6L1427C19/D6L1427C5)</t>
  </si>
  <si>
    <t>=B9L226C29</t>
  </si>
  <si>
    <t>=SUM(D6L1401C5:D6L1427C5)-2*SUM(D6L1409C5,D6L1411C5,D6L1422C5,D6L1424C5,D6L1427C5)</t>
  </si>
  <si>
    <t>=SUM(D6L1401C7:D6L1427C7)-2*SUM(D6L1409C7,D6L1411C7,D6L1422C7,D6L1424C7,D6L1427C7)</t>
  </si>
  <si>
    <t>=SUM(D6L1401C8:D6L1427C8)-2*SUM(D6L1409C8,D6L1411C8,D6L1422C8,D6L1424C8,D6L1427C8)</t>
  </si>
  <si>
    <t>=SUM(D6L1401C10:D6L1427C10)-2*SUM(D6L1409C10,D6L1411C10,D6L1422C10,D6L1424C10,D6L1427C10)</t>
  </si>
  <si>
    <t>=SUM(D6L1401C11:D6L1427C11)-2*SUM(D6L1409C11,D6L1411C11,D6L1422C11,D6L1424C11,D6L1427C11)</t>
  </si>
  <si>
    <t>=SUM(D6L1401C13:D6L1427C13)-2*SUM(D6L1409C13,D6L1411C13,D6L1422C13,D6L1424C13,D6L1427C13)</t>
  </si>
  <si>
    <t>=IF(D6L1428C5=0,0,D6L1428C10/D6L1428C5)</t>
  </si>
  <si>
    <t>=SUM(D6L1401C16:D6L1427C16)-2*SUM(D6L1409C16,D6L1411C16,D6L1422C16,D6L1424C16,D6L1427C16)</t>
  </si>
  <si>
    <t>=IF(D6L1428C5=0,0,D6L1428C11/D6L1428C5)</t>
  </si>
  <si>
    <t>=SUM(D6L1401C18:D6L1427C18)-2*SUM(D6L1409C18,D6L1411C18,D6L1422C18,D6L1424C18,D6L1427C18)</t>
  </si>
  <si>
    <t>=SUM(D6L1401C19:D6L1427C19)-2*SUM(D6L1409C19,D6L1411C19,D6L1422C19,D6L1424C19,D6L1427C19)</t>
  </si>
  <si>
    <t>=SUM(D6L1401C21:D6L1427C21)-2*SUM(D6L1409C21,D6L1411C21,D6L1422C21,D6L1424C21,D6L1427C21)</t>
  </si>
  <si>
    <t>=IF(D6L1428C5=0,0,D6L1428C18/D6L1428C5)</t>
  </si>
  <si>
    <t>=SUM(D6L1401C24:D6L1427C24)-2*SUM(D6L1409C24,D6L1411C24,D6L1422C24,D6L1424C24,D6L1427C24)</t>
  </si>
  <si>
    <t>=IF(D6L1428C5=0,0,D6L1428C19/D6L1428C5)</t>
  </si>
  <si>
    <t>=SUM(D6L1401C2:D6L1427C2)-2*SUM(D6L1409C2,D6L1411C2,D6L1422C2,D6L1424C2,D6L1427C2)</t>
  </si>
  <si>
    <t>=SUM(D6L1401C3:D6L1427C3)-2*SUM(D6L1409C3,D6L1411C3,D6L1422C3,D6L1424C3,D6L1427C3)</t>
  </si>
  <si>
    <t>=IF(D6L1429C2&lt;&gt;0,D6L1429C2*D6L1429C4,D6L1429C3*D6L1429C4)</t>
  </si>
  <si>
    <t>=D6L1429C5*D6L1429C6</t>
  </si>
  <si>
    <t>=D6L1429C5-D6L1429C7</t>
  </si>
  <si>
    <t>=D6L1429C7*CHOOSE(MIN(D6L1429C9,RUN_YEARS),B7L814C9,B7L814C18,B7L814C27,B7L814C36,B7L814C45)</t>
  </si>
  <si>
    <t>=D6L1429C7-D6L1429C10</t>
  </si>
  <si>
    <t>=CHOOSE(MIN(D6L1429C9,RUN_YEARS),B7L814C7,B7L814C16,B7L814C25,B7L814C34,B7L814C43)</t>
  </si>
  <si>
    <t>=IF(D6L1429C12=0,0,D6L1429C10/D6L1429C12)</t>
  </si>
  <si>
    <t>=IF(D6L1429C5=0,0,D6L1429C10/D6L1429C5)</t>
  </si>
  <si>
    <t>=CHOOSE(MIN(D6L1429C9,RUN_YEARS),B7L814C5,B7L814C14,B7L814C23,B7L814C32,B7L814C41)</t>
  </si>
  <si>
    <t>=IF(D6L1429C15=0,0,D6L1429C11/D6L1429C15)</t>
  </si>
  <si>
    <t>=IF(D6L1429C5=0,0,D6L1429C11/D6L1429C5)</t>
  </si>
  <si>
    <t>=D6L1429C8*CHOOSE(MIN(D6L1429C9,RUN_YEARS),B7L814C4,B7L814C13,B7L814C22,B7L814C31,B7L814C40)</t>
  </si>
  <si>
    <t>=D6L1429C8-D6L1429C18</t>
  </si>
  <si>
    <t>=CHOOSE(MIN(D6L1429C9,RUN_YEARS),B7L814C2,B7L814C11,B7L814C20,B7L814C29,B7L814C38)</t>
  </si>
  <si>
    <t>=IF(D6L1429C20=0,0,D6L1429C18/D6L1429C20)</t>
  </si>
  <si>
    <t>=IF(D6L1429C5=0,0,D6L1429C18/D6L1429C5)</t>
  </si>
  <si>
    <t>=CHOOSE(MIN(D6L1429C9,RUN_YEARS),B7L814C1,B7L814C10,B7L814C19,B7L814C28,B7L814C37)</t>
  </si>
  <si>
    <t>=IF(D6L1429C23=0,0,D6L1429C19/D6L1429C23)</t>
  </si>
  <si>
    <t>=IF(D6L1429C5=0,0,D6L1429C19/D6L1429C5)</t>
  </si>
  <si>
    <t>=B5L426C3</t>
  </si>
  <si>
    <t>=IF(D6L1430C2&lt;&gt;0,D6L1430C2*D6L1430C4,D6L1430C3*D6L1430C4)</t>
  </si>
  <si>
    <t>=D6L1430C5*D6L1430C6</t>
  </si>
  <si>
    <t>=D6L1430C5-D6L1430C7</t>
  </si>
  <si>
    <t>=D6L1430C7*CHOOSE(MIN(D6L1430C9,RUN_YEARS),B7L814C9,B7L814C18,B7L814C27,B7L814C36,B7L814C45)</t>
  </si>
  <si>
    <t>=D6L1430C7-D6L1430C10</t>
  </si>
  <si>
    <t>=CHOOSE(MIN(D6L1430C9,RUN_YEARS),B7L814C7,B7L814C16,B7L814C25,B7L814C34,B7L814C43)</t>
  </si>
  <si>
    <t>=IF(D6L1430C12=0,0,D6L1430C10/D6L1430C12)</t>
  </si>
  <si>
    <t>=IF(D6L1430C5=0,0,D6L1430C10/D6L1430C5)</t>
  </si>
  <si>
    <t>=CHOOSE(MIN(D6L1430C9,RUN_YEARS),B7L814C5,B7L814C14,B7L814C23,B7L814C32,B7L814C41)</t>
  </si>
  <si>
    <t>=IF(D6L1430C15=0,0,D6L1430C11/D6L1430C15)</t>
  </si>
  <si>
    <t>=IF(D6L1430C5=0,0,D6L1430C11/D6L1430C5)</t>
  </si>
  <si>
    <t>=D6L1430C8*CHOOSE(MIN(D6L1430C9,RUN_YEARS),B7L814C4,B7L814C13,B7L814C22,B7L814C31,B7L814C40)</t>
  </si>
  <si>
    <t>=D6L1430C8-D6L1430C18</t>
  </si>
  <si>
    <t>=CHOOSE(MIN(D6L1430C9,RUN_YEARS),B7L814C2,B7L814C11,B7L814C20,B7L814C29,B7L814C38)</t>
  </si>
  <si>
    <t>=IF(D6L1430C20=0,0,D6L1430C18/D6L1430C20)</t>
  </si>
  <si>
    <t>=IF(D6L1430C5=0,0,D6L1430C18/D6L1430C5)</t>
  </si>
  <si>
    <t>=CHOOSE(MIN(D6L1430C9,RUN_YEARS),B7L814C1,B7L814C10,B7L814C19,B7L814C28,B7L814C37)</t>
  </si>
  <si>
    <t>=IF(D6L1430C23=0,0,D6L1430C19/D6L1430C23)</t>
  </si>
  <si>
    <t>=IF(D6L1430C5=0,0,D6L1430C19/D6L1430C5)</t>
  </si>
  <si>
    <t>=B5L426C4</t>
  </si>
  <si>
    <t>=IF(D6L1431C2&lt;&gt;0,D6L1431C2*D6L1431C4,D6L1431C3*D6L1431C4)</t>
  </si>
  <si>
    <t>=D6L1431C5*D6L1431C6</t>
  </si>
  <si>
    <t>=D6L1431C5-D6L1431C7</t>
  </si>
  <si>
    <t>=D6L1431C7*CHOOSE(MIN(D6L1431C9,RUN_YEARS),B7L814C9,B7L814C18,B7L814C27,B7L814C36,B7L814C45)</t>
  </si>
  <si>
    <t>=D6L1431C7-D6L1431C10</t>
  </si>
  <si>
    <t>=CHOOSE(MIN(D6L1431C9,RUN_YEARS),B7L814C7,B7L814C16,B7L814C25,B7L814C34,B7L814C43)</t>
  </si>
  <si>
    <t>=IF(D6L1431C12=0,0,D6L1431C10/D6L1431C12)</t>
  </si>
  <si>
    <t>=IF(D6L1431C5=0,0,D6L1431C10/D6L1431C5)</t>
  </si>
  <si>
    <t>=CHOOSE(MIN(D6L1431C9,RUN_YEARS),B7L814C5,B7L814C14,B7L814C23,B7L814C32,B7L814C41)</t>
  </si>
  <si>
    <t>=IF(D6L1431C15=0,0,D6L1431C11/D6L1431C15)</t>
  </si>
  <si>
    <t>=IF(D6L1431C5=0,0,D6L1431C11/D6L1431C5)</t>
  </si>
  <si>
    <t>=D6L1431C8*CHOOSE(MIN(D6L1431C9,RUN_YEARS),B7L814C4,B7L814C13,B7L814C22,B7L814C31,B7L814C40)</t>
  </si>
  <si>
    <t>=D6L1431C8-D6L1431C18</t>
  </si>
  <si>
    <t>=CHOOSE(MIN(D6L1431C9,RUN_YEARS),B7L814C2,B7L814C11,B7L814C20,B7L814C29,B7L814C38)</t>
  </si>
  <si>
    <t>=IF(D6L1431C20=0,0,D6L1431C18/D6L1431C20)</t>
  </si>
  <si>
    <t>=IF(D6L1431C5=0,0,D6L1431C18/D6L1431C5)</t>
  </si>
  <si>
    <t>=CHOOSE(MIN(D6L1431C9,RUN_YEARS),B7L814C1,B7L814C10,B7L814C19,B7L814C28,B7L814C37)</t>
  </si>
  <si>
    <t>=IF(D6L1431C23=0,0,D6L1431C19/D6L1431C23)</t>
  </si>
  <si>
    <t>=IF(D6L1431C5=0,0,D6L1431C19/D6L1431C5)</t>
  </si>
  <si>
    <t>=B5L426C7</t>
  </si>
  <si>
    <t>=IF(D6L1432C2&lt;&gt;0,D6L1432C2*D6L1432C4,D6L1432C3*D6L1432C4)</t>
  </si>
  <si>
    <t>=D6L1432C5*D6L1432C6</t>
  </si>
  <si>
    <t>=D6L1432C5-D6L1432C7</t>
  </si>
  <si>
    <t>=D6L1432C7*CHOOSE(MIN(D6L1432C9,RUN_YEARS),B7L814C9,B7L814C18,B7L814C27,B7L814C36,B7L814C45)</t>
  </si>
  <si>
    <t>=D6L1432C7-D6L1432C10</t>
  </si>
  <si>
    <t>=CHOOSE(MIN(D6L1432C9,RUN_YEARS),B7L814C7,B7L814C16,B7L814C25,B7L814C34,B7L814C43)</t>
  </si>
  <si>
    <t>=IF(D6L1432C12=0,0,D6L1432C10/D6L1432C12)</t>
  </si>
  <si>
    <t>=IF(D6L1432C5=0,0,D6L1432C10/D6L1432C5)</t>
  </si>
  <si>
    <t>=CHOOSE(MIN(D6L1432C9,RUN_YEARS),B7L814C5,B7L814C14,B7L814C23,B7L814C32,B7L814C41)</t>
  </si>
  <si>
    <t>=IF(D6L1432C15=0,0,D6L1432C11/D6L1432C15)</t>
  </si>
  <si>
    <t>=IF(D6L1432C5=0,0,D6L1432C11/D6L1432C5)</t>
  </si>
  <si>
    <t>=D6L1432C8*CHOOSE(MIN(D6L1432C9,RUN_YEARS),B7L814C4,B7L814C13,B7L814C22,B7L814C31,B7L814C40)</t>
  </si>
  <si>
    <t>=D6L1432C8-D6L1432C18</t>
  </si>
  <si>
    <t>=CHOOSE(MIN(D6L1432C9,RUN_YEARS),B7L814C2,B7L814C11,B7L814C20,B7L814C29,B7L814C38)</t>
  </si>
  <si>
    <t>=IF(D6L1432C20=0,0,D6L1432C18/D6L1432C20)</t>
  </si>
  <si>
    <t>=IF(D6L1432C5=0,0,D6L1432C18/D6L1432C5)</t>
  </si>
  <si>
    <t>=CHOOSE(MIN(D6L1432C9,RUN_YEARS),B7L814C1,B7L814C10,B7L814C19,B7L814C28,B7L814C37)</t>
  </si>
  <si>
    <t>=IF(D6L1432C23=0,0,D6L1432C19/D6L1432C23)</t>
  </si>
  <si>
    <t>=IF(D6L1432C5=0,0,D6L1432C19/D6L1432C5)</t>
  </si>
  <si>
    <t>=B5L426C8</t>
  </si>
  <si>
    <t>=IF(D6L1433C2&lt;&gt;0,D6L1433C2*D6L1433C4,D6L1433C3*D6L1433C4)</t>
  </si>
  <si>
    <t>=A1L574C4</t>
  </si>
  <si>
    <t>=D6L1433C5*D6L1433C6</t>
  </si>
  <si>
    <t>=D6L1433C5-D6L1433C7</t>
  </si>
  <si>
    <t>=D6L1433C7*CHOOSE(MIN(D6L1433C9,RUN_YEARS),B7L814C9,B7L814C18,B7L814C27,B7L814C36,B7L814C45)</t>
  </si>
  <si>
    <t>=D6L1433C7-D6L1433C10</t>
  </si>
  <si>
    <t>=CHOOSE(MIN(D6L1433C9,RUN_YEARS),B7L814C7,B7L814C16,B7L814C25,B7L814C34,B7L814C43)</t>
  </si>
  <si>
    <t>=IF(D6L1433C12=0,0,D6L1433C10/D6L1433C12)</t>
  </si>
  <si>
    <t>=IF(D6L1433C5=0,0,D6L1433C10/D6L1433C5)</t>
  </si>
  <si>
    <t>=CHOOSE(MIN(D6L1433C9,RUN_YEARS),B7L814C5,B7L814C14,B7L814C23,B7L814C32,B7L814C41)</t>
  </si>
  <si>
    <t>=IF(D6L1433C15=0,0,D6L1433C11/D6L1433C15)</t>
  </si>
  <si>
    <t>=IF(D6L1433C5=0,0,D6L1433C11/D6L1433C5)</t>
  </si>
  <si>
    <t>=D6L1433C8*CHOOSE(MIN(D6L1433C9,RUN_YEARS),B7L814C4,B7L814C13,B7L814C22,B7L814C31,B7L814C40)</t>
  </si>
  <si>
    <t>=D6L1433C8-D6L1433C18</t>
  </si>
  <si>
    <t>=CHOOSE(MIN(D6L1433C9,RUN_YEARS),B7L814C2,B7L814C11,B7L814C20,B7L814C29,B7L814C38)</t>
  </si>
  <si>
    <t>=IF(D6L1433C20=0,0,D6L1433C18/D6L1433C20)</t>
  </si>
  <si>
    <t>=IF(D6L1433C5=0,0,D6L1433C18/D6L1433C5)</t>
  </si>
  <si>
    <t>=CHOOSE(MIN(D6L1433C9,RUN_YEARS),B7L814C1,B7L814C10,B7L814C19,B7L814C28,B7L814C37)</t>
  </si>
  <si>
    <t>=IF(D6L1433C23=0,0,D6L1433C19/D6L1433C23)</t>
  </si>
  <si>
    <t>=IF(D6L1433C5=0,0,D6L1433C19/D6L1433C5)</t>
  </si>
  <si>
    <t>=A3L421C1</t>
  </si>
  <si>
    <t>=IF(D6L1434C2&lt;&gt;0,D6L1434C2*D6L1434C4,D6L1434C3*D6L1434C4)</t>
  </si>
  <si>
    <t>=D6L1434C5-D6L1434C7</t>
  </si>
  <si>
    <t>=D6L1434C7*CHOOSE(MIN(D6L1434C9,RUN_YEARS),B7L814C9,B7L814C18,B7L814C27,B7L814C36,B7L814C45)</t>
  </si>
  <si>
    <t>=D6L1434C7-D6L1434C10</t>
  </si>
  <si>
    <t>=CHOOSE(MIN(D6L1434C9,RUN_YEARS),B7L814C7,B7L814C16,B7L814C25,B7L814C34,B7L814C43)</t>
  </si>
  <si>
    <t>=IF(D6L1434C12=0,0,D6L1434C10/D6L1434C12)</t>
  </si>
  <si>
    <t>=IF(D6L1434C5=0,0,D6L1434C10/D6L1434C5)</t>
  </si>
  <si>
    <t>=CHOOSE(MIN(D6L1434C9,RUN_YEARS),B7L814C5,B7L814C14,B7L814C23,B7L814C32,B7L814C41)</t>
  </si>
  <si>
    <t>=IF(D6L1434C15=0,0,D6L1434C11/D6L1434C15)</t>
  </si>
  <si>
    <t>=IF(D6L1434C5=0,0,D6L1434C11/D6L1434C5)</t>
  </si>
  <si>
    <t>=D6L1434C8*CHOOSE(MIN(D6L1434C9,RUN_YEARS),B7L814C4,B7L814C13,B7L814C22,B7L814C31,B7L814C40)</t>
  </si>
  <si>
    <t>=D6L1434C8-D6L1434C18</t>
  </si>
  <si>
    <t>=CHOOSE(MIN(D6L1434C9,RUN_YEARS),B7L814C2,B7L814C11,B7L814C20,B7L814C29,B7L814C38)</t>
  </si>
  <si>
    <t>=IF(D6L1434C20=0,0,D6L1434C18/D6L1434C20)</t>
  </si>
  <si>
    <t>=IF(D6L1434C5=0,0,D6L1434C18/D6L1434C5)</t>
  </si>
  <si>
    <t>=CHOOSE(MIN(D6L1434C9,RUN_YEARS),B7L814C1,B7L814C10,B7L814C19,B7L814C28,B7L814C37)</t>
  </si>
  <si>
    <t>=IF(D6L1434C23=0,0,D6L1434C19/D6L1434C23)</t>
  </si>
  <si>
    <t>=IF(D6L1434C5=0,0,D6L1434C19/D6L1434C5)</t>
  </si>
  <si>
    <t>=B2L533C2</t>
  </si>
  <si>
    <t>=A3L621C1</t>
  </si>
  <si>
    <t>=IF(D6L1435C2&lt;&gt;0,D6L1435C2*D6L1435C4,D6L1435C3*D6L1435C4)</t>
  </si>
  <si>
    <t>=D6L1435C5*D6L1435C6</t>
  </si>
  <si>
    <t>=D6L1435C5-D6L1435C7</t>
  </si>
  <si>
    <t>=D6L1435C7*CHOOSE(MIN(D6L1435C9,RUN_YEARS),B7L814C9,B7L814C18,B7L814C27,B7L814C36,B7L814C45)</t>
  </si>
  <si>
    <t>=D6L1435C7-D6L1435C10</t>
  </si>
  <si>
    <t>=CHOOSE(MIN(D6L1435C9,RUN_YEARS),B7L814C7,B7L814C16,B7L814C25,B7L814C34,B7L814C43)</t>
  </si>
  <si>
    <t>=IF(D6L1435C12=0,0,D6L1435C10/D6L1435C12)</t>
  </si>
  <si>
    <t>=IF(D6L1435C5=0,0,D6L1435C10/D6L1435C5)</t>
  </si>
  <si>
    <t>=CHOOSE(MIN(D6L1435C9,RUN_YEARS),B7L814C5,B7L814C14,B7L814C23,B7L814C32,B7L814C41)</t>
  </si>
  <si>
    <t>=IF(D6L1435C15=0,0,D6L1435C11/D6L1435C15)</t>
  </si>
  <si>
    <t>=IF(D6L1435C5=0,0,D6L1435C11/D6L1435C5)</t>
  </si>
  <si>
    <t>=D6L1435C8*CHOOSE(MIN(D6L1435C9,RUN_YEARS),B7L814C4,B7L814C13,B7L814C22,B7L814C31,B7L814C40)</t>
  </si>
  <si>
    <t>=D6L1435C8-D6L1435C18</t>
  </si>
  <si>
    <t>=CHOOSE(MIN(D6L1435C9,RUN_YEARS),B7L814C2,B7L814C11,B7L814C20,B7L814C29,B7L814C38)</t>
  </si>
  <si>
    <t>=IF(D6L1435C20=0,0,D6L1435C18/D6L1435C20)</t>
  </si>
  <si>
    <t>=IF(D6L1435C5=0,0,D6L1435C18/D6L1435C5)</t>
  </si>
  <si>
    <t>=CHOOSE(MIN(D6L1435C9,RUN_YEARS),B7L814C1,B7L814C10,B7L814C19,B7L814C28,B7L814C37)</t>
  </si>
  <si>
    <t>=IF(D6L1435C23=0,0,D6L1435C19/D6L1435C23)</t>
  </si>
  <si>
    <t>=IF(D6L1435C5=0,0,D6L1435C19/D6L1435C5)</t>
  </si>
  <si>
    <t>=B2L728C2</t>
  </si>
  <si>
    <t>=A3L214C1</t>
  </si>
  <si>
    <t>=IF(D6L1436C2&lt;&gt;0,D6L1436C2*D6L1436C4,D6L1436C3*D6L1436C4)</t>
  </si>
  <si>
    <t>=D6L1436C5-D6L1436C7</t>
  </si>
  <si>
    <t>=D6L1436C7*CHOOSE(MIN(D6L1436C9,RUN_YEARS),B7L814C9,B7L814C18,B7L814C27,B7L814C36,B7L814C45)</t>
  </si>
  <si>
    <t>=D6L1436C7-D6L1436C10</t>
  </si>
  <si>
    <t>=CHOOSE(MIN(D6L1436C9,RUN_YEARS),B7L814C7,B7L814C16,B7L814C25,B7L814C34,B7L814C43)</t>
  </si>
  <si>
    <t>=IF(D6L1436C12=0,0,D6L1436C10/D6L1436C12)</t>
  </si>
  <si>
    <t>=IF(D6L1436C5=0,0,D6L1436C10/D6L1436C5)</t>
  </si>
  <si>
    <t>=CHOOSE(MIN(D6L1436C9,RUN_YEARS),B7L814C5,B7L814C14,B7L814C23,B7L814C32,B7L814C41)</t>
  </si>
  <si>
    <t>=IF(D6L1436C15=0,0,D6L1436C11/D6L1436C15)</t>
  </si>
  <si>
    <t>=IF(D6L1436C5=0,0,D6L1436C11/D6L1436C5)</t>
  </si>
  <si>
    <t>=D6L1436C8*CHOOSE(MIN(D6L1436C9,RUN_YEARS),B7L814C4,B7L814C13,B7L814C22,B7L814C31,B7L814C40)</t>
  </si>
  <si>
    <t>=D6L1436C8-D6L1436C18</t>
  </si>
  <si>
    <t>=CHOOSE(MIN(D6L1436C9,RUN_YEARS),B7L814C2,B7L814C11,B7L814C20,B7L814C29,B7L814C38)</t>
  </si>
  <si>
    <t>=IF(D6L1436C20=0,0,D6L1436C18/D6L1436C20)</t>
  </si>
  <si>
    <t>=IF(D6L1436C5=0,0,D6L1436C18/D6L1436C5)</t>
  </si>
  <si>
    <t>=CHOOSE(MIN(D6L1436C9,RUN_YEARS),B7L814C1,B7L814C10,B7L814C19,B7L814C28,B7L814C37)</t>
  </si>
  <si>
    <t>=IF(D6L1436C23=0,0,D6L1436C19/D6L1436C23)</t>
  </si>
  <si>
    <t>=IF(D6L1436C5=0,0,D6L1436C19/D6L1436C5)</t>
  </si>
  <si>
    <t>=B2L729C2</t>
  </si>
  <si>
    <t>=SUM(D6L1429C5:D6L1436C5)</t>
  </si>
  <si>
    <t>=SUM(D6L1429C7:D6L1436C7)</t>
  </si>
  <si>
    <t>=SUM(D6L1429C8:D6L1436C8)</t>
  </si>
  <si>
    <t>=SUM(D6L1429C10:D6L1436C10)</t>
  </si>
  <si>
    <t>=SUM(D6L1429C11:D6L1436C11)</t>
  </si>
  <si>
    <t>=SUM(D6L1429C13:D6L1436C13)</t>
  </si>
  <si>
    <t>=IF(D6L1437C5=0,0,D6L1437C10/D6L1437C5)</t>
  </si>
  <si>
    <t>=SUM(D6L1429C16:D6L1436C16)</t>
  </si>
  <si>
    <t>=IF(D6L1437C5=0,0,D6L1437C11/D6L1437C5)</t>
  </si>
  <si>
    <t>=SUM(D6L1429C18:D6L1436C18)</t>
  </si>
  <si>
    <t>=SUM(D6L1429C19:D6L1436C19)</t>
  </si>
  <si>
    <t>=SUM(D6L1429C21:D6L1436C21)</t>
  </si>
  <si>
    <t>=IF(D6L1437C5=0,0,D6L1437C18/D6L1437C5)</t>
  </si>
  <si>
    <t>=SUM(D6L1429C24:D6L1436C24)</t>
  </si>
  <si>
    <t>=IF(D6L1437C5=0,0,D6L1437C19/D6L1437C5)</t>
  </si>
  <si>
    <t>=SUM(D6L1429C2:D6L1436C2)</t>
  </si>
  <si>
    <t>=SUM(D6L1429C3:D6L1436C3)</t>
  </si>
  <si>
    <t>=IF(D6L1438C2&lt;&gt;0,D6L1438C2*D6L1438C4,D6L1438C3*D6L1438C4)</t>
  </si>
  <si>
    <t>=D6L1438C5*D6L1438C6</t>
  </si>
  <si>
    <t>=D6L1438C5-D6L1438C7</t>
  </si>
  <si>
    <t>=D6L1438C7*CHOOSE(MIN(D6L1438C9,RUN_YEARS),B7L814C9,B7L814C18,B7L814C27,B7L814C36,B7L814C45)</t>
  </si>
  <si>
    <t>=D6L1438C7-D6L1438C10</t>
  </si>
  <si>
    <t>=CHOOSE(MIN(D6L1438C9,RUN_YEARS),B7L814C7,B7L814C16,B7L814C25,B7L814C34,B7L814C43)</t>
  </si>
  <si>
    <t>=IF(D6L1438C12=0,0,D6L1438C10/D6L1438C12)</t>
  </si>
  <si>
    <t>=IF(D6L1438C5=0,0,D6L1438C10/D6L1438C5)</t>
  </si>
  <si>
    <t>=CHOOSE(MIN(D6L1438C9,RUN_YEARS),B7L814C5,B7L814C14,B7L814C23,B7L814C32,B7L814C41)</t>
  </si>
  <si>
    <t>=IF(D6L1438C15=0,0,D6L1438C11/D6L1438C15)</t>
  </si>
  <si>
    <t>=IF(D6L1438C5=0,0,D6L1438C11/D6L1438C5)</t>
  </si>
  <si>
    <t>=D6L1438C8*CHOOSE(MIN(D6L1438C9,RUN_YEARS),B7L814C4,B7L814C13,B7L814C22,B7L814C31,B7L814C40)</t>
  </si>
  <si>
    <t>=D6L1438C8-D6L1438C18</t>
  </si>
  <si>
    <t>=CHOOSE(MIN(D6L1438C9,RUN_YEARS),B7L814C2,B7L814C11,B7L814C20,B7L814C29,B7L814C38)</t>
  </si>
  <si>
    <t>=IF(D6L1438C20=0,0,D6L1438C18/D6L1438C20)</t>
  </si>
  <si>
    <t>=IF(D6L1438C5=0,0,D6L1438C18/D6L1438C5)</t>
  </si>
  <si>
    <t>=CHOOSE(MIN(D6L1438C9,RUN_YEARS),B7L814C1,B7L814C10,B7L814C19,B7L814C28,B7L814C37)</t>
  </si>
  <si>
    <t>=IF(D6L1438C23=0,0,D6L1438C19/D6L1438C23)</t>
  </si>
  <si>
    <t>=IF(D6L1438C5=0,0,D6L1438C19/D6L1438C5)</t>
  </si>
  <si>
    <t>=B5L641C4</t>
  </si>
  <si>
    <t>=IF(D6L1439C2&lt;&gt;0,D6L1439C2*D6L1439C4,D6L1439C3*D6L1439C4)</t>
  </si>
  <si>
    <t>=D6L1439C5*D6L1439C6</t>
  </si>
  <si>
    <t>=D6L1439C5-D6L1439C7</t>
  </si>
  <si>
    <t>=D6L1439C7*CHOOSE(MIN(D6L1439C9,RUN_YEARS),B7L814C9,B7L814C18,B7L814C27,B7L814C36,B7L814C45)</t>
  </si>
  <si>
    <t>=D6L1439C7-D6L1439C10</t>
  </si>
  <si>
    <t>=CHOOSE(MIN(D6L1439C9,RUN_YEARS),B7L814C7,B7L814C16,B7L814C25,B7L814C34,B7L814C43)</t>
  </si>
  <si>
    <t>=IF(D6L1439C12=0,0,D6L1439C10/D6L1439C12)</t>
  </si>
  <si>
    <t>=IF(D6L1439C5=0,0,D6L1439C10/D6L1439C5)</t>
  </si>
  <si>
    <t>=CHOOSE(MIN(D6L1439C9,RUN_YEARS),B7L814C5,B7L814C14,B7L814C23,B7L814C32,B7L814C41)</t>
  </si>
  <si>
    <t>=IF(D6L1439C15=0,0,D6L1439C11/D6L1439C15)</t>
  </si>
  <si>
    <t>=IF(D6L1439C5=0,0,D6L1439C11/D6L1439C5)</t>
  </si>
  <si>
    <t>=D6L1439C8*CHOOSE(MIN(D6L1439C9,RUN_YEARS),B7L814C4,B7L814C13,B7L814C22,B7L814C31,B7L814C40)</t>
  </si>
  <si>
    <t>=D6L1439C8-D6L1439C18</t>
  </si>
  <si>
    <t>=CHOOSE(MIN(D6L1439C9,RUN_YEARS),B7L814C2,B7L814C11,B7L814C20,B7L814C29,B7L814C38)</t>
  </si>
  <si>
    <t>=IF(D6L1439C20=0,0,D6L1439C18/D6L1439C20)</t>
  </si>
  <si>
    <t>=IF(D6L1439C5=0,0,D6L1439C18/D6L1439C5)</t>
  </si>
  <si>
    <t>=CHOOSE(MIN(D6L1439C9,RUN_YEARS),B7L814C1,B7L814C10,B7L814C19,B7L814C28,B7L814C37)</t>
  </si>
  <si>
    <t>=IF(D6L1439C23=0,0,D6L1439C19/D6L1439C23)</t>
  </si>
  <si>
    <t>=IF(D6L1439C5=0,0,D6L1439C19/D6L1439C5)</t>
  </si>
  <si>
    <t>=B5L716C4</t>
  </si>
  <si>
    <t>=SUM(D6L1438C5:D6L1439C5)</t>
  </si>
  <si>
    <t>=SUM(D6L1438C7:D6L1439C7)</t>
  </si>
  <si>
    <t>=SUM(D6L1438C8:D6L1439C8)</t>
  </si>
  <si>
    <t>=SUM(D6L1438C10:D6L1439C10)</t>
  </si>
  <si>
    <t>=SUM(D6L1438C11:D6L1439C11)</t>
  </si>
  <si>
    <t>=SUM(D6L1438C13:D6L1439C13)</t>
  </si>
  <si>
    <t>=IF(D6L1440C5=0,0,D6L1440C10/D6L1440C5)</t>
  </si>
  <si>
    <t>=SUM(D6L1438C16:D6L1439C16)</t>
  </si>
  <si>
    <t>=IF(D6L1440C5=0,0,D6L1440C11/D6L1440C5)</t>
  </si>
  <si>
    <t>=SUM(D6L1438C18:D6L1439C18)</t>
  </si>
  <si>
    <t>=SUM(D6L1438C19:D6L1439C19)</t>
  </si>
  <si>
    <t>=SUM(D6L1438C21:D6L1439C21)</t>
  </si>
  <si>
    <t>=IF(D6L1440C5=0,0,D6L1440C18/D6L1440C5)</t>
  </si>
  <si>
    <t>=SUM(D6L1438C24:D6L1439C24)</t>
  </si>
  <si>
    <t>=IF(D6L1440C5=0,0,D6L1440C19/D6L1440C5)</t>
  </si>
  <si>
    <t>=SUM(D6L1438C2:D6L1439C2)</t>
  </si>
  <si>
    <t>=SUM(D6L1438C3:D6L1439C3)</t>
  </si>
  <si>
    <t>=SUM(D6L1428C5,D6L1437C5,D6L1440C5)</t>
  </si>
  <si>
    <t>=SUM(D6L1428C7,D6L1437C7,D6L1440C7)</t>
  </si>
  <si>
    <t>=SUM(D6L1428C8,D6L1437C8,D6L1440C8)</t>
  </si>
  <si>
    <t>=SUM(D6L1428C10,D6L1437C10,D6L1440C10)</t>
  </si>
  <si>
    <t>=SUM(D6L1428C11,D6L1437C11,D6L1440C11)</t>
  </si>
  <si>
    <t>=SUM(D6L1428C13,D6L1437C13,D6L1440C13)</t>
  </si>
  <si>
    <t>=IF(D6L1441C5=0,0,D6L1441C10/D6L1441C5)</t>
  </si>
  <si>
    <t>=SUM(D6L1428C16,D6L1437C16,D6L1440C16)</t>
  </si>
  <si>
    <t>=IF(D6L1441C5=0,0,D6L1441C11/D6L1441C5)</t>
  </si>
  <si>
    <t>=SUM(D6L1428C18,D6L1437C18,D6L1440C18)</t>
  </si>
  <si>
    <t>=SUM(D6L1428C19,D6L1437C19,D6L1440C19)</t>
  </si>
  <si>
    <t>=SUM(D6L1428C21,D6L1437C21,D6L1440C21)</t>
  </si>
  <si>
    <t>=IF(D6L1441C5=0,0,D6L1441C18/D6L1441C5)</t>
  </si>
  <si>
    <t>=SUM(D6L1428C24,D6L1437C24,D6L1440C24)</t>
  </si>
  <si>
    <t>=IF(D6L1441C5=0,0,D6L1441C19/D6L1441C5)</t>
  </si>
  <si>
    <t>=SUM(D6L1428C2,D6L1437C2,D6L1440C2)</t>
  </si>
  <si>
    <t>=SUM(D6L1428C3,D6L1437C3,D6L1440C3)</t>
  </si>
  <si>
    <t>WORKTABLE D6 PART 15</t>
  </si>
  <si>
    <t>9420</t>
  </si>
  <si>
    <t>9520</t>
  </si>
  <si>
    <t>=IF(D6L1501C2&lt;&gt;0,D6L1501C2*D6L1501C4,D6L1501C3*D6L1501C4)</t>
  </si>
  <si>
    <t>=A1L575C2</t>
  </si>
  <si>
    <t>=D6L1501C5*D6L1501C6</t>
  </si>
  <si>
    <t>=D6L1501C5-D6L1501C7</t>
  </si>
  <si>
    <t>=D6L1501C7*CHOOSE(MIN(D6L1501C9,RUN_YEARS),B7L815C9,B7L815C18,B7L815C27,B7L815C36,B7L815C45)</t>
  </si>
  <si>
    <t>=D6L1501C7-D6L1501C10</t>
  </si>
  <si>
    <t>=CHOOSE(MIN(D6L1501C9,RUN_YEARS),B7L815C7,B7L815C16,B7L815C25,B7L815C34,B7L815C43)</t>
  </si>
  <si>
    <t>=IF(D6L1501C12=0,0,D6L1501C10/D6L1501C12)</t>
  </si>
  <si>
    <t>=IF(D6L1501C5=0,0,D6L1501C10/D6L1501C5)</t>
  </si>
  <si>
    <t>=CHOOSE(MIN(D6L1501C9,RUN_YEARS),B7L815C5,B7L815C14,B7L815C23,B7L815C32,B7L815C41)</t>
  </si>
  <si>
    <t>=IF(D6L1501C15=0,0,D6L1501C11/D6L1501C15)</t>
  </si>
  <si>
    <t>=IF(D6L1501C5=0,0,D6L1501C11/D6L1501C5)</t>
  </si>
  <si>
    <t>=D6L1501C8*CHOOSE(MIN(D6L1501C9,RUN_YEARS),B7L815C4,B7L815C13,B7L815C22,B7L815C31,B7L815C40)</t>
  </si>
  <si>
    <t>=D6L1501C8-D6L1501C18</t>
  </si>
  <si>
    <t>=CHOOSE(MIN(D6L1501C9,RUN_YEARS),B7L815C2,B7L815C11,B7L815C20,B7L815C29,B7L815C38)</t>
  </si>
  <si>
    <t>=IF(D6L1501C20=0,0,D6L1501C18/D6L1501C20)</t>
  </si>
  <si>
    <t>=IF(D6L1501C5=0,0,D6L1501C18/D6L1501C5)</t>
  </si>
  <si>
    <t>=CHOOSE(MIN(D6L1501C9,RUN_YEARS),B7L815C1,B7L815C10,B7L815C19,B7L815C28,B7L815C37)</t>
  </si>
  <si>
    <t>=IF(D6L1501C23=0,0,D6L1501C19/D6L1501C23)</t>
  </si>
  <si>
    <t>=IF(D6L1501C5=0,0,D6L1501C19/D6L1501C5)</t>
  </si>
  <si>
    <t>=IF(D6L1502C2&lt;&gt;0,D6L1502C2*D6L1502C4,D6L1502C3*D6L1502C4)</t>
  </si>
  <si>
    <t>=D6L1502C5*D6L1502C6</t>
  </si>
  <si>
    <t>=D6L1502C5-D6L1502C7</t>
  </si>
  <si>
    <t>=D6L1502C7*CHOOSE(MIN(D6L1502C9,RUN_YEARS),B7L815C9,B7L815C18,B7L815C27,B7L815C36,B7L815C45)</t>
  </si>
  <si>
    <t>=D6L1502C7-D6L1502C10</t>
  </si>
  <si>
    <t>=CHOOSE(MIN(D6L1502C9,RUN_YEARS),B7L815C7,B7L815C16,B7L815C25,B7L815C34,B7L815C43)</t>
  </si>
  <si>
    <t>=IF(D6L1502C12=0,0,D6L1502C10/D6L1502C12)</t>
  </si>
  <si>
    <t>=IF(D6L1502C5=0,0,D6L1502C10/D6L1502C5)</t>
  </si>
  <si>
    <t>=CHOOSE(MIN(D6L1502C9,RUN_YEARS),B7L815C5,B7L815C14,B7L815C23,B7L815C32,B7L815C41)</t>
  </si>
  <si>
    <t>=IF(D6L1502C15=0,0,D6L1502C11/D6L1502C15)</t>
  </si>
  <si>
    <t>=IF(D6L1502C5=0,0,D6L1502C11/D6L1502C5)</t>
  </si>
  <si>
    <t>=D6L1502C8*CHOOSE(MIN(D6L1502C9,RUN_YEARS),B7L815C4,B7L815C13,B7L815C22,B7L815C31,B7L815C40)</t>
  </si>
  <si>
    <t>=D6L1502C8-D6L1502C18</t>
  </si>
  <si>
    <t>=CHOOSE(MIN(D6L1502C9,RUN_YEARS),B7L815C2,B7L815C11,B7L815C20,B7L815C29,B7L815C38)</t>
  </si>
  <si>
    <t>=IF(D6L1502C20=0,0,D6L1502C18/D6L1502C20)</t>
  </si>
  <si>
    <t>=IF(D6L1502C5=0,0,D6L1502C18/D6L1502C5)</t>
  </si>
  <si>
    <t>=CHOOSE(MIN(D6L1502C9,RUN_YEARS),B7L815C1,B7L815C10,B7L815C19,B7L815C28,B7L815C37)</t>
  </si>
  <si>
    <t>=IF(D6L1502C23=0,0,D6L1502C19/D6L1502C23)</t>
  </si>
  <si>
    <t>=IF(D6L1502C5=0,0,D6L1502C19/D6L1502C5)</t>
  </si>
  <si>
    <t>=B9L201C31</t>
  </si>
  <si>
    <t>=IF(FLOW_THRU_100PCT="Y",1,INDEX(VariabilityMatrix,D6L1502C1,D6L1502C9))</t>
  </si>
  <si>
    <t>=IF(D6L1503C2&lt;&gt;0,D6L1503C2*D6L1503C4,D6L1503C3*D6L1503C4)</t>
  </si>
  <si>
    <t>=D6L1503C5*D6L1503C6</t>
  </si>
  <si>
    <t>=D6L1503C5-D6L1503C7</t>
  </si>
  <si>
    <t>=D6L1503C7*CHOOSE(MIN(D6L1503C9,RUN_YEARS),B7L815C9,B7L815C18,B7L815C27,B7L815C36,B7L815C45)</t>
  </si>
  <si>
    <t>=D6L1503C7-D6L1503C10</t>
  </si>
  <si>
    <t>=CHOOSE(MIN(D6L1503C9,RUN_YEARS),B7L815C7,B7L815C16,B7L815C25,B7L815C34,B7L815C43)</t>
  </si>
  <si>
    <t>=IF(D6L1503C12=0,0,D6L1503C10/D6L1503C12)</t>
  </si>
  <si>
    <t>=IF(D6L1503C5=0,0,D6L1503C10/D6L1503C5)</t>
  </si>
  <si>
    <t>=CHOOSE(MIN(D6L1503C9,RUN_YEARS),B7L815C5,B7L815C14,B7L815C23,B7L815C32,B7L815C41)</t>
  </si>
  <si>
    <t>=IF(D6L1503C15=0,0,D6L1503C11/D6L1503C15)</t>
  </si>
  <si>
    <t>=IF(D6L1503C5=0,0,D6L1503C11/D6L1503C5)</t>
  </si>
  <si>
    <t>=D6L1503C8*CHOOSE(MIN(D6L1503C9,RUN_YEARS),B7L815C4,B7L815C13,B7L815C22,B7L815C31,B7L815C40)</t>
  </si>
  <si>
    <t>=D6L1503C8-D6L1503C18</t>
  </si>
  <si>
    <t>=CHOOSE(MIN(D6L1503C9,RUN_YEARS),B7L815C2,B7L815C11,B7L815C20,B7L815C29,B7L815C38)</t>
  </si>
  <si>
    <t>=IF(D6L1503C20=0,0,D6L1503C18/D6L1503C20)</t>
  </si>
  <si>
    <t>=IF(D6L1503C5=0,0,D6L1503C18/D6L1503C5)</t>
  </si>
  <si>
    <t>=CHOOSE(MIN(D6L1503C9,RUN_YEARS),B7L815C1,B7L815C10,B7L815C19,B7L815C28,B7L815C37)</t>
  </si>
  <si>
    <t>=IF(D6L1503C23=0,0,D6L1503C19/D6L1503C23)</t>
  </si>
  <si>
    <t>=IF(D6L1503C5=0,0,D6L1503C19/D6L1503C5)</t>
  </si>
  <si>
    <t>=B9L202C31</t>
  </si>
  <si>
    <t>=IF(FLOW_THRU_100PCT="Y",1,INDEX(VariabilityMatrix,D6L1503C1,D6L1503C9))</t>
  </si>
  <si>
    <t>=IF(D6L1504C2&lt;&gt;0,D6L1504C2*D6L1504C4,D6L1504C3*D6L1504C4)</t>
  </si>
  <si>
    <t>=D6L1504C5*D6L1504C6</t>
  </si>
  <si>
    <t>=D6L1504C5-D6L1504C7</t>
  </si>
  <si>
    <t>=D6L1504C7*CHOOSE(MIN(D6L1504C9,RUN_YEARS),B7L815C9,B7L815C18,B7L815C27,B7L815C36,B7L815C45)</t>
  </si>
  <si>
    <t>=D6L1504C7-D6L1504C10</t>
  </si>
  <si>
    <t>=CHOOSE(MIN(D6L1504C9,RUN_YEARS),B7L815C7,B7L815C16,B7L815C25,B7L815C34,B7L815C43)</t>
  </si>
  <si>
    <t>=IF(D6L1504C12=0,0,D6L1504C10/D6L1504C12)</t>
  </si>
  <si>
    <t>=IF(D6L1504C5=0,0,D6L1504C10/D6L1504C5)</t>
  </si>
  <si>
    <t>=CHOOSE(MIN(D6L1504C9,RUN_YEARS),B7L815C5,B7L815C14,B7L815C23,B7L815C32,B7L815C41)</t>
  </si>
  <si>
    <t>=IF(D6L1504C15=0,0,D6L1504C11/D6L1504C15)</t>
  </si>
  <si>
    <t>=IF(D6L1504C5=0,0,D6L1504C11/D6L1504C5)</t>
  </si>
  <si>
    <t>=D6L1504C8*CHOOSE(MIN(D6L1504C9,RUN_YEARS),B7L815C4,B7L815C13,B7L815C22,B7L815C31,B7L815C40)</t>
  </si>
  <si>
    <t>=D6L1504C8-D6L1504C18</t>
  </si>
  <si>
    <t>=CHOOSE(MIN(D6L1504C9,RUN_YEARS),B7L815C2,B7L815C11,B7L815C20,B7L815C29,B7L815C38)</t>
  </si>
  <si>
    <t>=IF(D6L1504C20=0,0,D6L1504C18/D6L1504C20)</t>
  </si>
  <si>
    <t>=IF(D6L1504C5=0,0,D6L1504C18/D6L1504C5)</t>
  </si>
  <si>
    <t>=CHOOSE(MIN(D6L1504C9,RUN_YEARS),B7L815C1,B7L815C10,B7L815C19,B7L815C28,B7L815C37)</t>
  </si>
  <si>
    <t>=IF(D6L1504C23=0,0,D6L1504C19/D6L1504C23)</t>
  </si>
  <si>
    <t>=IF(D6L1504C5=0,0,D6L1504C19/D6L1504C5)</t>
  </si>
  <si>
    <t>=B9L203C31</t>
  </si>
  <si>
    <t>=IF(FLOW_THRU_100PCT="Y",1,INDEX(VariabilityMatrix,D6L1504C1,D6L1504C9))</t>
  </si>
  <si>
    <t>=IF(D6L1505C2&lt;&gt;0,D6L1505C2*D6L1505C4,D6L1505C3*D6L1505C4)</t>
  </si>
  <si>
    <t>=D6L1505C5*D6L1505C6</t>
  </si>
  <si>
    <t>=D6L1505C5-D6L1505C7</t>
  </si>
  <si>
    <t>=D6L1505C7*CHOOSE(MIN(D6L1505C9,RUN_YEARS),B7L815C9,B7L815C18,B7L815C27,B7L815C36,B7L815C45)</t>
  </si>
  <si>
    <t>=D6L1505C7-D6L1505C10</t>
  </si>
  <si>
    <t>=CHOOSE(MIN(D6L1505C9,RUN_YEARS),B7L815C7,B7L815C16,B7L815C25,B7L815C34,B7L815C43)</t>
  </si>
  <si>
    <t>=IF(D6L1505C12=0,0,D6L1505C10/D6L1505C12)</t>
  </si>
  <si>
    <t>=IF(D6L1505C5=0,0,D6L1505C10/D6L1505C5)</t>
  </si>
  <si>
    <t>=CHOOSE(MIN(D6L1505C9,RUN_YEARS),B7L815C5,B7L815C14,B7L815C23,B7L815C32,B7L815C41)</t>
  </si>
  <si>
    <t>=IF(D6L1505C15=0,0,D6L1505C11/D6L1505C15)</t>
  </si>
  <si>
    <t>=IF(D6L1505C5=0,0,D6L1505C11/D6L1505C5)</t>
  </si>
  <si>
    <t>=D6L1505C8*CHOOSE(MIN(D6L1505C9,RUN_YEARS),B7L815C4,B7L815C13,B7L815C22,B7L815C31,B7L815C40)</t>
  </si>
  <si>
    <t>=D6L1505C8-D6L1505C18</t>
  </si>
  <si>
    <t>=CHOOSE(MIN(D6L1505C9,RUN_YEARS),B7L815C2,B7L815C11,B7L815C20,B7L815C29,B7L815C38)</t>
  </si>
  <si>
    <t>=IF(D6L1505C20=0,0,D6L1505C18/D6L1505C20)</t>
  </si>
  <si>
    <t>=IF(D6L1505C5=0,0,D6L1505C18/D6L1505C5)</t>
  </si>
  <si>
    <t>=CHOOSE(MIN(D6L1505C9,RUN_YEARS),B7L815C1,B7L815C10,B7L815C19,B7L815C28,B7L815C37)</t>
  </si>
  <si>
    <t>=IF(D6L1505C23=0,0,D6L1505C19/D6L1505C23)</t>
  </si>
  <si>
    <t>=IF(D6L1505C5=0,0,D6L1505C19/D6L1505C5)</t>
  </si>
  <si>
    <t>=B9L204C31</t>
  </si>
  <si>
    <t>=IF(FLOW_THRU_100PCT="Y",1,INDEX(VariabilityMatrix,D6L1505C1,D6L1505C9))</t>
  </si>
  <si>
    <t>=IF(D6L1506C2&lt;&gt;0,D6L1506C2*D6L1506C4,D6L1506C3*D6L1506C4)</t>
  </si>
  <si>
    <t>=D6L1506C5*D6L1506C6</t>
  </si>
  <si>
    <t>=D6L1506C5-D6L1506C7</t>
  </si>
  <si>
    <t>=D6L1506C7*CHOOSE(MIN(D6L1506C9,RUN_YEARS),B7L815C9,B7L815C18,B7L815C27,B7L815C36,B7L815C45)</t>
  </si>
  <si>
    <t>=D6L1506C7-D6L1506C10</t>
  </si>
  <si>
    <t>=CHOOSE(MIN(D6L1506C9,RUN_YEARS),B7L815C7,B7L815C16,B7L815C25,B7L815C34,B7L815C43)</t>
  </si>
  <si>
    <t>=IF(D6L1506C12=0,0,D6L1506C10/D6L1506C12)</t>
  </si>
  <si>
    <t>=IF(D6L1506C5=0,0,D6L1506C10/D6L1506C5)</t>
  </si>
  <si>
    <t>=CHOOSE(MIN(D6L1506C9,RUN_YEARS),B7L815C5,B7L815C14,B7L815C23,B7L815C32,B7L815C41)</t>
  </si>
  <si>
    <t>=IF(D6L1506C15=0,0,D6L1506C11/D6L1506C15)</t>
  </si>
  <si>
    <t>=IF(D6L1506C5=0,0,D6L1506C11/D6L1506C5)</t>
  </si>
  <si>
    <t>=D6L1506C8*CHOOSE(MIN(D6L1506C9,RUN_YEARS),B7L815C4,B7L815C13,B7L815C22,B7L815C31,B7L815C40)</t>
  </si>
  <si>
    <t>=D6L1506C8-D6L1506C18</t>
  </si>
  <si>
    <t>=CHOOSE(MIN(D6L1506C9,RUN_YEARS),B7L815C2,B7L815C11,B7L815C20,B7L815C29,B7L815C38)</t>
  </si>
  <si>
    <t>=IF(D6L1506C20=0,0,D6L1506C18/D6L1506C20)</t>
  </si>
  <si>
    <t>=IF(D6L1506C5=0,0,D6L1506C18/D6L1506C5)</t>
  </si>
  <si>
    <t>=CHOOSE(MIN(D6L1506C9,RUN_YEARS),B7L815C1,B7L815C10,B7L815C19,B7L815C28,B7L815C37)</t>
  </si>
  <si>
    <t>=IF(D6L1506C23=0,0,D6L1506C19/D6L1506C23)</t>
  </si>
  <si>
    <t>=IF(D6L1506C5=0,0,D6L1506C19/D6L1506C5)</t>
  </si>
  <si>
    <t>=B9L205C31</t>
  </si>
  <si>
    <t>=IF(FLOW_THRU_100PCT="Y",1,INDEX(VariabilityMatrix,D6L1506C1,D6L1506C9))</t>
  </si>
  <si>
    <t>=IF(D6L1507C2&lt;&gt;0,D6L1507C2*D6L1507C4,D6L1507C3*D6L1507C4)</t>
  </si>
  <si>
    <t>=D6L1507C5*D6L1507C6</t>
  </si>
  <si>
    <t>=D6L1507C5-D6L1507C7</t>
  </si>
  <si>
    <t>=D6L1507C7*CHOOSE(MIN(D6L1507C9,RUN_YEARS),B7L815C9,B7L815C18,B7L815C27,B7L815C36,B7L815C45)</t>
  </si>
  <si>
    <t>=D6L1507C7-D6L1507C10</t>
  </si>
  <si>
    <t>=CHOOSE(MIN(D6L1507C9,RUN_YEARS),B7L815C7,B7L815C16,B7L815C25,B7L815C34,B7L815C43)</t>
  </si>
  <si>
    <t>=IF(D6L1507C12=0,0,D6L1507C10/D6L1507C12)</t>
  </si>
  <si>
    <t>=IF(D6L1507C5=0,0,D6L1507C10/D6L1507C5)</t>
  </si>
  <si>
    <t>=CHOOSE(MIN(D6L1507C9,RUN_YEARS),B7L815C5,B7L815C14,B7L815C23,B7L815C32,B7L815C41)</t>
  </si>
  <si>
    <t>=IF(D6L1507C15=0,0,D6L1507C11/D6L1507C15)</t>
  </si>
  <si>
    <t>=IF(D6L1507C5=0,0,D6L1507C11/D6L1507C5)</t>
  </si>
  <si>
    <t>=D6L1507C8*CHOOSE(MIN(D6L1507C9,RUN_YEARS),B7L815C4,B7L815C13,B7L815C22,B7L815C31,B7L815C40)</t>
  </si>
  <si>
    <t>=D6L1507C8-D6L1507C18</t>
  </si>
  <si>
    <t>=CHOOSE(MIN(D6L1507C9,RUN_YEARS),B7L815C2,B7L815C11,B7L815C20,B7L815C29,B7L815C38)</t>
  </si>
  <si>
    <t>=IF(D6L1507C20=0,0,D6L1507C18/D6L1507C20)</t>
  </si>
  <si>
    <t>=IF(D6L1507C5=0,0,D6L1507C18/D6L1507C5)</t>
  </si>
  <si>
    <t>=CHOOSE(MIN(D6L1507C9,RUN_YEARS),B7L815C1,B7L815C10,B7L815C19,B7L815C28,B7L815C37)</t>
  </si>
  <si>
    <t>=IF(D6L1507C23=0,0,D6L1507C19/D6L1507C23)</t>
  </si>
  <si>
    <t>=IF(D6L1507C5=0,0,D6L1507C19/D6L1507C5)</t>
  </si>
  <si>
    <t>=B9L206C31</t>
  </si>
  <si>
    <t>=IF(FLOW_THRU_100PCT="Y",1,INDEX(VariabilityMatrix,D6L1507C1,D6L1507C9))</t>
  </si>
  <si>
    <t>=IF(D6L1508C2&lt;&gt;0,D6L1508C2*D6L1508C4,D6L1508C3*D6L1508C4)</t>
  </si>
  <si>
    <t>=D6L1508C5*D6L1508C6</t>
  </si>
  <si>
    <t>=D6L1508C5-D6L1508C7</t>
  </si>
  <si>
    <t>=D6L1508C7*CHOOSE(MIN(D6L1508C9,RUN_YEARS),B7L815C9,B7L815C18,B7L815C27,B7L815C36,B7L815C45)</t>
  </si>
  <si>
    <t>=D6L1508C7-D6L1508C10</t>
  </si>
  <si>
    <t>=CHOOSE(MIN(D6L1508C9,RUN_YEARS),B7L815C7,B7L815C16,B7L815C25,B7L815C34,B7L815C43)</t>
  </si>
  <si>
    <t>=IF(D6L1508C12=0,0,D6L1508C10/D6L1508C12)</t>
  </si>
  <si>
    <t>=IF(D6L1508C5=0,0,D6L1508C10/D6L1508C5)</t>
  </si>
  <si>
    <t>=CHOOSE(MIN(D6L1508C9,RUN_YEARS),B7L815C5,B7L815C14,B7L815C23,B7L815C32,B7L815C41)</t>
  </si>
  <si>
    <t>=IF(D6L1508C15=0,0,D6L1508C11/D6L1508C15)</t>
  </si>
  <si>
    <t>=IF(D6L1508C5=0,0,D6L1508C11/D6L1508C5)</t>
  </si>
  <si>
    <t>=D6L1508C8*CHOOSE(MIN(D6L1508C9,RUN_YEARS),B7L815C4,B7L815C13,B7L815C22,B7L815C31,B7L815C40)</t>
  </si>
  <si>
    <t>=D6L1508C8-D6L1508C18</t>
  </si>
  <si>
    <t>=CHOOSE(MIN(D6L1508C9,RUN_YEARS),B7L815C2,B7L815C11,B7L815C20,B7L815C29,B7L815C38)</t>
  </si>
  <si>
    <t>=IF(D6L1508C20=0,0,D6L1508C18/D6L1508C20)</t>
  </si>
  <si>
    <t>=IF(D6L1508C5=0,0,D6L1508C18/D6L1508C5)</t>
  </si>
  <si>
    <t>=CHOOSE(MIN(D6L1508C9,RUN_YEARS),B7L815C1,B7L815C10,B7L815C19,B7L815C28,B7L815C37)</t>
  </si>
  <si>
    <t>=IF(D6L1508C23=0,0,D6L1508C19/D6L1508C23)</t>
  </si>
  <si>
    <t>=IF(D6L1508C5=0,0,D6L1508C19/D6L1508C5)</t>
  </si>
  <si>
    <t>=B9L207C31</t>
  </si>
  <si>
    <t>=IF(FLOW_THRU_100PCT="Y",1,INDEX(VariabilityMatrix,D6L1508C1,D6L1508C9))</t>
  </si>
  <si>
    <t>=IF(D6L1509C2&lt;&gt;0,D6L1509C2*D6L1509C4,D6L1509C3*D6L1509C4)</t>
  </si>
  <si>
    <t>=D6L1509C5*D6L1509C6</t>
  </si>
  <si>
    <t>=D6L1509C5-D6L1509C7</t>
  </si>
  <si>
    <t>=D6L1509C7*CHOOSE(MIN(D6L1509C9,RUN_YEARS),B7L815C9,B7L815C18,B7L815C27,B7L815C36,B7L815C45)</t>
  </si>
  <si>
    <t>=D6L1509C7-D6L1509C10</t>
  </si>
  <si>
    <t>=CHOOSE(MIN(D6L1509C9,RUN_YEARS),B7L815C7,B7L815C16,B7L815C25,B7L815C34,B7L815C43)</t>
  </si>
  <si>
    <t>=IF(D6L1509C12=0,0,D6L1509C10/D6L1509C12)</t>
  </si>
  <si>
    <t>=IF(D6L1509C5=0,0,D6L1509C10/D6L1509C5)</t>
  </si>
  <si>
    <t>=CHOOSE(MIN(D6L1509C9,RUN_YEARS),B7L815C5,B7L815C14,B7L815C23,B7L815C32,B7L815C41)</t>
  </si>
  <si>
    <t>=IF(D6L1509C15=0,0,D6L1509C11/D6L1509C15)</t>
  </si>
  <si>
    <t>=IF(D6L1509C5=0,0,D6L1509C11/D6L1509C5)</t>
  </si>
  <si>
    <t>=D6L1509C8*CHOOSE(MIN(D6L1509C9,RUN_YEARS),B7L815C4,B7L815C13,B7L815C22,B7L815C31,B7L815C40)</t>
  </si>
  <si>
    <t>=D6L1509C8-D6L1509C18</t>
  </si>
  <si>
    <t>=CHOOSE(MIN(D6L1509C9,RUN_YEARS),B7L815C2,B7L815C11,B7L815C20,B7L815C29,B7L815C38)</t>
  </si>
  <si>
    <t>=IF(D6L1509C20=0,0,D6L1509C18/D6L1509C20)</t>
  </si>
  <si>
    <t>=IF(D6L1509C5=0,0,D6L1509C18/D6L1509C5)</t>
  </si>
  <si>
    <t>=CHOOSE(MIN(D6L1509C9,RUN_YEARS),B7L815C1,B7L815C10,B7L815C19,B7L815C28,B7L815C37)</t>
  </si>
  <si>
    <t>=IF(D6L1509C23=0,0,D6L1509C19/D6L1509C23)</t>
  </si>
  <si>
    <t>=IF(D6L1509C5=0,0,D6L1509C19/D6L1509C5)</t>
  </si>
  <si>
    <t>=B9L208C31</t>
  </si>
  <si>
    <t>=IF(FLOW_THRU_100PCT="Y",1,INDEX(VariabilityMatrix,D6L1509C1,D6L1509C9))</t>
  </si>
  <si>
    <t>=IF(D6L1510C2&lt;&gt;0,D6L1510C2*D6L1510C4,D6L1510C3*D6L1510C4)</t>
  </si>
  <si>
    <t>=D6L1510C5*D6L1510C6</t>
  </si>
  <si>
    <t>=D6L1510C5-D6L1510C7</t>
  </si>
  <si>
    <t>=D6L1510C7*CHOOSE(MIN(D6L1510C9,RUN_YEARS),B7L815C9,B7L815C18,B7L815C27,B7L815C36,B7L815C45)</t>
  </si>
  <si>
    <t>=D6L1510C7-D6L1510C10</t>
  </si>
  <si>
    <t>=CHOOSE(MIN(D6L1510C9,RUN_YEARS),B7L815C7,B7L815C16,B7L815C25,B7L815C34,B7L815C43)</t>
  </si>
  <si>
    <t>=IF(D6L1510C12=0,0,D6L1510C10/D6L1510C12)</t>
  </si>
  <si>
    <t>=IF(D6L1510C5=0,0,D6L1510C10/D6L1510C5)</t>
  </si>
  <si>
    <t>=CHOOSE(MIN(D6L1510C9,RUN_YEARS),B7L815C5,B7L815C14,B7L815C23,B7L815C32,B7L815C41)</t>
  </si>
  <si>
    <t>=IF(D6L1510C15=0,0,D6L1510C11/D6L1510C15)</t>
  </si>
  <si>
    <t>=IF(D6L1510C5=0,0,D6L1510C11/D6L1510C5)</t>
  </si>
  <si>
    <t>=D6L1510C8*CHOOSE(MIN(D6L1510C9,RUN_YEARS),B7L815C4,B7L815C13,B7L815C22,B7L815C31,B7L815C40)</t>
  </si>
  <si>
    <t>=D6L1510C8-D6L1510C18</t>
  </si>
  <si>
    <t>=CHOOSE(MIN(D6L1510C9,RUN_YEARS),B7L815C2,B7L815C11,B7L815C20,B7L815C29,B7L815C38)</t>
  </si>
  <si>
    <t>=IF(D6L1510C20=0,0,D6L1510C18/D6L1510C20)</t>
  </si>
  <si>
    <t>=IF(D6L1510C5=0,0,D6L1510C18/D6L1510C5)</t>
  </si>
  <si>
    <t>=CHOOSE(MIN(D6L1510C9,RUN_YEARS),B7L815C1,B7L815C10,B7L815C19,B7L815C28,B7L815C37)</t>
  </si>
  <si>
    <t>=IF(D6L1510C23=0,0,D6L1510C19/D6L1510C23)</t>
  </si>
  <si>
    <t>=IF(D6L1510C5=0,0,D6L1510C19/D6L1510C5)</t>
  </si>
  <si>
    <t>=B9L209C31</t>
  </si>
  <si>
    <t>=IF(FLOW_THRU_100PCT="Y",1,INDEX(VariabilityMatrix,D6L1510C1,D6L1510C9))</t>
  </si>
  <si>
    <t>=IF(D6L1511C2&lt;&gt;0,D6L1511C2*D6L1511C4,D6L1511C3*D6L1511C4)</t>
  </si>
  <si>
    <t>=D6L1511C5*D6L1511C6</t>
  </si>
  <si>
    <t>=D6L1511C5-D6L1511C7</t>
  </si>
  <si>
    <t>=D6L1511C7*CHOOSE(MIN(D6L1511C9,RUN_YEARS),B7L815C9,B7L815C18,B7L815C27,B7L815C36,B7L815C45)</t>
  </si>
  <si>
    <t>=D6L1511C7-D6L1511C10</t>
  </si>
  <si>
    <t>=CHOOSE(MIN(D6L1511C9,RUN_YEARS),B7L815C7,B7L815C16,B7L815C25,B7L815C34,B7L815C43)</t>
  </si>
  <si>
    <t>=IF(D6L1511C12=0,0,D6L1511C10/D6L1511C12)</t>
  </si>
  <si>
    <t>=IF(D6L1511C5=0,0,D6L1511C10/D6L1511C5)</t>
  </si>
  <si>
    <t>=CHOOSE(MIN(D6L1511C9,RUN_YEARS),B7L815C5,B7L815C14,B7L815C23,B7L815C32,B7L815C41)</t>
  </si>
  <si>
    <t>=IF(D6L1511C15=0,0,D6L1511C11/D6L1511C15)</t>
  </si>
  <si>
    <t>=IF(D6L1511C5=0,0,D6L1511C11/D6L1511C5)</t>
  </si>
  <si>
    <t>=D6L1511C8*CHOOSE(MIN(D6L1511C9,RUN_YEARS),B7L815C4,B7L815C13,B7L815C22,B7L815C31,B7L815C40)</t>
  </si>
  <si>
    <t>=D6L1511C8-D6L1511C18</t>
  </si>
  <si>
    <t>=CHOOSE(MIN(D6L1511C9,RUN_YEARS),B7L815C2,B7L815C11,B7L815C20,B7L815C29,B7L815C38)</t>
  </si>
  <si>
    <t>=IF(D6L1511C20=0,0,D6L1511C18/D6L1511C20)</t>
  </si>
  <si>
    <t>=IF(D6L1511C5=0,0,D6L1511C18/D6L1511C5)</t>
  </si>
  <si>
    <t>=CHOOSE(MIN(D6L1511C9,RUN_YEARS),B7L815C1,B7L815C10,B7L815C19,B7L815C28,B7L815C37)</t>
  </si>
  <si>
    <t>=IF(D6L1511C23=0,0,D6L1511C19/D6L1511C23)</t>
  </si>
  <si>
    <t>=IF(D6L1511C5=0,0,D6L1511C19/D6L1511C5)</t>
  </si>
  <si>
    <t>=B9L210C31</t>
  </si>
  <si>
    <t>=IF(FLOW_THRU_100PCT="Y",1,INDEX(VariabilityMatrix,D6L1511C1,D6L1511C9))</t>
  </si>
  <si>
    <t>=IF(D6L1512C2&lt;&gt;0,D6L1512C2*D6L1512C4,D6L1512C3*D6L1512C4)</t>
  </si>
  <si>
    <t>=D6L1512C5*D6L1512C6</t>
  </si>
  <si>
    <t>=D6L1512C5-D6L1512C7</t>
  </si>
  <si>
    <t>=D6L1512C7*CHOOSE(MIN(D6L1512C9,RUN_YEARS),B7L815C9,B7L815C18,B7L815C27,B7L815C36,B7L815C45)</t>
  </si>
  <si>
    <t>=D6L1512C7-D6L1512C10</t>
  </si>
  <si>
    <t>=CHOOSE(MIN(D6L1512C9,RUN_YEARS),B7L815C7,B7L815C16,B7L815C25,B7L815C34,B7L815C43)</t>
  </si>
  <si>
    <t>=IF(D6L1512C12=0,0,D6L1512C10/D6L1512C12)</t>
  </si>
  <si>
    <t>=IF(D6L1512C5=0,0,D6L1512C10/D6L1512C5)</t>
  </si>
  <si>
    <t>=CHOOSE(MIN(D6L1512C9,RUN_YEARS),B7L815C5,B7L815C14,B7L815C23,B7L815C32,B7L815C41)</t>
  </si>
  <si>
    <t>=IF(D6L1512C15=0,0,D6L1512C11/D6L1512C15)</t>
  </si>
  <si>
    <t>=IF(D6L1512C5=0,0,D6L1512C11/D6L1512C5)</t>
  </si>
  <si>
    <t>=D6L1512C8*CHOOSE(MIN(D6L1512C9,RUN_YEARS),B7L815C4,B7L815C13,B7L815C22,B7L815C31,B7L815C40)</t>
  </si>
  <si>
    <t>=D6L1512C8-D6L1512C18</t>
  </si>
  <si>
    <t>=CHOOSE(MIN(D6L1512C9,RUN_YEARS),B7L815C2,B7L815C11,B7L815C20,B7L815C29,B7L815C38)</t>
  </si>
  <si>
    <t>=IF(D6L1512C20=0,0,D6L1512C18/D6L1512C20)</t>
  </si>
  <si>
    <t>=IF(D6L1512C5=0,0,D6L1512C18/D6L1512C5)</t>
  </si>
  <si>
    <t>=CHOOSE(MIN(D6L1512C9,RUN_YEARS),B7L815C1,B7L815C10,B7L815C19,B7L815C28,B7L815C37)</t>
  </si>
  <si>
    <t>=IF(D6L1512C23=0,0,D6L1512C19/D6L1512C23)</t>
  </si>
  <si>
    <t>=IF(D6L1512C5=0,0,D6L1512C19/D6L1512C5)</t>
  </si>
  <si>
    <t>=B9L211C31</t>
  </si>
  <si>
    <t>=IF(FLOW_THRU_100PCT="Y",1,INDEX(VariabilityMatrix,D6L1512C1,D6L1512C9))</t>
  </si>
  <si>
    <t>=IF(D6L1513C2&lt;&gt;0,D6L1513C2*D6L1513C4,D6L1513C3*D6L1513C4)</t>
  </si>
  <si>
    <t>=D6L1513C5*D6L1513C6</t>
  </si>
  <si>
    <t>=D6L1513C5-D6L1513C7</t>
  </si>
  <si>
    <t>=D6L1513C7*CHOOSE(MIN(D6L1513C9,RUN_YEARS),B7L815C9,B7L815C18,B7L815C27,B7L815C36,B7L815C45)</t>
  </si>
  <si>
    <t>=D6L1513C7-D6L1513C10</t>
  </si>
  <si>
    <t>=CHOOSE(MIN(D6L1513C9,RUN_YEARS),B7L815C7,B7L815C16,B7L815C25,B7L815C34,B7L815C43)</t>
  </si>
  <si>
    <t>=IF(D6L1513C12=0,0,D6L1513C10/D6L1513C12)</t>
  </si>
  <si>
    <t>=IF(D6L1513C5=0,0,D6L1513C10/D6L1513C5)</t>
  </si>
  <si>
    <t>=CHOOSE(MIN(D6L1513C9,RUN_YEARS),B7L815C5,B7L815C14,B7L815C23,B7L815C32,B7L815C41)</t>
  </si>
  <si>
    <t>=IF(D6L1513C15=0,0,D6L1513C11/D6L1513C15)</t>
  </si>
  <si>
    <t>=IF(D6L1513C5=0,0,D6L1513C11/D6L1513C5)</t>
  </si>
  <si>
    <t>=D6L1513C8*CHOOSE(MIN(D6L1513C9,RUN_YEARS),B7L815C4,B7L815C13,B7L815C22,B7L815C31,B7L815C40)</t>
  </si>
  <si>
    <t>=D6L1513C8-D6L1513C18</t>
  </si>
  <si>
    <t>=CHOOSE(MIN(D6L1513C9,RUN_YEARS),B7L815C2,B7L815C11,B7L815C20,B7L815C29,B7L815C38)</t>
  </si>
  <si>
    <t>=IF(D6L1513C20=0,0,D6L1513C18/D6L1513C20)</t>
  </si>
  <si>
    <t>=IF(D6L1513C5=0,0,D6L1513C18/D6L1513C5)</t>
  </si>
  <si>
    <t>=CHOOSE(MIN(D6L1513C9,RUN_YEARS),B7L815C1,B7L815C10,B7L815C19,B7L815C28,B7L815C37)</t>
  </si>
  <si>
    <t>=IF(D6L1513C23=0,0,D6L1513C19/D6L1513C23)</t>
  </si>
  <si>
    <t>=IF(D6L1513C5=0,0,D6L1513C19/D6L1513C5)</t>
  </si>
  <si>
    <t>=B9L212C31</t>
  </si>
  <si>
    <t>=IF(D6L1514C2&lt;&gt;0,D6L1514C2*D6L1514C4,D6L1514C3*D6L1514C4)</t>
  </si>
  <si>
    <t>=D6L1514C5*D6L1514C6</t>
  </si>
  <si>
    <t>=D6L1514C5-D6L1514C7</t>
  </si>
  <si>
    <t>=D6L1514C7*CHOOSE(MIN(D6L1514C9,RUN_YEARS),B7L815C9,B7L815C18,B7L815C27,B7L815C36,B7L815C45)</t>
  </si>
  <si>
    <t>=D6L1514C7-D6L1514C10</t>
  </si>
  <si>
    <t>=CHOOSE(MIN(D6L1514C9,RUN_YEARS),B7L815C7,B7L815C16,B7L815C25,B7L815C34,B7L815C43)</t>
  </si>
  <si>
    <t>=IF(D6L1514C12=0,0,D6L1514C10/D6L1514C12)</t>
  </si>
  <si>
    <t>=IF(D6L1514C5=0,0,D6L1514C10/D6L1514C5)</t>
  </si>
  <si>
    <t>=CHOOSE(MIN(D6L1514C9,RUN_YEARS),B7L815C5,B7L815C14,B7L815C23,B7L815C32,B7L815C41)</t>
  </si>
  <si>
    <t>=IF(D6L1514C15=0,0,D6L1514C11/D6L1514C15)</t>
  </si>
  <si>
    <t>=IF(D6L1514C5=0,0,D6L1514C11/D6L1514C5)</t>
  </si>
  <si>
    <t>=D6L1514C8*CHOOSE(MIN(D6L1514C9,RUN_YEARS),B7L815C4,B7L815C13,B7L815C22,B7L815C31,B7L815C40)</t>
  </si>
  <si>
    <t>=D6L1514C8-D6L1514C18</t>
  </si>
  <si>
    <t>=CHOOSE(MIN(D6L1514C9,RUN_YEARS),B7L815C2,B7L815C11,B7L815C20,B7L815C29,B7L815C38)</t>
  </si>
  <si>
    <t>=IF(D6L1514C20=0,0,D6L1514C18/D6L1514C20)</t>
  </si>
  <si>
    <t>=IF(D6L1514C5=0,0,D6L1514C18/D6L1514C5)</t>
  </si>
  <si>
    <t>=CHOOSE(MIN(D6L1514C9,RUN_YEARS),B7L815C1,B7L815C10,B7L815C19,B7L815C28,B7L815C37)</t>
  </si>
  <si>
    <t>=IF(D6L1514C23=0,0,D6L1514C19/D6L1514C23)</t>
  </si>
  <si>
    <t>=IF(D6L1514C5=0,0,D6L1514C19/D6L1514C5)</t>
  </si>
  <si>
    <t>=B9L213C31</t>
  </si>
  <si>
    <t>=IF(FLOW_THRU_100PCT="Y",1,INDEX(VariabilityMatrix,D6L1514C1,D6L1514C9))</t>
  </si>
  <si>
    <t>=IF(D6L1515C2&lt;&gt;0,D6L1515C2*D6L1515C4,D6L1515C3*D6L1515C4)</t>
  </si>
  <si>
    <t>=D6L1515C5*D6L1515C6</t>
  </si>
  <si>
    <t>=D6L1515C5-D6L1515C7</t>
  </si>
  <si>
    <t>=D6L1515C7*CHOOSE(MIN(D6L1515C9,RUN_YEARS),B7L815C9,B7L815C18,B7L815C27,B7L815C36,B7L815C45)</t>
  </si>
  <si>
    <t>=D6L1515C7-D6L1515C10</t>
  </si>
  <si>
    <t>=CHOOSE(MIN(D6L1515C9,RUN_YEARS),B7L815C7,B7L815C16,B7L815C25,B7L815C34,B7L815C43)</t>
  </si>
  <si>
    <t>=IF(D6L1515C12=0,0,D6L1515C10/D6L1515C12)</t>
  </si>
  <si>
    <t>=IF(D6L1515C5=0,0,D6L1515C10/D6L1515C5)</t>
  </si>
  <si>
    <t>=CHOOSE(MIN(D6L1515C9,RUN_YEARS),B7L815C5,B7L815C14,B7L815C23,B7L815C32,B7L815C41)</t>
  </si>
  <si>
    <t>=IF(D6L1515C15=0,0,D6L1515C11/D6L1515C15)</t>
  </si>
  <si>
    <t>=IF(D6L1515C5=0,0,D6L1515C11/D6L1515C5)</t>
  </si>
  <si>
    <t>=D6L1515C8*CHOOSE(MIN(D6L1515C9,RUN_YEARS),B7L815C4,B7L815C13,B7L815C22,B7L815C31,B7L815C40)</t>
  </si>
  <si>
    <t>=D6L1515C8-D6L1515C18</t>
  </si>
  <si>
    <t>=CHOOSE(MIN(D6L1515C9,RUN_YEARS),B7L815C2,B7L815C11,B7L815C20,B7L815C29,B7L815C38)</t>
  </si>
  <si>
    <t>=IF(D6L1515C20=0,0,D6L1515C18/D6L1515C20)</t>
  </si>
  <si>
    <t>=IF(D6L1515C5=0,0,D6L1515C18/D6L1515C5)</t>
  </si>
  <si>
    <t>=CHOOSE(MIN(D6L1515C9,RUN_YEARS),B7L815C1,B7L815C10,B7L815C19,B7L815C28,B7L815C37)</t>
  </si>
  <si>
    <t>=IF(D6L1515C23=0,0,D6L1515C19/D6L1515C23)</t>
  </si>
  <si>
    <t>=IF(D6L1515C5=0,0,D6L1515C19/D6L1515C5)</t>
  </si>
  <si>
    <t>=B9L214C31</t>
  </si>
  <si>
    <t>=IF(FLOW_THRU_100PCT="Y",1,INDEX(VariabilityMatrix,D6L1515C1,D6L1515C9))</t>
  </si>
  <si>
    <t>=IF(D6L1516C2&lt;&gt;0,D6L1516C2*D6L1516C4,D6L1516C3*D6L1516C4)</t>
  </si>
  <si>
    <t>=D6L1516C5*D6L1516C6</t>
  </si>
  <si>
    <t>=D6L1516C5-D6L1516C7</t>
  </si>
  <si>
    <t>=D6L1516C7*CHOOSE(MIN(D6L1516C9,RUN_YEARS),B7L815C9,B7L815C18,B7L815C27,B7L815C36,B7L815C45)</t>
  </si>
  <si>
    <t>=D6L1516C7-D6L1516C10</t>
  </si>
  <si>
    <t>=CHOOSE(MIN(D6L1516C9,RUN_YEARS),B7L815C7,B7L815C16,B7L815C25,B7L815C34,B7L815C43)</t>
  </si>
  <si>
    <t>=IF(D6L1516C12=0,0,D6L1516C10/D6L1516C12)</t>
  </si>
  <si>
    <t>=IF(D6L1516C5=0,0,D6L1516C10/D6L1516C5)</t>
  </si>
  <si>
    <t>=CHOOSE(MIN(D6L1516C9,RUN_YEARS),B7L815C5,B7L815C14,B7L815C23,B7L815C32,B7L815C41)</t>
  </si>
  <si>
    <t>=IF(D6L1516C15=0,0,D6L1516C11/D6L1516C15)</t>
  </si>
  <si>
    <t>=IF(D6L1516C5=0,0,D6L1516C11/D6L1516C5)</t>
  </si>
  <si>
    <t>=D6L1516C8*CHOOSE(MIN(D6L1516C9,RUN_YEARS),B7L815C4,B7L815C13,B7L815C22,B7L815C31,B7L815C40)</t>
  </si>
  <si>
    <t>=D6L1516C8-D6L1516C18</t>
  </si>
  <si>
    <t>=CHOOSE(MIN(D6L1516C9,RUN_YEARS),B7L815C2,B7L815C11,B7L815C20,B7L815C29,B7L815C38)</t>
  </si>
  <si>
    <t>=IF(D6L1516C20=0,0,D6L1516C18/D6L1516C20)</t>
  </si>
  <si>
    <t>=IF(D6L1516C5=0,0,D6L1516C18/D6L1516C5)</t>
  </si>
  <si>
    <t>=CHOOSE(MIN(D6L1516C9,RUN_YEARS),B7L815C1,B7L815C10,B7L815C19,B7L815C28,B7L815C37)</t>
  </si>
  <si>
    <t>=IF(D6L1516C23=0,0,D6L1516C19/D6L1516C23)</t>
  </si>
  <si>
    <t>=IF(D6L1516C5=0,0,D6L1516C19/D6L1516C5)</t>
  </si>
  <si>
    <t>=B9L215C31</t>
  </si>
  <si>
    <t>=IF(FLOW_THRU_100PCT="Y",1,INDEX(VariabilityMatrix,D6L1516C1,D6L1516C9))</t>
  </si>
  <si>
    <t>=IF(D6L1517C2&lt;&gt;0,D6L1517C2*D6L1517C4,D6L1517C3*D6L1517C4)</t>
  </si>
  <si>
    <t>=D6L1517C5*D6L1517C6</t>
  </si>
  <si>
    <t>=D6L1517C5-D6L1517C7</t>
  </si>
  <si>
    <t>=D6L1517C7*CHOOSE(MIN(D6L1517C9,RUN_YEARS),B7L815C9,B7L815C18,B7L815C27,B7L815C36,B7L815C45)</t>
  </si>
  <si>
    <t>=D6L1517C7-D6L1517C10</t>
  </si>
  <si>
    <t>=CHOOSE(MIN(D6L1517C9,RUN_YEARS),B7L815C7,B7L815C16,B7L815C25,B7L815C34,B7L815C43)</t>
  </si>
  <si>
    <t>=IF(D6L1517C12=0,0,D6L1517C10/D6L1517C12)</t>
  </si>
  <si>
    <t>=IF(D6L1517C5=0,0,D6L1517C10/D6L1517C5)</t>
  </si>
  <si>
    <t>=CHOOSE(MIN(D6L1517C9,RUN_YEARS),B7L815C5,B7L815C14,B7L815C23,B7L815C32,B7L815C41)</t>
  </si>
  <si>
    <t>=IF(D6L1517C15=0,0,D6L1517C11/D6L1517C15)</t>
  </si>
  <si>
    <t>=IF(D6L1517C5=0,0,D6L1517C11/D6L1517C5)</t>
  </si>
  <si>
    <t>=D6L1517C8*CHOOSE(MIN(D6L1517C9,RUN_YEARS),B7L815C4,B7L815C13,B7L815C22,B7L815C31,B7L815C40)</t>
  </si>
  <si>
    <t>=D6L1517C8-D6L1517C18</t>
  </si>
  <si>
    <t>=CHOOSE(MIN(D6L1517C9,RUN_YEARS),B7L815C2,B7L815C11,B7L815C20,B7L815C29,B7L815C38)</t>
  </si>
  <si>
    <t>=IF(D6L1517C20=0,0,D6L1517C18/D6L1517C20)</t>
  </si>
  <si>
    <t>=IF(D6L1517C5=0,0,D6L1517C18/D6L1517C5)</t>
  </si>
  <si>
    <t>=CHOOSE(MIN(D6L1517C9,RUN_YEARS),B7L815C1,B7L815C10,B7L815C19,B7L815C28,B7L815C37)</t>
  </si>
  <si>
    <t>=IF(D6L1517C23=0,0,D6L1517C19/D6L1517C23)</t>
  </si>
  <si>
    <t>=IF(D6L1517C5=0,0,D6L1517C19/D6L1517C5)</t>
  </si>
  <si>
    <t>=B9L216C31</t>
  </si>
  <si>
    <t>=IF(D6L1518C2&lt;&gt;0,D6L1518C2*D6L1518C4,D6L1518C3*D6L1518C4)</t>
  </si>
  <si>
    <t>=D6L1518C5*D6L1518C6</t>
  </si>
  <si>
    <t>=D6L1518C5-D6L1518C7</t>
  </si>
  <si>
    <t>=D6L1518C7*CHOOSE(MIN(D6L1518C9,RUN_YEARS),B7L815C9,B7L815C18,B7L815C27,B7L815C36,B7L815C45)</t>
  </si>
  <si>
    <t>=D6L1518C7-D6L1518C10</t>
  </si>
  <si>
    <t>=CHOOSE(MIN(D6L1518C9,RUN_YEARS),B7L815C7,B7L815C16,B7L815C25,B7L815C34,B7L815C43)</t>
  </si>
  <si>
    <t>=IF(D6L1518C12=0,0,D6L1518C10/D6L1518C12)</t>
  </si>
  <si>
    <t>=IF(D6L1518C5=0,0,D6L1518C10/D6L1518C5)</t>
  </si>
  <si>
    <t>=CHOOSE(MIN(D6L1518C9,RUN_YEARS),B7L815C5,B7L815C14,B7L815C23,B7L815C32,B7L815C41)</t>
  </si>
  <si>
    <t>=IF(D6L1518C15=0,0,D6L1518C11/D6L1518C15)</t>
  </si>
  <si>
    <t>=IF(D6L1518C5=0,0,D6L1518C11/D6L1518C5)</t>
  </si>
  <si>
    <t>=D6L1518C8*CHOOSE(MIN(D6L1518C9,RUN_YEARS),B7L815C4,B7L815C13,B7L815C22,B7L815C31,B7L815C40)</t>
  </si>
  <si>
    <t>=D6L1518C8-D6L1518C18</t>
  </si>
  <si>
    <t>=CHOOSE(MIN(D6L1518C9,RUN_YEARS),B7L815C2,B7L815C11,B7L815C20,B7L815C29,B7L815C38)</t>
  </si>
  <si>
    <t>=IF(D6L1518C20=0,0,D6L1518C18/D6L1518C20)</t>
  </si>
  <si>
    <t>=IF(D6L1518C5=0,0,D6L1518C18/D6L1518C5)</t>
  </si>
  <si>
    <t>=CHOOSE(MIN(D6L1518C9,RUN_YEARS),B7L815C1,B7L815C10,B7L815C19,B7L815C28,B7L815C37)</t>
  </si>
  <si>
    <t>=IF(D6L1518C23=0,0,D6L1518C19/D6L1518C23)</t>
  </si>
  <si>
    <t>=IF(D6L1518C5=0,0,D6L1518C19/D6L1518C5)</t>
  </si>
  <si>
    <t>=B9L217C31</t>
  </si>
  <si>
    <t>=IF(FLOW_THRU_100PCT="Y",1,INDEX(VariabilityMatrix,D6L1518C1,D6L1518C9))</t>
  </si>
  <si>
    <t>=IF(D6L1519C2&lt;&gt;0,D6L1519C2*D6L1519C4,D6L1519C3*D6L1519C4)</t>
  </si>
  <si>
    <t>=D6L1519C5*D6L1519C6</t>
  </si>
  <si>
    <t>=D6L1519C5-D6L1519C7</t>
  </si>
  <si>
    <t>=D6L1519C7*CHOOSE(MIN(D6L1519C9,RUN_YEARS),B7L815C9,B7L815C18,B7L815C27,B7L815C36,B7L815C45)</t>
  </si>
  <si>
    <t>=D6L1519C7-D6L1519C10</t>
  </si>
  <si>
    <t>=CHOOSE(MIN(D6L1519C9,RUN_YEARS),B7L815C7,B7L815C16,B7L815C25,B7L815C34,B7L815C43)</t>
  </si>
  <si>
    <t>=IF(D6L1519C12=0,0,D6L1519C10/D6L1519C12)</t>
  </si>
  <si>
    <t>=IF(D6L1519C5=0,0,D6L1519C10/D6L1519C5)</t>
  </si>
  <si>
    <t>=CHOOSE(MIN(D6L1519C9,RUN_YEARS),B7L815C5,B7L815C14,B7L815C23,B7L815C32,B7L815C41)</t>
  </si>
  <si>
    <t>=IF(D6L1519C15=0,0,D6L1519C11/D6L1519C15)</t>
  </si>
  <si>
    <t>=IF(D6L1519C5=0,0,D6L1519C11/D6L1519C5)</t>
  </si>
  <si>
    <t>=D6L1519C8*CHOOSE(MIN(D6L1519C9,RUN_YEARS),B7L815C4,B7L815C13,B7L815C22,B7L815C31,B7L815C40)</t>
  </si>
  <si>
    <t>=D6L1519C8-D6L1519C18</t>
  </si>
  <si>
    <t>=CHOOSE(MIN(D6L1519C9,RUN_YEARS),B7L815C2,B7L815C11,B7L815C20,B7L815C29,B7L815C38)</t>
  </si>
  <si>
    <t>=IF(D6L1519C20=0,0,D6L1519C18/D6L1519C20)</t>
  </si>
  <si>
    <t>=IF(D6L1519C5=0,0,D6L1519C18/D6L1519C5)</t>
  </si>
  <si>
    <t>=CHOOSE(MIN(D6L1519C9,RUN_YEARS),B7L815C1,B7L815C10,B7L815C19,B7L815C28,B7L815C37)</t>
  </si>
  <si>
    <t>=IF(D6L1519C23=0,0,D6L1519C19/D6L1519C23)</t>
  </si>
  <si>
    <t>=IF(D6L1519C5=0,0,D6L1519C19/D6L1519C5)</t>
  </si>
  <si>
    <t>=B9L218C31</t>
  </si>
  <si>
    <t>=IF(FLOW_THRU_100PCT="Y",1,INDEX(VariabilityMatrix,D6L1519C1,D6L1519C9))</t>
  </si>
  <si>
    <t>=IF(D6L1520C2&lt;&gt;0,D6L1520C2*D6L1520C4,D6L1520C3*D6L1520C4)</t>
  </si>
  <si>
    <t>=D6L1520C5*D6L1520C6</t>
  </si>
  <si>
    <t>=D6L1520C5-D6L1520C7</t>
  </si>
  <si>
    <t>=D6L1520C7*CHOOSE(MIN(D6L1520C9,RUN_YEARS),B7L815C9,B7L815C18,B7L815C27,B7L815C36,B7L815C45)</t>
  </si>
  <si>
    <t>=D6L1520C7-D6L1520C10</t>
  </si>
  <si>
    <t>=CHOOSE(MIN(D6L1520C9,RUN_YEARS),B7L815C7,B7L815C16,B7L815C25,B7L815C34,B7L815C43)</t>
  </si>
  <si>
    <t>=IF(D6L1520C12=0,0,D6L1520C10/D6L1520C12)</t>
  </si>
  <si>
    <t>=IF(D6L1520C5=0,0,D6L1520C10/D6L1520C5)</t>
  </si>
  <si>
    <t>=CHOOSE(MIN(D6L1520C9,RUN_YEARS),B7L815C5,B7L815C14,B7L815C23,B7L815C32,B7L815C41)</t>
  </si>
  <si>
    <t>=IF(D6L1520C15=0,0,D6L1520C11/D6L1520C15)</t>
  </si>
  <si>
    <t>=IF(D6L1520C5=0,0,D6L1520C11/D6L1520C5)</t>
  </si>
  <si>
    <t>=D6L1520C8*CHOOSE(MIN(D6L1520C9,RUN_YEARS),B7L815C4,B7L815C13,B7L815C22,B7L815C31,B7L815C40)</t>
  </si>
  <si>
    <t>=D6L1520C8-D6L1520C18</t>
  </si>
  <si>
    <t>=CHOOSE(MIN(D6L1520C9,RUN_YEARS),B7L815C2,B7L815C11,B7L815C20,B7L815C29,B7L815C38)</t>
  </si>
  <si>
    <t>=IF(D6L1520C20=0,0,D6L1520C18/D6L1520C20)</t>
  </si>
  <si>
    <t>=IF(D6L1520C5=0,0,D6L1520C18/D6L1520C5)</t>
  </si>
  <si>
    <t>=CHOOSE(MIN(D6L1520C9,RUN_YEARS),B7L815C1,B7L815C10,B7L815C19,B7L815C28,B7L815C37)</t>
  </si>
  <si>
    <t>=IF(D6L1520C23=0,0,D6L1520C19/D6L1520C23)</t>
  </si>
  <si>
    <t>=IF(D6L1520C5=0,0,D6L1520C19/D6L1520C5)</t>
  </si>
  <si>
    <t>=B9L219C31</t>
  </si>
  <si>
    <t>=IF(FLOW_THRU_100PCT="Y",1,INDEX(VariabilityMatrix,D6L1520C1,D6L1520C9))</t>
  </si>
  <si>
    <t>=IF(D6L1521C2&lt;&gt;0,D6L1521C2*D6L1521C4,D6L1521C3*D6L1521C4)</t>
  </si>
  <si>
    <t>=D6L1521C5*D6L1521C6</t>
  </si>
  <si>
    <t>=D6L1521C5-D6L1521C7</t>
  </si>
  <si>
    <t>=D6L1521C7*CHOOSE(MIN(D6L1521C9,RUN_YEARS),B7L815C9,B7L815C18,B7L815C27,B7L815C36,B7L815C45)</t>
  </si>
  <si>
    <t>=D6L1521C7-D6L1521C10</t>
  </si>
  <si>
    <t>=CHOOSE(MIN(D6L1521C9,RUN_YEARS),B7L815C7,B7L815C16,B7L815C25,B7L815C34,B7L815C43)</t>
  </si>
  <si>
    <t>=IF(D6L1521C12=0,0,D6L1521C10/D6L1521C12)</t>
  </si>
  <si>
    <t>=IF(D6L1521C5=0,0,D6L1521C10/D6L1521C5)</t>
  </si>
  <si>
    <t>=CHOOSE(MIN(D6L1521C9,RUN_YEARS),B7L815C5,B7L815C14,B7L815C23,B7L815C32,B7L815C41)</t>
  </si>
  <si>
    <t>=IF(D6L1521C15=0,0,D6L1521C11/D6L1521C15)</t>
  </si>
  <si>
    <t>=IF(D6L1521C5=0,0,D6L1521C11/D6L1521C5)</t>
  </si>
  <si>
    <t>=D6L1521C8*CHOOSE(MIN(D6L1521C9,RUN_YEARS),B7L815C4,B7L815C13,B7L815C22,B7L815C31,B7L815C40)</t>
  </si>
  <si>
    <t>=D6L1521C8-D6L1521C18</t>
  </si>
  <si>
    <t>=CHOOSE(MIN(D6L1521C9,RUN_YEARS),B7L815C2,B7L815C11,B7L815C20,B7L815C29,B7L815C38)</t>
  </si>
  <si>
    <t>=IF(D6L1521C20=0,0,D6L1521C18/D6L1521C20)</t>
  </si>
  <si>
    <t>=IF(D6L1521C5=0,0,D6L1521C18/D6L1521C5)</t>
  </si>
  <si>
    <t>=CHOOSE(MIN(D6L1521C9,RUN_YEARS),B7L815C1,B7L815C10,B7L815C19,B7L815C28,B7L815C37)</t>
  </si>
  <si>
    <t>=IF(D6L1521C23=0,0,D6L1521C19/D6L1521C23)</t>
  </si>
  <si>
    <t>=IF(D6L1521C5=0,0,D6L1521C19/D6L1521C5)</t>
  </si>
  <si>
    <t>=B9L220C31</t>
  </si>
  <si>
    <t>=IF(FLOW_THRU_100PCT="Y",1,INDEX(VariabilityMatrix,D6L1521C1,D6L1521C9))</t>
  </si>
  <si>
    <t>=IF(D6L1522C2&lt;&gt;0,D6L1522C2*D6L1522C4,D6L1522C3*D6L1522C4)</t>
  </si>
  <si>
    <t>=D6L1522C5*D6L1522C6</t>
  </si>
  <si>
    <t>=D6L1522C5-D6L1522C7</t>
  </si>
  <si>
    <t>=D6L1522C7*CHOOSE(MIN(D6L1522C9,RUN_YEARS),B7L815C9,B7L815C18,B7L815C27,B7L815C36,B7L815C45)</t>
  </si>
  <si>
    <t>=D6L1522C7-D6L1522C10</t>
  </si>
  <si>
    <t>=CHOOSE(MIN(D6L1522C9,RUN_YEARS),B7L815C7,B7L815C16,B7L815C25,B7L815C34,B7L815C43)</t>
  </si>
  <si>
    <t>=IF(D6L1522C12=0,0,D6L1522C10/D6L1522C12)</t>
  </si>
  <si>
    <t>=IF(D6L1522C5=0,0,D6L1522C10/D6L1522C5)</t>
  </si>
  <si>
    <t>=CHOOSE(MIN(D6L1522C9,RUN_YEARS),B7L815C5,B7L815C14,B7L815C23,B7L815C32,B7L815C41)</t>
  </si>
  <si>
    <t>=IF(D6L1522C15=0,0,D6L1522C11/D6L1522C15)</t>
  </si>
  <si>
    <t>=IF(D6L1522C5=0,0,D6L1522C11/D6L1522C5)</t>
  </si>
  <si>
    <t>=D6L1522C8*CHOOSE(MIN(D6L1522C9,RUN_YEARS),B7L815C4,B7L815C13,B7L815C22,B7L815C31,B7L815C40)</t>
  </si>
  <si>
    <t>=D6L1522C8-D6L1522C18</t>
  </si>
  <si>
    <t>=CHOOSE(MIN(D6L1522C9,RUN_YEARS),B7L815C2,B7L815C11,B7L815C20,B7L815C29,B7L815C38)</t>
  </si>
  <si>
    <t>=IF(D6L1522C20=0,0,D6L1522C18/D6L1522C20)</t>
  </si>
  <si>
    <t>=IF(D6L1522C5=0,0,D6L1522C18/D6L1522C5)</t>
  </si>
  <si>
    <t>=CHOOSE(MIN(D6L1522C9,RUN_YEARS),B7L815C1,B7L815C10,B7L815C19,B7L815C28,B7L815C37)</t>
  </si>
  <si>
    <t>=IF(D6L1522C23=0,0,D6L1522C19/D6L1522C23)</t>
  </si>
  <si>
    <t>=IF(D6L1522C5=0,0,D6L1522C19/D6L1522C5)</t>
  </si>
  <si>
    <t>=B9L221C31</t>
  </si>
  <si>
    <t>=IF(FLOW_THRU_100PCT="Y",1,INDEX(VariabilityMatrix,D6L1522C1,D6L1522C9))</t>
  </si>
  <si>
    <t>=IF(D6L1523C2&lt;&gt;0,D6L1523C2*D6L1523C4,D6L1523C3*D6L1523C4)</t>
  </si>
  <si>
    <t>=D6L1523C5*D6L1523C6</t>
  </si>
  <si>
    <t>=D6L1523C5-D6L1523C7</t>
  </si>
  <si>
    <t>=D6L1523C7*CHOOSE(MIN(D6L1523C9,RUN_YEARS),B7L815C9,B7L815C18,B7L815C27,B7L815C36,B7L815C45)</t>
  </si>
  <si>
    <t>=D6L1523C7-D6L1523C10</t>
  </si>
  <si>
    <t>=CHOOSE(MIN(D6L1523C9,RUN_YEARS),B7L815C7,B7L815C16,B7L815C25,B7L815C34,B7L815C43)</t>
  </si>
  <si>
    <t>=IF(D6L1523C12=0,0,D6L1523C10/D6L1523C12)</t>
  </si>
  <si>
    <t>=IF(D6L1523C5=0,0,D6L1523C10/D6L1523C5)</t>
  </si>
  <si>
    <t>=CHOOSE(MIN(D6L1523C9,RUN_YEARS),B7L815C5,B7L815C14,B7L815C23,B7L815C32,B7L815C41)</t>
  </si>
  <si>
    <t>=IF(D6L1523C15=0,0,D6L1523C11/D6L1523C15)</t>
  </si>
  <si>
    <t>=IF(D6L1523C5=0,0,D6L1523C11/D6L1523C5)</t>
  </si>
  <si>
    <t>=D6L1523C8*CHOOSE(MIN(D6L1523C9,RUN_YEARS),B7L815C4,B7L815C13,B7L815C22,B7L815C31,B7L815C40)</t>
  </si>
  <si>
    <t>=D6L1523C8-D6L1523C18</t>
  </si>
  <si>
    <t>=CHOOSE(MIN(D6L1523C9,RUN_YEARS),B7L815C2,B7L815C11,B7L815C20,B7L815C29,B7L815C38)</t>
  </si>
  <si>
    <t>=IF(D6L1523C20=0,0,D6L1523C18/D6L1523C20)</t>
  </si>
  <si>
    <t>=IF(D6L1523C5=0,0,D6L1523C18/D6L1523C5)</t>
  </si>
  <si>
    <t>=CHOOSE(MIN(D6L1523C9,RUN_YEARS),B7L815C1,B7L815C10,B7L815C19,B7L815C28,B7L815C37)</t>
  </si>
  <si>
    <t>=IF(D6L1523C23=0,0,D6L1523C19/D6L1523C23)</t>
  </si>
  <si>
    <t>=IF(D6L1523C5=0,0,D6L1523C19/D6L1523C5)</t>
  </si>
  <si>
    <t>=B9L222C31</t>
  </si>
  <si>
    <t>=IF(FLOW_THRU_100PCT="Y",1,INDEX(VariabilityMatrix,D6L1523C1,D6L1523C9))</t>
  </si>
  <si>
    <t>=IF(D6L1524C2&lt;&gt;0,D6L1524C2*D6L1524C4,D6L1524C3*D6L1524C4)</t>
  </si>
  <si>
    <t>=D6L1524C5*D6L1524C6</t>
  </si>
  <si>
    <t>=D6L1524C5-D6L1524C7</t>
  </si>
  <si>
    <t>=D6L1524C7*CHOOSE(MIN(D6L1524C9,RUN_YEARS),B7L815C9,B7L815C18,B7L815C27,B7L815C36,B7L815C45)</t>
  </si>
  <si>
    <t>=D6L1524C7-D6L1524C10</t>
  </si>
  <si>
    <t>=CHOOSE(MIN(D6L1524C9,RUN_YEARS),B7L815C7,B7L815C16,B7L815C25,B7L815C34,B7L815C43)</t>
  </si>
  <si>
    <t>=IF(D6L1524C12=0,0,D6L1524C10/D6L1524C12)</t>
  </si>
  <si>
    <t>=IF(D6L1524C5=0,0,D6L1524C10/D6L1524C5)</t>
  </si>
  <si>
    <t>=CHOOSE(MIN(D6L1524C9,RUN_YEARS),B7L815C5,B7L815C14,B7L815C23,B7L815C32,B7L815C41)</t>
  </si>
  <si>
    <t>=IF(D6L1524C15=0,0,D6L1524C11/D6L1524C15)</t>
  </si>
  <si>
    <t>=IF(D6L1524C5=0,0,D6L1524C11/D6L1524C5)</t>
  </si>
  <si>
    <t>=D6L1524C8*CHOOSE(MIN(D6L1524C9,RUN_YEARS),B7L815C4,B7L815C13,B7L815C22,B7L815C31,B7L815C40)</t>
  </si>
  <si>
    <t>=D6L1524C8-D6L1524C18</t>
  </si>
  <si>
    <t>=CHOOSE(MIN(D6L1524C9,RUN_YEARS),B7L815C2,B7L815C11,B7L815C20,B7L815C29,B7L815C38)</t>
  </si>
  <si>
    <t>=IF(D6L1524C20=0,0,D6L1524C18/D6L1524C20)</t>
  </si>
  <si>
    <t>=IF(D6L1524C5=0,0,D6L1524C18/D6L1524C5)</t>
  </si>
  <si>
    <t>=CHOOSE(MIN(D6L1524C9,RUN_YEARS),B7L815C1,B7L815C10,B7L815C19,B7L815C28,B7L815C37)</t>
  </si>
  <si>
    <t>=IF(D6L1524C23=0,0,D6L1524C19/D6L1524C23)</t>
  </si>
  <si>
    <t>=IF(D6L1524C5=0,0,D6L1524C19/D6L1524C5)</t>
  </si>
  <si>
    <t>=B9L223C31</t>
  </si>
  <si>
    <t>=IF(FLOW_THRU_100PCT="Y",1,INDEX(VariabilityMatrix,D6L1524C1,D6L1524C9))</t>
  </si>
  <si>
    <t>=IF(D6L1525C2&lt;&gt;0,D6L1525C2*D6L1525C4,D6L1525C3*D6L1525C4)</t>
  </si>
  <si>
    <t>=D6L1525C5*D6L1525C6</t>
  </si>
  <si>
    <t>=D6L1525C5-D6L1525C7</t>
  </si>
  <si>
    <t>=D6L1525C7*CHOOSE(MIN(D6L1525C9,RUN_YEARS),B7L815C9,B7L815C18,B7L815C27,B7L815C36,B7L815C45)</t>
  </si>
  <si>
    <t>=D6L1525C7-D6L1525C10</t>
  </si>
  <si>
    <t>=CHOOSE(MIN(D6L1525C9,RUN_YEARS),B7L815C7,B7L815C16,B7L815C25,B7L815C34,B7L815C43)</t>
  </si>
  <si>
    <t>=IF(D6L1525C12=0,0,D6L1525C10/D6L1525C12)</t>
  </si>
  <si>
    <t>=IF(D6L1525C5=0,0,D6L1525C10/D6L1525C5)</t>
  </si>
  <si>
    <t>=CHOOSE(MIN(D6L1525C9,RUN_YEARS),B7L815C5,B7L815C14,B7L815C23,B7L815C32,B7L815C41)</t>
  </si>
  <si>
    <t>=IF(D6L1525C15=0,0,D6L1525C11/D6L1525C15)</t>
  </si>
  <si>
    <t>=IF(D6L1525C5=0,0,D6L1525C11/D6L1525C5)</t>
  </si>
  <si>
    <t>=D6L1525C8*CHOOSE(MIN(D6L1525C9,RUN_YEARS),B7L815C4,B7L815C13,B7L815C22,B7L815C31,B7L815C40)</t>
  </si>
  <si>
    <t>=D6L1525C8-D6L1525C18</t>
  </si>
  <si>
    <t>=CHOOSE(MIN(D6L1525C9,RUN_YEARS),B7L815C2,B7L815C11,B7L815C20,B7L815C29,B7L815C38)</t>
  </si>
  <si>
    <t>=IF(D6L1525C20=0,0,D6L1525C18/D6L1525C20)</t>
  </si>
  <si>
    <t>=IF(D6L1525C5=0,0,D6L1525C18/D6L1525C5)</t>
  </si>
  <si>
    <t>=CHOOSE(MIN(D6L1525C9,RUN_YEARS),B7L815C1,B7L815C10,B7L815C19,B7L815C28,B7L815C37)</t>
  </si>
  <si>
    <t>=IF(D6L1525C23=0,0,D6L1525C19/D6L1525C23)</t>
  </si>
  <si>
    <t>=IF(D6L1525C5=0,0,D6L1525C19/D6L1525C5)</t>
  </si>
  <si>
    <t>=B9L224C31</t>
  </si>
  <si>
    <t>=IF(FLOW_THRU_100PCT="Y",1,INDEX(VariabilityMatrix,D6L1525C1,D6L1525C9))</t>
  </si>
  <si>
    <t>=IF(D6L1526C2&lt;&gt;0,D6L1526C2*D6L1526C4,D6L1526C3*D6L1526C4)</t>
  </si>
  <si>
    <t>=D6L1526C5*D6L1526C6</t>
  </si>
  <si>
    <t>=D6L1526C5-D6L1526C7</t>
  </si>
  <si>
    <t>=D6L1526C7*CHOOSE(MIN(D6L1526C9,RUN_YEARS),B7L815C9,B7L815C18,B7L815C27,B7L815C36,B7L815C45)</t>
  </si>
  <si>
    <t>=D6L1526C7-D6L1526C10</t>
  </si>
  <si>
    <t>=CHOOSE(MIN(D6L1526C9,RUN_YEARS),B7L815C7,B7L815C16,B7L815C25,B7L815C34,B7L815C43)</t>
  </si>
  <si>
    <t>=IF(D6L1526C12=0,0,D6L1526C10/D6L1526C12)</t>
  </si>
  <si>
    <t>=IF(D6L1526C5=0,0,D6L1526C10/D6L1526C5)</t>
  </si>
  <si>
    <t>=CHOOSE(MIN(D6L1526C9,RUN_YEARS),B7L815C5,B7L815C14,B7L815C23,B7L815C32,B7L815C41)</t>
  </si>
  <si>
    <t>=IF(D6L1526C15=0,0,D6L1526C11/D6L1526C15)</t>
  </si>
  <si>
    <t>=IF(D6L1526C5=0,0,D6L1526C11/D6L1526C5)</t>
  </si>
  <si>
    <t>=D6L1526C8*CHOOSE(MIN(D6L1526C9,RUN_YEARS),B7L815C4,B7L815C13,B7L815C22,B7L815C31,B7L815C40)</t>
  </si>
  <si>
    <t>=D6L1526C8-D6L1526C18</t>
  </si>
  <si>
    <t>=CHOOSE(MIN(D6L1526C9,RUN_YEARS),B7L815C2,B7L815C11,B7L815C20,B7L815C29,B7L815C38)</t>
  </si>
  <si>
    <t>=IF(D6L1526C20=0,0,D6L1526C18/D6L1526C20)</t>
  </si>
  <si>
    <t>=IF(D6L1526C5=0,0,D6L1526C18/D6L1526C5)</t>
  </si>
  <si>
    <t>=CHOOSE(MIN(D6L1526C9,RUN_YEARS),B7L815C1,B7L815C10,B7L815C19,B7L815C28,B7L815C37)</t>
  </si>
  <si>
    <t>=IF(D6L1526C23=0,0,D6L1526C19/D6L1526C23)</t>
  </si>
  <si>
    <t>=IF(D6L1526C5=0,0,D6L1526C19/D6L1526C5)</t>
  </si>
  <si>
    <t>=B9L225C31</t>
  </si>
  <si>
    <t>=IF(D6L1527C2&lt;&gt;0,D6L1527C2*D6L1527C4,D6L1527C3*D6L1527C4)</t>
  </si>
  <si>
    <t>=D6L1527C5*D6L1527C6</t>
  </si>
  <si>
    <t>=D6L1527C5-D6L1527C7</t>
  </si>
  <si>
    <t>=D6L1527C7*CHOOSE(MIN(D6L1527C9,RUN_YEARS),B7L815C9,B7L815C18,B7L815C27,B7L815C36,B7L815C45)</t>
  </si>
  <si>
    <t>=D6L1527C7-D6L1527C10</t>
  </si>
  <si>
    <t>=CHOOSE(MIN(D6L1527C9,RUN_YEARS),B7L815C7,B7L815C16,B7L815C25,B7L815C34,B7L815C43)</t>
  </si>
  <si>
    <t>=IF(D6L1527C12=0,0,D6L1527C10/D6L1527C12)</t>
  </si>
  <si>
    <t>=IF(D6L1527C5=0,0,D6L1527C10/D6L1527C5)</t>
  </si>
  <si>
    <t>=CHOOSE(MIN(D6L1527C9,RUN_YEARS),B7L815C5,B7L815C14,B7L815C23,B7L815C32,B7L815C41)</t>
  </si>
  <si>
    <t>=IF(D6L1527C15=0,0,D6L1527C11/D6L1527C15)</t>
  </si>
  <si>
    <t>=IF(D6L1527C5=0,0,D6L1527C11/D6L1527C5)</t>
  </si>
  <si>
    <t>=D6L1527C8*CHOOSE(MIN(D6L1527C9,RUN_YEARS),B7L815C4,B7L815C13,B7L815C22,B7L815C31,B7L815C40)</t>
  </si>
  <si>
    <t>=D6L1527C8-D6L1527C18</t>
  </si>
  <si>
    <t>=CHOOSE(MIN(D6L1527C9,RUN_YEARS),B7L815C2,B7L815C11,B7L815C20,B7L815C29,B7L815C38)</t>
  </si>
  <si>
    <t>=IF(D6L1527C20=0,0,D6L1527C18/D6L1527C20)</t>
  </si>
  <si>
    <t>=IF(D6L1527C5=0,0,D6L1527C18/D6L1527C5)</t>
  </si>
  <si>
    <t>=CHOOSE(MIN(D6L1527C9,RUN_YEARS),B7L815C1,B7L815C10,B7L815C19,B7L815C28,B7L815C37)</t>
  </si>
  <si>
    <t>=IF(D6L1527C23=0,0,D6L1527C19/D6L1527C23)</t>
  </si>
  <si>
    <t>=IF(D6L1527C5=0,0,D6L1527C19/D6L1527C5)</t>
  </si>
  <si>
    <t>=B9L226C31</t>
  </si>
  <si>
    <t>=SUM(D6L1501C5:D6L1527C5)-2*SUM(D6L1509C5,D6L1511C5,D6L1522C5,D6L1524C5,D6L1527C5)</t>
  </si>
  <si>
    <t>=SUM(D6L1501C7:D6L1527C7)-2*SUM(D6L1509C7,D6L1511C7,D6L1522C7,D6L1524C7,D6L1527C7)</t>
  </si>
  <si>
    <t>=SUM(D6L1501C8:D6L1527C8)-2*SUM(D6L1509C8,D6L1511C8,D6L1522C8,D6L1524C8,D6L1527C8)</t>
  </si>
  <si>
    <t>=SUM(D6L1501C10:D6L1527C10)-2*SUM(D6L1509C10,D6L1511C10,D6L1522C10,D6L1524C10,D6L1527C10)</t>
  </si>
  <si>
    <t>=SUM(D6L1501C11:D6L1527C11)-2*SUM(D6L1509C11,D6L1511C11,D6L1522C11,D6L1524C11,D6L1527C11)</t>
  </si>
  <si>
    <t>=SUM(D6L1501C13:D6L1527C13)-2*SUM(D6L1509C13,D6L1511C13,D6L1522C13,D6L1524C13,D6L1527C13)</t>
  </si>
  <si>
    <t>=IF(D6L1528C5=0,0,D6L1528C10/D6L1528C5)</t>
  </si>
  <si>
    <t>=SUM(D6L1501C16:D6L1527C16)-2*SUM(D6L1509C16,D6L1511C16,D6L1522C16,D6L1524C16,D6L1527C16)</t>
  </si>
  <si>
    <t>=IF(D6L1528C5=0,0,D6L1528C11/D6L1528C5)</t>
  </si>
  <si>
    <t>=SUM(D6L1501C18:D6L1527C18)-2*SUM(D6L1509C18,D6L1511C18,D6L1522C18,D6L1524C18,D6L1527C18)</t>
  </si>
  <si>
    <t>=SUM(D6L1501C19:D6L1527C19)-2*SUM(D6L1509C19,D6L1511C19,D6L1522C19,D6L1524C19,D6L1527C19)</t>
  </si>
  <si>
    <t>=SUM(D6L1501C21:D6L1527C21)-2*SUM(D6L1509C21,D6L1511C21,D6L1522C21,D6L1524C21,D6L1527C21)</t>
  </si>
  <si>
    <t>=IF(D6L1528C5=0,0,D6L1528C18/D6L1528C5)</t>
  </si>
  <si>
    <t>=SUM(D6L1501C24:D6L1527C24)-2*SUM(D6L1509C24,D6L1511C24,D6L1522C24,D6L1524C24,D6L1527C24)</t>
  </si>
  <si>
    <t>=IF(D6L1528C5=0,0,D6L1528C19/D6L1528C5)</t>
  </si>
  <si>
    <t>=SUM(D6L1501C2:D6L1527C2)-2*SUM(D6L1509C2,D6L1511C2,D6L1522C2,D6L1524C2,D6L1527C2)</t>
  </si>
  <si>
    <t>=SUM(D6L1501C3:D6L1527C3)-2*SUM(D6L1509C3,D6L1511C3,D6L1522C3,D6L1524C3,D6L1527C3)</t>
  </si>
  <si>
    <t>=IF(D6L1529C2&lt;&gt;0,D6L1529C2*D6L1529C4,D6L1529C3*D6L1529C4)</t>
  </si>
  <si>
    <t>=D6L1529C5*D6L1529C6</t>
  </si>
  <si>
    <t>=D6L1529C5-D6L1529C7</t>
  </si>
  <si>
    <t>=D6L1529C7*CHOOSE(MIN(D6L1529C9,RUN_YEARS),B7L815C9,B7L815C18,B7L815C27,B7L815C36,B7L815C45)</t>
  </si>
  <si>
    <t>=D6L1529C7-D6L1529C10</t>
  </si>
  <si>
    <t>=CHOOSE(MIN(D6L1529C9,RUN_YEARS),B7L815C7,B7L815C16,B7L815C25,B7L815C34,B7L815C43)</t>
  </si>
  <si>
    <t>=IF(D6L1529C12=0,0,D6L1529C10/D6L1529C12)</t>
  </si>
  <si>
    <t>=IF(D6L1529C5=0,0,D6L1529C10/D6L1529C5)</t>
  </si>
  <si>
    <t>=CHOOSE(MIN(D6L1529C9,RUN_YEARS),B7L815C5,B7L815C14,B7L815C23,B7L815C32,B7L815C41)</t>
  </si>
  <si>
    <t>=IF(D6L1529C15=0,0,D6L1529C11/D6L1529C15)</t>
  </si>
  <si>
    <t>=IF(D6L1529C5=0,0,D6L1529C11/D6L1529C5)</t>
  </si>
  <si>
    <t>=D6L1529C8*CHOOSE(MIN(D6L1529C9,RUN_YEARS),B7L815C4,B7L815C13,B7L815C22,B7L815C31,B7L815C40)</t>
  </si>
  <si>
    <t>=D6L1529C8-D6L1529C18</t>
  </si>
  <si>
    <t>=CHOOSE(MIN(D6L1529C9,RUN_YEARS),B7L815C2,B7L815C11,B7L815C20,B7L815C29,B7L815C38)</t>
  </si>
  <si>
    <t>=IF(D6L1529C20=0,0,D6L1529C18/D6L1529C20)</t>
  </si>
  <si>
    <t>=IF(D6L1529C5=0,0,D6L1529C18/D6L1529C5)</t>
  </si>
  <si>
    <t>=CHOOSE(MIN(D6L1529C9,RUN_YEARS),B7L815C1,B7L815C10,B7L815C19,B7L815C28,B7L815C37)</t>
  </si>
  <si>
    <t>=IF(D6L1529C23=0,0,D6L1529C19/D6L1529C23)</t>
  </si>
  <si>
    <t>=IF(D6L1529C5=0,0,D6L1529C19/D6L1529C5)</t>
  </si>
  <si>
    <t>=B5L427C3</t>
  </si>
  <si>
    <t>=IF(D6L1530C2&lt;&gt;0,D6L1530C2*D6L1530C4,D6L1530C3*D6L1530C4)</t>
  </si>
  <si>
    <t>=D6L1530C5*D6L1530C6</t>
  </si>
  <si>
    <t>=D6L1530C5-D6L1530C7</t>
  </si>
  <si>
    <t>=D6L1530C7*CHOOSE(MIN(D6L1530C9,RUN_YEARS),B7L815C9,B7L815C18,B7L815C27,B7L815C36,B7L815C45)</t>
  </si>
  <si>
    <t>=D6L1530C7-D6L1530C10</t>
  </si>
  <si>
    <t>=CHOOSE(MIN(D6L1530C9,RUN_YEARS),B7L815C7,B7L815C16,B7L815C25,B7L815C34,B7L815C43)</t>
  </si>
  <si>
    <t>=IF(D6L1530C12=0,0,D6L1530C10/D6L1530C12)</t>
  </si>
  <si>
    <t>=IF(D6L1530C5=0,0,D6L1530C10/D6L1530C5)</t>
  </si>
  <si>
    <t>=CHOOSE(MIN(D6L1530C9,RUN_YEARS),B7L815C5,B7L815C14,B7L815C23,B7L815C32,B7L815C41)</t>
  </si>
  <si>
    <t>=IF(D6L1530C15=0,0,D6L1530C11/D6L1530C15)</t>
  </si>
  <si>
    <t>=IF(D6L1530C5=0,0,D6L1530C11/D6L1530C5)</t>
  </si>
  <si>
    <t>=D6L1530C8*CHOOSE(MIN(D6L1530C9,RUN_YEARS),B7L815C4,B7L815C13,B7L815C22,B7L815C31,B7L815C40)</t>
  </si>
  <si>
    <t>=D6L1530C8-D6L1530C18</t>
  </si>
  <si>
    <t>=CHOOSE(MIN(D6L1530C9,RUN_YEARS),B7L815C2,B7L815C11,B7L815C20,B7L815C29,B7L815C38)</t>
  </si>
  <si>
    <t>=IF(D6L1530C20=0,0,D6L1530C18/D6L1530C20)</t>
  </si>
  <si>
    <t>=IF(D6L1530C5=0,0,D6L1530C18/D6L1530C5)</t>
  </si>
  <si>
    <t>=CHOOSE(MIN(D6L1530C9,RUN_YEARS),B7L815C1,B7L815C10,B7L815C19,B7L815C28,B7L815C37)</t>
  </si>
  <si>
    <t>=IF(D6L1530C23=0,0,D6L1530C19/D6L1530C23)</t>
  </si>
  <si>
    <t>=IF(D6L1530C5=0,0,D6L1530C19/D6L1530C5)</t>
  </si>
  <si>
    <t>=B5L427C4</t>
  </si>
  <si>
    <t>=IF(D6L1531C2&lt;&gt;0,D6L1531C2*D6L1531C4,D6L1531C3*D6L1531C4)</t>
  </si>
  <si>
    <t>=D6L1531C5*D6L1531C6</t>
  </si>
  <si>
    <t>=D6L1531C5-D6L1531C7</t>
  </si>
  <si>
    <t>=D6L1531C7*CHOOSE(MIN(D6L1531C9,RUN_YEARS),B7L815C9,B7L815C18,B7L815C27,B7L815C36,B7L815C45)</t>
  </si>
  <si>
    <t>=D6L1531C7-D6L1531C10</t>
  </si>
  <si>
    <t>=CHOOSE(MIN(D6L1531C9,RUN_YEARS),B7L815C7,B7L815C16,B7L815C25,B7L815C34,B7L815C43)</t>
  </si>
  <si>
    <t>=IF(D6L1531C12=0,0,D6L1531C10/D6L1531C12)</t>
  </si>
  <si>
    <t>=IF(D6L1531C5=0,0,D6L1531C10/D6L1531C5)</t>
  </si>
  <si>
    <t>=CHOOSE(MIN(D6L1531C9,RUN_YEARS),B7L815C5,B7L815C14,B7L815C23,B7L815C32,B7L815C41)</t>
  </si>
  <si>
    <t>=IF(D6L1531C15=0,0,D6L1531C11/D6L1531C15)</t>
  </si>
  <si>
    <t>=IF(D6L1531C5=0,0,D6L1531C11/D6L1531C5)</t>
  </si>
  <si>
    <t>=D6L1531C8*CHOOSE(MIN(D6L1531C9,RUN_YEARS),B7L815C4,B7L815C13,B7L815C22,B7L815C31,B7L815C40)</t>
  </si>
  <si>
    <t>=D6L1531C8-D6L1531C18</t>
  </si>
  <si>
    <t>=CHOOSE(MIN(D6L1531C9,RUN_YEARS),B7L815C2,B7L815C11,B7L815C20,B7L815C29,B7L815C38)</t>
  </si>
  <si>
    <t>=IF(D6L1531C20=0,0,D6L1531C18/D6L1531C20)</t>
  </si>
  <si>
    <t>=IF(D6L1531C5=0,0,D6L1531C18/D6L1531C5)</t>
  </si>
  <si>
    <t>=CHOOSE(MIN(D6L1531C9,RUN_YEARS),B7L815C1,B7L815C10,B7L815C19,B7L815C28,B7L815C37)</t>
  </si>
  <si>
    <t>=IF(D6L1531C23=0,0,D6L1531C19/D6L1531C23)</t>
  </si>
  <si>
    <t>=IF(D6L1531C5=0,0,D6L1531C19/D6L1531C5)</t>
  </si>
  <si>
    <t>=B5L427C7</t>
  </si>
  <si>
    <t>=IF(D6L1532C2&lt;&gt;0,D6L1532C2*D6L1532C4,D6L1532C3*D6L1532C4)</t>
  </si>
  <si>
    <t>=D6L1532C5*D6L1532C6</t>
  </si>
  <si>
    <t>=D6L1532C5-D6L1532C7</t>
  </si>
  <si>
    <t>=D6L1532C7*CHOOSE(MIN(D6L1532C9,RUN_YEARS),B7L815C9,B7L815C18,B7L815C27,B7L815C36,B7L815C45)</t>
  </si>
  <si>
    <t>=D6L1532C7-D6L1532C10</t>
  </si>
  <si>
    <t>=CHOOSE(MIN(D6L1532C9,RUN_YEARS),B7L815C7,B7L815C16,B7L815C25,B7L815C34,B7L815C43)</t>
  </si>
  <si>
    <t>=IF(D6L1532C12=0,0,D6L1532C10/D6L1532C12)</t>
  </si>
  <si>
    <t>=IF(D6L1532C5=0,0,D6L1532C10/D6L1532C5)</t>
  </si>
  <si>
    <t>=CHOOSE(MIN(D6L1532C9,RUN_YEARS),B7L815C5,B7L815C14,B7L815C23,B7L815C32,B7L815C41)</t>
  </si>
  <si>
    <t>=IF(D6L1532C15=0,0,D6L1532C11/D6L1532C15)</t>
  </si>
  <si>
    <t>=IF(D6L1532C5=0,0,D6L1532C11/D6L1532C5)</t>
  </si>
  <si>
    <t>=D6L1532C8*CHOOSE(MIN(D6L1532C9,RUN_YEARS),B7L815C4,B7L815C13,B7L815C22,B7L815C31,B7L815C40)</t>
  </si>
  <si>
    <t>=D6L1532C8-D6L1532C18</t>
  </si>
  <si>
    <t>=CHOOSE(MIN(D6L1532C9,RUN_YEARS),B7L815C2,B7L815C11,B7L815C20,B7L815C29,B7L815C38)</t>
  </si>
  <si>
    <t>=IF(D6L1532C20=0,0,D6L1532C18/D6L1532C20)</t>
  </si>
  <si>
    <t>=IF(D6L1532C5=0,0,D6L1532C18/D6L1532C5)</t>
  </si>
  <si>
    <t>=CHOOSE(MIN(D6L1532C9,RUN_YEARS),B7L815C1,B7L815C10,B7L815C19,B7L815C28,B7L815C37)</t>
  </si>
  <si>
    <t>=IF(D6L1532C23=0,0,D6L1532C19/D6L1532C23)</t>
  </si>
  <si>
    <t>=IF(D6L1532C5=0,0,D6L1532C19/D6L1532C5)</t>
  </si>
  <si>
    <t>=B5L427C8</t>
  </si>
  <si>
    <t>=IF(D6L1533C2&lt;&gt;0,D6L1533C2*D6L1533C4,D6L1533C3*D6L1533C4)</t>
  </si>
  <si>
    <t>=A1L575C4</t>
  </si>
  <si>
    <t>=D6L1533C5*D6L1533C6</t>
  </si>
  <si>
    <t>=D6L1533C5-D6L1533C7</t>
  </si>
  <si>
    <t>=D6L1533C7*CHOOSE(MIN(D6L1533C9,RUN_YEARS),B7L815C9,B7L815C18,B7L815C27,B7L815C36,B7L815C45)</t>
  </si>
  <si>
    <t>=D6L1533C7-D6L1533C10</t>
  </si>
  <si>
    <t>=CHOOSE(MIN(D6L1533C9,RUN_YEARS),B7L815C7,B7L815C16,B7L815C25,B7L815C34,B7L815C43)</t>
  </si>
  <si>
    <t>=IF(D6L1533C12=0,0,D6L1533C10/D6L1533C12)</t>
  </si>
  <si>
    <t>=IF(D6L1533C5=0,0,D6L1533C10/D6L1533C5)</t>
  </si>
  <si>
    <t>=CHOOSE(MIN(D6L1533C9,RUN_YEARS),B7L815C5,B7L815C14,B7L815C23,B7L815C32,B7L815C41)</t>
  </si>
  <si>
    <t>=IF(D6L1533C15=0,0,D6L1533C11/D6L1533C15)</t>
  </si>
  <si>
    <t>=IF(D6L1533C5=0,0,D6L1533C11/D6L1533C5)</t>
  </si>
  <si>
    <t>=D6L1533C8*CHOOSE(MIN(D6L1533C9,RUN_YEARS),B7L815C4,B7L815C13,B7L815C22,B7L815C31,B7L815C40)</t>
  </si>
  <si>
    <t>=D6L1533C8-D6L1533C18</t>
  </si>
  <si>
    <t>=CHOOSE(MIN(D6L1533C9,RUN_YEARS),B7L815C2,B7L815C11,B7L815C20,B7L815C29,B7L815C38)</t>
  </si>
  <si>
    <t>=IF(D6L1533C20=0,0,D6L1533C18/D6L1533C20)</t>
  </si>
  <si>
    <t>=IF(D6L1533C5=0,0,D6L1533C18/D6L1533C5)</t>
  </si>
  <si>
    <t>=CHOOSE(MIN(D6L1533C9,RUN_YEARS),B7L815C1,B7L815C10,B7L815C19,B7L815C28,B7L815C37)</t>
  </si>
  <si>
    <t>=IF(D6L1533C23=0,0,D6L1533C19/D6L1533C23)</t>
  </si>
  <si>
    <t>=IF(D6L1533C5=0,0,D6L1533C19/D6L1533C5)</t>
  </si>
  <si>
    <t>=A3L422C1</t>
  </si>
  <si>
    <t>=IF(D6L1534C2&lt;&gt;0,D6L1534C2*D6L1534C4,D6L1534C3*D6L1534C4)</t>
  </si>
  <si>
    <t>=D6L1534C5-D6L1534C7</t>
  </si>
  <si>
    <t>=D6L1534C7*CHOOSE(MIN(D6L1534C9,RUN_YEARS),B7L815C9,B7L815C18,B7L815C27,B7L815C36,B7L815C45)</t>
  </si>
  <si>
    <t>=D6L1534C7-D6L1534C10</t>
  </si>
  <si>
    <t>=CHOOSE(MIN(D6L1534C9,RUN_YEARS),B7L815C7,B7L815C16,B7L815C25,B7L815C34,B7L815C43)</t>
  </si>
  <si>
    <t>=IF(D6L1534C12=0,0,D6L1534C10/D6L1534C12)</t>
  </si>
  <si>
    <t>=IF(D6L1534C5=0,0,D6L1534C10/D6L1534C5)</t>
  </si>
  <si>
    <t>=CHOOSE(MIN(D6L1534C9,RUN_YEARS),B7L815C5,B7L815C14,B7L815C23,B7L815C32,B7L815C41)</t>
  </si>
  <si>
    <t>=IF(D6L1534C15=0,0,D6L1534C11/D6L1534C15)</t>
  </si>
  <si>
    <t>=IF(D6L1534C5=0,0,D6L1534C11/D6L1534C5)</t>
  </si>
  <si>
    <t>=D6L1534C8*CHOOSE(MIN(D6L1534C9,RUN_YEARS),B7L815C4,B7L815C13,B7L815C22,B7L815C31,B7L815C40)</t>
  </si>
  <si>
    <t>=D6L1534C8-D6L1534C18</t>
  </si>
  <si>
    <t>=CHOOSE(MIN(D6L1534C9,RUN_YEARS),B7L815C2,B7L815C11,B7L815C20,B7L815C29,B7L815C38)</t>
  </si>
  <si>
    <t>=IF(D6L1534C20=0,0,D6L1534C18/D6L1534C20)</t>
  </si>
  <si>
    <t>=IF(D6L1534C5=0,0,D6L1534C18/D6L1534C5)</t>
  </si>
  <si>
    <t>=CHOOSE(MIN(D6L1534C9,RUN_YEARS),B7L815C1,B7L815C10,B7L815C19,B7L815C28,B7L815C37)</t>
  </si>
  <si>
    <t>=IF(D6L1534C23=0,0,D6L1534C19/D6L1534C23)</t>
  </si>
  <si>
    <t>=IF(D6L1534C5=0,0,D6L1534C19/D6L1534C5)</t>
  </si>
  <si>
    <t>=B2L534C2</t>
  </si>
  <si>
    <t>=A3L622C1</t>
  </si>
  <si>
    <t>=IF(D6L1535C2&lt;&gt;0,D6L1535C2*D6L1535C4,D6L1535C3*D6L1535C4)</t>
  </si>
  <si>
    <t>=D6L1535C5*D6L1535C6</t>
  </si>
  <si>
    <t>=D6L1535C5-D6L1535C7</t>
  </si>
  <si>
    <t>=D6L1535C7*CHOOSE(MIN(D6L1535C9,RUN_YEARS),B7L815C9,B7L815C18,B7L815C27,B7L815C36,B7L815C45)</t>
  </si>
  <si>
    <t>=D6L1535C7-D6L1535C10</t>
  </si>
  <si>
    <t>=CHOOSE(MIN(D6L1535C9,RUN_YEARS),B7L815C7,B7L815C16,B7L815C25,B7L815C34,B7L815C43)</t>
  </si>
  <si>
    <t>=IF(D6L1535C12=0,0,D6L1535C10/D6L1535C12)</t>
  </si>
  <si>
    <t>=IF(D6L1535C5=0,0,D6L1535C10/D6L1535C5)</t>
  </si>
  <si>
    <t>=CHOOSE(MIN(D6L1535C9,RUN_YEARS),B7L815C5,B7L815C14,B7L815C23,B7L815C32,B7L815C41)</t>
  </si>
  <si>
    <t>=IF(D6L1535C15=0,0,D6L1535C11/D6L1535C15)</t>
  </si>
  <si>
    <t>=IF(D6L1535C5=0,0,D6L1535C11/D6L1535C5)</t>
  </si>
  <si>
    <t>=D6L1535C8*CHOOSE(MIN(D6L1535C9,RUN_YEARS),B7L815C4,B7L815C13,B7L815C22,B7L815C31,B7L815C40)</t>
  </si>
  <si>
    <t>=D6L1535C8-D6L1535C18</t>
  </si>
  <si>
    <t>=CHOOSE(MIN(D6L1535C9,RUN_YEARS),B7L815C2,B7L815C11,B7L815C20,B7L815C29,B7L815C38)</t>
  </si>
  <si>
    <t>=IF(D6L1535C20=0,0,D6L1535C18/D6L1535C20)</t>
  </si>
  <si>
    <t>=IF(D6L1535C5=0,0,D6L1535C18/D6L1535C5)</t>
  </si>
  <si>
    <t>=CHOOSE(MIN(D6L1535C9,RUN_YEARS),B7L815C1,B7L815C10,B7L815C19,B7L815C28,B7L815C37)</t>
  </si>
  <si>
    <t>=IF(D6L1535C23=0,0,D6L1535C19/D6L1535C23)</t>
  </si>
  <si>
    <t>=IF(D6L1535C5=0,0,D6L1535C19/D6L1535C5)</t>
  </si>
  <si>
    <t>=B2L737C2</t>
  </si>
  <si>
    <t>=A3L218C1</t>
  </si>
  <si>
    <t>=IF(D6L1536C2&lt;&gt;0,D6L1536C2*D6L1536C4,D6L1536C3*D6L1536C4)</t>
  </si>
  <si>
    <t>=D6L1536C5-D6L1536C7</t>
  </si>
  <si>
    <t>=D6L1536C7*CHOOSE(MIN(D6L1536C9,RUN_YEARS),B7L815C9,B7L815C18,B7L815C27,B7L815C36,B7L815C45)</t>
  </si>
  <si>
    <t>=D6L1536C7-D6L1536C10</t>
  </si>
  <si>
    <t>=CHOOSE(MIN(D6L1536C9,RUN_YEARS),B7L815C7,B7L815C16,B7L815C25,B7L815C34,B7L815C43)</t>
  </si>
  <si>
    <t>=IF(D6L1536C12=0,0,D6L1536C10/D6L1536C12)</t>
  </si>
  <si>
    <t>=IF(D6L1536C5=0,0,D6L1536C10/D6L1536C5)</t>
  </si>
  <si>
    <t>=CHOOSE(MIN(D6L1536C9,RUN_YEARS),B7L815C5,B7L815C14,B7L815C23,B7L815C32,B7L815C41)</t>
  </si>
  <si>
    <t>=IF(D6L1536C15=0,0,D6L1536C11/D6L1536C15)</t>
  </si>
  <si>
    <t>=IF(D6L1536C5=0,0,D6L1536C11/D6L1536C5)</t>
  </si>
  <si>
    <t>=D6L1536C8*CHOOSE(MIN(D6L1536C9,RUN_YEARS),B7L815C4,B7L815C13,B7L815C22,B7L815C31,B7L815C40)</t>
  </si>
  <si>
    <t>=D6L1536C8-D6L1536C18</t>
  </si>
  <si>
    <t>=CHOOSE(MIN(D6L1536C9,RUN_YEARS),B7L815C2,B7L815C11,B7L815C20,B7L815C29,B7L815C38)</t>
  </si>
  <si>
    <t>=IF(D6L1536C20=0,0,D6L1536C18/D6L1536C20)</t>
  </si>
  <si>
    <t>=IF(D6L1536C5=0,0,D6L1536C18/D6L1536C5)</t>
  </si>
  <si>
    <t>=CHOOSE(MIN(D6L1536C9,RUN_YEARS),B7L815C1,B7L815C10,B7L815C19,B7L815C28,B7L815C37)</t>
  </si>
  <si>
    <t>=IF(D6L1536C23=0,0,D6L1536C19/D6L1536C23)</t>
  </si>
  <si>
    <t>=IF(D6L1536C5=0,0,D6L1536C19/D6L1536C5)</t>
  </si>
  <si>
    <t>=B2L738C2</t>
  </si>
  <si>
    <t>=SUM(D6L1529C5:D6L1536C5)</t>
  </si>
  <si>
    <t>=SUM(D6L1529C7:D6L1536C7)</t>
  </si>
  <si>
    <t>=SUM(D6L1529C8:D6L1536C8)</t>
  </si>
  <si>
    <t>=SUM(D6L1529C10:D6L1536C10)</t>
  </si>
  <si>
    <t>=SUM(D6L1529C11:D6L1536C11)</t>
  </si>
  <si>
    <t>=SUM(D6L1529C13:D6L1536C13)</t>
  </si>
  <si>
    <t>=IF(D6L1537C5=0,0,D6L1537C10/D6L1537C5)</t>
  </si>
  <si>
    <t>=SUM(D6L1529C16:D6L1536C16)</t>
  </si>
  <si>
    <t>=IF(D6L1537C5=0,0,D6L1537C11/D6L1537C5)</t>
  </si>
  <si>
    <t>=SUM(D6L1529C18:D6L1536C18)</t>
  </si>
  <si>
    <t>=SUM(D6L1529C19:D6L1536C19)</t>
  </si>
  <si>
    <t>=SUM(D6L1529C21:D6L1536C21)</t>
  </si>
  <si>
    <t>=IF(D6L1537C5=0,0,D6L1537C18/D6L1537C5)</t>
  </si>
  <si>
    <t>=SUM(D6L1529C24:D6L1536C24)</t>
  </si>
  <si>
    <t>=IF(D6L1537C5=0,0,D6L1537C19/D6L1537C5)</t>
  </si>
  <si>
    <t>=SUM(D6L1529C2:D6L1536C2)</t>
  </si>
  <si>
    <t>=SUM(D6L1529C3:D6L1536C3)</t>
  </si>
  <si>
    <t>=IF(D6L1538C2&lt;&gt;0,D6L1538C2*D6L1538C4,D6L1538C3*D6L1538C4)</t>
  </si>
  <si>
    <t>=D6L1538C5*D6L1538C6</t>
  </si>
  <si>
    <t>=D6L1538C5-D6L1538C7</t>
  </si>
  <si>
    <t>=D6L1538C7*CHOOSE(MIN(D6L1538C9,RUN_YEARS),B7L815C9,B7L815C18,B7L815C27,B7L815C36,B7L815C45)</t>
  </si>
  <si>
    <t>=D6L1538C7-D6L1538C10</t>
  </si>
  <si>
    <t>=CHOOSE(MIN(D6L1538C9,RUN_YEARS),B7L815C7,B7L815C16,B7L815C25,B7L815C34,B7L815C43)</t>
  </si>
  <si>
    <t>=IF(D6L1538C12=0,0,D6L1538C10/D6L1538C12)</t>
  </si>
  <si>
    <t>=IF(D6L1538C5=0,0,D6L1538C10/D6L1538C5)</t>
  </si>
  <si>
    <t>=CHOOSE(MIN(D6L1538C9,RUN_YEARS),B7L815C5,B7L815C14,B7L815C23,B7L815C32,B7L815C41)</t>
  </si>
  <si>
    <t>=IF(D6L1538C15=0,0,D6L1538C11/D6L1538C15)</t>
  </si>
  <si>
    <t>=IF(D6L1538C5=0,0,D6L1538C11/D6L1538C5)</t>
  </si>
  <si>
    <t>=D6L1538C8*CHOOSE(MIN(D6L1538C9,RUN_YEARS),B7L815C4,B7L815C13,B7L815C22,B7L815C31,B7L815C40)</t>
  </si>
  <si>
    <t>=D6L1538C8-D6L1538C18</t>
  </si>
  <si>
    <t>=CHOOSE(MIN(D6L1538C9,RUN_YEARS),B7L815C2,B7L815C11,B7L815C20,B7L815C29,B7L815C38)</t>
  </si>
  <si>
    <t>=IF(D6L1538C20=0,0,D6L1538C18/D6L1538C20)</t>
  </si>
  <si>
    <t>=IF(D6L1538C5=0,0,D6L1538C18/D6L1538C5)</t>
  </si>
  <si>
    <t>=CHOOSE(MIN(D6L1538C9,RUN_YEARS),B7L815C1,B7L815C10,B7L815C19,B7L815C28,B7L815C37)</t>
  </si>
  <si>
    <t>=IF(D6L1538C23=0,0,D6L1538C19/D6L1538C23)</t>
  </si>
  <si>
    <t>=IF(D6L1538C5=0,0,D6L1538C19/D6L1538C5)</t>
  </si>
  <si>
    <t>=B5L642C4</t>
  </si>
  <si>
    <t>=IF(D6L1539C2&lt;&gt;0,D6L1539C2*D6L1539C4,D6L1539C3*D6L1539C4)</t>
  </si>
  <si>
    <t>=D6L1539C5*D6L1539C6</t>
  </si>
  <si>
    <t>=D6L1539C5-D6L1539C7</t>
  </si>
  <si>
    <t>=D6L1539C7*CHOOSE(MIN(D6L1539C9,RUN_YEARS),B7L815C9,B7L815C18,B7L815C27,B7L815C36,B7L815C45)</t>
  </si>
  <si>
    <t>=D6L1539C7-D6L1539C10</t>
  </si>
  <si>
    <t>=CHOOSE(MIN(D6L1539C9,RUN_YEARS),B7L815C7,B7L815C16,B7L815C25,B7L815C34,B7L815C43)</t>
  </si>
  <si>
    <t>=IF(D6L1539C12=0,0,D6L1539C10/D6L1539C12)</t>
  </si>
  <si>
    <t>=IF(D6L1539C5=0,0,D6L1539C10/D6L1539C5)</t>
  </si>
  <si>
    <t>=CHOOSE(MIN(D6L1539C9,RUN_YEARS),B7L815C5,B7L815C14,B7L815C23,B7L815C32,B7L815C41)</t>
  </si>
  <si>
    <t>=IF(D6L1539C15=0,0,D6L1539C11/D6L1539C15)</t>
  </si>
  <si>
    <t>=IF(D6L1539C5=0,0,D6L1539C11/D6L1539C5)</t>
  </si>
  <si>
    <t>=D6L1539C8*CHOOSE(MIN(D6L1539C9,RUN_YEARS),B7L815C4,B7L815C13,B7L815C22,B7L815C31,B7L815C40)</t>
  </si>
  <si>
    <t>=D6L1539C8-D6L1539C18</t>
  </si>
  <si>
    <t>=CHOOSE(MIN(D6L1539C9,RUN_YEARS),B7L815C2,B7L815C11,B7L815C20,B7L815C29,B7L815C38)</t>
  </si>
  <si>
    <t>=IF(D6L1539C20=0,0,D6L1539C18/D6L1539C20)</t>
  </si>
  <si>
    <t>=IF(D6L1539C5=0,0,D6L1539C18/D6L1539C5)</t>
  </si>
  <si>
    <t>=CHOOSE(MIN(D6L1539C9,RUN_YEARS),B7L815C1,B7L815C10,B7L815C19,B7L815C28,B7L815C37)</t>
  </si>
  <si>
    <t>=IF(D6L1539C23=0,0,D6L1539C19/D6L1539C23)</t>
  </si>
  <si>
    <t>=IF(D6L1539C5=0,0,D6L1539C19/D6L1539C5)</t>
  </si>
  <si>
    <t>=B5L717C4</t>
  </si>
  <si>
    <t>=SUM(D6L1538C5:D6L1539C5)</t>
  </si>
  <si>
    <t>=SUM(D6L1538C7:D6L1539C7)</t>
  </si>
  <si>
    <t>=SUM(D6L1538C8:D6L1539C8)</t>
  </si>
  <si>
    <t>=SUM(D6L1538C10:D6L1539C10)</t>
  </si>
  <si>
    <t>=SUM(D6L1538C11:D6L1539C11)</t>
  </si>
  <si>
    <t>=SUM(D6L1538C13:D6L1539C13)</t>
  </si>
  <si>
    <t>=IF(D6L1540C5=0,0,D6L1540C10/D6L1540C5)</t>
  </si>
  <si>
    <t>=SUM(D6L1538C16:D6L1539C16)</t>
  </si>
  <si>
    <t>=IF(D6L1540C5=0,0,D6L1540C11/D6L1540C5)</t>
  </si>
  <si>
    <t>=SUM(D6L1538C18:D6L1539C18)</t>
  </si>
  <si>
    <t>=SUM(D6L1538C19:D6L1539C19)</t>
  </si>
  <si>
    <t>=SUM(D6L1538C21:D6L1539C21)</t>
  </si>
  <si>
    <t>=IF(D6L1540C5=0,0,D6L1540C18/D6L1540C5)</t>
  </si>
  <si>
    <t>=SUM(D6L1538C24:D6L1539C24)</t>
  </si>
  <si>
    <t>=IF(D6L1540C5=0,0,D6L1540C19/D6L1540C5)</t>
  </si>
  <si>
    <t>=SUM(D6L1538C2:D6L1539C2)</t>
  </si>
  <si>
    <t>=SUM(D6L1538C3:D6L1539C3)</t>
  </si>
  <si>
    <t>=SUM(D6L1528C5,D6L1537C5,D6L1540C5)</t>
  </si>
  <si>
    <t>=SUM(D6L1528C7,D6L1537C7,D6L1540C7)</t>
  </si>
  <si>
    <t>=SUM(D6L1528C8,D6L1537C8,D6L1540C8)</t>
  </si>
  <si>
    <t>=SUM(D6L1528C10,D6L1537C10,D6L1540C10)</t>
  </si>
  <si>
    <t>=SUM(D6L1528C11,D6L1537C11,D6L1540C11)</t>
  </si>
  <si>
    <t>=SUM(D6L1528C13,D6L1537C13,D6L1540C13)</t>
  </si>
  <si>
    <t>=IF(D6L1541C5=0,0,D6L1541C10/D6L1541C5)</t>
  </si>
  <si>
    <t>=SUM(D6L1528C16,D6L1537C16,D6L1540C16)</t>
  </si>
  <si>
    <t>=IF(D6L1541C5=0,0,D6L1541C11/D6L1541C5)</t>
  </si>
  <si>
    <t>=SUM(D6L1528C18,D6L1537C18,D6L1540C18)</t>
  </si>
  <si>
    <t>=SUM(D6L1528C19,D6L1537C19,D6L1540C19)</t>
  </si>
  <si>
    <t>=SUM(D6L1528C21,D6L1537C21,D6L1540C21)</t>
  </si>
  <si>
    <t>=IF(D6L1541C5=0,0,D6L1541C18/D6L1541C5)</t>
  </si>
  <si>
    <t>=SUM(D6L1528C24,D6L1537C24,D6L1540C24)</t>
  </si>
  <si>
    <t>=IF(D6L1541C5=0,0,D6L1541C19/D6L1541C5)</t>
  </si>
  <si>
    <t>=SUM(D6L1528C2,D6L1537C2,D6L1540C2)</t>
  </si>
  <si>
    <t>=SUM(D6L1528C3,D6L1537C3,D6L1540C3)</t>
  </si>
  <si>
    <t>WORKTABLE D6 PART 16</t>
  </si>
  <si>
    <t>9421</t>
  </si>
  <si>
    <t>9521</t>
  </si>
  <si>
    <t>=IF(D6L1601C2&lt;&gt;0,D6L1601C2*D6L1601C4,D6L1601C3*D6L1601C4)</t>
  </si>
  <si>
    <t>=D6L1601C5*D6L1601C6</t>
  </si>
  <si>
    <t>=D6L1601C5-D6L1601C7</t>
  </si>
  <si>
    <t>=D6L1601C7*CHOOSE(MIN(D6L1601C9,RUN_YEARS),B7L812C9,B7L812C18,B7L812C27,B7L812C36,B7L812C45)</t>
  </si>
  <si>
    <t>=D6L1601C7-D6L1601C10</t>
  </si>
  <si>
    <t>=CHOOSE(MIN(D6L1601C9,RUN_YEARS),B7L812C7,B7L812C16,B7L812C25,B7L812C34,B7L812C43)</t>
  </si>
  <si>
    <t>=IF(D6L1601C12=0,0,D6L1601C10/D6L1601C12)</t>
  </si>
  <si>
    <t>=IF(D6L1601C5=0,0,D6L1601C10/D6L1601C5)</t>
  </si>
  <si>
    <t>=CHOOSE(MIN(D6L1601C9,RUN_YEARS),B7L812C5,B7L812C14,B7L812C23,B7L812C32,B7L812C41)</t>
  </si>
  <si>
    <t>=IF(D6L1601C15=0,0,D6L1601C11/D6L1601C15)</t>
  </si>
  <si>
    <t>=IF(D6L1601C5=0,0,D6L1601C11/D6L1601C5)</t>
  </si>
  <si>
    <t>=D6L1601C8*CHOOSE(MIN(D6L1601C9,RUN_YEARS),B7L812C4,B7L812C13,B7L812C22,B7L812C31,B7L812C40)</t>
  </si>
  <si>
    <t>=D6L1601C8-D6L1601C18</t>
  </si>
  <si>
    <t>=CHOOSE(MIN(D6L1601C9,RUN_YEARS),B7L812C2,B7L812C11,B7L812C20,B7L812C29,B7L812C38)</t>
  </si>
  <si>
    <t>=IF(D6L1601C20=0,0,D6L1601C18/D6L1601C20)</t>
  </si>
  <si>
    <t>=IF(D6L1601C5=0,0,D6L1601C18/D6L1601C5)</t>
  </si>
  <si>
    <t>=CHOOSE(MIN(D6L1601C9,RUN_YEARS),B7L812C1,B7L812C10,B7L812C19,B7L812C28,B7L812C37)</t>
  </si>
  <si>
    <t>=IF(D6L1601C23=0,0,D6L1601C19/D6L1601C23)</t>
  </si>
  <si>
    <t>=IF(D6L1601C5=0,0,D6L1601C19/D6L1601C5)</t>
  </si>
  <si>
    <t>=IF(D6L1602C2&lt;&gt;0,D6L1602C2*D6L1602C4,D6L1602C3*D6L1602C4)</t>
  </si>
  <si>
    <t>=D6L1602C5*D6L1602C6</t>
  </si>
  <si>
    <t>=D6L1602C5-D6L1602C7</t>
  </si>
  <si>
    <t>=D6L1602C7*CHOOSE(MIN(D6L1602C9,RUN_YEARS),B7L812C9,B7L812C18,B7L812C27,B7L812C36,B7L812C45)</t>
  </si>
  <si>
    <t>=D6L1602C7-D6L1602C10</t>
  </si>
  <si>
    <t>=CHOOSE(MIN(D6L1602C9,RUN_YEARS),B7L812C7,B7L812C16,B7L812C25,B7L812C34,B7L812C43)</t>
  </si>
  <si>
    <t>=IF(D6L1602C12=0,0,D6L1602C10/D6L1602C12)</t>
  </si>
  <si>
    <t>=IF(D6L1602C5=0,0,D6L1602C10/D6L1602C5)</t>
  </si>
  <si>
    <t>=CHOOSE(MIN(D6L1602C9,RUN_YEARS),B7L812C5,B7L812C14,B7L812C23,B7L812C32,B7L812C41)</t>
  </si>
  <si>
    <t>=IF(D6L1602C15=0,0,D6L1602C11/D6L1602C15)</t>
  </si>
  <si>
    <t>=IF(D6L1602C5=0,0,D6L1602C11/D6L1602C5)</t>
  </si>
  <si>
    <t>=D6L1602C8*CHOOSE(MIN(D6L1602C9,RUN_YEARS),B7L812C4,B7L812C13,B7L812C22,B7L812C31,B7L812C40)</t>
  </si>
  <si>
    <t>=D6L1602C8-D6L1602C18</t>
  </si>
  <si>
    <t>=CHOOSE(MIN(D6L1602C9,RUN_YEARS),B7L812C2,B7L812C11,B7L812C20,B7L812C29,B7L812C38)</t>
  </si>
  <si>
    <t>=IF(D6L1602C20=0,0,D6L1602C18/D6L1602C20)</t>
  </si>
  <si>
    <t>=IF(D6L1602C5=0,0,D6L1602C18/D6L1602C5)</t>
  </si>
  <si>
    <t>=CHOOSE(MIN(D6L1602C9,RUN_YEARS),B7L812C1,B7L812C10,B7L812C19,B7L812C28,B7L812C37)</t>
  </si>
  <si>
    <t>=IF(D6L1602C23=0,0,D6L1602C19/D6L1602C23)</t>
  </si>
  <si>
    <t>=IF(D6L1602C5=0,0,D6L1602C19/D6L1602C5)</t>
  </si>
  <si>
    <t>=B9L201C35</t>
  </si>
  <si>
    <t>=IF(FLOW_THRU_100PCT="Y",1,INDEX(VariabilityMatrix,D6L1602C1,D6L1602C9))</t>
  </si>
  <si>
    <t>=IF(D6L1603C2&lt;&gt;0,D6L1603C2*D6L1603C4,D6L1603C3*D6L1603C4)</t>
  </si>
  <si>
    <t>=D6L1603C5*D6L1603C6</t>
  </si>
  <si>
    <t>=D6L1603C5-D6L1603C7</t>
  </si>
  <si>
    <t>=D6L1603C7*CHOOSE(MIN(D6L1603C9,RUN_YEARS),B7L812C9,B7L812C18,B7L812C27,B7L812C36,B7L812C45)</t>
  </si>
  <si>
    <t>=D6L1603C7-D6L1603C10</t>
  </si>
  <si>
    <t>=CHOOSE(MIN(D6L1603C9,RUN_YEARS),B7L812C7,B7L812C16,B7L812C25,B7L812C34,B7L812C43)</t>
  </si>
  <si>
    <t>=IF(D6L1603C12=0,0,D6L1603C10/D6L1603C12)</t>
  </si>
  <si>
    <t>=IF(D6L1603C5=0,0,D6L1603C10/D6L1603C5)</t>
  </si>
  <si>
    <t>=CHOOSE(MIN(D6L1603C9,RUN_YEARS),B7L812C5,B7L812C14,B7L812C23,B7L812C32,B7L812C41)</t>
  </si>
  <si>
    <t>=IF(D6L1603C15=0,0,D6L1603C11/D6L1603C15)</t>
  </si>
  <si>
    <t>=IF(D6L1603C5=0,0,D6L1603C11/D6L1603C5)</t>
  </si>
  <si>
    <t>=D6L1603C8*CHOOSE(MIN(D6L1603C9,RUN_YEARS),B7L812C4,B7L812C13,B7L812C22,B7L812C31,B7L812C40)</t>
  </si>
  <si>
    <t>=D6L1603C8-D6L1603C18</t>
  </si>
  <si>
    <t>=CHOOSE(MIN(D6L1603C9,RUN_YEARS),B7L812C2,B7L812C11,B7L812C20,B7L812C29,B7L812C38)</t>
  </si>
  <si>
    <t>=IF(D6L1603C20=0,0,D6L1603C18/D6L1603C20)</t>
  </si>
  <si>
    <t>=IF(D6L1603C5=0,0,D6L1603C18/D6L1603C5)</t>
  </si>
  <si>
    <t>=CHOOSE(MIN(D6L1603C9,RUN_YEARS),B7L812C1,B7L812C10,B7L812C19,B7L812C28,B7L812C37)</t>
  </si>
  <si>
    <t>=IF(D6L1603C23=0,0,D6L1603C19/D6L1603C23)</t>
  </si>
  <si>
    <t>=IF(D6L1603C5=0,0,D6L1603C19/D6L1603C5)</t>
  </si>
  <si>
    <t>=B9L202C35</t>
  </si>
  <si>
    <t>=IF(FLOW_THRU_100PCT="Y",1,INDEX(VariabilityMatrix,D6L1603C1,D6L1603C9))</t>
  </si>
  <si>
    <t>=IF(D6L1604C2&lt;&gt;0,D6L1604C2*D6L1604C4,D6L1604C3*D6L1604C4)</t>
  </si>
  <si>
    <t>=D6L1604C5*D6L1604C6</t>
  </si>
  <si>
    <t>=D6L1604C5-D6L1604C7</t>
  </si>
  <si>
    <t>=D6L1604C7*CHOOSE(MIN(D6L1604C9,RUN_YEARS),B7L812C9,B7L812C18,B7L812C27,B7L812C36,B7L812C45)</t>
  </si>
  <si>
    <t>=D6L1604C7-D6L1604C10</t>
  </si>
  <si>
    <t>=CHOOSE(MIN(D6L1604C9,RUN_YEARS),B7L812C7,B7L812C16,B7L812C25,B7L812C34,B7L812C43)</t>
  </si>
  <si>
    <t>=IF(D6L1604C12=0,0,D6L1604C10/D6L1604C12)</t>
  </si>
  <si>
    <t>=IF(D6L1604C5=0,0,D6L1604C10/D6L1604C5)</t>
  </si>
  <si>
    <t>=CHOOSE(MIN(D6L1604C9,RUN_YEARS),B7L812C5,B7L812C14,B7L812C23,B7L812C32,B7L812C41)</t>
  </si>
  <si>
    <t>=IF(D6L1604C15=0,0,D6L1604C11/D6L1604C15)</t>
  </si>
  <si>
    <t>=IF(D6L1604C5=0,0,D6L1604C11/D6L1604C5)</t>
  </si>
  <si>
    <t>=D6L1604C8*CHOOSE(MIN(D6L1604C9,RUN_YEARS),B7L812C4,B7L812C13,B7L812C22,B7L812C31,B7L812C40)</t>
  </si>
  <si>
    <t>=D6L1604C8-D6L1604C18</t>
  </si>
  <si>
    <t>=CHOOSE(MIN(D6L1604C9,RUN_YEARS),B7L812C2,B7L812C11,B7L812C20,B7L812C29,B7L812C38)</t>
  </si>
  <si>
    <t>=IF(D6L1604C20=0,0,D6L1604C18/D6L1604C20)</t>
  </si>
  <si>
    <t>=IF(D6L1604C5=0,0,D6L1604C18/D6L1604C5)</t>
  </si>
  <si>
    <t>=CHOOSE(MIN(D6L1604C9,RUN_YEARS),B7L812C1,B7L812C10,B7L812C19,B7L812C28,B7L812C37)</t>
  </si>
  <si>
    <t>=IF(D6L1604C23=0,0,D6L1604C19/D6L1604C23)</t>
  </si>
  <si>
    <t>=IF(D6L1604C5=0,0,D6L1604C19/D6L1604C5)</t>
  </si>
  <si>
    <t>=B9L203C35</t>
  </si>
  <si>
    <t>=IF(FLOW_THRU_100PCT="Y",1,INDEX(VariabilityMatrix,D6L1604C1,D6L1604C9))</t>
  </si>
  <si>
    <t>=IF(D6L1605C2&lt;&gt;0,D6L1605C2*D6L1605C4,D6L1605C3*D6L1605C4)</t>
  </si>
  <si>
    <t>=D6L1605C5*D6L1605C6</t>
  </si>
  <si>
    <t>=D6L1605C5-D6L1605C7</t>
  </si>
  <si>
    <t>=D6L1605C7*CHOOSE(MIN(D6L1605C9,RUN_YEARS),B7L812C9,B7L812C18,B7L812C27,B7L812C36,B7L812C45)</t>
  </si>
  <si>
    <t>=D6L1605C7-D6L1605C10</t>
  </si>
  <si>
    <t>=CHOOSE(MIN(D6L1605C9,RUN_YEARS),B7L812C7,B7L812C16,B7L812C25,B7L812C34,B7L812C43)</t>
  </si>
  <si>
    <t>=IF(D6L1605C12=0,0,D6L1605C10/D6L1605C12)</t>
  </si>
  <si>
    <t>=IF(D6L1605C5=0,0,D6L1605C10/D6L1605C5)</t>
  </si>
  <si>
    <t>=CHOOSE(MIN(D6L1605C9,RUN_YEARS),B7L812C5,B7L812C14,B7L812C23,B7L812C32,B7L812C41)</t>
  </si>
  <si>
    <t>=IF(D6L1605C15=0,0,D6L1605C11/D6L1605C15)</t>
  </si>
  <si>
    <t>=IF(D6L1605C5=0,0,D6L1605C11/D6L1605C5)</t>
  </si>
  <si>
    <t>=D6L1605C8*CHOOSE(MIN(D6L1605C9,RUN_YEARS),B7L812C4,B7L812C13,B7L812C22,B7L812C31,B7L812C40)</t>
  </si>
  <si>
    <t>=D6L1605C8-D6L1605C18</t>
  </si>
  <si>
    <t>=CHOOSE(MIN(D6L1605C9,RUN_YEARS),B7L812C2,B7L812C11,B7L812C20,B7L812C29,B7L812C38)</t>
  </si>
  <si>
    <t>=IF(D6L1605C20=0,0,D6L1605C18/D6L1605C20)</t>
  </si>
  <si>
    <t>=IF(D6L1605C5=0,0,D6L1605C18/D6L1605C5)</t>
  </si>
  <si>
    <t>=CHOOSE(MIN(D6L1605C9,RUN_YEARS),B7L812C1,B7L812C10,B7L812C19,B7L812C28,B7L812C37)</t>
  </si>
  <si>
    <t>=IF(D6L1605C23=0,0,D6L1605C19/D6L1605C23)</t>
  </si>
  <si>
    <t>=IF(D6L1605C5=0,0,D6L1605C19/D6L1605C5)</t>
  </si>
  <si>
    <t>=B9L204C35</t>
  </si>
  <si>
    <t>=IF(FLOW_THRU_100PCT="Y",1,INDEX(VariabilityMatrix,D6L1605C1,D6L1605C9))</t>
  </si>
  <si>
    <t>=IF(D6L1606C2&lt;&gt;0,D6L1606C2*D6L1606C4,D6L1606C3*D6L1606C4)</t>
  </si>
  <si>
    <t>=D6L1606C5*D6L1606C6</t>
  </si>
  <si>
    <t>=D6L1606C5-D6L1606C7</t>
  </si>
  <si>
    <t>=D6L1606C7*CHOOSE(MIN(D6L1606C9,RUN_YEARS),B7L812C9,B7L812C18,B7L812C27,B7L812C36,B7L812C45)</t>
  </si>
  <si>
    <t>=D6L1606C7-D6L1606C10</t>
  </si>
  <si>
    <t>=CHOOSE(MIN(D6L1606C9,RUN_YEARS),B7L812C7,B7L812C16,B7L812C25,B7L812C34,B7L812C43)</t>
  </si>
  <si>
    <t>=IF(D6L1606C12=0,0,D6L1606C10/D6L1606C12)</t>
  </si>
  <si>
    <t>=IF(D6L1606C5=0,0,D6L1606C10/D6L1606C5)</t>
  </si>
  <si>
    <t>=CHOOSE(MIN(D6L1606C9,RUN_YEARS),B7L812C5,B7L812C14,B7L812C23,B7L812C32,B7L812C41)</t>
  </si>
  <si>
    <t>=IF(D6L1606C15=0,0,D6L1606C11/D6L1606C15)</t>
  </si>
  <si>
    <t>=IF(D6L1606C5=0,0,D6L1606C11/D6L1606C5)</t>
  </si>
  <si>
    <t>=D6L1606C8*CHOOSE(MIN(D6L1606C9,RUN_YEARS),B7L812C4,B7L812C13,B7L812C22,B7L812C31,B7L812C40)</t>
  </si>
  <si>
    <t>=D6L1606C8-D6L1606C18</t>
  </si>
  <si>
    <t>=CHOOSE(MIN(D6L1606C9,RUN_YEARS),B7L812C2,B7L812C11,B7L812C20,B7L812C29,B7L812C38)</t>
  </si>
  <si>
    <t>=IF(D6L1606C20=0,0,D6L1606C18/D6L1606C20)</t>
  </si>
  <si>
    <t>=IF(D6L1606C5=0,0,D6L1606C18/D6L1606C5)</t>
  </si>
  <si>
    <t>=CHOOSE(MIN(D6L1606C9,RUN_YEARS),B7L812C1,B7L812C10,B7L812C19,B7L812C28,B7L812C37)</t>
  </si>
  <si>
    <t>=IF(D6L1606C23=0,0,D6L1606C19/D6L1606C23)</t>
  </si>
  <si>
    <t>=IF(D6L1606C5=0,0,D6L1606C19/D6L1606C5)</t>
  </si>
  <si>
    <t>=B9L205C35</t>
  </si>
  <si>
    <t>=IF(FLOW_THRU_100PCT="Y",1,INDEX(VariabilityMatrix,D6L1606C1,D6L1606C9))</t>
  </si>
  <si>
    <t>=IF(D6L1607C2&lt;&gt;0,D6L1607C2*D6L1607C4,D6L1607C3*D6L1607C4)</t>
  </si>
  <si>
    <t>=D6L1607C5*D6L1607C6</t>
  </si>
  <si>
    <t>=D6L1607C5-D6L1607C7</t>
  </si>
  <si>
    <t>=D6L1607C7*CHOOSE(MIN(D6L1607C9,RUN_YEARS),B7L812C9,B7L812C18,B7L812C27,B7L812C36,B7L812C45)</t>
  </si>
  <si>
    <t>=D6L1607C7-D6L1607C10</t>
  </si>
  <si>
    <t>=CHOOSE(MIN(D6L1607C9,RUN_YEARS),B7L812C7,B7L812C16,B7L812C25,B7L812C34,B7L812C43)</t>
  </si>
  <si>
    <t>=IF(D6L1607C12=0,0,D6L1607C10/D6L1607C12)</t>
  </si>
  <si>
    <t>=IF(D6L1607C5=0,0,D6L1607C10/D6L1607C5)</t>
  </si>
  <si>
    <t>=CHOOSE(MIN(D6L1607C9,RUN_YEARS),B7L812C5,B7L812C14,B7L812C23,B7L812C32,B7L812C41)</t>
  </si>
  <si>
    <t>=IF(D6L1607C15=0,0,D6L1607C11/D6L1607C15)</t>
  </si>
  <si>
    <t>=IF(D6L1607C5=0,0,D6L1607C11/D6L1607C5)</t>
  </si>
  <si>
    <t>=D6L1607C8*CHOOSE(MIN(D6L1607C9,RUN_YEARS),B7L812C4,B7L812C13,B7L812C22,B7L812C31,B7L812C40)</t>
  </si>
  <si>
    <t>=D6L1607C8-D6L1607C18</t>
  </si>
  <si>
    <t>=CHOOSE(MIN(D6L1607C9,RUN_YEARS),B7L812C2,B7L812C11,B7L812C20,B7L812C29,B7L812C38)</t>
  </si>
  <si>
    <t>=IF(D6L1607C20=0,0,D6L1607C18/D6L1607C20)</t>
  </si>
  <si>
    <t>=IF(D6L1607C5=0,0,D6L1607C18/D6L1607C5)</t>
  </si>
  <si>
    <t>=CHOOSE(MIN(D6L1607C9,RUN_YEARS),B7L812C1,B7L812C10,B7L812C19,B7L812C28,B7L812C37)</t>
  </si>
  <si>
    <t>=IF(D6L1607C23=0,0,D6L1607C19/D6L1607C23)</t>
  </si>
  <si>
    <t>=IF(D6L1607C5=0,0,D6L1607C19/D6L1607C5)</t>
  </si>
  <si>
    <t>=B9L206C35</t>
  </si>
  <si>
    <t>=IF(FLOW_THRU_100PCT="Y",1,INDEX(VariabilityMatrix,D6L1607C1,D6L1607C9))</t>
  </si>
  <si>
    <t>=IF(D6L1608C2&lt;&gt;0,D6L1608C2*D6L1608C4,D6L1608C3*D6L1608C4)</t>
  </si>
  <si>
    <t>=D6L1608C5*D6L1608C6</t>
  </si>
  <si>
    <t>=D6L1608C5-D6L1608C7</t>
  </si>
  <si>
    <t>=D6L1608C7*CHOOSE(MIN(D6L1608C9,RUN_YEARS),B7L812C9,B7L812C18,B7L812C27,B7L812C36,B7L812C45)</t>
  </si>
  <si>
    <t>=D6L1608C7-D6L1608C10</t>
  </si>
  <si>
    <t>=CHOOSE(MIN(D6L1608C9,RUN_YEARS),B7L812C7,B7L812C16,B7L812C25,B7L812C34,B7L812C43)</t>
  </si>
  <si>
    <t>=IF(D6L1608C12=0,0,D6L1608C10/D6L1608C12)</t>
  </si>
  <si>
    <t>=IF(D6L1608C5=0,0,D6L1608C10/D6L1608C5)</t>
  </si>
  <si>
    <t>=CHOOSE(MIN(D6L1608C9,RUN_YEARS),B7L812C5,B7L812C14,B7L812C23,B7L812C32,B7L812C41)</t>
  </si>
  <si>
    <t>=IF(D6L1608C15=0,0,D6L1608C11/D6L1608C15)</t>
  </si>
  <si>
    <t>=IF(D6L1608C5=0,0,D6L1608C11/D6L1608C5)</t>
  </si>
  <si>
    <t>=D6L1608C8*CHOOSE(MIN(D6L1608C9,RUN_YEARS),B7L812C4,B7L812C13,B7L812C22,B7L812C31,B7L812C40)</t>
  </si>
  <si>
    <t>=D6L1608C8-D6L1608C18</t>
  </si>
  <si>
    <t>=CHOOSE(MIN(D6L1608C9,RUN_YEARS),B7L812C2,B7L812C11,B7L812C20,B7L812C29,B7L812C38)</t>
  </si>
  <si>
    <t>=IF(D6L1608C20=0,0,D6L1608C18/D6L1608C20)</t>
  </si>
  <si>
    <t>=IF(D6L1608C5=0,0,D6L1608C18/D6L1608C5)</t>
  </si>
  <si>
    <t>=CHOOSE(MIN(D6L1608C9,RUN_YEARS),B7L812C1,B7L812C10,B7L812C19,B7L812C28,B7L812C37)</t>
  </si>
  <si>
    <t>=IF(D6L1608C23=0,0,D6L1608C19/D6L1608C23)</t>
  </si>
  <si>
    <t>=IF(D6L1608C5=0,0,D6L1608C19/D6L1608C5)</t>
  </si>
  <si>
    <t>=B9L207C35</t>
  </si>
  <si>
    <t>=IF(FLOW_THRU_100PCT="Y",1,INDEX(VariabilityMatrix,D6L1608C1,D6L1608C9))</t>
  </si>
  <si>
    <t>=IF(D6L1609C2&lt;&gt;0,D6L1609C2*D6L1609C4,D6L1609C3*D6L1609C4)</t>
  </si>
  <si>
    <t>=D6L1609C5*D6L1609C6</t>
  </si>
  <si>
    <t>=D6L1609C5-D6L1609C7</t>
  </si>
  <si>
    <t>=D6L1609C7*CHOOSE(MIN(D6L1609C9,RUN_YEARS),B7L812C9,B7L812C18,B7L812C27,B7L812C36,B7L812C45)</t>
  </si>
  <si>
    <t>=D6L1609C7-D6L1609C10</t>
  </si>
  <si>
    <t>=CHOOSE(MIN(D6L1609C9,RUN_YEARS),B7L812C7,B7L812C16,B7L812C25,B7L812C34,B7L812C43)</t>
  </si>
  <si>
    <t>=IF(D6L1609C12=0,0,D6L1609C10/D6L1609C12)</t>
  </si>
  <si>
    <t>=IF(D6L1609C5=0,0,D6L1609C10/D6L1609C5)</t>
  </si>
  <si>
    <t>=CHOOSE(MIN(D6L1609C9,RUN_YEARS),B7L812C5,B7L812C14,B7L812C23,B7L812C32,B7L812C41)</t>
  </si>
  <si>
    <t>=IF(D6L1609C15=0,0,D6L1609C11/D6L1609C15)</t>
  </si>
  <si>
    <t>=IF(D6L1609C5=0,0,D6L1609C11/D6L1609C5)</t>
  </si>
  <si>
    <t>=D6L1609C8*CHOOSE(MIN(D6L1609C9,RUN_YEARS),B7L812C4,B7L812C13,B7L812C22,B7L812C31,B7L812C40)</t>
  </si>
  <si>
    <t>=D6L1609C8-D6L1609C18</t>
  </si>
  <si>
    <t>=CHOOSE(MIN(D6L1609C9,RUN_YEARS),B7L812C2,B7L812C11,B7L812C20,B7L812C29,B7L812C38)</t>
  </si>
  <si>
    <t>=IF(D6L1609C20=0,0,D6L1609C18/D6L1609C20)</t>
  </si>
  <si>
    <t>=IF(D6L1609C5=0,0,D6L1609C18/D6L1609C5)</t>
  </si>
  <si>
    <t>=CHOOSE(MIN(D6L1609C9,RUN_YEARS),B7L812C1,B7L812C10,B7L812C19,B7L812C28,B7L812C37)</t>
  </si>
  <si>
    <t>=IF(D6L1609C23=0,0,D6L1609C19/D6L1609C23)</t>
  </si>
  <si>
    <t>=IF(D6L1609C5=0,0,D6L1609C19/D6L1609C5)</t>
  </si>
  <si>
    <t>=B9L208C35</t>
  </si>
  <si>
    <t>=IF(FLOW_THRU_100PCT="Y",1,INDEX(VariabilityMatrix,D6L1609C1,D6L1609C9))</t>
  </si>
  <si>
    <t>=IF(D6L1610C2&lt;&gt;0,D6L1610C2*D6L1610C4,D6L1610C3*D6L1610C4)</t>
  </si>
  <si>
    <t>=D6L1610C5*D6L1610C6</t>
  </si>
  <si>
    <t>=D6L1610C5-D6L1610C7</t>
  </si>
  <si>
    <t>=D6L1610C7*CHOOSE(MIN(D6L1610C9,RUN_YEARS),B7L812C9,B7L812C18,B7L812C27,B7L812C36,B7L812C45)</t>
  </si>
  <si>
    <t>=D6L1610C7-D6L1610C10</t>
  </si>
  <si>
    <t>=CHOOSE(MIN(D6L1610C9,RUN_YEARS),B7L812C7,B7L812C16,B7L812C25,B7L812C34,B7L812C43)</t>
  </si>
  <si>
    <t>=IF(D6L1610C12=0,0,D6L1610C10/D6L1610C12)</t>
  </si>
  <si>
    <t>=IF(D6L1610C5=0,0,D6L1610C10/D6L1610C5)</t>
  </si>
  <si>
    <t>=CHOOSE(MIN(D6L1610C9,RUN_YEARS),B7L812C5,B7L812C14,B7L812C23,B7L812C32,B7L812C41)</t>
  </si>
  <si>
    <t>=IF(D6L1610C15=0,0,D6L1610C11/D6L1610C15)</t>
  </si>
  <si>
    <t>=IF(D6L1610C5=0,0,D6L1610C11/D6L1610C5)</t>
  </si>
  <si>
    <t>=D6L1610C8*CHOOSE(MIN(D6L1610C9,RUN_YEARS),B7L812C4,B7L812C13,B7L812C22,B7L812C31,B7L812C40)</t>
  </si>
  <si>
    <t>=D6L1610C8-D6L1610C18</t>
  </si>
  <si>
    <t>=CHOOSE(MIN(D6L1610C9,RUN_YEARS),B7L812C2,B7L812C11,B7L812C20,B7L812C29,B7L812C38)</t>
  </si>
  <si>
    <t>=IF(D6L1610C20=0,0,D6L1610C18/D6L1610C20)</t>
  </si>
  <si>
    <t>=IF(D6L1610C5=0,0,D6L1610C18/D6L1610C5)</t>
  </si>
  <si>
    <t>=CHOOSE(MIN(D6L1610C9,RUN_YEARS),B7L812C1,B7L812C10,B7L812C19,B7L812C28,B7L812C37)</t>
  </si>
  <si>
    <t>=IF(D6L1610C23=0,0,D6L1610C19/D6L1610C23)</t>
  </si>
  <si>
    <t>=IF(D6L1610C5=0,0,D6L1610C19/D6L1610C5)</t>
  </si>
  <si>
    <t>=B9L209C35</t>
  </si>
  <si>
    <t>=IF(FLOW_THRU_100PCT="Y",1,INDEX(VariabilityMatrix,D6L1610C1,D6L1610C9))</t>
  </si>
  <si>
    <t>=IF(D6L1611C2&lt;&gt;0,D6L1611C2*D6L1611C4,D6L1611C3*D6L1611C4)</t>
  </si>
  <si>
    <t>=D6L1611C5*D6L1611C6</t>
  </si>
  <si>
    <t>=D6L1611C5-D6L1611C7</t>
  </si>
  <si>
    <t>=D6L1611C7*CHOOSE(MIN(D6L1611C9,RUN_YEARS),B7L812C9,B7L812C18,B7L812C27,B7L812C36,B7L812C45)</t>
  </si>
  <si>
    <t>=D6L1611C7-D6L1611C10</t>
  </si>
  <si>
    <t>=CHOOSE(MIN(D6L1611C9,RUN_YEARS),B7L812C7,B7L812C16,B7L812C25,B7L812C34,B7L812C43)</t>
  </si>
  <si>
    <t>=IF(D6L1611C12=0,0,D6L1611C10/D6L1611C12)</t>
  </si>
  <si>
    <t>=IF(D6L1611C5=0,0,D6L1611C10/D6L1611C5)</t>
  </si>
  <si>
    <t>=CHOOSE(MIN(D6L1611C9,RUN_YEARS),B7L812C5,B7L812C14,B7L812C23,B7L812C32,B7L812C41)</t>
  </si>
  <si>
    <t>=IF(D6L1611C15=0,0,D6L1611C11/D6L1611C15)</t>
  </si>
  <si>
    <t>=IF(D6L1611C5=0,0,D6L1611C11/D6L1611C5)</t>
  </si>
  <si>
    <t>=D6L1611C8*CHOOSE(MIN(D6L1611C9,RUN_YEARS),B7L812C4,B7L812C13,B7L812C22,B7L812C31,B7L812C40)</t>
  </si>
  <si>
    <t>=D6L1611C8-D6L1611C18</t>
  </si>
  <si>
    <t>=CHOOSE(MIN(D6L1611C9,RUN_YEARS),B7L812C2,B7L812C11,B7L812C20,B7L812C29,B7L812C38)</t>
  </si>
  <si>
    <t>=IF(D6L1611C20=0,0,D6L1611C18/D6L1611C20)</t>
  </si>
  <si>
    <t>=IF(D6L1611C5=0,0,D6L1611C18/D6L1611C5)</t>
  </si>
  <si>
    <t>=CHOOSE(MIN(D6L1611C9,RUN_YEARS),B7L812C1,B7L812C10,B7L812C19,B7L812C28,B7L812C37)</t>
  </si>
  <si>
    <t>=IF(D6L1611C23=0,0,D6L1611C19/D6L1611C23)</t>
  </si>
  <si>
    <t>=IF(D6L1611C5=0,0,D6L1611C19/D6L1611C5)</t>
  </si>
  <si>
    <t>=B9L210C35</t>
  </si>
  <si>
    <t>=IF(FLOW_THRU_100PCT="Y",1,INDEX(VariabilityMatrix,D6L1611C1,D6L1611C9))</t>
  </si>
  <si>
    <t>=IF(D6L1612C2&lt;&gt;0,D6L1612C2*D6L1612C4,D6L1612C3*D6L1612C4)</t>
  </si>
  <si>
    <t>=D6L1612C5*D6L1612C6</t>
  </si>
  <si>
    <t>=D6L1612C5-D6L1612C7</t>
  </si>
  <si>
    <t>=D6L1612C7*CHOOSE(MIN(D6L1612C9,RUN_YEARS),B7L812C9,B7L812C18,B7L812C27,B7L812C36,B7L812C45)</t>
  </si>
  <si>
    <t>=D6L1612C7-D6L1612C10</t>
  </si>
  <si>
    <t>=CHOOSE(MIN(D6L1612C9,RUN_YEARS),B7L812C7,B7L812C16,B7L812C25,B7L812C34,B7L812C43)</t>
  </si>
  <si>
    <t>=IF(D6L1612C12=0,0,D6L1612C10/D6L1612C12)</t>
  </si>
  <si>
    <t>=IF(D6L1612C5=0,0,D6L1612C10/D6L1612C5)</t>
  </si>
  <si>
    <t>=CHOOSE(MIN(D6L1612C9,RUN_YEARS),B7L812C5,B7L812C14,B7L812C23,B7L812C32,B7L812C41)</t>
  </si>
  <si>
    <t>=IF(D6L1612C15=0,0,D6L1612C11/D6L1612C15)</t>
  </si>
  <si>
    <t>=IF(D6L1612C5=0,0,D6L1612C11/D6L1612C5)</t>
  </si>
  <si>
    <t>=D6L1612C8*CHOOSE(MIN(D6L1612C9,RUN_YEARS),B7L812C4,B7L812C13,B7L812C22,B7L812C31,B7L812C40)</t>
  </si>
  <si>
    <t>=D6L1612C8-D6L1612C18</t>
  </si>
  <si>
    <t>=CHOOSE(MIN(D6L1612C9,RUN_YEARS),B7L812C2,B7L812C11,B7L812C20,B7L812C29,B7L812C38)</t>
  </si>
  <si>
    <t>=IF(D6L1612C20=0,0,D6L1612C18/D6L1612C20)</t>
  </si>
  <si>
    <t>=IF(D6L1612C5=0,0,D6L1612C18/D6L1612C5)</t>
  </si>
  <si>
    <t>=CHOOSE(MIN(D6L1612C9,RUN_YEARS),B7L812C1,B7L812C10,B7L812C19,B7L812C28,B7L812C37)</t>
  </si>
  <si>
    <t>=IF(D6L1612C23=0,0,D6L1612C19/D6L1612C23)</t>
  </si>
  <si>
    <t>=IF(D6L1612C5=0,0,D6L1612C19/D6L1612C5)</t>
  </si>
  <si>
    <t>=B9L211C35</t>
  </si>
  <si>
    <t>=IF(FLOW_THRU_100PCT="Y",1,INDEX(VariabilityMatrix,D6L1612C1,D6L1612C9))</t>
  </si>
  <si>
    <t>=IF(D6L1613C2&lt;&gt;0,D6L1613C2*D6L1613C4,D6L1613C3*D6L1613C4)</t>
  </si>
  <si>
    <t>=D6L1613C5*D6L1613C6</t>
  </si>
  <si>
    <t>=D6L1613C5-D6L1613C7</t>
  </si>
  <si>
    <t>=D6L1613C7*CHOOSE(MIN(D6L1613C9,RUN_YEARS),B7L812C9,B7L812C18,B7L812C27,B7L812C36,B7L812C45)</t>
  </si>
  <si>
    <t>=D6L1613C7-D6L1613C10</t>
  </si>
  <si>
    <t>=CHOOSE(MIN(D6L1613C9,RUN_YEARS),B7L812C7,B7L812C16,B7L812C25,B7L812C34,B7L812C43)</t>
  </si>
  <si>
    <t>=IF(D6L1613C12=0,0,D6L1613C10/D6L1613C12)</t>
  </si>
  <si>
    <t>=IF(D6L1613C5=0,0,D6L1613C10/D6L1613C5)</t>
  </si>
  <si>
    <t>=CHOOSE(MIN(D6L1613C9,RUN_YEARS),B7L812C5,B7L812C14,B7L812C23,B7L812C32,B7L812C41)</t>
  </si>
  <si>
    <t>=IF(D6L1613C15=0,0,D6L1613C11/D6L1613C15)</t>
  </si>
  <si>
    <t>=IF(D6L1613C5=0,0,D6L1613C11/D6L1613C5)</t>
  </si>
  <si>
    <t>=D6L1613C8*CHOOSE(MIN(D6L1613C9,RUN_YEARS),B7L812C4,B7L812C13,B7L812C22,B7L812C31,B7L812C40)</t>
  </si>
  <si>
    <t>=D6L1613C8-D6L1613C18</t>
  </si>
  <si>
    <t>=CHOOSE(MIN(D6L1613C9,RUN_YEARS),B7L812C2,B7L812C11,B7L812C20,B7L812C29,B7L812C38)</t>
  </si>
  <si>
    <t>=IF(D6L1613C20=0,0,D6L1613C18/D6L1613C20)</t>
  </si>
  <si>
    <t>=IF(D6L1613C5=0,0,D6L1613C18/D6L1613C5)</t>
  </si>
  <si>
    <t>=CHOOSE(MIN(D6L1613C9,RUN_YEARS),B7L812C1,B7L812C10,B7L812C19,B7L812C28,B7L812C37)</t>
  </si>
  <si>
    <t>=IF(D6L1613C23=0,0,D6L1613C19/D6L1613C23)</t>
  </si>
  <si>
    <t>=IF(D6L1613C5=0,0,D6L1613C19/D6L1613C5)</t>
  </si>
  <si>
    <t>=B9L212C35</t>
  </si>
  <si>
    <t>=IF(D6L1614C2&lt;&gt;0,D6L1614C2*D6L1614C4,D6L1614C3*D6L1614C4)</t>
  </si>
  <si>
    <t>=D6L1614C5*D6L1614C6</t>
  </si>
  <si>
    <t>=D6L1614C5-D6L1614C7</t>
  </si>
  <si>
    <t>=D6L1614C7*CHOOSE(MIN(D6L1614C9,RUN_YEARS),B7L812C9,B7L812C18,B7L812C27,B7L812C36,B7L812C45)</t>
  </si>
  <si>
    <t>=D6L1614C7-D6L1614C10</t>
  </si>
  <si>
    <t>=CHOOSE(MIN(D6L1614C9,RUN_YEARS),B7L812C7,B7L812C16,B7L812C25,B7L812C34,B7L812C43)</t>
  </si>
  <si>
    <t>=IF(D6L1614C12=0,0,D6L1614C10/D6L1614C12)</t>
  </si>
  <si>
    <t>=IF(D6L1614C5=0,0,D6L1614C10/D6L1614C5)</t>
  </si>
  <si>
    <t>=CHOOSE(MIN(D6L1614C9,RUN_YEARS),B7L812C5,B7L812C14,B7L812C23,B7L812C32,B7L812C41)</t>
  </si>
  <si>
    <t>=IF(D6L1614C15=0,0,D6L1614C11/D6L1614C15)</t>
  </si>
  <si>
    <t>=IF(D6L1614C5=0,0,D6L1614C11/D6L1614C5)</t>
  </si>
  <si>
    <t>=D6L1614C8*CHOOSE(MIN(D6L1614C9,RUN_YEARS),B7L812C4,B7L812C13,B7L812C22,B7L812C31,B7L812C40)</t>
  </si>
  <si>
    <t>=D6L1614C8-D6L1614C18</t>
  </si>
  <si>
    <t>=CHOOSE(MIN(D6L1614C9,RUN_YEARS),B7L812C2,B7L812C11,B7L812C20,B7L812C29,B7L812C38)</t>
  </si>
  <si>
    <t>=IF(D6L1614C20=0,0,D6L1614C18/D6L1614C20)</t>
  </si>
  <si>
    <t>=IF(D6L1614C5=0,0,D6L1614C18/D6L1614C5)</t>
  </si>
  <si>
    <t>=CHOOSE(MIN(D6L1614C9,RUN_YEARS),B7L812C1,B7L812C10,B7L812C19,B7L812C28,B7L812C37)</t>
  </si>
  <si>
    <t>=IF(D6L1614C23=0,0,D6L1614C19/D6L1614C23)</t>
  </si>
  <si>
    <t>=IF(D6L1614C5=0,0,D6L1614C19/D6L1614C5)</t>
  </si>
  <si>
    <t>=B9L213C35</t>
  </si>
  <si>
    <t>=IF(FLOW_THRU_100PCT="Y",1,INDEX(VariabilityMatrix,D6L1614C1,D6L1614C9))</t>
  </si>
  <si>
    <t>=IF(D6L1615C2&lt;&gt;0,D6L1615C2*D6L1615C4,D6L1615C3*D6L1615C4)</t>
  </si>
  <si>
    <t>=D6L1615C5*D6L1615C6</t>
  </si>
  <si>
    <t>=D6L1615C5-D6L1615C7</t>
  </si>
  <si>
    <t>=D6L1615C7*CHOOSE(MIN(D6L1615C9,RUN_YEARS),B7L812C9,B7L812C18,B7L812C27,B7L812C36,B7L812C45)</t>
  </si>
  <si>
    <t>=D6L1615C7-D6L1615C10</t>
  </si>
  <si>
    <t>=CHOOSE(MIN(D6L1615C9,RUN_YEARS),B7L812C7,B7L812C16,B7L812C25,B7L812C34,B7L812C43)</t>
  </si>
  <si>
    <t>=IF(D6L1615C12=0,0,D6L1615C10/D6L1615C12)</t>
  </si>
  <si>
    <t>=IF(D6L1615C5=0,0,D6L1615C10/D6L1615C5)</t>
  </si>
  <si>
    <t>=CHOOSE(MIN(D6L1615C9,RUN_YEARS),B7L812C5,B7L812C14,B7L812C23,B7L812C32,B7L812C41)</t>
  </si>
  <si>
    <t>=IF(D6L1615C15=0,0,D6L1615C11/D6L1615C15)</t>
  </si>
  <si>
    <t>=IF(D6L1615C5=0,0,D6L1615C11/D6L1615C5)</t>
  </si>
  <si>
    <t>=D6L1615C8*CHOOSE(MIN(D6L1615C9,RUN_YEARS),B7L812C4,B7L812C13,B7L812C22,B7L812C31,B7L812C40)</t>
  </si>
  <si>
    <t>=D6L1615C8-D6L1615C18</t>
  </si>
  <si>
    <t>=CHOOSE(MIN(D6L1615C9,RUN_YEARS),B7L812C2,B7L812C11,B7L812C20,B7L812C29,B7L812C38)</t>
  </si>
  <si>
    <t>=IF(D6L1615C20=0,0,D6L1615C18/D6L1615C20)</t>
  </si>
  <si>
    <t>=IF(D6L1615C5=0,0,D6L1615C18/D6L1615C5)</t>
  </si>
  <si>
    <t>=CHOOSE(MIN(D6L1615C9,RUN_YEARS),B7L812C1,B7L812C10,B7L812C19,B7L812C28,B7L812C37)</t>
  </si>
  <si>
    <t>=IF(D6L1615C23=0,0,D6L1615C19/D6L1615C23)</t>
  </si>
  <si>
    <t>=IF(D6L1615C5=0,0,D6L1615C19/D6L1615C5)</t>
  </si>
  <si>
    <t>=B9L214C35</t>
  </si>
  <si>
    <t>=IF(FLOW_THRU_100PCT="Y",1,INDEX(VariabilityMatrix,D6L1615C1,D6L1615C9))</t>
  </si>
  <si>
    <t>=IF(D6L1616C2&lt;&gt;0,D6L1616C2*D6L1616C4,D6L1616C3*D6L1616C4)</t>
  </si>
  <si>
    <t>=D6L1616C5*D6L1616C6</t>
  </si>
  <si>
    <t>=D6L1616C5-D6L1616C7</t>
  </si>
  <si>
    <t>=D6L1616C7*CHOOSE(MIN(D6L1616C9,RUN_YEARS),B7L812C9,B7L812C18,B7L812C27,B7L812C36,B7L812C45)</t>
  </si>
  <si>
    <t>=D6L1616C7-D6L1616C10</t>
  </si>
  <si>
    <t>=CHOOSE(MIN(D6L1616C9,RUN_YEARS),B7L812C7,B7L812C16,B7L812C25,B7L812C34,B7L812C43)</t>
  </si>
  <si>
    <t>=IF(D6L1616C12=0,0,D6L1616C10/D6L1616C12)</t>
  </si>
  <si>
    <t>=IF(D6L1616C5=0,0,D6L1616C10/D6L1616C5)</t>
  </si>
  <si>
    <t>=CHOOSE(MIN(D6L1616C9,RUN_YEARS),B7L812C5,B7L812C14,B7L812C23,B7L812C32,B7L812C41)</t>
  </si>
  <si>
    <t>=IF(D6L1616C15=0,0,D6L1616C11/D6L1616C15)</t>
  </si>
  <si>
    <t>=IF(D6L1616C5=0,0,D6L1616C11/D6L1616C5)</t>
  </si>
  <si>
    <t>=D6L1616C8*CHOOSE(MIN(D6L1616C9,RUN_YEARS),B7L812C4,B7L812C13,B7L812C22,B7L812C31,B7L812C40)</t>
  </si>
  <si>
    <t>=D6L1616C8-D6L1616C18</t>
  </si>
  <si>
    <t>=CHOOSE(MIN(D6L1616C9,RUN_YEARS),B7L812C2,B7L812C11,B7L812C20,B7L812C29,B7L812C38)</t>
  </si>
  <si>
    <t>=IF(D6L1616C20=0,0,D6L1616C18/D6L1616C20)</t>
  </si>
  <si>
    <t>=IF(D6L1616C5=0,0,D6L1616C18/D6L1616C5)</t>
  </si>
  <si>
    <t>=CHOOSE(MIN(D6L1616C9,RUN_YEARS),B7L812C1,B7L812C10,B7L812C19,B7L812C28,B7L812C37)</t>
  </si>
  <si>
    <t>=IF(D6L1616C23=0,0,D6L1616C19/D6L1616C23)</t>
  </si>
  <si>
    <t>=IF(D6L1616C5=0,0,D6L1616C19/D6L1616C5)</t>
  </si>
  <si>
    <t>=B9L215C35</t>
  </si>
  <si>
    <t>=IF(FLOW_THRU_100PCT="Y",1,INDEX(VariabilityMatrix,D6L1616C1,D6L1616C9))</t>
  </si>
  <si>
    <t>=IF(D6L1617C2&lt;&gt;0,D6L1617C2*D6L1617C4,D6L1617C3*D6L1617C4)</t>
  </si>
  <si>
    <t>=D6L1617C5*D6L1617C6</t>
  </si>
  <si>
    <t>=D6L1617C5-D6L1617C7</t>
  </si>
  <si>
    <t>=D6L1617C7*CHOOSE(MIN(D6L1617C9,RUN_YEARS),B7L812C9,B7L812C18,B7L812C27,B7L812C36,B7L812C45)</t>
  </si>
  <si>
    <t>=D6L1617C7-D6L1617C10</t>
  </si>
  <si>
    <t>=CHOOSE(MIN(D6L1617C9,RUN_YEARS),B7L812C7,B7L812C16,B7L812C25,B7L812C34,B7L812C43)</t>
  </si>
  <si>
    <t>=IF(D6L1617C12=0,0,D6L1617C10/D6L1617C12)</t>
  </si>
  <si>
    <t>=IF(D6L1617C5=0,0,D6L1617C10/D6L1617C5)</t>
  </si>
  <si>
    <t>=CHOOSE(MIN(D6L1617C9,RUN_YEARS),B7L812C5,B7L812C14,B7L812C23,B7L812C32,B7L812C41)</t>
  </si>
  <si>
    <t>=IF(D6L1617C15=0,0,D6L1617C11/D6L1617C15)</t>
  </si>
  <si>
    <t>=IF(D6L1617C5=0,0,D6L1617C11/D6L1617C5)</t>
  </si>
  <si>
    <t>=D6L1617C8*CHOOSE(MIN(D6L1617C9,RUN_YEARS),B7L812C4,B7L812C13,B7L812C22,B7L812C31,B7L812C40)</t>
  </si>
  <si>
    <t>=D6L1617C8-D6L1617C18</t>
  </si>
  <si>
    <t>=CHOOSE(MIN(D6L1617C9,RUN_YEARS),B7L812C2,B7L812C11,B7L812C20,B7L812C29,B7L812C38)</t>
  </si>
  <si>
    <t>=IF(D6L1617C20=0,0,D6L1617C18/D6L1617C20)</t>
  </si>
  <si>
    <t>=IF(D6L1617C5=0,0,D6L1617C18/D6L1617C5)</t>
  </si>
  <si>
    <t>=CHOOSE(MIN(D6L1617C9,RUN_YEARS),B7L812C1,B7L812C10,B7L812C19,B7L812C28,B7L812C37)</t>
  </si>
  <si>
    <t>=IF(D6L1617C23=0,0,D6L1617C19/D6L1617C23)</t>
  </si>
  <si>
    <t>=IF(D6L1617C5=0,0,D6L1617C19/D6L1617C5)</t>
  </si>
  <si>
    <t>=B9L216C35</t>
  </si>
  <si>
    <t>=IF(D6L1618C2&lt;&gt;0,D6L1618C2*D6L1618C4,D6L1618C3*D6L1618C4)</t>
  </si>
  <si>
    <t>=D6L1618C5*D6L1618C6</t>
  </si>
  <si>
    <t>=D6L1618C5-D6L1618C7</t>
  </si>
  <si>
    <t>=D6L1618C7*CHOOSE(MIN(D6L1618C9,RUN_YEARS),B7L812C9,B7L812C18,B7L812C27,B7L812C36,B7L812C45)</t>
  </si>
  <si>
    <t>=D6L1618C7-D6L1618C10</t>
  </si>
  <si>
    <t>=CHOOSE(MIN(D6L1618C9,RUN_YEARS),B7L812C7,B7L812C16,B7L812C25,B7L812C34,B7L812C43)</t>
  </si>
  <si>
    <t>=IF(D6L1618C12=0,0,D6L1618C10/D6L1618C12)</t>
  </si>
  <si>
    <t>=IF(D6L1618C5=0,0,D6L1618C10/D6L1618C5)</t>
  </si>
  <si>
    <t>=CHOOSE(MIN(D6L1618C9,RUN_YEARS),B7L812C5,B7L812C14,B7L812C23,B7L812C32,B7L812C41)</t>
  </si>
  <si>
    <t>=IF(D6L1618C15=0,0,D6L1618C11/D6L1618C15)</t>
  </si>
  <si>
    <t>=IF(D6L1618C5=0,0,D6L1618C11/D6L1618C5)</t>
  </si>
  <si>
    <t>=D6L1618C8*CHOOSE(MIN(D6L1618C9,RUN_YEARS),B7L812C4,B7L812C13,B7L812C22,B7L812C31,B7L812C40)</t>
  </si>
  <si>
    <t>=D6L1618C8-D6L1618C18</t>
  </si>
  <si>
    <t>=CHOOSE(MIN(D6L1618C9,RUN_YEARS),B7L812C2,B7L812C11,B7L812C20,B7L812C29,B7L812C38)</t>
  </si>
  <si>
    <t>=IF(D6L1618C20=0,0,D6L1618C18/D6L1618C20)</t>
  </si>
  <si>
    <t>=IF(D6L1618C5=0,0,D6L1618C18/D6L1618C5)</t>
  </si>
  <si>
    <t>=CHOOSE(MIN(D6L1618C9,RUN_YEARS),B7L812C1,B7L812C10,B7L812C19,B7L812C28,B7L812C37)</t>
  </si>
  <si>
    <t>=IF(D6L1618C23=0,0,D6L1618C19/D6L1618C23)</t>
  </si>
  <si>
    <t>=IF(D6L1618C5=0,0,D6L1618C19/D6L1618C5)</t>
  </si>
  <si>
    <t>=B9L217C35</t>
  </si>
  <si>
    <t>=IF(FLOW_THRU_100PCT="Y",1,INDEX(VariabilityMatrix,D6L1618C1,D6L1618C9))</t>
  </si>
  <si>
    <t>=IF(D6L1619C2&lt;&gt;0,D6L1619C2*D6L1619C4,D6L1619C3*D6L1619C4)</t>
  </si>
  <si>
    <t>=D6L1619C5*D6L1619C6</t>
  </si>
  <si>
    <t>=D6L1619C5-D6L1619C7</t>
  </si>
  <si>
    <t>=D6L1619C7*CHOOSE(MIN(D6L1619C9,RUN_YEARS),B7L812C9,B7L812C18,B7L812C27,B7L812C36,B7L812C45)</t>
  </si>
  <si>
    <t>=D6L1619C7-D6L1619C10</t>
  </si>
  <si>
    <t>=CHOOSE(MIN(D6L1619C9,RUN_YEARS),B7L812C7,B7L812C16,B7L812C25,B7L812C34,B7L812C43)</t>
  </si>
  <si>
    <t>=IF(D6L1619C12=0,0,D6L1619C10/D6L1619C12)</t>
  </si>
  <si>
    <t>=IF(D6L1619C5=0,0,D6L1619C10/D6L1619C5)</t>
  </si>
  <si>
    <t>=CHOOSE(MIN(D6L1619C9,RUN_YEARS),B7L812C5,B7L812C14,B7L812C23,B7L812C32,B7L812C41)</t>
  </si>
  <si>
    <t>=IF(D6L1619C15=0,0,D6L1619C11/D6L1619C15)</t>
  </si>
  <si>
    <t>=IF(D6L1619C5=0,0,D6L1619C11/D6L1619C5)</t>
  </si>
  <si>
    <t>=D6L1619C8*CHOOSE(MIN(D6L1619C9,RUN_YEARS),B7L812C4,B7L812C13,B7L812C22,B7L812C31,B7L812C40)</t>
  </si>
  <si>
    <t>=D6L1619C8-D6L1619C18</t>
  </si>
  <si>
    <t>=CHOOSE(MIN(D6L1619C9,RUN_YEARS),B7L812C2,B7L812C11,B7L812C20,B7L812C29,B7L812C38)</t>
  </si>
  <si>
    <t>=IF(D6L1619C20=0,0,D6L1619C18/D6L1619C20)</t>
  </si>
  <si>
    <t>=IF(D6L1619C5=0,0,D6L1619C18/D6L1619C5)</t>
  </si>
  <si>
    <t>=CHOOSE(MIN(D6L1619C9,RUN_YEARS),B7L812C1,B7L812C10,B7L812C19,B7L812C28,B7L812C37)</t>
  </si>
  <si>
    <t>=IF(D6L1619C23=0,0,D6L1619C19/D6L1619C23)</t>
  </si>
  <si>
    <t>=IF(D6L1619C5=0,0,D6L1619C19/D6L1619C5)</t>
  </si>
  <si>
    <t>=B9L218C35</t>
  </si>
  <si>
    <t>=IF(FLOW_THRU_100PCT="Y",1,INDEX(VariabilityMatrix,D6L1619C1,D6L1619C9))</t>
  </si>
  <si>
    <t>=IF(D6L1620C2&lt;&gt;0,D6L1620C2*D6L1620C4,D6L1620C3*D6L1620C4)</t>
  </si>
  <si>
    <t>=D6L1620C5*D6L1620C6</t>
  </si>
  <si>
    <t>=D6L1620C5-D6L1620C7</t>
  </si>
  <si>
    <t>=D6L1620C7*CHOOSE(MIN(D6L1620C9,RUN_YEARS),B7L812C9,B7L812C18,B7L812C27,B7L812C36,B7L812C45)</t>
  </si>
  <si>
    <t>=D6L1620C7-D6L1620C10</t>
  </si>
  <si>
    <t>=CHOOSE(MIN(D6L1620C9,RUN_YEARS),B7L812C7,B7L812C16,B7L812C25,B7L812C34,B7L812C43)</t>
  </si>
  <si>
    <t>=IF(D6L1620C12=0,0,D6L1620C10/D6L1620C12)</t>
  </si>
  <si>
    <t>=IF(D6L1620C5=0,0,D6L1620C10/D6L1620C5)</t>
  </si>
  <si>
    <t>=CHOOSE(MIN(D6L1620C9,RUN_YEARS),B7L812C5,B7L812C14,B7L812C23,B7L812C32,B7L812C41)</t>
  </si>
  <si>
    <t>=IF(D6L1620C15=0,0,D6L1620C11/D6L1620C15)</t>
  </si>
  <si>
    <t>=IF(D6L1620C5=0,0,D6L1620C11/D6L1620C5)</t>
  </si>
  <si>
    <t>=D6L1620C8*CHOOSE(MIN(D6L1620C9,RUN_YEARS),B7L812C4,B7L812C13,B7L812C22,B7L812C31,B7L812C40)</t>
  </si>
  <si>
    <t>=D6L1620C8-D6L1620C18</t>
  </si>
  <si>
    <t>=CHOOSE(MIN(D6L1620C9,RUN_YEARS),B7L812C2,B7L812C11,B7L812C20,B7L812C29,B7L812C38)</t>
  </si>
  <si>
    <t>=IF(D6L1620C20=0,0,D6L1620C18/D6L1620C20)</t>
  </si>
  <si>
    <t>=IF(D6L1620C5=0,0,D6L1620C18/D6L1620C5)</t>
  </si>
  <si>
    <t>=CHOOSE(MIN(D6L1620C9,RUN_YEARS),B7L812C1,B7L812C10,B7L812C19,B7L812C28,B7L812C37)</t>
  </si>
  <si>
    <t>=IF(D6L1620C23=0,0,D6L1620C19/D6L1620C23)</t>
  </si>
  <si>
    <t>=IF(D6L1620C5=0,0,D6L1620C19/D6L1620C5)</t>
  </si>
  <si>
    <t>=B9L219C35</t>
  </si>
  <si>
    <t>=IF(FLOW_THRU_100PCT="Y",1,INDEX(VariabilityMatrix,D6L1620C1,D6L1620C9))</t>
  </si>
  <si>
    <t>=IF(D6L1621C2&lt;&gt;0,D6L1621C2*D6L1621C4,D6L1621C3*D6L1621C4)</t>
  </si>
  <si>
    <t>=D6L1621C5*D6L1621C6</t>
  </si>
  <si>
    <t>=D6L1621C5-D6L1621C7</t>
  </si>
  <si>
    <t>=D6L1621C7*CHOOSE(MIN(D6L1621C9,RUN_YEARS),B7L812C9,B7L812C18,B7L812C27,B7L812C36,B7L812C45)</t>
  </si>
  <si>
    <t>=D6L1621C7-D6L1621C10</t>
  </si>
  <si>
    <t>=CHOOSE(MIN(D6L1621C9,RUN_YEARS),B7L812C7,B7L812C16,B7L812C25,B7L812C34,B7L812C43)</t>
  </si>
  <si>
    <t>=IF(D6L1621C12=0,0,D6L1621C10/D6L1621C12)</t>
  </si>
  <si>
    <t>=IF(D6L1621C5=0,0,D6L1621C10/D6L1621C5)</t>
  </si>
  <si>
    <t>=CHOOSE(MIN(D6L1621C9,RUN_YEARS),B7L812C5,B7L812C14,B7L812C23,B7L812C32,B7L812C41)</t>
  </si>
  <si>
    <t>=IF(D6L1621C15=0,0,D6L1621C11/D6L1621C15)</t>
  </si>
  <si>
    <t>=IF(D6L1621C5=0,0,D6L1621C11/D6L1621C5)</t>
  </si>
  <si>
    <t>=D6L1621C8*CHOOSE(MIN(D6L1621C9,RUN_YEARS),B7L812C4,B7L812C13,B7L812C22,B7L812C31,B7L812C40)</t>
  </si>
  <si>
    <t>=D6L1621C8-D6L1621C18</t>
  </si>
  <si>
    <t>=CHOOSE(MIN(D6L1621C9,RUN_YEARS),B7L812C2,B7L812C11,B7L812C20,B7L812C29,B7L812C38)</t>
  </si>
  <si>
    <t>=IF(D6L1621C20=0,0,D6L1621C18/D6L1621C20)</t>
  </si>
  <si>
    <t>=IF(D6L1621C5=0,0,D6L1621C18/D6L1621C5)</t>
  </si>
  <si>
    <t>=CHOOSE(MIN(D6L1621C9,RUN_YEARS),B7L812C1,B7L812C10,B7L812C19,B7L812C28,B7L812C37)</t>
  </si>
  <si>
    <t>=IF(D6L1621C23=0,0,D6L1621C19/D6L1621C23)</t>
  </si>
  <si>
    <t>=IF(D6L1621C5=0,0,D6L1621C19/D6L1621C5)</t>
  </si>
  <si>
    <t>=B9L220C35</t>
  </si>
  <si>
    <t>=IF(FLOW_THRU_100PCT="Y",1,INDEX(VariabilityMatrix,D6L1621C1,D6L1621C9))</t>
  </si>
  <si>
    <t>=IF(D6L1622C2&lt;&gt;0,D6L1622C2*D6L1622C4,D6L1622C3*D6L1622C4)</t>
  </si>
  <si>
    <t>=D6L1622C5*D6L1622C6</t>
  </si>
  <si>
    <t>=D6L1622C5-D6L1622C7</t>
  </si>
  <si>
    <t>=D6L1622C7*CHOOSE(MIN(D6L1622C9,RUN_YEARS),B7L812C9,B7L812C18,B7L812C27,B7L812C36,B7L812C45)</t>
  </si>
  <si>
    <t>=D6L1622C7-D6L1622C10</t>
  </si>
  <si>
    <t>=CHOOSE(MIN(D6L1622C9,RUN_YEARS),B7L812C7,B7L812C16,B7L812C25,B7L812C34,B7L812C43)</t>
  </si>
  <si>
    <t>=IF(D6L1622C12=0,0,D6L1622C10/D6L1622C12)</t>
  </si>
  <si>
    <t>=IF(D6L1622C5=0,0,D6L1622C10/D6L1622C5)</t>
  </si>
  <si>
    <t>=CHOOSE(MIN(D6L1622C9,RUN_YEARS),B7L812C5,B7L812C14,B7L812C23,B7L812C32,B7L812C41)</t>
  </si>
  <si>
    <t>=IF(D6L1622C15=0,0,D6L1622C11/D6L1622C15)</t>
  </si>
  <si>
    <t>=IF(D6L1622C5=0,0,D6L1622C11/D6L1622C5)</t>
  </si>
  <si>
    <t>=D6L1622C8*CHOOSE(MIN(D6L1622C9,RUN_YEARS),B7L812C4,B7L812C13,B7L812C22,B7L812C31,B7L812C40)</t>
  </si>
  <si>
    <t>=D6L1622C8-D6L1622C18</t>
  </si>
  <si>
    <t>=CHOOSE(MIN(D6L1622C9,RUN_YEARS),B7L812C2,B7L812C11,B7L812C20,B7L812C29,B7L812C38)</t>
  </si>
  <si>
    <t>=IF(D6L1622C20=0,0,D6L1622C18/D6L1622C20)</t>
  </si>
  <si>
    <t>=IF(D6L1622C5=0,0,D6L1622C18/D6L1622C5)</t>
  </si>
  <si>
    <t>=CHOOSE(MIN(D6L1622C9,RUN_YEARS),B7L812C1,B7L812C10,B7L812C19,B7L812C28,B7L812C37)</t>
  </si>
  <si>
    <t>=IF(D6L1622C23=0,0,D6L1622C19/D6L1622C23)</t>
  </si>
  <si>
    <t>=IF(D6L1622C5=0,0,D6L1622C19/D6L1622C5)</t>
  </si>
  <si>
    <t>=B9L221C35</t>
  </si>
  <si>
    <t>=IF(FLOW_THRU_100PCT="Y",1,INDEX(VariabilityMatrix,D6L1622C1,D6L1622C9))</t>
  </si>
  <si>
    <t>=IF(D6L1623C2&lt;&gt;0,D6L1623C2*D6L1623C4,D6L1623C3*D6L1623C4)</t>
  </si>
  <si>
    <t>=D6L1623C5*D6L1623C6</t>
  </si>
  <si>
    <t>=D6L1623C5-D6L1623C7</t>
  </si>
  <si>
    <t>=D6L1623C7*CHOOSE(MIN(D6L1623C9,RUN_YEARS),B7L812C9,B7L812C18,B7L812C27,B7L812C36,B7L812C45)</t>
  </si>
  <si>
    <t>=D6L1623C7-D6L1623C10</t>
  </si>
  <si>
    <t>=CHOOSE(MIN(D6L1623C9,RUN_YEARS),B7L812C7,B7L812C16,B7L812C25,B7L812C34,B7L812C43)</t>
  </si>
  <si>
    <t>=IF(D6L1623C12=0,0,D6L1623C10/D6L1623C12)</t>
  </si>
  <si>
    <t>=IF(D6L1623C5=0,0,D6L1623C10/D6L1623C5)</t>
  </si>
  <si>
    <t>=CHOOSE(MIN(D6L1623C9,RUN_YEARS),B7L812C5,B7L812C14,B7L812C23,B7L812C32,B7L812C41)</t>
  </si>
  <si>
    <t>=IF(D6L1623C15=0,0,D6L1623C11/D6L1623C15)</t>
  </si>
  <si>
    <t>=IF(D6L1623C5=0,0,D6L1623C11/D6L1623C5)</t>
  </si>
  <si>
    <t>=D6L1623C8*CHOOSE(MIN(D6L1623C9,RUN_YEARS),B7L812C4,B7L812C13,B7L812C22,B7L812C31,B7L812C40)</t>
  </si>
  <si>
    <t>=D6L1623C8-D6L1623C18</t>
  </si>
  <si>
    <t>=CHOOSE(MIN(D6L1623C9,RUN_YEARS),B7L812C2,B7L812C11,B7L812C20,B7L812C29,B7L812C38)</t>
  </si>
  <si>
    <t>=IF(D6L1623C20=0,0,D6L1623C18/D6L1623C20)</t>
  </si>
  <si>
    <t>=IF(D6L1623C5=0,0,D6L1623C18/D6L1623C5)</t>
  </si>
  <si>
    <t>=CHOOSE(MIN(D6L1623C9,RUN_YEARS),B7L812C1,B7L812C10,B7L812C19,B7L812C28,B7L812C37)</t>
  </si>
  <si>
    <t>=IF(D6L1623C23=0,0,D6L1623C19/D6L1623C23)</t>
  </si>
  <si>
    <t>=IF(D6L1623C5=0,0,D6L1623C19/D6L1623C5)</t>
  </si>
  <si>
    <t>=B9L222C35</t>
  </si>
  <si>
    <t>=IF(FLOW_THRU_100PCT="Y",1,INDEX(VariabilityMatrix,D6L1623C1,D6L1623C9))</t>
  </si>
  <si>
    <t>=IF(D6L1624C2&lt;&gt;0,D6L1624C2*D6L1624C4,D6L1624C3*D6L1624C4)</t>
  </si>
  <si>
    <t>=D6L1624C5*D6L1624C6</t>
  </si>
  <si>
    <t>=D6L1624C5-D6L1624C7</t>
  </si>
  <si>
    <t>=D6L1624C7*CHOOSE(MIN(D6L1624C9,RUN_YEARS),B7L812C9,B7L812C18,B7L812C27,B7L812C36,B7L812C45)</t>
  </si>
  <si>
    <t>=D6L1624C7-D6L1624C10</t>
  </si>
  <si>
    <t>=CHOOSE(MIN(D6L1624C9,RUN_YEARS),B7L812C7,B7L812C16,B7L812C25,B7L812C34,B7L812C43)</t>
  </si>
  <si>
    <t>=IF(D6L1624C12=0,0,D6L1624C10/D6L1624C12)</t>
  </si>
  <si>
    <t>=IF(D6L1624C5=0,0,D6L1624C10/D6L1624C5)</t>
  </si>
  <si>
    <t>=CHOOSE(MIN(D6L1624C9,RUN_YEARS),B7L812C5,B7L812C14,B7L812C23,B7L812C32,B7L812C41)</t>
  </si>
  <si>
    <t>=IF(D6L1624C15=0,0,D6L1624C11/D6L1624C15)</t>
  </si>
  <si>
    <t>=IF(D6L1624C5=0,0,D6L1624C11/D6L1624C5)</t>
  </si>
  <si>
    <t>=D6L1624C8*CHOOSE(MIN(D6L1624C9,RUN_YEARS),B7L812C4,B7L812C13,B7L812C22,B7L812C31,B7L812C40)</t>
  </si>
  <si>
    <t>=D6L1624C8-D6L1624C18</t>
  </si>
  <si>
    <t>=CHOOSE(MIN(D6L1624C9,RUN_YEARS),B7L812C2,B7L812C11,B7L812C20,B7L812C29,B7L812C38)</t>
  </si>
  <si>
    <t>=IF(D6L1624C20=0,0,D6L1624C18/D6L1624C20)</t>
  </si>
  <si>
    <t>=IF(D6L1624C5=0,0,D6L1624C18/D6L1624C5)</t>
  </si>
  <si>
    <t>=CHOOSE(MIN(D6L1624C9,RUN_YEARS),B7L812C1,B7L812C10,B7L812C19,B7L812C28,B7L812C37)</t>
  </si>
  <si>
    <t>=IF(D6L1624C23=0,0,D6L1624C19/D6L1624C23)</t>
  </si>
  <si>
    <t>=IF(D6L1624C5=0,0,D6L1624C19/D6L1624C5)</t>
  </si>
  <si>
    <t>=B9L223C35</t>
  </si>
  <si>
    <t>=IF(FLOW_THRU_100PCT="Y",1,INDEX(VariabilityMatrix,D6L1624C1,D6L1624C9))</t>
  </si>
  <si>
    <t>=IF(D6L1625C2&lt;&gt;0,D6L1625C2*D6L1625C4,D6L1625C3*D6L1625C4)</t>
  </si>
  <si>
    <t>=D6L1625C5*D6L1625C6</t>
  </si>
  <si>
    <t>=D6L1625C5-D6L1625C7</t>
  </si>
  <si>
    <t>=D6L1625C7*CHOOSE(MIN(D6L1625C9,RUN_YEARS),B7L812C9,B7L812C18,B7L812C27,B7L812C36,B7L812C45)</t>
  </si>
  <si>
    <t>=D6L1625C7-D6L1625C10</t>
  </si>
  <si>
    <t>=CHOOSE(MIN(D6L1625C9,RUN_YEARS),B7L812C7,B7L812C16,B7L812C25,B7L812C34,B7L812C43)</t>
  </si>
  <si>
    <t>=IF(D6L1625C12=0,0,D6L1625C10/D6L1625C12)</t>
  </si>
  <si>
    <t>=IF(D6L1625C5=0,0,D6L1625C10/D6L1625C5)</t>
  </si>
  <si>
    <t>=CHOOSE(MIN(D6L1625C9,RUN_YEARS),B7L812C5,B7L812C14,B7L812C23,B7L812C32,B7L812C41)</t>
  </si>
  <si>
    <t>=IF(D6L1625C15=0,0,D6L1625C11/D6L1625C15)</t>
  </si>
  <si>
    <t>=IF(D6L1625C5=0,0,D6L1625C11/D6L1625C5)</t>
  </si>
  <si>
    <t>=D6L1625C8*CHOOSE(MIN(D6L1625C9,RUN_YEARS),B7L812C4,B7L812C13,B7L812C22,B7L812C31,B7L812C40)</t>
  </si>
  <si>
    <t>=D6L1625C8-D6L1625C18</t>
  </si>
  <si>
    <t>=CHOOSE(MIN(D6L1625C9,RUN_YEARS),B7L812C2,B7L812C11,B7L812C20,B7L812C29,B7L812C38)</t>
  </si>
  <si>
    <t>=IF(D6L1625C20=0,0,D6L1625C18/D6L1625C20)</t>
  </si>
  <si>
    <t>=IF(D6L1625C5=0,0,D6L1625C18/D6L1625C5)</t>
  </si>
  <si>
    <t>=CHOOSE(MIN(D6L1625C9,RUN_YEARS),B7L812C1,B7L812C10,B7L812C19,B7L812C28,B7L812C37)</t>
  </si>
  <si>
    <t>=IF(D6L1625C23=0,0,D6L1625C19/D6L1625C23)</t>
  </si>
  <si>
    <t>=IF(D6L1625C5=0,0,D6L1625C19/D6L1625C5)</t>
  </si>
  <si>
    <t>=B9L224C35</t>
  </si>
  <si>
    <t>=IF(FLOW_THRU_100PCT="Y",1,INDEX(VariabilityMatrix,D6L1625C1,D6L1625C9))</t>
  </si>
  <si>
    <t>=IF(D6L1626C2&lt;&gt;0,D6L1626C2*D6L1626C4,D6L1626C3*D6L1626C4)</t>
  </si>
  <si>
    <t>=D6L1626C5*D6L1626C6</t>
  </si>
  <si>
    <t>=D6L1626C5-D6L1626C7</t>
  </si>
  <si>
    <t>=D6L1626C7*CHOOSE(MIN(D6L1626C9,RUN_YEARS),B7L812C9,B7L812C18,B7L812C27,B7L812C36,B7L812C45)</t>
  </si>
  <si>
    <t>=D6L1626C7-D6L1626C10</t>
  </si>
  <si>
    <t>=CHOOSE(MIN(D6L1626C9,RUN_YEARS),B7L812C7,B7L812C16,B7L812C25,B7L812C34,B7L812C43)</t>
  </si>
  <si>
    <t>=IF(D6L1626C12=0,0,D6L1626C10/D6L1626C12)</t>
  </si>
  <si>
    <t>=IF(D6L1626C5=0,0,D6L1626C10/D6L1626C5)</t>
  </si>
  <si>
    <t>=CHOOSE(MIN(D6L1626C9,RUN_YEARS),B7L812C5,B7L812C14,B7L812C23,B7L812C32,B7L812C41)</t>
  </si>
  <si>
    <t>=IF(D6L1626C15=0,0,D6L1626C11/D6L1626C15)</t>
  </si>
  <si>
    <t>=IF(D6L1626C5=0,0,D6L1626C11/D6L1626C5)</t>
  </si>
  <si>
    <t>=D6L1626C8*CHOOSE(MIN(D6L1626C9,RUN_YEARS),B7L812C4,B7L812C13,B7L812C22,B7L812C31,B7L812C40)</t>
  </si>
  <si>
    <t>=D6L1626C8-D6L1626C18</t>
  </si>
  <si>
    <t>=CHOOSE(MIN(D6L1626C9,RUN_YEARS),B7L812C2,B7L812C11,B7L812C20,B7L812C29,B7L812C38)</t>
  </si>
  <si>
    <t>=IF(D6L1626C20=0,0,D6L1626C18/D6L1626C20)</t>
  </si>
  <si>
    <t>=IF(D6L1626C5=0,0,D6L1626C18/D6L1626C5)</t>
  </si>
  <si>
    <t>=CHOOSE(MIN(D6L1626C9,RUN_YEARS),B7L812C1,B7L812C10,B7L812C19,B7L812C28,B7L812C37)</t>
  </si>
  <si>
    <t>=IF(D6L1626C23=0,0,D6L1626C19/D6L1626C23)</t>
  </si>
  <si>
    <t>=IF(D6L1626C5=0,0,D6L1626C19/D6L1626C5)</t>
  </si>
  <si>
    <t>=B9L225C35</t>
  </si>
  <si>
    <t>=IF(D6L1627C2&lt;&gt;0,D6L1627C2*D6L1627C4,D6L1627C3*D6L1627C4)</t>
  </si>
  <si>
    <t>=D6L1627C5*D6L1627C6</t>
  </si>
  <si>
    <t>=D6L1627C5-D6L1627C7</t>
  </si>
  <si>
    <t>=D6L1627C7*CHOOSE(MIN(D6L1627C9,RUN_YEARS),B7L812C9,B7L812C18,B7L812C27,B7L812C36,B7L812C45)</t>
  </si>
  <si>
    <t>=D6L1627C7-D6L1627C10</t>
  </si>
  <si>
    <t>=CHOOSE(MIN(D6L1627C9,RUN_YEARS),B7L812C7,B7L812C16,B7L812C25,B7L812C34,B7L812C43)</t>
  </si>
  <si>
    <t>=IF(D6L1627C12=0,0,D6L1627C10/D6L1627C12)</t>
  </si>
  <si>
    <t>=IF(D6L1627C5=0,0,D6L1627C10/D6L1627C5)</t>
  </si>
  <si>
    <t>=CHOOSE(MIN(D6L1627C9,RUN_YEARS),B7L812C5,B7L812C14,B7L812C23,B7L812C32,B7L812C41)</t>
  </si>
  <si>
    <t>=IF(D6L1627C15=0,0,D6L1627C11/D6L1627C15)</t>
  </si>
  <si>
    <t>=IF(D6L1627C5=0,0,D6L1627C11/D6L1627C5)</t>
  </si>
  <si>
    <t>=D6L1627C8*CHOOSE(MIN(D6L1627C9,RUN_YEARS),B7L812C4,B7L812C13,B7L812C22,B7L812C31,B7L812C40)</t>
  </si>
  <si>
    <t>=D6L1627C8-D6L1627C18</t>
  </si>
  <si>
    <t>=CHOOSE(MIN(D6L1627C9,RUN_YEARS),B7L812C2,B7L812C11,B7L812C20,B7L812C29,B7L812C38)</t>
  </si>
  <si>
    <t>=IF(D6L1627C20=0,0,D6L1627C18/D6L1627C20)</t>
  </si>
  <si>
    <t>=IF(D6L1627C5=0,0,D6L1627C18/D6L1627C5)</t>
  </si>
  <si>
    <t>=CHOOSE(MIN(D6L1627C9,RUN_YEARS),B7L812C1,B7L812C10,B7L812C19,B7L812C28,B7L812C37)</t>
  </si>
  <si>
    <t>=IF(D6L1627C23=0,0,D6L1627C19/D6L1627C23)</t>
  </si>
  <si>
    <t>=IF(D6L1627C5=0,0,D6L1627C19/D6L1627C5)</t>
  </si>
  <si>
    <t>=B9L226C35</t>
  </si>
  <si>
    <t>=SUM(D6L1601C5:D6L1627C5)-2*SUM(D6L1609C5,D6L1611C5,D6L1622C5,D6L1624C5,D6L1627C5)</t>
  </si>
  <si>
    <t>=SUM(D6L1601C7:D6L1627C7)-2*SUM(D6L1609C7,D6L1611C7,D6L1622C7,D6L1624C7,D6L1627C7)</t>
  </si>
  <si>
    <t>=SUM(D6L1601C8:D6L1627C8)-2*SUM(D6L1609C8,D6L1611C8,D6L1622C8,D6L1624C8,D6L1627C8)</t>
  </si>
  <si>
    <t>=SUM(D6L1601C10:D6L1627C10)-2*SUM(D6L1609C10,D6L1611C10,D6L1622C10,D6L1624C10,D6L1627C10)</t>
  </si>
  <si>
    <t>=SUM(D6L1601C11:D6L1627C11)-2*SUM(D6L1609C11,D6L1611C11,D6L1622C11,D6L1624C11,D6L1627C11)</t>
  </si>
  <si>
    <t>=SUM(D6L1601C13:D6L1627C13)-2*SUM(D6L1609C13,D6L1611C13,D6L1622C13,D6L1624C13,D6L1627C13)</t>
  </si>
  <si>
    <t>=IF(D6L1628C5=0,0,D6L1628C10/D6L1628C5)</t>
  </si>
  <si>
    <t>=SUM(D6L1601C16:D6L1627C16)-2*SUM(D6L1609C16,D6L1611C16,D6L1622C16,D6L1624C16,D6L1627C16)</t>
  </si>
  <si>
    <t>=IF(D6L1628C5=0,0,D6L1628C11/D6L1628C5)</t>
  </si>
  <si>
    <t>=SUM(D6L1601C18:D6L1627C18)-2*SUM(D6L1609C18,D6L1611C18,D6L1622C18,D6L1624C18,D6L1627C18)</t>
  </si>
  <si>
    <t>=SUM(D6L1601C19:D6L1627C19)-2*SUM(D6L1609C19,D6L1611C19,D6L1622C19,D6L1624C19,D6L1627C19)</t>
  </si>
  <si>
    <t>=SUM(D6L1601C21:D6L1627C21)-2*SUM(D6L1609C21,D6L1611C21,D6L1622C21,D6L1624C21,D6L1627C21)</t>
  </si>
  <si>
    <t>=IF(D6L1628C5=0,0,D6L1628C18/D6L1628C5)</t>
  </si>
  <si>
    <t>=SUM(D6L1601C24:D6L1627C24)-2*SUM(D6L1609C24,D6L1611C24,D6L1622C24,D6L1624C24,D6L1627C24)</t>
  </si>
  <si>
    <t>=IF(D6L1628C5=0,0,D6L1628C19/D6L1628C5)</t>
  </si>
  <si>
    <t>=SUM(D6L1601C2:D6L1627C2)-2*SUM(D6L1609C2,D6L1611C2,D6L1622C2,D6L1624C2,D6L1627C2)</t>
  </si>
  <si>
    <t>=SUM(D6L1601C3:D6L1627C3)-2*SUM(D6L1609C3,D6L1611C3,D6L1622C3,D6L1624C3,D6L1627C3)</t>
  </si>
  <si>
    <t>=IF(D6L1629C2&lt;&gt;0,D6L1629C2*D6L1629C4,D6L1629C3*D6L1629C4)</t>
  </si>
  <si>
    <t>=D6L1629C5*D6L1629C6</t>
  </si>
  <si>
    <t>=D6L1629C5-D6L1629C7</t>
  </si>
  <si>
    <t>=D6L1629C7*CHOOSE(MIN(D6L1629C9,RUN_YEARS),B7L812C9,B7L812C18,B7L812C27,B7L812C36,B7L812C45)</t>
  </si>
  <si>
    <t>=D6L1629C7-D6L1629C10</t>
  </si>
  <si>
    <t>=CHOOSE(MIN(D6L1629C9,RUN_YEARS),B7L812C7,B7L812C16,B7L812C25,B7L812C34,B7L812C43)</t>
  </si>
  <si>
    <t>=IF(D6L1629C12=0,0,D6L1629C10/D6L1629C12)</t>
  </si>
  <si>
    <t>=IF(D6L1629C5=0,0,D6L1629C10/D6L1629C5)</t>
  </si>
  <si>
    <t>=CHOOSE(MIN(D6L1629C9,RUN_YEARS),B7L812C5,B7L812C14,B7L812C23,B7L812C32,B7L812C41)</t>
  </si>
  <si>
    <t>=IF(D6L1629C15=0,0,D6L1629C11/D6L1629C15)</t>
  </si>
  <si>
    <t>=IF(D6L1629C5=0,0,D6L1629C11/D6L1629C5)</t>
  </si>
  <si>
    <t>=D6L1629C8*CHOOSE(MIN(D6L1629C9,RUN_YEARS),B7L812C4,B7L812C13,B7L812C22,B7L812C31,B7L812C40)</t>
  </si>
  <si>
    <t>=D6L1629C8-D6L1629C18</t>
  </si>
  <si>
    <t>=CHOOSE(MIN(D6L1629C9,RUN_YEARS),B7L812C2,B7L812C11,B7L812C20,B7L812C29,B7L812C38)</t>
  </si>
  <si>
    <t>=IF(D6L1629C20=0,0,D6L1629C18/D6L1629C20)</t>
  </si>
  <si>
    <t>=IF(D6L1629C5=0,0,D6L1629C18/D6L1629C5)</t>
  </si>
  <si>
    <t>=CHOOSE(MIN(D6L1629C9,RUN_YEARS),B7L812C1,B7L812C10,B7L812C19,B7L812C28,B7L812C37)</t>
  </si>
  <si>
    <t>=IF(D6L1629C23=0,0,D6L1629C19/D6L1629C23)</t>
  </si>
  <si>
    <t>=IF(D6L1629C5=0,0,D6L1629C19/D6L1629C5)</t>
  </si>
  <si>
    <t>=B5L429C3</t>
  </si>
  <si>
    <t>=IF(D6L1630C2&lt;&gt;0,D6L1630C2*D6L1630C4,D6L1630C3*D6L1630C4)</t>
  </si>
  <si>
    <t>=D6L1630C5*D6L1630C6</t>
  </si>
  <si>
    <t>=D6L1630C5-D6L1630C7</t>
  </si>
  <si>
    <t>=D6L1630C7*CHOOSE(MIN(D6L1630C9,RUN_YEARS),B7L812C9,B7L812C18,B7L812C27,B7L812C36,B7L812C45)</t>
  </si>
  <si>
    <t>=D6L1630C7-D6L1630C10</t>
  </si>
  <si>
    <t>=CHOOSE(MIN(D6L1630C9,RUN_YEARS),B7L812C7,B7L812C16,B7L812C25,B7L812C34,B7L812C43)</t>
  </si>
  <si>
    <t>=IF(D6L1630C12=0,0,D6L1630C10/D6L1630C12)</t>
  </si>
  <si>
    <t>=IF(D6L1630C5=0,0,D6L1630C10/D6L1630C5)</t>
  </si>
  <si>
    <t>=CHOOSE(MIN(D6L1630C9,RUN_YEARS),B7L812C5,B7L812C14,B7L812C23,B7L812C32,B7L812C41)</t>
  </si>
  <si>
    <t>=IF(D6L1630C15=0,0,D6L1630C11/D6L1630C15)</t>
  </si>
  <si>
    <t>=IF(D6L1630C5=0,0,D6L1630C11/D6L1630C5)</t>
  </si>
  <si>
    <t>=D6L1630C8*CHOOSE(MIN(D6L1630C9,RUN_YEARS),B7L812C4,B7L812C13,B7L812C22,B7L812C31,B7L812C40)</t>
  </si>
  <si>
    <t>=D6L1630C8-D6L1630C18</t>
  </si>
  <si>
    <t>=CHOOSE(MIN(D6L1630C9,RUN_YEARS),B7L812C2,B7L812C11,B7L812C20,B7L812C29,B7L812C38)</t>
  </si>
  <si>
    <t>=IF(D6L1630C20=0,0,D6L1630C18/D6L1630C20)</t>
  </si>
  <si>
    <t>=IF(D6L1630C5=0,0,D6L1630C18/D6L1630C5)</t>
  </si>
  <si>
    <t>=CHOOSE(MIN(D6L1630C9,RUN_YEARS),B7L812C1,B7L812C10,B7L812C19,B7L812C28,B7L812C37)</t>
  </si>
  <si>
    <t>=IF(D6L1630C23=0,0,D6L1630C19/D6L1630C23)</t>
  </si>
  <si>
    <t>=IF(D6L1630C5=0,0,D6L1630C19/D6L1630C5)</t>
  </si>
  <si>
    <t>=B5L429C4</t>
  </si>
  <si>
    <t>=IF(D6L1631C2&lt;&gt;0,D6L1631C2*D6L1631C4,D6L1631C3*D6L1631C4)</t>
  </si>
  <si>
    <t>=D6L1631C5*D6L1631C6</t>
  </si>
  <si>
    <t>=D6L1631C5-D6L1631C7</t>
  </si>
  <si>
    <t>=D6L1631C7*CHOOSE(MIN(D6L1631C9,RUN_YEARS),B7L812C9,B7L812C18,B7L812C27,B7L812C36,B7L812C45)</t>
  </si>
  <si>
    <t>=D6L1631C7-D6L1631C10</t>
  </si>
  <si>
    <t>=CHOOSE(MIN(D6L1631C9,RUN_YEARS),B7L812C7,B7L812C16,B7L812C25,B7L812C34,B7L812C43)</t>
  </si>
  <si>
    <t>=IF(D6L1631C12=0,0,D6L1631C10/D6L1631C12)</t>
  </si>
  <si>
    <t>=IF(D6L1631C5=0,0,D6L1631C10/D6L1631C5)</t>
  </si>
  <si>
    <t>=CHOOSE(MIN(D6L1631C9,RUN_YEARS),B7L812C5,B7L812C14,B7L812C23,B7L812C32,B7L812C41)</t>
  </si>
  <si>
    <t>=IF(D6L1631C15=0,0,D6L1631C11/D6L1631C15)</t>
  </si>
  <si>
    <t>=IF(D6L1631C5=0,0,D6L1631C11/D6L1631C5)</t>
  </si>
  <si>
    <t>=D6L1631C8*CHOOSE(MIN(D6L1631C9,RUN_YEARS),B7L812C4,B7L812C13,B7L812C22,B7L812C31,B7L812C40)</t>
  </si>
  <si>
    <t>=D6L1631C8-D6L1631C18</t>
  </si>
  <si>
    <t>=CHOOSE(MIN(D6L1631C9,RUN_YEARS),B7L812C2,B7L812C11,B7L812C20,B7L812C29,B7L812C38)</t>
  </si>
  <si>
    <t>=IF(D6L1631C20=0,0,D6L1631C18/D6L1631C20)</t>
  </si>
  <si>
    <t>=IF(D6L1631C5=0,0,D6L1631C18/D6L1631C5)</t>
  </si>
  <si>
    <t>=CHOOSE(MIN(D6L1631C9,RUN_YEARS),B7L812C1,B7L812C10,B7L812C19,B7L812C28,B7L812C37)</t>
  </si>
  <si>
    <t>=IF(D6L1631C23=0,0,D6L1631C19/D6L1631C23)</t>
  </si>
  <si>
    <t>=IF(D6L1631C5=0,0,D6L1631C19/D6L1631C5)</t>
  </si>
  <si>
    <t>=B5L429C7</t>
  </si>
  <si>
    <t>=IF(D6L1632C2&lt;&gt;0,D6L1632C2*D6L1632C4,D6L1632C3*D6L1632C4)</t>
  </si>
  <si>
    <t>=D6L1632C5*D6L1632C6</t>
  </si>
  <si>
    <t>=D6L1632C5-D6L1632C7</t>
  </si>
  <si>
    <t>=D6L1632C7*CHOOSE(MIN(D6L1632C9,RUN_YEARS),B7L812C9,B7L812C18,B7L812C27,B7L812C36,B7L812C45)</t>
  </si>
  <si>
    <t>=D6L1632C7-D6L1632C10</t>
  </si>
  <si>
    <t>=CHOOSE(MIN(D6L1632C9,RUN_YEARS),B7L812C7,B7L812C16,B7L812C25,B7L812C34,B7L812C43)</t>
  </si>
  <si>
    <t>=IF(D6L1632C12=0,0,D6L1632C10/D6L1632C12)</t>
  </si>
  <si>
    <t>=IF(D6L1632C5=0,0,D6L1632C10/D6L1632C5)</t>
  </si>
  <si>
    <t>=CHOOSE(MIN(D6L1632C9,RUN_YEARS),B7L812C5,B7L812C14,B7L812C23,B7L812C32,B7L812C41)</t>
  </si>
  <si>
    <t>=IF(D6L1632C15=0,0,D6L1632C11/D6L1632C15)</t>
  </si>
  <si>
    <t>=IF(D6L1632C5=0,0,D6L1632C11/D6L1632C5)</t>
  </si>
  <si>
    <t>=D6L1632C8*CHOOSE(MIN(D6L1632C9,RUN_YEARS),B7L812C4,B7L812C13,B7L812C22,B7L812C31,B7L812C40)</t>
  </si>
  <si>
    <t>=D6L1632C8-D6L1632C18</t>
  </si>
  <si>
    <t>=CHOOSE(MIN(D6L1632C9,RUN_YEARS),B7L812C2,B7L812C11,B7L812C20,B7L812C29,B7L812C38)</t>
  </si>
  <si>
    <t>=IF(D6L1632C20=0,0,D6L1632C18/D6L1632C20)</t>
  </si>
  <si>
    <t>=IF(D6L1632C5=0,0,D6L1632C18/D6L1632C5)</t>
  </si>
  <si>
    <t>=CHOOSE(MIN(D6L1632C9,RUN_YEARS),B7L812C1,B7L812C10,B7L812C19,B7L812C28,B7L812C37)</t>
  </si>
  <si>
    <t>=IF(D6L1632C23=0,0,D6L1632C19/D6L1632C23)</t>
  </si>
  <si>
    <t>=IF(D6L1632C5=0,0,D6L1632C19/D6L1632C5)</t>
  </si>
  <si>
    <t>=B5L429C8</t>
  </si>
  <si>
    <t>=IF(D6L1633C2&lt;&gt;0,D6L1633C2*D6L1633C4,D6L1633C3*D6L1633C4)</t>
  </si>
  <si>
    <t>=D6L1633C5*D6L1633C6</t>
  </si>
  <si>
    <t>=D6L1633C5-D6L1633C7</t>
  </si>
  <si>
    <t>=D6L1633C7*CHOOSE(MIN(D6L1633C9,RUN_YEARS),B7L812C9,B7L812C18,B7L812C27,B7L812C36,B7L812C45)</t>
  </si>
  <si>
    <t>=D6L1633C7-D6L1633C10</t>
  </si>
  <si>
    <t>=CHOOSE(MIN(D6L1633C9,RUN_YEARS),B7L812C7,B7L812C16,B7L812C25,B7L812C34,B7L812C43)</t>
  </si>
  <si>
    <t>=IF(D6L1633C12=0,0,D6L1633C10/D6L1633C12)</t>
  </si>
  <si>
    <t>=IF(D6L1633C5=0,0,D6L1633C10/D6L1633C5)</t>
  </si>
  <si>
    <t>=CHOOSE(MIN(D6L1633C9,RUN_YEARS),B7L812C5,B7L812C14,B7L812C23,B7L812C32,B7L812C41)</t>
  </si>
  <si>
    <t>=IF(D6L1633C15=0,0,D6L1633C11/D6L1633C15)</t>
  </si>
  <si>
    <t>=IF(D6L1633C5=0,0,D6L1633C11/D6L1633C5)</t>
  </si>
  <si>
    <t>=D6L1633C8*CHOOSE(MIN(D6L1633C9,RUN_YEARS),B7L812C4,B7L812C13,B7L812C22,B7L812C31,B7L812C40)</t>
  </si>
  <si>
    <t>=D6L1633C8-D6L1633C18</t>
  </si>
  <si>
    <t>=CHOOSE(MIN(D6L1633C9,RUN_YEARS),B7L812C2,B7L812C11,B7L812C20,B7L812C29,B7L812C38)</t>
  </si>
  <si>
    <t>=IF(D6L1633C20=0,0,D6L1633C18/D6L1633C20)</t>
  </si>
  <si>
    <t>=IF(D6L1633C5=0,0,D6L1633C18/D6L1633C5)</t>
  </si>
  <si>
    <t>=CHOOSE(MIN(D6L1633C9,RUN_YEARS),B7L812C1,B7L812C10,B7L812C19,B7L812C28,B7L812C37)</t>
  </si>
  <si>
    <t>=IF(D6L1633C23=0,0,D6L1633C19/D6L1633C23)</t>
  </si>
  <si>
    <t>=IF(D6L1633C5=0,0,D6L1633C19/D6L1633C5)</t>
  </si>
  <si>
    <t>=A3L424C1</t>
  </si>
  <si>
    <t>=IF(D6L1634C2&lt;&gt;0,D6L1634C2*D6L1634C4,D6L1634C3*D6L1634C4)</t>
  </si>
  <si>
    <t>=D6L1634C5-D6L1634C7</t>
  </si>
  <si>
    <t>=D6L1634C7*CHOOSE(MIN(D6L1634C9,RUN_YEARS),B7L812C9,B7L812C18,B7L812C27,B7L812C36,B7L812C45)</t>
  </si>
  <si>
    <t>=D6L1634C7-D6L1634C10</t>
  </si>
  <si>
    <t>=CHOOSE(MIN(D6L1634C9,RUN_YEARS),B7L812C7,B7L812C16,B7L812C25,B7L812C34,B7L812C43)</t>
  </si>
  <si>
    <t>=IF(D6L1634C12=0,0,D6L1634C10/D6L1634C12)</t>
  </si>
  <si>
    <t>=IF(D6L1634C5=0,0,D6L1634C10/D6L1634C5)</t>
  </si>
  <si>
    <t>=CHOOSE(MIN(D6L1634C9,RUN_YEARS),B7L812C5,B7L812C14,B7L812C23,B7L812C32,B7L812C41)</t>
  </si>
  <si>
    <t>=IF(D6L1634C15=0,0,D6L1634C11/D6L1634C15)</t>
  </si>
  <si>
    <t>=IF(D6L1634C5=0,0,D6L1634C11/D6L1634C5)</t>
  </si>
  <si>
    <t>=D6L1634C8*CHOOSE(MIN(D6L1634C9,RUN_YEARS),B7L812C4,B7L812C13,B7L812C22,B7L812C31,B7L812C40)</t>
  </si>
  <si>
    <t>=D6L1634C8-D6L1634C18</t>
  </si>
  <si>
    <t>=CHOOSE(MIN(D6L1634C9,RUN_YEARS),B7L812C2,B7L812C11,B7L812C20,B7L812C29,B7L812C38)</t>
  </si>
  <si>
    <t>=IF(D6L1634C20=0,0,D6L1634C18/D6L1634C20)</t>
  </si>
  <si>
    <t>=IF(D6L1634C5=0,0,D6L1634C18/D6L1634C5)</t>
  </si>
  <si>
    <t>=CHOOSE(MIN(D6L1634C9,RUN_YEARS),B7L812C1,B7L812C10,B7L812C19,B7L812C28,B7L812C37)</t>
  </si>
  <si>
    <t>=IF(D6L1634C23=0,0,D6L1634C19/D6L1634C23)</t>
  </si>
  <si>
    <t>=IF(D6L1634C5=0,0,D6L1634C19/D6L1634C5)</t>
  </si>
  <si>
    <t>=B2L536C2</t>
  </si>
  <si>
    <t>=A3L624C1</t>
  </si>
  <si>
    <t>=IF(D6L1635C2&lt;&gt;0,D6L1635C2*D6L1635C4,D6L1635C3*D6L1635C4)</t>
  </si>
  <si>
    <t>=D6L1635C5*D6L1635C6</t>
  </si>
  <si>
    <t>=D6L1635C5-D6L1635C7</t>
  </si>
  <si>
    <t>=D6L1635C7*CHOOSE(MIN(D6L1635C9,RUN_YEARS),B7L812C9,B7L812C18,B7L812C27,B7L812C36,B7L812C45)</t>
  </si>
  <si>
    <t>=D6L1635C7-D6L1635C10</t>
  </si>
  <si>
    <t>=CHOOSE(MIN(D6L1635C9,RUN_YEARS),B7L812C7,B7L812C16,B7L812C25,B7L812C34,B7L812C43)</t>
  </si>
  <si>
    <t>=IF(D6L1635C12=0,0,D6L1635C10/D6L1635C12)</t>
  </si>
  <si>
    <t>=IF(D6L1635C5=0,0,D6L1635C10/D6L1635C5)</t>
  </si>
  <si>
    <t>=CHOOSE(MIN(D6L1635C9,RUN_YEARS),B7L812C5,B7L812C14,B7L812C23,B7L812C32,B7L812C41)</t>
  </si>
  <si>
    <t>=IF(D6L1635C15=0,0,D6L1635C11/D6L1635C15)</t>
  </si>
  <si>
    <t>=IF(D6L1635C5=0,0,D6L1635C11/D6L1635C5)</t>
  </si>
  <si>
    <t>=D6L1635C8*CHOOSE(MIN(D6L1635C9,RUN_YEARS),B7L812C4,B7L812C13,B7L812C22,B7L812C31,B7L812C40)</t>
  </si>
  <si>
    <t>=D6L1635C8-D6L1635C18</t>
  </si>
  <si>
    <t>=CHOOSE(MIN(D6L1635C9,RUN_YEARS),B7L812C2,B7L812C11,B7L812C20,B7L812C29,B7L812C38)</t>
  </si>
  <si>
    <t>=IF(D6L1635C20=0,0,D6L1635C18/D6L1635C20)</t>
  </si>
  <si>
    <t>=IF(D6L1635C5=0,0,D6L1635C18/D6L1635C5)</t>
  </si>
  <si>
    <t>=CHOOSE(MIN(D6L1635C9,RUN_YEARS),B7L812C1,B7L812C10,B7L812C19,B7L812C28,B7L812C37)</t>
  </si>
  <si>
    <t>=IF(D6L1635C23=0,0,D6L1635C19/D6L1635C23)</t>
  </si>
  <si>
    <t>=IF(D6L1635C5=0,0,D6L1635C19/D6L1635C5)</t>
  </si>
  <si>
    <t>=B2L752C2</t>
  </si>
  <si>
    <t>=A3L217C1</t>
  </si>
  <si>
    <t>=IF(D6L1636C2&lt;&gt;0,D6L1636C2*D6L1636C4,D6L1636C3*D6L1636C4)</t>
  </si>
  <si>
    <t>=D6L1636C5-D6L1636C7</t>
  </si>
  <si>
    <t>=D6L1636C7*CHOOSE(MIN(D6L1636C9,RUN_YEARS),B7L812C9,B7L812C18,B7L812C27,B7L812C36,B7L812C45)</t>
  </si>
  <si>
    <t>=D6L1636C7-D6L1636C10</t>
  </si>
  <si>
    <t>=CHOOSE(MIN(D6L1636C9,RUN_YEARS),B7L812C7,B7L812C16,B7L812C25,B7L812C34,B7L812C43)</t>
  </si>
  <si>
    <t>=IF(D6L1636C12=0,0,D6L1636C10/D6L1636C12)</t>
  </si>
  <si>
    <t>=IF(D6L1636C5=0,0,D6L1636C10/D6L1636C5)</t>
  </si>
  <si>
    <t>=CHOOSE(MIN(D6L1636C9,RUN_YEARS),B7L812C5,B7L812C14,B7L812C23,B7L812C32,B7L812C41)</t>
  </si>
  <si>
    <t>=IF(D6L1636C15=0,0,D6L1636C11/D6L1636C15)</t>
  </si>
  <si>
    <t>=IF(D6L1636C5=0,0,D6L1636C11/D6L1636C5)</t>
  </si>
  <si>
    <t>=D6L1636C8*CHOOSE(MIN(D6L1636C9,RUN_YEARS),B7L812C4,B7L812C13,B7L812C22,B7L812C31,B7L812C40)</t>
  </si>
  <si>
    <t>=D6L1636C8-D6L1636C18</t>
  </si>
  <si>
    <t>=CHOOSE(MIN(D6L1636C9,RUN_YEARS),B7L812C2,B7L812C11,B7L812C20,B7L812C29,B7L812C38)</t>
  </si>
  <si>
    <t>=IF(D6L1636C20=0,0,D6L1636C18/D6L1636C20)</t>
  </si>
  <si>
    <t>=IF(D6L1636C5=0,0,D6L1636C18/D6L1636C5)</t>
  </si>
  <si>
    <t>=CHOOSE(MIN(D6L1636C9,RUN_YEARS),B7L812C1,B7L812C10,B7L812C19,B7L812C28,B7L812C37)</t>
  </si>
  <si>
    <t>=IF(D6L1636C23=0,0,D6L1636C19/D6L1636C23)</t>
  </si>
  <si>
    <t>=IF(D6L1636C5=0,0,D6L1636C19/D6L1636C5)</t>
  </si>
  <si>
    <t>=B2L753C2</t>
  </si>
  <si>
    <t>=SUM(D6L1629C5:D6L1636C5)</t>
  </si>
  <si>
    <t>=SUM(D6L1629C7:D6L1636C7)</t>
  </si>
  <si>
    <t>=SUM(D6L1629C8:D6L1636C8)</t>
  </si>
  <si>
    <t>=SUM(D6L1629C10:D6L1636C10)</t>
  </si>
  <si>
    <t>=SUM(D6L1629C11:D6L1636C11)</t>
  </si>
  <si>
    <t>=SUM(D6L1629C13:D6L1636C13)</t>
  </si>
  <si>
    <t>=IF(D6L1637C5=0,0,D6L1637C10/D6L1637C5)</t>
  </si>
  <si>
    <t>=SUM(D6L1629C16:D6L1636C16)</t>
  </si>
  <si>
    <t>=IF(D6L1637C5=0,0,D6L1637C11/D6L1637C5)</t>
  </si>
  <si>
    <t>=SUM(D6L1629C18:D6L1636C18)</t>
  </si>
  <si>
    <t>=SUM(D6L1629C19:D6L1636C19)</t>
  </si>
  <si>
    <t>=SUM(D6L1629C21:D6L1636C21)</t>
  </si>
  <si>
    <t>=IF(D6L1637C5=0,0,D6L1637C18/D6L1637C5)</t>
  </si>
  <si>
    <t>=SUM(D6L1629C24:D6L1636C24)</t>
  </si>
  <si>
    <t>=IF(D6L1637C5=0,0,D6L1637C19/D6L1637C5)</t>
  </si>
  <si>
    <t>=SUM(D6L1629C2:D6L1636C2)</t>
  </si>
  <si>
    <t>=SUM(D6L1629C3:D6L1636C3)</t>
  </si>
  <si>
    <t>=IF(D6L1638C2&lt;&gt;0,D6L1638C2*D6L1638C4,D6L1638C3*D6L1638C4)</t>
  </si>
  <si>
    <t>=D6L1638C5*D6L1638C6</t>
  </si>
  <si>
    <t>=D6L1638C5-D6L1638C7</t>
  </si>
  <si>
    <t>=D6L1638C7*CHOOSE(MIN(D6L1638C9,RUN_YEARS),B7L812C9,B7L812C18,B7L812C27,B7L812C36,B7L812C45)</t>
  </si>
  <si>
    <t>=D6L1638C7-D6L1638C10</t>
  </si>
  <si>
    <t>=CHOOSE(MIN(D6L1638C9,RUN_YEARS),B7L812C7,B7L812C16,B7L812C25,B7L812C34,B7L812C43)</t>
  </si>
  <si>
    <t>=IF(D6L1638C12=0,0,D6L1638C10/D6L1638C12)</t>
  </si>
  <si>
    <t>=IF(D6L1638C5=0,0,D6L1638C10/D6L1638C5)</t>
  </si>
  <si>
    <t>=CHOOSE(MIN(D6L1638C9,RUN_YEARS),B7L812C5,B7L812C14,B7L812C23,B7L812C32,B7L812C41)</t>
  </si>
  <si>
    <t>=IF(D6L1638C15=0,0,D6L1638C11/D6L1638C15)</t>
  </si>
  <si>
    <t>=IF(D6L1638C5=0,0,D6L1638C11/D6L1638C5)</t>
  </si>
  <si>
    <t>=D6L1638C8*CHOOSE(MIN(D6L1638C9,RUN_YEARS),B7L812C4,B7L812C13,B7L812C22,B7L812C31,B7L812C40)</t>
  </si>
  <si>
    <t>=D6L1638C8-D6L1638C18</t>
  </si>
  <si>
    <t>=CHOOSE(MIN(D6L1638C9,RUN_YEARS),B7L812C2,B7L812C11,B7L812C20,B7L812C29,B7L812C38)</t>
  </si>
  <si>
    <t>=IF(D6L1638C20=0,0,D6L1638C18/D6L1638C20)</t>
  </si>
  <si>
    <t>=IF(D6L1638C5=0,0,D6L1638C18/D6L1638C5)</t>
  </si>
  <si>
    <t>=CHOOSE(MIN(D6L1638C9,RUN_YEARS),B7L812C1,B7L812C10,B7L812C19,B7L812C28,B7L812C37)</t>
  </si>
  <si>
    <t>=IF(D6L1638C23=0,0,D6L1638C19/D6L1638C23)</t>
  </si>
  <si>
    <t>=IF(D6L1638C5=0,0,D6L1638C19/D6L1638C5)</t>
  </si>
  <si>
    <t>=B5L644C4</t>
  </si>
  <si>
    <t>=IF(D6L1639C2&lt;&gt;0,D6L1639C2*D6L1639C4,D6L1639C3*D6L1639C4)</t>
  </si>
  <si>
    <t>=D6L1639C5*D6L1639C6</t>
  </si>
  <si>
    <t>=D6L1639C5-D6L1639C7</t>
  </si>
  <si>
    <t>=D6L1639C7*CHOOSE(MIN(D6L1639C9,RUN_YEARS),B7L812C9,B7L812C18,B7L812C27,B7L812C36,B7L812C45)</t>
  </si>
  <si>
    <t>=D6L1639C7-D6L1639C10</t>
  </si>
  <si>
    <t>=CHOOSE(MIN(D6L1639C9,RUN_YEARS),B7L812C7,B7L812C16,B7L812C25,B7L812C34,B7L812C43)</t>
  </si>
  <si>
    <t>=IF(D6L1639C12=0,0,D6L1639C10/D6L1639C12)</t>
  </si>
  <si>
    <t>=IF(D6L1639C5=0,0,D6L1639C10/D6L1639C5)</t>
  </si>
  <si>
    <t>=CHOOSE(MIN(D6L1639C9,RUN_YEARS),B7L812C5,B7L812C14,B7L812C23,B7L812C32,B7L812C41)</t>
  </si>
  <si>
    <t>=IF(D6L1639C15=0,0,D6L1639C11/D6L1639C15)</t>
  </si>
  <si>
    <t>=IF(D6L1639C5=0,0,D6L1639C11/D6L1639C5)</t>
  </si>
  <si>
    <t>=D6L1639C8*CHOOSE(MIN(D6L1639C9,RUN_YEARS),B7L812C4,B7L812C13,B7L812C22,B7L812C31,B7L812C40)</t>
  </si>
  <si>
    <t>=D6L1639C8-D6L1639C18</t>
  </si>
  <si>
    <t>=CHOOSE(MIN(D6L1639C9,RUN_YEARS),B7L812C2,B7L812C11,B7L812C20,B7L812C29,B7L812C38)</t>
  </si>
  <si>
    <t>=IF(D6L1639C20=0,0,D6L1639C18/D6L1639C20)</t>
  </si>
  <si>
    <t>=IF(D6L1639C5=0,0,D6L1639C18/D6L1639C5)</t>
  </si>
  <si>
    <t>=CHOOSE(MIN(D6L1639C9,RUN_YEARS),B7L812C1,B7L812C10,B7L812C19,B7L812C28,B7L812C37)</t>
  </si>
  <si>
    <t>=IF(D6L1639C23=0,0,D6L1639C19/D6L1639C23)</t>
  </si>
  <si>
    <t>=IF(D6L1639C5=0,0,D6L1639C19/D6L1639C5)</t>
  </si>
  <si>
    <t>=B5L719C4</t>
  </si>
  <si>
    <t>=SUM(D6L1638C5:D6L1639C5)</t>
  </si>
  <si>
    <t>=SUM(D6L1638C7:D6L1639C7)</t>
  </si>
  <si>
    <t>=SUM(D6L1638C8:D6L1639C8)</t>
  </si>
  <si>
    <t>=SUM(D6L1638C10:D6L1639C10)</t>
  </si>
  <si>
    <t>=SUM(D6L1638C11:D6L1639C11)</t>
  </si>
  <si>
    <t>=SUM(D6L1638C13:D6L1639C13)</t>
  </si>
  <si>
    <t>=IF(D6L1640C5=0,0,D6L1640C10/D6L1640C5)</t>
  </si>
  <si>
    <t>=SUM(D6L1638C16:D6L1639C16)</t>
  </si>
  <si>
    <t>=IF(D6L1640C5=0,0,D6L1640C11/D6L1640C5)</t>
  </si>
  <si>
    <t>=SUM(D6L1638C18:D6L1639C18)</t>
  </si>
  <si>
    <t>=SUM(D6L1638C19:D6L1639C19)</t>
  </si>
  <si>
    <t>=SUM(D6L1638C21:D6L1639C21)</t>
  </si>
  <si>
    <t>=IF(D6L1640C5=0,0,D6L1640C18/D6L1640C5)</t>
  </si>
  <si>
    <t>=SUM(D6L1638C24:D6L1639C24)</t>
  </si>
  <si>
    <t>=IF(D6L1640C5=0,0,D6L1640C19/D6L1640C5)</t>
  </si>
  <si>
    <t>=SUM(D6L1638C2:D6L1639C2)</t>
  </si>
  <si>
    <t>=SUM(D6L1638C3:D6L1639C3)</t>
  </si>
  <si>
    <t>=SUM(D6L1628C5,D6L1637C5,D6L1640C5)</t>
  </si>
  <si>
    <t>=SUM(D6L1628C7,D6L1637C7,D6L1640C7)</t>
  </si>
  <si>
    <t>=SUM(D6L1628C8,D6L1637C8,D6L1640C8)</t>
  </si>
  <si>
    <t>=SUM(D6L1628C10,D6L1637C10,D6L1640C10)</t>
  </si>
  <si>
    <t>=SUM(D6L1628C11,D6L1637C11,D6L1640C11)</t>
  </si>
  <si>
    <t>=SUM(D6L1628C13,D6L1637C13,D6L1640C13)</t>
  </si>
  <si>
    <t>=IF(D6L1641C5=0,0,D6L1641C10/D6L1641C5)</t>
  </si>
  <si>
    <t>=SUM(D6L1628C16,D6L1637C16,D6L1640C16)</t>
  </si>
  <si>
    <t>=IF(D6L1641C5=0,0,D6L1641C11/D6L1641C5)</t>
  </si>
  <si>
    <t>=SUM(D6L1628C18,D6L1637C18,D6L1640C18)</t>
  </si>
  <si>
    <t>=SUM(D6L1628C19,D6L1637C19,D6L1640C19)</t>
  </si>
  <si>
    <t>=SUM(D6L1628C21,D6L1637C21,D6L1640C21)</t>
  </si>
  <si>
    <t>=IF(D6L1641C5=0,0,D6L1641C18/D6L1641C5)</t>
  </si>
  <si>
    <t>=SUM(D6L1628C24,D6L1637C24,D6L1640C24)</t>
  </si>
  <si>
    <t>=IF(D6L1641C5=0,0,D6L1641C19/D6L1641C5)</t>
  </si>
  <si>
    <t>=SUM(D6L1628C2,D6L1637C2,D6L1640C2)</t>
  </si>
  <si>
    <t>=SUM(D6L1628C3,D6L1637C3,D6L1640C3)</t>
  </si>
  <si>
    <t>WORKTABLE D6 PART 17</t>
  </si>
  <si>
    <t>9423</t>
  </si>
  <si>
    <t>9523</t>
  </si>
  <si>
    <t>TOTAL DEPR &amp; L/R EXPENSE</t>
  </si>
  <si>
    <t>=IF(D6L1701C2&lt;&gt;0,D6L1701C2*D6L1701C4,D6L1701C3*D6L1701C4)</t>
  </si>
  <si>
    <t>=A1L576C2</t>
  </si>
  <si>
    <t>=D6L1701C5*D6L1701C6</t>
  </si>
  <si>
    <t>=D6L1701C5-D6L1701C7</t>
  </si>
  <si>
    <t>=D6L1701C7*CHOOSE(MIN(D6L1701C9,RUN_YEARS),B7L816C9,B7L816C18,B7L816C27,B7L816C36,B7L816C45)</t>
  </si>
  <si>
    <t>=D6L1701C7-D6L1701C10</t>
  </si>
  <si>
    <t>=CHOOSE(MIN(D6L1701C9,RUN_YEARS),B7L816C7,B7L816C16,B7L816C25,B7L816C34,B7L816C43)</t>
  </si>
  <si>
    <t>=IF(D6L1701C12=0,0,D6L1701C10/D6L1701C12)</t>
  </si>
  <si>
    <t>=IF(D6L1701C5=0,0,D6L1701C10/D6L1701C5)</t>
  </si>
  <si>
    <t>=CHOOSE(MIN(D6L1701C9,RUN_YEARS),B7L816C5,B7L816C14,B7L816C23,B7L816C32,B7L816C41)</t>
  </si>
  <si>
    <t>=IF(D6L1701C15=0,0,D6L1701C11/D6L1701C15)</t>
  </si>
  <si>
    <t>=IF(D6L1701C5=0,0,D6L1701C11/D6L1701C5)</t>
  </si>
  <si>
    <t>=D6L1701C8*CHOOSE(MIN(D6L1701C9,RUN_YEARS),B7L816C4,B7L816C13,B7L816C22,B7L816C31,B7L816C40)</t>
  </si>
  <si>
    <t>=D6L1701C8-D6L1701C18</t>
  </si>
  <si>
    <t>=CHOOSE(MIN(D6L1701C9,RUN_YEARS),B7L816C2,B7L816C11,B7L816C20,B7L816C29,B7L816C38)</t>
  </si>
  <si>
    <t>=IF(D6L1701C20=0,0,D6L1701C18/D6L1701C20)</t>
  </si>
  <si>
    <t>=IF(D6L1701C5=0,0,D6L1701C18/D6L1701C5)</t>
  </si>
  <si>
    <t>=CHOOSE(MIN(D6L1701C9,RUN_YEARS),B7L816C1,B7L816C10,B7L816C19,B7L816C28,B7L816C37)</t>
  </si>
  <si>
    <t>=IF(D6L1701C23=0,0,D6L1701C19/D6L1701C23)</t>
  </si>
  <si>
    <t>=IF(D6L1701C5=0,0,D6L1701C19/D6L1701C5)</t>
  </si>
  <si>
    <t>=IF(D6L1702C2&lt;&gt;0,D6L1702C2*D6L1702C4,D6L1702C3*D6L1702C4)</t>
  </si>
  <si>
    <t>=D6L1702C5*D6L1702C6</t>
  </si>
  <si>
    <t>=D6L1702C5-D6L1702C7</t>
  </si>
  <si>
    <t>=D6L1702C7*CHOOSE(MIN(D6L1702C9,RUN_YEARS),B7L816C9,B7L816C18,B7L816C27,B7L816C36,B7L816C45)</t>
  </si>
  <si>
    <t>=D6L1702C7-D6L1702C10</t>
  </si>
  <si>
    <t>=CHOOSE(MIN(D6L1702C9,RUN_YEARS),B7L816C7,B7L816C16,B7L816C25,B7L816C34,B7L816C43)</t>
  </si>
  <si>
    <t>=IF(D6L1702C12=0,0,D6L1702C10/D6L1702C12)</t>
  </si>
  <si>
    <t>=IF(D6L1702C5=0,0,D6L1702C10/D6L1702C5)</t>
  </si>
  <si>
    <t>=CHOOSE(MIN(D6L1702C9,RUN_YEARS),B7L816C5,B7L816C14,B7L816C23,B7L816C32,B7L816C41)</t>
  </si>
  <si>
    <t>=IF(D6L1702C15=0,0,D6L1702C11/D6L1702C15)</t>
  </si>
  <si>
    <t>=IF(D6L1702C5=0,0,D6L1702C11/D6L1702C5)</t>
  </si>
  <si>
    <t>=D6L1702C8*CHOOSE(MIN(D6L1702C9,RUN_YEARS),B7L816C4,B7L816C13,B7L816C22,B7L816C31,B7L816C40)</t>
  </si>
  <si>
    <t>=D6L1702C8-D6L1702C18</t>
  </si>
  <si>
    <t>=CHOOSE(MIN(D6L1702C9,RUN_YEARS),B7L816C2,B7L816C11,B7L816C20,B7L816C29,B7L816C38)</t>
  </si>
  <si>
    <t>=IF(D6L1702C20=0,0,D6L1702C18/D6L1702C20)</t>
  </si>
  <si>
    <t>=IF(D6L1702C5=0,0,D6L1702C18/D6L1702C5)</t>
  </si>
  <si>
    <t>=CHOOSE(MIN(D6L1702C9,RUN_YEARS),B7L816C1,B7L816C10,B7L816C19,B7L816C28,B7L816C37)</t>
  </si>
  <si>
    <t>=IF(D6L1702C23=0,0,D6L1702C19/D6L1702C23)</t>
  </si>
  <si>
    <t>=IF(D6L1702C5=0,0,D6L1702C19/D6L1702C5)</t>
  </si>
  <si>
    <t>=B9L201C37</t>
  </si>
  <si>
    <t>=IF(FLOW_THRU_100PCT="Y",1,INDEX(VariabilityMatrix,D6L1702C1,D6L1702C9))</t>
  </si>
  <si>
    <t>=IF(D6L1703C2&lt;&gt;0,D6L1703C2*D6L1703C4,D6L1703C3*D6L1703C4)</t>
  </si>
  <si>
    <t>=D6L1703C5*D6L1703C6</t>
  </si>
  <si>
    <t>=D6L1703C5-D6L1703C7</t>
  </si>
  <si>
    <t>=D6L1703C7*CHOOSE(MIN(D6L1703C9,RUN_YEARS),B7L816C9,B7L816C18,B7L816C27,B7L816C36,B7L816C45)</t>
  </si>
  <si>
    <t>=D6L1703C7-D6L1703C10</t>
  </si>
  <si>
    <t>=CHOOSE(MIN(D6L1703C9,RUN_YEARS),B7L816C7,B7L816C16,B7L816C25,B7L816C34,B7L816C43)</t>
  </si>
  <si>
    <t>=IF(D6L1703C12=0,0,D6L1703C10/D6L1703C12)</t>
  </si>
  <si>
    <t>=IF(D6L1703C5=0,0,D6L1703C10/D6L1703C5)</t>
  </si>
  <si>
    <t>=CHOOSE(MIN(D6L1703C9,RUN_YEARS),B7L816C5,B7L816C14,B7L816C23,B7L816C32,B7L816C41)</t>
  </si>
  <si>
    <t>=IF(D6L1703C15=0,0,D6L1703C11/D6L1703C15)</t>
  </si>
  <si>
    <t>=IF(D6L1703C5=0,0,D6L1703C11/D6L1703C5)</t>
  </si>
  <si>
    <t>=D6L1703C8*CHOOSE(MIN(D6L1703C9,RUN_YEARS),B7L816C4,B7L816C13,B7L816C22,B7L816C31,B7L816C40)</t>
  </si>
  <si>
    <t>=D6L1703C8-D6L1703C18</t>
  </si>
  <si>
    <t>=CHOOSE(MIN(D6L1703C9,RUN_YEARS),B7L816C2,B7L816C11,B7L816C20,B7L816C29,B7L816C38)</t>
  </si>
  <si>
    <t>=IF(D6L1703C20=0,0,D6L1703C18/D6L1703C20)</t>
  </si>
  <si>
    <t>=IF(D6L1703C5=0,0,D6L1703C18/D6L1703C5)</t>
  </si>
  <si>
    <t>=CHOOSE(MIN(D6L1703C9,RUN_YEARS),B7L816C1,B7L816C10,B7L816C19,B7L816C28,B7L816C37)</t>
  </si>
  <si>
    <t>=IF(D6L1703C23=0,0,D6L1703C19/D6L1703C23)</t>
  </si>
  <si>
    <t>=IF(D6L1703C5=0,0,D6L1703C19/D6L1703C5)</t>
  </si>
  <si>
    <t>=B9L202C37</t>
  </si>
  <si>
    <t>=IF(FLOW_THRU_100PCT="Y",1,INDEX(VariabilityMatrix,D6L1703C1,D6L1703C9))</t>
  </si>
  <si>
    <t>=IF(D6L1704C2&lt;&gt;0,D6L1704C2*D6L1704C4,D6L1704C3*D6L1704C4)</t>
  </si>
  <si>
    <t>=D6L1704C5*D6L1704C6</t>
  </si>
  <si>
    <t>=D6L1704C5-D6L1704C7</t>
  </si>
  <si>
    <t>=D6L1704C7*CHOOSE(MIN(D6L1704C9,RUN_YEARS),B7L816C9,B7L816C18,B7L816C27,B7L816C36,B7L816C45)</t>
  </si>
  <si>
    <t>=D6L1704C7-D6L1704C10</t>
  </si>
  <si>
    <t>=CHOOSE(MIN(D6L1704C9,RUN_YEARS),B7L816C7,B7L816C16,B7L816C25,B7L816C34,B7L816C43)</t>
  </si>
  <si>
    <t>=IF(D6L1704C12=0,0,D6L1704C10/D6L1704C12)</t>
  </si>
  <si>
    <t>=IF(D6L1704C5=0,0,D6L1704C10/D6L1704C5)</t>
  </si>
  <si>
    <t>=CHOOSE(MIN(D6L1704C9,RUN_YEARS),B7L816C5,B7L816C14,B7L816C23,B7L816C32,B7L816C41)</t>
  </si>
  <si>
    <t>=IF(D6L1704C15=0,0,D6L1704C11/D6L1704C15)</t>
  </si>
  <si>
    <t>=IF(D6L1704C5=0,0,D6L1704C11/D6L1704C5)</t>
  </si>
  <si>
    <t>=D6L1704C8*CHOOSE(MIN(D6L1704C9,RUN_YEARS),B7L816C4,B7L816C13,B7L816C22,B7L816C31,B7L816C40)</t>
  </si>
  <si>
    <t>=D6L1704C8-D6L1704C18</t>
  </si>
  <si>
    <t>=CHOOSE(MIN(D6L1704C9,RUN_YEARS),B7L816C2,B7L816C11,B7L816C20,B7L816C29,B7L816C38)</t>
  </si>
  <si>
    <t>=IF(D6L1704C20=0,0,D6L1704C18/D6L1704C20)</t>
  </si>
  <si>
    <t>=IF(D6L1704C5=0,0,D6L1704C18/D6L1704C5)</t>
  </si>
  <si>
    <t>=CHOOSE(MIN(D6L1704C9,RUN_YEARS),B7L816C1,B7L816C10,B7L816C19,B7L816C28,B7L816C37)</t>
  </si>
  <si>
    <t>=IF(D6L1704C23=0,0,D6L1704C19/D6L1704C23)</t>
  </si>
  <si>
    <t>=IF(D6L1704C5=0,0,D6L1704C19/D6L1704C5)</t>
  </si>
  <si>
    <t>=B9L203C37</t>
  </si>
  <si>
    <t>=IF(FLOW_THRU_100PCT="Y",1,INDEX(VariabilityMatrix,D6L1704C1,D6L1704C9))</t>
  </si>
  <si>
    <t>=IF(D6L1705C2&lt;&gt;0,D6L1705C2*D6L1705C4,D6L1705C3*D6L1705C4)</t>
  </si>
  <si>
    <t>=D6L1705C5*D6L1705C6</t>
  </si>
  <si>
    <t>=D6L1705C5-D6L1705C7</t>
  </si>
  <si>
    <t>=D6L1705C7*CHOOSE(MIN(D6L1705C9,RUN_YEARS),B7L816C9,B7L816C18,B7L816C27,B7L816C36,B7L816C45)</t>
  </si>
  <si>
    <t>=D6L1705C7-D6L1705C10</t>
  </si>
  <si>
    <t>=CHOOSE(MIN(D6L1705C9,RUN_YEARS),B7L816C7,B7L816C16,B7L816C25,B7L816C34,B7L816C43)</t>
  </si>
  <si>
    <t>=IF(D6L1705C12=0,0,D6L1705C10/D6L1705C12)</t>
  </si>
  <si>
    <t>=IF(D6L1705C5=0,0,D6L1705C10/D6L1705C5)</t>
  </si>
  <si>
    <t>=CHOOSE(MIN(D6L1705C9,RUN_YEARS),B7L816C5,B7L816C14,B7L816C23,B7L816C32,B7L816C41)</t>
  </si>
  <si>
    <t>=IF(D6L1705C15=0,0,D6L1705C11/D6L1705C15)</t>
  </si>
  <si>
    <t>=IF(D6L1705C5=0,0,D6L1705C11/D6L1705C5)</t>
  </si>
  <si>
    <t>=D6L1705C8*CHOOSE(MIN(D6L1705C9,RUN_YEARS),B7L816C4,B7L816C13,B7L816C22,B7L816C31,B7L816C40)</t>
  </si>
  <si>
    <t>=D6L1705C8-D6L1705C18</t>
  </si>
  <si>
    <t>=CHOOSE(MIN(D6L1705C9,RUN_YEARS),B7L816C2,B7L816C11,B7L816C20,B7L816C29,B7L816C38)</t>
  </si>
  <si>
    <t>=IF(D6L1705C20=0,0,D6L1705C18/D6L1705C20)</t>
  </si>
  <si>
    <t>=IF(D6L1705C5=0,0,D6L1705C18/D6L1705C5)</t>
  </si>
  <si>
    <t>=CHOOSE(MIN(D6L1705C9,RUN_YEARS),B7L816C1,B7L816C10,B7L816C19,B7L816C28,B7L816C37)</t>
  </si>
  <si>
    <t>=IF(D6L1705C23=0,0,D6L1705C19/D6L1705C23)</t>
  </si>
  <si>
    <t>=IF(D6L1705C5=0,0,D6L1705C19/D6L1705C5)</t>
  </si>
  <si>
    <t>=B9L204C37</t>
  </si>
  <si>
    <t>=IF(FLOW_THRU_100PCT="Y",1,INDEX(VariabilityMatrix,D6L1705C1,D6L1705C9))</t>
  </si>
  <si>
    <t>=IF(D6L1706C2&lt;&gt;0,D6L1706C2*D6L1706C4,D6L1706C3*D6L1706C4)</t>
  </si>
  <si>
    <t>=D6L1706C5*D6L1706C6</t>
  </si>
  <si>
    <t>=D6L1706C5-D6L1706C7</t>
  </si>
  <si>
    <t>=D6L1706C7*CHOOSE(MIN(D6L1706C9,RUN_YEARS),B7L816C9,B7L816C18,B7L816C27,B7L816C36,B7L816C45)</t>
  </si>
  <si>
    <t>=D6L1706C7-D6L1706C10</t>
  </si>
  <si>
    <t>=CHOOSE(MIN(D6L1706C9,RUN_YEARS),B7L816C7,B7L816C16,B7L816C25,B7L816C34,B7L816C43)</t>
  </si>
  <si>
    <t>=IF(D6L1706C12=0,0,D6L1706C10/D6L1706C12)</t>
  </si>
  <si>
    <t>=IF(D6L1706C5=0,0,D6L1706C10/D6L1706C5)</t>
  </si>
  <si>
    <t>=CHOOSE(MIN(D6L1706C9,RUN_YEARS),B7L816C5,B7L816C14,B7L816C23,B7L816C32,B7L816C41)</t>
  </si>
  <si>
    <t>=IF(D6L1706C15=0,0,D6L1706C11/D6L1706C15)</t>
  </si>
  <si>
    <t>=IF(D6L1706C5=0,0,D6L1706C11/D6L1706C5)</t>
  </si>
  <si>
    <t>=D6L1706C8*CHOOSE(MIN(D6L1706C9,RUN_YEARS),B7L816C4,B7L816C13,B7L816C22,B7L816C31,B7L816C40)</t>
  </si>
  <si>
    <t>=D6L1706C8-D6L1706C18</t>
  </si>
  <si>
    <t>=CHOOSE(MIN(D6L1706C9,RUN_YEARS),B7L816C2,B7L816C11,B7L816C20,B7L816C29,B7L816C38)</t>
  </si>
  <si>
    <t>=IF(D6L1706C20=0,0,D6L1706C18/D6L1706C20)</t>
  </si>
  <si>
    <t>=IF(D6L1706C5=0,0,D6L1706C18/D6L1706C5)</t>
  </si>
  <si>
    <t>=CHOOSE(MIN(D6L1706C9,RUN_YEARS),B7L816C1,B7L816C10,B7L816C19,B7L816C28,B7L816C37)</t>
  </si>
  <si>
    <t>=IF(D6L1706C23=0,0,D6L1706C19/D6L1706C23)</t>
  </si>
  <si>
    <t>=IF(D6L1706C5=0,0,D6L1706C19/D6L1706C5)</t>
  </si>
  <si>
    <t>=B9L205C37</t>
  </si>
  <si>
    <t>=IF(FLOW_THRU_100PCT="Y",1,INDEX(VariabilityMatrix,D6L1706C1,D6L1706C9))</t>
  </si>
  <si>
    <t>=IF(D6L1707C2&lt;&gt;0,D6L1707C2*D6L1707C4,D6L1707C3*D6L1707C4)</t>
  </si>
  <si>
    <t>=D6L1707C5*D6L1707C6</t>
  </si>
  <si>
    <t>=D6L1707C5-D6L1707C7</t>
  </si>
  <si>
    <t>=D6L1707C7*CHOOSE(MIN(D6L1707C9,RUN_YEARS),B7L816C9,B7L816C18,B7L816C27,B7L816C36,B7L816C45)</t>
  </si>
  <si>
    <t>=D6L1707C7-D6L1707C10</t>
  </si>
  <si>
    <t>=CHOOSE(MIN(D6L1707C9,RUN_YEARS),B7L816C7,B7L816C16,B7L816C25,B7L816C34,B7L816C43)</t>
  </si>
  <si>
    <t>=IF(D6L1707C12=0,0,D6L1707C10/D6L1707C12)</t>
  </si>
  <si>
    <t>=IF(D6L1707C5=0,0,D6L1707C10/D6L1707C5)</t>
  </si>
  <si>
    <t>=CHOOSE(MIN(D6L1707C9,RUN_YEARS),B7L816C5,B7L816C14,B7L816C23,B7L816C32,B7L816C41)</t>
  </si>
  <si>
    <t>=IF(D6L1707C15=0,0,D6L1707C11/D6L1707C15)</t>
  </si>
  <si>
    <t>=IF(D6L1707C5=0,0,D6L1707C11/D6L1707C5)</t>
  </si>
  <si>
    <t>=D6L1707C8*CHOOSE(MIN(D6L1707C9,RUN_YEARS),B7L816C4,B7L816C13,B7L816C22,B7L816C31,B7L816C40)</t>
  </si>
  <si>
    <t>=D6L1707C8-D6L1707C18</t>
  </si>
  <si>
    <t>=CHOOSE(MIN(D6L1707C9,RUN_YEARS),B7L816C2,B7L816C11,B7L816C20,B7L816C29,B7L816C38)</t>
  </si>
  <si>
    <t>=IF(D6L1707C20=0,0,D6L1707C18/D6L1707C20)</t>
  </si>
  <si>
    <t>=IF(D6L1707C5=0,0,D6L1707C18/D6L1707C5)</t>
  </si>
  <si>
    <t>=CHOOSE(MIN(D6L1707C9,RUN_YEARS),B7L816C1,B7L816C10,B7L816C19,B7L816C28,B7L816C37)</t>
  </si>
  <si>
    <t>=IF(D6L1707C23=0,0,D6L1707C19/D6L1707C23)</t>
  </si>
  <si>
    <t>=IF(D6L1707C5=0,0,D6L1707C19/D6L1707C5)</t>
  </si>
  <si>
    <t>=B9L206C37</t>
  </si>
  <si>
    <t>=IF(FLOW_THRU_100PCT="Y",1,INDEX(VariabilityMatrix,D6L1707C1,D6L1707C9))</t>
  </si>
  <si>
    <t>=IF(D6L1708C2&lt;&gt;0,D6L1708C2*D6L1708C4,D6L1708C3*D6L1708C4)</t>
  </si>
  <si>
    <t>=D6L1708C5*D6L1708C6</t>
  </si>
  <si>
    <t>=D6L1708C5-D6L1708C7</t>
  </si>
  <si>
    <t>=D6L1708C7*CHOOSE(MIN(D6L1708C9,RUN_YEARS),B7L816C9,B7L816C18,B7L816C27,B7L816C36,B7L816C45)</t>
  </si>
  <si>
    <t>=D6L1708C7-D6L1708C10</t>
  </si>
  <si>
    <t>=CHOOSE(MIN(D6L1708C9,RUN_YEARS),B7L816C7,B7L816C16,B7L816C25,B7L816C34,B7L816C43)</t>
  </si>
  <si>
    <t>=IF(D6L1708C12=0,0,D6L1708C10/D6L1708C12)</t>
  </si>
  <si>
    <t>=IF(D6L1708C5=0,0,D6L1708C10/D6L1708C5)</t>
  </si>
  <si>
    <t>=CHOOSE(MIN(D6L1708C9,RUN_YEARS),B7L816C5,B7L816C14,B7L816C23,B7L816C32,B7L816C41)</t>
  </si>
  <si>
    <t>=IF(D6L1708C15=0,0,D6L1708C11/D6L1708C15)</t>
  </si>
  <si>
    <t>=IF(D6L1708C5=0,0,D6L1708C11/D6L1708C5)</t>
  </si>
  <si>
    <t>=D6L1708C8*CHOOSE(MIN(D6L1708C9,RUN_YEARS),B7L816C4,B7L816C13,B7L816C22,B7L816C31,B7L816C40)</t>
  </si>
  <si>
    <t>=D6L1708C8-D6L1708C18</t>
  </si>
  <si>
    <t>=CHOOSE(MIN(D6L1708C9,RUN_YEARS),B7L816C2,B7L816C11,B7L816C20,B7L816C29,B7L816C38)</t>
  </si>
  <si>
    <t>=IF(D6L1708C20=0,0,D6L1708C18/D6L1708C20)</t>
  </si>
  <si>
    <t>=IF(D6L1708C5=0,0,D6L1708C18/D6L1708C5)</t>
  </si>
  <si>
    <t>=CHOOSE(MIN(D6L1708C9,RUN_YEARS),B7L816C1,B7L816C10,B7L816C19,B7L816C28,B7L816C37)</t>
  </si>
  <si>
    <t>=IF(D6L1708C23=0,0,D6L1708C19/D6L1708C23)</t>
  </si>
  <si>
    <t>=IF(D6L1708C5=0,0,D6L1708C19/D6L1708C5)</t>
  </si>
  <si>
    <t>=B9L207C37</t>
  </si>
  <si>
    <t>=IF(FLOW_THRU_100PCT="Y",1,INDEX(VariabilityMatrix,D6L1708C1,D6L1708C9))</t>
  </si>
  <si>
    <t>=IF(D6L1709C2&lt;&gt;0,D6L1709C2*D6L1709C4,D6L1709C3*D6L1709C4)</t>
  </si>
  <si>
    <t>=D6L1709C5*D6L1709C6</t>
  </si>
  <si>
    <t>=D6L1709C5-D6L1709C7</t>
  </si>
  <si>
    <t>=D6L1709C7*CHOOSE(MIN(D6L1709C9,RUN_YEARS),B7L816C9,B7L816C18,B7L816C27,B7L816C36,B7L816C45)</t>
  </si>
  <si>
    <t>=D6L1709C7-D6L1709C10</t>
  </si>
  <si>
    <t>=CHOOSE(MIN(D6L1709C9,RUN_YEARS),B7L816C7,B7L816C16,B7L816C25,B7L816C34,B7L816C43)</t>
  </si>
  <si>
    <t>=IF(D6L1709C12=0,0,D6L1709C10/D6L1709C12)</t>
  </si>
  <si>
    <t>=IF(D6L1709C5=0,0,D6L1709C10/D6L1709C5)</t>
  </si>
  <si>
    <t>=CHOOSE(MIN(D6L1709C9,RUN_YEARS),B7L816C5,B7L816C14,B7L816C23,B7L816C32,B7L816C41)</t>
  </si>
  <si>
    <t>=IF(D6L1709C15=0,0,D6L1709C11/D6L1709C15)</t>
  </si>
  <si>
    <t>=IF(D6L1709C5=0,0,D6L1709C11/D6L1709C5)</t>
  </si>
  <si>
    <t>=D6L1709C8*CHOOSE(MIN(D6L1709C9,RUN_YEARS),B7L816C4,B7L816C13,B7L816C22,B7L816C31,B7L816C40)</t>
  </si>
  <si>
    <t>=D6L1709C8-D6L1709C18</t>
  </si>
  <si>
    <t>=CHOOSE(MIN(D6L1709C9,RUN_YEARS),B7L816C2,B7L816C11,B7L816C20,B7L816C29,B7L816C38)</t>
  </si>
  <si>
    <t>=IF(D6L1709C20=0,0,D6L1709C18/D6L1709C20)</t>
  </si>
  <si>
    <t>=IF(D6L1709C5=0,0,D6L1709C18/D6L1709C5)</t>
  </si>
  <si>
    <t>=CHOOSE(MIN(D6L1709C9,RUN_YEARS),B7L816C1,B7L816C10,B7L816C19,B7L816C28,B7L816C37)</t>
  </si>
  <si>
    <t>=IF(D6L1709C23=0,0,D6L1709C19/D6L1709C23)</t>
  </si>
  <si>
    <t>=IF(D6L1709C5=0,0,D6L1709C19/D6L1709C5)</t>
  </si>
  <si>
    <t>=B9L208C37</t>
  </si>
  <si>
    <t>=IF(FLOW_THRU_100PCT="Y",1,INDEX(VariabilityMatrix,D6L1709C1,D6L1709C9))</t>
  </si>
  <si>
    <t>=IF(D6L1710C2&lt;&gt;0,D6L1710C2*D6L1710C4,D6L1710C3*D6L1710C4)</t>
  </si>
  <si>
    <t>=D6L1710C5*D6L1710C6</t>
  </si>
  <si>
    <t>=D6L1710C5-D6L1710C7</t>
  </si>
  <si>
    <t>=D6L1710C7*CHOOSE(MIN(D6L1710C9,RUN_YEARS),B7L816C9,B7L816C18,B7L816C27,B7L816C36,B7L816C45)</t>
  </si>
  <si>
    <t>=D6L1710C7-D6L1710C10</t>
  </si>
  <si>
    <t>=CHOOSE(MIN(D6L1710C9,RUN_YEARS),B7L816C7,B7L816C16,B7L816C25,B7L816C34,B7L816C43)</t>
  </si>
  <si>
    <t>=IF(D6L1710C12=0,0,D6L1710C10/D6L1710C12)</t>
  </si>
  <si>
    <t>=IF(D6L1710C5=0,0,D6L1710C10/D6L1710C5)</t>
  </si>
  <si>
    <t>=CHOOSE(MIN(D6L1710C9,RUN_YEARS),B7L816C5,B7L816C14,B7L816C23,B7L816C32,B7L816C41)</t>
  </si>
  <si>
    <t>=IF(D6L1710C15=0,0,D6L1710C11/D6L1710C15)</t>
  </si>
  <si>
    <t>=IF(D6L1710C5=0,0,D6L1710C11/D6L1710C5)</t>
  </si>
  <si>
    <t>=D6L1710C8*CHOOSE(MIN(D6L1710C9,RUN_YEARS),B7L816C4,B7L816C13,B7L816C22,B7L816C31,B7L816C40)</t>
  </si>
  <si>
    <t>=D6L1710C8-D6L1710C18</t>
  </si>
  <si>
    <t>=CHOOSE(MIN(D6L1710C9,RUN_YEARS),B7L816C2,B7L816C11,B7L816C20,B7L816C29,B7L816C38)</t>
  </si>
  <si>
    <t>=IF(D6L1710C20=0,0,D6L1710C18/D6L1710C20)</t>
  </si>
  <si>
    <t>=IF(D6L1710C5=0,0,D6L1710C18/D6L1710C5)</t>
  </si>
  <si>
    <t>=CHOOSE(MIN(D6L1710C9,RUN_YEARS),B7L816C1,B7L816C10,B7L816C19,B7L816C28,B7L816C37)</t>
  </si>
  <si>
    <t>=IF(D6L1710C23=0,0,D6L1710C19/D6L1710C23)</t>
  </si>
  <si>
    <t>=IF(D6L1710C5=0,0,D6L1710C19/D6L1710C5)</t>
  </si>
  <si>
    <t>=B9L209C37</t>
  </si>
  <si>
    <t>=IF(FLOW_THRU_100PCT="Y",1,INDEX(VariabilityMatrix,D6L1710C1,D6L1710C9))</t>
  </si>
  <si>
    <t>=IF(D6L1711C2&lt;&gt;0,D6L1711C2*D6L1711C4,D6L1711C3*D6L1711C4)</t>
  </si>
  <si>
    <t>=D6L1711C5*D6L1711C6</t>
  </si>
  <si>
    <t>=D6L1711C5-D6L1711C7</t>
  </si>
  <si>
    <t>=D6L1711C7*CHOOSE(MIN(D6L1711C9,RUN_YEARS),B7L816C9,B7L816C18,B7L816C27,B7L816C36,B7L816C45)</t>
  </si>
  <si>
    <t>=D6L1711C7-D6L1711C10</t>
  </si>
  <si>
    <t>=CHOOSE(MIN(D6L1711C9,RUN_YEARS),B7L816C7,B7L816C16,B7L816C25,B7L816C34,B7L816C43)</t>
  </si>
  <si>
    <t>=IF(D6L1711C12=0,0,D6L1711C10/D6L1711C12)</t>
  </si>
  <si>
    <t>=IF(D6L1711C5=0,0,D6L1711C10/D6L1711C5)</t>
  </si>
  <si>
    <t>=CHOOSE(MIN(D6L1711C9,RUN_YEARS),B7L816C5,B7L816C14,B7L816C23,B7L816C32,B7L816C41)</t>
  </si>
  <si>
    <t>=IF(D6L1711C15=0,0,D6L1711C11/D6L1711C15)</t>
  </si>
  <si>
    <t>=IF(D6L1711C5=0,0,D6L1711C11/D6L1711C5)</t>
  </si>
  <si>
    <t>=D6L1711C8*CHOOSE(MIN(D6L1711C9,RUN_YEARS),B7L816C4,B7L816C13,B7L816C22,B7L816C31,B7L816C40)</t>
  </si>
  <si>
    <t>=D6L1711C8-D6L1711C18</t>
  </si>
  <si>
    <t>=CHOOSE(MIN(D6L1711C9,RUN_YEARS),B7L816C2,B7L816C11,B7L816C20,B7L816C29,B7L816C38)</t>
  </si>
  <si>
    <t>=IF(D6L1711C20=0,0,D6L1711C18/D6L1711C20)</t>
  </si>
  <si>
    <t>=IF(D6L1711C5=0,0,D6L1711C18/D6L1711C5)</t>
  </si>
  <si>
    <t>=CHOOSE(MIN(D6L1711C9,RUN_YEARS),B7L816C1,B7L816C10,B7L816C19,B7L816C28,B7L816C37)</t>
  </si>
  <si>
    <t>=IF(D6L1711C23=0,0,D6L1711C19/D6L1711C23)</t>
  </si>
  <si>
    <t>=IF(D6L1711C5=0,0,D6L1711C19/D6L1711C5)</t>
  </si>
  <si>
    <t>=B9L210C37</t>
  </si>
  <si>
    <t>=IF(FLOW_THRU_100PCT="Y",1,INDEX(VariabilityMatrix,D6L1711C1,D6L1711C9))</t>
  </si>
  <si>
    <t>=IF(D6L1712C2&lt;&gt;0,D6L1712C2*D6L1712C4,D6L1712C3*D6L1712C4)</t>
  </si>
  <si>
    <t>=D6L1712C5*D6L1712C6</t>
  </si>
  <si>
    <t>=D6L1712C5-D6L1712C7</t>
  </si>
  <si>
    <t>=D6L1712C7*CHOOSE(MIN(D6L1712C9,RUN_YEARS),B7L816C9,B7L816C18,B7L816C27,B7L816C36,B7L816C45)</t>
  </si>
  <si>
    <t>=D6L1712C7-D6L1712C10</t>
  </si>
  <si>
    <t>=CHOOSE(MIN(D6L1712C9,RUN_YEARS),B7L816C7,B7L816C16,B7L816C25,B7L816C34,B7L816C43)</t>
  </si>
  <si>
    <t>=IF(D6L1712C12=0,0,D6L1712C10/D6L1712C12)</t>
  </si>
  <si>
    <t>=IF(D6L1712C5=0,0,D6L1712C10/D6L1712C5)</t>
  </si>
  <si>
    <t>=CHOOSE(MIN(D6L1712C9,RUN_YEARS),B7L816C5,B7L816C14,B7L816C23,B7L816C32,B7L816C41)</t>
  </si>
  <si>
    <t>=IF(D6L1712C15=0,0,D6L1712C11/D6L1712C15)</t>
  </si>
  <si>
    <t>=IF(D6L1712C5=0,0,D6L1712C11/D6L1712C5)</t>
  </si>
  <si>
    <t>=D6L1712C8*CHOOSE(MIN(D6L1712C9,RUN_YEARS),B7L816C4,B7L816C13,B7L816C22,B7L816C31,B7L816C40)</t>
  </si>
  <si>
    <t>=D6L1712C8-D6L1712C18</t>
  </si>
  <si>
    <t>=CHOOSE(MIN(D6L1712C9,RUN_YEARS),B7L816C2,B7L816C11,B7L816C20,B7L816C29,B7L816C38)</t>
  </si>
  <si>
    <t>=IF(D6L1712C20=0,0,D6L1712C18/D6L1712C20)</t>
  </si>
  <si>
    <t>=IF(D6L1712C5=0,0,D6L1712C18/D6L1712C5)</t>
  </si>
  <si>
    <t>=CHOOSE(MIN(D6L1712C9,RUN_YEARS),B7L816C1,B7L816C10,B7L816C19,B7L816C28,B7L816C37)</t>
  </si>
  <si>
    <t>=IF(D6L1712C23=0,0,D6L1712C19/D6L1712C23)</t>
  </si>
  <si>
    <t>=IF(D6L1712C5=0,0,D6L1712C19/D6L1712C5)</t>
  </si>
  <si>
    <t>=B9L211C37</t>
  </si>
  <si>
    <t>=IF(FLOW_THRU_100PCT="Y",1,INDEX(VariabilityMatrix,D6L1712C1,D6L1712C9))</t>
  </si>
  <si>
    <t>=IF(D6L1713C2&lt;&gt;0,D6L1713C2*D6L1713C4,D6L1713C3*D6L1713C4)</t>
  </si>
  <si>
    <t>=D6L1713C5*D6L1713C6</t>
  </si>
  <si>
    <t>=D6L1713C5-D6L1713C7</t>
  </si>
  <si>
    <t>=D6L1713C7*CHOOSE(MIN(D6L1713C9,RUN_YEARS),B7L816C9,B7L816C18,B7L816C27,B7L816C36,B7L816C45)</t>
  </si>
  <si>
    <t>=D6L1713C7-D6L1713C10</t>
  </si>
  <si>
    <t>=CHOOSE(MIN(D6L1713C9,RUN_YEARS),B7L816C7,B7L816C16,B7L816C25,B7L816C34,B7L816C43)</t>
  </si>
  <si>
    <t>=IF(D6L1713C12=0,0,D6L1713C10/D6L1713C12)</t>
  </si>
  <si>
    <t>=IF(D6L1713C5=0,0,D6L1713C10/D6L1713C5)</t>
  </si>
  <si>
    <t>=CHOOSE(MIN(D6L1713C9,RUN_YEARS),B7L816C5,B7L816C14,B7L816C23,B7L816C32,B7L816C41)</t>
  </si>
  <si>
    <t>=IF(D6L1713C15=0,0,D6L1713C11/D6L1713C15)</t>
  </si>
  <si>
    <t>=IF(D6L1713C5=0,0,D6L1713C11/D6L1713C5)</t>
  </si>
  <si>
    <t>=D6L1713C8*CHOOSE(MIN(D6L1713C9,RUN_YEARS),B7L816C4,B7L816C13,B7L816C22,B7L816C31,B7L816C40)</t>
  </si>
  <si>
    <t>=D6L1713C8-D6L1713C18</t>
  </si>
  <si>
    <t>=CHOOSE(MIN(D6L1713C9,RUN_YEARS),B7L816C2,B7L816C11,B7L816C20,B7L816C29,B7L816C38)</t>
  </si>
  <si>
    <t>=IF(D6L1713C20=0,0,D6L1713C18/D6L1713C20)</t>
  </si>
  <si>
    <t>=IF(D6L1713C5=0,0,D6L1713C18/D6L1713C5)</t>
  </si>
  <si>
    <t>=CHOOSE(MIN(D6L1713C9,RUN_YEARS),B7L816C1,B7L816C10,B7L816C19,B7L816C28,B7L816C37)</t>
  </si>
  <si>
    <t>=IF(D6L1713C23=0,0,D6L1713C19/D6L1713C23)</t>
  </si>
  <si>
    <t>=IF(D6L1713C5=0,0,D6L1713C19/D6L1713C5)</t>
  </si>
  <si>
    <t>=B9L212C37</t>
  </si>
  <si>
    <t>=IF(D6L1714C2&lt;&gt;0,D6L1714C2*D6L1714C4,D6L1714C3*D6L1714C4)</t>
  </si>
  <si>
    <t>=D6L1714C5*D6L1714C6</t>
  </si>
  <si>
    <t>=D6L1714C5-D6L1714C7</t>
  </si>
  <si>
    <t>=D6L1714C7*CHOOSE(MIN(D6L1714C9,RUN_YEARS),B7L816C9,B7L816C18,B7L816C27,B7L816C36,B7L816C45)</t>
  </si>
  <si>
    <t>=D6L1714C7-D6L1714C10</t>
  </si>
  <si>
    <t>=CHOOSE(MIN(D6L1714C9,RUN_YEARS),B7L816C7,B7L816C16,B7L816C25,B7L816C34,B7L816C43)</t>
  </si>
  <si>
    <t>=IF(D6L1714C12=0,0,D6L1714C10/D6L1714C12)</t>
  </si>
  <si>
    <t>=IF(D6L1714C5=0,0,D6L1714C10/D6L1714C5)</t>
  </si>
  <si>
    <t>=CHOOSE(MIN(D6L1714C9,RUN_YEARS),B7L816C5,B7L816C14,B7L816C23,B7L816C32,B7L816C41)</t>
  </si>
  <si>
    <t>=IF(D6L1714C15=0,0,D6L1714C11/D6L1714C15)</t>
  </si>
  <si>
    <t>=IF(D6L1714C5=0,0,D6L1714C11/D6L1714C5)</t>
  </si>
  <si>
    <t>=D6L1714C8*CHOOSE(MIN(D6L1714C9,RUN_YEARS),B7L816C4,B7L816C13,B7L816C22,B7L816C31,B7L816C40)</t>
  </si>
  <si>
    <t>=D6L1714C8-D6L1714C18</t>
  </si>
  <si>
    <t>=CHOOSE(MIN(D6L1714C9,RUN_YEARS),B7L816C2,B7L816C11,B7L816C20,B7L816C29,B7L816C38)</t>
  </si>
  <si>
    <t>=IF(D6L1714C20=0,0,D6L1714C18/D6L1714C20)</t>
  </si>
  <si>
    <t>=IF(D6L1714C5=0,0,D6L1714C18/D6L1714C5)</t>
  </si>
  <si>
    <t>=CHOOSE(MIN(D6L1714C9,RUN_YEARS),B7L816C1,B7L816C10,B7L816C19,B7L816C28,B7L816C37)</t>
  </si>
  <si>
    <t>=IF(D6L1714C23=0,0,D6L1714C19/D6L1714C23)</t>
  </si>
  <si>
    <t>=IF(D6L1714C5=0,0,D6L1714C19/D6L1714C5)</t>
  </si>
  <si>
    <t>=B9L213C37</t>
  </si>
  <si>
    <t>=IF(FLOW_THRU_100PCT="Y",1,INDEX(VariabilityMatrix,D6L1714C1,D6L1714C9))</t>
  </si>
  <si>
    <t>=IF(D6L1715C2&lt;&gt;0,D6L1715C2*D6L1715C4,D6L1715C3*D6L1715C4)</t>
  </si>
  <si>
    <t>=D6L1715C5*D6L1715C6</t>
  </si>
  <si>
    <t>=D6L1715C5-D6L1715C7</t>
  </si>
  <si>
    <t>=D6L1715C7*CHOOSE(MIN(D6L1715C9,RUN_YEARS),B7L816C9,B7L816C18,B7L816C27,B7L816C36,B7L816C45)</t>
  </si>
  <si>
    <t>=D6L1715C7-D6L1715C10</t>
  </si>
  <si>
    <t>=CHOOSE(MIN(D6L1715C9,RUN_YEARS),B7L816C7,B7L816C16,B7L816C25,B7L816C34,B7L816C43)</t>
  </si>
  <si>
    <t>=IF(D6L1715C12=0,0,D6L1715C10/D6L1715C12)</t>
  </si>
  <si>
    <t>=IF(D6L1715C5=0,0,D6L1715C10/D6L1715C5)</t>
  </si>
  <si>
    <t>=CHOOSE(MIN(D6L1715C9,RUN_YEARS),B7L816C5,B7L816C14,B7L816C23,B7L816C32,B7L816C41)</t>
  </si>
  <si>
    <t>=IF(D6L1715C15=0,0,D6L1715C11/D6L1715C15)</t>
  </si>
  <si>
    <t>=IF(D6L1715C5=0,0,D6L1715C11/D6L1715C5)</t>
  </si>
  <si>
    <t>=D6L1715C8*CHOOSE(MIN(D6L1715C9,RUN_YEARS),B7L816C4,B7L816C13,B7L816C22,B7L816C31,B7L816C40)</t>
  </si>
  <si>
    <t>=D6L1715C8-D6L1715C18</t>
  </si>
  <si>
    <t>=CHOOSE(MIN(D6L1715C9,RUN_YEARS),B7L816C2,B7L816C11,B7L816C20,B7L816C29,B7L816C38)</t>
  </si>
  <si>
    <t>=IF(D6L1715C20=0,0,D6L1715C18/D6L1715C20)</t>
  </si>
  <si>
    <t>=IF(D6L1715C5=0,0,D6L1715C18/D6L1715C5)</t>
  </si>
  <si>
    <t>=CHOOSE(MIN(D6L1715C9,RUN_YEARS),B7L816C1,B7L816C10,B7L816C19,B7L816C28,B7L816C37)</t>
  </si>
  <si>
    <t>=IF(D6L1715C23=0,0,D6L1715C19/D6L1715C23)</t>
  </si>
  <si>
    <t>=IF(D6L1715C5=0,0,D6L1715C19/D6L1715C5)</t>
  </si>
  <si>
    <t>=B9L214C37</t>
  </si>
  <si>
    <t>=IF(FLOW_THRU_100PCT="Y",1,INDEX(VariabilityMatrix,D6L1715C1,D6L1715C9))</t>
  </si>
  <si>
    <t>=IF(D6L1716C2&lt;&gt;0,D6L1716C2*D6L1716C4,D6L1716C3*D6L1716C4)</t>
  </si>
  <si>
    <t>=D6L1716C5*D6L1716C6</t>
  </si>
  <si>
    <t>=D6L1716C5-D6L1716C7</t>
  </si>
  <si>
    <t>=D6L1716C7*CHOOSE(MIN(D6L1716C9,RUN_YEARS),B7L816C9,B7L816C18,B7L816C27,B7L816C36,B7L816C45)</t>
  </si>
  <si>
    <t>=D6L1716C7-D6L1716C10</t>
  </si>
  <si>
    <t>=CHOOSE(MIN(D6L1716C9,RUN_YEARS),B7L816C7,B7L816C16,B7L816C25,B7L816C34,B7L816C43)</t>
  </si>
  <si>
    <t>=IF(D6L1716C12=0,0,D6L1716C10/D6L1716C12)</t>
  </si>
  <si>
    <t>=IF(D6L1716C5=0,0,D6L1716C10/D6L1716C5)</t>
  </si>
  <si>
    <t>=CHOOSE(MIN(D6L1716C9,RUN_YEARS),B7L816C5,B7L816C14,B7L816C23,B7L816C32,B7L816C41)</t>
  </si>
  <si>
    <t>=IF(D6L1716C15=0,0,D6L1716C11/D6L1716C15)</t>
  </si>
  <si>
    <t>=IF(D6L1716C5=0,0,D6L1716C11/D6L1716C5)</t>
  </si>
  <si>
    <t>=D6L1716C8*CHOOSE(MIN(D6L1716C9,RUN_YEARS),B7L816C4,B7L816C13,B7L816C22,B7L816C31,B7L816C40)</t>
  </si>
  <si>
    <t>=D6L1716C8-D6L1716C18</t>
  </si>
  <si>
    <t>=CHOOSE(MIN(D6L1716C9,RUN_YEARS),B7L816C2,B7L816C11,B7L816C20,B7L816C29,B7L816C38)</t>
  </si>
  <si>
    <t>=IF(D6L1716C20=0,0,D6L1716C18/D6L1716C20)</t>
  </si>
  <si>
    <t>=IF(D6L1716C5=0,0,D6L1716C18/D6L1716C5)</t>
  </si>
  <si>
    <t>=CHOOSE(MIN(D6L1716C9,RUN_YEARS),B7L816C1,B7L816C10,B7L816C19,B7L816C28,B7L816C37)</t>
  </si>
  <si>
    <t>=IF(D6L1716C23=0,0,D6L1716C19/D6L1716C23)</t>
  </si>
  <si>
    <t>=IF(D6L1716C5=0,0,D6L1716C19/D6L1716C5)</t>
  </si>
  <si>
    <t>=B9L215C37</t>
  </si>
  <si>
    <t>=IF(FLOW_THRU_100PCT="Y",1,INDEX(VariabilityMatrix,D6L1716C1,D6L1716C9))</t>
  </si>
  <si>
    <t>=IF(D6L1717C2&lt;&gt;0,D6L1717C2*D6L1717C4,D6L1717C3*D6L1717C4)</t>
  </si>
  <si>
    <t>=D6L1717C5*D6L1717C6</t>
  </si>
  <si>
    <t>=D6L1717C5-D6L1717C7</t>
  </si>
  <si>
    <t>=D6L1717C7*CHOOSE(MIN(D6L1717C9,RUN_YEARS),B7L816C9,B7L816C18,B7L816C27,B7L816C36,B7L816C45)</t>
  </si>
  <si>
    <t>=D6L1717C7-D6L1717C10</t>
  </si>
  <si>
    <t>=CHOOSE(MIN(D6L1717C9,RUN_YEARS),B7L816C7,B7L816C16,B7L816C25,B7L816C34,B7L816C43)</t>
  </si>
  <si>
    <t>=IF(D6L1717C12=0,0,D6L1717C10/D6L1717C12)</t>
  </si>
  <si>
    <t>=IF(D6L1717C5=0,0,D6L1717C10/D6L1717C5)</t>
  </si>
  <si>
    <t>=CHOOSE(MIN(D6L1717C9,RUN_YEARS),B7L816C5,B7L816C14,B7L816C23,B7L816C32,B7L816C41)</t>
  </si>
  <si>
    <t>=IF(D6L1717C15=0,0,D6L1717C11/D6L1717C15)</t>
  </si>
  <si>
    <t>=IF(D6L1717C5=0,0,D6L1717C11/D6L1717C5)</t>
  </si>
  <si>
    <t>=D6L1717C8*CHOOSE(MIN(D6L1717C9,RUN_YEARS),B7L816C4,B7L816C13,B7L816C22,B7L816C31,B7L816C40)</t>
  </si>
  <si>
    <t>=D6L1717C8-D6L1717C18</t>
  </si>
  <si>
    <t>=CHOOSE(MIN(D6L1717C9,RUN_YEARS),B7L816C2,B7L816C11,B7L816C20,B7L816C29,B7L816C38)</t>
  </si>
  <si>
    <t>=IF(D6L1717C20=0,0,D6L1717C18/D6L1717C20)</t>
  </si>
  <si>
    <t>=IF(D6L1717C5=0,0,D6L1717C18/D6L1717C5)</t>
  </si>
  <si>
    <t>=CHOOSE(MIN(D6L1717C9,RUN_YEARS),B7L816C1,B7L816C10,B7L816C19,B7L816C28,B7L816C37)</t>
  </si>
  <si>
    <t>=IF(D6L1717C23=0,0,D6L1717C19/D6L1717C23)</t>
  </si>
  <si>
    <t>=IF(D6L1717C5=0,0,D6L1717C19/D6L1717C5)</t>
  </si>
  <si>
    <t>=B9L216C37</t>
  </si>
  <si>
    <t>=IF(D6L1718C2&lt;&gt;0,D6L1718C2*D6L1718C4,D6L1718C3*D6L1718C4)</t>
  </si>
  <si>
    <t>=D6L1718C5*D6L1718C6</t>
  </si>
  <si>
    <t>=D6L1718C5-D6L1718C7</t>
  </si>
  <si>
    <t>=D6L1718C7*CHOOSE(MIN(D6L1718C9,RUN_YEARS),B7L816C9,B7L816C18,B7L816C27,B7L816C36,B7L816C45)</t>
  </si>
  <si>
    <t>=D6L1718C7-D6L1718C10</t>
  </si>
  <si>
    <t>=CHOOSE(MIN(D6L1718C9,RUN_YEARS),B7L816C7,B7L816C16,B7L816C25,B7L816C34,B7L816C43)</t>
  </si>
  <si>
    <t>=IF(D6L1718C12=0,0,D6L1718C10/D6L1718C12)</t>
  </si>
  <si>
    <t>=IF(D6L1718C5=0,0,D6L1718C10/D6L1718C5)</t>
  </si>
  <si>
    <t>=CHOOSE(MIN(D6L1718C9,RUN_YEARS),B7L816C5,B7L816C14,B7L816C23,B7L816C32,B7L816C41)</t>
  </si>
  <si>
    <t>=IF(D6L1718C15=0,0,D6L1718C11/D6L1718C15)</t>
  </si>
  <si>
    <t>=IF(D6L1718C5=0,0,D6L1718C11/D6L1718C5)</t>
  </si>
  <si>
    <t>=D6L1718C8*CHOOSE(MIN(D6L1718C9,RUN_YEARS),B7L816C4,B7L816C13,B7L816C22,B7L816C31,B7L816C40)</t>
  </si>
  <si>
    <t>=D6L1718C8-D6L1718C18</t>
  </si>
  <si>
    <t>=CHOOSE(MIN(D6L1718C9,RUN_YEARS),B7L816C2,B7L816C11,B7L816C20,B7L816C29,B7L816C38)</t>
  </si>
  <si>
    <t>=IF(D6L1718C20=0,0,D6L1718C18/D6L1718C20)</t>
  </si>
  <si>
    <t>=IF(D6L1718C5=0,0,D6L1718C18/D6L1718C5)</t>
  </si>
  <si>
    <t>=CHOOSE(MIN(D6L1718C9,RUN_YEARS),B7L816C1,B7L816C10,B7L816C19,B7L816C28,B7L816C37)</t>
  </si>
  <si>
    <t>=IF(D6L1718C23=0,0,D6L1718C19/D6L1718C23)</t>
  </si>
  <si>
    <t>=IF(D6L1718C5=0,0,D6L1718C19/D6L1718C5)</t>
  </si>
  <si>
    <t>=B9L217C37</t>
  </si>
  <si>
    <t>=IF(FLOW_THRU_100PCT="Y",1,INDEX(VariabilityMatrix,D6L1718C1,D6L1718C9))</t>
  </si>
  <si>
    <t>=IF(D6L1719C2&lt;&gt;0,D6L1719C2*D6L1719C4,D6L1719C3*D6L1719C4)</t>
  </si>
  <si>
    <t>=D6L1719C5*D6L1719C6</t>
  </si>
  <si>
    <t>=D6L1719C5-D6L1719C7</t>
  </si>
  <si>
    <t>=D6L1719C7*CHOOSE(MIN(D6L1719C9,RUN_YEARS),B7L816C9,B7L816C18,B7L816C27,B7L816C36,B7L816C45)</t>
  </si>
  <si>
    <t>=D6L1719C7-D6L1719C10</t>
  </si>
  <si>
    <t>=CHOOSE(MIN(D6L1719C9,RUN_YEARS),B7L816C7,B7L816C16,B7L816C25,B7L816C34,B7L816C43)</t>
  </si>
  <si>
    <t>=IF(D6L1719C12=0,0,D6L1719C10/D6L1719C12)</t>
  </si>
  <si>
    <t>=IF(D6L1719C5=0,0,D6L1719C10/D6L1719C5)</t>
  </si>
  <si>
    <t>=CHOOSE(MIN(D6L1719C9,RUN_YEARS),B7L816C5,B7L816C14,B7L816C23,B7L816C32,B7L816C41)</t>
  </si>
  <si>
    <t>=IF(D6L1719C15=0,0,D6L1719C11/D6L1719C15)</t>
  </si>
  <si>
    <t>=IF(D6L1719C5=0,0,D6L1719C11/D6L1719C5)</t>
  </si>
  <si>
    <t>=D6L1719C8*CHOOSE(MIN(D6L1719C9,RUN_YEARS),B7L816C4,B7L816C13,B7L816C22,B7L816C31,B7L816C40)</t>
  </si>
  <si>
    <t>=D6L1719C8-D6L1719C18</t>
  </si>
  <si>
    <t>=CHOOSE(MIN(D6L1719C9,RUN_YEARS),B7L816C2,B7L816C11,B7L816C20,B7L816C29,B7L816C38)</t>
  </si>
  <si>
    <t>=IF(D6L1719C20=0,0,D6L1719C18/D6L1719C20)</t>
  </si>
  <si>
    <t>=IF(D6L1719C5=0,0,D6L1719C18/D6L1719C5)</t>
  </si>
  <si>
    <t>=CHOOSE(MIN(D6L1719C9,RUN_YEARS),B7L816C1,B7L816C10,B7L816C19,B7L816C28,B7L816C37)</t>
  </si>
  <si>
    <t>=IF(D6L1719C23=0,0,D6L1719C19/D6L1719C23)</t>
  </si>
  <si>
    <t>=IF(D6L1719C5=0,0,D6L1719C19/D6L1719C5)</t>
  </si>
  <si>
    <t>=B9L218C37</t>
  </si>
  <si>
    <t>=IF(FLOW_THRU_100PCT="Y",1,INDEX(VariabilityMatrix,D6L1719C1,D6L1719C9))</t>
  </si>
  <si>
    <t>=IF(D6L1720C2&lt;&gt;0,D6L1720C2*D6L1720C4,D6L1720C3*D6L1720C4)</t>
  </si>
  <si>
    <t>=D6L1720C5*D6L1720C6</t>
  </si>
  <si>
    <t>=D6L1720C5-D6L1720C7</t>
  </si>
  <si>
    <t>=D6L1720C7*CHOOSE(MIN(D6L1720C9,RUN_YEARS),B7L816C9,B7L816C18,B7L816C27,B7L816C36,B7L816C45)</t>
  </si>
  <si>
    <t>=D6L1720C7-D6L1720C10</t>
  </si>
  <si>
    <t>=CHOOSE(MIN(D6L1720C9,RUN_YEARS),B7L816C7,B7L816C16,B7L816C25,B7L816C34,B7L816C43)</t>
  </si>
  <si>
    <t>=IF(D6L1720C12=0,0,D6L1720C10/D6L1720C12)</t>
  </si>
  <si>
    <t>=IF(D6L1720C5=0,0,D6L1720C10/D6L1720C5)</t>
  </si>
  <si>
    <t>=CHOOSE(MIN(D6L1720C9,RUN_YEARS),B7L816C5,B7L816C14,B7L816C23,B7L816C32,B7L816C41)</t>
  </si>
  <si>
    <t>=IF(D6L1720C15=0,0,D6L1720C11/D6L1720C15)</t>
  </si>
  <si>
    <t>=IF(D6L1720C5=0,0,D6L1720C11/D6L1720C5)</t>
  </si>
  <si>
    <t>=D6L1720C8*CHOOSE(MIN(D6L1720C9,RUN_YEARS),B7L816C4,B7L816C13,B7L816C22,B7L816C31,B7L816C40)</t>
  </si>
  <si>
    <t>=D6L1720C8-D6L1720C18</t>
  </si>
  <si>
    <t>=CHOOSE(MIN(D6L1720C9,RUN_YEARS),B7L816C2,B7L816C11,B7L816C20,B7L816C29,B7L816C38)</t>
  </si>
  <si>
    <t>=IF(D6L1720C20=0,0,D6L1720C18/D6L1720C20)</t>
  </si>
  <si>
    <t>=IF(D6L1720C5=0,0,D6L1720C18/D6L1720C5)</t>
  </si>
  <si>
    <t>=CHOOSE(MIN(D6L1720C9,RUN_YEARS),B7L816C1,B7L816C10,B7L816C19,B7L816C28,B7L816C37)</t>
  </si>
  <si>
    <t>=IF(D6L1720C23=0,0,D6L1720C19/D6L1720C23)</t>
  </si>
  <si>
    <t>=IF(D6L1720C5=0,0,D6L1720C19/D6L1720C5)</t>
  </si>
  <si>
    <t>=B9L219C37</t>
  </si>
  <si>
    <t>=IF(FLOW_THRU_100PCT="Y",1,INDEX(VariabilityMatrix,D6L1720C1,D6L1720C9))</t>
  </si>
  <si>
    <t>=IF(D6L1721C2&lt;&gt;0,D6L1721C2*D6L1721C4,D6L1721C3*D6L1721C4)</t>
  </si>
  <si>
    <t>=D6L1721C5*D6L1721C6</t>
  </si>
  <si>
    <t>=D6L1721C5-D6L1721C7</t>
  </si>
  <si>
    <t>=D6L1721C7*CHOOSE(MIN(D6L1721C9,RUN_YEARS),B7L816C9,B7L816C18,B7L816C27,B7L816C36,B7L816C45)</t>
  </si>
  <si>
    <t>=D6L1721C7-D6L1721C10</t>
  </si>
  <si>
    <t>=CHOOSE(MIN(D6L1721C9,RUN_YEARS),B7L816C7,B7L816C16,B7L816C25,B7L816C34,B7L816C43)</t>
  </si>
  <si>
    <t>=IF(D6L1721C12=0,0,D6L1721C10/D6L1721C12)</t>
  </si>
  <si>
    <t>=IF(D6L1721C5=0,0,D6L1721C10/D6L1721C5)</t>
  </si>
  <si>
    <t>=CHOOSE(MIN(D6L1721C9,RUN_YEARS),B7L816C5,B7L816C14,B7L816C23,B7L816C32,B7L816C41)</t>
  </si>
  <si>
    <t>=IF(D6L1721C15=0,0,D6L1721C11/D6L1721C15)</t>
  </si>
  <si>
    <t>=IF(D6L1721C5=0,0,D6L1721C11/D6L1721C5)</t>
  </si>
  <si>
    <t>=D6L1721C8*CHOOSE(MIN(D6L1721C9,RUN_YEARS),B7L816C4,B7L816C13,B7L816C22,B7L816C31,B7L816C40)</t>
  </si>
  <si>
    <t>=D6L1721C8-D6L1721C18</t>
  </si>
  <si>
    <t>=CHOOSE(MIN(D6L1721C9,RUN_YEARS),B7L816C2,B7L816C11,B7L816C20,B7L816C29,B7L816C38)</t>
  </si>
  <si>
    <t>=IF(D6L1721C20=0,0,D6L1721C18/D6L1721C20)</t>
  </si>
  <si>
    <t>=IF(D6L1721C5=0,0,D6L1721C18/D6L1721C5)</t>
  </si>
  <si>
    <t>=CHOOSE(MIN(D6L1721C9,RUN_YEARS),B7L816C1,B7L816C10,B7L816C19,B7L816C28,B7L816C37)</t>
  </si>
  <si>
    <t>=IF(D6L1721C23=0,0,D6L1721C19/D6L1721C23)</t>
  </si>
  <si>
    <t>=IF(D6L1721C5=0,0,D6L1721C19/D6L1721C5)</t>
  </si>
  <si>
    <t>=B9L220C37</t>
  </si>
  <si>
    <t>=IF(FLOW_THRU_100PCT="Y",1,INDEX(VariabilityMatrix,D6L1721C1,D6L1721C9))</t>
  </si>
  <si>
    <t>=IF(D6L1722C2&lt;&gt;0,D6L1722C2*D6L1722C4,D6L1722C3*D6L1722C4)</t>
  </si>
  <si>
    <t>=D6L1722C5*D6L1722C6</t>
  </si>
  <si>
    <t>=D6L1722C5-D6L1722C7</t>
  </si>
  <si>
    <t>=D6L1722C7*CHOOSE(MIN(D6L1722C9,RUN_YEARS),B7L816C9,B7L816C18,B7L816C27,B7L816C36,B7L816C45)</t>
  </si>
  <si>
    <t>=D6L1722C7-D6L1722C10</t>
  </si>
  <si>
    <t>=CHOOSE(MIN(D6L1722C9,RUN_YEARS),B7L816C7,B7L816C16,B7L816C25,B7L816C34,B7L816C43)</t>
  </si>
  <si>
    <t>=IF(D6L1722C12=0,0,D6L1722C10/D6L1722C12)</t>
  </si>
  <si>
    <t>=IF(D6L1722C5=0,0,D6L1722C10/D6L1722C5)</t>
  </si>
  <si>
    <t>=CHOOSE(MIN(D6L1722C9,RUN_YEARS),B7L816C5,B7L816C14,B7L816C23,B7L816C32,B7L816C41)</t>
  </si>
  <si>
    <t>=IF(D6L1722C15=0,0,D6L1722C11/D6L1722C15)</t>
  </si>
  <si>
    <t>=IF(D6L1722C5=0,0,D6L1722C11/D6L1722C5)</t>
  </si>
  <si>
    <t>=D6L1722C8*CHOOSE(MIN(D6L1722C9,RUN_YEARS),B7L816C4,B7L816C13,B7L816C22,B7L816C31,B7L816C40)</t>
  </si>
  <si>
    <t>=D6L1722C8-D6L1722C18</t>
  </si>
  <si>
    <t>=CHOOSE(MIN(D6L1722C9,RUN_YEARS),B7L816C2,B7L816C11,B7L816C20,B7L816C29,B7L816C38)</t>
  </si>
  <si>
    <t>=IF(D6L1722C20=0,0,D6L1722C18/D6L1722C20)</t>
  </si>
  <si>
    <t>=IF(D6L1722C5=0,0,D6L1722C18/D6L1722C5)</t>
  </si>
  <si>
    <t>=CHOOSE(MIN(D6L1722C9,RUN_YEARS),B7L816C1,B7L816C10,B7L816C19,B7L816C28,B7L816C37)</t>
  </si>
  <si>
    <t>=IF(D6L1722C23=0,0,D6L1722C19/D6L1722C23)</t>
  </si>
  <si>
    <t>=IF(D6L1722C5=0,0,D6L1722C19/D6L1722C5)</t>
  </si>
  <si>
    <t>=B9L221C37</t>
  </si>
  <si>
    <t>=IF(FLOW_THRU_100PCT="Y",1,INDEX(VariabilityMatrix,D6L1722C1,D6L1722C9))</t>
  </si>
  <si>
    <t>=IF(D6L1723C2&lt;&gt;0,D6L1723C2*D6L1723C4,D6L1723C3*D6L1723C4)</t>
  </si>
  <si>
    <t>=D6L1723C5*D6L1723C6</t>
  </si>
  <si>
    <t>=D6L1723C5-D6L1723C7</t>
  </si>
  <si>
    <t>=D6L1723C7*CHOOSE(MIN(D6L1723C9,RUN_YEARS),B7L816C9,B7L816C18,B7L816C27,B7L816C36,B7L816C45)</t>
  </si>
  <si>
    <t>=D6L1723C7-D6L1723C10</t>
  </si>
  <si>
    <t>=CHOOSE(MIN(D6L1723C9,RUN_YEARS),B7L816C7,B7L816C16,B7L816C25,B7L816C34,B7L816C43)</t>
  </si>
  <si>
    <t>=IF(D6L1723C12=0,0,D6L1723C10/D6L1723C12)</t>
  </si>
  <si>
    <t>=IF(D6L1723C5=0,0,D6L1723C10/D6L1723C5)</t>
  </si>
  <si>
    <t>=CHOOSE(MIN(D6L1723C9,RUN_YEARS),B7L816C5,B7L816C14,B7L816C23,B7L816C32,B7L816C41)</t>
  </si>
  <si>
    <t>=IF(D6L1723C15=0,0,D6L1723C11/D6L1723C15)</t>
  </si>
  <si>
    <t>=IF(D6L1723C5=0,0,D6L1723C11/D6L1723C5)</t>
  </si>
  <si>
    <t>=D6L1723C8*CHOOSE(MIN(D6L1723C9,RUN_YEARS),B7L816C4,B7L816C13,B7L816C22,B7L816C31,B7L816C40)</t>
  </si>
  <si>
    <t>=D6L1723C8-D6L1723C18</t>
  </si>
  <si>
    <t>=CHOOSE(MIN(D6L1723C9,RUN_YEARS),B7L816C2,B7L816C11,B7L816C20,B7L816C29,B7L816C38)</t>
  </si>
  <si>
    <t>=IF(D6L1723C20=0,0,D6L1723C18/D6L1723C20)</t>
  </si>
  <si>
    <t>=IF(D6L1723C5=0,0,D6L1723C18/D6L1723C5)</t>
  </si>
  <si>
    <t>=CHOOSE(MIN(D6L1723C9,RUN_YEARS),B7L816C1,B7L816C10,B7L816C19,B7L816C28,B7L816C37)</t>
  </si>
  <si>
    <t>=IF(D6L1723C23=0,0,D6L1723C19/D6L1723C23)</t>
  </si>
  <si>
    <t>=IF(D6L1723C5=0,0,D6L1723C19/D6L1723C5)</t>
  </si>
  <si>
    <t>=B9L222C37</t>
  </si>
  <si>
    <t>=IF(FLOW_THRU_100PCT="Y",1,INDEX(VariabilityMatrix,D6L1723C1,D6L1723C9))</t>
  </si>
  <si>
    <t>=IF(D6L1724C2&lt;&gt;0,D6L1724C2*D6L1724C4,D6L1724C3*D6L1724C4)</t>
  </si>
  <si>
    <t>=D6L1724C5*D6L1724C6</t>
  </si>
  <si>
    <t>=D6L1724C5-D6L1724C7</t>
  </si>
  <si>
    <t>=D6L1724C7*CHOOSE(MIN(D6L1724C9,RUN_YEARS),B7L816C9,B7L816C18,B7L816C27,B7L816C36,B7L816C45)</t>
  </si>
  <si>
    <t>=D6L1724C7-D6L1724C10</t>
  </si>
  <si>
    <t>=CHOOSE(MIN(D6L1724C9,RUN_YEARS),B7L816C7,B7L816C16,B7L816C25,B7L816C34,B7L816C43)</t>
  </si>
  <si>
    <t>=IF(D6L1724C12=0,0,D6L1724C10/D6L1724C12)</t>
  </si>
  <si>
    <t>=IF(D6L1724C5=0,0,D6L1724C10/D6L1724C5)</t>
  </si>
  <si>
    <t>=CHOOSE(MIN(D6L1724C9,RUN_YEARS),B7L816C5,B7L816C14,B7L816C23,B7L816C32,B7L816C41)</t>
  </si>
  <si>
    <t>=IF(D6L1724C15=0,0,D6L1724C11/D6L1724C15)</t>
  </si>
  <si>
    <t>=IF(D6L1724C5=0,0,D6L1724C11/D6L1724C5)</t>
  </si>
  <si>
    <t>=D6L1724C8*CHOOSE(MIN(D6L1724C9,RUN_YEARS),B7L816C4,B7L816C13,B7L816C22,B7L816C31,B7L816C40)</t>
  </si>
  <si>
    <t>=D6L1724C8-D6L1724C18</t>
  </si>
  <si>
    <t>=CHOOSE(MIN(D6L1724C9,RUN_YEARS),B7L816C2,B7L816C11,B7L816C20,B7L816C29,B7L816C38)</t>
  </si>
  <si>
    <t>=IF(D6L1724C20=0,0,D6L1724C18/D6L1724C20)</t>
  </si>
  <si>
    <t>=IF(D6L1724C5=0,0,D6L1724C18/D6L1724C5)</t>
  </si>
  <si>
    <t>=CHOOSE(MIN(D6L1724C9,RUN_YEARS),B7L816C1,B7L816C10,B7L816C19,B7L816C28,B7L816C37)</t>
  </si>
  <si>
    <t>=IF(D6L1724C23=0,0,D6L1724C19/D6L1724C23)</t>
  </si>
  <si>
    <t>=IF(D6L1724C5=0,0,D6L1724C19/D6L1724C5)</t>
  </si>
  <si>
    <t>=B9L223C37</t>
  </si>
  <si>
    <t>=IF(FLOW_THRU_100PCT="Y",1,INDEX(VariabilityMatrix,D6L1724C1,D6L1724C9))</t>
  </si>
  <si>
    <t>=IF(D6L1725C2&lt;&gt;0,D6L1725C2*D6L1725C4,D6L1725C3*D6L1725C4)</t>
  </si>
  <si>
    <t>=D6L1725C5*D6L1725C6</t>
  </si>
  <si>
    <t>=D6L1725C5-D6L1725C7</t>
  </si>
  <si>
    <t>=D6L1725C7*CHOOSE(MIN(D6L1725C9,RUN_YEARS),B7L816C9,B7L816C18,B7L816C27,B7L816C36,B7L816C45)</t>
  </si>
  <si>
    <t>=D6L1725C7-D6L1725C10</t>
  </si>
  <si>
    <t>=CHOOSE(MIN(D6L1725C9,RUN_YEARS),B7L816C7,B7L816C16,B7L816C25,B7L816C34,B7L816C43)</t>
  </si>
  <si>
    <t>=IF(D6L1725C12=0,0,D6L1725C10/D6L1725C12)</t>
  </si>
  <si>
    <t>=IF(D6L1725C5=0,0,D6L1725C10/D6L1725C5)</t>
  </si>
  <si>
    <t>=CHOOSE(MIN(D6L1725C9,RUN_YEARS),B7L816C5,B7L816C14,B7L816C23,B7L816C32,B7L816C41)</t>
  </si>
  <si>
    <t>=IF(D6L1725C15=0,0,D6L1725C11/D6L1725C15)</t>
  </si>
  <si>
    <t>=IF(D6L1725C5=0,0,D6L1725C11/D6L1725C5)</t>
  </si>
  <si>
    <t>=D6L1725C8*CHOOSE(MIN(D6L1725C9,RUN_YEARS),B7L816C4,B7L816C13,B7L816C22,B7L816C31,B7L816C40)</t>
  </si>
  <si>
    <t>=D6L1725C8-D6L1725C18</t>
  </si>
  <si>
    <t>=CHOOSE(MIN(D6L1725C9,RUN_YEARS),B7L816C2,B7L816C11,B7L816C20,B7L816C29,B7L816C38)</t>
  </si>
  <si>
    <t>=IF(D6L1725C20=0,0,D6L1725C18/D6L1725C20)</t>
  </si>
  <si>
    <t>=IF(D6L1725C5=0,0,D6L1725C18/D6L1725C5)</t>
  </si>
  <si>
    <t>=CHOOSE(MIN(D6L1725C9,RUN_YEARS),B7L816C1,B7L816C10,B7L816C19,B7L816C28,B7L816C37)</t>
  </si>
  <si>
    <t>=IF(D6L1725C23=0,0,D6L1725C19/D6L1725C23)</t>
  </si>
  <si>
    <t>=IF(D6L1725C5=0,0,D6L1725C19/D6L1725C5)</t>
  </si>
  <si>
    <t>=B9L224C37</t>
  </si>
  <si>
    <t>=IF(FLOW_THRU_100PCT="Y",1,INDEX(VariabilityMatrix,D6L1725C1,D6L1725C9))</t>
  </si>
  <si>
    <t>=IF(D6L1726C2&lt;&gt;0,D6L1726C2*D6L1726C4,D6L1726C3*D6L1726C4)</t>
  </si>
  <si>
    <t>=D6L1726C5*D6L1726C6</t>
  </si>
  <si>
    <t>=D6L1726C5-D6L1726C7</t>
  </si>
  <si>
    <t>=D6L1726C7*CHOOSE(MIN(D6L1726C9,RUN_YEARS),B7L816C9,B7L816C18,B7L816C27,B7L816C36,B7L816C45)</t>
  </si>
  <si>
    <t>=D6L1726C7-D6L1726C10</t>
  </si>
  <si>
    <t>=CHOOSE(MIN(D6L1726C9,RUN_YEARS),B7L816C7,B7L816C16,B7L816C25,B7L816C34,B7L816C43)</t>
  </si>
  <si>
    <t>=IF(D6L1726C12=0,0,D6L1726C10/D6L1726C12)</t>
  </si>
  <si>
    <t>=IF(D6L1726C5=0,0,D6L1726C10/D6L1726C5)</t>
  </si>
  <si>
    <t>=CHOOSE(MIN(D6L1726C9,RUN_YEARS),B7L816C5,B7L816C14,B7L816C23,B7L816C32,B7L816C41)</t>
  </si>
  <si>
    <t>=IF(D6L1726C15=0,0,D6L1726C11/D6L1726C15)</t>
  </si>
  <si>
    <t>=IF(D6L1726C5=0,0,D6L1726C11/D6L1726C5)</t>
  </si>
  <si>
    <t>=D6L1726C8*CHOOSE(MIN(D6L1726C9,RUN_YEARS),B7L816C4,B7L816C13,B7L816C22,B7L816C31,B7L816C40)</t>
  </si>
  <si>
    <t>=D6L1726C8-D6L1726C18</t>
  </si>
  <si>
    <t>=CHOOSE(MIN(D6L1726C9,RUN_YEARS),B7L816C2,B7L816C11,B7L816C20,B7L816C29,B7L816C38)</t>
  </si>
  <si>
    <t>=IF(D6L1726C20=0,0,D6L1726C18/D6L1726C20)</t>
  </si>
  <si>
    <t>=IF(D6L1726C5=0,0,D6L1726C18/D6L1726C5)</t>
  </si>
  <si>
    <t>=CHOOSE(MIN(D6L1726C9,RUN_YEARS),B7L816C1,B7L816C10,B7L816C19,B7L816C28,B7L816C37)</t>
  </si>
  <si>
    <t>=IF(D6L1726C23=0,0,D6L1726C19/D6L1726C23)</t>
  </si>
  <si>
    <t>=IF(D6L1726C5=0,0,D6L1726C19/D6L1726C5)</t>
  </si>
  <si>
    <t>=B9L225C37</t>
  </si>
  <si>
    <t>=IF(D6L1727C2&lt;&gt;0,D6L1727C2*D6L1727C4,D6L1727C3*D6L1727C4)</t>
  </si>
  <si>
    <t>=D6L1727C5*D6L1727C6</t>
  </si>
  <si>
    <t>=D6L1727C5-D6L1727C7</t>
  </si>
  <si>
    <t>=D6L1727C7*CHOOSE(MIN(D6L1727C9,RUN_YEARS),B7L816C9,B7L816C18,B7L816C27,B7L816C36,B7L816C45)</t>
  </si>
  <si>
    <t>=D6L1727C7-D6L1727C10</t>
  </si>
  <si>
    <t>=CHOOSE(MIN(D6L1727C9,RUN_YEARS),B7L816C7,B7L816C16,B7L816C25,B7L816C34,B7L816C43)</t>
  </si>
  <si>
    <t>=IF(D6L1727C12=0,0,D6L1727C10/D6L1727C12)</t>
  </si>
  <si>
    <t>=IF(D6L1727C5=0,0,D6L1727C10/D6L1727C5)</t>
  </si>
  <si>
    <t>=CHOOSE(MIN(D6L1727C9,RUN_YEARS),B7L816C5,B7L816C14,B7L816C23,B7L816C32,B7L816C41)</t>
  </si>
  <si>
    <t>=IF(D6L1727C15=0,0,D6L1727C11/D6L1727C15)</t>
  </si>
  <si>
    <t>=IF(D6L1727C5=0,0,D6L1727C11/D6L1727C5)</t>
  </si>
  <si>
    <t>=D6L1727C8*CHOOSE(MIN(D6L1727C9,RUN_YEARS),B7L816C4,B7L816C13,B7L816C22,B7L816C31,B7L816C40)</t>
  </si>
  <si>
    <t>=D6L1727C8-D6L1727C18</t>
  </si>
  <si>
    <t>=CHOOSE(MIN(D6L1727C9,RUN_YEARS),B7L816C2,B7L816C11,B7L816C20,B7L816C29,B7L816C38)</t>
  </si>
  <si>
    <t>=IF(D6L1727C20=0,0,D6L1727C18/D6L1727C20)</t>
  </si>
  <si>
    <t>=IF(D6L1727C5=0,0,D6L1727C18/D6L1727C5)</t>
  </si>
  <si>
    <t>=CHOOSE(MIN(D6L1727C9,RUN_YEARS),B7L816C1,B7L816C10,B7L816C19,B7L816C28,B7L816C37)</t>
  </si>
  <si>
    <t>=IF(D6L1727C23=0,0,D6L1727C19/D6L1727C23)</t>
  </si>
  <si>
    <t>=IF(D6L1727C5=0,0,D6L1727C19/D6L1727C5)</t>
  </si>
  <si>
    <t>=B9L226C37</t>
  </si>
  <si>
    <t>=SUM(D6L1701C5:D6L1727C5)-2*SUM(D6L1709C5,D6L1711C5,D6L1722C5,D6L1724C5,D6L1727C5)</t>
  </si>
  <si>
    <t>=SUM(D6L1701C7:D6L1727C7)-2*SUM(D6L1709C7,D6L1711C7,D6L1722C7,D6L1724C7,D6L1727C7)</t>
  </si>
  <si>
    <t>=SUM(D6L1701C8:D6L1727C8)-2*SUM(D6L1709C8,D6L1711C8,D6L1722C8,D6L1724C8,D6L1727C8)</t>
  </si>
  <si>
    <t>=SUM(D6L1701C10:D6L1727C10)-2*SUM(D6L1709C10,D6L1711C10,D6L1722C10,D6L1724C10,D6L1727C10)</t>
  </si>
  <si>
    <t>=SUM(D6L1701C11:D6L1727C11)-2*SUM(D6L1709C11,D6L1711C11,D6L1722C11,D6L1724C11,D6L1727C11)</t>
  </si>
  <si>
    <t>=SUM(D6L1701C13:D6L1727C13)-2*SUM(D6L1709C13,D6L1711C13,D6L1722C13,D6L1724C13,D6L1727C13)</t>
  </si>
  <si>
    <t>=IF(D6L1728C5=0,0,D6L1728C10/D6L1728C5)</t>
  </si>
  <si>
    <t>=SUM(D6L1701C16:D6L1727C16)-2*SUM(D6L1709C16,D6L1711C16,D6L1722C16,D6L1724C16,D6L1727C16)</t>
  </si>
  <si>
    <t>=IF(D6L1728C5=0,0,D6L1728C11/D6L1728C5)</t>
  </si>
  <si>
    <t>=SUM(D6L1701C18:D6L1727C18)-2*SUM(D6L1709C18,D6L1711C18,D6L1722C18,D6L1724C18,D6L1727C18)</t>
  </si>
  <si>
    <t>=SUM(D6L1701C19:D6L1727C19)-2*SUM(D6L1709C19,D6L1711C19,D6L1722C19,D6L1724C19,D6L1727C19)</t>
  </si>
  <si>
    <t>=SUM(D6L1701C21:D6L1727C21)-2*SUM(D6L1709C21,D6L1711C21,D6L1722C21,D6L1724C21,D6L1727C21)</t>
  </si>
  <si>
    <t>=IF(D6L1728C5=0,0,D6L1728C18/D6L1728C5)</t>
  </si>
  <si>
    <t>=SUM(D6L1701C24:D6L1727C24)-2*SUM(D6L1709C24,D6L1711C24,D6L1722C24,D6L1724C24,D6L1727C24)</t>
  </si>
  <si>
    <t>=IF(D6L1728C5=0,0,D6L1728C19/D6L1728C5)</t>
  </si>
  <si>
    <t>=SUM(D6L1701C2:D6L1727C2)-2*SUM(D6L1709C2,D6L1711C2,D6L1722C2,D6L1724C2,D6L1727C2)</t>
  </si>
  <si>
    <t>=SUM(D6L1701C3:D6L1727C3)-2*SUM(D6L1709C3,D6L1711C3,D6L1722C3,D6L1724C3,D6L1727C3)</t>
  </si>
  <si>
    <t>=IF(D6L1729C2&lt;&gt;0,D6L1729C2*D6L1729C4,D6L1729C3*D6L1729C4)</t>
  </si>
  <si>
    <t>=D6L1729C5*D6L1729C6</t>
  </si>
  <si>
    <t>=D6L1729C5-D6L1729C7</t>
  </si>
  <si>
    <t>=D6L1729C7*CHOOSE(MIN(D6L1729C9,RUN_YEARS),B7L816C9,B7L816C18,B7L816C27,B7L816C36,B7L816C45)</t>
  </si>
  <si>
    <t>=D6L1729C7-D6L1729C10</t>
  </si>
  <si>
    <t>=CHOOSE(MIN(D6L1729C9,RUN_YEARS),B7L816C7,B7L816C16,B7L816C25,B7L816C34,B7L816C43)</t>
  </si>
  <si>
    <t>=IF(D6L1729C12=0,0,D6L1729C10/D6L1729C12)</t>
  </si>
  <si>
    <t>=IF(D6L1729C5=0,0,D6L1729C10/D6L1729C5)</t>
  </si>
  <si>
    <t>=CHOOSE(MIN(D6L1729C9,RUN_YEARS),B7L816C5,B7L816C14,B7L816C23,B7L816C32,B7L816C41)</t>
  </si>
  <si>
    <t>=IF(D6L1729C15=0,0,D6L1729C11/D6L1729C15)</t>
  </si>
  <si>
    <t>=IF(D6L1729C5=0,0,D6L1729C11/D6L1729C5)</t>
  </si>
  <si>
    <t>=D6L1729C8*CHOOSE(MIN(D6L1729C9,RUN_YEARS),B7L816C4,B7L816C13,B7L816C22,B7L816C31,B7L816C40)</t>
  </si>
  <si>
    <t>=D6L1729C8-D6L1729C18</t>
  </si>
  <si>
    <t>=CHOOSE(MIN(D6L1729C9,RUN_YEARS),B7L816C2,B7L816C11,B7L816C20,B7L816C29,B7L816C38)</t>
  </si>
  <si>
    <t>=IF(D6L1729C20=0,0,D6L1729C18/D6L1729C20)</t>
  </si>
  <si>
    <t>=IF(D6L1729C5=0,0,D6L1729C18/D6L1729C5)</t>
  </si>
  <si>
    <t>=CHOOSE(MIN(D6L1729C9,RUN_YEARS),B7L816C1,B7L816C10,B7L816C19,B7L816C28,B7L816C37)</t>
  </si>
  <si>
    <t>=IF(D6L1729C23=0,0,D6L1729C19/D6L1729C23)</t>
  </si>
  <si>
    <t>=IF(D6L1729C5=0,0,D6L1729C19/D6L1729C5)</t>
  </si>
  <si>
    <t>=B5L430C3</t>
  </si>
  <si>
    <t>=IF(D6L1730C2&lt;&gt;0,D6L1730C2*D6L1730C4,D6L1730C3*D6L1730C4)</t>
  </si>
  <si>
    <t>=D6L1730C5*D6L1730C6</t>
  </si>
  <si>
    <t>=D6L1730C5-D6L1730C7</t>
  </si>
  <si>
    <t>=D6L1730C7*CHOOSE(MIN(D6L1730C9,RUN_YEARS),B7L816C9,B7L816C18,B7L816C27,B7L816C36,B7L816C45)</t>
  </si>
  <si>
    <t>=D6L1730C7-D6L1730C10</t>
  </si>
  <si>
    <t>=CHOOSE(MIN(D6L1730C9,RUN_YEARS),B7L816C7,B7L816C16,B7L816C25,B7L816C34,B7L816C43)</t>
  </si>
  <si>
    <t>=IF(D6L1730C12=0,0,D6L1730C10/D6L1730C12)</t>
  </si>
  <si>
    <t>=IF(D6L1730C5=0,0,D6L1730C10/D6L1730C5)</t>
  </si>
  <si>
    <t>=CHOOSE(MIN(D6L1730C9,RUN_YEARS),B7L816C5,B7L816C14,B7L816C23,B7L816C32,B7L816C41)</t>
  </si>
  <si>
    <t>=IF(D6L1730C15=0,0,D6L1730C11/D6L1730C15)</t>
  </si>
  <si>
    <t>=IF(D6L1730C5=0,0,D6L1730C11/D6L1730C5)</t>
  </si>
  <si>
    <t>=D6L1730C8*CHOOSE(MIN(D6L1730C9,RUN_YEARS),B7L816C4,B7L816C13,B7L816C22,B7L816C31,B7L816C40)</t>
  </si>
  <si>
    <t>=D6L1730C8-D6L1730C18</t>
  </si>
  <si>
    <t>=CHOOSE(MIN(D6L1730C9,RUN_YEARS),B7L816C2,B7L816C11,B7L816C20,B7L816C29,B7L816C38)</t>
  </si>
  <si>
    <t>=IF(D6L1730C20=0,0,D6L1730C18/D6L1730C20)</t>
  </si>
  <si>
    <t>=IF(D6L1730C5=0,0,D6L1730C18/D6L1730C5)</t>
  </si>
  <si>
    <t>=CHOOSE(MIN(D6L1730C9,RUN_YEARS),B7L816C1,B7L816C10,B7L816C19,B7L816C28,B7L816C37)</t>
  </si>
  <si>
    <t>=IF(D6L1730C23=0,0,D6L1730C19/D6L1730C23)</t>
  </si>
  <si>
    <t>=IF(D6L1730C5=0,0,D6L1730C19/D6L1730C5)</t>
  </si>
  <si>
    <t>=B5L430C4</t>
  </si>
  <si>
    <t>=IF(D6L1731C2&lt;&gt;0,D6L1731C2*D6L1731C4,D6L1731C3*D6L1731C4)</t>
  </si>
  <si>
    <t>=D6L1731C5*D6L1731C6</t>
  </si>
  <si>
    <t>=D6L1731C5-D6L1731C7</t>
  </si>
  <si>
    <t>=D6L1731C7*CHOOSE(MIN(D6L1731C9,RUN_YEARS),B7L816C9,B7L816C18,B7L816C27,B7L816C36,B7L816C45)</t>
  </si>
  <si>
    <t>=D6L1731C7-D6L1731C10</t>
  </si>
  <si>
    <t>=CHOOSE(MIN(D6L1731C9,RUN_YEARS),B7L816C7,B7L816C16,B7L816C25,B7L816C34,B7L816C43)</t>
  </si>
  <si>
    <t>=IF(D6L1731C12=0,0,D6L1731C10/D6L1731C12)</t>
  </si>
  <si>
    <t>=IF(D6L1731C5=0,0,D6L1731C10/D6L1731C5)</t>
  </si>
  <si>
    <t>=CHOOSE(MIN(D6L1731C9,RUN_YEARS),B7L816C5,B7L816C14,B7L816C23,B7L816C32,B7L816C41)</t>
  </si>
  <si>
    <t>=IF(D6L1731C15=0,0,D6L1731C11/D6L1731C15)</t>
  </si>
  <si>
    <t>=IF(D6L1731C5=0,0,D6L1731C11/D6L1731C5)</t>
  </si>
  <si>
    <t>=D6L1731C8*CHOOSE(MIN(D6L1731C9,RUN_YEARS),B7L816C4,B7L816C13,B7L816C22,B7L816C31,B7L816C40)</t>
  </si>
  <si>
    <t>=D6L1731C8-D6L1731C18</t>
  </si>
  <si>
    <t>=CHOOSE(MIN(D6L1731C9,RUN_YEARS),B7L816C2,B7L816C11,B7L816C20,B7L816C29,B7L816C38)</t>
  </si>
  <si>
    <t>=IF(D6L1731C20=0,0,D6L1731C18/D6L1731C20)</t>
  </si>
  <si>
    <t>=IF(D6L1731C5=0,0,D6L1731C18/D6L1731C5)</t>
  </si>
  <si>
    <t>=CHOOSE(MIN(D6L1731C9,RUN_YEARS),B7L816C1,B7L816C10,B7L816C19,B7L816C28,B7L816C37)</t>
  </si>
  <si>
    <t>=IF(D6L1731C23=0,0,D6L1731C19/D6L1731C23)</t>
  </si>
  <si>
    <t>=IF(D6L1731C5=0,0,D6L1731C19/D6L1731C5)</t>
  </si>
  <si>
    <t>=B5L430C7</t>
  </si>
  <si>
    <t>=IF(D6L1732C2&lt;&gt;0,D6L1732C2*D6L1732C4,D6L1732C3*D6L1732C4)</t>
  </si>
  <si>
    <t>=D6L1732C5*D6L1732C6</t>
  </si>
  <si>
    <t>=D6L1732C5-D6L1732C7</t>
  </si>
  <si>
    <t>=D6L1732C7*CHOOSE(MIN(D6L1732C9,RUN_YEARS),B7L816C9,B7L816C18,B7L816C27,B7L816C36,B7L816C45)</t>
  </si>
  <si>
    <t>=D6L1732C7-D6L1732C10</t>
  </si>
  <si>
    <t>=CHOOSE(MIN(D6L1732C9,RUN_YEARS),B7L816C7,B7L816C16,B7L816C25,B7L816C34,B7L816C43)</t>
  </si>
  <si>
    <t>=IF(D6L1732C12=0,0,D6L1732C10/D6L1732C12)</t>
  </si>
  <si>
    <t>=IF(D6L1732C5=0,0,D6L1732C10/D6L1732C5)</t>
  </si>
  <si>
    <t>=CHOOSE(MIN(D6L1732C9,RUN_YEARS),B7L816C5,B7L816C14,B7L816C23,B7L816C32,B7L816C41)</t>
  </si>
  <si>
    <t>=IF(D6L1732C15=0,0,D6L1732C11/D6L1732C15)</t>
  </si>
  <si>
    <t>=IF(D6L1732C5=0,0,D6L1732C11/D6L1732C5)</t>
  </si>
  <si>
    <t>=D6L1732C8*CHOOSE(MIN(D6L1732C9,RUN_YEARS),B7L816C4,B7L816C13,B7L816C22,B7L816C31,B7L816C40)</t>
  </si>
  <si>
    <t>=D6L1732C8-D6L1732C18</t>
  </si>
  <si>
    <t>=CHOOSE(MIN(D6L1732C9,RUN_YEARS),B7L816C2,B7L816C11,B7L816C20,B7L816C29,B7L816C38)</t>
  </si>
  <si>
    <t>=IF(D6L1732C20=0,0,D6L1732C18/D6L1732C20)</t>
  </si>
  <si>
    <t>=IF(D6L1732C5=0,0,D6L1732C18/D6L1732C5)</t>
  </si>
  <si>
    <t>=CHOOSE(MIN(D6L1732C9,RUN_YEARS),B7L816C1,B7L816C10,B7L816C19,B7L816C28,B7L816C37)</t>
  </si>
  <si>
    <t>=IF(D6L1732C23=0,0,D6L1732C19/D6L1732C23)</t>
  </si>
  <si>
    <t>=IF(D6L1732C5=0,0,D6L1732C19/D6L1732C5)</t>
  </si>
  <si>
    <t>=B5L430C8</t>
  </si>
  <si>
    <t>=IF(D6L1733C2&lt;&gt;0,D6L1733C2*D6L1733C4,D6L1733C3*D6L1733C4)</t>
  </si>
  <si>
    <t>=A1L576C4</t>
  </si>
  <si>
    <t>=D6L1733C5*D6L1733C6</t>
  </si>
  <si>
    <t>=D6L1733C5-D6L1733C7</t>
  </si>
  <si>
    <t>=D6L1733C7*CHOOSE(MIN(D6L1733C9,RUN_YEARS),B7L816C9,B7L816C18,B7L816C27,B7L816C36,B7L816C45)</t>
  </si>
  <si>
    <t>=D6L1733C7-D6L1733C10</t>
  </si>
  <si>
    <t>=CHOOSE(MIN(D6L1733C9,RUN_YEARS),B7L816C7,B7L816C16,B7L816C25,B7L816C34,B7L816C43)</t>
  </si>
  <si>
    <t>=IF(D6L1733C12=0,0,D6L1733C10/D6L1733C12)</t>
  </si>
  <si>
    <t>=IF(D6L1733C5=0,0,D6L1733C10/D6L1733C5)</t>
  </si>
  <si>
    <t>=CHOOSE(MIN(D6L1733C9,RUN_YEARS),B7L816C5,B7L816C14,B7L816C23,B7L816C32,B7L816C41)</t>
  </si>
  <si>
    <t>=IF(D6L1733C15=0,0,D6L1733C11/D6L1733C15)</t>
  </si>
  <si>
    <t>=IF(D6L1733C5=0,0,D6L1733C11/D6L1733C5)</t>
  </si>
  <si>
    <t>=D6L1733C8*CHOOSE(MIN(D6L1733C9,RUN_YEARS),B7L816C4,B7L816C13,B7L816C22,B7L816C31,B7L816C40)</t>
  </si>
  <si>
    <t>=D6L1733C8-D6L1733C18</t>
  </si>
  <si>
    <t>=CHOOSE(MIN(D6L1733C9,RUN_YEARS),B7L816C2,B7L816C11,B7L816C20,B7L816C29,B7L816C38)</t>
  </si>
  <si>
    <t>=IF(D6L1733C20=0,0,D6L1733C18/D6L1733C20)</t>
  </si>
  <si>
    <t>=IF(D6L1733C5=0,0,D6L1733C18/D6L1733C5)</t>
  </si>
  <si>
    <t>=CHOOSE(MIN(D6L1733C9,RUN_YEARS),B7L816C1,B7L816C10,B7L816C19,B7L816C28,B7L816C37)</t>
  </si>
  <si>
    <t>=IF(D6L1733C23=0,0,D6L1733C19/D6L1733C23)</t>
  </si>
  <si>
    <t>=IF(D6L1733C5=0,0,D6L1733C19/D6L1733C5)</t>
  </si>
  <si>
    <t>=A3L425C1</t>
  </si>
  <si>
    <t>=IF(D6L1734C2&lt;&gt;0,D6L1734C2*D6L1734C4,D6L1734C3*D6L1734C4)</t>
  </si>
  <si>
    <t>=D6L1734C5-D6L1734C7</t>
  </si>
  <si>
    <t>=D6L1734C7*CHOOSE(MIN(D6L1734C9,RUN_YEARS),B7L816C9,B7L816C18,B7L816C27,B7L816C36,B7L816C45)</t>
  </si>
  <si>
    <t>=D6L1734C7-D6L1734C10</t>
  </si>
  <si>
    <t>=CHOOSE(MIN(D6L1734C9,RUN_YEARS),B7L816C7,B7L816C16,B7L816C25,B7L816C34,B7L816C43)</t>
  </si>
  <si>
    <t>=IF(D6L1734C12=0,0,D6L1734C10/D6L1734C12)</t>
  </si>
  <si>
    <t>=IF(D6L1734C5=0,0,D6L1734C10/D6L1734C5)</t>
  </si>
  <si>
    <t>=CHOOSE(MIN(D6L1734C9,RUN_YEARS),B7L816C5,B7L816C14,B7L816C23,B7L816C32,B7L816C41)</t>
  </si>
  <si>
    <t>=IF(D6L1734C15=0,0,D6L1734C11/D6L1734C15)</t>
  </si>
  <si>
    <t>=IF(D6L1734C5=0,0,D6L1734C11/D6L1734C5)</t>
  </si>
  <si>
    <t>=D6L1734C8*CHOOSE(MIN(D6L1734C9,RUN_YEARS),B7L816C4,B7L816C13,B7L816C22,B7L816C31,B7L816C40)</t>
  </si>
  <si>
    <t>=D6L1734C8-D6L1734C18</t>
  </si>
  <si>
    <t>=CHOOSE(MIN(D6L1734C9,RUN_YEARS),B7L816C2,B7L816C11,B7L816C20,B7L816C29,B7L816C38)</t>
  </si>
  <si>
    <t>=IF(D6L1734C20=0,0,D6L1734C18/D6L1734C20)</t>
  </si>
  <si>
    <t>=IF(D6L1734C5=0,0,D6L1734C18/D6L1734C5)</t>
  </si>
  <si>
    <t>=CHOOSE(MIN(D6L1734C9,RUN_YEARS),B7L816C1,B7L816C10,B7L816C19,B7L816C28,B7L816C37)</t>
  </si>
  <si>
    <t>=IF(D6L1734C23=0,0,D6L1734C19/D6L1734C23)</t>
  </si>
  <si>
    <t>=IF(D6L1734C5=0,0,D6L1734C19/D6L1734C5)</t>
  </si>
  <si>
    <t>=B2L537C2</t>
  </si>
  <si>
    <t>=SUM(D6L1729C5:D6L1736C5)</t>
  </si>
  <si>
    <t>=SUM(D6L1729C7:D6L1736C7)</t>
  </si>
  <si>
    <t>=SUM(D6L1729C8:D6L1736C8)</t>
  </si>
  <si>
    <t>=SUM(D6L1729C10:D6L1736C10)</t>
  </si>
  <si>
    <t>=SUM(D6L1729C11:D6L1736C11)</t>
  </si>
  <si>
    <t>=SUM(D6L1729C13:D6L1736C13)</t>
  </si>
  <si>
    <t>=IF(D6L1737C5=0,0,D6L1737C10/D6L1737C5)</t>
  </si>
  <si>
    <t>=SUM(D6L1729C16:D6L1736C16)</t>
  </si>
  <si>
    <t>=IF(D6L1737C5=0,0,D6L1737C11/D6L1737C5)</t>
  </si>
  <si>
    <t>=SUM(D6L1729C18:D6L1736C18)</t>
  </si>
  <si>
    <t>=SUM(D6L1729C19:D6L1736C19)</t>
  </si>
  <si>
    <t>=SUM(D6L1729C21:D6L1736C21)</t>
  </si>
  <si>
    <t>=IF(D6L1737C5=0,0,D6L1737C18/D6L1737C5)</t>
  </si>
  <si>
    <t>=SUM(D6L1729C24:D6L1736C24)</t>
  </si>
  <si>
    <t>=IF(D6L1737C5=0,0,D6L1737C19/D6L1737C5)</t>
  </si>
  <si>
    <t>=SUM(D6L1729C2:D6L1736C2)</t>
  </si>
  <si>
    <t>=SUM(D6L1729C3:D6L1736C3)</t>
  </si>
  <si>
    <t>=IF(D6L1738C2&lt;&gt;0,D6L1738C2*D6L1738C4,D6L1738C3*D6L1738C4)</t>
  </si>
  <si>
    <t>=D6L1738C5*D6L1738C6</t>
  </si>
  <si>
    <t>=D6L1738C5-D6L1738C7</t>
  </si>
  <si>
    <t>=D6L1738C7*CHOOSE(MIN(D6L1738C9,RUN_YEARS),B7L816C9,B7L816C18,B7L816C27,B7L816C36,B7L816C45)</t>
  </si>
  <si>
    <t>=D6L1738C7-D6L1738C10</t>
  </si>
  <si>
    <t>=CHOOSE(MIN(D6L1738C9,RUN_YEARS),B7L816C7,B7L816C16,B7L816C25,B7L816C34,B7L816C43)</t>
  </si>
  <si>
    <t>=IF(D6L1738C12=0,0,D6L1738C10/D6L1738C12)</t>
  </si>
  <si>
    <t>=IF(D6L1738C5=0,0,D6L1738C10/D6L1738C5)</t>
  </si>
  <si>
    <t>=CHOOSE(MIN(D6L1738C9,RUN_YEARS),B7L816C5,B7L816C14,B7L816C23,B7L816C32,B7L816C41)</t>
  </si>
  <si>
    <t>=IF(D6L1738C15=0,0,D6L1738C11/D6L1738C15)</t>
  </si>
  <si>
    <t>=IF(D6L1738C5=0,0,D6L1738C11/D6L1738C5)</t>
  </si>
  <si>
    <t>=D6L1738C8*CHOOSE(MIN(D6L1738C9,RUN_YEARS),B7L816C4,B7L816C13,B7L816C22,B7L816C31,B7L816C40)</t>
  </si>
  <si>
    <t>=D6L1738C8-D6L1738C18</t>
  </si>
  <si>
    <t>=CHOOSE(MIN(D6L1738C9,RUN_YEARS),B7L816C2,B7L816C11,B7L816C20,B7L816C29,B7L816C38)</t>
  </si>
  <si>
    <t>=IF(D6L1738C20=0,0,D6L1738C18/D6L1738C20)</t>
  </si>
  <si>
    <t>=IF(D6L1738C5=0,0,D6L1738C18/D6L1738C5)</t>
  </si>
  <si>
    <t>=CHOOSE(MIN(D6L1738C9,RUN_YEARS),B7L816C1,B7L816C10,B7L816C19,B7L816C28,B7L816C37)</t>
  </si>
  <si>
    <t>=IF(D6L1738C23=0,0,D6L1738C19/D6L1738C23)</t>
  </si>
  <si>
    <t>=IF(D6L1738C5=0,0,D6L1738C19/D6L1738C5)</t>
  </si>
  <si>
    <t>=B5L645C4</t>
  </si>
  <si>
    <t>=IF(D6L1739C2&lt;&gt;0,D6L1739C2*D6L1739C4,D6L1739C3*D6L1739C4)</t>
  </si>
  <si>
    <t>=D6L1739C5*D6L1739C6</t>
  </si>
  <si>
    <t>=D6L1739C5-D6L1739C7</t>
  </si>
  <si>
    <t>=D6L1739C7*CHOOSE(MIN(D6L1739C9,RUN_YEARS),B7L816C9,B7L816C18,B7L816C27,B7L816C36,B7L816C45)</t>
  </si>
  <si>
    <t>=D6L1739C7-D6L1739C10</t>
  </si>
  <si>
    <t>=CHOOSE(MIN(D6L1739C9,RUN_YEARS),B7L816C7,B7L816C16,B7L816C25,B7L816C34,B7L816C43)</t>
  </si>
  <si>
    <t>=IF(D6L1739C12=0,0,D6L1739C10/D6L1739C12)</t>
  </si>
  <si>
    <t>=IF(D6L1739C5=0,0,D6L1739C10/D6L1739C5)</t>
  </si>
  <si>
    <t>=CHOOSE(MIN(D6L1739C9,RUN_YEARS),B7L816C5,B7L816C14,B7L816C23,B7L816C32,B7L816C41)</t>
  </si>
  <si>
    <t>=IF(D6L1739C15=0,0,D6L1739C11/D6L1739C15)</t>
  </si>
  <si>
    <t>=IF(D6L1739C5=0,0,D6L1739C11/D6L1739C5)</t>
  </si>
  <si>
    <t>=D6L1739C8*CHOOSE(MIN(D6L1739C9,RUN_YEARS),B7L816C4,B7L816C13,B7L816C22,B7L816C31,B7L816C40)</t>
  </si>
  <si>
    <t>=D6L1739C8-D6L1739C18</t>
  </si>
  <si>
    <t>=CHOOSE(MIN(D6L1739C9,RUN_YEARS),B7L816C2,B7L816C11,B7L816C20,B7L816C29,B7L816C38)</t>
  </si>
  <si>
    <t>=IF(D6L1739C20=0,0,D6L1739C18/D6L1739C20)</t>
  </si>
  <si>
    <t>=IF(D6L1739C5=0,0,D6L1739C18/D6L1739C5)</t>
  </si>
  <si>
    <t>=CHOOSE(MIN(D6L1739C9,RUN_YEARS),B7L816C1,B7L816C10,B7L816C19,B7L816C28,B7L816C37)</t>
  </si>
  <si>
    <t>=IF(D6L1739C23=0,0,D6L1739C19/D6L1739C23)</t>
  </si>
  <si>
    <t>=IF(D6L1739C5=0,0,D6L1739C19/D6L1739C5)</t>
  </si>
  <si>
    <t>=B5L720C4</t>
  </si>
  <si>
    <t>=SUM(D6L1738C5:D6L1739C5)</t>
  </si>
  <si>
    <t>=SUM(D6L1738C7:D6L1739C7)</t>
  </si>
  <si>
    <t>=SUM(D6L1738C8:D6L1739C8)</t>
  </si>
  <si>
    <t>=SUM(D6L1738C10:D6L1739C10)</t>
  </si>
  <si>
    <t>=SUM(D6L1738C11:D6L1739C11)</t>
  </si>
  <si>
    <t>=SUM(D6L1738C13:D6L1739C13)</t>
  </si>
  <si>
    <t>=IF(D6L1740C5=0,0,D6L1740C10/D6L1740C5)</t>
  </si>
  <si>
    <t>=SUM(D6L1738C16:D6L1739C16)</t>
  </si>
  <si>
    <t>=IF(D6L1740C5=0,0,D6L1740C11/D6L1740C5)</t>
  </si>
  <si>
    <t>=SUM(D6L1738C18:D6L1739C18)</t>
  </si>
  <si>
    <t>=SUM(D6L1738C19:D6L1739C19)</t>
  </si>
  <si>
    <t>=SUM(D6L1738C21:D6L1739C21)</t>
  </si>
  <si>
    <t>=IF(D6L1740C5=0,0,D6L1740C18/D6L1740C5)</t>
  </si>
  <si>
    <t>=SUM(D6L1738C24:D6L1739C24)</t>
  </si>
  <si>
    <t>=IF(D6L1740C5=0,0,D6L1740C19/D6L1740C5)</t>
  </si>
  <si>
    <t>=SUM(D6L1738C2:D6L1739C2)</t>
  </si>
  <si>
    <t>=SUM(D6L1738C3:D6L1739C3)</t>
  </si>
  <si>
    <t>=SUM(D6L1728C5,D6L1737C5,D6L1740C5)</t>
  </si>
  <si>
    <t>=SUM(D6L1728C7,D6L1737C7,D6L1740C7)</t>
  </si>
  <si>
    <t>=SUM(D6L1728C8,D6L1737C8,D6L1740C8)</t>
  </si>
  <si>
    <t>=SUM(D6L1728C10,D6L1737C10,D6L1740C10)</t>
  </si>
  <si>
    <t>=SUM(D6L1728C11,D6L1737C11,D6L1740C11)</t>
  </si>
  <si>
    <t>=SUM(D6L1728C13,D6L1737C13,D6L1740C13)</t>
  </si>
  <si>
    <t>=IF(D6L1741C5=0,0,D6L1741C10/D6L1741C5)</t>
  </si>
  <si>
    <t>=SUM(D6L1728C16,D6L1737C16,D6L1740C16)</t>
  </si>
  <si>
    <t>=IF(D6L1741C5=0,0,D6L1741C11/D6L1741C5)</t>
  </si>
  <si>
    <t>=SUM(D6L1728C18,D6L1737C18,D6L1740C18)</t>
  </si>
  <si>
    <t>=SUM(D6L1728C19,D6L1737C19,D6L1740C19)</t>
  </si>
  <si>
    <t>=SUM(D6L1728C21,D6L1737C21,D6L1740C21)</t>
  </si>
  <si>
    <t>=IF(D6L1741C5=0,0,D6L1741C18/D6L1741C5)</t>
  </si>
  <si>
    <t>=SUM(D6L1728C24,D6L1737C24,D6L1740C24)</t>
  </si>
  <si>
    <t>=IF(D6L1741C5=0,0,D6L1741C19/D6L1741C5)</t>
  </si>
  <si>
    <t>=SUM(D6L1728C2,D6L1737C2,D6L1740C2)</t>
  </si>
  <si>
    <t>=SUM(D6L1728C3,D6L1737C3,D6L1740C3)</t>
  </si>
  <si>
    <t>WORKTABLE D6 PART 18</t>
  </si>
  <si>
    <t>PRIVATE CAR RENTALS</t>
  </si>
  <si>
    <t>Private Line Car Miles
Loaded and Empty</t>
  </si>
  <si>
    <t>Unit Cost
per Private Line
Car Mile</t>
  </si>
  <si>
    <t>BOX CAR - 40 FT</t>
  </si>
  <si>
    <t>BOX CAR - 50 FT</t>
  </si>
  <si>
    <t>BOX CAR - EQUIPPED</t>
  </si>
  <si>
    <t>HOPPER - OPEN TOP GENERAL SERVICE</t>
  </si>
  <si>
    <t>HOPPER - OPEN TOP SPECIAL SERVICE</t>
  </si>
  <si>
    <t>REEFER - MECHANICAL</t>
  </si>
  <si>
    <t>REEFER - NON-MECHANICAL</t>
  </si>
  <si>
    <t>FLAT CAR - TOFC</t>
  </si>
  <si>
    <t>FLAT CAR - MULTI-LEVEL</t>
  </si>
  <si>
    <t>FLAT CAR - GENERAL</t>
  </si>
  <si>
    <t>FLAT CAR - OTHER</t>
  </si>
  <si>
    <t>TANK CAR &lt; 22000 GAL</t>
  </si>
  <si>
    <t>TANK CAR &gt;= 22000 GAL</t>
  </si>
  <si>
    <t>=IF(D6L1801C2&lt;&gt;0,D6L1801C2*D6L1801C4,D6L1801C3*D6L1801C4)</t>
  </si>
  <si>
    <t>=CHOOSE(MIN(D6L1801C6,RUN_YEARS),A1L217C3,A1L217C6,A1L217C9,A1L217C12,A1L217C15)</t>
  </si>
  <si>
    <t>=IF(D6L1801C7=0,0,D6L1801C5/D6L1801C7)</t>
  </si>
  <si>
    <t>=B2L613C2</t>
  </si>
  <si>
    <t>=IF(D6L1802C2&lt;&gt;0,D6L1802C2*D6L1802C4,D6L1802C3*D6L1802C4)</t>
  </si>
  <si>
    <t>=CHOOSE(MIN(D6L1802C6,RUN_YEARS),A1L218C3,A1L218C6,A1L218C9,A1L218C12,A1L218C15)</t>
  </si>
  <si>
    <t>=IF(D6L1802C7=0,0,D6L1802C5/D6L1802C7)</t>
  </si>
  <si>
    <t>=B2L622C2</t>
  </si>
  <si>
    <t>=IF(D6L1803C2&lt;&gt;0,D6L1803C2*D6L1803C4,D6L1803C3*D6L1803C4)</t>
  </si>
  <si>
    <t>=CHOOSE(MIN(D6L1803C6,RUN_YEARS),A1L219C3,A1L219C6,A1L219C9,A1L219C12,A1L219C15)</t>
  </si>
  <si>
    <t>=IF(D6L1803C7=0,0,D6L1803C5/D6L1803C7)</t>
  </si>
  <si>
    <t>=B2L631C2</t>
  </si>
  <si>
    <t>=IF(D6L1804C2&lt;&gt;0,D6L1804C2*D6L1804C4,D6L1804C3*D6L1804C4)</t>
  </si>
  <si>
    <t>=CHOOSE(MIN(D6L1804C6,RUN_YEARS),A1L220C3,A1L220C6,A1L220C9,A1L220C12,A1L220C15)</t>
  </si>
  <si>
    <t>=IF(D6L1804C7=0,0,D6L1804C5/D6L1804C7)</t>
  </si>
  <si>
    <t>=B2L640C2</t>
  </si>
  <si>
    <t>=IF(D6L1805C2&lt;&gt;0,D6L1805C2*D6L1805C4,D6L1805C3*D6L1805C4)</t>
  </si>
  <si>
    <t>=CHOOSE(MIN(D6L1805C6,RUN_YEARS),A1L221C3,A1L221C6,A1L221C9,A1L221C12,A1L221C15)</t>
  </si>
  <si>
    <t>=IF(D6L1805C7=0,0,D6L1805C5/D6L1805C7)</t>
  </si>
  <si>
    <t>=B2L649C2</t>
  </si>
  <si>
    <t>=IF(D6L1806C2&lt;&gt;0,D6L1806C2*D6L1806C4,D6L1806C3*D6L1806C4)</t>
  </si>
  <si>
    <t>=CHOOSE(MIN(D6L1806C6,RUN_YEARS),A1L222C3,A1L222C6,A1L222C9,A1L222C12,A1L222C15)</t>
  </si>
  <si>
    <t>=IF(D6L1806C7=0,0,D6L1806C5/D6L1806C7)</t>
  </si>
  <si>
    <t>=B2L658C2</t>
  </si>
  <si>
    <t>=IF(D6L1807C2&lt;&gt;0,D6L1807C2*D6L1807C4,D6L1807C3*D6L1807C4)</t>
  </si>
  <si>
    <t>=CHOOSE(MIN(D6L1807C6,RUN_YEARS),A1L223C3,A1L223C6,A1L223C9,A1L223C12,A1L223C15)</t>
  </si>
  <si>
    <t>=IF(D6L1807C7=0,0,D6L1807C5/D6L1807C7)</t>
  </si>
  <si>
    <t>=B2L667C2</t>
  </si>
  <si>
    <t>=IF(D6L1808C2&lt;&gt;0,D6L1808C2*D6L1808C4,D6L1808C3*D6L1808C4)</t>
  </si>
  <si>
    <t>=CHOOSE(MIN(D6L1808C6,RUN_YEARS),A1L224C3,A1L224C6,A1L224C9,A1L224C12,A1L224C15)</t>
  </si>
  <si>
    <t>=IF(D6L1808C7=0,0,D6L1808C5/D6L1808C7)</t>
  </si>
  <si>
    <t>=B2L676C2</t>
  </si>
  <si>
    <t>=IF(D6L1809C2&lt;&gt;0,D6L1809C2*D6L1809C4,D6L1809C3*D6L1809C4)</t>
  </si>
  <si>
    <t>=CHOOSE(MIN(D6L1809C6,RUN_YEARS),A1L225C3,A1L225C6,A1L225C9,A1L225C12,A1L225C15)</t>
  </si>
  <si>
    <t>=IF(D6L1809C7=0,0,D6L1809C5/D6L1809C7)</t>
  </si>
  <si>
    <t>=B2L685C2</t>
  </si>
  <si>
    <t>=IF(D6L1810C2&lt;&gt;0,D6L1810C2*D6L1810C4,D6L1810C3*D6L1810C4)</t>
  </si>
  <si>
    <t>=CHOOSE(MIN(D6L1810C6,RUN_YEARS),A1L226C3,A1L226C6,A1L226C9,A1L226C12,A1L226C15)</t>
  </si>
  <si>
    <t>=IF(D6L1810C7=0,0,D6L1810C5/D6L1810C7)</t>
  </si>
  <si>
    <t>=B2L694C2</t>
  </si>
  <si>
    <t>=IF(D6L1811C2&lt;&gt;0,D6L1811C2*D6L1811C4,D6L1811C3*D6L1811C4)</t>
  </si>
  <si>
    <t>=CHOOSE(MIN(D6L1811C6,RUN_YEARS),A1L227C3,A1L227C6,A1L227C9,A1L227C12,A1L227C15)</t>
  </si>
  <si>
    <t>=IF(D6L1811C7=0,0,D6L1811C5/D6L1811C7)</t>
  </si>
  <si>
    <t>=B2L703C2</t>
  </si>
  <si>
    <t>=IF(D6L1812C2&lt;&gt;0,D6L1812C2*D6L1812C4,D6L1812C3*D6L1812C4)</t>
  </si>
  <si>
    <t>=CHOOSE(MIN(D6L1812C6,RUN_YEARS),A1L228C3,A1L228C6,A1L228C9,A1L228C12,A1L228C15)</t>
  </si>
  <si>
    <t>=IF(D6L1812C7=0,0,D6L1812C5/D6L1812C7)</t>
  </si>
  <si>
    <t>=B2L712C2</t>
  </si>
  <si>
    <t>=IF(D6L1813C2&lt;&gt;0,D6L1813C2*D6L1813C4,D6L1813C3*D6L1813C4)</t>
  </si>
  <si>
    <t>=CHOOSE(MIN(D6L1813C6,RUN_YEARS),A1L229C3,A1L229C6,A1L229C9,A1L229C12,A1L229C15)</t>
  </si>
  <si>
    <t>=IF(D6L1813C7=0,0,D6L1813C5/D6L1813C7)</t>
  </si>
  <si>
    <t>=B2L721C2</t>
  </si>
  <si>
    <t>=IF(D6L1814C2&lt;&gt;0,D6L1814C2*D6L1814C4,D6L1814C3*D6L1814C4)</t>
  </si>
  <si>
    <t>=CHOOSE(MIN(D6L1814C6,RUN_YEARS),A1L230C3,A1L230C6,A1L230C9,A1L230C12,A1L230C15)</t>
  </si>
  <si>
    <t>=IF(D6L1814C7=0,0,D6L1814C5/D6L1814C7)</t>
  </si>
  <si>
    <t>=B2L730C2</t>
  </si>
  <si>
    <t>=IF(D6L1815C2&lt;&gt;0,D6L1815C2*D6L1815C4,D6L1815C3*D6L1815C4)</t>
  </si>
  <si>
    <t>=CHOOSE(MIN(D6L1815C6,RUN_YEARS),A1L231C3,A1L231C6,A1L231C9,A1L231C12,A1L231C15)</t>
  </si>
  <si>
    <t>=IF(D6L1815C7=0,0,D6L1815C5/D6L1815C7)</t>
  </si>
  <si>
    <t>=B2L742C2</t>
  </si>
  <si>
    <t>=A3L215C1</t>
  </si>
  <si>
    <t>=IF(D6L1816C2&lt;&gt;0,D6L1816C2*D6L1816C4,D6L1816C3*D6L1816C4)</t>
  </si>
  <si>
    <t>=CHOOSE(MIN(D6L1816C6,RUN_YEARS),A1L232C3,A1L232C6,A1L232C9,A1L232C12,A1L232C15)</t>
  </si>
  <si>
    <t>=IF(D6L1816C7=0,0,D6L1816C5/D6L1816C7)</t>
  </si>
  <si>
    <t>=B2L745C2</t>
  </si>
  <si>
    <t>=A3L216C1</t>
  </si>
  <si>
    <t>=IF(D6L1817C2&lt;&gt;0,D6L1817C2*D6L1817C4,D6L1817C3*D6L1817C4)</t>
  </si>
  <si>
    <t>=CHOOSE(MIN(D6L1817C6,RUN_YEARS),A1L233C3,A1L233C6,A1L233C9,A1L233C12,A1L233C15)</t>
  </si>
  <si>
    <t>=IF(D6L1817C7=0,0,D6L1817C5/D6L1817C7)</t>
  </si>
  <si>
    <t>=B2L739C2</t>
  </si>
  <si>
    <t>=IF(D6L1818C2&lt;&gt;0,D6L1818C2*D6L1818C4,D6L1818C3*D6L1818C4)</t>
  </si>
  <si>
    <t>=CHOOSE(MIN(D6L1818C6,RUN_YEARS),A1L228C3,A1L228C6,A1L228C9,A1L228C12,A1L228C15)</t>
  </si>
  <si>
    <t>=IF(D6L1818C7=0,0,D6L1818C5/D6L1818C7)</t>
  </si>
  <si>
    <t>=B2L754C2</t>
  </si>
  <si>
    <t>=SUM(D6L1801C5:D6L1818C5)</t>
  </si>
  <si>
    <t>=SUM(D6L1801C7:D6L1818C7)</t>
  </si>
  <si>
    <t>=SUM(D6L1801C8:D6L1818C8)</t>
  </si>
  <si>
    <t>=SUM(D6L1801C2:D6L1818C2)</t>
  </si>
  <si>
    <t>=SUM(D6L1801C3:D6L1818C3)</t>
  </si>
  <si>
    <t>WORKTABLE D6 PART 19</t>
  </si>
  <si>
    <t>SUMMARY</t>
  </si>
  <si>
    <t>Car Miles Running
OPR Expense</t>
  </si>
  <si>
    <t>Car Miles Running
DRL Expense</t>
  </si>
  <si>
    <t>Car Miles Running
ROI Expense</t>
  </si>
  <si>
    <t>Car Miles Yard
OPR Expense</t>
  </si>
  <si>
    <t>Car Miles Yard
DRL Expense</t>
  </si>
  <si>
    <t>Car Miles Yard
ROI Expense</t>
  </si>
  <si>
    <t>Car Days Running
OPR Expense</t>
  </si>
  <si>
    <t>Car Days Running
DRL Expense</t>
  </si>
  <si>
    <t>Car Days Running
ROI Expense</t>
  </si>
  <si>
    <t>Car Days Yard
OPR Expense</t>
  </si>
  <si>
    <t>Car Days Yard
DRL Expense</t>
  </si>
  <si>
    <t>Car Days Yard
ROI Expense</t>
  </si>
  <si>
    <t>ACCESSORIAL</t>
  </si>
  <si>
    <t>SUBTOTAL-ALL CAR TYPES</t>
  </si>
  <si>
    <t>ALL CAR TYPES PLUS ACCESSORIAL</t>
  </si>
  <si>
    <t>CM-R ALL CAR TYPES (CURRENT YEAR)</t>
  </si>
  <si>
    <t>CM-Y ALL CAR TYPES (CURRENT YEAR)</t>
  </si>
  <si>
    <t>CD-R ALL CAR TYPES (CURRENT YEAR)</t>
  </si>
  <si>
    <t>CD-Y ALL CAR TYPES (CURRENT YEAR)</t>
  </si>
  <si>
    <t>UNIT COST - ALL CAR TYPES</t>
  </si>
  <si>
    <t>=D6L128C10</t>
  </si>
  <si>
    <t>=D6L137C10</t>
  </si>
  <si>
    <t>=D6L140C10</t>
  </si>
  <si>
    <t>=D6L128C11</t>
  </si>
  <si>
    <t>=D6L137C11</t>
  </si>
  <si>
    <t>=D6L140C11</t>
  </si>
  <si>
    <t>=D6L128C18</t>
  </si>
  <si>
    <t>=D6L137C18</t>
  </si>
  <si>
    <t>=D6L140C18</t>
  </si>
  <si>
    <t>=D6L128C19</t>
  </si>
  <si>
    <t>=D6L137C19</t>
  </si>
  <si>
    <t>=D6L140C19</t>
  </si>
  <si>
    <t>=D6L228C10</t>
  </si>
  <si>
    <t>=D6L237C10</t>
  </si>
  <si>
    <t>=D6L240C10</t>
  </si>
  <si>
    <t>=D6L228C11</t>
  </si>
  <si>
    <t>=D6L237C11</t>
  </si>
  <si>
    <t>=D6L240C11</t>
  </si>
  <si>
    <t>=D6L228C18</t>
  </si>
  <si>
    <t>=D6L237C18</t>
  </si>
  <si>
    <t>=D6L240C18</t>
  </si>
  <si>
    <t>=D6L228C19</t>
  </si>
  <si>
    <t>=D6L237C19</t>
  </si>
  <si>
    <t>=D6L240C19</t>
  </si>
  <si>
    <t>=D6L328C10</t>
  </si>
  <si>
    <t>=D6L337C10</t>
  </si>
  <si>
    <t>=D6L340C10</t>
  </si>
  <si>
    <t>=D6L328C11</t>
  </si>
  <si>
    <t>=D6L337C11</t>
  </si>
  <si>
    <t>=D6L340C11</t>
  </si>
  <si>
    <t>=D6L328C18</t>
  </si>
  <si>
    <t>=D6L337C18</t>
  </si>
  <si>
    <t>=D6L340C18</t>
  </si>
  <si>
    <t>=D6L328C19</t>
  </si>
  <si>
    <t>=D6L337C19</t>
  </si>
  <si>
    <t>=D6L340C19</t>
  </si>
  <si>
    <t>=D6L428C10</t>
  </si>
  <si>
    <t>=D6L437C10</t>
  </si>
  <si>
    <t>=D6L440C10</t>
  </si>
  <si>
    <t>=D6L428C11</t>
  </si>
  <si>
    <t>=D6L437C11</t>
  </si>
  <si>
    <t>=D6L440C11</t>
  </si>
  <si>
    <t>=D6L428C18</t>
  </si>
  <si>
    <t>=D6L437C18</t>
  </si>
  <si>
    <t>=D6L440C18</t>
  </si>
  <si>
    <t>=D6L428C19</t>
  </si>
  <si>
    <t>=D6L437C19</t>
  </si>
  <si>
    <t>=D6L440C19</t>
  </si>
  <si>
    <t>=D6L528C10</t>
  </si>
  <si>
    <t>=D6L537C10</t>
  </si>
  <si>
    <t>=D6L540C10</t>
  </si>
  <si>
    <t>=D6L528C11</t>
  </si>
  <si>
    <t>=D6L537C11</t>
  </si>
  <si>
    <t>=D6L540C11</t>
  </si>
  <si>
    <t>=D6L528C18</t>
  </si>
  <si>
    <t>=D6L537C18</t>
  </si>
  <si>
    <t>=D6L540C18</t>
  </si>
  <si>
    <t>=D6L528C19</t>
  </si>
  <si>
    <t>=D6L537C19</t>
  </si>
  <si>
    <t>=D6L540C19</t>
  </si>
  <si>
    <t>=D6L628C10</t>
  </si>
  <si>
    <t>=D6L637C10</t>
  </si>
  <si>
    <t>=D6L640C10</t>
  </si>
  <si>
    <t>=D6L628C11</t>
  </si>
  <si>
    <t>=D6L637C11</t>
  </si>
  <si>
    <t>=D6L640C11</t>
  </si>
  <si>
    <t>=D6L628C18</t>
  </si>
  <si>
    <t>=D6L637C18</t>
  </si>
  <si>
    <t>=D6L640C18</t>
  </si>
  <si>
    <t>=D6L628C19</t>
  </si>
  <si>
    <t>=D6L637C19</t>
  </si>
  <si>
    <t>=D6L640C19</t>
  </si>
  <si>
    <t>=D6L728C10</t>
  </si>
  <si>
    <t>=D6L737C10</t>
  </si>
  <si>
    <t>=D6L740C10</t>
  </si>
  <si>
    <t>=D6L728C11</t>
  </si>
  <si>
    <t>=D6L737C11</t>
  </si>
  <si>
    <t>=D6L740C11</t>
  </si>
  <si>
    <t>=D6L728C18</t>
  </si>
  <si>
    <t>=D6L737C18</t>
  </si>
  <si>
    <t>=D6L740C18</t>
  </si>
  <si>
    <t>=D6L728C19</t>
  </si>
  <si>
    <t>=D6L737C19</t>
  </si>
  <si>
    <t>=D6L740C19</t>
  </si>
  <si>
    <t>=D6L828C10</t>
  </si>
  <si>
    <t>=D6L837C10</t>
  </si>
  <si>
    <t>=D6L840C10</t>
  </si>
  <si>
    <t>=D6L828C11</t>
  </si>
  <si>
    <t>=D6L837C11</t>
  </si>
  <si>
    <t>=D6L840C11</t>
  </si>
  <si>
    <t>=D6L828C18</t>
  </si>
  <si>
    <t>=D6L837C18</t>
  </si>
  <si>
    <t>=D6L840C18</t>
  </si>
  <si>
    <t>=D6L828C19</t>
  </si>
  <si>
    <t>=D6L837C19</t>
  </si>
  <si>
    <t>=D6L840C19</t>
  </si>
  <si>
    <t>=D6L928C10</t>
  </si>
  <si>
    <t>=D6L937C10</t>
  </si>
  <si>
    <t>=D6L940C10</t>
  </si>
  <si>
    <t>=D6L928C11</t>
  </si>
  <si>
    <t>=D6L937C11</t>
  </si>
  <si>
    <t>=D6L940C11</t>
  </si>
  <si>
    <t>=D6L928C18</t>
  </si>
  <si>
    <t>=D6L937C18</t>
  </si>
  <si>
    <t>=D6L940C18</t>
  </si>
  <si>
    <t>=D6L928C19</t>
  </si>
  <si>
    <t>=D6L937C19</t>
  </si>
  <si>
    <t>=D6L940C19</t>
  </si>
  <si>
    <t>=D6L1028C10</t>
  </si>
  <si>
    <t>=D6L1037C10</t>
  </si>
  <si>
    <t>=D6L1040C10</t>
  </si>
  <si>
    <t>=D6L1028C11</t>
  </si>
  <si>
    <t>=D6L1037C11</t>
  </si>
  <si>
    <t>=D6L1040C11</t>
  </si>
  <si>
    <t>=D6L1028C18</t>
  </si>
  <si>
    <t>=D6L1037C18</t>
  </si>
  <si>
    <t>=D6L1040C18</t>
  </si>
  <si>
    <t>=D6L1028C19</t>
  </si>
  <si>
    <t>=D6L1037C19</t>
  </si>
  <si>
    <t>=D6L1040C19</t>
  </si>
  <si>
    <t>=D6L1128C10</t>
  </si>
  <si>
    <t>=D6L1137C10</t>
  </si>
  <si>
    <t>=D6L1140C10</t>
  </si>
  <si>
    <t>=D6L1128C11</t>
  </si>
  <si>
    <t>=D6L1137C11</t>
  </si>
  <si>
    <t>=D6L1140C11</t>
  </si>
  <si>
    <t>=D6L1128C18</t>
  </si>
  <si>
    <t>=D6L1137C18</t>
  </si>
  <si>
    <t>=D6L1140C18</t>
  </si>
  <si>
    <t>=D6L1128C19</t>
  </si>
  <si>
    <t>=D6L1137C19</t>
  </si>
  <si>
    <t>=D6L1140C19</t>
  </si>
  <si>
    <t>=D6L1228C10</t>
  </si>
  <si>
    <t>=D6L1237C10</t>
  </si>
  <si>
    <t>=D6L1240C10</t>
  </si>
  <si>
    <t>=D6L1228C11</t>
  </si>
  <si>
    <t>=D6L1237C11</t>
  </si>
  <si>
    <t>=D6L1240C11</t>
  </si>
  <si>
    <t>=D6L1228C18</t>
  </si>
  <si>
    <t>=D6L1237C18</t>
  </si>
  <si>
    <t>=D6L1240C18</t>
  </si>
  <si>
    <t>=D6L1228C19</t>
  </si>
  <si>
    <t>=D6L1237C19</t>
  </si>
  <si>
    <t>=D6L1240C19</t>
  </si>
  <si>
    <t>=D6L1328C10</t>
  </si>
  <si>
    <t>=D6L1337C10</t>
  </si>
  <si>
    <t>=D6L1340C10</t>
  </si>
  <si>
    <t>=D6L1328C11</t>
  </si>
  <si>
    <t>=D6L1337C11</t>
  </si>
  <si>
    <t>=D6L1340C11</t>
  </si>
  <si>
    <t>=D6L1328C18</t>
  </si>
  <si>
    <t>=D6L1337C18</t>
  </si>
  <si>
    <t>=D6L1340C18</t>
  </si>
  <si>
    <t>=D6L1328C19</t>
  </si>
  <si>
    <t>=D6L1337C19</t>
  </si>
  <si>
    <t>=D6L1340C19</t>
  </si>
  <si>
    <t>=D6L1428C10</t>
  </si>
  <si>
    <t>=D6L1437C10</t>
  </si>
  <si>
    <t>=D6L1440C10</t>
  </si>
  <si>
    <t>=D6L1428C11</t>
  </si>
  <si>
    <t>=D6L1437C11</t>
  </si>
  <si>
    <t>=D6L1440C11</t>
  </si>
  <si>
    <t>=D6L1428C18</t>
  </si>
  <si>
    <t>=D6L1437C18</t>
  </si>
  <si>
    <t>=D6L1440C18</t>
  </si>
  <si>
    <t>=D6L1428C19</t>
  </si>
  <si>
    <t>=D6L1437C19</t>
  </si>
  <si>
    <t>=D6L1440C19</t>
  </si>
  <si>
    <t>=D6L1528C10</t>
  </si>
  <si>
    <t>=D6L1537C10</t>
  </si>
  <si>
    <t>=D6L1540C10</t>
  </si>
  <si>
    <t>=D6L1528C11</t>
  </si>
  <si>
    <t>=D6L1537C11</t>
  </si>
  <si>
    <t>=D6L1540C11</t>
  </si>
  <si>
    <t>=D6L1528C18</t>
  </si>
  <si>
    <t>=D6L1537C18</t>
  </si>
  <si>
    <t>=D6L1540C18</t>
  </si>
  <si>
    <t>=D6L1528C19</t>
  </si>
  <si>
    <t>=D6L1537C19</t>
  </si>
  <si>
    <t>=D6L1540C19</t>
  </si>
  <si>
    <t>=D6L1628C10</t>
  </si>
  <si>
    <t>=D6L1637C10</t>
  </si>
  <si>
    <t>=D6L1640C10</t>
  </si>
  <si>
    <t>=D6L1628C11</t>
  </si>
  <si>
    <t>=D6L1637C11</t>
  </si>
  <si>
    <t>=D6L1640C11</t>
  </si>
  <si>
    <t>=D6L1628C18</t>
  </si>
  <si>
    <t>=D6L1637C18</t>
  </si>
  <si>
    <t>=D6L1640C18</t>
  </si>
  <si>
    <t>=D6L1628C19</t>
  </si>
  <si>
    <t>=D6L1637C19</t>
  </si>
  <si>
    <t>=D6L1640C19</t>
  </si>
  <si>
    <t>=D6L1728C10</t>
  </si>
  <si>
    <t>=D6L1737C10</t>
  </si>
  <si>
    <t>=D6L1740C10</t>
  </si>
  <si>
    <t>=D6L1728C11</t>
  </si>
  <si>
    <t>=D6L1737C11</t>
  </si>
  <si>
    <t>=D6L1740C11</t>
  </si>
  <si>
    <t>=D6L1728C18</t>
  </si>
  <si>
    <t>=D6L1737C18</t>
  </si>
  <si>
    <t>=D6L1740C18</t>
  </si>
  <si>
    <t>=D6L1728C19</t>
  </si>
  <si>
    <t>=D6L1737C19</t>
  </si>
  <si>
    <t>=D6L1740C19</t>
  </si>
  <si>
    <t>=SUM(D6L1901C1:D6L1916C1)</t>
  </si>
  <si>
    <t>=SUM(D6L1901C2:D6L1916C2)</t>
  </si>
  <si>
    <t>=SUM(D6L1901C3:D6L1916C3)</t>
  </si>
  <si>
    <t>=SUM(D6L1901C4:D6L1916C4)</t>
  </si>
  <si>
    <t>=SUM(D6L1901C5:D6L1916C5)</t>
  </si>
  <si>
    <t>=SUM(D6L1901C6:D6L1916C6)</t>
  </si>
  <si>
    <t>=SUM(D6L1901C7:D6L1916C7)</t>
  </si>
  <si>
    <t>=SUM(D6L1901C8:D6L1916C8)</t>
  </si>
  <si>
    <t>=SUM(D6L1901C9:D6L1916C9)</t>
  </si>
  <si>
    <t>=SUM(D6L1901C10:D6L1916C10)</t>
  </si>
  <si>
    <t>=SUM(D6L1901C11:D6L1916C11)</t>
  </si>
  <si>
    <t>=SUM(D6L1901C12:D6L1916C12)</t>
  </si>
  <si>
    <t>=SUM(D6L1917C1:D6L1918C1)</t>
  </si>
  <si>
    <t>=SUM(D6L1917C2:D6L1918C2)</t>
  </si>
  <si>
    <t>=SUM(D6L1917C3:D6L1918C3)</t>
  </si>
  <si>
    <t>=SUM(D6L1917C4:D6L1918C4)</t>
  </si>
  <si>
    <t>=SUM(D6L1917C5:D6L1918C5)</t>
  </si>
  <si>
    <t>=SUM(D6L1917C6:D6L1918C6)</t>
  </si>
  <si>
    <t>=SUM(D6L1917C7:D6L1918C7)</t>
  </si>
  <si>
    <t>=SUM(D6L1917C8:D6L1918C8)</t>
  </si>
  <si>
    <t>=SUM(D6L1917C9:D6L1918C9)</t>
  </si>
  <si>
    <t>=SUM(D6L1917C10:D6L1918C10)</t>
  </si>
  <si>
    <t>=SUM(D6L1917C11:D6L1918C11)</t>
  </si>
  <si>
    <t>=SUM(D6L1917C12:D6L1918C12)</t>
  </si>
  <si>
    <t>=B7L816C5</t>
  </si>
  <si>
    <t>=B7L816C2</t>
  </si>
  <si>
    <t>=B7L816C1</t>
  </si>
  <si>
    <t>=IF(D6L1920C1=0,0,D6L1918C1/D6L1920C1)</t>
  </si>
  <si>
    <t>=IF(D6L1920C1=0,0,D6L1918C2/D6L1920C1)</t>
  </si>
  <si>
    <t>=IF(D6L1920C1=0,0,D6L1918C3/D6L1920C1)</t>
  </si>
  <si>
    <t>=IF(D6L1921C1=0,0,D6L1918C4/D6L1921C1)</t>
  </si>
  <si>
    <t>=IF(D6L1921C1=0,0,D6L1918C5/D6L1921C1)</t>
  </si>
  <si>
    <t>=IF(D6L1921C1=0,0,D6L1918C6/D6L1921C1)</t>
  </si>
  <si>
    <t>=IF(D6L1922C1=0,0,D6L1918C7/D6L1922C1)</t>
  </si>
  <si>
    <t>=IF(D6L1922C1=0,0,D6L1918C8/D6L1922C1)</t>
  </si>
  <si>
    <t>=IF(D6L1922C1=0,0,D6L1918C9/D6L1922C1)</t>
  </si>
  <si>
    <t>=IF(D6L1923C1=0,0,D6L1918C10/D6L1923C1)</t>
  </si>
  <si>
    <t>=IF(D6L1923C1=0,0,D6L1918C11/D6L1923C1)</t>
  </si>
  <si>
    <t>=IF(D6L1923C1=0,0,D6L1918C12/D6L1923C1)</t>
  </si>
  <si>
    <t>WORKTABLE D7 PART 1</t>
  </si>
  <si>
    <t>MARINE LINEHAUL</t>
  </si>
  <si>
    <t>Ton Miles
in Lake Transfer</t>
  </si>
  <si>
    <t>Unit Cost
per Ton Mile
in Lake Transfer</t>
  </si>
  <si>
    <t>807308</t>
  </si>
  <si>
    <t>MARINE LINEHAUL OPERATING EXPENSE</t>
  </si>
  <si>
    <t>807307</t>
  </si>
  <si>
    <t>MLH PORTION</t>
  </si>
  <si>
    <t>807310</t>
  </si>
  <si>
    <t>807311</t>
  </si>
  <si>
    <t>807313</t>
  </si>
  <si>
    <t>807314</t>
  </si>
  <si>
    <t>807315</t>
  </si>
  <si>
    <t>MLH PORTION-(CR)</t>
  </si>
  <si>
    <t>807316</t>
  </si>
  <si>
    <t>809033</t>
  </si>
  <si>
    <t>MARINE LINE HAUL-REPAIR EXP</t>
  </si>
  <si>
    <t>OE/MLH PORTION</t>
  </si>
  <si>
    <t>OE/MLH PORTION-(CR)</t>
  </si>
  <si>
    <t>OTHER OE/MLH</t>
  </si>
  <si>
    <t>SMALL TOOLS (MLH PORTION)</t>
  </si>
  <si>
    <t>WORK &amp; NR REPAIRS/MLH PORTION</t>
  </si>
  <si>
    <t>OTHER MLH</t>
  </si>
  <si>
    <t>OE DAMAGES BILLED MLH PORTION-(CR)</t>
  </si>
  <si>
    <t>SUBTOTAL OPER EXPENSE</t>
  </si>
  <si>
    <t>S&amp;E DEPR-OE/MLH</t>
  </si>
  <si>
    <t>S&amp;E LR-OE/MLH</t>
  </si>
  <si>
    <t>FLOAT DEPR - MLH</t>
  </si>
  <si>
    <t>FLOAT LR-MLH</t>
  </si>
  <si>
    <t>OE MACH DEPR - MLH</t>
  </si>
  <si>
    <t>OE MACH LR - MLH</t>
  </si>
  <si>
    <t>SUBTOTAL DL EXPENSE</t>
  </si>
  <si>
    <t>S&amp;E/SM - OE/MLH</t>
  </si>
  <si>
    <t>FLOAT - MLH</t>
  </si>
  <si>
    <t>SUBTOTAL ROI EXPENSE</t>
  </si>
  <si>
    <t>=IF(D7L101C2&lt;&gt;0,D7L101C2*D7L101C4,D7L101C3*D7L101C4)</t>
  </si>
  <si>
    <t>=CHOOSE(MIN(D7L101C6,RUN_YEARS),A1L128C1,A1L128C6,A1L128C7,A1L128C8,A1L128C9)</t>
  </si>
  <si>
    <t>=IF(D7L101C7=0,0,D7L101C5/D7L101C7)</t>
  </si>
  <si>
    <t>=A3L112C1</t>
  </si>
  <si>
    <t>=IF(D7L102C2&lt;&gt;0,D7L102C2*D7L102C4,D7L102C3*D7L102C4)</t>
  </si>
  <si>
    <t>=CHOOSE(MIN(D7L102C6,RUN_YEARS),A1L128C1,A1L128C6,A1L128C7,A1L128C8,A1L128C9)</t>
  </si>
  <si>
    <t>=IF(D7L102C7=0,0,D7L102C5/D7L102C7)</t>
  </si>
  <si>
    <t>=B9L420C3</t>
  </si>
  <si>
    <t>=A3L111C1</t>
  </si>
  <si>
    <t>=IF(D7L103C2&lt;&gt;0,D7L103C2*D7L103C4,D7L103C3*D7L103C4)</t>
  </si>
  <si>
    <t>=CHOOSE(MIN(D7L103C6,RUN_YEARS),A1L128C1,A1L128C6,A1L128C7,A1L128C8,A1L128C9)</t>
  </si>
  <si>
    <t>=IF(D7L103C7=0,0,D7L103C5/D7L103C7)</t>
  </si>
  <si>
    <t>=B9L421C3</t>
  </si>
  <si>
    <t>=A3L114C1</t>
  </si>
  <si>
    <t>=IF(D7L104C2&lt;&gt;0,D7L104C2*D7L104C4,D7L104C3*D7L104C4)</t>
  </si>
  <si>
    <t>=CHOOSE(MIN(D7L104C6,RUN_YEARS),A1L128C1,A1L128C6,A1L128C7,A1L128C8,A1L128C9)</t>
  </si>
  <si>
    <t>=IF(D7L104C7=0,0,D7L104C5/D7L104C7)</t>
  </si>
  <si>
    <t>=B9L422C3</t>
  </si>
  <si>
    <t>=A3L115C1</t>
  </si>
  <si>
    <t>=IF(D7L105C2&lt;&gt;0,D7L105C2*D7L105C4,D7L105C3*D7L105C4)</t>
  </si>
  <si>
    <t>=CHOOSE(MIN(D7L105C6,RUN_YEARS),A1L128C1,A1L128C6,A1L128C7,A1L128C8,A1L128C9)</t>
  </si>
  <si>
    <t>=IF(D7L105C7=0,0,D7L105C5/D7L105C7)</t>
  </si>
  <si>
    <t>=B9L423C3</t>
  </si>
  <si>
    <t>=A3L116C1</t>
  </si>
  <si>
    <t>=IF(D7L106C2&lt;&gt;0,D7L106C2*D7L106C4,D7L106C3*D7L106C4)</t>
  </si>
  <si>
    <t>=CHOOSE(MIN(D7L106C6,RUN_YEARS),A1L128C1,A1L128C6,A1L128C7,A1L128C8,A1L128C9)</t>
  </si>
  <si>
    <t>=IF(D7L106C7=0,0,D7L106C5/D7L106C7)</t>
  </si>
  <si>
    <t>=B9L424C3</t>
  </si>
  <si>
    <t>=A3L117C1</t>
  </si>
  <si>
    <t>=IF(D7L107C2&lt;&gt;0,D7L107C2*D7L107C4,D7L107C3*D7L107C4)</t>
  </si>
  <si>
    <t>=CHOOSE(MIN(D7L107C6,RUN_YEARS),A1L128C1,A1L128C6,A1L128C7,A1L128C8,A1L128C9)</t>
  </si>
  <si>
    <t>=IF(D7L107C7=0,0,D7L107C5/D7L107C7)</t>
  </si>
  <si>
    <t>=B9L425C3</t>
  </si>
  <si>
    <t>=A3L118C1</t>
  </si>
  <si>
    <t>=IF(D7L108C2&lt;&gt;0,D7L108C2*D7L108C4,D7L108C3*D7L108C4)</t>
  </si>
  <si>
    <t>=CHOOSE(MIN(D7L108C6,RUN_YEARS),A1L128C1,A1L128C6,A1L128C7,A1L128C8,A1L128C9)</t>
  </si>
  <si>
    <t>=IF(D7L108C7=0,0,D7L108C5/D7L108C7)</t>
  </si>
  <si>
    <t>=B9L426C3</t>
  </si>
  <si>
    <t>=A3L119C1</t>
  </si>
  <si>
    <t>=IF(D7L109C2&lt;&gt;0,D7L109C2*D7L109C4,D7L109C3*D7L109C4)</t>
  </si>
  <si>
    <t>=CHOOSE(MIN(D7L109C6,RUN_YEARS),A1L128C1,A1L128C6,A1L128C7,A1L128C8,A1L128C9)</t>
  </si>
  <si>
    <t>=IF(D7L109C7=0,0,D7L109C5/D7L109C7)</t>
  </si>
  <si>
    <t>=A3L334C1</t>
  </si>
  <si>
    <t>=IF(D7L110C2&lt;&gt;0,D7L110C2*D7L110C4,D7L110C3*D7L110C4)</t>
  </si>
  <si>
    <t>=CHOOSE(MIN(D7L110C6,RUN_YEARS),A1L128C1,A1L128C6,A1L128C7,A1L128C8,A1L128C9)</t>
  </si>
  <si>
    <t>=IF(D7L110C7=0,0,D7L110C5/D7L110C7)</t>
  </si>
  <si>
    <t>=B9L301C19</t>
  </si>
  <si>
    <t>=IF(FLOW_THRU_100PCT="Y",1,INDEX(VariabilityMatrix,D7L110C1,D7L110C6))</t>
  </si>
  <si>
    <t>=IF(D7L111C2&lt;&gt;0,D7L111C2*D7L111C4,D7L111C3*D7L111C4)</t>
  </si>
  <si>
    <t>=CHOOSE(MIN(D7L111C6,RUN_YEARS),A1L128C1,A1L128C6,A1L128C7,A1L128C8,A1L128C9)</t>
  </si>
  <si>
    <t>=IF(D7L111C7=0,0,D7L111C5/D7L111C7)</t>
  </si>
  <si>
    <t>=B9L302C19</t>
  </si>
  <si>
    <t>=IF(FLOW_THRU_100PCT="Y",1,INDEX(VariabilityMatrix,D7L111C1,D7L111C6))</t>
  </si>
  <si>
    <t>=IF(D7L112C2&lt;&gt;0,D7L112C2*D7L112C4,D7L112C3*D7L112C4)</t>
  </si>
  <si>
    <t>=CHOOSE(MIN(D7L112C6,RUN_YEARS),A1L128C1,A1L128C6,A1L128C7,A1L128C8,A1L128C9)</t>
  </si>
  <si>
    <t>=IF(D7L112C7=0,0,D7L112C5/D7L112C7)</t>
  </si>
  <si>
    <t>=B9L303C19</t>
  </si>
  <si>
    <t>=IF(FLOW_THRU_100PCT="Y",1,INDEX(VariabilityMatrix,D7L112C1,D7L112C6))</t>
  </si>
  <si>
    <t>=IF(D7L113C2&lt;&gt;0,D7L113C2*D7L113C4,D7L113C3*D7L113C4)</t>
  </si>
  <si>
    <t>=CHOOSE(MIN(D7L113C6,RUN_YEARS),A1L128C1,A1L128C6,A1L128C7,A1L128C8,A1L128C9)</t>
  </si>
  <si>
    <t>=IF(D7L113C7=0,0,D7L113C5/D7L113C7)</t>
  </si>
  <si>
    <t>=B9L304C19</t>
  </si>
  <si>
    <t>=IF(FLOW_THRU_100PCT="Y",1,INDEX(VariabilityMatrix,D7L113C1,D7L113C6))</t>
  </si>
  <si>
    <t>=IF(D7L114C2&lt;&gt;0,D7L114C2*D7L114C4,D7L114C3*D7L114C4)</t>
  </si>
  <si>
    <t>=CHOOSE(MIN(D7L114C6,RUN_YEARS),A1L128C1,A1L128C6,A1L128C7,A1L128C8,A1L128C9)</t>
  </si>
  <si>
    <t>=IF(D7L114C7=0,0,D7L114C5/D7L114C7)</t>
  </si>
  <si>
    <t>=B9L305C19</t>
  </si>
  <si>
    <t>=IF(FLOW_THRU_100PCT="Y",1,INDEX(VariabilityMatrix,D7L114C1,D7L114C6))</t>
  </si>
  <si>
    <t>=IF(D7L115C2&lt;&gt;0,D7L115C2*D7L115C4,D7L115C3*D7L115C4)</t>
  </si>
  <si>
    <t>=CHOOSE(MIN(D7L115C6,RUN_YEARS),A1L128C1,A1L128C6,A1L128C7,A1L128C8,A1L128C9)</t>
  </si>
  <si>
    <t>=IF(D7L115C7=0,0,D7L115C5/D7L115C7)</t>
  </si>
  <si>
    <t>=B9L306C19</t>
  </si>
  <si>
    <t>=IF(FLOW_THRU_100PCT="Y",1,INDEX(VariabilityMatrix,D7L115C1,D7L115C6))</t>
  </si>
  <si>
    <t>=IF(D7L116C2&lt;&gt;0,D7L116C2*D7L116C4,D7L116C3*D7L116C4)</t>
  </si>
  <si>
    <t>=CHOOSE(MIN(D7L116C6,RUN_YEARS),A1L128C1,A1L128C6,A1L128C7,A1L128C8,A1L128C9)</t>
  </si>
  <si>
    <t>=IF(D7L116C7=0,0,D7L116C5/D7L116C7)</t>
  </si>
  <si>
    <t>=B9L307C19</t>
  </si>
  <si>
    <t>=IF(FLOW_THRU_100PCT="Y",1,INDEX(VariabilityMatrix,D7L116C1,D7L116C6))</t>
  </si>
  <si>
    <t>=IF(D7L117C2&lt;&gt;0,D7L117C2*D7L117C4,D7L117C3*D7L117C4)</t>
  </si>
  <si>
    <t>=CHOOSE(MIN(D7L117C6,RUN_YEARS),A1L128C1,A1L128C6,A1L128C7,A1L128C8,A1L128C9)</t>
  </si>
  <si>
    <t>=IF(D7L117C7=0,0,D7L117C5/D7L117C7)</t>
  </si>
  <si>
    <t>=B9L308C19</t>
  </si>
  <si>
    <t>=IF(FLOW_THRU_100PCT="Y",1,INDEX(VariabilityMatrix,D7L117C1,D7L117C6))</t>
  </si>
  <si>
    <t>=IF(D7L118C2&lt;&gt;0,D7L118C2*D7L118C4,D7L118C3*D7L118C4)</t>
  </si>
  <si>
    <t>=CHOOSE(MIN(D7L118C6,RUN_YEARS),A1L128C1,A1L128C6,A1L128C7,A1L128C8,A1L128C9)</t>
  </si>
  <si>
    <t>=IF(D7L118C7=0,0,D7L118C5/D7L118C7)</t>
  </si>
  <si>
    <t>=B9L309C19</t>
  </si>
  <si>
    <t>=IF(FLOW_THRU_100PCT="Y",1,INDEX(VariabilityMatrix,D7L118C1,D7L118C6))</t>
  </si>
  <si>
    <t>=IF(D7L119C2&lt;&gt;0,D7L119C2*D7L119C4,D7L119C3*D7L119C4)</t>
  </si>
  <si>
    <t>=CHOOSE(MIN(D7L119C6,RUN_YEARS),A1L128C1,A1L128C6,A1L128C7,A1L128C8,A1L128C9)</t>
  </si>
  <si>
    <t>=IF(D7L119C7=0,0,D7L119C5/D7L119C7)</t>
  </si>
  <si>
    <t>=B9L310C19</t>
  </si>
  <si>
    <t>=IF(FLOW_THRU_100PCT="Y",1,INDEX(VariabilityMatrix,D7L119C1,D7L119C6))</t>
  </si>
  <si>
    <t>=IF(D7L120C2&lt;&gt;0,D7L120C2*D7L120C4,D7L120C3*D7L120C4)</t>
  </si>
  <si>
    <t>=CHOOSE(MIN(D7L120C6,RUN_YEARS),A1L128C1,A1L128C6,A1L128C7,A1L128C8,A1L128C9)</t>
  </si>
  <si>
    <t>=IF(D7L120C7=0,0,D7L120C5/D7L120C7)</t>
  </si>
  <si>
    <t>=B9L311C19</t>
  </si>
  <si>
    <t>=IF(FLOW_THRU_100PCT="Y",1,INDEX(VariabilityMatrix,D7L120C1,D7L120C6))</t>
  </si>
  <si>
    <t>=IF(D7L121C2&lt;&gt;0,D7L121C2*D7L121C4,D7L121C3*D7L121C4)</t>
  </si>
  <si>
    <t>=CHOOSE(MIN(D7L121C6,RUN_YEARS),A1L128C1,A1L128C6,A1L128C7,A1L128C8,A1L128C9)</t>
  </si>
  <si>
    <t>=IF(D7L121C7=0,0,D7L121C5/D7L121C7)</t>
  </si>
  <si>
    <t>=B9L312C19</t>
  </si>
  <si>
    <t>=IF(D7L122C2&lt;&gt;0,D7L122C2*D7L122C4,D7L122C3*D7L122C4)</t>
  </si>
  <si>
    <t>=CHOOSE(MIN(D7L122C6,RUN_YEARS),A1L128C1,A1L128C6,A1L128C7,A1L128C8,A1L128C9)</t>
  </si>
  <si>
    <t>=IF(D7L122C7=0,0,D7L122C5/D7L122C7)</t>
  </si>
  <si>
    <t>=B9L313C19</t>
  </si>
  <si>
    <t>=IF(FLOW_THRU_100PCT="Y",1,INDEX(VariabilityMatrix,D7L122C1,D7L122C6))</t>
  </si>
  <si>
    <t>=IF(D7L123C2&lt;&gt;0,D7L123C2*D7L123C4,D7L123C3*D7L123C4)</t>
  </si>
  <si>
    <t>=CHOOSE(MIN(D7L123C6,RUN_YEARS),A1L128C1,A1L128C6,A1L128C7,A1L128C8,A1L128C9)</t>
  </si>
  <si>
    <t>=IF(D7L123C7=0,0,D7L123C5/D7L123C7)</t>
  </si>
  <si>
    <t>=B9L314C19</t>
  </si>
  <si>
    <t>=IF(FLOW_THRU_100PCT="Y",1,INDEX(VariabilityMatrix,D7L123C1,D7L123C6))</t>
  </si>
  <si>
    <t>=IF(D7L124C2&lt;&gt;0,D7L124C2*D7L124C4,D7L124C3*D7L124C4)</t>
  </si>
  <si>
    <t>=CHOOSE(MIN(D7L124C6,RUN_YEARS),A1L128C1,A1L128C6,A1L128C7,A1L128C8,A1L128C9)</t>
  </si>
  <si>
    <t>=IF(D7L124C7=0,0,D7L124C5/D7L124C7)</t>
  </si>
  <si>
    <t>=B9L315C19</t>
  </si>
  <si>
    <t>=IF(FLOW_THRU_100PCT="Y",1,INDEX(VariabilityMatrix,D7L124C1,D7L124C6))</t>
  </si>
  <si>
    <t>=IF(D7L125C2&lt;&gt;0,D7L125C2*D7L125C4,D7L125C3*D7L125C4)</t>
  </si>
  <si>
    <t>=CHOOSE(MIN(D7L125C6,RUN_YEARS),A1L128C1,A1L128C6,A1L128C7,A1L128C8,A1L128C9)</t>
  </si>
  <si>
    <t>=IF(D7L125C7=0,0,D7L125C5/D7L125C7)</t>
  </si>
  <si>
    <t>=B9L316C19</t>
  </si>
  <si>
    <t>=IF(D7L126C2&lt;&gt;0,D7L126C2*D7L126C4,D7L126C3*D7L126C4)</t>
  </si>
  <si>
    <t>=CHOOSE(MIN(D7L126C6,RUN_YEARS),A1L128C1,A1L128C6,A1L128C7,A1L128C8,A1L128C9)</t>
  </si>
  <si>
    <t>=IF(D7L126C7=0,0,D7L126C5/D7L126C7)</t>
  </si>
  <si>
    <t>=B9L317C19</t>
  </si>
  <si>
    <t>=IF(FLOW_THRU_100PCT="Y",1,INDEX(VariabilityMatrix,D7L126C1,D7L126C6))</t>
  </si>
  <si>
    <t>=IF(D7L127C2&lt;&gt;0,D7L127C2*D7L127C4,D7L127C3*D7L127C4)</t>
  </si>
  <si>
    <t>=CHOOSE(MIN(D7L127C6,RUN_YEARS),A1L128C1,A1L128C6,A1L128C7,A1L128C8,A1L128C9)</t>
  </si>
  <si>
    <t>=IF(D7L127C7=0,0,D7L127C5/D7L127C7)</t>
  </si>
  <si>
    <t>=B9L318C19</t>
  </si>
  <si>
    <t>=IF(FLOW_THRU_100PCT="Y",1,INDEX(VariabilityMatrix,D7L127C1,D7L127C6))</t>
  </si>
  <si>
    <t>=IF(D7L128C2&lt;&gt;0,D7L128C2*D7L128C4,D7L128C3*D7L128C4)</t>
  </si>
  <si>
    <t>=CHOOSE(MIN(D7L128C6,RUN_YEARS),A1L128C1,A1L128C6,A1L128C7,A1L128C8,A1L128C9)</t>
  </si>
  <si>
    <t>=IF(D7L128C7=0,0,D7L128C5/D7L128C7)</t>
  </si>
  <si>
    <t>=B9L319C19</t>
  </si>
  <si>
    <t>=IF(FLOW_THRU_100PCT="Y",1,INDEX(VariabilityMatrix,D7L128C1,D7L128C6))</t>
  </si>
  <si>
    <t>=IF(D7L129C2&lt;&gt;0,D7L129C2*D7L129C4,D7L129C3*D7L129C4)</t>
  </si>
  <si>
    <t>=CHOOSE(MIN(D7L129C6,RUN_YEARS),A1L128C1,A1L128C6,A1L128C7,A1L128C8,A1L128C9)</t>
  </si>
  <si>
    <t>=IF(D7L129C7=0,0,D7L129C5/D7L129C7)</t>
  </si>
  <si>
    <t>=B9L320C19</t>
  </si>
  <si>
    <t>=IF(FLOW_THRU_100PCT="Y",1,INDEX(VariabilityMatrix,D7L129C1,D7L129C6))</t>
  </si>
  <si>
    <t>=IF(D7L130C2&lt;&gt;0,D7L130C2*D7L130C4,D7L130C3*D7L130C4)</t>
  </si>
  <si>
    <t>=CHOOSE(MIN(D7L130C6,RUN_YEARS),A1L128C1,A1L128C6,A1L128C7,A1L128C8,A1L128C9)</t>
  </si>
  <si>
    <t>=IF(D7L130C7=0,0,D7L130C5/D7L130C7)</t>
  </si>
  <si>
    <t>=B9L321C19</t>
  </si>
  <si>
    <t>=IF(FLOW_THRU_100PCT="Y",1,INDEX(VariabilityMatrix,D7L130C1,D7L130C6))</t>
  </si>
  <si>
    <t>=IF(D7L131C2&lt;&gt;0,D7L131C2*D7L131C4,D7L131C3*D7L131C4)</t>
  </si>
  <si>
    <t>=CHOOSE(MIN(D7L131C6,RUN_YEARS),A1L128C1,A1L128C6,A1L128C7,A1L128C8,A1L128C9)</t>
  </si>
  <si>
    <t>=IF(D7L131C7=0,0,D7L131C5/D7L131C7)</t>
  </si>
  <si>
    <t>=B9L322C19</t>
  </si>
  <si>
    <t>=IF(FLOW_THRU_100PCT="Y",1,INDEX(VariabilityMatrix,D7L131C1,D7L131C6))</t>
  </si>
  <si>
    <t>=IF(D7L132C2&lt;&gt;0,D7L132C2*D7L132C4,D7L132C3*D7L132C4)</t>
  </si>
  <si>
    <t>=CHOOSE(MIN(D7L132C6,RUN_YEARS),A1L128C1,A1L128C6,A1L128C7,A1L128C8,A1L128C9)</t>
  </si>
  <si>
    <t>=IF(D7L132C7=0,0,D7L132C5/D7L132C7)</t>
  </si>
  <si>
    <t>=B9L323C19</t>
  </si>
  <si>
    <t>=IF(FLOW_THRU_100PCT="Y",1,INDEX(VariabilityMatrix,D7L132C1,D7L132C6))</t>
  </si>
  <si>
    <t>=IF(D7L133C2&lt;&gt;0,D7L133C2*D7L133C4,D7L133C3*D7L133C4)</t>
  </si>
  <si>
    <t>=CHOOSE(MIN(D7L133C6,RUN_YEARS),A1L128C1,A1L128C6,A1L128C7,A1L128C8,A1L128C9)</t>
  </si>
  <si>
    <t>=IF(D7L133C7=0,0,D7L133C5/D7L133C7)</t>
  </si>
  <si>
    <t>=B9L324C19</t>
  </si>
  <si>
    <t>=IF(FLOW_THRU_100PCT="Y",1,INDEX(VariabilityMatrix,D7L133C1,D7L133C6))</t>
  </si>
  <si>
    <t>=IF(D7L134C2&lt;&gt;0,D7L134C2*D7L134C4,D7L134C3*D7L134C4)</t>
  </si>
  <si>
    <t>=CHOOSE(MIN(D7L134C6,RUN_YEARS),A1L128C1,A1L128C6,A1L128C7,A1L128C8,A1L128C9)</t>
  </si>
  <si>
    <t>=IF(D7L134C7=0,0,D7L134C5/D7L134C7)</t>
  </si>
  <si>
    <t>=B9L325C19</t>
  </si>
  <si>
    <t>=IF(D7L135C2&lt;&gt;0,D7L135C2*D7L135C4,D7L135C3*D7L135C4)</t>
  </si>
  <si>
    <t>=CHOOSE(MIN(D7L135C6,RUN_YEARS),A1L128C1,A1L128C6,A1L128C7,A1L128C8,A1L128C9)</t>
  </si>
  <si>
    <t>=IF(D7L135C7=0,0,D7L135C5/D7L135C7)</t>
  </si>
  <si>
    <t>=B9L326C19</t>
  </si>
  <si>
    <t>=SUM(D7L101C5:D7L106C5,D7L108C5:D7L116C5,D7L118C5,D7L120C5:D7L129C5,D7L131C5,D7L133C5,D7L134C5)-SUM(D7L107C5,D7L117C5,D7L119C5,D7L130C5,D7L132C5,D7L135C5)</t>
  </si>
  <si>
    <t>=SUM(D7L101C8:D7L106C8,D7L108C8:D7L116C8,D7L118C8,D7L120C8:D7L129C8,D7L131C8,D7L133C8,D7L134C8)-SUM(D7L107C8,D7L117C8,D7L119C8,D7L130C8,D7L132C8,D7L135C8)</t>
  </si>
  <si>
    <t>=SUM(D7L101C2:D7L106C2,D7L108C2:D7L116C2,D7L118C2,D7L120C2:D7L129C2,D7L131C2,D7L133C2,D7L134C2)-SUM(D7L107C2,D7L117C2,D7L119C2,D7L130C2,D7L132C2,D7L135C2)</t>
  </si>
  <si>
    <t>=SUM(D7L101C3:D7L106C3,D7L108C3:D7L116C3,D7L118C3,D7L120C3:D7L129C3,D7L131C3,D7L133C3,D7L134C3)-SUM(D7L107C3,D7L117C3,D7L119C3,D7L130C3,D7L132C3,D7L135C3)</t>
  </si>
  <si>
    <t>=IF(D7L137C2&lt;&gt;0,D7L137C2*D7L137C4,D7L137C3*D7L137C4)</t>
  </si>
  <si>
    <t>=CHOOSE(MIN(D7L137C6,RUN_YEARS),A1L128C1,A1L128C6,A1L128C7,A1L128C8,A1L128C9)</t>
  </si>
  <si>
    <t>=IF(D7L137C7=0,0,D7L137C5/D7L137C7)</t>
  </si>
  <si>
    <t>=B5L437C3</t>
  </si>
  <si>
    <t>=IF(D7L138C2&lt;&gt;0,D7L138C2*D7L138C4,D7L138C3*D7L138C4)</t>
  </si>
  <si>
    <t>=CHOOSE(MIN(D7L138C6,RUN_YEARS),A1L128C1,A1L128C6,A1L128C7,A1L128C8,A1L128C9)</t>
  </si>
  <si>
    <t>=IF(D7L138C7=0,0,D7L138C5/D7L138C7)</t>
  </si>
  <si>
    <t>=B5L437C4</t>
  </si>
  <si>
    <t>=IF(D7L139C2&lt;&gt;0,D7L139C2*D7L139C4,D7L139C3*D7L139C4)</t>
  </si>
  <si>
    <t>=CHOOSE(MIN(D7L139C6,RUN_YEARS),A1L128C1,A1L128C6,A1L128C7,A1L128C8,A1L128C9)</t>
  </si>
  <si>
    <t>=IF(D7L139C7=0,0,D7L139C5/D7L139C7)</t>
  </si>
  <si>
    <t>=A3L434C1</t>
  </si>
  <si>
    <t>=IF(D7L140C2&lt;&gt;0,D7L140C2*D7L140C4,D7L140C3*D7L140C4)</t>
  </si>
  <si>
    <t>=CHOOSE(MIN(D7L140C6,RUN_YEARS),A1L128C1,A1L128C6,A1L128C7,A1L128C8,A1L128C9)</t>
  </si>
  <si>
    <t>=IF(D7L140C7=0,0,D7L140C5/D7L140C7)</t>
  </si>
  <si>
    <t>=B2L556C2</t>
  </si>
  <si>
    <t>=A3L634C1</t>
  </si>
  <si>
    <t>=IF(D7L141C2&lt;&gt;0,D7L141C2*D7L141C4,D7L141C3*D7L141C4)</t>
  </si>
  <si>
    <t>=CHOOSE(MIN(D7L141C6,RUN_YEARS),A1L128C1,A1L128C6,A1L128C7,A1L128C8,A1L128C9)</t>
  </si>
  <si>
    <t>=IF(D7L141C7=0,0,D7L141C5/D7L141C7)</t>
  </si>
  <si>
    <t>=B5L437C10</t>
  </si>
  <si>
    <t>=IF(D7L142C2&lt;&gt;0,D7L142C2*D7L142C4,D7L142C3*D7L142C4)</t>
  </si>
  <si>
    <t>=CHOOSE(MIN(D7L142C6,RUN_YEARS),A1L128C1,A1L128C6,A1L128C7,A1L128C8,A1L128C9)</t>
  </si>
  <si>
    <t>=IF(D7L142C7=0,0,D7L142C5/D7L142C7)</t>
  </si>
  <si>
    <t>=B5L437C11</t>
  </si>
  <si>
    <t>=SUM(D7L137C5:D7L142C5)</t>
  </si>
  <si>
    <t>=SUM(D7L137C8:D7L142C8)</t>
  </si>
  <si>
    <t>=SUM(D7L137C2:D7L142C2)</t>
  </si>
  <si>
    <t>=SUM(D7L137C3:D7L142C3)</t>
  </si>
  <si>
    <t>=IF(D7L144C2&lt;&gt;0,D7L144C2*D7L144C4,D7L144C3*D7L144C4)</t>
  </si>
  <si>
    <t>=CHOOSE(MIN(D7L144C6,RUN_YEARS),A1L128C1,A1L128C6,A1L128C7,A1L128C8,A1L128C9)</t>
  </si>
  <si>
    <t>=IF(D7L144C7=0,0,D7L144C5/D7L144C7)</t>
  </si>
  <si>
    <t>=B5L653C4</t>
  </si>
  <si>
    <t>=IF(D7L145C2&lt;&gt;0,D7L145C2*D7L145C4,D7L145C3*D7L145C4)</t>
  </si>
  <si>
    <t>=CHOOSE(MIN(D7L145C6,RUN_YEARS),A1L128C1,A1L128C6,A1L128C7,A1L128C8,A1L128C9)</t>
  </si>
  <si>
    <t>=IF(D7L145C7=0,0,D7L145C5/D7L145C7)</t>
  </si>
  <si>
    <t>=B5L728C4</t>
  </si>
  <si>
    <t>=SUM(D7L144C5:D7L145C5)</t>
  </si>
  <si>
    <t>=SUM(D7L144C8:D7L145C8)</t>
  </si>
  <si>
    <t>=SUM(D7L144C2:D7L145C2)</t>
  </si>
  <si>
    <t>=SUM(D7L144C3:D7L145C3)</t>
  </si>
  <si>
    <t>WORKTABLE D7 PART 2</t>
  </si>
  <si>
    <t>No Output Statistic Currently Available</t>
  </si>
  <si>
    <t>807309</t>
  </si>
  <si>
    <t>LOCAL MARINE OPERATING EXPENSE</t>
  </si>
  <si>
    <t>LM PORTION</t>
  </si>
  <si>
    <t>LM PORTION-(CR)</t>
  </si>
  <si>
    <t>809034</t>
  </si>
  <si>
    <t>LOCAL MARINE REPAIR EXPENSE</t>
  </si>
  <si>
    <t>OE/LM PORTION</t>
  </si>
  <si>
    <t>OE/LM PORTION-(CR)</t>
  </si>
  <si>
    <t>OTHER OE/LM</t>
  </si>
  <si>
    <t>SMALL TOOLS/LM PORTION</t>
  </si>
  <si>
    <t>WORK &amp; NR/LM PORTION</t>
  </si>
  <si>
    <t>OTHER LM</t>
  </si>
  <si>
    <t>OE DAMAGES BILLED/LM PORT-(CR)</t>
  </si>
  <si>
    <t>S&amp;E DEPR-OE/LM</t>
  </si>
  <si>
    <t>S&amp;E LR-OE/LM</t>
  </si>
  <si>
    <t>FLOAT DEPR-LM</t>
  </si>
  <si>
    <t>FLOAT LR-LM</t>
  </si>
  <si>
    <t>OE MACH DEPR-LM</t>
  </si>
  <si>
    <t>OE MACH-LR-LM</t>
  </si>
  <si>
    <t>S&amp;E/SM-OE/LM</t>
  </si>
  <si>
    <t>FLOAT-LM</t>
  </si>
  <si>
    <t>=IF(D7L201C2&lt;&gt;0,D7L201C2*D7L201C4,D7L201C3*D7L201C4)</t>
  </si>
  <si>
    <t>=IF(D7L201C7=0,0,D7L201C5/D7L201C7)</t>
  </si>
  <si>
    <t>=A3L113C1</t>
  </si>
  <si>
    <t>=IF(D7L202C2&lt;&gt;0,D7L202C2*D7L202C4,D7L202C3*D7L202C4)</t>
  </si>
  <si>
    <t>=IF(D7L202C7=0,0,D7L202C5/D7L202C7)</t>
  </si>
  <si>
    <t>=B9L420C4</t>
  </si>
  <si>
    <t>=IF(D7L203C2&lt;&gt;0,D7L203C2*D7L203C4,D7L203C3*D7L203C4)</t>
  </si>
  <si>
    <t>=IF(D7L203C7=0,0,D7L203C5/D7L203C7)</t>
  </si>
  <si>
    <t>=B9L421C4</t>
  </si>
  <si>
    <t>=IF(D7L204C2&lt;&gt;0,D7L204C2*D7L204C4,D7L204C3*D7L204C4)</t>
  </si>
  <si>
    <t>=IF(D7L204C7=0,0,D7L204C5/D7L204C7)</t>
  </si>
  <si>
    <t>=B9L422C4</t>
  </si>
  <si>
    <t>=IF(D7L205C2&lt;&gt;0,D7L205C2*D7L205C4,D7L205C3*D7L205C4)</t>
  </si>
  <si>
    <t>=IF(D7L205C7=0,0,D7L205C5/D7L205C7)</t>
  </si>
  <si>
    <t>=B9L423C4</t>
  </si>
  <si>
    <t>=IF(D7L206C2&lt;&gt;0,D7L206C2*D7L206C4,D7L206C3*D7L206C4)</t>
  </si>
  <si>
    <t>=IF(D7L206C7=0,0,D7L206C5/D7L206C7)</t>
  </si>
  <si>
    <t>=B9L424C4</t>
  </si>
  <si>
    <t>=IF(D7L207C2&lt;&gt;0,D7L207C2*D7L207C4,D7L207C3*D7L207C4)</t>
  </si>
  <si>
    <t>=IF(D7L207C7=0,0,D7L207C5/D7L207C7)</t>
  </si>
  <si>
    <t>=B9L425C4</t>
  </si>
  <si>
    <t>=IF(D7L208C2&lt;&gt;0,D7L208C2*D7L208C4,D7L208C3*D7L208C4)</t>
  </si>
  <si>
    <t>=IF(D7L208C7=0,0,D7L208C5/D7L208C7)</t>
  </si>
  <si>
    <t>=B9L426C4</t>
  </si>
  <si>
    <t>=IF(D7L209C2&lt;&gt;0,D7L209C2*D7L209C4,D7L209C3*D7L209C4)</t>
  </si>
  <si>
    <t>=IF(D7L209C7=0,0,D7L209C5/D7L209C7)</t>
  </si>
  <si>
    <t>=A3L335C1</t>
  </si>
  <si>
    <t>=IF(D7L210C2&lt;&gt;0,D7L210C2*D7L210C4,D7L210C3*D7L210C4)</t>
  </si>
  <si>
    <t>=IF(D7L210C7=0,0,D7L210C5/D7L210C7)</t>
  </si>
  <si>
    <t>=B9L301C21</t>
  </si>
  <si>
    <t>=IF(FLOW_THRU_100PCT="Y",1,INDEX(VariabilityMatrix,D7L210C1,D7L210C6))</t>
  </si>
  <si>
    <t>=IF(D7L211C2&lt;&gt;0,D7L211C2*D7L211C4,D7L211C3*D7L211C4)</t>
  </si>
  <si>
    <t>=IF(D7L211C7=0,0,D7L211C5/D7L211C7)</t>
  </si>
  <si>
    <t>=B9L302C21</t>
  </si>
  <si>
    <t>=IF(FLOW_THRU_100PCT="Y",1,INDEX(VariabilityMatrix,D7L211C1,D7L211C6))</t>
  </si>
  <si>
    <t>=IF(D7L212C2&lt;&gt;0,D7L212C2*D7L212C4,D7L212C3*D7L212C4)</t>
  </si>
  <si>
    <t>=IF(D7L212C7=0,0,D7L212C5/D7L212C7)</t>
  </si>
  <si>
    <t>=B9L303C21</t>
  </si>
  <si>
    <t>=IF(FLOW_THRU_100PCT="Y",1,INDEX(VariabilityMatrix,D7L212C1,D7L212C6))</t>
  </si>
  <si>
    <t>=IF(D7L213C2&lt;&gt;0,D7L213C2*D7L213C4,D7L213C3*D7L213C4)</t>
  </si>
  <si>
    <t>=IF(D7L213C7=0,0,D7L213C5/D7L213C7)</t>
  </si>
  <si>
    <t>=B9L304C21</t>
  </si>
  <si>
    <t>=IF(FLOW_THRU_100PCT="Y",1,INDEX(VariabilityMatrix,D7L213C1,D7L213C6))</t>
  </si>
  <si>
    <t>=IF(D7L214C2&lt;&gt;0,D7L214C2*D7L214C4,D7L214C3*D7L214C4)</t>
  </si>
  <si>
    <t>=IF(D7L214C7=0,0,D7L214C5/D7L214C7)</t>
  </si>
  <si>
    <t>=B9L305C21</t>
  </si>
  <si>
    <t>=IF(FLOW_THRU_100PCT="Y",1,INDEX(VariabilityMatrix,D7L214C1,D7L214C6))</t>
  </si>
  <si>
    <t>=IF(D7L215C2&lt;&gt;0,D7L215C2*D7L215C4,D7L215C3*D7L215C4)</t>
  </si>
  <si>
    <t>=IF(D7L215C7=0,0,D7L215C5/D7L215C7)</t>
  </si>
  <si>
    <t>=B9L306C21</t>
  </si>
  <si>
    <t>=IF(FLOW_THRU_100PCT="Y",1,INDEX(VariabilityMatrix,D7L215C1,D7L215C6))</t>
  </si>
  <si>
    <t>=IF(D7L216C2&lt;&gt;0,D7L216C2*D7L216C4,D7L216C3*D7L216C4)</t>
  </si>
  <si>
    <t>=IF(D7L216C7=0,0,D7L216C5/D7L216C7)</t>
  </si>
  <si>
    <t>=B9L307C21</t>
  </si>
  <si>
    <t>=IF(FLOW_THRU_100PCT="Y",1,INDEX(VariabilityMatrix,D7L216C1,D7L216C6))</t>
  </si>
  <si>
    <t>=IF(D7L217C2&lt;&gt;0,D7L217C2*D7L217C4,D7L217C3*D7L217C4)</t>
  </si>
  <si>
    <t>=IF(D7L217C7=0,0,D7L217C5/D7L217C7)</t>
  </si>
  <si>
    <t>=B9L308C21</t>
  </si>
  <si>
    <t>=IF(FLOW_THRU_100PCT="Y",1,INDEX(VariabilityMatrix,D7L217C1,D7L217C6))</t>
  </si>
  <si>
    <t>=IF(D7L218C2&lt;&gt;0,D7L218C2*D7L218C4,D7L218C3*D7L218C4)</t>
  </si>
  <si>
    <t>=IF(D7L218C7=0,0,D7L218C5/D7L218C7)</t>
  </si>
  <si>
    <t>=B9L309C21</t>
  </si>
  <si>
    <t>=IF(FLOW_THRU_100PCT="Y",1,INDEX(VariabilityMatrix,D7L218C1,D7L218C6))</t>
  </si>
  <si>
    <t>=IF(D7L219C2&lt;&gt;0,D7L219C2*D7L219C4,D7L219C3*D7L219C4)</t>
  </si>
  <si>
    <t>=IF(D7L219C7=0,0,D7L219C5/D7L219C7)</t>
  </si>
  <si>
    <t>=B9L310C21</t>
  </si>
  <si>
    <t>=IF(FLOW_THRU_100PCT="Y",1,INDEX(VariabilityMatrix,D7L219C1,D7L219C6))</t>
  </si>
  <si>
    <t>=IF(D7L220C2&lt;&gt;0,D7L220C2*D7L220C4,D7L220C3*D7L220C4)</t>
  </si>
  <si>
    <t>=IF(D7L220C7=0,0,D7L220C5/D7L220C7)</t>
  </si>
  <si>
    <t>=B9L311C21</t>
  </si>
  <si>
    <t>=IF(FLOW_THRU_100PCT="Y",1,INDEX(VariabilityMatrix,D7L220C1,D7L220C6))</t>
  </si>
  <si>
    <t>=IF(D7L221C2&lt;&gt;0,D7L221C2*D7L221C4,D7L221C3*D7L221C4)</t>
  </si>
  <si>
    <t>=IF(D7L221C7=0,0,D7L221C5/D7L221C7)</t>
  </si>
  <si>
    <t>=B9L312C21</t>
  </si>
  <si>
    <t>=IF(D7L222C2&lt;&gt;0,D7L222C2*D7L222C4,D7L222C3*D7L222C4)</t>
  </si>
  <si>
    <t>=IF(D7L222C7=0,0,D7L222C5/D7L222C7)</t>
  </si>
  <si>
    <t>=B9L313C21</t>
  </si>
  <si>
    <t>=IF(FLOW_THRU_100PCT="Y",1,INDEX(VariabilityMatrix,D7L222C1,D7L222C6))</t>
  </si>
  <si>
    <t>=IF(D7L223C2&lt;&gt;0,D7L223C2*D7L223C4,D7L223C3*D7L223C4)</t>
  </si>
  <si>
    <t>=IF(D7L223C7=0,0,D7L223C5/D7L223C7)</t>
  </si>
  <si>
    <t>=B9L314C21</t>
  </si>
  <si>
    <t>=IF(FLOW_THRU_100PCT="Y",1,INDEX(VariabilityMatrix,D7L223C1,D7L223C6))</t>
  </si>
  <si>
    <t>=IF(D7L224C2&lt;&gt;0,D7L224C2*D7L224C4,D7L224C3*D7L224C4)</t>
  </si>
  <si>
    <t>=IF(D7L224C7=0,0,D7L224C5/D7L224C7)</t>
  </si>
  <si>
    <t>=B9L315C21</t>
  </si>
  <si>
    <t>=IF(FLOW_THRU_100PCT="Y",1,INDEX(VariabilityMatrix,D7L224C1,D7L224C6))</t>
  </si>
  <si>
    <t>=IF(D7L225C2&lt;&gt;0,D7L225C2*D7L225C4,D7L225C3*D7L225C4)</t>
  </si>
  <si>
    <t>=IF(D7L225C7=0,0,D7L225C5/D7L225C7)</t>
  </si>
  <si>
    <t>=B9L316C21</t>
  </si>
  <si>
    <t>=IF(D7L226C2&lt;&gt;0,D7L226C2*D7L226C4,D7L226C3*D7L226C4)</t>
  </si>
  <si>
    <t>=IF(D7L226C7=0,0,D7L226C5/D7L226C7)</t>
  </si>
  <si>
    <t>=B9L317C21</t>
  </si>
  <si>
    <t>=IF(FLOW_THRU_100PCT="Y",1,INDEX(VariabilityMatrix,D7L226C1,D7L226C6))</t>
  </si>
  <si>
    <t>=IF(D7L227C2&lt;&gt;0,D7L227C2*D7L227C4,D7L227C3*D7L227C4)</t>
  </si>
  <si>
    <t>=IF(D7L227C7=0,0,D7L227C5/D7L227C7)</t>
  </si>
  <si>
    <t>=B9L318C21</t>
  </si>
  <si>
    <t>=IF(FLOW_THRU_100PCT="Y",1,INDEX(VariabilityMatrix,D7L227C1,D7L227C6))</t>
  </si>
  <si>
    <t>=IF(D7L228C2&lt;&gt;0,D7L228C2*D7L228C4,D7L228C3*D7L228C4)</t>
  </si>
  <si>
    <t>=IF(D7L228C7=0,0,D7L228C5/D7L228C7)</t>
  </si>
  <si>
    <t>=B9L319C21</t>
  </si>
  <si>
    <t>=IF(FLOW_THRU_100PCT="Y",1,INDEX(VariabilityMatrix,D7L228C1,D7L228C6))</t>
  </si>
  <si>
    <t>=IF(D7L229C2&lt;&gt;0,D7L229C2*D7L229C4,D7L229C3*D7L229C4)</t>
  </si>
  <si>
    <t>=IF(D7L229C7=0,0,D7L229C5/D7L229C7)</t>
  </si>
  <si>
    <t>=B9L320C21</t>
  </si>
  <si>
    <t>=IF(FLOW_THRU_100PCT="Y",1,INDEX(VariabilityMatrix,D7L229C1,D7L229C6))</t>
  </si>
  <si>
    <t>=IF(D7L230C2&lt;&gt;0,D7L230C2*D7L230C4,D7L230C3*D7L230C4)</t>
  </si>
  <si>
    <t>=IF(D7L230C7=0,0,D7L230C5/D7L230C7)</t>
  </si>
  <si>
    <t>=B9L321C21</t>
  </si>
  <si>
    <t>=IF(FLOW_THRU_100PCT="Y",1,INDEX(VariabilityMatrix,D7L230C1,D7L230C6))</t>
  </si>
  <si>
    <t>=IF(D7L231C2&lt;&gt;0,D7L231C2*D7L231C4,D7L231C3*D7L231C4)</t>
  </si>
  <si>
    <t>=IF(D7L231C7=0,0,D7L231C5/D7L231C7)</t>
  </si>
  <si>
    <t>=B9L322C21</t>
  </si>
  <si>
    <t>=IF(FLOW_THRU_100PCT="Y",1,INDEX(VariabilityMatrix,D7L231C1,D7L231C6))</t>
  </si>
  <si>
    <t>=IF(D7L232C2&lt;&gt;0,D7L232C2*D7L232C4,D7L232C3*D7L232C4)</t>
  </si>
  <si>
    <t>=IF(D7L232C7=0,0,D7L232C5/D7L232C7)</t>
  </si>
  <si>
    <t>=B9L323C21</t>
  </si>
  <si>
    <t>=IF(FLOW_THRU_100PCT="Y",1,INDEX(VariabilityMatrix,D7L232C1,D7L232C6))</t>
  </si>
  <si>
    <t>=IF(D7L233C2&lt;&gt;0,D7L233C2*D7L233C4,D7L233C3*D7L233C4)</t>
  </si>
  <si>
    <t>=IF(D7L233C7=0,0,D7L233C5/D7L233C7)</t>
  </si>
  <si>
    <t>=B9L324C21</t>
  </si>
  <si>
    <t>=IF(FLOW_THRU_100PCT="Y",1,INDEX(VariabilityMatrix,D7L233C1,D7L233C6))</t>
  </si>
  <si>
    <t>=IF(D7L234C2&lt;&gt;0,D7L234C2*D7L234C4,D7L234C3*D7L234C4)</t>
  </si>
  <si>
    <t>=IF(D7L234C7=0,0,D7L234C5/D7L234C7)</t>
  </si>
  <si>
    <t>=B9L325C21</t>
  </si>
  <si>
    <t>=IF(D7L235C2&lt;&gt;0,D7L235C2*D7L235C4,D7L235C3*D7L235C4)</t>
  </si>
  <si>
    <t>=IF(D7L235C7=0,0,D7L235C5/D7L235C7)</t>
  </si>
  <si>
    <t>=B9L326C21</t>
  </si>
  <si>
    <t>=SUM(D7L201C5:D7L206C5,D7L208C5:D7L216C5,D7L218C5,D7L220C5:D7L229C5,D7L231C5,D7L233C5,D7L234C5)-SUM(D7L207C5,D7L217C5,D7L219C5,D7L230C5,D7L232C5,D7L235C5)</t>
  </si>
  <si>
    <t>=SUM(D7L201C8:D7L206C8,D7L208C8:D7L216C8,D7L218C8,D7L220C8:D7L229C8,D7L231C8,D7L233C8,D7L234C8)-SUM(D7L207C8,D7L217C8,D7L219C8,D7L230C8,D7L232C8,D7L235C8)</t>
  </si>
  <si>
    <t>=SUM(D7L201C2:D7L206C2,D7L208C2:D7L216C2,D7L218C2,D7L220C2:D7L229C2,D7L231C2,D7L233C2,D7L234C2)-SUM(D7L207C2,D7L217C2,D7L219C2,D7L230C2,D7L232C2,D7L235C2)</t>
  </si>
  <si>
    <t>=SUM(D7L201C3:D7L206C3,D7L208C3:D7L216C3,D7L218C3,D7L220C3:D7L229C3,D7L231C3,D7L233C3,D7L234C3)-SUM(D7L207C3,D7L217C3,D7L219C3,D7L230C3,D7L232C3,D7L235C3)</t>
  </si>
  <si>
    <t>=IF(D7L237C2&lt;&gt;0,D7L237C2*D7L237C4,D7L237C3*D7L237C4)</t>
  </si>
  <si>
    <t>=IF(D7L237C7=0,0,D7L237C5/D7L237C7)</t>
  </si>
  <si>
    <t>=B5L438C3</t>
  </si>
  <si>
    <t>=IF(D7L238C2&lt;&gt;0,D7L238C2*D7L238C4,D7L238C3*D7L238C4)</t>
  </si>
  <si>
    <t>=IF(D7L238C7=0,0,D7L238C5/D7L238C7)</t>
  </si>
  <si>
    <t>=B5L438C4</t>
  </si>
  <si>
    <t>=IF(D7L239C2&lt;&gt;0,D7L239C2*D7L239C4,D7L239C3*D7L239C4)</t>
  </si>
  <si>
    <t>=IF(D7L239C7=0,0,D7L239C5/D7L239C7)</t>
  </si>
  <si>
    <t>=IF(D7L240C2&lt;&gt;0,D7L240C2*D7L240C4,D7L240C3*D7L240C4)</t>
  </si>
  <si>
    <t>=IF(D7L240C7=0,0,D7L240C5/D7L240C7)</t>
  </si>
  <si>
    <t>=B2L557C2</t>
  </si>
  <si>
    <t>=IF(D7L241C2&lt;&gt;0,D7L241C2*D7L241C4,D7L241C3*D7L241C4)</t>
  </si>
  <si>
    <t>=IF(D7L241C7=0,0,D7L241C5/D7L241C7)</t>
  </si>
  <si>
    <t>=B5L438C10</t>
  </si>
  <si>
    <t>=IF(D7L242C2&lt;&gt;0,D7L242C2*D7L242C4,D7L242C3*D7L242C4)</t>
  </si>
  <si>
    <t>=IF(D7L242C7=0,0,D7L242C5/D7L242C7)</t>
  </si>
  <si>
    <t>=B5L438C11</t>
  </si>
  <si>
    <t>=SUM(D7L237C5:D7L242C5)</t>
  </si>
  <si>
    <t>=SUM(D7L237C8:D7L242C8)</t>
  </si>
  <si>
    <t>=SUM(D7L237C2:D7L242C2)</t>
  </si>
  <si>
    <t>=SUM(D7L237C3:D7L242C3)</t>
  </si>
  <si>
    <t>=IF(D7L244C2&lt;&gt;0,D7L244C2*D7L244C4,D7L244C3*D7L244C4)</t>
  </si>
  <si>
    <t>=IF(D7L244C7=0,0,D7L244C5/D7L244C7)</t>
  </si>
  <si>
    <t>=B5L654C4</t>
  </si>
  <si>
    <t>=IF(D7L245C2&lt;&gt;0,D7L245C2*D7L245C4,D7L245C3*D7L245C4)</t>
  </si>
  <si>
    <t>=IF(D7L245C7=0,0,D7L245C5/D7L245C7)</t>
  </si>
  <si>
    <t>=B5L729C4</t>
  </si>
  <si>
    <t>=SUM(D7L244C5:D7L245C5)</t>
  </si>
  <si>
    <t>=SUM(D7L244C8:D7L245C8)</t>
  </si>
  <si>
    <t>=SUM(D7L244C2:D7L245C2)</t>
  </si>
  <si>
    <t>=SUM(D7L244C3:D7L245C3)</t>
  </si>
  <si>
    <t>WORKTABLE D7 PART 3</t>
  </si>
  <si>
    <t>REFRIGERATED TRAILER AND CONTAINER BOGIES AND CHASIS OWNERSHIP AND MAINTENANCE</t>
  </si>
  <si>
    <t>RTCU Days</t>
  </si>
  <si>
    <t>Unit Cost
per RTCU Day</t>
  </si>
  <si>
    <t>809026</t>
  </si>
  <si>
    <t>REFRIG TRAILER REPAIR</t>
  </si>
  <si>
    <t>809028</t>
  </si>
  <si>
    <t>REFRIG CONTAINER REPAIR</t>
  </si>
  <si>
    <t>809030</t>
  </si>
  <si>
    <t>BOGIES REPAIR-RTCU</t>
  </si>
  <si>
    <t>809031</t>
  </si>
  <si>
    <t>CHASIS REPAIR-RTCU</t>
  </si>
  <si>
    <t>RT PORTION</t>
  </si>
  <si>
    <t>RC PORTION</t>
  </si>
  <si>
    <t>BC PORTION</t>
  </si>
  <si>
    <t>RT PORTION-(CR)</t>
  </si>
  <si>
    <t>RC PORTION-(CR)</t>
  </si>
  <si>
    <t>BC PORTION-(CR)</t>
  </si>
  <si>
    <t>OTHER RT</t>
  </si>
  <si>
    <t>OTHER RC</t>
  </si>
  <si>
    <t>OTHER BC</t>
  </si>
  <si>
    <t>SMALL TOOLS RT</t>
  </si>
  <si>
    <t>SMALL TOOLS RC</t>
  </si>
  <si>
    <t>SMALL TOOLS B/C</t>
  </si>
  <si>
    <t>WORK &amp; NR RT</t>
  </si>
  <si>
    <t>WORK &amp; NR RC</t>
  </si>
  <si>
    <t>WORK &amp; NR BC</t>
  </si>
  <si>
    <t>OE DAM. BILLED-RT-(CR)</t>
  </si>
  <si>
    <t>OE DAM. BILLED-RC-(CR)</t>
  </si>
  <si>
    <t>OE DAM. BILLED-BC-(CR)</t>
  </si>
  <si>
    <t>=IF(D7L301C2&lt;&gt;0,D7L301C2*D7L301C4,D7L301C3*D7L301C4)</t>
  </si>
  <si>
    <t>=CHOOSE(MIN(D7L301C6,RUN_YEARS),A1L906C1,A1L907C2,A1L908C3,A1L909C4,A1L910C5)</t>
  </si>
  <si>
    <t>=IF(D7L301C7=0,0,D7L301C5/D7L301C7)</t>
  </si>
  <si>
    <t>=A3L327C1</t>
  </si>
  <si>
    <t>=IF(D7L302C2&lt;&gt;0,D7L302C2*D7L302C4,D7L302C3*D7L302C4)</t>
  </si>
  <si>
    <t>=CHOOSE(MIN(D7L302C6,RUN_YEARS),A1L906C1,A1L907C2,A1L908C3,A1L909C4,A1L910C5)</t>
  </si>
  <si>
    <t>=IF(D7L302C7=0,0,D7L302C5/D7L302C7)</t>
  </si>
  <si>
    <t>=A3L329C1</t>
  </si>
  <si>
    <t>=IF(D7L303C2&lt;&gt;0,D7L303C2*D7L303C4,D7L303C3*D7L303C4)</t>
  </si>
  <si>
    <t>=CHOOSE(MIN(D7L303C6,RUN_YEARS),A1L906C1,A1L907C2,A1L908C3,A1L909C4,A1L910C5)</t>
  </si>
  <si>
    <t>=IF(D7L303C7=0,0,D7L303C5/D7L303C7)</t>
  </si>
  <si>
    <t>=B9L466C3</t>
  </si>
  <si>
    <t>=A3L331C1</t>
  </si>
  <si>
    <t>=IF(D7L304C2&lt;&gt;0,D7L304C2*D7L304C4,D7L304C3*D7L304C4)</t>
  </si>
  <si>
    <t>=CHOOSE(MIN(D7L304C6,RUN_YEARS),A1L906C1,A1L907C2,A1L908C3,A1L909C4,A1L910C5)</t>
  </si>
  <si>
    <t>=IF(D7L304C7=0,0,D7L304C5/D7L304C7)</t>
  </si>
  <si>
    <t>=B9L467C3</t>
  </si>
  <si>
    <t>=A3L332C1</t>
  </si>
  <si>
    <t>=IF(D7L305C2&lt;&gt;0,D7L305C2*D7L305C4,D7L305C3*D7L305C4)</t>
  </si>
  <si>
    <t>=CHOOSE(MIN(D7L305C6,RUN_YEARS),A1L906C1,A1L907C2,A1L908C3,A1L909C4,A1L910C5)</t>
  </si>
  <si>
    <t>=IF(D7L305C7=0,0,D7L305C5/D7L305C7)</t>
  </si>
  <si>
    <t>=B9L301C3</t>
  </si>
  <si>
    <t>=IF(FLOW_THRU_100PCT="Y",1,INDEX(VariabilityMatrix,D7L305C1,D7L305C6))</t>
  </si>
  <si>
    <t>=IF(D7L306C2&lt;&gt;0,D7L306C2*D7L306C4,D7L306C3*D7L306C4)</t>
  </si>
  <si>
    <t>=CHOOSE(MIN(D7L306C6,RUN_YEARS),A1L906C1,A1L907C2,A1L908C3,A1L909C4,A1L910C5)</t>
  </si>
  <si>
    <t>=IF(D7L306C7=0,0,D7L306C5/D7L306C7)</t>
  </si>
  <si>
    <t>=B9L301C7</t>
  </si>
  <si>
    <t>=IF(FLOW_THRU_100PCT="Y",1,INDEX(VariabilityMatrix,D7L306C1,D7L306C6))</t>
  </si>
  <si>
    <t>=IF(D7L307C2&lt;&gt;0,D7L307C2*D7L307C4,D7L307C3*D7L307C4)</t>
  </si>
  <si>
    <t>=CHOOSE(MIN(D7L307C6,RUN_YEARS),A1L906C1,A1L907C2,A1L908C3,A1L909C4,A1L910C5)</t>
  </si>
  <si>
    <t>=IF(D7L307C7=0,0,D7L307C5/D7L307C7)</t>
  </si>
  <si>
    <t>=B9L501C3</t>
  </si>
  <si>
    <t>=IF(FLOW_THRU_100PCT="Y",1,INDEX(VariabilityMatrix,D7L307C1,D7L307C6))</t>
  </si>
  <si>
    <t>=IF(D7L308C2&lt;&gt;0,D7L308C2*D7L308C4,D7L308C3*D7L308C4)</t>
  </si>
  <si>
    <t>=CHOOSE(MIN(D7L308C6,RUN_YEARS),A1L906C1,A1L907C2,A1L908C3,A1L909C4,A1L910C5)</t>
  </si>
  <si>
    <t>=IF(D7L308C7=0,0,D7L308C5/D7L308C7)</t>
  </si>
  <si>
    <t>=B9L302C3</t>
  </si>
  <si>
    <t>=IF(FLOW_THRU_100PCT="Y",1,INDEX(VariabilityMatrix,D7L308C1,D7L308C6))</t>
  </si>
  <si>
    <t>=IF(D7L309C2&lt;&gt;0,D7L309C2*D7L309C4,D7L309C3*D7L309C4)</t>
  </si>
  <si>
    <t>=CHOOSE(MIN(D7L309C6,RUN_YEARS),A1L906C1,A1L907C2,A1L908C3,A1L909C4,A1L910C5)</t>
  </si>
  <si>
    <t>=IF(D7L309C7=0,0,D7L309C5/D7L309C7)</t>
  </si>
  <si>
    <t>=B9L302C7</t>
  </si>
  <si>
    <t>=IF(FLOW_THRU_100PCT="Y",1,INDEX(VariabilityMatrix,D7L309C1,D7L309C6))</t>
  </si>
  <si>
    <t>=IF(D7L310C2&lt;&gt;0,D7L310C2*D7L310C4,D7L310C3*D7L310C4)</t>
  </si>
  <si>
    <t>=CHOOSE(MIN(D7L310C6,RUN_YEARS),A1L906C1,A1L907C2,A1L908C3,A1L909C4,A1L910C5)</t>
  </si>
  <si>
    <t>=IF(D7L310C7=0,0,D7L310C5/D7L310C7)</t>
  </si>
  <si>
    <t>=B9L502C3</t>
  </si>
  <si>
    <t>=IF(FLOW_THRU_100PCT="Y",1,INDEX(VariabilityMatrix,D7L310C1,D7L310C6))</t>
  </si>
  <si>
    <t>=IF(D7L311C2&lt;&gt;0,D7L311C2*D7L311C4,D7L311C3*D7L311C4)</t>
  </si>
  <si>
    <t>=CHOOSE(MIN(D7L311C6,RUN_YEARS),A1L906C1,A1L907C2,A1L908C3,A1L909C4,A1L910C5)</t>
  </si>
  <si>
    <t>=IF(D7L311C7=0,0,D7L311C5/D7L311C7)</t>
  </si>
  <si>
    <t>=B9L303C3</t>
  </si>
  <si>
    <t>=IF(FLOW_THRU_100PCT="Y",1,INDEX(VariabilityMatrix,D7L311C1,D7L311C6))</t>
  </si>
  <si>
    <t>=IF(D7L312C2&lt;&gt;0,D7L312C2*D7L312C4,D7L312C3*D7L312C4)</t>
  </si>
  <si>
    <t>=CHOOSE(MIN(D7L312C6,RUN_YEARS),A1L906C1,A1L907C2,A1L908C3,A1L909C4,A1L910C5)</t>
  </si>
  <si>
    <t>=IF(D7L312C7=0,0,D7L312C5/D7L312C7)</t>
  </si>
  <si>
    <t>=B9L303C7</t>
  </si>
  <si>
    <t>=IF(FLOW_THRU_100PCT="Y",1,INDEX(VariabilityMatrix,D7L312C1,D7L312C6))</t>
  </si>
  <si>
    <t>=IF(D7L313C2&lt;&gt;0,D7L313C2*D7L313C4,D7L313C3*D7L313C4)</t>
  </si>
  <si>
    <t>=CHOOSE(MIN(D7L313C6,RUN_YEARS),A1L906C1,A1L907C2,A1L908C3,A1L909C4,A1L910C5)</t>
  </si>
  <si>
    <t>=IF(D7L313C7=0,0,D7L313C5/D7L313C7)</t>
  </si>
  <si>
    <t>=B9L503C3</t>
  </si>
  <si>
    <t>=IF(FLOW_THRU_100PCT="Y",1,INDEX(VariabilityMatrix,D7L313C1,D7L313C6))</t>
  </si>
  <si>
    <t>=IF(D7L314C2&lt;&gt;0,D7L314C2*D7L314C4,D7L314C3*D7L314C4)</t>
  </si>
  <si>
    <t>=CHOOSE(MIN(D7L314C6,RUN_YEARS),A1L906C1,A1L907C2,A1L908C3,A1L909C4,A1L910C5)</t>
  </si>
  <si>
    <t>=IF(D7L314C7=0,0,D7L314C5/D7L314C7)</t>
  </si>
  <si>
    <t>=B9L304C3</t>
  </si>
  <si>
    <t>=IF(FLOW_THRU_100PCT="Y",1,INDEX(VariabilityMatrix,D7L314C1,D7L314C6))</t>
  </si>
  <si>
    <t>=IF(D7L315C2&lt;&gt;0,D7L315C2*D7L315C4,D7L315C3*D7L315C4)</t>
  </si>
  <si>
    <t>=CHOOSE(MIN(D7L315C6,RUN_YEARS),A1L906C1,A1L907C2,A1L908C3,A1L909C4,A1L910C5)</t>
  </si>
  <si>
    <t>=IF(D7L315C7=0,0,D7L315C5/D7L315C7)</t>
  </si>
  <si>
    <t>=B9L304C7</t>
  </si>
  <si>
    <t>=IF(FLOW_THRU_100PCT="Y",1,INDEX(VariabilityMatrix,D7L315C1,D7L315C6))</t>
  </si>
  <si>
    <t>=IF(D7L316C2&lt;&gt;0,D7L316C2*D7L316C4,D7L316C3*D7L316C4)</t>
  </si>
  <si>
    <t>=CHOOSE(MIN(D7L316C6,RUN_YEARS),A1L906C1,A1L907C2,A1L908C3,A1L909C4,A1L910C5)</t>
  </si>
  <si>
    <t>=IF(D7L316C7=0,0,D7L316C5/D7L316C7)</t>
  </si>
  <si>
    <t>=B9L504C3</t>
  </si>
  <si>
    <t>=IF(FLOW_THRU_100PCT="Y",1,INDEX(VariabilityMatrix,D7L316C1,D7L316C6))</t>
  </si>
  <si>
    <t>=IF(D7L317C2&lt;&gt;0,D7L317C2*D7L317C4,D7L317C3*D7L317C4)</t>
  </si>
  <si>
    <t>=CHOOSE(MIN(D7L317C6,RUN_YEARS),A1L906C1,A1L907C2,A1L908C3,A1L909C4,A1L910C5)</t>
  </si>
  <si>
    <t>=IF(D7L317C7=0,0,D7L317C5/D7L317C7)</t>
  </si>
  <si>
    <t>=B9L305C3</t>
  </si>
  <si>
    <t>=IF(FLOW_THRU_100PCT="Y",1,INDEX(VariabilityMatrix,D7L317C1,D7L317C6))</t>
  </si>
  <si>
    <t>=IF(D7L318C2&lt;&gt;0,D7L318C2*D7L318C4,D7L318C3*D7L318C4)</t>
  </si>
  <si>
    <t>=CHOOSE(MIN(D7L318C6,RUN_YEARS),A1L906C1,A1L907C2,A1L908C3,A1L909C4,A1L910C5)</t>
  </si>
  <si>
    <t>=IF(D7L318C7=0,0,D7L318C5/D7L318C7)</t>
  </si>
  <si>
    <t>=B9L305C7</t>
  </si>
  <si>
    <t>=IF(FLOW_THRU_100PCT="Y",1,INDEX(VariabilityMatrix,D7L318C1,D7L318C6))</t>
  </si>
  <si>
    <t>=IF(D7L319C2&lt;&gt;0,D7L319C2*D7L319C4,D7L319C3*D7L319C4)</t>
  </si>
  <si>
    <t>=CHOOSE(MIN(D7L319C6,RUN_YEARS),A1L906C1,A1L907C2,A1L908C3,A1L909C4,A1L910C5)</t>
  </si>
  <si>
    <t>=IF(D7L319C7=0,0,D7L319C5/D7L319C7)</t>
  </si>
  <si>
    <t>=B9L505C3</t>
  </si>
  <si>
    <t>=IF(FLOW_THRU_100PCT="Y",1,INDEX(VariabilityMatrix,D7L319C1,D7L319C6))</t>
  </si>
  <si>
    <t>=IF(D7L320C2&lt;&gt;0,D7L320C2*D7L320C4,D7L320C3*D7L320C4)</t>
  </si>
  <si>
    <t>=CHOOSE(MIN(D7L320C6,RUN_YEARS),A1L906C1,A1L907C2,A1L908C3,A1L909C4,A1L910C5)</t>
  </si>
  <si>
    <t>=IF(D7L320C7=0,0,D7L320C5/D7L320C7)</t>
  </si>
  <si>
    <t>=B9L306C3</t>
  </si>
  <si>
    <t>=IF(FLOW_THRU_100PCT="Y",1,INDEX(VariabilityMatrix,D7L320C1,D7L320C6))</t>
  </si>
  <si>
    <t>=IF(D7L321C2&lt;&gt;0,D7L321C2*D7L321C4,D7L321C3*D7L321C4)</t>
  </si>
  <si>
    <t>=CHOOSE(MIN(D7L321C6,RUN_YEARS),A1L906C1,A1L907C2,A1L908C3,A1L909C4,A1L910C5)</t>
  </si>
  <si>
    <t>=IF(D7L321C7=0,0,D7L321C5/D7L321C7)</t>
  </si>
  <si>
    <t>=B9L306C7</t>
  </si>
  <si>
    <t>=IF(FLOW_THRU_100PCT="Y",1,INDEX(VariabilityMatrix,D7L321C1,D7L321C6))</t>
  </si>
  <si>
    <t>=IF(D7L322C2&lt;&gt;0,D7L322C2*D7L322C4,D7L322C3*D7L322C4)</t>
  </si>
  <si>
    <t>=CHOOSE(MIN(D7L322C6,RUN_YEARS),A1L906C1,A1L907C2,A1L908C3,A1L909C4,A1L910C5)</t>
  </si>
  <si>
    <t>=IF(D7L322C7=0,0,D7L322C5/D7L322C7)</t>
  </si>
  <si>
    <t>=B9L506C3</t>
  </si>
  <si>
    <t>=IF(FLOW_THRU_100PCT="Y",1,INDEX(VariabilityMatrix,D7L322C1,D7L322C6))</t>
  </si>
  <si>
    <t>=IF(D7L323C2&lt;&gt;0,D7L323C2*D7L323C4,D7L323C3*D7L323C4)</t>
  </si>
  <si>
    <t>=CHOOSE(MIN(D7L323C6,RUN_YEARS),A1L906C1,A1L907C2,A1L908C3,A1L909C4,A1L910C5)</t>
  </si>
  <si>
    <t>=IF(D7L323C7=0,0,D7L323C5/D7L323C7)</t>
  </si>
  <si>
    <t>=B9L307C3</t>
  </si>
  <si>
    <t>=IF(FLOW_THRU_100PCT="Y",1,INDEX(VariabilityMatrix,D7L323C1,D7L323C6))</t>
  </si>
  <si>
    <t>=IF(D7L324C2&lt;&gt;0,D7L324C2*D7L324C4,D7L324C3*D7L324C4)</t>
  </si>
  <si>
    <t>=CHOOSE(MIN(D7L324C6,RUN_YEARS),A1L906C1,A1L907C2,A1L908C3,A1L909C4,A1L910C5)</t>
  </si>
  <si>
    <t>=IF(D7L324C7=0,0,D7L324C5/D7L324C7)</t>
  </si>
  <si>
    <t>=B9L307C7</t>
  </si>
  <si>
    <t>=IF(FLOW_THRU_100PCT="Y",1,INDEX(VariabilityMatrix,D7L324C1,D7L324C6))</t>
  </si>
  <si>
    <t>=IF(D7L325C2&lt;&gt;0,D7L325C2*D7L325C4,D7L325C3*D7L325C4)</t>
  </si>
  <si>
    <t>=CHOOSE(MIN(D7L325C6,RUN_YEARS),A1L906C1,A1L907C2,A1L908C3,A1L909C4,A1L910C5)</t>
  </si>
  <si>
    <t>=IF(D7L325C7=0,0,D7L325C5/D7L325C7)</t>
  </si>
  <si>
    <t>=B9L507C3</t>
  </si>
  <si>
    <t>=IF(FLOW_THRU_100PCT="Y",1,INDEX(VariabilityMatrix,D7L325C1,D7L325C6))</t>
  </si>
  <si>
    <t>=IF(D7L326C2&lt;&gt;0,D7L326C2*D7L326C4,D7L326C3*D7L326C4)</t>
  </si>
  <si>
    <t>=CHOOSE(MIN(D7L326C6,RUN_YEARS),A1L906C1,A1L907C2,A1L908C3,A1L909C4,A1L910C5)</t>
  </si>
  <si>
    <t>=IF(D7L326C7=0,0,D7L326C5/D7L326C7)</t>
  </si>
  <si>
    <t>=B9L308C3</t>
  </si>
  <si>
    <t>=IF(FLOW_THRU_100PCT="Y",1,INDEX(VariabilityMatrix,D7L326C1,D7L326C6))</t>
  </si>
  <si>
    <t>=IF(D7L327C2&lt;&gt;0,D7L327C2*D7L327C4,D7L327C3*D7L327C4)</t>
  </si>
  <si>
    <t>=CHOOSE(MIN(D7L327C6,RUN_YEARS),A1L906C1,A1L907C2,A1L908C3,A1L909C4,A1L910C5)</t>
  </si>
  <si>
    <t>=IF(D7L327C7=0,0,D7L327C5/D7L327C7)</t>
  </si>
  <si>
    <t>=B9L308C7</t>
  </si>
  <si>
    <t>=IF(FLOW_THRU_100PCT="Y",1,INDEX(VariabilityMatrix,D7L327C1,D7L327C6))</t>
  </si>
  <si>
    <t>=IF(D7L328C2&lt;&gt;0,D7L328C2*D7L328C4,D7L328C3*D7L328C4)</t>
  </si>
  <si>
    <t>=CHOOSE(MIN(D7L328C6,RUN_YEARS),A1L906C1,A1L907C2,A1L908C3,A1L909C4,A1L910C5)</t>
  </si>
  <si>
    <t>=IF(D7L328C7=0,0,D7L328C5/D7L328C7)</t>
  </si>
  <si>
    <t>=B9L508C3</t>
  </si>
  <si>
    <t>=IF(FLOW_THRU_100PCT="Y",1,INDEX(VariabilityMatrix,D7L328C1,D7L328C6))</t>
  </si>
  <si>
    <t>=IF(D7L329C2&lt;&gt;0,D7L329C2*D7L329C4,D7L329C3*D7L329C4)</t>
  </si>
  <si>
    <t>=CHOOSE(MIN(D7L329C6,RUN_YEARS),A1L906C1,A1L907C2,A1L908C3,A1L909C4,A1L910C5)</t>
  </si>
  <si>
    <t>=IF(D7L329C7=0,0,D7L329C5/D7L329C7)</t>
  </si>
  <si>
    <t>=B9L309C3</t>
  </si>
  <si>
    <t>=IF(FLOW_THRU_100PCT="Y",1,INDEX(VariabilityMatrix,D7L329C1,D7L329C6))</t>
  </si>
  <si>
    <t>=IF(D7L330C2&lt;&gt;0,D7L330C2*D7L330C4,D7L330C3*D7L330C4)</t>
  </si>
  <si>
    <t>=CHOOSE(MIN(D7L330C6,RUN_YEARS),A1L906C1,A1L907C2,A1L908C3,A1L909C4,A1L910C5)</t>
  </si>
  <si>
    <t>=IF(D7L330C7=0,0,D7L330C5/D7L330C7)</t>
  </si>
  <si>
    <t>=B9L309C7</t>
  </si>
  <si>
    <t>=IF(FLOW_THRU_100PCT="Y",1,INDEX(VariabilityMatrix,D7L330C1,D7L330C6))</t>
  </si>
  <si>
    <t>=IF(D7L331C2&lt;&gt;0,D7L331C2*D7L331C4,D7L331C3*D7L331C4)</t>
  </si>
  <si>
    <t>=CHOOSE(MIN(D7L331C6,RUN_YEARS),A1L906C1,A1L907C2,A1L908C3,A1L909C4,A1L910C5)</t>
  </si>
  <si>
    <t>=IF(D7L331C7=0,0,D7L331C5/D7L331C7)</t>
  </si>
  <si>
    <t>=B9L509C3</t>
  </si>
  <si>
    <t>=IF(FLOW_THRU_100PCT="Y",1,INDEX(VariabilityMatrix,D7L331C1,D7L331C6))</t>
  </si>
  <si>
    <t>=IF(D7L332C2&lt;&gt;0,D7L332C2*D7L332C4,D7L332C3*D7L332C4)</t>
  </si>
  <si>
    <t>=CHOOSE(MIN(D7L332C6,RUN_YEARS),A1L906C1,A1L907C2,A1L908C3,A1L909C4,A1L910C5)</t>
  </si>
  <si>
    <t>=IF(D7L332C7=0,0,D7L332C5/D7L332C7)</t>
  </si>
  <si>
    <t>=B9L310C3</t>
  </si>
  <si>
    <t>=IF(FLOW_THRU_100PCT="Y",1,INDEX(VariabilityMatrix,D7L332C1,D7L332C6))</t>
  </si>
  <si>
    <t>=IF(D7L333C2&lt;&gt;0,D7L333C2*D7L333C4,D7L333C3*D7L333C4)</t>
  </si>
  <si>
    <t>=CHOOSE(MIN(D7L333C6,RUN_YEARS),A1L906C1,A1L907C2,A1L908C3,A1L909C4,A1L910C5)</t>
  </si>
  <si>
    <t>=IF(D7L333C7=0,0,D7L333C5/D7L333C7)</t>
  </si>
  <si>
    <t>=B9L310C7</t>
  </si>
  <si>
    <t>=IF(FLOW_THRU_100PCT="Y",1,INDEX(VariabilityMatrix,D7L333C1,D7L333C6))</t>
  </si>
  <si>
    <t>=IF(D7L334C2&lt;&gt;0,D7L334C2*D7L334C4,D7L334C3*D7L334C4)</t>
  </si>
  <si>
    <t>=CHOOSE(MIN(D7L334C6,RUN_YEARS),A1L906C1,A1L907C2,A1L908C3,A1L909C4,A1L910C5)</t>
  </si>
  <si>
    <t>=IF(D7L334C7=0,0,D7L334C5/D7L334C7)</t>
  </si>
  <si>
    <t>=B9L510C3</t>
  </si>
  <si>
    <t>=IF(FLOW_THRU_100PCT="Y",1,INDEX(VariabilityMatrix,D7L334C1,D7L334C6))</t>
  </si>
  <si>
    <t>=IF(D7L335C2&lt;&gt;0,D7L335C2*D7L335C4,D7L335C3*D7L335C4)</t>
  </si>
  <si>
    <t>=CHOOSE(MIN(D7L335C6,RUN_YEARS),A1L906C1,A1L907C2,A1L908C3,A1L909C4,A1L910C5)</t>
  </si>
  <si>
    <t>=IF(D7L335C7=0,0,D7L335C5/D7L335C7)</t>
  </si>
  <si>
    <t>=B9L311C3</t>
  </si>
  <si>
    <t>=IF(FLOW_THRU_100PCT="Y",1,INDEX(VariabilityMatrix,D7L335C1,D7L335C6))</t>
  </si>
  <si>
    <t>=IF(D7L336C2&lt;&gt;0,D7L336C2*D7L336C4,D7L336C3*D7L336C4)</t>
  </si>
  <si>
    <t>=CHOOSE(MIN(D7L336C6,RUN_YEARS),A1L906C1,A1L907C2,A1L908C3,A1L909C4,A1L910C5)</t>
  </si>
  <si>
    <t>=IF(D7L336C7=0,0,D7L336C5/D7L336C7)</t>
  </si>
  <si>
    <t>=B9L311C7</t>
  </si>
  <si>
    <t>=IF(FLOW_THRU_100PCT="Y",1,INDEX(VariabilityMatrix,D7L336C1,D7L336C6))</t>
  </si>
  <si>
    <t>=IF(D7L337C2&lt;&gt;0,D7L337C2*D7L337C4,D7L337C3*D7L337C4)</t>
  </si>
  <si>
    <t>=CHOOSE(MIN(D7L337C6,RUN_YEARS),A1L906C1,A1L907C2,A1L908C3,A1L909C4,A1L910C5)</t>
  </si>
  <si>
    <t>=IF(D7L337C7=0,0,D7L337C5/D7L337C7)</t>
  </si>
  <si>
    <t>=B9L511C3</t>
  </si>
  <si>
    <t>=IF(FLOW_THRU_100PCT="Y",1,INDEX(VariabilityMatrix,D7L337C1,D7L337C6))</t>
  </si>
  <si>
    <t>=IF(D7L338C2&lt;&gt;0,D7L338C2*D7L338C4,D7L338C3*D7L338C4)</t>
  </si>
  <si>
    <t>=CHOOSE(MIN(D7L338C6,RUN_YEARS),A1L906C1,A1L907C2,A1L908C3,A1L909C4,A1L910C5)</t>
  </si>
  <si>
    <t>=IF(D7L338C7=0,0,D7L338C5/D7L338C7)</t>
  </si>
  <si>
    <t>=B9L312C3</t>
  </si>
  <si>
    <t>=IF(D7L339C2&lt;&gt;0,D7L339C2*D7L339C4,D7L339C3*D7L339C4)</t>
  </si>
  <si>
    <t>=CHOOSE(MIN(D7L339C6,RUN_YEARS),A1L906C1,A1L907C2,A1L908C3,A1L909C4,A1L910C5)</t>
  </si>
  <si>
    <t>=IF(D7L339C7=0,0,D7L339C5/D7L339C7)</t>
  </si>
  <si>
    <t>=B9L312C7</t>
  </si>
  <si>
    <t>=IF(D7L340C2&lt;&gt;0,D7L340C2*D7L340C4,D7L340C3*D7L340C4)</t>
  </si>
  <si>
    <t>=CHOOSE(MIN(D7L340C6,RUN_YEARS),A1L906C1,A1L907C2,A1L908C3,A1L909C4,A1L910C5)</t>
  </si>
  <si>
    <t>=IF(D7L340C7=0,0,D7L340C5/D7L340C7)</t>
  </si>
  <si>
    <t>=B9L512C3</t>
  </si>
  <si>
    <t>=IF(D7L341C2&lt;&gt;0,D7L341C2*D7L341C4,D7L341C3*D7L341C4)</t>
  </si>
  <si>
    <t>=CHOOSE(MIN(D7L341C6,RUN_YEARS),A1L906C1,A1L907C2,A1L908C3,A1L909C4,A1L910C5)</t>
  </si>
  <si>
    <t>=IF(D7L341C7=0,0,D7L341C5/D7L341C7)</t>
  </si>
  <si>
    <t>=B9L313C3</t>
  </si>
  <si>
    <t>=IF(FLOW_THRU_100PCT="Y",1,INDEX(VariabilityMatrix,D7L341C1,D7L341C6))</t>
  </si>
  <si>
    <t>=IF(D7L342C2&lt;&gt;0,D7L342C2*D7L342C4,D7L342C3*D7L342C4)</t>
  </si>
  <si>
    <t>=CHOOSE(MIN(D7L342C6,RUN_YEARS),A1L906C1,A1L907C2,A1L908C3,A1L909C4,A1L910C5)</t>
  </si>
  <si>
    <t>=IF(D7L342C7=0,0,D7L342C5/D7L342C7)</t>
  </si>
  <si>
    <t>=B9L313C7</t>
  </si>
  <si>
    <t>=IF(FLOW_THRU_100PCT="Y",1,INDEX(VariabilityMatrix,D7L342C1,D7L342C6))</t>
  </si>
  <si>
    <t>=IF(D7L343C2&lt;&gt;0,D7L343C2*D7L343C4,D7L343C3*D7L343C4)</t>
  </si>
  <si>
    <t>=CHOOSE(MIN(D7L343C6,RUN_YEARS),A1L906C1,A1L907C2,A1L908C3,A1L909C4,A1L910C5)</t>
  </si>
  <si>
    <t>=IF(D7L343C7=0,0,D7L343C5/D7L343C7)</t>
  </si>
  <si>
    <t>=B9L513C3</t>
  </si>
  <si>
    <t>=IF(FLOW_THRU_100PCT="Y",1,INDEX(VariabilityMatrix,D7L343C1,D7L343C6))</t>
  </si>
  <si>
    <t>=IF(D7L344C2&lt;&gt;0,D7L344C2*D7L344C4,D7L344C3*D7L344C4)</t>
  </si>
  <si>
    <t>=CHOOSE(MIN(D7L344C6,RUN_YEARS),A1L906C1,A1L907C2,A1L908C3,A1L909C4,A1L910C5)</t>
  </si>
  <si>
    <t>=IF(D7L344C7=0,0,D7L344C5/D7L344C7)</t>
  </si>
  <si>
    <t>=B9L314C3</t>
  </si>
  <si>
    <t>=IF(FLOW_THRU_100PCT="Y",1,INDEX(VariabilityMatrix,D7L344C1,D7L344C6))</t>
  </si>
  <si>
    <t>=IF(D7L345C2&lt;&gt;0,D7L345C2*D7L345C4,D7L345C3*D7L345C4)</t>
  </si>
  <si>
    <t>=CHOOSE(MIN(D7L345C6,RUN_YEARS),A1L906C1,A1L907C2,A1L908C3,A1L909C4,A1L910C5)</t>
  </si>
  <si>
    <t>=IF(D7L345C7=0,0,D7L345C5/D7L345C7)</t>
  </si>
  <si>
    <t>=B9L314C7</t>
  </si>
  <si>
    <t>=IF(FLOW_THRU_100PCT="Y",1,INDEX(VariabilityMatrix,D7L345C1,D7L345C6))</t>
  </si>
  <si>
    <t>=IF(D7L346C2&lt;&gt;0,D7L346C2*D7L346C4,D7L346C3*D7L346C4)</t>
  </si>
  <si>
    <t>=CHOOSE(MIN(D7L346C6,RUN_YEARS),A1L906C1,A1L907C2,A1L908C3,A1L909C4,A1L910C5)</t>
  </si>
  <si>
    <t>=IF(D7L346C7=0,0,D7L346C5/D7L346C7)</t>
  </si>
  <si>
    <t>=B9L514C3</t>
  </si>
  <si>
    <t>=IF(FLOW_THRU_100PCT="Y",1,INDEX(VariabilityMatrix,D7L346C1,D7L346C6))</t>
  </si>
  <si>
    <t>=IF(D7L347C2&lt;&gt;0,D7L347C2*D7L347C4,D7L347C3*D7L347C4)</t>
  </si>
  <si>
    <t>=CHOOSE(MIN(D7L347C6,RUN_YEARS),A1L906C1,A1L907C2,A1L908C3,A1L909C4,A1L910C5)</t>
  </si>
  <si>
    <t>=IF(D7L347C7=0,0,D7L347C5/D7L347C7)</t>
  </si>
  <si>
    <t>=B9L315C3</t>
  </si>
  <si>
    <t>=IF(FLOW_THRU_100PCT="Y",1,INDEX(VariabilityMatrix,D7L347C1,D7L347C6))</t>
  </si>
  <si>
    <t>=IF(D7L348C2&lt;&gt;0,D7L348C2*D7L348C4,D7L348C3*D7L348C4)</t>
  </si>
  <si>
    <t>=CHOOSE(MIN(D7L348C6,RUN_YEARS),A1L906C1,A1L907C2,A1L908C3,A1L909C4,A1L910C5)</t>
  </si>
  <si>
    <t>=IF(D7L348C7=0,0,D7L348C5/D7L348C7)</t>
  </si>
  <si>
    <t>=B9L315C7</t>
  </si>
  <si>
    <t>=IF(FLOW_THRU_100PCT="Y",1,INDEX(VariabilityMatrix,D7L348C1,D7L348C6))</t>
  </si>
  <si>
    <t>=IF(D7L349C2&lt;&gt;0,D7L349C2*D7L349C4,D7L349C3*D7L349C4)</t>
  </si>
  <si>
    <t>=CHOOSE(MIN(D7L349C6,RUN_YEARS),A1L906C1,A1L907C2,A1L908C3,A1L909C4,A1L910C5)</t>
  </si>
  <si>
    <t>=IF(D7L349C7=0,0,D7L349C5/D7L349C7)</t>
  </si>
  <si>
    <t>=B9L515C3</t>
  </si>
  <si>
    <t>=IF(FLOW_THRU_100PCT="Y",1,INDEX(VariabilityMatrix,D7L349C1,D7L349C6))</t>
  </si>
  <si>
    <t>=IF(D7L350C2&lt;&gt;0,D7L350C2*D7L350C4,D7L350C3*D7L350C4)</t>
  </si>
  <si>
    <t>=CHOOSE(MIN(D7L350C6,RUN_YEARS),A1L906C1,A1L907C2,A1L908C3,A1L909C4,A1L910C5)</t>
  </si>
  <si>
    <t>=IF(D7L350C7=0,0,D7L350C5/D7L350C7)</t>
  </si>
  <si>
    <t>=B9L316C3</t>
  </si>
  <si>
    <t>=IF(D7L351C2&lt;&gt;0,D7L351C2*D7L351C4,D7L351C3*D7L351C4)</t>
  </si>
  <si>
    <t>=CHOOSE(MIN(D7L351C6,RUN_YEARS),A1L906C1,A1L907C2,A1L908C3,A1L909C4,A1L910C5)</t>
  </si>
  <si>
    <t>=IF(D7L351C7=0,0,D7L351C5/D7L351C7)</t>
  </si>
  <si>
    <t>=B9L316C7</t>
  </si>
  <si>
    <t>=IF(D7L352C2&lt;&gt;0,D7L352C2*D7L352C4,D7L352C3*D7L352C4)</t>
  </si>
  <si>
    <t>=CHOOSE(MIN(D7L352C6,RUN_YEARS),A1L906C1,A1L907C2,A1L908C3,A1L909C4,A1L910C5)</t>
  </si>
  <si>
    <t>=IF(D7L352C7=0,0,D7L352C5/D7L352C7)</t>
  </si>
  <si>
    <t>=B9L516C3</t>
  </si>
  <si>
    <t>=IF(D7L353C2&lt;&gt;0,D7L353C2*D7L353C4,D7L353C3*D7L353C4)</t>
  </si>
  <si>
    <t>=CHOOSE(MIN(D7L353C6,RUN_YEARS),A1L906C1,A1L907C2,A1L908C3,A1L909C4,A1L910C5)</t>
  </si>
  <si>
    <t>=IF(D7L353C7=0,0,D7L353C5/D7L353C7)</t>
  </si>
  <si>
    <t>=B9L317C3</t>
  </si>
  <si>
    <t>=IF(FLOW_THRU_100PCT="Y",1,INDEX(VariabilityMatrix,D7L353C1,D7L353C6))</t>
  </si>
  <si>
    <t>=IF(D7L354C2&lt;&gt;0,D7L354C2*D7L354C4,D7L354C3*D7L354C4)</t>
  </si>
  <si>
    <t>=CHOOSE(MIN(D7L354C6,RUN_YEARS),A1L906C1,A1L907C2,A1L908C3,A1L909C4,A1L910C5)</t>
  </si>
  <si>
    <t>=IF(D7L354C7=0,0,D7L354C5/D7L354C7)</t>
  </si>
  <si>
    <t>=B9L317C7</t>
  </si>
  <si>
    <t>=IF(FLOW_THRU_100PCT="Y",1,INDEX(VariabilityMatrix,D7L354C1,D7L354C6))</t>
  </si>
  <si>
    <t>=IF(D7L355C2&lt;&gt;0,D7L355C2*D7L355C4,D7L355C3*D7L355C4)</t>
  </si>
  <si>
    <t>=CHOOSE(MIN(D7L355C6,RUN_YEARS),A1L906C1,A1L907C2,A1L908C3,A1L909C4,A1L910C5)</t>
  </si>
  <si>
    <t>=IF(D7L355C7=0,0,D7L355C5/D7L355C7)</t>
  </si>
  <si>
    <t>=B9L517C3</t>
  </si>
  <si>
    <t>=IF(FLOW_THRU_100PCT="Y",1,INDEX(VariabilityMatrix,D7L355C1,D7L355C6))</t>
  </si>
  <si>
    <t>=IF(D7L356C2&lt;&gt;0,D7L356C2*D7L356C4,D7L356C3*D7L356C4)</t>
  </si>
  <si>
    <t>=CHOOSE(MIN(D7L356C6,RUN_YEARS),A1L906C1,A1L907C2,A1L908C3,A1L909C4,A1L910C5)</t>
  </si>
  <si>
    <t>=IF(D7L356C7=0,0,D7L356C5/D7L356C7)</t>
  </si>
  <si>
    <t>=B9L326C3</t>
  </si>
  <si>
    <t>=IF(D7L357C2&lt;&gt;0,D7L357C2*D7L357C4,D7L357C3*D7L357C4)</t>
  </si>
  <si>
    <t>=CHOOSE(MIN(D7L357C6,RUN_YEARS),A1L906C1,A1L907C2,A1L908C3,A1L909C4,A1L910C5)</t>
  </si>
  <si>
    <t>=IF(D7L357C7=0,0,D7L357C5/D7L357C7)</t>
  </si>
  <si>
    <t>=B9L326C7</t>
  </si>
  <si>
    <t>=IF(D7L358C2&lt;&gt;0,D7L358C2*D7L358C4,D7L358C3*D7L358C4)</t>
  </si>
  <si>
    <t>=CHOOSE(MIN(D7L358C6,RUN_YEARS),A1L906C1,A1L907C2,A1L908C3,A1L909C4,A1L910C5)</t>
  </si>
  <si>
    <t>=IF(D7L358C7=0,0,D7L358C5/D7L358C7)</t>
  </si>
  <si>
    <t>=B9L526C3</t>
  </si>
  <si>
    <t>=IF(D7L359C2&lt;&gt;0,D7L359C2*D7L359C4,D7L359C3*D7L359C4)</t>
  </si>
  <si>
    <t>=CHOOSE(MIN(D7L359C6,RUN_YEARS),A1L906C1,A1L907C2,A1L908C3,A1L909C4,A1L910C5)</t>
  </si>
  <si>
    <t>=IF(D7L359C7=0,0,D7L359C5/D7L359C7)</t>
  </si>
  <si>
    <t>=B9L318C3</t>
  </si>
  <si>
    <t>=IF(FLOW_THRU_100PCT="Y",1,INDEX(VariabilityMatrix,D7L359C1,D7L359C6))</t>
  </si>
  <si>
    <t>=IF(D7L360C2&lt;&gt;0,D7L360C2*D7L360C4,D7L360C3*D7L360C4)</t>
  </si>
  <si>
    <t>=CHOOSE(MIN(D7L360C6,RUN_YEARS),A1L906C1,A1L907C2,A1L908C3,A1L909C4,A1L910C5)</t>
  </si>
  <si>
    <t>=IF(D7L360C7=0,0,D7L360C5/D7L360C7)</t>
  </si>
  <si>
    <t>=B9L318C7</t>
  </si>
  <si>
    <t>=IF(FLOW_THRU_100PCT="Y",1,INDEX(VariabilityMatrix,D7L360C1,D7L360C6))</t>
  </si>
  <si>
    <t>=IF(D7L361C2&lt;&gt;0,D7L361C2*D7L361C4,D7L361C3*D7L361C4)</t>
  </si>
  <si>
    <t>=CHOOSE(MIN(D7L361C6,RUN_YEARS),A1L906C1,A1L907C2,A1L908C3,A1L909C4,A1L910C5)</t>
  </si>
  <si>
    <t>=IF(D7L361C7=0,0,D7L361C5/D7L361C7)</t>
  </si>
  <si>
    <t>=B9L518C3</t>
  </si>
  <si>
    <t>=IF(FLOW_THRU_100PCT="Y",1,INDEX(VariabilityMatrix,D7L361C1,D7L361C6))</t>
  </si>
  <si>
    <t>=IF(D7L362C2&lt;&gt;0,D7L362C2*D7L362C4,D7L362C3*D7L362C4)</t>
  </si>
  <si>
    <t>=CHOOSE(MIN(D7L362C6,RUN_YEARS),A1L906C1,A1L907C2,A1L908C3,A1L909C4,A1L910C5)</t>
  </si>
  <si>
    <t>=IF(D7L362C7=0,0,D7L362C5/D7L362C7)</t>
  </si>
  <si>
    <t>=B9L319C3</t>
  </si>
  <si>
    <t>=IF(FLOW_THRU_100PCT="Y",1,INDEX(VariabilityMatrix,D7L362C1,D7L362C6))</t>
  </si>
  <si>
    <t>=IF(D7L363C2&lt;&gt;0,D7L363C2*D7L363C4,D7L363C3*D7L363C4)</t>
  </si>
  <si>
    <t>=CHOOSE(MIN(D7L363C6,RUN_YEARS),A1L906C1,A1L907C2,A1L908C3,A1L909C4,A1L910C5)</t>
  </si>
  <si>
    <t>=IF(D7L363C7=0,0,D7L363C5/D7L363C7)</t>
  </si>
  <si>
    <t>=B9L319C7</t>
  </si>
  <si>
    <t>=IF(FLOW_THRU_100PCT="Y",1,INDEX(VariabilityMatrix,D7L363C1,D7L363C6))</t>
  </si>
  <si>
    <t>=IF(D7L364C2&lt;&gt;0,D7L364C2*D7L364C4,D7L364C3*D7L364C4)</t>
  </si>
  <si>
    <t>=CHOOSE(MIN(D7L364C6,RUN_YEARS),A1L906C1,A1L907C2,A1L908C3,A1L909C4,A1L910C5)</t>
  </si>
  <si>
    <t>=IF(D7L364C7=0,0,D7L364C5/D7L364C7)</t>
  </si>
  <si>
    <t>=B9L519C3</t>
  </si>
  <si>
    <t>=IF(FLOW_THRU_100PCT="Y",1,INDEX(VariabilityMatrix,D7L364C1,D7L364C6))</t>
  </si>
  <si>
    <t>=IF(D7L365C2&lt;&gt;0,D7L365C2*D7L365C4,D7L365C3*D7L365C4)</t>
  </si>
  <si>
    <t>=CHOOSE(MIN(D7L365C6,RUN_YEARS),A1L906C1,A1L907C2,A1L908C3,A1L909C4,A1L910C5)</t>
  </si>
  <si>
    <t>=IF(D7L365C7=0,0,D7L365C5/D7L365C7)</t>
  </si>
  <si>
    <t>=B9L320C3</t>
  </si>
  <si>
    <t>=IF(FLOW_THRU_100PCT="Y",1,INDEX(VariabilityMatrix,D7L365C1,D7L365C6))</t>
  </si>
  <si>
    <t>=IF(D7L366C2&lt;&gt;0,D7L366C2*D7L366C4,D7L366C3*D7L366C4)</t>
  </si>
  <si>
    <t>=CHOOSE(MIN(D7L366C6,RUN_YEARS),A1L906C1,A1L907C2,A1L908C3,A1L909C4,A1L910C5)</t>
  </si>
  <si>
    <t>=IF(D7L366C7=0,0,D7L366C5/D7L366C7)</t>
  </si>
  <si>
    <t>=B9L320C7</t>
  </si>
  <si>
    <t>=IF(FLOW_THRU_100PCT="Y",1,INDEX(VariabilityMatrix,D7L366C1,D7L366C6))</t>
  </si>
  <si>
    <t>=IF(D7L367C2&lt;&gt;0,D7L367C2*D7L367C4,D7L367C3*D7L367C4)</t>
  </si>
  <si>
    <t>=CHOOSE(MIN(D7L367C6,RUN_YEARS),A1L906C1,A1L907C2,A1L908C3,A1L909C4,A1L910C5)</t>
  </si>
  <si>
    <t>=IF(D7L367C7=0,0,D7L367C5/D7L367C7)</t>
  </si>
  <si>
    <t>=B9L520C3</t>
  </si>
  <si>
    <t>=IF(FLOW_THRU_100PCT="Y",1,INDEX(VariabilityMatrix,D7L367C1,D7L367C6))</t>
  </si>
  <si>
    <t>=IF(D7L368C2&lt;&gt;0,D7L368C2*D7L368C4,D7L368C3*D7L368C4)</t>
  </si>
  <si>
    <t>=CHOOSE(MIN(D7L368C6,RUN_YEARS),A1L906C1,A1L907C2,A1L908C3,A1L909C4,A1L910C5)</t>
  </si>
  <si>
    <t>=IF(D7L368C7=0,0,D7L368C5/D7L368C7)</t>
  </si>
  <si>
    <t>=B9L321C3</t>
  </si>
  <si>
    <t>=IF(FLOW_THRU_100PCT="Y",1,INDEX(VariabilityMatrix,D7L368C1,D7L368C6))</t>
  </si>
  <si>
    <t>=IF(D7L369C2&lt;&gt;0,D7L369C2*D7L369C4,D7L369C3*D7L369C4)</t>
  </si>
  <si>
    <t>=CHOOSE(MIN(D7L369C6,RUN_YEARS),A1L906C1,A1L907C2,A1L908C3,A1L909C4,A1L910C5)</t>
  </si>
  <si>
    <t>=IF(D7L369C7=0,0,D7L369C5/D7L369C7)</t>
  </si>
  <si>
    <t>=B9L321C7</t>
  </si>
  <si>
    <t>=IF(FLOW_THRU_100PCT="Y",1,INDEX(VariabilityMatrix,D7L369C1,D7L369C6))</t>
  </si>
  <si>
    <t>=IF(D7L370C2&lt;&gt;0,D7L370C2*D7L370C4,D7L370C3*D7L370C4)</t>
  </si>
  <si>
    <t>=CHOOSE(MIN(D7L370C6,RUN_YEARS),A1L906C1,A1L907C2,A1L908C3,A1L909C4,A1L910C5)</t>
  </si>
  <si>
    <t>=IF(D7L370C7=0,0,D7L370C5/D7L370C7)</t>
  </si>
  <si>
    <t>=B9L521C3</t>
  </si>
  <si>
    <t>=IF(FLOW_THRU_100PCT="Y",1,INDEX(VariabilityMatrix,D7L370C1,D7L370C6))</t>
  </si>
  <si>
    <t>=IF(D7L371C2&lt;&gt;0,D7L371C2*D7L371C4,D7L371C3*D7L371C4)</t>
  </si>
  <si>
    <t>=CHOOSE(MIN(D7L371C6,RUN_YEARS),A1L906C1,A1L907C2,A1L908C3,A1L909C4,A1L910C5)</t>
  </si>
  <si>
    <t>=IF(D7L371C7=0,0,D7L371C5/D7L371C7)</t>
  </si>
  <si>
    <t>=B9L322C3</t>
  </si>
  <si>
    <t>=IF(FLOW_THRU_100PCT="Y",1,INDEX(VariabilityMatrix,D7L371C1,D7L371C6))</t>
  </si>
  <si>
    <t>=IF(D7L372C2&lt;&gt;0,D7L372C2*D7L372C4,D7L372C3*D7L372C4)</t>
  </si>
  <si>
    <t>=CHOOSE(MIN(D7L372C6,RUN_YEARS),A1L906C1,A1L907C2,A1L908C3,A1L909C4,A1L910C5)</t>
  </si>
  <si>
    <t>=IF(D7L372C7=0,0,D7L372C5/D7L372C7)</t>
  </si>
  <si>
    <t>=B9L322C7</t>
  </si>
  <si>
    <t>=IF(FLOW_THRU_100PCT="Y",1,INDEX(VariabilityMatrix,D7L372C1,D7L372C6))</t>
  </si>
  <si>
    <t>=IF(D7L373C2&lt;&gt;0,D7L373C2*D7L373C4,D7L373C3*D7L373C4)</t>
  </si>
  <si>
    <t>=CHOOSE(MIN(D7L373C6,RUN_YEARS),A1L906C1,A1L907C2,A1L908C3,A1L909C4,A1L910C5)</t>
  </si>
  <si>
    <t>=IF(D7L373C7=0,0,D7L373C5/D7L373C7)</t>
  </si>
  <si>
    <t>=B9L522C3</t>
  </si>
  <si>
    <t>=IF(FLOW_THRU_100PCT="Y",1,INDEX(VariabilityMatrix,D7L373C1,D7L373C6))</t>
  </si>
  <si>
    <t>=IF(D7L374C2&lt;&gt;0,D7L374C2*D7L374C4,D7L374C3*D7L374C4)</t>
  </si>
  <si>
    <t>=CHOOSE(MIN(D7L374C6,RUN_YEARS),A1L906C1,A1L907C2,A1L908C3,A1L909C4,A1L910C5)</t>
  </si>
  <si>
    <t>=IF(D7L374C7=0,0,D7L374C5/D7L374C7)</t>
  </si>
  <si>
    <t>=B9L323C3</t>
  </si>
  <si>
    <t>=IF(FLOW_THRU_100PCT="Y",1,INDEX(VariabilityMatrix,D7L374C1,D7L374C6))</t>
  </si>
  <si>
    <t>=IF(D7L375C2&lt;&gt;0,D7L375C2*D7L375C4,D7L375C3*D7L375C4)</t>
  </si>
  <si>
    <t>=CHOOSE(MIN(D7L375C6,RUN_YEARS),A1L906C1,A1L907C2,A1L908C3,A1L909C4,A1L910C5)</t>
  </si>
  <si>
    <t>=IF(D7L375C7=0,0,D7L375C5/D7L375C7)</t>
  </si>
  <si>
    <t>=B9L323C7</t>
  </si>
  <si>
    <t>=IF(FLOW_THRU_100PCT="Y",1,INDEX(VariabilityMatrix,D7L375C1,D7L375C6))</t>
  </si>
  <si>
    <t>=IF(D7L376C2&lt;&gt;0,D7L376C2*D7L376C4,D7L376C3*D7L376C4)</t>
  </si>
  <si>
    <t>=CHOOSE(MIN(D7L376C6,RUN_YEARS),A1L906C1,A1L907C2,A1L908C3,A1L909C4,A1L910C5)</t>
  </si>
  <si>
    <t>=IF(D7L376C7=0,0,D7L376C5/D7L376C7)</t>
  </si>
  <si>
    <t>=B9L523C3</t>
  </si>
  <si>
    <t>=IF(FLOW_THRU_100PCT="Y",1,INDEX(VariabilityMatrix,D7L376C1,D7L376C6))</t>
  </si>
  <si>
    <t>=IF(D7L377C2&lt;&gt;0,D7L377C2*D7L377C4,D7L377C3*D7L377C4)</t>
  </si>
  <si>
    <t>=CHOOSE(MIN(D7L377C6,RUN_YEARS),A1L906C1,A1L907C2,A1L908C3,A1L909C4,A1L910C5)</t>
  </si>
  <si>
    <t>=IF(D7L377C7=0,0,D7L377C5/D7L377C7)</t>
  </si>
  <si>
    <t>=B9L324C3</t>
  </si>
  <si>
    <t>=IF(FLOW_THRU_100PCT="Y",1,INDEX(VariabilityMatrix,D7L377C1,D7L377C6))</t>
  </si>
  <si>
    <t>=IF(D7L378C2&lt;&gt;0,D7L378C2*D7L378C4,D7L378C3*D7L378C4)</t>
  </si>
  <si>
    <t>=CHOOSE(MIN(D7L378C6,RUN_YEARS),A1L906C1,A1L907C2,A1L908C3,A1L909C4,A1L910C5)</t>
  </si>
  <si>
    <t>=IF(D7L378C7=0,0,D7L378C5/D7L378C7)</t>
  </si>
  <si>
    <t>=B9L324C7</t>
  </si>
  <si>
    <t>=IF(FLOW_THRU_100PCT="Y",1,INDEX(VariabilityMatrix,D7L378C1,D7L378C6))</t>
  </si>
  <si>
    <t>=IF(D7L379C2&lt;&gt;0,D7L379C2*D7L379C4,D7L379C3*D7L379C4)</t>
  </si>
  <si>
    <t>=CHOOSE(MIN(D7L379C6,RUN_YEARS),A1L906C1,A1L907C2,A1L908C3,A1L909C4,A1L910C5)</t>
  </si>
  <si>
    <t>=IF(D7L379C7=0,0,D7L379C5/D7L379C7)</t>
  </si>
  <si>
    <t>=B9L524C3</t>
  </si>
  <si>
    <t>=IF(FLOW_THRU_100PCT="Y",1,INDEX(VariabilityMatrix,D7L379C1,D7L379C6))</t>
  </si>
  <si>
    <t>=IF(D7L380C2&lt;&gt;0,D7L380C2*D7L380C4,D7L380C3*D7L380C4)</t>
  </si>
  <si>
    <t>=CHOOSE(MIN(D7L380C6,RUN_YEARS),A1L906C1,A1L907C2,A1L908C3,A1L909C4,A1L910C5)</t>
  </si>
  <si>
    <t>=IF(D7L380C7=0,0,D7L380C5/D7L380C7)</t>
  </si>
  <si>
    <t>=B9L325C3</t>
  </si>
  <si>
    <t>=IF(D7L381C2&lt;&gt;0,D7L381C2*D7L381C4,D7L381C3*D7L381C4)</t>
  </si>
  <si>
    <t>=CHOOSE(MIN(D7L381C6,RUN_YEARS),A1L906C1,A1L907C2,A1L908C3,A1L909C4,A1L910C5)</t>
  </si>
  <si>
    <t>=IF(D7L381C7=0,0,D7L381C5/D7L381C7)</t>
  </si>
  <si>
    <t>=B9L325C7</t>
  </si>
  <si>
    <t>=IF(D7L382C2&lt;&gt;0,D7L382C2*D7L382C4,D7L382C3*D7L382C4)</t>
  </si>
  <si>
    <t>=CHOOSE(MIN(D7L382C6,RUN_YEARS),A1L906C1,A1L907C2,A1L908C3,A1L909C4,A1L910C5)</t>
  </si>
  <si>
    <t>=IF(D7L382C7=0,0,D7L382C5/D7L382C7)</t>
  </si>
  <si>
    <t>=B9L525C3</t>
  </si>
  <si>
    <t>=SUM(D7L301C5:D7L326C5,D7L329C5:D7L331C5,D7L335C5:D7L355C5,D7L359C5:D7L367C5,D7L371C5:D7L373C5,D7L377C5:D7L382C5)-SUM(D7L327C5:D7L328C5,D7L332C5:D7L334C5,D7L356C5:D7L358C5,D7L368C5:D7L370C5,D7L374C5:D7L376C5)</t>
  </si>
  <si>
    <t>=SUM(D7L301C8:D7L326C8,D7L329C8:D7L331C8,D7L335C8:D7L355C8,D7L359C8:D7L367C8,D7L371C8:D7L373C8,D7L377C8:D7L382C8)-SUM(D7L327C8:D7L328C8,D7L332C8:D7L334C8,D7L356C8:D7L358C8,D7L368C8:D7L370C8,D7L374C8:D7L376C8)</t>
  </si>
  <si>
    <t>=SUM(D7L301C2:D7L326C2,D7L329C2:D7L331C2,D7L335C2:D7L355C2,D7L359C2:D7L367C2,D7L371C2:D7L373C2,D7L377C2:D7L382C2)-SUM(D7L327C2:D7L328C2,D7L332C2:D7L334C2,D7L356C2:D7L358C2,D7L368C2:D7L370C2,D7L374C2:D7L376C2)</t>
  </si>
  <si>
    <t>=SUM(D7L301C3:D7L326C3,D7L329C3:D7L331C3,D7L335C3:D7L355C3,D7L359C3:D7L367C3,D7L371C3:D7L373C3,D7L377C3:D7L382C3)-SUM(D7L327C3:D7L328C3,D7L332C3:D7L334C3,D7L356C3:D7L358C3,D7L368C3:D7L370C3,D7L374C3:D7L376C3)</t>
  </si>
  <si>
    <t>WORKTABLE D7 PART 4</t>
  </si>
  <si>
    <t>REFRIGERATED TRAILERS AND CONTAINERS OWNERSHIP AND MAINTENANCE</t>
  </si>
  <si>
    <t>DL AND ROI EXPENSE</t>
  </si>
  <si>
    <t>S&amp;E DEPR-REFR TR</t>
  </si>
  <si>
    <t>S&amp;E DEPR-REFR CON</t>
  </si>
  <si>
    <t>S&amp;E DEPR-B/C</t>
  </si>
  <si>
    <t>S&amp;E LR-REFR TR</t>
  </si>
  <si>
    <t>S&amp;E LR-REFR CON</t>
  </si>
  <si>
    <t>S&amp;E LR-B/C</t>
  </si>
  <si>
    <t>REFR TRAILERS-DEPR</t>
  </si>
  <si>
    <t>REFR TRAILERS-LR</t>
  </si>
  <si>
    <t>REFR CONTAINERS-DEPR</t>
  </si>
  <si>
    <t>REFR CONTAINERS-LR</t>
  </si>
  <si>
    <t>B/C-DEPR</t>
  </si>
  <si>
    <t>B/C-LR</t>
  </si>
  <si>
    <t>OE MACH-RT-DEPR</t>
  </si>
  <si>
    <t>OE MACH-RT-LR</t>
  </si>
  <si>
    <t>OE MACH-RC-DEPR</t>
  </si>
  <si>
    <t>OE MACH-RC-LR</t>
  </si>
  <si>
    <t>OE MACH-BC-DEPR</t>
  </si>
  <si>
    <t>OE MACH-BC-LR</t>
  </si>
  <si>
    <t>REFR TR-NET PD MILEAGE</t>
  </si>
  <si>
    <t>REFR TR-NET PD BASIC</t>
  </si>
  <si>
    <t>REFR CON-NET PD MILEAGE</t>
  </si>
  <si>
    <t>REFR CON-NET PD BASIC</t>
  </si>
  <si>
    <t>REFR TRAILERS CONT-NET PR LINE</t>
  </si>
  <si>
    <t>S&amp;E/SM-RT PORTION-ROI</t>
  </si>
  <si>
    <t>S&amp;E/SM-RC PORTION-ROI</t>
  </si>
  <si>
    <t>S&amp;E/SM-BC/RTCU PORTION-ROI</t>
  </si>
  <si>
    <t>REFR TRAILERS-ROI</t>
  </si>
  <si>
    <t>REFR CONTAINERS-ROI</t>
  </si>
  <si>
    <t>B/C/-ROI</t>
  </si>
  <si>
    <t>=IF(D7L401C2&lt;&gt;0,D7L401C2*D7L401C4,D7L401C3*D7L401C4)</t>
  </si>
  <si>
    <t>=CHOOSE(MIN(D7L401C6,RUN_YEARS),A1L906C1,A1L907C2,A1L908C3,A1L909C4,A1L910C5)</t>
  </si>
  <si>
    <t>=IF(D7L401C7=0,0,D7L401C5/D7L401C7)</t>
  </si>
  <si>
    <t>=B5L431C3</t>
  </si>
  <si>
    <t>=IF(D7L402C2&lt;&gt;0,D7L402C2*D7L402C4,D7L402C3*D7L402C4)</t>
  </si>
  <si>
    <t>=CHOOSE(MIN(D7L402C6,RUN_YEARS),A1L906C1,A1L907C2,A1L908C3,A1L909C4,A1L910C5)</t>
  </si>
  <si>
    <t>=IF(D7L402C7=0,0,D7L402C5/D7L402C7)</t>
  </si>
  <si>
    <t>=B5L433C3</t>
  </si>
  <si>
    <t>=IF(D7L403C2&lt;&gt;0,D7L403C2*D7L403C4,D7L403C3*D7L403C4)</t>
  </si>
  <si>
    <t>=CHOOSE(MIN(D7L403C6,RUN_YEARS),A1L906C1,A1L907C2,A1L908C3,A1L909C4,A1L910C5)</t>
  </si>
  <si>
    <t>=IF(D7L403C7=0,0,D7L403C5/D7L403C7)</t>
  </si>
  <si>
    <t>=B5L566C3</t>
  </si>
  <si>
    <t>=IF(D7L404C2&lt;&gt;0,D7L404C2*D7L404C4,D7L404C3*D7L404C4)</t>
  </si>
  <si>
    <t>=CHOOSE(MIN(D7L404C6,RUN_YEARS),A1L906C1,A1L907C2,A1L908C3,A1L909C4,A1L910C5)</t>
  </si>
  <si>
    <t>=IF(D7L404C7=0,0,D7L404C5/D7L404C7)</t>
  </si>
  <si>
    <t>=B5L431C4</t>
  </si>
  <si>
    <t>=IF(D7L405C2&lt;&gt;0,D7L405C2*D7L405C4,D7L405C3*D7L405C4)</t>
  </si>
  <si>
    <t>=CHOOSE(MIN(D7L405C6,RUN_YEARS),A1L906C1,A1L907C2,A1L908C3,A1L909C4,A1L910C5)</t>
  </si>
  <si>
    <t>=IF(D7L405C7=0,0,D7L405C5/D7L405C7)</t>
  </si>
  <si>
    <t>=B5L433C4</t>
  </si>
  <si>
    <t>=IF(D7L406C2&lt;&gt;0,D7L406C2*D7L406C4,D7L406C3*D7L406C4)</t>
  </si>
  <si>
    <t>=CHOOSE(MIN(D7L406C6,RUN_YEARS),A1L906C1,A1L907C2,A1L908C3,A1L909C4,A1L910C5)</t>
  </si>
  <si>
    <t>=IF(D7L406C7=0,0,D7L406C5/D7L406C7)</t>
  </si>
  <si>
    <t>=B5L567C3</t>
  </si>
  <si>
    <t>=IF(D7L407C2&lt;&gt;0,D7L407C2*D7L407C4,D7L407C3*D7L407C4)</t>
  </si>
  <si>
    <t>=CHOOSE(MIN(D7L407C6,RUN_YEARS),A1L906C1,A1L907C2,A1L908C3,A1L909C4,A1L910C5)</t>
  </si>
  <si>
    <t>=IF(D7L407C7=0,0,D7L407C5/D7L407C7)</t>
  </si>
  <si>
    <t>=A3L427C1</t>
  </si>
  <si>
    <t>=IF(D7L408C2&lt;&gt;0,D7L408C2*D7L408C4,D7L408C3*D7L408C4)</t>
  </si>
  <si>
    <t>=CHOOSE(MIN(D7L408C6,RUN_YEARS),A1L906C1,A1L907C2,A1L908C3,A1L909C4,A1L910C5)</t>
  </si>
  <si>
    <t>=IF(D7L408C7=0,0,D7L408C5/D7L408C7)</t>
  </si>
  <si>
    <t>=B2L549C2</t>
  </si>
  <si>
    <t>=A3L627C1</t>
  </si>
  <si>
    <t>=IF(D7L409C2&lt;&gt;0,D7L409C2*D7L409C4,D7L409C3*D7L409C4)</t>
  </si>
  <si>
    <t>=CHOOSE(MIN(D7L409C6,RUN_YEARS),A1L906C1,A1L907C2,A1L908C3,A1L909C4,A1L910C5)</t>
  </si>
  <si>
    <t>=IF(D7L409C7=0,0,D7L409C5/D7L409C7)</t>
  </si>
  <si>
    <t>=A3L429C1</t>
  </si>
  <si>
    <t>=IF(D7L410C2&lt;&gt;0,D7L410C2*D7L410C4,D7L410C3*D7L410C4)</t>
  </si>
  <si>
    <t>=CHOOSE(MIN(D7L410C6,RUN_YEARS),A1L906C1,A1L907C2,A1L908C3,A1L909C4,A1L910C5)</t>
  </si>
  <si>
    <t>=IF(D7L410C7=0,0,D7L410C5/D7L410C7)</t>
  </si>
  <si>
    <t>=B2L551C2</t>
  </si>
  <si>
    <t>=A3L629C1</t>
  </si>
  <si>
    <t>=IF(D7L411C2&lt;&gt;0,D7L411C2*D7L411C4,D7L411C3*D7L411C4)</t>
  </si>
  <si>
    <t>=CHOOSE(MIN(D7L411C6,RUN_YEARS),A1L906C1,A1L907C2,A1L908C3,A1L909C4,A1L910C5)</t>
  </si>
  <si>
    <t>=IF(D7L411C7=0,0,D7L411C5/D7L411C7)</t>
  </si>
  <si>
    <t>=B5L568C3</t>
  </si>
  <si>
    <t>=A3L432C1</t>
  </si>
  <si>
    <t>=IF(D7L412C2&lt;&gt;0,D7L412C2*D7L412C4,D7L412C3*D7L412C4)</t>
  </si>
  <si>
    <t>=CHOOSE(MIN(D7L412C6,RUN_YEARS),A1L906C1,A1L907C2,A1L908C3,A1L909C4,A1L910C5)</t>
  </si>
  <si>
    <t>=IF(D7L412C7=0,0,D7L412C5/D7L412C7)</t>
  </si>
  <si>
    <t>=B5L569C3</t>
  </si>
  <si>
    <t>=A3L632C1</t>
  </si>
  <si>
    <t>=IF(D7L413C2&lt;&gt;0,D7L413C2*D7L413C4,D7L413C3*D7L413C4)</t>
  </si>
  <si>
    <t>=CHOOSE(MIN(D7L413C6,RUN_YEARS),A1L906C1,A1L907C2,A1L908C3,A1L909C4,A1L910C5)</t>
  </si>
  <si>
    <t>=IF(D7L413C7=0,0,D7L413C5/D7L413C7)</t>
  </si>
  <si>
    <t>=B5L431C10</t>
  </si>
  <si>
    <t>=IF(D7L414C2&lt;&gt;0,D7L414C2*D7L414C4,D7L414C3*D7L414C4)</t>
  </si>
  <si>
    <t>=CHOOSE(MIN(D7L414C6,RUN_YEARS),A1L906C1,A1L907C2,A1L908C3,A1L909C4,A1L910C5)</t>
  </si>
  <si>
    <t>=IF(D7L414C7=0,0,D7L414C5/D7L414C7)</t>
  </si>
  <si>
    <t>=B5L431C11</t>
  </si>
  <si>
    <t>=IF(D7L415C2&lt;&gt;0,D7L415C2*D7L415C4,D7L415C3*D7L415C4)</t>
  </si>
  <si>
    <t>=CHOOSE(MIN(D7L415C6,RUN_YEARS),A1L906C1,A1L907C2,A1L908C3,A1L909C4,A1L910C5)</t>
  </si>
  <si>
    <t>=IF(D7L415C7=0,0,D7L415C5/D7L415C7)</t>
  </si>
  <si>
    <t>=B5L433C10</t>
  </si>
  <si>
    <t>=IF(D7L416C2&lt;&gt;0,D7L416C2*D7L416C4,D7L416C3*D7L416C4)</t>
  </si>
  <si>
    <t>=CHOOSE(MIN(D7L416C6,RUN_YEARS),A1L906C1,A1L907C2,A1L908C3,A1L909C4,A1L910C5)</t>
  </si>
  <si>
    <t>=IF(D7L416C7=0,0,D7L416C5/D7L416C7)</t>
  </si>
  <si>
    <t>=B5L433C11</t>
  </si>
  <si>
    <t>=IF(D7L417C2&lt;&gt;0,D7L417C2*D7L417C4,D7L417C3*D7L417C4)</t>
  </si>
  <si>
    <t>=CHOOSE(MIN(D7L417C6,RUN_YEARS),A1L906C1,A1L907C2,A1L908C3,A1L909C4,A1L910C5)</t>
  </si>
  <si>
    <t>=IF(D7L417C7=0,0,D7L417C5/D7L417C7)</t>
  </si>
  <si>
    <t>=B5L570C3</t>
  </si>
  <si>
    <t>=IF(D7L418C2&lt;&gt;0,D7L418C2*D7L418C4,D7L418C3*D7L418C4)</t>
  </si>
  <si>
    <t>=CHOOSE(MIN(D7L418C6,RUN_YEARS),A1L906C1,A1L907C2,A1L908C3,A1L909C4,A1L910C5)</t>
  </si>
  <si>
    <t>=IF(D7L418C7=0,0,D7L418C5/D7L418C7)</t>
  </si>
  <si>
    <t>=B5L571C3</t>
  </si>
  <si>
    <t>=IF(D7L419C2&lt;&gt;0,D7L419C2*D7L419C4,D7L419C3*D7L419C4)</t>
  </si>
  <si>
    <t>=CHOOSE(MIN(D7L419C6,RUN_YEARS),A1L906C1,A1L907C2,A1L908C3,A1L909C4,A1L910C5)</t>
  </si>
  <si>
    <t>=IF(D7L419C7=0,0,D7L419C5/D7L419C7)</t>
  </si>
  <si>
    <t>=B2L587C2</t>
  </si>
  <si>
    <t>=A3L220C1</t>
  </si>
  <si>
    <t>=IF(D7L420C2&lt;&gt;0,D7L420C2*D7L420C4,D7L420C3*D7L420C4)</t>
  </si>
  <si>
    <t>=CHOOSE(MIN(D7L420C6,RUN_YEARS),A1L906C1,A1L907C2,A1L908C3,A1L909C4,A1L910C5)</t>
  </si>
  <si>
    <t>=IF(D7L420C7=0,0,D7L420C5/D7L420C7)</t>
  </si>
  <si>
    <t>=B2L588C2</t>
  </si>
  <si>
    <t>=IF(D7L421C2&lt;&gt;0,D7L421C2*D7L421C4,D7L421C3*D7L421C4)</t>
  </si>
  <si>
    <t>=CHOOSE(MIN(D7L421C6,RUN_YEARS),A1L906C1,A1L907C2,A1L908C3,A1L909C4,A1L910C5)</t>
  </si>
  <si>
    <t>=IF(D7L421C7=0,0,D7L421C5/D7L421C7)</t>
  </si>
  <si>
    <t>=B2L591C2</t>
  </si>
  <si>
    <t>=A3L222C1</t>
  </si>
  <si>
    <t>=IF(D7L422C2&lt;&gt;0,D7L422C2*D7L422C4,D7L422C3*D7L422C4)</t>
  </si>
  <si>
    <t>=CHOOSE(MIN(D7L422C6,RUN_YEARS),A1L906C1,A1L907C2,A1L908C3,A1L909C4,A1L910C5)</t>
  </si>
  <si>
    <t>=IF(D7L422C7=0,0,D7L422C5/D7L422C7)</t>
  </si>
  <si>
    <t>=B2L592C2</t>
  </si>
  <si>
    <t>=IF(D7L423C2&lt;&gt;0,D7L423C2*D7L423C4,D7L423C3*D7L423C4)</t>
  </si>
  <si>
    <t>=CHOOSE(MIN(D7L423C6,RUN_YEARS),A1L906C1,A1L907C2,A1L908C3,A1L909C4,A1L910C5)</t>
  </si>
  <si>
    <t>=IF(D7L423C7=0,0,D7L423C5/D7L423C7)</t>
  </si>
  <si>
    <t>=B2L595C2</t>
  </si>
  <si>
    <t>=SUM(D7L401C5:D7L423C5)</t>
  </si>
  <si>
    <t>=SUM(D7L401C8:D7L423C8)</t>
  </si>
  <si>
    <t>=SUM(D7L401C2:D7L423C2)</t>
  </si>
  <si>
    <t>=SUM(D7L401C3:D7L423C3)</t>
  </si>
  <si>
    <t>=IF(D7L425C2&lt;&gt;0,D7L425C2*D7L425C4,D7L425C3*D7L425C4)</t>
  </si>
  <si>
    <t>=CHOOSE(MIN(D7L425C6,RUN_YEARS),A1L906C1,A1L907C2,A1L908C3,A1L909C4,A1L910C5)</t>
  </si>
  <si>
    <t>=IF(D7L425C7=0,0,D7L425C5/D7L425C7)</t>
  </si>
  <si>
    <t>=B5L646C4</t>
  </si>
  <si>
    <t>=IF(D7L426C2&lt;&gt;0,D7L426C2*D7L426C4,D7L426C3*D7L426C4)</t>
  </si>
  <si>
    <t>=CHOOSE(MIN(D7L426C6,RUN_YEARS),A1L906C1,A1L907C2,A1L908C3,A1L909C4,A1L910C5)</t>
  </si>
  <si>
    <t>=IF(D7L426C7=0,0,D7L426C5/D7L426C7)</t>
  </si>
  <si>
    <t>=B5L648C4</t>
  </si>
  <si>
    <t>=IF(D7L427C2&lt;&gt;0,D7L427C2*D7L427C4,D7L427C3*D7L427C4)</t>
  </si>
  <si>
    <t>=CHOOSE(MIN(D7L427C6,RUN_YEARS),A1L906C1,A1L907C2,A1L908C3,A1L909C4,A1L910C5)</t>
  </si>
  <si>
    <t>=IF(D7L427C7=0,0,D7L427C5/D7L427C7)</t>
  </si>
  <si>
    <t>=B5L650C4</t>
  </si>
  <si>
    <t>=IF(D7L428C2&lt;&gt;0,D7L428C2*D7L428C4,D7L428C3*D7L428C4)</t>
  </si>
  <si>
    <t>=CHOOSE(MIN(D7L428C6,RUN_YEARS),A1L906C1,A1L907C2,A1L908C3,A1L909C4,A1L910C5)</t>
  </si>
  <si>
    <t>=IF(D7L428C7=0,0,D7L428C5/D7L428C7)</t>
  </si>
  <si>
    <t>=B5L721C4</t>
  </si>
  <si>
    <t>=IF(D7L429C2&lt;&gt;0,D7L429C2*D7L429C4,D7L429C3*D7L429C4)</t>
  </si>
  <si>
    <t>=CHOOSE(MIN(D7L429C6,RUN_YEARS),A1L906C1,A1L907C2,A1L908C3,A1L909C4,A1L910C5)</t>
  </si>
  <si>
    <t>=IF(D7L429C7=0,0,D7L429C5/D7L429C7)</t>
  </si>
  <si>
    <t>=B5L723C4</t>
  </si>
  <si>
    <t>=IF(D7L430C2&lt;&gt;0,D7L430C2*D7L430C4,D7L430C3*D7L430C4)</t>
  </si>
  <si>
    <t>=CHOOSE(MIN(D7L430C6,RUN_YEARS),A1L906C1,A1L907C2,A1L908C3,A1L909C4,A1L910C5)</t>
  </si>
  <si>
    <t>=IF(D7L430C7=0,0,D7L430C5/D7L430C7)</t>
  </si>
  <si>
    <t>=B5L725C4</t>
  </si>
  <si>
    <t>=SUM(D7L425C5:D7L430C5)</t>
  </si>
  <si>
    <t>=SUM(D7L425C8:D7L430C8)</t>
  </si>
  <si>
    <t>=SUM(D7L425C2:D7L430C2)</t>
  </si>
  <si>
    <t>=SUM(D7L425C3:D7L430C3)</t>
  </si>
  <si>
    <t>WORKTABLE D7 PART 5</t>
  </si>
  <si>
    <t>OTHER (NON REFRIGERATED) TRAILER AND CONTAINER OWNERSHIP AND MAINTENANCE</t>
  </si>
  <si>
    <t>OTCU Days</t>
  </si>
  <si>
    <t>Unit Cost
per OTCU Day</t>
  </si>
  <si>
    <t>809027</t>
  </si>
  <si>
    <t>OTHER TRAILER REPAIR</t>
  </si>
  <si>
    <t>809029</t>
  </si>
  <si>
    <t>OTHER CONTAINER REPAIR</t>
  </si>
  <si>
    <t>BOGIES REPAIR-OTCU</t>
  </si>
  <si>
    <t>CHASIS REPAIR-OTCU</t>
  </si>
  <si>
    <t>OT PORTION</t>
  </si>
  <si>
    <t>OC PORTION</t>
  </si>
  <si>
    <t>OT PORTION-(CR)</t>
  </si>
  <si>
    <t>OC PORTION-(CR)</t>
  </si>
  <si>
    <t>OTHER OT</t>
  </si>
  <si>
    <t>OTHER OC</t>
  </si>
  <si>
    <t>SMALL TOOLS OT PORTION</t>
  </si>
  <si>
    <t>SMALL TOOLS OC PORTION</t>
  </si>
  <si>
    <t>SMALL TOOLS B/C PORTION</t>
  </si>
  <si>
    <t>WORK&amp;NR OT PORTION</t>
  </si>
  <si>
    <t>WORK&amp;NR OC PORTION</t>
  </si>
  <si>
    <t>WORK&amp;NR B/C PORTION</t>
  </si>
  <si>
    <t>OE DAM BILLED-OT-(CR)</t>
  </si>
  <si>
    <t>OE DAM BILLED-OC-(CR)</t>
  </si>
  <si>
    <t>OE DAM BILLED-BC-(CR)</t>
  </si>
  <si>
    <t>SUBTOTAL OPR EXPENSES</t>
  </si>
  <si>
    <t>=IF(D7L501C2&lt;&gt;0,D7L501C2*D7L501C4,D7L501C3*D7L501C4)</t>
  </si>
  <si>
    <t>=CHOOSE(MIN(D7L501C6,RUN_YEARS),A1L912C1,A1L913C2,A1L914C3,A1L915C4,A1L916C5)</t>
  </si>
  <si>
    <t>=IF(D7L501C7=0,0,D7L501C5/D7L501C7)</t>
  </si>
  <si>
    <t>=A3L328C1</t>
  </si>
  <si>
    <t>=IF(D7L502C2&lt;&gt;0,D7L502C2*D7L502C4,D7L502C3*D7L502C4)</t>
  </si>
  <si>
    <t>=CHOOSE(MIN(D7L502C6,RUN_YEARS),A1L912C1,A1L913C2,A1L914C3,A1L915C4,A1L916C5)</t>
  </si>
  <si>
    <t>=IF(D7L502C7=0,0,D7L502C5/D7L502C7)</t>
  </si>
  <si>
    <t>=A3L330C1</t>
  </si>
  <si>
    <t>=IF(D7L503C2&lt;&gt;0,D7L503C2*D7L503C4,D7L503C3*D7L503C4)</t>
  </si>
  <si>
    <t>=CHOOSE(MIN(D7L503C6,RUN_YEARS),A1L912C1,A1L913C2,A1L914C3,A1L915C4,A1L916C5)</t>
  </si>
  <si>
    <t>=IF(D7L503C7=0,0,D7L503C5/D7L503C7)</t>
  </si>
  <si>
    <t>=B9L466C4</t>
  </si>
  <si>
    <t>=IF(D7L504C2&lt;&gt;0,D7L504C2*D7L504C4,D7L504C3*D7L504C4)</t>
  </si>
  <si>
    <t>=CHOOSE(MIN(D7L504C6,RUN_YEARS),A1L912C1,A1L913C2,A1L914C3,A1L915C4,A1L916C5)</t>
  </si>
  <si>
    <t>=IF(D7L504C7=0,0,D7L504C5/D7L504C7)</t>
  </si>
  <si>
    <t>=B9L467C4</t>
  </si>
  <si>
    <t>=IF(D7L505C2&lt;&gt;0,D7L505C2*D7L505C4,D7L505C3*D7L505C4)</t>
  </si>
  <si>
    <t>=CHOOSE(MIN(D7L505C6,RUN_YEARS),A1L912C1,A1L913C2,A1L914C3,A1L915C4,A1L916C5)</t>
  </si>
  <si>
    <t>=IF(D7L505C7=0,0,D7L505C5/D7L505C7)</t>
  </si>
  <si>
    <t>=B9L301C5</t>
  </si>
  <si>
    <t>=IF(FLOW_THRU_100PCT="Y",1,INDEX(VariabilityMatrix,D7L505C1,D7L505C6))</t>
  </si>
  <si>
    <t>=IF(D7L506C2&lt;&gt;0,D7L506C2*D7L506C4,D7L506C3*D7L506C4)</t>
  </si>
  <si>
    <t>=CHOOSE(MIN(D7L506C6,RUN_YEARS),A1L912C1,A1L913C2,A1L914C3,A1L915C4,A1L916C5)</t>
  </si>
  <si>
    <t>=IF(D7L506C7=0,0,D7L506C5/D7L506C7)</t>
  </si>
  <si>
    <t>=B9L301C9</t>
  </si>
  <si>
    <t>=IF(FLOW_THRU_100PCT="Y",1,INDEX(VariabilityMatrix,D7L506C1,D7L506C6))</t>
  </si>
  <si>
    <t>=IF(D7L507C2&lt;&gt;0,D7L507C2*D7L507C4,D7L507C3*D7L507C4)</t>
  </si>
  <si>
    <t>=CHOOSE(MIN(D7L507C6,RUN_YEARS),A1L912C1,A1L913C2,A1L914C3,A1L915C4,A1L916C5)</t>
  </si>
  <si>
    <t>=IF(D7L507C7=0,0,D7L507C5/D7L507C7)</t>
  </si>
  <si>
    <t>=B9L501C4</t>
  </si>
  <si>
    <t>=IF(FLOW_THRU_100PCT="Y",1,INDEX(VariabilityMatrix,D7L507C1,D7L507C6))</t>
  </si>
  <si>
    <t>=IF(D7L508C2&lt;&gt;0,D7L508C2*D7L508C4,D7L508C3*D7L508C4)</t>
  </si>
  <si>
    <t>=CHOOSE(MIN(D7L508C6,RUN_YEARS),A1L912C1,A1L913C2,A1L914C3,A1L915C4,A1L916C5)</t>
  </si>
  <si>
    <t>=IF(D7L508C7=0,0,D7L508C5/D7L508C7)</t>
  </si>
  <si>
    <t>=B9L302C5</t>
  </si>
  <si>
    <t>=IF(FLOW_THRU_100PCT="Y",1,INDEX(VariabilityMatrix,D7L508C1,D7L508C6))</t>
  </si>
  <si>
    <t>=IF(D7L509C2&lt;&gt;0,D7L509C2*D7L509C4,D7L509C3*D7L509C4)</t>
  </si>
  <si>
    <t>=CHOOSE(MIN(D7L509C6,RUN_YEARS),A1L912C1,A1L913C2,A1L914C3,A1L915C4,A1L916C5)</t>
  </si>
  <si>
    <t>=IF(D7L509C7=0,0,D7L509C5/D7L509C7)</t>
  </si>
  <si>
    <t>=B9L302C9</t>
  </si>
  <si>
    <t>=IF(FLOW_THRU_100PCT="Y",1,INDEX(VariabilityMatrix,D7L509C1,D7L509C6))</t>
  </si>
  <si>
    <t>=IF(D7L510C2&lt;&gt;0,D7L510C2*D7L510C4,D7L510C3*D7L510C4)</t>
  </si>
  <si>
    <t>=CHOOSE(MIN(D7L510C6,RUN_YEARS),A1L912C1,A1L913C2,A1L914C3,A1L915C4,A1L916C5)</t>
  </si>
  <si>
    <t>=IF(D7L510C7=0,0,D7L510C5/D7L510C7)</t>
  </si>
  <si>
    <t>=B9L502C4</t>
  </si>
  <si>
    <t>=IF(FLOW_THRU_100PCT="Y",1,INDEX(VariabilityMatrix,D7L510C1,D7L510C6))</t>
  </si>
  <si>
    <t>=IF(D7L511C2&lt;&gt;0,D7L511C2*D7L511C4,D7L511C3*D7L511C4)</t>
  </si>
  <si>
    <t>=CHOOSE(MIN(D7L511C6,RUN_YEARS),A1L912C1,A1L913C2,A1L914C3,A1L915C4,A1L916C5)</t>
  </si>
  <si>
    <t>=IF(D7L511C7=0,0,D7L511C5/D7L511C7)</t>
  </si>
  <si>
    <t>=B9L303C5</t>
  </si>
  <si>
    <t>=IF(FLOW_THRU_100PCT="Y",1,INDEX(VariabilityMatrix,D7L511C1,D7L511C6))</t>
  </si>
  <si>
    <t>=IF(D7L512C2&lt;&gt;0,D7L512C2*D7L512C4,D7L512C3*D7L512C4)</t>
  </si>
  <si>
    <t>=CHOOSE(MIN(D7L512C6,RUN_YEARS),A1L912C1,A1L913C2,A1L914C3,A1L915C4,A1L916C5)</t>
  </si>
  <si>
    <t>=IF(D7L512C7=0,0,D7L512C5/D7L512C7)</t>
  </si>
  <si>
    <t>=B9L303C9</t>
  </si>
  <si>
    <t>=IF(FLOW_THRU_100PCT="Y",1,INDEX(VariabilityMatrix,D7L512C1,D7L512C6))</t>
  </si>
  <si>
    <t>=IF(D7L513C2&lt;&gt;0,D7L513C2*D7L513C4,D7L513C3*D7L513C4)</t>
  </si>
  <si>
    <t>=CHOOSE(MIN(D7L513C6,RUN_YEARS),A1L912C1,A1L913C2,A1L914C3,A1L915C4,A1L916C5)</t>
  </si>
  <si>
    <t>=IF(D7L513C7=0,0,D7L513C5/D7L513C7)</t>
  </si>
  <si>
    <t>=B9L503C4</t>
  </si>
  <si>
    <t>=IF(FLOW_THRU_100PCT="Y",1,INDEX(VariabilityMatrix,D7L513C1,D7L513C6))</t>
  </si>
  <si>
    <t>=IF(D7L514C2&lt;&gt;0,D7L514C2*D7L514C4,D7L514C3*D7L514C4)</t>
  </si>
  <si>
    <t>=CHOOSE(MIN(D7L514C6,RUN_YEARS),A1L912C1,A1L913C2,A1L914C3,A1L915C4,A1L916C5)</t>
  </si>
  <si>
    <t>=IF(D7L514C7=0,0,D7L514C5/D7L514C7)</t>
  </si>
  <si>
    <t>=B9L304C5</t>
  </si>
  <si>
    <t>=IF(FLOW_THRU_100PCT="Y",1,INDEX(VariabilityMatrix,D7L514C1,D7L514C6))</t>
  </si>
  <si>
    <t>=IF(D7L515C2&lt;&gt;0,D7L515C2*D7L515C4,D7L515C3*D7L515C4)</t>
  </si>
  <si>
    <t>=CHOOSE(MIN(D7L515C6,RUN_YEARS),A1L912C1,A1L913C2,A1L914C3,A1L915C4,A1L916C5)</t>
  </si>
  <si>
    <t>=IF(D7L515C7=0,0,D7L515C5/D7L515C7)</t>
  </si>
  <si>
    <t>=B9L304C9</t>
  </si>
  <si>
    <t>=IF(FLOW_THRU_100PCT="Y",1,INDEX(VariabilityMatrix,D7L515C1,D7L515C6))</t>
  </si>
  <si>
    <t>=IF(D7L516C2&lt;&gt;0,D7L516C2*D7L516C4,D7L516C3*D7L516C4)</t>
  </si>
  <si>
    <t>=CHOOSE(MIN(D7L516C6,RUN_YEARS),A1L912C1,A1L913C2,A1L914C3,A1L915C4,A1L916C5)</t>
  </si>
  <si>
    <t>=IF(D7L516C7=0,0,D7L516C5/D7L516C7)</t>
  </si>
  <si>
    <t>=B9L504C4</t>
  </si>
  <si>
    <t>=IF(FLOW_THRU_100PCT="Y",1,INDEX(VariabilityMatrix,D7L516C1,D7L516C6))</t>
  </si>
  <si>
    <t>=IF(D7L517C2&lt;&gt;0,D7L517C2*D7L517C4,D7L517C3*D7L517C4)</t>
  </si>
  <si>
    <t>=CHOOSE(MIN(D7L517C6,RUN_YEARS),A1L912C1,A1L913C2,A1L914C3,A1L915C4,A1L916C5)</t>
  </si>
  <si>
    <t>=IF(D7L517C7=0,0,D7L517C5/D7L517C7)</t>
  </si>
  <si>
    <t>=B9L305C5</t>
  </si>
  <si>
    <t>=IF(FLOW_THRU_100PCT="Y",1,INDEX(VariabilityMatrix,D7L517C1,D7L517C6))</t>
  </si>
  <si>
    <t>=IF(D7L518C2&lt;&gt;0,D7L518C2*D7L518C4,D7L518C3*D7L518C4)</t>
  </si>
  <si>
    <t>=CHOOSE(MIN(D7L518C6,RUN_YEARS),A1L912C1,A1L913C2,A1L914C3,A1L915C4,A1L916C5)</t>
  </si>
  <si>
    <t>=IF(D7L518C7=0,0,D7L518C5/D7L518C7)</t>
  </si>
  <si>
    <t>=B9L305C9</t>
  </si>
  <si>
    <t>=IF(FLOW_THRU_100PCT="Y",1,INDEX(VariabilityMatrix,D7L518C1,D7L518C6))</t>
  </si>
  <si>
    <t>=IF(D7L519C2&lt;&gt;0,D7L519C2*D7L519C4,D7L519C3*D7L519C4)</t>
  </si>
  <si>
    <t>=CHOOSE(MIN(D7L519C6,RUN_YEARS),A1L912C1,A1L913C2,A1L914C3,A1L915C4,A1L916C5)</t>
  </si>
  <si>
    <t>=IF(D7L519C7=0,0,D7L519C5/D7L519C7)</t>
  </si>
  <si>
    <t>=B9L505C4</t>
  </si>
  <si>
    <t>=IF(FLOW_THRU_100PCT="Y",1,INDEX(VariabilityMatrix,D7L519C1,D7L519C6))</t>
  </si>
  <si>
    <t>=IF(D7L520C2&lt;&gt;0,D7L520C2*D7L520C4,D7L520C3*D7L520C4)</t>
  </si>
  <si>
    <t>=CHOOSE(MIN(D7L520C6,RUN_YEARS),A1L912C1,A1L913C2,A1L914C3,A1L915C4,A1L916C5)</t>
  </si>
  <si>
    <t>=IF(D7L520C7=0,0,D7L520C5/D7L520C7)</t>
  </si>
  <si>
    <t>=B9L306C5</t>
  </si>
  <si>
    <t>=IF(FLOW_THRU_100PCT="Y",1,INDEX(VariabilityMatrix,D7L520C1,D7L520C6))</t>
  </si>
  <si>
    <t>=IF(D7L521C2&lt;&gt;0,D7L521C2*D7L521C4,D7L521C3*D7L521C4)</t>
  </si>
  <si>
    <t>=CHOOSE(MIN(D7L521C6,RUN_YEARS),A1L912C1,A1L913C2,A1L914C3,A1L915C4,A1L916C5)</t>
  </si>
  <si>
    <t>=IF(D7L521C7=0,0,D7L521C5/D7L521C7)</t>
  </si>
  <si>
    <t>=B9L306C9</t>
  </si>
  <si>
    <t>=IF(FLOW_THRU_100PCT="Y",1,INDEX(VariabilityMatrix,D7L521C1,D7L521C6))</t>
  </si>
  <si>
    <t>=IF(D7L522C2&lt;&gt;0,D7L522C2*D7L522C4,D7L522C3*D7L522C4)</t>
  </si>
  <si>
    <t>=CHOOSE(MIN(D7L522C6,RUN_YEARS),A1L912C1,A1L913C2,A1L914C3,A1L915C4,A1L916C5)</t>
  </si>
  <si>
    <t>=IF(D7L522C7=0,0,D7L522C5/D7L522C7)</t>
  </si>
  <si>
    <t>=B9L506C4</t>
  </si>
  <si>
    <t>=IF(FLOW_THRU_100PCT="Y",1,INDEX(VariabilityMatrix,D7L522C1,D7L522C6))</t>
  </si>
  <si>
    <t>=IF(D7L523C2&lt;&gt;0,D7L523C2*D7L523C4,D7L523C3*D7L523C4)</t>
  </si>
  <si>
    <t>=CHOOSE(MIN(D7L523C6,RUN_YEARS),A1L912C1,A1L913C2,A1L914C3,A1L915C4,A1L916C5)</t>
  </si>
  <si>
    <t>=IF(D7L523C7=0,0,D7L523C5/D7L523C7)</t>
  </si>
  <si>
    <t>=B9L307C5</t>
  </si>
  <si>
    <t>=IF(FLOW_THRU_100PCT="Y",1,INDEX(VariabilityMatrix,D7L523C1,D7L523C6))</t>
  </si>
  <si>
    <t>=IF(D7L524C2&lt;&gt;0,D7L524C2*D7L524C4,D7L524C3*D7L524C4)</t>
  </si>
  <si>
    <t>=CHOOSE(MIN(D7L524C6,RUN_YEARS),A1L912C1,A1L913C2,A1L914C3,A1L915C4,A1L916C5)</t>
  </si>
  <si>
    <t>=IF(D7L524C7=0,0,D7L524C5/D7L524C7)</t>
  </si>
  <si>
    <t>=B9L307C9</t>
  </si>
  <si>
    <t>=IF(FLOW_THRU_100PCT="Y",1,INDEX(VariabilityMatrix,D7L524C1,D7L524C6))</t>
  </si>
  <si>
    <t>=IF(D7L525C2&lt;&gt;0,D7L525C2*D7L525C4,D7L525C3*D7L525C4)</t>
  </si>
  <si>
    <t>=CHOOSE(MIN(D7L525C6,RUN_YEARS),A1L912C1,A1L913C2,A1L914C3,A1L915C4,A1L916C5)</t>
  </si>
  <si>
    <t>=IF(D7L525C7=0,0,D7L525C5/D7L525C7)</t>
  </si>
  <si>
    <t>=B9L507C4</t>
  </si>
  <si>
    <t>=IF(FLOW_THRU_100PCT="Y",1,INDEX(VariabilityMatrix,D7L525C1,D7L525C6))</t>
  </si>
  <si>
    <t>=IF(D7L526C2&lt;&gt;0,D7L526C2*D7L526C4,D7L526C3*D7L526C4)</t>
  </si>
  <si>
    <t>=CHOOSE(MIN(D7L526C6,RUN_YEARS),A1L912C1,A1L913C2,A1L914C3,A1L915C4,A1L916C5)</t>
  </si>
  <si>
    <t>=IF(D7L526C7=0,0,D7L526C5/D7L526C7)</t>
  </si>
  <si>
    <t>=B9L308C5</t>
  </si>
  <si>
    <t>=IF(FLOW_THRU_100PCT="Y",1,INDEX(VariabilityMatrix,D7L526C1,D7L526C6))</t>
  </si>
  <si>
    <t>=IF(D7L527C2&lt;&gt;0,D7L527C2*D7L527C4,D7L527C3*D7L527C4)</t>
  </si>
  <si>
    <t>=CHOOSE(MIN(D7L527C6,RUN_YEARS),A1L912C1,A1L913C2,A1L914C3,A1L915C4,A1L916C5)</t>
  </si>
  <si>
    <t>=IF(D7L527C7=0,0,D7L527C5/D7L527C7)</t>
  </si>
  <si>
    <t>=B9L308C9</t>
  </si>
  <si>
    <t>=IF(FLOW_THRU_100PCT="Y",1,INDEX(VariabilityMatrix,D7L527C1,D7L527C6))</t>
  </si>
  <si>
    <t>=IF(D7L528C2&lt;&gt;0,D7L528C2*D7L528C4,D7L528C3*D7L528C4)</t>
  </si>
  <si>
    <t>=CHOOSE(MIN(D7L528C6,RUN_YEARS),A1L912C1,A1L913C2,A1L914C3,A1L915C4,A1L916C5)</t>
  </si>
  <si>
    <t>=IF(D7L528C7=0,0,D7L528C5/D7L528C7)</t>
  </si>
  <si>
    <t>=B9L508C4</t>
  </si>
  <si>
    <t>=IF(FLOW_THRU_100PCT="Y",1,INDEX(VariabilityMatrix,D7L528C1,D7L528C6))</t>
  </si>
  <si>
    <t>=IF(D7L529C2&lt;&gt;0,D7L529C2*D7L529C4,D7L529C3*D7L529C4)</t>
  </si>
  <si>
    <t>=CHOOSE(MIN(D7L529C6,RUN_YEARS),A1L912C1,A1L913C2,A1L914C3,A1L915C4,A1L916C5)</t>
  </si>
  <si>
    <t>=IF(D7L529C7=0,0,D7L529C5/D7L529C7)</t>
  </si>
  <si>
    <t>=B9L309C5</t>
  </si>
  <si>
    <t>=IF(FLOW_THRU_100PCT="Y",1,INDEX(VariabilityMatrix,D7L529C1,D7L529C6))</t>
  </si>
  <si>
    <t>=IF(D7L530C2&lt;&gt;0,D7L530C2*D7L530C4,D7L530C3*D7L530C4)</t>
  </si>
  <si>
    <t>=CHOOSE(MIN(D7L530C6,RUN_YEARS),A1L912C1,A1L913C2,A1L914C3,A1L915C4,A1L916C5)</t>
  </si>
  <si>
    <t>=IF(D7L530C7=0,0,D7L530C5/D7L530C7)</t>
  </si>
  <si>
    <t>=B9L309C9</t>
  </si>
  <si>
    <t>=IF(FLOW_THRU_100PCT="Y",1,INDEX(VariabilityMatrix,D7L530C1,D7L530C6))</t>
  </si>
  <si>
    <t>=IF(D7L531C2&lt;&gt;0,D7L531C2*D7L531C4,D7L531C3*D7L531C4)</t>
  </si>
  <si>
    <t>=CHOOSE(MIN(D7L531C6,RUN_YEARS),A1L912C1,A1L913C2,A1L914C3,A1L915C4,A1L916C5)</t>
  </si>
  <si>
    <t>=IF(D7L531C7=0,0,D7L531C5/D7L531C7)</t>
  </si>
  <si>
    <t>=B9L509C4</t>
  </si>
  <si>
    <t>=IF(FLOW_THRU_100PCT="Y",1,INDEX(VariabilityMatrix,D7L531C1,D7L531C6))</t>
  </si>
  <si>
    <t>=IF(D7L532C2&lt;&gt;0,D7L532C2*D7L532C4,D7L532C3*D7L532C4)</t>
  </si>
  <si>
    <t>=CHOOSE(MIN(D7L532C6,RUN_YEARS),A1L912C1,A1L913C2,A1L914C3,A1L915C4,A1L916C5)</t>
  </si>
  <si>
    <t>=IF(D7L532C7=0,0,D7L532C5/D7L532C7)</t>
  </si>
  <si>
    <t>=B9L310C5</t>
  </si>
  <si>
    <t>=IF(FLOW_THRU_100PCT="Y",1,INDEX(VariabilityMatrix,D7L532C1,D7L532C6))</t>
  </si>
  <si>
    <t>=IF(D7L533C2&lt;&gt;0,D7L533C2*D7L533C4,D7L533C3*D7L533C4)</t>
  </si>
  <si>
    <t>=CHOOSE(MIN(D7L533C6,RUN_YEARS),A1L912C1,A1L913C2,A1L914C3,A1L915C4,A1L916C5)</t>
  </si>
  <si>
    <t>=IF(D7L533C7=0,0,D7L533C5/D7L533C7)</t>
  </si>
  <si>
    <t>=B9L310C9</t>
  </si>
  <si>
    <t>=IF(FLOW_THRU_100PCT="Y",1,INDEX(VariabilityMatrix,D7L533C1,D7L533C6))</t>
  </si>
  <si>
    <t>=IF(D7L534C2&lt;&gt;0,D7L534C2*D7L534C4,D7L534C3*D7L534C4)</t>
  </si>
  <si>
    <t>=CHOOSE(MIN(D7L534C6,RUN_YEARS),A1L912C1,A1L913C2,A1L914C3,A1L915C4,A1L916C5)</t>
  </si>
  <si>
    <t>=IF(D7L534C7=0,0,D7L534C5/D7L534C7)</t>
  </si>
  <si>
    <t>=B9L510C4</t>
  </si>
  <si>
    <t>=IF(FLOW_THRU_100PCT="Y",1,INDEX(VariabilityMatrix,D7L534C1,D7L534C6))</t>
  </si>
  <si>
    <t>=IF(D7L535C2&lt;&gt;0,D7L535C2*D7L535C4,D7L535C3*D7L535C4)</t>
  </si>
  <si>
    <t>=CHOOSE(MIN(D7L535C6,RUN_YEARS),A1L912C1,A1L913C2,A1L914C3,A1L915C4,A1L916C5)</t>
  </si>
  <si>
    <t>=IF(D7L535C7=0,0,D7L535C5/D7L535C7)</t>
  </si>
  <si>
    <t>=B9L311C5</t>
  </si>
  <si>
    <t>=IF(FLOW_THRU_100PCT="Y",1,INDEX(VariabilityMatrix,D7L535C1,D7L535C6))</t>
  </si>
  <si>
    <t>=IF(D7L536C2&lt;&gt;0,D7L536C2*D7L536C4,D7L536C3*D7L536C4)</t>
  </si>
  <si>
    <t>=CHOOSE(MIN(D7L536C6,RUN_YEARS),A1L912C1,A1L913C2,A1L914C3,A1L915C4,A1L916C5)</t>
  </si>
  <si>
    <t>=IF(D7L536C7=0,0,D7L536C5/D7L536C7)</t>
  </si>
  <si>
    <t>=B9L311C9</t>
  </si>
  <si>
    <t>=IF(FLOW_THRU_100PCT="Y",1,INDEX(VariabilityMatrix,D7L536C1,D7L536C6))</t>
  </si>
  <si>
    <t>=IF(D7L537C2&lt;&gt;0,D7L537C2*D7L537C4,D7L537C3*D7L537C4)</t>
  </si>
  <si>
    <t>=CHOOSE(MIN(D7L537C6,RUN_YEARS),A1L912C1,A1L913C2,A1L914C3,A1L915C4,A1L916C5)</t>
  </si>
  <si>
    <t>=IF(D7L537C7=0,0,D7L537C5/D7L537C7)</t>
  </si>
  <si>
    <t>=B9L511C4</t>
  </si>
  <si>
    <t>=IF(FLOW_THRU_100PCT="Y",1,INDEX(VariabilityMatrix,D7L537C1,D7L537C6))</t>
  </si>
  <si>
    <t>=IF(D7L538C2&lt;&gt;0,D7L538C2*D7L538C4,D7L538C3*D7L538C4)</t>
  </si>
  <si>
    <t>=CHOOSE(MIN(D7L538C6,RUN_YEARS),A1L912C1,A1L913C2,A1L914C3,A1L915C4,A1L916C5)</t>
  </si>
  <si>
    <t>=IF(D7L538C7=0,0,D7L538C5/D7L538C7)</t>
  </si>
  <si>
    <t>=B9L312C5</t>
  </si>
  <si>
    <t>=IF(D7L539C2&lt;&gt;0,D7L539C2*D7L539C4,D7L539C3*D7L539C4)</t>
  </si>
  <si>
    <t>=CHOOSE(MIN(D7L539C6,RUN_YEARS),A1L912C1,A1L913C2,A1L914C3,A1L915C4,A1L916C5)</t>
  </si>
  <si>
    <t>=IF(D7L539C7=0,0,D7L539C5/D7L539C7)</t>
  </si>
  <si>
    <t>=B9L312C9</t>
  </si>
  <si>
    <t>=IF(D7L540C2&lt;&gt;0,D7L540C2*D7L540C4,D7L540C3*D7L540C4)</t>
  </si>
  <si>
    <t>=CHOOSE(MIN(D7L540C6,RUN_YEARS),A1L912C1,A1L913C2,A1L914C3,A1L915C4,A1L916C5)</t>
  </si>
  <si>
    <t>=IF(D7L540C7=0,0,D7L540C5/D7L540C7)</t>
  </si>
  <si>
    <t>=B9L512C4</t>
  </si>
  <si>
    <t>=IF(D7L541C2&lt;&gt;0,D7L541C2*D7L541C4,D7L541C3*D7L541C4)</t>
  </si>
  <si>
    <t>=CHOOSE(MIN(D7L541C6,RUN_YEARS),A1L912C1,A1L913C2,A1L914C3,A1L915C4,A1L916C5)</t>
  </si>
  <si>
    <t>=IF(D7L541C7=0,0,D7L541C5/D7L541C7)</t>
  </si>
  <si>
    <t>=B9L313C5</t>
  </si>
  <si>
    <t>=IF(FLOW_THRU_100PCT="Y",1,INDEX(VariabilityMatrix,D7L541C1,D7L541C6))</t>
  </si>
  <si>
    <t>=IF(D7L542C2&lt;&gt;0,D7L542C2*D7L542C4,D7L542C3*D7L542C4)</t>
  </si>
  <si>
    <t>=CHOOSE(MIN(D7L542C6,RUN_YEARS),A1L912C1,A1L913C2,A1L914C3,A1L915C4,A1L916C5)</t>
  </si>
  <si>
    <t>=IF(D7L542C7=0,0,D7L542C5/D7L542C7)</t>
  </si>
  <si>
    <t>=B9L313C9</t>
  </si>
  <si>
    <t>=IF(FLOW_THRU_100PCT="Y",1,INDEX(VariabilityMatrix,D7L542C1,D7L542C6))</t>
  </si>
  <si>
    <t>=IF(D7L543C2&lt;&gt;0,D7L543C2*D7L543C4,D7L543C3*D7L543C4)</t>
  </si>
  <si>
    <t>=CHOOSE(MIN(D7L543C6,RUN_YEARS),A1L912C1,A1L913C2,A1L914C3,A1L915C4,A1L916C5)</t>
  </si>
  <si>
    <t>=IF(D7L543C7=0,0,D7L543C5/D7L543C7)</t>
  </si>
  <si>
    <t>=B9L513C4</t>
  </si>
  <si>
    <t>=IF(FLOW_THRU_100PCT="Y",1,INDEX(VariabilityMatrix,D7L543C1,D7L543C6))</t>
  </si>
  <si>
    <t>=IF(D7L544C2&lt;&gt;0,D7L544C2*D7L544C4,D7L544C3*D7L544C4)</t>
  </si>
  <si>
    <t>=CHOOSE(MIN(D7L544C6,RUN_YEARS),A1L912C1,A1L913C2,A1L914C3,A1L915C4,A1L916C5)</t>
  </si>
  <si>
    <t>=IF(D7L544C7=0,0,D7L544C5/D7L544C7)</t>
  </si>
  <si>
    <t>=B9L314C5</t>
  </si>
  <si>
    <t>=IF(FLOW_THRU_100PCT="Y",1,INDEX(VariabilityMatrix,D7L544C1,D7L544C6))</t>
  </si>
  <si>
    <t>=IF(D7L545C2&lt;&gt;0,D7L545C2*D7L545C4,D7L545C3*D7L545C4)</t>
  </si>
  <si>
    <t>=CHOOSE(MIN(D7L545C6,RUN_YEARS),A1L912C1,A1L913C2,A1L914C3,A1L915C4,A1L916C5)</t>
  </si>
  <si>
    <t>=IF(D7L545C7=0,0,D7L545C5/D7L545C7)</t>
  </si>
  <si>
    <t>=B9L314C9</t>
  </si>
  <si>
    <t>=IF(FLOW_THRU_100PCT="Y",1,INDEX(VariabilityMatrix,D7L545C1,D7L545C6))</t>
  </si>
  <si>
    <t>=IF(D7L546C2&lt;&gt;0,D7L546C2*D7L546C4,D7L546C3*D7L546C4)</t>
  </si>
  <si>
    <t>=CHOOSE(MIN(D7L546C6,RUN_YEARS),A1L912C1,A1L913C2,A1L914C3,A1L915C4,A1L916C5)</t>
  </si>
  <si>
    <t>=IF(D7L546C7=0,0,D7L546C5/D7L546C7)</t>
  </si>
  <si>
    <t>=B9L514C4</t>
  </si>
  <si>
    <t>=IF(FLOW_THRU_100PCT="Y",1,INDEX(VariabilityMatrix,D7L546C1,D7L546C6))</t>
  </si>
  <si>
    <t>=IF(D7L547C2&lt;&gt;0,D7L547C2*D7L547C4,D7L547C3*D7L547C4)</t>
  </si>
  <si>
    <t>=CHOOSE(MIN(D7L547C6,RUN_YEARS),A1L912C1,A1L913C2,A1L914C3,A1L915C4,A1L916C5)</t>
  </si>
  <si>
    <t>=IF(D7L547C7=0,0,D7L547C5/D7L547C7)</t>
  </si>
  <si>
    <t>=B9L315C5</t>
  </si>
  <si>
    <t>=IF(FLOW_THRU_100PCT="Y",1,INDEX(VariabilityMatrix,D7L547C1,D7L547C6))</t>
  </si>
  <si>
    <t>=IF(D7L548C2&lt;&gt;0,D7L548C2*D7L548C4,D7L548C3*D7L548C4)</t>
  </si>
  <si>
    <t>=CHOOSE(MIN(D7L548C6,RUN_YEARS),A1L912C1,A1L913C2,A1L914C3,A1L915C4,A1L916C5)</t>
  </si>
  <si>
    <t>=IF(D7L548C7=0,0,D7L548C5/D7L548C7)</t>
  </si>
  <si>
    <t>=B9L315C9</t>
  </si>
  <si>
    <t>=IF(FLOW_THRU_100PCT="Y",1,INDEX(VariabilityMatrix,D7L548C1,D7L548C6))</t>
  </si>
  <si>
    <t>=IF(D7L549C2&lt;&gt;0,D7L549C2*D7L549C4,D7L549C3*D7L549C4)</t>
  </si>
  <si>
    <t>=CHOOSE(MIN(D7L549C6,RUN_YEARS),A1L912C1,A1L913C2,A1L914C3,A1L915C4,A1L916C5)</t>
  </si>
  <si>
    <t>=IF(D7L549C7=0,0,D7L549C5/D7L549C7)</t>
  </si>
  <si>
    <t>=B9L515C4</t>
  </si>
  <si>
    <t>=IF(FLOW_THRU_100PCT="Y",1,INDEX(VariabilityMatrix,D7L549C1,D7L549C6))</t>
  </si>
  <si>
    <t>=IF(D7L550C2&lt;&gt;0,D7L550C2*D7L550C4,D7L550C3*D7L550C4)</t>
  </si>
  <si>
    <t>=CHOOSE(MIN(D7L550C6,RUN_YEARS),A1L912C1,A1L913C2,A1L914C3,A1L915C4,A1L916C5)</t>
  </si>
  <si>
    <t>=IF(D7L550C7=0,0,D7L550C5/D7L550C7)</t>
  </si>
  <si>
    <t>=B9L316C5</t>
  </si>
  <si>
    <t>=IF(D7L551C2&lt;&gt;0,D7L551C2*D7L551C4,D7L551C3*D7L551C4)</t>
  </si>
  <si>
    <t>=CHOOSE(MIN(D7L551C6,RUN_YEARS),A1L912C1,A1L913C2,A1L914C3,A1L915C4,A1L916C5)</t>
  </si>
  <si>
    <t>=IF(D7L551C7=0,0,D7L551C5/D7L551C7)</t>
  </si>
  <si>
    <t>=B9L316C9</t>
  </si>
  <si>
    <t>=IF(D7L552C2&lt;&gt;0,D7L552C2*D7L552C4,D7L552C3*D7L552C4)</t>
  </si>
  <si>
    <t>=CHOOSE(MIN(D7L552C6,RUN_YEARS),A1L912C1,A1L913C2,A1L914C3,A1L915C4,A1L916C5)</t>
  </si>
  <si>
    <t>=IF(D7L552C7=0,0,D7L552C5/D7L552C7)</t>
  </si>
  <si>
    <t>=B9L516C4</t>
  </si>
  <si>
    <t>=IF(D7L553C2&lt;&gt;0,D7L553C2*D7L553C4,D7L553C3*D7L553C4)</t>
  </si>
  <si>
    <t>=CHOOSE(MIN(D7L553C6,RUN_YEARS),A1L912C1,A1L913C2,A1L914C3,A1L915C4,A1L916C5)</t>
  </si>
  <si>
    <t>=IF(D7L553C7=0,0,D7L553C5/D7L553C7)</t>
  </si>
  <si>
    <t>=B9L317C5</t>
  </si>
  <si>
    <t>=IF(FLOW_THRU_100PCT="Y",1,INDEX(VariabilityMatrix,D7L553C1,D7L553C6))</t>
  </si>
  <si>
    <t>=IF(D7L554C2&lt;&gt;0,D7L554C2*D7L554C4,D7L554C3*D7L554C4)</t>
  </si>
  <si>
    <t>=CHOOSE(MIN(D7L554C6,RUN_YEARS),A1L912C1,A1L913C2,A1L914C3,A1L915C4,A1L916C5)</t>
  </si>
  <si>
    <t>=IF(D7L554C7=0,0,D7L554C5/D7L554C7)</t>
  </si>
  <si>
    <t>=B9L317C9</t>
  </si>
  <si>
    <t>=IF(FLOW_THRU_100PCT="Y",1,INDEX(VariabilityMatrix,D7L554C1,D7L554C6))</t>
  </si>
  <si>
    <t>=IF(D7L555C2&lt;&gt;0,D7L555C2*D7L555C4,D7L555C3*D7L555C4)</t>
  </si>
  <si>
    <t>=CHOOSE(MIN(D7L555C6,RUN_YEARS),A1L912C1,A1L913C2,A1L914C3,A1L915C4,A1L916C5)</t>
  </si>
  <si>
    <t>=IF(D7L555C7=0,0,D7L555C5/D7L555C7)</t>
  </si>
  <si>
    <t>=B9L517C4</t>
  </si>
  <si>
    <t>=IF(FLOW_THRU_100PCT="Y",1,INDEX(VariabilityMatrix,D7L555C1,D7L555C6))</t>
  </si>
  <si>
    <t>=IF(D7L556C2&lt;&gt;0,D7L556C2*D7L556C4,D7L556C3*D7L556C4)</t>
  </si>
  <si>
    <t>=CHOOSE(MIN(D7L556C6,RUN_YEARS),A1L912C1,A1L913C2,A1L914C3,A1L915C4,A1L916C5)</t>
  </si>
  <si>
    <t>=IF(D7L556C7=0,0,D7L556C5/D7L556C7)</t>
  </si>
  <si>
    <t>=B9L326C5</t>
  </si>
  <si>
    <t>=IF(D7L557C2&lt;&gt;0,D7L557C2*D7L557C4,D7L557C3*D7L557C4)</t>
  </si>
  <si>
    <t>=CHOOSE(MIN(D7L557C6,RUN_YEARS),A1L912C1,A1L913C2,A1L914C3,A1L915C4,A1L916C5)</t>
  </si>
  <si>
    <t>=IF(D7L557C7=0,0,D7L557C5/D7L557C7)</t>
  </si>
  <si>
    <t>=B9L326C9</t>
  </si>
  <si>
    <t>=IF(D7L558C2&lt;&gt;0,D7L558C2*D7L558C4,D7L558C3*D7L558C4)</t>
  </si>
  <si>
    <t>=CHOOSE(MIN(D7L558C6,RUN_YEARS),A1L912C1,A1L913C2,A1L914C3,A1L915C4,A1L916C5)</t>
  </si>
  <si>
    <t>=IF(D7L558C7=0,0,D7L558C5/D7L558C7)</t>
  </si>
  <si>
    <t>=B9L526C4</t>
  </si>
  <si>
    <t>=IF(D7L559C2&lt;&gt;0,D7L559C2*D7L559C4,D7L559C3*D7L559C4)</t>
  </si>
  <si>
    <t>=CHOOSE(MIN(D7L559C6,RUN_YEARS),A1L912C1,A1L913C2,A1L914C3,A1L915C4,A1L916C5)</t>
  </si>
  <si>
    <t>=IF(D7L559C7=0,0,D7L559C5/D7L559C7)</t>
  </si>
  <si>
    <t>=B9L318C5</t>
  </si>
  <si>
    <t>=IF(FLOW_THRU_100PCT="Y",1,INDEX(VariabilityMatrix,D7L559C1,D7L559C6))</t>
  </si>
  <si>
    <t>=IF(D7L560C2&lt;&gt;0,D7L560C2*D7L560C4,D7L560C3*D7L560C4)</t>
  </si>
  <si>
    <t>=CHOOSE(MIN(D7L560C6,RUN_YEARS),A1L912C1,A1L913C2,A1L914C3,A1L915C4,A1L916C5)</t>
  </si>
  <si>
    <t>=IF(D7L560C7=0,0,D7L560C5/D7L560C7)</t>
  </si>
  <si>
    <t>=B9L318C9</t>
  </si>
  <si>
    <t>=IF(FLOW_THRU_100PCT="Y",1,INDEX(VariabilityMatrix,D7L560C1,D7L560C6))</t>
  </si>
  <si>
    <t>=IF(D7L561C2&lt;&gt;0,D7L561C2*D7L561C4,D7L561C3*D7L561C4)</t>
  </si>
  <si>
    <t>=CHOOSE(MIN(D7L561C6,RUN_YEARS),A1L912C1,A1L913C2,A1L914C3,A1L915C4,A1L916C5)</t>
  </si>
  <si>
    <t>=IF(D7L561C7=0,0,D7L561C5/D7L561C7)</t>
  </si>
  <si>
    <t>=B9L518C4</t>
  </si>
  <si>
    <t>=IF(FLOW_THRU_100PCT="Y",1,INDEX(VariabilityMatrix,D7L561C1,D7L561C6))</t>
  </si>
  <si>
    <t>=IF(D7L562C2&lt;&gt;0,D7L562C2*D7L562C4,D7L562C3*D7L562C4)</t>
  </si>
  <si>
    <t>=CHOOSE(MIN(D7L562C6,RUN_YEARS),A1L912C1,A1L913C2,A1L914C3,A1L915C4,A1L916C5)</t>
  </si>
  <si>
    <t>=IF(D7L562C7=0,0,D7L562C5/D7L562C7)</t>
  </si>
  <si>
    <t>=B9L319C5</t>
  </si>
  <si>
    <t>=IF(FLOW_THRU_100PCT="Y",1,INDEX(VariabilityMatrix,D7L562C1,D7L562C6))</t>
  </si>
  <si>
    <t>=IF(D7L563C2&lt;&gt;0,D7L563C2*D7L563C4,D7L563C3*D7L563C4)</t>
  </si>
  <si>
    <t>=CHOOSE(MIN(D7L563C6,RUN_YEARS),A1L912C1,A1L913C2,A1L914C3,A1L915C4,A1L916C5)</t>
  </si>
  <si>
    <t>=IF(D7L563C7=0,0,D7L563C5/D7L563C7)</t>
  </si>
  <si>
    <t>=B9L319C9</t>
  </si>
  <si>
    <t>=IF(FLOW_THRU_100PCT="Y",1,INDEX(VariabilityMatrix,D7L563C1,D7L563C6))</t>
  </si>
  <si>
    <t>=IF(D7L564C2&lt;&gt;0,D7L564C2*D7L564C4,D7L564C3*D7L564C4)</t>
  </si>
  <si>
    <t>=CHOOSE(MIN(D7L564C6,RUN_YEARS),A1L912C1,A1L913C2,A1L914C3,A1L915C4,A1L916C5)</t>
  </si>
  <si>
    <t>=IF(D7L564C7=0,0,D7L564C5/D7L564C7)</t>
  </si>
  <si>
    <t>=B9L519C4</t>
  </si>
  <si>
    <t>=IF(FLOW_THRU_100PCT="Y",1,INDEX(VariabilityMatrix,D7L564C1,D7L564C6))</t>
  </si>
  <si>
    <t>=IF(D7L565C2&lt;&gt;0,D7L565C2*D7L565C4,D7L565C3*D7L565C4)</t>
  </si>
  <si>
    <t>=CHOOSE(MIN(D7L565C6,RUN_YEARS),A1L912C1,A1L913C2,A1L914C3,A1L915C4,A1L916C5)</t>
  </si>
  <si>
    <t>=IF(D7L565C7=0,0,D7L565C5/D7L565C7)</t>
  </si>
  <si>
    <t>=B9L320C5</t>
  </si>
  <si>
    <t>=IF(FLOW_THRU_100PCT="Y",1,INDEX(VariabilityMatrix,D7L565C1,D7L565C6))</t>
  </si>
  <si>
    <t>=IF(D7L566C2&lt;&gt;0,D7L566C2*D7L566C4,D7L566C3*D7L566C4)</t>
  </si>
  <si>
    <t>=CHOOSE(MIN(D7L566C6,RUN_YEARS),A1L912C1,A1L913C2,A1L914C3,A1L915C4,A1L916C5)</t>
  </si>
  <si>
    <t>=IF(D7L566C7=0,0,D7L566C5/D7L566C7)</t>
  </si>
  <si>
    <t>=B9L320C9</t>
  </si>
  <si>
    <t>=IF(FLOW_THRU_100PCT="Y",1,INDEX(VariabilityMatrix,D7L566C1,D7L566C6))</t>
  </si>
  <si>
    <t>=IF(D7L567C2&lt;&gt;0,D7L567C2*D7L567C4,D7L567C3*D7L567C4)</t>
  </si>
  <si>
    <t>=CHOOSE(MIN(D7L567C6,RUN_YEARS),A1L912C1,A1L913C2,A1L914C3,A1L915C4,A1L916C5)</t>
  </si>
  <si>
    <t>=IF(D7L567C7=0,0,D7L567C5/D7L567C7)</t>
  </si>
  <si>
    <t>=B9L520C4</t>
  </si>
  <si>
    <t>=IF(FLOW_THRU_100PCT="Y",1,INDEX(VariabilityMatrix,D7L567C1,D7L567C6))</t>
  </si>
  <si>
    <t>=IF(D7L568C2&lt;&gt;0,D7L568C2*D7L568C4,D7L568C3*D7L568C4)</t>
  </si>
  <si>
    <t>=CHOOSE(MIN(D7L568C6,RUN_YEARS),A1L912C1,A1L913C2,A1L914C3,A1L915C4,A1L916C5)</t>
  </si>
  <si>
    <t>=IF(D7L568C7=0,0,D7L568C5/D7L568C7)</t>
  </si>
  <si>
    <t>=B9L321C5</t>
  </si>
  <si>
    <t>=IF(FLOW_THRU_100PCT="Y",1,INDEX(VariabilityMatrix,D7L568C1,D7L568C6))</t>
  </si>
  <si>
    <t>=IF(D7L569C2&lt;&gt;0,D7L569C2*D7L569C4,D7L569C3*D7L569C4)</t>
  </si>
  <si>
    <t>=CHOOSE(MIN(D7L569C6,RUN_YEARS),A1L912C1,A1L913C2,A1L914C3,A1L915C4,A1L916C5)</t>
  </si>
  <si>
    <t>=IF(D7L569C7=0,0,D7L569C5/D7L569C7)</t>
  </si>
  <si>
    <t>=B9L321C9</t>
  </si>
  <si>
    <t>=IF(FLOW_THRU_100PCT="Y",1,INDEX(VariabilityMatrix,D7L569C1,D7L569C6))</t>
  </si>
  <si>
    <t>=IF(D7L570C2&lt;&gt;0,D7L570C2*D7L570C4,D7L570C3*D7L570C4)</t>
  </si>
  <si>
    <t>=CHOOSE(MIN(D7L570C6,RUN_YEARS),A1L912C1,A1L913C2,A1L914C3,A1L915C4,A1L916C5)</t>
  </si>
  <si>
    <t>=IF(D7L570C7=0,0,D7L570C5/D7L570C7)</t>
  </si>
  <si>
    <t>=B9L521C4</t>
  </si>
  <si>
    <t>=IF(FLOW_THRU_100PCT="Y",1,INDEX(VariabilityMatrix,D7L570C1,D7L570C6))</t>
  </si>
  <si>
    <t>=IF(D7L571C2&lt;&gt;0,D7L571C2*D7L571C4,D7L571C3*D7L571C4)</t>
  </si>
  <si>
    <t>=CHOOSE(MIN(D7L571C6,RUN_YEARS),A1L912C1,A1L913C2,A1L914C3,A1L915C4,A1L916C5)</t>
  </si>
  <si>
    <t>=IF(D7L571C7=0,0,D7L571C5/D7L571C7)</t>
  </si>
  <si>
    <t>=B9L322C5</t>
  </si>
  <si>
    <t>=IF(FLOW_THRU_100PCT="Y",1,INDEX(VariabilityMatrix,D7L571C1,D7L571C6))</t>
  </si>
  <si>
    <t>=IF(D7L572C2&lt;&gt;0,D7L572C2*D7L572C4,D7L572C3*D7L572C4)</t>
  </si>
  <si>
    <t>=CHOOSE(MIN(D7L572C6,RUN_YEARS),A1L912C1,A1L913C2,A1L914C3,A1L915C4,A1L916C5)</t>
  </si>
  <si>
    <t>=IF(D7L572C7=0,0,D7L572C5/D7L572C7)</t>
  </si>
  <si>
    <t>=B9L322C9</t>
  </si>
  <si>
    <t>=IF(FLOW_THRU_100PCT="Y",1,INDEX(VariabilityMatrix,D7L572C1,D7L572C6))</t>
  </si>
  <si>
    <t>=IF(D7L573C2&lt;&gt;0,D7L573C2*D7L573C4,D7L573C3*D7L573C4)</t>
  </si>
  <si>
    <t>=CHOOSE(MIN(D7L573C6,RUN_YEARS),A1L912C1,A1L913C2,A1L914C3,A1L915C4,A1L916C5)</t>
  </si>
  <si>
    <t>=IF(D7L573C7=0,0,D7L573C5/D7L573C7)</t>
  </si>
  <si>
    <t>=B9L522C4</t>
  </si>
  <si>
    <t>=IF(FLOW_THRU_100PCT="Y",1,INDEX(VariabilityMatrix,D7L573C1,D7L573C6))</t>
  </si>
  <si>
    <t>=IF(D7L574C2&lt;&gt;0,D7L574C2*D7L574C4,D7L574C3*D7L574C4)</t>
  </si>
  <si>
    <t>=CHOOSE(MIN(D7L574C6,RUN_YEARS),A1L912C1,A1L913C2,A1L914C3,A1L915C4,A1L916C5)</t>
  </si>
  <si>
    <t>=IF(D7L574C7=0,0,D7L574C5/D7L574C7)</t>
  </si>
  <si>
    <t>=B9L323C5</t>
  </si>
  <si>
    <t>=IF(FLOW_THRU_100PCT="Y",1,INDEX(VariabilityMatrix,D7L574C1,D7L574C6))</t>
  </si>
  <si>
    <t>=IF(D7L575C2&lt;&gt;0,D7L575C2*D7L575C4,D7L575C3*D7L575C4)</t>
  </si>
  <si>
    <t>=CHOOSE(MIN(D7L575C6,RUN_YEARS),A1L912C1,A1L913C2,A1L914C3,A1L915C4,A1L916C5)</t>
  </si>
  <si>
    <t>=IF(D7L575C7=0,0,D7L575C5/D7L575C7)</t>
  </si>
  <si>
    <t>=B9L323C9</t>
  </si>
  <si>
    <t>=IF(FLOW_THRU_100PCT="Y",1,INDEX(VariabilityMatrix,D7L575C1,D7L575C6))</t>
  </si>
  <si>
    <t>=IF(D7L576C2&lt;&gt;0,D7L576C2*D7L576C4,D7L576C3*D7L576C4)</t>
  </si>
  <si>
    <t>=CHOOSE(MIN(D7L576C6,RUN_YEARS),A1L912C1,A1L913C2,A1L914C3,A1L915C4,A1L916C5)</t>
  </si>
  <si>
    <t>=IF(D7L576C7=0,0,D7L576C5/D7L576C7)</t>
  </si>
  <si>
    <t>=B9L523C4</t>
  </si>
  <si>
    <t>=IF(FLOW_THRU_100PCT="Y",1,INDEX(VariabilityMatrix,D7L576C1,D7L576C6))</t>
  </si>
  <si>
    <t>=IF(D7L577C2&lt;&gt;0,D7L577C2*D7L577C4,D7L577C3*D7L577C4)</t>
  </si>
  <si>
    <t>=CHOOSE(MIN(D7L577C6,RUN_YEARS),A1L912C1,A1L913C2,A1L914C3,A1L915C4,A1L916C5)</t>
  </si>
  <si>
    <t>=IF(D7L577C7=0,0,D7L577C5/D7L577C7)</t>
  </si>
  <si>
    <t>=B9L324C5</t>
  </si>
  <si>
    <t>=IF(FLOW_THRU_100PCT="Y",1,INDEX(VariabilityMatrix,D7L577C1,D7L577C6))</t>
  </si>
  <si>
    <t>=IF(D7L578C2&lt;&gt;0,D7L578C2*D7L578C4,D7L578C3*D7L578C4)</t>
  </si>
  <si>
    <t>=CHOOSE(MIN(D7L578C6,RUN_YEARS),A1L912C1,A1L913C2,A1L914C3,A1L915C4,A1L916C5)</t>
  </si>
  <si>
    <t>=IF(D7L578C7=0,0,D7L578C5/D7L578C7)</t>
  </si>
  <si>
    <t>=B9L324C9</t>
  </si>
  <si>
    <t>=IF(FLOW_THRU_100PCT="Y",1,INDEX(VariabilityMatrix,D7L578C1,D7L578C6))</t>
  </si>
  <si>
    <t>=IF(D7L579C2&lt;&gt;0,D7L579C2*D7L579C4,D7L579C3*D7L579C4)</t>
  </si>
  <si>
    <t>=CHOOSE(MIN(D7L579C6,RUN_YEARS),A1L912C1,A1L913C2,A1L914C3,A1L915C4,A1L916C5)</t>
  </si>
  <si>
    <t>=IF(D7L579C7=0,0,D7L579C5/D7L579C7)</t>
  </si>
  <si>
    <t>=B9L524C4</t>
  </si>
  <si>
    <t>=IF(FLOW_THRU_100PCT="Y",1,INDEX(VariabilityMatrix,D7L579C1,D7L579C6))</t>
  </si>
  <si>
    <t>=IF(D7L580C2&lt;&gt;0,D7L580C2*D7L580C4,D7L580C3*D7L580C4)</t>
  </si>
  <si>
    <t>=CHOOSE(MIN(D7L580C6,RUN_YEARS),A1L912C1,A1L913C2,A1L914C3,A1L915C4,A1L916C5)</t>
  </si>
  <si>
    <t>=IF(D7L580C7=0,0,D7L580C5/D7L580C7)</t>
  </si>
  <si>
    <t>=B9L325C5</t>
  </si>
  <si>
    <t>=IF(D7L581C2&lt;&gt;0,D7L581C2*D7L581C4,D7L581C3*D7L581C4)</t>
  </si>
  <si>
    <t>=CHOOSE(MIN(D7L581C6,RUN_YEARS),A1L912C1,A1L913C2,A1L914C3,A1L915C4,A1L916C5)</t>
  </si>
  <si>
    <t>=IF(D7L581C7=0,0,D7L581C5/D7L581C7)</t>
  </si>
  <si>
    <t>=B9L325C9</t>
  </si>
  <si>
    <t>=IF(D7L582C2&lt;&gt;0,D7L582C2*D7L582C4,D7L582C3*D7L582C4)</t>
  </si>
  <si>
    <t>=CHOOSE(MIN(D7L582C6,RUN_YEARS),A1L912C1,A1L913C2,A1L914C3,A1L915C4,A1L916C5)</t>
  </si>
  <si>
    <t>=IF(D7L582C7=0,0,D7L582C5/D7L582C7)</t>
  </si>
  <si>
    <t>=B9L525C4</t>
  </si>
  <si>
    <t>=SUM(D7L501C5:D7L525C5,D7L529C5:D7L531C5,D7L535C5:D7L555C5,D7L559C5:D7L567C5,D7L571C5:D7L573C5,D7L577C5:D7L582C5)-SUM(D7L526C5:D7L528C5,D7L532C5:D7L534C5,D7L556C5:D7L558C5,D7L568C5:D7L570C5,D7L574C5:D7L576C5)</t>
  </si>
  <si>
    <t>=SUM(D7L501C8:D7L525C8,D7L529C8:D7L531C8,D7L535C8:D7L555C8,D7L559C8:D7L567C8,D7L571C8:D7L573C8,D7L577C8:D7L582C8)-SUM(D7L526C8:D7L528C8,D7L532C8:D7L534C8,D7L556C8:D7L558C8,D7L568C8:D7L570C8,D7L574C8:D7L576C8)</t>
  </si>
  <si>
    <t>=SUM(D7L501C2:D7L525C2,D7L529C2:D7L531C2,D7L535C2:D7L555C2,D7L559C2:D7L567C2,D7L571C2:D7L573C2,D7L577C2:D7L582C2)-SUM(D7L526C2:D7L528C2,D7L532C2:D7L534C2,D7L556C2:D7L558C2,D7L568C2:D7L570C2,D7L574C2:D7L576C2)</t>
  </si>
  <si>
    <t>=SUM(D7L501C3:D7L525C3,D7L529C3:D7L531C3,D7L535C3:D7L555C3,D7L559C3:D7L567C3,D7L571C3:D7L573C3,D7L577C3:D7L582C3)-SUM(D7L526C3:D7L528C3,D7L532C3:D7L534C3,D7L556C3:D7L558C3,D7L568C3:D7L570C3,D7L574C3:D7L576C3)</t>
  </si>
  <si>
    <t>WORKTABLE D7 PART 6</t>
  </si>
  <si>
    <t>S&amp;E DEPR-OTHER TR</t>
  </si>
  <si>
    <t>S&amp;E DEPR-OC</t>
  </si>
  <si>
    <t>S&amp;E DEPR-BC</t>
  </si>
  <si>
    <t>S&amp;E LR-OT</t>
  </si>
  <si>
    <t>S&amp;E LR-OC</t>
  </si>
  <si>
    <t>S&amp;E LR-BC</t>
  </si>
  <si>
    <t>OTHER TRAILERS-DEPR</t>
  </si>
  <si>
    <t>OTHER TRAILERS-LR</t>
  </si>
  <si>
    <t>OTHER CONTAINERS-DEPR</t>
  </si>
  <si>
    <t>OTHER CONTAINERS-LR</t>
  </si>
  <si>
    <t>OE MACH-OT-DEPR</t>
  </si>
  <si>
    <t>OE MACH-OT-LR</t>
  </si>
  <si>
    <t>OE MACH-OC-DEPR</t>
  </si>
  <si>
    <t>OE MACH-OC-LR</t>
  </si>
  <si>
    <t>OTHER TR-NET PD MILEAGE</t>
  </si>
  <si>
    <t>OTHER TR-NET PD BASIC</t>
  </si>
  <si>
    <t>OTHER CON-NET PD MILEAGE</t>
  </si>
  <si>
    <t>OTHER CON-NET PD BASIC</t>
  </si>
  <si>
    <t>OTHER TRAILERS &amp; CON NET PRIVATE LINE</t>
  </si>
  <si>
    <t>S&amp;E/SM-OT PORTION-ROI</t>
  </si>
  <si>
    <t>S&amp;E/SM-OC PORTION-ROI</t>
  </si>
  <si>
    <t>S&amp;E/SM-BC/OTCU-ROI</t>
  </si>
  <si>
    <t>OTHER TRAILERS-ROI</t>
  </si>
  <si>
    <t>OTHER CONTAINERS-ROI</t>
  </si>
  <si>
    <t>B/C-OTCU PORTION-ROI</t>
  </si>
  <si>
    <t>=IF(D7L601C2&lt;&gt;0,D7L601C2*D7L601C4,D7L601C3*D7L601C4)</t>
  </si>
  <si>
    <t>=CHOOSE(MIN(D7L601C6,RUN_YEARS),A1L912C1,A1L913C2,A1L914C3,A1L915C4,A1L916C5)</t>
  </si>
  <si>
    <t>=IF(D7L601C7=0,0,D7L601C5/D7L601C7)</t>
  </si>
  <si>
    <t>=B5L432C3</t>
  </si>
  <si>
    <t>=IF(D7L602C2&lt;&gt;0,D7L602C2*D7L602C4,D7L602C3*D7L602C4)</t>
  </si>
  <si>
    <t>=CHOOSE(MIN(D7L602C6,RUN_YEARS),A1L912C1,A1L913C2,A1L914C3,A1L915C4,A1L916C5)</t>
  </si>
  <si>
    <t>=IF(D7L602C7=0,0,D7L602C5/D7L602C7)</t>
  </si>
  <si>
    <t>=B5L434C3</t>
  </si>
  <si>
    <t>=IF(D7L603C2&lt;&gt;0,D7L603C2*D7L603C4,D7L603C3*D7L603C4)</t>
  </si>
  <si>
    <t>=CHOOSE(MIN(D7L603C6,RUN_YEARS),A1L912C1,A1L913C2,A1L914C3,A1L915C4,A1L916C5)</t>
  </si>
  <si>
    <t>=IF(D7L603C7=0,0,D7L603C5/D7L603C7)</t>
  </si>
  <si>
    <t>=B5L566C4</t>
  </si>
  <si>
    <t>=IF(D7L604C2&lt;&gt;0,D7L604C2*D7L604C4,D7L604C3*D7L604C4)</t>
  </si>
  <si>
    <t>=CHOOSE(MIN(D7L604C6,RUN_YEARS),A1L912C1,A1L913C2,A1L914C3,A1L915C4,A1L916C5)</t>
  </si>
  <si>
    <t>=IF(D7L604C7=0,0,D7L604C5/D7L604C7)</t>
  </si>
  <si>
    <t>=B5L432C4</t>
  </si>
  <si>
    <t>=IF(D7L605C2&lt;&gt;0,D7L605C2*D7L605C4,D7L605C3*D7L605C4)</t>
  </si>
  <si>
    <t>=CHOOSE(MIN(D7L605C6,RUN_YEARS),A1L912C1,A1L913C2,A1L914C3,A1L915C4,A1L916C5)</t>
  </si>
  <si>
    <t>=IF(D7L605C7=0,0,D7L605C5/D7L605C7)</t>
  </si>
  <si>
    <t>=B5L434C4</t>
  </si>
  <si>
    <t>=IF(D7L606C2&lt;&gt;0,D7L606C2*D7L606C4,D7L606C3*D7L606C4)</t>
  </si>
  <si>
    <t>=CHOOSE(MIN(D7L606C6,RUN_YEARS),A1L912C1,A1L913C2,A1L914C3,A1L915C4,A1L916C5)</t>
  </si>
  <si>
    <t>=IF(D7L606C7=0,0,D7L606C5/D7L606C7)</t>
  </si>
  <si>
    <t>=B5L567C4</t>
  </si>
  <si>
    <t>=IF(D7L607C2&lt;&gt;0,D7L607C2*D7L607C4,D7L607C3*D7L607C4)</t>
  </si>
  <si>
    <t>=CHOOSE(MIN(D7L607C6,RUN_YEARS),A1L912C1,A1L913C2,A1L914C3,A1L915C4,A1L916C5)</t>
  </si>
  <si>
    <t>=IF(D7L607C7=0,0,D7L607C5/D7L607C7)</t>
  </si>
  <si>
    <t>=A3L428C1</t>
  </si>
  <si>
    <t>=IF(D7L608C2&lt;&gt;0,D7L608C2*D7L608C4,D7L608C3*D7L608C4)</t>
  </si>
  <si>
    <t>=CHOOSE(MIN(D7L608C6,RUN_YEARS),A1L912C1,A1L913C2,A1L914C3,A1L915C4,A1L916C5)</t>
  </si>
  <si>
    <t>=IF(D7L608C7=0,0,D7L608C5/D7L608C7)</t>
  </si>
  <si>
    <t>=B2L550C2</t>
  </si>
  <si>
    <t>=A3L628C1</t>
  </si>
  <si>
    <t>=IF(D7L609C2&lt;&gt;0,D7L609C2*D7L609C4,D7L609C3*D7L609C4)</t>
  </si>
  <si>
    <t>=CHOOSE(MIN(D7L609C6,RUN_YEARS),A1L912C1,A1L913C2,A1L914C3,A1L915C4,A1L916C5)</t>
  </si>
  <si>
    <t>=IF(D7L609C7=0,0,D7L609C5/D7L609C7)</t>
  </si>
  <si>
    <t>=A3L430C1</t>
  </si>
  <si>
    <t>=IF(D7L610C2&lt;&gt;0,D7L610C2*D7L610C4,D7L610C3*D7L610C4)</t>
  </si>
  <si>
    <t>=CHOOSE(MIN(D7L610C6,RUN_YEARS),A1L912C1,A1L913C2,A1L914C3,A1L915C4,A1L916C5)</t>
  </si>
  <si>
    <t>=IF(D7L610C7=0,0,D7L610C5/D7L610C7)</t>
  </si>
  <si>
    <t>=B2L552C2</t>
  </si>
  <si>
    <t>=A3L630C1</t>
  </si>
  <si>
    <t>=IF(D7L611C2&lt;&gt;0,D7L611C2*D7L611C4,D7L611C3*D7L611C4)</t>
  </si>
  <si>
    <t>=CHOOSE(MIN(D7L611C6,RUN_YEARS),A1L912C1,A1L913C2,A1L914C3,A1L915C4,A1L916C5)</t>
  </si>
  <si>
    <t>=IF(D7L611C7=0,0,D7L611C5/D7L611C7)</t>
  </si>
  <si>
    <t>=B5L568C4</t>
  </si>
  <si>
    <t>=IF(D7L612C2&lt;&gt;0,D7L612C2*D7L612C4,D7L612C3*D7L612C4)</t>
  </si>
  <si>
    <t>=CHOOSE(MIN(D7L612C6,RUN_YEARS),A1L912C1,A1L913C2,A1L914C3,A1L915C4,A1L916C5)</t>
  </si>
  <si>
    <t>=IF(D7L612C7=0,0,D7L612C5/D7L612C7)</t>
  </si>
  <si>
    <t>=B5L569C4</t>
  </si>
  <si>
    <t>=IF(D7L613C2&lt;&gt;0,D7L613C2*D7L613C4,D7L613C3*D7L613C4)</t>
  </si>
  <si>
    <t>=CHOOSE(MIN(D7L613C6,RUN_YEARS),A1L912C1,A1L913C2,A1L914C3,A1L915C4,A1L916C5)</t>
  </si>
  <si>
    <t>=IF(D7L613C7=0,0,D7L613C5/D7L613C7)</t>
  </si>
  <si>
    <t>=B5L432C10</t>
  </si>
  <si>
    <t>=IF(D7L614C2&lt;&gt;0,D7L614C2*D7L614C4,D7L614C3*D7L614C4)</t>
  </si>
  <si>
    <t>=CHOOSE(MIN(D7L614C6,RUN_YEARS),A1L912C1,A1L913C2,A1L914C3,A1L915C4,A1L916C5)</t>
  </si>
  <si>
    <t>=IF(D7L614C7=0,0,D7L614C5/D7L614C7)</t>
  </si>
  <si>
    <t>=B5L432C11</t>
  </si>
  <si>
    <t>=IF(D7L615C2&lt;&gt;0,D7L615C2*D7L615C4,D7L615C3*D7L615C4)</t>
  </si>
  <si>
    <t>=CHOOSE(MIN(D7L615C6,RUN_YEARS),A1L912C1,A1L913C2,A1L914C3,A1L915C4,A1L916C5)</t>
  </si>
  <si>
    <t>=IF(D7L615C7=0,0,D7L615C5/D7L615C7)</t>
  </si>
  <si>
    <t>=B5L434C10</t>
  </si>
  <si>
    <t>=IF(D7L616C2&lt;&gt;0,D7L616C2*D7L616C4,D7L616C3*D7L616C4)</t>
  </si>
  <si>
    <t>=CHOOSE(MIN(D7L616C6,RUN_YEARS),A1L912C1,A1L913C2,A1L914C3,A1L915C4,A1L916C5)</t>
  </si>
  <si>
    <t>=IF(D7L616C7=0,0,D7L616C5/D7L616C7)</t>
  </si>
  <si>
    <t>=B5L434C11</t>
  </si>
  <si>
    <t>=IF(D7L617C2&lt;&gt;0,D7L617C2*D7L617C4,D7L617C3*D7L617C4)</t>
  </si>
  <si>
    <t>=CHOOSE(MIN(D7L617C6,RUN_YEARS),A1L912C1,A1L913C2,A1L914C3,A1L915C4,A1L916C5)</t>
  </si>
  <si>
    <t>=IF(D7L617C7=0,0,D7L617C5/D7L617C7)</t>
  </si>
  <si>
    <t>=B5L570C4</t>
  </si>
  <si>
    <t>=IF(D7L618C2&lt;&gt;0,D7L618C2*D7L618C4,D7L618C3*D7L618C4)</t>
  </si>
  <si>
    <t>=CHOOSE(MIN(D7L618C6,RUN_YEARS),A1L912C1,A1L913C2,A1L914C3,A1L915C4,A1L916C5)</t>
  </si>
  <si>
    <t>=IF(D7L618C7=0,0,D7L618C5/D7L618C7)</t>
  </si>
  <si>
    <t>=B5L571C4</t>
  </si>
  <si>
    <t>=IF(D7L619C2&lt;&gt;0,D7L619C2*D7L619C4,D7L619C3*D7L619C4)</t>
  </si>
  <si>
    <t>=CHOOSE(MIN(D7L619C6,RUN_YEARS),A1L912C1,A1L913C2,A1L914C3,A1L915C4,A1L916C5)</t>
  </si>
  <si>
    <t>=IF(D7L619C7=0,0,D7L619C5/D7L619C7)</t>
  </si>
  <si>
    <t>=B2L589C2</t>
  </si>
  <si>
    <t>=A3L221C1</t>
  </si>
  <si>
    <t>=IF(D7L620C2&lt;&gt;0,D7L620C2*D7L620C4,D7L620C3*D7L620C4)</t>
  </si>
  <si>
    <t>=CHOOSE(MIN(D7L620C6,RUN_YEARS),A1L912C1,A1L913C2,A1L914C3,A1L915C4,A1L916C5)</t>
  </si>
  <si>
    <t>=IF(D7L620C7=0,0,D7L620C5/D7L620C7)</t>
  </si>
  <si>
    <t>=B2L590C2</t>
  </si>
  <si>
    <t>=IF(D7L621C2&lt;&gt;0,D7L621C2*D7L621C4,D7L621C3*D7L621C4)</t>
  </si>
  <si>
    <t>=CHOOSE(MIN(D7L621C6,RUN_YEARS),A1L912C1,A1L913C2,A1L914C3,A1L915C4,A1L916C5)</t>
  </si>
  <si>
    <t>=IF(D7L621C7=0,0,D7L621C5/D7L621C7)</t>
  </si>
  <si>
    <t>=B2L593C2</t>
  </si>
  <si>
    <t>=A3L223C1</t>
  </si>
  <si>
    <t>=IF(D7L622C2&lt;&gt;0,D7L622C2*D7L622C4,D7L622C3*D7L622C4)</t>
  </si>
  <si>
    <t>=CHOOSE(MIN(D7L622C6,RUN_YEARS),A1L912C1,A1L913C2,A1L914C3,A1L915C4,A1L916C5)</t>
  </si>
  <si>
    <t>=IF(D7L622C7=0,0,D7L622C5/D7L622C7)</t>
  </si>
  <si>
    <t>=B2L594C2</t>
  </si>
  <si>
    <t>=IF(D7L623C2&lt;&gt;0,D7L623C2*D7L623C4,D7L623C3*D7L623C4)</t>
  </si>
  <si>
    <t>=CHOOSE(MIN(D7L623C6,RUN_YEARS),A1L912C1,A1L913C2,A1L914C3,A1L915C4,A1L916C5)</t>
  </si>
  <si>
    <t>=IF(D7L623C7=0,0,D7L623C5/D7L623C7)</t>
  </si>
  <si>
    <t>=B2L596C2</t>
  </si>
  <si>
    <t>=SUM(D7L601C5:D7L623C5)</t>
  </si>
  <si>
    <t>=SUM(D7L601C8:D7L623C8)</t>
  </si>
  <si>
    <t>=SUM(D7L601C2:D7L623C2)</t>
  </si>
  <si>
    <t>=SUM(D7L601C3:D7L623C3)</t>
  </si>
  <si>
    <t>=IF(D7L625C2&lt;&gt;0,D7L625C2*D7L625C4,D7L625C3*D7L625C4)</t>
  </si>
  <si>
    <t>=CHOOSE(MIN(D7L625C6,RUN_YEARS),A1L912C1,A1L913C2,A1L914C3,A1L915C4,A1L916C5)</t>
  </si>
  <si>
    <t>=IF(D7L625C7=0,0,D7L625C5/D7L625C7)</t>
  </si>
  <si>
    <t>=B5L647C4</t>
  </si>
  <si>
    <t>=IF(D7L626C2&lt;&gt;0,D7L626C2*D7L626C4,D7L626C3*D7L626C4)</t>
  </si>
  <si>
    <t>=CHOOSE(MIN(D7L626C6,RUN_YEARS),A1L912C1,A1L913C2,A1L914C3,A1L915C4,A1L916C5)</t>
  </si>
  <si>
    <t>=IF(D7L626C7=0,0,D7L626C5/D7L626C7)</t>
  </si>
  <si>
    <t>=B5L649C4</t>
  </si>
  <si>
    <t>=IF(D7L627C2&lt;&gt;0,D7L627C2*D7L627C4,D7L627C3*D7L627C4)</t>
  </si>
  <si>
    <t>=CHOOSE(MIN(D7L627C6,RUN_YEARS),A1L912C1,A1L913C2,A1L914C3,A1L915C4,A1L916C5)</t>
  </si>
  <si>
    <t>=IF(D7L627C7=0,0,D7L627C5/D7L627C7)</t>
  </si>
  <si>
    <t>=B5L651C4</t>
  </si>
  <si>
    <t>=IF(D7L628C2&lt;&gt;0,D7L628C2*D7L628C4,D7L628C3*D7L628C4)</t>
  </si>
  <si>
    <t>=CHOOSE(MIN(D7L628C6,RUN_YEARS),A1L912C1,A1L913C2,A1L914C3,A1L915C4,A1L916C5)</t>
  </si>
  <si>
    <t>=IF(D7L628C7=0,0,D7L628C5/D7L628C7)</t>
  </si>
  <si>
    <t>=B5L722C4</t>
  </si>
  <si>
    <t>=IF(D7L629C2&lt;&gt;0,D7L629C2*D7L629C4,D7L629C3*D7L629C4)</t>
  </si>
  <si>
    <t>=CHOOSE(MIN(D7L629C6,RUN_YEARS),A1L912C1,A1L913C2,A1L914C3,A1L915C4,A1L916C5)</t>
  </si>
  <si>
    <t>=IF(D7L629C7=0,0,D7L629C5/D7L629C7)</t>
  </si>
  <si>
    <t>=B5L724C4</t>
  </si>
  <si>
    <t>=IF(D7L630C2&lt;&gt;0,D7L630C2*D7L630C4,D7L630C3*D7L630C4)</t>
  </si>
  <si>
    <t>=CHOOSE(MIN(D7L630C6,RUN_YEARS),A1L912C1,A1L913C2,A1L914C3,A1L915C4,A1L916C5)</t>
  </si>
  <si>
    <t>=IF(D7L630C7=0,0,D7L630C5/D7L630C7)</t>
  </si>
  <si>
    <t>=B5L726C4</t>
  </si>
  <si>
    <t>=SUM(D7L625C5:D7L630C5)</t>
  </si>
  <si>
    <t>=SUM(D7L625C8:D7L630C8)</t>
  </si>
  <si>
    <t>=SUM(D7L625C2:D7L630C2)</t>
  </si>
  <si>
    <t>=SUM(D7L625C3:D7L630C3)</t>
  </si>
  <si>
    <t>WORKTABLE D7 PART 7A</t>
  </si>
  <si>
    <t>TOFC/COFC LOADING AND UNLOADING</t>
  </si>
  <si>
    <t>TCUs Handled</t>
  </si>
  <si>
    <t>Unit Cost
per TCU Handled</t>
  </si>
  <si>
    <t>807209</t>
  </si>
  <si>
    <t>LOADING &amp; UNLOADING</t>
  </si>
  <si>
    <t>807207</t>
  </si>
  <si>
    <t>L &amp; UL PORTION</t>
  </si>
  <si>
    <t>807211</t>
  </si>
  <si>
    <t>807213</t>
  </si>
  <si>
    <t>807214</t>
  </si>
  <si>
    <t>807215</t>
  </si>
  <si>
    <t>L &amp; UL PORTION-(CR)</t>
  </si>
  <si>
    <t>807216</t>
  </si>
  <si>
    <t>TOFC TERM REPAIR</t>
  </si>
  <si>
    <t>TOFC PORTION</t>
  </si>
  <si>
    <t>TOFC PORTION-(CR)</t>
  </si>
  <si>
    <t>OTHER TOFC</t>
  </si>
  <si>
    <t>SUBTOTAL OPR EXPENSE</t>
  </si>
  <si>
    <t>TOFC TERM DEPR</t>
  </si>
  <si>
    <t>TOFC TERM LR</t>
  </si>
  <si>
    <t>TOFC TERM ROI</t>
  </si>
  <si>
    <t>=IF(D7L701C2&lt;&gt;0,D7L701C2*D7L701C4,D7L701C3*D7L701C4)</t>
  </si>
  <si>
    <t>=CHOOSE(MIN(D7L701C6,RUN_YEARS),A1L138C1,A1L138C6,A1L138C7,A1L138C8,A1L138C9)</t>
  </si>
  <si>
    <t>=IF(D7L701C7=0,0,D7L701C5/D7L701C7)</t>
  </si>
  <si>
    <t>=A3L103C1</t>
  </si>
  <si>
    <t>=IF(D7L702C2&lt;&gt;0,D7L702C2*D7L702C4,D7L702C3*D7L702C4)</t>
  </si>
  <si>
    <t>=CHOOSE(MIN(D7L702C6,RUN_YEARS),A1L138C1,A1L138C6,A1L138C7,A1L138C8,A1L138C9)</t>
  </si>
  <si>
    <t>=IF(D7L702C7=0,0,D7L702C5/D7L702C7)</t>
  </si>
  <si>
    <t>=B9L121C5</t>
  </si>
  <si>
    <t>=A3L101C1</t>
  </si>
  <si>
    <t>=IF(D7L703C2&lt;&gt;0,D7L703C2*D7L703C4,D7L703C3*D7L703C4)</t>
  </si>
  <si>
    <t>=CHOOSE(MIN(D7L703C6,RUN_YEARS),A1L138C1,A1L138C6,A1L138C7,A1L138C8,A1L138C9)</t>
  </si>
  <si>
    <t>=IF(D7L703C7=0,0,D7L703C5/D7L703C7)</t>
  </si>
  <si>
    <t>=B9L122C5</t>
  </si>
  <si>
    <t>=A3L105C1</t>
  </si>
  <si>
    <t>=IF(D7L704C2&lt;&gt;0,D7L704C2*D7L704C4,D7L704C3*D7L704C4)</t>
  </si>
  <si>
    <t>=CHOOSE(MIN(D7L704C6,RUN_YEARS),A1L138C1,A1L138C6,A1L138C7,A1L138C8,A1L138C9)</t>
  </si>
  <si>
    <t>=IF(D7L704C7=0,0,D7L704C5/D7L704C7)</t>
  </si>
  <si>
    <t>=B9L123C5</t>
  </si>
  <si>
    <t>=A3L106C1</t>
  </si>
  <si>
    <t>=IF(D7L705C2&lt;&gt;0,D7L705C2*D7L705C4,D7L705C3*D7L705C4)</t>
  </si>
  <si>
    <t>=CHOOSE(MIN(D7L705C6,RUN_YEARS),A1L138C1,A1L138C6,A1L138C7,A1L138C8,A1L138C9)</t>
  </si>
  <si>
    <t>=IF(D7L705C7=0,0,D7L705C5/D7L705C7)</t>
  </si>
  <si>
    <t>=B9L124C5</t>
  </si>
  <si>
    <t>=A3L107C1</t>
  </si>
  <si>
    <t>=IF(D7L706C2&lt;&gt;0,D7L706C2*D7L706C4,D7L706C3*D7L706C4)</t>
  </si>
  <si>
    <t>=CHOOSE(MIN(D7L706C6,RUN_YEARS),A1L138C1,A1L138C6,A1L138C7,A1L138C8,A1L138C9)</t>
  </si>
  <si>
    <t>=IF(D7L706C7=0,0,D7L706C5/D7L706C7)</t>
  </si>
  <si>
    <t>=B9L125C5</t>
  </si>
  <si>
    <t>=A3L108C1</t>
  </si>
  <si>
    <t>=IF(D7L707C2&lt;&gt;0,D7L707C2*D7L707C4,D7L707C3*D7L707C4)</t>
  </si>
  <si>
    <t>=CHOOSE(MIN(D7L707C6,RUN_YEARS),A1L138C1,A1L138C6,A1L138C7,A1L138C8,A1L138C9)</t>
  </si>
  <si>
    <t>=IF(D7L707C7=0,0,D7L707C5/D7L707C7)</t>
  </si>
  <si>
    <t>=B9L126C5</t>
  </si>
  <si>
    <t>=A3L109C1</t>
  </si>
  <si>
    <t>=IF(D7L708C2&lt;&gt;0,D7L708C2*D7L708C4,D7L708C3*D7L708C4)</t>
  </si>
  <si>
    <t>=CHOOSE(MIN(D7L708C6,RUN_YEARS),A1L138C1,A1L138C6,A1L138C7,A1L138C8,A1L138C9)</t>
  </si>
  <si>
    <t>=IF(D7L708C7=0,0,D7L708C5/D7L708C7)</t>
  </si>
  <si>
    <t>=A2L136C1</t>
  </si>
  <si>
    <t>=IF(D7L709C2&lt;&gt;0,D7L709C2*D7L709C4,D7L709C3*D7L709C4)</t>
  </si>
  <si>
    <t>=CHOOSE(MIN(D7L709C6,RUN_YEARS),A1L138C1,A1L138C6,A1L138C7,A1L138C8,A1L138C9)</t>
  </si>
  <si>
    <t>=IF(D7L709C7=0,0,D7L709C5/D7L709C7)</t>
  </si>
  <si>
    <t>=B9L102C19</t>
  </si>
  <si>
    <t>=IF(FLOW_THRU_100PCT="Y",1,INDEX(VariabilityMatrix,D7L709C1,D7L709C6))</t>
  </si>
  <si>
    <t>=IF(D7L710C2&lt;&gt;0,D7L710C2*D7L710C4,D7L710C3*D7L710C4)</t>
  </si>
  <si>
    <t>=CHOOSE(MIN(D7L710C6,RUN_YEARS),A1L138C1,A1L138C6,A1L138C7,A1L138C8,A1L138C9)</t>
  </si>
  <si>
    <t>=IF(D7L710C7=0,0,D7L710C5/D7L710C7)</t>
  </si>
  <si>
    <t>=B9L103C19</t>
  </si>
  <si>
    <t>=IF(FLOW_THRU_100PCT="Y",1,INDEX(VariabilityMatrix,D7L710C1,D7L710C6))</t>
  </si>
  <si>
    <t>=IF(D7L711C2&lt;&gt;0,D7L711C2*D7L711C4,D7L711C3*D7L711C4)</t>
  </si>
  <si>
    <t>=CHOOSE(MIN(D7L711C6,RUN_YEARS),A1L138C1,A1L138C6,A1L138C7,A1L138C8,A1L138C9)</t>
  </si>
  <si>
    <t>=IF(D7L711C7=0,0,D7L711C5/D7L711C7)</t>
  </si>
  <si>
    <t>=B9L104C19</t>
  </si>
  <si>
    <t>=IF(FLOW_THRU_100PCT="Y",1,INDEX(VariabilityMatrix,D7L711C1,D7L711C6))</t>
  </si>
  <si>
    <t>=IF(D7L712C2&lt;&gt;0,D7L712C2*D7L712C4,D7L712C3*D7L712C4)</t>
  </si>
  <si>
    <t>=CHOOSE(MIN(D7L712C6,RUN_YEARS),A1L138C1,A1L138C6,A1L138C7,A1L138C8,A1L138C9)</t>
  </si>
  <si>
    <t>=IF(D7L712C7=0,0,D7L712C5/D7L712C7)</t>
  </si>
  <si>
    <t>=B9L105C19</t>
  </si>
  <si>
    <t>=IF(FLOW_THRU_100PCT="Y",1,INDEX(VariabilityMatrix,D7L712C1,D7L712C6))</t>
  </si>
  <si>
    <t>=IF(D7L713C2&lt;&gt;0,D7L713C2*D7L713C4,D7L713C3*D7L713C4)</t>
  </si>
  <si>
    <t>=CHOOSE(MIN(D7L713C6,RUN_YEARS),A1L138C1,A1L138C6,A1L138C7,A1L138C8,A1L138C9)</t>
  </si>
  <si>
    <t>=IF(D7L713C7=0,0,D7L713C5/D7L713C7)</t>
  </si>
  <si>
    <t>=B9L106C19</t>
  </si>
  <si>
    <t>=IF(FLOW_THRU_100PCT="Y",1,INDEX(VariabilityMatrix,D7L713C1,D7L713C6))</t>
  </si>
  <si>
    <t>=IF(D7L714C2&lt;&gt;0,D7L714C2*D7L714C4,D7L714C3*D7L714C4)</t>
  </si>
  <si>
    <t>=CHOOSE(MIN(D7L714C6,RUN_YEARS),A1L138C1,A1L138C6,A1L138C7,A1L138C8,A1L138C9)</t>
  </si>
  <si>
    <t>=IF(D7L714C7=0,0,D7L714C5/D7L714C7)</t>
  </si>
  <si>
    <t>=B9L107C19</t>
  </si>
  <si>
    <t>=IF(FLOW_THRU_100PCT="Y",1,INDEX(VariabilityMatrix,D7L714C1,D7L714C6))</t>
  </si>
  <si>
    <t>=IF(D7L715C2&lt;&gt;0,D7L715C2*D7L715C4,D7L715C3*D7L715C4)</t>
  </si>
  <si>
    <t>=CHOOSE(MIN(D7L715C6,RUN_YEARS),A1L138C1,A1L138C6,A1L138C7,A1L138C8,A1L138C9)</t>
  </si>
  <si>
    <t>=IF(D7L715C7=0,0,D7L715C5/D7L715C7)</t>
  </si>
  <si>
    <t>=B9L108C19</t>
  </si>
  <si>
    <t>=IF(FLOW_THRU_100PCT="Y",1,INDEX(VariabilityMatrix,D7L715C1,D7L715C6))</t>
  </si>
  <si>
    <t>=IF(D7L716C2&lt;&gt;0,D7L716C2*D7L716C4,D7L716C3*D7L716C4)</t>
  </si>
  <si>
    <t>=CHOOSE(MIN(D7L716C6,RUN_YEARS),A1L138C1,A1L138C6,A1L138C7,A1L138C8,A1L138C9)</t>
  </si>
  <si>
    <t>=IF(D7L716C7=0,0,D7L716C5/D7L716C7)</t>
  </si>
  <si>
    <t>=B9L109C19</t>
  </si>
  <si>
    <t>=IF(FLOW_THRU_100PCT="Y",1,INDEX(VariabilityMatrix,D7L716C1,D7L716C6))</t>
  </si>
  <si>
    <t>=IF(D7L717C2&lt;&gt;0,D7L717C2*D7L717C4,D7L717C3*D7L717C4)</t>
  </si>
  <si>
    <t>=CHOOSE(MIN(D7L717C6,RUN_YEARS),A1L138C1,A1L138C6,A1L138C7,A1L138C8,A1L138C9)</t>
  </si>
  <si>
    <t>=IF(D7L717C7=0,0,D7L717C5/D7L717C7)</t>
  </si>
  <si>
    <t>=B9L110C19</t>
  </si>
  <si>
    <t>=IF(FLOW_THRU_100PCT="Y",1,INDEX(VariabilityMatrix,D7L717C1,D7L717C6))</t>
  </si>
  <si>
    <t>=IF(D7L718C2&lt;&gt;0,D7L718C2*D7L718C4,D7L718C3*D7L718C4)</t>
  </si>
  <si>
    <t>=CHOOSE(MIN(D7L718C6,RUN_YEARS),A1L138C1,A1L138C6,A1L138C7,A1L138C8,A1L138C9)</t>
  </si>
  <si>
    <t>=IF(D7L718C7=0,0,D7L718C5/D7L718C7)</t>
  </si>
  <si>
    <t>=B9L111C19</t>
  </si>
  <si>
    <t>=IF(D7L719C2&lt;&gt;0,D7L719C2*D7L719C4,D7L719C3*D7L719C4)</t>
  </si>
  <si>
    <t>=CHOOSE(MIN(D7L719C6,RUN_YEARS),A1L138C1,A1L138C6,A1L138C7,A1L138C8,A1L138C9)</t>
  </si>
  <si>
    <t>=IF(D7L719C7=0,0,D7L719C5/D7L719C7)</t>
  </si>
  <si>
    <t>=B9L112C19</t>
  </si>
  <si>
    <t>=IF(FLOW_THRU_100PCT="Y",1,INDEX(VariabilityMatrix,D7L719C1,D7L719C6))</t>
  </si>
  <si>
    <t>=IF(D7L720C2&lt;&gt;0,D7L720C2*D7L720C4,D7L720C3*D7L720C4)</t>
  </si>
  <si>
    <t>=CHOOSE(MIN(D7L720C6,RUN_YEARS),A1L138C1,A1L138C6,A1L138C7,A1L138C8,A1L138C9)</t>
  </si>
  <si>
    <t>=IF(D7L720C7=0,0,D7L720C5/D7L720C7)</t>
  </si>
  <si>
    <t>=B9L113C19</t>
  </si>
  <si>
    <t>=IF(FLOW_THRU_100PCT="Y",1,INDEX(VariabilityMatrix,D7L720C1,D7L720C6))</t>
  </si>
  <si>
    <t>=SUM(D7L701C5:D7L705C5,D7L707C5:D7L713C5,D7L715C5,D7L717C5:D7L720C5)-SUM(D7L706C5,D7L714C5,D7L716C5)</t>
  </si>
  <si>
    <t>=SUM(D7L701C8:D7L705C8,D7L707C8:D7L713C8,D7L715C8,D7L717C8:D7L720C8)-SUM(D7L706C8,D7L714C8,D7L716C8)</t>
  </si>
  <si>
    <t>=SUM(D7L701C2:D7L705C2,D7L707C2:D7L713C2,D7L715C2,D7L717C2:D7L720C2)-SUM(D7L706C2,D7L714C2,D7L716C2)</t>
  </si>
  <si>
    <t>=SUM(D7L701C3:D7L705C3,D7L707C3:D7L713C3,D7L715C3,D7L717C3:D7L720C3)-SUM(D7L706C3,D7L714C3,D7L716C3)</t>
  </si>
  <si>
    <t>=IF(D7L722C2&lt;&gt;0,D7L722C2*D7L722C4,D7L722C3*D7L722C4)</t>
  </si>
  <si>
    <t>=CHOOSE(MIN(D7L722C6,RUN_YEARS),A1L138C1,A1L138C6,A1L138C7,A1L138C8,A1L138C9)</t>
  </si>
  <si>
    <t>=IF(D7L722C7=0,0,D7L722C5/D7L722C7)</t>
  </si>
  <si>
    <t>=B2L924C2</t>
  </si>
  <si>
    <t>=A3L718C1</t>
  </si>
  <si>
    <t>=IF(D7L723C2&lt;&gt;0,D7L723C2*D7L723C4,D7L723C3*D7L723C4)</t>
  </si>
  <si>
    <t>=CHOOSE(MIN(D7L723C6,RUN_YEARS),A1L138C1,A1L138C6,A1L138C7,A1L138C8,A1L138C9)</t>
  </si>
  <si>
    <t>=IF(D7L723C7=0,0,D7L723C5/D7L723C7)</t>
  </si>
  <si>
    <t>=B2L834C2</t>
  </si>
  <si>
    <t>=A3L819C1</t>
  </si>
  <si>
    <t>=SUM(D7L722C5:D7L723C5)</t>
  </si>
  <si>
    <t>=SUM(D7L722C8:D7L723C8)</t>
  </si>
  <si>
    <t>=SUM(D7L722C2:D7L723C2)</t>
  </si>
  <si>
    <t>=SUM(D7L722C3:D7L723C3)</t>
  </si>
  <si>
    <t>=IF(D7L725C2&lt;&gt;0,D7L725C2*D7L725C4,D7L725C3*D7L725C4)</t>
  </si>
  <si>
    <t>=CHOOSE(MIN(D7L725C6,RUN_YEARS),A1L138C1,A1L138C6,A1L138C7,A1L138C8,A1L138C9)</t>
  </si>
  <si>
    <t>=IF(D7L725C7=0,0,D7L725C5/D7L725C7)</t>
  </si>
  <si>
    <t>=B5L665C4</t>
  </si>
  <si>
    <t>WORKTABLE D7 PART 7B</t>
  </si>
  <si>
    <t>TOFC PICKUP AND DELIVERY</t>
  </si>
  <si>
    <t>Trailers PU&amp;D</t>
  </si>
  <si>
    <t>Unit Cost
per Trailer PU&amp;D</t>
  </si>
  <si>
    <t>807208</t>
  </si>
  <si>
    <t>TOFC ADMIN-PU&amp;D</t>
  </si>
  <si>
    <t>TOFC FRINGES - PU&amp;D</t>
  </si>
  <si>
    <t>TOFC CASUALTIES - PU&amp;D</t>
  </si>
  <si>
    <t>TOFC JT FAC-DR-PU&amp;D</t>
  </si>
  <si>
    <t>TOFC JT FAC-(CR)-PU&amp;D</t>
  </si>
  <si>
    <t>TOFC-OTHER-PU&amp;D</t>
  </si>
  <si>
    <t>SUBTOTAL TOFC PU&amp;D</t>
  </si>
  <si>
    <t>=IF(D7L726C2&lt;&gt;0,D7L726C2*D7L726C4,D7L726C3*D7L726C4)</t>
  </si>
  <si>
    <t>=CHOOSE(MIN(D7L726C6,RUN_YEARS),A1L918C1,A1L918C2,A1L918C3,A1L918C4,A1L918C5)</t>
  </si>
  <si>
    <t>=IF(D7L726C7=0,0,D7L726C5/D7L726C7)</t>
  </si>
  <si>
    <t>=A3L102C1</t>
  </si>
  <si>
    <t>=IF(D7L727C2&lt;&gt;0,D7L727C2*D7L727C4,D7L727C3*D7L727C4)</t>
  </si>
  <si>
    <t>=CHOOSE(MIN(D7L727C6,RUN_YEARS),A1L918C1,A1L918C2,A1L918C3,A1L918C4,A1L918C5)</t>
  </si>
  <si>
    <t>=IF(D7L727C7=0,0,D7L727C5/D7L727C7)</t>
  </si>
  <si>
    <t>=B9L121C3</t>
  </si>
  <si>
    <t>=IF(D7L728C2&lt;&gt;0,D7L728C2*D7L728C4,D7L728C3*D7L728C4)</t>
  </si>
  <si>
    <t>=CHOOSE(MIN(D7L728C6,RUN_YEARS),A1L918C1,A1L918C2,A1L918C3,A1L918C4,A1L918C5)</t>
  </si>
  <si>
    <t>=IF(D7L728C7=0,0,D7L728C5/D7L728C7)</t>
  </si>
  <si>
    <t>=B9L122C3</t>
  </si>
  <si>
    <t>=IF(D7L729C2&lt;&gt;0,D7L729C2*D7L729C4,D7L729C3*D7L729C4)</t>
  </si>
  <si>
    <t>=CHOOSE(MIN(D7L729C6,RUN_YEARS),A1L918C1,A1L918C2,A1L918C3,A1L918C4,A1L918C5)</t>
  </si>
  <si>
    <t>=IF(D7L729C7=0,0,D7L729C5/D7L729C7)</t>
  </si>
  <si>
    <t>=B9L123C3</t>
  </si>
  <si>
    <t>=IF(D7L730C2&lt;&gt;0,D7L730C2*D7L730C4,D7L730C3*D7L730C4)</t>
  </si>
  <si>
    <t>=CHOOSE(MIN(D7L730C6,RUN_YEARS),A1L918C1,A1L918C2,A1L918C3,A1L918C4,A1L918C5)</t>
  </si>
  <si>
    <t>=IF(D7L730C7=0,0,D7L730C5/D7L730C7)</t>
  </si>
  <si>
    <t>=B9L124C3</t>
  </si>
  <si>
    <t>=IF(D7L731C2&lt;&gt;0,D7L731C2*D7L731C4,D7L731C3*D7L731C4)</t>
  </si>
  <si>
    <t>=CHOOSE(MIN(D7L731C6,RUN_YEARS),A1L918C1,A1L918C2,A1L918C3,A1L918C4,A1L918C5)</t>
  </si>
  <si>
    <t>=IF(D7L731C7=0,0,D7L731C5/D7L731C7)</t>
  </si>
  <si>
    <t>=B9L125C3</t>
  </si>
  <si>
    <t>=IF(D7L732C2&lt;&gt;0,D7L732C2*D7L732C4,D7L732C3*D7L732C4)</t>
  </si>
  <si>
    <t>=CHOOSE(MIN(D7L732C6,RUN_YEARS),A1L918C1,A1L918C2,A1L918C3,A1L918C4,A1L918C5)</t>
  </si>
  <si>
    <t>=IF(D7L732C7=0,0,D7L732C5/D7L732C7)</t>
  </si>
  <si>
    <t>=B9L126C3</t>
  </si>
  <si>
    <t>=SUM(D7L726C5:D7L730C5,D7L732C5)-SUM(D7L731C5)</t>
  </si>
  <si>
    <t>=SUM(D7L726C8:D7L730C8,D7L732C8)-SUM(D7L731C8)</t>
  </si>
  <si>
    <t>=SUM(D7L726C2:D7L730C2,D7L732C2)-SUM(D7L731C2)</t>
  </si>
  <si>
    <t>=SUM(D7L726C3:D7L730C3,D7L732C3)-SUM(D7L731C3)</t>
  </si>
  <si>
    <t>WORKTABLE D7 PART 7C</t>
  </si>
  <si>
    <t>807210</t>
  </si>
  <si>
    <t>TOFC ADMIN-PROTEC</t>
  </si>
  <si>
    <t>TOFC FRINGE-PROTEC</t>
  </si>
  <si>
    <t>TOFC CASUALTIES-PROTEC</t>
  </si>
  <si>
    <t>TOFC JT FAC-DR-PROTEC</t>
  </si>
  <si>
    <t>TOFC JT FAC-(CR)-PROTEC</t>
  </si>
  <si>
    <t>TOFC-OTHER-PROTEC</t>
  </si>
  <si>
    <t>SUBTOTAL TOFC PROTEC</t>
  </si>
  <si>
    <t>=IF(D7L734C2&lt;&gt;0,D7L734C2*D7L734C4,D7L734C3*D7L734C4)</t>
  </si>
  <si>
    <t>=CHOOSE(MIN(D7L734C6,RUN_YEARS),A1L906C1,A1L907C2,A1L908C3,A1L909C4,A1L910C5)</t>
  </si>
  <si>
    <t>=IF(D7L734C7=0,0,D7L734C5/D7L734C7)</t>
  </si>
  <si>
    <t>=A3L104C1</t>
  </si>
  <si>
    <t>=IF(D7L735C2&lt;&gt;0,D7L735C2*D7L735C4,D7L735C3*D7L735C4)</t>
  </si>
  <si>
    <t>=CHOOSE(MIN(D7L735C6,RUN_YEARS),A1L906C1,A1L907C2,A1L908C3,A1L909C4,A1L910C5)</t>
  </si>
  <si>
    <t>=IF(D7L735C7=0,0,D7L735C5/D7L735C7)</t>
  </si>
  <si>
    <t>=B9L121C7</t>
  </si>
  <si>
    <t>=IF(D7L736C2&lt;&gt;0,D7L736C2*D7L736C4,D7L736C3*D7L736C4)</t>
  </si>
  <si>
    <t>=CHOOSE(MIN(D7L736C6,RUN_YEARS),A1L906C1,A1L907C2,A1L908C3,A1L909C4,A1L910C5)</t>
  </si>
  <si>
    <t>=IF(D7L736C7=0,0,D7L736C5/D7L736C7)</t>
  </si>
  <si>
    <t>=B9L122C7</t>
  </si>
  <si>
    <t>=IF(D7L737C2&lt;&gt;0,D7L737C2*D7L737C4,D7L737C3*D7L737C4)</t>
  </si>
  <si>
    <t>=CHOOSE(MIN(D7L737C6,RUN_YEARS),A1L906C1,A1L907C2,A1L908C3,A1L909C4,A1L910C5)</t>
  </si>
  <si>
    <t>=IF(D7L737C7=0,0,D7L737C5/D7L737C7)</t>
  </si>
  <si>
    <t>=B9L123C7</t>
  </si>
  <si>
    <t>=IF(D7L738C2&lt;&gt;0,D7L738C2*D7L738C4,D7L738C3*D7L738C4)</t>
  </si>
  <si>
    <t>=CHOOSE(MIN(D7L738C6,RUN_YEARS),A1L906C1,A1L907C2,A1L908C3,A1L909C4,A1L910C5)</t>
  </si>
  <si>
    <t>=IF(D7L738C7=0,0,D7L738C5/D7L738C7)</t>
  </si>
  <si>
    <t>=B9L124C7</t>
  </si>
  <si>
    <t>=IF(D7L739C2&lt;&gt;0,D7L739C2*D7L739C4,D7L739C3*D7L739C4)</t>
  </si>
  <si>
    <t>=CHOOSE(MIN(D7L739C6,RUN_YEARS),A1L906C1,A1L907C2,A1L908C3,A1L909C4,A1L910C5)</t>
  </si>
  <si>
    <t>=IF(D7L739C7=0,0,D7L739C5/D7L739C7)</t>
  </si>
  <si>
    <t>=B9L125C7</t>
  </si>
  <si>
    <t>=IF(D7L740C2&lt;&gt;0,D7L740C2*D7L740C4,D7L740C3*D7L740C4)</t>
  </si>
  <si>
    <t>=CHOOSE(MIN(D7L740C6,RUN_YEARS),A1L906C1,A1L907C2,A1L908C3,A1L909C4,A1L910C5)</t>
  </si>
  <si>
    <t>=IF(D7L740C7=0,0,D7L740C5/D7L740C7)</t>
  </si>
  <si>
    <t>=B9L126C7</t>
  </si>
  <si>
    <t>=SUM(D7L734C5:D7L738C5,D7L740C5)-SUM(D7L739C5)</t>
  </si>
  <si>
    <t>=SUM(D7L734C8:D7L738C8,D7L740C8)-SUM(D7L739C8)</t>
  </si>
  <si>
    <t>=SUM(D7L734C2:D7L738C2,D7L740C2)-SUM(D7L739C2)</t>
  </si>
  <si>
    <t>=SUM(D7L734C3:D7L738C3,D7L740C3)-SUM(D7L739C3)</t>
  </si>
  <si>
    <t>WORKTABLE D7 PART 8</t>
  </si>
  <si>
    <t>COAL TERMINAL OPERATION</t>
  </si>
  <si>
    <t>Tons of Coal Transferred</t>
  </si>
  <si>
    <t>Unit Cost
per Ton of Coal</t>
  </si>
  <si>
    <t>807409</t>
  </si>
  <si>
    <t>COAL L &amp; UL</t>
  </si>
  <si>
    <t>807407</t>
  </si>
  <si>
    <t>COAL ADMIN</t>
  </si>
  <si>
    <t>807408</t>
  </si>
  <si>
    <t>COAL PU &amp; D</t>
  </si>
  <si>
    <t>807410</t>
  </si>
  <si>
    <t>COAL PROTEC</t>
  </si>
  <si>
    <t>807411</t>
  </si>
  <si>
    <t>807413</t>
  </si>
  <si>
    <t>COAL CASUALTIES</t>
  </si>
  <si>
    <t>807414</t>
  </si>
  <si>
    <t>COAL JT FAC-DR</t>
  </si>
  <si>
    <t>807415</t>
  </si>
  <si>
    <t>COAL JT FAC-(CR)</t>
  </si>
  <si>
    <t>807416</t>
  </si>
  <si>
    <t>COAL TERM REPAIR</t>
  </si>
  <si>
    <t>COAL PORTION-(CR)</t>
  </si>
  <si>
    <t>OTHER  COAL</t>
  </si>
  <si>
    <t>SMALL TOOLS COAL PORTION</t>
  </si>
  <si>
    <t>WORK &amp; NR COAL PORTION</t>
  </si>
  <si>
    <t>COAL TERM DEPR</t>
  </si>
  <si>
    <t>COAL TERM LR</t>
  </si>
  <si>
    <t>COAL TERM ROI</t>
  </si>
  <si>
    <t>=IF(D7L801C2&lt;&gt;0,D7L801C2*D7L801C4,D7L801C3*D7L801C4)</t>
  </si>
  <si>
    <t>=CHOOSE(MIN(D7L801C6,RUN_YEARS),A1L125C1,A1L125C6,A1L125C7,A1L125C8,A1L125C9)</t>
  </si>
  <si>
    <t>=IF(D7L801C7=0,0,D7L801C5/D7L801C7)</t>
  </si>
  <si>
    <t>=A3L123C12</t>
  </si>
  <si>
    <t>=A3L123C1</t>
  </si>
  <si>
    <t>=IF(D7L802C2&lt;&gt;0,D7L802C2*D7L802C4,D7L802C3*D7L802C4)</t>
  </si>
  <si>
    <t>=CHOOSE(MIN(D7L802C6,RUN_YEARS),A1L125C1,A1L125C6,A1L125C7,A1L125C8,A1L125C9)</t>
  </si>
  <si>
    <t>=IF(D7L802C7=0,0,D7L802C5/D7L802C7)</t>
  </si>
  <si>
    <t>=A3L121C12</t>
  </si>
  <si>
    <t>=A3L121C1</t>
  </si>
  <si>
    <t>=IF(D7L803C2&lt;&gt;0,D7L803C2*D7L803C4,D7L803C3*D7L803C4)</t>
  </si>
  <si>
    <t>=CHOOSE(MIN(D7L803C6,RUN_YEARS),A1L125C1,A1L125C6,A1L125C7,A1L125C8,A1L125C9)</t>
  </si>
  <si>
    <t>=IF(D7L803C7=0,0,D7L803C5/D7L803C7)</t>
  </si>
  <si>
    <t>=A3L122C12</t>
  </si>
  <si>
    <t>=A3L122C1</t>
  </si>
  <si>
    <t>=IF(D7L804C2&lt;&gt;0,D7L804C2*D7L804C4,D7L804C3*D7L804C4)</t>
  </si>
  <si>
    <t>=CHOOSE(MIN(D7L804C6,RUN_YEARS),A1L125C1,A1L125C6,A1L125C7,A1L125C8,A1L125C9)</t>
  </si>
  <si>
    <t>=IF(D7L804C7=0,0,D7L804C5/D7L804C7)</t>
  </si>
  <si>
    <t>=A3L124C12</t>
  </si>
  <si>
    <t>=A3L124C1</t>
  </si>
  <si>
    <t>=IF(D7L805C2&lt;&gt;0,D7L805C2*D7L805C4,D7L805C3*D7L805C4)</t>
  </si>
  <si>
    <t>=CHOOSE(MIN(D7L805C6,RUN_YEARS),A1L125C1,A1L125C6,A1L125C7,A1L125C8,A1L125C9)</t>
  </si>
  <si>
    <t>=IF(D7L805C7=0,0,D7L805C5/D7L805C7)</t>
  </si>
  <si>
    <t>=A3L125C12</t>
  </si>
  <si>
    <t>=A3L125C1</t>
  </si>
  <si>
    <t>=IF(D7L806C2&lt;&gt;0,D7L806C2*D7L806C4,D7L806C3*D7L806C4)</t>
  </si>
  <si>
    <t>=CHOOSE(MIN(D7L806C6,RUN_YEARS),A1L125C1,A1L125C6,A1L125C7,A1L125C8,A1L125C9)</t>
  </si>
  <si>
    <t>=IF(D7L806C7=0,0,D7L806C5/D7L806C7)</t>
  </si>
  <si>
    <t>=A3L126C12</t>
  </si>
  <si>
    <t>=A3L126C1</t>
  </si>
  <si>
    <t>=IF(D7L807C2&lt;&gt;0,D7L807C2*D7L807C4,D7L807C3*D7L807C4)</t>
  </si>
  <si>
    <t>=CHOOSE(MIN(D7L807C6,RUN_YEARS),A1L125C1,A1L125C6,A1L125C7,A1L125C8,A1L125C9)</t>
  </si>
  <si>
    <t>=IF(D7L807C7=0,0,D7L807C5/D7L807C7)</t>
  </si>
  <si>
    <t>=A3L127C12</t>
  </si>
  <si>
    <t>=A3L127C1</t>
  </si>
  <si>
    <t>=IF(D7L808C2&lt;&gt;0,D7L808C2*D7L808C4,D7L808C3*D7L808C4)</t>
  </si>
  <si>
    <t>=CHOOSE(MIN(D7L808C6,RUN_YEARS),A1L125C1,A1L125C6,A1L125C7,A1L125C8,A1L125C9)</t>
  </si>
  <si>
    <t>=IF(D7L808C7=0,0,D7L808C5/D7L808C7)</t>
  </si>
  <si>
    <t>=A3L128C12</t>
  </si>
  <si>
    <t>=A3L128C1</t>
  </si>
  <si>
    <t>=IF(D7L809C2&lt;&gt;0,D7L809C2*D7L809C4,D7L809C3*D7L809C4)</t>
  </si>
  <si>
    <t>=CHOOSE(MIN(D7L809C6,RUN_YEARS),A1L125C1,A1L125C6,A1L125C7,A1L125C8,A1L125C9)</t>
  </si>
  <si>
    <t>=IF(D7L809C7=0,0,D7L809C5/D7L809C7)</t>
  </si>
  <si>
    <t>=A3L129C12</t>
  </si>
  <si>
    <t>=A3L129C1</t>
  </si>
  <si>
    <t>=IF(D7L810C2&lt;&gt;0,D7L810C2*D7L810C4,D7L810C3*D7L810C4)</t>
  </si>
  <si>
    <t>=CHOOSE(MIN(D7L810C6,RUN_YEARS),A1L125C1,A1L125C6,A1L125C7,A1L125C8,A1L125C9)</t>
  </si>
  <si>
    <t>=IF(D7L810C7=0,0,D7L810C5/D7L810C7)</t>
  </si>
  <si>
    <t>=A2L133C1</t>
  </si>
  <si>
    <t>=IF(D7L811C2&lt;&gt;0,D7L811C2*D7L811C4,D7L811C3*D7L811C4)</t>
  </si>
  <si>
    <t>=CHOOSE(MIN(D7L811C6,RUN_YEARS),A1L125C1,A1L125C6,A1L125C7,A1L125C8,A1L125C9)</t>
  </si>
  <si>
    <t>=IF(D7L811C7=0,0,D7L811C5/D7L811C7)</t>
  </si>
  <si>
    <t>=B9L102C13</t>
  </si>
  <si>
    <t>=IF(FLOW_THRU_100PCT="Y",1,INDEX(VariabilityMatrix,D7L811C1,D7L811C6))</t>
  </si>
  <si>
    <t>=IF(D7L812C2&lt;&gt;0,D7L812C2*D7L812C4,D7L812C3*D7L812C4)</t>
  </si>
  <si>
    <t>=CHOOSE(MIN(D7L812C6,RUN_YEARS),A1L125C1,A1L125C6,A1L125C7,A1L125C8,A1L125C9)</t>
  </si>
  <si>
    <t>=IF(D7L812C7=0,0,D7L812C5/D7L812C7)</t>
  </si>
  <si>
    <t>=B9L103C13</t>
  </si>
  <si>
    <t>=IF(FLOW_THRU_100PCT="Y",1,INDEX(VariabilityMatrix,D7L812C1,D7L812C6))</t>
  </si>
  <si>
    <t>=IF(D7L813C2&lt;&gt;0,D7L813C2*D7L813C4,D7L813C3*D7L813C4)</t>
  </si>
  <si>
    <t>=CHOOSE(MIN(D7L813C6,RUN_YEARS),A1L125C1,A1L125C6,A1L125C7,A1L125C8,A1L125C9)</t>
  </si>
  <si>
    <t>=IF(D7L813C7=0,0,D7L813C5/D7L813C7)</t>
  </si>
  <si>
    <t>=B9L104C13</t>
  </si>
  <si>
    <t>=IF(FLOW_THRU_100PCT="Y",1,INDEX(VariabilityMatrix,D7L813C1,D7L813C6))</t>
  </si>
  <si>
    <t>=IF(D7L814C2&lt;&gt;0,D7L814C2*D7L814C4,D7L814C3*D7L814C4)</t>
  </si>
  <si>
    <t>=CHOOSE(MIN(D7L814C6,RUN_YEARS),A1L125C1,A1L125C6,A1L125C7,A1L125C8,A1L125C9)</t>
  </si>
  <si>
    <t>=IF(D7L814C7=0,0,D7L814C5/D7L814C7)</t>
  </si>
  <si>
    <t>=B9L105C13</t>
  </si>
  <si>
    <t>=IF(FLOW_THRU_100PCT="Y",1,INDEX(VariabilityMatrix,D7L814C1,D7L814C6))</t>
  </si>
  <si>
    <t>=IF(D7L815C2&lt;&gt;0,D7L815C2*D7L815C4,D7L815C3*D7L815C4)</t>
  </si>
  <si>
    <t>=CHOOSE(MIN(D7L815C6,RUN_YEARS),A1L125C1,A1L125C6,A1L125C7,A1L125C8,A1L125C9)</t>
  </si>
  <si>
    <t>=IF(D7L815C7=0,0,D7L815C5/D7L815C7)</t>
  </si>
  <si>
    <t>=B9L106C13</t>
  </si>
  <si>
    <t>=IF(FLOW_THRU_100PCT="Y",1,INDEX(VariabilityMatrix,D7L815C1,D7L815C6))</t>
  </si>
  <si>
    <t>=IF(D7L816C2&lt;&gt;0,D7L816C2*D7L816C4,D7L816C3*D7L816C4)</t>
  </si>
  <si>
    <t>=CHOOSE(MIN(D7L816C6,RUN_YEARS),A1L125C1,A1L125C6,A1L125C7,A1L125C8,A1L125C9)</t>
  </si>
  <si>
    <t>=IF(D7L816C7=0,0,D7L816C5/D7L816C7)</t>
  </si>
  <si>
    <t>=B9L107C13</t>
  </si>
  <si>
    <t>=IF(FLOW_THRU_100PCT="Y",1,INDEX(VariabilityMatrix,D7L816C1,D7L816C6))</t>
  </si>
  <si>
    <t>=IF(D7L817C2&lt;&gt;0,D7L817C2*D7L817C4,D7L817C3*D7L817C4)</t>
  </si>
  <si>
    <t>=CHOOSE(MIN(D7L817C6,RUN_YEARS),A1L125C1,A1L125C6,A1L125C7,A1L125C8,A1L125C9)</t>
  </si>
  <si>
    <t>=IF(D7L817C7=0,0,D7L817C5/D7L817C7)</t>
  </si>
  <si>
    <t>=B9L108C13</t>
  </si>
  <si>
    <t>=IF(FLOW_THRU_100PCT="Y",1,INDEX(VariabilityMatrix,D7L817C1,D7L817C6))</t>
  </si>
  <si>
    <t>=IF(D7L818C2&lt;&gt;0,D7L818C2*D7L818C4,D7L818C3*D7L818C4)</t>
  </si>
  <si>
    <t>=CHOOSE(MIN(D7L818C6,RUN_YEARS),A1L125C1,A1L125C6,A1L125C7,A1L125C8,A1L125C9)</t>
  </si>
  <si>
    <t>=IF(D7L818C7=0,0,D7L818C5/D7L818C7)</t>
  </si>
  <si>
    <t>=B9L109C13</t>
  </si>
  <si>
    <t>=IF(FLOW_THRU_100PCT="Y",1,INDEX(VariabilityMatrix,D7L818C1,D7L818C6))</t>
  </si>
  <si>
    <t>=IF(D7L819C2&lt;&gt;0,D7L819C2*D7L819C4,D7L819C3*D7L819C4)</t>
  </si>
  <si>
    <t>=CHOOSE(MIN(D7L819C6,RUN_YEARS),A1L125C1,A1L125C6,A1L125C7,A1L125C8,A1L125C9)</t>
  </si>
  <si>
    <t>=IF(D7L819C7=0,0,D7L819C5/D7L819C7)</t>
  </si>
  <si>
    <t>=B9L110C13</t>
  </si>
  <si>
    <t>=IF(FLOW_THRU_100PCT="Y",1,INDEX(VariabilityMatrix,D7L819C1,D7L819C6))</t>
  </si>
  <si>
    <t>=IF(D7L820C2&lt;&gt;0,D7L820C2*D7L820C4,D7L820C3*D7L820C4)</t>
  </si>
  <si>
    <t>=CHOOSE(MIN(D7L820C6,RUN_YEARS),A1L125C1,A1L125C6,A1L125C7,A1L125C8,A1L125C9)</t>
  </si>
  <si>
    <t>=IF(D7L820C7=0,0,D7L820C5/D7L820C7)</t>
  </si>
  <si>
    <t>=B9L111C13</t>
  </si>
  <si>
    <t>=IF(D7L821C2&lt;&gt;0,D7L821C2*D7L821C4,D7L821C3*D7L821C4)</t>
  </si>
  <si>
    <t>=CHOOSE(MIN(D7L821C6,RUN_YEARS),A1L125C1,A1L125C6,A1L125C7,A1L125C8,A1L125C9)</t>
  </si>
  <si>
    <t>=IF(D7L821C7=0,0,D7L821C5/D7L821C7)</t>
  </si>
  <si>
    <t>=B9L112C13</t>
  </si>
  <si>
    <t>=IF(FLOW_THRU_100PCT="Y",1,INDEX(VariabilityMatrix,D7L821C1,D7L821C6))</t>
  </si>
  <si>
    <t>=IF(D7L822C2&lt;&gt;0,D7L822C2*D7L822C4,D7L822C3*D7L822C4)</t>
  </si>
  <si>
    <t>=CHOOSE(MIN(D7L822C6,RUN_YEARS),A1L125C1,A1L125C6,A1L125C7,A1L125C8,A1L125C9)</t>
  </si>
  <si>
    <t>=IF(D7L822C7=0,0,D7L822C5/D7L822C7)</t>
  </si>
  <si>
    <t>=B9L113C13</t>
  </si>
  <si>
    <t>=IF(FLOW_THRU_100PCT="Y",1,INDEX(VariabilityMatrix,D7L822C1,D7L822C6))</t>
  </si>
  <si>
    <t>=SUM(D7L801C5:D7L807C5,D7L809C5:D7L815C5,D7L817C5,D7L819C5:D7L822C5)-SUM(D7L808C5,D7L816C5,D7L818C5)</t>
  </si>
  <si>
    <t>=SUM(D7L801C8:D7L807C8,D7L809C8:D7L815C8,D7L817C8,D7L819C8:D7L822C8)-SUM(D7L808C8,D7L816C8,D7L818C8)</t>
  </si>
  <si>
    <t>=SUM(D7L801C2:D7L807C2,D7L809C2:D7L815C2,D7L817C2,D7L819C2:D7L822C2)-SUM(D7L808C2,D7L816C2,D7L818C2)</t>
  </si>
  <si>
    <t>=SUM(D7L801C3:D7L807C3,D7L809C3:D7L815C3,D7L817C3,D7L819C3:D7L822C3)-SUM(D7L808C3,D7L816C3,D7L818C3)</t>
  </si>
  <si>
    <t>=IF(D7L824C2&lt;&gt;0,D7L824C2*D7L824C4,D7L824C3*D7L824C4)</t>
  </si>
  <si>
    <t>=CHOOSE(MIN(D7L824C6,RUN_YEARS),A1L125C1,A1L125C6,A1L125C7,A1L125C8,A1L125C9)</t>
  </si>
  <si>
    <t>=IF(D7L824C7=0,0,D7L824C5/D7L824C7)</t>
  </si>
  <si>
    <t>=B5L550C3</t>
  </si>
  <si>
    <t>=A3L717C1</t>
  </si>
  <si>
    <t>=IF(D7L825C2&lt;&gt;0,D7L825C2*D7L825C4,D7L825C3*D7L825C4)</t>
  </si>
  <si>
    <t>=CHOOSE(MIN(D7L825C6,RUN_YEARS),A1L125C1,A1L125C6,A1L125C7,A1L125C8,A1L125C9)</t>
  </si>
  <si>
    <t>=IF(D7L825C7=0,0,D7L825C5/D7L825C7)</t>
  </si>
  <si>
    <t>=B5L551C3</t>
  </si>
  <si>
    <t>=A3L818C1</t>
  </si>
  <si>
    <t>=SUM(D7L824C5:D7L825C5)</t>
  </si>
  <si>
    <t>=SUM(D7L824C8:D7L825C8)</t>
  </si>
  <si>
    <t>=SUM(D7L824C2:D7L825C2)</t>
  </si>
  <si>
    <t>=SUM(D7L824C3:D7L825C3)</t>
  </si>
  <si>
    <t>=IF(D7L827C2&lt;&gt;0,D7L827C2*D7L827C4,D7L827C3*D7L827C4)</t>
  </si>
  <si>
    <t>=CHOOSE(MIN(D7L827C6,RUN_YEARS),A1L125C1,A1L125C6,A1L125C7,A1L125C8,A1L125C9)</t>
  </si>
  <si>
    <t>=IF(D7L827C7=0,0,D7L827C5/D7L827C7)</t>
  </si>
  <si>
    <t>=B5L663C4</t>
  </si>
  <si>
    <t>WORKTABLE D7 PART 9</t>
  </si>
  <si>
    <t>ORE TERMINAL OPERATIONS</t>
  </si>
  <si>
    <t>Tons of Ore Transferred</t>
  </si>
  <si>
    <t>Unit Cost
per Ton of Ore</t>
  </si>
  <si>
    <t>807509</t>
  </si>
  <si>
    <t>ORE  L &amp; UL</t>
  </si>
  <si>
    <t>807507</t>
  </si>
  <si>
    <t>ORE  ADMIN</t>
  </si>
  <si>
    <t>807508</t>
  </si>
  <si>
    <t>ORE  PU &amp; D</t>
  </si>
  <si>
    <t>807510</t>
  </si>
  <si>
    <t>ORE PROTEC</t>
  </si>
  <si>
    <t>807511</t>
  </si>
  <si>
    <t>807513</t>
  </si>
  <si>
    <t>ORE CASUALTIES</t>
  </si>
  <si>
    <t>807514</t>
  </si>
  <si>
    <t>ORE JT FAC-DR</t>
  </si>
  <si>
    <t>807515</t>
  </si>
  <si>
    <t>ORE JT FAC-(CR)</t>
  </si>
  <si>
    <t>807516</t>
  </si>
  <si>
    <t>ORE TERM REPAIR</t>
  </si>
  <si>
    <t>ORE PORTION-(CR)</t>
  </si>
  <si>
    <t>OTHER  ORE</t>
  </si>
  <si>
    <t>SMALL TOOLS ORE PORTION</t>
  </si>
  <si>
    <t>WORK &amp; NON REV-ORE PORT</t>
  </si>
  <si>
    <t>ORE TERM DEPR</t>
  </si>
  <si>
    <t>ORE TERM LR</t>
  </si>
  <si>
    <t>ORE TERM ROI</t>
  </si>
  <si>
    <t>=IF(D7L901C2&lt;&gt;0,D7L901C2*D7L901C4,D7L901C3*D7L901C4)</t>
  </si>
  <si>
    <t>=CHOOSE(MIN(D7L901C6,RUN_YEARS),A1L126C1,A1L126C6,A1L126C7,A1L126C8,A1L126C9)</t>
  </si>
  <si>
    <t>=IF(D7L901C7=0,0,D7L901C5/D7L901C7)</t>
  </si>
  <si>
    <t>=A3L133C12</t>
  </si>
  <si>
    <t>=A3L133C1</t>
  </si>
  <si>
    <t>=IF(D7L902C2&lt;&gt;0,D7L902C2*D7L902C4,D7L902C3*D7L902C4)</t>
  </si>
  <si>
    <t>=CHOOSE(MIN(D7L902C6,RUN_YEARS),A1L126C1,A1L126C6,A1L126C7,A1L126C8,A1L126C9)</t>
  </si>
  <si>
    <t>=IF(D7L902C7=0,0,D7L902C5/D7L902C7)</t>
  </si>
  <si>
    <t>=A3L131C12</t>
  </si>
  <si>
    <t>=A3L131C1</t>
  </si>
  <si>
    <t>=IF(D7L903C2&lt;&gt;0,D7L903C2*D7L903C4,D7L903C3*D7L903C4)</t>
  </si>
  <si>
    <t>=CHOOSE(MIN(D7L903C6,RUN_YEARS),A1L126C1,A1L126C6,A1L126C7,A1L126C8,A1L126C9)</t>
  </si>
  <si>
    <t>=IF(D7L903C7=0,0,D7L903C5/D7L903C7)</t>
  </si>
  <si>
    <t>=A3L132C12</t>
  </si>
  <si>
    <t>=A3L132C1</t>
  </si>
  <si>
    <t>=IF(D7L904C2&lt;&gt;0,D7L904C2*D7L904C4,D7L904C3*D7L904C4)</t>
  </si>
  <si>
    <t>=CHOOSE(MIN(D7L904C6,RUN_YEARS),A1L126C1,A1L126C6,A1L126C7,A1L126C8,A1L126C9)</t>
  </si>
  <si>
    <t>=IF(D7L904C7=0,0,D7L904C5/D7L904C7)</t>
  </si>
  <si>
    <t>=A3L134C12</t>
  </si>
  <si>
    <t>=A3L134C1</t>
  </si>
  <si>
    <t>=IF(D7L905C2&lt;&gt;0,D7L905C2*D7L905C4,D7L905C3*D7L905C4)</t>
  </si>
  <si>
    <t>=CHOOSE(MIN(D7L905C6,RUN_YEARS),A1L126C1,A1L126C6,A1L126C7,A1L126C8,A1L126C9)</t>
  </si>
  <si>
    <t>=IF(D7L905C7=0,0,D7L905C5/D7L905C7)</t>
  </si>
  <si>
    <t>=A3L135C12</t>
  </si>
  <si>
    <t>=A3L135C1</t>
  </si>
  <si>
    <t>=IF(D7L906C2&lt;&gt;0,D7L906C2*D7L906C4,D7L906C3*D7L906C4)</t>
  </si>
  <si>
    <t>=CHOOSE(MIN(D7L906C6,RUN_YEARS),A1L126C1,A1L126C6,A1L126C7,A1L126C8,A1L126C9)</t>
  </si>
  <si>
    <t>=IF(D7L906C7=0,0,D7L906C5/D7L906C7)</t>
  </si>
  <si>
    <t>=A3L136C12</t>
  </si>
  <si>
    <t>=A3L136C1</t>
  </si>
  <si>
    <t>=IF(D7L907C2&lt;&gt;0,D7L907C2*D7L907C4,D7L907C3*D7L907C4)</t>
  </si>
  <si>
    <t>=CHOOSE(MIN(D7L907C6,RUN_YEARS),A1L126C1,A1L126C6,A1L126C7,A1L126C8,A1L126C9)</t>
  </si>
  <si>
    <t>=IF(D7L907C7=0,0,D7L907C5/D7L907C7)</t>
  </si>
  <si>
    <t>=A3L137C12</t>
  </si>
  <si>
    <t>=A3L137C1</t>
  </si>
  <si>
    <t>=IF(D7L908C2&lt;&gt;0,D7L908C2*D7L908C4,D7L908C3*D7L908C4)</t>
  </si>
  <si>
    <t>=CHOOSE(MIN(D7L908C6,RUN_YEARS),A1L126C1,A1L126C6,A1L126C7,A1L126C8,A1L126C9)</t>
  </si>
  <si>
    <t>=IF(D7L908C7=0,0,D7L908C5/D7L908C7)</t>
  </si>
  <si>
    <t>=A3L138C12</t>
  </si>
  <si>
    <t>=A3L138C1</t>
  </si>
  <si>
    <t>=IF(D7L909C2&lt;&gt;0,D7L909C2*D7L909C4,D7L909C3*D7L909C4)</t>
  </si>
  <si>
    <t>=CHOOSE(MIN(D7L909C6,RUN_YEARS),A1L126C1,A1L126C6,A1L126C7,A1L126C8,A1L126C9)</t>
  </si>
  <si>
    <t>=IF(D7L909C7=0,0,D7L909C5/D7L909C7)</t>
  </si>
  <si>
    <t>=A3L139C12</t>
  </si>
  <si>
    <t>=A3L139C1</t>
  </si>
  <si>
    <t>=IF(D7L910C2&lt;&gt;0,D7L910C2*D7L910C4,D7L910C3*D7L910C4)</t>
  </si>
  <si>
    <t>=CHOOSE(MIN(D7L910C6,RUN_YEARS),A1L126C1,A1L126C6,A1L126C7,A1L126C8,A1L126C9)</t>
  </si>
  <si>
    <t>=IF(D7L910C7=0,0,D7L910C5/D7L910C7)</t>
  </si>
  <si>
    <t>=A2L134C1</t>
  </si>
  <si>
    <t>=IF(D7L911C2&lt;&gt;0,D7L911C2*D7L911C4,D7L911C3*D7L911C4)</t>
  </si>
  <si>
    <t>=CHOOSE(MIN(D7L911C6,RUN_YEARS),A1L126C1,A1L126C6,A1L126C7,A1L126C8,A1L126C9)</t>
  </si>
  <si>
    <t>=IF(D7L911C7=0,0,D7L911C5/D7L911C7)</t>
  </si>
  <si>
    <t>=B9L102C15</t>
  </si>
  <si>
    <t>=IF(FLOW_THRU_100PCT="Y",1,INDEX(VariabilityMatrix,D7L911C1,D7L911C6))</t>
  </si>
  <si>
    <t>=IF(D7L912C2&lt;&gt;0,D7L912C2*D7L912C4,D7L912C3*D7L912C4)</t>
  </si>
  <si>
    <t>=CHOOSE(MIN(D7L912C6,RUN_YEARS),A1L126C1,A1L126C6,A1L126C7,A1L126C8,A1L126C9)</t>
  </si>
  <si>
    <t>=IF(D7L912C7=0,0,D7L912C5/D7L912C7)</t>
  </si>
  <si>
    <t>=B9L103C15</t>
  </si>
  <si>
    <t>=IF(FLOW_THRU_100PCT="Y",1,INDEX(VariabilityMatrix,D7L912C1,D7L912C6))</t>
  </si>
  <si>
    <t>=IF(D7L913C2&lt;&gt;0,D7L913C2*D7L913C4,D7L913C3*D7L913C4)</t>
  </si>
  <si>
    <t>=CHOOSE(MIN(D7L913C6,RUN_YEARS),A1L126C1,A1L126C6,A1L126C7,A1L126C8,A1L126C9)</t>
  </si>
  <si>
    <t>=IF(D7L913C7=0,0,D7L913C5/D7L913C7)</t>
  </si>
  <si>
    <t>=B9L104C15</t>
  </si>
  <si>
    <t>=IF(FLOW_THRU_100PCT="Y",1,INDEX(VariabilityMatrix,D7L913C1,D7L913C6))</t>
  </si>
  <si>
    <t>=IF(D7L914C2&lt;&gt;0,D7L914C2*D7L914C4,D7L914C3*D7L914C4)</t>
  </si>
  <si>
    <t>=CHOOSE(MIN(D7L914C6,RUN_YEARS),A1L126C1,A1L126C6,A1L126C7,A1L126C8,A1L126C9)</t>
  </si>
  <si>
    <t>=IF(D7L914C7=0,0,D7L914C5/D7L914C7)</t>
  </si>
  <si>
    <t>=B9L105C15</t>
  </si>
  <si>
    <t>=IF(FLOW_THRU_100PCT="Y",1,INDEX(VariabilityMatrix,D7L914C1,D7L914C6))</t>
  </si>
  <si>
    <t>=IF(D7L915C2&lt;&gt;0,D7L915C2*D7L915C4,D7L915C3*D7L915C4)</t>
  </si>
  <si>
    <t>=CHOOSE(MIN(D7L915C6,RUN_YEARS),A1L126C1,A1L126C6,A1L126C7,A1L126C8,A1L126C9)</t>
  </si>
  <si>
    <t>=IF(D7L915C7=0,0,D7L915C5/D7L915C7)</t>
  </si>
  <si>
    <t>=B9L106C15</t>
  </si>
  <si>
    <t>=IF(FLOW_THRU_100PCT="Y",1,INDEX(VariabilityMatrix,D7L915C1,D7L915C6))</t>
  </si>
  <si>
    <t>=IF(D7L916C2&lt;&gt;0,D7L916C2*D7L916C4,D7L916C3*D7L916C4)</t>
  </si>
  <si>
    <t>=CHOOSE(MIN(D7L916C6,RUN_YEARS),A1L126C1,A1L126C6,A1L126C7,A1L126C8,A1L126C9)</t>
  </si>
  <si>
    <t>=IF(D7L916C7=0,0,D7L916C5/D7L916C7)</t>
  </si>
  <si>
    <t>=B9L107C15</t>
  </si>
  <si>
    <t>=IF(FLOW_THRU_100PCT="Y",1,INDEX(VariabilityMatrix,D7L916C1,D7L916C6))</t>
  </si>
  <si>
    <t>=IF(D7L917C2&lt;&gt;0,D7L917C2*D7L917C4,D7L917C3*D7L917C4)</t>
  </si>
  <si>
    <t>=CHOOSE(MIN(D7L917C6,RUN_YEARS),A1L126C1,A1L126C6,A1L126C7,A1L126C8,A1L126C9)</t>
  </si>
  <si>
    <t>=IF(D7L917C7=0,0,D7L917C5/D7L917C7)</t>
  </si>
  <si>
    <t>=B9L108C15</t>
  </si>
  <si>
    <t>=IF(FLOW_THRU_100PCT="Y",1,INDEX(VariabilityMatrix,D7L917C1,D7L917C6))</t>
  </si>
  <si>
    <t>=IF(D7L918C2&lt;&gt;0,D7L918C2*D7L918C4,D7L918C3*D7L918C4)</t>
  </si>
  <si>
    <t>=CHOOSE(MIN(D7L918C6,RUN_YEARS),A1L126C1,A1L126C6,A1L126C7,A1L126C8,A1L126C9)</t>
  </si>
  <si>
    <t>=IF(D7L918C7=0,0,D7L918C5/D7L918C7)</t>
  </si>
  <si>
    <t>=B9L109C15</t>
  </si>
  <si>
    <t>=IF(FLOW_THRU_100PCT="Y",1,INDEX(VariabilityMatrix,D7L918C1,D7L918C6))</t>
  </si>
  <si>
    <t>=IF(D7L919C2&lt;&gt;0,D7L919C2*D7L919C4,D7L919C3*D7L919C4)</t>
  </si>
  <si>
    <t>=CHOOSE(MIN(D7L919C6,RUN_YEARS),A1L126C1,A1L126C6,A1L126C7,A1L126C8,A1L126C9)</t>
  </si>
  <si>
    <t>=IF(D7L919C7=0,0,D7L919C5/D7L919C7)</t>
  </si>
  <si>
    <t>=B9L110C15</t>
  </si>
  <si>
    <t>=IF(FLOW_THRU_100PCT="Y",1,INDEX(VariabilityMatrix,D7L919C1,D7L919C6))</t>
  </si>
  <si>
    <t>=IF(D7L920C2&lt;&gt;0,D7L920C2*D7L920C4,D7L920C3*D7L920C4)</t>
  </si>
  <si>
    <t>=CHOOSE(MIN(D7L920C6,RUN_YEARS),A1L126C1,A1L126C6,A1L126C7,A1L126C8,A1L126C9)</t>
  </si>
  <si>
    <t>=IF(D7L920C7=0,0,D7L920C5/D7L920C7)</t>
  </si>
  <si>
    <t>=B9L111C15</t>
  </si>
  <si>
    <t>=IF(D7L921C2&lt;&gt;0,D7L921C2*D7L921C4,D7L921C3*D7L921C4)</t>
  </si>
  <si>
    <t>=CHOOSE(MIN(D7L921C6,RUN_YEARS),A1L126C1,A1L126C6,A1L126C7,A1L126C8,A1L126C9)</t>
  </si>
  <si>
    <t>=IF(D7L921C7=0,0,D7L921C5/D7L921C7)</t>
  </si>
  <si>
    <t>=B9L112C15</t>
  </si>
  <si>
    <t>=IF(FLOW_THRU_100PCT="Y",1,INDEX(VariabilityMatrix,D7L921C1,D7L921C6))</t>
  </si>
  <si>
    <t>=IF(D7L922C2&lt;&gt;0,D7L922C2*D7L922C4,D7L922C3*D7L922C4)</t>
  </si>
  <si>
    <t>=CHOOSE(MIN(D7L922C6,RUN_YEARS),A1L126C1,A1L126C6,A1L126C7,A1L126C8,A1L126C9)</t>
  </si>
  <si>
    <t>=IF(D7L922C7=0,0,D7L922C5/D7L922C7)</t>
  </si>
  <si>
    <t>=B9L113C15</t>
  </si>
  <si>
    <t>=IF(FLOW_THRU_100PCT="Y",1,INDEX(VariabilityMatrix,D7L922C1,D7L922C6))</t>
  </si>
  <si>
    <t>=SUM(D7L901C5:D7L907C5,D7L909C5:D7L915C5,D7L917C5,D7L919C5:D7L922C5)-SUM(D7L908C5,D7L916C5,D7L918C5)</t>
  </si>
  <si>
    <t>=SUM(D7L901C8:D7L907C8,D7L909C8:D7L915C8,D7L917C8,D7L919C8:D7L922C8)-SUM(D7L908C8,D7L916C8,D7L918C8)</t>
  </si>
  <si>
    <t>=SUM(D7L901C2:D7L907C2,D7L909C2:D7L915C2,D7L917C2,D7L919C2:D7L922C2)-SUM(D7L908C2,D7L916C2,D7L918C2)</t>
  </si>
  <si>
    <t>=SUM(D7L901C3:D7L907C3,D7L909C3:D7L915C3,D7L917C3,D7L919C3:D7L922C3)-SUM(D7L908C3,D7L916C3,D7L918C3)</t>
  </si>
  <si>
    <t>=IF(D7L924C2&lt;&gt;0,D7L924C2*D7L924C4,D7L924C3*D7L924C4)</t>
  </si>
  <si>
    <t>=CHOOSE(MIN(D7L924C6,RUN_YEARS),A1L126C1,A1L126C6,A1L126C7,A1L126C8,A1L126C9)</t>
  </si>
  <si>
    <t>=IF(D7L924C7=0,0,D7L924C5/D7L924C7)</t>
  </si>
  <si>
    <t>=B5L550C4</t>
  </si>
  <si>
    <t>=IF(D7L925C2&lt;&gt;0,D7L925C2*D7L925C4,D7L925C3*D7L925C4)</t>
  </si>
  <si>
    <t>=CHOOSE(MIN(D7L925C6,RUN_YEARS),A1L126C1,A1L126C6,A1L126C7,A1L126C8,A1L126C9)</t>
  </si>
  <si>
    <t>=IF(D7L925C7=0,0,D7L925C5/D7L925C7)</t>
  </si>
  <si>
    <t>=B5L551C4</t>
  </si>
  <si>
    <t>=SUM(D7L924C5:D7L925C5)</t>
  </si>
  <si>
    <t>=SUM(D7L924C8:D7L925C8)</t>
  </si>
  <si>
    <t>=SUM(D7L924C2:D7L925C2)</t>
  </si>
  <si>
    <t>=SUM(D7L924C3:D7L925C3)</t>
  </si>
  <si>
    <t>=IF(D7L927C2&lt;&gt;0,D7L927C2*D7L927C4,D7L927C3*D7L927C4)</t>
  </si>
  <si>
    <t>=CHOOSE(MIN(D7L927C6,RUN_YEARS),A1L126C1,A1L126C6,A1L126C7,A1L126C8,A1L126C9)</t>
  </si>
  <si>
    <t>=IF(D7L927C7=0,0,D7L927C5/D7L927C7)</t>
  </si>
  <si>
    <t>=B5L664C4</t>
  </si>
  <si>
    <t>WORKTABLE D7 PART 10</t>
  </si>
  <si>
    <t>OTHER MARINE TERMINAL OPERATION</t>
  </si>
  <si>
    <t>Tons Handled by Other Marine Terminals</t>
  </si>
  <si>
    <t>Unit Cost
per Ton</t>
  </si>
  <si>
    <t>807609</t>
  </si>
  <si>
    <t>OMT L &amp; UL</t>
  </si>
  <si>
    <t>807607</t>
  </si>
  <si>
    <t>OMT ADMIN</t>
  </si>
  <si>
    <t>807608</t>
  </si>
  <si>
    <t>OMT PU &amp; D</t>
  </si>
  <si>
    <t>807610</t>
  </si>
  <si>
    <t>OMT PROTEC</t>
  </si>
  <si>
    <t>807611</t>
  </si>
  <si>
    <t>807613</t>
  </si>
  <si>
    <t>OMT CASUALTIES</t>
  </si>
  <si>
    <t>807614</t>
  </si>
  <si>
    <t>OMT JT. FAC-DR</t>
  </si>
  <si>
    <t>807615</t>
  </si>
  <si>
    <t>OMT JT. FAC-(CR)</t>
  </si>
  <si>
    <t>807616</t>
  </si>
  <si>
    <t>OMT REPAIR</t>
  </si>
  <si>
    <t>OMT PORTION</t>
  </si>
  <si>
    <t>OMT PORTION-(CR)</t>
  </si>
  <si>
    <t>OTHER  OMT</t>
  </si>
  <si>
    <t>SMALL TOOLS-OMT PORTION</t>
  </si>
  <si>
    <t>WORK &amp; NR-OMT EXPENSES</t>
  </si>
  <si>
    <t>WHARVES DEPR</t>
  </si>
  <si>
    <t>WHARVES LR</t>
  </si>
  <si>
    <t>WHARVES ROI</t>
  </si>
  <si>
    <t>=IF(D7L1001C2&lt;&gt;0,D7L1001C2*D7L1001C4,D7L1001C3*D7L1001C4)</t>
  </si>
  <si>
    <t>=CHOOSE(MIN(D7L1001C6,RUN_YEARS),A1L127C1,A1L127C6,A1L127C7,A1L127C8,A1L127C9)</t>
  </si>
  <si>
    <t>=IF(D7L1001C7=0,0,D7L1001C5/D7L1001C7)</t>
  </si>
  <si>
    <t>=A3L143C12</t>
  </si>
  <si>
    <t>=A3L143C1</t>
  </si>
  <si>
    <t>=IF(D7L1002C2&lt;&gt;0,D7L1002C2*D7L1002C4,D7L1002C3*D7L1002C4)</t>
  </si>
  <si>
    <t>=CHOOSE(MIN(D7L1002C6,RUN_YEARS),A1L127C1,A1L127C6,A1L127C7,A1L127C8,A1L127C9)</t>
  </si>
  <si>
    <t>=IF(D7L1002C7=0,0,D7L1002C5/D7L1002C7)</t>
  </si>
  <si>
    <t>=A3L141C12</t>
  </si>
  <si>
    <t>=A3L141C1</t>
  </si>
  <si>
    <t>=IF(D7L1003C2&lt;&gt;0,D7L1003C2*D7L1003C4,D7L1003C3*D7L1003C4)</t>
  </si>
  <si>
    <t>=CHOOSE(MIN(D7L1003C6,RUN_YEARS),A1L127C1,A1L127C6,A1L127C7,A1L127C8,A1L127C9)</t>
  </si>
  <si>
    <t>=IF(D7L1003C7=0,0,D7L1003C5/D7L1003C7)</t>
  </si>
  <si>
    <t>=A3L142C12</t>
  </si>
  <si>
    <t>=A3L142C1</t>
  </si>
  <si>
    <t>=IF(D7L1004C2&lt;&gt;0,D7L1004C2*D7L1004C4,D7L1004C3*D7L1004C4)</t>
  </si>
  <si>
    <t>=CHOOSE(MIN(D7L1004C6,RUN_YEARS),A1L127C1,A1L127C6,A1L127C7,A1L127C8,A1L127C9)</t>
  </si>
  <si>
    <t>=IF(D7L1004C7=0,0,D7L1004C5/D7L1004C7)</t>
  </si>
  <si>
    <t>=A3L144C12</t>
  </si>
  <si>
    <t>=A3L144C1</t>
  </si>
  <si>
    <t>=IF(D7L1005C2&lt;&gt;0,D7L1005C2*D7L1005C4,D7L1005C3*D7L1005C4)</t>
  </si>
  <si>
    <t>=CHOOSE(MIN(D7L1005C6,RUN_YEARS),A1L127C1,A1L127C6,A1L127C7,A1L127C8,A1L127C9)</t>
  </si>
  <si>
    <t>=IF(D7L1005C7=0,0,D7L1005C5/D7L1005C7)</t>
  </si>
  <si>
    <t>=A3L145C12</t>
  </si>
  <si>
    <t>=A3L145C1</t>
  </si>
  <si>
    <t>=IF(D7L1006C2&lt;&gt;0,D7L1006C2*D7L1006C4,D7L1006C3*D7L1006C4)</t>
  </si>
  <si>
    <t>=CHOOSE(MIN(D7L1006C6,RUN_YEARS),A1L127C1,A1L127C6,A1L127C7,A1L127C8,A1L127C9)</t>
  </si>
  <si>
    <t>=IF(D7L1006C7=0,0,D7L1006C5/D7L1006C7)</t>
  </si>
  <si>
    <t>=A3L146C12</t>
  </si>
  <si>
    <t>=A3L146C1</t>
  </si>
  <si>
    <t>=IF(D7L1007C2&lt;&gt;0,D7L1007C2*D7L1007C4,D7L1007C3*D7L1007C4)</t>
  </si>
  <si>
    <t>=CHOOSE(MIN(D7L1007C6,RUN_YEARS),A1L127C1,A1L127C6,A1L127C7,A1L127C8,A1L127C9)</t>
  </si>
  <si>
    <t>=IF(D7L1007C7=0,0,D7L1007C5/D7L1007C7)</t>
  </si>
  <si>
    <t>=A3L147C12</t>
  </si>
  <si>
    <t>=A3L147C1</t>
  </si>
  <si>
    <t>=IF(D7L1008C2&lt;&gt;0,D7L1008C2*D7L1008C4,D7L1008C3*D7L1008C4)</t>
  </si>
  <si>
    <t>=CHOOSE(MIN(D7L1008C6,RUN_YEARS),A1L127C1,A1L127C6,A1L127C7,A1L127C8,A1L127C9)</t>
  </si>
  <si>
    <t>=IF(D7L1008C7=0,0,D7L1008C5/D7L1008C7)</t>
  </si>
  <si>
    <t>=A3L148C12</t>
  </si>
  <si>
    <t>=A3L148C1</t>
  </si>
  <si>
    <t>=IF(D7L1009C2&lt;&gt;0,D7L1009C2*D7L1009C4,D7L1009C3*D7L1009C4)</t>
  </si>
  <si>
    <t>=CHOOSE(MIN(D7L1009C6,RUN_YEARS),A1L127C1,A1L127C6,A1L127C7,A1L127C8,A1L127C9)</t>
  </si>
  <si>
    <t>=IF(D7L1009C7=0,0,D7L1009C5/D7L1009C7)</t>
  </si>
  <si>
    <t>=A3L149C12</t>
  </si>
  <si>
    <t>=A3L149C1</t>
  </si>
  <si>
    <t>=IF(D7L1010C2&lt;&gt;0,D7L1010C2*D7L1010C4,D7L1010C3*D7L1010C4)</t>
  </si>
  <si>
    <t>=CHOOSE(MIN(D7L1010C6,RUN_YEARS),A1L127C1,A1L127C6,A1L127C7,A1L127C8,A1L127C9)</t>
  </si>
  <si>
    <t>=IF(D7L1010C7=0,0,D7L1010C5/D7L1010C7)</t>
  </si>
  <si>
    <t>=A2L135C1</t>
  </si>
  <si>
    <t>=IF(D7L1011C2&lt;&gt;0,D7L1011C2*D7L1011C4,D7L1011C3*D7L1011C4)</t>
  </si>
  <si>
    <t>=CHOOSE(MIN(D7L1011C6,RUN_YEARS),A1L127C1,A1L127C6,A1L127C7,A1L127C8,A1L127C9)</t>
  </si>
  <si>
    <t>=IF(D7L1011C7=0,0,D7L1011C5/D7L1011C7)</t>
  </si>
  <si>
    <t>=B9L102C17</t>
  </si>
  <si>
    <t>=IF(FLOW_THRU_100PCT="Y",1,INDEX(VariabilityMatrix,D7L1011C1,D7L1011C6))</t>
  </si>
  <si>
    <t>=IF(D7L1012C2&lt;&gt;0,D7L1012C2*D7L1012C4,D7L1012C3*D7L1012C4)</t>
  </si>
  <si>
    <t>=CHOOSE(MIN(D7L1012C6,RUN_YEARS),A1L127C1,A1L127C6,A1L127C7,A1L127C8,A1L127C9)</t>
  </si>
  <si>
    <t>=IF(D7L1012C7=0,0,D7L1012C5/D7L1012C7)</t>
  </si>
  <si>
    <t>=B9L103C17</t>
  </si>
  <si>
    <t>=IF(FLOW_THRU_100PCT="Y",1,INDEX(VariabilityMatrix,D7L1012C1,D7L1012C6))</t>
  </si>
  <si>
    <t>=IF(D7L1013C2&lt;&gt;0,D7L1013C2*D7L1013C4,D7L1013C3*D7L1013C4)</t>
  </si>
  <si>
    <t>=CHOOSE(MIN(D7L1013C6,RUN_YEARS),A1L127C1,A1L127C6,A1L127C7,A1L127C8,A1L127C9)</t>
  </si>
  <si>
    <t>=IF(D7L1013C7=0,0,D7L1013C5/D7L1013C7)</t>
  </si>
  <si>
    <t>=B9L104C17</t>
  </si>
  <si>
    <t>=IF(FLOW_THRU_100PCT="Y",1,INDEX(VariabilityMatrix,D7L1013C1,D7L1013C6))</t>
  </si>
  <si>
    <t>=IF(D7L1014C2&lt;&gt;0,D7L1014C2*D7L1014C4,D7L1014C3*D7L1014C4)</t>
  </si>
  <si>
    <t>=CHOOSE(MIN(D7L1014C6,RUN_YEARS),A1L127C1,A1L127C6,A1L127C7,A1L127C8,A1L127C9)</t>
  </si>
  <si>
    <t>=IF(D7L1014C7=0,0,D7L1014C5/D7L1014C7)</t>
  </si>
  <si>
    <t>=B9L105C17</t>
  </si>
  <si>
    <t>=IF(FLOW_THRU_100PCT="Y",1,INDEX(VariabilityMatrix,D7L1014C1,D7L1014C6))</t>
  </si>
  <si>
    <t>=IF(D7L1015C2&lt;&gt;0,D7L1015C2*D7L1015C4,D7L1015C3*D7L1015C4)</t>
  </si>
  <si>
    <t>=CHOOSE(MIN(D7L1015C6,RUN_YEARS),A1L127C1,A1L127C6,A1L127C7,A1L127C8,A1L127C9)</t>
  </si>
  <si>
    <t>=IF(D7L1015C7=0,0,D7L1015C5/D7L1015C7)</t>
  </si>
  <si>
    <t>=B9L106C17</t>
  </si>
  <si>
    <t>=IF(FLOW_THRU_100PCT="Y",1,INDEX(VariabilityMatrix,D7L1015C1,D7L1015C6))</t>
  </si>
  <si>
    <t>=IF(D7L1016C2&lt;&gt;0,D7L1016C2*D7L1016C4,D7L1016C3*D7L1016C4)</t>
  </si>
  <si>
    <t>=CHOOSE(MIN(D7L1016C6,RUN_YEARS),A1L127C1,A1L127C6,A1L127C7,A1L127C8,A1L127C9)</t>
  </si>
  <si>
    <t>=IF(D7L1016C7=0,0,D7L1016C5/D7L1016C7)</t>
  </si>
  <si>
    <t>=B9L107C17</t>
  </si>
  <si>
    <t>=IF(FLOW_THRU_100PCT="Y",1,INDEX(VariabilityMatrix,D7L1016C1,D7L1016C6))</t>
  </si>
  <si>
    <t>=IF(D7L1017C2&lt;&gt;0,D7L1017C2*D7L1017C4,D7L1017C3*D7L1017C4)</t>
  </si>
  <si>
    <t>=CHOOSE(MIN(D7L1017C6,RUN_YEARS),A1L127C1,A1L127C6,A1L127C7,A1L127C8,A1L127C9)</t>
  </si>
  <si>
    <t>=IF(D7L1017C7=0,0,D7L1017C5/D7L1017C7)</t>
  </si>
  <si>
    <t>=B9L108C17</t>
  </si>
  <si>
    <t>=IF(FLOW_THRU_100PCT="Y",1,INDEX(VariabilityMatrix,D7L1017C1,D7L1017C6))</t>
  </si>
  <si>
    <t>=IF(D7L1018C2&lt;&gt;0,D7L1018C2*D7L1018C4,D7L1018C3*D7L1018C4)</t>
  </si>
  <si>
    <t>=CHOOSE(MIN(D7L1018C6,RUN_YEARS),A1L127C1,A1L127C6,A1L127C7,A1L127C8,A1L127C9)</t>
  </si>
  <si>
    <t>=IF(D7L1018C7=0,0,D7L1018C5/D7L1018C7)</t>
  </si>
  <si>
    <t>=B9L109C17</t>
  </si>
  <si>
    <t>=IF(FLOW_THRU_100PCT="Y",1,INDEX(VariabilityMatrix,D7L1018C1,D7L1018C6))</t>
  </si>
  <si>
    <t>=IF(D7L1019C2&lt;&gt;0,D7L1019C2*D7L1019C4,D7L1019C3*D7L1019C4)</t>
  </si>
  <si>
    <t>=CHOOSE(MIN(D7L1019C6,RUN_YEARS),A1L127C1,A1L127C6,A1L127C7,A1L127C8,A1L127C9)</t>
  </si>
  <si>
    <t>=IF(D7L1019C7=0,0,D7L1019C5/D7L1019C7)</t>
  </si>
  <si>
    <t>=B9L110C17</t>
  </si>
  <si>
    <t>=IF(FLOW_THRU_100PCT="Y",1,INDEX(VariabilityMatrix,D7L1019C1,D7L1019C6))</t>
  </si>
  <si>
    <t>=IF(D7L1020C2&lt;&gt;0,D7L1020C2*D7L1020C4,D7L1020C3*D7L1020C4)</t>
  </si>
  <si>
    <t>=CHOOSE(MIN(D7L1020C6,RUN_YEARS),A1L127C1,A1L127C6,A1L127C7,A1L127C8,A1L127C9)</t>
  </si>
  <si>
    <t>=IF(D7L1020C7=0,0,D7L1020C5/D7L1020C7)</t>
  </si>
  <si>
    <t>=B9L111C17</t>
  </si>
  <si>
    <t>=IF(D7L1021C2&lt;&gt;0,D7L1021C2*D7L1021C4,D7L1021C3*D7L1021C4)</t>
  </si>
  <si>
    <t>=CHOOSE(MIN(D7L1021C6,RUN_YEARS),A1L127C1,A1L127C6,A1L127C7,A1L127C8,A1L127C9)</t>
  </si>
  <si>
    <t>=IF(D7L1021C7=0,0,D7L1021C5/D7L1021C7)</t>
  </si>
  <si>
    <t>=B9L112C17</t>
  </si>
  <si>
    <t>=IF(FLOW_THRU_100PCT="Y",1,INDEX(VariabilityMatrix,D7L1021C1,D7L1021C6))</t>
  </si>
  <si>
    <t>=IF(D7L1022C2&lt;&gt;0,D7L1022C2*D7L1022C4,D7L1022C3*D7L1022C4)</t>
  </si>
  <si>
    <t>=CHOOSE(MIN(D7L1022C6,RUN_YEARS),A1L127C1,A1L127C6,A1L127C7,A1L127C8,A1L127C9)</t>
  </si>
  <si>
    <t>=IF(D7L1022C7=0,0,D7L1022C5/D7L1022C7)</t>
  </si>
  <si>
    <t>=B9L113C17</t>
  </si>
  <si>
    <t>=IF(FLOW_THRU_100PCT="Y",1,INDEX(VariabilityMatrix,D7L1022C1,D7L1022C6))</t>
  </si>
  <si>
    <t>=SUM(D7L1001C5:D7L1007C5,D7L1009C5:D7L1015C5,D7L1017C5,D7L1019C5:D7L1022C5)-SUM(D7L1008C5,D7L1016C5,D7L1018C5)</t>
  </si>
  <si>
    <t>=SUM(D7L1001C8:D7L1007C8,D7L1009C8:D7L1015C8,D7L1017C8,D7L1019C8:D7L1022C8)-SUM(D7L1008C8,D7L1016C8,D7L1018C8)</t>
  </si>
  <si>
    <t>=SUM(D7L1001C2:D7L1007C2,D7L1009C2:D7L1015C2,D7L1017C2,D7L1019C2:D7L1022C2)-SUM(D7L1008C2,D7L1016C2,D7L1018C2)</t>
  </si>
  <si>
    <t>=SUM(D7L1001C3:D7L1007C3,D7L1009C3:D7L1015C3,D7L1017C3,D7L1019C3:D7L1022C3)-SUM(D7L1008C3,D7L1016C3,D7L1018C3)</t>
  </si>
  <si>
    <t>=IF(D7L1024C2&lt;&gt;0,D7L1024C2*D7L1024C4,D7L1024C3*D7L1024C4)</t>
  </si>
  <si>
    <t>=CHOOSE(MIN(D7L1024C6,RUN_YEARS),A1L127C1,A1L127C6,A1L127C7,A1L127C8,A1L127C9)</t>
  </si>
  <si>
    <t>=IF(D7L1024C7=0,0,D7L1024C5/D7L1024C7)</t>
  </si>
  <si>
    <t>=B2L922C2</t>
  </si>
  <si>
    <t>=A3L716C1</t>
  </si>
  <si>
    <t>=IF(D7L1025C2&lt;&gt;0,D7L1025C2*D7L1025C4,D7L1025C3*D7L1025C4)</t>
  </si>
  <si>
    <t>=CHOOSE(MIN(D7L1025C6,RUN_YEARS),A1L127C1,A1L127C6,A1L127C7,A1L127C8,A1L127C9)</t>
  </si>
  <si>
    <t>=IF(D7L1025C7=0,0,D7L1025C5/D7L1025C7)</t>
  </si>
  <si>
    <t>=B2L832C2</t>
  </si>
  <si>
    <t>=A3L817C1</t>
  </si>
  <si>
    <t>=SUM(D7L1024C5:D7L1025C5)</t>
  </si>
  <si>
    <t>=SUM(D7L1024C8:D7L1025C8)</t>
  </si>
  <si>
    <t>=SUM(D7L1024C2:D7L1025C2)</t>
  </si>
  <si>
    <t>=SUM(D7L1024C3:D7L1025C3)</t>
  </si>
  <si>
    <t>=IF(D7L1027C2&lt;&gt;0,D7L1027C2*D7L1027C4,D7L1027C3*D7L1027C4)</t>
  </si>
  <si>
    <t>=CHOOSE(MIN(D7L1027C6,RUN_YEARS),A1L127C1,A1L127C6,A1L127C7,A1L127C8,A1L127C9)</t>
  </si>
  <si>
    <t>=IF(D7L1027C7=0,0,D7L1027C5/D7L1027C7)</t>
  </si>
  <si>
    <t>=B5L662C4</t>
  </si>
  <si>
    <t>WORKTABLE D7 PART 11</t>
  </si>
  <si>
    <t>MOTOR VEHICLE TERMINAL OPERATIONS</t>
  </si>
  <si>
    <t>Vehicles Over MVT</t>
  </si>
  <si>
    <t>Unit Cost
per Vehicle</t>
  </si>
  <si>
    <t>807709</t>
  </si>
  <si>
    <t>807707</t>
  </si>
  <si>
    <t>MVT ADMIN</t>
  </si>
  <si>
    <t>807708</t>
  </si>
  <si>
    <t>807710</t>
  </si>
  <si>
    <t>MVT PROTEC</t>
  </si>
  <si>
    <t>807711</t>
  </si>
  <si>
    <t>807713</t>
  </si>
  <si>
    <t>MVT CASUALTIES</t>
  </si>
  <si>
    <t>807714</t>
  </si>
  <si>
    <t>MVT JT. FAC-DR</t>
  </si>
  <si>
    <t>807715</t>
  </si>
  <si>
    <t>MVT JT. FAC-(CR)</t>
  </si>
  <si>
    <t>807716</t>
  </si>
  <si>
    <t>MVT REPAIR</t>
  </si>
  <si>
    <t>MVT PORTION</t>
  </si>
  <si>
    <t>MVT PORTION-(CR)</t>
  </si>
  <si>
    <t>OTHER  MVT</t>
  </si>
  <si>
    <t>SMALL TOOLS-MVT PORTION</t>
  </si>
  <si>
    <t>WORK &amp; NR-MVT PORTION</t>
  </si>
  <si>
    <t>=IF(D7L1101C2&lt;&gt;0,D7L1101C2*D7L1101C4,D7L1101C3*D7L1101C4)</t>
  </si>
  <si>
    <t>=CHOOSE(MIN(D7L1101C6,RUN_YEARS),A1L139C1,A1L139C6,A1L139C7,A1L139C8,A1L139C9)</t>
  </si>
  <si>
    <t>=IF(D7L1101C7=0,0,D7L1101C5/D7L1101C7)</t>
  </si>
  <si>
    <t>=A3L153C12</t>
  </si>
  <si>
    <t>=A3L153C1</t>
  </si>
  <si>
    <t>=IF(D7L1102C2&lt;&gt;0,D7L1102C2*D7L1102C4,D7L1102C3*D7L1102C4)</t>
  </si>
  <si>
    <t>=CHOOSE(MIN(D7L1102C6,RUN_YEARS),A1L139C1,A1L139C6,A1L139C7,A1L139C8,A1L139C9)</t>
  </si>
  <si>
    <t>=IF(D7L1102C7=0,0,D7L1102C5/D7L1102C7)</t>
  </si>
  <si>
    <t>=A3L151C12</t>
  </si>
  <si>
    <t>=A3L151C1</t>
  </si>
  <si>
    <t>=IF(D7L1103C2&lt;&gt;0,D7L1103C2*D7L1103C4,D7L1103C3*D7L1103C4)</t>
  </si>
  <si>
    <t>=CHOOSE(MIN(D7L1103C6,RUN_YEARS),A1L139C1,A1L139C6,A1L139C7,A1L139C8,A1L139C9)</t>
  </si>
  <si>
    <t>=IF(D7L1103C7=0,0,D7L1103C5/D7L1103C7)</t>
  </si>
  <si>
    <t>=A3L152C12</t>
  </si>
  <si>
    <t>=A3L152C1</t>
  </si>
  <si>
    <t>=IF(D7L1104C2&lt;&gt;0,D7L1104C2*D7L1104C4,D7L1104C3*D7L1104C4)</t>
  </si>
  <si>
    <t>=CHOOSE(MIN(D7L1104C6,RUN_YEARS),A1L139C1,A1L139C6,A1L139C7,A1L139C8,A1L139C9)</t>
  </si>
  <si>
    <t>=IF(D7L1104C7=0,0,D7L1104C5/D7L1104C7)</t>
  </si>
  <si>
    <t>=A3L154C12</t>
  </si>
  <si>
    <t>=A3L154C1</t>
  </si>
  <si>
    <t>=IF(D7L1105C2&lt;&gt;0,D7L1105C2*D7L1105C4,D7L1105C3*D7L1105C4)</t>
  </si>
  <si>
    <t>=CHOOSE(MIN(D7L1105C6,RUN_YEARS),A1L139C1,A1L139C6,A1L139C7,A1L139C8,A1L139C9)</t>
  </si>
  <si>
    <t>=IF(D7L1105C7=0,0,D7L1105C5/D7L1105C7)</t>
  </si>
  <si>
    <t>=A3L155C12</t>
  </si>
  <si>
    <t>=A3L155C1</t>
  </si>
  <si>
    <t>=IF(D7L1106C2&lt;&gt;0,D7L1106C2*D7L1106C4,D7L1106C3*D7L1106C4)</t>
  </si>
  <si>
    <t>=CHOOSE(MIN(D7L1106C6,RUN_YEARS),A1L139C1,A1L139C6,A1L139C7,A1L139C8,A1L139C9)</t>
  </si>
  <si>
    <t>=IF(D7L1106C7=0,0,D7L1106C5/D7L1106C7)</t>
  </si>
  <si>
    <t>=A3L156C12</t>
  </si>
  <si>
    <t>=A3L156C1</t>
  </si>
  <si>
    <t>=IF(D7L1107C2&lt;&gt;0,D7L1107C2*D7L1107C4,D7L1107C3*D7L1107C4)</t>
  </si>
  <si>
    <t>=CHOOSE(MIN(D7L1107C6,RUN_YEARS),A1L139C1,A1L139C6,A1L139C7,A1L139C8,A1L139C9)</t>
  </si>
  <si>
    <t>=IF(D7L1107C7=0,0,D7L1107C5/D7L1107C7)</t>
  </si>
  <si>
    <t>=A3L157C12</t>
  </si>
  <si>
    <t>=A3L157C1</t>
  </si>
  <si>
    <t>=IF(D7L1108C2&lt;&gt;0,D7L1108C2*D7L1108C4,D7L1108C3*D7L1108C4)</t>
  </si>
  <si>
    <t>=CHOOSE(MIN(D7L1108C6,RUN_YEARS),A1L139C1,A1L139C6,A1L139C7,A1L139C8,A1L139C9)</t>
  </si>
  <si>
    <t>=IF(D7L1108C7=0,0,D7L1108C5/D7L1108C7)</t>
  </si>
  <si>
    <t>=A3L158C12</t>
  </si>
  <si>
    <t>=A3L158C1</t>
  </si>
  <si>
    <t>=IF(D7L1109C2&lt;&gt;0,D7L1109C2*D7L1109C4,D7L1109C3*D7L1109C4)</t>
  </si>
  <si>
    <t>=CHOOSE(MIN(D7L1109C6,RUN_YEARS),A1L139C1,A1L139C6,A1L139C7,A1L139C8,A1L139C9)</t>
  </si>
  <si>
    <t>=IF(D7L1109C7=0,0,D7L1109C5/D7L1109C7)</t>
  </si>
  <si>
    <t>=A3L159C12</t>
  </si>
  <si>
    <t>=A3L159C1</t>
  </si>
  <si>
    <t>=IF(D7L1110C2&lt;&gt;0,D7L1110C2*D7L1110C4,D7L1110C3*D7L1110C4)</t>
  </si>
  <si>
    <t>=CHOOSE(MIN(D7L1110C6,RUN_YEARS),A1L139C1,A1L139C6,A1L139C7,A1L139C8,A1L139C9)</t>
  </si>
  <si>
    <t>=IF(D7L1110C7=0,0,D7L1110C5/D7L1110C7)</t>
  </si>
  <si>
    <t>=A2L137C1</t>
  </si>
  <si>
    <t>=IF(D7L1111C2&lt;&gt;0,D7L1111C2*D7L1111C4,D7L1111C3*D7L1111C4)</t>
  </si>
  <si>
    <t>=CHOOSE(MIN(D7L1111C6,RUN_YEARS),A1L139C1,A1L139C6,A1L139C7,A1L139C8,A1L139C9)</t>
  </si>
  <si>
    <t>=IF(D7L1111C7=0,0,D7L1111C5/D7L1111C7)</t>
  </si>
  <si>
    <t>=B9L102C21</t>
  </si>
  <si>
    <t>=IF(FLOW_THRU_100PCT="Y",1,INDEX(VariabilityMatrix,D7L1111C1,D7L1111C6))</t>
  </si>
  <si>
    <t>=IF(D7L1112C2&lt;&gt;0,D7L1112C2*D7L1112C4,D7L1112C3*D7L1112C4)</t>
  </si>
  <si>
    <t>=CHOOSE(MIN(D7L1112C6,RUN_YEARS),A1L139C1,A1L139C6,A1L139C7,A1L139C8,A1L139C9)</t>
  </si>
  <si>
    <t>=IF(D7L1112C7=0,0,D7L1112C5/D7L1112C7)</t>
  </si>
  <si>
    <t>=B9L103C21</t>
  </si>
  <si>
    <t>=IF(FLOW_THRU_100PCT="Y",1,INDEX(VariabilityMatrix,D7L1112C1,D7L1112C6))</t>
  </si>
  <si>
    <t>=IF(D7L1113C2&lt;&gt;0,D7L1113C2*D7L1113C4,D7L1113C3*D7L1113C4)</t>
  </si>
  <si>
    <t>=CHOOSE(MIN(D7L1113C6,RUN_YEARS),A1L139C1,A1L139C6,A1L139C7,A1L139C8,A1L139C9)</t>
  </si>
  <si>
    <t>=IF(D7L1113C7=0,0,D7L1113C5/D7L1113C7)</t>
  </si>
  <si>
    <t>=B9L104C21</t>
  </si>
  <si>
    <t>=IF(FLOW_THRU_100PCT="Y",1,INDEX(VariabilityMatrix,D7L1113C1,D7L1113C6))</t>
  </si>
  <si>
    <t>=IF(D7L1114C2&lt;&gt;0,D7L1114C2*D7L1114C4,D7L1114C3*D7L1114C4)</t>
  </si>
  <si>
    <t>=CHOOSE(MIN(D7L1114C6,RUN_YEARS),A1L139C1,A1L139C6,A1L139C7,A1L139C8,A1L139C9)</t>
  </si>
  <si>
    <t>=IF(D7L1114C7=0,0,D7L1114C5/D7L1114C7)</t>
  </si>
  <si>
    <t>=B9L105C21</t>
  </si>
  <si>
    <t>=IF(FLOW_THRU_100PCT="Y",1,INDEX(VariabilityMatrix,D7L1114C1,D7L1114C6))</t>
  </si>
  <si>
    <t>=IF(D7L1115C2&lt;&gt;0,D7L1115C2*D7L1115C4,D7L1115C3*D7L1115C4)</t>
  </si>
  <si>
    <t>=CHOOSE(MIN(D7L1115C6,RUN_YEARS),A1L139C1,A1L139C6,A1L139C7,A1L139C8,A1L139C9)</t>
  </si>
  <si>
    <t>=IF(D7L1115C7=0,0,D7L1115C5/D7L1115C7)</t>
  </si>
  <si>
    <t>=B9L106C21</t>
  </si>
  <si>
    <t>=IF(FLOW_THRU_100PCT="Y",1,INDEX(VariabilityMatrix,D7L1115C1,D7L1115C6))</t>
  </si>
  <si>
    <t>=IF(D7L1116C2&lt;&gt;0,D7L1116C2*D7L1116C4,D7L1116C3*D7L1116C4)</t>
  </si>
  <si>
    <t>=CHOOSE(MIN(D7L1116C6,RUN_YEARS),A1L139C1,A1L139C6,A1L139C7,A1L139C8,A1L139C9)</t>
  </si>
  <si>
    <t>=IF(D7L1116C7=0,0,D7L1116C5/D7L1116C7)</t>
  </si>
  <si>
    <t>=B9L107C21</t>
  </si>
  <si>
    <t>=IF(FLOW_THRU_100PCT="Y",1,INDEX(VariabilityMatrix,D7L1116C1,D7L1116C6))</t>
  </si>
  <si>
    <t>=IF(D7L1117C2&lt;&gt;0,D7L1117C2*D7L1117C4,D7L1117C3*D7L1117C4)</t>
  </si>
  <si>
    <t>=CHOOSE(MIN(D7L1117C6,RUN_YEARS),A1L139C1,A1L139C6,A1L139C7,A1L139C8,A1L139C9)</t>
  </si>
  <si>
    <t>=IF(D7L1117C7=0,0,D7L1117C5/D7L1117C7)</t>
  </si>
  <si>
    <t>=B9L108C21</t>
  </si>
  <si>
    <t>=IF(FLOW_THRU_100PCT="Y",1,INDEX(VariabilityMatrix,D7L1117C1,D7L1117C6))</t>
  </si>
  <si>
    <t>=IF(D7L1118C2&lt;&gt;0,D7L1118C2*D7L1118C4,D7L1118C3*D7L1118C4)</t>
  </si>
  <si>
    <t>=CHOOSE(MIN(D7L1118C6,RUN_YEARS),A1L139C1,A1L139C6,A1L139C7,A1L139C8,A1L139C9)</t>
  </si>
  <si>
    <t>=IF(D7L1118C7=0,0,D7L1118C5/D7L1118C7)</t>
  </si>
  <si>
    <t>=B9L109C21</t>
  </si>
  <si>
    <t>=IF(FLOW_THRU_100PCT="Y",1,INDEX(VariabilityMatrix,D7L1118C1,D7L1118C6))</t>
  </si>
  <si>
    <t>=IF(D7L1119C2&lt;&gt;0,D7L1119C2*D7L1119C4,D7L1119C3*D7L1119C4)</t>
  </si>
  <si>
    <t>=CHOOSE(MIN(D7L1119C6,RUN_YEARS),A1L139C1,A1L139C6,A1L139C7,A1L139C8,A1L139C9)</t>
  </si>
  <si>
    <t>=IF(D7L1119C7=0,0,D7L1119C5/D7L1119C7)</t>
  </si>
  <si>
    <t>=B9L110C21</t>
  </si>
  <si>
    <t>=IF(FLOW_THRU_100PCT="Y",1,INDEX(VariabilityMatrix,D7L1119C1,D7L1119C6))</t>
  </si>
  <si>
    <t>=IF(D7L1120C2&lt;&gt;0,D7L1120C2*D7L1120C4,D7L1120C3*D7L1120C4)</t>
  </si>
  <si>
    <t>=CHOOSE(MIN(D7L1120C6,RUN_YEARS),A1L139C1,A1L139C6,A1L139C7,A1L139C8,A1L139C9)</t>
  </si>
  <si>
    <t>=IF(D7L1120C7=0,0,D7L1120C5/D7L1120C7)</t>
  </si>
  <si>
    <t>=B9L111C21</t>
  </si>
  <si>
    <t>=IF(D7L1121C2&lt;&gt;0,D7L1121C2*D7L1121C4,D7L1121C3*D7L1121C4)</t>
  </si>
  <si>
    <t>=CHOOSE(MIN(D7L1121C6,RUN_YEARS),A1L139C1,A1L139C6,A1L139C7,A1L139C8,A1L139C9)</t>
  </si>
  <si>
    <t>=IF(D7L1121C7=0,0,D7L1121C5/D7L1121C7)</t>
  </si>
  <si>
    <t>=B9L112C21</t>
  </si>
  <si>
    <t>=IF(FLOW_THRU_100PCT="Y",1,INDEX(VariabilityMatrix,D7L1121C1,D7L1121C6))</t>
  </si>
  <si>
    <t>=IF(D7L1122C2&lt;&gt;0,D7L1122C2*D7L1122C4,D7L1122C3*D7L1122C4)</t>
  </si>
  <si>
    <t>=CHOOSE(MIN(D7L1122C6,RUN_YEARS),A1L139C1,A1L139C6,A1L139C7,A1L139C8,A1L139C9)</t>
  </si>
  <si>
    <t>=IF(D7L1122C7=0,0,D7L1122C5/D7L1122C7)</t>
  </si>
  <si>
    <t>=B9L113C21</t>
  </si>
  <si>
    <t>=IF(FLOW_THRU_100PCT="Y",1,INDEX(VariabilityMatrix,D7L1122C1,D7L1122C6))</t>
  </si>
  <si>
    <t>=SUM(D7L1101C5:D7L1107C5,D7L1109C5:D7L1115C5,D7L1117C5,D7L1119C5:D7L1122C5)-SUM(D7L1108C5,D7L1116C5,D7L1118C5)</t>
  </si>
  <si>
    <t>=SUM(D7L1101C8:D7L1107C8,D7L1109C8:D7L1115C8,D7L1117C8,D7L1119C8:D7L1122C8)-SUM(D7L1108C8,D7L1116C8,D7L1118C8)</t>
  </si>
  <si>
    <t>=SUM(D7L1101C2:D7L1107C2,D7L1109C2:D7L1115C2,D7L1117C2,D7L1119C2:D7L1122C2)-SUM(D7L1108C2,D7L1116C2,D7L1118C2)</t>
  </si>
  <si>
    <t>=SUM(D7L1101C3:D7L1107C3,D7L1109C3:D7L1115C3,D7L1117C3,D7L1119C3:D7L1122C3)-SUM(D7L1108C3,D7L1116C3,D7L1118C3)</t>
  </si>
  <si>
    <t>WORKTABLE D7 PART 12</t>
  </si>
  <si>
    <t>REFRIGERATED CAR PROTECTIVE SERVICE</t>
  </si>
  <si>
    <t>RC Car Miles
Loaded &amp; Empty</t>
  </si>
  <si>
    <t>Unit Cost
per Car Mile</t>
  </si>
  <si>
    <t>807810</t>
  </si>
  <si>
    <t>REFR CAR PROTEC</t>
  </si>
  <si>
    <t>807807</t>
  </si>
  <si>
    <t>RC ADMIN</t>
  </si>
  <si>
    <t>807811</t>
  </si>
  <si>
    <t>807813</t>
  </si>
  <si>
    <t>RC CASUALTIES</t>
  </si>
  <si>
    <t>807814</t>
  </si>
  <si>
    <t>RC JT FAC-DR</t>
  </si>
  <si>
    <t>807815</t>
  </si>
  <si>
    <t>RC JT FAC-(CR)</t>
  </si>
  <si>
    <t>807816</t>
  </si>
  <si>
    <t>=IF(D7L1201C2&lt;&gt;0,D7L1201C2*D7L1201C4,D7L1201C3*D7L1201C4)</t>
  </si>
  <si>
    <t>=CHOOSE(MIN(D7L1201C6,RUN_YEARS),A1L244C3,A1L244C18,A1L244C21,A1L244C24,A1L244C27)</t>
  </si>
  <si>
    <t>=IF(D7L1201C7=0,0,D7L1201C5/D7L1201C7)</t>
  </si>
  <si>
    <t>=A3L162C12</t>
  </si>
  <si>
    <t>=A3L162C1</t>
  </si>
  <si>
    <t>=IF(D7L1202C2&lt;&gt;0,D7L1202C2*D7L1202C4,D7L1202C3*D7L1202C4)</t>
  </si>
  <si>
    <t>=CHOOSE(MIN(D7L1202C6,RUN_YEARS),A1L244C3,A1L244C18,A1L244C21,A1L244C24,A1L244C27)</t>
  </si>
  <si>
    <t>=IF(D7L1202C7=0,0,D7L1202C5/D7L1202C7)</t>
  </si>
  <si>
    <t>=A3L161C12</t>
  </si>
  <si>
    <t>=A3L161C1</t>
  </si>
  <si>
    <t>=IF(D7L1203C2&lt;&gt;0,D7L1203C2*D7L1203C4,D7L1203C3*D7L1203C4)</t>
  </si>
  <si>
    <t>=CHOOSE(MIN(D7L1203C6,RUN_YEARS),A1L244C3,A1L244C18,A1L244C21,A1L244C24,A1L244C27)</t>
  </si>
  <si>
    <t>=IF(D7L1203C7=0,0,D7L1203C5/D7L1203C7)</t>
  </si>
  <si>
    <t>=A3L163C12</t>
  </si>
  <si>
    <t>=A3L163C1</t>
  </si>
  <si>
    <t>=IF(D7L1204C2&lt;&gt;0,D7L1204C2*D7L1204C4,D7L1204C3*D7L1204C4)</t>
  </si>
  <si>
    <t>=CHOOSE(MIN(D7L1204C6,RUN_YEARS),A1L244C3,A1L244C18,A1L244C21,A1L244C24,A1L244C27)</t>
  </si>
  <si>
    <t>=IF(D7L1204C7=0,0,D7L1204C5/D7L1204C7)</t>
  </si>
  <si>
    <t>=A3L164C12</t>
  </si>
  <si>
    <t>=A3L164C1</t>
  </si>
  <si>
    <t>=IF(D7L1205C2&lt;&gt;0,D7L1205C2*D7L1205C4,D7L1205C3*D7L1205C4)</t>
  </si>
  <si>
    <t>=CHOOSE(MIN(D7L1205C6,RUN_YEARS),A1L244C3,A1L244C18,A1L244C21,A1L244C24,A1L244C27)</t>
  </si>
  <si>
    <t>=IF(D7L1205C7=0,0,D7L1205C5/D7L1205C7)</t>
  </si>
  <si>
    <t>=A3L165C12</t>
  </si>
  <si>
    <t>=A3L165C1</t>
  </si>
  <si>
    <t>=IF(D7L1206C2&lt;&gt;0,D7L1206C2*D7L1206C4,D7L1206C3*D7L1206C4)</t>
  </si>
  <si>
    <t>=CHOOSE(MIN(D7L1206C6,RUN_YEARS),A1L244C3,A1L244C18,A1L244C21,A1L244C24,A1L244C27)</t>
  </si>
  <si>
    <t>=IF(D7L1206C7=0,0,D7L1206C5/D7L1206C7)</t>
  </si>
  <si>
    <t>=A3L166C12</t>
  </si>
  <si>
    <t>=A3L166C1</t>
  </si>
  <si>
    <t>=IF(D7L1207C2&lt;&gt;0,D7L1207C2*D7L1207C4,D7L1207C3*D7L1207C4)</t>
  </si>
  <si>
    <t>=CHOOSE(MIN(D7L1207C6,RUN_YEARS),A1L244C3,A1L244C18,A1L244C21,A1L244C24,A1L244C27)</t>
  </si>
  <si>
    <t>=IF(D7L1207C7=0,0,D7L1207C5/D7L1207C7)</t>
  </si>
  <si>
    <t>=A3L167C12</t>
  </si>
  <si>
    <t>=A3L167C1</t>
  </si>
  <si>
    <t>=SUM(D7L1201C5:D7L1205C5,D7L1207C5)-SUM(D7L1206C5)</t>
  </si>
  <si>
    <t>=SUM(D7L1201C8:D7L1205C8,D7L1207C8)-SUM(D7L1206C8)</t>
  </si>
  <si>
    <t>=SUM(D7L1201C2:D7L1205C2,D7L1207C2)-SUM(D7L1206C2)</t>
  </si>
  <si>
    <t>=SUM(D7L1201C3:D7L1205C3,D7L1207C3)-SUM(D7L1206C3)</t>
  </si>
  <si>
    <t>WORKTABLE D7 PART 13</t>
  </si>
  <si>
    <t>807907</t>
  </si>
  <si>
    <t>OSS ADMIN</t>
  </si>
  <si>
    <t>807908</t>
  </si>
  <si>
    <t>OSS PU &amp; D</t>
  </si>
  <si>
    <t>807909</t>
  </si>
  <si>
    <t>OSS L &amp; UL</t>
  </si>
  <si>
    <t>807910</t>
  </si>
  <si>
    <t>OSS PROTEC</t>
  </si>
  <si>
    <t>807911</t>
  </si>
  <si>
    <t>807913</t>
  </si>
  <si>
    <t>OSS CASUALTIES</t>
  </si>
  <si>
    <t>807914</t>
  </si>
  <si>
    <t>OSS JT. FAC-DR</t>
  </si>
  <si>
    <t>807915</t>
  </si>
  <si>
    <t>OSS JT. FAC-(CR)</t>
  </si>
  <si>
    <t>807916</t>
  </si>
  <si>
    <t>OSS REPAIR</t>
  </si>
  <si>
    <t>OSS PORTION</t>
  </si>
  <si>
    <t>OSS PORTION-(CR)</t>
  </si>
  <si>
    <t>OTHER OSS</t>
  </si>
  <si>
    <t>SMALL TOOLS-OSS PROTION</t>
  </si>
  <si>
    <t>WORK &amp; NR-OSS PROTION</t>
  </si>
  <si>
    <t>STORAGE DEPR</t>
  </si>
  <si>
    <t>STORAGE LR</t>
  </si>
  <si>
    <t>SUBTOTAL DL EXPENSES</t>
  </si>
  <si>
    <t>STORAGE ROI</t>
  </si>
  <si>
    <t>=IF(D7L1301C2&lt;&gt;0,D7L1301C2*D7L1301C4,D7L1301C3*D7L1301C4)</t>
  </si>
  <si>
    <t>=IF(D7L1301C7=0,0,D7L1301C5/D7L1301C7)</t>
  </si>
  <si>
    <t>=A3L169C12</t>
  </si>
  <si>
    <t>=A3L169C1</t>
  </si>
  <si>
    <t>=IF(D7L1302C2&lt;&gt;0,D7L1302C2*D7L1302C4,D7L1302C3*D7L1302C4)</t>
  </si>
  <si>
    <t>=IF(D7L1302C7=0,0,D7L1302C5/D7L1302C7)</t>
  </si>
  <si>
    <t>=A3L170C12</t>
  </si>
  <si>
    <t>=A3L170C1</t>
  </si>
  <si>
    <t>=IF(D7L1303C2&lt;&gt;0,D7L1303C2*D7L1303C4,D7L1303C3*D7L1303C4)</t>
  </si>
  <si>
    <t>=IF(D7L1303C7=0,0,D7L1303C5/D7L1303C7)</t>
  </si>
  <si>
    <t>=A3L171C12</t>
  </si>
  <si>
    <t>=A3L171C1</t>
  </si>
  <si>
    <t>=IF(D7L1304C2&lt;&gt;0,D7L1304C2*D7L1304C4,D7L1304C3*D7L1304C4)</t>
  </si>
  <si>
    <t>=IF(D7L1304C7=0,0,D7L1304C5/D7L1304C7)</t>
  </si>
  <si>
    <t>=A3L172C12</t>
  </si>
  <si>
    <t>=A3L172C1</t>
  </si>
  <si>
    <t>=IF(D7L1305C2&lt;&gt;0,D7L1305C2*D7L1305C4,D7L1305C3*D7L1305C4)</t>
  </si>
  <si>
    <t>=IF(D7L1305C7=0,0,D7L1305C5/D7L1305C7)</t>
  </si>
  <si>
    <t>=A3L173C12</t>
  </si>
  <si>
    <t>=A3L173C1</t>
  </si>
  <si>
    <t>=IF(D7L1306C2&lt;&gt;0,D7L1306C2*D7L1306C4,D7L1306C3*D7L1306C4)</t>
  </si>
  <si>
    <t>=IF(D7L1306C7=0,0,D7L1306C5/D7L1306C7)</t>
  </si>
  <si>
    <t>=A3L174C12</t>
  </si>
  <si>
    <t>=A3L174C1</t>
  </si>
  <si>
    <t>=IF(D7L1307C2&lt;&gt;0,D7L1307C2*D7L1307C4,D7L1307C3*D7L1307C4)</t>
  </si>
  <si>
    <t>=IF(D7L1307C7=0,0,D7L1307C5/D7L1307C7)</t>
  </si>
  <si>
    <t>=A3L175C12</t>
  </si>
  <si>
    <t>=A3L175C1</t>
  </si>
  <si>
    <t>=IF(D7L1308C2&lt;&gt;0,D7L1308C2*D7L1308C4,D7L1308C3*D7L1308C4)</t>
  </si>
  <si>
    <t>=IF(D7L1308C7=0,0,D7L1308C5/D7L1308C7)</t>
  </si>
  <si>
    <t>=A3L176C12</t>
  </si>
  <si>
    <t>=A3L176C1</t>
  </si>
  <si>
    <t>=IF(D7L1309C2&lt;&gt;0,D7L1309C2*D7L1309C4,D7L1309C3*D7L1309C4)</t>
  </si>
  <si>
    <t>=IF(D7L1309C7=0,0,D7L1309C5/D7L1309C7)</t>
  </si>
  <si>
    <t>=A3L177C12</t>
  </si>
  <si>
    <t>=A3L177C1</t>
  </si>
  <si>
    <t>=IF(D7L1310C2&lt;&gt;0,D7L1310C2*D7L1310C4,D7L1310C3*D7L1310C4)</t>
  </si>
  <si>
    <t>=IF(D7L1310C7=0,0,D7L1310C5/D7L1310C7)</t>
  </si>
  <si>
    <t>=A2L138C1</t>
  </si>
  <si>
    <t>=IF(D7L1311C2&lt;&gt;0,D7L1311C2*D7L1311C4,D7L1311C3*D7L1311C4)</t>
  </si>
  <si>
    <t>=IF(D7L1311C7=0,0,D7L1311C5/D7L1311C7)</t>
  </si>
  <si>
    <t>=B9L102C23</t>
  </si>
  <si>
    <t>=IF(FLOW_THRU_100PCT="Y",1,INDEX(VariabilityMatrix,D7L1311C1,D7L1311C6))</t>
  </si>
  <si>
    <t>=IF(D7L1312C2&lt;&gt;0,D7L1312C2*D7L1312C4,D7L1312C3*D7L1312C4)</t>
  </si>
  <si>
    <t>=IF(D7L1312C7=0,0,D7L1312C5/D7L1312C7)</t>
  </si>
  <si>
    <t>=B9L103C23</t>
  </si>
  <si>
    <t>=IF(FLOW_THRU_100PCT="Y",1,INDEX(VariabilityMatrix,D7L1312C1,D7L1312C6))</t>
  </si>
  <si>
    <t>=IF(D7L1313C2&lt;&gt;0,D7L1313C2*D7L1313C4,D7L1313C3*D7L1313C4)</t>
  </si>
  <si>
    <t>=IF(D7L1313C7=0,0,D7L1313C5/D7L1313C7)</t>
  </si>
  <si>
    <t>=B9L104C23</t>
  </si>
  <si>
    <t>=IF(FLOW_THRU_100PCT="Y",1,INDEX(VariabilityMatrix,D7L1313C1,D7L1313C6))</t>
  </si>
  <si>
    <t>=IF(D7L1314C2&lt;&gt;0,D7L1314C2*D7L1314C4,D7L1314C3*D7L1314C4)</t>
  </si>
  <si>
    <t>=IF(D7L1314C7=0,0,D7L1314C5/D7L1314C7)</t>
  </si>
  <si>
    <t>=B9L105C23</t>
  </si>
  <si>
    <t>=IF(FLOW_THRU_100PCT="Y",1,INDEX(VariabilityMatrix,D7L1314C1,D7L1314C6))</t>
  </si>
  <si>
    <t>=IF(D7L1315C2&lt;&gt;0,D7L1315C2*D7L1315C4,D7L1315C3*D7L1315C4)</t>
  </si>
  <si>
    <t>=IF(D7L1315C7=0,0,D7L1315C5/D7L1315C7)</t>
  </si>
  <si>
    <t>=B9L106C23</t>
  </si>
  <si>
    <t>=IF(FLOW_THRU_100PCT="Y",1,INDEX(VariabilityMatrix,D7L1315C1,D7L1315C6))</t>
  </si>
  <si>
    <t>=IF(D7L1316C2&lt;&gt;0,D7L1316C2*D7L1316C4,D7L1316C3*D7L1316C4)</t>
  </si>
  <si>
    <t>=IF(D7L1316C7=0,0,D7L1316C5/D7L1316C7)</t>
  </si>
  <si>
    <t>=B9L107C23</t>
  </si>
  <si>
    <t>=IF(FLOW_THRU_100PCT="Y",1,INDEX(VariabilityMatrix,D7L1316C1,D7L1316C6))</t>
  </si>
  <si>
    <t>=IF(D7L1317C2&lt;&gt;0,D7L1317C2*D7L1317C4,D7L1317C3*D7L1317C4)</t>
  </si>
  <si>
    <t>=IF(D7L1317C7=0,0,D7L1317C5/D7L1317C7)</t>
  </si>
  <si>
    <t>=B9L108C23</t>
  </si>
  <si>
    <t>=IF(FLOW_THRU_100PCT="Y",1,INDEX(VariabilityMatrix,D7L1317C1,D7L1317C6))</t>
  </si>
  <si>
    <t>=IF(D7L1318C2&lt;&gt;0,D7L1318C2*D7L1318C4,D7L1318C3*D7L1318C4)</t>
  </si>
  <si>
    <t>=IF(D7L1318C7=0,0,D7L1318C5/D7L1318C7)</t>
  </si>
  <si>
    <t>=B9L109C23</t>
  </si>
  <si>
    <t>=IF(FLOW_THRU_100PCT="Y",1,INDEX(VariabilityMatrix,D7L1318C1,D7L1318C6))</t>
  </si>
  <si>
    <t>=IF(D7L1319C2&lt;&gt;0,D7L1319C2*D7L1319C4,D7L1319C3*D7L1319C4)</t>
  </si>
  <si>
    <t>=IF(D7L1319C7=0,0,D7L1319C5/D7L1319C7)</t>
  </si>
  <si>
    <t>=B9L110C23</t>
  </si>
  <si>
    <t>=IF(FLOW_THRU_100PCT="Y",1,INDEX(VariabilityMatrix,D7L1319C1,D7L1319C6))</t>
  </si>
  <si>
    <t>=IF(D7L1320C2&lt;&gt;0,D7L1320C2*D7L1320C4,D7L1320C3*D7L1320C4)</t>
  </si>
  <si>
    <t>=IF(D7L1320C7=0,0,D7L1320C5/D7L1320C7)</t>
  </si>
  <si>
    <t>=B9L111C23</t>
  </si>
  <si>
    <t>=IF(D7L1321C2&lt;&gt;0,D7L1321C2*D7L1321C4,D7L1321C3*D7L1321C4)</t>
  </si>
  <si>
    <t>=IF(D7L1321C7=0,0,D7L1321C5/D7L1321C7)</t>
  </si>
  <si>
    <t>=B9L112C23</t>
  </si>
  <si>
    <t>=IF(FLOW_THRU_100PCT="Y",1,INDEX(VariabilityMatrix,D7L1321C1,D7L1321C6))</t>
  </si>
  <si>
    <t>=IF(D7L1322C2&lt;&gt;0,D7L1322C2*D7L1322C4,D7L1322C3*D7L1322C4)</t>
  </si>
  <si>
    <t>=IF(D7L1322C7=0,0,D7L1322C5/D7L1322C7)</t>
  </si>
  <si>
    <t>=B9L113C23</t>
  </si>
  <si>
    <t>=IF(FLOW_THRU_100PCT="Y",1,INDEX(VariabilityMatrix,D7L1322C1,D7L1322C6))</t>
  </si>
  <si>
    <t>=SUM(D7L1301C5:D7L1307C5,D7L1309C5:D7L1315C5,D7L1317C5,D7L1319C5:D7L1322C5)-SUM(D7L1308C5,D7L1316C5,D7L1318C5)</t>
  </si>
  <si>
    <t>=SUM(D7L1301C8:D7L1307C8,D7L1309C8:D7L1315C8,D7L1317C8,D7L1319C8:D7L1322C8)-SUM(D7L1308C8,D7L1316C8,D7L1318C8)</t>
  </si>
  <si>
    <t>=SUM(D7L1301C2:D7L1307C2,D7L1309C2:D7L1315C2,D7L1317C2,D7L1319C2:D7L1322C2)-SUM(D7L1308C2,D7L1316C2,D7L1318C2)</t>
  </si>
  <si>
    <t>=SUM(D7L1301C3:D7L1307C3,D7L1309C3:D7L1315C3,D7L1317C3,D7L1319C3:D7L1322C3)-SUM(D7L1308C3,D7L1316C3,D7L1318C3)</t>
  </si>
  <si>
    <t>=IF(D7L1324C2&lt;&gt;0,D7L1324C2*D7L1324C4,D7L1324C3*D7L1324C4)</t>
  </si>
  <si>
    <t>=IF(D7L1324C7=0,0,D7L1324C5/D7L1324C7)</t>
  </si>
  <si>
    <t>=B2L921C2</t>
  </si>
  <si>
    <t>=A3L715C1</t>
  </si>
  <si>
    <t>=IF(D7L1325C2&lt;&gt;0,D7L1325C2*D7L1325C4,D7L1325C3*D7L1325C4)</t>
  </si>
  <si>
    <t>=IF(D7L1325C7=0,0,D7L1325C5/D7L1325C7)</t>
  </si>
  <si>
    <t>=B2L831C2</t>
  </si>
  <si>
    <t>=A3L816C1</t>
  </si>
  <si>
    <t>=SUM(D7L1324C5:D7L1325C5)</t>
  </si>
  <si>
    <t>=SUM(D7L1324C8:D7L1325C8)</t>
  </si>
  <si>
    <t>=SUM(D7L1324C2:D7L1325C2)</t>
  </si>
  <si>
    <t>=SUM(D7L1324C3:D7L1325C3)</t>
  </si>
  <si>
    <t>=IF(D7L1327C2&lt;&gt;0,D7L1327C2*D7L1327C4,D7L1327C3*D7L1327C4)</t>
  </si>
  <si>
    <t>=IF(D7L1327C7=0,0,D7L1327C5/D7L1327C7)</t>
  </si>
  <si>
    <t>=B5L661C4</t>
  </si>
  <si>
    <t>WORKTABLE D8 PART 1</t>
  </si>
  <si>
    <t>GENERAL OVERHEAD AND CONSTANT COSTS</t>
  </si>
  <si>
    <t>CALCULATION OF TOTAL OPR, DL, AND ROI EXPENSES</t>
  </si>
  <si>
    <t>FREIGHT L&amp;D-COMMON</t>
  </si>
  <si>
    <t>FREIGHT L&amp;D-SPECIAL SERVICES</t>
  </si>
  <si>
    <t>SUBTOTAL L&amp;D</t>
  </si>
  <si>
    <t>W&amp;S LEASE RENTALS</t>
  </si>
  <si>
    <t>LOCO LEASE RENTALS</t>
  </si>
  <si>
    <t>FC INTERCHANGE RENTS</t>
  </si>
  <si>
    <t>SUBTOTAL DL</t>
  </si>
  <si>
    <t>S&amp;T COMPANIES-OPR</t>
  </si>
  <si>
    <t>S&amp;T COMPANIES-DL</t>
  </si>
  <si>
    <t>S&amp;T COMPANIES-ROI</t>
  </si>
  <si>
    <t>W&amp;S INVESTMENT</t>
  </si>
  <si>
    <t>EQUIP INVESTMENT</t>
  </si>
  <si>
    <t>MISCL RENT INCOME + INCIDENTAL REVENUE (CR)</t>
  </si>
  <si>
    <t>LOCAL MARINE-OPR</t>
  </si>
  <si>
    <t>LOCAL MARINE-DL</t>
  </si>
  <si>
    <t>LOCAL MARINE-ROI</t>
  </si>
  <si>
    <t>OTHER SP. TERM-OPR</t>
  </si>
  <si>
    <t>OTHER SP. TERM-DL</t>
  </si>
  <si>
    <t>OTHER SP. TERM-ROI</t>
  </si>
  <si>
    <t>ADDITIONS TO OPR EXPENSE</t>
  </si>
  <si>
    <t>DEDUCTIONS FROM OPR EXPENSE</t>
  </si>
  <si>
    <t>DEDUCTIONS FROM DL EXPENSE</t>
  </si>
  <si>
    <t>DEDUCTIONS FROM ROI EXPENSE</t>
  </si>
  <si>
    <t>TOTAL OPR EXPENSE (EXCL  DL, LM, OSST, L&amp;D; INCL S&amp;T, MISCL REVENUES)</t>
  </si>
  <si>
    <t>TOTAL DL EXPENSE (EXCL  LM, OSST, PD CREDITS; INCL S+T)</t>
  </si>
  <si>
    <t>TOTAL ROI EXPENSE (EXCL LM, OSST; INCLUDING S&amp;T)</t>
  </si>
  <si>
    <t>TOTAL RAILWAY EXPENSE (EXCL LM, OSST CREDITS INCL S&amp;T CO.)</t>
  </si>
  <si>
    <t>=A2L420C44</t>
  </si>
  <si>
    <t>=A2L312C44</t>
  </si>
  <si>
    <t>=A2L328C44</t>
  </si>
  <si>
    <t>=A2L339C44</t>
  </si>
  <si>
    <t>=A2L346C44</t>
  </si>
  <si>
    <t>=SUM(D8L102C1:D8L105C1)</t>
  </si>
  <si>
    <t>=B2L904C1</t>
  </si>
  <si>
    <t>=B2L813C1</t>
  </si>
  <si>
    <t>=B2L505C1</t>
  </si>
  <si>
    <t>=B2L515C1</t>
  </si>
  <si>
    <t>=B2L543C1</t>
  </si>
  <si>
    <t>=B2L601C1-B2L602C1</t>
  </si>
  <si>
    <t>=SUM(D8L107C1:D8L115C1)</t>
  </si>
  <si>
    <t>=SUM(B1L107C1,B1L109C1)</t>
  </si>
  <si>
    <t>=SUM(B1L108C1,B1L110C1)</t>
  </si>
  <si>
    <t>=SUM(B5L680C4,B5L735C4)</t>
  </si>
  <si>
    <t>=B5L679C4</t>
  </si>
  <si>
    <t>=B5L734C4</t>
  </si>
  <si>
    <t>=SUM(A2L421C44,A2L422C44)</t>
  </si>
  <si>
    <t>=SUM(D7L236C2,D7L236C3)</t>
  </si>
  <si>
    <t>=SUM(D7L243C2,D7L243C3)</t>
  </si>
  <si>
    <t>=SUM(D7L246C2,D7L246C3)</t>
  </si>
  <si>
    <t>=SUM(D7L1323C2,D7L1323C3)</t>
  </si>
  <si>
    <t>=SUM(D7L1326C2,D7L1326C3)</t>
  </si>
  <si>
    <t>=SUM(D7L1327C2,D7L1327C3)</t>
  </si>
  <si>
    <t>=D8L117C1-D8L122C1</t>
  </si>
  <si>
    <t>=SUM(D8L116C1,D8L123C1,D8L126C1,D8L106C1)</t>
  </si>
  <si>
    <t>=SUM(D8L124C1,D8L127C1)</t>
  </si>
  <si>
    <t>=SUM(D8L125C1,D8L128C1)</t>
  </si>
  <si>
    <t>=SUM(D8L101C1,D8L129C1)-D8L130C1</t>
  </si>
  <si>
    <t>=SUM(D8L116C1,D8L118C1)-D8L131C1</t>
  </si>
  <si>
    <t>=SUM(D8L120C1,D8L121C1,D8L119C1)-D8L132C1</t>
  </si>
  <si>
    <t>=SUM(D8L133C1,D8L134C1,D8L135C1)</t>
  </si>
  <si>
    <t>WORKTABLE D8 PART 2</t>
  </si>
  <si>
    <t>CALCULATION OF UNASSIGNED GOH. TOTAL FREIGHT EXPENSE AND VARIABLE FREIGHT EXPENSE</t>
  </si>
  <si>
    <t>Regression number</t>
  </si>
  <si>
    <t>GOH PORTION</t>
  </si>
  <si>
    <t>OE/OTHER HIGHWAY PORTION</t>
  </si>
  <si>
    <t>OE/PASSENGER PORTION</t>
  </si>
  <si>
    <t>OE/COMPUTER PORTION</t>
  </si>
  <si>
    <t>M OF W&amp;S ADMIN-COMMUN</t>
  </si>
  <si>
    <t>OTHER HIGHWAY PORTION</t>
  </si>
  <si>
    <t>PASSENGER PORTION</t>
  </si>
  <si>
    <t>COMPUTER PORTION</t>
  </si>
  <si>
    <t>MISC, BUILD &amp; STRUCTURES</t>
  </si>
  <si>
    <t>OE/OTHER HIGHWAY</t>
  </si>
  <si>
    <t>OE/COMPUTERS</t>
  </si>
  <si>
    <t>GOH PORTION-(CR)</t>
  </si>
  <si>
    <t>OE/OTHER HIGHWAY PORTION-(CR)</t>
  </si>
  <si>
    <t>OE/PASSENGER PORTION-(CR)</t>
  </si>
  <si>
    <t>OE/COMPUTER PORTION-(CR)</t>
  </si>
  <si>
    <t>OE/COMPUTER</t>
  </si>
  <si>
    <t>OTHER  GOH PORTION</t>
  </si>
  <si>
    <t>OTHER  OE/OTHER HY</t>
  </si>
  <si>
    <t>OTHER  OE/PASSENGER</t>
  </si>
  <si>
    <t>OTHER  OE/COMPUTER</t>
  </si>
  <si>
    <t>PASSENGER REPAIR</t>
  </si>
  <si>
    <t>COMPUTER &amp; DP EQUIP</t>
  </si>
  <si>
    <t>OE FRINGES - OTHER HIGHWAY</t>
  </si>
  <si>
    <t>OE CASUALTIES - OTHER HIGHWAY</t>
  </si>
  <si>
    <t>OE JT FAC RENT-DR-OTHER HIGHWAY</t>
  </si>
  <si>
    <t>OE JT FAC RENT-(CR)-OTHER HY</t>
  </si>
  <si>
    <t>PASSENGER PORTION-(CR)</t>
  </si>
  <si>
    <t>COMPUTER PORTION-(CR)</t>
  </si>
  <si>
    <t>OE JT FACILITY-DR-OTHER HIGHWAY</t>
  </si>
  <si>
    <t>OE JT FACILITY-(CR)-OTHER HY</t>
  </si>
  <si>
    <t>OE RPR BILLED OTHERS-OTHER HIGHWAY-(CR)</t>
  </si>
  <si>
    <t>OE DISMANTLING - OTHER HIGHWAY</t>
  </si>
  <si>
    <t>OE OTHER-OTHER HY</t>
  </si>
  <si>
    <t>AS ADMIN- COMMUNICATION PORTION</t>
  </si>
  <si>
    <t>COMMUNICATION OPR</t>
  </si>
  <si>
    <t>AS FRINGES-COMM PORTION</t>
  </si>
  <si>
    <t>AS CASUALITIES-COMM PORTION</t>
  </si>
  <si>
    <t>AS JT FAC-DR-COMM PORTION</t>
  </si>
  <si>
    <t>AS JT FAC-CR-COMM PORTION</t>
  </si>
  <si>
    <t>AS OTHER-COMMUNICATION PORTION</t>
  </si>
  <si>
    <t>MANAGEMENT SERVICES &amp; DP</t>
  </si>
  <si>
    <t>PERSONNEL &amp; LABOR RELATIONS</t>
  </si>
  <si>
    <t>LEGAL &amp; SECRETARIAL</t>
  </si>
  <si>
    <t>PUBLIC RELATIONS &amp; ADVERTISING</t>
  </si>
  <si>
    <t>RESEARCH &amp; DEVELOPMENT</t>
  </si>
  <si>
    <t>G &amp; A FRINGES</t>
  </si>
  <si>
    <t>G &amp; A CASUALTIES</t>
  </si>
  <si>
    <t>OTHER TAXES (EXCL INCOME OR PAYROLL)</t>
  </si>
  <si>
    <t>G &amp; A JT FACILITY - DR</t>
  </si>
  <si>
    <t>G &amp; A JT FACILITY - (CR)</t>
  </si>
  <si>
    <t>G &amp; A OTHER</t>
  </si>
  <si>
    <t>INCIDENTAL REV. + MISC RENT (CR)</t>
  </si>
  <si>
    <t xml:space="preserve">SUBTOTAL OPR-REGRESSION DERIVED </t>
  </si>
  <si>
    <t xml:space="preserve">SUBTOTAL OPR </t>
  </si>
  <si>
    <t xml:space="preserve">SUBTOTAL OPR-NO REGRESSION DERIVED </t>
  </si>
  <si>
    <t>STATION - DEPR</t>
  </si>
  <si>
    <t>STATION - LR</t>
  </si>
  <si>
    <t>S &amp; E-DEPR-OTHER HIGHWAY</t>
  </si>
  <si>
    <t>S &amp; E-DEPR-PASSENGER</t>
  </si>
  <si>
    <t>S &amp; E-DEPR-COMPUTER</t>
  </si>
  <si>
    <t>S &amp; E - LR - OTHER HIGHWAY</t>
  </si>
  <si>
    <t>S &amp; E - LR - PASSENGER</t>
  </si>
  <si>
    <t>S &amp; E - LR - COMPUTER</t>
  </si>
  <si>
    <t>COMMUNICATION SYSTEMS - DEPR</t>
  </si>
  <si>
    <t>COMMUNICATION SYSTEMS - LR</t>
  </si>
  <si>
    <t>MISC STRUCTURES - DEPR</t>
  </si>
  <si>
    <t>MISC STRUCTURES - LR</t>
  </si>
  <si>
    <t>909180A</t>
  </si>
  <si>
    <t>OTHER LR - DEPR</t>
  </si>
  <si>
    <t>909380A</t>
  </si>
  <si>
    <t>OTHER LR - LR</t>
  </si>
  <si>
    <t>OTHER HIGHWAY - DEPR</t>
  </si>
  <si>
    <t>OTHER HIGHWAY - LR</t>
  </si>
  <si>
    <t>COMPUTER &amp; DP EQ - DEPR</t>
  </si>
  <si>
    <t>COMPUTER &amp; DP EQ - LR</t>
  </si>
  <si>
    <t>FREIGHT PORTION OF PASSENGER - DEPR</t>
  </si>
  <si>
    <t>FREIGHT PORTION OF PASSENGER - LR</t>
  </si>
  <si>
    <t>OE MACH - OTHER HIGHWAY - DEPR</t>
  </si>
  <si>
    <t>OE MACH - PASSENGER - DEPR</t>
  </si>
  <si>
    <t>OE MACH - COMPUTER - DEPR</t>
  </si>
  <si>
    <t>OE MACH - OTHER HIGHWAY - LR</t>
  </si>
  <si>
    <t>EO MACH - COMPUTER - LR</t>
  </si>
  <si>
    <t>OE MACH - PASSENGER - LR</t>
  </si>
  <si>
    <t xml:space="preserve">SUBTOTAL DL - REGRESSION DERIVED </t>
  </si>
  <si>
    <t xml:space="preserve">SUBTOTAL DL </t>
  </si>
  <si>
    <t xml:space="preserve">SUBTOTAL DL NO REGRESSION DERIVED </t>
  </si>
  <si>
    <t>STATION - ROI</t>
  </si>
  <si>
    <t>OTHER HIGHWAY PORTION - ROI</t>
  </si>
  <si>
    <t>PASSENGER PORTION - ROI</t>
  </si>
  <si>
    <t>COMPUTER PORTION - ROI</t>
  </si>
  <si>
    <t>COMMUNICATIONS PORTION - ROI</t>
  </si>
  <si>
    <t>MISC STRUCTURES  - ROI</t>
  </si>
  <si>
    <t>OTHER ROAD - ROI</t>
  </si>
  <si>
    <t>HIGHWAY REV EQ - OTHER HY - ROI</t>
  </si>
  <si>
    <t>COMPUTER - ROI</t>
  </si>
  <si>
    <t>INTEREST - ROI</t>
  </si>
  <si>
    <t>CONSTRUCTION - ROI</t>
  </si>
  <si>
    <t xml:space="preserve">SUBTOTAL - ROI - REGRESSION DERIVED </t>
  </si>
  <si>
    <t xml:space="preserve">SUBTOTAL - ROI </t>
  </si>
  <si>
    <t xml:space="preserve">SUBTOTAL - ROI NO REGRESSION DERIVED </t>
  </si>
  <si>
    <t>=IF(D8L201C2&lt;&gt;0,D8L201C2*D8L201C4,D8L201C3*D8L201C4)</t>
  </si>
  <si>
    <t>=B9L101C27</t>
  </si>
  <si>
    <t>=IF(FLOW_THRU_100PCT="Y",1,INDEX(VariabilityMatrix,D8L201C1,D8L201C6))</t>
  </si>
  <si>
    <t>=5</t>
  </si>
  <si>
    <t>=IF(D8L202C2&lt;&gt;0,D8L202C2*D8L202C4,D8L202C3*D8L202C4)</t>
  </si>
  <si>
    <t>=B9L301C17</t>
  </si>
  <si>
    <t>=IF(FLOW_THRU_100PCT="Y",1,INDEX(VariabilityMatrix,D8L202C1,D8L202C6))</t>
  </si>
  <si>
    <t>=IF(D8L203C2&lt;&gt;0,D8L203C2*D8L203C4,D8L203C3*D8L203C4)</t>
  </si>
  <si>
    <t>=B9L301C23</t>
  </si>
  <si>
    <t>=IF(FLOW_THRU_100PCT="Y",1,INDEX(VariabilityMatrix,D8L203C1,D8L203C6))</t>
  </si>
  <si>
    <t>=IF(D8L204C2&lt;&gt;0,D8L204C2*D8L204C4,D8L204C3*D8L204C4)</t>
  </si>
  <si>
    <t>=B9L301C25</t>
  </si>
  <si>
    <t>=IF(FLOW_THRU_100PCT="Y",1,INDEX(VariabilityMatrix,D8L204C1,D8L204C6))</t>
  </si>
  <si>
    <t>=IF(D8L205C2&lt;&gt;0,D8L205C2*D8L205C4,D8L205C3*D8L205C4)</t>
  </si>
  <si>
    <t>=A2L104C44</t>
  </si>
  <si>
    <t>=IF(FLOW_THRU_100PCT="Y",1,INDEX(VariabilityMatrix,D8L205C1,D8L205C6))</t>
  </si>
  <si>
    <t>=IF(D8L206C2&lt;&gt;0,D8L206C2*D8L206C4,D8L206C3*D8L206C4)</t>
  </si>
  <si>
    <t>=B9L102C27</t>
  </si>
  <si>
    <t>=IF(FLOW_THRU_100PCT="Y",1,INDEX(VariabilityMatrix,D8L206C1,D8L206C6))</t>
  </si>
  <si>
    <t>=IF(D8L207C2&lt;&gt;0,D8L207C2*D8L207C4,D8L207C3*D8L207C4)</t>
  </si>
  <si>
    <t>=B9L302C17</t>
  </si>
  <si>
    <t>=IF(FLOW_THRU_100PCT="Y",1,INDEX(VariabilityMatrix,D8L207C1,D8L207C6))</t>
  </si>
  <si>
    <t>=IF(D8L208C2&lt;&gt;0,D8L208C2*D8L208C4,D8L208C3*D8L208C4)</t>
  </si>
  <si>
    <t>=B9L302C23</t>
  </si>
  <si>
    <t>=IF(FLOW_THRU_100PCT="Y",1,INDEX(VariabilityMatrix,D8L208C1,D8L208C6))</t>
  </si>
  <si>
    <t>=IF(D8L209C2&lt;&gt;0,D8L209C2*D8L209C4,D8L209C3*D8L209C4)</t>
  </si>
  <si>
    <t>=B9L302C25</t>
  </si>
  <si>
    <t>=IF(FLOW_THRU_100PCT="Y",1,INDEX(VariabilityMatrix,D8L209C1,D8L209C6))</t>
  </si>
  <si>
    <t>=IF(D8L210C2&lt;&gt;0,D8L210C2*D8L210C4,D8L210C3*D8L210C4)</t>
  </si>
  <si>
    <t>=B9L103C27</t>
  </si>
  <si>
    <t>=IF(FLOW_THRU_100PCT="Y",1,INDEX(VariabilityMatrix,D8L210C1,D8L210C6))</t>
  </si>
  <si>
    <t>=IF(D8L211C2&lt;&gt;0,D8L211C2*D8L211C4,D8L211C3*D8L211C4)</t>
  </si>
  <si>
    <t>=B9L303C17</t>
  </si>
  <si>
    <t>=IF(FLOW_THRU_100PCT="Y",1,INDEX(VariabilityMatrix,D8L211C1,D8L211C6))</t>
  </si>
  <si>
    <t>=IF(D8L212C2&lt;&gt;0,D8L212C2*D8L212C4,D8L212C3*D8L212C4)</t>
  </si>
  <si>
    <t>=B9L303C23</t>
  </si>
  <si>
    <t>=IF(FLOW_THRU_100PCT="Y",1,INDEX(VariabilityMatrix,D8L212C1,D8L212C6))</t>
  </si>
  <si>
    <t>=IF(D8L213C2&lt;&gt;0,D8L213C2*D8L213C4,D8L213C3*D8L213C4)</t>
  </si>
  <si>
    <t>=B9L303C25</t>
  </si>
  <si>
    <t>=IF(FLOW_THRU_100PCT="Y",1,INDEX(VariabilityMatrix,D8L213C1,D8L213C6))</t>
  </si>
  <si>
    <t>=IF(D8L214C2&lt;&gt;0,D8L214C2*D8L214C4,D8L214C3*D8L214C4)</t>
  </si>
  <si>
    <t>=IF(FLOW_THRU_100PCT="Y",1,INDEX(VariabilityMatrix,D8L214C1,D8L214C6))</t>
  </si>
  <si>
    <t>=IF(D8L215C2&lt;&gt;0,D8L215C2*D8L215C4,D8L215C3*D8L215C4)</t>
  </si>
  <si>
    <t>=IF(FLOW_THRU_100PCT="Y",1,INDEX(VariabilityMatrix,D8L215C1,D8L215C6))</t>
  </si>
  <si>
    <t>=IF(D8L216C2&lt;&gt;0,D8L216C2*D8L216C4,D8L216C3*D8L216C4)</t>
  </si>
  <si>
    <t>=B9L304C17</t>
  </si>
  <si>
    <t>=IF(FLOW_THRU_100PCT="Y",1,INDEX(VariabilityMatrix,D8L216C1,D8L216C6))</t>
  </si>
  <si>
    <t>=IF(D8L217C2&lt;&gt;0,D8L217C2*D8L217C4,D8L217C3*D8L217C4)</t>
  </si>
  <si>
    <t>=B9L304C23</t>
  </si>
  <si>
    <t>=IF(FLOW_THRU_100PCT="Y",1,INDEX(VariabilityMatrix,D8L217C1,D8L217C6))</t>
  </si>
  <si>
    <t>=IF(D8L218C2&lt;&gt;0,D8L218C2*D8L218C4,D8L218C3*D8L218C4)</t>
  </si>
  <si>
    <t>=B9L304C25</t>
  </si>
  <si>
    <t>=IF(FLOW_THRU_100PCT="Y",1,INDEX(VariabilityMatrix,D8L218C1,D8L218C6))</t>
  </si>
  <si>
    <t>=IF(D8L219C2&lt;&gt;0,D8L219C2*D8L219C4,D8L219C3*D8L219C4)</t>
  </si>
  <si>
    <t>=IF(FLOW_THRU_100PCT="Y",1,INDEX(VariabilityMatrix,D8L219C1,D8L219C6))</t>
  </si>
  <si>
    <t>=IF(D8L220C2&lt;&gt;0,D8L220C2*D8L220C4,D8L220C3*D8L220C4)</t>
  </si>
  <si>
    <t>=B9L112C27</t>
  </si>
  <si>
    <t>=IF(FLOW_THRU_100PCT="Y",1,INDEX(VariabilityMatrix,D8L220C1,D8L220C6))</t>
  </si>
  <si>
    <t>=IF(D8L221C2&lt;&gt;0,D8L221C2*D8L221C4,D8L221C3*D8L221C4)</t>
  </si>
  <si>
    <t>=B9L313C17</t>
  </si>
  <si>
    <t>=IF(FLOW_THRU_100PCT="Y",1,INDEX(VariabilityMatrix,D8L221C1,D8L221C6))</t>
  </si>
  <si>
    <t>=IF(D8L222C2&lt;&gt;0,D8L222C2*D8L222C4,D8L222C3*D8L222C4)</t>
  </si>
  <si>
    <t>=B9L313C23</t>
  </si>
  <si>
    <t>=IF(FLOW_THRU_100PCT="Y",1,INDEX(VariabilityMatrix,D8L222C1,D8L222C6))</t>
  </si>
  <si>
    <t>=IF(D8L223C2&lt;&gt;0,D8L223C2*D8L223C4,D8L223C3*D8L223C4)</t>
  </si>
  <si>
    <t>=B9L313C25</t>
  </si>
  <si>
    <t>=IF(FLOW_THRU_100PCT="Y",1,INDEX(VariabilityMatrix,D8L223C1,D8L223C6))</t>
  </si>
  <si>
    <t>=IF(D8L224C2&lt;&gt;0,D8L224C2*D8L224C4,D8L224C3*D8L224C4)</t>
  </si>
  <si>
    <t>=B9L104C27</t>
  </si>
  <si>
    <t>=IF(FLOW_THRU_100PCT="Y",1,INDEX(VariabilityMatrix,D8L224C1,D8L224C6))</t>
  </si>
  <si>
    <t>=IF(D8L225C2&lt;&gt;0,D8L225C2*D8L225C4,D8L225C3*D8L225C4)</t>
  </si>
  <si>
    <t>=B9L305C17</t>
  </si>
  <si>
    <t>=IF(FLOW_THRU_100PCT="Y",1,INDEX(VariabilityMatrix,D8L225C1,D8L225C6))</t>
  </si>
  <si>
    <t>=IF(D8L226C2&lt;&gt;0,D8L226C2*D8L226C4,D8L226C3*D8L226C4)</t>
  </si>
  <si>
    <t>=B9L305C23</t>
  </si>
  <si>
    <t>=IF(FLOW_THRU_100PCT="Y",1,INDEX(VariabilityMatrix,D8L226C1,D8L226C6))</t>
  </si>
  <si>
    <t>=IF(D8L227C2&lt;&gt;0,D8L227C2*D8L227C4,D8L227C3*D8L227C4)</t>
  </si>
  <si>
    <t>=B9L305C25</t>
  </si>
  <si>
    <t>=IF(FLOW_THRU_100PCT="Y",1,INDEX(VariabilityMatrix,D8L227C1,D8L227C6))</t>
  </si>
  <si>
    <t>=IF(D8L228C2&lt;&gt;0,D8L228C2*D8L228C4,D8L228C3*D8L228C4)</t>
  </si>
  <si>
    <t>=B9L105C27</t>
  </si>
  <si>
    <t>=IF(FLOW_THRU_100PCT="Y",1,INDEX(VariabilityMatrix,D8L228C1,D8L228C6))</t>
  </si>
  <si>
    <t>=IF(D8L229C2&lt;&gt;0,D8L229C2*D8L229C4,D8L229C3*D8L229C4)</t>
  </si>
  <si>
    <t>=B9L306C17</t>
  </si>
  <si>
    <t>=IF(FLOW_THRU_100PCT="Y",1,INDEX(VariabilityMatrix,D8L229C1,D8L229C6))</t>
  </si>
  <si>
    <t>=IF(D8L230C2&lt;&gt;0,D8L230C2*D8L230C4,D8L230C3*D8L230C4)</t>
  </si>
  <si>
    <t>=B9L306C23</t>
  </si>
  <si>
    <t>=IF(FLOW_THRU_100PCT="Y",1,INDEX(VariabilityMatrix,D8L230C1,D8L230C6))</t>
  </si>
  <si>
    <t>=IF(D8L231C2&lt;&gt;0,D8L231C2*D8L231C4,D8L231C3*D8L231C4)</t>
  </si>
  <si>
    <t>=B9L306C25</t>
  </si>
  <si>
    <t>=IF(FLOW_THRU_100PCT="Y",1,INDEX(VariabilityMatrix,D8L231C1,D8L231C6))</t>
  </si>
  <si>
    <t>=IF(D8L232C2&lt;&gt;0,D8L232C2*D8L232C4,D8L232C3*D8L232C4)</t>
  </si>
  <si>
    <t>=B9L106C27</t>
  </si>
  <si>
    <t>=IF(FLOW_THRU_100PCT="Y",1,INDEX(VariabilityMatrix,D8L232C1,D8L232C6))</t>
  </si>
  <si>
    <t>=IF(D8L233C2&lt;&gt;0,D8L233C2*D8L233C4,D8L233C3*D8L233C4)</t>
  </si>
  <si>
    <t>=B9L307C17</t>
  </si>
  <si>
    <t>=IF(FLOW_THRU_100PCT="Y",1,INDEX(VariabilityMatrix,D8L233C1,D8L233C6))</t>
  </si>
  <si>
    <t>=IF(D8L234C2&lt;&gt;0,D8L234C2*D8L234C4,D8L234C3*D8L234C4)</t>
  </si>
  <si>
    <t>=B9L307C23</t>
  </si>
  <si>
    <t>=IF(FLOW_THRU_100PCT="Y",1,INDEX(VariabilityMatrix,D8L234C1,D8L234C6))</t>
  </si>
  <si>
    <t>=IF(D8L235C2&lt;&gt;0,D8L235C2*D8L235C4,D8L235C3*D8L235C4)</t>
  </si>
  <si>
    <t>=B9L307C25</t>
  </si>
  <si>
    <t>=IF(FLOW_THRU_100PCT="Y",1,INDEX(VariabilityMatrix,D8L235C1,D8L235C6))</t>
  </si>
  <si>
    <t>=IF(D8L236C2&lt;&gt;0,D8L236C2*D8L236C4,D8L236C3*D8L236C4)</t>
  </si>
  <si>
    <t>=B9L107C27</t>
  </si>
  <si>
    <t>=IF(FLOW_THRU_100PCT="Y",1,INDEX(VariabilityMatrix,D8L236C1,D8L236C6))</t>
  </si>
  <si>
    <t>=IF(D8L237C2&lt;&gt;0,D8L237C2*D8L237C4,D8L237C3*D8L237C4)</t>
  </si>
  <si>
    <t>=B9L308C17</t>
  </si>
  <si>
    <t>=IF(FLOW_THRU_100PCT="Y",1,INDEX(VariabilityMatrix,D8L237C1,D8L237C6))</t>
  </si>
  <si>
    <t>=IF(D8L238C2&lt;&gt;0,D8L238C2*D8L238C4,D8L238C3*D8L238C4)</t>
  </si>
  <si>
    <t>=B9L308C23</t>
  </si>
  <si>
    <t>=IF(FLOW_THRU_100PCT="Y",1,INDEX(VariabilityMatrix,D8L238C1,D8L238C6))</t>
  </si>
  <si>
    <t>=IF(D8L239C2&lt;&gt;0,D8L239C2*D8L239C4,D8L239C3*D8L239C4)</t>
  </si>
  <si>
    <t>=B9L308C25</t>
  </si>
  <si>
    <t>=IF(FLOW_THRU_100PCT="Y",1,INDEX(VariabilityMatrix,D8L239C1,D8L239C6))</t>
  </si>
  <si>
    <t>=IF(D8L240C2&lt;&gt;0,D8L240C2*D8L240C4,D8L240C3*D8L240C4)</t>
  </si>
  <si>
    <t>=B9L108C27</t>
  </si>
  <si>
    <t>=IF(FLOW_THRU_100PCT="Y",1,INDEX(VariabilityMatrix,D8L240C1,D8L240C6))</t>
  </si>
  <si>
    <t>=IF(D8L241C2&lt;&gt;0,D8L241C2*D8L241C4,D8L241C3*D8L241C4)</t>
  </si>
  <si>
    <t>=B9L309C17</t>
  </si>
  <si>
    <t>=IF(FLOW_THRU_100PCT="Y",1,INDEX(VariabilityMatrix,D8L241C1,D8L241C6))</t>
  </si>
  <si>
    <t>=IF(D8L242C2&lt;&gt;0,D8L242C2*D8L242C4,D8L242C3*D8L242C4)</t>
  </si>
  <si>
    <t>=B9L309C23</t>
  </si>
  <si>
    <t>=IF(FLOW_THRU_100PCT="Y",1,INDEX(VariabilityMatrix,D8L242C1,D8L242C6))</t>
  </si>
  <si>
    <t>=IF(D8L243C2&lt;&gt;0,D8L243C2*D8L243C4,D8L243C3*D8L243C4)</t>
  </si>
  <si>
    <t>=B9L309C25</t>
  </si>
  <si>
    <t>=IF(FLOW_THRU_100PCT="Y",1,INDEX(VariabilityMatrix,D8L243C1,D8L243C6))</t>
  </si>
  <si>
    <t>=IF(D8L244C2&lt;&gt;0,D8L244C2*D8L244C4,D8L244C3*D8L244C4)</t>
  </si>
  <si>
    <t>=B9L109C27</t>
  </si>
  <si>
    <t>=IF(FLOW_THRU_100PCT="Y",1,INDEX(VariabilityMatrix,D8L244C1,D8L244C6))</t>
  </si>
  <si>
    <t>=IF(D8L245C2&lt;&gt;0,D8L245C2*D8L245C4,D8L245C3*D8L245C4)</t>
  </si>
  <si>
    <t>=B9L310C17</t>
  </si>
  <si>
    <t>=IF(FLOW_THRU_100PCT="Y",1,INDEX(VariabilityMatrix,D8L245C1,D8L245C6))</t>
  </si>
  <si>
    <t>=IF(D8L246C2&lt;&gt;0,D8L246C2*D8L246C4,D8L246C3*D8L246C4)</t>
  </si>
  <si>
    <t>=B9L310C23</t>
  </si>
  <si>
    <t>=IF(FLOW_THRU_100PCT="Y",1,INDEX(VariabilityMatrix,D8L246C1,D8L246C6))</t>
  </si>
  <si>
    <t>=IF(D8L247C2&lt;&gt;0,D8L247C2*D8L247C4,D8L247C3*D8L247C4)</t>
  </si>
  <si>
    <t>=B9L310C25</t>
  </si>
  <si>
    <t>=IF(FLOW_THRU_100PCT="Y",1,INDEX(VariabilityMatrix,D8L247C1,D8L247C6))</t>
  </si>
  <si>
    <t>=IF(D8L248C2&lt;&gt;0,D8L248C2*D8L248C4,D8L248C3*D8L248C4)</t>
  </si>
  <si>
    <t>=B9L110C27</t>
  </si>
  <si>
    <t>=IF(FLOW_THRU_100PCT="Y",1,INDEX(VariabilityMatrix,D8L248C1,D8L248C6))</t>
  </si>
  <si>
    <t>=IF(D8L249C2&lt;&gt;0,D8L249C2*D8L249C4,D8L249C3*D8L249C4)</t>
  </si>
  <si>
    <t>=B9L311C17</t>
  </si>
  <si>
    <t>=IF(FLOW_THRU_100PCT="Y",1,INDEX(VariabilityMatrix,D8L249C1,D8L249C6))</t>
  </si>
  <si>
    <t>=IF(D8L250C2&lt;&gt;0,D8L250C2*D8L250C4,D8L250C3*D8L250C4)</t>
  </si>
  <si>
    <t>=B9L311C23</t>
  </si>
  <si>
    <t>=IF(FLOW_THRU_100PCT="Y",1,INDEX(VariabilityMatrix,D8L250C1,D8L250C6))</t>
  </si>
  <si>
    <t>=IF(D8L251C2&lt;&gt;0,D8L251C2*D8L251C4,D8L251C3*D8L251C4)</t>
  </si>
  <si>
    <t>=B9L311C25</t>
  </si>
  <si>
    <t>=IF(FLOW_THRU_100PCT="Y",1,INDEX(VariabilityMatrix,D8L251C1,D8L251C6))</t>
  </si>
  <si>
    <t>=IF(D8L252C2&lt;&gt;0,D8L252C2*D8L252C4,D8L252C3*D8L252C4)</t>
  </si>
  <si>
    <t>=B9L111C27</t>
  </si>
  <si>
    <t>=IF(FLOW_THRU_100PCT="Y",1,D8L442C4)</t>
  </si>
  <si>
    <t>=IF(D8L253C2&lt;&gt;0,D8L253C2*D8L253C4,D8L253C3*D8L253C4)</t>
  </si>
  <si>
    <t>=B9L312C17</t>
  </si>
  <si>
    <t>=IF(D8L254C2&lt;&gt;0,D8L254C2*D8L254C4,D8L254C3*D8L254C4)</t>
  </si>
  <si>
    <t>=B9L312C23</t>
  </si>
  <si>
    <t>=IF(D8L255C2&lt;&gt;0,D8L255C2*D8L255C4,D8L255C3*D8L255C4)</t>
  </si>
  <si>
    <t>=B9L312C25</t>
  </si>
  <si>
    <t>=IF(D8L256C2&lt;&gt;0,D8L256C2*D8L256C4,D8L256C3*D8L256C4)</t>
  </si>
  <si>
    <t>=B9L315C17</t>
  </si>
  <si>
    <t>=IF(FLOW_THRU_100PCT="Y",1,INDEX(VariabilityMatrix,D8L256C1,D8L256C6))</t>
  </si>
  <si>
    <t>=3</t>
  </si>
  <si>
    <t>=IF(D8L257C2&lt;&gt;0,D8L257C2*D8L257C4,D8L257C3*D8L257C4)</t>
  </si>
  <si>
    <t>=B9L315C23</t>
  </si>
  <si>
    <t>=IF(FLOW_THRU_100PCT="Y",1,INDEX(VariabilityMatrix,D8L257C1,D8L257C6))</t>
  </si>
  <si>
    <t>=IF(D8L258C2&lt;&gt;0,D8L258C2*D8L258C4,D8L258C3*D8L258C4)</t>
  </si>
  <si>
    <t>=B9L315C25</t>
  </si>
  <si>
    <t>=IF(FLOW_THRU_100PCT="Y",1,INDEX(VariabilityMatrix,D8L258C1,D8L258C6))</t>
  </si>
  <si>
    <t>=IF(D8L259C2&lt;&gt;0,D8L259C2*D8L259C4,D8L259C3*D8L259C4)</t>
  </si>
  <si>
    <t>=IF(D8L260C2&lt;&gt;0,D8L260C2*D8L260C4,D8L260C3*D8L260C4)</t>
  </si>
  <si>
    <t>=IF(FLOW_THRU_100PCT="Y",1,INDEX(VariabilityMatrix,D8L260C1,D8L260C6))</t>
  </si>
  <si>
    <t>=IF(D8L261C2&lt;&gt;0,D8L261C2*D8L261C4,D8L261C3*D8L261C4)</t>
  </si>
  <si>
    <t>=IF(FLOW_THRU_100PCT="Y",1,INDEX(VariabilityMatrix,D8L261C1,D8L261C6))</t>
  </si>
  <si>
    <t>=IF(D8L262C2&lt;&gt;0,D8L262C2*D8L262C4,D8L262C3*D8L262C4)</t>
  </si>
  <si>
    <t>=B9L316C17</t>
  </si>
  <si>
    <t>=IF(D8L263C2&lt;&gt;0,D8L263C2*D8L263C4,D8L263C3*D8L263C4)</t>
  </si>
  <si>
    <t>=B9L316C23</t>
  </si>
  <si>
    <t>=IF(D8L264C2&lt;&gt;0,D8L264C2*D8L264C4,D8L264C3*D8L264C4)</t>
  </si>
  <si>
    <t>=B9L316C25</t>
  </si>
  <si>
    <t>=IF(D8L265C2&lt;&gt;0,D8L265C2*D8L265C4,D8L265C3*D8L265C4)</t>
  </si>
  <si>
    <t>=B9L113C27</t>
  </si>
  <si>
    <t>=IF(FLOW_THRU_100PCT="Y",1,INDEX(VariabilityMatrix,D8L265C1,D8L265C6))</t>
  </si>
  <si>
    <t>=IF(D8L266C2&lt;&gt;0,D8L266C2*D8L266C4,D8L266C3*D8L266C4)</t>
  </si>
  <si>
    <t>=B9L314C17</t>
  </si>
  <si>
    <t>=IF(FLOW_THRU_100PCT="Y",1,INDEX(VariabilityMatrix,D8L266C1,D8L266C6))</t>
  </si>
  <si>
    <t>=IF(D8L267C2&lt;&gt;0,D8L267C2*D8L267C4,D8L267C3*D8L267C4)</t>
  </si>
  <si>
    <t>=B9L314C23</t>
  </si>
  <si>
    <t>=IF(FLOW_THRU_100PCT="Y",1,INDEX(VariabilityMatrix,D8L267C1,D8L267C6))</t>
  </si>
  <si>
    <t>=IF(D8L268C2&lt;&gt;0,D8L268C2*D8L268C4,D8L268C3*D8L268C4)</t>
  </si>
  <si>
    <t>=B9L314C25</t>
  </si>
  <si>
    <t>=IF(FLOW_THRU_100PCT="Y",1,INDEX(VariabilityMatrix,D8L268C1,D8L268C6))</t>
  </si>
  <si>
    <t>=IF(D8L269C2&lt;&gt;0,D8L269C2*D8L269C4,D8L269C3*D8L269C4)</t>
  </si>
  <si>
    <t>=B9L317C17</t>
  </si>
  <si>
    <t>=IF(FLOW_THRU_100PCT="Y",1,INDEX(VariabilityMatrix,D8L269C1,D8L269C6))</t>
  </si>
  <si>
    <t>=IF(D8L270C2&lt;&gt;0,D8L270C2*D8L270C4,D8L270C3*D8L270C4)</t>
  </si>
  <si>
    <t>=B9L317C23</t>
  </si>
  <si>
    <t>=IF(FLOW_THRU_100PCT="Y",1,INDEX(VariabilityMatrix,D8L270C1,D8L270C6))</t>
  </si>
  <si>
    <t>=IF(D8L271C2&lt;&gt;0,D8L271C2*D8L271C4,D8L271C3*D8L271C4)</t>
  </si>
  <si>
    <t>=B9L317C25</t>
  </si>
  <si>
    <t>=IF(FLOW_THRU_100PCT="Y",1,INDEX(VariabilityMatrix,D8L271C1,D8L271C6))</t>
  </si>
  <si>
    <t>=IF(D8L272C2&lt;&gt;0,D8L272C2*D8L272C4,D8L272C3*D8L272C4)</t>
  </si>
  <si>
    <t>=B9L318C17</t>
  </si>
  <si>
    <t>=IF(FLOW_THRU_100PCT="Y",1,INDEX(VariabilityMatrix,D8L272C1,D8L272C6))</t>
  </si>
  <si>
    <t>=IF(D8L273C2&lt;&gt;0,D8L273C2*D8L273C4,D8L273C3*D8L273C4)</t>
  </si>
  <si>
    <t>=B9L318C23</t>
  </si>
  <si>
    <t>=IF(FLOW_THRU_100PCT="Y",1,INDEX(VariabilityMatrix,D8L273C1,D8L273C6))</t>
  </si>
  <si>
    <t>=IF(D8L274C2&lt;&gt;0,D8L274C2*D8L274C4,D8L274C3*D8L274C4)</t>
  </si>
  <si>
    <t>=B9L318C25</t>
  </si>
  <si>
    <t>=IF(FLOW_THRU_100PCT="Y",1,INDEX(VariabilityMatrix,D8L274C1,D8L274C6))</t>
  </si>
  <si>
    <t>=IF(D8L275C2&lt;&gt;0,D8L275C2*D8L275C4,D8L275C3*D8L275C4)</t>
  </si>
  <si>
    <t>=B9L319C17</t>
  </si>
  <si>
    <t>=IF(FLOW_THRU_100PCT="Y",1,INDEX(VariabilityMatrix,D8L275C1,D8L275C6))</t>
  </si>
  <si>
    <t>=IF(D8L276C2&lt;&gt;0,D8L276C2*D8L276C4,D8L276C3*D8L276C4)</t>
  </si>
  <si>
    <t>=B9L319C23</t>
  </si>
  <si>
    <t>=IF(FLOW_THRU_100PCT="Y",1,INDEX(VariabilityMatrix,D8L276C1,D8L276C6))</t>
  </si>
  <si>
    <t>=IF(D8L277C2&lt;&gt;0,D8L277C2*D8L277C4,D8L277C3*D8L277C4)</t>
  </si>
  <si>
    <t>=B9L319C25</t>
  </si>
  <si>
    <t>=IF(FLOW_THRU_100PCT="Y",1,INDEX(VariabilityMatrix,D8L277C1,D8L277C6))</t>
  </si>
  <si>
    <t>=IF(D8L278C2&lt;&gt;0,D8L278C2*D8L278C4,D8L278C3*D8L278C4)</t>
  </si>
  <si>
    <t>=B9L320C17</t>
  </si>
  <si>
    <t>=IF(FLOW_THRU_100PCT="Y",1,INDEX(VariabilityMatrix,D8L278C1,D8L278C6))</t>
  </si>
  <si>
    <t>=IF(D8L279C2&lt;&gt;0,D8L279C2*D8L279C4,D8L279C3*D8L279C4)</t>
  </si>
  <si>
    <t>=B9L320C23</t>
  </si>
  <si>
    <t>=IF(FLOW_THRU_100PCT="Y",1,INDEX(VariabilityMatrix,D8L279C1,D8L279C6))</t>
  </si>
  <si>
    <t>=IF(D8L280C2&lt;&gt;0,D8L280C2*D8L280C4,D8L280C3*D8L280C4)</t>
  </si>
  <si>
    <t>=B9L320C25</t>
  </si>
  <si>
    <t>=IF(FLOW_THRU_100PCT="Y",1,INDEX(VariabilityMatrix,D8L280C1,D8L280C6))</t>
  </si>
  <si>
    <t>=IF(D8L281C2&lt;&gt;0,D8L281C2*D8L281C4,D8L281C3*D8L281C4)</t>
  </si>
  <si>
    <t>=B9L321C17</t>
  </si>
  <si>
    <t>=IF(FLOW_THRU_100PCT="Y",1,INDEX(VariabilityMatrix,D8L281C1,D8L281C6))</t>
  </si>
  <si>
    <t>=IF(D8L282C2&lt;&gt;0,D8L282C2*D8L282C4,D8L282C3*D8L282C4)</t>
  </si>
  <si>
    <t>=B9L321C23</t>
  </si>
  <si>
    <t>=IF(FLOW_THRU_100PCT="Y",1,INDEX(VariabilityMatrix,D8L282C1,D8L282C6))</t>
  </si>
  <si>
    <t>=IF(D8L283C2&lt;&gt;0,D8L283C2*D8L283C4,D8L283C3*D8L283C4)</t>
  </si>
  <si>
    <t>=B9L321C25</t>
  </si>
  <si>
    <t>=IF(FLOW_THRU_100PCT="Y",1,INDEX(VariabilityMatrix,D8L283C1,D8L283C6))</t>
  </si>
  <si>
    <t>=IF(D8L284C2&lt;&gt;0,D8L284C2*D8L284C4,D8L284C3*D8L284C4)</t>
  </si>
  <si>
    <t>=B9L322C17</t>
  </si>
  <si>
    <t>=IF(FLOW_THRU_100PCT="Y",1,INDEX(VariabilityMatrix,D8L284C1,D8L284C6))</t>
  </si>
  <si>
    <t>=IF(D8L285C2&lt;&gt;0,D8L285C2*D8L285C4,D8L285C3*D8L285C4)</t>
  </si>
  <si>
    <t>=B9L322C23</t>
  </si>
  <si>
    <t>=IF(FLOW_THRU_100PCT="Y",1,INDEX(VariabilityMatrix,D8L285C1,D8L285C6))</t>
  </si>
  <si>
    <t>=IF(D8L286C2&lt;&gt;0,D8L286C2*D8L286C4,D8L286C3*D8L286C4)</t>
  </si>
  <si>
    <t>=B9L322C25</t>
  </si>
  <si>
    <t>=IF(FLOW_THRU_100PCT="Y",1,INDEX(VariabilityMatrix,D8L286C1,D8L286C6))</t>
  </si>
  <si>
    <t>=IF(D8L287C2&lt;&gt;0,D8L287C2*D8L287C4,D8L287C3*D8L287C4)</t>
  </si>
  <si>
    <t>=B9L323C17</t>
  </si>
  <si>
    <t>=IF(FLOW_THRU_100PCT="Y",1,INDEX(VariabilityMatrix,D8L287C1,D8L287C6))</t>
  </si>
  <si>
    <t>=IF(D8L288C2&lt;&gt;0,D8L288C2*D8L288C4,D8L288C3*D8L288C4)</t>
  </si>
  <si>
    <t>=B9L323C23</t>
  </si>
  <si>
    <t>=IF(FLOW_THRU_100PCT="Y",1,INDEX(VariabilityMatrix,D8L288C1,D8L288C6))</t>
  </si>
  <si>
    <t>=IF(D8L289C2&lt;&gt;0,D8L289C2*D8L289C4,D8L289C3*D8L289C4)</t>
  </si>
  <si>
    <t>=B9L323C25</t>
  </si>
  <si>
    <t>=IF(FLOW_THRU_100PCT="Y",1,INDEX(VariabilityMatrix,D8L289C1,D8L289C6))</t>
  </si>
  <si>
    <t>=IF(D8L290C2&lt;&gt;0,D8L290C2*D8L290C4,D8L290C3*D8L290C4)</t>
  </si>
  <si>
    <t>=B9L326C17</t>
  </si>
  <si>
    <t>=IF(D8L291C2&lt;&gt;0,D8L291C2*D8L291C4,D8L291C3*D8L291C4)</t>
  </si>
  <si>
    <t>=B9L326C23</t>
  </si>
  <si>
    <t>=IF(D8L292C2&lt;&gt;0,D8L292C2*D8L292C4,D8L292C3*D8L292C4)</t>
  </si>
  <si>
    <t>=B9L326C25</t>
  </si>
  <si>
    <t>=IF(D8L293C2&lt;&gt;0,D8L293C2*D8L293C4,D8L293C3*D8L293C4)</t>
  </si>
  <si>
    <t>=B9L324C17</t>
  </si>
  <si>
    <t>=IF(FLOW_THRU_100PCT="Y",1,INDEX(VariabilityMatrix,D8L293C1,D8L293C6))</t>
  </si>
  <si>
    <t>=IF(D8L294C2&lt;&gt;0,D8L294C2*D8L294C4,D8L294C3*D8L294C4)</t>
  </si>
  <si>
    <t>=B9L324C23</t>
  </si>
  <si>
    <t>=IF(FLOW_THRU_100PCT="Y",1,INDEX(VariabilityMatrix,D8L294C1,D8L294C6))</t>
  </si>
  <si>
    <t>=IF(D8L295C2&lt;&gt;0,D8L295C2*D8L295C4,D8L295C3*D8L295C4)</t>
  </si>
  <si>
    <t>=B9L324C25</t>
  </si>
  <si>
    <t>=IF(FLOW_THRU_100PCT="Y",1,INDEX(VariabilityMatrix,D8L295C1,D8L295C6))</t>
  </si>
  <si>
    <t>=IF(D8L296C2&lt;&gt;0,D8L296C2*D8L296C4,D8L296C3*D8L296C4)</t>
  </si>
  <si>
    <t>=B9L325C17</t>
  </si>
  <si>
    <t>=IF(D8L297C2&lt;&gt;0,D8L297C2*D8L297C4,D8L297C3*D8L297C4)</t>
  </si>
  <si>
    <t>=B9L325C23</t>
  </si>
  <si>
    <t>=IF(D8L298C2&lt;&gt;0,D8L298C2*D8L298C4,D8L298C3*D8L298C4)</t>
  </si>
  <si>
    <t>=B9L325C25</t>
  </si>
  <si>
    <t>=IF(D8L299C2&lt;&gt;0,D8L299C2*D8L299C4,D8L299C3*D8L299C4)</t>
  </si>
  <si>
    <t>=B9L115C5</t>
  </si>
  <si>
    <t>=IF(FLOW_THRU_100PCT="Y",1,INDEX(VariabilityMatrix,D8L299C1,D8L299C6))</t>
  </si>
  <si>
    <t>=IF(D8L300C2&lt;&gt;0,D8L300C2*D8L300C4,D8L300C3*D8L300C4)</t>
  </si>
  <si>
    <t>=IF(FLOW_THRU_100PCT="Y",1,INDEX(VariabilityMatrix,D8L300C1,D8L300C6))</t>
  </si>
  <si>
    <t>=IF(D8L301C2&lt;&gt;0,D8L301C2*D8L301C4,D8L301C3*D8L301C4)</t>
  </si>
  <si>
    <t>=B9L116C5</t>
  </si>
  <si>
    <t>=IF(FLOW_THRU_100PCT="Y",1,INDEX(VariabilityMatrix,D8L301C1,D8L301C6))</t>
  </si>
  <si>
    <t>=IF(D8L302C2&lt;&gt;0,D8L302C2*D8L302C4,D8L302C3*D8L302C4)</t>
  </si>
  <si>
    <t>=B9L117C5</t>
  </si>
  <si>
    <t>=IF(FLOW_THRU_100PCT="Y",1,INDEX(VariabilityMatrix,D8L302C1,D8L302C6))</t>
  </si>
  <si>
    <t>=IF(D8L303C2&lt;&gt;0,D8L303C2*D8L303C4,D8L303C3*D8L303C4)</t>
  </si>
  <si>
    <t>=B9L118C5</t>
  </si>
  <si>
    <t>=IF(FLOW_THRU_100PCT="Y",1,INDEX(VariabilityMatrix,D8L303C1,D8L303C6))</t>
  </si>
  <si>
    <t>=IF(D8L304C2&lt;&gt;0,D8L304C2*D8L304C4,D8L304C3*D8L304C4)</t>
  </si>
  <si>
    <t>=B9L119C5</t>
  </si>
  <si>
    <t>=IF(FLOW_THRU_100PCT="Y",1,INDEX(VariabilityMatrix,D8L304C1,D8L304C6))</t>
  </si>
  <si>
    <t>=IF(D8L305C2&lt;&gt;0,D8L305C2*D8L305C4,D8L305C3*D8L305C4)</t>
  </si>
  <si>
    <t>=B9L120C5</t>
  </si>
  <si>
    <t>=IF(FLOW_THRU_100PCT="Y",1,INDEX(VariabilityMatrix,D8L305C1,D8L305C6))</t>
  </si>
  <si>
    <t>=IF(D8L306C2&lt;&gt;0,D8L306C2*D8L306C4,D8L306C3*D8L306C4)</t>
  </si>
  <si>
    <t>=A2L401C44</t>
  </si>
  <si>
    <t>=IF(FLOW_THRU_100PCT="Y",1,INDEX(VariabilityMatrix,D8L306C1,D8L306C6))</t>
  </si>
  <si>
    <t>=IF(D8L307C2&lt;&gt;0,D8L307C2*D8L307C4,D8L307C3*D8L307C4)</t>
  </si>
  <si>
    <t>=A2L402C44</t>
  </si>
  <si>
    <t>=IF(FLOW_THRU_100PCT="Y",1,INDEX(VariabilityMatrix,D8L307C1,D8L307C6))</t>
  </si>
  <si>
    <t>=IF(D8L308C2&lt;&gt;0,D8L308C2*D8L308C4,D8L308C3*D8L308C4)</t>
  </si>
  <si>
    <t>=A2L403C44</t>
  </si>
  <si>
    <t>=IF(FLOW_THRU_100PCT="Y",1,INDEX(VariabilityMatrix,D8L308C1,D8L308C6))</t>
  </si>
  <si>
    <t>=IF(D8L309C2&lt;&gt;0,D8L309C2*D8L309C4,D8L309C3*D8L309C4)</t>
  </si>
  <si>
    <t>=A2L404C44</t>
  </si>
  <si>
    <t>=IF(FLOW_THRU_100PCT="Y",1,INDEX(VariabilityMatrix,D8L309C1,D8L309C6))</t>
  </si>
  <si>
    <t>=IF(D8L310C2&lt;&gt;0,D8L310C2*D8L310C4,D8L310C3*D8L310C4)</t>
  </si>
  <si>
    <t>=A2L405C44</t>
  </si>
  <si>
    <t>=IF(FLOW_THRU_100PCT="Y",1,INDEX(VariabilityMatrix,D8L310C1,D8L310C6))</t>
  </si>
  <si>
    <t>=IF(D8L311C2&lt;&gt;0,D8L311C2*D8L311C4,D8L311C3*D8L311C4)</t>
  </si>
  <si>
    <t>=A2L406C44</t>
  </si>
  <si>
    <t>=IF(FLOW_THRU_100PCT="Y",1,INDEX(VariabilityMatrix,D8L311C1,D8L311C6))</t>
  </si>
  <si>
    <t>=IF(D8L312C2&lt;&gt;0,D8L312C2*D8L312C4,D8L312C3*D8L312C4)</t>
  </si>
  <si>
    <t>=A2L407C44</t>
  </si>
  <si>
    <t>=IF(FLOW_THRU_100PCT="Y",1,INDEX(VariabilityMatrix,D8L312C1,D8L312C6))</t>
  </si>
  <si>
    <t>=IF(D8L313C2&lt;&gt;0,D8L313C2*D8L313C4,D8L313C3*D8L313C4)</t>
  </si>
  <si>
    <t>=A2L408C44</t>
  </si>
  <si>
    <t>=IF(FLOW_THRU_100PCT="Y",1,INDEX(VariabilityMatrix,D8L313C1,D8L313C6))</t>
  </si>
  <si>
    <t>=IF(D8L314C2&lt;&gt;0,D8L314C2*D8L314C4,D8L314C3*D8L314C4)</t>
  </si>
  <si>
    <t>=A2L409C44</t>
  </si>
  <si>
    <t>=IF(FLOW_THRU_100PCT="Y",1,INDEX(VariabilityMatrix,D8L314C1,D8L314C6))</t>
  </si>
  <si>
    <t>=IF(D8L315C2&lt;&gt;0,D8L315C2*D8L315C4,D8L315C3*D8L315C4)</t>
  </si>
  <si>
    <t>=A2L410C44</t>
  </si>
  <si>
    <t>=IF(FLOW_THRU_100PCT="Y",1,INDEX(VariabilityMatrix,D8L315C1,D8L315C6))</t>
  </si>
  <si>
    <t>=IF(D8L316C2&lt;&gt;0,D8L316C2*D8L316C4,D8L316C3*D8L316C4)</t>
  </si>
  <si>
    <t>=A2L411C44</t>
  </si>
  <si>
    <t>=IF(FLOW_THRU_100PCT="Y",1,INDEX(VariabilityMatrix,D8L316C1,D8L316C6))</t>
  </si>
  <si>
    <t>=IF(D8L317C2&lt;&gt;0,D8L317C2*D8L317C4,D8L317C3*D8L317C4)</t>
  </si>
  <si>
    <t>=A2L412C44</t>
  </si>
  <si>
    <t>=IF(FLOW_THRU_100PCT="Y",1,INDEX(VariabilityMatrix,D8L317C1,D8L317C6))</t>
  </si>
  <si>
    <t>=IF(D8L318C2&lt;&gt;0,D8L318C2*D8L318C4,D8L318C3*D8L318C4)</t>
  </si>
  <si>
    <t>=A2L413C44</t>
  </si>
  <si>
    <t>=IF(FLOW_THRU_100PCT="Y",1,INDEX(VariabilityMatrix,D8L318C1,D8L318C6))</t>
  </si>
  <si>
    <t>=IF(D8L319C2&lt;&gt;0,D8L319C2*D8L319C4,D8L319C3*D8L319C4)</t>
  </si>
  <si>
    <t>=A2L414C44</t>
  </si>
  <si>
    <t>=IF(D8L320C2&lt;&gt;0,D8L320C2*D8L320C4,D8L320C3*D8L320C4)</t>
  </si>
  <si>
    <t>=A2L415C44</t>
  </si>
  <si>
    <t>=IF(D8L321C2&lt;&gt;0,D8L321C2*D8L321C4,D8L321C3*D8L321C4)</t>
  </si>
  <si>
    <t>=A2L416C44</t>
  </si>
  <si>
    <t>=IF(FLOW_THRU_100PCT="Y",1,INDEX(VariabilityMatrix,D8L321C1,D8L321C6))</t>
  </si>
  <si>
    <t>=IF(D8L322C2&lt;&gt;0,D8L322C2*D8L322C4,D8L322C3*D8L322C4)</t>
  </si>
  <si>
    <t>=A2L417C44</t>
  </si>
  <si>
    <t>=IF(FLOW_THRU_100PCT="Y",1,INDEX(VariabilityMatrix,D8L322C1,D8L322C6))</t>
  </si>
  <si>
    <t>=IF(D8L323C2&lt;&gt;0,D8L323C2*D8L323C4,D8L323C3*D8L323C4)</t>
  </si>
  <si>
    <t>=A2L418C44</t>
  </si>
  <si>
    <t>=IF(FLOW_THRU_100PCT="Y",1,INDEX(VariabilityMatrix,D8L323C1,D8L323C6))</t>
  </si>
  <si>
    <t>=IF(D8L324C2&lt;&gt;0,D8L324C2*D8L324C4,D8L324C3*D8L324C4)</t>
  </si>
  <si>
    <t>=A2L421C44+A2L422C44</t>
  </si>
  <si>
    <t>=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t>
  </si>
  <si>
    <t>=SUM(D8L201C2:D8L235C2,D8L240C2:D8L243C2,D8L248C2:D8L280C2,D8L284C2:D8L286C2,D8L293C2: D8L303C2,D8L305C2:D8L321C2,D8L323C2)-SUM(D8L236C2:D8L239C2,D8L244C2:D8L247C2,D8L281C2:D8L283C2,D8L287C2:D8L292C2,D8L304C2,D8L322C2,D8L324C2)</t>
  </si>
  <si>
    <t>=SUM(D8L201C5:D8L235C5,D8L240C5:D8L243C5,D8L248C5:D8L280C5,D8L284C5:D8L286C5,D8L293C5: D8L303C5,D8L305C5:D8L321C5,D8L323C5)-SUM(D8L236C5:D8L239C5,D8L244C5:D8L247C5,D8L281C5:D8L283C5,D8L287C5:D8L292C5,D8L304C5,D8L322C5,D8L324C5)</t>
  </si>
  <si>
    <t>=SUM(D8L201C3:D8L235C3,D8L240C3:D8L243C3,D8L248C3:D8L280C3,D8L284C3:D8L286C3,D8L293C3: D8L303C3,D8L305C3:D8L321C3,D8L323C3)-SUM(D8L236C3:D8L239C3,D8L244C3:D8L247C3,D8L281C3:D8L283C3,D8L287C3:D8L292C3,D8L304C3,D8L322C3,D8L324C3)</t>
  </si>
  <si>
    <t>=IF(ISNUMBER(D8L325C5),D8L326C5-D8L325C5,D8L326C5)</t>
  </si>
  <si>
    <t>=IF(ISNUMBER(D8L325C3),D8L326C3-D8L325C3,D8L326C3)</t>
  </si>
  <si>
    <t>=IF(D8L328C2&lt;&gt;0,D8L328C2*D8L328C4,D8L328C3*D8L328C4)</t>
  </si>
  <si>
    <t>=B2L916C2</t>
  </si>
  <si>
    <t>=IF(FLOW_THRU_100PCT="Y",1,D8L449C4)</t>
  </si>
  <si>
    <t>=IF(D8L329C2&lt;&gt;0,D8L329C2*D8L329C4,D8L329C3*D8L329C4)</t>
  </si>
  <si>
    <t>=B2L826C2</t>
  </si>
  <si>
    <t>=IF(D8L330C2&lt;&gt;0,D8L330C2*D8L330C4,D8L330C3*D8L330C4)</t>
  </si>
  <si>
    <t>=B5L436C3</t>
  </si>
  <si>
    <t>=IF(D8L331C2&lt;&gt;0,D8L331C2*D8L331C4,D8L331C3*D8L331C4)</t>
  </si>
  <si>
    <t>=B5L439C3</t>
  </si>
  <si>
    <t>=IF(D8L332C2&lt;&gt;0,D8L332C2*D8L332C4,D8L332C3*D8L332C4)</t>
  </si>
  <si>
    <t>=B5L440C3</t>
  </si>
  <si>
    <t>=IF(D8L333C2&lt;&gt;0,D8L333C2*D8L333C4,D8L333C3*D8L333C4)</t>
  </si>
  <si>
    <t>=B5L436C4</t>
  </si>
  <si>
    <t>=IF(D8L334C2&lt;&gt;0,D8L334C2*D8L334C4,D8L334C3*D8L334C4)</t>
  </si>
  <si>
    <t>=B5L439C4</t>
  </si>
  <si>
    <t>=IF(D8L335C2&lt;&gt;0,D8L335C2*D8L335C4,D8L335C3*D8L335C4)</t>
  </si>
  <si>
    <t>=B5L440C4</t>
  </si>
  <si>
    <t>=IF(D8L336C2&lt;&gt;0,D8L336C2*D8L336C4,D8L336C3*D8L336C4)</t>
  </si>
  <si>
    <t>=B2L925C2</t>
  </si>
  <si>
    <t>=IF(D8L337C2&lt;&gt;0,D8L337C2*D8L337C4,D8L337C3*D8L337C4)</t>
  </si>
  <si>
    <t>=B2L835C2</t>
  </si>
  <si>
    <t>=IF(D8L338C2&lt;&gt;0,D8L338C2*D8L338C4,D8L338C3*D8L338C4)</t>
  </si>
  <si>
    <t>=B2L929C2</t>
  </si>
  <si>
    <t>=IF(D8L339C2&lt;&gt;0,D8L339C2*D8L339C4,D8L339C3*D8L339C4)</t>
  </si>
  <si>
    <t>=B2L839C2</t>
  </si>
  <si>
    <t>=IF(D8L340C2&lt;&gt;0,D8L340C2*D8L340C4,D8L340C3*D8L340C4)</t>
  </si>
  <si>
    <t>=B2L933C2</t>
  </si>
  <si>
    <t>=IF(D8L341C2&lt;&gt;0,D8L341C2*D8L341C4,D8L341C3*D8L341C4)</t>
  </si>
  <si>
    <t>=B2L843C2</t>
  </si>
  <si>
    <t>=IF(D8L342C2&lt;&gt;0,D8L342C2*D8L342C4,D8L342C3*D8L342C4)</t>
  </si>
  <si>
    <t>=IF(D8L343C2&lt;&gt;0,D8L343C2*D8L343C4,D8L343C3*D8L343C4)</t>
  </si>
  <si>
    <t>=B2L555C2</t>
  </si>
  <si>
    <t>=IF(D8L344C2&lt;&gt;0,D8L344C2*D8L344C4,D8L344C3*D8L344C4)</t>
  </si>
  <si>
    <t>=B2L251C2</t>
  </si>
  <si>
    <t>=IF(D8L345C2&lt;&gt;0,D8L345C2*D8L345C4,D8L345C3*D8L345C4)</t>
  </si>
  <si>
    <t>=B2L559C2</t>
  </si>
  <si>
    <t>=IF(D8L346C2&lt;&gt;0,D8L346C2*D8L346C4,D8L346C3*D8L346C4)</t>
  </si>
  <si>
    <t>=B2L250C2</t>
  </si>
  <si>
    <t>=IF(D8L347C2&lt;&gt;0,D8L347C2*D8L347C4,D8L347C3*D8L347C4)</t>
  </si>
  <si>
    <t>=B2L558C2</t>
  </si>
  <si>
    <t>=IF(D8L348C2&lt;&gt;0,D8L348C2*D8L348C4,D8L348C3*D8L348C4)</t>
  </si>
  <si>
    <t>=B5L436C10</t>
  </si>
  <si>
    <t>=IF(D8L349C2&lt;&gt;0,D8L349C2*D8L349C4,D8L349C3*D8L349C4)</t>
  </si>
  <si>
    <t>=B5L439C10</t>
  </si>
  <si>
    <t>=IF(D8L350C2&lt;&gt;0,D8L350C2*D8L350C4,D8L350C3*D8L350C4)</t>
  </si>
  <si>
    <t>=B5L440C10</t>
  </si>
  <si>
    <t>=IF(D8L351C2&lt;&gt;0,D8L351C2*D8L351C4,D8L351C3*D8L351C4)</t>
  </si>
  <si>
    <t>=B5L436C11</t>
  </si>
  <si>
    <t>=IF(D8L352C2&lt;&gt;0,D8L352C2*D8L352C4,D8L352C3*D8L352C4)</t>
  </si>
  <si>
    <t>=B5L439C11</t>
  </si>
  <si>
    <t>=IF(D8L353C2&lt;&gt;0,D8L353C2*D8L353C4,D8L353C3*D8L353C4)</t>
  </si>
  <si>
    <t>=B5L440C11</t>
  </si>
  <si>
    <t>=SUMIF(D8L328C2:D8L353C2,"&lt;&gt;0",D8L328C5:D8L353C5)</t>
  </si>
  <si>
    <t>=SUM(D8L328C2:D8L353C2)</t>
  </si>
  <si>
    <t>=SUMIF(D8L328C2:D8L353C2,"=0",D8L328C5:D8L353C5)</t>
  </si>
  <si>
    <t>=SUM(D8L328C3:D8L353C3)</t>
  </si>
  <si>
    <t>=IF(ISNUMBER(D8L354C5),D8L355C5-D8L354C5,D8L355C5)</t>
  </si>
  <si>
    <t>=IF(ISNUMBER(D8L354C3),D8L355C3-D8L354C3,D8L355C3)</t>
  </si>
  <si>
    <t>=IF(D8L357C2&lt;&gt;0,D8L357C2*D8L357C4,D8L357C3*D8L357C4)</t>
  </si>
  <si>
    <t>=B5L621C4</t>
  </si>
  <si>
    <t>=IF(FLOW_THRU_100PCT="Y",1,D8L456C4)</t>
  </si>
  <si>
    <t>=IF(D8L358C2&lt;&gt;0,D8L358C2*D8L358C4,D8L358C3*D8L358C4)</t>
  </si>
  <si>
    <t>=B5L652C4</t>
  </si>
  <si>
    <t>=IF(D8L359C2&lt;&gt;0,D8L359C2*D8L359C4,D8L359C3*D8L359C4)</t>
  </si>
  <si>
    <t>=B5L655C4</t>
  </si>
  <si>
    <t>=IF(D8L360C2&lt;&gt;0,D8L360C2*D8L360C4,D8L360C3*D8L360C4)</t>
  </si>
  <si>
    <t>=B5L656C4</t>
  </si>
  <si>
    <t>=IF(D8L361C2&lt;&gt;0,D8L361C2*D8L361C4,D8L361C3*D8L361C4)</t>
  </si>
  <si>
    <t>=B5L666C4</t>
  </si>
  <si>
    <t>=IF(D8L362C2&lt;&gt;0,D8L362C2*D8L362C4,D8L362C3*D8L362C4)</t>
  </si>
  <si>
    <t>=B5L671C4</t>
  </si>
  <si>
    <t>=IF(D8L363C2&lt;&gt;0,D8L363C2*D8L363C4,D8L363C3*D8L363C4)</t>
  </si>
  <si>
    <t>=B5L676C4</t>
  </si>
  <si>
    <t>=IF(D8L364C2&lt;&gt;0,D8L364C2*D8L364C4,D8L364C3*D8L364C4)</t>
  </si>
  <si>
    <t>=B5L727C4</t>
  </si>
  <si>
    <t>=IF(D8L365C2&lt;&gt;0,D8L365C2*D8L365C4,D8L365C3*D8L365C4)</t>
  </si>
  <si>
    <t>=B5L731C4</t>
  </si>
  <si>
    <t>=IF(D8L366C2&lt;&gt;0,D8L366C2*D8L366C4,D8L366C3*D8L366C4)</t>
  </si>
  <si>
    <t>=B5L677C4</t>
  </si>
  <si>
    <t>=IF(D8L367C2&lt;&gt;0,D8L367C2*D8L367C4,D8L367C3*D8L367C4)</t>
  </si>
  <si>
    <t>=B5L678C4</t>
  </si>
  <si>
    <t>=SUMIF(D8L357C2:D8L367C2,"&lt;&gt;0",D8L357C5:D8L367C5)</t>
  </si>
  <si>
    <t>=SUM(D8L357C2:D8L367C2)</t>
  </si>
  <si>
    <t>=SUMIF(D8L357C2:D8L367C2,"=0",D8L357C5:D8L367C5)</t>
  </si>
  <si>
    <t>=SUM(D8L357C3:D8L367C3)</t>
  </si>
  <si>
    <t>=IF(ISNUMBER(D8L368C5),D8L369C5-D8L368C5,D8L369C5)</t>
  </si>
  <si>
    <t>=IF(ISNUMBER(D8L368C3),D8L369C3-D8L368C3,D8L369C3)</t>
  </si>
  <si>
    <t>WORKTABLE D8 PART 4</t>
  </si>
  <si>
    <t>CALCULATION OF VARIABLE EXPENSES ON WORKTABLES D1 THRU D7</t>
  </si>
  <si>
    <t>Variable OPR Expense</t>
  </si>
  <si>
    <t>Variable DRL Expense</t>
  </si>
  <si>
    <t>Variable ROI Expense</t>
  </si>
  <si>
    <t>Weighted Average
Variability Percentage</t>
  </si>
  <si>
    <t>GTM D-1</t>
  </si>
  <si>
    <t>GTM D-3</t>
  </si>
  <si>
    <t>CM D-1</t>
  </si>
  <si>
    <t>CM D-3</t>
  </si>
  <si>
    <t>CM D-5</t>
  </si>
  <si>
    <t>TM(R) D-1</t>
  </si>
  <si>
    <t>TM(R) D-3</t>
  </si>
  <si>
    <t>LUM D-3</t>
  </si>
  <si>
    <t>TM(C) D-3*</t>
  </si>
  <si>
    <t>CM-CL D-5</t>
  </si>
  <si>
    <t>CLOT-CL D-5</t>
  </si>
  <si>
    <t>CLOR-CL D-5</t>
  </si>
  <si>
    <t>CLOR D-3</t>
  </si>
  <si>
    <t>CLOR D-5</t>
  </si>
  <si>
    <t>CLOT D-5</t>
  </si>
  <si>
    <t>SEM D-2</t>
  </si>
  <si>
    <t>SEM D-3</t>
  </si>
  <si>
    <t>SEM D-4</t>
  </si>
  <si>
    <t>TONS-LAKE D-7</t>
  </si>
  <si>
    <t>TONS-COAL D-7</t>
  </si>
  <si>
    <t>TONS-ORE D-7</t>
  </si>
  <si>
    <t>TONS-OMT D-7</t>
  </si>
  <si>
    <t>CM(RC) D-7</t>
  </si>
  <si>
    <t>TCU-PROTEC D-7</t>
  </si>
  <si>
    <t>RTCUD D-7</t>
  </si>
  <si>
    <t>OTCUD D-7</t>
  </si>
  <si>
    <t>TCU HANDLED D-7</t>
  </si>
  <si>
    <t>PU&amp;D D-7</t>
  </si>
  <si>
    <t>MVUH D-7</t>
  </si>
  <si>
    <t>CM-R D-6</t>
  </si>
  <si>
    <t>CM-Y D-6</t>
  </si>
  <si>
    <t>CD-R D-6</t>
  </si>
  <si>
    <t>CD-Y D-6</t>
  </si>
  <si>
    <t>CM-PRIVATE D-6</t>
  </si>
  <si>
    <t>SUBTOTAL</t>
  </si>
  <si>
    <t>VARIABLE OPR D1-D7</t>
  </si>
  <si>
    <t>VARIABLE OPR D-8 REGR</t>
  </si>
  <si>
    <t>TOTAL OPR EXPENSE</t>
  </si>
  <si>
    <t>TOTAL OPR D-8 NOT REGR</t>
  </si>
  <si>
    <t>TOTAL OPR EXPENSE MINUS D-8 NO REGR</t>
  </si>
  <si>
    <t>VARIABLE OPR D1-D7 PLUS D-8 REGR</t>
  </si>
  <si>
    <t>VAR PERCENTAGE OPR D1-D7 PLUS D-8 REG</t>
  </si>
  <si>
    <t>VARIABLE DL D1-D7</t>
  </si>
  <si>
    <t>VARIABLE DL D-8 REGR</t>
  </si>
  <si>
    <t>TOTAL DL EXPENSE</t>
  </si>
  <si>
    <t>TOTAL DL D-8 NOT REGR</t>
  </si>
  <si>
    <t>TOTAL DL EXPENSE MINUS D8 NO REGR</t>
  </si>
  <si>
    <t>VARIABLE DL D1-7 PLUS D-8 REGR</t>
  </si>
  <si>
    <t>VAR PERCENTAGE DL D1-7+D8 REGR</t>
  </si>
  <si>
    <t>VARIABLE ROI D1-D7</t>
  </si>
  <si>
    <t>VARIABLE ROI D-8 REGR</t>
  </si>
  <si>
    <t>TOTAL ROI EXPENSE</t>
  </si>
  <si>
    <t>TOTAL ROI D-8 NOT REGR</t>
  </si>
  <si>
    <t>TOTAL ROI EXPENSE MINUS D-8 NO REGR</t>
  </si>
  <si>
    <t>VARIABLE ROI D1-7 PLUS D-8 REGR</t>
  </si>
  <si>
    <t>VAR PERCENTAGE ROI D1-7 PLUS D-8 REGR</t>
  </si>
  <si>
    <t>=D1L157C7</t>
  </si>
  <si>
    <t>=D1L234C7</t>
  </si>
  <si>
    <t>=D1L251C7</t>
  </si>
  <si>
    <t>=D3L191C7</t>
  </si>
  <si>
    <t>=D3L217C7</t>
  </si>
  <si>
    <t>=D3L224C7</t>
  </si>
  <si>
    <t>=D1L157C13</t>
  </si>
  <si>
    <t>=D1L234C12</t>
  </si>
  <si>
    <t>=D1L251C12</t>
  </si>
  <si>
    <t>=D3L191C13</t>
  </si>
  <si>
    <t>=D3L217C12</t>
  </si>
  <si>
    <t>=D3L224C12</t>
  </si>
  <si>
    <t>=D5L121C7</t>
  </si>
  <si>
    <t>=D1L157C18</t>
  </si>
  <si>
    <t>=D1L234C16</t>
  </si>
  <si>
    <t>=D1L251C16</t>
  </si>
  <si>
    <t>=D3L191C23</t>
  </si>
  <si>
    <t>=D3L217C20</t>
  </si>
  <si>
    <t>=D3L224C20</t>
  </si>
  <si>
    <t>=D3L191C18</t>
  </si>
  <si>
    <t>=D3L217C16</t>
  </si>
  <si>
    <t>=D3L224C16</t>
  </si>
  <si>
    <t>=D3L191C28</t>
  </si>
  <si>
    <t>=D3L217C24</t>
  </si>
  <si>
    <t>=D3L224C24</t>
  </si>
  <si>
    <t>=D5L122C7</t>
  </si>
  <si>
    <t>=D5L122C12</t>
  </si>
  <si>
    <t>=D5L122C16</t>
  </si>
  <si>
    <t>=D3L191C33</t>
  </si>
  <si>
    <t>=D3L217C28</t>
  </si>
  <si>
    <t>=D3L224C28</t>
  </si>
  <si>
    <t>=D5L121C16</t>
  </si>
  <si>
    <t>=D5L121C12</t>
  </si>
  <si>
    <t>=D2L159C7</t>
  </si>
  <si>
    <t>=D2L236C7</t>
  </si>
  <si>
    <t>=D2L255C7</t>
  </si>
  <si>
    <t>=D3L191C38</t>
  </si>
  <si>
    <t>=D3L217C32</t>
  </si>
  <si>
    <t>=D3L224C32</t>
  </si>
  <si>
    <t>=D4L159C7</t>
  </si>
  <si>
    <t>=D4L213C7</t>
  </si>
  <si>
    <t>=D4L220C7</t>
  </si>
  <si>
    <t>=D7L136C5</t>
  </si>
  <si>
    <t>=D7L143C5</t>
  </si>
  <si>
    <t>=D7L146C5</t>
  </si>
  <si>
    <t>=D7L823C5</t>
  </si>
  <si>
    <t>=D7L826C5</t>
  </si>
  <si>
    <t>=D7L827C5</t>
  </si>
  <si>
    <t>=D7L923C5</t>
  </si>
  <si>
    <t>=D7L926C5</t>
  </si>
  <si>
    <t>=D7L927C5</t>
  </si>
  <si>
    <t>=D7L1023C5</t>
  </si>
  <si>
    <t>=D7L1026C5</t>
  </si>
  <si>
    <t>=D7L1027C5</t>
  </si>
  <si>
    <t>=D7L1208C5</t>
  </si>
  <si>
    <t>=D7L741C5</t>
  </si>
  <si>
    <t>=D7L383C5</t>
  </si>
  <si>
    <t>=D7L424C5</t>
  </si>
  <si>
    <t>=D7L431C5</t>
  </si>
  <si>
    <t>=D7L583C5</t>
  </si>
  <si>
    <t>=D7L624C5</t>
  </si>
  <si>
    <t>=D7L631C5</t>
  </si>
  <si>
    <t>=D7L721C5</t>
  </si>
  <si>
    <t>=D7L724C5</t>
  </si>
  <si>
    <t>=D7L725C5</t>
  </si>
  <si>
    <t>=D7L733C5</t>
  </si>
  <si>
    <t>=D7L1123C5</t>
  </si>
  <si>
    <t>=D6L1919C1</t>
  </si>
  <si>
    <t>=D6L1919C2</t>
  </si>
  <si>
    <t>=D6L1919C3</t>
  </si>
  <si>
    <t>=D6L1919C4</t>
  </si>
  <si>
    <t>=D6L1919C5</t>
  </si>
  <si>
    <t>=D6L1919C6</t>
  </si>
  <si>
    <t>=D6L1919C7</t>
  </si>
  <si>
    <t>=D6L1919C8</t>
  </si>
  <si>
    <t>=D6L1919C9</t>
  </si>
  <si>
    <t>=D6L1919C10</t>
  </si>
  <si>
    <t>=D6L1919C11</t>
  </si>
  <si>
    <t>=D6L1919C12</t>
  </si>
  <si>
    <t>=D6L1819C5</t>
  </si>
  <si>
    <t>=SUM(D8L401C1:D8L434C1)</t>
  </si>
  <si>
    <t>=SUM(D8L401C2:D8L434C2)</t>
  </si>
  <si>
    <t>=SUM(D8L401C3:D8L434C3)</t>
  </si>
  <si>
    <t>=D8L435C1</t>
  </si>
  <si>
    <t>=D8L325C5</t>
  </si>
  <si>
    <t>=D8L133C1</t>
  </si>
  <si>
    <t>=D8L327C3</t>
  </si>
  <si>
    <t>=D8L438C1-D8L439C1</t>
  </si>
  <si>
    <t>=D8L436C1+D8L437C1</t>
  </si>
  <si>
    <t>=IF(D8L440C1=0,0,D8L441C1/D8L440C1)</t>
  </si>
  <si>
    <t>=D8L442C1</t>
  </si>
  <si>
    <t>=D8L435C2</t>
  </si>
  <si>
    <t>=D8L354C5</t>
  </si>
  <si>
    <t>=D8L134C1</t>
  </si>
  <si>
    <t>=D8L356C3</t>
  </si>
  <si>
    <t>=D8L445C2-D8L446C2</t>
  </si>
  <si>
    <t>=D8L443C2+D8L444C2</t>
  </si>
  <si>
    <t>=IF(D8L447C2=0,0,D8L448C2/D8L447C2)</t>
  </si>
  <si>
    <t>=D8L449C2</t>
  </si>
  <si>
    <t>=D8L435C3</t>
  </si>
  <si>
    <t>=D8L368C5</t>
  </si>
  <si>
    <t>=D8L135C1</t>
  </si>
  <si>
    <t>=D8L370C3</t>
  </si>
  <si>
    <t>=D8L452C3-D8L453C3</t>
  </si>
  <si>
    <t>=D8L450C3+D8L451C3</t>
  </si>
  <si>
    <t>=IF(D8L454C3=0,0,D8L455C3/D8L454C3)</t>
  </si>
  <si>
    <t>=D8L456C3</t>
  </si>
  <si>
    <t>WORKTABLE D8 PART 6</t>
  </si>
  <si>
    <t>CALCULATION OF GENERAL OVERHEAD AND CONSTANT COST MARKUP RATIOS</t>
  </si>
  <si>
    <t>VARIABLE EXPENSE-OPR D8</t>
  </si>
  <si>
    <t>VARIABLE EXPENSE-DL D8</t>
  </si>
  <si>
    <t>VARIABLE EXPENSE-ROI D8</t>
  </si>
  <si>
    <t>VARIABLE EXPENSE-OPR D1-7</t>
  </si>
  <si>
    <t>VARIABLE EXPENSE-DL D1-7</t>
  </si>
  <si>
    <t>VARIABLE EXPENSE-ROI D1-7</t>
  </si>
  <si>
    <t>GOH MARKUP RATIO-OPR</t>
  </si>
  <si>
    <t>GOH MARKUP RATIO-DL</t>
  </si>
  <si>
    <t>GOH MARKUP RATIO-ROI</t>
  </si>
  <si>
    <t>VARIABLE EXPENSE-TOTAL-D8</t>
  </si>
  <si>
    <t>VARIABLE EXPENSE-TOTAL D1-7</t>
  </si>
  <si>
    <t>GENERAL OVERHEAD MARKUP RATIO-AVERAGE</t>
  </si>
  <si>
    <t>TOTAL RAILWAY EXPENSE</t>
  </si>
  <si>
    <t>TOTAL VARIABLE RAILWAY EXPENSE</t>
  </si>
  <si>
    <t>VARIABLE PORTION OF TOTAL EXPENSE</t>
  </si>
  <si>
    <t>CONSTANT COST PORTION OF TOTAL EXPENSE</t>
  </si>
  <si>
    <t>CONSTANT COST MARKUP RATIO</t>
  </si>
  <si>
    <t>=D8L326C5</t>
  </si>
  <si>
    <t>=D8L355C5</t>
  </si>
  <si>
    <t>=D8L369C5</t>
  </si>
  <si>
    <t>=1+IF(D8L604C1=0,0,D8L601C1/D8L604C1)</t>
  </si>
  <si>
    <t>=1+IF(D8L605C1=0,0,D8L602C1/D8L605C1)</t>
  </si>
  <si>
    <t>=1+IF(D8L606C1=0,0,D8L603C1/D8L606C1)</t>
  </si>
  <si>
    <t>=D8L601C1+D8L602C1+D8L603C1</t>
  </si>
  <si>
    <t>=D8L604C1+D8L605C1+D8L606C1</t>
  </si>
  <si>
    <t>=1+IF(D8L611C1=0,0,D8L610C1/D8L611C1)</t>
  </si>
  <si>
    <t>=D8L136C1</t>
  </si>
  <si>
    <t>=D8L610C1+D8L611C1</t>
  </si>
  <si>
    <t>=IF(D8L613C1=0,0,D8L614C1/D8L613C1)</t>
  </si>
  <si>
    <t>=1-D8L615C1</t>
  </si>
  <si>
    <t>=IF(D8L614C1=0,0,D8L613C1/D8L614C1)</t>
  </si>
  <si>
    <t>WORKTABLE D8 PART 7A</t>
  </si>
  <si>
    <t>CALCULATION OF OUTPUT UNIT COSTS</t>
  </si>
  <si>
    <t>Variable
OPR Unit Cost</t>
  </si>
  <si>
    <t>Variable + GOH
OPR Unit Cost</t>
  </si>
  <si>
    <t>Variable
DRL Unit Cost</t>
  </si>
  <si>
    <t>Variable + GOH
DRL Unit Cost</t>
  </si>
  <si>
    <t>Variable
ROI Unit Cost</t>
  </si>
  <si>
    <t>Variable + GOH
ROI Unit Cost</t>
  </si>
  <si>
    <t>GTM(C) D-1</t>
  </si>
  <si>
    <t>GTM(C) D-3</t>
  </si>
  <si>
    <t>GTM(C) TOTAL</t>
  </si>
  <si>
    <t>CM TOTAL</t>
  </si>
  <si>
    <t>TM D-1</t>
  </si>
  <si>
    <t>TM D-3</t>
  </si>
  <si>
    <t>TM TOTAL</t>
  </si>
  <si>
    <t>TM(C)D-3*</t>
  </si>
  <si>
    <t>LRM D-3</t>
  </si>
  <si>
    <t>CLOR TOTAL</t>
  </si>
  <si>
    <t>CM CL D-5</t>
  </si>
  <si>
    <t>SEM TOTAL</t>
  </si>
  <si>
    <t>TON MILES LAKE D-7</t>
  </si>
  <si>
    <t>TONS COAL D-7</t>
  </si>
  <si>
    <t>TONS ORE D-7</t>
  </si>
  <si>
    <t>TONS OMT D-7</t>
  </si>
  <si>
    <t>CM(RC)D-7</t>
  </si>
  <si>
    <t>TCUH D-7</t>
  </si>
  <si>
    <t>TCU PROTEC D-7</t>
  </si>
  <si>
    <t>PU &amp; D D-7</t>
  </si>
  <si>
    <t>=D1L157C10</t>
  </si>
  <si>
    <t>=D1L234C10</t>
  </si>
  <si>
    <t>=D1L251C10</t>
  </si>
  <si>
    <t>=D3L191C10</t>
  </si>
  <si>
    <t>=D3L217C10</t>
  </si>
  <si>
    <t>=D3L224C10</t>
  </si>
  <si>
    <t>=SUM(D8L701C1:D8L702C1)</t>
  </si>
  <si>
    <t>=D8L703C1* D8L607C1</t>
  </si>
  <si>
    <t>=SUM(D8L701C3:D8L702C3)</t>
  </si>
  <si>
    <t>=D8L703C3*D8L608C1</t>
  </si>
  <si>
    <t>=SUM(D8L701C5:D8L702C5)</t>
  </si>
  <si>
    <t>=D8L703C5* D8L609C1</t>
  </si>
  <si>
    <t>=D1L157C15</t>
  </si>
  <si>
    <t>=D1L234C14</t>
  </si>
  <si>
    <t>=D1L251C14</t>
  </si>
  <si>
    <t>=D3L191C15</t>
  </si>
  <si>
    <t>=D3L217C14</t>
  </si>
  <si>
    <t>=D3L224C14</t>
  </si>
  <si>
    <t>=D5L121C10</t>
  </si>
  <si>
    <t>=SUM(D8L704C1:D8L706C1)</t>
  </si>
  <si>
    <t>=D8L707C1* D8L607C1</t>
  </si>
  <si>
    <t>=SUM(D8L704C3:D8L706C3)</t>
  </si>
  <si>
    <t>=D8L707C3*D8L608C1</t>
  </si>
  <si>
    <t>=SUM(D8L704C5:D8L706C5)</t>
  </si>
  <si>
    <t>=D8L707C5* D8L609C1</t>
  </si>
  <si>
    <t>=D1L157C20</t>
  </si>
  <si>
    <t>=D1L234C18</t>
  </si>
  <si>
    <t>=D1L251C18</t>
  </si>
  <si>
    <t>=D3L191C25</t>
  </si>
  <si>
    <t>=D3L217C22</t>
  </si>
  <si>
    <t>=D3L224C22</t>
  </si>
  <si>
    <t>=SUM(D8L708C1:D8L709C1)</t>
  </si>
  <si>
    <t>=D8L710C1* D8L607C1</t>
  </si>
  <si>
    <t>=SUM(D8L708C3:D8L709C3)</t>
  </si>
  <si>
    <t>=D8L710C3*D8L608C1</t>
  </si>
  <si>
    <t>=SUM(D8L708C5:D8L709C5)</t>
  </si>
  <si>
    <t>=D8L710C5* D8L609C1</t>
  </si>
  <si>
    <t>=D3L191C30</t>
  </si>
  <si>
    <t>=D8L711C1* D8L607C1</t>
  </si>
  <si>
    <t>=D3L217C26</t>
  </si>
  <si>
    <t>=D8L711C3*D8L608C1</t>
  </si>
  <si>
    <t>=D3L224C26</t>
  </si>
  <si>
    <t>=D8L711C5* D8L609C1</t>
  </si>
  <si>
    <t>=D3L191C20</t>
  </si>
  <si>
    <t>=D8L712C1* D8L607C1</t>
  </si>
  <si>
    <t>=D3L217C18</t>
  </si>
  <si>
    <t>=D8L712C3*D8L608C1</t>
  </si>
  <si>
    <t>=D3L224C18</t>
  </si>
  <si>
    <t>=D8L712C5* D8L609C1</t>
  </si>
  <si>
    <t>=D3L191C35</t>
  </si>
  <si>
    <t>=D3L217C30</t>
  </si>
  <si>
    <t>=D3L224C30</t>
  </si>
  <si>
    <t>=D5L121C18</t>
  </si>
  <si>
    <t>=SUM(D8L713C1:D8L714C1)</t>
  </si>
  <si>
    <t>=D8L715C1* D8L607C1</t>
  </si>
  <si>
    <t>=D8L713C3</t>
  </si>
  <si>
    <t>=D8L715C3*D8L608C1</t>
  </si>
  <si>
    <t>=D8L713C5</t>
  </si>
  <si>
    <t>=D8L715C5* D8L609C1</t>
  </si>
  <si>
    <t>=D5L121C14</t>
  </si>
  <si>
    <t>=D8L716C1* D8L607C1</t>
  </si>
  <si>
    <t>=D5L122C10</t>
  </si>
  <si>
    <t>=D8L717C1* D8L607C1</t>
  </si>
  <si>
    <t>=D5L122C18</t>
  </si>
  <si>
    <t>=D8L718C1* D8L607C1</t>
  </si>
  <si>
    <t>=D5L122C14</t>
  </si>
  <si>
    <t>=D8L719C1* D8L607C1</t>
  </si>
  <si>
    <t>=D2L159C10</t>
  </si>
  <si>
    <t>=D2L236C10</t>
  </si>
  <si>
    <t>=D2L255C10</t>
  </si>
  <si>
    <t>=D3L191C40</t>
  </si>
  <si>
    <t>=D3L217C34</t>
  </si>
  <si>
    <t>=D3L224C34</t>
  </si>
  <si>
    <t>=D4L159C10</t>
  </si>
  <si>
    <t>=D4L213C10</t>
  </si>
  <si>
    <t>=D4L220C10</t>
  </si>
  <si>
    <t>=SUM(D8L720C1:D8L722C1)</t>
  </si>
  <si>
    <t>=D8L723C1* D8L607C1</t>
  </si>
  <si>
    <t>=SUM(D8L720C3:D8L722C3)</t>
  </si>
  <si>
    <t>=D8L723C3*D8L608C1</t>
  </si>
  <si>
    <t>=SUM(D8L720C5:D8L722C5)</t>
  </si>
  <si>
    <t>=D8L723C5* D8L609C1</t>
  </si>
  <si>
    <t>=D7L136C8</t>
  </si>
  <si>
    <t>=D8L724C1* D8L607C1</t>
  </si>
  <si>
    <t>=D7L143C8</t>
  </si>
  <si>
    <t>=D8L724C3*D8L608C1</t>
  </si>
  <si>
    <t>=D7L146C8</t>
  </si>
  <si>
    <t>=D8L724C5* D8L609C1</t>
  </si>
  <si>
    <t>=D7L823C8</t>
  </si>
  <si>
    <t>=D8L725C1* D8L607C1</t>
  </si>
  <si>
    <t>=D7L826C8</t>
  </si>
  <si>
    <t>=D8L725C3*D8L608C1</t>
  </si>
  <si>
    <t>=D7L827C8</t>
  </si>
  <si>
    <t>=D8L725C5* D8L609C1</t>
  </si>
  <si>
    <t>=D7L923C8</t>
  </si>
  <si>
    <t>=D8L726C1* D8L607C1</t>
  </si>
  <si>
    <t>=D7L926C8</t>
  </si>
  <si>
    <t>=D8L726C3*D8L608C1</t>
  </si>
  <si>
    <t>=D7L927C8</t>
  </si>
  <si>
    <t>=D8L726C5* D8L609C1</t>
  </si>
  <si>
    <t>=D7L1023C8</t>
  </si>
  <si>
    <t>=D8L727C1* D8L607C1</t>
  </si>
  <si>
    <t>=D7L1026C8</t>
  </si>
  <si>
    <t>=D8L727C3*D8L608C1</t>
  </si>
  <si>
    <t>=D7L1027C8</t>
  </si>
  <si>
    <t>=D8L727C5* D8L609C1</t>
  </si>
  <si>
    <t>=D7L1208C8</t>
  </si>
  <si>
    <t>=D8L728C1* D8L607C1</t>
  </si>
  <si>
    <t>=D7L1123C8</t>
  </si>
  <si>
    <t>=D8L729C1* D8L607C1</t>
  </si>
  <si>
    <t>=D7L721C8</t>
  </si>
  <si>
    <t>=D8L730C1* D8L607C1</t>
  </si>
  <si>
    <t>=D7L724C8</t>
  </si>
  <si>
    <t>=D8L730C3*D8L608C1</t>
  </si>
  <si>
    <t>=D7L725C8</t>
  </si>
  <si>
    <t>=D8L730C5* D8L609C1</t>
  </si>
  <si>
    <t>=D7L383C8</t>
  </si>
  <si>
    <t>=D8L731C1* D8L607C1</t>
  </si>
  <si>
    <t>=D7L424C8</t>
  </si>
  <si>
    <t>=D8L731C3*D8L608C1</t>
  </si>
  <si>
    <t>=D7L431C8</t>
  </si>
  <si>
    <t>=D8L731C5* D8L609C1</t>
  </si>
  <si>
    <t>=D7L583C8</t>
  </si>
  <si>
    <t>=D8L732C1* D8L607C1</t>
  </si>
  <si>
    <t>=D7L624C8</t>
  </si>
  <si>
    <t>=D8L732C3*D8L608C1</t>
  </si>
  <si>
    <t>=D7L631C8</t>
  </si>
  <si>
    <t>=D8L732C5* D8L609C1</t>
  </si>
  <si>
    <t>=D7L741C8</t>
  </si>
  <si>
    <t>=D8L733C1* D8L607C1</t>
  </si>
  <si>
    <t>=D7L733C8</t>
  </si>
  <si>
    <t>=D8L734C1* D8L607C1</t>
  </si>
  <si>
    <t>WORKTABLE D8 PART 7B</t>
  </si>
  <si>
    <t>BY CAR TYPE</t>
  </si>
  <si>
    <t>Car Mile - Running
Variable
OPR Unit Cost</t>
  </si>
  <si>
    <t>Car Mile - Running
Variable + GOH
OPR Unit Cost</t>
  </si>
  <si>
    <t>Car Mile - Yard
Variable
OPR Unit Cost</t>
  </si>
  <si>
    <t>Car Mile - Yard
Variable + GOH
OPR Unit Cost</t>
  </si>
  <si>
    <t>Car Day - Running
Variable
OPR Unit Cost</t>
  </si>
  <si>
    <t>Car Day - Running
Variable + GOH
OPR Unit Cost</t>
  </si>
  <si>
    <t>Car Day - Yard
Variable
OPR Unit Cost</t>
  </si>
  <si>
    <t>Car Day - Yard
Variable + GOH
OPR Unit Cost</t>
  </si>
  <si>
    <t>Car Mile - Running
Variable
DRL Unit Cost</t>
  </si>
  <si>
    <t>Car Mile - Running
Variable + GOH
DRL Unit Cost</t>
  </si>
  <si>
    <t>Car Mile - Yard
Variable
DRL Unit Cost</t>
  </si>
  <si>
    <t>Car Mile - Yard
Variable + GOH
DRL Unit Cost</t>
  </si>
  <si>
    <t>Car Day - Running
Variable
DRL Unit Cost</t>
  </si>
  <si>
    <t>Car Day - Running
Variable + GOH
DRL Unit Cost</t>
  </si>
  <si>
    <t>Car Day - Yard
Variable
DRL Unit Cost</t>
  </si>
  <si>
    <t>Car Day - Yard
Variable + GOH
DRL Unit Cost</t>
  </si>
  <si>
    <t>Car Mile - Running
Variable
ROI Unit Cost</t>
  </si>
  <si>
    <t>Car Mile - Running
Variable + GOH
ROI Unit Cost</t>
  </si>
  <si>
    <t>Car Mile - Yard
Variable
ROI Unit Cost</t>
  </si>
  <si>
    <t>Car Mile - Yard
Variable + GOH
ROI Unit Cost</t>
  </si>
  <si>
    <t>Car Day - Running
Variable
ROI Unit Cost</t>
  </si>
  <si>
    <t>Car Day - Running
Variable + GOH
ROI Unit Cost</t>
  </si>
  <si>
    <t>Car Day - Yard
Variable
ROI Unit Cost</t>
  </si>
  <si>
    <t>Car Day - Yard
Variable + GOH
ROI Unit Cost</t>
  </si>
  <si>
    <t>Private Car Mile - Running
Variable
DRL Unit Cost</t>
  </si>
  <si>
    <t>Private Car Mile - Running
Variable + GOH
DRL Unit Cost</t>
  </si>
  <si>
    <t>BOX 40</t>
  </si>
  <si>
    <t>BOX 50</t>
  </si>
  <si>
    <t>REFR-M</t>
  </si>
  <si>
    <t>FLAT-MULTI</t>
  </si>
  <si>
    <t>FLAT-GEN</t>
  </si>
  <si>
    <t>TANK &lt;22,000G</t>
  </si>
  <si>
    <t>TANK &gt;=22,000G</t>
  </si>
  <si>
    <t>AUTO RACK</t>
  </si>
  <si>
    <t>AVERAGE ALL CARS</t>
  </si>
  <si>
    <t>=D6L128C13</t>
  </si>
  <si>
    <t>=D8L801C1*D8L607C1</t>
  </si>
  <si>
    <t>=D6L128C16</t>
  </si>
  <si>
    <t>=D8L801C3*D8L607C1</t>
  </si>
  <si>
    <t>=D6L128C21</t>
  </si>
  <si>
    <t>=D8L801C5*D8L607C1</t>
  </si>
  <si>
    <t>=D6L128C24</t>
  </si>
  <si>
    <t>=D8L801C7*D8L607C1</t>
  </si>
  <si>
    <t>=D6L137C13</t>
  </si>
  <si>
    <t>=D8L801C9*D8L608C1</t>
  </si>
  <si>
    <t>=D6L137C16</t>
  </si>
  <si>
    <t>=D8L801C11*D8L608C1</t>
  </si>
  <si>
    <t>=D6L137C21</t>
  </si>
  <si>
    <t>=D8L801C13*D8L608C1</t>
  </si>
  <si>
    <t>=D6L137C24</t>
  </si>
  <si>
    <t>=D8L801C15*D8L608C1</t>
  </si>
  <si>
    <t>=D6L140C13</t>
  </si>
  <si>
    <t>=D8L801C17*D8L609C1</t>
  </si>
  <si>
    <t>=D6L140C16</t>
  </si>
  <si>
    <t>=D8L801C19*D8L609C1</t>
  </si>
  <si>
    <t>=D6L140C21</t>
  </si>
  <si>
    <t>=D8L801C21*D8L609C1</t>
  </si>
  <si>
    <t>=D6L140C24</t>
  </si>
  <si>
    <t>=D8L801C23*D8L609C1</t>
  </si>
  <si>
    <t>=D6L1801C8</t>
  </si>
  <si>
    <t>=D8L801C25*D8L608C1</t>
  </si>
  <si>
    <t>=D6L228C13</t>
  </si>
  <si>
    <t>=D8L802C1*D8L607C1</t>
  </si>
  <si>
    <t>=D6L228C16</t>
  </si>
  <si>
    <t>=D8L802C3*D8L607C1</t>
  </si>
  <si>
    <t>=D6L228C21</t>
  </si>
  <si>
    <t>=D8L802C5*D8L607C1</t>
  </si>
  <si>
    <t>=D6L228C24</t>
  </si>
  <si>
    <t>=D8L802C7*D8L607C1</t>
  </si>
  <si>
    <t>=D6L237C13</t>
  </si>
  <si>
    <t>=D8L802C9*D8L608C1</t>
  </si>
  <si>
    <t>=D6L237C16</t>
  </si>
  <si>
    <t>=D8L802C11*D8L608C1</t>
  </si>
  <si>
    <t>=D6L237C21</t>
  </si>
  <si>
    <t>=D8L802C13*D8L608C1</t>
  </si>
  <si>
    <t>=D6L237C24</t>
  </si>
  <si>
    <t>=D8L802C15*D8L608C1</t>
  </si>
  <si>
    <t>=D6L240C13</t>
  </si>
  <si>
    <t>=D8L802C17*D8L609C1</t>
  </si>
  <si>
    <t>=D6L240C16</t>
  </si>
  <si>
    <t>=D8L802C19*D8L609C1</t>
  </si>
  <si>
    <t>=D6L240C21</t>
  </si>
  <si>
    <t>=D8L802C21*D8L609C1</t>
  </si>
  <si>
    <t>=D6L240C24</t>
  </si>
  <si>
    <t>=D8L802C23*D8L609C1</t>
  </si>
  <si>
    <t>=D6L1802C8</t>
  </si>
  <si>
    <t>=D8L802C25*D8L608C1</t>
  </si>
  <si>
    <t>=D6L328C13</t>
  </si>
  <si>
    <t>=D8L803C1*D8L607C1</t>
  </si>
  <si>
    <t>=D6L328C16</t>
  </si>
  <si>
    <t>=D8L803C3*D8L607C1</t>
  </si>
  <si>
    <t>=D6L328C21</t>
  </si>
  <si>
    <t>=D8L803C5*D8L607C1</t>
  </si>
  <si>
    <t>=D6L328C24</t>
  </si>
  <si>
    <t>=D8L803C7*D8L607C1</t>
  </si>
  <si>
    <t>=D6L337C13</t>
  </si>
  <si>
    <t>=D8L803C9*D8L608C1</t>
  </si>
  <si>
    <t>=D6L337C16</t>
  </si>
  <si>
    <t>=D8L803C11*D8L608C1</t>
  </si>
  <si>
    <t>=D6L337C21</t>
  </si>
  <si>
    <t>=D8L803C13*D8L608C1</t>
  </si>
  <si>
    <t>=D6L337C24</t>
  </si>
  <si>
    <t>=D8L803C15*D8L608C1</t>
  </si>
  <si>
    <t>=D6L340C13</t>
  </si>
  <si>
    <t>=D8L803C17*D8L609C1</t>
  </si>
  <si>
    <t>=D6L340C16</t>
  </si>
  <si>
    <t>=D8L803C19*D8L609C1</t>
  </si>
  <si>
    <t>=D6L340C21</t>
  </si>
  <si>
    <t>=D8L803C21*D8L609C1</t>
  </si>
  <si>
    <t>=D6L340C24</t>
  </si>
  <si>
    <t>=D8L803C23*D8L609C1</t>
  </si>
  <si>
    <t>=D6L1803C8</t>
  </si>
  <si>
    <t>=D8L803C25*D8L608C1</t>
  </si>
  <si>
    <t>=D6L428C13</t>
  </si>
  <si>
    <t>=D8L804C1*D8L607C1</t>
  </si>
  <si>
    <t>=D6L428C16</t>
  </si>
  <si>
    <t>=D8L804C3*D8L607C1</t>
  </si>
  <si>
    <t>=D6L428C21</t>
  </si>
  <si>
    <t>=D8L804C5*D8L607C1</t>
  </si>
  <si>
    <t>=D6L428C24</t>
  </si>
  <si>
    <t>=D8L804C7*D8L607C1</t>
  </si>
  <si>
    <t>=D6L437C13</t>
  </si>
  <si>
    <t>=D8L804C9*D8L608C1</t>
  </si>
  <si>
    <t>=D6L437C16</t>
  </si>
  <si>
    <t>=D8L804C11*D8L608C1</t>
  </si>
  <si>
    <t>=D6L437C21</t>
  </si>
  <si>
    <t>=D8L804C13*D8L608C1</t>
  </si>
  <si>
    <t>=D6L437C24</t>
  </si>
  <si>
    <t>=D8L804C15*D8L608C1</t>
  </si>
  <si>
    <t>=D6L440C13</t>
  </si>
  <si>
    <t>=D8L804C17*D8L609C1</t>
  </si>
  <si>
    <t>=D6L440C16</t>
  </si>
  <si>
    <t>=D8L804C19*D8L609C1</t>
  </si>
  <si>
    <t>=D6L440C21</t>
  </si>
  <si>
    <t>=D8L804C21*D8L609C1</t>
  </si>
  <si>
    <t>=D6L440C24</t>
  </si>
  <si>
    <t>=D8L804C23*D8L609C1</t>
  </si>
  <si>
    <t>=D6L1804C8</t>
  </si>
  <si>
    <t>=D8L804C25*D8L608C1</t>
  </si>
  <si>
    <t>=D6L528C13</t>
  </si>
  <si>
    <t>=D8L805C1*D8L607C1</t>
  </si>
  <si>
    <t>=D6L528C16</t>
  </si>
  <si>
    <t>=D8L805C3*D8L607C1</t>
  </si>
  <si>
    <t>=D6L528C21</t>
  </si>
  <si>
    <t>=D8L805C5*D8L607C1</t>
  </si>
  <si>
    <t>=D6L528C24</t>
  </si>
  <si>
    <t>=D8L805C7*D8L607C1</t>
  </si>
  <si>
    <t>=D6L537C13</t>
  </si>
  <si>
    <t>=D8L805C9*D8L608C1</t>
  </si>
  <si>
    <t>=D6L537C16</t>
  </si>
  <si>
    <t>=D8L805C11*D8L608C1</t>
  </si>
  <si>
    <t>=D6L537C21</t>
  </si>
  <si>
    <t>=D8L805C13*D8L608C1</t>
  </si>
  <si>
    <t>=D6L537C24</t>
  </si>
  <si>
    <t>=D8L805C15*D8L608C1</t>
  </si>
  <si>
    <t>=D6L540C13</t>
  </si>
  <si>
    <t>=D8L805C17*D8L609C1</t>
  </si>
  <si>
    <t>=D6L540C16</t>
  </si>
  <si>
    <t>=D8L805C19*D8L609C1</t>
  </si>
  <si>
    <t>=D6L540C21</t>
  </si>
  <si>
    <t>=D8L805C21*D8L609C1</t>
  </si>
  <si>
    <t>=D6L540C24</t>
  </si>
  <si>
    <t>=D8L805C23*D8L609C1</t>
  </si>
  <si>
    <t>=D6L1805C8</t>
  </si>
  <si>
    <t>=D8L805C25*D8L608C1</t>
  </si>
  <si>
    <t>=D6L628C13</t>
  </si>
  <si>
    <t>=D8L806C1*D8L607C1</t>
  </si>
  <si>
    <t>=D6L628C16</t>
  </si>
  <si>
    <t>=D8L806C3*D8L607C1</t>
  </si>
  <si>
    <t>=D6L628C21</t>
  </si>
  <si>
    <t>=D8L806C5*D8L607C1</t>
  </si>
  <si>
    <t>=D6L628C24</t>
  </si>
  <si>
    <t>=D8L806C7*D8L607C1</t>
  </si>
  <si>
    <t>=D6L637C13</t>
  </si>
  <si>
    <t>=D8L806C9*D8L608C1</t>
  </si>
  <si>
    <t>=D6L637C16</t>
  </si>
  <si>
    <t>=D8L806C11*D8L608C1</t>
  </si>
  <si>
    <t>=D6L637C21</t>
  </si>
  <si>
    <t>=D8L806C13*D8L608C1</t>
  </si>
  <si>
    <t>=D6L637C24</t>
  </si>
  <si>
    <t>=D8L806C15*D8L608C1</t>
  </si>
  <si>
    <t>=D6L640C13</t>
  </si>
  <si>
    <t>=D8L806C17*D8L609C1</t>
  </si>
  <si>
    <t>=D6L640C16</t>
  </si>
  <si>
    <t>=D8L806C19*D8L609C1</t>
  </si>
  <si>
    <t>=D6L640C21</t>
  </si>
  <si>
    <t>=D8L806C21*D8L609C1</t>
  </si>
  <si>
    <t>=D6L640C24</t>
  </si>
  <si>
    <t>=D8L806C23*D8L609C1</t>
  </si>
  <si>
    <t>=D6L1806C8</t>
  </si>
  <si>
    <t>=D8L806C25*D8L608C1</t>
  </si>
  <si>
    <t>=D6L728C13</t>
  </si>
  <si>
    <t>=D8L807C1*D8L607C1</t>
  </si>
  <si>
    <t>=D6L728C16</t>
  </si>
  <si>
    <t>=D8L807C3*D8L607C1</t>
  </si>
  <si>
    <t>=D6L728C21</t>
  </si>
  <si>
    <t>=D8L807C5*D8L607C1</t>
  </si>
  <si>
    <t>=D6L728C24</t>
  </si>
  <si>
    <t>=D8L807C7*D8L607C1</t>
  </si>
  <si>
    <t>=D6L737C13</t>
  </si>
  <si>
    <t>=D8L807C9*D8L608C1</t>
  </si>
  <si>
    <t>=D6L737C16</t>
  </si>
  <si>
    <t>=D8L807C11*D8L608C1</t>
  </si>
  <si>
    <t>=D6L737C21</t>
  </si>
  <si>
    <t>=D8L807C13*D8L608C1</t>
  </si>
  <si>
    <t>=D6L737C24</t>
  </si>
  <si>
    <t>=D8L807C15*D8L608C1</t>
  </si>
  <si>
    <t>=D6L740C13</t>
  </si>
  <si>
    <t>=D8L807C17*D8L609C1</t>
  </si>
  <si>
    <t>=D6L740C16</t>
  </si>
  <si>
    <t>=D8L807C19*D8L609C1</t>
  </si>
  <si>
    <t>=D6L740C21</t>
  </si>
  <si>
    <t>=D8L807C21*D8L609C1</t>
  </si>
  <si>
    <t>=D6L740C24</t>
  </si>
  <si>
    <t>=D8L807C23*D8L609C1</t>
  </si>
  <si>
    <t>=D6L1807C8</t>
  </si>
  <si>
    <t>=D8L807C25*D8L608C1</t>
  </si>
  <si>
    <t>=D6L828C13</t>
  </si>
  <si>
    <t>=D8L808C1*D8L607C1</t>
  </si>
  <si>
    <t>=D6L828C16</t>
  </si>
  <si>
    <t>=D8L808C3*D8L607C1</t>
  </si>
  <si>
    <t>=D6L828C21</t>
  </si>
  <si>
    <t>=D8L808C5*D8L607C1</t>
  </si>
  <si>
    <t>=D6L828C24</t>
  </si>
  <si>
    <t>=D8L808C7*D8L607C1</t>
  </si>
  <si>
    <t>=D6L837C13</t>
  </si>
  <si>
    <t>=D8L808C9*D8L608C1</t>
  </si>
  <si>
    <t>=D6L837C16</t>
  </si>
  <si>
    <t>=D8L808C11*D8L608C1</t>
  </si>
  <si>
    <t>=D6L837C21</t>
  </si>
  <si>
    <t>=D8L808C13*D8L608C1</t>
  </si>
  <si>
    <t>=D6L837C24</t>
  </si>
  <si>
    <t>=D8L808C15*D8L608C1</t>
  </si>
  <si>
    <t>=D6L840C13</t>
  </si>
  <si>
    <t>=D8L808C17*D8L609C1</t>
  </si>
  <si>
    <t>=D6L840C16</t>
  </si>
  <si>
    <t>=D8L808C19*D8L609C1</t>
  </si>
  <si>
    <t>=D6L840C21</t>
  </si>
  <si>
    <t>=D8L808C21*D8L609C1</t>
  </si>
  <si>
    <t>=D6L840C24</t>
  </si>
  <si>
    <t>=D8L808C23*D8L609C1</t>
  </si>
  <si>
    <t>=D6L1808C8</t>
  </si>
  <si>
    <t>=D8L808C25*D8L608C1</t>
  </si>
  <si>
    <t>=D6L928C13</t>
  </si>
  <si>
    <t>=D8L809C1*D8L607C1</t>
  </si>
  <si>
    <t>=D6L928C16</t>
  </si>
  <si>
    <t>=D8L809C3*D8L607C1</t>
  </si>
  <si>
    <t>=D6L928C21</t>
  </si>
  <si>
    <t>=D8L809C5*D8L607C1</t>
  </si>
  <si>
    <t>=D6L928C24</t>
  </si>
  <si>
    <t>=D8L809C7*D8L607C1</t>
  </si>
  <si>
    <t>=D6L937C13</t>
  </si>
  <si>
    <t>=D8L809C9*D8L608C1</t>
  </si>
  <si>
    <t>=D6L937C16</t>
  </si>
  <si>
    <t>=D8L809C11*D8L608C1</t>
  </si>
  <si>
    <t>=D6L937C21</t>
  </si>
  <si>
    <t>=D8L809C13*D8L608C1</t>
  </si>
  <si>
    <t>=D6L937C24</t>
  </si>
  <si>
    <t>=D8L809C15*D8L608C1</t>
  </si>
  <si>
    <t>=D6L940C13</t>
  </si>
  <si>
    <t>=D8L809C17*D8L609C1</t>
  </si>
  <si>
    <t>=D6L940C16</t>
  </si>
  <si>
    <t>=D8L809C19*D8L609C1</t>
  </si>
  <si>
    <t>=D6L940C21</t>
  </si>
  <si>
    <t>=D8L809C21*D8L609C1</t>
  </si>
  <si>
    <t>=D6L940C24</t>
  </si>
  <si>
    <t>=D8L809C23*D8L609C1</t>
  </si>
  <si>
    <t>=D6L1809C8</t>
  </si>
  <si>
    <t>=D8L809C25*D8L608C1</t>
  </si>
  <si>
    <t>=D6L1028C13</t>
  </si>
  <si>
    <t>=D8L810C1*D8L607C1</t>
  </si>
  <si>
    <t>=D6L1028C16</t>
  </si>
  <si>
    <t>=D8L810C3*D8L607C1</t>
  </si>
  <si>
    <t>=D6L1028C21</t>
  </si>
  <si>
    <t>=D8L810C5*D8L607C1</t>
  </si>
  <si>
    <t>=D6L1028C24</t>
  </si>
  <si>
    <t>=D8L810C7*D8L607C1</t>
  </si>
  <si>
    <t>=D6L1037C13</t>
  </si>
  <si>
    <t>=D8L810C9*D8L608C1</t>
  </si>
  <si>
    <t>=D6L1037C16</t>
  </si>
  <si>
    <t>=D8L810C11*D8L608C1</t>
  </si>
  <si>
    <t>=D6L1037C21</t>
  </si>
  <si>
    <t>=D8L810C13*D8L608C1</t>
  </si>
  <si>
    <t>=D6L1037C24</t>
  </si>
  <si>
    <t>=D8L810C15*D8L608C1</t>
  </si>
  <si>
    <t>=D6L1040C13</t>
  </si>
  <si>
    <t>=D8L810C17*D8L609C1</t>
  </si>
  <si>
    <t>=D6L1040C16</t>
  </si>
  <si>
    <t>=D8L810C19*D8L609C1</t>
  </si>
  <si>
    <t>=D6L1040C21</t>
  </si>
  <si>
    <t>=D8L810C21*D8L609C1</t>
  </si>
  <si>
    <t>=D6L1040C24</t>
  </si>
  <si>
    <t>=D8L810C23*D8L609C1</t>
  </si>
  <si>
    <t>=D6L1810C8</t>
  </si>
  <si>
    <t>=D8L810C25*D8L608C1</t>
  </si>
  <si>
    <t>=D6L1128C13</t>
  </si>
  <si>
    <t>=D8L811C1*D8L607C1</t>
  </si>
  <si>
    <t>=D6L1128C16</t>
  </si>
  <si>
    <t>=D8L811C3*D8L607C1</t>
  </si>
  <si>
    <t>=D6L1128C21</t>
  </si>
  <si>
    <t>=D8L811C5*D8L607C1</t>
  </si>
  <si>
    <t>=D6L1128C24</t>
  </si>
  <si>
    <t>=D8L811C7*D8L607C1</t>
  </si>
  <si>
    <t>=D6L1137C13</t>
  </si>
  <si>
    <t>=D8L811C9*D8L608C1</t>
  </si>
  <si>
    <t>=D6L1137C16</t>
  </si>
  <si>
    <t>=D8L811C11*D8L608C1</t>
  </si>
  <si>
    <t>=D6L1137C21</t>
  </si>
  <si>
    <t>=D8L811C13*D8L608C1</t>
  </si>
  <si>
    <t>=D6L1137C24</t>
  </si>
  <si>
    <t>=D8L811C15*D8L608C1</t>
  </si>
  <si>
    <t>=D6L1140C13</t>
  </si>
  <si>
    <t>=D8L811C17*D8L609C1</t>
  </si>
  <si>
    <t>=D6L1140C16</t>
  </si>
  <si>
    <t>=D8L811C19*D8L609C1</t>
  </si>
  <si>
    <t>=D6L1140C21</t>
  </si>
  <si>
    <t>=D8L811C21*D8L609C1</t>
  </si>
  <si>
    <t>=D6L1140C24</t>
  </si>
  <si>
    <t>=D8L811C23*D8L609C1</t>
  </si>
  <si>
    <t>=D6L1811C8</t>
  </si>
  <si>
    <t>=D8L811C25*D8L608C1</t>
  </si>
  <si>
    <t>=D6L1228C13</t>
  </si>
  <si>
    <t>=D8L812C1*D8L607C1</t>
  </si>
  <si>
    <t>=D6L1228C16</t>
  </si>
  <si>
    <t>=D8L812C3*D8L607C1</t>
  </si>
  <si>
    <t>=D6L1228C21</t>
  </si>
  <si>
    <t>=D8L812C5*D8L607C1</t>
  </si>
  <si>
    <t>=D6L1228C24</t>
  </si>
  <si>
    <t>=D8L812C7*D8L607C1</t>
  </si>
  <si>
    <t>=D6L1237C13</t>
  </si>
  <si>
    <t>=D8L812C9*D8L608C1</t>
  </si>
  <si>
    <t>=D6L1237C16</t>
  </si>
  <si>
    <t>=D8L812C11*D8L608C1</t>
  </si>
  <si>
    <t>=D6L1237C21</t>
  </si>
  <si>
    <t>=D8L812C13*D8L608C1</t>
  </si>
  <si>
    <t>=D6L1237C24</t>
  </si>
  <si>
    <t>=D8L812C15*D8L608C1</t>
  </si>
  <si>
    <t>=D6L1240C13</t>
  </si>
  <si>
    <t>=D8L812C17*D8L609C1</t>
  </si>
  <si>
    <t>=D6L1240C16</t>
  </si>
  <si>
    <t>=D8L812C19*D8L609C1</t>
  </si>
  <si>
    <t>=D6L1240C21</t>
  </si>
  <si>
    <t>=D8L812C21*D8L609C1</t>
  </si>
  <si>
    <t>=D6L1240C24</t>
  </si>
  <si>
    <t>=D8L812C23*D8L609C1</t>
  </si>
  <si>
    <t>=D6L1812C8</t>
  </si>
  <si>
    <t>=D8L812C25*D8L608C1</t>
  </si>
  <si>
    <t>=D6L1328C13</t>
  </si>
  <si>
    <t>=D8L813C1*D8L607C1</t>
  </si>
  <si>
    <t>=D6L1328C16</t>
  </si>
  <si>
    <t>=D8L813C3*D8L607C1</t>
  </si>
  <si>
    <t>=D6L1328C21</t>
  </si>
  <si>
    <t>=D8L813C5*D8L607C1</t>
  </si>
  <si>
    <t>=D6L1328C24</t>
  </si>
  <si>
    <t>=D8L813C7*D8L607C1</t>
  </si>
  <si>
    <t>=D6L1337C13</t>
  </si>
  <si>
    <t>=D8L813C9*D8L608C1</t>
  </si>
  <si>
    <t>=D6L1337C16</t>
  </si>
  <si>
    <t>=D8L813C11*D8L608C1</t>
  </si>
  <si>
    <t>=D6L1337C21</t>
  </si>
  <si>
    <t>=D8L813C13*D8L608C1</t>
  </si>
  <si>
    <t>=D6L1337C24</t>
  </si>
  <si>
    <t>=D8L813C15*D8L608C1</t>
  </si>
  <si>
    <t>=D6L1340C13</t>
  </si>
  <si>
    <t>=D8L813C17*D8L609C1</t>
  </si>
  <si>
    <t>=D6L1340C16</t>
  </si>
  <si>
    <t>=D8L813C19*D8L609C1</t>
  </si>
  <si>
    <t>=D6L1340C21</t>
  </si>
  <si>
    <t>=D8L813C21*D8L609C1</t>
  </si>
  <si>
    <t>=D6L1340C24</t>
  </si>
  <si>
    <t>=D8L813C23*D8L609C1</t>
  </si>
  <si>
    <t>=D6L1813C8</t>
  </si>
  <si>
    <t>=D8L813C25*D8L608C1</t>
  </si>
  <si>
    <t>=D6L1428C13</t>
  </si>
  <si>
    <t>=D8L814C1*D8L607C1</t>
  </si>
  <si>
    <t>=D6L1428C16</t>
  </si>
  <si>
    <t>=D8L814C3*D8L607C1</t>
  </si>
  <si>
    <t>=D6L1428C21</t>
  </si>
  <si>
    <t>=D8L814C5*D8L607C1</t>
  </si>
  <si>
    <t>=D6L1428C24</t>
  </si>
  <si>
    <t>=D8L814C7*D8L607C1</t>
  </si>
  <si>
    <t>=D6L1437C13</t>
  </si>
  <si>
    <t>=D8L814C9*D8L608C1</t>
  </si>
  <si>
    <t>=D6L1437C16</t>
  </si>
  <si>
    <t>=D8L814C11*D8L608C1</t>
  </si>
  <si>
    <t>=D6L1437C21</t>
  </si>
  <si>
    <t>=D8L814C13*D8L608C1</t>
  </si>
  <si>
    <t>=D6L1437C24</t>
  </si>
  <si>
    <t>=D8L814C15*D8L608C1</t>
  </si>
  <si>
    <t>=D6L1440C13</t>
  </si>
  <si>
    <t>=D8L814C17*D8L609C1</t>
  </si>
  <si>
    <t>=D6L1440C16</t>
  </si>
  <si>
    <t>=D8L814C19*D8L609C1</t>
  </si>
  <si>
    <t>=D6L1440C21</t>
  </si>
  <si>
    <t>=D8L814C21*D8L609C1</t>
  </si>
  <si>
    <t>=D6L1440C24</t>
  </si>
  <si>
    <t>=D8L814C23*D8L609C1</t>
  </si>
  <si>
    <t>=D6L1814C8</t>
  </si>
  <si>
    <t>=D8L814C25*D8L608C1</t>
  </si>
  <si>
    <t>=D6L1815C8</t>
  </si>
  <si>
    <t>=D8L815C25*D8L608C1</t>
  </si>
  <si>
    <t>=D6L1816C8</t>
  </si>
  <si>
    <t>=D8L816C25*D8L608C1</t>
  </si>
  <si>
    <t>=D6L1528C13</t>
  </si>
  <si>
    <t>=D8L817C1*D8L607C1</t>
  </si>
  <si>
    <t>=D6L1528C16</t>
  </si>
  <si>
    <t>=D8L817C3*D8L607C1</t>
  </si>
  <si>
    <t>=D6L1528C21</t>
  </si>
  <si>
    <t>=D8L817C5*D8L607C1</t>
  </si>
  <si>
    <t>=D6L1528C24</t>
  </si>
  <si>
    <t>=D8L817C7*D8L607C1</t>
  </si>
  <si>
    <t>=D6L1537C13</t>
  </si>
  <si>
    <t>=D8L817C9*D8L608C1</t>
  </si>
  <si>
    <t>=D6L1537C16</t>
  </si>
  <si>
    <t>=D8L817C11*D8L608C1</t>
  </si>
  <si>
    <t>=D6L1537C21</t>
  </si>
  <si>
    <t>=D8L817C13*D8L608C1</t>
  </si>
  <si>
    <t>=D6L1537C24</t>
  </si>
  <si>
    <t>=D8L817C15*D8L608C1</t>
  </si>
  <si>
    <t>=D6L1540C13</t>
  </si>
  <si>
    <t>=D8L817C17*D8L609C1</t>
  </si>
  <si>
    <t>=D6L1540C16</t>
  </si>
  <si>
    <t>=D8L817C19*D8L609C1</t>
  </si>
  <si>
    <t>=D6L1540C21</t>
  </si>
  <si>
    <t>=D8L817C21*D8L609C1</t>
  </si>
  <si>
    <t>=D6L1540C24</t>
  </si>
  <si>
    <t>=D8L817C23*D8L609C1</t>
  </si>
  <si>
    <t>=D6L1817C8</t>
  </si>
  <si>
    <t>=D8L817C25*D8L608C1</t>
  </si>
  <si>
    <t>=D6L1628C13</t>
  </si>
  <si>
    <t>=D8L818C1*D8L607C1</t>
  </si>
  <si>
    <t>=D6L1628C16</t>
  </si>
  <si>
    <t>=D8L818C3*D8L607C1</t>
  </si>
  <si>
    <t>=D6L1628C21</t>
  </si>
  <si>
    <t>=D8L818C5*D8L607C1</t>
  </si>
  <si>
    <t>=D6L1628C24</t>
  </si>
  <si>
    <t>=D8L818C7*D8L607C1</t>
  </si>
  <si>
    <t>=D6L1637C13</t>
  </si>
  <si>
    <t>=D8L818C9*D8L608C1</t>
  </si>
  <si>
    <t>=D6L1637C16</t>
  </si>
  <si>
    <t>=D8L818C11*D8L608C1</t>
  </si>
  <si>
    <t>=D6L1637C21</t>
  </si>
  <si>
    <t>=D8L818C13*D8L608C1</t>
  </si>
  <si>
    <t>=D6L1637C24</t>
  </si>
  <si>
    <t>=D8L818C15*D8L608C1</t>
  </si>
  <si>
    <t>=D6L1640C13</t>
  </si>
  <si>
    <t>=D8L818C17*D8L609C1</t>
  </si>
  <si>
    <t>=D6L1640C16</t>
  </si>
  <si>
    <t>=D8L818C19*D8L609C1</t>
  </si>
  <si>
    <t>=D6L1640C21</t>
  </si>
  <si>
    <t>=D8L818C21*D8L609C1</t>
  </si>
  <si>
    <t>=D6L1640C24</t>
  </si>
  <si>
    <t>=D8L818C23*D8L609C1</t>
  </si>
  <si>
    <t>=D6L1818C8</t>
  </si>
  <si>
    <t>=D8L818C25*D8L608C1</t>
  </si>
  <si>
    <t>=D6L1728C13</t>
  </si>
  <si>
    <t>=D8L819C1*D8L607C1</t>
  </si>
  <si>
    <t>=D6L1728C16</t>
  </si>
  <si>
    <t>=D8L819C3*D8L607C1</t>
  </si>
  <si>
    <t>=D6L1728C21</t>
  </si>
  <si>
    <t>=D8L819C5*D8L607C1</t>
  </si>
  <si>
    <t>=D6L1728C24</t>
  </si>
  <si>
    <t>=D8L819C7*D8L607C1</t>
  </si>
  <si>
    <t>=D6L1737C13</t>
  </si>
  <si>
    <t>=D8L819C9*D8L608C1</t>
  </si>
  <si>
    <t>=D6L1737C16</t>
  </si>
  <si>
    <t>=D8L819C11*D8L608C1</t>
  </si>
  <si>
    <t>=D6L1737C21</t>
  </si>
  <si>
    <t>=D8L819C13*D8L608C1</t>
  </si>
  <si>
    <t>=D6L1737C24</t>
  </si>
  <si>
    <t>=D8L819C15*D8L608C1</t>
  </si>
  <si>
    <t>=D6L1740C13</t>
  </si>
  <si>
    <t>=D8L819C17*D8L609C1</t>
  </si>
  <si>
    <t>=D6L1740C16</t>
  </si>
  <si>
    <t>=D8L819C19*D8L609C1</t>
  </si>
  <si>
    <t>=D6L1740C21</t>
  </si>
  <si>
    <t>=D8L819C21*D8L609C1</t>
  </si>
  <si>
    <t>=D6L1740C24</t>
  </si>
  <si>
    <t>=D8L819C23*D8L609C1</t>
  </si>
  <si>
    <t>=D6L1924C1</t>
  </si>
  <si>
    <t>=D8L820C1*D8L607C1</t>
  </si>
  <si>
    <t>=D6L1924C4</t>
  </si>
  <si>
    <t>=D8L820C3*D8L607C1</t>
  </si>
  <si>
    <t>=D6L1924C7</t>
  </si>
  <si>
    <t>=D8L820C5*D8L607C1</t>
  </si>
  <si>
    <t>=D6L1924C10</t>
  </si>
  <si>
    <t>=D8L820C7*D8L607C1</t>
  </si>
  <si>
    <t>=D6L1924C2</t>
  </si>
  <si>
    <t>=D8L820C9*D8L608C1</t>
  </si>
  <si>
    <t>=D6L1924C5</t>
  </si>
  <si>
    <t>=D8L820C11*D8L608C1</t>
  </si>
  <si>
    <t>=D6L1924C8</t>
  </si>
  <si>
    <t>=D8L820C13*D8L608C1</t>
  </si>
  <si>
    <t>=D6L1924C11</t>
  </si>
  <si>
    <t>=D8L820C15*D8L608C1</t>
  </si>
  <si>
    <t>=D6L1924C3</t>
  </si>
  <si>
    <t>=D8L820C17*D8L609C1</t>
  </si>
  <si>
    <t>=D6L1924C6</t>
  </si>
  <si>
    <t>=D8L820C19*D8L609C1</t>
  </si>
  <si>
    <t>=D6L1924C9</t>
  </si>
  <si>
    <t>=D8L820C21*D8L609C1</t>
  </si>
  <si>
    <t>=D6L1924C12</t>
  </si>
  <si>
    <t>=D8L820C23*D8L609C1</t>
  </si>
  <si>
    <t>=D6L1819C5/D6L1819C7</t>
  </si>
  <si>
    <t>=D8L820C25*D8L608C1</t>
  </si>
  <si>
    <t>WORKTABLE E1 PART 1</t>
  </si>
  <si>
    <t>OUTPUT UNIT COSTS</t>
  </si>
  <si>
    <t>UNIT COSTS FOR LINEHAUL, TERMINAL, CLERICAL AND SPECIAL SERVICE OPERATIONS</t>
  </si>
  <si>
    <t>OPR Expense Unit Cost</t>
  </si>
  <si>
    <t>DL Expense Unit Cost</t>
  </si>
  <si>
    <t>ROI Expense Unit Cost</t>
  </si>
  <si>
    <t>GROSS TON MILE</t>
  </si>
  <si>
    <t>CAR MILE-OTHER THAN CLERICAL</t>
  </si>
  <si>
    <t>TRAIN MILE-OTHER THAN CREW</t>
  </si>
  <si>
    <t>TRAIN MILE-CREW</t>
  </si>
  <si>
    <t>LOCOMOTIVE UNIT MILE</t>
  </si>
  <si>
    <t>CLOR (CARLOADS HANDLED)-OTHER THAN CLERICAL</t>
  </si>
  <si>
    <t>CLOR (CARLOADS HANDLED)-CLERICAL</t>
  </si>
  <si>
    <t>CL ORIG OR TERMINATED-OTHER THAN CLERICAL</t>
  </si>
  <si>
    <t>CL ORIG OR TERMINATED-CLERICAL</t>
  </si>
  <si>
    <t>CAR MILE-CLERICAL</t>
  </si>
  <si>
    <t>SWITCH ENGINE MINUTES</t>
  </si>
  <si>
    <t>TON MILES IN LAKE TRANSFER SERVICE</t>
  </si>
  <si>
    <t>TONS HANDLED AT COAL TERMINALS</t>
  </si>
  <si>
    <t>TONS HANDLED AT ORE TERMINALS</t>
  </si>
  <si>
    <t>TONS HANDLED AT OTHER MARINE TERMINALS</t>
  </si>
  <si>
    <t>REFRIGERATED CAR MILES</t>
  </si>
  <si>
    <t>PROTECTIVE SERVICE REEFER TCU DAYS</t>
  </si>
  <si>
    <t>REFRIGERATED TCU DAYS</t>
  </si>
  <si>
    <t>OTHER (NON-REFRIGERATED) TCU DAYS</t>
  </si>
  <si>
    <t>TCU'S LOADED AND UNLOADED</t>
  </si>
  <si>
    <t>MVU'S LOADED AND UNLOADED</t>
  </si>
  <si>
    <t>TCU'S PICKED UP AND DELIVERED</t>
  </si>
  <si>
    <t>=D8L703C2</t>
  </si>
  <si>
    <t>=D8L703C4</t>
  </si>
  <si>
    <t>=D8L703C6</t>
  </si>
  <si>
    <t>=D8L707C2</t>
  </si>
  <si>
    <t>=D8L707C4</t>
  </si>
  <si>
    <t>=D8L707C6</t>
  </si>
  <si>
    <t>=D8L710C2</t>
  </si>
  <si>
    <t>=D8L710C4</t>
  </si>
  <si>
    <t>=D8L710C6</t>
  </si>
  <si>
    <t>=D8L711C2</t>
  </si>
  <si>
    <t>=D8L712C2</t>
  </si>
  <si>
    <t>=D8L712C4</t>
  </si>
  <si>
    <t>=D8L712C6</t>
  </si>
  <si>
    <t>=D8L715C2</t>
  </si>
  <si>
    <t>=D8L715C4</t>
  </si>
  <si>
    <t>=D8L715C6</t>
  </si>
  <si>
    <t>=D8L718C2</t>
  </si>
  <si>
    <t>=D8L716C2</t>
  </si>
  <si>
    <t>=D8L719C2</t>
  </si>
  <si>
    <t>=D8L717C2</t>
  </si>
  <si>
    <t>=D8L723C2</t>
  </si>
  <si>
    <t>=D8L723C4</t>
  </si>
  <si>
    <t>=D8L723C6</t>
  </si>
  <si>
    <t>=D8L724C2</t>
  </si>
  <si>
    <t>=D8L724C4</t>
  </si>
  <si>
    <t>=D8L724C6</t>
  </si>
  <si>
    <t>=D8L725C2</t>
  </si>
  <si>
    <t>=D8L725C4</t>
  </si>
  <si>
    <t>=D8L725C6</t>
  </si>
  <si>
    <t>=D8L726C2</t>
  </si>
  <si>
    <t>=D8L726C4</t>
  </si>
  <si>
    <t>=D8L726C6</t>
  </si>
  <si>
    <t>=D8L727C2</t>
  </si>
  <si>
    <t>=D8L727C4</t>
  </si>
  <si>
    <t>=D8L727C6</t>
  </si>
  <si>
    <t>=D8L728C2</t>
  </si>
  <si>
    <t>=D8L733C2</t>
  </si>
  <si>
    <t>=D8L731C2</t>
  </si>
  <si>
    <t>=D8L731C4</t>
  </si>
  <si>
    <t>=D8L731C6</t>
  </si>
  <si>
    <t>=D8L732C2</t>
  </si>
  <si>
    <t>=D8L732C4</t>
  </si>
  <si>
    <t>=D8L732C6</t>
  </si>
  <si>
    <t>=D8L730C2</t>
  </si>
  <si>
    <t>=D8L730C4</t>
  </si>
  <si>
    <t>=D8L730C6</t>
  </si>
  <si>
    <t>=D8L729C2</t>
  </si>
  <si>
    <t>=D8L734C2</t>
  </si>
  <si>
    <t>WORKTABLE E1 PART 2</t>
  </si>
  <si>
    <t>UNIT COSTS FOR FREIGHT CAR OWNERSHIP AND MAINTENANCE</t>
  </si>
  <si>
    <t>OPR Expense Unit Cost CM(R) RR Owned</t>
  </si>
  <si>
    <t>DL Expense Unit Cost CM(R) RR Owned</t>
  </si>
  <si>
    <t>ROI Expense Unit Cost CM(R) RR Owned</t>
  </si>
  <si>
    <t>OPR Expense Unit Cost CM(Y) RR Owned</t>
  </si>
  <si>
    <t>DL Expense Unit Cost CM(Y) RR Owned</t>
  </si>
  <si>
    <t>ROI Expense Unit Cost CM(Y) RR Owned</t>
  </si>
  <si>
    <t>OPR Expense Unit Cost CD(R) RR Owned</t>
  </si>
  <si>
    <t>DL Expense Unit Cost CD(R) RR Owned</t>
  </si>
  <si>
    <t>ROI Expense Unit Cost CD(R) RR Owned</t>
  </si>
  <si>
    <t>OPR Expense Unit Cost CD(Y) RR Owned</t>
  </si>
  <si>
    <t>DL Expense Unit Cost CD(Y) RR Owned</t>
  </si>
  <si>
    <t>ROI Expense Unit Cost CD(Y) RR Owned</t>
  </si>
  <si>
    <t>DL Expense Unit Cost CM(R) Private Line</t>
  </si>
  <si>
    <t>BOX - 40 FOOT GENERAL</t>
  </si>
  <si>
    <t>BOX - 50 FOOT GENERAL</t>
  </si>
  <si>
    <t>HOPPER - OT - GENERAL</t>
  </si>
  <si>
    <t>HOPPER - OT - SPECIAL</t>
  </si>
  <si>
    <t>REFRIGERATOR - MECH.</t>
  </si>
  <si>
    <t>REFRIGERATOR - NON. MECH.</t>
  </si>
  <si>
    <t>FLAT - TOFC</t>
  </si>
  <si>
    <t>FLAT - MULTILEVEL INCLUDING AUTO RACK</t>
  </si>
  <si>
    <t>AVERAGE FC</t>
  </si>
  <si>
    <t>TOTAL FLAT, MULTILEVEL</t>
  </si>
  <si>
    <t>=D8L801C2</t>
  </si>
  <si>
    <t>=D8L801C10</t>
  </si>
  <si>
    <t>=D8L801C18</t>
  </si>
  <si>
    <t>=D8L801C4</t>
  </si>
  <si>
    <t>=D8L801C12</t>
  </si>
  <si>
    <t>=D8L801C20</t>
  </si>
  <si>
    <t>=D8L801C6</t>
  </si>
  <si>
    <t>=D8L801C14</t>
  </si>
  <si>
    <t>=D8L801C22</t>
  </si>
  <si>
    <t>=D8L801C8</t>
  </si>
  <si>
    <t>=D8L801C16</t>
  </si>
  <si>
    <t>=D8L801C24</t>
  </si>
  <si>
    <t>=D8L801C26</t>
  </si>
  <si>
    <t>=D8L802C2</t>
  </si>
  <si>
    <t>=D8L802C10</t>
  </si>
  <si>
    <t>=D8L802C18</t>
  </si>
  <si>
    <t>=D8L802C4</t>
  </si>
  <si>
    <t>=D8L802C12</t>
  </si>
  <si>
    <t>=D8L802C20</t>
  </si>
  <si>
    <t>=D8L802C6</t>
  </si>
  <si>
    <t>=D8L802C14</t>
  </si>
  <si>
    <t>=D8L802C22</t>
  </si>
  <si>
    <t>=D8L802C8</t>
  </si>
  <si>
    <t>=D8L802C16</t>
  </si>
  <si>
    <t>=D8L802C24</t>
  </si>
  <si>
    <t>=D8L802C26</t>
  </si>
  <si>
    <t>=D8L803C2</t>
  </si>
  <si>
    <t>=D8L803C10</t>
  </si>
  <si>
    <t>=D8L803C18</t>
  </si>
  <si>
    <t>=D8L803C4</t>
  </si>
  <si>
    <t>=D8L803C12</t>
  </si>
  <si>
    <t>=D8L803C20</t>
  </si>
  <si>
    <t>=D8L803C6</t>
  </si>
  <si>
    <t>=D8L803C14</t>
  </si>
  <si>
    <t>=D8L803C22</t>
  </si>
  <si>
    <t>=D8L803C8</t>
  </si>
  <si>
    <t>=D8L803C16</t>
  </si>
  <si>
    <t>=D8L803C24</t>
  </si>
  <si>
    <t>=D8L803C26</t>
  </si>
  <si>
    <t>=D8L804C2</t>
  </si>
  <si>
    <t>=D8L804C10</t>
  </si>
  <si>
    <t>=D8L804C18</t>
  </si>
  <si>
    <t>=D8L804C4</t>
  </si>
  <si>
    <t>=D8L804C12</t>
  </si>
  <si>
    <t>=D8L804C20</t>
  </si>
  <si>
    <t>=D8L804C6</t>
  </si>
  <si>
    <t>=D8L804C14</t>
  </si>
  <si>
    <t>=D8L804C22</t>
  </si>
  <si>
    <t>=D8L804C8</t>
  </si>
  <si>
    <t>=D8L804C16</t>
  </si>
  <si>
    <t>=D8L804C24</t>
  </si>
  <si>
    <t>=D8L804C26</t>
  </si>
  <si>
    <t>=D8L805C2</t>
  </si>
  <si>
    <t>=D8L805C10</t>
  </si>
  <si>
    <t>=D8L805C18</t>
  </si>
  <si>
    <t>=D8L805C4</t>
  </si>
  <si>
    <t>=D8L805C12</t>
  </si>
  <si>
    <t>=D8L805C20</t>
  </si>
  <si>
    <t>=D8L805C6</t>
  </si>
  <si>
    <t>=D8L805C14</t>
  </si>
  <si>
    <t>=D8L805C22</t>
  </si>
  <si>
    <t>=D8L805C8</t>
  </si>
  <si>
    <t>=D8L805C16</t>
  </si>
  <si>
    <t>=D8L805C24</t>
  </si>
  <si>
    <t>=D8L805C26</t>
  </si>
  <si>
    <t>=D8L806C2</t>
  </si>
  <si>
    <t>=D8L806C10</t>
  </si>
  <si>
    <t>=D8L806C18</t>
  </si>
  <si>
    <t>=D8L806C4</t>
  </si>
  <si>
    <t>=D8L806C12</t>
  </si>
  <si>
    <t>=D8L806C20</t>
  </si>
  <si>
    <t>=D8L806C6</t>
  </si>
  <si>
    <t>=D8L806C14</t>
  </si>
  <si>
    <t>=D8L806C22</t>
  </si>
  <si>
    <t>=D8L806C8</t>
  </si>
  <si>
    <t>=D8L806C16</t>
  </si>
  <si>
    <t>=D8L806C24</t>
  </si>
  <si>
    <t>=D8L806C26</t>
  </si>
  <si>
    <t>=D8L807C2</t>
  </si>
  <si>
    <t>=D8L807C10</t>
  </si>
  <si>
    <t>=D8L807C18</t>
  </si>
  <si>
    <t>=D8L807C4</t>
  </si>
  <si>
    <t>=D8L807C12</t>
  </si>
  <si>
    <t>=D8L807C20</t>
  </si>
  <si>
    <t>=D8L807C6</t>
  </si>
  <si>
    <t>=D8L807C14</t>
  </si>
  <si>
    <t>=D8L807C22</t>
  </si>
  <si>
    <t>=D8L807C8</t>
  </si>
  <si>
    <t>=D8L807C16</t>
  </si>
  <si>
    <t>=D8L807C24</t>
  </si>
  <si>
    <t>=D8L807C26</t>
  </si>
  <si>
    <t>=D8L808C2</t>
  </si>
  <si>
    <t>=D8L808C10</t>
  </si>
  <si>
    <t>=D8L808C18</t>
  </si>
  <si>
    <t>=D8L808C4</t>
  </si>
  <si>
    <t>=D8L808C12</t>
  </si>
  <si>
    <t>=D8L808C20</t>
  </si>
  <si>
    <t>=D8L808C6</t>
  </si>
  <si>
    <t>=D8L808C14</t>
  </si>
  <si>
    <t>=D8L808C22</t>
  </si>
  <si>
    <t>=D8L808C8</t>
  </si>
  <si>
    <t>=D8L808C16</t>
  </si>
  <si>
    <t>=D8L808C24</t>
  </si>
  <si>
    <t>=D8L808C26</t>
  </si>
  <si>
    <t>=D8L809C2</t>
  </si>
  <si>
    <t>=D8L809C10</t>
  </si>
  <si>
    <t>=D8L809C18</t>
  </si>
  <si>
    <t>=D8L809C4</t>
  </si>
  <si>
    <t>=D8L809C12</t>
  </si>
  <si>
    <t>=D8L809C20</t>
  </si>
  <si>
    <t>=D8L809C6</t>
  </si>
  <si>
    <t>=D8L809C14</t>
  </si>
  <si>
    <t>=D8L809C22</t>
  </si>
  <si>
    <t>=D8L809C8</t>
  </si>
  <si>
    <t>=D8L809C16</t>
  </si>
  <si>
    <t>=D8L809C24</t>
  </si>
  <si>
    <t>=D8L809C26</t>
  </si>
  <si>
    <t>=D8L810C2</t>
  </si>
  <si>
    <t>=D8L810C10</t>
  </si>
  <si>
    <t>=D8L810C18</t>
  </si>
  <si>
    <t>=D8L810C4</t>
  </si>
  <si>
    <t>=D8L810C12</t>
  </si>
  <si>
    <t>=D8L810C20</t>
  </si>
  <si>
    <t>=D8L810C6</t>
  </si>
  <si>
    <t>=D8L810C14</t>
  </si>
  <si>
    <t>=D8L810C22</t>
  </si>
  <si>
    <t>=D8L810C8</t>
  </si>
  <si>
    <t>=D8L810C16</t>
  </si>
  <si>
    <t>=D8L810C24</t>
  </si>
  <si>
    <t>=D8L810C26</t>
  </si>
  <si>
    <t>=D8L811C2</t>
  </si>
  <si>
    <t>=D8L811C10</t>
  </si>
  <si>
    <t>=D8L811C18</t>
  </si>
  <si>
    <t>=D8L811C4</t>
  </si>
  <si>
    <t>=D8L811C12</t>
  </si>
  <si>
    <t>=D8L811C20</t>
  </si>
  <si>
    <t>=D8L811C6</t>
  </si>
  <si>
    <t>=D8L811C14</t>
  </si>
  <si>
    <t>=D8L811C22</t>
  </si>
  <si>
    <t>=D8L811C8</t>
  </si>
  <si>
    <t>=D8L811C16</t>
  </si>
  <si>
    <t>=D8L811C24</t>
  </si>
  <si>
    <t>=D8L811C26</t>
  </si>
  <si>
    <t>=D8L812C2+D8L818C2</t>
  </si>
  <si>
    <t>=D8L812C10+D8L818C10</t>
  </si>
  <si>
    <t>=D8L812C18+D8L818C18</t>
  </si>
  <si>
    <t>=D8L812C4+D8L818C4</t>
  </si>
  <si>
    <t>=D8L812C12+D8L818C12</t>
  </si>
  <si>
    <t>=D8L812C20+D8L818C20</t>
  </si>
  <si>
    <t>=D8L812C6+D8L818C6</t>
  </si>
  <si>
    <t>=D8L812C14+D8L818C14</t>
  </si>
  <si>
    <t>=D8L812C22+D8L818C22</t>
  </si>
  <si>
    <t>=D8L812C8+D8L818C8</t>
  </si>
  <si>
    <t>=D8L812C16+D8L818C16</t>
  </si>
  <si>
    <t>=D8L812C24+D8L818C24</t>
  </si>
  <si>
    <t>=D8L812C26+D8L818C26</t>
  </si>
  <si>
    <t>=D8L813C2</t>
  </si>
  <si>
    <t>=D8L813C10</t>
  </si>
  <si>
    <t>=D8L813C18</t>
  </si>
  <si>
    <t>=D8L813C4</t>
  </si>
  <si>
    <t>=D8L813C12</t>
  </si>
  <si>
    <t>=D8L813C20</t>
  </si>
  <si>
    <t>=D8L813C6</t>
  </si>
  <si>
    <t>=D8L813C14</t>
  </si>
  <si>
    <t>=D8L813C22</t>
  </si>
  <si>
    <t>=D8L813C8</t>
  </si>
  <si>
    <t>=D8L813C16</t>
  </si>
  <si>
    <t>=D8L813C24</t>
  </si>
  <si>
    <t>=D8L813C26</t>
  </si>
  <si>
    <t>=D8L814C2</t>
  </si>
  <si>
    <t>=D8L814C10</t>
  </si>
  <si>
    <t>=D8L814C18</t>
  </si>
  <si>
    <t>=D8L814C4</t>
  </si>
  <si>
    <t>=D8L814C12</t>
  </si>
  <si>
    <t>=D8L814C20</t>
  </si>
  <si>
    <t>=D8L814C6</t>
  </si>
  <si>
    <t>=D8L814C14</t>
  </si>
  <si>
    <t>=D8L814C22</t>
  </si>
  <si>
    <t>=D8L814C8</t>
  </si>
  <si>
    <t>=D8L814C16</t>
  </si>
  <si>
    <t>=D8L814C24</t>
  </si>
  <si>
    <t>=D8L814C26</t>
  </si>
  <si>
    <t>=D8L815C26</t>
  </si>
  <si>
    <t>=D8L816C26</t>
  </si>
  <si>
    <t>=D8L817C2</t>
  </si>
  <si>
    <t>=D8L817C10</t>
  </si>
  <si>
    <t>=D8L817C18</t>
  </si>
  <si>
    <t>=D8L817C4</t>
  </si>
  <si>
    <t>=D8L817C12</t>
  </si>
  <si>
    <t>=D8L817C20</t>
  </si>
  <si>
    <t>=D8L817C6</t>
  </si>
  <si>
    <t>=D8L817C14</t>
  </si>
  <si>
    <t>=D8L817C22</t>
  </si>
  <si>
    <t>=D8L817C8</t>
  </si>
  <si>
    <t>=D8L817C16</t>
  </si>
  <si>
    <t>=D8L817C24</t>
  </si>
  <si>
    <t>=D8L817C26</t>
  </si>
  <si>
    <t>=D8L818C2</t>
  </si>
  <si>
    <t>=D8L818C10</t>
  </si>
  <si>
    <t>=D8L818C18</t>
  </si>
  <si>
    <t>=D8L818C4</t>
  </si>
  <si>
    <t>=D8L818C12</t>
  </si>
  <si>
    <t>=D8L818C20</t>
  </si>
  <si>
    <t>=D8L818C6</t>
  </si>
  <si>
    <t>=D8L818C14</t>
  </si>
  <si>
    <t>=D8L818C22</t>
  </si>
  <si>
    <t>=D8L818C8</t>
  </si>
  <si>
    <t>=D8L818C16</t>
  </si>
  <si>
    <t>=D8L818C24</t>
  </si>
  <si>
    <t>=D8L818C26</t>
  </si>
  <si>
    <t>=D8L819C2</t>
  </si>
  <si>
    <t>=D8L819C10</t>
  </si>
  <si>
    <t>=D8L819C18</t>
  </si>
  <si>
    <t>=D8L819C4</t>
  </si>
  <si>
    <t>=D8L819C12</t>
  </si>
  <si>
    <t>=D8L819C20</t>
  </si>
  <si>
    <t>=D8L819C6</t>
  </si>
  <si>
    <t>=D8L819C14</t>
  </si>
  <si>
    <t>=D8L819C22</t>
  </si>
  <si>
    <t>=D8L819C8</t>
  </si>
  <si>
    <t>=D8L819C16</t>
  </si>
  <si>
    <t>=D8L819C24</t>
  </si>
  <si>
    <t>=D8L819C26</t>
  </si>
  <si>
    <t>=D8L820C2</t>
  </si>
  <si>
    <t>=D8L820C10</t>
  </si>
  <si>
    <t>=D8L820C18</t>
  </si>
  <si>
    <t>=D8L820C4</t>
  </si>
  <si>
    <t>=D8L820C12</t>
  </si>
  <si>
    <t>=D8L820C20</t>
  </si>
  <si>
    <t>=D8L820C6</t>
  </si>
  <si>
    <t>=D8L820C14</t>
  </si>
  <si>
    <t>=D8L820C22</t>
  </si>
  <si>
    <t>=D8L820C8</t>
  </si>
  <si>
    <t>=D8L820C16</t>
  </si>
  <si>
    <t>=D8L820C24</t>
  </si>
  <si>
    <t>=D8L820C26</t>
  </si>
  <si>
    <t>=E1L212C1</t>
  </si>
  <si>
    <t>=E1L212C2</t>
  </si>
  <si>
    <t>=E1L212C3</t>
  </si>
  <si>
    <t>=E1L212C4</t>
  </si>
  <si>
    <t>=E1L212C5</t>
  </si>
  <si>
    <t>=E1L212C6</t>
  </si>
  <si>
    <t>=E1L212C7</t>
  </si>
  <si>
    <t>=E1L212C8</t>
  </si>
  <si>
    <t>=E1L212C9</t>
  </si>
  <si>
    <t>=E1L212C10</t>
  </si>
  <si>
    <t>=E1L212C11</t>
  </si>
  <si>
    <t>=E1L212C12</t>
  </si>
  <si>
    <t>=E1L212C13</t>
  </si>
  <si>
    <t>WORKTABLE E1 PART 3</t>
  </si>
  <si>
    <t>UNIT COSTS FOR LOSS AND DAMAGE CLAIM PAYMENTS</t>
  </si>
  <si>
    <t>STCC CODE</t>
  </si>
  <si>
    <t>Unit Cost Per Ton</t>
  </si>
  <si>
    <t>ALL OTHER FARM PRODUCTS</t>
  </si>
  <si>
    <t>CANNED FRUITS/VEG</t>
  </si>
  <si>
    <t>ALL OTHER FOOD PRODUCTS</t>
  </si>
  <si>
    <t>ALL OTHER LUMBER AND WOOD PRODUCTS</t>
  </si>
  <si>
    <t>FIBREBD/PAPERDB/PULPDB</t>
  </si>
  <si>
    <t>ALL OTHER PULP, PAPER &amp; ALLIED PRODUCTS</t>
  </si>
  <si>
    <t>POTASSIUM OR SODIUM</t>
  </si>
  <si>
    <t>MISC CHEMICALS PRODUCTS</t>
  </si>
  <si>
    <t>ALL OTHER CHEMICALS</t>
  </si>
  <si>
    <t>ALL OTHER RUBBER PRODUCTS</t>
  </si>
  <si>
    <t>ALL OTHER STONE &amp; CLAY, GLASS PRODUCTS</t>
  </si>
  <si>
    <t>PRIMARY IRON/STEEL PRODUCTS</t>
  </si>
  <si>
    <t>ALL OTHER PRIMARY METAL PRODUCTS</t>
  </si>
  <si>
    <t>344</t>
  </si>
  <si>
    <t>FAB STRUC METAL PRODUCTS</t>
  </si>
  <si>
    <t>ALL OTHER FAB METAL PRODUCTS</t>
  </si>
  <si>
    <t>CONST MIN/MAT HAND MACHINERY</t>
  </si>
  <si>
    <t>ALL OTHER MACHINERY EXCEPT ELECTRICAL</t>
  </si>
  <si>
    <t>ELECTRICAL TRANS/DIST EQUIPMENT</t>
  </si>
  <si>
    <t>ALL OTHER ELECTRICAL MACHINERY</t>
  </si>
  <si>
    <t>TRANSPORTAION EQUIPMENT</t>
  </si>
  <si>
    <t>MOTOR VECHICLE PARTS</t>
  </si>
  <si>
    <t>ALL OTHER TRANSPORTATION EQUIPMENT</t>
  </si>
  <si>
    <t>MISC MIXED SHIPMENTS</t>
  </si>
  <si>
    <t>MISC MIXED SHIPMENTS NEC INC TOFC</t>
  </si>
  <si>
    <t>ALL OTHER MIXED SHIPMENTS</t>
  </si>
  <si>
    <t>XX</t>
  </si>
  <si>
    <t>=A1L401C3</t>
  </si>
  <si>
    <t>=A1L402C3</t>
  </si>
  <si>
    <t>=A1L403C3</t>
  </si>
  <si>
    <t>=A1L404C3</t>
  </si>
  <si>
    <t>=A1L405C3</t>
  </si>
  <si>
    <t>=A1L406C3</t>
  </si>
  <si>
    <t>=A1L407C3</t>
  </si>
  <si>
    <t>=A1L408C3</t>
  </si>
  <si>
    <t>=A1L409C3</t>
  </si>
  <si>
    <t>=A1L410C3</t>
  </si>
  <si>
    <t>=A1L411C3</t>
  </si>
  <si>
    <t>=A1L412C3</t>
  </si>
  <si>
    <t>=A1L413C3</t>
  </si>
  <si>
    <t>=A1L414C3</t>
  </si>
  <si>
    <t>=A1L415C3</t>
  </si>
  <si>
    <t>=A1L416C3</t>
  </si>
  <si>
    <t>=A1L417C3</t>
  </si>
  <si>
    <t>=A1L418C3</t>
  </si>
  <si>
    <t>=A1L419C3</t>
  </si>
  <si>
    <t>=A1L420C3</t>
  </si>
  <si>
    <t>=A1L421C3</t>
  </si>
  <si>
    <t>=A1L422C3</t>
  </si>
  <si>
    <t>=A1L423C3</t>
  </si>
  <si>
    <t>=A1L424C3</t>
  </si>
  <si>
    <t>=A1L425C3</t>
  </si>
  <si>
    <t>=A1L426C3</t>
  </si>
  <si>
    <t>=A1L427C3</t>
  </si>
  <si>
    <t>=A1L428C3</t>
  </si>
  <si>
    <t>=A1L429C3</t>
  </si>
  <si>
    <t>=A1L430C3</t>
  </si>
  <si>
    <t>=A1L431C3</t>
  </si>
  <si>
    <t>=A1L432C3</t>
  </si>
  <si>
    <t>=A1L433C3</t>
  </si>
  <si>
    <t>=A1L434C3</t>
  </si>
  <si>
    <t>=A1L435C3</t>
  </si>
  <si>
    <t>=A1L436C3</t>
  </si>
  <si>
    <t>=A1L437C3</t>
  </si>
  <si>
    <t>=A1L438C3</t>
  </si>
  <si>
    <t>=A1L439C3</t>
  </si>
  <si>
    <t>=A1L440C3</t>
  </si>
  <si>
    <t>=A1L441C3</t>
  </si>
  <si>
    <t>=A1L442C3</t>
  </si>
  <si>
    <t>=A1L443C3</t>
  </si>
  <si>
    <t>=A1L444C3</t>
  </si>
  <si>
    <t>=A1L445C3</t>
  </si>
  <si>
    <t>=A1L446C3</t>
  </si>
  <si>
    <t>=A1L447C3</t>
  </si>
  <si>
    <t>=A1L448C3</t>
  </si>
  <si>
    <t>=A1L449C3</t>
  </si>
  <si>
    <t>=A1L450C3</t>
  </si>
  <si>
    <t>=A1L451C3</t>
  </si>
  <si>
    <t>=A1L452C3</t>
  </si>
  <si>
    <t>=A1L453C3</t>
  </si>
  <si>
    <t>=A1L454C3</t>
  </si>
  <si>
    <t>=A1L455C3</t>
  </si>
  <si>
    <t>=A1L456C3</t>
  </si>
  <si>
    <t>=A1L457C3</t>
  </si>
  <si>
    <t>=A1L458C3</t>
  </si>
  <si>
    <t>=A1L459C3</t>
  </si>
  <si>
    <t>=A1L460C3</t>
  </si>
  <si>
    <t>=A1L461C3</t>
  </si>
  <si>
    <t>=A1L462C3</t>
  </si>
  <si>
    <t>=A1L463C3</t>
  </si>
  <si>
    <t>=A1L464C3</t>
  </si>
  <si>
    <t>=A1L465C3</t>
  </si>
  <si>
    <t>=A1L466C3</t>
  </si>
  <si>
    <t>=A1L467C3</t>
  </si>
  <si>
    <t>=A1L468C3</t>
  </si>
  <si>
    <t>=A1L469C3</t>
  </si>
  <si>
    <t>=A1L470C3</t>
  </si>
  <si>
    <t>=A1L471C3</t>
  </si>
  <si>
    <t>=A1L472C3</t>
  </si>
  <si>
    <t>=A1L473C3</t>
  </si>
  <si>
    <t>=A1L474C3</t>
  </si>
  <si>
    <t>=A1L475C3</t>
  </si>
  <si>
    <t>=A1L476C3</t>
  </si>
  <si>
    <t>=A1L477C3</t>
  </si>
  <si>
    <t>=A1L478C3</t>
  </si>
  <si>
    <t>=A1L479C3</t>
  </si>
  <si>
    <t>=A1L480C3</t>
  </si>
  <si>
    <t>=A1L481C3</t>
  </si>
  <si>
    <t>=A1L482C3</t>
  </si>
  <si>
    <t>WORKTABLE E2 PART 1</t>
  </si>
  <si>
    <t>UNIT COST ADJUSTMENT FACTORS</t>
  </si>
  <si>
    <t>FREIGHT CAR STATISTICS</t>
  </si>
  <si>
    <t>Average Tare Weight</t>
  </si>
  <si>
    <t>Current Year
Empty/Loaded Ratio RR Owned</t>
  </si>
  <si>
    <t>Current Year
Empty/Loaded Ratio Private Line</t>
  </si>
  <si>
    <t>Current Year
Empty/Loaded Ratio All Cars</t>
  </si>
  <si>
    <t>Spotted &amp; Pulled Ratio</t>
  </si>
  <si>
    <t>Car Days Per Industry Switch</t>
  </si>
  <si>
    <t>Car Days Per Loading &amp; Unloading Industry Switch</t>
  </si>
  <si>
    <t>Car Days Per Loading &amp; Unloading Intraterminal Switch</t>
  </si>
  <si>
    <t>Car Days Per Loading &amp; Unloading Interterminal Switch</t>
  </si>
  <si>
    <t>Car Miles Per Industry Switch</t>
  </si>
  <si>
    <t>Average CM(R) Per CD(R)</t>
  </si>
  <si>
    <t>Average Miles Between I&amp;I Switch Events</t>
  </si>
  <si>
    <t>Average Miles Between Interchange Switch Events</t>
  </si>
  <si>
    <t>Current Year
SEM Per Industry Switch</t>
  </si>
  <si>
    <t>Current Year
SEM Per Interchange Switch</t>
  </si>
  <si>
    <t>Current Year
SEM Per Intraterminal Switch</t>
  </si>
  <si>
    <t>Current Year
SEM Per Interterminal Switch</t>
  </si>
  <si>
    <t>Current Year
SEM Per I&amp;I Switch</t>
  </si>
  <si>
    <t>BOX - 40 FT</t>
  </si>
  <si>
    <t>BOX - 50 FT</t>
  </si>
  <si>
    <t>GONDOLA - EQUIP.</t>
  </si>
  <si>
    <t>HOPPER - OTG</t>
  </si>
  <si>
    <t>HOPPER - OTS</t>
  </si>
  <si>
    <t>REFRIG - MECH</t>
  </si>
  <si>
    <t>REFRIG - NM</t>
  </si>
  <si>
    <t>FLAT - MULTILEVEL</t>
  </si>
  <si>
    <t>=A1L501C4</t>
  </si>
  <si>
    <t>=B3L817C3</t>
  </si>
  <si>
    <t>=A1L501C1</t>
  </si>
  <si>
    <t>=A1L501C2</t>
  </si>
  <si>
    <t>=A1L501C3</t>
  </si>
  <si>
    <t>=B7L201C8</t>
  </si>
  <si>
    <t>=B6L301C3</t>
  </si>
  <si>
    <t>=B6L201C35</t>
  </si>
  <si>
    <t>=B6L201C36</t>
  </si>
  <si>
    <t>=B6L201C37</t>
  </si>
  <si>
    <t>=B6L201C38</t>
  </si>
  <si>
    <t>=B6L201C39</t>
  </si>
  <si>
    <t>=A1L502C4</t>
  </si>
  <si>
    <t>=B3L818C3</t>
  </si>
  <si>
    <t>=A1L502C1</t>
  </si>
  <si>
    <t>=A1L502C2</t>
  </si>
  <si>
    <t>=A1L502C3</t>
  </si>
  <si>
    <t>=B7L202C8</t>
  </si>
  <si>
    <t>=B6L302C3</t>
  </si>
  <si>
    <t>=B6L202C35</t>
  </si>
  <si>
    <t>=B6L202C36</t>
  </si>
  <si>
    <t>=B6L202C37</t>
  </si>
  <si>
    <t>=B6L202C38</t>
  </si>
  <si>
    <t>=B6L202C39</t>
  </si>
  <si>
    <t>=A1L503C4</t>
  </si>
  <si>
    <t>=B3L819C3</t>
  </si>
  <si>
    <t>=A1L503C1</t>
  </si>
  <si>
    <t>=A1L503C2</t>
  </si>
  <si>
    <t>=A1L503C3</t>
  </si>
  <si>
    <t>=B7L203C8</t>
  </si>
  <si>
    <t>=B6L303C3</t>
  </si>
  <si>
    <t>=B6L203C35</t>
  </si>
  <si>
    <t>=B6L203C36</t>
  </si>
  <si>
    <t>=B6L203C37</t>
  </si>
  <si>
    <t>=B6L203C38</t>
  </si>
  <si>
    <t>=B6L203C39</t>
  </si>
  <si>
    <t>=A1L504C4</t>
  </si>
  <si>
    <t>=B3L820C3</t>
  </si>
  <si>
    <t>=A1L504C1</t>
  </si>
  <si>
    <t>=A1L504C2</t>
  </si>
  <si>
    <t>=A1L504C3</t>
  </si>
  <si>
    <t>=B7L204C8</t>
  </si>
  <si>
    <t>=B6L304C3</t>
  </si>
  <si>
    <t>=B6L204C35</t>
  </si>
  <si>
    <t>=B6L204C36</t>
  </si>
  <si>
    <t>=B6L204C37</t>
  </si>
  <si>
    <t>=B6L204C38</t>
  </si>
  <si>
    <t>=B6L204C39</t>
  </si>
  <si>
    <t>=A1L505C4</t>
  </si>
  <si>
    <t>=B3L821C3</t>
  </si>
  <si>
    <t>=A1L505C1</t>
  </si>
  <si>
    <t>=A1L505C2</t>
  </si>
  <si>
    <t>=A1L505C3</t>
  </si>
  <si>
    <t>=B7L205C8</t>
  </si>
  <si>
    <t>=B6L305C3</t>
  </si>
  <si>
    <t>=B6L205C35</t>
  </si>
  <si>
    <t>=B6L205C36</t>
  </si>
  <si>
    <t>=B6L205C37</t>
  </si>
  <si>
    <t>=B6L205C38</t>
  </si>
  <si>
    <t>=B6L205C39</t>
  </si>
  <si>
    <t>=A1L506C4</t>
  </si>
  <si>
    <t>=B3L822C3</t>
  </si>
  <si>
    <t>=A1L506C1</t>
  </si>
  <si>
    <t>=A1L506C2</t>
  </si>
  <si>
    <t>=A1L506C3</t>
  </si>
  <si>
    <t>=B7L206C8</t>
  </si>
  <si>
    <t>=B6L306C3</t>
  </si>
  <si>
    <t>=B6L206C35</t>
  </si>
  <si>
    <t>=B6L206C36</t>
  </si>
  <si>
    <t>=B6L206C37</t>
  </si>
  <si>
    <t>=B6L206C38</t>
  </si>
  <si>
    <t>=B6L206C39</t>
  </si>
  <si>
    <t>=A1L507C4</t>
  </si>
  <si>
    <t>=B3L823C3</t>
  </si>
  <si>
    <t>=A1L507C1</t>
  </si>
  <si>
    <t>=A1L507C2</t>
  </si>
  <si>
    <t>=A1L507C3</t>
  </si>
  <si>
    <t>=B7L207C8</t>
  </si>
  <si>
    <t>=B6L307C3</t>
  </si>
  <si>
    <t>=B6L207C35</t>
  </si>
  <si>
    <t>=B6L207C36</t>
  </si>
  <si>
    <t>=B6L207C37</t>
  </si>
  <si>
    <t>=B6L207C38</t>
  </si>
  <si>
    <t>=B6L207C39</t>
  </si>
  <si>
    <t>=A1L508C4</t>
  </si>
  <si>
    <t>=B3L824C3</t>
  </si>
  <si>
    <t>=A1L508C1</t>
  </si>
  <si>
    <t>=A1L508C2</t>
  </si>
  <si>
    <t>=A1L508C3</t>
  </si>
  <si>
    <t>=B7L208C8</t>
  </si>
  <si>
    <t>=B6L308C3</t>
  </si>
  <si>
    <t>=B6L208C35</t>
  </si>
  <si>
    <t>=B6L208C36</t>
  </si>
  <si>
    <t>=B6L208C37</t>
  </si>
  <si>
    <t>=B6L208C38</t>
  </si>
  <si>
    <t>=B6L208C39</t>
  </si>
  <si>
    <t>=A1L509C4</t>
  </si>
  <si>
    <t>=B3L825C3</t>
  </si>
  <si>
    <t>=A1L509C1</t>
  </si>
  <si>
    <t>=A1L509C2</t>
  </si>
  <si>
    <t>=A1L509C3</t>
  </si>
  <si>
    <t>=B7L209C8</t>
  </si>
  <si>
    <t>=B6L309C3</t>
  </si>
  <si>
    <t>=B6L209C35</t>
  </si>
  <si>
    <t>=B6L209C36</t>
  </si>
  <si>
    <t>=B6L209C37</t>
  </si>
  <si>
    <t>=B6L209C38</t>
  </si>
  <si>
    <t>=B6L209C39</t>
  </si>
  <si>
    <t>=A1L510C4</t>
  </si>
  <si>
    <t>=B3L826C3</t>
  </si>
  <si>
    <t>=A1L510C1</t>
  </si>
  <si>
    <t>=A1L510C2</t>
  </si>
  <si>
    <t>=A1L510C3</t>
  </si>
  <si>
    <t>=B7L210C8</t>
  </si>
  <si>
    <t>=B6L310C3</t>
  </si>
  <si>
    <t>=B6L210C35</t>
  </si>
  <si>
    <t>=B6L210C36</t>
  </si>
  <si>
    <t>=B6L210C37</t>
  </si>
  <si>
    <t>=B6L210C38</t>
  </si>
  <si>
    <t>=B6L210C39</t>
  </si>
  <si>
    <t>=A1L511C4</t>
  </si>
  <si>
    <t>=B3L827C3</t>
  </si>
  <si>
    <t>=A1L511C1</t>
  </si>
  <si>
    <t>=A1L511C2</t>
  </si>
  <si>
    <t>=A1L511C3</t>
  </si>
  <si>
    <t>=B7L211C8</t>
  </si>
  <si>
    <t>=B6L311C3</t>
  </si>
  <si>
    <t>=B6L211C35</t>
  </si>
  <si>
    <t>=B6L211C36</t>
  </si>
  <si>
    <t>=B6L211C37</t>
  </si>
  <si>
    <t>=B6L211C38</t>
  </si>
  <si>
    <t>=B6L211C39</t>
  </si>
  <si>
    <t>=A1L512C4</t>
  </si>
  <si>
    <t>=B3L828C3</t>
  </si>
  <si>
    <t>=A1L512C1</t>
  </si>
  <si>
    <t>=A1L512C2</t>
  </si>
  <si>
    <t>=A1L512C3</t>
  </si>
  <si>
    <t>=B7L212C8</t>
  </si>
  <si>
    <t>=B6L312C3</t>
  </si>
  <si>
    <t>=B6L212C35</t>
  </si>
  <si>
    <t>=B6L212C36</t>
  </si>
  <si>
    <t>=B6L212C37</t>
  </si>
  <si>
    <t>=B6L212C38</t>
  </si>
  <si>
    <t>=B6L212C39</t>
  </si>
  <si>
    <t>=A1L513C4</t>
  </si>
  <si>
    <t>=B3L829C3</t>
  </si>
  <si>
    <t>=A1L513C1</t>
  </si>
  <si>
    <t>=A1L513C2</t>
  </si>
  <si>
    <t>=A1L513C3</t>
  </si>
  <si>
    <t>=B7L213C8</t>
  </si>
  <si>
    <t>=B6L313C3</t>
  </si>
  <si>
    <t>=B6L213C35</t>
  </si>
  <si>
    <t>=B6L213C36</t>
  </si>
  <si>
    <t>=B6L213C37</t>
  </si>
  <si>
    <t>=B6L213C38</t>
  </si>
  <si>
    <t>=B6L213C39</t>
  </si>
  <si>
    <t>=A1L514C4</t>
  </si>
  <si>
    <t>=B3L830C3</t>
  </si>
  <si>
    <t>=A1L514C1</t>
  </si>
  <si>
    <t>=A1L514C2</t>
  </si>
  <si>
    <t>=A1L514C3</t>
  </si>
  <si>
    <t>=B7L214C8</t>
  </si>
  <si>
    <t>=B6L314C3</t>
  </si>
  <si>
    <t>=B6L214C35</t>
  </si>
  <si>
    <t>=B6L214C36</t>
  </si>
  <si>
    <t>=B6L214C37</t>
  </si>
  <si>
    <t>=B6L214C38</t>
  </si>
  <si>
    <t>=B6L214C39</t>
  </si>
  <si>
    <t>=B3L831C3</t>
  </si>
  <si>
    <t>=B3L849C3</t>
  </si>
  <si>
    <t>=B3L832C3</t>
  </si>
  <si>
    <t>=B3L850C3</t>
  </si>
  <si>
    <t>=A1L515C4</t>
  </si>
  <si>
    <t>=B3L833C3</t>
  </si>
  <si>
    <t>=A1L515C1</t>
  </si>
  <si>
    <t>=A1L515C2</t>
  </si>
  <si>
    <t>=A1L515C3</t>
  </si>
  <si>
    <t>=B7L215C8</t>
  </si>
  <si>
    <t>=B6L315C3</t>
  </si>
  <si>
    <t>=B6L215C35</t>
  </si>
  <si>
    <t>=B6L215C36</t>
  </si>
  <si>
    <t>=B6L215C37</t>
  </si>
  <si>
    <t>=B6L215C38</t>
  </si>
  <si>
    <t>=B6L215C39</t>
  </si>
  <si>
    <t>=A1L516C4</t>
  </si>
  <si>
    <t>=B3L834C3</t>
  </si>
  <si>
    <t>=B3L853C3</t>
  </si>
  <si>
    <t>=A1L516C1</t>
  </si>
  <si>
    <t>=A1L516C2</t>
  </si>
  <si>
    <t>=A1L516C3</t>
  </si>
  <si>
    <t>=B7L216C8</t>
  </si>
  <si>
    <t>=B6L316C3</t>
  </si>
  <si>
    <t>=IF(B6L216C3=0,0,B6L216C29/B6L216C3)</t>
  </si>
  <si>
    <t>=IF(B6L216C8=0,0,B6L216C30/B6L216C8)</t>
  </si>
  <si>
    <t>=IF(B6L216C13=0,0,B6L216C31/B6L216C13)</t>
  </si>
  <si>
    <t>=IF(B6L216C18=0,0,B6L216C32/B6L216C18)</t>
  </si>
  <si>
    <t>=IF(B6L216C24=0,0,B6L216C33/B6L216C24)</t>
  </si>
  <si>
    <t>WORKTABLE E2 PART 2</t>
  </si>
  <si>
    <t>OTHER ADJUSTMENT FACTORS</t>
  </si>
  <si>
    <t>AVERAGE DISTANCE PER CAR IN WAY TRAINS</t>
  </si>
  <si>
    <t>AVERAGE TCU'S PER FLAT CAR</t>
  </si>
  <si>
    <t>AVERAGE TARE WEIGHT - REFRIG - TRAILER/CONTAINER</t>
  </si>
  <si>
    <t>AVERAGE TARE WEIGHT - OTHER - TRAILER/CONTAINER</t>
  </si>
  <si>
    <t>LINEHAUL MILES PER TRAILER DAY</t>
  </si>
  <si>
    <t>TRAILER DAYS PER O OR T EVENT</t>
  </si>
  <si>
    <t>L/E RATIO - REFRIG/OTHER - TRAILER/CONTAINER</t>
  </si>
  <si>
    <t>AVERAGE LOCO UNITS PER UNIT TRAIN</t>
  </si>
  <si>
    <t>AVERAGE LOCO UNITS PER WAY TRAIN</t>
  </si>
  <si>
    <t>AVERAGE LOCO UNITS PER THROUGH TRAIN</t>
  </si>
  <si>
    <t>AVERAGE GROSS TONS - UNIT TRAIN</t>
  </si>
  <si>
    <t>AVERAGE GROSS TONS - WAY TRAIN</t>
  </si>
  <si>
    <t>AVERAGE GROSS TONS - THROUGH TRAIN</t>
  </si>
  <si>
    <t>TOTAL ENGINE CREWS</t>
  </si>
  <si>
    <t>TOTAL TRAIN CREWS</t>
  </si>
  <si>
    <t>TOTAL CREW WAGES</t>
  </si>
  <si>
    <t>TM(R)</t>
  </si>
  <si>
    <t>TRAIN MILES - RUNNING</t>
  </si>
  <si>
    <t>AVERAGE CREW WAGES (ASSIGNED TO TRAIN MILES-CREW) PER TRAIN MILE</t>
  </si>
  <si>
    <t>GENERAL OVERHEAD RATIO</t>
  </si>
  <si>
    <t>=B3L747C1</t>
  </si>
  <si>
    <t>=A1L581C1</t>
  </si>
  <si>
    <t>=A1L584C1</t>
  </si>
  <si>
    <t>=A1L585C1</t>
  </si>
  <si>
    <t>=A1L582C1</t>
  </si>
  <si>
    <t>=A1L583C1/2.0</t>
  </si>
  <si>
    <t>=A1L580C1</t>
  </si>
  <si>
    <t>=B3L716C1</t>
  </si>
  <si>
    <t>=B3L717C1</t>
  </si>
  <si>
    <t>=B3L718C1</t>
  </si>
  <si>
    <t>=B3L735C1</t>
  </si>
  <si>
    <t>=B3L736C1</t>
  </si>
  <si>
    <t>=B3L737C1</t>
  </si>
  <si>
    <t>=IF(D3L167C31=0,0,D3L167C28/D3L167C31)</t>
  </si>
  <si>
    <t>=IF(D3L168C31=0,0,D3L168C28/D3L168C31)</t>
  </si>
  <si>
    <t>=E2L214C1+E2L215C1</t>
  </si>
  <si>
    <t>=IF(E2L217C1=0,0,E2L216C1/E2L217C1)</t>
  </si>
  <si>
    <t>=D8L612C1</t>
  </si>
  <si>
    <t>=D8L617C1</t>
  </si>
  <si>
    <t>WORKTABLE E SUMMARY</t>
  </si>
  <si>
    <t>SUMMARY OF E-TABLE VALUES</t>
  </si>
  <si>
    <t>Year</t>
  </si>
  <si>
    <t>RRICC</t>
  </si>
  <si>
    <t>Railroad
ID</t>
  </si>
  <si>
    <t>Railroad
Short
Name</t>
  </si>
  <si>
    <t>Railroad
Name</t>
  </si>
  <si>
    <t>E Code</t>
  </si>
  <si>
    <t>Value</t>
  </si>
  <si>
    <t>E1L101C1</t>
  </si>
  <si>
    <t>E1L101C2</t>
  </si>
  <si>
    <t>E1L101C3</t>
  </si>
  <si>
    <t>E1L102C1</t>
  </si>
  <si>
    <t>E1L102C2</t>
  </si>
  <si>
    <t>E1L102C3</t>
  </si>
  <si>
    <t>E1L103C1</t>
  </si>
  <si>
    <t>E1L103C2</t>
  </si>
  <si>
    <t>E1L103C3</t>
  </si>
  <si>
    <t>E1L104C1</t>
  </si>
  <si>
    <t>E1L104C2</t>
  </si>
  <si>
    <t>E1L104C3</t>
  </si>
  <si>
    <t>E1L105C1</t>
  </si>
  <si>
    <t>E1L105C2</t>
  </si>
  <si>
    <t>E1L105C3</t>
  </si>
  <si>
    <t>E1L106C1</t>
  </si>
  <si>
    <t>E1L106C2</t>
  </si>
  <si>
    <t>E1L106C3</t>
  </si>
  <si>
    <t>E1L107C1</t>
  </si>
  <si>
    <t>E1L107C2</t>
  </si>
  <si>
    <t>E1L107C3</t>
  </si>
  <si>
    <t>E1L108C1</t>
  </si>
  <si>
    <t>E1L108C2</t>
  </si>
  <si>
    <t>E1L108C3</t>
  </si>
  <si>
    <t>E1L109C1</t>
  </si>
  <si>
    <t>E1L109C2</t>
  </si>
  <si>
    <t>E1L109C3</t>
  </si>
  <si>
    <t>E1L110C1</t>
  </si>
  <si>
    <t>E1L110C2</t>
  </si>
  <si>
    <t>E1L110C3</t>
  </si>
  <si>
    <t>E1L111C1</t>
  </si>
  <si>
    <t>E1L111C2</t>
  </si>
  <si>
    <t>E1L111C3</t>
  </si>
  <si>
    <t>E1L112C1</t>
  </si>
  <si>
    <t>E1L112C2</t>
  </si>
  <si>
    <t>E1L112C3</t>
  </si>
  <si>
    <t>E1L113C1</t>
  </si>
  <si>
    <t>E1L113C2</t>
  </si>
  <si>
    <t>E1L113C3</t>
  </si>
  <si>
    <t>E1L114C1</t>
  </si>
  <si>
    <t>E1L114C2</t>
  </si>
  <si>
    <t>E1L114C3</t>
  </si>
  <si>
    <t>E1L115C1</t>
  </si>
  <si>
    <t>E1L115C2</t>
  </si>
  <si>
    <t>E1L115C3</t>
  </si>
  <si>
    <t>E1L116C1</t>
  </si>
  <si>
    <t>E1L116C2</t>
  </si>
  <si>
    <t>E1L116C3</t>
  </si>
  <si>
    <t>E1L117C1</t>
  </si>
  <si>
    <t>E1L117C2</t>
  </si>
  <si>
    <t>E1L117C3</t>
  </si>
  <si>
    <t>E1L118C1</t>
  </si>
  <si>
    <t>E1L118C2</t>
  </si>
  <si>
    <t>E1L118C3</t>
  </si>
  <si>
    <t>E1L119C1</t>
  </si>
  <si>
    <t>E1L119C2</t>
  </si>
  <si>
    <t>E1L119C3</t>
  </si>
  <si>
    <t>E1L120C1</t>
  </si>
  <si>
    <t>E1L120C2</t>
  </si>
  <si>
    <t>E1L120C3</t>
  </si>
  <si>
    <t>E1L121C1</t>
  </si>
  <si>
    <t>E1L121C2</t>
  </si>
  <si>
    <t>E1L121C3</t>
  </si>
  <si>
    <t>E1L122C1</t>
  </si>
  <si>
    <t>E1L122C2</t>
  </si>
  <si>
    <t>E1L122C3</t>
  </si>
  <si>
    <t>E1L201C1</t>
  </si>
  <si>
    <t>E1L201C2</t>
  </si>
  <si>
    <t>E1L201C3</t>
  </si>
  <si>
    <t>E1L201C4</t>
  </si>
  <si>
    <t>E1L201C5</t>
  </si>
  <si>
    <t>E1L201C6</t>
  </si>
  <si>
    <t>E1L201C7</t>
  </si>
  <si>
    <t>E1L201C8</t>
  </si>
  <si>
    <t>E1L201C9</t>
  </si>
  <si>
    <t>E1L201C10</t>
  </si>
  <si>
    <t>E1L201C11</t>
  </si>
  <si>
    <t>E1L201C12</t>
  </si>
  <si>
    <t>E1L201C13</t>
  </si>
  <si>
    <t>E1L202C1</t>
  </si>
  <si>
    <t>E1L202C2</t>
  </si>
  <si>
    <t>E1L202C3</t>
  </si>
  <si>
    <t>E1L202C4</t>
  </si>
  <si>
    <t>E1L202C5</t>
  </si>
  <si>
    <t>E1L202C6</t>
  </si>
  <si>
    <t>E1L202C7</t>
  </si>
  <si>
    <t>E1L202C8</t>
  </si>
  <si>
    <t>E1L202C9</t>
  </si>
  <si>
    <t>E1L202C10</t>
  </si>
  <si>
    <t>E1L202C11</t>
  </si>
  <si>
    <t>E1L202C12</t>
  </si>
  <si>
    <t>E1L202C13</t>
  </si>
  <si>
    <t>E1L203C1</t>
  </si>
  <si>
    <t>E1L203C2</t>
  </si>
  <si>
    <t>E1L203C3</t>
  </si>
  <si>
    <t>E1L203C4</t>
  </si>
  <si>
    <t>E1L203C5</t>
  </si>
  <si>
    <t>E1L203C6</t>
  </si>
  <si>
    <t>E1L203C7</t>
  </si>
  <si>
    <t>E1L203C8</t>
  </si>
  <si>
    <t>E1L203C9</t>
  </si>
  <si>
    <t>E1L203C10</t>
  </si>
  <si>
    <t>E1L203C11</t>
  </si>
  <si>
    <t>E1L203C12</t>
  </si>
  <si>
    <t>E1L203C13</t>
  </si>
  <si>
    <t>E1L204C1</t>
  </si>
  <si>
    <t>E1L204C2</t>
  </si>
  <si>
    <t>E1L204C3</t>
  </si>
  <si>
    <t>E1L204C4</t>
  </si>
  <si>
    <t>E1L204C5</t>
  </si>
  <si>
    <t>E1L204C6</t>
  </si>
  <si>
    <t>E1L204C7</t>
  </si>
  <si>
    <t>E1L204C8</t>
  </si>
  <si>
    <t>E1L204C9</t>
  </si>
  <si>
    <t>E1L204C10</t>
  </si>
  <si>
    <t>E1L204C11</t>
  </si>
  <si>
    <t>E1L204C12</t>
  </si>
  <si>
    <t>E1L204C13</t>
  </si>
  <si>
    <t>E1L205C1</t>
  </si>
  <si>
    <t>E1L205C2</t>
  </si>
  <si>
    <t>E1L205C3</t>
  </si>
  <si>
    <t>E1L205C4</t>
  </si>
  <si>
    <t>E1L205C5</t>
  </si>
  <si>
    <t>E1L205C6</t>
  </si>
  <si>
    <t>E1L205C7</t>
  </si>
  <si>
    <t>E1L205C8</t>
  </si>
  <si>
    <t>E1L205C9</t>
  </si>
  <si>
    <t>E1L205C10</t>
  </si>
  <si>
    <t>E1L205C11</t>
  </si>
  <si>
    <t>E1L205C12</t>
  </si>
  <si>
    <t>E1L205C13</t>
  </si>
  <si>
    <t>E1L206C1</t>
  </si>
  <si>
    <t>E1L206C2</t>
  </si>
  <si>
    <t>E1L206C3</t>
  </si>
  <si>
    <t>E1L206C4</t>
  </si>
  <si>
    <t>E1L206C5</t>
  </si>
  <si>
    <t>E1L206C6</t>
  </si>
  <si>
    <t>E1L206C7</t>
  </si>
  <si>
    <t>E1L206C8</t>
  </si>
  <si>
    <t>E1L206C9</t>
  </si>
  <si>
    <t>E1L206C10</t>
  </si>
  <si>
    <t>E1L206C11</t>
  </si>
  <si>
    <t>E1L206C12</t>
  </si>
  <si>
    <t>E1L206C13</t>
  </si>
  <si>
    <t>E1L207C1</t>
  </si>
  <si>
    <t>E1L207C2</t>
  </si>
  <si>
    <t>E1L207C3</t>
  </si>
  <si>
    <t>E1L207C4</t>
  </si>
  <si>
    <t>E1L207C5</t>
  </si>
  <si>
    <t>E1L207C6</t>
  </si>
  <si>
    <t>E1L207C7</t>
  </si>
  <si>
    <t>E1L207C8</t>
  </si>
  <si>
    <t>E1L207C9</t>
  </si>
  <si>
    <t>E1L207C10</t>
  </si>
  <si>
    <t>E1L207C11</t>
  </si>
  <si>
    <t>E1L207C12</t>
  </si>
  <si>
    <t>E1L207C13</t>
  </si>
  <si>
    <t>E1L208C1</t>
  </si>
  <si>
    <t>E1L208C2</t>
  </si>
  <si>
    <t>E1L208C3</t>
  </si>
  <si>
    <t>E1L208C4</t>
  </si>
  <si>
    <t>E1L208C5</t>
  </si>
  <si>
    <t>E1L208C6</t>
  </si>
  <si>
    <t>E1L208C7</t>
  </si>
  <si>
    <t>E1L208C8</t>
  </si>
  <si>
    <t>E1L208C9</t>
  </si>
  <si>
    <t>E1L208C10</t>
  </si>
  <si>
    <t>E1L208C11</t>
  </si>
  <si>
    <t>E1L208C12</t>
  </si>
  <si>
    <t>E1L208C13</t>
  </si>
  <si>
    <t>E1L209C1</t>
  </si>
  <si>
    <t>E1L209C2</t>
  </si>
  <si>
    <t>E1L209C3</t>
  </si>
  <si>
    <t>E1L209C4</t>
  </si>
  <si>
    <t>E1L209C5</t>
  </si>
  <si>
    <t>E1L209C6</t>
  </si>
  <si>
    <t>E1L209C7</t>
  </si>
  <si>
    <t>E1L209C8</t>
  </si>
  <si>
    <t>E1L209C9</t>
  </si>
  <si>
    <t>E1L209C10</t>
  </si>
  <si>
    <t>E1L209C11</t>
  </si>
  <si>
    <t>E1L209C12</t>
  </si>
  <si>
    <t>E1L209C13</t>
  </si>
  <si>
    <t>E1L210C1</t>
  </si>
  <si>
    <t>E1L210C2</t>
  </si>
  <si>
    <t>E1L210C3</t>
  </si>
  <si>
    <t>E1L210C4</t>
  </si>
  <si>
    <t>E1L210C5</t>
  </si>
  <si>
    <t>E1L210C6</t>
  </si>
  <si>
    <t>E1L210C7</t>
  </si>
  <si>
    <t>E1L210C8</t>
  </si>
  <si>
    <t>E1L210C9</t>
  </si>
  <si>
    <t>E1L210C10</t>
  </si>
  <si>
    <t>E1L210C11</t>
  </si>
  <si>
    <t>E1L210C12</t>
  </si>
  <si>
    <t>E1L210C13</t>
  </si>
  <si>
    <t>E1L211C1</t>
  </si>
  <si>
    <t>E1L211C2</t>
  </si>
  <si>
    <t>E1L211C3</t>
  </si>
  <si>
    <t>E1L211C4</t>
  </si>
  <si>
    <t>E1L211C5</t>
  </si>
  <si>
    <t>E1L211C6</t>
  </si>
  <si>
    <t>E1L211C7</t>
  </si>
  <si>
    <t>E1L211C8</t>
  </si>
  <si>
    <t>E1L211C9</t>
  </si>
  <si>
    <t>E1L211C10</t>
  </si>
  <si>
    <t>E1L211C11</t>
  </si>
  <si>
    <t>E1L211C12</t>
  </si>
  <si>
    <t>E1L211C13</t>
  </si>
  <si>
    <t>E1L212C1</t>
  </si>
  <si>
    <t>E1L212C2</t>
  </si>
  <si>
    <t>E1L212C3</t>
  </si>
  <si>
    <t>E1L212C4</t>
  </si>
  <si>
    <t>E1L212C5</t>
  </si>
  <si>
    <t>E1L212C6</t>
  </si>
  <si>
    <t>E1L212C7</t>
  </si>
  <si>
    <t>E1L212C8</t>
  </si>
  <si>
    <t>E1L212C9</t>
  </si>
  <si>
    <t>E1L212C10</t>
  </si>
  <si>
    <t>E1L212C11</t>
  </si>
  <si>
    <t>E1L212C12</t>
  </si>
  <si>
    <t>E1L212C13</t>
  </si>
  <si>
    <t>E1L213C1</t>
  </si>
  <si>
    <t>E1L213C2</t>
  </si>
  <si>
    <t>E1L213C3</t>
  </si>
  <si>
    <t>E1L213C4</t>
  </si>
  <si>
    <t>E1L213C5</t>
  </si>
  <si>
    <t>E1L213C6</t>
  </si>
  <si>
    <t>E1L213C7</t>
  </si>
  <si>
    <t>E1L213C8</t>
  </si>
  <si>
    <t>E1L213C9</t>
  </si>
  <si>
    <t>E1L213C10</t>
  </si>
  <si>
    <t>E1L213C11</t>
  </si>
  <si>
    <t>E1L213C12</t>
  </si>
  <si>
    <t>E1L213C13</t>
  </si>
  <si>
    <t>E1L214C1</t>
  </si>
  <si>
    <t>E1L214C2</t>
  </si>
  <si>
    <t>E1L214C3</t>
  </si>
  <si>
    <t>E1L214C4</t>
  </si>
  <si>
    <t>E1L214C5</t>
  </si>
  <si>
    <t>E1L214C6</t>
  </si>
  <si>
    <t>E1L214C7</t>
  </si>
  <si>
    <t>E1L214C8</t>
  </si>
  <si>
    <t>E1L214C9</t>
  </si>
  <si>
    <t>E1L214C10</t>
  </si>
  <si>
    <t>E1L214C11</t>
  </si>
  <si>
    <t>E1L214C12</t>
  </si>
  <si>
    <t>E1L214C13</t>
  </si>
  <si>
    <t>E1L215C1</t>
  </si>
  <si>
    <t>E1L215C2</t>
  </si>
  <si>
    <t>E1L215C3</t>
  </si>
  <si>
    <t>E1L215C4</t>
  </si>
  <si>
    <t>E1L215C5</t>
  </si>
  <si>
    <t>E1L215C6</t>
  </si>
  <si>
    <t>E1L215C7</t>
  </si>
  <si>
    <t>E1L215C8</t>
  </si>
  <si>
    <t>E1L215C9</t>
  </si>
  <si>
    <t>E1L215C10</t>
  </si>
  <si>
    <t>E1L215C11</t>
  </si>
  <si>
    <t>E1L215C12</t>
  </si>
  <si>
    <t>E1L215C13</t>
  </si>
  <si>
    <t>E1L216C1</t>
  </si>
  <si>
    <t>E1L216C2</t>
  </si>
  <si>
    <t>E1L216C3</t>
  </si>
  <si>
    <t>E1L216C4</t>
  </si>
  <si>
    <t>E1L216C5</t>
  </si>
  <si>
    <t>E1L216C6</t>
  </si>
  <si>
    <t>E1L216C7</t>
  </si>
  <si>
    <t>E1L216C8</t>
  </si>
  <si>
    <t>E1L216C9</t>
  </si>
  <si>
    <t>E1L216C10</t>
  </si>
  <si>
    <t>E1L216C11</t>
  </si>
  <si>
    <t>E1L216C12</t>
  </si>
  <si>
    <t>E1L216C13</t>
  </si>
  <si>
    <t>E1L217C1</t>
  </si>
  <si>
    <t>E1L217C2</t>
  </si>
  <si>
    <t>E1L217C3</t>
  </si>
  <si>
    <t>E1L217C4</t>
  </si>
  <si>
    <t>E1L217C5</t>
  </si>
  <si>
    <t>E1L217C6</t>
  </si>
  <si>
    <t>E1L217C7</t>
  </si>
  <si>
    <t>E1L217C8</t>
  </si>
  <si>
    <t>E1L217C9</t>
  </si>
  <si>
    <t>E1L217C10</t>
  </si>
  <si>
    <t>E1L217C11</t>
  </si>
  <si>
    <t>E1L217C12</t>
  </si>
  <si>
    <t>E1L217C13</t>
  </si>
  <si>
    <t>E1L218C1</t>
  </si>
  <si>
    <t>E1L218C2</t>
  </si>
  <si>
    <t>E1L218C3</t>
  </si>
  <si>
    <t>E1L218C4</t>
  </si>
  <si>
    <t>E1L218C5</t>
  </si>
  <si>
    <t>E1L218C6</t>
  </si>
  <si>
    <t>E1L218C7</t>
  </si>
  <si>
    <t>E1L218C8</t>
  </si>
  <si>
    <t>E1L218C9</t>
  </si>
  <si>
    <t>E1L218C10</t>
  </si>
  <si>
    <t>E1L218C11</t>
  </si>
  <si>
    <t>E1L218C12</t>
  </si>
  <si>
    <t>E1L218C13</t>
  </si>
  <si>
    <t>E1L219C1</t>
  </si>
  <si>
    <t>E1L219C2</t>
  </si>
  <si>
    <t>E1L219C3</t>
  </si>
  <si>
    <t>E1L219C4</t>
  </si>
  <si>
    <t>E1L219C5</t>
  </si>
  <si>
    <t>E1L219C6</t>
  </si>
  <si>
    <t>E1L219C7</t>
  </si>
  <si>
    <t>E1L219C8</t>
  </si>
  <si>
    <t>E1L219C9</t>
  </si>
  <si>
    <t>E1L219C10</t>
  </si>
  <si>
    <t>E1L219C11</t>
  </si>
  <si>
    <t>E1L219C12</t>
  </si>
  <si>
    <t>E1L219C13</t>
  </si>
  <si>
    <t>E1L220C1</t>
  </si>
  <si>
    <t>E1L220C2</t>
  </si>
  <si>
    <t>E1L220C3</t>
  </si>
  <si>
    <t>E1L220C4</t>
  </si>
  <si>
    <t>E1L220C5</t>
  </si>
  <si>
    <t>E1L220C6</t>
  </si>
  <si>
    <t>E1L220C7</t>
  </si>
  <si>
    <t>E1L220C8</t>
  </si>
  <si>
    <t>E1L220C9</t>
  </si>
  <si>
    <t>E1L220C10</t>
  </si>
  <si>
    <t>E1L220C11</t>
  </si>
  <si>
    <t>E1L220C12</t>
  </si>
  <si>
    <t>E1L220C13</t>
  </si>
  <si>
    <t>E1L221C1</t>
  </si>
  <si>
    <t>E1L221C2</t>
  </si>
  <si>
    <t>E1L221C3</t>
  </si>
  <si>
    <t>E1L221C4</t>
  </si>
  <si>
    <t>E1L221C5</t>
  </si>
  <si>
    <t>E1L221C6</t>
  </si>
  <si>
    <t>E1L221C7</t>
  </si>
  <si>
    <t>E1L221C8</t>
  </si>
  <si>
    <t>E1L221C9</t>
  </si>
  <si>
    <t>E1L221C10</t>
  </si>
  <si>
    <t>E1L221C11</t>
  </si>
  <si>
    <t>E1L221C12</t>
  </si>
  <si>
    <t>E1L221C13</t>
  </si>
  <si>
    <t>E1L301C1</t>
  </si>
  <si>
    <t>E1L302C1</t>
  </si>
  <si>
    <t>E1L303C1</t>
  </si>
  <si>
    <t>E1L304C1</t>
  </si>
  <si>
    <t>E1L305C1</t>
  </si>
  <si>
    <t>E1L306C1</t>
  </si>
  <si>
    <t>E1L307C1</t>
  </si>
  <si>
    <t>E1L308C1</t>
  </si>
  <si>
    <t>E1L309C1</t>
  </si>
  <si>
    <t>E1L310C1</t>
  </si>
  <si>
    <t>E1L311C1</t>
  </si>
  <si>
    <t>E1L312C1</t>
  </si>
  <si>
    <t>E1L313C1</t>
  </si>
  <si>
    <t>E1L314C1</t>
  </si>
  <si>
    <t>E1L315C1</t>
  </si>
  <si>
    <t>E1L316C1</t>
  </si>
  <si>
    <t>E1L317C1</t>
  </si>
  <si>
    <t>E1L318C1</t>
  </si>
  <si>
    <t>E1L319C1</t>
  </si>
  <si>
    <t>E1L320C1</t>
  </si>
  <si>
    <t>E1L321C1</t>
  </si>
  <si>
    <t>E1L322C1</t>
  </si>
  <si>
    <t>E1L323C1</t>
  </si>
  <si>
    <t>E1L324C1</t>
  </si>
  <si>
    <t>E1L325C1</t>
  </si>
  <si>
    <t>E1L326C1</t>
  </si>
  <si>
    <t>E1L327C1</t>
  </si>
  <si>
    <t>E1L328C1</t>
  </si>
  <si>
    <t>E1L329C1</t>
  </si>
  <si>
    <t>E1L330C1</t>
  </si>
  <si>
    <t>E1L331C1</t>
  </si>
  <si>
    <t>E1L332C1</t>
  </si>
  <si>
    <t>E1L333C1</t>
  </si>
  <si>
    <t>E1L334C1</t>
  </si>
  <si>
    <t>E1L335C1</t>
  </si>
  <si>
    <t>E1L336C1</t>
  </si>
  <si>
    <t>E1L337C1</t>
  </si>
  <si>
    <t>E1L338C1</t>
  </si>
  <si>
    <t>E1L339C1</t>
  </si>
  <si>
    <t>E1L340C1</t>
  </si>
  <si>
    <t>E1L341C1</t>
  </si>
  <si>
    <t>E1L342C1</t>
  </si>
  <si>
    <t>E1L343C1</t>
  </si>
  <si>
    <t>E1L344C1</t>
  </si>
  <si>
    <t>E1L345C1</t>
  </si>
  <si>
    <t>E1L346C1</t>
  </si>
  <si>
    <t>E1L347C1</t>
  </si>
  <si>
    <t>E1L348C1</t>
  </si>
  <si>
    <t>E1L349C1</t>
  </si>
  <si>
    <t>E1L350C1</t>
  </si>
  <si>
    <t>E1L351C1</t>
  </si>
  <si>
    <t>E1L352C1</t>
  </si>
  <si>
    <t>E1L353C1</t>
  </si>
  <si>
    <t>E1L354C1</t>
  </si>
  <si>
    <t>E1L355C1</t>
  </si>
  <si>
    <t>E1L356C1</t>
  </si>
  <si>
    <t>E1L357C1</t>
  </si>
  <si>
    <t>E1L358C1</t>
  </si>
  <si>
    <t>E1L359C1</t>
  </si>
  <si>
    <t>E1L360C1</t>
  </si>
  <si>
    <t>E1L361C1</t>
  </si>
  <si>
    <t>E1L362C1</t>
  </si>
  <si>
    <t>E1L363C1</t>
  </si>
  <si>
    <t>E1L364C1</t>
  </si>
  <si>
    <t>E1L365C1</t>
  </si>
  <si>
    <t>E1L366C1</t>
  </si>
  <si>
    <t>E1L367C1</t>
  </si>
  <si>
    <t>E1L368C1</t>
  </si>
  <si>
    <t>E1L369C1</t>
  </si>
  <si>
    <t>E1L370C1</t>
  </si>
  <si>
    <t>E1L371C1</t>
  </si>
  <si>
    <t>E1L372C1</t>
  </si>
  <si>
    <t>E1L373C1</t>
  </si>
  <si>
    <t>E1L374C1</t>
  </si>
  <si>
    <t>E1L375C1</t>
  </si>
  <si>
    <t>E1L376C1</t>
  </si>
  <si>
    <t>E1L377C1</t>
  </si>
  <si>
    <t>E1L378C1</t>
  </si>
  <si>
    <t>E1L379C1</t>
  </si>
  <si>
    <t>E1L380C1</t>
  </si>
  <si>
    <t>E1L381C1</t>
  </si>
  <si>
    <t>E1L382C1</t>
  </si>
  <si>
    <t>E2L101C1</t>
  </si>
  <si>
    <t>E2L101C2</t>
  </si>
  <si>
    <t>E2L101C3</t>
  </si>
  <si>
    <t>E2L101C4</t>
  </si>
  <si>
    <t>E2L101C5</t>
  </si>
  <si>
    <t>E2L101C6</t>
  </si>
  <si>
    <t>E2L101C7</t>
  </si>
  <si>
    <t>E2L101C8</t>
  </si>
  <si>
    <t>E2L101C9</t>
  </si>
  <si>
    <t>E2L101C10</t>
  </si>
  <si>
    <t>E2L101C11</t>
  </si>
  <si>
    <t>E2L101C12</t>
  </si>
  <si>
    <t>E2L101C13</t>
  </si>
  <si>
    <t>E2L101C14</t>
  </si>
  <si>
    <t>E2L101C15</t>
  </si>
  <si>
    <t>E2L101C16</t>
  </si>
  <si>
    <t>E2L101C17</t>
  </si>
  <si>
    <t>E2L101C18</t>
  </si>
  <si>
    <t>E2L101C19</t>
  </si>
  <si>
    <t>E2L101C20</t>
  </si>
  <si>
    <t>E2L101C21</t>
  </si>
  <si>
    <t>E2L101C22</t>
  </si>
  <si>
    <t>E2L101C23</t>
  </si>
  <si>
    <t>E2L101C24</t>
  </si>
  <si>
    <t>E2L101C25</t>
  </si>
  <si>
    <t>E2L101C26</t>
  </si>
  <si>
    <t>E2L101C27</t>
  </si>
  <si>
    <t>E2L101C28</t>
  </si>
  <si>
    <t>E2L101C29</t>
  </si>
  <si>
    <t>E2L102C1</t>
  </si>
  <si>
    <t>E2L102C2</t>
  </si>
  <si>
    <t>E2L102C3</t>
  </si>
  <si>
    <t>E2L102C4</t>
  </si>
  <si>
    <t>E2L102C5</t>
  </si>
  <si>
    <t>E2L102C6</t>
  </si>
  <si>
    <t>E2L102C7</t>
  </si>
  <si>
    <t>E2L102C8</t>
  </si>
  <si>
    <t>E2L102C9</t>
  </si>
  <si>
    <t>E2L102C10</t>
  </si>
  <si>
    <t>E2L102C11</t>
  </si>
  <si>
    <t>E2L102C12</t>
  </si>
  <si>
    <t>E2L102C13</t>
  </si>
  <si>
    <t>E2L102C14</t>
  </si>
  <si>
    <t>E2L102C15</t>
  </si>
  <si>
    <t>E2L102C16</t>
  </si>
  <si>
    <t>E2L102C17</t>
  </si>
  <si>
    <t>E2L102C18</t>
  </si>
  <si>
    <t>E2L102C19</t>
  </si>
  <si>
    <t>E2L102C20</t>
  </si>
  <si>
    <t>E2L102C21</t>
  </si>
  <si>
    <t>E2L102C22</t>
  </si>
  <si>
    <t>E2L102C23</t>
  </si>
  <si>
    <t>E2L102C24</t>
  </si>
  <si>
    <t>E2L102C25</t>
  </si>
  <si>
    <t>E2L102C26</t>
  </si>
  <si>
    <t>E2L102C27</t>
  </si>
  <si>
    <t>E2L102C28</t>
  </si>
  <si>
    <t>E2L102C29</t>
  </si>
  <si>
    <t>E2L103C1</t>
  </si>
  <si>
    <t>E2L103C2</t>
  </si>
  <si>
    <t>E2L103C3</t>
  </si>
  <si>
    <t>E2L103C4</t>
  </si>
  <si>
    <t>E2L103C5</t>
  </si>
  <si>
    <t>E2L103C6</t>
  </si>
  <si>
    <t>E2L103C7</t>
  </si>
  <si>
    <t>E2L103C8</t>
  </si>
  <si>
    <t>E2L103C9</t>
  </si>
  <si>
    <t>E2L103C10</t>
  </si>
  <si>
    <t>E2L103C11</t>
  </si>
  <si>
    <t>E2L103C12</t>
  </si>
  <si>
    <t>E2L103C13</t>
  </si>
  <si>
    <t>E2L103C14</t>
  </si>
  <si>
    <t>E2L103C15</t>
  </si>
  <si>
    <t>E2L103C16</t>
  </si>
  <si>
    <t>E2L103C17</t>
  </si>
  <si>
    <t>E2L103C18</t>
  </si>
  <si>
    <t>E2L103C19</t>
  </si>
  <si>
    <t>E2L103C20</t>
  </si>
  <si>
    <t>E2L103C21</t>
  </si>
  <si>
    <t>E2L103C22</t>
  </si>
  <si>
    <t>E2L103C23</t>
  </si>
  <si>
    <t>E2L103C24</t>
  </si>
  <si>
    <t>E2L103C25</t>
  </si>
  <si>
    <t>E2L103C26</t>
  </si>
  <si>
    <t>E2L103C27</t>
  </si>
  <si>
    <t>E2L103C28</t>
  </si>
  <si>
    <t>E2L103C29</t>
  </si>
  <si>
    <t>E2L104C1</t>
  </si>
  <si>
    <t>E2L104C2</t>
  </si>
  <si>
    <t>E2L104C3</t>
  </si>
  <si>
    <t>E2L104C4</t>
  </si>
  <si>
    <t>E2L104C5</t>
  </si>
  <si>
    <t>E2L104C6</t>
  </si>
  <si>
    <t>E2L104C7</t>
  </si>
  <si>
    <t>E2L104C8</t>
  </si>
  <si>
    <t>E2L104C9</t>
  </si>
  <si>
    <t>E2L104C10</t>
  </si>
  <si>
    <t>E2L104C11</t>
  </si>
  <si>
    <t>E2L104C12</t>
  </si>
  <si>
    <t>E2L104C13</t>
  </si>
  <si>
    <t>E2L104C14</t>
  </si>
  <si>
    <t>E2L104C15</t>
  </si>
  <si>
    <t>E2L104C16</t>
  </si>
  <si>
    <t>E2L104C17</t>
  </si>
  <si>
    <t>E2L104C18</t>
  </si>
  <si>
    <t>E2L104C19</t>
  </si>
  <si>
    <t>E2L104C20</t>
  </si>
  <si>
    <t>E2L104C21</t>
  </si>
  <si>
    <t>E2L104C22</t>
  </si>
  <si>
    <t>E2L104C23</t>
  </si>
  <si>
    <t>E2L104C24</t>
  </si>
  <si>
    <t>E2L104C25</t>
  </si>
  <si>
    <t>E2L104C26</t>
  </si>
  <si>
    <t>E2L104C27</t>
  </si>
  <si>
    <t>E2L104C28</t>
  </si>
  <si>
    <t>E2L104C29</t>
  </si>
  <si>
    <t>E2L105C1</t>
  </si>
  <si>
    <t>E2L105C2</t>
  </si>
  <si>
    <t>E2L105C3</t>
  </si>
  <si>
    <t>E2L105C4</t>
  </si>
  <si>
    <t>E2L105C5</t>
  </si>
  <si>
    <t>E2L105C6</t>
  </si>
  <si>
    <t>E2L105C7</t>
  </si>
  <si>
    <t>E2L105C8</t>
  </si>
  <si>
    <t>E2L105C9</t>
  </si>
  <si>
    <t>E2L105C10</t>
  </si>
  <si>
    <t>E2L105C11</t>
  </si>
  <si>
    <t>E2L105C12</t>
  </si>
  <si>
    <t>E2L105C13</t>
  </si>
  <si>
    <t>E2L105C14</t>
  </si>
  <si>
    <t>E2L105C15</t>
  </si>
  <si>
    <t>E2L105C16</t>
  </si>
  <si>
    <t>E2L105C17</t>
  </si>
  <si>
    <t>E2L105C18</t>
  </si>
  <si>
    <t>E2L105C19</t>
  </si>
  <si>
    <t>E2L105C20</t>
  </si>
  <si>
    <t>E2L105C21</t>
  </si>
  <si>
    <t>E2L105C22</t>
  </si>
  <si>
    <t>E2L105C23</t>
  </si>
  <si>
    <t>E2L105C24</t>
  </si>
  <si>
    <t>E2L105C25</t>
  </si>
  <si>
    <t>E2L105C26</t>
  </si>
  <si>
    <t>E2L105C27</t>
  </si>
  <si>
    <t>E2L105C28</t>
  </si>
  <si>
    <t>E2L105C29</t>
  </si>
  <si>
    <t>E2L106C1</t>
  </si>
  <si>
    <t>E2L106C2</t>
  </si>
  <si>
    <t>E2L106C3</t>
  </si>
  <si>
    <t>E2L106C4</t>
  </si>
  <si>
    <t>E2L106C5</t>
  </si>
  <si>
    <t>E2L106C6</t>
  </si>
  <si>
    <t>E2L106C7</t>
  </si>
  <si>
    <t>E2L106C8</t>
  </si>
  <si>
    <t>E2L106C9</t>
  </si>
  <si>
    <t>E2L106C10</t>
  </si>
  <si>
    <t>E2L106C11</t>
  </si>
  <si>
    <t>E2L106C12</t>
  </si>
  <si>
    <t>E2L106C13</t>
  </si>
  <si>
    <t>E2L106C14</t>
  </si>
  <si>
    <t>E2L106C15</t>
  </si>
  <si>
    <t>E2L106C16</t>
  </si>
  <si>
    <t>E2L106C17</t>
  </si>
  <si>
    <t>E2L106C18</t>
  </si>
  <si>
    <t>E2L106C19</t>
  </si>
  <si>
    <t>E2L106C20</t>
  </si>
  <si>
    <t>E2L106C21</t>
  </si>
  <si>
    <t>E2L106C22</t>
  </si>
  <si>
    <t>E2L106C23</t>
  </si>
  <si>
    <t>E2L106C24</t>
  </si>
  <si>
    <t>E2L106C25</t>
  </si>
  <si>
    <t>E2L106C26</t>
  </si>
  <si>
    <t>E2L106C27</t>
  </si>
  <si>
    <t>E2L106C28</t>
  </si>
  <si>
    <t>E2L106C29</t>
  </si>
  <si>
    <t>E2L107C1</t>
  </si>
  <si>
    <t>E2L107C2</t>
  </si>
  <si>
    <t>E2L107C3</t>
  </si>
  <si>
    <t>E2L107C4</t>
  </si>
  <si>
    <t>E2L107C5</t>
  </si>
  <si>
    <t>E2L107C6</t>
  </si>
  <si>
    <t>E2L107C7</t>
  </si>
  <si>
    <t>E2L107C8</t>
  </si>
  <si>
    <t>E2L107C9</t>
  </si>
  <si>
    <t>E2L107C10</t>
  </si>
  <si>
    <t>E2L107C11</t>
  </si>
  <si>
    <t>E2L107C12</t>
  </si>
  <si>
    <t>E2L107C13</t>
  </si>
  <si>
    <t>E2L107C14</t>
  </si>
  <si>
    <t>E2L107C15</t>
  </si>
  <si>
    <t>E2L107C16</t>
  </si>
  <si>
    <t>E2L107C17</t>
  </si>
  <si>
    <t>E2L107C18</t>
  </si>
  <si>
    <t>E2L107C19</t>
  </si>
  <si>
    <t>E2L107C20</t>
  </si>
  <si>
    <t>E2L107C21</t>
  </si>
  <si>
    <t>E2L107C22</t>
  </si>
  <si>
    <t>E2L107C23</t>
  </si>
  <si>
    <t>E2L107C24</t>
  </si>
  <si>
    <t>E2L107C25</t>
  </si>
  <si>
    <t>E2L107C26</t>
  </si>
  <si>
    <t>E2L107C27</t>
  </si>
  <si>
    <t>E2L107C28</t>
  </si>
  <si>
    <t>E2L107C29</t>
  </si>
  <si>
    <t>E2L108C1</t>
  </si>
  <si>
    <t>E2L108C2</t>
  </si>
  <si>
    <t>E2L108C3</t>
  </si>
  <si>
    <t>E2L108C4</t>
  </si>
  <si>
    <t>E2L108C5</t>
  </si>
  <si>
    <t>E2L108C6</t>
  </si>
  <si>
    <t>E2L108C7</t>
  </si>
  <si>
    <t>E2L108C8</t>
  </si>
  <si>
    <t>E2L108C9</t>
  </si>
  <si>
    <t>E2L108C10</t>
  </si>
  <si>
    <t>E2L108C11</t>
  </si>
  <si>
    <t>E2L108C12</t>
  </si>
  <si>
    <t>E2L108C13</t>
  </si>
  <si>
    <t>E2L108C14</t>
  </si>
  <si>
    <t>E2L108C15</t>
  </si>
  <si>
    <t>E2L108C16</t>
  </si>
  <si>
    <t>E2L108C17</t>
  </si>
  <si>
    <t>E2L108C18</t>
  </si>
  <si>
    <t>E2L108C19</t>
  </si>
  <si>
    <t>E2L108C20</t>
  </si>
  <si>
    <t>E2L108C21</t>
  </si>
  <si>
    <t>E2L108C22</t>
  </si>
  <si>
    <t>E2L108C23</t>
  </si>
  <si>
    <t>E2L108C24</t>
  </si>
  <si>
    <t>E2L108C25</t>
  </si>
  <si>
    <t>E2L108C26</t>
  </si>
  <si>
    <t>E2L108C27</t>
  </si>
  <si>
    <t>E2L108C28</t>
  </si>
  <si>
    <t>E2L108C29</t>
  </si>
  <si>
    <t>E2L109C1</t>
  </si>
  <si>
    <t>E2L109C2</t>
  </si>
  <si>
    <t>E2L109C3</t>
  </si>
  <si>
    <t>E2L109C4</t>
  </si>
  <si>
    <t>E2L109C5</t>
  </si>
  <si>
    <t>E2L109C6</t>
  </si>
  <si>
    <t>E2L109C7</t>
  </si>
  <si>
    <t>E2L109C8</t>
  </si>
  <si>
    <t>E2L109C9</t>
  </si>
  <si>
    <t>E2L109C10</t>
  </si>
  <si>
    <t>E2L109C11</t>
  </si>
  <si>
    <t>E2L109C12</t>
  </si>
  <si>
    <t>E2L109C13</t>
  </si>
  <si>
    <t>E2L109C14</t>
  </si>
  <si>
    <t>E2L109C15</t>
  </si>
  <si>
    <t>E2L109C16</t>
  </si>
  <si>
    <t>E2L109C17</t>
  </si>
  <si>
    <t>E2L109C18</t>
  </si>
  <si>
    <t>E2L109C19</t>
  </si>
  <si>
    <t>E2L109C20</t>
  </si>
  <si>
    <t>E2L109C21</t>
  </si>
  <si>
    <t>E2L109C22</t>
  </si>
  <si>
    <t>E2L109C23</t>
  </si>
  <si>
    <t>E2L109C24</t>
  </si>
  <si>
    <t>E2L109C25</t>
  </si>
  <si>
    <t>E2L109C26</t>
  </si>
  <si>
    <t>E2L109C27</t>
  </si>
  <si>
    <t>E2L109C28</t>
  </si>
  <si>
    <t>E2L109C29</t>
  </si>
  <si>
    <t>E2L110C1</t>
  </si>
  <si>
    <t>E2L110C2</t>
  </si>
  <si>
    <t>E2L110C3</t>
  </si>
  <si>
    <t>E2L110C4</t>
  </si>
  <si>
    <t>E2L110C5</t>
  </si>
  <si>
    <t>E2L110C6</t>
  </si>
  <si>
    <t>E2L110C7</t>
  </si>
  <si>
    <t>E2L110C8</t>
  </si>
  <si>
    <t>E2L110C9</t>
  </si>
  <si>
    <t>E2L110C10</t>
  </si>
  <si>
    <t>E2L110C11</t>
  </si>
  <si>
    <t>E2L110C12</t>
  </si>
  <si>
    <t>E2L110C13</t>
  </si>
  <si>
    <t>E2L110C14</t>
  </si>
  <si>
    <t>E2L110C15</t>
  </si>
  <si>
    <t>E2L110C16</t>
  </si>
  <si>
    <t>E2L110C17</t>
  </si>
  <si>
    <t>E2L110C18</t>
  </si>
  <si>
    <t>E2L110C19</t>
  </si>
  <si>
    <t>E2L110C20</t>
  </si>
  <si>
    <t>E2L110C21</t>
  </si>
  <si>
    <t>E2L110C22</t>
  </si>
  <si>
    <t>E2L110C23</t>
  </si>
  <si>
    <t>E2L110C24</t>
  </si>
  <si>
    <t>E2L110C25</t>
  </si>
  <si>
    <t>E2L110C26</t>
  </si>
  <si>
    <t>E2L110C27</t>
  </si>
  <si>
    <t>E2L110C28</t>
  </si>
  <si>
    <t>E2L110C29</t>
  </si>
  <si>
    <t>E2L111C1</t>
  </si>
  <si>
    <t>E2L111C2</t>
  </si>
  <si>
    <t>E2L111C3</t>
  </si>
  <si>
    <t>E2L111C4</t>
  </si>
  <si>
    <t>E2L111C5</t>
  </si>
  <si>
    <t>E2L111C6</t>
  </si>
  <si>
    <t>E2L111C7</t>
  </si>
  <si>
    <t>E2L111C8</t>
  </si>
  <si>
    <t>E2L111C9</t>
  </si>
  <si>
    <t>E2L111C10</t>
  </si>
  <si>
    <t>E2L111C11</t>
  </si>
  <si>
    <t>E2L111C12</t>
  </si>
  <si>
    <t>E2L111C13</t>
  </si>
  <si>
    <t>E2L111C14</t>
  </si>
  <si>
    <t>E2L111C15</t>
  </si>
  <si>
    <t>E2L111C16</t>
  </si>
  <si>
    <t>E2L111C17</t>
  </si>
  <si>
    <t>E2L111C18</t>
  </si>
  <si>
    <t>E2L111C19</t>
  </si>
  <si>
    <t>E2L111C20</t>
  </si>
  <si>
    <t>E2L111C21</t>
  </si>
  <si>
    <t>E2L111C22</t>
  </si>
  <si>
    <t>E2L111C23</t>
  </si>
  <si>
    <t>E2L111C24</t>
  </si>
  <si>
    <t>E2L111C25</t>
  </si>
  <si>
    <t>E2L111C26</t>
  </si>
  <si>
    <t>E2L111C27</t>
  </si>
  <si>
    <t>E2L111C28</t>
  </si>
  <si>
    <t>E2L111C29</t>
  </si>
  <si>
    <t>E2L112C1</t>
  </si>
  <si>
    <t>E2L112C2</t>
  </si>
  <si>
    <t>E2L112C3</t>
  </si>
  <si>
    <t>E2L112C4</t>
  </si>
  <si>
    <t>E2L112C5</t>
  </si>
  <si>
    <t>E2L112C6</t>
  </si>
  <si>
    <t>E2L112C7</t>
  </si>
  <si>
    <t>E2L112C8</t>
  </si>
  <si>
    <t>E2L112C9</t>
  </si>
  <si>
    <t>E2L112C10</t>
  </si>
  <si>
    <t>E2L112C11</t>
  </si>
  <si>
    <t>E2L112C12</t>
  </si>
  <si>
    <t>E2L112C13</t>
  </si>
  <si>
    <t>E2L112C14</t>
  </si>
  <si>
    <t>E2L112C15</t>
  </si>
  <si>
    <t>E2L112C16</t>
  </si>
  <si>
    <t>E2L112C17</t>
  </si>
  <si>
    <t>E2L112C18</t>
  </si>
  <si>
    <t>E2L112C19</t>
  </si>
  <si>
    <t>E2L112C20</t>
  </si>
  <si>
    <t>E2L112C21</t>
  </si>
  <si>
    <t>E2L112C22</t>
  </si>
  <si>
    <t>E2L112C23</t>
  </si>
  <si>
    <t>E2L112C24</t>
  </si>
  <si>
    <t>E2L112C25</t>
  </si>
  <si>
    <t>E2L112C26</t>
  </si>
  <si>
    <t>E2L112C27</t>
  </si>
  <si>
    <t>E2L112C28</t>
  </si>
  <si>
    <t>E2L112C29</t>
  </si>
  <si>
    <t>E2L113C1</t>
  </si>
  <si>
    <t>E2L113C2</t>
  </si>
  <si>
    <t>E2L113C3</t>
  </si>
  <si>
    <t>E2L113C4</t>
  </si>
  <si>
    <t>E2L113C5</t>
  </si>
  <si>
    <t>E2L113C6</t>
  </si>
  <si>
    <t>E2L113C7</t>
  </si>
  <si>
    <t>E2L113C8</t>
  </si>
  <si>
    <t>E2L113C9</t>
  </si>
  <si>
    <t>E2L113C10</t>
  </si>
  <si>
    <t>E2L113C11</t>
  </si>
  <si>
    <t>E2L113C12</t>
  </si>
  <si>
    <t>E2L113C13</t>
  </si>
  <si>
    <t>E2L113C14</t>
  </si>
  <si>
    <t>E2L113C15</t>
  </si>
  <si>
    <t>E2L113C16</t>
  </si>
  <si>
    <t>E2L113C17</t>
  </si>
  <si>
    <t>E2L113C18</t>
  </si>
  <si>
    <t>E2L113C19</t>
  </si>
  <si>
    <t>E2L113C20</t>
  </si>
  <si>
    <t>E2L113C21</t>
  </si>
  <si>
    <t>E2L113C22</t>
  </si>
  <si>
    <t>E2L113C23</t>
  </si>
  <si>
    <t>E2L113C24</t>
  </si>
  <si>
    <t>E2L113C25</t>
  </si>
  <si>
    <t>E2L113C26</t>
  </si>
  <si>
    <t>E2L113C27</t>
  </si>
  <si>
    <t>E2L113C28</t>
  </si>
  <si>
    <t>E2L113C29</t>
  </si>
  <si>
    <t>E2L114C1</t>
  </si>
  <si>
    <t>E2L114C2</t>
  </si>
  <si>
    <t>E2L114C3</t>
  </si>
  <si>
    <t>E2L114C4</t>
  </si>
  <si>
    <t>E2L114C5</t>
  </si>
  <si>
    <t>E2L114C6</t>
  </si>
  <si>
    <t>E2L114C7</t>
  </si>
  <si>
    <t>E2L114C8</t>
  </si>
  <si>
    <t>E2L114C9</t>
  </si>
  <si>
    <t>E2L114C10</t>
  </si>
  <si>
    <t>E2L114C11</t>
  </si>
  <si>
    <t>E2L114C12</t>
  </si>
  <si>
    <t>E2L114C13</t>
  </si>
  <si>
    <t>E2L114C14</t>
  </si>
  <si>
    <t>E2L114C15</t>
  </si>
  <si>
    <t>E2L114C16</t>
  </si>
  <si>
    <t>E2L114C17</t>
  </si>
  <si>
    <t>E2L114C18</t>
  </si>
  <si>
    <t>E2L114C19</t>
  </si>
  <si>
    <t>E2L114C20</t>
  </si>
  <si>
    <t>E2L114C21</t>
  </si>
  <si>
    <t>E2L114C22</t>
  </si>
  <si>
    <t>E2L114C23</t>
  </si>
  <si>
    <t>E2L114C24</t>
  </si>
  <si>
    <t>E2L114C25</t>
  </si>
  <si>
    <t>E2L114C26</t>
  </si>
  <si>
    <t>E2L114C27</t>
  </si>
  <si>
    <t>E2L114C28</t>
  </si>
  <si>
    <t>E2L114C29</t>
  </si>
  <si>
    <t>E2L115C1</t>
  </si>
  <si>
    <t>E2L115C2</t>
  </si>
  <si>
    <t>E2L115C3</t>
  </si>
  <si>
    <t>E2L115C4</t>
  </si>
  <si>
    <t>E2L115C5</t>
  </si>
  <si>
    <t>E2L115C6</t>
  </si>
  <si>
    <t>E2L115C7</t>
  </si>
  <si>
    <t>E2L115C8</t>
  </si>
  <si>
    <t>E2L115C9</t>
  </si>
  <si>
    <t>E2L115C10</t>
  </si>
  <si>
    <t>E2L115C11</t>
  </si>
  <si>
    <t>E2L115C12</t>
  </si>
  <si>
    <t>E2L115C13</t>
  </si>
  <si>
    <t>E2L115C14</t>
  </si>
  <si>
    <t>E2L115C15</t>
  </si>
  <si>
    <t>E2L115C16</t>
  </si>
  <si>
    <t>E2L115C17</t>
  </si>
  <si>
    <t>E2L115C18</t>
  </si>
  <si>
    <t>E2L115C19</t>
  </si>
  <si>
    <t>E2L115C20</t>
  </si>
  <si>
    <t>E2L115C21</t>
  </si>
  <si>
    <t>E2L115C22</t>
  </si>
  <si>
    <t>E2L115C23</t>
  </si>
  <si>
    <t>E2L115C24</t>
  </si>
  <si>
    <t>E2L115C25</t>
  </si>
  <si>
    <t>E2L115C26</t>
  </si>
  <si>
    <t>E2L115C27</t>
  </si>
  <si>
    <t>E2L115C28</t>
  </si>
  <si>
    <t>E2L115C29</t>
  </si>
  <si>
    <t>E2L116C1</t>
  </si>
  <si>
    <t>E2L116C2</t>
  </si>
  <si>
    <t>E2L116C3</t>
  </si>
  <si>
    <t>E2L116C4</t>
  </si>
  <si>
    <t>E2L116C5</t>
  </si>
  <si>
    <t>E2L116C6</t>
  </si>
  <si>
    <t>E2L116C7</t>
  </si>
  <si>
    <t>E2L116C8</t>
  </si>
  <si>
    <t>E2L116C9</t>
  </si>
  <si>
    <t>E2L116C10</t>
  </si>
  <si>
    <t>E2L116C11</t>
  </si>
  <si>
    <t>E2L116C12</t>
  </si>
  <si>
    <t>E2L116C13</t>
  </si>
  <si>
    <t>E2L116C14</t>
  </si>
  <si>
    <t>E2L116C15</t>
  </si>
  <si>
    <t>E2L116C16</t>
  </si>
  <si>
    <t>E2L116C17</t>
  </si>
  <si>
    <t>E2L116C18</t>
  </si>
  <si>
    <t>E2L116C19</t>
  </si>
  <si>
    <t>E2L116C20</t>
  </si>
  <si>
    <t>E2L116C21</t>
  </si>
  <si>
    <t>E2L116C22</t>
  </si>
  <si>
    <t>E2L116C23</t>
  </si>
  <si>
    <t>E2L116C24</t>
  </si>
  <si>
    <t>E2L116C25</t>
  </si>
  <si>
    <t>E2L116C26</t>
  </si>
  <si>
    <t>E2L116C27</t>
  </si>
  <si>
    <t>E2L116C28</t>
  </si>
  <si>
    <t>E2L116C29</t>
  </si>
  <si>
    <t>E2L117C1</t>
  </si>
  <si>
    <t>E2L117C2</t>
  </si>
  <si>
    <t>E2L117C3</t>
  </si>
  <si>
    <t>E2L117C4</t>
  </si>
  <si>
    <t>E2L117C5</t>
  </si>
  <si>
    <t>E2L117C6</t>
  </si>
  <si>
    <t>E2L117C7</t>
  </si>
  <si>
    <t>E2L117C8</t>
  </si>
  <si>
    <t>E2L117C9</t>
  </si>
  <si>
    <t>E2L117C10</t>
  </si>
  <si>
    <t>E2L117C11</t>
  </si>
  <si>
    <t>E2L117C12</t>
  </si>
  <si>
    <t>E2L117C13</t>
  </si>
  <si>
    <t>E2L117C14</t>
  </si>
  <si>
    <t>E2L117C15</t>
  </si>
  <si>
    <t>E2L117C16</t>
  </si>
  <si>
    <t>E2L117C17</t>
  </si>
  <si>
    <t>E2L117C18</t>
  </si>
  <si>
    <t>E2L117C19</t>
  </si>
  <si>
    <t>E2L117C20</t>
  </si>
  <si>
    <t>E2L117C21</t>
  </si>
  <si>
    <t>E2L117C22</t>
  </si>
  <si>
    <t>E2L117C23</t>
  </si>
  <si>
    <t>E2L117C24</t>
  </si>
  <si>
    <t>E2L117C25</t>
  </si>
  <si>
    <t>E2L117C26</t>
  </si>
  <si>
    <t>E2L117C27</t>
  </si>
  <si>
    <t>E2L117C28</t>
  </si>
  <si>
    <t>E2L117C29</t>
  </si>
  <si>
    <t>E2L118C1</t>
  </si>
  <si>
    <t>E2L118C2</t>
  </si>
  <si>
    <t>E2L118C3</t>
  </si>
  <si>
    <t>E2L118C4</t>
  </si>
  <si>
    <t>E2L118C5</t>
  </si>
  <si>
    <t>E2L118C6</t>
  </si>
  <si>
    <t>E2L118C7</t>
  </si>
  <si>
    <t>E2L118C8</t>
  </si>
  <si>
    <t>E2L118C9</t>
  </si>
  <si>
    <t>E2L118C10</t>
  </si>
  <si>
    <t>E2L118C11</t>
  </si>
  <si>
    <t>E2L118C12</t>
  </si>
  <si>
    <t>E2L118C13</t>
  </si>
  <si>
    <t>E2L118C14</t>
  </si>
  <si>
    <t>E2L118C15</t>
  </si>
  <si>
    <t>E2L118C16</t>
  </si>
  <si>
    <t>E2L118C17</t>
  </si>
  <si>
    <t>E2L118C18</t>
  </si>
  <si>
    <t>E2L118C19</t>
  </si>
  <si>
    <t>E2L118C20</t>
  </si>
  <si>
    <t>E2L118C21</t>
  </si>
  <si>
    <t>E2L118C22</t>
  </si>
  <si>
    <t>E2L118C23</t>
  </si>
  <si>
    <t>E2L118C24</t>
  </si>
  <si>
    <t>E2L118C25</t>
  </si>
  <si>
    <t>E2L118C26</t>
  </si>
  <si>
    <t>E2L118C27</t>
  </si>
  <si>
    <t>E2L118C28</t>
  </si>
  <si>
    <t>E2L118C29</t>
  </si>
  <si>
    <t>E2L201C1</t>
  </si>
  <si>
    <t>E2L202C1</t>
  </si>
  <si>
    <t>E2L203C1</t>
  </si>
  <si>
    <t>E2L204C1</t>
  </si>
  <si>
    <t>E2L205C1</t>
  </si>
  <si>
    <t>E2L206C1</t>
  </si>
  <si>
    <t>E2L207C1</t>
  </si>
  <si>
    <t>E2L208C1</t>
  </si>
  <si>
    <t>E2L209C1</t>
  </si>
  <si>
    <t>E2L210C1</t>
  </si>
  <si>
    <t>E2L211C1</t>
  </si>
  <si>
    <t>E2L212C1</t>
  </si>
  <si>
    <t>E2L213C1</t>
  </si>
  <si>
    <t>E2L214C1</t>
  </si>
  <si>
    <t>E2L215C1</t>
  </si>
  <si>
    <t>E2L216C1</t>
  </si>
  <si>
    <t>E2L217C1</t>
  </si>
  <si>
    <t>E2L218C1</t>
  </si>
  <si>
    <t>E2L219C1</t>
  </si>
  <si>
    <t>E2L220C1</t>
  </si>
  <si>
    <t>E2L301C1</t>
  </si>
  <si>
    <t>E2L301C2</t>
  </si>
  <si>
    <t>E2L302C1</t>
  </si>
  <si>
    <t>E2L302C2</t>
  </si>
  <si>
    <t>E2L303C1</t>
  </si>
  <si>
    <t>E2L303C2</t>
  </si>
  <si>
    <t>E2L304C1</t>
  </si>
  <si>
    <t>E2L304C2</t>
  </si>
  <si>
    <t>E2L305C1</t>
  </si>
  <si>
    <t>E2L305C2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</si>
</sst>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#,##0.#####"/>
    <numFmt numFmtId="165" formatCode="#######0"/>
    <numFmt numFmtId="166" formatCode="0.0000"/>
    <numFmt numFmtId="167" formatCode="0.00000"/>
    <numFmt numFmtId="168" formatCode="0.0"/>
    <numFmt numFmtId="169" formatCode="0.000"/>
    <numFmt numFmtId="170" formatCode="00.0%"/>
    <numFmt numFmtId="171" formatCode="0.000%"/>
    <numFmt numFmtId="172" formatCode="0.00000000"/>
  </numFmts>
  <fonts count="5" x14ac:knownFonts="1">
    <font>
      <sz val="11"/>
      <color theme="1"/>
      <name val="Calibri"/>
      <family val="2"/>
      <scheme val="minor"/>
    </font>
    <font>
      <sz val="10"/>
      <color theme="1"/>
      <name val="Consolas"/>
      <family val="3"/>
    </font>
    <font>
      <i/>
      <sz val="10"/>
      <color theme="1"/>
      <name val="Consolas"/>
      <family val="3"/>
    </font>
    <font>
      <b/>
      <sz val="10"/>
      <color theme="1"/>
      <name val="Consolas"/>
      <family val="3"/>
    </font>
    <font>
      <b/>
      <sz val="12"/>
      <color theme="1"/>
      <name val="Consolas"/>
      <family val="3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1" fillId="0" borderId="0" xfId="0" applyFont="1"/>
    <xf numFmtId="0" fontId="2" fillId="0" borderId="0" xfId="0" applyFont="1"/>
    <xf numFmtId="0" fontId="4" fillId="0" borderId="0" xfId="0" applyFont="1"/>
    <xf numFmtId="0" fontId="1" fillId="0" borderId="2" xfId="0" applyFont="1" applyBorder="1" applyAlignment="1"/>
    <xf numFmtId="0" fontId="0" fillId="0" borderId="3" xfId="0" applyBorder="1" applyAlignment="1"/>
    <xf numFmtId="0" fontId="1" fillId="0" borderId="0" xfId="0" applyFont="1" applyAlignment="1">
      <alignment horizontal="right"/>
    </xf>
    <xf numFmtId="0" fontId="1" fillId="0" borderId="0" xfId="0" applyFont="1" applyAlignment="1">
      <alignment horizontal="center"/>
    </xf>
    <xf numFmtId="0" fontId="3" fillId="0" borderId="1" xfId="0" applyFont="1" applyBorder="1" applyAlignment="1">
      <alignment horizontal="center" wrapText="1"/>
    </xf>
    <xf numFmtId="0" fontId="2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3" fillId="0" borderId="1" xfId="0" applyFont="1" applyBorder="1" applyAlignment="1">
      <alignment horizontal="left" wrapText="1"/>
    </xf>
    <xf numFmtId="0" fontId="3" fillId="0" borderId="0" xfId="0" applyFont="1" applyAlignment="1">
      <alignment horizontal="left"/>
    </xf>
    <xf numFmtId="0" fontId="1" fillId="0" borderId="0" xfId="0" quotePrefix="1" applyFont="1" applyAlignment="1">
      <alignment horizontal="left"/>
    </xf>
    <xf numFmtId="3" fontId="1" fillId="0" borderId="0" xfId="0" applyNumberFormat="1" applyFont="1" applyAlignment="1">
      <alignment horizontal="right"/>
    </xf>
    <xf numFmtId="0" fontId="1" fillId="0" borderId="0" xfId="0" quotePrefix="1" applyFont="1"/>
    <xf numFmtId="3" fontId="1" fillId="0" borderId="0" xfId="0" applyNumberFormat="1" applyFont="1"/>
    <xf numFmtId="164" fontId="1" fillId="0" borderId="0" xfId="0" applyNumberFormat="1" applyFont="1"/>
    <xf numFmtId="165" fontId="1" fillId="0" borderId="0" xfId="0" applyNumberFormat="1" applyFont="1" applyAlignment="1">
      <alignment horizontal="right"/>
    </xf>
    <xf numFmtId="166" fontId="1" fillId="0" borderId="0" xfId="0" applyNumberFormat="1" applyFont="1"/>
    <xf numFmtId="167" fontId="1" fillId="0" borderId="0" xfId="0" applyNumberFormat="1" applyFont="1" applyAlignment="1">
      <alignment horizontal="right"/>
    </xf>
    <xf numFmtId="2" fontId="1" fillId="0" borderId="0" xfId="0" applyNumberFormat="1" applyFont="1" applyAlignment="1">
      <alignment horizontal="right"/>
    </xf>
    <xf numFmtId="167" fontId="1" fillId="0" borderId="0" xfId="0" applyNumberFormat="1" applyFont="1"/>
    <xf numFmtId="168" fontId="1" fillId="0" borderId="0" xfId="0" applyNumberFormat="1" applyFont="1" applyAlignment="1">
      <alignment horizontal="right"/>
    </xf>
    <xf numFmtId="2" fontId="1" fillId="0" borderId="0" xfId="0" applyNumberFormat="1" applyFont="1"/>
    <xf numFmtId="169" fontId="1" fillId="0" borderId="0" xfId="0" applyNumberFormat="1" applyFont="1"/>
    <xf numFmtId="168" fontId="1" fillId="0" borderId="0" xfId="0" applyNumberFormat="1" applyFont="1"/>
    <xf numFmtId="0" fontId="3" fillId="0" borderId="0" xfId="0" applyFont="1" applyAlignment="1">
      <alignment horizontal="right"/>
    </xf>
    <xf numFmtId="0" fontId="1" fillId="0" borderId="0" xfId="0" quotePrefix="1" applyFont="1" applyAlignment="1">
      <alignment horizontal="center"/>
    </xf>
    <xf numFmtId="170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right"/>
    </xf>
    <xf numFmtId="172" fontId="1" fillId="0" borderId="0" xfId="0" applyNumberFormat="1" applyFont="1" applyAlignment="1">
      <alignment horizontal="right"/>
    </xf>
  </cellXfs>
  <cellStyles count="1">
    <cellStyle name="Normal" xfId="0" builtinId="0"/>
  </cellStyles>
  <dxfs count="22"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theme" Target="theme/theme1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styles" Target="styles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sharedStrings" Target="sharedStrings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calcChain" Target="calcChain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42F3B1-5D42-4CF2-8D53-B716DAFBB1AA}">
  <dimension ref="A1:B17"/>
  <sheetViews>
    <sheetView workbookViewId="0"/>
  </sheetViews>
  <sheetFormatPr defaultRowHeight="12.75" x14ac:dyDescent="0.2"/>
  <cols>
    <col min="1" max="1" width="33.7109375" style="1" customWidth="1"/>
    <col min="2" max="2" width="20.7109375" style="1" customWidth="1"/>
    <col min="3" max="16384" width="9.140625" style="1"/>
  </cols>
  <sheetData>
    <row r="1" spans="1:2" x14ac:dyDescent="0.2">
      <c r="A1" s="2" t="s">
        <v>0</v>
      </c>
    </row>
    <row r="2" spans="1:2" ht="15.75" x14ac:dyDescent="0.25">
      <c r="A2" s="3" t="s">
        <v>1</v>
      </c>
    </row>
    <row r="4" spans="1:2" ht="15.75" thickBot="1" x14ac:dyDescent="0.3">
      <c r="A4" s="4" t="s">
        <v>2</v>
      </c>
      <c r="B4" s="5"/>
    </row>
    <row r="5" spans="1:2" ht="13.5" thickTop="1" x14ac:dyDescent="0.2">
      <c r="A5" s="1" t="s">
        <v>3</v>
      </c>
      <c r="B5" s="6">
        <v>134500</v>
      </c>
    </row>
    <row r="6" spans="1:2" x14ac:dyDescent="0.2">
      <c r="A6" s="1" t="s">
        <v>4</v>
      </c>
      <c r="B6" s="6" t="s">
        <v>5</v>
      </c>
    </row>
    <row r="7" spans="1:2" x14ac:dyDescent="0.2">
      <c r="A7" s="1" t="s">
        <v>6</v>
      </c>
      <c r="B7" s="6" t="s">
        <v>7</v>
      </c>
    </row>
    <row r="8" spans="1:2" x14ac:dyDescent="0.2">
      <c r="A8" s="1" t="s">
        <v>8</v>
      </c>
      <c r="B8" s="6">
        <v>5</v>
      </c>
    </row>
    <row r="9" spans="1:2" x14ac:dyDescent="0.2">
      <c r="A9" s="1" t="s">
        <v>9</v>
      </c>
      <c r="B9" s="6">
        <v>2018</v>
      </c>
    </row>
    <row r="10" spans="1:2" x14ac:dyDescent="0.2">
      <c r="A10" s="1" t="s">
        <v>10</v>
      </c>
      <c r="B10" s="6">
        <v>5</v>
      </c>
    </row>
    <row r="11" spans="1:2" x14ac:dyDescent="0.2">
      <c r="A11" s="1" t="s">
        <v>11</v>
      </c>
      <c r="B11" s="6" t="s">
        <v>12</v>
      </c>
    </row>
    <row r="12" spans="1:2" x14ac:dyDescent="0.2">
      <c r="A12" s="1" t="s">
        <v>13</v>
      </c>
      <c r="B12" s="6" t="s">
        <v>12</v>
      </c>
    </row>
    <row r="13" spans="1:2" x14ac:dyDescent="0.2">
      <c r="A13" s="1" t="s">
        <v>14</v>
      </c>
      <c r="B13" s="6" t="s">
        <v>15</v>
      </c>
    </row>
    <row r="14" spans="1:2" x14ac:dyDescent="0.2">
      <c r="A14" s="1" t="s">
        <v>16</v>
      </c>
      <c r="B14" s="6" t="s">
        <v>12</v>
      </c>
    </row>
    <row r="15" spans="1:2" x14ac:dyDescent="0.2">
      <c r="A15" s="1" t="s">
        <v>17</v>
      </c>
      <c r="B15" s="6" t="s">
        <v>12</v>
      </c>
    </row>
    <row r="16" spans="1:2" x14ac:dyDescent="0.2">
      <c r="A16" s="1" t="s">
        <v>18</v>
      </c>
      <c r="B16" s="6" t="s">
        <v>12</v>
      </c>
    </row>
    <row r="17" spans="1:2" x14ac:dyDescent="0.2">
      <c r="A17" s="1" t="s">
        <v>19</v>
      </c>
      <c r="B17" s="6" t="s">
        <v>20</v>
      </c>
    </row>
  </sheetData>
  <mergeCells count="1">
    <mergeCell ref="A4:B4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68666C-8E49-4731-952D-AF9F3FAFD3BD}">
  <dimension ref="A1:U6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1" width="25.7109375" style="1" customWidth="1"/>
    <col min="22" max="16384" width="9.140625" style="1"/>
  </cols>
  <sheetData>
    <row r="1" spans="1:21" x14ac:dyDescent="0.2">
      <c r="A1" s="9" t="s">
        <v>0</v>
      </c>
    </row>
    <row r="2" spans="1:21" ht="15.75" x14ac:dyDescent="0.25">
      <c r="A2" s="10" t="s">
        <v>21</v>
      </c>
    </row>
    <row r="3" spans="1:21" x14ac:dyDescent="0.2">
      <c r="B3" s="13" t="s">
        <v>22</v>
      </c>
    </row>
    <row r="4" spans="1:21" x14ac:dyDescent="0.2">
      <c r="B4" s="13" t="s">
        <v>23</v>
      </c>
    </row>
    <row r="6" spans="1:2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</row>
    <row r="7" spans="1:2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29</v>
      </c>
      <c r="F7" s="8" t="s">
        <v>30</v>
      </c>
      <c r="G7" s="8" t="s">
        <v>32</v>
      </c>
      <c r="H7" s="8" t="s">
        <v>33</v>
      </c>
      <c r="I7" s="8" t="s">
        <v>35</v>
      </c>
      <c r="J7" s="8" t="s">
        <v>36</v>
      </c>
      <c r="K7" s="8" t="s">
        <v>38</v>
      </c>
      <c r="L7" s="8" t="s">
        <v>39</v>
      </c>
      <c r="M7" s="8" t="s">
        <v>41</v>
      </c>
      <c r="N7" s="8" t="s">
        <v>42</v>
      </c>
      <c r="O7" s="8" t="s">
        <v>44</v>
      </c>
      <c r="P7" s="8" t="s">
        <v>45</v>
      </c>
      <c r="Q7" s="8" t="s">
        <v>47</v>
      </c>
      <c r="R7" s="8" t="s">
        <v>48</v>
      </c>
      <c r="S7" s="8" t="s">
        <v>50</v>
      </c>
      <c r="T7" s="8" t="s">
        <v>51</v>
      </c>
      <c r="U7" s="8" t="s">
        <v>53</v>
      </c>
    </row>
    <row r="8" spans="1:21" ht="13.5" thickTop="1" x14ac:dyDescent="0.2">
      <c r="A8" s="11">
        <v>101</v>
      </c>
      <c r="B8" s="14" t="s">
        <v>54</v>
      </c>
      <c r="C8" s="11" t="s">
        <v>55</v>
      </c>
      <c r="D8" s="16" t="s">
        <v>174</v>
      </c>
      <c r="E8" s="15">
        <v>2833.462</v>
      </c>
      <c r="F8" s="16" t="s">
        <v>175</v>
      </c>
      <c r="G8" s="15">
        <v>3127.99</v>
      </c>
      <c r="H8" s="16" t="s">
        <v>176</v>
      </c>
      <c r="I8" s="15">
        <v>2532.212</v>
      </c>
      <c r="J8" s="16" t="s">
        <v>177</v>
      </c>
      <c r="K8" s="15">
        <v>2695.8609999999999</v>
      </c>
      <c r="L8" s="16" t="s">
        <v>178</v>
      </c>
      <c r="M8" s="15">
        <v>2898.835</v>
      </c>
      <c r="N8" s="16" t="s">
        <v>179</v>
      </c>
      <c r="O8" s="17">
        <f>IF(RUN_YEARS &gt; 1,(A1L101C1 + A1L101C2) / 2, 0)</f>
        <v>2980.7259999999997</v>
      </c>
      <c r="P8" s="16" t="s">
        <v>180</v>
      </c>
      <c r="Q8" s="17">
        <f>IF(RUN_YEARS &gt; 2,(A1L101C1 + A1L101C2 + A1L101C3) / 3, 0)</f>
        <v>2831.221333333333</v>
      </c>
      <c r="R8" s="16" t="s">
        <v>181</v>
      </c>
      <c r="S8" s="17">
        <f>IF(RUN_YEARS &gt; 3,(A1L101C1 + A1L101C2 + A1L101C3 + A1L101C4) / 4, 0)</f>
        <v>2797.3812499999995</v>
      </c>
      <c r="T8" s="16" t="s">
        <v>182</v>
      </c>
      <c r="U8" s="17">
        <f>IF(RUN_YEARS &gt; 4,(A1L101C1 + A1L101C2 + A1L101C3 + A1L101C4 + A1L101C5) / 5, 0)</f>
        <v>2817.6719999999996</v>
      </c>
    </row>
    <row r="9" spans="1:21" x14ac:dyDescent="0.2">
      <c r="A9" s="11">
        <v>102</v>
      </c>
      <c r="B9" s="14" t="s">
        <v>56</v>
      </c>
      <c r="C9" s="11" t="s">
        <v>57</v>
      </c>
      <c r="D9" s="16" t="s">
        <v>174</v>
      </c>
      <c r="E9" s="15">
        <v>1069.9590000000001</v>
      </c>
      <c r="F9" s="16" t="s">
        <v>175</v>
      </c>
      <c r="G9" s="15">
        <v>1053.8800000000001</v>
      </c>
      <c r="H9" s="16" t="s">
        <v>176</v>
      </c>
      <c r="I9" s="15">
        <v>1077.171</v>
      </c>
      <c r="J9" s="16" t="s">
        <v>177</v>
      </c>
      <c r="K9" s="15">
        <v>1073.662</v>
      </c>
      <c r="L9" s="16" t="s">
        <v>178</v>
      </c>
      <c r="M9" s="15">
        <v>1040.2639999999999</v>
      </c>
      <c r="N9" s="16" t="s">
        <v>183</v>
      </c>
      <c r="O9" s="17">
        <f>IF(RUN_YEARS &gt; 1,(A1L102C1 + A1L102C2) / 2, 0)</f>
        <v>1061.9195</v>
      </c>
      <c r="P9" s="16" t="s">
        <v>184</v>
      </c>
      <c r="Q9" s="17">
        <f>IF(RUN_YEARS &gt; 2,(A1L102C1 + A1L102C2 + A1L102C3) / 3, 0)</f>
        <v>1067.0033333333333</v>
      </c>
      <c r="R9" s="16" t="s">
        <v>185</v>
      </c>
      <c r="S9" s="17">
        <f>IF(RUN_YEARS &gt; 3,(A1L102C1 + A1L102C2 + A1L102C3 + A1L102C4) / 4, 0)</f>
        <v>1068.6680000000001</v>
      </c>
      <c r="T9" s="16" t="s">
        <v>186</v>
      </c>
      <c r="U9" s="17">
        <f>IF(RUN_YEARS &gt; 4,(A1L102C1 + A1L102C2 + A1L102C3 + A1L102C4 + A1L102C5) / 5, 0)</f>
        <v>1062.9872</v>
      </c>
    </row>
    <row r="10" spans="1:21" x14ac:dyDescent="0.2">
      <c r="A10" s="11">
        <v>103</v>
      </c>
      <c r="B10" s="14" t="s">
        <v>58</v>
      </c>
      <c r="C10" s="11" t="s">
        <v>59</v>
      </c>
      <c r="D10" s="16" t="s">
        <v>174</v>
      </c>
      <c r="E10" s="15">
        <v>4595.0309999999999</v>
      </c>
      <c r="F10" s="16" t="s">
        <v>175</v>
      </c>
      <c r="G10" s="15">
        <v>4615.2690000000002</v>
      </c>
      <c r="H10" s="16" t="s">
        <v>176</v>
      </c>
      <c r="I10" s="15">
        <v>4521.192</v>
      </c>
      <c r="J10" s="16" t="s">
        <v>177</v>
      </c>
      <c r="K10" s="15">
        <v>4831.835</v>
      </c>
      <c r="L10" s="16" t="s">
        <v>178</v>
      </c>
      <c r="M10" s="15">
        <v>5141.57</v>
      </c>
      <c r="N10" s="16" t="s">
        <v>187</v>
      </c>
      <c r="O10" s="17">
        <f>IF(RUN_YEARS &gt; 1,(A1L103C1 + A1L103C2) / 2, 0)</f>
        <v>4605.1499999999996</v>
      </c>
      <c r="P10" s="16" t="s">
        <v>188</v>
      </c>
      <c r="Q10" s="17">
        <f>IF(RUN_YEARS &gt; 2,(A1L103C1 + A1L103C2 + A1L103C3) / 3, 0)</f>
        <v>4577.1639999999998</v>
      </c>
      <c r="R10" s="16" t="s">
        <v>189</v>
      </c>
      <c r="S10" s="17">
        <f>IF(RUN_YEARS &gt; 3,(A1L103C1 + A1L103C2 + A1L103C3 + A1L103C4) / 4, 0)</f>
        <v>4640.8317499999994</v>
      </c>
      <c r="T10" s="16" t="s">
        <v>190</v>
      </c>
      <c r="U10" s="17">
        <f>IF(RUN_YEARS &gt; 4,(A1L103C1 + A1L103C2 + A1L103C3 + A1L103C4 + A1L103C5) / 5, 0)</f>
        <v>4740.9793999999993</v>
      </c>
    </row>
    <row r="11" spans="1:21" x14ac:dyDescent="0.2">
      <c r="A11" s="11">
        <v>104</v>
      </c>
      <c r="B11" s="14" t="s">
        <v>60</v>
      </c>
      <c r="C11" s="11" t="s">
        <v>61</v>
      </c>
      <c r="D11" s="16" t="s">
        <v>174</v>
      </c>
      <c r="E11" s="15">
        <v>8498.4519999999993</v>
      </c>
      <c r="F11" s="16" t="s">
        <v>175</v>
      </c>
      <c r="G11" s="15">
        <v>8797.1389999999992</v>
      </c>
      <c r="H11" s="16" t="s">
        <v>176</v>
      </c>
      <c r="I11" s="15">
        <v>8130.5749999999998</v>
      </c>
      <c r="J11" s="16" t="s">
        <v>177</v>
      </c>
      <c r="K11" s="15">
        <v>8601.3580000000002</v>
      </c>
      <c r="L11" s="16" t="s">
        <v>178</v>
      </c>
      <c r="M11" s="15">
        <v>9080.6689999999999</v>
      </c>
      <c r="N11" s="16" t="s">
        <v>191</v>
      </c>
      <c r="O11" s="17">
        <f>IF(RUN_YEARS &gt; 1,(A1L104C1 + A1L104C2) / 2, 0)</f>
        <v>8647.7955000000002</v>
      </c>
      <c r="P11" s="16" t="s">
        <v>192</v>
      </c>
      <c r="Q11" s="17">
        <f>IF(RUN_YEARS &gt; 2,(A1L104C1 + A1L104C2 + A1L104C3) / 3, 0)</f>
        <v>8475.3886666666676</v>
      </c>
      <c r="R11" s="16" t="s">
        <v>193</v>
      </c>
      <c r="S11" s="17">
        <f>IF(RUN_YEARS &gt; 3,(A1L104C1 + A1L104C2 + A1L104C3 + A1L104C4) / 4, 0)</f>
        <v>8506.8810000000012</v>
      </c>
      <c r="T11" s="16" t="s">
        <v>194</v>
      </c>
      <c r="U11" s="17">
        <f>IF(RUN_YEARS &gt; 4,(A1L104C1 + A1L104C2 + A1L104C3 + A1L104C4 + A1L104C5) / 5, 0)</f>
        <v>8621.638600000002</v>
      </c>
    </row>
    <row r="12" spans="1:21" x14ac:dyDescent="0.2">
      <c r="A12" s="11">
        <v>105</v>
      </c>
      <c r="B12" s="14" t="s">
        <v>62</v>
      </c>
      <c r="C12" s="11" t="s">
        <v>63</v>
      </c>
      <c r="D12" s="16" t="s">
        <v>174</v>
      </c>
      <c r="E12" s="15">
        <v>8961.4699999999993</v>
      </c>
      <c r="F12" s="16" t="s">
        <v>175</v>
      </c>
      <c r="G12" s="15">
        <v>10124.722</v>
      </c>
      <c r="H12" s="16" t="s">
        <v>176</v>
      </c>
      <c r="I12" s="15">
        <v>8150.9939999999997</v>
      </c>
      <c r="J12" s="16" t="s">
        <v>177</v>
      </c>
      <c r="K12" s="15">
        <v>8226.0650000000005</v>
      </c>
      <c r="L12" s="16" t="s">
        <v>178</v>
      </c>
      <c r="M12" s="15">
        <v>8929.9629999999997</v>
      </c>
      <c r="N12" s="16" t="s">
        <v>195</v>
      </c>
      <c r="O12" s="17">
        <f>IF(RUN_YEARS &gt; 1,(A1L105C1 + A1L105C2) / 2, 0)</f>
        <v>9543.0959999999995</v>
      </c>
      <c r="P12" s="16" t="s">
        <v>196</v>
      </c>
      <c r="Q12" s="17">
        <f>IF(RUN_YEARS &gt; 2,(A1L105C1 + A1L105C2 + A1L105C3) / 3, 0)</f>
        <v>9079.0619999999999</v>
      </c>
      <c r="R12" s="16" t="s">
        <v>197</v>
      </c>
      <c r="S12" s="17">
        <f>IF(RUN_YEARS &gt; 3,(A1L105C1 + A1L105C2 + A1L105C3 + A1L105C4) / 4, 0)</f>
        <v>8865.8127499999991</v>
      </c>
      <c r="T12" s="16" t="s">
        <v>198</v>
      </c>
      <c r="U12" s="17">
        <f>IF(RUN_YEARS &gt; 4,(A1L105C1 + A1L105C2 + A1L105C3 + A1L105C4 + A1L105C5) / 5, 0)</f>
        <v>8878.6427999999978</v>
      </c>
    </row>
    <row r="13" spans="1:21" x14ac:dyDescent="0.2">
      <c r="A13" s="11">
        <v>106</v>
      </c>
      <c r="B13" s="14" t="s">
        <v>64</v>
      </c>
      <c r="C13" s="11" t="s">
        <v>65</v>
      </c>
      <c r="D13" s="16" t="s">
        <v>174</v>
      </c>
      <c r="E13" s="15">
        <v>2965.8150000000001</v>
      </c>
      <c r="F13" s="16" t="s">
        <v>175</v>
      </c>
      <c r="G13" s="15">
        <v>2854.7860000000001</v>
      </c>
      <c r="H13" s="16" t="s">
        <v>176</v>
      </c>
      <c r="I13" s="15">
        <v>2826.8649999999998</v>
      </c>
      <c r="J13" s="16" t="s">
        <v>177</v>
      </c>
      <c r="K13" s="15">
        <v>2756.6170000000002</v>
      </c>
      <c r="L13" s="16" t="s">
        <v>178</v>
      </c>
      <c r="M13" s="15">
        <v>2617.9879999999998</v>
      </c>
      <c r="N13" s="16" t="s">
        <v>199</v>
      </c>
      <c r="O13" s="17">
        <f>IF(RUN_YEARS &gt; 1,(A1L106C1 + A1L106C2) / 2, 0)</f>
        <v>2910.3005000000003</v>
      </c>
      <c r="P13" s="16" t="s">
        <v>200</v>
      </c>
      <c r="Q13" s="17">
        <f>IF(RUN_YEARS &gt; 2,(A1L106C1 + A1L106C2 + A1L106C3) / 3, 0)</f>
        <v>2882.4886666666666</v>
      </c>
      <c r="R13" s="16" t="s">
        <v>201</v>
      </c>
      <c r="S13" s="17">
        <f>IF(RUN_YEARS &gt; 3,(A1L106C1 + A1L106C2 + A1L106C3 + A1L106C4) / 4, 0)</f>
        <v>2851.0207500000001</v>
      </c>
      <c r="T13" s="16" t="s">
        <v>202</v>
      </c>
      <c r="U13" s="17">
        <f>IF(RUN_YEARS &gt; 4,(A1L106C1 + A1L106C2 + A1L106C3 + A1L106C4 + A1L106C5) / 5, 0)</f>
        <v>2804.4142000000002</v>
      </c>
    </row>
    <row r="14" spans="1:21" x14ac:dyDescent="0.2">
      <c r="A14" s="11">
        <v>107</v>
      </c>
      <c r="B14" s="14" t="s">
        <v>66</v>
      </c>
      <c r="C14" s="11" t="s">
        <v>67</v>
      </c>
      <c r="D14" s="16" t="s">
        <v>174</v>
      </c>
      <c r="E14" s="15">
        <v>12793.326999999999</v>
      </c>
      <c r="F14" s="16" t="s">
        <v>175</v>
      </c>
      <c r="G14" s="15">
        <v>12713.254000000001</v>
      </c>
      <c r="H14" s="16" t="s">
        <v>176</v>
      </c>
      <c r="I14" s="15">
        <v>12821.992</v>
      </c>
      <c r="J14" s="16" t="s">
        <v>177</v>
      </c>
      <c r="K14" s="15">
        <v>12845.182000000001</v>
      </c>
      <c r="L14" s="16" t="s">
        <v>178</v>
      </c>
      <c r="M14" s="15">
        <v>13794.066999999999</v>
      </c>
      <c r="N14" s="16" t="s">
        <v>203</v>
      </c>
      <c r="O14" s="17">
        <f>IF(RUN_YEARS &gt; 1,(A1L107C1 + A1L107C2) / 2, 0)</f>
        <v>12753.290499999999</v>
      </c>
      <c r="P14" s="16" t="s">
        <v>204</v>
      </c>
      <c r="Q14" s="17">
        <f>IF(RUN_YEARS &gt; 2,(A1L107C1 + A1L107C2 + A1L107C3) / 3, 0)</f>
        <v>12776.190999999999</v>
      </c>
      <c r="R14" s="16" t="s">
        <v>205</v>
      </c>
      <c r="S14" s="17">
        <f>IF(RUN_YEARS &gt; 3,(A1L107C1 + A1L107C2 + A1L107C3 + A1L107C4) / 4, 0)</f>
        <v>12793.438749999999</v>
      </c>
      <c r="T14" s="16" t="s">
        <v>206</v>
      </c>
      <c r="U14" s="17">
        <f>IF(RUN_YEARS &gt; 4,(A1L107C1 + A1L107C2 + A1L107C3 + A1L107C4 + A1L107C5) / 5, 0)</f>
        <v>12993.564399999999</v>
      </c>
    </row>
    <row r="15" spans="1:21" x14ac:dyDescent="0.2">
      <c r="A15" s="11">
        <v>108</v>
      </c>
      <c r="B15" s="14" t="s">
        <v>68</v>
      </c>
      <c r="C15" s="11" t="s">
        <v>69</v>
      </c>
      <c r="D15" s="16" t="s">
        <v>174</v>
      </c>
      <c r="E15" s="15">
        <v>24720.612000000001</v>
      </c>
      <c r="F15" s="16" t="s">
        <v>175</v>
      </c>
      <c r="G15" s="15">
        <v>25692.761999999999</v>
      </c>
      <c r="H15" s="16" t="s">
        <v>176</v>
      </c>
      <c r="I15" s="15">
        <v>23799.850999999999</v>
      </c>
      <c r="J15" s="16" t="s">
        <v>177</v>
      </c>
      <c r="K15" s="15">
        <v>23827.864000000001</v>
      </c>
      <c r="L15" s="16" t="s">
        <v>178</v>
      </c>
      <c r="M15" s="15">
        <v>25342.018</v>
      </c>
      <c r="N15" s="16" t="s">
        <v>207</v>
      </c>
      <c r="O15" s="17">
        <f>IF(RUN_YEARS &gt; 1,(A1L108C1 + A1L108C2) / 2, 0)</f>
        <v>25206.686999999998</v>
      </c>
      <c r="P15" s="16" t="s">
        <v>208</v>
      </c>
      <c r="Q15" s="17">
        <f>IF(RUN_YEARS &gt; 2,(A1L108C1 + A1L108C2 + A1L108C3) / 3, 0)</f>
        <v>24737.741666666665</v>
      </c>
      <c r="R15" s="16" t="s">
        <v>209</v>
      </c>
      <c r="S15" s="17">
        <f>IF(RUN_YEARS &gt; 3,(A1L108C1 + A1L108C2 + A1L108C3 + A1L108C4) / 4, 0)</f>
        <v>24510.272249999998</v>
      </c>
      <c r="T15" s="16" t="s">
        <v>210</v>
      </c>
      <c r="U15" s="17">
        <f>IF(RUN_YEARS &gt; 4,(A1L108C1 + A1L108C2 + A1L108C3 + A1L108C4 + A1L108C5) / 5, 0)</f>
        <v>24676.621399999996</v>
      </c>
    </row>
    <row r="16" spans="1:21" x14ac:dyDescent="0.2">
      <c r="A16" s="11">
        <v>109</v>
      </c>
      <c r="B16" s="14" t="s">
        <v>70</v>
      </c>
      <c r="C16" s="11" t="s">
        <v>71</v>
      </c>
      <c r="D16" s="16" t="s">
        <v>174</v>
      </c>
      <c r="E16" s="15">
        <v>545.904</v>
      </c>
      <c r="F16" s="16" t="s">
        <v>175</v>
      </c>
      <c r="G16" s="15">
        <v>509.58600000000001</v>
      </c>
      <c r="H16" s="16" t="s">
        <v>176</v>
      </c>
      <c r="I16" s="15">
        <v>526.86</v>
      </c>
      <c r="J16" s="16" t="s">
        <v>177</v>
      </c>
      <c r="K16" s="15">
        <v>558.57000000000005</v>
      </c>
      <c r="L16" s="16" t="s">
        <v>178</v>
      </c>
      <c r="M16" s="15">
        <v>552.75599999999997</v>
      </c>
      <c r="N16" s="16" t="s">
        <v>211</v>
      </c>
      <c r="O16" s="17">
        <f>IF(RUN_YEARS &gt; 1,(A1L109C1 + A1L109C2) / 2, 0)</f>
        <v>527.745</v>
      </c>
      <c r="P16" s="16" t="s">
        <v>212</v>
      </c>
      <c r="Q16" s="17">
        <f>IF(RUN_YEARS &gt; 2,(A1L109C1 + A1L109C2 + A1L109C3) / 3, 0)</f>
        <v>527.44999999999993</v>
      </c>
      <c r="R16" s="16" t="s">
        <v>213</v>
      </c>
      <c r="S16" s="17">
        <f>IF(RUN_YEARS &gt; 3,(A1L109C1 + A1L109C2 + A1L109C3 + A1L109C4) / 4, 0)</f>
        <v>535.23</v>
      </c>
      <c r="T16" s="16" t="s">
        <v>214</v>
      </c>
      <c r="U16" s="17">
        <f>IF(RUN_YEARS &gt; 4,(A1L109C1 + A1L109C2 + A1L109C3 + A1L109C4 + A1L109C5) / 5, 0)</f>
        <v>538.73519999999996</v>
      </c>
    </row>
    <row r="17" spans="1:21" x14ac:dyDescent="0.2">
      <c r="A17" s="11">
        <v>110</v>
      </c>
      <c r="B17" s="14" t="s">
        <v>72</v>
      </c>
      <c r="C17" s="11" t="s">
        <v>73</v>
      </c>
      <c r="D17" s="16" t="s">
        <v>174</v>
      </c>
      <c r="E17" s="15">
        <v>1924.9259999999999</v>
      </c>
      <c r="F17" s="16" t="s">
        <v>175</v>
      </c>
      <c r="G17" s="15">
        <v>1909.7819999999999</v>
      </c>
      <c r="H17" s="16" t="s">
        <v>176</v>
      </c>
      <c r="I17" s="15">
        <v>1983.258</v>
      </c>
      <c r="J17" s="16" t="s">
        <v>177</v>
      </c>
      <c r="K17" s="15">
        <v>2143.1219999999998</v>
      </c>
      <c r="L17" s="16" t="s">
        <v>178</v>
      </c>
      <c r="M17" s="15">
        <v>2190.3180000000002</v>
      </c>
      <c r="N17" s="16" t="s">
        <v>215</v>
      </c>
      <c r="O17" s="17">
        <f>IF(RUN_YEARS &gt; 1,(A1L110C1 + A1L110C2) / 2, 0)</f>
        <v>1917.3539999999998</v>
      </c>
      <c r="P17" s="16" t="s">
        <v>216</v>
      </c>
      <c r="Q17" s="17">
        <f>IF(RUN_YEARS &gt; 2,(A1L110C1 + A1L110C2 + A1L110C3) / 3, 0)</f>
        <v>1939.3219999999999</v>
      </c>
      <c r="R17" s="16" t="s">
        <v>217</v>
      </c>
      <c r="S17" s="17">
        <f>IF(RUN_YEARS &gt; 3,(A1L110C1 + A1L110C2 + A1L110C3 + A1L110C4) / 4, 0)</f>
        <v>1990.2719999999999</v>
      </c>
      <c r="T17" s="16" t="s">
        <v>218</v>
      </c>
      <c r="U17" s="17">
        <f>IF(RUN_YEARS &gt; 4,(A1L110C1 + A1L110C2 + A1L110C3 + A1L110C4 + A1L110C5) / 5, 0)</f>
        <v>2030.2811999999999</v>
      </c>
    </row>
    <row r="18" spans="1:21" x14ac:dyDescent="0.2">
      <c r="A18" s="11">
        <v>111</v>
      </c>
      <c r="B18" s="14" t="s">
        <v>74</v>
      </c>
      <c r="C18" s="11" t="s">
        <v>75</v>
      </c>
      <c r="D18" s="16" t="s">
        <v>219</v>
      </c>
      <c r="E18" s="17">
        <f>(A1L109C1 + A1L110C1)</f>
        <v>2470.83</v>
      </c>
      <c r="F18" s="16" t="s">
        <v>220</v>
      </c>
      <c r="G18" s="17">
        <f>(A1L109C2 + A1L110C2)</f>
        <v>2419.3679999999999</v>
      </c>
      <c r="H18" s="16" t="s">
        <v>221</v>
      </c>
      <c r="I18" s="17">
        <f>(A1L109C3 + A1L110C3)</f>
        <v>2510.1179999999999</v>
      </c>
      <c r="J18" s="16" t="s">
        <v>222</v>
      </c>
      <c r="K18" s="17">
        <f>(A1L109C4 + A1L110C4)</f>
        <v>2701.692</v>
      </c>
      <c r="L18" s="16" t="s">
        <v>223</v>
      </c>
      <c r="M18" s="17">
        <f>(A1L109C5 + A1L110C5)</f>
        <v>2743.0740000000001</v>
      </c>
      <c r="N18" s="16" t="s">
        <v>224</v>
      </c>
      <c r="O18" s="17">
        <f>IF(RUN_YEARS &gt; 1,(A1L111C1 + A1L111C2) / 2, 0)</f>
        <v>2445.0990000000002</v>
      </c>
      <c r="P18" s="16" t="s">
        <v>225</v>
      </c>
      <c r="Q18" s="17">
        <f>IF(RUN_YEARS &gt; 2,(A1L111C1 + A1L111C2 + A1L111C3) / 3, 0)</f>
        <v>2466.7720000000004</v>
      </c>
      <c r="R18" s="16" t="s">
        <v>226</v>
      </c>
      <c r="S18" s="17">
        <f>IF(RUN_YEARS &gt; 3,(A1L111C1 + A1L111C2 + A1L111C3 + A1L111C4) / 4, 0)</f>
        <v>2525.5020000000004</v>
      </c>
      <c r="T18" s="16" t="s">
        <v>227</v>
      </c>
      <c r="U18" s="17">
        <f>IF(RUN_YEARS &gt; 4,(A1L111C1 + A1L111C2 + A1L111C3 + A1L111C4 + A1L111C5) / 5, 0)</f>
        <v>2569.0164000000004</v>
      </c>
    </row>
    <row r="19" spans="1:21" x14ac:dyDescent="0.2">
      <c r="A19" s="11">
        <v>112</v>
      </c>
      <c r="B19" s="14" t="s">
        <v>76</v>
      </c>
      <c r="C19" s="11" t="s">
        <v>77</v>
      </c>
      <c r="D19" s="16" t="s">
        <v>174</v>
      </c>
      <c r="E19" s="15">
        <v>27191.441999999999</v>
      </c>
      <c r="F19" s="16" t="s">
        <v>175</v>
      </c>
      <c r="G19" s="15">
        <v>28112.13</v>
      </c>
      <c r="H19" s="16" t="s">
        <v>176</v>
      </c>
      <c r="I19" s="15">
        <v>26309.969000000001</v>
      </c>
      <c r="J19" s="16" t="s">
        <v>177</v>
      </c>
      <c r="K19" s="15">
        <v>26529.556</v>
      </c>
      <c r="L19" s="16" t="s">
        <v>178</v>
      </c>
      <c r="M19" s="15">
        <v>28085.092000000001</v>
      </c>
      <c r="N19" s="16" t="s">
        <v>228</v>
      </c>
      <c r="O19" s="17">
        <f>IF(RUN_YEARS &gt; 1,(A1L112C1 + A1L112C2) / 2, 0)</f>
        <v>27651.786</v>
      </c>
      <c r="P19" s="16" t="s">
        <v>229</v>
      </c>
      <c r="Q19" s="17">
        <f>IF(RUN_YEARS &gt; 2,(A1L112C1 + A1L112C2 + A1L112C3) / 3, 0)</f>
        <v>27204.513666666666</v>
      </c>
      <c r="R19" s="16" t="s">
        <v>230</v>
      </c>
      <c r="S19" s="17">
        <f>IF(RUN_YEARS &gt; 3,(A1L112C1 + A1L112C2 + A1L112C3 + A1L112C4) / 4, 0)</f>
        <v>27035.774249999999</v>
      </c>
      <c r="T19" s="16" t="s">
        <v>231</v>
      </c>
      <c r="U19" s="17">
        <f>IF(RUN_YEARS &gt; 4,(A1L112C1 + A1L112C2 + A1L112C3 + A1L112C4 + A1L112C5) / 5, 0)</f>
        <v>27245.637799999997</v>
      </c>
    </row>
    <row r="20" spans="1:21" x14ac:dyDescent="0.2">
      <c r="A20" s="11">
        <v>113</v>
      </c>
      <c r="B20" s="14" t="s">
        <v>78</v>
      </c>
      <c r="C20" s="11" t="s">
        <v>79</v>
      </c>
      <c r="D20" s="16" t="s">
        <v>174</v>
      </c>
      <c r="E20" s="15">
        <v>0</v>
      </c>
      <c r="F20" s="16" t="s">
        <v>175</v>
      </c>
      <c r="G20" s="15">
        <v>0</v>
      </c>
      <c r="H20" s="16" t="s">
        <v>176</v>
      </c>
      <c r="I20" s="15">
        <v>0</v>
      </c>
      <c r="J20" s="16" t="s">
        <v>177</v>
      </c>
      <c r="K20" s="15">
        <v>0</v>
      </c>
      <c r="L20" s="16" t="s">
        <v>178</v>
      </c>
      <c r="M20" s="15">
        <v>0</v>
      </c>
      <c r="N20" s="16" t="s">
        <v>232</v>
      </c>
      <c r="O20" s="17">
        <f>IF(RUN_YEARS &gt; 1,(A1L113C1 + A1L113C2) / 2, 0)</f>
        <v>0</v>
      </c>
      <c r="P20" s="16" t="s">
        <v>233</v>
      </c>
      <c r="Q20" s="17">
        <f>IF(RUN_YEARS &gt; 2,(A1L113C1 + A1L113C2 + A1L113C3) / 3, 0)</f>
        <v>0</v>
      </c>
      <c r="R20" s="16" t="s">
        <v>234</v>
      </c>
      <c r="S20" s="17">
        <f>IF(RUN_YEARS &gt; 3,(A1L113C1 + A1L113C2 + A1L113C3 + A1L113C4) / 4, 0)</f>
        <v>0</v>
      </c>
      <c r="T20" s="16" t="s">
        <v>235</v>
      </c>
      <c r="U20" s="17">
        <f>IF(RUN_YEARS &gt; 4,(A1L113C1 + A1L113C2 + A1L113C3 + A1L113C4 + A1L113C5) / 5, 0)</f>
        <v>0</v>
      </c>
    </row>
    <row r="21" spans="1:21" x14ac:dyDescent="0.2">
      <c r="A21" s="11">
        <v>114</v>
      </c>
      <c r="B21" s="14" t="s">
        <v>80</v>
      </c>
      <c r="C21" s="11" t="s">
        <v>81</v>
      </c>
      <c r="D21" s="16" t="s">
        <v>174</v>
      </c>
      <c r="E21" s="15">
        <v>689135</v>
      </c>
      <c r="F21" s="16" t="s">
        <v>175</v>
      </c>
      <c r="G21" s="15">
        <v>728151</v>
      </c>
      <c r="H21" s="16" t="s">
        <v>176</v>
      </c>
      <c r="I21" s="15">
        <v>656645</v>
      </c>
      <c r="J21" s="16" t="s">
        <v>177</v>
      </c>
      <c r="K21" s="15">
        <v>670475</v>
      </c>
      <c r="L21" s="16" t="s">
        <v>178</v>
      </c>
      <c r="M21" s="15">
        <v>706120</v>
      </c>
      <c r="N21" s="16" t="s">
        <v>236</v>
      </c>
      <c r="O21" s="17">
        <f>IF(RUN_YEARS &gt; 1,(A1L114C1 + A1L114C2) / 2, 0)</f>
        <v>708643</v>
      </c>
      <c r="P21" s="16" t="s">
        <v>237</v>
      </c>
      <c r="Q21" s="17">
        <f>IF(RUN_YEARS &gt; 2,(A1L114C1 + A1L114C2 + A1L114C3) / 3, 0)</f>
        <v>691310.33333333337</v>
      </c>
      <c r="R21" s="16" t="s">
        <v>238</v>
      </c>
      <c r="S21" s="17">
        <f>IF(RUN_YEARS &gt; 3,(A1L114C1 + A1L114C2 + A1L114C3 + A1L114C4) / 4, 0)</f>
        <v>686101.5</v>
      </c>
      <c r="T21" s="16" t="s">
        <v>239</v>
      </c>
      <c r="U21" s="17">
        <f>IF(RUN_YEARS &gt; 4,(A1L114C1 + A1L114C2 + A1L114C3 + A1L114C4 + A1L114C5) / 5, 0)</f>
        <v>690105.2</v>
      </c>
    </row>
    <row r="22" spans="1:21" x14ac:dyDescent="0.2">
      <c r="A22" s="11">
        <v>115</v>
      </c>
      <c r="B22" s="14" t="s">
        <v>82</v>
      </c>
      <c r="C22" s="11" t="s">
        <v>83</v>
      </c>
      <c r="D22" s="16" t="s">
        <v>174</v>
      </c>
      <c r="E22" s="15">
        <v>295383</v>
      </c>
      <c r="F22" s="16" t="s">
        <v>175</v>
      </c>
      <c r="G22" s="15">
        <v>338814</v>
      </c>
      <c r="H22" s="16" t="s">
        <v>176</v>
      </c>
      <c r="I22" s="15">
        <v>276846</v>
      </c>
      <c r="J22" s="16" t="s">
        <v>177</v>
      </c>
      <c r="K22" s="15">
        <v>279536</v>
      </c>
      <c r="L22" s="16" t="s">
        <v>178</v>
      </c>
      <c r="M22" s="15">
        <v>302959</v>
      </c>
      <c r="N22" s="16" t="s">
        <v>240</v>
      </c>
      <c r="O22" s="17">
        <f>IF(RUN_YEARS &gt; 1,(A1L115C1 + A1L115C2) / 2, 0)</f>
        <v>317098.5</v>
      </c>
      <c r="P22" s="16" t="s">
        <v>241</v>
      </c>
      <c r="Q22" s="17">
        <f>IF(RUN_YEARS &gt; 2,(A1L115C1 + A1L115C2 + A1L115C3) / 3, 0)</f>
        <v>303681</v>
      </c>
      <c r="R22" s="16" t="s">
        <v>242</v>
      </c>
      <c r="S22" s="17">
        <f>IF(RUN_YEARS &gt; 3,(A1L115C1 + A1L115C2 + A1L115C3 + A1L115C4) / 4, 0)</f>
        <v>297644.75</v>
      </c>
      <c r="T22" s="16" t="s">
        <v>243</v>
      </c>
      <c r="U22" s="17">
        <f>IF(RUN_YEARS &gt; 4,(A1L115C1 + A1L115C2 + A1L115C3 + A1L115C4 + A1L115C5) / 5, 0)</f>
        <v>298707.59999999998</v>
      </c>
    </row>
    <row r="23" spans="1:21" x14ac:dyDescent="0.2">
      <c r="A23" s="11">
        <v>116</v>
      </c>
      <c r="B23" s="14" t="s">
        <v>84</v>
      </c>
      <c r="C23" s="11" t="s">
        <v>85</v>
      </c>
      <c r="D23" s="16" t="s">
        <v>174</v>
      </c>
      <c r="E23" s="15">
        <v>30945</v>
      </c>
      <c r="F23" s="16" t="s">
        <v>175</v>
      </c>
      <c r="G23" s="15">
        <v>27237</v>
      </c>
      <c r="H23" s="16" t="s">
        <v>176</v>
      </c>
      <c r="I23" s="15">
        <v>27352</v>
      </c>
      <c r="J23" s="16" t="s">
        <v>177</v>
      </c>
      <c r="K23" s="15">
        <v>28846</v>
      </c>
      <c r="L23" s="16" t="s">
        <v>178</v>
      </c>
      <c r="M23" s="15">
        <v>26505</v>
      </c>
      <c r="N23" s="16" t="s">
        <v>244</v>
      </c>
      <c r="O23" s="17">
        <f>IF(RUN_YEARS &gt; 1,(A1L116C1 + A1L116C2) / 2, 0)</f>
        <v>29091</v>
      </c>
      <c r="P23" s="16" t="s">
        <v>245</v>
      </c>
      <c r="Q23" s="17">
        <f>IF(RUN_YEARS &gt; 2,(A1L116C1 + A1L116C2 + A1L116C3) / 3, 0)</f>
        <v>28511.333333333332</v>
      </c>
      <c r="R23" s="16" t="s">
        <v>246</v>
      </c>
      <c r="S23" s="17">
        <f>IF(RUN_YEARS &gt; 3,(A1L116C1 + A1L116C2 + A1L116C3 + A1L116C4) / 4, 0)</f>
        <v>28595</v>
      </c>
      <c r="T23" s="16" t="s">
        <v>247</v>
      </c>
      <c r="U23" s="17">
        <f>IF(RUN_YEARS &gt; 4,(A1L116C1 + A1L116C2 + A1L116C3 + A1L116C4 + A1L116C5) / 5, 0)</f>
        <v>28177</v>
      </c>
    </row>
    <row r="24" spans="1:21" x14ac:dyDescent="0.2">
      <c r="A24" s="11">
        <v>117</v>
      </c>
      <c r="B24" s="14" t="s">
        <v>86</v>
      </c>
      <c r="C24" s="11" t="s">
        <v>87</v>
      </c>
      <c r="D24" s="16" t="s">
        <v>174</v>
      </c>
      <c r="E24" s="15">
        <v>362807</v>
      </c>
      <c r="F24" s="16" t="s">
        <v>175</v>
      </c>
      <c r="G24" s="15">
        <v>362100</v>
      </c>
      <c r="H24" s="16" t="s">
        <v>176</v>
      </c>
      <c r="I24" s="15">
        <v>352447</v>
      </c>
      <c r="J24" s="16" t="s">
        <v>177</v>
      </c>
      <c r="K24" s="15">
        <v>362093</v>
      </c>
      <c r="L24" s="16" t="s">
        <v>178</v>
      </c>
      <c r="M24" s="15">
        <v>376656</v>
      </c>
      <c r="N24" s="16" t="s">
        <v>248</v>
      </c>
      <c r="O24" s="17">
        <f>IF(RUN_YEARS &gt; 1,(A1L117C1 + A1L117C2) / 2, 0)</f>
        <v>362453.5</v>
      </c>
      <c r="P24" s="16" t="s">
        <v>249</v>
      </c>
      <c r="Q24" s="17">
        <f>IF(RUN_YEARS &gt; 2,(A1L117C1 + A1L117C2 + A1L117C3) / 3, 0)</f>
        <v>359118</v>
      </c>
      <c r="R24" s="16" t="s">
        <v>250</v>
      </c>
      <c r="S24" s="17">
        <f>IF(RUN_YEARS &gt; 3,(A1L117C1 + A1L117C2 + A1L117C3 + A1L117C4) / 4, 0)</f>
        <v>359861.75</v>
      </c>
      <c r="T24" s="16" t="s">
        <v>251</v>
      </c>
      <c r="U24" s="17">
        <f>IF(RUN_YEARS &gt; 4,(A1L117C1 + A1L117C2 + A1L117C3 + A1L117C4 + A1L117C5) / 5, 0)</f>
        <v>363220.6</v>
      </c>
    </row>
    <row r="25" spans="1:21" x14ac:dyDescent="0.2">
      <c r="A25" s="11">
        <v>118</v>
      </c>
      <c r="B25" s="14" t="s">
        <v>88</v>
      </c>
      <c r="C25" s="11" t="s">
        <v>89</v>
      </c>
      <c r="D25" s="16" t="s">
        <v>174</v>
      </c>
      <c r="E25" s="15">
        <v>4735414</v>
      </c>
      <c r="F25" s="16" t="s">
        <v>175</v>
      </c>
      <c r="G25" s="15">
        <v>4990795</v>
      </c>
      <c r="H25" s="16" t="s">
        <v>176</v>
      </c>
      <c r="I25" s="15">
        <v>4560529</v>
      </c>
      <c r="J25" s="16" t="s">
        <v>177</v>
      </c>
      <c r="K25" s="15">
        <v>4627619</v>
      </c>
      <c r="L25" s="16" t="s">
        <v>178</v>
      </c>
      <c r="M25" s="15">
        <v>4932149</v>
      </c>
      <c r="N25" s="16" t="s">
        <v>252</v>
      </c>
      <c r="O25" s="17">
        <f>IF(RUN_YEARS &gt; 1,(A1L118C1 + A1L118C2) / 2, 0)</f>
        <v>4863104.5</v>
      </c>
      <c r="P25" s="16" t="s">
        <v>253</v>
      </c>
      <c r="Q25" s="17">
        <f>IF(RUN_YEARS &gt; 2,(A1L118C1 + A1L118C2 + A1L118C3) / 3, 0)</f>
        <v>4762246</v>
      </c>
      <c r="R25" s="16" t="s">
        <v>254</v>
      </c>
      <c r="S25" s="17">
        <f>IF(RUN_YEARS &gt; 3,(A1L118C1 + A1L118C2 + A1L118C3 + A1L118C4) / 4, 0)</f>
        <v>4728589.25</v>
      </c>
      <c r="T25" s="16" t="s">
        <v>255</v>
      </c>
      <c r="U25" s="17">
        <f>IF(RUN_YEARS &gt; 4,(A1L118C1 + A1L118C2 + A1L118C3 + A1L118C4 + A1L118C5) / 5, 0)</f>
        <v>4769301.2</v>
      </c>
    </row>
    <row r="26" spans="1:21" x14ac:dyDescent="0.2">
      <c r="A26" s="11">
        <v>119</v>
      </c>
      <c r="B26" s="14" t="s">
        <v>90</v>
      </c>
      <c r="C26" s="11" t="s">
        <v>91</v>
      </c>
      <c r="D26" s="16" t="s">
        <v>174</v>
      </c>
      <c r="E26" s="15">
        <v>26570099</v>
      </c>
      <c r="F26" s="16" t="s">
        <v>175</v>
      </c>
      <c r="G26" s="15">
        <v>29954433</v>
      </c>
      <c r="H26" s="16" t="s">
        <v>176</v>
      </c>
      <c r="I26" s="15">
        <v>24106731</v>
      </c>
      <c r="J26" s="16" t="s">
        <v>177</v>
      </c>
      <c r="K26" s="15">
        <v>24619729</v>
      </c>
      <c r="L26" s="16" t="s">
        <v>178</v>
      </c>
      <c r="M26" s="15">
        <v>26515871</v>
      </c>
      <c r="N26" s="16" t="s">
        <v>256</v>
      </c>
      <c r="O26" s="17">
        <f>IF(RUN_YEARS &gt; 1,(A1L119C1 + A1L119C2) / 2, 0)</f>
        <v>28262266</v>
      </c>
      <c r="P26" s="16" t="s">
        <v>257</v>
      </c>
      <c r="Q26" s="17">
        <f>IF(RUN_YEARS &gt; 2,(A1L119C1 + A1L119C2 + A1L119C3) / 3, 0)</f>
        <v>26877087.666666668</v>
      </c>
      <c r="R26" s="16" t="s">
        <v>258</v>
      </c>
      <c r="S26" s="17">
        <f>IF(RUN_YEARS &gt; 3,(A1L119C1 + A1L119C2 + A1L119C3 + A1L119C4) / 4, 0)</f>
        <v>26312748</v>
      </c>
      <c r="T26" s="16" t="s">
        <v>259</v>
      </c>
      <c r="U26" s="17">
        <f>IF(RUN_YEARS &gt; 4,(A1L119C1 + A1L119C2 + A1L119C3 + A1L119C4 + A1L119C5) / 5, 0)</f>
        <v>26353372.600000001</v>
      </c>
    </row>
    <row r="27" spans="1:21" x14ac:dyDescent="0.2">
      <c r="A27" s="11">
        <v>120</v>
      </c>
      <c r="B27" s="14" t="s">
        <v>92</v>
      </c>
      <c r="C27" s="11" t="s">
        <v>93</v>
      </c>
      <c r="D27" s="16" t="s">
        <v>174</v>
      </c>
      <c r="E27" s="15">
        <v>2899068</v>
      </c>
      <c r="F27" s="16" t="s">
        <v>175</v>
      </c>
      <c r="G27" s="15">
        <v>2594835</v>
      </c>
      <c r="H27" s="16" t="s">
        <v>176</v>
      </c>
      <c r="I27" s="15">
        <v>2570240</v>
      </c>
      <c r="J27" s="16" t="s">
        <v>177</v>
      </c>
      <c r="K27" s="15">
        <v>2706238</v>
      </c>
      <c r="L27" s="16" t="s">
        <v>178</v>
      </c>
      <c r="M27" s="15">
        <v>2526714</v>
      </c>
      <c r="N27" s="16" t="s">
        <v>260</v>
      </c>
      <c r="O27" s="17">
        <f>IF(RUN_YEARS &gt; 1,(A1L120C1 + A1L120C2) / 2, 0)</f>
        <v>2746951.5</v>
      </c>
      <c r="P27" s="16" t="s">
        <v>261</v>
      </c>
      <c r="Q27" s="17">
        <f>IF(RUN_YEARS &gt; 2,(A1L120C1 + A1L120C2 + A1L120C3) / 3, 0)</f>
        <v>2688047.6666666665</v>
      </c>
      <c r="R27" s="16" t="s">
        <v>262</v>
      </c>
      <c r="S27" s="17">
        <f>IF(RUN_YEARS &gt; 3,(A1L120C1 + A1L120C2 + A1L120C3 + A1L120C4) / 4, 0)</f>
        <v>2692595.25</v>
      </c>
      <c r="T27" s="16" t="s">
        <v>263</v>
      </c>
      <c r="U27" s="17">
        <f>IF(RUN_YEARS &gt; 4,(A1L120C1 + A1L120C2 + A1L120C3 + A1L120C4 + A1L120C5) / 5, 0)</f>
        <v>2659419</v>
      </c>
    </row>
    <row r="28" spans="1:21" x14ac:dyDescent="0.2">
      <c r="A28" s="11">
        <v>121</v>
      </c>
      <c r="B28" s="14" t="s">
        <v>94</v>
      </c>
      <c r="C28" s="11" t="s">
        <v>95</v>
      </c>
      <c r="D28" s="16" t="s">
        <v>174</v>
      </c>
      <c r="E28" s="15">
        <v>29554545</v>
      </c>
      <c r="F28" s="16" t="s">
        <v>175</v>
      </c>
      <c r="G28" s="15">
        <v>29495983</v>
      </c>
      <c r="H28" s="16" t="s">
        <v>176</v>
      </c>
      <c r="I28" s="15">
        <v>28644339</v>
      </c>
      <c r="J28" s="16" t="s">
        <v>177</v>
      </c>
      <c r="K28" s="15">
        <v>29710642</v>
      </c>
      <c r="L28" s="16" t="s">
        <v>178</v>
      </c>
      <c r="M28" s="15">
        <v>30962918</v>
      </c>
      <c r="N28" s="16" t="s">
        <v>264</v>
      </c>
      <c r="O28" s="17">
        <f>IF(RUN_YEARS &gt; 1,(A1L121C1 + A1L121C2) / 2, 0)</f>
        <v>29525264</v>
      </c>
      <c r="P28" s="16" t="s">
        <v>265</v>
      </c>
      <c r="Q28" s="17">
        <f>IF(RUN_YEARS &gt; 2,(A1L121C1 + A1L121C2 + A1L121C3) / 3, 0)</f>
        <v>29231622.333333332</v>
      </c>
      <c r="R28" s="16" t="s">
        <v>266</v>
      </c>
      <c r="S28" s="17">
        <f>IF(RUN_YEARS &gt; 3,(A1L121C1 + A1L121C2 + A1L121C3 + A1L121C4) / 4, 0)</f>
        <v>29351377.25</v>
      </c>
      <c r="T28" s="16" t="s">
        <v>267</v>
      </c>
      <c r="U28" s="17">
        <f>IF(RUN_YEARS &gt; 4,(A1L121C1 + A1L121C2 + A1L121C3 + A1L121C4 + A1L121C5) / 5, 0)</f>
        <v>29673685.399999999</v>
      </c>
    </row>
    <row r="29" spans="1:21" x14ac:dyDescent="0.2">
      <c r="A29" s="11">
        <v>122</v>
      </c>
      <c r="B29" s="14" t="s">
        <v>96</v>
      </c>
      <c r="C29" s="11" t="s">
        <v>97</v>
      </c>
      <c r="D29" s="16" t="s">
        <v>268</v>
      </c>
      <c r="E29" s="17">
        <f>SUM(A1L119C1:A1L121C1)</f>
        <v>59023712</v>
      </c>
      <c r="F29" s="16" t="s">
        <v>269</v>
      </c>
      <c r="G29" s="17">
        <f>SUM(A1L119C2:A1L121C2)</f>
        <v>62045251</v>
      </c>
      <c r="H29" s="16" t="s">
        <v>270</v>
      </c>
      <c r="I29" s="17">
        <f>SUM(A1L119C3:A1L121C3)</f>
        <v>55321310</v>
      </c>
      <c r="J29" s="16" t="s">
        <v>271</v>
      </c>
      <c r="K29" s="17">
        <f>SUM(A1L119C4:A1L121C4)</f>
        <v>57036609</v>
      </c>
      <c r="L29" s="16" t="s">
        <v>272</v>
      </c>
      <c r="M29" s="17">
        <f>SUM(A1L119C5:A1L121C5)</f>
        <v>60005503</v>
      </c>
      <c r="N29" s="16" t="s">
        <v>273</v>
      </c>
      <c r="O29" s="17">
        <f>IF(RUN_YEARS &gt; 1,(A1L122C1 + A1L122C2) / 2, 0)</f>
        <v>60534481.5</v>
      </c>
      <c r="P29" s="16" t="s">
        <v>274</v>
      </c>
      <c r="Q29" s="17">
        <f>IF(RUN_YEARS &gt; 2,(A1L122C1 + A1L122C2 + A1L122C3) / 3, 0)</f>
        <v>58796757.666666664</v>
      </c>
      <c r="R29" s="16" t="s">
        <v>275</v>
      </c>
      <c r="S29" s="17">
        <f>IF(RUN_YEARS &gt; 3,(A1L122C1 + A1L122C2 + A1L122C3 + A1L122C4) / 4, 0)</f>
        <v>58356720.5</v>
      </c>
      <c r="T29" s="16" t="s">
        <v>276</v>
      </c>
      <c r="U29" s="17">
        <f>IF(RUN_YEARS &gt; 4,(A1L122C1 + A1L122C2 + A1L122C3 + A1L122C4 + A1L122C5) / 5, 0)</f>
        <v>58686477</v>
      </c>
    </row>
    <row r="30" spans="1:21" x14ac:dyDescent="0.2">
      <c r="A30" s="11">
        <v>123</v>
      </c>
      <c r="B30" s="14" t="s">
        <v>98</v>
      </c>
      <c r="C30" s="11" t="s">
        <v>99</v>
      </c>
      <c r="D30" s="16" t="s">
        <v>174</v>
      </c>
      <c r="E30" s="15">
        <v>63796245</v>
      </c>
      <c r="F30" s="16" t="s">
        <v>175</v>
      </c>
      <c r="G30" s="15">
        <v>67085372</v>
      </c>
      <c r="H30" s="16" t="s">
        <v>176</v>
      </c>
      <c r="I30" s="15">
        <v>59950507</v>
      </c>
      <c r="J30" s="16" t="s">
        <v>177</v>
      </c>
      <c r="K30" s="15">
        <v>61717576</v>
      </c>
      <c r="L30" s="16" t="s">
        <v>178</v>
      </c>
      <c r="M30" s="15">
        <v>64989089</v>
      </c>
      <c r="N30" s="16" t="s">
        <v>277</v>
      </c>
      <c r="O30" s="17">
        <f>IF(RUN_YEARS &gt; 1,(A1L123C1 + A1L123C2) / 2, 0)</f>
        <v>65440808.5</v>
      </c>
      <c r="P30" s="16" t="s">
        <v>278</v>
      </c>
      <c r="Q30" s="17">
        <f>IF(RUN_YEARS &gt; 2,(A1L123C1 + A1L123C2 + A1L123C3) / 3, 0)</f>
        <v>63610708</v>
      </c>
      <c r="R30" s="16" t="s">
        <v>279</v>
      </c>
      <c r="S30" s="17">
        <f>IF(RUN_YEARS &gt; 3,(A1L123C1 + A1L123C2 + A1L123C3 + A1L123C4) / 4, 0)</f>
        <v>63137425</v>
      </c>
      <c r="T30" s="16" t="s">
        <v>280</v>
      </c>
      <c r="U30" s="17">
        <f>IF(RUN_YEARS &gt; 4,(A1L123C1 + A1L123C2 + A1L123C3 + A1L123C4 + A1L123C5) / 5, 0)</f>
        <v>63507757.799999997</v>
      </c>
    </row>
    <row r="31" spans="1:21" x14ac:dyDescent="0.2">
      <c r="A31" s="11">
        <v>124</v>
      </c>
      <c r="B31" s="14" t="s">
        <v>100</v>
      </c>
      <c r="C31" s="11" t="s">
        <v>101</v>
      </c>
      <c r="D31" s="16" t="s">
        <v>174</v>
      </c>
      <c r="E31" s="15">
        <v>73738</v>
      </c>
      <c r="F31" s="16" t="s">
        <v>175</v>
      </c>
      <c r="G31" s="15">
        <v>76623</v>
      </c>
      <c r="H31" s="16" t="s">
        <v>176</v>
      </c>
      <c r="I31" s="15">
        <v>71864</v>
      </c>
      <c r="J31" s="16" t="s">
        <v>177</v>
      </c>
      <c r="K31" s="15">
        <v>76693</v>
      </c>
      <c r="L31" s="16" t="s">
        <v>178</v>
      </c>
      <c r="M31" s="15">
        <v>76726</v>
      </c>
      <c r="N31" s="16" t="s">
        <v>281</v>
      </c>
      <c r="O31" s="17">
        <f>IF(RUN_YEARS &gt; 1,(A1L124C1 + A1L124C2) / 2, 0)</f>
        <v>75180.5</v>
      </c>
      <c r="P31" s="16" t="s">
        <v>282</v>
      </c>
      <c r="Q31" s="17">
        <f>IF(RUN_YEARS &gt; 2,(A1L124C1 + A1L124C2 + A1L124C3) / 3, 0)</f>
        <v>74075</v>
      </c>
      <c r="R31" s="16" t="s">
        <v>283</v>
      </c>
      <c r="S31" s="17">
        <f>IF(RUN_YEARS &gt; 3,(A1L124C1 + A1L124C2 + A1L124C3 + A1L124C4) / 4, 0)</f>
        <v>74729.5</v>
      </c>
      <c r="T31" s="16" t="s">
        <v>284</v>
      </c>
      <c r="U31" s="17">
        <f>IF(RUN_YEARS &gt; 4,(A1L124C1 + A1L124C2 + A1L124C3 + A1L124C4 + A1L124C5) / 5, 0)</f>
        <v>75128.800000000003</v>
      </c>
    </row>
    <row r="32" spans="1:21" x14ac:dyDescent="0.2">
      <c r="A32" s="11">
        <v>125</v>
      </c>
      <c r="B32" s="14" t="s">
        <v>102</v>
      </c>
      <c r="C32" s="11" t="s">
        <v>103</v>
      </c>
      <c r="D32" s="16" t="s">
        <v>174</v>
      </c>
      <c r="E32" s="15">
        <v>0</v>
      </c>
      <c r="F32" s="16" t="s">
        <v>175</v>
      </c>
      <c r="G32" s="15">
        <v>0</v>
      </c>
      <c r="H32" s="16" t="s">
        <v>176</v>
      </c>
      <c r="I32" s="15">
        <v>0</v>
      </c>
      <c r="J32" s="16" t="s">
        <v>177</v>
      </c>
      <c r="K32" s="15">
        <v>0</v>
      </c>
      <c r="L32" s="16" t="s">
        <v>178</v>
      </c>
      <c r="M32" s="15">
        <v>0</v>
      </c>
      <c r="N32" s="16" t="s">
        <v>285</v>
      </c>
      <c r="O32" s="17">
        <f>IF(RUN_YEARS &gt; 1,(A1L125C1 + A1L125C2) / 2, 0)</f>
        <v>0</v>
      </c>
      <c r="P32" s="16" t="s">
        <v>286</v>
      </c>
      <c r="Q32" s="17">
        <f>IF(RUN_YEARS &gt; 2,(A1L125C1 + A1L125C2 + A1L125C3) / 3, 0)</f>
        <v>0</v>
      </c>
      <c r="R32" s="16" t="s">
        <v>287</v>
      </c>
      <c r="S32" s="17">
        <f>IF(RUN_YEARS &gt; 3,(A1L125C1 + A1L125C2 + A1L125C3 + A1L125C4) / 4, 0)</f>
        <v>0</v>
      </c>
      <c r="T32" s="16" t="s">
        <v>288</v>
      </c>
      <c r="U32" s="17">
        <f>IF(RUN_YEARS &gt; 4,(A1L125C1 + A1L125C2 + A1L125C3 + A1L125C4 + A1L125C5) / 5, 0)</f>
        <v>0</v>
      </c>
    </row>
    <row r="33" spans="1:21" x14ac:dyDescent="0.2">
      <c r="A33" s="11">
        <v>126</v>
      </c>
      <c r="B33" s="14" t="s">
        <v>104</v>
      </c>
      <c r="C33" s="11" t="s">
        <v>105</v>
      </c>
      <c r="D33" s="16" t="s">
        <v>174</v>
      </c>
      <c r="E33" s="15">
        <v>0</v>
      </c>
      <c r="F33" s="16" t="s">
        <v>175</v>
      </c>
      <c r="G33" s="15">
        <v>0</v>
      </c>
      <c r="H33" s="16" t="s">
        <v>176</v>
      </c>
      <c r="I33" s="15">
        <v>0</v>
      </c>
      <c r="J33" s="16" t="s">
        <v>177</v>
      </c>
      <c r="K33" s="15">
        <v>0</v>
      </c>
      <c r="L33" s="16" t="s">
        <v>178</v>
      </c>
      <c r="M33" s="15">
        <v>0</v>
      </c>
      <c r="N33" s="16" t="s">
        <v>289</v>
      </c>
      <c r="O33" s="17">
        <f>IF(RUN_YEARS &gt; 1,(A1L126C1 + A1L126C2) / 2, 0)</f>
        <v>0</v>
      </c>
      <c r="P33" s="16" t="s">
        <v>290</v>
      </c>
      <c r="Q33" s="17">
        <f>IF(RUN_YEARS &gt; 2,(A1L126C1 + A1L126C2 + A1L126C3) / 3, 0)</f>
        <v>0</v>
      </c>
      <c r="R33" s="16" t="s">
        <v>291</v>
      </c>
      <c r="S33" s="17">
        <f>IF(RUN_YEARS &gt; 3,(A1L126C1 + A1L126C2 + A1L126C3 + A1L126C4) / 4, 0)</f>
        <v>0</v>
      </c>
      <c r="T33" s="16" t="s">
        <v>292</v>
      </c>
      <c r="U33" s="17">
        <f>IF(RUN_YEARS &gt; 4,(A1L126C1 + A1L126C2 + A1L126C3 + A1L126C4 + A1L126C5) / 5, 0)</f>
        <v>0</v>
      </c>
    </row>
    <row r="34" spans="1:21" x14ac:dyDescent="0.2">
      <c r="A34" s="11">
        <v>127</v>
      </c>
      <c r="B34" s="14" t="s">
        <v>106</v>
      </c>
      <c r="C34" s="11" t="s">
        <v>107</v>
      </c>
      <c r="D34" s="16" t="s">
        <v>174</v>
      </c>
      <c r="E34" s="15">
        <v>0</v>
      </c>
      <c r="F34" s="16" t="s">
        <v>175</v>
      </c>
      <c r="G34" s="15">
        <v>0</v>
      </c>
      <c r="H34" s="16" t="s">
        <v>176</v>
      </c>
      <c r="I34" s="15">
        <v>0</v>
      </c>
      <c r="J34" s="16" t="s">
        <v>177</v>
      </c>
      <c r="K34" s="15">
        <v>0</v>
      </c>
      <c r="L34" s="16" t="s">
        <v>178</v>
      </c>
      <c r="M34" s="15">
        <v>0</v>
      </c>
      <c r="N34" s="16" t="s">
        <v>293</v>
      </c>
      <c r="O34" s="17">
        <f>IF(RUN_YEARS &gt; 1,(A1L127C1 + A1L127C2) / 2, 0)</f>
        <v>0</v>
      </c>
      <c r="P34" s="16" t="s">
        <v>294</v>
      </c>
      <c r="Q34" s="17">
        <f>IF(RUN_YEARS &gt; 2,(A1L127C1 + A1L127C2 + A1L127C3) / 3, 0)</f>
        <v>0</v>
      </c>
      <c r="R34" s="16" t="s">
        <v>295</v>
      </c>
      <c r="S34" s="17">
        <f>IF(RUN_YEARS &gt; 3,(A1L127C1 + A1L127C2 + A1L127C3 + A1L127C4) / 4, 0)</f>
        <v>0</v>
      </c>
      <c r="T34" s="16" t="s">
        <v>296</v>
      </c>
      <c r="U34" s="17">
        <f>IF(RUN_YEARS &gt; 4,(A1L127C1 + A1L127C2 + A1L127C3 + A1L127C4 + A1L127C5) / 5, 0)</f>
        <v>0</v>
      </c>
    </row>
    <row r="35" spans="1:21" x14ac:dyDescent="0.2">
      <c r="A35" s="11">
        <v>128</v>
      </c>
      <c r="B35" s="14" t="s">
        <v>108</v>
      </c>
      <c r="C35" s="11" t="s">
        <v>109</v>
      </c>
      <c r="D35" s="16" t="s">
        <v>174</v>
      </c>
      <c r="E35" s="15">
        <v>0</v>
      </c>
      <c r="F35" s="16" t="s">
        <v>175</v>
      </c>
      <c r="G35" s="15">
        <v>0</v>
      </c>
      <c r="H35" s="16" t="s">
        <v>176</v>
      </c>
      <c r="I35" s="15">
        <v>0</v>
      </c>
      <c r="J35" s="16" t="s">
        <v>177</v>
      </c>
      <c r="K35" s="15">
        <v>0</v>
      </c>
      <c r="L35" s="16" t="s">
        <v>178</v>
      </c>
      <c r="M35" s="15">
        <v>0</v>
      </c>
      <c r="N35" s="16" t="s">
        <v>297</v>
      </c>
      <c r="O35" s="17">
        <f>IF(RUN_YEARS &gt; 1,(A1L128C1 + A1L128C2) / 2, 0)</f>
        <v>0</v>
      </c>
      <c r="P35" s="16" t="s">
        <v>298</v>
      </c>
      <c r="Q35" s="17">
        <f>IF(RUN_YEARS &gt; 2,(A1L128C1 + A1L128C2 + A1L128C3) / 3, 0)</f>
        <v>0</v>
      </c>
      <c r="R35" s="16" t="s">
        <v>299</v>
      </c>
      <c r="S35" s="17">
        <f>IF(RUN_YEARS &gt; 3,(A1L128C1 + A1L128C2 + A1L128C3 + A1L128C4) / 4, 0)</f>
        <v>0</v>
      </c>
      <c r="T35" s="16" t="s">
        <v>300</v>
      </c>
      <c r="U35" s="17">
        <f>IF(RUN_YEARS &gt; 4,(A1L128C1 + A1L128C2 + A1L128C3 + A1L128C4 + A1L128C5) / 5, 0)</f>
        <v>0</v>
      </c>
    </row>
    <row r="36" spans="1:21" x14ac:dyDescent="0.2">
      <c r="A36" s="11">
        <v>129</v>
      </c>
      <c r="B36" s="14" t="s">
        <v>110</v>
      </c>
      <c r="C36" s="11" t="s">
        <v>111</v>
      </c>
      <c r="D36" s="16" t="s">
        <v>174</v>
      </c>
      <c r="E36" s="15">
        <v>667.76099999999997</v>
      </c>
      <c r="F36" s="16" t="s">
        <v>175</v>
      </c>
      <c r="G36" s="15">
        <v>632.14099999999996</v>
      </c>
      <c r="H36" s="16" t="s">
        <v>176</v>
      </c>
      <c r="I36" s="15">
        <v>579.38300000000004</v>
      </c>
      <c r="J36" s="16" t="s">
        <v>177</v>
      </c>
      <c r="K36" s="15">
        <v>662.18200000000002</v>
      </c>
      <c r="L36" s="16" t="s">
        <v>178</v>
      </c>
      <c r="M36" s="15">
        <v>681.25699999999995</v>
      </c>
      <c r="N36" s="16" t="s">
        <v>301</v>
      </c>
      <c r="O36" s="17">
        <f>IF(RUN_YEARS &gt; 1,(A1L129C1 + A1L129C2) / 2, 0)</f>
        <v>649.95100000000002</v>
      </c>
      <c r="P36" s="16" t="s">
        <v>302</v>
      </c>
      <c r="Q36" s="17">
        <f>IF(RUN_YEARS &gt; 2,(A1L129C1 + A1L129C2 + A1L129C3) / 3, 0)</f>
        <v>626.4283333333334</v>
      </c>
      <c r="R36" s="16" t="s">
        <v>303</v>
      </c>
      <c r="S36" s="17">
        <f>IF(RUN_YEARS &gt; 3,(A1L129C1 + A1L129C2 + A1L129C3 + A1L129C4) / 4, 0)</f>
        <v>635.36675000000002</v>
      </c>
      <c r="T36" s="16" t="s">
        <v>304</v>
      </c>
      <c r="U36" s="17">
        <f>IF(RUN_YEARS &gt; 4,(A1L129C1 + A1L129C2 + A1L129C3 + A1L129C4 + A1L129C5) / 5, 0)</f>
        <v>644.54480000000001</v>
      </c>
    </row>
    <row r="37" spans="1:21" x14ac:dyDescent="0.2">
      <c r="A37" s="11">
        <v>130</v>
      </c>
      <c r="B37" s="14" t="s">
        <v>112</v>
      </c>
      <c r="C37" s="11" t="s">
        <v>113</v>
      </c>
      <c r="D37" s="16" t="s">
        <v>174</v>
      </c>
      <c r="E37" s="15">
        <v>84.748999999999995</v>
      </c>
      <c r="F37" s="16" t="s">
        <v>175</v>
      </c>
      <c r="G37" s="15">
        <v>79.143000000000001</v>
      </c>
      <c r="H37" s="16" t="s">
        <v>176</v>
      </c>
      <c r="I37" s="15">
        <v>81.88</v>
      </c>
      <c r="J37" s="16" t="s">
        <v>177</v>
      </c>
      <c r="K37" s="15">
        <v>87.016000000000005</v>
      </c>
      <c r="L37" s="16" t="s">
        <v>178</v>
      </c>
      <c r="M37" s="15">
        <v>85.006</v>
      </c>
      <c r="N37" s="16" t="s">
        <v>305</v>
      </c>
      <c r="O37" s="17">
        <f>IF(RUN_YEARS &gt; 1,(A1L130C1 + A1L130C2) / 2, 0)</f>
        <v>81.945999999999998</v>
      </c>
      <c r="P37" s="16" t="s">
        <v>306</v>
      </c>
      <c r="Q37" s="17">
        <f>IF(RUN_YEARS &gt; 2,(A1L130C1 + A1L130C2 + A1L130C3) / 3, 0)</f>
        <v>81.923999999999992</v>
      </c>
      <c r="R37" s="16" t="s">
        <v>307</v>
      </c>
      <c r="S37" s="17">
        <f>IF(RUN_YEARS &gt; 3,(A1L130C1 + A1L130C2 + A1L130C3 + A1L130C4) / 4, 0)</f>
        <v>83.197000000000003</v>
      </c>
      <c r="T37" s="16" t="s">
        <v>308</v>
      </c>
      <c r="U37" s="17">
        <f>IF(RUN_YEARS &gt; 4,(A1L130C1 + A1L130C2 + A1L130C3 + A1L130C4 + A1L130C5) / 5, 0)</f>
        <v>83.558799999999991</v>
      </c>
    </row>
    <row r="38" spans="1:21" x14ac:dyDescent="0.2">
      <c r="A38" s="11">
        <v>131</v>
      </c>
      <c r="B38" s="14" t="s">
        <v>114</v>
      </c>
      <c r="C38" s="11" t="s">
        <v>115</v>
      </c>
      <c r="D38" s="16" t="s">
        <v>309</v>
      </c>
      <c r="E38" s="17">
        <f>(A1L129C1 - A1L130C1)</f>
        <v>583.01199999999994</v>
      </c>
      <c r="F38" s="16" t="s">
        <v>310</v>
      </c>
      <c r="G38" s="17">
        <f>(A1L129C2 - A1L130C2)</f>
        <v>552.99799999999993</v>
      </c>
      <c r="H38" s="16" t="s">
        <v>311</v>
      </c>
      <c r="I38" s="17">
        <f>(A1L129C3 - A1L130C3)</f>
        <v>497.50300000000004</v>
      </c>
      <c r="J38" s="16" t="s">
        <v>312</v>
      </c>
      <c r="K38" s="17">
        <f>(A1L129C4 - A1L130C4)</f>
        <v>575.16600000000005</v>
      </c>
      <c r="L38" s="16" t="s">
        <v>313</v>
      </c>
      <c r="M38" s="17">
        <f>(A1L129C5 - A1L130C5)</f>
        <v>596.25099999999998</v>
      </c>
      <c r="N38" s="16" t="s">
        <v>314</v>
      </c>
      <c r="O38" s="17">
        <f>IF(RUN_YEARS &gt; 1,(A1L131C1 + A1L131C2) / 2, 0)</f>
        <v>568.00499999999988</v>
      </c>
      <c r="P38" s="16" t="s">
        <v>315</v>
      </c>
      <c r="Q38" s="17">
        <f>IF(RUN_YEARS &gt; 2,(A1L131C1 + A1L131C2 + A1L131C3) / 3, 0)</f>
        <v>544.50433333333331</v>
      </c>
      <c r="R38" s="16" t="s">
        <v>316</v>
      </c>
      <c r="S38" s="17">
        <f>IF(RUN_YEARS &gt; 3,(A1L131C1 + A1L131C2 + A1L131C3 + A1L131C4) / 4, 0)</f>
        <v>552.16975000000002</v>
      </c>
      <c r="T38" s="16" t="s">
        <v>317</v>
      </c>
      <c r="U38" s="17">
        <f>IF(RUN_YEARS &gt; 4,(A1L131C1 + A1L131C2 + A1L131C3 + A1L131C4 + A1L131C5) / 5, 0)</f>
        <v>560.9860000000001</v>
      </c>
    </row>
    <row r="39" spans="1:21" x14ac:dyDescent="0.2">
      <c r="A39" s="11">
        <v>132</v>
      </c>
      <c r="B39" s="14" t="s">
        <v>116</v>
      </c>
      <c r="C39" s="11" t="s">
        <v>117</v>
      </c>
      <c r="D39" s="16" t="s">
        <v>174</v>
      </c>
      <c r="E39" s="15">
        <v>337.63400000000001</v>
      </c>
      <c r="F39" s="16" t="s">
        <v>175</v>
      </c>
      <c r="G39" s="15">
        <v>335.75</v>
      </c>
      <c r="H39" s="16" t="s">
        <v>176</v>
      </c>
      <c r="I39" s="15">
        <v>349.803</v>
      </c>
      <c r="J39" s="16" t="s">
        <v>177</v>
      </c>
      <c r="K39" s="15">
        <v>377.27600000000001</v>
      </c>
      <c r="L39" s="16" t="s">
        <v>178</v>
      </c>
      <c r="M39" s="15">
        <v>388.31799999999998</v>
      </c>
      <c r="N39" s="16" t="s">
        <v>318</v>
      </c>
      <c r="O39" s="17">
        <f>IF(RUN_YEARS &gt; 1,(A1L132C1 + A1L132C2) / 2, 0)</f>
        <v>336.69200000000001</v>
      </c>
      <c r="P39" s="16" t="s">
        <v>319</v>
      </c>
      <c r="Q39" s="17">
        <f>IF(RUN_YEARS &gt; 2,(A1L132C1 + A1L132C2 + A1L132C3) / 3, 0)</f>
        <v>341.06233333333336</v>
      </c>
      <c r="R39" s="16" t="s">
        <v>320</v>
      </c>
      <c r="S39" s="17">
        <f>IF(RUN_YEARS &gt; 3,(A1L132C1 + A1L132C2 + A1L132C3 + A1L132C4) / 4, 0)</f>
        <v>350.11574999999999</v>
      </c>
      <c r="T39" s="16" t="s">
        <v>321</v>
      </c>
      <c r="U39" s="17">
        <f>IF(RUN_YEARS &gt; 4,(A1L132C1 + A1L132C2 + A1L132C3 + A1L132C4 + A1L132C5) / 5, 0)</f>
        <v>357.75619999999998</v>
      </c>
    </row>
    <row r="40" spans="1:21" x14ac:dyDescent="0.2">
      <c r="A40" s="11">
        <v>133</v>
      </c>
      <c r="B40" s="14" t="s">
        <v>118</v>
      </c>
      <c r="C40" s="11" t="s">
        <v>119</v>
      </c>
      <c r="D40" s="16" t="s">
        <v>322</v>
      </c>
      <c r="E40" s="17">
        <f>(A1L130C1 + A1L132C1)</f>
        <v>422.38300000000004</v>
      </c>
      <c r="F40" s="16" t="s">
        <v>323</v>
      </c>
      <c r="G40" s="17">
        <f>(A1L130C2 + A1L132C2)</f>
        <v>414.89300000000003</v>
      </c>
      <c r="H40" s="16" t="s">
        <v>324</v>
      </c>
      <c r="I40" s="17">
        <f>(A1L130C3 + A1L132C3)</f>
        <v>431.68299999999999</v>
      </c>
      <c r="J40" s="16" t="s">
        <v>325</v>
      </c>
      <c r="K40" s="17">
        <f>(A1L130C4 + A1L132C4)</f>
        <v>464.29200000000003</v>
      </c>
      <c r="L40" s="16" t="s">
        <v>326</v>
      </c>
      <c r="M40" s="17">
        <f>(A1L130C5 + A1L132C5)</f>
        <v>473.32399999999996</v>
      </c>
      <c r="N40" s="16" t="s">
        <v>327</v>
      </c>
      <c r="O40" s="17">
        <f>IF(RUN_YEARS &gt; 1,(A1L133C1 + A1L133C2) / 2, 0)</f>
        <v>418.63800000000003</v>
      </c>
      <c r="P40" s="16" t="s">
        <v>328</v>
      </c>
      <c r="Q40" s="17">
        <f>IF(RUN_YEARS &gt; 2,(A1L133C1 + A1L133C2 + A1L133C3) / 3, 0)</f>
        <v>422.98633333333333</v>
      </c>
      <c r="R40" s="16" t="s">
        <v>329</v>
      </c>
      <c r="S40" s="17">
        <f>IF(RUN_YEARS &gt; 3,(A1L133C1 + A1L133C2 + A1L133C3 + A1L133C4) / 4, 0)</f>
        <v>433.31275000000005</v>
      </c>
      <c r="T40" s="16" t="s">
        <v>330</v>
      </c>
      <c r="U40" s="17">
        <f>IF(RUN_YEARS &gt; 4,(A1L133C1 + A1L133C2 + A1L133C3 + A1L133C4 + A1L133C5) / 5, 0)</f>
        <v>441.31500000000005</v>
      </c>
    </row>
    <row r="41" spans="1:21" x14ac:dyDescent="0.2">
      <c r="A41" s="11">
        <v>134</v>
      </c>
      <c r="B41" s="14" t="s">
        <v>120</v>
      </c>
      <c r="C41" s="11" t="s">
        <v>121</v>
      </c>
      <c r="D41" s="16" t="s">
        <v>174</v>
      </c>
      <c r="E41" s="15">
        <v>291.44</v>
      </c>
      <c r="F41" s="16" t="s">
        <v>175</v>
      </c>
      <c r="G41" s="15">
        <v>339.67899999999997</v>
      </c>
      <c r="H41" s="16" t="s">
        <v>176</v>
      </c>
      <c r="I41" s="15">
        <v>287.83499999999998</v>
      </c>
      <c r="J41" s="16" t="s">
        <v>177</v>
      </c>
      <c r="K41" s="15">
        <v>287.142</v>
      </c>
      <c r="L41" s="16" t="s">
        <v>178</v>
      </c>
      <c r="M41" s="15">
        <v>301.23</v>
      </c>
      <c r="N41" s="16" t="s">
        <v>331</v>
      </c>
      <c r="O41" s="17">
        <f>IF(RUN_YEARS &gt; 1,(A1L134C1 + A1L134C2) / 2, 0)</f>
        <v>315.55949999999996</v>
      </c>
      <c r="P41" s="16" t="s">
        <v>332</v>
      </c>
      <c r="Q41" s="17">
        <f>IF(RUN_YEARS &gt; 2,(A1L134C1 + A1L134C2 + A1L134C3) / 3, 0)</f>
        <v>306.31799999999998</v>
      </c>
      <c r="R41" s="16" t="s">
        <v>333</v>
      </c>
      <c r="S41" s="17">
        <f>IF(RUN_YEARS &gt; 3,(A1L134C1 + A1L134C2 + A1L134C3 + A1L134C4) / 4, 0)</f>
        <v>301.524</v>
      </c>
      <c r="T41" s="16" t="s">
        <v>334</v>
      </c>
      <c r="U41" s="17">
        <f>IF(RUN_YEARS &gt; 4,(A1L134C1 + A1L134C2 + A1L134C3 + A1L134C4 + A1L134C5) / 5, 0)</f>
        <v>301.46519999999998</v>
      </c>
    </row>
    <row r="42" spans="1:21" x14ac:dyDescent="0.2">
      <c r="A42" s="11">
        <v>135</v>
      </c>
      <c r="B42" s="14" t="s">
        <v>122</v>
      </c>
      <c r="C42" s="11" t="s">
        <v>123</v>
      </c>
      <c r="D42" s="16" t="s">
        <v>174</v>
      </c>
      <c r="E42" s="15">
        <v>508.416</v>
      </c>
      <c r="F42" s="16" t="s">
        <v>175</v>
      </c>
      <c r="G42" s="15">
        <v>503.14800000000002</v>
      </c>
      <c r="H42" s="16" t="s">
        <v>176</v>
      </c>
      <c r="I42" s="15">
        <v>507.065</v>
      </c>
      <c r="J42" s="16" t="s">
        <v>177</v>
      </c>
      <c r="K42" s="15">
        <v>518.596</v>
      </c>
      <c r="L42" s="16" t="s">
        <v>178</v>
      </c>
      <c r="M42" s="15">
        <v>476.96300000000002</v>
      </c>
      <c r="N42" s="16" t="s">
        <v>335</v>
      </c>
      <c r="O42" s="17">
        <f>IF(RUN_YEARS &gt; 1,(A1L135C1 + A1L135C2) / 2, 0)</f>
        <v>505.78200000000004</v>
      </c>
      <c r="P42" s="16" t="s">
        <v>336</v>
      </c>
      <c r="Q42" s="17">
        <f>IF(RUN_YEARS &gt; 2,(A1L135C1 + A1L135C2 + A1L135C3) / 3, 0)</f>
        <v>506.20966666666669</v>
      </c>
      <c r="R42" s="16" t="s">
        <v>337</v>
      </c>
      <c r="S42" s="17">
        <f>IF(RUN_YEARS &gt; 3,(A1L135C1 + A1L135C2 + A1L135C3 + A1L135C4) / 4, 0)</f>
        <v>509.30625000000003</v>
      </c>
      <c r="T42" s="16" t="s">
        <v>338</v>
      </c>
      <c r="U42" s="17">
        <f>IF(RUN_YEARS &gt; 4,(A1L135C1 + A1L135C2 + A1L135C3 + A1L135C4 + A1L135C5) / 5, 0)</f>
        <v>502.83760000000001</v>
      </c>
    </row>
    <row r="43" spans="1:21" x14ac:dyDescent="0.2">
      <c r="A43" s="11">
        <v>136</v>
      </c>
      <c r="B43" s="14" t="s">
        <v>124</v>
      </c>
      <c r="C43" s="11" t="s">
        <v>125</v>
      </c>
      <c r="D43" s="16" t="s">
        <v>174</v>
      </c>
      <c r="E43" s="15">
        <v>678.06899999999996</v>
      </c>
      <c r="F43" s="16" t="s">
        <v>175</v>
      </c>
      <c r="G43" s="15">
        <v>674.92600000000004</v>
      </c>
      <c r="H43" s="16" t="s">
        <v>176</v>
      </c>
      <c r="I43" s="15">
        <v>643.40099999999995</v>
      </c>
      <c r="J43" s="16" t="s">
        <v>177</v>
      </c>
      <c r="K43" s="15">
        <v>687.03</v>
      </c>
      <c r="L43" s="16" t="s">
        <v>178</v>
      </c>
      <c r="M43" s="15">
        <v>718.56500000000005</v>
      </c>
      <c r="N43" s="16" t="s">
        <v>339</v>
      </c>
      <c r="O43" s="17">
        <f>IF(RUN_YEARS &gt; 1,(A1L136C1 + A1L136C2) / 2, 0)</f>
        <v>676.49749999999995</v>
      </c>
      <c r="P43" s="16" t="s">
        <v>340</v>
      </c>
      <c r="Q43" s="17">
        <f>IF(RUN_YEARS &gt; 2,(A1L136C1 + A1L136C2 + A1L136C3) / 3, 0)</f>
        <v>665.46533333333321</v>
      </c>
      <c r="R43" s="16" t="s">
        <v>341</v>
      </c>
      <c r="S43" s="17">
        <f>IF(RUN_YEARS &gt; 3,(A1L136C1 + A1L136C2 + A1L136C3 + A1L136C4) / 4, 0)</f>
        <v>670.85649999999987</v>
      </c>
      <c r="T43" s="16" t="s">
        <v>342</v>
      </c>
      <c r="U43" s="17">
        <f>IF(RUN_YEARS &gt; 4,(A1L136C1 + A1L136C2 + A1L136C3 + A1L136C4 + A1L136C5) / 5, 0)</f>
        <v>680.39819999999986</v>
      </c>
    </row>
    <row r="44" spans="1:21" x14ac:dyDescent="0.2">
      <c r="A44" s="11">
        <v>137</v>
      </c>
      <c r="B44" s="14" t="s">
        <v>126</v>
      </c>
      <c r="C44" s="11" t="s">
        <v>127</v>
      </c>
      <c r="D44" s="16" t="s">
        <v>343</v>
      </c>
      <c r="E44" s="17">
        <f>(A1L134C1 + A1L135C1 + A1L136C1)</f>
        <v>1477.925</v>
      </c>
      <c r="F44" s="16" t="s">
        <v>344</v>
      </c>
      <c r="G44" s="17">
        <f>(A1L134C2 + A1L135C2 + A1L136C2)</f>
        <v>1517.7530000000002</v>
      </c>
      <c r="H44" s="16" t="s">
        <v>345</v>
      </c>
      <c r="I44" s="17">
        <f>(A1L134C3 + A1L135C3 + A1L136C3)</f>
        <v>1438.3009999999999</v>
      </c>
      <c r="J44" s="16" t="s">
        <v>346</v>
      </c>
      <c r="K44" s="17">
        <f>(A1L134C4 + A1L135C4 + A1L136C4)</f>
        <v>1492.768</v>
      </c>
      <c r="L44" s="16" t="s">
        <v>347</v>
      </c>
      <c r="M44" s="17">
        <f>(A1L134C5 + A1L135C5 + A1L136C5)</f>
        <v>1496.758</v>
      </c>
      <c r="N44" s="16" t="s">
        <v>348</v>
      </c>
      <c r="O44" s="17">
        <f>IF(RUN_YEARS &gt; 1,(A1L137C1 + A1L137C2) / 2, 0)</f>
        <v>1497.8389999999999</v>
      </c>
      <c r="P44" s="16" t="s">
        <v>349</v>
      </c>
      <c r="Q44" s="17">
        <f>IF(RUN_YEARS &gt; 2,(A1L137C1 + A1L137C2 + A1L137C3) / 3, 0)</f>
        <v>1477.9929999999997</v>
      </c>
      <c r="R44" s="16" t="s">
        <v>350</v>
      </c>
      <c r="S44" s="17">
        <f>IF(RUN_YEARS &gt; 3,(A1L137C1 + A1L137C2 + A1L137C3 + A1L137C4) / 4, 0)</f>
        <v>1481.6867499999998</v>
      </c>
      <c r="T44" s="16" t="s">
        <v>351</v>
      </c>
      <c r="U44" s="17">
        <f>IF(RUN_YEARS &gt; 4,(A1L137C1 + A1L137C2 + A1L137C3 + A1L137C4 + A1L137C5) / 5, 0)</f>
        <v>1484.7009999999998</v>
      </c>
    </row>
    <row r="45" spans="1:21" x14ac:dyDescent="0.2">
      <c r="A45" s="11">
        <v>138</v>
      </c>
      <c r="B45" s="14" t="s">
        <v>128</v>
      </c>
      <c r="C45" s="11" t="s">
        <v>129</v>
      </c>
      <c r="D45" s="16" t="s">
        <v>174</v>
      </c>
      <c r="E45" s="15">
        <v>537.05600000000004</v>
      </c>
      <c r="F45" s="16" t="s">
        <v>175</v>
      </c>
      <c r="G45" s="15">
        <v>477.60899999999998</v>
      </c>
      <c r="H45" s="16" t="s">
        <v>176</v>
      </c>
      <c r="I45" s="15">
        <v>456.65499999999997</v>
      </c>
      <c r="J45" s="16" t="s">
        <v>177</v>
      </c>
      <c r="K45" s="15">
        <v>485.37400000000002</v>
      </c>
      <c r="L45" s="16" t="s">
        <v>178</v>
      </c>
      <c r="M45" s="15">
        <v>502.29899999999998</v>
      </c>
      <c r="N45" s="16" t="s">
        <v>352</v>
      </c>
      <c r="O45" s="17">
        <f>IF(RUN_YEARS &gt; 1,(A1L138C1 + A1L138C2) / 2, 0)</f>
        <v>507.33249999999998</v>
      </c>
      <c r="P45" s="16" t="s">
        <v>353</v>
      </c>
      <c r="Q45" s="17">
        <f>IF(RUN_YEARS &gt; 2,(A1L138C1 + A1L138C2 + A1L138C3) / 3, 0)</f>
        <v>490.44</v>
      </c>
      <c r="R45" s="16" t="s">
        <v>354</v>
      </c>
      <c r="S45" s="17">
        <f>IF(RUN_YEARS &gt; 3,(A1L138C1 + A1L138C2 + A1L138C3 + A1L138C4) / 4, 0)</f>
        <v>489.17349999999999</v>
      </c>
      <c r="T45" s="16" t="s">
        <v>355</v>
      </c>
      <c r="U45" s="17">
        <f>IF(RUN_YEARS &gt; 4,(A1L138C1 + A1L138C2 + A1L138C3 + A1L138C4 + A1L138C5) / 5, 0)</f>
        <v>491.79859999999996</v>
      </c>
    </row>
    <row r="46" spans="1:21" x14ac:dyDescent="0.2">
      <c r="A46" s="11">
        <v>139</v>
      </c>
      <c r="B46" s="14" t="s">
        <v>130</v>
      </c>
      <c r="C46" s="11" t="s">
        <v>131</v>
      </c>
      <c r="D46" s="16" t="s">
        <v>174</v>
      </c>
      <c r="E46" s="15">
        <v>71.600999999999999</v>
      </c>
      <c r="F46" s="16" t="s">
        <v>175</v>
      </c>
      <c r="G46" s="15">
        <v>55.805999999999997</v>
      </c>
      <c r="H46" s="16" t="s">
        <v>176</v>
      </c>
      <c r="I46" s="15">
        <v>54.561999999999998</v>
      </c>
      <c r="J46" s="16" t="s">
        <v>177</v>
      </c>
      <c r="K46" s="15">
        <v>45.545000000000002</v>
      </c>
      <c r="L46" s="16" t="s">
        <v>178</v>
      </c>
      <c r="M46" s="15">
        <v>49.737000000000002</v>
      </c>
      <c r="N46" s="16" t="s">
        <v>356</v>
      </c>
      <c r="O46" s="17">
        <f>IF(RUN_YEARS &gt; 1,(A1L139C1 + A1L139C2) / 2, 0)</f>
        <v>63.703499999999998</v>
      </c>
      <c r="P46" s="16" t="s">
        <v>357</v>
      </c>
      <c r="Q46" s="17">
        <f>IF(RUN_YEARS &gt; 2,(A1L139C1 + A1L139C2 + A1L139C3) / 3, 0)</f>
        <v>60.656333333333329</v>
      </c>
      <c r="R46" s="16" t="s">
        <v>358</v>
      </c>
      <c r="S46" s="17">
        <f>IF(RUN_YEARS &gt; 3,(A1L139C1 + A1L139C2 + A1L139C3 + A1L139C4) / 4, 0)</f>
        <v>56.878500000000003</v>
      </c>
      <c r="T46" s="16" t="s">
        <v>359</v>
      </c>
      <c r="U46" s="17">
        <f>IF(RUN_YEARS &gt; 4,(A1L139C1 + A1L139C2 + A1L139C3 + A1L139C4 + A1L139C5) / 5, 0)</f>
        <v>55.450200000000009</v>
      </c>
    </row>
    <row r="47" spans="1:21" x14ac:dyDescent="0.2">
      <c r="A47" s="11">
        <v>140</v>
      </c>
      <c r="B47" s="14" t="s">
        <v>132</v>
      </c>
      <c r="C47" s="11" t="s">
        <v>133</v>
      </c>
      <c r="D47" s="16" t="s">
        <v>360</v>
      </c>
      <c r="E47" s="15">
        <v>156.73599999999999</v>
      </c>
      <c r="F47" s="16" t="s">
        <v>361</v>
      </c>
      <c r="G47" s="15">
        <v>146.565</v>
      </c>
      <c r="H47" s="16" t="s">
        <v>362</v>
      </c>
      <c r="I47" s="15">
        <v>142.55199999999999</v>
      </c>
      <c r="J47" s="16" t="s">
        <v>363</v>
      </c>
      <c r="K47" s="15">
        <v>159.82900000000001</v>
      </c>
      <c r="L47" s="16" t="s">
        <v>364</v>
      </c>
      <c r="M47" s="15">
        <v>152.625</v>
      </c>
      <c r="N47" s="16" t="s">
        <v>365</v>
      </c>
      <c r="O47" s="17">
        <f>IF(RUN_YEARS &gt; 1,(A1L140C1 + A1L140C2) / 2, 0)</f>
        <v>151.65049999999999</v>
      </c>
      <c r="P47" s="16" t="s">
        <v>366</v>
      </c>
      <c r="Q47" s="17">
        <f>IF(RUN_YEARS &gt; 2,(A1L140C1 + A1L140C2 + A1L140C3) / 3, 0)</f>
        <v>148.61766666666665</v>
      </c>
      <c r="R47" s="16" t="s">
        <v>367</v>
      </c>
      <c r="S47" s="17">
        <f>IF(RUN_YEARS &gt; 3,(A1L140C1 + A1L140C2 + A1L140C3 + A1L140C4) / 4, 0)</f>
        <v>151.4205</v>
      </c>
      <c r="T47" s="16" t="s">
        <v>368</v>
      </c>
      <c r="U47" s="17">
        <f>IF(RUN_YEARS &gt; 4,(A1L140C1 + A1L140C2 + A1L140C3 + A1L140C4 + A1L140C5) / 5, 0)</f>
        <v>151.66140000000001</v>
      </c>
    </row>
    <row r="48" spans="1:21" x14ac:dyDescent="0.2">
      <c r="A48" s="11">
        <v>141</v>
      </c>
      <c r="B48" s="14" t="s">
        <v>134</v>
      </c>
      <c r="C48" s="11" t="s">
        <v>135</v>
      </c>
      <c r="D48" s="16" t="s">
        <v>369</v>
      </c>
      <c r="E48" s="15">
        <v>306.23500000000001</v>
      </c>
      <c r="F48" s="16" t="s">
        <v>370</v>
      </c>
      <c r="G48" s="15">
        <v>278.85899999999998</v>
      </c>
      <c r="H48" s="16" t="s">
        <v>371</v>
      </c>
      <c r="I48" s="15">
        <v>281.21199999999999</v>
      </c>
      <c r="J48" s="16" t="s">
        <v>372</v>
      </c>
      <c r="K48" s="15">
        <v>293.27300000000002</v>
      </c>
      <c r="L48" s="16" t="s">
        <v>373</v>
      </c>
      <c r="M48" s="15">
        <v>290.20499999999998</v>
      </c>
      <c r="N48" s="16" t="s">
        <v>374</v>
      </c>
      <c r="O48" s="17">
        <f>IF(RUN_YEARS &gt; 1,(A1L141C1 + A1L141C2) / 2, 0)</f>
        <v>292.54700000000003</v>
      </c>
      <c r="P48" s="16" t="s">
        <v>375</v>
      </c>
      <c r="Q48" s="17">
        <f>IF(RUN_YEARS &gt; 2,(A1L141C1 + A1L141C2 + A1L141C3) / 3, 0)</f>
        <v>288.76866666666666</v>
      </c>
      <c r="R48" s="16" t="s">
        <v>376</v>
      </c>
      <c r="S48" s="17">
        <f>IF(RUN_YEARS &gt; 3,(A1L141C1 + A1L141C2 + A1L141C3 + A1L141C4) / 4, 0)</f>
        <v>289.89475000000004</v>
      </c>
      <c r="T48" s="16" t="s">
        <v>377</v>
      </c>
      <c r="U48" s="17">
        <f>IF(RUN_YEARS &gt; 4,(A1L141C1 + A1L141C2 + A1L141C3 + A1L141C4 + A1L141C5) / 5, 0)</f>
        <v>289.95680000000004</v>
      </c>
    </row>
    <row r="49" spans="1:21" x14ac:dyDescent="0.2">
      <c r="A49" s="11">
        <v>142</v>
      </c>
      <c r="B49" s="14" t="s">
        <v>136</v>
      </c>
      <c r="C49" s="11" t="s">
        <v>137</v>
      </c>
      <c r="D49" s="16" t="s">
        <v>378</v>
      </c>
      <c r="E49" s="15">
        <v>338.71499999999997</v>
      </c>
      <c r="F49" s="16" t="s">
        <v>379</v>
      </c>
      <c r="G49" s="15">
        <v>378.17599999999999</v>
      </c>
      <c r="H49" s="16" t="s">
        <v>380</v>
      </c>
      <c r="I49" s="15">
        <v>370.67399999999998</v>
      </c>
      <c r="J49" s="16" t="s">
        <v>381</v>
      </c>
      <c r="K49" s="15">
        <v>412.67599999999999</v>
      </c>
      <c r="L49" s="16" t="s">
        <v>382</v>
      </c>
      <c r="M49" s="15">
        <v>419.24200000000002</v>
      </c>
      <c r="N49" s="16" t="s">
        <v>383</v>
      </c>
      <c r="O49" s="17">
        <f>IF(RUN_YEARS &gt; 1,(A1L142C1 + A1L142C2) / 2, 0)</f>
        <v>358.44549999999998</v>
      </c>
      <c r="P49" s="16" t="s">
        <v>384</v>
      </c>
      <c r="Q49" s="17">
        <f>IF(RUN_YEARS &gt; 2,(A1L142C1 + A1L142C2 + A1L142C3) / 3, 0)</f>
        <v>362.5216666666667</v>
      </c>
      <c r="R49" s="16" t="s">
        <v>385</v>
      </c>
      <c r="S49" s="17">
        <f>IF(RUN_YEARS &gt; 3,(A1L142C1 + A1L142C2 + A1L142C3 + A1L142C4) / 4, 0)</f>
        <v>375.06025</v>
      </c>
      <c r="T49" s="16" t="s">
        <v>386</v>
      </c>
      <c r="U49" s="17">
        <f>IF(RUN_YEARS &gt; 4,(A1L142C1 + A1L142C2 + A1L142C3 + A1L142C4 + A1L142C5) / 5, 0)</f>
        <v>383.89659999999998</v>
      </c>
    </row>
    <row r="50" spans="1:21" x14ac:dyDescent="0.2">
      <c r="A50" s="11">
        <v>143</v>
      </c>
      <c r="B50" s="14" t="s">
        <v>138</v>
      </c>
      <c r="C50" s="11" t="s">
        <v>139</v>
      </c>
      <c r="D50" s="16" t="s">
        <v>387</v>
      </c>
      <c r="E50" s="15">
        <v>451.61</v>
      </c>
      <c r="F50" s="16" t="s">
        <v>388</v>
      </c>
      <c r="G50" s="15">
        <v>412.02100000000002</v>
      </c>
      <c r="H50" s="16" t="s">
        <v>389</v>
      </c>
      <c r="I50" s="15">
        <v>355.202</v>
      </c>
      <c r="J50" s="16" t="s">
        <v>390</v>
      </c>
      <c r="K50" s="15">
        <v>341.08100000000002</v>
      </c>
      <c r="L50" s="16" t="s">
        <v>391</v>
      </c>
      <c r="M50" s="15">
        <v>357.327</v>
      </c>
      <c r="N50" s="16" t="s">
        <v>392</v>
      </c>
      <c r="O50" s="17">
        <f>IF(RUN_YEARS &gt; 1,(A1L143C1 + A1L143C2) / 2, 0)</f>
        <v>431.81550000000004</v>
      </c>
      <c r="P50" s="16" t="s">
        <v>393</v>
      </c>
      <c r="Q50" s="17">
        <f>IF(RUN_YEARS &gt; 2,(A1L143C1 + A1L143C2 + A1L143C3) / 3, 0)</f>
        <v>406.27766666666668</v>
      </c>
      <c r="R50" s="16" t="s">
        <v>394</v>
      </c>
      <c r="S50" s="17">
        <f>IF(RUN_YEARS &gt; 3,(A1L143C1 + A1L143C2 + A1L143C3 + A1L143C4) / 4, 0)</f>
        <v>389.97850000000005</v>
      </c>
      <c r="T50" s="16" t="s">
        <v>395</v>
      </c>
      <c r="U50" s="17">
        <f>IF(RUN_YEARS &gt; 4,(A1L143C1 + A1L143C2 + A1L143C3 + A1L143C4 + A1L143C5) / 5, 0)</f>
        <v>383.44820000000004</v>
      </c>
    </row>
    <row r="51" spans="1:21" x14ac:dyDescent="0.2">
      <c r="A51" s="11">
        <v>144</v>
      </c>
      <c r="B51" s="14" t="s">
        <v>140</v>
      </c>
      <c r="C51" s="11" t="s">
        <v>141</v>
      </c>
      <c r="D51" s="16" t="s">
        <v>396</v>
      </c>
      <c r="E51" s="15">
        <f>(2 * A1L140C1) + A1L141C1 + A1L142C1</f>
        <v>958.42200000000003</v>
      </c>
      <c r="F51" s="16" t="s">
        <v>397</v>
      </c>
      <c r="G51" s="15">
        <f>(2 * A1L140C2) + A1L141C2 + A1L142C2</f>
        <v>950.16499999999996</v>
      </c>
      <c r="H51" s="16" t="s">
        <v>398</v>
      </c>
      <c r="I51" s="15">
        <f>(2 * A1L140C3) + A1L141C3 + A1L142C3</f>
        <v>936.99</v>
      </c>
      <c r="J51" s="16" t="s">
        <v>399</v>
      </c>
      <c r="K51" s="15">
        <f>(2 * A1L140C4) + A1L141C4 + A1L142C4</f>
        <v>1025.607</v>
      </c>
      <c r="L51" s="16" t="s">
        <v>400</v>
      </c>
      <c r="M51" s="15">
        <f>(2 * A1L140C5) + A1L141C5 + A1L142C5</f>
        <v>1014.6969999999999</v>
      </c>
      <c r="N51" s="16" t="s">
        <v>401</v>
      </c>
      <c r="O51" s="17">
        <f>IF(RUN_YEARS &gt; 1,(A1L144C1 + A1L144C2) / 2, 0)</f>
        <v>954.29349999999999</v>
      </c>
      <c r="P51" s="16" t="s">
        <v>402</v>
      </c>
      <c r="Q51" s="17">
        <f>IF(RUN_YEARS &gt; 2,(A1L144C1 + A1L144C2 + A1L144C3) / 3, 0)</f>
        <v>948.52566666666678</v>
      </c>
      <c r="R51" s="16" t="s">
        <v>403</v>
      </c>
      <c r="S51" s="17">
        <f>IF(RUN_YEARS &gt; 3,(A1L144C1 + A1L144C2 + A1L144C3 + A1L144C4) / 4, 0)</f>
        <v>967.79600000000005</v>
      </c>
      <c r="T51" s="16" t="s">
        <v>404</v>
      </c>
      <c r="U51" s="17">
        <f>IF(RUN_YEARS &gt; 4,(A1L144C1 + A1L144C2 + A1L144C3 + A1L144C4 + A1L144C5) / 5, 0)</f>
        <v>977.17620000000011</v>
      </c>
    </row>
    <row r="52" spans="1:21" x14ac:dyDescent="0.2">
      <c r="A52" s="11">
        <v>145</v>
      </c>
      <c r="B52" s="14" t="s">
        <v>142</v>
      </c>
      <c r="C52" s="11" t="s">
        <v>143</v>
      </c>
      <c r="D52" s="16" t="s">
        <v>405</v>
      </c>
      <c r="E52" s="15">
        <f>SUM(A1L140C1:A1L143C1)</f>
        <v>1253.2959999999998</v>
      </c>
      <c r="F52" s="16" t="s">
        <v>406</v>
      </c>
      <c r="G52" s="15">
        <f>SUM(A1L140C2:A1L143C2)</f>
        <v>1215.6209999999999</v>
      </c>
      <c r="H52" s="16" t="s">
        <v>407</v>
      </c>
      <c r="I52" s="15">
        <f>SUM(A1L140C3:A1L143C3)</f>
        <v>1149.6399999999999</v>
      </c>
      <c r="J52" s="16" t="s">
        <v>408</v>
      </c>
      <c r="K52" s="15">
        <f>SUM(A1L140C4:A1L143C4)</f>
        <v>1206.8589999999999</v>
      </c>
      <c r="L52" s="16" t="s">
        <v>409</v>
      </c>
      <c r="M52" s="15">
        <f>SUM(A1L140C5:A1L143C5)</f>
        <v>1219.3989999999999</v>
      </c>
      <c r="N52" s="16" t="s">
        <v>410</v>
      </c>
      <c r="O52" s="17">
        <f>IF(RUN_YEARS &gt; 1,(A1L145C1 + A1L145C2) / 2, 0)</f>
        <v>1234.4584999999997</v>
      </c>
      <c r="P52" s="16" t="s">
        <v>411</v>
      </c>
      <c r="Q52" s="17">
        <f>IF(RUN_YEARS &gt; 2,(A1L145C1 + A1L145C2 + A1L145C3) / 3, 0)</f>
        <v>1206.1856666666665</v>
      </c>
      <c r="R52" s="16" t="s">
        <v>412</v>
      </c>
      <c r="S52" s="17">
        <f>IF(RUN_YEARS &gt; 3,(A1L145C1 + A1L145C2 + A1L145C3 + A1L145C4) / 4, 0)</f>
        <v>1206.3539999999998</v>
      </c>
      <c r="T52" s="16" t="s">
        <v>413</v>
      </c>
      <c r="U52" s="17">
        <f>IF(RUN_YEARS &gt; 4,(A1L145C1 + A1L145C2 + A1L145C3 + A1L145C4 + A1L145C5) / 5, 0)</f>
        <v>1208.9629999999997</v>
      </c>
    </row>
    <row r="53" spans="1:21" x14ac:dyDescent="0.2">
      <c r="A53" s="11">
        <v>146</v>
      </c>
      <c r="B53" s="14" t="s">
        <v>144</v>
      </c>
      <c r="C53" s="11" t="s">
        <v>145</v>
      </c>
      <c r="D53" s="16" t="s">
        <v>414</v>
      </c>
      <c r="E53" s="15">
        <f>(2 * A1L143C1) + A1L141C1 + A1L142C1</f>
        <v>1548.1699999999998</v>
      </c>
      <c r="F53" s="16" t="s">
        <v>415</v>
      </c>
      <c r="G53" s="15">
        <f>(2 * A1L143C2) + A1L141C2 + A1L142C2</f>
        <v>1481.077</v>
      </c>
      <c r="H53" s="16" t="s">
        <v>416</v>
      </c>
      <c r="I53" s="15">
        <f>(2 * A1L143C3) + A1L141C3 + A1L142C3</f>
        <v>1362.29</v>
      </c>
      <c r="J53" s="16" t="s">
        <v>417</v>
      </c>
      <c r="K53" s="15">
        <f>(2 * A1L143C4) + A1L141C4 + A1L142C4</f>
        <v>1388.1110000000001</v>
      </c>
      <c r="L53" s="16" t="s">
        <v>418</v>
      </c>
      <c r="M53" s="15">
        <f>(2 * A1L143C5) + A1L141C5 + A1L142C5</f>
        <v>1424.1009999999999</v>
      </c>
      <c r="N53" s="16" t="s">
        <v>419</v>
      </c>
      <c r="O53" s="17">
        <f>IF(RUN_YEARS &gt; 1,(A1L146C1 + A1L146C2) / 2, 0)</f>
        <v>1514.6234999999999</v>
      </c>
      <c r="P53" s="16" t="s">
        <v>420</v>
      </c>
      <c r="Q53" s="17">
        <f>IF(RUN_YEARS &gt; 2,(A1L146C1 + A1L146C2 + A1L146C3) / 3, 0)</f>
        <v>1463.8456666666668</v>
      </c>
      <c r="R53" s="16" t="s">
        <v>421</v>
      </c>
      <c r="S53" s="17">
        <f>IF(RUN_YEARS &gt; 3,(A1L146C1 + A1L146C2 + A1L146C3 + A1L146C4) / 4, 0)</f>
        <v>1444.912</v>
      </c>
      <c r="T53" s="16" t="s">
        <v>422</v>
      </c>
      <c r="U53" s="17">
        <f>IF(RUN_YEARS &gt; 4,(A1L146C1 + A1L146C2 + A1L146C3 + A1L146C4 + A1L146C5) / 5, 0)</f>
        <v>1440.7498000000001</v>
      </c>
    </row>
    <row r="54" spans="1:21" x14ac:dyDescent="0.2">
      <c r="A54" s="11">
        <v>147</v>
      </c>
      <c r="B54" s="14" t="s">
        <v>146</v>
      </c>
      <c r="C54" s="11" t="s">
        <v>147</v>
      </c>
      <c r="D54" s="16" t="s">
        <v>423</v>
      </c>
      <c r="E54" s="15">
        <v>3.3969999999999998</v>
      </c>
      <c r="F54" s="16" t="s">
        <v>424</v>
      </c>
      <c r="G54" s="15">
        <v>3.3929999999999998</v>
      </c>
      <c r="H54" s="16" t="s">
        <v>425</v>
      </c>
      <c r="I54" s="15">
        <v>3.3919999999999999</v>
      </c>
      <c r="J54" s="16" t="s">
        <v>426</v>
      </c>
      <c r="K54" s="15">
        <v>3.391</v>
      </c>
      <c r="L54" s="16" t="s">
        <v>427</v>
      </c>
      <c r="M54" s="15">
        <v>3.339</v>
      </c>
      <c r="N54" s="16" t="s">
        <v>428</v>
      </c>
      <c r="O54" s="17">
        <f>IF(RUN_YEARS &gt; 1,(A1L147C1 + A1L147C2) / 2, 0)</f>
        <v>3.3949999999999996</v>
      </c>
      <c r="P54" s="16" t="s">
        <v>429</v>
      </c>
      <c r="Q54" s="17">
        <f>IF(RUN_YEARS &gt; 2,(A1L147C1 + A1L147C2 + A1L147C3) / 3, 0)</f>
        <v>3.3939999999999997</v>
      </c>
      <c r="R54" s="16" t="s">
        <v>430</v>
      </c>
      <c r="S54" s="17">
        <f>IF(RUN_YEARS &gt; 3,(A1L147C1 + A1L147C2 + A1L147C3 + A1L147C4) / 4, 0)</f>
        <v>3.3932499999999997</v>
      </c>
      <c r="T54" s="16" t="s">
        <v>431</v>
      </c>
      <c r="U54" s="17">
        <f>IF(RUN_YEARS &gt; 4,(A1L147C1 + A1L147C2 + A1L147C3 + A1L147C4 + A1L147C5) / 5, 0)</f>
        <v>3.3823999999999996</v>
      </c>
    </row>
    <row r="55" spans="1:21" x14ac:dyDescent="0.2">
      <c r="A55" s="11">
        <v>148</v>
      </c>
      <c r="B55" s="14" t="s">
        <v>148</v>
      </c>
      <c r="C55" s="11" t="s">
        <v>149</v>
      </c>
      <c r="D55" s="16" t="s">
        <v>432</v>
      </c>
      <c r="E55" s="15">
        <v>0.03</v>
      </c>
      <c r="F55" s="16" t="s">
        <v>433</v>
      </c>
      <c r="G55" s="15">
        <v>0.03</v>
      </c>
      <c r="H55" s="16" t="s">
        <v>434</v>
      </c>
      <c r="I55" s="15">
        <v>0.03</v>
      </c>
      <c r="J55" s="16" t="s">
        <v>435</v>
      </c>
      <c r="K55" s="15">
        <v>0.03</v>
      </c>
      <c r="L55" s="16" t="s">
        <v>436</v>
      </c>
      <c r="M55" s="15">
        <v>0.03</v>
      </c>
      <c r="N55" s="16" t="s">
        <v>437</v>
      </c>
      <c r="O55" s="17">
        <f>IF(RUN_YEARS &gt; 1,(A1L148C1 + A1L148C2) / 2, 0)</f>
        <v>0.03</v>
      </c>
      <c r="P55" s="16" t="s">
        <v>438</v>
      </c>
      <c r="Q55" s="17">
        <f>IF(RUN_YEARS &gt; 2,(A1L148C1 + A1L148C2 + A1L148C3) / 3, 0)</f>
        <v>0.03</v>
      </c>
      <c r="R55" s="16" t="s">
        <v>439</v>
      </c>
      <c r="S55" s="17">
        <f>IF(RUN_YEARS &gt; 3,(A1L148C1 + A1L148C2 + A1L148C3 + A1L148C4) / 4, 0)</f>
        <v>0.03</v>
      </c>
      <c r="T55" s="16" t="s">
        <v>440</v>
      </c>
      <c r="U55" s="17">
        <f>IF(RUN_YEARS &gt; 4,(A1L148C1 + A1L148C2 + A1L148C3 + A1L148C4 + A1L148C5) / 5, 0)</f>
        <v>0.03</v>
      </c>
    </row>
    <row r="56" spans="1:21" x14ac:dyDescent="0.2">
      <c r="A56" s="11">
        <v>149</v>
      </c>
      <c r="B56" s="14" t="s">
        <v>150</v>
      </c>
      <c r="C56" s="11" t="s">
        <v>151</v>
      </c>
      <c r="D56" s="16" t="s">
        <v>441</v>
      </c>
      <c r="E56" s="15">
        <v>2E-3</v>
      </c>
      <c r="F56" s="16" t="s">
        <v>442</v>
      </c>
      <c r="G56" s="15">
        <v>2E-3</v>
      </c>
      <c r="H56" s="16" t="s">
        <v>443</v>
      </c>
      <c r="I56" s="15">
        <v>2E-3</v>
      </c>
      <c r="J56" s="16" t="s">
        <v>444</v>
      </c>
      <c r="K56" s="15">
        <v>2E-3</v>
      </c>
      <c r="L56" s="16" t="s">
        <v>445</v>
      </c>
      <c r="M56" s="15">
        <v>2E-3</v>
      </c>
      <c r="N56" s="16" t="s">
        <v>446</v>
      </c>
      <c r="O56" s="17">
        <f>IF(RUN_YEARS &gt; 1,(A1L149C1 + A1L149C2) / 2, 0)</f>
        <v>2E-3</v>
      </c>
      <c r="P56" s="16" t="s">
        <v>447</v>
      </c>
      <c r="Q56" s="17">
        <f>IF(RUN_YEARS &gt; 2,(A1L149C1 + A1L149C2 + A1L149C3) / 3, 0)</f>
        <v>2E-3</v>
      </c>
      <c r="R56" s="16" t="s">
        <v>448</v>
      </c>
      <c r="S56" s="17">
        <f>IF(RUN_YEARS &gt; 3,(A1L149C1 + A1L149C2 + A1L149C3 + A1L149C4) / 4, 0)</f>
        <v>2E-3</v>
      </c>
      <c r="T56" s="16" t="s">
        <v>449</v>
      </c>
      <c r="U56" s="17">
        <f>IF(RUN_YEARS &gt; 4,(A1L149C1 + A1L149C2 + A1L149C3 + A1L149C4 + A1L149C5) / 5, 0)</f>
        <v>2E-3</v>
      </c>
    </row>
    <row r="57" spans="1:21" x14ac:dyDescent="0.2">
      <c r="A57" s="11">
        <v>150</v>
      </c>
      <c r="B57" s="14" t="s">
        <v>152</v>
      </c>
      <c r="C57" s="11" t="s">
        <v>153</v>
      </c>
      <c r="D57" s="16" t="s">
        <v>450</v>
      </c>
      <c r="E57" s="15">
        <v>0.34699999999999998</v>
      </c>
      <c r="F57" s="16" t="s">
        <v>451</v>
      </c>
      <c r="G57" s="15">
        <v>0.34499999999999997</v>
      </c>
      <c r="H57" s="16" t="s">
        <v>452</v>
      </c>
      <c r="I57" s="15">
        <v>0.34200000000000003</v>
      </c>
      <c r="J57" s="16" t="s">
        <v>453</v>
      </c>
      <c r="K57" s="15">
        <v>0.34200000000000003</v>
      </c>
      <c r="L57" s="16" t="s">
        <v>454</v>
      </c>
      <c r="M57" s="15">
        <v>0.33900000000000002</v>
      </c>
      <c r="N57" s="16" t="s">
        <v>455</v>
      </c>
      <c r="O57" s="17">
        <f>IF(RUN_YEARS &gt; 1,(A1L150C1 + A1L150C2) / 2, 0)</f>
        <v>0.34599999999999997</v>
      </c>
      <c r="P57" s="16" t="s">
        <v>456</v>
      </c>
      <c r="Q57" s="17">
        <f>IF(RUN_YEARS &gt; 2,(A1L150C1 + A1L150C2 + A1L150C3) / 3, 0)</f>
        <v>0.34466666666666668</v>
      </c>
      <c r="R57" s="16" t="s">
        <v>457</v>
      </c>
      <c r="S57" s="17">
        <f>IF(RUN_YEARS &gt; 3,(A1L150C1 + A1L150C2 + A1L150C3 + A1L150C4) / 4, 0)</f>
        <v>0.34400000000000003</v>
      </c>
      <c r="T57" s="16" t="s">
        <v>458</v>
      </c>
      <c r="U57" s="17">
        <f>IF(RUN_YEARS &gt; 4,(A1L150C1 + A1L150C2 + A1L150C3 + A1L150C4 + A1L150C5) / 5, 0)</f>
        <v>0.34300000000000003</v>
      </c>
    </row>
    <row r="58" spans="1:21" x14ac:dyDescent="0.2">
      <c r="A58" s="11">
        <v>151</v>
      </c>
      <c r="B58" s="14" t="s">
        <v>154</v>
      </c>
      <c r="C58" s="11" t="s">
        <v>155</v>
      </c>
      <c r="D58" s="16" t="s">
        <v>459</v>
      </c>
      <c r="E58" s="15">
        <f>SUM(A1L147C1:A1L150C1)</f>
        <v>3.7759999999999994</v>
      </c>
      <c r="F58" s="16" t="s">
        <v>460</v>
      </c>
      <c r="G58" s="15">
        <f>SUM(A1L147C2:A1L150C2)</f>
        <v>3.7699999999999996</v>
      </c>
      <c r="H58" s="16" t="s">
        <v>461</v>
      </c>
      <c r="I58" s="15">
        <f>SUM(A1L147C3:A1L150C3)</f>
        <v>3.7659999999999996</v>
      </c>
      <c r="J58" s="16" t="s">
        <v>462</v>
      </c>
      <c r="K58" s="15">
        <f>SUM(A1L147C4:A1L150C4)</f>
        <v>3.7649999999999997</v>
      </c>
      <c r="L58" s="16" t="s">
        <v>463</v>
      </c>
      <c r="M58" s="15">
        <f>SUM(A1L147C5:A1L150C5)</f>
        <v>3.7099999999999995</v>
      </c>
      <c r="N58" s="16" t="s">
        <v>464</v>
      </c>
      <c r="O58" s="17">
        <f>IF(RUN_YEARS &gt; 1,(A1L151C1 + A1L151C2) / 2, 0)</f>
        <v>3.7729999999999997</v>
      </c>
      <c r="P58" s="16" t="s">
        <v>465</v>
      </c>
      <c r="Q58" s="17">
        <f>IF(RUN_YEARS &gt; 2,(A1L151C1 + A1L151C2 + A1L151C3) / 3, 0)</f>
        <v>3.7706666666666666</v>
      </c>
      <c r="R58" s="16" t="s">
        <v>466</v>
      </c>
      <c r="S58" s="17">
        <f>IF(RUN_YEARS &gt; 3,(A1L151C1 + A1L151C2 + A1L151C3 + A1L151C4) / 4, 0)</f>
        <v>3.7692499999999995</v>
      </c>
      <c r="T58" s="16" t="s">
        <v>467</v>
      </c>
      <c r="U58" s="17">
        <f>IF(RUN_YEARS &gt; 4,(A1L151C1 + A1L151C2 + A1L151C3 + A1L151C4 + A1L151C5) / 5, 0)</f>
        <v>3.7573999999999996</v>
      </c>
    </row>
    <row r="59" spans="1:21" x14ac:dyDescent="0.2">
      <c r="A59" s="11">
        <v>152</v>
      </c>
      <c r="B59" s="14" t="s">
        <v>156</v>
      </c>
      <c r="C59" s="11" t="s">
        <v>157</v>
      </c>
      <c r="D59" s="16" t="s">
        <v>468</v>
      </c>
      <c r="E59" s="15">
        <v>0.70599999999999996</v>
      </c>
      <c r="F59" s="16" t="s">
        <v>469</v>
      </c>
      <c r="G59" s="15">
        <v>0.70299999999999996</v>
      </c>
      <c r="H59" s="16" t="s">
        <v>470</v>
      </c>
      <c r="I59" s="15">
        <v>0.69299999999999995</v>
      </c>
      <c r="J59" s="16" t="s">
        <v>471</v>
      </c>
      <c r="K59" s="15">
        <v>0.69199999999999995</v>
      </c>
      <c r="L59" s="16" t="s">
        <v>472</v>
      </c>
      <c r="M59" s="15">
        <v>0.68300000000000005</v>
      </c>
      <c r="N59" s="16" t="s">
        <v>473</v>
      </c>
      <c r="O59" s="17">
        <f>IF(RUN_YEARS &gt; 1,(A1L152C1 + A1L152C2) / 2, 0)</f>
        <v>0.7044999999999999</v>
      </c>
      <c r="P59" s="16" t="s">
        <v>474</v>
      </c>
      <c r="Q59" s="17">
        <f>IF(RUN_YEARS &gt; 2,(A1L152C1 + A1L152C2 + A1L152C3) / 3, 0)</f>
        <v>0.70066666666666666</v>
      </c>
      <c r="R59" s="16" t="s">
        <v>475</v>
      </c>
      <c r="S59" s="17">
        <f>IF(RUN_YEARS &gt; 3,(A1L152C1 + A1L152C2 + A1L152C3 + A1L152C4) / 4, 0)</f>
        <v>0.6984999999999999</v>
      </c>
      <c r="T59" s="16" t="s">
        <v>476</v>
      </c>
      <c r="U59" s="17">
        <f>IF(RUN_YEARS &gt; 4,(A1L152C1 + A1L152C2 + A1L152C3 + A1L152C4 + A1L152C5) / 5, 0)</f>
        <v>0.69539999999999991</v>
      </c>
    </row>
    <row r="60" spans="1:21" x14ac:dyDescent="0.2">
      <c r="A60" s="11">
        <v>153</v>
      </c>
      <c r="B60" s="14" t="s">
        <v>158</v>
      </c>
      <c r="C60" s="11" t="s">
        <v>159</v>
      </c>
      <c r="D60" s="16" t="s">
        <v>477</v>
      </c>
      <c r="E60" s="15">
        <v>0.27600000000000002</v>
      </c>
      <c r="F60" s="16" t="s">
        <v>478</v>
      </c>
      <c r="G60" s="15">
        <v>0.27600000000000002</v>
      </c>
      <c r="H60" s="16" t="s">
        <v>479</v>
      </c>
      <c r="I60" s="15">
        <v>0.26200000000000001</v>
      </c>
      <c r="J60" s="16" t="s">
        <v>480</v>
      </c>
      <c r="K60" s="15">
        <v>0.26200000000000001</v>
      </c>
      <c r="L60" s="16" t="s">
        <v>481</v>
      </c>
      <c r="M60" s="15">
        <v>0.26200000000000001</v>
      </c>
      <c r="N60" s="16" t="s">
        <v>482</v>
      </c>
      <c r="O60" s="17">
        <f>IF(RUN_YEARS &gt; 1,(A1L153C1 + A1L153C2) / 2, 0)</f>
        <v>0.27600000000000002</v>
      </c>
      <c r="P60" s="16" t="s">
        <v>483</v>
      </c>
      <c r="Q60" s="17">
        <f>IF(RUN_YEARS &gt; 2,(A1L153C1 + A1L153C2 + A1L153C3) / 3, 0)</f>
        <v>0.27133333333333337</v>
      </c>
      <c r="R60" s="16" t="s">
        <v>484</v>
      </c>
      <c r="S60" s="17">
        <f>IF(RUN_YEARS &gt; 3,(A1L153C1 + A1L153C2 + A1L153C3 + A1L153C4) / 4, 0)</f>
        <v>0.26900000000000002</v>
      </c>
      <c r="T60" s="16" t="s">
        <v>485</v>
      </c>
      <c r="U60" s="17">
        <f>IF(RUN_YEARS &gt; 4,(A1L153C1 + A1L153C2 + A1L153C3 + A1L153C4 + A1L153C5) / 5, 0)</f>
        <v>0.2676</v>
      </c>
    </row>
    <row r="61" spans="1:21" x14ac:dyDescent="0.2">
      <c r="A61" s="11">
        <v>154</v>
      </c>
      <c r="B61" s="14" t="s">
        <v>160</v>
      </c>
      <c r="C61" s="11" t="s">
        <v>161</v>
      </c>
      <c r="D61" s="16" t="s">
        <v>486</v>
      </c>
      <c r="E61" s="15">
        <f>A1L152C1 + A1L153C1</f>
        <v>0.98199999999999998</v>
      </c>
      <c r="F61" s="16" t="s">
        <v>487</v>
      </c>
      <c r="G61" s="15">
        <f>A1L152C2 + A1L153C2</f>
        <v>0.97899999999999998</v>
      </c>
      <c r="H61" s="16" t="s">
        <v>488</v>
      </c>
      <c r="I61" s="15">
        <f>A1L152C3 + A1L153C3</f>
        <v>0.95499999999999996</v>
      </c>
      <c r="J61" s="16" t="s">
        <v>489</v>
      </c>
      <c r="K61" s="15">
        <f>A1L152C4 + A1L153C4</f>
        <v>0.95399999999999996</v>
      </c>
      <c r="L61" s="16" t="s">
        <v>490</v>
      </c>
      <c r="M61" s="15">
        <f>A1L152C5 + A1L153C5</f>
        <v>0.94500000000000006</v>
      </c>
      <c r="N61" s="16" t="s">
        <v>491</v>
      </c>
      <c r="O61" s="17">
        <f>IF(RUN_YEARS &gt; 1,(A1L154C1 + A1L154C2) / 2, 0)</f>
        <v>0.98049999999999993</v>
      </c>
      <c r="P61" s="16" t="s">
        <v>492</v>
      </c>
      <c r="Q61" s="17">
        <f>IF(RUN_YEARS &gt; 2,(A1L154C1 + A1L154C2 + A1L154C3) / 3, 0)</f>
        <v>0.97199999999999998</v>
      </c>
      <c r="R61" s="16" t="s">
        <v>493</v>
      </c>
      <c r="S61" s="17">
        <f>IF(RUN_YEARS &gt; 3,(A1L154C1 + A1L154C2 + A1L154C3 + A1L154C4) / 4, 0)</f>
        <v>0.96750000000000003</v>
      </c>
      <c r="T61" s="16" t="s">
        <v>494</v>
      </c>
      <c r="U61" s="17">
        <f>IF(RUN_YEARS &gt; 4,(A1L154C1 + A1L154C2 + A1L154C3 + A1L154C4 + A1L154C5) / 5, 0)</f>
        <v>0.96300000000000008</v>
      </c>
    </row>
    <row r="62" spans="1:21" x14ac:dyDescent="0.2">
      <c r="A62" s="11">
        <v>155</v>
      </c>
      <c r="B62" s="14" t="s">
        <v>162</v>
      </c>
      <c r="C62" s="11" t="s">
        <v>163</v>
      </c>
      <c r="D62" s="16" t="s">
        <v>495</v>
      </c>
      <c r="E62" s="15">
        <f>A1L151C1 + A1L153C1</f>
        <v>4.0519999999999996</v>
      </c>
      <c r="F62" s="16" t="s">
        <v>496</v>
      </c>
      <c r="G62" s="15">
        <f>A1L151C2 + A1L153C2</f>
        <v>4.0459999999999994</v>
      </c>
      <c r="H62" s="16" t="s">
        <v>497</v>
      </c>
      <c r="I62" s="15">
        <f>A1L151C3 + A1L153C3</f>
        <v>4.0279999999999996</v>
      </c>
      <c r="J62" s="16" t="s">
        <v>498</v>
      </c>
      <c r="K62" s="15">
        <f>A1L151C4 + A1L153C4</f>
        <v>4.0269999999999992</v>
      </c>
      <c r="L62" s="16" t="s">
        <v>499</v>
      </c>
      <c r="M62" s="15">
        <f>A1L151C5 + A1L153C5</f>
        <v>3.9719999999999995</v>
      </c>
      <c r="N62" s="16" t="s">
        <v>500</v>
      </c>
      <c r="O62" s="17">
        <f>IF(RUN_YEARS &gt; 1,(A1L155C1 + A1L155C2) / 2, 0)</f>
        <v>4.0489999999999995</v>
      </c>
      <c r="P62" s="16" t="s">
        <v>501</v>
      </c>
      <c r="Q62" s="17">
        <f>IF(RUN_YEARS &gt; 2,(A1L155C1 + A1L155C2 + A1L155C3) / 3, 0)</f>
        <v>4.0419999999999989</v>
      </c>
      <c r="R62" s="16" t="s">
        <v>502</v>
      </c>
      <c r="S62" s="17">
        <f>IF(RUN_YEARS &gt; 3,(A1L155C1 + A1L155C2 + A1L155C3 + A1L155C4) / 4, 0)</f>
        <v>4.0382499999999997</v>
      </c>
      <c r="T62" s="16" t="s">
        <v>503</v>
      </c>
      <c r="U62" s="17">
        <f>IF(RUN_YEARS &gt; 4,(A1L155C1 + A1L155C2 + A1L155C3 + A1L155C4 + A1L155C5) / 5, 0)</f>
        <v>4.0250000000000004</v>
      </c>
    </row>
    <row r="63" spans="1:21" x14ac:dyDescent="0.2">
      <c r="A63" s="11">
        <v>156</v>
      </c>
      <c r="B63" s="14" t="s">
        <v>164</v>
      </c>
      <c r="C63" s="11" t="s">
        <v>165</v>
      </c>
      <c r="D63" s="16" t="s">
        <v>504</v>
      </c>
      <c r="E63" s="15">
        <v>4.758</v>
      </c>
      <c r="F63" s="16" t="s">
        <v>505</v>
      </c>
      <c r="G63" s="15">
        <v>4.7489999999999997</v>
      </c>
      <c r="H63" s="16" t="s">
        <v>506</v>
      </c>
      <c r="I63" s="15">
        <v>4.7210000000000001</v>
      </c>
      <c r="J63" s="16" t="s">
        <v>507</v>
      </c>
      <c r="K63" s="15">
        <v>4.7190000000000003</v>
      </c>
      <c r="L63" s="16" t="s">
        <v>508</v>
      </c>
      <c r="M63" s="15">
        <v>4.6550000000000002</v>
      </c>
      <c r="N63" s="16" t="s">
        <v>509</v>
      </c>
      <c r="O63" s="17">
        <f>IF(RUN_YEARS &gt; 1,(A1L156C1 + A1L156C2) / 2, 0)</f>
        <v>4.7534999999999998</v>
      </c>
      <c r="P63" s="16" t="s">
        <v>510</v>
      </c>
      <c r="Q63" s="17">
        <f>IF(RUN_YEARS &gt; 2,(A1L156C1 + A1L156C2 + A1L156C3) / 3, 0)</f>
        <v>4.7426666666666666</v>
      </c>
      <c r="R63" s="16" t="s">
        <v>511</v>
      </c>
      <c r="S63" s="17">
        <f>IF(RUN_YEARS &gt; 3,(A1L156C1 + A1L156C2 + A1L156C3 + A1L156C4) / 4, 0)</f>
        <v>4.7367499999999998</v>
      </c>
      <c r="T63" s="16" t="s">
        <v>512</v>
      </c>
      <c r="U63" s="17">
        <f>IF(RUN_YEARS &gt; 4,(A1L156C1 + A1L156C2 + A1L156C3 + A1L156C4 + A1L156C5) / 5, 0)</f>
        <v>4.7203999999999997</v>
      </c>
    </row>
    <row r="64" spans="1:21" x14ac:dyDescent="0.2">
      <c r="A64" s="11">
        <v>157</v>
      </c>
      <c r="B64" s="14" t="s">
        <v>166</v>
      </c>
      <c r="C64" s="11" t="s">
        <v>167</v>
      </c>
      <c r="D64" s="16" t="s">
        <v>513</v>
      </c>
      <c r="E64" s="15">
        <v>0</v>
      </c>
      <c r="F64" s="16" t="s">
        <v>513</v>
      </c>
      <c r="G64" s="15">
        <v>0</v>
      </c>
      <c r="H64" s="16" t="s">
        <v>513</v>
      </c>
      <c r="I64" s="15">
        <v>0</v>
      </c>
      <c r="J64" s="16" t="s">
        <v>513</v>
      </c>
      <c r="K64" s="15">
        <v>0</v>
      </c>
      <c r="L64" s="16" t="s">
        <v>513</v>
      </c>
      <c r="M64" s="15">
        <v>0</v>
      </c>
      <c r="N64" s="16" t="s">
        <v>514</v>
      </c>
      <c r="O64" s="17">
        <f>IF(RUN_YEARS &gt; 1,(A1L157C1 + A1L157C2) / 2, 0)</f>
        <v>0</v>
      </c>
      <c r="P64" s="16" t="s">
        <v>515</v>
      </c>
      <c r="Q64" s="17">
        <f>IF(RUN_YEARS &gt; 2,(A1L157C1 + A1L157C2 + A1L157C3) / 3, 0)</f>
        <v>0</v>
      </c>
      <c r="R64" s="16" t="s">
        <v>516</v>
      </c>
      <c r="S64" s="17">
        <f>IF(RUN_YEARS &gt; 3,(A1L157C1 + A1L157C2 + A1L157C3 + A1L157C4) / 4, 0)</f>
        <v>0</v>
      </c>
      <c r="T64" s="16" t="s">
        <v>517</v>
      </c>
      <c r="U64" s="17">
        <f>IF(RUN_YEARS &gt; 4,(A1L157C1 + A1L157C2 + A1L157C3 + A1L157C4 + A1L157C5) / 5, 0)</f>
        <v>0</v>
      </c>
    </row>
    <row r="65" spans="1:21" x14ac:dyDescent="0.2">
      <c r="A65" s="11">
        <v>158</v>
      </c>
      <c r="B65" s="14" t="s">
        <v>168</v>
      </c>
      <c r="C65" s="11" t="s">
        <v>169</v>
      </c>
      <c r="D65" s="16" t="s">
        <v>518</v>
      </c>
      <c r="E65" s="15">
        <v>6</v>
      </c>
      <c r="F65" s="16" t="s">
        <v>518</v>
      </c>
      <c r="G65" s="15">
        <v>0</v>
      </c>
      <c r="H65" s="16" t="s">
        <v>518</v>
      </c>
      <c r="I65" s="15">
        <v>0</v>
      </c>
      <c r="J65" s="16" t="s">
        <v>518</v>
      </c>
      <c r="K65" s="15">
        <v>0</v>
      </c>
      <c r="L65" s="16" t="s">
        <v>518</v>
      </c>
      <c r="M65" s="15">
        <v>0</v>
      </c>
      <c r="N65" s="16" t="s">
        <v>519</v>
      </c>
      <c r="O65" s="17">
        <v>0</v>
      </c>
      <c r="P65" s="16" t="s">
        <v>520</v>
      </c>
      <c r="Q65" s="17">
        <v>0</v>
      </c>
      <c r="R65" s="16" t="s">
        <v>521</v>
      </c>
      <c r="S65" s="17">
        <v>0</v>
      </c>
      <c r="T65" s="16" t="s">
        <v>522</v>
      </c>
      <c r="U65" s="17">
        <v>0</v>
      </c>
    </row>
    <row r="66" spans="1:21" x14ac:dyDescent="0.2">
      <c r="A66" s="11">
        <v>159</v>
      </c>
      <c r="B66" s="14" t="s">
        <v>170</v>
      </c>
      <c r="C66" s="11" t="s">
        <v>171</v>
      </c>
      <c r="D66" s="16" t="s">
        <v>174</v>
      </c>
      <c r="E66" s="15">
        <v>0</v>
      </c>
      <c r="F66" s="16" t="s">
        <v>175</v>
      </c>
      <c r="G66" s="15">
        <v>0</v>
      </c>
      <c r="H66" s="16" t="s">
        <v>176</v>
      </c>
      <c r="I66" s="15">
        <v>0</v>
      </c>
      <c r="J66" s="16" t="s">
        <v>177</v>
      </c>
      <c r="K66" s="15">
        <v>0</v>
      </c>
      <c r="L66" s="16" t="s">
        <v>178</v>
      </c>
      <c r="M66" s="15">
        <v>0</v>
      </c>
      <c r="N66" s="16" t="s">
        <v>523</v>
      </c>
      <c r="O66" s="17">
        <f>IF(RUN_YEARS &gt; 1,(A1L159C1 + A1L159C2) / 2, 0)</f>
        <v>0</v>
      </c>
      <c r="P66" s="16" t="s">
        <v>524</v>
      </c>
      <c r="Q66" s="17">
        <f>IF(RUN_YEARS &gt; 2,(A1L159C1 + A1L159C2 + A1L159C3) / 3, 0)</f>
        <v>0</v>
      </c>
      <c r="R66" s="16" t="s">
        <v>525</v>
      </c>
      <c r="S66" s="17">
        <f>IF(RUN_YEARS &gt; 3,(A1L159C1 + A1L159C2 + A1L159C3 + A1L159C4) / 4, 0)</f>
        <v>0</v>
      </c>
      <c r="T66" s="16" t="s">
        <v>526</v>
      </c>
      <c r="U66" s="17">
        <f>IF(RUN_YEARS &gt; 4,(A1L159C1 + A1L159C2 + A1L159C3 + A1L159C4 + A1L159C5) / 5, 0)</f>
        <v>0</v>
      </c>
    </row>
    <row r="67" spans="1:21" x14ac:dyDescent="0.2">
      <c r="A67" s="11">
        <v>160</v>
      </c>
      <c r="B67" s="14" t="s">
        <v>172</v>
      </c>
      <c r="C67" s="11" t="s">
        <v>173</v>
      </c>
      <c r="D67" s="16" t="s">
        <v>174</v>
      </c>
      <c r="E67" s="15">
        <v>537.05600000000004</v>
      </c>
      <c r="F67" s="16" t="s">
        <v>175</v>
      </c>
      <c r="G67" s="15">
        <v>477.60899999999998</v>
      </c>
      <c r="H67" s="16" t="s">
        <v>176</v>
      </c>
      <c r="I67" s="15">
        <v>456.65499999999997</v>
      </c>
      <c r="J67" s="16" t="s">
        <v>177</v>
      </c>
      <c r="K67" s="15">
        <v>485.37400000000002</v>
      </c>
      <c r="L67" s="16" t="s">
        <v>178</v>
      </c>
      <c r="M67" s="15">
        <v>502.29899999999998</v>
      </c>
      <c r="N67" s="16" t="s">
        <v>527</v>
      </c>
      <c r="O67" s="17">
        <f>IF(RUN_YEARS &gt; 1,(A1L160C1 + A1L160C2) / 2, 0)</f>
        <v>507.33249999999998</v>
      </c>
      <c r="P67" s="16" t="s">
        <v>528</v>
      </c>
      <c r="Q67" s="17">
        <f>IF(RUN_YEARS &gt; 2,(A1L160C1 + A1L160C2 + A1L160C3) / 3, 0)</f>
        <v>490.44</v>
      </c>
      <c r="R67" s="16" t="s">
        <v>529</v>
      </c>
      <c r="S67" s="17">
        <f>IF(RUN_YEARS &gt; 3,(A1L160C1 + A1L160C2 + A1L160C3 + A1L160C4) / 4, 0)</f>
        <v>489.17349999999999</v>
      </c>
      <c r="T67" s="16" t="s">
        <v>530</v>
      </c>
      <c r="U67" s="17">
        <f>IF(RUN_YEARS &gt; 4,(A1L160C1 + A1L160C2 + A1L160C3 + A1L160C4 + A1L160C5) / 5, 0)</f>
        <v>491.79859999999996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0EE9B7-A633-4400-B7D1-3BD5D0980410}">
  <dimension ref="A1:B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531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534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535</v>
      </c>
      <c r="F7" s="8" t="s">
        <v>30</v>
      </c>
      <c r="G7" s="8" t="s">
        <v>536</v>
      </c>
      <c r="H7" s="8" t="s">
        <v>33</v>
      </c>
      <c r="I7" s="8" t="s">
        <v>537</v>
      </c>
      <c r="J7" s="8" t="s">
        <v>36</v>
      </c>
      <c r="K7" s="8" t="s">
        <v>538</v>
      </c>
      <c r="L7" s="8" t="s">
        <v>39</v>
      </c>
      <c r="M7" s="8" t="s">
        <v>539</v>
      </c>
      <c r="N7" s="8" t="s">
        <v>42</v>
      </c>
      <c r="O7" s="8" t="s">
        <v>540</v>
      </c>
      <c r="P7" s="8" t="s">
        <v>45</v>
      </c>
      <c r="Q7" s="8" t="s">
        <v>541</v>
      </c>
      <c r="R7" s="8" t="s">
        <v>48</v>
      </c>
      <c r="S7" s="8" t="s">
        <v>542</v>
      </c>
      <c r="T7" s="8" t="s">
        <v>51</v>
      </c>
      <c r="U7" s="8" t="s">
        <v>543</v>
      </c>
      <c r="V7" s="8" t="s">
        <v>544</v>
      </c>
      <c r="W7" s="8" t="s">
        <v>546</v>
      </c>
      <c r="X7" s="8" t="s">
        <v>547</v>
      </c>
      <c r="Y7" s="8" t="s">
        <v>549</v>
      </c>
      <c r="Z7" s="8" t="s">
        <v>550</v>
      </c>
      <c r="AA7" s="8" t="s">
        <v>552</v>
      </c>
      <c r="AB7" s="8" t="s">
        <v>553</v>
      </c>
      <c r="AC7" s="8" t="s">
        <v>555</v>
      </c>
      <c r="AD7" s="8" t="s">
        <v>556</v>
      </c>
      <c r="AE7" s="8" t="s">
        <v>558</v>
      </c>
      <c r="AF7" s="8" t="s">
        <v>559</v>
      </c>
      <c r="AG7" s="8" t="s">
        <v>561</v>
      </c>
      <c r="AH7" s="8" t="s">
        <v>562</v>
      </c>
      <c r="AI7" s="8" t="s">
        <v>564</v>
      </c>
      <c r="AJ7" s="8" t="s">
        <v>565</v>
      </c>
      <c r="AK7" s="8" t="s">
        <v>567</v>
      </c>
      <c r="AL7" s="8" t="s">
        <v>568</v>
      </c>
      <c r="AM7" s="8" t="s">
        <v>570</v>
      </c>
      <c r="AN7" s="8" t="s">
        <v>571</v>
      </c>
      <c r="AO7" s="8" t="s">
        <v>573</v>
      </c>
      <c r="AP7" s="8" t="s">
        <v>574</v>
      </c>
      <c r="AQ7" s="8" t="s">
        <v>576</v>
      </c>
      <c r="AR7" s="8" t="s">
        <v>577</v>
      </c>
      <c r="AS7" s="8" t="s">
        <v>579</v>
      </c>
      <c r="AT7" s="8" t="s">
        <v>580</v>
      </c>
      <c r="AU7" s="8" t="s">
        <v>582</v>
      </c>
      <c r="AV7" s="8" t="s">
        <v>583</v>
      </c>
      <c r="AW7" s="8" t="s">
        <v>585</v>
      </c>
      <c r="AX7" s="8" t="s">
        <v>586</v>
      </c>
      <c r="AY7" s="8" t="s">
        <v>588</v>
      </c>
      <c r="AZ7" s="8" t="s">
        <v>589</v>
      </c>
      <c r="BA7" s="8" t="s">
        <v>591</v>
      </c>
      <c r="BB7" s="8" t="s">
        <v>592</v>
      </c>
      <c r="BC7" s="8" t="s">
        <v>594</v>
      </c>
      <c r="BD7" s="8" t="s">
        <v>595</v>
      </c>
      <c r="BE7" s="8" t="s">
        <v>597</v>
      </c>
    </row>
    <row r="8" spans="1:57" ht="13.5" thickTop="1" x14ac:dyDescent="0.2">
      <c r="A8" s="11">
        <v>201</v>
      </c>
      <c r="B8" s="14" t="s">
        <v>598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630</v>
      </c>
      <c r="I8" s="17">
        <f>(A1L201C1 + A1L201C2)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631</v>
      </c>
      <c r="O8" s="17">
        <f>(A1L201C4 + A1L201C5)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632</v>
      </c>
      <c r="U8" s="17">
        <f>(A1L201C7 + A1L201C8)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633</v>
      </c>
      <c r="AA8" s="17">
        <f>(A1L201C10 + A1L201C11)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634</v>
      </c>
      <c r="AG8" s="17">
        <f>(A1L201C13 + A1L201C14)</f>
        <v>0</v>
      </c>
      <c r="AH8" s="16" t="s">
        <v>635</v>
      </c>
      <c r="AI8" s="17">
        <f>IF(RUN_YEARS &gt; 1,(A1L201C1 + A1L201C4) / 2, 0)</f>
        <v>0</v>
      </c>
      <c r="AJ8" s="16" t="s">
        <v>636</v>
      </c>
      <c r="AK8" s="17">
        <f>IF(RUN_YEARS &gt; 1,(A1L201C2 + A1L201C5) / 2, 0)</f>
        <v>0</v>
      </c>
      <c r="AL8" s="16" t="s">
        <v>637</v>
      </c>
      <c r="AM8" s="17">
        <f>(A1L201C16 + A1L201C17)</f>
        <v>0</v>
      </c>
      <c r="AN8" s="16" t="s">
        <v>638</v>
      </c>
      <c r="AO8" s="17">
        <f>IF(RUN_YEARS &gt; 2,(A1L201C1 + A1L201C4 + A1L201C7) / 3, 0)</f>
        <v>0</v>
      </c>
      <c r="AP8" s="16" t="s">
        <v>639</v>
      </c>
      <c r="AQ8" s="17">
        <f>IF(RUN_YEARS &gt; 2,(A1L201C2 + A1L201C5 + A1L201C8) / 3, 0)</f>
        <v>0</v>
      </c>
      <c r="AR8" s="16" t="s">
        <v>640</v>
      </c>
      <c r="AS8" s="17">
        <f>(A1L201C19 + A1L201C20)</f>
        <v>0</v>
      </c>
      <c r="AT8" s="16" t="s">
        <v>641</v>
      </c>
      <c r="AU8" s="17">
        <f>IF(RUN_YEARS &gt; 3,(A1L201C1 + A1L201C4 + A1L201C7 + A1L201C10) / 4, 0)</f>
        <v>0</v>
      </c>
      <c r="AV8" s="16" t="s">
        <v>642</v>
      </c>
      <c r="AW8" s="17">
        <f>IF(RUN_YEARS &gt; 3,(A1L201C2 + A1L201C5 + A1L201C8 + A1L201C11) / 4, 0)</f>
        <v>0</v>
      </c>
      <c r="AX8" s="16" t="s">
        <v>643</v>
      </c>
      <c r="AY8" s="17">
        <f>(A1L201C22 + A1L201C23)</f>
        <v>0</v>
      </c>
      <c r="AZ8" s="16" t="s">
        <v>644</v>
      </c>
      <c r="BA8" s="17">
        <f>IF(RUN_YEARS &gt; 4,(A1L201C1 + A1L201C4 + A1L201C7 + A1L201C10 + A1L201C13) / 5, 0)</f>
        <v>0</v>
      </c>
      <c r="BB8" s="16" t="s">
        <v>645</v>
      </c>
      <c r="BC8" s="17">
        <f>IF(RUN_YEARS &gt; 4,(A1L201C2 + A1L201C5 + A1L201C8 + A1L201C11 + A1L201C14) / 5, 0)</f>
        <v>0</v>
      </c>
      <c r="BD8" s="16" t="s">
        <v>646</v>
      </c>
      <c r="BE8" s="17">
        <f>(A1L201C25 + A1L201C26)</f>
        <v>0</v>
      </c>
    </row>
    <row r="9" spans="1:57" x14ac:dyDescent="0.2">
      <c r="A9" s="11">
        <v>202</v>
      </c>
      <c r="B9" s="14" t="s">
        <v>600</v>
      </c>
      <c r="C9" s="11" t="s">
        <v>601</v>
      </c>
      <c r="D9" s="16" t="s">
        <v>174</v>
      </c>
      <c r="E9" s="15">
        <v>2427</v>
      </c>
      <c r="F9" s="16" t="s">
        <v>174</v>
      </c>
      <c r="G9" s="15">
        <v>2001</v>
      </c>
      <c r="H9" s="16" t="s">
        <v>647</v>
      </c>
      <c r="I9" s="17">
        <f>(A1L202C1 + A1L202C2)</f>
        <v>4428</v>
      </c>
      <c r="J9" s="16" t="s">
        <v>175</v>
      </c>
      <c r="K9" s="15">
        <v>2178</v>
      </c>
      <c r="L9" s="16" t="s">
        <v>175</v>
      </c>
      <c r="M9" s="15">
        <v>1916</v>
      </c>
      <c r="N9" s="16" t="s">
        <v>648</v>
      </c>
      <c r="O9" s="17">
        <f>(A1L202C4 + A1L202C5)</f>
        <v>4094</v>
      </c>
      <c r="P9" s="16" t="s">
        <v>176</v>
      </c>
      <c r="Q9" s="15">
        <v>2513</v>
      </c>
      <c r="R9" s="16" t="s">
        <v>176</v>
      </c>
      <c r="S9" s="15">
        <v>2021</v>
      </c>
      <c r="T9" s="16" t="s">
        <v>649</v>
      </c>
      <c r="U9" s="17">
        <f>(A1L202C7 + A1L202C8)</f>
        <v>4534</v>
      </c>
      <c r="V9" s="16" t="s">
        <v>177</v>
      </c>
      <c r="W9" s="15">
        <v>2642</v>
      </c>
      <c r="X9" s="16" t="s">
        <v>177</v>
      </c>
      <c r="Y9" s="15">
        <v>2108</v>
      </c>
      <c r="Z9" s="16" t="s">
        <v>650</v>
      </c>
      <c r="AA9" s="17">
        <f>(A1L202C10 + A1L202C11)</f>
        <v>4750</v>
      </c>
      <c r="AB9" s="16" t="s">
        <v>178</v>
      </c>
      <c r="AC9" s="15">
        <v>2760</v>
      </c>
      <c r="AD9" s="16" t="s">
        <v>178</v>
      </c>
      <c r="AE9" s="15">
        <v>2143</v>
      </c>
      <c r="AF9" s="16" t="s">
        <v>651</v>
      </c>
      <c r="AG9" s="17">
        <f>(A1L202C13 + A1L202C14)</f>
        <v>4903</v>
      </c>
      <c r="AH9" s="16" t="s">
        <v>652</v>
      </c>
      <c r="AI9" s="17">
        <f>IF(RUN_YEARS &gt; 1,(A1L202C1 + A1L202C4) / 2, 0)</f>
        <v>2302.5</v>
      </c>
      <c r="AJ9" s="16" t="s">
        <v>653</v>
      </c>
      <c r="AK9" s="17">
        <f>IF(RUN_YEARS &gt; 1,(A1L202C2 + A1L202C5) / 2, 0)</f>
        <v>1958.5</v>
      </c>
      <c r="AL9" s="16" t="s">
        <v>654</v>
      </c>
      <c r="AM9" s="17">
        <f>(A1L202C16 + A1L202C17)</f>
        <v>4261</v>
      </c>
      <c r="AN9" s="16" t="s">
        <v>655</v>
      </c>
      <c r="AO9" s="17">
        <f>IF(RUN_YEARS &gt; 2,(A1L202C1 + A1L202C4 + A1L202C7) / 3, 0)</f>
        <v>2372.6666666666665</v>
      </c>
      <c r="AP9" s="16" t="s">
        <v>656</v>
      </c>
      <c r="AQ9" s="17">
        <f>IF(RUN_YEARS &gt; 2,(A1L202C2 + A1L202C5 + A1L202C8) / 3, 0)</f>
        <v>1979.3333333333333</v>
      </c>
      <c r="AR9" s="16" t="s">
        <v>657</v>
      </c>
      <c r="AS9" s="17">
        <f>(A1L202C19 + A1L202C20)</f>
        <v>4352</v>
      </c>
      <c r="AT9" s="16" t="s">
        <v>658</v>
      </c>
      <c r="AU9" s="17">
        <f>IF(RUN_YEARS &gt; 3,(A1L202C1 + A1L202C4 + A1L202C7 + A1L202C10) / 4, 0)</f>
        <v>2440</v>
      </c>
      <c r="AV9" s="16" t="s">
        <v>659</v>
      </c>
      <c r="AW9" s="17">
        <f>IF(RUN_YEARS &gt; 3,(A1L202C2 + A1L202C5 + A1L202C8 + A1L202C11) / 4, 0)</f>
        <v>2011.5</v>
      </c>
      <c r="AX9" s="16" t="s">
        <v>660</v>
      </c>
      <c r="AY9" s="17">
        <f>(A1L202C22 + A1L202C23)</f>
        <v>4451.5</v>
      </c>
      <c r="AZ9" s="16" t="s">
        <v>661</v>
      </c>
      <c r="BA9" s="17">
        <f>IF(RUN_YEARS &gt; 4,(A1L202C1 + A1L202C4 + A1L202C7 + A1L202C10 + A1L202C13) / 5, 0)</f>
        <v>2504</v>
      </c>
      <c r="BB9" s="16" t="s">
        <v>662</v>
      </c>
      <c r="BC9" s="17">
        <f>IF(RUN_YEARS &gt; 4,(A1L202C2 + A1L202C5 + A1L202C8 + A1L202C11 + A1L202C14) / 5, 0)</f>
        <v>2037.8</v>
      </c>
      <c r="BD9" s="16" t="s">
        <v>663</v>
      </c>
      <c r="BE9" s="17">
        <f>(A1L202C25 + A1L202C26)</f>
        <v>4541.8</v>
      </c>
    </row>
    <row r="10" spans="1:57" x14ac:dyDescent="0.2">
      <c r="A10" s="11">
        <v>203</v>
      </c>
      <c r="B10" s="14" t="s">
        <v>602</v>
      </c>
      <c r="C10" s="11" t="s">
        <v>603</v>
      </c>
      <c r="D10" s="16" t="s">
        <v>174</v>
      </c>
      <c r="E10" s="15">
        <v>24421</v>
      </c>
      <c r="F10" s="16" t="s">
        <v>174</v>
      </c>
      <c r="G10" s="15">
        <v>22305</v>
      </c>
      <c r="H10" s="16" t="s">
        <v>664</v>
      </c>
      <c r="I10" s="17">
        <f>(A1L203C1 + A1L203C2)</f>
        <v>46726</v>
      </c>
      <c r="J10" s="16" t="s">
        <v>175</v>
      </c>
      <c r="K10" s="15">
        <v>27568</v>
      </c>
      <c r="L10" s="16" t="s">
        <v>175</v>
      </c>
      <c r="M10" s="15">
        <v>26203</v>
      </c>
      <c r="N10" s="16" t="s">
        <v>665</v>
      </c>
      <c r="O10" s="17">
        <f>(A1L203C4 + A1L203C5)</f>
        <v>53771</v>
      </c>
      <c r="P10" s="16" t="s">
        <v>176</v>
      </c>
      <c r="Q10" s="15">
        <v>30629</v>
      </c>
      <c r="R10" s="16" t="s">
        <v>176</v>
      </c>
      <c r="S10" s="15">
        <v>28319</v>
      </c>
      <c r="T10" s="16" t="s">
        <v>666</v>
      </c>
      <c r="U10" s="17">
        <f>(A1L203C7 + A1L203C8)</f>
        <v>58948</v>
      </c>
      <c r="V10" s="16" t="s">
        <v>177</v>
      </c>
      <c r="W10" s="15">
        <v>34907</v>
      </c>
      <c r="X10" s="16" t="s">
        <v>177</v>
      </c>
      <c r="Y10" s="15">
        <v>28530</v>
      </c>
      <c r="Z10" s="16" t="s">
        <v>667</v>
      </c>
      <c r="AA10" s="17">
        <f>(A1L203C10 + A1L203C11)</f>
        <v>63437</v>
      </c>
      <c r="AB10" s="16" t="s">
        <v>178</v>
      </c>
      <c r="AC10" s="15">
        <v>37094</v>
      </c>
      <c r="AD10" s="16" t="s">
        <v>178</v>
      </c>
      <c r="AE10" s="15">
        <v>29067</v>
      </c>
      <c r="AF10" s="16" t="s">
        <v>668</v>
      </c>
      <c r="AG10" s="17">
        <f>(A1L203C13 + A1L203C14)</f>
        <v>66161</v>
      </c>
      <c r="AH10" s="16" t="s">
        <v>669</v>
      </c>
      <c r="AI10" s="17">
        <f>IF(RUN_YEARS &gt; 1,(A1L203C1 + A1L203C4) / 2, 0)</f>
        <v>25994.5</v>
      </c>
      <c r="AJ10" s="16" t="s">
        <v>670</v>
      </c>
      <c r="AK10" s="17">
        <f>IF(RUN_YEARS &gt; 1,(A1L203C2 + A1L203C5) / 2, 0)</f>
        <v>24254</v>
      </c>
      <c r="AL10" s="16" t="s">
        <v>671</v>
      </c>
      <c r="AM10" s="17">
        <f>(A1L203C16 + A1L203C17)</f>
        <v>50248.5</v>
      </c>
      <c r="AN10" s="16" t="s">
        <v>672</v>
      </c>
      <c r="AO10" s="17">
        <f>IF(RUN_YEARS &gt; 2,(A1L203C1 + A1L203C4 + A1L203C7) / 3, 0)</f>
        <v>27539.333333333332</v>
      </c>
      <c r="AP10" s="16" t="s">
        <v>673</v>
      </c>
      <c r="AQ10" s="17">
        <f>IF(RUN_YEARS &gt; 2,(A1L203C2 + A1L203C5 + A1L203C8) / 3, 0)</f>
        <v>25609</v>
      </c>
      <c r="AR10" s="16" t="s">
        <v>674</v>
      </c>
      <c r="AS10" s="17">
        <f>(A1L203C19 + A1L203C20)</f>
        <v>53148.333333333328</v>
      </c>
      <c r="AT10" s="16" t="s">
        <v>675</v>
      </c>
      <c r="AU10" s="17">
        <f>IF(RUN_YEARS &gt; 3,(A1L203C1 + A1L203C4 + A1L203C7 + A1L203C10) / 4, 0)</f>
        <v>29381.25</v>
      </c>
      <c r="AV10" s="16" t="s">
        <v>676</v>
      </c>
      <c r="AW10" s="17">
        <f>IF(RUN_YEARS &gt; 3,(A1L203C2 + A1L203C5 + A1L203C8 + A1L203C11) / 4, 0)</f>
        <v>26339.25</v>
      </c>
      <c r="AX10" s="16" t="s">
        <v>677</v>
      </c>
      <c r="AY10" s="17">
        <f>(A1L203C22 + A1L203C23)</f>
        <v>55720.5</v>
      </c>
      <c r="AZ10" s="16" t="s">
        <v>678</v>
      </c>
      <c r="BA10" s="17">
        <f>IF(RUN_YEARS &gt; 4,(A1L203C1 + A1L203C4 + A1L203C7 + A1L203C10 + A1L203C13) / 5, 0)</f>
        <v>30923.8</v>
      </c>
      <c r="BB10" s="16" t="s">
        <v>679</v>
      </c>
      <c r="BC10" s="17">
        <f>IF(RUN_YEARS &gt; 4,(A1L203C2 + A1L203C5 + A1L203C8 + A1L203C11 + A1L203C14) / 5, 0)</f>
        <v>26884.799999999999</v>
      </c>
      <c r="BD10" s="16" t="s">
        <v>680</v>
      </c>
      <c r="BE10" s="17">
        <f>(A1L203C25 + A1L203C26)</f>
        <v>57808.6</v>
      </c>
    </row>
    <row r="11" spans="1:57" x14ac:dyDescent="0.2">
      <c r="A11" s="11">
        <v>204</v>
      </c>
      <c r="B11" s="14" t="s">
        <v>604</v>
      </c>
      <c r="C11" s="11" t="s">
        <v>605</v>
      </c>
      <c r="D11" s="16" t="s">
        <v>174</v>
      </c>
      <c r="E11" s="15">
        <v>2851</v>
      </c>
      <c r="F11" s="16" t="s">
        <v>174</v>
      </c>
      <c r="G11" s="15">
        <v>2616</v>
      </c>
      <c r="H11" s="16" t="s">
        <v>681</v>
      </c>
      <c r="I11" s="17">
        <f>(A1L204C1 + A1L204C2)</f>
        <v>5467</v>
      </c>
      <c r="J11" s="16" t="s">
        <v>175</v>
      </c>
      <c r="K11" s="15">
        <v>2537</v>
      </c>
      <c r="L11" s="16" t="s">
        <v>175</v>
      </c>
      <c r="M11" s="15">
        <v>2452</v>
      </c>
      <c r="N11" s="16" t="s">
        <v>682</v>
      </c>
      <c r="O11" s="17">
        <f>(A1L204C4 + A1L204C5)</f>
        <v>4989</v>
      </c>
      <c r="P11" s="16" t="s">
        <v>176</v>
      </c>
      <c r="Q11" s="15">
        <v>2596</v>
      </c>
      <c r="R11" s="16" t="s">
        <v>176</v>
      </c>
      <c r="S11" s="15">
        <v>2415</v>
      </c>
      <c r="T11" s="16" t="s">
        <v>683</v>
      </c>
      <c r="U11" s="17">
        <f>(A1L204C7 + A1L204C8)</f>
        <v>5011</v>
      </c>
      <c r="V11" s="16" t="s">
        <v>177</v>
      </c>
      <c r="W11" s="15">
        <v>3141</v>
      </c>
      <c r="X11" s="16" t="s">
        <v>177</v>
      </c>
      <c r="Y11" s="15">
        <v>3343</v>
      </c>
      <c r="Z11" s="16" t="s">
        <v>684</v>
      </c>
      <c r="AA11" s="17">
        <f>(A1L204C10 + A1L204C11)</f>
        <v>6484</v>
      </c>
      <c r="AB11" s="16" t="s">
        <v>178</v>
      </c>
      <c r="AC11" s="15">
        <v>3850</v>
      </c>
      <c r="AD11" s="16" t="s">
        <v>178</v>
      </c>
      <c r="AE11" s="15">
        <v>3516</v>
      </c>
      <c r="AF11" s="16" t="s">
        <v>685</v>
      </c>
      <c r="AG11" s="17">
        <f>(A1L204C13 + A1L204C14)</f>
        <v>7366</v>
      </c>
      <c r="AH11" s="16" t="s">
        <v>686</v>
      </c>
      <c r="AI11" s="17">
        <f>IF(RUN_YEARS &gt; 1,(A1L204C1 + A1L204C4) / 2, 0)</f>
        <v>2694</v>
      </c>
      <c r="AJ11" s="16" t="s">
        <v>687</v>
      </c>
      <c r="AK11" s="17">
        <f>IF(RUN_YEARS &gt; 1,(A1L204C2 + A1L204C5) / 2, 0)</f>
        <v>2534</v>
      </c>
      <c r="AL11" s="16" t="s">
        <v>688</v>
      </c>
      <c r="AM11" s="17">
        <f>(A1L204C16 + A1L204C17)</f>
        <v>5228</v>
      </c>
      <c r="AN11" s="16" t="s">
        <v>689</v>
      </c>
      <c r="AO11" s="17">
        <f>IF(RUN_YEARS &gt; 2,(A1L204C1 + A1L204C4 + A1L204C7) / 3, 0)</f>
        <v>2661.3333333333335</v>
      </c>
      <c r="AP11" s="16" t="s">
        <v>690</v>
      </c>
      <c r="AQ11" s="17">
        <f>IF(RUN_YEARS &gt; 2,(A1L204C2 + A1L204C5 + A1L204C8) / 3, 0)</f>
        <v>2494.3333333333335</v>
      </c>
      <c r="AR11" s="16" t="s">
        <v>691</v>
      </c>
      <c r="AS11" s="17">
        <f>(A1L204C19 + A1L204C20)</f>
        <v>5155.666666666667</v>
      </c>
      <c r="AT11" s="16" t="s">
        <v>692</v>
      </c>
      <c r="AU11" s="17">
        <f>IF(RUN_YEARS &gt; 3,(A1L204C1 + A1L204C4 + A1L204C7 + A1L204C10) / 4, 0)</f>
        <v>2781.25</v>
      </c>
      <c r="AV11" s="16" t="s">
        <v>693</v>
      </c>
      <c r="AW11" s="17">
        <f>IF(RUN_YEARS &gt; 3,(A1L204C2 + A1L204C5 + A1L204C8 + A1L204C11) / 4, 0)</f>
        <v>2706.5</v>
      </c>
      <c r="AX11" s="16" t="s">
        <v>694</v>
      </c>
      <c r="AY11" s="17">
        <f>(A1L204C22 + A1L204C23)</f>
        <v>5487.75</v>
      </c>
      <c r="AZ11" s="16" t="s">
        <v>695</v>
      </c>
      <c r="BA11" s="17">
        <f>IF(RUN_YEARS &gt; 4,(A1L204C1 + A1L204C4 + A1L204C7 + A1L204C10 + A1L204C13) / 5, 0)</f>
        <v>2995</v>
      </c>
      <c r="BB11" s="16" t="s">
        <v>696</v>
      </c>
      <c r="BC11" s="17">
        <f>IF(RUN_YEARS &gt; 4,(A1L204C2 + A1L204C5 + A1L204C8 + A1L204C11 + A1L204C14) / 5, 0)</f>
        <v>2868.4</v>
      </c>
      <c r="BD11" s="16" t="s">
        <v>697</v>
      </c>
      <c r="BE11" s="17">
        <f>(A1L204C25 + A1L204C26)</f>
        <v>5863.4</v>
      </c>
    </row>
    <row r="12" spans="1:57" x14ac:dyDescent="0.2">
      <c r="A12" s="11">
        <v>205</v>
      </c>
      <c r="B12" s="14" t="s">
        <v>606</v>
      </c>
      <c r="C12" s="11" t="s">
        <v>607</v>
      </c>
      <c r="D12" s="16" t="s">
        <v>174</v>
      </c>
      <c r="E12" s="15">
        <v>15647</v>
      </c>
      <c r="F12" s="16" t="s">
        <v>174</v>
      </c>
      <c r="G12" s="15">
        <v>15271</v>
      </c>
      <c r="H12" s="16" t="s">
        <v>698</v>
      </c>
      <c r="I12" s="17">
        <f>(A1L205C1 + A1L205C2)</f>
        <v>30918</v>
      </c>
      <c r="J12" s="16" t="s">
        <v>175</v>
      </c>
      <c r="K12" s="15">
        <v>16778</v>
      </c>
      <c r="L12" s="16" t="s">
        <v>175</v>
      </c>
      <c r="M12" s="15">
        <v>16805</v>
      </c>
      <c r="N12" s="16" t="s">
        <v>699</v>
      </c>
      <c r="O12" s="17">
        <f>(A1L205C4 + A1L205C5)</f>
        <v>33583</v>
      </c>
      <c r="P12" s="16" t="s">
        <v>176</v>
      </c>
      <c r="Q12" s="15">
        <v>14388</v>
      </c>
      <c r="R12" s="16" t="s">
        <v>176</v>
      </c>
      <c r="S12" s="15">
        <v>14485</v>
      </c>
      <c r="T12" s="16" t="s">
        <v>700</v>
      </c>
      <c r="U12" s="17">
        <f>(A1L205C7 + A1L205C8)</f>
        <v>28873</v>
      </c>
      <c r="V12" s="16" t="s">
        <v>177</v>
      </c>
      <c r="W12" s="15">
        <v>16678</v>
      </c>
      <c r="X12" s="16" t="s">
        <v>177</v>
      </c>
      <c r="Y12" s="15">
        <v>17447</v>
      </c>
      <c r="Z12" s="16" t="s">
        <v>701</v>
      </c>
      <c r="AA12" s="17">
        <f>(A1L205C10 + A1L205C11)</f>
        <v>34125</v>
      </c>
      <c r="AB12" s="16" t="s">
        <v>178</v>
      </c>
      <c r="AC12" s="15">
        <v>23236</v>
      </c>
      <c r="AD12" s="16" t="s">
        <v>178</v>
      </c>
      <c r="AE12" s="15">
        <v>22216</v>
      </c>
      <c r="AF12" s="16" t="s">
        <v>702</v>
      </c>
      <c r="AG12" s="17">
        <f>(A1L205C13 + A1L205C14)</f>
        <v>45452</v>
      </c>
      <c r="AH12" s="16" t="s">
        <v>703</v>
      </c>
      <c r="AI12" s="17">
        <f>IF(RUN_YEARS &gt; 1,(A1L205C1 + A1L205C4) / 2, 0)</f>
        <v>16212.5</v>
      </c>
      <c r="AJ12" s="16" t="s">
        <v>704</v>
      </c>
      <c r="AK12" s="17">
        <f>IF(RUN_YEARS &gt; 1,(A1L205C2 + A1L205C5) / 2, 0)</f>
        <v>16038</v>
      </c>
      <c r="AL12" s="16" t="s">
        <v>705</v>
      </c>
      <c r="AM12" s="17">
        <f>(A1L205C16 + A1L205C17)</f>
        <v>32250.5</v>
      </c>
      <c r="AN12" s="16" t="s">
        <v>706</v>
      </c>
      <c r="AO12" s="17">
        <f>IF(RUN_YEARS &gt; 2,(A1L205C1 + A1L205C4 + A1L205C7) / 3, 0)</f>
        <v>15604.333333333334</v>
      </c>
      <c r="AP12" s="16" t="s">
        <v>707</v>
      </c>
      <c r="AQ12" s="17">
        <f>IF(RUN_YEARS &gt; 2,(A1L205C2 + A1L205C5 + A1L205C8) / 3, 0)</f>
        <v>15520.333333333334</v>
      </c>
      <c r="AR12" s="16" t="s">
        <v>708</v>
      </c>
      <c r="AS12" s="17">
        <f>(A1L205C19 + A1L205C20)</f>
        <v>31124.666666666668</v>
      </c>
      <c r="AT12" s="16" t="s">
        <v>709</v>
      </c>
      <c r="AU12" s="17">
        <f>IF(RUN_YEARS &gt; 3,(A1L205C1 + A1L205C4 + A1L205C7 + A1L205C10) / 4, 0)</f>
        <v>15872.75</v>
      </c>
      <c r="AV12" s="16" t="s">
        <v>710</v>
      </c>
      <c r="AW12" s="17">
        <f>IF(RUN_YEARS &gt; 3,(A1L205C2 + A1L205C5 + A1L205C8 + A1L205C11) / 4, 0)</f>
        <v>16002</v>
      </c>
      <c r="AX12" s="16" t="s">
        <v>711</v>
      </c>
      <c r="AY12" s="17">
        <f>(A1L205C22 + A1L205C23)</f>
        <v>31874.75</v>
      </c>
      <c r="AZ12" s="16" t="s">
        <v>712</v>
      </c>
      <c r="BA12" s="17">
        <f>IF(RUN_YEARS &gt; 4,(A1L205C1 + A1L205C4 + A1L205C7 + A1L205C10 + A1L205C13) / 5, 0)</f>
        <v>17345.400000000001</v>
      </c>
      <c r="BB12" s="16" t="s">
        <v>713</v>
      </c>
      <c r="BC12" s="17">
        <f>IF(RUN_YEARS &gt; 4,(A1L205C2 + A1L205C5 + A1L205C8 + A1L205C11 + A1L205C14) / 5, 0)</f>
        <v>17244.8</v>
      </c>
      <c r="BD12" s="16" t="s">
        <v>714</v>
      </c>
      <c r="BE12" s="17">
        <f>(A1L205C25 + A1L205C26)</f>
        <v>34590.199999999997</v>
      </c>
    </row>
    <row r="13" spans="1:57" x14ac:dyDescent="0.2">
      <c r="A13" s="11">
        <v>206</v>
      </c>
      <c r="B13" s="14" t="s">
        <v>608</v>
      </c>
      <c r="C13" s="11" t="s">
        <v>609</v>
      </c>
      <c r="D13" s="16" t="s">
        <v>174</v>
      </c>
      <c r="E13" s="15">
        <v>68294</v>
      </c>
      <c r="F13" s="16" t="s">
        <v>174</v>
      </c>
      <c r="G13" s="15">
        <v>62483</v>
      </c>
      <c r="H13" s="16" t="s">
        <v>715</v>
      </c>
      <c r="I13" s="17">
        <f>(A1L206C1 + A1L206C2)</f>
        <v>130777</v>
      </c>
      <c r="J13" s="16" t="s">
        <v>175</v>
      </c>
      <c r="K13" s="15">
        <v>68848</v>
      </c>
      <c r="L13" s="16" t="s">
        <v>175</v>
      </c>
      <c r="M13" s="15">
        <v>64689</v>
      </c>
      <c r="N13" s="16" t="s">
        <v>716</v>
      </c>
      <c r="O13" s="17">
        <f>(A1L206C4 + A1L206C5)</f>
        <v>133537</v>
      </c>
      <c r="P13" s="16" t="s">
        <v>176</v>
      </c>
      <c r="Q13" s="15">
        <v>69185</v>
      </c>
      <c r="R13" s="16" t="s">
        <v>176</v>
      </c>
      <c r="S13" s="15">
        <v>67836</v>
      </c>
      <c r="T13" s="16" t="s">
        <v>717</v>
      </c>
      <c r="U13" s="17">
        <f>(A1L206C7 + A1L206C8)</f>
        <v>137021</v>
      </c>
      <c r="V13" s="16" t="s">
        <v>177</v>
      </c>
      <c r="W13" s="15">
        <v>63535</v>
      </c>
      <c r="X13" s="16" t="s">
        <v>177</v>
      </c>
      <c r="Y13" s="15">
        <v>63326</v>
      </c>
      <c r="Z13" s="16" t="s">
        <v>718</v>
      </c>
      <c r="AA13" s="17">
        <f>(A1L206C10 + A1L206C11)</f>
        <v>126861</v>
      </c>
      <c r="AB13" s="16" t="s">
        <v>178</v>
      </c>
      <c r="AC13" s="15">
        <v>62170</v>
      </c>
      <c r="AD13" s="16" t="s">
        <v>178</v>
      </c>
      <c r="AE13" s="15">
        <v>62632</v>
      </c>
      <c r="AF13" s="16" t="s">
        <v>719</v>
      </c>
      <c r="AG13" s="17">
        <f>(A1L206C13 + A1L206C14)</f>
        <v>124802</v>
      </c>
      <c r="AH13" s="16" t="s">
        <v>720</v>
      </c>
      <c r="AI13" s="17">
        <f>IF(RUN_YEARS &gt; 1,(A1L206C1 + A1L206C4) / 2, 0)</f>
        <v>68571</v>
      </c>
      <c r="AJ13" s="16" t="s">
        <v>721</v>
      </c>
      <c r="AK13" s="17">
        <f>IF(RUN_YEARS &gt; 1,(A1L206C2 + A1L206C5) / 2, 0)</f>
        <v>63586</v>
      </c>
      <c r="AL13" s="16" t="s">
        <v>722</v>
      </c>
      <c r="AM13" s="17">
        <f>(A1L206C16 + A1L206C17)</f>
        <v>132157</v>
      </c>
      <c r="AN13" s="16" t="s">
        <v>723</v>
      </c>
      <c r="AO13" s="17">
        <f>IF(RUN_YEARS &gt; 2,(A1L206C1 + A1L206C4 + A1L206C7) / 3, 0)</f>
        <v>68775.666666666672</v>
      </c>
      <c r="AP13" s="16" t="s">
        <v>724</v>
      </c>
      <c r="AQ13" s="17">
        <f>IF(RUN_YEARS &gt; 2,(A1L206C2 + A1L206C5 + A1L206C8) / 3, 0)</f>
        <v>65002.666666666664</v>
      </c>
      <c r="AR13" s="16" t="s">
        <v>725</v>
      </c>
      <c r="AS13" s="17">
        <f>(A1L206C19 + A1L206C20)</f>
        <v>133778.33333333334</v>
      </c>
      <c r="AT13" s="16" t="s">
        <v>726</v>
      </c>
      <c r="AU13" s="17">
        <f>IF(RUN_YEARS &gt; 3,(A1L206C1 + A1L206C4 + A1L206C7 + A1L206C10) / 4, 0)</f>
        <v>67465.5</v>
      </c>
      <c r="AV13" s="16" t="s">
        <v>727</v>
      </c>
      <c r="AW13" s="17">
        <f>IF(RUN_YEARS &gt; 3,(A1L206C2 + A1L206C5 + A1L206C8 + A1L206C11) / 4, 0)</f>
        <v>64583.5</v>
      </c>
      <c r="AX13" s="16" t="s">
        <v>728</v>
      </c>
      <c r="AY13" s="17">
        <f>(A1L206C22 + A1L206C23)</f>
        <v>132049</v>
      </c>
      <c r="AZ13" s="16" t="s">
        <v>729</v>
      </c>
      <c r="BA13" s="17">
        <f>IF(RUN_YEARS &gt; 4,(A1L206C1 + A1L206C4 + A1L206C7 + A1L206C10 + A1L206C13) / 5, 0)</f>
        <v>66406.399999999994</v>
      </c>
      <c r="BB13" s="16" t="s">
        <v>730</v>
      </c>
      <c r="BC13" s="17">
        <f>IF(RUN_YEARS &gt; 4,(A1L206C2 + A1L206C5 + A1L206C8 + A1L206C11 + A1L206C14) / 5, 0)</f>
        <v>64193.2</v>
      </c>
      <c r="BD13" s="16" t="s">
        <v>731</v>
      </c>
      <c r="BE13" s="17">
        <f>(A1L206C25 + A1L206C26)</f>
        <v>130599.59999999999</v>
      </c>
    </row>
    <row r="14" spans="1:57" x14ac:dyDescent="0.2">
      <c r="A14" s="11">
        <v>207</v>
      </c>
      <c r="B14" s="14" t="s">
        <v>610</v>
      </c>
      <c r="C14" s="11" t="s">
        <v>611</v>
      </c>
      <c r="D14" s="16" t="s">
        <v>174</v>
      </c>
      <c r="E14" s="15">
        <v>569</v>
      </c>
      <c r="F14" s="16" t="s">
        <v>174</v>
      </c>
      <c r="G14" s="15">
        <v>549</v>
      </c>
      <c r="H14" s="16" t="s">
        <v>732</v>
      </c>
      <c r="I14" s="17">
        <f>(A1L207C1 + A1L207C2)</f>
        <v>1118</v>
      </c>
      <c r="J14" s="16" t="s">
        <v>175</v>
      </c>
      <c r="K14" s="15">
        <v>321</v>
      </c>
      <c r="L14" s="16" t="s">
        <v>175</v>
      </c>
      <c r="M14" s="15">
        <v>316</v>
      </c>
      <c r="N14" s="16" t="s">
        <v>733</v>
      </c>
      <c r="O14" s="17">
        <f>(A1L207C4 + A1L207C5)</f>
        <v>637</v>
      </c>
      <c r="P14" s="16" t="s">
        <v>176</v>
      </c>
      <c r="Q14" s="15">
        <v>295</v>
      </c>
      <c r="R14" s="16" t="s">
        <v>176</v>
      </c>
      <c r="S14" s="15">
        <v>300</v>
      </c>
      <c r="T14" s="16" t="s">
        <v>734</v>
      </c>
      <c r="U14" s="17">
        <f>(A1L207C7 + A1L207C8)</f>
        <v>595</v>
      </c>
      <c r="V14" s="16" t="s">
        <v>177</v>
      </c>
      <c r="W14" s="15">
        <v>400</v>
      </c>
      <c r="X14" s="16" t="s">
        <v>177</v>
      </c>
      <c r="Y14" s="15">
        <v>390</v>
      </c>
      <c r="Z14" s="16" t="s">
        <v>735</v>
      </c>
      <c r="AA14" s="17">
        <f>(A1L207C10 + A1L207C11)</f>
        <v>790</v>
      </c>
      <c r="AB14" s="16" t="s">
        <v>178</v>
      </c>
      <c r="AC14" s="15">
        <v>363</v>
      </c>
      <c r="AD14" s="16" t="s">
        <v>178</v>
      </c>
      <c r="AE14" s="15">
        <v>368</v>
      </c>
      <c r="AF14" s="16" t="s">
        <v>736</v>
      </c>
      <c r="AG14" s="17">
        <f>(A1L207C13 + A1L207C14)</f>
        <v>731</v>
      </c>
      <c r="AH14" s="16" t="s">
        <v>737</v>
      </c>
      <c r="AI14" s="17">
        <f>IF(RUN_YEARS &gt; 1,(A1L207C1 + A1L207C4) / 2, 0)</f>
        <v>445</v>
      </c>
      <c r="AJ14" s="16" t="s">
        <v>738</v>
      </c>
      <c r="AK14" s="17">
        <f>IF(RUN_YEARS &gt; 1,(A1L207C2 + A1L207C5) / 2, 0)</f>
        <v>432.5</v>
      </c>
      <c r="AL14" s="16" t="s">
        <v>739</v>
      </c>
      <c r="AM14" s="17">
        <f>(A1L207C16 + A1L207C17)</f>
        <v>877.5</v>
      </c>
      <c r="AN14" s="16" t="s">
        <v>740</v>
      </c>
      <c r="AO14" s="17">
        <f>IF(RUN_YEARS &gt; 2,(A1L207C1 + A1L207C4 + A1L207C7) / 3, 0)</f>
        <v>395</v>
      </c>
      <c r="AP14" s="16" t="s">
        <v>741</v>
      </c>
      <c r="AQ14" s="17">
        <f>IF(RUN_YEARS &gt; 2,(A1L207C2 + A1L207C5 + A1L207C8) / 3, 0)</f>
        <v>388.33333333333331</v>
      </c>
      <c r="AR14" s="16" t="s">
        <v>742</v>
      </c>
      <c r="AS14" s="17">
        <f>(A1L207C19 + A1L207C20)</f>
        <v>783.33333333333326</v>
      </c>
      <c r="AT14" s="16" t="s">
        <v>743</v>
      </c>
      <c r="AU14" s="17">
        <f>IF(RUN_YEARS &gt; 3,(A1L207C1 + A1L207C4 + A1L207C7 + A1L207C10) / 4, 0)</f>
        <v>396.25</v>
      </c>
      <c r="AV14" s="16" t="s">
        <v>744</v>
      </c>
      <c r="AW14" s="17">
        <f>IF(RUN_YEARS &gt; 3,(A1L207C2 + A1L207C5 + A1L207C8 + A1L207C11) / 4, 0)</f>
        <v>388.75</v>
      </c>
      <c r="AX14" s="16" t="s">
        <v>745</v>
      </c>
      <c r="AY14" s="17">
        <f>(A1L207C22 + A1L207C23)</f>
        <v>785</v>
      </c>
      <c r="AZ14" s="16" t="s">
        <v>746</v>
      </c>
      <c r="BA14" s="17">
        <f>IF(RUN_YEARS &gt; 4,(A1L207C1 + A1L207C4 + A1L207C7 + A1L207C10 + A1L207C13) / 5, 0)</f>
        <v>389.6</v>
      </c>
      <c r="BB14" s="16" t="s">
        <v>747</v>
      </c>
      <c r="BC14" s="17">
        <f>IF(RUN_YEARS &gt; 4,(A1L207C2 + A1L207C5 + A1L207C8 + A1L207C11 + A1L207C14) / 5, 0)</f>
        <v>384.6</v>
      </c>
      <c r="BD14" s="16" t="s">
        <v>748</v>
      </c>
      <c r="BE14" s="17">
        <f>(A1L207C25 + A1L207C26)</f>
        <v>774.2</v>
      </c>
    </row>
    <row r="15" spans="1:57" x14ac:dyDescent="0.2">
      <c r="A15" s="11">
        <v>208</v>
      </c>
      <c r="B15" s="14" t="s">
        <v>612</v>
      </c>
      <c r="C15" s="11" t="s">
        <v>613</v>
      </c>
      <c r="D15" s="16" t="s">
        <v>174</v>
      </c>
      <c r="E15" s="15">
        <v>476</v>
      </c>
      <c r="F15" s="16" t="s">
        <v>174</v>
      </c>
      <c r="G15" s="15">
        <v>460</v>
      </c>
      <c r="H15" s="16" t="s">
        <v>749</v>
      </c>
      <c r="I15" s="17">
        <f>(A1L208C1 + A1L208C2)</f>
        <v>936</v>
      </c>
      <c r="J15" s="16" t="s">
        <v>175</v>
      </c>
      <c r="K15" s="15">
        <v>478</v>
      </c>
      <c r="L15" s="16" t="s">
        <v>175</v>
      </c>
      <c r="M15" s="15">
        <v>491</v>
      </c>
      <c r="N15" s="16" t="s">
        <v>750</v>
      </c>
      <c r="O15" s="17">
        <f>(A1L208C4 + A1L208C5)</f>
        <v>969</v>
      </c>
      <c r="P15" s="16" t="s">
        <v>176</v>
      </c>
      <c r="Q15" s="15">
        <v>923</v>
      </c>
      <c r="R15" s="16" t="s">
        <v>176</v>
      </c>
      <c r="S15" s="15">
        <v>901</v>
      </c>
      <c r="T15" s="16" t="s">
        <v>751</v>
      </c>
      <c r="U15" s="17">
        <f>(A1L208C7 + A1L208C8)</f>
        <v>1824</v>
      </c>
      <c r="V15" s="16" t="s">
        <v>177</v>
      </c>
      <c r="W15" s="15">
        <v>499</v>
      </c>
      <c r="X15" s="16" t="s">
        <v>177</v>
      </c>
      <c r="Y15" s="15">
        <v>482</v>
      </c>
      <c r="Z15" s="16" t="s">
        <v>752</v>
      </c>
      <c r="AA15" s="17">
        <f>(A1L208C10 + A1L208C11)</f>
        <v>981</v>
      </c>
      <c r="AB15" s="16" t="s">
        <v>178</v>
      </c>
      <c r="AC15" s="15">
        <v>452</v>
      </c>
      <c r="AD15" s="16" t="s">
        <v>178</v>
      </c>
      <c r="AE15" s="15">
        <v>499</v>
      </c>
      <c r="AF15" s="16" t="s">
        <v>753</v>
      </c>
      <c r="AG15" s="17">
        <f>(A1L208C13 + A1L208C14)</f>
        <v>951</v>
      </c>
      <c r="AH15" s="16" t="s">
        <v>754</v>
      </c>
      <c r="AI15" s="17">
        <f>IF(RUN_YEARS &gt; 1,(A1L208C1 + A1L208C4) / 2, 0)</f>
        <v>477</v>
      </c>
      <c r="AJ15" s="16" t="s">
        <v>755</v>
      </c>
      <c r="AK15" s="17">
        <f>IF(RUN_YEARS &gt; 1,(A1L208C2 + A1L208C5) / 2, 0)</f>
        <v>475.5</v>
      </c>
      <c r="AL15" s="16" t="s">
        <v>756</v>
      </c>
      <c r="AM15" s="17">
        <f>(A1L208C16 + A1L208C17)</f>
        <v>952.5</v>
      </c>
      <c r="AN15" s="16" t="s">
        <v>757</v>
      </c>
      <c r="AO15" s="17">
        <f>IF(RUN_YEARS &gt; 2,(A1L208C1 + A1L208C4 + A1L208C7) / 3, 0)</f>
        <v>625.66666666666663</v>
      </c>
      <c r="AP15" s="16" t="s">
        <v>758</v>
      </c>
      <c r="AQ15" s="17">
        <f>IF(RUN_YEARS &gt; 2,(A1L208C2 + A1L208C5 + A1L208C8) / 3, 0)</f>
        <v>617.33333333333337</v>
      </c>
      <c r="AR15" s="16" t="s">
        <v>759</v>
      </c>
      <c r="AS15" s="17">
        <f>(A1L208C19 + A1L208C20)</f>
        <v>1243</v>
      </c>
      <c r="AT15" s="16" t="s">
        <v>760</v>
      </c>
      <c r="AU15" s="17">
        <f>IF(RUN_YEARS &gt; 3,(A1L208C1 + A1L208C4 + A1L208C7 + A1L208C10) / 4, 0)</f>
        <v>594</v>
      </c>
      <c r="AV15" s="16" t="s">
        <v>761</v>
      </c>
      <c r="AW15" s="17">
        <f>IF(RUN_YEARS &gt; 3,(A1L208C2 + A1L208C5 + A1L208C8 + A1L208C11) / 4, 0)</f>
        <v>583.5</v>
      </c>
      <c r="AX15" s="16" t="s">
        <v>762</v>
      </c>
      <c r="AY15" s="17">
        <f>(A1L208C22 + A1L208C23)</f>
        <v>1177.5</v>
      </c>
      <c r="AZ15" s="16" t="s">
        <v>763</v>
      </c>
      <c r="BA15" s="17">
        <f>IF(RUN_YEARS &gt; 4,(A1L208C1 + A1L208C4 + A1L208C7 + A1L208C10 + A1L208C13) / 5, 0)</f>
        <v>565.6</v>
      </c>
      <c r="BB15" s="16" t="s">
        <v>764</v>
      </c>
      <c r="BC15" s="17">
        <f>IF(RUN_YEARS &gt; 4,(A1L208C2 + A1L208C5 + A1L208C8 + A1L208C11 + A1L208C14) / 5, 0)</f>
        <v>566.6</v>
      </c>
      <c r="BD15" s="16" t="s">
        <v>765</v>
      </c>
      <c r="BE15" s="17">
        <f>(A1L208C25 + A1L208C26)</f>
        <v>1132.2</v>
      </c>
    </row>
    <row r="16" spans="1:57" x14ac:dyDescent="0.2">
      <c r="A16" s="11">
        <v>209</v>
      </c>
      <c r="B16" s="14" t="s">
        <v>614</v>
      </c>
      <c r="C16" s="11" t="s">
        <v>615</v>
      </c>
      <c r="D16" s="16" t="s">
        <v>174</v>
      </c>
      <c r="E16" s="15">
        <v>1</v>
      </c>
      <c r="F16" s="16" t="s">
        <v>174</v>
      </c>
      <c r="G16" s="15">
        <v>0</v>
      </c>
      <c r="H16" s="16" t="s">
        <v>766</v>
      </c>
      <c r="I16" s="17">
        <f>(A1L209C1 + A1L209C2)</f>
        <v>1</v>
      </c>
      <c r="J16" s="16" t="s">
        <v>175</v>
      </c>
      <c r="K16" s="15">
        <v>0</v>
      </c>
      <c r="L16" s="16" t="s">
        <v>175</v>
      </c>
      <c r="M16" s="15">
        <v>0</v>
      </c>
      <c r="N16" s="16" t="s">
        <v>767</v>
      </c>
      <c r="O16" s="17">
        <f>(A1L209C4 + A1L209C5)</f>
        <v>0</v>
      </c>
      <c r="P16" s="16" t="s">
        <v>176</v>
      </c>
      <c r="Q16" s="15">
        <v>0</v>
      </c>
      <c r="R16" s="16" t="s">
        <v>176</v>
      </c>
      <c r="S16" s="15">
        <v>0</v>
      </c>
      <c r="T16" s="16" t="s">
        <v>768</v>
      </c>
      <c r="U16" s="17">
        <f>(A1L209C7 + A1L209C8)</f>
        <v>0</v>
      </c>
      <c r="V16" s="16" t="s">
        <v>177</v>
      </c>
      <c r="W16" s="15">
        <v>55</v>
      </c>
      <c r="X16" s="16" t="s">
        <v>177</v>
      </c>
      <c r="Y16" s="15">
        <v>59</v>
      </c>
      <c r="Z16" s="16" t="s">
        <v>769</v>
      </c>
      <c r="AA16" s="17">
        <f>(A1L209C10 + A1L209C11)</f>
        <v>114</v>
      </c>
      <c r="AB16" s="16" t="s">
        <v>178</v>
      </c>
      <c r="AC16" s="15">
        <v>21</v>
      </c>
      <c r="AD16" s="16" t="s">
        <v>178</v>
      </c>
      <c r="AE16" s="15">
        <v>17</v>
      </c>
      <c r="AF16" s="16" t="s">
        <v>770</v>
      </c>
      <c r="AG16" s="17">
        <f>(A1L209C13 + A1L209C14)</f>
        <v>38</v>
      </c>
      <c r="AH16" s="16" t="s">
        <v>771</v>
      </c>
      <c r="AI16" s="17">
        <f>IF(RUN_YEARS &gt; 1,(A1L209C1 + A1L209C4) / 2, 0)</f>
        <v>0.5</v>
      </c>
      <c r="AJ16" s="16" t="s">
        <v>772</v>
      </c>
      <c r="AK16" s="17">
        <f>IF(RUN_YEARS &gt; 1,(A1L209C2 + A1L209C5) / 2, 0)</f>
        <v>0</v>
      </c>
      <c r="AL16" s="16" t="s">
        <v>773</v>
      </c>
      <c r="AM16" s="17">
        <f>(A1L209C16 + A1L209C17)</f>
        <v>0.5</v>
      </c>
      <c r="AN16" s="16" t="s">
        <v>774</v>
      </c>
      <c r="AO16" s="17">
        <f>IF(RUN_YEARS &gt; 2,(A1L209C1 + A1L209C4 + A1L209C7) / 3, 0)</f>
        <v>0.33333333333333331</v>
      </c>
      <c r="AP16" s="16" t="s">
        <v>775</v>
      </c>
      <c r="AQ16" s="17">
        <f>IF(RUN_YEARS &gt; 2,(A1L209C2 + A1L209C5 + A1L209C8) / 3, 0)</f>
        <v>0</v>
      </c>
      <c r="AR16" s="16" t="s">
        <v>776</v>
      </c>
      <c r="AS16" s="17">
        <f>(A1L209C19 + A1L209C20)</f>
        <v>0.33333333333333331</v>
      </c>
      <c r="AT16" s="16" t="s">
        <v>777</v>
      </c>
      <c r="AU16" s="17">
        <f>IF(RUN_YEARS &gt; 3,(A1L209C1 + A1L209C4 + A1L209C7 + A1L209C10) / 4, 0)</f>
        <v>14</v>
      </c>
      <c r="AV16" s="16" t="s">
        <v>778</v>
      </c>
      <c r="AW16" s="17">
        <f>IF(RUN_YEARS &gt; 3,(A1L209C2 + A1L209C5 + A1L209C8 + A1L209C11) / 4, 0)</f>
        <v>14.75</v>
      </c>
      <c r="AX16" s="16" t="s">
        <v>779</v>
      </c>
      <c r="AY16" s="17">
        <f>(A1L209C22 + A1L209C23)</f>
        <v>28.75</v>
      </c>
      <c r="AZ16" s="16" t="s">
        <v>780</v>
      </c>
      <c r="BA16" s="17">
        <f>IF(RUN_YEARS &gt; 4,(A1L209C1 + A1L209C4 + A1L209C7 + A1L209C10 + A1L209C13) / 5, 0)</f>
        <v>15.4</v>
      </c>
      <c r="BB16" s="16" t="s">
        <v>781</v>
      </c>
      <c r="BC16" s="17">
        <f>IF(RUN_YEARS &gt; 4,(A1L209C2 + A1L209C5 + A1L209C8 + A1L209C11 + A1L209C14) / 5, 0)</f>
        <v>15.2</v>
      </c>
      <c r="BD16" s="16" t="s">
        <v>782</v>
      </c>
      <c r="BE16" s="17">
        <f>(A1L209C25 + A1L209C26)</f>
        <v>30.6</v>
      </c>
    </row>
    <row r="17" spans="1:57" x14ac:dyDescent="0.2">
      <c r="A17" s="11">
        <v>210</v>
      </c>
      <c r="B17" s="14" t="s">
        <v>616</v>
      </c>
      <c r="C17" s="11" t="s">
        <v>617</v>
      </c>
      <c r="D17" s="16" t="s">
        <v>174</v>
      </c>
      <c r="E17" s="15">
        <v>3</v>
      </c>
      <c r="F17" s="16" t="s">
        <v>174</v>
      </c>
      <c r="G17" s="15">
        <v>20</v>
      </c>
      <c r="H17" s="16" t="s">
        <v>783</v>
      </c>
      <c r="I17" s="17">
        <f>(A1L210C1 + A1L210C2)</f>
        <v>23</v>
      </c>
      <c r="J17" s="16" t="s">
        <v>175</v>
      </c>
      <c r="K17" s="15">
        <v>1</v>
      </c>
      <c r="L17" s="16" t="s">
        <v>175</v>
      </c>
      <c r="M17" s="15">
        <v>5</v>
      </c>
      <c r="N17" s="16" t="s">
        <v>784</v>
      </c>
      <c r="O17" s="17">
        <f>(A1L210C4 + A1L210C5)</f>
        <v>6</v>
      </c>
      <c r="P17" s="16" t="s">
        <v>176</v>
      </c>
      <c r="Q17" s="15">
        <v>2</v>
      </c>
      <c r="R17" s="16" t="s">
        <v>176</v>
      </c>
      <c r="S17" s="15">
        <v>9</v>
      </c>
      <c r="T17" s="16" t="s">
        <v>785</v>
      </c>
      <c r="U17" s="17">
        <f>(A1L210C7 + A1L210C8)</f>
        <v>11</v>
      </c>
      <c r="V17" s="16" t="s">
        <v>177</v>
      </c>
      <c r="W17" s="15">
        <v>15</v>
      </c>
      <c r="X17" s="16" t="s">
        <v>177</v>
      </c>
      <c r="Y17" s="15">
        <v>20</v>
      </c>
      <c r="Z17" s="16" t="s">
        <v>786</v>
      </c>
      <c r="AA17" s="17">
        <f>(A1L210C10 + A1L210C11)</f>
        <v>35</v>
      </c>
      <c r="AB17" s="16" t="s">
        <v>178</v>
      </c>
      <c r="AC17" s="15">
        <v>22</v>
      </c>
      <c r="AD17" s="16" t="s">
        <v>178</v>
      </c>
      <c r="AE17" s="15">
        <v>24</v>
      </c>
      <c r="AF17" s="16" t="s">
        <v>787</v>
      </c>
      <c r="AG17" s="17">
        <f>(A1L210C13 + A1L210C14)</f>
        <v>46</v>
      </c>
      <c r="AH17" s="16" t="s">
        <v>788</v>
      </c>
      <c r="AI17" s="17">
        <f>IF(RUN_YEARS &gt; 1,(A1L210C1 + A1L210C4) / 2, 0)</f>
        <v>2</v>
      </c>
      <c r="AJ17" s="16" t="s">
        <v>789</v>
      </c>
      <c r="AK17" s="17">
        <f>IF(RUN_YEARS &gt; 1,(A1L210C2 + A1L210C5) / 2, 0)</f>
        <v>12.5</v>
      </c>
      <c r="AL17" s="16" t="s">
        <v>790</v>
      </c>
      <c r="AM17" s="17">
        <f>(A1L210C16 + A1L210C17)</f>
        <v>14.5</v>
      </c>
      <c r="AN17" s="16" t="s">
        <v>791</v>
      </c>
      <c r="AO17" s="17">
        <f>IF(RUN_YEARS &gt; 2,(A1L210C1 + A1L210C4 + A1L210C7) / 3, 0)</f>
        <v>2</v>
      </c>
      <c r="AP17" s="16" t="s">
        <v>792</v>
      </c>
      <c r="AQ17" s="17">
        <f>IF(RUN_YEARS &gt; 2,(A1L210C2 + A1L210C5 + A1L210C8) / 3, 0)</f>
        <v>11.333333333333334</v>
      </c>
      <c r="AR17" s="16" t="s">
        <v>793</v>
      </c>
      <c r="AS17" s="17">
        <f>(A1L210C19 + A1L210C20)</f>
        <v>13.333333333333334</v>
      </c>
      <c r="AT17" s="16" t="s">
        <v>794</v>
      </c>
      <c r="AU17" s="17">
        <f>IF(RUN_YEARS &gt; 3,(A1L210C1 + A1L210C4 + A1L210C7 + A1L210C10) / 4, 0)</f>
        <v>5.25</v>
      </c>
      <c r="AV17" s="16" t="s">
        <v>795</v>
      </c>
      <c r="AW17" s="17">
        <f>IF(RUN_YEARS &gt; 3,(A1L210C2 + A1L210C5 + A1L210C8 + A1L210C11) / 4, 0)</f>
        <v>13.5</v>
      </c>
      <c r="AX17" s="16" t="s">
        <v>796</v>
      </c>
      <c r="AY17" s="17">
        <f>(A1L210C22 + A1L210C23)</f>
        <v>18.75</v>
      </c>
      <c r="AZ17" s="16" t="s">
        <v>797</v>
      </c>
      <c r="BA17" s="17">
        <f>IF(RUN_YEARS &gt; 4,(A1L210C1 + A1L210C4 + A1L210C7 + A1L210C10 + A1L210C13) / 5, 0)</f>
        <v>8.6</v>
      </c>
      <c r="BB17" s="16" t="s">
        <v>798</v>
      </c>
      <c r="BC17" s="17">
        <f>IF(RUN_YEARS &gt; 4,(A1L210C2 + A1L210C5 + A1L210C8 + A1L210C11 + A1L210C14) / 5, 0)</f>
        <v>15.6</v>
      </c>
      <c r="BD17" s="16" t="s">
        <v>799</v>
      </c>
      <c r="BE17" s="17">
        <f>(A1L210C25 + A1L210C26)</f>
        <v>24.2</v>
      </c>
    </row>
    <row r="18" spans="1:57" x14ac:dyDescent="0.2">
      <c r="A18" s="11">
        <v>211</v>
      </c>
      <c r="B18" s="14" t="s">
        <v>618</v>
      </c>
      <c r="C18" s="11" t="s">
        <v>619</v>
      </c>
      <c r="D18" s="16" t="s">
        <v>174</v>
      </c>
      <c r="E18" s="15">
        <v>13377</v>
      </c>
      <c r="F18" s="16" t="s">
        <v>174</v>
      </c>
      <c r="G18" s="15">
        <v>557</v>
      </c>
      <c r="H18" s="16" t="s">
        <v>800</v>
      </c>
      <c r="I18" s="17">
        <f>(A1L211C1 + A1L211C2)</f>
        <v>13934</v>
      </c>
      <c r="J18" s="16" t="s">
        <v>175</v>
      </c>
      <c r="K18" s="15">
        <v>13125</v>
      </c>
      <c r="L18" s="16" t="s">
        <v>175</v>
      </c>
      <c r="M18" s="15">
        <v>277</v>
      </c>
      <c r="N18" s="16" t="s">
        <v>801</v>
      </c>
      <c r="O18" s="17">
        <f>(A1L211C4 + A1L211C5)</f>
        <v>13402</v>
      </c>
      <c r="P18" s="16" t="s">
        <v>176</v>
      </c>
      <c r="Q18" s="15">
        <v>14158</v>
      </c>
      <c r="R18" s="16" t="s">
        <v>176</v>
      </c>
      <c r="S18" s="15">
        <v>426</v>
      </c>
      <c r="T18" s="16" t="s">
        <v>802</v>
      </c>
      <c r="U18" s="17">
        <f>(A1L211C7 + A1L211C8)</f>
        <v>14584</v>
      </c>
      <c r="V18" s="16" t="s">
        <v>177</v>
      </c>
      <c r="W18" s="15">
        <v>15540</v>
      </c>
      <c r="X18" s="16" t="s">
        <v>177</v>
      </c>
      <c r="Y18" s="15">
        <v>517</v>
      </c>
      <c r="Z18" s="16" t="s">
        <v>803</v>
      </c>
      <c r="AA18" s="17">
        <f>(A1L211C10 + A1L211C11)</f>
        <v>16057</v>
      </c>
      <c r="AB18" s="16" t="s">
        <v>178</v>
      </c>
      <c r="AC18" s="15">
        <v>15961</v>
      </c>
      <c r="AD18" s="16" t="s">
        <v>178</v>
      </c>
      <c r="AE18" s="15">
        <v>561</v>
      </c>
      <c r="AF18" s="16" t="s">
        <v>804</v>
      </c>
      <c r="AG18" s="17">
        <f>(A1L211C13 + A1L211C14)</f>
        <v>16522</v>
      </c>
      <c r="AH18" s="16" t="s">
        <v>805</v>
      </c>
      <c r="AI18" s="17">
        <f>IF(RUN_YEARS &gt; 1,(A1L211C1 + A1L211C4) / 2, 0)</f>
        <v>13251</v>
      </c>
      <c r="AJ18" s="16" t="s">
        <v>806</v>
      </c>
      <c r="AK18" s="17">
        <f>IF(RUN_YEARS &gt; 1,(A1L211C2 + A1L211C5) / 2, 0)</f>
        <v>417</v>
      </c>
      <c r="AL18" s="16" t="s">
        <v>807</v>
      </c>
      <c r="AM18" s="17">
        <f>(A1L211C16 + A1L211C17)</f>
        <v>13668</v>
      </c>
      <c r="AN18" s="16" t="s">
        <v>808</v>
      </c>
      <c r="AO18" s="17">
        <f>IF(RUN_YEARS &gt; 2,(A1L211C1 + A1L211C4 + A1L211C7) / 3, 0)</f>
        <v>13553.333333333334</v>
      </c>
      <c r="AP18" s="16" t="s">
        <v>809</v>
      </c>
      <c r="AQ18" s="17">
        <f>IF(RUN_YEARS &gt; 2,(A1L211C2 + A1L211C5 + A1L211C8) / 3, 0)</f>
        <v>420</v>
      </c>
      <c r="AR18" s="16" t="s">
        <v>810</v>
      </c>
      <c r="AS18" s="17">
        <f>(A1L211C19 + A1L211C20)</f>
        <v>13973.333333333334</v>
      </c>
      <c r="AT18" s="16" t="s">
        <v>811</v>
      </c>
      <c r="AU18" s="17">
        <f>IF(RUN_YEARS &gt; 3,(A1L211C1 + A1L211C4 + A1L211C7 + A1L211C10) / 4, 0)</f>
        <v>14050</v>
      </c>
      <c r="AV18" s="16" t="s">
        <v>812</v>
      </c>
      <c r="AW18" s="17">
        <f>IF(RUN_YEARS &gt; 3,(A1L211C2 + A1L211C5 + A1L211C8 + A1L211C11) / 4, 0)</f>
        <v>444.25</v>
      </c>
      <c r="AX18" s="16" t="s">
        <v>813</v>
      </c>
      <c r="AY18" s="17">
        <f>(A1L211C22 + A1L211C23)</f>
        <v>14494.25</v>
      </c>
      <c r="AZ18" s="16" t="s">
        <v>814</v>
      </c>
      <c r="BA18" s="17">
        <f>IF(RUN_YEARS &gt; 4,(A1L211C1 + A1L211C4 + A1L211C7 + A1L211C10 + A1L211C13) / 5, 0)</f>
        <v>14432.2</v>
      </c>
      <c r="BB18" s="16" t="s">
        <v>815</v>
      </c>
      <c r="BC18" s="17">
        <f>IF(RUN_YEARS &gt; 4,(A1L211C2 + A1L211C5 + A1L211C8 + A1L211C11 + A1L211C14) / 5, 0)</f>
        <v>467.6</v>
      </c>
      <c r="BD18" s="16" t="s">
        <v>816</v>
      </c>
      <c r="BE18" s="17">
        <f>(A1L211C25 + A1L211C26)</f>
        <v>14899.800000000001</v>
      </c>
    </row>
    <row r="19" spans="1:57" x14ac:dyDescent="0.2">
      <c r="A19" s="11">
        <v>212</v>
      </c>
      <c r="B19" s="14" t="s">
        <v>620</v>
      </c>
      <c r="C19" s="11" t="s">
        <v>621</v>
      </c>
      <c r="D19" s="16" t="s">
        <v>174</v>
      </c>
      <c r="E19" s="15">
        <v>2729</v>
      </c>
      <c r="F19" s="16" t="s">
        <v>174</v>
      </c>
      <c r="G19" s="15">
        <v>1478</v>
      </c>
      <c r="H19" s="16" t="s">
        <v>817</v>
      </c>
      <c r="I19" s="17">
        <f>(A1L212C1 + A1L212C2)</f>
        <v>4207</v>
      </c>
      <c r="J19" s="16" t="s">
        <v>175</v>
      </c>
      <c r="K19" s="15">
        <v>2762</v>
      </c>
      <c r="L19" s="16" t="s">
        <v>175</v>
      </c>
      <c r="M19" s="15">
        <v>1469</v>
      </c>
      <c r="N19" s="16" t="s">
        <v>818</v>
      </c>
      <c r="O19" s="17">
        <f>(A1L212C4 + A1L212C5)</f>
        <v>4231</v>
      </c>
      <c r="P19" s="16" t="s">
        <v>176</v>
      </c>
      <c r="Q19" s="15">
        <v>2145</v>
      </c>
      <c r="R19" s="16" t="s">
        <v>176</v>
      </c>
      <c r="S19" s="15">
        <v>1016</v>
      </c>
      <c r="T19" s="16" t="s">
        <v>819</v>
      </c>
      <c r="U19" s="17">
        <f>(A1L212C7 + A1L212C8)</f>
        <v>3161</v>
      </c>
      <c r="V19" s="16" t="s">
        <v>177</v>
      </c>
      <c r="W19" s="15">
        <v>2369</v>
      </c>
      <c r="X19" s="16" t="s">
        <v>177</v>
      </c>
      <c r="Y19" s="15">
        <v>1285</v>
      </c>
      <c r="Z19" s="16" t="s">
        <v>820</v>
      </c>
      <c r="AA19" s="17">
        <f>(A1L212C10 + A1L212C11)</f>
        <v>3654</v>
      </c>
      <c r="AB19" s="16" t="s">
        <v>178</v>
      </c>
      <c r="AC19" s="15">
        <v>2426</v>
      </c>
      <c r="AD19" s="16" t="s">
        <v>178</v>
      </c>
      <c r="AE19" s="15">
        <v>978</v>
      </c>
      <c r="AF19" s="16" t="s">
        <v>821</v>
      </c>
      <c r="AG19" s="17">
        <f>(A1L212C13 + A1L212C14)</f>
        <v>3404</v>
      </c>
      <c r="AH19" s="16" t="s">
        <v>822</v>
      </c>
      <c r="AI19" s="17">
        <f>IF(RUN_YEARS &gt; 1,(A1L212C1 + A1L212C4) / 2, 0)</f>
        <v>2745.5</v>
      </c>
      <c r="AJ19" s="16" t="s">
        <v>823</v>
      </c>
      <c r="AK19" s="17">
        <f>IF(RUN_YEARS &gt; 1,(A1L212C2 + A1L212C5) / 2, 0)</f>
        <v>1473.5</v>
      </c>
      <c r="AL19" s="16" t="s">
        <v>824</v>
      </c>
      <c r="AM19" s="17">
        <f>(A1L212C16 + A1L212C17)</f>
        <v>4219</v>
      </c>
      <c r="AN19" s="16" t="s">
        <v>825</v>
      </c>
      <c r="AO19" s="17">
        <f>IF(RUN_YEARS &gt; 2,(A1L212C1 + A1L212C4 + A1L212C7) / 3, 0)</f>
        <v>2545.3333333333335</v>
      </c>
      <c r="AP19" s="16" t="s">
        <v>826</v>
      </c>
      <c r="AQ19" s="17">
        <f>IF(RUN_YEARS &gt; 2,(A1L212C2 + A1L212C5 + A1L212C8) / 3, 0)</f>
        <v>1321</v>
      </c>
      <c r="AR19" s="16" t="s">
        <v>827</v>
      </c>
      <c r="AS19" s="17">
        <f>(A1L212C19 + A1L212C20)</f>
        <v>3866.3333333333335</v>
      </c>
      <c r="AT19" s="16" t="s">
        <v>828</v>
      </c>
      <c r="AU19" s="17">
        <f>IF(RUN_YEARS &gt; 3,(A1L212C1 + A1L212C4 + A1L212C7 + A1L212C10) / 4, 0)</f>
        <v>2501.25</v>
      </c>
      <c r="AV19" s="16" t="s">
        <v>829</v>
      </c>
      <c r="AW19" s="17">
        <f>IF(RUN_YEARS &gt; 3,(A1L212C2 + A1L212C5 + A1L212C8 + A1L212C11) / 4, 0)</f>
        <v>1312</v>
      </c>
      <c r="AX19" s="16" t="s">
        <v>830</v>
      </c>
      <c r="AY19" s="17">
        <f>(A1L212C22 + A1L212C23)</f>
        <v>3813.25</v>
      </c>
      <c r="AZ19" s="16" t="s">
        <v>831</v>
      </c>
      <c r="BA19" s="17">
        <f>IF(RUN_YEARS &gt; 4,(A1L212C1 + A1L212C4 + A1L212C7 + A1L212C10 + A1L212C13) / 5, 0)</f>
        <v>2486.1999999999998</v>
      </c>
      <c r="BB19" s="16" t="s">
        <v>832</v>
      </c>
      <c r="BC19" s="17">
        <f>IF(RUN_YEARS &gt; 4,(A1L212C2 + A1L212C5 + A1L212C8 + A1L212C11 + A1L212C14) / 5, 0)</f>
        <v>1245.2</v>
      </c>
      <c r="BD19" s="16" t="s">
        <v>833</v>
      </c>
      <c r="BE19" s="17">
        <f>(A1L212C25 + A1L212C26)</f>
        <v>3731.3999999999996</v>
      </c>
    </row>
    <row r="20" spans="1:57" x14ac:dyDescent="0.2">
      <c r="A20" s="11">
        <v>213</v>
      </c>
      <c r="B20" s="14" t="s">
        <v>622</v>
      </c>
      <c r="C20" s="11" t="s">
        <v>623</v>
      </c>
      <c r="D20" s="16" t="s">
        <v>174</v>
      </c>
      <c r="E20" s="15">
        <v>11</v>
      </c>
      <c r="F20" s="16" t="s">
        <v>174</v>
      </c>
      <c r="G20" s="15">
        <v>15</v>
      </c>
      <c r="H20" s="16" t="s">
        <v>834</v>
      </c>
      <c r="I20" s="17">
        <f>(A1L213C1 + A1L213C2)</f>
        <v>26</v>
      </c>
      <c r="J20" s="16" t="s">
        <v>175</v>
      </c>
      <c r="K20" s="15">
        <v>2</v>
      </c>
      <c r="L20" s="16" t="s">
        <v>175</v>
      </c>
      <c r="M20" s="15">
        <v>1</v>
      </c>
      <c r="N20" s="16" t="s">
        <v>835</v>
      </c>
      <c r="O20" s="17">
        <f>(A1L213C4 + A1L213C5)</f>
        <v>3</v>
      </c>
      <c r="P20" s="16" t="s">
        <v>176</v>
      </c>
      <c r="Q20" s="15">
        <v>4</v>
      </c>
      <c r="R20" s="16" t="s">
        <v>176</v>
      </c>
      <c r="S20" s="15">
        <v>46</v>
      </c>
      <c r="T20" s="16" t="s">
        <v>836</v>
      </c>
      <c r="U20" s="17">
        <f>(A1L213C7 + A1L213C8)</f>
        <v>50</v>
      </c>
      <c r="V20" s="16" t="s">
        <v>177</v>
      </c>
      <c r="W20" s="15">
        <v>13</v>
      </c>
      <c r="X20" s="16" t="s">
        <v>177</v>
      </c>
      <c r="Y20" s="15">
        <v>37</v>
      </c>
      <c r="Z20" s="16" t="s">
        <v>837</v>
      </c>
      <c r="AA20" s="17">
        <f>(A1L213C10 + A1L213C11)</f>
        <v>50</v>
      </c>
      <c r="AB20" s="16" t="s">
        <v>178</v>
      </c>
      <c r="AC20" s="15">
        <v>2</v>
      </c>
      <c r="AD20" s="16" t="s">
        <v>178</v>
      </c>
      <c r="AE20" s="15">
        <v>42</v>
      </c>
      <c r="AF20" s="16" t="s">
        <v>838</v>
      </c>
      <c r="AG20" s="17">
        <f>(A1L213C13 + A1L213C14)</f>
        <v>44</v>
      </c>
      <c r="AH20" s="16" t="s">
        <v>839</v>
      </c>
      <c r="AI20" s="17">
        <f>IF(RUN_YEARS &gt; 1,(A1L213C1 + A1L213C4) / 2, 0)</f>
        <v>6.5</v>
      </c>
      <c r="AJ20" s="16" t="s">
        <v>840</v>
      </c>
      <c r="AK20" s="17">
        <f>IF(RUN_YEARS &gt; 1,(A1L213C2 + A1L213C5) / 2, 0)</f>
        <v>8</v>
      </c>
      <c r="AL20" s="16" t="s">
        <v>841</v>
      </c>
      <c r="AM20" s="17">
        <f>(A1L213C16 + A1L213C17)</f>
        <v>14.5</v>
      </c>
      <c r="AN20" s="16" t="s">
        <v>842</v>
      </c>
      <c r="AO20" s="17">
        <f>IF(RUN_YEARS &gt; 2,(A1L213C1 + A1L213C4 + A1L213C7) / 3, 0)</f>
        <v>5.666666666666667</v>
      </c>
      <c r="AP20" s="16" t="s">
        <v>843</v>
      </c>
      <c r="AQ20" s="17">
        <f>IF(RUN_YEARS &gt; 2,(A1L213C2 + A1L213C5 + A1L213C8) / 3, 0)</f>
        <v>20.666666666666668</v>
      </c>
      <c r="AR20" s="16" t="s">
        <v>844</v>
      </c>
      <c r="AS20" s="17">
        <f>(A1L213C19 + A1L213C20)</f>
        <v>26.333333333333336</v>
      </c>
      <c r="AT20" s="16" t="s">
        <v>845</v>
      </c>
      <c r="AU20" s="17">
        <f>IF(RUN_YEARS &gt; 3,(A1L213C1 + A1L213C4 + A1L213C7 + A1L213C10) / 4, 0)</f>
        <v>7.5</v>
      </c>
      <c r="AV20" s="16" t="s">
        <v>846</v>
      </c>
      <c r="AW20" s="17">
        <f>IF(RUN_YEARS &gt; 3,(A1L213C2 + A1L213C5 + A1L213C8 + A1L213C11) / 4, 0)</f>
        <v>24.75</v>
      </c>
      <c r="AX20" s="16" t="s">
        <v>847</v>
      </c>
      <c r="AY20" s="17">
        <f>(A1L213C22 + A1L213C23)</f>
        <v>32.25</v>
      </c>
      <c r="AZ20" s="16" t="s">
        <v>848</v>
      </c>
      <c r="BA20" s="17">
        <f>IF(RUN_YEARS &gt; 4,(A1L213C1 + A1L213C4 + A1L213C7 + A1L213C10 + A1L213C13) / 5, 0)</f>
        <v>6.4</v>
      </c>
      <c r="BB20" s="16" t="s">
        <v>849</v>
      </c>
      <c r="BC20" s="17">
        <f>IF(RUN_YEARS &gt; 4,(A1L213C2 + A1L213C5 + A1L213C8 + A1L213C11 + A1L213C14) / 5, 0)</f>
        <v>28.2</v>
      </c>
      <c r="BD20" s="16" t="s">
        <v>850</v>
      </c>
      <c r="BE20" s="17">
        <f>(A1L213C25 + A1L213C26)</f>
        <v>34.6</v>
      </c>
    </row>
    <row r="21" spans="1:57" x14ac:dyDescent="0.2">
      <c r="A21" s="11">
        <v>214</v>
      </c>
      <c r="B21" s="14" t="s">
        <v>624</v>
      </c>
      <c r="C21" s="11" t="s">
        <v>625</v>
      </c>
      <c r="D21" s="16" t="s">
        <v>174</v>
      </c>
      <c r="E21" s="15">
        <v>3409</v>
      </c>
      <c r="F21" s="16" t="s">
        <v>174</v>
      </c>
      <c r="G21" s="15">
        <v>3380</v>
      </c>
      <c r="H21" s="16" t="s">
        <v>851</v>
      </c>
      <c r="I21" s="17">
        <f>(A1L214C1 + A1L214C2)</f>
        <v>6789</v>
      </c>
      <c r="J21" s="16" t="s">
        <v>175</v>
      </c>
      <c r="K21" s="15">
        <v>3060</v>
      </c>
      <c r="L21" s="16" t="s">
        <v>175</v>
      </c>
      <c r="M21" s="15">
        <v>3159</v>
      </c>
      <c r="N21" s="16" t="s">
        <v>852</v>
      </c>
      <c r="O21" s="17">
        <f>(A1L214C4 + A1L214C5)</f>
        <v>6219</v>
      </c>
      <c r="P21" s="16" t="s">
        <v>176</v>
      </c>
      <c r="Q21" s="15">
        <v>3918</v>
      </c>
      <c r="R21" s="16" t="s">
        <v>176</v>
      </c>
      <c r="S21" s="15">
        <v>3878</v>
      </c>
      <c r="T21" s="16" t="s">
        <v>853</v>
      </c>
      <c r="U21" s="17">
        <f>(A1L214C7 + A1L214C8)</f>
        <v>7796</v>
      </c>
      <c r="V21" s="16" t="s">
        <v>177</v>
      </c>
      <c r="W21" s="15">
        <v>3482</v>
      </c>
      <c r="X21" s="16" t="s">
        <v>177</v>
      </c>
      <c r="Y21" s="15">
        <v>3515</v>
      </c>
      <c r="Z21" s="16" t="s">
        <v>854</v>
      </c>
      <c r="AA21" s="17">
        <f>(A1L214C10 + A1L214C11)</f>
        <v>6997</v>
      </c>
      <c r="AB21" s="16" t="s">
        <v>178</v>
      </c>
      <c r="AC21" s="15">
        <v>3587</v>
      </c>
      <c r="AD21" s="16" t="s">
        <v>178</v>
      </c>
      <c r="AE21" s="15">
        <v>3462</v>
      </c>
      <c r="AF21" s="16" t="s">
        <v>855</v>
      </c>
      <c r="AG21" s="17">
        <f>(A1L214C13 + A1L214C14)</f>
        <v>7049</v>
      </c>
      <c r="AH21" s="16" t="s">
        <v>856</v>
      </c>
      <c r="AI21" s="17">
        <f>IF(RUN_YEARS &gt; 1,(A1L214C1 + A1L214C4) / 2, 0)</f>
        <v>3234.5</v>
      </c>
      <c r="AJ21" s="16" t="s">
        <v>857</v>
      </c>
      <c r="AK21" s="17">
        <f>IF(RUN_YEARS &gt; 1,(A1L214C2 + A1L214C5) / 2, 0)</f>
        <v>3269.5</v>
      </c>
      <c r="AL21" s="16" t="s">
        <v>858</v>
      </c>
      <c r="AM21" s="17">
        <f>(A1L214C16 + A1L214C17)</f>
        <v>6504</v>
      </c>
      <c r="AN21" s="16" t="s">
        <v>859</v>
      </c>
      <c r="AO21" s="17">
        <f>IF(RUN_YEARS &gt; 2,(A1L214C1 + A1L214C4 + A1L214C7) / 3, 0)</f>
        <v>3462.3333333333335</v>
      </c>
      <c r="AP21" s="16" t="s">
        <v>860</v>
      </c>
      <c r="AQ21" s="17">
        <f>IF(RUN_YEARS &gt; 2,(A1L214C2 + A1L214C5 + A1L214C8) / 3, 0)</f>
        <v>3472.3333333333335</v>
      </c>
      <c r="AR21" s="16" t="s">
        <v>861</v>
      </c>
      <c r="AS21" s="17">
        <f>(A1L214C19 + A1L214C20)</f>
        <v>6934.666666666667</v>
      </c>
      <c r="AT21" s="16" t="s">
        <v>862</v>
      </c>
      <c r="AU21" s="17">
        <f>IF(RUN_YEARS &gt; 3,(A1L214C1 + A1L214C4 + A1L214C7 + A1L214C10) / 4, 0)</f>
        <v>3467.25</v>
      </c>
      <c r="AV21" s="16" t="s">
        <v>863</v>
      </c>
      <c r="AW21" s="17">
        <f>IF(RUN_YEARS &gt; 3,(A1L214C2 + A1L214C5 + A1L214C8 + A1L214C11) / 4, 0)</f>
        <v>3483</v>
      </c>
      <c r="AX21" s="16" t="s">
        <v>864</v>
      </c>
      <c r="AY21" s="17">
        <f>(A1L214C22 + A1L214C23)</f>
        <v>6950.25</v>
      </c>
      <c r="AZ21" s="16" t="s">
        <v>865</v>
      </c>
      <c r="BA21" s="17">
        <f>IF(RUN_YEARS &gt; 4,(A1L214C1 + A1L214C4 + A1L214C7 + A1L214C10 + A1L214C13) / 5, 0)</f>
        <v>3491.2</v>
      </c>
      <c r="BB21" s="16" t="s">
        <v>866</v>
      </c>
      <c r="BC21" s="17">
        <f>IF(RUN_YEARS &gt; 4,(A1L214C2 + A1L214C5 + A1L214C8 + A1L214C11 + A1L214C14) / 5, 0)</f>
        <v>3478.8</v>
      </c>
      <c r="BD21" s="16" t="s">
        <v>867</v>
      </c>
      <c r="BE21" s="17">
        <f>(A1L214C25 + A1L214C26)</f>
        <v>6970</v>
      </c>
    </row>
    <row r="22" spans="1:57" x14ac:dyDescent="0.2">
      <c r="A22" s="11">
        <v>215</v>
      </c>
      <c r="B22" s="14" t="s">
        <v>626</v>
      </c>
      <c r="C22" s="11" t="s">
        <v>627</v>
      </c>
      <c r="D22" s="16" t="s">
        <v>174</v>
      </c>
      <c r="E22" s="15">
        <v>151</v>
      </c>
      <c r="F22" s="16" t="s">
        <v>174</v>
      </c>
      <c r="G22" s="15">
        <v>259</v>
      </c>
      <c r="H22" s="16" t="s">
        <v>868</v>
      </c>
      <c r="I22" s="17">
        <f>(A1L215C1 + A1L215C2)</f>
        <v>410</v>
      </c>
      <c r="J22" s="16" t="s">
        <v>175</v>
      </c>
      <c r="K22" s="15">
        <v>134</v>
      </c>
      <c r="L22" s="16" t="s">
        <v>175</v>
      </c>
      <c r="M22" s="15">
        <v>278</v>
      </c>
      <c r="N22" s="16" t="s">
        <v>869</v>
      </c>
      <c r="O22" s="17">
        <f>(A1L215C4 + A1L215C5)</f>
        <v>412</v>
      </c>
      <c r="P22" s="16" t="s">
        <v>176</v>
      </c>
      <c r="Q22" s="15">
        <v>179</v>
      </c>
      <c r="R22" s="16" t="s">
        <v>176</v>
      </c>
      <c r="S22" s="15">
        <v>416</v>
      </c>
      <c r="T22" s="16" t="s">
        <v>870</v>
      </c>
      <c r="U22" s="17">
        <f>(A1L215C7 + A1L215C8)</f>
        <v>595</v>
      </c>
      <c r="V22" s="16" t="s">
        <v>177</v>
      </c>
      <c r="W22" s="15">
        <v>115</v>
      </c>
      <c r="X22" s="16" t="s">
        <v>177</v>
      </c>
      <c r="Y22" s="15">
        <v>368</v>
      </c>
      <c r="Z22" s="16" t="s">
        <v>871</v>
      </c>
      <c r="AA22" s="17">
        <f>(A1L215C10 + A1L215C11)</f>
        <v>483</v>
      </c>
      <c r="AB22" s="16" t="s">
        <v>178</v>
      </c>
      <c r="AC22" s="15">
        <v>157</v>
      </c>
      <c r="AD22" s="16" t="s">
        <v>178</v>
      </c>
      <c r="AE22" s="15">
        <v>323</v>
      </c>
      <c r="AF22" s="16" t="s">
        <v>872</v>
      </c>
      <c r="AG22" s="17">
        <f>(A1L215C13 + A1L215C14)</f>
        <v>480</v>
      </c>
      <c r="AH22" s="16" t="s">
        <v>873</v>
      </c>
      <c r="AI22" s="17">
        <f>IF(RUN_YEARS &gt; 1,(A1L215C1 + A1L215C4) / 2, 0)</f>
        <v>142.5</v>
      </c>
      <c r="AJ22" s="16" t="s">
        <v>874</v>
      </c>
      <c r="AK22" s="17">
        <f>IF(RUN_YEARS &gt; 1,(A1L215C2 + A1L215C5) / 2, 0)</f>
        <v>268.5</v>
      </c>
      <c r="AL22" s="16" t="s">
        <v>875</v>
      </c>
      <c r="AM22" s="17">
        <f>(A1L215C16 + A1L215C17)</f>
        <v>411</v>
      </c>
      <c r="AN22" s="16" t="s">
        <v>876</v>
      </c>
      <c r="AO22" s="17">
        <f>IF(RUN_YEARS &gt; 2,(A1L215C1 + A1L215C4 + A1L215C7) / 3, 0)</f>
        <v>154.66666666666666</v>
      </c>
      <c r="AP22" s="16" t="s">
        <v>877</v>
      </c>
      <c r="AQ22" s="17">
        <f>IF(RUN_YEARS &gt; 2,(A1L215C2 + A1L215C5 + A1L215C8) / 3, 0)</f>
        <v>317.66666666666669</v>
      </c>
      <c r="AR22" s="16" t="s">
        <v>878</v>
      </c>
      <c r="AS22" s="17">
        <f>(A1L215C19 + A1L215C20)</f>
        <v>472.33333333333337</v>
      </c>
      <c r="AT22" s="16" t="s">
        <v>879</v>
      </c>
      <c r="AU22" s="17">
        <f>IF(RUN_YEARS &gt; 3,(A1L215C1 + A1L215C4 + A1L215C7 + A1L215C10) / 4, 0)</f>
        <v>144.75</v>
      </c>
      <c r="AV22" s="16" t="s">
        <v>880</v>
      </c>
      <c r="AW22" s="17">
        <f>IF(RUN_YEARS &gt; 3,(A1L215C2 + A1L215C5 + A1L215C8 + A1L215C11) / 4, 0)</f>
        <v>330.25</v>
      </c>
      <c r="AX22" s="16" t="s">
        <v>881</v>
      </c>
      <c r="AY22" s="17">
        <f>(A1L215C22 + A1L215C23)</f>
        <v>475</v>
      </c>
      <c r="AZ22" s="16" t="s">
        <v>882</v>
      </c>
      <c r="BA22" s="17">
        <f>IF(RUN_YEARS &gt; 4,(A1L215C1 + A1L215C4 + A1L215C7 + A1L215C10 + A1L215C13) / 5, 0)</f>
        <v>147.19999999999999</v>
      </c>
      <c r="BB22" s="16" t="s">
        <v>883</v>
      </c>
      <c r="BC22" s="17">
        <f>IF(RUN_YEARS &gt; 4,(A1L215C2 + A1L215C5 + A1L215C8 + A1L215C11 + A1L215C14) / 5, 0)</f>
        <v>328.8</v>
      </c>
      <c r="BD22" s="16" t="s">
        <v>884</v>
      </c>
      <c r="BE22" s="17">
        <f>(A1L215C25 + A1L215C26)</f>
        <v>476</v>
      </c>
    </row>
    <row r="23" spans="1:57" x14ac:dyDescent="0.2">
      <c r="A23" s="11">
        <v>216</v>
      </c>
      <c r="B23" s="14" t="s">
        <v>628</v>
      </c>
      <c r="C23" s="11" t="s">
        <v>629</v>
      </c>
      <c r="D23" s="16" t="s">
        <v>174</v>
      </c>
      <c r="E23" s="15">
        <v>134366</v>
      </c>
      <c r="F23" s="16" t="s">
        <v>174</v>
      </c>
      <c r="G23" s="15">
        <v>111394</v>
      </c>
      <c r="H23" s="16" t="s">
        <v>885</v>
      </c>
      <c r="I23" s="17">
        <f>(A1L216C1 + A1L216C2)</f>
        <v>245760</v>
      </c>
      <c r="J23" s="16" t="s">
        <v>175</v>
      </c>
      <c r="K23" s="15">
        <v>137792</v>
      </c>
      <c r="L23" s="16" t="s">
        <v>175</v>
      </c>
      <c r="M23" s="15">
        <v>118061</v>
      </c>
      <c r="N23" s="16" t="s">
        <v>886</v>
      </c>
      <c r="O23" s="17">
        <f>(A1L216C4 + A1L216C5)</f>
        <v>255853</v>
      </c>
      <c r="P23" s="16" t="s">
        <v>176</v>
      </c>
      <c r="Q23" s="15">
        <v>140935</v>
      </c>
      <c r="R23" s="16" t="s">
        <v>176</v>
      </c>
      <c r="S23" s="15">
        <v>122068</v>
      </c>
      <c r="T23" s="16" t="s">
        <v>887</v>
      </c>
      <c r="U23" s="17">
        <f>(A1L216C7 + A1L216C8)</f>
        <v>263003</v>
      </c>
      <c r="V23" s="16" t="s">
        <v>177</v>
      </c>
      <c r="W23" s="15">
        <v>143391</v>
      </c>
      <c r="X23" s="16" t="s">
        <v>177</v>
      </c>
      <c r="Y23" s="15">
        <v>121427</v>
      </c>
      <c r="Z23" s="16" t="s">
        <v>888</v>
      </c>
      <c r="AA23" s="17">
        <f>(A1L216C10 + A1L216C11)</f>
        <v>264818</v>
      </c>
      <c r="AB23" s="16" t="s">
        <v>178</v>
      </c>
      <c r="AC23" s="15">
        <v>152101</v>
      </c>
      <c r="AD23" s="16" t="s">
        <v>178</v>
      </c>
      <c r="AE23" s="15">
        <v>125848</v>
      </c>
      <c r="AF23" s="16" t="s">
        <v>889</v>
      </c>
      <c r="AG23" s="17">
        <f>(A1L216C13 + A1L216C14)</f>
        <v>277949</v>
      </c>
      <c r="AH23" s="16" t="s">
        <v>890</v>
      </c>
      <c r="AI23" s="17">
        <f>IF(RUN_YEARS &gt; 1,(A1L216C1 + A1L216C4) / 2, 0)</f>
        <v>136079</v>
      </c>
      <c r="AJ23" s="16" t="s">
        <v>891</v>
      </c>
      <c r="AK23" s="17">
        <f>IF(RUN_YEARS &gt; 1,(A1L216C2 + A1L216C5) / 2, 0)</f>
        <v>114727.5</v>
      </c>
      <c r="AL23" s="16" t="s">
        <v>892</v>
      </c>
      <c r="AM23" s="17">
        <f>(A1L216C16 + A1L216C17)</f>
        <v>250806.5</v>
      </c>
      <c r="AN23" s="16" t="s">
        <v>893</v>
      </c>
      <c r="AO23" s="17">
        <f>IF(RUN_YEARS &gt; 2,(A1L216C1 + A1L216C4 + A1L216C7) / 3, 0)</f>
        <v>137697.66666666666</v>
      </c>
      <c r="AP23" s="16" t="s">
        <v>894</v>
      </c>
      <c r="AQ23" s="17">
        <f>IF(RUN_YEARS &gt; 2,(A1L216C2 + A1L216C5 + A1L216C8) / 3, 0)</f>
        <v>117174.33333333333</v>
      </c>
      <c r="AR23" s="16" t="s">
        <v>895</v>
      </c>
      <c r="AS23" s="17">
        <f>(A1L216C19 + A1L216C20)</f>
        <v>254872</v>
      </c>
      <c r="AT23" s="16" t="s">
        <v>896</v>
      </c>
      <c r="AU23" s="17">
        <f>IF(RUN_YEARS &gt; 3,(A1L216C1 + A1L216C4 + A1L216C7 + A1L216C10) / 4, 0)</f>
        <v>139121</v>
      </c>
      <c r="AV23" s="16" t="s">
        <v>897</v>
      </c>
      <c r="AW23" s="17">
        <f>IF(RUN_YEARS &gt; 3,(A1L216C2 + A1L216C5 + A1L216C8 + A1L216C11) / 4, 0)</f>
        <v>118237.5</v>
      </c>
      <c r="AX23" s="16" t="s">
        <v>898</v>
      </c>
      <c r="AY23" s="17">
        <f>(A1L216C22 + A1L216C23)</f>
        <v>257358.5</v>
      </c>
      <c r="AZ23" s="16" t="s">
        <v>899</v>
      </c>
      <c r="BA23" s="17">
        <f>IF(RUN_YEARS &gt; 4,(A1L216C1 + A1L216C4 + A1L216C7 + A1L216C10 + A1L216C13) / 5, 0)</f>
        <v>141717</v>
      </c>
      <c r="BB23" s="16" t="s">
        <v>900</v>
      </c>
      <c r="BC23" s="17">
        <f>IF(RUN_YEARS &gt; 4,(A1L216C2 + A1L216C5 + A1L216C8 + A1L216C11 + A1L216C14) / 5, 0)</f>
        <v>119759.6</v>
      </c>
      <c r="BD23" s="16" t="s">
        <v>901</v>
      </c>
      <c r="BE23" s="17">
        <f>(A1L216C25 + A1L216C26)</f>
        <v>261476.6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37FB4C-4ED8-4004-846E-0C640392730C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902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903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904</v>
      </c>
      <c r="F7" s="8" t="s">
        <v>30</v>
      </c>
      <c r="G7" s="8" t="s">
        <v>905</v>
      </c>
      <c r="H7" s="8" t="s">
        <v>33</v>
      </c>
      <c r="I7" s="8" t="s">
        <v>906</v>
      </c>
      <c r="J7" s="8" t="s">
        <v>36</v>
      </c>
      <c r="K7" s="8" t="s">
        <v>907</v>
      </c>
      <c r="L7" s="8" t="s">
        <v>39</v>
      </c>
      <c r="M7" s="8" t="s">
        <v>908</v>
      </c>
      <c r="N7" s="8" t="s">
        <v>42</v>
      </c>
      <c r="O7" s="8" t="s">
        <v>909</v>
      </c>
      <c r="P7" s="8" t="s">
        <v>45</v>
      </c>
      <c r="Q7" s="8" t="s">
        <v>910</v>
      </c>
      <c r="R7" s="8" t="s">
        <v>48</v>
      </c>
      <c r="S7" s="8" t="s">
        <v>911</v>
      </c>
      <c r="T7" s="8" t="s">
        <v>51</v>
      </c>
      <c r="U7" s="8" t="s">
        <v>912</v>
      </c>
      <c r="V7" s="8" t="s">
        <v>544</v>
      </c>
      <c r="W7" s="8" t="s">
        <v>913</v>
      </c>
      <c r="X7" s="8" t="s">
        <v>547</v>
      </c>
      <c r="Y7" s="8" t="s">
        <v>914</v>
      </c>
      <c r="Z7" s="8" t="s">
        <v>550</v>
      </c>
      <c r="AA7" s="8" t="s">
        <v>915</v>
      </c>
      <c r="AB7" s="8" t="s">
        <v>553</v>
      </c>
      <c r="AC7" s="8" t="s">
        <v>916</v>
      </c>
      <c r="AD7" s="8" t="s">
        <v>556</v>
      </c>
      <c r="AE7" s="8" t="s">
        <v>917</v>
      </c>
      <c r="AF7" s="8" t="s">
        <v>559</v>
      </c>
      <c r="AG7" s="8" t="s">
        <v>918</v>
      </c>
      <c r="AH7" s="8" t="s">
        <v>562</v>
      </c>
      <c r="AI7" s="8" t="s">
        <v>919</v>
      </c>
      <c r="AJ7" s="8" t="s">
        <v>565</v>
      </c>
      <c r="AK7" s="8" t="s">
        <v>920</v>
      </c>
      <c r="AL7" s="8" t="s">
        <v>568</v>
      </c>
      <c r="AM7" s="8" t="s">
        <v>921</v>
      </c>
      <c r="AN7" s="8" t="s">
        <v>571</v>
      </c>
      <c r="AO7" s="8" t="s">
        <v>922</v>
      </c>
      <c r="AP7" s="8" t="s">
        <v>574</v>
      </c>
      <c r="AQ7" s="8" t="s">
        <v>923</v>
      </c>
      <c r="AR7" s="8" t="s">
        <v>577</v>
      </c>
      <c r="AS7" s="8" t="s">
        <v>924</v>
      </c>
      <c r="AT7" s="8" t="s">
        <v>580</v>
      </c>
      <c r="AU7" s="8" t="s">
        <v>925</v>
      </c>
      <c r="AV7" s="8" t="s">
        <v>583</v>
      </c>
      <c r="AW7" s="8" t="s">
        <v>926</v>
      </c>
      <c r="AX7" s="8" t="s">
        <v>586</v>
      </c>
      <c r="AY7" s="8" t="s">
        <v>927</v>
      </c>
      <c r="AZ7" s="8" t="s">
        <v>589</v>
      </c>
      <c r="BA7" s="8" t="s">
        <v>928</v>
      </c>
      <c r="BB7" s="8" t="s">
        <v>592</v>
      </c>
      <c r="BC7" s="8" t="s">
        <v>929</v>
      </c>
      <c r="BD7" s="8" t="s">
        <v>595</v>
      </c>
      <c r="BE7" s="8" t="s">
        <v>930</v>
      </c>
    </row>
    <row r="8" spans="1:57" ht="13.5" thickTop="1" x14ac:dyDescent="0.2">
      <c r="A8" s="11">
        <v>217</v>
      </c>
      <c r="B8" s="14" t="s">
        <v>931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952</v>
      </c>
      <c r="I8" s="17">
        <f>(A1L217C1 + A1L217C2)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953</v>
      </c>
      <c r="O8" s="17">
        <f>(A1L217C4 + A1L217C5)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954</v>
      </c>
      <c r="U8" s="17">
        <f>(A1L217C7 + A1L217C8)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955</v>
      </c>
      <c r="AA8" s="17">
        <f>(A1L217C10 + A1L217C11)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956</v>
      </c>
      <c r="AG8" s="17">
        <f>(A1L217C13 + A1L217C14)</f>
        <v>0</v>
      </c>
      <c r="AH8" s="16" t="s">
        <v>957</v>
      </c>
      <c r="AI8" s="17">
        <f>IF(RUN_YEARS &gt; 1,(A1L217C1 + A1L217C4) / 2, 0)</f>
        <v>0</v>
      </c>
      <c r="AJ8" s="16" t="s">
        <v>958</v>
      </c>
      <c r="AK8" s="17">
        <f>IF(RUN_YEARS &gt; 1,(A1L217C2 + A1L217C5) / 2, 0)</f>
        <v>0</v>
      </c>
      <c r="AL8" s="16" t="s">
        <v>959</v>
      </c>
      <c r="AM8" s="17">
        <f>(A1L217C16 + A1L217C17)</f>
        <v>0</v>
      </c>
      <c r="AN8" s="16" t="s">
        <v>960</v>
      </c>
      <c r="AO8" s="17">
        <f>IF(RUN_YEARS &gt; 2,(A1L217C1 + A1L217C4 + A1L217C7) / 3, 0)</f>
        <v>0</v>
      </c>
      <c r="AP8" s="16" t="s">
        <v>961</v>
      </c>
      <c r="AQ8" s="17">
        <f>IF(RUN_YEARS &gt; 2,(A1L217C2 + A1L217C5 + A1L217C8) / 3, 0)</f>
        <v>0</v>
      </c>
      <c r="AR8" s="16" t="s">
        <v>962</v>
      </c>
      <c r="AS8" s="17">
        <f>(A1L217C19 + A1L217C20)</f>
        <v>0</v>
      </c>
      <c r="AT8" s="16" t="s">
        <v>963</v>
      </c>
      <c r="AU8" s="17">
        <f>IF(RUN_YEARS &gt; 3,(A1L217C1 + A1L217C4 + A1L217C7 + A1L217C10) / 4, 0)</f>
        <v>0</v>
      </c>
      <c r="AV8" s="16" t="s">
        <v>964</v>
      </c>
      <c r="AW8" s="17">
        <f>IF(RUN_YEARS &gt; 3,(A1L217C2 + A1L217C5 + A1L217C8 + A1L217C11) / 4, 0)</f>
        <v>0</v>
      </c>
      <c r="AX8" s="16" t="s">
        <v>965</v>
      </c>
      <c r="AY8" s="17">
        <f>(A1L217C22 + A1L217C23)</f>
        <v>0</v>
      </c>
      <c r="AZ8" s="16" t="s">
        <v>966</v>
      </c>
      <c r="BA8" s="17">
        <f>IF(RUN_YEARS &gt; 4,(A1L217C1 + A1L217C4 + A1L217C7 + A1L217C10 + A1L217C13) / 5, 0)</f>
        <v>0</v>
      </c>
      <c r="BB8" s="16" t="s">
        <v>967</v>
      </c>
      <c r="BC8" s="17">
        <f>IF(RUN_YEARS &gt; 4,(A1L217C2 + A1L217C5 + A1L217C8 + A1L217C11 + A1L217C14) / 5, 0)</f>
        <v>0</v>
      </c>
      <c r="BD8" s="16" t="s">
        <v>968</v>
      </c>
      <c r="BE8" s="17">
        <f>(A1L217C25 + A1L217C26)</f>
        <v>0</v>
      </c>
    </row>
    <row r="9" spans="1:57" x14ac:dyDescent="0.2">
      <c r="A9" s="11">
        <v>218</v>
      </c>
      <c r="B9" s="14" t="s">
        <v>932</v>
      </c>
      <c r="C9" s="11" t="s">
        <v>601</v>
      </c>
      <c r="D9" s="16" t="s">
        <v>174</v>
      </c>
      <c r="E9" s="15">
        <v>3869</v>
      </c>
      <c r="F9" s="16" t="s">
        <v>174</v>
      </c>
      <c r="G9" s="15">
        <v>1836</v>
      </c>
      <c r="H9" s="16" t="s">
        <v>969</v>
      </c>
      <c r="I9" s="17">
        <f>(A1L218C1 + A1L218C2)</f>
        <v>5705</v>
      </c>
      <c r="J9" s="16" t="s">
        <v>175</v>
      </c>
      <c r="K9" s="15">
        <v>3558</v>
      </c>
      <c r="L9" s="16" t="s">
        <v>175</v>
      </c>
      <c r="M9" s="15">
        <v>1475</v>
      </c>
      <c r="N9" s="16" t="s">
        <v>970</v>
      </c>
      <c r="O9" s="17">
        <f>(A1L218C4 + A1L218C5)</f>
        <v>5033</v>
      </c>
      <c r="P9" s="16" t="s">
        <v>176</v>
      </c>
      <c r="Q9" s="15">
        <v>2578</v>
      </c>
      <c r="R9" s="16" t="s">
        <v>176</v>
      </c>
      <c r="S9" s="15">
        <v>1597</v>
      </c>
      <c r="T9" s="16" t="s">
        <v>971</v>
      </c>
      <c r="U9" s="17">
        <f>(A1L218C7 + A1L218C8)</f>
        <v>4175</v>
      </c>
      <c r="V9" s="16" t="s">
        <v>177</v>
      </c>
      <c r="W9" s="15">
        <v>2948</v>
      </c>
      <c r="X9" s="16" t="s">
        <v>177</v>
      </c>
      <c r="Y9" s="15">
        <v>852</v>
      </c>
      <c r="Z9" s="16" t="s">
        <v>972</v>
      </c>
      <c r="AA9" s="17">
        <f>(A1L218C10 + A1L218C11)</f>
        <v>3800</v>
      </c>
      <c r="AB9" s="16" t="s">
        <v>178</v>
      </c>
      <c r="AC9" s="15">
        <v>1926</v>
      </c>
      <c r="AD9" s="16" t="s">
        <v>178</v>
      </c>
      <c r="AE9" s="15">
        <v>902</v>
      </c>
      <c r="AF9" s="16" t="s">
        <v>973</v>
      </c>
      <c r="AG9" s="17">
        <f>(A1L218C13 + A1L218C14)</f>
        <v>2828</v>
      </c>
      <c r="AH9" s="16" t="s">
        <v>974</v>
      </c>
      <c r="AI9" s="17">
        <f>IF(RUN_YEARS &gt; 1,(A1L218C1 + A1L218C4) / 2, 0)</f>
        <v>3713.5</v>
      </c>
      <c r="AJ9" s="16" t="s">
        <v>975</v>
      </c>
      <c r="AK9" s="17">
        <f>IF(RUN_YEARS &gt; 1,(A1L218C2 + A1L218C5) / 2, 0)</f>
        <v>1655.5</v>
      </c>
      <c r="AL9" s="16" t="s">
        <v>976</v>
      </c>
      <c r="AM9" s="17">
        <f>(A1L218C16 + A1L218C17)</f>
        <v>5369</v>
      </c>
      <c r="AN9" s="16" t="s">
        <v>977</v>
      </c>
      <c r="AO9" s="17">
        <f>IF(RUN_YEARS &gt; 2,(A1L218C1 + A1L218C4 + A1L218C7) / 3, 0)</f>
        <v>3335</v>
      </c>
      <c r="AP9" s="16" t="s">
        <v>978</v>
      </c>
      <c r="AQ9" s="17">
        <f>IF(RUN_YEARS &gt; 2,(A1L218C2 + A1L218C5 + A1L218C8) / 3, 0)</f>
        <v>1636</v>
      </c>
      <c r="AR9" s="16" t="s">
        <v>979</v>
      </c>
      <c r="AS9" s="17">
        <f>(A1L218C19 + A1L218C20)</f>
        <v>4971</v>
      </c>
      <c r="AT9" s="16" t="s">
        <v>980</v>
      </c>
      <c r="AU9" s="17">
        <f>IF(RUN_YEARS &gt; 3,(A1L218C1 + A1L218C4 + A1L218C7 + A1L218C10) / 4, 0)</f>
        <v>3238.25</v>
      </c>
      <c r="AV9" s="16" t="s">
        <v>981</v>
      </c>
      <c r="AW9" s="17">
        <f>IF(RUN_YEARS &gt; 3,(A1L218C2 + A1L218C5 + A1L218C8 + A1L218C11) / 4, 0)</f>
        <v>1440</v>
      </c>
      <c r="AX9" s="16" t="s">
        <v>982</v>
      </c>
      <c r="AY9" s="17">
        <f>(A1L218C22 + A1L218C23)</f>
        <v>4678.25</v>
      </c>
      <c r="AZ9" s="16" t="s">
        <v>983</v>
      </c>
      <c r="BA9" s="17">
        <f>IF(RUN_YEARS &gt; 4,(A1L218C1 + A1L218C4 + A1L218C7 + A1L218C10 + A1L218C13) / 5, 0)</f>
        <v>2975.8</v>
      </c>
      <c r="BB9" s="16" t="s">
        <v>984</v>
      </c>
      <c r="BC9" s="17">
        <f>IF(RUN_YEARS &gt; 4,(A1L218C2 + A1L218C5 + A1L218C8 + A1L218C11 + A1L218C14) / 5, 0)</f>
        <v>1332.4</v>
      </c>
      <c r="BD9" s="16" t="s">
        <v>985</v>
      </c>
      <c r="BE9" s="17">
        <f>(A1L218C25 + A1L218C26)</f>
        <v>4308.2000000000007</v>
      </c>
    </row>
    <row r="10" spans="1:57" x14ac:dyDescent="0.2">
      <c r="A10" s="11">
        <v>219</v>
      </c>
      <c r="B10" s="14" t="s">
        <v>933</v>
      </c>
      <c r="C10" s="11" t="s">
        <v>603</v>
      </c>
      <c r="D10" s="16" t="s">
        <v>174</v>
      </c>
      <c r="E10" s="15">
        <v>16675</v>
      </c>
      <c r="F10" s="16" t="s">
        <v>174</v>
      </c>
      <c r="G10" s="15">
        <v>8640</v>
      </c>
      <c r="H10" s="16" t="s">
        <v>986</v>
      </c>
      <c r="I10" s="17">
        <f>(A1L219C1 + A1L219C2)</f>
        <v>25315</v>
      </c>
      <c r="J10" s="16" t="s">
        <v>175</v>
      </c>
      <c r="K10" s="15">
        <v>14137</v>
      </c>
      <c r="L10" s="16" t="s">
        <v>175</v>
      </c>
      <c r="M10" s="15">
        <v>6234</v>
      </c>
      <c r="N10" s="16" t="s">
        <v>987</v>
      </c>
      <c r="O10" s="17">
        <f>(A1L219C4 + A1L219C5)</f>
        <v>20371</v>
      </c>
      <c r="P10" s="16" t="s">
        <v>176</v>
      </c>
      <c r="Q10" s="15">
        <v>9479</v>
      </c>
      <c r="R10" s="16" t="s">
        <v>176</v>
      </c>
      <c r="S10" s="15">
        <v>3554</v>
      </c>
      <c r="T10" s="16" t="s">
        <v>988</v>
      </c>
      <c r="U10" s="17">
        <f>(A1L219C7 + A1L219C8)</f>
        <v>13033</v>
      </c>
      <c r="V10" s="16" t="s">
        <v>177</v>
      </c>
      <c r="W10" s="15">
        <v>6855</v>
      </c>
      <c r="X10" s="16" t="s">
        <v>177</v>
      </c>
      <c r="Y10" s="15">
        <v>2784</v>
      </c>
      <c r="Z10" s="16" t="s">
        <v>989</v>
      </c>
      <c r="AA10" s="17">
        <f>(A1L219C10 + A1L219C11)</f>
        <v>9639</v>
      </c>
      <c r="AB10" s="16" t="s">
        <v>178</v>
      </c>
      <c r="AC10" s="15">
        <v>5616</v>
      </c>
      <c r="AD10" s="16" t="s">
        <v>178</v>
      </c>
      <c r="AE10" s="15">
        <v>3190</v>
      </c>
      <c r="AF10" s="16" t="s">
        <v>990</v>
      </c>
      <c r="AG10" s="17">
        <f>(A1L219C13 + A1L219C14)</f>
        <v>8806</v>
      </c>
      <c r="AH10" s="16" t="s">
        <v>991</v>
      </c>
      <c r="AI10" s="17">
        <f>IF(RUN_YEARS &gt; 1,(A1L219C1 + A1L219C4) / 2, 0)</f>
        <v>15406</v>
      </c>
      <c r="AJ10" s="16" t="s">
        <v>992</v>
      </c>
      <c r="AK10" s="17">
        <f>IF(RUN_YEARS &gt; 1,(A1L219C2 + A1L219C5) / 2, 0)</f>
        <v>7437</v>
      </c>
      <c r="AL10" s="16" t="s">
        <v>993</v>
      </c>
      <c r="AM10" s="17">
        <f>(A1L219C16 + A1L219C17)</f>
        <v>22843</v>
      </c>
      <c r="AN10" s="16" t="s">
        <v>994</v>
      </c>
      <c r="AO10" s="17">
        <f>IF(RUN_YEARS &gt; 2,(A1L219C1 + A1L219C4 + A1L219C7) / 3, 0)</f>
        <v>13430.333333333334</v>
      </c>
      <c r="AP10" s="16" t="s">
        <v>995</v>
      </c>
      <c r="AQ10" s="17">
        <f>IF(RUN_YEARS &gt; 2,(A1L219C2 + A1L219C5 + A1L219C8) / 3, 0)</f>
        <v>6142.666666666667</v>
      </c>
      <c r="AR10" s="16" t="s">
        <v>996</v>
      </c>
      <c r="AS10" s="17">
        <f>(A1L219C19 + A1L219C20)</f>
        <v>19573</v>
      </c>
      <c r="AT10" s="16" t="s">
        <v>997</v>
      </c>
      <c r="AU10" s="17">
        <f>IF(RUN_YEARS &gt; 3,(A1L219C1 + A1L219C4 + A1L219C7 + A1L219C10) / 4, 0)</f>
        <v>11786.5</v>
      </c>
      <c r="AV10" s="16" t="s">
        <v>998</v>
      </c>
      <c r="AW10" s="17">
        <f>IF(RUN_YEARS &gt; 3,(A1L219C2 + A1L219C5 + A1L219C8 + A1L219C11) / 4, 0)</f>
        <v>5303</v>
      </c>
      <c r="AX10" s="16" t="s">
        <v>999</v>
      </c>
      <c r="AY10" s="17">
        <f>(A1L219C22 + A1L219C23)</f>
        <v>17089.5</v>
      </c>
      <c r="AZ10" s="16" t="s">
        <v>1000</v>
      </c>
      <c r="BA10" s="17">
        <f>IF(RUN_YEARS &gt; 4,(A1L219C1 + A1L219C4 + A1L219C7 + A1L219C10 + A1L219C13) / 5, 0)</f>
        <v>10552.4</v>
      </c>
      <c r="BB10" s="16" t="s">
        <v>1001</v>
      </c>
      <c r="BC10" s="17">
        <f>IF(RUN_YEARS &gt; 4,(A1L219C2 + A1L219C5 + A1L219C8 + A1L219C11 + A1L219C14) / 5, 0)</f>
        <v>4880.3999999999996</v>
      </c>
      <c r="BD10" s="16" t="s">
        <v>1002</v>
      </c>
      <c r="BE10" s="17">
        <f>(A1L219C25 + A1L219C26)</f>
        <v>15432.8</v>
      </c>
    </row>
    <row r="11" spans="1:57" x14ac:dyDescent="0.2">
      <c r="A11" s="11">
        <v>220</v>
      </c>
      <c r="B11" s="14" t="s">
        <v>934</v>
      </c>
      <c r="C11" s="11" t="s">
        <v>605</v>
      </c>
      <c r="D11" s="16" t="s">
        <v>174</v>
      </c>
      <c r="E11" s="15">
        <v>27527</v>
      </c>
      <c r="F11" s="16" t="s">
        <v>174</v>
      </c>
      <c r="G11" s="15">
        <v>27202</v>
      </c>
      <c r="H11" s="16" t="s">
        <v>1003</v>
      </c>
      <c r="I11" s="17">
        <f>(A1L220C1 + A1L220C2)</f>
        <v>54729</v>
      </c>
      <c r="J11" s="16" t="s">
        <v>175</v>
      </c>
      <c r="K11" s="15">
        <v>28174</v>
      </c>
      <c r="L11" s="16" t="s">
        <v>175</v>
      </c>
      <c r="M11" s="15">
        <v>28347</v>
      </c>
      <c r="N11" s="16" t="s">
        <v>1004</v>
      </c>
      <c r="O11" s="17">
        <f>(A1L220C4 + A1L220C5)</f>
        <v>56521</v>
      </c>
      <c r="P11" s="16" t="s">
        <v>176</v>
      </c>
      <c r="Q11" s="15">
        <v>29612</v>
      </c>
      <c r="R11" s="16" t="s">
        <v>176</v>
      </c>
      <c r="S11" s="15">
        <v>29940</v>
      </c>
      <c r="T11" s="16" t="s">
        <v>1005</v>
      </c>
      <c r="U11" s="17">
        <f>(A1L220C7 + A1L220C8)</f>
        <v>59552</v>
      </c>
      <c r="V11" s="16" t="s">
        <v>177</v>
      </c>
      <c r="W11" s="15">
        <v>42284</v>
      </c>
      <c r="X11" s="16" t="s">
        <v>177</v>
      </c>
      <c r="Y11" s="15">
        <v>41932</v>
      </c>
      <c r="Z11" s="16" t="s">
        <v>1006</v>
      </c>
      <c r="AA11" s="17">
        <f>(A1L220C10 + A1L220C11)</f>
        <v>84216</v>
      </c>
      <c r="AB11" s="16" t="s">
        <v>178</v>
      </c>
      <c r="AC11" s="15">
        <v>46467</v>
      </c>
      <c r="AD11" s="16" t="s">
        <v>178</v>
      </c>
      <c r="AE11" s="15">
        <v>46505</v>
      </c>
      <c r="AF11" s="16" t="s">
        <v>1007</v>
      </c>
      <c r="AG11" s="17">
        <f>(A1L220C13 + A1L220C14)</f>
        <v>92972</v>
      </c>
      <c r="AH11" s="16" t="s">
        <v>1008</v>
      </c>
      <c r="AI11" s="17">
        <f>IF(RUN_YEARS &gt; 1,(A1L220C1 + A1L220C4) / 2, 0)</f>
        <v>27850.5</v>
      </c>
      <c r="AJ11" s="16" t="s">
        <v>1009</v>
      </c>
      <c r="AK11" s="17">
        <f>IF(RUN_YEARS &gt; 1,(A1L220C2 + A1L220C5) / 2, 0)</f>
        <v>27774.5</v>
      </c>
      <c r="AL11" s="16" t="s">
        <v>1010</v>
      </c>
      <c r="AM11" s="17">
        <f>(A1L220C16 + A1L220C17)</f>
        <v>55625</v>
      </c>
      <c r="AN11" s="16" t="s">
        <v>1011</v>
      </c>
      <c r="AO11" s="17">
        <f>IF(RUN_YEARS &gt; 2,(A1L220C1 + A1L220C4 + A1L220C7) / 3, 0)</f>
        <v>28437.666666666668</v>
      </c>
      <c r="AP11" s="16" t="s">
        <v>1012</v>
      </c>
      <c r="AQ11" s="17">
        <f>IF(RUN_YEARS &gt; 2,(A1L220C2 + A1L220C5 + A1L220C8) / 3, 0)</f>
        <v>28496.333333333332</v>
      </c>
      <c r="AR11" s="16" t="s">
        <v>1013</v>
      </c>
      <c r="AS11" s="17">
        <f>(A1L220C19 + A1L220C20)</f>
        <v>56934</v>
      </c>
      <c r="AT11" s="16" t="s">
        <v>1014</v>
      </c>
      <c r="AU11" s="17">
        <f>IF(RUN_YEARS &gt; 3,(A1L220C1 + A1L220C4 + A1L220C7 + A1L220C10) / 4, 0)</f>
        <v>31899.25</v>
      </c>
      <c r="AV11" s="16" t="s">
        <v>1015</v>
      </c>
      <c r="AW11" s="17">
        <f>IF(RUN_YEARS &gt; 3,(A1L220C2 + A1L220C5 + A1L220C8 + A1L220C11) / 4, 0)</f>
        <v>31855.25</v>
      </c>
      <c r="AX11" s="16" t="s">
        <v>1016</v>
      </c>
      <c r="AY11" s="17">
        <f>(A1L220C22 + A1L220C23)</f>
        <v>63754.5</v>
      </c>
      <c r="AZ11" s="16" t="s">
        <v>1017</v>
      </c>
      <c r="BA11" s="17">
        <f>IF(RUN_YEARS &gt; 4,(A1L220C1 + A1L220C4 + A1L220C7 + A1L220C10 + A1L220C13) / 5, 0)</f>
        <v>34812.800000000003</v>
      </c>
      <c r="BB11" s="16" t="s">
        <v>1018</v>
      </c>
      <c r="BC11" s="17">
        <f>IF(RUN_YEARS &gt; 4,(A1L220C2 + A1L220C5 + A1L220C8 + A1L220C11 + A1L220C14) / 5, 0)</f>
        <v>34785.199999999997</v>
      </c>
      <c r="BD11" s="16" t="s">
        <v>1019</v>
      </c>
      <c r="BE11" s="17">
        <f>(A1L220C25 + A1L220C26)</f>
        <v>69598</v>
      </c>
    </row>
    <row r="12" spans="1:57" x14ac:dyDescent="0.2">
      <c r="A12" s="11">
        <v>221</v>
      </c>
      <c r="B12" s="14" t="s">
        <v>935</v>
      </c>
      <c r="C12" s="11" t="s">
        <v>607</v>
      </c>
      <c r="D12" s="16" t="s">
        <v>174</v>
      </c>
      <c r="E12" s="15">
        <v>2999</v>
      </c>
      <c r="F12" s="16" t="s">
        <v>174</v>
      </c>
      <c r="G12" s="15">
        <v>3181</v>
      </c>
      <c r="H12" s="16" t="s">
        <v>1020</v>
      </c>
      <c r="I12" s="17">
        <f>(A1L221C1 + A1L221C2)</f>
        <v>6180</v>
      </c>
      <c r="J12" s="16" t="s">
        <v>175</v>
      </c>
      <c r="K12" s="15">
        <v>1868</v>
      </c>
      <c r="L12" s="16" t="s">
        <v>175</v>
      </c>
      <c r="M12" s="15">
        <v>1924</v>
      </c>
      <c r="N12" s="16" t="s">
        <v>1021</v>
      </c>
      <c r="O12" s="17">
        <f>(A1L221C4 + A1L221C5)</f>
        <v>3792</v>
      </c>
      <c r="P12" s="16" t="s">
        <v>176</v>
      </c>
      <c r="Q12" s="15">
        <v>1684</v>
      </c>
      <c r="R12" s="16" t="s">
        <v>176</v>
      </c>
      <c r="S12" s="15">
        <v>1749</v>
      </c>
      <c r="T12" s="16" t="s">
        <v>1022</v>
      </c>
      <c r="U12" s="17">
        <f>(A1L221C7 + A1L221C8)</f>
        <v>3433</v>
      </c>
      <c r="V12" s="16" t="s">
        <v>177</v>
      </c>
      <c r="W12" s="15">
        <v>1687</v>
      </c>
      <c r="X12" s="16" t="s">
        <v>177</v>
      </c>
      <c r="Y12" s="15">
        <v>1739</v>
      </c>
      <c r="Z12" s="16" t="s">
        <v>1023</v>
      </c>
      <c r="AA12" s="17">
        <f>(A1L221C10 + A1L221C11)</f>
        <v>3426</v>
      </c>
      <c r="AB12" s="16" t="s">
        <v>178</v>
      </c>
      <c r="AC12" s="15">
        <v>1585</v>
      </c>
      <c r="AD12" s="16" t="s">
        <v>178</v>
      </c>
      <c r="AE12" s="15">
        <v>1613</v>
      </c>
      <c r="AF12" s="16" t="s">
        <v>1024</v>
      </c>
      <c r="AG12" s="17">
        <f>(A1L221C13 + A1L221C14)</f>
        <v>3198</v>
      </c>
      <c r="AH12" s="16" t="s">
        <v>1025</v>
      </c>
      <c r="AI12" s="17">
        <f>IF(RUN_YEARS &gt; 1,(A1L221C1 + A1L221C4) / 2, 0)</f>
        <v>2433.5</v>
      </c>
      <c r="AJ12" s="16" t="s">
        <v>1026</v>
      </c>
      <c r="AK12" s="17">
        <f>IF(RUN_YEARS &gt; 1,(A1L221C2 + A1L221C5) / 2, 0)</f>
        <v>2552.5</v>
      </c>
      <c r="AL12" s="16" t="s">
        <v>1027</v>
      </c>
      <c r="AM12" s="17">
        <f>(A1L221C16 + A1L221C17)</f>
        <v>4986</v>
      </c>
      <c r="AN12" s="16" t="s">
        <v>1028</v>
      </c>
      <c r="AO12" s="17">
        <f>IF(RUN_YEARS &gt; 2,(A1L221C1 + A1L221C4 + A1L221C7) / 3, 0)</f>
        <v>2183.6666666666665</v>
      </c>
      <c r="AP12" s="16" t="s">
        <v>1029</v>
      </c>
      <c r="AQ12" s="17">
        <f>IF(RUN_YEARS &gt; 2,(A1L221C2 + A1L221C5 + A1L221C8) / 3, 0)</f>
        <v>2284.6666666666665</v>
      </c>
      <c r="AR12" s="16" t="s">
        <v>1030</v>
      </c>
      <c r="AS12" s="17">
        <f>(A1L221C19 + A1L221C20)</f>
        <v>4468.333333333333</v>
      </c>
      <c r="AT12" s="16" t="s">
        <v>1031</v>
      </c>
      <c r="AU12" s="17">
        <f>IF(RUN_YEARS &gt; 3,(A1L221C1 + A1L221C4 + A1L221C7 + A1L221C10) / 4, 0)</f>
        <v>2059.5</v>
      </c>
      <c r="AV12" s="16" t="s">
        <v>1032</v>
      </c>
      <c r="AW12" s="17">
        <f>IF(RUN_YEARS &gt; 3,(A1L221C2 + A1L221C5 + A1L221C8 + A1L221C11) / 4, 0)</f>
        <v>2148.25</v>
      </c>
      <c r="AX12" s="16" t="s">
        <v>1033</v>
      </c>
      <c r="AY12" s="17">
        <f>(A1L221C22 + A1L221C23)</f>
        <v>4207.75</v>
      </c>
      <c r="AZ12" s="16" t="s">
        <v>1034</v>
      </c>
      <c r="BA12" s="17">
        <f>IF(RUN_YEARS &gt; 4,(A1L221C1 + A1L221C4 + A1L221C7 + A1L221C10 + A1L221C13) / 5, 0)</f>
        <v>1964.6</v>
      </c>
      <c r="BB12" s="16" t="s">
        <v>1035</v>
      </c>
      <c r="BC12" s="17">
        <f>IF(RUN_YEARS &gt; 4,(A1L221C2 + A1L221C5 + A1L221C8 + A1L221C11 + A1L221C14) / 5, 0)</f>
        <v>2041.2</v>
      </c>
      <c r="BD12" s="16" t="s">
        <v>1036</v>
      </c>
      <c r="BE12" s="17">
        <f>(A1L221C25 + A1L221C26)</f>
        <v>4005.8</v>
      </c>
    </row>
    <row r="13" spans="1:57" x14ac:dyDescent="0.2">
      <c r="A13" s="11">
        <v>222</v>
      </c>
      <c r="B13" s="14" t="s">
        <v>936</v>
      </c>
      <c r="C13" s="11" t="s">
        <v>609</v>
      </c>
      <c r="D13" s="16" t="s">
        <v>174</v>
      </c>
      <c r="E13" s="15">
        <v>43155</v>
      </c>
      <c r="F13" s="16" t="s">
        <v>174</v>
      </c>
      <c r="G13" s="15">
        <v>44935</v>
      </c>
      <c r="H13" s="16" t="s">
        <v>1037</v>
      </c>
      <c r="I13" s="17">
        <f>(A1L222C1 + A1L222C2)</f>
        <v>88090</v>
      </c>
      <c r="J13" s="16" t="s">
        <v>175</v>
      </c>
      <c r="K13" s="15">
        <v>46521</v>
      </c>
      <c r="L13" s="16" t="s">
        <v>175</v>
      </c>
      <c r="M13" s="15">
        <v>47239</v>
      </c>
      <c r="N13" s="16" t="s">
        <v>1038</v>
      </c>
      <c r="O13" s="17">
        <f>(A1L222C4 + A1L222C5)</f>
        <v>93760</v>
      </c>
      <c r="P13" s="16" t="s">
        <v>176</v>
      </c>
      <c r="Q13" s="15">
        <v>36066</v>
      </c>
      <c r="R13" s="16" t="s">
        <v>176</v>
      </c>
      <c r="S13" s="15">
        <v>38225</v>
      </c>
      <c r="T13" s="16" t="s">
        <v>1039</v>
      </c>
      <c r="U13" s="17">
        <f>(A1L222C7 + A1L222C8)</f>
        <v>74291</v>
      </c>
      <c r="V13" s="16" t="s">
        <v>177</v>
      </c>
      <c r="W13" s="15">
        <v>37906</v>
      </c>
      <c r="X13" s="16" t="s">
        <v>177</v>
      </c>
      <c r="Y13" s="15">
        <v>39762</v>
      </c>
      <c r="Z13" s="16" t="s">
        <v>1040</v>
      </c>
      <c r="AA13" s="17">
        <f>(A1L222C10 + A1L222C11)</f>
        <v>77668</v>
      </c>
      <c r="AB13" s="16" t="s">
        <v>178</v>
      </c>
      <c r="AC13" s="15">
        <v>43959</v>
      </c>
      <c r="AD13" s="16" t="s">
        <v>178</v>
      </c>
      <c r="AE13" s="15">
        <v>44819</v>
      </c>
      <c r="AF13" s="16" t="s">
        <v>1041</v>
      </c>
      <c r="AG13" s="17">
        <f>(A1L222C13 + A1L222C14)</f>
        <v>88778</v>
      </c>
      <c r="AH13" s="16" t="s">
        <v>1042</v>
      </c>
      <c r="AI13" s="17">
        <f>IF(RUN_YEARS &gt; 1,(A1L222C1 + A1L222C4) / 2, 0)</f>
        <v>44838</v>
      </c>
      <c r="AJ13" s="16" t="s">
        <v>1043</v>
      </c>
      <c r="AK13" s="17">
        <f>IF(RUN_YEARS &gt; 1,(A1L222C2 + A1L222C5) / 2, 0)</f>
        <v>46087</v>
      </c>
      <c r="AL13" s="16" t="s">
        <v>1044</v>
      </c>
      <c r="AM13" s="17">
        <f>(A1L222C16 + A1L222C17)</f>
        <v>90925</v>
      </c>
      <c r="AN13" s="16" t="s">
        <v>1045</v>
      </c>
      <c r="AO13" s="17">
        <f>IF(RUN_YEARS &gt; 2,(A1L222C1 + A1L222C4 + A1L222C7) / 3, 0)</f>
        <v>41914</v>
      </c>
      <c r="AP13" s="16" t="s">
        <v>1046</v>
      </c>
      <c r="AQ13" s="17">
        <f>IF(RUN_YEARS &gt; 2,(A1L222C2 + A1L222C5 + A1L222C8) / 3, 0)</f>
        <v>43466.333333333336</v>
      </c>
      <c r="AR13" s="16" t="s">
        <v>1047</v>
      </c>
      <c r="AS13" s="17">
        <f>(A1L222C19 + A1L222C20)</f>
        <v>85380.333333333343</v>
      </c>
      <c r="AT13" s="16" t="s">
        <v>1048</v>
      </c>
      <c r="AU13" s="17">
        <f>IF(RUN_YEARS &gt; 3,(A1L222C1 + A1L222C4 + A1L222C7 + A1L222C10) / 4, 0)</f>
        <v>40912</v>
      </c>
      <c r="AV13" s="16" t="s">
        <v>1049</v>
      </c>
      <c r="AW13" s="17">
        <f>IF(RUN_YEARS &gt; 3,(A1L222C2 + A1L222C5 + A1L222C8 + A1L222C11) / 4, 0)</f>
        <v>42540.25</v>
      </c>
      <c r="AX13" s="16" t="s">
        <v>1050</v>
      </c>
      <c r="AY13" s="17">
        <f>(A1L222C22 + A1L222C23)</f>
        <v>83452.25</v>
      </c>
      <c r="AZ13" s="16" t="s">
        <v>1051</v>
      </c>
      <c r="BA13" s="17">
        <f>IF(RUN_YEARS &gt; 4,(A1L222C1 + A1L222C4 + A1L222C7 + A1L222C10 + A1L222C13) / 5, 0)</f>
        <v>41521.4</v>
      </c>
      <c r="BB13" s="16" t="s">
        <v>1052</v>
      </c>
      <c r="BC13" s="17">
        <f>IF(RUN_YEARS &gt; 4,(A1L222C2 + A1L222C5 + A1L222C8 + A1L222C11 + A1L222C14) / 5, 0)</f>
        <v>42996</v>
      </c>
      <c r="BD13" s="16" t="s">
        <v>1053</v>
      </c>
      <c r="BE13" s="17">
        <f>(A1L222C25 + A1L222C26)</f>
        <v>84517.4</v>
      </c>
    </row>
    <row r="14" spans="1:57" x14ac:dyDescent="0.2">
      <c r="A14" s="11">
        <v>223</v>
      </c>
      <c r="B14" s="14" t="s">
        <v>937</v>
      </c>
      <c r="C14" s="11" t="s">
        <v>611</v>
      </c>
      <c r="D14" s="16" t="s">
        <v>174</v>
      </c>
      <c r="E14" s="15">
        <v>172</v>
      </c>
      <c r="F14" s="16" t="s">
        <v>174</v>
      </c>
      <c r="G14" s="15">
        <v>185</v>
      </c>
      <c r="H14" s="16" t="s">
        <v>1054</v>
      </c>
      <c r="I14" s="17">
        <f>(A1L223C1 + A1L223C2)</f>
        <v>357</v>
      </c>
      <c r="J14" s="16" t="s">
        <v>175</v>
      </c>
      <c r="K14" s="15">
        <v>232</v>
      </c>
      <c r="L14" s="16" t="s">
        <v>175</v>
      </c>
      <c r="M14" s="15">
        <v>254</v>
      </c>
      <c r="N14" s="16" t="s">
        <v>1055</v>
      </c>
      <c r="O14" s="17">
        <f>(A1L223C4 + A1L223C5)</f>
        <v>486</v>
      </c>
      <c r="P14" s="16" t="s">
        <v>176</v>
      </c>
      <c r="Q14" s="15">
        <v>328</v>
      </c>
      <c r="R14" s="16" t="s">
        <v>176</v>
      </c>
      <c r="S14" s="15">
        <v>327</v>
      </c>
      <c r="T14" s="16" t="s">
        <v>1056</v>
      </c>
      <c r="U14" s="17">
        <f>(A1L223C7 + A1L223C8)</f>
        <v>655</v>
      </c>
      <c r="V14" s="16" t="s">
        <v>177</v>
      </c>
      <c r="W14" s="15">
        <v>658</v>
      </c>
      <c r="X14" s="16" t="s">
        <v>177</v>
      </c>
      <c r="Y14" s="15">
        <v>673</v>
      </c>
      <c r="Z14" s="16" t="s">
        <v>1057</v>
      </c>
      <c r="AA14" s="17">
        <f>(A1L223C10 + A1L223C11)</f>
        <v>1331</v>
      </c>
      <c r="AB14" s="16" t="s">
        <v>178</v>
      </c>
      <c r="AC14" s="15">
        <v>597</v>
      </c>
      <c r="AD14" s="16" t="s">
        <v>178</v>
      </c>
      <c r="AE14" s="15">
        <v>605</v>
      </c>
      <c r="AF14" s="16" t="s">
        <v>1058</v>
      </c>
      <c r="AG14" s="17">
        <f>(A1L223C13 + A1L223C14)</f>
        <v>1202</v>
      </c>
      <c r="AH14" s="16" t="s">
        <v>1059</v>
      </c>
      <c r="AI14" s="17">
        <f>IF(RUN_YEARS &gt; 1,(A1L223C1 + A1L223C4) / 2, 0)</f>
        <v>202</v>
      </c>
      <c r="AJ14" s="16" t="s">
        <v>1060</v>
      </c>
      <c r="AK14" s="17">
        <f>IF(RUN_YEARS &gt; 1,(A1L223C2 + A1L223C5) / 2, 0)</f>
        <v>219.5</v>
      </c>
      <c r="AL14" s="16" t="s">
        <v>1061</v>
      </c>
      <c r="AM14" s="17">
        <f>(A1L223C16 + A1L223C17)</f>
        <v>421.5</v>
      </c>
      <c r="AN14" s="16" t="s">
        <v>1062</v>
      </c>
      <c r="AO14" s="17">
        <f>IF(RUN_YEARS &gt; 2,(A1L223C1 + A1L223C4 + A1L223C7) / 3, 0)</f>
        <v>244</v>
      </c>
      <c r="AP14" s="16" t="s">
        <v>1063</v>
      </c>
      <c r="AQ14" s="17">
        <f>IF(RUN_YEARS &gt; 2,(A1L223C2 + A1L223C5 + A1L223C8) / 3, 0)</f>
        <v>255.33333333333334</v>
      </c>
      <c r="AR14" s="16" t="s">
        <v>1064</v>
      </c>
      <c r="AS14" s="17">
        <f>(A1L223C19 + A1L223C20)</f>
        <v>499.33333333333337</v>
      </c>
      <c r="AT14" s="16" t="s">
        <v>1065</v>
      </c>
      <c r="AU14" s="17">
        <f>IF(RUN_YEARS &gt; 3,(A1L223C1 + A1L223C4 + A1L223C7 + A1L223C10) / 4, 0)</f>
        <v>347.5</v>
      </c>
      <c r="AV14" s="16" t="s">
        <v>1066</v>
      </c>
      <c r="AW14" s="17">
        <f>IF(RUN_YEARS &gt; 3,(A1L223C2 + A1L223C5 + A1L223C8 + A1L223C11) / 4, 0)</f>
        <v>359.75</v>
      </c>
      <c r="AX14" s="16" t="s">
        <v>1067</v>
      </c>
      <c r="AY14" s="17">
        <f>(A1L223C22 + A1L223C23)</f>
        <v>707.25</v>
      </c>
      <c r="AZ14" s="16" t="s">
        <v>1068</v>
      </c>
      <c r="BA14" s="17">
        <f>IF(RUN_YEARS &gt; 4,(A1L223C1 + A1L223C4 + A1L223C7 + A1L223C10 + A1L223C13) / 5, 0)</f>
        <v>397.4</v>
      </c>
      <c r="BB14" s="16" t="s">
        <v>1069</v>
      </c>
      <c r="BC14" s="17">
        <f>IF(RUN_YEARS &gt; 4,(A1L223C2 + A1L223C5 + A1L223C8 + A1L223C11 + A1L223C14) / 5, 0)</f>
        <v>408.8</v>
      </c>
      <c r="BD14" s="16" t="s">
        <v>1070</v>
      </c>
      <c r="BE14" s="17">
        <f>(A1L223C25 + A1L223C26)</f>
        <v>806.2</v>
      </c>
    </row>
    <row r="15" spans="1:57" x14ac:dyDescent="0.2">
      <c r="A15" s="11">
        <v>224</v>
      </c>
      <c r="B15" s="14" t="s">
        <v>938</v>
      </c>
      <c r="C15" s="11" t="s">
        <v>613</v>
      </c>
      <c r="D15" s="16" t="s">
        <v>174</v>
      </c>
      <c r="E15" s="15">
        <v>20828</v>
      </c>
      <c r="F15" s="16" t="s">
        <v>174</v>
      </c>
      <c r="G15" s="15">
        <v>20861</v>
      </c>
      <c r="H15" s="16" t="s">
        <v>1071</v>
      </c>
      <c r="I15" s="17">
        <f>(A1L224C1 + A1L224C2)</f>
        <v>41689</v>
      </c>
      <c r="J15" s="16" t="s">
        <v>175</v>
      </c>
      <c r="K15" s="15">
        <v>53391</v>
      </c>
      <c r="L15" s="16" t="s">
        <v>175</v>
      </c>
      <c r="M15" s="15">
        <v>50184</v>
      </c>
      <c r="N15" s="16" t="s">
        <v>1072</v>
      </c>
      <c r="O15" s="17">
        <f>(A1L224C4 + A1L224C5)</f>
        <v>103575</v>
      </c>
      <c r="P15" s="16" t="s">
        <v>176</v>
      </c>
      <c r="Q15" s="15">
        <v>35449</v>
      </c>
      <c r="R15" s="16" t="s">
        <v>176</v>
      </c>
      <c r="S15" s="15">
        <v>35650</v>
      </c>
      <c r="T15" s="16" t="s">
        <v>1073</v>
      </c>
      <c r="U15" s="17">
        <f>(A1L224C7 + A1L224C8)</f>
        <v>71099</v>
      </c>
      <c r="V15" s="16" t="s">
        <v>177</v>
      </c>
      <c r="W15" s="15">
        <v>22854</v>
      </c>
      <c r="X15" s="16" t="s">
        <v>177</v>
      </c>
      <c r="Y15" s="15">
        <v>21157</v>
      </c>
      <c r="Z15" s="16" t="s">
        <v>1074</v>
      </c>
      <c r="AA15" s="17">
        <f>(A1L224C10 + A1L224C11)</f>
        <v>44011</v>
      </c>
      <c r="AB15" s="16" t="s">
        <v>178</v>
      </c>
      <c r="AC15" s="15">
        <v>35498</v>
      </c>
      <c r="AD15" s="16" t="s">
        <v>178</v>
      </c>
      <c r="AE15" s="15">
        <v>34554</v>
      </c>
      <c r="AF15" s="16" t="s">
        <v>1075</v>
      </c>
      <c r="AG15" s="17">
        <f>(A1L224C13 + A1L224C14)</f>
        <v>70052</v>
      </c>
      <c r="AH15" s="16" t="s">
        <v>1076</v>
      </c>
      <c r="AI15" s="17">
        <f>IF(RUN_YEARS &gt; 1,(A1L224C1 + A1L224C4) / 2, 0)</f>
        <v>37109.5</v>
      </c>
      <c r="AJ15" s="16" t="s">
        <v>1077</v>
      </c>
      <c r="AK15" s="17">
        <f>IF(RUN_YEARS &gt; 1,(A1L224C2 + A1L224C5) / 2, 0)</f>
        <v>35522.5</v>
      </c>
      <c r="AL15" s="16" t="s">
        <v>1078</v>
      </c>
      <c r="AM15" s="17">
        <f>(A1L224C16 + A1L224C17)</f>
        <v>72632</v>
      </c>
      <c r="AN15" s="16" t="s">
        <v>1079</v>
      </c>
      <c r="AO15" s="17">
        <f>IF(RUN_YEARS &gt; 2,(A1L224C1 + A1L224C4 + A1L224C7) / 3, 0)</f>
        <v>36556</v>
      </c>
      <c r="AP15" s="16" t="s">
        <v>1080</v>
      </c>
      <c r="AQ15" s="17">
        <f>IF(RUN_YEARS &gt; 2,(A1L224C2 + A1L224C5 + A1L224C8) / 3, 0)</f>
        <v>35565</v>
      </c>
      <c r="AR15" s="16" t="s">
        <v>1081</v>
      </c>
      <c r="AS15" s="17">
        <f>(A1L224C19 + A1L224C20)</f>
        <v>72121</v>
      </c>
      <c r="AT15" s="16" t="s">
        <v>1082</v>
      </c>
      <c r="AU15" s="17">
        <f>IF(RUN_YEARS &gt; 3,(A1L224C1 + A1L224C4 + A1L224C7 + A1L224C10) / 4, 0)</f>
        <v>33130.5</v>
      </c>
      <c r="AV15" s="16" t="s">
        <v>1083</v>
      </c>
      <c r="AW15" s="17">
        <f>IF(RUN_YEARS &gt; 3,(A1L224C2 + A1L224C5 + A1L224C8 + A1L224C11) / 4, 0)</f>
        <v>31963</v>
      </c>
      <c r="AX15" s="16" t="s">
        <v>1084</v>
      </c>
      <c r="AY15" s="17">
        <f>(A1L224C22 + A1L224C23)</f>
        <v>65093.5</v>
      </c>
      <c r="AZ15" s="16" t="s">
        <v>1085</v>
      </c>
      <c r="BA15" s="17">
        <f>IF(RUN_YEARS &gt; 4,(A1L224C1 + A1L224C4 + A1L224C7 + A1L224C10 + A1L224C13) / 5, 0)</f>
        <v>33604</v>
      </c>
      <c r="BB15" s="16" t="s">
        <v>1086</v>
      </c>
      <c r="BC15" s="17">
        <f>IF(RUN_YEARS &gt; 4,(A1L224C2 + A1L224C5 + A1L224C8 + A1L224C11 + A1L224C14) / 5, 0)</f>
        <v>32481.200000000001</v>
      </c>
      <c r="BD15" s="16" t="s">
        <v>1087</v>
      </c>
      <c r="BE15" s="17">
        <f>(A1L224C25 + A1L224C26)</f>
        <v>66085.2</v>
      </c>
    </row>
    <row r="16" spans="1:57" x14ac:dyDescent="0.2">
      <c r="A16" s="11">
        <v>225</v>
      </c>
      <c r="B16" s="14" t="s">
        <v>939</v>
      </c>
      <c r="C16" s="11" t="s">
        <v>615</v>
      </c>
      <c r="D16" s="16" t="s">
        <v>174</v>
      </c>
      <c r="E16" s="15">
        <v>0</v>
      </c>
      <c r="F16" s="16" t="s">
        <v>174</v>
      </c>
      <c r="G16" s="15">
        <v>0</v>
      </c>
      <c r="H16" s="16" t="s">
        <v>1088</v>
      </c>
      <c r="I16" s="17">
        <f>(A1L225C1 + A1L225C2)</f>
        <v>0</v>
      </c>
      <c r="J16" s="16" t="s">
        <v>175</v>
      </c>
      <c r="K16" s="15">
        <v>0</v>
      </c>
      <c r="L16" s="16" t="s">
        <v>175</v>
      </c>
      <c r="M16" s="15">
        <v>0</v>
      </c>
      <c r="N16" s="16" t="s">
        <v>1089</v>
      </c>
      <c r="O16" s="17">
        <f>(A1L225C4 + A1L225C5)</f>
        <v>0</v>
      </c>
      <c r="P16" s="16" t="s">
        <v>176</v>
      </c>
      <c r="Q16" s="15">
        <v>1</v>
      </c>
      <c r="R16" s="16" t="s">
        <v>176</v>
      </c>
      <c r="S16" s="15">
        <v>1</v>
      </c>
      <c r="T16" s="16" t="s">
        <v>1090</v>
      </c>
      <c r="U16" s="17">
        <f>(A1L225C7 + A1L225C8)</f>
        <v>2</v>
      </c>
      <c r="V16" s="16" t="s">
        <v>177</v>
      </c>
      <c r="W16" s="15">
        <v>0</v>
      </c>
      <c r="X16" s="16" t="s">
        <v>177</v>
      </c>
      <c r="Y16" s="15">
        <v>0</v>
      </c>
      <c r="Z16" s="16" t="s">
        <v>1091</v>
      </c>
      <c r="AA16" s="17">
        <f>(A1L225C10 + A1L225C11)</f>
        <v>0</v>
      </c>
      <c r="AB16" s="16" t="s">
        <v>178</v>
      </c>
      <c r="AC16" s="15">
        <v>0</v>
      </c>
      <c r="AD16" s="16" t="s">
        <v>178</v>
      </c>
      <c r="AE16" s="15">
        <v>0</v>
      </c>
      <c r="AF16" s="16" t="s">
        <v>1092</v>
      </c>
      <c r="AG16" s="17">
        <f>(A1L225C13 + A1L225C14)</f>
        <v>0</v>
      </c>
      <c r="AH16" s="16" t="s">
        <v>1093</v>
      </c>
      <c r="AI16" s="17">
        <f>IF(RUN_YEARS &gt; 1,(A1L225C1 + A1L225C4) / 2, 0)</f>
        <v>0</v>
      </c>
      <c r="AJ16" s="16" t="s">
        <v>1094</v>
      </c>
      <c r="AK16" s="17">
        <f>IF(RUN_YEARS &gt; 1,(A1L225C2 + A1L225C5) / 2, 0)</f>
        <v>0</v>
      </c>
      <c r="AL16" s="16" t="s">
        <v>1095</v>
      </c>
      <c r="AM16" s="17">
        <f>(A1L225C16 + A1L225C17)</f>
        <v>0</v>
      </c>
      <c r="AN16" s="16" t="s">
        <v>1096</v>
      </c>
      <c r="AO16" s="17">
        <f>IF(RUN_YEARS &gt; 2,(A1L225C1 + A1L225C4 + A1L225C7) / 3, 0)</f>
        <v>0.33333333333333331</v>
      </c>
      <c r="AP16" s="16" t="s">
        <v>1097</v>
      </c>
      <c r="AQ16" s="17">
        <f>IF(RUN_YEARS &gt; 2,(A1L225C2 + A1L225C5 + A1L225C8) / 3, 0)</f>
        <v>0.33333333333333331</v>
      </c>
      <c r="AR16" s="16" t="s">
        <v>1098</v>
      </c>
      <c r="AS16" s="17">
        <f>(A1L225C19 + A1L225C20)</f>
        <v>0.66666666666666663</v>
      </c>
      <c r="AT16" s="16" t="s">
        <v>1099</v>
      </c>
      <c r="AU16" s="17">
        <f>IF(RUN_YEARS &gt; 3,(A1L225C1 + A1L225C4 + A1L225C7 + A1L225C10) / 4, 0)</f>
        <v>0.25</v>
      </c>
      <c r="AV16" s="16" t="s">
        <v>1100</v>
      </c>
      <c r="AW16" s="17">
        <f>IF(RUN_YEARS &gt; 3,(A1L225C2 + A1L225C5 + A1L225C8 + A1L225C11) / 4, 0)</f>
        <v>0.25</v>
      </c>
      <c r="AX16" s="16" t="s">
        <v>1101</v>
      </c>
      <c r="AY16" s="17">
        <f>(A1L225C22 + A1L225C23)</f>
        <v>0.5</v>
      </c>
      <c r="AZ16" s="16" t="s">
        <v>1102</v>
      </c>
      <c r="BA16" s="17">
        <f>IF(RUN_YEARS &gt; 4,(A1L225C1 + A1L225C4 + A1L225C7 + A1L225C10 + A1L225C13) / 5, 0)</f>
        <v>0.2</v>
      </c>
      <c r="BB16" s="16" t="s">
        <v>1103</v>
      </c>
      <c r="BC16" s="17">
        <f>IF(RUN_YEARS &gt; 4,(A1L225C2 + A1L225C5 + A1L225C8 + A1L225C11 + A1L225C14) / 5, 0)</f>
        <v>0.2</v>
      </c>
      <c r="BD16" s="16" t="s">
        <v>1104</v>
      </c>
      <c r="BE16" s="17">
        <f>(A1L225C25 + A1L225C26)</f>
        <v>0.4</v>
      </c>
    </row>
    <row r="17" spans="1:57" x14ac:dyDescent="0.2">
      <c r="A17" s="11">
        <v>226</v>
      </c>
      <c r="B17" s="14" t="s">
        <v>940</v>
      </c>
      <c r="C17" s="11" t="s">
        <v>617</v>
      </c>
      <c r="D17" s="16" t="s">
        <v>174</v>
      </c>
      <c r="E17" s="15">
        <v>2</v>
      </c>
      <c r="F17" s="16" t="s">
        <v>174</v>
      </c>
      <c r="G17" s="15">
        <v>3</v>
      </c>
      <c r="H17" s="16" t="s">
        <v>1105</v>
      </c>
      <c r="I17" s="17">
        <f>(A1L226C1 + A1L226C2)</f>
        <v>5</v>
      </c>
      <c r="J17" s="16" t="s">
        <v>175</v>
      </c>
      <c r="K17" s="15">
        <v>2</v>
      </c>
      <c r="L17" s="16" t="s">
        <v>175</v>
      </c>
      <c r="M17" s="15">
        <v>4</v>
      </c>
      <c r="N17" s="16" t="s">
        <v>1106</v>
      </c>
      <c r="O17" s="17">
        <f>(A1L226C4 + A1L226C5)</f>
        <v>6</v>
      </c>
      <c r="P17" s="16" t="s">
        <v>176</v>
      </c>
      <c r="Q17" s="15">
        <v>6</v>
      </c>
      <c r="R17" s="16" t="s">
        <v>176</v>
      </c>
      <c r="S17" s="15">
        <v>7</v>
      </c>
      <c r="T17" s="16" t="s">
        <v>1107</v>
      </c>
      <c r="U17" s="17">
        <f>(A1L226C7 + A1L226C8)</f>
        <v>13</v>
      </c>
      <c r="V17" s="16" t="s">
        <v>177</v>
      </c>
      <c r="W17" s="15">
        <v>10</v>
      </c>
      <c r="X17" s="16" t="s">
        <v>177</v>
      </c>
      <c r="Y17" s="15">
        <v>9</v>
      </c>
      <c r="Z17" s="16" t="s">
        <v>1108</v>
      </c>
      <c r="AA17" s="17">
        <f>(A1L226C10 + A1L226C11)</f>
        <v>19</v>
      </c>
      <c r="AB17" s="16" t="s">
        <v>178</v>
      </c>
      <c r="AC17" s="15">
        <v>22</v>
      </c>
      <c r="AD17" s="16" t="s">
        <v>178</v>
      </c>
      <c r="AE17" s="15">
        <v>22</v>
      </c>
      <c r="AF17" s="16" t="s">
        <v>1109</v>
      </c>
      <c r="AG17" s="17">
        <f>(A1L226C13 + A1L226C14)</f>
        <v>44</v>
      </c>
      <c r="AH17" s="16" t="s">
        <v>1110</v>
      </c>
      <c r="AI17" s="17">
        <f>IF(RUN_YEARS &gt; 1,(A1L226C1 + A1L226C4) / 2, 0)</f>
        <v>2</v>
      </c>
      <c r="AJ17" s="16" t="s">
        <v>1111</v>
      </c>
      <c r="AK17" s="17">
        <f>IF(RUN_YEARS &gt; 1,(A1L226C2 + A1L226C5) / 2, 0)</f>
        <v>3.5</v>
      </c>
      <c r="AL17" s="16" t="s">
        <v>1112</v>
      </c>
      <c r="AM17" s="17">
        <f>(A1L226C16 + A1L226C17)</f>
        <v>5.5</v>
      </c>
      <c r="AN17" s="16" t="s">
        <v>1113</v>
      </c>
      <c r="AO17" s="17">
        <f>IF(RUN_YEARS &gt; 2,(A1L226C1 + A1L226C4 + A1L226C7) / 3, 0)</f>
        <v>3.3333333333333335</v>
      </c>
      <c r="AP17" s="16" t="s">
        <v>1114</v>
      </c>
      <c r="AQ17" s="17">
        <f>IF(RUN_YEARS &gt; 2,(A1L226C2 + A1L226C5 + A1L226C8) / 3, 0)</f>
        <v>4.666666666666667</v>
      </c>
      <c r="AR17" s="16" t="s">
        <v>1115</v>
      </c>
      <c r="AS17" s="17">
        <f>(A1L226C19 + A1L226C20)</f>
        <v>8</v>
      </c>
      <c r="AT17" s="16" t="s">
        <v>1116</v>
      </c>
      <c r="AU17" s="17">
        <f>IF(RUN_YEARS &gt; 3,(A1L226C1 + A1L226C4 + A1L226C7 + A1L226C10) / 4, 0)</f>
        <v>5</v>
      </c>
      <c r="AV17" s="16" t="s">
        <v>1117</v>
      </c>
      <c r="AW17" s="17">
        <f>IF(RUN_YEARS &gt; 3,(A1L226C2 + A1L226C5 + A1L226C8 + A1L226C11) / 4, 0)</f>
        <v>5.75</v>
      </c>
      <c r="AX17" s="16" t="s">
        <v>1118</v>
      </c>
      <c r="AY17" s="17">
        <f>(A1L226C22 + A1L226C23)</f>
        <v>10.75</v>
      </c>
      <c r="AZ17" s="16" t="s">
        <v>1119</v>
      </c>
      <c r="BA17" s="17">
        <f>IF(RUN_YEARS &gt; 4,(A1L226C1 + A1L226C4 + A1L226C7 + A1L226C10 + A1L226C13) / 5, 0)</f>
        <v>8.4</v>
      </c>
      <c r="BB17" s="16" t="s">
        <v>1120</v>
      </c>
      <c r="BC17" s="17">
        <f>IF(RUN_YEARS &gt; 4,(A1L226C2 + A1L226C5 + A1L226C8 + A1L226C11 + A1L226C14) / 5, 0)</f>
        <v>9</v>
      </c>
      <c r="BD17" s="16" t="s">
        <v>1121</v>
      </c>
      <c r="BE17" s="17">
        <f>(A1L226C25 + A1L226C26)</f>
        <v>17.399999999999999</v>
      </c>
    </row>
    <row r="18" spans="1:57" x14ac:dyDescent="0.2">
      <c r="A18" s="11">
        <v>227</v>
      </c>
      <c r="B18" s="14" t="s">
        <v>941</v>
      </c>
      <c r="C18" s="11" t="s">
        <v>619</v>
      </c>
      <c r="D18" s="16" t="s">
        <v>174</v>
      </c>
      <c r="E18" s="15">
        <v>44553</v>
      </c>
      <c r="F18" s="16" t="s">
        <v>174</v>
      </c>
      <c r="G18" s="15">
        <v>1159</v>
      </c>
      <c r="H18" s="16" t="s">
        <v>1122</v>
      </c>
      <c r="I18" s="17">
        <f>(A1L227C1 + A1L227C2)</f>
        <v>45712</v>
      </c>
      <c r="J18" s="16" t="s">
        <v>175</v>
      </c>
      <c r="K18" s="15">
        <v>42497</v>
      </c>
      <c r="L18" s="16" t="s">
        <v>175</v>
      </c>
      <c r="M18" s="15">
        <v>1335</v>
      </c>
      <c r="N18" s="16" t="s">
        <v>1123</v>
      </c>
      <c r="O18" s="17">
        <f>(A1L227C4 + A1L227C5)</f>
        <v>43832</v>
      </c>
      <c r="P18" s="16" t="s">
        <v>176</v>
      </c>
      <c r="Q18" s="15">
        <v>46099</v>
      </c>
      <c r="R18" s="16" t="s">
        <v>176</v>
      </c>
      <c r="S18" s="15">
        <v>1617</v>
      </c>
      <c r="T18" s="16" t="s">
        <v>1124</v>
      </c>
      <c r="U18" s="17">
        <f>(A1L227C7 + A1L227C8)</f>
        <v>47716</v>
      </c>
      <c r="V18" s="16" t="s">
        <v>177</v>
      </c>
      <c r="W18" s="15">
        <v>49258</v>
      </c>
      <c r="X18" s="16" t="s">
        <v>177</v>
      </c>
      <c r="Y18" s="15">
        <v>1648</v>
      </c>
      <c r="Z18" s="16" t="s">
        <v>1125</v>
      </c>
      <c r="AA18" s="17">
        <f>(A1L227C10 + A1L227C11)</f>
        <v>50906</v>
      </c>
      <c r="AB18" s="16" t="s">
        <v>178</v>
      </c>
      <c r="AC18" s="15">
        <v>48408</v>
      </c>
      <c r="AD18" s="16" t="s">
        <v>178</v>
      </c>
      <c r="AE18" s="15">
        <v>1391</v>
      </c>
      <c r="AF18" s="16" t="s">
        <v>1126</v>
      </c>
      <c r="AG18" s="17">
        <f>(A1L227C13 + A1L227C14)</f>
        <v>49799</v>
      </c>
      <c r="AH18" s="16" t="s">
        <v>1127</v>
      </c>
      <c r="AI18" s="17">
        <f>IF(RUN_YEARS &gt; 1,(A1L227C1 + A1L227C4) / 2, 0)</f>
        <v>43525</v>
      </c>
      <c r="AJ18" s="16" t="s">
        <v>1128</v>
      </c>
      <c r="AK18" s="17">
        <f>IF(RUN_YEARS &gt; 1,(A1L227C2 + A1L227C5) / 2, 0)</f>
        <v>1247</v>
      </c>
      <c r="AL18" s="16" t="s">
        <v>1129</v>
      </c>
      <c r="AM18" s="17">
        <f>(A1L227C16 + A1L227C17)</f>
        <v>44772</v>
      </c>
      <c r="AN18" s="16" t="s">
        <v>1130</v>
      </c>
      <c r="AO18" s="17">
        <f>IF(RUN_YEARS &gt; 2,(A1L227C1 + A1L227C4 + A1L227C7) / 3, 0)</f>
        <v>44383</v>
      </c>
      <c r="AP18" s="16" t="s">
        <v>1131</v>
      </c>
      <c r="AQ18" s="17">
        <f>IF(RUN_YEARS &gt; 2,(A1L227C2 + A1L227C5 + A1L227C8) / 3, 0)</f>
        <v>1370.3333333333333</v>
      </c>
      <c r="AR18" s="16" t="s">
        <v>1132</v>
      </c>
      <c r="AS18" s="17">
        <f>(A1L227C19 + A1L227C20)</f>
        <v>45753.333333333336</v>
      </c>
      <c r="AT18" s="16" t="s">
        <v>1133</v>
      </c>
      <c r="AU18" s="17">
        <f>IF(RUN_YEARS &gt; 3,(A1L227C1 + A1L227C4 + A1L227C7 + A1L227C10) / 4, 0)</f>
        <v>45601.75</v>
      </c>
      <c r="AV18" s="16" t="s">
        <v>1134</v>
      </c>
      <c r="AW18" s="17">
        <f>IF(RUN_YEARS &gt; 3,(A1L227C2 + A1L227C5 + A1L227C8 + A1L227C11) / 4, 0)</f>
        <v>1439.75</v>
      </c>
      <c r="AX18" s="16" t="s">
        <v>1135</v>
      </c>
      <c r="AY18" s="17">
        <f>(A1L227C22 + A1L227C23)</f>
        <v>47041.5</v>
      </c>
      <c r="AZ18" s="16" t="s">
        <v>1136</v>
      </c>
      <c r="BA18" s="17">
        <f>IF(RUN_YEARS &gt; 4,(A1L227C1 + A1L227C4 + A1L227C7 + A1L227C10 + A1L227C13) / 5, 0)</f>
        <v>46163</v>
      </c>
      <c r="BB18" s="16" t="s">
        <v>1137</v>
      </c>
      <c r="BC18" s="17">
        <f>IF(RUN_YEARS &gt; 4,(A1L227C2 + A1L227C5 + A1L227C8 + A1L227C11 + A1L227C14) / 5, 0)</f>
        <v>1430</v>
      </c>
      <c r="BD18" s="16" t="s">
        <v>1138</v>
      </c>
      <c r="BE18" s="17">
        <f>(A1L227C25 + A1L227C26)</f>
        <v>47593</v>
      </c>
    </row>
    <row r="19" spans="1:57" x14ac:dyDescent="0.2">
      <c r="A19" s="11">
        <v>228</v>
      </c>
      <c r="B19" s="14" t="s">
        <v>942</v>
      </c>
      <c r="C19" s="11" t="s">
        <v>621</v>
      </c>
      <c r="D19" s="16" t="s">
        <v>174</v>
      </c>
      <c r="E19" s="15">
        <v>9303</v>
      </c>
      <c r="F19" s="16" t="s">
        <v>174</v>
      </c>
      <c r="G19" s="15">
        <v>3913</v>
      </c>
      <c r="H19" s="16" t="s">
        <v>1139</v>
      </c>
      <c r="I19" s="17">
        <f>(A1L228C1 + A1L228C2)</f>
        <v>13216</v>
      </c>
      <c r="J19" s="16" t="s">
        <v>175</v>
      </c>
      <c r="K19" s="15">
        <v>9950</v>
      </c>
      <c r="L19" s="16" t="s">
        <v>175</v>
      </c>
      <c r="M19" s="15">
        <v>3734</v>
      </c>
      <c r="N19" s="16" t="s">
        <v>1140</v>
      </c>
      <c r="O19" s="17">
        <f>(A1L228C4 + A1L228C5)</f>
        <v>13684</v>
      </c>
      <c r="P19" s="16" t="s">
        <v>176</v>
      </c>
      <c r="Q19" s="15">
        <v>9738</v>
      </c>
      <c r="R19" s="16" t="s">
        <v>176</v>
      </c>
      <c r="S19" s="15">
        <v>2843</v>
      </c>
      <c r="T19" s="16" t="s">
        <v>1141</v>
      </c>
      <c r="U19" s="17">
        <f>(A1L228C7 + A1L228C8)</f>
        <v>12581</v>
      </c>
      <c r="V19" s="16" t="s">
        <v>177</v>
      </c>
      <c r="W19" s="15">
        <v>9326</v>
      </c>
      <c r="X19" s="16" t="s">
        <v>177</v>
      </c>
      <c r="Y19" s="15">
        <v>593</v>
      </c>
      <c r="Z19" s="16" t="s">
        <v>1142</v>
      </c>
      <c r="AA19" s="17">
        <f>(A1L228C10 + A1L228C11)</f>
        <v>9919</v>
      </c>
      <c r="AB19" s="16" t="s">
        <v>178</v>
      </c>
      <c r="AC19" s="15">
        <v>9632</v>
      </c>
      <c r="AD19" s="16" t="s">
        <v>178</v>
      </c>
      <c r="AE19" s="15">
        <v>1572</v>
      </c>
      <c r="AF19" s="16" t="s">
        <v>1143</v>
      </c>
      <c r="AG19" s="17">
        <f>(A1L228C13 + A1L228C14)</f>
        <v>11204</v>
      </c>
      <c r="AH19" s="16" t="s">
        <v>1144</v>
      </c>
      <c r="AI19" s="17">
        <f>IF(RUN_YEARS &gt; 1,(A1L228C1 + A1L228C4) / 2, 0)</f>
        <v>9626.5</v>
      </c>
      <c r="AJ19" s="16" t="s">
        <v>1145</v>
      </c>
      <c r="AK19" s="17">
        <f>IF(RUN_YEARS &gt; 1,(A1L228C2 + A1L228C5) / 2, 0)</f>
        <v>3823.5</v>
      </c>
      <c r="AL19" s="16" t="s">
        <v>1146</v>
      </c>
      <c r="AM19" s="17">
        <f>(A1L228C16 + A1L228C17)</f>
        <v>13450</v>
      </c>
      <c r="AN19" s="16" t="s">
        <v>1147</v>
      </c>
      <c r="AO19" s="17">
        <f>IF(RUN_YEARS &gt; 2,(A1L228C1 + A1L228C4 + A1L228C7) / 3, 0)</f>
        <v>9663.6666666666661</v>
      </c>
      <c r="AP19" s="16" t="s">
        <v>1148</v>
      </c>
      <c r="AQ19" s="17">
        <f>IF(RUN_YEARS &gt; 2,(A1L228C2 + A1L228C5 + A1L228C8) / 3, 0)</f>
        <v>3496.6666666666665</v>
      </c>
      <c r="AR19" s="16" t="s">
        <v>1149</v>
      </c>
      <c r="AS19" s="17">
        <f>(A1L228C19 + A1L228C20)</f>
        <v>13160.333333333332</v>
      </c>
      <c r="AT19" s="16" t="s">
        <v>1150</v>
      </c>
      <c r="AU19" s="17">
        <f>IF(RUN_YEARS &gt; 3,(A1L228C1 + A1L228C4 + A1L228C7 + A1L228C10) / 4, 0)</f>
        <v>9579.25</v>
      </c>
      <c r="AV19" s="16" t="s">
        <v>1151</v>
      </c>
      <c r="AW19" s="17">
        <f>IF(RUN_YEARS &gt; 3,(A1L228C2 + A1L228C5 + A1L228C8 + A1L228C11) / 4, 0)</f>
        <v>2770.75</v>
      </c>
      <c r="AX19" s="16" t="s">
        <v>1152</v>
      </c>
      <c r="AY19" s="17">
        <f>(A1L228C22 + A1L228C23)</f>
        <v>12350</v>
      </c>
      <c r="AZ19" s="16" t="s">
        <v>1153</v>
      </c>
      <c r="BA19" s="17">
        <f>IF(RUN_YEARS &gt; 4,(A1L228C1 + A1L228C4 + A1L228C7 + A1L228C10 + A1L228C13) / 5, 0)</f>
        <v>9589.7999999999993</v>
      </c>
      <c r="BB19" s="16" t="s">
        <v>1154</v>
      </c>
      <c r="BC19" s="17">
        <f>IF(RUN_YEARS &gt; 4,(A1L228C2 + A1L228C5 + A1L228C8 + A1L228C11 + A1L228C14) / 5, 0)</f>
        <v>2531</v>
      </c>
      <c r="BD19" s="16" t="s">
        <v>1155</v>
      </c>
      <c r="BE19" s="17">
        <f>(A1L228C25 + A1L228C26)</f>
        <v>12120.8</v>
      </c>
    </row>
    <row r="20" spans="1:57" x14ac:dyDescent="0.2">
      <c r="A20" s="11">
        <v>229</v>
      </c>
      <c r="B20" s="14" t="s">
        <v>943</v>
      </c>
      <c r="C20" s="11" t="s">
        <v>623</v>
      </c>
      <c r="D20" s="16" t="s">
        <v>174</v>
      </c>
      <c r="E20" s="15">
        <v>0</v>
      </c>
      <c r="F20" s="16" t="s">
        <v>174</v>
      </c>
      <c r="G20" s="15">
        <v>0</v>
      </c>
      <c r="H20" s="16" t="s">
        <v>1156</v>
      </c>
      <c r="I20" s="17">
        <f>(A1L229C1 + A1L229C2)</f>
        <v>0</v>
      </c>
      <c r="J20" s="16" t="s">
        <v>175</v>
      </c>
      <c r="K20" s="15">
        <v>0</v>
      </c>
      <c r="L20" s="16" t="s">
        <v>175</v>
      </c>
      <c r="M20" s="15">
        <v>0</v>
      </c>
      <c r="N20" s="16" t="s">
        <v>1157</v>
      </c>
      <c r="O20" s="17">
        <f>(A1L229C4 + A1L229C5)</f>
        <v>0</v>
      </c>
      <c r="P20" s="16" t="s">
        <v>176</v>
      </c>
      <c r="Q20" s="15">
        <v>0</v>
      </c>
      <c r="R20" s="16" t="s">
        <v>176</v>
      </c>
      <c r="S20" s="15">
        <v>0</v>
      </c>
      <c r="T20" s="16" t="s">
        <v>1158</v>
      </c>
      <c r="U20" s="17">
        <f>(A1L229C7 + A1L229C8)</f>
        <v>0</v>
      </c>
      <c r="V20" s="16" t="s">
        <v>177</v>
      </c>
      <c r="W20" s="15">
        <v>0</v>
      </c>
      <c r="X20" s="16" t="s">
        <v>177</v>
      </c>
      <c r="Y20" s="15">
        <v>0</v>
      </c>
      <c r="Z20" s="16" t="s">
        <v>1159</v>
      </c>
      <c r="AA20" s="17">
        <f>(A1L229C10 + A1L229C11)</f>
        <v>0</v>
      </c>
      <c r="AB20" s="16" t="s">
        <v>178</v>
      </c>
      <c r="AC20" s="15">
        <v>0</v>
      </c>
      <c r="AD20" s="16" t="s">
        <v>178</v>
      </c>
      <c r="AE20" s="15">
        <v>0</v>
      </c>
      <c r="AF20" s="16" t="s">
        <v>1160</v>
      </c>
      <c r="AG20" s="17">
        <f>(A1L229C13 + A1L229C14)</f>
        <v>0</v>
      </c>
      <c r="AH20" s="16" t="s">
        <v>1161</v>
      </c>
      <c r="AI20" s="17">
        <f>IF(RUN_YEARS &gt; 1,(A1L229C1 + A1L229C4) / 2, 0)</f>
        <v>0</v>
      </c>
      <c r="AJ20" s="16" t="s">
        <v>1162</v>
      </c>
      <c r="AK20" s="17">
        <f>IF(RUN_YEARS &gt; 1,(A1L229C2 + A1L229C5) / 2, 0)</f>
        <v>0</v>
      </c>
      <c r="AL20" s="16" t="s">
        <v>1163</v>
      </c>
      <c r="AM20" s="17">
        <f>(A1L229C16 + A1L229C17)</f>
        <v>0</v>
      </c>
      <c r="AN20" s="16" t="s">
        <v>1164</v>
      </c>
      <c r="AO20" s="17">
        <f>IF(RUN_YEARS &gt; 2,(A1L229C1 + A1L229C4 + A1L229C7) / 3, 0)</f>
        <v>0</v>
      </c>
      <c r="AP20" s="16" t="s">
        <v>1165</v>
      </c>
      <c r="AQ20" s="17">
        <f>IF(RUN_YEARS &gt; 2,(A1L229C2 + A1L229C5 + A1L229C8) / 3, 0)</f>
        <v>0</v>
      </c>
      <c r="AR20" s="16" t="s">
        <v>1166</v>
      </c>
      <c r="AS20" s="17">
        <f>(A1L229C19 + A1L229C20)</f>
        <v>0</v>
      </c>
      <c r="AT20" s="16" t="s">
        <v>1167</v>
      </c>
      <c r="AU20" s="17">
        <f>IF(RUN_YEARS &gt; 3,(A1L229C1 + A1L229C4 + A1L229C7 + A1L229C10) / 4, 0)</f>
        <v>0</v>
      </c>
      <c r="AV20" s="16" t="s">
        <v>1168</v>
      </c>
      <c r="AW20" s="17">
        <f>IF(RUN_YEARS &gt; 3,(A1L229C2 + A1L229C5 + A1L229C8 + A1L229C11) / 4, 0)</f>
        <v>0</v>
      </c>
      <c r="AX20" s="16" t="s">
        <v>1169</v>
      </c>
      <c r="AY20" s="17">
        <f>(A1L229C22 + A1L229C23)</f>
        <v>0</v>
      </c>
      <c r="AZ20" s="16" t="s">
        <v>1170</v>
      </c>
      <c r="BA20" s="17">
        <f>IF(RUN_YEARS &gt; 4,(A1L229C1 + A1L229C4 + A1L229C7 + A1L229C10 + A1L229C13) / 5, 0)</f>
        <v>0</v>
      </c>
      <c r="BB20" s="16" t="s">
        <v>1171</v>
      </c>
      <c r="BC20" s="17">
        <f>IF(RUN_YEARS &gt; 4,(A1L229C2 + A1L229C5 + A1L229C8 + A1L229C11 + A1L229C14) / 5, 0)</f>
        <v>0</v>
      </c>
      <c r="BD20" s="16" t="s">
        <v>1172</v>
      </c>
      <c r="BE20" s="17">
        <f>(A1L229C25 + A1L229C26)</f>
        <v>0</v>
      </c>
    </row>
    <row r="21" spans="1:57" x14ac:dyDescent="0.2">
      <c r="A21" s="11">
        <v>230</v>
      </c>
      <c r="B21" s="14" t="s">
        <v>944</v>
      </c>
      <c r="C21" s="11" t="s">
        <v>625</v>
      </c>
      <c r="D21" s="16" t="s">
        <v>174</v>
      </c>
      <c r="E21" s="15">
        <v>3691</v>
      </c>
      <c r="F21" s="16" t="s">
        <v>174</v>
      </c>
      <c r="G21" s="15">
        <v>3831</v>
      </c>
      <c r="H21" s="16" t="s">
        <v>1173</v>
      </c>
      <c r="I21" s="17">
        <f>(A1L230C1 + A1L230C2)</f>
        <v>7522</v>
      </c>
      <c r="J21" s="16" t="s">
        <v>175</v>
      </c>
      <c r="K21" s="15">
        <v>4079</v>
      </c>
      <c r="L21" s="16" t="s">
        <v>175</v>
      </c>
      <c r="M21" s="15">
        <v>3518</v>
      </c>
      <c r="N21" s="16" t="s">
        <v>1174</v>
      </c>
      <c r="O21" s="17">
        <f>(A1L230C4 + A1L230C5)</f>
        <v>7597</v>
      </c>
      <c r="P21" s="16" t="s">
        <v>176</v>
      </c>
      <c r="Q21" s="15">
        <v>3370</v>
      </c>
      <c r="R21" s="16" t="s">
        <v>176</v>
      </c>
      <c r="S21" s="15">
        <v>2436</v>
      </c>
      <c r="T21" s="16" t="s">
        <v>1175</v>
      </c>
      <c r="U21" s="17">
        <f>(A1L230C7 + A1L230C8)</f>
        <v>5806</v>
      </c>
      <c r="V21" s="16" t="s">
        <v>177</v>
      </c>
      <c r="W21" s="15">
        <v>3801</v>
      </c>
      <c r="X21" s="16" t="s">
        <v>177</v>
      </c>
      <c r="Y21" s="15">
        <v>2853</v>
      </c>
      <c r="Z21" s="16" t="s">
        <v>1176</v>
      </c>
      <c r="AA21" s="17">
        <f>(A1L230C10 + A1L230C11)</f>
        <v>6654</v>
      </c>
      <c r="AB21" s="16" t="s">
        <v>178</v>
      </c>
      <c r="AC21" s="15">
        <v>3526</v>
      </c>
      <c r="AD21" s="16" t="s">
        <v>178</v>
      </c>
      <c r="AE21" s="15">
        <v>2832</v>
      </c>
      <c r="AF21" s="16" t="s">
        <v>1177</v>
      </c>
      <c r="AG21" s="17">
        <f>(A1L230C13 + A1L230C14)</f>
        <v>6358</v>
      </c>
      <c r="AH21" s="16" t="s">
        <v>1178</v>
      </c>
      <c r="AI21" s="17">
        <f>IF(RUN_YEARS &gt; 1,(A1L230C1 + A1L230C4) / 2, 0)</f>
        <v>3885</v>
      </c>
      <c r="AJ21" s="16" t="s">
        <v>1179</v>
      </c>
      <c r="AK21" s="17">
        <f>IF(RUN_YEARS &gt; 1,(A1L230C2 + A1L230C5) / 2, 0)</f>
        <v>3674.5</v>
      </c>
      <c r="AL21" s="16" t="s">
        <v>1180</v>
      </c>
      <c r="AM21" s="17">
        <f>(A1L230C16 + A1L230C17)</f>
        <v>7559.5</v>
      </c>
      <c r="AN21" s="16" t="s">
        <v>1181</v>
      </c>
      <c r="AO21" s="17">
        <f>IF(RUN_YEARS &gt; 2,(A1L230C1 + A1L230C4 + A1L230C7) / 3, 0)</f>
        <v>3713.3333333333335</v>
      </c>
      <c r="AP21" s="16" t="s">
        <v>1182</v>
      </c>
      <c r="AQ21" s="17">
        <f>IF(RUN_YEARS &gt; 2,(A1L230C2 + A1L230C5 + A1L230C8) / 3, 0)</f>
        <v>3261.6666666666665</v>
      </c>
      <c r="AR21" s="16" t="s">
        <v>1183</v>
      </c>
      <c r="AS21" s="17">
        <f>(A1L230C19 + A1L230C20)</f>
        <v>6975</v>
      </c>
      <c r="AT21" s="16" t="s">
        <v>1184</v>
      </c>
      <c r="AU21" s="17">
        <f>IF(RUN_YEARS &gt; 3,(A1L230C1 + A1L230C4 + A1L230C7 + A1L230C10) / 4, 0)</f>
        <v>3735.25</v>
      </c>
      <c r="AV21" s="16" t="s">
        <v>1185</v>
      </c>
      <c r="AW21" s="17">
        <f>IF(RUN_YEARS &gt; 3,(A1L230C2 + A1L230C5 + A1L230C8 + A1L230C11) / 4, 0)</f>
        <v>3159.5</v>
      </c>
      <c r="AX21" s="16" t="s">
        <v>1186</v>
      </c>
      <c r="AY21" s="17">
        <f>(A1L230C22 + A1L230C23)</f>
        <v>6894.75</v>
      </c>
      <c r="AZ21" s="16" t="s">
        <v>1187</v>
      </c>
      <c r="BA21" s="17">
        <f>IF(RUN_YEARS &gt; 4,(A1L230C1 + A1L230C4 + A1L230C7 + A1L230C10 + A1L230C13) / 5, 0)</f>
        <v>3693.4</v>
      </c>
      <c r="BB21" s="16" t="s">
        <v>1188</v>
      </c>
      <c r="BC21" s="17">
        <f>IF(RUN_YEARS &gt; 4,(A1L230C2 + A1L230C5 + A1L230C8 + A1L230C11 + A1L230C14) / 5, 0)</f>
        <v>3094</v>
      </c>
      <c r="BD21" s="16" t="s">
        <v>1189</v>
      </c>
      <c r="BE21" s="17">
        <f>(A1L230C25 + A1L230C26)</f>
        <v>6787.4</v>
      </c>
    </row>
    <row r="22" spans="1:57" x14ac:dyDescent="0.2">
      <c r="A22" s="11">
        <v>231</v>
      </c>
      <c r="B22" s="14" t="s">
        <v>945</v>
      </c>
      <c r="C22" s="11" t="s">
        <v>946</v>
      </c>
      <c r="D22" s="16" t="s">
        <v>174</v>
      </c>
      <c r="E22" s="15">
        <v>8694</v>
      </c>
      <c r="F22" s="16" t="s">
        <v>174</v>
      </c>
      <c r="G22" s="15">
        <v>9346</v>
      </c>
      <c r="H22" s="16" t="s">
        <v>1190</v>
      </c>
      <c r="I22" s="17">
        <f>(A1L231C1 + A1L231C2)</f>
        <v>18040</v>
      </c>
      <c r="J22" s="16" t="s">
        <v>175</v>
      </c>
      <c r="K22" s="15">
        <v>8954</v>
      </c>
      <c r="L22" s="16" t="s">
        <v>175</v>
      </c>
      <c r="M22" s="15">
        <v>9529</v>
      </c>
      <c r="N22" s="16" t="s">
        <v>1191</v>
      </c>
      <c r="O22" s="17">
        <f>(A1L231C4 + A1L231C5)</f>
        <v>18483</v>
      </c>
      <c r="P22" s="16" t="s">
        <v>176</v>
      </c>
      <c r="Q22" s="15">
        <v>9016</v>
      </c>
      <c r="R22" s="16" t="s">
        <v>176</v>
      </c>
      <c r="S22" s="15">
        <v>10043</v>
      </c>
      <c r="T22" s="16" t="s">
        <v>1192</v>
      </c>
      <c r="U22" s="17">
        <f>(A1L231C7 + A1L231C8)</f>
        <v>19059</v>
      </c>
      <c r="V22" s="16" t="s">
        <v>177</v>
      </c>
      <c r="W22" s="15">
        <v>10329</v>
      </c>
      <c r="X22" s="16" t="s">
        <v>177</v>
      </c>
      <c r="Y22" s="15">
        <v>11043</v>
      </c>
      <c r="Z22" s="16" t="s">
        <v>1193</v>
      </c>
      <c r="AA22" s="17">
        <f>(A1L231C10 + A1L231C11)</f>
        <v>21372</v>
      </c>
      <c r="AB22" s="16" t="s">
        <v>178</v>
      </c>
      <c r="AC22" s="15">
        <v>10984</v>
      </c>
      <c r="AD22" s="16" t="s">
        <v>178</v>
      </c>
      <c r="AE22" s="15">
        <v>11268</v>
      </c>
      <c r="AF22" s="16" t="s">
        <v>1194</v>
      </c>
      <c r="AG22" s="17">
        <f>(A1L231C13 + A1L231C14)</f>
        <v>22252</v>
      </c>
      <c r="AH22" s="16" t="s">
        <v>1195</v>
      </c>
      <c r="AI22" s="17">
        <f>IF(RUN_YEARS &gt; 1,(A1L231C1 + A1L231C4) / 2, 0)</f>
        <v>8824</v>
      </c>
      <c r="AJ22" s="16" t="s">
        <v>1196</v>
      </c>
      <c r="AK22" s="17">
        <f>IF(RUN_YEARS &gt; 1,(A1L231C2 + A1L231C5) / 2, 0)</f>
        <v>9437.5</v>
      </c>
      <c r="AL22" s="16" t="s">
        <v>1197</v>
      </c>
      <c r="AM22" s="17">
        <f>(A1L231C16 + A1L231C17)</f>
        <v>18261.5</v>
      </c>
      <c r="AN22" s="16" t="s">
        <v>1198</v>
      </c>
      <c r="AO22" s="17">
        <f>IF(RUN_YEARS &gt; 2,(A1L231C1 + A1L231C4 + A1L231C7) / 3, 0)</f>
        <v>8888</v>
      </c>
      <c r="AP22" s="16" t="s">
        <v>1199</v>
      </c>
      <c r="AQ22" s="17">
        <f>IF(RUN_YEARS &gt; 2,(A1L231C2 + A1L231C5 + A1L231C8) / 3, 0)</f>
        <v>9639.3333333333339</v>
      </c>
      <c r="AR22" s="16" t="s">
        <v>1200</v>
      </c>
      <c r="AS22" s="17">
        <f>(A1L231C19 + A1L231C20)</f>
        <v>18527.333333333336</v>
      </c>
      <c r="AT22" s="16" t="s">
        <v>1201</v>
      </c>
      <c r="AU22" s="17">
        <f>IF(RUN_YEARS &gt; 3,(A1L231C1 + A1L231C4 + A1L231C7 + A1L231C10) / 4, 0)</f>
        <v>9248.25</v>
      </c>
      <c r="AV22" s="16" t="s">
        <v>1202</v>
      </c>
      <c r="AW22" s="17">
        <f>IF(RUN_YEARS &gt; 3,(A1L231C2 + A1L231C5 + A1L231C8 + A1L231C11) / 4, 0)</f>
        <v>9990.25</v>
      </c>
      <c r="AX22" s="16" t="s">
        <v>1203</v>
      </c>
      <c r="AY22" s="17">
        <f>(A1L231C22 + A1L231C23)</f>
        <v>19238.5</v>
      </c>
      <c r="AZ22" s="16" t="s">
        <v>1204</v>
      </c>
      <c r="BA22" s="17">
        <f>IF(RUN_YEARS &gt; 4,(A1L231C1 + A1L231C4 + A1L231C7 + A1L231C10 + A1L231C13) / 5, 0)</f>
        <v>9595.4</v>
      </c>
      <c r="BB22" s="16" t="s">
        <v>1205</v>
      </c>
      <c r="BC22" s="17">
        <f>IF(RUN_YEARS &gt; 4,(A1L231C2 + A1L231C5 + A1L231C8 + A1L231C11 + A1L231C14) / 5, 0)</f>
        <v>10245.799999999999</v>
      </c>
      <c r="BD22" s="16" t="s">
        <v>1206</v>
      </c>
      <c r="BE22" s="17">
        <f>(A1L231C25 + A1L231C26)</f>
        <v>19841.199999999997</v>
      </c>
    </row>
    <row r="23" spans="1:57" x14ac:dyDescent="0.2">
      <c r="A23" s="11">
        <v>232</v>
      </c>
      <c r="B23" s="14" t="s">
        <v>945</v>
      </c>
      <c r="C23" s="11" t="s">
        <v>947</v>
      </c>
      <c r="D23" s="16" t="s">
        <v>174</v>
      </c>
      <c r="E23" s="15">
        <v>63455</v>
      </c>
      <c r="F23" s="16" t="s">
        <v>174</v>
      </c>
      <c r="G23" s="15">
        <v>66726</v>
      </c>
      <c r="H23" s="16" t="s">
        <v>1207</v>
      </c>
      <c r="I23" s="17">
        <f>(A1L232C1 + A1L232C2)</f>
        <v>130181</v>
      </c>
      <c r="J23" s="16" t="s">
        <v>175</v>
      </c>
      <c r="K23" s="15">
        <v>48901</v>
      </c>
      <c r="L23" s="16" t="s">
        <v>175</v>
      </c>
      <c r="M23" s="15">
        <v>50525</v>
      </c>
      <c r="N23" s="16" t="s">
        <v>1208</v>
      </c>
      <c r="O23" s="17">
        <f>(A1L232C4 + A1L232C5)</f>
        <v>99426</v>
      </c>
      <c r="P23" s="16" t="s">
        <v>176</v>
      </c>
      <c r="Q23" s="15">
        <v>37224</v>
      </c>
      <c r="R23" s="16" t="s">
        <v>176</v>
      </c>
      <c r="S23" s="15">
        <v>39716</v>
      </c>
      <c r="T23" s="16" t="s">
        <v>1209</v>
      </c>
      <c r="U23" s="17">
        <f>(A1L232C7 + A1L232C8)</f>
        <v>76940</v>
      </c>
      <c r="V23" s="16" t="s">
        <v>177</v>
      </c>
      <c r="W23" s="15">
        <v>42149</v>
      </c>
      <c r="X23" s="16" t="s">
        <v>177</v>
      </c>
      <c r="Y23" s="15">
        <v>45200</v>
      </c>
      <c r="Z23" s="16" t="s">
        <v>1210</v>
      </c>
      <c r="AA23" s="17">
        <f>(A1L232C10 + A1L232C11)</f>
        <v>87349</v>
      </c>
      <c r="AB23" s="16" t="s">
        <v>178</v>
      </c>
      <c r="AC23" s="15">
        <v>31523</v>
      </c>
      <c r="AD23" s="16" t="s">
        <v>178</v>
      </c>
      <c r="AE23" s="15">
        <v>33292</v>
      </c>
      <c r="AF23" s="16" t="s">
        <v>1211</v>
      </c>
      <c r="AG23" s="17">
        <f>(A1L232C13 + A1L232C14)</f>
        <v>64815</v>
      </c>
      <c r="AH23" s="16" t="s">
        <v>1212</v>
      </c>
      <c r="AI23" s="17">
        <f>IF(RUN_YEARS &gt; 1,(A1L232C1 + A1L232C4) / 2, 0)</f>
        <v>56178</v>
      </c>
      <c r="AJ23" s="16" t="s">
        <v>1213</v>
      </c>
      <c r="AK23" s="17">
        <f>IF(RUN_YEARS &gt; 1,(A1L232C2 + A1L232C5) / 2, 0)</f>
        <v>58625.5</v>
      </c>
      <c r="AL23" s="16" t="s">
        <v>1214</v>
      </c>
      <c r="AM23" s="17">
        <f>(A1L232C16 + A1L232C17)</f>
        <v>114803.5</v>
      </c>
      <c r="AN23" s="16" t="s">
        <v>1215</v>
      </c>
      <c r="AO23" s="17">
        <f>IF(RUN_YEARS &gt; 2,(A1L232C1 + A1L232C4 + A1L232C7) / 3, 0)</f>
        <v>49860</v>
      </c>
      <c r="AP23" s="16" t="s">
        <v>1216</v>
      </c>
      <c r="AQ23" s="17">
        <f>IF(RUN_YEARS &gt; 2,(A1L232C2 + A1L232C5 + A1L232C8) / 3, 0)</f>
        <v>52322.333333333336</v>
      </c>
      <c r="AR23" s="16" t="s">
        <v>1217</v>
      </c>
      <c r="AS23" s="17">
        <f>(A1L232C19 + A1L232C20)</f>
        <v>102182.33333333334</v>
      </c>
      <c r="AT23" s="16" t="s">
        <v>1218</v>
      </c>
      <c r="AU23" s="17">
        <f>IF(RUN_YEARS &gt; 3,(A1L232C1 + A1L232C4 + A1L232C7 + A1L232C10) / 4, 0)</f>
        <v>47932.25</v>
      </c>
      <c r="AV23" s="16" t="s">
        <v>1219</v>
      </c>
      <c r="AW23" s="17">
        <f>IF(RUN_YEARS &gt; 3,(A1L232C2 + A1L232C5 + A1L232C8 + A1L232C11) / 4, 0)</f>
        <v>50541.75</v>
      </c>
      <c r="AX23" s="16" t="s">
        <v>1220</v>
      </c>
      <c r="AY23" s="17">
        <f>(A1L232C22 + A1L232C23)</f>
        <v>98474</v>
      </c>
      <c r="AZ23" s="16" t="s">
        <v>1221</v>
      </c>
      <c r="BA23" s="17">
        <f>IF(RUN_YEARS &gt; 4,(A1L232C1 + A1L232C4 + A1L232C7 + A1L232C10 + A1L232C13) / 5, 0)</f>
        <v>44650.400000000001</v>
      </c>
      <c r="BB23" s="16" t="s">
        <v>1222</v>
      </c>
      <c r="BC23" s="17">
        <f>IF(RUN_YEARS &gt; 4,(A1L232C2 + A1L232C5 + A1L232C8 + A1L232C11 + A1L232C14) / 5, 0)</f>
        <v>47091.8</v>
      </c>
      <c r="BD23" s="16" t="s">
        <v>1223</v>
      </c>
      <c r="BE23" s="17">
        <f>(A1L232C25 + A1L232C26)</f>
        <v>91742.200000000012</v>
      </c>
    </row>
    <row r="24" spans="1:57" x14ac:dyDescent="0.2">
      <c r="A24" s="11">
        <v>233</v>
      </c>
      <c r="B24" s="14" t="s">
        <v>945</v>
      </c>
      <c r="C24" s="11" t="s">
        <v>627</v>
      </c>
      <c r="D24" s="16" t="s">
        <v>174</v>
      </c>
      <c r="E24" s="15">
        <v>1620</v>
      </c>
      <c r="F24" s="16" t="s">
        <v>174</v>
      </c>
      <c r="G24" s="15">
        <v>310</v>
      </c>
      <c r="H24" s="16" t="s">
        <v>1224</v>
      </c>
      <c r="I24" s="17">
        <f>(A1L233C1 + A1L233C2)</f>
        <v>1930</v>
      </c>
      <c r="J24" s="16" t="s">
        <v>175</v>
      </c>
      <c r="K24" s="15">
        <v>1221</v>
      </c>
      <c r="L24" s="16" t="s">
        <v>175</v>
      </c>
      <c r="M24" s="15">
        <v>372</v>
      </c>
      <c r="N24" s="16" t="s">
        <v>1225</v>
      </c>
      <c r="O24" s="17">
        <f>(A1L233C4 + A1L233C5)</f>
        <v>1593</v>
      </c>
      <c r="P24" s="16" t="s">
        <v>176</v>
      </c>
      <c r="Q24" s="15">
        <v>1817</v>
      </c>
      <c r="R24" s="16" t="s">
        <v>176</v>
      </c>
      <c r="S24" s="15">
        <v>471</v>
      </c>
      <c r="T24" s="16" t="s">
        <v>1226</v>
      </c>
      <c r="U24" s="17">
        <f>(A1L233C7 + A1L233C8)</f>
        <v>2288</v>
      </c>
      <c r="V24" s="16" t="s">
        <v>177</v>
      </c>
      <c r="W24" s="15">
        <v>2152</v>
      </c>
      <c r="X24" s="16" t="s">
        <v>177</v>
      </c>
      <c r="Y24" s="15">
        <v>687</v>
      </c>
      <c r="Z24" s="16" t="s">
        <v>1227</v>
      </c>
      <c r="AA24" s="17">
        <f>(A1L233C10 + A1L233C11)</f>
        <v>2839</v>
      </c>
      <c r="AB24" s="16" t="s">
        <v>178</v>
      </c>
      <c r="AC24" s="15">
        <v>2846</v>
      </c>
      <c r="AD24" s="16" t="s">
        <v>178</v>
      </c>
      <c r="AE24" s="15">
        <v>768</v>
      </c>
      <c r="AF24" s="16" t="s">
        <v>1228</v>
      </c>
      <c r="AG24" s="17">
        <f>(A1L233C13 + A1L233C14)</f>
        <v>3614</v>
      </c>
      <c r="AH24" s="16" t="s">
        <v>1229</v>
      </c>
      <c r="AI24" s="17">
        <f>IF(RUN_YEARS &gt; 1,(A1L233C1 + A1L233C4) / 2, 0)</f>
        <v>1420.5</v>
      </c>
      <c r="AJ24" s="16" t="s">
        <v>1230</v>
      </c>
      <c r="AK24" s="17">
        <f>IF(RUN_YEARS &gt; 1,(A1L233C2 + A1L233C5) / 2, 0)</f>
        <v>341</v>
      </c>
      <c r="AL24" s="16" t="s">
        <v>1231</v>
      </c>
      <c r="AM24" s="17">
        <f>(A1L233C16 + A1L233C17)</f>
        <v>1761.5</v>
      </c>
      <c r="AN24" s="16" t="s">
        <v>1232</v>
      </c>
      <c r="AO24" s="17">
        <f>IF(RUN_YEARS &gt; 2,(A1L233C1 + A1L233C4 + A1L233C7) / 3, 0)</f>
        <v>1552.6666666666667</v>
      </c>
      <c r="AP24" s="16" t="s">
        <v>1233</v>
      </c>
      <c r="AQ24" s="17">
        <f>IF(RUN_YEARS &gt; 2,(A1L233C2 + A1L233C5 + A1L233C8) / 3, 0)</f>
        <v>384.33333333333331</v>
      </c>
      <c r="AR24" s="16" t="s">
        <v>1234</v>
      </c>
      <c r="AS24" s="17">
        <f>(A1L233C19 + A1L233C20)</f>
        <v>1937</v>
      </c>
      <c r="AT24" s="16" t="s">
        <v>1235</v>
      </c>
      <c r="AU24" s="17">
        <f>IF(RUN_YEARS &gt; 3,(A1L233C1 + A1L233C4 + A1L233C7 + A1L233C10) / 4, 0)</f>
        <v>1702.5</v>
      </c>
      <c r="AV24" s="16" t="s">
        <v>1236</v>
      </c>
      <c r="AW24" s="17">
        <f>IF(RUN_YEARS &gt; 3,(A1L233C2 + A1L233C5 + A1L233C8 + A1L233C11) / 4, 0)</f>
        <v>460</v>
      </c>
      <c r="AX24" s="16" t="s">
        <v>1237</v>
      </c>
      <c r="AY24" s="17">
        <f>(A1L233C22 + A1L233C23)</f>
        <v>2162.5</v>
      </c>
      <c r="AZ24" s="16" t="s">
        <v>1238</v>
      </c>
      <c r="BA24" s="17">
        <f>IF(RUN_YEARS &gt; 4,(A1L233C1 + A1L233C4 + A1L233C7 + A1L233C10 + A1L233C13) / 5, 0)</f>
        <v>1931.2</v>
      </c>
      <c r="BB24" s="16" t="s">
        <v>1239</v>
      </c>
      <c r="BC24" s="17">
        <f>IF(RUN_YEARS &gt; 4,(A1L233C2 + A1L233C5 + A1L233C8 + A1L233C11 + A1L233C14) / 5, 0)</f>
        <v>521.6</v>
      </c>
      <c r="BD24" s="16" t="s">
        <v>1240</v>
      </c>
      <c r="BE24" s="17">
        <f>(A1L233C25 + A1L233C26)</f>
        <v>2452.8000000000002</v>
      </c>
    </row>
    <row r="25" spans="1:57" x14ac:dyDescent="0.2">
      <c r="A25" s="11">
        <v>234</v>
      </c>
      <c r="B25" s="14" t="s">
        <v>948</v>
      </c>
      <c r="C25" s="11" t="s">
        <v>949</v>
      </c>
      <c r="D25" s="16" t="s">
        <v>1241</v>
      </c>
      <c r="E25" s="17">
        <f>(A1L231C1 + A1L232C1 + A1L233C1)</f>
        <v>73769</v>
      </c>
      <c r="F25" s="16" t="s">
        <v>1242</v>
      </c>
      <c r="G25" s="17">
        <f>(A1L231C2 + A1L232C2 + A1L233C2)</f>
        <v>76382</v>
      </c>
      <c r="H25" s="16" t="s">
        <v>1243</v>
      </c>
      <c r="I25" s="17">
        <f>(A1L234C1 + A1L234C2)</f>
        <v>150151</v>
      </c>
      <c r="J25" s="16" t="s">
        <v>1244</v>
      </c>
      <c r="K25" s="17">
        <f>(A1L231C4 + A1L232C4 + A1L233C4)</f>
        <v>59076</v>
      </c>
      <c r="L25" s="16" t="s">
        <v>1245</v>
      </c>
      <c r="M25" s="17">
        <f>(A1L231C5 + A1L232C5 + A1L233C5)</f>
        <v>60426</v>
      </c>
      <c r="N25" s="16" t="s">
        <v>1246</v>
      </c>
      <c r="O25" s="17">
        <f>(A1L234C4 + A1L234C5)</f>
        <v>119502</v>
      </c>
      <c r="P25" s="16" t="s">
        <v>1247</v>
      </c>
      <c r="Q25" s="17">
        <f>(A1L231C7 + A1L232C7 + A1L233C7)</f>
        <v>48057</v>
      </c>
      <c r="R25" s="16" t="s">
        <v>1248</v>
      </c>
      <c r="S25" s="17">
        <f>(A1L231C8 + A1L232C8 + A1L233C8)</f>
        <v>50230</v>
      </c>
      <c r="T25" s="16" t="s">
        <v>1249</v>
      </c>
      <c r="U25" s="17">
        <f>(A1L234C7 + A1L234C8)</f>
        <v>98287</v>
      </c>
      <c r="V25" s="16" t="s">
        <v>1250</v>
      </c>
      <c r="W25" s="17">
        <f>(A1L231C10 + A1L232C10 + A1L233C10)</f>
        <v>54630</v>
      </c>
      <c r="X25" s="16" t="s">
        <v>1251</v>
      </c>
      <c r="Y25" s="17">
        <f>(A1L231C11 + A1L232C11 + A1L233C11)</f>
        <v>56930</v>
      </c>
      <c r="Z25" s="16" t="s">
        <v>1252</v>
      </c>
      <c r="AA25" s="17">
        <f>(A1L234C10 + A1L234C11)</f>
        <v>111560</v>
      </c>
      <c r="AB25" s="16" t="s">
        <v>1253</v>
      </c>
      <c r="AC25" s="17">
        <f>(A1L231C13 + A1L232C13 + A1L233C13)</f>
        <v>45353</v>
      </c>
      <c r="AD25" s="16" t="s">
        <v>1254</v>
      </c>
      <c r="AE25" s="17">
        <f>(A1L231C14 + A1L232C14 + A1L233C14)</f>
        <v>45328</v>
      </c>
      <c r="AF25" s="16" t="s">
        <v>1255</v>
      </c>
      <c r="AG25" s="17">
        <f>(A1L234C13 + A1L234C14)</f>
        <v>90681</v>
      </c>
      <c r="AH25" s="16" t="s">
        <v>1256</v>
      </c>
      <c r="AI25" s="17">
        <f>IF(RUN_YEARS &gt; 1,(A1L234C1 + A1L234C4) / 2, 0)</f>
        <v>66422.5</v>
      </c>
      <c r="AJ25" s="16" t="s">
        <v>1257</v>
      </c>
      <c r="AK25" s="17">
        <f>IF(RUN_YEARS &gt; 1,(A1L234C2 + A1L234C5) / 2, 0)</f>
        <v>68404</v>
      </c>
      <c r="AL25" s="16" t="s">
        <v>1258</v>
      </c>
      <c r="AM25" s="17">
        <f>(A1L234C16 + A1L234C17)</f>
        <v>134826.5</v>
      </c>
      <c r="AN25" s="16" t="s">
        <v>1259</v>
      </c>
      <c r="AO25" s="17">
        <f>IF(RUN_YEARS &gt; 2,(A1L234C1 + A1L234C4 + A1L234C7) / 3, 0)</f>
        <v>60300.666666666664</v>
      </c>
      <c r="AP25" s="16" t="s">
        <v>1260</v>
      </c>
      <c r="AQ25" s="17">
        <f>IF(RUN_YEARS &gt; 2,(A1L234C2 + A1L234C5 + A1L234C8) / 3, 0)</f>
        <v>62346</v>
      </c>
      <c r="AR25" s="16" t="s">
        <v>1261</v>
      </c>
      <c r="AS25" s="17">
        <f>(A1L234C19 + A1L234C20)</f>
        <v>122646.66666666666</v>
      </c>
      <c r="AT25" s="16" t="s">
        <v>1262</v>
      </c>
      <c r="AU25" s="17">
        <f>IF(RUN_YEARS &gt; 3,(A1L234C1 + A1L234C4 + A1L234C7 + A1L234C10) / 4, 0)</f>
        <v>58883</v>
      </c>
      <c r="AV25" s="16" t="s">
        <v>1263</v>
      </c>
      <c r="AW25" s="17">
        <f>IF(RUN_YEARS &gt; 3,(A1L234C2 + A1L234C5 + A1L234C8 + A1L234C11) / 4, 0)</f>
        <v>60992</v>
      </c>
      <c r="AX25" s="16" t="s">
        <v>1264</v>
      </c>
      <c r="AY25" s="17">
        <f>(A1L234C22 + A1L234C23)</f>
        <v>119875</v>
      </c>
      <c r="AZ25" s="16" t="s">
        <v>1265</v>
      </c>
      <c r="BA25" s="17">
        <f>IF(RUN_YEARS &gt; 4,(A1L234C1 + A1L234C4 + A1L234C7 + A1L234C10 + A1L234C13) / 5, 0)</f>
        <v>56177</v>
      </c>
      <c r="BB25" s="16" t="s">
        <v>1266</v>
      </c>
      <c r="BC25" s="17">
        <f>IF(RUN_YEARS &gt; 4,(A1L234C2 + A1L234C5 + A1L234C8 + A1L234C11 + A1L234C14) / 5, 0)</f>
        <v>57859.199999999997</v>
      </c>
      <c r="BD25" s="16" t="s">
        <v>1267</v>
      </c>
      <c r="BE25" s="17">
        <f>(A1L234C25 + A1L234C26)</f>
        <v>114036.2</v>
      </c>
    </row>
    <row r="26" spans="1:57" x14ac:dyDescent="0.2">
      <c r="A26" s="11">
        <v>235</v>
      </c>
      <c r="B26" s="14" t="s">
        <v>950</v>
      </c>
      <c r="C26" s="11" t="s">
        <v>951</v>
      </c>
      <c r="D26" s="16" t="s">
        <v>174</v>
      </c>
      <c r="E26" s="15">
        <v>246543</v>
      </c>
      <c r="F26" s="16" t="s">
        <v>174</v>
      </c>
      <c r="G26" s="15">
        <v>192128</v>
      </c>
      <c r="H26" s="16" t="s">
        <v>1268</v>
      </c>
      <c r="I26" s="17">
        <f>(A1L235C1 + A1L235C2)</f>
        <v>438671</v>
      </c>
      <c r="J26" s="16" t="s">
        <v>175</v>
      </c>
      <c r="K26" s="15">
        <v>263485</v>
      </c>
      <c r="L26" s="16" t="s">
        <v>175</v>
      </c>
      <c r="M26" s="15">
        <v>204674</v>
      </c>
      <c r="N26" s="16" t="s">
        <v>1269</v>
      </c>
      <c r="O26" s="17">
        <f>(A1L235C4 + A1L235C5)</f>
        <v>468159</v>
      </c>
      <c r="P26" s="16" t="s">
        <v>176</v>
      </c>
      <c r="Q26" s="15">
        <v>222467</v>
      </c>
      <c r="R26" s="16" t="s">
        <v>176</v>
      </c>
      <c r="S26" s="15">
        <v>168176</v>
      </c>
      <c r="T26" s="16" t="s">
        <v>1270</v>
      </c>
      <c r="U26" s="17">
        <f>(A1L235C7 + A1L235C8)</f>
        <v>390643</v>
      </c>
      <c r="V26" s="16" t="s">
        <v>177</v>
      </c>
      <c r="W26" s="15">
        <v>232217</v>
      </c>
      <c r="X26" s="16" t="s">
        <v>177</v>
      </c>
      <c r="Y26" s="15">
        <v>170932</v>
      </c>
      <c r="Z26" s="16" t="s">
        <v>1271</v>
      </c>
      <c r="AA26" s="17">
        <f>(A1L235C10 + A1L235C11)</f>
        <v>403149</v>
      </c>
      <c r="AB26" s="16" t="s">
        <v>178</v>
      </c>
      <c r="AC26" s="15">
        <v>242589</v>
      </c>
      <c r="AD26" s="16" t="s">
        <v>178</v>
      </c>
      <c r="AE26" s="15">
        <v>183333</v>
      </c>
      <c r="AF26" s="16" t="s">
        <v>1272</v>
      </c>
      <c r="AG26" s="17">
        <f>(A1L235C13 + A1L235C14)</f>
        <v>425922</v>
      </c>
      <c r="AH26" s="16" t="s">
        <v>1273</v>
      </c>
      <c r="AI26" s="17">
        <f>IF(RUN_YEARS &gt; 1,(A1L235C1 + A1L235C4) / 2, 0)</f>
        <v>255014</v>
      </c>
      <c r="AJ26" s="16" t="s">
        <v>1274</v>
      </c>
      <c r="AK26" s="17">
        <f>IF(RUN_YEARS &gt; 1,(A1L235C2 + A1L235C5) / 2, 0)</f>
        <v>198401</v>
      </c>
      <c r="AL26" s="16" t="s">
        <v>1275</v>
      </c>
      <c r="AM26" s="17">
        <f>(A1L235C16 + A1L235C17)</f>
        <v>453415</v>
      </c>
      <c r="AN26" s="16" t="s">
        <v>1276</v>
      </c>
      <c r="AO26" s="17">
        <f>IF(RUN_YEARS &gt; 2,(A1L235C1 + A1L235C4 + A1L235C7) / 3, 0)</f>
        <v>244165</v>
      </c>
      <c r="AP26" s="16" t="s">
        <v>1277</v>
      </c>
      <c r="AQ26" s="17">
        <f>IF(RUN_YEARS &gt; 2,(A1L235C2 + A1L235C5 + A1L235C8) / 3, 0)</f>
        <v>188326</v>
      </c>
      <c r="AR26" s="16" t="s">
        <v>1278</v>
      </c>
      <c r="AS26" s="17">
        <f>(A1L235C19 + A1L235C20)</f>
        <v>432491</v>
      </c>
      <c r="AT26" s="16" t="s">
        <v>1279</v>
      </c>
      <c r="AU26" s="17">
        <f>IF(RUN_YEARS &gt; 3,(A1L235C1 + A1L235C4 + A1L235C7 + A1L235C10) / 4, 0)</f>
        <v>241178</v>
      </c>
      <c r="AV26" s="16" t="s">
        <v>1280</v>
      </c>
      <c r="AW26" s="17">
        <f>IF(RUN_YEARS &gt; 3,(A1L235C2 + A1L235C5 + A1L235C8 + A1L235C11) / 4, 0)</f>
        <v>183977.5</v>
      </c>
      <c r="AX26" s="16" t="s">
        <v>1281</v>
      </c>
      <c r="AY26" s="17">
        <f>(A1L235C22 + A1L235C23)</f>
        <v>425155.5</v>
      </c>
      <c r="AZ26" s="16" t="s">
        <v>1282</v>
      </c>
      <c r="BA26" s="17">
        <f>IF(RUN_YEARS &gt; 4,(A1L235C1 + A1L235C4 + A1L235C7 + A1L235C10 + A1L235C13) / 5, 0)</f>
        <v>241460.2</v>
      </c>
      <c r="BB26" s="16" t="s">
        <v>1283</v>
      </c>
      <c r="BC26" s="17">
        <f>IF(RUN_YEARS &gt; 4,(A1L235C2 + A1L235C5 + A1L235C8 + A1L235C11 + A1L235C14) / 5, 0)</f>
        <v>183848.6</v>
      </c>
      <c r="BD26" s="16" t="s">
        <v>1284</v>
      </c>
      <c r="BE26" s="17">
        <f>(A1L235C25 + A1L235C26)</f>
        <v>425308.80000000005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B3843A-EAE9-4E24-BE9E-2A684E85E2E4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1285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1286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1287</v>
      </c>
      <c r="F7" s="8" t="s">
        <v>30</v>
      </c>
      <c r="G7" s="8" t="s">
        <v>1288</v>
      </c>
      <c r="H7" s="8" t="s">
        <v>33</v>
      </c>
      <c r="I7" s="8" t="s">
        <v>1289</v>
      </c>
      <c r="J7" s="8" t="s">
        <v>36</v>
      </c>
      <c r="K7" s="8" t="s">
        <v>1290</v>
      </c>
      <c r="L7" s="8" t="s">
        <v>39</v>
      </c>
      <c r="M7" s="8" t="s">
        <v>1291</v>
      </c>
      <c r="N7" s="8" t="s">
        <v>42</v>
      </c>
      <c r="O7" s="8" t="s">
        <v>1292</v>
      </c>
      <c r="P7" s="8" t="s">
        <v>45</v>
      </c>
      <c r="Q7" s="8" t="s">
        <v>1293</v>
      </c>
      <c r="R7" s="8" t="s">
        <v>48</v>
      </c>
      <c r="S7" s="8" t="s">
        <v>1294</v>
      </c>
      <c r="T7" s="8" t="s">
        <v>51</v>
      </c>
      <c r="U7" s="8" t="s">
        <v>1295</v>
      </c>
      <c r="V7" s="8" t="s">
        <v>544</v>
      </c>
      <c r="W7" s="8" t="s">
        <v>1296</v>
      </c>
      <c r="X7" s="8" t="s">
        <v>547</v>
      </c>
      <c r="Y7" s="8" t="s">
        <v>1297</v>
      </c>
      <c r="Z7" s="8" t="s">
        <v>550</v>
      </c>
      <c r="AA7" s="8" t="s">
        <v>1298</v>
      </c>
      <c r="AB7" s="8" t="s">
        <v>553</v>
      </c>
      <c r="AC7" s="8" t="s">
        <v>1299</v>
      </c>
      <c r="AD7" s="8" t="s">
        <v>556</v>
      </c>
      <c r="AE7" s="8" t="s">
        <v>1300</v>
      </c>
      <c r="AF7" s="8" t="s">
        <v>559</v>
      </c>
      <c r="AG7" s="8" t="s">
        <v>1301</v>
      </c>
      <c r="AH7" s="8" t="s">
        <v>562</v>
      </c>
      <c r="AI7" s="8" t="s">
        <v>1302</v>
      </c>
      <c r="AJ7" s="8" t="s">
        <v>565</v>
      </c>
      <c r="AK7" s="8" t="s">
        <v>1303</v>
      </c>
      <c r="AL7" s="8" t="s">
        <v>568</v>
      </c>
      <c r="AM7" s="8" t="s">
        <v>1304</v>
      </c>
      <c r="AN7" s="8" t="s">
        <v>571</v>
      </c>
      <c r="AO7" s="8" t="s">
        <v>1305</v>
      </c>
      <c r="AP7" s="8" t="s">
        <v>574</v>
      </c>
      <c r="AQ7" s="8" t="s">
        <v>1306</v>
      </c>
      <c r="AR7" s="8" t="s">
        <v>577</v>
      </c>
      <c r="AS7" s="8" t="s">
        <v>1307</v>
      </c>
      <c r="AT7" s="8" t="s">
        <v>580</v>
      </c>
      <c r="AU7" s="8" t="s">
        <v>1308</v>
      </c>
      <c r="AV7" s="8" t="s">
        <v>583</v>
      </c>
      <c r="AW7" s="8" t="s">
        <v>1309</v>
      </c>
      <c r="AX7" s="8" t="s">
        <v>586</v>
      </c>
      <c r="AY7" s="8" t="s">
        <v>1310</v>
      </c>
      <c r="AZ7" s="8" t="s">
        <v>589</v>
      </c>
      <c r="BA7" s="8" t="s">
        <v>1311</v>
      </c>
      <c r="BB7" s="8" t="s">
        <v>592</v>
      </c>
      <c r="BC7" s="8" t="s">
        <v>1312</v>
      </c>
      <c r="BD7" s="8" t="s">
        <v>595</v>
      </c>
      <c r="BE7" s="8" t="s">
        <v>1313</v>
      </c>
    </row>
    <row r="8" spans="1:57" ht="13.5" thickTop="1" x14ac:dyDescent="0.2">
      <c r="A8" s="11">
        <v>236</v>
      </c>
      <c r="B8" s="14" t="s">
        <v>931</v>
      </c>
      <c r="C8" s="11" t="s">
        <v>599</v>
      </c>
      <c r="D8" s="16" t="s">
        <v>1315</v>
      </c>
      <c r="E8" s="17">
        <f>(A1L201C1 + A1L217C1)</f>
        <v>0</v>
      </c>
      <c r="F8" s="16" t="s">
        <v>1316</v>
      </c>
      <c r="G8" s="17">
        <f>(A1L201C2 + A1L217C2)</f>
        <v>0</v>
      </c>
      <c r="H8" s="16" t="s">
        <v>1317</v>
      </c>
      <c r="I8" s="17">
        <f>(A1L236C1 + A1L236C2)</f>
        <v>0</v>
      </c>
      <c r="J8" s="16" t="s">
        <v>1318</v>
      </c>
      <c r="K8" s="17">
        <f>(A1L201C4 + A1L217C4)</f>
        <v>0</v>
      </c>
      <c r="L8" s="16" t="s">
        <v>1319</v>
      </c>
      <c r="M8" s="17">
        <f>(A1L201C5 + A1L217C5)</f>
        <v>0</v>
      </c>
      <c r="N8" s="16" t="s">
        <v>1320</v>
      </c>
      <c r="O8" s="17">
        <f>(A1L236C4 + A1L236C5)</f>
        <v>0</v>
      </c>
      <c r="P8" s="16" t="s">
        <v>1321</v>
      </c>
      <c r="Q8" s="17">
        <f>(A1L201C7 + A1L217C7)</f>
        <v>0</v>
      </c>
      <c r="R8" s="16" t="s">
        <v>1322</v>
      </c>
      <c r="S8" s="17">
        <f>(A1L201C8 + A1L217C8)</f>
        <v>0</v>
      </c>
      <c r="T8" s="16" t="s">
        <v>1323</v>
      </c>
      <c r="U8" s="17">
        <f>(A1L236C7 + A1L236C8)</f>
        <v>0</v>
      </c>
      <c r="V8" s="16" t="s">
        <v>1324</v>
      </c>
      <c r="W8" s="17">
        <f>(A1L201C10 + A1L217C10)</f>
        <v>0</v>
      </c>
      <c r="X8" s="16" t="s">
        <v>1325</v>
      </c>
      <c r="Y8" s="17">
        <f>(A1L201C11 + A1L217C11)</f>
        <v>0</v>
      </c>
      <c r="Z8" s="16" t="s">
        <v>1326</v>
      </c>
      <c r="AA8" s="17">
        <f>(A1L236C10 + A1L236C11)</f>
        <v>0</v>
      </c>
      <c r="AB8" s="16" t="s">
        <v>1327</v>
      </c>
      <c r="AC8" s="17">
        <f>(A1L201C13 + A1L217C13)</f>
        <v>0</v>
      </c>
      <c r="AD8" s="16" t="s">
        <v>1328</v>
      </c>
      <c r="AE8" s="17">
        <f>(A1L201C14 + A1L217C14)</f>
        <v>0</v>
      </c>
      <c r="AF8" s="16" t="s">
        <v>1329</v>
      </c>
      <c r="AG8" s="17">
        <f>(A1L236C13 + A1L236C14)</f>
        <v>0</v>
      </c>
      <c r="AH8" s="16" t="s">
        <v>1330</v>
      </c>
      <c r="AI8" s="17">
        <f>IF(RUN_YEARS &gt; 1,(A1L236C1 + A1L236C4) / 2, 0)</f>
        <v>0</v>
      </c>
      <c r="AJ8" s="16" t="s">
        <v>1331</v>
      </c>
      <c r="AK8" s="17">
        <f>IF(RUN_YEARS &gt; 1,(A1L236C2 + A1L236C5) / 2, 0)</f>
        <v>0</v>
      </c>
      <c r="AL8" s="16" t="s">
        <v>1332</v>
      </c>
      <c r="AM8" s="17">
        <f>(A1L236C16 + A1L236C17)</f>
        <v>0</v>
      </c>
      <c r="AN8" s="16" t="s">
        <v>1333</v>
      </c>
      <c r="AO8" s="17">
        <f>IF(RUN_YEARS &gt; 2,(A1L236C1 + A1L236C4 + A1L236C7) / 3, 0)</f>
        <v>0</v>
      </c>
      <c r="AP8" s="16" t="s">
        <v>1334</v>
      </c>
      <c r="AQ8" s="17">
        <f>IF(RUN_YEARS &gt; 2,(A1L236C2 + A1L236C5 + A1L236C8) / 3, 0)</f>
        <v>0</v>
      </c>
      <c r="AR8" s="16" t="s">
        <v>1335</v>
      </c>
      <c r="AS8" s="17">
        <f>(A1L236C19 + A1L236C20)</f>
        <v>0</v>
      </c>
      <c r="AT8" s="16" t="s">
        <v>1336</v>
      </c>
      <c r="AU8" s="17">
        <f>IF(RUN_YEARS &gt; 3,(A1L236C1 + A1L236C4 + A1L236C7 + A1L236C10) / 4, 0)</f>
        <v>0</v>
      </c>
      <c r="AV8" s="16" t="s">
        <v>1337</v>
      </c>
      <c r="AW8" s="17">
        <f>IF(RUN_YEARS &gt; 3,(A1L236C2 + A1L236C5 + A1L236C8 + A1L236C11) / 4, 0)</f>
        <v>0</v>
      </c>
      <c r="AX8" s="16" t="s">
        <v>1338</v>
      </c>
      <c r="AY8" s="17">
        <f>(A1L236C22 + A1L236C23)</f>
        <v>0</v>
      </c>
      <c r="AZ8" s="16" t="s">
        <v>1339</v>
      </c>
      <c r="BA8" s="17">
        <f>IF(RUN_YEARS &gt; 4,(A1L236C1 + A1L236C4 + A1L236C7 + A1L236C10 + A1L236C13) / 5, 0)</f>
        <v>0</v>
      </c>
      <c r="BB8" s="16" t="s">
        <v>1340</v>
      </c>
      <c r="BC8" s="17">
        <f>IF(RUN_YEARS &gt; 4,(A1L236C2 + A1L236C5 + A1L236C8 + A1L236C11 + A1L236C14) / 5, 0)</f>
        <v>0</v>
      </c>
      <c r="BD8" s="16" t="s">
        <v>1341</v>
      </c>
      <c r="BE8" s="17">
        <f>(A1L236C25 + A1L236C26)</f>
        <v>0</v>
      </c>
    </row>
    <row r="9" spans="1:57" x14ac:dyDescent="0.2">
      <c r="A9" s="11">
        <v>237</v>
      </c>
      <c r="B9" s="14" t="s">
        <v>932</v>
      </c>
      <c r="C9" s="11" t="s">
        <v>601</v>
      </c>
      <c r="D9" s="16" t="s">
        <v>1342</v>
      </c>
      <c r="E9" s="17">
        <f>(A1L202C1 + A1L218C1)</f>
        <v>6296</v>
      </c>
      <c r="F9" s="16" t="s">
        <v>1343</v>
      </c>
      <c r="G9" s="17">
        <f>(A1L202C2 + A1L218C2)</f>
        <v>3837</v>
      </c>
      <c r="H9" s="16" t="s">
        <v>1344</v>
      </c>
      <c r="I9" s="17">
        <f>(A1L237C1 + A1L237C2)</f>
        <v>10133</v>
      </c>
      <c r="J9" s="16" t="s">
        <v>1345</v>
      </c>
      <c r="K9" s="17">
        <f>(A1L202C4 + A1L218C4)</f>
        <v>5736</v>
      </c>
      <c r="L9" s="16" t="s">
        <v>1346</v>
      </c>
      <c r="M9" s="17">
        <f>(A1L202C5 + A1L218C5)</f>
        <v>3391</v>
      </c>
      <c r="N9" s="16" t="s">
        <v>1347</v>
      </c>
      <c r="O9" s="17">
        <f>(A1L237C4 + A1L237C5)</f>
        <v>9127</v>
      </c>
      <c r="P9" s="16" t="s">
        <v>1348</v>
      </c>
      <c r="Q9" s="17">
        <f>(A1L202C7 + A1L218C7)</f>
        <v>5091</v>
      </c>
      <c r="R9" s="16" t="s">
        <v>1349</v>
      </c>
      <c r="S9" s="17">
        <f>(A1L202C8 + A1L218C8)</f>
        <v>3618</v>
      </c>
      <c r="T9" s="16" t="s">
        <v>1350</v>
      </c>
      <c r="U9" s="17">
        <f>(A1L237C7 + A1L237C8)</f>
        <v>8709</v>
      </c>
      <c r="V9" s="16" t="s">
        <v>1351</v>
      </c>
      <c r="W9" s="17">
        <f>(A1L202C10 + A1L218C10)</f>
        <v>5590</v>
      </c>
      <c r="X9" s="16" t="s">
        <v>1352</v>
      </c>
      <c r="Y9" s="17">
        <f>(A1L202C11 + A1L218C11)</f>
        <v>2960</v>
      </c>
      <c r="Z9" s="16" t="s">
        <v>1353</v>
      </c>
      <c r="AA9" s="17">
        <f>(A1L237C10 + A1L237C11)</f>
        <v>8550</v>
      </c>
      <c r="AB9" s="16" t="s">
        <v>1354</v>
      </c>
      <c r="AC9" s="17">
        <f>(A1L202C13 + A1L218C13)</f>
        <v>4686</v>
      </c>
      <c r="AD9" s="16" t="s">
        <v>1355</v>
      </c>
      <c r="AE9" s="17">
        <f>(A1L202C14 + A1L218C14)</f>
        <v>3045</v>
      </c>
      <c r="AF9" s="16" t="s">
        <v>1356</v>
      </c>
      <c r="AG9" s="17">
        <f>(A1L237C13 + A1L237C14)</f>
        <v>7731</v>
      </c>
      <c r="AH9" s="16" t="s">
        <v>1357</v>
      </c>
      <c r="AI9" s="17">
        <f>IF(RUN_YEARS &gt; 1,(A1L237C1 + A1L237C4) / 2, 0)</f>
        <v>6016</v>
      </c>
      <c r="AJ9" s="16" t="s">
        <v>1358</v>
      </c>
      <c r="AK9" s="17">
        <f>IF(RUN_YEARS &gt; 1,(A1L237C2 + A1L237C5) / 2, 0)</f>
        <v>3614</v>
      </c>
      <c r="AL9" s="16" t="s">
        <v>1359</v>
      </c>
      <c r="AM9" s="17">
        <f>(A1L237C16 + A1L237C17)</f>
        <v>9630</v>
      </c>
      <c r="AN9" s="16" t="s">
        <v>1360</v>
      </c>
      <c r="AO9" s="17">
        <f>IF(RUN_YEARS &gt; 2,(A1L237C1 + A1L237C4 + A1L237C7) / 3, 0)</f>
        <v>5707.666666666667</v>
      </c>
      <c r="AP9" s="16" t="s">
        <v>1361</v>
      </c>
      <c r="AQ9" s="17">
        <f>IF(RUN_YEARS &gt; 2,(A1L237C2 + A1L237C5 + A1L237C8) / 3, 0)</f>
        <v>3615.3333333333335</v>
      </c>
      <c r="AR9" s="16" t="s">
        <v>1362</v>
      </c>
      <c r="AS9" s="17">
        <f>(A1L237C19 + A1L237C20)</f>
        <v>9323</v>
      </c>
      <c r="AT9" s="16" t="s">
        <v>1363</v>
      </c>
      <c r="AU9" s="17">
        <f>IF(RUN_YEARS &gt; 3,(A1L237C1 + A1L237C4 + A1L237C7 + A1L237C10) / 4, 0)</f>
        <v>5678.25</v>
      </c>
      <c r="AV9" s="16" t="s">
        <v>1364</v>
      </c>
      <c r="AW9" s="17">
        <f>IF(RUN_YEARS &gt; 3,(A1L237C2 + A1L237C5 + A1L237C8 + A1L237C11) / 4, 0)</f>
        <v>3451.5</v>
      </c>
      <c r="AX9" s="16" t="s">
        <v>1365</v>
      </c>
      <c r="AY9" s="17">
        <f>(A1L237C22 + A1L237C23)</f>
        <v>9129.75</v>
      </c>
      <c r="AZ9" s="16" t="s">
        <v>1366</v>
      </c>
      <c r="BA9" s="17">
        <f>IF(RUN_YEARS &gt; 4,(A1L237C1 + A1L237C4 + A1L237C7 + A1L237C10 + A1L237C13) / 5, 0)</f>
        <v>5479.8</v>
      </c>
      <c r="BB9" s="16" t="s">
        <v>1367</v>
      </c>
      <c r="BC9" s="17">
        <f>IF(RUN_YEARS &gt; 4,(A1L237C2 + A1L237C5 + A1L237C8 + A1L237C11 + A1L237C14) / 5, 0)</f>
        <v>3370.2</v>
      </c>
      <c r="BD9" s="16" t="s">
        <v>1368</v>
      </c>
      <c r="BE9" s="17">
        <f>(A1L237C25 + A1L237C26)</f>
        <v>8850</v>
      </c>
    </row>
    <row r="10" spans="1:57" x14ac:dyDescent="0.2">
      <c r="A10" s="11">
        <v>238</v>
      </c>
      <c r="B10" s="14" t="s">
        <v>933</v>
      </c>
      <c r="C10" s="11" t="s">
        <v>603</v>
      </c>
      <c r="D10" s="16" t="s">
        <v>1369</v>
      </c>
      <c r="E10" s="17">
        <f>(A1L203C1 + A1L219C1)</f>
        <v>41096</v>
      </c>
      <c r="F10" s="16" t="s">
        <v>1370</v>
      </c>
      <c r="G10" s="17">
        <f>(A1L203C2 + A1L219C2)</f>
        <v>30945</v>
      </c>
      <c r="H10" s="16" t="s">
        <v>1371</v>
      </c>
      <c r="I10" s="17">
        <f>(A1L238C1 + A1L238C2)</f>
        <v>72041</v>
      </c>
      <c r="J10" s="16" t="s">
        <v>1372</v>
      </c>
      <c r="K10" s="17">
        <f>(A1L203C4 + A1L219C4)</f>
        <v>41705</v>
      </c>
      <c r="L10" s="16" t="s">
        <v>1373</v>
      </c>
      <c r="M10" s="17">
        <f>(A1L203C5 + A1L219C5)</f>
        <v>32437</v>
      </c>
      <c r="N10" s="16" t="s">
        <v>1374</v>
      </c>
      <c r="O10" s="17">
        <f>(A1L238C4 + A1L238C5)</f>
        <v>74142</v>
      </c>
      <c r="P10" s="16" t="s">
        <v>1375</v>
      </c>
      <c r="Q10" s="17">
        <f>(A1L203C7 + A1L219C7)</f>
        <v>40108</v>
      </c>
      <c r="R10" s="16" t="s">
        <v>1376</v>
      </c>
      <c r="S10" s="17">
        <f>(A1L203C8 + A1L219C8)</f>
        <v>31873</v>
      </c>
      <c r="T10" s="16" t="s">
        <v>1377</v>
      </c>
      <c r="U10" s="17">
        <f>(A1L238C7 + A1L238C8)</f>
        <v>71981</v>
      </c>
      <c r="V10" s="16" t="s">
        <v>1378</v>
      </c>
      <c r="W10" s="17">
        <f>(A1L203C10 + A1L219C10)</f>
        <v>41762</v>
      </c>
      <c r="X10" s="16" t="s">
        <v>1379</v>
      </c>
      <c r="Y10" s="17">
        <f>(A1L203C11 + A1L219C11)</f>
        <v>31314</v>
      </c>
      <c r="Z10" s="16" t="s">
        <v>1380</v>
      </c>
      <c r="AA10" s="17">
        <f>(A1L238C10 + A1L238C11)</f>
        <v>73076</v>
      </c>
      <c r="AB10" s="16" t="s">
        <v>1381</v>
      </c>
      <c r="AC10" s="17">
        <f>(A1L203C13 + A1L219C13)</f>
        <v>42710</v>
      </c>
      <c r="AD10" s="16" t="s">
        <v>1382</v>
      </c>
      <c r="AE10" s="17">
        <f>(A1L203C14 + A1L219C14)</f>
        <v>32257</v>
      </c>
      <c r="AF10" s="16" t="s">
        <v>1383</v>
      </c>
      <c r="AG10" s="17">
        <f>(A1L238C13 + A1L238C14)</f>
        <v>74967</v>
      </c>
      <c r="AH10" s="16" t="s">
        <v>1384</v>
      </c>
      <c r="AI10" s="17">
        <f>IF(RUN_YEARS &gt; 1,(A1L238C1 + A1L238C4) / 2, 0)</f>
        <v>41400.5</v>
      </c>
      <c r="AJ10" s="16" t="s">
        <v>1385</v>
      </c>
      <c r="AK10" s="17">
        <f>IF(RUN_YEARS &gt; 1,(A1L238C2 + A1L238C5) / 2, 0)</f>
        <v>31691</v>
      </c>
      <c r="AL10" s="16" t="s">
        <v>1386</v>
      </c>
      <c r="AM10" s="17">
        <f>(A1L238C16 + A1L238C17)</f>
        <v>73091.5</v>
      </c>
      <c r="AN10" s="16" t="s">
        <v>1387</v>
      </c>
      <c r="AO10" s="17">
        <f>IF(RUN_YEARS &gt; 2,(A1L238C1 + A1L238C4 + A1L238C7) / 3, 0)</f>
        <v>40969.666666666664</v>
      </c>
      <c r="AP10" s="16" t="s">
        <v>1388</v>
      </c>
      <c r="AQ10" s="17">
        <f>IF(RUN_YEARS &gt; 2,(A1L238C2 + A1L238C5 + A1L238C8) / 3, 0)</f>
        <v>31751.666666666668</v>
      </c>
      <c r="AR10" s="16" t="s">
        <v>1389</v>
      </c>
      <c r="AS10" s="17">
        <f>(A1L238C19 + A1L238C20)</f>
        <v>72721.333333333328</v>
      </c>
      <c r="AT10" s="16" t="s">
        <v>1390</v>
      </c>
      <c r="AU10" s="17">
        <f>IF(RUN_YEARS &gt; 3,(A1L238C1 + A1L238C4 + A1L238C7 + A1L238C10) / 4, 0)</f>
        <v>41167.75</v>
      </c>
      <c r="AV10" s="16" t="s">
        <v>1391</v>
      </c>
      <c r="AW10" s="17">
        <f>IF(RUN_YEARS &gt; 3,(A1L238C2 + A1L238C5 + A1L238C8 + A1L238C11) / 4, 0)</f>
        <v>31642.25</v>
      </c>
      <c r="AX10" s="16" t="s">
        <v>1392</v>
      </c>
      <c r="AY10" s="17">
        <f>(A1L238C22 + A1L238C23)</f>
        <v>72810</v>
      </c>
      <c r="AZ10" s="16" t="s">
        <v>1393</v>
      </c>
      <c r="BA10" s="17">
        <f>IF(RUN_YEARS &gt; 4,(A1L238C1 + A1L238C4 + A1L238C7 + A1L238C10 + A1L238C13) / 5, 0)</f>
        <v>41476.199999999997</v>
      </c>
      <c r="BB10" s="16" t="s">
        <v>1394</v>
      </c>
      <c r="BC10" s="17">
        <f>IF(RUN_YEARS &gt; 4,(A1L238C2 + A1L238C5 + A1L238C8 + A1L238C11 + A1L238C14) / 5, 0)</f>
        <v>31765.200000000001</v>
      </c>
      <c r="BD10" s="16" t="s">
        <v>1395</v>
      </c>
      <c r="BE10" s="17">
        <f>(A1L238C25 + A1L238C26)</f>
        <v>73241.399999999994</v>
      </c>
    </row>
    <row r="11" spans="1:57" x14ac:dyDescent="0.2">
      <c r="A11" s="11">
        <v>239</v>
      </c>
      <c r="B11" s="14" t="s">
        <v>934</v>
      </c>
      <c r="C11" s="11" t="s">
        <v>605</v>
      </c>
      <c r="D11" s="16" t="s">
        <v>1396</v>
      </c>
      <c r="E11" s="17">
        <f>(A1L204C1 + A1L220C1)</f>
        <v>30378</v>
      </c>
      <c r="F11" s="16" t="s">
        <v>1397</v>
      </c>
      <c r="G11" s="17">
        <f>(A1L204C2 + A1L220C2)</f>
        <v>29818</v>
      </c>
      <c r="H11" s="16" t="s">
        <v>1398</v>
      </c>
      <c r="I11" s="17">
        <f>(A1L239C1 + A1L239C2)</f>
        <v>60196</v>
      </c>
      <c r="J11" s="16" t="s">
        <v>1399</v>
      </c>
      <c r="K11" s="17">
        <f>(A1L204C4 + A1L220C4)</f>
        <v>30711</v>
      </c>
      <c r="L11" s="16" t="s">
        <v>1400</v>
      </c>
      <c r="M11" s="17">
        <f>(A1L204C5 + A1L220C5)</f>
        <v>30799</v>
      </c>
      <c r="N11" s="16" t="s">
        <v>1401</v>
      </c>
      <c r="O11" s="17">
        <f>(A1L239C4 + A1L239C5)</f>
        <v>61510</v>
      </c>
      <c r="P11" s="16" t="s">
        <v>1402</v>
      </c>
      <c r="Q11" s="17">
        <f>(A1L204C7 + A1L220C7)</f>
        <v>32208</v>
      </c>
      <c r="R11" s="16" t="s">
        <v>1403</v>
      </c>
      <c r="S11" s="17">
        <f>(A1L204C8 + A1L220C8)</f>
        <v>32355</v>
      </c>
      <c r="T11" s="16" t="s">
        <v>1404</v>
      </c>
      <c r="U11" s="17">
        <f>(A1L239C7 + A1L239C8)</f>
        <v>64563</v>
      </c>
      <c r="V11" s="16" t="s">
        <v>1405</v>
      </c>
      <c r="W11" s="17">
        <f>(A1L204C10 + A1L220C10)</f>
        <v>45425</v>
      </c>
      <c r="X11" s="16" t="s">
        <v>1406</v>
      </c>
      <c r="Y11" s="17">
        <f>(A1L204C11 + A1L220C11)</f>
        <v>45275</v>
      </c>
      <c r="Z11" s="16" t="s">
        <v>1407</v>
      </c>
      <c r="AA11" s="17">
        <f>(A1L239C10 + A1L239C11)</f>
        <v>90700</v>
      </c>
      <c r="AB11" s="16" t="s">
        <v>1408</v>
      </c>
      <c r="AC11" s="17">
        <f>(A1L204C13 + A1L220C13)</f>
        <v>50317</v>
      </c>
      <c r="AD11" s="16" t="s">
        <v>1409</v>
      </c>
      <c r="AE11" s="17">
        <f>(A1L204C14 + A1L220C14)</f>
        <v>50021</v>
      </c>
      <c r="AF11" s="16" t="s">
        <v>1410</v>
      </c>
      <c r="AG11" s="17">
        <f>(A1L239C13 + A1L239C14)</f>
        <v>100338</v>
      </c>
      <c r="AH11" s="16" t="s">
        <v>1411</v>
      </c>
      <c r="AI11" s="17">
        <f>IF(RUN_YEARS &gt; 1,(A1L239C1 + A1L239C4) / 2, 0)</f>
        <v>30544.5</v>
      </c>
      <c r="AJ11" s="16" t="s">
        <v>1412</v>
      </c>
      <c r="AK11" s="17">
        <f>IF(RUN_YEARS &gt; 1,(A1L239C2 + A1L239C5) / 2, 0)</f>
        <v>30308.5</v>
      </c>
      <c r="AL11" s="16" t="s">
        <v>1413</v>
      </c>
      <c r="AM11" s="17">
        <f>(A1L239C16 + A1L239C17)</f>
        <v>60853</v>
      </c>
      <c r="AN11" s="16" t="s">
        <v>1414</v>
      </c>
      <c r="AO11" s="17">
        <f>IF(RUN_YEARS &gt; 2,(A1L239C1 + A1L239C4 + A1L239C7) / 3, 0)</f>
        <v>31099</v>
      </c>
      <c r="AP11" s="16" t="s">
        <v>1415</v>
      </c>
      <c r="AQ11" s="17">
        <f>IF(RUN_YEARS &gt; 2,(A1L239C2 + A1L239C5 + A1L239C8) / 3, 0)</f>
        <v>30990.666666666668</v>
      </c>
      <c r="AR11" s="16" t="s">
        <v>1416</v>
      </c>
      <c r="AS11" s="17">
        <f>(A1L239C19 + A1L239C20)</f>
        <v>62089.666666666672</v>
      </c>
      <c r="AT11" s="16" t="s">
        <v>1417</v>
      </c>
      <c r="AU11" s="17">
        <f>IF(RUN_YEARS &gt; 3,(A1L239C1 + A1L239C4 + A1L239C7 + A1L239C10) / 4, 0)</f>
        <v>34680.5</v>
      </c>
      <c r="AV11" s="16" t="s">
        <v>1418</v>
      </c>
      <c r="AW11" s="17">
        <f>IF(RUN_YEARS &gt; 3,(A1L239C2 + A1L239C5 + A1L239C8 + A1L239C11) / 4, 0)</f>
        <v>34561.75</v>
      </c>
      <c r="AX11" s="16" t="s">
        <v>1419</v>
      </c>
      <c r="AY11" s="17">
        <f>(A1L239C22 + A1L239C23)</f>
        <v>69242.25</v>
      </c>
      <c r="AZ11" s="16" t="s">
        <v>1420</v>
      </c>
      <c r="BA11" s="17">
        <f>IF(RUN_YEARS &gt; 4,(A1L239C1 + A1L239C4 + A1L239C7 + A1L239C10 + A1L239C13) / 5, 0)</f>
        <v>37807.800000000003</v>
      </c>
      <c r="BB11" s="16" t="s">
        <v>1421</v>
      </c>
      <c r="BC11" s="17">
        <f>IF(RUN_YEARS &gt; 4,(A1L239C2 + A1L239C5 + A1L239C8 + A1L239C11 + A1L239C14) / 5, 0)</f>
        <v>37653.599999999999</v>
      </c>
      <c r="BD11" s="16" t="s">
        <v>1422</v>
      </c>
      <c r="BE11" s="17">
        <f>(A1L239C25 + A1L239C26)</f>
        <v>75461.399999999994</v>
      </c>
    </row>
    <row r="12" spans="1:57" x14ac:dyDescent="0.2">
      <c r="A12" s="11">
        <v>240</v>
      </c>
      <c r="B12" s="14" t="s">
        <v>935</v>
      </c>
      <c r="C12" s="11" t="s">
        <v>607</v>
      </c>
      <c r="D12" s="16" t="s">
        <v>1423</v>
      </c>
      <c r="E12" s="17">
        <f>(A1L205C1 + A1L221C1)</f>
        <v>18646</v>
      </c>
      <c r="F12" s="16" t="s">
        <v>1424</v>
      </c>
      <c r="G12" s="17">
        <f>(A1L205C2 + A1L221C2)</f>
        <v>18452</v>
      </c>
      <c r="H12" s="16" t="s">
        <v>1425</v>
      </c>
      <c r="I12" s="17">
        <f>(A1L240C1 + A1L240C2)</f>
        <v>37098</v>
      </c>
      <c r="J12" s="16" t="s">
        <v>1426</v>
      </c>
      <c r="K12" s="17">
        <f>(A1L205C4 + A1L221C4)</f>
        <v>18646</v>
      </c>
      <c r="L12" s="16" t="s">
        <v>1427</v>
      </c>
      <c r="M12" s="17">
        <f>(A1L205C5 + A1L221C5)</f>
        <v>18729</v>
      </c>
      <c r="N12" s="16" t="s">
        <v>1428</v>
      </c>
      <c r="O12" s="17">
        <f>(A1L240C4 + A1L240C5)</f>
        <v>37375</v>
      </c>
      <c r="P12" s="16" t="s">
        <v>1429</v>
      </c>
      <c r="Q12" s="17">
        <f>(A1L205C7 + A1L221C7)</f>
        <v>16072</v>
      </c>
      <c r="R12" s="16" t="s">
        <v>1430</v>
      </c>
      <c r="S12" s="17">
        <f>(A1L205C8 + A1L221C8)</f>
        <v>16234</v>
      </c>
      <c r="T12" s="16" t="s">
        <v>1431</v>
      </c>
      <c r="U12" s="17">
        <f>(A1L240C7 + A1L240C8)</f>
        <v>32306</v>
      </c>
      <c r="V12" s="16" t="s">
        <v>1432</v>
      </c>
      <c r="W12" s="17">
        <f>(A1L205C10 + A1L221C10)</f>
        <v>18365</v>
      </c>
      <c r="X12" s="16" t="s">
        <v>1433</v>
      </c>
      <c r="Y12" s="17">
        <f>(A1L205C11 + A1L221C11)</f>
        <v>19186</v>
      </c>
      <c r="Z12" s="16" t="s">
        <v>1434</v>
      </c>
      <c r="AA12" s="17">
        <f>(A1L240C10 + A1L240C11)</f>
        <v>37551</v>
      </c>
      <c r="AB12" s="16" t="s">
        <v>1435</v>
      </c>
      <c r="AC12" s="17">
        <f>(A1L205C13 + A1L221C13)</f>
        <v>24821</v>
      </c>
      <c r="AD12" s="16" t="s">
        <v>1436</v>
      </c>
      <c r="AE12" s="17">
        <f>(A1L205C14 + A1L221C14)</f>
        <v>23829</v>
      </c>
      <c r="AF12" s="16" t="s">
        <v>1437</v>
      </c>
      <c r="AG12" s="17">
        <f>(A1L240C13 + A1L240C14)</f>
        <v>48650</v>
      </c>
      <c r="AH12" s="16" t="s">
        <v>1438</v>
      </c>
      <c r="AI12" s="17">
        <f>IF(RUN_YEARS &gt; 1,(A1L240C1 + A1L240C4) / 2, 0)</f>
        <v>18646</v>
      </c>
      <c r="AJ12" s="16" t="s">
        <v>1439</v>
      </c>
      <c r="AK12" s="17">
        <f>IF(RUN_YEARS &gt; 1,(A1L240C2 + A1L240C5) / 2, 0)</f>
        <v>18590.5</v>
      </c>
      <c r="AL12" s="16" t="s">
        <v>1440</v>
      </c>
      <c r="AM12" s="17">
        <f>(A1L240C16 + A1L240C17)</f>
        <v>37236.5</v>
      </c>
      <c r="AN12" s="16" t="s">
        <v>1441</v>
      </c>
      <c r="AO12" s="17">
        <f>IF(RUN_YEARS &gt; 2,(A1L240C1 + A1L240C4 + A1L240C7) / 3, 0)</f>
        <v>17788</v>
      </c>
      <c r="AP12" s="16" t="s">
        <v>1442</v>
      </c>
      <c r="AQ12" s="17">
        <f>IF(RUN_YEARS &gt; 2,(A1L240C2 + A1L240C5 + A1L240C8) / 3, 0)</f>
        <v>17805</v>
      </c>
      <c r="AR12" s="16" t="s">
        <v>1443</v>
      </c>
      <c r="AS12" s="17">
        <f>(A1L240C19 + A1L240C20)</f>
        <v>35593</v>
      </c>
      <c r="AT12" s="16" t="s">
        <v>1444</v>
      </c>
      <c r="AU12" s="17">
        <f>IF(RUN_YEARS &gt; 3,(A1L240C1 + A1L240C4 + A1L240C7 + A1L240C10) / 4, 0)</f>
        <v>17932.25</v>
      </c>
      <c r="AV12" s="16" t="s">
        <v>1445</v>
      </c>
      <c r="AW12" s="17">
        <f>IF(RUN_YEARS &gt; 3,(A1L240C2 + A1L240C5 + A1L240C8 + A1L240C11) / 4, 0)</f>
        <v>18150.25</v>
      </c>
      <c r="AX12" s="16" t="s">
        <v>1446</v>
      </c>
      <c r="AY12" s="17">
        <f>(A1L240C22 + A1L240C23)</f>
        <v>36082.5</v>
      </c>
      <c r="AZ12" s="16" t="s">
        <v>1447</v>
      </c>
      <c r="BA12" s="17">
        <f>IF(RUN_YEARS &gt; 4,(A1L240C1 + A1L240C4 + A1L240C7 + A1L240C10 + A1L240C13) / 5, 0)</f>
        <v>19310</v>
      </c>
      <c r="BB12" s="16" t="s">
        <v>1448</v>
      </c>
      <c r="BC12" s="17">
        <f>IF(RUN_YEARS &gt; 4,(A1L240C2 + A1L240C5 + A1L240C8 + A1L240C11 + A1L240C14) / 5, 0)</f>
        <v>19286</v>
      </c>
      <c r="BD12" s="16" t="s">
        <v>1449</v>
      </c>
      <c r="BE12" s="17">
        <f>(A1L240C25 + A1L240C26)</f>
        <v>38596</v>
      </c>
    </row>
    <row r="13" spans="1:57" x14ac:dyDescent="0.2">
      <c r="A13" s="11">
        <v>241</v>
      </c>
      <c r="B13" s="14" t="s">
        <v>936</v>
      </c>
      <c r="C13" s="11" t="s">
        <v>609</v>
      </c>
      <c r="D13" s="16" t="s">
        <v>1450</v>
      </c>
      <c r="E13" s="17">
        <f>(A1L206C1 + A1L222C1)</f>
        <v>111449</v>
      </c>
      <c r="F13" s="16" t="s">
        <v>1451</v>
      </c>
      <c r="G13" s="17">
        <f>(A1L206C2 + A1L222C2)</f>
        <v>107418</v>
      </c>
      <c r="H13" s="16" t="s">
        <v>1452</v>
      </c>
      <c r="I13" s="17">
        <f>(A1L241C1 + A1L241C2)</f>
        <v>218867</v>
      </c>
      <c r="J13" s="16" t="s">
        <v>1453</v>
      </c>
      <c r="K13" s="17">
        <f>(A1L206C4 + A1L222C4)</f>
        <v>115369</v>
      </c>
      <c r="L13" s="16" t="s">
        <v>1454</v>
      </c>
      <c r="M13" s="17">
        <f>(A1L206C5 + A1L222C5)</f>
        <v>111928</v>
      </c>
      <c r="N13" s="16" t="s">
        <v>1455</v>
      </c>
      <c r="O13" s="17">
        <f>(A1L241C4 + A1L241C5)</f>
        <v>227297</v>
      </c>
      <c r="P13" s="16" t="s">
        <v>1456</v>
      </c>
      <c r="Q13" s="17">
        <f>(A1L206C7 + A1L222C7)</f>
        <v>105251</v>
      </c>
      <c r="R13" s="16" t="s">
        <v>1457</v>
      </c>
      <c r="S13" s="17">
        <f>(A1L206C8 + A1L222C8)</f>
        <v>106061</v>
      </c>
      <c r="T13" s="16" t="s">
        <v>1458</v>
      </c>
      <c r="U13" s="17">
        <f>(A1L241C7 + A1L241C8)</f>
        <v>211312</v>
      </c>
      <c r="V13" s="16" t="s">
        <v>1459</v>
      </c>
      <c r="W13" s="17">
        <f>(A1L206C10 + A1L222C10)</f>
        <v>101441</v>
      </c>
      <c r="X13" s="16" t="s">
        <v>1460</v>
      </c>
      <c r="Y13" s="17">
        <f>(A1L206C11 + A1L222C11)</f>
        <v>103088</v>
      </c>
      <c r="Z13" s="16" t="s">
        <v>1461</v>
      </c>
      <c r="AA13" s="17">
        <f>(A1L241C10 + A1L241C11)</f>
        <v>204529</v>
      </c>
      <c r="AB13" s="16" t="s">
        <v>1462</v>
      </c>
      <c r="AC13" s="17">
        <f>(A1L206C13 + A1L222C13)</f>
        <v>106129</v>
      </c>
      <c r="AD13" s="16" t="s">
        <v>1463</v>
      </c>
      <c r="AE13" s="17">
        <f>(A1L206C14 + A1L222C14)</f>
        <v>107451</v>
      </c>
      <c r="AF13" s="16" t="s">
        <v>1464</v>
      </c>
      <c r="AG13" s="17">
        <f>(A1L241C13 + A1L241C14)</f>
        <v>213580</v>
      </c>
      <c r="AH13" s="16" t="s">
        <v>1465</v>
      </c>
      <c r="AI13" s="17">
        <f>IF(RUN_YEARS &gt; 1,(A1L241C1 + A1L241C4) / 2, 0)</f>
        <v>113409</v>
      </c>
      <c r="AJ13" s="16" t="s">
        <v>1466</v>
      </c>
      <c r="AK13" s="17">
        <f>IF(RUN_YEARS &gt; 1,(A1L241C2 + A1L241C5) / 2, 0)</f>
        <v>109673</v>
      </c>
      <c r="AL13" s="16" t="s">
        <v>1467</v>
      </c>
      <c r="AM13" s="17">
        <f>(A1L241C16 + A1L241C17)</f>
        <v>223082</v>
      </c>
      <c r="AN13" s="16" t="s">
        <v>1468</v>
      </c>
      <c r="AO13" s="17">
        <f>IF(RUN_YEARS &gt; 2,(A1L241C1 + A1L241C4 + A1L241C7) / 3, 0)</f>
        <v>110689.66666666667</v>
      </c>
      <c r="AP13" s="16" t="s">
        <v>1469</v>
      </c>
      <c r="AQ13" s="17">
        <f>IF(RUN_YEARS &gt; 2,(A1L241C2 + A1L241C5 + A1L241C8) / 3, 0)</f>
        <v>108469</v>
      </c>
      <c r="AR13" s="16" t="s">
        <v>1470</v>
      </c>
      <c r="AS13" s="17">
        <f>(A1L241C19 + A1L241C20)</f>
        <v>219158.66666666669</v>
      </c>
      <c r="AT13" s="16" t="s">
        <v>1471</v>
      </c>
      <c r="AU13" s="17">
        <f>IF(RUN_YEARS &gt; 3,(A1L241C1 + A1L241C4 + A1L241C7 + A1L241C10) / 4, 0)</f>
        <v>108377.5</v>
      </c>
      <c r="AV13" s="16" t="s">
        <v>1472</v>
      </c>
      <c r="AW13" s="17">
        <f>IF(RUN_YEARS &gt; 3,(A1L241C2 + A1L241C5 + A1L241C8 + A1L241C11) / 4, 0)</f>
        <v>107123.75</v>
      </c>
      <c r="AX13" s="16" t="s">
        <v>1473</v>
      </c>
      <c r="AY13" s="17">
        <f>(A1L241C22 + A1L241C23)</f>
        <v>215501.25</v>
      </c>
      <c r="AZ13" s="16" t="s">
        <v>1474</v>
      </c>
      <c r="BA13" s="17">
        <f>IF(RUN_YEARS &gt; 4,(A1L241C1 + A1L241C4 + A1L241C7 + A1L241C10 + A1L241C13) / 5, 0)</f>
        <v>107927.8</v>
      </c>
      <c r="BB13" s="16" t="s">
        <v>1475</v>
      </c>
      <c r="BC13" s="17">
        <f>IF(RUN_YEARS &gt; 4,(A1L241C2 + A1L241C5 + A1L241C8 + A1L241C11 + A1L241C14) / 5, 0)</f>
        <v>107189.2</v>
      </c>
      <c r="BD13" s="16" t="s">
        <v>1476</v>
      </c>
      <c r="BE13" s="17">
        <f>(A1L241C25 + A1L241C26)</f>
        <v>215117</v>
      </c>
    </row>
    <row r="14" spans="1:57" x14ac:dyDescent="0.2">
      <c r="A14" s="11">
        <v>242</v>
      </c>
      <c r="B14" s="14" t="s">
        <v>937</v>
      </c>
      <c r="C14" s="11" t="s">
        <v>611</v>
      </c>
      <c r="D14" s="16" t="s">
        <v>1477</v>
      </c>
      <c r="E14" s="17">
        <f>(A1L207C1 + A1L223C1)</f>
        <v>741</v>
      </c>
      <c r="F14" s="16" t="s">
        <v>1478</v>
      </c>
      <c r="G14" s="17">
        <f>(A1L207C2 + A1L223C2)</f>
        <v>734</v>
      </c>
      <c r="H14" s="16" t="s">
        <v>1479</v>
      </c>
      <c r="I14" s="17">
        <f>(A1L242C1 + A1L242C2)</f>
        <v>1475</v>
      </c>
      <c r="J14" s="16" t="s">
        <v>1480</v>
      </c>
      <c r="K14" s="17">
        <f>(A1L207C4 + A1L223C4)</f>
        <v>553</v>
      </c>
      <c r="L14" s="16" t="s">
        <v>1481</v>
      </c>
      <c r="M14" s="17">
        <f>(A1L207C5 + A1L223C5)</f>
        <v>570</v>
      </c>
      <c r="N14" s="16" t="s">
        <v>1482</v>
      </c>
      <c r="O14" s="17">
        <f>(A1L242C4 + A1L242C5)</f>
        <v>1123</v>
      </c>
      <c r="P14" s="16" t="s">
        <v>1483</v>
      </c>
      <c r="Q14" s="17">
        <f>(A1L207C7 + A1L223C7)</f>
        <v>623</v>
      </c>
      <c r="R14" s="16" t="s">
        <v>1484</v>
      </c>
      <c r="S14" s="17">
        <f>(A1L207C8 + A1L223C8)</f>
        <v>627</v>
      </c>
      <c r="T14" s="16" t="s">
        <v>1485</v>
      </c>
      <c r="U14" s="17">
        <f>(A1L242C7 + A1L242C8)</f>
        <v>1250</v>
      </c>
      <c r="V14" s="16" t="s">
        <v>1486</v>
      </c>
      <c r="W14" s="17">
        <f>(A1L207C10 + A1L223C10)</f>
        <v>1058</v>
      </c>
      <c r="X14" s="16" t="s">
        <v>1487</v>
      </c>
      <c r="Y14" s="17">
        <f>(A1L207C11 + A1L223C11)</f>
        <v>1063</v>
      </c>
      <c r="Z14" s="16" t="s">
        <v>1488</v>
      </c>
      <c r="AA14" s="17">
        <f>(A1L242C10 + A1L242C11)</f>
        <v>2121</v>
      </c>
      <c r="AB14" s="16" t="s">
        <v>1489</v>
      </c>
      <c r="AC14" s="17">
        <f>(A1L207C13 + A1L223C13)</f>
        <v>960</v>
      </c>
      <c r="AD14" s="16" t="s">
        <v>1490</v>
      </c>
      <c r="AE14" s="17">
        <f>(A1L207C14 + A1L223C14)</f>
        <v>973</v>
      </c>
      <c r="AF14" s="16" t="s">
        <v>1491</v>
      </c>
      <c r="AG14" s="17">
        <f>(A1L242C13 + A1L242C14)</f>
        <v>1933</v>
      </c>
      <c r="AH14" s="16" t="s">
        <v>1492</v>
      </c>
      <c r="AI14" s="17">
        <f>IF(RUN_YEARS &gt; 1,(A1L242C1 + A1L242C4) / 2, 0)</f>
        <v>647</v>
      </c>
      <c r="AJ14" s="16" t="s">
        <v>1493</v>
      </c>
      <c r="AK14" s="17">
        <f>IF(RUN_YEARS &gt; 1,(A1L242C2 + A1L242C5) / 2, 0)</f>
        <v>652</v>
      </c>
      <c r="AL14" s="16" t="s">
        <v>1494</v>
      </c>
      <c r="AM14" s="17">
        <f>(A1L242C16 + A1L242C17)</f>
        <v>1299</v>
      </c>
      <c r="AN14" s="16" t="s">
        <v>1495</v>
      </c>
      <c r="AO14" s="17">
        <f>IF(RUN_YEARS &gt; 2,(A1L242C1 + A1L242C4 + A1L242C7) / 3, 0)</f>
        <v>639</v>
      </c>
      <c r="AP14" s="16" t="s">
        <v>1496</v>
      </c>
      <c r="AQ14" s="17">
        <f>IF(RUN_YEARS &gt; 2,(A1L242C2 + A1L242C5 + A1L242C8) / 3, 0)</f>
        <v>643.66666666666663</v>
      </c>
      <c r="AR14" s="16" t="s">
        <v>1497</v>
      </c>
      <c r="AS14" s="17">
        <f>(A1L242C19 + A1L242C20)</f>
        <v>1282.6666666666665</v>
      </c>
      <c r="AT14" s="16" t="s">
        <v>1498</v>
      </c>
      <c r="AU14" s="17">
        <f>IF(RUN_YEARS &gt; 3,(A1L242C1 + A1L242C4 + A1L242C7 + A1L242C10) / 4, 0)</f>
        <v>743.75</v>
      </c>
      <c r="AV14" s="16" t="s">
        <v>1499</v>
      </c>
      <c r="AW14" s="17">
        <f>IF(RUN_YEARS &gt; 3,(A1L242C2 + A1L242C5 + A1L242C8 + A1L242C11) / 4, 0)</f>
        <v>748.5</v>
      </c>
      <c r="AX14" s="16" t="s">
        <v>1500</v>
      </c>
      <c r="AY14" s="17">
        <f>(A1L242C22 + A1L242C23)</f>
        <v>1492.25</v>
      </c>
      <c r="AZ14" s="16" t="s">
        <v>1501</v>
      </c>
      <c r="BA14" s="17">
        <f>IF(RUN_YEARS &gt; 4,(A1L242C1 + A1L242C4 + A1L242C7 + A1L242C10 + A1L242C13) / 5, 0)</f>
        <v>787</v>
      </c>
      <c r="BB14" s="16" t="s">
        <v>1502</v>
      </c>
      <c r="BC14" s="17">
        <f>IF(RUN_YEARS &gt; 4,(A1L242C2 + A1L242C5 + A1L242C8 + A1L242C11 + A1L242C14) / 5, 0)</f>
        <v>793.4</v>
      </c>
      <c r="BD14" s="16" t="s">
        <v>1503</v>
      </c>
      <c r="BE14" s="17">
        <f>(A1L242C25 + A1L242C26)</f>
        <v>1580.4</v>
      </c>
    </row>
    <row r="15" spans="1:57" x14ac:dyDescent="0.2">
      <c r="A15" s="11">
        <v>243</v>
      </c>
      <c r="B15" s="14" t="s">
        <v>938</v>
      </c>
      <c r="C15" s="11" t="s">
        <v>613</v>
      </c>
      <c r="D15" s="16" t="s">
        <v>1504</v>
      </c>
      <c r="E15" s="17">
        <f>(A1L208C1 + A1L224C1)</f>
        <v>21304</v>
      </c>
      <c r="F15" s="16" t="s">
        <v>1505</v>
      </c>
      <c r="G15" s="17">
        <f>(A1L208C2 + A1L224C2)</f>
        <v>21321</v>
      </c>
      <c r="H15" s="16" t="s">
        <v>1506</v>
      </c>
      <c r="I15" s="17">
        <f>(A1L243C1 + A1L243C2)</f>
        <v>42625</v>
      </c>
      <c r="J15" s="16" t="s">
        <v>1507</v>
      </c>
      <c r="K15" s="17">
        <f>(A1L208C4 + A1L224C4)</f>
        <v>53869</v>
      </c>
      <c r="L15" s="16" t="s">
        <v>1508</v>
      </c>
      <c r="M15" s="17">
        <f>(A1L208C5 + A1L224C5)</f>
        <v>50675</v>
      </c>
      <c r="N15" s="16" t="s">
        <v>1509</v>
      </c>
      <c r="O15" s="17">
        <f>(A1L243C4 + A1L243C5)</f>
        <v>104544</v>
      </c>
      <c r="P15" s="16" t="s">
        <v>1510</v>
      </c>
      <c r="Q15" s="17">
        <f>(A1L208C7 + A1L224C7)</f>
        <v>36372</v>
      </c>
      <c r="R15" s="16" t="s">
        <v>1511</v>
      </c>
      <c r="S15" s="17">
        <f>(A1L208C8 + A1L224C8)</f>
        <v>36551</v>
      </c>
      <c r="T15" s="16" t="s">
        <v>1512</v>
      </c>
      <c r="U15" s="17">
        <f>(A1L243C7 + A1L243C8)</f>
        <v>72923</v>
      </c>
      <c r="V15" s="16" t="s">
        <v>1513</v>
      </c>
      <c r="W15" s="17">
        <f>(A1L208C10 + A1L224C10)</f>
        <v>23353</v>
      </c>
      <c r="X15" s="16" t="s">
        <v>1514</v>
      </c>
      <c r="Y15" s="17">
        <f>(A1L208C11 + A1L224C11)</f>
        <v>21639</v>
      </c>
      <c r="Z15" s="16" t="s">
        <v>1515</v>
      </c>
      <c r="AA15" s="17">
        <f>(A1L243C10 + A1L243C11)</f>
        <v>44992</v>
      </c>
      <c r="AB15" s="16" t="s">
        <v>1516</v>
      </c>
      <c r="AC15" s="17">
        <f>(A1L208C13 + A1L224C13)</f>
        <v>35950</v>
      </c>
      <c r="AD15" s="16" t="s">
        <v>1517</v>
      </c>
      <c r="AE15" s="17">
        <f>(A1L208C14 + A1L224C14)</f>
        <v>35053</v>
      </c>
      <c r="AF15" s="16" t="s">
        <v>1518</v>
      </c>
      <c r="AG15" s="17">
        <f>(A1L243C13 + A1L243C14)</f>
        <v>71003</v>
      </c>
      <c r="AH15" s="16" t="s">
        <v>1519</v>
      </c>
      <c r="AI15" s="17">
        <f>IF(RUN_YEARS &gt; 1,(A1L243C1 + A1L243C4) / 2, 0)</f>
        <v>37586.5</v>
      </c>
      <c r="AJ15" s="16" t="s">
        <v>1520</v>
      </c>
      <c r="AK15" s="17">
        <f>IF(RUN_YEARS &gt; 1,(A1L243C2 + A1L243C5) / 2, 0)</f>
        <v>35998</v>
      </c>
      <c r="AL15" s="16" t="s">
        <v>1521</v>
      </c>
      <c r="AM15" s="17">
        <f>(A1L243C16 + A1L243C17)</f>
        <v>73584.5</v>
      </c>
      <c r="AN15" s="16" t="s">
        <v>1522</v>
      </c>
      <c r="AO15" s="17">
        <f>IF(RUN_YEARS &gt; 2,(A1L243C1 + A1L243C4 + A1L243C7) / 3, 0)</f>
        <v>37181.666666666664</v>
      </c>
      <c r="AP15" s="16" t="s">
        <v>1523</v>
      </c>
      <c r="AQ15" s="17">
        <f>IF(RUN_YEARS &gt; 2,(A1L243C2 + A1L243C5 + A1L243C8) / 3, 0)</f>
        <v>36182.333333333336</v>
      </c>
      <c r="AR15" s="16" t="s">
        <v>1524</v>
      </c>
      <c r="AS15" s="17">
        <f>(A1L243C19 + A1L243C20)</f>
        <v>73364</v>
      </c>
      <c r="AT15" s="16" t="s">
        <v>1525</v>
      </c>
      <c r="AU15" s="17">
        <f>IF(RUN_YEARS &gt; 3,(A1L243C1 + A1L243C4 + A1L243C7 + A1L243C10) / 4, 0)</f>
        <v>33724.5</v>
      </c>
      <c r="AV15" s="16" t="s">
        <v>1526</v>
      </c>
      <c r="AW15" s="17">
        <f>IF(RUN_YEARS &gt; 3,(A1L243C2 + A1L243C5 + A1L243C8 + A1L243C11) / 4, 0)</f>
        <v>32546.5</v>
      </c>
      <c r="AX15" s="16" t="s">
        <v>1527</v>
      </c>
      <c r="AY15" s="17">
        <f>(A1L243C22 + A1L243C23)</f>
        <v>66271</v>
      </c>
      <c r="AZ15" s="16" t="s">
        <v>1528</v>
      </c>
      <c r="BA15" s="17">
        <f>IF(RUN_YEARS &gt; 4,(A1L243C1 + A1L243C4 + A1L243C7 + A1L243C10 + A1L243C13) / 5, 0)</f>
        <v>34169.599999999999</v>
      </c>
      <c r="BB15" s="16" t="s">
        <v>1529</v>
      </c>
      <c r="BC15" s="17">
        <f>IF(RUN_YEARS &gt; 4,(A1L243C2 + A1L243C5 + A1L243C8 + A1L243C11 + A1L243C14) / 5, 0)</f>
        <v>33047.800000000003</v>
      </c>
      <c r="BD15" s="16" t="s">
        <v>1530</v>
      </c>
      <c r="BE15" s="17">
        <f>(A1L243C25 + A1L243C26)</f>
        <v>67217.399999999994</v>
      </c>
    </row>
    <row r="16" spans="1:57" x14ac:dyDescent="0.2">
      <c r="A16" s="11">
        <v>244</v>
      </c>
      <c r="B16" s="14" t="s">
        <v>939</v>
      </c>
      <c r="C16" s="11" t="s">
        <v>615</v>
      </c>
      <c r="D16" s="16" t="s">
        <v>1531</v>
      </c>
      <c r="E16" s="17">
        <f>(A1L209C1 + A1L225C1)</f>
        <v>1</v>
      </c>
      <c r="F16" s="16" t="s">
        <v>1532</v>
      </c>
      <c r="G16" s="17">
        <f>(A1L209C2 + A1L225C2)</f>
        <v>0</v>
      </c>
      <c r="H16" s="16" t="s">
        <v>1533</v>
      </c>
      <c r="I16" s="17">
        <f>(A1L244C1 + A1L244C2)</f>
        <v>1</v>
      </c>
      <c r="J16" s="16" t="s">
        <v>1534</v>
      </c>
      <c r="K16" s="17">
        <f>(A1L209C4 + A1L225C4)</f>
        <v>0</v>
      </c>
      <c r="L16" s="16" t="s">
        <v>1535</v>
      </c>
      <c r="M16" s="17">
        <f>(A1L209C5 + A1L225C5)</f>
        <v>0</v>
      </c>
      <c r="N16" s="16" t="s">
        <v>1536</v>
      </c>
      <c r="O16" s="17">
        <f>(A1L244C4 + A1L244C5)</f>
        <v>0</v>
      </c>
      <c r="P16" s="16" t="s">
        <v>1537</v>
      </c>
      <c r="Q16" s="17">
        <f>(A1L209C7 + A1L225C7)</f>
        <v>1</v>
      </c>
      <c r="R16" s="16" t="s">
        <v>1538</v>
      </c>
      <c r="S16" s="17">
        <f>(A1L209C8 + A1L225C8)</f>
        <v>1</v>
      </c>
      <c r="T16" s="16" t="s">
        <v>1539</v>
      </c>
      <c r="U16" s="17">
        <f>(A1L244C7 + A1L244C8)</f>
        <v>2</v>
      </c>
      <c r="V16" s="16" t="s">
        <v>1540</v>
      </c>
      <c r="W16" s="17">
        <f>(A1L209C10 + A1L225C10)</f>
        <v>55</v>
      </c>
      <c r="X16" s="16" t="s">
        <v>1541</v>
      </c>
      <c r="Y16" s="17">
        <f>(A1L209C11 + A1L225C11)</f>
        <v>59</v>
      </c>
      <c r="Z16" s="16" t="s">
        <v>1542</v>
      </c>
      <c r="AA16" s="17">
        <f>(A1L244C10 + A1L244C11)</f>
        <v>114</v>
      </c>
      <c r="AB16" s="16" t="s">
        <v>1543</v>
      </c>
      <c r="AC16" s="17">
        <f>(A1L209C13 + A1L225C13)</f>
        <v>21</v>
      </c>
      <c r="AD16" s="16" t="s">
        <v>1544</v>
      </c>
      <c r="AE16" s="17">
        <f>(A1L209C14 + A1L225C14)</f>
        <v>17</v>
      </c>
      <c r="AF16" s="16" t="s">
        <v>1545</v>
      </c>
      <c r="AG16" s="17">
        <f>(A1L244C13 + A1L244C14)</f>
        <v>38</v>
      </c>
      <c r="AH16" s="16" t="s">
        <v>1546</v>
      </c>
      <c r="AI16" s="17">
        <f>IF(RUN_YEARS &gt; 1,(A1L244C1 + A1L244C4) / 2, 0)</f>
        <v>0.5</v>
      </c>
      <c r="AJ16" s="16" t="s">
        <v>1547</v>
      </c>
      <c r="AK16" s="17">
        <f>IF(RUN_YEARS &gt; 1,(A1L244C2 + A1L244C5) / 2, 0)</f>
        <v>0</v>
      </c>
      <c r="AL16" s="16" t="s">
        <v>1548</v>
      </c>
      <c r="AM16" s="17">
        <f>(A1L244C16 + A1L244C17)</f>
        <v>0.5</v>
      </c>
      <c r="AN16" s="16" t="s">
        <v>1549</v>
      </c>
      <c r="AO16" s="17">
        <f>IF(RUN_YEARS &gt; 2,(A1L244C1 + A1L244C4 + A1L244C7) / 3, 0)</f>
        <v>0.66666666666666663</v>
      </c>
      <c r="AP16" s="16" t="s">
        <v>1550</v>
      </c>
      <c r="AQ16" s="17">
        <f>IF(RUN_YEARS &gt; 2,(A1L244C2 + A1L244C5 + A1L244C8) / 3, 0)</f>
        <v>0.33333333333333331</v>
      </c>
      <c r="AR16" s="16" t="s">
        <v>1551</v>
      </c>
      <c r="AS16" s="17">
        <f>(A1L244C19 + A1L244C20)</f>
        <v>1</v>
      </c>
      <c r="AT16" s="16" t="s">
        <v>1552</v>
      </c>
      <c r="AU16" s="17">
        <f>IF(RUN_YEARS &gt; 3,(A1L244C1 + A1L244C4 + A1L244C7 + A1L244C10) / 4, 0)</f>
        <v>14.25</v>
      </c>
      <c r="AV16" s="16" t="s">
        <v>1553</v>
      </c>
      <c r="AW16" s="17">
        <f>IF(RUN_YEARS &gt; 3,(A1L244C2 + A1L244C5 + A1L244C8 + A1L244C11) / 4, 0)</f>
        <v>15</v>
      </c>
      <c r="AX16" s="16" t="s">
        <v>1554</v>
      </c>
      <c r="AY16" s="17">
        <f>(A1L244C22 + A1L244C23)</f>
        <v>29.25</v>
      </c>
      <c r="AZ16" s="16" t="s">
        <v>1555</v>
      </c>
      <c r="BA16" s="17">
        <f>IF(RUN_YEARS &gt; 4,(A1L244C1 + A1L244C4 + A1L244C7 + A1L244C10 + A1L244C13) / 5, 0)</f>
        <v>15.6</v>
      </c>
      <c r="BB16" s="16" t="s">
        <v>1556</v>
      </c>
      <c r="BC16" s="17">
        <f>IF(RUN_YEARS &gt; 4,(A1L244C2 + A1L244C5 + A1L244C8 + A1L244C11 + A1L244C14) / 5, 0)</f>
        <v>15.4</v>
      </c>
      <c r="BD16" s="16" t="s">
        <v>1557</v>
      </c>
      <c r="BE16" s="17">
        <f>(A1L244C25 + A1L244C26)</f>
        <v>31</v>
      </c>
    </row>
    <row r="17" spans="1:57" x14ac:dyDescent="0.2">
      <c r="A17" s="11">
        <v>245</v>
      </c>
      <c r="B17" s="14" t="s">
        <v>940</v>
      </c>
      <c r="C17" s="11" t="s">
        <v>617</v>
      </c>
      <c r="D17" s="16" t="s">
        <v>1558</v>
      </c>
      <c r="E17" s="17">
        <f>(A1L210C1 + A1L226C1)</f>
        <v>5</v>
      </c>
      <c r="F17" s="16" t="s">
        <v>1559</v>
      </c>
      <c r="G17" s="17">
        <f>(A1L210C2 + A1L226C2)</f>
        <v>23</v>
      </c>
      <c r="H17" s="16" t="s">
        <v>1560</v>
      </c>
      <c r="I17" s="17">
        <f>(A1L245C1 + A1L245C2)</f>
        <v>28</v>
      </c>
      <c r="J17" s="16" t="s">
        <v>1561</v>
      </c>
      <c r="K17" s="17">
        <f>(A1L210C4 + A1L226C4)</f>
        <v>3</v>
      </c>
      <c r="L17" s="16" t="s">
        <v>1562</v>
      </c>
      <c r="M17" s="17">
        <f>(A1L210C5 + A1L226C5)</f>
        <v>9</v>
      </c>
      <c r="N17" s="16" t="s">
        <v>1563</v>
      </c>
      <c r="O17" s="17">
        <f>(A1L245C4 + A1L245C5)</f>
        <v>12</v>
      </c>
      <c r="P17" s="16" t="s">
        <v>1564</v>
      </c>
      <c r="Q17" s="17">
        <f>(A1L210C7 + A1L226C7)</f>
        <v>8</v>
      </c>
      <c r="R17" s="16" t="s">
        <v>1565</v>
      </c>
      <c r="S17" s="17">
        <f>(A1L210C8 + A1L226C8)</f>
        <v>16</v>
      </c>
      <c r="T17" s="16" t="s">
        <v>1566</v>
      </c>
      <c r="U17" s="17">
        <f>(A1L245C7 + A1L245C8)</f>
        <v>24</v>
      </c>
      <c r="V17" s="16" t="s">
        <v>1567</v>
      </c>
      <c r="W17" s="17">
        <f>(A1L210C10 + A1L226C10)</f>
        <v>25</v>
      </c>
      <c r="X17" s="16" t="s">
        <v>1568</v>
      </c>
      <c r="Y17" s="17">
        <f>(A1L210C11 + A1L226C11)</f>
        <v>29</v>
      </c>
      <c r="Z17" s="16" t="s">
        <v>1569</v>
      </c>
      <c r="AA17" s="17">
        <f>(A1L245C10 + A1L245C11)</f>
        <v>54</v>
      </c>
      <c r="AB17" s="16" t="s">
        <v>1570</v>
      </c>
      <c r="AC17" s="17">
        <f>(A1L210C13 + A1L226C13)</f>
        <v>44</v>
      </c>
      <c r="AD17" s="16" t="s">
        <v>1571</v>
      </c>
      <c r="AE17" s="17">
        <f>(A1L210C14 + A1L226C14)</f>
        <v>46</v>
      </c>
      <c r="AF17" s="16" t="s">
        <v>1572</v>
      </c>
      <c r="AG17" s="17">
        <f>(A1L245C13 + A1L245C14)</f>
        <v>90</v>
      </c>
      <c r="AH17" s="16" t="s">
        <v>1573</v>
      </c>
      <c r="AI17" s="17">
        <f>IF(RUN_YEARS &gt; 1,(A1L245C1 + A1L245C4) / 2, 0)</f>
        <v>4</v>
      </c>
      <c r="AJ17" s="16" t="s">
        <v>1574</v>
      </c>
      <c r="AK17" s="17">
        <f>IF(RUN_YEARS &gt; 1,(A1L245C2 + A1L245C5) / 2, 0)</f>
        <v>16</v>
      </c>
      <c r="AL17" s="16" t="s">
        <v>1575</v>
      </c>
      <c r="AM17" s="17">
        <f>(A1L245C16 + A1L245C17)</f>
        <v>20</v>
      </c>
      <c r="AN17" s="16" t="s">
        <v>1576</v>
      </c>
      <c r="AO17" s="17">
        <f>IF(RUN_YEARS &gt; 2,(A1L245C1 + A1L245C4 + A1L245C7) / 3, 0)</f>
        <v>5.333333333333333</v>
      </c>
      <c r="AP17" s="16" t="s">
        <v>1577</v>
      </c>
      <c r="AQ17" s="17">
        <f>IF(RUN_YEARS &gt; 2,(A1L245C2 + A1L245C5 + A1L245C8) / 3, 0)</f>
        <v>16</v>
      </c>
      <c r="AR17" s="16" t="s">
        <v>1578</v>
      </c>
      <c r="AS17" s="17">
        <f>(A1L245C19 + A1L245C20)</f>
        <v>21.333333333333332</v>
      </c>
      <c r="AT17" s="16" t="s">
        <v>1579</v>
      </c>
      <c r="AU17" s="17">
        <f>IF(RUN_YEARS &gt; 3,(A1L245C1 + A1L245C4 + A1L245C7 + A1L245C10) / 4, 0)</f>
        <v>10.25</v>
      </c>
      <c r="AV17" s="16" t="s">
        <v>1580</v>
      </c>
      <c r="AW17" s="17">
        <f>IF(RUN_YEARS &gt; 3,(A1L245C2 + A1L245C5 + A1L245C8 + A1L245C11) / 4, 0)</f>
        <v>19.25</v>
      </c>
      <c r="AX17" s="16" t="s">
        <v>1581</v>
      </c>
      <c r="AY17" s="17">
        <f>(A1L245C22 + A1L245C23)</f>
        <v>29.5</v>
      </c>
      <c r="AZ17" s="16" t="s">
        <v>1582</v>
      </c>
      <c r="BA17" s="17">
        <f>IF(RUN_YEARS &gt; 4,(A1L245C1 + A1L245C4 + A1L245C7 + A1L245C10 + A1L245C13) / 5, 0)</f>
        <v>17</v>
      </c>
      <c r="BB17" s="16" t="s">
        <v>1583</v>
      </c>
      <c r="BC17" s="17">
        <f>IF(RUN_YEARS &gt; 4,(A1L245C2 + A1L245C5 + A1L245C8 + A1L245C11 + A1L245C14) / 5, 0)</f>
        <v>24.6</v>
      </c>
      <c r="BD17" s="16" t="s">
        <v>1584</v>
      </c>
      <c r="BE17" s="17">
        <f>(A1L245C25 + A1L245C26)</f>
        <v>41.6</v>
      </c>
    </row>
    <row r="18" spans="1:57" x14ac:dyDescent="0.2">
      <c r="A18" s="11">
        <v>246</v>
      </c>
      <c r="B18" s="14" t="s">
        <v>941</v>
      </c>
      <c r="C18" s="11" t="s">
        <v>619</v>
      </c>
      <c r="D18" s="16" t="s">
        <v>1585</v>
      </c>
      <c r="E18" s="17">
        <f>(A1L211C1 + A1L227C1)</f>
        <v>57930</v>
      </c>
      <c r="F18" s="16" t="s">
        <v>1586</v>
      </c>
      <c r="G18" s="17">
        <f>(A1L211C2 + A1L227C2)</f>
        <v>1716</v>
      </c>
      <c r="H18" s="16" t="s">
        <v>1587</v>
      </c>
      <c r="I18" s="17">
        <f>(A1L246C1 + A1L246C2)</f>
        <v>59646</v>
      </c>
      <c r="J18" s="16" t="s">
        <v>1588</v>
      </c>
      <c r="K18" s="17">
        <f>(A1L211C4 + A1L227C4)</f>
        <v>55622</v>
      </c>
      <c r="L18" s="16" t="s">
        <v>1589</v>
      </c>
      <c r="M18" s="17">
        <f>(A1L211C5 + A1L227C5)</f>
        <v>1612</v>
      </c>
      <c r="N18" s="16" t="s">
        <v>1590</v>
      </c>
      <c r="O18" s="17">
        <f>(A1L246C4 + A1L246C5)</f>
        <v>57234</v>
      </c>
      <c r="P18" s="16" t="s">
        <v>1591</v>
      </c>
      <c r="Q18" s="17">
        <f>(A1L211C7 + A1L227C7)</f>
        <v>60257</v>
      </c>
      <c r="R18" s="16" t="s">
        <v>1592</v>
      </c>
      <c r="S18" s="17">
        <f>(A1L211C8 + A1L227C8)</f>
        <v>2043</v>
      </c>
      <c r="T18" s="16" t="s">
        <v>1593</v>
      </c>
      <c r="U18" s="17">
        <f>(A1L246C7 + A1L246C8)</f>
        <v>62300</v>
      </c>
      <c r="V18" s="16" t="s">
        <v>1594</v>
      </c>
      <c r="W18" s="17">
        <f>(A1L211C10 + A1L227C10)</f>
        <v>64798</v>
      </c>
      <c r="X18" s="16" t="s">
        <v>1595</v>
      </c>
      <c r="Y18" s="17">
        <f>(A1L211C11 + A1L227C11)</f>
        <v>2165</v>
      </c>
      <c r="Z18" s="16" t="s">
        <v>1596</v>
      </c>
      <c r="AA18" s="17">
        <f>(A1L246C10 + A1L246C11)</f>
        <v>66963</v>
      </c>
      <c r="AB18" s="16" t="s">
        <v>1597</v>
      </c>
      <c r="AC18" s="17">
        <f>(A1L211C13 + A1L227C13)</f>
        <v>64369</v>
      </c>
      <c r="AD18" s="16" t="s">
        <v>1598</v>
      </c>
      <c r="AE18" s="17">
        <f>(A1L211C14 + A1L227C14)</f>
        <v>1952</v>
      </c>
      <c r="AF18" s="16" t="s">
        <v>1599</v>
      </c>
      <c r="AG18" s="17">
        <f>(A1L246C13 + A1L246C14)</f>
        <v>66321</v>
      </c>
      <c r="AH18" s="16" t="s">
        <v>1600</v>
      </c>
      <c r="AI18" s="17">
        <f>IF(RUN_YEARS &gt; 1,(A1L246C1 + A1L246C4) / 2, 0)</f>
        <v>56776</v>
      </c>
      <c r="AJ18" s="16" t="s">
        <v>1601</v>
      </c>
      <c r="AK18" s="17">
        <f>IF(RUN_YEARS &gt; 1,(A1L246C2 + A1L246C5) / 2, 0)</f>
        <v>1664</v>
      </c>
      <c r="AL18" s="16" t="s">
        <v>1602</v>
      </c>
      <c r="AM18" s="17">
        <f>(A1L246C16 + A1L246C17)</f>
        <v>58440</v>
      </c>
      <c r="AN18" s="16" t="s">
        <v>1603</v>
      </c>
      <c r="AO18" s="17">
        <f>IF(RUN_YEARS &gt; 2,(A1L246C1 + A1L246C4 + A1L246C7) / 3, 0)</f>
        <v>57936.333333333336</v>
      </c>
      <c r="AP18" s="16" t="s">
        <v>1604</v>
      </c>
      <c r="AQ18" s="17">
        <f>IF(RUN_YEARS &gt; 2,(A1L246C2 + A1L246C5 + A1L246C8) / 3, 0)</f>
        <v>1790.3333333333333</v>
      </c>
      <c r="AR18" s="16" t="s">
        <v>1605</v>
      </c>
      <c r="AS18" s="17">
        <f>(A1L246C19 + A1L246C20)</f>
        <v>59726.666666666672</v>
      </c>
      <c r="AT18" s="16" t="s">
        <v>1606</v>
      </c>
      <c r="AU18" s="17">
        <f>IF(RUN_YEARS &gt; 3,(A1L246C1 + A1L246C4 + A1L246C7 + A1L246C10) / 4, 0)</f>
        <v>59651.75</v>
      </c>
      <c r="AV18" s="16" t="s">
        <v>1607</v>
      </c>
      <c r="AW18" s="17">
        <f>IF(RUN_YEARS &gt; 3,(A1L246C2 + A1L246C5 + A1L246C8 + A1L246C11) / 4, 0)</f>
        <v>1884</v>
      </c>
      <c r="AX18" s="16" t="s">
        <v>1608</v>
      </c>
      <c r="AY18" s="17">
        <f>(A1L246C22 + A1L246C23)</f>
        <v>61535.75</v>
      </c>
      <c r="AZ18" s="16" t="s">
        <v>1609</v>
      </c>
      <c r="BA18" s="17">
        <f>IF(RUN_YEARS &gt; 4,(A1L246C1 + A1L246C4 + A1L246C7 + A1L246C10 + A1L246C13) / 5, 0)</f>
        <v>60595.199999999997</v>
      </c>
      <c r="BB18" s="16" t="s">
        <v>1610</v>
      </c>
      <c r="BC18" s="17">
        <f>IF(RUN_YEARS &gt; 4,(A1L246C2 + A1L246C5 + A1L246C8 + A1L246C11 + A1L246C14) / 5, 0)</f>
        <v>1897.6</v>
      </c>
      <c r="BD18" s="16" t="s">
        <v>1611</v>
      </c>
      <c r="BE18" s="17">
        <f>(A1L246C25 + A1L246C26)</f>
        <v>62492.799999999996</v>
      </c>
    </row>
    <row r="19" spans="1:57" x14ac:dyDescent="0.2">
      <c r="A19" s="11">
        <v>247</v>
      </c>
      <c r="B19" s="14" t="s">
        <v>942</v>
      </c>
      <c r="C19" s="11" t="s">
        <v>621</v>
      </c>
      <c r="D19" s="16" t="s">
        <v>1612</v>
      </c>
      <c r="E19" s="17">
        <f>(A1L212C1 + A1L228C1)</f>
        <v>12032</v>
      </c>
      <c r="F19" s="16" t="s">
        <v>1613</v>
      </c>
      <c r="G19" s="17">
        <f>(A1L212C2 + A1L228C2)</f>
        <v>5391</v>
      </c>
      <c r="H19" s="16" t="s">
        <v>1614</v>
      </c>
      <c r="I19" s="17">
        <f>(A1L247C1 + A1L247C2)</f>
        <v>17423</v>
      </c>
      <c r="J19" s="16" t="s">
        <v>1615</v>
      </c>
      <c r="K19" s="17">
        <f>(A1L212C4 + A1L228C4)</f>
        <v>12712</v>
      </c>
      <c r="L19" s="16" t="s">
        <v>1616</v>
      </c>
      <c r="M19" s="17">
        <f>(A1L212C5 + A1L228C5)</f>
        <v>5203</v>
      </c>
      <c r="N19" s="16" t="s">
        <v>1617</v>
      </c>
      <c r="O19" s="17">
        <f>(A1L247C4 + A1L247C5)</f>
        <v>17915</v>
      </c>
      <c r="P19" s="16" t="s">
        <v>1618</v>
      </c>
      <c r="Q19" s="17">
        <f>(A1L212C7 + A1L228C7)</f>
        <v>11883</v>
      </c>
      <c r="R19" s="16" t="s">
        <v>1619</v>
      </c>
      <c r="S19" s="17">
        <f>(A1L212C8 + A1L228C8)</f>
        <v>3859</v>
      </c>
      <c r="T19" s="16" t="s">
        <v>1620</v>
      </c>
      <c r="U19" s="17">
        <f>(A1L247C7 + A1L247C8)</f>
        <v>15742</v>
      </c>
      <c r="V19" s="16" t="s">
        <v>1621</v>
      </c>
      <c r="W19" s="17">
        <f>(A1L212C10 + A1L228C10)</f>
        <v>11695</v>
      </c>
      <c r="X19" s="16" t="s">
        <v>1622</v>
      </c>
      <c r="Y19" s="17">
        <f>(A1L212C11 + A1L228C11)</f>
        <v>1878</v>
      </c>
      <c r="Z19" s="16" t="s">
        <v>1623</v>
      </c>
      <c r="AA19" s="17">
        <f>(A1L247C10 + A1L247C11)</f>
        <v>13573</v>
      </c>
      <c r="AB19" s="16" t="s">
        <v>1624</v>
      </c>
      <c r="AC19" s="17">
        <f>(A1L212C13 + A1L228C13)</f>
        <v>12058</v>
      </c>
      <c r="AD19" s="16" t="s">
        <v>1625</v>
      </c>
      <c r="AE19" s="17">
        <f>(A1L212C14 + A1L228C14)</f>
        <v>2550</v>
      </c>
      <c r="AF19" s="16" t="s">
        <v>1626</v>
      </c>
      <c r="AG19" s="17">
        <f>(A1L247C13 + A1L247C14)</f>
        <v>14608</v>
      </c>
      <c r="AH19" s="16" t="s">
        <v>1627</v>
      </c>
      <c r="AI19" s="17">
        <f>IF(RUN_YEARS &gt; 1,(A1L247C1 + A1L247C4) / 2, 0)</f>
        <v>12372</v>
      </c>
      <c r="AJ19" s="16" t="s">
        <v>1628</v>
      </c>
      <c r="AK19" s="17">
        <f>IF(RUN_YEARS &gt; 1,(A1L247C2 + A1L247C5) / 2, 0)</f>
        <v>5297</v>
      </c>
      <c r="AL19" s="16" t="s">
        <v>1629</v>
      </c>
      <c r="AM19" s="17">
        <f>(A1L247C16 + A1L247C17)</f>
        <v>17669</v>
      </c>
      <c r="AN19" s="16" t="s">
        <v>1630</v>
      </c>
      <c r="AO19" s="17">
        <f>IF(RUN_YEARS &gt; 2,(A1L247C1 + A1L247C4 + A1L247C7) / 3, 0)</f>
        <v>12209</v>
      </c>
      <c r="AP19" s="16" t="s">
        <v>1631</v>
      </c>
      <c r="AQ19" s="17">
        <f>IF(RUN_YEARS &gt; 2,(A1L247C2 + A1L247C5 + A1L247C8) / 3, 0)</f>
        <v>4817.666666666667</v>
      </c>
      <c r="AR19" s="16" t="s">
        <v>1632</v>
      </c>
      <c r="AS19" s="17">
        <f>(A1L247C19 + A1L247C20)</f>
        <v>17026.666666666668</v>
      </c>
      <c r="AT19" s="16" t="s">
        <v>1633</v>
      </c>
      <c r="AU19" s="17">
        <f>IF(RUN_YEARS &gt; 3,(A1L247C1 + A1L247C4 + A1L247C7 + A1L247C10) / 4, 0)</f>
        <v>12080.5</v>
      </c>
      <c r="AV19" s="16" t="s">
        <v>1634</v>
      </c>
      <c r="AW19" s="17">
        <f>IF(RUN_YEARS &gt; 3,(A1L247C2 + A1L247C5 + A1L247C8 + A1L247C11) / 4, 0)</f>
        <v>4082.75</v>
      </c>
      <c r="AX19" s="16" t="s">
        <v>1635</v>
      </c>
      <c r="AY19" s="17">
        <f>(A1L247C22 + A1L247C23)</f>
        <v>16163.25</v>
      </c>
      <c r="AZ19" s="16" t="s">
        <v>1636</v>
      </c>
      <c r="BA19" s="17">
        <f>IF(RUN_YEARS &gt; 4,(A1L247C1 + A1L247C4 + A1L247C7 + A1L247C10 + A1L247C13) / 5, 0)</f>
        <v>12076</v>
      </c>
      <c r="BB19" s="16" t="s">
        <v>1637</v>
      </c>
      <c r="BC19" s="17">
        <f>IF(RUN_YEARS &gt; 4,(A1L247C2 + A1L247C5 + A1L247C8 + A1L247C11 + A1L247C14) / 5, 0)</f>
        <v>3776.2</v>
      </c>
      <c r="BD19" s="16" t="s">
        <v>1638</v>
      </c>
      <c r="BE19" s="17">
        <f>(A1L247C25 + A1L247C26)</f>
        <v>15852.2</v>
      </c>
    </row>
    <row r="20" spans="1:57" x14ac:dyDescent="0.2">
      <c r="A20" s="11">
        <v>248</v>
      </c>
      <c r="B20" s="14" t="s">
        <v>943</v>
      </c>
      <c r="C20" s="11" t="s">
        <v>623</v>
      </c>
      <c r="D20" s="16" t="s">
        <v>1639</v>
      </c>
      <c r="E20" s="17">
        <f>(A1L213C1 + A1L229C1)</f>
        <v>11</v>
      </c>
      <c r="F20" s="16" t="s">
        <v>1640</v>
      </c>
      <c r="G20" s="17">
        <f>(A1L213C2 + A1L229C2)</f>
        <v>15</v>
      </c>
      <c r="H20" s="16" t="s">
        <v>1641</v>
      </c>
      <c r="I20" s="17">
        <f>(A1L248C1 + A1L248C2)</f>
        <v>26</v>
      </c>
      <c r="J20" s="16" t="s">
        <v>1642</v>
      </c>
      <c r="K20" s="17">
        <f>(A1L213C4 + A1L229C4)</f>
        <v>2</v>
      </c>
      <c r="L20" s="16" t="s">
        <v>1643</v>
      </c>
      <c r="M20" s="17">
        <f>(A1L213C5 + A1L229C5)</f>
        <v>1</v>
      </c>
      <c r="N20" s="16" t="s">
        <v>1644</v>
      </c>
      <c r="O20" s="17">
        <f>(A1L248C4 + A1L248C5)</f>
        <v>3</v>
      </c>
      <c r="P20" s="16" t="s">
        <v>1645</v>
      </c>
      <c r="Q20" s="17">
        <f>(A1L213C7 + A1L229C7)</f>
        <v>4</v>
      </c>
      <c r="R20" s="16" t="s">
        <v>1646</v>
      </c>
      <c r="S20" s="17">
        <f>(A1L213C8 + A1L229C8)</f>
        <v>46</v>
      </c>
      <c r="T20" s="16" t="s">
        <v>1647</v>
      </c>
      <c r="U20" s="17">
        <f>(A1L248C7 + A1L248C8)</f>
        <v>50</v>
      </c>
      <c r="V20" s="16" t="s">
        <v>1648</v>
      </c>
      <c r="W20" s="17">
        <f>(A1L213C10 + A1L229C10)</f>
        <v>13</v>
      </c>
      <c r="X20" s="16" t="s">
        <v>1649</v>
      </c>
      <c r="Y20" s="17">
        <f>(A1L213C11 + A1L229C11)</f>
        <v>37</v>
      </c>
      <c r="Z20" s="16" t="s">
        <v>1650</v>
      </c>
      <c r="AA20" s="17">
        <f>(A1L248C10 + A1L248C11)</f>
        <v>50</v>
      </c>
      <c r="AB20" s="16" t="s">
        <v>1651</v>
      </c>
      <c r="AC20" s="17">
        <f>(A1L213C13 + A1L229C13)</f>
        <v>2</v>
      </c>
      <c r="AD20" s="16" t="s">
        <v>1652</v>
      </c>
      <c r="AE20" s="17">
        <f>(A1L213C14 + A1L229C14)</f>
        <v>42</v>
      </c>
      <c r="AF20" s="16" t="s">
        <v>1653</v>
      </c>
      <c r="AG20" s="17">
        <f>(A1L248C13 + A1L248C14)</f>
        <v>44</v>
      </c>
      <c r="AH20" s="16" t="s">
        <v>1654</v>
      </c>
      <c r="AI20" s="17">
        <f>IF(RUN_YEARS &gt; 1,(A1L248C1 + A1L248C4) / 2, 0)</f>
        <v>6.5</v>
      </c>
      <c r="AJ20" s="16" t="s">
        <v>1655</v>
      </c>
      <c r="AK20" s="17">
        <f>IF(RUN_YEARS &gt; 1,(A1L248C2 + A1L248C5) / 2, 0)</f>
        <v>8</v>
      </c>
      <c r="AL20" s="16" t="s">
        <v>1656</v>
      </c>
      <c r="AM20" s="17">
        <f>(A1L248C16 + A1L248C17)</f>
        <v>14.5</v>
      </c>
      <c r="AN20" s="16" t="s">
        <v>1657</v>
      </c>
      <c r="AO20" s="17">
        <f>IF(RUN_YEARS &gt; 2,(A1L248C1 + A1L248C4 + A1L248C7) / 3, 0)</f>
        <v>5.666666666666667</v>
      </c>
      <c r="AP20" s="16" t="s">
        <v>1658</v>
      </c>
      <c r="AQ20" s="17">
        <f>IF(RUN_YEARS &gt; 2,(A1L248C2 + A1L248C5 + A1L248C8) / 3, 0)</f>
        <v>20.666666666666668</v>
      </c>
      <c r="AR20" s="16" t="s">
        <v>1659</v>
      </c>
      <c r="AS20" s="17">
        <f>(A1L248C19 + A1L248C20)</f>
        <v>26.333333333333336</v>
      </c>
      <c r="AT20" s="16" t="s">
        <v>1660</v>
      </c>
      <c r="AU20" s="17">
        <f>IF(RUN_YEARS &gt; 3,(A1L248C1 + A1L248C4 + A1L248C7 + A1L248C10) / 4, 0)</f>
        <v>7.5</v>
      </c>
      <c r="AV20" s="16" t="s">
        <v>1661</v>
      </c>
      <c r="AW20" s="17">
        <f>IF(RUN_YEARS &gt; 3,(A1L248C2 + A1L248C5 + A1L248C8 + A1L248C11) / 4, 0)</f>
        <v>24.75</v>
      </c>
      <c r="AX20" s="16" t="s">
        <v>1662</v>
      </c>
      <c r="AY20" s="17">
        <f>(A1L248C22 + A1L248C23)</f>
        <v>32.25</v>
      </c>
      <c r="AZ20" s="16" t="s">
        <v>1663</v>
      </c>
      <c r="BA20" s="17">
        <f>IF(RUN_YEARS &gt; 4,(A1L248C1 + A1L248C4 + A1L248C7 + A1L248C10 + A1L248C13) / 5, 0)</f>
        <v>6.4</v>
      </c>
      <c r="BB20" s="16" t="s">
        <v>1664</v>
      </c>
      <c r="BC20" s="17">
        <f>IF(RUN_YEARS &gt; 4,(A1L248C2 + A1L248C5 + A1L248C8 + A1L248C11 + A1L248C14) / 5, 0)</f>
        <v>28.2</v>
      </c>
      <c r="BD20" s="16" t="s">
        <v>1665</v>
      </c>
      <c r="BE20" s="17">
        <f>(A1L248C25 + A1L248C26)</f>
        <v>34.6</v>
      </c>
    </row>
    <row r="21" spans="1:57" x14ac:dyDescent="0.2">
      <c r="A21" s="11">
        <v>249</v>
      </c>
      <c r="B21" s="14" t="s">
        <v>944</v>
      </c>
      <c r="C21" s="11" t="s">
        <v>625</v>
      </c>
      <c r="D21" s="16" t="s">
        <v>1666</v>
      </c>
      <c r="E21" s="17">
        <f>(A1L214C1 + A1L230C1)</f>
        <v>7100</v>
      </c>
      <c r="F21" s="16" t="s">
        <v>1667</v>
      </c>
      <c r="G21" s="17">
        <f>(A1L214C2 + A1L230C2)</f>
        <v>7211</v>
      </c>
      <c r="H21" s="16" t="s">
        <v>1668</v>
      </c>
      <c r="I21" s="17">
        <f>(A1L249C1 + A1L249C2)</f>
        <v>14311</v>
      </c>
      <c r="J21" s="16" t="s">
        <v>1669</v>
      </c>
      <c r="K21" s="17">
        <f>(A1L214C4 + A1L230C4)</f>
        <v>7139</v>
      </c>
      <c r="L21" s="16" t="s">
        <v>1670</v>
      </c>
      <c r="M21" s="17">
        <f>(A1L214C5 + A1L230C5)</f>
        <v>6677</v>
      </c>
      <c r="N21" s="16" t="s">
        <v>1671</v>
      </c>
      <c r="O21" s="17">
        <f>(A1L249C4 + A1L249C5)</f>
        <v>13816</v>
      </c>
      <c r="P21" s="16" t="s">
        <v>1672</v>
      </c>
      <c r="Q21" s="17">
        <f>(A1L214C7 + A1L230C7)</f>
        <v>7288</v>
      </c>
      <c r="R21" s="16" t="s">
        <v>1673</v>
      </c>
      <c r="S21" s="17">
        <f>(A1L214C8 + A1L230C8)</f>
        <v>6314</v>
      </c>
      <c r="T21" s="16" t="s">
        <v>1674</v>
      </c>
      <c r="U21" s="17">
        <f>(A1L249C7 + A1L249C8)</f>
        <v>13602</v>
      </c>
      <c r="V21" s="16" t="s">
        <v>1675</v>
      </c>
      <c r="W21" s="17">
        <f>(A1L214C10 + A1L230C10)</f>
        <v>7283</v>
      </c>
      <c r="X21" s="16" t="s">
        <v>1676</v>
      </c>
      <c r="Y21" s="17">
        <f>(A1L214C11 + A1L230C11)</f>
        <v>6368</v>
      </c>
      <c r="Z21" s="16" t="s">
        <v>1677</v>
      </c>
      <c r="AA21" s="17">
        <f>(A1L249C10 + A1L249C11)</f>
        <v>13651</v>
      </c>
      <c r="AB21" s="16" t="s">
        <v>1678</v>
      </c>
      <c r="AC21" s="17">
        <f>(A1L214C13 + A1L230C13)</f>
        <v>7113</v>
      </c>
      <c r="AD21" s="16" t="s">
        <v>1679</v>
      </c>
      <c r="AE21" s="17">
        <f>(A1L214C14 + A1L230C14)</f>
        <v>6294</v>
      </c>
      <c r="AF21" s="16" t="s">
        <v>1680</v>
      </c>
      <c r="AG21" s="17">
        <f>(A1L249C13 + A1L249C14)</f>
        <v>13407</v>
      </c>
      <c r="AH21" s="16" t="s">
        <v>1681</v>
      </c>
      <c r="AI21" s="17">
        <f>IF(RUN_YEARS &gt; 1,(A1L249C1 + A1L249C4) / 2, 0)</f>
        <v>7119.5</v>
      </c>
      <c r="AJ21" s="16" t="s">
        <v>1682</v>
      </c>
      <c r="AK21" s="17">
        <f>IF(RUN_YEARS &gt; 1,(A1L249C2 + A1L249C5) / 2, 0)</f>
        <v>6944</v>
      </c>
      <c r="AL21" s="16" t="s">
        <v>1683</v>
      </c>
      <c r="AM21" s="17">
        <f>(A1L249C16 + A1L249C17)</f>
        <v>14063.5</v>
      </c>
      <c r="AN21" s="16" t="s">
        <v>1684</v>
      </c>
      <c r="AO21" s="17">
        <f>IF(RUN_YEARS &gt; 2,(A1L249C1 + A1L249C4 + A1L249C7) / 3, 0)</f>
        <v>7175.666666666667</v>
      </c>
      <c r="AP21" s="16" t="s">
        <v>1685</v>
      </c>
      <c r="AQ21" s="17">
        <f>IF(RUN_YEARS &gt; 2,(A1L249C2 + A1L249C5 + A1L249C8) / 3, 0)</f>
        <v>6734</v>
      </c>
      <c r="AR21" s="16" t="s">
        <v>1686</v>
      </c>
      <c r="AS21" s="17">
        <f>(A1L249C19 + A1L249C20)</f>
        <v>13909.666666666668</v>
      </c>
      <c r="AT21" s="16" t="s">
        <v>1687</v>
      </c>
      <c r="AU21" s="17">
        <f>IF(RUN_YEARS &gt; 3,(A1L249C1 + A1L249C4 + A1L249C7 + A1L249C10) / 4, 0)</f>
        <v>7202.5</v>
      </c>
      <c r="AV21" s="16" t="s">
        <v>1688</v>
      </c>
      <c r="AW21" s="17">
        <f>IF(RUN_YEARS &gt; 3,(A1L249C2 + A1L249C5 + A1L249C8 + A1L249C11) / 4, 0)</f>
        <v>6642.5</v>
      </c>
      <c r="AX21" s="16" t="s">
        <v>1689</v>
      </c>
      <c r="AY21" s="17">
        <f>(A1L249C22 + A1L249C23)</f>
        <v>13845</v>
      </c>
      <c r="AZ21" s="16" t="s">
        <v>1690</v>
      </c>
      <c r="BA21" s="17">
        <f>IF(RUN_YEARS &gt; 4,(A1L249C1 + A1L249C4 + A1L249C7 + A1L249C10 + A1L249C13) / 5, 0)</f>
        <v>7184.6</v>
      </c>
      <c r="BB21" s="16" t="s">
        <v>1691</v>
      </c>
      <c r="BC21" s="17">
        <f>IF(RUN_YEARS &gt; 4,(A1L249C2 + A1L249C5 + A1L249C8 + A1L249C11 + A1L249C14) / 5, 0)</f>
        <v>6572.8</v>
      </c>
      <c r="BD21" s="16" t="s">
        <v>1692</v>
      </c>
      <c r="BE21" s="17">
        <f>(A1L249C25 + A1L249C26)</f>
        <v>13757.400000000001</v>
      </c>
    </row>
    <row r="22" spans="1:57" x14ac:dyDescent="0.2">
      <c r="A22" s="11">
        <v>250</v>
      </c>
      <c r="B22" s="14" t="s">
        <v>945</v>
      </c>
      <c r="C22" s="11" t="s">
        <v>946</v>
      </c>
      <c r="D22" s="16" t="s">
        <v>1693</v>
      </c>
      <c r="E22" s="17">
        <f>(A1L231C1)</f>
        <v>8694</v>
      </c>
      <c r="F22" s="16" t="s">
        <v>1694</v>
      </c>
      <c r="G22" s="17">
        <f>(A1L231C2)</f>
        <v>9346</v>
      </c>
      <c r="H22" s="16" t="s">
        <v>1695</v>
      </c>
      <c r="I22" s="17">
        <f>(A1L250C1 + A1L250C2)</f>
        <v>18040</v>
      </c>
      <c r="J22" s="16" t="s">
        <v>1696</v>
      </c>
      <c r="K22" s="17">
        <f>(A1L231C4)</f>
        <v>8954</v>
      </c>
      <c r="L22" s="16" t="s">
        <v>1697</v>
      </c>
      <c r="M22" s="17">
        <f>(A1L231C5)</f>
        <v>9529</v>
      </c>
      <c r="N22" s="16" t="s">
        <v>1698</v>
      </c>
      <c r="O22" s="17">
        <f>(A1L250C4 + A1L250C5)</f>
        <v>18483</v>
      </c>
      <c r="P22" s="16" t="s">
        <v>1699</v>
      </c>
      <c r="Q22" s="17">
        <f>(A1L231C7)</f>
        <v>9016</v>
      </c>
      <c r="R22" s="16" t="s">
        <v>1700</v>
      </c>
      <c r="S22" s="17">
        <f>(A1L231C8)</f>
        <v>10043</v>
      </c>
      <c r="T22" s="16" t="s">
        <v>1701</v>
      </c>
      <c r="U22" s="17">
        <f>(A1L250C7 + A1L250C8)</f>
        <v>19059</v>
      </c>
      <c r="V22" s="16" t="s">
        <v>1702</v>
      </c>
      <c r="W22" s="17">
        <f>(A1L231C10)</f>
        <v>10329</v>
      </c>
      <c r="X22" s="16" t="s">
        <v>1703</v>
      </c>
      <c r="Y22" s="17">
        <f>(A1L231C11)</f>
        <v>11043</v>
      </c>
      <c r="Z22" s="16" t="s">
        <v>1704</v>
      </c>
      <c r="AA22" s="17">
        <f>(A1L250C10 + A1L250C11)</f>
        <v>21372</v>
      </c>
      <c r="AB22" s="16" t="s">
        <v>1705</v>
      </c>
      <c r="AC22" s="17">
        <f>(A1L231C13)</f>
        <v>10984</v>
      </c>
      <c r="AD22" s="16" t="s">
        <v>1706</v>
      </c>
      <c r="AE22" s="17">
        <f>(A1L231C14)</f>
        <v>11268</v>
      </c>
      <c r="AF22" s="16" t="s">
        <v>1707</v>
      </c>
      <c r="AG22" s="17">
        <f>(A1L250C13 + A1L250C14)</f>
        <v>22252</v>
      </c>
      <c r="AH22" s="16" t="s">
        <v>1708</v>
      </c>
      <c r="AI22" s="17">
        <f>IF(RUN_YEARS &gt; 1,(A1L250C1 + A1L250C4) / 2, 0)</f>
        <v>8824</v>
      </c>
      <c r="AJ22" s="16" t="s">
        <v>1709</v>
      </c>
      <c r="AK22" s="17">
        <f>IF(RUN_YEARS &gt; 1,(A1L250C2 + A1L250C5) / 2, 0)</f>
        <v>9437.5</v>
      </c>
      <c r="AL22" s="16" t="s">
        <v>1710</v>
      </c>
      <c r="AM22" s="17">
        <f>(A1L250C16 + A1L250C17)</f>
        <v>18261.5</v>
      </c>
      <c r="AN22" s="16" t="s">
        <v>1711</v>
      </c>
      <c r="AO22" s="17">
        <f>IF(RUN_YEARS &gt; 2,(A1L250C1 + A1L250C4 + A1L250C7) / 3, 0)</f>
        <v>8888</v>
      </c>
      <c r="AP22" s="16" t="s">
        <v>1712</v>
      </c>
      <c r="AQ22" s="17">
        <f>IF(RUN_YEARS &gt; 2,(A1L250C2 + A1L250C5 + A1L250C8) / 3, 0)</f>
        <v>9639.3333333333339</v>
      </c>
      <c r="AR22" s="16" t="s">
        <v>1713</v>
      </c>
      <c r="AS22" s="17">
        <f>(A1L250C19 + A1L250C20)</f>
        <v>18527.333333333336</v>
      </c>
      <c r="AT22" s="16" t="s">
        <v>1714</v>
      </c>
      <c r="AU22" s="17">
        <f>IF(RUN_YEARS &gt; 3,(A1L250C1 + A1L250C4 + A1L250C7 + A1L250C10) / 4, 0)</f>
        <v>9248.25</v>
      </c>
      <c r="AV22" s="16" t="s">
        <v>1715</v>
      </c>
      <c r="AW22" s="17">
        <f>IF(RUN_YEARS &gt; 3,(A1L250C2 + A1L250C5 + A1L250C8 + A1L250C11) / 4, 0)</f>
        <v>9990.25</v>
      </c>
      <c r="AX22" s="16" t="s">
        <v>1716</v>
      </c>
      <c r="AY22" s="17">
        <f>(A1L250C22 + A1L250C23)</f>
        <v>19238.5</v>
      </c>
      <c r="AZ22" s="16" t="s">
        <v>1717</v>
      </c>
      <c r="BA22" s="17">
        <f>IF(RUN_YEARS &gt; 4,(A1L250C1 + A1L250C4 + A1L250C7 + A1L250C10 + A1L250C13) / 5, 0)</f>
        <v>9595.4</v>
      </c>
      <c r="BB22" s="16" t="s">
        <v>1718</v>
      </c>
      <c r="BC22" s="17">
        <f>IF(RUN_YEARS &gt; 4,(A1L250C2 + A1L250C5 + A1L250C8 + A1L250C11 + A1L250C14) / 5, 0)</f>
        <v>10245.799999999999</v>
      </c>
      <c r="BD22" s="16" t="s">
        <v>1719</v>
      </c>
      <c r="BE22" s="17">
        <f>(A1L250C25 + A1L250C26)</f>
        <v>19841.199999999997</v>
      </c>
    </row>
    <row r="23" spans="1:57" x14ac:dyDescent="0.2">
      <c r="A23" s="11">
        <v>251</v>
      </c>
      <c r="B23" s="14" t="s">
        <v>945</v>
      </c>
      <c r="C23" s="11" t="s">
        <v>947</v>
      </c>
      <c r="D23" s="16" t="s">
        <v>1720</v>
      </c>
      <c r="E23" s="17">
        <f>(A1L232C1)</f>
        <v>63455</v>
      </c>
      <c r="F23" s="16" t="s">
        <v>1721</v>
      </c>
      <c r="G23" s="17">
        <f>(A1L232C2)</f>
        <v>66726</v>
      </c>
      <c r="H23" s="16" t="s">
        <v>1722</v>
      </c>
      <c r="I23" s="17">
        <f>(A1L251C1 + A1L251C2)</f>
        <v>130181</v>
      </c>
      <c r="J23" s="16" t="s">
        <v>1723</v>
      </c>
      <c r="K23" s="17">
        <f>(A1L232C4)</f>
        <v>48901</v>
      </c>
      <c r="L23" s="16" t="s">
        <v>1724</v>
      </c>
      <c r="M23" s="17">
        <f>(A1L232C5)</f>
        <v>50525</v>
      </c>
      <c r="N23" s="16" t="s">
        <v>1725</v>
      </c>
      <c r="O23" s="17">
        <f>(A1L251C4 + A1L251C5)</f>
        <v>99426</v>
      </c>
      <c r="P23" s="16" t="s">
        <v>1726</v>
      </c>
      <c r="Q23" s="17">
        <f>(A1L232C7)</f>
        <v>37224</v>
      </c>
      <c r="R23" s="16" t="s">
        <v>1727</v>
      </c>
      <c r="S23" s="17">
        <f>(A1L232C8)</f>
        <v>39716</v>
      </c>
      <c r="T23" s="16" t="s">
        <v>1728</v>
      </c>
      <c r="U23" s="17">
        <f>(A1L251C7 + A1L251C8)</f>
        <v>76940</v>
      </c>
      <c r="V23" s="16" t="s">
        <v>1729</v>
      </c>
      <c r="W23" s="17">
        <f>(A1L232C10)</f>
        <v>42149</v>
      </c>
      <c r="X23" s="16" t="s">
        <v>1730</v>
      </c>
      <c r="Y23" s="17">
        <f>(A1L232C11)</f>
        <v>45200</v>
      </c>
      <c r="Z23" s="16" t="s">
        <v>1731</v>
      </c>
      <c r="AA23" s="17">
        <f>(A1L251C10 + A1L251C11)</f>
        <v>87349</v>
      </c>
      <c r="AB23" s="16" t="s">
        <v>1732</v>
      </c>
      <c r="AC23" s="17">
        <f>(A1L232C13)</f>
        <v>31523</v>
      </c>
      <c r="AD23" s="16" t="s">
        <v>1733</v>
      </c>
      <c r="AE23" s="17">
        <f>(A1L232C14)</f>
        <v>33292</v>
      </c>
      <c r="AF23" s="16" t="s">
        <v>1734</v>
      </c>
      <c r="AG23" s="17">
        <f>(A1L251C13 + A1L251C14)</f>
        <v>64815</v>
      </c>
      <c r="AH23" s="16" t="s">
        <v>1735</v>
      </c>
      <c r="AI23" s="17">
        <f>IF(RUN_YEARS &gt; 1,(A1L251C1 + A1L251C4) / 2, 0)</f>
        <v>56178</v>
      </c>
      <c r="AJ23" s="16" t="s">
        <v>1736</v>
      </c>
      <c r="AK23" s="17">
        <f>IF(RUN_YEARS &gt; 1,(A1L251C2 + A1L251C5) / 2, 0)</f>
        <v>58625.5</v>
      </c>
      <c r="AL23" s="16" t="s">
        <v>1737</v>
      </c>
      <c r="AM23" s="17">
        <f>(A1L251C16 + A1L251C17)</f>
        <v>114803.5</v>
      </c>
      <c r="AN23" s="16" t="s">
        <v>1738</v>
      </c>
      <c r="AO23" s="17">
        <f>IF(RUN_YEARS &gt; 2,(A1L251C1 + A1L251C4 + A1L251C7) / 3, 0)</f>
        <v>49860</v>
      </c>
      <c r="AP23" s="16" t="s">
        <v>1739</v>
      </c>
      <c r="AQ23" s="17">
        <f>IF(RUN_YEARS &gt; 2,(A1L251C2 + A1L251C5 + A1L251C8) / 3, 0)</f>
        <v>52322.333333333336</v>
      </c>
      <c r="AR23" s="16" t="s">
        <v>1740</v>
      </c>
      <c r="AS23" s="17">
        <f>(A1L251C19 + A1L251C20)</f>
        <v>102182.33333333334</v>
      </c>
      <c r="AT23" s="16" t="s">
        <v>1741</v>
      </c>
      <c r="AU23" s="17">
        <f>IF(RUN_YEARS &gt; 3,(A1L251C1 + A1L251C4 + A1L251C7 + A1L251C10) / 4, 0)</f>
        <v>47932.25</v>
      </c>
      <c r="AV23" s="16" t="s">
        <v>1742</v>
      </c>
      <c r="AW23" s="17">
        <f>IF(RUN_YEARS &gt; 3,(A1L251C2 + A1L251C5 + A1L251C8 + A1L251C11) / 4, 0)</f>
        <v>50541.75</v>
      </c>
      <c r="AX23" s="16" t="s">
        <v>1743</v>
      </c>
      <c r="AY23" s="17">
        <f>(A1L251C22 + A1L251C23)</f>
        <v>98474</v>
      </c>
      <c r="AZ23" s="16" t="s">
        <v>1744</v>
      </c>
      <c r="BA23" s="17">
        <f>IF(RUN_YEARS &gt; 4,(A1L251C1 + A1L251C4 + A1L251C7 + A1L251C10 + A1L251C13) / 5, 0)</f>
        <v>44650.400000000001</v>
      </c>
      <c r="BB23" s="16" t="s">
        <v>1745</v>
      </c>
      <c r="BC23" s="17">
        <f>IF(RUN_YEARS &gt; 4,(A1L251C2 + A1L251C5 + A1L251C8 + A1L251C11 + A1L251C14) / 5, 0)</f>
        <v>47091.8</v>
      </c>
      <c r="BD23" s="16" t="s">
        <v>1746</v>
      </c>
      <c r="BE23" s="17">
        <f>(A1L251C25 + A1L251C26)</f>
        <v>91742.200000000012</v>
      </c>
    </row>
    <row r="24" spans="1:57" x14ac:dyDescent="0.2">
      <c r="A24" s="11">
        <v>252</v>
      </c>
      <c r="B24" s="14" t="s">
        <v>945</v>
      </c>
      <c r="C24" s="11" t="s">
        <v>627</v>
      </c>
      <c r="D24" s="16" t="s">
        <v>1747</v>
      </c>
      <c r="E24" s="17">
        <f>(A1L215C1 + A1L233C1)</f>
        <v>1771</v>
      </c>
      <c r="F24" s="16" t="s">
        <v>1748</v>
      </c>
      <c r="G24" s="17">
        <f>(A1L215C2 + A1L233C2)</f>
        <v>569</v>
      </c>
      <c r="H24" s="16" t="s">
        <v>1749</v>
      </c>
      <c r="I24" s="17">
        <f>(A1L252C1 + A1L252C2)</f>
        <v>2340</v>
      </c>
      <c r="J24" s="16" t="s">
        <v>1750</v>
      </c>
      <c r="K24" s="17">
        <f>(A1L215C4 + A1L233C4)</f>
        <v>1355</v>
      </c>
      <c r="L24" s="16" t="s">
        <v>1751</v>
      </c>
      <c r="M24" s="17">
        <f>(A1L215C5 + A1L233C5)</f>
        <v>650</v>
      </c>
      <c r="N24" s="16" t="s">
        <v>1752</v>
      </c>
      <c r="O24" s="17">
        <f>(A1L252C4 + A1L252C5)</f>
        <v>2005</v>
      </c>
      <c r="P24" s="16" t="s">
        <v>1753</v>
      </c>
      <c r="Q24" s="17">
        <f>(A1L215C7 + A1L233C7)</f>
        <v>1996</v>
      </c>
      <c r="R24" s="16" t="s">
        <v>1754</v>
      </c>
      <c r="S24" s="17">
        <f>(A1L215C8 + A1L233C8)</f>
        <v>887</v>
      </c>
      <c r="T24" s="16" t="s">
        <v>1755</v>
      </c>
      <c r="U24" s="17">
        <f>(A1L252C7 + A1L252C8)</f>
        <v>2883</v>
      </c>
      <c r="V24" s="16" t="s">
        <v>1756</v>
      </c>
      <c r="W24" s="17">
        <f>(A1L215C10 + A1L233C10)</f>
        <v>2267</v>
      </c>
      <c r="X24" s="16" t="s">
        <v>1757</v>
      </c>
      <c r="Y24" s="17">
        <f>(A1L215C11 + A1L233C11)</f>
        <v>1055</v>
      </c>
      <c r="Z24" s="16" t="s">
        <v>1758</v>
      </c>
      <c r="AA24" s="17">
        <f>(A1L252C10 + A1L252C11)</f>
        <v>3322</v>
      </c>
      <c r="AB24" s="16" t="s">
        <v>1759</v>
      </c>
      <c r="AC24" s="17">
        <f>(A1L215C13 + A1L233C13)</f>
        <v>3003</v>
      </c>
      <c r="AD24" s="16" t="s">
        <v>1760</v>
      </c>
      <c r="AE24" s="17">
        <f>(A1L215C14 + A1L233C14)</f>
        <v>1091</v>
      </c>
      <c r="AF24" s="16" t="s">
        <v>1761</v>
      </c>
      <c r="AG24" s="17">
        <f>(A1L252C13 + A1L252C14)</f>
        <v>4094</v>
      </c>
      <c r="AH24" s="16" t="s">
        <v>1762</v>
      </c>
      <c r="AI24" s="17">
        <f>IF(RUN_YEARS &gt; 1,(A1L252C1 + A1L252C4) / 2, 0)</f>
        <v>1563</v>
      </c>
      <c r="AJ24" s="16" t="s">
        <v>1763</v>
      </c>
      <c r="AK24" s="17">
        <f>IF(RUN_YEARS &gt; 1,(A1L252C2 + A1L252C5) / 2, 0)</f>
        <v>609.5</v>
      </c>
      <c r="AL24" s="16" t="s">
        <v>1764</v>
      </c>
      <c r="AM24" s="17">
        <f>(A1L252C16 + A1L252C17)</f>
        <v>2172.5</v>
      </c>
      <c r="AN24" s="16" t="s">
        <v>1765</v>
      </c>
      <c r="AO24" s="17">
        <f>IF(RUN_YEARS &gt; 2,(A1L252C1 + A1L252C4 + A1L252C7) / 3, 0)</f>
        <v>1707.3333333333333</v>
      </c>
      <c r="AP24" s="16" t="s">
        <v>1766</v>
      </c>
      <c r="AQ24" s="17">
        <f>IF(RUN_YEARS &gt; 2,(A1L252C2 + A1L252C5 + A1L252C8) / 3, 0)</f>
        <v>702</v>
      </c>
      <c r="AR24" s="16" t="s">
        <v>1767</v>
      </c>
      <c r="AS24" s="17">
        <f>(A1L252C19 + A1L252C20)</f>
        <v>2409.333333333333</v>
      </c>
      <c r="AT24" s="16" t="s">
        <v>1768</v>
      </c>
      <c r="AU24" s="17">
        <f>IF(RUN_YEARS &gt; 3,(A1L252C1 + A1L252C4 + A1L252C7 + A1L252C10) / 4, 0)</f>
        <v>1847.25</v>
      </c>
      <c r="AV24" s="16" t="s">
        <v>1769</v>
      </c>
      <c r="AW24" s="17">
        <f>IF(RUN_YEARS &gt; 3,(A1L252C2 + A1L252C5 + A1L252C8 + A1L252C11) / 4, 0)</f>
        <v>790.25</v>
      </c>
      <c r="AX24" s="16" t="s">
        <v>1770</v>
      </c>
      <c r="AY24" s="17">
        <f>(A1L252C22 + A1L252C23)</f>
        <v>2637.5</v>
      </c>
      <c r="AZ24" s="16" t="s">
        <v>1771</v>
      </c>
      <c r="BA24" s="17">
        <f>IF(RUN_YEARS &gt; 4,(A1L252C1 + A1L252C4 + A1L252C7 + A1L252C10 + A1L252C13) / 5, 0)</f>
        <v>2078.4</v>
      </c>
      <c r="BB24" s="16" t="s">
        <v>1772</v>
      </c>
      <c r="BC24" s="17">
        <f>IF(RUN_YEARS &gt; 4,(A1L252C2 + A1L252C5 + A1L252C8 + A1L252C11 + A1L252C14) / 5, 0)</f>
        <v>850.4</v>
      </c>
      <c r="BD24" s="16" t="s">
        <v>1773</v>
      </c>
      <c r="BE24" s="17">
        <f>(A1L252C25 + A1L252C26)</f>
        <v>2928.8</v>
      </c>
    </row>
    <row r="25" spans="1:57" x14ac:dyDescent="0.2">
      <c r="A25" s="11">
        <v>253</v>
      </c>
      <c r="B25" s="14" t="s">
        <v>948</v>
      </c>
      <c r="C25" s="11" t="s">
        <v>949</v>
      </c>
      <c r="D25" s="16" t="s">
        <v>1774</v>
      </c>
      <c r="E25" s="17">
        <f>(A1L215C1 + A1L234C1)</f>
        <v>73920</v>
      </c>
      <c r="F25" s="16" t="s">
        <v>1775</v>
      </c>
      <c r="G25" s="17">
        <f>(A1L215C2 + A1L234C2)</f>
        <v>76641</v>
      </c>
      <c r="H25" s="16" t="s">
        <v>1776</v>
      </c>
      <c r="I25" s="17">
        <f>(A1L253C1 + A1L253C2)</f>
        <v>150561</v>
      </c>
      <c r="J25" s="16" t="s">
        <v>1777</v>
      </c>
      <c r="K25" s="17">
        <f>(A1L215C4 + A1L234C4)</f>
        <v>59210</v>
      </c>
      <c r="L25" s="16" t="s">
        <v>1778</v>
      </c>
      <c r="M25" s="17">
        <f>(A1L215C5 + A1L234C5)</f>
        <v>60704</v>
      </c>
      <c r="N25" s="16" t="s">
        <v>1779</v>
      </c>
      <c r="O25" s="17">
        <f>(A1L253C4 + A1L253C5)</f>
        <v>119914</v>
      </c>
      <c r="P25" s="16" t="s">
        <v>1780</v>
      </c>
      <c r="Q25" s="17">
        <f>(A1L215C7 + A1L234C7)</f>
        <v>48236</v>
      </c>
      <c r="R25" s="16" t="s">
        <v>1781</v>
      </c>
      <c r="S25" s="17">
        <f>(A1L215C8 + A1L234C8)</f>
        <v>50646</v>
      </c>
      <c r="T25" s="16" t="s">
        <v>1782</v>
      </c>
      <c r="U25" s="17">
        <f>(A1L253C7 + A1L253C8)</f>
        <v>98882</v>
      </c>
      <c r="V25" s="16" t="s">
        <v>1783</v>
      </c>
      <c r="W25" s="17">
        <f>(A1L215C10 + A1L234C10)</f>
        <v>54745</v>
      </c>
      <c r="X25" s="16" t="s">
        <v>1784</v>
      </c>
      <c r="Y25" s="17">
        <f>(A1L215C11 + A1L234C11)</f>
        <v>57298</v>
      </c>
      <c r="Z25" s="16" t="s">
        <v>1785</v>
      </c>
      <c r="AA25" s="17">
        <f>(A1L253C10 + A1L253C11)</f>
        <v>112043</v>
      </c>
      <c r="AB25" s="16" t="s">
        <v>1786</v>
      </c>
      <c r="AC25" s="17">
        <f>(A1L215C13 + A1L234C13)</f>
        <v>45510</v>
      </c>
      <c r="AD25" s="16" t="s">
        <v>1787</v>
      </c>
      <c r="AE25" s="17">
        <f>(A1L215C14 + A1L234C14)</f>
        <v>45651</v>
      </c>
      <c r="AF25" s="16" t="s">
        <v>1788</v>
      </c>
      <c r="AG25" s="17">
        <f>(A1L253C13 + A1L253C14)</f>
        <v>91161</v>
      </c>
      <c r="AH25" s="16" t="s">
        <v>1789</v>
      </c>
      <c r="AI25" s="17">
        <f>IF(RUN_YEARS &gt; 1,(A1L253C1 + A1L253C4) / 2, 0)</f>
        <v>66565</v>
      </c>
      <c r="AJ25" s="16" t="s">
        <v>1790</v>
      </c>
      <c r="AK25" s="17">
        <f>IF(RUN_YEARS &gt; 1,(A1L253C2 + A1L253C5) / 2, 0)</f>
        <v>68672.5</v>
      </c>
      <c r="AL25" s="16" t="s">
        <v>1791</v>
      </c>
      <c r="AM25" s="17">
        <f>(A1L253C16 + A1L253C17)</f>
        <v>135237.5</v>
      </c>
      <c r="AN25" s="16" t="s">
        <v>1792</v>
      </c>
      <c r="AO25" s="17">
        <f>IF(RUN_YEARS &gt; 2,(A1L253C1 + A1L253C4 + A1L253C7) / 3, 0)</f>
        <v>60455.333333333336</v>
      </c>
      <c r="AP25" s="16" t="s">
        <v>1793</v>
      </c>
      <c r="AQ25" s="17">
        <f>IF(RUN_YEARS &gt; 2,(A1L253C2 + A1L253C5 + A1L253C8) / 3, 0)</f>
        <v>62663.666666666664</v>
      </c>
      <c r="AR25" s="16" t="s">
        <v>1794</v>
      </c>
      <c r="AS25" s="17">
        <f>(A1L253C19 + A1L253C20)</f>
        <v>123119</v>
      </c>
      <c r="AT25" s="16" t="s">
        <v>1795</v>
      </c>
      <c r="AU25" s="17">
        <f>IF(RUN_YEARS &gt; 3,(A1L253C1 + A1L253C4 + A1L253C7 + A1L253C10) / 4, 0)</f>
        <v>59027.75</v>
      </c>
      <c r="AV25" s="16" t="s">
        <v>1796</v>
      </c>
      <c r="AW25" s="17">
        <f>IF(RUN_YEARS &gt; 3,(A1L253C2 + A1L253C5 + A1L253C8 + A1L253C11) / 4, 0)</f>
        <v>61322.25</v>
      </c>
      <c r="AX25" s="16" t="s">
        <v>1797</v>
      </c>
      <c r="AY25" s="17">
        <f>(A1L253C22 + A1L253C23)</f>
        <v>120350</v>
      </c>
      <c r="AZ25" s="16" t="s">
        <v>1798</v>
      </c>
      <c r="BA25" s="17">
        <f>IF(RUN_YEARS &gt; 4,(A1L253C1 + A1L253C4 + A1L253C7 + A1L253C10 + A1L253C13) / 5, 0)</f>
        <v>56324.2</v>
      </c>
      <c r="BB25" s="16" t="s">
        <v>1799</v>
      </c>
      <c r="BC25" s="17">
        <f>IF(RUN_YEARS &gt; 4,(A1L253C2 + A1L253C5 + A1L253C8 + A1L253C11 + A1L253C14) / 5, 0)</f>
        <v>58188</v>
      </c>
      <c r="BD25" s="16" t="s">
        <v>1800</v>
      </c>
      <c r="BE25" s="17">
        <f>(A1L253C25 + A1L253C26)</f>
        <v>114512.2</v>
      </c>
    </row>
    <row r="26" spans="1:57" x14ac:dyDescent="0.2">
      <c r="A26" s="11">
        <v>254</v>
      </c>
      <c r="B26" s="14" t="s">
        <v>950</v>
      </c>
      <c r="C26" s="11" t="s">
        <v>1314</v>
      </c>
      <c r="D26" s="16" t="s">
        <v>1801</v>
      </c>
      <c r="E26" s="17">
        <f>(A1L216C1 + A1L235C1)</f>
        <v>380909</v>
      </c>
      <c r="F26" s="16" t="s">
        <v>1802</v>
      </c>
      <c r="G26" s="17">
        <f>(A1L216C2 + A1L235C2)</f>
        <v>303522</v>
      </c>
      <c r="H26" s="16" t="s">
        <v>1803</v>
      </c>
      <c r="I26" s="17">
        <f>(A1L254C1 + A1L254C2)</f>
        <v>684431</v>
      </c>
      <c r="J26" s="16" t="s">
        <v>1804</v>
      </c>
      <c r="K26" s="17">
        <f>(A1L216C4 + A1L235C4)</f>
        <v>401277</v>
      </c>
      <c r="L26" s="16" t="s">
        <v>1805</v>
      </c>
      <c r="M26" s="17">
        <f>(A1L216C5 + A1L235C5)</f>
        <v>322735</v>
      </c>
      <c r="N26" s="16" t="s">
        <v>1806</v>
      </c>
      <c r="O26" s="17">
        <f>(A1L254C4 + A1L254C5)</f>
        <v>724012</v>
      </c>
      <c r="P26" s="16" t="s">
        <v>1807</v>
      </c>
      <c r="Q26" s="17">
        <f>(A1L216C7 + A1L235C7)</f>
        <v>363402</v>
      </c>
      <c r="R26" s="16" t="s">
        <v>1808</v>
      </c>
      <c r="S26" s="17">
        <f>(A1L216C8 + A1L235C8)</f>
        <v>290244</v>
      </c>
      <c r="T26" s="16" t="s">
        <v>1809</v>
      </c>
      <c r="U26" s="17">
        <f>(A1L254C7 + A1L254C8)</f>
        <v>653646</v>
      </c>
      <c r="V26" s="16" t="s">
        <v>1810</v>
      </c>
      <c r="W26" s="17">
        <f>(A1L216C10 + A1L235C10)</f>
        <v>375608</v>
      </c>
      <c r="X26" s="16" t="s">
        <v>1811</v>
      </c>
      <c r="Y26" s="17">
        <f>(A1L216C11 + A1L235C11)</f>
        <v>292359</v>
      </c>
      <c r="Z26" s="16" t="s">
        <v>1812</v>
      </c>
      <c r="AA26" s="17">
        <f>(A1L254C10 + A1L254C11)</f>
        <v>667967</v>
      </c>
      <c r="AB26" s="16" t="s">
        <v>1813</v>
      </c>
      <c r="AC26" s="17">
        <f>(A1L216C13 + A1L235C13)</f>
        <v>394690</v>
      </c>
      <c r="AD26" s="16" t="s">
        <v>1814</v>
      </c>
      <c r="AE26" s="17">
        <f>(A1L216C14 + A1L235C14)</f>
        <v>309181</v>
      </c>
      <c r="AF26" s="16" t="s">
        <v>1815</v>
      </c>
      <c r="AG26" s="17">
        <f>(A1L254C13 + A1L254C14)</f>
        <v>703871</v>
      </c>
      <c r="AH26" s="16" t="s">
        <v>1816</v>
      </c>
      <c r="AI26" s="17">
        <f>IF(RUN_YEARS &gt; 1,(A1L254C1 + A1L254C4) / 2, 0)</f>
        <v>391093</v>
      </c>
      <c r="AJ26" s="16" t="s">
        <v>1817</v>
      </c>
      <c r="AK26" s="17">
        <f>IF(RUN_YEARS &gt; 1,(A1L254C2 + A1L254C5) / 2, 0)</f>
        <v>313128.5</v>
      </c>
      <c r="AL26" s="16" t="s">
        <v>1818</v>
      </c>
      <c r="AM26" s="17">
        <f>(A1L254C16 + A1L254C17)</f>
        <v>704221.5</v>
      </c>
      <c r="AN26" s="16" t="s">
        <v>1819</v>
      </c>
      <c r="AO26" s="17">
        <f>IF(RUN_YEARS &gt; 2,(A1L254C1 + A1L254C4 + A1L254C7) / 3, 0)</f>
        <v>381862.66666666669</v>
      </c>
      <c r="AP26" s="16" t="s">
        <v>1820</v>
      </c>
      <c r="AQ26" s="17">
        <f>IF(RUN_YEARS &gt; 2,(A1L254C2 + A1L254C5 + A1L254C8) / 3, 0)</f>
        <v>305500.33333333331</v>
      </c>
      <c r="AR26" s="16" t="s">
        <v>1821</v>
      </c>
      <c r="AS26" s="17">
        <f>(A1L254C19 + A1L254C20)</f>
        <v>687363</v>
      </c>
      <c r="AT26" s="16" t="s">
        <v>1822</v>
      </c>
      <c r="AU26" s="17">
        <f>IF(RUN_YEARS &gt; 3,(A1L254C1 + A1L254C4 + A1L254C7 + A1L254C10) / 4, 0)</f>
        <v>380299</v>
      </c>
      <c r="AV26" s="16" t="s">
        <v>1823</v>
      </c>
      <c r="AW26" s="17">
        <f>IF(RUN_YEARS &gt; 3,(A1L254C2 + A1L254C5 + A1L254C8 + A1L254C11) / 4, 0)</f>
        <v>302215</v>
      </c>
      <c r="AX26" s="16" t="s">
        <v>1824</v>
      </c>
      <c r="AY26" s="17">
        <f>(A1L254C22 + A1L254C23)</f>
        <v>682514</v>
      </c>
      <c r="AZ26" s="16" t="s">
        <v>1825</v>
      </c>
      <c r="BA26" s="17">
        <f>IF(RUN_YEARS &gt; 4,(A1L254C1 + A1L254C4 + A1L254C7 + A1L254C10 + A1L254C13) / 5, 0)</f>
        <v>383177.2</v>
      </c>
      <c r="BB26" s="16" t="s">
        <v>1826</v>
      </c>
      <c r="BC26" s="17">
        <f>IF(RUN_YEARS &gt; 4,(A1L254C2 + A1L254C5 + A1L254C8 + A1L254C11 + A1L254C14) / 5, 0)</f>
        <v>303608.2</v>
      </c>
      <c r="BD26" s="16" t="s">
        <v>1827</v>
      </c>
      <c r="BE26" s="17">
        <f>(A1L254C25 + A1L254C26)</f>
        <v>686785.4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4629B1-01E0-420C-98B3-923050C8BA32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1" width="25.7109375" style="1" customWidth="1"/>
    <col min="42" max="16384" width="9.140625" style="1"/>
  </cols>
  <sheetData>
    <row r="1" spans="1:41" x14ac:dyDescent="0.2">
      <c r="A1" s="9" t="s">
        <v>0</v>
      </c>
    </row>
    <row r="2" spans="1:41" ht="15.75" x14ac:dyDescent="0.25">
      <c r="A2" s="10" t="s">
        <v>1828</v>
      </c>
    </row>
    <row r="3" spans="1:41" x14ac:dyDescent="0.2">
      <c r="B3" s="13" t="s">
        <v>22</v>
      </c>
    </row>
    <row r="4" spans="1:41" x14ac:dyDescent="0.2">
      <c r="B4" s="13" t="s">
        <v>1829</v>
      </c>
    </row>
    <row r="5" spans="1:41" x14ac:dyDescent="0.2">
      <c r="B5" s="11" t="s">
        <v>1830</v>
      </c>
    </row>
    <row r="6" spans="1:4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1831</v>
      </c>
      <c r="F7" s="8" t="s">
        <v>30</v>
      </c>
      <c r="G7" s="8" t="s">
        <v>1832</v>
      </c>
      <c r="H7" s="8" t="s">
        <v>33</v>
      </c>
      <c r="I7" s="8" t="s">
        <v>1833</v>
      </c>
      <c r="J7" s="8" t="s">
        <v>36</v>
      </c>
      <c r="K7" s="8" t="s">
        <v>1834</v>
      </c>
      <c r="L7" s="8" t="s">
        <v>39</v>
      </c>
      <c r="M7" s="8" t="s">
        <v>1835</v>
      </c>
      <c r="N7" s="8" t="s">
        <v>42</v>
      </c>
      <c r="O7" s="8" t="s">
        <v>1836</v>
      </c>
      <c r="P7" s="8" t="s">
        <v>45</v>
      </c>
      <c r="Q7" s="8" t="s">
        <v>1837</v>
      </c>
      <c r="R7" s="8" t="s">
        <v>48</v>
      </c>
      <c r="S7" s="8" t="s">
        <v>1838</v>
      </c>
      <c r="T7" s="8" t="s">
        <v>51</v>
      </c>
      <c r="U7" s="8" t="s">
        <v>1839</v>
      </c>
      <c r="V7" s="8" t="s">
        <v>544</v>
      </c>
      <c r="W7" s="8" t="s">
        <v>1840</v>
      </c>
      <c r="X7" s="8" t="s">
        <v>547</v>
      </c>
      <c r="Y7" s="8" t="s">
        <v>1841</v>
      </c>
      <c r="Z7" s="8" t="s">
        <v>550</v>
      </c>
      <c r="AA7" s="8" t="s">
        <v>1842</v>
      </c>
      <c r="AB7" s="8" t="s">
        <v>553</v>
      </c>
      <c r="AC7" s="8" t="s">
        <v>1843</v>
      </c>
      <c r="AD7" s="8" t="s">
        <v>556</v>
      </c>
      <c r="AE7" s="8" t="s">
        <v>1844</v>
      </c>
      <c r="AF7" s="8" t="s">
        <v>559</v>
      </c>
      <c r="AG7" s="8" t="s">
        <v>1845</v>
      </c>
      <c r="AH7" s="8" t="s">
        <v>562</v>
      </c>
      <c r="AI7" s="8" t="s">
        <v>1846</v>
      </c>
      <c r="AJ7" s="8" t="s">
        <v>565</v>
      </c>
      <c r="AK7" s="8" t="s">
        <v>1847</v>
      </c>
      <c r="AL7" s="8" t="s">
        <v>568</v>
      </c>
      <c r="AM7" s="8" t="s">
        <v>1848</v>
      </c>
      <c r="AN7" s="8" t="s">
        <v>571</v>
      </c>
      <c r="AO7" s="8" t="s">
        <v>1849</v>
      </c>
    </row>
    <row r="8" spans="1:41" ht="13.5" thickTop="1" x14ac:dyDescent="0.2">
      <c r="A8" s="11">
        <v>301</v>
      </c>
      <c r="B8" s="14" t="s">
        <v>945</v>
      </c>
      <c r="C8" s="11" t="s">
        <v>1850</v>
      </c>
      <c r="D8" s="16" t="s">
        <v>1875</v>
      </c>
      <c r="E8" s="15">
        <v>0</v>
      </c>
      <c r="F8" s="16" t="s">
        <v>1875</v>
      </c>
      <c r="G8" s="15">
        <v>0</v>
      </c>
      <c r="H8" s="16" t="s">
        <v>1876</v>
      </c>
      <c r="I8" s="17">
        <f>(A1L301C1 + A1L301C2)</f>
        <v>0</v>
      </c>
      <c r="J8" s="16" t="s">
        <v>1875</v>
      </c>
      <c r="K8" s="15">
        <v>0</v>
      </c>
      <c r="L8" s="16" t="s">
        <v>1875</v>
      </c>
      <c r="M8" s="15">
        <v>0</v>
      </c>
      <c r="N8" s="16" t="s">
        <v>1877</v>
      </c>
      <c r="O8" s="17">
        <f>(A1L301C4 + A1L301C5)</f>
        <v>0</v>
      </c>
      <c r="P8" s="16" t="s">
        <v>1875</v>
      </c>
      <c r="Q8" s="15">
        <v>0</v>
      </c>
      <c r="R8" s="16" t="s">
        <v>1875</v>
      </c>
      <c r="S8" s="15">
        <v>0</v>
      </c>
      <c r="T8" s="16" t="s">
        <v>1878</v>
      </c>
      <c r="U8" s="17">
        <f>(A1L301C7 + A1L301C8)</f>
        <v>0</v>
      </c>
      <c r="V8" s="16" t="s">
        <v>1875</v>
      </c>
      <c r="W8" s="15">
        <v>0</v>
      </c>
      <c r="X8" s="16" t="s">
        <v>1875</v>
      </c>
      <c r="Y8" s="15">
        <v>0</v>
      </c>
      <c r="Z8" s="16" t="s">
        <v>1879</v>
      </c>
      <c r="AA8" s="17">
        <f>(A1L301C10 + A1L301C11)</f>
        <v>0</v>
      </c>
      <c r="AB8" s="16" t="s">
        <v>1875</v>
      </c>
      <c r="AC8" s="15">
        <v>0</v>
      </c>
      <c r="AD8" s="16" t="s">
        <v>1875</v>
      </c>
      <c r="AE8" s="15">
        <v>0</v>
      </c>
      <c r="AF8" s="16" t="s">
        <v>1880</v>
      </c>
      <c r="AG8" s="17">
        <f>(A1L301C13 + A1L301C14)</f>
        <v>0</v>
      </c>
      <c r="AH8" s="16" t="s">
        <v>1881</v>
      </c>
      <c r="AI8" s="17">
        <f>IF(RUN_YEARS &gt; 1,(A1L301C3 + A1L301C6) / 2, 0 )</f>
        <v>0</v>
      </c>
      <c r="AJ8" s="16" t="s">
        <v>1882</v>
      </c>
      <c r="AK8" s="17">
        <f>IF(RUN_YEARS &gt; 2,(A1L301C3 + A1L301C6 + A1L301C9) / 3, 0 )</f>
        <v>0</v>
      </c>
      <c r="AL8" s="16" t="s">
        <v>1883</v>
      </c>
      <c r="AM8" s="17">
        <f>IF(RUN_YEARS &gt; 3,(A1L301C3 + A1L301C6 + A1L301C9 + A1L301C12) / 4, 0 )</f>
        <v>0</v>
      </c>
      <c r="AN8" s="16" t="s">
        <v>1884</v>
      </c>
      <c r="AO8" s="17">
        <f>IF(RUN_YEARS &gt; 4,(A1L301C3 + A1L301C6 + A1L301C9 + A1L301C12 + A1L301C15) / 5, 0 )</f>
        <v>0</v>
      </c>
    </row>
    <row r="9" spans="1:41" x14ac:dyDescent="0.2">
      <c r="A9" s="11">
        <v>302</v>
      </c>
      <c r="B9" s="14" t="s">
        <v>945</v>
      </c>
      <c r="C9" s="11" t="s">
        <v>1851</v>
      </c>
      <c r="D9" s="16" t="s">
        <v>1885</v>
      </c>
      <c r="E9" s="15">
        <v>0.81</v>
      </c>
      <c r="F9" s="16" t="s">
        <v>1885</v>
      </c>
      <c r="G9" s="15">
        <v>0.46300000000000002</v>
      </c>
      <c r="H9" s="16" t="s">
        <v>1886</v>
      </c>
      <c r="I9" s="17">
        <f>(A1L302C1 + A1L302C2)</f>
        <v>1.2730000000000001</v>
      </c>
      <c r="J9" s="16" t="s">
        <v>1885</v>
      </c>
      <c r="K9" s="15">
        <v>0.70399999999999996</v>
      </c>
      <c r="L9" s="16" t="s">
        <v>1885</v>
      </c>
      <c r="M9" s="15">
        <v>0.42499999999999999</v>
      </c>
      <c r="N9" s="16" t="s">
        <v>1887</v>
      </c>
      <c r="O9" s="17">
        <f>(A1L302C4 + A1L302C5)</f>
        <v>1.129</v>
      </c>
      <c r="P9" s="16" t="s">
        <v>1885</v>
      </c>
      <c r="Q9" s="15">
        <v>0.68100000000000005</v>
      </c>
      <c r="R9" s="16" t="s">
        <v>1885</v>
      </c>
      <c r="S9" s="15">
        <v>0.29699999999999999</v>
      </c>
      <c r="T9" s="16" t="s">
        <v>1888</v>
      </c>
      <c r="U9" s="17">
        <f>(A1L302C7 + A1L302C8)</f>
        <v>0.97799999999999998</v>
      </c>
      <c r="V9" s="16" t="s">
        <v>1885</v>
      </c>
      <c r="W9" s="15">
        <v>0.61499999999999999</v>
      </c>
      <c r="X9" s="16" t="s">
        <v>1885</v>
      </c>
      <c r="Y9" s="15">
        <v>0.38500000000000001</v>
      </c>
      <c r="Z9" s="16" t="s">
        <v>1889</v>
      </c>
      <c r="AA9" s="17">
        <f>(A1L302C10 + A1L302C11)</f>
        <v>1</v>
      </c>
      <c r="AB9" s="16" t="s">
        <v>1885</v>
      </c>
      <c r="AC9" s="15">
        <v>0.54900000000000004</v>
      </c>
      <c r="AD9" s="16" t="s">
        <v>1885</v>
      </c>
      <c r="AE9" s="15">
        <v>0.34699999999999998</v>
      </c>
      <c r="AF9" s="16" t="s">
        <v>1890</v>
      </c>
      <c r="AG9" s="17">
        <f>(A1L302C13 + A1L302C14)</f>
        <v>0.89600000000000002</v>
      </c>
      <c r="AH9" s="16" t="s">
        <v>1891</v>
      </c>
      <c r="AI9" s="17">
        <f>IF(RUN_YEARS &gt; 1,(A1L302C3 + A1L302C6) / 2, 0 )</f>
        <v>1.2010000000000001</v>
      </c>
      <c r="AJ9" s="16" t="s">
        <v>1892</v>
      </c>
      <c r="AK9" s="17">
        <f>IF(RUN_YEARS &gt; 2,(A1L302C3 + A1L302C6 + A1L302C9) / 3, 0 )</f>
        <v>1.1266666666666667</v>
      </c>
      <c r="AL9" s="16" t="s">
        <v>1893</v>
      </c>
      <c r="AM9" s="17">
        <f>IF(RUN_YEARS &gt; 3,(A1L302C3 + A1L302C6 + A1L302C9 + A1L302C12) / 4, 0 )</f>
        <v>1.095</v>
      </c>
      <c r="AN9" s="16" t="s">
        <v>1894</v>
      </c>
      <c r="AO9" s="17">
        <f>IF(RUN_YEARS &gt; 4,(A1L302C3 + A1L302C6 + A1L302C9 + A1L302C12 + A1L302C15) / 5, 0 )</f>
        <v>1.0551999999999999</v>
      </c>
    </row>
    <row r="10" spans="1:41" x14ac:dyDescent="0.2">
      <c r="A10" s="11">
        <v>303</v>
      </c>
      <c r="B10" s="14" t="s">
        <v>945</v>
      </c>
      <c r="C10" s="11" t="s">
        <v>1852</v>
      </c>
      <c r="D10" s="16" t="s">
        <v>1895</v>
      </c>
      <c r="E10" s="15">
        <v>1.55</v>
      </c>
      <c r="F10" s="16" t="s">
        <v>1895</v>
      </c>
      <c r="G10" s="15">
        <v>0.41099999999999998</v>
      </c>
      <c r="H10" s="16" t="s">
        <v>1896</v>
      </c>
      <c r="I10" s="17">
        <f>(A1L303C1 + A1L303C2)</f>
        <v>1.9610000000000001</v>
      </c>
      <c r="J10" s="16" t="s">
        <v>1895</v>
      </c>
      <c r="K10" s="15">
        <v>1.5720000000000001</v>
      </c>
      <c r="L10" s="16" t="s">
        <v>1895</v>
      </c>
      <c r="M10" s="15">
        <v>0.42199999999999999</v>
      </c>
      <c r="N10" s="16" t="s">
        <v>1897</v>
      </c>
      <c r="O10" s="17">
        <f>(A1L303C4 + A1L303C5)</f>
        <v>1.994</v>
      </c>
      <c r="P10" s="16" t="s">
        <v>1895</v>
      </c>
      <c r="Q10" s="15">
        <v>2.14</v>
      </c>
      <c r="R10" s="16" t="s">
        <v>1895</v>
      </c>
      <c r="S10" s="15">
        <v>0.67400000000000004</v>
      </c>
      <c r="T10" s="16" t="s">
        <v>1898</v>
      </c>
      <c r="U10" s="17">
        <f>(A1L303C7 + A1L303C8)</f>
        <v>2.8140000000000001</v>
      </c>
      <c r="V10" s="16" t="s">
        <v>1895</v>
      </c>
      <c r="W10" s="15">
        <v>2.4700000000000002</v>
      </c>
      <c r="X10" s="16" t="s">
        <v>1895</v>
      </c>
      <c r="Y10" s="15">
        <v>0.68400000000000005</v>
      </c>
      <c r="Z10" s="16" t="s">
        <v>1899</v>
      </c>
      <c r="AA10" s="17">
        <f>(A1L303C10 + A1L303C11)</f>
        <v>3.1540000000000004</v>
      </c>
      <c r="AB10" s="16" t="s">
        <v>1895</v>
      </c>
      <c r="AC10" s="15">
        <v>2.7109999999999999</v>
      </c>
      <c r="AD10" s="16" t="s">
        <v>1895</v>
      </c>
      <c r="AE10" s="15">
        <v>0.76900000000000002</v>
      </c>
      <c r="AF10" s="16" t="s">
        <v>1900</v>
      </c>
      <c r="AG10" s="17">
        <f>(A1L303C13 + A1L303C14)</f>
        <v>3.48</v>
      </c>
      <c r="AH10" s="16" t="s">
        <v>1901</v>
      </c>
      <c r="AI10" s="17">
        <f>IF(RUN_YEARS &gt; 1,(A1L303C3 + A1L303C6) / 2, 0 )</f>
        <v>1.9775</v>
      </c>
      <c r="AJ10" s="16" t="s">
        <v>1902</v>
      </c>
      <c r="AK10" s="17">
        <f>IF(RUN_YEARS &gt; 2,(A1L303C3 + A1L303C6 + A1L303C9) / 3, 0 )</f>
        <v>2.2563333333333335</v>
      </c>
      <c r="AL10" s="16" t="s">
        <v>1903</v>
      </c>
      <c r="AM10" s="17">
        <f>IF(RUN_YEARS &gt; 3,(A1L303C3 + A1L303C6 + A1L303C9 + A1L303C12) / 4, 0 )</f>
        <v>2.48075</v>
      </c>
      <c r="AN10" s="16" t="s">
        <v>1904</v>
      </c>
      <c r="AO10" s="17">
        <f>IF(RUN_YEARS &gt; 4,(A1L303C3 + A1L303C6 + A1L303C9 + A1L303C12 + A1L303C15) / 5, 0 )</f>
        <v>2.6806000000000001</v>
      </c>
    </row>
    <row r="11" spans="1:41" x14ac:dyDescent="0.2">
      <c r="A11" s="11">
        <v>304</v>
      </c>
      <c r="B11" s="14" t="s">
        <v>945</v>
      </c>
      <c r="C11" s="11" t="s">
        <v>1853</v>
      </c>
      <c r="D11" s="16" t="s">
        <v>1905</v>
      </c>
      <c r="E11" s="17">
        <f>(A1L302C1 + A1L303C1)</f>
        <v>2.3600000000000003</v>
      </c>
      <c r="F11" s="16" t="s">
        <v>1906</v>
      </c>
      <c r="G11" s="17">
        <f>(A1L302C2 + A1L303C2)</f>
        <v>0.874</v>
      </c>
      <c r="H11" s="16" t="s">
        <v>1907</v>
      </c>
      <c r="I11" s="17">
        <f>(A1L304C1 + A1L304C2)</f>
        <v>3.2340000000000004</v>
      </c>
      <c r="J11" s="16" t="s">
        <v>1908</v>
      </c>
      <c r="K11" s="17">
        <f>(A1L302C4 + A1L303C4)</f>
        <v>2.2759999999999998</v>
      </c>
      <c r="L11" s="16" t="s">
        <v>1909</v>
      </c>
      <c r="M11" s="17">
        <f>(A1L302C5 + A1L303C5)</f>
        <v>0.84699999999999998</v>
      </c>
      <c r="N11" s="16" t="s">
        <v>1910</v>
      </c>
      <c r="O11" s="17">
        <f>(A1L304C4 + A1L304C5)</f>
        <v>3.1229999999999998</v>
      </c>
      <c r="P11" s="16" t="s">
        <v>1911</v>
      </c>
      <c r="Q11" s="17">
        <f>(A1L302C7 + A1L303C7)</f>
        <v>2.8210000000000002</v>
      </c>
      <c r="R11" s="16" t="s">
        <v>1912</v>
      </c>
      <c r="S11" s="17">
        <f>(A1L302C8 + A1L303C8)</f>
        <v>0.97100000000000009</v>
      </c>
      <c r="T11" s="16" t="s">
        <v>1913</v>
      </c>
      <c r="U11" s="17">
        <f>(A1L304C7 + A1L304C8)</f>
        <v>3.7920000000000003</v>
      </c>
      <c r="V11" s="16" t="s">
        <v>1914</v>
      </c>
      <c r="W11" s="17">
        <f>(A1L302C10 + A1L303C10)</f>
        <v>3.085</v>
      </c>
      <c r="X11" s="16" t="s">
        <v>1915</v>
      </c>
      <c r="Y11" s="17">
        <f>(A1L302C11 + A1L303C11)</f>
        <v>1.069</v>
      </c>
      <c r="Z11" s="16" t="s">
        <v>1916</v>
      </c>
      <c r="AA11" s="17">
        <f>(A1L304C10 + A1L304C11)</f>
        <v>4.1539999999999999</v>
      </c>
      <c r="AB11" s="16" t="s">
        <v>1917</v>
      </c>
      <c r="AC11" s="17">
        <f>(A1L302C13 + A1L303C13)</f>
        <v>3.26</v>
      </c>
      <c r="AD11" s="16" t="s">
        <v>1918</v>
      </c>
      <c r="AE11" s="17">
        <f>(A1L302C14 + A1L303C14)</f>
        <v>1.1160000000000001</v>
      </c>
      <c r="AF11" s="16" t="s">
        <v>1919</v>
      </c>
      <c r="AG11" s="17">
        <f>(A1L304C13 + A1L304C14)</f>
        <v>4.3759999999999994</v>
      </c>
      <c r="AH11" s="16" t="s">
        <v>1920</v>
      </c>
      <c r="AI11" s="17">
        <f>IF(RUN_YEARS &gt; 1,(A1L304C3 + A1L304C6) / 2, 0 )</f>
        <v>3.1785000000000001</v>
      </c>
      <c r="AJ11" s="16" t="s">
        <v>1921</v>
      </c>
      <c r="AK11" s="17">
        <f>IF(RUN_YEARS &gt; 2,(A1L304C3 + A1L304C6 + A1L304C9) / 3, 0 )</f>
        <v>3.3830000000000005</v>
      </c>
      <c r="AL11" s="16" t="s">
        <v>1922</v>
      </c>
      <c r="AM11" s="17">
        <f>IF(RUN_YEARS &gt; 3,(A1L304C3 + A1L304C6 + A1L304C9 + A1L304C12) / 4, 0 )</f>
        <v>3.5757500000000002</v>
      </c>
      <c r="AN11" s="16" t="s">
        <v>1923</v>
      </c>
      <c r="AO11" s="17">
        <f>IF(RUN_YEARS &gt; 4,(A1L304C3 + A1L304C6 + A1L304C9 + A1L304C12 + A1L304C15) / 5, 0 )</f>
        <v>3.7358000000000002</v>
      </c>
    </row>
    <row r="12" spans="1:41" x14ac:dyDescent="0.2">
      <c r="A12" s="11">
        <v>305</v>
      </c>
      <c r="B12" s="14" t="s">
        <v>945</v>
      </c>
      <c r="C12" s="11" t="s">
        <v>1854</v>
      </c>
      <c r="D12" s="16" t="s">
        <v>1924</v>
      </c>
      <c r="E12" s="15">
        <v>36.594000000000001</v>
      </c>
      <c r="F12" s="16" t="s">
        <v>1924</v>
      </c>
      <c r="G12" s="15">
        <v>10.893000000000001</v>
      </c>
      <c r="H12" s="16" t="s">
        <v>1925</v>
      </c>
      <c r="I12" s="17">
        <f>(A1L305C1 + A1L305C2)</f>
        <v>47.487000000000002</v>
      </c>
      <c r="J12" s="16" t="s">
        <v>1924</v>
      </c>
      <c r="K12" s="15">
        <v>40.265999999999998</v>
      </c>
      <c r="L12" s="16" t="s">
        <v>1924</v>
      </c>
      <c r="M12" s="15">
        <v>13.881</v>
      </c>
      <c r="N12" s="16" t="s">
        <v>1926</v>
      </c>
      <c r="O12" s="17">
        <f>(A1L305C4 + A1L305C5)</f>
        <v>54.146999999999998</v>
      </c>
      <c r="P12" s="16" t="s">
        <v>1924</v>
      </c>
      <c r="Q12" s="15">
        <v>46.023000000000003</v>
      </c>
      <c r="R12" s="16" t="s">
        <v>1924</v>
      </c>
      <c r="S12" s="15">
        <v>15.847</v>
      </c>
      <c r="T12" s="16" t="s">
        <v>1927</v>
      </c>
      <c r="U12" s="17">
        <f>(A1L305C7 + A1L305C8)</f>
        <v>61.870000000000005</v>
      </c>
      <c r="V12" s="16" t="s">
        <v>1924</v>
      </c>
      <c r="W12" s="15">
        <v>54.866</v>
      </c>
      <c r="X12" s="16" t="s">
        <v>1924</v>
      </c>
      <c r="Y12" s="15">
        <v>17.663</v>
      </c>
      <c r="Z12" s="16" t="s">
        <v>1928</v>
      </c>
      <c r="AA12" s="17">
        <f>(A1L305C10 + A1L305C11)</f>
        <v>72.528999999999996</v>
      </c>
      <c r="AB12" s="16" t="s">
        <v>1924</v>
      </c>
      <c r="AC12" s="15">
        <v>56.895000000000003</v>
      </c>
      <c r="AD12" s="16" t="s">
        <v>1924</v>
      </c>
      <c r="AE12" s="15">
        <v>17.062000000000001</v>
      </c>
      <c r="AF12" s="16" t="s">
        <v>1929</v>
      </c>
      <c r="AG12" s="17">
        <f>(A1L305C13 + A1L305C14)</f>
        <v>73.957000000000008</v>
      </c>
      <c r="AH12" s="16" t="s">
        <v>1930</v>
      </c>
      <c r="AI12" s="17">
        <f>IF(RUN_YEARS &gt; 1,(A1L305C3 + A1L305C6) / 2, 0 )</f>
        <v>50.817</v>
      </c>
      <c r="AJ12" s="16" t="s">
        <v>1931</v>
      </c>
      <c r="AK12" s="17">
        <f>IF(RUN_YEARS &gt; 2,(A1L305C3 + A1L305C6 + A1L305C9) / 3, 0 )</f>
        <v>54.501333333333342</v>
      </c>
      <c r="AL12" s="16" t="s">
        <v>1932</v>
      </c>
      <c r="AM12" s="17">
        <f>IF(RUN_YEARS &gt; 3,(A1L305C3 + A1L305C6 + A1L305C9 + A1L305C12) / 4, 0 )</f>
        <v>59.008250000000004</v>
      </c>
      <c r="AN12" s="16" t="s">
        <v>1933</v>
      </c>
      <c r="AO12" s="17">
        <f>IF(RUN_YEARS &gt; 4,(A1L305C3 + A1L305C6 + A1L305C9 + A1L305C12 + A1L305C15) / 5, 0 )</f>
        <v>61.998000000000005</v>
      </c>
    </row>
    <row r="13" spans="1:41" x14ac:dyDescent="0.2">
      <c r="A13" s="11">
        <v>306</v>
      </c>
      <c r="B13" s="14" t="s">
        <v>945</v>
      </c>
      <c r="C13" s="11" t="s">
        <v>1855</v>
      </c>
      <c r="D13" s="16" t="s">
        <v>1934</v>
      </c>
      <c r="E13" s="15">
        <v>2.66</v>
      </c>
      <c r="F13" s="16" t="s">
        <v>1934</v>
      </c>
      <c r="G13" s="15">
        <v>5.5350000000000001</v>
      </c>
      <c r="H13" s="16" t="s">
        <v>1935</v>
      </c>
      <c r="I13" s="17">
        <f>(A1L306C1 + A1L306C2)</f>
        <v>8.1950000000000003</v>
      </c>
      <c r="J13" s="16" t="s">
        <v>1934</v>
      </c>
      <c r="K13" s="15">
        <v>2.6320000000000001</v>
      </c>
      <c r="L13" s="16" t="s">
        <v>1934</v>
      </c>
      <c r="M13" s="15">
        <v>5.3129999999999997</v>
      </c>
      <c r="N13" s="16" t="s">
        <v>1936</v>
      </c>
      <c r="O13" s="17">
        <f>(A1L306C4 + A1L306C5)</f>
        <v>7.9450000000000003</v>
      </c>
      <c r="P13" s="16" t="s">
        <v>1934</v>
      </c>
      <c r="Q13" s="15">
        <v>2.3380000000000001</v>
      </c>
      <c r="R13" s="16" t="s">
        <v>1934</v>
      </c>
      <c r="S13" s="15">
        <v>3.0720000000000001</v>
      </c>
      <c r="T13" s="16" t="s">
        <v>1937</v>
      </c>
      <c r="U13" s="17">
        <f>(A1L306C7 + A1L306C8)</f>
        <v>5.41</v>
      </c>
      <c r="V13" s="16" t="s">
        <v>1934</v>
      </c>
      <c r="W13" s="15">
        <v>2.694</v>
      </c>
      <c r="X13" s="16" t="s">
        <v>1934</v>
      </c>
      <c r="Y13" s="15">
        <v>5.9640000000000004</v>
      </c>
      <c r="Z13" s="16" t="s">
        <v>1938</v>
      </c>
      <c r="AA13" s="17">
        <f>(A1L306C10 + A1L306C11)</f>
        <v>8.6580000000000013</v>
      </c>
      <c r="AB13" s="16" t="s">
        <v>1934</v>
      </c>
      <c r="AC13" s="15">
        <v>2.625</v>
      </c>
      <c r="AD13" s="16" t="s">
        <v>1934</v>
      </c>
      <c r="AE13" s="15">
        <v>6.1079999999999997</v>
      </c>
      <c r="AF13" s="16" t="s">
        <v>1939</v>
      </c>
      <c r="AG13" s="17">
        <f>(A1L306C13 + A1L306C14)</f>
        <v>8.7330000000000005</v>
      </c>
      <c r="AH13" s="16" t="s">
        <v>1940</v>
      </c>
      <c r="AI13" s="17">
        <f>IF(RUN_YEARS &gt; 1,(A1L306C3 + A1L306C6) / 2, 0 )</f>
        <v>8.07</v>
      </c>
      <c r="AJ13" s="16" t="s">
        <v>1941</v>
      </c>
      <c r="AK13" s="17">
        <f>IF(RUN_YEARS &gt; 2,(A1L306C3 + A1L306C6 + A1L306C9) / 3, 0 )</f>
        <v>7.1833333333333336</v>
      </c>
      <c r="AL13" s="16" t="s">
        <v>1942</v>
      </c>
      <c r="AM13" s="17">
        <f>IF(RUN_YEARS &gt; 3,(A1L306C3 + A1L306C6 + A1L306C9 + A1L306C12) / 4, 0 )</f>
        <v>7.5520000000000005</v>
      </c>
      <c r="AN13" s="16" t="s">
        <v>1943</v>
      </c>
      <c r="AO13" s="17">
        <f>IF(RUN_YEARS &gt; 4,(A1L306C3 + A1L306C6 + A1L306C9 + A1L306C12 + A1L306C15) / 5, 0 )</f>
        <v>7.7882000000000007</v>
      </c>
    </row>
    <row r="14" spans="1:41" x14ac:dyDescent="0.2">
      <c r="A14" s="11">
        <v>307</v>
      </c>
      <c r="B14" s="14" t="s">
        <v>945</v>
      </c>
      <c r="C14" s="11" t="s">
        <v>1856</v>
      </c>
      <c r="D14" s="16" t="s">
        <v>1944</v>
      </c>
      <c r="E14" s="15">
        <v>0.14099999999999999</v>
      </c>
      <c r="F14" s="16" t="s">
        <v>1944</v>
      </c>
      <c r="G14" s="15">
        <v>0.22600000000000001</v>
      </c>
      <c r="H14" s="16" t="s">
        <v>1945</v>
      </c>
      <c r="I14" s="17">
        <f>(A1L307C1 + A1L307C2)</f>
        <v>0.36699999999999999</v>
      </c>
      <c r="J14" s="16" t="s">
        <v>1944</v>
      </c>
      <c r="K14" s="15">
        <v>0.27</v>
      </c>
      <c r="L14" s="16" t="s">
        <v>1944</v>
      </c>
      <c r="M14" s="15">
        <v>0.48699999999999999</v>
      </c>
      <c r="N14" s="16" t="s">
        <v>1946</v>
      </c>
      <c r="O14" s="17">
        <f>(A1L307C4 + A1L307C5)</f>
        <v>0.75700000000000001</v>
      </c>
      <c r="P14" s="16" t="s">
        <v>1944</v>
      </c>
      <c r="Q14" s="15">
        <v>0.27600000000000002</v>
      </c>
      <c r="R14" s="16" t="s">
        <v>1944</v>
      </c>
      <c r="S14" s="15">
        <v>0.60399999999999998</v>
      </c>
      <c r="T14" s="16" t="s">
        <v>1947</v>
      </c>
      <c r="U14" s="17">
        <f>(A1L307C7 + A1L307C8)</f>
        <v>0.88</v>
      </c>
      <c r="V14" s="16" t="s">
        <v>1944</v>
      </c>
      <c r="W14" s="15">
        <v>0.36699999999999999</v>
      </c>
      <c r="X14" s="16" t="s">
        <v>1944</v>
      </c>
      <c r="Y14" s="15">
        <v>0.73099999999999998</v>
      </c>
      <c r="Z14" s="16" t="s">
        <v>1948</v>
      </c>
      <c r="AA14" s="17">
        <f>(A1L307C10 + A1L307C11)</f>
        <v>1.0979999999999999</v>
      </c>
      <c r="AB14" s="16" t="s">
        <v>1944</v>
      </c>
      <c r="AC14" s="15">
        <v>0.70399999999999996</v>
      </c>
      <c r="AD14" s="16" t="s">
        <v>1944</v>
      </c>
      <c r="AE14" s="15">
        <v>0.75600000000000001</v>
      </c>
      <c r="AF14" s="16" t="s">
        <v>1949</v>
      </c>
      <c r="AG14" s="17">
        <f>(A1L307C13 + A1L307C14)</f>
        <v>1.46</v>
      </c>
      <c r="AH14" s="16" t="s">
        <v>1950</v>
      </c>
      <c r="AI14" s="17">
        <f>IF(RUN_YEARS &gt; 1,(A1L307C3 + A1L307C6) / 2, 0 )</f>
        <v>0.56200000000000006</v>
      </c>
      <c r="AJ14" s="16" t="s">
        <v>1951</v>
      </c>
      <c r="AK14" s="17">
        <f>IF(RUN_YEARS &gt; 2,(A1L307C3 + A1L307C6 + A1L307C9) / 3, 0 )</f>
        <v>0.66800000000000004</v>
      </c>
      <c r="AL14" s="16" t="s">
        <v>1952</v>
      </c>
      <c r="AM14" s="17">
        <f>IF(RUN_YEARS &gt; 3,(A1L307C3 + A1L307C6 + A1L307C9 + A1L307C12) / 4, 0 )</f>
        <v>0.77549999999999997</v>
      </c>
      <c r="AN14" s="16" t="s">
        <v>1953</v>
      </c>
      <c r="AO14" s="17">
        <f>IF(RUN_YEARS &gt; 4,(A1L307C3 + A1L307C6 + A1L307C9 + A1L307C12 + A1L307C15) / 5, 0 )</f>
        <v>0.91239999999999988</v>
      </c>
    </row>
    <row r="15" spans="1:41" x14ac:dyDescent="0.2">
      <c r="A15" s="11">
        <v>308</v>
      </c>
      <c r="B15" s="14" t="s">
        <v>945</v>
      </c>
      <c r="C15" s="11" t="s">
        <v>1857</v>
      </c>
      <c r="D15" s="16" t="s">
        <v>1954</v>
      </c>
      <c r="E15" s="17">
        <f>(A1L306C1 + A1L307C1)</f>
        <v>2.8010000000000002</v>
      </c>
      <c r="F15" s="16" t="s">
        <v>1955</v>
      </c>
      <c r="G15" s="17">
        <f>(A1L306C2 + A1L307C2)</f>
        <v>5.7610000000000001</v>
      </c>
      <c r="H15" s="16" t="s">
        <v>1956</v>
      </c>
      <c r="I15" s="17">
        <f>(A1L308C1 + A1L308C2)</f>
        <v>8.5620000000000012</v>
      </c>
      <c r="J15" s="16" t="s">
        <v>1957</v>
      </c>
      <c r="K15" s="17">
        <f>(A1L306C4 + A1L307C4)</f>
        <v>2.9020000000000001</v>
      </c>
      <c r="L15" s="16" t="s">
        <v>1958</v>
      </c>
      <c r="M15" s="17">
        <f>(A1L306C5 + A1L307C5)</f>
        <v>5.8</v>
      </c>
      <c r="N15" s="16" t="s">
        <v>1959</v>
      </c>
      <c r="O15" s="17">
        <f>(A1L308C4 + A1L308C5)</f>
        <v>8.702</v>
      </c>
      <c r="P15" s="16" t="s">
        <v>1960</v>
      </c>
      <c r="Q15" s="17">
        <f>(A1L306C7 + A1L307C7)</f>
        <v>2.6139999999999999</v>
      </c>
      <c r="R15" s="16" t="s">
        <v>1961</v>
      </c>
      <c r="S15" s="17">
        <f>(A1L306C8 + A1L307C8)</f>
        <v>3.6760000000000002</v>
      </c>
      <c r="T15" s="16" t="s">
        <v>1962</v>
      </c>
      <c r="U15" s="17">
        <f>(A1L308C7 + A1L308C8)</f>
        <v>6.29</v>
      </c>
      <c r="V15" s="16" t="s">
        <v>1963</v>
      </c>
      <c r="W15" s="17">
        <f>(A1L306C10 + A1L307C10)</f>
        <v>3.0609999999999999</v>
      </c>
      <c r="X15" s="16" t="s">
        <v>1964</v>
      </c>
      <c r="Y15" s="17">
        <f>(A1L306C11 + A1L307C11)</f>
        <v>6.6950000000000003</v>
      </c>
      <c r="Z15" s="16" t="s">
        <v>1965</v>
      </c>
      <c r="AA15" s="17">
        <f>(A1L308C10 + A1L308C11)</f>
        <v>9.7560000000000002</v>
      </c>
      <c r="AB15" s="16" t="s">
        <v>1966</v>
      </c>
      <c r="AC15" s="17">
        <f>(A1L306C13 + A1L307C13)</f>
        <v>3.3289999999999997</v>
      </c>
      <c r="AD15" s="16" t="s">
        <v>1967</v>
      </c>
      <c r="AE15" s="17">
        <f>(A1L306C14 + A1L307C14)</f>
        <v>6.8639999999999999</v>
      </c>
      <c r="AF15" s="16" t="s">
        <v>1968</v>
      </c>
      <c r="AG15" s="17">
        <f>(A1L308C13 + A1L308C14)</f>
        <v>10.193</v>
      </c>
      <c r="AH15" s="16" t="s">
        <v>1969</v>
      </c>
      <c r="AI15" s="17">
        <f>IF(RUN_YEARS &gt; 1,(A1L308C3 + A1L308C6) / 2, 0 )</f>
        <v>8.6320000000000014</v>
      </c>
      <c r="AJ15" s="16" t="s">
        <v>1970</v>
      </c>
      <c r="AK15" s="17">
        <f>IF(RUN_YEARS &gt; 2,(A1L308C3 + A1L308C6 + A1L308C9) / 3, 0 )</f>
        <v>7.8513333333333337</v>
      </c>
      <c r="AL15" s="16" t="s">
        <v>1971</v>
      </c>
      <c r="AM15" s="17">
        <f>IF(RUN_YEARS &gt; 3,(A1L308C3 + A1L308C6 + A1L308C9 + A1L308C12) / 4, 0 )</f>
        <v>8.3275000000000006</v>
      </c>
      <c r="AN15" s="16" t="s">
        <v>1972</v>
      </c>
      <c r="AO15" s="17">
        <f>IF(RUN_YEARS &gt; 4,(A1L308C3 + A1L308C6 + A1L308C9 + A1L308C12 + A1L308C15) / 5, 0 )</f>
        <v>8.7005999999999997</v>
      </c>
    </row>
    <row r="16" spans="1:41" x14ac:dyDescent="0.2">
      <c r="A16" s="11">
        <v>309</v>
      </c>
      <c r="B16" s="14" t="s">
        <v>945</v>
      </c>
      <c r="C16" s="11" t="s">
        <v>1858</v>
      </c>
      <c r="D16" s="16" t="s">
        <v>1973</v>
      </c>
      <c r="E16" s="15">
        <v>20.277000000000001</v>
      </c>
      <c r="F16" s="16" t="s">
        <v>1973</v>
      </c>
      <c r="G16" s="15">
        <v>16.638000000000002</v>
      </c>
      <c r="H16" s="16" t="s">
        <v>1974</v>
      </c>
      <c r="I16" s="17">
        <f>(A1L309C1 + A1L309C2)</f>
        <v>36.915000000000006</v>
      </c>
      <c r="J16" s="16" t="s">
        <v>1973</v>
      </c>
      <c r="K16" s="15">
        <v>21.780999999999999</v>
      </c>
      <c r="L16" s="16" t="s">
        <v>1973</v>
      </c>
      <c r="M16" s="15">
        <v>17.113</v>
      </c>
      <c r="N16" s="16" t="s">
        <v>1975</v>
      </c>
      <c r="O16" s="17">
        <f>(A1L309C4 + A1L309C5)</f>
        <v>38.893999999999998</v>
      </c>
      <c r="P16" s="16" t="s">
        <v>1973</v>
      </c>
      <c r="Q16" s="15">
        <v>18.036999999999999</v>
      </c>
      <c r="R16" s="16" t="s">
        <v>1973</v>
      </c>
      <c r="S16" s="15">
        <v>15.853999999999999</v>
      </c>
      <c r="T16" s="16" t="s">
        <v>1976</v>
      </c>
      <c r="U16" s="17">
        <f>(A1L309C7 + A1L309C8)</f>
        <v>33.890999999999998</v>
      </c>
      <c r="V16" s="16" t="s">
        <v>1973</v>
      </c>
      <c r="W16" s="15">
        <v>19.033000000000001</v>
      </c>
      <c r="X16" s="16" t="s">
        <v>1973</v>
      </c>
      <c r="Y16" s="15">
        <v>16.611999999999998</v>
      </c>
      <c r="Z16" s="16" t="s">
        <v>1977</v>
      </c>
      <c r="AA16" s="17">
        <f>(A1L309C10 + A1L309C11)</f>
        <v>35.644999999999996</v>
      </c>
      <c r="AB16" s="16" t="s">
        <v>1973</v>
      </c>
      <c r="AC16" s="15">
        <v>24.039000000000001</v>
      </c>
      <c r="AD16" s="16" t="s">
        <v>1973</v>
      </c>
      <c r="AE16" s="15">
        <v>25.048999999999999</v>
      </c>
      <c r="AF16" s="16" t="s">
        <v>1978</v>
      </c>
      <c r="AG16" s="17">
        <f>(A1L309C13 + A1L309C14)</f>
        <v>49.088000000000001</v>
      </c>
      <c r="AH16" s="16" t="s">
        <v>1979</v>
      </c>
      <c r="AI16" s="17">
        <f>IF(RUN_YEARS &gt; 1,(A1L309C3 + A1L309C6) / 2, 0 )</f>
        <v>37.904499999999999</v>
      </c>
      <c r="AJ16" s="16" t="s">
        <v>1980</v>
      </c>
      <c r="AK16" s="17">
        <f>IF(RUN_YEARS &gt; 2,(A1L309C3 + A1L309C6 + A1L309C9) / 3, 0 )</f>
        <v>36.566666666666663</v>
      </c>
      <c r="AL16" s="16" t="s">
        <v>1981</v>
      </c>
      <c r="AM16" s="17">
        <f>IF(RUN_YEARS &gt; 3,(A1L309C3 + A1L309C6 + A1L309C9 + A1L309C12) / 4, 0 )</f>
        <v>36.336249999999993</v>
      </c>
      <c r="AN16" s="16" t="s">
        <v>1982</v>
      </c>
      <c r="AO16" s="17">
        <f>IF(RUN_YEARS &gt; 4,(A1L309C3 + A1L309C6 + A1L309C9 + A1L309C12 + A1L309C15) / 5, 0 )</f>
        <v>38.886599999999994</v>
      </c>
    </row>
    <row r="17" spans="1:41" x14ac:dyDescent="0.2">
      <c r="A17" s="11">
        <v>310</v>
      </c>
      <c r="B17" s="14" t="s">
        <v>945</v>
      </c>
      <c r="C17" s="11" t="s">
        <v>1859</v>
      </c>
      <c r="D17" s="16" t="s">
        <v>1983</v>
      </c>
      <c r="E17" s="15">
        <v>1.0999999999999999E-2</v>
      </c>
      <c r="F17" s="16" t="s">
        <v>1983</v>
      </c>
      <c r="G17" s="15">
        <v>0.68700000000000006</v>
      </c>
      <c r="H17" s="16" t="s">
        <v>1984</v>
      </c>
      <c r="I17" s="17">
        <f>(A1L310C1 + A1L310C2)</f>
        <v>0.69800000000000006</v>
      </c>
      <c r="J17" s="16" t="s">
        <v>1983</v>
      </c>
      <c r="K17" s="15">
        <v>0.72499999999999998</v>
      </c>
      <c r="L17" s="16" t="s">
        <v>1983</v>
      </c>
      <c r="M17" s="15">
        <v>1.502</v>
      </c>
      <c r="N17" s="16" t="s">
        <v>1985</v>
      </c>
      <c r="O17" s="17">
        <f>(A1L310C4 + A1L310C5)</f>
        <v>2.2269999999999999</v>
      </c>
      <c r="P17" s="16" t="s">
        <v>1983</v>
      </c>
      <c r="Q17" s="15">
        <v>1.2470000000000001</v>
      </c>
      <c r="R17" s="16" t="s">
        <v>1983</v>
      </c>
      <c r="S17" s="15">
        <v>1.968</v>
      </c>
      <c r="T17" s="16" t="s">
        <v>1986</v>
      </c>
      <c r="U17" s="17">
        <f>(A1L310C7 + A1L310C8)</f>
        <v>3.2149999999999999</v>
      </c>
      <c r="V17" s="16" t="s">
        <v>1983</v>
      </c>
      <c r="W17" s="15">
        <v>1.2609999999999999</v>
      </c>
      <c r="X17" s="16" t="s">
        <v>1983</v>
      </c>
      <c r="Y17" s="15">
        <v>2.2789999999999999</v>
      </c>
      <c r="Z17" s="16" t="s">
        <v>1987</v>
      </c>
      <c r="AA17" s="17">
        <f>(A1L310C10 + A1L310C11)</f>
        <v>3.54</v>
      </c>
      <c r="AB17" s="16" t="s">
        <v>1983</v>
      </c>
      <c r="AC17" s="15">
        <v>1.167</v>
      </c>
      <c r="AD17" s="16" t="s">
        <v>1983</v>
      </c>
      <c r="AE17" s="15">
        <v>2.8479999999999999</v>
      </c>
      <c r="AF17" s="16" t="s">
        <v>1988</v>
      </c>
      <c r="AG17" s="17">
        <f>(A1L310C13 + A1L310C14)</f>
        <v>4.0149999999999997</v>
      </c>
      <c r="AH17" s="16" t="s">
        <v>1989</v>
      </c>
      <c r="AI17" s="17">
        <f>IF(RUN_YEARS &gt; 1,(A1L310C3 + A1L310C6) / 2, 0 )</f>
        <v>1.4624999999999999</v>
      </c>
      <c r="AJ17" s="16" t="s">
        <v>1990</v>
      </c>
      <c r="AK17" s="17">
        <f>IF(RUN_YEARS &gt; 2,(A1L310C3 + A1L310C6 + A1L310C9) / 3, 0 )</f>
        <v>2.0466666666666664</v>
      </c>
      <c r="AL17" s="16" t="s">
        <v>1991</v>
      </c>
      <c r="AM17" s="17">
        <f>IF(RUN_YEARS &gt; 3,(A1L310C3 + A1L310C6 + A1L310C9 + A1L310C12) / 4, 0 )</f>
        <v>2.42</v>
      </c>
      <c r="AN17" s="16" t="s">
        <v>1992</v>
      </c>
      <c r="AO17" s="17">
        <f>IF(RUN_YEARS &gt; 4,(A1L310C3 + A1L310C6 + A1L310C9 + A1L310C12 + A1L310C15) / 5, 0 )</f>
        <v>2.7389999999999999</v>
      </c>
    </row>
    <row r="18" spans="1:41" x14ac:dyDescent="0.2">
      <c r="A18" s="11">
        <v>311</v>
      </c>
      <c r="B18" s="14" t="s">
        <v>945</v>
      </c>
      <c r="C18" s="11" t="s">
        <v>1860</v>
      </c>
      <c r="D18" s="16" t="s">
        <v>1993</v>
      </c>
      <c r="E18" s="15">
        <v>55.408999999999999</v>
      </c>
      <c r="F18" s="16" t="s">
        <v>1993</v>
      </c>
      <c r="G18" s="15">
        <v>25.536000000000001</v>
      </c>
      <c r="H18" s="16" t="s">
        <v>1994</v>
      </c>
      <c r="I18" s="17">
        <f>(A1L311C1 + A1L311C2)</f>
        <v>80.944999999999993</v>
      </c>
      <c r="J18" s="16" t="s">
        <v>1993</v>
      </c>
      <c r="K18" s="15">
        <v>57.03</v>
      </c>
      <c r="L18" s="16" t="s">
        <v>1993</v>
      </c>
      <c r="M18" s="15">
        <v>27.727</v>
      </c>
      <c r="N18" s="16" t="s">
        <v>1995</v>
      </c>
      <c r="O18" s="17">
        <f>(A1L311C4 + A1L311C5)</f>
        <v>84.757000000000005</v>
      </c>
      <c r="P18" s="16" t="s">
        <v>1993</v>
      </c>
      <c r="Q18" s="15">
        <v>55.537999999999997</v>
      </c>
      <c r="R18" s="16" t="s">
        <v>1993</v>
      </c>
      <c r="S18" s="15">
        <v>26.29</v>
      </c>
      <c r="T18" s="16" t="s">
        <v>1996</v>
      </c>
      <c r="U18" s="17">
        <f>(A1L311C7 + A1L311C8)</f>
        <v>81.828000000000003</v>
      </c>
      <c r="V18" s="16" t="s">
        <v>1993</v>
      </c>
      <c r="W18" s="15">
        <v>57.088000000000001</v>
      </c>
      <c r="X18" s="16" t="s">
        <v>1993</v>
      </c>
      <c r="Y18" s="15">
        <v>29.295999999999999</v>
      </c>
      <c r="Z18" s="16" t="s">
        <v>1997</v>
      </c>
      <c r="AA18" s="17">
        <f>(A1L311C10 + A1L311C11)</f>
        <v>86.384</v>
      </c>
      <c r="AB18" s="16" t="s">
        <v>1993</v>
      </c>
      <c r="AC18" s="15">
        <v>55.591999999999999</v>
      </c>
      <c r="AD18" s="16" t="s">
        <v>1993</v>
      </c>
      <c r="AE18" s="15">
        <v>33.276000000000003</v>
      </c>
      <c r="AF18" s="16" t="s">
        <v>1998</v>
      </c>
      <c r="AG18" s="17">
        <f>(A1L311C13 + A1L311C14)</f>
        <v>88.867999999999995</v>
      </c>
      <c r="AH18" s="16" t="s">
        <v>1999</v>
      </c>
      <c r="AI18" s="17">
        <f>IF(RUN_YEARS &gt; 1,(A1L311C3 + A1L311C6) / 2, 0 )</f>
        <v>82.850999999999999</v>
      </c>
      <c r="AJ18" s="16" t="s">
        <v>2000</v>
      </c>
      <c r="AK18" s="17">
        <f>IF(RUN_YEARS &gt; 2,(A1L311C3 + A1L311C6 + A1L311C9) / 3, 0 )</f>
        <v>82.51</v>
      </c>
      <c r="AL18" s="16" t="s">
        <v>2001</v>
      </c>
      <c r="AM18" s="17">
        <f>IF(RUN_YEARS &gt; 3,(A1L311C3 + A1L311C6 + A1L311C9 + A1L311C12) / 4, 0 )</f>
        <v>83.478499999999997</v>
      </c>
      <c r="AN18" s="16" t="s">
        <v>2002</v>
      </c>
      <c r="AO18" s="17">
        <f>IF(RUN_YEARS &gt; 4,(A1L311C3 + A1L311C6 + A1L311C9 + A1L311C12 + A1L311C15) / 5, 0 )</f>
        <v>84.556399999999996</v>
      </c>
    </row>
    <row r="19" spans="1:41" x14ac:dyDescent="0.2">
      <c r="A19" s="11">
        <v>312</v>
      </c>
      <c r="B19" s="14" t="s">
        <v>945</v>
      </c>
      <c r="C19" s="11" t="s">
        <v>1861</v>
      </c>
      <c r="D19" s="16" t="s">
        <v>2003</v>
      </c>
      <c r="E19" s="17">
        <f>(A1L310C1 + A1L311C1)</f>
        <v>55.42</v>
      </c>
      <c r="F19" s="16" t="s">
        <v>2004</v>
      </c>
      <c r="G19" s="17">
        <f>(A1L310C2 + A1L311C2)</f>
        <v>26.223000000000003</v>
      </c>
      <c r="H19" s="16" t="s">
        <v>2005</v>
      </c>
      <c r="I19" s="17">
        <f>(A1L312C1 + A1L312C2)</f>
        <v>81.643000000000001</v>
      </c>
      <c r="J19" s="16" t="s">
        <v>2006</v>
      </c>
      <c r="K19" s="17">
        <f>(A1L310C4 + A1L311C4)</f>
        <v>57.755000000000003</v>
      </c>
      <c r="L19" s="16" t="s">
        <v>2007</v>
      </c>
      <c r="M19" s="17">
        <f>(A1L310C5 + A1L311C5)</f>
        <v>29.228999999999999</v>
      </c>
      <c r="N19" s="16" t="s">
        <v>2008</v>
      </c>
      <c r="O19" s="17">
        <f>(A1L312C4 + A1L312C5)</f>
        <v>86.984000000000009</v>
      </c>
      <c r="P19" s="16" t="s">
        <v>2009</v>
      </c>
      <c r="Q19" s="17">
        <f>(A1L310C7 + A1L311C7)</f>
        <v>56.784999999999997</v>
      </c>
      <c r="R19" s="16" t="s">
        <v>2010</v>
      </c>
      <c r="S19" s="17">
        <f>(A1L310C8 + A1L311C8)</f>
        <v>28.257999999999999</v>
      </c>
      <c r="T19" s="16" t="s">
        <v>2011</v>
      </c>
      <c r="U19" s="17">
        <f>(A1L312C7 + A1L312C8)</f>
        <v>85.042999999999992</v>
      </c>
      <c r="V19" s="16" t="s">
        <v>2012</v>
      </c>
      <c r="W19" s="17">
        <f>(A1L310C10 + A1L311C10)</f>
        <v>58.349000000000004</v>
      </c>
      <c r="X19" s="16" t="s">
        <v>2013</v>
      </c>
      <c r="Y19" s="17">
        <f>(A1L310C11 + A1L311C11)</f>
        <v>31.574999999999999</v>
      </c>
      <c r="Z19" s="16" t="s">
        <v>2014</v>
      </c>
      <c r="AA19" s="17">
        <f>(A1L312C10 + A1L312C11)</f>
        <v>89.924000000000007</v>
      </c>
      <c r="AB19" s="16" t="s">
        <v>2015</v>
      </c>
      <c r="AC19" s="17">
        <f>(A1L310C13 + A1L311C13)</f>
        <v>56.759</v>
      </c>
      <c r="AD19" s="16" t="s">
        <v>2016</v>
      </c>
      <c r="AE19" s="17">
        <f>(A1L310C14 + A1L311C14)</f>
        <v>36.124000000000002</v>
      </c>
      <c r="AF19" s="16" t="s">
        <v>2017</v>
      </c>
      <c r="AG19" s="17">
        <f>(A1L312C13 + A1L312C14)</f>
        <v>92.88300000000001</v>
      </c>
      <c r="AH19" s="16" t="s">
        <v>2018</v>
      </c>
      <c r="AI19" s="17">
        <f>IF(RUN_YEARS &gt; 1,(A1L312C3 + A1L312C6) / 2, 0 )</f>
        <v>84.313500000000005</v>
      </c>
      <c r="AJ19" s="16" t="s">
        <v>2019</v>
      </c>
      <c r="AK19" s="17">
        <f>IF(RUN_YEARS &gt; 2,(A1L312C3 + A1L312C6 + A1L312C9) / 3, 0 )</f>
        <v>84.556666666666672</v>
      </c>
      <c r="AL19" s="16" t="s">
        <v>2020</v>
      </c>
      <c r="AM19" s="17">
        <f>IF(RUN_YEARS &gt; 3,(A1L312C3 + A1L312C6 + A1L312C9 + A1L312C12) / 4, 0 )</f>
        <v>85.898500000000013</v>
      </c>
      <c r="AN19" s="16" t="s">
        <v>2021</v>
      </c>
      <c r="AO19" s="17">
        <f>IF(RUN_YEARS &gt; 4,(A1L312C3 + A1L312C6 + A1L312C9 + A1L312C12 + A1L312C15) / 5, 0 )</f>
        <v>87.295400000000015</v>
      </c>
    </row>
    <row r="20" spans="1:41" x14ac:dyDescent="0.2">
      <c r="A20" s="11">
        <v>313</v>
      </c>
      <c r="B20" s="14" t="s">
        <v>945</v>
      </c>
      <c r="C20" s="11" t="s">
        <v>1862</v>
      </c>
      <c r="D20" s="16" t="s">
        <v>2022</v>
      </c>
      <c r="E20" s="15">
        <v>0.06</v>
      </c>
      <c r="F20" s="16" t="s">
        <v>2022</v>
      </c>
      <c r="G20" s="15">
        <v>2.1360000000000001</v>
      </c>
      <c r="H20" s="16" t="s">
        <v>2023</v>
      </c>
      <c r="I20" s="17">
        <f>(A1L313C1 + A1L313C2)</f>
        <v>2.1960000000000002</v>
      </c>
      <c r="J20" s="16" t="s">
        <v>2022</v>
      </c>
      <c r="K20" s="15">
        <v>0</v>
      </c>
      <c r="L20" s="16" t="s">
        <v>2022</v>
      </c>
      <c r="M20" s="15">
        <v>1.4219999999999999</v>
      </c>
      <c r="N20" s="16" t="s">
        <v>2024</v>
      </c>
      <c r="O20" s="17">
        <f>(A1L313C4 + A1L313C5)</f>
        <v>1.4219999999999999</v>
      </c>
      <c r="P20" s="16" t="s">
        <v>2022</v>
      </c>
      <c r="Q20" s="15">
        <v>2E-3</v>
      </c>
      <c r="R20" s="16" t="s">
        <v>2022</v>
      </c>
      <c r="S20" s="15">
        <v>1.4019999999999999</v>
      </c>
      <c r="T20" s="16" t="s">
        <v>2025</v>
      </c>
      <c r="U20" s="17">
        <f>(A1L313C7 + A1L313C8)</f>
        <v>1.4039999999999999</v>
      </c>
      <c r="V20" s="16" t="s">
        <v>2022</v>
      </c>
      <c r="W20" s="15">
        <v>4.0000000000000001E-3</v>
      </c>
      <c r="X20" s="16" t="s">
        <v>2022</v>
      </c>
      <c r="Y20" s="15">
        <v>1.085</v>
      </c>
      <c r="Z20" s="16" t="s">
        <v>2026</v>
      </c>
      <c r="AA20" s="17">
        <f>(A1L313C10 + A1L313C11)</f>
        <v>1.089</v>
      </c>
      <c r="AB20" s="16" t="s">
        <v>2022</v>
      </c>
      <c r="AC20" s="15">
        <v>2E-3</v>
      </c>
      <c r="AD20" s="16" t="s">
        <v>2022</v>
      </c>
      <c r="AE20" s="15">
        <v>0.98099999999999998</v>
      </c>
      <c r="AF20" s="16" t="s">
        <v>2027</v>
      </c>
      <c r="AG20" s="17">
        <f>(A1L313C13 + A1L313C14)</f>
        <v>0.98299999999999998</v>
      </c>
      <c r="AH20" s="16" t="s">
        <v>2028</v>
      </c>
      <c r="AI20" s="17">
        <f>IF(RUN_YEARS &gt; 1,(A1L313C3 + A1L313C6) / 2, 0 )</f>
        <v>1.8090000000000002</v>
      </c>
      <c r="AJ20" s="16" t="s">
        <v>2029</v>
      </c>
      <c r="AK20" s="17">
        <f>IF(RUN_YEARS &gt; 2,(A1L313C3 + A1L313C6 + A1L313C9) / 3, 0 )</f>
        <v>1.6740000000000002</v>
      </c>
      <c r="AL20" s="16" t="s">
        <v>2030</v>
      </c>
      <c r="AM20" s="17">
        <f>IF(RUN_YEARS &gt; 3,(A1L313C3 + A1L313C6 + A1L313C9 + A1L313C12) / 4, 0 )</f>
        <v>1.5277500000000002</v>
      </c>
      <c r="AN20" s="16" t="s">
        <v>2031</v>
      </c>
      <c r="AO20" s="17">
        <f>IF(RUN_YEARS &gt; 4,(A1L313C3 + A1L313C6 + A1L313C9 + A1L313C12 + A1L313C15) / 5, 0 )</f>
        <v>1.4188000000000001</v>
      </c>
    </row>
    <row r="21" spans="1:41" x14ac:dyDescent="0.2">
      <c r="A21" s="11">
        <v>314</v>
      </c>
      <c r="B21" s="14" t="s">
        <v>945</v>
      </c>
      <c r="C21" s="11" t="s">
        <v>1863</v>
      </c>
      <c r="D21" s="16" t="s">
        <v>2032</v>
      </c>
      <c r="E21" s="15">
        <v>26.968</v>
      </c>
      <c r="F21" s="16" t="s">
        <v>2032</v>
      </c>
      <c r="G21" s="15">
        <v>27.225999999999999</v>
      </c>
      <c r="H21" s="16" t="s">
        <v>2033</v>
      </c>
      <c r="I21" s="17">
        <f>(A1L314C1 + A1L314C2)</f>
        <v>54.194000000000003</v>
      </c>
      <c r="J21" s="16" t="s">
        <v>2032</v>
      </c>
      <c r="K21" s="15">
        <v>27.175000000000001</v>
      </c>
      <c r="L21" s="16" t="s">
        <v>2032</v>
      </c>
      <c r="M21" s="15">
        <v>27.318000000000001</v>
      </c>
      <c r="N21" s="16" t="s">
        <v>2034</v>
      </c>
      <c r="O21" s="17">
        <f>(A1L314C4 + A1L314C5)</f>
        <v>54.493000000000002</v>
      </c>
      <c r="P21" s="16" t="s">
        <v>2032</v>
      </c>
      <c r="Q21" s="15">
        <v>27.907</v>
      </c>
      <c r="R21" s="16" t="s">
        <v>2032</v>
      </c>
      <c r="S21" s="15">
        <v>28.846</v>
      </c>
      <c r="T21" s="16" t="s">
        <v>2035</v>
      </c>
      <c r="U21" s="17">
        <f>(A1L314C7 + A1L314C8)</f>
        <v>56.753</v>
      </c>
      <c r="V21" s="16" t="s">
        <v>2032</v>
      </c>
      <c r="W21" s="15">
        <v>19.228999999999999</v>
      </c>
      <c r="X21" s="16" t="s">
        <v>2032</v>
      </c>
      <c r="Y21" s="15">
        <v>19.347999999999999</v>
      </c>
      <c r="Z21" s="16" t="s">
        <v>2036</v>
      </c>
      <c r="AA21" s="17">
        <f>(A1L314C10 + A1L314C11)</f>
        <v>38.576999999999998</v>
      </c>
      <c r="AB21" s="16" t="s">
        <v>2032</v>
      </c>
      <c r="AC21" s="15">
        <v>6.1289999999999996</v>
      </c>
      <c r="AD21" s="16" t="s">
        <v>2032</v>
      </c>
      <c r="AE21" s="15">
        <v>6.2590000000000003</v>
      </c>
      <c r="AF21" s="16" t="s">
        <v>2037</v>
      </c>
      <c r="AG21" s="17">
        <f>(A1L314C13 + A1L314C14)</f>
        <v>12.388</v>
      </c>
      <c r="AH21" s="16" t="s">
        <v>2038</v>
      </c>
      <c r="AI21" s="17">
        <f>IF(RUN_YEARS &gt; 1,(A1L314C3 + A1L314C6) / 2, 0 )</f>
        <v>54.343500000000006</v>
      </c>
      <c r="AJ21" s="16" t="s">
        <v>2039</v>
      </c>
      <c r="AK21" s="17">
        <f>IF(RUN_YEARS &gt; 2,(A1L314C3 + A1L314C6 + A1L314C9) / 3, 0 )</f>
        <v>55.146666666666668</v>
      </c>
      <c r="AL21" s="16" t="s">
        <v>2040</v>
      </c>
      <c r="AM21" s="17">
        <f>IF(RUN_YEARS &gt; 3,(A1L314C3 + A1L314C6 + A1L314C9 + A1L314C12) / 4, 0 )</f>
        <v>51.004249999999999</v>
      </c>
      <c r="AN21" s="16" t="s">
        <v>2041</v>
      </c>
      <c r="AO21" s="17">
        <f>IF(RUN_YEARS &gt; 4,(A1L314C3 + A1L314C6 + A1L314C9 + A1L314C12 + A1L314C15) / 5, 0 )</f>
        <v>43.280999999999999</v>
      </c>
    </row>
    <row r="22" spans="1:41" x14ac:dyDescent="0.2">
      <c r="A22" s="11">
        <v>315</v>
      </c>
      <c r="B22" s="14" t="s">
        <v>945</v>
      </c>
      <c r="C22" s="11" t="s">
        <v>1864</v>
      </c>
      <c r="D22" s="16" t="s">
        <v>2042</v>
      </c>
      <c r="E22" s="15">
        <v>0</v>
      </c>
      <c r="F22" s="16" t="s">
        <v>2042</v>
      </c>
      <c r="G22" s="15">
        <v>0</v>
      </c>
      <c r="H22" s="16" t="s">
        <v>2043</v>
      </c>
      <c r="I22" s="17">
        <f>(A1L315C1 + A1L315C2)</f>
        <v>0</v>
      </c>
      <c r="J22" s="16" t="s">
        <v>2042</v>
      </c>
      <c r="K22" s="15">
        <v>1E-3</v>
      </c>
      <c r="L22" s="16" t="s">
        <v>2042</v>
      </c>
      <c r="M22" s="15">
        <v>1E-3</v>
      </c>
      <c r="N22" s="16" t="s">
        <v>2044</v>
      </c>
      <c r="O22" s="17">
        <f>(A1L315C4 + A1L315C5)</f>
        <v>2E-3</v>
      </c>
      <c r="P22" s="16" t="s">
        <v>2042</v>
      </c>
      <c r="Q22" s="15">
        <v>0</v>
      </c>
      <c r="R22" s="16" t="s">
        <v>2042</v>
      </c>
      <c r="S22" s="15">
        <v>0</v>
      </c>
      <c r="T22" s="16" t="s">
        <v>2045</v>
      </c>
      <c r="U22" s="17">
        <f>(A1L315C7 + A1L315C8)</f>
        <v>0</v>
      </c>
      <c r="V22" s="16" t="s">
        <v>2042</v>
      </c>
      <c r="W22" s="15">
        <v>1E-3</v>
      </c>
      <c r="X22" s="16" t="s">
        <v>2042</v>
      </c>
      <c r="Y22" s="15">
        <v>0</v>
      </c>
      <c r="Z22" s="16" t="s">
        <v>2046</v>
      </c>
      <c r="AA22" s="17">
        <f>(A1L315C10 + A1L315C11)</f>
        <v>1E-3</v>
      </c>
      <c r="AB22" s="16" t="s">
        <v>2042</v>
      </c>
      <c r="AC22" s="15">
        <v>1E-3</v>
      </c>
      <c r="AD22" s="16" t="s">
        <v>2042</v>
      </c>
      <c r="AE22" s="15">
        <v>0</v>
      </c>
      <c r="AF22" s="16" t="s">
        <v>2047</v>
      </c>
      <c r="AG22" s="17">
        <f>(A1L315C13 + A1L315C14)</f>
        <v>1E-3</v>
      </c>
      <c r="AH22" s="16" t="s">
        <v>2048</v>
      </c>
      <c r="AI22" s="17">
        <f>IF(RUN_YEARS &gt; 1,(A1L315C3 + A1L315C6) / 2, 0 )</f>
        <v>1E-3</v>
      </c>
      <c r="AJ22" s="16" t="s">
        <v>2049</v>
      </c>
      <c r="AK22" s="17">
        <f>IF(RUN_YEARS &gt; 2,(A1L315C3 + A1L315C6 + A1L315C9) / 3, 0 )</f>
        <v>6.6666666666666664E-4</v>
      </c>
      <c r="AL22" s="16" t="s">
        <v>2050</v>
      </c>
      <c r="AM22" s="17">
        <f>IF(RUN_YEARS &gt; 3,(A1L315C3 + A1L315C6 + A1L315C9 + A1L315C12) / 4, 0 )</f>
        <v>7.5000000000000002E-4</v>
      </c>
      <c r="AN22" s="16" t="s">
        <v>2051</v>
      </c>
      <c r="AO22" s="17">
        <f>IF(RUN_YEARS &gt; 4,(A1L315C3 + A1L315C6 + A1L315C9 + A1L315C12 + A1L315C15) / 5, 0 )</f>
        <v>8.0000000000000004E-4</v>
      </c>
    </row>
    <row r="23" spans="1:41" x14ac:dyDescent="0.2">
      <c r="A23" s="11">
        <v>316</v>
      </c>
      <c r="B23" s="14" t="s">
        <v>945</v>
      </c>
      <c r="C23" s="11" t="s">
        <v>1865</v>
      </c>
      <c r="D23" s="16" t="s">
        <v>2052</v>
      </c>
      <c r="E23" s="15">
        <v>0</v>
      </c>
      <c r="F23" s="16" t="s">
        <v>2052</v>
      </c>
      <c r="G23" s="15">
        <v>0</v>
      </c>
      <c r="H23" s="16" t="s">
        <v>2053</v>
      </c>
      <c r="I23" s="17">
        <f>(A1L316C1 + A1L316C2)</f>
        <v>0</v>
      </c>
      <c r="J23" s="16" t="s">
        <v>2052</v>
      </c>
      <c r="K23" s="15">
        <v>0</v>
      </c>
      <c r="L23" s="16" t="s">
        <v>2052</v>
      </c>
      <c r="M23" s="15">
        <v>0</v>
      </c>
      <c r="N23" s="16" t="s">
        <v>2054</v>
      </c>
      <c r="O23" s="17">
        <f>(A1L316C4 + A1L316C5)</f>
        <v>0</v>
      </c>
      <c r="P23" s="16" t="s">
        <v>2052</v>
      </c>
      <c r="Q23" s="15">
        <v>0</v>
      </c>
      <c r="R23" s="16" t="s">
        <v>2052</v>
      </c>
      <c r="S23" s="15">
        <v>0</v>
      </c>
      <c r="T23" s="16" t="s">
        <v>2055</v>
      </c>
      <c r="U23" s="17">
        <f>(A1L316C7 + A1L316C8)</f>
        <v>0</v>
      </c>
      <c r="V23" s="16" t="s">
        <v>2052</v>
      </c>
      <c r="W23" s="15">
        <v>0</v>
      </c>
      <c r="X23" s="16" t="s">
        <v>2052</v>
      </c>
      <c r="Y23" s="15">
        <v>0.218</v>
      </c>
      <c r="Z23" s="16" t="s">
        <v>2056</v>
      </c>
      <c r="AA23" s="17">
        <f>(A1L316C10 + A1L316C11)</f>
        <v>0.218</v>
      </c>
      <c r="AB23" s="16" t="s">
        <v>2052</v>
      </c>
      <c r="AC23" s="15">
        <v>0</v>
      </c>
      <c r="AD23" s="16" t="s">
        <v>2052</v>
      </c>
      <c r="AE23" s="15">
        <v>7.2999999999999995E-2</v>
      </c>
      <c r="AF23" s="16" t="s">
        <v>2057</v>
      </c>
      <c r="AG23" s="17">
        <f>(A1L316C13 + A1L316C14)</f>
        <v>7.2999999999999995E-2</v>
      </c>
      <c r="AH23" s="16" t="s">
        <v>2058</v>
      </c>
      <c r="AI23" s="17">
        <f>IF(RUN_YEARS &gt; 1,(A1L316C3 + A1L316C6) / 2, 0 )</f>
        <v>0</v>
      </c>
      <c r="AJ23" s="16" t="s">
        <v>2059</v>
      </c>
      <c r="AK23" s="17">
        <f>IF(RUN_YEARS &gt; 2,(A1L316C3 + A1L316C6 + A1L316C9) / 3, 0 )</f>
        <v>0</v>
      </c>
      <c r="AL23" s="16" t="s">
        <v>2060</v>
      </c>
      <c r="AM23" s="17">
        <f>IF(RUN_YEARS &gt; 3,(A1L316C3 + A1L316C6 + A1L316C9 + A1L316C12) / 4, 0 )</f>
        <v>5.45E-2</v>
      </c>
      <c r="AN23" s="16" t="s">
        <v>2061</v>
      </c>
      <c r="AO23" s="17">
        <f>IF(RUN_YEARS &gt; 4,(A1L316C3 + A1L316C6 + A1L316C9 + A1L316C12 + A1L316C15) / 5, 0 )</f>
        <v>5.8199999999999995E-2</v>
      </c>
    </row>
    <row r="24" spans="1:41" x14ac:dyDescent="0.2">
      <c r="A24" s="11">
        <v>317</v>
      </c>
      <c r="B24" s="14" t="s">
        <v>945</v>
      </c>
      <c r="C24" s="11" t="s">
        <v>1866</v>
      </c>
      <c r="D24" s="16" t="s">
        <v>2062</v>
      </c>
      <c r="E24" s="15">
        <v>16.670000000000002</v>
      </c>
      <c r="F24" s="16" t="s">
        <v>2062</v>
      </c>
      <c r="G24" s="15">
        <v>11.237</v>
      </c>
      <c r="H24" s="16" t="s">
        <v>2063</v>
      </c>
      <c r="I24" s="17">
        <f>(A1L317C1 + A1L317C2)</f>
        <v>27.907000000000004</v>
      </c>
      <c r="J24" s="16" t="s">
        <v>2062</v>
      </c>
      <c r="K24" s="15">
        <v>15.092000000000001</v>
      </c>
      <c r="L24" s="16" t="s">
        <v>2062</v>
      </c>
      <c r="M24" s="15">
        <v>9.8970000000000002</v>
      </c>
      <c r="N24" s="16" t="s">
        <v>2064</v>
      </c>
      <c r="O24" s="17">
        <f>(A1L317C4 + A1L317C5)</f>
        <v>24.989000000000001</v>
      </c>
      <c r="P24" s="16" t="s">
        <v>2062</v>
      </c>
      <c r="Q24" s="15">
        <v>16.427</v>
      </c>
      <c r="R24" s="16" t="s">
        <v>2062</v>
      </c>
      <c r="S24" s="15">
        <v>10.868</v>
      </c>
      <c r="T24" s="16" t="s">
        <v>2065</v>
      </c>
      <c r="U24" s="17">
        <f>(A1L317C7 + A1L317C8)</f>
        <v>27.295000000000002</v>
      </c>
      <c r="V24" s="16" t="s">
        <v>2062</v>
      </c>
      <c r="W24" s="15">
        <v>16.626000000000001</v>
      </c>
      <c r="X24" s="16" t="s">
        <v>2062</v>
      </c>
      <c r="Y24" s="15">
        <v>14.541</v>
      </c>
      <c r="Z24" s="16" t="s">
        <v>2066</v>
      </c>
      <c r="AA24" s="17">
        <f>(A1L317C10 + A1L317C11)</f>
        <v>31.167000000000002</v>
      </c>
      <c r="AB24" s="16" t="s">
        <v>2062</v>
      </c>
      <c r="AC24" s="15">
        <v>15.625</v>
      </c>
      <c r="AD24" s="16" t="s">
        <v>2062</v>
      </c>
      <c r="AE24" s="15">
        <v>13.778</v>
      </c>
      <c r="AF24" s="16" t="s">
        <v>2067</v>
      </c>
      <c r="AG24" s="17">
        <f>(A1L317C13 + A1L317C14)</f>
        <v>29.402999999999999</v>
      </c>
      <c r="AH24" s="16" t="s">
        <v>2068</v>
      </c>
      <c r="AI24" s="17">
        <f>IF(RUN_YEARS &gt; 1,(A1L317C3 + A1L317C6) / 2, 0 )</f>
        <v>26.448</v>
      </c>
      <c r="AJ24" s="16" t="s">
        <v>2069</v>
      </c>
      <c r="AK24" s="17">
        <f>IF(RUN_YEARS &gt; 2,(A1L317C3 + A1L317C6 + A1L317C9) / 3, 0 )</f>
        <v>26.730333333333334</v>
      </c>
      <c r="AL24" s="16" t="s">
        <v>2070</v>
      </c>
      <c r="AM24" s="17">
        <f>IF(RUN_YEARS &gt; 3,(A1L317C3 + A1L317C6 + A1L317C9 + A1L317C12) / 4, 0 )</f>
        <v>27.839500000000001</v>
      </c>
      <c r="AN24" s="16" t="s">
        <v>2071</v>
      </c>
      <c r="AO24" s="17">
        <f>IF(RUN_YEARS &gt; 4,(A1L317C3 + A1L317C6 + A1L317C9 + A1L317C12 + A1L317C15) / 5, 0 )</f>
        <v>28.152200000000001</v>
      </c>
    </row>
    <row r="25" spans="1:41" x14ac:dyDescent="0.2">
      <c r="A25" s="11">
        <v>318</v>
      </c>
      <c r="B25" s="14" t="s">
        <v>945</v>
      </c>
      <c r="C25" s="11" t="s">
        <v>1867</v>
      </c>
      <c r="D25" s="16" t="s">
        <v>2072</v>
      </c>
      <c r="E25" s="15">
        <v>1.8480000000000001</v>
      </c>
      <c r="F25" s="16" t="s">
        <v>2072</v>
      </c>
      <c r="G25" s="15">
        <v>3.7530000000000001</v>
      </c>
      <c r="H25" s="16" t="s">
        <v>2073</v>
      </c>
      <c r="I25" s="17">
        <f>(A1L318C1 + A1L318C2)</f>
        <v>5.601</v>
      </c>
      <c r="J25" s="16" t="s">
        <v>2072</v>
      </c>
      <c r="K25" s="15">
        <v>2.9159999999999999</v>
      </c>
      <c r="L25" s="16" t="s">
        <v>2072</v>
      </c>
      <c r="M25" s="15">
        <v>3.9</v>
      </c>
      <c r="N25" s="16" t="s">
        <v>2074</v>
      </c>
      <c r="O25" s="17">
        <f>(A1L318C4 + A1L318C5)</f>
        <v>6.8159999999999998</v>
      </c>
      <c r="P25" s="16" t="s">
        <v>2072</v>
      </c>
      <c r="Q25" s="15">
        <v>2.5459999999999998</v>
      </c>
      <c r="R25" s="16" t="s">
        <v>2072</v>
      </c>
      <c r="S25" s="15">
        <v>2.7930000000000001</v>
      </c>
      <c r="T25" s="16" t="s">
        <v>2075</v>
      </c>
      <c r="U25" s="17">
        <f>(A1L318C7 + A1L318C8)</f>
        <v>5.3390000000000004</v>
      </c>
      <c r="V25" s="16" t="s">
        <v>2072</v>
      </c>
      <c r="W25" s="15">
        <v>3.3330000000000002</v>
      </c>
      <c r="X25" s="16" t="s">
        <v>2072</v>
      </c>
      <c r="Y25" s="15">
        <v>3.6110000000000002</v>
      </c>
      <c r="Z25" s="16" t="s">
        <v>2076</v>
      </c>
      <c r="AA25" s="17">
        <f>(A1L318C10 + A1L318C11)</f>
        <v>6.9440000000000008</v>
      </c>
      <c r="AB25" s="16" t="s">
        <v>2072</v>
      </c>
      <c r="AC25" s="15">
        <v>2.9489999999999998</v>
      </c>
      <c r="AD25" s="16" t="s">
        <v>2072</v>
      </c>
      <c r="AE25" s="15">
        <v>3.3180000000000001</v>
      </c>
      <c r="AF25" s="16" t="s">
        <v>2077</v>
      </c>
      <c r="AG25" s="17">
        <f>(A1L318C13 + A1L318C14)</f>
        <v>6.2669999999999995</v>
      </c>
      <c r="AH25" s="16" t="s">
        <v>2078</v>
      </c>
      <c r="AI25" s="17">
        <f>IF(RUN_YEARS &gt; 1,(A1L318C3 + A1L318C6) / 2, 0 )</f>
        <v>6.2084999999999999</v>
      </c>
      <c r="AJ25" s="16" t="s">
        <v>2079</v>
      </c>
      <c r="AK25" s="17">
        <f>IF(RUN_YEARS &gt; 2,(A1L318C3 + A1L318C6 + A1L318C9) / 3, 0 )</f>
        <v>5.9186666666666667</v>
      </c>
      <c r="AL25" s="16" t="s">
        <v>2080</v>
      </c>
      <c r="AM25" s="17">
        <f>IF(RUN_YEARS &gt; 3,(A1L318C3 + A1L318C6 + A1L318C9 + A1L318C12) / 4, 0 )</f>
        <v>6.1750000000000007</v>
      </c>
      <c r="AN25" s="16" t="s">
        <v>2081</v>
      </c>
      <c r="AO25" s="17">
        <f>IF(RUN_YEARS &gt; 4,(A1L318C3 + A1L318C6 + A1L318C9 + A1L318C12 + A1L318C15) / 5, 0 )</f>
        <v>6.1934000000000005</v>
      </c>
    </row>
    <row r="26" spans="1:41" x14ac:dyDescent="0.2">
      <c r="A26" s="11">
        <v>319</v>
      </c>
      <c r="B26" s="14" t="s">
        <v>945</v>
      </c>
      <c r="C26" s="11" t="s">
        <v>1868</v>
      </c>
      <c r="D26" s="16" t="s">
        <v>2082</v>
      </c>
      <c r="E26" s="15">
        <v>0</v>
      </c>
      <c r="F26" s="16" t="s">
        <v>2082</v>
      </c>
      <c r="G26" s="15">
        <v>2E-3</v>
      </c>
      <c r="H26" s="16" t="s">
        <v>2083</v>
      </c>
      <c r="I26" s="17">
        <f>(A1L319C1 + A1L319C2)</f>
        <v>2E-3</v>
      </c>
      <c r="J26" s="16" t="s">
        <v>2082</v>
      </c>
      <c r="K26" s="15">
        <v>0</v>
      </c>
      <c r="L26" s="16" t="s">
        <v>2082</v>
      </c>
      <c r="M26" s="15">
        <v>1E-3</v>
      </c>
      <c r="N26" s="16" t="s">
        <v>2084</v>
      </c>
      <c r="O26" s="17">
        <f>(A1L319C4 + A1L319C5)</f>
        <v>1E-3</v>
      </c>
      <c r="P26" s="16" t="s">
        <v>2082</v>
      </c>
      <c r="Q26" s="15">
        <v>0</v>
      </c>
      <c r="R26" s="16" t="s">
        <v>2082</v>
      </c>
      <c r="S26" s="15">
        <v>0</v>
      </c>
      <c r="T26" s="16" t="s">
        <v>2085</v>
      </c>
      <c r="U26" s="17">
        <f>(A1L319C7 + A1L319C8)</f>
        <v>0</v>
      </c>
      <c r="V26" s="16" t="s">
        <v>2082</v>
      </c>
      <c r="W26" s="15">
        <v>0</v>
      </c>
      <c r="X26" s="16" t="s">
        <v>2082</v>
      </c>
      <c r="Y26" s="15">
        <v>4.0000000000000001E-3</v>
      </c>
      <c r="Z26" s="16" t="s">
        <v>2086</v>
      </c>
      <c r="AA26" s="17">
        <f>(A1L319C10 + A1L319C11)</f>
        <v>4.0000000000000001E-3</v>
      </c>
      <c r="AB26" s="16" t="s">
        <v>2082</v>
      </c>
      <c r="AC26" s="15">
        <v>0</v>
      </c>
      <c r="AD26" s="16" t="s">
        <v>2082</v>
      </c>
      <c r="AE26" s="15">
        <v>1E-3</v>
      </c>
      <c r="AF26" s="16" t="s">
        <v>2087</v>
      </c>
      <c r="AG26" s="17">
        <f>(A1L319C13 + A1L319C14)</f>
        <v>1E-3</v>
      </c>
      <c r="AH26" s="16" t="s">
        <v>2088</v>
      </c>
      <c r="AI26" s="17">
        <f>IF(RUN_YEARS &gt; 1,(A1L319C3 + A1L319C6) / 2, 0 )</f>
        <v>1.5E-3</v>
      </c>
      <c r="AJ26" s="16" t="s">
        <v>2089</v>
      </c>
      <c r="AK26" s="17">
        <f>IF(RUN_YEARS &gt; 2,(A1L319C3 + A1L319C6 + A1L319C9) / 3, 0 )</f>
        <v>1E-3</v>
      </c>
      <c r="AL26" s="16" t="s">
        <v>2090</v>
      </c>
      <c r="AM26" s="17">
        <f>IF(RUN_YEARS &gt; 3,(A1L319C3 + A1L319C6 + A1L319C9 + A1L319C12) / 4, 0 )</f>
        <v>1.75E-3</v>
      </c>
      <c r="AN26" s="16" t="s">
        <v>2091</v>
      </c>
      <c r="AO26" s="17">
        <f>IF(RUN_YEARS &gt; 4,(A1L319C3 + A1L319C6 + A1L319C9 + A1L319C12 + A1L319C15) / 5, 0 )</f>
        <v>1.6000000000000001E-3</v>
      </c>
    </row>
    <row r="27" spans="1:41" x14ac:dyDescent="0.2">
      <c r="A27" s="11">
        <v>320</v>
      </c>
      <c r="B27" s="14" t="s">
        <v>945</v>
      </c>
      <c r="C27" s="11" t="s">
        <v>1869</v>
      </c>
      <c r="D27" s="16" t="s">
        <v>2092</v>
      </c>
      <c r="E27" s="15">
        <v>1.744</v>
      </c>
      <c r="F27" s="16" t="s">
        <v>2092</v>
      </c>
      <c r="G27" s="15">
        <v>0.67200000000000004</v>
      </c>
      <c r="H27" s="16" t="s">
        <v>2093</v>
      </c>
      <c r="I27" s="17">
        <f>(A1L320C1 + A1L320C2)</f>
        <v>2.4159999999999999</v>
      </c>
      <c r="J27" s="16" t="s">
        <v>2092</v>
      </c>
      <c r="K27" s="15">
        <v>1.599</v>
      </c>
      <c r="L27" s="16" t="s">
        <v>2092</v>
      </c>
      <c r="M27" s="15">
        <v>0.64</v>
      </c>
      <c r="N27" s="16" t="s">
        <v>2094</v>
      </c>
      <c r="O27" s="17">
        <f>(A1L320C4 + A1L320C5)</f>
        <v>2.2389999999999999</v>
      </c>
      <c r="P27" s="16" t="s">
        <v>2092</v>
      </c>
      <c r="Q27" s="15">
        <v>1.4770000000000001</v>
      </c>
      <c r="R27" s="16" t="s">
        <v>2092</v>
      </c>
      <c r="S27" s="15">
        <v>0.61899999999999999</v>
      </c>
      <c r="T27" s="16" t="s">
        <v>2095</v>
      </c>
      <c r="U27" s="17">
        <f>(A1L320C7 + A1L320C8)</f>
        <v>2.0960000000000001</v>
      </c>
      <c r="V27" s="16" t="s">
        <v>2092</v>
      </c>
      <c r="W27" s="15">
        <v>1.64</v>
      </c>
      <c r="X27" s="16" t="s">
        <v>2092</v>
      </c>
      <c r="Y27" s="15">
        <v>0.53900000000000003</v>
      </c>
      <c r="Z27" s="16" t="s">
        <v>2096</v>
      </c>
      <c r="AA27" s="17">
        <f>(A1L320C10 + A1L320C11)</f>
        <v>2.1789999999999998</v>
      </c>
      <c r="AB27" s="16" t="s">
        <v>2092</v>
      </c>
      <c r="AC27" s="15">
        <v>2.1720000000000002</v>
      </c>
      <c r="AD27" s="16" t="s">
        <v>2092</v>
      </c>
      <c r="AE27" s="15">
        <v>1.0209999999999999</v>
      </c>
      <c r="AF27" s="16" t="s">
        <v>2097</v>
      </c>
      <c r="AG27" s="17">
        <f>(A1L320C13 + A1L320C14)</f>
        <v>3.1930000000000001</v>
      </c>
      <c r="AH27" s="16" t="s">
        <v>2098</v>
      </c>
      <c r="AI27" s="17">
        <f>IF(RUN_YEARS &gt; 1,(A1L320C3 + A1L320C6) / 2, 0 )</f>
        <v>2.3274999999999997</v>
      </c>
      <c r="AJ27" s="16" t="s">
        <v>2099</v>
      </c>
      <c r="AK27" s="17">
        <f>IF(RUN_YEARS &gt; 2,(A1L320C3 + A1L320C6 + A1L320C9) / 3, 0 )</f>
        <v>2.2503333333333333</v>
      </c>
      <c r="AL27" s="16" t="s">
        <v>2100</v>
      </c>
      <c r="AM27" s="17">
        <f>IF(RUN_YEARS &gt; 3,(A1L320C3 + A1L320C6 + A1L320C9 + A1L320C12) / 4, 0 )</f>
        <v>2.2324999999999999</v>
      </c>
      <c r="AN27" s="16" t="s">
        <v>2101</v>
      </c>
      <c r="AO27" s="17">
        <f>IF(RUN_YEARS &gt; 4,(A1L320C3 + A1L320C6 + A1L320C9 + A1L320C12 + A1L320C15) / 5, 0 )</f>
        <v>2.4245999999999999</v>
      </c>
    </row>
    <row r="28" spans="1:41" x14ac:dyDescent="0.2">
      <c r="A28" s="11">
        <v>321</v>
      </c>
      <c r="B28" s="14" t="s">
        <v>945</v>
      </c>
      <c r="C28" s="11" t="s">
        <v>1870</v>
      </c>
      <c r="D28" s="16" t="s">
        <v>2102</v>
      </c>
      <c r="E28" s="15">
        <v>0.31</v>
      </c>
      <c r="F28" s="16" t="s">
        <v>2102</v>
      </c>
      <c r="G28" s="15">
        <v>0.30099999999999999</v>
      </c>
      <c r="H28" s="16" t="s">
        <v>2103</v>
      </c>
      <c r="I28" s="17">
        <f>(A1L321C1 + A1L321C2)</f>
        <v>0.61099999999999999</v>
      </c>
      <c r="J28" s="16" t="s">
        <v>2102</v>
      </c>
      <c r="K28" s="15">
        <v>0</v>
      </c>
      <c r="L28" s="16" t="s">
        <v>2102</v>
      </c>
      <c r="M28" s="15">
        <v>5.0000000000000001E-3</v>
      </c>
      <c r="N28" s="16" t="s">
        <v>2104</v>
      </c>
      <c r="O28" s="17">
        <f>(A1L321C4 + A1L321C5)</f>
        <v>5.0000000000000001E-3</v>
      </c>
      <c r="P28" s="16" t="s">
        <v>2102</v>
      </c>
      <c r="Q28" s="15">
        <v>4.0000000000000001E-3</v>
      </c>
      <c r="R28" s="16" t="s">
        <v>2102</v>
      </c>
      <c r="S28" s="15">
        <v>2.9000000000000001E-2</v>
      </c>
      <c r="T28" s="16" t="s">
        <v>2105</v>
      </c>
      <c r="U28" s="17">
        <f>(A1L321C7 + A1L321C8)</f>
        <v>3.3000000000000002E-2</v>
      </c>
      <c r="V28" s="16" t="s">
        <v>2102</v>
      </c>
      <c r="W28" s="15">
        <v>0</v>
      </c>
      <c r="X28" s="16" t="s">
        <v>2102</v>
      </c>
      <c r="Y28" s="15">
        <v>1.6E-2</v>
      </c>
      <c r="Z28" s="16" t="s">
        <v>2106</v>
      </c>
      <c r="AA28" s="17">
        <f>(A1L321C10 + A1L321C11)</f>
        <v>1.6E-2</v>
      </c>
      <c r="AB28" s="16" t="s">
        <v>2102</v>
      </c>
      <c r="AC28" s="15">
        <v>1.7000000000000001E-2</v>
      </c>
      <c r="AD28" s="16" t="s">
        <v>2102</v>
      </c>
      <c r="AE28" s="15">
        <v>1.7999999999999999E-2</v>
      </c>
      <c r="AF28" s="16" t="s">
        <v>2107</v>
      </c>
      <c r="AG28" s="17">
        <f>(A1L321C13 + A1L321C14)</f>
        <v>3.5000000000000003E-2</v>
      </c>
      <c r="AH28" s="16" t="s">
        <v>2108</v>
      </c>
      <c r="AI28" s="17">
        <f>IF(RUN_YEARS &gt; 1,(A1L321C3 + A1L321C6) / 2, 0 )</f>
        <v>0.308</v>
      </c>
      <c r="AJ28" s="16" t="s">
        <v>2109</v>
      </c>
      <c r="AK28" s="17">
        <f>IF(RUN_YEARS &gt; 2,(A1L321C3 + A1L321C6 + A1L321C9) / 3, 0 )</f>
        <v>0.21633333333333335</v>
      </c>
      <c r="AL28" s="16" t="s">
        <v>2110</v>
      </c>
      <c r="AM28" s="17">
        <f>IF(RUN_YEARS &gt; 3,(A1L321C3 + A1L321C6 + A1L321C9 + A1L321C12) / 4, 0 )</f>
        <v>0.16625000000000001</v>
      </c>
      <c r="AN28" s="16" t="s">
        <v>2111</v>
      </c>
      <c r="AO28" s="17">
        <f>IF(RUN_YEARS &gt; 4,(A1L321C3 + A1L321C6 + A1L321C9 + A1L321C12 + A1L321C15) / 5, 0 )</f>
        <v>0.14000000000000001</v>
      </c>
    </row>
    <row r="29" spans="1:41" x14ac:dyDescent="0.2">
      <c r="A29" s="11">
        <v>322</v>
      </c>
      <c r="B29" s="14" t="s">
        <v>945</v>
      </c>
      <c r="C29" s="11" t="s">
        <v>1871</v>
      </c>
      <c r="D29" s="16" t="s">
        <v>2112</v>
      </c>
      <c r="E29" s="15">
        <v>2.7160000000000002</v>
      </c>
      <c r="F29" s="16" t="s">
        <v>2112</v>
      </c>
      <c r="G29" s="15">
        <v>2.2469999999999999</v>
      </c>
      <c r="H29" s="16" t="s">
        <v>2113</v>
      </c>
      <c r="I29" s="17">
        <f>(A1L322C1 + A1L322C2)</f>
        <v>4.9630000000000001</v>
      </c>
      <c r="J29" s="16" t="s">
        <v>2112</v>
      </c>
      <c r="K29" s="15">
        <v>2.6019999999999999</v>
      </c>
      <c r="L29" s="16" t="s">
        <v>2112</v>
      </c>
      <c r="M29" s="15">
        <v>2.1389999999999998</v>
      </c>
      <c r="N29" s="16" t="s">
        <v>2114</v>
      </c>
      <c r="O29" s="17">
        <f>(A1L322C4 + A1L322C5)</f>
        <v>4.7409999999999997</v>
      </c>
      <c r="P29" s="16" t="s">
        <v>2112</v>
      </c>
      <c r="Q29" s="15">
        <v>2.339</v>
      </c>
      <c r="R29" s="16" t="s">
        <v>2112</v>
      </c>
      <c r="S29" s="15">
        <v>1.8169999999999999</v>
      </c>
      <c r="T29" s="16" t="s">
        <v>2115</v>
      </c>
      <c r="U29" s="17">
        <f>(A1L322C7 + A1L322C8)</f>
        <v>4.1559999999999997</v>
      </c>
      <c r="V29" s="16" t="s">
        <v>2112</v>
      </c>
      <c r="W29" s="15">
        <v>2.2589999999999999</v>
      </c>
      <c r="X29" s="16" t="s">
        <v>2112</v>
      </c>
      <c r="Y29" s="15">
        <v>1.9890000000000001</v>
      </c>
      <c r="Z29" s="16" t="s">
        <v>2116</v>
      </c>
      <c r="AA29" s="17">
        <f>(A1L322C10 + A1L322C11)</f>
        <v>4.2480000000000002</v>
      </c>
      <c r="AB29" s="16" t="s">
        <v>2112</v>
      </c>
      <c r="AC29" s="15">
        <v>2.2530000000000001</v>
      </c>
      <c r="AD29" s="16" t="s">
        <v>2112</v>
      </c>
      <c r="AE29" s="15">
        <v>2.048</v>
      </c>
      <c r="AF29" s="16" t="s">
        <v>2117</v>
      </c>
      <c r="AG29" s="17">
        <f>(A1L322C13 + A1L322C14)</f>
        <v>4.3010000000000002</v>
      </c>
      <c r="AH29" s="16" t="s">
        <v>2118</v>
      </c>
      <c r="AI29" s="17">
        <f>IF(RUN_YEARS &gt; 1,(A1L322C3 + A1L322C6) / 2, 0 )</f>
        <v>4.8520000000000003</v>
      </c>
      <c r="AJ29" s="16" t="s">
        <v>2119</v>
      </c>
      <c r="AK29" s="17">
        <f>IF(RUN_YEARS &gt; 2,(A1L322C3 + A1L322C6 + A1L322C9) / 3, 0 )</f>
        <v>4.62</v>
      </c>
      <c r="AL29" s="16" t="s">
        <v>2120</v>
      </c>
      <c r="AM29" s="17">
        <f>IF(RUN_YEARS &gt; 3,(A1L322C3 + A1L322C6 + A1L322C9 + A1L322C12) / 4, 0 )</f>
        <v>4.5270000000000001</v>
      </c>
      <c r="AN29" s="16" t="s">
        <v>2121</v>
      </c>
      <c r="AO29" s="17">
        <f>IF(RUN_YEARS &gt; 4,(A1L322C3 + A1L322C6 + A1L322C9 + A1L322C12 + A1L322C15) / 5, 0 )</f>
        <v>4.4817999999999998</v>
      </c>
    </row>
    <row r="30" spans="1:41" x14ac:dyDescent="0.2">
      <c r="A30" s="11">
        <v>323</v>
      </c>
      <c r="B30" s="14" t="s">
        <v>945</v>
      </c>
      <c r="C30" s="11" t="s">
        <v>1872</v>
      </c>
      <c r="D30" s="16" t="s">
        <v>2122</v>
      </c>
      <c r="E30" s="17">
        <f>(A1L321C1 + A1L322C1)</f>
        <v>3.0260000000000002</v>
      </c>
      <c r="F30" s="16" t="s">
        <v>2123</v>
      </c>
      <c r="G30" s="17">
        <f>(A1L321C2 + A1L322C2)</f>
        <v>2.548</v>
      </c>
      <c r="H30" s="16" t="s">
        <v>2124</v>
      </c>
      <c r="I30" s="17">
        <f>(A1L323C1 + A1L323C2)</f>
        <v>5.5739999999999998</v>
      </c>
      <c r="J30" s="16" t="s">
        <v>2125</v>
      </c>
      <c r="K30" s="17">
        <f>(A1L321C4 + A1L322C4)</f>
        <v>2.6019999999999999</v>
      </c>
      <c r="L30" s="16" t="s">
        <v>2126</v>
      </c>
      <c r="M30" s="17">
        <f>(A1L321C5 + A1L322C5)</f>
        <v>2.1439999999999997</v>
      </c>
      <c r="N30" s="16" t="s">
        <v>2127</v>
      </c>
      <c r="O30" s="17">
        <f>(A1L323C4 + A1L323C5)</f>
        <v>4.7459999999999996</v>
      </c>
      <c r="P30" s="16" t="s">
        <v>2128</v>
      </c>
      <c r="Q30" s="17">
        <f>(A1L321C7 + A1L322C7)</f>
        <v>2.343</v>
      </c>
      <c r="R30" s="16" t="s">
        <v>2129</v>
      </c>
      <c r="S30" s="17">
        <f>(A1L321C8 + A1L322C8)</f>
        <v>1.8459999999999999</v>
      </c>
      <c r="T30" s="16" t="s">
        <v>2130</v>
      </c>
      <c r="U30" s="17">
        <f>(A1L323C7 + A1L323C8)</f>
        <v>4.1890000000000001</v>
      </c>
      <c r="V30" s="16" t="s">
        <v>2131</v>
      </c>
      <c r="W30" s="17">
        <f>(A1L321C10 + A1L322C10)</f>
        <v>2.2589999999999999</v>
      </c>
      <c r="X30" s="16" t="s">
        <v>2132</v>
      </c>
      <c r="Y30" s="17">
        <f>(A1L321C11 + A1L322C11)</f>
        <v>2.0049999999999999</v>
      </c>
      <c r="Z30" s="16" t="s">
        <v>2133</v>
      </c>
      <c r="AA30" s="17">
        <f>(A1L323C10 + A1L323C11)</f>
        <v>4.2639999999999993</v>
      </c>
      <c r="AB30" s="16" t="s">
        <v>2134</v>
      </c>
      <c r="AC30" s="17">
        <f>(A1L321C13 + A1L322C13)</f>
        <v>2.27</v>
      </c>
      <c r="AD30" s="16" t="s">
        <v>2135</v>
      </c>
      <c r="AE30" s="17">
        <f>(A1L321C14 + A1L322C14)</f>
        <v>2.0659999999999998</v>
      </c>
      <c r="AF30" s="16" t="s">
        <v>2136</v>
      </c>
      <c r="AG30" s="17">
        <f>(A1L323C13 + A1L323C14)</f>
        <v>4.3360000000000003</v>
      </c>
      <c r="AH30" s="16" t="s">
        <v>2137</v>
      </c>
      <c r="AI30" s="17">
        <f>IF(RUN_YEARS &gt; 1,(A1L323C3 + A1L323C6) / 2, 0 )</f>
        <v>5.16</v>
      </c>
      <c r="AJ30" s="16" t="s">
        <v>2138</v>
      </c>
      <c r="AK30" s="17">
        <f>IF(RUN_YEARS &gt; 2,(A1L323C3 + A1L323C6 + A1L323C9) / 3, 0 )</f>
        <v>4.8363333333333332</v>
      </c>
      <c r="AL30" s="16" t="s">
        <v>2139</v>
      </c>
      <c r="AM30" s="17">
        <f>IF(RUN_YEARS &gt; 3,(A1L323C3 + A1L323C6 + A1L323C9 + A1L323C12) / 4, 0 )</f>
        <v>4.6932499999999999</v>
      </c>
      <c r="AN30" s="16" t="s">
        <v>2140</v>
      </c>
      <c r="AO30" s="17">
        <f>IF(RUN_YEARS &gt; 4,(A1L323C3 + A1L323C6 + A1L323C9 + A1L323C12 + A1L323C15) / 5, 0 )</f>
        <v>4.6218000000000004</v>
      </c>
    </row>
    <row r="31" spans="1:41" x14ac:dyDescent="0.2">
      <c r="A31" s="11">
        <v>324</v>
      </c>
      <c r="B31" s="14" t="s">
        <v>945</v>
      </c>
      <c r="C31" s="11" t="s">
        <v>1873</v>
      </c>
      <c r="D31" s="16" t="s">
        <v>2141</v>
      </c>
      <c r="E31" s="17">
        <f>(A1L301C1 + A1L304C1 + A1L305C1 + A1L308C1 + A1L309C1 + SUM(A1L312C1:A1L322C1))</f>
        <v>167.768</v>
      </c>
      <c r="F31" s="16" t="s">
        <v>2142</v>
      </c>
      <c r="G31" s="17">
        <f>(A1L301C2 + A1L304C2 + A1L305C2 + A1L308C2 + A1L309C2 + SUM(A1L312C2:A1L322C2))</f>
        <v>107.96299999999999</v>
      </c>
      <c r="H31" s="16" t="s">
        <v>2143</v>
      </c>
      <c r="I31" s="17">
        <f>(A1L324C1 + A1L324C2)</f>
        <v>275.73099999999999</v>
      </c>
      <c r="J31" s="16" t="s">
        <v>2144</v>
      </c>
      <c r="K31" s="17">
        <f>(A1L301C4 + A1L304C4 + A1L305C4 + A1L308C4 + A1L309C4 + SUM(A1L312C4:A1L322C4))</f>
        <v>174.36500000000001</v>
      </c>
      <c r="L31" s="16" t="s">
        <v>2145</v>
      </c>
      <c r="M31" s="17">
        <f>(A1L301C5 + A1L304C5 + A1L305C5 + A1L308C5 + A1L309C5 + SUM(A1L312C5:A1L322C5))</f>
        <v>112.19300000000001</v>
      </c>
      <c r="N31" s="16" t="s">
        <v>2146</v>
      </c>
      <c r="O31" s="17">
        <f>(A1L324C4 + A1L324C5)</f>
        <v>286.55799999999999</v>
      </c>
      <c r="P31" s="16" t="s">
        <v>2147</v>
      </c>
      <c r="Q31" s="17">
        <f>(A1L301C7 + A1L304C7 + A1L305C7 + A1L308C7 + A1L309C7 + SUM(A1L312C7:A1L322C7))</f>
        <v>176.98200000000003</v>
      </c>
      <c r="R31" s="16" t="s">
        <v>2148</v>
      </c>
      <c r="S31" s="17">
        <f>(A1L301C8 + A1L304C8 + A1L305C8 + A1L308C8 + A1L309C8 + SUM(A1L312C8:A1L322C8))</f>
        <v>110.97999999999999</v>
      </c>
      <c r="T31" s="16" t="s">
        <v>2149</v>
      </c>
      <c r="U31" s="17">
        <f>(A1L324C7 + A1L324C8)</f>
        <v>287.96199999999999</v>
      </c>
      <c r="V31" s="16" t="s">
        <v>2150</v>
      </c>
      <c r="W31" s="17">
        <f>(A1L301C10 + A1L304C10 + A1L305C10 + A1L308C10 + A1L309C10 + SUM(A1L312C10:A1L322C10))</f>
        <v>181.48599999999999</v>
      </c>
      <c r="X31" s="16" t="s">
        <v>2151</v>
      </c>
      <c r="Y31" s="17">
        <f>(A1L301C11 + A1L304C11 + A1L305C11 + A1L308C11 + A1L309C11 + SUM(A1L312C11:A1L322C11))</f>
        <v>114.96500000000002</v>
      </c>
      <c r="Z31" s="16" t="s">
        <v>2152</v>
      </c>
      <c r="AA31" s="17">
        <f>(A1L324C10 + A1L324C11)</f>
        <v>296.45100000000002</v>
      </c>
      <c r="AB31" s="16" t="s">
        <v>2153</v>
      </c>
      <c r="AC31" s="17">
        <f>(A1L301C13 + A1L304C13 + A1L305C13 + A1L308C13 + A1L309C13 + SUM(A1L312C13:A1L322C13))</f>
        <v>173.42999999999998</v>
      </c>
      <c r="AD31" s="16" t="s">
        <v>2154</v>
      </c>
      <c r="AE31" s="17">
        <f>(A1L301C14 + A1L304C14 + A1L305C14 + A1L308C14 + A1L309C14 + SUM(A1L312C14:A1L322C14))</f>
        <v>113.712</v>
      </c>
      <c r="AF31" s="16" t="s">
        <v>2155</v>
      </c>
      <c r="AG31" s="17">
        <f>(A1L324C13 + A1L324C14)</f>
        <v>287.142</v>
      </c>
      <c r="AH31" s="16" t="s">
        <v>2156</v>
      </c>
      <c r="AI31" s="17">
        <f>IF(RUN_YEARS &gt; 1,(A1L324C3 + A1L324C6) / 2, 0 )</f>
        <v>281.14449999999999</v>
      </c>
      <c r="AJ31" s="16" t="s">
        <v>2157</v>
      </c>
      <c r="AK31" s="17">
        <f>IF(RUN_YEARS &gt; 2,(A1L324C3 + A1L324C6 + A1L324C9) / 3, 0 )</f>
        <v>283.41699999999997</v>
      </c>
      <c r="AL31" s="16" t="s">
        <v>2158</v>
      </c>
      <c r="AM31" s="17">
        <f>IF(RUN_YEARS &gt; 3,(A1L324C3 + A1L324C6 + A1L324C9 + A1L324C12) / 4, 0 )</f>
        <v>286.6755</v>
      </c>
      <c r="AN31" s="16" t="s">
        <v>2159</v>
      </c>
      <c r="AO31" s="17">
        <f>IF(RUN_YEARS &gt; 4,(A1L324C3 + A1L324C6 + A1L324C9 + A1L324C12 + A1L324C15) / 5, 0 )</f>
        <v>286.7688</v>
      </c>
    </row>
    <row r="34" spans="2:3" x14ac:dyDescent="0.2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8017BF-A7F6-47C1-8678-B36539AC70AF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1" width="25.7109375" style="1" customWidth="1"/>
    <col min="42" max="16384" width="9.140625" style="1"/>
  </cols>
  <sheetData>
    <row r="1" spans="1:41" x14ac:dyDescent="0.2">
      <c r="A1" s="9" t="s">
        <v>0</v>
      </c>
    </row>
    <row r="2" spans="1:41" ht="15.75" x14ac:dyDescent="0.25">
      <c r="A2" s="10" t="s">
        <v>2160</v>
      </c>
    </row>
    <row r="3" spans="1:41" x14ac:dyDescent="0.2">
      <c r="B3" s="13" t="s">
        <v>22</v>
      </c>
    </row>
    <row r="4" spans="1:41" x14ac:dyDescent="0.2">
      <c r="B4" s="13" t="s">
        <v>1829</v>
      </c>
    </row>
    <row r="5" spans="1:41" x14ac:dyDescent="0.2">
      <c r="B5" s="11" t="s">
        <v>2161</v>
      </c>
    </row>
    <row r="6" spans="1:4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2162</v>
      </c>
      <c r="F7" s="8" t="s">
        <v>30</v>
      </c>
      <c r="G7" s="8" t="s">
        <v>2163</v>
      </c>
      <c r="H7" s="8" t="s">
        <v>33</v>
      </c>
      <c r="I7" s="8" t="s">
        <v>2164</v>
      </c>
      <c r="J7" s="8" t="s">
        <v>36</v>
      </c>
      <c r="K7" s="8" t="s">
        <v>2165</v>
      </c>
      <c r="L7" s="8" t="s">
        <v>39</v>
      </c>
      <c r="M7" s="8" t="s">
        <v>2166</v>
      </c>
      <c r="N7" s="8" t="s">
        <v>42</v>
      </c>
      <c r="O7" s="8" t="s">
        <v>2167</v>
      </c>
      <c r="P7" s="8" t="s">
        <v>45</v>
      </c>
      <c r="Q7" s="8" t="s">
        <v>2168</v>
      </c>
      <c r="R7" s="8" t="s">
        <v>48</v>
      </c>
      <c r="S7" s="8" t="s">
        <v>2169</v>
      </c>
      <c r="T7" s="8" t="s">
        <v>51</v>
      </c>
      <c r="U7" s="8" t="s">
        <v>2170</v>
      </c>
      <c r="V7" s="8" t="s">
        <v>544</v>
      </c>
      <c r="W7" s="8" t="s">
        <v>2171</v>
      </c>
      <c r="X7" s="8" t="s">
        <v>547</v>
      </c>
      <c r="Y7" s="8" t="s">
        <v>2172</v>
      </c>
      <c r="Z7" s="8" t="s">
        <v>550</v>
      </c>
      <c r="AA7" s="8" t="s">
        <v>2173</v>
      </c>
      <c r="AB7" s="8" t="s">
        <v>553</v>
      </c>
      <c r="AC7" s="8" t="s">
        <v>2174</v>
      </c>
      <c r="AD7" s="8" t="s">
        <v>556</v>
      </c>
      <c r="AE7" s="8" t="s">
        <v>2175</v>
      </c>
      <c r="AF7" s="8" t="s">
        <v>559</v>
      </c>
      <c r="AG7" s="8" t="s">
        <v>2176</v>
      </c>
      <c r="AH7" s="8" t="s">
        <v>562</v>
      </c>
      <c r="AI7" s="8" t="s">
        <v>2177</v>
      </c>
      <c r="AJ7" s="8" t="s">
        <v>565</v>
      </c>
      <c r="AK7" s="8" t="s">
        <v>2178</v>
      </c>
      <c r="AL7" s="8" t="s">
        <v>568</v>
      </c>
      <c r="AM7" s="8" t="s">
        <v>2179</v>
      </c>
      <c r="AN7" s="8" t="s">
        <v>571</v>
      </c>
      <c r="AO7" s="8" t="s">
        <v>2180</v>
      </c>
    </row>
    <row r="8" spans="1:41" ht="13.5" thickTop="1" x14ac:dyDescent="0.2">
      <c r="A8" s="11">
        <v>341</v>
      </c>
      <c r="B8" s="14" t="s">
        <v>945</v>
      </c>
      <c r="C8" s="11" t="s">
        <v>1850</v>
      </c>
      <c r="D8" s="16" t="s">
        <v>2185</v>
      </c>
      <c r="E8" s="15">
        <v>0</v>
      </c>
      <c r="F8" s="16" t="s">
        <v>2185</v>
      </c>
      <c r="G8" s="15">
        <v>0</v>
      </c>
      <c r="H8" s="16" t="s">
        <v>2186</v>
      </c>
      <c r="I8" s="17">
        <f>(A1L341C1 + A1L341C2)</f>
        <v>0</v>
      </c>
      <c r="J8" s="16" t="s">
        <v>2185</v>
      </c>
      <c r="K8" s="15">
        <v>0</v>
      </c>
      <c r="L8" s="16" t="s">
        <v>2185</v>
      </c>
      <c r="M8" s="15">
        <v>0</v>
      </c>
      <c r="N8" s="16" t="s">
        <v>2187</v>
      </c>
      <c r="O8" s="17">
        <f>(A1L341C4 + A1L341C5)</f>
        <v>0</v>
      </c>
      <c r="P8" s="16" t="s">
        <v>2185</v>
      </c>
      <c r="Q8" s="15">
        <v>0</v>
      </c>
      <c r="R8" s="16" t="s">
        <v>2185</v>
      </c>
      <c r="S8" s="15">
        <v>0</v>
      </c>
      <c r="T8" s="16" t="s">
        <v>2188</v>
      </c>
      <c r="U8" s="17">
        <f>(A1L341C7 + A1L341C8)</f>
        <v>0</v>
      </c>
      <c r="V8" s="16" t="s">
        <v>2185</v>
      </c>
      <c r="W8" s="15">
        <v>0</v>
      </c>
      <c r="X8" s="16" t="s">
        <v>2185</v>
      </c>
      <c r="Y8" s="15">
        <v>0</v>
      </c>
      <c r="Z8" s="16" t="s">
        <v>2189</v>
      </c>
      <c r="AA8" s="17">
        <f>(A1L341C10 + A1L341C11)</f>
        <v>0</v>
      </c>
      <c r="AB8" s="16" t="s">
        <v>2185</v>
      </c>
      <c r="AC8" s="15">
        <v>0</v>
      </c>
      <c r="AD8" s="16" t="s">
        <v>2185</v>
      </c>
      <c r="AE8" s="15">
        <v>0</v>
      </c>
      <c r="AF8" s="16" t="s">
        <v>2190</v>
      </c>
      <c r="AG8" s="17">
        <f>(A1L341C13 + A1L341C14)</f>
        <v>0</v>
      </c>
      <c r="AH8" s="16" t="s">
        <v>2191</v>
      </c>
      <c r="AI8" s="17">
        <f>IF(RUN_YEARS &gt; 1,(A1L341C3 + A1L341C6) / 2, 0 )</f>
        <v>0</v>
      </c>
      <c r="AJ8" s="16" t="s">
        <v>2192</v>
      </c>
      <c r="AK8" s="17">
        <f>IF(RUN_YEARS &gt; 2,(A1L341C3 + A1L341C6 + A1L341C9) / 3, 0 )</f>
        <v>0</v>
      </c>
      <c r="AL8" s="16" t="s">
        <v>2193</v>
      </c>
      <c r="AM8" s="17">
        <f>IF(RUN_YEARS &gt; 3,(A1L341C3 + A1L341C6 + A1L341C9 + A1L341C12) / 4, 0 )</f>
        <v>0</v>
      </c>
      <c r="AN8" s="16" t="s">
        <v>2194</v>
      </c>
      <c r="AO8" s="17">
        <f>IF(RUN_YEARS &gt; 4,(A1L341C3 + A1L341C6 + A1L341C9 + A1L341C12 + A1L341C15) / 5, 0 )</f>
        <v>0</v>
      </c>
    </row>
    <row r="9" spans="1:41" x14ac:dyDescent="0.2">
      <c r="A9" s="11">
        <v>342</v>
      </c>
      <c r="B9" s="14" t="s">
        <v>945</v>
      </c>
      <c r="C9" s="11" t="s">
        <v>1851</v>
      </c>
      <c r="D9" s="16" t="s">
        <v>1885</v>
      </c>
      <c r="E9" s="15">
        <v>7.22</v>
      </c>
      <c r="F9" s="16" t="s">
        <v>1885</v>
      </c>
      <c r="G9" s="15">
        <v>2.19</v>
      </c>
      <c r="H9" s="16" t="s">
        <v>2195</v>
      </c>
      <c r="I9" s="17">
        <f>(A1L342C1 + A1L342C2)</f>
        <v>9.41</v>
      </c>
      <c r="J9" s="16" t="s">
        <v>1885</v>
      </c>
      <c r="K9" s="15">
        <v>5.9320000000000004</v>
      </c>
      <c r="L9" s="16" t="s">
        <v>1885</v>
      </c>
      <c r="M9" s="15">
        <v>2.1389999999999998</v>
      </c>
      <c r="N9" s="16" t="s">
        <v>2196</v>
      </c>
      <c r="O9" s="17">
        <f>(A1L342C4 + A1L342C5)</f>
        <v>8.0709999999999997</v>
      </c>
      <c r="P9" s="16" t="s">
        <v>1885</v>
      </c>
      <c r="Q9" s="15">
        <v>6.0389999999999997</v>
      </c>
      <c r="R9" s="16" t="s">
        <v>1885</v>
      </c>
      <c r="S9" s="15">
        <v>1.6970000000000001</v>
      </c>
      <c r="T9" s="16" t="s">
        <v>2197</v>
      </c>
      <c r="U9" s="17">
        <f>(A1L342C7 + A1L342C8)</f>
        <v>7.7359999999999998</v>
      </c>
      <c r="V9" s="16" t="s">
        <v>1885</v>
      </c>
      <c r="W9" s="15">
        <v>5.1219999999999999</v>
      </c>
      <c r="X9" s="16" t="s">
        <v>1885</v>
      </c>
      <c r="Y9" s="15">
        <v>1.994</v>
      </c>
      <c r="Z9" s="16" t="s">
        <v>2198</v>
      </c>
      <c r="AA9" s="17">
        <f>(A1L342C10 + A1L342C11)</f>
        <v>7.1159999999999997</v>
      </c>
      <c r="AB9" s="16" t="s">
        <v>1885</v>
      </c>
      <c r="AC9" s="15">
        <v>3.3540000000000001</v>
      </c>
      <c r="AD9" s="16" t="s">
        <v>1885</v>
      </c>
      <c r="AE9" s="15">
        <v>1.204</v>
      </c>
      <c r="AF9" s="16" t="s">
        <v>2199</v>
      </c>
      <c r="AG9" s="17">
        <f>(A1L342C13 + A1L342C14)</f>
        <v>4.5579999999999998</v>
      </c>
      <c r="AH9" s="16" t="s">
        <v>2200</v>
      </c>
      <c r="AI9" s="17">
        <f>IF(RUN_YEARS &gt; 1,(A1L342C3 + A1L342C6) / 2, 0 )</f>
        <v>8.7405000000000008</v>
      </c>
      <c r="AJ9" s="16" t="s">
        <v>2201</v>
      </c>
      <c r="AK9" s="17">
        <f>IF(RUN_YEARS &gt; 2,(A1L342C3 + A1L342C6 + A1L342C9) / 3, 0 )</f>
        <v>8.4056666666666668</v>
      </c>
      <c r="AL9" s="16" t="s">
        <v>2202</v>
      </c>
      <c r="AM9" s="17">
        <f>IF(RUN_YEARS &gt; 3,(A1L342C3 + A1L342C6 + A1L342C9 + A1L342C12) / 4, 0 )</f>
        <v>8.0832499999999996</v>
      </c>
      <c r="AN9" s="16" t="s">
        <v>2203</v>
      </c>
      <c r="AO9" s="17">
        <f>IF(RUN_YEARS &gt; 4,(A1L342C3 + A1L342C6 + A1L342C9 + A1L342C12 + A1L342C15) / 5, 0 )</f>
        <v>7.3781999999999996</v>
      </c>
    </row>
    <row r="10" spans="1:41" x14ac:dyDescent="0.2">
      <c r="A10" s="11">
        <v>343</v>
      </c>
      <c r="B10" s="14" t="s">
        <v>945</v>
      </c>
      <c r="C10" s="11" t="s">
        <v>1852</v>
      </c>
      <c r="D10" s="16" t="s">
        <v>1895</v>
      </c>
      <c r="E10" s="15">
        <v>1.55</v>
      </c>
      <c r="F10" s="16" t="s">
        <v>1895</v>
      </c>
      <c r="G10" s="15">
        <v>0.41099999999999998</v>
      </c>
      <c r="H10" s="16" t="s">
        <v>2204</v>
      </c>
      <c r="I10" s="17">
        <f>(A1L343C1 + A1L343C2)</f>
        <v>1.9610000000000001</v>
      </c>
      <c r="J10" s="16" t="s">
        <v>1895</v>
      </c>
      <c r="K10" s="15">
        <v>1.5720000000000001</v>
      </c>
      <c r="L10" s="16" t="s">
        <v>1895</v>
      </c>
      <c r="M10" s="15">
        <v>0.42199999999999999</v>
      </c>
      <c r="N10" s="16" t="s">
        <v>2205</v>
      </c>
      <c r="O10" s="17">
        <f>(A1L343C4 + A1L343C5)</f>
        <v>1.994</v>
      </c>
      <c r="P10" s="16" t="s">
        <v>1895</v>
      </c>
      <c r="Q10" s="15">
        <v>2.14</v>
      </c>
      <c r="R10" s="16" t="s">
        <v>1895</v>
      </c>
      <c r="S10" s="15">
        <v>0.67400000000000004</v>
      </c>
      <c r="T10" s="16" t="s">
        <v>2206</v>
      </c>
      <c r="U10" s="17">
        <f>(A1L343C7 + A1L343C8)</f>
        <v>2.8140000000000001</v>
      </c>
      <c r="V10" s="16" t="s">
        <v>1895</v>
      </c>
      <c r="W10" s="15">
        <v>2.4700000000000002</v>
      </c>
      <c r="X10" s="16" t="s">
        <v>1895</v>
      </c>
      <c r="Y10" s="15">
        <v>0.68400000000000005</v>
      </c>
      <c r="Z10" s="16" t="s">
        <v>2207</v>
      </c>
      <c r="AA10" s="17">
        <f>(A1L343C10 + A1L343C11)</f>
        <v>3.1540000000000004</v>
      </c>
      <c r="AB10" s="16" t="s">
        <v>1895</v>
      </c>
      <c r="AC10" s="15">
        <v>2.7109999999999999</v>
      </c>
      <c r="AD10" s="16" t="s">
        <v>1895</v>
      </c>
      <c r="AE10" s="15">
        <v>0.76900000000000002</v>
      </c>
      <c r="AF10" s="16" t="s">
        <v>2208</v>
      </c>
      <c r="AG10" s="17">
        <f>(A1L343C13 + A1L343C14)</f>
        <v>3.48</v>
      </c>
      <c r="AH10" s="16" t="s">
        <v>2209</v>
      </c>
      <c r="AI10" s="17">
        <f>IF(RUN_YEARS &gt; 1,(A1L343C3 + A1L343C6) / 2, 0 )</f>
        <v>1.9775</v>
      </c>
      <c r="AJ10" s="16" t="s">
        <v>2210</v>
      </c>
      <c r="AK10" s="17">
        <f>IF(RUN_YEARS &gt; 2,(A1L343C3 + A1L343C6 + A1L343C9) / 3, 0 )</f>
        <v>2.2563333333333335</v>
      </c>
      <c r="AL10" s="16" t="s">
        <v>2211</v>
      </c>
      <c r="AM10" s="17">
        <f>IF(RUN_YEARS &gt; 3,(A1L343C3 + A1L343C6 + A1L343C9 + A1L343C12) / 4, 0 )</f>
        <v>2.48075</v>
      </c>
      <c r="AN10" s="16" t="s">
        <v>2212</v>
      </c>
      <c r="AO10" s="17">
        <f>IF(RUN_YEARS &gt; 4,(A1L343C3 + A1L343C6 + A1L343C9 + A1L343C12 + A1L343C15) / 5, 0 )</f>
        <v>2.6806000000000001</v>
      </c>
    </row>
    <row r="11" spans="1:41" x14ac:dyDescent="0.2">
      <c r="A11" s="11">
        <v>344</v>
      </c>
      <c r="B11" s="14" t="s">
        <v>945</v>
      </c>
      <c r="C11" s="11" t="s">
        <v>1853</v>
      </c>
      <c r="D11" s="16" t="s">
        <v>2213</v>
      </c>
      <c r="E11" s="17">
        <f>(A1L342C1 + A1L343C1)</f>
        <v>8.77</v>
      </c>
      <c r="F11" s="16" t="s">
        <v>2214</v>
      </c>
      <c r="G11" s="17">
        <f>(A1L342C2 + A1L343C2)</f>
        <v>2.601</v>
      </c>
      <c r="H11" s="16" t="s">
        <v>2215</v>
      </c>
      <c r="I11" s="17">
        <f>(A1L344C1 + A1L344C2)</f>
        <v>11.370999999999999</v>
      </c>
      <c r="J11" s="16" t="s">
        <v>2216</v>
      </c>
      <c r="K11" s="17">
        <f>(A1L342C4 + A1L343C4)</f>
        <v>7.5040000000000004</v>
      </c>
      <c r="L11" s="16" t="s">
        <v>2217</v>
      </c>
      <c r="M11" s="17">
        <f>(A1L342C5 + A1L343C5)</f>
        <v>2.5609999999999999</v>
      </c>
      <c r="N11" s="16" t="s">
        <v>2218</v>
      </c>
      <c r="O11" s="17">
        <f>(A1L344C4 + A1L344C5)</f>
        <v>10.065000000000001</v>
      </c>
      <c r="P11" s="16" t="s">
        <v>2219</v>
      </c>
      <c r="Q11" s="17">
        <f>(A1L342C7 + A1L343C7)</f>
        <v>8.1790000000000003</v>
      </c>
      <c r="R11" s="16" t="s">
        <v>2220</v>
      </c>
      <c r="S11" s="17">
        <f>(A1L342C8 + A1L343C8)</f>
        <v>2.371</v>
      </c>
      <c r="T11" s="16" t="s">
        <v>2221</v>
      </c>
      <c r="U11" s="17">
        <f>(A1L344C7 + A1L344C8)</f>
        <v>10.55</v>
      </c>
      <c r="V11" s="16" t="s">
        <v>2222</v>
      </c>
      <c r="W11" s="17">
        <f>(A1L342C10 + A1L343C10)</f>
        <v>7.5920000000000005</v>
      </c>
      <c r="X11" s="16" t="s">
        <v>2223</v>
      </c>
      <c r="Y11" s="17">
        <f>(A1L342C11 + A1L343C11)</f>
        <v>2.6779999999999999</v>
      </c>
      <c r="Z11" s="16" t="s">
        <v>2224</v>
      </c>
      <c r="AA11" s="17">
        <f>(A1L344C10 + A1L344C11)</f>
        <v>10.27</v>
      </c>
      <c r="AB11" s="16" t="s">
        <v>2225</v>
      </c>
      <c r="AC11" s="17">
        <f>(A1L342C13 + A1L343C13)</f>
        <v>6.0649999999999995</v>
      </c>
      <c r="AD11" s="16" t="s">
        <v>2226</v>
      </c>
      <c r="AE11" s="17">
        <f>(A1L342C14 + A1L343C14)</f>
        <v>1.9729999999999999</v>
      </c>
      <c r="AF11" s="16" t="s">
        <v>2227</v>
      </c>
      <c r="AG11" s="17">
        <f>(A1L344C13 + A1L344C14)</f>
        <v>8.0380000000000003</v>
      </c>
      <c r="AH11" s="16" t="s">
        <v>2228</v>
      </c>
      <c r="AI11" s="17">
        <f>IF(RUN_YEARS &gt; 1,(A1L344C3 + A1L344C6) / 2, 0 )</f>
        <v>10.718</v>
      </c>
      <c r="AJ11" s="16" t="s">
        <v>2229</v>
      </c>
      <c r="AK11" s="17">
        <f>IF(RUN_YEARS &gt; 2,(A1L344C3 + A1L344C6 + A1L344C9) / 3, 0 )</f>
        <v>10.662000000000001</v>
      </c>
      <c r="AL11" s="16" t="s">
        <v>2230</v>
      </c>
      <c r="AM11" s="17">
        <f>IF(RUN_YEARS &gt; 3,(A1L344C3 + A1L344C6 + A1L344C9 + A1L344C12) / 4, 0 )</f>
        <v>10.564</v>
      </c>
      <c r="AN11" s="16" t="s">
        <v>2231</v>
      </c>
      <c r="AO11" s="17">
        <f>IF(RUN_YEARS &gt; 4,(A1L344C3 + A1L344C6 + A1L344C9 + A1L344C12 + A1L344C15) / 5, 0 )</f>
        <v>10.0588</v>
      </c>
    </row>
    <row r="12" spans="1:41" x14ac:dyDescent="0.2">
      <c r="A12" s="11">
        <v>345</v>
      </c>
      <c r="B12" s="14" t="s">
        <v>945</v>
      </c>
      <c r="C12" s="11" t="s">
        <v>1854</v>
      </c>
      <c r="D12" s="16" t="s">
        <v>1924</v>
      </c>
      <c r="E12" s="15">
        <v>57.624000000000002</v>
      </c>
      <c r="F12" s="16" t="s">
        <v>1924</v>
      </c>
      <c r="G12" s="15">
        <v>15.989000000000001</v>
      </c>
      <c r="H12" s="16" t="s">
        <v>2232</v>
      </c>
      <c r="I12" s="17">
        <f>(A1L345C1 + A1L345C2)</f>
        <v>73.613</v>
      </c>
      <c r="J12" s="16" t="s">
        <v>1924</v>
      </c>
      <c r="K12" s="15">
        <v>54.981000000000002</v>
      </c>
      <c r="L12" s="16" t="s">
        <v>1924</v>
      </c>
      <c r="M12" s="15">
        <v>18.204000000000001</v>
      </c>
      <c r="N12" s="16" t="s">
        <v>2233</v>
      </c>
      <c r="O12" s="17">
        <f>(A1L345C4 + A1L345C5)</f>
        <v>73.185000000000002</v>
      </c>
      <c r="P12" s="16" t="s">
        <v>1924</v>
      </c>
      <c r="Q12" s="15">
        <v>53.222000000000001</v>
      </c>
      <c r="R12" s="16" t="s">
        <v>1924</v>
      </c>
      <c r="S12" s="15">
        <v>17.893999999999998</v>
      </c>
      <c r="T12" s="16" t="s">
        <v>2234</v>
      </c>
      <c r="U12" s="17">
        <f>(A1L345C7 + A1L345C8)</f>
        <v>71.116</v>
      </c>
      <c r="V12" s="16" t="s">
        <v>1924</v>
      </c>
      <c r="W12" s="15">
        <v>60.865000000000002</v>
      </c>
      <c r="X12" s="16" t="s">
        <v>1924</v>
      </c>
      <c r="Y12" s="15">
        <v>19.692</v>
      </c>
      <c r="Z12" s="16" t="s">
        <v>2235</v>
      </c>
      <c r="AA12" s="17">
        <f>(A1L345C10 + A1L345C11)</f>
        <v>80.557000000000002</v>
      </c>
      <c r="AB12" s="16" t="s">
        <v>1924</v>
      </c>
      <c r="AC12" s="15">
        <v>63.177</v>
      </c>
      <c r="AD12" s="16" t="s">
        <v>1924</v>
      </c>
      <c r="AE12" s="15">
        <v>19.05</v>
      </c>
      <c r="AF12" s="16" t="s">
        <v>2236</v>
      </c>
      <c r="AG12" s="17">
        <f>(A1L345C13 + A1L345C14)</f>
        <v>82.227000000000004</v>
      </c>
      <c r="AH12" s="16" t="s">
        <v>2237</v>
      </c>
      <c r="AI12" s="17">
        <f>IF(RUN_YEARS &gt; 1,(A1L345C3 + A1L345C6) / 2, 0 )</f>
        <v>73.399000000000001</v>
      </c>
      <c r="AJ12" s="16" t="s">
        <v>2238</v>
      </c>
      <c r="AK12" s="17">
        <f>IF(RUN_YEARS &gt; 2,(A1L345C3 + A1L345C6 + A1L345C9) / 3, 0 )</f>
        <v>72.637999999999991</v>
      </c>
      <c r="AL12" s="16" t="s">
        <v>2239</v>
      </c>
      <c r="AM12" s="17">
        <f>IF(RUN_YEARS &gt; 3,(A1L345C3 + A1L345C6 + A1L345C9 + A1L345C12) / 4, 0 )</f>
        <v>74.617750000000001</v>
      </c>
      <c r="AN12" s="16" t="s">
        <v>2240</v>
      </c>
      <c r="AO12" s="17">
        <f>IF(RUN_YEARS &gt; 4,(A1L345C3 + A1L345C6 + A1L345C9 + A1L345C12 + A1L345C15) / 5, 0 )</f>
        <v>76.139600000000002</v>
      </c>
    </row>
    <row r="13" spans="1:41" x14ac:dyDescent="0.2">
      <c r="A13" s="11">
        <v>346</v>
      </c>
      <c r="B13" s="14" t="s">
        <v>945</v>
      </c>
      <c r="C13" s="11" t="s">
        <v>1855</v>
      </c>
      <c r="D13" s="16" t="s">
        <v>1934</v>
      </c>
      <c r="E13" s="15">
        <v>15.957000000000001</v>
      </c>
      <c r="F13" s="16" t="s">
        <v>1934</v>
      </c>
      <c r="G13" s="15">
        <v>107.80500000000001</v>
      </c>
      <c r="H13" s="16" t="s">
        <v>2241</v>
      </c>
      <c r="I13" s="17">
        <f>(A1L346C1 + A1L346C2)</f>
        <v>123.762</v>
      </c>
      <c r="J13" s="16" t="s">
        <v>1934</v>
      </c>
      <c r="K13" s="15">
        <v>14.853</v>
      </c>
      <c r="L13" s="16" t="s">
        <v>1934</v>
      </c>
      <c r="M13" s="15">
        <v>105.277</v>
      </c>
      <c r="N13" s="16" t="s">
        <v>2242</v>
      </c>
      <c r="O13" s="17">
        <f>(A1L346C4 + A1L346C5)</f>
        <v>120.13</v>
      </c>
      <c r="P13" s="16" t="s">
        <v>1934</v>
      </c>
      <c r="Q13" s="15">
        <v>13.224</v>
      </c>
      <c r="R13" s="16" t="s">
        <v>1934</v>
      </c>
      <c r="S13" s="15">
        <v>114.754</v>
      </c>
      <c r="T13" s="16" t="s">
        <v>2243</v>
      </c>
      <c r="U13" s="17">
        <f>(A1L346C7 + A1L346C8)</f>
        <v>127.97800000000001</v>
      </c>
      <c r="V13" s="16" t="s">
        <v>1934</v>
      </c>
      <c r="W13" s="15">
        <v>18.184000000000001</v>
      </c>
      <c r="X13" s="16" t="s">
        <v>1934</v>
      </c>
      <c r="Y13" s="15">
        <v>156.19999999999999</v>
      </c>
      <c r="Z13" s="16" t="s">
        <v>2244</v>
      </c>
      <c r="AA13" s="17">
        <f>(A1L346C10 + A1L346C11)</f>
        <v>174.38399999999999</v>
      </c>
      <c r="AB13" s="16" t="s">
        <v>1934</v>
      </c>
      <c r="AC13" s="15">
        <v>14.824</v>
      </c>
      <c r="AD13" s="16" t="s">
        <v>1934</v>
      </c>
      <c r="AE13" s="15">
        <v>154.79499999999999</v>
      </c>
      <c r="AF13" s="16" t="s">
        <v>2245</v>
      </c>
      <c r="AG13" s="17">
        <f>(A1L346C13 + A1L346C14)</f>
        <v>169.619</v>
      </c>
      <c r="AH13" s="16" t="s">
        <v>2246</v>
      </c>
      <c r="AI13" s="17">
        <f>IF(RUN_YEARS &gt; 1,(A1L346C3 + A1L346C6) / 2, 0 )</f>
        <v>121.946</v>
      </c>
      <c r="AJ13" s="16" t="s">
        <v>2247</v>
      </c>
      <c r="AK13" s="17">
        <f>IF(RUN_YEARS &gt; 2,(A1L346C3 + A1L346C6 + A1L346C9) / 3, 0 )</f>
        <v>123.95666666666666</v>
      </c>
      <c r="AL13" s="16" t="s">
        <v>2248</v>
      </c>
      <c r="AM13" s="17">
        <f>IF(RUN_YEARS &gt; 3,(A1L346C3 + A1L346C6 + A1L346C9 + A1L346C12) / 4, 0 )</f>
        <v>136.5635</v>
      </c>
      <c r="AN13" s="16" t="s">
        <v>2249</v>
      </c>
      <c r="AO13" s="17">
        <f>IF(RUN_YEARS &gt; 4,(A1L346C3 + A1L346C6 + A1L346C9 + A1L346C12 + A1L346C15) / 5, 0 )</f>
        <v>143.1746</v>
      </c>
    </row>
    <row r="14" spans="1:41" x14ac:dyDescent="0.2">
      <c r="A14" s="11">
        <v>347</v>
      </c>
      <c r="B14" s="14" t="s">
        <v>945</v>
      </c>
      <c r="C14" s="11" t="s">
        <v>1856</v>
      </c>
      <c r="D14" s="16" t="s">
        <v>1944</v>
      </c>
      <c r="E14" s="15">
        <v>0.96499999999999997</v>
      </c>
      <c r="F14" s="16" t="s">
        <v>1944</v>
      </c>
      <c r="G14" s="15">
        <v>1.071</v>
      </c>
      <c r="H14" s="16" t="s">
        <v>2250</v>
      </c>
      <c r="I14" s="17">
        <f>(A1L347C1 + A1L347C2)</f>
        <v>2.036</v>
      </c>
      <c r="J14" s="16" t="s">
        <v>1944</v>
      </c>
      <c r="K14" s="15">
        <v>1.077</v>
      </c>
      <c r="L14" s="16" t="s">
        <v>1944</v>
      </c>
      <c r="M14" s="15">
        <v>1.2909999999999999</v>
      </c>
      <c r="N14" s="16" t="s">
        <v>2251</v>
      </c>
      <c r="O14" s="17">
        <f>(A1L347C4 + A1L347C5)</f>
        <v>2.3679999999999999</v>
      </c>
      <c r="P14" s="16" t="s">
        <v>1944</v>
      </c>
      <c r="Q14" s="15">
        <v>1.087</v>
      </c>
      <c r="R14" s="16" t="s">
        <v>1944</v>
      </c>
      <c r="S14" s="15">
        <v>1.694</v>
      </c>
      <c r="T14" s="16" t="s">
        <v>2252</v>
      </c>
      <c r="U14" s="17">
        <f>(A1L347C7 + A1L347C8)</f>
        <v>2.7809999999999997</v>
      </c>
      <c r="V14" s="16" t="s">
        <v>1944</v>
      </c>
      <c r="W14" s="15">
        <v>1.2450000000000001</v>
      </c>
      <c r="X14" s="16" t="s">
        <v>1944</v>
      </c>
      <c r="Y14" s="15">
        <v>1.4830000000000001</v>
      </c>
      <c r="Z14" s="16" t="s">
        <v>2253</v>
      </c>
      <c r="AA14" s="17">
        <f>(A1L347C10 + A1L347C11)</f>
        <v>2.7280000000000002</v>
      </c>
      <c r="AB14" s="16" t="s">
        <v>1944</v>
      </c>
      <c r="AC14" s="15">
        <v>1.7470000000000001</v>
      </c>
      <c r="AD14" s="16" t="s">
        <v>1944</v>
      </c>
      <c r="AE14" s="15">
        <v>1.8</v>
      </c>
      <c r="AF14" s="16" t="s">
        <v>2254</v>
      </c>
      <c r="AG14" s="17">
        <f>(A1L347C13 + A1L347C14)</f>
        <v>3.5470000000000002</v>
      </c>
      <c r="AH14" s="16" t="s">
        <v>2255</v>
      </c>
      <c r="AI14" s="17">
        <f>IF(RUN_YEARS &gt; 1,(A1L347C3 + A1L347C6) / 2, 0 )</f>
        <v>2.202</v>
      </c>
      <c r="AJ14" s="16" t="s">
        <v>2256</v>
      </c>
      <c r="AK14" s="17">
        <f>IF(RUN_YEARS &gt; 2,(A1L347C3 + A1L347C6 + A1L347C9) / 3, 0 )</f>
        <v>2.395</v>
      </c>
      <c r="AL14" s="16" t="s">
        <v>2257</v>
      </c>
      <c r="AM14" s="17">
        <f>IF(RUN_YEARS &gt; 3,(A1L347C3 + A1L347C6 + A1L347C9 + A1L347C12) / 4, 0 )</f>
        <v>2.4782500000000001</v>
      </c>
      <c r="AN14" s="16" t="s">
        <v>2258</v>
      </c>
      <c r="AO14" s="17">
        <f>IF(RUN_YEARS &gt; 4,(A1L347C3 + A1L347C6 + A1L347C9 + A1L347C12 + A1L347C15) / 5, 0 )</f>
        <v>2.6920000000000002</v>
      </c>
    </row>
    <row r="15" spans="1:41" x14ac:dyDescent="0.2">
      <c r="A15" s="11">
        <v>348</v>
      </c>
      <c r="B15" s="14" t="s">
        <v>945</v>
      </c>
      <c r="C15" s="11" t="s">
        <v>1857</v>
      </c>
      <c r="D15" s="16" t="s">
        <v>2259</v>
      </c>
      <c r="E15" s="17">
        <f>(A1L346C1 + A1L347C1)</f>
        <v>16.922000000000001</v>
      </c>
      <c r="F15" s="16" t="s">
        <v>2260</v>
      </c>
      <c r="G15" s="17">
        <f>(A1L346C2 + A1L347C2)</f>
        <v>108.876</v>
      </c>
      <c r="H15" s="16" t="s">
        <v>2261</v>
      </c>
      <c r="I15" s="17">
        <f>(A1L348C1 + A1L348C2)</f>
        <v>125.798</v>
      </c>
      <c r="J15" s="16" t="s">
        <v>2262</v>
      </c>
      <c r="K15" s="17">
        <f>(A1L346C4 + A1L347C4)</f>
        <v>15.93</v>
      </c>
      <c r="L15" s="16" t="s">
        <v>2263</v>
      </c>
      <c r="M15" s="17">
        <f>(A1L346C5 + A1L347C5)</f>
        <v>106.568</v>
      </c>
      <c r="N15" s="16" t="s">
        <v>2264</v>
      </c>
      <c r="O15" s="17">
        <f>(A1L348C4 + A1L348C5)</f>
        <v>122.49799999999999</v>
      </c>
      <c r="P15" s="16" t="s">
        <v>2265</v>
      </c>
      <c r="Q15" s="17">
        <f>(A1L346C7 + A1L347C7)</f>
        <v>14.311</v>
      </c>
      <c r="R15" s="16" t="s">
        <v>2266</v>
      </c>
      <c r="S15" s="17">
        <f>(A1L346C8 + A1L347C8)</f>
        <v>116.44800000000001</v>
      </c>
      <c r="T15" s="16" t="s">
        <v>2267</v>
      </c>
      <c r="U15" s="17">
        <f>(A1L348C7 + A1L348C8)</f>
        <v>130.75900000000001</v>
      </c>
      <c r="V15" s="16" t="s">
        <v>2268</v>
      </c>
      <c r="W15" s="17">
        <f>(A1L346C10 + A1L347C10)</f>
        <v>19.429000000000002</v>
      </c>
      <c r="X15" s="16" t="s">
        <v>2269</v>
      </c>
      <c r="Y15" s="17">
        <f>(A1L346C11 + A1L347C11)</f>
        <v>157.68299999999999</v>
      </c>
      <c r="Z15" s="16" t="s">
        <v>2270</v>
      </c>
      <c r="AA15" s="17">
        <f>(A1L348C10 + A1L348C11)</f>
        <v>177.11199999999999</v>
      </c>
      <c r="AB15" s="16" t="s">
        <v>2271</v>
      </c>
      <c r="AC15" s="17">
        <f>(A1L346C13 + A1L347C13)</f>
        <v>16.571000000000002</v>
      </c>
      <c r="AD15" s="16" t="s">
        <v>2272</v>
      </c>
      <c r="AE15" s="17">
        <f>(A1L346C14 + A1L347C14)</f>
        <v>156.595</v>
      </c>
      <c r="AF15" s="16" t="s">
        <v>2273</v>
      </c>
      <c r="AG15" s="17">
        <f>(A1L348C13 + A1L348C14)</f>
        <v>173.166</v>
      </c>
      <c r="AH15" s="16" t="s">
        <v>2274</v>
      </c>
      <c r="AI15" s="17">
        <f>IF(RUN_YEARS &gt; 1,(A1L348C3 + A1L348C6) / 2, 0 )</f>
        <v>124.148</v>
      </c>
      <c r="AJ15" s="16" t="s">
        <v>2275</v>
      </c>
      <c r="AK15" s="17">
        <f>IF(RUN_YEARS &gt; 2,(A1L348C3 + A1L348C6 + A1L348C9) / 3, 0 )</f>
        <v>126.35166666666667</v>
      </c>
      <c r="AL15" s="16" t="s">
        <v>2276</v>
      </c>
      <c r="AM15" s="17">
        <f>IF(RUN_YEARS &gt; 3,(A1L348C3 + A1L348C6 + A1L348C9 + A1L348C12) / 4, 0 )</f>
        <v>139.04175000000001</v>
      </c>
      <c r="AN15" s="16" t="s">
        <v>2277</v>
      </c>
      <c r="AO15" s="17">
        <f>IF(RUN_YEARS &gt; 4,(A1L348C3 + A1L348C6 + A1L348C9 + A1L348C12 + A1L348C15) / 5, 0 )</f>
        <v>145.86660000000001</v>
      </c>
    </row>
    <row r="16" spans="1:41" x14ac:dyDescent="0.2">
      <c r="A16" s="11">
        <v>349</v>
      </c>
      <c r="B16" s="14" t="s">
        <v>945</v>
      </c>
      <c r="C16" s="11" t="s">
        <v>1858</v>
      </c>
      <c r="D16" s="16" t="s">
        <v>1973</v>
      </c>
      <c r="E16" s="15">
        <v>25.513999999999999</v>
      </c>
      <c r="F16" s="16" t="s">
        <v>1973</v>
      </c>
      <c r="G16" s="15">
        <v>20.166</v>
      </c>
      <c r="H16" s="16" t="s">
        <v>2278</v>
      </c>
      <c r="I16" s="17">
        <f>(A1L349C1 + A1L349C2)</f>
        <v>45.68</v>
      </c>
      <c r="J16" s="16" t="s">
        <v>1973</v>
      </c>
      <c r="K16" s="15">
        <v>25.765999999999998</v>
      </c>
      <c r="L16" s="16" t="s">
        <v>1973</v>
      </c>
      <c r="M16" s="15">
        <v>19.457000000000001</v>
      </c>
      <c r="N16" s="16" t="s">
        <v>2279</v>
      </c>
      <c r="O16" s="17">
        <f>(A1L349C4 + A1L349C5)</f>
        <v>45.222999999999999</v>
      </c>
      <c r="P16" s="16" t="s">
        <v>1973</v>
      </c>
      <c r="Q16" s="15">
        <v>22.742999999999999</v>
      </c>
      <c r="R16" s="16" t="s">
        <v>1973</v>
      </c>
      <c r="S16" s="15">
        <v>18.792000000000002</v>
      </c>
      <c r="T16" s="16" t="s">
        <v>2280</v>
      </c>
      <c r="U16" s="17">
        <f>(A1L349C7 + A1L349C8)</f>
        <v>41.534999999999997</v>
      </c>
      <c r="V16" s="16" t="s">
        <v>1973</v>
      </c>
      <c r="W16" s="15">
        <v>24</v>
      </c>
      <c r="X16" s="16" t="s">
        <v>1973</v>
      </c>
      <c r="Y16" s="15">
        <v>19.353999999999999</v>
      </c>
      <c r="Z16" s="16" t="s">
        <v>2281</v>
      </c>
      <c r="AA16" s="17">
        <f>(A1L349C10 + A1L349C11)</f>
        <v>43.353999999999999</v>
      </c>
      <c r="AB16" s="16" t="s">
        <v>1973</v>
      </c>
      <c r="AC16" s="15">
        <v>28.390999999999998</v>
      </c>
      <c r="AD16" s="16" t="s">
        <v>1973</v>
      </c>
      <c r="AE16" s="15">
        <v>28.084</v>
      </c>
      <c r="AF16" s="16" t="s">
        <v>2282</v>
      </c>
      <c r="AG16" s="17">
        <f>(A1L349C13 + A1L349C14)</f>
        <v>56.474999999999994</v>
      </c>
      <c r="AH16" s="16" t="s">
        <v>2283</v>
      </c>
      <c r="AI16" s="17">
        <f>IF(RUN_YEARS &gt; 1,(A1L349C3 + A1L349C6) / 2, 0 )</f>
        <v>45.451499999999996</v>
      </c>
      <c r="AJ16" s="16" t="s">
        <v>2284</v>
      </c>
      <c r="AK16" s="17">
        <f>IF(RUN_YEARS &gt; 2,(A1L349C3 + A1L349C6 + A1L349C9) / 3, 0 )</f>
        <v>44.145999999999994</v>
      </c>
      <c r="AL16" s="16" t="s">
        <v>2285</v>
      </c>
      <c r="AM16" s="17">
        <f>IF(RUN_YEARS &gt; 3,(A1L349C3 + A1L349C6 + A1L349C9 + A1L349C12) / 4, 0 )</f>
        <v>43.947999999999993</v>
      </c>
      <c r="AN16" s="16" t="s">
        <v>2286</v>
      </c>
      <c r="AO16" s="17">
        <f>IF(RUN_YEARS &gt; 4,(A1L349C3 + A1L349C6 + A1L349C9 + A1L349C12 + A1L349C15) / 5, 0 )</f>
        <v>46.453399999999995</v>
      </c>
    </row>
    <row r="17" spans="1:41" x14ac:dyDescent="0.2">
      <c r="A17" s="11">
        <v>350</v>
      </c>
      <c r="B17" s="14" t="s">
        <v>945</v>
      </c>
      <c r="C17" s="11" t="s">
        <v>1859</v>
      </c>
      <c r="D17" s="16" t="s">
        <v>1983</v>
      </c>
      <c r="E17" s="15">
        <v>11.340999999999999</v>
      </c>
      <c r="F17" s="16" t="s">
        <v>1983</v>
      </c>
      <c r="G17" s="15">
        <v>24.707000000000001</v>
      </c>
      <c r="H17" s="16" t="s">
        <v>2287</v>
      </c>
      <c r="I17" s="17">
        <f>(A1L350C1 + A1L350C2)</f>
        <v>36.048000000000002</v>
      </c>
      <c r="J17" s="16" t="s">
        <v>1983</v>
      </c>
      <c r="K17" s="15">
        <v>9.3689999999999998</v>
      </c>
      <c r="L17" s="16" t="s">
        <v>1983</v>
      </c>
      <c r="M17" s="15">
        <v>33.054000000000002</v>
      </c>
      <c r="N17" s="16" t="s">
        <v>2288</v>
      </c>
      <c r="O17" s="17">
        <f>(A1L350C4 + A1L350C5)</f>
        <v>42.423000000000002</v>
      </c>
      <c r="P17" s="16" t="s">
        <v>1983</v>
      </c>
      <c r="Q17" s="15">
        <v>6.9859999999999998</v>
      </c>
      <c r="R17" s="16" t="s">
        <v>1983</v>
      </c>
      <c r="S17" s="15">
        <v>20.084</v>
      </c>
      <c r="T17" s="16" t="s">
        <v>2289</v>
      </c>
      <c r="U17" s="17">
        <f>(A1L350C7 + A1L350C8)</f>
        <v>27.07</v>
      </c>
      <c r="V17" s="16" t="s">
        <v>1983</v>
      </c>
      <c r="W17" s="15">
        <v>6.5250000000000004</v>
      </c>
      <c r="X17" s="16" t="s">
        <v>1983</v>
      </c>
      <c r="Y17" s="15">
        <v>21.841999999999999</v>
      </c>
      <c r="Z17" s="16" t="s">
        <v>2290</v>
      </c>
      <c r="AA17" s="17">
        <f>(A1L350C10 + A1L350C11)</f>
        <v>28.366999999999997</v>
      </c>
      <c r="AB17" s="16" t="s">
        <v>1983</v>
      </c>
      <c r="AC17" s="15">
        <v>8.0359999999999996</v>
      </c>
      <c r="AD17" s="16" t="s">
        <v>1983</v>
      </c>
      <c r="AE17" s="15">
        <v>25.832999999999998</v>
      </c>
      <c r="AF17" s="16" t="s">
        <v>2291</v>
      </c>
      <c r="AG17" s="17">
        <f>(A1L350C13 + A1L350C14)</f>
        <v>33.869</v>
      </c>
      <c r="AH17" s="16" t="s">
        <v>2292</v>
      </c>
      <c r="AI17" s="17">
        <f>IF(RUN_YEARS &gt; 1,(A1L350C3 + A1L350C6) / 2, 0 )</f>
        <v>39.235500000000002</v>
      </c>
      <c r="AJ17" s="16" t="s">
        <v>2293</v>
      </c>
      <c r="AK17" s="17">
        <f>IF(RUN_YEARS &gt; 2,(A1L350C3 + A1L350C6 + A1L350C9) / 3, 0 )</f>
        <v>35.18033333333333</v>
      </c>
      <c r="AL17" s="16" t="s">
        <v>2294</v>
      </c>
      <c r="AM17" s="17">
        <f>IF(RUN_YEARS &gt; 3,(A1L350C3 + A1L350C6 + A1L350C9 + A1L350C12) / 4, 0 )</f>
        <v>33.476999999999997</v>
      </c>
      <c r="AN17" s="16" t="s">
        <v>2295</v>
      </c>
      <c r="AO17" s="17">
        <f>IF(RUN_YEARS &gt; 4,(A1L350C3 + A1L350C6 + A1L350C9 + A1L350C12 + A1L350C15) / 5, 0 )</f>
        <v>33.555399999999999</v>
      </c>
    </row>
    <row r="18" spans="1:41" x14ac:dyDescent="0.2">
      <c r="A18" s="11">
        <v>351</v>
      </c>
      <c r="B18" s="14" t="s">
        <v>945</v>
      </c>
      <c r="C18" s="11" t="s">
        <v>2181</v>
      </c>
      <c r="D18" s="16" t="s">
        <v>1993</v>
      </c>
      <c r="E18" s="15">
        <v>108.53700000000001</v>
      </c>
      <c r="F18" s="16" t="s">
        <v>1993</v>
      </c>
      <c r="G18" s="15">
        <v>68.73</v>
      </c>
      <c r="H18" s="16" t="s">
        <v>2296</v>
      </c>
      <c r="I18" s="17">
        <f>(A1L351C1 + A1L351C2)</f>
        <v>177.267</v>
      </c>
      <c r="J18" s="16" t="s">
        <v>1993</v>
      </c>
      <c r="K18" s="15">
        <v>108.113</v>
      </c>
      <c r="L18" s="16" t="s">
        <v>1993</v>
      </c>
      <c r="M18" s="15">
        <v>73.313999999999993</v>
      </c>
      <c r="N18" s="16" t="s">
        <v>2297</v>
      </c>
      <c r="O18" s="17">
        <f>(A1L351C4 + A1L351C5)</f>
        <v>181.42699999999999</v>
      </c>
      <c r="P18" s="16" t="s">
        <v>1993</v>
      </c>
      <c r="Q18" s="15">
        <v>103.517</v>
      </c>
      <c r="R18" s="16" t="s">
        <v>1993</v>
      </c>
      <c r="S18" s="15">
        <v>72.361000000000004</v>
      </c>
      <c r="T18" s="16" t="s">
        <v>2298</v>
      </c>
      <c r="U18" s="17">
        <f>(A1L351C7 + A1L351C8)</f>
        <v>175.87799999999999</v>
      </c>
      <c r="V18" s="16" t="s">
        <v>1993</v>
      </c>
      <c r="W18" s="15">
        <v>103.761</v>
      </c>
      <c r="X18" s="16" t="s">
        <v>1993</v>
      </c>
      <c r="Y18" s="15">
        <v>77.575999999999993</v>
      </c>
      <c r="Z18" s="16" t="s">
        <v>2299</v>
      </c>
      <c r="AA18" s="17">
        <f>(A1L351C10 + A1L351C11)</f>
        <v>181.33699999999999</v>
      </c>
      <c r="AB18" s="16" t="s">
        <v>1993</v>
      </c>
      <c r="AC18" s="15">
        <v>99.272000000000006</v>
      </c>
      <c r="AD18" s="16" t="s">
        <v>1993</v>
      </c>
      <c r="AE18" s="15">
        <v>82.561999999999998</v>
      </c>
      <c r="AF18" s="16" t="s">
        <v>2300</v>
      </c>
      <c r="AG18" s="17">
        <f>(A1L351C13 + A1L351C14)</f>
        <v>181.834</v>
      </c>
      <c r="AH18" s="16" t="s">
        <v>2301</v>
      </c>
      <c r="AI18" s="17">
        <f>IF(RUN_YEARS &gt; 1,(A1L351C3 + A1L351C6) / 2, 0 )</f>
        <v>179.34699999999998</v>
      </c>
      <c r="AJ18" s="16" t="s">
        <v>2302</v>
      </c>
      <c r="AK18" s="17">
        <f>IF(RUN_YEARS &gt; 2,(A1L351C3 + A1L351C6 + A1L351C9) / 3, 0 )</f>
        <v>178.19066666666663</v>
      </c>
      <c r="AL18" s="16" t="s">
        <v>2303</v>
      </c>
      <c r="AM18" s="17">
        <f>IF(RUN_YEARS &gt; 3,(A1L351C3 + A1L351C6 + A1L351C9 + A1L351C12) / 4, 0 )</f>
        <v>178.97724999999997</v>
      </c>
      <c r="AN18" s="16" t="s">
        <v>2304</v>
      </c>
      <c r="AO18" s="17">
        <f>IF(RUN_YEARS &gt; 4,(A1L351C3 + A1L351C6 + A1L351C9 + A1L351C12 + A1L351C15) / 5, 0 )</f>
        <v>179.54859999999999</v>
      </c>
    </row>
    <row r="19" spans="1:41" x14ac:dyDescent="0.2">
      <c r="A19" s="11">
        <v>352</v>
      </c>
      <c r="B19" s="14" t="s">
        <v>945</v>
      </c>
      <c r="C19" s="11" t="s">
        <v>1861</v>
      </c>
      <c r="D19" s="16" t="s">
        <v>2305</v>
      </c>
      <c r="E19" s="17">
        <f>(A1L350C1 + A1L351C1)</f>
        <v>119.878</v>
      </c>
      <c r="F19" s="16" t="s">
        <v>2306</v>
      </c>
      <c r="G19" s="17">
        <f>(A1L350C2 + A1L351C2)</f>
        <v>93.437000000000012</v>
      </c>
      <c r="H19" s="16" t="s">
        <v>2307</v>
      </c>
      <c r="I19" s="17">
        <f>(A1L352C1 + A1L352C2)</f>
        <v>213.315</v>
      </c>
      <c r="J19" s="16" t="s">
        <v>2308</v>
      </c>
      <c r="K19" s="17">
        <f>(A1L350C4 + A1L351C4)</f>
        <v>117.482</v>
      </c>
      <c r="L19" s="16" t="s">
        <v>2309</v>
      </c>
      <c r="M19" s="17">
        <f>(A1L350C5 + A1L351C5)</f>
        <v>106.36799999999999</v>
      </c>
      <c r="N19" s="16" t="s">
        <v>2310</v>
      </c>
      <c r="O19" s="17">
        <f>(A1L352C4 + A1L352C5)</f>
        <v>223.85</v>
      </c>
      <c r="P19" s="16" t="s">
        <v>2311</v>
      </c>
      <c r="Q19" s="17">
        <f>(A1L350C7 + A1L351C7)</f>
        <v>110.503</v>
      </c>
      <c r="R19" s="16" t="s">
        <v>2312</v>
      </c>
      <c r="S19" s="17">
        <f>(A1L350C8 + A1L351C8)</f>
        <v>92.445000000000007</v>
      </c>
      <c r="T19" s="16" t="s">
        <v>2313</v>
      </c>
      <c r="U19" s="17">
        <f>(A1L352C7 + A1L352C8)</f>
        <v>202.94800000000001</v>
      </c>
      <c r="V19" s="16" t="s">
        <v>2314</v>
      </c>
      <c r="W19" s="17">
        <f>(A1L350C10 + A1L351C10)</f>
        <v>110.286</v>
      </c>
      <c r="X19" s="16" t="s">
        <v>2315</v>
      </c>
      <c r="Y19" s="17">
        <f>(A1L350C11 + A1L351C11)</f>
        <v>99.417999999999992</v>
      </c>
      <c r="Z19" s="16" t="s">
        <v>2316</v>
      </c>
      <c r="AA19" s="17">
        <f>(A1L352C10 + A1L352C11)</f>
        <v>209.70400000000001</v>
      </c>
      <c r="AB19" s="16" t="s">
        <v>2317</v>
      </c>
      <c r="AC19" s="17">
        <f>(A1L350C13 + A1L351C13)</f>
        <v>107.30800000000001</v>
      </c>
      <c r="AD19" s="16" t="s">
        <v>2318</v>
      </c>
      <c r="AE19" s="17">
        <f>(A1L350C14 + A1L351C14)</f>
        <v>108.395</v>
      </c>
      <c r="AF19" s="16" t="s">
        <v>2319</v>
      </c>
      <c r="AG19" s="17">
        <f>(A1L352C13 + A1L352C14)</f>
        <v>215.703</v>
      </c>
      <c r="AH19" s="16" t="s">
        <v>2320</v>
      </c>
      <c r="AI19" s="17">
        <f>IF(RUN_YEARS &gt; 1,(A1L352C3 + A1L352C6) / 2, 0 )</f>
        <v>218.58249999999998</v>
      </c>
      <c r="AJ19" s="16" t="s">
        <v>2321</v>
      </c>
      <c r="AK19" s="17">
        <f>IF(RUN_YEARS &gt; 2,(A1L352C3 + A1L352C6 + A1L352C9) / 3, 0 )</f>
        <v>213.37099999999998</v>
      </c>
      <c r="AL19" s="16" t="s">
        <v>2322</v>
      </c>
      <c r="AM19" s="17">
        <f>IF(RUN_YEARS &gt; 3,(A1L352C3 + A1L352C6 + A1L352C9 + A1L352C12) / 4, 0 )</f>
        <v>212.45425</v>
      </c>
      <c r="AN19" s="16" t="s">
        <v>2323</v>
      </c>
      <c r="AO19" s="17">
        <f>IF(RUN_YEARS &gt; 4,(A1L352C3 + A1L352C6 + A1L352C9 + A1L352C12 + A1L352C15) / 5, 0 )</f>
        <v>213.10399999999998</v>
      </c>
    </row>
    <row r="20" spans="1:41" x14ac:dyDescent="0.2">
      <c r="A20" s="11">
        <v>353</v>
      </c>
      <c r="B20" s="14" t="s">
        <v>945</v>
      </c>
      <c r="C20" s="11" t="s">
        <v>1862</v>
      </c>
      <c r="D20" s="16" t="s">
        <v>2022</v>
      </c>
      <c r="E20" s="15">
        <v>0.19900000000000001</v>
      </c>
      <c r="F20" s="16" t="s">
        <v>2022</v>
      </c>
      <c r="G20" s="15">
        <v>2.5219999999999998</v>
      </c>
      <c r="H20" s="16" t="s">
        <v>2324</v>
      </c>
      <c r="I20" s="17">
        <f>(A1L353C1 + A1L353C2)</f>
        <v>2.7209999999999996</v>
      </c>
      <c r="J20" s="16" t="s">
        <v>2022</v>
      </c>
      <c r="K20" s="15">
        <v>0.20699999999999999</v>
      </c>
      <c r="L20" s="16" t="s">
        <v>2022</v>
      </c>
      <c r="M20" s="15">
        <v>1.982</v>
      </c>
      <c r="N20" s="16" t="s">
        <v>2325</v>
      </c>
      <c r="O20" s="17">
        <f>(A1L353C4 + A1L353C5)</f>
        <v>2.1890000000000001</v>
      </c>
      <c r="P20" s="16" t="s">
        <v>2022</v>
      </c>
      <c r="Q20" s="15">
        <v>0.29799999999999999</v>
      </c>
      <c r="R20" s="16" t="s">
        <v>2022</v>
      </c>
      <c r="S20" s="15">
        <v>2.1139999999999999</v>
      </c>
      <c r="T20" s="16" t="s">
        <v>2326</v>
      </c>
      <c r="U20" s="17">
        <f>(A1L353C7 + A1L353C8)</f>
        <v>2.4119999999999999</v>
      </c>
      <c r="V20" s="16" t="s">
        <v>2022</v>
      </c>
      <c r="W20" s="15">
        <v>0.38600000000000001</v>
      </c>
      <c r="X20" s="16" t="s">
        <v>2022</v>
      </c>
      <c r="Y20" s="15">
        <v>2.681</v>
      </c>
      <c r="Z20" s="16" t="s">
        <v>2327</v>
      </c>
      <c r="AA20" s="17">
        <f>(A1L353C10 + A1L353C11)</f>
        <v>3.0670000000000002</v>
      </c>
      <c r="AB20" s="16" t="s">
        <v>2022</v>
      </c>
      <c r="AC20" s="15">
        <v>0.67400000000000004</v>
      </c>
      <c r="AD20" s="16" t="s">
        <v>2022</v>
      </c>
      <c r="AE20" s="15">
        <v>2.3570000000000002</v>
      </c>
      <c r="AF20" s="16" t="s">
        <v>2328</v>
      </c>
      <c r="AG20" s="17">
        <f>(A1L353C13 + A1L353C14)</f>
        <v>3.0310000000000001</v>
      </c>
      <c r="AH20" s="16" t="s">
        <v>2329</v>
      </c>
      <c r="AI20" s="17">
        <f>IF(RUN_YEARS &gt; 1,(A1L353C3 + A1L353C6) / 2, 0 )</f>
        <v>2.4550000000000001</v>
      </c>
      <c r="AJ20" s="16" t="s">
        <v>2330</v>
      </c>
      <c r="AK20" s="17">
        <f>IF(RUN_YEARS &gt; 2,(A1L353C3 + A1L353C6 + A1L353C9) / 3, 0 )</f>
        <v>2.4406666666666665</v>
      </c>
      <c r="AL20" s="16" t="s">
        <v>2331</v>
      </c>
      <c r="AM20" s="17">
        <f>IF(RUN_YEARS &gt; 3,(A1L353C3 + A1L353C6 + A1L353C9 + A1L353C12) / 4, 0 )</f>
        <v>2.5972499999999998</v>
      </c>
      <c r="AN20" s="16" t="s">
        <v>2332</v>
      </c>
      <c r="AO20" s="17">
        <f>IF(RUN_YEARS &gt; 4,(A1L353C3 + A1L353C6 + A1L353C9 + A1L353C12 + A1L353C15) / 5, 0 )</f>
        <v>2.6840000000000002</v>
      </c>
    </row>
    <row r="21" spans="1:41" x14ac:dyDescent="0.2">
      <c r="A21" s="11">
        <v>354</v>
      </c>
      <c r="B21" s="14" t="s">
        <v>945</v>
      </c>
      <c r="C21" s="11" t="s">
        <v>1863</v>
      </c>
      <c r="D21" s="16" t="s">
        <v>2032</v>
      </c>
      <c r="E21" s="15">
        <v>34.863999999999997</v>
      </c>
      <c r="F21" s="16" t="s">
        <v>2032</v>
      </c>
      <c r="G21" s="15">
        <v>36.805</v>
      </c>
      <c r="H21" s="16" t="s">
        <v>2333</v>
      </c>
      <c r="I21" s="17">
        <f>(A1L354C1 + A1L354C2)</f>
        <v>71.668999999999997</v>
      </c>
      <c r="J21" s="16" t="s">
        <v>2032</v>
      </c>
      <c r="K21" s="15">
        <v>35.823999999999998</v>
      </c>
      <c r="L21" s="16" t="s">
        <v>2032</v>
      </c>
      <c r="M21" s="15">
        <v>87.37</v>
      </c>
      <c r="N21" s="16" t="s">
        <v>2334</v>
      </c>
      <c r="O21" s="17">
        <f>(A1L354C4 + A1L354C5)</f>
        <v>123.194</v>
      </c>
      <c r="P21" s="16" t="s">
        <v>2032</v>
      </c>
      <c r="Q21" s="15">
        <v>37.777999999999999</v>
      </c>
      <c r="R21" s="16" t="s">
        <v>2032</v>
      </c>
      <c r="S21" s="15">
        <v>77.927000000000007</v>
      </c>
      <c r="T21" s="16" t="s">
        <v>2335</v>
      </c>
      <c r="U21" s="17">
        <f>(A1L354C7 + A1L354C8)</f>
        <v>115.70500000000001</v>
      </c>
      <c r="V21" s="16" t="s">
        <v>2032</v>
      </c>
      <c r="W21" s="15">
        <v>41.329000000000001</v>
      </c>
      <c r="X21" s="16" t="s">
        <v>2032</v>
      </c>
      <c r="Y21" s="15">
        <v>69.572000000000003</v>
      </c>
      <c r="Z21" s="16" t="s">
        <v>2336</v>
      </c>
      <c r="AA21" s="17">
        <f>(A1L354C10 + A1L354C11)</f>
        <v>110.90100000000001</v>
      </c>
      <c r="AB21" s="16" t="s">
        <v>2032</v>
      </c>
      <c r="AC21" s="15">
        <v>36.195</v>
      </c>
      <c r="AD21" s="16" t="s">
        <v>2032</v>
      </c>
      <c r="AE21" s="15">
        <v>71.513999999999996</v>
      </c>
      <c r="AF21" s="16" t="s">
        <v>2337</v>
      </c>
      <c r="AG21" s="17">
        <f>(A1L354C13 + A1L354C14)</f>
        <v>107.709</v>
      </c>
      <c r="AH21" s="16" t="s">
        <v>2338</v>
      </c>
      <c r="AI21" s="17">
        <f>IF(RUN_YEARS &gt; 1,(A1L354C3 + A1L354C6) / 2, 0 )</f>
        <v>97.4315</v>
      </c>
      <c r="AJ21" s="16" t="s">
        <v>2339</v>
      </c>
      <c r="AK21" s="17">
        <f>IF(RUN_YEARS &gt; 2,(A1L354C3 + A1L354C6 + A1L354C9) / 3, 0 )</f>
        <v>103.52266666666667</v>
      </c>
      <c r="AL21" s="16" t="s">
        <v>2340</v>
      </c>
      <c r="AM21" s="17">
        <f>IF(RUN_YEARS &gt; 3,(A1L354C3 + A1L354C6 + A1L354C9 + A1L354C12) / 4, 0 )</f>
        <v>105.36725</v>
      </c>
      <c r="AN21" s="16" t="s">
        <v>2341</v>
      </c>
      <c r="AO21" s="17">
        <f>IF(RUN_YEARS &gt; 4,(A1L354C3 + A1L354C6 + A1L354C9 + A1L354C12 + A1L354C15) / 5, 0 )</f>
        <v>105.8356</v>
      </c>
    </row>
    <row r="22" spans="1:41" x14ac:dyDescent="0.2">
      <c r="A22" s="11">
        <v>355</v>
      </c>
      <c r="B22" s="14" t="s">
        <v>945</v>
      </c>
      <c r="C22" s="11" t="s">
        <v>1864</v>
      </c>
      <c r="D22" s="16" t="s">
        <v>2042</v>
      </c>
      <c r="E22" s="15">
        <v>2E-3</v>
      </c>
      <c r="F22" s="16" t="s">
        <v>2042</v>
      </c>
      <c r="G22" s="15">
        <v>8.0000000000000002E-3</v>
      </c>
      <c r="H22" s="16" t="s">
        <v>2342</v>
      </c>
      <c r="I22" s="17">
        <f>(A1L355C1 + A1L355C2)</f>
        <v>0.01</v>
      </c>
      <c r="J22" s="16" t="s">
        <v>2042</v>
      </c>
      <c r="K22" s="15">
        <v>4.0000000000000001E-3</v>
      </c>
      <c r="L22" s="16" t="s">
        <v>2042</v>
      </c>
      <c r="M22" s="15">
        <v>1.0999999999999999E-2</v>
      </c>
      <c r="N22" s="16" t="s">
        <v>2343</v>
      </c>
      <c r="O22" s="17">
        <f>(A1L355C4 + A1L355C5)</f>
        <v>1.4999999999999999E-2</v>
      </c>
      <c r="P22" s="16" t="s">
        <v>2042</v>
      </c>
      <c r="Q22" s="15">
        <v>3.0000000000000001E-3</v>
      </c>
      <c r="R22" s="16" t="s">
        <v>2042</v>
      </c>
      <c r="S22" s="15">
        <v>1E-3</v>
      </c>
      <c r="T22" s="16" t="s">
        <v>2344</v>
      </c>
      <c r="U22" s="17">
        <f>(A1L355C7 + A1L355C8)</f>
        <v>4.0000000000000001E-3</v>
      </c>
      <c r="V22" s="16" t="s">
        <v>2042</v>
      </c>
      <c r="W22" s="15">
        <v>8.0000000000000002E-3</v>
      </c>
      <c r="X22" s="16" t="s">
        <v>2042</v>
      </c>
      <c r="Y22" s="15">
        <v>0</v>
      </c>
      <c r="Z22" s="16" t="s">
        <v>2345</v>
      </c>
      <c r="AA22" s="17">
        <f>(A1L355C10 + A1L355C11)</f>
        <v>8.0000000000000002E-3</v>
      </c>
      <c r="AB22" s="16" t="s">
        <v>2042</v>
      </c>
      <c r="AC22" s="15">
        <v>1.2999999999999999E-2</v>
      </c>
      <c r="AD22" s="16" t="s">
        <v>2042</v>
      </c>
      <c r="AE22" s="15">
        <v>0</v>
      </c>
      <c r="AF22" s="16" t="s">
        <v>2346</v>
      </c>
      <c r="AG22" s="17">
        <f>(A1L355C13 + A1L355C14)</f>
        <v>1.2999999999999999E-2</v>
      </c>
      <c r="AH22" s="16" t="s">
        <v>2347</v>
      </c>
      <c r="AI22" s="17">
        <f>IF(RUN_YEARS &gt; 1,(A1L355C3 + A1L355C6) / 2, 0 )</f>
        <v>1.2500000000000001E-2</v>
      </c>
      <c r="AJ22" s="16" t="s">
        <v>2348</v>
      </c>
      <c r="AK22" s="17">
        <f>IF(RUN_YEARS &gt; 2,(A1L355C3 + A1L355C6 + A1L355C9) / 3, 0 )</f>
        <v>9.6666666666666672E-3</v>
      </c>
      <c r="AL22" s="16" t="s">
        <v>2349</v>
      </c>
      <c r="AM22" s="17">
        <f>IF(RUN_YEARS &gt; 3,(A1L355C3 + A1L355C6 + A1L355C9 + A1L355C12) / 4, 0 )</f>
        <v>9.2500000000000013E-3</v>
      </c>
      <c r="AN22" s="16" t="s">
        <v>2350</v>
      </c>
      <c r="AO22" s="17">
        <f>IF(RUN_YEARS &gt; 4,(A1L355C3 + A1L355C6 + A1L355C9 + A1L355C12 + A1L355C15) / 5, 0 )</f>
        <v>0.01</v>
      </c>
    </row>
    <row r="23" spans="1:41" x14ac:dyDescent="0.2">
      <c r="A23" s="11">
        <v>356</v>
      </c>
      <c r="B23" s="14" t="s">
        <v>945</v>
      </c>
      <c r="C23" s="11" t="s">
        <v>1865</v>
      </c>
      <c r="D23" s="16" t="s">
        <v>2052</v>
      </c>
      <c r="E23" s="15">
        <v>0</v>
      </c>
      <c r="F23" s="16" t="s">
        <v>2052</v>
      </c>
      <c r="G23" s="15">
        <v>0</v>
      </c>
      <c r="H23" s="16" t="s">
        <v>2351</v>
      </c>
      <c r="I23" s="17">
        <f>(A1L356C1 + A1L356C2)</f>
        <v>0</v>
      </c>
      <c r="J23" s="16" t="s">
        <v>2052</v>
      </c>
      <c r="K23" s="15">
        <v>0</v>
      </c>
      <c r="L23" s="16" t="s">
        <v>2052</v>
      </c>
      <c r="M23" s="15">
        <v>0</v>
      </c>
      <c r="N23" s="16" t="s">
        <v>2352</v>
      </c>
      <c r="O23" s="17">
        <f>(A1L356C4 + A1L356C5)</f>
        <v>0</v>
      </c>
      <c r="P23" s="16" t="s">
        <v>2052</v>
      </c>
      <c r="Q23" s="15">
        <v>0</v>
      </c>
      <c r="R23" s="16" t="s">
        <v>2052</v>
      </c>
      <c r="S23" s="15">
        <v>2E-3</v>
      </c>
      <c r="T23" s="16" t="s">
        <v>2353</v>
      </c>
      <c r="U23" s="17">
        <f>(A1L356C7 + A1L356C8)</f>
        <v>2E-3</v>
      </c>
      <c r="V23" s="16" t="s">
        <v>2052</v>
      </c>
      <c r="W23" s="15">
        <v>0</v>
      </c>
      <c r="X23" s="16" t="s">
        <v>2052</v>
      </c>
      <c r="Y23" s="15">
        <v>0.218</v>
      </c>
      <c r="Z23" s="16" t="s">
        <v>2354</v>
      </c>
      <c r="AA23" s="17">
        <f>(A1L356C10 + A1L356C11)</f>
        <v>0.218</v>
      </c>
      <c r="AB23" s="16" t="s">
        <v>2052</v>
      </c>
      <c r="AC23" s="15">
        <v>0</v>
      </c>
      <c r="AD23" s="16" t="s">
        <v>2052</v>
      </c>
      <c r="AE23" s="15">
        <v>7.3999999999999996E-2</v>
      </c>
      <c r="AF23" s="16" t="s">
        <v>2355</v>
      </c>
      <c r="AG23" s="17">
        <f>(A1L356C13 + A1L356C14)</f>
        <v>7.3999999999999996E-2</v>
      </c>
      <c r="AH23" s="16" t="s">
        <v>2356</v>
      </c>
      <c r="AI23" s="17">
        <f>IF(RUN_YEARS &gt; 1,(A1L356C3 + A1L356C6) / 2, 0 )</f>
        <v>0</v>
      </c>
      <c r="AJ23" s="16" t="s">
        <v>2357</v>
      </c>
      <c r="AK23" s="17">
        <f>IF(RUN_YEARS &gt; 2,(A1L356C3 + A1L356C6 + A1L356C9) / 3, 0 )</f>
        <v>6.6666666666666664E-4</v>
      </c>
      <c r="AL23" s="16" t="s">
        <v>2358</v>
      </c>
      <c r="AM23" s="17">
        <f>IF(RUN_YEARS &gt; 3,(A1L356C3 + A1L356C6 + A1L356C9 + A1L356C12) / 4, 0 )</f>
        <v>5.5E-2</v>
      </c>
      <c r="AN23" s="16" t="s">
        <v>2359</v>
      </c>
      <c r="AO23" s="17">
        <f>IF(RUN_YEARS &gt; 4,(A1L356C3 + A1L356C6 + A1L356C9 + A1L356C12 + A1L356C15) / 5, 0 )</f>
        <v>5.8799999999999998E-2</v>
      </c>
    </row>
    <row r="24" spans="1:41" x14ac:dyDescent="0.2">
      <c r="A24" s="11">
        <v>357</v>
      </c>
      <c r="B24" s="14" t="s">
        <v>945</v>
      </c>
      <c r="C24" s="11" t="s">
        <v>1866</v>
      </c>
      <c r="D24" s="16" t="s">
        <v>2062</v>
      </c>
      <c r="E24" s="15">
        <v>59.091999999999999</v>
      </c>
      <c r="F24" s="16" t="s">
        <v>2062</v>
      </c>
      <c r="G24" s="15">
        <v>56.219000000000001</v>
      </c>
      <c r="H24" s="16" t="s">
        <v>2360</v>
      </c>
      <c r="I24" s="17">
        <f>(A1L357C1 + A1L357C2)</f>
        <v>115.31100000000001</v>
      </c>
      <c r="J24" s="16" t="s">
        <v>2062</v>
      </c>
      <c r="K24" s="15">
        <v>53.941000000000003</v>
      </c>
      <c r="L24" s="16" t="s">
        <v>2062</v>
      </c>
      <c r="M24" s="15">
        <v>49.796999999999997</v>
      </c>
      <c r="N24" s="16" t="s">
        <v>2361</v>
      </c>
      <c r="O24" s="17">
        <f>(A1L357C4 + A1L357C5)</f>
        <v>103.738</v>
      </c>
      <c r="P24" s="16" t="s">
        <v>2062</v>
      </c>
      <c r="Q24" s="15">
        <v>57.045999999999999</v>
      </c>
      <c r="R24" s="16" t="s">
        <v>2062</v>
      </c>
      <c r="S24" s="15">
        <v>52.607999999999997</v>
      </c>
      <c r="T24" s="16" t="s">
        <v>2362</v>
      </c>
      <c r="U24" s="17">
        <f>(A1L357C7 + A1L357C8)</f>
        <v>109.654</v>
      </c>
      <c r="V24" s="16" t="s">
        <v>2062</v>
      </c>
      <c r="W24" s="15">
        <v>62.097000000000001</v>
      </c>
      <c r="X24" s="16" t="s">
        <v>2062</v>
      </c>
      <c r="Y24" s="15">
        <v>62.143000000000001</v>
      </c>
      <c r="Z24" s="16" t="s">
        <v>2363</v>
      </c>
      <c r="AA24" s="17">
        <f>(A1L357C10 + A1L357C11)</f>
        <v>124.24000000000001</v>
      </c>
      <c r="AB24" s="16" t="s">
        <v>2062</v>
      </c>
      <c r="AC24" s="15">
        <v>63.896999999999998</v>
      </c>
      <c r="AD24" s="16" t="s">
        <v>2062</v>
      </c>
      <c r="AE24" s="15">
        <v>64.685000000000002</v>
      </c>
      <c r="AF24" s="16" t="s">
        <v>2364</v>
      </c>
      <c r="AG24" s="17">
        <f>(A1L357C13 + A1L357C14)</f>
        <v>128.58199999999999</v>
      </c>
      <c r="AH24" s="16" t="s">
        <v>2365</v>
      </c>
      <c r="AI24" s="17">
        <f>IF(RUN_YEARS &gt; 1,(A1L357C3 + A1L357C6) / 2, 0 )</f>
        <v>109.5245</v>
      </c>
      <c r="AJ24" s="16" t="s">
        <v>2366</v>
      </c>
      <c r="AK24" s="17">
        <f>IF(RUN_YEARS &gt; 2,(A1L357C3 + A1L357C6 + A1L357C9) / 3, 0 )</f>
        <v>109.56766666666665</v>
      </c>
      <c r="AL24" s="16" t="s">
        <v>2367</v>
      </c>
      <c r="AM24" s="17">
        <f>IF(RUN_YEARS &gt; 3,(A1L357C3 + A1L357C6 + A1L357C9 + A1L357C12) / 4, 0 )</f>
        <v>113.23575</v>
      </c>
      <c r="AN24" s="16" t="s">
        <v>2368</v>
      </c>
      <c r="AO24" s="17">
        <f>IF(RUN_YEARS &gt; 4,(A1L357C3 + A1L357C6 + A1L357C9 + A1L357C12 + A1L357C15) / 5, 0 )</f>
        <v>116.30499999999999</v>
      </c>
    </row>
    <row r="25" spans="1:41" x14ac:dyDescent="0.2">
      <c r="A25" s="11">
        <v>358</v>
      </c>
      <c r="B25" s="14" t="s">
        <v>945</v>
      </c>
      <c r="C25" s="11" t="s">
        <v>1867</v>
      </c>
      <c r="D25" s="16" t="s">
        <v>2072</v>
      </c>
      <c r="E25" s="15">
        <v>2.6909999999999998</v>
      </c>
      <c r="F25" s="16" t="s">
        <v>2072</v>
      </c>
      <c r="G25" s="15">
        <v>6.1589999999999998</v>
      </c>
      <c r="H25" s="16" t="s">
        <v>2369</v>
      </c>
      <c r="I25" s="17">
        <f>(A1L358C1 + A1L358C2)</f>
        <v>8.85</v>
      </c>
      <c r="J25" s="16" t="s">
        <v>2072</v>
      </c>
      <c r="K25" s="15">
        <v>3.9119999999999999</v>
      </c>
      <c r="L25" s="16" t="s">
        <v>2072</v>
      </c>
      <c r="M25" s="15">
        <v>6.36</v>
      </c>
      <c r="N25" s="16" t="s">
        <v>2370</v>
      </c>
      <c r="O25" s="17">
        <f>(A1L358C4 + A1L358C5)</f>
        <v>10.272</v>
      </c>
      <c r="P25" s="16" t="s">
        <v>2072</v>
      </c>
      <c r="Q25" s="15">
        <v>3.3980000000000001</v>
      </c>
      <c r="R25" s="16" t="s">
        <v>2072</v>
      </c>
      <c r="S25" s="15">
        <v>5.1440000000000001</v>
      </c>
      <c r="T25" s="16" t="s">
        <v>2371</v>
      </c>
      <c r="U25" s="17">
        <f>(A1L358C7 + A1L358C8)</f>
        <v>8.5419999999999998</v>
      </c>
      <c r="V25" s="16" t="s">
        <v>2072</v>
      </c>
      <c r="W25" s="15">
        <v>3.4660000000000002</v>
      </c>
      <c r="X25" s="16" t="s">
        <v>2072</v>
      </c>
      <c r="Y25" s="15">
        <v>5.7709999999999999</v>
      </c>
      <c r="Z25" s="16" t="s">
        <v>2372</v>
      </c>
      <c r="AA25" s="17">
        <f>(A1L358C10 + A1L358C11)</f>
        <v>9.2370000000000001</v>
      </c>
      <c r="AB25" s="16" t="s">
        <v>2072</v>
      </c>
      <c r="AC25" s="15">
        <v>3.032</v>
      </c>
      <c r="AD25" s="16" t="s">
        <v>2072</v>
      </c>
      <c r="AE25" s="15">
        <v>6.5960000000000001</v>
      </c>
      <c r="AF25" s="16" t="s">
        <v>2373</v>
      </c>
      <c r="AG25" s="17">
        <f>(A1L358C13 + A1L358C14)</f>
        <v>9.6280000000000001</v>
      </c>
      <c r="AH25" s="16" t="s">
        <v>2374</v>
      </c>
      <c r="AI25" s="17">
        <f>IF(RUN_YEARS &gt; 1,(A1L358C3 + A1L358C6) / 2, 0 )</f>
        <v>9.5609999999999999</v>
      </c>
      <c r="AJ25" s="16" t="s">
        <v>2375</v>
      </c>
      <c r="AK25" s="17">
        <f>IF(RUN_YEARS &gt; 2,(A1L358C3 + A1L358C6 + A1L358C9) / 3, 0 )</f>
        <v>9.2213333333333338</v>
      </c>
      <c r="AL25" s="16" t="s">
        <v>2376</v>
      </c>
      <c r="AM25" s="17">
        <f>IF(RUN_YEARS &gt; 3,(A1L358C3 + A1L358C6 + A1L358C9 + A1L358C12) / 4, 0 )</f>
        <v>9.2252500000000008</v>
      </c>
      <c r="AN25" s="16" t="s">
        <v>2377</v>
      </c>
      <c r="AO25" s="17">
        <f>IF(RUN_YEARS &gt; 4,(A1L358C3 + A1L358C6 + A1L358C9 + A1L358C12 + A1L358C15) / 5, 0 )</f>
        <v>9.3058000000000014</v>
      </c>
    </row>
    <row r="26" spans="1:41" x14ac:dyDescent="0.2">
      <c r="A26" s="11">
        <v>359</v>
      </c>
      <c r="B26" s="14" t="s">
        <v>945</v>
      </c>
      <c r="C26" s="11" t="s">
        <v>2182</v>
      </c>
      <c r="D26" s="16" t="s">
        <v>2082</v>
      </c>
      <c r="E26" s="15">
        <v>0</v>
      </c>
      <c r="F26" s="16" t="s">
        <v>2082</v>
      </c>
      <c r="G26" s="15">
        <v>2E-3</v>
      </c>
      <c r="H26" s="16" t="s">
        <v>2378</v>
      </c>
      <c r="I26" s="17">
        <f>(A1L359C1 + A1L359C2)</f>
        <v>2E-3</v>
      </c>
      <c r="J26" s="16" t="s">
        <v>2082</v>
      </c>
      <c r="K26" s="15">
        <v>0</v>
      </c>
      <c r="L26" s="16" t="s">
        <v>2082</v>
      </c>
      <c r="M26" s="15">
        <v>1E-3</v>
      </c>
      <c r="N26" s="16" t="s">
        <v>2379</v>
      </c>
      <c r="O26" s="17">
        <f>(A1L359C4 + A1L359C5)</f>
        <v>1E-3</v>
      </c>
      <c r="P26" s="16" t="s">
        <v>2082</v>
      </c>
      <c r="Q26" s="15">
        <v>0</v>
      </c>
      <c r="R26" s="16" t="s">
        <v>2082</v>
      </c>
      <c r="S26" s="15">
        <v>0</v>
      </c>
      <c r="T26" s="16" t="s">
        <v>2380</v>
      </c>
      <c r="U26" s="17">
        <f>(A1L359C7 + A1L359C8)</f>
        <v>0</v>
      </c>
      <c r="V26" s="16" t="s">
        <v>2082</v>
      </c>
      <c r="W26" s="15">
        <v>0</v>
      </c>
      <c r="X26" s="16" t="s">
        <v>2082</v>
      </c>
      <c r="Y26" s="15">
        <v>4.0000000000000001E-3</v>
      </c>
      <c r="Z26" s="16" t="s">
        <v>2381</v>
      </c>
      <c r="AA26" s="17">
        <f>(A1L359C10 + A1L359C11)</f>
        <v>4.0000000000000001E-3</v>
      </c>
      <c r="AB26" s="16" t="s">
        <v>2082</v>
      </c>
      <c r="AC26" s="15">
        <v>0</v>
      </c>
      <c r="AD26" s="16" t="s">
        <v>2082</v>
      </c>
      <c r="AE26" s="15">
        <v>1E-3</v>
      </c>
      <c r="AF26" s="16" t="s">
        <v>2382</v>
      </c>
      <c r="AG26" s="17">
        <f>(A1L359C13 + A1L359C14)</f>
        <v>1E-3</v>
      </c>
      <c r="AH26" s="16" t="s">
        <v>2383</v>
      </c>
      <c r="AI26" s="17">
        <f>IF(RUN_YEARS &gt; 1,(A1L359C3 + A1L359C6) / 2, 0 )</f>
        <v>1.5E-3</v>
      </c>
      <c r="AJ26" s="16" t="s">
        <v>2384</v>
      </c>
      <c r="AK26" s="17">
        <f>IF(RUN_YEARS &gt; 2,(A1L359C3 + A1L359C6 + A1L359C9) / 3, 0 )</f>
        <v>1E-3</v>
      </c>
      <c r="AL26" s="16" t="s">
        <v>2385</v>
      </c>
      <c r="AM26" s="17">
        <f>IF(RUN_YEARS &gt; 3,(A1L359C3 + A1L359C6 + A1L359C9 + A1L359C12) / 4, 0 )</f>
        <v>1.75E-3</v>
      </c>
      <c r="AN26" s="16" t="s">
        <v>2386</v>
      </c>
      <c r="AO26" s="17">
        <f>IF(RUN_YEARS &gt; 4,(A1L359C3 + A1L359C6 + A1L359C9 + A1L359C12 + A1L359C15) / 5, 0 )</f>
        <v>1.6000000000000001E-3</v>
      </c>
    </row>
    <row r="27" spans="1:41" x14ac:dyDescent="0.2">
      <c r="A27" s="11">
        <v>360</v>
      </c>
      <c r="B27" s="14" t="s">
        <v>945</v>
      </c>
      <c r="C27" s="11" t="s">
        <v>1869</v>
      </c>
      <c r="D27" s="16" t="s">
        <v>2092</v>
      </c>
      <c r="E27" s="15">
        <v>5.9779999999999998</v>
      </c>
      <c r="F27" s="16" t="s">
        <v>2092</v>
      </c>
      <c r="G27" s="15">
        <v>2.524</v>
      </c>
      <c r="H27" s="16" t="s">
        <v>2387</v>
      </c>
      <c r="I27" s="17">
        <f>(A1L360C1 + A1L360C2)</f>
        <v>8.5019999999999989</v>
      </c>
      <c r="J27" s="16" t="s">
        <v>2092</v>
      </c>
      <c r="K27" s="15">
        <v>6.9260000000000002</v>
      </c>
      <c r="L27" s="16" t="s">
        <v>2092</v>
      </c>
      <c r="M27" s="15">
        <v>3.3730000000000002</v>
      </c>
      <c r="N27" s="16" t="s">
        <v>2388</v>
      </c>
      <c r="O27" s="17">
        <f>(A1L360C4 + A1L360C5)</f>
        <v>10.298999999999999</v>
      </c>
      <c r="P27" s="16" t="s">
        <v>2092</v>
      </c>
      <c r="Q27" s="15">
        <v>5.6130000000000004</v>
      </c>
      <c r="R27" s="16" t="s">
        <v>2092</v>
      </c>
      <c r="S27" s="15">
        <v>3.1120000000000001</v>
      </c>
      <c r="T27" s="16" t="s">
        <v>2389</v>
      </c>
      <c r="U27" s="17">
        <f>(A1L360C7 + A1L360C8)</f>
        <v>8.7250000000000014</v>
      </c>
      <c r="V27" s="16" t="s">
        <v>2092</v>
      </c>
      <c r="W27" s="15">
        <v>6.3049999999999997</v>
      </c>
      <c r="X27" s="16" t="s">
        <v>2092</v>
      </c>
      <c r="Y27" s="15">
        <v>3.5390000000000001</v>
      </c>
      <c r="Z27" s="16" t="s">
        <v>2390</v>
      </c>
      <c r="AA27" s="17">
        <f>(A1L360C10 + A1L360C11)</f>
        <v>9.8439999999999994</v>
      </c>
      <c r="AB27" s="16" t="s">
        <v>2092</v>
      </c>
      <c r="AC27" s="15">
        <v>5.875</v>
      </c>
      <c r="AD27" s="16" t="s">
        <v>2092</v>
      </c>
      <c r="AE27" s="15">
        <v>3.258</v>
      </c>
      <c r="AF27" s="16" t="s">
        <v>2391</v>
      </c>
      <c r="AG27" s="17">
        <f>(A1L360C13 + A1L360C14)</f>
        <v>9.1329999999999991</v>
      </c>
      <c r="AH27" s="16" t="s">
        <v>2392</v>
      </c>
      <c r="AI27" s="17">
        <f>IF(RUN_YEARS &gt; 1,(A1L360C3 + A1L360C6) / 2, 0 )</f>
        <v>9.4004999999999992</v>
      </c>
      <c r="AJ27" s="16" t="s">
        <v>2393</v>
      </c>
      <c r="AK27" s="17">
        <f>IF(RUN_YEARS &gt; 2,(A1L360C3 + A1L360C6 + A1L360C9) / 3, 0 )</f>
        <v>9.1753333333333327</v>
      </c>
      <c r="AL27" s="16" t="s">
        <v>2394</v>
      </c>
      <c r="AM27" s="17">
        <f>IF(RUN_YEARS &gt; 3,(A1L360C3 + A1L360C6 + A1L360C9 + A1L360C12) / 4, 0 )</f>
        <v>9.3424999999999994</v>
      </c>
      <c r="AN27" s="16" t="s">
        <v>2395</v>
      </c>
      <c r="AO27" s="17">
        <f>IF(RUN_YEARS &gt; 4,(A1L360C3 + A1L360C6 + A1L360C9 + A1L360C12 + A1L360C15) / 5, 0 )</f>
        <v>9.3005999999999993</v>
      </c>
    </row>
    <row r="28" spans="1:41" x14ac:dyDescent="0.2">
      <c r="A28" s="11">
        <v>361</v>
      </c>
      <c r="B28" s="14" t="s">
        <v>945</v>
      </c>
      <c r="C28" s="11" t="s">
        <v>1870</v>
      </c>
      <c r="D28" s="16" t="s">
        <v>2102</v>
      </c>
      <c r="E28" s="15">
        <v>80.819000000000003</v>
      </c>
      <c r="F28" s="16" t="s">
        <v>2102</v>
      </c>
      <c r="G28" s="15">
        <v>93.953000000000003</v>
      </c>
      <c r="H28" s="16" t="s">
        <v>2396</v>
      </c>
      <c r="I28" s="17">
        <f>(A1L361C1 + A1L361C2)</f>
        <v>174.77199999999999</v>
      </c>
      <c r="J28" s="16" t="s">
        <v>2102</v>
      </c>
      <c r="K28" s="15">
        <v>63.96</v>
      </c>
      <c r="L28" s="16" t="s">
        <v>2102</v>
      </c>
      <c r="M28" s="15">
        <v>79.495000000000005</v>
      </c>
      <c r="N28" s="16" t="s">
        <v>2397</v>
      </c>
      <c r="O28" s="17">
        <f>(A1L361C4 + A1L361C5)</f>
        <v>143.45500000000001</v>
      </c>
      <c r="P28" s="16" t="s">
        <v>2102</v>
      </c>
      <c r="Q28" s="15">
        <v>61.161999999999999</v>
      </c>
      <c r="R28" s="16" t="s">
        <v>2102</v>
      </c>
      <c r="S28" s="15">
        <v>69.804000000000002</v>
      </c>
      <c r="T28" s="16" t="s">
        <v>2398</v>
      </c>
      <c r="U28" s="17">
        <f>(A1L361C7 + A1L361C8)</f>
        <v>130.96600000000001</v>
      </c>
      <c r="V28" s="16" t="s">
        <v>2102</v>
      </c>
      <c r="W28" s="15">
        <v>64.882999999999996</v>
      </c>
      <c r="X28" s="16" t="s">
        <v>2102</v>
      </c>
      <c r="Y28" s="15">
        <v>80.106999999999999</v>
      </c>
      <c r="Z28" s="16" t="s">
        <v>2399</v>
      </c>
      <c r="AA28" s="17">
        <f>(A1L361C10 + A1L361C11)</f>
        <v>144.99</v>
      </c>
      <c r="AB28" s="16" t="s">
        <v>2102</v>
      </c>
      <c r="AC28" s="15">
        <v>62.875</v>
      </c>
      <c r="AD28" s="16" t="s">
        <v>2102</v>
      </c>
      <c r="AE28" s="15">
        <v>62.048999999999999</v>
      </c>
      <c r="AF28" s="16" t="s">
        <v>2400</v>
      </c>
      <c r="AG28" s="17">
        <f>(A1L361C13 + A1L361C14)</f>
        <v>124.92400000000001</v>
      </c>
      <c r="AH28" s="16" t="s">
        <v>2401</v>
      </c>
      <c r="AI28" s="17">
        <f>IF(RUN_YEARS &gt; 1,(A1L361C3 + A1L361C6) / 2, 0 )</f>
        <v>159.11349999999999</v>
      </c>
      <c r="AJ28" s="16" t="s">
        <v>2402</v>
      </c>
      <c r="AK28" s="17">
        <f>IF(RUN_YEARS &gt; 2,(A1L361C3 + A1L361C6 + A1L361C9) / 3, 0 )</f>
        <v>149.73099999999999</v>
      </c>
      <c r="AL28" s="16" t="s">
        <v>2403</v>
      </c>
      <c r="AM28" s="17">
        <f>IF(RUN_YEARS &gt; 3,(A1L361C3 + A1L361C6 + A1L361C9 + A1L361C12) / 4, 0 )</f>
        <v>148.54575</v>
      </c>
      <c r="AN28" s="16" t="s">
        <v>2404</v>
      </c>
      <c r="AO28" s="17">
        <f>IF(RUN_YEARS &gt; 4,(A1L361C3 + A1L361C6 + A1L361C9 + A1L361C12 + A1L361C15) / 5, 0 )</f>
        <v>143.82139999999998</v>
      </c>
    </row>
    <row r="29" spans="1:41" x14ac:dyDescent="0.2">
      <c r="A29" s="11">
        <v>362</v>
      </c>
      <c r="B29" s="14" t="s">
        <v>945</v>
      </c>
      <c r="C29" s="11" t="s">
        <v>1871</v>
      </c>
      <c r="D29" s="16" t="s">
        <v>2112</v>
      </c>
      <c r="E29" s="15">
        <v>5.851</v>
      </c>
      <c r="F29" s="16" t="s">
        <v>2112</v>
      </c>
      <c r="G29" s="15">
        <v>3.1520000000000001</v>
      </c>
      <c r="H29" s="16" t="s">
        <v>2405</v>
      </c>
      <c r="I29" s="17">
        <f>(A1L362C1 + A1L362C2)</f>
        <v>9.0030000000000001</v>
      </c>
      <c r="J29" s="16" t="s">
        <v>2112</v>
      </c>
      <c r="K29" s="15">
        <v>5.3289999999999997</v>
      </c>
      <c r="L29" s="16" t="s">
        <v>2112</v>
      </c>
      <c r="M29" s="15">
        <v>3.2010000000000001</v>
      </c>
      <c r="N29" s="16" t="s">
        <v>2406</v>
      </c>
      <c r="O29" s="17">
        <f>(A1L362C4 + A1L362C5)</f>
        <v>8.5299999999999994</v>
      </c>
      <c r="P29" s="16" t="s">
        <v>2112</v>
      </c>
      <c r="Q29" s="15">
        <v>4.4889999999999999</v>
      </c>
      <c r="R29" s="16" t="s">
        <v>2112</v>
      </c>
      <c r="S29" s="15">
        <v>2.8660000000000001</v>
      </c>
      <c r="T29" s="16" t="s">
        <v>2407</v>
      </c>
      <c r="U29" s="17">
        <f>(A1L362C7 + A1L362C8)</f>
        <v>7.3550000000000004</v>
      </c>
      <c r="V29" s="16" t="s">
        <v>2112</v>
      </c>
      <c r="W29" s="15">
        <v>4.2210000000000001</v>
      </c>
      <c r="X29" s="16" t="s">
        <v>2112</v>
      </c>
      <c r="Y29" s="15">
        <v>3.2909999999999999</v>
      </c>
      <c r="Z29" s="16" t="s">
        <v>2408</v>
      </c>
      <c r="AA29" s="17">
        <f>(A1L362C10 + A1L362C11)</f>
        <v>7.5120000000000005</v>
      </c>
      <c r="AB29" s="16" t="s">
        <v>2112</v>
      </c>
      <c r="AC29" s="15">
        <v>4.24</v>
      </c>
      <c r="AD29" s="16" t="s">
        <v>2112</v>
      </c>
      <c r="AE29" s="15">
        <v>3.4950000000000001</v>
      </c>
      <c r="AF29" s="16" t="s">
        <v>2409</v>
      </c>
      <c r="AG29" s="17">
        <f>(A1L362C13 + A1L362C14)</f>
        <v>7.7350000000000003</v>
      </c>
      <c r="AH29" s="16" t="s">
        <v>2410</v>
      </c>
      <c r="AI29" s="17">
        <f>IF(RUN_YEARS &gt; 1,(A1L362C3 + A1L362C6) / 2, 0 )</f>
        <v>8.7665000000000006</v>
      </c>
      <c r="AJ29" s="16" t="s">
        <v>2411</v>
      </c>
      <c r="AK29" s="17">
        <f>IF(RUN_YEARS &gt; 2,(A1L362C3 + A1L362C6 + A1L362C9) / 3, 0 )</f>
        <v>8.2960000000000012</v>
      </c>
      <c r="AL29" s="16" t="s">
        <v>2412</v>
      </c>
      <c r="AM29" s="17">
        <f>IF(RUN_YEARS &gt; 3,(A1L362C3 + A1L362C6 + A1L362C9 + A1L362C12) / 4, 0 )</f>
        <v>8.1000000000000014</v>
      </c>
      <c r="AN29" s="16" t="s">
        <v>2413</v>
      </c>
      <c r="AO29" s="17">
        <f>IF(RUN_YEARS &gt; 4,(A1L362C3 + A1L362C6 + A1L362C9 + A1L362C12 + A1L362C15) / 5, 0 )</f>
        <v>8.027000000000001</v>
      </c>
    </row>
    <row r="30" spans="1:41" x14ac:dyDescent="0.2">
      <c r="A30" s="11">
        <v>363</v>
      </c>
      <c r="B30" s="14" t="s">
        <v>945</v>
      </c>
      <c r="C30" s="11" t="s">
        <v>2183</v>
      </c>
      <c r="D30" s="16" t="s">
        <v>2414</v>
      </c>
      <c r="E30" s="17">
        <f>(A1L361C1 + A1L362C1)</f>
        <v>86.67</v>
      </c>
      <c r="F30" s="16" t="s">
        <v>2415</v>
      </c>
      <c r="G30" s="17">
        <f>(A1L361C2 + A1L362C2)</f>
        <v>97.105000000000004</v>
      </c>
      <c r="H30" s="16" t="s">
        <v>2416</v>
      </c>
      <c r="I30" s="17">
        <f>(A1L363C1 + A1L363C2)</f>
        <v>183.77500000000001</v>
      </c>
      <c r="J30" s="16" t="s">
        <v>2417</v>
      </c>
      <c r="K30" s="17">
        <f>(A1L361C4 + A1L362C4)</f>
        <v>69.289000000000001</v>
      </c>
      <c r="L30" s="16" t="s">
        <v>2418</v>
      </c>
      <c r="M30" s="17">
        <f>(A1L361C5 + A1L362C5)</f>
        <v>82.695999999999998</v>
      </c>
      <c r="N30" s="16" t="s">
        <v>2419</v>
      </c>
      <c r="O30" s="17">
        <f>(A1L363C4 + A1L363C5)</f>
        <v>151.98500000000001</v>
      </c>
      <c r="P30" s="16" t="s">
        <v>2420</v>
      </c>
      <c r="Q30" s="17">
        <f>(A1L361C7 + A1L362C7)</f>
        <v>65.650999999999996</v>
      </c>
      <c r="R30" s="16" t="s">
        <v>2421</v>
      </c>
      <c r="S30" s="17">
        <f>(A1L361C8 + A1L362C8)</f>
        <v>72.67</v>
      </c>
      <c r="T30" s="16" t="s">
        <v>2422</v>
      </c>
      <c r="U30" s="17">
        <f>(A1L363C7 + A1L363C8)</f>
        <v>138.321</v>
      </c>
      <c r="V30" s="16" t="s">
        <v>2423</v>
      </c>
      <c r="W30" s="17">
        <f>(A1L361C10 + A1L362C10)</f>
        <v>69.103999999999999</v>
      </c>
      <c r="X30" s="16" t="s">
        <v>2424</v>
      </c>
      <c r="Y30" s="17">
        <f>(A1L361C11 + A1L362C11)</f>
        <v>83.397999999999996</v>
      </c>
      <c r="Z30" s="16" t="s">
        <v>2425</v>
      </c>
      <c r="AA30" s="17">
        <f>(A1L363C10 + A1L363C11)</f>
        <v>152.50200000000001</v>
      </c>
      <c r="AB30" s="16" t="s">
        <v>2426</v>
      </c>
      <c r="AC30" s="17">
        <f>(A1L361C13 + A1L362C13)</f>
        <v>67.114999999999995</v>
      </c>
      <c r="AD30" s="16" t="s">
        <v>2427</v>
      </c>
      <c r="AE30" s="17">
        <f>(A1L361C14 + A1L362C14)</f>
        <v>65.543999999999997</v>
      </c>
      <c r="AF30" s="16" t="s">
        <v>2428</v>
      </c>
      <c r="AG30" s="17">
        <f>(A1L363C13 + A1L363C14)</f>
        <v>132.65899999999999</v>
      </c>
      <c r="AH30" s="16" t="s">
        <v>2429</v>
      </c>
      <c r="AI30" s="17">
        <f>IF(RUN_YEARS &gt; 1,(A1L363C3 + A1L363C6) / 2, 0 )</f>
        <v>167.88</v>
      </c>
      <c r="AJ30" s="16" t="s">
        <v>2430</v>
      </c>
      <c r="AK30" s="17">
        <f>IF(RUN_YEARS &gt; 2,(A1L363C3 + A1L363C6 + A1L363C9) / 3, 0 )</f>
        <v>158.02700000000002</v>
      </c>
      <c r="AL30" s="16" t="s">
        <v>2431</v>
      </c>
      <c r="AM30" s="17">
        <f>IF(RUN_YEARS &gt; 3,(A1L363C3 + A1L363C6 + A1L363C9 + A1L363C12) / 4, 0 )</f>
        <v>156.64575000000002</v>
      </c>
      <c r="AN30" s="16" t="s">
        <v>2432</v>
      </c>
      <c r="AO30" s="17">
        <f>IF(RUN_YEARS &gt; 4,(A1L363C3 + A1L363C6 + A1L363C9 + A1L363C12 + A1L363C15) / 5, 0 )</f>
        <v>151.84840000000003</v>
      </c>
    </row>
    <row r="31" spans="1:41" x14ac:dyDescent="0.2">
      <c r="A31" s="11">
        <v>364</v>
      </c>
      <c r="B31" s="14" t="s">
        <v>945</v>
      </c>
      <c r="C31" s="11" t="s">
        <v>2184</v>
      </c>
      <c r="D31" s="16" t="s">
        <v>2433</v>
      </c>
      <c r="E31" s="17">
        <f>(A1L341C1 + A1L344C1 + A1L345C1 + A1L348C1 + A1L349C1 + SUM(A1L352C1:A1L362C1))</f>
        <v>418.20400000000001</v>
      </c>
      <c r="F31" s="16" t="s">
        <v>2434</v>
      </c>
      <c r="G31" s="17">
        <f>(A1L341C2 + A1L344C2 + A1L345C2 + A1L348C2 + A1L349C2 + SUM(A1L352C2:A1L362C2))</f>
        <v>442.41300000000001</v>
      </c>
      <c r="H31" s="16" t="s">
        <v>2435</v>
      </c>
      <c r="I31" s="17">
        <f>(A1L364C1 + A1L364C2)</f>
        <v>860.61699999999996</v>
      </c>
      <c r="J31" s="16" t="s">
        <v>2436</v>
      </c>
      <c r="K31" s="17">
        <f>(A1L341C4 + A1L344C4 + A1L345C4 + A1L348C4 + A1L349C4 + SUM(A1L352C4:A1L362C4))</f>
        <v>391.76599999999996</v>
      </c>
      <c r="L31" s="16" t="s">
        <v>2437</v>
      </c>
      <c r="M31" s="17">
        <f>(A1L341C5 + A1L344C5 + A1L345C5 + A1L348C5 + A1L349C5 + SUM(A1L352C5:A1L362C5))</f>
        <v>484.74800000000005</v>
      </c>
      <c r="N31" s="16" t="s">
        <v>2438</v>
      </c>
      <c r="O31" s="17">
        <f>(A1L364C4 + A1L364C5)</f>
        <v>876.51400000000001</v>
      </c>
      <c r="P31" s="16" t="s">
        <v>2439</v>
      </c>
      <c r="Q31" s="17">
        <f>(A1L341C7 + A1L344C7 + A1L345C7 + A1L348C7 + A1L349C7 + SUM(A1L352C7:A1L362C7))</f>
        <v>378.74499999999995</v>
      </c>
      <c r="R31" s="16" t="s">
        <v>2440</v>
      </c>
      <c r="S31" s="17">
        <f>(A1L341C8 + A1L344C8 + A1L345C8 + A1L348C8 + A1L349C8 + SUM(A1L352C8:A1L362C8))</f>
        <v>461.52800000000002</v>
      </c>
      <c r="T31" s="16" t="s">
        <v>2441</v>
      </c>
      <c r="U31" s="17">
        <f>(A1L364C7 + A1L364C8)</f>
        <v>840.27299999999991</v>
      </c>
      <c r="V31" s="16" t="s">
        <v>2442</v>
      </c>
      <c r="W31" s="17">
        <f>(A1L341C10 + A1L344C10 + A1L345C10 + A1L348C10 + A1L349C10 + SUM(A1L352C10:A1L362C10))</f>
        <v>404.86700000000008</v>
      </c>
      <c r="X31" s="16" t="s">
        <v>2443</v>
      </c>
      <c r="Y31" s="17">
        <f>(A1L341C11 + A1L344C11 + A1L345C11 + A1L348C11 + A1L349C11 + SUM(A1L352C11:A1L362C11))</f>
        <v>526.15099999999995</v>
      </c>
      <c r="Z31" s="16" t="s">
        <v>2444</v>
      </c>
      <c r="AA31" s="17">
        <f>(A1L364C10 + A1L364C11)</f>
        <v>931.01800000000003</v>
      </c>
      <c r="AB31" s="16" t="s">
        <v>2445</v>
      </c>
      <c r="AC31" s="17">
        <f>(A1L341C13 + A1L344C13 + A1L345C13 + A1L348C13 + A1L349C13 + SUM(A1L352C13:A1L362C13))</f>
        <v>398.31300000000005</v>
      </c>
      <c r="AD31" s="16" t="s">
        <v>2446</v>
      </c>
      <c r="AE31" s="17">
        <f>(A1L341C14 + A1L344C14 + A1L345C14 + A1L348C14 + A1L349C14 + SUM(A1L352C14:A1L362C14))</f>
        <v>528.12599999999998</v>
      </c>
      <c r="AF31" s="16" t="s">
        <v>2447</v>
      </c>
      <c r="AG31" s="17">
        <f>(A1L364C13 + A1L364C14)</f>
        <v>926.43900000000008</v>
      </c>
      <c r="AH31" s="16" t="s">
        <v>2448</v>
      </c>
      <c r="AI31" s="17">
        <f>IF(RUN_YEARS &gt; 1,(A1L364C3 + A1L364C6) / 2, 0 )</f>
        <v>868.56549999999993</v>
      </c>
      <c r="AJ31" s="16" t="s">
        <v>2449</v>
      </c>
      <c r="AK31" s="17">
        <f>IF(RUN_YEARS &gt; 2,(A1L364C3 + A1L364C6 + A1L364C9) / 3, 0 )</f>
        <v>859.13466666666648</v>
      </c>
      <c r="AL31" s="16" t="s">
        <v>2450</v>
      </c>
      <c r="AM31" s="17">
        <f>IF(RUN_YEARS &gt; 3,(A1L364C3 + A1L364C6 + A1L364C9 + A1L364C12) / 4, 0 )</f>
        <v>877.10549999999989</v>
      </c>
      <c r="AN31" s="16" t="s">
        <v>2451</v>
      </c>
      <c r="AO31" s="17">
        <f>IF(RUN_YEARS &gt; 4,(A1L364C3 + A1L364C6 + A1L364C9 + A1L364C12 + A1L364C15) / 5, 0 )</f>
        <v>886.97219999999993</v>
      </c>
    </row>
    <row r="34" spans="2:3" x14ac:dyDescent="0.2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3E2655-DE8A-4AE1-B54B-22B486F0283B}">
  <dimension ref="A1:I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2452</v>
      </c>
    </row>
    <row r="3" spans="1:9" x14ac:dyDescent="0.2">
      <c r="B3" s="13" t="s">
        <v>22</v>
      </c>
    </row>
    <row r="4" spans="1:9" x14ac:dyDescent="0.2">
      <c r="B4" s="13" t="s">
        <v>2453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2454</v>
      </c>
      <c r="F7" s="8" t="s">
        <v>30</v>
      </c>
      <c r="G7" s="8" t="s">
        <v>2455</v>
      </c>
      <c r="H7" s="8" t="s">
        <v>33</v>
      </c>
      <c r="I7" s="8" t="s">
        <v>2456</v>
      </c>
    </row>
    <row r="8" spans="1:9" ht="13.5" thickTop="1" x14ac:dyDescent="0.2">
      <c r="A8" s="11">
        <v>401</v>
      </c>
      <c r="B8" s="14" t="s">
        <v>2457</v>
      </c>
      <c r="C8" s="11" t="s">
        <v>2458</v>
      </c>
      <c r="D8" s="16" t="s">
        <v>2608</v>
      </c>
      <c r="E8" s="15">
        <v>138238945</v>
      </c>
      <c r="F8" s="16" t="s">
        <v>2609</v>
      </c>
      <c r="G8" s="15">
        <v>4252806</v>
      </c>
      <c r="H8" s="16" t="s">
        <v>2610</v>
      </c>
      <c r="I8" s="1">
        <f>IF(A1L401C1=0,0,A1L401C2 / A1L401C1)</f>
        <v>3.0764167073178979E-2</v>
      </c>
    </row>
    <row r="9" spans="1:9" x14ac:dyDescent="0.2">
      <c r="A9" s="11">
        <v>402</v>
      </c>
      <c r="B9" s="14" t="s">
        <v>2459</v>
      </c>
      <c r="C9" s="11" t="s">
        <v>2460</v>
      </c>
      <c r="D9" s="16" t="s">
        <v>2608</v>
      </c>
      <c r="E9" s="15">
        <v>113683369</v>
      </c>
      <c r="F9" s="16" t="s">
        <v>2609</v>
      </c>
      <c r="G9" s="15">
        <v>2419894</v>
      </c>
      <c r="H9" s="16" t="s">
        <v>2611</v>
      </c>
      <c r="I9" s="1">
        <f>IF(A1L402C1=0,0,A1L402C2 / A1L402C1)</f>
        <v>2.1286262197243645E-2</v>
      </c>
    </row>
    <row r="10" spans="1:9" x14ac:dyDescent="0.2">
      <c r="A10" s="11">
        <v>403</v>
      </c>
      <c r="B10" s="14" t="s">
        <v>2461</v>
      </c>
      <c r="C10" s="11" t="s">
        <v>2462</v>
      </c>
      <c r="D10" s="16" t="s">
        <v>2608</v>
      </c>
      <c r="E10" s="15">
        <v>270282</v>
      </c>
      <c r="F10" s="16" t="s">
        <v>2609</v>
      </c>
      <c r="G10" s="15">
        <v>425383</v>
      </c>
      <c r="H10" s="16" t="s">
        <v>2612</v>
      </c>
      <c r="I10" s="1">
        <f>IF(A1L403C1=0,0,A1L403C2 / A1L403C1)</f>
        <v>1.5738487949622986</v>
      </c>
    </row>
    <row r="11" spans="1:9" x14ac:dyDescent="0.2">
      <c r="A11" s="11">
        <v>404</v>
      </c>
      <c r="B11" s="14" t="s">
        <v>2463</v>
      </c>
      <c r="C11" s="11" t="s">
        <v>2464</v>
      </c>
      <c r="D11" s="16" t="s">
        <v>2608</v>
      </c>
      <c r="E11" s="15">
        <v>501536</v>
      </c>
      <c r="F11" s="16" t="s">
        <v>2609</v>
      </c>
      <c r="G11" s="15">
        <v>44353</v>
      </c>
      <c r="H11" s="16" t="s">
        <v>2613</v>
      </c>
      <c r="I11" s="1">
        <f>IF(A1L404C1=0,0,A1L404C2 / A1L404C1)</f>
        <v>8.8434329739041667E-2</v>
      </c>
    </row>
    <row r="12" spans="1:9" x14ac:dyDescent="0.2">
      <c r="A12" s="11">
        <v>405</v>
      </c>
      <c r="B12" s="14" t="s">
        <v>2465</v>
      </c>
      <c r="C12" s="11" t="s">
        <v>2466</v>
      </c>
      <c r="D12" s="16" t="s">
        <v>2608</v>
      </c>
      <c r="E12" s="15">
        <v>2094964</v>
      </c>
      <c r="F12" s="16" t="s">
        <v>2609</v>
      </c>
      <c r="G12" s="15">
        <v>557166</v>
      </c>
      <c r="H12" s="16" t="s">
        <v>2614</v>
      </c>
      <c r="I12" s="1">
        <f>IF(A1L405C1=0,0,A1L405C2 / A1L405C1)</f>
        <v>0.26595492810377647</v>
      </c>
    </row>
    <row r="13" spans="1:9" x14ac:dyDescent="0.2">
      <c r="A13" s="11">
        <v>406</v>
      </c>
      <c r="B13" s="14" t="s">
        <v>2467</v>
      </c>
      <c r="C13" s="11" t="s">
        <v>2468</v>
      </c>
      <c r="D13" s="16" t="s">
        <v>2615</v>
      </c>
      <c r="E13" s="17">
        <f>(A1L401C1 - SUM(A1L402C1:A1L405C1))</f>
        <v>21688794</v>
      </c>
      <c r="F13" s="16" t="s">
        <v>2616</v>
      </c>
      <c r="G13" s="17">
        <f>(A1L401C2 - SUM(A1L402C2:A1L405C2))</f>
        <v>806010</v>
      </c>
      <c r="H13" s="16" t="s">
        <v>2617</v>
      </c>
      <c r="I13" s="1">
        <f>IF(A1L406C1=0,0,A1L406C2 / A1L406C1)</f>
        <v>3.7162508897451839E-2</v>
      </c>
    </row>
    <row r="14" spans="1:9" x14ac:dyDescent="0.2">
      <c r="A14" s="11">
        <v>407</v>
      </c>
      <c r="B14" s="14" t="s">
        <v>2469</v>
      </c>
      <c r="C14" s="11" t="s">
        <v>2470</v>
      </c>
      <c r="D14" s="16" t="s">
        <v>2608</v>
      </c>
      <c r="E14" s="15">
        <v>21344547</v>
      </c>
      <c r="F14" s="16" t="s">
        <v>2609</v>
      </c>
      <c r="G14" s="15">
        <v>0</v>
      </c>
      <c r="H14" s="16" t="s">
        <v>2618</v>
      </c>
      <c r="I14" s="1">
        <f>IF(A1L407C1=0,0,A1L407C2 / A1L407C1)</f>
        <v>0</v>
      </c>
    </row>
    <row r="15" spans="1:9" x14ac:dyDescent="0.2">
      <c r="A15" s="11">
        <v>408</v>
      </c>
      <c r="B15" s="14" t="s">
        <v>2471</v>
      </c>
      <c r="C15" s="11" t="s">
        <v>2472</v>
      </c>
      <c r="D15" s="16" t="s">
        <v>2608</v>
      </c>
      <c r="E15" s="15">
        <v>508641413</v>
      </c>
      <c r="F15" s="16" t="s">
        <v>2609</v>
      </c>
      <c r="G15" s="15">
        <v>2280648</v>
      </c>
      <c r="H15" s="16" t="s">
        <v>2619</v>
      </c>
      <c r="I15" s="1">
        <f>IF(A1L408C1=0,0,A1L408C2 / A1L408C1)</f>
        <v>4.4838032093151648E-3</v>
      </c>
    </row>
    <row r="16" spans="1:9" x14ac:dyDescent="0.2">
      <c r="A16" s="11">
        <v>409</v>
      </c>
      <c r="B16" s="14" t="s">
        <v>2473</v>
      </c>
      <c r="C16" s="11" t="s">
        <v>2474</v>
      </c>
      <c r="D16" s="16" t="s">
        <v>2608</v>
      </c>
      <c r="E16" s="15">
        <v>157551935</v>
      </c>
      <c r="F16" s="16" t="s">
        <v>2609</v>
      </c>
      <c r="G16" s="15">
        <v>424525</v>
      </c>
      <c r="H16" s="16" t="s">
        <v>2620</v>
      </c>
      <c r="I16" s="1">
        <f>IF(A1L409C1=0,0,A1L409C2 / A1L409C1)</f>
        <v>2.6945083219701489E-3</v>
      </c>
    </row>
    <row r="17" spans="1:9" x14ac:dyDescent="0.2">
      <c r="A17" s="11">
        <v>410</v>
      </c>
      <c r="B17" s="14" t="s">
        <v>2475</v>
      </c>
      <c r="C17" s="11" t="s">
        <v>2476</v>
      </c>
      <c r="D17" s="16" t="s">
        <v>2608</v>
      </c>
      <c r="E17" s="15">
        <v>88935333</v>
      </c>
      <c r="F17" s="16" t="s">
        <v>2609</v>
      </c>
      <c r="G17" s="15">
        <v>14305085</v>
      </c>
      <c r="H17" s="16" t="s">
        <v>2621</v>
      </c>
      <c r="I17" s="1">
        <f>IF(A1L410C1=0,0,A1L410C2 / A1L410C1)</f>
        <v>0.16084816368765381</v>
      </c>
    </row>
    <row r="18" spans="1:9" x14ac:dyDescent="0.2">
      <c r="A18" s="11">
        <v>411</v>
      </c>
      <c r="B18" s="14" t="s">
        <v>2477</v>
      </c>
      <c r="C18" s="11" t="s">
        <v>2478</v>
      </c>
      <c r="D18" s="16" t="s">
        <v>2608</v>
      </c>
      <c r="E18" s="15">
        <v>13973</v>
      </c>
      <c r="F18" s="16" t="s">
        <v>2609</v>
      </c>
      <c r="G18" s="15">
        <v>0</v>
      </c>
      <c r="H18" s="16" t="s">
        <v>2622</v>
      </c>
      <c r="I18" s="1">
        <f>IF(A1L411C1=0,0,A1L411C2 / A1L411C1)</f>
        <v>0</v>
      </c>
    </row>
    <row r="19" spans="1:9" x14ac:dyDescent="0.2">
      <c r="A19" s="11">
        <v>412</v>
      </c>
      <c r="B19" s="14" t="s">
        <v>2479</v>
      </c>
      <c r="C19" s="11" t="s">
        <v>2480</v>
      </c>
      <c r="D19" s="16" t="s">
        <v>2608</v>
      </c>
      <c r="E19" s="15">
        <v>722063</v>
      </c>
      <c r="F19" s="16" t="s">
        <v>2609</v>
      </c>
      <c r="G19" s="15">
        <v>1919267</v>
      </c>
      <c r="H19" s="16" t="s">
        <v>2623</v>
      </c>
      <c r="I19" s="1">
        <f>IF(A1L412C1=0,0,A1L412C2 / A1L412C1)</f>
        <v>2.658032609342952</v>
      </c>
    </row>
    <row r="20" spans="1:9" x14ac:dyDescent="0.2">
      <c r="A20" s="11">
        <v>413</v>
      </c>
      <c r="B20" s="14" t="s">
        <v>2481</v>
      </c>
      <c r="C20" s="11" t="s">
        <v>2482</v>
      </c>
      <c r="D20" s="16" t="s">
        <v>2608</v>
      </c>
      <c r="E20" s="15">
        <v>5959689</v>
      </c>
      <c r="F20" s="16" t="s">
        <v>2609</v>
      </c>
      <c r="G20" s="15">
        <v>3419647</v>
      </c>
      <c r="H20" s="16" t="s">
        <v>2624</v>
      </c>
      <c r="I20" s="1">
        <f>IF(A1L413C1=0,0,A1L413C2 / A1L413C1)</f>
        <v>0.57379621654754132</v>
      </c>
    </row>
    <row r="21" spans="1:9" x14ac:dyDescent="0.2">
      <c r="A21" s="11">
        <v>414</v>
      </c>
      <c r="B21" s="14" t="s">
        <v>2483</v>
      </c>
      <c r="C21" s="11" t="s">
        <v>2484</v>
      </c>
      <c r="D21" s="16" t="s">
        <v>2608</v>
      </c>
      <c r="E21" s="15">
        <v>27350647</v>
      </c>
      <c r="F21" s="16" t="s">
        <v>2609</v>
      </c>
      <c r="G21" s="15">
        <v>1027558</v>
      </c>
      <c r="H21" s="16" t="s">
        <v>2625</v>
      </c>
      <c r="I21" s="1">
        <f>IF(A1L414C1=0,0,A1L414C2 / A1L414C1)</f>
        <v>3.7569787654383457E-2</v>
      </c>
    </row>
    <row r="22" spans="1:9" x14ac:dyDescent="0.2">
      <c r="A22" s="11">
        <v>415</v>
      </c>
      <c r="B22" s="14" t="s">
        <v>2485</v>
      </c>
      <c r="C22" s="11" t="s">
        <v>2486</v>
      </c>
      <c r="D22" s="16" t="s">
        <v>2608</v>
      </c>
      <c r="E22" s="15">
        <v>7040901</v>
      </c>
      <c r="F22" s="16" t="s">
        <v>2609</v>
      </c>
      <c r="G22" s="15">
        <v>395831</v>
      </c>
      <c r="H22" s="16" t="s">
        <v>2626</v>
      </c>
      <c r="I22" s="1">
        <f>IF(A1L415C1=0,0,A1L415C2 / A1L415C1)</f>
        <v>5.6218799270150228E-2</v>
      </c>
    </row>
    <row r="23" spans="1:9" x14ac:dyDescent="0.2">
      <c r="A23" s="11">
        <v>416</v>
      </c>
      <c r="B23" s="14" t="s">
        <v>2487</v>
      </c>
      <c r="C23" s="11" t="s">
        <v>2488</v>
      </c>
      <c r="D23" s="16" t="s">
        <v>2608</v>
      </c>
      <c r="E23" s="15">
        <v>5633441</v>
      </c>
      <c r="F23" s="16" t="s">
        <v>2609</v>
      </c>
      <c r="G23" s="15">
        <v>156490</v>
      </c>
      <c r="H23" s="16" t="s">
        <v>2627</v>
      </c>
      <c r="I23" s="1">
        <f>IF(A1L416C1=0,0,A1L416C2 / A1L416C1)</f>
        <v>2.7778759021351247E-2</v>
      </c>
    </row>
    <row r="24" spans="1:9" x14ac:dyDescent="0.2">
      <c r="A24" s="11">
        <v>417</v>
      </c>
      <c r="B24" s="14" t="s">
        <v>2489</v>
      </c>
      <c r="C24" s="11" t="s">
        <v>2490</v>
      </c>
      <c r="D24" s="16" t="s">
        <v>2608</v>
      </c>
      <c r="E24" s="15">
        <v>194667</v>
      </c>
      <c r="F24" s="16" t="s">
        <v>2609</v>
      </c>
      <c r="G24" s="15">
        <v>11601</v>
      </c>
      <c r="H24" s="16" t="s">
        <v>2628</v>
      </c>
      <c r="I24" s="1">
        <f>IF(A1L417C1=0,0,A1L417C2 / A1L417C1)</f>
        <v>5.9594076037541029E-2</v>
      </c>
    </row>
    <row r="25" spans="1:9" x14ac:dyDescent="0.2">
      <c r="A25" s="11">
        <v>418</v>
      </c>
      <c r="B25" s="14" t="s">
        <v>2491</v>
      </c>
      <c r="C25" s="11" t="s">
        <v>2492</v>
      </c>
      <c r="D25" s="16" t="s">
        <v>2608</v>
      </c>
      <c r="E25" s="15">
        <v>1908731</v>
      </c>
      <c r="F25" s="16" t="s">
        <v>2609</v>
      </c>
      <c r="G25" s="15">
        <v>199666</v>
      </c>
      <c r="H25" s="16" t="s">
        <v>2629</v>
      </c>
      <c r="I25" s="1">
        <f>IF(A1L418C1=0,0,A1L418C2 / A1L418C1)</f>
        <v>0.10460667322949121</v>
      </c>
    </row>
    <row r="26" spans="1:9" x14ac:dyDescent="0.2">
      <c r="A26" s="11">
        <v>419</v>
      </c>
      <c r="B26" s="14" t="s">
        <v>2493</v>
      </c>
      <c r="C26" s="11" t="s">
        <v>2494</v>
      </c>
      <c r="D26" s="16" t="s">
        <v>2608</v>
      </c>
      <c r="E26" s="15">
        <v>8930</v>
      </c>
      <c r="F26" s="16" t="s">
        <v>2609</v>
      </c>
      <c r="G26" s="15">
        <v>0</v>
      </c>
      <c r="H26" s="16" t="s">
        <v>2630</v>
      </c>
      <c r="I26" s="1">
        <f>IF(A1L419C1=0,0,A1L419C2 / A1L419C1)</f>
        <v>0</v>
      </c>
    </row>
    <row r="27" spans="1:9" x14ac:dyDescent="0.2">
      <c r="A27" s="11">
        <v>420</v>
      </c>
      <c r="B27" s="14" t="s">
        <v>2495</v>
      </c>
      <c r="C27" s="11" t="s">
        <v>2496</v>
      </c>
      <c r="D27" s="16" t="s">
        <v>2608</v>
      </c>
      <c r="E27" s="15">
        <v>11798733</v>
      </c>
      <c r="F27" s="16" t="s">
        <v>2609</v>
      </c>
      <c r="G27" s="15">
        <v>106464</v>
      </c>
      <c r="H27" s="16" t="s">
        <v>2631</v>
      </c>
      <c r="I27" s="1">
        <f>IF(A1L420C1=0,0,A1L420C2 / A1L420C1)</f>
        <v>9.0233417435583978E-3</v>
      </c>
    </row>
    <row r="28" spans="1:9" x14ac:dyDescent="0.2">
      <c r="A28" s="11">
        <v>421</v>
      </c>
      <c r="B28" s="14" t="s">
        <v>2497</v>
      </c>
      <c r="C28" s="11" t="s">
        <v>2498</v>
      </c>
      <c r="D28" s="16" t="s">
        <v>2608</v>
      </c>
      <c r="E28" s="15">
        <v>3851542</v>
      </c>
      <c r="F28" s="16" t="s">
        <v>2609</v>
      </c>
      <c r="G28" s="15">
        <v>284178</v>
      </c>
      <c r="H28" s="16" t="s">
        <v>2632</v>
      </c>
      <c r="I28" s="1">
        <f>IF(A1L421C1=0,0,A1L421C2 / A1L421C1)</f>
        <v>7.378291603726507E-2</v>
      </c>
    </row>
    <row r="29" spans="1:9" x14ac:dyDescent="0.2">
      <c r="A29" s="11">
        <v>422</v>
      </c>
      <c r="B29" s="14" t="s">
        <v>2499</v>
      </c>
      <c r="C29" s="11" t="s">
        <v>2500</v>
      </c>
      <c r="D29" s="16" t="s">
        <v>2608</v>
      </c>
      <c r="E29" s="15">
        <v>663783</v>
      </c>
      <c r="F29" s="16" t="s">
        <v>2609</v>
      </c>
      <c r="G29" s="15">
        <v>2092947</v>
      </c>
      <c r="H29" s="16" t="s">
        <v>2633</v>
      </c>
      <c r="I29" s="1">
        <f>IF(A1L422C1=0,0,A1L422C2 / A1L422C1)</f>
        <v>3.1530590569508408</v>
      </c>
    </row>
    <row r="30" spans="1:9" x14ac:dyDescent="0.2">
      <c r="A30" s="11">
        <v>423</v>
      </c>
      <c r="B30" s="14" t="s">
        <v>2501</v>
      </c>
      <c r="C30" s="11" t="s">
        <v>2502</v>
      </c>
      <c r="D30" s="16" t="s">
        <v>2608</v>
      </c>
      <c r="E30" s="15">
        <v>2523712</v>
      </c>
      <c r="F30" s="16" t="s">
        <v>2609</v>
      </c>
      <c r="G30" s="15">
        <v>909264</v>
      </c>
      <c r="H30" s="16" t="s">
        <v>2634</v>
      </c>
      <c r="I30" s="1">
        <f>IF(A1L423C1=0,0,A1L423C2 / A1L423C1)</f>
        <v>0.36028833717951969</v>
      </c>
    </row>
    <row r="31" spans="1:9" x14ac:dyDescent="0.2">
      <c r="A31" s="11">
        <v>424</v>
      </c>
      <c r="B31" s="14" t="s">
        <v>2503</v>
      </c>
      <c r="C31" s="11" t="s">
        <v>2504</v>
      </c>
      <c r="D31" s="16" t="s">
        <v>2608</v>
      </c>
      <c r="E31" s="15">
        <v>1401682</v>
      </c>
      <c r="F31" s="16" t="s">
        <v>2609</v>
      </c>
      <c r="G31" s="15">
        <v>33019</v>
      </c>
      <c r="H31" s="16" t="s">
        <v>2635</v>
      </c>
      <c r="I31" s="1">
        <f>IF(A1L424C1=0,0,A1L424C2 / A1L424C1)</f>
        <v>2.355669830960232E-2</v>
      </c>
    </row>
    <row r="32" spans="1:9" x14ac:dyDescent="0.2">
      <c r="A32" s="11">
        <v>425</v>
      </c>
      <c r="B32" s="14" t="s">
        <v>2505</v>
      </c>
      <c r="C32" s="11" t="s">
        <v>2506</v>
      </c>
      <c r="D32" s="16" t="s">
        <v>2608</v>
      </c>
      <c r="E32" s="15">
        <v>29907973</v>
      </c>
      <c r="F32" s="16" t="s">
        <v>2609</v>
      </c>
      <c r="G32" s="15">
        <v>1429373</v>
      </c>
      <c r="H32" s="16" t="s">
        <v>2636</v>
      </c>
      <c r="I32" s="1">
        <f>IF(A1L425C1=0,0,A1L425C2 / A1L425C1)</f>
        <v>4.7792372956870062E-2</v>
      </c>
    </row>
    <row r="33" spans="1:9" x14ac:dyDescent="0.2">
      <c r="A33" s="11">
        <v>426</v>
      </c>
      <c r="B33" s="14" t="s">
        <v>2467</v>
      </c>
      <c r="C33" s="11" t="s">
        <v>2507</v>
      </c>
      <c r="D33" s="16" t="s">
        <v>2637</v>
      </c>
      <c r="E33" s="17">
        <f>(A1L410C1 - (SUM(A1L411C1:A1L414C1) + SUM(A1L421C1:A1L425C1)))</f>
        <v>16540269</v>
      </c>
      <c r="F33" s="16" t="s">
        <v>2638</v>
      </c>
      <c r="G33" s="17">
        <f>(A1L410C2 - (SUM(A1L411C2:A1L414C2) + SUM(A1L421C2:A1L425C2)))</f>
        <v>3189832</v>
      </c>
      <c r="H33" s="16" t="s">
        <v>2639</v>
      </c>
      <c r="I33" s="1">
        <f>IF(A1L426C1=0,0,A1L426C2 / A1L426C1)</f>
        <v>0.19285248625642062</v>
      </c>
    </row>
    <row r="34" spans="1:9" x14ac:dyDescent="0.2">
      <c r="A34" s="11">
        <v>427</v>
      </c>
      <c r="B34" s="14" t="s">
        <v>2508</v>
      </c>
      <c r="C34" s="11" t="s">
        <v>2509</v>
      </c>
      <c r="D34" s="16" t="s">
        <v>2608</v>
      </c>
      <c r="E34" s="15">
        <v>1174</v>
      </c>
      <c r="F34" s="16" t="s">
        <v>2609</v>
      </c>
      <c r="G34" s="15">
        <v>0</v>
      </c>
      <c r="H34" s="16" t="s">
        <v>2640</v>
      </c>
      <c r="I34" s="1">
        <f>IF(A1L427C1=0,0,A1L427C2 / A1L427C1)</f>
        <v>0</v>
      </c>
    </row>
    <row r="35" spans="1:9" x14ac:dyDescent="0.2">
      <c r="A35" s="11">
        <v>428</v>
      </c>
      <c r="B35" s="14" t="s">
        <v>2510</v>
      </c>
      <c r="C35" s="11" t="s">
        <v>2511</v>
      </c>
      <c r="D35" s="16" t="s">
        <v>2608</v>
      </c>
      <c r="E35" s="15">
        <v>22831837</v>
      </c>
      <c r="F35" s="16" t="s">
        <v>2609</v>
      </c>
      <c r="G35" s="15">
        <v>1337379</v>
      </c>
      <c r="H35" s="16" t="s">
        <v>2641</v>
      </c>
      <c r="I35" s="1">
        <f>IF(A1L428C1=0,0,A1L428C2 / A1L428C1)</f>
        <v>5.8575181664094748E-2</v>
      </c>
    </row>
    <row r="36" spans="1:9" x14ac:dyDescent="0.2">
      <c r="A36" s="11">
        <v>429</v>
      </c>
      <c r="B36" s="14" t="s">
        <v>2512</v>
      </c>
      <c r="C36" s="11" t="s">
        <v>2513</v>
      </c>
      <c r="D36" s="16" t="s">
        <v>2608</v>
      </c>
      <c r="E36" s="15">
        <v>10264186</v>
      </c>
      <c r="F36" s="16" t="s">
        <v>2609</v>
      </c>
      <c r="G36" s="15">
        <v>991967</v>
      </c>
      <c r="H36" s="16" t="s">
        <v>2642</v>
      </c>
      <c r="I36" s="1">
        <f>IF(A1L429C1=0,0,A1L429C2 / A1L429C1)</f>
        <v>9.6643513669763967E-2</v>
      </c>
    </row>
    <row r="37" spans="1:9" x14ac:dyDescent="0.2">
      <c r="A37" s="11">
        <v>430</v>
      </c>
      <c r="B37" s="14" t="s">
        <v>2514</v>
      </c>
      <c r="C37" s="11" t="s">
        <v>2515</v>
      </c>
      <c r="D37" s="16" t="s">
        <v>2608</v>
      </c>
      <c r="E37" s="15">
        <v>2294606</v>
      </c>
      <c r="F37" s="16" t="s">
        <v>2609</v>
      </c>
      <c r="G37" s="15">
        <v>162853</v>
      </c>
      <c r="H37" s="16" t="s">
        <v>2643</v>
      </c>
      <c r="I37" s="1">
        <f>IF(A1L430C1=0,0,A1L430C2 / A1L430C1)</f>
        <v>7.097209717049463E-2</v>
      </c>
    </row>
    <row r="38" spans="1:9" x14ac:dyDescent="0.2">
      <c r="A38" s="11">
        <v>431</v>
      </c>
      <c r="B38" s="14" t="s">
        <v>2467</v>
      </c>
      <c r="C38" s="11" t="s">
        <v>2516</v>
      </c>
      <c r="D38" s="16" t="s">
        <v>2644</v>
      </c>
      <c r="E38" s="17">
        <f>(A1L428C1 - A1L429C1 - A1L430C1)</f>
        <v>10273045</v>
      </c>
      <c r="F38" s="16" t="s">
        <v>2645</v>
      </c>
      <c r="G38" s="17">
        <f>(A1L428C2 - A1L429C2 - A1L430C2)</f>
        <v>182559</v>
      </c>
      <c r="H38" s="16" t="s">
        <v>2646</v>
      </c>
      <c r="I38" s="1">
        <f>IF(A1L431C1=0,0,A1L431C2 / A1L431C1)</f>
        <v>1.7770680455502726E-2</v>
      </c>
    </row>
    <row r="39" spans="1:9" x14ac:dyDescent="0.2">
      <c r="A39" s="11">
        <v>432</v>
      </c>
      <c r="B39" s="14" t="s">
        <v>2517</v>
      </c>
      <c r="C39" s="11" t="s">
        <v>2518</v>
      </c>
      <c r="D39" s="16" t="s">
        <v>2608</v>
      </c>
      <c r="E39" s="15">
        <v>1794189</v>
      </c>
      <c r="F39" s="16" t="s">
        <v>2609</v>
      </c>
      <c r="G39" s="15">
        <v>307155</v>
      </c>
      <c r="H39" s="16" t="s">
        <v>2647</v>
      </c>
      <c r="I39" s="1">
        <f>IF(A1L432C1=0,0,A1L432C2 / A1L432C1)</f>
        <v>0.17119433905792533</v>
      </c>
    </row>
    <row r="40" spans="1:9" x14ac:dyDescent="0.2">
      <c r="A40" s="11">
        <v>433</v>
      </c>
      <c r="B40" s="14" t="s">
        <v>2519</v>
      </c>
      <c r="C40" s="11" t="s">
        <v>2520</v>
      </c>
      <c r="D40" s="16" t="s">
        <v>2608</v>
      </c>
      <c r="E40" s="15">
        <v>28473622</v>
      </c>
      <c r="F40" s="16" t="s">
        <v>2609</v>
      </c>
      <c r="G40" s="15">
        <v>3019482</v>
      </c>
      <c r="H40" s="16" t="s">
        <v>2648</v>
      </c>
      <c r="I40" s="1">
        <f>IF(A1L433C1=0,0,A1L433C2 / A1L433C1)</f>
        <v>0.10604488603522236</v>
      </c>
    </row>
    <row r="41" spans="1:9" x14ac:dyDescent="0.2">
      <c r="A41" s="11">
        <v>434</v>
      </c>
      <c r="B41" s="14" t="s">
        <v>2521</v>
      </c>
      <c r="C41" s="11" t="s">
        <v>2522</v>
      </c>
      <c r="D41" s="16" t="s">
        <v>2608</v>
      </c>
      <c r="E41" s="15">
        <v>260228</v>
      </c>
      <c r="F41" s="16" t="s">
        <v>2609</v>
      </c>
      <c r="G41" s="15">
        <v>8087</v>
      </c>
      <c r="H41" s="16" t="s">
        <v>2649</v>
      </c>
      <c r="I41" s="1">
        <f>IF(A1L434C1=0,0,A1L434C2 / A1L434C1)</f>
        <v>3.1076594371089967E-2</v>
      </c>
    </row>
    <row r="42" spans="1:9" x14ac:dyDescent="0.2">
      <c r="A42" s="11">
        <v>435</v>
      </c>
      <c r="B42" s="14" t="s">
        <v>2523</v>
      </c>
      <c r="C42" s="11" t="s">
        <v>2524</v>
      </c>
      <c r="D42" s="16" t="s">
        <v>2608</v>
      </c>
      <c r="E42" s="15">
        <v>1828953</v>
      </c>
      <c r="F42" s="16" t="s">
        <v>2609</v>
      </c>
      <c r="G42" s="15">
        <v>1078196</v>
      </c>
      <c r="H42" s="16" t="s">
        <v>2650</v>
      </c>
      <c r="I42" s="1">
        <f>IF(A1L435C1=0,0,A1L435C2 / A1L435C1)</f>
        <v>0.58951542221150566</v>
      </c>
    </row>
    <row r="43" spans="1:9" x14ac:dyDescent="0.2">
      <c r="A43" s="11">
        <v>436</v>
      </c>
      <c r="B43" s="14" t="s">
        <v>2525</v>
      </c>
      <c r="C43" s="11" t="s">
        <v>2526</v>
      </c>
      <c r="D43" s="16" t="s">
        <v>2608</v>
      </c>
      <c r="E43" s="15">
        <v>16278817</v>
      </c>
      <c r="F43" s="16" t="s">
        <v>2609</v>
      </c>
      <c r="G43" s="15">
        <v>1494247</v>
      </c>
      <c r="H43" s="16" t="s">
        <v>2651</v>
      </c>
      <c r="I43" s="1">
        <f>IF(A1L436C1=0,0,A1L436C2 / A1L436C1)</f>
        <v>9.1790883821594657E-2</v>
      </c>
    </row>
    <row r="44" spans="1:9" x14ac:dyDescent="0.2">
      <c r="A44" s="11">
        <v>437</v>
      </c>
      <c r="B44" s="14" t="s">
        <v>2527</v>
      </c>
      <c r="C44" s="11" t="s">
        <v>2528</v>
      </c>
      <c r="D44" s="16" t="s">
        <v>2608</v>
      </c>
      <c r="E44" s="15">
        <v>1674564</v>
      </c>
      <c r="F44" s="16" t="s">
        <v>2609</v>
      </c>
      <c r="G44" s="15">
        <v>10555</v>
      </c>
      <c r="H44" s="16" t="s">
        <v>2652</v>
      </c>
      <c r="I44" s="1">
        <f>IF(A1L437C1=0,0,A1L437C2 / A1L437C1)</f>
        <v>6.3031332334864479E-3</v>
      </c>
    </row>
    <row r="45" spans="1:9" x14ac:dyDescent="0.2">
      <c r="A45" s="11">
        <v>438</v>
      </c>
      <c r="B45" s="14" t="s">
        <v>2529</v>
      </c>
      <c r="C45" s="11" t="s">
        <v>2530</v>
      </c>
      <c r="D45" s="16" t="s">
        <v>2608</v>
      </c>
      <c r="E45" s="15">
        <v>266413</v>
      </c>
      <c r="F45" s="16" t="s">
        <v>2609</v>
      </c>
      <c r="G45" s="15">
        <v>0</v>
      </c>
      <c r="H45" s="16" t="s">
        <v>2653</v>
      </c>
      <c r="I45" s="1">
        <f>IF(A1L438C1=0,0,A1L438C2 / A1L438C1)</f>
        <v>0</v>
      </c>
    </row>
    <row r="46" spans="1:9" x14ac:dyDescent="0.2">
      <c r="A46" s="11">
        <v>439</v>
      </c>
      <c r="B46" s="14" t="s">
        <v>2467</v>
      </c>
      <c r="C46" s="11" t="s">
        <v>2531</v>
      </c>
      <c r="D46" s="16" t="s">
        <v>2654</v>
      </c>
      <c r="E46" s="17">
        <f>(A1L433C1 - SUM(A1L434C1:A1L437C1))</f>
        <v>8431060</v>
      </c>
      <c r="F46" s="16" t="s">
        <v>2655</v>
      </c>
      <c r="G46" s="17">
        <f>(A1L433C2 - SUM(A1L434C2:A1L437C2))</f>
        <v>428397</v>
      </c>
      <c r="H46" s="16" t="s">
        <v>2656</v>
      </c>
      <c r="I46" s="1">
        <f>IF(A1L439C1=0,0,A1L439C2 / A1L439C1)</f>
        <v>5.0811760324324579E-2</v>
      </c>
    </row>
    <row r="47" spans="1:9" x14ac:dyDescent="0.2">
      <c r="A47" s="11">
        <v>440</v>
      </c>
      <c r="B47" s="14" t="s">
        <v>2532</v>
      </c>
      <c r="C47" s="11" t="s">
        <v>2533</v>
      </c>
      <c r="D47" s="16" t="s">
        <v>2608</v>
      </c>
      <c r="E47" s="15">
        <v>163693770</v>
      </c>
      <c r="F47" s="16" t="s">
        <v>2609</v>
      </c>
      <c r="G47" s="15">
        <v>4931824</v>
      </c>
      <c r="H47" s="16" t="s">
        <v>2657</v>
      </c>
      <c r="I47" s="1">
        <f>IF(A1L440C1=0,0,A1L440C2 / A1L440C1)</f>
        <v>3.0128354915400873E-2</v>
      </c>
    </row>
    <row r="48" spans="1:9" x14ac:dyDescent="0.2">
      <c r="A48" s="11">
        <v>441</v>
      </c>
      <c r="B48" s="14" t="s">
        <v>2534</v>
      </c>
      <c r="C48" s="11" t="s">
        <v>2535</v>
      </c>
      <c r="D48" s="16" t="s">
        <v>2608</v>
      </c>
      <c r="E48" s="15">
        <v>88926956</v>
      </c>
      <c r="F48" s="16" t="s">
        <v>2609</v>
      </c>
      <c r="G48" s="15">
        <v>1133855</v>
      </c>
      <c r="H48" s="16" t="s">
        <v>2658</v>
      </c>
      <c r="I48" s="1">
        <f>IF(A1L441C1=0,0,A1L441C2 / A1L441C1)</f>
        <v>1.2750408323883255E-2</v>
      </c>
    </row>
    <row r="49" spans="1:9" x14ac:dyDescent="0.2">
      <c r="A49" s="11">
        <v>442</v>
      </c>
      <c r="B49" s="14" t="s">
        <v>2536</v>
      </c>
      <c r="C49" s="11" t="s">
        <v>2537</v>
      </c>
      <c r="D49" s="16" t="s">
        <v>2608</v>
      </c>
      <c r="E49" s="15">
        <v>26406728</v>
      </c>
      <c r="F49" s="16" t="s">
        <v>2609</v>
      </c>
      <c r="G49" s="15">
        <v>296350</v>
      </c>
      <c r="H49" s="16" t="s">
        <v>2659</v>
      </c>
      <c r="I49" s="1">
        <f>IF(A1L442C1=0,0,A1L442C2 / A1L442C1)</f>
        <v>1.1222518745980192E-2</v>
      </c>
    </row>
    <row r="50" spans="1:9" x14ac:dyDescent="0.2">
      <c r="A50" s="11">
        <v>443</v>
      </c>
      <c r="B50" s="14" t="s">
        <v>2538</v>
      </c>
      <c r="C50" s="11" t="s">
        <v>2539</v>
      </c>
      <c r="D50" s="16" t="s">
        <v>2608</v>
      </c>
      <c r="E50" s="15">
        <v>47309395</v>
      </c>
      <c r="F50" s="16" t="s">
        <v>2609</v>
      </c>
      <c r="G50" s="15">
        <v>2489504</v>
      </c>
      <c r="H50" s="16" t="s">
        <v>2660</v>
      </c>
      <c r="I50" s="1">
        <f>IF(A1L443C1=0,0,A1L443C2 / A1L443C1)</f>
        <v>5.2621767832795159E-2</v>
      </c>
    </row>
    <row r="51" spans="1:9" x14ac:dyDescent="0.2">
      <c r="A51" s="11">
        <v>444</v>
      </c>
      <c r="B51" s="14" t="s">
        <v>2540</v>
      </c>
      <c r="C51" s="11" t="s">
        <v>2541</v>
      </c>
      <c r="D51" s="16" t="s">
        <v>2608</v>
      </c>
      <c r="E51" s="15">
        <v>9552562</v>
      </c>
      <c r="F51" s="16" t="s">
        <v>2609</v>
      </c>
      <c r="G51" s="15">
        <v>54553</v>
      </c>
      <c r="H51" s="16" t="s">
        <v>2661</v>
      </c>
      <c r="I51" s="1">
        <f>IF(A1L444C1=0,0,A1L444C2 / A1L444C1)</f>
        <v>5.7108239653403973E-3</v>
      </c>
    </row>
    <row r="52" spans="1:9" x14ac:dyDescent="0.2">
      <c r="A52" s="11">
        <v>445</v>
      </c>
      <c r="B52" s="14" t="s">
        <v>2467</v>
      </c>
      <c r="C52" s="11" t="s">
        <v>2542</v>
      </c>
      <c r="D52" s="16" t="s">
        <v>2662</v>
      </c>
      <c r="E52" s="17">
        <f>(A1L440C1 - (A1L441C1 + A1L443C1 + A1L444C1))</f>
        <v>17904857</v>
      </c>
      <c r="F52" s="16" t="s">
        <v>2663</v>
      </c>
      <c r="G52" s="17">
        <f>(A1L440C2 - (A1L441C2 + A1L443C2 + A1L444C2))</f>
        <v>1253912</v>
      </c>
      <c r="H52" s="16" t="s">
        <v>2664</v>
      </c>
      <c r="I52" s="1">
        <f>IF(A1L445C1=0,0,A1L445C2 / A1L445C1)</f>
        <v>7.0031947197344277E-2</v>
      </c>
    </row>
    <row r="53" spans="1:9" x14ac:dyDescent="0.2">
      <c r="A53" s="11">
        <v>446</v>
      </c>
      <c r="B53" s="14" t="s">
        <v>2543</v>
      </c>
      <c r="C53" s="11" t="s">
        <v>2544</v>
      </c>
      <c r="D53" s="16" t="s">
        <v>2608</v>
      </c>
      <c r="E53" s="15">
        <v>53958670</v>
      </c>
      <c r="F53" s="16" t="s">
        <v>2609</v>
      </c>
      <c r="G53" s="15">
        <v>423852</v>
      </c>
      <c r="H53" s="16" t="s">
        <v>2665</v>
      </c>
      <c r="I53" s="1">
        <f>IF(A1L446C1=0,0,A1L446C2 / A1L446C1)</f>
        <v>7.8551231896560828E-3</v>
      </c>
    </row>
    <row r="54" spans="1:9" x14ac:dyDescent="0.2">
      <c r="A54" s="11">
        <v>447</v>
      </c>
      <c r="B54" s="14" t="s">
        <v>2545</v>
      </c>
      <c r="C54" s="11" t="s">
        <v>2546</v>
      </c>
      <c r="D54" s="16" t="s">
        <v>2608</v>
      </c>
      <c r="E54" s="15">
        <v>3482875</v>
      </c>
      <c r="F54" s="16" t="s">
        <v>2609</v>
      </c>
      <c r="G54" s="15">
        <v>20961</v>
      </c>
      <c r="H54" s="16" t="s">
        <v>2666</v>
      </c>
      <c r="I54" s="1">
        <f>IF(A1L447C1=0,0,A1L447C2 / A1L447C1)</f>
        <v>6.0183038438071995E-3</v>
      </c>
    </row>
    <row r="55" spans="1:9" x14ac:dyDescent="0.2">
      <c r="A55" s="11">
        <v>448</v>
      </c>
      <c r="B55" s="14" t="s">
        <v>2547</v>
      </c>
      <c r="C55" s="11" t="s">
        <v>2548</v>
      </c>
      <c r="D55" s="16" t="s">
        <v>2608</v>
      </c>
      <c r="E55" s="15">
        <v>1354467</v>
      </c>
      <c r="F55" s="16" t="s">
        <v>2609</v>
      </c>
      <c r="G55" s="15">
        <v>8471</v>
      </c>
      <c r="H55" s="16" t="s">
        <v>2667</v>
      </c>
      <c r="I55" s="1">
        <f>IF(A1L448C1=0,0,A1L448C2 / A1L448C1)</f>
        <v>6.2541206245704034E-3</v>
      </c>
    </row>
    <row r="56" spans="1:9" x14ac:dyDescent="0.2">
      <c r="A56" s="11">
        <v>449</v>
      </c>
      <c r="B56" s="14" t="s">
        <v>2467</v>
      </c>
      <c r="C56" s="11" t="s">
        <v>2549</v>
      </c>
      <c r="D56" s="16" t="s">
        <v>2668</v>
      </c>
      <c r="E56" s="17">
        <f>(A1L447C1 - A1L448C1)</f>
        <v>2128408</v>
      </c>
      <c r="F56" s="16" t="s">
        <v>2669</v>
      </c>
      <c r="G56" s="17">
        <f>(A1L447C2 - A1L448C2)</f>
        <v>12490</v>
      </c>
      <c r="H56" s="16" t="s">
        <v>2670</v>
      </c>
      <c r="I56" s="1">
        <f>IF(A1L449C1=0,0,A1L449C2 / A1L449C1)</f>
        <v>5.8682357893787285E-3</v>
      </c>
    </row>
    <row r="57" spans="1:9" x14ac:dyDescent="0.2">
      <c r="A57" s="11">
        <v>450</v>
      </c>
      <c r="B57" s="14" t="s">
        <v>2550</v>
      </c>
      <c r="C57" s="11" t="s">
        <v>2551</v>
      </c>
      <c r="D57" s="16" t="s">
        <v>2608</v>
      </c>
      <c r="E57" s="15">
        <v>40774831</v>
      </c>
      <c r="F57" s="16" t="s">
        <v>2609</v>
      </c>
      <c r="G57" s="15">
        <v>410855</v>
      </c>
      <c r="H57" s="16" t="s">
        <v>2671</v>
      </c>
      <c r="I57" s="1">
        <f>IF(A1L450C1=0,0,A1L450C2 / A1L450C1)</f>
        <v>1.0076191364226623E-2</v>
      </c>
    </row>
    <row r="58" spans="1:9" x14ac:dyDescent="0.2">
      <c r="A58" s="11">
        <v>451</v>
      </c>
      <c r="B58" s="14" t="s">
        <v>2552</v>
      </c>
      <c r="C58" s="11" t="s">
        <v>2553</v>
      </c>
      <c r="D58" s="16" t="s">
        <v>2608</v>
      </c>
      <c r="E58" s="15">
        <v>53631</v>
      </c>
      <c r="F58" s="16" t="s">
        <v>2609</v>
      </c>
      <c r="G58" s="15">
        <v>0</v>
      </c>
      <c r="H58" s="16" t="s">
        <v>2672</v>
      </c>
      <c r="I58" s="1">
        <f>IF(A1L451C1=0,0,A1L451C2 / A1L451C1)</f>
        <v>0</v>
      </c>
    </row>
    <row r="59" spans="1:9" x14ac:dyDescent="0.2">
      <c r="A59" s="11">
        <v>452</v>
      </c>
      <c r="B59" s="14" t="s">
        <v>2554</v>
      </c>
      <c r="C59" s="11" t="s">
        <v>2555</v>
      </c>
      <c r="D59" s="16" t="s">
        <v>2608</v>
      </c>
      <c r="E59" s="15">
        <v>10443546</v>
      </c>
      <c r="F59" s="16" t="s">
        <v>2609</v>
      </c>
      <c r="G59" s="15">
        <v>152308</v>
      </c>
      <c r="H59" s="16" t="s">
        <v>2673</v>
      </c>
      <c r="I59" s="1">
        <f>IF(A1L452C1=0,0,A1L452C2 / A1L452C1)</f>
        <v>1.458393537980299E-2</v>
      </c>
    </row>
    <row r="60" spans="1:9" x14ac:dyDescent="0.2">
      <c r="A60" s="11">
        <v>453</v>
      </c>
      <c r="B60" s="14" t="s">
        <v>2467</v>
      </c>
      <c r="C60" s="11" t="s">
        <v>2556</v>
      </c>
      <c r="D60" s="16" t="s">
        <v>2674</v>
      </c>
      <c r="E60" s="17">
        <f>(A1L450C1 - SUM(A1L451C1 + A1L452C1))</f>
        <v>30277654</v>
      </c>
      <c r="F60" s="16" t="s">
        <v>2675</v>
      </c>
      <c r="G60" s="17">
        <f>(A1L450C2 - SUM(A1L451C2 + A1L452C2))</f>
        <v>258547</v>
      </c>
      <c r="H60" s="16" t="s">
        <v>2676</v>
      </c>
      <c r="I60" s="1">
        <f>IF(A1L453C1=0,0,A1L453C2 / A1L453C1)</f>
        <v>8.5392018813610863E-3</v>
      </c>
    </row>
    <row r="61" spans="1:9" x14ac:dyDescent="0.2">
      <c r="A61" s="11">
        <v>454</v>
      </c>
      <c r="B61" s="14" t="s">
        <v>2557</v>
      </c>
      <c r="C61" s="11" t="s">
        <v>2558</v>
      </c>
      <c r="D61" s="16" t="s">
        <v>2608</v>
      </c>
      <c r="E61" s="15">
        <v>45237551</v>
      </c>
      <c r="F61" s="16" t="s">
        <v>2609</v>
      </c>
      <c r="G61" s="15">
        <v>2017082</v>
      </c>
      <c r="H61" s="16" t="s">
        <v>2677</v>
      </c>
      <c r="I61" s="1">
        <f>IF(A1L454C1=0,0,A1L454C2 / A1L454C1)</f>
        <v>4.4588664846158449E-2</v>
      </c>
    </row>
    <row r="62" spans="1:9" x14ac:dyDescent="0.2">
      <c r="A62" s="11">
        <v>455</v>
      </c>
      <c r="B62" s="14" t="s">
        <v>2559</v>
      </c>
      <c r="C62" s="11" t="s">
        <v>2560</v>
      </c>
      <c r="D62" s="16" t="s">
        <v>2608</v>
      </c>
      <c r="E62" s="15">
        <v>40659455</v>
      </c>
      <c r="F62" s="16" t="s">
        <v>2609</v>
      </c>
      <c r="G62" s="15">
        <v>2013233</v>
      </c>
      <c r="H62" s="16" t="s">
        <v>2678</v>
      </c>
      <c r="I62" s="1">
        <f>IF(A1L455C1=0,0,A1L455C2 / A1L455C1)</f>
        <v>4.9514510216627353E-2</v>
      </c>
    </row>
    <row r="63" spans="1:9" x14ac:dyDescent="0.2">
      <c r="A63" s="11">
        <v>456</v>
      </c>
      <c r="B63" s="14" t="s">
        <v>2561</v>
      </c>
      <c r="C63" s="11" t="s">
        <v>2562</v>
      </c>
      <c r="D63" s="16" t="s">
        <v>2608</v>
      </c>
      <c r="E63" s="15">
        <v>334383</v>
      </c>
      <c r="F63" s="16" t="s">
        <v>2609</v>
      </c>
      <c r="G63" s="15">
        <v>79</v>
      </c>
      <c r="H63" s="16" t="s">
        <v>2679</v>
      </c>
      <c r="I63" s="1">
        <f>IF(A1L456C1=0,0,A1L456C2 / A1L456C1)</f>
        <v>2.3625602976227859E-4</v>
      </c>
    </row>
    <row r="64" spans="1:9" x14ac:dyDescent="0.2">
      <c r="A64" s="11">
        <v>457</v>
      </c>
      <c r="B64" s="14" t="s">
        <v>2467</v>
      </c>
      <c r="C64" s="11" t="s">
        <v>2563</v>
      </c>
      <c r="D64" s="16" t="s">
        <v>2680</v>
      </c>
      <c r="E64" s="17">
        <f>(A1L454C1 - A1L455C1 - A1L456C1)</f>
        <v>4243713</v>
      </c>
      <c r="F64" s="16" t="s">
        <v>2681</v>
      </c>
      <c r="G64" s="17">
        <f>(A1L454C2 - A1L455C2 - A1L456C2)</f>
        <v>3770</v>
      </c>
      <c r="H64" s="16" t="s">
        <v>2682</v>
      </c>
      <c r="I64" s="1">
        <f>IF(A1L457C1=0,0,A1L457C2 / A1L457C1)</f>
        <v>8.8837298846552537E-4</v>
      </c>
    </row>
    <row r="65" spans="1:9" x14ac:dyDescent="0.2">
      <c r="A65" s="11">
        <v>458</v>
      </c>
      <c r="B65" s="14" t="s">
        <v>2564</v>
      </c>
      <c r="C65" s="11" t="s">
        <v>2565</v>
      </c>
      <c r="D65" s="16" t="s">
        <v>2608</v>
      </c>
      <c r="E65" s="15">
        <v>885735</v>
      </c>
      <c r="F65" s="16" t="s">
        <v>2609</v>
      </c>
      <c r="G65" s="15">
        <v>48511</v>
      </c>
      <c r="H65" s="16" t="s">
        <v>2683</v>
      </c>
      <c r="I65" s="1">
        <f>IF(A1L458C1=0,0,A1L458C2 / A1L458C1)</f>
        <v>5.4769202978317444E-2</v>
      </c>
    </row>
    <row r="66" spans="1:9" x14ac:dyDescent="0.2">
      <c r="A66" s="11">
        <v>459</v>
      </c>
      <c r="B66" s="14" t="s">
        <v>2566</v>
      </c>
      <c r="C66" s="11" t="s">
        <v>2567</v>
      </c>
      <c r="D66" s="16" t="s">
        <v>2608</v>
      </c>
      <c r="E66" s="15">
        <v>211705</v>
      </c>
      <c r="F66" s="16" t="s">
        <v>2609</v>
      </c>
      <c r="G66" s="15">
        <v>42864</v>
      </c>
      <c r="H66" s="16" t="s">
        <v>2684</v>
      </c>
      <c r="I66" s="1">
        <f>IF(A1L459C1=0,0,A1L459C2 / A1L459C1)</f>
        <v>0.20247041874306229</v>
      </c>
    </row>
    <row r="67" spans="1:9" x14ac:dyDescent="0.2">
      <c r="A67" s="11">
        <v>460</v>
      </c>
      <c r="B67" s="14" t="s">
        <v>2467</v>
      </c>
      <c r="C67" s="11" t="s">
        <v>2568</v>
      </c>
      <c r="D67" s="16" t="s">
        <v>2685</v>
      </c>
      <c r="E67" s="17">
        <f>(A1L458C1 - A1L459C1)</f>
        <v>674030</v>
      </c>
      <c r="F67" s="16" t="s">
        <v>2686</v>
      </c>
      <c r="G67" s="17">
        <f>(A1L458C2 - A1L459C2)</f>
        <v>5647</v>
      </c>
      <c r="H67" s="16" t="s">
        <v>2687</v>
      </c>
      <c r="I67" s="1">
        <f>IF(A1L460C1=0,0,A1L460C2 / A1L460C1)</f>
        <v>8.3779653724611672E-3</v>
      </c>
    </row>
    <row r="68" spans="1:9" x14ac:dyDescent="0.2">
      <c r="A68" s="11">
        <v>461</v>
      </c>
      <c r="B68" s="14" t="s">
        <v>2569</v>
      </c>
      <c r="C68" s="11" t="s">
        <v>2570</v>
      </c>
      <c r="D68" s="16" t="s">
        <v>2608</v>
      </c>
      <c r="E68" s="15">
        <v>1567585</v>
      </c>
      <c r="F68" s="16" t="s">
        <v>2609</v>
      </c>
      <c r="G68" s="15">
        <v>898532</v>
      </c>
      <c r="H68" s="16" t="s">
        <v>2688</v>
      </c>
      <c r="I68" s="1">
        <f>IF(A1L461C1=0,0,A1L461C2 / A1L461C1)</f>
        <v>0.57319507395133273</v>
      </c>
    </row>
    <row r="69" spans="1:9" x14ac:dyDescent="0.2">
      <c r="A69" s="11">
        <v>462</v>
      </c>
      <c r="B69" s="14" t="s">
        <v>2571</v>
      </c>
      <c r="C69" s="11" t="s">
        <v>2572</v>
      </c>
      <c r="D69" s="16" t="s">
        <v>2608</v>
      </c>
      <c r="E69" s="15">
        <v>713153</v>
      </c>
      <c r="F69" s="16" t="s">
        <v>2609</v>
      </c>
      <c r="G69" s="15">
        <v>139696</v>
      </c>
      <c r="H69" s="16" t="s">
        <v>2689</v>
      </c>
      <c r="I69" s="1">
        <f>IF(A1L462C1=0,0,A1L462C2 / A1L462C1)</f>
        <v>0.19588503448769057</v>
      </c>
    </row>
    <row r="70" spans="1:9" x14ac:dyDescent="0.2">
      <c r="A70" s="11">
        <v>463</v>
      </c>
      <c r="B70" s="14" t="s">
        <v>2573</v>
      </c>
      <c r="C70" s="11" t="s">
        <v>2574</v>
      </c>
      <c r="D70" s="16" t="s">
        <v>2608</v>
      </c>
      <c r="E70" s="15">
        <v>98533</v>
      </c>
      <c r="F70" s="16" t="s">
        <v>2609</v>
      </c>
      <c r="G70" s="15">
        <v>13078</v>
      </c>
      <c r="H70" s="16" t="s">
        <v>2690</v>
      </c>
      <c r="I70" s="1">
        <f>IF(A1L463C1=0,0,A1L463C2 / A1L463C1)</f>
        <v>0.13272710665462331</v>
      </c>
    </row>
    <row r="71" spans="1:9" x14ac:dyDescent="0.2">
      <c r="A71" s="11">
        <v>464</v>
      </c>
      <c r="B71" s="14" t="s">
        <v>2575</v>
      </c>
      <c r="C71" s="11" t="s">
        <v>2576</v>
      </c>
      <c r="D71" s="16" t="s">
        <v>2608</v>
      </c>
      <c r="E71" s="15">
        <v>114464</v>
      </c>
      <c r="F71" s="16" t="s">
        <v>2609</v>
      </c>
      <c r="G71" s="15">
        <v>650000</v>
      </c>
      <c r="H71" s="16" t="s">
        <v>2691</v>
      </c>
      <c r="I71" s="1">
        <f>IF(A1L464C1=0,0,A1L464C2 / A1L464C1)</f>
        <v>5.6786413195415149</v>
      </c>
    </row>
    <row r="72" spans="1:9" x14ac:dyDescent="0.2">
      <c r="A72" s="11">
        <v>465</v>
      </c>
      <c r="B72" s="14" t="s">
        <v>2467</v>
      </c>
      <c r="C72" s="11" t="s">
        <v>2577</v>
      </c>
      <c r="D72" s="16" t="s">
        <v>2692</v>
      </c>
      <c r="E72" s="17">
        <f>(A1L461C1 - SUM(A1L462C1:A1L464C1))</f>
        <v>641435</v>
      </c>
      <c r="F72" s="16" t="s">
        <v>2693</v>
      </c>
      <c r="G72" s="17">
        <f>(A1L461C2 - SUM(A1L462C2:A1L464C2))</f>
        <v>95758</v>
      </c>
      <c r="H72" s="16" t="s">
        <v>2694</v>
      </c>
      <c r="I72" s="1">
        <f>IF(A1L465C1=0,0,A1L465C2 / A1L465C1)</f>
        <v>0.14928714522905673</v>
      </c>
    </row>
    <row r="73" spans="1:9" x14ac:dyDescent="0.2">
      <c r="A73" s="11">
        <v>466</v>
      </c>
      <c r="B73" s="14" t="s">
        <v>2578</v>
      </c>
      <c r="C73" s="11" t="s">
        <v>2579</v>
      </c>
      <c r="D73" s="16" t="s">
        <v>2608</v>
      </c>
      <c r="E73" s="15">
        <v>1760117</v>
      </c>
      <c r="F73" s="16" t="s">
        <v>2609</v>
      </c>
      <c r="G73" s="15">
        <v>703520</v>
      </c>
      <c r="H73" s="16" t="s">
        <v>2695</v>
      </c>
      <c r="I73" s="1">
        <f>IF(A1L466C1=0,0,A1L466C2 / A1L466C1)</f>
        <v>0.39970070171471556</v>
      </c>
    </row>
    <row r="74" spans="1:9" x14ac:dyDescent="0.2">
      <c r="A74" s="11">
        <v>467</v>
      </c>
      <c r="B74" s="14" t="s">
        <v>2580</v>
      </c>
      <c r="C74" s="11" t="s">
        <v>2581</v>
      </c>
      <c r="D74" s="16" t="s">
        <v>2608</v>
      </c>
      <c r="E74" s="15">
        <v>58307</v>
      </c>
      <c r="F74" s="16" t="s">
        <v>2609</v>
      </c>
      <c r="G74" s="15">
        <v>481984</v>
      </c>
      <c r="H74" s="16" t="s">
        <v>2696</v>
      </c>
      <c r="I74" s="1">
        <f>IF(A1L467C1=0,0,A1L467C2 / A1L467C1)</f>
        <v>8.2663145076920443</v>
      </c>
    </row>
    <row r="75" spans="1:9" x14ac:dyDescent="0.2">
      <c r="A75" s="11">
        <v>468</v>
      </c>
      <c r="B75" s="14" t="s">
        <v>2582</v>
      </c>
      <c r="C75" s="11" t="s">
        <v>2583</v>
      </c>
      <c r="D75" s="16" t="s">
        <v>2608</v>
      </c>
      <c r="E75" s="15">
        <v>1360533</v>
      </c>
      <c r="F75" s="16" t="s">
        <v>2609</v>
      </c>
      <c r="G75" s="15">
        <v>203140</v>
      </c>
      <c r="H75" s="16" t="s">
        <v>2697</v>
      </c>
      <c r="I75" s="1">
        <f>IF(A1L468C1=0,0,A1L468C2 / A1L468C1)</f>
        <v>0.14930913105378554</v>
      </c>
    </row>
    <row r="76" spans="1:9" x14ac:dyDescent="0.2">
      <c r="A76" s="11">
        <v>469</v>
      </c>
      <c r="B76" s="14" t="s">
        <v>2584</v>
      </c>
      <c r="C76" s="11" t="s">
        <v>2585</v>
      </c>
      <c r="D76" s="16" t="s">
        <v>2608</v>
      </c>
      <c r="E76" s="15">
        <v>30611</v>
      </c>
      <c r="F76" s="16" t="s">
        <v>2609</v>
      </c>
      <c r="G76" s="15">
        <v>6499</v>
      </c>
      <c r="H76" s="16" t="s">
        <v>2698</v>
      </c>
      <c r="I76" s="1">
        <f>IF(A1L469C1=0,0,A1L469C2 / A1L469C1)</f>
        <v>0.2123093005782235</v>
      </c>
    </row>
    <row r="77" spans="1:9" x14ac:dyDescent="0.2">
      <c r="A77" s="11">
        <v>470</v>
      </c>
      <c r="B77" s="14" t="s">
        <v>2467</v>
      </c>
      <c r="C77" s="11" t="s">
        <v>2586</v>
      </c>
      <c r="D77" s="16" t="s">
        <v>2699</v>
      </c>
      <c r="E77" s="17">
        <f>(A1L466C1 - SUM(A1L467C1:A1L469C1))</f>
        <v>310666</v>
      </c>
      <c r="F77" s="16" t="s">
        <v>2700</v>
      </c>
      <c r="G77" s="17">
        <f>(A1L466C2 - SUM(A1L467C2:A1L469C2))</f>
        <v>11897</v>
      </c>
      <c r="H77" s="16" t="s">
        <v>2701</v>
      </c>
      <c r="I77" s="1">
        <f>IF(A1L470C1=0,0,A1L470C2 / A1L470C1)</f>
        <v>3.8295146556108488E-2</v>
      </c>
    </row>
    <row r="78" spans="1:9" x14ac:dyDescent="0.2">
      <c r="A78" s="11">
        <v>471</v>
      </c>
      <c r="B78" s="14" t="s">
        <v>2587</v>
      </c>
      <c r="C78" s="11" t="s">
        <v>2588</v>
      </c>
      <c r="D78" s="16" t="s">
        <v>2608</v>
      </c>
      <c r="E78" s="15">
        <v>23147973</v>
      </c>
      <c r="F78" s="16" t="s">
        <v>2609</v>
      </c>
      <c r="G78" s="15">
        <v>56073572</v>
      </c>
      <c r="H78" s="16" t="s">
        <v>2702</v>
      </c>
      <c r="I78" s="1">
        <f>IF(A1L471C1=0,0,A1L471C2 / A1L471C1)</f>
        <v>2.4223966392219309</v>
      </c>
    </row>
    <row r="79" spans="1:9" x14ac:dyDescent="0.2">
      <c r="A79" s="11">
        <v>472</v>
      </c>
      <c r="B79" s="14" t="s">
        <v>2589</v>
      </c>
      <c r="C79" s="11" t="s">
        <v>2590</v>
      </c>
      <c r="D79" s="16" t="s">
        <v>2608</v>
      </c>
      <c r="E79" s="15">
        <v>9742815</v>
      </c>
      <c r="F79" s="16" t="s">
        <v>2609</v>
      </c>
      <c r="G79" s="15">
        <v>37242007</v>
      </c>
      <c r="H79" s="16" t="s">
        <v>2703</v>
      </c>
      <c r="I79" s="1">
        <f>IF(A1L472C1=0,0,A1L472C2 / A1L472C1)</f>
        <v>3.8225099214138831</v>
      </c>
    </row>
    <row r="80" spans="1:9" x14ac:dyDescent="0.2">
      <c r="A80" s="11">
        <v>473</v>
      </c>
      <c r="B80" s="14" t="s">
        <v>2591</v>
      </c>
      <c r="C80" s="11" t="s">
        <v>2592</v>
      </c>
      <c r="D80" s="16" t="s">
        <v>2608</v>
      </c>
      <c r="E80" s="15">
        <v>3985260</v>
      </c>
      <c r="F80" s="16" t="s">
        <v>2609</v>
      </c>
      <c r="G80" s="15">
        <v>17962631</v>
      </c>
      <c r="H80" s="16" t="s">
        <v>2704</v>
      </c>
      <c r="I80" s="1">
        <f>IF(A1L473C1=0,0,A1L473C2 / A1L473C1)</f>
        <v>4.5072670290018717</v>
      </c>
    </row>
    <row r="81" spans="1:9" x14ac:dyDescent="0.2">
      <c r="A81" s="11">
        <v>474</v>
      </c>
      <c r="B81" s="14" t="s">
        <v>2593</v>
      </c>
      <c r="C81" s="11" t="s">
        <v>2594</v>
      </c>
      <c r="D81" s="16" t="s">
        <v>2608</v>
      </c>
      <c r="E81" s="15">
        <v>5133950</v>
      </c>
      <c r="F81" s="16" t="s">
        <v>2609</v>
      </c>
      <c r="G81" s="15">
        <v>542989</v>
      </c>
      <c r="H81" s="16" t="s">
        <v>2705</v>
      </c>
      <c r="I81" s="1">
        <f>IF(A1L474C1=0,0,A1L474C2 / A1L474C1)</f>
        <v>0.10576437246174973</v>
      </c>
    </row>
    <row r="82" spans="1:9" x14ac:dyDescent="0.2">
      <c r="A82" s="11">
        <v>475</v>
      </c>
      <c r="B82" s="14" t="s">
        <v>2467</v>
      </c>
      <c r="C82" s="11" t="s">
        <v>2595</v>
      </c>
      <c r="D82" s="16" t="s">
        <v>2706</v>
      </c>
      <c r="E82" s="17">
        <f>(A1L471C1 - SUM(A1L472C1:A1L474C1))</f>
        <v>4285948</v>
      </c>
      <c r="F82" s="16" t="s">
        <v>2707</v>
      </c>
      <c r="G82" s="17">
        <f>(A1L471C2 - SUM(A1L472C2:A1L474C2))</f>
        <v>325945</v>
      </c>
      <c r="H82" s="16" t="s">
        <v>2708</v>
      </c>
      <c r="I82" s="1">
        <f>IF(A1L475C1=0,0,A1L475C2 / A1L475C1)</f>
        <v>7.6049686090451873E-2</v>
      </c>
    </row>
    <row r="83" spans="1:9" x14ac:dyDescent="0.2">
      <c r="A83" s="11">
        <v>476</v>
      </c>
      <c r="B83" s="14" t="s">
        <v>2596</v>
      </c>
      <c r="C83" s="11" t="s">
        <v>2597</v>
      </c>
      <c r="D83" s="16" t="s">
        <v>2608</v>
      </c>
      <c r="E83" s="15">
        <v>5286088</v>
      </c>
      <c r="F83" s="16" t="s">
        <v>2609</v>
      </c>
      <c r="G83" s="15">
        <v>49111</v>
      </c>
      <c r="H83" s="16" t="s">
        <v>2709</v>
      </c>
      <c r="I83" s="1">
        <f>IF(A1L476C1=0,0,A1L476C2 / A1L476C1)</f>
        <v>9.2906133987932099E-3</v>
      </c>
    </row>
    <row r="84" spans="1:9" x14ac:dyDescent="0.2">
      <c r="A84" s="11">
        <v>477</v>
      </c>
      <c r="B84" s="14" t="s">
        <v>2598</v>
      </c>
      <c r="C84" s="11" t="s">
        <v>2599</v>
      </c>
      <c r="D84" s="16" t="s">
        <v>2608</v>
      </c>
      <c r="E84" s="15">
        <v>41802</v>
      </c>
      <c r="F84" s="16" t="s">
        <v>2609</v>
      </c>
      <c r="G84" s="15">
        <v>0</v>
      </c>
      <c r="H84" s="16" t="s">
        <v>2710</v>
      </c>
      <c r="I84" s="1">
        <f>IF(A1L477C1=0,0,A1L477C2 / A1L477C1)</f>
        <v>0</v>
      </c>
    </row>
    <row r="85" spans="1:9" x14ac:dyDescent="0.2">
      <c r="A85" s="11">
        <v>478</v>
      </c>
      <c r="B85" s="14" t="s">
        <v>2600</v>
      </c>
      <c r="C85" s="11" t="s">
        <v>2601</v>
      </c>
      <c r="D85" s="16" t="s">
        <v>2608</v>
      </c>
      <c r="E85" s="15">
        <v>127681523</v>
      </c>
      <c r="F85" s="16" t="s">
        <v>2609</v>
      </c>
      <c r="G85" s="15">
        <v>4201401</v>
      </c>
      <c r="H85" s="16" t="s">
        <v>2711</v>
      </c>
      <c r="I85" s="1">
        <f>IF(A1L478C1=0,0,A1L478C2 / A1L478C1)</f>
        <v>3.2905317083349643E-2</v>
      </c>
    </row>
    <row r="86" spans="1:9" x14ac:dyDescent="0.2">
      <c r="A86" s="11">
        <v>479</v>
      </c>
      <c r="B86" s="14" t="s">
        <v>2602</v>
      </c>
      <c r="C86" s="11" t="s">
        <v>2603</v>
      </c>
      <c r="D86" s="16" t="s">
        <v>2608</v>
      </c>
      <c r="E86" s="15">
        <v>127323882</v>
      </c>
      <c r="F86" s="16" t="s">
        <v>2609</v>
      </c>
      <c r="G86" s="15">
        <v>4136488</v>
      </c>
      <c r="H86" s="16" t="s">
        <v>2712</v>
      </c>
      <c r="I86" s="1">
        <f>IF(A1L479C1=0,0,A1L479C2 / A1L479C1)</f>
        <v>3.2487919273463561E-2</v>
      </c>
    </row>
    <row r="87" spans="1:9" x14ac:dyDescent="0.2">
      <c r="A87" s="11">
        <v>480</v>
      </c>
      <c r="B87" s="14" t="s">
        <v>2467</v>
      </c>
      <c r="C87" s="11" t="s">
        <v>2604</v>
      </c>
      <c r="D87" s="16" t="s">
        <v>2713</v>
      </c>
      <c r="E87" s="17">
        <f>(A1L478C1 - A1L479C1)</f>
        <v>357641</v>
      </c>
      <c r="F87" s="16" t="s">
        <v>2714</v>
      </c>
      <c r="G87" s="17">
        <f>(A1L478C2 - A1L479C2)</f>
        <v>64913</v>
      </c>
      <c r="H87" s="16" t="s">
        <v>2715</v>
      </c>
      <c r="I87" s="1">
        <f>IF(A1L480C1=0,0,A1L480C2 / A1L480C1)</f>
        <v>0.18150323928184967</v>
      </c>
    </row>
    <row r="88" spans="1:9" x14ac:dyDescent="0.2">
      <c r="A88" s="11">
        <v>481</v>
      </c>
      <c r="B88" s="14" t="s">
        <v>2605</v>
      </c>
      <c r="C88" s="11" t="s">
        <v>2606</v>
      </c>
      <c r="D88" s="16" t="s">
        <v>2608</v>
      </c>
      <c r="E88" s="15">
        <v>70739968</v>
      </c>
      <c r="F88" s="16" t="s">
        <v>2609</v>
      </c>
      <c r="G88" s="15">
        <v>1284927</v>
      </c>
      <c r="H88" s="16" t="s">
        <v>2716</v>
      </c>
      <c r="I88" s="1">
        <f>IF(A1L481C1=0,0,A1L481C2 / A1L481C1)</f>
        <v>1.8164087945304132E-2</v>
      </c>
    </row>
    <row r="89" spans="1:9" x14ac:dyDescent="0.2">
      <c r="A89" s="11">
        <v>482</v>
      </c>
      <c r="B89" s="14" t="s">
        <v>2467</v>
      </c>
      <c r="C89" s="11" t="s">
        <v>2607</v>
      </c>
      <c r="D89" s="16" t="s">
        <v>2608</v>
      </c>
      <c r="E89" s="15">
        <v>1052824</v>
      </c>
      <c r="F89" s="16" t="s">
        <v>2609</v>
      </c>
      <c r="G89" s="15">
        <v>268556</v>
      </c>
      <c r="H89" s="16" t="s">
        <v>2717</v>
      </c>
      <c r="I89" s="1">
        <f>IF(A1L482C1=0,0,A1L482C2 / A1L482C1)</f>
        <v>0.25508157108880497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564960-CA12-49B4-9B4A-86A222EBCD9C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2718</v>
      </c>
    </row>
    <row r="3" spans="1:25" x14ac:dyDescent="0.2">
      <c r="B3" s="13" t="s">
        <v>22</v>
      </c>
    </row>
    <row r="4" spans="1:25" x14ac:dyDescent="0.2">
      <c r="B4" s="13" t="s">
        <v>2719</v>
      </c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2720</v>
      </c>
      <c r="F7" s="8" t="s">
        <v>30</v>
      </c>
      <c r="G7" s="8" t="s">
        <v>2721</v>
      </c>
      <c r="H7" s="8" t="s">
        <v>33</v>
      </c>
      <c r="I7" s="8" t="s">
        <v>2722</v>
      </c>
      <c r="J7" s="8" t="s">
        <v>36</v>
      </c>
      <c r="K7" s="8" t="s">
        <v>2723</v>
      </c>
      <c r="L7" s="8" t="s">
        <v>39</v>
      </c>
      <c r="M7" s="8" t="s">
        <v>2724</v>
      </c>
      <c r="N7" s="8" t="s">
        <v>42</v>
      </c>
      <c r="O7" s="8" t="s">
        <v>2725</v>
      </c>
      <c r="P7" s="8" t="s">
        <v>45</v>
      </c>
      <c r="Q7" s="8" t="s">
        <v>2726</v>
      </c>
      <c r="R7" s="8" t="s">
        <v>48</v>
      </c>
      <c r="S7" s="8" t="s">
        <v>2727</v>
      </c>
      <c r="T7" s="8" t="s">
        <v>51</v>
      </c>
      <c r="U7" s="8" t="s">
        <v>2728</v>
      </c>
      <c r="V7" s="8" t="s">
        <v>544</v>
      </c>
      <c r="W7" s="8" t="s">
        <v>2729</v>
      </c>
      <c r="X7" s="8" t="s">
        <v>547</v>
      </c>
      <c r="Y7" s="8" t="s">
        <v>2730</v>
      </c>
    </row>
    <row r="8" spans="1:25" ht="13.5" thickTop="1" x14ac:dyDescent="0.2">
      <c r="A8" s="11">
        <v>501</v>
      </c>
      <c r="B8" s="14" t="s">
        <v>945</v>
      </c>
      <c r="C8" s="11" t="s">
        <v>2731</v>
      </c>
      <c r="D8" s="16" t="s">
        <v>2741</v>
      </c>
      <c r="E8" s="18">
        <v>1.1399999999999999</v>
      </c>
      <c r="F8" s="16" t="s">
        <v>2741</v>
      </c>
      <c r="G8" s="18">
        <v>1.1930000000000001</v>
      </c>
      <c r="H8" s="16" t="s">
        <v>2741</v>
      </c>
      <c r="I8" s="18">
        <v>1.1819999999999999</v>
      </c>
      <c r="J8" s="16" t="s">
        <v>2742</v>
      </c>
      <c r="K8" s="1">
        <v>29</v>
      </c>
      <c r="L8" s="16" t="s">
        <v>2743</v>
      </c>
      <c r="M8" s="18">
        <v>1.8</v>
      </c>
      <c r="N8" s="16" t="s">
        <v>2743</v>
      </c>
      <c r="O8" s="1">
        <v>1</v>
      </c>
      <c r="P8" s="16" t="s">
        <v>2743</v>
      </c>
      <c r="Q8" s="18">
        <v>0.55000000000000004</v>
      </c>
      <c r="R8" s="16" t="s">
        <v>2743</v>
      </c>
      <c r="S8" s="18">
        <v>1.5</v>
      </c>
      <c r="T8" s="16" t="s">
        <v>2743</v>
      </c>
      <c r="U8" s="18">
        <v>1.2</v>
      </c>
      <c r="V8" s="16" t="s">
        <v>2743</v>
      </c>
      <c r="W8" s="18">
        <v>0.25</v>
      </c>
      <c r="X8" s="16" t="s">
        <v>2743</v>
      </c>
      <c r="Y8" s="18">
        <v>3.2660000000000002E-2</v>
      </c>
    </row>
    <row r="9" spans="1:25" x14ac:dyDescent="0.2">
      <c r="A9" s="11">
        <v>502</v>
      </c>
      <c r="B9" s="14" t="s">
        <v>945</v>
      </c>
      <c r="C9" s="11" t="s">
        <v>2732</v>
      </c>
      <c r="D9" s="16" t="s">
        <v>2741</v>
      </c>
      <c r="E9" s="18">
        <v>1.1220000000000001</v>
      </c>
      <c r="F9" s="16" t="s">
        <v>2741</v>
      </c>
      <c r="G9" s="18">
        <v>1.1870000000000001</v>
      </c>
      <c r="H9" s="16" t="s">
        <v>2741</v>
      </c>
      <c r="I9" s="18">
        <v>1.1759999999999999</v>
      </c>
      <c r="J9" s="16" t="s">
        <v>2742</v>
      </c>
      <c r="K9" s="1">
        <v>33.200000000000003</v>
      </c>
      <c r="L9" s="16" t="s">
        <v>2743</v>
      </c>
      <c r="M9" s="18">
        <v>1.8</v>
      </c>
      <c r="N9" s="16" t="s">
        <v>2743</v>
      </c>
      <c r="O9" s="1">
        <v>1</v>
      </c>
      <c r="P9" s="16" t="s">
        <v>2743</v>
      </c>
      <c r="Q9" s="18">
        <v>0.55000000000000004</v>
      </c>
      <c r="R9" s="16" t="s">
        <v>2743</v>
      </c>
      <c r="S9" s="18">
        <v>1.5</v>
      </c>
      <c r="T9" s="16" t="s">
        <v>2743</v>
      </c>
      <c r="U9" s="18">
        <v>1.2</v>
      </c>
      <c r="V9" s="16" t="s">
        <v>2743</v>
      </c>
      <c r="W9" s="18">
        <v>0.25</v>
      </c>
      <c r="X9" s="16" t="s">
        <v>2743</v>
      </c>
      <c r="Y9" s="18">
        <v>3.2660000000000002E-2</v>
      </c>
    </row>
    <row r="10" spans="1:25" x14ac:dyDescent="0.2">
      <c r="A10" s="11">
        <v>503</v>
      </c>
      <c r="B10" s="14" t="s">
        <v>945</v>
      </c>
      <c r="C10" s="11" t="s">
        <v>603</v>
      </c>
      <c r="D10" s="16" t="s">
        <v>2741</v>
      </c>
      <c r="E10" s="18">
        <v>1.1339999999999999</v>
      </c>
      <c r="F10" s="16" t="s">
        <v>2741</v>
      </c>
      <c r="G10" s="18">
        <v>1.1839999999999999</v>
      </c>
      <c r="H10" s="16" t="s">
        <v>2741</v>
      </c>
      <c r="I10" s="18">
        <v>1.1759999999999999</v>
      </c>
      <c r="J10" s="16" t="s">
        <v>2742</v>
      </c>
      <c r="K10" s="1">
        <v>36.799999999999997</v>
      </c>
      <c r="L10" s="16" t="s">
        <v>2743</v>
      </c>
      <c r="M10" s="18">
        <v>2</v>
      </c>
      <c r="N10" s="16" t="s">
        <v>2743</v>
      </c>
      <c r="O10" s="1">
        <v>1</v>
      </c>
      <c r="P10" s="16" t="s">
        <v>2743</v>
      </c>
      <c r="Q10" s="18">
        <v>0.55000000000000004</v>
      </c>
      <c r="R10" s="16" t="s">
        <v>2743</v>
      </c>
      <c r="S10" s="18">
        <v>1.5</v>
      </c>
      <c r="T10" s="16" t="s">
        <v>2743</v>
      </c>
      <c r="U10" s="18">
        <v>1.2</v>
      </c>
      <c r="V10" s="16" t="s">
        <v>2743</v>
      </c>
      <c r="W10" s="18">
        <v>0.25</v>
      </c>
      <c r="X10" s="16" t="s">
        <v>2743</v>
      </c>
      <c r="Y10" s="18">
        <v>4.292E-2</v>
      </c>
    </row>
    <row r="11" spans="1:25" x14ac:dyDescent="0.2">
      <c r="A11" s="11">
        <v>504</v>
      </c>
      <c r="B11" s="14" t="s">
        <v>945</v>
      </c>
      <c r="C11" s="11" t="s">
        <v>2733</v>
      </c>
      <c r="D11" s="16" t="s">
        <v>2741</v>
      </c>
      <c r="E11" s="18">
        <v>1.093</v>
      </c>
      <c r="F11" s="16" t="s">
        <v>2741</v>
      </c>
      <c r="G11" s="18">
        <v>1.151</v>
      </c>
      <c r="H11" s="16" t="s">
        <v>2741</v>
      </c>
      <c r="I11" s="18">
        <v>1.1339999999999999</v>
      </c>
      <c r="J11" s="16" t="s">
        <v>2742</v>
      </c>
      <c r="K11" s="1">
        <v>25.7</v>
      </c>
      <c r="L11" s="16" t="s">
        <v>2743</v>
      </c>
      <c r="M11" s="18">
        <v>2</v>
      </c>
      <c r="N11" s="16" t="s">
        <v>2743</v>
      </c>
      <c r="O11" s="1">
        <v>1</v>
      </c>
      <c r="P11" s="16" t="s">
        <v>2743</v>
      </c>
      <c r="Q11" s="18">
        <v>0.55000000000000004</v>
      </c>
      <c r="R11" s="16" t="s">
        <v>2743</v>
      </c>
      <c r="S11" s="18">
        <v>1.5</v>
      </c>
      <c r="T11" s="16" t="s">
        <v>2743</v>
      </c>
      <c r="U11" s="18">
        <v>1.2</v>
      </c>
      <c r="V11" s="16" t="s">
        <v>2743</v>
      </c>
      <c r="W11" s="18">
        <v>0.25</v>
      </c>
      <c r="X11" s="16" t="s">
        <v>2743</v>
      </c>
      <c r="Y11" s="18">
        <v>4.292E-2</v>
      </c>
    </row>
    <row r="12" spans="1:25" x14ac:dyDescent="0.2">
      <c r="A12" s="11">
        <v>505</v>
      </c>
      <c r="B12" s="14" t="s">
        <v>945</v>
      </c>
      <c r="C12" s="11" t="s">
        <v>607</v>
      </c>
      <c r="D12" s="16" t="s">
        <v>2741</v>
      </c>
      <c r="E12" s="18">
        <v>1.1100000000000001</v>
      </c>
      <c r="F12" s="16" t="s">
        <v>2741</v>
      </c>
      <c r="G12" s="18">
        <v>1.1220000000000001</v>
      </c>
      <c r="H12" s="16" t="s">
        <v>2741</v>
      </c>
      <c r="I12" s="18">
        <v>1.119</v>
      </c>
      <c r="J12" s="16" t="s">
        <v>2742</v>
      </c>
      <c r="K12" s="1">
        <v>33.1</v>
      </c>
      <c r="L12" s="16" t="s">
        <v>2743</v>
      </c>
      <c r="M12" s="18">
        <v>2</v>
      </c>
      <c r="N12" s="16" t="s">
        <v>2743</v>
      </c>
      <c r="O12" s="1">
        <v>1</v>
      </c>
      <c r="P12" s="16" t="s">
        <v>2743</v>
      </c>
      <c r="Q12" s="18">
        <v>0.55000000000000004</v>
      </c>
      <c r="R12" s="16" t="s">
        <v>2743</v>
      </c>
      <c r="S12" s="18">
        <v>1.5</v>
      </c>
      <c r="T12" s="16" t="s">
        <v>2743</v>
      </c>
      <c r="U12" s="18">
        <v>1.2</v>
      </c>
      <c r="V12" s="16" t="s">
        <v>2743</v>
      </c>
      <c r="W12" s="18">
        <v>0.25</v>
      </c>
      <c r="X12" s="16" t="s">
        <v>2743</v>
      </c>
      <c r="Y12" s="18">
        <v>4.292E-2</v>
      </c>
    </row>
    <row r="13" spans="1:25" x14ac:dyDescent="0.2">
      <c r="A13" s="11">
        <v>506</v>
      </c>
      <c r="B13" s="14" t="s">
        <v>945</v>
      </c>
      <c r="C13" s="11" t="s">
        <v>2734</v>
      </c>
      <c r="D13" s="16" t="s">
        <v>2741</v>
      </c>
      <c r="E13" s="18">
        <v>1.1259999999999999</v>
      </c>
      <c r="F13" s="16" t="s">
        <v>2741</v>
      </c>
      <c r="G13" s="18">
        <v>1.1639999999999999</v>
      </c>
      <c r="H13" s="16" t="s">
        <v>2741</v>
      </c>
      <c r="I13" s="18">
        <v>1.1479999999999999</v>
      </c>
      <c r="J13" s="16" t="s">
        <v>2742</v>
      </c>
      <c r="K13" s="1">
        <v>30.8</v>
      </c>
      <c r="L13" s="16" t="s">
        <v>2743</v>
      </c>
      <c r="M13" s="18">
        <v>2</v>
      </c>
      <c r="N13" s="16" t="s">
        <v>2743</v>
      </c>
      <c r="O13" s="1">
        <v>1</v>
      </c>
      <c r="P13" s="16" t="s">
        <v>2743</v>
      </c>
      <c r="Q13" s="18">
        <v>0.55000000000000004</v>
      </c>
      <c r="R13" s="16" t="s">
        <v>2743</v>
      </c>
      <c r="S13" s="18">
        <v>1.5</v>
      </c>
      <c r="T13" s="16" t="s">
        <v>2743</v>
      </c>
      <c r="U13" s="18">
        <v>1.2</v>
      </c>
      <c r="V13" s="16" t="s">
        <v>2743</v>
      </c>
      <c r="W13" s="18">
        <v>0.25</v>
      </c>
      <c r="X13" s="16" t="s">
        <v>2743</v>
      </c>
      <c r="Y13" s="18">
        <v>4.292E-2</v>
      </c>
    </row>
    <row r="14" spans="1:25" x14ac:dyDescent="0.2">
      <c r="A14" s="11">
        <v>507</v>
      </c>
      <c r="B14" s="14" t="s">
        <v>945</v>
      </c>
      <c r="C14" s="11" t="s">
        <v>611</v>
      </c>
      <c r="D14" s="16" t="s">
        <v>2741</v>
      </c>
      <c r="E14" s="18">
        <v>1.0760000000000001</v>
      </c>
      <c r="F14" s="16" t="s">
        <v>2741</v>
      </c>
      <c r="G14" s="18">
        <v>1.137</v>
      </c>
      <c r="H14" s="16" t="s">
        <v>2741</v>
      </c>
      <c r="I14" s="18">
        <v>1.1060000000000001</v>
      </c>
      <c r="J14" s="16" t="s">
        <v>2742</v>
      </c>
      <c r="K14" s="1">
        <v>28.7</v>
      </c>
      <c r="L14" s="16" t="s">
        <v>2743</v>
      </c>
      <c r="M14" s="18">
        <v>2</v>
      </c>
      <c r="N14" s="16" t="s">
        <v>2743</v>
      </c>
      <c r="O14" s="1">
        <v>1</v>
      </c>
      <c r="P14" s="16" t="s">
        <v>2743</v>
      </c>
      <c r="Q14" s="18">
        <v>0.55000000000000004</v>
      </c>
      <c r="R14" s="16" t="s">
        <v>2743</v>
      </c>
      <c r="S14" s="18">
        <v>1.5</v>
      </c>
      <c r="T14" s="16" t="s">
        <v>2743</v>
      </c>
      <c r="U14" s="18">
        <v>1.2</v>
      </c>
      <c r="V14" s="16" t="s">
        <v>2743</v>
      </c>
      <c r="W14" s="18">
        <v>0.25</v>
      </c>
      <c r="X14" s="16" t="s">
        <v>2743</v>
      </c>
      <c r="Y14" s="18">
        <v>4.292E-2</v>
      </c>
    </row>
    <row r="15" spans="1:25" x14ac:dyDescent="0.2">
      <c r="A15" s="11">
        <v>508</v>
      </c>
      <c r="B15" s="14" t="s">
        <v>945</v>
      </c>
      <c r="C15" s="11" t="s">
        <v>613</v>
      </c>
      <c r="D15" s="16" t="s">
        <v>2741</v>
      </c>
      <c r="E15" s="18">
        <v>1.202</v>
      </c>
      <c r="F15" s="16" t="s">
        <v>2741</v>
      </c>
      <c r="G15" s="18">
        <v>1.1559999999999999</v>
      </c>
      <c r="H15" s="16" t="s">
        <v>2741</v>
      </c>
      <c r="I15" s="18">
        <v>1.1830000000000001</v>
      </c>
      <c r="J15" s="16" t="s">
        <v>2742</v>
      </c>
      <c r="K15" s="1">
        <v>26.1</v>
      </c>
      <c r="L15" s="16" t="s">
        <v>2743</v>
      </c>
      <c r="M15" s="18">
        <v>2</v>
      </c>
      <c r="N15" s="16" t="s">
        <v>2743</v>
      </c>
      <c r="O15" s="1">
        <v>1</v>
      </c>
      <c r="P15" s="16" t="s">
        <v>2743</v>
      </c>
      <c r="Q15" s="18">
        <v>0.55000000000000004</v>
      </c>
      <c r="R15" s="16" t="s">
        <v>2743</v>
      </c>
      <c r="S15" s="18">
        <v>1.5</v>
      </c>
      <c r="T15" s="16" t="s">
        <v>2743</v>
      </c>
      <c r="U15" s="18">
        <v>1.2</v>
      </c>
      <c r="V15" s="16" t="s">
        <v>2743</v>
      </c>
      <c r="W15" s="18">
        <v>0.25</v>
      </c>
      <c r="X15" s="16" t="s">
        <v>2743</v>
      </c>
      <c r="Y15" s="18">
        <v>4.292E-2</v>
      </c>
    </row>
    <row r="16" spans="1:25" x14ac:dyDescent="0.2">
      <c r="A16" s="11">
        <v>509</v>
      </c>
      <c r="B16" s="14" t="s">
        <v>945</v>
      </c>
      <c r="C16" s="11" t="s">
        <v>2735</v>
      </c>
      <c r="D16" s="16" t="s">
        <v>2741</v>
      </c>
      <c r="E16" s="18">
        <v>1.079</v>
      </c>
      <c r="F16" s="16" t="s">
        <v>2741</v>
      </c>
      <c r="G16" s="18">
        <v>1.0780000000000001</v>
      </c>
      <c r="H16" s="16" t="s">
        <v>2741</v>
      </c>
      <c r="I16" s="18">
        <v>1.0780000000000001</v>
      </c>
      <c r="J16" s="16" t="s">
        <v>2742</v>
      </c>
      <c r="K16" s="1">
        <v>48.4</v>
      </c>
      <c r="L16" s="16" t="s">
        <v>2743</v>
      </c>
      <c r="M16" s="18">
        <v>2</v>
      </c>
      <c r="N16" s="16" t="s">
        <v>2743</v>
      </c>
      <c r="O16" s="1">
        <v>1</v>
      </c>
      <c r="P16" s="16" t="s">
        <v>2743</v>
      </c>
      <c r="Q16" s="18">
        <v>0.55000000000000004</v>
      </c>
      <c r="R16" s="16" t="s">
        <v>2743</v>
      </c>
      <c r="S16" s="18">
        <v>1.5</v>
      </c>
      <c r="T16" s="16" t="s">
        <v>2743</v>
      </c>
      <c r="U16" s="18">
        <v>1.2</v>
      </c>
      <c r="V16" s="16" t="s">
        <v>2743</v>
      </c>
      <c r="W16" s="18">
        <v>0.25</v>
      </c>
      <c r="X16" s="16" t="s">
        <v>2743</v>
      </c>
      <c r="Y16" s="18">
        <v>4.292E-2</v>
      </c>
    </row>
    <row r="17" spans="1:25" x14ac:dyDescent="0.2">
      <c r="A17" s="11">
        <v>510</v>
      </c>
      <c r="B17" s="14" t="s">
        <v>945</v>
      </c>
      <c r="C17" s="11" t="s">
        <v>2736</v>
      </c>
      <c r="D17" s="16" t="s">
        <v>2741</v>
      </c>
      <c r="E17" s="18">
        <v>1.1180000000000001</v>
      </c>
      <c r="F17" s="16" t="s">
        <v>2741</v>
      </c>
      <c r="G17" s="18">
        <v>1.159</v>
      </c>
      <c r="H17" s="16" t="s">
        <v>2741</v>
      </c>
      <c r="I17" s="18">
        <v>1.153</v>
      </c>
      <c r="J17" s="16" t="s">
        <v>2742</v>
      </c>
      <c r="K17" s="1">
        <v>44.2</v>
      </c>
      <c r="L17" s="16" t="s">
        <v>2743</v>
      </c>
      <c r="M17" s="18">
        <v>2</v>
      </c>
      <c r="N17" s="16" t="s">
        <v>2743</v>
      </c>
      <c r="O17" s="1">
        <v>1</v>
      </c>
      <c r="P17" s="16" t="s">
        <v>2743</v>
      </c>
      <c r="Q17" s="18">
        <v>0.55000000000000004</v>
      </c>
      <c r="R17" s="16" t="s">
        <v>2743</v>
      </c>
      <c r="S17" s="18">
        <v>1.5</v>
      </c>
      <c r="T17" s="16" t="s">
        <v>2743</v>
      </c>
      <c r="U17" s="18">
        <v>1.2</v>
      </c>
      <c r="V17" s="16" t="s">
        <v>2743</v>
      </c>
      <c r="W17" s="18">
        <v>0.25</v>
      </c>
      <c r="X17" s="16" t="s">
        <v>2743</v>
      </c>
      <c r="Y17" s="18">
        <v>4.292E-2</v>
      </c>
    </row>
    <row r="18" spans="1:25" x14ac:dyDescent="0.2">
      <c r="A18" s="11">
        <v>511</v>
      </c>
      <c r="B18" s="14" t="s">
        <v>945</v>
      </c>
      <c r="C18" s="11" t="s">
        <v>619</v>
      </c>
      <c r="D18" s="16" t="s">
        <v>2741</v>
      </c>
      <c r="E18" s="18">
        <v>1.069</v>
      </c>
      <c r="F18" s="16" t="s">
        <v>2741</v>
      </c>
      <c r="G18" s="18">
        <v>1.107</v>
      </c>
      <c r="H18" s="16" t="s">
        <v>2741</v>
      </c>
      <c r="I18" s="18">
        <v>1.085</v>
      </c>
      <c r="J18" s="16" t="s">
        <v>2742</v>
      </c>
      <c r="K18" s="1">
        <v>58.5</v>
      </c>
      <c r="L18" s="16" t="s">
        <v>2743</v>
      </c>
      <c r="M18" s="18">
        <v>1</v>
      </c>
      <c r="N18" s="16" t="s">
        <v>2743</v>
      </c>
      <c r="O18" s="1">
        <v>1</v>
      </c>
      <c r="P18" s="16" t="s">
        <v>2743</v>
      </c>
      <c r="Q18" s="18">
        <v>0.55000000000000004</v>
      </c>
      <c r="R18" s="16" t="s">
        <v>2743</v>
      </c>
      <c r="S18" s="18">
        <v>1.5</v>
      </c>
      <c r="T18" s="16" t="s">
        <v>2743</v>
      </c>
      <c r="U18" s="18">
        <v>1.2</v>
      </c>
      <c r="V18" s="16" t="s">
        <v>2743</v>
      </c>
      <c r="W18" s="18">
        <v>0.25</v>
      </c>
      <c r="X18" s="16" t="s">
        <v>2743</v>
      </c>
      <c r="Y18" s="18">
        <v>3.2660000000000002E-2</v>
      </c>
    </row>
    <row r="19" spans="1:25" x14ac:dyDescent="0.2">
      <c r="A19" s="11">
        <v>512</v>
      </c>
      <c r="B19" s="14" t="s">
        <v>945</v>
      </c>
      <c r="C19" s="11" t="s">
        <v>1867</v>
      </c>
      <c r="D19" s="16" t="s">
        <v>2741</v>
      </c>
      <c r="E19" s="18">
        <v>1.0609999999999999</v>
      </c>
      <c r="F19" s="16" t="s">
        <v>2741</v>
      </c>
      <c r="G19" s="18">
        <v>1.1659999999999999</v>
      </c>
      <c r="H19" s="16" t="s">
        <v>2741</v>
      </c>
      <c r="I19" s="18">
        <v>1.1519999999999999</v>
      </c>
      <c r="J19" s="16" t="s">
        <v>2742</v>
      </c>
      <c r="K19" s="1">
        <v>53.3</v>
      </c>
      <c r="L19" s="16" t="s">
        <v>2743</v>
      </c>
      <c r="M19" s="18">
        <v>2</v>
      </c>
      <c r="N19" s="16" t="s">
        <v>2743</v>
      </c>
      <c r="O19" s="1">
        <v>1</v>
      </c>
      <c r="P19" s="16" t="s">
        <v>2743</v>
      </c>
      <c r="Q19" s="18">
        <v>0.55000000000000004</v>
      </c>
      <c r="R19" s="16" t="s">
        <v>2743</v>
      </c>
      <c r="S19" s="18">
        <v>1.5</v>
      </c>
      <c r="T19" s="16" t="s">
        <v>2743</v>
      </c>
      <c r="U19" s="18">
        <v>1.2</v>
      </c>
      <c r="V19" s="16" t="s">
        <v>2743</v>
      </c>
      <c r="W19" s="18">
        <v>0.25</v>
      </c>
      <c r="X19" s="16" t="s">
        <v>2743</v>
      </c>
      <c r="Y19" s="18">
        <v>4.292E-2</v>
      </c>
    </row>
    <row r="20" spans="1:25" x14ac:dyDescent="0.2">
      <c r="A20" s="11">
        <v>513</v>
      </c>
      <c r="B20" s="14" t="s">
        <v>945</v>
      </c>
      <c r="C20" s="11" t="s">
        <v>2737</v>
      </c>
      <c r="D20" s="16" t="s">
        <v>2741</v>
      </c>
      <c r="E20" s="18">
        <v>1.0860000000000001</v>
      </c>
      <c r="F20" s="16" t="s">
        <v>2741</v>
      </c>
      <c r="G20" s="18">
        <v>1.177</v>
      </c>
      <c r="H20" s="16" t="s">
        <v>2741</v>
      </c>
      <c r="I20" s="18">
        <v>1.153</v>
      </c>
      <c r="J20" s="16" t="s">
        <v>2742</v>
      </c>
      <c r="K20" s="1">
        <v>32.1</v>
      </c>
      <c r="L20" s="16" t="s">
        <v>2743</v>
      </c>
      <c r="M20" s="18">
        <v>2</v>
      </c>
      <c r="N20" s="16" t="s">
        <v>2743</v>
      </c>
      <c r="O20" s="1">
        <v>1</v>
      </c>
      <c r="P20" s="16" t="s">
        <v>2743</v>
      </c>
      <c r="Q20" s="18">
        <v>0.55000000000000004</v>
      </c>
      <c r="R20" s="16" t="s">
        <v>2743</v>
      </c>
      <c r="S20" s="18">
        <v>1.5</v>
      </c>
      <c r="T20" s="16" t="s">
        <v>2743</v>
      </c>
      <c r="U20" s="18">
        <v>1.2</v>
      </c>
      <c r="V20" s="16" t="s">
        <v>2743</v>
      </c>
      <c r="W20" s="18">
        <v>0.25</v>
      </c>
      <c r="X20" s="16" t="s">
        <v>2743</v>
      </c>
      <c r="Y20" s="18">
        <v>4.292E-2</v>
      </c>
    </row>
    <row r="21" spans="1:25" x14ac:dyDescent="0.2">
      <c r="A21" s="11">
        <v>514</v>
      </c>
      <c r="B21" s="14" t="s">
        <v>945</v>
      </c>
      <c r="C21" s="11" t="s">
        <v>1869</v>
      </c>
      <c r="D21" s="16" t="s">
        <v>2741</v>
      </c>
      <c r="E21" s="18">
        <v>1.0880000000000001</v>
      </c>
      <c r="F21" s="16" t="s">
        <v>2741</v>
      </c>
      <c r="G21" s="18">
        <v>1.17</v>
      </c>
      <c r="H21" s="16" t="s">
        <v>2741</v>
      </c>
      <c r="I21" s="18">
        <v>1.155</v>
      </c>
      <c r="J21" s="16" t="s">
        <v>2742</v>
      </c>
      <c r="K21" s="1">
        <v>35.4</v>
      </c>
      <c r="L21" s="16" t="s">
        <v>2743</v>
      </c>
      <c r="M21" s="18">
        <v>2</v>
      </c>
      <c r="N21" s="16" t="s">
        <v>2743</v>
      </c>
      <c r="O21" s="1">
        <v>1</v>
      </c>
      <c r="P21" s="16" t="s">
        <v>2743</v>
      </c>
      <c r="Q21" s="18">
        <v>0.55000000000000004</v>
      </c>
      <c r="R21" s="16" t="s">
        <v>2743</v>
      </c>
      <c r="S21" s="18">
        <v>1.5</v>
      </c>
      <c r="T21" s="16" t="s">
        <v>2743</v>
      </c>
      <c r="U21" s="18">
        <v>1.2</v>
      </c>
      <c r="V21" s="16" t="s">
        <v>2743</v>
      </c>
      <c r="W21" s="18">
        <v>0.25</v>
      </c>
      <c r="X21" s="16" t="s">
        <v>2743</v>
      </c>
      <c r="Y21" s="18">
        <v>4.292E-2</v>
      </c>
    </row>
    <row r="22" spans="1:25" x14ac:dyDescent="0.2">
      <c r="A22" s="11">
        <v>515</v>
      </c>
      <c r="B22" s="14" t="s">
        <v>945</v>
      </c>
      <c r="C22" s="11" t="s">
        <v>2738</v>
      </c>
      <c r="D22" s="16" t="s">
        <v>2741</v>
      </c>
      <c r="E22" s="18">
        <v>1.1459999999999999</v>
      </c>
      <c r="F22" s="16" t="s">
        <v>2741</v>
      </c>
      <c r="G22" s="18">
        <v>1.19</v>
      </c>
      <c r="H22" s="16" t="s">
        <v>2741</v>
      </c>
      <c r="I22" s="18">
        <v>1.179</v>
      </c>
      <c r="J22" s="16" t="s">
        <v>2742</v>
      </c>
      <c r="K22" s="1">
        <v>38.9</v>
      </c>
      <c r="L22" s="16" t="s">
        <v>2743</v>
      </c>
      <c r="M22" s="18">
        <v>2</v>
      </c>
      <c r="N22" s="16" t="s">
        <v>2743</v>
      </c>
      <c r="O22" s="1">
        <v>1</v>
      </c>
      <c r="P22" s="16" t="s">
        <v>2743</v>
      </c>
      <c r="Q22" s="18">
        <v>0.55000000000000004</v>
      </c>
      <c r="R22" s="16" t="s">
        <v>2743</v>
      </c>
      <c r="S22" s="18">
        <v>1.5</v>
      </c>
      <c r="T22" s="16" t="s">
        <v>2743</v>
      </c>
      <c r="U22" s="18">
        <v>1.2</v>
      </c>
      <c r="V22" s="16" t="s">
        <v>2743</v>
      </c>
      <c r="W22" s="18">
        <v>0.25</v>
      </c>
      <c r="X22" s="16" t="s">
        <v>2743</v>
      </c>
      <c r="Y22" s="18">
        <v>4.292E-2</v>
      </c>
    </row>
    <row r="23" spans="1:25" x14ac:dyDescent="0.2">
      <c r="A23" s="11">
        <v>516</v>
      </c>
      <c r="B23" s="14" t="s">
        <v>945</v>
      </c>
      <c r="C23" s="11" t="s">
        <v>2739</v>
      </c>
      <c r="D23" s="16" t="s">
        <v>2741</v>
      </c>
      <c r="E23" s="18">
        <v>1.097</v>
      </c>
      <c r="F23" s="16" t="s">
        <v>2741</v>
      </c>
      <c r="G23" s="18">
        <v>1.157</v>
      </c>
      <c r="H23" s="16" t="s">
        <v>2741</v>
      </c>
      <c r="I23" s="18">
        <v>1.135</v>
      </c>
      <c r="J23" s="16" t="s">
        <v>2742</v>
      </c>
      <c r="K23" s="1">
        <v>34.9</v>
      </c>
      <c r="L23" s="16" t="s">
        <v>2743</v>
      </c>
      <c r="M23" s="18">
        <v>1.9</v>
      </c>
      <c r="N23" s="16" t="s">
        <v>2743</v>
      </c>
      <c r="O23" s="1">
        <v>1</v>
      </c>
      <c r="P23" s="16" t="s">
        <v>2743</v>
      </c>
      <c r="Q23" s="18">
        <v>0.55000000000000004</v>
      </c>
      <c r="R23" s="16" t="s">
        <v>2743</v>
      </c>
      <c r="S23" s="18">
        <v>1.5</v>
      </c>
      <c r="T23" s="16" t="s">
        <v>2743</v>
      </c>
      <c r="U23" s="18">
        <v>1.2</v>
      </c>
      <c r="V23" s="16" t="s">
        <v>2743</v>
      </c>
      <c r="W23" s="18">
        <v>0.25</v>
      </c>
      <c r="X23" s="16" t="s">
        <v>2743</v>
      </c>
      <c r="Y23" s="18">
        <v>3.2660000000000002E-2</v>
      </c>
    </row>
    <row r="26" spans="1:25" x14ac:dyDescent="0.2">
      <c r="B26" s="11">
        <v>1</v>
      </c>
      <c r="C26" s="14" t="s">
        <v>2740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A4CFF0-1E81-4EC7-A03C-F945ED12A6E7}">
  <dimension ref="A1:A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1" width="25.7109375" style="1" customWidth="1"/>
    <col min="32" max="16384" width="9.140625" style="1"/>
  </cols>
  <sheetData>
    <row r="1" spans="1:31" x14ac:dyDescent="0.2">
      <c r="A1" s="9" t="s">
        <v>0</v>
      </c>
    </row>
    <row r="2" spans="1:31" ht="15.75" x14ac:dyDescent="0.25">
      <c r="A2" s="10" t="s">
        <v>2744</v>
      </c>
    </row>
    <row r="3" spans="1:31" x14ac:dyDescent="0.2">
      <c r="B3" s="13" t="s">
        <v>22</v>
      </c>
    </row>
    <row r="4" spans="1:31" x14ac:dyDescent="0.2">
      <c r="B4" s="13" t="s">
        <v>2719</v>
      </c>
    </row>
    <row r="5" spans="1:31" x14ac:dyDescent="0.2">
      <c r="B5" s="11" t="s">
        <v>2745</v>
      </c>
    </row>
    <row r="6" spans="1:3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2746</v>
      </c>
      <c r="F7" s="8" t="s">
        <v>30</v>
      </c>
      <c r="G7" s="8" t="s">
        <v>2747</v>
      </c>
      <c r="H7" s="8" t="s">
        <v>33</v>
      </c>
      <c r="I7" s="8" t="s">
        <v>2748</v>
      </c>
      <c r="J7" s="8" t="s">
        <v>36</v>
      </c>
      <c r="K7" s="8" t="s">
        <v>2749</v>
      </c>
      <c r="L7" s="8" t="s">
        <v>39</v>
      </c>
      <c r="M7" s="8" t="s">
        <v>2750</v>
      </c>
      <c r="N7" s="8" t="s">
        <v>42</v>
      </c>
      <c r="O7" s="8" t="s">
        <v>2751</v>
      </c>
      <c r="P7" s="8" t="s">
        <v>45</v>
      </c>
      <c r="Q7" s="8" t="s">
        <v>2752</v>
      </c>
      <c r="R7" s="8" t="s">
        <v>48</v>
      </c>
      <c r="S7" s="8" t="s">
        <v>2753</v>
      </c>
      <c r="T7" s="8" t="s">
        <v>51</v>
      </c>
      <c r="U7" s="8" t="s">
        <v>2754</v>
      </c>
      <c r="V7" s="8" t="s">
        <v>544</v>
      </c>
      <c r="W7" s="8" t="s">
        <v>2755</v>
      </c>
      <c r="X7" s="8" t="s">
        <v>547</v>
      </c>
      <c r="Y7" s="8" t="s">
        <v>2756</v>
      </c>
      <c r="Z7" s="8" t="s">
        <v>550</v>
      </c>
      <c r="AA7" s="8" t="s">
        <v>2757</v>
      </c>
      <c r="AB7" s="8" t="s">
        <v>553</v>
      </c>
      <c r="AC7" s="8" t="s">
        <v>2758</v>
      </c>
      <c r="AD7" s="8" t="s">
        <v>556</v>
      </c>
      <c r="AE7" s="8" t="s">
        <v>2759</v>
      </c>
    </row>
    <row r="8" spans="1:31" ht="13.5" thickTop="1" x14ac:dyDescent="0.2">
      <c r="A8" s="11">
        <v>521</v>
      </c>
      <c r="B8" s="14" t="s">
        <v>945</v>
      </c>
      <c r="C8" s="11" t="s">
        <v>2731</v>
      </c>
      <c r="D8" s="16" t="s">
        <v>2743</v>
      </c>
      <c r="E8" s="1">
        <v>1</v>
      </c>
      <c r="F8" s="16" t="s">
        <v>2743</v>
      </c>
      <c r="G8" s="1">
        <v>0.5</v>
      </c>
      <c r="H8" s="16" t="s">
        <v>2743</v>
      </c>
      <c r="I8" s="1">
        <v>2</v>
      </c>
      <c r="J8" s="16" t="s">
        <v>2743</v>
      </c>
      <c r="K8" s="1">
        <v>1.5</v>
      </c>
      <c r="L8" s="16" t="s">
        <v>2743</v>
      </c>
      <c r="M8" s="1">
        <v>0.5</v>
      </c>
      <c r="N8" s="16" t="s">
        <v>2743</v>
      </c>
      <c r="O8" s="1">
        <v>2</v>
      </c>
      <c r="P8" s="16" t="s">
        <v>2743</v>
      </c>
      <c r="Q8" s="1">
        <v>4</v>
      </c>
      <c r="R8" s="16" t="s">
        <v>2743</v>
      </c>
      <c r="S8" s="1">
        <v>2</v>
      </c>
      <c r="T8" s="16" t="s">
        <v>2743</v>
      </c>
      <c r="U8" s="1">
        <v>4</v>
      </c>
      <c r="V8" s="16" t="s">
        <v>2743</v>
      </c>
      <c r="W8" s="1">
        <v>2.75</v>
      </c>
      <c r="X8" s="16" t="s">
        <v>2743</v>
      </c>
      <c r="Y8" s="1">
        <v>6</v>
      </c>
      <c r="Z8" s="16" t="s">
        <v>2743</v>
      </c>
      <c r="AA8" s="1">
        <v>5.25</v>
      </c>
      <c r="AB8" s="16" t="s">
        <v>2743</v>
      </c>
      <c r="AC8" s="1">
        <v>1</v>
      </c>
      <c r="AD8" s="16" t="s">
        <v>2743</v>
      </c>
      <c r="AE8" s="1">
        <v>5.629E-2</v>
      </c>
    </row>
    <row r="9" spans="1:31" x14ac:dyDescent="0.2">
      <c r="A9" s="11">
        <v>522</v>
      </c>
      <c r="B9" s="14" t="s">
        <v>945</v>
      </c>
      <c r="C9" s="11" t="s">
        <v>2732</v>
      </c>
      <c r="D9" s="16" t="s">
        <v>2743</v>
      </c>
      <c r="E9" s="1">
        <v>1</v>
      </c>
      <c r="F9" s="16" t="s">
        <v>2743</v>
      </c>
      <c r="G9" s="1">
        <v>0.5</v>
      </c>
      <c r="H9" s="16" t="s">
        <v>2743</v>
      </c>
      <c r="I9" s="1">
        <v>2</v>
      </c>
      <c r="J9" s="16" t="s">
        <v>2743</v>
      </c>
      <c r="K9" s="1">
        <v>1.5</v>
      </c>
      <c r="L9" s="16" t="s">
        <v>2743</v>
      </c>
      <c r="M9" s="1">
        <v>0.5</v>
      </c>
      <c r="N9" s="16" t="s">
        <v>2743</v>
      </c>
      <c r="O9" s="1">
        <v>2</v>
      </c>
      <c r="P9" s="16" t="s">
        <v>2743</v>
      </c>
      <c r="Q9" s="1">
        <v>4</v>
      </c>
      <c r="R9" s="16" t="s">
        <v>2743</v>
      </c>
      <c r="S9" s="1">
        <v>2</v>
      </c>
      <c r="T9" s="16" t="s">
        <v>2743</v>
      </c>
      <c r="U9" s="1">
        <v>4</v>
      </c>
      <c r="V9" s="16" t="s">
        <v>2743</v>
      </c>
      <c r="W9" s="1">
        <v>2.75</v>
      </c>
      <c r="X9" s="16" t="s">
        <v>2743</v>
      </c>
      <c r="Y9" s="1">
        <v>6</v>
      </c>
      <c r="Z9" s="16" t="s">
        <v>2743</v>
      </c>
      <c r="AA9" s="1">
        <v>5.25</v>
      </c>
      <c r="AB9" s="16" t="s">
        <v>2743</v>
      </c>
      <c r="AC9" s="1">
        <v>1</v>
      </c>
      <c r="AD9" s="16" t="s">
        <v>2743</v>
      </c>
      <c r="AE9" s="1">
        <v>5.629E-2</v>
      </c>
    </row>
    <row r="10" spans="1:31" x14ac:dyDescent="0.2">
      <c r="A10" s="11">
        <v>523</v>
      </c>
      <c r="B10" s="14" t="s">
        <v>945</v>
      </c>
      <c r="C10" s="11" t="s">
        <v>603</v>
      </c>
      <c r="D10" s="16" t="s">
        <v>2743</v>
      </c>
      <c r="E10" s="1">
        <v>1</v>
      </c>
      <c r="F10" s="16" t="s">
        <v>2743</v>
      </c>
      <c r="G10" s="1">
        <v>0.5</v>
      </c>
      <c r="H10" s="16" t="s">
        <v>2743</v>
      </c>
      <c r="I10" s="1">
        <v>2</v>
      </c>
      <c r="J10" s="16" t="s">
        <v>2743</v>
      </c>
      <c r="K10" s="1">
        <v>1.5</v>
      </c>
      <c r="L10" s="16" t="s">
        <v>2743</v>
      </c>
      <c r="M10" s="1">
        <v>0.5</v>
      </c>
      <c r="N10" s="16" t="s">
        <v>2743</v>
      </c>
      <c r="O10" s="1">
        <v>2</v>
      </c>
      <c r="P10" s="16" t="s">
        <v>2743</v>
      </c>
      <c r="Q10" s="1">
        <v>4</v>
      </c>
      <c r="R10" s="16" t="s">
        <v>2743</v>
      </c>
      <c r="S10" s="1">
        <v>2</v>
      </c>
      <c r="T10" s="16" t="s">
        <v>2743</v>
      </c>
      <c r="U10" s="1">
        <v>4</v>
      </c>
      <c r="V10" s="16" t="s">
        <v>2743</v>
      </c>
      <c r="W10" s="1">
        <v>2.75</v>
      </c>
      <c r="X10" s="16" t="s">
        <v>2743</v>
      </c>
      <c r="Y10" s="1">
        <v>6</v>
      </c>
      <c r="Z10" s="16" t="s">
        <v>2743</v>
      </c>
      <c r="AA10" s="1">
        <v>5.25</v>
      </c>
      <c r="AB10" s="16" t="s">
        <v>2743</v>
      </c>
      <c r="AC10" s="1">
        <v>1</v>
      </c>
      <c r="AD10" s="16" t="s">
        <v>2743</v>
      </c>
      <c r="AE10" s="1">
        <v>5.629E-2</v>
      </c>
    </row>
    <row r="11" spans="1:31" x14ac:dyDescent="0.2">
      <c r="A11" s="11">
        <v>524</v>
      </c>
      <c r="B11" s="14" t="s">
        <v>945</v>
      </c>
      <c r="C11" s="11" t="s">
        <v>2733</v>
      </c>
      <c r="D11" s="16" t="s">
        <v>2743</v>
      </c>
      <c r="E11" s="1">
        <v>1</v>
      </c>
      <c r="F11" s="16" t="s">
        <v>2743</v>
      </c>
      <c r="G11" s="1">
        <v>0.5</v>
      </c>
      <c r="H11" s="16" t="s">
        <v>2743</v>
      </c>
      <c r="I11" s="1">
        <v>2</v>
      </c>
      <c r="J11" s="16" t="s">
        <v>2743</v>
      </c>
      <c r="K11" s="1">
        <v>1.5</v>
      </c>
      <c r="L11" s="16" t="s">
        <v>2743</v>
      </c>
      <c r="M11" s="1">
        <v>0.5</v>
      </c>
      <c r="N11" s="16" t="s">
        <v>2743</v>
      </c>
      <c r="O11" s="1">
        <v>2</v>
      </c>
      <c r="P11" s="16" t="s">
        <v>2743</v>
      </c>
      <c r="Q11" s="1">
        <v>4</v>
      </c>
      <c r="R11" s="16" t="s">
        <v>2743</v>
      </c>
      <c r="S11" s="1">
        <v>2</v>
      </c>
      <c r="T11" s="16" t="s">
        <v>2743</v>
      </c>
      <c r="U11" s="1">
        <v>4</v>
      </c>
      <c r="V11" s="16" t="s">
        <v>2743</v>
      </c>
      <c r="W11" s="1">
        <v>2.75</v>
      </c>
      <c r="X11" s="16" t="s">
        <v>2743</v>
      </c>
      <c r="Y11" s="1">
        <v>6</v>
      </c>
      <c r="Z11" s="16" t="s">
        <v>2743</v>
      </c>
      <c r="AA11" s="1">
        <v>5.25</v>
      </c>
      <c r="AB11" s="16" t="s">
        <v>2743</v>
      </c>
      <c r="AC11" s="1">
        <v>1</v>
      </c>
      <c r="AD11" s="16" t="s">
        <v>2743</v>
      </c>
      <c r="AE11" s="1">
        <v>5.629E-2</v>
      </c>
    </row>
    <row r="12" spans="1:31" x14ac:dyDescent="0.2">
      <c r="A12" s="11">
        <v>525</v>
      </c>
      <c r="B12" s="14" t="s">
        <v>945</v>
      </c>
      <c r="C12" s="11" t="s">
        <v>2760</v>
      </c>
      <c r="D12" s="16" t="s">
        <v>2743</v>
      </c>
      <c r="E12" s="1">
        <v>1</v>
      </c>
      <c r="F12" s="16" t="s">
        <v>2743</v>
      </c>
      <c r="G12" s="1">
        <v>0.5</v>
      </c>
      <c r="H12" s="16" t="s">
        <v>2743</v>
      </c>
      <c r="I12" s="1">
        <v>2</v>
      </c>
      <c r="J12" s="16" t="s">
        <v>2743</v>
      </c>
      <c r="K12" s="1">
        <v>1.5</v>
      </c>
      <c r="L12" s="16" t="s">
        <v>2743</v>
      </c>
      <c r="M12" s="1">
        <v>0.5</v>
      </c>
      <c r="N12" s="16" t="s">
        <v>2743</v>
      </c>
      <c r="O12" s="1">
        <v>2</v>
      </c>
      <c r="P12" s="16" t="s">
        <v>2743</v>
      </c>
      <c r="Q12" s="1">
        <v>4</v>
      </c>
      <c r="R12" s="16" t="s">
        <v>2743</v>
      </c>
      <c r="S12" s="1">
        <v>2</v>
      </c>
      <c r="T12" s="16" t="s">
        <v>2743</v>
      </c>
      <c r="U12" s="1">
        <v>4</v>
      </c>
      <c r="V12" s="16" t="s">
        <v>2743</v>
      </c>
      <c r="W12" s="1">
        <v>2.75</v>
      </c>
      <c r="X12" s="16" t="s">
        <v>2743</v>
      </c>
      <c r="Y12" s="1">
        <v>6</v>
      </c>
      <c r="Z12" s="16" t="s">
        <v>2743</v>
      </c>
      <c r="AA12" s="1">
        <v>5.25</v>
      </c>
      <c r="AB12" s="16" t="s">
        <v>2743</v>
      </c>
      <c r="AC12" s="1">
        <v>1</v>
      </c>
      <c r="AD12" s="16" t="s">
        <v>2743</v>
      </c>
      <c r="AE12" s="1">
        <v>5.629E-2</v>
      </c>
    </row>
    <row r="13" spans="1:31" x14ac:dyDescent="0.2">
      <c r="A13" s="11">
        <v>526</v>
      </c>
      <c r="B13" s="14" t="s">
        <v>945</v>
      </c>
      <c r="C13" s="11" t="s">
        <v>2734</v>
      </c>
      <c r="D13" s="16" t="s">
        <v>2743</v>
      </c>
      <c r="E13" s="1">
        <v>1</v>
      </c>
      <c r="F13" s="16" t="s">
        <v>2743</v>
      </c>
      <c r="G13" s="1">
        <v>0.5</v>
      </c>
      <c r="H13" s="16" t="s">
        <v>2743</v>
      </c>
      <c r="I13" s="1">
        <v>2</v>
      </c>
      <c r="J13" s="16" t="s">
        <v>2743</v>
      </c>
      <c r="K13" s="1">
        <v>1.5</v>
      </c>
      <c r="L13" s="16" t="s">
        <v>2743</v>
      </c>
      <c r="M13" s="1">
        <v>0.5</v>
      </c>
      <c r="N13" s="16" t="s">
        <v>2743</v>
      </c>
      <c r="O13" s="1">
        <v>2</v>
      </c>
      <c r="P13" s="16" t="s">
        <v>2743</v>
      </c>
      <c r="Q13" s="1">
        <v>4</v>
      </c>
      <c r="R13" s="16" t="s">
        <v>2743</v>
      </c>
      <c r="S13" s="1">
        <v>2</v>
      </c>
      <c r="T13" s="16" t="s">
        <v>2743</v>
      </c>
      <c r="U13" s="1">
        <v>4</v>
      </c>
      <c r="V13" s="16" t="s">
        <v>2743</v>
      </c>
      <c r="W13" s="1">
        <v>2.75</v>
      </c>
      <c r="X13" s="16" t="s">
        <v>2743</v>
      </c>
      <c r="Y13" s="1">
        <v>6</v>
      </c>
      <c r="Z13" s="16" t="s">
        <v>2743</v>
      </c>
      <c r="AA13" s="1">
        <v>5.25</v>
      </c>
      <c r="AB13" s="16" t="s">
        <v>2743</v>
      </c>
      <c r="AC13" s="1">
        <v>1</v>
      </c>
      <c r="AD13" s="16" t="s">
        <v>2743</v>
      </c>
      <c r="AE13" s="1">
        <v>5.629E-2</v>
      </c>
    </row>
    <row r="14" spans="1:31" x14ac:dyDescent="0.2">
      <c r="A14" s="11">
        <v>527</v>
      </c>
      <c r="B14" s="14" t="s">
        <v>945</v>
      </c>
      <c r="C14" s="11" t="s">
        <v>611</v>
      </c>
      <c r="D14" s="16" t="s">
        <v>2743</v>
      </c>
      <c r="E14" s="1">
        <v>1</v>
      </c>
      <c r="F14" s="16" t="s">
        <v>2743</v>
      </c>
      <c r="G14" s="1">
        <v>0.5</v>
      </c>
      <c r="H14" s="16" t="s">
        <v>2743</v>
      </c>
      <c r="I14" s="1">
        <v>2</v>
      </c>
      <c r="J14" s="16" t="s">
        <v>2743</v>
      </c>
      <c r="K14" s="1">
        <v>1.5</v>
      </c>
      <c r="L14" s="16" t="s">
        <v>2743</v>
      </c>
      <c r="M14" s="1">
        <v>0.5</v>
      </c>
      <c r="N14" s="16" t="s">
        <v>2743</v>
      </c>
      <c r="O14" s="1">
        <v>2</v>
      </c>
      <c r="P14" s="16" t="s">
        <v>2743</v>
      </c>
      <c r="Q14" s="1">
        <v>4</v>
      </c>
      <c r="R14" s="16" t="s">
        <v>2743</v>
      </c>
      <c r="S14" s="1">
        <v>2</v>
      </c>
      <c r="T14" s="16" t="s">
        <v>2743</v>
      </c>
      <c r="U14" s="1">
        <v>4</v>
      </c>
      <c r="V14" s="16" t="s">
        <v>2743</v>
      </c>
      <c r="W14" s="1">
        <v>2.75</v>
      </c>
      <c r="X14" s="16" t="s">
        <v>2743</v>
      </c>
      <c r="Y14" s="1">
        <v>6</v>
      </c>
      <c r="Z14" s="16" t="s">
        <v>2743</v>
      </c>
      <c r="AA14" s="1">
        <v>5.25</v>
      </c>
      <c r="AB14" s="16" t="s">
        <v>2743</v>
      </c>
      <c r="AC14" s="1">
        <v>1</v>
      </c>
      <c r="AD14" s="16" t="s">
        <v>2743</v>
      </c>
      <c r="AE14" s="1">
        <v>5.629E-2</v>
      </c>
    </row>
    <row r="15" spans="1:31" x14ac:dyDescent="0.2">
      <c r="A15" s="11">
        <v>528</v>
      </c>
      <c r="B15" s="14" t="s">
        <v>945</v>
      </c>
      <c r="C15" s="11" t="s">
        <v>613</v>
      </c>
      <c r="D15" s="16" t="s">
        <v>2743</v>
      </c>
      <c r="E15" s="1">
        <v>1</v>
      </c>
      <c r="F15" s="16" t="s">
        <v>2743</v>
      </c>
      <c r="G15" s="1">
        <v>0.5</v>
      </c>
      <c r="H15" s="16" t="s">
        <v>2743</v>
      </c>
      <c r="I15" s="1">
        <v>2</v>
      </c>
      <c r="J15" s="16" t="s">
        <v>2743</v>
      </c>
      <c r="K15" s="1">
        <v>1.5</v>
      </c>
      <c r="L15" s="16" t="s">
        <v>2743</v>
      </c>
      <c r="M15" s="1">
        <v>0.5</v>
      </c>
      <c r="N15" s="16" t="s">
        <v>2743</v>
      </c>
      <c r="O15" s="1">
        <v>2</v>
      </c>
      <c r="P15" s="16" t="s">
        <v>2743</v>
      </c>
      <c r="Q15" s="1">
        <v>4</v>
      </c>
      <c r="R15" s="16" t="s">
        <v>2743</v>
      </c>
      <c r="S15" s="1">
        <v>2</v>
      </c>
      <c r="T15" s="16" t="s">
        <v>2743</v>
      </c>
      <c r="U15" s="1">
        <v>4</v>
      </c>
      <c r="V15" s="16" t="s">
        <v>2743</v>
      </c>
      <c r="W15" s="1">
        <v>2.75</v>
      </c>
      <c r="X15" s="16" t="s">
        <v>2743</v>
      </c>
      <c r="Y15" s="1">
        <v>6</v>
      </c>
      <c r="Z15" s="16" t="s">
        <v>2743</v>
      </c>
      <c r="AA15" s="1">
        <v>5.25</v>
      </c>
      <c r="AB15" s="16" t="s">
        <v>2743</v>
      </c>
      <c r="AC15" s="1">
        <v>1</v>
      </c>
      <c r="AD15" s="16" t="s">
        <v>2743</v>
      </c>
      <c r="AE15" s="1">
        <v>5.629E-2</v>
      </c>
    </row>
    <row r="16" spans="1:31" x14ac:dyDescent="0.2">
      <c r="A16" s="11">
        <v>529</v>
      </c>
      <c r="B16" s="14" t="s">
        <v>945</v>
      </c>
      <c r="C16" s="11" t="s">
        <v>2735</v>
      </c>
      <c r="D16" s="16" t="s">
        <v>2743</v>
      </c>
      <c r="E16" s="1">
        <v>1</v>
      </c>
      <c r="F16" s="16" t="s">
        <v>2743</v>
      </c>
      <c r="G16" s="1">
        <v>0.5</v>
      </c>
      <c r="H16" s="16" t="s">
        <v>2743</v>
      </c>
      <c r="I16" s="1">
        <v>2</v>
      </c>
      <c r="J16" s="16" t="s">
        <v>2743</v>
      </c>
      <c r="K16" s="1">
        <v>1.5</v>
      </c>
      <c r="L16" s="16" t="s">
        <v>2743</v>
      </c>
      <c r="M16" s="1">
        <v>0.5</v>
      </c>
      <c r="N16" s="16" t="s">
        <v>2743</v>
      </c>
      <c r="O16" s="1">
        <v>2</v>
      </c>
      <c r="P16" s="16" t="s">
        <v>2743</v>
      </c>
      <c r="Q16" s="1">
        <v>4</v>
      </c>
      <c r="R16" s="16" t="s">
        <v>2743</v>
      </c>
      <c r="S16" s="1">
        <v>2</v>
      </c>
      <c r="T16" s="16" t="s">
        <v>2743</v>
      </c>
      <c r="U16" s="1">
        <v>4</v>
      </c>
      <c r="V16" s="16" t="s">
        <v>2743</v>
      </c>
      <c r="W16" s="1">
        <v>2.75</v>
      </c>
      <c r="X16" s="16" t="s">
        <v>2743</v>
      </c>
      <c r="Y16" s="1">
        <v>6</v>
      </c>
      <c r="Z16" s="16" t="s">
        <v>2743</v>
      </c>
      <c r="AA16" s="1">
        <v>5.25</v>
      </c>
      <c r="AB16" s="16" t="s">
        <v>2743</v>
      </c>
      <c r="AC16" s="1">
        <v>1</v>
      </c>
      <c r="AD16" s="16" t="s">
        <v>2743</v>
      </c>
      <c r="AE16" s="1">
        <v>5.629E-2</v>
      </c>
    </row>
    <row r="17" spans="1:31" x14ac:dyDescent="0.2">
      <c r="A17" s="11">
        <v>530</v>
      </c>
      <c r="B17" s="14" t="s">
        <v>945</v>
      </c>
      <c r="C17" s="11" t="s">
        <v>2761</v>
      </c>
      <c r="D17" s="16" t="s">
        <v>2743</v>
      </c>
      <c r="E17" s="1">
        <v>1</v>
      </c>
      <c r="F17" s="16" t="s">
        <v>2743</v>
      </c>
      <c r="G17" s="1">
        <v>0.5</v>
      </c>
      <c r="H17" s="16" t="s">
        <v>2743</v>
      </c>
      <c r="I17" s="1">
        <v>2</v>
      </c>
      <c r="J17" s="16" t="s">
        <v>2743</v>
      </c>
      <c r="K17" s="1">
        <v>1.5</v>
      </c>
      <c r="L17" s="16" t="s">
        <v>2743</v>
      </c>
      <c r="M17" s="1">
        <v>0.5</v>
      </c>
      <c r="N17" s="16" t="s">
        <v>2743</v>
      </c>
      <c r="O17" s="1">
        <v>2</v>
      </c>
      <c r="P17" s="16" t="s">
        <v>2743</v>
      </c>
      <c r="Q17" s="1">
        <v>4</v>
      </c>
      <c r="R17" s="16" t="s">
        <v>2743</v>
      </c>
      <c r="S17" s="1">
        <v>2</v>
      </c>
      <c r="T17" s="16" t="s">
        <v>2743</v>
      </c>
      <c r="U17" s="1">
        <v>4</v>
      </c>
      <c r="V17" s="16" t="s">
        <v>2743</v>
      </c>
      <c r="W17" s="1">
        <v>2.75</v>
      </c>
      <c r="X17" s="16" t="s">
        <v>2743</v>
      </c>
      <c r="Y17" s="1">
        <v>6</v>
      </c>
      <c r="Z17" s="16" t="s">
        <v>2743</v>
      </c>
      <c r="AA17" s="1">
        <v>5.25</v>
      </c>
      <c r="AB17" s="16" t="s">
        <v>2743</v>
      </c>
      <c r="AC17" s="1">
        <v>1</v>
      </c>
      <c r="AD17" s="16" t="s">
        <v>2743</v>
      </c>
      <c r="AE17" s="1">
        <v>5.629E-2</v>
      </c>
    </row>
    <row r="18" spans="1:31" x14ac:dyDescent="0.2">
      <c r="A18" s="11">
        <v>531</v>
      </c>
      <c r="B18" s="14" t="s">
        <v>945</v>
      </c>
      <c r="C18" s="11" t="s">
        <v>2762</v>
      </c>
      <c r="D18" s="16" t="s">
        <v>2743</v>
      </c>
      <c r="E18" s="1">
        <v>1</v>
      </c>
      <c r="F18" s="16" t="s">
        <v>2743</v>
      </c>
      <c r="G18" s="1">
        <v>0.5</v>
      </c>
      <c r="H18" s="16" t="s">
        <v>2743</v>
      </c>
      <c r="I18" s="1">
        <v>2</v>
      </c>
      <c r="J18" s="16" t="s">
        <v>2743</v>
      </c>
      <c r="K18" s="1">
        <v>1.5</v>
      </c>
      <c r="L18" s="16" t="s">
        <v>2743</v>
      </c>
      <c r="M18" s="1">
        <v>0.5</v>
      </c>
      <c r="N18" s="16" t="s">
        <v>2743</v>
      </c>
      <c r="O18" s="1">
        <v>2</v>
      </c>
      <c r="P18" s="16" t="s">
        <v>2743</v>
      </c>
      <c r="Q18" s="1">
        <v>4</v>
      </c>
      <c r="R18" s="16" t="s">
        <v>2743</v>
      </c>
      <c r="S18" s="1">
        <v>2</v>
      </c>
      <c r="T18" s="16" t="s">
        <v>2743</v>
      </c>
      <c r="U18" s="1">
        <v>4</v>
      </c>
      <c r="V18" s="16" t="s">
        <v>2743</v>
      </c>
      <c r="W18" s="1">
        <v>2.75</v>
      </c>
      <c r="X18" s="16" t="s">
        <v>2743</v>
      </c>
      <c r="Y18" s="1">
        <v>6</v>
      </c>
      <c r="Z18" s="16" t="s">
        <v>2743</v>
      </c>
      <c r="AA18" s="1">
        <v>5.25</v>
      </c>
      <c r="AB18" s="16" t="s">
        <v>2743</v>
      </c>
      <c r="AC18" s="1">
        <v>1</v>
      </c>
      <c r="AD18" s="16" t="s">
        <v>2743</v>
      </c>
      <c r="AE18" s="1">
        <v>5.629E-2</v>
      </c>
    </row>
    <row r="19" spans="1:31" x14ac:dyDescent="0.2">
      <c r="A19" s="11">
        <v>532</v>
      </c>
      <c r="B19" s="14" t="s">
        <v>945</v>
      </c>
      <c r="C19" s="11" t="s">
        <v>1867</v>
      </c>
      <c r="D19" s="16" t="s">
        <v>2743</v>
      </c>
      <c r="E19" s="1">
        <v>1</v>
      </c>
      <c r="F19" s="16" t="s">
        <v>2743</v>
      </c>
      <c r="G19" s="1">
        <v>0.5</v>
      </c>
      <c r="H19" s="16" t="s">
        <v>2743</v>
      </c>
      <c r="I19" s="1">
        <v>2</v>
      </c>
      <c r="J19" s="16" t="s">
        <v>2743</v>
      </c>
      <c r="K19" s="1">
        <v>1.5</v>
      </c>
      <c r="L19" s="16" t="s">
        <v>2743</v>
      </c>
      <c r="M19" s="1">
        <v>0.5</v>
      </c>
      <c r="N19" s="16" t="s">
        <v>2743</v>
      </c>
      <c r="O19" s="1">
        <v>2</v>
      </c>
      <c r="P19" s="16" t="s">
        <v>2743</v>
      </c>
      <c r="Q19" s="1">
        <v>4</v>
      </c>
      <c r="R19" s="16" t="s">
        <v>2743</v>
      </c>
      <c r="S19" s="1">
        <v>2</v>
      </c>
      <c r="T19" s="16" t="s">
        <v>2743</v>
      </c>
      <c r="U19" s="1">
        <v>4</v>
      </c>
      <c r="V19" s="16" t="s">
        <v>2743</v>
      </c>
      <c r="W19" s="1">
        <v>2.75</v>
      </c>
      <c r="X19" s="16" t="s">
        <v>2743</v>
      </c>
      <c r="Y19" s="1">
        <v>6</v>
      </c>
      <c r="Z19" s="16" t="s">
        <v>2743</v>
      </c>
      <c r="AA19" s="1">
        <v>5.25</v>
      </c>
      <c r="AB19" s="16" t="s">
        <v>2743</v>
      </c>
      <c r="AC19" s="1">
        <v>1</v>
      </c>
      <c r="AD19" s="16" t="s">
        <v>2743</v>
      </c>
      <c r="AE19" s="1">
        <v>5.629E-2</v>
      </c>
    </row>
    <row r="20" spans="1:31" x14ac:dyDescent="0.2">
      <c r="A20" s="11">
        <v>533</v>
      </c>
      <c r="B20" s="14" t="s">
        <v>945</v>
      </c>
      <c r="C20" s="11" t="s">
        <v>2737</v>
      </c>
      <c r="D20" s="16" t="s">
        <v>2743</v>
      </c>
      <c r="E20" s="1">
        <v>1</v>
      </c>
      <c r="F20" s="16" t="s">
        <v>2743</v>
      </c>
      <c r="G20" s="1">
        <v>0.5</v>
      </c>
      <c r="H20" s="16" t="s">
        <v>2743</v>
      </c>
      <c r="I20" s="1">
        <v>2</v>
      </c>
      <c r="J20" s="16" t="s">
        <v>2743</v>
      </c>
      <c r="K20" s="1">
        <v>1.5</v>
      </c>
      <c r="L20" s="16" t="s">
        <v>2743</v>
      </c>
      <c r="M20" s="1">
        <v>0.5</v>
      </c>
      <c r="N20" s="16" t="s">
        <v>2743</v>
      </c>
      <c r="O20" s="1">
        <v>2</v>
      </c>
      <c r="P20" s="16" t="s">
        <v>2743</v>
      </c>
      <c r="Q20" s="1">
        <v>4</v>
      </c>
      <c r="R20" s="16" t="s">
        <v>2743</v>
      </c>
      <c r="S20" s="1">
        <v>2</v>
      </c>
      <c r="T20" s="16" t="s">
        <v>2743</v>
      </c>
      <c r="U20" s="1">
        <v>4</v>
      </c>
      <c r="V20" s="16" t="s">
        <v>2743</v>
      </c>
      <c r="W20" s="1">
        <v>2.75</v>
      </c>
      <c r="X20" s="16" t="s">
        <v>2743</v>
      </c>
      <c r="Y20" s="1">
        <v>6</v>
      </c>
      <c r="Z20" s="16" t="s">
        <v>2743</v>
      </c>
      <c r="AA20" s="1">
        <v>5.25</v>
      </c>
      <c r="AB20" s="16" t="s">
        <v>2743</v>
      </c>
      <c r="AC20" s="1">
        <v>1</v>
      </c>
      <c r="AD20" s="16" t="s">
        <v>2743</v>
      </c>
      <c r="AE20" s="1">
        <v>5.629E-2</v>
      </c>
    </row>
    <row r="21" spans="1:31" x14ac:dyDescent="0.2">
      <c r="A21" s="11">
        <v>534</v>
      </c>
      <c r="B21" s="14" t="s">
        <v>945</v>
      </c>
      <c r="C21" s="11" t="s">
        <v>1869</v>
      </c>
      <c r="D21" s="16" t="s">
        <v>2743</v>
      </c>
      <c r="E21" s="1">
        <v>1</v>
      </c>
      <c r="F21" s="16" t="s">
        <v>2743</v>
      </c>
      <c r="G21" s="1">
        <v>0.5</v>
      </c>
      <c r="H21" s="16" t="s">
        <v>2743</v>
      </c>
      <c r="I21" s="1">
        <v>2</v>
      </c>
      <c r="J21" s="16" t="s">
        <v>2743</v>
      </c>
      <c r="K21" s="1">
        <v>1.5</v>
      </c>
      <c r="L21" s="16" t="s">
        <v>2743</v>
      </c>
      <c r="M21" s="1">
        <v>0.5</v>
      </c>
      <c r="N21" s="16" t="s">
        <v>2743</v>
      </c>
      <c r="O21" s="1">
        <v>2</v>
      </c>
      <c r="P21" s="16" t="s">
        <v>2743</v>
      </c>
      <c r="Q21" s="1">
        <v>4</v>
      </c>
      <c r="R21" s="16" t="s">
        <v>2743</v>
      </c>
      <c r="S21" s="1">
        <v>2</v>
      </c>
      <c r="T21" s="16" t="s">
        <v>2743</v>
      </c>
      <c r="U21" s="1">
        <v>4</v>
      </c>
      <c r="V21" s="16" t="s">
        <v>2743</v>
      </c>
      <c r="W21" s="1">
        <v>2.75</v>
      </c>
      <c r="X21" s="16" t="s">
        <v>2743</v>
      </c>
      <c r="Y21" s="1">
        <v>6</v>
      </c>
      <c r="Z21" s="16" t="s">
        <v>2743</v>
      </c>
      <c r="AA21" s="1">
        <v>5.25</v>
      </c>
      <c r="AB21" s="16" t="s">
        <v>2743</v>
      </c>
      <c r="AC21" s="1">
        <v>1</v>
      </c>
      <c r="AD21" s="16" t="s">
        <v>2743</v>
      </c>
      <c r="AE21" s="1">
        <v>5.629E-2</v>
      </c>
    </row>
    <row r="22" spans="1:31" x14ac:dyDescent="0.2">
      <c r="A22" s="11">
        <v>535</v>
      </c>
      <c r="B22" s="14" t="s">
        <v>945</v>
      </c>
      <c r="C22" s="11" t="s">
        <v>2738</v>
      </c>
      <c r="D22" s="16" t="s">
        <v>2743</v>
      </c>
      <c r="E22" s="1">
        <v>1</v>
      </c>
      <c r="F22" s="16" t="s">
        <v>2743</v>
      </c>
      <c r="G22" s="1">
        <v>0.5</v>
      </c>
      <c r="H22" s="16" t="s">
        <v>2743</v>
      </c>
      <c r="I22" s="1">
        <v>2</v>
      </c>
      <c r="J22" s="16" t="s">
        <v>2743</v>
      </c>
      <c r="K22" s="1">
        <v>1.5</v>
      </c>
      <c r="L22" s="16" t="s">
        <v>2743</v>
      </c>
      <c r="M22" s="1">
        <v>0.5</v>
      </c>
      <c r="N22" s="16" t="s">
        <v>2743</v>
      </c>
      <c r="O22" s="1">
        <v>2</v>
      </c>
      <c r="P22" s="16" t="s">
        <v>2743</v>
      </c>
      <c r="Q22" s="1">
        <v>4</v>
      </c>
      <c r="R22" s="16" t="s">
        <v>2743</v>
      </c>
      <c r="S22" s="1">
        <v>2</v>
      </c>
      <c r="T22" s="16" t="s">
        <v>2743</v>
      </c>
      <c r="U22" s="1">
        <v>4</v>
      </c>
      <c r="V22" s="16" t="s">
        <v>2743</v>
      </c>
      <c r="W22" s="1">
        <v>2.75</v>
      </c>
      <c r="X22" s="16" t="s">
        <v>2743</v>
      </c>
      <c r="Y22" s="1">
        <v>6</v>
      </c>
      <c r="Z22" s="16" t="s">
        <v>2743</v>
      </c>
      <c r="AA22" s="1">
        <v>5.25</v>
      </c>
      <c r="AB22" s="16" t="s">
        <v>2743</v>
      </c>
      <c r="AC22" s="1">
        <v>1</v>
      </c>
      <c r="AD22" s="16" t="s">
        <v>2743</v>
      </c>
      <c r="AE22" s="1">
        <v>5.629E-2</v>
      </c>
    </row>
    <row r="23" spans="1:31" x14ac:dyDescent="0.2">
      <c r="A23" s="11">
        <v>536</v>
      </c>
      <c r="B23" s="14" t="s">
        <v>945</v>
      </c>
      <c r="C23" s="11" t="s">
        <v>2739</v>
      </c>
      <c r="D23" s="16" t="s">
        <v>2743</v>
      </c>
      <c r="E23" s="1">
        <v>1</v>
      </c>
      <c r="F23" s="16" t="s">
        <v>2743</v>
      </c>
      <c r="G23" s="1">
        <v>0.5</v>
      </c>
      <c r="H23" s="16" t="s">
        <v>2743</v>
      </c>
      <c r="I23" s="1">
        <v>2</v>
      </c>
      <c r="J23" s="16" t="s">
        <v>2743</v>
      </c>
      <c r="K23" s="1">
        <v>1.5</v>
      </c>
      <c r="L23" s="16" t="s">
        <v>2743</v>
      </c>
      <c r="M23" s="1">
        <v>0.5</v>
      </c>
      <c r="N23" s="16" t="s">
        <v>2743</v>
      </c>
      <c r="O23" s="1">
        <v>2</v>
      </c>
      <c r="P23" s="16" t="s">
        <v>2743</v>
      </c>
      <c r="Q23" s="1">
        <v>4</v>
      </c>
      <c r="R23" s="16" t="s">
        <v>2743</v>
      </c>
      <c r="S23" s="1">
        <v>2</v>
      </c>
      <c r="T23" s="16" t="s">
        <v>2743</v>
      </c>
      <c r="U23" s="1">
        <v>4</v>
      </c>
      <c r="V23" s="16" t="s">
        <v>2743</v>
      </c>
      <c r="W23" s="1">
        <v>2.75</v>
      </c>
      <c r="X23" s="16" t="s">
        <v>2743</v>
      </c>
      <c r="Y23" s="1">
        <v>6</v>
      </c>
      <c r="Z23" s="16" t="s">
        <v>2743</v>
      </c>
      <c r="AA23" s="1">
        <v>5.25</v>
      </c>
      <c r="AB23" s="16" t="s">
        <v>2743</v>
      </c>
      <c r="AC23" s="1">
        <v>1</v>
      </c>
      <c r="AD23" s="16" t="s">
        <v>2743</v>
      </c>
      <c r="AE23" s="1">
        <v>5.629E-2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C364C5-5013-4D45-9B09-E30AD62EAB6A}">
  <dimension ref="A1:FI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65" width="25.7109375" style="1" customWidth="1"/>
    <col min="166" max="16384" width="9.140625" style="1"/>
  </cols>
  <sheetData>
    <row r="1" spans="1:165" x14ac:dyDescent="0.2">
      <c r="A1" s="9" t="s">
        <v>0</v>
      </c>
    </row>
    <row r="2" spans="1:165" ht="15.75" x14ac:dyDescent="0.25">
      <c r="A2" s="10" t="s">
        <v>2763</v>
      </c>
    </row>
    <row r="3" spans="1:165" x14ac:dyDescent="0.2">
      <c r="B3" s="13" t="s">
        <v>22</v>
      </c>
    </row>
    <row r="4" spans="1:165" x14ac:dyDescent="0.2">
      <c r="B4" s="13" t="s">
        <v>2719</v>
      </c>
    </row>
    <row r="5" spans="1:165" x14ac:dyDescent="0.2">
      <c r="B5" s="11" t="s">
        <v>2764</v>
      </c>
    </row>
    <row r="6" spans="1:16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  <c r="DU6" s="7" t="s">
        <v>2892</v>
      </c>
      <c r="DW6" s="7" t="s">
        <v>2895</v>
      </c>
      <c r="DY6" s="7" t="s">
        <v>2898</v>
      </c>
      <c r="EA6" s="7" t="s">
        <v>2901</v>
      </c>
      <c r="EC6" s="7" t="s">
        <v>2904</v>
      </c>
      <c r="EE6" s="7" t="s">
        <v>2907</v>
      </c>
      <c r="EG6" s="7" t="s">
        <v>2910</v>
      </c>
      <c r="EI6" s="7" t="s">
        <v>2913</v>
      </c>
      <c r="EK6" s="7" t="s">
        <v>2916</v>
      </c>
      <c r="EM6" s="7" t="s">
        <v>2919</v>
      </c>
      <c r="EO6" s="7" t="s">
        <v>2922</v>
      </c>
      <c r="EQ6" s="7" t="s">
        <v>2925</v>
      </c>
      <c r="ES6" s="7" t="s">
        <v>2928</v>
      </c>
      <c r="EU6" s="7" t="s">
        <v>2931</v>
      </c>
      <c r="EW6" s="7" t="s">
        <v>2934</v>
      </c>
      <c r="EY6" s="7" t="s">
        <v>2937</v>
      </c>
      <c r="FA6" s="7" t="s">
        <v>2940</v>
      </c>
      <c r="FC6" s="7" t="s">
        <v>2943</v>
      </c>
      <c r="FE6" s="7" t="s">
        <v>2946</v>
      </c>
      <c r="FG6" s="7" t="s">
        <v>2949</v>
      </c>
      <c r="FI6" s="7" t="s">
        <v>2952</v>
      </c>
    </row>
    <row r="7" spans="1:16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2765</v>
      </c>
      <c r="F7" s="8" t="s">
        <v>30</v>
      </c>
      <c r="G7" s="8" t="s">
        <v>2766</v>
      </c>
      <c r="H7" s="8" t="s">
        <v>33</v>
      </c>
      <c r="I7" s="8" t="s">
        <v>2767</v>
      </c>
      <c r="J7" s="8" t="s">
        <v>36</v>
      </c>
      <c r="K7" s="8" t="s">
        <v>2768</v>
      </c>
      <c r="L7" s="8" t="s">
        <v>39</v>
      </c>
      <c r="M7" s="8" t="s">
        <v>2769</v>
      </c>
      <c r="N7" s="8" t="s">
        <v>42</v>
      </c>
      <c r="O7" s="8" t="s">
        <v>2770</v>
      </c>
      <c r="P7" s="8" t="s">
        <v>45</v>
      </c>
      <c r="Q7" s="8" t="s">
        <v>2771</v>
      </c>
      <c r="R7" s="8" t="s">
        <v>48</v>
      </c>
      <c r="S7" s="8" t="s">
        <v>2772</v>
      </c>
      <c r="T7" s="8" t="s">
        <v>51</v>
      </c>
      <c r="U7" s="8" t="s">
        <v>2773</v>
      </c>
      <c r="V7" s="8" t="s">
        <v>544</v>
      </c>
      <c r="W7" s="8" t="s">
        <v>2774</v>
      </c>
      <c r="X7" s="8" t="s">
        <v>547</v>
      </c>
      <c r="Y7" s="8" t="s">
        <v>2775</v>
      </c>
      <c r="Z7" s="8" t="s">
        <v>550</v>
      </c>
      <c r="AA7" s="8" t="s">
        <v>2776</v>
      </c>
      <c r="AB7" s="8" t="s">
        <v>553</v>
      </c>
      <c r="AC7" s="8" t="s">
        <v>2777</v>
      </c>
      <c r="AD7" s="8" t="s">
        <v>556</v>
      </c>
      <c r="AE7" s="8" t="s">
        <v>2778</v>
      </c>
      <c r="AF7" s="8" t="s">
        <v>559</v>
      </c>
      <c r="AG7" s="8" t="s">
        <v>2779</v>
      </c>
      <c r="AH7" s="8" t="s">
        <v>562</v>
      </c>
      <c r="AI7" s="8" t="s">
        <v>2780</v>
      </c>
      <c r="AJ7" s="8" t="s">
        <v>565</v>
      </c>
      <c r="AK7" s="8" t="s">
        <v>2781</v>
      </c>
      <c r="AL7" s="8" t="s">
        <v>568</v>
      </c>
      <c r="AM7" s="8" t="s">
        <v>2782</v>
      </c>
      <c r="AN7" s="8" t="s">
        <v>571</v>
      </c>
      <c r="AO7" s="8" t="s">
        <v>2783</v>
      </c>
      <c r="AP7" s="8" t="s">
        <v>574</v>
      </c>
      <c r="AQ7" s="8" t="s">
        <v>2784</v>
      </c>
      <c r="AR7" s="8" t="s">
        <v>577</v>
      </c>
      <c r="AS7" s="8" t="s">
        <v>2785</v>
      </c>
      <c r="AT7" s="8" t="s">
        <v>580</v>
      </c>
      <c r="AU7" s="8" t="s">
        <v>2786</v>
      </c>
      <c r="AV7" s="8" t="s">
        <v>583</v>
      </c>
      <c r="AW7" s="8" t="s">
        <v>2787</v>
      </c>
      <c r="AX7" s="8" t="s">
        <v>586</v>
      </c>
      <c r="AY7" s="8" t="s">
        <v>2788</v>
      </c>
      <c r="AZ7" s="8" t="s">
        <v>589</v>
      </c>
      <c r="BA7" s="8" t="s">
        <v>2789</v>
      </c>
      <c r="BB7" s="8" t="s">
        <v>592</v>
      </c>
      <c r="BC7" s="8" t="s">
        <v>2790</v>
      </c>
      <c r="BD7" s="8" t="s">
        <v>595</v>
      </c>
      <c r="BE7" s="8" t="s">
        <v>2791</v>
      </c>
      <c r="BF7" s="8" t="s">
        <v>2792</v>
      </c>
      <c r="BG7" s="8" t="s">
        <v>2794</v>
      </c>
      <c r="BH7" s="8" t="s">
        <v>2795</v>
      </c>
      <c r="BI7" s="8" t="s">
        <v>2797</v>
      </c>
      <c r="BJ7" s="8" t="s">
        <v>2798</v>
      </c>
      <c r="BK7" s="8" t="s">
        <v>2800</v>
      </c>
      <c r="BL7" s="8" t="s">
        <v>2801</v>
      </c>
      <c r="BM7" s="8" t="s">
        <v>2803</v>
      </c>
      <c r="BN7" s="8" t="s">
        <v>2804</v>
      </c>
      <c r="BO7" s="8" t="s">
        <v>2806</v>
      </c>
      <c r="BP7" s="8" t="s">
        <v>2807</v>
      </c>
      <c r="BQ7" s="8" t="s">
        <v>2809</v>
      </c>
      <c r="BR7" s="8" t="s">
        <v>2810</v>
      </c>
      <c r="BS7" s="8" t="s">
        <v>2812</v>
      </c>
      <c r="BT7" s="8" t="s">
        <v>2813</v>
      </c>
      <c r="BU7" s="8" t="s">
        <v>2815</v>
      </c>
      <c r="BV7" s="8" t="s">
        <v>2816</v>
      </c>
      <c r="BW7" s="8" t="s">
        <v>2818</v>
      </c>
      <c r="BX7" s="8" t="s">
        <v>2819</v>
      </c>
      <c r="BY7" s="8" t="s">
        <v>2821</v>
      </c>
      <c r="BZ7" s="8" t="s">
        <v>2822</v>
      </c>
      <c r="CA7" s="8" t="s">
        <v>2824</v>
      </c>
      <c r="CB7" s="8" t="s">
        <v>2825</v>
      </c>
      <c r="CC7" s="8" t="s">
        <v>2827</v>
      </c>
      <c r="CD7" s="8" t="s">
        <v>2828</v>
      </c>
      <c r="CE7" s="8" t="s">
        <v>2830</v>
      </c>
      <c r="CF7" s="8" t="s">
        <v>2831</v>
      </c>
      <c r="CG7" s="8" t="s">
        <v>2833</v>
      </c>
      <c r="CH7" s="8" t="s">
        <v>2834</v>
      </c>
      <c r="CI7" s="8" t="s">
        <v>2836</v>
      </c>
      <c r="CJ7" s="8" t="s">
        <v>2837</v>
      </c>
      <c r="CK7" s="8" t="s">
        <v>2839</v>
      </c>
      <c r="CL7" s="8" t="s">
        <v>2840</v>
      </c>
      <c r="CM7" s="8" t="s">
        <v>2842</v>
      </c>
      <c r="CN7" s="8" t="s">
        <v>2843</v>
      </c>
      <c r="CO7" s="8" t="s">
        <v>2845</v>
      </c>
      <c r="CP7" s="8" t="s">
        <v>2846</v>
      </c>
      <c r="CQ7" s="8" t="s">
        <v>2848</v>
      </c>
      <c r="CR7" s="8" t="s">
        <v>2849</v>
      </c>
      <c r="CS7" s="8" t="s">
        <v>2851</v>
      </c>
      <c r="CT7" s="8" t="s">
        <v>2852</v>
      </c>
      <c r="CU7" s="8" t="s">
        <v>2854</v>
      </c>
      <c r="CV7" s="8" t="s">
        <v>2855</v>
      </c>
      <c r="CW7" s="8" t="s">
        <v>2857</v>
      </c>
      <c r="CX7" s="8" t="s">
        <v>2858</v>
      </c>
      <c r="CY7" s="8" t="s">
        <v>2860</v>
      </c>
      <c r="CZ7" s="8" t="s">
        <v>2861</v>
      </c>
      <c r="DA7" s="8" t="s">
        <v>2863</v>
      </c>
      <c r="DB7" s="8" t="s">
        <v>2864</v>
      </c>
      <c r="DC7" s="8" t="s">
        <v>2866</v>
      </c>
      <c r="DD7" s="8" t="s">
        <v>2867</v>
      </c>
      <c r="DE7" s="8" t="s">
        <v>2869</v>
      </c>
      <c r="DF7" s="8" t="s">
        <v>2870</v>
      </c>
      <c r="DG7" s="8" t="s">
        <v>2872</v>
      </c>
      <c r="DH7" s="8" t="s">
        <v>2873</v>
      </c>
      <c r="DI7" s="8" t="s">
        <v>2875</v>
      </c>
      <c r="DJ7" s="8" t="s">
        <v>2876</v>
      </c>
      <c r="DK7" s="8" t="s">
        <v>2878</v>
      </c>
      <c r="DL7" s="8" t="s">
        <v>2879</v>
      </c>
      <c r="DM7" s="8" t="s">
        <v>2881</v>
      </c>
      <c r="DN7" s="8" t="s">
        <v>2882</v>
      </c>
      <c r="DO7" s="8" t="s">
        <v>2884</v>
      </c>
      <c r="DP7" s="8" t="s">
        <v>2885</v>
      </c>
      <c r="DQ7" s="8" t="s">
        <v>2887</v>
      </c>
      <c r="DR7" s="8" t="s">
        <v>2888</v>
      </c>
      <c r="DS7" s="8" t="s">
        <v>2890</v>
      </c>
      <c r="DT7" s="8" t="s">
        <v>2891</v>
      </c>
      <c r="DU7" s="8" t="s">
        <v>2893</v>
      </c>
      <c r="DV7" s="8" t="s">
        <v>2894</v>
      </c>
      <c r="DW7" s="8" t="s">
        <v>2896</v>
      </c>
      <c r="DX7" s="8" t="s">
        <v>2897</v>
      </c>
      <c r="DY7" s="8" t="s">
        <v>2899</v>
      </c>
      <c r="DZ7" s="8" t="s">
        <v>2900</v>
      </c>
      <c r="EA7" s="8" t="s">
        <v>2902</v>
      </c>
      <c r="EB7" s="8" t="s">
        <v>2903</v>
      </c>
      <c r="EC7" s="8" t="s">
        <v>2905</v>
      </c>
      <c r="ED7" s="8" t="s">
        <v>2906</v>
      </c>
      <c r="EE7" s="8" t="s">
        <v>2908</v>
      </c>
      <c r="EF7" s="8" t="s">
        <v>2909</v>
      </c>
      <c r="EG7" s="8" t="s">
        <v>2911</v>
      </c>
      <c r="EH7" s="8" t="s">
        <v>2912</v>
      </c>
      <c r="EI7" s="8" t="s">
        <v>2914</v>
      </c>
      <c r="EJ7" s="8" t="s">
        <v>2915</v>
      </c>
      <c r="EK7" s="8" t="s">
        <v>2917</v>
      </c>
      <c r="EL7" s="8" t="s">
        <v>2918</v>
      </c>
      <c r="EM7" s="8" t="s">
        <v>2920</v>
      </c>
      <c r="EN7" s="8" t="s">
        <v>2921</v>
      </c>
      <c r="EO7" s="8" t="s">
        <v>2923</v>
      </c>
      <c r="EP7" s="8" t="s">
        <v>2924</v>
      </c>
      <c r="EQ7" s="8" t="s">
        <v>2926</v>
      </c>
      <c r="ER7" s="8" t="s">
        <v>2927</v>
      </c>
      <c r="ES7" s="8" t="s">
        <v>2929</v>
      </c>
      <c r="ET7" s="8" t="s">
        <v>2930</v>
      </c>
      <c r="EU7" s="8" t="s">
        <v>2932</v>
      </c>
      <c r="EV7" s="8" t="s">
        <v>2933</v>
      </c>
      <c r="EW7" s="8" t="s">
        <v>2935</v>
      </c>
      <c r="EX7" s="8" t="s">
        <v>2936</v>
      </c>
      <c r="EY7" s="8" t="s">
        <v>2938</v>
      </c>
      <c r="EZ7" s="8" t="s">
        <v>2939</v>
      </c>
      <c r="FA7" s="8" t="s">
        <v>2941</v>
      </c>
      <c r="FB7" s="8" t="s">
        <v>2942</v>
      </c>
      <c r="FC7" s="8" t="s">
        <v>2944</v>
      </c>
      <c r="FD7" s="8" t="s">
        <v>2945</v>
      </c>
      <c r="FE7" s="8" t="s">
        <v>2947</v>
      </c>
      <c r="FF7" s="8" t="s">
        <v>2948</v>
      </c>
      <c r="FG7" s="8" t="s">
        <v>2950</v>
      </c>
      <c r="FH7" s="8" t="s">
        <v>2951</v>
      </c>
      <c r="FI7" s="8" t="s">
        <v>2953</v>
      </c>
    </row>
    <row r="8" spans="1:165" ht="13.5" thickTop="1" x14ac:dyDescent="0.2">
      <c r="A8" s="11">
        <v>541</v>
      </c>
      <c r="B8" s="14" t="s">
        <v>945</v>
      </c>
      <c r="C8" s="11" t="s">
        <v>2731</v>
      </c>
      <c r="D8" s="16" t="s">
        <v>2959</v>
      </c>
      <c r="E8" s="6">
        <v>0</v>
      </c>
      <c r="F8" s="16" t="s">
        <v>2959</v>
      </c>
      <c r="G8" s="6">
        <v>0</v>
      </c>
      <c r="H8" s="16" t="s">
        <v>2959</v>
      </c>
      <c r="I8" s="6">
        <v>0</v>
      </c>
      <c r="J8" s="16" t="s">
        <v>2959</v>
      </c>
      <c r="K8" s="6">
        <v>0</v>
      </c>
      <c r="L8" s="16" t="s">
        <v>2960</v>
      </c>
      <c r="M8" s="1">
        <f>(A1L541C1 * 2 + A1L541C2 + A1L541C3)</f>
        <v>0</v>
      </c>
      <c r="N8" s="16" t="s">
        <v>2961</v>
      </c>
      <c r="O8" s="1">
        <f>(A1L541C4 * 2 + A1L541C2 + A1L541C3)</f>
        <v>0</v>
      </c>
      <c r="P8" s="16" t="s">
        <v>2962</v>
      </c>
      <c r="Q8" s="1">
        <f>(A1L541C1 + A1L541C2 + A1L541C3 + A1L541C4)</f>
        <v>0</v>
      </c>
      <c r="R8" s="16" t="s">
        <v>2963</v>
      </c>
      <c r="S8" s="18">
        <f>IF(A1L541C5 &lt;&gt; 0,A1L541C6 / A1L541C5,0)</f>
        <v>0</v>
      </c>
      <c r="T8" s="16" t="s">
        <v>2964</v>
      </c>
      <c r="U8" s="18">
        <f>IF(A1L541C8 = 0,A1L556C8, A1L541C8)</f>
        <v>1.6153322857780807</v>
      </c>
      <c r="V8" s="16" t="s">
        <v>2965</v>
      </c>
      <c r="W8" s="6">
        <v>0</v>
      </c>
      <c r="X8" s="16" t="s">
        <v>2965</v>
      </c>
      <c r="Y8" s="6">
        <v>0</v>
      </c>
      <c r="Z8" s="16" t="s">
        <v>2965</v>
      </c>
      <c r="AA8" s="6">
        <v>0</v>
      </c>
      <c r="AB8" s="16" t="s">
        <v>2965</v>
      </c>
      <c r="AC8" s="6">
        <v>0</v>
      </c>
      <c r="AD8" s="16" t="s">
        <v>2966</v>
      </c>
      <c r="AE8" s="1">
        <f>(A1L541C10 * 2 + A1L541C11 + A1L541C12)</f>
        <v>0</v>
      </c>
      <c r="AF8" s="16" t="s">
        <v>2967</v>
      </c>
      <c r="AG8" s="1">
        <f>(A1L541C13 * 2 + A1L541C11 + A1L541C12)</f>
        <v>0</v>
      </c>
      <c r="AH8" s="16" t="s">
        <v>2968</v>
      </c>
      <c r="AI8" s="1">
        <f>(A1L541C10 + A1L541C11 + A1L541C12 + A1L541C13)</f>
        <v>0</v>
      </c>
      <c r="AJ8" s="16" t="s">
        <v>2969</v>
      </c>
      <c r="AK8" s="18">
        <f>IF(A1L541C14 &lt;&gt; 0,A1L541C15 / A1L541C14,0)</f>
        <v>0</v>
      </c>
      <c r="AL8" s="16" t="s">
        <v>2970</v>
      </c>
      <c r="AM8" s="18">
        <f>IF(A1L541C17 = 0,A1L556C17, A1L541C17)</f>
        <v>1.558757689453937</v>
      </c>
      <c r="AN8" s="16" t="s">
        <v>2971</v>
      </c>
      <c r="AO8" s="6">
        <v>0</v>
      </c>
      <c r="AP8" s="16" t="s">
        <v>2971</v>
      </c>
      <c r="AQ8" s="6">
        <v>0</v>
      </c>
      <c r="AR8" s="16" t="s">
        <v>2971</v>
      </c>
      <c r="AS8" s="6">
        <v>0</v>
      </c>
      <c r="AT8" s="16" t="s">
        <v>2971</v>
      </c>
      <c r="AU8" s="6">
        <v>0</v>
      </c>
      <c r="AV8" s="16" t="s">
        <v>2972</v>
      </c>
      <c r="AW8" s="1">
        <f>(A1L541C19 * 2 + A1L541C20 + A1L541C21)</f>
        <v>0</v>
      </c>
      <c r="AX8" s="16" t="s">
        <v>2973</v>
      </c>
      <c r="AY8" s="1">
        <f>(A1L541C22 * 2 + A1L541C20 + A1L541C21)</f>
        <v>0</v>
      </c>
      <c r="AZ8" s="16" t="s">
        <v>2974</v>
      </c>
      <c r="BA8" s="1">
        <f>(A1L541C19 + A1L541C20 + A1L541C21 + A1L541C22)</f>
        <v>0</v>
      </c>
      <c r="BB8" s="16" t="s">
        <v>2975</v>
      </c>
      <c r="BC8" s="18">
        <f>IF(A1L541C23 &lt;&gt; 0,A1L541C24 / A1L541C23,0)</f>
        <v>0</v>
      </c>
      <c r="BD8" s="16" t="s">
        <v>2976</v>
      </c>
      <c r="BE8" s="18">
        <f>IF(A1L541C26 = 0,A1L556C26, A1L541C26)</f>
        <v>1.4539002550720925</v>
      </c>
      <c r="BF8" s="16" t="s">
        <v>2977</v>
      </c>
      <c r="BG8" s="6">
        <v>0</v>
      </c>
      <c r="BH8" s="16" t="s">
        <v>2977</v>
      </c>
      <c r="BI8" s="6">
        <v>0</v>
      </c>
      <c r="BJ8" s="16" t="s">
        <v>2977</v>
      </c>
      <c r="BK8" s="6">
        <v>0</v>
      </c>
      <c r="BL8" s="16" t="s">
        <v>2977</v>
      </c>
      <c r="BM8" s="6">
        <v>0</v>
      </c>
      <c r="BN8" s="16" t="s">
        <v>2978</v>
      </c>
      <c r="BO8" s="1">
        <f>(A1L541C28 * 2 + A1L541C29 + A1L541C30)</f>
        <v>0</v>
      </c>
      <c r="BP8" s="16" t="s">
        <v>2979</v>
      </c>
      <c r="BQ8" s="1">
        <f>(A1L541C31 * 2 + A1L541C29 + A1L541C30)</f>
        <v>0</v>
      </c>
      <c r="BR8" s="16" t="s">
        <v>2980</v>
      </c>
      <c r="BS8" s="1">
        <f>(A1L541C28 + A1L541C29 + A1L541C30 + A1L541C31)</f>
        <v>0</v>
      </c>
      <c r="BT8" s="16" t="s">
        <v>2981</v>
      </c>
      <c r="BU8" s="18">
        <f>IF(A1L541C32 &lt;&gt; 0,A1L541C33 / A1L541C32,0)</f>
        <v>0</v>
      </c>
      <c r="BV8" s="16" t="s">
        <v>2982</v>
      </c>
      <c r="BW8" s="18">
        <f>IF(A1L541C35 = 0,A1L556C35, A1L541C35)</f>
        <v>1.3534531258074487</v>
      </c>
      <c r="BX8" s="16" t="s">
        <v>2983</v>
      </c>
      <c r="BY8" s="6">
        <v>0</v>
      </c>
      <c r="BZ8" s="16" t="s">
        <v>2983</v>
      </c>
      <c r="CA8" s="6">
        <v>0</v>
      </c>
      <c r="CB8" s="16" t="s">
        <v>2983</v>
      </c>
      <c r="CC8" s="6">
        <v>0</v>
      </c>
      <c r="CD8" s="16" t="s">
        <v>2983</v>
      </c>
      <c r="CE8" s="6">
        <v>0</v>
      </c>
      <c r="CF8" s="16" t="s">
        <v>2984</v>
      </c>
      <c r="CG8" s="1">
        <f>(A1L541C37 * 2 + A1L541C38 + A1L541C39)</f>
        <v>0</v>
      </c>
      <c r="CH8" s="16" t="s">
        <v>2985</v>
      </c>
      <c r="CI8" s="1">
        <f>(A1L541C40 * 2 + A1L541C38 + A1L541C39)</f>
        <v>0</v>
      </c>
      <c r="CJ8" s="16" t="s">
        <v>2986</v>
      </c>
      <c r="CK8" s="1">
        <f>(A1L541C37 + A1L541C38 + A1L541C39 + A1L541C40)</f>
        <v>0</v>
      </c>
      <c r="CL8" s="16" t="s">
        <v>2987</v>
      </c>
      <c r="CM8" s="18">
        <f>IF(A1L541C41 &lt;&gt; 0,A1L541C42 / A1L541C41,0)</f>
        <v>0</v>
      </c>
      <c r="CN8" s="16" t="s">
        <v>2988</v>
      </c>
      <c r="CO8" s="18">
        <f>IF(A1L541C44 = 0,A1L556C44, A1L541C44)</f>
        <v>1.403474140556245</v>
      </c>
      <c r="CP8" s="16" t="s">
        <v>2989</v>
      </c>
      <c r="CQ8" s="18">
        <f>IF(RUN_YEARS &gt; 1,(A1L541C1 + A1L541C10) / 2, 0)</f>
        <v>0</v>
      </c>
      <c r="CR8" s="16" t="s">
        <v>2990</v>
      </c>
      <c r="CS8" s="18">
        <f>IF(RUN_YEARS &gt; 1,(A1L541C2 + A1L541C11) / 2, 0)</f>
        <v>0</v>
      </c>
      <c r="CT8" s="16" t="s">
        <v>2991</v>
      </c>
      <c r="CU8" s="18">
        <f>IF(RUN_YEARS &gt; 1,(A1L541C3 + A1L541C12) / 2, 0)</f>
        <v>0</v>
      </c>
      <c r="CV8" s="16" t="s">
        <v>2992</v>
      </c>
      <c r="CW8" s="18">
        <f>IF(RUN_YEARS &gt; 1,(A1L541C4 + A1L541C13) / 2, 0)</f>
        <v>0</v>
      </c>
      <c r="CX8" s="16" t="s">
        <v>2993</v>
      </c>
      <c r="CY8" s="18">
        <f>IF(RUN_YEARS &gt; 1,(A1L541C5 + A1L541C14) / 2, 0)</f>
        <v>0</v>
      </c>
      <c r="CZ8" s="16" t="s">
        <v>2994</v>
      </c>
      <c r="DA8" s="18">
        <f>IF(RUN_YEARS &gt; 1,(A1L541C6 + A1L541C15) / 2, 0)</f>
        <v>0</v>
      </c>
      <c r="DB8" s="16" t="s">
        <v>2995</v>
      </c>
      <c r="DC8" s="18">
        <f>IF(RUN_YEARS &gt; 1,(A1L541C7 + A1L541C16) / 2, 0)</f>
        <v>0</v>
      </c>
      <c r="DD8" s="16" t="s">
        <v>2996</v>
      </c>
      <c r="DE8" s="18">
        <f>IF(A1L541C50 &lt;&gt; 0,A1L541C51 / A1L541C50,0)</f>
        <v>0</v>
      </c>
      <c r="DF8" s="16" t="s">
        <v>2997</v>
      </c>
      <c r="DG8" s="18">
        <f>IF(A1L541C53 = 0,A1L556C53, A1L541C53)</f>
        <v>1.5871673651764366</v>
      </c>
      <c r="DH8" s="16" t="s">
        <v>2998</v>
      </c>
      <c r="DI8" s="18">
        <f>IF(RUN_YEARS &gt; 2,(A1L541C1 + A1L541C10 + A1L541C19) / 3, 0)</f>
        <v>0</v>
      </c>
      <c r="DJ8" s="16" t="s">
        <v>2999</v>
      </c>
      <c r="DK8" s="18">
        <f>IF(RUN_YEARS &gt; 2,(A1L541C2 + A1L541C11 + A1L541C20) / 3, 0)</f>
        <v>0</v>
      </c>
      <c r="DL8" s="16" t="s">
        <v>3000</v>
      </c>
      <c r="DM8" s="18">
        <f>IF(RUN_YEARS &gt; 2,(A1L541C3 + A1L541C12 + A1L541C21) / 3, 0)</f>
        <v>0</v>
      </c>
      <c r="DN8" s="16" t="s">
        <v>3001</v>
      </c>
      <c r="DO8" s="18">
        <f>IF(RUN_YEARS &gt; 2,(A1L541C4 + A1L541C13 + A1L541C22) / 3, 0)</f>
        <v>0</v>
      </c>
      <c r="DP8" s="16" t="s">
        <v>3002</v>
      </c>
      <c r="DQ8" s="18">
        <f>IF(RUN_YEARS &gt; 2,(A1L541C5 + A1L541C14 + A1L541C23) / 3, 0)</f>
        <v>0</v>
      </c>
      <c r="DR8" s="16" t="s">
        <v>3003</v>
      </c>
      <c r="DS8" s="18">
        <f>IF(RUN_YEARS &gt; 2,(A1L541C6 + A1L541C15 + A1L541C24) / 3, 0)</f>
        <v>0</v>
      </c>
      <c r="DT8" s="16" t="s">
        <v>3004</v>
      </c>
      <c r="DU8" s="18">
        <f>IF(RUN_YEARS &gt; 2,(A1L541C7 + A1L541C16 + A1L541C25) / 3, 0)</f>
        <v>0</v>
      </c>
      <c r="DV8" s="16" t="s">
        <v>3005</v>
      </c>
      <c r="DW8" s="18">
        <f>IF(A1L541C59 &lt;&gt; 0,A1L541C60 / A1L541C59,0)</f>
        <v>0</v>
      </c>
      <c r="DX8" s="16" t="s">
        <v>3006</v>
      </c>
      <c r="DY8" s="18">
        <f>IF(A1L541C62 = 0,A1L556C62, A1L541C62)</f>
        <v>1.5432852458394202</v>
      </c>
      <c r="DZ8" s="16" t="s">
        <v>3007</v>
      </c>
      <c r="EA8" s="18">
        <f>IF(RUN_YEARS &gt; 3,(A1L541C1 + A1L541C10 + A1L541C19 + A1L541C28) / 4, 0)</f>
        <v>0</v>
      </c>
      <c r="EB8" s="16" t="s">
        <v>3008</v>
      </c>
      <c r="EC8" s="18">
        <f>IF(RUN_YEARS &gt; 3,(A1L541C2 + A1L541C11 + A1L541C20 + A1L541C29) / 4, 0)</f>
        <v>0</v>
      </c>
      <c r="ED8" s="16" t="s">
        <v>3009</v>
      </c>
      <c r="EE8" s="18">
        <f>IF(RUN_YEARS &gt; 3,(A1L541C3 + A1L541C12 + A1L541C21 + A1L541C30) / 4, 0)</f>
        <v>0</v>
      </c>
      <c r="EF8" s="16" t="s">
        <v>3010</v>
      </c>
      <c r="EG8" s="18">
        <f>IF(RUN_YEARS &gt; 3,(A1L541C4 + A1L541C13 + A1L541C22 + A1L541C31) / 4, 0)</f>
        <v>0</v>
      </c>
      <c r="EH8" s="16" t="s">
        <v>3011</v>
      </c>
      <c r="EI8" s="18">
        <f>IF(RUN_YEARS &gt; 3,(A1L541C5 + A1L541C14 + A1L541C23 + A1L541C32) / 4, 0)</f>
        <v>0</v>
      </c>
      <c r="EJ8" s="16" t="s">
        <v>3012</v>
      </c>
      <c r="EK8" s="18">
        <f>IF(RUN_YEARS &gt; 3,(A1L541C6 + A1L541C15 + A1L541C24 + A1L541C33) / 4, 0)</f>
        <v>0</v>
      </c>
      <c r="EL8" s="16" t="s">
        <v>3013</v>
      </c>
      <c r="EM8" s="18">
        <f>IF(RUN_YEARS &gt; 3,(A1L541C7 + A1L541C16 + A1L541C25 + A1L541C34) / 4, 0)</f>
        <v>0</v>
      </c>
      <c r="EN8" s="16" t="s">
        <v>3014</v>
      </c>
      <c r="EO8" s="18">
        <f>IF(A1L541C68 &lt;&gt; 0,A1L541C69 / A1L541C68,0)</f>
        <v>0</v>
      </c>
      <c r="EP8" s="16" t="s">
        <v>3015</v>
      </c>
      <c r="EQ8" s="18">
        <f>IF(A1L541C71 = 0,A1L556C71, A1L541C71)</f>
        <v>1.4929923248287862</v>
      </c>
      <c r="ER8" s="16" t="s">
        <v>3016</v>
      </c>
      <c r="ES8" s="18">
        <f>IF(RUN_YEARS &gt; 4,(A1L541C1 + A1L541C10 + A1L541C19 + A1L541C28 + A1L541C37) / 5, 0)</f>
        <v>0</v>
      </c>
      <c r="ET8" s="16" t="s">
        <v>3017</v>
      </c>
      <c r="EU8" s="18">
        <f>IF(RUN_YEARS &gt; 4,(A1L541C2 + A1L541C11 + A1L541C20 + A1L541C29 + A1L541C38) / 5, 0)</f>
        <v>0</v>
      </c>
      <c r="EV8" s="16" t="s">
        <v>3018</v>
      </c>
      <c r="EW8" s="18">
        <f>IF(RUN_YEARS &gt; 4,(A1L541C3 + A1L541C12 + A1L541C21 + A1L541C30 + A1L541C39) / 5, 0)</f>
        <v>0</v>
      </c>
      <c r="EX8" s="16" t="s">
        <v>3019</v>
      </c>
      <c r="EY8" s="18">
        <f>IF(RUN_YEARS &gt; 4,(A1L541C4 + A1L541C13 + A1L541C22 + A1L541C31 + A1L541C40) / 5, 0)</f>
        <v>0</v>
      </c>
      <c r="EZ8" s="16" t="s">
        <v>3020</v>
      </c>
      <c r="FA8" s="18">
        <f>IF(RUN_YEARS &gt; 4,(A1L541C5 + A1L541C14 + A1L541C23 + A1L541C32 + A1L541C41) / 5, 0)</f>
        <v>0</v>
      </c>
      <c r="FB8" s="16" t="s">
        <v>3021</v>
      </c>
      <c r="FC8" s="18">
        <f>IF(RUN_YEARS &gt; 4,(A1L541C6 + A1L541C15 + A1L541C24 + A1L541C33 + A1L541C42) / 5, 0)</f>
        <v>0</v>
      </c>
      <c r="FD8" s="16" t="s">
        <v>3022</v>
      </c>
      <c r="FE8" s="18">
        <f>IF(RUN_YEARS &gt; 4,(A1L541C7 + A1L541C16 + A1L541C25 + A1L541C34 + A1L541C43) / 5, 0)</f>
        <v>0</v>
      </c>
      <c r="FF8" s="16" t="s">
        <v>3023</v>
      </c>
      <c r="FG8" s="18">
        <f>IF(A1L541C77 &lt;&gt; 0,A1L541C78 / A1L541C77,0)</f>
        <v>0</v>
      </c>
      <c r="FH8" s="16" t="s">
        <v>3024</v>
      </c>
      <c r="FI8" s="18">
        <f>IF(A1L541C80 = 0,A1L556C80, A1L541C80)</f>
        <v>1.4744012389986574</v>
      </c>
    </row>
    <row r="9" spans="1:165" x14ac:dyDescent="0.2">
      <c r="A9" s="11">
        <v>542</v>
      </c>
      <c r="B9" s="14" t="s">
        <v>945</v>
      </c>
      <c r="C9" s="11" t="s">
        <v>2732</v>
      </c>
      <c r="D9" s="16" t="s">
        <v>2959</v>
      </c>
      <c r="E9" s="6">
        <v>1.7010000000000001</v>
      </c>
      <c r="F9" s="16" t="s">
        <v>2959</v>
      </c>
      <c r="G9" s="6">
        <v>8.3659999999999997</v>
      </c>
      <c r="H9" s="16" t="s">
        <v>2959</v>
      </c>
      <c r="I9" s="6">
        <v>1.3939999999999999</v>
      </c>
      <c r="J9" s="16" t="s">
        <v>2959</v>
      </c>
      <c r="K9" s="6">
        <v>6.5030000000000001</v>
      </c>
      <c r="L9" s="16" t="s">
        <v>3025</v>
      </c>
      <c r="M9" s="1">
        <f>(A1L542C1 * 2 + A1L542C2 + A1L542C3)</f>
        <v>13.162000000000001</v>
      </c>
      <c r="N9" s="16" t="s">
        <v>3026</v>
      </c>
      <c r="O9" s="1">
        <f>(A1L542C4 * 2 + A1L542C2 + A1L542C3)</f>
        <v>22.765999999999998</v>
      </c>
      <c r="P9" s="16" t="s">
        <v>3027</v>
      </c>
      <c r="Q9" s="1">
        <f>(A1L542C1 + A1L542C2 + A1L542C3 + A1L542C4)</f>
        <v>17.963999999999999</v>
      </c>
      <c r="R9" s="16" t="s">
        <v>3028</v>
      </c>
      <c r="S9" s="18">
        <f>IF(A1L542C5 &lt;&gt; 0,A1L542C6 / A1L542C5,0)</f>
        <v>1.7296763409816136</v>
      </c>
      <c r="T9" s="16" t="s">
        <v>3029</v>
      </c>
      <c r="U9" s="18">
        <f>IF(A1L542C8 = 0,A1L556C8, A1L542C8)</f>
        <v>1.7296763409816136</v>
      </c>
      <c r="V9" s="16" t="s">
        <v>2965</v>
      </c>
      <c r="W9" s="6">
        <v>1.2170000000000001</v>
      </c>
      <c r="X9" s="16" t="s">
        <v>2965</v>
      </c>
      <c r="Y9" s="6">
        <v>7.343</v>
      </c>
      <c r="Z9" s="16" t="s">
        <v>2965</v>
      </c>
      <c r="AA9" s="6">
        <v>1.6180000000000001</v>
      </c>
      <c r="AB9" s="16" t="s">
        <v>2965</v>
      </c>
      <c r="AC9" s="6">
        <v>3.63</v>
      </c>
      <c r="AD9" s="16" t="s">
        <v>3030</v>
      </c>
      <c r="AE9" s="1">
        <f>(A1L542C10 * 2 + A1L542C11 + A1L542C12)</f>
        <v>11.395000000000001</v>
      </c>
      <c r="AF9" s="16" t="s">
        <v>3031</v>
      </c>
      <c r="AG9" s="1">
        <f>(A1L542C13 * 2 + A1L542C11 + A1L542C12)</f>
        <v>16.221</v>
      </c>
      <c r="AH9" s="16" t="s">
        <v>3032</v>
      </c>
      <c r="AI9" s="1">
        <f>(A1L542C10 + A1L542C11 + A1L542C12 + A1L542C13)</f>
        <v>13.808</v>
      </c>
      <c r="AJ9" s="16" t="s">
        <v>3033</v>
      </c>
      <c r="AK9" s="18">
        <f>IF(A1L542C14 &lt;&gt; 0,A1L542C15 / A1L542C14,0)</f>
        <v>1.4235190873189993</v>
      </c>
      <c r="AL9" s="16" t="s">
        <v>3034</v>
      </c>
      <c r="AM9" s="18">
        <f>IF(A1L542C17 = 0,A1L556C17, A1L542C17)</f>
        <v>1.4235190873189993</v>
      </c>
      <c r="AN9" s="16" t="s">
        <v>2971</v>
      </c>
      <c r="AO9" s="6">
        <v>1.5309999999999999</v>
      </c>
      <c r="AP9" s="16" t="s">
        <v>2971</v>
      </c>
      <c r="AQ9" s="6">
        <v>7.8869999999999996</v>
      </c>
      <c r="AR9" s="16" t="s">
        <v>2971</v>
      </c>
      <c r="AS9" s="6">
        <v>1.1970000000000001</v>
      </c>
      <c r="AT9" s="16" t="s">
        <v>2971</v>
      </c>
      <c r="AU9" s="6">
        <v>4.9480000000000004</v>
      </c>
      <c r="AV9" s="16" t="s">
        <v>3035</v>
      </c>
      <c r="AW9" s="1">
        <f>(A1L542C19 * 2 + A1L542C20 + A1L542C21)</f>
        <v>12.146000000000001</v>
      </c>
      <c r="AX9" s="16" t="s">
        <v>3036</v>
      </c>
      <c r="AY9" s="1">
        <f>(A1L542C22 * 2 + A1L542C20 + A1L542C21)</f>
        <v>18.98</v>
      </c>
      <c r="AZ9" s="16" t="s">
        <v>3037</v>
      </c>
      <c r="BA9" s="1">
        <f>(A1L542C19 + A1L542C20 + A1L542C21 + A1L542C22)</f>
        <v>15.562999999999999</v>
      </c>
      <c r="BB9" s="16" t="s">
        <v>3038</v>
      </c>
      <c r="BC9" s="18">
        <f>IF(A1L542C23 &lt;&gt; 0,A1L542C24 / A1L542C23,0)</f>
        <v>1.5626543718096493</v>
      </c>
      <c r="BD9" s="16" t="s">
        <v>3039</v>
      </c>
      <c r="BE9" s="18">
        <f>IF(A1L542C26 = 0,A1L556C26, A1L542C26)</f>
        <v>1.5626543718096493</v>
      </c>
      <c r="BF9" s="16" t="s">
        <v>2977</v>
      </c>
      <c r="BG9" s="6">
        <v>1.4930000000000001</v>
      </c>
      <c r="BH9" s="16" t="s">
        <v>2977</v>
      </c>
      <c r="BI9" s="6">
        <v>5.8</v>
      </c>
      <c r="BJ9" s="16" t="s">
        <v>2977</v>
      </c>
      <c r="BK9" s="6">
        <v>1.097</v>
      </c>
      <c r="BL9" s="16" t="s">
        <v>2977</v>
      </c>
      <c r="BM9" s="6">
        <v>6.5759999999999996</v>
      </c>
      <c r="BN9" s="16" t="s">
        <v>3040</v>
      </c>
      <c r="BO9" s="1">
        <f>(A1L542C28 * 2 + A1L542C29 + A1L542C30)</f>
        <v>9.8829999999999991</v>
      </c>
      <c r="BP9" s="16" t="s">
        <v>3041</v>
      </c>
      <c r="BQ9" s="1">
        <f>(A1L542C31 * 2 + A1L542C29 + A1L542C30)</f>
        <v>20.048999999999999</v>
      </c>
      <c r="BR9" s="16" t="s">
        <v>3042</v>
      </c>
      <c r="BS9" s="1">
        <f>(A1L542C28 + A1L542C29 + A1L542C30 + A1L542C31)</f>
        <v>14.966000000000001</v>
      </c>
      <c r="BT9" s="16" t="s">
        <v>3043</v>
      </c>
      <c r="BU9" s="18">
        <f>IF(A1L542C32 &lt;&gt; 0,A1L542C33 / A1L542C32,0)</f>
        <v>2.0286350298492364</v>
      </c>
      <c r="BV9" s="16" t="s">
        <v>3044</v>
      </c>
      <c r="BW9" s="18">
        <f>IF(A1L542C35 = 0,A1L556C35, A1L542C35)</f>
        <v>2.0286350298492364</v>
      </c>
      <c r="BX9" s="16" t="s">
        <v>2983</v>
      </c>
      <c r="BY9" s="6">
        <v>0.82699999999999996</v>
      </c>
      <c r="BZ9" s="16" t="s">
        <v>2983</v>
      </c>
      <c r="CA9" s="6">
        <v>5.8739999999999997</v>
      </c>
      <c r="CB9" s="16" t="s">
        <v>2983</v>
      </c>
      <c r="CC9" s="6">
        <v>0.8</v>
      </c>
      <c r="CD9" s="16" t="s">
        <v>2983</v>
      </c>
      <c r="CE9" s="6">
        <v>3.8839999999999999</v>
      </c>
      <c r="CF9" s="16" t="s">
        <v>3045</v>
      </c>
      <c r="CG9" s="1">
        <f>(A1L542C37 * 2 + A1L542C38 + A1L542C39)</f>
        <v>8.3279999999999994</v>
      </c>
      <c r="CH9" s="16" t="s">
        <v>3046</v>
      </c>
      <c r="CI9" s="1">
        <f>(A1L542C40 * 2 + A1L542C38 + A1L542C39)</f>
        <v>14.442</v>
      </c>
      <c r="CJ9" s="16" t="s">
        <v>3047</v>
      </c>
      <c r="CK9" s="1">
        <f>(A1L542C37 + A1L542C38 + A1L542C39 + A1L542C40)</f>
        <v>11.385</v>
      </c>
      <c r="CL9" s="16" t="s">
        <v>3048</v>
      </c>
      <c r="CM9" s="18">
        <f>IF(A1L542C41 &lt;&gt; 0,A1L542C42 / A1L542C41,0)</f>
        <v>1.734149855907781</v>
      </c>
      <c r="CN9" s="16" t="s">
        <v>3049</v>
      </c>
      <c r="CO9" s="18">
        <f>IF(A1L542C44 = 0,A1L556C44, A1L542C44)</f>
        <v>1.734149855907781</v>
      </c>
      <c r="CP9" s="16" t="s">
        <v>3050</v>
      </c>
      <c r="CQ9" s="18">
        <f>IF(RUN_YEARS &gt; 1,(A1L542C1 + A1L542C10) / 2, 0)</f>
        <v>1.4590000000000001</v>
      </c>
      <c r="CR9" s="16" t="s">
        <v>3051</v>
      </c>
      <c r="CS9" s="18">
        <f>IF(RUN_YEARS &gt; 1,(A1L542C2 + A1L542C11) / 2, 0)</f>
        <v>7.8544999999999998</v>
      </c>
      <c r="CT9" s="16" t="s">
        <v>3052</v>
      </c>
      <c r="CU9" s="18">
        <f>IF(RUN_YEARS &gt; 1,(A1L542C3 + A1L542C12) / 2, 0)</f>
        <v>1.506</v>
      </c>
      <c r="CV9" s="16" t="s">
        <v>3053</v>
      </c>
      <c r="CW9" s="18">
        <f>IF(RUN_YEARS &gt; 1,(A1L542C4 + A1L542C13) / 2, 0)</f>
        <v>5.0664999999999996</v>
      </c>
      <c r="CX9" s="16" t="s">
        <v>3054</v>
      </c>
      <c r="CY9" s="18">
        <f>IF(RUN_YEARS &gt; 1,(A1L542C5 + A1L542C14) / 2, 0)</f>
        <v>12.278500000000001</v>
      </c>
      <c r="CZ9" s="16" t="s">
        <v>3055</v>
      </c>
      <c r="DA9" s="18">
        <f>IF(RUN_YEARS &gt; 1,(A1L542C6 + A1L542C15) / 2, 0)</f>
        <v>19.493499999999997</v>
      </c>
      <c r="DB9" s="16" t="s">
        <v>3056</v>
      </c>
      <c r="DC9" s="18">
        <f>IF(RUN_YEARS &gt; 1,(A1L542C7 + A1L542C16) / 2, 0)</f>
        <v>15.885999999999999</v>
      </c>
      <c r="DD9" s="16" t="s">
        <v>3057</v>
      </c>
      <c r="DE9" s="18">
        <f>IF(A1L542C50 &lt;&gt; 0,A1L542C51 / A1L542C50,0)</f>
        <v>1.5876124933827418</v>
      </c>
      <c r="DF9" s="16" t="s">
        <v>3058</v>
      </c>
      <c r="DG9" s="18">
        <f>IF(A1L542C53 = 0,A1L556C53, A1L542C53)</f>
        <v>1.5876124933827418</v>
      </c>
      <c r="DH9" s="16" t="s">
        <v>3059</v>
      </c>
      <c r="DI9" s="18">
        <f>IF(RUN_YEARS &gt; 2,(A1L542C1 + A1L542C10 + A1L542C19) / 3, 0)</f>
        <v>1.4829999999999999</v>
      </c>
      <c r="DJ9" s="16" t="s">
        <v>3060</v>
      </c>
      <c r="DK9" s="18">
        <f>IF(RUN_YEARS &gt; 2,(A1L542C2 + A1L542C11 + A1L542C20) / 3, 0)</f>
        <v>7.8653333333333331</v>
      </c>
      <c r="DL9" s="16" t="s">
        <v>3061</v>
      </c>
      <c r="DM9" s="18">
        <f>IF(RUN_YEARS &gt; 2,(A1L542C3 + A1L542C12 + A1L542C21) / 3, 0)</f>
        <v>1.4029999999999998</v>
      </c>
      <c r="DN9" s="16" t="s">
        <v>3062</v>
      </c>
      <c r="DO9" s="18">
        <f>IF(RUN_YEARS &gt; 2,(A1L542C4 + A1L542C13 + A1L542C22) / 3, 0)</f>
        <v>5.0270000000000001</v>
      </c>
      <c r="DP9" s="16" t="s">
        <v>3063</v>
      </c>
      <c r="DQ9" s="18">
        <f>IF(RUN_YEARS &gt; 2,(A1L542C5 + A1L542C14 + A1L542C23) / 3, 0)</f>
        <v>12.234333333333334</v>
      </c>
      <c r="DR9" s="16" t="s">
        <v>3064</v>
      </c>
      <c r="DS9" s="18">
        <f>IF(RUN_YEARS &gt; 2,(A1L542C6 + A1L542C15 + A1L542C24) / 3, 0)</f>
        <v>19.322333333333333</v>
      </c>
      <c r="DT9" s="16" t="s">
        <v>3065</v>
      </c>
      <c r="DU9" s="18">
        <f>IF(RUN_YEARS &gt; 2,(A1L542C7 + A1L542C16 + A1L542C25) / 3, 0)</f>
        <v>15.778333333333331</v>
      </c>
      <c r="DV9" s="16" t="s">
        <v>3066</v>
      </c>
      <c r="DW9" s="18">
        <f>IF(A1L542C59 &lt;&gt; 0,A1L542C60 / A1L542C59,0)</f>
        <v>1.5793531863880337</v>
      </c>
      <c r="DX9" s="16" t="s">
        <v>3067</v>
      </c>
      <c r="DY9" s="18">
        <f>IF(A1L542C62 = 0,A1L556C62, A1L542C62)</f>
        <v>1.5793531863880337</v>
      </c>
      <c r="DZ9" s="16" t="s">
        <v>3068</v>
      </c>
      <c r="EA9" s="18">
        <f>IF(RUN_YEARS &gt; 3,(A1L542C1 + A1L542C10 + A1L542C19 + A1L542C28) / 4, 0)</f>
        <v>1.4855</v>
      </c>
      <c r="EB9" s="16" t="s">
        <v>3069</v>
      </c>
      <c r="EC9" s="18">
        <f>IF(RUN_YEARS &gt; 3,(A1L542C2 + A1L542C11 + A1L542C20 + A1L542C29) / 4, 0)</f>
        <v>7.3490000000000002</v>
      </c>
      <c r="ED9" s="16" t="s">
        <v>3070</v>
      </c>
      <c r="EE9" s="18">
        <f>IF(RUN_YEARS &gt; 3,(A1L542C3 + A1L542C12 + A1L542C21 + A1L542C30) / 4, 0)</f>
        <v>1.3264999999999998</v>
      </c>
      <c r="EF9" s="16" t="s">
        <v>3071</v>
      </c>
      <c r="EG9" s="18">
        <f>IF(RUN_YEARS &gt; 3,(A1L542C4 + A1L542C13 + A1L542C22 + A1L542C31) / 4, 0)</f>
        <v>5.41425</v>
      </c>
      <c r="EH9" s="16" t="s">
        <v>3072</v>
      </c>
      <c r="EI9" s="18">
        <f>IF(RUN_YEARS &gt; 3,(A1L542C5 + A1L542C14 + A1L542C23 + A1L542C32) / 4, 0)</f>
        <v>11.6465</v>
      </c>
      <c r="EJ9" s="16" t="s">
        <v>3073</v>
      </c>
      <c r="EK9" s="18">
        <f>IF(RUN_YEARS &gt; 3,(A1L542C6 + A1L542C15 + A1L542C24 + A1L542C33) / 4, 0)</f>
        <v>19.503999999999998</v>
      </c>
      <c r="EL9" s="16" t="s">
        <v>3074</v>
      </c>
      <c r="EM9" s="18">
        <f>IF(RUN_YEARS &gt; 3,(A1L542C7 + A1L542C16 + A1L542C25 + A1L542C34) / 4, 0)</f>
        <v>15.575249999999999</v>
      </c>
      <c r="EN9" s="16" t="s">
        <v>3075</v>
      </c>
      <c r="EO9" s="18">
        <f>IF(A1L542C68 &lt;&gt; 0,A1L542C69 / A1L542C68,0)</f>
        <v>1.674666208732237</v>
      </c>
      <c r="EP9" s="16" t="s">
        <v>3076</v>
      </c>
      <c r="EQ9" s="18">
        <f>IF(A1L542C71 = 0,A1L556C71, A1L542C71)</f>
        <v>1.674666208732237</v>
      </c>
      <c r="ER9" s="16" t="s">
        <v>3077</v>
      </c>
      <c r="ES9" s="18">
        <f>IF(RUN_YEARS &gt; 4,(A1L542C1 + A1L542C10 + A1L542C19 + A1L542C28 + A1L542C37) / 5, 0)</f>
        <v>1.3538000000000001</v>
      </c>
      <c r="ET9" s="16" t="s">
        <v>3078</v>
      </c>
      <c r="EU9" s="18">
        <f>IF(RUN_YEARS &gt; 4,(A1L542C2 + A1L542C11 + A1L542C20 + A1L542C29 + A1L542C38) / 5, 0)</f>
        <v>7.0540000000000003</v>
      </c>
      <c r="EV9" s="16" t="s">
        <v>3079</v>
      </c>
      <c r="EW9" s="18">
        <f>IF(RUN_YEARS &gt; 4,(A1L542C3 + A1L542C12 + A1L542C21 + A1L542C30 + A1L542C39) / 5, 0)</f>
        <v>1.2211999999999998</v>
      </c>
      <c r="EX9" s="16" t="s">
        <v>3080</v>
      </c>
      <c r="EY9" s="18">
        <f>IF(RUN_YEARS &gt; 4,(A1L542C4 + A1L542C13 + A1L542C22 + A1L542C31 + A1L542C40) / 5, 0)</f>
        <v>5.1082000000000001</v>
      </c>
      <c r="EZ9" s="16" t="s">
        <v>3081</v>
      </c>
      <c r="FA9" s="18">
        <f>IF(RUN_YEARS &gt; 4,(A1L542C5 + A1L542C14 + A1L542C23 + A1L542C32 + A1L542C41) / 5, 0)</f>
        <v>10.982800000000001</v>
      </c>
      <c r="FB9" s="16" t="s">
        <v>3082</v>
      </c>
      <c r="FC9" s="18">
        <f>IF(RUN_YEARS &gt; 4,(A1L542C6 + A1L542C15 + A1L542C24 + A1L542C33 + A1L542C42) / 5, 0)</f>
        <v>18.491599999999998</v>
      </c>
      <c r="FD9" s="16" t="s">
        <v>3083</v>
      </c>
      <c r="FE9" s="18">
        <f>IF(RUN_YEARS &gt; 4,(A1L542C7 + A1L542C16 + A1L542C25 + A1L542C34 + A1L542C43) / 5, 0)</f>
        <v>14.737199999999998</v>
      </c>
      <c r="FF9" s="16" t="s">
        <v>3084</v>
      </c>
      <c r="FG9" s="18">
        <f>IF(A1L542C77 &lt;&gt; 0,A1L542C78 / A1L542C77,0)</f>
        <v>1.6836872200167532</v>
      </c>
      <c r="FH9" s="16" t="s">
        <v>3085</v>
      </c>
      <c r="FI9" s="18">
        <f>IF(A1L542C80 = 0,A1L556C80, A1L542C80)</f>
        <v>1.6836872200167532</v>
      </c>
    </row>
    <row r="10" spans="1:165" x14ac:dyDescent="0.2">
      <c r="A10" s="11">
        <v>543</v>
      </c>
      <c r="B10" s="14" t="s">
        <v>945</v>
      </c>
      <c r="C10" s="11" t="s">
        <v>603</v>
      </c>
      <c r="D10" s="16" t="s">
        <v>2959</v>
      </c>
      <c r="E10" s="6">
        <v>7.2789999999999999</v>
      </c>
      <c r="F10" s="16" t="s">
        <v>2959</v>
      </c>
      <c r="G10" s="6">
        <v>42.645000000000003</v>
      </c>
      <c r="H10" s="16" t="s">
        <v>2959</v>
      </c>
      <c r="I10" s="6">
        <v>7.907</v>
      </c>
      <c r="J10" s="16" t="s">
        <v>2959</v>
      </c>
      <c r="K10" s="6">
        <v>53.597999999999999</v>
      </c>
      <c r="L10" s="16" t="s">
        <v>3086</v>
      </c>
      <c r="M10" s="1">
        <f>(A1L543C1 * 2 + A1L543C2 + A1L543C3)</f>
        <v>65.11</v>
      </c>
      <c r="N10" s="16" t="s">
        <v>3087</v>
      </c>
      <c r="O10" s="1">
        <f>(A1L543C4 * 2 + A1L543C2 + A1L543C3)</f>
        <v>157.74800000000002</v>
      </c>
      <c r="P10" s="16" t="s">
        <v>3088</v>
      </c>
      <c r="Q10" s="1">
        <f>(A1L543C1 + A1L543C2 + A1L543C3 + A1L543C4)</f>
        <v>111.429</v>
      </c>
      <c r="R10" s="16" t="s">
        <v>3089</v>
      </c>
      <c r="S10" s="18">
        <f>IF(A1L543C5 &lt;&gt; 0,A1L543C6 / A1L543C5,0)</f>
        <v>2.4227921978190756</v>
      </c>
      <c r="T10" s="16" t="s">
        <v>3090</v>
      </c>
      <c r="U10" s="18">
        <f>IF(A1L543C8 = 0,A1L556C8, A1L543C8)</f>
        <v>2.4227921978190756</v>
      </c>
      <c r="V10" s="16" t="s">
        <v>2965</v>
      </c>
      <c r="W10" s="6">
        <v>8.532</v>
      </c>
      <c r="X10" s="16" t="s">
        <v>2965</v>
      </c>
      <c r="Y10" s="6">
        <v>44.279000000000003</v>
      </c>
      <c r="Z10" s="16" t="s">
        <v>2965</v>
      </c>
      <c r="AA10" s="6">
        <v>9.7889999999999997</v>
      </c>
      <c r="AB10" s="16" t="s">
        <v>2965</v>
      </c>
      <c r="AC10" s="6">
        <v>52.417000000000002</v>
      </c>
      <c r="AD10" s="16" t="s">
        <v>3091</v>
      </c>
      <c r="AE10" s="1">
        <f>(A1L543C10 * 2 + A1L543C11 + A1L543C12)</f>
        <v>71.132000000000005</v>
      </c>
      <c r="AF10" s="16" t="s">
        <v>3092</v>
      </c>
      <c r="AG10" s="1">
        <f>(A1L543C13 * 2 + A1L543C11 + A1L543C12)</f>
        <v>158.90199999999999</v>
      </c>
      <c r="AH10" s="16" t="s">
        <v>3093</v>
      </c>
      <c r="AI10" s="1">
        <f>(A1L543C10 + A1L543C11 + A1L543C12 + A1L543C13)</f>
        <v>115.01700000000001</v>
      </c>
      <c r="AJ10" s="16" t="s">
        <v>3094</v>
      </c>
      <c r="AK10" s="18">
        <f>IF(A1L543C14 &lt;&gt; 0,A1L543C15 / A1L543C14,0)</f>
        <v>2.2339031659450033</v>
      </c>
      <c r="AL10" s="16" t="s">
        <v>3095</v>
      </c>
      <c r="AM10" s="18">
        <f>IF(A1L543C17 = 0,A1L556C17, A1L543C17)</f>
        <v>2.2339031659450033</v>
      </c>
      <c r="AN10" s="16" t="s">
        <v>2971</v>
      </c>
      <c r="AO10" s="6">
        <v>8.9130000000000003</v>
      </c>
      <c r="AP10" s="16" t="s">
        <v>2971</v>
      </c>
      <c r="AQ10" s="6">
        <v>47.826000000000001</v>
      </c>
      <c r="AR10" s="16" t="s">
        <v>2971</v>
      </c>
      <c r="AS10" s="6">
        <v>8.9760000000000009</v>
      </c>
      <c r="AT10" s="16" t="s">
        <v>2971</v>
      </c>
      <c r="AU10" s="6">
        <v>51.281999999999996</v>
      </c>
      <c r="AV10" s="16" t="s">
        <v>3096</v>
      </c>
      <c r="AW10" s="1">
        <f>(A1L543C19 * 2 + A1L543C20 + A1L543C21)</f>
        <v>74.628</v>
      </c>
      <c r="AX10" s="16" t="s">
        <v>3097</v>
      </c>
      <c r="AY10" s="1">
        <f>(A1L543C22 * 2 + A1L543C20 + A1L543C21)</f>
        <v>159.36599999999999</v>
      </c>
      <c r="AZ10" s="16" t="s">
        <v>3098</v>
      </c>
      <c r="BA10" s="1">
        <f>(A1L543C19 + A1L543C20 + A1L543C21 + A1L543C22)</f>
        <v>116.997</v>
      </c>
      <c r="BB10" s="16" t="s">
        <v>3099</v>
      </c>
      <c r="BC10" s="18">
        <f>IF(A1L543C23 &lt;&gt; 0,A1L543C24 / A1L543C23,0)</f>
        <v>2.1354719408264993</v>
      </c>
      <c r="BD10" s="16" t="s">
        <v>3100</v>
      </c>
      <c r="BE10" s="18">
        <f>IF(A1L543C26 = 0,A1L556C26, A1L543C26)</f>
        <v>2.1354719408264993</v>
      </c>
      <c r="BF10" s="16" t="s">
        <v>2977</v>
      </c>
      <c r="BG10" s="6">
        <v>7.8570000000000002</v>
      </c>
      <c r="BH10" s="16" t="s">
        <v>2977</v>
      </c>
      <c r="BI10" s="6">
        <v>41.265000000000001</v>
      </c>
      <c r="BJ10" s="16" t="s">
        <v>2977</v>
      </c>
      <c r="BK10" s="6">
        <v>7.1710000000000003</v>
      </c>
      <c r="BL10" s="16" t="s">
        <v>2977</v>
      </c>
      <c r="BM10" s="6">
        <v>41.470999999999997</v>
      </c>
      <c r="BN10" s="16" t="s">
        <v>3101</v>
      </c>
      <c r="BO10" s="1">
        <f>(A1L543C28 * 2 + A1L543C29 + A1L543C30)</f>
        <v>64.150000000000006</v>
      </c>
      <c r="BP10" s="16" t="s">
        <v>3102</v>
      </c>
      <c r="BQ10" s="1">
        <f>(A1L543C31 * 2 + A1L543C29 + A1L543C30)</f>
        <v>131.37799999999999</v>
      </c>
      <c r="BR10" s="16" t="s">
        <v>3103</v>
      </c>
      <c r="BS10" s="1">
        <f>(A1L543C28 + A1L543C29 + A1L543C30 + A1L543C31)</f>
        <v>97.763999999999996</v>
      </c>
      <c r="BT10" s="16" t="s">
        <v>3104</v>
      </c>
      <c r="BU10" s="18">
        <f>IF(A1L543C32 &lt;&gt; 0,A1L543C33 / A1L543C32,0)</f>
        <v>2.0479812938425561</v>
      </c>
      <c r="BV10" s="16" t="s">
        <v>3105</v>
      </c>
      <c r="BW10" s="18">
        <f>IF(A1L543C35 = 0,A1L556C35, A1L543C35)</f>
        <v>2.0479812938425561</v>
      </c>
      <c r="BX10" s="16" t="s">
        <v>2983</v>
      </c>
      <c r="BY10" s="6">
        <v>10.252000000000001</v>
      </c>
      <c r="BZ10" s="16" t="s">
        <v>2983</v>
      </c>
      <c r="CA10" s="6">
        <v>54.320999999999998</v>
      </c>
      <c r="CB10" s="16" t="s">
        <v>2983</v>
      </c>
      <c r="CC10" s="6">
        <v>7.9969999999999999</v>
      </c>
      <c r="CD10" s="16" t="s">
        <v>2983</v>
      </c>
      <c r="CE10" s="6">
        <v>39.677</v>
      </c>
      <c r="CF10" s="16" t="s">
        <v>3106</v>
      </c>
      <c r="CG10" s="1">
        <f>(A1L543C37 * 2 + A1L543C38 + A1L543C39)</f>
        <v>82.822000000000003</v>
      </c>
      <c r="CH10" s="16" t="s">
        <v>3107</v>
      </c>
      <c r="CI10" s="1">
        <f>(A1L543C40 * 2 + A1L543C38 + A1L543C39)</f>
        <v>141.67200000000003</v>
      </c>
      <c r="CJ10" s="16" t="s">
        <v>3108</v>
      </c>
      <c r="CK10" s="1">
        <f>(A1L543C37 + A1L543C38 + A1L543C39 + A1L543C40)</f>
        <v>112.24699999999999</v>
      </c>
      <c r="CL10" s="16" t="s">
        <v>3109</v>
      </c>
      <c r="CM10" s="18">
        <f>IF(A1L543C41 &lt;&gt; 0,A1L543C42 / A1L543C41,0)</f>
        <v>1.7105599961362925</v>
      </c>
      <c r="CN10" s="16" t="s">
        <v>3110</v>
      </c>
      <c r="CO10" s="18">
        <f>IF(A1L543C44 = 0,A1L556C44, A1L543C44)</f>
        <v>1.7105599961362925</v>
      </c>
      <c r="CP10" s="16" t="s">
        <v>3111</v>
      </c>
      <c r="CQ10" s="18">
        <f>IF(RUN_YEARS &gt; 1,(A1L543C1 + A1L543C10) / 2, 0)</f>
        <v>7.9055</v>
      </c>
      <c r="CR10" s="16" t="s">
        <v>3112</v>
      </c>
      <c r="CS10" s="18">
        <f>IF(RUN_YEARS &gt; 1,(A1L543C2 + A1L543C11) / 2, 0)</f>
        <v>43.462000000000003</v>
      </c>
      <c r="CT10" s="16" t="s">
        <v>3113</v>
      </c>
      <c r="CU10" s="18">
        <f>IF(RUN_YEARS &gt; 1,(A1L543C3 + A1L543C12) / 2, 0)</f>
        <v>8.847999999999999</v>
      </c>
      <c r="CV10" s="16" t="s">
        <v>3114</v>
      </c>
      <c r="CW10" s="18">
        <f>IF(RUN_YEARS &gt; 1,(A1L543C4 + A1L543C13) / 2, 0)</f>
        <v>53.0075</v>
      </c>
      <c r="CX10" s="16" t="s">
        <v>3115</v>
      </c>
      <c r="CY10" s="18">
        <f>IF(RUN_YEARS &gt; 1,(A1L543C5 + A1L543C14) / 2, 0)</f>
        <v>68.121000000000009</v>
      </c>
      <c r="CZ10" s="16" t="s">
        <v>3116</v>
      </c>
      <c r="DA10" s="18">
        <f>IF(RUN_YEARS &gt; 1,(A1L543C6 + A1L543C15) / 2, 0)</f>
        <v>158.32499999999999</v>
      </c>
      <c r="DB10" s="16" t="s">
        <v>3117</v>
      </c>
      <c r="DC10" s="18">
        <f>IF(RUN_YEARS &gt; 1,(A1L543C7 + A1L543C16) / 2, 0)</f>
        <v>113.22300000000001</v>
      </c>
      <c r="DD10" s="16" t="s">
        <v>3118</v>
      </c>
      <c r="DE10" s="18">
        <f>IF(A1L543C50 &lt;&gt; 0,A1L543C51 / A1L543C50,0)</f>
        <v>2.3241731624609145</v>
      </c>
      <c r="DF10" s="16" t="s">
        <v>3119</v>
      </c>
      <c r="DG10" s="18">
        <f>IF(A1L543C53 = 0,A1L556C53, A1L543C53)</f>
        <v>2.3241731624609145</v>
      </c>
      <c r="DH10" s="16" t="s">
        <v>3120</v>
      </c>
      <c r="DI10" s="18">
        <f>IF(RUN_YEARS &gt; 2,(A1L543C1 + A1L543C10 + A1L543C19) / 3, 0)</f>
        <v>8.2413333333333334</v>
      </c>
      <c r="DJ10" s="16" t="s">
        <v>3121</v>
      </c>
      <c r="DK10" s="18">
        <f>IF(RUN_YEARS &gt; 2,(A1L543C2 + A1L543C11 + A1L543C20) / 3, 0)</f>
        <v>44.916666666666664</v>
      </c>
      <c r="DL10" s="16" t="s">
        <v>3122</v>
      </c>
      <c r="DM10" s="18">
        <f>IF(RUN_YEARS &gt; 2,(A1L543C3 + A1L543C12 + A1L543C21) / 3, 0)</f>
        <v>8.8906666666666663</v>
      </c>
      <c r="DN10" s="16" t="s">
        <v>3123</v>
      </c>
      <c r="DO10" s="18">
        <f>IF(RUN_YEARS &gt; 2,(A1L543C4 + A1L543C13 + A1L543C22) / 3, 0)</f>
        <v>52.432333333333332</v>
      </c>
      <c r="DP10" s="16" t="s">
        <v>3124</v>
      </c>
      <c r="DQ10" s="18">
        <f>IF(RUN_YEARS &gt; 2,(A1L543C5 + A1L543C14 + A1L543C23) / 3, 0)</f>
        <v>70.290000000000006</v>
      </c>
      <c r="DR10" s="16" t="s">
        <v>3125</v>
      </c>
      <c r="DS10" s="18">
        <f>IF(RUN_YEARS &gt; 2,(A1L543C6 + A1L543C15 + A1L543C24) / 3, 0)</f>
        <v>158.672</v>
      </c>
      <c r="DT10" s="16" t="s">
        <v>3126</v>
      </c>
      <c r="DU10" s="18">
        <f>IF(RUN_YEARS &gt; 2,(A1L543C7 + A1L543C16 + A1L543C25) / 3, 0)</f>
        <v>114.48100000000001</v>
      </c>
      <c r="DV10" s="16" t="s">
        <v>3127</v>
      </c>
      <c r="DW10" s="18">
        <f>IF(A1L543C59 &lt;&gt; 0,A1L543C60 / A1L543C59,0)</f>
        <v>2.2573908095034851</v>
      </c>
      <c r="DX10" s="16" t="s">
        <v>3128</v>
      </c>
      <c r="DY10" s="18">
        <f>IF(A1L543C62 = 0,A1L556C62, A1L543C62)</f>
        <v>2.2573908095034851</v>
      </c>
      <c r="DZ10" s="16" t="s">
        <v>3129</v>
      </c>
      <c r="EA10" s="18">
        <f>IF(RUN_YEARS &gt; 3,(A1L543C1 + A1L543C10 + A1L543C19 + A1L543C28) / 4, 0)</f>
        <v>8.1452500000000008</v>
      </c>
      <c r="EB10" s="16" t="s">
        <v>3130</v>
      </c>
      <c r="EC10" s="18">
        <f>IF(RUN_YEARS &gt; 3,(A1L543C2 + A1L543C11 + A1L543C20 + A1L543C29) / 4, 0)</f>
        <v>44.003749999999997</v>
      </c>
      <c r="ED10" s="16" t="s">
        <v>3131</v>
      </c>
      <c r="EE10" s="18">
        <f>IF(RUN_YEARS &gt; 3,(A1L543C3 + A1L543C12 + A1L543C21 + A1L543C30) / 4, 0)</f>
        <v>8.4607499999999991</v>
      </c>
      <c r="EF10" s="16" t="s">
        <v>3132</v>
      </c>
      <c r="EG10" s="18">
        <f>IF(RUN_YEARS &gt; 3,(A1L543C4 + A1L543C13 + A1L543C22 + A1L543C31) / 4, 0)</f>
        <v>49.692</v>
      </c>
      <c r="EH10" s="16" t="s">
        <v>3133</v>
      </c>
      <c r="EI10" s="18">
        <f>IF(RUN_YEARS &gt; 3,(A1L543C5 + A1L543C14 + A1L543C23 + A1L543C32) / 4, 0)</f>
        <v>68.754999999999995</v>
      </c>
      <c r="EJ10" s="16" t="s">
        <v>3134</v>
      </c>
      <c r="EK10" s="18">
        <f>IF(RUN_YEARS &gt; 3,(A1L543C6 + A1L543C15 + A1L543C24 + A1L543C33) / 4, 0)</f>
        <v>151.8485</v>
      </c>
      <c r="EL10" s="16" t="s">
        <v>3135</v>
      </c>
      <c r="EM10" s="18">
        <f>IF(RUN_YEARS &gt; 3,(A1L543C7 + A1L543C16 + A1L543C25 + A1L543C34) / 4, 0)</f>
        <v>110.30175000000001</v>
      </c>
      <c r="EN10" s="16" t="s">
        <v>3136</v>
      </c>
      <c r="EO10" s="18">
        <f>IF(A1L543C68 &lt;&gt; 0,A1L543C69 / A1L543C68,0)</f>
        <v>2.2085448331030473</v>
      </c>
      <c r="EP10" s="16" t="s">
        <v>3137</v>
      </c>
      <c r="EQ10" s="18">
        <f>IF(A1L543C71 = 0,A1L556C71, A1L543C71)</f>
        <v>2.2085448331030473</v>
      </c>
      <c r="ER10" s="16" t="s">
        <v>3138</v>
      </c>
      <c r="ES10" s="18">
        <f>IF(RUN_YEARS &gt; 4,(A1L543C1 + A1L543C10 + A1L543C19 + A1L543C28 + A1L543C37) / 5, 0)</f>
        <v>8.5666000000000011</v>
      </c>
      <c r="ET10" s="16" t="s">
        <v>3139</v>
      </c>
      <c r="EU10" s="18">
        <f>IF(RUN_YEARS &gt; 4,(A1L543C2 + A1L543C11 + A1L543C20 + A1L543C29 + A1L543C38) / 5, 0)</f>
        <v>46.0672</v>
      </c>
      <c r="EV10" s="16" t="s">
        <v>3140</v>
      </c>
      <c r="EW10" s="18">
        <f>IF(RUN_YEARS &gt; 4,(A1L543C3 + A1L543C12 + A1L543C21 + A1L543C30 + A1L543C39) / 5, 0)</f>
        <v>8.3679999999999986</v>
      </c>
      <c r="EX10" s="16" t="s">
        <v>3141</v>
      </c>
      <c r="EY10" s="18">
        <f>IF(RUN_YEARS &gt; 4,(A1L543C4 + A1L543C13 + A1L543C22 + A1L543C31 + A1L543C40) / 5, 0)</f>
        <v>47.689</v>
      </c>
      <c r="EZ10" s="16" t="s">
        <v>3142</v>
      </c>
      <c r="FA10" s="18">
        <f>IF(RUN_YEARS &gt; 4,(A1L543C5 + A1L543C14 + A1L543C23 + A1L543C32 + A1L543C41) / 5, 0)</f>
        <v>71.568399999999997</v>
      </c>
      <c r="FB10" s="16" t="s">
        <v>3143</v>
      </c>
      <c r="FC10" s="18">
        <f>IF(RUN_YEARS &gt; 4,(A1L543C6 + A1L543C15 + A1L543C24 + A1L543C33 + A1L543C42) / 5, 0)</f>
        <v>149.81319999999999</v>
      </c>
      <c r="FD10" s="16" t="s">
        <v>3144</v>
      </c>
      <c r="FE10" s="18">
        <f>IF(RUN_YEARS &gt; 4,(A1L543C7 + A1L543C16 + A1L543C25 + A1L543C34 + A1L543C43) / 5, 0)</f>
        <v>110.69080000000001</v>
      </c>
      <c r="FF10" s="16" t="s">
        <v>3145</v>
      </c>
      <c r="FG10" s="18">
        <f>IF(A1L543C77 &lt;&gt; 0,A1L543C78 / A1L543C77,0)</f>
        <v>2.0932869814052011</v>
      </c>
      <c r="FH10" s="16" t="s">
        <v>3146</v>
      </c>
      <c r="FI10" s="18">
        <f>IF(A1L543C80 = 0,A1L556C80, A1L543C80)</f>
        <v>2.0932869814052011</v>
      </c>
    </row>
    <row r="11" spans="1:165" x14ac:dyDescent="0.2">
      <c r="A11" s="11">
        <v>544</v>
      </c>
      <c r="B11" s="14" t="s">
        <v>945</v>
      </c>
      <c r="C11" s="11" t="s">
        <v>2733</v>
      </c>
      <c r="D11" s="16" t="s">
        <v>2959</v>
      </c>
      <c r="E11" s="6">
        <v>16.166</v>
      </c>
      <c r="F11" s="16" t="s">
        <v>2959</v>
      </c>
      <c r="G11" s="6">
        <v>1.2010000000000001</v>
      </c>
      <c r="H11" s="16" t="s">
        <v>2959</v>
      </c>
      <c r="I11" s="6">
        <v>89.152000000000001</v>
      </c>
      <c r="J11" s="16" t="s">
        <v>2959</v>
      </c>
      <c r="K11" s="6">
        <v>2.3079999999999998</v>
      </c>
      <c r="L11" s="16" t="s">
        <v>3147</v>
      </c>
      <c r="M11" s="1">
        <f>(A1L544C1 * 2 + A1L544C2 + A1L544C3)</f>
        <v>122.685</v>
      </c>
      <c r="N11" s="16" t="s">
        <v>3148</v>
      </c>
      <c r="O11" s="1">
        <f>(A1L544C4 * 2 + A1L544C2 + A1L544C3)</f>
        <v>94.968999999999994</v>
      </c>
      <c r="P11" s="16" t="s">
        <v>3149</v>
      </c>
      <c r="Q11" s="1">
        <f>(A1L544C1 + A1L544C2 + A1L544C3 + A1L544C4)</f>
        <v>108.827</v>
      </c>
      <c r="R11" s="16" t="s">
        <v>3150</v>
      </c>
      <c r="S11" s="18">
        <f>IF(A1L544C5 &lt;&gt; 0,A1L544C6 / A1L544C5,0)</f>
        <v>0.77408811183111215</v>
      </c>
      <c r="T11" s="16" t="s">
        <v>3151</v>
      </c>
      <c r="U11" s="18">
        <f>IF(A1L544C8 = 0,A1L556C8, A1L544C8)</f>
        <v>0.77408811183111215</v>
      </c>
      <c r="V11" s="16" t="s">
        <v>2965</v>
      </c>
      <c r="W11" s="6">
        <v>15.260999999999999</v>
      </c>
      <c r="X11" s="16" t="s">
        <v>2965</v>
      </c>
      <c r="Y11" s="6">
        <v>1.1040000000000001</v>
      </c>
      <c r="Z11" s="16" t="s">
        <v>2965</v>
      </c>
      <c r="AA11" s="6">
        <v>91.405000000000001</v>
      </c>
      <c r="AB11" s="16" t="s">
        <v>2965</v>
      </c>
      <c r="AC11" s="6">
        <v>2.8820000000000001</v>
      </c>
      <c r="AD11" s="16" t="s">
        <v>3152</v>
      </c>
      <c r="AE11" s="1">
        <f>(A1L544C10 * 2 + A1L544C11 + A1L544C12)</f>
        <v>123.03100000000001</v>
      </c>
      <c r="AF11" s="16" t="s">
        <v>3153</v>
      </c>
      <c r="AG11" s="1">
        <f>(A1L544C13 * 2 + A1L544C11 + A1L544C12)</f>
        <v>98.272999999999996</v>
      </c>
      <c r="AH11" s="16" t="s">
        <v>3154</v>
      </c>
      <c r="AI11" s="1">
        <f>(A1L544C10 + A1L544C11 + A1L544C12 + A1L544C13)</f>
        <v>110.652</v>
      </c>
      <c r="AJ11" s="16" t="s">
        <v>3155</v>
      </c>
      <c r="AK11" s="18">
        <f>IF(A1L544C14 &lt;&gt; 0,A1L544C15 / A1L544C14,0)</f>
        <v>0.79876616462517569</v>
      </c>
      <c r="AL11" s="16" t="s">
        <v>3156</v>
      </c>
      <c r="AM11" s="18">
        <f>IF(A1L544C17 = 0,A1L556C17, A1L544C17)</f>
        <v>0.79876616462517569</v>
      </c>
      <c r="AN11" s="16" t="s">
        <v>2971</v>
      </c>
      <c r="AO11" s="6">
        <v>11.486000000000001</v>
      </c>
      <c r="AP11" s="16" t="s">
        <v>2971</v>
      </c>
      <c r="AQ11" s="6">
        <v>1.3680000000000001</v>
      </c>
      <c r="AR11" s="16" t="s">
        <v>2971</v>
      </c>
      <c r="AS11" s="6">
        <v>105.88500000000001</v>
      </c>
      <c r="AT11" s="16" t="s">
        <v>2971</v>
      </c>
      <c r="AU11" s="6">
        <v>4.3289999999999997</v>
      </c>
      <c r="AV11" s="16" t="s">
        <v>3157</v>
      </c>
      <c r="AW11" s="1">
        <f>(A1L544C19 * 2 + A1L544C20 + A1L544C21)</f>
        <v>130.22499999999999</v>
      </c>
      <c r="AX11" s="16" t="s">
        <v>3158</v>
      </c>
      <c r="AY11" s="1">
        <f>(A1L544C22 * 2 + A1L544C20 + A1L544C21)</f>
        <v>115.911</v>
      </c>
      <c r="AZ11" s="16" t="s">
        <v>3159</v>
      </c>
      <c r="BA11" s="1">
        <f>(A1L544C19 + A1L544C20 + A1L544C21 + A1L544C22)</f>
        <v>123.068</v>
      </c>
      <c r="BB11" s="16" t="s">
        <v>3160</v>
      </c>
      <c r="BC11" s="18">
        <f>IF(A1L544C23 &lt;&gt; 0,A1L544C24 / A1L544C23,0)</f>
        <v>0.89008254943367249</v>
      </c>
      <c r="BD11" s="16" t="s">
        <v>3161</v>
      </c>
      <c r="BE11" s="18">
        <f>IF(A1L544C26 = 0,A1L556C26, A1L544C26)</f>
        <v>0.89008254943367249</v>
      </c>
      <c r="BF11" s="16" t="s">
        <v>2977</v>
      </c>
      <c r="BG11" s="6">
        <v>19.134</v>
      </c>
      <c r="BH11" s="16" t="s">
        <v>2977</v>
      </c>
      <c r="BI11" s="6">
        <v>0.76100000000000001</v>
      </c>
      <c r="BJ11" s="16" t="s">
        <v>2977</v>
      </c>
      <c r="BK11" s="6">
        <v>137.33500000000001</v>
      </c>
      <c r="BL11" s="16" t="s">
        <v>2977</v>
      </c>
      <c r="BM11" s="6">
        <v>2.758</v>
      </c>
      <c r="BN11" s="16" t="s">
        <v>3162</v>
      </c>
      <c r="BO11" s="1">
        <f>(A1L544C28 * 2 + A1L544C29 + A1L544C30)</f>
        <v>176.364</v>
      </c>
      <c r="BP11" s="16" t="s">
        <v>3163</v>
      </c>
      <c r="BQ11" s="1">
        <f>(A1L544C31 * 2 + A1L544C29 + A1L544C30)</f>
        <v>143.61199999999999</v>
      </c>
      <c r="BR11" s="16" t="s">
        <v>3164</v>
      </c>
      <c r="BS11" s="1">
        <f>(A1L544C28 + A1L544C29 + A1L544C30 + A1L544C31)</f>
        <v>159.98800000000003</v>
      </c>
      <c r="BT11" s="16" t="s">
        <v>3165</v>
      </c>
      <c r="BU11" s="18">
        <f>IF(A1L544C32 &lt;&gt; 0,A1L544C33 / A1L544C32,0)</f>
        <v>0.81429316640584237</v>
      </c>
      <c r="BV11" s="16" t="s">
        <v>3166</v>
      </c>
      <c r="BW11" s="18">
        <f>IF(A1L544C35 = 0,A1L556C35, A1L544C35)</f>
        <v>0.81429316640584237</v>
      </c>
      <c r="BX11" s="16" t="s">
        <v>2983</v>
      </c>
      <c r="BY11" s="6">
        <v>14.731</v>
      </c>
      <c r="BZ11" s="16" t="s">
        <v>2983</v>
      </c>
      <c r="CA11" s="6">
        <v>1.034</v>
      </c>
      <c r="CB11" s="16" t="s">
        <v>2983</v>
      </c>
      <c r="CC11" s="6">
        <v>135.93799999999999</v>
      </c>
      <c r="CD11" s="16" t="s">
        <v>2983</v>
      </c>
      <c r="CE11" s="6">
        <v>5.4269999999999996</v>
      </c>
      <c r="CF11" s="16" t="s">
        <v>3167</v>
      </c>
      <c r="CG11" s="1">
        <f>(A1L544C37 * 2 + A1L544C38 + A1L544C39)</f>
        <v>166.434</v>
      </c>
      <c r="CH11" s="16" t="s">
        <v>3168</v>
      </c>
      <c r="CI11" s="1">
        <f>(A1L544C40 * 2 + A1L544C38 + A1L544C39)</f>
        <v>147.82599999999999</v>
      </c>
      <c r="CJ11" s="16" t="s">
        <v>3169</v>
      </c>
      <c r="CK11" s="1">
        <f>(A1L544C37 + A1L544C38 + A1L544C39 + A1L544C40)</f>
        <v>157.12999999999997</v>
      </c>
      <c r="CL11" s="16" t="s">
        <v>3170</v>
      </c>
      <c r="CM11" s="18">
        <f>IF(A1L544C41 &lt;&gt; 0,A1L544C42 / A1L544C41,0)</f>
        <v>0.8881959215064229</v>
      </c>
      <c r="CN11" s="16" t="s">
        <v>3171</v>
      </c>
      <c r="CO11" s="18">
        <f>IF(A1L544C44 = 0,A1L556C44, A1L544C44)</f>
        <v>0.8881959215064229</v>
      </c>
      <c r="CP11" s="16" t="s">
        <v>3172</v>
      </c>
      <c r="CQ11" s="18">
        <f>IF(RUN_YEARS &gt; 1,(A1L544C1 + A1L544C10) / 2, 0)</f>
        <v>15.7135</v>
      </c>
      <c r="CR11" s="16" t="s">
        <v>3173</v>
      </c>
      <c r="CS11" s="18">
        <f>IF(RUN_YEARS &gt; 1,(A1L544C2 + A1L544C11) / 2, 0)</f>
        <v>1.1525000000000001</v>
      </c>
      <c r="CT11" s="16" t="s">
        <v>3174</v>
      </c>
      <c r="CU11" s="18">
        <f>IF(RUN_YEARS &gt; 1,(A1L544C3 + A1L544C12) / 2, 0)</f>
        <v>90.278500000000008</v>
      </c>
      <c r="CV11" s="16" t="s">
        <v>3175</v>
      </c>
      <c r="CW11" s="18">
        <f>IF(RUN_YEARS &gt; 1,(A1L544C4 + A1L544C13) / 2, 0)</f>
        <v>2.5949999999999998</v>
      </c>
      <c r="CX11" s="16" t="s">
        <v>3176</v>
      </c>
      <c r="CY11" s="18">
        <f>IF(RUN_YEARS &gt; 1,(A1L544C5 + A1L544C14) / 2, 0)</f>
        <v>122.858</v>
      </c>
      <c r="CZ11" s="16" t="s">
        <v>3177</v>
      </c>
      <c r="DA11" s="18">
        <f>IF(RUN_YEARS &gt; 1,(A1L544C6 + A1L544C15) / 2, 0)</f>
        <v>96.620999999999995</v>
      </c>
      <c r="DB11" s="16" t="s">
        <v>3178</v>
      </c>
      <c r="DC11" s="18">
        <f>IF(RUN_YEARS &gt; 1,(A1L544C7 + A1L544C16) / 2, 0)</f>
        <v>109.73949999999999</v>
      </c>
      <c r="DD11" s="16" t="s">
        <v>3179</v>
      </c>
      <c r="DE11" s="18">
        <f>IF(A1L544C50 &lt;&gt; 0,A1L544C51 / A1L544C50,0)</f>
        <v>0.78644451317781494</v>
      </c>
      <c r="DF11" s="16" t="s">
        <v>3180</v>
      </c>
      <c r="DG11" s="18">
        <f>IF(A1L544C53 = 0,A1L556C53, A1L544C53)</f>
        <v>0.78644451317781494</v>
      </c>
      <c r="DH11" s="16" t="s">
        <v>3181</v>
      </c>
      <c r="DI11" s="18">
        <f>IF(RUN_YEARS &gt; 2,(A1L544C1 + A1L544C10 + A1L544C19) / 3, 0)</f>
        <v>14.304333333333332</v>
      </c>
      <c r="DJ11" s="16" t="s">
        <v>3182</v>
      </c>
      <c r="DK11" s="18">
        <f>IF(RUN_YEARS &gt; 2,(A1L544C2 + A1L544C11 + A1L544C20) / 3, 0)</f>
        <v>1.2243333333333333</v>
      </c>
      <c r="DL11" s="16" t="s">
        <v>3183</v>
      </c>
      <c r="DM11" s="18">
        <f>IF(RUN_YEARS &gt; 2,(A1L544C3 + A1L544C12 + A1L544C21) / 3, 0)</f>
        <v>95.480666666666664</v>
      </c>
      <c r="DN11" s="16" t="s">
        <v>3184</v>
      </c>
      <c r="DO11" s="18">
        <f>IF(RUN_YEARS &gt; 2,(A1L544C4 + A1L544C13 + A1L544C22) / 3, 0)</f>
        <v>3.1729999999999996</v>
      </c>
      <c r="DP11" s="16" t="s">
        <v>3185</v>
      </c>
      <c r="DQ11" s="18">
        <f>IF(RUN_YEARS &gt; 2,(A1L544C5 + A1L544C14 + A1L544C23) / 3, 0)</f>
        <v>125.31366666666668</v>
      </c>
      <c r="DR11" s="16" t="s">
        <v>3186</v>
      </c>
      <c r="DS11" s="18">
        <f>IF(RUN_YEARS &gt; 2,(A1L544C6 + A1L544C15 + A1L544C24) / 3, 0)</f>
        <v>103.051</v>
      </c>
      <c r="DT11" s="16" t="s">
        <v>3187</v>
      </c>
      <c r="DU11" s="18">
        <f>IF(RUN_YEARS &gt; 2,(A1L544C7 + A1L544C16 + A1L544C25) / 3, 0)</f>
        <v>114.18233333333332</v>
      </c>
      <c r="DV11" s="16" t="s">
        <v>3188</v>
      </c>
      <c r="DW11" s="18">
        <f>IF(A1L544C59 &lt;&gt; 0,A1L544C60 / A1L544C59,0)</f>
        <v>0.82234446362594127</v>
      </c>
      <c r="DX11" s="16" t="s">
        <v>3189</v>
      </c>
      <c r="DY11" s="18">
        <f>IF(A1L544C62 = 0,A1L556C62, A1L544C62)</f>
        <v>0.82234446362594127</v>
      </c>
      <c r="DZ11" s="16" t="s">
        <v>3190</v>
      </c>
      <c r="EA11" s="18">
        <f>IF(RUN_YEARS &gt; 3,(A1L544C1 + A1L544C10 + A1L544C19 + A1L544C28) / 4, 0)</f>
        <v>15.511749999999999</v>
      </c>
      <c r="EB11" s="16" t="s">
        <v>3191</v>
      </c>
      <c r="EC11" s="18">
        <f>IF(RUN_YEARS &gt; 3,(A1L544C2 + A1L544C11 + A1L544C20 + A1L544C29) / 4, 0)</f>
        <v>1.1085</v>
      </c>
      <c r="ED11" s="16" t="s">
        <v>3192</v>
      </c>
      <c r="EE11" s="18">
        <f>IF(RUN_YEARS &gt; 3,(A1L544C3 + A1L544C12 + A1L544C21 + A1L544C30) / 4, 0)</f>
        <v>105.94425000000001</v>
      </c>
      <c r="EF11" s="16" t="s">
        <v>3193</v>
      </c>
      <c r="EG11" s="18">
        <f>IF(RUN_YEARS &gt; 3,(A1L544C4 + A1L544C13 + A1L544C22 + A1L544C31) / 4, 0)</f>
        <v>3.0692499999999994</v>
      </c>
      <c r="EH11" s="16" t="s">
        <v>3194</v>
      </c>
      <c r="EI11" s="18">
        <f>IF(RUN_YEARS &gt; 3,(A1L544C5 + A1L544C14 + A1L544C23 + A1L544C32) / 4, 0)</f>
        <v>138.07625000000002</v>
      </c>
      <c r="EJ11" s="16" t="s">
        <v>3195</v>
      </c>
      <c r="EK11" s="18">
        <f>IF(RUN_YEARS &gt; 3,(A1L544C6 + A1L544C15 + A1L544C24 + A1L544C33) / 4, 0)</f>
        <v>113.19125</v>
      </c>
      <c r="EL11" s="16" t="s">
        <v>3196</v>
      </c>
      <c r="EM11" s="18">
        <f>IF(RUN_YEARS &gt; 3,(A1L544C7 + A1L544C16 + A1L544C25 + A1L544C34) / 4, 0)</f>
        <v>125.63374999999999</v>
      </c>
      <c r="EN11" s="16" t="s">
        <v>3197</v>
      </c>
      <c r="EO11" s="18">
        <f>IF(A1L544C68 &lt;&gt; 0,A1L544C69 / A1L544C68,0)</f>
        <v>0.81977349471759253</v>
      </c>
      <c r="EP11" s="16" t="s">
        <v>3198</v>
      </c>
      <c r="EQ11" s="18">
        <f>IF(A1L544C71 = 0,A1L556C71, A1L544C71)</f>
        <v>0.81977349471759253</v>
      </c>
      <c r="ER11" s="16" t="s">
        <v>3199</v>
      </c>
      <c r="ES11" s="18">
        <f>IF(RUN_YEARS &gt; 4,(A1L544C1 + A1L544C10 + A1L544C19 + A1L544C28 + A1L544C37) / 5, 0)</f>
        <v>15.355599999999999</v>
      </c>
      <c r="ET11" s="16" t="s">
        <v>3200</v>
      </c>
      <c r="EU11" s="18">
        <f>IF(RUN_YEARS &gt; 4,(A1L544C2 + A1L544C11 + A1L544C20 + A1L544C29 + A1L544C38) / 5, 0)</f>
        <v>1.0935999999999999</v>
      </c>
      <c r="EV11" s="16" t="s">
        <v>3201</v>
      </c>
      <c r="EW11" s="18">
        <f>IF(RUN_YEARS &gt; 4,(A1L544C3 + A1L544C12 + A1L544C21 + A1L544C30 + A1L544C39) / 5, 0)</f>
        <v>111.94300000000001</v>
      </c>
      <c r="EX11" s="16" t="s">
        <v>3202</v>
      </c>
      <c r="EY11" s="18">
        <f>IF(RUN_YEARS &gt; 4,(A1L544C4 + A1L544C13 + A1L544C22 + A1L544C31 + A1L544C40) / 5, 0)</f>
        <v>3.5407999999999995</v>
      </c>
      <c r="EZ11" s="16" t="s">
        <v>3203</v>
      </c>
      <c r="FA11" s="18">
        <f>IF(RUN_YEARS &gt; 4,(A1L544C5 + A1L544C14 + A1L544C23 + A1L544C32 + A1L544C41) / 5, 0)</f>
        <v>143.74780000000001</v>
      </c>
      <c r="FB11" s="16" t="s">
        <v>3204</v>
      </c>
      <c r="FC11" s="18">
        <f>IF(RUN_YEARS &gt; 4,(A1L544C6 + A1L544C15 + A1L544C24 + A1L544C33 + A1L544C42) / 5, 0)</f>
        <v>120.1182</v>
      </c>
      <c r="FD11" s="16" t="s">
        <v>3205</v>
      </c>
      <c r="FE11" s="18">
        <f>IF(RUN_YEARS &gt; 4,(A1L544C7 + A1L544C16 + A1L544C25 + A1L544C34 + A1L544C43) / 5, 0)</f>
        <v>131.93299999999999</v>
      </c>
      <c r="FF11" s="16" t="s">
        <v>3206</v>
      </c>
      <c r="FG11" s="18">
        <f>IF(A1L544C77 &lt;&gt; 0,A1L544C78 / A1L544C77,0)</f>
        <v>0.8356176581485073</v>
      </c>
      <c r="FH11" s="16" t="s">
        <v>3207</v>
      </c>
      <c r="FI11" s="18">
        <f>IF(A1L544C80 = 0,A1L556C80, A1L544C80)</f>
        <v>0.8356176581485073</v>
      </c>
    </row>
    <row r="12" spans="1:165" x14ac:dyDescent="0.2">
      <c r="A12" s="11">
        <v>545</v>
      </c>
      <c r="B12" s="14" t="s">
        <v>945</v>
      </c>
      <c r="C12" s="11" t="s">
        <v>2760</v>
      </c>
      <c r="D12" s="16" t="s">
        <v>2959</v>
      </c>
      <c r="E12" s="6">
        <v>11.144</v>
      </c>
      <c r="F12" s="16" t="s">
        <v>2959</v>
      </c>
      <c r="G12" s="6">
        <v>13.737</v>
      </c>
      <c r="H12" s="16" t="s">
        <v>2959</v>
      </c>
      <c r="I12" s="6">
        <v>6.899</v>
      </c>
      <c r="J12" s="16" t="s">
        <v>2959</v>
      </c>
      <c r="K12" s="6">
        <v>9.23</v>
      </c>
      <c r="L12" s="16" t="s">
        <v>3208</v>
      </c>
      <c r="M12" s="1">
        <f>(A1L545C1 * 2 + A1L545C2 + A1L545C3)</f>
        <v>42.923999999999999</v>
      </c>
      <c r="N12" s="16" t="s">
        <v>3209</v>
      </c>
      <c r="O12" s="1">
        <f>(A1L545C4 * 2 + A1L545C2 + A1L545C3)</f>
        <v>39.096000000000004</v>
      </c>
      <c r="P12" s="16" t="s">
        <v>3210</v>
      </c>
      <c r="Q12" s="1">
        <f>(A1L545C1 + A1L545C2 + A1L545C3 + A1L545C4)</f>
        <v>41.010000000000005</v>
      </c>
      <c r="R12" s="16" t="s">
        <v>3211</v>
      </c>
      <c r="S12" s="18">
        <f>IF(A1L545C5 &lt;&gt; 0,A1L545C6 / A1L545C5,0)</f>
        <v>0.91081912216941585</v>
      </c>
      <c r="T12" s="16" t="s">
        <v>3212</v>
      </c>
      <c r="U12" s="18">
        <f>IF(A1L545C8 = 0,A1L556C8, A1L545C8)</f>
        <v>0.91081912216941585</v>
      </c>
      <c r="V12" s="16" t="s">
        <v>2965</v>
      </c>
      <c r="W12" s="6">
        <v>10.949</v>
      </c>
      <c r="X12" s="16" t="s">
        <v>2965</v>
      </c>
      <c r="Y12" s="6">
        <v>13.422000000000001</v>
      </c>
      <c r="Z12" s="16" t="s">
        <v>2965</v>
      </c>
      <c r="AA12" s="6">
        <v>6.1479999999999997</v>
      </c>
      <c r="AB12" s="16" t="s">
        <v>2965</v>
      </c>
      <c r="AC12" s="6">
        <v>12.276999999999999</v>
      </c>
      <c r="AD12" s="16" t="s">
        <v>3213</v>
      </c>
      <c r="AE12" s="1">
        <f>(A1L545C10 * 2 + A1L545C11 + A1L545C12)</f>
        <v>41.468000000000004</v>
      </c>
      <c r="AF12" s="16" t="s">
        <v>3214</v>
      </c>
      <c r="AG12" s="1">
        <f>(A1L545C13 * 2 + A1L545C11 + A1L545C12)</f>
        <v>44.123999999999995</v>
      </c>
      <c r="AH12" s="16" t="s">
        <v>3215</v>
      </c>
      <c r="AI12" s="1">
        <f>(A1L545C10 + A1L545C11 + A1L545C12 + A1L545C13)</f>
        <v>42.795999999999999</v>
      </c>
      <c r="AJ12" s="16" t="s">
        <v>3216</v>
      </c>
      <c r="AK12" s="18">
        <f>IF(A1L545C14 &lt;&gt; 0,A1L545C15 / A1L545C14,0)</f>
        <v>1.0640493874795021</v>
      </c>
      <c r="AL12" s="16" t="s">
        <v>3217</v>
      </c>
      <c r="AM12" s="18">
        <f>IF(A1L545C17 = 0,A1L556C17, A1L545C17)</f>
        <v>1.0640493874795021</v>
      </c>
      <c r="AN12" s="16" t="s">
        <v>2971</v>
      </c>
      <c r="AO12" s="6">
        <v>11.105</v>
      </c>
      <c r="AP12" s="16" t="s">
        <v>2971</v>
      </c>
      <c r="AQ12" s="6">
        <v>12</v>
      </c>
      <c r="AR12" s="16" t="s">
        <v>2971</v>
      </c>
      <c r="AS12" s="6">
        <v>6.8410000000000002</v>
      </c>
      <c r="AT12" s="16" t="s">
        <v>2971</v>
      </c>
      <c r="AU12" s="6">
        <v>11.957000000000001</v>
      </c>
      <c r="AV12" s="16" t="s">
        <v>3218</v>
      </c>
      <c r="AW12" s="1">
        <f>(A1L545C19 * 2 + A1L545C20 + A1L545C21)</f>
        <v>41.051000000000002</v>
      </c>
      <c r="AX12" s="16" t="s">
        <v>3219</v>
      </c>
      <c r="AY12" s="1">
        <f>(A1L545C22 * 2 + A1L545C20 + A1L545C21)</f>
        <v>42.755000000000003</v>
      </c>
      <c r="AZ12" s="16" t="s">
        <v>3220</v>
      </c>
      <c r="BA12" s="1">
        <f>(A1L545C19 + A1L545C20 + A1L545C21 + A1L545C22)</f>
        <v>41.903000000000006</v>
      </c>
      <c r="BB12" s="16" t="s">
        <v>3221</v>
      </c>
      <c r="BC12" s="18">
        <f>IF(A1L545C23 &lt;&gt; 0,A1L545C24 / A1L545C23,0)</f>
        <v>1.0415093420379529</v>
      </c>
      <c r="BD12" s="16" t="s">
        <v>3222</v>
      </c>
      <c r="BE12" s="18">
        <f>IF(A1L545C26 = 0,A1L556C26, A1L545C26)</f>
        <v>1.0415093420379529</v>
      </c>
      <c r="BF12" s="16" t="s">
        <v>2977</v>
      </c>
      <c r="BG12" s="6">
        <v>12.619</v>
      </c>
      <c r="BH12" s="16" t="s">
        <v>2977</v>
      </c>
      <c r="BI12" s="6">
        <v>10.125999999999999</v>
      </c>
      <c r="BJ12" s="16" t="s">
        <v>2977</v>
      </c>
      <c r="BK12" s="6">
        <v>4.9400000000000004</v>
      </c>
      <c r="BL12" s="16" t="s">
        <v>2977</v>
      </c>
      <c r="BM12" s="6">
        <v>13.364000000000001</v>
      </c>
      <c r="BN12" s="16" t="s">
        <v>3223</v>
      </c>
      <c r="BO12" s="1">
        <f>(A1L545C28 * 2 + A1L545C29 + A1L545C30)</f>
        <v>40.303999999999995</v>
      </c>
      <c r="BP12" s="16" t="s">
        <v>3224</v>
      </c>
      <c r="BQ12" s="1">
        <f>(A1L545C31 * 2 + A1L545C29 + A1L545C30)</f>
        <v>41.793999999999997</v>
      </c>
      <c r="BR12" s="16" t="s">
        <v>3225</v>
      </c>
      <c r="BS12" s="1">
        <f>(A1L545C28 + A1L545C29 + A1L545C30 + A1L545C31)</f>
        <v>41.048999999999999</v>
      </c>
      <c r="BT12" s="16" t="s">
        <v>3226</v>
      </c>
      <c r="BU12" s="18">
        <f>IF(A1L545C32 &lt;&gt; 0,A1L545C33 / A1L545C32,0)</f>
        <v>1.0369690353314809</v>
      </c>
      <c r="BV12" s="16" t="s">
        <v>3227</v>
      </c>
      <c r="BW12" s="18">
        <f>IF(A1L545C35 = 0,A1L556C35, A1L545C35)</f>
        <v>1.0369690353314809</v>
      </c>
      <c r="BX12" s="16" t="s">
        <v>2983</v>
      </c>
      <c r="BY12" s="6">
        <v>15.055</v>
      </c>
      <c r="BZ12" s="16" t="s">
        <v>2983</v>
      </c>
      <c r="CA12" s="6">
        <v>15.272</v>
      </c>
      <c r="CB12" s="16" t="s">
        <v>2983</v>
      </c>
      <c r="CC12" s="6">
        <v>10.220000000000001</v>
      </c>
      <c r="CD12" s="16" t="s">
        <v>2983</v>
      </c>
      <c r="CE12" s="6">
        <v>17.213999999999999</v>
      </c>
      <c r="CF12" s="16" t="s">
        <v>3228</v>
      </c>
      <c r="CG12" s="1">
        <f>(A1L545C37 * 2 + A1L545C38 + A1L545C39)</f>
        <v>55.601999999999997</v>
      </c>
      <c r="CH12" s="16" t="s">
        <v>3229</v>
      </c>
      <c r="CI12" s="1">
        <f>(A1L545C40 * 2 + A1L545C38 + A1L545C39)</f>
        <v>59.919999999999995</v>
      </c>
      <c r="CJ12" s="16" t="s">
        <v>3230</v>
      </c>
      <c r="CK12" s="1">
        <f>(A1L545C37 + A1L545C38 + A1L545C39 + A1L545C40)</f>
        <v>57.760999999999996</v>
      </c>
      <c r="CL12" s="16" t="s">
        <v>3231</v>
      </c>
      <c r="CM12" s="18">
        <f>IF(A1L545C41 &lt;&gt; 0,A1L545C42 / A1L545C41,0)</f>
        <v>1.0776590770116183</v>
      </c>
      <c r="CN12" s="16" t="s">
        <v>3232</v>
      </c>
      <c r="CO12" s="18">
        <f>IF(A1L545C44 = 0,A1L556C44, A1L545C44)</f>
        <v>1.0776590770116183</v>
      </c>
      <c r="CP12" s="16" t="s">
        <v>3233</v>
      </c>
      <c r="CQ12" s="18">
        <f>IF(RUN_YEARS &gt; 1,(A1L545C1 + A1L545C10) / 2, 0)</f>
        <v>11.0465</v>
      </c>
      <c r="CR12" s="16" t="s">
        <v>3234</v>
      </c>
      <c r="CS12" s="18">
        <f>IF(RUN_YEARS &gt; 1,(A1L545C2 + A1L545C11) / 2, 0)</f>
        <v>13.579499999999999</v>
      </c>
      <c r="CT12" s="16" t="s">
        <v>3235</v>
      </c>
      <c r="CU12" s="18">
        <f>IF(RUN_YEARS &gt; 1,(A1L545C3 + A1L545C12) / 2, 0)</f>
        <v>6.5235000000000003</v>
      </c>
      <c r="CV12" s="16" t="s">
        <v>3236</v>
      </c>
      <c r="CW12" s="18">
        <f>IF(RUN_YEARS &gt; 1,(A1L545C4 + A1L545C13) / 2, 0)</f>
        <v>10.753499999999999</v>
      </c>
      <c r="CX12" s="16" t="s">
        <v>3237</v>
      </c>
      <c r="CY12" s="18">
        <f>IF(RUN_YEARS &gt; 1,(A1L545C5 + A1L545C14) / 2, 0)</f>
        <v>42.195999999999998</v>
      </c>
      <c r="CZ12" s="16" t="s">
        <v>3238</v>
      </c>
      <c r="DA12" s="18">
        <f>IF(RUN_YEARS &gt; 1,(A1L545C6 + A1L545C15) / 2, 0)</f>
        <v>41.61</v>
      </c>
      <c r="DB12" s="16" t="s">
        <v>3239</v>
      </c>
      <c r="DC12" s="18">
        <f>IF(RUN_YEARS &gt; 1,(A1L545C7 + A1L545C16) / 2, 0)</f>
        <v>41.903000000000006</v>
      </c>
      <c r="DD12" s="16" t="s">
        <v>3240</v>
      </c>
      <c r="DE12" s="18">
        <f>IF(A1L545C50 &lt;&gt; 0,A1L545C51 / A1L545C50,0)</f>
        <v>0.98611242771826713</v>
      </c>
      <c r="DF12" s="16" t="s">
        <v>3241</v>
      </c>
      <c r="DG12" s="18">
        <f>IF(A1L545C53 = 0,A1L556C53, A1L545C53)</f>
        <v>0.98611242771826713</v>
      </c>
      <c r="DH12" s="16" t="s">
        <v>3242</v>
      </c>
      <c r="DI12" s="18">
        <f>IF(RUN_YEARS &gt; 2,(A1L545C1 + A1L545C10 + A1L545C19) / 3, 0)</f>
        <v>11.066000000000001</v>
      </c>
      <c r="DJ12" s="16" t="s">
        <v>3243</v>
      </c>
      <c r="DK12" s="18">
        <f>IF(RUN_YEARS &gt; 2,(A1L545C2 + A1L545C11 + A1L545C20) / 3, 0)</f>
        <v>13.052999999999999</v>
      </c>
      <c r="DL12" s="16" t="s">
        <v>3244</v>
      </c>
      <c r="DM12" s="18">
        <f>IF(RUN_YEARS &gt; 2,(A1L545C3 + A1L545C12 + A1L545C21) / 3, 0)</f>
        <v>6.6293333333333342</v>
      </c>
      <c r="DN12" s="16" t="s">
        <v>3245</v>
      </c>
      <c r="DO12" s="18">
        <f>IF(RUN_YEARS &gt; 2,(A1L545C4 + A1L545C13 + A1L545C22) / 3, 0)</f>
        <v>11.154666666666666</v>
      </c>
      <c r="DP12" s="16" t="s">
        <v>3246</v>
      </c>
      <c r="DQ12" s="18">
        <f>IF(RUN_YEARS &gt; 2,(A1L545C5 + A1L545C14 + A1L545C23) / 3, 0)</f>
        <v>41.81433333333333</v>
      </c>
      <c r="DR12" s="16" t="s">
        <v>3247</v>
      </c>
      <c r="DS12" s="18">
        <f>IF(RUN_YEARS &gt; 2,(A1L545C6 + A1L545C15 + A1L545C24) / 3, 0)</f>
        <v>41.991666666666667</v>
      </c>
      <c r="DT12" s="16" t="s">
        <v>3248</v>
      </c>
      <c r="DU12" s="18">
        <f>IF(RUN_YEARS &gt; 2,(A1L545C7 + A1L545C16 + A1L545C25) / 3, 0)</f>
        <v>41.903000000000006</v>
      </c>
      <c r="DV12" s="16" t="s">
        <v>3249</v>
      </c>
      <c r="DW12" s="18">
        <f>IF(A1L545C59 &lt;&gt; 0,A1L545C60 / A1L545C59,0)</f>
        <v>1.0042409700023118</v>
      </c>
      <c r="DX12" s="16" t="s">
        <v>3250</v>
      </c>
      <c r="DY12" s="18">
        <f>IF(A1L545C62 = 0,A1L556C62, A1L545C62)</f>
        <v>1.0042409700023118</v>
      </c>
      <c r="DZ12" s="16" t="s">
        <v>3251</v>
      </c>
      <c r="EA12" s="18">
        <f>IF(RUN_YEARS &gt; 3,(A1L545C1 + A1L545C10 + A1L545C19 + A1L545C28) / 4, 0)</f>
        <v>11.45425</v>
      </c>
      <c r="EB12" s="16" t="s">
        <v>3252</v>
      </c>
      <c r="EC12" s="18">
        <f>IF(RUN_YEARS &gt; 3,(A1L545C2 + A1L545C11 + A1L545C20 + A1L545C29) / 4, 0)</f>
        <v>12.321249999999999</v>
      </c>
      <c r="ED12" s="16" t="s">
        <v>3253</v>
      </c>
      <c r="EE12" s="18">
        <f>IF(RUN_YEARS &gt; 3,(A1L545C3 + A1L545C12 + A1L545C21 + A1L545C30) / 4, 0)</f>
        <v>6.2070000000000007</v>
      </c>
      <c r="EF12" s="16" t="s">
        <v>3254</v>
      </c>
      <c r="EG12" s="18">
        <f>IF(RUN_YEARS &gt; 3,(A1L545C4 + A1L545C13 + A1L545C22 + A1L545C31) / 4, 0)</f>
        <v>11.707000000000001</v>
      </c>
      <c r="EH12" s="16" t="s">
        <v>3255</v>
      </c>
      <c r="EI12" s="18">
        <f>IF(RUN_YEARS &gt; 3,(A1L545C5 + A1L545C14 + A1L545C23 + A1L545C32) / 4, 0)</f>
        <v>41.436749999999996</v>
      </c>
      <c r="EJ12" s="16" t="s">
        <v>3256</v>
      </c>
      <c r="EK12" s="18">
        <f>IF(RUN_YEARS &gt; 3,(A1L545C6 + A1L545C15 + A1L545C24 + A1L545C33) / 4, 0)</f>
        <v>41.942250000000001</v>
      </c>
      <c r="EL12" s="16" t="s">
        <v>3257</v>
      </c>
      <c r="EM12" s="18">
        <f>IF(RUN_YEARS &gt; 3,(A1L545C7 + A1L545C16 + A1L545C25 + A1L545C34) / 4, 0)</f>
        <v>41.689500000000002</v>
      </c>
      <c r="EN12" s="16" t="s">
        <v>3258</v>
      </c>
      <c r="EO12" s="18">
        <f>IF(A1L545C68 &lt;&gt; 0,A1L545C69 / A1L545C68,0)</f>
        <v>1.0121993158247209</v>
      </c>
      <c r="EP12" s="16" t="s">
        <v>3259</v>
      </c>
      <c r="EQ12" s="18">
        <f>IF(A1L545C71 = 0,A1L556C71, A1L545C71)</f>
        <v>1.0121993158247209</v>
      </c>
      <c r="ER12" s="16" t="s">
        <v>3260</v>
      </c>
      <c r="ES12" s="18">
        <f>IF(RUN_YEARS &gt; 4,(A1L545C1 + A1L545C10 + A1L545C19 + A1L545C28 + A1L545C37) / 5, 0)</f>
        <v>12.1744</v>
      </c>
      <c r="ET12" s="16" t="s">
        <v>3261</v>
      </c>
      <c r="EU12" s="18">
        <f>IF(RUN_YEARS &gt; 4,(A1L545C2 + A1L545C11 + A1L545C20 + A1L545C29 + A1L545C38) / 5, 0)</f>
        <v>12.9114</v>
      </c>
      <c r="EV12" s="16" t="s">
        <v>3262</v>
      </c>
      <c r="EW12" s="18">
        <f>IF(RUN_YEARS &gt; 4,(A1L545C3 + A1L545C12 + A1L545C21 + A1L545C30 + A1L545C39) / 5, 0)</f>
        <v>7.0096000000000007</v>
      </c>
      <c r="EX12" s="16" t="s">
        <v>3263</v>
      </c>
      <c r="EY12" s="18">
        <f>IF(RUN_YEARS &gt; 4,(A1L545C4 + A1L545C13 + A1L545C22 + A1L545C31 + A1L545C40) / 5, 0)</f>
        <v>12.808400000000001</v>
      </c>
      <c r="EZ12" s="16" t="s">
        <v>3264</v>
      </c>
      <c r="FA12" s="18">
        <f>IF(RUN_YEARS &gt; 4,(A1L545C5 + A1L545C14 + A1L545C23 + A1L545C32 + A1L545C41) / 5, 0)</f>
        <v>44.269799999999996</v>
      </c>
      <c r="FB12" s="16" t="s">
        <v>3265</v>
      </c>
      <c r="FC12" s="18">
        <f>IF(RUN_YEARS &gt; 4,(A1L545C6 + A1L545C15 + A1L545C24 + A1L545C33 + A1L545C42) / 5, 0)</f>
        <v>45.537799999999997</v>
      </c>
      <c r="FD12" s="16" t="s">
        <v>3266</v>
      </c>
      <c r="FE12" s="18">
        <f>IF(RUN_YEARS &gt; 4,(A1L545C7 + A1L545C16 + A1L545C25 + A1L545C34 + A1L545C43) / 5, 0)</f>
        <v>44.903800000000004</v>
      </c>
      <c r="FF12" s="16" t="s">
        <v>3267</v>
      </c>
      <c r="FG12" s="18">
        <f>IF(A1L545C77 &lt;&gt; 0,A1L545C78 / A1L545C77,0)</f>
        <v>1.0286425509037764</v>
      </c>
      <c r="FH12" s="16" t="s">
        <v>3268</v>
      </c>
      <c r="FI12" s="18">
        <f>IF(A1L545C80 = 0,A1L556C80, A1L545C80)</f>
        <v>1.0286425509037764</v>
      </c>
    </row>
    <row r="13" spans="1:165" x14ac:dyDescent="0.2">
      <c r="A13" s="11">
        <v>546</v>
      </c>
      <c r="B13" s="14" t="s">
        <v>945</v>
      </c>
      <c r="C13" s="11" t="s">
        <v>2734</v>
      </c>
      <c r="D13" s="16" t="s">
        <v>2959</v>
      </c>
      <c r="E13" s="6">
        <v>47.762</v>
      </c>
      <c r="F13" s="16" t="s">
        <v>2959</v>
      </c>
      <c r="G13" s="6">
        <v>52.432000000000002</v>
      </c>
      <c r="H13" s="16" t="s">
        <v>2959</v>
      </c>
      <c r="I13" s="6">
        <v>52.033999999999999</v>
      </c>
      <c r="J13" s="16" t="s">
        <v>2959</v>
      </c>
      <c r="K13" s="6">
        <v>84.393000000000001</v>
      </c>
      <c r="L13" s="16" t="s">
        <v>3269</v>
      </c>
      <c r="M13" s="1">
        <f>(A1L546C1 * 2 + A1L546C2 + A1L546C3)</f>
        <v>199.99</v>
      </c>
      <c r="N13" s="16" t="s">
        <v>3270</v>
      </c>
      <c r="O13" s="1">
        <f>(A1L546C4 * 2 + A1L546C2 + A1L546C3)</f>
        <v>273.25200000000001</v>
      </c>
      <c r="P13" s="16" t="s">
        <v>3271</v>
      </c>
      <c r="Q13" s="1">
        <f>(A1L546C1 + A1L546C2 + A1L546C3 + A1L546C4)</f>
        <v>236.62100000000001</v>
      </c>
      <c r="R13" s="16" t="s">
        <v>3272</v>
      </c>
      <c r="S13" s="18">
        <f>IF(A1L546C5 &lt;&gt; 0,A1L546C6 / A1L546C5,0)</f>
        <v>1.3663283164158209</v>
      </c>
      <c r="T13" s="16" t="s">
        <v>3273</v>
      </c>
      <c r="U13" s="18">
        <f>IF(A1L546C8 = 0,A1L556C8, A1L546C8)</f>
        <v>1.3663283164158209</v>
      </c>
      <c r="V13" s="16" t="s">
        <v>2965</v>
      </c>
      <c r="W13" s="6">
        <v>46.828000000000003</v>
      </c>
      <c r="X13" s="16" t="s">
        <v>2965</v>
      </c>
      <c r="Y13" s="6">
        <v>57.262999999999998</v>
      </c>
      <c r="Z13" s="16" t="s">
        <v>2965</v>
      </c>
      <c r="AA13" s="6">
        <v>62.2</v>
      </c>
      <c r="AB13" s="16" t="s">
        <v>2965</v>
      </c>
      <c r="AC13" s="6">
        <v>75.590999999999994</v>
      </c>
      <c r="AD13" s="16" t="s">
        <v>3274</v>
      </c>
      <c r="AE13" s="1">
        <f>(A1L546C10 * 2 + A1L546C11 + A1L546C12)</f>
        <v>213.11900000000003</v>
      </c>
      <c r="AF13" s="16" t="s">
        <v>3275</v>
      </c>
      <c r="AG13" s="1">
        <f>(A1L546C13 * 2 + A1L546C11 + A1L546C12)</f>
        <v>270.64499999999998</v>
      </c>
      <c r="AH13" s="16" t="s">
        <v>3276</v>
      </c>
      <c r="AI13" s="1">
        <f>(A1L546C10 + A1L546C11 + A1L546C12 + A1L546C13)</f>
        <v>241.88200000000001</v>
      </c>
      <c r="AJ13" s="16" t="s">
        <v>3277</v>
      </c>
      <c r="AK13" s="18">
        <f>IF(A1L546C14 &lt;&gt; 0,A1L546C15 / A1L546C14,0)</f>
        <v>1.2699243145848091</v>
      </c>
      <c r="AL13" s="16" t="s">
        <v>3278</v>
      </c>
      <c r="AM13" s="18">
        <f>IF(A1L546C17 = 0,A1L556C17, A1L546C17)</f>
        <v>1.2699243145848091</v>
      </c>
      <c r="AN13" s="16" t="s">
        <v>2971</v>
      </c>
      <c r="AO13" s="6">
        <v>38.723999999999997</v>
      </c>
      <c r="AP13" s="16" t="s">
        <v>2971</v>
      </c>
      <c r="AQ13" s="6">
        <v>54.302999999999997</v>
      </c>
      <c r="AR13" s="16" t="s">
        <v>2971</v>
      </c>
      <c r="AS13" s="6">
        <v>54.195999999999998</v>
      </c>
      <c r="AT13" s="16" t="s">
        <v>2971</v>
      </c>
      <c r="AU13" s="6">
        <v>84.700999999999993</v>
      </c>
      <c r="AV13" s="16" t="s">
        <v>3279</v>
      </c>
      <c r="AW13" s="1">
        <f>(A1L546C19 * 2 + A1L546C20 + A1L546C21)</f>
        <v>185.94699999999997</v>
      </c>
      <c r="AX13" s="16" t="s">
        <v>3280</v>
      </c>
      <c r="AY13" s="1">
        <f>(A1L546C22 * 2 + A1L546C20 + A1L546C21)</f>
        <v>277.90099999999995</v>
      </c>
      <c r="AZ13" s="16" t="s">
        <v>3281</v>
      </c>
      <c r="BA13" s="1">
        <f>(A1L546C19 + A1L546C20 + A1L546C21 + A1L546C22)</f>
        <v>231.92399999999998</v>
      </c>
      <c r="BB13" s="16" t="s">
        <v>3282</v>
      </c>
      <c r="BC13" s="18">
        <f>IF(A1L546C23 &lt;&gt; 0,A1L546C24 / A1L546C23,0)</f>
        <v>1.4945172549167236</v>
      </c>
      <c r="BD13" s="16" t="s">
        <v>3283</v>
      </c>
      <c r="BE13" s="18">
        <f>IF(A1L546C26 = 0,A1L556C26, A1L546C26)</f>
        <v>1.4945172549167236</v>
      </c>
      <c r="BF13" s="16" t="s">
        <v>2977</v>
      </c>
      <c r="BG13" s="6">
        <v>34.978000000000002</v>
      </c>
      <c r="BH13" s="16" t="s">
        <v>2977</v>
      </c>
      <c r="BI13" s="6">
        <v>57.067</v>
      </c>
      <c r="BJ13" s="16" t="s">
        <v>2977</v>
      </c>
      <c r="BK13" s="6">
        <v>50.889000000000003</v>
      </c>
      <c r="BL13" s="16" t="s">
        <v>2977</v>
      </c>
      <c r="BM13" s="6">
        <v>64.188000000000002</v>
      </c>
      <c r="BN13" s="16" t="s">
        <v>3284</v>
      </c>
      <c r="BO13" s="1">
        <f>(A1L546C28 * 2 + A1L546C29 + A1L546C30)</f>
        <v>177.91200000000001</v>
      </c>
      <c r="BP13" s="16" t="s">
        <v>3285</v>
      </c>
      <c r="BQ13" s="1">
        <f>(A1L546C31 * 2 + A1L546C29 + A1L546C30)</f>
        <v>236.33200000000002</v>
      </c>
      <c r="BR13" s="16" t="s">
        <v>3286</v>
      </c>
      <c r="BS13" s="1">
        <f>(A1L546C28 + A1L546C29 + A1L546C30 + A1L546C31)</f>
        <v>207.12200000000001</v>
      </c>
      <c r="BT13" s="16" t="s">
        <v>3287</v>
      </c>
      <c r="BU13" s="18">
        <f>IF(A1L546C32 &lt;&gt; 0,A1L546C33 / A1L546C32,0)</f>
        <v>1.3283645847385226</v>
      </c>
      <c r="BV13" s="16" t="s">
        <v>3288</v>
      </c>
      <c r="BW13" s="18">
        <f>IF(A1L546C35 = 0,A1L556C35, A1L546C35)</f>
        <v>1.3283645847385226</v>
      </c>
      <c r="BX13" s="16" t="s">
        <v>2983</v>
      </c>
      <c r="BY13" s="6">
        <v>41.204000000000001</v>
      </c>
      <c r="BZ13" s="16" t="s">
        <v>2983</v>
      </c>
      <c r="CA13" s="6">
        <v>60.584000000000003</v>
      </c>
      <c r="CB13" s="16" t="s">
        <v>2983</v>
      </c>
      <c r="CC13" s="6">
        <v>66.819000000000003</v>
      </c>
      <c r="CD13" s="16" t="s">
        <v>2983</v>
      </c>
      <c r="CE13" s="6">
        <v>56.284999999999997</v>
      </c>
      <c r="CF13" s="16" t="s">
        <v>3289</v>
      </c>
      <c r="CG13" s="1">
        <f>(A1L546C37 * 2 + A1L546C38 + A1L546C39)</f>
        <v>209.81100000000004</v>
      </c>
      <c r="CH13" s="16" t="s">
        <v>3290</v>
      </c>
      <c r="CI13" s="1">
        <f>(A1L546C40 * 2 + A1L546C38 + A1L546C39)</f>
        <v>239.97300000000001</v>
      </c>
      <c r="CJ13" s="16" t="s">
        <v>3291</v>
      </c>
      <c r="CK13" s="1">
        <f>(A1L546C37 + A1L546C38 + A1L546C39 + A1L546C40)</f>
        <v>224.89200000000002</v>
      </c>
      <c r="CL13" s="16" t="s">
        <v>3292</v>
      </c>
      <c r="CM13" s="18">
        <f>IF(A1L546C41 &lt;&gt; 0,A1L546C42 / A1L546C41,0)</f>
        <v>1.1437579535867994</v>
      </c>
      <c r="CN13" s="16" t="s">
        <v>3293</v>
      </c>
      <c r="CO13" s="18">
        <f>IF(A1L546C44 = 0,A1L556C44, A1L546C44)</f>
        <v>1.1437579535867994</v>
      </c>
      <c r="CP13" s="16" t="s">
        <v>3294</v>
      </c>
      <c r="CQ13" s="18">
        <f>IF(RUN_YEARS &gt; 1,(A1L546C1 + A1L546C10) / 2, 0)</f>
        <v>47.295000000000002</v>
      </c>
      <c r="CR13" s="16" t="s">
        <v>3295</v>
      </c>
      <c r="CS13" s="18">
        <f>IF(RUN_YEARS &gt; 1,(A1L546C2 + A1L546C11) / 2, 0)</f>
        <v>54.847499999999997</v>
      </c>
      <c r="CT13" s="16" t="s">
        <v>3296</v>
      </c>
      <c r="CU13" s="18">
        <f>IF(RUN_YEARS &gt; 1,(A1L546C3 + A1L546C12) / 2, 0)</f>
        <v>57.117000000000004</v>
      </c>
      <c r="CV13" s="16" t="s">
        <v>3297</v>
      </c>
      <c r="CW13" s="18">
        <f>IF(RUN_YEARS &gt; 1,(A1L546C4 + A1L546C13) / 2, 0)</f>
        <v>79.99199999999999</v>
      </c>
      <c r="CX13" s="16" t="s">
        <v>3298</v>
      </c>
      <c r="CY13" s="18">
        <f>IF(RUN_YEARS &gt; 1,(A1L546C5 + A1L546C14) / 2, 0)</f>
        <v>206.55450000000002</v>
      </c>
      <c r="CZ13" s="16" t="s">
        <v>3299</v>
      </c>
      <c r="DA13" s="18">
        <f>IF(RUN_YEARS &gt; 1,(A1L546C6 + A1L546C15) / 2, 0)</f>
        <v>271.94849999999997</v>
      </c>
      <c r="DB13" s="16" t="s">
        <v>3300</v>
      </c>
      <c r="DC13" s="18">
        <f>IF(RUN_YEARS &gt; 1,(A1L546C7 + A1L546C16) / 2, 0)</f>
        <v>239.25150000000002</v>
      </c>
      <c r="DD13" s="16" t="s">
        <v>3301</v>
      </c>
      <c r="DE13" s="18">
        <f>IF(A1L546C50 &lt;&gt; 0,A1L546C51 / A1L546C50,0)</f>
        <v>1.3165944097078492</v>
      </c>
      <c r="DF13" s="16" t="s">
        <v>3302</v>
      </c>
      <c r="DG13" s="18">
        <f>IF(A1L546C53 = 0,A1L556C53, A1L546C53)</f>
        <v>1.3165944097078492</v>
      </c>
      <c r="DH13" s="16" t="s">
        <v>3303</v>
      </c>
      <c r="DI13" s="18">
        <f>IF(RUN_YEARS &gt; 2,(A1L546C1 + A1L546C10 + A1L546C19) / 3, 0)</f>
        <v>44.437999999999995</v>
      </c>
      <c r="DJ13" s="16" t="s">
        <v>3304</v>
      </c>
      <c r="DK13" s="18">
        <f>IF(RUN_YEARS &gt; 2,(A1L546C2 + A1L546C11 + A1L546C20) / 3, 0)</f>
        <v>54.665999999999997</v>
      </c>
      <c r="DL13" s="16" t="s">
        <v>3305</v>
      </c>
      <c r="DM13" s="18">
        <f>IF(RUN_YEARS &gt; 2,(A1L546C3 + A1L546C12 + A1L546C21) / 3, 0)</f>
        <v>56.143333333333338</v>
      </c>
      <c r="DN13" s="16" t="s">
        <v>3306</v>
      </c>
      <c r="DO13" s="18">
        <f>IF(RUN_YEARS &gt; 2,(A1L546C4 + A1L546C13 + A1L546C22) / 3, 0)</f>
        <v>81.561666666666653</v>
      </c>
      <c r="DP13" s="16" t="s">
        <v>3307</v>
      </c>
      <c r="DQ13" s="18">
        <f>IF(RUN_YEARS &gt; 2,(A1L546C5 + A1L546C14 + A1L546C23) / 3, 0)</f>
        <v>199.68533333333335</v>
      </c>
      <c r="DR13" s="16" t="s">
        <v>3308</v>
      </c>
      <c r="DS13" s="18">
        <f>IF(RUN_YEARS &gt; 2,(A1L546C6 + A1L546C15 + A1L546C24) / 3, 0)</f>
        <v>273.93266666666665</v>
      </c>
      <c r="DT13" s="16" t="s">
        <v>3309</v>
      </c>
      <c r="DU13" s="18">
        <f>IF(RUN_YEARS &gt; 2,(A1L546C7 + A1L546C16 + A1L546C25) / 3, 0)</f>
        <v>236.809</v>
      </c>
      <c r="DV13" s="16" t="s">
        <v>3310</v>
      </c>
      <c r="DW13" s="18">
        <f>IF(A1L546C59 &lt;&gt; 0,A1L546C60 / A1L546C59,0)</f>
        <v>1.3718216660879783</v>
      </c>
      <c r="DX13" s="16" t="s">
        <v>3311</v>
      </c>
      <c r="DY13" s="18">
        <f>IF(A1L546C62 = 0,A1L556C62, A1L546C62)</f>
        <v>1.3718216660879783</v>
      </c>
      <c r="DZ13" s="16" t="s">
        <v>3312</v>
      </c>
      <c r="EA13" s="18">
        <f>IF(RUN_YEARS &gt; 3,(A1L546C1 + A1L546C10 + A1L546C19 + A1L546C28) / 4, 0)</f>
        <v>42.073</v>
      </c>
      <c r="EB13" s="16" t="s">
        <v>3313</v>
      </c>
      <c r="EC13" s="18">
        <f>IF(RUN_YEARS &gt; 3,(A1L546C2 + A1L546C11 + A1L546C20 + A1L546C29) / 4, 0)</f>
        <v>55.266249999999999</v>
      </c>
      <c r="ED13" s="16" t="s">
        <v>3314</v>
      </c>
      <c r="EE13" s="18">
        <f>IF(RUN_YEARS &gt; 3,(A1L546C3 + A1L546C12 + A1L546C21 + A1L546C30) / 4, 0)</f>
        <v>54.829750000000004</v>
      </c>
      <c r="EF13" s="16" t="s">
        <v>3315</v>
      </c>
      <c r="EG13" s="18">
        <f>IF(RUN_YEARS &gt; 3,(A1L546C4 + A1L546C13 + A1L546C22 + A1L546C31) / 4, 0)</f>
        <v>77.218249999999998</v>
      </c>
      <c r="EH13" s="16" t="s">
        <v>3316</v>
      </c>
      <c r="EI13" s="18">
        <f>IF(RUN_YEARS &gt; 3,(A1L546C5 + A1L546C14 + A1L546C23 + A1L546C32) / 4, 0)</f>
        <v>194.24200000000002</v>
      </c>
      <c r="EJ13" s="16" t="s">
        <v>3317</v>
      </c>
      <c r="EK13" s="18">
        <f>IF(RUN_YEARS &gt; 3,(A1L546C6 + A1L546C15 + A1L546C24 + A1L546C33) / 4, 0)</f>
        <v>264.53249999999997</v>
      </c>
      <c r="EL13" s="16" t="s">
        <v>3318</v>
      </c>
      <c r="EM13" s="18">
        <f>IF(RUN_YEARS &gt; 3,(A1L546C7 + A1L546C16 + A1L546C25 + A1L546C34) / 4, 0)</f>
        <v>229.38724999999999</v>
      </c>
      <c r="EN13" s="16" t="s">
        <v>3319</v>
      </c>
      <c r="EO13" s="18">
        <f>IF(A1L546C68 &lt;&gt; 0,A1L546C69 / A1L546C68,0)</f>
        <v>1.3618707591561039</v>
      </c>
      <c r="EP13" s="16" t="s">
        <v>3320</v>
      </c>
      <c r="EQ13" s="18">
        <f>IF(A1L546C71 = 0,A1L556C71, A1L546C71)</f>
        <v>1.3618707591561039</v>
      </c>
      <c r="ER13" s="16" t="s">
        <v>3321</v>
      </c>
      <c r="ES13" s="18">
        <f>IF(RUN_YEARS &gt; 4,(A1L546C1 + A1L546C10 + A1L546C19 + A1L546C28 + A1L546C37) / 5, 0)</f>
        <v>41.8992</v>
      </c>
      <c r="ET13" s="16" t="s">
        <v>3322</v>
      </c>
      <c r="EU13" s="18">
        <f>IF(RUN_YEARS &gt; 4,(A1L546C2 + A1L546C11 + A1L546C20 + A1L546C29 + A1L546C38) / 5, 0)</f>
        <v>56.329799999999999</v>
      </c>
      <c r="EV13" s="16" t="s">
        <v>3323</v>
      </c>
      <c r="EW13" s="18">
        <f>IF(RUN_YEARS &gt; 4,(A1L546C3 + A1L546C12 + A1L546C21 + A1L546C30 + A1L546C39) / 5, 0)</f>
        <v>57.22760000000001</v>
      </c>
      <c r="EX13" s="16" t="s">
        <v>3324</v>
      </c>
      <c r="EY13" s="18">
        <f>IF(RUN_YEARS &gt; 4,(A1L546C4 + A1L546C13 + A1L546C22 + A1L546C31 + A1L546C40) / 5, 0)</f>
        <v>73.031599999999997</v>
      </c>
      <c r="EZ13" s="16" t="s">
        <v>3325</v>
      </c>
      <c r="FA13" s="18">
        <f>IF(RUN_YEARS &gt; 4,(A1L546C5 + A1L546C14 + A1L546C23 + A1L546C32 + A1L546C41) / 5, 0)</f>
        <v>197.35580000000002</v>
      </c>
      <c r="FB13" s="16" t="s">
        <v>3326</v>
      </c>
      <c r="FC13" s="18">
        <f>IF(RUN_YEARS &gt; 4,(A1L546C6 + A1L546C15 + A1L546C24 + A1L546C33 + A1L546C42) / 5, 0)</f>
        <v>259.62059999999997</v>
      </c>
      <c r="FD13" s="16" t="s">
        <v>3327</v>
      </c>
      <c r="FE13" s="18">
        <f>IF(RUN_YEARS &gt; 4,(A1L546C7 + A1L546C16 + A1L546C25 + A1L546C34 + A1L546C43) / 5, 0)</f>
        <v>228.48820000000001</v>
      </c>
      <c r="FF13" s="16" t="s">
        <v>3328</v>
      </c>
      <c r="FG13" s="18">
        <f>IF(A1L546C77 &lt;&gt; 0,A1L546C78 / A1L546C77,0)</f>
        <v>1.3154951615305956</v>
      </c>
      <c r="FH13" s="16" t="s">
        <v>3329</v>
      </c>
      <c r="FI13" s="18">
        <f>IF(A1L546C80 = 0,A1L556C80, A1L546C80)</f>
        <v>1.3154951615305956</v>
      </c>
    </row>
    <row r="14" spans="1:165" x14ac:dyDescent="0.2">
      <c r="A14" s="11">
        <v>547</v>
      </c>
      <c r="B14" s="14" t="s">
        <v>945</v>
      </c>
      <c r="C14" s="11" t="s">
        <v>611</v>
      </c>
      <c r="D14" s="16" t="s">
        <v>2959</v>
      </c>
      <c r="E14" s="6">
        <v>0.158</v>
      </c>
      <c r="F14" s="16" t="s">
        <v>2959</v>
      </c>
      <c r="G14" s="6">
        <v>0</v>
      </c>
      <c r="H14" s="16" t="s">
        <v>2959</v>
      </c>
      <c r="I14" s="6">
        <v>2.8650000000000002</v>
      </c>
      <c r="J14" s="16" t="s">
        <v>2959</v>
      </c>
      <c r="K14" s="6">
        <v>0.105</v>
      </c>
      <c r="L14" s="16" t="s">
        <v>3330</v>
      </c>
      <c r="M14" s="1">
        <f>(A1L547C1 * 2 + A1L547C2 + A1L547C3)</f>
        <v>3.181</v>
      </c>
      <c r="N14" s="16" t="s">
        <v>3331</v>
      </c>
      <c r="O14" s="1">
        <f>(A1L547C4 * 2 + A1L547C2 + A1L547C3)</f>
        <v>3.0750000000000002</v>
      </c>
      <c r="P14" s="16" t="s">
        <v>3332</v>
      </c>
      <c r="Q14" s="1">
        <f>(A1L547C1 + A1L547C2 + A1L547C3 + A1L547C4)</f>
        <v>3.1280000000000001</v>
      </c>
      <c r="R14" s="16" t="s">
        <v>3333</v>
      </c>
      <c r="S14" s="18">
        <f>IF(A1L547C5 &lt;&gt; 0,A1L547C6 / A1L547C5,0)</f>
        <v>0.96667714555171336</v>
      </c>
      <c r="T14" s="16" t="s">
        <v>3334</v>
      </c>
      <c r="U14" s="18">
        <f>IF(A1L547C8 = 0,A1L556C8, A1L547C8)</f>
        <v>0.96667714555171336</v>
      </c>
      <c r="V14" s="16" t="s">
        <v>2965</v>
      </c>
      <c r="W14" s="6">
        <v>0.21299999999999999</v>
      </c>
      <c r="X14" s="16" t="s">
        <v>2965</v>
      </c>
      <c r="Y14" s="6">
        <v>0</v>
      </c>
      <c r="Z14" s="16" t="s">
        <v>2965</v>
      </c>
      <c r="AA14" s="6">
        <v>1.78</v>
      </c>
      <c r="AB14" s="16" t="s">
        <v>2965</v>
      </c>
      <c r="AC14" s="6">
        <v>0</v>
      </c>
      <c r="AD14" s="16" t="s">
        <v>3335</v>
      </c>
      <c r="AE14" s="1">
        <f>(A1L547C10 * 2 + A1L547C11 + A1L547C12)</f>
        <v>2.206</v>
      </c>
      <c r="AF14" s="16" t="s">
        <v>3336</v>
      </c>
      <c r="AG14" s="1">
        <f>(A1L547C13 * 2 + A1L547C11 + A1L547C12)</f>
        <v>1.78</v>
      </c>
      <c r="AH14" s="16" t="s">
        <v>3337</v>
      </c>
      <c r="AI14" s="1">
        <f>(A1L547C10 + A1L547C11 + A1L547C12 + A1L547C13)</f>
        <v>1.9930000000000001</v>
      </c>
      <c r="AJ14" s="16" t="s">
        <v>3338</v>
      </c>
      <c r="AK14" s="18">
        <f>IF(A1L547C14 &lt;&gt; 0,A1L547C15 / A1L547C14,0)</f>
        <v>0.80689029918404354</v>
      </c>
      <c r="AL14" s="16" t="s">
        <v>3339</v>
      </c>
      <c r="AM14" s="18">
        <f>IF(A1L547C17 = 0,A1L556C17, A1L547C17)</f>
        <v>0.80689029918404354</v>
      </c>
      <c r="AN14" s="16" t="s">
        <v>2971</v>
      </c>
      <c r="AO14" s="6">
        <v>0.26300000000000001</v>
      </c>
      <c r="AP14" s="16" t="s">
        <v>2971</v>
      </c>
      <c r="AQ14" s="6">
        <v>8.2000000000000003E-2</v>
      </c>
      <c r="AR14" s="16" t="s">
        <v>2971</v>
      </c>
      <c r="AS14" s="6">
        <v>1.911</v>
      </c>
      <c r="AT14" s="16" t="s">
        <v>2971</v>
      </c>
      <c r="AU14" s="6">
        <v>0.10299999999999999</v>
      </c>
      <c r="AV14" s="16" t="s">
        <v>3340</v>
      </c>
      <c r="AW14" s="1">
        <f>(A1L547C19 * 2 + A1L547C20 + A1L547C21)</f>
        <v>2.5190000000000001</v>
      </c>
      <c r="AX14" s="16" t="s">
        <v>3341</v>
      </c>
      <c r="AY14" s="1">
        <f>(A1L547C22 * 2 + A1L547C20 + A1L547C21)</f>
        <v>2.1989999999999998</v>
      </c>
      <c r="AZ14" s="16" t="s">
        <v>3342</v>
      </c>
      <c r="BA14" s="1">
        <f>(A1L547C19 + A1L547C20 + A1L547C21 + A1L547C22)</f>
        <v>2.3590000000000004</v>
      </c>
      <c r="BB14" s="16" t="s">
        <v>3343</v>
      </c>
      <c r="BC14" s="18">
        <f>IF(A1L547C23 &lt;&gt; 0,A1L547C24 / A1L547C23,0)</f>
        <v>0.87296546248511309</v>
      </c>
      <c r="BD14" s="16" t="s">
        <v>3344</v>
      </c>
      <c r="BE14" s="18">
        <f>IF(A1L547C26 = 0,A1L556C26, A1L547C26)</f>
        <v>0.87296546248511309</v>
      </c>
      <c r="BF14" s="16" t="s">
        <v>2977</v>
      </c>
      <c r="BG14" s="6">
        <v>0.28299999999999997</v>
      </c>
      <c r="BH14" s="16" t="s">
        <v>2977</v>
      </c>
      <c r="BI14" s="6">
        <v>0.44</v>
      </c>
      <c r="BJ14" s="16" t="s">
        <v>2977</v>
      </c>
      <c r="BK14" s="6">
        <v>2.2160000000000002</v>
      </c>
      <c r="BL14" s="16" t="s">
        <v>2977</v>
      </c>
      <c r="BM14" s="6">
        <v>0.106</v>
      </c>
      <c r="BN14" s="16" t="s">
        <v>3345</v>
      </c>
      <c r="BO14" s="1">
        <f>(A1L547C28 * 2 + A1L547C29 + A1L547C30)</f>
        <v>3.2220000000000004</v>
      </c>
      <c r="BP14" s="16" t="s">
        <v>3346</v>
      </c>
      <c r="BQ14" s="1">
        <f>(A1L547C31 * 2 + A1L547C29 + A1L547C30)</f>
        <v>2.8680000000000003</v>
      </c>
      <c r="BR14" s="16" t="s">
        <v>3347</v>
      </c>
      <c r="BS14" s="1">
        <f>(A1L547C28 + A1L547C29 + A1L547C30 + A1L547C31)</f>
        <v>3.0449999999999999</v>
      </c>
      <c r="BT14" s="16" t="s">
        <v>3348</v>
      </c>
      <c r="BU14" s="18">
        <f>IF(A1L547C32 &lt;&gt; 0,A1L547C33 / A1L547C32,0)</f>
        <v>0.8901303538175046</v>
      </c>
      <c r="BV14" s="16" t="s">
        <v>3349</v>
      </c>
      <c r="BW14" s="18">
        <f>IF(A1L547C35 = 0,A1L556C35, A1L547C35)</f>
        <v>0.8901303538175046</v>
      </c>
      <c r="BX14" s="16" t="s">
        <v>2983</v>
      </c>
      <c r="BY14" s="6">
        <v>0.23599999999999999</v>
      </c>
      <c r="BZ14" s="16" t="s">
        <v>2983</v>
      </c>
      <c r="CA14" s="6">
        <v>0.53500000000000003</v>
      </c>
      <c r="CB14" s="16" t="s">
        <v>2983</v>
      </c>
      <c r="CC14" s="6">
        <v>1.835</v>
      </c>
      <c r="CD14" s="16" t="s">
        <v>2983</v>
      </c>
      <c r="CE14" s="6">
        <v>0.63</v>
      </c>
      <c r="CF14" s="16" t="s">
        <v>3350</v>
      </c>
      <c r="CG14" s="1">
        <f>(A1L547C37 * 2 + A1L547C38 + A1L547C39)</f>
        <v>2.8420000000000001</v>
      </c>
      <c r="CH14" s="16" t="s">
        <v>3351</v>
      </c>
      <c r="CI14" s="1">
        <f>(A1L547C40 * 2 + A1L547C38 + A1L547C39)</f>
        <v>3.63</v>
      </c>
      <c r="CJ14" s="16" t="s">
        <v>3352</v>
      </c>
      <c r="CK14" s="1">
        <f>(A1L547C37 + A1L547C38 + A1L547C39 + A1L547C40)</f>
        <v>3.2359999999999998</v>
      </c>
      <c r="CL14" s="16" t="s">
        <v>3353</v>
      </c>
      <c r="CM14" s="18">
        <f>IF(A1L547C41 &lt;&gt; 0,A1L547C42 / A1L547C41,0)</f>
        <v>1.2772695285010556</v>
      </c>
      <c r="CN14" s="16" t="s">
        <v>3354</v>
      </c>
      <c r="CO14" s="18">
        <f>IF(A1L547C44 = 0,A1L556C44, A1L547C44)</f>
        <v>1.2772695285010556</v>
      </c>
      <c r="CP14" s="16" t="s">
        <v>3355</v>
      </c>
      <c r="CQ14" s="18">
        <f>IF(RUN_YEARS &gt; 1,(A1L547C1 + A1L547C10) / 2, 0)</f>
        <v>0.1855</v>
      </c>
      <c r="CR14" s="16" t="s">
        <v>3356</v>
      </c>
      <c r="CS14" s="18">
        <f>IF(RUN_YEARS &gt; 1,(A1L547C2 + A1L547C11) / 2, 0)</f>
        <v>0</v>
      </c>
      <c r="CT14" s="16" t="s">
        <v>3357</v>
      </c>
      <c r="CU14" s="18">
        <f>IF(RUN_YEARS &gt; 1,(A1L547C3 + A1L547C12) / 2, 0)</f>
        <v>2.3225000000000002</v>
      </c>
      <c r="CV14" s="16" t="s">
        <v>3358</v>
      </c>
      <c r="CW14" s="18">
        <f>IF(RUN_YEARS &gt; 1,(A1L547C4 + A1L547C13) / 2, 0)</f>
        <v>5.2499999999999998E-2</v>
      </c>
      <c r="CX14" s="16" t="s">
        <v>3359</v>
      </c>
      <c r="CY14" s="18">
        <f>IF(RUN_YEARS &gt; 1,(A1L547C5 + A1L547C14) / 2, 0)</f>
        <v>2.6935000000000002</v>
      </c>
      <c r="CZ14" s="16" t="s">
        <v>3360</v>
      </c>
      <c r="DA14" s="18">
        <f>IF(RUN_YEARS &gt; 1,(A1L547C6 + A1L547C15) / 2, 0)</f>
        <v>2.4275000000000002</v>
      </c>
      <c r="DB14" s="16" t="s">
        <v>3361</v>
      </c>
      <c r="DC14" s="18">
        <f>IF(RUN_YEARS &gt; 1,(A1L547C7 + A1L547C16) / 2, 0)</f>
        <v>2.5605000000000002</v>
      </c>
      <c r="DD14" s="16" t="s">
        <v>3362</v>
      </c>
      <c r="DE14" s="18">
        <f>IF(A1L547C50 &lt;&gt; 0,A1L547C51 / A1L547C50,0)</f>
        <v>0.90124373491739374</v>
      </c>
      <c r="DF14" s="16" t="s">
        <v>3363</v>
      </c>
      <c r="DG14" s="18">
        <f>IF(A1L547C53 = 0,A1L556C53, A1L547C53)</f>
        <v>0.90124373491739374</v>
      </c>
      <c r="DH14" s="16" t="s">
        <v>3364</v>
      </c>
      <c r="DI14" s="18">
        <f>IF(RUN_YEARS &gt; 2,(A1L547C1 + A1L547C10 + A1L547C19) / 3, 0)</f>
        <v>0.21133333333333335</v>
      </c>
      <c r="DJ14" s="16" t="s">
        <v>3365</v>
      </c>
      <c r="DK14" s="18">
        <f>IF(RUN_YEARS &gt; 2,(A1L547C2 + A1L547C11 + A1L547C20) / 3, 0)</f>
        <v>2.7333333333333334E-2</v>
      </c>
      <c r="DL14" s="16" t="s">
        <v>3366</v>
      </c>
      <c r="DM14" s="18">
        <f>IF(RUN_YEARS &gt; 2,(A1L547C3 + A1L547C12 + A1L547C21) / 3, 0)</f>
        <v>2.1853333333333338</v>
      </c>
      <c r="DN14" s="16" t="s">
        <v>3367</v>
      </c>
      <c r="DO14" s="18">
        <f>IF(RUN_YEARS &gt; 2,(A1L547C4 + A1L547C13 + A1L547C22) / 3, 0)</f>
        <v>6.933333333333333E-2</v>
      </c>
      <c r="DP14" s="16" t="s">
        <v>3368</v>
      </c>
      <c r="DQ14" s="18">
        <f>IF(RUN_YEARS &gt; 2,(A1L547C5 + A1L547C14 + A1L547C23) / 3, 0)</f>
        <v>2.6353333333333335</v>
      </c>
      <c r="DR14" s="16" t="s">
        <v>3369</v>
      </c>
      <c r="DS14" s="18">
        <f>IF(RUN_YEARS &gt; 2,(A1L547C6 + A1L547C15 + A1L547C24) / 3, 0)</f>
        <v>2.3513333333333333</v>
      </c>
      <c r="DT14" s="16" t="s">
        <v>3370</v>
      </c>
      <c r="DU14" s="18">
        <f>IF(RUN_YEARS &gt; 2,(A1L547C7 + A1L547C16 + A1L547C25) / 3, 0)</f>
        <v>2.4933333333333336</v>
      </c>
      <c r="DV14" s="16" t="s">
        <v>3371</v>
      </c>
      <c r="DW14" s="18">
        <f>IF(A1L547C59 &lt;&gt; 0,A1L547C60 / A1L547C59,0)</f>
        <v>0.89223374652162901</v>
      </c>
      <c r="DX14" s="16" t="s">
        <v>3372</v>
      </c>
      <c r="DY14" s="18">
        <f>IF(A1L547C62 = 0,A1L556C62, A1L547C62)</f>
        <v>0.89223374652162901</v>
      </c>
      <c r="DZ14" s="16" t="s">
        <v>3373</v>
      </c>
      <c r="EA14" s="18">
        <f>IF(RUN_YEARS &gt; 3,(A1L547C1 + A1L547C10 + A1L547C19 + A1L547C28) / 4, 0)</f>
        <v>0.22925000000000001</v>
      </c>
      <c r="EB14" s="16" t="s">
        <v>3374</v>
      </c>
      <c r="EC14" s="18">
        <f>IF(RUN_YEARS &gt; 3,(A1L547C2 + A1L547C11 + A1L547C20 + A1L547C29) / 4, 0)</f>
        <v>0.1305</v>
      </c>
      <c r="ED14" s="16" t="s">
        <v>3375</v>
      </c>
      <c r="EE14" s="18">
        <f>IF(RUN_YEARS &gt; 3,(A1L547C3 + A1L547C12 + A1L547C21 + A1L547C30) / 4, 0)</f>
        <v>2.1930000000000005</v>
      </c>
      <c r="EF14" s="16" t="s">
        <v>3376</v>
      </c>
      <c r="EG14" s="18">
        <f>IF(RUN_YEARS &gt; 3,(A1L547C4 + A1L547C13 + A1L547C22 + A1L547C31) / 4, 0)</f>
        <v>7.85E-2</v>
      </c>
      <c r="EH14" s="16" t="s">
        <v>3377</v>
      </c>
      <c r="EI14" s="18">
        <f>IF(RUN_YEARS &gt; 3,(A1L547C5 + A1L547C14 + A1L547C23 + A1L547C32) / 4, 0)</f>
        <v>2.782</v>
      </c>
      <c r="EJ14" s="16" t="s">
        <v>3378</v>
      </c>
      <c r="EK14" s="18">
        <f>IF(RUN_YEARS &gt; 3,(A1L547C6 + A1L547C15 + A1L547C24 + A1L547C33) / 4, 0)</f>
        <v>2.4805000000000001</v>
      </c>
      <c r="EL14" s="16" t="s">
        <v>3379</v>
      </c>
      <c r="EM14" s="18">
        <f>IF(RUN_YEARS &gt; 3,(A1L547C7 + A1L547C16 + A1L547C25 + A1L547C34) / 4, 0)</f>
        <v>2.6312500000000001</v>
      </c>
      <c r="EN14" s="16" t="s">
        <v>3380</v>
      </c>
      <c r="EO14" s="18">
        <f>IF(A1L547C68 &lt;&gt; 0,A1L547C69 / A1L547C68,0)</f>
        <v>0.89162473040977719</v>
      </c>
      <c r="EP14" s="16" t="s">
        <v>3381</v>
      </c>
      <c r="EQ14" s="18">
        <f>IF(A1L547C71 = 0,A1L556C71, A1L547C71)</f>
        <v>0.89162473040977719</v>
      </c>
      <c r="ER14" s="16" t="s">
        <v>3382</v>
      </c>
      <c r="ES14" s="18">
        <f>IF(RUN_YEARS &gt; 4,(A1L547C1 + A1L547C10 + A1L547C19 + A1L547C28 + A1L547C37) / 5, 0)</f>
        <v>0.2306</v>
      </c>
      <c r="ET14" s="16" t="s">
        <v>3383</v>
      </c>
      <c r="EU14" s="18">
        <f>IF(RUN_YEARS &gt; 4,(A1L547C2 + A1L547C11 + A1L547C20 + A1L547C29 + A1L547C38) / 5, 0)</f>
        <v>0.21139999999999998</v>
      </c>
      <c r="EV14" s="16" t="s">
        <v>3384</v>
      </c>
      <c r="EW14" s="18">
        <f>IF(RUN_YEARS &gt; 4,(A1L547C3 + A1L547C12 + A1L547C21 + A1L547C30 + A1L547C39) / 5, 0)</f>
        <v>2.1214000000000004</v>
      </c>
      <c r="EX14" s="16" t="s">
        <v>3385</v>
      </c>
      <c r="EY14" s="18">
        <f>IF(RUN_YEARS &gt; 4,(A1L547C4 + A1L547C13 + A1L547C22 + A1L547C31 + A1L547C40) / 5, 0)</f>
        <v>0.1888</v>
      </c>
      <c r="EZ14" s="16" t="s">
        <v>3386</v>
      </c>
      <c r="FA14" s="18">
        <f>IF(RUN_YEARS &gt; 4,(A1L547C5 + A1L547C14 + A1L547C23 + A1L547C32 + A1L547C41) / 5, 0)</f>
        <v>2.794</v>
      </c>
      <c r="FB14" s="16" t="s">
        <v>3387</v>
      </c>
      <c r="FC14" s="18">
        <f>IF(RUN_YEARS &gt; 4,(A1L547C6 + A1L547C15 + A1L547C24 + A1L547C33 + A1L547C42) / 5, 0)</f>
        <v>2.7103999999999999</v>
      </c>
      <c r="FD14" s="16" t="s">
        <v>3388</v>
      </c>
      <c r="FE14" s="18">
        <f>IF(RUN_YEARS &gt; 4,(A1L547C7 + A1L547C16 + A1L547C25 + A1L547C34 + A1L547C43) / 5, 0)</f>
        <v>2.7521999999999998</v>
      </c>
      <c r="FF14" s="16" t="s">
        <v>3389</v>
      </c>
      <c r="FG14" s="18">
        <f>IF(A1L547C77 &lt;&gt; 0,A1L547C78 / A1L547C77,0)</f>
        <v>0.9700787401574803</v>
      </c>
      <c r="FH14" s="16" t="s">
        <v>3390</v>
      </c>
      <c r="FI14" s="18">
        <f>IF(A1L547C80 = 0,A1L556C80, A1L547C80)</f>
        <v>0.9700787401574803</v>
      </c>
    </row>
    <row r="15" spans="1:165" x14ac:dyDescent="0.2">
      <c r="A15" s="11">
        <v>548</v>
      </c>
      <c r="B15" s="14" t="s">
        <v>945</v>
      </c>
      <c r="C15" s="11" t="s">
        <v>613</v>
      </c>
      <c r="D15" s="16" t="s">
        <v>2959</v>
      </c>
      <c r="E15" s="6">
        <v>35.651000000000003</v>
      </c>
      <c r="F15" s="16" t="s">
        <v>2959</v>
      </c>
      <c r="G15" s="6">
        <v>0.129</v>
      </c>
      <c r="H15" s="16" t="s">
        <v>2959</v>
      </c>
      <c r="I15" s="6">
        <v>3.3980000000000001</v>
      </c>
      <c r="J15" s="16" t="s">
        <v>2959</v>
      </c>
      <c r="K15" s="6">
        <v>106.099</v>
      </c>
      <c r="L15" s="16" t="s">
        <v>3391</v>
      </c>
      <c r="M15" s="1">
        <f>(A1L548C1 * 2 + A1L548C2 + A1L548C3)</f>
        <v>74.829000000000008</v>
      </c>
      <c r="N15" s="16" t="s">
        <v>3392</v>
      </c>
      <c r="O15" s="1">
        <f>(A1L548C4 * 2 + A1L548C2 + A1L548C3)</f>
        <v>215.72499999999999</v>
      </c>
      <c r="P15" s="16" t="s">
        <v>3393</v>
      </c>
      <c r="Q15" s="1">
        <f>(A1L548C1 + A1L548C2 + A1L548C3 + A1L548C4)</f>
        <v>145.27700000000002</v>
      </c>
      <c r="R15" s="16" t="s">
        <v>3394</v>
      </c>
      <c r="S15" s="18">
        <f>IF(A1L548C5 &lt;&gt; 0,A1L548C6 / A1L548C5,0)</f>
        <v>2.8829063598337541</v>
      </c>
      <c r="T15" s="16" t="s">
        <v>3395</v>
      </c>
      <c r="U15" s="18">
        <f>IF(A1L548C8 = 0,A1L556C8, A1L548C8)</f>
        <v>2.8829063598337541</v>
      </c>
      <c r="V15" s="16" t="s">
        <v>2965</v>
      </c>
      <c r="W15" s="6">
        <v>33.134999999999998</v>
      </c>
      <c r="X15" s="16" t="s">
        <v>2965</v>
      </c>
      <c r="Y15" s="6">
        <v>0.17799999999999999</v>
      </c>
      <c r="Z15" s="16" t="s">
        <v>2965</v>
      </c>
      <c r="AA15" s="6">
        <v>51.27</v>
      </c>
      <c r="AB15" s="16" t="s">
        <v>2965</v>
      </c>
      <c r="AC15" s="6">
        <v>99.069000000000003</v>
      </c>
      <c r="AD15" s="16" t="s">
        <v>3396</v>
      </c>
      <c r="AE15" s="1">
        <f>(A1L548C10 * 2 + A1L548C11 + A1L548C12)</f>
        <v>117.71799999999999</v>
      </c>
      <c r="AF15" s="16" t="s">
        <v>3397</v>
      </c>
      <c r="AG15" s="1">
        <f>(A1L548C13 * 2 + A1L548C11 + A1L548C12)</f>
        <v>249.58600000000001</v>
      </c>
      <c r="AH15" s="16" t="s">
        <v>3398</v>
      </c>
      <c r="AI15" s="1">
        <f>(A1L548C10 + A1L548C11 + A1L548C12 + A1L548C13)</f>
        <v>183.65199999999999</v>
      </c>
      <c r="AJ15" s="16" t="s">
        <v>3399</v>
      </c>
      <c r="AK15" s="18">
        <f>IF(A1L548C14 &lt;&gt; 0,A1L548C15 / A1L548C14,0)</f>
        <v>2.1202025178817174</v>
      </c>
      <c r="AL15" s="16" t="s">
        <v>3400</v>
      </c>
      <c r="AM15" s="18">
        <f>IF(A1L548C17 = 0,A1L556C17, A1L548C17)</f>
        <v>2.1202025178817174</v>
      </c>
      <c r="AN15" s="16" t="s">
        <v>2971</v>
      </c>
      <c r="AO15" s="6">
        <v>39.377000000000002</v>
      </c>
      <c r="AP15" s="16" t="s">
        <v>2971</v>
      </c>
      <c r="AQ15" s="6">
        <v>0.30499999999999999</v>
      </c>
      <c r="AR15" s="16" t="s">
        <v>2971</v>
      </c>
      <c r="AS15" s="6">
        <v>38.5</v>
      </c>
      <c r="AT15" s="16" t="s">
        <v>2971</v>
      </c>
      <c r="AU15" s="6">
        <v>49.302999999999997</v>
      </c>
      <c r="AV15" s="16" t="s">
        <v>3401</v>
      </c>
      <c r="AW15" s="1">
        <f>(A1L548C19 * 2 + A1L548C20 + A1L548C21)</f>
        <v>117.55900000000001</v>
      </c>
      <c r="AX15" s="16" t="s">
        <v>3402</v>
      </c>
      <c r="AY15" s="1">
        <f>(A1L548C22 * 2 + A1L548C20 + A1L548C21)</f>
        <v>137.411</v>
      </c>
      <c r="AZ15" s="16" t="s">
        <v>3403</v>
      </c>
      <c r="BA15" s="1">
        <f>(A1L548C19 + A1L548C20 + A1L548C21 + A1L548C22)</f>
        <v>127.485</v>
      </c>
      <c r="BB15" s="16" t="s">
        <v>3404</v>
      </c>
      <c r="BC15" s="18">
        <f>IF(A1L548C23 &lt;&gt; 0,A1L548C24 / A1L548C23,0)</f>
        <v>1.1688683979958998</v>
      </c>
      <c r="BD15" s="16" t="s">
        <v>3405</v>
      </c>
      <c r="BE15" s="18">
        <f>IF(A1L548C26 = 0,A1L556C26, A1L548C26)</f>
        <v>1.1688683979958998</v>
      </c>
      <c r="BF15" s="16" t="s">
        <v>2977</v>
      </c>
      <c r="BG15" s="6">
        <v>37.905999999999999</v>
      </c>
      <c r="BH15" s="16" t="s">
        <v>2977</v>
      </c>
      <c r="BI15" s="6">
        <v>0.89400000000000002</v>
      </c>
      <c r="BJ15" s="16" t="s">
        <v>2977</v>
      </c>
      <c r="BK15" s="6">
        <v>25.513000000000002</v>
      </c>
      <c r="BL15" s="16" t="s">
        <v>2977</v>
      </c>
      <c r="BM15" s="6">
        <v>19.649000000000001</v>
      </c>
      <c r="BN15" s="16" t="s">
        <v>3406</v>
      </c>
      <c r="BO15" s="1">
        <f>(A1L548C28 * 2 + A1L548C29 + A1L548C30)</f>
        <v>102.21900000000001</v>
      </c>
      <c r="BP15" s="16" t="s">
        <v>3407</v>
      </c>
      <c r="BQ15" s="1">
        <f>(A1L548C31 * 2 + A1L548C29 + A1L548C30)</f>
        <v>65.704999999999998</v>
      </c>
      <c r="BR15" s="16" t="s">
        <v>3408</v>
      </c>
      <c r="BS15" s="1">
        <f>(A1L548C28 + A1L548C29 + A1L548C30 + A1L548C31)</f>
        <v>83.962000000000003</v>
      </c>
      <c r="BT15" s="16" t="s">
        <v>3409</v>
      </c>
      <c r="BU15" s="18">
        <f>IF(A1L548C32 &lt;&gt; 0,A1L548C33 / A1L548C32,0)</f>
        <v>0.64278656609827911</v>
      </c>
      <c r="BV15" s="16" t="s">
        <v>3410</v>
      </c>
      <c r="BW15" s="18">
        <f>IF(A1L548C35 = 0,A1L556C35, A1L548C35)</f>
        <v>0.64278656609827911</v>
      </c>
      <c r="BX15" s="16" t="s">
        <v>2983</v>
      </c>
      <c r="BY15" s="6">
        <v>32.554000000000002</v>
      </c>
      <c r="BZ15" s="16" t="s">
        <v>2983</v>
      </c>
      <c r="CA15" s="6">
        <v>2.63</v>
      </c>
      <c r="CB15" s="16" t="s">
        <v>2983</v>
      </c>
      <c r="CC15" s="6">
        <v>40.179000000000002</v>
      </c>
      <c r="CD15" s="16" t="s">
        <v>2983</v>
      </c>
      <c r="CE15" s="6">
        <v>65.540999999999997</v>
      </c>
      <c r="CF15" s="16" t="s">
        <v>3411</v>
      </c>
      <c r="CG15" s="1">
        <f>(A1L548C37 * 2 + A1L548C38 + A1L548C39)</f>
        <v>107.917</v>
      </c>
      <c r="CH15" s="16" t="s">
        <v>3412</v>
      </c>
      <c r="CI15" s="1">
        <f>(A1L548C40 * 2 + A1L548C38 + A1L548C39)</f>
        <v>173.89099999999999</v>
      </c>
      <c r="CJ15" s="16" t="s">
        <v>3413</v>
      </c>
      <c r="CK15" s="1">
        <f>(A1L548C37 + A1L548C38 + A1L548C39 + A1L548C40)</f>
        <v>140.904</v>
      </c>
      <c r="CL15" s="16" t="s">
        <v>3414</v>
      </c>
      <c r="CM15" s="18">
        <f>IF(A1L548C41 &lt;&gt; 0,A1L548C42 / A1L548C41,0)</f>
        <v>1.6113401966325971</v>
      </c>
      <c r="CN15" s="16" t="s">
        <v>3415</v>
      </c>
      <c r="CO15" s="18">
        <f>IF(A1L548C44 = 0,A1L556C44, A1L548C44)</f>
        <v>1.6113401966325971</v>
      </c>
      <c r="CP15" s="16" t="s">
        <v>3416</v>
      </c>
      <c r="CQ15" s="18">
        <f>IF(RUN_YEARS &gt; 1,(A1L548C1 + A1L548C10) / 2, 0)</f>
        <v>34.393000000000001</v>
      </c>
      <c r="CR15" s="16" t="s">
        <v>3417</v>
      </c>
      <c r="CS15" s="18">
        <f>IF(RUN_YEARS &gt; 1,(A1L548C2 + A1L548C11) / 2, 0)</f>
        <v>0.1535</v>
      </c>
      <c r="CT15" s="16" t="s">
        <v>3418</v>
      </c>
      <c r="CU15" s="18">
        <f>IF(RUN_YEARS &gt; 1,(A1L548C3 + A1L548C12) / 2, 0)</f>
        <v>27.334000000000003</v>
      </c>
      <c r="CV15" s="16" t="s">
        <v>3419</v>
      </c>
      <c r="CW15" s="18">
        <f>IF(RUN_YEARS &gt; 1,(A1L548C4 + A1L548C13) / 2, 0)</f>
        <v>102.584</v>
      </c>
      <c r="CX15" s="16" t="s">
        <v>3420</v>
      </c>
      <c r="CY15" s="18">
        <f>IF(RUN_YEARS &gt; 1,(A1L548C5 + A1L548C14) / 2, 0)</f>
        <v>96.273499999999999</v>
      </c>
      <c r="CZ15" s="16" t="s">
        <v>3421</v>
      </c>
      <c r="DA15" s="18">
        <f>IF(RUN_YEARS &gt; 1,(A1L548C6 + A1L548C15) / 2, 0)</f>
        <v>232.65550000000002</v>
      </c>
      <c r="DB15" s="16" t="s">
        <v>3422</v>
      </c>
      <c r="DC15" s="18">
        <f>IF(RUN_YEARS &gt; 1,(A1L548C7 + A1L548C16) / 2, 0)</f>
        <v>164.46449999999999</v>
      </c>
      <c r="DD15" s="16" t="s">
        <v>3423</v>
      </c>
      <c r="DE15" s="18">
        <f>IF(A1L548C50 &lt;&gt; 0,A1L548C51 / A1L548C50,0)</f>
        <v>2.4166099705526447</v>
      </c>
      <c r="DF15" s="16" t="s">
        <v>3424</v>
      </c>
      <c r="DG15" s="18">
        <f>IF(A1L548C53 = 0,A1L556C53, A1L548C53)</f>
        <v>2.4166099705526447</v>
      </c>
      <c r="DH15" s="16" t="s">
        <v>3425</v>
      </c>
      <c r="DI15" s="18">
        <f>IF(RUN_YEARS &gt; 2,(A1L548C1 + A1L548C10 + A1L548C19) / 3, 0)</f>
        <v>36.054333333333339</v>
      </c>
      <c r="DJ15" s="16" t="s">
        <v>3426</v>
      </c>
      <c r="DK15" s="18">
        <f>IF(RUN_YEARS &gt; 2,(A1L548C2 + A1L548C11 + A1L548C20) / 3, 0)</f>
        <v>0.20399999999999999</v>
      </c>
      <c r="DL15" s="16" t="s">
        <v>3427</v>
      </c>
      <c r="DM15" s="18">
        <f>IF(RUN_YEARS &gt; 2,(A1L548C3 + A1L548C12 + A1L548C21) / 3, 0)</f>
        <v>31.056000000000001</v>
      </c>
      <c r="DN15" s="16" t="s">
        <v>3428</v>
      </c>
      <c r="DO15" s="18">
        <f>IF(RUN_YEARS &gt; 2,(A1L548C4 + A1L548C13 + A1L548C22) / 3, 0)</f>
        <v>84.823666666666668</v>
      </c>
      <c r="DP15" s="16" t="s">
        <v>3429</v>
      </c>
      <c r="DQ15" s="18">
        <f>IF(RUN_YEARS &gt; 2,(A1L548C5 + A1L548C14 + A1L548C23) / 3, 0)</f>
        <v>103.36866666666667</v>
      </c>
      <c r="DR15" s="16" t="s">
        <v>3430</v>
      </c>
      <c r="DS15" s="18">
        <f>IF(RUN_YEARS &gt; 2,(A1L548C6 + A1L548C15 + A1L548C24) / 3, 0)</f>
        <v>200.90733333333333</v>
      </c>
      <c r="DT15" s="16" t="s">
        <v>3431</v>
      </c>
      <c r="DU15" s="18">
        <f>IF(RUN_YEARS &gt; 2,(A1L548C7 + A1L548C16 + A1L548C25) / 3, 0)</f>
        <v>152.13800000000001</v>
      </c>
      <c r="DV15" s="16" t="s">
        <v>3432</v>
      </c>
      <c r="DW15" s="18">
        <f>IF(A1L548C59 &lt;&gt; 0,A1L548C60 / A1L548C59,0)</f>
        <v>1.9435999303463976</v>
      </c>
      <c r="DX15" s="16" t="s">
        <v>3433</v>
      </c>
      <c r="DY15" s="18">
        <f>IF(A1L548C62 = 0,A1L556C62, A1L548C62)</f>
        <v>1.9435999303463976</v>
      </c>
      <c r="DZ15" s="16" t="s">
        <v>3434</v>
      </c>
      <c r="EA15" s="18">
        <f>IF(RUN_YEARS &gt; 3,(A1L548C1 + A1L548C10 + A1L548C19 + A1L548C28) / 4, 0)</f>
        <v>36.517250000000004</v>
      </c>
      <c r="EB15" s="16" t="s">
        <v>3435</v>
      </c>
      <c r="EC15" s="18">
        <f>IF(RUN_YEARS &gt; 3,(A1L548C2 + A1L548C11 + A1L548C20 + A1L548C29) / 4, 0)</f>
        <v>0.3765</v>
      </c>
      <c r="ED15" s="16" t="s">
        <v>3436</v>
      </c>
      <c r="EE15" s="18">
        <f>IF(RUN_YEARS &gt; 3,(A1L548C3 + A1L548C12 + A1L548C21 + A1L548C30) / 4, 0)</f>
        <v>29.670250000000003</v>
      </c>
      <c r="EF15" s="16" t="s">
        <v>3437</v>
      </c>
      <c r="EG15" s="18">
        <f>IF(RUN_YEARS &gt; 3,(A1L548C4 + A1L548C13 + A1L548C22 + A1L548C31) / 4, 0)</f>
        <v>68.53</v>
      </c>
      <c r="EH15" s="16" t="s">
        <v>3438</v>
      </c>
      <c r="EI15" s="18">
        <f>IF(RUN_YEARS &gt; 3,(A1L548C5 + A1L548C14 + A1L548C23 + A1L548C32) / 4, 0)</f>
        <v>103.08125</v>
      </c>
      <c r="EJ15" s="16" t="s">
        <v>3439</v>
      </c>
      <c r="EK15" s="18">
        <f>IF(RUN_YEARS &gt; 3,(A1L548C6 + A1L548C15 + A1L548C24 + A1L548C33) / 4, 0)</f>
        <v>167.10675000000001</v>
      </c>
      <c r="EL15" s="16" t="s">
        <v>3440</v>
      </c>
      <c r="EM15" s="18">
        <f>IF(RUN_YEARS &gt; 3,(A1L548C7 + A1L548C16 + A1L548C25 + A1L548C34) / 4, 0)</f>
        <v>135.09399999999999</v>
      </c>
      <c r="EN15" s="16" t="s">
        <v>3441</v>
      </c>
      <c r="EO15" s="18">
        <f>IF(A1L548C68 &lt;&gt; 0,A1L548C69 / A1L548C68,0)</f>
        <v>1.6211168374461893</v>
      </c>
      <c r="EP15" s="16" t="s">
        <v>3442</v>
      </c>
      <c r="EQ15" s="18">
        <f>IF(A1L548C71 = 0,A1L556C71, A1L548C71)</f>
        <v>1.6211168374461893</v>
      </c>
      <c r="ER15" s="16" t="s">
        <v>3443</v>
      </c>
      <c r="ES15" s="18">
        <f>IF(RUN_YEARS &gt; 4,(A1L548C1 + A1L548C10 + A1L548C19 + A1L548C28 + A1L548C37) / 5, 0)</f>
        <v>35.724600000000002</v>
      </c>
      <c r="ET15" s="16" t="s">
        <v>3444</v>
      </c>
      <c r="EU15" s="18">
        <f>IF(RUN_YEARS &gt; 4,(A1L548C2 + A1L548C11 + A1L548C20 + A1L548C29 + A1L548C38) / 5, 0)</f>
        <v>0.82720000000000005</v>
      </c>
      <c r="EV15" s="16" t="s">
        <v>3445</v>
      </c>
      <c r="EW15" s="18">
        <f>IF(RUN_YEARS &gt; 4,(A1L548C3 + A1L548C12 + A1L548C21 + A1L548C30 + A1L548C39) / 5, 0)</f>
        <v>31.772000000000002</v>
      </c>
      <c r="EX15" s="16" t="s">
        <v>3446</v>
      </c>
      <c r="EY15" s="18">
        <f>IF(RUN_YEARS &gt; 4,(A1L548C4 + A1L548C13 + A1L548C22 + A1L548C31 + A1L548C40) / 5, 0)</f>
        <v>67.932199999999995</v>
      </c>
      <c r="EZ15" s="16" t="s">
        <v>3447</v>
      </c>
      <c r="FA15" s="18">
        <f>IF(RUN_YEARS &gt; 4,(A1L548C5 + A1L548C14 + A1L548C23 + A1L548C32 + A1L548C41) / 5, 0)</f>
        <v>104.04839999999999</v>
      </c>
      <c r="FB15" s="16" t="s">
        <v>3448</v>
      </c>
      <c r="FC15" s="18">
        <f>IF(RUN_YEARS &gt; 4,(A1L548C6 + A1L548C15 + A1L548C24 + A1L548C33 + A1L548C42) / 5, 0)</f>
        <v>168.46359999999999</v>
      </c>
      <c r="FD15" s="16" t="s">
        <v>3449</v>
      </c>
      <c r="FE15" s="18">
        <f>IF(RUN_YEARS &gt; 4,(A1L548C7 + A1L548C16 + A1L548C25 + A1L548C34 + A1L548C43) / 5, 0)</f>
        <v>136.256</v>
      </c>
      <c r="FF15" s="16" t="s">
        <v>3450</v>
      </c>
      <c r="FG15" s="18">
        <f>IF(A1L548C77 &lt;&gt; 0,A1L548C78 / A1L548C77,0)</f>
        <v>1.6190888086698114</v>
      </c>
      <c r="FH15" s="16" t="s">
        <v>3451</v>
      </c>
      <c r="FI15" s="18">
        <f>IF(A1L548C80 = 0,A1L556C80, A1L548C80)</f>
        <v>1.6190888086698114</v>
      </c>
    </row>
    <row r="16" spans="1:165" x14ac:dyDescent="0.2">
      <c r="A16" s="11">
        <v>549</v>
      </c>
      <c r="B16" s="14" t="s">
        <v>945</v>
      </c>
      <c r="C16" s="11" t="s">
        <v>2735</v>
      </c>
      <c r="D16" s="16" t="s">
        <v>2959</v>
      </c>
      <c r="E16" s="6">
        <v>0</v>
      </c>
      <c r="F16" s="16" t="s">
        <v>2959</v>
      </c>
      <c r="G16" s="6">
        <v>0</v>
      </c>
      <c r="H16" s="16" t="s">
        <v>2959</v>
      </c>
      <c r="I16" s="6">
        <v>0</v>
      </c>
      <c r="J16" s="16" t="s">
        <v>2959</v>
      </c>
      <c r="K16" s="6">
        <v>0</v>
      </c>
      <c r="L16" s="16" t="s">
        <v>3452</v>
      </c>
      <c r="M16" s="1">
        <f>(A1L549C1 * 2 + A1L549C2 + A1L549C3)</f>
        <v>0</v>
      </c>
      <c r="N16" s="16" t="s">
        <v>3453</v>
      </c>
      <c r="O16" s="1">
        <f>(A1L549C4 * 2 + A1L549C2 + A1L549C3)</f>
        <v>0</v>
      </c>
      <c r="P16" s="16" t="s">
        <v>3454</v>
      </c>
      <c r="Q16" s="1">
        <f>(A1L549C1 + A1L549C2 + A1L549C3 + A1L549C4)</f>
        <v>0</v>
      </c>
      <c r="R16" s="16" t="s">
        <v>3455</v>
      </c>
      <c r="S16" s="18">
        <f>IF(A1L549C5 &lt;&gt; 0,A1L549C6 / A1L549C5,0)</f>
        <v>0</v>
      </c>
      <c r="T16" s="16" t="s">
        <v>3456</v>
      </c>
      <c r="U16" s="18">
        <f>IF(A1L549C8 = 0,A1L556C8, A1L549C8)</f>
        <v>1.6153322857780807</v>
      </c>
      <c r="V16" s="16" t="s">
        <v>2965</v>
      </c>
      <c r="W16" s="6">
        <v>0</v>
      </c>
      <c r="X16" s="16" t="s">
        <v>2965</v>
      </c>
      <c r="Y16" s="6">
        <v>0</v>
      </c>
      <c r="Z16" s="16" t="s">
        <v>2965</v>
      </c>
      <c r="AA16" s="6">
        <v>0</v>
      </c>
      <c r="AB16" s="16" t="s">
        <v>2965</v>
      </c>
      <c r="AC16" s="6">
        <v>0</v>
      </c>
      <c r="AD16" s="16" t="s">
        <v>3457</v>
      </c>
      <c r="AE16" s="1">
        <f>(A1L549C10 * 2 + A1L549C11 + A1L549C12)</f>
        <v>0</v>
      </c>
      <c r="AF16" s="16" t="s">
        <v>3458</v>
      </c>
      <c r="AG16" s="1">
        <f>(A1L549C13 * 2 + A1L549C11 + A1L549C12)</f>
        <v>0</v>
      </c>
      <c r="AH16" s="16" t="s">
        <v>3459</v>
      </c>
      <c r="AI16" s="1">
        <f>(A1L549C10 + A1L549C11 + A1L549C12 + A1L549C13)</f>
        <v>0</v>
      </c>
      <c r="AJ16" s="16" t="s">
        <v>3460</v>
      </c>
      <c r="AK16" s="18">
        <f>IF(A1L549C14 &lt;&gt; 0,A1L549C15 / A1L549C14,0)</f>
        <v>0</v>
      </c>
      <c r="AL16" s="16" t="s">
        <v>3461</v>
      </c>
      <c r="AM16" s="18">
        <f>IF(A1L549C17 = 0,A1L556C17, A1L549C17)</f>
        <v>1.558757689453937</v>
      </c>
      <c r="AN16" s="16" t="s">
        <v>2971</v>
      </c>
      <c r="AO16" s="6">
        <v>0</v>
      </c>
      <c r="AP16" s="16" t="s">
        <v>2971</v>
      </c>
      <c r="AQ16" s="6">
        <v>0</v>
      </c>
      <c r="AR16" s="16" t="s">
        <v>2971</v>
      </c>
      <c r="AS16" s="6">
        <v>0</v>
      </c>
      <c r="AT16" s="16" t="s">
        <v>2971</v>
      </c>
      <c r="AU16" s="6">
        <v>0</v>
      </c>
      <c r="AV16" s="16" t="s">
        <v>3462</v>
      </c>
      <c r="AW16" s="1">
        <f>(A1L549C19 * 2 + A1L549C20 + A1L549C21)</f>
        <v>0</v>
      </c>
      <c r="AX16" s="16" t="s">
        <v>3463</v>
      </c>
      <c r="AY16" s="1">
        <f>(A1L549C22 * 2 + A1L549C20 + A1L549C21)</f>
        <v>0</v>
      </c>
      <c r="AZ16" s="16" t="s">
        <v>3464</v>
      </c>
      <c r="BA16" s="1">
        <f>(A1L549C19 + A1L549C20 + A1L549C21 + A1L549C22)</f>
        <v>0</v>
      </c>
      <c r="BB16" s="16" t="s">
        <v>3465</v>
      </c>
      <c r="BC16" s="18">
        <f>IF(A1L549C23 &lt;&gt; 0,A1L549C24 / A1L549C23,0)</f>
        <v>0</v>
      </c>
      <c r="BD16" s="16" t="s">
        <v>3466</v>
      </c>
      <c r="BE16" s="18">
        <f>IF(A1L549C26 = 0,A1L556C26, A1L549C26)</f>
        <v>1.4539002550720925</v>
      </c>
      <c r="BF16" s="16" t="s">
        <v>2977</v>
      </c>
      <c r="BG16" s="6">
        <v>0</v>
      </c>
      <c r="BH16" s="16" t="s">
        <v>2977</v>
      </c>
      <c r="BI16" s="6">
        <v>0</v>
      </c>
      <c r="BJ16" s="16" t="s">
        <v>2977</v>
      </c>
      <c r="BK16" s="6">
        <v>0.122</v>
      </c>
      <c r="BL16" s="16" t="s">
        <v>2977</v>
      </c>
      <c r="BM16" s="6">
        <v>0</v>
      </c>
      <c r="BN16" s="16" t="s">
        <v>3467</v>
      </c>
      <c r="BO16" s="1">
        <f>(A1L549C28 * 2 + A1L549C29 + A1L549C30)</f>
        <v>0.122</v>
      </c>
      <c r="BP16" s="16" t="s">
        <v>3468</v>
      </c>
      <c r="BQ16" s="1">
        <f>(A1L549C31 * 2 + A1L549C29 + A1L549C30)</f>
        <v>0.122</v>
      </c>
      <c r="BR16" s="16" t="s">
        <v>3469</v>
      </c>
      <c r="BS16" s="1">
        <f>(A1L549C28 + A1L549C29 + A1L549C30 + A1L549C31)</f>
        <v>0.122</v>
      </c>
      <c r="BT16" s="16" t="s">
        <v>3470</v>
      </c>
      <c r="BU16" s="18">
        <f>IF(A1L549C32 &lt;&gt; 0,A1L549C33 / A1L549C32,0)</f>
        <v>1</v>
      </c>
      <c r="BV16" s="16" t="s">
        <v>3471</v>
      </c>
      <c r="BW16" s="18">
        <f>IF(A1L549C35 = 0,A1L556C35, A1L549C35)</f>
        <v>1</v>
      </c>
      <c r="BX16" s="16" t="s">
        <v>2983</v>
      </c>
      <c r="BY16" s="6">
        <v>0</v>
      </c>
      <c r="BZ16" s="16" t="s">
        <v>2983</v>
      </c>
      <c r="CA16" s="6">
        <v>0</v>
      </c>
      <c r="CB16" s="16" t="s">
        <v>2983</v>
      </c>
      <c r="CC16" s="6">
        <v>0</v>
      </c>
      <c r="CD16" s="16" t="s">
        <v>2983</v>
      </c>
      <c r="CE16" s="6">
        <v>0</v>
      </c>
      <c r="CF16" s="16" t="s">
        <v>3472</v>
      </c>
      <c r="CG16" s="1">
        <f>(A1L549C37 * 2 + A1L549C38 + A1L549C39)</f>
        <v>0</v>
      </c>
      <c r="CH16" s="16" t="s">
        <v>3473</v>
      </c>
      <c r="CI16" s="1">
        <f>(A1L549C40 * 2 + A1L549C38 + A1L549C39)</f>
        <v>0</v>
      </c>
      <c r="CJ16" s="16" t="s">
        <v>3474</v>
      </c>
      <c r="CK16" s="1">
        <f>(A1L549C37 + A1L549C38 + A1L549C39 + A1L549C40)</f>
        <v>0</v>
      </c>
      <c r="CL16" s="16" t="s">
        <v>3475</v>
      </c>
      <c r="CM16" s="18">
        <f>IF(A1L549C41 &lt;&gt; 0,A1L549C42 / A1L549C41,0)</f>
        <v>0</v>
      </c>
      <c r="CN16" s="16" t="s">
        <v>3476</v>
      </c>
      <c r="CO16" s="18">
        <f>IF(A1L549C44 = 0,A1L556C44, A1L549C44)</f>
        <v>1.403474140556245</v>
      </c>
      <c r="CP16" s="16" t="s">
        <v>3477</v>
      </c>
      <c r="CQ16" s="18">
        <f>IF(RUN_YEARS &gt; 1,(A1L549C1 + A1L549C10) / 2, 0)</f>
        <v>0</v>
      </c>
      <c r="CR16" s="16" t="s">
        <v>3478</v>
      </c>
      <c r="CS16" s="18">
        <f>IF(RUN_YEARS &gt; 1,(A1L549C2 + A1L549C11) / 2, 0)</f>
        <v>0</v>
      </c>
      <c r="CT16" s="16" t="s">
        <v>3479</v>
      </c>
      <c r="CU16" s="18">
        <f>IF(RUN_YEARS &gt; 1,(A1L549C3 + A1L549C12) / 2, 0)</f>
        <v>0</v>
      </c>
      <c r="CV16" s="16" t="s">
        <v>3480</v>
      </c>
      <c r="CW16" s="18">
        <f>IF(RUN_YEARS &gt; 1,(A1L549C4 + A1L549C13) / 2, 0)</f>
        <v>0</v>
      </c>
      <c r="CX16" s="16" t="s">
        <v>3481</v>
      </c>
      <c r="CY16" s="18">
        <f>IF(RUN_YEARS &gt; 1,(A1L549C5 + A1L549C14) / 2, 0)</f>
        <v>0</v>
      </c>
      <c r="CZ16" s="16" t="s">
        <v>3482</v>
      </c>
      <c r="DA16" s="18">
        <f>IF(RUN_YEARS &gt; 1,(A1L549C6 + A1L549C15) / 2, 0)</f>
        <v>0</v>
      </c>
      <c r="DB16" s="16" t="s">
        <v>3483</v>
      </c>
      <c r="DC16" s="18">
        <f>IF(RUN_YEARS &gt; 1,(A1L549C7 + A1L549C16) / 2, 0)</f>
        <v>0</v>
      </c>
      <c r="DD16" s="16" t="s">
        <v>3484</v>
      </c>
      <c r="DE16" s="18">
        <f>IF(A1L549C50 &lt;&gt; 0,A1L549C51 / A1L549C50,0)</f>
        <v>0</v>
      </c>
      <c r="DF16" s="16" t="s">
        <v>3485</v>
      </c>
      <c r="DG16" s="18">
        <f>IF(A1L549C53 = 0,A1L556C53, A1L549C53)</f>
        <v>1.5871673651764366</v>
      </c>
      <c r="DH16" s="16" t="s">
        <v>3486</v>
      </c>
      <c r="DI16" s="18">
        <f>IF(RUN_YEARS &gt; 2,(A1L549C1 + A1L549C10 + A1L549C19) / 3, 0)</f>
        <v>0</v>
      </c>
      <c r="DJ16" s="16" t="s">
        <v>3487</v>
      </c>
      <c r="DK16" s="18">
        <f>IF(RUN_YEARS &gt; 2,(A1L549C2 + A1L549C11 + A1L549C20) / 3, 0)</f>
        <v>0</v>
      </c>
      <c r="DL16" s="16" t="s">
        <v>3488</v>
      </c>
      <c r="DM16" s="18">
        <f>IF(RUN_YEARS &gt; 2,(A1L549C3 + A1L549C12 + A1L549C21) / 3, 0)</f>
        <v>0</v>
      </c>
      <c r="DN16" s="16" t="s">
        <v>3489</v>
      </c>
      <c r="DO16" s="18">
        <f>IF(RUN_YEARS &gt; 2,(A1L549C4 + A1L549C13 + A1L549C22) / 3, 0)</f>
        <v>0</v>
      </c>
      <c r="DP16" s="16" t="s">
        <v>3490</v>
      </c>
      <c r="DQ16" s="18">
        <f>IF(RUN_YEARS &gt; 2,(A1L549C5 + A1L549C14 + A1L549C23) / 3, 0)</f>
        <v>0</v>
      </c>
      <c r="DR16" s="16" t="s">
        <v>3491</v>
      </c>
      <c r="DS16" s="18">
        <f>IF(RUN_YEARS &gt; 2,(A1L549C6 + A1L549C15 + A1L549C24) / 3, 0)</f>
        <v>0</v>
      </c>
      <c r="DT16" s="16" t="s">
        <v>3492</v>
      </c>
      <c r="DU16" s="18">
        <f>IF(RUN_YEARS &gt; 2,(A1L549C7 + A1L549C16 + A1L549C25) / 3, 0)</f>
        <v>0</v>
      </c>
      <c r="DV16" s="16" t="s">
        <v>3493</v>
      </c>
      <c r="DW16" s="18">
        <f>IF(A1L549C59 &lt;&gt; 0,A1L549C60 / A1L549C59,0)</f>
        <v>0</v>
      </c>
      <c r="DX16" s="16" t="s">
        <v>3494</v>
      </c>
      <c r="DY16" s="18">
        <f>IF(A1L549C62 = 0,A1L556C62, A1L549C62)</f>
        <v>1.5432852458394202</v>
      </c>
      <c r="DZ16" s="16" t="s">
        <v>3495</v>
      </c>
      <c r="EA16" s="18">
        <f>IF(RUN_YEARS &gt; 3,(A1L549C1 + A1L549C10 + A1L549C19 + A1L549C28) / 4, 0)</f>
        <v>0</v>
      </c>
      <c r="EB16" s="16" t="s">
        <v>3496</v>
      </c>
      <c r="EC16" s="18">
        <f>IF(RUN_YEARS &gt; 3,(A1L549C2 + A1L549C11 + A1L549C20 + A1L549C29) / 4, 0)</f>
        <v>0</v>
      </c>
      <c r="ED16" s="16" t="s">
        <v>3497</v>
      </c>
      <c r="EE16" s="18">
        <f>IF(RUN_YEARS &gt; 3,(A1L549C3 + A1L549C12 + A1L549C21 + A1L549C30) / 4, 0)</f>
        <v>3.0499999999999999E-2</v>
      </c>
      <c r="EF16" s="16" t="s">
        <v>3498</v>
      </c>
      <c r="EG16" s="18">
        <f>IF(RUN_YEARS &gt; 3,(A1L549C4 + A1L549C13 + A1L549C22 + A1L549C31) / 4, 0)</f>
        <v>0</v>
      </c>
      <c r="EH16" s="16" t="s">
        <v>3499</v>
      </c>
      <c r="EI16" s="18">
        <f>IF(RUN_YEARS &gt; 3,(A1L549C5 + A1L549C14 + A1L549C23 + A1L549C32) / 4, 0)</f>
        <v>3.0499999999999999E-2</v>
      </c>
      <c r="EJ16" s="16" t="s">
        <v>3500</v>
      </c>
      <c r="EK16" s="18">
        <f>IF(RUN_YEARS &gt; 3,(A1L549C6 + A1L549C15 + A1L549C24 + A1L549C33) / 4, 0)</f>
        <v>3.0499999999999999E-2</v>
      </c>
      <c r="EL16" s="16" t="s">
        <v>3501</v>
      </c>
      <c r="EM16" s="18">
        <f>IF(RUN_YEARS &gt; 3,(A1L549C7 + A1L549C16 + A1L549C25 + A1L549C34) / 4, 0)</f>
        <v>3.0499999999999999E-2</v>
      </c>
      <c r="EN16" s="16" t="s">
        <v>3502</v>
      </c>
      <c r="EO16" s="18">
        <f>IF(A1L549C68 &lt;&gt; 0,A1L549C69 / A1L549C68,0)</f>
        <v>1</v>
      </c>
      <c r="EP16" s="16" t="s">
        <v>3503</v>
      </c>
      <c r="EQ16" s="18">
        <f>IF(A1L549C71 = 0,A1L556C71, A1L549C71)</f>
        <v>1</v>
      </c>
      <c r="ER16" s="16" t="s">
        <v>3504</v>
      </c>
      <c r="ES16" s="18">
        <f>IF(RUN_YEARS &gt; 4,(A1L549C1 + A1L549C10 + A1L549C19 + A1L549C28 + A1L549C37) / 5, 0)</f>
        <v>0</v>
      </c>
      <c r="ET16" s="16" t="s">
        <v>3505</v>
      </c>
      <c r="EU16" s="18">
        <f>IF(RUN_YEARS &gt; 4,(A1L549C2 + A1L549C11 + A1L549C20 + A1L549C29 + A1L549C38) / 5, 0)</f>
        <v>0</v>
      </c>
      <c r="EV16" s="16" t="s">
        <v>3506</v>
      </c>
      <c r="EW16" s="18">
        <f>IF(RUN_YEARS &gt; 4,(A1L549C3 + A1L549C12 + A1L549C21 + A1L549C30 + A1L549C39) / 5, 0)</f>
        <v>2.4399999999999998E-2</v>
      </c>
      <c r="EX16" s="16" t="s">
        <v>3507</v>
      </c>
      <c r="EY16" s="18">
        <f>IF(RUN_YEARS &gt; 4,(A1L549C4 + A1L549C13 + A1L549C22 + A1L549C31 + A1L549C40) / 5, 0)</f>
        <v>0</v>
      </c>
      <c r="EZ16" s="16" t="s">
        <v>3508</v>
      </c>
      <c r="FA16" s="18">
        <f>IF(RUN_YEARS &gt; 4,(A1L549C5 + A1L549C14 + A1L549C23 + A1L549C32 + A1L549C41) / 5, 0)</f>
        <v>2.4399999999999998E-2</v>
      </c>
      <c r="FB16" s="16" t="s">
        <v>3509</v>
      </c>
      <c r="FC16" s="18">
        <f>IF(RUN_YEARS &gt; 4,(A1L549C6 + A1L549C15 + A1L549C24 + A1L549C33 + A1L549C42) / 5, 0)</f>
        <v>2.4399999999999998E-2</v>
      </c>
      <c r="FD16" s="16" t="s">
        <v>3510</v>
      </c>
      <c r="FE16" s="18">
        <f>IF(RUN_YEARS &gt; 4,(A1L549C7 + A1L549C16 + A1L549C25 + A1L549C34 + A1L549C43) / 5, 0)</f>
        <v>2.4399999999999998E-2</v>
      </c>
      <c r="FF16" s="16" t="s">
        <v>3511</v>
      </c>
      <c r="FG16" s="18">
        <f>IF(A1L549C77 &lt;&gt; 0,A1L549C78 / A1L549C77,0)</f>
        <v>1</v>
      </c>
      <c r="FH16" s="16" t="s">
        <v>3512</v>
      </c>
      <c r="FI16" s="18">
        <f>IF(A1L549C80 = 0,A1L556C80, A1L549C80)</f>
        <v>1</v>
      </c>
    </row>
    <row r="17" spans="1:165" x14ac:dyDescent="0.2">
      <c r="A17" s="11">
        <v>550</v>
      </c>
      <c r="B17" s="14" t="s">
        <v>945</v>
      </c>
      <c r="C17" s="11" t="s">
        <v>2761</v>
      </c>
      <c r="D17" s="16" t="s">
        <v>2959</v>
      </c>
      <c r="E17" s="6">
        <v>0</v>
      </c>
      <c r="F17" s="16" t="s">
        <v>2959</v>
      </c>
      <c r="G17" s="6">
        <v>0</v>
      </c>
      <c r="H17" s="16" t="s">
        <v>2959</v>
      </c>
      <c r="I17" s="6">
        <v>0</v>
      </c>
      <c r="J17" s="16" t="s">
        <v>2959</v>
      </c>
      <c r="K17" s="6">
        <v>0</v>
      </c>
      <c r="L17" s="16" t="s">
        <v>3513</v>
      </c>
      <c r="M17" s="1">
        <f>(A1L550C1 * 2 + A1L550C2 + A1L550C3)</f>
        <v>0</v>
      </c>
      <c r="N17" s="16" t="s">
        <v>3514</v>
      </c>
      <c r="O17" s="1">
        <f>(A1L550C4 * 2 + A1L550C2 + A1L550C3)</f>
        <v>0</v>
      </c>
      <c r="P17" s="16" t="s">
        <v>3515</v>
      </c>
      <c r="Q17" s="1">
        <f>(A1L550C1 + A1L550C2 + A1L550C3 + A1L550C4)</f>
        <v>0</v>
      </c>
      <c r="R17" s="16" t="s">
        <v>3516</v>
      </c>
      <c r="S17" s="18">
        <f>IF(A1L550C5 &lt;&gt; 0,A1L550C6 / A1L550C5,0)</f>
        <v>0</v>
      </c>
      <c r="T17" s="16" t="s">
        <v>3517</v>
      </c>
      <c r="U17" s="18">
        <f>IF(A1L550C8 = 0,A1L556C8, A1L550C8)</f>
        <v>1.6153322857780807</v>
      </c>
      <c r="V17" s="16" t="s">
        <v>2965</v>
      </c>
      <c r="W17" s="6">
        <v>0</v>
      </c>
      <c r="X17" s="16" t="s">
        <v>2965</v>
      </c>
      <c r="Y17" s="6">
        <v>0</v>
      </c>
      <c r="Z17" s="16" t="s">
        <v>2965</v>
      </c>
      <c r="AA17" s="6">
        <v>0</v>
      </c>
      <c r="AB17" s="16" t="s">
        <v>2965</v>
      </c>
      <c r="AC17" s="6">
        <v>0</v>
      </c>
      <c r="AD17" s="16" t="s">
        <v>3518</v>
      </c>
      <c r="AE17" s="1">
        <f>(A1L550C10 * 2 + A1L550C11 + A1L550C12)</f>
        <v>0</v>
      </c>
      <c r="AF17" s="16" t="s">
        <v>3519</v>
      </c>
      <c r="AG17" s="1">
        <f>(A1L550C13 * 2 + A1L550C11 + A1L550C12)</f>
        <v>0</v>
      </c>
      <c r="AH17" s="16" t="s">
        <v>3520</v>
      </c>
      <c r="AI17" s="1">
        <f>(A1L550C10 + A1L550C11 + A1L550C12 + A1L550C13)</f>
        <v>0</v>
      </c>
      <c r="AJ17" s="16" t="s">
        <v>3521</v>
      </c>
      <c r="AK17" s="18">
        <f>IF(A1L550C14 &lt;&gt; 0,A1L550C15 / A1L550C14,0)</f>
        <v>0</v>
      </c>
      <c r="AL17" s="16" t="s">
        <v>3522</v>
      </c>
      <c r="AM17" s="18">
        <f>IF(A1L550C17 = 0,A1L556C17, A1L550C17)</f>
        <v>1.558757689453937</v>
      </c>
      <c r="AN17" s="16" t="s">
        <v>2971</v>
      </c>
      <c r="AO17" s="6">
        <v>0</v>
      </c>
      <c r="AP17" s="16" t="s">
        <v>2971</v>
      </c>
      <c r="AQ17" s="6">
        <v>4.5999999999999999E-2</v>
      </c>
      <c r="AR17" s="16" t="s">
        <v>2971</v>
      </c>
      <c r="AS17" s="6">
        <v>0</v>
      </c>
      <c r="AT17" s="16" t="s">
        <v>2971</v>
      </c>
      <c r="AU17" s="6">
        <v>0</v>
      </c>
      <c r="AV17" s="16" t="s">
        <v>3523</v>
      </c>
      <c r="AW17" s="1">
        <f>(A1L550C19 * 2 + A1L550C20 + A1L550C21)</f>
        <v>4.5999999999999999E-2</v>
      </c>
      <c r="AX17" s="16" t="s">
        <v>3524</v>
      </c>
      <c r="AY17" s="1">
        <f>(A1L550C22 * 2 + A1L550C20 + A1L550C21)</f>
        <v>4.5999999999999999E-2</v>
      </c>
      <c r="AZ17" s="16" t="s">
        <v>3525</v>
      </c>
      <c r="BA17" s="1">
        <f>(A1L550C19 + A1L550C20 + A1L550C21 + A1L550C22)</f>
        <v>4.5999999999999999E-2</v>
      </c>
      <c r="BB17" s="16" t="s">
        <v>3526</v>
      </c>
      <c r="BC17" s="18">
        <f>IF(A1L550C23 &lt;&gt; 0,A1L550C24 / A1L550C23,0)</f>
        <v>1</v>
      </c>
      <c r="BD17" s="16" t="s">
        <v>3527</v>
      </c>
      <c r="BE17" s="18">
        <f>IF(A1L550C26 = 0,A1L556C26, A1L550C26)</f>
        <v>1</v>
      </c>
      <c r="BF17" s="16" t="s">
        <v>2977</v>
      </c>
      <c r="BG17" s="6">
        <v>0</v>
      </c>
      <c r="BH17" s="16" t="s">
        <v>2977</v>
      </c>
      <c r="BI17" s="6">
        <v>4.8000000000000001E-2</v>
      </c>
      <c r="BJ17" s="16" t="s">
        <v>2977</v>
      </c>
      <c r="BK17" s="6">
        <v>0</v>
      </c>
      <c r="BL17" s="16" t="s">
        <v>2977</v>
      </c>
      <c r="BM17" s="6">
        <v>0.106</v>
      </c>
      <c r="BN17" s="16" t="s">
        <v>3528</v>
      </c>
      <c r="BO17" s="1">
        <f>(A1L550C28 * 2 + A1L550C29 + A1L550C30)</f>
        <v>4.8000000000000001E-2</v>
      </c>
      <c r="BP17" s="16" t="s">
        <v>3529</v>
      </c>
      <c r="BQ17" s="1">
        <f>(A1L550C31 * 2 + A1L550C29 + A1L550C30)</f>
        <v>0.26</v>
      </c>
      <c r="BR17" s="16" t="s">
        <v>3530</v>
      </c>
      <c r="BS17" s="1">
        <f>(A1L550C28 + A1L550C29 + A1L550C30 + A1L550C31)</f>
        <v>0.154</v>
      </c>
      <c r="BT17" s="16" t="s">
        <v>3531</v>
      </c>
      <c r="BU17" s="18">
        <f>IF(A1L550C32 &lt;&gt; 0,A1L550C33 / A1L550C32,0)</f>
        <v>5.416666666666667</v>
      </c>
      <c r="BV17" s="16" t="s">
        <v>3532</v>
      </c>
      <c r="BW17" s="18">
        <f>IF(A1L550C35 = 0,A1L556C35, A1L550C35)</f>
        <v>5.416666666666667</v>
      </c>
      <c r="BX17" s="16" t="s">
        <v>2983</v>
      </c>
      <c r="BY17" s="6">
        <v>0</v>
      </c>
      <c r="BZ17" s="16" t="s">
        <v>2983</v>
      </c>
      <c r="CA17" s="6">
        <v>4.7E-2</v>
      </c>
      <c r="CB17" s="16" t="s">
        <v>2983</v>
      </c>
      <c r="CC17" s="6">
        <v>0</v>
      </c>
      <c r="CD17" s="16" t="s">
        <v>2983</v>
      </c>
      <c r="CE17" s="6">
        <v>0</v>
      </c>
      <c r="CF17" s="16" t="s">
        <v>3533</v>
      </c>
      <c r="CG17" s="1">
        <f>(A1L550C37 * 2 + A1L550C38 + A1L550C39)</f>
        <v>4.7E-2</v>
      </c>
      <c r="CH17" s="16" t="s">
        <v>3534</v>
      </c>
      <c r="CI17" s="1">
        <f>(A1L550C40 * 2 + A1L550C38 + A1L550C39)</f>
        <v>4.7E-2</v>
      </c>
      <c r="CJ17" s="16" t="s">
        <v>3535</v>
      </c>
      <c r="CK17" s="1">
        <f>(A1L550C37 + A1L550C38 + A1L550C39 + A1L550C40)</f>
        <v>4.7E-2</v>
      </c>
      <c r="CL17" s="16" t="s">
        <v>3536</v>
      </c>
      <c r="CM17" s="18">
        <f>IF(A1L550C41 &lt;&gt; 0,A1L550C42 / A1L550C41,0)</f>
        <v>1</v>
      </c>
      <c r="CN17" s="16" t="s">
        <v>3537</v>
      </c>
      <c r="CO17" s="18">
        <f>IF(A1L550C44 = 0,A1L556C44, A1L550C44)</f>
        <v>1</v>
      </c>
      <c r="CP17" s="16" t="s">
        <v>3538</v>
      </c>
      <c r="CQ17" s="18">
        <f>IF(RUN_YEARS &gt; 1,(A1L550C1 + A1L550C10) / 2, 0)</f>
        <v>0</v>
      </c>
      <c r="CR17" s="16" t="s">
        <v>3539</v>
      </c>
      <c r="CS17" s="18">
        <f>IF(RUN_YEARS &gt; 1,(A1L550C2 + A1L550C11) / 2, 0)</f>
        <v>0</v>
      </c>
      <c r="CT17" s="16" t="s">
        <v>3540</v>
      </c>
      <c r="CU17" s="18">
        <f>IF(RUN_YEARS &gt; 1,(A1L550C3 + A1L550C12) / 2, 0)</f>
        <v>0</v>
      </c>
      <c r="CV17" s="16" t="s">
        <v>3541</v>
      </c>
      <c r="CW17" s="18">
        <f>IF(RUN_YEARS &gt; 1,(A1L550C4 + A1L550C13) / 2, 0)</f>
        <v>0</v>
      </c>
      <c r="CX17" s="16" t="s">
        <v>3542</v>
      </c>
      <c r="CY17" s="18">
        <f>IF(RUN_YEARS &gt; 1,(A1L550C5 + A1L550C14) / 2, 0)</f>
        <v>0</v>
      </c>
      <c r="CZ17" s="16" t="s">
        <v>3543</v>
      </c>
      <c r="DA17" s="18">
        <f>IF(RUN_YEARS &gt; 1,(A1L550C6 + A1L550C15) / 2, 0)</f>
        <v>0</v>
      </c>
      <c r="DB17" s="16" t="s">
        <v>3544</v>
      </c>
      <c r="DC17" s="18">
        <f>IF(RUN_YEARS &gt; 1,(A1L550C7 + A1L550C16) / 2, 0)</f>
        <v>0</v>
      </c>
      <c r="DD17" s="16" t="s">
        <v>3545</v>
      </c>
      <c r="DE17" s="18">
        <f>IF(A1L550C50 &lt;&gt; 0,A1L550C51 / A1L550C50,0)</f>
        <v>0</v>
      </c>
      <c r="DF17" s="16" t="s">
        <v>3546</v>
      </c>
      <c r="DG17" s="18">
        <f>IF(A1L550C53 = 0,A1L556C53, A1L550C53)</f>
        <v>1.5871673651764366</v>
      </c>
      <c r="DH17" s="16" t="s">
        <v>3547</v>
      </c>
      <c r="DI17" s="18">
        <f>IF(RUN_YEARS &gt; 2,(A1L550C1 + A1L550C10 + A1L550C19) / 3, 0)</f>
        <v>0</v>
      </c>
      <c r="DJ17" s="16" t="s">
        <v>3548</v>
      </c>
      <c r="DK17" s="18">
        <f>IF(RUN_YEARS &gt; 2,(A1L550C2 + A1L550C11 + A1L550C20) / 3, 0)</f>
        <v>1.5333333333333332E-2</v>
      </c>
      <c r="DL17" s="16" t="s">
        <v>3549</v>
      </c>
      <c r="DM17" s="18">
        <f>IF(RUN_YEARS &gt; 2,(A1L550C3 + A1L550C12 + A1L550C21) / 3, 0)</f>
        <v>0</v>
      </c>
      <c r="DN17" s="16" t="s">
        <v>3550</v>
      </c>
      <c r="DO17" s="18">
        <f>IF(RUN_YEARS &gt; 2,(A1L550C4 + A1L550C13 + A1L550C22) / 3, 0)</f>
        <v>0</v>
      </c>
      <c r="DP17" s="16" t="s">
        <v>3551</v>
      </c>
      <c r="DQ17" s="18">
        <f>IF(RUN_YEARS &gt; 2,(A1L550C5 + A1L550C14 + A1L550C23) / 3, 0)</f>
        <v>1.5333333333333332E-2</v>
      </c>
      <c r="DR17" s="16" t="s">
        <v>3552</v>
      </c>
      <c r="DS17" s="18">
        <f>IF(RUN_YEARS &gt; 2,(A1L550C6 + A1L550C15 + A1L550C24) / 3, 0)</f>
        <v>1.5333333333333332E-2</v>
      </c>
      <c r="DT17" s="16" t="s">
        <v>3553</v>
      </c>
      <c r="DU17" s="18">
        <f>IF(RUN_YEARS &gt; 2,(A1L550C7 + A1L550C16 + A1L550C25) / 3, 0)</f>
        <v>1.5333333333333332E-2</v>
      </c>
      <c r="DV17" s="16" t="s">
        <v>3554</v>
      </c>
      <c r="DW17" s="18">
        <f>IF(A1L550C59 &lt;&gt; 0,A1L550C60 / A1L550C59,0)</f>
        <v>1</v>
      </c>
      <c r="DX17" s="16" t="s">
        <v>3555</v>
      </c>
      <c r="DY17" s="18">
        <f>IF(A1L550C62 = 0,A1L556C62, A1L550C62)</f>
        <v>1</v>
      </c>
      <c r="DZ17" s="16" t="s">
        <v>3556</v>
      </c>
      <c r="EA17" s="18">
        <f>IF(RUN_YEARS &gt; 3,(A1L550C1 + A1L550C10 + A1L550C19 + A1L550C28) / 4, 0)</f>
        <v>0</v>
      </c>
      <c r="EB17" s="16" t="s">
        <v>3557</v>
      </c>
      <c r="EC17" s="18">
        <f>IF(RUN_YEARS &gt; 3,(A1L550C2 + A1L550C11 + A1L550C20 + A1L550C29) / 4, 0)</f>
        <v>2.35E-2</v>
      </c>
      <c r="ED17" s="16" t="s">
        <v>3558</v>
      </c>
      <c r="EE17" s="18">
        <f>IF(RUN_YEARS &gt; 3,(A1L550C3 + A1L550C12 + A1L550C21 + A1L550C30) / 4, 0)</f>
        <v>0</v>
      </c>
      <c r="EF17" s="16" t="s">
        <v>3559</v>
      </c>
      <c r="EG17" s="18">
        <f>IF(RUN_YEARS &gt; 3,(A1L550C4 + A1L550C13 + A1L550C22 + A1L550C31) / 4, 0)</f>
        <v>2.6499999999999999E-2</v>
      </c>
      <c r="EH17" s="16" t="s">
        <v>3560</v>
      </c>
      <c r="EI17" s="18">
        <f>IF(RUN_YEARS &gt; 3,(A1L550C5 + A1L550C14 + A1L550C23 + A1L550C32) / 4, 0)</f>
        <v>2.35E-2</v>
      </c>
      <c r="EJ17" s="16" t="s">
        <v>3561</v>
      </c>
      <c r="EK17" s="18">
        <f>IF(RUN_YEARS &gt; 3,(A1L550C6 + A1L550C15 + A1L550C24 + A1L550C33) / 4, 0)</f>
        <v>7.6499999999999999E-2</v>
      </c>
      <c r="EL17" s="16" t="s">
        <v>3562</v>
      </c>
      <c r="EM17" s="18">
        <f>IF(RUN_YEARS &gt; 3,(A1L550C7 + A1L550C16 + A1L550C25 + A1L550C34) / 4, 0)</f>
        <v>0.05</v>
      </c>
      <c r="EN17" s="16" t="s">
        <v>3563</v>
      </c>
      <c r="EO17" s="18">
        <f>IF(A1L550C68 &lt;&gt; 0,A1L550C69 / A1L550C68,0)</f>
        <v>3.2553191489361701</v>
      </c>
      <c r="EP17" s="16" t="s">
        <v>3564</v>
      </c>
      <c r="EQ17" s="18">
        <f>IF(A1L550C71 = 0,A1L556C71, A1L550C71)</f>
        <v>3.2553191489361701</v>
      </c>
      <c r="ER17" s="16" t="s">
        <v>3565</v>
      </c>
      <c r="ES17" s="18">
        <f>IF(RUN_YEARS &gt; 4,(A1L550C1 + A1L550C10 + A1L550C19 + A1L550C28 + A1L550C37) / 5, 0)</f>
        <v>0</v>
      </c>
      <c r="ET17" s="16" t="s">
        <v>3566</v>
      </c>
      <c r="EU17" s="18">
        <f>IF(RUN_YEARS &gt; 4,(A1L550C2 + A1L550C11 + A1L550C20 + A1L550C29 + A1L550C38) / 5, 0)</f>
        <v>2.8200000000000003E-2</v>
      </c>
      <c r="EV17" s="16" t="s">
        <v>3567</v>
      </c>
      <c r="EW17" s="18">
        <f>IF(RUN_YEARS &gt; 4,(A1L550C3 + A1L550C12 + A1L550C21 + A1L550C30 + A1L550C39) / 5, 0)</f>
        <v>0</v>
      </c>
      <c r="EX17" s="16" t="s">
        <v>3568</v>
      </c>
      <c r="EY17" s="18">
        <f>IF(RUN_YEARS &gt; 4,(A1L550C4 + A1L550C13 + A1L550C22 + A1L550C31 + A1L550C40) / 5, 0)</f>
        <v>2.12E-2</v>
      </c>
      <c r="EZ17" s="16" t="s">
        <v>3569</v>
      </c>
      <c r="FA17" s="18">
        <f>IF(RUN_YEARS &gt; 4,(A1L550C5 + A1L550C14 + A1L550C23 + A1L550C32 + A1L550C41) / 5, 0)</f>
        <v>2.8200000000000003E-2</v>
      </c>
      <c r="FB17" s="16" t="s">
        <v>3570</v>
      </c>
      <c r="FC17" s="18">
        <f>IF(RUN_YEARS &gt; 4,(A1L550C6 + A1L550C15 + A1L550C24 + A1L550C33 + A1L550C42) / 5, 0)</f>
        <v>7.0599999999999996E-2</v>
      </c>
      <c r="FD17" s="16" t="s">
        <v>3571</v>
      </c>
      <c r="FE17" s="18">
        <f>IF(RUN_YEARS &gt; 4,(A1L550C7 + A1L550C16 + A1L550C25 + A1L550C34 + A1L550C43) / 5, 0)</f>
        <v>4.9399999999999999E-2</v>
      </c>
      <c r="FF17" s="16" t="s">
        <v>3572</v>
      </c>
      <c r="FG17" s="18">
        <f>IF(A1L550C77 &lt;&gt; 0,A1L550C78 / A1L550C77,0)</f>
        <v>2.5035460992907796</v>
      </c>
      <c r="FH17" s="16" t="s">
        <v>3573</v>
      </c>
      <c r="FI17" s="18">
        <f>IF(A1L550C80 = 0,A1L556C80, A1L550C80)</f>
        <v>2.5035460992907796</v>
      </c>
    </row>
    <row r="18" spans="1:165" x14ac:dyDescent="0.2">
      <c r="A18" s="11">
        <v>551</v>
      </c>
      <c r="B18" s="14" t="s">
        <v>945</v>
      </c>
      <c r="C18" s="11" t="s">
        <v>2762</v>
      </c>
      <c r="D18" s="16" t="s">
        <v>2959</v>
      </c>
      <c r="E18" s="6">
        <v>7.1609999999999996</v>
      </c>
      <c r="F18" s="16" t="s">
        <v>2959</v>
      </c>
      <c r="G18" s="6">
        <v>144.66800000000001</v>
      </c>
      <c r="H18" s="16" t="s">
        <v>2959</v>
      </c>
      <c r="I18" s="6">
        <v>99.688000000000002</v>
      </c>
      <c r="J18" s="16" t="s">
        <v>2959</v>
      </c>
      <c r="K18" s="6">
        <v>141.91300000000001</v>
      </c>
      <c r="L18" s="16" t="s">
        <v>3574</v>
      </c>
      <c r="M18" s="1">
        <f>(A1L551C1 * 2 + A1L551C2 + A1L551C3)</f>
        <v>258.678</v>
      </c>
      <c r="N18" s="16" t="s">
        <v>3575</v>
      </c>
      <c r="O18" s="1">
        <f>(A1L551C4 * 2 + A1L551C2 + A1L551C3)</f>
        <v>528.18200000000002</v>
      </c>
      <c r="P18" s="16" t="s">
        <v>3576</v>
      </c>
      <c r="Q18" s="1">
        <f>(A1L551C1 + A1L551C2 + A1L551C3 + A1L551C4)</f>
        <v>393.43</v>
      </c>
      <c r="R18" s="16" t="s">
        <v>3577</v>
      </c>
      <c r="S18" s="18">
        <f>IF(A1L551C5 &lt;&gt; 0,A1L551C6 / A1L551C5,0)</f>
        <v>2.0418512590943183</v>
      </c>
      <c r="T18" s="16" t="s">
        <v>3578</v>
      </c>
      <c r="U18" s="18">
        <f>IF(A1L551C8 = 0,A1L556C8, A1L551C8)</f>
        <v>2.0418512590943183</v>
      </c>
      <c r="V18" s="16" t="s">
        <v>2965</v>
      </c>
      <c r="W18" s="6">
        <v>1.8959999999999999</v>
      </c>
      <c r="X18" s="16" t="s">
        <v>2965</v>
      </c>
      <c r="Y18" s="6">
        <v>123.849</v>
      </c>
      <c r="Z18" s="16" t="s">
        <v>2965</v>
      </c>
      <c r="AA18" s="6">
        <v>91.105999999999995</v>
      </c>
      <c r="AB18" s="16" t="s">
        <v>2965</v>
      </c>
      <c r="AC18" s="6">
        <v>116.898</v>
      </c>
      <c r="AD18" s="16" t="s">
        <v>3579</v>
      </c>
      <c r="AE18" s="1">
        <f>(A1L551C10 * 2 + A1L551C11 + A1L551C12)</f>
        <v>218.74700000000001</v>
      </c>
      <c r="AF18" s="16" t="s">
        <v>3580</v>
      </c>
      <c r="AG18" s="1">
        <f>(A1L551C13 * 2 + A1L551C11 + A1L551C12)</f>
        <v>448.75099999999998</v>
      </c>
      <c r="AH18" s="16" t="s">
        <v>3581</v>
      </c>
      <c r="AI18" s="1">
        <f>(A1L551C10 + A1L551C11 + A1L551C12 + A1L551C13)</f>
        <v>333.74900000000002</v>
      </c>
      <c r="AJ18" s="16" t="s">
        <v>3582</v>
      </c>
      <c r="AK18" s="18">
        <f>IF(A1L551C14 &lt;&gt; 0,A1L551C15 / A1L551C14,0)</f>
        <v>2.0514612771832299</v>
      </c>
      <c r="AL18" s="16" t="s">
        <v>3583</v>
      </c>
      <c r="AM18" s="18">
        <f>IF(A1L551C17 = 0,A1L556C17, A1L551C17)</f>
        <v>2.0514612771832299</v>
      </c>
      <c r="AN18" s="16" t="s">
        <v>2971</v>
      </c>
      <c r="AO18" s="6">
        <v>4.7809999999999997</v>
      </c>
      <c r="AP18" s="16" t="s">
        <v>2971</v>
      </c>
      <c r="AQ18" s="6">
        <v>122.33799999999999</v>
      </c>
      <c r="AR18" s="16" t="s">
        <v>2971</v>
      </c>
      <c r="AS18" s="6">
        <v>95.620999999999995</v>
      </c>
      <c r="AT18" s="16" t="s">
        <v>2971</v>
      </c>
      <c r="AU18" s="6">
        <v>108.749</v>
      </c>
      <c r="AV18" s="16" t="s">
        <v>3584</v>
      </c>
      <c r="AW18" s="1">
        <f>(A1L551C19 * 2 + A1L551C20 + A1L551C21)</f>
        <v>227.52100000000002</v>
      </c>
      <c r="AX18" s="16" t="s">
        <v>3585</v>
      </c>
      <c r="AY18" s="1">
        <f>(A1L551C22 * 2 + A1L551C20 + A1L551C21)</f>
        <v>435.45699999999999</v>
      </c>
      <c r="AZ18" s="16" t="s">
        <v>3586</v>
      </c>
      <c r="BA18" s="1">
        <f>(A1L551C19 + A1L551C20 + A1L551C21 + A1L551C22)</f>
        <v>331.48900000000003</v>
      </c>
      <c r="BB18" s="16" t="s">
        <v>3587</v>
      </c>
      <c r="BC18" s="18">
        <f>IF(A1L551C23 &lt;&gt; 0,A1L551C24 / A1L551C23,0)</f>
        <v>1.9139200337551256</v>
      </c>
      <c r="BD18" s="16" t="s">
        <v>3588</v>
      </c>
      <c r="BE18" s="18">
        <f>IF(A1L551C26 = 0,A1L556C26, A1L551C26)</f>
        <v>1.9139200337551256</v>
      </c>
      <c r="BF18" s="16" t="s">
        <v>2977</v>
      </c>
      <c r="BG18" s="6">
        <v>6.0890000000000004</v>
      </c>
      <c r="BH18" s="16" t="s">
        <v>2977</v>
      </c>
      <c r="BI18" s="6">
        <v>110.422</v>
      </c>
      <c r="BJ18" s="16" t="s">
        <v>2977</v>
      </c>
      <c r="BK18" s="6">
        <v>86.245999999999995</v>
      </c>
      <c r="BL18" s="16" t="s">
        <v>2977</v>
      </c>
      <c r="BM18" s="6">
        <v>119.747</v>
      </c>
      <c r="BN18" s="16" t="s">
        <v>3589</v>
      </c>
      <c r="BO18" s="1">
        <f>(A1L551C28 * 2 + A1L551C29 + A1L551C30)</f>
        <v>208.846</v>
      </c>
      <c r="BP18" s="16" t="s">
        <v>3590</v>
      </c>
      <c r="BQ18" s="1">
        <f>(A1L551C31 * 2 + A1L551C29 + A1L551C30)</f>
        <v>436.16199999999998</v>
      </c>
      <c r="BR18" s="16" t="s">
        <v>3591</v>
      </c>
      <c r="BS18" s="1">
        <f>(A1L551C28 + A1L551C29 + A1L551C30 + A1L551C31)</f>
        <v>322.50400000000002</v>
      </c>
      <c r="BT18" s="16" t="s">
        <v>3592</v>
      </c>
      <c r="BU18" s="18">
        <f>IF(A1L551C32 &lt;&gt; 0,A1L551C33 / A1L551C32,0)</f>
        <v>2.0884383708569949</v>
      </c>
      <c r="BV18" s="16" t="s">
        <v>3593</v>
      </c>
      <c r="BW18" s="18">
        <f>IF(A1L551C35 = 0,A1L556C35, A1L551C35)</f>
        <v>2.0884383708569949</v>
      </c>
      <c r="BX18" s="16" t="s">
        <v>2983</v>
      </c>
      <c r="BY18" s="6">
        <v>10.375999999999999</v>
      </c>
      <c r="BZ18" s="16" t="s">
        <v>2983</v>
      </c>
      <c r="CA18" s="6">
        <v>115.52500000000001</v>
      </c>
      <c r="CB18" s="16" t="s">
        <v>2983</v>
      </c>
      <c r="CC18" s="6">
        <v>111.852</v>
      </c>
      <c r="CD18" s="16" t="s">
        <v>2983</v>
      </c>
      <c r="CE18" s="6">
        <v>135.721</v>
      </c>
      <c r="CF18" s="16" t="s">
        <v>3594</v>
      </c>
      <c r="CG18" s="1">
        <f>(A1L551C37 * 2 + A1L551C38 + A1L551C39)</f>
        <v>248.12900000000002</v>
      </c>
      <c r="CH18" s="16" t="s">
        <v>3595</v>
      </c>
      <c r="CI18" s="1">
        <f>(A1L551C40 * 2 + A1L551C38 + A1L551C39)</f>
        <v>498.81899999999996</v>
      </c>
      <c r="CJ18" s="16" t="s">
        <v>3596</v>
      </c>
      <c r="CK18" s="1">
        <f>(A1L551C37 + A1L551C38 + A1L551C39 + A1L551C40)</f>
        <v>373.47400000000005</v>
      </c>
      <c r="CL18" s="16" t="s">
        <v>3597</v>
      </c>
      <c r="CM18" s="18">
        <f>IF(A1L551C41 &lt;&gt; 0,A1L551C42 / A1L551C41,0)</f>
        <v>2.010321244191529</v>
      </c>
      <c r="CN18" s="16" t="s">
        <v>3598</v>
      </c>
      <c r="CO18" s="18">
        <f>IF(A1L551C44 = 0,A1L556C44, A1L551C44)</f>
        <v>2.010321244191529</v>
      </c>
      <c r="CP18" s="16" t="s">
        <v>3599</v>
      </c>
      <c r="CQ18" s="18">
        <f>IF(RUN_YEARS &gt; 1,(A1L551C1 + A1L551C10) / 2, 0)</f>
        <v>4.5284999999999993</v>
      </c>
      <c r="CR18" s="16" t="s">
        <v>3600</v>
      </c>
      <c r="CS18" s="18">
        <f>IF(RUN_YEARS &gt; 1,(A1L551C2 + A1L551C11) / 2, 0)</f>
        <v>134.2585</v>
      </c>
      <c r="CT18" s="16" t="s">
        <v>3601</v>
      </c>
      <c r="CU18" s="18">
        <f>IF(RUN_YEARS &gt; 1,(A1L551C3 + A1L551C12) / 2, 0)</f>
        <v>95.396999999999991</v>
      </c>
      <c r="CV18" s="16" t="s">
        <v>3602</v>
      </c>
      <c r="CW18" s="18">
        <f>IF(RUN_YEARS &gt; 1,(A1L551C4 + A1L551C13) / 2, 0)</f>
        <v>129.40550000000002</v>
      </c>
      <c r="CX18" s="16" t="s">
        <v>3603</v>
      </c>
      <c r="CY18" s="18">
        <f>IF(RUN_YEARS &gt; 1,(A1L551C5 + A1L551C14) / 2, 0)</f>
        <v>238.71250000000001</v>
      </c>
      <c r="CZ18" s="16" t="s">
        <v>3604</v>
      </c>
      <c r="DA18" s="18">
        <f>IF(RUN_YEARS &gt; 1,(A1L551C6 + A1L551C15) / 2, 0)</f>
        <v>488.4665</v>
      </c>
      <c r="DB18" s="16" t="s">
        <v>3605</v>
      </c>
      <c r="DC18" s="18">
        <f>IF(RUN_YEARS &gt; 1,(A1L551C7 + A1L551C16) / 2, 0)</f>
        <v>363.58950000000004</v>
      </c>
      <c r="DD18" s="16" t="s">
        <v>3606</v>
      </c>
      <c r="DE18" s="18">
        <f>IF(A1L551C50 &lt;&gt; 0,A1L551C51 / A1L551C50,0)</f>
        <v>2.0462543855055766</v>
      </c>
      <c r="DF18" s="16" t="s">
        <v>3607</v>
      </c>
      <c r="DG18" s="18">
        <f>IF(A1L551C53 = 0,A1L556C53, A1L551C53)</f>
        <v>2.0462543855055766</v>
      </c>
      <c r="DH18" s="16" t="s">
        <v>3608</v>
      </c>
      <c r="DI18" s="18">
        <f>IF(RUN_YEARS &gt; 2,(A1L551C1 + A1L551C10 + A1L551C19) / 3, 0)</f>
        <v>4.6126666666666658</v>
      </c>
      <c r="DJ18" s="16" t="s">
        <v>3609</v>
      </c>
      <c r="DK18" s="18">
        <f>IF(RUN_YEARS &gt; 2,(A1L551C2 + A1L551C11 + A1L551C20) / 3, 0)</f>
        <v>130.285</v>
      </c>
      <c r="DL18" s="16" t="s">
        <v>3610</v>
      </c>
      <c r="DM18" s="18">
        <f>IF(RUN_YEARS &gt; 2,(A1L551C3 + A1L551C12 + A1L551C21) / 3, 0)</f>
        <v>95.47166666666665</v>
      </c>
      <c r="DN18" s="16" t="s">
        <v>3611</v>
      </c>
      <c r="DO18" s="18">
        <f>IF(RUN_YEARS &gt; 2,(A1L551C4 + A1L551C13 + A1L551C22) / 3, 0)</f>
        <v>122.52000000000002</v>
      </c>
      <c r="DP18" s="16" t="s">
        <v>3612</v>
      </c>
      <c r="DQ18" s="18">
        <f>IF(RUN_YEARS &gt; 2,(A1L551C5 + A1L551C14 + A1L551C23) / 3, 0)</f>
        <v>234.982</v>
      </c>
      <c r="DR18" s="16" t="s">
        <v>3613</v>
      </c>
      <c r="DS18" s="18">
        <f>IF(RUN_YEARS &gt; 2,(A1L551C6 + A1L551C15 + A1L551C24) / 3, 0)</f>
        <v>470.79666666666662</v>
      </c>
      <c r="DT18" s="16" t="s">
        <v>3614</v>
      </c>
      <c r="DU18" s="18">
        <f>IF(RUN_YEARS &gt; 2,(A1L551C7 + A1L551C16 + A1L551C25) / 3, 0)</f>
        <v>352.88933333333335</v>
      </c>
      <c r="DV18" s="16" t="s">
        <v>3615</v>
      </c>
      <c r="DW18" s="18">
        <f>IF(A1L551C59 &lt;&gt; 0,A1L551C60 / A1L551C59,0)</f>
        <v>2.00354353383096</v>
      </c>
      <c r="DX18" s="16" t="s">
        <v>3616</v>
      </c>
      <c r="DY18" s="18">
        <f>IF(A1L551C62 = 0,A1L556C62, A1L551C62)</f>
        <v>2.00354353383096</v>
      </c>
      <c r="DZ18" s="16" t="s">
        <v>3617</v>
      </c>
      <c r="EA18" s="18">
        <f>IF(RUN_YEARS &gt; 3,(A1L551C1 + A1L551C10 + A1L551C19 + A1L551C28) / 4, 0)</f>
        <v>4.9817499999999999</v>
      </c>
      <c r="EB18" s="16" t="s">
        <v>3618</v>
      </c>
      <c r="EC18" s="18">
        <f>IF(RUN_YEARS &gt; 3,(A1L551C2 + A1L551C11 + A1L551C20 + A1L551C29) / 4, 0)</f>
        <v>125.31925000000001</v>
      </c>
      <c r="ED18" s="16" t="s">
        <v>3619</v>
      </c>
      <c r="EE18" s="18">
        <f>IF(RUN_YEARS &gt; 3,(A1L551C3 + A1L551C12 + A1L551C21 + A1L551C30) / 4, 0)</f>
        <v>93.165249999999986</v>
      </c>
      <c r="EF18" s="16" t="s">
        <v>3620</v>
      </c>
      <c r="EG18" s="18">
        <f>IF(RUN_YEARS &gt; 3,(A1L551C4 + A1L551C13 + A1L551C22 + A1L551C31) / 4, 0)</f>
        <v>121.82675000000002</v>
      </c>
      <c r="EH18" s="16" t="s">
        <v>3621</v>
      </c>
      <c r="EI18" s="18">
        <f>IF(RUN_YEARS &gt; 3,(A1L551C5 + A1L551C14 + A1L551C23 + A1L551C32) / 4, 0)</f>
        <v>228.44800000000001</v>
      </c>
      <c r="EJ18" s="16" t="s">
        <v>3622</v>
      </c>
      <c r="EK18" s="18">
        <f>IF(RUN_YEARS &gt; 3,(A1L551C6 + A1L551C15 + A1L551C24 + A1L551C33) / 4, 0)</f>
        <v>462.13799999999998</v>
      </c>
      <c r="EL18" s="16" t="s">
        <v>3623</v>
      </c>
      <c r="EM18" s="18">
        <f>IF(RUN_YEARS &gt; 3,(A1L551C7 + A1L551C16 + A1L551C25 + A1L551C34) / 4, 0)</f>
        <v>345.29300000000001</v>
      </c>
      <c r="EN18" s="16" t="s">
        <v>3624</v>
      </c>
      <c r="EO18" s="18">
        <f>IF(A1L551C68 &lt;&gt; 0,A1L551C69 / A1L551C68,0)</f>
        <v>2.0229461409160945</v>
      </c>
      <c r="EP18" s="16" t="s">
        <v>3625</v>
      </c>
      <c r="EQ18" s="18">
        <f>IF(A1L551C71 = 0,A1L556C71, A1L551C71)</f>
        <v>2.0229461409160945</v>
      </c>
      <c r="ER18" s="16" t="s">
        <v>3626</v>
      </c>
      <c r="ES18" s="18">
        <f>IF(RUN_YEARS &gt; 4,(A1L551C1 + A1L551C10 + A1L551C19 + A1L551C28 + A1L551C37) / 5, 0)</f>
        <v>6.0605999999999991</v>
      </c>
      <c r="ET18" s="16" t="s">
        <v>3627</v>
      </c>
      <c r="EU18" s="18">
        <f>IF(RUN_YEARS &gt; 4,(A1L551C2 + A1L551C11 + A1L551C20 + A1L551C29 + A1L551C38) / 5, 0)</f>
        <v>123.3604</v>
      </c>
      <c r="EV18" s="16" t="s">
        <v>3628</v>
      </c>
      <c r="EW18" s="18">
        <f>IF(RUN_YEARS &gt; 4,(A1L551C3 + A1L551C12 + A1L551C21 + A1L551C30 + A1L551C39) / 5, 0)</f>
        <v>96.902599999999978</v>
      </c>
      <c r="EX18" s="16" t="s">
        <v>3629</v>
      </c>
      <c r="EY18" s="18">
        <f>IF(RUN_YEARS &gt; 4,(A1L551C4 + A1L551C13 + A1L551C22 + A1L551C31 + A1L551C40) / 5, 0)</f>
        <v>124.60560000000001</v>
      </c>
      <c r="EZ18" s="16" t="s">
        <v>3630</v>
      </c>
      <c r="FA18" s="18">
        <f>IF(RUN_YEARS &gt; 4,(A1L551C5 + A1L551C14 + A1L551C23 + A1L551C32 + A1L551C41) / 5, 0)</f>
        <v>232.38420000000002</v>
      </c>
      <c r="FB18" s="16" t="s">
        <v>3631</v>
      </c>
      <c r="FC18" s="18">
        <f>IF(RUN_YEARS &gt; 4,(A1L551C6 + A1L551C15 + A1L551C24 + A1L551C33 + A1L551C42) / 5, 0)</f>
        <v>469.4742</v>
      </c>
      <c r="FD18" s="16" t="s">
        <v>3632</v>
      </c>
      <c r="FE18" s="18">
        <f>IF(RUN_YEARS &gt; 4,(A1L551C7 + A1L551C16 + A1L551C25 + A1L551C34 + A1L551C43) / 5, 0)</f>
        <v>350.92920000000004</v>
      </c>
      <c r="FF18" s="16" t="s">
        <v>3633</v>
      </c>
      <c r="FG18" s="18">
        <f>IF(A1L551C77 &lt;&gt; 0,A1L551C78 / A1L551C77,0)</f>
        <v>2.0202500858492098</v>
      </c>
      <c r="FH18" s="16" t="s">
        <v>3634</v>
      </c>
      <c r="FI18" s="18">
        <f>IF(A1L551C80 = 0,A1L556C80, A1L551C80)</f>
        <v>2.0202500858492098</v>
      </c>
    </row>
    <row r="19" spans="1:165" x14ac:dyDescent="0.2">
      <c r="A19" s="11">
        <v>552</v>
      </c>
      <c r="B19" s="14" t="s">
        <v>945</v>
      </c>
      <c r="C19" s="11" t="s">
        <v>1867</v>
      </c>
      <c r="D19" s="16" t="s">
        <v>2959</v>
      </c>
      <c r="E19" s="6">
        <v>2.6110000000000002</v>
      </c>
      <c r="F19" s="16" t="s">
        <v>2959</v>
      </c>
      <c r="G19" s="6">
        <v>0</v>
      </c>
      <c r="H19" s="16" t="s">
        <v>2959</v>
      </c>
      <c r="I19" s="6">
        <v>2.5409999999999999</v>
      </c>
      <c r="J19" s="16" t="s">
        <v>2959</v>
      </c>
      <c r="K19" s="6">
        <v>17.725999999999999</v>
      </c>
      <c r="L19" s="16" t="s">
        <v>3635</v>
      </c>
      <c r="M19" s="1">
        <f>(A1L552C1 * 2 + A1L552C2 + A1L552C3)</f>
        <v>7.7629999999999999</v>
      </c>
      <c r="N19" s="16" t="s">
        <v>3636</v>
      </c>
      <c r="O19" s="1">
        <f>(A1L552C4 * 2 + A1L552C2 + A1L552C3)</f>
        <v>37.992999999999995</v>
      </c>
      <c r="P19" s="16" t="s">
        <v>3637</v>
      </c>
      <c r="Q19" s="1">
        <f>(A1L552C1 + A1L552C2 + A1L552C3 + A1L552C4)</f>
        <v>22.878</v>
      </c>
      <c r="R19" s="16" t="s">
        <v>3638</v>
      </c>
      <c r="S19" s="18">
        <f>IF(A1L552C5 &lt;&gt; 0,A1L552C6 / A1L552C5,0)</f>
        <v>4.894113100605435</v>
      </c>
      <c r="T19" s="16" t="s">
        <v>3639</v>
      </c>
      <c r="U19" s="18">
        <f>IF(A1L552C8 = 0,A1L556C8, A1L552C8)</f>
        <v>4.894113100605435</v>
      </c>
      <c r="V19" s="16" t="s">
        <v>2965</v>
      </c>
      <c r="W19" s="6">
        <v>3.3969999999999998</v>
      </c>
      <c r="X19" s="16" t="s">
        <v>2965</v>
      </c>
      <c r="Y19" s="6">
        <v>0</v>
      </c>
      <c r="Z19" s="16" t="s">
        <v>2965</v>
      </c>
      <c r="AA19" s="6">
        <v>2.9529999999999998</v>
      </c>
      <c r="AB19" s="16" t="s">
        <v>2965</v>
      </c>
      <c r="AC19" s="6">
        <v>20.283999999999999</v>
      </c>
      <c r="AD19" s="16" t="s">
        <v>3640</v>
      </c>
      <c r="AE19" s="1">
        <f>(A1L552C10 * 2 + A1L552C11 + A1L552C12)</f>
        <v>9.7469999999999999</v>
      </c>
      <c r="AF19" s="16" t="s">
        <v>3641</v>
      </c>
      <c r="AG19" s="1">
        <f>(A1L552C13 * 2 + A1L552C11 + A1L552C12)</f>
        <v>43.521000000000001</v>
      </c>
      <c r="AH19" s="16" t="s">
        <v>3642</v>
      </c>
      <c r="AI19" s="1">
        <f>(A1L552C10 + A1L552C11 + A1L552C12 + A1L552C13)</f>
        <v>26.634</v>
      </c>
      <c r="AJ19" s="16" t="s">
        <v>3643</v>
      </c>
      <c r="AK19" s="18">
        <f>IF(A1L552C14 &lt;&gt; 0,A1L552C15 / A1L552C14,0)</f>
        <v>4.4650661742074487</v>
      </c>
      <c r="AL19" s="16" t="s">
        <v>3644</v>
      </c>
      <c r="AM19" s="18">
        <f>IF(A1L552C17 = 0,A1L556C17, A1L552C17)</f>
        <v>4.4650661742074487</v>
      </c>
      <c r="AN19" s="16" t="s">
        <v>2971</v>
      </c>
      <c r="AO19" s="6">
        <v>3.403</v>
      </c>
      <c r="AP19" s="16" t="s">
        <v>2971</v>
      </c>
      <c r="AQ19" s="6">
        <v>0</v>
      </c>
      <c r="AR19" s="16" t="s">
        <v>2971</v>
      </c>
      <c r="AS19" s="6">
        <v>1.7549999999999999</v>
      </c>
      <c r="AT19" s="16" t="s">
        <v>2971</v>
      </c>
      <c r="AU19" s="6">
        <v>17.73</v>
      </c>
      <c r="AV19" s="16" t="s">
        <v>3645</v>
      </c>
      <c r="AW19" s="1">
        <f>(A1L552C19 * 2 + A1L552C20 + A1L552C21)</f>
        <v>8.5609999999999999</v>
      </c>
      <c r="AX19" s="16" t="s">
        <v>3646</v>
      </c>
      <c r="AY19" s="1">
        <f>(A1L552C22 * 2 + A1L552C20 + A1L552C21)</f>
        <v>37.215000000000003</v>
      </c>
      <c r="AZ19" s="16" t="s">
        <v>3647</v>
      </c>
      <c r="BA19" s="1">
        <f>(A1L552C19 + A1L552C20 + A1L552C21 + A1L552C22)</f>
        <v>22.887999999999998</v>
      </c>
      <c r="BB19" s="16" t="s">
        <v>3648</v>
      </c>
      <c r="BC19" s="18">
        <f>IF(A1L552C23 &lt;&gt; 0,A1L552C24 / A1L552C23,0)</f>
        <v>4.3470388973250795</v>
      </c>
      <c r="BD19" s="16" t="s">
        <v>3649</v>
      </c>
      <c r="BE19" s="18">
        <f>IF(A1L552C26 = 0,A1L556C26, A1L552C26)</f>
        <v>4.3470388973250795</v>
      </c>
      <c r="BF19" s="16" t="s">
        <v>2977</v>
      </c>
      <c r="BG19" s="6">
        <v>2.3570000000000002</v>
      </c>
      <c r="BH19" s="16" t="s">
        <v>2977</v>
      </c>
      <c r="BI19" s="6">
        <v>0</v>
      </c>
      <c r="BJ19" s="16" t="s">
        <v>2977</v>
      </c>
      <c r="BK19" s="6">
        <v>1.7470000000000001</v>
      </c>
      <c r="BL19" s="16" t="s">
        <v>2977</v>
      </c>
      <c r="BM19" s="6">
        <v>11.455</v>
      </c>
      <c r="BN19" s="16" t="s">
        <v>3650</v>
      </c>
      <c r="BO19" s="1">
        <f>(A1L552C28 * 2 + A1L552C29 + A1L552C30)</f>
        <v>6.4610000000000003</v>
      </c>
      <c r="BP19" s="16" t="s">
        <v>3651</v>
      </c>
      <c r="BQ19" s="1">
        <f>(A1L552C31 * 2 + A1L552C29 + A1L552C30)</f>
        <v>24.657</v>
      </c>
      <c r="BR19" s="16" t="s">
        <v>3652</v>
      </c>
      <c r="BS19" s="1">
        <f>(A1L552C28 + A1L552C29 + A1L552C30 + A1L552C31)</f>
        <v>15.559000000000001</v>
      </c>
      <c r="BT19" s="16" t="s">
        <v>3653</v>
      </c>
      <c r="BU19" s="18">
        <f>IF(A1L552C32 &lt;&gt; 0,A1L552C33 / A1L552C32,0)</f>
        <v>3.8162823092400555</v>
      </c>
      <c r="BV19" s="16" t="s">
        <v>3654</v>
      </c>
      <c r="BW19" s="18">
        <f>IF(A1L552C35 = 0,A1L556C35, A1L552C35)</f>
        <v>3.8162823092400555</v>
      </c>
      <c r="BX19" s="16" t="s">
        <v>2983</v>
      </c>
      <c r="BY19" s="6">
        <v>3.5139999999999998</v>
      </c>
      <c r="BZ19" s="16" t="s">
        <v>2983</v>
      </c>
      <c r="CA19" s="6">
        <v>4.7E-2</v>
      </c>
      <c r="CB19" s="16" t="s">
        <v>2983</v>
      </c>
      <c r="CC19" s="6">
        <v>2.9590000000000001</v>
      </c>
      <c r="CD19" s="16" t="s">
        <v>2983</v>
      </c>
      <c r="CE19" s="6">
        <v>12.071</v>
      </c>
      <c r="CF19" s="16" t="s">
        <v>3655</v>
      </c>
      <c r="CG19" s="1">
        <f>(A1L552C37 * 2 + A1L552C38 + A1L552C39)</f>
        <v>10.033999999999999</v>
      </c>
      <c r="CH19" s="16" t="s">
        <v>3656</v>
      </c>
      <c r="CI19" s="1">
        <f>(A1L552C40 * 2 + A1L552C38 + A1L552C39)</f>
        <v>27.148</v>
      </c>
      <c r="CJ19" s="16" t="s">
        <v>3657</v>
      </c>
      <c r="CK19" s="1">
        <f>(A1L552C37 + A1L552C38 + A1L552C39 + A1L552C40)</f>
        <v>18.591000000000001</v>
      </c>
      <c r="CL19" s="16" t="s">
        <v>3658</v>
      </c>
      <c r="CM19" s="18">
        <f>IF(A1L552C41 &lt;&gt; 0,A1L552C42 / A1L552C41,0)</f>
        <v>2.7056009567470602</v>
      </c>
      <c r="CN19" s="16" t="s">
        <v>3659</v>
      </c>
      <c r="CO19" s="18">
        <f>IF(A1L552C44 = 0,A1L556C44, A1L552C44)</f>
        <v>2.7056009567470602</v>
      </c>
      <c r="CP19" s="16" t="s">
        <v>3660</v>
      </c>
      <c r="CQ19" s="18">
        <f>IF(RUN_YEARS &gt; 1,(A1L552C1 + A1L552C10) / 2, 0)</f>
        <v>3.004</v>
      </c>
      <c r="CR19" s="16" t="s">
        <v>3661</v>
      </c>
      <c r="CS19" s="18">
        <f>IF(RUN_YEARS &gt; 1,(A1L552C2 + A1L552C11) / 2, 0)</f>
        <v>0</v>
      </c>
      <c r="CT19" s="16" t="s">
        <v>3662</v>
      </c>
      <c r="CU19" s="18">
        <f>IF(RUN_YEARS &gt; 1,(A1L552C3 + A1L552C12) / 2, 0)</f>
        <v>2.7469999999999999</v>
      </c>
      <c r="CV19" s="16" t="s">
        <v>3663</v>
      </c>
      <c r="CW19" s="18">
        <f>IF(RUN_YEARS &gt; 1,(A1L552C4 + A1L552C13) / 2, 0)</f>
        <v>19.004999999999999</v>
      </c>
      <c r="CX19" s="16" t="s">
        <v>3664</v>
      </c>
      <c r="CY19" s="18">
        <f>IF(RUN_YEARS &gt; 1,(A1L552C5 + A1L552C14) / 2, 0)</f>
        <v>8.754999999999999</v>
      </c>
      <c r="CZ19" s="16" t="s">
        <v>3665</v>
      </c>
      <c r="DA19" s="18">
        <f>IF(RUN_YEARS &gt; 1,(A1L552C6 + A1L552C15) / 2, 0)</f>
        <v>40.756999999999998</v>
      </c>
      <c r="DB19" s="16" t="s">
        <v>3666</v>
      </c>
      <c r="DC19" s="18">
        <f>IF(RUN_YEARS &gt; 1,(A1L552C7 + A1L552C16) / 2, 0)</f>
        <v>24.756</v>
      </c>
      <c r="DD19" s="16" t="s">
        <v>3667</v>
      </c>
      <c r="DE19" s="18">
        <f>IF(A1L552C50 &lt;&gt; 0,A1L552C51 / A1L552C50,0)</f>
        <v>4.6552826956025131</v>
      </c>
      <c r="DF19" s="16" t="s">
        <v>3668</v>
      </c>
      <c r="DG19" s="18">
        <f>IF(A1L552C53 = 0,A1L556C53, A1L552C53)</f>
        <v>4.6552826956025131</v>
      </c>
      <c r="DH19" s="16" t="s">
        <v>3669</v>
      </c>
      <c r="DI19" s="18">
        <f>IF(RUN_YEARS &gt; 2,(A1L552C1 + A1L552C10 + A1L552C19) / 3, 0)</f>
        <v>3.137</v>
      </c>
      <c r="DJ19" s="16" t="s">
        <v>3670</v>
      </c>
      <c r="DK19" s="18">
        <f>IF(RUN_YEARS &gt; 2,(A1L552C2 + A1L552C11 + A1L552C20) / 3, 0)</f>
        <v>0</v>
      </c>
      <c r="DL19" s="16" t="s">
        <v>3671</v>
      </c>
      <c r="DM19" s="18">
        <f>IF(RUN_YEARS &gt; 2,(A1L552C3 + A1L552C12 + A1L552C21) / 3, 0)</f>
        <v>2.4163333333333332</v>
      </c>
      <c r="DN19" s="16" t="s">
        <v>3672</v>
      </c>
      <c r="DO19" s="18">
        <f>IF(RUN_YEARS &gt; 2,(A1L552C4 + A1L552C13 + A1L552C22) / 3, 0)</f>
        <v>18.579999999999998</v>
      </c>
      <c r="DP19" s="16" t="s">
        <v>3673</v>
      </c>
      <c r="DQ19" s="18">
        <f>IF(RUN_YEARS &gt; 2,(A1L552C5 + A1L552C14 + A1L552C23) / 3, 0)</f>
        <v>8.6903333333333332</v>
      </c>
      <c r="DR19" s="16" t="s">
        <v>3674</v>
      </c>
      <c r="DS19" s="18">
        <f>IF(RUN_YEARS &gt; 2,(A1L552C6 + A1L552C15 + A1L552C24) / 3, 0)</f>
        <v>39.576333333333331</v>
      </c>
      <c r="DT19" s="16" t="s">
        <v>3675</v>
      </c>
      <c r="DU19" s="18">
        <f>IF(RUN_YEARS &gt; 2,(A1L552C7 + A1L552C16 + A1L552C25) / 3, 0)</f>
        <v>24.133333333333336</v>
      </c>
      <c r="DV19" s="16" t="s">
        <v>3676</v>
      </c>
      <c r="DW19" s="18">
        <f>IF(A1L552C59 &lt;&gt; 0,A1L552C60 / A1L552C59,0)</f>
        <v>4.5540639024203138</v>
      </c>
      <c r="DX19" s="16" t="s">
        <v>3677</v>
      </c>
      <c r="DY19" s="18">
        <f>IF(A1L552C62 = 0,A1L556C62, A1L552C62)</f>
        <v>4.5540639024203138</v>
      </c>
      <c r="DZ19" s="16" t="s">
        <v>3678</v>
      </c>
      <c r="EA19" s="18">
        <f>IF(RUN_YEARS &gt; 3,(A1L552C1 + A1L552C10 + A1L552C19 + A1L552C28) / 4, 0)</f>
        <v>2.9420000000000002</v>
      </c>
      <c r="EB19" s="16" t="s">
        <v>3679</v>
      </c>
      <c r="EC19" s="18">
        <f>IF(RUN_YEARS &gt; 3,(A1L552C2 + A1L552C11 + A1L552C20 + A1L552C29) / 4, 0)</f>
        <v>0</v>
      </c>
      <c r="ED19" s="16" t="s">
        <v>3680</v>
      </c>
      <c r="EE19" s="18">
        <f>IF(RUN_YEARS &gt; 3,(A1L552C3 + A1L552C12 + A1L552C21 + A1L552C30) / 4, 0)</f>
        <v>2.2490000000000001</v>
      </c>
      <c r="EF19" s="16" t="s">
        <v>3681</v>
      </c>
      <c r="EG19" s="18">
        <f>IF(RUN_YEARS &gt; 3,(A1L552C4 + A1L552C13 + A1L552C22 + A1L552C31) / 4, 0)</f>
        <v>16.798749999999998</v>
      </c>
      <c r="EH19" s="16" t="s">
        <v>3682</v>
      </c>
      <c r="EI19" s="18">
        <f>IF(RUN_YEARS &gt; 3,(A1L552C5 + A1L552C14 + A1L552C23 + A1L552C32) / 4, 0)</f>
        <v>8.1329999999999991</v>
      </c>
      <c r="EJ19" s="16" t="s">
        <v>3683</v>
      </c>
      <c r="EK19" s="18">
        <f>IF(RUN_YEARS &gt; 3,(A1L552C6 + A1L552C15 + A1L552C24 + A1L552C33) / 4, 0)</f>
        <v>35.846499999999999</v>
      </c>
      <c r="EL19" s="16" t="s">
        <v>3684</v>
      </c>
      <c r="EM19" s="18">
        <f>IF(RUN_YEARS &gt; 3,(A1L552C7 + A1L552C16 + A1L552C25 + A1L552C34) / 4, 0)</f>
        <v>21.989750000000001</v>
      </c>
      <c r="EN19" s="16" t="s">
        <v>3685</v>
      </c>
      <c r="EO19" s="18">
        <f>IF(A1L552C68 &lt;&gt; 0,A1L552C69 / A1L552C68,0)</f>
        <v>4.4075371941473014</v>
      </c>
      <c r="EP19" s="16" t="s">
        <v>3686</v>
      </c>
      <c r="EQ19" s="18">
        <f>IF(A1L552C71 = 0,A1L556C71, A1L552C71)</f>
        <v>4.4075371941473014</v>
      </c>
      <c r="ER19" s="16" t="s">
        <v>3687</v>
      </c>
      <c r="ES19" s="18">
        <f>IF(RUN_YEARS &gt; 4,(A1L552C1 + A1L552C10 + A1L552C19 + A1L552C28 + A1L552C37) / 5, 0)</f>
        <v>3.0564</v>
      </c>
      <c r="ET19" s="16" t="s">
        <v>3688</v>
      </c>
      <c r="EU19" s="18">
        <f>IF(RUN_YEARS &gt; 4,(A1L552C2 + A1L552C11 + A1L552C20 + A1L552C29 + A1L552C38) / 5, 0)</f>
        <v>9.4000000000000004E-3</v>
      </c>
      <c r="EV19" s="16" t="s">
        <v>3689</v>
      </c>
      <c r="EW19" s="18">
        <f>IF(RUN_YEARS &gt; 4,(A1L552C3 + A1L552C12 + A1L552C21 + A1L552C30 + A1L552C39) / 5, 0)</f>
        <v>2.391</v>
      </c>
      <c r="EX19" s="16" t="s">
        <v>3690</v>
      </c>
      <c r="EY19" s="18">
        <f>IF(RUN_YEARS &gt; 4,(A1L552C4 + A1L552C13 + A1L552C22 + A1L552C31 + A1L552C40) / 5, 0)</f>
        <v>15.853199999999998</v>
      </c>
      <c r="EZ19" s="16" t="s">
        <v>3691</v>
      </c>
      <c r="FA19" s="18">
        <f>IF(RUN_YEARS &gt; 4,(A1L552C5 + A1L552C14 + A1L552C23 + A1L552C32 + A1L552C41) / 5, 0)</f>
        <v>8.5131999999999994</v>
      </c>
      <c r="FB19" s="16" t="s">
        <v>3692</v>
      </c>
      <c r="FC19" s="18">
        <f>IF(RUN_YEARS &gt; 4,(A1L552C6 + A1L552C15 + A1L552C24 + A1L552C33 + A1L552C42) / 5, 0)</f>
        <v>34.1068</v>
      </c>
      <c r="FD19" s="16" t="s">
        <v>3693</v>
      </c>
      <c r="FE19" s="18">
        <f>IF(RUN_YEARS &gt; 4,(A1L552C7 + A1L552C16 + A1L552C25 + A1L552C34 + A1L552C43) / 5, 0)</f>
        <v>21.310000000000002</v>
      </c>
      <c r="FF19" s="16" t="s">
        <v>3694</v>
      </c>
      <c r="FG19" s="18">
        <f>IF(A1L552C77 &lt;&gt; 0,A1L552C78 / A1L552C77,0)</f>
        <v>4.0063430907296906</v>
      </c>
      <c r="FH19" s="16" t="s">
        <v>3695</v>
      </c>
      <c r="FI19" s="18">
        <f>IF(A1L552C80 = 0,A1L556C80, A1L552C80)</f>
        <v>4.0063430907296906</v>
      </c>
    </row>
    <row r="20" spans="1:165" x14ac:dyDescent="0.2">
      <c r="A20" s="11">
        <v>553</v>
      </c>
      <c r="B20" s="14" t="s">
        <v>945</v>
      </c>
      <c r="C20" s="11" t="s">
        <v>2737</v>
      </c>
      <c r="D20" s="16" t="s">
        <v>2959</v>
      </c>
      <c r="E20" s="6">
        <v>0</v>
      </c>
      <c r="F20" s="16" t="s">
        <v>2959</v>
      </c>
      <c r="G20" s="6">
        <v>0</v>
      </c>
      <c r="H20" s="16" t="s">
        <v>2959</v>
      </c>
      <c r="I20" s="6">
        <v>0</v>
      </c>
      <c r="J20" s="16" t="s">
        <v>2959</v>
      </c>
      <c r="K20" s="6">
        <v>0</v>
      </c>
      <c r="L20" s="16" t="s">
        <v>3696</v>
      </c>
      <c r="M20" s="1">
        <f>(A1L553C1 * 2 + A1L553C2 + A1L553C3)</f>
        <v>0</v>
      </c>
      <c r="N20" s="16" t="s">
        <v>3697</v>
      </c>
      <c r="O20" s="1">
        <f>(A1L553C4 * 2 + A1L553C2 + A1L553C3)</f>
        <v>0</v>
      </c>
      <c r="P20" s="16" t="s">
        <v>3698</v>
      </c>
      <c r="Q20" s="1">
        <f>(A1L553C1 + A1L553C2 + A1L553C3 + A1L553C4)</f>
        <v>0</v>
      </c>
      <c r="R20" s="16" t="s">
        <v>3699</v>
      </c>
      <c r="S20" s="18">
        <f>IF(A1L553C5 &lt;&gt; 0,A1L553C6 / A1L553C5,0)</f>
        <v>0</v>
      </c>
      <c r="T20" s="16" t="s">
        <v>3700</v>
      </c>
      <c r="U20" s="18">
        <f>IF(A1L553C8 = 0,A1L556C8, A1L553C8)</f>
        <v>1.6153322857780807</v>
      </c>
      <c r="V20" s="16" t="s">
        <v>2965</v>
      </c>
      <c r="W20" s="6">
        <v>0</v>
      </c>
      <c r="X20" s="16" t="s">
        <v>2965</v>
      </c>
      <c r="Y20" s="6">
        <v>0</v>
      </c>
      <c r="Z20" s="16" t="s">
        <v>2965</v>
      </c>
      <c r="AA20" s="6">
        <v>0</v>
      </c>
      <c r="AB20" s="16" t="s">
        <v>2965</v>
      </c>
      <c r="AC20" s="6">
        <v>0</v>
      </c>
      <c r="AD20" s="16" t="s">
        <v>3701</v>
      </c>
      <c r="AE20" s="1">
        <f>(A1L553C10 * 2 + A1L553C11 + A1L553C12)</f>
        <v>0</v>
      </c>
      <c r="AF20" s="16" t="s">
        <v>3702</v>
      </c>
      <c r="AG20" s="1">
        <f>(A1L553C13 * 2 + A1L553C11 + A1L553C12)</f>
        <v>0</v>
      </c>
      <c r="AH20" s="16" t="s">
        <v>3703</v>
      </c>
      <c r="AI20" s="1">
        <f>(A1L553C10 + A1L553C11 + A1L553C12 + A1L553C13)</f>
        <v>0</v>
      </c>
      <c r="AJ20" s="16" t="s">
        <v>3704</v>
      </c>
      <c r="AK20" s="18">
        <f>IF(A1L553C14 &lt;&gt; 0,A1L553C15 / A1L553C14,0)</f>
        <v>0</v>
      </c>
      <c r="AL20" s="16" t="s">
        <v>3705</v>
      </c>
      <c r="AM20" s="18">
        <f>IF(A1L553C17 = 0,A1L556C17, A1L553C17)</f>
        <v>1.558757689453937</v>
      </c>
      <c r="AN20" s="16" t="s">
        <v>2971</v>
      </c>
      <c r="AO20" s="6">
        <v>0</v>
      </c>
      <c r="AP20" s="16" t="s">
        <v>2971</v>
      </c>
      <c r="AQ20" s="6">
        <v>0</v>
      </c>
      <c r="AR20" s="16" t="s">
        <v>2971</v>
      </c>
      <c r="AS20" s="6">
        <v>0</v>
      </c>
      <c r="AT20" s="16" t="s">
        <v>2971</v>
      </c>
      <c r="AU20" s="6">
        <v>0</v>
      </c>
      <c r="AV20" s="16" t="s">
        <v>3706</v>
      </c>
      <c r="AW20" s="1">
        <f>(A1L553C19 * 2 + A1L553C20 + A1L553C21)</f>
        <v>0</v>
      </c>
      <c r="AX20" s="16" t="s">
        <v>3707</v>
      </c>
      <c r="AY20" s="1">
        <f>(A1L553C22 * 2 + A1L553C20 + A1L553C21)</f>
        <v>0</v>
      </c>
      <c r="AZ20" s="16" t="s">
        <v>3708</v>
      </c>
      <c r="BA20" s="1">
        <f>(A1L553C19 + A1L553C20 + A1L553C21 + A1L553C22)</f>
        <v>0</v>
      </c>
      <c r="BB20" s="16" t="s">
        <v>3709</v>
      </c>
      <c r="BC20" s="18">
        <f>IF(A1L553C23 &lt;&gt; 0,A1L553C24 / A1L553C23,0)</f>
        <v>0</v>
      </c>
      <c r="BD20" s="16" t="s">
        <v>3710</v>
      </c>
      <c r="BE20" s="18">
        <f>IF(A1L553C26 = 0,A1L556C26, A1L553C26)</f>
        <v>1.4539002550720925</v>
      </c>
      <c r="BF20" s="16" t="s">
        <v>2977</v>
      </c>
      <c r="BG20" s="6">
        <v>0</v>
      </c>
      <c r="BH20" s="16" t="s">
        <v>2977</v>
      </c>
      <c r="BI20" s="6">
        <v>0</v>
      </c>
      <c r="BJ20" s="16" t="s">
        <v>2977</v>
      </c>
      <c r="BK20" s="6">
        <v>0</v>
      </c>
      <c r="BL20" s="16" t="s">
        <v>2977</v>
      </c>
      <c r="BM20" s="6">
        <v>0</v>
      </c>
      <c r="BN20" s="16" t="s">
        <v>3711</v>
      </c>
      <c r="BO20" s="1">
        <f>(A1L553C28 * 2 + A1L553C29 + A1L553C30)</f>
        <v>0</v>
      </c>
      <c r="BP20" s="16" t="s">
        <v>3712</v>
      </c>
      <c r="BQ20" s="1">
        <f>(A1L553C31 * 2 + A1L553C29 + A1L553C30)</f>
        <v>0</v>
      </c>
      <c r="BR20" s="16" t="s">
        <v>3713</v>
      </c>
      <c r="BS20" s="1">
        <f>(A1L553C28 + A1L553C29 + A1L553C30 + A1L553C31)</f>
        <v>0</v>
      </c>
      <c r="BT20" s="16" t="s">
        <v>3714</v>
      </c>
      <c r="BU20" s="18">
        <f>IF(A1L553C32 &lt;&gt; 0,A1L553C33 / A1L553C32,0)</f>
        <v>0</v>
      </c>
      <c r="BV20" s="16" t="s">
        <v>3715</v>
      </c>
      <c r="BW20" s="18">
        <f>IF(A1L553C35 = 0,A1L556C35, A1L553C35)</f>
        <v>1.3534531258074487</v>
      </c>
      <c r="BX20" s="16" t="s">
        <v>2983</v>
      </c>
      <c r="BY20" s="6">
        <v>0</v>
      </c>
      <c r="BZ20" s="16" t="s">
        <v>2983</v>
      </c>
      <c r="CA20" s="6">
        <v>0</v>
      </c>
      <c r="CB20" s="16" t="s">
        <v>2983</v>
      </c>
      <c r="CC20" s="6">
        <v>0.04</v>
      </c>
      <c r="CD20" s="16" t="s">
        <v>2983</v>
      </c>
      <c r="CE20" s="6">
        <v>0</v>
      </c>
      <c r="CF20" s="16" t="s">
        <v>3716</v>
      </c>
      <c r="CG20" s="1">
        <f>(A1L553C37 * 2 + A1L553C38 + A1L553C39)</f>
        <v>0.04</v>
      </c>
      <c r="CH20" s="16" t="s">
        <v>3717</v>
      </c>
      <c r="CI20" s="1">
        <f>(A1L553C40 * 2 + A1L553C38 + A1L553C39)</f>
        <v>0.04</v>
      </c>
      <c r="CJ20" s="16" t="s">
        <v>3718</v>
      </c>
      <c r="CK20" s="1">
        <f>(A1L553C37 + A1L553C38 + A1L553C39 + A1L553C40)</f>
        <v>0.04</v>
      </c>
      <c r="CL20" s="16" t="s">
        <v>3719</v>
      </c>
      <c r="CM20" s="18">
        <f>IF(A1L553C41 &lt;&gt; 0,A1L553C42 / A1L553C41,0)</f>
        <v>1</v>
      </c>
      <c r="CN20" s="16" t="s">
        <v>3720</v>
      </c>
      <c r="CO20" s="18">
        <f>IF(A1L553C44 = 0,A1L556C44, A1L553C44)</f>
        <v>1</v>
      </c>
      <c r="CP20" s="16" t="s">
        <v>3721</v>
      </c>
      <c r="CQ20" s="18">
        <f>IF(RUN_YEARS &gt; 1,(A1L553C1 + A1L553C10) / 2, 0)</f>
        <v>0</v>
      </c>
      <c r="CR20" s="16" t="s">
        <v>3722</v>
      </c>
      <c r="CS20" s="18">
        <f>IF(RUN_YEARS &gt; 1,(A1L553C2 + A1L553C11) / 2, 0)</f>
        <v>0</v>
      </c>
      <c r="CT20" s="16" t="s">
        <v>3723</v>
      </c>
      <c r="CU20" s="18">
        <f>IF(RUN_YEARS &gt; 1,(A1L553C3 + A1L553C12) / 2, 0)</f>
        <v>0</v>
      </c>
      <c r="CV20" s="16" t="s">
        <v>3724</v>
      </c>
      <c r="CW20" s="18">
        <f>IF(RUN_YEARS &gt; 1,(A1L553C4 + A1L553C13) / 2, 0)</f>
        <v>0</v>
      </c>
      <c r="CX20" s="16" t="s">
        <v>3725</v>
      </c>
      <c r="CY20" s="18">
        <f>IF(RUN_YEARS &gt; 1,(A1L553C5 + A1L553C14) / 2, 0)</f>
        <v>0</v>
      </c>
      <c r="CZ20" s="16" t="s">
        <v>3726</v>
      </c>
      <c r="DA20" s="18">
        <f>IF(RUN_YEARS &gt; 1,(A1L553C6 + A1L553C15) / 2, 0)</f>
        <v>0</v>
      </c>
      <c r="DB20" s="16" t="s">
        <v>3727</v>
      </c>
      <c r="DC20" s="18">
        <f>IF(RUN_YEARS &gt; 1,(A1L553C7 + A1L553C16) / 2, 0)</f>
        <v>0</v>
      </c>
      <c r="DD20" s="16" t="s">
        <v>3728</v>
      </c>
      <c r="DE20" s="18">
        <f>IF(A1L553C50 &lt;&gt; 0,A1L553C51 / A1L553C50,0)</f>
        <v>0</v>
      </c>
      <c r="DF20" s="16" t="s">
        <v>3729</v>
      </c>
      <c r="DG20" s="18">
        <f>IF(A1L553C53 = 0,A1L556C53, A1L553C53)</f>
        <v>1.5871673651764366</v>
      </c>
      <c r="DH20" s="16" t="s">
        <v>3730</v>
      </c>
      <c r="DI20" s="18">
        <f>IF(RUN_YEARS &gt; 2,(A1L553C1 + A1L553C10 + A1L553C19) / 3, 0)</f>
        <v>0</v>
      </c>
      <c r="DJ20" s="16" t="s">
        <v>3731</v>
      </c>
      <c r="DK20" s="18">
        <f>IF(RUN_YEARS &gt; 2,(A1L553C2 + A1L553C11 + A1L553C20) / 3, 0)</f>
        <v>0</v>
      </c>
      <c r="DL20" s="16" t="s">
        <v>3732</v>
      </c>
      <c r="DM20" s="18">
        <f>IF(RUN_YEARS &gt; 2,(A1L553C3 + A1L553C12 + A1L553C21) / 3, 0)</f>
        <v>0</v>
      </c>
      <c r="DN20" s="16" t="s">
        <v>3733</v>
      </c>
      <c r="DO20" s="18">
        <f>IF(RUN_YEARS &gt; 2,(A1L553C4 + A1L553C13 + A1L553C22) / 3, 0)</f>
        <v>0</v>
      </c>
      <c r="DP20" s="16" t="s">
        <v>3734</v>
      </c>
      <c r="DQ20" s="18">
        <f>IF(RUN_YEARS &gt; 2,(A1L553C5 + A1L553C14 + A1L553C23) / 3, 0)</f>
        <v>0</v>
      </c>
      <c r="DR20" s="16" t="s">
        <v>3735</v>
      </c>
      <c r="DS20" s="18">
        <f>IF(RUN_YEARS &gt; 2,(A1L553C6 + A1L553C15 + A1L553C24) / 3, 0)</f>
        <v>0</v>
      </c>
      <c r="DT20" s="16" t="s">
        <v>3736</v>
      </c>
      <c r="DU20" s="18">
        <f>IF(RUN_YEARS &gt; 2,(A1L553C7 + A1L553C16 + A1L553C25) / 3, 0)</f>
        <v>0</v>
      </c>
      <c r="DV20" s="16" t="s">
        <v>3737</v>
      </c>
      <c r="DW20" s="18">
        <f>IF(A1L553C59 &lt;&gt; 0,A1L553C60 / A1L553C59,0)</f>
        <v>0</v>
      </c>
      <c r="DX20" s="16" t="s">
        <v>3738</v>
      </c>
      <c r="DY20" s="18">
        <f>IF(A1L553C62 = 0,A1L556C62, A1L553C62)</f>
        <v>1.5432852458394202</v>
      </c>
      <c r="DZ20" s="16" t="s">
        <v>3739</v>
      </c>
      <c r="EA20" s="18">
        <f>IF(RUN_YEARS &gt; 3,(A1L553C1 + A1L553C10 + A1L553C19 + A1L553C28) / 4, 0)</f>
        <v>0</v>
      </c>
      <c r="EB20" s="16" t="s">
        <v>3740</v>
      </c>
      <c r="EC20" s="18">
        <f>IF(RUN_YEARS &gt; 3,(A1L553C2 + A1L553C11 + A1L553C20 + A1L553C29) / 4, 0)</f>
        <v>0</v>
      </c>
      <c r="ED20" s="16" t="s">
        <v>3741</v>
      </c>
      <c r="EE20" s="18">
        <f>IF(RUN_YEARS &gt; 3,(A1L553C3 + A1L553C12 + A1L553C21 + A1L553C30) / 4, 0)</f>
        <v>0</v>
      </c>
      <c r="EF20" s="16" t="s">
        <v>3742</v>
      </c>
      <c r="EG20" s="18">
        <f>IF(RUN_YEARS &gt; 3,(A1L553C4 + A1L553C13 + A1L553C22 + A1L553C31) / 4, 0)</f>
        <v>0</v>
      </c>
      <c r="EH20" s="16" t="s">
        <v>3743</v>
      </c>
      <c r="EI20" s="18">
        <f>IF(RUN_YEARS &gt; 3,(A1L553C5 + A1L553C14 + A1L553C23 + A1L553C32) / 4, 0)</f>
        <v>0</v>
      </c>
      <c r="EJ20" s="16" t="s">
        <v>3744</v>
      </c>
      <c r="EK20" s="18">
        <f>IF(RUN_YEARS &gt; 3,(A1L553C6 + A1L553C15 + A1L553C24 + A1L553C33) / 4, 0)</f>
        <v>0</v>
      </c>
      <c r="EL20" s="16" t="s">
        <v>3745</v>
      </c>
      <c r="EM20" s="18">
        <f>IF(RUN_YEARS &gt; 3,(A1L553C7 + A1L553C16 + A1L553C25 + A1L553C34) / 4, 0)</f>
        <v>0</v>
      </c>
      <c r="EN20" s="16" t="s">
        <v>3746</v>
      </c>
      <c r="EO20" s="18">
        <f>IF(A1L553C68 &lt;&gt; 0,A1L553C69 / A1L553C68,0)</f>
        <v>0</v>
      </c>
      <c r="EP20" s="16" t="s">
        <v>3747</v>
      </c>
      <c r="EQ20" s="18">
        <f>IF(A1L553C71 = 0,A1L556C71, A1L553C71)</f>
        <v>1.4929923248287862</v>
      </c>
      <c r="ER20" s="16" t="s">
        <v>3748</v>
      </c>
      <c r="ES20" s="18">
        <f>IF(RUN_YEARS &gt; 4,(A1L553C1 + A1L553C10 + A1L553C19 + A1L553C28 + A1L553C37) / 5, 0)</f>
        <v>0</v>
      </c>
      <c r="ET20" s="16" t="s">
        <v>3749</v>
      </c>
      <c r="EU20" s="18">
        <f>IF(RUN_YEARS &gt; 4,(A1L553C2 + A1L553C11 + A1L553C20 + A1L553C29 + A1L553C38) / 5, 0)</f>
        <v>0</v>
      </c>
      <c r="EV20" s="16" t="s">
        <v>3750</v>
      </c>
      <c r="EW20" s="18">
        <f>IF(RUN_YEARS &gt; 4,(A1L553C3 + A1L553C12 + A1L553C21 + A1L553C30 + A1L553C39) / 5, 0)</f>
        <v>8.0000000000000002E-3</v>
      </c>
      <c r="EX20" s="16" t="s">
        <v>3751</v>
      </c>
      <c r="EY20" s="18">
        <f>IF(RUN_YEARS &gt; 4,(A1L553C4 + A1L553C13 + A1L553C22 + A1L553C31 + A1L553C40) / 5, 0)</f>
        <v>0</v>
      </c>
      <c r="EZ20" s="16" t="s">
        <v>3752</v>
      </c>
      <c r="FA20" s="18">
        <f>IF(RUN_YEARS &gt; 4,(A1L553C5 + A1L553C14 + A1L553C23 + A1L553C32 + A1L553C41) / 5, 0)</f>
        <v>8.0000000000000002E-3</v>
      </c>
      <c r="FB20" s="16" t="s">
        <v>3753</v>
      </c>
      <c r="FC20" s="18">
        <f>IF(RUN_YEARS &gt; 4,(A1L553C6 + A1L553C15 + A1L553C24 + A1L553C33 + A1L553C42) / 5, 0)</f>
        <v>8.0000000000000002E-3</v>
      </c>
      <c r="FD20" s="16" t="s">
        <v>3754</v>
      </c>
      <c r="FE20" s="18">
        <f>IF(RUN_YEARS &gt; 4,(A1L553C7 + A1L553C16 + A1L553C25 + A1L553C34 + A1L553C43) / 5, 0)</f>
        <v>8.0000000000000002E-3</v>
      </c>
      <c r="FF20" s="16" t="s">
        <v>3755</v>
      </c>
      <c r="FG20" s="18">
        <f>IF(A1L553C77 &lt;&gt; 0,A1L553C78 / A1L553C77,0)</f>
        <v>1</v>
      </c>
      <c r="FH20" s="16" t="s">
        <v>3756</v>
      </c>
      <c r="FI20" s="18">
        <f>IF(A1L553C80 = 0,A1L556C80, A1L553C80)</f>
        <v>1</v>
      </c>
    </row>
    <row r="21" spans="1:165" x14ac:dyDescent="0.2">
      <c r="A21" s="11">
        <v>554</v>
      </c>
      <c r="B21" s="14" t="s">
        <v>945</v>
      </c>
      <c r="C21" s="11" t="s">
        <v>1869</v>
      </c>
      <c r="D21" s="16" t="s">
        <v>2959</v>
      </c>
      <c r="E21" s="6">
        <v>1.6220000000000001</v>
      </c>
      <c r="F21" s="16" t="s">
        <v>2959</v>
      </c>
      <c r="G21" s="6">
        <v>5.7839999999999998</v>
      </c>
      <c r="H21" s="16" t="s">
        <v>2959</v>
      </c>
      <c r="I21" s="6">
        <v>4.2110000000000003</v>
      </c>
      <c r="J21" s="16" t="s">
        <v>2959</v>
      </c>
      <c r="K21" s="6">
        <v>0.94399999999999995</v>
      </c>
      <c r="L21" s="16" t="s">
        <v>3757</v>
      </c>
      <c r="M21" s="1">
        <f>(A1L554C1 * 2 + A1L554C2 + A1L554C3)</f>
        <v>13.239000000000001</v>
      </c>
      <c r="N21" s="16" t="s">
        <v>3758</v>
      </c>
      <c r="O21" s="1">
        <f>(A1L554C4 * 2 + A1L554C2 + A1L554C3)</f>
        <v>11.882999999999999</v>
      </c>
      <c r="P21" s="16" t="s">
        <v>3759</v>
      </c>
      <c r="Q21" s="1">
        <f>(A1L554C1 + A1L554C2 + A1L554C3 + A1L554C4)</f>
        <v>12.561</v>
      </c>
      <c r="R21" s="16" t="s">
        <v>3760</v>
      </c>
      <c r="S21" s="18">
        <f>IF(A1L554C5 &lt;&gt; 0,A1L554C6 / A1L554C5,0)</f>
        <v>0.89757534556990692</v>
      </c>
      <c r="T21" s="16" t="s">
        <v>3761</v>
      </c>
      <c r="U21" s="18">
        <f>IF(A1L554C8 = 0,A1L556C8, A1L554C8)</f>
        <v>0.89757534556990692</v>
      </c>
      <c r="V21" s="16" t="s">
        <v>2965</v>
      </c>
      <c r="W21" s="6">
        <v>1.5509999999999999</v>
      </c>
      <c r="X21" s="16" t="s">
        <v>2965</v>
      </c>
      <c r="Y21" s="6">
        <v>5.085</v>
      </c>
      <c r="Z21" s="16" t="s">
        <v>2965</v>
      </c>
      <c r="AA21" s="6">
        <v>3.46</v>
      </c>
      <c r="AB21" s="16" t="s">
        <v>2965</v>
      </c>
      <c r="AC21" s="6">
        <v>2.669</v>
      </c>
      <c r="AD21" s="16" t="s">
        <v>3762</v>
      </c>
      <c r="AE21" s="1">
        <f>(A1L554C10 * 2 + A1L554C11 + A1L554C12)</f>
        <v>11.646999999999998</v>
      </c>
      <c r="AF21" s="16" t="s">
        <v>3763</v>
      </c>
      <c r="AG21" s="1">
        <f>(A1L554C13 * 2 + A1L554C11 + A1L554C12)</f>
        <v>13.882999999999999</v>
      </c>
      <c r="AH21" s="16" t="s">
        <v>3764</v>
      </c>
      <c r="AI21" s="1">
        <f>(A1L554C10 + A1L554C11 + A1L554C12 + A1L554C13)</f>
        <v>12.765000000000001</v>
      </c>
      <c r="AJ21" s="16" t="s">
        <v>3765</v>
      </c>
      <c r="AK21" s="18">
        <f>IF(A1L554C14 &lt;&gt; 0,A1L554C15 / A1L554C14,0)</f>
        <v>1.1919807675796343</v>
      </c>
      <c r="AL21" s="16" t="s">
        <v>3766</v>
      </c>
      <c r="AM21" s="18">
        <f>IF(A1L554C17 = 0,A1L556C17, A1L554C17)</f>
        <v>1.1919807675796343</v>
      </c>
      <c r="AN21" s="16" t="s">
        <v>2971</v>
      </c>
      <c r="AO21" s="6">
        <v>0.72899999999999998</v>
      </c>
      <c r="AP21" s="16" t="s">
        <v>2971</v>
      </c>
      <c r="AQ21" s="6">
        <v>6.2640000000000002</v>
      </c>
      <c r="AR21" s="16" t="s">
        <v>2971</v>
      </c>
      <c r="AS21" s="6">
        <v>3.738</v>
      </c>
      <c r="AT21" s="16" t="s">
        <v>2971</v>
      </c>
      <c r="AU21" s="6">
        <v>4.2160000000000002</v>
      </c>
      <c r="AV21" s="16" t="s">
        <v>3767</v>
      </c>
      <c r="AW21" s="1">
        <f>(A1L554C19 * 2 + A1L554C20 + A1L554C21)</f>
        <v>11.46</v>
      </c>
      <c r="AX21" s="16" t="s">
        <v>3768</v>
      </c>
      <c r="AY21" s="1">
        <f>(A1L554C22 * 2 + A1L554C20 + A1L554C21)</f>
        <v>18.434000000000001</v>
      </c>
      <c r="AZ21" s="16" t="s">
        <v>3769</v>
      </c>
      <c r="BA21" s="1">
        <f>(A1L554C19 + A1L554C20 + A1L554C21 + A1L554C22)</f>
        <v>14.946999999999999</v>
      </c>
      <c r="BB21" s="16" t="s">
        <v>3770</v>
      </c>
      <c r="BC21" s="18">
        <f>IF(A1L554C23 &lt;&gt; 0,A1L554C24 / A1L554C23,0)</f>
        <v>1.6085514834205934</v>
      </c>
      <c r="BD21" s="16" t="s">
        <v>3771</v>
      </c>
      <c r="BE21" s="18">
        <f>IF(A1L554C26 = 0,A1L556C26, A1L554C26)</f>
        <v>1.6085514834205934</v>
      </c>
      <c r="BF21" s="16" t="s">
        <v>2977</v>
      </c>
      <c r="BG21" s="6">
        <v>0.83499999999999996</v>
      </c>
      <c r="BH21" s="16" t="s">
        <v>2977</v>
      </c>
      <c r="BI21" s="6">
        <v>3.7930000000000001</v>
      </c>
      <c r="BJ21" s="16" t="s">
        <v>2977</v>
      </c>
      <c r="BK21" s="6">
        <v>3.5049999999999999</v>
      </c>
      <c r="BL21" s="16" t="s">
        <v>2977</v>
      </c>
      <c r="BM21" s="6">
        <v>3.1819999999999999</v>
      </c>
      <c r="BN21" s="16" t="s">
        <v>3772</v>
      </c>
      <c r="BO21" s="1">
        <f>(A1L554C28 * 2 + A1L554C29 + A1L554C30)</f>
        <v>8.968</v>
      </c>
      <c r="BP21" s="16" t="s">
        <v>3773</v>
      </c>
      <c r="BQ21" s="1">
        <f>(A1L554C31 * 2 + A1L554C29 + A1L554C30)</f>
        <v>13.661999999999999</v>
      </c>
      <c r="BR21" s="16" t="s">
        <v>3774</v>
      </c>
      <c r="BS21" s="1">
        <f>(A1L554C28 + A1L554C29 + A1L554C30 + A1L554C31)</f>
        <v>11.315</v>
      </c>
      <c r="BT21" s="16" t="s">
        <v>3775</v>
      </c>
      <c r="BU21" s="18">
        <f>IF(A1L554C32 &lt;&gt; 0,A1L554C33 / A1L554C32,0)</f>
        <v>1.5234165923282783</v>
      </c>
      <c r="BV21" s="16" t="s">
        <v>3776</v>
      </c>
      <c r="BW21" s="18">
        <f>IF(A1L554C35 = 0,A1L556C35, A1L554C35)</f>
        <v>1.5234165923282783</v>
      </c>
      <c r="BX21" s="16" t="s">
        <v>2983</v>
      </c>
      <c r="BY21" s="6">
        <v>1.24</v>
      </c>
      <c r="BZ21" s="16" t="s">
        <v>2983</v>
      </c>
      <c r="CA21" s="6">
        <v>5.819</v>
      </c>
      <c r="CB21" s="16" t="s">
        <v>2983</v>
      </c>
      <c r="CC21" s="6">
        <v>3.452</v>
      </c>
      <c r="CD21" s="16" t="s">
        <v>2983</v>
      </c>
      <c r="CE21" s="6">
        <v>3.59</v>
      </c>
      <c r="CF21" s="16" t="s">
        <v>3777</v>
      </c>
      <c r="CG21" s="1">
        <f>(A1L554C37 * 2 + A1L554C38 + A1L554C39)</f>
        <v>11.750999999999999</v>
      </c>
      <c r="CH21" s="16" t="s">
        <v>3778</v>
      </c>
      <c r="CI21" s="1">
        <f>(A1L554C40 * 2 + A1L554C38 + A1L554C39)</f>
        <v>16.451000000000001</v>
      </c>
      <c r="CJ21" s="16" t="s">
        <v>3779</v>
      </c>
      <c r="CK21" s="1">
        <f>(A1L554C37 + A1L554C38 + A1L554C39 + A1L554C40)</f>
        <v>14.100999999999999</v>
      </c>
      <c r="CL21" s="16" t="s">
        <v>3780</v>
      </c>
      <c r="CM21" s="18">
        <f>IF(A1L554C41 &lt;&gt; 0,A1L554C42 / A1L554C41,0)</f>
        <v>1.3999659603438006</v>
      </c>
      <c r="CN21" s="16" t="s">
        <v>3781</v>
      </c>
      <c r="CO21" s="18">
        <f>IF(A1L554C44 = 0,A1L556C44, A1L554C44)</f>
        <v>1.3999659603438006</v>
      </c>
      <c r="CP21" s="16" t="s">
        <v>3782</v>
      </c>
      <c r="CQ21" s="18">
        <f>IF(RUN_YEARS &gt; 1,(A1L554C1 + A1L554C10) / 2, 0)</f>
        <v>1.5865</v>
      </c>
      <c r="CR21" s="16" t="s">
        <v>3783</v>
      </c>
      <c r="CS21" s="18">
        <f>IF(RUN_YEARS &gt; 1,(A1L554C2 + A1L554C11) / 2, 0)</f>
        <v>5.4344999999999999</v>
      </c>
      <c r="CT21" s="16" t="s">
        <v>3784</v>
      </c>
      <c r="CU21" s="18">
        <f>IF(RUN_YEARS &gt; 1,(A1L554C3 + A1L554C12) / 2, 0)</f>
        <v>3.8355000000000001</v>
      </c>
      <c r="CV21" s="16" t="s">
        <v>3785</v>
      </c>
      <c r="CW21" s="18">
        <f>IF(RUN_YEARS &gt; 1,(A1L554C4 + A1L554C13) / 2, 0)</f>
        <v>1.8065</v>
      </c>
      <c r="CX21" s="16" t="s">
        <v>3786</v>
      </c>
      <c r="CY21" s="18">
        <f>IF(RUN_YEARS &gt; 1,(A1L554C5 + A1L554C14) / 2, 0)</f>
        <v>12.443</v>
      </c>
      <c r="CZ21" s="16" t="s">
        <v>3787</v>
      </c>
      <c r="DA21" s="18">
        <f>IF(RUN_YEARS &gt; 1,(A1L554C6 + A1L554C15) / 2, 0)</f>
        <v>12.882999999999999</v>
      </c>
      <c r="DB21" s="16" t="s">
        <v>3788</v>
      </c>
      <c r="DC21" s="18">
        <f>IF(RUN_YEARS &gt; 1,(A1L554C7 + A1L554C16) / 2, 0)</f>
        <v>12.663</v>
      </c>
      <c r="DD21" s="16" t="s">
        <v>3789</v>
      </c>
      <c r="DE21" s="18">
        <f>IF(A1L554C50 &lt;&gt; 0,A1L554C51 / A1L554C50,0)</f>
        <v>1.0353612472876315</v>
      </c>
      <c r="DF21" s="16" t="s">
        <v>3790</v>
      </c>
      <c r="DG21" s="18">
        <f>IF(A1L554C53 = 0,A1L556C53, A1L554C53)</f>
        <v>1.0353612472876315</v>
      </c>
      <c r="DH21" s="16" t="s">
        <v>3791</v>
      </c>
      <c r="DI21" s="18">
        <f>IF(RUN_YEARS &gt; 2,(A1L554C1 + A1L554C10 + A1L554C19) / 3, 0)</f>
        <v>1.3006666666666666</v>
      </c>
      <c r="DJ21" s="16" t="s">
        <v>3792</v>
      </c>
      <c r="DK21" s="18">
        <f>IF(RUN_YEARS &gt; 2,(A1L554C2 + A1L554C11 + A1L554C20) / 3, 0)</f>
        <v>5.7109999999999994</v>
      </c>
      <c r="DL21" s="16" t="s">
        <v>3793</v>
      </c>
      <c r="DM21" s="18">
        <f>IF(RUN_YEARS &gt; 2,(A1L554C3 + A1L554C12 + A1L554C21) / 3, 0)</f>
        <v>3.8030000000000004</v>
      </c>
      <c r="DN21" s="16" t="s">
        <v>3794</v>
      </c>
      <c r="DO21" s="18">
        <f>IF(RUN_YEARS &gt; 2,(A1L554C4 + A1L554C13 + A1L554C22) / 3, 0)</f>
        <v>2.609666666666667</v>
      </c>
      <c r="DP21" s="16" t="s">
        <v>3795</v>
      </c>
      <c r="DQ21" s="18">
        <f>IF(RUN_YEARS &gt; 2,(A1L554C5 + A1L554C14 + A1L554C23) / 3, 0)</f>
        <v>12.115333333333334</v>
      </c>
      <c r="DR21" s="16" t="s">
        <v>3796</v>
      </c>
      <c r="DS21" s="18">
        <f>IF(RUN_YEARS &gt; 2,(A1L554C6 + A1L554C15 + A1L554C24) / 3, 0)</f>
        <v>14.733333333333334</v>
      </c>
      <c r="DT21" s="16" t="s">
        <v>3797</v>
      </c>
      <c r="DU21" s="18">
        <f>IF(RUN_YEARS &gt; 2,(A1L554C7 + A1L554C16 + A1L554C25) / 3, 0)</f>
        <v>13.424333333333331</v>
      </c>
      <c r="DV21" s="16" t="s">
        <v>3798</v>
      </c>
      <c r="DW21" s="18">
        <f>IF(A1L554C59 &lt;&gt; 0,A1L554C60 / A1L554C59,0)</f>
        <v>1.2160898035547241</v>
      </c>
      <c r="DX21" s="16" t="s">
        <v>3799</v>
      </c>
      <c r="DY21" s="18">
        <f>IF(A1L554C62 = 0,A1L556C62, A1L554C62)</f>
        <v>1.2160898035547241</v>
      </c>
      <c r="DZ21" s="16" t="s">
        <v>3800</v>
      </c>
      <c r="EA21" s="18">
        <f>IF(RUN_YEARS &gt; 3,(A1L554C1 + A1L554C10 + A1L554C19 + A1L554C28) / 4, 0)</f>
        <v>1.18425</v>
      </c>
      <c r="EB21" s="16" t="s">
        <v>3801</v>
      </c>
      <c r="EC21" s="18">
        <f>IF(RUN_YEARS &gt; 3,(A1L554C2 + A1L554C11 + A1L554C20 + A1L554C29) / 4, 0)</f>
        <v>5.2314999999999996</v>
      </c>
      <c r="ED21" s="16" t="s">
        <v>3802</v>
      </c>
      <c r="EE21" s="18">
        <f>IF(RUN_YEARS &gt; 3,(A1L554C3 + A1L554C12 + A1L554C21 + A1L554C30) / 4, 0)</f>
        <v>3.7285000000000004</v>
      </c>
      <c r="EF21" s="16" t="s">
        <v>3803</v>
      </c>
      <c r="EG21" s="18">
        <f>IF(RUN_YEARS &gt; 3,(A1L554C4 + A1L554C13 + A1L554C22 + A1L554C31) / 4, 0)</f>
        <v>2.7527500000000003</v>
      </c>
      <c r="EH21" s="16" t="s">
        <v>3804</v>
      </c>
      <c r="EI21" s="18">
        <f>IF(RUN_YEARS &gt; 3,(A1L554C5 + A1L554C14 + A1L554C23 + A1L554C32) / 4, 0)</f>
        <v>11.328500000000002</v>
      </c>
      <c r="EJ21" s="16" t="s">
        <v>3805</v>
      </c>
      <c r="EK21" s="18">
        <f>IF(RUN_YEARS &gt; 3,(A1L554C6 + A1L554C15 + A1L554C24 + A1L554C33) / 4, 0)</f>
        <v>14.4655</v>
      </c>
      <c r="EL21" s="16" t="s">
        <v>3806</v>
      </c>
      <c r="EM21" s="18">
        <f>IF(RUN_YEARS &gt; 3,(A1L554C7 + A1L554C16 + A1L554C25 + A1L554C34) / 4, 0)</f>
        <v>12.896999999999998</v>
      </c>
      <c r="EN21" s="16" t="s">
        <v>3807</v>
      </c>
      <c r="EO21" s="18">
        <f>IF(A1L554C68 &lt;&gt; 0,A1L554C69 / A1L554C68,0)</f>
        <v>1.2769122125612391</v>
      </c>
      <c r="EP21" s="16" t="s">
        <v>3808</v>
      </c>
      <c r="EQ21" s="18">
        <f>IF(A1L554C71 = 0,A1L556C71, A1L554C71)</f>
        <v>1.2769122125612391</v>
      </c>
      <c r="ER21" s="16" t="s">
        <v>3809</v>
      </c>
      <c r="ES21" s="18">
        <f>IF(RUN_YEARS &gt; 4,(A1L554C1 + A1L554C10 + A1L554C19 + A1L554C28 + A1L554C37) / 5, 0)</f>
        <v>1.1954</v>
      </c>
      <c r="ET21" s="16" t="s">
        <v>3810</v>
      </c>
      <c r="EU21" s="18">
        <f>IF(RUN_YEARS &gt; 4,(A1L554C2 + A1L554C11 + A1L554C20 + A1L554C29 + A1L554C38) / 5, 0)</f>
        <v>5.3489999999999993</v>
      </c>
      <c r="EV21" s="16" t="s">
        <v>3811</v>
      </c>
      <c r="EW21" s="18">
        <f>IF(RUN_YEARS &gt; 4,(A1L554C3 + A1L554C12 + A1L554C21 + A1L554C30 + A1L554C39) / 5, 0)</f>
        <v>3.6732</v>
      </c>
      <c r="EX21" s="16" t="s">
        <v>3812</v>
      </c>
      <c r="EY21" s="18">
        <f>IF(RUN_YEARS &gt; 4,(A1L554C4 + A1L554C13 + A1L554C22 + A1L554C31 + A1L554C40) / 5, 0)</f>
        <v>2.9202000000000004</v>
      </c>
      <c r="EZ21" s="16" t="s">
        <v>3813</v>
      </c>
      <c r="FA21" s="18">
        <f>IF(RUN_YEARS &gt; 4,(A1L554C5 + A1L554C14 + A1L554C23 + A1L554C32 + A1L554C41) / 5, 0)</f>
        <v>11.413</v>
      </c>
      <c r="FB21" s="16" t="s">
        <v>3814</v>
      </c>
      <c r="FC21" s="18">
        <f>IF(RUN_YEARS &gt; 4,(A1L554C6 + A1L554C15 + A1L554C24 + A1L554C33 + A1L554C42) / 5, 0)</f>
        <v>14.8626</v>
      </c>
      <c r="FD21" s="16" t="s">
        <v>3815</v>
      </c>
      <c r="FE21" s="18">
        <f>IF(RUN_YEARS &gt; 4,(A1L554C7 + A1L554C16 + A1L554C25 + A1L554C34 + A1L554C43) / 5, 0)</f>
        <v>13.137799999999999</v>
      </c>
      <c r="FF21" s="16" t="s">
        <v>3816</v>
      </c>
      <c r="FG21" s="18">
        <f>IF(A1L554C77 &lt;&gt; 0,A1L554C78 / A1L554C77,0)</f>
        <v>1.3022518181021643</v>
      </c>
      <c r="FH21" s="16" t="s">
        <v>3817</v>
      </c>
      <c r="FI21" s="18">
        <f>IF(A1L554C80 = 0,A1L556C80, A1L554C80)</f>
        <v>1.3022518181021643</v>
      </c>
    </row>
    <row r="22" spans="1:165" x14ac:dyDescent="0.2">
      <c r="A22" s="11">
        <v>555</v>
      </c>
      <c r="B22" s="14" t="s">
        <v>945</v>
      </c>
      <c r="C22" s="11" t="s">
        <v>2738</v>
      </c>
      <c r="D22" s="16" t="s">
        <v>2959</v>
      </c>
      <c r="E22" s="6">
        <v>25.481000000000002</v>
      </c>
      <c r="F22" s="16" t="s">
        <v>2959</v>
      </c>
      <c r="G22" s="6">
        <v>37.271999999999998</v>
      </c>
      <c r="H22" s="16" t="s">
        <v>2959</v>
      </c>
      <c r="I22" s="6">
        <v>68.626999999999995</v>
      </c>
      <c r="J22" s="16" t="s">
        <v>2959</v>
      </c>
      <c r="K22" s="6">
        <v>28.792000000000002</v>
      </c>
      <c r="L22" s="16" t="s">
        <v>3818</v>
      </c>
      <c r="M22" s="1">
        <f>(A1L555C1 * 2 + A1L555C2 + A1L555C3)</f>
        <v>156.86099999999999</v>
      </c>
      <c r="N22" s="16" t="s">
        <v>3819</v>
      </c>
      <c r="O22" s="1">
        <f>(A1L555C4 * 2 + A1L555C2 + A1L555C3)</f>
        <v>163.483</v>
      </c>
      <c r="P22" s="16" t="s">
        <v>3820</v>
      </c>
      <c r="Q22" s="1">
        <f>(A1L555C1 + A1L555C2 + A1L555C3 + A1L555C4)</f>
        <v>160.172</v>
      </c>
      <c r="R22" s="16" t="s">
        <v>3821</v>
      </c>
      <c r="S22" s="18">
        <f>IF(A1L555C5 &lt;&gt; 0,A1L555C6 / A1L555C5,0)</f>
        <v>1.0422157196498811</v>
      </c>
      <c r="T22" s="16" t="s">
        <v>3822</v>
      </c>
      <c r="U22" s="18">
        <f>IF(A1L555C8 = 0,A1L556C8, A1L555C8)</f>
        <v>1.0422157196498811</v>
      </c>
      <c r="V22" s="16" t="s">
        <v>2965</v>
      </c>
      <c r="W22" s="6">
        <v>23.585999999999999</v>
      </c>
      <c r="X22" s="16" t="s">
        <v>2965</v>
      </c>
      <c r="Y22" s="6">
        <v>26.335999999999999</v>
      </c>
      <c r="Z22" s="16" t="s">
        <v>2965</v>
      </c>
      <c r="AA22" s="6">
        <v>56.447000000000003</v>
      </c>
      <c r="AB22" s="16" t="s">
        <v>2965</v>
      </c>
      <c r="AC22" s="6">
        <v>26.305</v>
      </c>
      <c r="AD22" s="16" t="s">
        <v>3823</v>
      </c>
      <c r="AE22" s="1">
        <f>(A1L555C10 * 2 + A1L555C11 + A1L555C12)</f>
        <v>129.95499999999998</v>
      </c>
      <c r="AF22" s="16" t="s">
        <v>3824</v>
      </c>
      <c r="AG22" s="1">
        <f>(A1L555C13 * 2 + A1L555C11 + A1L555C12)</f>
        <v>135.393</v>
      </c>
      <c r="AH22" s="16" t="s">
        <v>3825</v>
      </c>
      <c r="AI22" s="1">
        <f>(A1L555C10 + A1L555C11 + A1L555C12 + A1L555C13)</f>
        <v>132.67400000000001</v>
      </c>
      <c r="AJ22" s="16" t="s">
        <v>3826</v>
      </c>
      <c r="AK22" s="18">
        <f>IF(A1L555C14 &lt;&gt; 0,A1L555C15 / A1L555C14,0)</f>
        <v>1.0418452541264285</v>
      </c>
      <c r="AL22" s="16" t="s">
        <v>3827</v>
      </c>
      <c r="AM22" s="18">
        <f>IF(A1L555C17 = 0,A1L556C17, A1L555C17)</f>
        <v>1.0418452541264285</v>
      </c>
      <c r="AN22" s="16" t="s">
        <v>2971</v>
      </c>
      <c r="AO22" s="6">
        <v>22.236999999999998</v>
      </c>
      <c r="AP22" s="16" t="s">
        <v>2971</v>
      </c>
      <c r="AQ22" s="6">
        <v>28.792000000000002</v>
      </c>
      <c r="AR22" s="16" t="s">
        <v>2971</v>
      </c>
      <c r="AS22" s="6">
        <v>52.052999999999997</v>
      </c>
      <c r="AT22" s="16" t="s">
        <v>2971</v>
      </c>
      <c r="AU22" s="6">
        <v>17.884</v>
      </c>
      <c r="AV22" s="16" t="s">
        <v>3828</v>
      </c>
      <c r="AW22" s="1">
        <f>(A1L555C19 * 2 + A1L555C20 + A1L555C21)</f>
        <v>125.31899999999999</v>
      </c>
      <c r="AX22" s="16" t="s">
        <v>3829</v>
      </c>
      <c r="AY22" s="1">
        <f>(A1L555C22 * 2 + A1L555C20 + A1L555C21)</f>
        <v>116.613</v>
      </c>
      <c r="AZ22" s="16" t="s">
        <v>3830</v>
      </c>
      <c r="BA22" s="1">
        <f>(A1L555C19 + A1L555C20 + A1L555C21 + A1L555C22)</f>
        <v>120.96599999999999</v>
      </c>
      <c r="BB22" s="16" t="s">
        <v>3831</v>
      </c>
      <c r="BC22" s="18">
        <f>IF(A1L555C23 &lt;&gt; 0,A1L555C24 / A1L555C23,0)</f>
        <v>0.93052928925382428</v>
      </c>
      <c r="BD22" s="16" t="s">
        <v>3832</v>
      </c>
      <c r="BE22" s="18">
        <f>IF(A1L555C26 = 0,A1L556C26, A1L555C26)</f>
        <v>0.93052928925382428</v>
      </c>
      <c r="BF22" s="16" t="s">
        <v>2977</v>
      </c>
      <c r="BG22" s="6">
        <v>36.277000000000001</v>
      </c>
      <c r="BH22" s="16" t="s">
        <v>2977</v>
      </c>
      <c r="BI22" s="6">
        <v>62.658999999999999</v>
      </c>
      <c r="BJ22" s="16" t="s">
        <v>2977</v>
      </c>
      <c r="BK22" s="6">
        <v>91.894999999999996</v>
      </c>
      <c r="BL22" s="16" t="s">
        <v>2977</v>
      </c>
      <c r="BM22" s="6">
        <v>58.478999999999999</v>
      </c>
      <c r="BN22" s="16" t="s">
        <v>3833</v>
      </c>
      <c r="BO22" s="1">
        <f>(A1L555C28 * 2 + A1L555C29 + A1L555C30)</f>
        <v>227.108</v>
      </c>
      <c r="BP22" s="16" t="s">
        <v>3834</v>
      </c>
      <c r="BQ22" s="1">
        <f>(A1L555C31 * 2 + A1L555C29 + A1L555C30)</f>
        <v>271.512</v>
      </c>
      <c r="BR22" s="16" t="s">
        <v>3835</v>
      </c>
      <c r="BS22" s="1">
        <f>(A1L555C28 + A1L555C29 + A1L555C30 + A1L555C31)</f>
        <v>249.31</v>
      </c>
      <c r="BT22" s="16" t="s">
        <v>3836</v>
      </c>
      <c r="BU22" s="18">
        <f>IF(A1L555C32 &lt;&gt; 0,A1L555C33 / A1L555C32,0)</f>
        <v>1.1955193123976258</v>
      </c>
      <c r="BV22" s="16" t="s">
        <v>3837</v>
      </c>
      <c r="BW22" s="18">
        <f>IF(A1L555C35 = 0,A1L556C35, A1L555C35)</f>
        <v>1.1955193123976258</v>
      </c>
      <c r="BX22" s="16" t="s">
        <v>2983</v>
      </c>
      <c r="BY22" s="6">
        <v>22.637</v>
      </c>
      <c r="BZ22" s="16" t="s">
        <v>2983</v>
      </c>
      <c r="CA22" s="6">
        <v>28.518000000000001</v>
      </c>
      <c r="CB22" s="16" t="s">
        <v>2983</v>
      </c>
      <c r="CC22" s="6">
        <v>37.15</v>
      </c>
      <c r="CD22" s="16" t="s">
        <v>2983</v>
      </c>
      <c r="CE22" s="6">
        <v>17.288</v>
      </c>
      <c r="CF22" s="16" t="s">
        <v>3838</v>
      </c>
      <c r="CG22" s="1">
        <f>(A1L555C37 * 2 + A1L555C38 + A1L555C39)</f>
        <v>110.94200000000001</v>
      </c>
      <c r="CH22" s="16" t="s">
        <v>3839</v>
      </c>
      <c r="CI22" s="1">
        <f>(A1L555C40 * 2 + A1L555C38 + A1L555C39)</f>
        <v>100.244</v>
      </c>
      <c r="CJ22" s="16" t="s">
        <v>3840</v>
      </c>
      <c r="CK22" s="1">
        <f>(A1L555C37 + A1L555C38 + A1L555C39 + A1L555C40)</f>
        <v>105.593</v>
      </c>
      <c r="CL22" s="16" t="s">
        <v>3841</v>
      </c>
      <c r="CM22" s="18">
        <f>IF(A1L555C41 &lt;&gt; 0,A1L555C42 / A1L555C41,0)</f>
        <v>0.9035712354203097</v>
      </c>
      <c r="CN22" s="16" t="s">
        <v>3842</v>
      </c>
      <c r="CO22" s="18">
        <f>IF(A1L555C44 = 0,A1L556C44, A1L555C44)</f>
        <v>0.9035712354203097</v>
      </c>
      <c r="CP22" s="16" t="s">
        <v>3843</v>
      </c>
      <c r="CQ22" s="18">
        <f>IF(RUN_YEARS &gt; 1,(A1L555C1 + A1L555C10) / 2, 0)</f>
        <v>24.5335</v>
      </c>
      <c r="CR22" s="16" t="s">
        <v>3844</v>
      </c>
      <c r="CS22" s="18">
        <f>IF(RUN_YEARS &gt; 1,(A1L555C2 + A1L555C11) / 2, 0)</f>
        <v>31.803999999999998</v>
      </c>
      <c r="CT22" s="16" t="s">
        <v>3845</v>
      </c>
      <c r="CU22" s="18">
        <f>IF(RUN_YEARS &gt; 1,(A1L555C3 + A1L555C12) / 2, 0)</f>
        <v>62.536999999999999</v>
      </c>
      <c r="CV22" s="16" t="s">
        <v>3846</v>
      </c>
      <c r="CW22" s="18">
        <f>IF(RUN_YEARS &gt; 1,(A1L555C4 + A1L555C13) / 2, 0)</f>
        <v>27.548500000000001</v>
      </c>
      <c r="CX22" s="16" t="s">
        <v>3847</v>
      </c>
      <c r="CY22" s="18">
        <f>IF(RUN_YEARS &gt; 1,(A1L555C5 + A1L555C14) / 2, 0)</f>
        <v>143.40799999999999</v>
      </c>
      <c r="CZ22" s="16" t="s">
        <v>3848</v>
      </c>
      <c r="DA22" s="18">
        <f>IF(RUN_YEARS &gt; 1,(A1L555C6 + A1L555C15) / 2, 0)</f>
        <v>149.43799999999999</v>
      </c>
      <c r="DB22" s="16" t="s">
        <v>3849</v>
      </c>
      <c r="DC22" s="18">
        <f>IF(RUN_YEARS &gt; 1,(A1L555C7 + A1L555C16) / 2, 0)</f>
        <v>146.423</v>
      </c>
      <c r="DD22" s="16" t="s">
        <v>3850</v>
      </c>
      <c r="DE22" s="18">
        <f>IF(A1L555C50 &lt;&gt; 0,A1L555C51 / A1L555C50,0)</f>
        <v>1.0420478634385808</v>
      </c>
      <c r="DF22" s="16" t="s">
        <v>3851</v>
      </c>
      <c r="DG22" s="18">
        <f>IF(A1L555C53 = 0,A1L556C53, A1L555C53)</f>
        <v>1.0420478634385808</v>
      </c>
      <c r="DH22" s="16" t="s">
        <v>3852</v>
      </c>
      <c r="DI22" s="18">
        <f>IF(RUN_YEARS &gt; 2,(A1L555C1 + A1L555C10 + A1L555C19) / 3, 0)</f>
        <v>23.768000000000001</v>
      </c>
      <c r="DJ22" s="16" t="s">
        <v>3853</v>
      </c>
      <c r="DK22" s="18">
        <f>IF(RUN_YEARS &gt; 2,(A1L555C2 + A1L555C11 + A1L555C20) / 3, 0)</f>
        <v>30.8</v>
      </c>
      <c r="DL22" s="16" t="s">
        <v>3854</v>
      </c>
      <c r="DM22" s="18">
        <f>IF(RUN_YEARS &gt; 2,(A1L555C3 + A1L555C12 + A1L555C21) / 3, 0)</f>
        <v>59.042333333333339</v>
      </c>
      <c r="DN22" s="16" t="s">
        <v>3855</v>
      </c>
      <c r="DO22" s="18">
        <f>IF(RUN_YEARS &gt; 2,(A1L555C4 + A1L555C13 + A1L555C22) / 3, 0)</f>
        <v>24.326999999999998</v>
      </c>
      <c r="DP22" s="16" t="s">
        <v>3856</v>
      </c>
      <c r="DQ22" s="18">
        <f>IF(RUN_YEARS &gt; 2,(A1L555C5 + A1L555C14 + A1L555C23) / 3, 0)</f>
        <v>137.37833333333333</v>
      </c>
      <c r="DR22" s="16" t="s">
        <v>3857</v>
      </c>
      <c r="DS22" s="18">
        <f>IF(RUN_YEARS &gt; 2,(A1L555C6 + A1L555C15 + A1L555C24) / 3, 0)</f>
        <v>138.49633333333333</v>
      </c>
      <c r="DT22" s="16" t="s">
        <v>3858</v>
      </c>
      <c r="DU22" s="18">
        <f>IF(RUN_YEARS &gt; 2,(A1L555C7 + A1L555C16 + A1L555C25) / 3, 0)</f>
        <v>137.93733333333333</v>
      </c>
      <c r="DV22" s="16" t="s">
        <v>3859</v>
      </c>
      <c r="DW22" s="18">
        <f>IF(A1L555C59 &lt;&gt; 0,A1L555C60 / A1L555C59,0)</f>
        <v>1.0081381100852875</v>
      </c>
      <c r="DX22" s="16" t="s">
        <v>3860</v>
      </c>
      <c r="DY22" s="18">
        <f>IF(A1L555C62 = 0,A1L556C62, A1L555C62)</f>
        <v>1.0081381100852875</v>
      </c>
      <c r="DZ22" s="16" t="s">
        <v>3861</v>
      </c>
      <c r="EA22" s="18">
        <f>IF(RUN_YEARS &gt; 3,(A1L555C1 + A1L555C10 + A1L555C19 + A1L555C28) / 4, 0)</f>
        <v>26.895250000000001</v>
      </c>
      <c r="EB22" s="16" t="s">
        <v>3862</v>
      </c>
      <c r="EC22" s="18">
        <f>IF(RUN_YEARS &gt; 3,(A1L555C2 + A1L555C11 + A1L555C20 + A1L555C29) / 4, 0)</f>
        <v>38.764749999999999</v>
      </c>
      <c r="ED22" s="16" t="s">
        <v>3863</v>
      </c>
      <c r="EE22" s="18">
        <f>IF(RUN_YEARS &gt; 3,(A1L555C3 + A1L555C12 + A1L555C21 + A1L555C30) / 4, 0)</f>
        <v>67.255499999999998</v>
      </c>
      <c r="EF22" s="16" t="s">
        <v>3864</v>
      </c>
      <c r="EG22" s="18">
        <f>IF(RUN_YEARS &gt; 3,(A1L555C4 + A1L555C13 + A1L555C22 + A1L555C31) / 4, 0)</f>
        <v>32.864999999999995</v>
      </c>
      <c r="EH22" s="16" t="s">
        <v>3865</v>
      </c>
      <c r="EI22" s="18">
        <f>IF(RUN_YEARS &gt; 3,(A1L555C5 + A1L555C14 + A1L555C23 + A1L555C32) / 4, 0)</f>
        <v>159.81074999999998</v>
      </c>
      <c r="EJ22" s="16" t="s">
        <v>3866</v>
      </c>
      <c r="EK22" s="18">
        <f>IF(RUN_YEARS &gt; 3,(A1L555C6 + A1L555C15 + A1L555C24 + A1L555C33) / 4, 0)</f>
        <v>171.75024999999999</v>
      </c>
      <c r="EL22" s="16" t="s">
        <v>3867</v>
      </c>
      <c r="EM22" s="18">
        <f>IF(RUN_YEARS &gt; 3,(A1L555C7 + A1L555C16 + A1L555C25 + A1L555C34) / 4, 0)</f>
        <v>165.78050000000002</v>
      </c>
      <c r="EN22" s="16" t="s">
        <v>3868</v>
      </c>
      <c r="EO22" s="18">
        <f>IF(A1L555C68 &lt;&gt; 0,A1L555C69 / A1L555C68,0)</f>
        <v>1.0747102432095463</v>
      </c>
      <c r="EP22" s="16" t="s">
        <v>3869</v>
      </c>
      <c r="EQ22" s="18">
        <f>IF(A1L555C71 = 0,A1L556C71, A1L555C71)</f>
        <v>1.0747102432095463</v>
      </c>
      <c r="ER22" s="16" t="s">
        <v>3870</v>
      </c>
      <c r="ES22" s="18">
        <f>IF(RUN_YEARS &gt; 4,(A1L555C1 + A1L555C10 + A1L555C19 + A1L555C28 + A1L555C37) / 5, 0)</f>
        <v>26.043600000000005</v>
      </c>
      <c r="ET22" s="16" t="s">
        <v>3871</v>
      </c>
      <c r="EU22" s="18">
        <f>IF(RUN_YEARS &gt; 4,(A1L555C2 + A1L555C11 + A1L555C20 + A1L555C29 + A1L555C38) / 5, 0)</f>
        <v>36.715400000000002</v>
      </c>
      <c r="EV22" s="16" t="s">
        <v>3872</v>
      </c>
      <c r="EW22" s="18">
        <f>IF(RUN_YEARS &gt; 4,(A1L555C3 + A1L555C12 + A1L555C21 + A1L555C30 + A1L555C39) / 5, 0)</f>
        <v>61.234399999999994</v>
      </c>
      <c r="EX22" s="16" t="s">
        <v>3873</v>
      </c>
      <c r="EY22" s="18">
        <f>IF(RUN_YEARS &gt; 4,(A1L555C4 + A1L555C13 + A1L555C22 + A1L555C31 + A1L555C40) / 5, 0)</f>
        <v>29.749599999999997</v>
      </c>
      <c r="EZ22" s="16" t="s">
        <v>3874</v>
      </c>
      <c r="FA22" s="18">
        <f>IF(RUN_YEARS &gt; 4,(A1L555C5 + A1L555C14 + A1L555C23 + A1L555C32 + A1L555C41) / 5, 0)</f>
        <v>150.03699999999998</v>
      </c>
      <c r="FB22" s="16" t="s">
        <v>3875</v>
      </c>
      <c r="FC22" s="18">
        <f>IF(RUN_YEARS &gt; 4,(A1L555C6 + A1L555C15 + A1L555C24 + A1L555C33 + A1L555C42) / 5, 0)</f>
        <v>157.44900000000001</v>
      </c>
      <c r="FD22" s="16" t="s">
        <v>3876</v>
      </c>
      <c r="FE22" s="18">
        <f>IF(RUN_YEARS &gt; 4,(A1L555C7 + A1L555C16 + A1L555C25 + A1L555C34 + A1L555C43) / 5, 0)</f>
        <v>153.74299999999999</v>
      </c>
      <c r="FF22" s="16" t="s">
        <v>3877</v>
      </c>
      <c r="FG22" s="18">
        <f>IF(A1L555C77 &lt;&gt; 0,A1L555C78 / A1L555C77,0)</f>
        <v>1.0494011477168967</v>
      </c>
      <c r="FH22" s="16" t="s">
        <v>3878</v>
      </c>
      <c r="FI22" s="18">
        <f>IF(A1L555C80 = 0,A1L556C80, A1L555C80)</f>
        <v>1.0494011477168967</v>
      </c>
    </row>
    <row r="23" spans="1:165" x14ac:dyDescent="0.2">
      <c r="A23" s="11">
        <v>556</v>
      </c>
      <c r="B23" s="14" t="s">
        <v>945</v>
      </c>
      <c r="C23" s="11" t="s">
        <v>2739</v>
      </c>
      <c r="D23" s="16" t="s">
        <v>2959</v>
      </c>
      <c r="E23" s="6">
        <v>156.73599999999999</v>
      </c>
      <c r="F23" s="16" t="s">
        <v>2959</v>
      </c>
      <c r="G23" s="6">
        <v>306.23500000000001</v>
      </c>
      <c r="H23" s="16" t="s">
        <v>2959</v>
      </c>
      <c r="I23" s="6">
        <v>338.71499999999997</v>
      </c>
      <c r="J23" s="16" t="s">
        <v>2959</v>
      </c>
      <c r="K23" s="6">
        <v>451.61</v>
      </c>
      <c r="L23" s="16" t="s">
        <v>3879</v>
      </c>
      <c r="M23" s="1">
        <f>(A1L556C1 * 2 + A1L556C2 + A1L556C3)</f>
        <v>958.42200000000003</v>
      </c>
      <c r="N23" s="16" t="s">
        <v>3880</v>
      </c>
      <c r="O23" s="1">
        <f>(A1L556C4 * 2 + A1L556C2 + A1L556C3)</f>
        <v>1548.1699999999998</v>
      </c>
      <c r="P23" s="16" t="s">
        <v>3881</v>
      </c>
      <c r="Q23" s="1">
        <f>(A1L556C1 + A1L556C2 + A1L556C3 + A1L556C4)</f>
        <v>1253.2959999999998</v>
      </c>
      <c r="R23" s="16" t="s">
        <v>3882</v>
      </c>
      <c r="S23" s="18">
        <f>IF(A1L556C5 &lt;&gt; 0,A1L556C6 / A1L556C5,0)</f>
        <v>1.6153322857780807</v>
      </c>
      <c r="T23" s="16" t="s">
        <v>3883</v>
      </c>
      <c r="U23" s="18">
        <f>IF(A1L556C8 = 0,A1L556C8, A1L556C8)</f>
        <v>1.6153322857780807</v>
      </c>
      <c r="V23" s="16" t="s">
        <v>2965</v>
      </c>
      <c r="W23" s="6">
        <v>146.565</v>
      </c>
      <c r="X23" s="16" t="s">
        <v>2965</v>
      </c>
      <c r="Y23" s="6">
        <v>278.85899999999998</v>
      </c>
      <c r="Z23" s="16" t="s">
        <v>2965</v>
      </c>
      <c r="AA23" s="6">
        <v>378.17599999999999</v>
      </c>
      <c r="AB23" s="16" t="s">
        <v>2965</v>
      </c>
      <c r="AC23" s="6">
        <v>412.02100000000002</v>
      </c>
      <c r="AD23" s="16" t="s">
        <v>3884</v>
      </c>
      <c r="AE23" s="1">
        <f>(A1L556C10 * 2 + A1L556C11 + A1L556C12)</f>
        <v>950.16499999999996</v>
      </c>
      <c r="AF23" s="16" t="s">
        <v>3885</v>
      </c>
      <c r="AG23" s="1">
        <f>(A1L556C13 * 2 + A1L556C11 + A1L556C12)</f>
        <v>1481.077</v>
      </c>
      <c r="AH23" s="16" t="s">
        <v>3886</v>
      </c>
      <c r="AI23" s="1">
        <f>(A1L556C10 + A1L556C11 + A1L556C12 + A1L556C13)</f>
        <v>1215.6209999999999</v>
      </c>
      <c r="AJ23" s="16" t="s">
        <v>3887</v>
      </c>
      <c r="AK23" s="18">
        <f>IF(A1L556C14 &lt;&gt; 0,A1L556C15 / A1L556C14,0)</f>
        <v>1.558757689453937</v>
      </c>
      <c r="AL23" s="16" t="s">
        <v>3888</v>
      </c>
      <c r="AM23" s="18">
        <f>IF(A1L556C17 = 0,A1L556C17, A1L556C17)</f>
        <v>1.558757689453937</v>
      </c>
      <c r="AN23" s="16" t="s">
        <v>2971</v>
      </c>
      <c r="AO23" s="6">
        <v>142.55199999999999</v>
      </c>
      <c r="AP23" s="16" t="s">
        <v>2971</v>
      </c>
      <c r="AQ23" s="6">
        <v>281.21199999999999</v>
      </c>
      <c r="AR23" s="16" t="s">
        <v>2971</v>
      </c>
      <c r="AS23" s="6">
        <v>370.67399999999998</v>
      </c>
      <c r="AT23" s="16" t="s">
        <v>2971</v>
      </c>
      <c r="AU23" s="6">
        <v>355.202</v>
      </c>
      <c r="AV23" s="16" t="s">
        <v>3889</v>
      </c>
      <c r="AW23" s="1">
        <f>(A1L556C19 * 2 + A1L556C20 + A1L556C21)</f>
        <v>936.99</v>
      </c>
      <c r="AX23" s="16" t="s">
        <v>3890</v>
      </c>
      <c r="AY23" s="1">
        <f>(A1L556C22 * 2 + A1L556C20 + A1L556C21)</f>
        <v>1362.29</v>
      </c>
      <c r="AZ23" s="16" t="s">
        <v>3891</v>
      </c>
      <c r="BA23" s="1">
        <f>(A1L556C19 + A1L556C20 + A1L556C21 + A1L556C22)</f>
        <v>1149.6399999999999</v>
      </c>
      <c r="BB23" s="16" t="s">
        <v>3892</v>
      </c>
      <c r="BC23" s="18">
        <f>IF(A1L556C23 &lt;&gt; 0,A1L556C24 / A1L556C23,0)</f>
        <v>1.4539002550720925</v>
      </c>
      <c r="BD23" s="16" t="s">
        <v>3893</v>
      </c>
      <c r="BE23" s="18">
        <f>IF(A1L556C26 = 0,A1L556C26, A1L556C26)</f>
        <v>1.4539002550720925</v>
      </c>
      <c r="BF23" s="16" t="s">
        <v>2977</v>
      </c>
      <c r="BG23" s="6">
        <v>159.82900000000001</v>
      </c>
      <c r="BH23" s="16" t="s">
        <v>2977</v>
      </c>
      <c r="BI23" s="6">
        <v>293.27300000000002</v>
      </c>
      <c r="BJ23" s="16" t="s">
        <v>2977</v>
      </c>
      <c r="BK23" s="6">
        <v>412.67599999999999</v>
      </c>
      <c r="BL23" s="16" t="s">
        <v>2977</v>
      </c>
      <c r="BM23" s="6">
        <v>341.08100000000002</v>
      </c>
      <c r="BN23" s="16" t="s">
        <v>3894</v>
      </c>
      <c r="BO23" s="1">
        <f>(A1L556C28 * 2 + A1L556C29 + A1L556C30)</f>
        <v>1025.607</v>
      </c>
      <c r="BP23" s="16" t="s">
        <v>3895</v>
      </c>
      <c r="BQ23" s="1">
        <f>(A1L556C31 * 2 + A1L556C29 + A1L556C30)</f>
        <v>1388.1110000000001</v>
      </c>
      <c r="BR23" s="16" t="s">
        <v>3896</v>
      </c>
      <c r="BS23" s="1">
        <f>(A1L556C28 + A1L556C29 + A1L556C30 + A1L556C31)</f>
        <v>1206.8589999999999</v>
      </c>
      <c r="BT23" s="16" t="s">
        <v>3897</v>
      </c>
      <c r="BU23" s="18">
        <f>IF(A1L556C32 &lt;&gt; 0,A1L556C33 / A1L556C32,0)</f>
        <v>1.3534531258074487</v>
      </c>
      <c r="BV23" s="16" t="s">
        <v>3898</v>
      </c>
      <c r="BW23" s="18">
        <f>IF(A1L556C35 = 0,A1L556C35, A1L556C35)</f>
        <v>1.3534531258074487</v>
      </c>
      <c r="BX23" s="16" t="s">
        <v>2983</v>
      </c>
      <c r="BY23" s="6">
        <v>152.625</v>
      </c>
      <c r="BZ23" s="16" t="s">
        <v>2983</v>
      </c>
      <c r="CA23" s="6">
        <v>290.20499999999998</v>
      </c>
      <c r="CB23" s="16" t="s">
        <v>2983</v>
      </c>
      <c r="CC23" s="6">
        <v>419.24200000000002</v>
      </c>
      <c r="CD23" s="16" t="s">
        <v>2983</v>
      </c>
      <c r="CE23" s="6">
        <v>357.327</v>
      </c>
      <c r="CF23" s="16" t="s">
        <v>3899</v>
      </c>
      <c r="CG23" s="1">
        <f>(A1L556C37 * 2 + A1L556C38 + A1L556C39)</f>
        <v>1014.6969999999999</v>
      </c>
      <c r="CH23" s="16" t="s">
        <v>3900</v>
      </c>
      <c r="CI23" s="1">
        <f>(A1L556C40 * 2 + A1L556C38 + A1L556C39)</f>
        <v>1424.1009999999999</v>
      </c>
      <c r="CJ23" s="16" t="s">
        <v>3901</v>
      </c>
      <c r="CK23" s="1">
        <f>(A1L556C37 + A1L556C38 + A1L556C39 + A1L556C40)</f>
        <v>1219.3989999999999</v>
      </c>
      <c r="CL23" s="16" t="s">
        <v>3902</v>
      </c>
      <c r="CM23" s="18">
        <f>IF(A1L556C41 &lt;&gt; 0,A1L556C42 / A1L556C41,0)</f>
        <v>1.403474140556245</v>
      </c>
      <c r="CN23" s="16" t="s">
        <v>3903</v>
      </c>
      <c r="CO23" s="18">
        <f>IF(A1L556C44 = 0,A1L556C44, A1L556C44)</f>
        <v>1.403474140556245</v>
      </c>
      <c r="CP23" s="16" t="s">
        <v>3904</v>
      </c>
      <c r="CQ23" s="18">
        <f>IF(RUN_YEARS &gt; 1,(A1L556C1 + A1L556C10) / 2, 0)</f>
        <v>151.65049999999999</v>
      </c>
      <c r="CR23" s="16" t="s">
        <v>3905</v>
      </c>
      <c r="CS23" s="18">
        <f>IF(RUN_YEARS &gt; 1,(A1L556C2 + A1L556C11) / 2, 0)</f>
        <v>292.54700000000003</v>
      </c>
      <c r="CT23" s="16" t="s">
        <v>3906</v>
      </c>
      <c r="CU23" s="18">
        <f>IF(RUN_YEARS &gt; 1,(A1L556C3 + A1L556C12) / 2, 0)</f>
        <v>358.44549999999998</v>
      </c>
      <c r="CV23" s="16" t="s">
        <v>3907</v>
      </c>
      <c r="CW23" s="18">
        <f>IF(RUN_YEARS &gt; 1,(A1L556C4 + A1L556C13) / 2, 0)</f>
        <v>431.81550000000004</v>
      </c>
      <c r="CX23" s="16" t="s">
        <v>3908</v>
      </c>
      <c r="CY23" s="18">
        <f>IF(RUN_YEARS &gt; 1,(A1L556C5 + A1L556C14) / 2, 0)</f>
        <v>954.29349999999999</v>
      </c>
      <c r="CZ23" s="16" t="s">
        <v>3909</v>
      </c>
      <c r="DA23" s="18">
        <f>IF(RUN_YEARS &gt; 1,(A1L556C6 + A1L556C15) / 2, 0)</f>
        <v>1514.6234999999999</v>
      </c>
      <c r="DB23" s="16" t="s">
        <v>3910</v>
      </c>
      <c r="DC23" s="18">
        <f>IF(RUN_YEARS &gt; 1,(A1L556C7 + A1L556C16) / 2, 0)</f>
        <v>1234.4584999999997</v>
      </c>
      <c r="DD23" s="16" t="s">
        <v>3911</v>
      </c>
      <c r="DE23" s="18">
        <f>IF(A1L556C50 &lt;&gt; 0,A1L556C51 / A1L556C50,0)</f>
        <v>1.5871673651764366</v>
      </c>
      <c r="DF23" s="16" t="s">
        <v>3912</v>
      </c>
      <c r="DG23" s="18">
        <f>IF(A1L556C53 = 0,A1L556C53, A1L556C53)</f>
        <v>1.5871673651764366</v>
      </c>
      <c r="DH23" s="16" t="s">
        <v>3913</v>
      </c>
      <c r="DI23" s="18">
        <f>IF(RUN_YEARS &gt; 2,(A1L556C1 + A1L556C10 + A1L556C19) / 3, 0)</f>
        <v>148.61766666666665</v>
      </c>
      <c r="DJ23" s="16" t="s">
        <v>3914</v>
      </c>
      <c r="DK23" s="18">
        <f>IF(RUN_YEARS &gt; 2,(A1L556C2 + A1L556C11 + A1L556C20) / 3, 0)</f>
        <v>288.76866666666666</v>
      </c>
      <c r="DL23" s="16" t="s">
        <v>3915</v>
      </c>
      <c r="DM23" s="18">
        <f>IF(RUN_YEARS &gt; 2,(A1L556C3 + A1L556C12 + A1L556C21) / 3, 0)</f>
        <v>362.5216666666667</v>
      </c>
      <c r="DN23" s="16" t="s">
        <v>3916</v>
      </c>
      <c r="DO23" s="18">
        <f>IF(RUN_YEARS &gt; 2,(A1L556C4 + A1L556C13 + A1L556C22) / 3, 0)</f>
        <v>406.27766666666668</v>
      </c>
      <c r="DP23" s="16" t="s">
        <v>3917</v>
      </c>
      <c r="DQ23" s="18">
        <f>IF(RUN_YEARS &gt; 2,(A1L556C5 + A1L556C14 + A1L556C23) / 3, 0)</f>
        <v>948.52566666666678</v>
      </c>
      <c r="DR23" s="16" t="s">
        <v>3918</v>
      </c>
      <c r="DS23" s="18">
        <f>IF(RUN_YEARS &gt; 2,(A1L556C6 + A1L556C15 + A1L556C24) / 3, 0)</f>
        <v>1463.8456666666668</v>
      </c>
      <c r="DT23" s="16" t="s">
        <v>3919</v>
      </c>
      <c r="DU23" s="18">
        <f>IF(RUN_YEARS &gt; 2,(A1L556C7 + A1L556C16 + A1L556C25) / 3, 0)</f>
        <v>1206.1856666666665</v>
      </c>
      <c r="DV23" s="16" t="s">
        <v>3920</v>
      </c>
      <c r="DW23" s="18">
        <f>IF(A1L556C59 &lt;&gt; 0,A1L556C60 / A1L556C59,0)</f>
        <v>1.5432852458394202</v>
      </c>
      <c r="DX23" s="16" t="s">
        <v>3921</v>
      </c>
      <c r="DY23" s="18">
        <f>IF(A1L556C62 = 0,A1L556C62, A1L556C62)</f>
        <v>1.5432852458394202</v>
      </c>
      <c r="DZ23" s="16" t="s">
        <v>3922</v>
      </c>
      <c r="EA23" s="18">
        <f>IF(RUN_YEARS &gt; 3,(A1L556C1 + A1L556C10 + A1L556C19 + A1L556C28) / 4, 0)</f>
        <v>151.4205</v>
      </c>
      <c r="EB23" s="16" t="s">
        <v>3923</v>
      </c>
      <c r="EC23" s="18">
        <f>IF(RUN_YEARS &gt; 3,(A1L556C2 + A1L556C11 + A1L556C20 + A1L556C29) / 4, 0)</f>
        <v>289.89475000000004</v>
      </c>
      <c r="ED23" s="16" t="s">
        <v>3924</v>
      </c>
      <c r="EE23" s="18">
        <f>IF(RUN_YEARS &gt; 3,(A1L556C3 + A1L556C12 + A1L556C21 + A1L556C30) / 4, 0)</f>
        <v>375.06025</v>
      </c>
      <c r="EF23" s="16" t="s">
        <v>3925</v>
      </c>
      <c r="EG23" s="18">
        <f>IF(RUN_YEARS &gt; 3,(A1L556C4 + A1L556C13 + A1L556C22 + A1L556C31) / 4, 0)</f>
        <v>389.97850000000005</v>
      </c>
      <c r="EH23" s="16" t="s">
        <v>3926</v>
      </c>
      <c r="EI23" s="18">
        <f>IF(RUN_YEARS &gt; 3,(A1L556C5 + A1L556C14 + A1L556C23 + A1L556C32) / 4, 0)</f>
        <v>967.79600000000005</v>
      </c>
      <c r="EJ23" s="16" t="s">
        <v>3927</v>
      </c>
      <c r="EK23" s="18">
        <f>IF(RUN_YEARS &gt; 3,(A1L556C6 + A1L556C15 + A1L556C24 + A1L556C33) / 4, 0)</f>
        <v>1444.912</v>
      </c>
      <c r="EL23" s="16" t="s">
        <v>3928</v>
      </c>
      <c r="EM23" s="18">
        <f>IF(RUN_YEARS &gt; 3,(A1L556C7 + A1L556C16 + A1L556C25 + A1L556C34) / 4, 0)</f>
        <v>1206.3539999999998</v>
      </c>
      <c r="EN23" s="16" t="s">
        <v>3929</v>
      </c>
      <c r="EO23" s="18">
        <f>IF(A1L556C68 &lt;&gt; 0,A1L556C69 / A1L556C68,0)</f>
        <v>1.4929923248287862</v>
      </c>
      <c r="EP23" s="16" t="s">
        <v>3930</v>
      </c>
      <c r="EQ23" s="18">
        <f>IF(A1L556C71 = 0,A1L556C71, A1L556C71)</f>
        <v>1.4929923248287862</v>
      </c>
      <c r="ER23" s="16" t="s">
        <v>3931</v>
      </c>
      <c r="ES23" s="18">
        <f>IF(RUN_YEARS &gt; 4,(A1L556C1 + A1L556C10 + A1L556C19 + A1L556C28 + A1L556C37) / 5, 0)</f>
        <v>151.66140000000001</v>
      </c>
      <c r="ET23" s="16" t="s">
        <v>3932</v>
      </c>
      <c r="EU23" s="18">
        <f>IF(RUN_YEARS &gt; 4,(A1L556C2 + A1L556C11 + A1L556C20 + A1L556C29 + A1L556C38) / 5, 0)</f>
        <v>289.95680000000004</v>
      </c>
      <c r="EV23" s="16" t="s">
        <v>3933</v>
      </c>
      <c r="EW23" s="18">
        <f>IF(RUN_YEARS &gt; 4,(A1L556C3 + A1L556C12 + A1L556C21 + A1L556C30 + A1L556C39) / 5, 0)</f>
        <v>383.89659999999998</v>
      </c>
      <c r="EX23" s="16" t="s">
        <v>3934</v>
      </c>
      <c r="EY23" s="18">
        <f>IF(RUN_YEARS &gt; 4,(A1L556C4 + A1L556C13 + A1L556C22 + A1L556C31 + A1L556C40) / 5, 0)</f>
        <v>383.44820000000004</v>
      </c>
      <c r="EZ23" s="16" t="s">
        <v>3935</v>
      </c>
      <c r="FA23" s="18">
        <f>IF(RUN_YEARS &gt; 4,(A1L556C5 + A1L556C14 + A1L556C23 + A1L556C32 + A1L556C41) / 5, 0)</f>
        <v>977.17620000000011</v>
      </c>
      <c r="FB23" s="16" t="s">
        <v>3936</v>
      </c>
      <c r="FC23" s="18">
        <f>IF(RUN_YEARS &gt; 4,(A1L556C6 + A1L556C15 + A1L556C24 + A1L556C33 + A1L556C42) / 5, 0)</f>
        <v>1440.7498000000001</v>
      </c>
      <c r="FD23" s="16" t="s">
        <v>3937</v>
      </c>
      <c r="FE23" s="18">
        <f>IF(RUN_YEARS &gt; 4,(A1L556C7 + A1L556C16 + A1L556C25 + A1L556C34 + A1L556C43) / 5, 0)</f>
        <v>1208.9629999999997</v>
      </c>
      <c r="FF23" s="16" t="s">
        <v>3938</v>
      </c>
      <c r="FG23" s="18">
        <f>IF(A1L556C77 &lt;&gt; 0,A1L556C78 / A1L556C77,0)</f>
        <v>1.4744012389986574</v>
      </c>
      <c r="FH23" s="16" t="s">
        <v>3939</v>
      </c>
      <c r="FI23" s="18">
        <f>IF(A1L556C80 = 0,A1L556C80, A1L556C80)</f>
        <v>1.4744012389986574</v>
      </c>
    </row>
    <row r="26" spans="1:165" x14ac:dyDescent="0.2">
      <c r="B26" s="11">
        <v>1</v>
      </c>
      <c r="C26" s="14" t="s">
        <v>2954</v>
      </c>
    </row>
    <row r="27" spans="1:165" x14ac:dyDescent="0.2">
      <c r="B27" s="11">
        <v>2</v>
      </c>
      <c r="C27" s="14" t="s">
        <v>2955</v>
      </c>
    </row>
    <row r="28" spans="1:165" x14ac:dyDescent="0.2">
      <c r="B28" s="11">
        <v>3</v>
      </c>
      <c r="C28" s="14" t="s">
        <v>2956</v>
      </c>
    </row>
    <row r="29" spans="1:165" x14ac:dyDescent="0.2">
      <c r="B29" s="11">
        <v>4</v>
      </c>
      <c r="C29" s="14" t="s">
        <v>2957</v>
      </c>
    </row>
    <row r="30" spans="1:165" x14ac:dyDescent="0.2">
      <c r="B30" s="11">
        <v>5</v>
      </c>
      <c r="C30" s="14" t="s">
        <v>2958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3B293F-CB41-42F9-AD21-5B25F6F140DA}">
  <dimension ref="A1:M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3940</v>
      </c>
    </row>
    <row r="3" spans="1:13" x14ac:dyDescent="0.2">
      <c r="B3" s="13" t="s">
        <v>22</v>
      </c>
    </row>
    <row r="4" spans="1:13" x14ac:dyDescent="0.2">
      <c r="B4" s="13" t="s">
        <v>2719</v>
      </c>
    </row>
    <row r="5" spans="1:13" x14ac:dyDescent="0.2">
      <c r="B5" s="11" t="s">
        <v>3941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3942</v>
      </c>
      <c r="F7" s="8" t="s">
        <v>30</v>
      </c>
      <c r="G7" s="8" t="s">
        <v>3943</v>
      </c>
      <c r="H7" s="8" t="s">
        <v>33</v>
      </c>
      <c r="I7" s="8" t="s">
        <v>3944</v>
      </c>
      <c r="J7" s="8" t="s">
        <v>36</v>
      </c>
      <c r="K7" s="8" t="s">
        <v>3945</v>
      </c>
      <c r="L7" s="8" t="s">
        <v>39</v>
      </c>
      <c r="M7" s="8" t="s">
        <v>3946</v>
      </c>
    </row>
    <row r="8" spans="1:13" ht="13.5" thickTop="1" x14ac:dyDescent="0.2">
      <c r="A8" s="11">
        <v>561</v>
      </c>
      <c r="B8" s="14" t="s">
        <v>945</v>
      </c>
      <c r="C8" s="11" t="s">
        <v>2731</v>
      </c>
      <c r="D8" s="16" t="s">
        <v>2743</v>
      </c>
      <c r="E8" s="1">
        <v>200</v>
      </c>
      <c r="F8" s="16" t="s">
        <v>2743</v>
      </c>
      <c r="G8" s="1">
        <v>0.5</v>
      </c>
      <c r="H8" s="16" t="s">
        <v>2743</v>
      </c>
      <c r="I8" s="1">
        <v>0.5</v>
      </c>
      <c r="J8" s="16" t="s">
        <v>2743</v>
      </c>
      <c r="K8" s="1">
        <v>0.4</v>
      </c>
      <c r="L8" s="16" t="s">
        <v>2743</v>
      </c>
      <c r="M8" s="1">
        <v>0.6</v>
      </c>
    </row>
    <row r="9" spans="1:13" x14ac:dyDescent="0.2">
      <c r="A9" s="11">
        <v>562</v>
      </c>
      <c r="B9" s="14" t="s">
        <v>945</v>
      </c>
      <c r="C9" s="11" t="s">
        <v>2732</v>
      </c>
      <c r="D9" s="16" t="s">
        <v>2743</v>
      </c>
      <c r="E9" s="1">
        <v>200</v>
      </c>
      <c r="F9" s="16" t="s">
        <v>2743</v>
      </c>
      <c r="G9" s="1">
        <v>0.5</v>
      </c>
      <c r="H9" s="16" t="s">
        <v>2743</v>
      </c>
      <c r="I9" s="1">
        <v>0.5</v>
      </c>
      <c r="J9" s="16" t="s">
        <v>2743</v>
      </c>
      <c r="K9" s="1">
        <v>0.4</v>
      </c>
      <c r="L9" s="16" t="s">
        <v>2743</v>
      </c>
      <c r="M9" s="1">
        <v>0.6</v>
      </c>
    </row>
    <row r="10" spans="1:13" x14ac:dyDescent="0.2">
      <c r="A10" s="11">
        <v>563</v>
      </c>
      <c r="B10" s="14" t="s">
        <v>945</v>
      </c>
      <c r="C10" s="11" t="s">
        <v>603</v>
      </c>
      <c r="D10" s="16" t="s">
        <v>2743</v>
      </c>
      <c r="E10" s="1">
        <v>200</v>
      </c>
      <c r="F10" s="16" t="s">
        <v>2743</v>
      </c>
      <c r="G10" s="1">
        <v>0.5</v>
      </c>
      <c r="H10" s="16" t="s">
        <v>2743</v>
      </c>
      <c r="I10" s="1">
        <v>0.5</v>
      </c>
      <c r="J10" s="16" t="s">
        <v>2743</v>
      </c>
      <c r="K10" s="1">
        <v>0.4</v>
      </c>
      <c r="L10" s="16" t="s">
        <v>2743</v>
      </c>
      <c r="M10" s="1">
        <v>0.6</v>
      </c>
    </row>
    <row r="11" spans="1:13" x14ac:dyDescent="0.2">
      <c r="A11" s="11">
        <v>564</v>
      </c>
      <c r="B11" s="14" t="s">
        <v>945</v>
      </c>
      <c r="C11" s="11" t="s">
        <v>2733</v>
      </c>
      <c r="D11" s="16" t="s">
        <v>2743</v>
      </c>
      <c r="E11" s="1">
        <v>200</v>
      </c>
      <c r="F11" s="16" t="s">
        <v>2743</v>
      </c>
      <c r="G11" s="1">
        <v>0.5</v>
      </c>
      <c r="H11" s="16" t="s">
        <v>2743</v>
      </c>
      <c r="I11" s="1">
        <v>0.5</v>
      </c>
      <c r="J11" s="16" t="s">
        <v>2743</v>
      </c>
      <c r="K11" s="1">
        <v>0.4</v>
      </c>
      <c r="L11" s="16" t="s">
        <v>2743</v>
      </c>
      <c r="M11" s="1">
        <v>0.6</v>
      </c>
    </row>
    <row r="12" spans="1:13" x14ac:dyDescent="0.2">
      <c r="A12" s="11">
        <v>565</v>
      </c>
      <c r="B12" s="14" t="s">
        <v>945</v>
      </c>
      <c r="C12" s="11" t="s">
        <v>2760</v>
      </c>
      <c r="D12" s="16" t="s">
        <v>2743</v>
      </c>
      <c r="E12" s="1">
        <v>200</v>
      </c>
      <c r="F12" s="16" t="s">
        <v>2743</v>
      </c>
      <c r="G12" s="1">
        <v>0.5</v>
      </c>
      <c r="H12" s="16" t="s">
        <v>2743</v>
      </c>
      <c r="I12" s="1">
        <v>0.5</v>
      </c>
      <c r="J12" s="16" t="s">
        <v>2743</v>
      </c>
      <c r="K12" s="1">
        <v>0.4</v>
      </c>
      <c r="L12" s="16" t="s">
        <v>2743</v>
      </c>
      <c r="M12" s="1">
        <v>0.6</v>
      </c>
    </row>
    <row r="13" spans="1:13" x14ac:dyDescent="0.2">
      <c r="A13" s="11">
        <v>566</v>
      </c>
      <c r="B13" s="14" t="s">
        <v>945</v>
      </c>
      <c r="C13" s="11" t="s">
        <v>2734</v>
      </c>
      <c r="D13" s="16" t="s">
        <v>2743</v>
      </c>
      <c r="E13" s="1">
        <v>200</v>
      </c>
      <c r="F13" s="16" t="s">
        <v>2743</v>
      </c>
      <c r="G13" s="1">
        <v>0.5</v>
      </c>
      <c r="H13" s="16" t="s">
        <v>2743</v>
      </c>
      <c r="I13" s="1">
        <v>0.5</v>
      </c>
      <c r="J13" s="16" t="s">
        <v>2743</v>
      </c>
      <c r="K13" s="1">
        <v>0.4</v>
      </c>
      <c r="L13" s="16" t="s">
        <v>2743</v>
      </c>
      <c r="M13" s="1">
        <v>0.6</v>
      </c>
    </row>
    <row r="14" spans="1:13" x14ac:dyDescent="0.2">
      <c r="A14" s="11">
        <v>567</v>
      </c>
      <c r="B14" s="14" t="s">
        <v>945</v>
      </c>
      <c r="C14" s="11" t="s">
        <v>611</v>
      </c>
      <c r="D14" s="16" t="s">
        <v>2743</v>
      </c>
      <c r="E14" s="1">
        <v>200</v>
      </c>
      <c r="F14" s="16" t="s">
        <v>2743</v>
      </c>
      <c r="G14" s="1">
        <v>0.5</v>
      </c>
      <c r="H14" s="16" t="s">
        <v>2743</v>
      </c>
      <c r="I14" s="1">
        <v>0.5</v>
      </c>
      <c r="J14" s="16" t="s">
        <v>2743</v>
      </c>
      <c r="K14" s="1">
        <v>0.4</v>
      </c>
      <c r="L14" s="16" t="s">
        <v>2743</v>
      </c>
      <c r="M14" s="1">
        <v>0.6</v>
      </c>
    </row>
    <row r="15" spans="1:13" x14ac:dyDescent="0.2">
      <c r="A15" s="11">
        <v>568</v>
      </c>
      <c r="B15" s="14" t="s">
        <v>945</v>
      </c>
      <c r="C15" s="11" t="s">
        <v>613</v>
      </c>
      <c r="D15" s="16" t="s">
        <v>2743</v>
      </c>
      <c r="E15" s="1">
        <v>200</v>
      </c>
      <c r="F15" s="16" t="s">
        <v>2743</v>
      </c>
      <c r="G15" s="1">
        <v>0.5</v>
      </c>
      <c r="H15" s="16" t="s">
        <v>2743</v>
      </c>
      <c r="I15" s="1">
        <v>0.5</v>
      </c>
      <c r="J15" s="16" t="s">
        <v>2743</v>
      </c>
      <c r="K15" s="1">
        <v>0.4</v>
      </c>
      <c r="L15" s="16" t="s">
        <v>2743</v>
      </c>
      <c r="M15" s="1">
        <v>0.6</v>
      </c>
    </row>
    <row r="16" spans="1:13" x14ac:dyDescent="0.2">
      <c r="A16" s="11">
        <v>569</v>
      </c>
      <c r="B16" s="14" t="s">
        <v>945</v>
      </c>
      <c r="C16" s="11" t="s">
        <v>2735</v>
      </c>
      <c r="D16" s="16" t="s">
        <v>2743</v>
      </c>
      <c r="E16" s="1">
        <v>200</v>
      </c>
      <c r="F16" s="16" t="s">
        <v>2743</v>
      </c>
      <c r="G16" s="1">
        <v>0.5</v>
      </c>
      <c r="H16" s="16" t="s">
        <v>2743</v>
      </c>
      <c r="I16" s="1">
        <v>0.5</v>
      </c>
      <c r="J16" s="16" t="s">
        <v>2743</v>
      </c>
      <c r="K16" s="1">
        <v>0.4</v>
      </c>
      <c r="L16" s="16" t="s">
        <v>2743</v>
      </c>
      <c r="M16" s="1">
        <v>0.6</v>
      </c>
    </row>
    <row r="17" spans="1:13" x14ac:dyDescent="0.2">
      <c r="A17" s="11">
        <v>570</v>
      </c>
      <c r="B17" s="14" t="s">
        <v>945</v>
      </c>
      <c r="C17" s="11" t="s">
        <v>2761</v>
      </c>
      <c r="D17" s="16" t="s">
        <v>2743</v>
      </c>
      <c r="E17" s="1">
        <v>200</v>
      </c>
      <c r="F17" s="16" t="s">
        <v>2743</v>
      </c>
      <c r="G17" s="1">
        <v>0.5</v>
      </c>
      <c r="H17" s="16" t="s">
        <v>2743</v>
      </c>
      <c r="I17" s="1">
        <v>0.5</v>
      </c>
      <c r="J17" s="16" t="s">
        <v>2743</v>
      </c>
      <c r="K17" s="1">
        <v>0.4</v>
      </c>
      <c r="L17" s="16" t="s">
        <v>2743</v>
      </c>
      <c r="M17" s="1">
        <v>0.6</v>
      </c>
    </row>
    <row r="18" spans="1:13" x14ac:dyDescent="0.2">
      <c r="A18" s="11">
        <v>571</v>
      </c>
      <c r="B18" s="14" t="s">
        <v>945</v>
      </c>
      <c r="C18" s="11" t="s">
        <v>2762</v>
      </c>
      <c r="D18" s="16" t="s">
        <v>2743</v>
      </c>
      <c r="E18" s="1">
        <v>200</v>
      </c>
      <c r="F18" s="16" t="s">
        <v>2743</v>
      </c>
      <c r="G18" s="1">
        <v>0.5</v>
      </c>
      <c r="H18" s="16" t="s">
        <v>2743</v>
      </c>
      <c r="I18" s="1">
        <v>0.5</v>
      </c>
      <c r="J18" s="16" t="s">
        <v>2743</v>
      </c>
      <c r="K18" s="1">
        <v>0.4</v>
      </c>
      <c r="L18" s="16" t="s">
        <v>2743</v>
      </c>
      <c r="M18" s="1">
        <v>0.6</v>
      </c>
    </row>
    <row r="19" spans="1:13" x14ac:dyDescent="0.2">
      <c r="A19" s="11">
        <v>572</v>
      </c>
      <c r="B19" s="14" t="s">
        <v>945</v>
      </c>
      <c r="C19" s="11" t="s">
        <v>1867</v>
      </c>
      <c r="D19" s="16" t="s">
        <v>2743</v>
      </c>
      <c r="E19" s="1">
        <v>200</v>
      </c>
      <c r="F19" s="16" t="s">
        <v>2743</v>
      </c>
      <c r="G19" s="1">
        <v>0.5</v>
      </c>
      <c r="H19" s="16" t="s">
        <v>2743</v>
      </c>
      <c r="I19" s="1">
        <v>0.5</v>
      </c>
      <c r="J19" s="16" t="s">
        <v>2743</v>
      </c>
      <c r="K19" s="1">
        <v>0.4</v>
      </c>
      <c r="L19" s="16" t="s">
        <v>2743</v>
      </c>
      <c r="M19" s="1">
        <v>0.6</v>
      </c>
    </row>
    <row r="20" spans="1:13" x14ac:dyDescent="0.2">
      <c r="A20" s="11">
        <v>573</v>
      </c>
      <c r="B20" s="14" t="s">
        <v>945</v>
      </c>
      <c r="C20" s="11" t="s">
        <v>2737</v>
      </c>
      <c r="D20" s="16" t="s">
        <v>2743</v>
      </c>
      <c r="E20" s="1">
        <v>200</v>
      </c>
      <c r="F20" s="16" t="s">
        <v>2743</v>
      </c>
      <c r="G20" s="1">
        <v>0.5</v>
      </c>
      <c r="H20" s="16" t="s">
        <v>2743</v>
      </c>
      <c r="I20" s="1">
        <v>0.5</v>
      </c>
      <c r="J20" s="16" t="s">
        <v>2743</v>
      </c>
      <c r="K20" s="1">
        <v>0.4</v>
      </c>
      <c r="L20" s="16" t="s">
        <v>2743</v>
      </c>
      <c r="M20" s="1">
        <v>0.6</v>
      </c>
    </row>
    <row r="21" spans="1:13" x14ac:dyDescent="0.2">
      <c r="A21" s="11">
        <v>574</v>
      </c>
      <c r="B21" s="14" t="s">
        <v>945</v>
      </c>
      <c r="C21" s="11" t="s">
        <v>1869</v>
      </c>
      <c r="D21" s="16" t="s">
        <v>2743</v>
      </c>
      <c r="E21" s="1">
        <v>200</v>
      </c>
      <c r="F21" s="16" t="s">
        <v>2743</v>
      </c>
      <c r="G21" s="1">
        <v>0.5</v>
      </c>
      <c r="H21" s="16" t="s">
        <v>2743</v>
      </c>
      <c r="I21" s="1">
        <v>0.5</v>
      </c>
      <c r="J21" s="16" t="s">
        <v>2743</v>
      </c>
      <c r="K21" s="1">
        <v>0.4</v>
      </c>
      <c r="L21" s="16" t="s">
        <v>2743</v>
      </c>
      <c r="M21" s="1">
        <v>0.6</v>
      </c>
    </row>
    <row r="22" spans="1:13" x14ac:dyDescent="0.2">
      <c r="A22" s="11">
        <v>575</v>
      </c>
      <c r="B22" s="14" t="s">
        <v>945</v>
      </c>
      <c r="C22" s="11" t="s">
        <v>2738</v>
      </c>
      <c r="D22" s="16" t="s">
        <v>2743</v>
      </c>
      <c r="E22" s="1">
        <v>200</v>
      </c>
      <c r="F22" s="16" t="s">
        <v>2743</v>
      </c>
      <c r="G22" s="1">
        <v>0.5</v>
      </c>
      <c r="H22" s="16" t="s">
        <v>2743</v>
      </c>
      <c r="I22" s="1">
        <v>0.5</v>
      </c>
      <c r="J22" s="16" t="s">
        <v>2743</v>
      </c>
      <c r="K22" s="1">
        <v>0.4</v>
      </c>
      <c r="L22" s="16" t="s">
        <v>2743</v>
      </c>
      <c r="M22" s="1">
        <v>0.6</v>
      </c>
    </row>
    <row r="23" spans="1:13" x14ac:dyDescent="0.2">
      <c r="A23" s="11">
        <v>576</v>
      </c>
      <c r="B23" s="14" t="s">
        <v>945</v>
      </c>
      <c r="C23" s="11" t="s">
        <v>2739</v>
      </c>
      <c r="D23" s="16" t="s">
        <v>2743</v>
      </c>
      <c r="E23" s="1">
        <v>200</v>
      </c>
      <c r="F23" s="16" t="s">
        <v>2743</v>
      </c>
      <c r="G23" s="1">
        <v>0.5</v>
      </c>
      <c r="H23" s="16" t="s">
        <v>2743</v>
      </c>
      <c r="I23" s="1">
        <v>0.5</v>
      </c>
      <c r="J23" s="16" t="s">
        <v>2743</v>
      </c>
      <c r="K23" s="1">
        <v>0.4</v>
      </c>
      <c r="L23" s="16" t="s">
        <v>2743</v>
      </c>
      <c r="M23" s="1">
        <v>0.6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DA3C6B-48A9-4899-8A5D-7CF5E8A09819}">
  <dimension ref="A1: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3947</v>
      </c>
    </row>
    <row r="3" spans="1:5" x14ac:dyDescent="0.2">
      <c r="B3" s="13" t="s">
        <v>22</v>
      </c>
    </row>
    <row r="4" spans="1:5" x14ac:dyDescent="0.2">
      <c r="B4" s="13" t="s">
        <v>3948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580</v>
      </c>
      <c r="B8" s="14" t="s">
        <v>3950</v>
      </c>
      <c r="C8" s="11" t="s">
        <v>3951</v>
      </c>
      <c r="D8" s="16" t="s">
        <v>3982</v>
      </c>
      <c r="E8" s="1">
        <v>1.48</v>
      </c>
    </row>
    <row r="9" spans="1:5" x14ac:dyDescent="0.2">
      <c r="A9" s="11">
        <v>581</v>
      </c>
      <c r="B9" s="14" t="s">
        <v>3952</v>
      </c>
      <c r="C9" s="11" t="s">
        <v>3953</v>
      </c>
      <c r="D9" s="16" t="s">
        <v>3982</v>
      </c>
      <c r="E9" s="1">
        <v>4.0599999999999996</v>
      </c>
    </row>
    <row r="10" spans="1:5" x14ac:dyDescent="0.2">
      <c r="A10" s="11">
        <v>582</v>
      </c>
      <c r="B10" s="14" t="s">
        <v>3954</v>
      </c>
      <c r="C10" s="11" t="s">
        <v>3955</v>
      </c>
      <c r="D10" s="16" t="s">
        <v>3982</v>
      </c>
      <c r="E10" s="1">
        <v>478</v>
      </c>
    </row>
    <row r="11" spans="1:5" x14ac:dyDescent="0.2">
      <c r="A11" s="11">
        <v>583</v>
      </c>
      <c r="B11" s="14" t="s">
        <v>3956</v>
      </c>
      <c r="C11" s="11" t="s">
        <v>3957</v>
      </c>
      <c r="D11" s="16" t="s">
        <v>3982</v>
      </c>
      <c r="E11" s="1">
        <v>7.29</v>
      </c>
    </row>
    <row r="12" spans="1:5" x14ac:dyDescent="0.2">
      <c r="A12" s="11">
        <v>584</v>
      </c>
      <c r="B12" s="14" t="s">
        <v>3958</v>
      </c>
      <c r="C12" s="11" t="s">
        <v>3959</v>
      </c>
      <c r="D12" s="16" t="s">
        <v>3983</v>
      </c>
      <c r="E12" s="1">
        <v>6.9</v>
      </c>
    </row>
    <row r="13" spans="1:5" x14ac:dyDescent="0.2">
      <c r="A13" s="11">
        <v>585</v>
      </c>
      <c r="B13" s="14" t="s">
        <v>3960</v>
      </c>
      <c r="C13" s="11" t="s">
        <v>3961</v>
      </c>
      <c r="D13" s="16" t="s">
        <v>3983</v>
      </c>
      <c r="E13" s="1">
        <v>4.9000000000000004</v>
      </c>
    </row>
    <row r="14" spans="1:5" x14ac:dyDescent="0.2">
      <c r="A14" s="11">
        <v>586</v>
      </c>
      <c r="B14" s="14" t="s">
        <v>3962</v>
      </c>
      <c r="C14" s="11" t="s">
        <v>3963</v>
      </c>
      <c r="D14" s="16" t="s">
        <v>518</v>
      </c>
      <c r="E14" s="1">
        <v>0.75</v>
      </c>
    </row>
    <row r="15" spans="1:5" x14ac:dyDescent="0.2">
      <c r="A15" s="11">
        <v>587</v>
      </c>
      <c r="B15" s="14" t="s">
        <v>3964</v>
      </c>
      <c r="C15" s="11" t="s">
        <v>3965</v>
      </c>
      <c r="D15" s="16" t="s">
        <v>518</v>
      </c>
      <c r="E15" s="1">
        <v>2.6</v>
      </c>
    </row>
    <row r="16" spans="1:5" x14ac:dyDescent="0.2">
      <c r="A16" s="11">
        <v>588</v>
      </c>
      <c r="B16" s="14" t="s">
        <v>3966</v>
      </c>
      <c r="C16" s="11" t="s">
        <v>3967</v>
      </c>
      <c r="D16" s="16" t="s">
        <v>518</v>
      </c>
      <c r="E16" s="1">
        <v>0.75</v>
      </c>
    </row>
    <row r="17" spans="1:5" x14ac:dyDescent="0.2">
      <c r="A17" s="11">
        <v>589</v>
      </c>
      <c r="B17" s="14" t="s">
        <v>3968</v>
      </c>
      <c r="C17" s="11" t="s">
        <v>3969</v>
      </c>
      <c r="D17" s="16" t="s">
        <v>518</v>
      </c>
      <c r="E17" s="1">
        <v>0.25</v>
      </c>
    </row>
    <row r="18" spans="1:5" x14ac:dyDescent="0.2">
      <c r="A18" s="11">
        <v>590</v>
      </c>
      <c r="B18" s="14" t="s">
        <v>3970</v>
      </c>
      <c r="C18" s="11" t="s">
        <v>3971</v>
      </c>
      <c r="D18" s="16" t="s">
        <v>518</v>
      </c>
      <c r="E18" s="1">
        <v>0.16</v>
      </c>
    </row>
    <row r="19" spans="1:5" x14ac:dyDescent="0.2">
      <c r="A19" s="11">
        <v>591</v>
      </c>
      <c r="B19" s="14" t="s">
        <v>3972</v>
      </c>
      <c r="C19" s="11" t="s">
        <v>3973</v>
      </c>
      <c r="D19" s="16" t="s">
        <v>518</v>
      </c>
      <c r="E19" s="1">
        <v>0.84</v>
      </c>
    </row>
    <row r="20" spans="1:5" x14ac:dyDescent="0.2">
      <c r="A20" s="11">
        <v>592</v>
      </c>
      <c r="B20" s="14" t="s">
        <v>3974</v>
      </c>
      <c r="C20" s="11" t="s">
        <v>3975</v>
      </c>
      <c r="D20" s="16" t="s">
        <v>3982</v>
      </c>
      <c r="E20" s="1">
        <v>2402.1680000000001</v>
      </c>
    </row>
    <row r="21" spans="1:5" x14ac:dyDescent="0.2">
      <c r="A21" s="11">
        <v>593</v>
      </c>
      <c r="B21" s="14" t="s">
        <v>3976</v>
      </c>
      <c r="C21" s="11" t="s">
        <v>3977</v>
      </c>
      <c r="D21" s="16" t="s">
        <v>3982</v>
      </c>
      <c r="E21" s="1">
        <v>9214.2389999999996</v>
      </c>
    </row>
    <row r="22" spans="1:5" x14ac:dyDescent="0.2">
      <c r="A22" s="11">
        <v>594</v>
      </c>
      <c r="B22" s="14" t="s">
        <v>3978</v>
      </c>
      <c r="C22" s="11" t="s">
        <v>3979</v>
      </c>
      <c r="D22" s="16" t="s">
        <v>3982</v>
      </c>
      <c r="E22" s="1">
        <v>803383.21600000001</v>
      </c>
    </row>
    <row r="23" spans="1:5" x14ac:dyDescent="0.2">
      <c r="A23" s="11">
        <v>595</v>
      </c>
      <c r="B23" s="14" t="s">
        <v>3980</v>
      </c>
      <c r="C23" s="11" t="s">
        <v>3981</v>
      </c>
      <c r="D23" s="16" t="s">
        <v>518</v>
      </c>
      <c r="E23" s="1">
        <v>16.25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207319-C4A9-4708-938D-57A13907B0D6}">
  <dimension ref="A1:M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3984</v>
      </c>
    </row>
    <row r="3" spans="1:13" x14ac:dyDescent="0.2">
      <c r="B3" s="13" t="s">
        <v>22</v>
      </c>
    </row>
    <row r="4" spans="1:13" x14ac:dyDescent="0.2">
      <c r="B4" s="13" t="s">
        <v>3985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3986</v>
      </c>
      <c r="F7" s="8" t="s">
        <v>30</v>
      </c>
      <c r="G7" s="8" t="s">
        <v>3987</v>
      </c>
      <c r="H7" s="8" t="s">
        <v>33</v>
      </c>
      <c r="I7" s="8" t="s">
        <v>3988</v>
      </c>
      <c r="J7" s="8" t="s">
        <v>36</v>
      </c>
      <c r="K7" s="8" t="s">
        <v>3989</v>
      </c>
      <c r="L7" s="8" t="s">
        <v>39</v>
      </c>
      <c r="M7" s="8" t="s">
        <v>3990</v>
      </c>
    </row>
    <row r="8" spans="1:13" ht="13.5" thickTop="1" x14ac:dyDescent="0.2">
      <c r="A8" s="11">
        <v>901</v>
      </c>
      <c r="B8" s="14" t="s">
        <v>945</v>
      </c>
      <c r="C8" s="11" t="s">
        <v>3991</v>
      </c>
      <c r="D8" s="16" t="s">
        <v>4011</v>
      </c>
      <c r="E8" s="1">
        <f>(A1L211C1+A1L227C1)/A1L594C1</f>
        <v>7.2107555704773396E-2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902</v>
      </c>
      <c r="B9" s="14" t="s">
        <v>945</v>
      </c>
      <c r="C9" s="11" t="s">
        <v>3992</v>
      </c>
      <c r="D9" s="16" t="s">
        <v>945</v>
      </c>
      <c r="E9" s="19" t="str">
        <f>NULL_VALUE</f>
        <v>n/a</v>
      </c>
      <c r="F9" s="16" t="s">
        <v>4012</v>
      </c>
      <c r="G9" s="1">
        <f>(A1L211C16+A1L227C16)/A1L594C1</f>
        <v>7.0671130376216376E-2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903</v>
      </c>
      <c r="B10" s="14" t="s">
        <v>945</v>
      </c>
      <c r="C10" s="11" t="s">
        <v>3993</v>
      </c>
      <c r="D10" s="16" t="s">
        <v>945</v>
      </c>
      <c r="E10" s="19" t="str">
        <f>NULL_VALUE</f>
        <v>n/a</v>
      </c>
      <c r="F10" s="16" t="s">
        <v>945</v>
      </c>
      <c r="G10" s="19" t="str">
        <f>NULL_VALUE</f>
        <v>n/a</v>
      </c>
      <c r="H10" s="16" t="s">
        <v>4013</v>
      </c>
      <c r="I10" s="1">
        <f>(A1L211C19+A1L227C19)/A1L594C1</f>
        <v>7.2115439032688647E-2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904</v>
      </c>
      <c r="B11" s="14" t="s">
        <v>945</v>
      </c>
      <c r="C11" s="11" t="s">
        <v>3994</v>
      </c>
      <c r="D11" s="16" t="s">
        <v>945</v>
      </c>
      <c r="E11" s="19" t="str">
        <f>NULL_VALUE</f>
        <v>n/a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4014</v>
      </c>
      <c r="K11" s="1">
        <f>(A1L211C22+A1L227C22)/A1L594C1</f>
        <v>7.4250679889732718E-2</v>
      </c>
      <c r="L11" s="16" t="s">
        <v>945</v>
      </c>
      <c r="M11" s="19" t="str">
        <f>NULL_VALUE</f>
        <v>n/a</v>
      </c>
    </row>
    <row r="12" spans="1:13" x14ac:dyDescent="0.2">
      <c r="A12" s="11">
        <v>905</v>
      </c>
      <c r="B12" s="14" t="s">
        <v>945</v>
      </c>
      <c r="C12" s="11" t="s">
        <v>3995</v>
      </c>
      <c r="D12" s="16" t="s">
        <v>945</v>
      </c>
      <c r="E12" s="19" t="str">
        <f>NULL_VALUE</f>
        <v>n/a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4015</v>
      </c>
      <c r="M12" s="1">
        <f>(A1L211C25+A1L227C25)/A1L594C1</f>
        <v>7.5425026056307354E-2</v>
      </c>
    </row>
    <row r="13" spans="1:13" x14ac:dyDescent="0.2">
      <c r="A13" s="11">
        <v>906</v>
      </c>
      <c r="B13" s="14" t="s">
        <v>945</v>
      </c>
      <c r="C13" s="11" t="s">
        <v>3996</v>
      </c>
      <c r="D13" s="16" t="s">
        <v>4016</v>
      </c>
      <c r="E13" s="15">
        <f>(A1L592C1*A1L901C1)</f>
        <v>173.21446287222412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907</v>
      </c>
      <c r="B14" s="14" t="s">
        <v>945</v>
      </c>
      <c r="C14" s="11" t="s">
        <v>3997</v>
      </c>
      <c r="D14" s="16" t="s">
        <v>945</v>
      </c>
      <c r="E14" s="19" t="str">
        <f>NULL_VALUE</f>
        <v>n/a</v>
      </c>
      <c r="F14" s="16" t="s">
        <v>4017</v>
      </c>
      <c r="G14" s="15">
        <f>(A1L592C1*A1L902C2)</f>
        <v>169.76392791357495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2">
      <c r="A15" s="11">
        <v>908</v>
      </c>
      <c r="B15" s="14" t="s">
        <v>945</v>
      </c>
      <c r="C15" s="11" t="s">
        <v>3998</v>
      </c>
      <c r="D15" s="16" t="s">
        <v>945</v>
      </c>
      <c r="E15" s="19" t="str">
        <f>NULL_VALUE</f>
        <v>n/a</v>
      </c>
      <c r="F15" s="16" t="s">
        <v>945</v>
      </c>
      <c r="G15" s="19" t="str">
        <f>NULL_VALUE</f>
        <v>n/a</v>
      </c>
      <c r="H15" s="16" t="s">
        <v>4018</v>
      </c>
      <c r="I15" s="15">
        <f>(A1L592C1*A1L903C3)</f>
        <v>173.23339995027564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2">
      <c r="A16" s="11">
        <v>909</v>
      </c>
      <c r="B16" s="14" t="s">
        <v>945</v>
      </c>
      <c r="C16" s="11" t="s">
        <v>3999</v>
      </c>
      <c r="D16" s="16" t="s">
        <v>945</v>
      </c>
      <c r="E16" s="19" t="str">
        <f>NULL_VALUE</f>
        <v>n/a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4019</v>
      </c>
      <c r="K16" s="15">
        <f>(A1L592C1*A1L904C4)</f>
        <v>178.36260720935948</v>
      </c>
      <c r="L16" s="16" t="s">
        <v>945</v>
      </c>
      <c r="M16" s="19" t="str">
        <f>NULL_VALUE</f>
        <v>n/a</v>
      </c>
    </row>
    <row r="17" spans="1:13" x14ac:dyDescent="0.2">
      <c r="A17" s="11">
        <v>910</v>
      </c>
      <c r="B17" s="14" t="s">
        <v>945</v>
      </c>
      <c r="C17" s="11" t="s">
        <v>4000</v>
      </c>
      <c r="D17" s="16" t="s">
        <v>945</v>
      </c>
      <c r="E17" s="19" t="str">
        <f>NULL_VALUE</f>
        <v>n/a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4020</v>
      </c>
      <c r="M17" s="15">
        <f>(A1L592C1*A1L905C5)</f>
        <v>181.18358399162773</v>
      </c>
    </row>
    <row r="18" spans="1:13" x14ac:dyDescent="0.2">
      <c r="A18" s="11">
        <v>911</v>
      </c>
      <c r="B18" s="14" t="s">
        <v>4001</v>
      </c>
      <c r="C18" s="11" t="s">
        <v>4002</v>
      </c>
      <c r="D18" s="16" t="s">
        <v>4021</v>
      </c>
      <c r="E18" s="15">
        <f>SUM(A1L906C1:A1L910C1)</f>
        <v>173.21446287222412</v>
      </c>
      <c r="F18" s="16" t="s">
        <v>4022</v>
      </c>
      <c r="G18" s="15">
        <f>SUM(A1L906C2:A1L910C2)</f>
        <v>169.76392791357495</v>
      </c>
      <c r="H18" s="16" t="s">
        <v>4023</v>
      </c>
      <c r="I18" s="15">
        <f>SUM(A1L906C3:A1L910C3)</f>
        <v>173.23339995027564</v>
      </c>
      <c r="J18" s="16" t="s">
        <v>4024</v>
      </c>
      <c r="K18" s="15">
        <f>SUM(A1L906C4:A1L910C4)</f>
        <v>178.36260720935948</v>
      </c>
      <c r="L18" s="16" t="s">
        <v>4025</v>
      </c>
      <c r="M18" s="15">
        <f>SUM(A1L906C5:A1L910C5)</f>
        <v>181.18358399162773</v>
      </c>
    </row>
    <row r="19" spans="1:13" x14ac:dyDescent="0.2">
      <c r="A19" s="11">
        <v>912</v>
      </c>
      <c r="B19" s="14" t="s">
        <v>945</v>
      </c>
      <c r="C19" s="11" t="s">
        <v>4003</v>
      </c>
      <c r="D19" s="16" t="s">
        <v>4026</v>
      </c>
      <c r="E19" s="15">
        <f>(A1L593C1*A1L901C1)</f>
        <v>664.41625196959546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2">
      <c r="A20" s="11">
        <v>913</v>
      </c>
      <c r="B20" s="14" t="s">
        <v>945</v>
      </c>
      <c r="C20" s="11" t="s">
        <v>4004</v>
      </c>
      <c r="D20" s="16" t="s">
        <v>945</v>
      </c>
      <c r="E20" s="19" t="str">
        <f>NULL_VALUE</f>
        <v>n/a</v>
      </c>
      <c r="F20" s="16" t="s">
        <v>4027</v>
      </c>
      <c r="G20" s="15">
        <f>(A1L593C1*A1L902C2)</f>
        <v>651.18068568661761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2">
      <c r="A21" s="11">
        <v>914</v>
      </c>
      <c r="B21" s="14" t="s">
        <v>945</v>
      </c>
      <c r="C21" s="11" t="s">
        <v>4005</v>
      </c>
      <c r="D21" s="16" t="s">
        <v>945</v>
      </c>
      <c r="E21" s="19" t="str">
        <f>NULL_VALUE</f>
        <v>n/a</v>
      </c>
      <c r="F21" s="16" t="s">
        <v>945</v>
      </c>
      <c r="G21" s="19" t="str">
        <f>NULL_VALUE</f>
        <v>n/a</v>
      </c>
      <c r="H21" s="16" t="s">
        <v>4028</v>
      </c>
      <c r="I21" s="15">
        <f>(A1L593C1*A1L903C3)</f>
        <v>664.48889083712197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2">
      <c r="A22" s="11">
        <v>915</v>
      </c>
      <c r="B22" s="14" t="s">
        <v>945</v>
      </c>
      <c r="C22" s="11" t="s">
        <v>4006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4029</v>
      </c>
      <c r="K22" s="15">
        <f>(A1L593C1*A1L904C4)</f>
        <v>684.16351041649091</v>
      </c>
      <c r="L22" s="16" t="s">
        <v>945</v>
      </c>
      <c r="M22" s="19" t="str">
        <f>NULL_VALUE</f>
        <v>n/a</v>
      </c>
    </row>
    <row r="23" spans="1:13" x14ac:dyDescent="0.2">
      <c r="A23" s="11">
        <v>916</v>
      </c>
      <c r="B23" s="14" t="s">
        <v>945</v>
      </c>
      <c r="C23" s="11" t="s">
        <v>4007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4030</v>
      </c>
      <c r="M23" s="15">
        <f>(A1L593C1*A1L905C5)</f>
        <v>694.9842166640434</v>
      </c>
    </row>
    <row r="24" spans="1:13" x14ac:dyDescent="0.2">
      <c r="A24" s="11">
        <v>917</v>
      </c>
      <c r="B24" s="14" t="s">
        <v>4008</v>
      </c>
      <c r="C24" s="11" t="s">
        <v>4009</v>
      </c>
      <c r="D24" s="16" t="s">
        <v>4031</v>
      </c>
      <c r="E24" s="15">
        <f>SUM(A1L912C1:A1L916C1)</f>
        <v>664.41625196959546</v>
      </c>
      <c r="F24" s="16" t="s">
        <v>4032</v>
      </c>
      <c r="G24" s="15">
        <f>SUM(A1L912C2:A1L916C2)</f>
        <v>651.18068568661761</v>
      </c>
      <c r="H24" s="16" t="s">
        <v>4033</v>
      </c>
      <c r="I24" s="15">
        <f>SUM(A1L912C3:A1L916C3)</f>
        <v>664.48889083712197</v>
      </c>
      <c r="J24" s="16" t="s">
        <v>4034</v>
      </c>
      <c r="K24" s="15">
        <f>SUM(A1L912C4:A1L916C4)</f>
        <v>684.16351041649091</v>
      </c>
      <c r="L24" s="16" t="s">
        <v>4035</v>
      </c>
      <c r="M24" s="15">
        <f>SUM(A1L912C5:A1L916C5)</f>
        <v>694.9842166640434</v>
      </c>
    </row>
    <row r="25" spans="1:13" x14ac:dyDescent="0.2">
      <c r="A25" s="11">
        <v>918</v>
      </c>
      <c r="B25" s="14" t="s">
        <v>945</v>
      </c>
      <c r="C25" s="11" t="s">
        <v>4010</v>
      </c>
      <c r="D25" s="16" t="s">
        <v>4036</v>
      </c>
      <c r="E25" s="1">
        <f>A1L159C1</f>
        <v>0</v>
      </c>
      <c r="F25" s="16" t="s">
        <v>4037</v>
      </c>
      <c r="G25" s="1">
        <f>A1L159C6</f>
        <v>0</v>
      </c>
      <c r="H25" s="16" t="s">
        <v>4038</v>
      </c>
      <c r="I25" s="1">
        <f>A1L159C7</f>
        <v>0</v>
      </c>
      <c r="J25" s="16" t="s">
        <v>4039</v>
      </c>
      <c r="K25" s="1">
        <f>A1L159C8</f>
        <v>0</v>
      </c>
      <c r="L25" s="16" t="s">
        <v>4040</v>
      </c>
      <c r="M25" s="1">
        <f>A1L159C9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2272EE-B8BD-47E8-BBF6-67441AC822D0}">
  <dimension ref="A1:CM9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4041</v>
      </c>
    </row>
    <row r="3" spans="1:91" x14ac:dyDescent="0.2">
      <c r="B3" s="13" t="s">
        <v>4042</v>
      </c>
    </row>
    <row r="4" spans="1:91" x14ac:dyDescent="0.2">
      <c r="B4" s="13" t="s">
        <v>4043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101</v>
      </c>
      <c r="B8" s="14" t="s">
        <v>4088</v>
      </c>
      <c r="C8" s="11" t="s">
        <v>4089</v>
      </c>
      <c r="D8" s="16" t="s">
        <v>4251</v>
      </c>
      <c r="E8" s="1">
        <v>5</v>
      </c>
      <c r="F8" s="16" t="s">
        <v>4252</v>
      </c>
      <c r="G8" s="15">
        <v>2901</v>
      </c>
      <c r="H8" s="16" t="s">
        <v>4253</v>
      </c>
      <c r="I8" s="20">
        <v>1</v>
      </c>
      <c r="J8" s="16" t="s">
        <v>4252</v>
      </c>
      <c r="K8" s="15">
        <v>609</v>
      </c>
      <c r="L8" s="16" t="s">
        <v>4253</v>
      </c>
      <c r="M8" s="20">
        <v>1</v>
      </c>
      <c r="N8" s="16" t="s">
        <v>4252</v>
      </c>
      <c r="O8" s="15">
        <v>44</v>
      </c>
      <c r="P8" s="16" t="s">
        <v>4253</v>
      </c>
      <c r="Q8" s="20">
        <v>1</v>
      </c>
      <c r="R8" s="16" t="s">
        <v>4252</v>
      </c>
      <c r="S8" s="15">
        <v>186</v>
      </c>
      <c r="T8" s="16" t="s">
        <v>4253</v>
      </c>
      <c r="U8" s="20">
        <v>1</v>
      </c>
      <c r="V8" s="16" t="s">
        <v>4252</v>
      </c>
      <c r="W8" s="15">
        <v>3740</v>
      </c>
      <c r="X8" s="16" t="s">
        <v>4252</v>
      </c>
      <c r="Y8" s="15">
        <v>3740</v>
      </c>
      <c r="Z8" s="16" t="s">
        <v>4254</v>
      </c>
      <c r="AA8" s="15">
        <v>3680</v>
      </c>
      <c r="AB8" s="16" t="s">
        <v>4255</v>
      </c>
      <c r="AC8" s="20">
        <v>1.0442579999999999</v>
      </c>
      <c r="AD8" s="16" t="s">
        <v>4254</v>
      </c>
      <c r="AE8" s="15">
        <v>655</v>
      </c>
      <c r="AF8" s="16" t="s">
        <v>4255</v>
      </c>
      <c r="AG8" s="20">
        <v>1.0354920000000001</v>
      </c>
      <c r="AH8" s="16" t="s">
        <v>4254</v>
      </c>
      <c r="AI8" s="15">
        <v>89</v>
      </c>
      <c r="AJ8" s="16" t="s">
        <v>4255</v>
      </c>
      <c r="AK8" s="20">
        <v>1.140873</v>
      </c>
      <c r="AL8" s="16" t="s">
        <v>4254</v>
      </c>
      <c r="AM8" s="15">
        <v>116</v>
      </c>
      <c r="AN8" s="16" t="s">
        <v>4255</v>
      </c>
      <c r="AO8" s="20">
        <v>1.0432349999999999</v>
      </c>
      <c r="AP8" s="16" t="s">
        <v>4256</v>
      </c>
      <c r="AQ8" s="15">
        <v>3415</v>
      </c>
      <c r="AR8" s="16" t="s">
        <v>4257</v>
      </c>
      <c r="AS8" s="20">
        <v>1.077358</v>
      </c>
      <c r="AT8" s="16" t="s">
        <v>4256</v>
      </c>
      <c r="AU8" s="15">
        <v>228</v>
      </c>
      <c r="AV8" s="16" t="s">
        <v>4257</v>
      </c>
      <c r="AW8" s="20">
        <v>1.0745009999999999</v>
      </c>
      <c r="AX8" s="16" t="s">
        <v>4256</v>
      </c>
      <c r="AY8" s="15">
        <v>344</v>
      </c>
      <c r="AZ8" s="16" t="s">
        <v>4257</v>
      </c>
      <c r="BA8" s="20">
        <v>1.2270559999999999</v>
      </c>
      <c r="BB8" s="16" t="s">
        <v>4256</v>
      </c>
      <c r="BC8" s="15">
        <v>113</v>
      </c>
      <c r="BD8" s="16" t="s">
        <v>4257</v>
      </c>
      <c r="BE8" s="20">
        <v>1.076908</v>
      </c>
      <c r="BF8" s="16" t="s">
        <v>4258</v>
      </c>
      <c r="BG8" s="15">
        <v>1753</v>
      </c>
      <c r="BH8" s="16" t="s">
        <v>4259</v>
      </c>
      <c r="BI8" s="20">
        <v>1.084314</v>
      </c>
      <c r="BJ8" s="16" t="s">
        <v>4258</v>
      </c>
      <c r="BK8" s="15">
        <v>239</v>
      </c>
      <c r="BL8" s="16" t="s">
        <v>4259</v>
      </c>
      <c r="BM8" s="20">
        <v>0.98785219999999996</v>
      </c>
      <c r="BN8" s="16" t="s">
        <v>4258</v>
      </c>
      <c r="BO8" s="15">
        <v>29</v>
      </c>
      <c r="BP8" s="16" t="s">
        <v>4259</v>
      </c>
      <c r="BQ8" s="20">
        <v>1.127486</v>
      </c>
      <c r="BR8" s="16" t="s">
        <v>4258</v>
      </c>
      <c r="BS8" s="15">
        <v>306</v>
      </c>
      <c r="BT8" s="16" t="s">
        <v>4259</v>
      </c>
      <c r="BU8" s="20">
        <v>1.0717829999999999</v>
      </c>
      <c r="BV8" s="16" t="s">
        <v>4260</v>
      </c>
      <c r="BW8" s="15">
        <v>3493</v>
      </c>
      <c r="BX8" s="16" t="s">
        <v>4261</v>
      </c>
      <c r="BY8" s="20">
        <v>1.1027420000000001</v>
      </c>
      <c r="BZ8" s="16" t="s">
        <v>4260</v>
      </c>
      <c r="CA8" s="15">
        <v>472</v>
      </c>
      <c r="CB8" s="16" t="s">
        <v>4261</v>
      </c>
      <c r="CC8" s="20">
        <v>0.96199349999999995</v>
      </c>
      <c r="CD8" s="16" t="s">
        <v>4260</v>
      </c>
      <c r="CE8" s="15">
        <v>76</v>
      </c>
      <c r="CF8" s="16" t="s">
        <v>4261</v>
      </c>
      <c r="CG8" s="20">
        <v>0.91244170000000002</v>
      </c>
      <c r="CH8" s="16" t="s">
        <v>4260</v>
      </c>
      <c r="CI8" s="15">
        <v>835</v>
      </c>
      <c r="CJ8" s="16" t="s">
        <v>4261</v>
      </c>
      <c r="CK8" s="20">
        <v>1.0840350000000001</v>
      </c>
      <c r="CL8" s="16" t="s">
        <v>4262</v>
      </c>
      <c r="CM8" s="15">
        <f>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f>
        <v>4145.9293329999991</v>
      </c>
    </row>
    <row r="9" spans="1:91" x14ac:dyDescent="0.2">
      <c r="A9" s="11">
        <v>102</v>
      </c>
      <c r="B9" s="14" t="s">
        <v>4090</v>
      </c>
      <c r="C9" s="11" t="s">
        <v>4091</v>
      </c>
      <c r="D9" s="16" t="s">
        <v>4251</v>
      </c>
      <c r="E9" s="1">
        <v>5</v>
      </c>
      <c r="F9" s="16" t="s">
        <v>4252</v>
      </c>
      <c r="G9" s="15">
        <v>1135</v>
      </c>
      <c r="H9" s="16" t="s">
        <v>4253</v>
      </c>
      <c r="I9" s="20">
        <v>1</v>
      </c>
      <c r="J9" s="16" t="s">
        <v>4252</v>
      </c>
      <c r="K9" s="15">
        <v>149</v>
      </c>
      <c r="L9" s="16" t="s">
        <v>4253</v>
      </c>
      <c r="M9" s="20">
        <v>1</v>
      </c>
      <c r="N9" s="16" t="s">
        <v>4252</v>
      </c>
      <c r="O9" s="15">
        <v>56</v>
      </c>
      <c r="P9" s="16" t="s">
        <v>4253</v>
      </c>
      <c r="Q9" s="20">
        <v>1</v>
      </c>
      <c r="R9" s="16" t="s">
        <v>4252</v>
      </c>
      <c r="S9" s="15">
        <v>201</v>
      </c>
      <c r="T9" s="16" t="s">
        <v>4253</v>
      </c>
      <c r="U9" s="20">
        <v>1</v>
      </c>
      <c r="V9" s="16" t="s">
        <v>4252</v>
      </c>
      <c r="W9" s="15">
        <v>1541</v>
      </c>
      <c r="X9" s="16" t="s">
        <v>4252</v>
      </c>
      <c r="Y9" s="15">
        <v>1541</v>
      </c>
      <c r="Z9" s="16" t="s">
        <v>4254</v>
      </c>
      <c r="AA9" s="15">
        <v>1270</v>
      </c>
      <c r="AB9" s="16" t="s">
        <v>4255</v>
      </c>
      <c r="AC9" s="20">
        <v>1.0442579999999999</v>
      </c>
      <c r="AD9" s="16" t="s">
        <v>4254</v>
      </c>
      <c r="AE9" s="15">
        <v>174</v>
      </c>
      <c r="AF9" s="16" t="s">
        <v>4255</v>
      </c>
      <c r="AG9" s="20">
        <v>1.0354920000000001</v>
      </c>
      <c r="AH9" s="16" t="s">
        <v>4254</v>
      </c>
      <c r="AI9" s="15">
        <v>19</v>
      </c>
      <c r="AJ9" s="16" t="s">
        <v>4255</v>
      </c>
      <c r="AK9" s="20">
        <v>1.140873</v>
      </c>
      <c r="AL9" s="16" t="s">
        <v>4254</v>
      </c>
      <c r="AM9" s="15">
        <v>86</v>
      </c>
      <c r="AN9" s="16" t="s">
        <v>4255</v>
      </c>
      <c r="AO9" s="20">
        <v>1.0432349999999999</v>
      </c>
      <c r="AP9" s="16" t="s">
        <v>4256</v>
      </c>
      <c r="AQ9" s="15">
        <v>1195</v>
      </c>
      <c r="AR9" s="16" t="s">
        <v>4257</v>
      </c>
      <c r="AS9" s="20">
        <v>1.077358</v>
      </c>
      <c r="AT9" s="16" t="s">
        <v>4256</v>
      </c>
      <c r="AU9" s="15">
        <v>127</v>
      </c>
      <c r="AV9" s="16" t="s">
        <v>4257</v>
      </c>
      <c r="AW9" s="20">
        <v>1.0745009999999999</v>
      </c>
      <c r="AX9" s="16" t="s">
        <v>4256</v>
      </c>
      <c r="AY9" s="15">
        <v>21</v>
      </c>
      <c r="AZ9" s="16" t="s">
        <v>4257</v>
      </c>
      <c r="BA9" s="20">
        <v>1.2270559999999999</v>
      </c>
      <c r="BB9" s="16" t="s">
        <v>4256</v>
      </c>
      <c r="BC9" s="15">
        <v>80</v>
      </c>
      <c r="BD9" s="16" t="s">
        <v>4257</v>
      </c>
      <c r="BE9" s="20">
        <v>1.076908</v>
      </c>
      <c r="BF9" s="16" t="s">
        <v>4258</v>
      </c>
      <c r="BG9" s="15">
        <v>913</v>
      </c>
      <c r="BH9" s="16" t="s">
        <v>4259</v>
      </c>
      <c r="BI9" s="20">
        <v>1.084314</v>
      </c>
      <c r="BJ9" s="16" t="s">
        <v>4258</v>
      </c>
      <c r="BK9" s="15">
        <v>169</v>
      </c>
      <c r="BL9" s="16" t="s">
        <v>4259</v>
      </c>
      <c r="BM9" s="20">
        <v>0.98785219999999996</v>
      </c>
      <c r="BN9" s="16" t="s">
        <v>4258</v>
      </c>
      <c r="BO9" s="15">
        <v>34</v>
      </c>
      <c r="BP9" s="16" t="s">
        <v>4259</v>
      </c>
      <c r="BQ9" s="20">
        <v>1.127486</v>
      </c>
      <c r="BR9" s="16" t="s">
        <v>4258</v>
      </c>
      <c r="BS9" s="15">
        <v>70</v>
      </c>
      <c r="BT9" s="16" t="s">
        <v>4259</v>
      </c>
      <c r="BU9" s="20">
        <v>1.0717829999999999</v>
      </c>
      <c r="BV9" s="16" t="s">
        <v>4260</v>
      </c>
      <c r="BW9" s="15">
        <v>854</v>
      </c>
      <c r="BX9" s="16" t="s">
        <v>4261</v>
      </c>
      <c r="BY9" s="20">
        <v>1.1027420000000001</v>
      </c>
      <c r="BZ9" s="16" t="s">
        <v>4260</v>
      </c>
      <c r="CA9" s="15">
        <v>144</v>
      </c>
      <c r="CB9" s="16" t="s">
        <v>4261</v>
      </c>
      <c r="CC9" s="20">
        <v>0.96199349999999995</v>
      </c>
      <c r="CD9" s="16" t="s">
        <v>4260</v>
      </c>
      <c r="CE9" s="15">
        <v>12</v>
      </c>
      <c r="CF9" s="16" t="s">
        <v>4261</v>
      </c>
      <c r="CG9" s="20">
        <v>0.91244170000000002</v>
      </c>
      <c r="CH9" s="16" t="s">
        <v>4260</v>
      </c>
      <c r="CI9" s="15">
        <v>68</v>
      </c>
      <c r="CJ9" s="16" t="s">
        <v>4261</v>
      </c>
      <c r="CK9" s="20">
        <v>1.0840350000000001</v>
      </c>
      <c r="CL9" s="16" t="s">
        <v>4263</v>
      </c>
      <c r="CM9" s="15">
        <f>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f>
        <v>1425.9641536399997</v>
      </c>
    </row>
    <row r="10" spans="1:91" x14ac:dyDescent="0.2">
      <c r="A10" s="11">
        <v>103</v>
      </c>
      <c r="B10" s="14" t="s">
        <v>4092</v>
      </c>
      <c r="C10" s="11" t="s">
        <v>4093</v>
      </c>
      <c r="D10" s="16" t="s">
        <v>4251</v>
      </c>
      <c r="E10" s="1">
        <v>5</v>
      </c>
      <c r="F10" s="16" t="s">
        <v>4252</v>
      </c>
      <c r="G10" s="15">
        <v>2034</v>
      </c>
      <c r="H10" s="16" t="s">
        <v>4253</v>
      </c>
      <c r="I10" s="20">
        <v>1</v>
      </c>
      <c r="J10" s="16" t="s">
        <v>4252</v>
      </c>
      <c r="K10" s="15">
        <v>244</v>
      </c>
      <c r="L10" s="16" t="s">
        <v>4253</v>
      </c>
      <c r="M10" s="20">
        <v>1</v>
      </c>
      <c r="N10" s="16" t="s">
        <v>4252</v>
      </c>
      <c r="O10" s="15">
        <v>357</v>
      </c>
      <c r="P10" s="16" t="s">
        <v>4253</v>
      </c>
      <c r="Q10" s="20">
        <v>1</v>
      </c>
      <c r="R10" s="16" t="s">
        <v>4252</v>
      </c>
      <c r="S10" s="15">
        <v>0</v>
      </c>
      <c r="T10" s="16" t="s">
        <v>4253</v>
      </c>
      <c r="U10" s="20">
        <v>0</v>
      </c>
      <c r="V10" s="16" t="s">
        <v>4252</v>
      </c>
      <c r="W10" s="15">
        <v>2635</v>
      </c>
      <c r="X10" s="16" t="s">
        <v>4252</v>
      </c>
      <c r="Y10" s="15">
        <v>2635</v>
      </c>
      <c r="Z10" s="16" t="s">
        <v>4254</v>
      </c>
      <c r="AA10" s="15">
        <v>2323</v>
      </c>
      <c r="AB10" s="16" t="s">
        <v>4255</v>
      </c>
      <c r="AC10" s="20">
        <v>1.0442579999999999</v>
      </c>
      <c r="AD10" s="16" t="s">
        <v>4254</v>
      </c>
      <c r="AE10" s="15">
        <v>242</v>
      </c>
      <c r="AF10" s="16" t="s">
        <v>4255</v>
      </c>
      <c r="AG10" s="20">
        <v>1.0354920000000001</v>
      </c>
      <c r="AH10" s="16" t="s">
        <v>4254</v>
      </c>
      <c r="AI10" s="15">
        <v>347</v>
      </c>
      <c r="AJ10" s="16" t="s">
        <v>4255</v>
      </c>
      <c r="AK10" s="20">
        <v>1.140873</v>
      </c>
      <c r="AL10" s="16" t="s">
        <v>4254</v>
      </c>
      <c r="AM10" s="15">
        <v>0</v>
      </c>
      <c r="AN10" s="16" t="s">
        <v>4255</v>
      </c>
      <c r="AO10" s="20">
        <v>0</v>
      </c>
      <c r="AP10" s="16" t="s">
        <v>4256</v>
      </c>
      <c r="AQ10" s="15">
        <v>2260</v>
      </c>
      <c r="AR10" s="16" t="s">
        <v>4257</v>
      </c>
      <c r="AS10" s="20">
        <v>1.077358</v>
      </c>
      <c r="AT10" s="16" t="s">
        <v>4256</v>
      </c>
      <c r="AU10" s="15">
        <v>237</v>
      </c>
      <c r="AV10" s="16" t="s">
        <v>4257</v>
      </c>
      <c r="AW10" s="20">
        <v>1.0745009999999999</v>
      </c>
      <c r="AX10" s="16" t="s">
        <v>4256</v>
      </c>
      <c r="AY10" s="15">
        <v>301</v>
      </c>
      <c r="AZ10" s="16" t="s">
        <v>4257</v>
      </c>
      <c r="BA10" s="20">
        <v>1.2270559999999999</v>
      </c>
      <c r="BB10" s="16" t="s">
        <v>4256</v>
      </c>
      <c r="BC10" s="15">
        <v>0</v>
      </c>
      <c r="BD10" s="16" t="s">
        <v>4257</v>
      </c>
      <c r="BE10" s="20">
        <v>0</v>
      </c>
      <c r="BF10" s="16" t="s">
        <v>4258</v>
      </c>
      <c r="BG10" s="15">
        <v>1667</v>
      </c>
      <c r="BH10" s="16" t="s">
        <v>4259</v>
      </c>
      <c r="BI10" s="20">
        <v>1.084314</v>
      </c>
      <c r="BJ10" s="16" t="s">
        <v>4258</v>
      </c>
      <c r="BK10" s="15">
        <v>335</v>
      </c>
      <c r="BL10" s="16" t="s">
        <v>4259</v>
      </c>
      <c r="BM10" s="20">
        <v>0.98785219999999996</v>
      </c>
      <c r="BN10" s="16" t="s">
        <v>4258</v>
      </c>
      <c r="BO10" s="15">
        <v>363</v>
      </c>
      <c r="BP10" s="16" t="s">
        <v>4259</v>
      </c>
      <c r="BQ10" s="20">
        <v>1.127486</v>
      </c>
      <c r="BR10" s="16" t="s">
        <v>4258</v>
      </c>
      <c r="BS10" s="15">
        <v>0</v>
      </c>
      <c r="BT10" s="16" t="s">
        <v>4259</v>
      </c>
      <c r="BU10" s="20">
        <v>0</v>
      </c>
      <c r="BV10" s="16" t="s">
        <v>4260</v>
      </c>
      <c r="BW10" s="15">
        <v>1982</v>
      </c>
      <c r="BX10" s="16" t="s">
        <v>4261</v>
      </c>
      <c r="BY10" s="20">
        <v>1.1027420000000001</v>
      </c>
      <c r="BZ10" s="16" t="s">
        <v>4260</v>
      </c>
      <c r="CA10" s="15">
        <v>237</v>
      </c>
      <c r="CB10" s="16" t="s">
        <v>4261</v>
      </c>
      <c r="CC10" s="20">
        <v>0.96199349999999995</v>
      </c>
      <c r="CD10" s="16" t="s">
        <v>4260</v>
      </c>
      <c r="CE10" s="15">
        <v>349</v>
      </c>
      <c r="CF10" s="16" t="s">
        <v>4261</v>
      </c>
      <c r="CG10" s="20">
        <v>0.91244170000000002</v>
      </c>
      <c r="CH10" s="16" t="s">
        <v>4260</v>
      </c>
      <c r="CI10" s="15">
        <v>0</v>
      </c>
      <c r="CJ10" s="16" t="s">
        <v>4261</v>
      </c>
      <c r="CK10" s="20">
        <v>0</v>
      </c>
      <c r="CL10" s="16" t="s">
        <v>4264</v>
      </c>
      <c r="CM10" s="15">
        <f>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f>
        <v>2809.1883203599996</v>
      </c>
    </row>
    <row r="11" spans="1:91" x14ac:dyDescent="0.2">
      <c r="A11" s="11">
        <v>104</v>
      </c>
      <c r="B11" s="14" t="s">
        <v>4094</v>
      </c>
      <c r="C11" s="11" t="s">
        <v>4095</v>
      </c>
      <c r="D11" s="16" t="s">
        <v>4251</v>
      </c>
      <c r="E11" s="1">
        <v>5</v>
      </c>
      <c r="F11" s="16" t="s">
        <v>4252</v>
      </c>
      <c r="G11" s="15">
        <v>0</v>
      </c>
      <c r="H11" s="16" t="s">
        <v>4253</v>
      </c>
      <c r="I11" s="20">
        <v>0</v>
      </c>
      <c r="J11" s="16" t="s">
        <v>4252</v>
      </c>
      <c r="K11" s="15">
        <v>10</v>
      </c>
      <c r="L11" s="16" t="s">
        <v>4253</v>
      </c>
      <c r="M11" s="20">
        <v>1</v>
      </c>
      <c r="N11" s="16" t="s">
        <v>4252</v>
      </c>
      <c r="O11" s="15">
        <v>0</v>
      </c>
      <c r="P11" s="16" t="s">
        <v>4253</v>
      </c>
      <c r="Q11" s="20">
        <v>0</v>
      </c>
      <c r="R11" s="16" t="s">
        <v>4252</v>
      </c>
      <c r="S11" s="15">
        <v>0</v>
      </c>
      <c r="T11" s="16" t="s">
        <v>4253</v>
      </c>
      <c r="U11" s="20">
        <v>0</v>
      </c>
      <c r="V11" s="16" t="s">
        <v>4252</v>
      </c>
      <c r="W11" s="15">
        <v>10</v>
      </c>
      <c r="X11" s="16" t="s">
        <v>4252</v>
      </c>
      <c r="Y11" s="15">
        <v>10</v>
      </c>
      <c r="Z11" s="16" t="s">
        <v>4254</v>
      </c>
      <c r="AA11" s="15">
        <v>0</v>
      </c>
      <c r="AB11" s="16" t="s">
        <v>4255</v>
      </c>
      <c r="AC11" s="20">
        <v>0</v>
      </c>
      <c r="AD11" s="16" t="s">
        <v>4254</v>
      </c>
      <c r="AE11" s="15">
        <v>18</v>
      </c>
      <c r="AF11" s="16" t="s">
        <v>4255</v>
      </c>
      <c r="AG11" s="20">
        <v>1.0354920000000001</v>
      </c>
      <c r="AH11" s="16" t="s">
        <v>4254</v>
      </c>
      <c r="AI11" s="15">
        <v>0</v>
      </c>
      <c r="AJ11" s="16" t="s">
        <v>4255</v>
      </c>
      <c r="AK11" s="20">
        <v>0</v>
      </c>
      <c r="AL11" s="16" t="s">
        <v>4254</v>
      </c>
      <c r="AM11" s="15">
        <v>0</v>
      </c>
      <c r="AN11" s="16" t="s">
        <v>4255</v>
      </c>
      <c r="AO11" s="20">
        <v>0</v>
      </c>
      <c r="AP11" s="16" t="s">
        <v>4256</v>
      </c>
      <c r="AQ11" s="15">
        <v>0</v>
      </c>
      <c r="AR11" s="16" t="s">
        <v>4257</v>
      </c>
      <c r="AS11" s="20">
        <v>0</v>
      </c>
      <c r="AT11" s="16" t="s">
        <v>4256</v>
      </c>
      <c r="AU11" s="15">
        <v>6</v>
      </c>
      <c r="AV11" s="16" t="s">
        <v>4257</v>
      </c>
      <c r="AW11" s="20">
        <v>1.0745009999999999</v>
      </c>
      <c r="AX11" s="16" t="s">
        <v>4256</v>
      </c>
      <c r="AY11" s="15">
        <v>0</v>
      </c>
      <c r="AZ11" s="16" t="s">
        <v>4257</v>
      </c>
      <c r="BA11" s="20">
        <v>0</v>
      </c>
      <c r="BB11" s="16" t="s">
        <v>4256</v>
      </c>
      <c r="BC11" s="15">
        <v>0</v>
      </c>
      <c r="BD11" s="16" t="s">
        <v>4257</v>
      </c>
      <c r="BE11" s="20">
        <v>0</v>
      </c>
      <c r="BF11" s="16" t="s">
        <v>4258</v>
      </c>
      <c r="BG11" s="15">
        <v>0</v>
      </c>
      <c r="BH11" s="16" t="s">
        <v>4259</v>
      </c>
      <c r="BI11" s="20">
        <v>0</v>
      </c>
      <c r="BJ11" s="16" t="s">
        <v>4258</v>
      </c>
      <c r="BK11" s="15">
        <v>14</v>
      </c>
      <c r="BL11" s="16" t="s">
        <v>4259</v>
      </c>
      <c r="BM11" s="20">
        <v>0.98785219999999996</v>
      </c>
      <c r="BN11" s="16" t="s">
        <v>4258</v>
      </c>
      <c r="BO11" s="15">
        <v>0</v>
      </c>
      <c r="BP11" s="16" t="s">
        <v>4259</v>
      </c>
      <c r="BQ11" s="20">
        <v>0</v>
      </c>
      <c r="BR11" s="16" t="s">
        <v>4258</v>
      </c>
      <c r="BS11" s="15">
        <v>0</v>
      </c>
      <c r="BT11" s="16" t="s">
        <v>4259</v>
      </c>
      <c r="BU11" s="20">
        <v>0</v>
      </c>
      <c r="BV11" s="16" t="s">
        <v>4260</v>
      </c>
      <c r="BW11" s="15">
        <v>0</v>
      </c>
      <c r="BX11" s="16" t="s">
        <v>4261</v>
      </c>
      <c r="BY11" s="20">
        <v>0</v>
      </c>
      <c r="BZ11" s="16" t="s">
        <v>4260</v>
      </c>
      <c r="CA11" s="15">
        <v>30</v>
      </c>
      <c r="CB11" s="16" t="s">
        <v>4261</v>
      </c>
      <c r="CC11" s="20">
        <v>0.96199349999999995</v>
      </c>
      <c r="CD11" s="16" t="s">
        <v>4260</v>
      </c>
      <c r="CE11" s="15">
        <v>0</v>
      </c>
      <c r="CF11" s="16" t="s">
        <v>4261</v>
      </c>
      <c r="CG11" s="20">
        <v>0</v>
      </c>
      <c r="CH11" s="16" t="s">
        <v>4260</v>
      </c>
      <c r="CI11" s="15">
        <v>0</v>
      </c>
      <c r="CJ11" s="16" t="s">
        <v>4261</v>
      </c>
      <c r="CK11" s="20">
        <v>0</v>
      </c>
      <c r="CL11" s="16" t="s">
        <v>4265</v>
      </c>
      <c r="CM11" s="15">
        <f>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f>
        <v>15.55511956</v>
      </c>
    </row>
    <row r="12" spans="1:91" x14ac:dyDescent="0.2">
      <c r="A12" s="11">
        <v>105</v>
      </c>
      <c r="B12" s="14" t="s">
        <v>4096</v>
      </c>
      <c r="C12" s="11" t="s">
        <v>4097</v>
      </c>
      <c r="D12" s="16" t="s">
        <v>4251</v>
      </c>
      <c r="E12" s="1">
        <v>5</v>
      </c>
      <c r="F12" s="16" t="s">
        <v>4252</v>
      </c>
      <c r="G12" s="15">
        <v>71</v>
      </c>
      <c r="H12" s="16" t="s">
        <v>4253</v>
      </c>
      <c r="I12" s="20">
        <v>1</v>
      </c>
      <c r="J12" s="16" t="s">
        <v>4252</v>
      </c>
      <c r="K12" s="15">
        <v>0</v>
      </c>
      <c r="L12" s="16" t="s">
        <v>4253</v>
      </c>
      <c r="M12" s="20">
        <v>0</v>
      </c>
      <c r="N12" s="16" t="s">
        <v>4252</v>
      </c>
      <c r="O12" s="15">
        <v>0</v>
      </c>
      <c r="P12" s="16" t="s">
        <v>4253</v>
      </c>
      <c r="Q12" s="20">
        <v>0</v>
      </c>
      <c r="R12" s="16" t="s">
        <v>4252</v>
      </c>
      <c r="S12" s="15">
        <v>0</v>
      </c>
      <c r="T12" s="16" t="s">
        <v>4253</v>
      </c>
      <c r="U12" s="20">
        <v>0</v>
      </c>
      <c r="V12" s="16" t="s">
        <v>4252</v>
      </c>
      <c r="W12" s="15">
        <v>71</v>
      </c>
      <c r="X12" s="16" t="s">
        <v>4252</v>
      </c>
      <c r="Y12" s="15">
        <v>71</v>
      </c>
      <c r="Z12" s="16" t="s">
        <v>4254</v>
      </c>
      <c r="AA12" s="15">
        <v>37</v>
      </c>
      <c r="AB12" s="16" t="s">
        <v>4255</v>
      </c>
      <c r="AC12" s="20">
        <v>1.0442579999999999</v>
      </c>
      <c r="AD12" s="16" t="s">
        <v>4254</v>
      </c>
      <c r="AE12" s="15">
        <v>0</v>
      </c>
      <c r="AF12" s="16" t="s">
        <v>4255</v>
      </c>
      <c r="AG12" s="20">
        <v>0</v>
      </c>
      <c r="AH12" s="16" t="s">
        <v>4254</v>
      </c>
      <c r="AI12" s="15">
        <v>316</v>
      </c>
      <c r="AJ12" s="16" t="s">
        <v>4255</v>
      </c>
      <c r="AK12" s="20">
        <v>1.140873</v>
      </c>
      <c r="AL12" s="16" t="s">
        <v>4254</v>
      </c>
      <c r="AM12" s="15">
        <v>0</v>
      </c>
      <c r="AN12" s="16" t="s">
        <v>4255</v>
      </c>
      <c r="AO12" s="20">
        <v>0</v>
      </c>
      <c r="AP12" s="16" t="s">
        <v>4256</v>
      </c>
      <c r="AQ12" s="15">
        <v>111</v>
      </c>
      <c r="AR12" s="16" t="s">
        <v>4257</v>
      </c>
      <c r="AS12" s="20">
        <v>1.077358</v>
      </c>
      <c r="AT12" s="16" t="s">
        <v>4256</v>
      </c>
      <c r="AU12" s="15">
        <v>0</v>
      </c>
      <c r="AV12" s="16" t="s">
        <v>4257</v>
      </c>
      <c r="AW12" s="20">
        <v>0</v>
      </c>
      <c r="AX12" s="16" t="s">
        <v>4256</v>
      </c>
      <c r="AY12" s="15">
        <v>329</v>
      </c>
      <c r="AZ12" s="16" t="s">
        <v>4257</v>
      </c>
      <c r="BA12" s="20">
        <v>1.2270559999999999</v>
      </c>
      <c r="BB12" s="16" t="s">
        <v>4256</v>
      </c>
      <c r="BC12" s="15">
        <v>0</v>
      </c>
      <c r="BD12" s="16" t="s">
        <v>4257</v>
      </c>
      <c r="BE12" s="20">
        <v>0</v>
      </c>
      <c r="BF12" s="16" t="s">
        <v>4258</v>
      </c>
      <c r="BG12" s="15">
        <v>56</v>
      </c>
      <c r="BH12" s="16" t="s">
        <v>4259</v>
      </c>
      <c r="BI12" s="20">
        <v>1.084314</v>
      </c>
      <c r="BJ12" s="16" t="s">
        <v>4258</v>
      </c>
      <c r="BK12" s="15">
        <v>0</v>
      </c>
      <c r="BL12" s="16" t="s">
        <v>4259</v>
      </c>
      <c r="BM12" s="20">
        <v>0</v>
      </c>
      <c r="BN12" s="16" t="s">
        <v>4258</v>
      </c>
      <c r="BO12" s="15">
        <v>431</v>
      </c>
      <c r="BP12" s="16" t="s">
        <v>4259</v>
      </c>
      <c r="BQ12" s="20">
        <v>1.127486</v>
      </c>
      <c r="BR12" s="16" t="s">
        <v>4258</v>
      </c>
      <c r="BS12" s="15">
        <v>0</v>
      </c>
      <c r="BT12" s="16" t="s">
        <v>4259</v>
      </c>
      <c r="BU12" s="20">
        <v>0</v>
      </c>
      <c r="BV12" s="16" t="s">
        <v>4260</v>
      </c>
      <c r="BW12" s="15">
        <v>100</v>
      </c>
      <c r="BX12" s="16" t="s">
        <v>4261</v>
      </c>
      <c r="BY12" s="20">
        <v>1.1027420000000001</v>
      </c>
      <c r="BZ12" s="16" t="s">
        <v>4260</v>
      </c>
      <c r="CA12" s="15">
        <v>0</v>
      </c>
      <c r="CB12" s="16" t="s">
        <v>4261</v>
      </c>
      <c r="CC12" s="20">
        <v>0</v>
      </c>
      <c r="CD12" s="16" t="s">
        <v>4260</v>
      </c>
      <c r="CE12" s="15">
        <v>442</v>
      </c>
      <c r="CF12" s="16" t="s">
        <v>4261</v>
      </c>
      <c r="CG12" s="20">
        <v>0.91244170000000002</v>
      </c>
      <c r="CH12" s="16" t="s">
        <v>4260</v>
      </c>
      <c r="CI12" s="15">
        <v>0</v>
      </c>
      <c r="CJ12" s="16" t="s">
        <v>4261</v>
      </c>
      <c r="CK12" s="20">
        <v>0</v>
      </c>
      <c r="CL12" s="16" t="s">
        <v>4266</v>
      </c>
      <c r="CM12" s="15">
        <f>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f>
        <v>410.73661148000002</v>
      </c>
    </row>
    <row r="13" spans="1:91" x14ac:dyDescent="0.2">
      <c r="A13" s="11">
        <v>106</v>
      </c>
      <c r="B13" s="14" t="s">
        <v>4098</v>
      </c>
      <c r="C13" s="11" t="s">
        <v>4099</v>
      </c>
      <c r="D13" s="16" t="s">
        <v>4251</v>
      </c>
      <c r="E13" s="1">
        <v>5</v>
      </c>
      <c r="F13" s="16" t="s">
        <v>4252</v>
      </c>
      <c r="G13" s="15">
        <v>1458</v>
      </c>
      <c r="H13" s="16" t="s">
        <v>4253</v>
      </c>
      <c r="I13" s="20">
        <v>1</v>
      </c>
      <c r="J13" s="16" t="s">
        <v>4252</v>
      </c>
      <c r="K13" s="15">
        <v>2193</v>
      </c>
      <c r="L13" s="16" t="s">
        <v>4253</v>
      </c>
      <c r="M13" s="20">
        <v>1</v>
      </c>
      <c r="N13" s="16" t="s">
        <v>4252</v>
      </c>
      <c r="O13" s="15">
        <v>4564</v>
      </c>
      <c r="P13" s="16" t="s">
        <v>4253</v>
      </c>
      <c r="Q13" s="20">
        <v>1</v>
      </c>
      <c r="R13" s="16" t="s">
        <v>4252</v>
      </c>
      <c r="S13" s="15">
        <v>52</v>
      </c>
      <c r="T13" s="16" t="s">
        <v>4253</v>
      </c>
      <c r="U13" s="20">
        <v>1</v>
      </c>
      <c r="V13" s="16" t="s">
        <v>4252</v>
      </c>
      <c r="W13" s="15">
        <v>8267</v>
      </c>
      <c r="X13" s="16" t="s">
        <v>4252</v>
      </c>
      <c r="Y13" s="15">
        <v>8267</v>
      </c>
      <c r="Z13" s="16" t="s">
        <v>4254</v>
      </c>
      <c r="AA13" s="15">
        <v>1970</v>
      </c>
      <c r="AB13" s="16" t="s">
        <v>4255</v>
      </c>
      <c r="AC13" s="20">
        <v>1.0442579999999999</v>
      </c>
      <c r="AD13" s="16" t="s">
        <v>4254</v>
      </c>
      <c r="AE13" s="15">
        <v>2224</v>
      </c>
      <c r="AF13" s="16" t="s">
        <v>4255</v>
      </c>
      <c r="AG13" s="20">
        <v>1.0354920000000001</v>
      </c>
      <c r="AH13" s="16" t="s">
        <v>4254</v>
      </c>
      <c r="AI13" s="15">
        <v>4863</v>
      </c>
      <c r="AJ13" s="16" t="s">
        <v>4255</v>
      </c>
      <c r="AK13" s="20">
        <v>1.140873</v>
      </c>
      <c r="AL13" s="16" t="s">
        <v>4254</v>
      </c>
      <c r="AM13" s="15">
        <v>62</v>
      </c>
      <c r="AN13" s="16" t="s">
        <v>4255</v>
      </c>
      <c r="AO13" s="20">
        <v>1.0432349999999999</v>
      </c>
      <c r="AP13" s="16" t="s">
        <v>4256</v>
      </c>
      <c r="AQ13" s="15">
        <v>1877</v>
      </c>
      <c r="AR13" s="16" t="s">
        <v>4257</v>
      </c>
      <c r="AS13" s="20">
        <v>1.077358</v>
      </c>
      <c r="AT13" s="16" t="s">
        <v>4256</v>
      </c>
      <c r="AU13" s="15">
        <v>2348</v>
      </c>
      <c r="AV13" s="16" t="s">
        <v>4257</v>
      </c>
      <c r="AW13" s="20">
        <v>1.0745009999999999</v>
      </c>
      <c r="AX13" s="16" t="s">
        <v>4256</v>
      </c>
      <c r="AY13" s="15">
        <v>5517</v>
      </c>
      <c r="AZ13" s="16" t="s">
        <v>4257</v>
      </c>
      <c r="BA13" s="20">
        <v>1.2270559999999999</v>
      </c>
      <c r="BB13" s="16" t="s">
        <v>4256</v>
      </c>
      <c r="BC13" s="15">
        <v>42</v>
      </c>
      <c r="BD13" s="16" t="s">
        <v>4257</v>
      </c>
      <c r="BE13" s="20">
        <v>1.076908</v>
      </c>
      <c r="BF13" s="16" t="s">
        <v>4258</v>
      </c>
      <c r="BG13" s="15">
        <v>962</v>
      </c>
      <c r="BH13" s="16" t="s">
        <v>4259</v>
      </c>
      <c r="BI13" s="20">
        <v>1.084314</v>
      </c>
      <c r="BJ13" s="16" t="s">
        <v>4258</v>
      </c>
      <c r="BK13" s="15">
        <v>2306</v>
      </c>
      <c r="BL13" s="16" t="s">
        <v>4259</v>
      </c>
      <c r="BM13" s="20">
        <v>0.98785219999999996</v>
      </c>
      <c r="BN13" s="16" t="s">
        <v>4258</v>
      </c>
      <c r="BO13" s="15">
        <v>5941</v>
      </c>
      <c r="BP13" s="16" t="s">
        <v>4259</v>
      </c>
      <c r="BQ13" s="20">
        <v>1.127486</v>
      </c>
      <c r="BR13" s="16" t="s">
        <v>4258</v>
      </c>
      <c r="BS13" s="15">
        <v>85</v>
      </c>
      <c r="BT13" s="16" t="s">
        <v>4259</v>
      </c>
      <c r="BU13" s="20">
        <v>1.0717829999999999</v>
      </c>
      <c r="BV13" s="16" t="s">
        <v>4260</v>
      </c>
      <c r="BW13" s="15">
        <v>1127</v>
      </c>
      <c r="BX13" s="16" t="s">
        <v>4261</v>
      </c>
      <c r="BY13" s="20">
        <v>1.1027420000000001</v>
      </c>
      <c r="BZ13" s="16" t="s">
        <v>4260</v>
      </c>
      <c r="CA13" s="15">
        <v>2183</v>
      </c>
      <c r="CB13" s="16" t="s">
        <v>4261</v>
      </c>
      <c r="CC13" s="20">
        <v>0.96199349999999995</v>
      </c>
      <c r="CD13" s="16" t="s">
        <v>4260</v>
      </c>
      <c r="CE13" s="15">
        <v>5464</v>
      </c>
      <c r="CF13" s="16" t="s">
        <v>4261</v>
      </c>
      <c r="CG13" s="20">
        <v>0.91244170000000002</v>
      </c>
      <c r="CH13" s="16" t="s">
        <v>4260</v>
      </c>
      <c r="CI13" s="15">
        <v>39</v>
      </c>
      <c r="CJ13" s="16" t="s">
        <v>4261</v>
      </c>
      <c r="CK13" s="20">
        <v>1.0840350000000001</v>
      </c>
      <c r="CL13" s="16" t="s">
        <v>4267</v>
      </c>
      <c r="CM13" s="15">
        <f>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f>
        <v>9616.233963900002</v>
      </c>
    </row>
    <row r="14" spans="1:91" x14ac:dyDescent="0.2">
      <c r="A14" s="11">
        <v>107</v>
      </c>
      <c r="B14" s="14" t="s">
        <v>4100</v>
      </c>
      <c r="C14" s="11" t="s">
        <v>4101</v>
      </c>
      <c r="D14" s="16" t="s">
        <v>4251</v>
      </c>
      <c r="E14" s="1">
        <v>5</v>
      </c>
      <c r="F14" s="16" t="s">
        <v>4252</v>
      </c>
      <c r="G14" s="15">
        <v>93</v>
      </c>
      <c r="H14" s="16" t="s">
        <v>4253</v>
      </c>
      <c r="I14" s="20">
        <v>1</v>
      </c>
      <c r="J14" s="16" t="s">
        <v>4252</v>
      </c>
      <c r="K14" s="15">
        <v>0</v>
      </c>
      <c r="L14" s="16" t="s">
        <v>4253</v>
      </c>
      <c r="M14" s="20">
        <v>0</v>
      </c>
      <c r="N14" s="16" t="s">
        <v>4252</v>
      </c>
      <c r="O14" s="15">
        <v>0</v>
      </c>
      <c r="P14" s="16" t="s">
        <v>4253</v>
      </c>
      <c r="Q14" s="20">
        <v>0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93</v>
      </c>
      <c r="X14" s="16" t="s">
        <v>4252</v>
      </c>
      <c r="Y14" s="15">
        <v>93</v>
      </c>
      <c r="Z14" s="16" t="s">
        <v>4254</v>
      </c>
      <c r="AA14" s="15">
        <v>221</v>
      </c>
      <c r="AB14" s="16" t="s">
        <v>4255</v>
      </c>
      <c r="AC14" s="20">
        <v>1.0442579999999999</v>
      </c>
      <c r="AD14" s="16" t="s">
        <v>4254</v>
      </c>
      <c r="AE14" s="15">
        <v>100</v>
      </c>
      <c r="AF14" s="16" t="s">
        <v>4255</v>
      </c>
      <c r="AG14" s="20">
        <v>1.0354920000000001</v>
      </c>
      <c r="AH14" s="16" t="s">
        <v>4254</v>
      </c>
      <c r="AI14" s="15">
        <v>0</v>
      </c>
      <c r="AJ14" s="16" t="s">
        <v>4255</v>
      </c>
      <c r="AK14" s="20">
        <v>0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5">
        <v>279</v>
      </c>
      <c r="AR14" s="16" t="s">
        <v>4257</v>
      </c>
      <c r="AS14" s="20">
        <v>1.077358</v>
      </c>
      <c r="AT14" s="16" t="s">
        <v>4256</v>
      </c>
      <c r="AU14" s="15">
        <v>66</v>
      </c>
      <c r="AV14" s="16" t="s">
        <v>4257</v>
      </c>
      <c r="AW14" s="20">
        <v>1.0745009999999999</v>
      </c>
      <c r="AX14" s="16" t="s">
        <v>4256</v>
      </c>
      <c r="AY14" s="15">
        <v>5</v>
      </c>
      <c r="AZ14" s="16" t="s">
        <v>4257</v>
      </c>
      <c r="BA14" s="20">
        <v>1.2270559999999999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5">
        <v>127</v>
      </c>
      <c r="BH14" s="16" t="s">
        <v>4259</v>
      </c>
      <c r="BI14" s="20">
        <v>1.084314</v>
      </c>
      <c r="BJ14" s="16" t="s">
        <v>4258</v>
      </c>
      <c r="BK14" s="15">
        <v>65</v>
      </c>
      <c r="BL14" s="16" t="s">
        <v>4259</v>
      </c>
      <c r="BM14" s="20">
        <v>0.98785219999999996</v>
      </c>
      <c r="BN14" s="16" t="s">
        <v>4258</v>
      </c>
      <c r="BO14" s="15">
        <v>0</v>
      </c>
      <c r="BP14" s="16" t="s">
        <v>4259</v>
      </c>
      <c r="BQ14" s="20">
        <v>0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5">
        <v>109</v>
      </c>
      <c r="BX14" s="16" t="s">
        <v>4261</v>
      </c>
      <c r="BY14" s="20">
        <v>1.1027420000000001</v>
      </c>
      <c r="BZ14" s="16" t="s">
        <v>4260</v>
      </c>
      <c r="CA14" s="15">
        <v>59</v>
      </c>
      <c r="CB14" s="16" t="s">
        <v>4261</v>
      </c>
      <c r="CC14" s="20">
        <v>0.96199349999999995</v>
      </c>
      <c r="CD14" s="16" t="s">
        <v>4260</v>
      </c>
      <c r="CE14" s="15">
        <v>7</v>
      </c>
      <c r="CF14" s="16" t="s">
        <v>4261</v>
      </c>
      <c r="CG14" s="20">
        <v>0.91244170000000002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4268</v>
      </c>
      <c r="CM14" s="15">
        <f>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f>
        <v>238.04546067999999</v>
      </c>
    </row>
    <row r="15" spans="1:91" x14ac:dyDescent="0.2">
      <c r="A15" s="11">
        <v>108</v>
      </c>
      <c r="B15" s="14" t="s">
        <v>4102</v>
      </c>
      <c r="C15" s="11" t="s">
        <v>4103</v>
      </c>
      <c r="D15" s="16" t="s">
        <v>4251</v>
      </c>
      <c r="E15" s="1">
        <v>5</v>
      </c>
      <c r="F15" s="16" t="s">
        <v>4252</v>
      </c>
      <c r="G15" s="15">
        <v>0</v>
      </c>
      <c r="H15" s="16" t="s">
        <v>4253</v>
      </c>
      <c r="I15" s="20">
        <v>0</v>
      </c>
      <c r="J15" s="16" t="s">
        <v>4252</v>
      </c>
      <c r="K15" s="15">
        <v>0</v>
      </c>
      <c r="L15" s="16" t="s">
        <v>4253</v>
      </c>
      <c r="M15" s="20">
        <v>0</v>
      </c>
      <c r="N15" s="16" t="s">
        <v>4252</v>
      </c>
      <c r="O15" s="15">
        <v>0</v>
      </c>
      <c r="P15" s="16" t="s">
        <v>4253</v>
      </c>
      <c r="Q15" s="20">
        <v>0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0</v>
      </c>
      <c r="X15" s="16" t="s">
        <v>4252</v>
      </c>
      <c r="Y15" s="15">
        <v>0</v>
      </c>
      <c r="Z15" s="16" t="s">
        <v>4254</v>
      </c>
      <c r="AA15" s="15">
        <v>0</v>
      </c>
      <c r="AB15" s="16" t="s">
        <v>4255</v>
      </c>
      <c r="AC15" s="20">
        <v>0</v>
      </c>
      <c r="AD15" s="16" t="s">
        <v>4254</v>
      </c>
      <c r="AE15" s="15">
        <v>6</v>
      </c>
      <c r="AF15" s="16" t="s">
        <v>4255</v>
      </c>
      <c r="AG15" s="20">
        <v>1.0354920000000001</v>
      </c>
      <c r="AH15" s="16" t="s">
        <v>4254</v>
      </c>
      <c r="AI15" s="15">
        <v>0</v>
      </c>
      <c r="AJ15" s="16" t="s">
        <v>4255</v>
      </c>
      <c r="AK15" s="20">
        <v>0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0</v>
      </c>
      <c r="AR15" s="16" t="s">
        <v>4257</v>
      </c>
      <c r="AS15" s="20">
        <v>0</v>
      </c>
      <c r="AT15" s="16" t="s">
        <v>4256</v>
      </c>
      <c r="AU15" s="15">
        <v>0</v>
      </c>
      <c r="AV15" s="16" t="s">
        <v>4257</v>
      </c>
      <c r="AW15" s="20">
        <v>0</v>
      </c>
      <c r="AX15" s="16" t="s">
        <v>4256</v>
      </c>
      <c r="AY15" s="15">
        <v>0</v>
      </c>
      <c r="AZ15" s="16" t="s">
        <v>4257</v>
      </c>
      <c r="BA15" s="20">
        <v>0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0</v>
      </c>
      <c r="BH15" s="16" t="s">
        <v>4259</v>
      </c>
      <c r="BI15" s="20">
        <v>0</v>
      </c>
      <c r="BJ15" s="16" t="s">
        <v>4258</v>
      </c>
      <c r="BK15" s="15">
        <v>0</v>
      </c>
      <c r="BL15" s="16" t="s">
        <v>4259</v>
      </c>
      <c r="BM15" s="20">
        <v>0</v>
      </c>
      <c r="BN15" s="16" t="s">
        <v>4258</v>
      </c>
      <c r="BO15" s="15">
        <v>0</v>
      </c>
      <c r="BP15" s="16" t="s">
        <v>4259</v>
      </c>
      <c r="BQ15" s="20">
        <v>0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0</v>
      </c>
      <c r="BX15" s="16" t="s">
        <v>4261</v>
      </c>
      <c r="BY15" s="20">
        <v>0</v>
      </c>
      <c r="BZ15" s="16" t="s">
        <v>4260</v>
      </c>
      <c r="CA15" s="15">
        <v>0</v>
      </c>
      <c r="CB15" s="16" t="s">
        <v>4261</v>
      </c>
      <c r="CC15" s="20">
        <v>0</v>
      </c>
      <c r="CD15" s="16" t="s">
        <v>4260</v>
      </c>
      <c r="CE15" s="15">
        <v>0</v>
      </c>
      <c r="CF15" s="16" t="s">
        <v>4261</v>
      </c>
      <c r="CG15" s="20">
        <v>0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4269</v>
      </c>
      <c r="CM15" s="15">
        <f>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f>
        <v>1.2425904000000001</v>
      </c>
    </row>
    <row r="16" spans="1:91" x14ac:dyDescent="0.2">
      <c r="A16" s="11">
        <v>109</v>
      </c>
      <c r="B16" s="14" t="s">
        <v>4104</v>
      </c>
      <c r="C16" s="11" t="s">
        <v>4105</v>
      </c>
      <c r="D16" s="16" t="s">
        <v>4251</v>
      </c>
      <c r="E16" s="1">
        <v>5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0</v>
      </c>
      <c r="L16" s="16" t="s">
        <v>4253</v>
      </c>
      <c r="M16" s="20">
        <v>0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0</v>
      </c>
      <c r="X16" s="16" t="s">
        <v>4252</v>
      </c>
      <c r="Y16" s="15">
        <v>0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0</v>
      </c>
      <c r="AF16" s="16" t="s">
        <v>4255</v>
      </c>
      <c r="AG16" s="20">
        <v>0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0</v>
      </c>
      <c r="AV16" s="16" t="s">
        <v>4257</v>
      </c>
      <c r="AW16" s="20">
        <v>0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0</v>
      </c>
      <c r="BL16" s="16" t="s">
        <v>4259</v>
      </c>
      <c r="BM16" s="20">
        <v>0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0</v>
      </c>
      <c r="CB16" s="16" t="s">
        <v>4261</v>
      </c>
      <c r="CC16" s="20">
        <v>0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4270</v>
      </c>
      <c r="CM16" s="15">
        <f>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f>
        <v>0</v>
      </c>
    </row>
    <row r="17" spans="1:91" x14ac:dyDescent="0.2">
      <c r="A17" s="11">
        <v>110</v>
      </c>
      <c r="B17" s="14" t="s">
        <v>4106</v>
      </c>
      <c r="C17" s="11" t="s">
        <v>4107</v>
      </c>
      <c r="D17" s="16" t="s">
        <v>4251</v>
      </c>
      <c r="E17" s="1">
        <v>5</v>
      </c>
      <c r="F17" s="16" t="s">
        <v>4252</v>
      </c>
      <c r="G17" s="15">
        <v>3437</v>
      </c>
      <c r="H17" s="16" t="s">
        <v>4253</v>
      </c>
      <c r="I17" s="20">
        <v>1</v>
      </c>
      <c r="J17" s="16" t="s">
        <v>4252</v>
      </c>
      <c r="K17" s="15">
        <v>883</v>
      </c>
      <c r="L17" s="16" t="s">
        <v>4253</v>
      </c>
      <c r="M17" s="20">
        <v>1</v>
      </c>
      <c r="N17" s="16" t="s">
        <v>4252</v>
      </c>
      <c r="O17" s="15">
        <v>1985</v>
      </c>
      <c r="P17" s="16" t="s">
        <v>4253</v>
      </c>
      <c r="Q17" s="20">
        <v>1</v>
      </c>
      <c r="R17" s="16" t="s">
        <v>4252</v>
      </c>
      <c r="S17" s="15">
        <v>22</v>
      </c>
      <c r="T17" s="16" t="s">
        <v>4253</v>
      </c>
      <c r="U17" s="20">
        <v>1</v>
      </c>
      <c r="V17" s="16" t="s">
        <v>4252</v>
      </c>
      <c r="W17" s="15">
        <v>6327</v>
      </c>
      <c r="X17" s="16" t="s">
        <v>4252</v>
      </c>
      <c r="Y17" s="15">
        <v>6327</v>
      </c>
      <c r="Z17" s="16" t="s">
        <v>4254</v>
      </c>
      <c r="AA17" s="15">
        <v>2887</v>
      </c>
      <c r="AB17" s="16" t="s">
        <v>4255</v>
      </c>
      <c r="AC17" s="20">
        <v>1.0442579999999999</v>
      </c>
      <c r="AD17" s="16" t="s">
        <v>4254</v>
      </c>
      <c r="AE17" s="15">
        <v>431</v>
      </c>
      <c r="AF17" s="16" t="s">
        <v>4255</v>
      </c>
      <c r="AG17" s="20">
        <v>1.0354920000000001</v>
      </c>
      <c r="AH17" s="16" t="s">
        <v>4254</v>
      </c>
      <c r="AI17" s="15">
        <v>2244</v>
      </c>
      <c r="AJ17" s="16" t="s">
        <v>4255</v>
      </c>
      <c r="AK17" s="20">
        <v>1.140873</v>
      </c>
      <c r="AL17" s="16" t="s">
        <v>4254</v>
      </c>
      <c r="AM17" s="15">
        <v>21</v>
      </c>
      <c r="AN17" s="16" t="s">
        <v>4255</v>
      </c>
      <c r="AO17" s="20">
        <v>1.0432349999999999</v>
      </c>
      <c r="AP17" s="16" t="s">
        <v>4256</v>
      </c>
      <c r="AQ17" s="15">
        <v>2857</v>
      </c>
      <c r="AR17" s="16" t="s">
        <v>4257</v>
      </c>
      <c r="AS17" s="20">
        <v>1.077358</v>
      </c>
      <c r="AT17" s="16" t="s">
        <v>4256</v>
      </c>
      <c r="AU17" s="15">
        <v>262</v>
      </c>
      <c r="AV17" s="16" t="s">
        <v>4257</v>
      </c>
      <c r="AW17" s="20">
        <v>1.0745009999999999</v>
      </c>
      <c r="AX17" s="16" t="s">
        <v>4256</v>
      </c>
      <c r="AY17" s="15">
        <v>2103</v>
      </c>
      <c r="AZ17" s="16" t="s">
        <v>4257</v>
      </c>
      <c r="BA17" s="20">
        <v>1.2270559999999999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2652</v>
      </c>
      <c r="BH17" s="16" t="s">
        <v>4259</v>
      </c>
      <c r="BI17" s="20">
        <v>1.084314</v>
      </c>
      <c r="BJ17" s="16" t="s">
        <v>4258</v>
      </c>
      <c r="BK17" s="15">
        <v>554</v>
      </c>
      <c r="BL17" s="16" t="s">
        <v>4259</v>
      </c>
      <c r="BM17" s="20">
        <v>0.98785219999999996</v>
      </c>
      <c r="BN17" s="16" t="s">
        <v>4258</v>
      </c>
      <c r="BO17" s="15">
        <v>1690</v>
      </c>
      <c r="BP17" s="16" t="s">
        <v>4259</v>
      </c>
      <c r="BQ17" s="20">
        <v>1.127486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2169</v>
      </c>
      <c r="BX17" s="16" t="s">
        <v>4261</v>
      </c>
      <c r="BY17" s="20">
        <v>1.1027420000000001</v>
      </c>
      <c r="BZ17" s="16" t="s">
        <v>4260</v>
      </c>
      <c r="CA17" s="15">
        <v>270</v>
      </c>
      <c r="CB17" s="16" t="s">
        <v>4261</v>
      </c>
      <c r="CC17" s="20">
        <v>0.96199349999999995</v>
      </c>
      <c r="CD17" s="16" t="s">
        <v>4260</v>
      </c>
      <c r="CE17" s="15">
        <v>1912</v>
      </c>
      <c r="CF17" s="16" t="s">
        <v>4261</v>
      </c>
      <c r="CG17" s="20">
        <v>0.91244170000000002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4271</v>
      </c>
      <c r="CM17" s="15">
        <f>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f>
        <v>5606.9246082400005</v>
      </c>
    </row>
    <row r="18" spans="1:91" x14ac:dyDescent="0.2">
      <c r="A18" s="11">
        <v>111</v>
      </c>
      <c r="B18" s="14" t="s">
        <v>4108</v>
      </c>
      <c r="C18" s="11" t="s">
        <v>4109</v>
      </c>
      <c r="D18" s="16" t="s">
        <v>4251</v>
      </c>
      <c r="E18" s="1">
        <v>5</v>
      </c>
      <c r="F18" s="16" t="s">
        <v>4252</v>
      </c>
      <c r="G18" s="15">
        <v>0</v>
      </c>
      <c r="H18" s="16" t="s">
        <v>4253</v>
      </c>
      <c r="I18" s="20">
        <v>0</v>
      </c>
      <c r="J18" s="16" t="s">
        <v>4252</v>
      </c>
      <c r="K18" s="15">
        <v>0</v>
      </c>
      <c r="L18" s="16" t="s">
        <v>4253</v>
      </c>
      <c r="M18" s="20">
        <v>0</v>
      </c>
      <c r="N18" s="16" t="s">
        <v>4252</v>
      </c>
      <c r="O18" s="15">
        <v>0</v>
      </c>
      <c r="P18" s="16" t="s">
        <v>4253</v>
      </c>
      <c r="Q18" s="20">
        <v>0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0</v>
      </c>
      <c r="X18" s="16" t="s">
        <v>4252</v>
      </c>
      <c r="Y18" s="15">
        <v>0</v>
      </c>
      <c r="Z18" s="16" t="s">
        <v>4254</v>
      </c>
      <c r="AA18" s="15">
        <v>48</v>
      </c>
      <c r="AB18" s="16" t="s">
        <v>4255</v>
      </c>
      <c r="AC18" s="20">
        <v>1.0442579999999999</v>
      </c>
      <c r="AD18" s="16" t="s">
        <v>4254</v>
      </c>
      <c r="AE18" s="15">
        <v>0</v>
      </c>
      <c r="AF18" s="16" t="s">
        <v>4255</v>
      </c>
      <c r="AG18" s="20">
        <v>0</v>
      </c>
      <c r="AH18" s="16" t="s">
        <v>4254</v>
      </c>
      <c r="AI18" s="15">
        <v>0</v>
      </c>
      <c r="AJ18" s="16" t="s">
        <v>4255</v>
      </c>
      <c r="AK18" s="20">
        <v>0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5">
        <v>81</v>
      </c>
      <c r="AR18" s="16" t="s">
        <v>4257</v>
      </c>
      <c r="AS18" s="20">
        <v>1.077358</v>
      </c>
      <c r="AT18" s="16" t="s">
        <v>4256</v>
      </c>
      <c r="AU18" s="15">
        <v>0</v>
      </c>
      <c r="AV18" s="16" t="s">
        <v>4257</v>
      </c>
      <c r="AW18" s="20">
        <v>0</v>
      </c>
      <c r="AX18" s="16" t="s">
        <v>4256</v>
      </c>
      <c r="AY18" s="15">
        <v>0</v>
      </c>
      <c r="AZ18" s="16" t="s">
        <v>4257</v>
      </c>
      <c r="BA18" s="20">
        <v>0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5">
        <v>88</v>
      </c>
      <c r="BH18" s="16" t="s">
        <v>4259</v>
      </c>
      <c r="BI18" s="20">
        <v>1.084314</v>
      </c>
      <c r="BJ18" s="16" t="s">
        <v>4258</v>
      </c>
      <c r="BK18" s="15">
        <v>0</v>
      </c>
      <c r="BL18" s="16" t="s">
        <v>4259</v>
      </c>
      <c r="BM18" s="20">
        <v>0</v>
      </c>
      <c r="BN18" s="16" t="s">
        <v>4258</v>
      </c>
      <c r="BO18" s="15">
        <v>0</v>
      </c>
      <c r="BP18" s="16" t="s">
        <v>4259</v>
      </c>
      <c r="BQ18" s="20">
        <v>0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5">
        <v>18</v>
      </c>
      <c r="BX18" s="16" t="s">
        <v>4261</v>
      </c>
      <c r="BY18" s="20">
        <v>1.1027420000000001</v>
      </c>
      <c r="BZ18" s="16" t="s">
        <v>4260</v>
      </c>
      <c r="CA18" s="15">
        <v>26</v>
      </c>
      <c r="CB18" s="16" t="s">
        <v>4261</v>
      </c>
      <c r="CC18" s="20">
        <v>0.96199349999999995</v>
      </c>
      <c r="CD18" s="16" t="s">
        <v>4260</v>
      </c>
      <c r="CE18" s="15">
        <v>0</v>
      </c>
      <c r="CF18" s="16" t="s">
        <v>4261</v>
      </c>
      <c r="CG18" s="20">
        <v>0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4272</v>
      </c>
      <c r="CM18" s="15">
        <f>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f>
        <v>55.534240199999999</v>
      </c>
    </row>
    <row r="19" spans="1:91" x14ac:dyDescent="0.2">
      <c r="A19" s="11">
        <v>112</v>
      </c>
      <c r="B19" s="14" t="s">
        <v>2463</v>
      </c>
      <c r="C19" s="11" t="s">
        <v>4110</v>
      </c>
      <c r="D19" s="16" t="s">
        <v>4251</v>
      </c>
      <c r="E19" s="1">
        <v>5</v>
      </c>
      <c r="F19" s="16" t="s">
        <v>4252</v>
      </c>
      <c r="G19" s="15">
        <v>584</v>
      </c>
      <c r="H19" s="16" t="s">
        <v>4253</v>
      </c>
      <c r="I19" s="20">
        <v>1</v>
      </c>
      <c r="J19" s="16" t="s">
        <v>4252</v>
      </c>
      <c r="K19" s="15">
        <v>149</v>
      </c>
      <c r="L19" s="16" t="s">
        <v>4253</v>
      </c>
      <c r="M19" s="20">
        <v>1</v>
      </c>
      <c r="N19" s="16" t="s">
        <v>4252</v>
      </c>
      <c r="O19" s="15">
        <v>1474</v>
      </c>
      <c r="P19" s="16" t="s">
        <v>4253</v>
      </c>
      <c r="Q19" s="20">
        <v>1</v>
      </c>
      <c r="R19" s="16" t="s">
        <v>4252</v>
      </c>
      <c r="S19" s="15">
        <v>1307</v>
      </c>
      <c r="T19" s="16" t="s">
        <v>4253</v>
      </c>
      <c r="U19" s="20">
        <v>1</v>
      </c>
      <c r="V19" s="16" t="s">
        <v>4252</v>
      </c>
      <c r="W19" s="15">
        <v>3514</v>
      </c>
      <c r="X19" s="16" t="s">
        <v>4252</v>
      </c>
      <c r="Y19" s="15">
        <v>3514</v>
      </c>
      <c r="Z19" s="16" t="s">
        <v>4254</v>
      </c>
      <c r="AA19" s="15">
        <v>479</v>
      </c>
      <c r="AB19" s="16" t="s">
        <v>4255</v>
      </c>
      <c r="AC19" s="20">
        <v>1.0442579999999999</v>
      </c>
      <c r="AD19" s="16" t="s">
        <v>4254</v>
      </c>
      <c r="AE19" s="15">
        <v>87</v>
      </c>
      <c r="AF19" s="16" t="s">
        <v>4255</v>
      </c>
      <c r="AG19" s="20">
        <v>1.0354920000000001</v>
      </c>
      <c r="AH19" s="16" t="s">
        <v>4254</v>
      </c>
      <c r="AI19" s="15">
        <v>1033</v>
      </c>
      <c r="AJ19" s="16" t="s">
        <v>4255</v>
      </c>
      <c r="AK19" s="20">
        <v>1.140873</v>
      </c>
      <c r="AL19" s="16" t="s">
        <v>4254</v>
      </c>
      <c r="AM19" s="15">
        <v>1356</v>
      </c>
      <c r="AN19" s="16" t="s">
        <v>4255</v>
      </c>
      <c r="AO19" s="20">
        <v>1.0432349999999999</v>
      </c>
      <c r="AP19" s="16" t="s">
        <v>4256</v>
      </c>
      <c r="AQ19" s="15">
        <v>485</v>
      </c>
      <c r="AR19" s="16" t="s">
        <v>4257</v>
      </c>
      <c r="AS19" s="20">
        <v>1.077358</v>
      </c>
      <c r="AT19" s="16" t="s">
        <v>4256</v>
      </c>
      <c r="AU19" s="15">
        <v>65</v>
      </c>
      <c r="AV19" s="16" t="s">
        <v>4257</v>
      </c>
      <c r="AW19" s="20">
        <v>1.0745009999999999</v>
      </c>
      <c r="AX19" s="16" t="s">
        <v>4256</v>
      </c>
      <c r="AY19" s="15">
        <v>822</v>
      </c>
      <c r="AZ19" s="16" t="s">
        <v>4257</v>
      </c>
      <c r="BA19" s="20">
        <v>1.2270559999999999</v>
      </c>
      <c r="BB19" s="16" t="s">
        <v>4256</v>
      </c>
      <c r="BC19" s="15">
        <v>1233</v>
      </c>
      <c r="BD19" s="16" t="s">
        <v>4257</v>
      </c>
      <c r="BE19" s="20">
        <v>1.076908</v>
      </c>
      <c r="BF19" s="16" t="s">
        <v>4258</v>
      </c>
      <c r="BG19" s="15">
        <v>305</v>
      </c>
      <c r="BH19" s="16" t="s">
        <v>4259</v>
      </c>
      <c r="BI19" s="20">
        <v>1.084314</v>
      </c>
      <c r="BJ19" s="16" t="s">
        <v>4258</v>
      </c>
      <c r="BK19" s="15">
        <v>295</v>
      </c>
      <c r="BL19" s="16" t="s">
        <v>4259</v>
      </c>
      <c r="BM19" s="20">
        <v>0.98785219999999996</v>
      </c>
      <c r="BN19" s="16" t="s">
        <v>4258</v>
      </c>
      <c r="BO19" s="15">
        <v>1093</v>
      </c>
      <c r="BP19" s="16" t="s">
        <v>4259</v>
      </c>
      <c r="BQ19" s="20">
        <v>1.127486</v>
      </c>
      <c r="BR19" s="16" t="s">
        <v>4258</v>
      </c>
      <c r="BS19" s="15">
        <v>975</v>
      </c>
      <c r="BT19" s="16" t="s">
        <v>4259</v>
      </c>
      <c r="BU19" s="20">
        <v>1.0717829999999999</v>
      </c>
      <c r="BV19" s="16" t="s">
        <v>4260</v>
      </c>
      <c r="BW19" s="15">
        <v>396</v>
      </c>
      <c r="BX19" s="16" t="s">
        <v>4261</v>
      </c>
      <c r="BY19" s="20">
        <v>1.1027420000000001</v>
      </c>
      <c r="BZ19" s="16" t="s">
        <v>4260</v>
      </c>
      <c r="CA19" s="15">
        <v>159</v>
      </c>
      <c r="CB19" s="16" t="s">
        <v>4261</v>
      </c>
      <c r="CC19" s="20">
        <v>0.96199349999999995</v>
      </c>
      <c r="CD19" s="16" t="s">
        <v>4260</v>
      </c>
      <c r="CE19" s="15">
        <v>2008</v>
      </c>
      <c r="CF19" s="16" t="s">
        <v>4261</v>
      </c>
      <c r="CG19" s="20">
        <v>0.91244170000000002</v>
      </c>
      <c r="CH19" s="16" t="s">
        <v>4260</v>
      </c>
      <c r="CI19" s="15">
        <v>1181</v>
      </c>
      <c r="CJ19" s="16" t="s">
        <v>4261</v>
      </c>
      <c r="CK19" s="20">
        <v>1.0840350000000001</v>
      </c>
      <c r="CL19" s="16" t="s">
        <v>4273</v>
      </c>
      <c r="CM19" s="15">
        <f>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f>
        <v>3245.5597010199999</v>
      </c>
    </row>
    <row r="20" spans="1:91" x14ac:dyDescent="0.2">
      <c r="A20" s="11">
        <v>113</v>
      </c>
      <c r="B20" s="14" t="s">
        <v>2465</v>
      </c>
      <c r="C20" s="11" t="s">
        <v>4111</v>
      </c>
      <c r="D20" s="16" t="s">
        <v>4251</v>
      </c>
      <c r="E20" s="1">
        <v>5</v>
      </c>
      <c r="F20" s="16" t="s">
        <v>4252</v>
      </c>
      <c r="G20" s="15">
        <v>77</v>
      </c>
      <c r="H20" s="16" t="s">
        <v>4253</v>
      </c>
      <c r="I20" s="20">
        <v>1</v>
      </c>
      <c r="J20" s="16" t="s">
        <v>4252</v>
      </c>
      <c r="K20" s="15">
        <v>0</v>
      </c>
      <c r="L20" s="16" t="s">
        <v>4253</v>
      </c>
      <c r="M20" s="20">
        <v>0</v>
      </c>
      <c r="N20" s="16" t="s">
        <v>4252</v>
      </c>
      <c r="O20" s="15">
        <v>0</v>
      </c>
      <c r="P20" s="16" t="s">
        <v>4253</v>
      </c>
      <c r="Q20" s="20">
        <v>0</v>
      </c>
      <c r="R20" s="16" t="s">
        <v>4252</v>
      </c>
      <c r="S20" s="15">
        <v>0</v>
      </c>
      <c r="T20" s="16" t="s">
        <v>4253</v>
      </c>
      <c r="U20" s="20">
        <v>0</v>
      </c>
      <c r="V20" s="16" t="s">
        <v>4252</v>
      </c>
      <c r="W20" s="15">
        <v>77</v>
      </c>
      <c r="X20" s="16" t="s">
        <v>4252</v>
      </c>
      <c r="Y20" s="15">
        <v>77</v>
      </c>
      <c r="Z20" s="16" t="s">
        <v>4254</v>
      </c>
      <c r="AA20" s="15">
        <v>84</v>
      </c>
      <c r="AB20" s="16" t="s">
        <v>4255</v>
      </c>
      <c r="AC20" s="20">
        <v>1.0442579999999999</v>
      </c>
      <c r="AD20" s="16" t="s">
        <v>4254</v>
      </c>
      <c r="AE20" s="15">
        <v>0</v>
      </c>
      <c r="AF20" s="16" t="s">
        <v>4255</v>
      </c>
      <c r="AG20" s="20">
        <v>0</v>
      </c>
      <c r="AH20" s="16" t="s">
        <v>4254</v>
      </c>
      <c r="AI20" s="15">
        <v>0</v>
      </c>
      <c r="AJ20" s="16" t="s">
        <v>4255</v>
      </c>
      <c r="AK20" s="20">
        <v>0</v>
      </c>
      <c r="AL20" s="16" t="s">
        <v>4254</v>
      </c>
      <c r="AM20" s="15">
        <v>0</v>
      </c>
      <c r="AN20" s="16" t="s">
        <v>4255</v>
      </c>
      <c r="AO20" s="20">
        <v>0</v>
      </c>
      <c r="AP20" s="16" t="s">
        <v>4256</v>
      </c>
      <c r="AQ20" s="15">
        <v>88</v>
      </c>
      <c r="AR20" s="16" t="s">
        <v>4257</v>
      </c>
      <c r="AS20" s="20">
        <v>1.077358</v>
      </c>
      <c r="AT20" s="16" t="s">
        <v>4256</v>
      </c>
      <c r="AU20" s="15">
        <v>0</v>
      </c>
      <c r="AV20" s="16" t="s">
        <v>4257</v>
      </c>
      <c r="AW20" s="20">
        <v>0</v>
      </c>
      <c r="AX20" s="16" t="s">
        <v>4256</v>
      </c>
      <c r="AY20" s="15">
        <v>0</v>
      </c>
      <c r="AZ20" s="16" t="s">
        <v>4257</v>
      </c>
      <c r="BA20" s="20">
        <v>0</v>
      </c>
      <c r="BB20" s="16" t="s">
        <v>4256</v>
      </c>
      <c r="BC20" s="15">
        <v>0</v>
      </c>
      <c r="BD20" s="16" t="s">
        <v>4257</v>
      </c>
      <c r="BE20" s="20">
        <v>0</v>
      </c>
      <c r="BF20" s="16" t="s">
        <v>4258</v>
      </c>
      <c r="BG20" s="15">
        <v>74</v>
      </c>
      <c r="BH20" s="16" t="s">
        <v>4259</v>
      </c>
      <c r="BI20" s="20">
        <v>1.084314</v>
      </c>
      <c r="BJ20" s="16" t="s">
        <v>4258</v>
      </c>
      <c r="BK20" s="15">
        <v>0</v>
      </c>
      <c r="BL20" s="16" t="s">
        <v>4259</v>
      </c>
      <c r="BM20" s="20">
        <v>0</v>
      </c>
      <c r="BN20" s="16" t="s">
        <v>4258</v>
      </c>
      <c r="BO20" s="15">
        <v>0</v>
      </c>
      <c r="BP20" s="16" t="s">
        <v>4259</v>
      </c>
      <c r="BQ20" s="20">
        <v>0</v>
      </c>
      <c r="BR20" s="16" t="s">
        <v>4258</v>
      </c>
      <c r="BS20" s="15">
        <v>0</v>
      </c>
      <c r="BT20" s="16" t="s">
        <v>4259</v>
      </c>
      <c r="BU20" s="20">
        <v>0</v>
      </c>
      <c r="BV20" s="16" t="s">
        <v>4260</v>
      </c>
      <c r="BW20" s="15">
        <v>56</v>
      </c>
      <c r="BX20" s="16" t="s">
        <v>4261</v>
      </c>
      <c r="BY20" s="20">
        <v>1.1027420000000001</v>
      </c>
      <c r="BZ20" s="16" t="s">
        <v>4260</v>
      </c>
      <c r="CA20" s="15">
        <v>0</v>
      </c>
      <c r="CB20" s="16" t="s">
        <v>4261</v>
      </c>
      <c r="CC20" s="20">
        <v>0</v>
      </c>
      <c r="CD20" s="16" t="s">
        <v>4260</v>
      </c>
      <c r="CE20" s="15">
        <v>0</v>
      </c>
      <c r="CF20" s="16" t="s">
        <v>4261</v>
      </c>
      <c r="CG20" s="20">
        <v>0</v>
      </c>
      <c r="CH20" s="16" t="s">
        <v>4260</v>
      </c>
      <c r="CI20" s="15">
        <v>0</v>
      </c>
      <c r="CJ20" s="16" t="s">
        <v>4261</v>
      </c>
      <c r="CK20" s="20">
        <v>0</v>
      </c>
      <c r="CL20" s="16" t="s">
        <v>4274</v>
      </c>
      <c r="CM20" s="15">
        <f>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f>
        <v>80.303592800000004</v>
      </c>
    </row>
    <row r="21" spans="1:91" x14ac:dyDescent="0.2">
      <c r="A21" s="11">
        <v>114</v>
      </c>
      <c r="B21" s="14" t="s">
        <v>4112</v>
      </c>
      <c r="C21" s="11" t="s">
        <v>4113</v>
      </c>
      <c r="D21" s="16" t="s">
        <v>4251</v>
      </c>
      <c r="E21" s="1">
        <v>5</v>
      </c>
      <c r="F21" s="16" t="s">
        <v>4252</v>
      </c>
      <c r="G21" s="15">
        <v>8070</v>
      </c>
      <c r="H21" s="16" t="s">
        <v>4253</v>
      </c>
      <c r="I21" s="20">
        <v>1</v>
      </c>
      <c r="J21" s="16" t="s">
        <v>4252</v>
      </c>
      <c r="K21" s="15">
        <v>1574</v>
      </c>
      <c r="L21" s="16" t="s">
        <v>4253</v>
      </c>
      <c r="M21" s="20">
        <v>1</v>
      </c>
      <c r="N21" s="16" t="s">
        <v>4252</v>
      </c>
      <c r="O21" s="15">
        <v>5358</v>
      </c>
      <c r="P21" s="16" t="s">
        <v>4253</v>
      </c>
      <c r="Q21" s="20">
        <v>1</v>
      </c>
      <c r="R21" s="16" t="s">
        <v>4252</v>
      </c>
      <c r="S21" s="15">
        <v>980</v>
      </c>
      <c r="T21" s="16" t="s">
        <v>4253</v>
      </c>
      <c r="U21" s="20">
        <v>1</v>
      </c>
      <c r="V21" s="16" t="s">
        <v>4252</v>
      </c>
      <c r="W21" s="15">
        <v>15982</v>
      </c>
      <c r="X21" s="16" t="s">
        <v>4252</v>
      </c>
      <c r="Y21" s="15">
        <v>15982</v>
      </c>
      <c r="Z21" s="16" t="s">
        <v>4254</v>
      </c>
      <c r="AA21" s="15">
        <v>6703</v>
      </c>
      <c r="AB21" s="16" t="s">
        <v>4255</v>
      </c>
      <c r="AC21" s="20">
        <v>1.0442579999999999</v>
      </c>
      <c r="AD21" s="16" t="s">
        <v>4254</v>
      </c>
      <c r="AE21" s="15">
        <v>2166</v>
      </c>
      <c r="AF21" s="16" t="s">
        <v>4255</v>
      </c>
      <c r="AG21" s="20">
        <v>1.0354920000000001</v>
      </c>
      <c r="AH21" s="16" t="s">
        <v>4254</v>
      </c>
      <c r="AI21" s="15">
        <v>5602</v>
      </c>
      <c r="AJ21" s="16" t="s">
        <v>4255</v>
      </c>
      <c r="AK21" s="20">
        <v>1.140873</v>
      </c>
      <c r="AL21" s="16" t="s">
        <v>4254</v>
      </c>
      <c r="AM21" s="15">
        <v>884</v>
      </c>
      <c r="AN21" s="16" t="s">
        <v>4255</v>
      </c>
      <c r="AO21" s="20">
        <v>1.0432349999999999</v>
      </c>
      <c r="AP21" s="16" t="s">
        <v>4256</v>
      </c>
      <c r="AQ21" s="15">
        <v>6094</v>
      </c>
      <c r="AR21" s="16" t="s">
        <v>4257</v>
      </c>
      <c r="AS21" s="20">
        <v>1.077358</v>
      </c>
      <c r="AT21" s="16" t="s">
        <v>4256</v>
      </c>
      <c r="AU21" s="15">
        <v>1652</v>
      </c>
      <c r="AV21" s="16" t="s">
        <v>4257</v>
      </c>
      <c r="AW21" s="20">
        <v>1.0745009999999999</v>
      </c>
      <c r="AX21" s="16" t="s">
        <v>4256</v>
      </c>
      <c r="AY21" s="15">
        <v>4972</v>
      </c>
      <c r="AZ21" s="16" t="s">
        <v>4257</v>
      </c>
      <c r="BA21" s="20">
        <v>1.2270559999999999</v>
      </c>
      <c r="BB21" s="16" t="s">
        <v>4256</v>
      </c>
      <c r="BC21" s="15">
        <v>968</v>
      </c>
      <c r="BD21" s="16" t="s">
        <v>4257</v>
      </c>
      <c r="BE21" s="20">
        <v>1.076908</v>
      </c>
      <c r="BF21" s="16" t="s">
        <v>4258</v>
      </c>
      <c r="BG21" s="15">
        <v>7393</v>
      </c>
      <c r="BH21" s="16" t="s">
        <v>4259</v>
      </c>
      <c r="BI21" s="20">
        <v>1.084314</v>
      </c>
      <c r="BJ21" s="16" t="s">
        <v>4258</v>
      </c>
      <c r="BK21" s="15">
        <v>1230</v>
      </c>
      <c r="BL21" s="16" t="s">
        <v>4259</v>
      </c>
      <c r="BM21" s="20">
        <v>0.98785219999999996</v>
      </c>
      <c r="BN21" s="16" t="s">
        <v>4258</v>
      </c>
      <c r="BO21" s="15">
        <v>6219</v>
      </c>
      <c r="BP21" s="16" t="s">
        <v>4259</v>
      </c>
      <c r="BQ21" s="20">
        <v>1.127486</v>
      </c>
      <c r="BR21" s="16" t="s">
        <v>4258</v>
      </c>
      <c r="BS21" s="15">
        <v>823</v>
      </c>
      <c r="BT21" s="16" t="s">
        <v>4259</v>
      </c>
      <c r="BU21" s="20">
        <v>1.0717829999999999</v>
      </c>
      <c r="BV21" s="16" t="s">
        <v>4260</v>
      </c>
      <c r="BW21" s="15">
        <v>7555</v>
      </c>
      <c r="BX21" s="16" t="s">
        <v>4261</v>
      </c>
      <c r="BY21" s="20">
        <v>1.1027420000000001</v>
      </c>
      <c r="BZ21" s="16" t="s">
        <v>4260</v>
      </c>
      <c r="CA21" s="15">
        <v>1472</v>
      </c>
      <c r="CB21" s="16" t="s">
        <v>4261</v>
      </c>
      <c r="CC21" s="20">
        <v>0.96199349999999995</v>
      </c>
      <c r="CD21" s="16" t="s">
        <v>4260</v>
      </c>
      <c r="CE21" s="15">
        <v>8373</v>
      </c>
      <c r="CF21" s="16" t="s">
        <v>4261</v>
      </c>
      <c r="CG21" s="20">
        <v>0.91244170000000002</v>
      </c>
      <c r="CH21" s="16" t="s">
        <v>4260</v>
      </c>
      <c r="CI21" s="15">
        <v>1153</v>
      </c>
      <c r="CJ21" s="16" t="s">
        <v>4261</v>
      </c>
      <c r="CK21" s="20">
        <v>1.0840350000000001</v>
      </c>
      <c r="CL21" s="16" t="s">
        <v>4275</v>
      </c>
      <c r="CM21" s="15">
        <f>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f>
        <v>16756.826682820007</v>
      </c>
    </row>
    <row r="22" spans="1:91" x14ac:dyDescent="0.2">
      <c r="A22" s="11">
        <v>115</v>
      </c>
      <c r="B22" s="14" t="s">
        <v>4114</v>
      </c>
      <c r="C22" s="11" t="s">
        <v>4115</v>
      </c>
      <c r="D22" s="16" t="s">
        <v>4251</v>
      </c>
      <c r="E22" s="1">
        <v>5</v>
      </c>
      <c r="F22" s="16" t="s">
        <v>4252</v>
      </c>
      <c r="G22" s="15">
        <v>627</v>
      </c>
      <c r="H22" s="16" t="s">
        <v>4253</v>
      </c>
      <c r="I22" s="20">
        <v>1</v>
      </c>
      <c r="J22" s="16" t="s">
        <v>4252</v>
      </c>
      <c r="K22" s="15">
        <v>0</v>
      </c>
      <c r="L22" s="16" t="s">
        <v>4253</v>
      </c>
      <c r="M22" s="20">
        <v>0</v>
      </c>
      <c r="N22" s="16" t="s">
        <v>4252</v>
      </c>
      <c r="O22" s="15">
        <v>0</v>
      </c>
      <c r="P22" s="16" t="s">
        <v>4253</v>
      </c>
      <c r="Q22" s="20">
        <v>0</v>
      </c>
      <c r="R22" s="16" t="s">
        <v>4252</v>
      </c>
      <c r="S22" s="15">
        <v>0</v>
      </c>
      <c r="T22" s="16" t="s">
        <v>4253</v>
      </c>
      <c r="U22" s="20">
        <v>0</v>
      </c>
      <c r="V22" s="16" t="s">
        <v>4252</v>
      </c>
      <c r="W22" s="15">
        <v>627</v>
      </c>
      <c r="X22" s="16" t="s">
        <v>4252</v>
      </c>
      <c r="Y22" s="15">
        <v>627</v>
      </c>
      <c r="Z22" s="16" t="s">
        <v>4254</v>
      </c>
      <c r="AA22" s="15">
        <v>901</v>
      </c>
      <c r="AB22" s="16" t="s">
        <v>4255</v>
      </c>
      <c r="AC22" s="20">
        <v>1.0442579999999999</v>
      </c>
      <c r="AD22" s="16" t="s">
        <v>4254</v>
      </c>
      <c r="AE22" s="15">
        <v>0</v>
      </c>
      <c r="AF22" s="16" t="s">
        <v>4255</v>
      </c>
      <c r="AG22" s="20">
        <v>0</v>
      </c>
      <c r="AH22" s="16" t="s">
        <v>4254</v>
      </c>
      <c r="AI22" s="15">
        <v>0</v>
      </c>
      <c r="AJ22" s="16" t="s">
        <v>4255</v>
      </c>
      <c r="AK22" s="20">
        <v>0</v>
      </c>
      <c r="AL22" s="16" t="s">
        <v>4254</v>
      </c>
      <c r="AM22" s="15">
        <v>0</v>
      </c>
      <c r="AN22" s="16" t="s">
        <v>4255</v>
      </c>
      <c r="AO22" s="20">
        <v>0</v>
      </c>
      <c r="AP22" s="16" t="s">
        <v>4256</v>
      </c>
      <c r="AQ22" s="15">
        <v>1062</v>
      </c>
      <c r="AR22" s="16" t="s">
        <v>4257</v>
      </c>
      <c r="AS22" s="20">
        <v>1.077358</v>
      </c>
      <c r="AT22" s="16" t="s">
        <v>4256</v>
      </c>
      <c r="AU22" s="15">
        <v>0</v>
      </c>
      <c r="AV22" s="16" t="s">
        <v>4257</v>
      </c>
      <c r="AW22" s="20">
        <v>0</v>
      </c>
      <c r="AX22" s="16" t="s">
        <v>4256</v>
      </c>
      <c r="AY22" s="15">
        <v>0</v>
      </c>
      <c r="AZ22" s="16" t="s">
        <v>4257</v>
      </c>
      <c r="BA22" s="20">
        <v>0</v>
      </c>
      <c r="BB22" s="16" t="s">
        <v>4256</v>
      </c>
      <c r="BC22" s="15">
        <v>0</v>
      </c>
      <c r="BD22" s="16" t="s">
        <v>4257</v>
      </c>
      <c r="BE22" s="20">
        <v>0</v>
      </c>
      <c r="BF22" s="16" t="s">
        <v>4258</v>
      </c>
      <c r="BG22" s="15">
        <v>1192</v>
      </c>
      <c r="BH22" s="16" t="s">
        <v>4259</v>
      </c>
      <c r="BI22" s="20">
        <v>1.084314</v>
      </c>
      <c r="BJ22" s="16" t="s">
        <v>4258</v>
      </c>
      <c r="BK22" s="15">
        <v>0</v>
      </c>
      <c r="BL22" s="16" t="s">
        <v>4259</v>
      </c>
      <c r="BM22" s="20">
        <v>0</v>
      </c>
      <c r="BN22" s="16" t="s">
        <v>4258</v>
      </c>
      <c r="BO22" s="15">
        <v>9</v>
      </c>
      <c r="BP22" s="16" t="s">
        <v>4259</v>
      </c>
      <c r="BQ22" s="20">
        <v>1.127486</v>
      </c>
      <c r="BR22" s="16" t="s">
        <v>4258</v>
      </c>
      <c r="BS22" s="15">
        <v>0</v>
      </c>
      <c r="BT22" s="16" t="s">
        <v>4259</v>
      </c>
      <c r="BU22" s="20">
        <v>0</v>
      </c>
      <c r="BV22" s="16" t="s">
        <v>4260</v>
      </c>
      <c r="BW22" s="15">
        <v>1273</v>
      </c>
      <c r="BX22" s="16" t="s">
        <v>4261</v>
      </c>
      <c r="BY22" s="20">
        <v>1.1027420000000001</v>
      </c>
      <c r="BZ22" s="16" t="s">
        <v>4260</v>
      </c>
      <c r="CA22" s="15">
        <v>0</v>
      </c>
      <c r="CB22" s="16" t="s">
        <v>4261</v>
      </c>
      <c r="CC22" s="20">
        <v>0</v>
      </c>
      <c r="CD22" s="16" t="s">
        <v>4260</v>
      </c>
      <c r="CE22" s="15">
        <v>12</v>
      </c>
      <c r="CF22" s="16" t="s">
        <v>4261</v>
      </c>
      <c r="CG22" s="20">
        <v>0.91244170000000002</v>
      </c>
      <c r="CH22" s="16" t="s">
        <v>4260</v>
      </c>
      <c r="CI22" s="15">
        <v>0</v>
      </c>
      <c r="CJ22" s="16" t="s">
        <v>4261</v>
      </c>
      <c r="CK22" s="20">
        <v>0</v>
      </c>
      <c r="CL22" s="16" t="s">
        <v>4276</v>
      </c>
      <c r="CM22" s="15">
        <f>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f>
        <v>1085.8840364799998</v>
      </c>
    </row>
    <row r="23" spans="1:91" x14ac:dyDescent="0.2">
      <c r="A23" s="11">
        <v>116</v>
      </c>
      <c r="B23" s="14" t="s">
        <v>4116</v>
      </c>
      <c r="C23" s="11" t="s">
        <v>4117</v>
      </c>
      <c r="D23" s="16" t="s">
        <v>4251</v>
      </c>
      <c r="E23" s="1">
        <v>5</v>
      </c>
      <c r="F23" s="16" t="s">
        <v>4252</v>
      </c>
      <c r="G23" s="15">
        <v>983</v>
      </c>
      <c r="H23" s="16" t="s">
        <v>4253</v>
      </c>
      <c r="I23" s="20">
        <v>1</v>
      </c>
      <c r="J23" s="16" t="s">
        <v>4252</v>
      </c>
      <c r="K23" s="15">
        <v>50</v>
      </c>
      <c r="L23" s="16" t="s">
        <v>4253</v>
      </c>
      <c r="M23" s="20">
        <v>1</v>
      </c>
      <c r="N23" s="16" t="s">
        <v>4252</v>
      </c>
      <c r="O23" s="15">
        <v>0</v>
      </c>
      <c r="P23" s="16" t="s">
        <v>4253</v>
      </c>
      <c r="Q23" s="20">
        <v>0</v>
      </c>
      <c r="R23" s="16" t="s">
        <v>4252</v>
      </c>
      <c r="S23" s="15">
        <v>619</v>
      </c>
      <c r="T23" s="16" t="s">
        <v>4253</v>
      </c>
      <c r="U23" s="20">
        <v>1</v>
      </c>
      <c r="V23" s="16" t="s">
        <v>4252</v>
      </c>
      <c r="W23" s="15">
        <v>1652</v>
      </c>
      <c r="X23" s="16" t="s">
        <v>4252</v>
      </c>
      <c r="Y23" s="15">
        <v>1652</v>
      </c>
      <c r="Z23" s="16" t="s">
        <v>4254</v>
      </c>
      <c r="AA23" s="15">
        <v>1180</v>
      </c>
      <c r="AB23" s="16" t="s">
        <v>4255</v>
      </c>
      <c r="AC23" s="20">
        <v>1.0442579999999999</v>
      </c>
      <c r="AD23" s="16" t="s">
        <v>4254</v>
      </c>
      <c r="AE23" s="15">
        <v>84</v>
      </c>
      <c r="AF23" s="16" t="s">
        <v>4255</v>
      </c>
      <c r="AG23" s="20">
        <v>1.0354920000000001</v>
      </c>
      <c r="AH23" s="16" t="s">
        <v>4254</v>
      </c>
      <c r="AI23" s="15">
        <v>12</v>
      </c>
      <c r="AJ23" s="16" t="s">
        <v>4255</v>
      </c>
      <c r="AK23" s="20">
        <v>1.140873</v>
      </c>
      <c r="AL23" s="16" t="s">
        <v>4254</v>
      </c>
      <c r="AM23" s="15">
        <v>577</v>
      </c>
      <c r="AN23" s="16" t="s">
        <v>4255</v>
      </c>
      <c r="AO23" s="20">
        <v>1.0432349999999999</v>
      </c>
      <c r="AP23" s="16" t="s">
        <v>4256</v>
      </c>
      <c r="AQ23" s="15">
        <v>1207</v>
      </c>
      <c r="AR23" s="16" t="s">
        <v>4257</v>
      </c>
      <c r="AS23" s="20">
        <v>1.077358</v>
      </c>
      <c r="AT23" s="16" t="s">
        <v>4256</v>
      </c>
      <c r="AU23" s="15">
        <v>51</v>
      </c>
      <c r="AV23" s="16" t="s">
        <v>4257</v>
      </c>
      <c r="AW23" s="20">
        <v>1.0745009999999999</v>
      </c>
      <c r="AX23" s="16" t="s">
        <v>4256</v>
      </c>
      <c r="AY23" s="15">
        <v>279</v>
      </c>
      <c r="AZ23" s="16" t="s">
        <v>4257</v>
      </c>
      <c r="BA23" s="20">
        <v>1.2270559999999999</v>
      </c>
      <c r="BB23" s="16" t="s">
        <v>4256</v>
      </c>
      <c r="BC23" s="15">
        <v>590</v>
      </c>
      <c r="BD23" s="16" t="s">
        <v>4257</v>
      </c>
      <c r="BE23" s="20">
        <v>1.076908</v>
      </c>
      <c r="BF23" s="16" t="s">
        <v>4258</v>
      </c>
      <c r="BG23" s="15">
        <v>1150</v>
      </c>
      <c r="BH23" s="16" t="s">
        <v>4259</v>
      </c>
      <c r="BI23" s="20">
        <v>1.084314</v>
      </c>
      <c r="BJ23" s="16" t="s">
        <v>4258</v>
      </c>
      <c r="BK23" s="15">
        <v>1124</v>
      </c>
      <c r="BL23" s="16" t="s">
        <v>4259</v>
      </c>
      <c r="BM23" s="20">
        <v>0.98785219999999996</v>
      </c>
      <c r="BN23" s="16" t="s">
        <v>4258</v>
      </c>
      <c r="BO23" s="15">
        <v>96</v>
      </c>
      <c r="BP23" s="16" t="s">
        <v>4259</v>
      </c>
      <c r="BQ23" s="20">
        <v>1.127486</v>
      </c>
      <c r="BR23" s="16" t="s">
        <v>4258</v>
      </c>
      <c r="BS23" s="15">
        <v>624</v>
      </c>
      <c r="BT23" s="16" t="s">
        <v>4259</v>
      </c>
      <c r="BU23" s="20">
        <v>1.0717829999999999</v>
      </c>
      <c r="BV23" s="16" t="s">
        <v>4260</v>
      </c>
      <c r="BW23" s="15">
        <v>1016</v>
      </c>
      <c r="BX23" s="16" t="s">
        <v>4261</v>
      </c>
      <c r="BY23" s="20">
        <v>1.1027420000000001</v>
      </c>
      <c r="BZ23" s="16" t="s">
        <v>4260</v>
      </c>
      <c r="CA23" s="15">
        <v>58</v>
      </c>
      <c r="CB23" s="16" t="s">
        <v>4261</v>
      </c>
      <c r="CC23" s="20">
        <v>0.96199349999999995</v>
      </c>
      <c r="CD23" s="16" t="s">
        <v>4260</v>
      </c>
      <c r="CE23" s="15">
        <v>289</v>
      </c>
      <c r="CF23" s="16" t="s">
        <v>4261</v>
      </c>
      <c r="CG23" s="20">
        <v>0.91244170000000002</v>
      </c>
      <c r="CH23" s="16" t="s">
        <v>4260</v>
      </c>
      <c r="CI23" s="15">
        <v>621</v>
      </c>
      <c r="CJ23" s="16" t="s">
        <v>4261</v>
      </c>
      <c r="CK23" s="20">
        <v>1.0840350000000001</v>
      </c>
      <c r="CL23" s="16" t="s">
        <v>4277</v>
      </c>
      <c r="CM23" s="15">
        <f>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f>
        <v>2233.4277884200005</v>
      </c>
    </row>
    <row r="24" spans="1:91" x14ac:dyDescent="0.2">
      <c r="A24" s="11">
        <v>117</v>
      </c>
      <c r="B24" s="14" t="s">
        <v>4118</v>
      </c>
      <c r="C24" s="11" t="s">
        <v>4119</v>
      </c>
      <c r="D24" s="16" t="s">
        <v>4251</v>
      </c>
      <c r="E24" s="1">
        <v>5</v>
      </c>
      <c r="F24" s="16" t="s">
        <v>4252</v>
      </c>
      <c r="G24" s="15">
        <v>49</v>
      </c>
      <c r="H24" s="16" t="s">
        <v>4253</v>
      </c>
      <c r="I24" s="20">
        <v>1</v>
      </c>
      <c r="J24" s="16" t="s">
        <v>4252</v>
      </c>
      <c r="K24" s="15">
        <v>0</v>
      </c>
      <c r="L24" s="16" t="s">
        <v>4253</v>
      </c>
      <c r="M24" s="20">
        <v>0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49</v>
      </c>
      <c r="X24" s="16" t="s">
        <v>4252</v>
      </c>
      <c r="Y24" s="15">
        <v>49</v>
      </c>
      <c r="Z24" s="16" t="s">
        <v>4254</v>
      </c>
      <c r="AA24" s="15">
        <v>67</v>
      </c>
      <c r="AB24" s="16" t="s">
        <v>4255</v>
      </c>
      <c r="AC24" s="20">
        <v>1.0442579999999999</v>
      </c>
      <c r="AD24" s="16" t="s">
        <v>4254</v>
      </c>
      <c r="AE24" s="15">
        <v>0</v>
      </c>
      <c r="AF24" s="16" t="s">
        <v>4255</v>
      </c>
      <c r="AG24" s="20">
        <v>0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100</v>
      </c>
      <c r="AR24" s="16" t="s">
        <v>4257</v>
      </c>
      <c r="AS24" s="20">
        <v>1.077358</v>
      </c>
      <c r="AT24" s="16" t="s">
        <v>4256</v>
      </c>
      <c r="AU24" s="15">
        <v>0</v>
      </c>
      <c r="AV24" s="16" t="s">
        <v>4257</v>
      </c>
      <c r="AW24" s="20">
        <v>0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73</v>
      </c>
      <c r="BH24" s="16" t="s">
        <v>4259</v>
      </c>
      <c r="BI24" s="20">
        <v>1.084314</v>
      </c>
      <c r="BJ24" s="16" t="s">
        <v>4258</v>
      </c>
      <c r="BK24" s="15">
        <v>0</v>
      </c>
      <c r="BL24" s="16" t="s">
        <v>4259</v>
      </c>
      <c r="BM24" s="20">
        <v>0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73</v>
      </c>
      <c r="BX24" s="16" t="s">
        <v>4261</v>
      </c>
      <c r="BY24" s="20">
        <v>1.1027420000000001</v>
      </c>
      <c r="BZ24" s="16" t="s">
        <v>4260</v>
      </c>
      <c r="CA24" s="15">
        <v>0</v>
      </c>
      <c r="CB24" s="16" t="s">
        <v>4261</v>
      </c>
      <c r="CC24" s="20">
        <v>0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4278</v>
      </c>
      <c r="CM24" s="15">
        <f>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f>
        <v>77.271234800000002</v>
      </c>
    </row>
    <row r="25" spans="1:91" x14ac:dyDescent="0.2">
      <c r="A25" s="11">
        <v>118</v>
      </c>
      <c r="B25" s="14" t="s">
        <v>4120</v>
      </c>
      <c r="C25" s="11" t="s">
        <v>4121</v>
      </c>
      <c r="D25" s="16" t="s">
        <v>4251</v>
      </c>
      <c r="E25" s="1">
        <v>1</v>
      </c>
      <c r="F25" s="16" t="s">
        <v>4252</v>
      </c>
      <c r="G25" s="15">
        <v>751</v>
      </c>
      <c r="H25" s="16" t="s">
        <v>4253</v>
      </c>
      <c r="I25" s="20">
        <v>1</v>
      </c>
      <c r="J25" s="16" t="s">
        <v>4252</v>
      </c>
      <c r="K25" s="15">
        <v>0</v>
      </c>
      <c r="L25" s="16" t="s">
        <v>4253</v>
      </c>
      <c r="M25" s="20">
        <v>0</v>
      </c>
      <c r="N25" s="16" t="s">
        <v>4252</v>
      </c>
      <c r="O25" s="15">
        <v>0</v>
      </c>
      <c r="P25" s="16" t="s">
        <v>4253</v>
      </c>
      <c r="Q25" s="20">
        <v>0</v>
      </c>
      <c r="R25" s="16" t="s">
        <v>4252</v>
      </c>
      <c r="S25" s="15">
        <v>0</v>
      </c>
      <c r="T25" s="16" t="s">
        <v>4253</v>
      </c>
      <c r="U25" s="20">
        <v>0</v>
      </c>
      <c r="V25" s="16" t="s">
        <v>4252</v>
      </c>
      <c r="W25" s="15">
        <v>751</v>
      </c>
      <c r="X25" s="16" t="s">
        <v>4252</v>
      </c>
      <c r="Y25" s="15">
        <v>751</v>
      </c>
      <c r="Z25" s="16" t="s">
        <v>4254</v>
      </c>
      <c r="AA25" s="15">
        <v>642</v>
      </c>
      <c r="AB25" s="16" t="s">
        <v>4255</v>
      </c>
      <c r="AC25" s="20">
        <v>1.0442579999999999</v>
      </c>
      <c r="AD25" s="16" t="s">
        <v>4254</v>
      </c>
      <c r="AE25" s="15">
        <v>13</v>
      </c>
      <c r="AF25" s="16" t="s">
        <v>4255</v>
      </c>
      <c r="AG25" s="20">
        <v>1.0354920000000001</v>
      </c>
      <c r="AH25" s="16" t="s">
        <v>4254</v>
      </c>
      <c r="AI25" s="15">
        <v>0</v>
      </c>
      <c r="AJ25" s="16" t="s">
        <v>4255</v>
      </c>
      <c r="AK25" s="20">
        <v>0</v>
      </c>
      <c r="AL25" s="16" t="s">
        <v>4254</v>
      </c>
      <c r="AM25" s="15">
        <v>0</v>
      </c>
      <c r="AN25" s="16" t="s">
        <v>4255</v>
      </c>
      <c r="AO25" s="20">
        <v>0</v>
      </c>
      <c r="AP25" s="16" t="s">
        <v>4256</v>
      </c>
      <c r="AQ25" s="15">
        <v>998</v>
      </c>
      <c r="AR25" s="16" t="s">
        <v>4257</v>
      </c>
      <c r="AS25" s="20">
        <v>1.077358</v>
      </c>
      <c r="AT25" s="16" t="s">
        <v>4256</v>
      </c>
      <c r="AU25" s="15">
        <v>14</v>
      </c>
      <c r="AV25" s="16" t="s">
        <v>4257</v>
      </c>
      <c r="AW25" s="20">
        <v>1.0745009999999999</v>
      </c>
      <c r="AX25" s="16" t="s">
        <v>4256</v>
      </c>
      <c r="AY25" s="15">
        <v>1</v>
      </c>
      <c r="AZ25" s="16" t="s">
        <v>4257</v>
      </c>
      <c r="BA25" s="20">
        <v>1.2270559999999999</v>
      </c>
      <c r="BB25" s="16" t="s">
        <v>4256</v>
      </c>
      <c r="BC25" s="15">
        <v>0</v>
      </c>
      <c r="BD25" s="16" t="s">
        <v>4257</v>
      </c>
      <c r="BE25" s="20">
        <v>0</v>
      </c>
      <c r="BF25" s="16" t="s">
        <v>4258</v>
      </c>
      <c r="BG25" s="15">
        <v>967</v>
      </c>
      <c r="BH25" s="16" t="s">
        <v>4259</v>
      </c>
      <c r="BI25" s="20">
        <v>1.084314</v>
      </c>
      <c r="BJ25" s="16" t="s">
        <v>4258</v>
      </c>
      <c r="BK25" s="15">
        <v>14</v>
      </c>
      <c r="BL25" s="16" t="s">
        <v>4259</v>
      </c>
      <c r="BM25" s="20">
        <v>0.98785219999999996</v>
      </c>
      <c r="BN25" s="16" t="s">
        <v>4258</v>
      </c>
      <c r="BO25" s="15">
        <v>0</v>
      </c>
      <c r="BP25" s="16" t="s">
        <v>4259</v>
      </c>
      <c r="BQ25" s="20">
        <v>0</v>
      </c>
      <c r="BR25" s="16" t="s">
        <v>4258</v>
      </c>
      <c r="BS25" s="15">
        <v>0</v>
      </c>
      <c r="BT25" s="16" t="s">
        <v>4259</v>
      </c>
      <c r="BU25" s="20">
        <v>0</v>
      </c>
      <c r="BV25" s="16" t="s">
        <v>4260</v>
      </c>
      <c r="BW25" s="15">
        <v>1089</v>
      </c>
      <c r="BX25" s="16" t="s">
        <v>4261</v>
      </c>
      <c r="BY25" s="20">
        <v>1.1027420000000001</v>
      </c>
      <c r="BZ25" s="16" t="s">
        <v>4260</v>
      </c>
      <c r="CA25" s="15">
        <v>12</v>
      </c>
      <c r="CB25" s="16" t="s">
        <v>4261</v>
      </c>
      <c r="CC25" s="20">
        <v>0.96199349999999995</v>
      </c>
      <c r="CD25" s="16" t="s">
        <v>4260</v>
      </c>
      <c r="CE25" s="15">
        <v>0</v>
      </c>
      <c r="CF25" s="16" t="s">
        <v>4261</v>
      </c>
      <c r="CG25" s="20">
        <v>0</v>
      </c>
      <c r="CH25" s="16" t="s">
        <v>4260</v>
      </c>
      <c r="CI25" s="15">
        <v>0</v>
      </c>
      <c r="CJ25" s="16" t="s">
        <v>4261</v>
      </c>
      <c r="CK25" s="20">
        <v>0</v>
      </c>
      <c r="CL25" s="16" t="s">
        <v>4279</v>
      </c>
      <c r="CM25" s="15">
        <f>SUM(A2L118C10)/A2L118C1</f>
        <v>751</v>
      </c>
    </row>
    <row r="26" spans="1:91" x14ac:dyDescent="0.2">
      <c r="A26" s="11">
        <v>119</v>
      </c>
      <c r="B26" s="14" t="s">
        <v>4122</v>
      </c>
      <c r="C26" s="11" t="s">
        <v>4123</v>
      </c>
      <c r="D26" s="16" t="s">
        <v>4251</v>
      </c>
      <c r="E26" s="1">
        <v>1</v>
      </c>
      <c r="F26" s="16" t="s">
        <v>4252</v>
      </c>
      <c r="G26" s="15">
        <v>34</v>
      </c>
      <c r="H26" s="16" t="s">
        <v>4253</v>
      </c>
      <c r="I26" s="20">
        <v>1</v>
      </c>
      <c r="J26" s="16" t="s">
        <v>4252</v>
      </c>
      <c r="K26" s="15">
        <v>0</v>
      </c>
      <c r="L26" s="16" t="s">
        <v>4253</v>
      </c>
      <c r="M26" s="20">
        <v>0</v>
      </c>
      <c r="N26" s="16" t="s">
        <v>4252</v>
      </c>
      <c r="O26" s="15">
        <v>0</v>
      </c>
      <c r="P26" s="16" t="s">
        <v>4253</v>
      </c>
      <c r="Q26" s="20">
        <v>0</v>
      </c>
      <c r="R26" s="16" t="s">
        <v>4252</v>
      </c>
      <c r="S26" s="15">
        <v>0</v>
      </c>
      <c r="T26" s="16" t="s">
        <v>4253</v>
      </c>
      <c r="U26" s="20">
        <v>0</v>
      </c>
      <c r="V26" s="16" t="s">
        <v>4252</v>
      </c>
      <c r="W26" s="15">
        <v>34</v>
      </c>
      <c r="X26" s="16" t="s">
        <v>4252</v>
      </c>
      <c r="Y26" s="15">
        <v>34</v>
      </c>
      <c r="Z26" s="16" t="s">
        <v>4254</v>
      </c>
      <c r="AA26" s="15">
        <v>41</v>
      </c>
      <c r="AB26" s="16" t="s">
        <v>4255</v>
      </c>
      <c r="AC26" s="20">
        <v>1.0442579999999999</v>
      </c>
      <c r="AD26" s="16" t="s">
        <v>4254</v>
      </c>
      <c r="AE26" s="15">
        <v>0</v>
      </c>
      <c r="AF26" s="16" t="s">
        <v>4255</v>
      </c>
      <c r="AG26" s="20">
        <v>0</v>
      </c>
      <c r="AH26" s="16" t="s">
        <v>4254</v>
      </c>
      <c r="AI26" s="15">
        <v>0</v>
      </c>
      <c r="AJ26" s="16" t="s">
        <v>4255</v>
      </c>
      <c r="AK26" s="20">
        <v>0</v>
      </c>
      <c r="AL26" s="16" t="s">
        <v>4254</v>
      </c>
      <c r="AM26" s="15">
        <v>0</v>
      </c>
      <c r="AN26" s="16" t="s">
        <v>4255</v>
      </c>
      <c r="AO26" s="20">
        <v>0</v>
      </c>
      <c r="AP26" s="16" t="s">
        <v>4256</v>
      </c>
      <c r="AQ26" s="15">
        <v>58</v>
      </c>
      <c r="AR26" s="16" t="s">
        <v>4257</v>
      </c>
      <c r="AS26" s="20">
        <v>1.077358</v>
      </c>
      <c r="AT26" s="16" t="s">
        <v>4256</v>
      </c>
      <c r="AU26" s="15">
        <v>0</v>
      </c>
      <c r="AV26" s="16" t="s">
        <v>4257</v>
      </c>
      <c r="AW26" s="20">
        <v>0</v>
      </c>
      <c r="AX26" s="16" t="s">
        <v>4256</v>
      </c>
      <c r="AY26" s="15">
        <v>0</v>
      </c>
      <c r="AZ26" s="16" t="s">
        <v>4257</v>
      </c>
      <c r="BA26" s="20">
        <v>0</v>
      </c>
      <c r="BB26" s="16" t="s">
        <v>4256</v>
      </c>
      <c r="BC26" s="15">
        <v>0</v>
      </c>
      <c r="BD26" s="16" t="s">
        <v>4257</v>
      </c>
      <c r="BE26" s="20">
        <v>0</v>
      </c>
      <c r="BF26" s="16" t="s">
        <v>4258</v>
      </c>
      <c r="BG26" s="15">
        <v>53</v>
      </c>
      <c r="BH26" s="16" t="s">
        <v>4259</v>
      </c>
      <c r="BI26" s="20">
        <v>1.084314</v>
      </c>
      <c r="BJ26" s="16" t="s">
        <v>4258</v>
      </c>
      <c r="BK26" s="15">
        <v>0</v>
      </c>
      <c r="BL26" s="16" t="s">
        <v>4259</v>
      </c>
      <c r="BM26" s="20">
        <v>0</v>
      </c>
      <c r="BN26" s="16" t="s">
        <v>4258</v>
      </c>
      <c r="BO26" s="15">
        <v>0</v>
      </c>
      <c r="BP26" s="16" t="s">
        <v>4259</v>
      </c>
      <c r="BQ26" s="20">
        <v>0</v>
      </c>
      <c r="BR26" s="16" t="s">
        <v>4258</v>
      </c>
      <c r="BS26" s="15">
        <v>0</v>
      </c>
      <c r="BT26" s="16" t="s">
        <v>4259</v>
      </c>
      <c r="BU26" s="20">
        <v>0</v>
      </c>
      <c r="BV26" s="16" t="s">
        <v>4260</v>
      </c>
      <c r="BW26" s="15">
        <v>62</v>
      </c>
      <c r="BX26" s="16" t="s">
        <v>4261</v>
      </c>
      <c r="BY26" s="20">
        <v>1.1027420000000001</v>
      </c>
      <c r="BZ26" s="16" t="s">
        <v>4260</v>
      </c>
      <c r="CA26" s="15">
        <v>0</v>
      </c>
      <c r="CB26" s="16" t="s">
        <v>4261</v>
      </c>
      <c r="CC26" s="20">
        <v>0</v>
      </c>
      <c r="CD26" s="16" t="s">
        <v>4260</v>
      </c>
      <c r="CE26" s="15">
        <v>0</v>
      </c>
      <c r="CF26" s="16" t="s">
        <v>4261</v>
      </c>
      <c r="CG26" s="20">
        <v>0</v>
      </c>
      <c r="CH26" s="16" t="s">
        <v>4260</v>
      </c>
      <c r="CI26" s="15">
        <v>0</v>
      </c>
      <c r="CJ26" s="16" t="s">
        <v>4261</v>
      </c>
      <c r="CK26" s="20">
        <v>0</v>
      </c>
      <c r="CL26" s="16" t="s">
        <v>4280</v>
      </c>
      <c r="CM26" s="15">
        <f>SUM(A2L119C10)/A2L119C1</f>
        <v>34</v>
      </c>
    </row>
    <row r="27" spans="1:91" x14ac:dyDescent="0.2">
      <c r="A27" s="11">
        <v>120</v>
      </c>
      <c r="B27" s="14" t="s">
        <v>4124</v>
      </c>
      <c r="C27" s="11" t="s">
        <v>4125</v>
      </c>
      <c r="D27" s="16" t="s">
        <v>4251</v>
      </c>
      <c r="E27" s="1">
        <v>1</v>
      </c>
      <c r="F27" s="16" t="s">
        <v>4252</v>
      </c>
      <c r="G27" s="15">
        <v>0</v>
      </c>
      <c r="H27" s="16" t="s">
        <v>4253</v>
      </c>
      <c r="I27" s="20">
        <v>0</v>
      </c>
      <c r="J27" s="16" t="s">
        <v>4252</v>
      </c>
      <c r="K27" s="15">
        <v>0</v>
      </c>
      <c r="L27" s="16" t="s">
        <v>4253</v>
      </c>
      <c r="M27" s="20">
        <v>0</v>
      </c>
      <c r="N27" s="16" t="s">
        <v>4252</v>
      </c>
      <c r="O27" s="15">
        <v>1987</v>
      </c>
      <c r="P27" s="16" t="s">
        <v>4253</v>
      </c>
      <c r="Q27" s="20">
        <v>1</v>
      </c>
      <c r="R27" s="16" t="s">
        <v>4252</v>
      </c>
      <c r="S27" s="15">
        <v>0</v>
      </c>
      <c r="T27" s="16" t="s">
        <v>4253</v>
      </c>
      <c r="U27" s="20">
        <v>0</v>
      </c>
      <c r="V27" s="16" t="s">
        <v>4252</v>
      </c>
      <c r="W27" s="15">
        <v>1987</v>
      </c>
      <c r="X27" s="16" t="s">
        <v>4252</v>
      </c>
      <c r="Y27" s="15">
        <v>1987</v>
      </c>
      <c r="Z27" s="16" t="s">
        <v>4254</v>
      </c>
      <c r="AA27" s="15">
        <v>0</v>
      </c>
      <c r="AB27" s="16" t="s">
        <v>4255</v>
      </c>
      <c r="AC27" s="20">
        <v>0</v>
      </c>
      <c r="AD27" s="16" t="s">
        <v>4254</v>
      </c>
      <c r="AE27" s="15">
        <v>0</v>
      </c>
      <c r="AF27" s="16" t="s">
        <v>4255</v>
      </c>
      <c r="AG27" s="20">
        <v>0</v>
      </c>
      <c r="AH27" s="16" t="s">
        <v>4254</v>
      </c>
      <c r="AI27" s="15">
        <v>1799</v>
      </c>
      <c r="AJ27" s="16" t="s">
        <v>4255</v>
      </c>
      <c r="AK27" s="20">
        <v>1.140873</v>
      </c>
      <c r="AL27" s="16" t="s">
        <v>4254</v>
      </c>
      <c r="AM27" s="15">
        <v>0</v>
      </c>
      <c r="AN27" s="16" t="s">
        <v>4255</v>
      </c>
      <c r="AO27" s="20">
        <v>0</v>
      </c>
      <c r="AP27" s="16" t="s">
        <v>4256</v>
      </c>
      <c r="AQ27" s="15">
        <v>0</v>
      </c>
      <c r="AR27" s="16" t="s">
        <v>4257</v>
      </c>
      <c r="AS27" s="20">
        <v>0</v>
      </c>
      <c r="AT27" s="16" t="s">
        <v>4256</v>
      </c>
      <c r="AU27" s="15">
        <v>0</v>
      </c>
      <c r="AV27" s="16" t="s">
        <v>4257</v>
      </c>
      <c r="AW27" s="20">
        <v>0</v>
      </c>
      <c r="AX27" s="16" t="s">
        <v>4256</v>
      </c>
      <c r="AY27" s="15">
        <v>35</v>
      </c>
      <c r="AZ27" s="16" t="s">
        <v>4257</v>
      </c>
      <c r="BA27" s="20">
        <v>1.2270559999999999</v>
      </c>
      <c r="BB27" s="16" t="s">
        <v>4256</v>
      </c>
      <c r="BC27" s="15">
        <v>0</v>
      </c>
      <c r="BD27" s="16" t="s">
        <v>4257</v>
      </c>
      <c r="BE27" s="20">
        <v>0</v>
      </c>
      <c r="BF27" s="16" t="s">
        <v>4258</v>
      </c>
      <c r="BG27" s="15">
        <v>0</v>
      </c>
      <c r="BH27" s="16" t="s">
        <v>4259</v>
      </c>
      <c r="BI27" s="20">
        <v>0</v>
      </c>
      <c r="BJ27" s="16" t="s">
        <v>4258</v>
      </c>
      <c r="BK27" s="15">
        <v>0</v>
      </c>
      <c r="BL27" s="16" t="s">
        <v>4259</v>
      </c>
      <c r="BM27" s="20">
        <v>0</v>
      </c>
      <c r="BN27" s="16" t="s">
        <v>4258</v>
      </c>
      <c r="BO27" s="15">
        <v>739</v>
      </c>
      <c r="BP27" s="16" t="s">
        <v>4259</v>
      </c>
      <c r="BQ27" s="20">
        <v>1.127486</v>
      </c>
      <c r="BR27" s="16" t="s">
        <v>4258</v>
      </c>
      <c r="BS27" s="15">
        <v>0</v>
      </c>
      <c r="BT27" s="16" t="s">
        <v>4259</v>
      </c>
      <c r="BU27" s="20">
        <v>0</v>
      </c>
      <c r="BV27" s="16" t="s">
        <v>4260</v>
      </c>
      <c r="BW27" s="15">
        <v>0</v>
      </c>
      <c r="BX27" s="16" t="s">
        <v>4261</v>
      </c>
      <c r="BY27" s="20">
        <v>0</v>
      </c>
      <c r="BZ27" s="16" t="s">
        <v>4260</v>
      </c>
      <c r="CA27" s="15">
        <v>0</v>
      </c>
      <c r="CB27" s="16" t="s">
        <v>4261</v>
      </c>
      <c r="CC27" s="20">
        <v>0</v>
      </c>
      <c r="CD27" s="16" t="s">
        <v>4260</v>
      </c>
      <c r="CE27" s="15">
        <v>-120</v>
      </c>
      <c r="CF27" s="16" t="s">
        <v>4261</v>
      </c>
      <c r="CG27" s="20">
        <v>0.91244170000000002</v>
      </c>
      <c r="CH27" s="16" t="s">
        <v>4260</v>
      </c>
      <c r="CI27" s="15">
        <v>0</v>
      </c>
      <c r="CJ27" s="16" t="s">
        <v>4261</v>
      </c>
      <c r="CK27" s="20">
        <v>0</v>
      </c>
      <c r="CL27" s="16" t="s">
        <v>4281</v>
      </c>
      <c r="CM27" s="15">
        <f>SUM(A2L120C10)/A2L120C1</f>
        <v>1987</v>
      </c>
    </row>
    <row r="28" spans="1:91" x14ac:dyDescent="0.2">
      <c r="A28" s="11">
        <v>121</v>
      </c>
      <c r="B28" s="14" t="s">
        <v>4126</v>
      </c>
      <c r="C28" s="11" t="s">
        <v>4127</v>
      </c>
      <c r="D28" s="16" t="s">
        <v>4251</v>
      </c>
      <c r="E28" s="1">
        <v>5</v>
      </c>
      <c r="F28" s="16" t="s">
        <v>4252</v>
      </c>
      <c r="G28" s="15">
        <v>7440</v>
      </c>
      <c r="H28" s="16" t="s">
        <v>4253</v>
      </c>
      <c r="I28" s="20">
        <v>1</v>
      </c>
      <c r="J28" s="16" t="s">
        <v>4252</v>
      </c>
      <c r="K28" s="15">
        <v>14</v>
      </c>
      <c r="L28" s="16" t="s">
        <v>4253</v>
      </c>
      <c r="M28" s="20">
        <v>1</v>
      </c>
      <c r="N28" s="16" t="s">
        <v>4252</v>
      </c>
      <c r="O28" s="15">
        <v>41</v>
      </c>
      <c r="P28" s="16" t="s">
        <v>4253</v>
      </c>
      <c r="Q28" s="20">
        <v>1</v>
      </c>
      <c r="R28" s="16" t="s">
        <v>4252</v>
      </c>
      <c r="S28" s="15">
        <v>66</v>
      </c>
      <c r="T28" s="16" t="s">
        <v>4253</v>
      </c>
      <c r="U28" s="20">
        <v>1</v>
      </c>
      <c r="V28" s="16" t="s">
        <v>4252</v>
      </c>
      <c r="W28" s="15">
        <v>7561</v>
      </c>
      <c r="X28" s="16" t="s">
        <v>4252</v>
      </c>
      <c r="Y28" s="15">
        <v>7561</v>
      </c>
      <c r="Z28" s="16" t="s">
        <v>4254</v>
      </c>
      <c r="AA28" s="15">
        <v>6546</v>
      </c>
      <c r="AB28" s="16" t="s">
        <v>4255</v>
      </c>
      <c r="AC28" s="20">
        <v>1.0442579999999999</v>
      </c>
      <c r="AD28" s="16" t="s">
        <v>4254</v>
      </c>
      <c r="AE28" s="15">
        <v>12</v>
      </c>
      <c r="AF28" s="16" t="s">
        <v>4255</v>
      </c>
      <c r="AG28" s="20">
        <v>1.0354920000000001</v>
      </c>
      <c r="AH28" s="16" t="s">
        <v>4254</v>
      </c>
      <c r="AI28" s="15">
        <v>79</v>
      </c>
      <c r="AJ28" s="16" t="s">
        <v>4255</v>
      </c>
      <c r="AK28" s="20">
        <v>1.140873</v>
      </c>
      <c r="AL28" s="16" t="s">
        <v>4254</v>
      </c>
      <c r="AM28" s="15">
        <v>194</v>
      </c>
      <c r="AN28" s="16" t="s">
        <v>4255</v>
      </c>
      <c r="AO28" s="20">
        <v>1.0432349999999999</v>
      </c>
      <c r="AP28" s="16" t="s">
        <v>4256</v>
      </c>
      <c r="AQ28" s="15">
        <v>6543</v>
      </c>
      <c r="AR28" s="16" t="s">
        <v>4257</v>
      </c>
      <c r="AS28" s="20">
        <v>1.077358</v>
      </c>
      <c r="AT28" s="16" t="s">
        <v>4256</v>
      </c>
      <c r="AU28" s="15">
        <v>0</v>
      </c>
      <c r="AV28" s="16" t="s">
        <v>4257</v>
      </c>
      <c r="AW28" s="20">
        <v>0</v>
      </c>
      <c r="AX28" s="16" t="s">
        <v>4256</v>
      </c>
      <c r="AY28" s="15">
        <v>268</v>
      </c>
      <c r="AZ28" s="16" t="s">
        <v>4257</v>
      </c>
      <c r="BA28" s="20">
        <v>1.2270559999999999</v>
      </c>
      <c r="BB28" s="16" t="s">
        <v>4256</v>
      </c>
      <c r="BC28" s="15">
        <v>226</v>
      </c>
      <c r="BD28" s="16" t="s">
        <v>4257</v>
      </c>
      <c r="BE28" s="20">
        <v>1.076908</v>
      </c>
      <c r="BF28" s="16" t="s">
        <v>4258</v>
      </c>
      <c r="BG28" s="15">
        <v>6599</v>
      </c>
      <c r="BH28" s="16" t="s">
        <v>4259</v>
      </c>
      <c r="BI28" s="20">
        <v>1.084314</v>
      </c>
      <c r="BJ28" s="16" t="s">
        <v>4258</v>
      </c>
      <c r="BK28" s="15">
        <v>28</v>
      </c>
      <c r="BL28" s="16" t="s">
        <v>4259</v>
      </c>
      <c r="BM28" s="20">
        <v>0.98785219999999996</v>
      </c>
      <c r="BN28" s="16" t="s">
        <v>4258</v>
      </c>
      <c r="BO28" s="15">
        <v>189</v>
      </c>
      <c r="BP28" s="16" t="s">
        <v>4259</v>
      </c>
      <c r="BQ28" s="20">
        <v>1.127486</v>
      </c>
      <c r="BR28" s="16" t="s">
        <v>4258</v>
      </c>
      <c r="BS28" s="15">
        <v>231</v>
      </c>
      <c r="BT28" s="16" t="s">
        <v>4259</v>
      </c>
      <c r="BU28" s="20">
        <v>1.0717829999999999</v>
      </c>
      <c r="BV28" s="16" t="s">
        <v>4260</v>
      </c>
      <c r="BW28" s="15">
        <v>6205</v>
      </c>
      <c r="BX28" s="16" t="s">
        <v>4261</v>
      </c>
      <c r="BY28" s="20">
        <v>1.1027420000000001</v>
      </c>
      <c r="BZ28" s="16" t="s">
        <v>4260</v>
      </c>
      <c r="CA28" s="15">
        <v>0</v>
      </c>
      <c r="CB28" s="16" t="s">
        <v>4261</v>
      </c>
      <c r="CC28" s="20">
        <v>0</v>
      </c>
      <c r="CD28" s="16" t="s">
        <v>4260</v>
      </c>
      <c r="CE28" s="15">
        <v>239</v>
      </c>
      <c r="CF28" s="16" t="s">
        <v>4261</v>
      </c>
      <c r="CG28" s="20">
        <v>0.91244170000000002</v>
      </c>
      <c r="CH28" s="16" t="s">
        <v>4260</v>
      </c>
      <c r="CI28" s="15">
        <v>307</v>
      </c>
      <c r="CJ28" s="16" t="s">
        <v>4261</v>
      </c>
      <c r="CK28" s="20">
        <v>1.0840350000000001</v>
      </c>
      <c r="CL28" s="16" t="s">
        <v>4282</v>
      </c>
      <c r="CM28" s="15">
        <f>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f>
        <v>7472.0304069799995</v>
      </c>
    </row>
    <row r="29" spans="1:91" x14ac:dyDescent="0.2">
      <c r="A29" s="11">
        <v>122</v>
      </c>
      <c r="B29" s="14" t="s">
        <v>4128</v>
      </c>
      <c r="C29" s="11" t="s">
        <v>4129</v>
      </c>
      <c r="D29" s="16" t="s">
        <v>4251</v>
      </c>
      <c r="E29" s="1">
        <v>5</v>
      </c>
      <c r="F29" s="16" t="s">
        <v>4252</v>
      </c>
      <c r="G29" s="15">
        <v>24</v>
      </c>
      <c r="H29" s="16" t="s">
        <v>4253</v>
      </c>
      <c r="I29" s="20">
        <v>1</v>
      </c>
      <c r="J29" s="16" t="s">
        <v>4252</v>
      </c>
      <c r="K29" s="15">
        <v>0</v>
      </c>
      <c r="L29" s="16" t="s">
        <v>4253</v>
      </c>
      <c r="M29" s="20">
        <v>0</v>
      </c>
      <c r="N29" s="16" t="s">
        <v>4252</v>
      </c>
      <c r="O29" s="15">
        <v>4</v>
      </c>
      <c r="P29" s="16" t="s">
        <v>4253</v>
      </c>
      <c r="Q29" s="20">
        <v>1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28</v>
      </c>
      <c r="X29" s="16" t="s">
        <v>4252</v>
      </c>
      <c r="Y29" s="15">
        <v>28</v>
      </c>
      <c r="Z29" s="16" t="s">
        <v>4254</v>
      </c>
      <c r="AA29" s="15">
        <v>30</v>
      </c>
      <c r="AB29" s="16" t="s">
        <v>4255</v>
      </c>
      <c r="AC29" s="20">
        <v>1.0442579999999999</v>
      </c>
      <c r="AD29" s="16" t="s">
        <v>4254</v>
      </c>
      <c r="AE29" s="15">
        <v>0</v>
      </c>
      <c r="AF29" s="16" t="s">
        <v>4255</v>
      </c>
      <c r="AG29" s="20">
        <v>0</v>
      </c>
      <c r="AH29" s="16" t="s">
        <v>4254</v>
      </c>
      <c r="AI29" s="15">
        <v>0</v>
      </c>
      <c r="AJ29" s="16" t="s">
        <v>4255</v>
      </c>
      <c r="AK29" s="20">
        <v>0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27</v>
      </c>
      <c r="AR29" s="16" t="s">
        <v>4257</v>
      </c>
      <c r="AS29" s="20">
        <v>1.077358</v>
      </c>
      <c r="AT29" s="16" t="s">
        <v>4256</v>
      </c>
      <c r="AU29" s="15">
        <v>0</v>
      </c>
      <c r="AV29" s="16" t="s">
        <v>4257</v>
      </c>
      <c r="AW29" s="20">
        <v>0</v>
      </c>
      <c r="AX29" s="16" t="s">
        <v>4256</v>
      </c>
      <c r="AY29" s="15">
        <v>0</v>
      </c>
      <c r="AZ29" s="16" t="s">
        <v>4257</v>
      </c>
      <c r="BA29" s="20">
        <v>0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20</v>
      </c>
      <c r="BH29" s="16" t="s">
        <v>4259</v>
      </c>
      <c r="BI29" s="20">
        <v>1.084314</v>
      </c>
      <c r="BJ29" s="16" t="s">
        <v>4258</v>
      </c>
      <c r="BK29" s="15">
        <v>0</v>
      </c>
      <c r="BL29" s="16" t="s">
        <v>4259</v>
      </c>
      <c r="BM29" s="20">
        <v>0</v>
      </c>
      <c r="BN29" s="16" t="s">
        <v>4258</v>
      </c>
      <c r="BO29" s="15">
        <v>67</v>
      </c>
      <c r="BP29" s="16" t="s">
        <v>4259</v>
      </c>
      <c r="BQ29" s="20">
        <v>1.127486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37</v>
      </c>
      <c r="BX29" s="16" t="s">
        <v>4261</v>
      </c>
      <c r="BY29" s="20">
        <v>1.1027420000000001</v>
      </c>
      <c r="BZ29" s="16" t="s">
        <v>4260</v>
      </c>
      <c r="CA29" s="15">
        <v>17</v>
      </c>
      <c r="CB29" s="16" t="s">
        <v>4261</v>
      </c>
      <c r="CC29" s="20">
        <v>0.96199349999999995</v>
      </c>
      <c r="CD29" s="16" t="s">
        <v>4260</v>
      </c>
      <c r="CE29" s="15">
        <v>50</v>
      </c>
      <c r="CF29" s="16" t="s">
        <v>4261</v>
      </c>
      <c r="CG29" s="20">
        <v>0.91244170000000002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4283</v>
      </c>
      <c r="CM29" s="15">
        <f>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f>
        <v>57.684335300000001</v>
      </c>
    </row>
    <row r="30" spans="1:91" x14ac:dyDescent="0.2">
      <c r="A30" s="11">
        <v>123</v>
      </c>
      <c r="B30" s="14" t="s">
        <v>4130</v>
      </c>
      <c r="C30" s="11" t="s">
        <v>4131</v>
      </c>
      <c r="D30" s="16" t="s">
        <v>4251</v>
      </c>
      <c r="E30" s="1">
        <v>5</v>
      </c>
      <c r="F30" s="16" t="s">
        <v>4252</v>
      </c>
      <c r="G30" s="15">
        <v>0</v>
      </c>
      <c r="H30" s="16" t="s">
        <v>4253</v>
      </c>
      <c r="I30" s="20">
        <v>0</v>
      </c>
      <c r="J30" s="16" t="s">
        <v>4252</v>
      </c>
      <c r="K30" s="15">
        <v>467</v>
      </c>
      <c r="L30" s="16" t="s">
        <v>4253</v>
      </c>
      <c r="M30" s="20">
        <v>1</v>
      </c>
      <c r="N30" s="16" t="s">
        <v>4252</v>
      </c>
      <c r="O30" s="15">
        <v>8034</v>
      </c>
      <c r="P30" s="16" t="s">
        <v>4253</v>
      </c>
      <c r="Q30" s="20">
        <v>1</v>
      </c>
      <c r="R30" s="16" t="s">
        <v>4252</v>
      </c>
      <c r="S30" s="15">
        <v>0</v>
      </c>
      <c r="T30" s="16" t="s">
        <v>4253</v>
      </c>
      <c r="U30" s="20">
        <v>0</v>
      </c>
      <c r="V30" s="16" t="s">
        <v>4252</v>
      </c>
      <c r="W30" s="15">
        <v>8501</v>
      </c>
      <c r="X30" s="16" t="s">
        <v>4252</v>
      </c>
      <c r="Y30" s="15">
        <v>8501</v>
      </c>
      <c r="Z30" s="16" t="s">
        <v>4254</v>
      </c>
      <c r="AA30" s="15">
        <v>0</v>
      </c>
      <c r="AB30" s="16" t="s">
        <v>4255</v>
      </c>
      <c r="AC30" s="20">
        <v>0</v>
      </c>
      <c r="AD30" s="16" t="s">
        <v>4254</v>
      </c>
      <c r="AE30" s="15">
        <v>423</v>
      </c>
      <c r="AF30" s="16" t="s">
        <v>4255</v>
      </c>
      <c r="AG30" s="20">
        <v>1.0354920000000001</v>
      </c>
      <c r="AH30" s="16" t="s">
        <v>4254</v>
      </c>
      <c r="AI30" s="15">
        <v>7940</v>
      </c>
      <c r="AJ30" s="16" t="s">
        <v>4255</v>
      </c>
      <c r="AK30" s="20">
        <v>1.140873</v>
      </c>
      <c r="AL30" s="16" t="s">
        <v>4254</v>
      </c>
      <c r="AM30" s="15">
        <v>1</v>
      </c>
      <c r="AN30" s="16" t="s">
        <v>4255</v>
      </c>
      <c r="AO30" s="20">
        <v>1.0432349999999999</v>
      </c>
      <c r="AP30" s="16" t="s">
        <v>4256</v>
      </c>
      <c r="AQ30" s="15">
        <v>0</v>
      </c>
      <c r="AR30" s="16" t="s">
        <v>4257</v>
      </c>
      <c r="AS30" s="20">
        <v>0</v>
      </c>
      <c r="AT30" s="16" t="s">
        <v>4256</v>
      </c>
      <c r="AU30" s="15">
        <v>389</v>
      </c>
      <c r="AV30" s="16" t="s">
        <v>4257</v>
      </c>
      <c r="AW30" s="20">
        <v>1.0745009999999999</v>
      </c>
      <c r="AX30" s="16" t="s">
        <v>4256</v>
      </c>
      <c r="AY30" s="15">
        <v>8047</v>
      </c>
      <c r="AZ30" s="16" t="s">
        <v>4257</v>
      </c>
      <c r="BA30" s="20">
        <v>1.2270559999999999</v>
      </c>
      <c r="BB30" s="16" t="s">
        <v>4256</v>
      </c>
      <c r="BC30" s="15">
        <v>0</v>
      </c>
      <c r="BD30" s="16" t="s">
        <v>4257</v>
      </c>
      <c r="BE30" s="20">
        <v>0</v>
      </c>
      <c r="BF30" s="16" t="s">
        <v>4258</v>
      </c>
      <c r="BG30" s="15">
        <v>0</v>
      </c>
      <c r="BH30" s="16" t="s">
        <v>4259</v>
      </c>
      <c r="BI30" s="20">
        <v>0</v>
      </c>
      <c r="BJ30" s="16" t="s">
        <v>4258</v>
      </c>
      <c r="BK30" s="15">
        <v>436</v>
      </c>
      <c r="BL30" s="16" t="s">
        <v>4259</v>
      </c>
      <c r="BM30" s="20">
        <v>0.98785219999999996</v>
      </c>
      <c r="BN30" s="16" t="s">
        <v>4258</v>
      </c>
      <c r="BO30" s="15">
        <v>7714</v>
      </c>
      <c r="BP30" s="16" t="s">
        <v>4259</v>
      </c>
      <c r="BQ30" s="20">
        <v>1.127486</v>
      </c>
      <c r="BR30" s="16" t="s">
        <v>4258</v>
      </c>
      <c r="BS30" s="15">
        <v>0</v>
      </c>
      <c r="BT30" s="16" t="s">
        <v>4259</v>
      </c>
      <c r="BU30" s="20">
        <v>0</v>
      </c>
      <c r="BV30" s="16" t="s">
        <v>4260</v>
      </c>
      <c r="BW30" s="15">
        <v>0</v>
      </c>
      <c r="BX30" s="16" t="s">
        <v>4261</v>
      </c>
      <c r="BY30" s="20">
        <v>0</v>
      </c>
      <c r="BZ30" s="16" t="s">
        <v>4260</v>
      </c>
      <c r="CA30" s="15">
        <v>312</v>
      </c>
      <c r="CB30" s="16" t="s">
        <v>4261</v>
      </c>
      <c r="CC30" s="20">
        <v>0.96199349999999995</v>
      </c>
      <c r="CD30" s="16" t="s">
        <v>4260</v>
      </c>
      <c r="CE30" s="15">
        <v>7771</v>
      </c>
      <c r="CF30" s="16" t="s">
        <v>4261</v>
      </c>
      <c r="CG30" s="20">
        <v>0.91244170000000002</v>
      </c>
      <c r="CH30" s="16" t="s">
        <v>4260</v>
      </c>
      <c r="CI30" s="15">
        <v>0</v>
      </c>
      <c r="CJ30" s="16" t="s">
        <v>4261</v>
      </c>
      <c r="CK30" s="20">
        <v>0</v>
      </c>
      <c r="CL30" s="16" t="s">
        <v>4284</v>
      </c>
      <c r="CM30" s="15">
        <f>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f>
        <v>8961.9090955800002</v>
      </c>
    </row>
    <row r="31" spans="1:91" x14ac:dyDescent="0.2">
      <c r="A31" s="11">
        <v>124</v>
      </c>
      <c r="B31" s="14" t="s">
        <v>4132</v>
      </c>
      <c r="C31" s="11" t="s">
        <v>4133</v>
      </c>
      <c r="D31" s="16" t="s">
        <v>4251</v>
      </c>
      <c r="E31" s="1">
        <v>5</v>
      </c>
      <c r="F31" s="16" t="s">
        <v>4252</v>
      </c>
      <c r="G31" s="15">
        <v>0</v>
      </c>
      <c r="H31" s="16" t="s">
        <v>4253</v>
      </c>
      <c r="I31" s="20">
        <v>0</v>
      </c>
      <c r="J31" s="16" t="s">
        <v>4252</v>
      </c>
      <c r="K31" s="15">
        <v>0</v>
      </c>
      <c r="L31" s="16" t="s">
        <v>4253</v>
      </c>
      <c r="M31" s="20">
        <v>0</v>
      </c>
      <c r="N31" s="16" t="s">
        <v>4252</v>
      </c>
      <c r="O31" s="15">
        <v>0</v>
      </c>
      <c r="P31" s="16" t="s">
        <v>4253</v>
      </c>
      <c r="Q31" s="20">
        <v>0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0</v>
      </c>
      <c r="X31" s="16" t="s">
        <v>4252</v>
      </c>
      <c r="Y31" s="15">
        <v>0</v>
      </c>
      <c r="Z31" s="16" t="s">
        <v>4254</v>
      </c>
      <c r="AA31" s="15">
        <v>0</v>
      </c>
      <c r="AB31" s="16" t="s">
        <v>4255</v>
      </c>
      <c r="AC31" s="20">
        <v>0</v>
      </c>
      <c r="AD31" s="16" t="s">
        <v>4254</v>
      </c>
      <c r="AE31" s="15">
        <v>0</v>
      </c>
      <c r="AF31" s="16" t="s">
        <v>4255</v>
      </c>
      <c r="AG31" s="20">
        <v>0</v>
      </c>
      <c r="AH31" s="16" t="s">
        <v>4254</v>
      </c>
      <c r="AI31" s="15">
        <v>0</v>
      </c>
      <c r="AJ31" s="16" t="s">
        <v>4255</v>
      </c>
      <c r="AK31" s="20">
        <v>0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0</v>
      </c>
      <c r="AR31" s="16" t="s">
        <v>4257</v>
      </c>
      <c r="AS31" s="20">
        <v>0</v>
      </c>
      <c r="AT31" s="16" t="s">
        <v>4256</v>
      </c>
      <c r="AU31" s="15">
        <v>0</v>
      </c>
      <c r="AV31" s="16" t="s">
        <v>4257</v>
      </c>
      <c r="AW31" s="20">
        <v>0</v>
      </c>
      <c r="AX31" s="16" t="s">
        <v>4256</v>
      </c>
      <c r="AY31" s="15">
        <v>0</v>
      </c>
      <c r="AZ31" s="16" t="s">
        <v>4257</v>
      </c>
      <c r="BA31" s="20">
        <v>0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0</v>
      </c>
      <c r="BH31" s="16" t="s">
        <v>4259</v>
      </c>
      <c r="BI31" s="20">
        <v>0</v>
      </c>
      <c r="BJ31" s="16" t="s">
        <v>4258</v>
      </c>
      <c r="BK31" s="15">
        <v>0</v>
      </c>
      <c r="BL31" s="16" t="s">
        <v>4259</v>
      </c>
      <c r="BM31" s="20">
        <v>0</v>
      </c>
      <c r="BN31" s="16" t="s">
        <v>4258</v>
      </c>
      <c r="BO31" s="15">
        <v>0</v>
      </c>
      <c r="BP31" s="16" t="s">
        <v>4259</v>
      </c>
      <c r="BQ31" s="20">
        <v>0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0</v>
      </c>
      <c r="BX31" s="16" t="s">
        <v>4261</v>
      </c>
      <c r="BY31" s="20">
        <v>0</v>
      </c>
      <c r="BZ31" s="16" t="s">
        <v>4260</v>
      </c>
      <c r="CA31" s="15">
        <v>0</v>
      </c>
      <c r="CB31" s="16" t="s">
        <v>4261</v>
      </c>
      <c r="CC31" s="20">
        <v>0</v>
      </c>
      <c r="CD31" s="16" t="s">
        <v>4260</v>
      </c>
      <c r="CE31" s="15">
        <v>0</v>
      </c>
      <c r="CF31" s="16" t="s">
        <v>4261</v>
      </c>
      <c r="CG31" s="20">
        <v>0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4285</v>
      </c>
      <c r="CM31" s="15">
        <f>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f>
        <v>0</v>
      </c>
    </row>
    <row r="32" spans="1:91" x14ac:dyDescent="0.2">
      <c r="A32" s="11">
        <v>125</v>
      </c>
      <c r="B32" s="14" t="s">
        <v>4134</v>
      </c>
      <c r="C32" s="11" t="s">
        <v>4135</v>
      </c>
      <c r="D32" s="16" t="s">
        <v>4251</v>
      </c>
      <c r="E32" s="1">
        <v>5</v>
      </c>
      <c r="F32" s="16" t="s">
        <v>4252</v>
      </c>
      <c r="G32" s="15">
        <v>0</v>
      </c>
      <c r="H32" s="16" t="s">
        <v>4253</v>
      </c>
      <c r="I32" s="20">
        <v>0</v>
      </c>
      <c r="J32" s="16" t="s">
        <v>4252</v>
      </c>
      <c r="K32" s="15">
        <v>52</v>
      </c>
      <c r="L32" s="16" t="s">
        <v>4253</v>
      </c>
      <c r="M32" s="20">
        <v>1</v>
      </c>
      <c r="N32" s="16" t="s">
        <v>4252</v>
      </c>
      <c r="O32" s="15">
        <v>1002</v>
      </c>
      <c r="P32" s="16" t="s">
        <v>4253</v>
      </c>
      <c r="Q32" s="20">
        <v>1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1054</v>
      </c>
      <c r="X32" s="16" t="s">
        <v>4252</v>
      </c>
      <c r="Y32" s="15">
        <v>1054</v>
      </c>
      <c r="Z32" s="16" t="s">
        <v>4254</v>
      </c>
      <c r="AA32" s="15">
        <v>0</v>
      </c>
      <c r="AB32" s="16" t="s">
        <v>4255</v>
      </c>
      <c r="AC32" s="20">
        <v>0</v>
      </c>
      <c r="AD32" s="16" t="s">
        <v>4254</v>
      </c>
      <c r="AE32" s="15">
        <v>53</v>
      </c>
      <c r="AF32" s="16" t="s">
        <v>4255</v>
      </c>
      <c r="AG32" s="20">
        <v>1.0354920000000001</v>
      </c>
      <c r="AH32" s="16" t="s">
        <v>4254</v>
      </c>
      <c r="AI32" s="15">
        <v>1573</v>
      </c>
      <c r="AJ32" s="16" t="s">
        <v>4255</v>
      </c>
      <c r="AK32" s="20">
        <v>1.140873</v>
      </c>
      <c r="AL32" s="16" t="s">
        <v>4254</v>
      </c>
      <c r="AM32" s="15">
        <v>69</v>
      </c>
      <c r="AN32" s="16" t="s">
        <v>4255</v>
      </c>
      <c r="AO32" s="20">
        <v>1.0432349999999999</v>
      </c>
      <c r="AP32" s="16" t="s">
        <v>4256</v>
      </c>
      <c r="AQ32" s="15">
        <v>0</v>
      </c>
      <c r="AR32" s="16" t="s">
        <v>4257</v>
      </c>
      <c r="AS32" s="20">
        <v>0</v>
      </c>
      <c r="AT32" s="16" t="s">
        <v>4256</v>
      </c>
      <c r="AU32" s="15">
        <v>44</v>
      </c>
      <c r="AV32" s="16" t="s">
        <v>4257</v>
      </c>
      <c r="AW32" s="20">
        <v>1.0745009999999999</v>
      </c>
      <c r="AX32" s="16" t="s">
        <v>4256</v>
      </c>
      <c r="AY32" s="15">
        <v>1565</v>
      </c>
      <c r="AZ32" s="16" t="s">
        <v>4257</v>
      </c>
      <c r="BA32" s="20">
        <v>1.2270559999999999</v>
      </c>
      <c r="BB32" s="16" t="s">
        <v>4256</v>
      </c>
      <c r="BC32" s="15">
        <v>81</v>
      </c>
      <c r="BD32" s="16" t="s">
        <v>4257</v>
      </c>
      <c r="BE32" s="20">
        <v>1.076908</v>
      </c>
      <c r="BF32" s="16" t="s">
        <v>4258</v>
      </c>
      <c r="BG32" s="15">
        <v>0</v>
      </c>
      <c r="BH32" s="16" t="s">
        <v>4259</v>
      </c>
      <c r="BI32" s="20">
        <v>0</v>
      </c>
      <c r="BJ32" s="16" t="s">
        <v>4258</v>
      </c>
      <c r="BK32" s="15">
        <v>92</v>
      </c>
      <c r="BL32" s="16" t="s">
        <v>4259</v>
      </c>
      <c r="BM32" s="20">
        <v>0.98785219999999996</v>
      </c>
      <c r="BN32" s="16" t="s">
        <v>4258</v>
      </c>
      <c r="BO32" s="15">
        <v>1833</v>
      </c>
      <c r="BP32" s="16" t="s">
        <v>4259</v>
      </c>
      <c r="BQ32" s="20">
        <v>1.127486</v>
      </c>
      <c r="BR32" s="16" t="s">
        <v>4258</v>
      </c>
      <c r="BS32" s="15">
        <v>110</v>
      </c>
      <c r="BT32" s="16" t="s">
        <v>4259</v>
      </c>
      <c r="BU32" s="20">
        <v>1.0717829999999999</v>
      </c>
      <c r="BV32" s="16" t="s">
        <v>4260</v>
      </c>
      <c r="BW32" s="15">
        <v>0</v>
      </c>
      <c r="BX32" s="16" t="s">
        <v>4261</v>
      </c>
      <c r="BY32" s="20">
        <v>0</v>
      </c>
      <c r="BZ32" s="16" t="s">
        <v>4260</v>
      </c>
      <c r="CA32" s="15">
        <v>44</v>
      </c>
      <c r="CB32" s="16" t="s">
        <v>4261</v>
      </c>
      <c r="CC32" s="20">
        <v>0.96199349999999995</v>
      </c>
      <c r="CD32" s="16" t="s">
        <v>4260</v>
      </c>
      <c r="CE32" s="15">
        <v>2009</v>
      </c>
      <c r="CF32" s="16" t="s">
        <v>4261</v>
      </c>
      <c r="CG32" s="20">
        <v>0.91244170000000002</v>
      </c>
      <c r="CH32" s="16" t="s">
        <v>4260</v>
      </c>
      <c r="CI32" s="15">
        <v>140</v>
      </c>
      <c r="CJ32" s="16" t="s">
        <v>4261</v>
      </c>
      <c r="CK32" s="20">
        <v>1.0840350000000001</v>
      </c>
      <c r="CL32" s="16" t="s">
        <v>4286</v>
      </c>
      <c r="CM32" s="15">
        <f>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f>
        <v>1866.5912223399998</v>
      </c>
    </row>
    <row r="33" spans="1:91" x14ac:dyDescent="0.2">
      <c r="A33" s="11">
        <v>126</v>
      </c>
      <c r="B33" s="14" t="s">
        <v>4136</v>
      </c>
      <c r="C33" s="11" t="s">
        <v>4137</v>
      </c>
      <c r="D33" s="16" t="s">
        <v>4251</v>
      </c>
      <c r="E33" s="1">
        <v>5</v>
      </c>
      <c r="F33" s="16" t="s">
        <v>4252</v>
      </c>
      <c r="G33" s="15">
        <v>5</v>
      </c>
      <c r="H33" s="16" t="s">
        <v>4253</v>
      </c>
      <c r="I33" s="20">
        <v>1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5</v>
      </c>
      <c r="X33" s="16" t="s">
        <v>4252</v>
      </c>
      <c r="Y33" s="15">
        <v>5</v>
      </c>
      <c r="Z33" s="16" t="s">
        <v>4254</v>
      </c>
      <c r="AA33" s="15">
        <v>10</v>
      </c>
      <c r="AB33" s="16" t="s">
        <v>4255</v>
      </c>
      <c r="AC33" s="20">
        <v>1.0442579999999999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8</v>
      </c>
      <c r="AR33" s="16" t="s">
        <v>4257</v>
      </c>
      <c r="AS33" s="20">
        <v>1.077358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13</v>
      </c>
      <c r="BH33" s="16" t="s">
        <v>4259</v>
      </c>
      <c r="BI33" s="20">
        <v>1.084314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9</v>
      </c>
      <c r="BX33" s="16" t="s">
        <v>4261</v>
      </c>
      <c r="BY33" s="20">
        <v>1.1027420000000001</v>
      </c>
      <c r="BZ33" s="16" t="s">
        <v>4260</v>
      </c>
      <c r="CA33" s="15">
        <v>1</v>
      </c>
      <c r="CB33" s="16" t="s">
        <v>4261</v>
      </c>
      <c r="CC33" s="20">
        <v>0.96199349999999995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4287</v>
      </c>
      <c r="CM33" s="15">
        <f>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f>
        <v>9.8088395000000013</v>
      </c>
    </row>
    <row r="34" spans="1:91" x14ac:dyDescent="0.2">
      <c r="A34" s="11">
        <v>127</v>
      </c>
      <c r="B34" s="14" t="s">
        <v>4138</v>
      </c>
      <c r="C34" s="11" t="s">
        <v>4139</v>
      </c>
      <c r="D34" s="16" t="s">
        <v>4251</v>
      </c>
      <c r="E34" s="1">
        <v>5</v>
      </c>
      <c r="F34" s="16" t="s">
        <v>4252</v>
      </c>
      <c r="G34" s="15">
        <v>184</v>
      </c>
      <c r="H34" s="16" t="s">
        <v>4253</v>
      </c>
      <c r="I34" s="20">
        <v>1</v>
      </c>
      <c r="J34" s="16" t="s">
        <v>4252</v>
      </c>
      <c r="K34" s="15">
        <v>0</v>
      </c>
      <c r="L34" s="16" t="s">
        <v>4253</v>
      </c>
      <c r="M34" s="20">
        <v>0</v>
      </c>
      <c r="N34" s="16" t="s">
        <v>4252</v>
      </c>
      <c r="O34" s="15">
        <v>431</v>
      </c>
      <c r="P34" s="16" t="s">
        <v>4253</v>
      </c>
      <c r="Q34" s="20">
        <v>1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615</v>
      </c>
      <c r="X34" s="16" t="s">
        <v>4252</v>
      </c>
      <c r="Y34" s="15">
        <v>615</v>
      </c>
      <c r="Z34" s="16" t="s">
        <v>4254</v>
      </c>
      <c r="AA34" s="15">
        <v>177</v>
      </c>
      <c r="AB34" s="16" t="s">
        <v>4255</v>
      </c>
      <c r="AC34" s="20">
        <v>1.0442579999999999</v>
      </c>
      <c r="AD34" s="16" t="s">
        <v>4254</v>
      </c>
      <c r="AE34" s="15">
        <v>0</v>
      </c>
      <c r="AF34" s="16" t="s">
        <v>4255</v>
      </c>
      <c r="AG34" s="20">
        <v>0</v>
      </c>
      <c r="AH34" s="16" t="s">
        <v>4254</v>
      </c>
      <c r="AI34" s="15">
        <v>0</v>
      </c>
      <c r="AJ34" s="16" t="s">
        <v>4255</v>
      </c>
      <c r="AK34" s="20">
        <v>0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5">
        <v>298</v>
      </c>
      <c r="AR34" s="16" t="s">
        <v>4257</v>
      </c>
      <c r="AS34" s="20">
        <v>1.077358</v>
      </c>
      <c r="AT34" s="16" t="s">
        <v>4256</v>
      </c>
      <c r="AU34" s="15">
        <v>0</v>
      </c>
      <c r="AV34" s="16" t="s">
        <v>4257</v>
      </c>
      <c r="AW34" s="20">
        <v>0</v>
      </c>
      <c r="AX34" s="16" t="s">
        <v>4256</v>
      </c>
      <c r="AY34" s="15">
        <v>244</v>
      </c>
      <c r="AZ34" s="16" t="s">
        <v>4257</v>
      </c>
      <c r="BA34" s="20">
        <v>1.2270559999999999</v>
      </c>
      <c r="BB34" s="16" t="s">
        <v>4256</v>
      </c>
      <c r="BC34" s="15">
        <v>161</v>
      </c>
      <c r="BD34" s="16" t="s">
        <v>4257</v>
      </c>
      <c r="BE34" s="20">
        <v>1.076908</v>
      </c>
      <c r="BF34" s="16" t="s">
        <v>4258</v>
      </c>
      <c r="BG34" s="15">
        <v>278</v>
      </c>
      <c r="BH34" s="16" t="s">
        <v>4259</v>
      </c>
      <c r="BI34" s="20">
        <v>1.084314</v>
      </c>
      <c r="BJ34" s="16" t="s">
        <v>4258</v>
      </c>
      <c r="BK34" s="15">
        <v>0</v>
      </c>
      <c r="BL34" s="16" t="s">
        <v>4259</v>
      </c>
      <c r="BM34" s="20">
        <v>0</v>
      </c>
      <c r="BN34" s="16" t="s">
        <v>4258</v>
      </c>
      <c r="BO34" s="15">
        <v>198</v>
      </c>
      <c r="BP34" s="16" t="s">
        <v>4259</v>
      </c>
      <c r="BQ34" s="20">
        <v>1.127486</v>
      </c>
      <c r="BR34" s="16" t="s">
        <v>4258</v>
      </c>
      <c r="BS34" s="15">
        <v>60</v>
      </c>
      <c r="BT34" s="16" t="s">
        <v>4259</v>
      </c>
      <c r="BU34" s="20">
        <v>1.0717829999999999</v>
      </c>
      <c r="BV34" s="16" t="s">
        <v>4260</v>
      </c>
      <c r="BW34" s="15">
        <v>280</v>
      </c>
      <c r="BX34" s="16" t="s">
        <v>4261</v>
      </c>
      <c r="BY34" s="20">
        <v>1.1027420000000001</v>
      </c>
      <c r="BZ34" s="16" t="s">
        <v>4260</v>
      </c>
      <c r="CA34" s="15">
        <v>0</v>
      </c>
      <c r="CB34" s="16" t="s">
        <v>4261</v>
      </c>
      <c r="CC34" s="20">
        <v>0</v>
      </c>
      <c r="CD34" s="16" t="s">
        <v>4260</v>
      </c>
      <c r="CE34" s="15">
        <v>267</v>
      </c>
      <c r="CF34" s="16" t="s">
        <v>4261</v>
      </c>
      <c r="CG34" s="20">
        <v>0.91244170000000002</v>
      </c>
      <c r="CH34" s="16" t="s">
        <v>4260</v>
      </c>
      <c r="CI34" s="15">
        <v>468</v>
      </c>
      <c r="CJ34" s="16" t="s">
        <v>4261</v>
      </c>
      <c r="CK34" s="20">
        <v>1.0840350000000001</v>
      </c>
      <c r="CL34" s="16" t="s">
        <v>4288</v>
      </c>
      <c r="CM34" s="15">
        <f>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f>
        <v>648.47535517999995</v>
      </c>
    </row>
    <row r="35" spans="1:91" x14ac:dyDescent="0.2">
      <c r="A35" s="11">
        <v>128</v>
      </c>
      <c r="B35" s="14" t="s">
        <v>4140</v>
      </c>
      <c r="C35" s="11" t="s">
        <v>4141</v>
      </c>
      <c r="D35" s="16" t="s">
        <v>4251</v>
      </c>
      <c r="E35" s="1">
        <v>5</v>
      </c>
      <c r="F35" s="16" t="s">
        <v>4252</v>
      </c>
      <c r="G35" s="15">
        <v>0</v>
      </c>
      <c r="H35" s="16" t="s">
        <v>4253</v>
      </c>
      <c r="I35" s="20">
        <v>0</v>
      </c>
      <c r="J35" s="16" t="s">
        <v>4252</v>
      </c>
      <c r="K35" s="15">
        <v>0</v>
      </c>
      <c r="L35" s="16" t="s">
        <v>4253</v>
      </c>
      <c r="M35" s="20">
        <v>0</v>
      </c>
      <c r="N35" s="16" t="s">
        <v>4252</v>
      </c>
      <c r="O35" s="15">
        <v>0</v>
      </c>
      <c r="P35" s="16" t="s">
        <v>4253</v>
      </c>
      <c r="Q35" s="20">
        <v>0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5">
        <v>0</v>
      </c>
      <c r="AB35" s="16" t="s">
        <v>4255</v>
      </c>
      <c r="AC35" s="20">
        <v>0</v>
      </c>
      <c r="AD35" s="16" t="s">
        <v>4254</v>
      </c>
      <c r="AE35" s="15">
        <v>0</v>
      </c>
      <c r="AF35" s="16" t="s">
        <v>4255</v>
      </c>
      <c r="AG35" s="20">
        <v>0</v>
      </c>
      <c r="AH35" s="16" t="s">
        <v>4254</v>
      </c>
      <c r="AI35" s="15">
        <v>0</v>
      </c>
      <c r="AJ35" s="16" t="s">
        <v>4255</v>
      </c>
      <c r="AK35" s="20">
        <v>0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5">
        <v>0</v>
      </c>
      <c r="AR35" s="16" t="s">
        <v>4257</v>
      </c>
      <c r="AS35" s="20">
        <v>0</v>
      </c>
      <c r="AT35" s="16" t="s">
        <v>4256</v>
      </c>
      <c r="AU35" s="15">
        <v>0</v>
      </c>
      <c r="AV35" s="16" t="s">
        <v>4257</v>
      </c>
      <c r="AW35" s="20">
        <v>0</v>
      </c>
      <c r="AX35" s="16" t="s">
        <v>4256</v>
      </c>
      <c r="AY35" s="15">
        <v>0</v>
      </c>
      <c r="AZ35" s="16" t="s">
        <v>4257</v>
      </c>
      <c r="BA35" s="20">
        <v>0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5">
        <v>0</v>
      </c>
      <c r="BH35" s="16" t="s">
        <v>4259</v>
      </c>
      <c r="BI35" s="20">
        <v>0</v>
      </c>
      <c r="BJ35" s="16" t="s">
        <v>4258</v>
      </c>
      <c r="BK35" s="15">
        <v>0</v>
      </c>
      <c r="BL35" s="16" t="s">
        <v>4259</v>
      </c>
      <c r="BM35" s="20">
        <v>0</v>
      </c>
      <c r="BN35" s="16" t="s">
        <v>4258</v>
      </c>
      <c r="BO35" s="15">
        <v>0</v>
      </c>
      <c r="BP35" s="16" t="s">
        <v>4259</v>
      </c>
      <c r="BQ35" s="20">
        <v>0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5">
        <v>0</v>
      </c>
      <c r="BX35" s="16" t="s">
        <v>4261</v>
      </c>
      <c r="BY35" s="20">
        <v>0</v>
      </c>
      <c r="BZ35" s="16" t="s">
        <v>4260</v>
      </c>
      <c r="CA35" s="15">
        <v>0</v>
      </c>
      <c r="CB35" s="16" t="s">
        <v>4261</v>
      </c>
      <c r="CC35" s="20">
        <v>0</v>
      </c>
      <c r="CD35" s="16" t="s">
        <v>4260</v>
      </c>
      <c r="CE35" s="15">
        <v>0</v>
      </c>
      <c r="CF35" s="16" t="s">
        <v>4261</v>
      </c>
      <c r="CG35" s="20">
        <v>0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4289</v>
      </c>
      <c r="CM35" s="15">
        <f>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f>
        <v>0</v>
      </c>
    </row>
    <row r="36" spans="1:91" x14ac:dyDescent="0.2">
      <c r="A36" s="11">
        <v>129</v>
      </c>
      <c r="B36" s="14" t="s">
        <v>4142</v>
      </c>
      <c r="C36" s="11" t="s">
        <v>4143</v>
      </c>
      <c r="D36" s="16" t="s">
        <v>4251</v>
      </c>
      <c r="E36" s="1">
        <v>5</v>
      </c>
      <c r="F36" s="16" t="s">
        <v>4252</v>
      </c>
      <c r="G36" s="15">
        <v>0</v>
      </c>
      <c r="H36" s="16" t="s">
        <v>4253</v>
      </c>
      <c r="I36" s="20">
        <v>0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5">
        <v>0</v>
      </c>
      <c r="AB36" s="16" t="s">
        <v>4255</v>
      </c>
      <c r="AC36" s="20">
        <v>0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0</v>
      </c>
      <c r="AR36" s="16" t="s">
        <v>4257</v>
      </c>
      <c r="AS36" s="20">
        <v>0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0</v>
      </c>
      <c r="BH36" s="16" t="s">
        <v>4259</v>
      </c>
      <c r="BI36" s="20">
        <v>0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0</v>
      </c>
      <c r="BX36" s="16" t="s">
        <v>4261</v>
      </c>
      <c r="BY36" s="20">
        <v>0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1</v>
      </c>
      <c r="CF36" s="16" t="s">
        <v>4261</v>
      </c>
      <c r="CG36" s="20">
        <v>0.91244170000000002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4290</v>
      </c>
      <c r="CM36" s="15">
        <f>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f>
        <v>0.18248834</v>
      </c>
    </row>
    <row r="37" spans="1:91" x14ac:dyDescent="0.2">
      <c r="A37" s="11">
        <v>130</v>
      </c>
      <c r="B37" s="14" t="s">
        <v>4144</v>
      </c>
      <c r="C37" s="11" t="s">
        <v>4145</v>
      </c>
      <c r="D37" s="16" t="s">
        <v>4251</v>
      </c>
      <c r="E37" s="1">
        <v>5</v>
      </c>
      <c r="F37" s="16" t="s">
        <v>4252</v>
      </c>
      <c r="G37" s="15">
        <v>0</v>
      </c>
      <c r="H37" s="16" t="s">
        <v>4253</v>
      </c>
      <c r="I37" s="20">
        <v>0</v>
      </c>
      <c r="J37" s="16" t="s">
        <v>4252</v>
      </c>
      <c r="K37" s="15">
        <v>0</v>
      </c>
      <c r="L37" s="16" t="s">
        <v>4253</v>
      </c>
      <c r="M37" s="20">
        <v>0</v>
      </c>
      <c r="N37" s="16" t="s">
        <v>4252</v>
      </c>
      <c r="O37" s="15">
        <v>0</v>
      </c>
      <c r="P37" s="16" t="s">
        <v>4253</v>
      </c>
      <c r="Q37" s="20">
        <v>0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0</v>
      </c>
      <c r="X37" s="16" t="s">
        <v>4252</v>
      </c>
      <c r="Y37" s="15">
        <v>0</v>
      </c>
      <c r="Z37" s="16" t="s">
        <v>4254</v>
      </c>
      <c r="AA37" s="15">
        <v>0</v>
      </c>
      <c r="AB37" s="16" t="s">
        <v>4255</v>
      </c>
      <c r="AC37" s="20">
        <v>0</v>
      </c>
      <c r="AD37" s="16" t="s">
        <v>4254</v>
      </c>
      <c r="AE37" s="15">
        <v>0</v>
      </c>
      <c r="AF37" s="16" t="s">
        <v>4255</v>
      </c>
      <c r="AG37" s="20">
        <v>0</v>
      </c>
      <c r="AH37" s="16" t="s">
        <v>4254</v>
      </c>
      <c r="AI37" s="15">
        <v>0</v>
      </c>
      <c r="AJ37" s="16" t="s">
        <v>4255</v>
      </c>
      <c r="AK37" s="20">
        <v>0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5">
        <v>0</v>
      </c>
      <c r="AR37" s="16" t="s">
        <v>4257</v>
      </c>
      <c r="AS37" s="20">
        <v>0</v>
      </c>
      <c r="AT37" s="16" t="s">
        <v>4256</v>
      </c>
      <c r="AU37" s="15">
        <v>0</v>
      </c>
      <c r="AV37" s="16" t="s">
        <v>4257</v>
      </c>
      <c r="AW37" s="20">
        <v>0</v>
      </c>
      <c r="AX37" s="16" t="s">
        <v>4256</v>
      </c>
      <c r="AY37" s="15">
        <v>0</v>
      </c>
      <c r="AZ37" s="16" t="s">
        <v>4257</v>
      </c>
      <c r="BA37" s="20">
        <v>0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5">
        <v>0</v>
      </c>
      <c r="BH37" s="16" t="s">
        <v>4259</v>
      </c>
      <c r="BI37" s="20">
        <v>0</v>
      </c>
      <c r="BJ37" s="16" t="s">
        <v>4258</v>
      </c>
      <c r="BK37" s="15">
        <v>0</v>
      </c>
      <c r="BL37" s="16" t="s">
        <v>4259</v>
      </c>
      <c r="BM37" s="20">
        <v>0</v>
      </c>
      <c r="BN37" s="16" t="s">
        <v>4258</v>
      </c>
      <c r="BO37" s="15">
        <v>0</v>
      </c>
      <c r="BP37" s="16" t="s">
        <v>4259</v>
      </c>
      <c r="BQ37" s="20">
        <v>0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5">
        <v>0</v>
      </c>
      <c r="BX37" s="16" t="s">
        <v>4261</v>
      </c>
      <c r="BY37" s="20">
        <v>0</v>
      </c>
      <c r="BZ37" s="16" t="s">
        <v>4260</v>
      </c>
      <c r="CA37" s="15">
        <v>0</v>
      </c>
      <c r="CB37" s="16" t="s">
        <v>4261</v>
      </c>
      <c r="CC37" s="20">
        <v>0</v>
      </c>
      <c r="CD37" s="16" t="s">
        <v>4260</v>
      </c>
      <c r="CE37" s="15">
        <v>0</v>
      </c>
      <c r="CF37" s="16" t="s">
        <v>4261</v>
      </c>
      <c r="CG37" s="20">
        <v>0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4291</v>
      </c>
      <c r="CM37" s="15">
        <f>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f>
        <v>0</v>
      </c>
    </row>
    <row r="38" spans="1:91" x14ac:dyDescent="0.2">
      <c r="A38" s="11">
        <v>131</v>
      </c>
      <c r="B38" s="14" t="s">
        <v>4146</v>
      </c>
      <c r="C38" s="11" t="s">
        <v>4147</v>
      </c>
      <c r="D38" s="16" t="s">
        <v>4251</v>
      </c>
      <c r="E38" s="1">
        <v>5</v>
      </c>
      <c r="F38" s="16" t="s">
        <v>4252</v>
      </c>
      <c r="G38" s="15">
        <v>0</v>
      </c>
      <c r="H38" s="16" t="s">
        <v>4253</v>
      </c>
      <c r="I38" s="20">
        <v>0</v>
      </c>
      <c r="J38" s="16" t="s">
        <v>4252</v>
      </c>
      <c r="K38" s="15">
        <v>0</v>
      </c>
      <c r="L38" s="16" t="s">
        <v>4253</v>
      </c>
      <c r="M38" s="20">
        <v>0</v>
      </c>
      <c r="N38" s="16" t="s">
        <v>4252</v>
      </c>
      <c r="O38" s="15">
        <v>0</v>
      </c>
      <c r="P38" s="16" t="s">
        <v>4253</v>
      </c>
      <c r="Q38" s="20">
        <v>0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0</v>
      </c>
      <c r="X38" s="16" t="s">
        <v>4252</v>
      </c>
      <c r="Y38" s="15">
        <v>0</v>
      </c>
      <c r="Z38" s="16" t="s">
        <v>4254</v>
      </c>
      <c r="AA38" s="15">
        <v>0</v>
      </c>
      <c r="AB38" s="16" t="s">
        <v>4255</v>
      </c>
      <c r="AC38" s="20">
        <v>0</v>
      </c>
      <c r="AD38" s="16" t="s">
        <v>4254</v>
      </c>
      <c r="AE38" s="15">
        <v>0</v>
      </c>
      <c r="AF38" s="16" t="s">
        <v>4255</v>
      </c>
      <c r="AG38" s="20">
        <v>0</v>
      </c>
      <c r="AH38" s="16" t="s">
        <v>4254</v>
      </c>
      <c r="AI38" s="15">
        <v>0</v>
      </c>
      <c r="AJ38" s="16" t="s">
        <v>4255</v>
      </c>
      <c r="AK38" s="20">
        <v>0</v>
      </c>
      <c r="AL38" s="16" t="s">
        <v>4254</v>
      </c>
      <c r="AM38" s="15">
        <v>49</v>
      </c>
      <c r="AN38" s="16" t="s">
        <v>4255</v>
      </c>
      <c r="AO38" s="20">
        <v>1.0432349999999999</v>
      </c>
      <c r="AP38" s="16" t="s">
        <v>4256</v>
      </c>
      <c r="AQ38" s="15">
        <v>0</v>
      </c>
      <c r="AR38" s="16" t="s">
        <v>4257</v>
      </c>
      <c r="AS38" s="20">
        <v>0</v>
      </c>
      <c r="AT38" s="16" t="s">
        <v>4256</v>
      </c>
      <c r="AU38" s="15">
        <v>0</v>
      </c>
      <c r="AV38" s="16" t="s">
        <v>4257</v>
      </c>
      <c r="AW38" s="20">
        <v>0</v>
      </c>
      <c r="AX38" s="16" t="s">
        <v>4256</v>
      </c>
      <c r="AY38" s="15">
        <v>0</v>
      </c>
      <c r="AZ38" s="16" t="s">
        <v>4257</v>
      </c>
      <c r="BA38" s="20">
        <v>0</v>
      </c>
      <c r="BB38" s="16" t="s">
        <v>4256</v>
      </c>
      <c r="BC38" s="15">
        <v>11</v>
      </c>
      <c r="BD38" s="16" t="s">
        <v>4257</v>
      </c>
      <c r="BE38" s="20">
        <v>1.076908</v>
      </c>
      <c r="BF38" s="16" t="s">
        <v>4258</v>
      </c>
      <c r="BG38" s="15">
        <v>0</v>
      </c>
      <c r="BH38" s="16" t="s">
        <v>4259</v>
      </c>
      <c r="BI38" s="20">
        <v>0</v>
      </c>
      <c r="BJ38" s="16" t="s">
        <v>4258</v>
      </c>
      <c r="BK38" s="15">
        <v>0</v>
      </c>
      <c r="BL38" s="16" t="s">
        <v>4259</v>
      </c>
      <c r="BM38" s="20">
        <v>0</v>
      </c>
      <c r="BN38" s="16" t="s">
        <v>4258</v>
      </c>
      <c r="BO38" s="15">
        <v>0</v>
      </c>
      <c r="BP38" s="16" t="s">
        <v>4259</v>
      </c>
      <c r="BQ38" s="20">
        <v>0</v>
      </c>
      <c r="BR38" s="16" t="s">
        <v>4258</v>
      </c>
      <c r="BS38" s="15">
        <v>75</v>
      </c>
      <c r="BT38" s="16" t="s">
        <v>4259</v>
      </c>
      <c r="BU38" s="20">
        <v>1.0717829999999999</v>
      </c>
      <c r="BV38" s="16" t="s">
        <v>4260</v>
      </c>
      <c r="BW38" s="15">
        <v>0</v>
      </c>
      <c r="BX38" s="16" t="s">
        <v>4261</v>
      </c>
      <c r="BY38" s="20">
        <v>0</v>
      </c>
      <c r="BZ38" s="16" t="s">
        <v>4260</v>
      </c>
      <c r="CA38" s="15">
        <v>0</v>
      </c>
      <c r="CB38" s="16" t="s">
        <v>4261</v>
      </c>
      <c r="CC38" s="20">
        <v>0</v>
      </c>
      <c r="CD38" s="16" t="s">
        <v>4260</v>
      </c>
      <c r="CE38" s="15">
        <v>0</v>
      </c>
      <c r="CF38" s="16" t="s">
        <v>4261</v>
      </c>
      <c r="CG38" s="20">
        <v>0</v>
      </c>
      <c r="CH38" s="16" t="s">
        <v>4260</v>
      </c>
      <c r="CI38" s="15">
        <v>29</v>
      </c>
      <c r="CJ38" s="16" t="s">
        <v>4261</v>
      </c>
      <c r="CK38" s="20">
        <v>1.0840350000000001</v>
      </c>
      <c r="CL38" s="16" t="s">
        <v>4292</v>
      </c>
      <c r="CM38" s="15">
        <f>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f>
        <v>34.9570486</v>
      </c>
    </row>
    <row r="39" spans="1:91" x14ac:dyDescent="0.2">
      <c r="A39" s="11">
        <v>132</v>
      </c>
      <c r="B39" s="14" t="s">
        <v>4148</v>
      </c>
      <c r="C39" s="11" t="s">
        <v>4149</v>
      </c>
      <c r="D39" s="16" t="s">
        <v>4251</v>
      </c>
      <c r="E39" s="1">
        <v>5</v>
      </c>
      <c r="F39" s="16" t="s">
        <v>4252</v>
      </c>
      <c r="G39" s="15">
        <v>0</v>
      </c>
      <c r="H39" s="16" t="s">
        <v>4253</v>
      </c>
      <c r="I39" s="20">
        <v>0</v>
      </c>
      <c r="J39" s="16" t="s">
        <v>4252</v>
      </c>
      <c r="K39" s="15">
        <v>0</v>
      </c>
      <c r="L39" s="16" t="s">
        <v>4253</v>
      </c>
      <c r="M39" s="20">
        <v>0</v>
      </c>
      <c r="N39" s="16" t="s">
        <v>4252</v>
      </c>
      <c r="O39" s="15">
        <v>0</v>
      </c>
      <c r="P39" s="16" t="s">
        <v>4253</v>
      </c>
      <c r="Q39" s="20">
        <v>0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0</v>
      </c>
      <c r="X39" s="16" t="s">
        <v>4252</v>
      </c>
      <c r="Y39" s="15">
        <v>0</v>
      </c>
      <c r="Z39" s="16" t="s">
        <v>4254</v>
      </c>
      <c r="AA39" s="15">
        <v>0</v>
      </c>
      <c r="AB39" s="16" t="s">
        <v>4255</v>
      </c>
      <c r="AC39" s="20">
        <v>0</v>
      </c>
      <c r="AD39" s="16" t="s">
        <v>4254</v>
      </c>
      <c r="AE39" s="15">
        <v>0</v>
      </c>
      <c r="AF39" s="16" t="s">
        <v>4255</v>
      </c>
      <c r="AG39" s="20">
        <v>0</v>
      </c>
      <c r="AH39" s="16" t="s">
        <v>4254</v>
      </c>
      <c r="AI39" s="15">
        <v>123</v>
      </c>
      <c r="AJ39" s="16" t="s">
        <v>4255</v>
      </c>
      <c r="AK39" s="20">
        <v>1.140873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5">
        <v>0</v>
      </c>
      <c r="AR39" s="16" t="s">
        <v>4257</v>
      </c>
      <c r="AS39" s="20">
        <v>0</v>
      </c>
      <c r="AT39" s="16" t="s">
        <v>4256</v>
      </c>
      <c r="AU39" s="15">
        <v>0</v>
      </c>
      <c r="AV39" s="16" t="s">
        <v>4257</v>
      </c>
      <c r="AW39" s="20">
        <v>0</v>
      </c>
      <c r="AX39" s="16" t="s">
        <v>4256</v>
      </c>
      <c r="AY39" s="15">
        <v>0</v>
      </c>
      <c r="AZ39" s="16" t="s">
        <v>4257</v>
      </c>
      <c r="BA39" s="20">
        <v>0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5">
        <v>0</v>
      </c>
      <c r="BH39" s="16" t="s">
        <v>4259</v>
      </c>
      <c r="BI39" s="20">
        <v>0</v>
      </c>
      <c r="BJ39" s="16" t="s">
        <v>4258</v>
      </c>
      <c r="BK39" s="15">
        <v>0</v>
      </c>
      <c r="BL39" s="16" t="s">
        <v>4259</v>
      </c>
      <c r="BM39" s="20">
        <v>0</v>
      </c>
      <c r="BN39" s="16" t="s">
        <v>4258</v>
      </c>
      <c r="BO39" s="15">
        <v>80</v>
      </c>
      <c r="BP39" s="16" t="s">
        <v>4259</v>
      </c>
      <c r="BQ39" s="20">
        <v>1.127486</v>
      </c>
      <c r="BR39" s="16" t="s">
        <v>4258</v>
      </c>
      <c r="BS39" s="15">
        <v>4</v>
      </c>
      <c r="BT39" s="16" t="s">
        <v>4259</v>
      </c>
      <c r="BU39" s="20">
        <v>1.0717829999999999</v>
      </c>
      <c r="BV39" s="16" t="s">
        <v>4260</v>
      </c>
      <c r="BW39" s="15">
        <v>0</v>
      </c>
      <c r="BX39" s="16" t="s">
        <v>4261</v>
      </c>
      <c r="BY39" s="20">
        <v>0</v>
      </c>
      <c r="BZ39" s="16" t="s">
        <v>4260</v>
      </c>
      <c r="CA39" s="15">
        <v>13</v>
      </c>
      <c r="CB39" s="16" t="s">
        <v>4261</v>
      </c>
      <c r="CC39" s="20">
        <v>0.96199349999999995</v>
      </c>
      <c r="CD39" s="16" t="s">
        <v>4260</v>
      </c>
      <c r="CE39" s="15">
        <v>234</v>
      </c>
      <c r="CF39" s="16" t="s">
        <v>4261</v>
      </c>
      <c r="CG39" s="20">
        <v>0.91244170000000002</v>
      </c>
      <c r="CH39" s="16" t="s">
        <v>4260</v>
      </c>
      <c r="CI39" s="15">
        <v>728</v>
      </c>
      <c r="CJ39" s="16" t="s">
        <v>4261</v>
      </c>
      <c r="CK39" s="20">
        <v>1.0840350000000001</v>
      </c>
      <c r="CL39" s="16" t="s">
        <v>4293</v>
      </c>
      <c r="CM39" s="15">
        <f>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f>
        <v>250.00162886000004</v>
      </c>
    </row>
    <row r="40" spans="1:91" x14ac:dyDescent="0.2">
      <c r="A40" s="11">
        <v>133</v>
      </c>
      <c r="B40" s="14" t="s">
        <v>4150</v>
      </c>
      <c r="C40" s="11" t="s">
        <v>4151</v>
      </c>
      <c r="D40" s="16" t="s">
        <v>4251</v>
      </c>
      <c r="E40" s="1">
        <v>5</v>
      </c>
      <c r="F40" s="16" t="s">
        <v>4252</v>
      </c>
      <c r="G40" s="15">
        <v>0</v>
      </c>
      <c r="H40" s="16" t="s">
        <v>4253</v>
      </c>
      <c r="I40" s="20">
        <v>0</v>
      </c>
      <c r="J40" s="16" t="s">
        <v>4252</v>
      </c>
      <c r="K40" s="15">
        <v>0</v>
      </c>
      <c r="L40" s="16" t="s">
        <v>4253</v>
      </c>
      <c r="M40" s="20">
        <v>0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5">
        <v>0</v>
      </c>
      <c r="AB40" s="16" t="s">
        <v>4255</v>
      </c>
      <c r="AC40" s="20">
        <v>0</v>
      </c>
      <c r="AD40" s="16" t="s">
        <v>4254</v>
      </c>
      <c r="AE40" s="15">
        <v>0</v>
      </c>
      <c r="AF40" s="16" t="s">
        <v>4255</v>
      </c>
      <c r="AG40" s="20">
        <v>0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5">
        <v>0</v>
      </c>
      <c r="AR40" s="16" t="s">
        <v>4257</v>
      </c>
      <c r="AS40" s="20">
        <v>0</v>
      </c>
      <c r="AT40" s="16" t="s">
        <v>4256</v>
      </c>
      <c r="AU40" s="15">
        <v>0</v>
      </c>
      <c r="AV40" s="16" t="s">
        <v>4257</v>
      </c>
      <c r="AW40" s="20">
        <v>0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5">
        <v>0</v>
      </c>
      <c r="BH40" s="16" t="s">
        <v>4259</v>
      </c>
      <c r="BI40" s="20">
        <v>0</v>
      </c>
      <c r="BJ40" s="16" t="s">
        <v>4258</v>
      </c>
      <c r="BK40" s="15">
        <v>0</v>
      </c>
      <c r="BL40" s="16" t="s">
        <v>4259</v>
      </c>
      <c r="BM40" s="20">
        <v>0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5">
        <v>0</v>
      </c>
      <c r="BX40" s="16" t="s">
        <v>4261</v>
      </c>
      <c r="BY40" s="20">
        <v>0</v>
      </c>
      <c r="BZ40" s="16" t="s">
        <v>4260</v>
      </c>
      <c r="CA40" s="15">
        <v>0</v>
      </c>
      <c r="CB40" s="16" t="s">
        <v>4261</v>
      </c>
      <c r="CC40" s="20">
        <v>0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4294</v>
      </c>
      <c r="CM40" s="15">
        <f>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f>
        <v>0</v>
      </c>
    </row>
    <row r="41" spans="1:91" x14ac:dyDescent="0.2">
      <c r="A41" s="11">
        <v>134</v>
      </c>
      <c r="B41" s="14" t="s">
        <v>4152</v>
      </c>
      <c r="C41" s="11" t="s">
        <v>4153</v>
      </c>
      <c r="D41" s="16" t="s">
        <v>4251</v>
      </c>
      <c r="E41" s="1">
        <v>5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0</v>
      </c>
      <c r="AF41" s="16" t="s">
        <v>4255</v>
      </c>
      <c r="AG41" s="20">
        <v>0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0</v>
      </c>
      <c r="AV41" s="16" t="s">
        <v>4257</v>
      </c>
      <c r="AW41" s="20">
        <v>0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0</v>
      </c>
      <c r="BL41" s="16" t="s">
        <v>4259</v>
      </c>
      <c r="BM41" s="20">
        <v>0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0</v>
      </c>
      <c r="CB41" s="16" t="s">
        <v>4261</v>
      </c>
      <c r="CC41" s="20">
        <v>0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4295</v>
      </c>
      <c r="CM41" s="15">
        <f>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f>
        <v>0</v>
      </c>
    </row>
    <row r="42" spans="1:91" x14ac:dyDescent="0.2">
      <c r="A42" s="11">
        <v>135</v>
      </c>
      <c r="B42" s="14" t="s">
        <v>4154</v>
      </c>
      <c r="C42" s="11" t="s">
        <v>4155</v>
      </c>
      <c r="D42" s="16" t="s">
        <v>4251</v>
      </c>
      <c r="E42" s="1">
        <v>5</v>
      </c>
      <c r="F42" s="16" t="s">
        <v>4252</v>
      </c>
      <c r="G42" s="15">
        <v>0</v>
      </c>
      <c r="H42" s="16" t="s">
        <v>4253</v>
      </c>
      <c r="I42" s="20">
        <v>0</v>
      </c>
      <c r="J42" s="16" t="s">
        <v>4252</v>
      </c>
      <c r="K42" s="15">
        <v>0</v>
      </c>
      <c r="L42" s="16" t="s">
        <v>4253</v>
      </c>
      <c r="M42" s="20">
        <v>0</v>
      </c>
      <c r="N42" s="16" t="s">
        <v>4252</v>
      </c>
      <c r="O42" s="15">
        <v>0</v>
      </c>
      <c r="P42" s="16" t="s">
        <v>4253</v>
      </c>
      <c r="Q42" s="20">
        <v>0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0</v>
      </c>
      <c r="X42" s="16" t="s">
        <v>4252</v>
      </c>
      <c r="Y42" s="15">
        <v>0</v>
      </c>
      <c r="Z42" s="16" t="s">
        <v>4254</v>
      </c>
      <c r="AA42" s="15">
        <v>0</v>
      </c>
      <c r="AB42" s="16" t="s">
        <v>4255</v>
      </c>
      <c r="AC42" s="20">
        <v>0</v>
      </c>
      <c r="AD42" s="16" t="s">
        <v>4254</v>
      </c>
      <c r="AE42" s="15">
        <v>0</v>
      </c>
      <c r="AF42" s="16" t="s">
        <v>4255</v>
      </c>
      <c r="AG42" s="20">
        <v>0</v>
      </c>
      <c r="AH42" s="16" t="s">
        <v>4254</v>
      </c>
      <c r="AI42" s="15">
        <v>0</v>
      </c>
      <c r="AJ42" s="16" t="s">
        <v>4255</v>
      </c>
      <c r="AK42" s="20">
        <v>0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5">
        <v>0</v>
      </c>
      <c r="AR42" s="16" t="s">
        <v>4257</v>
      </c>
      <c r="AS42" s="20">
        <v>0</v>
      </c>
      <c r="AT42" s="16" t="s">
        <v>4256</v>
      </c>
      <c r="AU42" s="15">
        <v>0</v>
      </c>
      <c r="AV42" s="16" t="s">
        <v>4257</v>
      </c>
      <c r="AW42" s="20">
        <v>0</v>
      </c>
      <c r="AX42" s="16" t="s">
        <v>4256</v>
      </c>
      <c r="AY42" s="15">
        <v>0</v>
      </c>
      <c r="AZ42" s="16" t="s">
        <v>4257</v>
      </c>
      <c r="BA42" s="20">
        <v>0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5">
        <v>0</v>
      </c>
      <c r="BH42" s="16" t="s">
        <v>4259</v>
      </c>
      <c r="BI42" s="20">
        <v>0</v>
      </c>
      <c r="BJ42" s="16" t="s">
        <v>4258</v>
      </c>
      <c r="BK42" s="15">
        <v>0</v>
      </c>
      <c r="BL42" s="16" t="s">
        <v>4259</v>
      </c>
      <c r="BM42" s="20">
        <v>0</v>
      </c>
      <c r="BN42" s="16" t="s">
        <v>4258</v>
      </c>
      <c r="BO42" s="15">
        <v>0</v>
      </c>
      <c r="BP42" s="16" t="s">
        <v>4259</v>
      </c>
      <c r="BQ42" s="20">
        <v>0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5">
        <v>0</v>
      </c>
      <c r="BX42" s="16" t="s">
        <v>4261</v>
      </c>
      <c r="BY42" s="20">
        <v>0</v>
      </c>
      <c r="BZ42" s="16" t="s">
        <v>4260</v>
      </c>
      <c r="CA42" s="15">
        <v>0</v>
      </c>
      <c r="CB42" s="16" t="s">
        <v>4261</v>
      </c>
      <c r="CC42" s="20">
        <v>0</v>
      </c>
      <c r="CD42" s="16" t="s">
        <v>4260</v>
      </c>
      <c r="CE42" s="15">
        <v>0</v>
      </c>
      <c r="CF42" s="16" t="s">
        <v>4261</v>
      </c>
      <c r="CG42" s="20">
        <v>0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4296</v>
      </c>
      <c r="CM42" s="15">
        <f>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f>
        <v>0</v>
      </c>
    </row>
    <row r="43" spans="1:91" x14ac:dyDescent="0.2">
      <c r="A43" s="11">
        <v>136</v>
      </c>
      <c r="B43" s="14" t="s">
        <v>4156</v>
      </c>
      <c r="C43" s="11" t="s">
        <v>4157</v>
      </c>
      <c r="D43" s="16" t="s">
        <v>4251</v>
      </c>
      <c r="E43" s="1">
        <v>5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111</v>
      </c>
      <c r="L43" s="16" t="s">
        <v>4253</v>
      </c>
      <c r="M43" s="20">
        <v>1</v>
      </c>
      <c r="N43" s="16" t="s">
        <v>4252</v>
      </c>
      <c r="O43" s="15">
        <v>190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301</v>
      </c>
      <c r="X43" s="16" t="s">
        <v>4252</v>
      </c>
      <c r="Y43" s="15">
        <v>301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450</v>
      </c>
      <c r="AF43" s="16" t="s">
        <v>4255</v>
      </c>
      <c r="AG43" s="20">
        <v>1.0354920000000001</v>
      </c>
      <c r="AH43" s="16" t="s">
        <v>4254</v>
      </c>
      <c r="AI43" s="15">
        <v>219</v>
      </c>
      <c r="AJ43" s="16" t="s">
        <v>4255</v>
      </c>
      <c r="AK43" s="20">
        <v>1.140873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1043</v>
      </c>
      <c r="AV43" s="16" t="s">
        <v>4257</v>
      </c>
      <c r="AW43" s="20">
        <v>1.0745009999999999</v>
      </c>
      <c r="AX43" s="16" t="s">
        <v>4256</v>
      </c>
      <c r="AY43" s="15">
        <v>73</v>
      </c>
      <c r="AZ43" s="16" t="s">
        <v>4257</v>
      </c>
      <c r="BA43" s="20">
        <v>1.2270559999999999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521</v>
      </c>
      <c r="BL43" s="16" t="s">
        <v>4259</v>
      </c>
      <c r="BM43" s="20">
        <v>0.98785219999999996</v>
      </c>
      <c r="BN43" s="16" t="s">
        <v>4258</v>
      </c>
      <c r="BO43" s="15">
        <v>451</v>
      </c>
      <c r="BP43" s="16" t="s">
        <v>4259</v>
      </c>
      <c r="BQ43" s="20">
        <v>1.127486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228</v>
      </c>
      <c r="CB43" s="16" t="s">
        <v>4261</v>
      </c>
      <c r="CC43" s="20">
        <v>0.96199349999999995</v>
      </c>
      <c r="CD43" s="16" t="s">
        <v>4260</v>
      </c>
      <c r="CE43" s="15">
        <v>540</v>
      </c>
      <c r="CF43" s="16" t="s">
        <v>4261</v>
      </c>
      <c r="CG43" s="20">
        <v>0.91244170000000002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4297</v>
      </c>
      <c r="CM43" s="15">
        <f>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f>
        <v>792.46448724000004</v>
      </c>
    </row>
    <row r="44" spans="1:91" x14ac:dyDescent="0.2">
      <c r="A44" s="11">
        <v>137</v>
      </c>
      <c r="B44" s="14" t="s">
        <v>4158</v>
      </c>
      <c r="C44" s="11" t="s">
        <v>4159</v>
      </c>
      <c r="D44" s="16" t="s">
        <v>4251</v>
      </c>
      <c r="E44" s="1">
        <v>5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0</v>
      </c>
      <c r="X44" s="16" t="s">
        <v>4252</v>
      </c>
      <c r="Y44" s="15">
        <v>0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0</v>
      </c>
      <c r="CF44" s="16" t="s">
        <v>4261</v>
      </c>
      <c r="CG44" s="20">
        <v>0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4298</v>
      </c>
      <c r="CM44" s="15">
        <f>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f>
        <v>0</v>
      </c>
    </row>
    <row r="45" spans="1:91" x14ac:dyDescent="0.2">
      <c r="A45" s="11">
        <v>138</v>
      </c>
      <c r="B45" s="14" t="s">
        <v>4160</v>
      </c>
      <c r="C45" s="11" t="s">
        <v>4161</v>
      </c>
      <c r="D45" s="16" t="s">
        <v>4251</v>
      </c>
      <c r="E45" s="1">
        <v>5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0</v>
      </c>
      <c r="X45" s="16" t="s">
        <v>4252</v>
      </c>
      <c r="Y45" s="15">
        <v>0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0</v>
      </c>
      <c r="BL45" s="16" t="s">
        <v>4259</v>
      </c>
      <c r="BM45" s="20">
        <v>0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0</v>
      </c>
      <c r="CB45" s="16" t="s">
        <v>4261</v>
      </c>
      <c r="CC45" s="20">
        <v>0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4299</v>
      </c>
      <c r="CM45" s="15">
        <f>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f>
        <v>0</v>
      </c>
    </row>
    <row r="46" spans="1:91" x14ac:dyDescent="0.2">
      <c r="A46" s="11">
        <v>139</v>
      </c>
      <c r="B46" s="14" t="s">
        <v>4162</v>
      </c>
      <c r="C46" s="11" t="s">
        <v>4163</v>
      </c>
      <c r="D46" s="16" t="s">
        <v>4251</v>
      </c>
      <c r="E46" s="1">
        <v>5</v>
      </c>
      <c r="F46" s="16" t="s">
        <v>4252</v>
      </c>
      <c r="G46" s="15">
        <v>606</v>
      </c>
      <c r="H46" s="16" t="s">
        <v>4253</v>
      </c>
      <c r="I46" s="20">
        <v>1</v>
      </c>
      <c r="J46" s="16" t="s">
        <v>4252</v>
      </c>
      <c r="K46" s="15">
        <v>917</v>
      </c>
      <c r="L46" s="16" t="s">
        <v>4253</v>
      </c>
      <c r="M46" s="20">
        <v>1</v>
      </c>
      <c r="N46" s="16" t="s">
        <v>4252</v>
      </c>
      <c r="O46" s="15">
        <v>166</v>
      </c>
      <c r="P46" s="16" t="s">
        <v>4253</v>
      </c>
      <c r="Q46" s="20">
        <v>1</v>
      </c>
      <c r="R46" s="16" t="s">
        <v>4252</v>
      </c>
      <c r="S46" s="15">
        <v>24</v>
      </c>
      <c r="T46" s="16" t="s">
        <v>4253</v>
      </c>
      <c r="U46" s="20">
        <v>1</v>
      </c>
      <c r="V46" s="16" t="s">
        <v>4252</v>
      </c>
      <c r="W46" s="15">
        <v>1713</v>
      </c>
      <c r="X46" s="16" t="s">
        <v>4252</v>
      </c>
      <c r="Y46" s="15">
        <v>1713</v>
      </c>
      <c r="Z46" s="16" t="s">
        <v>4254</v>
      </c>
      <c r="AA46" s="15">
        <v>270</v>
      </c>
      <c r="AB46" s="16" t="s">
        <v>4255</v>
      </c>
      <c r="AC46" s="20">
        <v>1.0442579999999999</v>
      </c>
      <c r="AD46" s="16" t="s">
        <v>4254</v>
      </c>
      <c r="AE46" s="15">
        <v>0</v>
      </c>
      <c r="AF46" s="16" t="s">
        <v>4255</v>
      </c>
      <c r="AG46" s="20">
        <v>0</v>
      </c>
      <c r="AH46" s="16" t="s">
        <v>4254</v>
      </c>
      <c r="AI46" s="15">
        <v>242</v>
      </c>
      <c r="AJ46" s="16" t="s">
        <v>4255</v>
      </c>
      <c r="AK46" s="20">
        <v>1.140873</v>
      </c>
      <c r="AL46" s="16" t="s">
        <v>4254</v>
      </c>
      <c r="AM46" s="15">
        <v>61</v>
      </c>
      <c r="AN46" s="16" t="s">
        <v>4255</v>
      </c>
      <c r="AO46" s="20">
        <v>1.0432349999999999</v>
      </c>
      <c r="AP46" s="16" t="s">
        <v>4256</v>
      </c>
      <c r="AQ46" s="15">
        <v>440</v>
      </c>
      <c r="AR46" s="16" t="s">
        <v>4257</v>
      </c>
      <c r="AS46" s="20">
        <v>1.077358</v>
      </c>
      <c r="AT46" s="16" t="s">
        <v>4256</v>
      </c>
      <c r="AU46" s="15">
        <v>11</v>
      </c>
      <c r="AV46" s="16" t="s">
        <v>4257</v>
      </c>
      <c r="AW46" s="20">
        <v>1.0745009999999999</v>
      </c>
      <c r="AX46" s="16" t="s">
        <v>4256</v>
      </c>
      <c r="AY46" s="15">
        <v>249</v>
      </c>
      <c r="AZ46" s="16" t="s">
        <v>4257</v>
      </c>
      <c r="BA46" s="20">
        <v>1.2270559999999999</v>
      </c>
      <c r="BB46" s="16" t="s">
        <v>4256</v>
      </c>
      <c r="BC46" s="15">
        <v>41</v>
      </c>
      <c r="BD46" s="16" t="s">
        <v>4257</v>
      </c>
      <c r="BE46" s="20">
        <v>1.076908</v>
      </c>
      <c r="BF46" s="16" t="s">
        <v>4258</v>
      </c>
      <c r="BG46" s="15">
        <v>320</v>
      </c>
      <c r="BH46" s="16" t="s">
        <v>4259</v>
      </c>
      <c r="BI46" s="20">
        <v>1.084314</v>
      </c>
      <c r="BJ46" s="16" t="s">
        <v>4258</v>
      </c>
      <c r="BK46" s="15">
        <v>0</v>
      </c>
      <c r="BL46" s="16" t="s">
        <v>4259</v>
      </c>
      <c r="BM46" s="20">
        <v>0</v>
      </c>
      <c r="BN46" s="16" t="s">
        <v>4258</v>
      </c>
      <c r="BO46" s="15">
        <v>286</v>
      </c>
      <c r="BP46" s="16" t="s">
        <v>4259</v>
      </c>
      <c r="BQ46" s="20">
        <v>1.127486</v>
      </c>
      <c r="BR46" s="16" t="s">
        <v>4258</v>
      </c>
      <c r="BS46" s="15">
        <v>23</v>
      </c>
      <c r="BT46" s="16" t="s">
        <v>4259</v>
      </c>
      <c r="BU46" s="20">
        <v>1.0717829999999999</v>
      </c>
      <c r="BV46" s="16" t="s">
        <v>4260</v>
      </c>
      <c r="BW46" s="15">
        <v>447</v>
      </c>
      <c r="BX46" s="16" t="s">
        <v>4261</v>
      </c>
      <c r="BY46" s="20">
        <v>1.1027420000000001</v>
      </c>
      <c r="BZ46" s="16" t="s">
        <v>4260</v>
      </c>
      <c r="CA46" s="15">
        <v>1451</v>
      </c>
      <c r="CB46" s="16" t="s">
        <v>4261</v>
      </c>
      <c r="CC46" s="20">
        <v>0.96199349999999995</v>
      </c>
      <c r="CD46" s="16" t="s">
        <v>4260</v>
      </c>
      <c r="CE46" s="15">
        <v>609</v>
      </c>
      <c r="CF46" s="16" t="s">
        <v>4261</v>
      </c>
      <c r="CG46" s="20">
        <v>0.91244170000000002</v>
      </c>
      <c r="CH46" s="16" t="s">
        <v>4260</v>
      </c>
      <c r="CI46" s="15">
        <v>29</v>
      </c>
      <c r="CJ46" s="16" t="s">
        <v>4261</v>
      </c>
      <c r="CK46" s="20">
        <v>1.0840350000000001</v>
      </c>
      <c r="CL46" s="16" t="s">
        <v>4300</v>
      </c>
      <c r="CM46" s="15">
        <f>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f>
        <v>1268.0420403600003</v>
      </c>
    </row>
    <row r="47" spans="1:91" x14ac:dyDescent="0.2">
      <c r="A47" s="11">
        <v>140</v>
      </c>
      <c r="B47" s="14" t="s">
        <v>4164</v>
      </c>
      <c r="C47" s="11" t="s">
        <v>4165</v>
      </c>
      <c r="D47" s="16" t="s">
        <v>4251</v>
      </c>
      <c r="E47" s="1">
        <v>5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311</v>
      </c>
      <c r="L47" s="16" t="s">
        <v>4253</v>
      </c>
      <c r="M47" s="20">
        <v>1</v>
      </c>
      <c r="N47" s="16" t="s">
        <v>4252</v>
      </c>
      <c r="O47" s="15">
        <v>9</v>
      </c>
      <c r="P47" s="16" t="s">
        <v>4253</v>
      </c>
      <c r="Q47" s="20">
        <v>1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320</v>
      </c>
      <c r="X47" s="16" t="s">
        <v>4252</v>
      </c>
      <c r="Y47" s="15">
        <v>320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748</v>
      </c>
      <c r="AF47" s="16" t="s">
        <v>4255</v>
      </c>
      <c r="AG47" s="20">
        <v>1.0354920000000001</v>
      </c>
      <c r="AH47" s="16" t="s">
        <v>4254</v>
      </c>
      <c r="AI47" s="15">
        <v>22</v>
      </c>
      <c r="AJ47" s="16" t="s">
        <v>4255</v>
      </c>
      <c r="AK47" s="20">
        <v>1.140873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136</v>
      </c>
      <c r="AV47" s="16" t="s">
        <v>4257</v>
      </c>
      <c r="AW47" s="20">
        <v>1.0745009999999999</v>
      </c>
      <c r="AX47" s="16" t="s">
        <v>4256</v>
      </c>
      <c r="AY47" s="15">
        <v>9</v>
      </c>
      <c r="AZ47" s="16" t="s">
        <v>4257</v>
      </c>
      <c r="BA47" s="20">
        <v>1.2270559999999999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911</v>
      </c>
      <c r="BL47" s="16" t="s">
        <v>4259</v>
      </c>
      <c r="BM47" s="20">
        <v>0.98785219999999996</v>
      </c>
      <c r="BN47" s="16" t="s">
        <v>4258</v>
      </c>
      <c r="BO47" s="15">
        <v>0</v>
      </c>
      <c r="BP47" s="16" t="s">
        <v>4259</v>
      </c>
      <c r="BQ47" s="20">
        <v>0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1181</v>
      </c>
      <c r="CB47" s="16" t="s">
        <v>4261</v>
      </c>
      <c r="CC47" s="20">
        <v>0.96199349999999995</v>
      </c>
      <c r="CD47" s="16" t="s">
        <v>4260</v>
      </c>
      <c r="CE47" s="15">
        <v>0</v>
      </c>
      <c r="CF47" s="16" t="s">
        <v>4261</v>
      </c>
      <c r="CG47" s="20">
        <v>0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4301</v>
      </c>
      <c r="CM47" s="15">
        <f>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f>
        <v>662.57410794000009</v>
      </c>
    </row>
    <row r="48" spans="1:91" x14ac:dyDescent="0.2">
      <c r="A48" s="11">
        <v>141</v>
      </c>
      <c r="B48" s="14" t="s">
        <v>4166</v>
      </c>
      <c r="C48" s="11" t="s">
        <v>4167</v>
      </c>
      <c r="D48" s="16" t="s">
        <v>4251</v>
      </c>
      <c r="E48" s="1">
        <v>1</v>
      </c>
      <c r="F48" s="16" t="s">
        <v>4252</v>
      </c>
      <c r="G48" s="15">
        <v>0</v>
      </c>
      <c r="H48" s="16" t="s">
        <v>4253</v>
      </c>
      <c r="I48" s="20">
        <v>0</v>
      </c>
      <c r="J48" s="16" t="s">
        <v>4252</v>
      </c>
      <c r="K48" s="15">
        <v>0</v>
      </c>
      <c r="L48" s="16" t="s">
        <v>4253</v>
      </c>
      <c r="M48" s="20">
        <v>0</v>
      </c>
      <c r="N48" s="16" t="s">
        <v>4252</v>
      </c>
      <c r="O48" s="15">
        <v>265</v>
      </c>
      <c r="P48" s="16" t="s">
        <v>4253</v>
      </c>
      <c r="Q48" s="20">
        <v>1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265</v>
      </c>
      <c r="X48" s="16" t="s">
        <v>4252</v>
      </c>
      <c r="Y48" s="15">
        <v>265</v>
      </c>
      <c r="Z48" s="16" t="s">
        <v>4254</v>
      </c>
      <c r="AA48" s="15">
        <v>0</v>
      </c>
      <c r="AB48" s="16" t="s">
        <v>4255</v>
      </c>
      <c r="AC48" s="20">
        <v>0</v>
      </c>
      <c r="AD48" s="16" t="s">
        <v>4254</v>
      </c>
      <c r="AE48" s="15">
        <v>0</v>
      </c>
      <c r="AF48" s="16" t="s">
        <v>4255</v>
      </c>
      <c r="AG48" s="20">
        <v>0</v>
      </c>
      <c r="AH48" s="16" t="s">
        <v>4254</v>
      </c>
      <c r="AI48" s="15">
        <v>57</v>
      </c>
      <c r="AJ48" s="16" t="s">
        <v>4255</v>
      </c>
      <c r="AK48" s="20">
        <v>1.140873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0</v>
      </c>
      <c r="AR48" s="16" t="s">
        <v>4257</v>
      </c>
      <c r="AS48" s="20">
        <v>0</v>
      </c>
      <c r="AT48" s="16" t="s">
        <v>4256</v>
      </c>
      <c r="AU48" s="15">
        <v>0</v>
      </c>
      <c r="AV48" s="16" t="s">
        <v>4257</v>
      </c>
      <c r="AW48" s="20">
        <v>0</v>
      </c>
      <c r="AX48" s="16" t="s">
        <v>4256</v>
      </c>
      <c r="AY48" s="15">
        <v>134</v>
      </c>
      <c r="AZ48" s="16" t="s">
        <v>4257</v>
      </c>
      <c r="BA48" s="20">
        <v>1.2270559999999999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0</v>
      </c>
      <c r="BH48" s="16" t="s">
        <v>4259</v>
      </c>
      <c r="BI48" s="20">
        <v>0</v>
      </c>
      <c r="BJ48" s="16" t="s">
        <v>4258</v>
      </c>
      <c r="BK48" s="15">
        <v>1</v>
      </c>
      <c r="BL48" s="16" t="s">
        <v>4259</v>
      </c>
      <c r="BM48" s="20">
        <v>0.98785219999999996</v>
      </c>
      <c r="BN48" s="16" t="s">
        <v>4258</v>
      </c>
      <c r="BO48" s="15">
        <v>155</v>
      </c>
      <c r="BP48" s="16" t="s">
        <v>4259</v>
      </c>
      <c r="BQ48" s="20">
        <v>1.127486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0</v>
      </c>
      <c r="BX48" s="16" t="s">
        <v>4261</v>
      </c>
      <c r="BY48" s="20">
        <v>0</v>
      </c>
      <c r="BZ48" s="16" t="s">
        <v>4260</v>
      </c>
      <c r="CA48" s="15">
        <v>0</v>
      </c>
      <c r="CB48" s="16" t="s">
        <v>4261</v>
      </c>
      <c r="CC48" s="20">
        <v>0</v>
      </c>
      <c r="CD48" s="16" t="s">
        <v>4260</v>
      </c>
      <c r="CE48" s="15">
        <v>143</v>
      </c>
      <c r="CF48" s="16" t="s">
        <v>4261</v>
      </c>
      <c r="CG48" s="20">
        <v>0.91244170000000002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4302</v>
      </c>
      <c r="CM48" s="15">
        <f>SUM(A2L141C10)/A2L141C1</f>
        <v>265</v>
      </c>
    </row>
    <row r="49" spans="1:91" x14ac:dyDescent="0.2">
      <c r="A49" s="11">
        <v>142</v>
      </c>
      <c r="B49" s="14" t="s">
        <v>4168</v>
      </c>
      <c r="C49" s="11" t="s">
        <v>4169</v>
      </c>
      <c r="D49" s="16" t="s">
        <v>4251</v>
      </c>
      <c r="E49" s="1">
        <v>5</v>
      </c>
      <c r="F49" s="16" t="s">
        <v>4252</v>
      </c>
      <c r="G49" s="19" t="str">
        <f>NULL_VALUE</f>
        <v>n/a</v>
      </c>
      <c r="H49" s="16" t="s">
        <v>4253</v>
      </c>
      <c r="I49" s="19" t="str">
        <f>NULL_VALUE</f>
        <v>n/a</v>
      </c>
      <c r="J49" s="16" t="s">
        <v>4252</v>
      </c>
      <c r="K49" s="19" t="str">
        <f>NULL_VALUE</f>
        <v>n/a</v>
      </c>
      <c r="L49" s="16" t="s">
        <v>4253</v>
      </c>
      <c r="M49" s="19" t="str">
        <f>NULL_VALUE</f>
        <v>n/a</v>
      </c>
      <c r="N49" s="16" t="s">
        <v>4252</v>
      </c>
      <c r="O49" s="19" t="str">
        <f>NULL_VALUE</f>
        <v>n/a</v>
      </c>
      <c r="P49" s="16" t="s">
        <v>4253</v>
      </c>
      <c r="Q49" s="19" t="str">
        <f>NULL_VALUE</f>
        <v>n/a</v>
      </c>
      <c r="R49" s="16" t="s">
        <v>4252</v>
      </c>
      <c r="S49" s="15">
        <v>8233</v>
      </c>
      <c r="T49" s="16" t="s">
        <v>4253</v>
      </c>
      <c r="U49" s="20">
        <v>1</v>
      </c>
      <c r="V49" s="16" t="s">
        <v>4252</v>
      </c>
      <c r="W49" s="15">
        <v>8233</v>
      </c>
      <c r="X49" s="16" t="s">
        <v>4252</v>
      </c>
      <c r="Y49" s="15">
        <v>8233</v>
      </c>
      <c r="Z49" s="16" t="s">
        <v>4254</v>
      </c>
      <c r="AA49" s="19" t="str">
        <f>NULL_VALUE</f>
        <v>n/a</v>
      </c>
      <c r="AB49" s="16" t="s">
        <v>4255</v>
      </c>
      <c r="AC49" s="19" t="str">
        <f>NULL_VALUE</f>
        <v>n/a</v>
      </c>
      <c r="AD49" s="16" t="s">
        <v>4254</v>
      </c>
      <c r="AE49" s="19" t="str">
        <f>NULL_VALUE</f>
        <v>n/a</v>
      </c>
      <c r="AF49" s="16" t="s">
        <v>4255</v>
      </c>
      <c r="AG49" s="19" t="str">
        <f>NULL_VALUE</f>
        <v>n/a</v>
      </c>
      <c r="AH49" s="16" t="s">
        <v>4254</v>
      </c>
      <c r="AI49" s="19" t="str">
        <f>NULL_VALUE</f>
        <v>n/a</v>
      </c>
      <c r="AJ49" s="16" t="s">
        <v>4255</v>
      </c>
      <c r="AK49" s="19" t="str">
        <f>NULL_VALUE</f>
        <v>n/a</v>
      </c>
      <c r="AL49" s="16" t="s">
        <v>4254</v>
      </c>
      <c r="AM49" s="15">
        <v>7387</v>
      </c>
      <c r="AN49" s="16" t="s">
        <v>4255</v>
      </c>
      <c r="AO49" s="20">
        <v>1.0432349999999999</v>
      </c>
      <c r="AP49" s="16" t="s">
        <v>4256</v>
      </c>
      <c r="AQ49" s="19" t="str">
        <f>NULL_VALUE</f>
        <v>n/a</v>
      </c>
      <c r="AR49" s="16" t="s">
        <v>4257</v>
      </c>
      <c r="AS49" s="19" t="str">
        <f>NULL_VALUE</f>
        <v>n/a</v>
      </c>
      <c r="AT49" s="16" t="s">
        <v>4256</v>
      </c>
      <c r="AU49" s="19" t="str">
        <f>NULL_VALUE</f>
        <v>n/a</v>
      </c>
      <c r="AV49" s="16" t="s">
        <v>4257</v>
      </c>
      <c r="AW49" s="19" t="str">
        <f>NULL_VALUE</f>
        <v>n/a</v>
      </c>
      <c r="AX49" s="16" t="s">
        <v>4256</v>
      </c>
      <c r="AY49" s="19" t="str">
        <f>NULL_VALUE</f>
        <v>n/a</v>
      </c>
      <c r="AZ49" s="16" t="s">
        <v>4257</v>
      </c>
      <c r="BA49" s="19" t="str">
        <f>NULL_VALUE</f>
        <v>n/a</v>
      </c>
      <c r="BB49" s="16" t="s">
        <v>4256</v>
      </c>
      <c r="BC49" s="15">
        <v>6853</v>
      </c>
      <c r="BD49" s="16" t="s">
        <v>4257</v>
      </c>
      <c r="BE49" s="20">
        <v>1.076908</v>
      </c>
      <c r="BF49" s="16" t="s">
        <v>4258</v>
      </c>
      <c r="BG49" s="19" t="str">
        <f>NULL_VALUE</f>
        <v>n/a</v>
      </c>
      <c r="BH49" s="16" t="s">
        <v>4259</v>
      </c>
      <c r="BI49" s="19" t="str">
        <f>NULL_VALUE</f>
        <v>n/a</v>
      </c>
      <c r="BJ49" s="16" t="s">
        <v>4258</v>
      </c>
      <c r="BK49" s="19" t="str">
        <f>NULL_VALUE</f>
        <v>n/a</v>
      </c>
      <c r="BL49" s="16" t="s">
        <v>4259</v>
      </c>
      <c r="BM49" s="19" t="str">
        <f>NULL_VALUE</f>
        <v>n/a</v>
      </c>
      <c r="BN49" s="16" t="s">
        <v>4258</v>
      </c>
      <c r="BO49" s="19" t="str">
        <f>NULL_VALUE</f>
        <v>n/a</v>
      </c>
      <c r="BP49" s="16" t="s">
        <v>4259</v>
      </c>
      <c r="BQ49" s="19" t="str">
        <f>NULL_VALUE</f>
        <v>n/a</v>
      </c>
      <c r="BR49" s="16" t="s">
        <v>4258</v>
      </c>
      <c r="BS49" s="15">
        <v>6942</v>
      </c>
      <c r="BT49" s="16" t="s">
        <v>4259</v>
      </c>
      <c r="BU49" s="20">
        <v>1.0717829999999999</v>
      </c>
      <c r="BV49" s="16" t="s">
        <v>4260</v>
      </c>
      <c r="BW49" s="19" t="str">
        <f>NULL_VALUE</f>
        <v>n/a</v>
      </c>
      <c r="BX49" s="16" t="s">
        <v>4261</v>
      </c>
      <c r="BY49" s="19" t="str">
        <f>NULL_VALUE</f>
        <v>n/a</v>
      </c>
      <c r="BZ49" s="16" t="s">
        <v>4260</v>
      </c>
      <c r="CA49" s="19" t="str">
        <f>NULL_VALUE</f>
        <v>n/a</v>
      </c>
      <c r="CB49" s="16" t="s">
        <v>4261</v>
      </c>
      <c r="CC49" s="19" t="str">
        <f>NULL_VALUE</f>
        <v>n/a</v>
      </c>
      <c r="CD49" s="16" t="s">
        <v>4260</v>
      </c>
      <c r="CE49" s="19" t="str">
        <f>NULL_VALUE</f>
        <v>n/a</v>
      </c>
      <c r="CF49" s="16" t="s">
        <v>4261</v>
      </c>
      <c r="CG49" s="19" t="str">
        <f>NULL_VALUE</f>
        <v>n/a</v>
      </c>
      <c r="CH49" s="16" t="s">
        <v>4260</v>
      </c>
      <c r="CI49" s="15">
        <v>6456</v>
      </c>
      <c r="CJ49" s="16" t="s">
        <v>4261</v>
      </c>
      <c r="CK49" s="20">
        <v>1.0840350000000001</v>
      </c>
      <c r="CL49" s="16" t="s">
        <v>4303</v>
      </c>
      <c r="CM49" s="15">
        <f>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f>
        <v>7551.6550029999999</v>
      </c>
    </row>
    <row r="50" spans="1:91" x14ac:dyDescent="0.2">
      <c r="A50" s="11">
        <v>143</v>
      </c>
      <c r="B50" s="14" t="s">
        <v>4170</v>
      </c>
      <c r="C50" s="11" t="s">
        <v>4171</v>
      </c>
      <c r="D50" s="16" t="s">
        <v>4251</v>
      </c>
      <c r="E50" s="1">
        <v>5</v>
      </c>
      <c r="F50" s="16" t="s">
        <v>4252</v>
      </c>
      <c r="G50" s="19" t="str">
        <f>NULL_VALUE</f>
        <v>n/a</v>
      </c>
      <c r="H50" s="16" t="s">
        <v>4253</v>
      </c>
      <c r="I50" s="19" t="str">
        <f>NULL_VALUE</f>
        <v>n/a</v>
      </c>
      <c r="J50" s="16" t="s">
        <v>4252</v>
      </c>
      <c r="K50" s="19" t="str">
        <f>NULL_VALUE</f>
        <v>n/a</v>
      </c>
      <c r="L50" s="16" t="s">
        <v>4253</v>
      </c>
      <c r="M50" s="19" t="str">
        <f>NULL_VALUE</f>
        <v>n/a</v>
      </c>
      <c r="N50" s="16" t="s">
        <v>4252</v>
      </c>
      <c r="O50" s="19" t="str">
        <f>NULL_VALUE</f>
        <v>n/a</v>
      </c>
      <c r="P50" s="16" t="s">
        <v>4253</v>
      </c>
      <c r="Q50" s="19" t="str">
        <f>NULL_VALUE</f>
        <v>n/a</v>
      </c>
      <c r="R50" s="16" t="s">
        <v>4252</v>
      </c>
      <c r="S50" s="15">
        <v>327</v>
      </c>
      <c r="T50" s="16" t="s">
        <v>4253</v>
      </c>
      <c r="U50" s="20">
        <v>1</v>
      </c>
      <c r="V50" s="16" t="s">
        <v>4252</v>
      </c>
      <c r="W50" s="15">
        <v>327</v>
      </c>
      <c r="X50" s="16" t="s">
        <v>4252</v>
      </c>
      <c r="Y50" s="15">
        <v>327</v>
      </c>
      <c r="Z50" s="16" t="s">
        <v>4254</v>
      </c>
      <c r="AA50" s="19" t="str">
        <f>NULL_VALUE</f>
        <v>n/a</v>
      </c>
      <c r="AB50" s="16" t="s">
        <v>4255</v>
      </c>
      <c r="AC50" s="19" t="str">
        <f>NULL_VALUE</f>
        <v>n/a</v>
      </c>
      <c r="AD50" s="16" t="s">
        <v>4254</v>
      </c>
      <c r="AE50" s="19" t="str">
        <f>NULL_VALUE</f>
        <v>n/a</v>
      </c>
      <c r="AF50" s="16" t="s">
        <v>4255</v>
      </c>
      <c r="AG50" s="19" t="str">
        <f>NULL_VALUE</f>
        <v>n/a</v>
      </c>
      <c r="AH50" s="16" t="s">
        <v>4254</v>
      </c>
      <c r="AI50" s="19" t="str">
        <f>NULL_VALUE</f>
        <v>n/a</v>
      </c>
      <c r="AJ50" s="16" t="s">
        <v>4255</v>
      </c>
      <c r="AK50" s="19" t="str">
        <f>NULL_VALUE</f>
        <v>n/a</v>
      </c>
      <c r="AL50" s="16" t="s">
        <v>4254</v>
      </c>
      <c r="AM50" s="15">
        <v>506</v>
      </c>
      <c r="AN50" s="16" t="s">
        <v>4255</v>
      </c>
      <c r="AO50" s="20">
        <v>1.0432349999999999</v>
      </c>
      <c r="AP50" s="16" t="s">
        <v>4256</v>
      </c>
      <c r="AQ50" s="19" t="str">
        <f>NULL_VALUE</f>
        <v>n/a</v>
      </c>
      <c r="AR50" s="16" t="s">
        <v>4257</v>
      </c>
      <c r="AS50" s="19" t="str">
        <f>NULL_VALUE</f>
        <v>n/a</v>
      </c>
      <c r="AT50" s="16" t="s">
        <v>4256</v>
      </c>
      <c r="AU50" s="19" t="str">
        <f>NULL_VALUE</f>
        <v>n/a</v>
      </c>
      <c r="AV50" s="16" t="s">
        <v>4257</v>
      </c>
      <c r="AW50" s="19" t="str">
        <f>NULL_VALUE</f>
        <v>n/a</v>
      </c>
      <c r="AX50" s="16" t="s">
        <v>4256</v>
      </c>
      <c r="AY50" s="19" t="str">
        <f>NULL_VALUE</f>
        <v>n/a</v>
      </c>
      <c r="AZ50" s="16" t="s">
        <v>4257</v>
      </c>
      <c r="BA50" s="19" t="str">
        <f>NULL_VALUE</f>
        <v>n/a</v>
      </c>
      <c r="BB50" s="16" t="s">
        <v>4256</v>
      </c>
      <c r="BC50" s="15">
        <v>581</v>
      </c>
      <c r="BD50" s="16" t="s">
        <v>4257</v>
      </c>
      <c r="BE50" s="20">
        <v>1.076908</v>
      </c>
      <c r="BF50" s="16" t="s">
        <v>4258</v>
      </c>
      <c r="BG50" s="19" t="str">
        <f>NULL_VALUE</f>
        <v>n/a</v>
      </c>
      <c r="BH50" s="16" t="s">
        <v>4259</v>
      </c>
      <c r="BI50" s="19" t="str">
        <f>NULL_VALUE</f>
        <v>n/a</v>
      </c>
      <c r="BJ50" s="16" t="s">
        <v>4258</v>
      </c>
      <c r="BK50" s="19" t="str">
        <f>NULL_VALUE</f>
        <v>n/a</v>
      </c>
      <c r="BL50" s="16" t="s">
        <v>4259</v>
      </c>
      <c r="BM50" s="19" t="str">
        <f>NULL_VALUE</f>
        <v>n/a</v>
      </c>
      <c r="BN50" s="16" t="s">
        <v>4258</v>
      </c>
      <c r="BO50" s="19" t="str">
        <f>NULL_VALUE</f>
        <v>n/a</v>
      </c>
      <c r="BP50" s="16" t="s">
        <v>4259</v>
      </c>
      <c r="BQ50" s="19" t="str">
        <f>NULL_VALUE</f>
        <v>n/a</v>
      </c>
      <c r="BR50" s="16" t="s">
        <v>4258</v>
      </c>
      <c r="BS50" s="15">
        <v>570</v>
      </c>
      <c r="BT50" s="16" t="s">
        <v>4259</v>
      </c>
      <c r="BU50" s="20">
        <v>1.0717829999999999</v>
      </c>
      <c r="BV50" s="16" t="s">
        <v>4260</v>
      </c>
      <c r="BW50" s="19" t="str">
        <f>NULL_VALUE</f>
        <v>n/a</v>
      </c>
      <c r="BX50" s="16" t="s">
        <v>4261</v>
      </c>
      <c r="BY50" s="19" t="str">
        <f>NULL_VALUE</f>
        <v>n/a</v>
      </c>
      <c r="BZ50" s="16" t="s">
        <v>4260</v>
      </c>
      <c r="CA50" s="19" t="str">
        <f>NULL_VALUE</f>
        <v>n/a</v>
      </c>
      <c r="CB50" s="16" t="s">
        <v>4261</v>
      </c>
      <c r="CC50" s="19" t="str">
        <f>NULL_VALUE</f>
        <v>n/a</v>
      </c>
      <c r="CD50" s="16" t="s">
        <v>4260</v>
      </c>
      <c r="CE50" s="19" t="str">
        <f>NULL_VALUE</f>
        <v>n/a</v>
      </c>
      <c r="CF50" s="16" t="s">
        <v>4261</v>
      </c>
      <c r="CG50" s="19" t="str">
        <f>NULL_VALUE</f>
        <v>n/a</v>
      </c>
      <c r="CH50" s="16" t="s">
        <v>4260</v>
      </c>
      <c r="CI50" s="15">
        <v>540</v>
      </c>
      <c r="CJ50" s="16" t="s">
        <v>4261</v>
      </c>
      <c r="CK50" s="20">
        <v>1.0840350000000001</v>
      </c>
      <c r="CL50" s="16" t="s">
        <v>4304</v>
      </c>
      <c r="CM50" s="15">
        <f>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f>
        <v>535.37113360000001</v>
      </c>
    </row>
    <row r="51" spans="1:91" x14ac:dyDescent="0.2">
      <c r="A51" s="11">
        <v>144</v>
      </c>
      <c r="B51" s="14" t="s">
        <v>4172</v>
      </c>
      <c r="C51" s="11" t="s">
        <v>4173</v>
      </c>
      <c r="D51" s="16" t="s">
        <v>4251</v>
      </c>
      <c r="E51" s="1">
        <v>5</v>
      </c>
      <c r="F51" s="16" t="s">
        <v>4252</v>
      </c>
      <c r="G51" s="19" t="str">
        <f>NULL_VALUE</f>
        <v>n/a</v>
      </c>
      <c r="H51" s="16" t="s">
        <v>4253</v>
      </c>
      <c r="I51" s="19" t="str">
        <f>NULL_VALUE</f>
        <v>n/a</v>
      </c>
      <c r="J51" s="16" t="s">
        <v>4252</v>
      </c>
      <c r="K51" s="19" t="str">
        <f>NULL_VALUE</f>
        <v>n/a</v>
      </c>
      <c r="L51" s="16" t="s">
        <v>4253</v>
      </c>
      <c r="M51" s="19" t="str">
        <f>NULL_VALUE</f>
        <v>n/a</v>
      </c>
      <c r="N51" s="16" t="s">
        <v>4252</v>
      </c>
      <c r="O51" s="19" t="str">
        <f>NULL_VALUE</f>
        <v>n/a</v>
      </c>
      <c r="P51" s="16" t="s">
        <v>4253</v>
      </c>
      <c r="Q51" s="19" t="str">
        <f>NULL_VALUE</f>
        <v>n/a</v>
      </c>
      <c r="R51" s="16" t="s">
        <v>4252</v>
      </c>
      <c r="S51" s="15">
        <v>2714</v>
      </c>
      <c r="T51" s="16" t="s">
        <v>4253</v>
      </c>
      <c r="U51" s="20">
        <v>1</v>
      </c>
      <c r="V51" s="16" t="s">
        <v>4252</v>
      </c>
      <c r="W51" s="15">
        <v>2714</v>
      </c>
      <c r="X51" s="16" t="s">
        <v>4252</v>
      </c>
      <c r="Y51" s="15">
        <v>2714</v>
      </c>
      <c r="Z51" s="16" t="s">
        <v>4254</v>
      </c>
      <c r="AA51" s="19" t="str">
        <f>NULL_VALUE</f>
        <v>n/a</v>
      </c>
      <c r="AB51" s="16" t="s">
        <v>4255</v>
      </c>
      <c r="AC51" s="19" t="str">
        <f>NULL_VALUE</f>
        <v>n/a</v>
      </c>
      <c r="AD51" s="16" t="s">
        <v>4254</v>
      </c>
      <c r="AE51" s="19" t="str">
        <f>NULL_VALUE</f>
        <v>n/a</v>
      </c>
      <c r="AF51" s="16" t="s">
        <v>4255</v>
      </c>
      <c r="AG51" s="19" t="str">
        <f>NULL_VALUE</f>
        <v>n/a</v>
      </c>
      <c r="AH51" s="16" t="s">
        <v>4254</v>
      </c>
      <c r="AI51" s="19" t="str">
        <f>NULL_VALUE</f>
        <v>n/a</v>
      </c>
      <c r="AJ51" s="16" t="s">
        <v>4255</v>
      </c>
      <c r="AK51" s="19" t="str">
        <f>NULL_VALUE</f>
        <v>n/a</v>
      </c>
      <c r="AL51" s="16" t="s">
        <v>4254</v>
      </c>
      <c r="AM51" s="15">
        <v>3125</v>
      </c>
      <c r="AN51" s="16" t="s">
        <v>4255</v>
      </c>
      <c r="AO51" s="20">
        <v>1.0432349999999999</v>
      </c>
      <c r="AP51" s="16" t="s">
        <v>4256</v>
      </c>
      <c r="AQ51" s="19" t="str">
        <f>NULL_VALUE</f>
        <v>n/a</v>
      </c>
      <c r="AR51" s="16" t="s">
        <v>4257</v>
      </c>
      <c r="AS51" s="19" t="str">
        <f>NULL_VALUE</f>
        <v>n/a</v>
      </c>
      <c r="AT51" s="16" t="s">
        <v>4256</v>
      </c>
      <c r="AU51" s="19" t="str">
        <f>NULL_VALUE</f>
        <v>n/a</v>
      </c>
      <c r="AV51" s="16" t="s">
        <v>4257</v>
      </c>
      <c r="AW51" s="19" t="str">
        <f>NULL_VALUE</f>
        <v>n/a</v>
      </c>
      <c r="AX51" s="16" t="s">
        <v>4256</v>
      </c>
      <c r="AY51" s="19" t="str">
        <f>NULL_VALUE</f>
        <v>n/a</v>
      </c>
      <c r="AZ51" s="16" t="s">
        <v>4257</v>
      </c>
      <c r="BA51" s="19" t="str">
        <f>NULL_VALUE</f>
        <v>n/a</v>
      </c>
      <c r="BB51" s="16" t="s">
        <v>4256</v>
      </c>
      <c r="BC51" s="15">
        <v>2991</v>
      </c>
      <c r="BD51" s="16" t="s">
        <v>4257</v>
      </c>
      <c r="BE51" s="20">
        <v>1.076908</v>
      </c>
      <c r="BF51" s="16" t="s">
        <v>4258</v>
      </c>
      <c r="BG51" s="19" t="str">
        <f>NULL_VALUE</f>
        <v>n/a</v>
      </c>
      <c r="BH51" s="16" t="s">
        <v>4259</v>
      </c>
      <c r="BI51" s="19" t="str">
        <f>NULL_VALUE</f>
        <v>n/a</v>
      </c>
      <c r="BJ51" s="16" t="s">
        <v>4258</v>
      </c>
      <c r="BK51" s="19" t="str">
        <f>NULL_VALUE</f>
        <v>n/a</v>
      </c>
      <c r="BL51" s="16" t="s">
        <v>4259</v>
      </c>
      <c r="BM51" s="19" t="str">
        <f>NULL_VALUE</f>
        <v>n/a</v>
      </c>
      <c r="BN51" s="16" t="s">
        <v>4258</v>
      </c>
      <c r="BO51" s="19" t="str">
        <f>NULL_VALUE</f>
        <v>n/a</v>
      </c>
      <c r="BP51" s="16" t="s">
        <v>4259</v>
      </c>
      <c r="BQ51" s="19" t="str">
        <f>NULL_VALUE</f>
        <v>n/a</v>
      </c>
      <c r="BR51" s="16" t="s">
        <v>4258</v>
      </c>
      <c r="BS51" s="15">
        <v>1773</v>
      </c>
      <c r="BT51" s="16" t="s">
        <v>4259</v>
      </c>
      <c r="BU51" s="20">
        <v>1.0717829999999999</v>
      </c>
      <c r="BV51" s="16" t="s">
        <v>4260</v>
      </c>
      <c r="BW51" s="19" t="str">
        <f>NULL_VALUE</f>
        <v>n/a</v>
      </c>
      <c r="BX51" s="16" t="s">
        <v>4261</v>
      </c>
      <c r="BY51" s="19" t="str">
        <f>NULL_VALUE</f>
        <v>n/a</v>
      </c>
      <c r="BZ51" s="16" t="s">
        <v>4260</v>
      </c>
      <c r="CA51" s="19" t="str">
        <f>NULL_VALUE</f>
        <v>n/a</v>
      </c>
      <c r="CB51" s="16" t="s">
        <v>4261</v>
      </c>
      <c r="CC51" s="19" t="str">
        <f>NULL_VALUE</f>
        <v>n/a</v>
      </c>
      <c r="CD51" s="16" t="s">
        <v>4260</v>
      </c>
      <c r="CE51" s="19" t="str">
        <f>NULL_VALUE</f>
        <v>n/a</v>
      </c>
      <c r="CF51" s="16" t="s">
        <v>4261</v>
      </c>
      <c r="CG51" s="19" t="str">
        <f>NULL_VALUE</f>
        <v>n/a</v>
      </c>
      <c r="CH51" s="16" t="s">
        <v>4260</v>
      </c>
      <c r="CI51" s="15">
        <v>2614</v>
      </c>
      <c r="CJ51" s="16" t="s">
        <v>4261</v>
      </c>
      <c r="CK51" s="20">
        <v>1.0840350000000001</v>
      </c>
      <c r="CL51" s="16" t="s">
        <v>4305</v>
      </c>
      <c r="CM51" s="15">
        <f>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f>
        <v>2785.8159903999995</v>
      </c>
    </row>
    <row r="52" spans="1:91" x14ac:dyDescent="0.2">
      <c r="A52" s="11">
        <v>145</v>
      </c>
      <c r="B52" s="14" t="s">
        <v>4174</v>
      </c>
      <c r="C52" s="11" t="s">
        <v>4175</v>
      </c>
      <c r="D52" s="16" t="s">
        <v>4251</v>
      </c>
      <c r="E52" s="1">
        <v>1</v>
      </c>
      <c r="F52" s="16" t="s">
        <v>4252</v>
      </c>
      <c r="G52" s="19" t="str">
        <f>NULL_VALUE</f>
        <v>n/a</v>
      </c>
      <c r="H52" s="16" t="s">
        <v>4253</v>
      </c>
      <c r="I52" s="19" t="str">
        <f>NULL_VALUE</f>
        <v>n/a</v>
      </c>
      <c r="J52" s="16" t="s">
        <v>4252</v>
      </c>
      <c r="K52" s="19" t="str">
        <f>NULL_VALUE</f>
        <v>n/a</v>
      </c>
      <c r="L52" s="16" t="s">
        <v>4253</v>
      </c>
      <c r="M52" s="19" t="str">
        <f>NULL_VALUE</f>
        <v>n/a</v>
      </c>
      <c r="N52" s="16" t="s">
        <v>4252</v>
      </c>
      <c r="O52" s="19" t="str">
        <f>NULL_VALUE</f>
        <v>n/a</v>
      </c>
      <c r="P52" s="16" t="s">
        <v>4253</v>
      </c>
      <c r="Q52" s="19" t="str">
        <f>NULL_VALUE</f>
        <v>n/a</v>
      </c>
      <c r="R52" s="16" t="s">
        <v>4252</v>
      </c>
      <c r="S52" s="15">
        <v>6451</v>
      </c>
      <c r="T52" s="16" t="s">
        <v>4253</v>
      </c>
      <c r="U52" s="20">
        <v>1</v>
      </c>
      <c r="V52" s="16" t="s">
        <v>4252</v>
      </c>
      <c r="W52" s="15">
        <v>6451</v>
      </c>
      <c r="X52" s="16" t="s">
        <v>4252</v>
      </c>
      <c r="Y52" s="15">
        <v>6451</v>
      </c>
      <c r="Z52" s="16" t="s">
        <v>4254</v>
      </c>
      <c r="AA52" s="19" t="str">
        <f>NULL_VALUE</f>
        <v>n/a</v>
      </c>
      <c r="AB52" s="16" t="s">
        <v>4255</v>
      </c>
      <c r="AC52" s="19" t="str">
        <f>NULL_VALUE</f>
        <v>n/a</v>
      </c>
      <c r="AD52" s="16" t="s">
        <v>4254</v>
      </c>
      <c r="AE52" s="19" t="str">
        <f>NULL_VALUE</f>
        <v>n/a</v>
      </c>
      <c r="AF52" s="16" t="s">
        <v>4255</v>
      </c>
      <c r="AG52" s="19" t="str">
        <f>NULL_VALUE</f>
        <v>n/a</v>
      </c>
      <c r="AH52" s="16" t="s">
        <v>4254</v>
      </c>
      <c r="AI52" s="19" t="str">
        <f>NULL_VALUE</f>
        <v>n/a</v>
      </c>
      <c r="AJ52" s="16" t="s">
        <v>4255</v>
      </c>
      <c r="AK52" s="19" t="str">
        <f>NULL_VALUE</f>
        <v>n/a</v>
      </c>
      <c r="AL52" s="16" t="s">
        <v>4254</v>
      </c>
      <c r="AM52" s="15">
        <v>7795</v>
      </c>
      <c r="AN52" s="16" t="s">
        <v>4255</v>
      </c>
      <c r="AO52" s="20">
        <v>1.0432349999999999</v>
      </c>
      <c r="AP52" s="16" t="s">
        <v>4256</v>
      </c>
      <c r="AQ52" s="19" t="str">
        <f>NULL_VALUE</f>
        <v>n/a</v>
      </c>
      <c r="AR52" s="16" t="s">
        <v>4257</v>
      </c>
      <c r="AS52" s="19" t="str">
        <f>NULL_VALUE</f>
        <v>n/a</v>
      </c>
      <c r="AT52" s="16" t="s">
        <v>4256</v>
      </c>
      <c r="AU52" s="19" t="str">
        <f>NULL_VALUE</f>
        <v>n/a</v>
      </c>
      <c r="AV52" s="16" t="s">
        <v>4257</v>
      </c>
      <c r="AW52" s="19" t="str">
        <f>NULL_VALUE</f>
        <v>n/a</v>
      </c>
      <c r="AX52" s="16" t="s">
        <v>4256</v>
      </c>
      <c r="AY52" s="19" t="str">
        <f>NULL_VALUE</f>
        <v>n/a</v>
      </c>
      <c r="AZ52" s="16" t="s">
        <v>4257</v>
      </c>
      <c r="BA52" s="19" t="str">
        <f>NULL_VALUE</f>
        <v>n/a</v>
      </c>
      <c r="BB52" s="16" t="s">
        <v>4256</v>
      </c>
      <c r="BC52" s="15">
        <v>11394</v>
      </c>
      <c r="BD52" s="16" t="s">
        <v>4257</v>
      </c>
      <c r="BE52" s="20">
        <v>1.076908</v>
      </c>
      <c r="BF52" s="16" t="s">
        <v>4258</v>
      </c>
      <c r="BG52" s="19" t="str">
        <f>NULL_VALUE</f>
        <v>n/a</v>
      </c>
      <c r="BH52" s="16" t="s">
        <v>4259</v>
      </c>
      <c r="BI52" s="19" t="str">
        <f>NULL_VALUE</f>
        <v>n/a</v>
      </c>
      <c r="BJ52" s="16" t="s">
        <v>4258</v>
      </c>
      <c r="BK52" s="19" t="str">
        <f>NULL_VALUE</f>
        <v>n/a</v>
      </c>
      <c r="BL52" s="16" t="s">
        <v>4259</v>
      </c>
      <c r="BM52" s="19" t="str">
        <f>NULL_VALUE</f>
        <v>n/a</v>
      </c>
      <c r="BN52" s="16" t="s">
        <v>4258</v>
      </c>
      <c r="BO52" s="19" t="str">
        <f>NULL_VALUE</f>
        <v>n/a</v>
      </c>
      <c r="BP52" s="16" t="s">
        <v>4259</v>
      </c>
      <c r="BQ52" s="19" t="str">
        <f>NULL_VALUE</f>
        <v>n/a</v>
      </c>
      <c r="BR52" s="16" t="s">
        <v>4258</v>
      </c>
      <c r="BS52" s="15">
        <v>6084</v>
      </c>
      <c r="BT52" s="16" t="s">
        <v>4259</v>
      </c>
      <c r="BU52" s="20">
        <v>1.0717829999999999</v>
      </c>
      <c r="BV52" s="16" t="s">
        <v>4260</v>
      </c>
      <c r="BW52" s="19" t="str">
        <f>NULL_VALUE</f>
        <v>n/a</v>
      </c>
      <c r="BX52" s="16" t="s">
        <v>4261</v>
      </c>
      <c r="BY52" s="19" t="str">
        <f>NULL_VALUE</f>
        <v>n/a</v>
      </c>
      <c r="BZ52" s="16" t="s">
        <v>4260</v>
      </c>
      <c r="CA52" s="19" t="str">
        <f>NULL_VALUE</f>
        <v>n/a</v>
      </c>
      <c r="CB52" s="16" t="s">
        <v>4261</v>
      </c>
      <c r="CC52" s="19" t="str">
        <f>NULL_VALUE</f>
        <v>n/a</v>
      </c>
      <c r="CD52" s="16" t="s">
        <v>4260</v>
      </c>
      <c r="CE52" s="19" t="str">
        <f>NULL_VALUE</f>
        <v>n/a</v>
      </c>
      <c r="CF52" s="16" t="s">
        <v>4261</v>
      </c>
      <c r="CG52" s="19" t="str">
        <f>NULL_VALUE</f>
        <v>n/a</v>
      </c>
      <c r="CH52" s="16" t="s">
        <v>4260</v>
      </c>
      <c r="CI52" s="15">
        <v>7836</v>
      </c>
      <c r="CJ52" s="16" t="s">
        <v>4261</v>
      </c>
      <c r="CK52" s="20">
        <v>1.0840350000000001</v>
      </c>
      <c r="CL52" s="16" t="s">
        <v>4306</v>
      </c>
      <c r="CM52" s="15">
        <f>SUM(A2L145C10)/A2L145C1</f>
        <v>6451</v>
      </c>
    </row>
    <row r="53" spans="1:91" x14ac:dyDescent="0.2">
      <c r="A53" s="11">
        <v>146</v>
      </c>
      <c r="B53" s="14" t="s">
        <v>4176</v>
      </c>
      <c r="C53" s="11" t="s">
        <v>4177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4307</v>
      </c>
      <c r="CM53" s="15">
        <f>SUM(A2L146C10)/A2L146C1</f>
        <v>0</v>
      </c>
    </row>
    <row r="54" spans="1:91" x14ac:dyDescent="0.2">
      <c r="A54" s="11">
        <v>147</v>
      </c>
      <c r="B54" s="14" t="s">
        <v>4178</v>
      </c>
      <c r="C54" s="11" t="s">
        <v>4179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-2442</v>
      </c>
      <c r="T54" s="16" t="s">
        <v>4253</v>
      </c>
      <c r="U54" s="20">
        <v>1</v>
      </c>
      <c r="V54" s="16" t="s">
        <v>4252</v>
      </c>
      <c r="W54" s="15">
        <v>-2442</v>
      </c>
      <c r="X54" s="16" t="s">
        <v>4252</v>
      </c>
      <c r="Y54" s="15">
        <v>-2442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-640</v>
      </c>
      <c r="AN54" s="16" t="s">
        <v>4255</v>
      </c>
      <c r="AO54" s="20">
        <v>1.0432349999999999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153</v>
      </c>
      <c r="BD54" s="16" t="s">
        <v>4257</v>
      </c>
      <c r="BE54" s="20">
        <v>1.076908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446</v>
      </c>
      <c r="BT54" s="16" t="s">
        <v>4259</v>
      </c>
      <c r="BU54" s="20">
        <v>1.0717829999999999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17</v>
      </c>
      <c r="CJ54" s="16" t="s">
        <v>4261</v>
      </c>
      <c r="CK54" s="20">
        <v>1.0840350000000001</v>
      </c>
      <c r="CL54" s="16" t="s">
        <v>4308</v>
      </c>
      <c r="CM54" s="15">
        <f>SUM(A2L147C10)/A2L147C1</f>
        <v>-2442</v>
      </c>
    </row>
    <row r="55" spans="1:91" x14ac:dyDescent="0.2">
      <c r="A55" s="11">
        <v>148</v>
      </c>
      <c r="B55" s="14" t="s">
        <v>4180</v>
      </c>
      <c r="C55" s="11" t="s">
        <v>4181</v>
      </c>
      <c r="D55" s="16" t="s">
        <v>4251</v>
      </c>
      <c r="E55" s="15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5">
        <v>65</v>
      </c>
      <c r="P55" s="16" t="s">
        <v>4253</v>
      </c>
      <c r="Q55" s="20">
        <v>1</v>
      </c>
      <c r="R55" s="16" t="s">
        <v>4252</v>
      </c>
      <c r="S55" s="19" t="str">
        <f>NULL_VALUE</f>
        <v>n/a</v>
      </c>
      <c r="T55" s="16" t="s">
        <v>4253</v>
      </c>
      <c r="U55" s="19" t="str">
        <f>NULL_VALUE</f>
        <v>n/a</v>
      </c>
      <c r="V55" s="16" t="s">
        <v>4252</v>
      </c>
      <c r="W55" s="15">
        <v>65</v>
      </c>
      <c r="X55" s="16" t="s">
        <v>4252</v>
      </c>
      <c r="Y55" s="15">
        <v>65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5">
        <v>11</v>
      </c>
      <c r="AJ55" s="16" t="s">
        <v>4255</v>
      </c>
      <c r="AK55" s="20">
        <v>1.140873</v>
      </c>
      <c r="AL55" s="16" t="s">
        <v>4254</v>
      </c>
      <c r="AM55" s="19" t="str">
        <f>NULL_VALUE</f>
        <v>n/a</v>
      </c>
      <c r="AN55" s="16" t="s">
        <v>4255</v>
      </c>
      <c r="AO55" s="19" t="str">
        <f>NULL_VALUE</f>
        <v>n/a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5">
        <v>64</v>
      </c>
      <c r="AZ55" s="16" t="s">
        <v>4257</v>
      </c>
      <c r="BA55" s="20">
        <v>1.2270559999999999</v>
      </c>
      <c r="BB55" s="16" t="s">
        <v>4256</v>
      </c>
      <c r="BC55" s="19" t="str">
        <f>NULL_VALUE</f>
        <v>n/a</v>
      </c>
      <c r="BD55" s="16" t="s">
        <v>4257</v>
      </c>
      <c r="BE55" s="19" t="str">
        <f>NULL_VALUE</f>
        <v>n/a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5">
        <v>35</v>
      </c>
      <c r="BP55" s="16" t="s">
        <v>4259</v>
      </c>
      <c r="BQ55" s="20">
        <v>1.127486</v>
      </c>
      <c r="BR55" s="16" t="s">
        <v>4258</v>
      </c>
      <c r="BS55" s="19" t="str">
        <f>NULL_VALUE</f>
        <v>n/a</v>
      </c>
      <c r="BT55" s="16" t="s">
        <v>4259</v>
      </c>
      <c r="BU55" s="19" t="str">
        <f>NULL_VALUE</f>
        <v>n/a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5">
        <v>74</v>
      </c>
      <c r="CF55" s="16" t="s">
        <v>4261</v>
      </c>
      <c r="CG55" s="20">
        <v>0.91244170000000002</v>
      </c>
      <c r="CH55" s="16" t="s">
        <v>4260</v>
      </c>
      <c r="CI55" s="19" t="str">
        <f>NULL_VALUE</f>
        <v>n/a</v>
      </c>
      <c r="CJ55" s="16" t="s">
        <v>4261</v>
      </c>
      <c r="CK55" s="19" t="str">
        <f>NULL_VALUE</f>
        <v>n/a</v>
      </c>
      <c r="CL55" s="16" t="s">
        <v>4309</v>
      </c>
      <c r="CM55" s="15">
        <f>SUM(A2L148C10)/A2L148C1</f>
        <v>65</v>
      </c>
    </row>
    <row r="56" spans="1:91" x14ac:dyDescent="0.2">
      <c r="A56" s="11">
        <v>149</v>
      </c>
      <c r="B56" s="14" t="s">
        <v>4182</v>
      </c>
      <c r="C56" s="11" t="s">
        <v>4183</v>
      </c>
      <c r="D56" s="16" t="s">
        <v>4251</v>
      </c>
      <c r="E56" s="15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0</v>
      </c>
      <c r="P56" s="16" t="s">
        <v>4253</v>
      </c>
      <c r="Q56" s="20">
        <v>0</v>
      </c>
      <c r="R56" s="16" t="s">
        <v>4252</v>
      </c>
      <c r="S56" s="19" t="str">
        <f>NULL_VALUE</f>
        <v>n/a</v>
      </c>
      <c r="T56" s="16" t="s">
        <v>4253</v>
      </c>
      <c r="U56" s="19" t="str">
        <f>NULL_VALUE</f>
        <v>n/a</v>
      </c>
      <c r="V56" s="16" t="s">
        <v>4252</v>
      </c>
      <c r="W56" s="15">
        <v>0</v>
      </c>
      <c r="X56" s="16" t="s">
        <v>4252</v>
      </c>
      <c r="Y56" s="15">
        <v>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51</v>
      </c>
      <c r="AJ56" s="16" t="s">
        <v>4255</v>
      </c>
      <c r="AK56" s="20">
        <v>1.140873</v>
      </c>
      <c r="AL56" s="16" t="s">
        <v>4254</v>
      </c>
      <c r="AM56" s="19" t="str">
        <f>NULL_VALUE</f>
        <v>n/a</v>
      </c>
      <c r="AN56" s="16" t="s">
        <v>4255</v>
      </c>
      <c r="AO56" s="19" t="str">
        <f>NULL_VALUE</f>
        <v>n/a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50</v>
      </c>
      <c r="AZ56" s="16" t="s">
        <v>4257</v>
      </c>
      <c r="BA56" s="20">
        <v>1.2270559999999999</v>
      </c>
      <c r="BB56" s="16" t="s">
        <v>4256</v>
      </c>
      <c r="BC56" s="19" t="str">
        <f>NULL_VALUE</f>
        <v>n/a</v>
      </c>
      <c r="BD56" s="16" t="s">
        <v>4257</v>
      </c>
      <c r="BE56" s="19" t="str">
        <f>NULL_VALUE</f>
        <v>n/a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45</v>
      </c>
      <c r="BP56" s="16" t="s">
        <v>4259</v>
      </c>
      <c r="BQ56" s="20">
        <v>1.127486</v>
      </c>
      <c r="BR56" s="16" t="s">
        <v>4258</v>
      </c>
      <c r="BS56" s="19" t="str">
        <f>NULL_VALUE</f>
        <v>n/a</v>
      </c>
      <c r="BT56" s="16" t="s">
        <v>4259</v>
      </c>
      <c r="BU56" s="19" t="str">
        <f>NULL_VALUE</f>
        <v>n/a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155</v>
      </c>
      <c r="CF56" s="16" t="s">
        <v>4261</v>
      </c>
      <c r="CG56" s="20">
        <v>0.91244170000000002</v>
      </c>
      <c r="CH56" s="16" t="s">
        <v>4260</v>
      </c>
      <c r="CI56" s="19" t="str">
        <f>NULL_VALUE</f>
        <v>n/a</v>
      </c>
      <c r="CJ56" s="16" t="s">
        <v>4261</v>
      </c>
      <c r="CK56" s="19" t="str">
        <f>NULL_VALUE</f>
        <v>n/a</v>
      </c>
      <c r="CL56" s="16" t="s">
        <v>4310</v>
      </c>
      <c r="CM56" s="15">
        <f>SUM(A2L149C10)/A2L149C1</f>
        <v>0</v>
      </c>
    </row>
    <row r="57" spans="1:91" x14ac:dyDescent="0.2">
      <c r="A57" s="11">
        <v>150</v>
      </c>
      <c r="B57" s="14" t="s">
        <v>4184</v>
      </c>
      <c r="C57" s="11" t="s">
        <v>4185</v>
      </c>
      <c r="D57" s="16" t="s">
        <v>4251</v>
      </c>
      <c r="E57" s="15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60</v>
      </c>
      <c r="P57" s="16" t="s">
        <v>4253</v>
      </c>
      <c r="Q57" s="20">
        <v>1</v>
      </c>
      <c r="R57" s="16" t="s">
        <v>4252</v>
      </c>
      <c r="S57" s="19" t="str">
        <f>NULL_VALUE</f>
        <v>n/a</v>
      </c>
      <c r="T57" s="16" t="s">
        <v>4253</v>
      </c>
      <c r="U57" s="19" t="str">
        <f>NULL_VALUE</f>
        <v>n/a</v>
      </c>
      <c r="V57" s="16" t="s">
        <v>4252</v>
      </c>
      <c r="W57" s="15">
        <v>60</v>
      </c>
      <c r="X57" s="16" t="s">
        <v>4252</v>
      </c>
      <c r="Y57" s="15">
        <v>60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143</v>
      </c>
      <c r="AJ57" s="16" t="s">
        <v>4255</v>
      </c>
      <c r="AK57" s="20">
        <v>1.140873</v>
      </c>
      <c r="AL57" s="16" t="s">
        <v>4254</v>
      </c>
      <c r="AM57" s="19" t="str">
        <f>NULL_VALUE</f>
        <v>n/a</v>
      </c>
      <c r="AN57" s="16" t="s">
        <v>4255</v>
      </c>
      <c r="AO57" s="19" t="str">
        <f>NULL_VALUE</f>
        <v>n/a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164</v>
      </c>
      <c r="AZ57" s="16" t="s">
        <v>4257</v>
      </c>
      <c r="BA57" s="20">
        <v>1.2270559999999999</v>
      </c>
      <c r="BB57" s="16" t="s">
        <v>4256</v>
      </c>
      <c r="BC57" s="19" t="str">
        <f>NULL_VALUE</f>
        <v>n/a</v>
      </c>
      <c r="BD57" s="16" t="s">
        <v>4257</v>
      </c>
      <c r="BE57" s="19" t="str">
        <f>NULL_VALUE</f>
        <v>n/a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106</v>
      </c>
      <c r="BP57" s="16" t="s">
        <v>4259</v>
      </c>
      <c r="BQ57" s="20">
        <v>1.127486</v>
      </c>
      <c r="BR57" s="16" t="s">
        <v>4258</v>
      </c>
      <c r="BS57" s="19" t="str">
        <f>NULL_VALUE</f>
        <v>n/a</v>
      </c>
      <c r="BT57" s="16" t="s">
        <v>4259</v>
      </c>
      <c r="BU57" s="19" t="str">
        <f>NULL_VALUE</f>
        <v>n/a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104</v>
      </c>
      <c r="CF57" s="16" t="s">
        <v>4261</v>
      </c>
      <c r="CG57" s="20">
        <v>0.91244170000000002</v>
      </c>
      <c r="CH57" s="16" t="s">
        <v>4260</v>
      </c>
      <c r="CI57" s="19" t="str">
        <f>NULL_VALUE</f>
        <v>n/a</v>
      </c>
      <c r="CJ57" s="16" t="s">
        <v>4261</v>
      </c>
      <c r="CK57" s="19" t="str">
        <f>NULL_VALUE</f>
        <v>n/a</v>
      </c>
      <c r="CL57" s="16" t="s">
        <v>4311</v>
      </c>
      <c r="CM57" s="15">
        <f>SUM(A2L150C10)/A2L150C1</f>
        <v>60</v>
      </c>
    </row>
    <row r="58" spans="1:91" x14ac:dyDescent="0.2">
      <c r="A58" s="11">
        <v>151</v>
      </c>
      <c r="B58" s="14" t="s">
        <v>4186</v>
      </c>
      <c r="C58" s="11" t="s">
        <v>4187</v>
      </c>
      <c r="D58" s="16" t="s">
        <v>4251</v>
      </c>
      <c r="E58" s="15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9" t="str">
        <f>NULL_VALUE</f>
        <v>n/a</v>
      </c>
      <c r="T58" s="16" t="s">
        <v>4253</v>
      </c>
      <c r="U58" s="19" t="str">
        <f>NULL_VALUE</f>
        <v>n/a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9" t="str">
        <f>NULL_VALUE</f>
        <v>n/a</v>
      </c>
      <c r="AN58" s="16" t="s">
        <v>4255</v>
      </c>
      <c r="AO58" s="19" t="str">
        <f>NULL_VALUE</f>
        <v>n/a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9" t="str">
        <f>NULL_VALUE</f>
        <v>n/a</v>
      </c>
      <c r="BD58" s="16" t="s">
        <v>4257</v>
      </c>
      <c r="BE58" s="19" t="str">
        <f>NULL_VALUE</f>
        <v>n/a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9" t="str">
        <f>NULL_VALUE</f>
        <v>n/a</v>
      </c>
      <c r="BT58" s="16" t="s">
        <v>4259</v>
      </c>
      <c r="BU58" s="19" t="str">
        <f>NULL_VALUE</f>
        <v>n/a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9" t="str">
        <f>NULL_VALUE</f>
        <v>n/a</v>
      </c>
      <c r="CJ58" s="16" t="s">
        <v>4261</v>
      </c>
      <c r="CK58" s="19" t="str">
        <f>NULL_VALUE</f>
        <v>n/a</v>
      </c>
      <c r="CL58" s="16" t="s">
        <v>4312</v>
      </c>
      <c r="CM58" s="15">
        <f>SUM(A2L151C10)/A2L151C1</f>
        <v>0</v>
      </c>
    </row>
    <row r="59" spans="1:91" x14ac:dyDescent="0.2">
      <c r="A59" s="11">
        <v>152</v>
      </c>
      <c r="B59" s="14" t="s">
        <v>4188</v>
      </c>
      <c r="C59" s="11" t="s">
        <v>4189</v>
      </c>
      <c r="D59" s="16" t="s">
        <v>4251</v>
      </c>
      <c r="E59" s="15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9" t="str">
        <f>NULL_VALUE</f>
        <v>n/a</v>
      </c>
      <c r="T59" s="16" t="s">
        <v>4253</v>
      </c>
      <c r="U59" s="19" t="str">
        <f>NULL_VALUE</f>
        <v>n/a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9" t="str">
        <f>NULL_VALUE</f>
        <v>n/a</v>
      </c>
      <c r="AN59" s="16" t="s">
        <v>4255</v>
      </c>
      <c r="AO59" s="19" t="str">
        <f>NULL_VALUE</f>
        <v>n/a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9" t="str">
        <f>NULL_VALUE</f>
        <v>n/a</v>
      </c>
      <c r="BD59" s="16" t="s">
        <v>4257</v>
      </c>
      <c r="BE59" s="19" t="str">
        <f>NULL_VALUE</f>
        <v>n/a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9" t="str">
        <f>NULL_VALUE</f>
        <v>n/a</v>
      </c>
      <c r="BT59" s="16" t="s">
        <v>4259</v>
      </c>
      <c r="BU59" s="19" t="str">
        <f>NULL_VALUE</f>
        <v>n/a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9" t="str">
        <f>NULL_VALUE</f>
        <v>n/a</v>
      </c>
      <c r="CJ59" s="16" t="s">
        <v>4261</v>
      </c>
      <c r="CK59" s="19" t="str">
        <f>NULL_VALUE</f>
        <v>n/a</v>
      </c>
      <c r="CL59" s="16" t="s">
        <v>4313</v>
      </c>
      <c r="CM59" s="15">
        <f>SUM(A2L152C10)/A2L152C1</f>
        <v>0</v>
      </c>
    </row>
    <row r="60" spans="1:91" x14ac:dyDescent="0.2">
      <c r="A60" s="11">
        <v>153</v>
      </c>
      <c r="B60" s="14" t="s">
        <v>4190</v>
      </c>
      <c r="C60" s="11" t="s">
        <v>4191</v>
      </c>
      <c r="D60" s="16" t="s">
        <v>4251</v>
      </c>
      <c r="E60" s="15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0</v>
      </c>
      <c r="P60" s="16" t="s">
        <v>4253</v>
      </c>
      <c r="Q60" s="20">
        <v>0</v>
      </c>
      <c r="R60" s="16" t="s">
        <v>4252</v>
      </c>
      <c r="S60" s="19" t="str">
        <f>NULL_VALUE</f>
        <v>n/a</v>
      </c>
      <c r="T60" s="16" t="s">
        <v>4253</v>
      </c>
      <c r="U60" s="19" t="str">
        <f>NULL_VALUE</f>
        <v>n/a</v>
      </c>
      <c r="V60" s="16" t="s">
        <v>4252</v>
      </c>
      <c r="W60" s="15">
        <v>0</v>
      </c>
      <c r="X60" s="16" t="s">
        <v>4252</v>
      </c>
      <c r="Y60" s="15">
        <v>0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0</v>
      </c>
      <c r="AJ60" s="16" t="s">
        <v>4255</v>
      </c>
      <c r="AK60" s="20">
        <v>0</v>
      </c>
      <c r="AL60" s="16" t="s">
        <v>4254</v>
      </c>
      <c r="AM60" s="19" t="str">
        <f>NULL_VALUE</f>
        <v>n/a</v>
      </c>
      <c r="AN60" s="16" t="s">
        <v>4255</v>
      </c>
      <c r="AO60" s="19" t="str">
        <f>NULL_VALUE</f>
        <v>n/a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0</v>
      </c>
      <c r="AZ60" s="16" t="s">
        <v>4257</v>
      </c>
      <c r="BA60" s="20">
        <v>0</v>
      </c>
      <c r="BB60" s="16" t="s">
        <v>4256</v>
      </c>
      <c r="BC60" s="19" t="str">
        <f>NULL_VALUE</f>
        <v>n/a</v>
      </c>
      <c r="BD60" s="16" t="s">
        <v>4257</v>
      </c>
      <c r="BE60" s="19" t="str">
        <f>NULL_VALUE</f>
        <v>n/a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0</v>
      </c>
      <c r="BP60" s="16" t="s">
        <v>4259</v>
      </c>
      <c r="BQ60" s="20">
        <v>0</v>
      </c>
      <c r="BR60" s="16" t="s">
        <v>4258</v>
      </c>
      <c r="BS60" s="19" t="str">
        <f>NULL_VALUE</f>
        <v>n/a</v>
      </c>
      <c r="BT60" s="16" t="s">
        <v>4259</v>
      </c>
      <c r="BU60" s="19" t="str">
        <f>NULL_VALUE</f>
        <v>n/a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0</v>
      </c>
      <c r="CF60" s="16" t="s">
        <v>4261</v>
      </c>
      <c r="CG60" s="20">
        <v>0</v>
      </c>
      <c r="CH60" s="16" t="s">
        <v>4260</v>
      </c>
      <c r="CI60" s="19" t="str">
        <f>NULL_VALUE</f>
        <v>n/a</v>
      </c>
      <c r="CJ60" s="16" t="s">
        <v>4261</v>
      </c>
      <c r="CK60" s="19" t="str">
        <f>NULL_VALUE</f>
        <v>n/a</v>
      </c>
      <c r="CL60" s="16" t="s">
        <v>4314</v>
      </c>
      <c r="CM60" s="15">
        <f>SUM(A2L153C10)/A2L153C1</f>
        <v>0</v>
      </c>
    </row>
    <row r="61" spans="1:91" x14ac:dyDescent="0.2">
      <c r="A61" s="11">
        <v>154</v>
      </c>
      <c r="B61" s="14" t="s">
        <v>4192</v>
      </c>
      <c r="C61" s="11" t="s">
        <v>4193</v>
      </c>
      <c r="D61" s="16" t="s">
        <v>4251</v>
      </c>
      <c r="E61" s="15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747</v>
      </c>
      <c r="P61" s="16" t="s">
        <v>4253</v>
      </c>
      <c r="Q61" s="20">
        <v>1</v>
      </c>
      <c r="R61" s="16" t="s">
        <v>4252</v>
      </c>
      <c r="S61" s="19" t="str">
        <f>NULL_VALUE</f>
        <v>n/a</v>
      </c>
      <c r="T61" s="16" t="s">
        <v>4253</v>
      </c>
      <c r="U61" s="19" t="str">
        <f>NULL_VALUE</f>
        <v>n/a</v>
      </c>
      <c r="V61" s="16" t="s">
        <v>4252</v>
      </c>
      <c r="W61" s="15">
        <v>747</v>
      </c>
      <c r="X61" s="16" t="s">
        <v>4252</v>
      </c>
      <c r="Y61" s="15">
        <v>747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483</v>
      </c>
      <c r="AJ61" s="16" t="s">
        <v>4255</v>
      </c>
      <c r="AK61" s="20">
        <v>1.140873</v>
      </c>
      <c r="AL61" s="16" t="s">
        <v>4254</v>
      </c>
      <c r="AM61" s="19" t="str">
        <f>NULL_VALUE</f>
        <v>n/a</v>
      </c>
      <c r="AN61" s="16" t="s">
        <v>4255</v>
      </c>
      <c r="AO61" s="19" t="str">
        <f>NULL_VALUE</f>
        <v>n/a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297</v>
      </c>
      <c r="AZ61" s="16" t="s">
        <v>4257</v>
      </c>
      <c r="BA61" s="20">
        <v>1.2270559999999999</v>
      </c>
      <c r="BB61" s="16" t="s">
        <v>4256</v>
      </c>
      <c r="BC61" s="19" t="str">
        <f>NULL_VALUE</f>
        <v>n/a</v>
      </c>
      <c r="BD61" s="16" t="s">
        <v>4257</v>
      </c>
      <c r="BE61" s="19" t="str">
        <f>NULL_VALUE</f>
        <v>n/a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276</v>
      </c>
      <c r="BP61" s="16" t="s">
        <v>4259</v>
      </c>
      <c r="BQ61" s="20">
        <v>1.127486</v>
      </c>
      <c r="BR61" s="16" t="s">
        <v>4258</v>
      </c>
      <c r="BS61" s="19" t="str">
        <f>NULL_VALUE</f>
        <v>n/a</v>
      </c>
      <c r="BT61" s="16" t="s">
        <v>4259</v>
      </c>
      <c r="BU61" s="19" t="str">
        <f>NULL_VALUE</f>
        <v>n/a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265</v>
      </c>
      <c r="CF61" s="16" t="s">
        <v>4261</v>
      </c>
      <c r="CG61" s="20">
        <v>0.91244170000000002</v>
      </c>
      <c r="CH61" s="16" t="s">
        <v>4260</v>
      </c>
      <c r="CI61" s="19" t="str">
        <f>NULL_VALUE</f>
        <v>n/a</v>
      </c>
      <c r="CJ61" s="16" t="s">
        <v>4261</v>
      </c>
      <c r="CK61" s="19" t="str">
        <f>NULL_VALUE</f>
        <v>n/a</v>
      </c>
      <c r="CL61" s="16" t="s">
        <v>4315</v>
      </c>
      <c r="CM61" s="15">
        <f>SUM(A2L154C10)/A2L154C1</f>
        <v>747</v>
      </c>
    </row>
    <row r="62" spans="1:91" x14ac:dyDescent="0.2">
      <c r="A62" s="11">
        <v>155</v>
      </c>
      <c r="B62" s="14" t="s">
        <v>4194</v>
      </c>
      <c r="C62" s="11" t="s">
        <v>4195</v>
      </c>
      <c r="D62" s="16" t="s">
        <v>4251</v>
      </c>
      <c r="E62" s="15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5">
        <v>40</v>
      </c>
      <c r="P62" s="16" t="s">
        <v>4253</v>
      </c>
      <c r="Q62" s="20">
        <v>1</v>
      </c>
      <c r="R62" s="16" t="s">
        <v>4252</v>
      </c>
      <c r="S62" s="19" t="str">
        <f>NULL_VALUE</f>
        <v>n/a</v>
      </c>
      <c r="T62" s="16" t="s">
        <v>4253</v>
      </c>
      <c r="U62" s="19" t="str">
        <f>NULL_VALUE</f>
        <v>n/a</v>
      </c>
      <c r="V62" s="16" t="s">
        <v>4252</v>
      </c>
      <c r="W62" s="15">
        <v>40</v>
      </c>
      <c r="X62" s="16" t="s">
        <v>4252</v>
      </c>
      <c r="Y62" s="15">
        <v>40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5">
        <v>254</v>
      </c>
      <c r="AJ62" s="16" t="s">
        <v>4255</v>
      </c>
      <c r="AK62" s="20">
        <v>1.140873</v>
      </c>
      <c r="AL62" s="16" t="s">
        <v>4254</v>
      </c>
      <c r="AM62" s="19" t="str">
        <f>NULL_VALUE</f>
        <v>n/a</v>
      </c>
      <c r="AN62" s="16" t="s">
        <v>4255</v>
      </c>
      <c r="AO62" s="19" t="str">
        <f>NULL_VALUE</f>
        <v>n/a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5">
        <v>238</v>
      </c>
      <c r="AZ62" s="16" t="s">
        <v>4257</v>
      </c>
      <c r="BA62" s="20">
        <v>1.2270559999999999</v>
      </c>
      <c r="BB62" s="16" t="s">
        <v>4256</v>
      </c>
      <c r="BC62" s="19" t="str">
        <f>NULL_VALUE</f>
        <v>n/a</v>
      </c>
      <c r="BD62" s="16" t="s">
        <v>4257</v>
      </c>
      <c r="BE62" s="19" t="str">
        <f>NULL_VALUE</f>
        <v>n/a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5">
        <v>256</v>
      </c>
      <c r="BP62" s="16" t="s">
        <v>4259</v>
      </c>
      <c r="BQ62" s="20">
        <v>1.127486</v>
      </c>
      <c r="BR62" s="16" t="s">
        <v>4258</v>
      </c>
      <c r="BS62" s="19" t="str">
        <f>NULL_VALUE</f>
        <v>n/a</v>
      </c>
      <c r="BT62" s="16" t="s">
        <v>4259</v>
      </c>
      <c r="BU62" s="19" t="str">
        <f>NULL_VALUE</f>
        <v>n/a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5">
        <v>196</v>
      </c>
      <c r="CF62" s="16" t="s">
        <v>4261</v>
      </c>
      <c r="CG62" s="20">
        <v>0.91244170000000002</v>
      </c>
      <c r="CH62" s="16" t="s">
        <v>4260</v>
      </c>
      <c r="CI62" s="19" t="str">
        <f>NULL_VALUE</f>
        <v>n/a</v>
      </c>
      <c r="CJ62" s="16" t="s">
        <v>4261</v>
      </c>
      <c r="CK62" s="19" t="str">
        <f>NULL_VALUE</f>
        <v>n/a</v>
      </c>
      <c r="CL62" s="16" t="s">
        <v>4316</v>
      </c>
      <c r="CM62" s="15">
        <f>SUM(A2L155C10)/A2L155C1</f>
        <v>40</v>
      </c>
    </row>
    <row r="63" spans="1:91" x14ac:dyDescent="0.2">
      <c r="A63" s="11">
        <v>156</v>
      </c>
      <c r="B63" s="14" t="s">
        <v>4196</v>
      </c>
      <c r="C63" s="11" t="s">
        <v>4197</v>
      </c>
      <c r="D63" s="16" t="s">
        <v>4251</v>
      </c>
      <c r="E63" s="15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0</v>
      </c>
      <c r="P63" s="16" t="s">
        <v>4253</v>
      </c>
      <c r="Q63" s="20">
        <v>0</v>
      </c>
      <c r="R63" s="16" t="s">
        <v>4252</v>
      </c>
      <c r="S63" s="19" t="str">
        <f>NULL_VALUE</f>
        <v>n/a</v>
      </c>
      <c r="T63" s="16" t="s">
        <v>4253</v>
      </c>
      <c r="U63" s="19" t="str">
        <f>NULL_VALUE</f>
        <v>n/a</v>
      </c>
      <c r="V63" s="16" t="s">
        <v>4252</v>
      </c>
      <c r="W63" s="15">
        <v>0</v>
      </c>
      <c r="X63" s="16" t="s">
        <v>4252</v>
      </c>
      <c r="Y63" s="15">
        <v>0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103</v>
      </c>
      <c r="AJ63" s="16" t="s">
        <v>4255</v>
      </c>
      <c r="AK63" s="20">
        <v>1.140873</v>
      </c>
      <c r="AL63" s="16" t="s">
        <v>4254</v>
      </c>
      <c r="AM63" s="19" t="str">
        <f>NULL_VALUE</f>
        <v>n/a</v>
      </c>
      <c r="AN63" s="16" t="s">
        <v>4255</v>
      </c>
      <c r="AO63" s="19" t="str">
        <f>NULL_VALUE</f>
        <v>n/a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101</v>
      </c>
      <c r="AZ63" s="16" t="s">
        <v>4257</v>
      </c>
      <c r="BA63" s="20">
        <v>1.2270559999999999</v>
      </c>
      <c r="BB63" s="16" t="s">
        <v>4256</v>
      </c>
      <c r="BC63" s="19" t="str">
        <f>NULL_VALUE</f>
        <v>n/a</v>
      </c>
      <c r="BD63" s="16" t="s">
        <v>4257</v>
      </c>
      <c r="BE63" s="19" t="str">
        <f>NULL_VALUE</f>
        <v>n/a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101</v>
      </c>
      <c r="BP63" s="16" t="s">
        <v>4259</v>
      </c>
      <c r="BQ63" s="20">
        <v>1.127486</v>
      </c>
      <c r="BR63" s="16" t="s">
        <v>4258</v>
      </c>
      <c r="BS63" s="19" t="str">
        <f>NULL_VALUE</f>
        <v>n/a</v>
      </c>
      <c r="BT63" s="16" t="s">
        <v>4259</v>
      </c>
      <c r="BU63" s="19" t="str">
        <f>NULL_VALUE</f>
        <v>n/a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114</v>
      </c>
      <c r="CF63" s="16" t="s">
        <v>4261</v>
      </c>
      <c r="CG63" s="20">
        <v>0.91244170000000002</v>
      </c>
      <c r="CH63" s="16" t="s">
        <v>4260</v>
      </c>
      <c r="CI63" s="19" t="str">
        <f>NULL_VALUE</f>
        <v>n/a</v>
      </c>
      <c r="CJ63" s="16" t="s">
        <v>4261</v>
      </c>
      <c r="CK63" s="19" t="str">
        <f>NULL_VALUE</f>
        <v>n/a</v>
      </c>
      <c r="CL63" s="16" t="s">
        <v>4317</v>
      </c>
      <c r="CM63" s="15">
        <f>SUM(A2L156C10)/A2L156C1</f>
        <v>0</v>
      </c>
    </row>
    <row r="64" spans="1:91" x14ac:dyDescent="0.2">
      <c r="A64" s="11">
        <v>157</v>
      </c>
      <c r="B64" s="14" t="s">
        <v>4198</v>
      </c>
      <c r="C64" s="11" t="s">
        <v>4199</v>
      </c>
      <c r="D64" s="16" t="s">
        <v>4251</v>
      </c>
      <c r="E64" s="15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575</v>
      </c>
      <c r="P64" s="16" t="s">
        <v>4253</v>
      </c>
      <c r="Q64" s="20">
        <v>1</v>
      </c>
      <c r="R64" s="16" t="s">
        <v>4252</v>
      </c>
      <c r="S64" s="19" t="str">
        <f>NULL_VALUE</f>
        <v>n/a</v>
      </c>
      <c r="T64" s="16" t="s">
        <v>4253</v>
      </c>
      <c r="U64" s="19" t="str">
        <f>NULL_VALUE</f>
        <v>n/a</v>
      </c>
      <c r="V64" s="16" t="s">
        <v>4252</v>
      </c>
      <c r="W64" s="15">
        <v>575</v>
      </c>
      <c r="X64" s="16" t="s">
        <v>4252</v>
      </c>
      <c r="Y64" s="15">
        <v>575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492</v>
      </c>
      <c r="AJ64" s="16" t="s">
        <v>4255</v>
      </c>
      <c r="AK64" s="20">
        <v>1.140873</v>
      </c>
      <c r="AL64" s="16" t="s">
        <v>4254</v>
      </c>
      <c r="AM64" s="19" t="str">
        <f>NULL_VALUE</f>
        <v>n/a</v>
      </c>
      <c r="AN64" s="16" t="s">
        <v>4255</v>
      </c>
      <c r="AO64" s="19" t="str">
        <f>NULL_VALUE</f>
        <v>n/a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385</v>
      </c>
      <c r="AZ64" s="16" t="s">
        <v>4257</v>
      </c>
      <c r="BA64" s="20">
        <v>1.2270559999999999</v>
      </c>
      <c r="BB64" s="16" t="s">
        <v>4256</v>
      </c>
      <c r="BC64" s="19" t="str">
        <f>NULL_VALUE</f>
        <v>n/a</v>
      </c>
      <c r="BD64" s="16" t="s">
        <v>4257</v>
      </c>
      <c r="BE64" s="19" t="str">
        <f>NULL_VALUE</f>
        <v>n/a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405</v>
      </c>
      <c r="BP64" s="16" t="s">
        <v>4259</v>
      </c>
      <c r="BQ64" s="20">
        <v>1.127486</v>
      </c>
      <c r="BR64" s="16" t="s">
        <v>4258</v>
      </c>
      <c r="BS64" s="19" t="str">
        <f>NULL_VALUE</f>
        <v>n/a</v>
      </c>
      <c r="BT64" s="16" t="s">
        <v>4259</v>
      </c>
      <c r="BU64" s="19" t="str">
        <f>NULL_VALUE</f>
        <v>n/a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399</v>
      </c>
      <c r="CF64" s="16" t="s">
        <v>4261</v>
      </c>
      <c r="CG64" s="20">
        <v>0.91244170000000002</v>
      </c>
      <c r="CH64" s="16" t="s">
        <v>4260</v>
      </c>
      <c r="CI64" s="19" t="str">
        <f>NULL_VALUE</f>
        <v>n/a</v>
      </c>
      <c r="CJ64" s="16" t="s">
        <v>4261</v>
      </c>
      <c r="CK64" s="19" t="str">
        <f>NULL_VALUE</f>
        <v>n/a</v>
      </c>
      <c r="CL64" s="16" t="s">
        <v>4318</v>
      </c>
      <c r="CM64" s="15">
        <f>SUM(A2L157C10)/A2L157C1</f>
        <v>575</v>
      </c>
    </row>
    <row r="65" spans="1:91" x14ac:dyDescent="0.2">
      <c r="A65" s="11">
        <v>158</v>
      </c>
      <c r="B65" s="14" t="s">
        <v>4200</v>
      </c>
      <c r="C65" s="11" t="s">
        <v>4201</v>
      </c>
      <c r="D65" s="16" t="s">
        <v>4251</v>
      </c>
      <c r="E65" s="15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0</v>
      </c>
      <c r="P65" s="16" t="s">
        <v>4253</v>
      </c>
      <c r="Q65" s="20">
        <v>0</v>
      </c>
      <c r="R65" s="16" t="s">
        <v>4252</v>
      </c>
      <c r="S65" s="19" t="str">
        <f>NULL_VALUE</f>
        <v>n/a</v>
      </c>
      <c r="T65" s="16" t="s">
        <v>4253</v>
      </c>
      <c r="U65" s="19" t="str">
        <f>NULL_VALUE</f>
        <v>n/a</v>
      </c>
      <c r="V65" s="16" t="s">
        <v>4252</v>
      </c>
      <c r="W65" s="15">
        <v>0</v>
      </c>
      <c r="X65" s="16" t="s">
        <v>4252</v>
      </c>
      <c r="Y65" s="15">
        <v>0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115</v>
      </c>
      <c r="AJ65" s="16" t="s">
        <v>4255</v>
      </c>
      <c r="AK65" s="20">
        <v>1.140873</v>
      </c>
      <c r="AL65" s="16" t="s">
        <v>4254</v>
      </c>
      <c r="AM65" s="19" t="str">
        <f>NULL_VALUE</f>
        <v>n/a</v>
      </c>
      <c r="AN65" s="16" t="s">
        <v>4255</v>
      </c>
      <c r="AO65" s="19" t="str">
        <f>NULL_VALUE</f>
        <v>n/a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46</v>
      </c>
      <c r="AZ65" s="16" t="s">
        <v>4257</v>
      </c>
      <c r="BA65" s="20">
        <v>1.2270559999999999</v>
      </c>
      <c r="BB65" s="16" t="s">
        <v>4256</v>
      </c>
      <c r="BC65" s="19" t="str">
        <f>NULL_VALUE</f>
        <v>n/a</v>
      </c>
      <c r="BD65" s="16" t="s">
        <v>4257</v>
      </c>
      <c r="BE65" s="19" t="str">
        <f>NULL_VALUE</f>
        <v>n/a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44</v>
      </c>
      <c r="BP65" s="16" t="s">
        <v>4259</v>
      </c>
      <c r="BQ65" s="20">
        <v>1.127486</v>
      </c>
      <c r="BR65" s="16" t="s">
        <v>4258</v>
      </c>
      <c r="BS65" s="19" t="str">
        <f>NULL_VALUE</f>
        <v>n/a</v>
      </c>
      <c r="BT65" s="16" t="s">
        <v>4259</v>
      </c>
      <c r="BU65" s="19" t="str">
        <f>NULL_VALUE</f>
        <v>n/a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37</v>
      </c>
      <c r="CF65" s="16" t="s">
        <v>4261</v>
      </c>
      <c r="CG65" s="20">
        <v>0.91244170000000002</v>
      </c>
      <c r="CH65" s="16" t="s">
        <v>4260</v>
      </c>
      <c r="CI65" s="19" t="str">
        <f>NULL_VALUE</f>
        <v>n/a</v>
      </c>
      <c r="CJ65" s="16" t="s">
        <v>4261</v>
      </c>
      <c r="CK65" s="19" t="str">
        <f>NULL_VALUE</f>
        <v>n/a</v>
      </c>
      <c r="CL65" s="16" t="s">
        <v>4319</v>
      </c>
      <c r="CM65" s="15">
        <f>SUM(A2L158C10)/A2L158C1</f>
        <v>0</v>
      </c>
    </row>
    <row r="66" spans="1:91" x14ac:dyDescent="0.2">
      <c r="A66" s="11">
        <v>159</v>
      </c>
      <c r="B66" s="14" t="s">
        <v>4202</v>
      </c>
      <c r="C66" s="11" t="s">
        <v>4203</v>
      </c>
      <c r="D66" s="16" t="s">
        <v>4251</v>
      </c>
      <c r="E66" s="15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9" t="str">
        <f>NULL_VALUE</f>
        <v>n/a</v>
      </c>
      <c r="T66" s="16" t="s">
        <v>4253</v>
      </c>
      <c r="U66" s="19" t="str">
        <f>NULL_VALUE</f>
        <v>n/a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9" t="str">
        <f>NULL_VALUE</f>
        <v>n/a</v>
      </c>
      <c r="AN66" s="16" t="s">
        <v>4255</v>
      </c>
      <c r="AO66" s="19" t="str">
        <f>NULL_VALUE</f>
        <v>n/a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9" t="str">
        <f>NULL_VALUE</f>
        <v>n/a</v>
      </c>
      <c r="BD66" s="16" t="s">
        <v>4257</v>
      </c>
      <c r="BE66" s="19" t="str">
        <f>NULL_VALUE</f>
        <v>n/a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9" t="str">
        <f>NULL_VALUE</f>
        <v>n/a</v>
      </c>
      <c r="BT66" s="16" t="s">
        <v>4259</v>
      </c>
      <c r="BU66" s="19" t="str">
        <f>NULL_VALUE</f>
        <v>n/a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9" t="str">
        <f>NULL_VALUE</f>
        <v>n/a</v>
      </c>
      <c r="CJ66" s="16" t="s">
        <v>4261</v>
      </c>
      <c r="CK66" s="19" t="str">
        <f>NULL_VALUE</f>
        <v>n/a</v>
      </c>
      <c r="CL66" s="16" t="s">
        <v>4320</v>
      </c>
      <c r="CM66" s="15">
        <f>SUM(A2L159C10)/A2L159C1</f>
        <v>0</v>
      </c>
    </row>
    <row r="67" spans="1:91" x14ac:dyDescent="0.2">
      <c r="A67" s="11">
        <v>160</v>
      </c>
      <c r="B67" s="14" t="s">
        <v>4204</v>
      </c>
      <c r="C67" s="11" t="s">
        <v>4205</v>
      </c>
      <c r="D67" s="16" t="s">
        <v>4251</v>
      </c>
      <c r="E67" s="15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9" t="str">
        <f>NULL_VALUE</f>
        <v>n/a</v>
      </c>
      <c r="T67" s="16" t="s">
        <v>4253</v>
      </c>
      <c r="U67" s="19" t="str">
        <f>NULL_VALUE</f>
        <v>n/a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9" t="str">
        <f>NULL_VALUE</f>
        <v>n/a</v>
      </c>
      <c r="AN67" s="16" t="s">
        <v>4255</v>
      </c>
      <c r="AO67" s="19" t="str">
        <f>NULL_VALUE</f>
        <v>n/a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9" t="str">
        <f>NULL_VALUE</f>
        <v>n/a</v>
      </c>
      <c r="BD67" s="16" t="s">
        <v>4257</v>
      </c>
      <c r="BE67" s="19" t="str">
        <f>NULL_VALUE</f>
        <v>n/a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9" t="str">
        <f>NULL_VALUE</f>
        <v>n/a</v>
      </c>
      <c r="BT67" s="16" t="s">
        <v>4259</v>
      </c>
      <c r="BU67" s="19" t="str">
        <f>NULL_VALUE</f>
        <v>n/a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9" t="str">
        <f>NULL_VALUE</f>
        <v>n/a</v>
      </c>
      <c r="CJ67" s="16" t="s">
        <v>4261</v>
      </c>
      <c r="CK67" s="19" t="str">
        <f>NULL_VALUE</f>
        <v>n/a</v>
      </c>
      <c r="CL67" s="16" t="s">
        <v>4321</v>
      </c>
      <c r="CM67" s="15">
        <f>SUM(A2L160C10)/A2L160C1</f>
        <v>0</v>
      </c>
    </row>
    <row r="68" spans="1:91" x14ac:dyDescent="0.2">
      <c r="A68" s="11">
        <v>161</v>
      </c>
      <c r="B68" s="14" t="s">
        <v>4206</v>
      </c>
      <c r="C68" s="11" t="s">
        <v>4207</v>
      </c>
      <c r="D68" s="16" t="s">
        <v>4251</v>
      </c>
      <c r="E68" s="15">
        <v>1</v>
      </c>
      <c r="F68" s="16" t="s">
        <v>4252</v>
      </c>
      <c r="G68" s="19" t="str">
        <f>NULL_VALUE</f>
        <v>n/a</v>
      </c>
      <c r="H68" s="16" t="s">
        <v>4253</v>
      </c>
      <c r="I68" s="19" t="str">
        <f>NULL_VALUE</f>
        <v>n/a</v>
      </c>
      <c r="J68" s="16" t="s">
        <v>4252</v>
      </c>
      <c r="K68" s="19" t="str">
        <f>NULL_VALUE</f>
        <v>n/a</v>
      </c>
      <c r="L68" s="16" t="s">
        <v>4253</v>
      </c>
      <c r="M68" s="19" t="str">
        <f>NULL_VALUE</f>
        <v>n/a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9" t="str">
        <f>NULL_VALUE</f>
        <v>n/a</v>
      </c>
      <c r="T68" s="16" t="s">
        <v>4253</v>
      </c>
      <c r="U68" s="19" t="str">
        <f>NULL_VALUE</f>
        <v>n/a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9" t="str">
        <f>NULL_VALUE</f>
        <v>n/a</v>
      </c>
      <c r="AB68" s="16" t="s">
        <v>4255</v>
      </c>
      <c r="AC68" s="19" t="str">
        <f>NULL_VALUE</f>
        <v>n/a</v>
      </c>
      <c r="AD68" s="16" t="s">
        <v>4254</v>
      </c>
      <c r="AE68" s="19" t="str">
        <f>NULL_VALUE</f>
        <v>n/a</v>
      </c>
      <c r="AF68" s="16" t="s">
        <v>4255</v>
      </c>
      <c r="AG68" s="19" t="str">
        <f>NULL_VALUE</f>
        <v>n/a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9" t="str">
        <f>NULL_VALUE</f>
        <v>n/a</v>
      </c>
      <c r="AN68" s="16" t="s">
        <v>4255</v>
      </c>
      <c r="AO68" s="19" t="str">
        <f>NULL_VALUE</f>
        <v>n/a</v>
      </c>
      <c r="AP68" s="16" t="s">
        <v>4256</v>
      </c>
      <c r="AQ68" s="19" t="str">
        <f>NULL_VALUE</f>
        <v>n/a</v>
      </c>
      <c r="AR68" s="16" t="s">
        <v>4257</v>
      </c>
      <c r="AS68" s="19" t="str">
        <f>NULL_VALUE</f>
        <v>n/a</v>
      </c>
      <c r="AT68" s="16" t="s">
        <v>4256</v>
      </c>
      <c r="AU68" s="19" t="str">
        <f>NULL_VALUE</f>
        <v>n/a</v>
      </c>
      <c r="AV68" s="16" t="s">
        <v>4257</v>
      </c>
      <c r="AW68" s="19" t="str">
        <f>NULL_VALUE</f>
        <v>n/a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9" t="str">
        <f>NULL_VALUE</f>
        <v>n/a</v>
      </c>
      <c r="BD68" s="16" t="s">
        <v>4257</v>
      </c>
      <c r="BE68" s="19" t="str">
        <f>NULL_VALUE</f>
        <v>n/a</v>
      </c>
      <c r="BF68" s="16" t="s">
        <v>4258</v>
      </c>
      <c r="BG68" s="19" t="str">
        <f>NULL_VALUE</f>
        <v>n/a</v>
      </c>
      <c r="BH68" s="16" t="s">
        <v>4259</v>
      </c>
      <c r="BI68" s="19" t="str">
        <f>NULL_VALUE</f>
        <v>n/a</v>
      </c>
      <c r="BJ68" s="16" t="s">
        <v>4258</v>
      </c>
      <c r="BK68" s="19" t="str">
        <f>NULL_VALUE</f>
        <v>n/a</v>
      </c>
      <c r="BL68" s="16" t="s">
        <v>4259</v>
      </c>
      <c r="BM68" s="19" t="str">
        <f>NULL_VALUE</f>
        <v>n/a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9" t="str">
        <f>NULL_VALUE</f>
        <v>n/a</v>
      </c>
      <c r="BT68" s="16" t="s">
        <v>4259</v>
      </c>
      <c r="BU68" s="19" t="str">
        <f>NULL_VALUE</f>
        <v>n/a</v>
      </c>
      <c r="BV68" s="16" t="s">
        <v>4260</v>
      </c>
      <c r="BW68" s="19" t="str">
        <f>NULL_VALUE</f>
        <v>n/a</v>
      </c>
      <c r="BX68" s="16" t="s">
        <v>4261</v>
      </c>
      <c r="BY68" s="19" t="str">
        <f>NULL_VALUE</f>
        <v>n/a</v>
      </c>
      <c r="BZ68" s="16" t="s">
        <v>4260</v>
      </c>
      <c r="CA68" s="19" t="str">
        <f>NULL_VALUE</f>
        <v>n/a</v>
      </c>
      <c r="CB68" s="16" t="s">
        <v>4261</v>
      </c>
      <c r="CC68" s="19" t="str">
        <f>NULL_VALUE</f>
        <v>n/a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9" t="str">
        <f>NULL_VALUE</f>
        <v>n/a</v>
      </c>
      <c r="CJ68" s="16" t="s">
        <v>4261</v>
      </c>
      <c r="CK68" s="19" t="str">
        <f>NULL_VALUE</f>
        <v>n/a</v>
      </c>
      <c r="CL68" s="16" t="s">
        <v>4322</v>
      </c>
      <c r="CM68" s="15">
        <f>SUM(A2L161C10)/A2L161C1</f>
        <v>0</v>
      </c>
    </row>
    <row r="69" spans="1:91" x14ac:dyDescent="0.2">
      <c r="A69" s="11">
        <v>162</v>
      </c>
      <c r="B69" s="14" t="s">
        <v>4208</v>
      </c>
      <c r="C69" s="11" t="s">
        <v>4209</v>
      </c>
      <c r="D69" s="16" t="s">
        <v>4251</v>
      </c>
      <c r="E69" s="15">
        <v>1</v>
      </c>
      <c r="F69" s="16" t="s">
        <v>4252</v>
      </c>
      <c r="G69" s="19" t="str">
        <f>NULL_VALUE</f>
        <v>n/a</v>
      </c>
      <c r="H69" s="16" t="s">
        <v>4253</v>
      </c>
      <c r="I69" s="19" t="str">
        <f>NULL_VALUE</f>
        <v>n/a</v>
      </c>
      <c r="J69" s="16" t="s">
        <v>4252</v>
      </c>
      <c r="K69" s="19" t="str">
        <f>NULL_VALUE</f>
        <v>n/a</v>
      </c>
      <c r="L69" s="16" t="s">
        <v>4253</v>
      </c>
      <c r="M69" s="19" t="str">
        <f>NULL_VALUE</f>
        <v>n/a</v>
      </c>
      <c r="N69" s="16" t="s">
        <v>4252</v>
      </c>
      <c r="O69" s="15">
        <v>84</v>
      </c>
      <c r="P69" s="16" t="s">
        <v>4253</v>
      </c>
      <c r="Q69" s="20">
        <v>1</v>
      </c>
      <c r="R69" s="16" t="s">
        <v>4252</v>
      </c>
      <c r="S69" s="19" t="str">
        <f>NULL_VALUE</f>
        <v>n/a</v>
      </c>
      <c r="T69" s="16" t="s">
        <v>4253</v>
      </c>
      <c r="U69" s="19" t="str">
        <f>NULL_VALUE</f>
        <v>n/a</v>
      </c>
      <c r="V69" s="16" t="s">
        <v>4252</v>
      </c>
      <c r="W69" s="15">
        <v>84</v>
      </c>
      <c r="X69" s="16" t="s">
        <v>4252</v>
      </c>
      <c r="Y69" s="15">
        <v>84</v>
      </c>
      <c r="Z69" s="16" t="s">
        <v>4254</v>
      </c>
      <c r="AA69" s="19" t="str">
        <f>NULL_VALUE</f>
        <v>n/a</v>
      </c>
      <c r="AB69" s="16" t="s">
        <v>4255</v>
      </c>
      <c r="AC69" s="19" t="str">
        <f>NULL_VALUE</f>
        <v>n/a</v>
      </c>
      <c r="AD69" s="16" t="s">
        <v>4254</v>
      </c>
      <c r="AE69" s="19" t="str">
        <f>NULL_VALUE</f>
        <v>n/a</v>
      </c>
      <c r="AF69" s="16" t="s">
        <v>4255</v>
      </c>
      <c r="AG69" s="19" t="str">
        <f>NULL_VALUE</f>
        <v>n/a</v>
      </c>
      <c r="AH69" s="16" t="s">
        <v>4254</v>
      </c>
      <c r="AI69" s="15">
        <v>61</v>
      </c>
      <c r="AJ69" s="16" t="s">
        <v>4255</v>
      </c>
      <c r="AK69" s="20">
        <v>1.140873</v>
      </c>
      <c r="AL69" s="16" t="s">
        <v>4254</v>
      </c>
      <c r="AM69" s="19" t="str">
        <f>NULL_VALUE</f>
        <v>n/a</v>
      </c>
      <c r="AN69" s="16" t="s">
        <v>4255</v>
      </c>
      <c r="AO69" s="19" t="str">
        <f>NULL_VALUE</f>
        <v>n/a</v>
      </c>
      <c r="AP69" s="16" t="s">
        <v>4256</v>
      </c>
      <c r="AQ69" s="19" t="str">
        <f>NULL_VALUE</f>
        <v>n/a</v>
      </c>
      <c r="AR69" s="16" t="s">
        <v>4257</v>
      </c>
      <c r="AS69" s="19" t="str">
        <f>NULL_VALUE</f>
        <v>n/a</v>
      </c>
      <c r="AT69" s="16" t="s">
        <v>4256</v>
      </c>
      <c r="AU69" s="19" t="str">
        <f>NULL_VALUE</f>
        <v>n/a</v>
      </c>
      <c r="AV69" s="16" t="s">
        <v>4257</v>
      </c>
      <c r="AW69" s="19" t="str">
        <f>NULL_VALUE</f>
        <v>n/a</v>
      </c>
      <c r="AX69" s="16" t="s">
        <v>4256</v>
      </c>
      <c r="AY69" s="15">
        <v>63</v>
      </c>
      <c r="AZ69" s="16" t="s">
        <v>4257</v>
      </c>
      <c r="BA69" s="20">
        <v>1.2270559999999999</v>
      </c>
      <c r="BB69" s="16" t="s">
        <v>4256</v>
      </c>
      <c r="BC69" s="19" t="str">
        <f>NULL_VALUE</f>
        <v>n/a</v>
      </c>
      <c r="BD69" s="16" t="s">
        <v>4257</v>
      </c>
      <c r="BE69" s="19" t="str">
        <f>NULL_VALUE</f>
        <v>n/a</v>
      </c>
      <c r="BF69" s="16" t="s">
        <v>4258</v>
      </c>
      <c r="BG69" s="19" t="str">
        <f>NULL_VALUE</f>
        <v>n/a</v>
      </c>
      <c r="BH69" s="16" t="s">
        <v>4259</v>
      </c>
      <c r="BI69" s="19" t="str">
        <f>NULL_VALUE</f>
        <v>n/a</v>
      </c>
      <c r="BJ69" s="16" t="s">
        <v>4258</v>
      </c>
      <c r="BK69" s="19" t="str">
        <f>NULL_VALUE</f>
        <v>n/a</v>
      </c>
      <c r="BL69" s="16" t="s">
        <v>4259</v>
      </c>
      <c r="BM69" s="19" t="str">
        <f>NULL_VALUE</f>
        <v>n/a</v>
      </c>
      <c r="BN69" s="16" t="s">
        <v>4258</v>
      </c>
      <c r="BO69" s="15">
        <v>59</v>
      </c>
      <c r="BP69" s="16" t="s">
        <v>4259</v>
      </c>
      <c r="BQ69" s="20">
        <v>1.127486</v>
      </c>
      <c r="BR69" s="16" t="s">
        <v>4258</v>
      </c>
      <c r="BS69" s="19" t="str">
        <f>NULL_VALUE</f>
        <v>n/a</v>
      </c>
      <c r="BT69" s="16" t="s">
        <v>4259</v>
      </c>
      <c r="BU69" s="19" t="str">
        <f>NULL_VALUE</f>
        <v>n/a</v>
      </c>
      <c r="BV69" s="16" t="s">
        <v>4260</v>
      </c>
      <c r="BW69" s="19" t="str">
        <f>NULL_VALUE</f>
        <v>n/a</v>
      </c>
      <c r="BX69" s="16" t="s">
        <v>4261</v>
      </c>
      <c r="BY69" s="19" t="str">
        <f>NULL_VALUE</f>
        <v>n/a</v>
      </c>
      <c r="BZ69" s="16" t="s">
        <v>4260</v>
      </c>
      <c r="CA69" s="19" t="str">
        <f>NULL_VALUE</f>
        <v>n/a</v>
      </c>
      <c r="CB69" s="16" t="s">
        <v>4261</v>
      </c>
      <c r="CC69" s="19" t="str">
        <f>NULL_VALUE</f>
        <v>n/a</v>
      </c>
      <c r="CD69" s="16" t="s">
        <v>4260</v>
      </c>
      <c r="CE69" s="15">
        <v>79</v>
      </c>
      <c r="CF69" s="16" t="s">
        <v>4261</v>
      </c>
      <c r="CG69" s="20">
        <v>0.91244170000000002</v>
      </c>
      <c r="CH69" s="16" t="s">
        <v>4260</v>
      </c>
      <c r="CI69" s="19" t="str">
        <f>NULL_VALUE</f>
        <v>n/a</v>
      </c>
      <c r="CJ69" s="16" t="s">
        <v>4261</v>
      </c>
      <c r="CK69" s="19" t="str">
        <f>NULL_VALUE</f>
        <v>n/a</v>
      </c>
      <c r="CL69" s="16" t="s">
        <v>4323</v>
      </c>
      <c r="CM69" s="15">
        <f>SUM(A2L162C10)/A2L162C1</f>
        <v>84</v>
      </c>
    </row>
    <row r="70" spans="1:91" x14ac:dyDescent="0.2">
      <c r="A70" s="11">
        <v>163</v>
      </c>
      <c r="B70" s="14" t="s">
        <v>4210</v>
      </c>
      <c r="C70" s="11" t="s">
        <v>4211</v>
      </c>
      <c r="D70" s="16" t="s">
        <v>4251</v>
      </c>
      <c r="E70" s="15">
        <v>1</v>
      </c>
      <c r="F70" s="16" t="s">
        <v>4252</v>
      </c>
      <c r="G70" s="19" t="str">
        <f>NULL_VALUE</f>
        <v>n/a</v>
      </c>
      <c r="H70" s="16" t="s">
        <v>4253</v>
      </c>
      <c r="I70" s="19" t="str">
        <f>NULL_VALUE</f>
        <v>n/a</v>
      </c>
      <c r="J70" s="16" t="s">
        <v>4252</v>
      </c>
      <c r="K70" s="19" t="str">
        <f>NULL_VALUE</f>
        <v>n/a</v>
      </c>
      <c r="L70" s="16" t="s">
        <v>4253</v>
      </c>
      <c r="M70" s="19" t="str">
        <f>NULL_VALUE</f>
        <v>n/a</v>
      </c>
      <c r="N70" s="16" t="s">
        <v>4252</v>
      </c>
      <c r="O70" s="15">
        <v>0</v>
      </c>
      <c r="P70" s="16" t="s">
        <v>4253</v>
      </c>
      <c r="Q70" s="20">
        <v>0</v>
      </c>
      <c r="R70" s="16" t="s">
        <v>4252</v>
      </c>
      <c r="S70" s="19" t="str">
        <f>NULL_VALUE</f>
        <v>n/a</v>
      </c>
      <c r="T70" s="16" t="s">
        <v>4253</v>
      </c>
      <c r="U70" s="19" t="str">
        <f>NULL_VALUE</f>
        <v>n/a</v>
      </c>
      <c r="V70" s="16" t="s">
        <v>4252</v>
      </c>
      <c r="W70" s="15">
        <v>0</v>
      </c>
      <c r="X70" s="16" t="s">
        <v>4252</v>
      </c>
      <c r="Y70" s="15">
        <v>0</v>
      </c>
      <c r="Z70" s="16" t="s">
        <v>4254</v>
      </c>
      <c r="AA70" s="19" t="str">
        <f>NULL_VALUE</f>
        <v>n/a</v>
      </c>
      <c r="AB70" s="16" t="s">
        <v>4255</v>
      </c>
      <c r="AC70" s="19" t="str">
        <f>NULL_VALUE</f>
        <v>n/a</v>
      </c>
      <c r="AD70" s="16" t="s">
        <v>4254</v>
      </c>
      <c r="AE70" s="19" t="str">
        <f>NULL_VALUE</f>
        <v>n/a</v>
      </c>
      <c r="AF70" s="16" t="s">
        <v>4255</v>
      </c>
      <c r="AG70" s="19" t="str">
        <f>NULL_VALUE</f>
        <v>n/a</v>
      </c>
      <c r="AH70" s="16" t="s">
        <v>4254</v>
      </c>
      <c r="AI70" s="15">
        <v>0</v>
      </c>
      <c r="AJ70" s="16" t="s">
        <v>4255</v>
      </c>
      <c r="AK70" s="20">
        <v>0</v>
      </c>
      <c r="AL70" s="16" t="s">
        <v>4254</v>
      </c>
      <c r="AM70" s="19" t="str">
        <f>NULL_VALUE</f>
        <v>n/a</v>
      </c>
      <c r="AN70" s="16" t="s">
        <v>4255</v>
      </c>
      <c r="AO70" s="19" t="str">
        <f>NULL_VALUE</f>
        <v>n/a</v>
      </c>
      <c r="AP70" s="16" t="s">
        <v>4256</v>
      </c>
      <c r="AQ70" s="19" t="str">
        <f>NULL_VALUE</f>
        <v>n/a</v>
      </c>
      <c r="AR70" s="16" t="s">
        <v>4257</v>
      </c>
      <c r="AS70" s="19" t="str">
        <f>NULL_VALUE</f>
        <v>n/a</v>
      </c>
      <c r="AT70" s="16" t="s">
        <v>4256</v>
      </c>
      <c r="AU70" s="19" t="str">
        <f>NULL_VALUE</f>
        <v>n/a</v>
      </c>
      <c r="AV70" s="16" t="s">
        <v>4257</v>
      </c>
      <c r="AW70" s="19" t="str">
        <f>NULL_VALUE</f>
        <v>n/a</v>
      </c>
      <c r="AX70" s="16" t="s">
        <v>4256</v>
      </c>
      <c r="AY70" s="15">
        <v>0</v>
      </c>
      <c r="AZ70" s="16" t="s">
        <v>4257</v>
      </c>
      <c r="BA70" s="20">
        <v>0</v>
      </c>
      <c r="BB70" s="16" t="s">
        <v>4256</v>
      </c>
      <c r="BC70" s="19" t="str">
        <f>NULL_VALUE</f>
        <v>n/a</v>
      </c>
      <c r="BD70" s="16" t="s">
        <v>4257</v>
      </c>
      <c r="BE70" s="19" t="str">
        <f>NULL_VALUE</f>
        <v>n/a</v>
      </c>
      <c r="BF70" s="16" t="s">
        <v>4258</v>
      </c>
      <c r="BG70" s="19" t="str">
        <f>NULL_VALUE</f>
        <v>n/a</v>
      </c>
      <c r="BH70" s="16" t="s">
        <v>4259</v>
      </c>
      <c r="BI70" s="19" t="str">
        <f>NULL_VALUE</f>
        <v>n/a</v>
      </c>
      <c r="BJ70" s="16" t="s">
        <v>4258</v>
      </c>
      <c r="BK70" s="19" t="str">
        <f>NULL_VALUE</f>
        <v>n/a</v>
      </c>
      <c r="BL70" s="16" t="s">
        <v>4259</v>
      </c>
      <c r="BM70" s="19" t="str">
        <f>NULL_VALUE</f>
        <v>n/a</v>
      </c>
      <c r="BN70" s="16" t="s">
        <v>4258</v>
      </c>
      <c r="BO70" s="15">
        <v>0</v>
      </c>
      <c r="BP70" s="16" t="s">
        <v>4259</v>
      </c>
      <c r="BQ70" s="20">
        <v>0</v>
      </c>
      <c r="BR70" s="16" t="s">
        <v>4258</v>
      </c>
      <c r="BS70" s="19" t="str">
        <f>NULL_VALUE</f>
        <v>n/a</v>
      </c>
      <c r="BT70" s="16" t="s">
        <v>4259</v>
      </c>
      <c r="BU70" s="19" t="str">
        <f>NULL_VALUE</f>
        <v>n/a</v>
      </c>
      <c r="BV70" s="16" t="s">
        <v>4260</v>
      </c>
      <c r="BW70" s="19" t="str">
        <f>NULL_VALUE</f>
        <v>n/a</v>
      </c>
      <c r="BX70" s="16" t="s">
        <v>4261</v>
      </c>
      <c r="BY70" s="19" t="str">
        <f>NULL_VALUE</f>
        <v>n/a</v>
      </c>
      <c r="BZ70" s="16" t="s">
        <v>4260</v>
      </c>
      <c r="CA70" s="19" t="str">
        <f>NULL_VALUE</f>
        <v>n/a</v>
      </c>
      <c r="CB70" s="16" t="s">
        <v>4261</v>
      </c>
      <c r="CC70" s="19" t="str">
        <f>NULL_VALUE</f>
        <v>n/a</v>
      </c>
      <c r="CD70" s="16" t="s">
        <v>4260</v>
      </c>
      <c r="CE70" s="15">
        <v>0</v>
      </c>
      <c r="CF70" s="16" t="s">
        <v>4261</v>
      </c>
      <c r="CG70" s="20">
        <v>0</v>
      </c>
      <c r="CH70" s="16" t="s">
        <v>4260</v>
      </c>
      <c r="CI70" s="19" t="str">
        <f>NULL_VALUE</f>
        <v>n/a</v>
      </c>
      <c r="CJ70" s="16" t="s">
        <v>4261</v>
      </c>
      <c r="CK70" s="19" t="str">
        <f>NULL_VALUE</f>
        <v>n/a</v>
      </c>
      <c r="CL70" s="16" t="s">
        <v>4324</v>
      </c>
      <c r="CM70" s="15">
        <f>SUM(A2L163C10)/A2L163C1</f>
        <v>0</v>
      </c>
    </row>
    <row r="71" spans="1:91" x14ac:dyDescent="0.2">
      <c r="A71" s="11">
        <v>164</v>
      </c>
      <c r="B71" s="14" t="s">
        <v>4212</v>
      </c>
      <c r="C71" s="11" t="s">
        <v>4213</v>
      </c>
      <c r="D71" s="16" t="s">
        <v>4251</v>
      </c>
      <c r="E71" s="15">
        <v>1</v>
      </c>
      <c r="F71" s="16" t="s">
        <v>4252</v>
      </c>
      <c r="G71" s="19" t="str">
        <f>NULL_VALUE</f>
        <v>n/a</v>
      </c>
      <c r="H71" s="16" t="s">
        <v>4253</v>
      </c>
      <c r="I71" s="19" t="str">
        <f>NULL_VALUE</f>
        <v>n/a</v>
      </c>
      <c r="J71" s="16" t="s">
        <v>4252</v>
      </c>
      <c r="K71" s="19" t="str">
        <f>NULL_VALUE</f>
        <v>n/a</v>
      </c>
      <c r="L71" s="16" t="s">
        <v>4253</v>
      </c>
      <c r="M71" s="19" t="str">
        <f>NULL_VALUE</f>
        <v>n/a</v>
      </c>
      <c r="N71" s="16" t="s">
        <v>4252</v>
      </c>
      <c r="O71" s="15">
        <v>0</v>
      </c>
      <c r="P71" s="16" t="s">
        <v>4253</v>
      </c>
      <c r="Q71" s="20">
        <v>0</v>
      </c>
      <c r="R71" s="16" t="s">
        <v>4252</v>
      </c>
      <c r="S71" s="19" t="str">
        <f>NULL_VALUE</f>
        <v>n/a</v>
      </c>
      <c r="T71" s="16" t="s">
        <v>4253</v>
      </c>
      <c r="U71" s="19" t="str">
        <f>NULL_VALUE</f>
        <v>n/a</v>
      </c>
      <c r="V71" s="16" t="s">
        <v>4252</v>
      </c>
      <c r="W71" s="15">
        <v>0</v>
      </c>
      <c r="X71" s="16" t="s">
        <v>4252</v>
      </c>
      <c r="Y71" s="15">
        <v>0</v>
      </c>
      <c r="Z71" s="16" t="s">
        <v>4254</v>
      </c>
      <c r="AA71" s="19" t="str">
        <f>NULL_VALUE</f>
        <v>n/a</v>
      </c>
      <c r="AB71" s="16" t="s">
        <v>4255</v>
      </c>
      <c r="AC71" s="19" t="str">
        <f>NULL_VALUE</f>
        <v>n/a</v>
      </c>
      <c r="AD71" s="16" t="s">
        <v>4254</v>
      </c>
      <c r="AE71" s="19" t="str">
        <f>NULL_VALUE</f>
        <v>n/a</v>
      </c>
      <c r="AF71" s="16" t="s">
        <v>4255</v>
      </c>
      <c r="AG71" s="19" t="str">
        <f>NULL_VALUE</f>
        <v>n/a</v>
      </c>
      <c r="AH71" s="16" t="s">
        <v>4254</v>
      </c>
      <c r="AI71" s="15">
        <v>0</v>
      </c>
      <c r="AJ71" s="16" t="s">
        <v>4255</v>
      </c>
      <c r="AK71" s="20">
        <v>0</v>
      </c>
      <c r="AL71" s="16" t="s">
        <v>4254</v>
      </c>
      <c r="AM71" s="19" t="str">
        <f>NULL_VALUE</f>
        <v>n/a</v>
      </c>
      <c r="AN71" s="16" t="s">
        <v>4255</v>
      </c>
      <c r="AO71" s="19" t="str">
        <f>NULL_VALUE</f>
        <v>n/a</v>
      </c>
      <c r="AP71" s="16" t="s">
        <v>4256</v>
      </c>
      <c r="AQ71" s="19" t="str">
        <f>NULL_VALUE</f>
        <v>n/a</v>
      </c>
      <c r="AR71" s="16" t="s">
        <v>4257</v>
      </c>
      <c r="AS71" s="19" t="str">
        <f>NULL_VALUE</f>
        <v>n/a</v>
      </c>
      <c r="AT71" s="16" t="s">
        <v>4256</v>
      </c>
      <c r="AU71" s="19" t="str">
        <f>NULL_VALUE</f>
        <v>n/a</v>
      </c>
      <c r="AV71" s="16" t="s">
        <v>4257</v>
      </c>
      <c r="AW71" s="19" t="str">
        <f>NULL_VALUE</f>
        <v>n/a</v>
      </c>
      <c r="AX71" s="16" t="s">
        <v>4256</v>
      </c>
      <c r="AY71" s="15">
        <v>0</v>
      </c>
      <c r="AZ71" s="16" t="s">
        <v>4257</v>
      </c>
      <c r="BA71" s="20">
        <v>0</v>
      </c>
      <c r="BB71" s="16" t="s">
        <v>4256</v>
      </c>
      <c r="BC71" s="19" t="str">
        <f>NULL_VALUE</f>
        <v>n/a</v>
      </c>
      <c r="BD71" s="16" t="s">
        <v>4257</v>
      </c>
      <c r="BE71" s="19" t="str">
        <f>NULL_VALUE</f>
        <v>n/a</v>
      </c>
      <c r="BF71" s="16" t="s">
        <v>4258</v>
      </c>
      <c r="BG71" s="19" t="str">
        <f>NULL_VALUE</f>
        <v>n/a</v>
      </c>
      <c r="BH71" s="16" t="s">
        <v>4259</v>
      </c>
      <c r="BI71" s="19" t="str">
        <f>NULL_VALUE</f>
        <v>n/a</v>
      </c>
      <c r="BJ71" s="16" t="s">
        <v>4258</v>
      </c>
      <c r="BK71" s="19" t="str">
        <f>NULL_VALUE</f>
        <v>n/a</v>
      </c>
      <c r="BL71" s="16" t="s">
        <v>4259</v>
      </c>
      <c r="BM71" s="19" t="str">
        <f>NULL_VALUE</f>
        <v>n/a</v>
      </c>
      <c r="BN71" s="16" t="s">
        <v>4258</v>
      </c>
      <c r="BO71" s="15">
        <v>0</v>
      </c>
      <c r="BP71" s="16" t="s">
        <v>4259</v>
      </c>
      <c r="BQ71" s="20">
        <v>0</v>
      </c>
      <c r="BR71" s="16" t="s">
        <v>4258</v>
      </c>
      <c r="BS71" s="19" t="str">
        <f>NULL_VALUE</f>
        <v>n/a</v>
      </c>
      <c r="BT71" s="16" t="s">
        <v>4259</v>
      </c>
      <c r="BU71" s="19" t="str">
        <f>NULL_VALUE</f>
        <v>n/a</v>
      </c>
      <c r="BV71" s="16" t="s">
        <v>4260</v>
      </c>
      <c r="BW71" s="19" t="str">
        <f>NULL_VALUE</f>
        <v>n/a</v>
      </c>
      <c r="BX71" s="16" t="s">
        <v>4261</v>
      </c>
      <c r="BY71" s="19" t="str">
        <f>NULL_VALUE</f>
        <v>n/a</v>
      </c>
      <c r="BZ71" s="16" t="s">
        <v>4260</v>
      </c>
      <c r="CA71" s="19" t="str">
        <f>NULL_VALUE</f>
        <v>n/a</v>
      </c>
      <c r="CB71" s="16" t="s">
        <v>4261</v>
      </c>
      <c r="CC71" s="19" t="str">
        <f>NULL_VALUE</f>
        <v>n/a</v>
      </c>
      <c r="CD71" s="16" t="s">
        <v>4260</v>
      </c>
      <c r="CE71" s="15">
        <v>0</v>
      </c>
      <c r="CF71" s="16" t="s">
        <v>4261</v>
      </c>
      <c r="CG71" s="20">
        <v>0</v>
      </c>
      <c r="CH71" s="16" t="s">
        <v>4260</v>
      </c>
      <c r="CI71" s="19" t="str">
        <f>NULL_VALUE</f>
        <v>n/a</v>
      </c>
      <c r="CJ71" s="16" t="s">
        <v>4261</v>
      </c>
      <c r="CK71" s="19" t="str">
        <f>NULL_VALUE</f>
        <v>n/a</v>
      </c>
      <c r="CL71" s="16" t="s">
        <v>4325</v>
      </c>
      <c r="CM71" s="15">
        <f>SUM(A2L164C10)/A2L164C1</f>
        <v>0</v>
      </c>
    </row>
    <row r="72" spans="1:91" x14ac:dyDescent="0.2">
      <c r="A72" s="11">
        <v>165</v>
      </c>
      <c r="B72" s="14" t="s">
        <v>4214</v>
      </c>
      <c r="C72" s="11" t="s">
        <v>4215</v>
      </c>
      <c r="D72" s="16" t="s">
        <v>4251</v>
      </c>
      <c r="E72" s="15">
        <v>1</v>
      </c>
      <c r="F72" s="16" t="s">
        <v>4252</v>
      </c>
      <c r="G72" s="19" t="str">
        <f>NULL_VALUE</f>
        <v>n/a</v>
      </c>
      <c r="H72" s="16" t="s">
        <v>4253</v>
      </c>
      <c r="I72" s="19" t="str">
        <f>NULL_VALUE</f>
        <v>n/a</v>
      </c>
      <c r="J72" s="16" t="s">
        <v>4252</v>
      </c>
      <c r="K72" s="19" t="str">
        <f>NULL_VALUE</f>
        <v>n/a</v>
      </c>
      <c r="L72" s="16" t="s">
        <v>4253</v>
      </c>
      <c r="M72" s="19" t="str">
        <f>NULL_VALUE</f>
        <v>n/a</v>
      </c>
      <c r="N72" s="16" t="s">
        <v>4252</v>
      </c>
      <c r="O72" s="15">
        <v>12</v>
      </c>
      <c r="P72" s="16" t="s">
        <v>4253</v>
      </c>
      <c r="Q72" s="20">
        <v>1</v>
      </c>
      <c r="R72" s="16" t="s">
        <v>4252</v>
      </c>
      <c r="S72" s="19" t="str">
        <f>NULL_VALUE</f>
        <v>n/a</v>
      </c>
      <c r="T72" s="16" t="s">
        <v>4253</v>
      </c>
      <c r="U72" s="19" t="str">
        <f>NULL_VALUE</f>
        <v>n/a</v>
      </c>
      <c r="V72" s="16" t="s">
        <v>4252</v>
      </c>
      <c r="W72" s="15">
        <v>12</v>
      </c>
      <c r="X72" s="16" t="s">
        <v>4252</v>
      </c>
      <c r="Y72" s="15">
        <v>12</v>
      </c>
      <c r="Z72" s="16" t="s">
        <v>4254</v>
      </c>
      <c r="AA72" s="19" t="str">
        <f>NULL_VALUE</f>
        <v>n/a</v>
      </c>
      <c r="AB72" s="16" t="s">
        <v>4255</v>
      </c>
      <c r="AC72" s="19" t="str">
        <f>NULL_VALUE</f>
        <v>n/a</v>
      </c>
      <c r="AD72" s="16" t="s">
        <v>4254</v>
      </c>
      <c r="AE72" s="19" t="str">
        <f>NULL_VALUE</f>
        <v>n/a</v>
      </c>
      <c r="AF72" s="16" t="s">
        <v>4255</v>
      </c>
      <c r="AG72" s="19" t="str">
        <f>NULL_VALUE</f>
        <v>n/a</v>
      </c>
      <c r="AH72" s="16" t="s">
        <v>4254</v>
      </c>
      <c r="AI72" s="15">
        <v>9</v>
      </c>
      <c r="AJ72" s="16" t="s">
        <v>4255</v>
      </c>
      <c r="AK72" s="20">
        <v>1.140873</v>
      </c>
      <c r="AL72" s="16" t="s">
        <v>4254</v>
      </c>
      <c r="AM72" s="19" t="str">
        <f>NULL_VALUE</f>
        <v>n/a</v>
      </c>
      <c r="AN72" s="16" t="s">
        <v>4255</v>
      </c>
      <c r="AO72" s="19" t="str">
        <f>NULL_VALUE</f>
        <v>n/a</v>
      </c>
      <c r="AP72" s="16" t="s">
        <v>4256</v>
      </c>
      <c r="AQ72" s="19" t="str">
        <f>NULL_VALUE</f>
        <v>n/a</v>
      </c>
      <c r="AR72" s="16" t="s">
        <v>4257</v>
      </c>
      <c r="AS72" s="19" t="str">
        <f>NULL_VALUE</f>
        <v>n/a</v>
      </c>
      <c r="AT72" s="16" t="s">
        <v>4256</v>
      </c>
      <c r="AU72" s="19" t="str">
        <f>NULL_VALUE</f>
        <v>n/a</v>
      </c>
      <c r="AV72" s="16" t="s">
        <v>4257</v>
      </c>
      <c r="AW72" s="19" t="str">
        <f>NULL_VALUE</f>
        <v>n/a</v>
      </c>
      <c r="AX72" s="16" t="s">
        <v>4256</v>
      </c>
      <c r="AY72" s="15">
        <v>14</v>
      </c>
      <c r="AZ72" s="16" t="s">
        <v>4257</v>
      </c>
      <c r="BA72" s="20">
        <v>1.2270559999999999</v>
      </c>
      <c r="BB72" s="16" t="s">
        <v>4256</v>
      </c>
      <c r="BC72" s="19" t="str">
        <f>NULL_VALUE</f>
        <v>n/a</v>
      </c>
      <c r="BD72" s="16" t="s">
        <v>4257</v>
      </c>
      <c r="BE72" s="19" t="str">
        <f>NULL_VALUE</f>
        <v>n/a</v>
      </c>
      <c r="BF72" s="16" t="s">
        <v>4258</v>
      </c>
      <c r="BG72" s="19" t="str">
        <f>NULL_VALUE</f>
        <v>n/a</v>
      </c>
      <c r="BH72" s="16" t="s">
        <v>4259</v>
      </c>
      <c r="BI72" s="19" t="str">
        <f>NULL_VALUE</f>
        <v>n/a</v>
      </c>
      <c r="BJ72" s="16" t="s">
        <v>4258</v>
      </c>
      <c r="BK72" s="19" t="str">
        <f>NULL_VALUE</f>
        <v>n/a</v>
      </c>
      <c r="BL72" s="16" t="s">
        <v>4259</v>
      </c>
      <c r="BM72" s="19" t="str">
        <f>NULL_VALUE</f>
        <v>n/a</v>
      </c>
      <c r="BN72" s="16" t="s">
        <v>4258</v>
      </c>
      <c r="BO72" s="15">
        <v>0</v>
      </c>
      <c r="BP72" s="16" t="s">
        <v>4259</v>
      </c>
      <c r="BQ72" s="20">
        <v>0</v>
      </c>
      <c r="BR72" s="16" t="s">
        <v>4258</v>
      </c>
      <c r="BS72" s="19" t="str">
        <f>NULL_VALUE</f>
        <v>n/a</v>
      </c>
      <c r="BT72" s="16" t="s">
        <v>4259</v>
      </c>
      <c r="BU72" s="19" t="str">
        <f>NULL_VALUE</f>
        <v>n/a</v>
      </c>
      <c r="BV72" s="16" t="s">
        <v>4260</v>
      </c>
      <c r="BW72" s="19" t="str">
        <f>NULL_VALUE</f>
        <v>n/a</v>
      </c>
      <c r="BX72" s="16" t="s">
        <v>4261</v>
      </c>
      <c r="BY72" s="19" t="str">
        <f>NULL_VALUE</f>
        <v>n/a</v>
      </c>
      <c r="BZ72" s="16" t="s">
        <v>4260</v>
      </c>
      <c r="CA72" s="19" t="str">
        <f>NULL_VALUE</f>
        <v>n/a</v>
      </c>
      <c r="CB72" s="16" t="s">
        <v>4261</v>
      </c>
      <c r="CC72" s="19" t="str">
        <f>NULL_VALUE</f>
        <v>n/a</v>
      </c>
      <c r="CD72" s="16" t="s">
        <v>4260</v>
      </c>
      <c r="CE72" s="15">
        <v>0</v>
      </c>
      <c r="CF72" s="16" t="s">
        <v>4261</v>
      </c>
      <c r="CG72" s="20">
        <v>0</v>
      </c>
      <c r="CH72" s="16" t="s">
        <v>4260</v>
      </c>
      <c r="CI72" s="19" t="str">
        <f>NULL_VALUE</f>
        <v>n/a</v>
      </c>
      <c r="CJ72" s="16" t="s">
        <v>4261</v>
      </c>
      <c r="CK72" s="19" t="str">
        <f>NULL_VALUE</f>
        <v>n/a</v>
      </c>
      <c r="CL72" s="16" t="s">
        <v>4326</v>
      </c>
      <c r="CM72" s="15">
        <f>SUM(A2L165C10)/A2L165C1</f>
        <v>12</v>
      </c>
    </row>
    <row r="73" spans="1:91" x14ac:dyDescent="0.2">
      <c r="A73" s="11">
        <v>166</v>
      </c>
      <c r="B73" s="14" t="s">
        <v>4216</v>
      </c>
      <c r="C73" s="11" t="s">
        <v>4217</v>
      </c>
      <c r="D73" s="16" t="s">
        <v>4251</v>
      </c>
      <c r="E73" s="1">
        <v>1</v>
      </c>
      <c r="F73" s="16" t="s">
        <v>4252</v>
      </c>
      <c r="G73" s="19" t="str">
        <f>NULL_VALUE</f>
        <v>n/a</v>
      </c>
      <c r="H73" s="16" t="s">
        <v>4253</v>
      </c>
      <c r="I73" s="19" t="str">
        <f>NULL_VALUE</f>
        <v>n/a</v>
      </c>
      <c r="J73" s="16" t="s">
        <v>4252</v>
      </c>
      <c r="K73" s="19" t="str">
        <f>NULL_VALUE</f>
        <v>n/a</v>
      </c>
      <c r="L73" s="16" t="s">
        <v>4253</v>
      </c>
      <c r="M73" s="19" t="str">
        <f>NULL_VALUE</f>
        <v>n/a</v>
      </c>
      <c r="N73" s="16" t="s">
        <v>4252</v>
      </c>
      <c r="O73" s="19" t="str">
        <f>NULL_VALUE</f>
        <v>n/a</v>
      </c>
      <c r="P73" s="16" t="s">
        <v>4253</v>
      </c>
      <c r="Q73" s="19" t="str">
        <f>NULL_VALUE</f>
        <v>n/a</v>
      </c>
      <c r="R73" s="16" t="s">
        <v>4252</v>
      </c>
      <c r="S73" s="15">
        <f>IF(SSAC="Y",0,107665)</f>
        <v>107665</v>
      </c>
      <c r="T73" s="16" t="s">
        <v>4253</v>
      </c>
      <c r="U73" s="20">
        <v>1</v>
      </c>
      <c r="V73" s="16" t="s">
        <v>4252</v>
      </c>
      <c r="W73" s="15">
        <f>IF(SSAC="Y",0,107665)</f>
        <v>107665</v>
      </c>
      <c r="X73" s="16" t="s">
        <v>4252</v>
      </c>
      <c r="Y73" s="15">
        <f>IF(SSAC="Y",0,107665)</f>
        <v>107665</v>
      </c>
      <c r="Z73" s="16" t="s">
        <v>4254</v>
      </c>
      <c r="AA73" s="19" t="str">
        <f>NULL_VALUE</f>
        <v>n/a</v>
      </c>
      <c r="AB73" s="16" t="s">
        <v>4255</v>
      </c>
      <c r="AC73" s="19" t="str">
        <f>NULL_VALUE</f>
        <v>n/a</v>
      </c>
      <c r="AD73" s="16" t="s">
        <v>4254</v>
      </c>
      <c r="AE73" s="19" t="str">
        <f>NULL_VALUE</f>
        <v>n/a</v>
      </c>
      <c r="AF73" s="16" t="s">
        <v>4255</v>
      </c>
      <c r="AG73" s="19" t="str">
        <f>NULL_VALUE</f>
        <v>n/a</v>
      </c>
      <c r="AH73" s="16" t="s">
        <v>4254</v>
      </c>
      <c r="AI73" s="19" t="str">
        <f>NULL_VALUE</f>
        <v>n/a</v>
      </c>
      <c r="AJ73" s="16" t="s">
        <v>4255</v>
      </c>
      <c r="AK73" s="19" t="str">
        <f>NULL_VALUE</f>
        <v>n/a</v>
      </c>
      <c r="AL73" s="16" t="s">
        <v>4254</v>
      </c>
      <c r="AM73" s="15">
        <f>IF(SSAC="Y",0,108380)</f>
        <v>108380</v>
      </c>
      <c r="AN73" s="16" t="s">
        <v>4255</v>
      </c>
      <c r="AO73" s="20">
        <v>1.0432349999999999</v>
      </c>
      <c r="AP73" s="16" t="s">
        <v>4256</v>
      </c>
      <c r="AQ73" s="19" t="str">
        <f>NULL_VALUE</f>
        <v>n/a</v>
      </c>
      <c r="AR73" s="16" t="s">
        <v>4257</v>
      </c>
      <c r="AS73" s="19" t="str">
        <f>NULL_VALUE</f>
        <v>n/a</v>
      </c>
      <c r="AT73" s="16" t="s">
        <v>4256</v>
      </c>
      <c r="AU73" s="19" t="str">
        <f>NULL_VALUE</f>
        <v>n/a</v>
      </c>
      <c r="AV73" s="16" t="s">
        <v>4257</v>
      </c>
      <c r="AW73" s="19" t="str">
        <f>NULL_VALUE</f>
        <v>n/a</v>
      </c>
      <c r="AX73" s="16" t="s">
        <v>4256</v>
      </c>
      <c r="AY73" s="19" t="str">
        <f>NULL_VALUE</f>
        <v>n/a</v>
      </c>
      <c r="AZ73" s="16" t="s">
        <v>4257</v>
      </c>
      <c r="BA73" s="19" t="str">
        <f>NULL_VALUE</f>
        <v>n/a</v>
      </c>
      <c r="BB73" s="16" t="s">
        <v>4256</v>
      </c>
      <c r="BC73" s="15">
        <f>IF(SSAC="Y",0,102453)</f>
        <v>102453</v>
      </c>
      <c r="BD73" s="16" t="s">
        <v>4257</v>
      </c>
      <c r="BE73" s="20">
        <v>1.076908</v>
      </c>
      <c r="BF73" s="16" t="s">
        <v>4258</v>
      </c>
      <c r="BG73" s="19" t="str">
        <f>NULL_VALUE</f>
        <v>n/a</v>
      </c>
      <c r="BH73" s="16" t="s">
        <v>4259</v>
      </c>
      <c r="BI73" s="19" t="str">
        <f>NULL_VALUE</f>
        <v>n/a</v>
      </c>
      <c r="BJ73" s="16" t="s">
        <v>4258</v>
      </c>
      <c r="BK73" s="19" t="str">
        <f>NULL_VALUE</f>
        <v>n/a</v>
      </c>
      <c r="BL73" s="16" t="s">
        <v>4259</v>
      </c>
      <c r="BM73" s="19" t="str">
        <f>NULL_VALUE</f>
        <v>n/a</v>
      </c>
      <c r="BN73" s="16" t="s">
        <v>4258</v>
      </c>
      <c r="BO73" s="19" t="str">
        <f>NULL_VALUE</f>
        <v>n/a</v>
      </c>
      <c r="BP73" s="16" t="s">
        <v>4259</v>
      </c>
      <c r="BQ73" s="19" t="str">
        <f>NULL_VALUE</f>
        <v>n/a</v>
      </c>
      <c r="BR73" s="16" t="s">
        <v>4258</v>
      </c>
      <c r="BS73" s="15">
        <f>IF(SSAC="Y",0,87977)</f>
        <v>87977</v>
      </c>
      <c r="BT73" s="16" t="s">
        <v>4259</v>
      </c>
      <c r="BU73" s="20">
        <v>1.0717829999999999</v>
      </c>
      <c r="BV73" s="16" t="s">
        <v>4260</v>
      </c>
      <c r="BW73" s="19" t="str">
        <f>NULL_VALUE</f>
        <v>n/a</v>
      </c>
      <c r="BX73" s="16" t="s">
        <v>4261</v>
      </c>
      <c r="BY73" s="19" t="str">
        <f>NULL_VALUE</f>
        <v>n/a</v>
      </c>
      <c r="BZ73" s="16" t="s">
        <v>4260</v>
      </c>
      <c r="CA73" s="19" t="str">
        <f>NULL_VALUE</f>
        <v>n/a</v>
      </c>
      <c r="CB73" s="16" t="s">
        <v>4261</v>
      </c>
      <c r="CC73" s="19" t="str">
        <f>NULL_VALUE</f>
        <v>n/a</v>
      </c>
      <c r="CD73" s="16" t="s">
        <v>4260</v>
      </c>
      <c r="CE73" s="19" t="str">
        <f>NULL_VALUE</f>
        <v>n/a</v>
      </c>
      <c r="CF73" s="16" t="s">
        <v>4261</v>
      </c>
      <c r="CG73" s="19" t="str">
        <f>NULL_VALUE</f>
        <v>n/a</v>
      </c>
      <c r="CH73" s="16" t="s">
        <v>4260</v>
      </c>
      <c r="CI73" s="15">
        <f>IF(SSAC="Y",0,81569)</f>
        <v>81569</v>
      </c>
      <c r="CJ73" s="16" t="s">
        <v>4261</v>
      </c>
      <c r="CK73" s="20">
        <v>1.0840350000000001</v>
      </c>
      <c r="CL73" s="16" t="s">
        <v>4327</v>
      </c>
      <c r="CM73" s="15">
        <f>SUM(A2L166C10)/A2L166C1</f>
        <v>107665</v>
      </c>
    </row>
    <row r="74" spans="1:91" x14ac:dyDescent="0.2">
      <c r="A74" s="11">
        <v>167</v>
      </c>
      <c r="B74" s="14" t="s">
        <v>4218</v>
      </c>
      <c r="C74" s="11" t="s">
        <v>4219</v>
      </c>
      <c r="D74" s="16" t="s">
        <v>4251</v>
      </c>
      <c r="E74" s="1">
        <v>1</v>
      </c>
      <c r="F74" s="16" t="s">
        <v>4252</v>
      </c>
      <c r="G74" s="19" t="str">
        <f>NULL_VALUE</f>
        <v>n/a</v>
      </c>
      <c r="H74" s="16" t="s">
        <v>4253</v>
      </c>
      <c r="I74" s="19" t="str">
        <f>NULL_VALUE</f>
        <v>n/a</v>
      </c>
      <c r="J74" s="16" t="s">
        <v>4252</v>
      </c>
      <c r="K74" s="19" t="str">
        <f>NULL_VALUE</f>
        <v>n/a</v>
      </c>
      <c r="L74" s="16" t="s">
        <v>4253</v>
      </c>
      <c r="M74" s="19" t="str">
        <f>NULL_VALUE</f>
        <v>n/a</v>
      </c>
      <c r="N74" s="16" t="s">
        <v>4252</v>
      </c>
      <c r="O74" s="19" t="str">
        <f>NULL_VALUE</f>
        <v>n/a</v>
      </c>
      <c r="P74" s="16" t="s">
        <v>4253</v>
      </c>
      <c r="Q74" s="19" t="str">
        <f>NULL_VALUE</f>
        <v>n/a</v>
      </c>
      <c r="R74" s="16" t="s">
        <v>4252</v>
      </c>
      <c r="S74" s="15">
        <f>IF(SSAC="Y",0,10686)</f>
        <v>10686</v>
      </c>
      <c r="T74" s="16" t="s">
        <v>4253</v>
      </c>
      <c r="U74" s="20">
        <v>1</v>
      </c>
      <c r="V74" s="16" t="s">
        <v>4252</v>
      </c>
      <c r="W74" s="15">
        <f>IF(SSAC="Y",0,10686)</f>
        <v>10686</v>
      </c>
      <c r="X74" s="16" t="s">
        <v>4252</v>
      </c>
      <c r="Y74" s="15">
        <f>IF(SSAC="Y",0,10686)</f>
        <v>10686</v>
      </c>
      <c r="Z74" s="16" t="s">
        <v>4254</v>
      </c>
      <c r="AA74" s="19" t="str">
        <f>NULL_VALUE</f>
        <v>n/a</v>
      </c>
      <c r="AB74" s="16" t="s">
        <v>4255</v>
      </c>
      <c r="AC74" s="19" t="str">
        <f>NULL_VALUE</f>
        <v>n/a</v>
      </c>
      <c r="AD74" s="16" t="s">
        <v>4254</v>
      </c>
      <c r="AE74" s="19" t="str">
        <f>NULL_VALUE</f>
        <v>n/a</v>
      </c>
      <c r="AF74" s="16" t="s">
        <v>4255</v>
      </c>
      <c r="AG74" s="19" t="str">
        <f>NULL_VALUE</f>
        <v>n/a</v>
      </c>
      <c r="AH74" s="16" t="s">
        <v>4254</v>
      </c>
      <c r="AI74" s="19" t="str">
        <f>NULL_VALUE</f>
        <v>n/a</v>
      </c>
      <c r="AJ74" s="16" t="s">
        <v>4255</v>
      </c>
      <c r="AK74" s="19" t="str">
        <f>NULL_VALUE</f>
        <v>n/a</v>
      </c>
      <c r="AL74" s="16" t="s">
        <v>4254</v>
      </c>
      <c r="AM74" s="15">
        <f>IF(SSAC="Y",0,9309)</f>
        <v>9309</v>
      </c>
      <c r="AN74" s="16" t="s">
        <v>4255</v>
      </c>
      <c r="AO74" s="20">
        <v>1.0432349999999999</v>
      </c>
      <c r="AP74" s="16" t="s">
        <v>4256</v>
      </c>
      <c r="AQ74" s="19" t="str">
        <f>NULL_VALUE</f>
        <v>n/a</v>
      </c>
      <c r="AR74" s="16" t="s">
        <v>4257</v>
      </c>
      <c r="AS74" s="19" t="str">
        <f>NULL_VALUE</f>
        <v>n/a</v>
      </c>
      <c r="AT74" s="16" t="s">
        <v>4256</v>
      </c>
      <c r="AU74" s="19" t="str">
        <f>NULL_VALUE</f>
        <v>n/a</v>
      </c>
      <c r="AV74" s="16" t="s">
        <v>4257</v>
      </c>
      <c r="AW74" s="19" t="str">
        <f>NULL_VALUE</f>
        <v>n/a</v>
      </c>
      <c r="AX74" s="16" t="s">
        <v>4256</v>
      </c>
      <c r="AY74" s="19" t="str">
        <f>NULL_VALUE</f>
        <v>n/a</v>
      </c>
      <c r="AZ74" s="16" t="s">
        <v>4257</v>
      </c>
      <c r="BA74" s="19" t="str">
        <f>NULL_VALUE</f>
        <v>n/a</v>
      </c>
      <c r="BB74" s="16" t="s">
        <v>4256</v>
      </c>
      <c r="BC74" s="15">
        <f>IF(SSAC="Y",0,9111)</f>
        <v>9111</v>
      </c>
      <c r="BD74" s="16" t="s">
        <v>4257</v>
      </c>
      <c r="BE74" s="20">
        <v>1.076908</v>
      </c>
      <c r="BF74" s="16" t="s">
        <v>4258</v>
      </c>
      <c r="BG74" s="19" t="str">
        <f>NULL_VALUE</f>
        <v>n/a</v>
      </c>
      <c r="BH74" s="16" t="s">
        <v>4259</v>
      </c>
      <c r="BI74" s="19" t="str">
        <f>NULL_VALUE</f>
        <v>n/a</v>
      </c>
      <c r="BJ74" s="16" t="s">
        <v>4258</v>
      </c>
      <c r="BK74" s="19" t="str">
        <f>NULL_VALUE</f>
        <v>n/a</v>
      </c>
      <c r="BL74" s="16" t="s">
        <v>4259</v>
      </c>
      <c r="BM74" s="19" t="str">
        <f>NULL_VALUE</f>
        <v>n/a</v>
      </c>
      <c r="BN74" s="16" t="s">
        <v>4258</v>
      </c>
      <c r="BO74" s="19" t="str">
        <f>NULL_VALUE</f>
        <v>n/a</v>
      </c>
      <c r="BP74" s="16" t="s">
        <v>4259</v>
      </c>
      <c r="BQ74" s="19" t="str">
        <f>NULL_VALUE</f>
        <v>n/a</v>
      </c>
      <c r="BR74" s="16" t="s">
        <v>4258</v>
      </c>
      <c r="BS74" s="15">
        <f>IF(SSAC="Y",0,9099)</f>
        <v>9099</v>
      </c>
      <c r="BT74" s="16" t="s">
        <v>4259</v>
      </c>
      <c r="BU74" s="20">
        <v>1.0717829999999999</v>
      </c>
      <c r="BV74" s="16" t="s">
        <v>4260</v>
      </c>
      <c r="BW74" s="19" t="str">
        <f>NULL_VALUE</f>
        <v>n/a</v>
      </c>
      <c r="BX74" s="16" t="s">
        <v>4261</v>
      </c>
      <c r="BY74" s="19" t="str">
        <f>NULL_VALUE</f>
        <v>n/a</v>
      </c>
      <c r="BZ74" s="16" t="s">
        <v>4260</v>
      </c>
      <c r="CA74" s="19" t="str">
        <f>NULL_VALUE</f>
        <v>n/a</v>
      </c>
      <c r="CB74" s="16" t="s">
        <v>4261</v>
      </c>
      <c r="CC74" s="19" t="str">
        <f>NULL_VALUE</f>
        <v>n/a</v>
      </c>
      <c r="CD74" s="16" t="s">
        <v>4260</v>
      </c>
      <c r="CE74" s="19" t="str">
        <f>NULL_VALUE</f>
        <v>n/a</v>
      </c>
      <c r="CF74" s="16" t="s">
        <v>4261</v>
      </c>
      <c r="CG74" s="19" t="str">
        <f>NULL_VALUE</f>
        <v>n/a</v>
      </c>
      <c r="CH74" s="16" t="s">
        <v>4260</v>
      </c>
      <c r="CI74" s="15">
        <f>IF(SSAC="Y",0,8498)</f>
        <v>8498</v>
      </c>
      <c r="CJ74" s="16" t="s">
        <v>4261</v>
      </c>
      <c r="CK74" s="20">
        <v>1.0840350000000001</v>
      </c>
      <c r="CL74" s="16" t="s">
        <v>4328</v>
      </c>
      <c r="CM74" s="15">
        <f>SUM(A2L167C10)/A2L167C1</f>
        <v>10686</v>
      </c>
    </row>
    <row r="75" spans="1:91" x14ac:dyDescent="0.2">
      <c r="A75" s="11">
        <v>168</v>
      </c>
      <c r="B75" s="14" t="s">
        <v>4220</v>
      </c>
      <c r="C75" s="11" t="s">
        <v>4221</v>
      </c>
      <c r="D75" s="16" t="s">
        <v>4251</v>
      </c>
      <c r="E75" s="1">
        <v>1</v>
      </c>
      <c r="F75" s="16" t="s">
        <v>4252</v>
      </c>
      <c r="G75" s="19" t="str">
        <f>NULL_VALUE</f>
        <v>n/a</v>
      </c>
      <c r="H75" s="16" t="s">
        <v>4253</v>
      </c>
      <c r="I75" s="19" t="str">
        <f>NULL_VALUE</f>
        <v>n/a</v>
      </c>
      <c r="J75" s="16" t="s">
        <v>4252</v>
      </c>
      <c r="K75" s="19" t="str">
        <f>NULL_VALUE</f>
        <v>n/a</v>
      </c>
      <c r="L75" s="16" t="s">
        <v>4253</v>
      </c>
      <c r="M75" s="19" t="str">
        <f>NULL_VALUE</f>
        <v>n/a</v>
      </c>
      <c r="N75" s="16" t="s">
        <v>4252</v>
      </c>
      <c r="O75" s="19" t="str">
        <f>NULL_VALUE</f>
        <v>n/a</v>
      </c>
      <c r="P75" s="16" t="s">
        <v>4253</v>
      </c>
      <c r="Q75" s="19" t="str">
        <f>NULL_VALUE</f>
        <v>n/a</v>
      </c>
      <c r="R75" s="16" t="s">
        <v>4252</v>
      </c>
      <c r="S75" s="15">
        <f>IF(SSAC="Y",0,13008)</f>
        <v>13008</v>
      </c>
      <c r="T75" s="16" t="s">
        <v>4253</v>
      </c>
      <c r="U75" s="20">
        <v>1</v>
      </c>
      <c r="V75" s="16" t="s">
        <v>4252</v>
      </c>
      <c r="W75" s="15">
        <f>IF(SSAC="Y",0,13008)</f>
        <v>13008</v>
      </c>
      <c r="X75" s="16" t="s">
        <v>4252</v>
      </c>
      <c r="Y75" s="15">
        <f>IF(SSAC="Y",0,13008)</f>
        <v>13008</v>
      </c>
      <c r="Z75" s="16" t="s">
        <v>4254</v>
      </c>
      <c r="AA75" s="19" t="str">
        <f>NULL_VALUE</f>
        <v>n/a</v>
      </c>
      <c r="AB75" s="16" t="s">
        <v>4255</v>
      </c>
      <c r="AC75" s="19" t="str">
        <f>NULL_VALUE</f>
        <v>n/a</v>
      </c>
      <c r="AD75" s="16" t="s">
        <v>4254</v>
      </c>
      <c r="AE75" s="19" t="str">
        <f>NULL_VALUE</f>
        <v>n/a</v>
      </c>
      <c r="AF75" s="16" t="s">
        <v>4255</v>
      </c>
      <c r="AG75" s="19" t="str">
        <f>NULL_VALUE</f>
        <v>n/a</v>
      </c>
      <c r="AH75" s="16" t="s">
        <v>4254</v>
      </c>
      <c r="AI75" s="19" t="str">
        <f>NULL_VALUE</f>
        <v>n/a</v>
      </c>
      <c r="AJ75" s="16" t="s">
        <v>4255</v>
      </c>
      <c r="AK75" s="19" t="str">
        <f>NULL_VALUE</f>
        <v>n/a</v>
      </c>
      <c r="AL75" s="16" t="s">
        <v>4254</v>
      </c>
      <c r="AM75" s="15">
        <f>IF(SSAC="Y",0,10141)</f>
        <v>10141</v>
      </c>
      <c r="AN75" s="16" t="s">
        <v>4255</v>
      </c>
      <c r="AO75" s="20">
        <v>1.0432349999999999</v>
      </c>
      <c r="AP75" s="16" t="s">
        <v>4256</v>
      </c>
      <c r="AQ75" s="19" t="str">
        <f>NULL_VALUE</f>
        <v>n/a</v>
      </c>
      <c r="AR75" s="16" t="s">
        <v>4257</v>
      </c>
      <c r="AS75" s="19" t="str">
        <f>NULL_VALUE</f>
        <v>n/a</v>
      </c>
      <c r="AT75" s="16" t="s">
        <v>4256</v>
      </c>
      <c r="AU75" s="19" t="str">
        <f>NULL_VALUE</f>
        <v>n/a</v>
      </c>
      <c r="AV75" s="16" t="s">
        <v>4257</v>
      </c>
      <c r="AW75" s="19" t="str">
        <f>NULL_VALUE</f>
        <v>n/a</v>
      </c>
      <c r="AX75" s="16" t="s">
        <v>4256</v>
      </c>
      <c r="AY75" s="19" t="str">
        <f>NULL_VALUE</f>
        <v>n/a</v>
      </c>
      <c r="AZ75" s="16" t="s">
        <v>4257</v>
      </c>
      <c r="BA75" s="19" t="str">
        <f>NULL_VALUE</f>
        <v>n/a</v>
      </c>
      <c r="BB75" s="16" t="s">
        <v>4256</v>
      </c>
      <c r="BC75" s="15">
        <f>IF(SSAC="Y",0,9251)</f>
        <v>9251</v>
      </c>
      <c r="BD75" s="16" t="s">
        <v>4257</v>
      </c>
      <c r="BE75" s="20">
        <v>1.076908</v>
      </c>
      <c r="BF75" s="16" t="s">
        <v>4258</v>
      </c>
      <c r="BG75" s="19" t="str">
        <f>NULL_VALUE</f>
        <v>n/a</v>
      </c>
      <c r="BH75" s="16" t="s">
        <v>4259</v>
      </c>
      <c r="BI75" s="19" t="str">
        <f>NULL_VALUE</f>
        <v>n/a</v>
      </c>
      <c r="BJ75" s="16" t="s">
        <v>4258</v>
      </c>
      <c r="BK75" s="19" t="str">
        <f>NULL_VALUE</f>
        <v>n/a</v>
      </c>
      <c r="BL75" s="16" t="s">
        <v>4259</v>
      </c>
      <c r="BM75" s="19" t="str">
        <f>NULL_VALUE</f>
        <v>n/a</v>
      </c>
      <c r="BN75" s="16" t="s">
        <v>4258</v>
      </c>
      <c r="BO75" s="19" t="str">
        <f>NULL_VALUE</f>
        <v>n/a</v>
      </c>
      <c r="BP75" s="16" t="s">
        <v>4259</v>
      </c>
      <c r="BQ75" s="19" t="str">
        <f>NULL_VALUE</f>
        <v>n/a</v>
      </c>
      <c r="BR75" s="16" t="s">
        <v>4258</v>
      </c>
      <c r="BS75" s="15">
        <f>IF(SSAC="Y",0,8917)</f>
        <v>8917</v>
      </c>
      <c r="BT75" s="16" t="s">
        <v>4259</v>
      </c>
      <c r="BU75" s="20">
        <v>1.0717829999999999</v>
      </c>
      <c r="BV75" s="16" t="s">
        <v>4260</v>
      </c>
      <c r="BW75" s="19" t="str">
        <f>NULL_VALUE</f>
        <v>n/a</v>
      </c>
      <c r="BX75" s="16" t="s">
        <v>4261</v>
      </c>
      <c r="BY75" s="19" t="str">
        <f>NULL_VALUE</f>
        <v>n/a</v>
      </c>
      <c r="BZ75" s="16" t="s">
        <v>4260</v>
      </c>
      <c r="CA75" s="19" t="str">
        <f>NULL_VALUE</f>
        <v>n/a</v>
      </c>
      <c r="CB75" s="16" t="s">
        <v>4261</v>
      </c>
      <c r="CC75" s="19" t="str">
        <f>NULL_VALUE</f>
        <v>n/a</v>
      </c>
      <c r="CD75" s="16" t="s">
        <v>4260</v>
      </c>
      <c r="CE75" s="19" t="str">
        <f>NULL_VALUE</f>
        <v>n/a</v>
      </c>
      <c r="CF75" s="16" t="s">
        <v>4261</v>
      </c>
      <c r="CG75" s="19" t="str">
        <f>NULL_VALUE</f>
        <v>n/a</v>
      </c>
      <c r="CH75" s="16" t="s">
        <v>4260</v>
      </c>
      <c r="CI75" s="15">
        <f>IF(SSAC="Y",0,7789)</f>
        <v>7789</v>
      </c>
      <c r="CJ75" s="16" t="s">
        <v>4261</v>
      </c>
      <c r="CK75" s="20">
        <v>1.0840350000000001</v>
      </c>
      <c r="CL75" s="16" t="s">
        <v>4329</v>
      </c>
      <c r="CM75" s="15">
        <f>SUM(A2L168C10)/A2L168C1</f>
        <v>13008</v>
      </c>
    </row>
    <row r="76" spans="1:91" x14ac:dyDescent="0.2">
      <c r="A76" s="11">
        <v>169</v>
      </c>
      <c r="B76" s="14" t="s">
        <v>4222</v>
      </c>
      <c r="C76" s="11" t="s">
        <v>4223</v>
      </c>
      <c r="D76" s="16" t="s">
        <v>4251</v>
      </c>
      <c r="E76" s="15">
        <v>1</v>
      </c>
      <c r="F76" s="16" t="s">
        <v>4252</v>
      </c>
      <c r="G76" s="19" t="str">
        <f>NULL_VALUE</f>
        <v>n/a</v>
      </c>
      <c r="H76" s="16" t="s">
        <v>4253</v>
      </c>
      <c r="I76" s="19" t="str">
        <f>NULL_VALUE</f>
        <v>n/a</v>
      </c>
      <c r="J76" s="16" t="s">
        <v>4252</v>
      </c>
      <c r="K76" s="19" t="str">
        <f>NULL_VALUE</f>
        <v>n/a</v>
      </c>
      <c r="L76" s="16" t="s">
        <v>4253</v>
      </c>
      <c r="M76" s="19" t="str">
        <f>NULL_VALUE</f>
        <v>n/a</v>
      </c>
      <c r="N76" s="16" t="s">
        <v>4252</v>
      </c>
      <c r="O76" s="15">
        <v>4047</v>
      </c>
      <c r="P76" s="16" t="s">
        <v>4253</v>
      </c>
      <c r="Q76" s="20">
        <v>1</v>
      </c>
      <c r="R76" s="16" t="s">
        <v>4252</v>
      </c>
      <c r="S76" s="19" t="str">
        <f>NULL_VALUE</f>
        <v>n/a</v>
      </c>
      <c r="T76" s="16" t="s">
        <v>4253</v>
      </c>
      <c r="U76" s="19" t="str">
        <f>NULL_VALUE</f>
        <v>n/a</v>
      </c>
      <c r="V76" s="16" t="s">
        <v>4252</v>
      </c>
      <c r="W76" s="15">
        <v>4047</v>
      </c>
      <c r="X76" s="16" t="s">
        <v>4252</v>
      </c>
      <c r="Y76" s="15">
        <v>4047</v>
      </c>
      <c r="Z76" s="16" t="s">
        <v>4254</v>
      </c>
      <c r="AA76" s="19" t="str">
        <f>NULL_VALUE</f>
        <v>n/a</v>
      </c>
      <c r="AB76" s="16" t="s">
        <v>4255</v>
      </c>
      <c r="AC76" s="19" t="str">
        <f>NULL_VALUE</f>
        <v>n/a</v>
      </c>
      <c r="AD76" s="16" t="s">
        <v>4254</v>
      </c>
      <c r="AE76" s="19" t="str">
        <f>NULL_VALUE</f>
        <v>n/a</v>
      </c>
      <c r="AF76" s="16" t="s">
        <v>4255</v>
      </c>
      <c r="AG76" s="19" t="str">
        <f>NULL_VALUE</f>
        <v>n/a</v>
      </c>
      <c r="AH76" s="16" t="s">
        <v>4254</v>
      </c>
      <c r="AI76" s="15">
        <v>2187</v>
      </c>
      <c r="AJ76" s="16" t="s">
        <v>4255</v>
      </c>
      <c r="AK76" s="20">
        <v>1.140873</v>
      </c>
      <c r="AL76" s="16" t="s">
        <v>4254</v>
      </c>
      <c r="AM76" s="19" t="str">
        <f>NULL_VALUE</f>
        <v>n/a</v>
      </c>
      <c r="AN76" s="16" t="s">
        <v>4255</v>
      </c>
      <c r="AO76" s="19" t="str">
        <f>NULL_VALUE</f>
        <v>n/a</v>
      </c>
      <c r="AP76" s="16" t="s">
        <v>4256</v>
      </c>
      <c r="AQ76" s="19" t="str">
        <f>NULL_VALUE</f>
        <v>n/a</v>
      </c>
      <c r="AR76" s="16" t="s">
        <v>4257</v>
      </c>
      <c r="AS76" s="19" t="str">
        <f>NULL_VALUE</f>
        <v>n/a</v>
      </c>
      <c r="AT76" s="16" t="s">
        <v>4256</v>
      </c>
      <c r="AU76" s="19" t="str">
        <f>NULL_VALUE</f>
        <v>n/a</v>
      </c>
      <c r="AV76" s="16" t="s">
        <v>4257</v>
      </c>
      <c r="AW76" s="19" t="str">
        <f>NULL_VALUE</f>
        <v>n/a</v>
      </c>
      <c r="AX76" s="16" t="s">
        <v>4256</v>
      </c>
      <c r="AY76" s="15">
        <v>2486</v>
      </c>
      <c r="AZ76" s="16" t="s">
        <v>4257</v>
      </c>
      <c r="BA76" s="20">
        <v>1.2270559999999999</v>
      </c>
      <c r="BB76" s="16" t="s">
        <v>4256</v>
      </c>
      <c r="BC76" s="19" t="str">
        <f>NULL_VALUE</f>
        <v>n/a</v>
      </c>
      <c r="BD76" s="16" t="s">
        <v>4257</v>
      </c>
      <c r="BE76" s="19" t="str">
        <f>NULL_VALUE</f>
        <v>n/a</v>
      </c>
      <c r="BF76" s="16" t="s">
        <v>4258</v>
      </c>
      <c r="BG76" s="19" t="str">
        <f>NULL_VALUE</f>
        <v>n/a</v>
      </c>
      <c r="BH76" s="16" t="s">
        <v>4259</v>
      </c>
      <c r="BI76" s="19" t="str">
        <f>NULL_VALUE</f>
        <v>n/a</v>
      </c>
      <c r="BJ76" s="16" t="s">
        <v>4258</v>
      </c>
      <c r="BK76" s="19" t="str">
        <f>NULL_VALUE</f>
        <v>n/a</v>
      </c>
      <c r="BL76" s="16" t="s">
        <v>4259</v>
      </c>
      <c r="BM76" s="19" t="str">
        <f>NULL_VALUE</f>
        <v>n/a</v>
      </c>
      <c r="BN76" s="16" t="s">
        <v>4258</v>
      </c>
      <c r="BO76" s="15">
        <v>2673</v>
      </c>
      <c r="BP76" s="16" t="s">
        <v>4259</v>
      </c>
      <c r="BQ76" s="20">
        <v>1.127486</v>
      </c>
      <c r="BR76" s="16" t="s">
        <v>4258</v>
      </c>
      <c r="BS76" s="19" t="str">
        <f>NULL_VALUE</f>
        <v>n/a</v>
      </c>
      <c r="BT76" s="16" t="s">
        <v>4259</v>
      </c>
      <c r="BU76" s="19" t="str">
        <f>NULL_VALUE</f>
        <v>n/a</v>
      </c>
      <c r="BV76" s="16" t="s">
        <v>4260</v>
      </c>
      <c r="BW76" s="19" t="str">
        <f>NULL_VALUE</f>
        <v>n/a</v>
      </c>
      <c r="BX76" s="16" t="s">
        <v>4261</v>
      </c>
      <c r="BY76" s="19" t="str">
        <f>NULL_VALUE</f>
        <v>n/a</v>
      </c>
      <c r="BZ76" s="16" t="s">
        <v>4260</v>
      </c>
      <c r="CA76" s="19" t="str">
        <f>NULL_VALUE</f>
        <v>n/a</v>
      </c>
      <c r="CB76" s="16" t="s">
        <v>4261</v>
      </c>
      <c r="CC76" s="19" t="str">
        <f>NULL_VALUE</f>
        <v>n/a</v>
      </c>
      <c r="CD76" s="16" t="s">
        <v>4260</v>
      </c>
      <c r="CE76" s="15">
        <v>2894</v>
      </c>
      <c r="CF76" s="16" t="s">
        <v>4261</v>
      </c>
      <c r="CG76" s="20">
        <v>0.91244170000000002</v>
      </c>
      <c r="CH76" s="16" t="s">
        <v>4260</v>
      </c>
      <c r="CI76" s="19" t="str">
        <f>NULL_VALUE</f>
        <v>n/a</v>
      </c>
      <c r="CJ76" s="16" t="s">
        <v>4261</v>
      </c>
      <c r="CK76" s="19" t="str">
        <f>NULL_VALUE</f>
        <v>n/a</v>
      </c>
      <c r="CL76" s="16" t="s">
        <v>4330</v>
      </c>
      <c r="CM76" s="15">
        <f>SUM(A2L169C10)/A2L169C1</f>
        <v>4047</v>
      </c>
    </row>
    <row r="77" spans="1:91" x14ac:dyDescent="0.2">
      <c r="A77" s="11">
        <v>170</v>
      </c>
      <c r="B77" s="14" t="s">
        <v>4224</v>
      </c>
      <c r="C77" s="11" t="s">
        <v>4225</v>
      </c>
      <c r="D77" s="16" t="s">
        <v>4251</v>
      </c>
      <c r="E77" s="15">
        <v>1</v>
      </c>
      <c r="F77" s="16" t="s">
        <v>4252</v>
      </c>
      <c r="G77" s="19" t="str">
        <f>NULL_VALUE</f>
        <v>n/a</v>
      </c>
      <c r="H77" s="16" t="s">
        <v>4253</v>
      </c>
      <c r="I77" s="19" t="str">
        <f>NULL_VALUE</f>
        <v>n/a</v>
      </c>
      <c r="J77" s="16" t="s">
        <v>4252</v>
      </c>
      <c r="K77" s="19" t="str">
        <f>NULL_VALUE</f>
        <v>n/a</v>
      </c>
      <c r="L77" s="16" t="s">
        <v>4253</v>
      </c>
      <c r="M77" s="19" t="str">
        <f>NULL_VALUE</f>
        <v>n/a</v>
      </c>
      <c r="N77" s="16" t="s">
        <v>4252</v>
      </c>
      <c r="O77" s="15">
        <v>83</v>
      </c>
      <c r="P77" s="16" t="s">
        <v>4253</v>
      </c>
      <c r="Q77" s="20">
        <v>1</v>
      </c>
      <c r="R77" s="16" t="s">
        <v>4252</v>
      </c>
      <c r="S77" s="19" t="str">
        <f>NULL_VALUE</f>
        <v>n/a</v>
      </c>
      <c r="T77" s="16" t="s">
        <v>4253</v>
      </c>
      <c r="U77" s="19" t="str">
        <f>NULL_VALUE</f>
        <v>n/a</v>
      </c>
      <c r="V77" s="16" t="s">
        <v>4252</v>
      </c>
      <c r="W77" s="15">
        <v>83</v>
      </c>
      <c r="X77" s="16" t="s">
        <v>4252</v>
      </c>
      <c r="Y77" s="15">
        <v>83</v>
      </c>
      <c r="Z77" s="16" t="s">
        <v>4254</v>
      </c>
      <c r="AA77" s="19" t="str">
        <f>NULL_VALUE</f>
        <v>n/a</v>
      </c>
      <c r="AB77" s="16" t="s">
        <v>4255</v>
      </c>
      <c r="AC77" s="19" t="str">
        <f>NULL_VALUE</f>
        <v>n/a</v>
      </c>
      <c r="AD77" s="16" t="s">
        <v>4254</v>
      </c>
      <c r="AE77" s="19" t="str">
        <f>NULL_VALUE</f>
        <v>n/a</v>
      </c>
      <c r="AF77" s="16" t="s">
        <v>4255</v>
      </c>
      <c r="AG77" s="19" t="str">
        <f>NULL_VALUE</f>
        <v>n/a</v>
      </c>
      <c r="AH77" s="16" t="s">
        <v>4254</v>
      </c>
      <c r="AI77" s="15">
        <v>1381</v>
      </c>
      <c r="AJ77" s="16" t="s">
        <v>4255</v>
      </c>
      <c r="AK77" s="20">
        <v>1.140873</v>
      </c>
      <c r="AL77" s="16" t="s">
        <v>4254</v>
      </c>
      <c r="AM77" s="19" t="str">
        <f>NULL_VALUE</f>
        <v>n/a</v>
      </c>
      <c r="AN77" s="16" t="s">
        <v>4255</v>
      </c>
      <c r="AO77" s="19" t="str">
        <f>NULL_VALUE</f>
        <v>n/a</v>
      </c>
      <c r="AP77" s="16" t="s">
        <v>4256</v>
      </c>
      <c r="AQ77" s="19" t="str">
        <f>NULL_VALUE</f>
        <v>n/a</v>
      </c>
      <c r="AR77" s="16" t="s">
        <v>4257</v>
      </c>
      <c r="AS77" s="19" t="str">
        <f>NULL_VALUE</f>
        <v>n/a</v>
      </c>
      <c r="AT77" s="16" t="s">
        <v>4256</v>
      </c>
      <c r="AU77" s="19" t="str">
        <f>NULL_VALUE</f>
        <v>n/a</v>
      </c>
      <c r="AV77" s="16" t="s">
        <v>4257</v>
      </c>
      <c r="AW77" s="19" t="str">
        <f>NULL_VALUE</f>
        <v>n/a</v>
      </c>
      <c r="AX77" s="16" t="s">
        <v>4256</v>
      </c>
      <c r="AY77" s="15">
        <v>1293</v>
      </c>
      <c r="AZ77" s="16" t="s">
        <v>4257</v>
      </c>
      <c r="BA77" s="20">
        <v>1.2270559999999999</v>
      </c>
      <c r="BB77" s="16" t="s">
        <v>4256</v>
      </c>
      <c r="BC77" s="19" t="str">
        <f>NULL_VALUE</f>
        <v>n/a</v>
      </c>
      <c r="BD77" s="16" t="s">
        <v>4257</v>
      </c>
      <c r="BE77" s="19" t="str">
        <f>NULL_VALUE</f>
        <v>n/a</v>
      </c>
      <c r="BF77" s="16" t="s">
        <v>4258</v>
      </c>
      <c r="BG77" s="19" t="str">
        <f>NULL_VALUE</f>
        <v>n/a</v>
      </c>
      <c r="BH77" s="16" t="s">
        <v>4259</v>
      </c>
      <c r="BI77" s="19" t="str">
        <f>NULL_VALUE</f>
        <v>n/a</v>
      </c>
      <c r="BJ77" s="16" t="s">
        <v>4258</v>
      </c>
      <c r="BK77" s="19" t="str">
        <f>NULL_VALUE</f>
        <v>n/a</v>
      </c>
      <c r="BL77" s="16" t="s">
        <v>4259</v>
      </c>
      <c r="BM77" s="19" t="str">
        <f>NULL_VALUE</f>
        <v>n/a</v>
      </c>
      <c r="BN77" s="16" t="s">
        <v>4258</v>
      </c>
      <c r="BO77" s="15">
        <v>1087</v>
      </c>
      <c r="BP77" s="16" t="s">
        <v>4259</v>
      </c>
      <c r="BQ77" s="20">
        <v>1.127486</v>
      </c>
      <c r="BR77" s="16" t="s">
        <v>4258</v>
      </c>
      <c r="BS77" s="19" t="str">
        <f>NULL_VALUE</f>
        <v>n/a</v>
      </c>
      <c r="BT77" s="16" t="s">
        <v>4259</v>
      </c>
      <c r="BU77" s="19" t="str">
        <f>NULL_VALUE</f>
        <v>n/a</v>
      </c>
      <c r="BV77" s="16" t="s">
        <v>4260</v>
      </c>
      <c r="BW77" s="19" t="str">
        <f>NULL_VALUE</f>
        <v>n/a</v>
      </c>
      <c r="BX77" s="16" t="s">
        <v>4261</v>
      </c>
      <c r="BY77" s="19" t="str">
        <f>NULL_VALUE</f>
        <v>n/a</v>
      </c>
      <c r="BZ77" s="16" t="s">
        <v>4260</v>
      </c>
      <c r="CA77" s="19" t="str">
        <f>NULL_VALUE</f>
        <v>n/a</v>
      </c>
      <c r="CB77" s="16" t="s">
        <v>4261</v>
      </c>
      <c r="CC77" s="19" t="str">
        <f>NULL_VALUE</f>
        <v>n/a</v>
      </c>
      <c r="CD77" s="16" t="s">
        <v>4260</v>
      </c>
      <c r="CE77" s="15">
        <v>1205</v>
      </c>
      <c r="CF77" s="16" t="s">
        <v>4261</v>
      </c>
      <c r="CG77" s="20">
        <v>0.91244170000000002</v>
      </c>
      <c r="CH77" s="16" t="s">
        <v>4260</v>
      </c>
      <c r="CI77" s="19" t="str">
        <f>NULL_VALUE</f>
        <v>n/a</v>
      </c>
      <c r="CJ77" s="16" t="s">
        <v>4261</v>
      </c>
      <c r="CK77" s="19" t="str">
        <f>NULL_VALUE</f>
        <v>n/a</v>
      </c>
      <c r="CL77" s="16" t="s">
        <v>4331</v>
      </c>
      <c r="CM77" s="15">
        <f>SUM(A2L170C10)/A2L170C1</f>
        <v>83</v>
      </c>
    </row>
    <row r="78" spans="1:91" x14ac:dyDescent="0.2">
      <c r="A78" s="11">
        <v>171</v>
      </c>
      <c r="B78" s="14" t="s">
        <v>4226</v>
      </c>
      <c r="C78" s="11" t="s">
        <v>4227</v>
      </c>
      <c r="D78" s="16" t="s">
        <v>4251</v>
      </c>
      <c r="E78" s="15">
        <v>1</v>
      </c>
      <c r="F78" s="16" t="s">
        <v>4252</v>
      </c>
      <c r="G78" s="19" t="str">
        <f>NULL_VALUE</f>
        <v>n/a</v>
      </c>
      <c r="H78" s="16" t="s">
        <v>4253</v>
      </c>
      <c r="I78" s="19" t="str">
        <f>NULL_VALUE</f>
        <v>n/a</v>
      </c>
      <c r="J78" s="16" t="s">
        <v>4252</v>
      </c>
      <c r="K78" s="19" t="str">
        <f>NULL_VALUE</f>
        <v>n/a</v>
      </c>
      <c r="L78" s="16" t="s">
        <v>4253</v>
      </c>
      <c r="M78" s="19" t="str">
        <f>NULL_VALUE</f>
        <v>n/a</v>
      </c>
      <c r="N78" s="16" t="s">
        <v>4252</v>
      </c>
      <c r="O78" s="15">
        <v>0</v>
      </c>
      <c r="P78" s="16" t="s">
        <v>4253</v>
      </c>
      <c r="Q78" s="20">
        <v>0</v>
      </c>
      <c r="R78" s="16" t="s">
        <v>4252</v>
      </c>
      <c r="S78" s="19" t="str">
        <f>NULL_VALUE</f>
        <v>n/a</v>
      </c>
      <c r="T78" s="16" t="s">
        <v>4253</v>
      </c>
      <c r="U78" s="19" t="str">
        <f>NULL_VALUE</f>
        <v>n/a</v>
      </c>
      <c r="V78" s="16" t="s">
        <v>4252</v>
      </c>
      <c r="W78" s="15">
        <v>0</v>
      </c>
      <c r="X78" s="16" t="s">
        <v>4252</v>
      </c>
      <c r="Y78" s="15">
        <v>0</v>
      </c>
      <c r="Z78" s="16" t="s">
        <v>4254</v>
      </c>
      <c r="AA78" s="19" t="str">
        <f>NULL_VALUE</f>
        <v>n/a</v>
      </c>
      <c r="AB78" s="16" t="s">
        <v>4255</v>
      </c>
      <c r="AC78" s="19" t="str">
        <f>NULL_VALUE</f>
        <v>n/a</v>
      </c>
      <c r="AD78" s="16" t="s">
        <v>4254</v>
      </c>
      <c r="AE78" s="19" t="str">
        <f>NULL_VALUE</f>
        <v>n/a</v>
      </c>
      <c r="AF78" s="16" t="s">
        <v>4255</v>
      </c>
      <c r="AG78" s="19" t="str">
        <f>NULL_VALUE</f>
        <v>n/a</v>
      </c>
      <c r="AH78" s="16" t="s">
        <v>4254</v>
      </c>
      <c r="AI78" s="15">
        <v>20</v>
      </c>
      <c r="AJ78" s="16" t="s">
        <v>4255</v>
      </c>
      <c r="AK78" s="20">
        <v>1.140873</v>
      </c>
      <c r="AL78" s="16" t="s">
        <v>4254</v>
      </c>
      <c r="AM78" s="19" t="str">
        <f>NULL_VALUE</f>
        <v>n/a</v>
      </c>
      <c r="AN78" s="16" t="s">
        <v>4255</v>
      </c>
      <c r="AO78" s="19" t="str">
        <f>NULL_VALUE</f>
        <v>n/a</v>
      </c>
      <c r="AP78" s="16" t="s">
        <v>4256</v>
      </c>
      <c r="AQ78" s="19" t="str">
        <f>NULL_VALUE</f>
        <v>n/a</v>
      </c>
      <c r="AR78" s="16" t="s">
        <v>4257</v>
      </c>
      <c r="AS78" s="19" t="str">
        <f>NULL_VALUE</f>
        <v>n/a</v>
      </c>
      <c r="AT78" s="16" t="s">
        <v>4256</v>
      </c>
      <c r="AU78" s="19" t="str">
        <f>NULL_VALUE</f>
        <v>n/a</v>
      </c>
      <c r="AV78" s="16" t="s">
        <v>4257</v>
      </c>
      <c r="AW78" s="19" t="str">
        <f>NULL_VALUE</f>
        <v>n/a</v>
      </c>
      <c r="AX78" s="16" t="s">
        <v>4256</v>
      </c>
      <c r="AY78" s="15">
        <v>30</v>
      </c>
      <c r="AZ78" s="16" t="s">
        <v>4257</v>
      </c>
      <c r="BA78" s="20">
        <v>1.2270559999999999</v>
      </c>
      <c r="BB78" s="16" t="s">
        <v>4256</v>
      </c>
      <c r="BC78" s="19" t="str">
        <f>NULL_VALUE</f>
        <v>n/a</v>
      </c>
      <c r="BD78" s="16" t="s">
        <v>4257</v>
      </c>
      <c r="BE78" s="19" t="str">
        <f>NULL_VALUE</f>
        <v>n/a</v>
      </c>
      <c r="BF78" s="16" t="s">
        <v>4258</v>
      </c>
      <c r="BG78" s="19" t="str">
        <f>NULL_VALUE</f>
        <v>n/a</v>
      </c>
      <c r="BH78" s="16" t="s">
        <v>4259</v>
      </c>
      <c r="BI78" s="19" t="str">
        <f>NULL_VALUE</f>
        <v>n/a</v>
      </c>
      <c r="BJ78" s="16" t="s">
        <v>4258</v>
      </c>
      <c r="BK78" s="19" t="str">
        <f>NULL_VALUE</f>
        <v>n/a</v>
      </c>
      <c r="BL78" s="16" t="s">
        <v>4259</v>
      </c>
      <c r="BM78" s="19" t="str">
        <f>NULL_VALUE</f>
        <v>n/a</v>
      </c>
      <c r="BN78" s="16" t="s">
        <v>4258</v>
      </c>
      <c r="BO78" s="15">
        <v>26</v>
      </c>
      <c r="BP78" s="16" t="s">
        <v>4259</v>
      </c>
      <c r="BQ78" s="20">
        <v>1.127486</v>
      </c>
      <c r="BR78" s="16" t="s">
        <v>4258</v>
      </c>
      <c r="BS78" s="19" t="str">
        <f>NULL_VALUE</f>
        <v>n/a</v>
      </c>
      <c r="BT78" s="16" t="s">
        <v>4259</v>
      </c>
      <c r="BU78" s="19" t="str">
        <f>NULL_VALUE</f>
        <v>n/a</v>
      </c>
      <c r="BV78" s="16" t="s">
        <v>4260</v>
      </c>
      <c r="BW78" s="19" t="str">
        <f>NULL_VALUE</f>
        <v>n/a</v>
      </c>
      <c r="BX78" s="16" t="s">
        <v>4261</v>
      </c>
      <c r="BY78" s="19" t="str">
        <f>NULL_VALUE</f>
        <v>n/a</v>
      </c>
      <c r="BZ78" s="16" t="s">
        <v>4260</v>
      </c>
      <c r="CA78" s="19" t="str">
        <f>NULL_VALUE</f>
        <v>n/a</v>
      </c>
      <c r="CB78" s="16" t="s">
        <v>4261</v>
      </c>
      <c r="CC78" s="19" t="str">
        <f>NULL_VALUE</f>
        <v>n/a</v>
      </c>
      <c r="CD78" s="16" t="s">
        <v>4260</v>
      </c>
      <c r="CE78" s="15">
        <v>25</v>
      </c>
      <c r="CF78" s="16" t="s">
        <v>4261</v>
      </c>
      <c r="CG78" s="20">
        <v>0.91244170000000002</v>
      </c>
      <c r="CH78" s="16" t="s">
        <v>4260</v>
      </c>
      <c r="CI78" s="19" t="str">
        <f>NULL_VALUE</f>
        <v>n/a</v>
      </c>
      <c r="CJ78" s="16" t="s">
        <v>4261</v>
      </c>
      <c r="CK78" s="19" t="str">
        <f>NULL_VALUE</f>
        <v>n/a</v>
      </c>
      <c r="CL78" s="16" t="s">
        <v>4332</v>
      </c>
      <c r="CM78" s="15">
        <f>SUM(A2L171C10)/A2L171C1</f>
        <v>0</v>
      </c>
    </row>
    <row r="79" spans="1:91" x14ac:dyDescent="0.2">
      <c r="A79" s="11">
        <v>172</v>
      </c>
      <c r="B79" s="14" t="s">
        <v>4228</v>
      </c>
      <c r="C79" s="11" t="s">
        <v>4229</v>
      </c>
      <c r="D79" s="16" t="s">
        <v>4251</v>
      </c>
      <c r="E79" s="15">
        <v>1</v>
      </c>
      <c r="F79" s="16" t="s">
        <v>4252</v>
      </c>
      <c r="G79" s="19" t="str">
        <f>NULL_VALUE</f>
        <v>n/a</v>
      </c>
      <c r="H79" s="16" t="s">
        <v>4253</v>
      </c>
      <c r="I79" s="19" t="str">
        <f>NULL_VALUE</f>
        <v>n/a</v>
      </c>
      <c r="J79" s="16" t="s">
        <v>4252</v>
      </c>
      <c r="K79" s="19" t="str">
        <f>NULL_VALUE</f>
        <v>n/a</v>
      </c>
      <c r="L79" s="16" t="s">
        <v>4253</v>
      </c>
      <c r="M79" s="19" t="str">
        <f>NULL_VALUE</f>
        <v>n/a</v>
      </c>
      <c r="N79" s="16" t="s">
        <v>4252</v>
      </c>
      <c r="O79" s="15">
        <v>4672</v>
      </c>
      <c r="P79" s="16" t="s">
        <v>4253</v>
      </c>
      <c r="Q79" s="20">
        <v>1</v>
      </c>
      <c r="R79" s="16" t="s">
        <v>4252</v>
      </c>
      <c r="S79" s="19" t="str">
        <f>NULL_VALUE</f>
        <v>n/a</v>
      </c>
      <c r="T79" s="16" t="s">
        <v>4253</v>
      </c>
      <c r="U79" s="19" t="str">
        <f>NULL_VALUE</f>
        <v>n/a</v>
      </c>
      <c r="V79" s="16" t="s">
        <v>4252</v>
      </c>
      <c r="W79" s="15">
        <v>4672</v>
      </c>
      <c r="X79" s="16" t="s">
        <v>4252</v>
      </c>
      <c r="Y79" s="15">
        <v>4672</v>
      </c>
      <c r="Z79" s="16" t="s">
        <v>4254</v>
      </c>
      <c r="AA79" s="19" t="str">
        <f>NULL_VALUE</f>
        <v>n/a</v>
      </c>
      <c r="AB79" s="16" t="s">
        <v>4255</v>
      </c>
      <c r="AC79" s="19" t="str">
        <f>NULL_VALUE</f>
        <v>n/a</v>
      </c>
      <c r="AD79" s="16" t="s">
        <v>4254</v>
      </c>
      <c r="AE79" s="19" t="str">
        <f>NULL_VALUE</f>
        <v>n/a</v>
      </c>
      <c r="AF79" s="16" t="s">
        <v>4255</v>
      </c>
      <c r="AG79" s="19" t="str">
        <f>NULL_VALUE</f>
        <v>n/a</v>
      </c>
      <c r="AH79" s="16" t="s">
        <v>4254</v>
      </c>
      <c r="AI79" s="15">
        <v>3625</v>
      </c>
      <c r="AJ79" s="16" t="s">
        <v>4255</v>
      </c>
      <c r="AK79" s="20">
        <v>1.140873</v>
      </c>
      <c r="AL79" s="16" t="s">
        <v>4254</v>
      </c>
      <c r="AM79" s="19" t="str">
        <f>NULL_VALUE</f>
        <v>n/a</v>
      </c>
      <c r="AN79" s="16" t="s">
        <v>4255</v>
      </c>
      <c r="AO79" s="19" t="str">
        <f>NULL_VALUE</f>
        <v>n/a</v>
      </c>
      <c r="AP79" s="16" t="s">
        <v>4256</v>
      </c>
      <c r="AQ79" s="19" t="str">
        <f>NULL_VALUE</f>
        <v>n/a</v>
      </c>
      <c r="AR79" s="16" t="s">
        <v>4257</v>
      </c>
      <c r="AS79" s="19" t="str">
        <f>NULL_VALUE</f>
        <v>n/a</v>
      </c>
      <c r="AT79" s="16" t="s">
        <v>4256</v>
      </c>
      <c r="AU79" s="19" t="str">
        <f>NULL_VALUE</f>
        <v>n/a</v>
      </c>
      <c r="AV79" s="16" t="s">
        <v>4257</v>
      </c>
      <c r="AW79" s="19" t="str">
        <f>NULL_VALUE</f>
        <v>n/a</v>
      </c>
      <c r="AX79" s="16" t="s">
        <v>4256</v>
      </c>
      <c r="AY79" s="15">
        <v>2648</v>
      </c>
      <c r="AZ79" s="16" t="s">
        <v>4257</v>
      </c>
      <c r="BA79" s="20">
        <v>1.2270559999999999</v>
      </c>
      <c r="BB79" s="16" t="s">
        <v>4256</v>
      </c>
      <c r="BC79" s="19" t="str">
        <f>NULL_VALUE</f>
        <v>n/a</v>
      </c>
      <c r="BD79" s="16" t="s">
        <v>4257</v>
      </c>
      <c r="BE79" s="19" t="str">
        <f>NULL_VALUE</f>
        <v>n/a</v>
      </c>
      <c r="BF79" s="16" t="s">
        <v>4258</v>
      </c>
      <c r="BG79" s="19" t="str">
        <f>NULL_VALUE</f>
        <v>n/a</v>
      </c>
      <c r="BH79" s="16" t="s">
        <v>4259</v>
      </c>
      <c r="BI79" s="19" t="str">
        <f>NULL_VALUE</f>
        <v>n/a</v>
      </c>
      <c r="BJ79" s="16" t="s">
        <v>4258</v>
      </c>
      <c r="BK79" s="19" t="str">
        <f>NULL_VALUE</f>
        <v>n/a</v>
      </c>
      <c r="BL79" s="16" t="s">
        <v>4259</v>
      </c>
      <c r="BM79" s="19" t="str">
        <f>NULL_VALUE</f>
        <v>n/a</v>
      </c>
      <c r="BN79" s="16" t="s">
        <v>4258</v>
      </c>
      <c r="BO79" s="15">
        <v>2661</v>
      </c>
      <c r="BP79" s="16" t="s">
        <v>4259</v>
      </c>
      <c r="BQ79" s="20">
        <v>1.127486</v>
      </c>
      <c r="BR79" s="16" t="s">
        <v>4258</v>
      </c>
      <c r="BS79" s="19" t="str">
        <f>NULL_VALUE</f>
        <v>n/a</v>
      </c>
      <c r="BT79" s="16" t="s">
        <v>4259</v>
      </c>
      <c r="BU79" s="19" t="str">
        <f>NULL_VALUE</f>
        <v>n/a</v>
      </c>
      <c r="BV79" s="16" t="s">
        <v>4260</v>
      </c>
      <c r="BW79" s="19" t="str">
        <f>NULL_VALUE</f>
        <v>n/a</v>
      </c>
      <c r="BX79" s="16" t="s">
        <v>4261</v>
      </c>
      <c r="BY79" s="19" t="str">
        <f>NULL_VALUE</f>
        <v>n/a</v>
      </c>
      <c r="BZ79" s="16" t="s">
        <v>4260</v>
      </c>
      <c r="CA79" s="19" t="str">
        <f>NULL_VALUE</f>
        <v>n/a</v>
      </c>
      <c r="CB79" s="16" t="s">
        <v>4261</v>
      </c>
      <c r="CC79" s="19" t="str">
        <f>NULL_VALUE</f>
        <v>n/a</v>
      </c>
      <c r="CD79" s="16" t="s">
        <v>4260</v>
      </c>
      <c r="CE79" s="15">
        <v>3503</v>
      </c>
      <c r="CF79" s="16" t="s">
        <v>4261</v>
      </c>
      <c r="CG79" s="20">
        <v>0.91244170000000002</v>
      </c>
      <c r="CH79" s="16" t="s">
        <v>4260</v>
      </c>
      <c r="CI79" s="19" t="str">
        <f>NULL_VALUE</f>
        <v>n/a</v>
      </c>
      <c r="CJ79" s="16" t="s">
        <v>4261</v>
      </c>
      <c r="CK79" s="19" t="str">
        <f>NULL_VALUE</f>
        <v>n/a</v>
      </c>
      <c r="CL79" s="16" t="s">
        <v>4333</v>
      </c>
      <c r="CM79" s="15">
        <f>SUM(A2L172C10)/A2L172C1</f>
        <v>4672</v>
      </c>
    </row>
    <row r="80" spans="1:91" x14ac:dyDescent="0.2">
      <c r="A80" s="11">
        <v>173</v>
      </c>
      <c r="B80" s="14" t="s">
        <v>4230</v>
      </c>
      <c r="C80" s="11" t="s">
        <v>4231</v>
      </c>
      <c r="D80" s="16" t="s">
        <v>4251</v>
      </c>
      <c r="E80" s="15">
        <v>1</v>
      </c>
      <c r="F80" s="16" t="s">
        <v>4252</v>
      </c>
      <c r="G80" s="19" t="str">
        <f>NULL_VALUE</f>
        <v>n/a</v>
      </c>
      <c r="H80" s="16" t="s">
        <v>4253</v>
      </c>
      <c r="I80" s="19" t="str">
        <f>NULL_VALUE</f>
        <v>n/a</v>
      </c>
      <c r="J80" s="16" t="s">
        <v>4252</v>
      </c>
      <c r="K80" s="19" t="str">
        <f>NULL_VALUE</f>
        <v>n/a</v>
      </c>
      <c r="L80" s="16" t="s">
        <v>4253</v>
      </c>
      <c r="M80" s="19" t="str">
        <f>NULL_VALUE</f>
        <v>n/a</v>
      </c>
      <c r="N80" s="16" t="s">
        <v>4252</v>
      </c>
      <c r="O80" s="15">
        <v>0</v>
      </c>
      <c r="P80" s="16" t="s">
        <v>4253</v>
      </c>
      <c r="Q80" s="20">
        <v>0</v>
      </c>
      <c r="R80" s="16" t="s">
        <v>4252</v>
      </c>
      <c r="S80" s="19" t="str">
        <f>NULL_VALUE</f>
        <v>n/a</v>
      </c>
      <c r="T80" s="16" t="s">
        <v>4253</v>
      </c>
      <c r="U80" s="19" t="str">
        <f>NULL_VALUE</f>
        <v>n/a</v>
      </c>
      <c r="V80" s="16" t="s">
        <v>4252</v>
      </c>
      <c r="W80" s="15">
        <v>0</v>
      </c>
      <c r="X80" s="16" t="s">
        <v>4252</v>
      </c>
      <c r="Y80" s="15">
        <v>0</v>
      </c>
      <c r="Z80" s="16" t="s">
        <v>4254</v>
      </c>
      <c r="AA80" s="19" t="str">
        <f>NULL_VALUE</f>
        <v>n/a</v>
      </c>
      <c r="AB80" s="16" t="s">
        <v>4255</v>
      </c>
      <c r="AC80" s="19" t="str">
        <f>NULL_VALUE</f>
        <v>n/a</v>
      </c>
      <c r="AD80" s="16" t="s">
        <v>4254</v>
      </c>
      <c r="AE80" s="19" t="str">
        <f>NULL_VALUE</f>
        <v>n/a</v>
      </c>
      <c r="AF80" s="16" t="s">
        <v>4255</v>
      </c>
      <c r="AG80" s="19" t="str">
        <f>NULL_VALUE</f>
        <v>n/a</v>
      </c>
      <c r="AH80" s="16" t="s">
        <v>4254</v>
      </c>
      <c r="AI80" s="15">
        <v>254</v>
      </c>
      <c r="AJ80" s="16" t="s">
        <v>4255</v>
      </c>
      <c r="AK80" s="20">
        <v>1.140873</v>
      </c>
      <c r="AL80" s="16" t="s">
        <v>4254</v>
      </c>
      <c r="AM80" s="19" t="str">
        <f>NULL_VALUE</f>
        <v>n/a</v>
      </c>
      <c r="AN80" s="16" t="s">
        <v>4255</v>
      </c>
      <c r="AO80" s="19" t="str">
        <f>NULL_VALUE</f>
        <v>n/a</v>
      </c>
      <c r="AP80" s="16" t="s">
        <v>4256</v>
      </c>
      <c r="AQ80" s="19" t="str">
        <f>NULL_VALUE</f>
        <v>n/a</v>
      </c>
      <c r="AR80" s="16" t="s">
        <v>4257</v>
      </c>
      <c r="AS80" s="19" t="str">
        <f>NULL_VALUE</f>
        <v>n/a</v>
      </c>
      <c r="AT80" s="16" t="s">
        <v>4256</v>
      </c>
      <c r="AU80" s="19" t="str">
        <f>NULL_VALUE</f>
        <v>n/a</v>
      </c>
      <c r="AV80" s="16" t="s">
        <v>4257</v>
      </c>
      <c r="AW80" s="19" t="str">
        <f>NULL_VALUE</f>
        <v>n/a</v>
      </c>
      <c r="AX80" s="16" t="s">
        <v>4256</v>
      </c>
      <c r="AY80" s="15">
        <v>873</v>
      </c>
      <c r="AZ80" s="16" t="s">
        <v>4257</v>
      </c>
      <c r="BA80" s="20">
        <v>1.2270559999999999</v>
      </c>
      <c r="BB80" s="16" t="s">
        <v>4256</v>
      </c>
      <c r="BC80" s="19" t="str">
        <f>NULL_VALUE</f>
        <v>n/a</v>
      </c>
      <c r="BD80" s="16" t="s">
        <v>4257</v>
      </c>
      <c r="BE80" s="19" t="str">
        <f>NULL_VALUE</f>
        <v>n/a</v>
      </c>
      <c r="BF80" s="16" t="s">
        <v>4258</v>
      </c>
      <c r="BG80" s="19" t="str">
        <f>NULL_VALUE</f>
        <v>n/a</v>
      </c>
      <c r="BH80" s="16" t="s">
        <v>4259</v>
      </c>
      <c r="BI80" s="19" t="str">
        <f>NULL_VALUE</f>
        <v>n/a</v>
      </c>
      <c r="BJ80" s="16" t="s">
        <v>4258</v>
      </c>
      <c r="BK80" s="19" t="str">
        <f>NULL_VALUE</f>
        <v>n/a</v>
      </c>
      <c r="BL80" s="16" t="s">
        <v>4259</v>
      </c>
      <c r="BM80" s="19" t="str">
        <f>NULL_VALUE</f>
        <v>n/a</v>
      </c>
      <c r="BN80" s="16" t="s">
        <v>4258</v>
      </c>
      <c r="BO80" s="15">
        <v>802</v>
      </c>
      <c r="BP80" s="16" t="s">
        <v>4259</v>
      </c>
      <c r="BQ80" s="20">
        <v>1.127486</v>
      </c>
      <c r="BR80" s="16" t="s">
        <v>4258</v>
      </c>
      <c r="BS80" s="19" t="str">
        <f>NULL_VALUE</f>
        <v>n/a</v>
      </c>
      <c r="BT80" s="16" t="s">
        <v>4259</v>
      </c>
      <c r="BU80" s="19" t="str">
        <f>NULL_VALUE</f>
        <v>n/a</v>
      </c>
      <c r="BV80" s="16" t="s">
        <v>4260</v>
      </c>
      <c r="BW80" s="19" t="str">
        <f>NULL_VALUE</f>
        <v>n/a</v>
      </c>
      <c r="BX80" s="16" t="s">
        <v>4261</v>
      </c>
      <c r="BY80" s="19" t="str">
        <f>NULL_VALUE</f>
        <v>n/a</v>
      </c>
      <c r="BZ80" s="16" t="s">
        <v>4260</v>
      </c>
      <c r="CA80" s="19" t="str">
        <f>NULL_VALUE</f>
        <v>n/a</v>
      </c>
      <c r="CB80" s="16" t="s">
        <v>4261</v>
      </c>
      <c r="CC80" s="19" t="str">
        <f>NULL_VALUE</f>
        <v>n/a</v>
      </c>
      <c r="CD80" s="16" t="s">
        <v>4260</v>
      </c>
      <c r="CE80" s="15">
        <v>154</v>
      </c>
      <c r="CF80" s="16" t="s">
        <v>4261</v>
      </c>
      <c r="CG80" s="20">
        <v>0.91244170000000002</v>
      </c>
      <c r="CH80" s="16" t="s">
        <v>4260</v>
      </c>
      <c r="CI80" s="19" t="str">
        <f>NULL_VALUE</f>
        <v>n/a</v>
      </c>
      <c r="CJ80" s="16" t="s">
        <v>4261</v>
      </c>
      <c r="CK80" s="19" t="str">
        <f>NULL_VALUE</f>
        <v>n/a</v>
      </c>
      <c r="CL80" s="16" t="s">
        <v>4334</v>
      </c>
      <c r="CM80" s="15">
        <f>SUM(A2L173C10)/A2L173C1</f>
        <v>0</v>
      </c>
    </row>
    <row r="81" spans="1:91" x14ac:dyDescent="0.2">
      <c r="A81" s="11">
        <v>174</v>
      </c>
      <c r="B81" s="14" t="s">
        <v>4232</v>
      </c>
      <c r="C81" s="11" t="s">
        <v>4233</v>
      </c>
      <c r="D81" s="16" t="s">
        <v>4251</v>
      </c>
      <c r="E81" s="15">
        <v>1</v>
      </c>
      <c r="F81" s="16" t="s">
        <v>4252</v>
      </c>
      <c r="G81" s="19" t="str">
        <f>NULL_VALUE</f>
        <v>n/a</v>
      </c>
      <c r="H81" s="16" t="s">
        <v>4253</v>
      </c>
      <c r="I81" s="19" t="str">
        <f>NULL_VALUE</f>
        <v>n/a</v>
      </c>
      <c r="J81" s="16" t="s">
        <v>4252</v>
      </c>
      <c r="K81" s="19" t="str">
        <f>NULL_VALUE</f>
        <v>n/a</v>
      </c>
      <c r="L81" s="16" t="s">
        <v>4253</v>
      </c>
      <c r="M81" s="19" t="str">
        <f>NULL_VALUE</f>
        <v>n/a</v>
      </c>
      <c r="N81" s="16" t="s">
        <v>4252</v>
      </c>
      <c r="O81" s="15">
        <v>0</v>
      </c>
      <c r="P81" s="16" t="s">
        <v>4253</v>
      </c>
      <c r="Q81" s="20">
        <v>0</v>
      </c>
      <c r="R81" s="16" t="s">
        <v>4252</v>
      </c>
      <c r="S81" s="19" t="str">
        <f>NULL_VALUE</f>
        <v>n/a</v>
      </c>
      <c r="T81" s="16" t="s">
        <v>4253</v>
      </c>
      <c r="U81" s="19" t="str">
        <f>NULL_VALUE</f>
        <v>n/a</v>
      </c>
      <c r="V81" s="16" t="s">
        <v>4252</v>
      </c>
      <c r="W81" s="15">
        <v>0</v>
      </c>
      <c r="X81" s="16" t="s">
        <v>4252</v>
      </c>
      <c r="Y81" s="15">
        <v>0</v>
      </c>
      <c r="Z81" s="16" t="s">
        <v>4254</v>
      </c>
      <c r="AA81" s="19" t="str">
        <f>NULL_VALUE</f>
        <v>n/a</v>
      </c>
      <c r="AB81" s="16" t="s">
        <v>4255</v>
      </c>
      <c r="AC81" s="19" t="str">
        <f>NULL_VALUE</f>
        <v>n/a</v>
      </c>
      <c r="AD81" s="16" t="s">
        <v>4254</v>
      </c>
      <c r="AE81" s="19" t="str">
        <f>NULL_VALUE</f>
        <v>n/a</v>
      </c>
      <c r="AF81" s="16" t="s">
        <v>4255</v>
      </c>
      <c r="AG81" s="19" t="str">
        <f>NULL_VALUE</f>
        <v>n/a</v>
      </c>
      <c r="AH81" s="16" t="s">
        <v>4254</v>
      </c>
      <c r="AI81" s="15">
        <v>0</v>
      </c>
      <c r="AJ81" s="16" t="s">
        <v>4255</v>
      </c>
      <c r="AK81" s="20">
        <v>0</v>
      </c>
      <c r="AL81" s="16" t="s">
        <v>4254</v>
      </c>
      <c r="AM81" s="19" t="str">
        <f>NULL_VALUE</f>
        <v>n/a</v>
      </c>
      <c r="AN81" s="16" t="s">
        <v>4255</v>
      </c>
      <c r="AO81" s="19" t="str">
        <f>NULL_VALUE</f>
        <v>n/a</v>
      </c>
      <c r="AP81" s="16" t="s">
        <v>4256</v>
      </c>
      <c r="AQ81" s="19" t="str">
        <f>NULL_VALUE</f>
        <v>n/a</v>
      </c>
      <c r="AR81" s="16" t="s">
        <v>4257</v>
      </c>
      <c r="AS81" s="19" t="str">
        <f>NULL_VALUE</f>
        <v>n/a</v>
      </c>
      <c r="AT81" s="16" t="s">
        <v>4256</v>
      </c>
      <c r="AU81" s="19" t="str">
        <f>NULL_VALUE</f>
        <v>n/a</v>
      </c>
      <c r="AV81" s="16" t="s">
        <v>4257</v>
      </c>
      <c r="AW81" s="19" t="str">
        <f>NULL_VALUE</f>
        <v>n/a</v>
      </c>
      <c r="AX81" s="16" t="s">
        <v>4256</v>
      </c>
      <c r="AY81" s="15">
        <v>0</v>
      </c>
      <c r="AZ81" s="16" t="s">
        <v>4257</v>
      </c>
      <c r="BA81" s="20">
        <v>0</v>
      </c>
      <c r="BB81" s="16" t="s">
        <v>4256</v>
      </c>
      <c r="BC81" s="19" t="str">
        <f>NULL_VALUE</f>
        <v>n/a</v>
      </c>
      <c r="BD81" s="16" t="s">
        <v>4257</v>
      </c>
      <c r="BE81" s="19" t="str">
        <f>NULL_VALUE</f>
        <v>n/a</v>
      </c>
      <c r="BF81" s="16" t="s">
        <v>4258</v>
      </c>
      <c r="BG81" s="19" t="str">
        <f>NULL_VALUE</f>
        <v>n/a</v>
      </c>
      <c r="BH81" s="16" t="s">
        <v>4259</v>
      </c>
      <c r="BI81" s="19" t="str">
        <f>NULL_VALUE</f>
        <v>n/a</v>
      </c>
      <c r="BJ81" s="16" t="s">
        <v>4258</v>
      </c>
      <c r="BK81" s="19" t="str">
        <f>NULL_VALUE</f>
        <v>n/a</v>
      </c>
      <c r="BL81" s="16" t="s">
        <v>4259</v>
      </c>
      <c r="BM81" s="19" t="str">
        <f>NULL_VALUE</f>
        <v>n/a</v>
      </c>
      <c r="BN81" s="16" t="s">
        <v>4258</v>
      </c>
      <c r="BO81" s="15">
        <v>0</v>
      </c>
      <c r="BP81" s="16" t="s">
        <v>4259</v>
      </c>
      <c r="BQ81" s="20">
        <v>0</v>
      </c>
      <c r="BR81" s="16" t="s">
        <v>4258</v>
      </c>
      <c r="BS81" s="19" t="str">
        <f>NULL_VALUE</f>
        <v>n/a</v>
      </c>
      <c r="BT81" s="16" t="s">
        <v>4259</v>
      </c>
      <c r="BU81" s="19" t="str">
        <f>NULL_VALUE</f>
        <v>n/a</v>
      </c>
      <c r="BV81" s="16" t="s">
        <v>4260</v>
      </c>
      <c r="BW81" s="19" t="str">
        <f>NULL_VALUE</f>
        <v>n/a</v>
      </c>
      <c r="BX81" s="16" t="s">
        <v>4261</v>
      </c>
      <c r="BY81" s="19" t="str">
        <f>NULL_VALUE</f>
        <v>n/a</v>
      </c>
      <c r="BZ81" s="16" t="s">
        <v>4260</v>
      </c>
      <c r="CA81" s="19" t="str">
        <f>NULL_VALUE</f>
        <v>n/a</v>
      </c>
      <c r="CB81" s="16" t="s">
        <v>4261</v>
      </c>
      <c r="CC81" s="19" t="str">
        <f>NULL_VALUE</f>
        <v>n/a</v>
      </c>
      <c r="CD81" s="16" t="s">
        <v>4260</v>
      </c>
      <c r="CE81" s="15">
        <v>0</v>
      </c>
      <c r="CF81" s="16" t="s">
        <v>4261</v>
      </c>
      <c r="CG81" s="20">
        <v>0</v>
      </c>
      <c r="CH81" s="16" t="s">
        <v>4260</v>
      </c>
      <c r="CI81" s="19" t="str">
        <f>NULL_VALUE</f>
        <v>n/a</v>
      </c>
      <c r="CJ81" s="16" t="s">
        <v>4261</v>
      </c>
      <c r="CK81" s="19" t="str">
        <f>NULL_VALUE</f>
        <v>n/a</v>
      </c>
      <c r="CL81" s="16" t="s">
        <v>4335</v>
      </c>
      <c r="CM81" s="15">
        <f>SUM(A2L174C10)/A2L174C1</f>
        <v>0</v>
      </c>
    </row>
    <row r="82" spans="1:91" x14ac:dyDescent="0.2">
      <c r="A82" s="11">
        <v>175</v>
      </c>
      <c r="B82" s="14" t="s">
        <v>4234</v>
      </c>
      <c r="C82" s="11" t="s">
        <v>4235</v>
      </c>
      <c r="D82" s="16" t="s">
        <v>4251</v>
      </c>
      <c r="E82" s="1">
        <v>1</v>
      </c>
      <c r="F82" s="16" t="s">
        <v>4252</v>
      </c>
      <c r="G82" s="15">
        <f>IF(SSAC="Y",0,0)</f>
        <v>0</v>
      </c>
      <c r="H82" s="16" t="s">
        <v>4253</v>
      </c>
      <c r="I82" s="20">
        <v>0</v>
      </c>
      <c r="J82" s="16" t="s">
        <v>4252</v>
      </c>
      <c r="K82" s="15">
        <f>IF(SSAC="Y",0,0)</f>
        <v>0</v>
      </c>
      <c r="L82" s="16" t="s">
        <v>4253</v>
      </c>
      <c r="M82" s="20">
        <v>0</v>
      </c>
      <c r="N82" s="16" t="s">
        <v>4252</v>
      </c>
      <c r="O82" s="15">
        <f>IF(SSAC="Y",0,0)</f>
        <v>0</v>
      </c>
      <c r="P82" s="16" t="s">
        <v>4253</v>
      </c>
      <c r="Q82" s="20">
        <v>0</v>
      </c>
      <c r="R82" s="16" t="s">
        <v>4252</v>
      </c>
      <c r="S82" s="15">
        <f>IF(SSAC="Y",0,0)</f>
        <v>0</v>
      </c>
      <c r="T82" s="16" t="s">
        <v>4253</v>
      </c>
      <c r="U82" s="20">
        <v>0</v>
      </c>
      <c r="V82" s="16" t="s">
        <v>4252</v>
      </c>
      <c r="W82" s="15">
        <f>IF(SSAC="Y",0,0)</f>
        <v>0</v>
      </c>
      <c r="X82" s="16" t="s">
        <v>4252</v>
      </c>
      <c r="Y82" s="15">
        <f>IF(SSAC="Y",0,0)</f>
        <v>0</v>
      </c>
      <c r="Z82" s="16" t="s">
        <v>4254</v>
      </c>
      <c r="AA82" s="15">
        <f>IF(SSAC="Y",0,0)</f>
        <v>0</v>
      </c>
      <c r="AB82" s="16" t="s">
        <v>4255</v>
      </c>
      <c r="AC82" s="20">
        <v>0</v>
      </c>
      <c r="AD82" s="16" t="s">
        <v>4254</v>
      </c>
      <c r="AE82" s="15">
        <f>IF(SSAC="Y",0,0)</f>
        <v>0</v>
      </c>
      <c r="AF82" s="16" t="s">
        <v>4255</v>
      </c>
      <c r="AG82" s="20">
        <v>0</v>
      </c>
      <c r="AH82" s="16" t="s">
        <v>4254</v>
      </c>
      <c r="AI82" s="15">
        <f>IF(SSAC="Y",0,0)</f>
        <v>0</v>
      </c>
      <c r="AJ82" s="16" t="s">
        <v>4255</v>
      </c>
      <c r="AK82" s="20">
        <v>0</v>
      </c>
      <c r="AL82" s="16" t="s">
        <v>4254</v>
      </c>
      <c r="AM82" s="15">
        <f>IF(SSAC="Y",0,0)</f>
        <v>0</v>
      </c>
      <c r="AN82" s="16" t="s">
        <v>4255</v>
      </c>
      <c r="AO82" s="20">
        <v>0</v>
      </c>
      <c r="AP82" s="16" t="s">
        <v>4256</v>
      </c>
      <c r="AQ82" s="15">
        <f>IF(SSAC="Y",0,0)</f>
        <v>0</v>
      </c>
      <c r="AR82" s="16" t="s">
        <v>4257</v>
      </c>
      <c r="AS82" s="20">
        <v>0</v>
      </c>
      <c r="AT82" s="16" t="s">
        <v>4256</v>
      </c>
      <c r="AU82" s="15">
        <f>IF(SSAC="Y",0,0)</f>
        <v>0</v>
      </c>
      <c r="AV82" s="16" t="s">
        <v>4257</v>
      </c>
      <c r="AW82" s="20">
        <v>0</v>
      </c>
      <c r="AX82" s="16" t="s">
        <v>4256</v>
      </c>
      <c r="AY82" s="15">
        <f>IF(SSAC="Y",0,0)</f>
        <v>0</v>
      </c>
      <c r="AZ82" s="16" t="s">
        <v>4257</v>
      </c>
      <c r="BA82" s="20">
        <v>0</v>
      </c>
      <c r="BB82" s="16" t="s">
        <v>4256</v>
      </c>
      <c r="BC82" s="15">
        <f>IF(SSAC="Y",0,0)</f>
        <v>0</v>
      </c>
      <c r="BD82" s="16" t="s">
        <v>4257</v>
      </c>
      <c r="BE82" s="20">
        <v>0</v>
      </c>
      <c r="BF82" s="16" t="s">
        <v>4258</v>
      </c>
      <c r="BG82" s="15">
        <f>IF(SSAC="Y",0,0)</f>
        <v>0</v>
      </c>
      <c r="BH82" s="16" t="s">
        <v>4259</v>
      </c>
      <c r="BI82" s="20">
        <v>0</v>
      </c>
      <c r="BJ82" s="16" t="s">
        <v>4258</v>
      </c>
      <c r="BK82" s="15">
        <f>IF(SSAC="Y",0,0)</f>
        <v>0</v>
      </c>
      <c r="BL82" s="16" t="s">
        <v>4259</v>
      </c>
      <c r="BM82" s="20">
        <v>0</v>
      </c>
      <c r="BN82" s="16" t="s">
        <v>4258</v>
      </c>
      <c r="BO82" s="15">
        <f>IF(SSAC="Y",0,0)</f>
        <v>0</v>
      </c>
      <c r="BP82" s="16" t="s">
        <v>4259</v>
      </c>
      <c r="BQ82" s="20">
        <v>0</v>
      </c>
      <c r="BR82" s="16" t="s">
        <v>4258</v>
      </c>
      <c r="BS82" s="15">
        <f>IF(SSAC="Y",0,0)</f>
        <v>0</v>
      </c>
      <c r="BT82" s="16" t="s">
        <v>4259</v>
      </c>
      <c r="BU82" s="20">
        <v>0</v>
      </c>
      <c r="BV82" s="16" t="s">
        <v>4260</v>
      </c>
      <c r="BW82" s="15">
        <f>IF(SSAC="Y",0,0)</f>
        <v>0</v>
      </c>
      <c r="BX82" s="16" t="s">
        <v>4261</v>
      </c>
      <c r="BY82" s="20">
        <v>0</v>
      </c>
      <c r="BZ82" s="16" t="s">
        <v>4260</v>
      </c>
      <c r="CA82" s="15">
        <f>IF(SSAC="Y",0,0)</f>
        <v>0</v>
      </c>
      <c r="CB82" s="16" t="s">
        <v>4261</v>
      </c>
      <c r="CC82" s="20">
        <v>0</v>
      </c>
      <c r="CD82" s="16" t="s">
        <v>4260</v>
      </c>
      <c r="CE82" s="15">
        <f>IF(SSAC="Y",0,0)</f>
        <v>0</v>
      </c>
      <c r="CF82" s="16" t="s">
        <v>4261</v>
      </c>
      <c r="CG82" s="20">
        <v>0</v>
      </c>
      <c r="CH82" s="16" t="s">
        <v>4260</v>
      </c>
      <c r="CI82" s="15">
        <f>IF(SSAC="Y",0,0)</f>
        <v>0</v>
      </c>
      <c r="CJ82" s="16" t="s">
        <v>4261</v>
      </c>
      <c r="CK82" s="20">
        <v>0</v>
      </c>
      <c r="CL82" s="16" t="s">
        <v>4336</v>
      </c>
      <c r="CM82" s="15">
        <f>SUM(A2L175C10)/A2L175C1</f>
        <v>0</v>
      </c>
    </row>
    <row r="83" spans="1:91" x14ac:dyDescent="0.2">
      <c r="A83" s="11">
        <v>176</v>
      </c>
      <c r="B83" s="14" t="s">
        <v>4236</v>
      </c>
      <c r="C83" s="11" t="s">
        <v>4237</v>
      </c>
      <c r="D83" s="16" t="s">
        <v>4251</v>
      </c>
      <c r="E83" s="1">
        <v>1</v>
      </c>
      <c r="F83" s="16" t="s">
        <v>4252</v>
      </c>
      <c r="G83" s="15">
        <f>IF(SSAC="Y",0,0)</f>
        <v>0</v>
      </c>
      <c r="H83" s="16" t="s">
        <v>4253</v>
      </c>
      <c r="I83" s="20">
        <v>0</v>
      </c>
      <c r="J83" s="16" t="s">
        <v>4252</v>
      </c>
      <c r="K83" s="15">
        <f>IF(SSAC="Y",0,0)</f>
        <v>0</v>
      </c>
      <c r="L83" s="16" t="s">
        <v>4253</v>
      </c>
      <c r="M83" s="20">
        <v>0</v>
      </c>
      <c r="N83" s="16" t="s">
        <v>4252</v>
      </c>
      <c r="O83" s="15">
        <f>IF(SSAC="Y",0,0)</f>
        <v>0</v>
      </c>
      <c r="P83" s="16" t="s">
        <v>4253</v>
      </c>
      <c r="Q83" s="20">
        <v>0</v>
      </c>
      <c r="R83" s="16" t="s">
        <v>4252</v>
      </c>
      <c r="S83" s="15">
        <f>IF(SSAC="Y",0,0)</f>
        <v>0</v>
      </c>
      <c r="T83" s="16" t="s">
        <v>4253</v>
      </c>
      <c r="U83" s="20">
        <v>0</v>
      </c>
      <c r="V83" s="16" t="s">
        <v>4252</v>
      </c>
      <c r="W83" s="15">
        <f>IF(SSAC="Y",0,0)</f>
        <v>0</v>
      </c>
      <c r="X83" s="16" t="s">
        <v>4252</v>
      </c>
      <c r="Y83" s="15">
        <f>IF(SSAC="Y",0,0)</f>
        <v>0</v>
      </c>
      <c r="Z83" s="16" t="s">
        <v>4254</v>
      </c>
      <c r="AA83" s="15">
        <f>IF(SSAC="Y",0,0)</f>
        <v>0</v>
      </c>
      <c r="AB83" s="16" t="s">
        <v>4255</v>
      </c>
      <c r="AC83" s="20">
        <v>0</v>
      </c>
      <c r="AD83" s="16" t="s">
        <v>4254</v>
      </c>
      <c r="AE83" s="15">
        <f>IF(SSAC="Y",0,0)</f>
        <v>0</v>
      </c>
      <c r="AF83" s="16" t="s">
        <v>4255</v>
      </c>
      <c r="AG83" s="20">
        <v>0</v>
      </c>
      <c r="AH83" s="16" t="s">
        <v>4254</v>
      </c>
      <c r="AI83" s="15">
        <f>IF(SSAC="Y",0,0)</f>
        <v>0</v>
      </c>
      <c r="AJ83" s="16" t="s">
        <v>4255</v>
      </c>
      <c r="AK83" s="20">
        <v>0</v>
      </c>
      <c r="AL83" s="16" t="s">
        <v>4254</v>
      </c>
      <c r="AM83" s="15">
        <f>IF(SSAC="Y",0,0)</f>
        <v>0</v>
      </c>
      <c r="AN83" s="16" t="s">
        <v>4255</v>
      </c>
      <c r="AO83" s="20">
        <v>0</v>
      </c>
      <c r="AP83" s="16" t="s">
        <v>4256</v>
      </c>
      <c r="AQ83" s="15">
        <f>IF(SSAC="Y",0,0)</f>
        <v>0</v>
      </c>
      <c r="AR83" s="16" t="s">
        <v>4257</v>
      </c>
      <c r="AS83" s="20">
        <v>0</v>
      </c>
      <c r="AT83" s="16" t="s">
        <v>4256</v>
      </c>
      <c r="AU83" s="15">
        <f>IF(SSAC="Y",0,0)</f>
        <v>0</v>
      </c>
      <c r="AV83" s="16" t="s">
        <v>4257</v>
      </c>
      <c r="AW83" s="20">
        <v>0</v>
      </c>
      <c r="AX83" s="16" t="s">
        <v>4256</v>
      </c>
      <c r="AY83" s="15">
        <f>IF(SSAC="Y",0,0)</f>
        <v>0</v>
      </c>
      <c r="AZ83" s="16" t="s">
        <v>4257</v>
      </c>
      <c r="BA83" s="20">
        <v>0</v>
      </c>
      <c r="BB83" s="16" t="s">
        <v>4256</v>
      </c>
      <c r="BC83" s="15">
        <f>IF(SSAC="Y",0,0)</f>
        <v>0</v>
      </c>
      <c r="BD83" s="16" t="s">
        <v>4257</v>
      </c>
      <c r="BE83" s="20">
        <v>0</v>
      </c>
      <c r="BF83" s="16" t="s">
        <v>4258</v>
      </c>
      <c r="BG83" s="15">
        <f>IF(SSAC="Y",0,0)</f>
        <v>0</v>
      </c>
      <c r="BH83" s="16" t="s">
        <v>4259</v>
      </c>
      <c r="BI83" s="20">
        <v>0</v>
      </c>
      <c r="BJ83" s="16" t="s">
        <v>4258</v>
      </c>
      <c r="BK83" s="15">
        <f>IF(SSAC="Y",0,0)</f>
        <v>0</v>
      </c>
      <c r="BL83" s="16" t="s">
        <v>4259</v>
      </c>
      <c r="BM83" s="20">
        <v>0</v>
      </c>
      <c r="BN83" s="16" t="s">
        <v>4258</v>
      </c>
      <c r="BO83" s="15">
        <f>IF(SSAC="Y",0,0)</f>
        <v>0</v>
      </c>
      <c r="BP83" s="16" t="s">
        <v>4259</v>
      </c>
      <c r="BQ83" s="20">
        <v>0</v>
      </c>
      <c r="BR83" s="16" t="s">
        <v>4258</v>
      </c>
      <c r="BS83" s="15">
        <f>IF(SSAC="Y",0,0)</f>
        <v>0</v>
      </c>
      <c r="BT83" s="16" t="s">
        <v>4259</v>
      </c>
      <c r="BU83" s="20">
        <v>0</v>
      </c>
      <c r="BV83" s="16" t="s">
        <v>4260</v>
      </c>
      <c r="BW83" s="15">
        <f>IF(SSAC="Y",0,0)</f>
        <v>0</v>
      </c>
      <c r="BX83" s="16" t="s">
        <v>4261</v>
      </c>
      <c r="BY83" s="20">
        <v>0</v>
      </c>
      <c r="BZ83" s="16" t="s">
        <v>4260</v>
      </c>
      <c r="CA83" s="15">
        <f>IF(SSAC="Y",0,0)</f>
        <v>0</v>
      </c>
      <c r="CB83" s="16" t="s">
        <v>4261</v>
      </c>
      <c r="CC83" s="20">
        <v>0</v>
      </c>
      <c r="CD83" s="16" t="s">
        <v>4260</v>
      </c>
      <c r="CE83" s="15">
        <f>IF(SSAC="Y",0,0)</f>
        <v>0</v>
      </c>
      <c r="CF83" s="16" t="s">
        <v>4261</v>
      </c>
      <c r="CG83" s="20">
        <v>0</v>
      </c>
      <c r="CH83" s="16" t="s">
        <v>4260</v>
      </c>
      <c r="CI83" s="15">
        <f>IF(SSAC="Y",0,0)</f>
        <v>0</v>
      </c>
      <c r="CJ83" s="16" t="s">
        <v>4261</v>
      </c>
      <c r="CK83" s="20">
        <v>0</v>
      </c>
      <c r="CL83" s="16" t="s">
        <v>4337</v>
      </c>
      <c r="CM83" s="15">
        <f>SUM(A2L176C10)/A2L176C1</f>
        <v>0</v>
      </c>
    </row>
    <row r="84" spans="1:91" x14ac:dyDescent="0.2">
      <c r="A84" s="11">
        <v>177</v>
      </c>
      <c r="B84" s="14" t="s">
        <v>4238</v>
      </c>
      <c r="C84" s="11" t="s">
        <v>4239</v>
      </c>
      <c r="D84" s="16" t="s">
        <v>4251</v>
      </c>
      <c r="E84" s="1">
        <v>1</v>
      </c>
      <c r="F84" s="16" t="s">
        <v>4252</v>
      </c>
      <c r="G84" s="15">
        <f>IF(SSAC="Y",0,0)</f>
        <v>0</v>
      </c>
      <c r="H84" s="16" t="s">
        <v>4253</v>
      </c>
      <c r="I84" s="20">
        <v>0</v>
      </c>
      <c r="J84" s="16" t="s">
        <v>4252</v>
      </c>
      <c r="K84" s="15">
        <f>IF(SSAC="Y",0,0)</f>
        <v>0</v>
      </c>
      <c r="L84" s="16" t="s">
        <v>4253</v>
      </c>
      <c r="M84" s="20">
        <v>0</v>
      </c>
      <c r="N84" s="16" t="s">
        <v>4252</v>
      </c>
      <c r="O84" s="15">
        <f>IF(SSAC="Y",0,0)</f>
        <v>0</v>
      </c>
      <c r="P84" s="16" t="s">
        <v>4253</v>
      </c>
      <c r="Q84" s="20">
        <v>0</v>
      </c>
      <c r="R84" s="16" t="s">
        <v>4252</v>
      </c>
      <c r="S84" s="15">
        <f>IF(SSAC="Y",0,0)</f>
        <v>0</v>
      </c>
      <c r="T84" s="16" t="s">
        <v>4253</v>
      </c>
      <c r="U84" s="20">
        <v>0</v>
      </c>
      <c r="V84" s="16" t="s">
        <v>4252</v>
      </c>
      <c r="W84" s="15">
        <f>IF(SSAC="Y",0,0)</f>
        <v>0</v>
      </c>
      <c r="X84" s="16" t="s">
        <v>4252</v>
      </c>
      <c r="Y84" s="15">
        <f>IF(SSAC="Y",0,0)</f>
        <v>0</v>
      </c>
      <c r="Z84" s="16" t="s">
        <v>4254</v>
      </c>
      <c r="AA84" s="15">
        <f>IF(SSAC="Y",0,0)</f>
        <v>0</v>
      </c>
      <c r="AB84" s="16" t="s">
        <v>4255</v>
      </c>
      <c r="AC84" s="20">
        <v>0</v>
      </c>
      <c r="AD84" s="16" t="s">
        <v>4254</v>
      </c>
      <c r="AE84" s="15">
        <f>IF(SSAC="Y",0,0)</f>
        <v>0</v>
      </c>
      <c r="AF84" s="16" t="s">
        <v>4255</v>
      </c>
      <c r="AG84" s="20">
        <v>0</v>
      </c>
      <c r="AH84" s="16" t="s">
        <v>4254</v>
      </c>
      <c r="AI84" s="15">
        <f>IF(SSAC="Y",0,0)</f>
        <v>0</v>
      </c>
      <c r="AJ84" s="16" t="s">
        <v>4255</v>
      </c>
      <c r="AK84" s="20">
        <v>0</v>
      </c>
      <c r="AL84" s="16" t="s">
        <v>4254</v>
      </c>
      <c r="AM84" s="15">
        <f>IF(SSAC="Y",0,0)</f>
        <v>0</v>
      </c>
      <c r="AN84" s="16" t="s">
        <v>4255</v>
      </c>
      <c r="AO84" s="20">
        <v>0</v>
      </c>
      <c r="AP84" s="16" t="s">
        <v>4256</v>
      </c>
      <c r="AQ84" s="15">
        <f>IF(SSAC="Y",0,0)</f>
        <v>0</v>
      </c>
      <c r="AR84" s="16" t="s">
        <v>4257</v>
      </c>
      <c r="AS84" s="20">
        <v>0</v>
      </c>
      <c r="AT84" s="16" t="s">
        <v>4256</v>
      </c>
      <c r="AU84" s="15">
        <f>IF(SSAC="Y",0,0)</f>
        <v>0</v>
      </c>
      <c r="AV84" s="16" t="s">
        <v>4257</v>
      </c>
      <c r="AW84" s="20">
        <v>0</v>
      </c>
      <c r="AX84" s="16" t="s">
        <v>4256</v>
      </c>
      <c r="AY84" s="15">
        <f>IF(SSAC="Y",0,0)</f>
        <v>0</v>
      </c>
      <c r="AZ84" s="16" t="s">
        <v>4257</v>
      </c>
      <c r="BA84" s="20">
        <v>0</v>
      </c>
      <c r="BB84" s="16" t="s">
        <v>4256</v>
      </c>
      <c r="BC84" s="15">
        <f>IF(SSAC="Y",0,0)</f>
        <v>0</v>
      </c>
      <c r="BD84" s="16" t="s">
        <v>4257</v>
      </c>
      <c r="BE84" s="20">
        <v>0</v>
      </c>
      <c r="BF84" s="16" t="s">
        <v>4258</v>
      </c>
      <c r="BG84" s="15">
        <f>IF(SSAC="Y",0,0)</f>
        <v>0</v>
      </c>
      <c r="BH84" s="16" t="s">
        <v>4259</v>
      </c>
      <c r="BI84" s="20">
        <v>0</v>
      </c>
      <c r="BJ84" s="16" t="s">
        <v>4258</v>
      </c>
      <c r="BK84" s="15">
        <f>IF(SSAC="Y",0,0)</f>
        <v>0</v>
      </c>
      <c r="BL84" s="16" t="s">
        <v>4259</v>
      </c>
      <c r="BM84" s="20">
        <v>0</v>
      </c>
      <c r="BN84" s="16" t="s">
        <v>4258</v>
      </c>
      <c r="BO84" s="15">
        <f>IF(SSAC="Y",0,0)</f>
        <v>0</v>
      </c>
      <c r="BP84" s="16" t="s">
        <v>4259</v>
      </c>
      <c r="BQ84" s="20">
        <v>0</v>
      </c>
      <c r="BR84" s="16" t="s">
        <v>4258</v>
      </c>
      <c r="BS84" s="15">
        <f>IF(SSAC="Y",0,0)</f>
        <v>0</v>
      </c>
      <c r="BT84" s="16" t="s">
        <v>4259</v>
      </c>
      <c r="BU84" s="20">
        <v>0</v>
      </c>
      <c r="BV84" s="16" t="s">
        <v>4260</v>
      </c>
      <c r="BW84" s="15">
        <f>IF(SSAC="Y",0,0)</f>
        <v>0</v>
      </c>
      <c r="BX84" s="16" t="s">
        <v>4261</v>
      </c>
      <c r="BY84" s="20">
        <v>0</v>
      </c>
      <c r="BZ84" s="16" t="s">
        <v>4260</v>
      </c>
      <c r="CA84" s="15">
        <f>IF(SSAC="Y",0,0)</f>
        <v>0</v>
      </c>
      <c r="CB84" s="16" t="s">
        <v>4261</v>
      </c>
      <c r="CC84" s="20">
        <v>0</v>
      </c>
      <c r="CD84" s="16" t="s">
        <v>4260</v>
      </c>
      <c r="CE84" s="15">
        <f>IF(SSAC="Y",0,0)</f>
        <v>0</v>
      </c>
      <c r="CF84" s="16" t="s">
        <v>4261</v>
      </c>
      <c r="CG84" s="20">
        <v>0</v>
      </c>
      <c r="CH84" s="16" t="s">
        <v>4260</v>
      </c>
      <c r="CI84" s="15">
        <f>IF(SSAC="Y",0,0)</f>
        <v>0</v>
      </c>
      <c r="CJ84" s="16" t="s">
        <v>4261</v>
      </c>
      <c r="CK84" s="20">
        <v>0</v>
      </c>
      <c r="CL84" s="16" t="s">
        <v>4338</v>
      </c>
      <c r="CM84" s="15">
        <f>SUM(A2L177C10)/A2L177C1</f>
        <v>0</v>
      </c>
    </row>
    <row r="85" spans="1:91" x14ac:dyDescent="0.2">
      <c r="A85" s="11">
        <v>178</v>
      </c>
      <c r="B85" s="14" t="s">
        <v>4240</v>
      </c>
      <c r="C85" s="11" t="s">
        <v>4241</v>
      </c>
      <c r="D85" s="16" t="s">
        <v>4251</v>
      </c>
      <c r="E85" s="1">
        <v>1</v>
      </c>
      <c r="F85" s="16" t="s">
        <v>4252</v>
      </c>
      <c r="G85" s="15">
        <v>177</v>
      </c>
      <c r="H85" s="16" t="s">
        <v>4253</v>
      </c>
      <c r="I85" s="20">
        <v>1</v>
      </c>
      <c r="J85" s="16" t="s">
        <v>4252</v>
      </c>
      <c r="K85" s="15">
        <v>69</v>
      </c>
      <c r="L85" s="16" t="s">
        <v>4253</v>
      </c>
      <c r="M85" s="20">
        <v>1</v>
      </c>
      <c r="N85" s="16" t="s">
        <v>4252</v>
      </c>
      <c r="O85" s="15">
        <v>62</v>
      </c>
      <c r="P85" s="16" t="s">
        <v>4253</v>
      </c>
      <c r="Q85" s="20">
        <v>1</v>
      </c>
      <c r="R85" s="16" t="s">
        <v>4252</v>
      </c>
      <c r="S85" s="15">
        <v>0</v>
      </c>
      <c r="T85" s="16" t="s">
        <v>4253</v>
      </c>
      <c r="U85" s="20">
        <v>0</v>
      </c>
      <c r="V85" s="16" t="s">
        <v>4252</v>
      </c>
      <c r="W85" s="15">
        <v>308</v>
      </c>
      <c r="X85" s="16" t="s">
        <v>4252</v>
      </c>
      <c r="Y85" s="15">
        <v>308</v>
      </c>
      <c r="Z85" s="16" t="s">
        <v>4254</v>
      </c>
      <c r="AA85" s="15">
        <v>54</v>
      </c>
      <c r="AB85" s="16" t="s">
        <v>4255</v>
      </c>
      <c r="AC85" s="20">
        <v>1.0442579999999999</v>
      </c>
      <c r="AD85" s="16" t="s">
        <v>4254</v>
      </c>
      <c r="AE85" s="15">
        <v>111</v>
      </c>
      <c r="AF85" s="16" t="s">
        <v>4255</v>
      </c>
      <c r="AG85" s="20">
        <v>1.0354920000000001</v>
      </c>
      <c r="AH85" s="16" t="s">
        <v>4254</v>
      </c>
      <c r="AI85" s="15">
        <v>0</v>
      </c>
      <c r="AJ85" s="16" t="s">
        <v>4255</v>
      </c>
      <c r="AK85" s="20">
        <v>0</v>
      </c>
      <c r="AL85" s="16" t="s">
        <v>4254</v>
      </c>
      <c r="AM85" s="15">
        <v>0</v>
      </c>
      <c r="AN85" s="16" t="s">
        <v>4255</v>
      </c>
      <c r="AO85" s="20">
        <v>0</v>
      </c>
      <c r="AP85" s="16" t="s">
        <v>4256</v>
      </c>
      <c r="AQ85" s="15">
        <v>49</v>
      </c>
      <c r="AR85" s="16" t="s">
        <v>4257</v>
      </c>
      <c r="AS85" s="20">
        <v>1.077358</v>
      </c>
      <c r="AT85" s="16" t="s">
        <v>4256</v>
      </c>
      <c r="AU85" s="15">
        <v>265</v>
      </c>
      <c r="AV85" s="16" t="s">
        <v>4257</v>
      </c>
      <c r="AW85" s="20">
        <v>1.0745009999999999</v>
      </c>
      <c r="AX85" s="16" t="s">
        <v>4256</v>
      </c>
      <c r="AY85" s="15">
        <v>0</v>
      </c>
      <c r="AZ85" s="16" t="s">
        <v>4257</v>
      </c>
      <c r="BA85" s="20">
        <v>0</v>
      </c>
      <c r="BB85" s="16" t="s">
        <v>4256</v>
      </c>
      <c r="BC85" s="15">
        <v>0</v>
      </c>
      <c r="BD85" s="16" t="s">
        <v>4257</v>
      </c>
      <c r="BE85" s="20">
        <v>0</v>
      </c>
      <c r="BF85" s="16" t="s">
        <v>4258</v>
      </c>
      <c r="BG85" s="15">
        <v>22</v>
      </c>
      <c r="BH85" s="16" t="s">
        <v>4259</v>
      </c>
      <c r="BI85" s="20">
        <v>1.084314</v>
      </c>
      <c r="BJ85" s="16" t="s">
        <v>4258</v>
      </c>
      <c r="BK85" s="15">
        <v>248</v>
      </c>
      <c r="BL85" s="16" t="s">
        <v>4259</v>
      </c>
      <c r="BM85" s="20">
        <v>0.98785219999999996</v>
      </c>
      <c r="BN85" s="16" t="s">
        <v>4258</v>
      </c>
      <c r="BO85" s="15">
        <v>0</v>
      </c>
      <c r="BP85" s="16" t="s">
        <v>4259</v>
      </c>
      <c r="BQ85" s="20">
        <v>0</v>
      </c>
      <c r="BR85" s="16" t="s">
        <v>4258</v>
      </c>
      <c r="BS85" s="15">
        <v>0</v>
      </c>
      <c r="BT85" s="16" t="s">
        <v>4259</v>
      </c>
      <c r="BU85" s="20">
        <v>0</v>
      </c>
      <c r="BV85" s="16" t="s">
        <v>4260</v>
      </c>
      <c r="BW85" s="15">
        <v>21</v>
      </c>
      <c r="BX85" s="16" t="s">
        <v>4261</v>
      </c>
      <c r="BY85" s="20">
        <v>1.1027420000000001</v>
      </c>
      <c r="BZ85" s="16" t="s">
        <v>4260</v>
      </c>
      <c r="CA85" s="15">
        <v>75</v>
      </c>
      <c r="CB85" s="16" t="s">
        <v>4261</v>
      </c>
      <c r="CC85" s="20">
        <v>0.96199349999999995</v>
      </c>
      <c r="CD85" s="16" t="s">
        <v>4260</v>
      </c>
      <c r="CE85" s="15">
        <v>0</v>
      </c>
      <c r="CF85" s="16" t="s">
        <v>4261</v>
      </c>
      <c r="CG85" s="20">
        <v>0</v>
      </c>
      <c r="CH85" s="16" t="s">
        <v>4260</v>
      </c>
      <c r="CI85" s="15">
        <v>230</v>
      </c>
      <c r="CJ85" s="16" t="s">
        <v>4261</v>
      </c>
      <c r="CK85" s="20">
        <v>1.0840350000000001</v>
      </c>
      <c r="CL85" s="16" t="s">
        <v>4339</v>
      </c>
      <c r="CM85" s="15">
        <f>SUM(A2L178C10)/A2L178C1</f>
        <v>308</v>
      </c>
    </row>
    <row r="86" spans="1:91" x14ac:dyDescent="0.2">
      <c r="A86" s="11">
        <v>179</v>
      </c>
      <c r="B86" s="14" t="s">
        <v>4242</v>
      </c>
      <c r="C86" s="11" t="s">
        <v>4243</v>
      </c>
      <c r="D86" s="16" t="s">
        <v>4251</v>
      </c>
      <c r="E86" s="1">
        <v>1</v>
      </c>
      <c r="F86" s="16" t="s">
        <v>4252</v>
      </c>
      <c r="G86" s="15">
        <v>0</v>
      </c>
      <c r="H86" s="16" t="s">
        <v>4253</v>
      </c>
      <c r="I86" s="20">
        <v>0</v>
      </c>
      <c r="J86" s="16" t="s">
        <v>4252</v>
      </c>
      <c r="K86" s="15">
        <v>0</v>
      </c>
      <c r="L86" s="16" t="s">
        <v>4253</v>
      </c>
      <c r="M86" s="20">
        <v>0</v>
      </c>
      <c r="N86" s="16" t="s">
        <v>4252</v>
      </c>
      <c r="O86" s="15">
        <v>148</v>
      </c>
      <c r="P86" s="16" t="s">
        <v>4253</v>
      </c>
      <c r="Q86" s="20">
        <v>1</v>
      </c>
      <c r="R86" s="16" t="s">
        <v>4252</v>
      </c>
      <c r="S86" s="15">
        <v>0</v>
      </c>
      <c r="T86" s="16" t="s">
        <v>4253</v>
      </c>
      <c r="U86" s="20">
        <v>0</v>
      </c>
      <c r="V86" s="16" t="s">
        <v>4252</v>
      </c>
      <c r="W86" s="15">
        <v>148</v>
      </c>
      <c r="X86" s="16" t="s">
        <v>4252</v>
      </c>
      <c r="Y86" s="15">
        <v>148</v>
      </c>
      <c r="Z86" s="16" t="s">
        <v>4254</v>
      </c>
      <c r="AA86" s="15">
        <v>0</v>
      </c>
      <c r="AB86" s="16" t="s">
        <v>4255</v>
      </c>
      <c r="AC86" s="20">
        <v>0</v>
      </c>
      <c r="AD86" s="16" t="s">
        <v>4254</v>
      </c>
      <c r="AE86" s="15">
        <v>0</v>
      </c>
      <c r="AF86" s="16" t="s">
        <v>4255</v>
      </c>
      <c r="AG86" s="20">
        <v>0</v>
      </c>
      <c r="AH86" s="16" t="s">
        <v>4254</v>
      </c>
      <c r="AI86" s="15">
        <v>69</v>
      </c>
      <c r="AJ86" s="16" t="s">
        <v>4255</v>
      </c>
      <c r="AK86" s="20">
        <v>1.140873</v>
      </c>
      <c r="AL86" s="16" t="s">
        <v>4254</v>
      </c>
      <c r="AM86" s="15">
        <v>73</v>
      </c>
      <c r="AN86" s="16" t="s">
        <v>4255</v>
      </c>
      <c r="AO86" s="20">
        <v>1.0432349999999999</v>
      </c>
      <c r="AP86" s="16" t="s">
        <v>4256</v>
      </c>
      <c r="AQ86" s="15">
        <v>1</v>
      </c>
      <c r="AR86" s="16" t="s">
        <v>4257</v>
      </c>
      <c r="AS86" s="20">
        <v>1.077358</v>
      </c>
      <c r="AT86" s="16" t="s">
        <v>4256</v>
      </c>
      <c r="AU86" s="15">
        <v>5</v>
      </c>
      <c r="AV86" s="16" t="s">
        <v>4257</v>
      </c>
      <c r="AW86" s="20">
        <v>1.0745009999999999</v>
      </c>
      <c r="AX86" s="16" t="s">
        <v>4256</v>
      </c>
      <c r="AY86" s="15">
        <v>180</v>
      </c>
      <c r="AZ86" s="16" t="s">
        <v>4257</v>
      </c>
      <c r="BA86" s="20">
        <v>1.2270559999999999</v>
      </c>
      <c r="BB86" s="16" t="s">
        <v>4256</v>
      </c>
      <c r="BC86" s="15">
        <v>64</v>
      </c>
      <c r="BD86" s="16" t="s">
        <v>4257</v>
      </c>
      <c r="BE86" s="20">
        <v>1.076908</v>
      </c>
      <c r="BF86" s="16" t="s">
        <v>4258</v>
      </c>
      <c r="BG86" s="15">
        <v>5</v>
      </c>
      <c r="BH86" s="16" t="s">
        <v>4259</v>
      </c>
      <c r="BI86" s="20">
        <v>1.084314</v>
      </c>
      <c r="BJ86" s="16" t="s">
        <v>4258</v>
      </c>
      <c r="BK86" s="15">
        <v>0</v>
      </c>
      <c r="BL86" s="16" t="s">
        <v>4259</v>
      </c>
      <c r="BM86" s="20">
        <v>0</v>
      </c>
      <c r="BN86" s="16" t="s">
        <v>4258</v>
      </c>
      <c r="BO86" s="15">
        <v>182</v>
      </c>
      <c r="BP86" s="16" t="s">
        <v>4259</v>
      </c>
      <c r="BQ86" s="20">
        <v>1.127486</v>
      </c>
      <c r="BR86" s="16" t="s">
        <v>4258</v>
      </c>
      <c r="BS86" s="15">
        <v>9</v>
      </c>
      <c r="BT86" s="16" t="s">
        <v>4259</v>
      </c>
      <c r="BU86" s="20">
        <v>1.0717829999999999</v>
      </c>
      <c r="BV86" s="16" t="s">
        <v>4260</v>
      </c>
      <c r="BW86" s="15">
        <v>1</v>
      </c>
      <c r="BX86" s="16" t="s">
        <v>4261</v>
      </c>
      <c r="BY86" s="20">
        <v>1.1027420000000001</v>
      </c>
      <c r="BZ86" s="16" t="s">
        <v>4260</v>
      </c>
      <c r="CA86" s="15">
        <v>1</v>
      </c>
      <c r="CB86" s="16" t="s">
        <v>4261</v>
      </c>
      <c r="CC86" s="20">
        <v>0.96199349999999995</v>
      </c>
      <c r="CD86" s="16" t="s">
        <v>4260</v>
      </c>
      <c r="CE86" s="15">
        <v>228</v>
      </c>
      <c r="CF86" s="16" t="s">
        <v>4261</v>
      </c>
      <c r="CG86" s="20">
        <v>0.91244170000000002</v>
      </c>
      <c r="CH86" s="16" t="s">
        <v>4260</v>
      </c>
      <c r="CI86" s="15">
        <v>0</v>
      </c>
      <c r="CJ86" s="16" t="s">
        <v>4261</v>
      </c>
      <c r="CK86" s="20">
        <v>0</v>
      </c>
      <c r="CL86" s="16" t="s">
        <v>4340</v>
      </c>
      <c r="CM86" s="15">
        <f>SUM(A2L179C10)/A2L179C1</f>
        <v>148</v>
      </c>
    </row>
    <row r="87" spans="1:91" x14ac:dyDescent="0.2">
      <c r="A87" s="11">
        <v>180</v>
      </c>
      <c r="B87" s="14" t="s">
        <v>4244</v>
      </c>
      <c r="C87" s="11" t="s">
        <v>4245</v>
      </c>
      <c r="D87" s="16" t="s">
        <v>4251</v>
      </c>
      <c r="E87" s="1">
        <v>1</v>
      </c>
      <c r="F87" s="16" t="s">
        <v>4252</v>
      </c>
      <c r="G87" s="15">
        <v>617</v>
      </c>
      <c r="H87" s="16" t="s">
        <v>4253</v>
      </c>
      <c r="I87" s="20">
        <v>1</v>
      </c>
      <c r="J87" s="16" t="s">
        <v>4252</v>
      </c>
      <c r="K87" s="15">
        <v>2012</v>
      </c>
      <c r="L87" s="16" t="s">
        <v>4253</v>
      </c>
      <c r="M87" s="20">
        <v>1</v>
      </c>
      <c r="N87" s="16" t="s">
        <v>4252</v>
      </c>
      <c r="O87" s="15">
        <v>7433</v>
      </c>
      <c r="P87" s="16" t="s">
        <v>4253</v>
      </c>
      <c r="Q87" s="20">
        <v>1</v>
      </c>
      <c r="R87" s="16" t="s">
        <v>4252</v>
      </c>
      <c r="S87" s="15">
        <v>3414</v>
      </c>
      <c r="T87" s="16" t="s">
        <v>4253</v>
      </c>
      <c r="U87" s="20">
        <v>1</v>
      </c>
      <c r="V87" s="16" t="s">
        <v>4252</v>
      </c>
      <c r="W87" s="15">
        <v>13476</v>
      </c>
      <c r="X87" s="16" t="s">
        <v>4252</v>
      </c>
      <c r="Y87" s="15">
        <v>13476</v>
      </c>
      <c r="Z87" s="16" t="s">
        <v>4254</v>
      </c>
      <c r="AA87" s="15">
        <v>898</v>
      </c>
      <c r="AB87" s="16" t="s">
        <v>4255</v>
      </c>
      <c r="AC87" s="20">
        <v>1.0442579999999999</v>
      </c>
      <c r="AD87" s="16" t="s">
        <v>4254</v>
      </c>
      <c r="AE87" s="15">
        <v>1481</v>
      </c>
      <c r="AF87" s="16" t="s">
        <v>4255</v>
      </c>
      <c r="AG87" s="20">
        <v>1.0354920000000001</v>
      </c>
      <c r="AH87" s="16" t="s">
        <v>4254</v>
      </c>
      <c r="AI87" s="15">
        <v>8764</v>
      </c>
      <c r="AJ87" s="16" t="s">
        <v>4255</v>
      </c>
      <c r="AK87" s="20">
        <v>1.140873</v>
      </c>
      <c r="AL87" s="16" t="s">
        <v>4254</v>
      </c>
      <c r="AM87" s="15">
        <v>2347</v>
      </c>
      <c r="AN87" s="16" t="s">
        <v>4255</v>
      </c>
      <c r="AO87" s="20">
        <v>1.0432349999999999</v>
      </c>
      <c r="AP87" s="16" t="s">
        <v>4256</v>
      </c>
      <c r="AQ87" s="15">
        <v>1057</v>
      </c>
      <c r="AR87" s="16" t="s">
        <v>4257</v>
      </c>
      <c r="AS87" s="20">
        <v>1.077358</v>
      </c>
      <c r="AT87" s="16" t="s">
        <v>4256</v>
      </c>
      <c r="AU87" s="15">
        <v>1755</v>
      </c>
      <c r="AV87" s="16" t="s">
        <v>4257</v>
      </c>
      <c r="AW87" s="20">
        <v>1.0745009999999999</v>
      </c>
      <c r="AX87" s="16" t="s">
        <v>4256</v>
      </c>
      <c r="AY87" s="15">
        <v>11846</v>
      </c>
      <c r="AZ87" s="16" t="s">
        <v>4257</v>
      </c>
      <c r="BA87" s="20">
        <v>1.2270559999999999</v>
      </c>
      <c r="BB87" s="16" t="s">
        <v>4256</v>
      </c>
      <c r="BC87" s="15">
        <v>2213</v>
      </c>
      <c r="BD87" s="16" t="s">
        <v>4257</v>
      </c>
      <c r="BE87" s="20">
        <v>1.076908</v>
      </c>
      <c r="BF87" s="16" t="s">
        <v>4258</v>
      </c>
      <c r="BG87" s="15">
        <v>133</v>
      </c>
      <c r="BH87" s="16" t="s">
        <v>4259</v>
      </c>
      <c r="BI87" s="20">
        <v>1.084314</v>
      </c>
      <c r="BJ87" s="16" t="s">
        <v>4258</v>
      </c>
      <c r="BK87" s="15">
        <v>1477</v>
      </c>
      <c r="BL87" s="16" t="s">
        <v>4259</v>
      </c>
      <c r="BM87" s="20">
        <v>0.98785219999999996</v>
      </c>
      <c r="BN87" s="16" t="s">
        <v>4258</v>
      </c>
      <c r="BO87" s="15">
        <v>9656</v>
      </c>
      <c r="BP87" s="16" t="s">
        <v>4259</v>
      </c>
      <c r="BQ87" s="20">
        <v>1.127486</v>
      </c>
      <c r="BR87" s="16" t="s">
        <v>4258</v>
      </c>
      <c r="BS87" s="15">
        <v>2801</v>
      </c>
      <c r="BT87" s="16" t="s">
        <v>4259</v>
      </c>
      <c r="BU87" s="20">
        <v>1.0717829999999999</v>
      </c>
      <c r="BV87" s="16" t="s">
        <v>4260</v>
      </c>
      <c r="BW87" s="15">
        <v>771</v>
      </c>
      <c r="BX87" s="16" t="s">
        <v>4261</v>
      </c>
      <c r="BY87" s="20">
        <v>1.1027420000000001</v>
      </c>
      <c r="BZ87" s="16" t="s">
        <v>4260</v>
      </c>
      <c r="CA87" s="15">
        <v>2174</v>
      </c>
      <c r="CB87" s="16" t="s">
        <v>4261</v>
      </c>
      <c r="CC87" s="20">
        <v>0.96199349999999995</v>
      </c>
      <c r="CD87" s="16" t="s">
        <v>4260</v>
      </c>
      <c r="CE87" s="15">
        <v>6935</v>
      </c>
      <c r="CF87" s="16" t="s">
        <v>4261</v>
      </c>
      <c r="CG87" s="20">
        <v>0.91244170000000002</v>
      </c>
      <c r="CH87" s="16" t="s">
        <v>4260</v>
      </c>
      <c r="CI87" s="15">
        <v>2376</v>
      </c>
      <c r="CJ87" s="16" t="s">
        <v>4261</v>
      </c>
      <c r="CK87" s="20">
        <v>1.0840350000000001</v>
      </c>
      <c r="CL87" s="16" t="s">
        <v>4341</v>
      </c>
      <c r="CM87" s="15">
        <f>SUM(A2L180C10)/A2L180C1</f>
        <v>13476</v>
      </c>
    </row>
    <row r="88" spans="1:91" x14ac:dyDescent="0.2">
      <c r="A88" s="11">
        <v>181</v>
      </c>
      <c r="B88" s="14" t="s">
        <v>4246</v>
      </c>
      <c r="C88" s="11" t="s">
        <v>4247</v>
      </c>
      <c r="D88" s="16" t="s">
        <v>945</v>
      </c>
      <c r="E88" s="19" t="str">
        <f>NULL_VALUE</f>
        <v>n/a</v>
      </c>
      <c r="F88" s="16" t="s">
        <v>4342</v>
      </c>
      <c r="G88" s="17">
        <f>SUM(A2L101C2:A2L180C2)-2*(SUM(A2L151C2:A2L153C2)+SUM(A2L157C2:A2L159C2)+SUM(A2L163C2:A2L165C2)+SUM(A2L172C2:A2L174C2))</f>
        <v>31357</v>
      </c>
      <c r="H88" s="16" t="s">
        <v>945</v>
      </c>
      <c r="I88" s="6" t="str">
        <f>NULL_VALUE</f>
        <v>n/a</v>
      </c>
      <c r="J88" s="16" t="s">
        <v>4343</v>
      </c>
      <c r="K88" s="17">
        <f>SUM(A2L101C4:A2L180C4)-2*(SUM(A2L151C4:A2L153C4)+SUM(A2L157C4:A2L159C4)+SUM(A2L163C4:A2L165C4)+SUM(A2L172C4:A2L174C4))</f>
        <v>9814</v>
      </c>
      <c r="L88" s="16" t="s">
        <v>945</v>
      </c>
      <c r="M88" s="6" t="str">
        <f>NULL_VALUE</f>
        <v>n/a</v>
      </c>
      <c r="N88" s="16" t="s">
        <v>4344</v>
      </c>
      <c r="O88" s="17">
        <f>SUM(A2L101C6:A2L180C6)-2*(SUM(A2L151C6:A2L153C6)+SUM(A2L157C6:A2L159C6)+SUM(A2L163C6:A2L165C6)+SUM(A2L172C6:A2L174C6))</f>
        <v>33477</v>
      </c>
      <c r="P88" s="16" t="s">
        <v>945</v>
      </c>
      <c r="Q88" s="6" t="str">
        <f>NULL_VALUE</f>
        <v>n/a</v>
      </c>
      <c r="R88" s="16" t="s">
        <v>4345</v>
      </c>
      <c r="S88" s="17">
        <f>SUM(A2L101C8:A2L180C8)-2*(SUM(A2L151C8:A2L153C8)+SUM(A2L157C8:A2L159C8)+SUM(A2L163C8:A2L165C8)+SUM(A2L172C8:A2L174C8))</f>
        <v>153513</v>
      </c>
      <c r="T88" s="16" t="s">
        <v>945</v>
      </c>
      <c r="U88" s="6" t="str">
        <f>NULL_VALUE</f>
        <v>n/a</v>
      </c>
      <c r="V88" s="16" t="s">
        <v>4346</v>
      </c>
      <c r="W88" s="17">
        <f>SUM(A2L101C10:A2L180C10)-2*(SUM(A2L151C10:A2L153C10)+SUM(A2L157C10:A2L159C10)+SUM(A2L163C10:A2L165C10)+SUM(A2L172C10:A2L174C10))</f>
        <v>228161</v>
      </c>
      <c r="X88" s="16" t="s">
        <v>4347</v>
      </c>
      <c r="Y88" s="17">
        <f>SUM(A2L101C11:A2L180C11)-2*(SUM(A2L151C11:A2L153C11)+SUM(A2L157C11:A2L159C11)+SUM(A2L163C11:A2L165C11)+SUM(A2L172C11:A2L174C11))</f>
        <v>228161</v>
      </c>
      <c r="Z88" s="16" t="s">
        <v>4348</v>
      </c>
      <c r="AA88" s="17">
        <f>SUM(A2L101C12:A2L180C12)-2*(SUM(A2L151C12:A2L153C12)+SUM(A2L157C12:A2L159C12)+SUM(A2L163C12:A2L165C12)+SUM(A2L172C12:A2L174C12))</f>
        <v>30518</v>
      </c>
      <c r="AB88" s="16" t="s">
        <v>945</v>
      </c>
      <c r="AC88" s="6" t="str">
        <f>NULL_VALUE</f>
        <v>n/a</v>
      </c>
      <c r="AD88" s="16" t="s">
        <v>4349</v>
      </c>
      <c r="AE88" s="17">
        <f>SUM(A2L101C14:A2L180C14)-2*(SUM(A2L151C14:A2L153C14)+SUM(A2L157C14:A2L159C14)+SUM(A2L163C14:A2L165C14)+SUM(A2L172C14:A2L174C14))</f>
        <v>9478</v>
      </c>
      <c r="AF88" s="16" t="s">
        <v>945</v>
      </c>
      <c r="AG88" s="6" t="str">
        <f>NULL_VALUE</f>
        <v>n/a</v>
      </c>
      <c r="AH88" s="16" t="s">
        <v>4350</v>
      </c>
      <c r="AI88" s="17">
        <f>SUM(A2L101C16:A2L180C16)-2*(SUM(A2L151C16:A2L153C16)+SUM(A2L157C16:A2L159C16)+SUM(A2L163C16:A2L165C16)+SUM(A2L172C16:A2L174C16))</f>
        <v>35611</v>
      </c>
      <c r="AJ88" s="16" t="s">
        <v>945</v>
      </c>
      <c r="AK88" s="6" t="str">
        <f>NULL_VALUE</f>
        <v>n/a</v>
      </c>
      <c r="AL88" s="16" t="s">
        <v>4351</v>
      </c>
      <c r="AM88" s="17">
        <f>SUM(A2L101C18:A2L180C18)-2*(SUM(A2L151C18:A2L153C18)+SUM(A2L157C18:A2L159C18)+SUM(A2L163C18:A2L165C18)+SUM(A2L172C18:A2L174C18))</f>
        <v>151899</v>
      </c>
      <c r="AN88" s="16" t="s">
        <v>945</v>
      </c>
      <c r="AO88" s="6" t="str">
        <f>NULL_VALUE</f>
        <v>n/a</v>
      </c>
      <c r="AP88" s="16" t="s">
        <v>4352</v>
      </c>
      <c r="AQ88" s="17">
        <f>SUM(A2L101C20:A2L180C20)-2*(SUM(A2L151C20:A2L153C20)+SUM(A2L157C20:A2L159C20)+SUM(A2L163C20:A2L165C20)+SUM(A2L172C20:A2L174C20))</f>
        <v>30590</v>
      </c>
      <c r="AR88" s="16" t="s">
        <v>945</v>
      </c>
      <c r="AS88" s="6" t="str">
        <f>NULL_VALUE</f>
        <v>n/a</v>
      </c>
      <c r="AT88" s="16" t="s">
        <v>4353</v>
      </c>
      <c r="AU88" s="17">
        <f>SUM(A2L101C22:A2L180C22)-2*(SUM(A2L151C22:A2L153C22)+SUM(A2L157C22:A2L159C22)+SUM(A2L163C22:A2L165C22)+SUM(A2L172C22:A2L174C22))</f>
        <v>8704</v>
      </c>
      <c r="AV88" s="16" t="s">
        <v>945</v>
      </c>
      <c r="AW88" s="6" t="str">
        <f>NULL_VALUE</f>
        <v>n/a</v>
      </c>
      <c r="AX88" s="16" t="s">
        <v>4354</v>
      </c>
      <c r="AY88" s="17">
        <f>SUM(A2L101C24:A2L180C24)-2*(SUM(A2L151C24:A2L153C24)+SUM(A2L157C24:A2L159C24)+SUM(A2L163C24:A2L165C24)+SUM(A2L172C24:A2L174C24))</f>
        <v>38164</v>
      </c>
      <c r="AZ88" s="16" t="s">
        <v>945</v>
      </c>
      <c r="BA88" s="6" t="str">
        <f>NULL_VALUE</f>
        <v>n/a</v>
      </c>
      <c r="BB88" s="16" t="s">
        <v>4355</v>
      </c>
      <c r="BC88" s="17">
        <f>SUM(A2L101C26:A2L180C26)-2*(SUM(A2L151C26:A2L153C26)+SUM(A2L157C26:A2L159C26)+SUM(A2L163C26:A2L165C26)+SUM(A2L172C26:A2L174C26))</f>
        <v>148610</v>
      </c>
      <c r="BD88" s="16" t="s">
        <v>945</v>
      </c>
      <c r="BE88" s="6" t="str">
        <f>NULL_VALUE</f>
        <v>n/a</v>
      </c>
      <c r="BF88" s="16" t="s">
        <v>4356</v>
      </c>
      <c r="BG88" s="17">
        <f>SUM(A2L101C28:A2L180C28)-2*(SUM(A2L151C28:A2L153C28)+SUM(A2L157C28:A2L159C28)+SUM(A2L163C28:A2L165C28)+SUM(A2L172C28:A2L174C28))</f>
        <v>26815</v>
      </c>
      <c r="BH88" s="16" t="s">
        <v>945</v>
      </c>
      <c r="BI88" s="6" t="str">
        <f>NULL_VALUE</f>
        <v>n/a</v>
      </c>
      <c r="BJ88" s="16" t="s">
        <v>4357</v>
      </c>
      <c r="BK88" s="17">
        <f>SUM(A2L101C30:A2L180C30)-2*(SUM(A2L151C30:A2L153C30)+SUM(A2L157C30:A2L159C30)+SUM(A2L163C30:A2L165C30)+SUM(A2L172C30:A2L174C30))</f>
        <v>10059</v>
      </c>
      <c r="BL88" s="16" t="s">
        <v>945</v>
      </c>
      <c r="BM88" s="6" t="str">
        <f>NULL_VALUE</f>
        <v>n/a</v>
      </c>
      <c r="BN88" s="16" t="s">
        <v>4358</v>
      </c>
      <c r="BO88" s="17">
        <f>SUM(A2L101C32:A2L180C32)-2*(SUM(A2L151C32:A2L153C32)+SUM(A2L157C32:A2L159C32)+SUM(A2L163C32:A2L165C32)+SUM(A2L172C32:A2L174C32))</f>
        <v>38207</v>
      </c>
      <c r="BP88" s="16" t="s">
        <v>945</v>
      </c>
      <c r="BQ88" s="6" t="str">
        <f>NULL_VALUE</f>
        <v>n/a</v>
      </c>
      <c r="BR88" s="16" t="s">
        <v>4359</v>
      </c>
      <c r="BS88" s="17">
        <f>SUM(A2L101C34:A2L180C34)-2*(SUM(A2L151C34:A2L153C34)+SUM(A2L157C34:A2L159C34)+SUM(A2L163C34:A2L165C34)+SUM(A2L172C34:A2L174C34))</f>
        <v>128004</v>
      </c>
      <c r="BT88" s="16" t="s">
        <v>945</v>
      </c>
      <c r="BU88" s="6" t="str">
        <f>NULL_VALUE</f>
        <v>n/a</v>
      </c>
      <c r="BV88" s="16" t="s">
        <v>4360</v>
      </c>
      <c r="BW88" s="17">
        <f>SUM(A2L101C36:A2L180C36)-2*(SUM(A2L151C36:A2L153C36)+SUM(A2L157C36:A2L159C36)+SUM(A2L163C36:A2L165C36)+SUM(A2L172C36:A2L174C36))</f>
        <v>29143</v>
      </c>
      <c r="BX88" s="16" t="s">
        <v>945</v>
      </c>
      <c r="BY88" s="6" t="str">
        <f>NULL_VALUE</f>
        <v>n/a</v>
      </c>
      <c r="BZ88" s="16" t="s">
        <v>4361</v>
      </c>
      <c r="CA88" s="17">
        <f>SUM(A2L101C38:A2L180C38)-2*(SUM(A2L151C38:A2L153C38)+SUM(A2L157C38:A2L159C38)+SUM(A2L163C38:A2L165C38)+SUM(A2L172C38:A2L174C38))</f>
        <v>10619</v>
      </c>
      <c r="CB88" s="16" t="s">
        <v>945</v>
      </c>
      <c r="CC88" s="6" t="str">
        <f>NULL_VALUE</f>
        <v>n/a</v>
      </c>
      <c r="CD88" s="16" t="s">
        <v>4362</v>
      </c>
      <c r="CE88" s="17">
        <f>SUM(A2L101C40:A2L180C40)-2*(SUM(A2L151C40:A2L153C40)+SUM(A2L157C40:A2L159C40)+SUM(A2L163C40:A2L165C40)+SUM(A2L172C40:A2L174C40))</f>
        <v>38868</v>
      </c>
      <c r="CF88" s="16" t="s">
        <v>945</v>
      </c>
      <c r="CG88" s="6" t="str">
        <f>NULL_VALUE</f>
        <v>n/a</v>
      </c>
      <c r="CH88" s="16" t="s">
        <v>4363</v>
      </c>
      <c r="CI88" s="17">
        <f>SUM(A2L101C42:A2L180C42)-2*(SUM(A2L151C42:A2L153C42)+SUM(A2L157C42:A2L159C42)+SUM(A2L163C42:A2L165C42)+SUM(A2L172C42:A2L174C42))</f>
        <v>123523</v>
      </c>
      <c r="CJ88" s="16" t="s">
        <v>945</v>
      </c>
      <c r="CK88" s="6" t="str">
        <f>NULL_VALUE</f>
        <v>n/a</v>
      </c>
      <c r="CL88" s="16" t="s">
        <v>4364</v>
      </c>
      <c r="CM88" s="15">
        <f>SUM(A2L101C44:A2L180C44)-2*(SUM(A2L151C44:A2L153C44)+SUM(A2L157C44:A2L159C44)+SUM(A2L163C44:A2L165C44)+SUM(A2L172C44:A2L174C44))</f>
        <v>232906.19062101998</v>
      </c>
    </row>
    <row r="89" spans="1:91" x14ac:dyDescent="0.2">
      <c r="A89" s="11">
        <v>182</v>
      </c>
      <c r="B89" s="14" t="s">
        <v>945</v>
      </c>
      <c r="C89" s="11" t="s">
        <v>4248</v>
      </c>
      <c r="D89" s="16" t="s">
        <v>4251</v>
      </c>
      <c r="E89" s="15">
        <v>5</v>
      </c>
      <c r="F89" s="16" t="s">
        <v>513</v>
      </c>
      <c r="G89" s="19" t="str">
        <f>NULL_VALUE</f>
        <v>n/a</v>
      </c>
      <c r="H89" s="16" t="s">
        <v>945</v>
      </c>
      <c r="I89" s="19" t="str">
        <f>NULL_VALUE</f>
        <v>n/a</v>
      </c>
      <c r="J89" s="16" t="s">
        <v>513</v>
      </c>
      <c r="K89" s="19" t="str">
        <f>NULL_VALUE</f>
        <v>n/a</v>
      </c>
      <c r="L89" s="16" t="s">
        <v>945</v>
      </c>
      <c r="M89" s="19" t="str">
        <f>NULL_VALUE</f>
        <v>n/a</v>
      </c>
      <c r="N89" s="16" t="s">
        <v>513</v>
      </c>
      <c r="O89" s="19" t="str">
        <f>NULL_VALUE</f>
        <v>n/a</v>
      </c>
      <c r="P89" s="16" t="s">
        <v>945</v>
      </c>
      <c r="Q89" s="19" t="str">
        <f>NULL_VALUE</f>
        <v>n/a</v>
      </c>
      <c r="R89" s="16" t="s">
        <v>513</v>
      </c>
      <c r="S89" s="19" t="str">
        <f>NULL_VALUE</f>
        <v>n/a</v>
      </c>
      <c r="T89" s="16" t="s">
        <v>945</v>
      </c>
      <c r="U89" s="19" t="str">
        <f>NULL_VALUE</f>
        <v>n/a</v>
      </c>
      <c r="V89" s="16" t="s">
        <v>513</v>
      </c>
      <c r="W89" s="19" t="str">
        <f>NULL_VALUE</f>
        <v>n/a</v>
      </c>
      <c r="X89" s="16" t="s">
        <v>513</v>
      </c>
      <c r="Y89" s="19" t="str">
        <f>NULL_VALUE</f>
        <v>n/a</v>
      </c>
      <c r="Z89" s="16" t="s">
        <v>513</v>
      </c>
      <c r="AA89" s="19" t="str">
        <f>NULL_VALUE</f>
        <v>n/a</v>
      </c>
      <c r="AB89" s="16" t="s">
        <v>945</v>
      </c>
      <c r="AC89" s="19" t="str">
        <f>NULL_VALUE</f>
        <v>n/a</v>
      </c>
      <c r="AD89" s="16" t="s">
        <v>513</v>
      </c>
      <c r="AE89" s="19" t="str">
        <f>NULL_VALUE</f>
        <v>n/a</v>
      </c>
      <c r="AF89" s="16" t="s">
        <v>945</v>
      </c>
      <c r="AG89" s="19" t="str">
        <f>NULL_VALUE</f>
        <v>n/a</v>
      </c>
      <c r="AH89" s="16" t="s">
        <v>513</v>
      </c>
      <c r="AI89" s="19" t="str">
        <f>NULL_VALUE</f>
        <v>n/a</v>
      </c>
      <c r="AJ89" s="16" t="s">
        <v>945</v>
      </c>
      <c r="AK89" s="19" t="str">
        <f>NULL_VALUE</f>
        <v>n/a</v>
      </c>
      <c r="AL89" s="16" t="s">
        <v>513</v>
      </c>
      <c r="AM89" s="19" t="str">
        <f>NULL_VALUE</f>
        <v>n/a</v>
      </c>
      <c r="AN89" s="16" t="s">
        <v>945</v>
      </c>
      <c r="AO89" s="19" t="str">
        <f>NULL_VALUE</f>
        <v>n/a</v>
      </c>
      <c r="AP89" s="16" t="s">
        <v>513</v>
      </c>
      <c r="AQ89" s="19" t="str">
        <f>NULL_VALUE</f>
        <v>n/a</v>
      </c>
      <c r="AR89" s="16" t="s">
        <v>945</v>
      </c>
      <c r="AS89" s="19" t="str">
        <f>NULL_VALUE</f>
        <v>n/a</v>
      </c>
      <c r="AT89" s="16" t="s">
        <v>513</v>
      </c>
      <c r="AU89" s="19" t="str">
        <f>NULL_VALUE</f>
        <v>n/a</v>
      </c>
      <c r="AV89" s="16" t="s">
        <v>945</v>
      </c>
      <c r="AW89" s="19" t="str">
        <f>NULL_VALUE</f>
        <v>n/a</v>
      </c>
      <c r="AX89" s="16" t="s">
        <v>513</v>
      </c>
      <c r="AY89" s="19" t="str">
        <f>NULL_VALUE</f>
        <v>n/a</v>
      </c>
      <c r="AZ89" s="16" t="s">
        <v>945</v>
      </c>
      <c r="BA89" s="19" t="str">
        <f>NULL_VALUE</f>
        <v>n/a</v>
      </c>
      <c r="BB89" s="16" t="s">
        <v>513</v>
      </c>
      <c r="BC89" s="19" t="str">
        <f>NULL_VALUE</f>
        <v>n/a</v>
      </c>
      <c r="BD89" s="16" t="s">
        <v>945</v>
      </c>
      <c r="BE89" s="19" t="str">
        <f>NULL_VALUE</f>
        <v>n/a</v>
      </c>
      <c r="BF89" s="16" t="s">
        <v>513</v>
      </c>
      <c r="BG89" s="19" t="str">
        <f>NULL_VALUE</f>
        <v>n/a</v>
      </c>
      <c r="BH89" s="16" t="s">
        <v>945</v>
      </c>
      <c r="BI89" s="19" t="str">
        <f>NULL_VALUE</f>
        <v>n/a</v>
      </c>
      <c r="BJ89" s="16" t="s">
        <v>513</v>
      </c>
      <c r="BK89" s="19" t="str">
        <f>NULL_VALUE</f>
        <v>n/a</v>
      </c>
      <c r="BL89" s="16" t="s">
        <v>945</v>
      </c>
      <c r="BM89" s="19" t="str">
        <f>NULL_VALUE</f>
        <v>n/a</v>
      </c>
      <c r="BN89" s="16" t="s">
        <v>513</v>
      </c>
      <c r="BO89" s="19" t="str">
        <f>NULL_VALUE</f>
        <v>n/a</v>
      </c>
      <c r="BP89" s="16" t="s">
        <v>945</v>
      </c>
      <c r="BQ89" s="19" t="str">
        <f>NULL_VALUE</f>
        <v>n/a</v>
      </c>
      <c r="BR89" s="16" t="s">
        <v>513</v>
      </c>
      <c r="BS89" s="19" t="str">
        <f>NULL_VALUE</f>
        <v>n/a</v>
      </c>
      <c r="BT89" s="16" t="s">
        <v>945</v>
      </c>
      <c r="BU89" s="19" t="str">
        <f>NULL_VALUE</f>
        <v>n/a</v>
      </c>
      <c r="BV89" s="16" t="s">
        <v>513</v>
      </c>
      <c r="BW89" s="19" t="str">
        <f>NULL_VALUE</f>
        <v>n/a</v>
      </c>
      <c r="BX89" s="16" t="s">
        <v>945</v>
      </c>
      <c r="BY89" s="19" t="str">
        <f>NULL_VALUE</f>
        <v>n/a</v>
      </c>
      <c r="BZ89" s="16" t="s">
        <v>513</v>
      </c>
      <c r="CA89" s="19" t="str">
        <f>NULL_VALUE</f>
        <v>n/a</v>
      </c>
      <c r="CB89" s="16" t="s">
        <v>945</v>
      </c>
      <c r="CC89" s="19" t="str">
        <f>NULL_VALUE</f>
        <v>n/a</v>
      </c>
      <c r="CD89" s="16" t="s">
        <v>513</v>
      </c>
      <c r="CE89" s="19" t="str">
        <f>NULL_VALUE</f>
        <v>n/a</v>
      </c>
      <c r="CF89" s="16" t="s">
        <v>945</v>
      </c>
      <c r="CG89" s="19" t="str">
        <f>NULL_VALUE</f>
        <v>n/a</v>
      </c>
      <c r="CH89" s="16" t="s">
        <v>513</v>
      </c>
      <c r="CI89" s="19" t="str">
        <f>NULL_VALUE</f>
        <v>n/a</v>
      </c>
      <c r="CJ89" s="16" t="s">
        <v>945</v>
      </c>
      <c r="CK89" s="19" t="str">
        <f>NULL_VALUE</f>
        <v>n/a</v>
      </c>
      <c r="CL89" s="16" t="s">
        <v>4365</v>
      </c>
      <c r="CM89" s="15">
        <f>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f>
        <v>0</v>
      </c>
    </row>
    <row r="90" spans="1:91" x14ac:dyDescent="0.2">
      <c r="A90" s="11">
        <v>183</v>
      </c>
      <c r="B90" s="14" t="s">
        <v>945</v>
      </c>
      <c r="C90" s="11" t="s">
        <v>4249</v>
      </c>
      <c r="D90" s="16" t="s">
        <v>4251</v>
      </c>
      <c r="E90" s="15">
        <v>1</v>
      </c>
      <c r="F90" s="16" t="s">
        <v>513</v>
      </c>
      <c r="G90" s="19" t="str">
        <f>NULL_VALUE</f>
        <v>n/a</v>
      </c>
      <c r="H90" s="16" t="s">
        <v>945</v>
      </c>
      <c r="I90" s="19" t="str">
        <f>NULL_VALUE</f>
        <v>n/a</v>
      </c>
      <c r="J90" s="16" t="s">
        <v>513</v>
      </c>
      <c r="K90" s="19" t="str">
        <f>NULL_VALUE</f>
        <v>n/a</v>
      </c>
      <c r="L90" s="16" t="s">
        <v>945</v>
      </c>
      <c r="M90" s="19" t="str">
        <f>NULL_VALUE</f>
        <v>n/a</v>
      </c>
      <c r="N90" s="16" t="s">
        <v>513</v>
      </c>
      <c r="O90" s="19" t="str">
        <f>NULL_VALUE</f>
        <v>n/a</v>
      </c>
      <c r="P90" s="16" t="s">
        <v>945</v>
      </c>
      <c r="Q90" s="19" t="str">
        <f>NULL_VALUE</f>
        <v>n/a</v>
      </c>
      <c r="R90" s="16" t="s">
        <v>513</v>
      </c>
      <c r="S90" s="19" t="str">
        <f>NULL_VALUE</f>
        <v>n/a</v>
      </c>
      <c r="T90" s="16" t="s">
        <v>945</v>
      </c>
      <c r="U90" s="19" t="str">
        <f>NULL_VALUE</f>
        <v>n/a</v>
      </c>
      <c r="V90" s="16" t="s">
        <v>513</v>
      </c>
      <c r="W90" s="19" t="str">
        <f>NULL_VALUE</f>
        <v>n/a</v>
      </c>
      <c r="X90" s="16" t="s">
        <v>513</v>
      </c>
      <c r="Y90" s="19" t="str">
        <f>NULL_VALUE</f>
        <v>n/a</v>
      </c>
      <c r="Z90" s="16" t="s">
        <v>513</v>
      </c>
      <c r="AA90" s="19" t="str">
        <f>NULL_VALUE</f>
        <v>n/a</v>
      </c>
      <c r="AB90" s="16" t="s">
        <v>945</v>
      </c>
      <c r="AC90" s="19" t="str">
        <f>NULL_VALUE</f>
        <v>n/a</v>
      </c>
      <c r="AD90" s="16" t="s">
        <v>513</v>
      </c>
      <c r="AE90" s="19" t="str">
        <f>NULL_VALUE</f>
        <v>n/a</v>
      </c>
      <c r="AF90" s="16" t="s">
        <v>945</v>
      </c>
      <c r="AG90" s="19" t="str">
        <f>NULL_VALUE</f>
        <v>n/a</v>
      </c>
      <c r="AH90" s="16" t="s">
        <v>513</v>
      </c>
      <c r="AI90" s="19" t="str">
        <f>NULL_VALUE</f>
        <v>n/a</v>
      </c>
      <c r="AJ90" s="16" t="s">
        <v>945</v>
      </c>
      <c r="AK90" s="19" t="str">
        <f>NULL_VALUE</f>
        <v>n/a</v>
      </c>
      <c r="AL90" s="16" t="s">
        <v>513</v>
      </c>
      <c r="AM90" s="19" t="str">
        <f>NULL_VALUE</f>
        <v>n/a</v>
      </c>
      <c r="AN90" s="16" t="s">
        <v>945</v>
      </c>
      <c r="AO90" s="19" t="str">
        <f>NULL_VALUE</f>
        <v>n/a</v>
      </c>
      <c r="AP90" s="16" t="s">
        <v>513</v>
      </c>
      <c r="AQ90" s="19" t="str">
        <f>NULL_VALUE</f>
        <v>n/a</v>
      </c>
      <c r="AR90" s="16" t="s">
        <v>945</v>
      </c>
      <c r="AS90" s="19" t="str">
        <f>NULL_VALUE</f>
        <v>n/a</v>
      </c>
      <c r="AT90" s="16" t="s">
        <v>513</v>
      </c>
      <c r="AU90" s="19" t="str">
        <f>NULL_VALUE</f>
        <v>n/a</v>
      </c>
      <c r="AV90" s="16" t="s">
        <v>945</v>
      </c>
      <c r="AW90" s="19" t="str">
        <f>NULL_VALUE</f>
        <v>n/a</v>
      </c>
      <c r="AX90" s="16" t="s">
        <v>513</v>
      </c>
      <c r="AY90" s="19" t="str">
        <f>NULL_VALUE</f>
        <v>n/a</v>
      </c>
      <c r="AZ90" s="16" t="s">
        <v>945</v>
      </c>
      <c r="BA90" s="19" t="str">
        <f>NULL_VALUE</f>
        <v>n/a</v>
      </c>
      <c r="BB90" s="16" t="s">
        <v>513</v>
      </c>
      <c r="BC90" s="19" t="str">
        <f>NULL_VALUE</f>
        <v>n/a</v>
      </c>
      <c r="BD90" s="16" t="s">
        <v>945</v>
      </c>
      <c r="BE90" s="19" t="str">
        <f>NULL_VALUE</f>
        <v>n/a</v>
      </c>
      <c r="BF90" s="16" t="s">
        <v>513</v>
      </c>
      <c r="BG90" s="19" t="str">
        <f>NULL_VALUE</f>
        <v>n/a</v>
      </c>
      <c r="BH90" s="16" t="s">
        <v>945</v>
      </c>
      <c r="BI90" s="19" t="str">
        <f>NULL_VALUE</f>
        <v>n/a</v>
      </c>
      <c r="BJ90" s="16" t="s">
        <v>513</v>
      </c>
      <c r="BK90" s="19" t="str">
        <f>NULL_VALUE</f>
        <v>n/a</v>
      </c>
      <c r="BL90" s="16" t="s">
        <v>945</v>
      </c>
      <c r="BM90" s="19" t="str">
        <f>NULL_VALUE</f>
        <v>n/a</v>
      </c>
      <c r="BN90" s="16" t="s">
        <v>513</v>
      </c>
      <c r="BO90" s="19" t="str">
        <f>NULL_VALUE</f>
        <v>n/a</v>
      </c>
      <c r="BP90" s="16" t="s">
        <v>945</v>
      </c>
      <c r="BQ90" s="19" t="str">
        <f>NULL_VALUE</f>
        <v>n/a</v>
      </c>
      <c r="BR90" s="16" t="s">
        <v>513</v>
      </c>
      <c r="BS90" s="19" t="str">
        <f>NULL_VALUE</f>
        <v>n/a</v>
      </c>
      <c r="BT90" s="16" t="s">
        <v>945</v>
      </c>
      <c r="BU90" s="19" t="str">
        <f>NULL_VALUE</f>
        <v>n/a</v>
      </c>
      <c r="BV90" s="16" t="s">
        <v>513</v>
      </c>
      <c r="BW90" s="19" t="str">
        <f>NULL_VALUE</f>
        <v>n/a</v>
      </c>
      <c r="BX90" s="16" t="s">
        <v>945</v>
      </c>
      <c r="BY90" s="19" t="str">
        <f>NULL_VALUE</f>
        <v>n/a</v>
      </c>
      <c r="BZ90" s="16" t="s">
        <v>513</v>
      </c>
      <c r="CA90" s="19" t="str">
        <f>NULL_VALUE</f>
        <v>n/a</v>
      </c>
      <c r="CB90" s="16" t="s">
        <v>945</v>
      </c>
      <c r="CC90" s="19" t="str">
        <f>NULL_VALUE</f>
        <v>n/a</v>
      </c>
      <c r="CD90" s="16" t="s">
        <v>513</v>
      </c>
      <c r="CE90" s="19" t="str">
        <f>NULL_VALUE</f>
        <v>n/a</v>
      </c>
      <c r="CF90" s="16" t="s">
        <v>945</v>
      </c>
      <c r="CG90" s="19" t="str">
        <f>NULL_VALUE</f>
        <v>n/a</v>
      </c>
      <c r="CH90" s="16" t="s">
        <v>513</v>
      </c>
      <c r="CI90" s="19" t="str">
        <f>NULL_VALUE</f>
        <v>n/a</v>
      </c>
      <c r="CJ90" s="16" t="s">
        <v>945</v>
      </c>
      <c r="CK90" s="19" t="str">
        <f>NULL_VALUE</f>
        <v>n/a</v>
      </c>
      <c r="CL90" s="16" t="s">
        <v>4366</v>
      </c>
      <c r="CM90" s="15">
        <f>SUM(A2L183C10)/A2L183C1</f>
        <v>0</v>
      </c>
    </row>
    <row r="91" spans="1:91" x14ac:dyDescent="0.2">
      <c r="A91" s="11">
        <v>184</v>
      </c>
      <c r="B91" s="14" t="s">
        <v>945</v>
      </c>
      <c r="C91" s="11" t="s">
        <v>4250</v>
      </c>
      <c r="D91" s="16" t="s">
        <v>945</v>
      </c>
      <c r="E91" s="19" t="str">
        <f>NULL_VALUE</f>
        <v>n/a</v>
      </c>
      <c r="F91" s="16" t="s">
        <v>4367</v>
      </c>
      <c r="G91" s="19" t="str">
        <f>NULL_VALUE</f>
        <v>n/a</v>
      </c>
      <c r="H91" s="16" t="s">
        <v>945</v>
      </c>
      <c r="I91" s="19" t="str">
        <f>NULL_VALUE</f>
        <v>n/a</v>
      </c>
      <c r="J91" s="16" t="s">
        <v>4368</v>
      </c>
      <c r="K91" s="19" t="str">
        <f>NULL_VALUE</f>
        <v>n/a</v>
      </c>
      <c r="L91" s="16" t="s">
        <v>945</v>
      </c>
      <c r="M91" s="19" t="str">
        <f>NULL_VALUE</f>
        <v>n/a</v>
      </c>
      <c r="N91" s="16" t="s">
        <v>4369</v>
      </c>
      <c r="O91" s="19" t="str">
        <f>NULL_VALUE</f>
        <v>n/a</v>
      </c>
      <c r="P91" s="16" t="s">
        <v>945</v>
      </c>
      <c r="Q91" s="19" t="str">
        <f>NULL_VALUE</f>
        <v>n/a</v>
      </c>
      <c r="R91" s="16" t="s">
        <v>4370</v>
      </c>
      <c r="S91" s="19" t="str">
        <f>NULL_VALUE</f>
        <v>n/a</v>
      </c>
      <c r="T91" s="16" t="s">
        <v>945</v>
      </c>
      <c r="U91" s="19" t="str">
        <f>NULL_VALUE</f>
        <v>n/a</v>
      </c>
      <c r="V91" s="16" t="s">
        <v>4371</v>
      </c>
      <c r="W91" s="19" t="str">
        <f>NULL_VALUE</f>
        <v>n/a</v>
      </c>
      <c r="X91" s="16" t="s">
        <v>4372</v>
      </c>
      <c r="Y91" s="19" t="str">
        <f>NULL_VALUE</f>
        <v>n/a</v>
      </c>
      <c r="Z91" s="16" t="s">
        <v>4373</v>
      </c>
      <c r="AA91" s="19" t="str">
        <f>NULL_VALUE</f>
        <v>n/a</v>
      </c>
      <c r="AB91" s="16" t="s">
        <v>945</v>
      </c>
      <c r="AC91" s="19" t="str">
        <f>NULL_VALUE</f>
        <v>n/a</v>
      </c>
      <c r="AD91" s="16" t="s">
        <v>4374</v>
      </c>
      <c r="AE91" s="19" t="str">
        <f>NULL_VALUE</f>
        <v>n/a</v>
      </c>
      <c r="AF91" s="16" t="s">
        <v>945</v>
      </c>
      <c r="AG91" s="19" t="str">
        <f>NULL_VALUE</f>
        <v>n/a</v>
      </c>
      <c r="AH91" s="16" t="s">
        <v>4375</v>
      </c>
      <c r="AI91" s="19" t="str">
        <f>NULL_VALUE</f>
        <v>n/a</v>
      </c>
      <c r="AJ91" s="16" t="s">
        <v>945</v>
      </c>
      <c r="AK91" s="19" t="str">
        <f>NULL_VALUE</f>
        <v>n/a</v>
      </c>
      <c r="AL91" s="16" t="s">
        <v>4376</v>
      </c>
      <c r="AM91" s="19" t="str">
        <f>NULL_VALUE</f>
        <v>n/a</v>
      </c>
      <c r="AN91" s="16" t="s">
        <v>945</v>
      </c>
      <c r="AO91" s="19" t="str">
        <f>NULL_VALUE</f>
        <v>n/a</v>
      </c>
      <c r="AP91" s="16" t="s">
        <v>4377</v>
      </c>
      <c r="AQ91" s="19" t="str">
        <f>NULL_VALUE</f>
        <v>n/a</v>
      </c>
      <c r="AR91" s="16" t="s">
        <v>945</v>
      </c>
      <c r="AS91" s="19" t="str">
        <f>NULL_VALUE</f>
        <v>n/a</v>
      </c>
      <c r="AT91" s="16" t="s">
        <v>4378</v>
      </c>
      <c r="AU91" s="19" t="str">
        <f>NULL_VALUE</f>
        <v>n/a</v>
      </c>
      <c r="AV91" s="16" t="s">
        <v>945</v>
      </c>
      <c r="AW91" s="19" t="str">
        <f>NULL_VALUE</f>
        <v>n/a</v>
      </c>
      <c r="AX91" s="16" t="s">
        <v>4379</v>
      </c>
      <c r="AY91" s="19" t="str">
        <f>NULL_VALUE</f>
        <v>n/a</v>
      </c>
      <c r="AZ91" s="16" t="s">
        <v>945</v>
      </c>
      <c r="BA91" s="19" t="str">
        <f>NULL_VALUE</f>
        <v>n/a</v>
      </c>
      <c r="BB91" s="16" t="s">
        <v>4380</v>
      </c>
      <c r="BC91" s="19" t="str">
        <f>NULL_VALUE</f>
        <v>n/a</v>
      </c>
      <c r="BD91" s="16" t="s">
        <v>945</v>
      </c>
      <c r="BE91" s="19" t="str">
        <f>NULL_VALUE</f>
        <v>n/a</v>
      </c>
      <c r="BF91" s="16" t="s">
        <v>4381</v>
      </c>
      <c r="BG91" s="19" t="str">
        <f>NULL_VALUE</f>
        <v>n/a</v>
      </c>
      <c r="BH91" s="16" t="s">
        <v>945</v>
      </c>
      <c r="BI91" s="19" t="str">
        <f>NULL_VALUE</f>
        <v>n/a</v>
      </c>
      <c r="BJ91" s="16" t="s">
        <v>4382</v>
      </c>
      <c r="BK91" s="19" t="str">
        <f>NULL_VALUE</f>
        <v>n/a</v>
      </c>
      <c r="BL91" s="16" t="s">
        <v>945</v>
      </c>
      <c r="BM91" s="19" t="str">
        <f>NULL_VALUE</f>
        <v>n/a</v>
      </c>
      <c r="BN91" s="16" t="s">
        <v>4383</v>
      </c>
      <c r="BO91" s="19" t="str">
        <f>NULL_VALUE</f>
        <v>n/a</v>
      </c>
      <c r="BP91" s="16" t="s">
        <v>945</v>
      </c>
      <c r="BQ91" s="19" t="str">
        <f>NULL_VALUE</f>
        <v>n/a</v>
      </c>
      <c r="BR91" s="16" t="s">
        <v>4384</v>
      </c>
      <c r="BS91" s="19" t="str">
        <f>NULL_VALUE</f>
        <v>n/a</v>
      </c>
      <c r="BT91" s="16" t="s">
        <v>945</v>
      </c>
      <c r="BU91" s="19" t="str">
        <f>NULL_VALUE</f>
        <v>n/a</v>
      </c>
      <c r="BV91" s="16" t="s">
        <v>4385</v>
      </c>
      <c r="BW91" s="19" t="str">
        <f>NULL_VALUE</f>
        <v>n/a</v>
      </c>
      <c r="BX91" s="16" t="s">
        <v>945</v>
      </c>
      <c r="BY91" s="19" t="str">
        <f>NULL_VALUE</f>
        <v>n/a</v>
      </c>
      <c r="BZ91" s="16" t="s">
        <v>4386</v>
      </c>
      <c r="CA91" s="19" t="str">
        <f>NULL_VALUE</f>
        <v>n/a</v>
      </c>
      <c r="CB91" s="16" t="s">
        <v>945</v>
      </c>
      <c r="CC91" s="19" t="str">
        <f>NULL_VALUE</f>
        <v>n/a</v>
      </c>
      <c r="CD91" s="16" t="s">
        <v>4387</v>
      </c>
      <c r="CE91" s="19" t="str">
        <f>NULL_VALUE</f>
        <v>n/a</v>
      </c>
      <c r="CF91" s="16" t="s">
        <v>945</v>
      </c>
      <c r="CG91" s="19" t="str">
        <f>NULL_VALUE</f>
        <v>n/a</v>
      </c>
      <c r="CH91" s="16" t="s">
        <v>4388</v>
      </c>
      <c r="CI91" s="19" t="str">
        <f>NULL_VALUE</f>
        <v>n/a</v>
      </c>
      <c r="CJ91" s="16" t="s">
        <v>945</v>
      </c>
      <c r="CK91" s="19" t="str">
        <f>NULL_VALUE</f>
        <v>n/a</v>
      </c>
      <c r="CM91" s="15"/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A19B63-45E8-4ACC-9709-5DA5B0352303}">
  <dimension ref="A1:CM6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4389</v>
      </c>
    </row>
    <row r="3" spans="1:91" x14ac:dyDescent="0.2">
      <c r="B3" s="13" t="s">
        <v>4042</v>
      </c>
    </row>
    <row r="4" spans="1:91" x14ac:dyDescent="0.2">
      <c r="B4" s="13" t="s">
        <v>4390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201</v>
      </c>
      <c r="B8" s="14" t="s">
        <v>4391</v>
      </c>
      <c r="C8" s="11" t="s">
        <v>4392</v>
      </c>
      <c r="D8" s="16" t="s">
        <v>4251</v>
      </c>
      <c r="E8" s="1">
        <v>3</v>
      </c>
      <c r="F8" s="16" t="s">
        <v>4252</v>
      </c>
      <c r="G8" s="15">
        <v>866</v>
      </c>
      <c r="H8" s="16" t="s">
        <v>4253</v>
      </c>
      <c r="I8" s="20">
        <v>1</v>
      </c>
      <c r="J8" s="16" t="s">
        <v>4252</v>
      </c>
      <c r="K8" s="15">
        <v>197</v>
      </c>
      <c r="L8" s="16" t="s">
        <v>4253</v>
      </c>
      <c r="M8" s="20">
        <v>1</v>
      </c>
      <c r="N8" s="16" t="s">
        <v>4252</v>
      </c>
      <c r="O8" s="15">
        <v>2030</v>
      </c>
      <c r="P8" s="16" t="s">
        <v>4253</v>
      </c>
      <c r="Q8" s="20">
        <v>1</v>
      </c>
      <c r="R8" s="16" t="s">
        <v>4252</v>
      </c>
      <c r="S8" s="15">
        <v>23</v>
      </c>
      <c r="T8" s="16" t="s">
        <v>4253</v>
      </c>
      <c r="U8" s="20">
        <v>1</v>
      </c>
      <c r="V8" s="16" t="s">
        <v>4252</v>
      </c>
      <c r="W8" s="15">
        <v>3116</v>
      </c>
      <c r="X8" s="16" t="s">
        <v>4252</v>
      </c>
      <c r="Y8" s="15">
        <v>3116</v>
      </c>
      <c r="Z8" s="16" t="s">
        <v>4254</v>
      </c>
      <c r="AA8" s="15">
        <v>1684</v>
      </c>
      <c r="AB8" s="16" t="s">
        <v>4255</v>
      </c>
      <c r="AC8" s="20">
        <v>1.0442579999999999</v>
      </c>
      <c r="AD8" s="16" t="s">
        <v>4254</v>
      </c>
      <c r="AE8" s="15">
        <v>266</v>
      </c>
      <c r="AF8" s="16" t="s">
        <v>4255</v>
      </c>
      <c r="AG8" s="20">
        <v>1.0354920000000001</v>
      </c>
      <c r="AH8" s="16" t="s">
        <v>4254</v>
      </c>
      <c r="AI8" s="15">
        <v>1398</v>
      </c>
      <c r="AJ8" s="16" t="s">
        <v>4255</v>
      </c>
      <c r="AK8" s="20">
        <v>1.140873</v>
      </c>
      <c r="AL8" s="16" t="s">
        <v>4254</v>
      </c>
      <c r="AM8" s="15">
        <v>46</v>
      </c>
      <c r="AN8" s="16" t="s">
        <v>4255</v>
      </c>
      <c r="AO8" s="20">
        <v>1.0432349999999999</v>
      </c>
      <c r="AP8" s="16" t="s">
        <v>4256</v>
      </c>
      <c r="AQ8" s="15">
        <v>1789</v>
      </c>
      <c r="AR8" s="16" t="s">
        <v>4257</v>
      </c>
      <c r="AS8" s="20">
        <v>1.077358</v>
      </c>
      <c r="AT8" s="16" t="s">
        <v>4256</v>
      </c>
      <c r="AU8" s="15">
        <v>202</v>
      </c>
      <c r="AV8" s="16" t="s">
        <v>4257</v>
      </c>
      <c r="AW8" s="20">
        <v>1.0745009999999999</v>
      </c>
      <c r="AX8" s="16" t="s">
        <v>4256</v>
      </c>
      <c r="AY8" s="15">
        <v>1093</v>
      </c>
      <c r="AZ8" s="16" t="s">
        <v>4257</v>
      </c>
      <c r="BA8" s="20">
        <v>1.2270559999999999</v>
      </c>
      <c r="BB8" s="16" t="s">
        <v>4256</v>
      </c>
      <c r="BC8" s="15">
        <v>77</v>
      </c>
      <c r="BD8" s="16" t="s">
        <v>4257</v>
      </c>
      <c r="BE8" s="20">
        <v>1.076908</v>
      </c>
      <c r="BF8" s="16" t="s">
        <v>4258</v>
      </c>
      <c r="BG8" s="15">
        <v>2396</v>
      </c>
      <c r="BH8" s="16" t="s">
        <v>4259</v>
      </c>
      <c r="BI8" s="20">
        <v>1.084314</v>
      </c>
      <c r="BJ8" s="16" t="s">
        <v>4258</v>
      </c>
      <c r="BK8" s="15">
        <v>360</v>
      </c>
      <c r="BL8" s="16" t="s">
        <v>4259</v>
      </c>
      <c r="BM8" s="20">
        <v>0.98785219999999996</v>
      </c>
      <c r="BN8" s="16" t="s">
        <v>4258</v>
      </c>
      <c r="BO8" s="15">
        <v>1383</v>
      </c>
      <c r="BP8" s="16" t="s">
        <v>4259</v>
      </c>
      <c r="BQ8" s="20">
        <v>1.127486</v>
      </c>
      <c r="BR8" s="16" t="s">
        <v>4258</v>
      </c>
      <c r="BS8" s="15">
        <v>210</v>
      </c>
      <c r="BT8" s="16" t="s">
        <v>4259</v>
      </c>
      <c r="BU8" s="20">
        <v>1.0717829999999999</v>
      </c>
      <c r="BV8" s="16" t="s">
        <v>4260</v>
      </c>
      <c r="BW8" s="15">
        <v>542</v>
      </c>
      <c r="BX8" s="16" t="s">
        <v>4261</v>
      </c>
      <c r="BY8" s="20">
        <v>1.1027420000000001</v>
      </c>
      <c r="BZ8" s="16" t="s">
        <v>4260</v>
      </c>
      <c r="CA8" s="15">
        <v>618</v>
      </c>
      <c r="CB8" s="16" t="s">
        <v>4261</v>
      </c>
      <c r="CC8" s="20">
        <v>0.96199349999999995</v>
      </c>
      <c r="CD8" s="16" t="s">
        <v>4260</v>
      </c>
      <c r="CE8" s="15">
        <v>803</v>
      </c>
      <c r="CF8" s="16" t="s">
        <v>4261</v>
      </c>
      <c r="CG8" s="20">
        <v>0.91244170000000002</v>
      </c>
      <c r="CH8" s="16" t="s">
        <v>4260</v>
      </c>
      <c r="CI8" s="15">
        <v>140</v>
      </c>
      <c r="CJ8" s="16" t="s">
        <v>4261</v>
      </c>
      <c r="CK8" s="20">
        <v>1.0840350000000001</v>
      </c>
      <c r="CL8" s="16" t="s">
        <v>4509</v>
      </c>
      <c r="CM8" s="15">
        <f>SUM(A2L201C10,PRODUCT(A2L201C12,A2L201C13),PRODUCT(A2L201C14,A2L201C15),PRODUCT(A2L201C16,A2L201C17),PRODUCT(A2L201C18,A2L201C19),PRODUCT(A2L201C20,A2L201C21),PRODUCT(A2L201C22,A2L201C23),PRODUCT(A2L201C24,A2L201C25),PRODUCT(A2L201C26,A2L201C27))/A2L201C1</f>
        <v>3453.812465333333</v>
      </c>
    </row>
    <row r="9" spans="1:91" x14ac:dyDescent="0.2">
      <c r="A9" s="11">
        <v>202</v>
      </c>
      <c r="B9" s="14" t="s">
        <v>2479</v>
      </c>
      <c r="C9" s="11" t="s">
        <v>4393</v>
      </c>
      <c r="D9" s="16" t="s">
        <v>4251</v>
      </c>
      <c r="E9" s="1">
        <v>3</v>
      </c>
      <c r="F9" s="16" t="s">
        <v>4252</v>
      </c>
      <c r="G9" s="15">
        <v>11548</v>
      </c>
      <c r="H9" s="16" t="s">
        <v>4253</v>
      </c>
      <c r="I9" s="20">
        <v>1</v>
      </c>
      <c r="J9" s="16" t="s">
        <v>4252</v>
      </c>
      <c r="K9" s="15">
        <v>21643</v>
      </c>
      <c r="L9" s="16" t="s">
        <v>4253</v>
      </c>
      <c r="M9" s="20">
        <v>1</v>
      </c>
      <c r="N9" s="16" t="s">
        <v>4252</v>
      </c>
      <c r="O9" s="15">
        <v>6471</v>
      </c>
      <c r="P9" s="16" t="s">
        <v>4253</v>
      </c>
      <c r="Q9" s="20">
        <v>1</v>
      </c>
      <c r="R9" s="16" t="s">
        <v>4252</v>
      </c>
      <c r="S9" s="15">
        <v>0</v>
      </c>
      <c r="T9" s="16" t="s">
        <v>4253</v>
      </c>
      <c r="U9" s="20">
        <v>0</v>
      </c>
      <c r="V9" s="16" t="s">
        <v>4252</v>
      </c>
      <c r="W9" s="15">
        <v>39662</v>
      </c>
      <c r="X9" s="16" t="s">
        <v>4252</v>
      </c>
      <c r="Y9" s="15">
        <v>39662</v>
      </c>
      <c r="Z9" s="16" t="s">
        <v>4254</v>
      </c>
      <c r="AA9" s="15">
        <v>11291</v>
      </c>
      <c r="AB9" s="16" t="s">
        <v>4255</v>
      </c>
      <c r="AC9" s="20">
        <v>1.0442579999999999</v>
      </c>
      <c r="AD9" s="16" t="s">
        <v>4254</v>
      </c>
      <c r="AE9" s="15">
        <v>18662</v>
      </c>
      <c r="AF9" s="16" t="s">
        <v>4255</v>
      </c>
      <c r="AG9" s="20">
        <v>1.0354920000000001</v>
      </c>
      <c r="AH9" s="16" t="s">
        <v>4254</v>
      </c>
      <c r="AI9" s="15">
        <v>6295</v>
      </c>
      <c r="AJ9" s="16" t="s">
        <v>4255</v>
      </c>
      <c r="AK9" s="20">
        <v>1.140873</v>
      </c>
      <c r="AL9" s="16" t="s">
        <v>4254</v>
      </c>
      <c r="AM9" s="15">
        <v>0</v>
      </c>
      <c r="AN9" s="16" t="s">
        <v>4255</v>
      </c>
      <c r="AO9" s="20">
        <v>0</v>
      </c>
      <c r="AP9" s="16" t="s">
        <v>4256</v>
      </c>
      <c r="AQ9" s="15">
        <v>11581</v>
      </c>
      <c r="AR9" s="16" t="s">
        <v>4257</v>
      </c>
      <c r="AS9" s="20">
        <v>1.077358</v>
      </c>
      <c r="AT9" s="16" t="s">
        <v>4256</v>
      </c>
      <c r="AU9" s="15">
        <v>17424</v>
      </c>
      <c r="AV9" s="16" t="s">
        <v>4257</v>
      </c>
      <c r="AW9" s="20">
        <v>1.0745009999999999</v>
      </c>
      <c r="AX9" s="16" t="s">
        <v>4256</v>
      </c>
      <c r="AY9" s="15">
        <v>6241</v>
      </c>
      <c r="AZ9" s="16" t="s">
        <v>4257</v>
      </c>
      <c r="BA9" s="20">
        <v>1.2270559999999999</v>
      </c>
      <c r="BB9" s="16" t="s">
        <v>4256</v>
      </c>
      <c r="BC9" s="15">
        <v>0</v>
      </c>
      <c r="BD9" s="16" t="s">
        <v>4257</v>
      </c>
      <c r="BE9" s="20">
        <v>0</v>
      </c>
      <c r="BF9" s="16" t="s">
        <v>4258</v>
      </c>
      <c r="BG9" s="15">
        <v>10708</v>
      </c>
      <c r="BH9" s="16" t="s">
        <v>4259</v>
      </c>
      <c r="BI9" s="20">
        <v>1.084314</v>
      </c>
      <c r="BJ9" s="16" t="s">
        <v>4258</v>
      </c>
      <c r="BK9" s="15">
        <v>19981</v>
      </c>
      <c r="BL9" s="16" t="s">
        <v>4259</v>
      </c>
      <c r="BM9" s="20">
        <v>0.98785219999999996</v>
      </c>
      <c r="BN9" s="16" t="s">
        <v>4258</v>
      </c>
      <c r="BO9" s="15">
        <v>5760</v>
      </c>
      <c r="BP9" s="16" t="s">
        <v>4259</v>
      </c>
      <c r="BQ9" s="20">
        <v>1.127486</v>
      </c>
      <c r="BR9" s="16" t="s">
        <v>4258</v>
      </c>
      <c r="BS9" s="15">
        <v>17</v>
      </c>
      <c r="BT9" s="16" t="s">
        <v>4259</v>
      </c>
      <c r="BU9" s="20">
        <v>1.0717829999999999</v>
      </c>
      <c r="BV9" s="16" t="s">
        <v>4260</v>
      </c>
      <c r="BW9" s="15">
        <v>12060</v>
      </c>
      <c r="BX9" s="16" t="s">
        <v>4261</v>
      </c>
      <c r="BY9" s="20">
        <v>1.1027420000000001</v>
      </c>
      <c r="BZ9" s="16" t="s">
        <v>4260</v>
      </c>
      <c r="CA9" s="15">
        <v>17617</v>
      </c>
      <c r="CB9" s="16" t="s">
        <v>4261</v>
      </c>
      <c r="CC9" s="20">
        <v>0.96199349999999995</v>
      </c>
      <c r="CD9" s="16" t="s">
        <v>4260</v>
      </c>
      <c r="CE9" s="15">
        <v>7271</v>
      </c>
      <c r="CF9" s="16" t="s">
        <v>4261</v>
      </c>
      <c r="CG9" s="20">
        <v>0.91244170000000002</v>
      </c>
      <c r="CH9" s="16" t="s">
        <v>4260</v>
      </c>
      <c r="CI9" s="15">
        <v>83</v>
      </c>
      <c r="CJ9" s="16" t="s">
        <v>4261</v>
      </c>
      <c r="CK9" s="20">
        <v>1.0840350000000001</v>
      </c>
      <c r="CL9" s="16" t="s">
        <v>4510</v>
      </c>
      <c r="CM9" s="15">
        <f>SUM(A2L202C10,PRODUCT(A2L202C12,A2L202C13),PRODUCT(A2L202C14,A2L202C15),PRODUCT(A2L202C16,A2L202C17),PRODUCT(A2L202C18,A2L202C19),PRODUCT(A2L202C20,A2L202C21),PRODUCT(A2L202C22,A2L202C23),PRODUCT(A2L202C24,A2L202C25),PRODUCT(A2L202C26,A2L202C27))/A2L202C1</f>
        <v>38938.636411666666</v>
      </c>
    </row>
    <row r="10" spans="1:91" x14ac:dyDescent="0.2">
      <c r="A10" s="11">
        <v>203</v>
      </c>
      <c r="B10" s="14" t="s">
        <v>2481</v>
      </c>
      <c r="C10" s="11" t="s">
        <v>4394</v>
      </c>
      <c r="D10" s="16" t="s">
        <v>4251</v>
      </c>
      <c r="E10" s="1">
        <v>3</v>
      </c>
      <c r="F10" s="16" t="s">
        <v>4252</v>
      </c>
      <c r="G10" s="15">
        <v>0</v>
      </c>
      <c r="H10" s="16" t="s">
        <v>4253</v>
      </c>
      <c r="I10" s="20">
        <v>0</v>
      </c>
      <c r="J10" s="16" t="s">
        <v>4252</v>
      </c>
      <c r="K10" s="15">
        <v>0</v>
      </c>
      <c r="L10" s="16" t="s">
        <v>4253</v>
      </c>
      <c r="M10" s="20">
        <v>0</v>
      </c>
      <c r="N10" s="16" t="s">
        <v>4252</v>
      </c>
      <c r="O10" s="15">
        <v>0</v>
      </c>
      <c r="P10" s="16" t="s">
        <v>4253</v>
      </c>
      <c r="Q10" s="20">
        <v>0</v>
      </c>
      <c r="R10" s="16" t="s">
        <v>4252</v>
      </c>
      <c r="S10" s="15">
        <v>0</v>
      </c>
      <c r="T10" s="16" t="s">
        <v>4253</v>
      </c>
      <c r="U10" s="20">
        <v>0</v>
      </c>
      <c r="V10" s="16" t="s">
        <v>4252</v>
      </c>
      <c r="W10" s="15">
        <v>0</v>
      </c>
      <c r="X10" s="16" t="s">
        <v>4252</v>
      </c>
      <c r="Y10" s="15">
        <v>0</v>
      </c>
      <c r="Z10" s="16" t="s">
        <v>4254</v>
      </c>
      <c r="AA10" s="15">
        <v>0</v>
      </c>
      <c r="AB10" s="16" t="s">
        <v>4255</v>
      </c>
      <c r="AC10" s="20">
        <v>0</v>
      </c>
      <c r="AD10" s="16" t="s">
        <v>4254</v>
      </c>
      <c r="AE10" s="15">
        <v>0</v>
      </c>
      <c r="AF10" s="16" t="s">
        <v>4255</v>
      </c>
      <c r="AG10" s="20">
        <v>0</v>
      </c>
      <c r="AH10" s="16" t="s">
        <v>4254</v>
      </c>
      <c r="AI10" s="15">
        <v>0</v>
      </c>
      <c r="AJ10" s="16" t="s">
        <v>4255</v>
      </c>
      <c r="AK10" s="20">
        <v>0</v>
      </c>
      <c r="AL10" s="16" t="s">
        <v>4254</v>
      </c>
      <c r="AM10" s="15">
        <v>0</v>
      </c>
      <c r="AN10" s="16" t="s">
        <v>4255</v>
      </c>
      <c r="AO10" s="20">
        <v>0</v>
      </c>
      <c r="AP10" s="16" t="s">
        <v>4256</v>
      </c>
      <c r="AQ10" s="15">
        <v>0</v>
      </c>
      <c r="AR10" s="16" t="s">
        <v>4257</v>
      </c>
      <c r="AS10" s="20">
        <v>0</v>
      </c>
      <c r="AT10" s="16" t="s">
        <v>4256</v>
      </c>
      <c r="AU10" s="15">
        <v>0</v>
      </c>
      <c r="AV10" s="16" t="s">
        <v>4257</v>
      </c>
      <c r="AW10" s="20">
        <v>0</v>
      </c>
      <c r="AX10" s="16" t="s">
        <v>4256</v>
      </c>
      <c r="AY10" s="15">
        <v>0</v>
      </c>
      <c r="AZ10" s="16" t="s">
        <v>4257</v>
      </c>
      <c r="BA10" s="20">
        <v>0</v>
      </c>
      <c r="BB10" s="16" t="s">
        <v>4256</v>
      </c>
      <c r="BC10" s="15">
        <v>0</v>
      </c>
      <c r="BD10" s="16" t="s">
        <v>4257</v>
      </c>
      <c r="BE10" s="20">
        <v>0</v>
      </c>
      <c r="BF10" s="16" t="s">
        <v>4258</v>
      </c>
      <c r="BG10" s="15">
        <v>0</v>
      </c>
      <c r="BH10" s="16" t="s">
        <v>4259</v>
      </c>
      <c r="BI10" s="20">
        <v>0</v>
      </c>
      <c r="BJ10" s="16" t="s">
        <v>4258</v>
      </c>
      <c r="BK10" s="15">
        <v>0</v>
      </c>
      <c r="BL10" s="16" t="s">
        <v>4259</v>
      </c>
      <c r="BM10" s="20">
        <v>0</v>
      </c>
      <c r="BN10" s="16" t="s">
        <v>4258</v>
      </c>
      <c r="BO10" s="15">
        <v>0</v>
      </c>
      <c r="BP10" s="16" t="s">
        <v>4259</v>
      </c>
      <c r="BQ10" s="20">
        <v>0</v>
      </c>
      <c r="BR10" s="16" t="s">
        <v>4258</v>
      </c>
      <c r="BS10" s="15">
        <v>0</v>
      </c>
      <c r="BT10" s="16" t="s">
        <v>4259</v>
      </c>
      <c r="BU10" s="20">
        <v>0</v>
      </c>
      <c r="BV10" s="16" t="s">
        <v>4260</v>
      </c>
      <c r="BW10" s="15">
        <v>0</v>
      </c>
      <c r="BX10" s="16" t="s">
        <v>4261</v>
      </c>
      <c r="BY10" s="20">
        <v>0</v>
      </c>
      <c r="BZ10" s="16" t="s">
        <v>4260</v>
      </c>
      <c r="CA10" s="15">
        <v>0</v>
      </c>
      <c r="CB10" s="16" t="s">
        <v>4261</v>
      </c>
      <c r="CC10" s="20">
        <v>0</v>
      </c>
      <c r="CD10" s="16" t="s">
        <v>4260</v>
      </c>
      <c r="CE10" s="15">
        <v>0</v>
      </c>
      <c r="CF10" s="16" t="s">
        <v>4261</v>
      </c>
      <c r="CG10" s="20">
        <v>0</v>
      </c>
      <c r="CH10" s="16" t="s">
        <v>4260</v>
      </c>
      <c r="CI10" s="15">
        <v>0</v>
      </c>
      <c r="CJ10" s="16" t="s">
        <v>4261</v>
      </c>
      <c r="CK10" s="20">
        <v>0</v>
      </c>
      <c r="CL10" s="16" t="s">
        <v>4511</v>
      </c>
      <c r="CM10" s="15">
        <f>SUM(A2L203C10,PRODUCT(A2L203C12,A2L203C13),PRODUCT(A2L203C14,A2L203C15),PRODUCT(A2L203C16,A2L203C17),PRODUCT(A2L203C18,A2L203C19),PRODUCT(A2L203C20,A2L203C21),PRODUCT(A2L203C22,A2L203C23),PRODUCT(A2L203C24,A2L203C25),PRODUCT(A2L203C26,A2L203C27))/A2L203C1</f>
        <v>0</v>
      </c>
    </row>
    <row r="11" spans="1:91" x14ac:dyDescent="0.2">
      <c r="A11" s="11">
        <v>204</v>
      </c>
      <c r="B11" s="14" t="s">
        <v>2483</v>
      </c>
      <c r="C11" s="11" t="s">
        <v>4395</v>
      </c>
      <c r="D11" s="16" t="s">
        <v>4251</v>
      </c>
      <c r="E11" s="1">
        <v>1</v>
      </c>
      <c r="F11" s="16" t="s">
        <v>4252</v>
      </c>
      <c r="G11" s="15">
        <v>0</v>
      </c>
      <c r="H11" s="16" t="s">
        <v>4253</v>
      </c>
      <c r="I11" s="20">
        <v>0</v>
      </c>
      <c r="J11" s="16" t="s">
        <v>4252</v>
      </c>
      <c r="K11" s="15">
        <v>0</v>
      </c>
      <c r="L11" s="16" t="s">
        <v>4253</v>
      </c>
      <c r="M11" s="20">
        <v>0</v>
      </c>
      <c r="N11" s="16" t="s">
        <v>4252</v>
      </c>
      <c r="O11" s="15">
        <v>313</v>
      </c>
      <c r="P11" s="16" t="s">
        <v>4253</v>
      </c>
      <c r="Q11" s="20">
        <v>1</v>
      </c>
      <c r="R11" s="16" t="s">
        <v>4252</v>
      </c>
      <c r="S11" s="15">
        <v>0</v>
      </c>
      <c r="T11" s="16" t="s">
        <v>4253</v>
      </c>
      <c r="U11" s="20">
        <v>0</v>
      </c>
      <c r="V11" s="16" t="s">
        <v>4252</v>
      </c>
      <c r="W11" s="15">
        <v>313</v>
      </c>
      <c r="X11" s="16" t="s">
        <v>4252</v>
      </c>
      <c r="Y11" s="15">
        <v>313</v>
      </c>
      <c r="Z11" s="16" t="s">
        <v>4254</v>
      </c>
      <c r="AA11" s="15">
        <v>0</v>
      </c>
      <c r="AB11" s="16" t="s">
        <v>4255</v>
      </c>
      <c r="AC11" s="20">
        <v>0</v>
      </c>
      <c r="AD11" s="16" t="s">
        <v>4254</v>
      </c>
      <c r="AE11" s="15">
        <v>0</v>
      </c>
      <c r="AF11" s="16" t="s">
        <v>4255</v>
      </c>
      <c r="AG11" s="20">
        <v>0</v>
      </c>
      <c r="AH11" s="16" t="s">
        <v>4254</v>
      </c>
      <c r="AI11" s="15">
        <v>772</v>
      </c>
      <c r="AJ11" s="16" t="s">
        <v>4255</v>
      </c>
      <c r="AK11" s="20">
        <v>1.140873</v>
      </c>
      <c r="AL11" s="16" t="s">
        <v>4254</v>
      </c>
      <c r="AM11" s="15">
        <v>0</v>
      </c>
      <c r="AN11" s="16" t="s">
        <v>4255</v>
      </c>
      <c r="AO11" s="20">
        <v>0</v>
      </c>
      <c r="AP11" s="16" t="s">
        <v>4256</v>
      </c>
      <c r="AQ11" s="15">
        <v>0</v>
      </c>
      <c r="AR11" s="16" t="s">
        <v>4257</v>
      </c>
      <c r="AS11" s="20">
        <v>0</v>
      </c>
      <c r="AT11" s="16" t="s">
        <v>4256</v>
      </c>
      <c r="AU11" s="15">
        <v>0</v>
      </c>
      <c r="AV11" s="16" t="s">
        <v>4257</v>
      </c>
      <c r="AW11" s="20">
        <v>0</v>
      </c>
      <c r="AX11" s="16" t="s">
        <v>4256</v>
      </c>
      <c r="AY11" s="15">
        <v>564</v>
      </c>
      <c r="AZ11" s="16" t="s">
        <v>4257</v>
      </c>
      <c r="BA11" s="20">
        <v>1.2270559999999999</v>
      </c>
      <c r="BB11" s="16" t="s">
        <v>4256</v>
      </c>
      <c r="BC11" s="15">
        <v>0</v>
      </c>
      <c r="BD11" s="16" t="s">
        <v>4257</v>
      </c>
      <c r="BE11" s="20">
        <v>0</v>
      </c>
      <c r="BF11" s="16" t="s">
        <v>4258</v>
      </c>
      <c r="BG11" s="15">
        <v>0</v>
      </c>
      <c r="BH11" s="16" t="s">
        <v>4259</v>
      </c>
      <c r="BI11" s="20">
        <v>0</v>
      </c>
      <c r="BJ11" s="16" t="s">
        <v>4258</v>
      </c>
      <c r="BK11" s="15">
        <v>0</v>
      </c>
      <c r="BL11" s="16" t="s">
        <v>4259</v>
      </c>
      <c r="BM11" s="20">
        <v>0</v>
      </c>
      <c r="BN11" s="16" t="s">
        <v>4258</v>
      </c>
      <c r="BO11" s="15">
        <v>699</v>
      </c>
      <c r="BP11" s="16" t="s">
        <v>4259</v>
      </c>
      <c r="BQ11" s="20">
        <v>1.127486</v>
      </c>
      <c r="BR11" s="16" t="s">
        <v>4258</v>
      </c>
      <c r="BS11" s="15">
        <v>0</v>
      </c>
      <c r="BT11" s="16" t="s">
        <v>4259</v>
      </c>
      <c r="BU11" s="20">
        <v>0</v>
      </c>
      <c r="BV11" s="16" t="s">
        <v>4260</v>
      </c>
      <c r="BW11" s="15">
        <v>0</v>
      </c>
      <c r="BX11" s="16" t="s">
        <v>4261</v>
      </c>
      <c r="BY11" s="20">
        <v>0</v>
      </c>
      <c r="BZ11" s="16" t="s">
        <v>4260</v>
      </c>
      <c r="CA11" s="15">
        <v>0</v>
      </c>
      <c r="CB11" s="16" t="s">
        <v>4261</v>
      </c>
      <c r="CC11" s="20">
        <v>0</v>
      </c>
      <c r="CD11" s="16" t="s">
        <v>4260</v>
      </c>
      <c r="CE11" s="15">
        <v>-394</v>
      </c>
      <c r="CF11" s="16" t="s">
        <v>4261</v>
      </c>
      <c r="CG11" s="20">
        <v>0.91244170000000002</v>
      </c>
      <c r="CH11" s="16" t="s">
        <v>4260</v>
      </c>
      <c r="CI11" s="15">
        <v>0</v>
      </c>
      <c r="CJ11" s="16" t="s">
        <v>4261</v>
      </c>
      <c r="CK11" s="20">
        <v>0</v>
      </c>
      <c r="CL11" s="16" t="s">
        <v>4512</v>
      </c>
      <c r="CM11" s="15">
        <f>SUM(A2L204C10)/A2L204C1</f>
        <v>313</v>
      </c>
    </row>
    <row r="12" spans="1:91" x14ac:dyDescent="0.2">
      <c r="A12" s="11">
        <v>205</v>
      </c>
      <c r="B12" s="14" t="s">
        <v>4396</v>
      </c>
      <c r="C12" s="11" t="s">
        <v>4397</v>
      </c>
      <c r="D12" s="16" t="s">
        <v>4251</v>
      </c>
      <c r="E12" s="1">
        <v>3</v>
      </c>
      <c r="F12" s="16" t="s">
        <v>4252</v>
      </c>
      <c r="G12" s="19" t="str">
        <f>NULL_VALUE</f>
        <v>n/a</v>
      </c>
      <c r="H12" s="16" t="s">
        <v>4253</v>
      </c>
      <c r="I12" s="19" t="str">
        <f>NULL_VALUE</f>
        <v>n/a</v>
      </c>
      <c r="J12" s="16" t="s">
        <v>4252</v>
      </c>
      <c r="K12" s="19" t="str">
        <f>NULL_VALUE</f>
        <v>n/a</v>
      </c>
      <c r="L12" s="16" t="s">
        <v>4253</v>
      </c>
      <c r="M12" s="19" t="str">
        <f>NULL_VALUE</f>
        <v>n/a</v>
      </c>
      <c r="N12" s="16" t="s">
        <v>4252</v>
      </c>
      <c r="O12" s="19" t="str">
        <f>NULL_VALUE</f>
        <v>n/a</v>
      </c>
      <c r="P12" s="16" t="s">
        <v>4253</v>
      </c>
      <c r="Q12" s="19" t="str">
        <f>NULL_VALUE</f>
        <v>n/a</v>
      </c>
      <c r="R12" s="16" t="s">
        <v>4252</v>
      </c>
      <c r="S12" s="15">
        <v>4463</v>
      </c>
      <c r="T12" s="16" t="s">
        <v>4253</v>
      </c>
      <c r="U12" s="20">
        <v>1</v>
      </c>
      <c r="V12" s="16" t="s">
        <v>4252</v>
      </c>
      <c r="W12" s="15">
        <v>4463</v>
      </c>
      <c r="X12" s="16" t="s">
        <v>4252</v>
      </c>
      <c r="Y12" s="15">
        <v>4463</v>
      </c>
      <c r="Z12" s="16" t="s">
        <v>4254</v>
      </c>
      <c r="AA12" s="19" t="str">
        <f>NULL_VALUE</f>
        <v>n/a</v>
      </c>
      <c r="AB12" s="16" t="s">
        <v>4255</v>
      </c>
      <c r="AC12" s="19" t="str">
        <f>NULL_VALUE</f>
        <v>n/a</v>
      </c>
      <c r="AD12" s="16" t="s">
        <v>4254</v>
      </c>
      <c r="AE12" s="19" t="str">
        <f>NULL_VALUE</f>
        <v>n/a</v>
      </c>
      <c r="AF12" s="16" t="s">
        <v>4255</v>
      </c>
      <c r="AG12" s="19" t="str">
        <f>NULL_VALUE</f>
        <v>n/a</v>
      </c>
      <c r="AH12" s="16" t="s">
        <v>4254</v>
      </c>
      <c r="AI12" s="19" t="str">
        <f>NULL_VALUE</f>
        <v>n/a</v>
      </c>
      <c r="AJ12" s="16" t="s">
        <v>4255</v>
      </c>
      <c r="AK12" s="19" t="str">
        <f>NULL_VALUE</f>
        <v>n/a</v>
      </c>
      <c r="AL12" s="16" t="s">
        <v>4254</v>
      </c>
      <c r="AM12" s="15">
        <v>4685</v>
      </c>
      <c r="AN12" s="16" t="s">
        <v>4255</v>
      </c>
      <c r="AO12" s="20">
        <v>1.0432349999999999</v>
      </c>
      <c r="AP12" s="16" t="s">
        <v>4256</v>
      </c>
      <c r="AQ12" s="19" t="str">
        <f>NULL_VALUE</f>
        <v>n/a</v>
      </c>
      <c r="AR12" s="16" t="s">
        <v>4257</v>
      </c>
      <c r="AS12" s="19" t="str">
        <f>NULL_VALUE</f>
        <v>n/a</v>
      </c>
      <c r="AT12" s="16" t="s">
        <v>4256</v>
      </c>
      <c r="AU12" s="19" t="str">
        <f>NULL_VALUE</f>
        <v>n/a</v>
      </c>
      <c r="AV12" s="16" t="s">
        <v>4257</v>
      </c>
      <c r="AW12" s="19" t="str">
        <f>NULL_VALUE</f>
        <v>n/a</v>
      </c>
      <c r="AX12" s="16" t="s">
        <v>4256</v>
      </c>
      <c r="AY12" s="19" t="str">
        <f>NULL_VALUE</f>
        <v>n/a</v>
      </c>
      <c r="AZ12" s="16" t="s">
        <v>4257</v>
      </c>
      <c r="BA12" s="19" t="str">
        <f>NULL_VALUE</f>
        <v>n/a</v>
      </c>
      <c r="BB12" s="16" t="s">
        <v>4256</v>
      </c>
      <c r="BC12" s="15">
        <v>4556</v>
      </c>
      <c r="BD12" s="16" t="s">
        <v>4257</v>
      </c>
      <c r="BE12" s="20">
        <v>1.076908</v>
      </c>
      <c r="BF12" s="16" t="s">
        <v>4258</v>
      </c>
      <c r="BG12" s="19" t="str">
        <f>NULL_VALUE</f>
        <v>n/a</v>
      </c>
      <c r="BH12" s="16" t="s">
        <v>4259</v>
      </c>
      <c r="BI12" s="19" t="str">
        <f>NULL_VALUE</f>
        <v>n/a</v>
      </c>
      <c r="BJ12" s="16" t="s">
        <v>4258</v>
      </c>
      <c r="BK12" s="19" t="str">
        <f>NULL_VALUE</f>
        <v>n/a</v>
      </c>
      <c r="BL12" s="16" t="s">
        <v>4259</v>
      </c>
      <c r="BM12" s="19" t="str">
        <f>NULL_VALUE</f>
        <v>n/a</v>
      </c>
      <c r="BN12" s="16" t="s">
        <v>4258</v>
      </c>
      <c r="BO12" s="19" t="str">
        <f>NULL_VALUE</f>
        <v>n/a</v>
      </c>
      <c r="BP12" s="16" t="s">
        <v>4259</v>
      </c>
      <c r="BQ12" s="19" t="str">
        <f>NULL_VALUE</f>
        <v>n/a</v>
      </c>
      <c r="BR12" s="16" t="s">
        <v>4258</v>
      </c>
      <c r="BS12" s="15">
        <v>5605</v>
      </c>
      <c r="BT12" s="16" t="s">
        <v>4259</v>
      </c>
      <c r="BU12" s="20">
        <v>1.0717829999999999</v>
      </c>
      <c r="BV12" s="16" t="s">
        <v>4260</v>
      </c>
      <c r="BW12" s="19" t="str">
        <f>NULL_VALUE</f>
        <v>n/a</v>
      </c>
      <c r="BX12" s="16" t="s">
        <v>4261</v>
      </c>
      <c r="BY12" s="19" t="str">
        <f>NULL_VALUE</f>
        <v>n/a</v>
      </c>
      <c r="BZ12" s="16" t="s">
        <v>4260</v>
      </c>
      <c r="CA12" s="19" t="str">
        <f>NULL_VALUE</f>
        <v>n/a</v>
      </c>
      <c r="CB12" s="16" t="s">
        <v>4261</v>
      </c>
      <c r="CC12" s="19" t="str">
        <f>NULL_VALUE</f>
        <v>n/a</v>
      </c>
      <c r="CD12" s="16" t="s">
        <v>4260</v>
      </c>
      <c r="CE12" s="19" t="str">
        <f>NULL_VALUE</f>
        <v>n/a</v>
      </c>
      <c r="CF12" s="16" t="s">
        <v>4261</v>
      </c>
      <c r="CG12" s="19" t="str">
        <f>NULL_VALUE</f>
        <v>n/a</v>
      </c>
      <c r="CH12" s="16" t="s">
        <v>4260</v>
      </c>
      <c r="CI12" s="15">
        <v>4156</v>
      </c>
      <c r="CJ12" s="16" t="s">
        <v>4261</v>
      </c>
      <c r="CK12" s="20">
        <v>1.0840350000000001</v>
      </c>
      <c r="CL12" s="16" t="s">
        <v>4513</v>
      </c>
      <c r="CM12" s="15">
        <f>SUM(A2L205C10,PRODUCT(A2L205C12,A2L205C13),PRODUCT(A2L205C14,A2L205C15),PRODUCT(A2L205C16,A2L205C17),PRODUCT(A2L205C18,A2L205C19),PRODUCT(A2L205C20,A2L205C21),PRODUCT(A2L205C22,A2L205C23),PRODUCT(A2L205C24,A2L205C25),PRODUCT(A2L205C26,A2L205C27))/A2L205C1</f>
        <v>4752.3162743333332</v>
      </c>
    </row>
    <row r="13" spans="1:91" x14ac:dyDescent="0.2">
      <c r="A13" s="11">
        <v>206</v>
      </c>
      <c r="B13" s="14" t="s">
        <v>4398</v>
      </c>
      <c r="C13" s="11" t="s">
        <v>4399</v>
      </c>
      <c r="D13" s="16" t="s">
        <v>4251</v>
      </c>
      <c r="E13" s="1">
        <v>1</v>
      </c>
      <c r="F13" s="16" t="s">
        <v>4252</v>
      </c>
      <c r="G13" s="19" t="str">
        <f>NULL_VALUE</f>
        <v>n/a</v>
      </c>
      <c r="H13" s="16" t="s">
        <v>4253</v>
      </c>
      <c r="I13" s="19" t="str">
        <f>NULL_VALUE</f>
        <v>n/a</v>
      </c>
      <c r="J13" s="16" t="s">
        <v>4252</v>
      </c>
      <c r="K13" s="19" t="str">
        <f>NULL_VALUE</f>
        <v>n/a</v>
      </c>
      <c r="L13" s="16" t="s">
        <v>4253</v>
      </c>
      <c r="M13" s="19" t="str">
        <f>NULL_VALUE</f>
        <v>n/a</v>
      </c>
      <c r="N13" s="16" t="s">
        <v>4252</v>
      </c>
      <c r="O13" s="19" t="str">
        <f>NULL_VALUE</f>
        <v>n/a</v>
      </c>
      <c r="P13" s="16" t="s">
        <v>4253</v>
      </c>
      <c r="Q13" s="19" t="str">
        <f>NULL_VALUE</f>
        <v>n/a</v>
      </c>
      <c r="R13" s="16" t="s">
        <v>4252</v>
      </c>
      <c r="S13" s="15">
        <v>2247</v>
      </c>
      <c r="T13" s="16" t="s">
        <v>4253</v>
      </c>
      <c r="U13" s="20">
        <v>1</v>
      </c>
      <c r="V13" s="16" t="s">
        <v>4252</v>
      </c>
      <c r="W13" s="15">
        <v>2247</v>
      </c>
      <c r="X13" s="16" t="s">
        <v>4252</v>
      </c>
      <c r="Y13" s="15">
        <v>2247</v>
      </c>
      <c r="Z13" s="16" t="s">
        <v>4254</v>
      </c>
      <c r="AA13" s="19" t="str">
        <f>NULL_VALUE</f>
        <v>n/a</v>
      </c>
      <c r="AB13" s="16" t="s">
        <v>4255</v>
      </c>
      <c r="AC13" s="19" t="str">
        <f>NULL_VALUE</f>
        <v>n/a</v>
      </c>
      <c r="AD13" s="16" t="s">
        <v>4254</v>
      </c>
      <c r="AE13" s="19" t="str">
        <f>NULL_VALUE</f>
        <v>n/a</v>
      </c>
      <c r="AF13" s="16" t="s">
        <v>4255</v>
      </c>
      <c r="AG13" s="19" t="str">
        <f>NULL_VALUE</f>
        <v>n/a</v>
      </c>
      <c r="AH13" s="16" t="s">
        <v>4254</v>
      </c>
      <c r="AI13" s="19" t="str">
        <f>NULL_VALUE</f>
        <v>n/a</v>
      </c>
      <c r="AJ13" s="16" t="s">
        <v>4255</v>
      </c>
      <c r="AK13" s="19" t="str">
        <f>NULL_VALUE</f>
        <v>n/a</v>
      </c>
      <c r="AL13" s="16" t="s">
        <v>4254</v>
      </c>
      <c r="AM13" s="15">
        <v>1960</v>
      </c>
      <c r="AN13" s="16" t="s">
        <v>4255</v>
      </c>
      <c r="AO13" s="20">
        <v>1.0432349999999999</v>
      </c>
      <c r="AP13" s="16" t="s">
        <v>4256</v>
      </c>
      <c r="AQ13" s="19" t="str">
        <f>NULL_VALUE</f>
        <v>n/a</v>
      </c>
      <c r="AR13" s="16" t="s">
        <v>4257</v>
      </c>
      <c r="AS13" s="19" t="str">
        <f>NULL_VALUE</f>
        <v>n/a</v>
      </c>
      <c r="AT13" s="16" t="s">
        <v>4256</v>
      </c>
      <c r="AU13" s="19" t="str">
        <f>NULL_VALUE</f>
        <v>n/a</v>
      </c>
      <c r="AV13" s="16" t="s">
        <v>4257</v>
      </c>
      <c r="AW13" s="19" t="str">
        <f>NULL_VALUE</f>
        <v>n/a</v>
      </c>
      <c r="AX13" s="16" t="s">
        <v>4256</v>
      </c>
      <c r="AY13" s="19" t="str">
        <f>NULL_VALUE</f>
        <v>n/a</v>
      </c>
      <c r="AZ13" s="16" t="s">
        <v>4257</v>
      </c>
      <c r="BA13" s="19" t="str">
        <f>NULL_VALUE</f>
        <v>n/a</v>
      </c>
      <c r="BB13" s="16" t="s">
        <v>4256</v>
      </c>
      <c r="BC13" s="15">
        <v>2074</v>
      </c>
      <c r="BD13" s="16" t="s">
        <v>4257</v>
      </c>
      <c r="BE13" s="20">
        <v>1.076908</v>
      </c>
      <c r="BF13" s="16" t="s">
        <v>4258</v>
      </c>
      <c r="BG13" s="19" t="str">
        <f>NULL_VALUE</f>
        <v>n/a</v>
      </c>
      <c r="BH13" s="16" t="s">
        <v>4259</v>
      </c>
      <c r="BI13" s="19" t="str">
        <f>NULL_VALUE</f>
        <v>n/a</v>
      </c>
      <c r="BJ13" s="16" t="s">
        <v>4258</v>
      </c>
      <c r="BK13" s="19" t="str">
        <f>NULL_VALUE</f>
        <v>n/a</v>
      </c>
      <c r="BL13" s="16" t="s">
        <v>4259</v>
      </c>
      <c r="BM13" s="19" t="str">
        <f>NULL_VALUE</f>
        <v>n/a</v>
      </c>
      <c r="BN13" s="16" t="s">
        <v>4258</v>
      </c>
      <c r="BO13" s="19" t="str">
        <f>NULL_VALUE</f>
        <v>n/a</v>
      </c>
      <c r="BP13" s="16" t="s">
        <v>4259</v>
      </c>
      <c r="BQ13" s="19" t="str">
        <f>NULL_VALUE</f>
        <v>n/a</v>
      </c>
      <c r="BR13" s="16" t="s">
        <v>4258</v>
      </c>
      <c r="BS13" s="15">
        <v>952</v>
      </c>
      <c r="BT13" s="16" t="s">
        <v>4259</v>
      </c>
      <c r="BU13" s="20">
        <v>1.0717829999999999</v>
      </c>
      <c r="BV13" s="16" t="s">
        <v>4260</v>
      </c>
      <c r="BW13" s="19" t="str">
        <f>NULL_VALUE</f>
        <v>n/a</v>
      </c>
      <c r="BX13" s="16" t="s">
        <v>4261</v>
      </c>
      <c r="BY13" s="19" t="str">
        <f>NULL_VALUE</f>
        <v>n/a</v>
      </c>
      <c r="BZ13" s="16" t="s">
        <v>4260</v>
      </c>
      <c r="CA13" s="19" t="str">
        <f>NULL_VALUE</f>
        <v>n/a</v>
      </c>
      <c r="CB13" s="16" t="s">
        <v>4261</v>
      </c>
      <c r="CC13" s="19" t="str">
        <f>NULL_VALUE</f>
        <v>n/a</v>
      </c>
      <c r="CD13" s="16" t="s">
        <v>4260</v>
      </c>
      <c r="CE13" s="19" t="str">
        <f>NULL_VALUE</f>
        <v>n/a</v>
      </c>
      <c r="CF13" s="16" t="s">
        <v>4261</v>
      </c>
      <c r="CG13" s="19" t="str">
        <f>NULL_VALUE</f>
        <v>n/a</v>
      </c>
      <c r="CH13" s="16" t="s">
        <v>4260</v>
      </c>
      <c r="CI13" s="15">
        <v>1521</v>
      </c>
      <c r="CJ13" s="16" t="s">
        <v>4261</v>
      </c>
      <c r="CK13" s="20">
        <v>1.0840350000000001</v>
      </c>
      <c r="CL13" s="16" t="s">
        <v>4514</v>
      </c>
      <c r="CM13" s="15">
        <f>SUM(A2L206C10)/A2L206C1</f>
        <v>2247</v>
      </c>
    </row>
    <row r="14" spans="1:91" x14ac:dyDescent="0.2">
      <c r="A14" s="11">
        <v>207</v>
      </c>
      <c r="B14" s="14" t="s">
        <v>4400</v>
      </c>
      <c r="C14" s="11" t="s">
        <v>4401</v>
      </c>
      <c r="D14" s="16" t="s">
        <v>4251</v>
      </c>
      <c r="E14" s="1">
        <v>1</v>
      </c>
      <c r="F14" s="16" t="s">
        <v>4252</v>
      </c>
      <c r="G14" s="19" t="str">
        <f>NULL_VALUE</f>
        <v>n/a</v>
      </c>
      <c r="H14" s="16" t="s">
        <v>4253</v>
      </c>
      <c r="I14" s="19" t="str">
        <f>NULL_VALUE</f>
        <v>n/a</v>
      </c>
      <c r="J14" s="16" t="s">
        <v>4252</v>
      </c>
      <c r="K14" s="19" t="str">
        <f>NULL_VALUE</f>
        <v>n/a</v>
      </c>
      <c r="L14" s="16" t="s">
        <v>4253</v>
      </c>
      <c r="M14" s="19" t="str">
        <f>NULL_VALUE</f>
        <v>n/a</v>
      </c>
      <c r="N14" s="16" t="s">
        <v>4252</v>
      </c>
      <c r="O14" s="15">
        <v>15954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15954</v>
      </c>
      <c r="X14" s="16" t="s">
        <v>4252</v>
      </c>
      <c r="Y14" s="15">
        <v>15954</v>
      </c>
      <c r="Z14" s="16" t="s">
        <v>4254</v>
      </c>
      <c r="AA14" s="19" t="str">
        <f>NULL_VALUE</f>
        <v>n/a</v>
      </c>
      <c r="AB14" s="16" t="s">
        <v>4255</v>
      </c>
      <c r="AC14" s="19" t="str">
        <f>NULL_VALUE</f>
        <v>n/a</v>
      </c>
      <c r="AD14" s="16" t="s">
        <v>4254</v>
      </c>
      <c r="AE14" s="19" t="str">
        <f>NULL_VALUE</f>
        <v>n/a</v>
      </c>
      <c r="AF14" s="16" t="s">
        <v>4255</v>
      </c>
      <c r="AG14" s="19" t="str">
        <f>NULL_VALUE</f>
        <v>n/a</v>
      </c>
      <c r="AH14" s="16" t="s">
        <v>4254</v>
      </c>
      <c r="AI14" s="15">
        <v>15873</v>
      </c>
      <c r="AJ14" s="16" t="s">
        <v>4255</v>
      </c>
      <c r="AK14" s="20">
        <v>1.140873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9" t="str">
        <f>NULL_VALUE</f>
        <v>n/a</v>
      </c>
      <c r="AR14" s="16" t="s">
        <v>4257</v>
      </c>
      <c r="AS14" s="19" t="str">
        <f>NULL_VALUE</f>
        <v>n/a</v>
      </c>
      <c r="AT14" s="16" t="s">
        <v>4256</v>
      </c>
      <c r="AU14" s="19" t="str">
        <f>NULL_VALUE</f>
        <v>n/a</v>
      </c>
      <c r="AV14" s="16" t="s">
        <v>4257</v>
      </c>
      <c r="AW14" s="19" t="str">
        <f>NULL_VALUE</f>
        <v>n/a</v>
      </c>
      <c r="AX14" s="16" t="s">
        <v>4256</v>
      </c>
      <c r="AY14" s="15">
        <v>15445</v>
      </c>
      <c r="AZ14" s="16" t="s">
        <v>4257</v>
      </c>
      <c r="BA14" s="20">
        <v>1.2270559999999999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9" t="str">
        <f>NULL_VALUE</f>
        <v>n/a</v>
      </c>
      <c r="BH14" s="16" t="s">
        <v>4259</v>
      </c>
      <c r="BI14" s="19" t="str">
        <f>NULL_VALUE</f>
        <v>n/a</v>
      </c>
      <c r="BJ14" s="16" t="s">
        <v>4258</v>
      </c>
      <c r="BK14" s="19" t="str">
        <f>NULL_VALUE</f>
        <v>n/a</v>
      </c>
      <c r="BL14" s="16" t="s">
        <v>4259</v>
      </c>
      <c r="BM14" s="19" t="str">
        <f>NULL_VALUE</f>
        <v>n/a</v>
      </c>
      <c r="BN14" s="16" t="s">
        <v>4258</v>
      </c>
      <c r="BO14" s="15">
        <v>15576</v>
      </c>
      <c r="BP14" s="16" t="s">
        <v>4259</v>
      </c>
      <c r="BQ14" s="20">
        <v>1.127486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9" t="str">
        <f>NULL_VALUE</f>
        <v>n/a</v>
      </c>
      <c r="BX14" s="16" t="s">
        <v>4261</v>
      </c>
      <c r="BY14" s="19" t="str">
        <f>NULL_VALUE</f>
        <v>n/a</v>
      </c>
      <c r="BZ14" s="16" t="s">
        <v>4260</v>
      </c>
      <c r="CA14" s="19" t="str">
        <f>NULL_VALUE</f>
        <v>n/a</v>
      </c>
      <c r="CB14" s="16" t="s">
        <v>4261</v>
      </c>
      <c r="CC14" s="19" t="str">
        <f>NULL_VALUE</f>
        <v>n/a</v>
      </c>
      <c r="CD14" s="16" t="s">
        <v>4260</v>
      </c>
      <c r="CE14" s="15">
        <v>19018</v>
      </c>
      <c r="CF14" s="16" t="s">
        <v>4261</v>
      </c>
      <c r="CG14" s="20">
        <v>0.91244170000000002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4515</v>
      </c>
      <c r="CM14" s="15">
        <f>SUM(A2L207C10)/A2L207C1</f>
        <v>15954</v>
      </c>
    </row>
    <row r="15" spans="1:91" x14ac:dyDescent="0.2">
      <c r="A15" s="11">
        <v>208</v>
      </c>
      <c r="B15" s="14" t="s">
        <v>4402</v>
      </c>
      <c r="C15" s="11" t="s">
        <v>4403</v>
      </c>
      <c r="D15" s="16" t="s">
        <v>4251</v>
      </c>
      <c r="E15" s="1">
        <v>1</v>
      </c>
      <c r="F15" s="16" t="s">
        <v>4252</v>
      </c>
      <c r="G15" s="19" t="str">
        <f>NULL_VALUE</f>
        <v>n/a</v>
      </c>
      <c r="H15" s="16" t="s">
        <v>4253</v>
      </c>
      <c r="I15" s="19" t="str">
        <f>NULL_VALUE</f>
        <v>n/a</v>
      </c>
      <c r="J15" s="16" t="s">
        <v>4252</v>
      </c>
      <c r="K15" s="19" t="str">
        <f>NULL_VALUE</f>
        <v>n/a</v>
      </c>
      <c r="L15" s="16" t="s">
        <v>4253</v>
      </c>
      <c r="M15" s="19" t="str">
        <f>NULL_VALUE</f>
        <v>n/a</v>
      </c>
      <c r="N15" s="16" t="s">
        <v>4252</v>
      </c>
      <c r="O15" s="15">
        <v>0</v>
      </c>
      <c r="P15" s="16" t="s">
        <v>4253</v>
      </c>
      <c r="Q15" s="20">
        <v>0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0</v>
      </c>
      <c r="X15" s="16" t="s">
        <v>4252</v>
      </c>
      <c r="Y15" s="15">
        <v>0</v>
      </c>
      <c r="Z15" s="16" t="s">
        <v>4254</v>
      </c>
      <c r="AA15" s="19" t="str">
        <f>NULL_VALUE</f>
        <v>n/a</v>
      </c>
      <c r="AB15" s="16" t="s">
        <v>4255</v>
      </c>
      <c r="AC15" s="19" t="str">
        <f>NULL_VALUE</f>
        <v>n/a</v>
      </c>
      <c r="AD15" s="16" t="s">
        <v>4254</v>
      </c>
      <c r="AE15" s="19" t="str">
        <f>NULL_VALUE</f>
        <v>n/a</v>
      </c>
      <c r="AF15" s="16" t="s">
        <v>4255</v>
      </c>
      <c r="AG15" s="19" t="str">
        <f>NULL_VALUE</f>
        <v>n/a</v>
      </c>
      <c r="AH15" s="16" t="s">
        <v>4254</v>
      </c>
      <c r="AI15" s="15">
        <v>0</v>
      </c>
      <c r="AJ15" s="16" t="s">
        <v>4255</v>
      </c>
      <c r="AK15" s="20">
        <v>0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9" t="str">
        <f>NULL_VALUE</f>
        <v>n/a</v>
      </c>
      <c r="AR15" s="16" t="s">
        <v>4257</v>
      </c>
      <c r="AS15" s="19" t="str">
        <f>NULL_VALUE</f>
        <v>n/a</v>
      </c>
      <c r="AT15" s="16" t="s">
        <v>4256</v>
      </c>
      <c r="AU15" s="19" t="str">
        <f>NULL_VALUE</f>
        <v>n/a</v>
      </c>
      <c r="AV15" s="16" t="s">
        <v>4257</v>
      </c>
      <c r="AW15" s="19" t="str">
        <f>NULL_VALUE</f>
        <v>n/a</v>
      </c>
      <c r="AX15" s="16" t="s">
        <v>4256</v>
      </c>
      <c r="AY15" s="15">
        <v>0</v>
      </c>
      <c r="AZ15" s="16" t="s">
        <v>4257</v>
      </c>
      <c r="BA15" s="20">
        <v>0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9" t="str">
        <f>NULL_VALUE</f>
        <v>n/a</v>
      </c>
      <c r="BH15" s="16" t="s">
        <v>4259</v>
      </c>
      <c r="BI15" s="19" t="str">
        <f>NULL_VALUE</f>
        <v>n/a</v>
      </c>
      <c r="BJ15" s="16" t="s">
        <v>4258</v>
      </c>
      <c r="BK15" s="19" t="str">
        <f>NULL_VALUE</f>
        <v>n/a</v>
      </c>
      <c r="BL15" s="16" t="s">
        <v>4259</v>
      </c>
      <c r="BM15" s="19" t="str">
        <f>NULL_VALUE</f>
        <v>n/a</v>
      </c>
      <c r="BN15" s="16" t="s">
        <v>4258</v>
      </c>
      <c r="BO15" s="15">
        <v>0</v>
      </c>
      <c r="BP15" s="16" t="s">
        <v>4259</v>
      </c>
      <c r="BQ15" s="20">
        <v>0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9" t="str">
        <f>NULL_VALUE</f>
        <v>n/a</v>
      </c>
      <c r="BX15" s="16" t="s">
        <v>4261</v>
      </c>
      <c r="BY15" s="19" t="str">
        <f>NULL_VALUE</f>
        <v>n/a</v>
      </c>
      <c r="BZ15" s="16" t="s">
        <v>4260</v>
      </c>
      <c r="CA15" s="19" t="str">
        <f>NULL_VALUE</f>
        <v>n/a</v>
      </c>
      <c r="CB15" s="16" t="s">
        <v>4261</v>
      </c>
      <c r="CC15" s="19" t="str">
        <f>NULL_VALUE</f>
        <v>n/a</v>
      </c>
      <c r="CD15" s="16" t="s">
        <v>4260</v>
      </c>
      <c r="CE15" s="15">
        <v>0</v>
      </c>
      <c r="CF15" s="16" t="s">
        <v>4261</v>
      </c>
      <c r="CG15" s="20">
        <v>0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4516</v>
      </c>
      <c r="CM15" s="15">
        <f>SUM(A2L208C10)/A2L208C1</f>
        <v>0</v>
      </c>
    </row>
    <row r="16" spans="1:91" x14ac:dyDescent="0.2">
      <c r="A16" s="11">
        <v>209</v>
      </c>
      <c r="B16" s="14" t="s">
        <v>2505</v>
      </c>
      <c r="C16" s="11" t="s">
        <v>4404</v>
      </c>
      <c r="D16" s="16" t="s">
        <v>4251</v>
      </c>
      <c r="E16" s="1">
        <v>1</v>
      </c>
      <c r="F16" s="16" t="s">
        <v>4252</v>
      </c>
      <c r="G16" s="19" t="str">
        <f>NULL_VALUE</f>
        <v>n/a</v>
      </c>
      <c r="H16" s="16" t="s">
        <v>4253</v>
      </c>
      <c r="I16" s="19" t="str">
        <f>NULL_VALUE</f>
        <v>n/a</v>
      </c>
      <c r="J16" s="16" t="s">
        <v>4252</v>
      </c>
      <c r="K16" s="19" t="str">
        <f>NULL_VALUE</f>
        <v>n/a</v>
      </c>
      <c r="L16" s="16" t="s">
        <v>4253</v>
      </c>
      <c r="M16" s="19" t="str">
        <f>NULL_VALUE</f>
        <v>n/a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0</v>
      </c>
      <c r="X16" s="16" t="s">
        <v>4252</v>
      </c>
      <c r="Y16" s="15">
        <v>0</v>
      </c>
      <c r="Z16" s="16" t="s">
        <v>4254</v>
      </c>
      <c r="AA16" s="19" t="str">
        <f>NULL_VALUE</f>
        <v>n/a</v>
      </c>
      <c r="AB16" s="16" t="s">
        <v>4255</v>
      </c>
      <c r="AC16" s="19" t="str">
        <f>NULL_VALUE</f>
        <v>n/a</v>
      </c>
      <c r="AD16" s="16" t="s">
        <v>4254</v>
      </c>
      <c r="AE16" s="19" t="str">
        <f>NULL_VALUE</f>
        <v>n/a</v>
      </c>
      <c r="AF16" s="16" t="s">
        <v>4255</v>
      </c>
      <c r="AG16" s="19" t="str">
        <f>NULL_VALUE</f>
        <v>n/a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9" t="str">
        <f>NULL_VALUE</f>
        <v>n/a</v>
      </c>
      <c r="AR16" s="16" t="s">
        <v>4257</v>
      </c>
      <c r="AS16" s="19" t="str">
        <f>NULL_VALUE</f>
        <v>n/a</v>
      </c>
      <c r="AT16" s="16" t="s">
        <v>4256</v>
      </c>
      <c r="AU16" s="19" t="str">
        <f>NULL_VALUE</f>
        <v>n/a</v>
      </c>
      <c r="AV16" s="16" t="s">
        <v>4257</v>
      </c>
      <c r="AW16" s="19" t="str">
        <f>NULL_VALUE</f>
        <v>n/a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9" t="str">
        <f>NULL_VALUE</f>
        <v>n/a</v>
      </c>
      <c r="BH16" s="16" t="s">
        <v>4259</v>
      </c>
      <c r="BI16" s="19" t="str">
        <f>NULL_VALUE</f>
        <v>n/a</v>
      </c>
      <c r="BJ16" s="16" t="s">
        <v>4258</v>
      </c>
      <c r="BK16" s="19" t="str">
        <f>NULL_VALUE</f>
        <v>n/a</v>
      </c>
      <c r="BL16" s="16" t="s">
        <v>4259</v>
      </c>
      <c r="BM16" s="19" t="str">
        <f>NULL_VALUE</f>
        <v>n/a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9" t="str">
        <f>NULL_VALUE</f>
        <v>n/a</v>
      </c>
      <c r="BX16" s="16" t="s">
        <v>4261</v>
      </c>
      <c r="BY16" s="19" t="str">
        <f>NULL_VALUE</f>
        <v>n/a</v>
      </c>
      <c r="BZ16" s="16" t="s">
        <v>4260</v>
      </c>
      <c r="CA16" s="19" t="str">
        <f>NULL_VALUE</f>
        <v>n/a</v>
      </c>
      <c r="CB16" s="16" t="s">
        <v>4261</v>
      </c>
      <c r="CC16" s="19" t="str">
        <f>NULL_VALUE</f>
        <v>n/a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4517</v>
      </c>
      <c r="CM16" s="15">
        <f>SUM(A2L209C10)/A2L209C1</f>
        <v>0</v>
      </c>
    </row>
    <row r="17" spans="1:91" x14ac:dyDescent="0.2">
      <c r="A17" s="11">
        <v>210</v>
      </c>
      <c r="B17" s="14" t="s">
        <v>4405</v>
      </c>
      <c r="C17" s="11" t="s">
        <v>4406</v>
      </c>
      <c r="D17" s="16" t="s">
        <v>4251</v>
      </c>
      <c r="E17" s="1">
        <v>1</v>
      </c>
      <c r="F17" s="16" t="s">
        <v>4252</v>
      </c>
      <c r="G17" s="19" t="str">
        <f>NULL_VALUE</f>
        <v>n/a</v>
      </c>
      <c r="H17" s="16" t="s">
        <v>4253</v>
      </c>
      <c r="I17" s="19" t="str">
        <f>NULL_VALUE</f>
        <v>n/a</v>
      </c>
      <c r="J17" s="16" t="s">
        <v>4252</v>
      </c>
      <c r="K17" s="19" t="str">
        <f>NULL_VALUE</f>
        <v>n/a</v>
      </c>
      <c r="L17" s="16" t="s">
        <v>4253</v>
      </c>
      <c r="M17" s="19" t="str">
        <f>NULL_VALUE</f>
        <v>n/a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9" t="str">
        <f>NULL_VALUE</f>
        <v>n/a</v>
      </c>
      <c r="AB17" s="16" t="s">
        <v>4255</v>
      </c>
      <c r="AC17" s="19" t="str">
        <f>NULL_VALUE</f>
        <v>n/a</v>
      </c>
      <c r="AD17" s="16" t="s">
        <v>4254</v>
      </c>
      <c r="AE17" s="19" t="str">
        <f>NULL_VALUE</f>
        <v>n/a</v>
      </c>
      <c r="AF17" s="16" t="s">
        <v>4255</v>
      </c>
      <c r="AG17" s="19" t="str">
        <f>NULL_VALUE</f>
        <v>n/a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9" t="str">
        <f>NULL_VALUE</f>
        <v>n/a</v>
      </c>
      <c r="AR17" s="16" t="s">
        <v>4257</v>
      </c>
      <c r="AS17" s="19" t="str">
        <f>NULL_VALUE</f>
        <v>n/a</v>
      </c>
      <c r="AT17" s="16" t="s">
        <v>4256</v>
      </c>
      <c r="AU17" s="19" t="str">
        <f>NULL_VALUE</f>
        <v>n/a</v>
      </c>
      <c r="AV17" s="16" t="s">
        <v>4257</v>
      </c>
      <c r="AW17" s="19" t="str">
        <f>NULL_VALUE</f>
        <v>n/a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9" t="str">
        <f>NULL_VALUE</f>
        <v>n/a</v>
      </c>
      <c r="BH17" s="16" t="s">
        <v>4259</v>
      </c>
      <c r="BI17" s="19" t="str">
        <f>NULL_VALUE</f>
        <v>n/a</v>
      </c>
      <c r="BJ17" s="16" t="s">
        <v>4258</v>
      </c>
      <c r="BK17" s="19" t="str">
        <f>NULL_VALUE</f>
        <v>n/a</v>
      </c>
      <c r="BL17" s="16" t="s">
        <v>4259</v>
      </c>
      <c r="BM17" s="19" t="str">
        <f>NULL_VALUE</f>
        <v>n/a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9" t="str">
        <f>NULL_VALUE</f>
        <v>n/a</v>
      </c>
      <c r="BX17" s="16" t="s">
        <v>4261</v>
      </c>
      <c r="BY17" s="19" t="str">
        <f>NULL_VALUE</f>
        <v>n/a</v>
      </c>
      <c r="BZ17" s="16" t="s">
        <v>4260</v>
      </c>
      <c r="CA17" s="19" t="str">
        <f>NULL_VALUE</f>
        <v>n/a</v>
      </c>
      <c r="CB17" s="16" t="s">
        <v>4261</v>
      </c>
      <c r="CC17" s="19" t="str">
        <f>NULL_VALUE</f>
        <v>n/a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4518</v>
      </c>
      <c r="CM17" s="15">
        <f>SUM(A2L210C10)/A2L210C1</f>
        <v>0</v>
      </c>
    </row>
    <row r="18" spans="1:91" x14ac:dyDescent="0.2">
      <c r="A18" s="11">
        <v>211</v>
      </c>
      <c r="B18" s="14" t="s">
        <v>4407</v>
      </c>
      <c r="C18" s="11" t="s">
        <v>4408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5">
        <v>0</v>
      </c>
      <c r="P18" s="16" t="s">
        <v>4253</v>
      </c>
      <c r="Q18" s="20">
        <v>0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0</v>
      </c>
      <c r="X18" s="16" t="s">
        <v>4252</v>
      </c>
      <c r="Y18" s="15">
        <v>0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5">
        <v>0</v>
      </c>
      <c r="AJ18" s="16" t="s">
        <v>4255</v>
      </c>
      <c r="AK18" s="20">
        <v>0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5">
        <v>0</v>
      </c>
      <c r="AZ18" s="16" t="s">
        <v>4257</v>
      </c>
      <c r="BA18" s="20">
        <v>0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5">
        <v>0</v>
      </c>
      <c r="BP18" s="16" t="s">
        <v>4259</v>
      </c>
      <c r="BQ18" s="20">
        <v>0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5">
        <v>0</v>
      </c>
      <c r="CF18" s="16" t="s">
        <v>4261</v>
      </c>
      <c r="CG18" s="20">
        <v>0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4519</v>
      </c>
      <c r="CM18" s="15">
        <f>SUM(A2L211C10)/A2L211C1</f>
        <v>0</v>
      </c>
    </row>
    <row r="19" spans="1:91" x14ac:dyDescent="0.2">
      <c r="A19" s="11">
        <v>212</v>
      </c>
      <c r="B19" s="14" t="s">
        <v>4409</v>
      </c>
      <c r="C19" s="11" t="s">
        <v>4410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5">
        <v>25856</v>
      </c>
      <c r="P19" s="16" t="s">
        <v>4253</v>
      </c>
      <c r="Q19" s="20">
        <v>1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25856</v>
      </c>
      <c r="X19" s="16" t="s">
        <v>4252</v>
      </c>
      <c r="Y19" s="15">
        <v>25856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5">
        <v>29</v>
      </c>
      <c r="AJ19" s="16" t="s">
        <v>4255</v>
      </c>
      <c r="AK19" s="20">
        <v>1.140873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5">
        <v>19422</v>
      </c>
      <c r="AZ19" s="16" t="s">
        <v>4257</v>
      </c>
      <c r="BA19" s="20">
        <v>1.2270559999999999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5">
        <v>29</v>
      </c>
      <c r="BP19" s="16" t="s">
        <v>4259</v>
      </c>
      <c r="BQ19" s="20">
        <v>1.127486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5">
        <v>29</v>
      </c>
      <c r="CF19" s="16" t="s">
        <v>4261</v>
      </c>
      <c r="CG19" s="20">
        <v>0.91244170000000002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4520</v>
      </c>
      <c r="CM19" s="15">
        <f>SUM(A2L212C10)/A2L212C1</f>
        <v>25856</v>
      </c>
    </row>
    <row r="20" spans="1:91" x14ac:dyDescent="0.2">
      <c r="A20" s="11">
        <v>213</v>
      </c>
      <c r="B20" s="14" t="s">
        <v>4411</v>
      </c>
      <c r="C20" s="11" t="s">
        <v>4412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52030</v>
      </c>
      <c r="T20" s="16" t="s">
        <v>4253</v>
      </c>
      <c r="U20" s="20">
        <v>1</v>
      </c>
      <c r="V20" s="16" t="s">
        <v>4252</v>
      </c>
      <c r="W20" s="15">
        <v>52030</v>
      </c>
      <c r="X20" s="16" t="s">
        <v>4252</v>
      </c>
      <c r="Y20" s="15">
        <v>52030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40895</v>
      </c>
      <c r="AN20" s="16" t="s">
        <v>4255</v>
      </c>
      <c r="AO20" s="20">
        <v>1.0432349999999999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37548</v>
      </c>
      <c r="BD20" s="16" t="s">
        <v>4257</v>
      </c>
      <c r="BE20" s="20">
        <v>1.076908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39265</v>
      </c>
      <c r="BT20" s="16" t="s">
        <v>4259</v>
      </c>
      <c r="BU20" s="20">
        <v>1.0717829999999999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31228</v>
      </c>
      <c r="CJ20" s="16" t="s">
        <v>4261</v>
      </c>
      <c r="CK20" s="20">
        <v>1.0840350000000001</v>
      </c>
      <c r="CL20" s="16" t="s">
        <v>4521</v>
      </c>
      <c r="CM20" s="15">
        <f>SUM(A2L213C10)/A2L213C1</f>
        <v>52030</v>
      </c>
    </row>
    <row r="21" spans="1:91" x14ac:dyDescent="0.2">
      <c r="A21" s="11">
        <v>214</v>
      </c>
      <c r="B21" s="14" t="s">
        <v>4413</v>
      </c>
      <c r="C21" s="11" t="s">
        <v>4414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5">
        <v>16</v>
      </c>
      <c r="P21" s="16" t="s">
        <v>4253</v>
      </c>
      <c r="Q21" s="20">
        <v>1</v>
      </c>
      <c r="R21" s="16" t="s">
        <v>4252</v>
      </c>
      <c r="S21" s="15">
        <v>0</v>
      </c>
      <c r="T21" s="16" t="s">
        <v>4253</v>
      </c>
      <c r="U21" s="20">
        <v>0</v>
      </c>
      <c r="V21" s="16" t="s">
        <v>4252</v>
      </c>
      <c r="W21" s="15">
        <v>16</v>
      </c>
      <c r="X21" s="16" t="s">
        <v>4252</v>
      </c>
      <c r="Y21" s="15">
        <v>16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5">
        <v>18</v>
      </c>
      <c r="AJ21" s="16" t="s">
        <v>4255</v>
      </c>
      <c r="AK21" s="20">
        <v>1.140873</v>
      </c>
      <c r="AL21" s="16" t="s">
        <v>4254</v>
      </c>
      <c r="AM21" s="15">
        <v>0</v>
      </c>
      <c r="AN21" s="16" t="s">
        <v>4255</v>
      </c>
      <c r="AO21" s="20">
        <v>0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5">
        <v>16</v>
      </c>
      <c r="AZ21" s="16" t="s">
        <v>4257</v>
      </c>
      <c r="BA21" s="20">
        <v>1.2270559999999999</v>
      </c>
      <c r="BB21" s="16" t="s">
        <v>4256</v>
      </c>
      <c r="BC21" s="15">
        <v>0</v>
      </c>
      <c r="BD21" s="16" t="s">
        <v>4257</v>
      </c>
      <c r="BE21" s="20">
        <v>0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5">
        <v>8</v>
      </c>
      <c r="BP21" s="16" t="s">
        <v>4259</v>
      </c>
      <c r="BQ21" s="20">
        <v>1.127486</v>
      </c>
      <c r="BR21" s="16" t="s">
        <v>4258</v>
      </c>
      <c r="BS21" s="15">
        <v>0</v>
      </c>
      <c r="BT21" s="16" t="s">
        <v>4259</v>
      </c>
      <c r="BU21" s="20">
        <v>0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5">
        <v>8</v>
      </c>
      <c r="CF21" s="16" t="s">
        <v>4261</v>
      </c>
      <c r="CG21" s="20">
        <v>0.91244170000000002</v>
      </c>
      <c r="CH21" s="16" t="s">
        <v>4260</v>
      </c>
      <c r="CI21" s="15">
        <v>0</v>
      </c>
      <c r="CJ21" s="16" t="s">
        <v>4261</v>
      </c>
      <c r="CK21" s="20">
        <v>0</v>
      </c>
      <c r="CL21" s="16" t="s">
        <v>4522</v>
      </c>
      <c r="CM21" s="15">
        <f>SUM(A2L214C10)/A2L214C1</f>
        <v>16</v>
      </c>
    </row>
    <row r="22" spans="1:91" x14ac:dyDescent="0.2">
      <c r="A22" s="11">
        <v>215</v>
      </c>
      <c r="B22" s="14" t="s">
        <v>4415</v>
      </c>
      <c r="C22" s="11" t="s">
        <v>4416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5">
        <v>0</v>
      </c>
      <c r="P22" s="16" t="s">
        <v>4253</v>
      </c>
      <c r="Q22" s="20">
        <v>0</v>
      </c>
      <c r="R22" s="16" t="s">
        <v>4252</v>
      </c>
      <c r="S22" s="15">
        <v>0</v>
      </c>
      <c r="T22" s="16" t="s">
        <v>4253</v>
      </c>
      <c r="U22" s="20">
        <v>0</v>
      </c>
      <c r="V22" s="16" t="s">
        <v>4252</v>
      </c>
      <c r="W22" s="15">
        <v>0</v>
      </c>
      <c r="X22" s="16" t="s">
        <v>4252</v>
      </c>
      <c r="Y22" s="15">
        <v>0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5">
        <v>0</v>
      </c>
      <c r="AJ22" s="16" t="s">
        <v>4255</v>
      </c>
      <c r="AK22" s="20">
        <v>0</v>
      </c>
      <c r="AL22" s="16" t="s">
        <v>4254</v>
      </c>
      <c r="AM22" s="15">
        <v>0</v>
      </c>
      <c r="AN22" s="16" t="s">
        <v>4255</v>
      </c>
      <c r="AO22" s="20">
        <v>0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5">
        <v>0</v>
      </c>
      <c r="AZ22" s="16" t="s">
        <v>4257</v>
      </c>
      <c r="BA22" s="20">
        <v>0</v>
      </c>
      <c r="BB22" s="16" t="s">
        <v>4256</v>
      </c>
      <c r="BC22" s="15">
        <v>0</v>
      </c>
      <c r="BD22" s="16" t="s">
        <v>4257</v>
      </c>
      <c r="BE22" s="20">
        <v>0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5">
        <v>0</v>
      </c>
      <c r="BP22" s="16" t="s">
        <v>4259</v>
      </c>
      <c r="BQ22" s="20">
        <v>0</v>
      </c>
      <c r="BR22" s="16" t="s">
        <v>4258</v>
      </c>
      <c r="BS22" s="15">
        <v>0</v>
      </c>
      <c r="BT22" s="16" t="s">
        <v>4259</v>
      </c>
      <c r="BU22" s="20">
        <v>0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5">
        <v>0</v>
      </c>
      <c r="CF22" s="16" t="s">
        <v>4261</v>
      </c>
      <c r="CG22" s="20">
        <v>0</v>
      </c>
      <c r="CH22" s="16" t="s">
        <v>4260</v>
      </c>
      <c r="CI22" s="15">
        <v>0</v>
      </c>
      <c r="CJ22" s="16" t="s">
        <v>4261</v>
      </c>
      <c r="CK22" s="20">
        <v>0</v>
      </c>
      <c r="CL22" s="16" t="s">
        <v>4523</v>
      </c>
      <c r="CM22" s="15">
        <f>SUM(A2L215C10)/A2L215C1</f>
        <v>0</v>
      </c>
    </row>
    <row r="23" spans="1:91" x14ac:dyDescent="0.2">
      <c r="A23" s="11">
        <v>216</v>
      </c>
      <c r="B23" s="14" t="s">
        <v>4417</v>
      </c>
      <c r="C23" s="11" t="s">
        <v>4418</v>
      </c>
      <c r="D23" s="16" t="s">
        <v>4251</v>
      </c>
      <c r="E23" s="1">
        <v>3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0</v>
      </c>
      <c r="P23" s="16" t="s">
        <v>4253</v>
      </c>
      <c r="Q23" s="20">
        <v>0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0</v>
      </c>
      <c r="X23" s="16" t="s">
        <v>4252</v>
      </c>
      <c r="Y23" s="15">
        <v>0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0</v>
      </c>
      <c r="AJ23" s="16" t="s">
        <v>4255</v>
      </c>
      <c r="AK23" s="20">
        <v>0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0</v>
      </c>
      <c r="AZ23" s="16" t="s">
        <v>4257</v>
      </c>
      <c r="BA23" s="20">
        <v>0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0</v>
      </c>
      <c r="BP23" s="16" t="s">
        <v>4259</v>
      </c>
      <c r="BQ23" s="20">
        <v>0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0</v>
      </c>
      <c r="CF23" s="16" t="s">
        <v>4261</v>
      </c>
      <c r="CG23" s="20">
        <v>0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4524</v>
      </c>
      <c r="CM23" s="15">
        <f>SUM(A2L216C10,PRODUCT(A2L216C12,A2L216C13),PRODUCT(A2L216C14,A2L216C15),PRODUCT(A2L216C16,A2L216C17),PRODUCT(A2L216C18,A2L216C19),PRODUCT(A2L216C20,A2L216C21),PRODUCT(A2L216C22,A2L216C23),PRODUCT(A2L216C24,A2L216C25),PRODUCT(A2L216C26,A2L216C27))/A2L216C1</f>
        <v>0</v>
      </c>
    </row>
    <row r="24" spans="1:91" x14ac:dyDescent="0.2">
      <c r="A24" s="11">
        <v>217</v>
      </c>
      <c r="B24" s="14" t="s">
        <v>4419</v>
      </c>
      <c r="C24" s="11" t="s">
        <v>4420</v>
      </c>
      <c r="D24" s="16" t="s">
        <v>4251</v>
      </c>
      <c r="E24" s="1">
        <v>1</v>
      </c>
      <c r="F24" s="16" t="s">
        <v>4252</v>
      </c>
      <c r="G24" s="15">
        <v>0</v>
      </c>
      <c r="H24" s="16" t="s">
        <v>4253</v>
      </c>
      <c r="I24" s="20">
        <v>0</v>
      </c>
      <c r="J24" s="16" t="s">
        <v>4252</v>
      </c>
      <c r="K24" s="15">
        <v>0</v>
      </c>
      <c r="L24" s="16" t="s">
        <v>4253</v>
      </c>
      <c r="M24" s="20">
        <v>0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5">
        <v>0</v>
      </c>
      <c r="AB24" s="16" t="s">
        <v>4255</v>
      </c>
      <c r="AC24" s="20">
        <v>0</v>
      </c>
      <c r="AD24" s="16" t="s">
        <v>4254</v>
      </c>
      <c r="AE24" s="15">
        <v>0</v>
      </c>
      <c r="AF24" s="16" t="s">
        <v>4255</v>
      </c>
      <c r="AG24" s="20">
        <v>0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0</v>
      </c>
      <c r="AR24" s="16" t="s">
        <v>4257</v>
      </c>
      <c r="AS24" s="20">
        <v>0</v>
      </c>
      <c r="AT24" s="16" t="s">
        <v>4256</v>
      </c>
      <c r="AU24" s="15">
        <v>0</v>
      </c>
      <c r="AV24" s="16" t="s">
        <v>4257</v>
      </c>
      <c r="AW24" s="20">
        <v>0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0</v>
      </c>
      <c r="BH24" s="16" t="s">
        <v>4259</v>
      </c>
      <c r="BI24" s="20">
        <v>0</v>
      </c>
      <c r="BJ24" s="16" t="s">
        <v>4258</v>
      </c>
      <c r="BK24" s="15">
        <v>0</v>
      </c>
      <c r="BL24" s="16" t="s">
        <v>4259</v>
      </c>
      <c r="BM24" s="20">
        <v>0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0</v>
      </c>
      <c r="BX24" s="16" t="s">
        <v>4261</v>
      </c>
      <c r="BY24" s="20">
        <v>0</v>
      </c>
      <c r="BZ24" s="16" t="s">
        <v>4260</v>
      </c>
      <c r="CA24" s="15">
        <v>0</v>
      </c>
      <c r="CB24" s="16" t="s">
        <v>4261</v>
      </c>
      <c r="CC24" s="20">
        <v>0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4525</v>
      </c>
      <c r="CM24" s="15">
        <f>SUM(A2L217C10)/A2L217C1</f>
        <v>0</v>
      </c>
    </row>
    <row r="25" spans="1:91" x14ac:dyDescent="0.2">
      <c r="A25" s="11">
        <v>218</v>
      </c>
      <c r="B25" s="14" t="s">
        <v>4421</v>
      </c>
      <c r="C25" s="11" t="s">
        <v>4422</v>
      </c>
      <c r="D25" s="16" t="s">
        <v>4251</v>
      </c>
      <c r="E25" s="1">
        <v>1</v>
      </c>
      <c r="F25" s="16" t="s">
        <v>4252</v>
      </c>
      <c r="G25" s="15">
        <v>0</v>
      </c>
      <c r="H25" s="16" t="s">
        <v>4253</v>
      </c>
      <c r="I25" s="20">
        <v>0</v>
      </c>
      <c r="J25" s="16" t="s">
        <v>4252</v>
      </c>
      <c r="K25" s="15">
        <v>0</v>
      </c>
      <c r="L25" s="16" t="s">
        <v>4253</v>
      </c>
      <c r="M25" s="20">
        <v>0</v>
      </c>
      <c r="N25" s="16" t="s">
        <v>4252</v>
      </c>
      <c r="O25" s="15">
        <v>0</v>
      </c>
      <c r="P25" s="16" t="s">
        <v>4253</v>
      </c>
      <c r="Q25" s="20">
        <v>0</v>
      </c>
      <c r="R25" s="16" t="s">
        <v>4252</v>
      </c>
      <c r="S25" s="15">
        <v>0</v>
      </c>
      <c r="T25" s="16" t="s">
        <v>4253</v>
      </c>
      <c r="U25" s="20">
        <v>0</v>
      </c>
      <c r="V25" s="16" t="s">
        <v>4252</v>
      </c>
      <c r="W25" s="15">
        <v>0</v>
      </c>
      <c r="X25" s="16" t="s">
        <v>4252</v>
      </c>
      <c r="Y25" s="15">
        <v>0</v>
      </c>
      <c r="Z25" s="16" t="s">
        <v>4254</v>
      </c>
      <c r="AA25" s="15">
        <v>0</v>
      </c>
      <c r="AB25" s="16" t="s">
        <v>4255</v>
      </c>
      <c r="AC25" s="20">
        <v>0</v>
      </c>
      <c r="AD25" s="16" t="s">
        <v>4254</v>
      </c>
      <c r="AE25" s="15">
        <v>2</v>
      </c>
      <c r="AF25" s="16" t="s">
        <v>4255</v>
      </c>
      <c r="AG25" s="20">
        <v>1.0354920000000001</v>
      </c>
      <c r="AH25" s="16" t="s">
        <v>4254</v>
      </c>
      <c r="AI25" s="15">
        <v>0</v>
      </c>
      <c r="AJ25" s="16" t="s">
        <v>4255</v>
      </c>
      <c r="AK25" s="20">
        <v>0</v>
      </c>
      <c r="AL25" s="16" t="s">
        <v>4254</v>
      </c>
      <c r="AM25" s="15">
        <v>1</v>
      </c>
      <c r="AN25" s="16" t="s">
        <v>4255</v>
      </c>
      <c r="AO25" s="20">
        <v>1.0432349999999999</v>
      </c>
      <c r="AP25" s="16" t="s">
        <v>4256</v>
      </c>
      <c r="AQ25" s="15">
        <v>0</v>
      </c>
      <c r="AR25" s="16" t="s">
        <v>4257</v>
      </c>
      <c r="AS25" s="20">
        <v>0</v>
      </c>
      <c r="AT25" s="16" t="s">
        <v>4256</v>
      </c>
      <c r="AU25" s="15">
        <v>0</v>
      </c>
      <c r="AV25" s="16" t="s">
        <v>4257</v>
      </c>
      <c r="AW25" s="20">
        <v>0</v>
      </c>
      <c r="AX25" s="16" t="s">
        <v>4256</v>
      </c>
      <c r="AY25" s="15">
        <v>0</v>
      </c>
      <c r="AZ25" s="16" t="s">
        <v>4257</v>
      </c>
      <c r="BA25" s="20">
        <v>0</v>
      </c>
      <c r="BB25" s="16" t="s">
        <v>4256</v>
      </c>
      <c r="BC25" s="15">
        <v>0</v>
      </c>
      <c r="BD25" s="16" t="s">
        <v>4257</v>
      </c>
      <c r="BE25" s="20">
        <v>0</v>
      </c>
      <c r="BF25" s="16" t="s">
        <v>4258</v>
      </c>
      <c r="BG25" s="15">
        <v>0</v>
      </c>
      <c r="BH25" s="16" t="s">
        <v>4259</v>
      </c>
      <c r="BI25" s="20">
        <v>0</v>
      </c>
      <c r="BJ25" s="16" t="s">
        <v>4258</v>
      </c>
      <c r="BK25" s="15">
        <v>5</v>
      </c>
      <c r="BL25" s="16" t="s">
        <v>4259</v>
      </c>
      <c r="BM25" s="20">
        <v>0.98785219999999996</v>
      </c>
      <c r="BN25" s="16" t="s">
        <v>4258</v>
      </c>
      <c r="BO25" s="15">
        <v>0</v>
      </c>
      <c r="BP25" s="16" t="s">
        <v>4259</v>
      </c>
      <c r="BQ25" s="20">
        <v>0</v>
      </c>
      <c r="BR25" s="16" t="s">
        <v>4258</v>
      </c>
      <c r="BS25" s="15">
        <v>0</v>
      </c>
      <c r="BT25" s="16" t="s">
        <v>4259</v>
      </c>
      <c r="BU25" s="20">
        <v>0</v>
      </c>
      <c r="BV25" s="16" t="s">
        <v>4260</v>
      </c>
      <c r="BW25" s="15">
        <v>0</v>
      </c>
      <c r="BX25" s="16" t="s">
        <v>4261</v>
      </c>
      <c r="BY25" s="20">
        <v>0</v>
      </c>
      <c r="BZ25" s="16" t="s">
        <v>4260</v>
      </c>
      <c r="CA25" s="15">
        <v>0</v>
      </c>
      <c r="CB25" s="16" t="s">
        <v>4261</v>
      </c>
      <c r="CC25" s="20">
        <v>0</v>
      </c>
      <c r="CD25" s="16" t="s">
        <v>4260</v>
      </c>
      <c r="CE25" s="15">
        <v>0</v>
      </c>
      <c r="CF25" s="16" t="s">
        <v>4261</v>
      </c>
      <c r="CG25" s="20">
        <v>0</v>
      </c>
      <c r="CH25" s="16" t="s">
        <v>4260</v>
      </c>
      <c r="CI25" s="15">
        <v>11</v>
      </c>
      <c r="CJ25" s="16" t="s">
        <v>4261</v>
      </c>
      <c r="CK25" s="20">
        <v>1.0840350000000001</v>
      </c>
      <c r="CL25" s="16" t="s">
        <v>4526</v>
      </c>
      <c r="CM25" s="15">
        <f>SUM(A2L218C10)/A2L218C1</f>
        <v>0</v>
      </c>
    </row>
    <row r="26" spans="1:91" x14ac:dyDescent="0.2">
      <c r="A26" s="11">
        <v>219</v>
      </c>
      <c r="B26" s="14" t="s">
        <v>4423</v>
      </c>
      <c r="C26" s="11" t="s">
        <v>4424</v>
      </c>
      <c r="D26" s="16" t="s">
        <v>945</v>
      </c>
      <c r="E26" s="19" t="str">
        <f>NULL_VALUE</f>
        <v>n/a</v>
      </c>
      <c r="F26" s="16" t="s">
        <v>4527</v>
      </c>
      <c r="G26" s="17">
        <f>SUM(A2L201C2:A2L218C2)-2*SUM(A2L208C2,A2L210C2,A2L212C2,A2L215C2,A2L216C2)</f>
        <v>12414</v>
      </c>
      <c r="H26" s="16" t="s">
        <v>945</v>
      </c>
      <c r="I26" s="6" t="str">
        <f>NULL_VALUE</f>
        <v>n/a</v>
      </c>
      <c r="J26" s="16" t="s">
        <v>4528</v>
      </c>
      <c r="K26" s="17">
        <f>SUM(A2L201C4:A2L218C4)-2*SUM(A2L208C4,A2L210C4,A2L212C4,A2L215C4,A2L216C4)</f>
        <v>21840</v>
      </c>
      <c r="L26" s="16" t="s">
        <v>945</v>
      </c>
      <c r="M26" s="6" t="str">
        <f>NULL_VALUE</f>
        <v>n/a</v>
      </c>
      <c r="N26" s="16" t="s">
        <v>4529</v>
      </c>
      <c r="O26" s="17">
        <f>SUM(A2L201C6:A2L218C6)-2*SUM(A2L208C6,A2L210C6,A2L212C6,A2L215C6,A2L216C6)</f>
        <v>-1072</v>
      </c>
      <c r="P26" s="16" t="s">
        <v>945</v>
      </c>
      <c r="Q26" s="6" t="str">
        <f>NULL_VALUE</f>
        <v>n/a</v>
      </c>
      <c r="R26" s="16" t="s">
        <v>4530</v>
      </c>
      <c r="S26" s="17">
        <f>SUM(A2L201C8:A2L218C8)-2*SUM(A2L208C8,A2L210C8,A2L212C8,A2L215C8,A2L216C8)</f>
        <v>58763</v>
      </c>
      <c r="T26" s="16" t="s">
        <v>945</v>
      </c>
      <c r="U26" s="6" t="str">
        <f>NULL_VALUE</f>
        <v>n/a</v>
      </c>
      <c r="V26" s="16" t="s">
        <v>4531</v>
      </c>
      <c r="W26" s="17">
        <f>SUM(A2L201C10:A2L218C10)-2*SUM(A2L208C10,A2L210C10,A2L212C10,A2L215C10,A2L216C10)</f>
        <v>91945</v>
      </c>
      <c r="X26" s="16" t="s">
        <v>4532</v>
      </c>
      <c r="Y26" s="17">
        <f>SUM(A2L201C11:A2L218C11)-2*(A2L208C11+A2L210C11+A2L212C11+A2L215C11+A2L216C11)</f>
        <v>91945</v>
      </c>
      <c r="Z26" s="16" t="s">
        <v>4533</v>
      </c>
      <c r="AA26" s="17">
        <f>SUM(A2L201C12:A2L218C12)-2*SUM(A2L208C12,A2L210C12,A2L212C12,A2L215C12,A2L216C12)</f>
        <v>12975</v>
      </c>
      <c r="AB26" s="16" t="s">
        <v>945</v>
      </c>
      <c r="AC26" s="6" t="str">
        <f>NULL_VALUE</f>
        <v>n/a</v>
      </c>
      <c r="AD26" s="16" t="s">
        <v>4534</v>
      </c>
      <c r="AE26" s="17">
        <f>SUM(A2L201C14:A2L218C14)-2*SUM(A2L208C14,A2L210C14,A2L212C14,A2L215C14,A2L216C14)</f>
        <v>18930</v>
      </c>
      <c r="AF26" s="16" t="s">
        <v>945</v>
      </c>
      <c r="AG26" s="6" t="str">
        <f>NULL_VALUE</f>
        <v>n/a</v>
      </c>
      <c r="AH26" s="16" t="s">
        <v>4535</v>
      </c>
      <c r="AI26" s="17">
        <f>SUM(A2L201C16:A2L218C16)-2*SUM(A2L208C16,A2L210C16,A2L212C16,A2L215C16,A2L216C16)</f>
        <v>24327</v>
      </c>
      <c r="AJ26" s="16" t="s">
        <v>945</v>
      </c>
      <c r="AK26" s="6" t="str">
        <f>NULL_VALUE</f>
        <v>n/a</v>
      </c>
      <c r="AL26" s="16" t="s">
        <v>4536</v>
      </c>
      <c r="AM26" s="17">
        <f>SUM(A2L201C18:A2L218C18)-2*SUM(A2L208C18,A2L210C18,A2L212C18,A2L215C18,A2L216C18)</f>
        <v>47587</v>
      </c>
      <c r="AN26" s="16" t="s">
        <v>945</v>
      </c>
      <c r="AO26" s="6" t="str">
        <f>NULL_VALUE</f>
        <v>n/a</v>
      </c>
      <c r="AP26" s="16" t="s">
        <v>4537</v>
      </c>
      <c r="AQ26" s="17">
        <f>SUM(A2L201C20:A2L218C20)-2*SUM(A2L208C20,A2L210C20,A2L212C20,A2L215C20,A2L216C20)</f>
        <v>13370</v>
      </c>
      <c r="AR26" s="16" t="s">
        <v>945</v>
      </c>
      <c r="AS26" s="6" t="str">
        <f>NULL_VALUE</f>
        <v>n/a</v>
      </c>
      <c r="AT26" s="16" t="s">
        <v>4538</v>
      </c>
      <c r="AU26" s="17">
        <f>SUM(A2L201C22:A2L218C22)-2*SUM(A2L208C22,A2L210C22,A2L212C22,A2L215C22,A2L216C22)</f>
        <v>17626</v>
      </c>
      <c r="AV26" s="16" t="s">
        <v>945</v>
      </c>
      <c r="AW26" s="6" t="str">
        <f>NULL_VALUE</f>
        <v>n/a</v>
      </c>
      <c r="AX26" s="16" t="s">
        <v>4539</v>
      </c>
      <c r="AY26" s="17">
        <f>SUM(A2L201C24:A2L218C24)-2*SUM(A2L208C24,A2L210C24,A2L212C24,A2L215C24,A2L216C24)</f>
        <v>3937</v>
      </c>
      <c r="AZ26" s="16" t="s">
        <v>945</v>
      </c>
      <c r="BA26" s="6" t="str">
        <f>NULL_VALUE</f>
        <v>n/a</v>
      </c>
      <c r="BB26" s="16" t="s">
        <v>4540</v>
      </c>
      <c r="BC26" s="17">
        <f>SUM(A2L201C26:A2L218C26)-2*SUM(A2L208C26,A2L210C26,A2L212C26,A2L215C26,A2L216C26)</f>
        <v>44255</v>
      </c>
      <c r="BD26" s="16" t="s">
        <v>945</v>
      </c>
      <c r="BE26" s="6" t="str">
        <f>NULL_VALUE</f>
        <v>n/a</v>
      </c>
      <c r="BF26" s="16" t="s">
        <v>4541</v>
      </c>
      <c r="BG26" s="17">
        <f>SUM(A2L201C28:A2L218C28)-2*SUM(A2L208C28,A2L210C28,A2L212C28,A2L215C28,A2L216C28)</f>
        <v>13104</v>
      </c>
      <c r="BH26" s="16" t="s">
        <v>945</v>
      </c>
      <c r="BI26" s="6" t="str">
        <f>NULL_VALUE</f>
        <v>n/a</v>
      </c>
      <c r="BJ26" s="16" t="s">
        <v>4542</v>
      </c>
      <c r="BK26" s="17">
        <f>SUM(A2L201C30:A2L218C30)-2*SUM(A2L208C30,A2L210C30,A2L212C30,A2L215C30,A2L216C30)</f>
        <v>20346</v>
      </c>
      <c r="BL26" s="16" t="s">
        <v>945</v>
      </c>
      <c r="BM26" s="6" t="str">
        <f>NULL_VALUE</f>
        <v>n/a</v>
      </c>
      <c r="BN26" s="16" t="s">
        <v>4543</v>
      </c>
      <c r="BO26" s="17">
        <f>SUM(A2L201C32:A2L218C32)-2*SUM(A2L208C32,A2L210C32,A2L212C32,A2L215C32,A2L216C32)</f>
        <v>23397</v>
      </c>
      <c r="BP26" s="16" t="s">
        <v>945</v>
      </c>
      <c r="BQ26" s="6" t="str">
        <f>NULL_VALUE</f>
        <v>n/a</v>
      </c>
      <c r="BR26" s="16" t="s">
        <v>4544</v>
      </c>
      <c r="BS26" s="17">
        <f>SUM(A2L201C34:A2L218C34)-2*SUM(A2L208C34,A2L210C34,A2L212C34,A2L215C34,A2L216C34)</f>
        <v>46049</v>
      </c>
      <c r="BT26" s="16" t="s">
        <v>945</v>
      </c>
      <c r="BU26" s="6" t="str">
        <f>NULL_VALUE</f>
        <v>n/a</v>
      </c>
      <c r="BV26" s="16" t="s">
        <v>4545</v>
      </c>
      <c r="BW26" s="17">
        <f>SUM(A2L201C36:A2L218C36)-2*SUM(A2L208C36,A2L210C36,A2L212C36,A2L215C36,A2L216C36)</f>
        <v>12602</v>
      </c>
      <c r="BX26" s="16" t="s">
        <v>945</v>
      </c>
      <c r="BY26" s="6" t="str">
        <f>NULL_VALUE</f>
        <v>n/a</v>
      </c>
      <c r="BZ26" s="16" t="s">
        <v>4546</v>
      </c>
      <c r="CA26" s="17">
        <f>SUM(A2L201C38:A2L218C38)-2*SUM(A2L208C38,A2L210C38,A2L212C38,A2L215C38,A2L216C38)</f>
        <v>18235</v>
      </c>
      <c r="CB26" s="16" t="s">
        <v>945</v>
      </c>
      <c r="CC26" s="6" t="str">
        <f>NULL_VALUE</f>
        <v>n/a</v>
      </c>
      <c r="CD26" s="16" t="s">
        <v>4547</v>
      </c>
      <c r="CE26" s="17">
        <f>SUM(A2L201C40:A2L218C40)-2*SUM(A2L208C40,A2L210C40,A2L212C40,A2L215C40,A2L216C40)</f>
        <v>26677</v>
      </c>
      <c r="CF26" s="16" t="s">
        <v>945</v>
      </c>
      <c r="CG26" s="6" t="str">
        <f>NULL_VALUE</f>
        <v>n/a</v>
      </c>
      <c r="CH26" s="16" t="s">
        <v>4548</v>
      </c>
      <c r="CI26" s="17">
        <f>SUM(A2L201C42:A2L218C42)-2*SUM(A2L208C42,A2L210C42,A2L212C42,A2L215C42,A2L216C42)</f>
        <v>37139</v>
      </c>
      <c r="CJ26" s="16" t="s">
        <v>945</v>
      </c>
      <c r="CK26" s="6" t="str">
        <f>NULL_VALUE</f>
        <v>n/a</v>
      </c>
      <c r="CL26" s="16" t="s">
        <v>4549</v>
      </c>
      <c r="CM26" s="15">
        <f>SUM(A2L201C44:A2L218C44)-2*SUM(A2L208C44,A2L210C44,A2L212C44,A2L215C44,A2L216C44)</f>
        <v>91848.765151333326</v>
      </c>
    </row>
    <row r="27" spans="1:91" x14ac:dyDescent="0.2">
      <c r="A27" s="11">
        <v>220</v>
      </c>
      <c r="B27" s="14" t="s">
        <v>4425</v>
      </c>
      <c r="C27" s="11" t="s">
        <v>4426</v>
      </c>
      <c r="D27" s="16" t="s">
        <v>4251</v>
      </c>
      <c r="E27" s="1">
        <v>3</v>
      </c>
      <c r="F27" s="16" t="s">
        <v>4252</v>
      </c>
      <c r="G27" s="15">
        <v>0</v>
      </c>
      <c r="H27" s="16" t="s">
        <v>4253</v>
      </c>
      <c r="I27" s="20">
        <v>0</v>
      </c>
      <c r="J27" s="16" t="s">
        <v>4252</v>
      </c>
      <c r="K27" s="15">
        <v>85</v>
      </c>
      <c r="L27" s="16" t="s">
        <v>4253</v>
      </c>
      <c r="M27" s="20">
        <v>1</v>
      </c>
      <c r="N27" s="16" t="s">
        <v>4252</v>
      </c>
      <c r="O27" s="15">
        <v>0</v>
      </c>
      <c r="P27" s="16" t="s">
        <v>4253</v>
      </c>
      <c r="Q27" s="20">
        <v>0</v>
      </c>
      <c r="R27" s="16" t="s">
        <v>4252</v>
      </c>
      <c r="S27" s="15">
        <v>40</v>
      </c>
      <c r="T27" s="16" t="s">
        <v>4253</v>
      </c>
      <c r="U27" s="20">
        <v>1</v>
      </c>
      <c r="V27" s="16" t="s">
        <v>4252</v>
      </c>
      <c r="W27" s="15">
        <v>125</v>
      </c>
      <c r="X27" s="16" t="s">
        <v>4252</v>
      </c>
      <c r="Y27" s="15">
        <v>125</v>
      </c>
      <c r="Z27" s="16" t="s">
        <v>4254</v>
      </c>
      <c r="AA27" s="15">
        <v>0</v>
      </c>
      <c r="AB27" s="16" t="s">
        <v>4255</v>
      </c>
      <c r="AC27" s="20">
        <v>0</v>
      </c>
      <c r="AD27" s="16" t="s">
        <v>4254</v>
      </c>
      <c r="AE27" s="15">
        <v>156</v>
      </c>
      <c r="AF27" s="16" t="s">
        <v>4255</v>
      </c>
      <c r="AG27" s="20">
        <v>1.0354920000000001</v>
      </c>
      <c r="AH27" s="16" t="s">
        <v>4254</v>
      </c>
      <c r="AI27" s="15">
        <v>0</v>
      </c>
      <c r="AJ27" s="16" t="s">
        <v>4255</v>
      </c>
      <c r="AK27" s="20">
        <v>0</v>
      </c>
      <c r="AL27" s="16" t="s">
        <v>4254</v>
      </c>
      <c r="AM27" s="15">
        <v>44</v>
      </c>
      <c r="AN27" s="16" t="s">
        <v>4255</v>
      </c>
      <c r="AO27" s="20">
        <v>1.0432349999999999</v>
      </c>
      <c r="AP27" s="16" t="s">
        <v>4256</v>
      </c>
      <c r="AQ27" s="15">
        <v>210</v>
      </c>
      <c r="AR27" s="16" t="s">
        <v>4257</v>
      </c>
      <c r="AS27" s="20">
        <v>1.077358</v>
      </c>
      <c r="AT27" s="16" t="s">
        <v>4256</v>
      </c>
      <c r="AU27" s="15">
        <v>120</v>
      </c>
      <c r="AV27" s="16" t="s">
        <v>4257</v>
      </c>
      <c r="AW27" s="20">
        <v>1.0745009999999999</v>
      </c>
      <c r="AX27" s="16" t="s">
        <v>4256</v>
      </c>
      <c r="AY27" s="15">
        <v>13</v>
      </c>
      <c r="AZ27" s="16" t="s">
        <v>4257</v>
      </c>
      <c r="BA27" s="20">
        <v>1.2270559999999999</v>
      </c>
      <c r="BB27" s="16" t="s">
        <v>4256</v>
      </c>
      <c r="BC27" s="15">
        <v>71</v>
      </c>
      <c r="BD27" s="16" t="s">
        <v>4257</v>
      </c>
      <c r="BE27" s="20">
        <v>1.076908</v>
      </c>
      <c r="BF27" s="16" t="s">
        <v>4258</v>
      </c>
      <c r="BG27" s="15">
        <v>122</v>
      </c>
      <c r="BH27" s="16" t="s">
        <v>4259</v>
      </c>
      <c r="BI27" s="20">
        <v>1.084314</v>
      </c>
      <c r="BJ27" s="16" t="s">
        <v>4258</v>
      </c>
      <c r="BK27" s="15">
        <v>109</v>
      </c>
      <c r="BL27" s="16" t="s">
        <v>4259</v>
      </c>
      <c r="BM27" s="20">
        <v>0.98785219999999996</v>
      </c>
      <c r="BN27" s="16" t="s">
        <v>4258</v>
      </c>
      <c r="BO27" s="15">
        <v>0</v>
      </c>
      <c r="BP27" s="16" t="s">
        <v>4259</v>
      </c>
      <c r="BQ27" s="20">
        <v>0</v>
      </c>
      <c r="BR27" s="16" t="s">
        <v>4258</v>
      </c>
      <c r="BS27" s="15">
        <v>54</v>
      </c>
      <c r="BT27" s="16" t="s">
        <v>4259</v>
      </c>
      <c r="BU27" s="20">
        <v>1.0717829999999999</v>
      </c>
      <c r="BV27" s="16" t="s">
        <v>4260</v>
      </c>
      <c r="BW27" s="15">
        <v>87</v>
      </c>
      <c r="BX27" s="16" t="s">
        <v>4261</v>
      </c>
      <c r="BY27" s="20">
        <v>1.1027420000000001</v>
      </c>
      <c r="BZ27" s="16" t="s">
        <v>4260</v>
      </c>
      <c r="CA27" s="15">
        <v>132</v>
      </c>
      <c r="CB27" s="16" t="s">
        <v>4261</v>
      </c>
      <c r="CC27" s="20">
        <v>0.96199349999999995</v>
      </c>
      <c r="CD27" s="16" t="s">
        <v>4260</v>
      </c>
      <c r="CE27" s="15">
        <v>0</v>
      </c>
      <c r="CF27" s="16" t="s">
        <v>4261</v>
      </c>
      <c r="CG27" s="20">
        <v>0</v>
      </c>
      <c r="CH27" s="16" t="s">
        <v>4260</v>
      </c>
      <c r="CI27" s="15">
        <v>54</v>
      </c>
      <c r="CJ27" s="16" t="s">
        <v>4261</v>
      </c>
      <c r="CK27" s="20">
        <v>1.0840350000000001</v>
      </c>
      <c r="CL27" s="16" t="s">
        <v>4550</v>
      </c>
      <c r="CM27" s="15">
        <f>SUM(A2L220C10,PRODUCT(A2L220C12,A2L220C13),PRODUCT(A2L220C14,A2L220C15),PRODUCT(A2L220C16,A2L220C17),PRODUCT(A2L220C18,A2L220C19),PRODUCT(A2L220C20,A2L220C21),PRODUCT(A2L220C22,A2L220C23),PRODUCT(A2L220C24,A2L220C25),PRODUCT(A2L220C26,A2L220C27))/A2L220C1</f>
        <v>260.01219599999996</v>
      </c>
    </row>
    <row r="28" spans="1:91" x14ac:dyDescent="0.2">
      <c r="A28" s="11">
        <v>221</v>
      </c>
      <c r="B28" s="14" t="s">
        <v>4427</v>
      </c>
      <c r="C28" s="11" t="s">
        <v>4428</v>
      </c>
      <c r="D28" s="16" t="s">
        <v>4251</v>
      </c>
      <c r="E28" s="1">
        <v>3</v>
      </c>
      <c r="F28" s="16" t="s">
        <v>4252</v>
      </c>
      <c r="G28" s="15">
        <v>9321</v>
      </c>
      <c r="H28" s="16" t="s">
        <v>4253</v>
      </c>
      <c r="I28" s="20">
        <v>1</v>
      </c>
      <c r="J28" s="16" t="s">
        <v>4252</v>
      </c>
      <c r="K28" s="15">
        <v>16835</v>
      </c>
      <c r="L28" s="16" t="s">
        <v>4253</v>
      </c>
      <c r="M28" s="20">
        <v>1</v>
      </c>
      <c r="N28" s="16" t="s">
        <v>4252</v>
      </c>
      <c r="O28" s="15">
        <v>12883</v>
      </c>
      <c r="P28" s="16" t="s">
        <v>4253</v>
      </c>
      <c r="Q28" s="20">
        <v>1</v>
      </c>
      <c r="R28" s="16" t="s">
        <v>4252</v>
      </c>
      <c r="S28" s="15">
        <v>498</v>
      </c>
      <c r="T28" s="16" t="s">
        <v>4253</v>
      </c>
      <c r="U28" s="20">
        <v>1</v>
      </c>
      <c r="V28" s="16" t="s">
        <v>4252</v>
      </c>
      <c r="W28" s="15">
        <v>39537</v>
      </c>
      <c r="X28" s="16" t="s">
        <v>4252</v>
      </c>
      <c r="Y28" s="15">
        <v>39537</v>
      </c>
      <c r="Z28" s="16" t="s">
        <v>4254</v>
      </c>
      <c r="AA28" s="15">
        <v>10622</v>
      </c>
      <c r="AB28" s="16" t="s">
        <v>4255</v>
      </c>
      <c r="AC28" s="20">
        <v>1.0442579999999999</v>
      </c>
      <c r="AD28" s="16" t="s">
        <v>4254</v>
      </c>
      <c r="AE28" s="15">
        <v>19245</v>
      </c>
      <c r="AF28" s="16" t="s">
        <v>4255</v>
      </c>
      <c r="AG28" s="20">
        <v>1.0354920000000001</v>
      </c>
      <c r="AH28" s="16" t="s">
        <v>4254</v>
      </c>
      <c r="AI28" s="15">
        <v>17897</v>
      </c>
      <c r="AJ28" s="16" t="s">
        <v>4255</v>
      </c>
      <c r="AK28" s="20">
        <v>1.140873</v>
      </c>
      <c r="AL28" s="16" t="s">
        <v>4254</v>
      </c>
      <c r="AM28" s="15">
        <v>324</v>
      </c>
      <c r="AN28" s="16" t="s">
        <v>4255</v>
      </c>
      <c r="AO28" s="20">
        <v>1.0432349999999999</v>
      </c>
      <c r="AP28" s="16" t="s">
        <v>4256</v>
      </c>
      <c r="AQ28" s="15">
        <v>8230</v>
      </c>
      <c r="AR28" s="16" t="s">
        <v>4257</v>
      </c>
      <c r="AS28" s="20">
        <v>1.077358</v>
      </c>
      <c r="AT28" s="16" t="s">
        <v>4256</v>
      </c>
      <c r="AU28" s="15">
        <v>23144</v>
      </c>
      <c r="AV28" s="16" t="s">
        <v>4257</v>
      </c>
      <c r="AW28" s="20">
        <v>1.0745009999999999</v>
      </c>
      <c r="AX28" s="16" t="s">
        <v>4256</v>
      </c>
      <c r="AY28" s="15">
        <v>18196</v>
      </c>
      <c r="AZ28" s="16" t="s">
        <v>4257</v>
      </c>
      <c r="BA28" s="20">
        <v>1.2270559999999999</v>
      </c>
      <c r="BB28" s="16" t="s">
        <v>4256</v>
      </c>
      <c r="BC28" s="15">
        <v>272</v>
      </c>
      <c r="BD28" s="16" t="s">
        <v>4257</v>
      </c>
      <c r="BE28" s="20">
        <v>1.076908</v>
      </c>
      <c r="BF28" s="16" t="s">
        <v>4258</v>
      </c>
      <c r="BG28" s="15">
        <v>8205</v>
      </c>
      <c r="BH28" s="16" t="s">
        <v>4259</v>
      </c>
      <c r="BI28" s="20">
        <v>1.084314</v>
      </c>
      <c r="BJ28" s="16" t="s">
        <v>4258</v>
      </c>
      <c r="BK28" s="15">
        <v>25836</v>
      </c>
      <c r="BL28" s="16" t="s">
        <v>4259</v>
      </c>
      <c r="BM28" s="20">
        <v>0.98785219999999996</v>
      </c>
      <c r="BN28" s="16" t="s">
        <v>4258</v>
      </c>
      <c r="BO28" s="15">
        <v>16832</v>
      </c>
      <c r="BP28" s="16" t="s">
        <v>4259</v>
      </c>
      <c r="BQ28" s="20">
        <v>1.127486</v>
      </c>
      <c r="BR28" s="16" t="s">
        <v>4258</v>
      </c>
      <c r="BS28" s="15">
        <v>133</v>
      </c>
      <c r="BT28" s="16" t="s">
        <v>4259</v>
      </c>
      <c r="BU28" s="20">
        <v>1.0717829999999999</v>
      </c>
      <c r="BV28" s="16" t="s">
        <v>4260</v>
      </c>
      <c r="BW28" s="15">
        <v>7301</v>
      </c>
      <c r="BX28" s="16" t="s">
        <v>4261</v>
      </c>
      <c r="BY28" s="20">
        <v>1.1027420000000001</v>
      </c>
      <c r="BZ28" s="16" t="s">
        <v>4260</v>
      </c>
      <c r="CA28" s="15">
        <v>23206</v>
      </c>
      <c r="CB28" s="16" t="s">
        <v>4261</v>
      </c>
      <c r="CC28" s="20">
        <v>0.96199349999999995</v>
      </c>
      <c r="CD28" s="16" t="s">
        <v>4260</v>
      </c>
      <c r="CE28" s="15">
        <v>17063</v>
      </c>
      <c r="CF28" s="16" t="s">
        <v>4261</v>
      </c>
      <c r="CG28" s="20">
        <v>0.91244170000000002</v>
      </c>
      <c r="CH28" s="16" t="s">
        <v>4260</v>
      </c>
      <c r="CI28" s="15">
        <v>-1194</v>
      </c>
      <c r="CJ28" s="16" t="s">
        <v>4261</v>
      </c>
      <c r="CK28" s="20">
        <v>1.0840350000000001</v>
      </c>
      <c r="CL28" s="16" t="s">
        <v>4551</v>
      </c>
      <c r="CM28" s="15">
        <f>SUM(A2L221C10,PRODUCT(A2L221C12,A2L221C13),PRODUCT(A2L221C14,A2L221C15),PRODUCT(A2L221C16,A2L221C17),PRODUCT(A2L221C18,A2L221C19),PRODUCT(A2L221C20,A2L221C21),PRODUCT(A2L221C22,A2L221C23),PRODUCT(A2L221C24,A2L221C25),PRODUCT(A2L221C26,A2L221C27))/A2L221C1</f>
        <v>49222.900557666668</v>
      </c>
    </row>
    <row r="29" spans="1:91" x14ac:dyDescent="0.2">
      <c r="A29" s="11">
        <v>222</v>
      </c>
      <c r="B29" s="14" t="s">
        <v>4429</v>
      </c>
      <c r="C29" s="11" t="s">
        <v>4430</v>
      </c>
      <c r="D29" s="16" t="s">
        <v>4251</v>
      </c>
      <c r="E29" s="1">
        <v>3</v>
      </c>
      <c r="F29" s="16" t="s">
        <v>4252</v>
      </c>
      <c r="G29" s="15">
        <v>0</v>
      </c>
      <c r="H29" s="16" t="s">
        <v>4253</v>
      </c>
      <c r="I29" s="20">
        <v>0</v>
      </c>
      <c r="J29" s="16" t="s">
        <v>4252</v>
      </c>
      <c r="K29" s="15">
        <v>0</v>
      </c>
      <c r="L29" s="16" t="s">
        <v>4253</v>
      </c>
      <c r="M29" s="20">
        <v>0</v>
      </c>
      <c r="N29" s="16" t="s">
        <v>4252</v>
      </c>
      <c r="O29" s="15">
        <v>0</v>
      </c>
      <c r="P29" s="16" t="s">
        <v>4253</v>
      </c>
      <c r="Q29" s="20">
        <v>0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0</v>
      </c>
      <c r="X29" s="16" t="s">
        <v>4252</v>
      </c>
      <c r="Y29" s="15">
        <v>0</v>
      </c>
      <c r="Z29" s="16" t="s">
        <v>4254</v>
      </c>
      <c r="AA29" s="15">
        <v>0</v>
      </c>
      <c r="AB29" s="16" t="s">
        <v>4255</v>
      </c>
      <c r="AC29" s="20">
        <v>0</v>
      </c>
      <c r="AD29" s="16" t="s">
        <v>4254</v>
      </c>
      <c r="AE29" s="15">
        <v>0</v>
      </c>
      <c r="AF29" s="16" t="s">
        <v>4255</v>
      </c>
      <c r="AG29" s="20">
        <v>0</v>
      </c>
      <c r="AH29" s="16" t="s">
        <v>4254</v>
      </c>
      <c r="AI29" s="15">
        <v>0</v>
      </c>
      <c r="AJ29" s="16" t="s">
        <v>4255</v>
      </c>
      <c r="AK29" s="20">
        <v>0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0</v>
      </c>
      <c r="AR29" s="16" t="s">
        <v>4257</v>
      </c>
      <c r="AS29" s="20">
        <v>0</v>
      </c>
      <c r="AT29" s="16" t="s">
        <v>4256</v>
      </c>
      <c r="AU29" s="15">
        <v>0</v>
      </c>
      <c r="AV29" s="16" t="s">
        <v>4257</v>
      </c>
      <c r="AW29" s="20">
        <v>0</v>
      </c>
      <c r="AX29" s="16" t="s">
        <v>4256</v>
      </c>
      <c r="AY29" s="15">
        <v>0</v>
      </c>
      <c r="AZ29" s="16" t="s">
        <v>4257</v>
      </c>
      <c r="BA29" s="20">
        <v>0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0</v>
      </c>
      <c r="BH29" s="16" t="s">
        <v>4259</v>
      </c>
      <c r="BI29" s="20">
        <v>0</v>
      </c>
      <c r="BJ29" s="16" t="s">
        <v>4258</v>
      </c>
      <c r="BK29" s="15">
        <v>0</v>
      </c>
      <c r="BL29" s="16" t="s">
        <v>4259</v>
      </c>
      <c r="BM29" s="20">
        <v>0</v>
      </c>
      <c r="BN29" s="16" t="s">
        <v>4258</v>
      </c>
      <c r="BO29" s="15">
        <v>0</v>
      </c>
      <c r="BP29" s="16" t="s">
        <v>4259</v>
      </c>
      <c r="BQ29" s="20">
        <v>0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0</v>
      </c>
      <c r="BX29" s="16" t="s">
        <v>4261</v>
      </c>
      <c r="BY29" s="20">
        <v>0</v>
      </c>
      <c r="BZ29" s="16" t="s">
        <v>4260</v>
      </c>
      <c r="CA29" s="15">
        <v>0</v>
      </c>
      <c r="CB29" s="16" t="s">
        <v>4261</v>
      </c>
      <c r="CC29" s="20">
        <v>0</v>
      </c>
      <c r="CD29" s="16" t="s">
        <v>4260</v>
      </c>
      <c r="CE29" s="15">
        <v>0</v>
      </c>
      <c r="CF29" s="16" t="s">
        <v>4261</v>
      </c>
      <c r="CG29" s="20">
        <v>0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4552</v>
      </c>
      <c r="CM29" s="15">
        <f>SUM(A2L222C10,PRODUCT(A2L222C12,A2L222C13),PRODUCT(A2L222C14,A2L222C15),PRODUCT(A2L222C16,A2L222C17),PRODUCT(A2L222C18,A2L222C19),PRODUCT(A2L222C20,A2L222C21),PRODUCT(A2L222C22,A2L222C23),PRODUCT(A2L222C24,A2L222C25),PRODUCT(A2L222C26,A2L222C27))/A2L222C1</f>
        <v>0</v>
      </c>
    </row>
    <row r="30" spans="1:91" x14ac:dyDescent="0.2">
      <c r="A30" s="11">
        <v>223</v>
      </c>
      <c r="B30" s="14" t="s">
        <v>4431</v>
      </c>
      <c r="C30" s="11" t="s">
        <v>4432</v>
      </c>
      <c r="D30" s="16" t="s">
        <v>4251</v>
      </c>
      <c r="E30" s="1">
        <v>1</v>
      </c>
      <c r="F30" s="16" t="s">
        <v>4252</v>
      </c>
      <c r="G30" s="15">
        <v>0</v>
      </c>
      <c r="H30" s="16" t="s">
        <v>4253</v>
      </c>
      <c r="I30" s="20">
        <v>0</v>
      </c>
      <c r="J30" s="16" t="s">
        <v>4252</v>
      </c>
      <c r="K30" s="15">
        <v>0</v>
      </c>
      <c r="L30" s="16" t="s">
        <v>4253</v>
      </c>
      <c r="M30" s="20">
        <v>0</v>
      </c>
      <c r="N30" s="16" t="s">
        <v>4252</v>
      </c>
      <c r="O30" s="15">
        <v>0</v>
      </c>
      <c r="P30" s="16" t="s">
        <v>4253</v>
      </c>
      <c r="Q30" s="20">
        <v>0</v>
      </c>
      <c r="R30" s="16" t="s">
        <v>4252</v>
      </c>
      <c r="S30" s="15">
        <v>0</v>
      </c>
      <c r="T30" s="16" t="s">
        <v>4253</v>
      </c>
      <c r="U30" s="20">
        <v>0</v>
      </c>
      <c r="V30" s="16" t="s">
        <v>4252</v>
      </c>
      <c r="W30" s="15">
        <v>0</v>
      </c>
      <c r="X30" s="16" t="s">
        <v>4252</v>
      </c>
      <c r="Y30" s="15">
        <v>0</v>
      </c>
      <c r="Z30" s="16" t="s">
        <v>4254</v>
      </c>
      <c r="AA30" s="15">
        <v>0</v>
      </c>
      <c r="AB30" s="16" t="s">
        <v>4255</v>
      </c>
      <c r="AC30" s="20">
        <v>0</v>
      </c>
      <c r="AD30" s="16" t="s">
        <v>4254</v>
      </c>
      <c r="AE30" s="15">
        <v>0</v>
      </c>
      <c r="AF30" s="16" t="s">
        <v>4255</v>
      </c>
      <c r="AG30" s="20">
        <v>0</v>
      </c>
      <c r="AH30" s="16" t="s">
        <v>4254</v>
      </c>
      <c r="AI30" s="15">
        <v>0</v>
      </c>
      <c r="AJ30" s="16" t="s">
        <v>4255</v>
      </c>
      <c r="AK30" s="20">
        <v>0</v>
      </c>
      <c r="AL30" s="16" t="s">
        <v>4254</v>
      </c>
      <c r="AM30" s="15">
        <v>0</v>
      </c>
      <c r="AN30" s="16" t="s">
        <v>4255</v>
      </c>
      <c r="AO30" s="20">
        <v>0</v>
      </c>
      <c r="AP30" s="16" t="s">
        <v>4256</v>
      </c>
      <c r="AQ30" s="15">
        <v>0</v>
      </c>
      <c r="AR30" s="16" t="s">
        <v>4257</v>
      </c>
      <c r="AS30" s="20">
        <v>0</v>
      </c>
      <c r="AT30" s="16" t="s">
        <v>4256</v>
      </c>
      <c r="AU30" s="15">
        <v>0</v>
      </c>
      <c r="AV30" s="16" t="s">
        <v>4257</v>
      </c>
      <c r="AW30" s="20">
        <v>0</v>
      </c>
      <c r="AX30" s="16" t="s">
        <v>4256</v>
      </c>
      <c r="AY30" s="15">
        <v>0</v>
      </c>
      <c r="AZ30" s="16" t="s">
        <v>4257</v>
      </c>
      <c r="BA30" s="20">
        <v>0</v>
      </c>
      <c r="BB30" s="16" t="s">
        <v>4256</v>
      </c>
      <c r="BC30" s="15">
        <v>0</v>
      </c>
      <c r="BD30" s="16" t="s">
        <v>4257</v>
      </c>
      <c r="BE30" s="20">
        <v>0</v>
      </c>
      <c r="BF30" s="16" t="s">
        <v>4258</v>
      </c>
      <c r="BG30" s="15">
        <v>0</v>
      </c>
      <c r="BH30" s="16" t="s">
        <v>4259</v>
      </c>
      <c r="BI30" s="20">
        <v>0</v>
      </c>
      <c r="BJ30" s="16" t="s">
        <v>4258</v>
      </c>
      <c r="BK30" s="15">
        <v>0</v>
      </c>
      <c r="BL30" s="16" t="s">
        <v>4259</v>
      </c>
      <c r="BM30" s="20">
        <v>0</v>
      </c>
      <c r="BN30" s="16" t="s">
        <v>4258</v>
      </c>
      <c r="BO30" s="15">
        <v>0</v>
      </c>
      <c r="BP30" s="16" t="s">
        <v>4259</v>
      </c>
      <c r="BQ30" s="20">
        <v>0</v>
      </c>
      <c r="BR30" s="16" t="s">
        <v>4258</v>
      </c>
      <c r="BS30" s="15">
        <v>0</v>
      </c>
      <c r="BT30" s="16" t="s">
        <v>4259</v>
      </c>
      <c r="BU30" s="20">
        <v>0</v>
      </c>
      <c r="BV30" s="16" t="s">
        <v>4260</v>
      </c>
      <c r="BW30" s="15">
        <v>0</v>
      </c>
      <c r="BX30" s="16" t="s">
        <v>4261</v>
      </c>
      <c r="BY30" s="20">
        <v>0</v>
      </c>
      <c r="BZ30" s="16" t="s">
        <v>4260</v>
      </c>
      <c r="CA30" s="15">
        <v>0</v>
      </c>
      <c r="CB30" s="16" t="s">
        <v>4261</v>
      </c>
      <c r="CC30" s="20">
        <v>0</v>
      </c>
      <c r="CD30" s="16" t="s">
        <v>4260</v>
      </c>
      <c r="CE30" s="15">
        <v>0</v>
      </c>
      <c r="CF30" s="16" t="s">
        <v>4261</v>
      </c>
      <c r="CG30" s="20">
        <v>0</v>
      </c>
      <c r="CH30" s="16" t="s">
        <v>4260</v>
      </c>
      <c r="CI30" s="15">
        <v>0</v>
      </c>
      <c r="CJ30" s="16" t="s">
        <v>4261</v>
      </c>
      <c r="CK30" s="20">
        <v>0</v>
      </c>
      <c r="CL30" s="16" t="s">
        <v>4553</v>
      </c>
      <c r="CM30" s="15">
        <f>SUM(A2L223C10)/A2L223C1</f>
        <v>0</v>
      </c>
    </row>
    <row r="31" spans="1:91" x14ac:dyDescent="0.2">
      <c r="A31" s="11">
        <v>224</v>
      </c>
      <c r="B31" s="14" t="s">
        <v>4433</v>
      </c>
      <c r="C31" s="11" t="s">
        <v>4434</v>
      </c>
      <c r="D31" s="16" t="s">
        <v>4251</v>
      </c>
      <c r="E31" s="1">
        <v>3</v>
      </c>
      <c r="F31" s="16" t="s">
        <v>4252</v>
      </c>
      <c r="G31" s="19" t="str">
        <f>NULL_VALUE</f>
        <v>n/a</v>
      </c>
      <c r="H31" s="16" t="s">
        <v>4253</v>
      </c>
      <c r="I31" s="19" t="str">
        <f>NULL_VALUE</f>
        <v>n/a</v>
      </c>
      <c r="J31" s="16" t="s">
        <v>4252</v>
      </c>
      <c r="K31" s="19" t="str">
        <f>NULL_VALUE</f>
        <v>n/a</v>
      </c>
      <c r="L31" s="16" t="s">
        <v>4253</v>
      </c>
      <c r="M31" s="19" t="str">
        <f>NULL_VALUE</f>
        <v>n/a</v>
      </c>
      <c r="N31" s="16" t="s">
        <v>4252</v>
      </c>
      <c r="O31" s="19" t="str">
        <f>NULL_VALUE</f>
        <v>n/a</v>
      </c>
      <c r="P31" s="16" t="s">
        <v>4253</v>
      </c>
      <c r="Q31" s="19" t="str">
        <f>NULL_VALUE</f>
        <v>n/a</v>
      </c>
      <c r="R31" s="16" t="s">
        <v>4252</v>
      </c>
      <c r="S31" s="15">
        <v>3351</v>
      </c>
      <c r="T31" s="16" t="s">
        <v>4253</v>
      </c>
      <c r="U31" s="20">
        <v>1</v>
      </c>
      <c r="V31" s="16" t="s">
        <v>4252</v>
      </c>
      <c r="W31" s="15">
        <v>3351</v>
      </c>
      <c r="X31" s="16" t="s">
        <v>4252</v>
      </c>
      <c r="Y31" s="15">
        <v>3351</v>
      </c>
      <c r="Z31" s="16" t="s">
        <v>4254</v>
      </c>
      <c r="AA31" s="19" t="str">
        <f>NULL_VALUE</f>
        <v>n/a</v>
      </c>
      <c r="AB31" s="16" t="s">
        <v>4255</v>
      </c>
      <c r="AC31" s="19" t="str">
        <f>NULL_VALUE</f>
        <v>n/a</v>
      </c>
      <c r="AD31" s="16" t="s">
        <v>4254</v>
      </c>
      <c r="AE31" s="19" t="str">
        <f>NULL_VALUE</f>
        <v>n/a</v>
      </c>
      <c r="AF31" s="16" t="s">
        <v>4255</v>
      </c>
      <c r="AG31" s="19" t="str">
        <f>NULL_VALUE</f>
        <v>n/a</v>
      </c>
      <c r="AH31" s="16" t="s">
        <v>4254</v>
      </c>
      <c r="AI31" s="19" t="str">
        <f>NULL_VALUE</f>
        <v>n/a</v>
      </c>
      <c r="AJ31" s="16" t="s">
        <v>4255</v>
      </c>
      <c r="AK31" s="19" t="str">
        <f>NULL_VALUE</f>
        <v>n/a</v>
      </c>
      <c r="AL31" s="16" t="s">
        <v>4254</v>
      </c>
      <c r="AM31" s="15">
        <v>3835</v>
      </c>
      <c r="AN31" s="16" t="s">
        <v>4255</v>
      </c>
      <c r="AO31" s="20">
        <v>1.0432349999999999</v>
      </c>
      <c r="AP31" s="16" t="s">
        <v>4256</v>
      </c>
      <c r="AQ31" s="19" t="str">
        <f>NULL_VALUE</f>
        <v>n/a</v>
      </c>
      <c r="AR31" s="16" t="s">
        <v>4257</v>
      </c>
      <c r="AS31" s="19" t="str">
        <f>NULL_VALUE</f>
        <v>n/a</v>
      </c>
      <c r="AT31" s="16" t="s">
        <v>4256</v>
      </c>
      <c r="AU31" s="19" t="str">
        <f>NULL_VALUE</f>
        <v>n/a</v>
      </c>
      <c r="AV31" s="16" t="s">
        <v>4257</v>
      </c>
      <c r="AW31" s="19" t="str">
        <f>NULL_VALUE</f>
        <v>n/a</v>
      </c>
      <c r="AX31" s="16" t="s">
        <v>4256</v>
      </c>
      <c r="AY31" s="19" t="str">
        <f>NULL_VALUE</f>
        <v>n/a</v>
      </c>
      <c r="AZ31" s="16" t="s">
        <v>4257</v>
      </c>
      <c r="BA31" s="19" t="str">
        <f>NULL_VALUE</f>
        <v>n/a</v>
      </c>
      <c r="BB31" s="16" t="s">
        <v>4256</v>
      </c>
      <c r="BC31" s="15">
        <v>2876</v>
      </c>
      <c r="BD31" s="16" t="s">
        <v>4257</v>
      </c>
      <c r="BE31" s="20">
        <v>1.076908</v>
      </c>
      <c r="BF31" s="16" t="s">
        <v>4258</v>
      </c>
      <c r="BG31" s="19" t="str">
        <f>NULL_VALUE</f>
        <v>n/a</v>
      </c>
      <c r="BH31" s="16" t="s">
        <v>4259</v>
      </c>
      <c r="BI31" s="19" t="str">
        <f>NULL_VALUE</f>
        <v>n/a</v>
      </c>
      <c r="BJ31" s="16" t="s">
        <v>4258</v>
      </c>
      <c r="BK31" s="19" t="str">
        <f>NULL_VALUE</f>
        <v>n/a</v>
      </c>
      <c r="BL31" s="16" t="s">
        <v>4259</v>
      </c>
      <c r="BM31" s="19" t="str">
        <f>NULL_VALUE</f>
        <v>n/a</v>
      </c>
      <c r="BN31" s="16" t="s">
        <v>4258</v>
      </c>
      <c r="BO31" s="19" t="str">
        <f>NULL_VALUE</f>
        <v>n/a</v>
      </c>
      <c r="BP31" s="16" t="s">
        <v>4259</v>
      </c>
      <c r="BQ31" s="19" t="str">
        <f>NULL_VALUE</f>
        <v>n/a</v>
      </c>
      <c r="BR31" s="16" t="s">
        <v>4258</v>
      </c>
      <c r="BS31" s="15">
        <v>2883</v>
      </c>
      <c r="BT31" s="16" t="s">
        <v>4259</v>
      </c>
      <c r="BU31" s="20">
        <v>1.0717829999999999</v>
      </c>
      <c r="BV31" s="16" t="s">
        <v>4260</v>
      </c>
      <c r="BW31" s="19" t="str">
        <f>NULL_VALUE</f>
        <v>n/a</v>
      </c>
      <c r="BX31" s="16" t="s">
        <v>4261</v>
      </c>
      <c r="BY31" s="19" t="str">
        <f>NULL_VALUE</f>
        <v>n/a</v>
      </c>
      <c r="BZ31" s="16" t="s">
        <v>4260</v>
      </c>
      <c r="CA31" s="19" t="str">
        <f>NULL_VALUE</f>
        <v>n/a</v>
      </c>
      <c r="CB31" s="16" t="s">
        <v>4261</v>
      </c>
      <c r="CC31" s="19" t="str">
        <f>NULL_VALUE</f>
        <v>n/a</v>
      </c>
      <c r="CD31" s="16" t="s">
        <v>4260</v>
      </c>
      <c r="CE31" s="19" t="str">
        <f>NULL_VALUE</f>
        <v>n/a</v>
      </c>
      <c r="CF31" s="16" t="s">
        <v>4261</v>
      </c>
      <c r="CG31" s="19" t="str">
        <f>NULL_VALUE</f>
        <v>n/a</v>
      </c>
      <c r="CH31" s="16" t="s">
        <v>4260</v>
      </c>
      <c r="CI31" s="15">
        <v>2436</v>
      </c>
      <c r="CJ31" s="16" t="s">
        <v>4261</v>
      </c>
      <c r="CK31" s="20">
        <v>1.0840350000000001</v>
      </c>
      <c r="CL31" s="16" t="s">
        <v>4554</v>
      </c>
      <c r="CM31" s="15">
        <f>SUM(A2L224C10,PRODUCT(A2L224C12,A2L224C13),PRODUCT(A2L224C14,A2L224C15),PRODUCT(A2L224C16,A2L224C17),PRODUCT(A2L224C18,A2L224C19),PRODUCT(A2L224C20,A2L224C21),PRODUCT(A2L224C22,A2L224C23),PRODUCT(A2L224C24,A2L224C25),PRODUCT(A2L224C26,A2L224C27))/A2L224C1</f>
        <v>3482.9978776666667</v>
      </c>
    </row>
    <row r="32" spans="1:91" x14ac:dyDescent="0.2">
      <c r="A32" s="11">
        <v>225</v>
      </c>
      <c r="B32" s="14" t="s">
        <v>4435</v>
      </c>
      <c r="C32" s="11" t="s">
        <v>4436</v>
      </c>
      <c r="D32" s="16" t="s">
        <v>4251</v>
      </c>
      <c r="E32" s="1">
        <v>1</v>
      </c>
      <c r="F32" s="16" t="s">
        <v>4252</v>
      </c>
      <c r="G32" s="19" t="str">
        <f>NULL_VALUE</f>
        <v>n/a</v>
      </c>
      <c r="H32" s="16" t="s">
        <v>4253</v>
      </c>
      <c r="I32" s="19" t="str">
        <f>NULL_VALUE</f>
        <v>n/a</v>
      </c>
      <c r="J32" s="16" t="s">
        <v>4252</v>
      </c>
      <c r="K32" s="19" t="str">
        <f>NULL_VALUE</f>
        <v>n/a</v>
      </c>
      <c r="L32" s="16" t="s">
        <v>4253</v>
      </c>
      <c r="M32" s="19" t="str">
        <f>NULL_VALUE</f>
        <v>n/a</v>
      </c>
      <c r="N32" s="16" t="s">
        <v>4252</v>
      </c>
      <c r="O32" s="19" t="str">
        <f>NULL_VALUE</f>
        <v>n/a</v>
      </c>
      <c r="P32" s="16" t="s">
        <v>4253</v>
      </c>
      <c r="Q32" s="19" t="str">
        <f>NULL_VALUE</f>
        <v>n/a</v>
      </c>
      <c r="R32" s="16" t="s">
        <v>4252</v>
      </c>
      <c r="S32" s="15">
        <v>6052</v>
      </c>
      <c r="T32" s="16" t="s">
        <v>4253</v>
      </c>
      <c r="U32" s="20">
        <v>1</v>
      </c>
      <c r="V32" s="16" t="s">
        <v>4252</v>
      </c>
      <c r="W32" s="15">
        <v>6052</v>
      </c>
      <c r="X32" s="16" t="s">
        <v>4252</v>
      </c>
      <c r="Y32" s="15">
        <v>6052</v>
      </c>
      <c r="Z32" s="16" t="s">
        <v>4254</v>
      </c>
      <c r="AA32" s="19" t="str">
        <f>NULL_VALUE</f>
        <v>n/a</v>
      </c>
      <c r="AB32" s="16" t="s">
        <v>4255</v>
      </c>
      <c r="AC32" s="19" t="str">
        <f>NULL_VALUE</f>
        <v>n/a</v>
      </c>
      <c r="AD32" s="16" t="s">
        <v>4254</v>
      </c>
      <c r="AE32" s="19" t="str">
        <f>NULL_VALUE</f>
        <v>n/a</v>
      </c>
      <c r="AF32" s="16" t="s">
        <v>4255</v>
      </c>
      <c r="AG32" s="19" t="str">
        <f>NULL_VALUE</f>
        <v>n/a</v>
      </c>
      <c r="AH32" s="16" t="s">
        <v>4254</v>
      </c>
      <c r="AI32" s="19" t="str">
        <f>NULL_VALUE</f>
        <v>n/a</v>
      </c>
      <c r="AJ32" s="16" t="s">
        <v>4255</v>
      </c>
      <c r="AK32" s="19" t="str">
        <f>NULL_VALUE</f>
        <v>n/a</v>
      </c>
      <c r="AL32" s="16" t="s">
        <v>4254</v>
      </c>
      <c r="AM32" s="15">
        <v>6582</v>
      </c>
      <c r="AN32" s="16" t="s">
        <v>4255</v>
      </c>
      <c r="AO32" s="20">
        <v>1.0432349999999999</v>
      </c>
      <c r="AP32" s="16" t="s">
        <v>4256</v>
      </c>
      <c r="AQ32" s="19" t="str">
        <f>NULL_VALUE</f>
        <v>n/a</v>
      </c>
      <c r="AR32" s="16" t="s">
        <v>4257</v>
      </c>
      <c r="AS32" s="19" t="str">
        <f>NULL_VALUE</f>
        <v>n/a</v>
      </c>
      <c r="AT32" s="16" t="s">
        <v>4256</v>
      </c>
      <c r="AU32" s="19" t="str">
        <f>NULL_VALUE</f>
        <v>n/a</v>
      </c>
      <c r="AV32" s="16" t="s">
        <v>4257</v>
      </c>
      <c r="AW32" s="19" t="str">
        <f>NULL_VALUE</f>
        <v>n/a</v>
      </c>
      <c r="AX32" s="16" t="s">
        <v>4256</v>
      </c>
      <c r="AY32" s="19" t="str">
        <f>NULL_VALUE</f>
        <v>n/a</v>
      </c>
      <c r="AZ32" s="16" t="s">
        <v>4257</v>
      </c>
      <c r="BA32" s="19" t="str">
        <f>NULL_VALUE</f>
        <v>n/a</v>
      </c>
      <c r="BB32" s="16" t="s">
        <v>4256</v>
      </c>
      <c r="BC32" s="15">
        <v>2137</v>
      </c>
      <c r="BD32" s="16" t="s">
        <v>4257</v>
      </c>
      <c r="BE32" s="20">
        <v>1.076908</v>
      </c>
      <c r="BF32" s="16" t="s">
        <v>4258</v>
      </c>
      <c r="BG32" s="19" t="str">
        <f>NULL_VALUE</f>
        <v>n/a</v>
      </c>
      <c r="BH32" s="16" t="s">
        <v>4259</v>
      </c>
      <c r="BI32" s="19" t="str">
        <f>NULL_VALUE</f>
        <v>n/a</v>
      </c>
      <c r="BJ32" s="16" t="s">
        <v>4258</v>
      </c>
      <c r="BK32" s="19" t="str">
        <f>NULL_VALUE</f>
        <v>n/a</v>
      </c>
      <c r="BL32" s="16" t="s">
        <v>4259</v>
      </c>
      <c r="BM32" s="19" t="str">
        <f>NULL_VALUE</f>
        <v>n/a</v>
      </c>
      <c r="BN32" s="16" t="s">
        <v>4258</v>
      </c>
      <c r="BO32" s="19" t="str">
        <f>NULL_VALUE</f>
        <v>n/a</v>
      </c>
      <c r="BP32" s="16" t="s">
        <v>4259</v>
      </c>
      <c r="BQ32" s="19" t="str">
        <f>NULL_VALUE</f>
        <v>n/a</v>
      </c>
      <c r="BR32" s="16" t="s">
        <v>4258</v>
      </c>
      <c r="BS32" s="15">
        <v>4737</v>
      </c>
      <c r="BT32" s="16" t="s">
        <v>4259</v>
      </c>
      <c r="BU32" s="20">
        <v>1.0717829999999999</v>
      </c>
      <c r="BV32" s="16" t="s">
        <v>4260</v>
      </c>
      <c r="BW32" s="19" t="str">
        <f>NULL_VALUE</f>
        <v>n/a</v>
      </c>
      <c r="BX32" s="16" t="s">
        <v>4261</v>
      </c>
      <c r="BY32" s="19" t="str">
        <f>NULL_VALUE</f>
        <v>n/a</v>
      </c>
      <c r="BZ32" s="16" t="s">
        <v>4260</v>
      </c>
      <c r="CA32" s="19" t="str">
        <f>NULL_VALUE</f>
        <v>n/a</v>
      </c>
      <c r="CB32" s="16" t="s">
        <v>4261</v>
      </c>
      <c r="CC32" s="19" t="str">
        <f>NULL_VALUE</f>
        <v>n/a</v>
      </c>
      <c r="CD32" s="16" t="s">
        <v>4260</v>
      </c>
      <c r="CE32" s="19" t="str">
        <f>NULL_VALUE</f>
        <v>n/a</v>
      </c>
      <c r="CF32" s="16" t="s">
        <v>4261</v>
      </c>
      <c r="CG32" s="19" t="str">
        <f>NULL_VALUE</f>
        <v>n/a</v>
      </c>
      <c r="CH32" s="16" t="s">
        <v>4260</v>
      </c>
      <c r="CI32" s="15">
        <v>2283</v>
      </c>
      <c r="CJ32" s="16" t="s">
        <v>4261</v>
      </c>
      <c r="CK32" s="20">
        <v>1.0840350000000001</v>
      </c>
      <c r="CL32" s="16" t="s">
        <v>4555</v>
      </c>
      <c r="CM32" s="15">
        <f>SUM(A2L225C10)/A2L225C1</f>
        <v>6052</v>
      </c>
    </row>
    <row r="33" spans="1:91" x14ac:dyDescent="0.2">
      <c r="A33" s="11">
        <v>226</v>
      </c>
      <c r="B33" s="14" t="s">
        <v>4437</v>
      </c>
      <c r="C33" s="11" t="s">
        <v>4438</v>
      </c>
      <c r="D33" s="16" t="s">
        <v>4251</v>
      </c>
      <c r="E33" s="1">
        <v>1</v>
      </c>
      <c r="F33" s="16" t="s">
        <v>4252</v>
      </c>
      <c r="G33" s="19" t="str">
        <f>NULL_VALUE</f>
        <v>n/a</v>
      </c>
      <c r="H33" s="16" t="s">
        <v>4253</v>
      </c>
      <c r="I33" s="19" t="str">
        <f>NULL_VALUE</f>
        <v>n/a</v>
      </c>
      <c r="J33" s="16" t="s">
        <v>4252</v>
      </c>
      <c r="K33" s="19" t="str">
        <f>NULL_VALUE</f>
        <v>n/a</v>
      </c>
      <c r="L33" s="16" t="s">
        <v>4253</v>
      </c>
      <c r="M33" s="19" t="str">
        <f>NULL_VALUE</f>
        <v>n/a</v>
      </c>
      <c r="N33" s="16" t="s">
        <v>4252</v>
      </c>
      <c r="O33" s="15">
        <v>15578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15578</v>
      </c>
      <c r="X33" s="16" t="s">
        <v>4252</v>
      </c>
      <c r="Y33" s="15">
        <v>15578</v>
      </c>
      <c r="Z33" s="16" t="s">
        <v>4254</v>
      </c>
      <c r="AA33" s="19" t="str">
        <f>NULL_VALUE</f>
        <v>n/a</v>
      </c>
      <c r="AB33" s="16" t="s">
        <v>4255</v>
      </c>
      <c r="AC33" s="19" t="str">
        <f>NULL_VALUE</f>
        <v>n/a</v>
      </c>
      <c r="AD33" s="16" t="s">
        <v>4254</v>
      </c>
      <c r="AE33" s="19" t="str">
        <f>NULL_VALUE</f>
        <v>n/a</v>
      </c>
      <c r="AF33" s="16" t="s">
        <v>4255</v>
      </c>
      <c r="AG33" s="19" t="str">
        <f>NULL_VALUE</f>
        <v>n/a</v>
      </c>
      <c r="AH33" s="16" t="s">
        <v>4254</v>
      </c>
      <c r="AI33" s="15">
        <v>21489</v>
      </c>
      <c r="AJ33" s="16" t="s">
        <v>4255</v>
      </c>
      <c r="AK33" s="20">
        <v>1.140873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9" t="str">
        <f>NULL_VALUE</f>
        <v>n/a</v>
      </c>
      <c r="AR33" s="16" t="s">
        <v>4257</v>
      </c>
      <c r="AS33" s="19" t="str">
        <f>NULL_VALUE</f>
        <v>n/a</v>
      </c>
      <c r="AT33" s="16" t="s">
        <v>4256</v>
      </c>
      <c r="AU33" s="19" t="str">
        <f>NULL_VALUE</f>
        <v>n/a</v>
      </c>
      <c r="AV33" s="16" t="s">
        <v>4257</v>
      </c>
      <c r="AW33" s="19" t="str">
        <f>NULL_VALUE</f>
        <v>n/a</v>
      </c>
      <c r="AX33" s="16" t="s">
        <v>4256</v>
      </c>
      <c r="AY33" s="15">
        <v>24162</v>
      </c>
      <c r="AZ33" s="16" t="s">
        <v>4257</v>
      </c>
      <c r="BA33" s="20">
        <v>1.2270559999999999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9" t="str">
        <f>NULL_VALUE</f>
        <v>n/a</v>
      </c>
      <c r="BH33" s="16" t="s">
        <v>4259</v>
      </c>
      <c r="BI33" s="19" t="str">
        <f>NULL_VALUE</f>
        <v>n/a</v>
      </c>
      <c r="BJ33" s="16" t="s">
        <v>4258</v>
      </c>
      <c r="BK33" s="19" t="str">
        <f>NULL_VALUE</f>
        <v>n/a</v>
      </c>
      <c r="BL33" s="16" t="s">
        <v>4259</v>
      </c>
      <c r="BM33" s="19" t="str">
        <f>NULL_VALUE</f>
        <v>n/a</v>
      </c>
      <c r="BN33" s="16" t="s">
        <v>4258</v>
      </c>
      <c r="BO33" s="15">
        <v>25215</v>
      </c>
      <c r="BP33" s="16" t="s">
        <v>4259</v>
      </c>
      <c r="BQ33" s="20">
        <v>1.127486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9" t="str">
        <f>NULL_VALUE</f>
        <v>n/a</v>
      </c>
      <c r="BX33" s="16" t="s">
        <v>4261</v>
      </c>
      <c r="BY33" s="19" t="str">
        <f>NULL_VALUE</f>
        <v>n/a</v>
      </c>
      <c r="BZ33" s="16" t="s">
        <v>4260</v>
      </c>
      <c r="CA33" s="19" t="str">
        <f>NULL_VALUE</f>
        <v>n/a</v>
      </c>
      <c r="CB33" s="16" t="s">
        <v>4261</v>
      </c>
      <c r="CC33" s="19" t="str">
        <f>NULL_VALUE</f>
        <v>n/a</v>
      </c>
      <c r="CD33" s="16" t="s">
        <v>4260</v>
      </c>
      <c r="CE33" s="15">
        <v>27944</v>
      </c>
      <c r="CF33" s="16" t="s">
        <v>4261</v>
      </c>
      <c r="CG33" s="20">
        <v>0.91244170000000002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4556</v>
      </c>
      <c r="CM33" s="15">
        <f>SUM(A2L226C10)/A2L226C1</f>
        <v>15578</v>
      </c>
    </row>
    <row r="34" spans="1:91" x14ac:dyDescent="0.2">
      <c r="A34" s="11">
        <v>227</v>
      </c>
      <c r="B34" s="14" t="s">
        <v>4439</v>
      </c>
      <c r="C34" s="11" t="s">
        <v>4440</v>
      </c>
      <c r="D34" s="16" t="s">
        <v>4251</v>
      </c>
      <c r="E34" s="1">
        <v>1</v>
      </c>
      <c r="F34" s="16" t="s">
        <v>4252</v>
      </c>
      <c r="G34" s="19" t="str">
        <f>NULL_VALUE</f>
        <v>n/a</v>
      </c>
      <c r="H34" s="16" t="s">
        <v>4253</v>
      </c>
      <c r="I34" s="19" t="str">
        <f>NULL_VALUE</f>
        <v>n/a</v>
      </c>
      <c r="J34" s="16" t="s">
        <v>4252</v>
      </c>
      <c r="K34" s="19" t="str">
        <f>NULL_VALUE</f>
        <v>n/a</v>
      </c>
      <c r="L34" s="16" t="s">
        <v>4253</v>
      </c>
      <c r="M34" s="19" t="str">
        <f>NULL_VALUE</f>
        <v>n/a</v>
      </c>
      <c r="N34" s="16" t="s">
        <v>4252</v>
      </c>
      <c r="O34" s="15">
        <v>0</v>
      </c>
      <c r="P34" s="16" t="s">
        <v>4253</v>
      </c>
      <c r="Q34" s="20">
        <v>0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0</v>
      </c>
      <c r="X34" s="16" t="s">
        <v>4252</v>
      </c>
      <c r="Y34" s="15">
        <v>0</v>
      </c>
      <c r="Z34" s="16" t="s">
        <v>4254</v>
      </c>
      <c r="AA34" s="19" t="str">
        <f>NULL_VALUE</f>
        <v>n/a</v>
      </c>
      <c r="AB34" s="16" t="s">
        <v>4255</v>
      </c>
      <c r="AC34" s="19" t="str">
        <f>NULL_VALUE</f>
        <v>n/a</v>
      </c>
      <c r="AD34" s="16" t="s">
        <v>4254</v>
      </c>
      <c r="AE34" s="19" t="str">
        <f>NULL_VALUE</f>
        <v>n/a</v>
      </c>
      <c r="AF34" s="16" t="s">
        <v>4255</v>
      </c>
      <c r="AG34" s="19" t="str">
        <f>NULL_VALUE</f>
        <v>n/a</v>
      </c>
      <c r="AH34" s="16" t="s">
        <v>4254</v>
      </c>
      <c r="AI34" s="15">
        <v>0</v>
      </c>
      <c r="AJ34" s="16" t="s">
        <v>4255</v>
      </c>
      <c r="AK34" s="20">
        <v>0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9" t="str">
        <f>NULL_VALUE</f>
        <v>n/a</v>
      </c>
      <c r="AR34" s="16" t="s">
        <v>4257</v>
      </c>
      <c r="AS34" s="19" t="str">
        <f>NULL_VALUE</f>
        <v>n/a</v>
      </c>
      <c r="AT34" s="16" t="s">
        <v>4256</v>
      </c>
      <c r="AU34" s="19" t="str">
        <f>NULL_VALUE</f>
        <v>n/a</v>
      </c>
      <c r="AV34" s="16" t="s">
        <v>4257</v>
      </c>
      <c r="AW34" s="19" t="str">
        <f>NULL_VALUE</f>
        <v>n/a</v>
      </c>
      <c r="AX34" s="16" t="s">
        <v>4256</v>
      </c>
      <c r="AY34" s="15">
        <v>0</v>
      </c>
      <c r="AZ34" s="16" t="s">
        <v>4257</v>
      </c>
      <c r="BA34" s="20">
        <v>0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9" t="str">
        <f>NULL_VALUE</f>
        <v>n/a</v>
      </c>
      <c r="BH34" s="16" t="s">
        <v>4259</v>
      </c>
      <c r="BI34" s="19" t="str">
        <f>NULL_VALUE</f>
        <v>n/a</v>
      </c>
      <c r="BJ34" s="16" t="s">
        <v>4258</v>
      </c>
      <c r="BK34" s="19" t="str">
        <f>NULL_VALUE</f>
        <v>n/a</v>
      </c>
      <c r="BL34" s="16" t="s">
        <v>4259</v>
      </c>
      <c r="BM34" s="19" t="str">
        <f>NULL_VALUE</f>
        <v>n/a</v>
      </c>
      <c r="BN34" s="16" t="s">
        <v>4258</v>
      </c>
      <c r="BO34" s="15">
        <v>0</v>
      </c>
      <c r="BP34" s="16" t="s">
        <v>4259</v>
      </c>
      <c r="BQ34" s="20">
        <v>0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9" t="str">
        <f>NULL_VALUE</f>
        <v>n/a</v>
      </c>
      <c r="BX34" s="16" t="s">
        <v>4261</v>
      </c>
      <c r="BY34" s="19" t="str">
        <f>NULL_VALUE</f>
        <v>n/a</v>
      </c>
      <c r="BZ34" s="16" t="s">
        <v>4260</v>
      </c>
      <c r="CA34" s="19" t="str">
        <f>NULL_VALUE</f>
        <v>n/a</v>
      </c>
      <c r="CB34" s="16" t="s">
        <v>4261</v>
      </c>
      <c r="CC34" s="19" t="str">
        <f>NULL_VALUE</f>
        <v>n/a</v>
      </c>
      <c r="CD34" s="16" t="s">
        <v>4260</v>
      </c>
      <c r="CE34" s="15">
        <v>0</v>
      </c>
      <c r="CF34" s="16" t="s">
        <v>4261</v>
      </c>
      <c r="CG34" s="20">
        <v>0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4557</v>
      </c>
      <c r="CM34" s="15">
        <f>SUM(A2L227C10)/A2L227C1</f>
        <v>0</v>
      </c>
    </row>
    <row r="35" spans="1:91" x14ac:dyDescent="0.2">
      <c r="A35" s="11">
        <v>228</v>
      </c>
      <c r="B35" s="14" t="s">
        <v>4441</v>
      </c>
      <c r="C35" s="11" t="s">
        <v>4442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5">
        <v>0</v>
      </c>
      <c r="P35" s="16" t="s">
        <v>4253</v>
      </c>
      <c r="Q35" s="20">
        <v>0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5">
        <v>0</v>
      </c>
      <c r="AJ35" s="16" t="s">
        <v>4255</v>
      </c>
      <c r="AK35" s="20">
        <v>0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5">
        <v>0</v>
      </c>
      <c r="AZ35" s="16" t="s">
        <v>4257</v>
      </c>
      <c r="BA35" s="20">
        <v>0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5">
        <v>0</v>
      </c>
      <c r="BP35" s="16" t="s">
        <v>4259</v>
      </c>
      <c r="BQ35" s="20">
        <v>0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5">
        <v>0</v>
      </c>
      <c r="CF35" s="16" t="s">
        <v>4261</v>
      </c>
      <c r="CG35" s="20">
        <v>0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4558</v>
      </c>
      <c r="CM35" s="15">
        <f>SUM(A2L228C10)/A2L228C1</f>
        <v>0</v>
      </c>
    </row>
    <row r="36" spans="1:91" x14ac:dyDescent="0.2">
      <c r="A36" s="11">
        <v>229</v>
      </c>
      <c r="B36" s="14" t="s">
        <v>4443</v>
      </c>
      <c r="C36" s="11" t="s">
        <v>4444</v>
      </c>
      <c r="D36" s="16" t="s">
        <v>4251</v>
      </c>
      <c r="E36" s="1">
        <v>1</v>
      </c>
      <c r="F36" s="16" t="s">
        <v>4252</v>
      </c>
      <c r="G36" s="19" t="str">
        <f>NULL_VALUE</f>
        <v>n/a</v>
      </c>
      <c r="H36" s="16" t="s">
        <v>4253</v>
      </c>
      <c r="I36" s="19" t="str">
        <f>NULL_VALUE</f>
        <v>n/a</v>
      </c>
      <c r="J36" s="16" t="s">
        <v>4252</v>
      </c>
      <c r="K36" s="19" t="str">
        <f>NULL_VALUE</f>
        <v>n/a</v>
      </c>
      <c r="L36" s="16" t="s">
        <v>4253</v>
      </c>
      <c r="M36" s="19" t="str">
        <f>NULL_VALUE</f>
        <v>n/a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9" t="str">
        <f>NULL_VALUE</f>
        <v>n/a</v>
      </c>
      <c r="AB36" s="16" t="s">
        <v>4255</v>
      </c>
      <c r="AC36" s="19" t="str">
        <f>NULL_VALUE</f>
        <v>n/a</v>
      </c>
      <c r="AD36" s="16" t="s">
        <v>4254</v>
      </c>
      <c r="AE36" s="19" t="str">
        <f>NULL_VALUE</f>
        <v>n/a</v>
      </c>
      <c r="AF36" s="16" t="s">
        <v>4255</v>
      </c>
      <c r="AG36" s="19" t="str">
        <f>NULL_VALUE</f>
        <v>n/a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9" t="str">
        <f>NULL_VALUE</f>
        <v>n/a</v>
      </c>
      <c r="AR36" s="16" t="s">
        <v>4257</v>
      </c>
      <c r="AS36" s="19" t="str">
        <f>NULL_VALUE</f>
        <v>n/a</v>
      </c>
      <c r="AT36" s="16" t="s">
        <v>4256</v>
      </c>
      <c r="AU36" s="19" t="str">
        <f>NULL_VALUE</f>
        <v>n/a</v>
      </c>
      <c r="AV36" s="16" t="s">
        <v>4257</v>
      </c>
      <c r="AW36" s="19" t="str">
        <f>NULL_VALUE</f>
        <v>n/a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9" t="str">
        <f>NULL_VALUE</f>
        <v>n/a</v>
      </c>
      <c r="BH36" s="16" t="s">
        <v>4259</v>
      </c>
      <c r="BI36" s="19" t="str">
        <f>NULL_VALUE</f>
        <v>n/a</v>
      </c>
      <c r="BJ36" s="16" t="s">
        <v>4258</v>
      </c>
      <c r="BK36" s="19" t="str">
        <f>NULL_VALUE</f>
        <v>n/a</v>
      </c>
      <c r="BL36" s="16" t="s">
        <v>4259</v>
      </c>
      <c r="BM36" s="19" t="str">
        <f>NULL_VALUE</f>
        <v>n/a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9" t="str">
        <f>NULL_VALUE</f>
        <v>n/a</v>
      </c>
      <c r="BX36" s="16" t="s">
        <v>4261</v>
      </c>
      <c r="BY36" s="19" t="str">
        <f>NULL_VALUE</f>
        <v>n/a</v>
      </c>
      <c r="BZ36" s="16" t="s">
        <v>4260</v>
      </c>
      <c r="CA36" s="19" t="str">
        <f>NULL_VALUE</f>
        <v>n/a</v>
      </c>
      <c r="CB36" s="16" t="s">
        <v>4261</v>
      </c>
      <c r="CC36" s="19" t="str">
        <f>NULL_VALUE</f>
        <v>n/a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4559</v>
      </c>
      <c r="CM36" s="15">
        <f>SUM(A2L229C10)/A2L229C1</f>
        <v>0</v>
      </c>
    </row>
    <row r="37" spans="1:91" x14ac:dyDescent="0.2">
      <c r="A37" s="11">
        <v>230</v>
      </c>
      <c r="B37" s="14" t="s">
        <v>4445</v>
      </c>
      <c r="C37" s="11" t="s">
        <v>4446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5">
        <v>61771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61771</v>
      </c>
      <c r="X37" s="16" t="s">
        <v>4252</v>
      </c>
      <c r="Y37" s="15">
        <v>61771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5">
        <v>59136</v>
      </c>
      <c r="AJ37" s="16" t="s">
        <v>4255</v>
      </c>
      <c r="AK37" s="20">
        <v>1.140873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5">
        <v>52424</v>
      </c>
      <c r="AZ37" s="16" t="s">
        <v>4257</v>
      </c>
      <c r="BA37" s="20">
        <v>1.2270559999999999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5">
        <v>50758</v>
      </c>
      <c r="BP37" s="16" t="s">
        <v>4259</v>
      </c>
      <c r="BQ37" s="20">
        <v>1.127486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5">
        <v>50274</v>
      </c>
      <c r="CF37" s="16" t="s">
        <v>4261</v>
      </c>
      <c r="CG37" s="20">
        <v>0.91244170000000002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4560</v>
      </c>
      <c r="CM37" s="15">
        <f>SUM(A2L230C10)/A2L230C1</f>
        <v>61771</v>
      </c>
    </row>
    <row r="38" spans="1:91" x14ac:dyDescent="0.2">
      <c r="A38" s="11">
        <v>231</v>
      </c>
      <c r="B38" s="14" t="s">
        <v>4447</v>
      </c>
      <c r="C38" s="11" t="s">
        <v>4448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5">
        <v>58567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58567</v>
      </c>
      <c r="X38" s="16" t="s">
        <v>4252</v>
      </c>
      <c r="Y38" s="15">
        <v>58567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5">
        <v>58248</v>
      </c>
      <c r="AJ38" s="16" t="s">
        <v>4255</v>
      </c>
      <c r="AK38" s="20">
        <v>1.140873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5">
        <v>55815</v>
      </c>
      <c r="AZ38" s="16" t="s">
        <v>4257</v>
      </c>
      <c r="BA38" s="20">
        <v>1.2270559999999999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5">
        <v>50633</v>
      </c>
      <c r="BP38" s="16" t="s">
        <v>4259</v>
      </c>
      <c r="BQ38" s="20">
        <v>1.127486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5">
        <v>47098</v>
      </c>
      <c r="CF38" s="16" t="s">
        <v>4261</v>
      </c>
      <c r="CG38" s="20">
        <v>0.91244170000000002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4561</v>
      </c>
      <c r="CM38" s="15">
        <f>SUM(A2L231C10)/A2L231C1</f>
        <v>58567</v>
      </c>
    </row>
    <row r="39" spans="1:91" x14ac:dyDescent="0.2">
      <c r="A39" s="11">
        <v>232</v>
      </c>
      <c r="B39" s="14" t="s">
        <v>4449</v>
      </c>
      <c r="C39" s="11" t="s">
        <v>4450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9" t="str">
        <f>NULL_VALUE</f>
        <v>n/a</v>
      </c>
      <c r="P39" s="16" t="s">
        <v>4253</v>
      </c>
      <c r="Q39" s="19" t="str">
        <f>NULL_VALUE</f>
        <v>n/a</v>
      </c>
      <c r="R39" s="16" t="s">
        <v>4252</v>
      </c>
      <c r="S39" s="15">
        <v>21693</v>
      </c>
      <c r="T39" s="16" t="s">
        <v>4253</v>
      </c>
      <c r="U39" s="20">
        <v>1</v>
      </c>
      <c r="V39" s="16" t="s">
        <v>4252</v>
      </c>
      <c r="W39" s="15">
        <v>21693</v>
      </c>
      <c r="X39" s="16" t="s">
        <v>4252</v>
      </c>
      <c r="Y39" s="15">
        <v>21693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9" t="str">
        <f>NULL_VALUE</f>
        <v>n/a</v>
      </c>
      <c r="AJ39" s="16" t="s">
        <v>4255</v>
      </c>
      <c r="AK39" s="19" t="str">
        <f>NULL_VALUE</f>
        <v>n/a</v>
      </c>
      <c r="AL39" s="16" t="s">
        <v>4254</v>
      </c>
      <c r="AM39" s="15">
        <v>20037</v>
      </c>
      <c r="AN39" s="16" t="s">
        <v>4255</v>
      </c>
      <c r="AO39" s="20">
        <v>1.0432349999999999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9" t="str">
        <f>NULL_VALUE</f>
        <v>n/a</v>
      </c>
      <c r="AZ39" s="16" t="s">
        <v>4257</v>
      </c>
      <c r="BA39" s="19" t="str">
        <f>NULL_VALUE</f>
        <v>n/a</v>
      </c>
      <c r="BB39" s="16" t="s">
        <v>4256</v>
      </c>
      <c r="BC39" s="15">
        <v>17902</v>
      </c>
      <c r="BD39" s="16" t="s">
        <v>4257</v>
      </c>
      <c r="BE39" s="20">
        <v>1.076908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9" t="str">
        <f>NULL_VALUE</f>
        <v>n/a</v>
      </c>
      <c r="BP39" s="16" t="s">
        <v>4259</v>
      </c>
      <c r="BQ39" s="19" t="str">
        <f>NULL_VALUE</f>
        <v>n/a</v>
      </c>
      <c r="BR39" s="16" t="s">
        <v>4258</v>
      </c>
      <c r="BS39" s="15">
        <v>15635</v>
      </c>
      <c r="BT39" s="16" t="s">
        <v>4259</v>
      </c>
      <c r="BU39" s="20">
        <v>1.0717829999999999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9" t="str">
        <f>NULL_VALUE</f>
        <v>n/a</v>
      </c>
      <c r="CF39" s="16" t="s">
        <v>4261</v>
      </c>
      <c r="CG39" s="19" t="str">
        <f>NULL_VALUE</f>
        <v>n/a</v>
      </c>
      <c r="CH39" s="16" t="s">
        <v>4260</v>
      </c>
      <c r="CI39" s="15">
        <v>11820</v>
      </c>
      <c r="CJ39" s="16" t="s">
        <v>4261</v>
      </c>
      <c r="CK39" s="20">
        <v>1.0840350000000001</v>
      </c>
      <c r="CL39" s="16" t="s">
        <v>4562</v>
      </c>
      <c r="CM39" s="15">
        <f>SUM(A2L232C10)/A2L232C1</f>
        <v>21693</v>
      </c>
    </row>
    <row r="40" spans="1:91" x14ac:dyDescent="0.2">
      <c r="A40" s="11">
        <v>233</v>
      </c>
      <c r="B40" s="14" t="s">
        <v>4451</v>
      </c>
      <c r="C40" s="11" t="s">
        <v>4452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4563</v>
      </c>
      <c r="CM40" s="15">
        <f>SUM(A2L233C10)/A2L233C1</f>
        <v>0</v>
      </c>
    </row>
    <row r="41" spans="1:91" x14ac:dyDescent="0.2">
      <c r="A41" s="11">
        <v>234</v>
      </c>
      <c r="B41" s="14" t="s">
        <v>4453</v>
      </c>
      <c r="C41" s="11" t="s">
        <v>4454</v>
      </c>
      <c r="D41" s="16" t="s">
        <v>4251</v>
      </c>
      <c r="E41" s="1">
        <v>1</v>
      </c>
      <c r="F41" s="16" t="s">
        <v>4252</v>
      </c>
      <c r="G41" s="19" t="str">
        <f>NULL_VALUE</f>
        <v>n/a</v>
      </c>
      <c r="H41" s="16" t="s">
        <v>4253</v>
      </c>
      <c r="I41" s="19" t="str">
        <f>NULL_VALUE</f>
        <v>n/a</v>
      </c>
      <c r="J41" s="16" t="s">
        <v>4252</v>
      </c>
      <c r="K41" s="19" t="str">
        <f>NULL_VALUE</f>
        <v>n/a</v>
      </c>
      <c r="L41" s="16" t="s">
        <v>4253</v>
      </c>
      <c r="M41" s="19" t="str">
        <f>NULL_VALUE</f>
        <v>n/a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9" t="str">
        <f>NULL_VALUE</f>
        <v>n/a</v>
      </c>
      <c r="AB41" s="16" t="s">
        <v>4255</v>
      </c>
      <c r="AC41" s="19" t="str">
        <f>NULL_VALUE</f>
        <v>n/a</v>
      </c>
      <c r="AD41" s="16" t="s">
        <v>4254</v>
      </c>
      <c r="AE41" s="19" t="str">
        <f>NULL_VALUE</f>
        <v>n/a</v>
      </c>
      <c r="AF41" s="16" t="s">
        <v>4255</v>
      </c>
      <c r="AG41" s="19" t="str">
        <f>NULL_VALUE</f>
        <v>n/a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9" t="str">
        <f>NULL_VALUE</f>
        <v>n/a</v>
      </c>
      <c r="AR41" s="16" t="s">
        <v>4257</v>
      </c>
      <c r="AS41" s="19" t="str">
        <f>NULL_VALUE</f>
        <v>n/a</v>
      </c>
      <c r="AT41" s="16" t="s">
        <v>4256</v>
      </c>
      <c r="AU41" s="19" t="str">
        <f>NULL_VALUE</f>
        <v>n/a</v>
      </c>
      <c r="AV41" s="16" t="s">
        <v>4257</v>
      </c>
      <c r="AW41" s="19" t="str">
        <f>NULL_VALUE</f>
        <v>n/a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9" t="str">
        <f>NULL_VALUE</f>
        <v>n/a</v>
      </c>
      <c r="BH41" s="16" t="s">
        <v>4259</v>
      </c>
      <c r="BI41" s="19" t="str">
        <f>NULL_VALUE</f>
        <v>n/a</v>
      </c>
      <c r="BJ41" s="16" t="s">
        <v>4258</v>
      </c>
      <c r="BK41" s="19" t="str">
        <f>NULL_VALUE</f>
        <v>n/a</v>
      </c>
      <c r="BL41" s="16" t="s">
        <v>4259</v>
      </c>
      <c r="BM41" s="19" t="str">
        <f>NULL_VALUE</f>
        <v>n/a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9" t="str">
        <f>NULL_VALUE</f>
        <v>n/a</v>
      </c>
      <c r="BX41" s="16" t="s">
        <v>4261</v>
      </c>
      <c r="BY41" s="19" t="str">
        <f>NULL_VALUE</f>
        <v>n/a</v>
      </c>
      <c r="BZ41" s="16" t="s">
        <v>4260</v>
      </c>
      <c r="CA41" s="19" t="str">
        <f>NULL_VALUE</f>
        <v>n/a</v>
      </c>
      <c r="CB41" s="16" t="s">
        <v>4261</v>
      </c>
      <c r="CC41" s="19" t="str">
        <f>NULL_VALUE</f>
        <v>n/a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4564</v>
      </c>
      <c r="CM41" s="15">
        <f>SUM(A2L234C10)/A2L234C1</f>
        <v>0</v>
      </c>
    </row>
    <row r="42" spans="1:91" x14ac:dyDescent="0.2">
      <c r="A42" s="11">
        <v>235</v>
      </c>
      <c r="B42" s="14" t="s">
        <v>4455</v>
      </c>
      <c r="C42" s="11" t="s">
        <v>4456</v>
      </c>
      <c r="D42" s="16" t="s">
        <v>4251</v>
      </c>
      <c r="E42" s="1">
        <v>3</v>
      </c>
      <c r="F42" s="16" t="s">
        <v>4252</v>
      </c>
      <c r="G42" s="19" t="str">
        <f>NULL_VALUE</f>
        <v>n/a</v>
      </c>
      <c r="H42" s="16" t="s">
        <v>4253</v>
      </c>
      <c r="I42" s="19" t="str">
        <f>NULL_VALUE</f>
        <v>n/a</v>
      </c>
      <c r="J42" s="16" t="s">
        <v>4252</v>
      </c>
      <c r="K42" s="19" t="str">
        <f>NULL_VALUE</f>
        <v>n/a</v>
      </c>
      <c r="L42" s="16" t="s">
        <v>4253</v>
      </c>
      <c r="M42" s="19" t="str">
        <f>NULL_VALUE</f>
        <v>n/a</v>
      </c>
      <c r="N42" s="16" t="s">
        <v>4252</v>
      </c>
      <c r="O42" s="15">
        <v>27330</v>
      </c>
      <c r="P42" s="16" t="s">
        <v>4253</v>
      </c>
      <c r="Q42" s="20">
        <v>1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27330</v>
      </c>
      <c r="X42" s="16" t="s">
        <v>4252</v>
      </c>
      <c r="Y42" s="15">
        <v>27330</v>
      </c>
      <c r="Z42" s="16" t="s">
        <v>4254</v>
      </c>
      <c r="AA42" s="19" t="str">
        <f>NULL_VALUE</f>
        <v>n/a</v>
      </c>
      <c r="AB42" s="16" t="s">
        <v>4255</v>
      </c>
      <c r="AC42" s="19" t="str">
        <f>NULL_VALUE</f>
        <v>n/a</v>
      </c>
      <c r="AD42" s="16" t="s">
        <v>4254</v>
      </c>
      <c r="AE42" s="19" t="str">
        <f>NULL_VALUE</f>
        <v>n/a</v>
      </c>
      <c r="AF42" s="16" t="s">
        <v>4255</v>
      </c>
      <c r="AG42" s="19" t="str">
        <f>NULL_VALUE</f>
        <v>n/a</v>
      </c>
      <c r="AH42" s="16" t="s">
        <v>4254</v>
      </c>
      <c r="AI42" s="15">
        <v>33308</v>
      </c>
      <c r="AJ42" s="16" t="s">
        <v>4255</v>
      </c>
      <c r="AK42" s="20">
        <v>1.140873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9" t="str">
        <f>NULL_VALUE</f>
        <v>n/a</v>
      </c>
      <c r="AR42" s="16" t="s">
        <v>4257</v>
      </c>
      <c r="AS42" s="19" t="str">
        <f>NULL_VALUE</f>
        <v>n/a</v>
      </c>
      <c r="AT42" s="16" t="s">
        <v>4256</v>
      </c>
      <c r="AU42" s="19" t="str">
        <f>NULL_VALUE</f>
        <v>n/a</v>
      </c>
      <c r="AV42" s="16" t="s">
        <v>4257</v>
      </c>
      <c r="AW42" s="19" t="str">
        <f>NULL_VALUE</f>
        <v>n/a</v>
      </c>
      <c r="AX42" s="16" t="s">
        <v>4256</v>
      </c>
      <c r="AY42" s="15">
        <v>38288</v>
      </c>
      <c r="AZ42" s="16" t="s">
        <v>4257</v>
      </c>
      <c r="BA42" s="20">
        <v>1.2270559999999999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9" t="str">
        <f>NULL_VALUE</f>
        <v>n/a</v>
      </c>
      <c r="BH42" s="16" t="s">
        <v>4259</v>
      </c>
      <c r="BI42" s="19" t="str">
        <f>NULL_VALUE</f>
        <v>n/a</v>
      </c>
      <c r="BJ42" s="16" t="s">
        <v>4258</v>
      </c>
      <c r="BK42" s="19" t="str">
        <f>NULL_VALUE</f>
        <v>n/a</v>
      </c>
      <c r="BL42" s="16" t="s">
        <v>4259</v>
      </c>
      <c r="BM42" s="19" t="str">
        <f>NULL_VALUE</f>
        <v>n/a</v>
      </c>
      <c r="BN42" s="16" t="s">
        <v>4258</v>
      </c>
      <c r="BO42" s="15">
        <v>37394</v>
      </c>
      <c r="BP42" s="16" t="s">
        <v>4259</v>
      </c>
      <c r="BQ42" s="20">
        <v>1.127486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9" t="str">
        <f>NULL_VALUE</f>
        <v>n/a</v>
      </c>
      <c r="BX42" s="16" t="s">
        <v>4261</v>
      </c>
      <c r="BY42" s="19" t="str">
        <f>NULL_VALUE</f>
        <v>n/a</v>
      </c>
      <c r="BZ42" s="16" t="s">
        <v>4260</v>
      </c>
      <c r="CA42" s="19" t="str">
        <f>NULL_VALUE</f>
        <v>n/a</v>
      </c>
      <c r="CB42" s="16" t="s">
        <v>4261</v>
      </c>
      <c r="CC42" s="19" t="str">
        <f>NULL_VALUE</f>
        <v>n/a</v>
      </c>
      <c r="CD42" s="16" t="s">
        <v>4260</v>
      </c>
      <c r="CE42" s="15">
        <v>33767</v>
      </c>
      <c r="CF42" s="16" t="s">
        <v>4261</v>
      </c>
      <c r="CG42" s="20">
        <v>0.91244170000000002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4565</v>
      </c>
      <c r="CM42" s="15">
        <f>SUM(A2L235C10,PRODUCT(A2L235C12,A2L235C13),PRODUCT(A2L235C14,A2L235C15),PRODUCT(A2L235C16,A2L235C17),PRODUCT(A2L235C18,A2L235C19),PRODUCT(A2L235C20,A2L235C21),PRODUCT(A2L235C22,A2L235C23),PRODUCT(A2L235C24,A2L235C25),PRODUCT(A2L235C26,A2L235C27))/A2L235C1</f>
        <v>37437.239337333333</v>
      </c>
    </row>
    <row r="43" spans="1:91" x14ac:dyDescent="0.2">
      <c r="A43" s="11">
        <v>236</v>
      </c>
      <c r="B43" s="14" t="s">
        <v>4457</v>
      </c>
      <c r="C43" s="11" t="s">
        <v>4458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0</v>
      </c>
      <c r="X43" s="16" t="s">
        <v>4252</v>
      </c>
      <c r="Y43" s="15">
        <v>0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0</v>
      </c>
      <c r="BP43" s="16" t="s">
        <v>4259</v>
      </c>
      <c r="BQ43" s="20">
        <v>0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0</v>
      </c>
      <c r="CF43" s="16" t="s">
        <v>4261</v>
      </c>
      <c r="CG43" s="20">
        <v>0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4566</v>
      </c>
      <c r="CM43" s="15">
        <f>SUM(A2L236C10)/A2L236C1</f>
        <v>0</v>
      </c>
    </row>
    <row r="44" spans="1:91" x14ac:dyDescent="0.2">
      <c r="A44" s="11">
        <v>237</v>
      </c>
      <c r="B44" s="14" t="s">
        <v>4459</v>
      </c>
      <c r="C44" s="11" t="s">
        <v>4460</v>
      </c>
      <c r="D44" s="16" t="s">
        <v>4251</v>
      </c>
      <c r="E44" s="1">
        <v>1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0</v>
      </c>
      <c r="X44" s="16" t="s">
        <v>4252</v>
      </c>
      <c r="Y44" s="15">
        <v>0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41</v>
      </c>
      <c r="BD44" s="16" t="s">
        <v>4257</v>
      </c>
      <c r="BE44" s="20">
        <v>1.076908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0</v>
      </c>
      <c r="CF44" s="16" t="s">
        <v>4261</v>
      </c>
      <c r="CG44" s="20">
        <v>0</v>
      </c>
      <c r="CH44" s="16" t="s">
        <v>4260</v>
      </c>
      <c r="CI44" s="15">
        <v>18074</v>
      </c>
      <c r="CJ44" s="16" t="s">
        <v>4261</v>
      </c>
      <c r="CK44" s="20">
        <v>1.0840350000000001</v>
      </c>
      <c r="CL44" s="16" t="s">
        <v>4567</v>
      </c>
      <c r="CM44" s="15">
        <f>SUM(A2L237C10)/A2L237C1</f>
        <v>0</v>
      </c>
    </row>
    <row r="45" spans="1:91" x14ac:dyDescent="0.2">
      <c r="A45" s="11">
        <v>238</v>
      </c>
      <c r="B45" s="14" t="s">
        <v>4461</v>
      </c>
      <c r="C45" s="11" t="s">
        <v>4462</v>
      </c>
      <c r="D45" s="16" t="s">
        <v>945</v>
      </c>
      <c r="E45" s="19" t="str">
        <f>NULL_VALUE</f>
        <v>n/a</v>
      </c>
      <c r="F45" s="16" t="s">
        <v>4568</v>
      </c>
      <c r="G45" s="17">
        <f>SUM(A2L220C2:A2L237C2)-2*SUM(A2L227C2,A2L229C2,A2L231C2,A2L234C2,A2L235C2)</f>
        <v>9321</v>
      </c>
      <c r="H45" s="16" t="s">
        <v>945</v>
      </c>
      <c r="I45" s="6" t="str">
        <f>NULL_VALUE</f>
        <v>n/a</v>
      </c>
      <c r="J45" s="16" t="s">
        <v>4569</v>
      </c>
      <c r="K45" s="17">
        <f>SUM(A2L220C4:A2L237C4)-2*SUM(A2L227C4,A2L229C4,A2L231C4,A2L234C4,A2L235C4)</f>
        <v>16920</v>
      </c>
      <c r="L45" s="16" t="s">
        <v>945</v>
      </c>
      <c r="M45" s="6" t="str">
        <f>NULL_VALUE</f>
        <v>n/a</v>
      </c>
      <c r="N45" s="16" t="s">
        <v>4570</v>
      </c>
      <c r="O45" s="17">
        <f>SUM(A2L220C6:A2L237C6)-2*SUM(A2L227C6,A2L229C6,A2L231C6,A2L234C6,A2L235C6)</f>
        <v>4335</v>
      </c>
      <c r="P45" s="16" t="s">
        <v>945</v>
      </c>
      <c r="Q45" s="6" t="str">
        <f>NULL_VALUE</f>
        <v>n/a</v>
      </c>
      <c r="R45" s="16" t="s">
        <v>4571</v>
      </c>
      <c r="S45" s="17">
        <f>SUM(A2L220C8:A2L237C8)-2*SUM(A2L227C8,A2L229C8,A2L231C8,A2L234C8,A2L235C8)</f>
        <v>31634</v>
      </c>
      <c r="T45" s="16" t="s">
        <v>945</v>
      </c>
      <c r="U45" s="6" t="str">
        <f>NULL_VALUE</f>
        <v>n/a</v>
      </c>
      <c r="V45" s="16" t="s">
        <v>4572</v>
      </c>
      <c r="W45" s="17">
        <f>SUM(A2L220C10:A2L237C10)-2*SUM(A2L227C10,A2L229C10,A2L231C10,A2L234C10,A2L235C10)</f>
        <v>62210</v>
      </c>
      <c r="X45" s="16" t="s">
        <v>4573</v>
      </c>
      <c r="Y45" s="17">
        <f>SUM(A2L220C11:A2L237C11)-2*(A2L227C11+A2L229C11+A2L231C11+A2L234C11+A2L235C11)</f>
        <v>62210</v>
      </c>
      <c r="Z45" s="16" t="s">
        <v>4574</v>
      </c>
      <c r="AA45" s="17">
        <f>SUM(A2L220C12:A2L237C12)-2*SUM(A2L227C12,A2L229C12,A2L231C12,A2L234C12,A2L235C12)</f>
        <v>10622</v>
      </c>
      <c r="AB45" s="16" t="s">
        <v>945</v>
      </c>
      <c r="AC45" s="6" t="str">
        <f>NULL_VALUE</f>
        <v>n/a</v>
      </c>
      <c r="AD45" s="16" t="s">
        <v>4575</v>
      </c>
      <c r="AE45" s="17">
        <f>SUM(A2L220C14:A2L237C14)-2*SUM(A2L227C14,A2L229C14,A2L231C14,A2L234C14,A2L235C14)</f>
        <v>19401</v>
      </c>
      <c r="AF45" s="16" t="s">
        <v>945</v>
      </c>
      <c r="AG45" s="6" t="str">
        <f>NULL_VALUE</f>
        <v>n/a</v>
      </c>
      <c r="AH45" s="16" t="s">
        <v>4576</v>
      </c>
      <c r="AI45" s="17">
        <f>SUM(A2L220C16:A2L237C16)-2*SUM(A2L227C16,A2L229C16,A2L231C16,A2L234C16,A2L235C16)</f>
        <v>6966</v>
      </c>
      <c r="AJ45" s="16" t="s">
        <v>945</v>
      </c>
      <c r="AK45" s="6" t="str">
        <f>NULL_VALUE</f>
        <v>n/a</v>
      </c>
      <c r="AL45" s="16" t="s">
        <v>4577</v>
      </c>
      <c r="AM45" s="17">
        <f>SUM(A2L220C18:A2L237C18)-2*SUM(A2L227C18,A2L229C18,A2L231C18,A2L234C18,A2L235C18)</f>
        <v>30822</v>
      </c>
      <c r="AN45" s="16" t="s">
        <v>945</v>
      </c>
      <c r="AO45" s="6" t="str">
        <f>NULL_VALUE</f>
        <v>n/a</v>
      </c>
      <c r="AP45" s="16" t="s">
        <v>4578</v>
      </c>
      <c r="AQ45" s="17">
        <f>SUM(A2L220C20:A2L237C20)-2*SUM(A2L227C20,A2L229C20,A2L231C20,A2L234C20,A2L235C20)</f>
        <v>8440</v>
      </c>
      <c r="AR45" s="16" t="s">
        <v>945</v>
      </c>
      <c r="AS45" s="6" t="str">
        <f>NULL_VALUE</f>
        <v>n/a</v>
      </c>
      <c r="AT45" s="16" t="s">
        <v>4579</v>
      </c>
      <c r="AU45" s="17">
        <f>SUM(A2L220C22:A2L237C22)-2*SUM(A2L227C22,A2L229C22,A2L231C22,A2L234C22,A2L235C22)</f>
        <v>23264</v>
      </c>
      <c r="AV45" s="16" t="s">
        <v>945</v>
      </c>
      <c r="AW45" s="6" t="str">
        <f>NULL_VALUE</f>
        <v>n/a</v>
      </c>
      <c r="AX45" s="16" t="s">
        <v>4580</v>
      </c>
      <c r="AY45" s="17">
        <f>SUM(A2L220C24:A2L237C24)-2*SUM(A2L227C24,A2L229C24,A2L231C24,A2L234C24,A2L235C24)</f>
        <v>692</v>
      </c>
      <c r="AZ45" s="16" t="s">
        <v>945</v>
      </c>
      <c r="BA45" s="6" t="str">
        <f>NULL_VALUE</f>
        <v>n/a</v>
      </c>
      <c r="BB45" s="16" t="s">
        <v>4581</v>
      </c>
      <c r="BC45" s="17">
        <f>SUM(A2L220C26:A2L237C26)-2*SUM(A2L227C26,A2L229C26,A2L231C26,A2L234C26,A2L235C26)</f>
        <v>23299</v>
      </c>
      <c r="BD45" s="16" t="s">
        <v>945</v>
      </c>
      <c r="BE45" s="6" t="str">
        <f>NULL_VALUE</f>
        <v>n/a</v>
      </c>
      <c r="BF45" s="16" t="s">
        <v>4582</v>
      </c>
      <c r="BG45" s="17">
        <f>SUM(A2L220C28:A2L237C28)-2*SUM(A2L227C28,A2L229C28,A2L231C28,A2L234C28,A2L235C28)</f>
        <v>8327</v>
      </c>
      <c r="BH45" s="16" t="s">
        <v>945</v>
      </c>
      <c r="BI45" s="6" t="str">
        <f>NULL_VALUE</f>
        <v>n/a</v>
      </c>
      <c r="BJ45" s="16" t="s">
        <v>4583</v>
      </c>
      <c r="BK45" s="17">
        <f>SUM(A2L220C30:A2L237C30)-2*SUM(A2L227C30,A2L229C30,A2L231C30,A2L234C30,A2L235C30)</f>
        <v>25945</v>
      </c>
      <c r="BL45" s="16" t="s">
        <v>945</v>
      </c>
      <c r="BM45" s="6" t="str">
        <f>NULL_VALUE</f>
        <v>n/a</v>
      </c>
      <c r="BN45" s="16" t="s">
        <v>4584</v>
      </c>
      <c r="BO45" s="17">
        <f>SUM(A2L220C32:A2L237C32)-2*SUM(A2L227C32,A2L229C32,A2L231C32,A2L234C32,A2L235C32)</f>
        <v>4778</v>
      </c>
      <c r="BP45" s="16" t="s">
        <v>945</v>
      </c>
      <c r="BQ45" s="6" t="str">
        <f>NULL_VALUE</f>
        <v>n/a</v>
      </c>
      <c r="BR45" s="16" t="s">
        <v>4585</v>
      </c>
      <c r="BS45" s="17">
        <f>SUM(A2L220C34:A2L237C34)-2*SUM(A2L227C34,A2L229C34,A2L231C34,A2L234C34,A2L235C34)</f>
        <v>23442</v>
      </c>
      <c r="BT45" s="16" t="s">
        <v>945</v>
      </c>
      <c r="BU45" s="6" t="str">
        <f>NULL_VALUE</f>
        <v>n/a</v>
      </c>
      <c r="BV45" s="16" t="s">
        <v>4586</v>
      </c>
      <c r="BW45" s="17">
        <f>SUM(A2L220C36:A2L237C36)-2*SUM(A2L227C36,A2L229C36,A2L231C36,A2L234C36,A2L235C36)</f>
        <v>7388</v>
      </c>
      <c r="BX45" s="16" t="s">
        <v>945</v>
      </c>
      <c r="BY45" s="6" t="str">
        <f>NULL_VALUE</f>
        <v>n/a</v>
      </c>
      <c r="BZ45" s="16" t="s">
        <v>4587</v>
      </c>
      <c r="CA45" s="17">
        <f>SUM(A2L220C38:A2L237C38)-2*SUM(A2L227C38,A2L229C38,A2L231C38,A2L234C38,A2L235C38)</f>
        <v>23338</v>
      </c>
      <c r="CB45" s="16" t="s">
        <v>945</v>
      </c>
      <c r="CC45" s="6" t="str">
        <f>NULL_VALUE</f>
        <v>n/a</v>
      </c>
      <c r="CD45" s="16" t="s">
        <v>4588</v>
      </c>
      <c r="CE45" s="17">
        <f>SUM(A2L220C40:A2L237C40)-2*SUM(A2L227C40,A2L229C40,A2L231C40,A2L234C40,A2L235C40)</f>
        <v>14416</v>
      </c>
      <c r="CF45" s="16" t="s">
        <v>945</v>
      </c>
      <c r="CG45" s="6" t="str">
        <f>NULL_VALUE</f>
        <v>n/a</v>
      </c>
      <c r="CH45" s="16" t="s">
        <v>4589</v>
      </c>
      <c r="CI45" s="17">
        <f>SUM(A2L220C42:A2L237C42)-2*SUM(A2L227C42,A2L229C42,A2L231C42,A2L234C42,A2L235C42)</f>
        <v>33473</v>
      </c>
      <c r="CJ45" s="16" t="s">
        <v>945</v>
      </c>
      <c r="CK45" s="6" t="str">
        <f>NULL_VALUE</f>
        <v>n/a</v>
      </c>
      <c r="CL45" s="16" t="s">
        <v>4590</v>
      </c>
      <c r="CM45" s="15">
        <f>SUM(A2L220C44:A2L237C44)-2*SUM(A2L227C44,A2L229C44,A2L231C44,A2L234C44,A2L235C44)</f>
        <v>62055.671294</v>
      </c>
    </row>
    <row r="46" spans="1:91" x14ac:dyDescent="0.2">
      <c r="A46" s="11">
        <v>239</v>
      </c>
      <c r="B46" s="14" t="s">
        <v>2547</v>
      </c>
      <c r="C46" s="11" t="s">
        <v>4463</v>
      </c>
      <c r="D46" s="16" t="s">
        <v>4251</v>
      </c>
      <c r="E46" s="1">
        <v>3</v>
      </c>
      <c r="F46" s="16" t="s">
        <v>4252</v>
      </c>
      <c r="G46" s="15">
        <v>0</v>
      </c>
      <c r="H46" s="16" t="s">
        <v>4253</v>
      </c>
      <c r="I46" s="20">
        <v>0</v>
      </c>
      <c r="J46" s="16" t="s">
        <v>4252</v>
      </c>
      <c r="K46" s="15">
        <v>2</v>
      </c>
      <c r="L46" s="16" t="s">
        <v>4253</v>
      </c>
      <c r="M46" s="20">
        <v>1</v>
      </c>
      <c r="N46" s="16" t="s">
        <v>4252</v>
      </c>
      <c r="O46" s="15">
        <v>0</v>
      </c>
      <c r="P46" s="16" t="s">
        <v>4253</v>
      </c>
      <c r="Q46" s="20">
        <v>0</v>
      </c>
      <c r="R46" s="16" t="s">
        <v>4252</v>
      </c>
      <c r="S46" s="15">
        <v>0</v>
      </c>
      <c r="T46" s="16" t="s">
        <v>4253</v>
      </c>
      <c r="U46" s="20">
        <v>0</v>
      </c>
      <c r="V46" s="16" t="s">
        <v>4252</v>
      </c>
      <c r="W46" s="15">
        <v>2</v>
      </c>
      <c r="X46" s="16" t="s">
        <v>4252</v>
      </c>
      <c r="Y46" s="15">
        <v>2</v>
      </c>
      <c r="Z46" s="16" t="s">
        <v>4254</v>
      </c>
      <c r="AA46" s="15">
        <v>0</v>
      </c>
      <c r="AB46" s="16" t="s">
        <v>4255</v>
      </c>
      <c r="AC46" s="20">
        <v>0</v>
      </c>
      <c r="AD46" s="16" t="s">
        <v>4254</v>
      </c>
      <c r="AE46" s="15">
        <v>77</v>
      </c>
      <c r="AF46" s="16" t="s">
        <v>4255</v>
      </c>
      <c r="AG46" s="20">
        <v>1.0354920000000001</v>
      </c>
      <c r="AH46" s="16" t="s">
        <v>4254</v>
      </c>
      <c r="AI46" s="15">
        <v>87</v>
      </c>
      <c r="AJ46" s="16" t="s">
        <v>4255</v>
      </c>
      <c r="AK46" s="20">
        <v>1.140873</v>
      </c>
      <c r="AL46" s="16" t="s">
        <v>4254</v>
      </c>
      <c r="AM46" s="15">
        <v>2</v>
      </c>
      <c r="AN46" s="16" t="s">
        <v>4255</v>
      </c>
      <c r="AO46" s="20">
        <v>1.0432349999999999</v>
      </c>
      <c r="AP46" s="16" t="s">
        <v>4256</v>
      </c>
      <c r="AQ46" s="15">
        <v>0</v>
      </c>
      <c r="AR46" s="16" t="s">
        <v>4257</v>
      </c>
      <c r="AS46" s="20">
        <v>0</v>
      </c>
      <c r="AT46" s="16" t="s">
        <v>4256</v>
      </c>
      <c r="AU46" s="15">
        <v>26</v>
      </c>
      <c r="AV46" s="16" t="s">
        <v>4257</v>
      </c>
      <c r="AW46" s="20">
        <v>1.0745009999999999</v>
      </c>
      <c r="AX46" s="16" t="s">
        <v>4256</v>
      </c>
      <c r="AY46" s="15">
        <v>216</v>
      </c>
      <c r="AZ46" s="16" t="s">
        <v>4257</v>
      </c>
      <c r="BA46" s="20">
        <v>1.2270559999999999</v>
      </c>
      <c r="BB46" s="16" t="s">
        <v>4256</v>
      </c>
      <c r="BC46" s="15">
        <v>8</v>
      </c>
      <c r="BD46" s="16" t="s">
        <v>4257</v>
      </c>
      <c r="BE46" s="20">
        <v>1.076908</v>
      </c>
      <c r="BF46" s="16" t="s">
        <v>4258</v>
      </c>
      <c r="BG46" s="15">
        <v>0</v>
      </c>
      <c r="BH46" s="16" t="s">
        <v>4259</v>
      </c>
      <c r="BI46" s="20">
        <v>0</v>
      </c>
      <c r="BJ46" s="16" t="s">
        <v>4258</v>
      </c>
      <c r="BK46" s="15">
        <v>84</v>
      </c>
      <c r="BL46" s="16" t="s">
        <v>4259</v>
      </c>
      <c r="BM46" s="20">
        <v>0.98785219999999996</v>
      </c>
      <c r="BN46" s="16" t="s">
        <v>4258</v>
      </c>
      <c r="BO46" s="15">
        <v>116</v>
      </c>
      <c r="BP46" s="16" t="s">
        <v>4259</v>
      </c>
      <c r="BQ46" s="20">
        <v>1.127486</v>
      </c>
      <c r="BR46" s="16" t="s">
        <v>4258</v>
      </c>
      <c r="BS46" s="15">
        <v>37</v>
      </c>
      <c r="BT46" s="16" t="s">
        <v>4259</v>
      </c>
      <c r="BU46" s="20">
        <v>1.0717829999999999</v>
      </c>
      <c r="BV46" s="16" t="s">
        <v>4260</v>
      </c>
      <c r="BW46" s="15">
        <v>0</v>
      </c>
      <c r="BX46" s="16" t="s">
        <v>4261</v>
      </c>
      <c r="BY46" s="20">
        <v>0</v>
      </c>
      <c r="BZ46" s="16" t="s">
        <v>4260</v>
      </c>
      <c r="CA46" s="15">
        <v>61</v>
      </c>
      <c r="CB46" s="16" t="s">
        <v>4261</v>
      </c>
      <c r="CC46" s="20">
        <v>0.96199349999999995</v>
      </c>
      <c r="CD46" s="16" t="s">
        <v>4260</v>
      </c>
      <c r="CE46" s="15">
        <v>209</v>
      </c>
      <c r="CF46" s="16" t="s">
        <v>4261</v>
      </c>
      <c r="CG46" s="20">
        <v>0.91244170000000002</v>
      </c>
      <c r="CH46" s="16" t="s">
        <v>4260</v>
      </c>
      <c r="CI46" s="15">
        <v>23</v>
      </c>
      <c r="CJ46" s="16" t="s">
        <v>4261</v>
      </c>
      <c r="CK46" s="20">
        <v>1.0840350000000001</v>
      </c>
      <c r="CL46" s="16" t="s">
        <v>4591</v>
      </c>
      <c r="CM46" s="15">
        <f>SUM(A2L239C10,PRODUCT(A2L239C12,A2L239C13),PRODUCT(A2L239C14,A2L239C15),PRODUCT(A2L239C16,A2L239C17),PRODUCT(A2L239C18,A2L239C19),PRODUCT(A2L239C20,A2L239C21),PRODUCT(A2L239C22,A2L239C23),PRODUCT(A2L239C24,A2L239C25),PRODUCT(A2L239C26,A2L239C27))/A2L239C1</f>
        <v>161.55723033333334</v>
      </c>
    </row>
    <row r="47" spans="1:91" x14ac:dyDescent="0.2">
      <c r="A47" s="11">
        <v>240</v>
      </c>
      <c r="B47" s="14" t="s">
        <v>4464</v>
      </c>
      <c r="C47" s="11" t="s">
        <v>4465</v>
      </c>
      <c r="D47" s="16" t="s">
        <v>4251</v>
      </c>
      <c r="E47" s="1">
        <v>3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246</v>
      </c>
      <c r="L47" s="16" t="s">
        <v>4253</v>
      </c>
      <c r="M47" s="20">
        <v>1</v>
      </c>
      <c r="N47" s="16" t="s">
        <v>4252</v>
      </c>
      <c r="O47" s="15">
        <v>425</v>
      </c>
      <c r="P47" s="16" t="s">
        <v>4253</v>
      </c>
      <c r="Q47" s="20">
        <v>1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671</v>
      </c>
      <c r="X47" s="16" t="s">
        <v>4252</v>
      </c>
      <c r="Y47" s="15">
        <v>671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174</v>
      </c>
      <c r="AF47" s="16" t="s">
        <v>4255</v>
      </c>
      <c r="AG47" s="20">
        <v>1.0354920000000001</v>
      </c>
      <c r="AH47" s="16" t="s">
        <v>4254</v>
      </c>
      <c r="AI47" s="15">
        <v>93</v>
      </c>
      <c r="AJ47" s="16" t="s">
        <v>4255</v>
      </c>
      <c r="AK47" s="20">
        <v>1.140873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0</v>
      </c>
      <c r="AV47" s="16" t="s">
        <v>4257</v>
      </c>
      <c r="AW47" s="20">
        <v>0</v>
      </c>
      <c r="AX47" s="16" t="s">
        <v>4256</v>
      </c>
      <c r="AY47" s="15">
        <v>306</v>
      </c>
      <c r="AZ47" s="16" t="s">
        <v>4257</v>
      </c>
      <c r="BA47" s="20">
        <v>1.2270559999999999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0</v>
      </c>
      <c r="BL47" s="16" t="s">
        <v>4259</v>
      </c>
      <c r="BM47" s="20">
        <v>0</v>
      </c>
      <c r="BN47" s="16" t="s">
        <v>4258</v>
      </c>
      <c r="BO47" s="15">
        <v>458</v>
      </c>
      <c r="BP47" s="16" t="s">
        <v>4259</v>
      </c>
      <c r="BQ47" s="20">
        <v>1.127486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0</v>
      </c>
      <c r="CB47" s="16" t="s">
        <v>4261</v>
      </c>
      <c r="CC47" s="20">
        <v>0</v>
      </c>
      <c r="CD47" s="16" t="s">
        <v>4260</v>
      </c>
      <c r="CE47" s="15">
        <v>665</v>
      </c>
      <c r="CF47" s="16" t="s">
        <v>4261</v>
      </c>
      <c r="CG47" s="20">
        <v>0.91244170000000002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4592</v>
      </c>
      <c r="CM47" s="15">
        <f>SUM(A2L240C10,PRODUCT(A2L240C12,A2L240C13),PRODUCT(A2L240C14,A2L240C15),PRODUCT(A2L240C16,A2L240C17),PRODUCT(A2L240C18,A2L240C19),PRODUCT(A2L240C20,A2L240C21),PRODUCT(A2L240C22,A2L240C23),PRODUCT(A2L240C24,A2L240C25),PRODUCT(A2L240C26,A2L240C27))/A2L240C1</f>
        <v>444.25197766666662</v>
      </c>
    </row>
    <row r="48" spans="1:91" x14ac:dyDescent="0.2">
      <c r="A48" s="11">
        <v>241</v>
      </c>
      <c r="B48" s="14" t="s">
        <v>4466</v>
      </c>
      <c r="C48" s="11" t="s">
        <v>4467</v>
      </c>
      <c r="D48" s="16" t="s">
        <v>4251</v>
      </c>
      <c r="E48" s="1">
        <v>3</v>
      </c>
      <c r="F48" s="16" t="s">
        <v>4252</v>
      </c>
      <c r="G48" s="15">
        <v>0</v>
      </c>
      <c r="H48" s="16" t="s">
        <v>4253</v>
      </c>
      <c r="I48" s="20">
        <v>0</v>
      </c>
      <c r="J48" s="16" t="s">
        <v>4252</v>
      </c>
      <c r="K48" s="15">
        <v>0</v>
      </c>
      <c r="L48" s="16" t="s">
        <v>4253</v>
      </c>
      <c r="M48" s="20">
        <v>0</v>
      </c>
      <c r="N48" s="16" t="s">
        <v>4252</v>
      </c>
      <c r="O48" s="15">
        <v>0</v>
      </c>
      <c r="P48" s="16" t="s">
        <v>4253</v>
      </c>
      <c r="Q48" s="20">
        <v>0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0</v>
      </c>
      <c r="X48" s="16" t="s">
        <v>4252</v>
      </c>
      <c r="Y48" s="15">
        <v>0</v>
      </c>
      <c r="Z48" s="16" t="s">
        <v>4254</v>
      </c>
      <c r="AA48" s="15">
        <v>0</v>
      </c>
      <c r="AB48" s="16" t="s">
        <v>4255</v>
      </c>
      <c r="AC48" s="20">
        <v>0</v>
      </c>
      <c r="AD48" s="16" t="s">
        <v>4254</v>
      </c>
      <c r="AE48" s="15">
        <v>0</v>
      </c>
      <c r="AF48" s="16" t="s">
        <v>4255</v>
      </c>
      <c r="AG48" s="20">
        <v>0</v>
      </c>
      <c r="AH48" s="16" t="s">
        <v>4254</v>
      </c>
      <c r="AI48" s="15">
        <v>0</v>
      </c>
      <c r="AJ48" s="16" t="s">
        <v>4255</v>
      </c>
      <c r="AK48" s="20">
        <v>0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0</v>
      </c>
      <c r="AR48" s="16" t="s">
        <v>4257</v>
      </c>
      <c r="AS48" s="20">
        <v>0</v>
      </c>
      <c r="AT48" s="16" t="s">
        <v>4256</v>
      </c>
      <c r="AU48" s="15">
        <v>0</v>
      </c>
      <c r="AV48" s="16" t="s">
        <v>4257</v>
      </c>
      <c r="AW48" s="20">
        <v>0</v>
      </c>
      <c r="AX48" s="16" t="s">
        <v>4256</v>
      </c>
      <c r="AY48" s="15">
        <v>0</v>
      </c>
      <c r="AZ48" s="16" t="s">
        <v>4257</v>
      </c>
      <c r="BA48" s="20">
        <v>0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0</v>
      </c>
      <c r="BH48" s="16" t="s">
        <v>4259</v>
      </c>
      <c r="BI48" s="20">
        <v>0</v>
      </c>
      <c r="BJ48" s="16" t="s">
        <v>4258</v>
      </c>
      <c r="BK48" s="15">
        <v>0</v>
      </c>
      <c r="BL48" s="16" t="s">
        <v>4259</v>
      </c>
      <c r="BM48" s="20">
        <v>0</v>
      </c>
      <c r="BN48" s="16" t="s">
        <v>4258</v>
      </c>
      <c r="BO48" s="15">
        <v>0</v>
      </c>
      <c r="BP48" s="16" t="s">
        <v>4259</v>
      </c>
      <c r="BQ48" s="20">
        <v>0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0</v>
      </c>
      <c r="BX48" s="16" t="s">
        <v>4261</v>
      </c>
      <c r="BY48" s="20">
        <v>0</v>
      </c>
      <c r="BZ48" s="16" t="s">
        <v>4260</v>
      </c>
      <c r="CA48" s="15">
        <v>0</v>
      </c>
      <c r="CB48" s="16" t="s">
        <v>4261</v>
      </c>
      <c r="CC48" s="20">
        <v>0</v>
      </c>
      <c r="CD48" s="16" t="s">
        <v>4260</v>
      </c>
      <c r="CE48" s="15">
        <v>0</v>
      </c>
      <c r="CF48" s="16" t="s">
        <v>4261</v>
      </c>
      <c r="CG48" s="20">
        <v>0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4593</v>
      </c>
      <c r="CM48" s="15">
        <f>SUM(A2L241C10,PRODUCT(A2L241C12,A2L241C13),PRODUCT(A2L241C14,A2L241C15),PRODUCT(A2L241C16,A2L241C17),PRODUCT(A2L241C18,A2L241C19),PRODUCT(A2L241C20,A2L241C21),PRODUCT(A2L241C22,A2L241C23),PRODUCT(A2L241C24,A2L241C25),PRODUCT(A2L241C26,A2L241C27))/A2L241C1</f>
        <v>0</v>
      </c>
    </row>
    <row r="49" spans="1:91" x14ac:dyDescent="0.2">
      <c r="A49" s="11">
        <v>242</v>
      </c>
      <c r="B49" s="14" t="s">
        <v>4468</v>
      </c>
      <c r="C49" s="11" t="s">
        <v>4469</v>
      </c>
      <c r="D49" s="16" t="s">
        <v>4251</v>
      </c>
      <c r="E49" s="1">
        <v>3</v>
      </c>
      <c r="F49" s="16" t="s">
        <v>4252</v>
      </c>
      <c r="G49" s="15">
        <v>0</v>
      </c>
      <c r="H49" s="16" t="s">
        <v>4253</v>
      </c>
      <c r="I49" s="20">
        <v>0</v>
      </c>
      <c r="J49" s="16" t="s">
        <v>4252</v>
      </c>
      <c r="K49" s="15">
        <v>0</v>
      </c>
      <c r="L49" s="16" t="s">
        <v>4253</v>
      </c>
      <c r="M49" s="20">
        <v>0</v>
      </c>
      <c r="N49" s="16" t="s">
        <v>4252</v>
      </c>
      <c r="O49" s="15">
        <v>0</v>
      </c>
      <c r="P49" s="16" t="s">
        <v>4253</v>
      </c>
      <c r="Q49" s="20">
        <v>0</v>
      </c>
      <c r="R49" s="16" t="s">
        <v>4252</v>
      </c>
      <c r="S49" s="15">
        <v>0</v>
      </c>
      <c r="T49" s="16" t="s">
        <v>4253</v>
      </c>
      <c r="U49" s="20">
        <v>0</v>
      </c>
      <c r="V49" s="16" t="s">
        <v>4252</v>
      </c>
      <c r="W49" s="15">
        <v>0</v>
      </c>
      <c r="X49" s="16" t="s">
        <v>4252</v>
      </c>
      <c r="Y49" s="15">
        <v>0</v>
      </c>
      <c r="Z49" s="16" t="s">
        <v>4254</v>
      </c>
      <c r="AA49" s="15">
        <v>0</v>
      </c>
      <c r="AB49" s="16" t="s">
        <v>4255</v>
      </c>
      <c r="AC49" s="20">
        <v>0</v>
      </c>
      <c r="AD49" s="16" t="s">
        <v>4254</v>
      </c>
      <c r="AE49" s="15">
        <v>0</v>
      </c>
      <c r="AF49" s="16" t="s">
        <v>4255</v>
      </c>
      <c r="AG49" s="20">
        <v>0</v>
      </c>
      <c r="AH49" s="16" t="s">
        <v>4254</v>
      </c>
      <c r="AI49" s="15">
        <v>0</v>
      </c>
      <c r="AJ49" s="16" t="s">
        <v>4255</v>
      </c>
      <c r="AK49" s="20">
        <v>0</v>
      </c>
      <c r="AL49" s="16" t="s">
        <v>4254</v>
      </c>
      <c r="AM49" s="15">
        <v>0</v>
      </c>
      <c r="AN49" s="16" t="s">
        <v>4255</v>
      </c>
      <c r="AO49" s="20">
        <v>0</v>
      </c>
      <c r="AP49" s="16" t="s">
        <v>4256</v>
      </c>
      <c r="AQ49" s="15">
        <v>0</v>
      </c>
      <c r="AR49" s="16" t="s">
        <v>4257</v>
      </c>
      <c r="AS49" s="20">
        <v>0</v>
      </c>
      <c r="AT49" s="16" t="s">
        <v>4256</v>
      </c>
      <c r="AU49" s="15">
        <v>0</v>
      </c>
      <c r="AV49" s="16" t="s">
        <v>4257</v>
      </c>
      <c r="AW49" s="20">
        <v>0</v>
      </c>
      <c r="AX49" s="16" t="s">
        <v>4256</v>
      </c>
      <c r="AY49" s="15">
        <v>0</v>
      </c>
      <c r="AZ49" s="16" t="s">
        <v>4257</v>
      </c>
      <c r="BA49" s="20">
        <v>0</v>
      </c>
      <c r="BB49" s="16" t="s">
        <v>4256</v>
      </c>
      <c r="BC49" s="15">
        <v>0</v>
      </c>
      <c r="BD49" s="16" t="s">
        <v>4257</v>
      </c>
      <c r="BE49" s="20">
        <v>0</v>
      </c>
      <c r="BF49" s="16" t="s">
        <v>4258</v>
      </c>
      <c r="BG49" s="15">
        <v>0</v>
      </c>
      <c r="BH49" s="16" t="s">
        <v>4259</v>
      </c>
      <c r="BI49" s="20">
        <v>0</v>
      </c>
      <c r="BJ49" s="16" t="s">
        <v>4258</v>
      </c>
      <c r="BK49" s="15">
        <v>0</v>
      </c>
      <c r="BL49" s="16" t="s">
        <v>4259</v>
      </c>
      <c r="BM49" s="20">
        <v>0</v>
      </c>
      <c r="BN49" s="16" t="s">
        <v>4258</v>
      </c>
      <c r="BO49" s="15">
        <v>0</v>
      </c>
      <c r="BP49" s="16" t="s">
        <v>4259</v>
      </c>
      <c r="BQ49" s="20">
        <v>0</v>
      </c>
      <c r="BR49" s="16" t="s">
        <v>4258</v>
      </c>
      <c r="BS49" s="15">
        <v>0</v>
      </c>
      <c r="BT49" s="16" t="s">
        <v>4259</v>
      </c>
      <c r="BU49" s="20">
        <v>0</v>
      </c>
      <c r="BV49" s="16" t="s">
        <v>4260</v>
      </c>
      <c r="BW49" s="15">
        <v>0</v>
      </c>
      <c r="BX49" s="16" t="s">
        <v>4261</v>
      </c>
      <c r="BY49" s="20">
        <v>0</v>
      </c>
      <c r="BZ49" s="16" t="s">
        <v>4260</v>
      </c>
      <c r="CA49" s="15">
        <v>0</v>
      </c>
      <c r="CB49" s="16" t="s">
        <v>4261</v>
      </c>
      <c r="CC49" s="20">
        <v>0</v>
      </c>
      <c r="CD49" s="16" t="s">
        <v>4260</v>
      </c>
      <c r="CE49" s="15">
        <v>0</v>
      </c>
      <c r="CF49" s="16" t="s">
        <v>4261</v>
      </c>
      <c r="CG49" s="20">
        <v>0</v>
      </c>
      <c r="CH49" s="16" t="s">
        <v>4260</v>
      </c>
      <c r="CI49" s="15">
        <v>0</v>
      </c>
      <c r="CJ49" s="16" t="s">
        <v>4261</v>
      </c>
      <c r="CK49" s="20">
        <v>0</v>
      </c>
      <c r="CL49" s="16" t="s">
        <v>4594</v>
      </c>
      <c r="CM49" s="15">
        <f>SUM(A2L242C10,PRODUCT(A2L242C12,A2L242C13),PRODUCT(A2L242C14,A2L242C15),PRODUCT(A2L242C16,A2L242C17),PRODUCT(A2L242C18,A2L242C19),PRODUCT(A2L242C20,A2L242C21),PRODUCT(A2L242C22,A2L242C23),PRODUCT(A2L242C24,A2L242C25),PRODUCT(A2L242C26,A2L242C27))/A2L242C1</f>
        <v>0</v>
      </c>
    </row>
    <row r="50" spans="1:91" x14ac:dyDescent="0.2">
      <c r="A50" s="11">
        <v>243</v>
      </c>
      <c r="B50" s="14" t="s">
        <v>4470</v>
      </c>
      <c r="C50" s="11" t="s">
        <v>4471</v>
      </c>
      <c r="D50" s="16" t="s">
        <v>4251</v>
      </c>
      <c r="E50" s="1">
        <v>3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173</v>
      </c>
      <c r="L50" s="16" t="s">
        <v>4253</v>
      </c>
      <c r="M50" s="20">
        <v>1</v>
      </c>
      <c r="N50" s="16" t="s">
        <v>4252</v>
      </c>
      <c r="O50" s="15">
        <v>0</v>
      </c>
      <c r="P50" s="16" t="s">
        <v>4253</v>
      </c>
      <c r="Q50" s="20">
        <v>0</v>
      </c>
      <c r="R50" s="16" t="s">
        <v>4252</v>
      </c>
      <c r="S50" s="15">
        <v>0</v>
      </c>
      <c r="T50" s="16" t="s">
        <v>4253</v>
      </c>
      <c r="U50" s="20">
        <v>0</v>
      </c>
      <c r="V50" s="16" t="s">
        <v>4252</v>
      </c>
      <c r="W50" s="15">
        <v>173</v>
      </c>
      <c r="X50" s="16" t="s">
        <v>4252</v>
      </c>
      <c r="Y50" s="15">
        <v>173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160</v>
      </c>
      <c r="AF50" s="16" t="s">
        <v>4255</v>
      </c>
      <c r="AG50" s="20">
        <v>1.0354920000000001</v>
      </c>
      <c r="AH50" s="16" t="s">
        <v>4254</v>
      </c>
      <c r="AI50" s="15">
        <v>0</v>
      </c>
      <c r="AJ50" s="16" t="s">
        <v>4255</v>
      </c>
      <c r="AK50" s="20">
        <v>0</v>
      </c>
      <c r="AL50" s="16" t="s">
        <v>4254</v>
      </c>
      <c r="AM50" s="15">
        <v>0</v>
      </c>
      <c r="AN50" s="16" t="s">
        <v>4255</v>
      </c>
      <c r="AO50" s="20">
        <v>0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119</v>
      </c>
      <c r="AV50" s="16" t="s">
        <v>4257</v>
      </c>
      <c r="AW50" s="20">
        <v>1.0745009999999999</v>
      </c>
      <c r="AX50" s="16" t="s">
        <v>4256</v>
      </c>
      <c r="AY50" s="15">
        <v>0</v>
      </c>
      <c r="AZ50" s="16" t="s">
        <v>4257</v>
      </c>
      <c r="BA50" s="20">
        <v>0</v>
      </c>
      <c r="BB50" s="16" t="s">
        <v>4256</v>
      </c>
      <c r="BC50" s="15">
        <v>0</v>
      </c>
      <c r="BD50" s="16" t="s">
        <v>4257</v>
      </c>
      <c r="BE50" s="20">
        <v>0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253</v>
      </c>
      <c r="BL50" s="16" t="s">
        <v>4259</v>
      </c>
      <c r="BM50" s="20">
        <v>0.98785219999999996</v>
      </c>
      <c r="BN50" s="16" t="s">
        <v>4258</v>
      </c>
      <c r="BO50" s="15">
        <v>0</v>
      </c>
      <c r="BP50" s="16" t="s">
        <v>4259</v>
      </c>
      <c r="BQ50" s="20">
        <v>0</v>
      </c>
      <c r="BR50" s="16" t="s">
        <v>4258</v>
      </c>
      <c r="BS50" s="15">
        <v>0</v>
      </c>
      <c r="BT50" s="16" t="s">
        <v>4259</v>
      </c>
      <c r="BU50" s="20">
        <v>0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179</v>
      </c>
      <c r="CB50" s="16" t="s">
        <v>4261</v>
      </c>
      <c r="CC50" s="20">
        <v>0.96199349999999995</v>
      </c>
      <c r="CD50" s="16" t="s">
        <v>4260</v>
      </c>
      <c r="CE50" s="15">
        <v>0</v>
      </c>
      <c r="CF50" s="16" t="s">
        <v>4261</v>
      </c>
      <c r="CG50" s="20">
        <v>0</v>
      </c>
      <c r="CH50" s="16" t="s">
        <v>4260</v>
      </c>
      <c r="CI50" s="15">
        <v>0</v>
      </c>
      <c r="CJ50" s="16" t="s">
        <v>4261</v>
      </c>
      <c r="CK50" s="20">
        <v>0</v>
      </c>
      <c r="CL50" s="16" t="s">
        <v>4595</v>
      </c>
      <c r="CM50" s="15">
        <f>SUM(A2L243C10,PRODUCT(A2L243C12,A2L243C13),PRODUCT(A2L243C14,A2L243C15),PRODUCT(A2L243C16,A2L243C17),PRODUCT(A2L243C18,A2L243C19),PRODUCT(A2L243C20,A2L243C21),PRODUCT(A2L243C22,A2L243C23),PRODUCT(A2L243C24,A2L243C25),PRODUCT(A2L243C26,A2L243C27))/A2L243C1</f>
        <v>155.51477966666667</v>
      </c>
    </row>
    <row r="51" spans="1:91" x14ac:dyDescent="0.2">
      <c r="A51" s="11">
        <v>244</v>
      </c>
      <c r="B51" s="14" t="s">
        <v>4472</v>
      </c>
      <c r="C51" s="11" t="s">
        <v>4473</v>
      </c>
      <c r="D51" s="16" t="s">
        <v>4251</v>
      </c>
      <c r="E51" s="1">
        <v>3</v>
      </c>
      <c r="F51" s="16" t="s">
        <v>4252</v>
      </c>
      <c r="G51" s="15">
        <v>0</v>
      </c>
      <c r="H51" s="16" t="s">
        <v>4253</v>
      </c>
      <c r="I51" s="20">
        <v>0</v>
      </c>
      <c r="J51" s="16" t="s">
        <v>4252</v>
      </c>
      <c r="K51" s="15">
        <v>0</v>
      </c>
      <c r="L51" s="16" t="s">
        <v>4253</v>
      </c>
      <c r="M51" s="20">
        <v>0</v>
      </c>
      <c r="N51" s="16" t="s">
        <v>4252</v>
      </c>
      <c r="O51" s="15">
        <v>0</v>
      </c>
      <c r="P51" s="16" t="s">
        <v>4253</v>
      </c>
      <c r="Q51" s="20">
        <v>0</v>
      </c>
      <c r="R51" s="16" t="s">
        <v>4252</v>
      </c>
      <c r="S51" s="15">
        <v>0</v>
      </c>
      <c r="T51" s="16" t="s">
        <v>4253</v>
      </c>
      <c r="U51" s="20">
        <v>0</v>
      </c>
      <c r="V51" s="16" t="s">
        <v>4252</v>
      </c>
      <c r="W51" s="15">
        <v>0</v>
      </c>
      <c r="X51" s="16" t="s">
        <v>4252</v>
      </c>
      <c r="Y51" s="15">
        <v>0</v>
      </c>
      <c r="Z51" s="16" t="s">
        <v>4254</v>
      </c>
      <c r="AA51" s="15">
        <v>0</v>
      </c>
      <c r="AB51" s="16" t="s">
        <v>4255</v>
      </c>
      <c r="AC51" s="20">
        <v>0</v>
      </c>
      <c r="AD51" s="16" t="s">
        <v>4254</v>
      </c>
      <c r="AE51" s="15">
        <v>0</v>
      </c>
      <c r="AF51" s="16" t="s">
        <v>4255</v>
      </c>
      <c r="AG51" s="20">
        <v>0</v>
      </c>
      <c r="AH51" s="16" t="s">
        <v>4254</v>
      </c>
      <c r="AI51" s="15">
        <v>0</v>
      </c>
      <c r="AJ51" s="16" t="s">
        <v>4255</v>
      </c>
      <c r="AK51" s="20">
        <v>0</v>
      </c>
      <c r="AL51" s="16" t="s">
        <v>4254</v>
      </c>
      <c r="AM51" s="15">
        <v>0</v>
      </c>
      <c r="AN51" s="16" t="s">
        <v>4255</v>
      </c>
      <c r="AO51" s="20">
        <v>0</v>
      </c>
      <c r="AP51" s="16" t="s">
        <v>4256</v>
      </c>
      <c r="AQ51" s="15">
        <v>0</v>
      </c>
      <c r="AR51" s="16" t="s">
        <v>4257</v>
      </c>
      <c r="AS51" s="20">
        <v>0</v>
      </c>
      <c r="AT51" s="16" t="s">
        <v>4256</v>
      </c>
      <c r="AU51" s="15">
        <v>0</v>
      </c>
      <c r="AV51" s="16" t="s">
        <v>4257</v>
      </c>
      <c r="AW51" s="20">
        <v>0</v>
      </c>
      <c r="AX51" s="16" t="s">
        <v>4256</v>
      </c>
      <c r="AY51" s="15">
        <v>0</v>
      </c>
      <c r="AZ51" s="16" t="s">
        <v>4257</v>
      </c>
      <c r="BA51" s="20">
        <v>0</v>
      </c>
      <c r="BB51" s="16" t="s">
        <v>4256</v>
      </c>
      <c r="BC51" s="15">
        <v>0</v>
      </c>
      <c r="BD51" s="16" t="s">
        <v>4257</v>
      </c>
      <c r="BE51" s="20">
        <v>0</v>
      </c>
      <c r="BF51" s="16" t="s">
        <v>4258</v>
      </c>
      <c r="BG51" s="15">
        <v>0</v>
      </c>
      <c r="BH51" s="16" t="s">
        <v>4259</v>
      </c>
      <c r="BI51" s="20">
        <v>0</v>
      </c>
      <c r="BJ51" s="16" t="s">
        <v>4258</v>
      </c>
      <c r="BK51" s="15">
        <v>0</v>
      </c>
      <c r="BL51" s="16" t="s">
        <v>4259</v>
      </c>
      <c r="BM51" s="20">
        <v>0</v>
      </c>
      <c r="BN51" s="16" t="s">
        <v>4258</v>
      </c>
      <c r="BO51" s="15">
        <v>0</v>
      </c>
      <c r="BP51" s="16" t="s">
        <v>4259</v>
      </c>
      <c r="BQ51" s="20">
        <v>0</v>
      </c>
      <c r="BR51" s="16" t="s">
        <v>4258</v>
      </c>
      <c r="BS51" s="15">
        <v>0</v>
      </c>
      <c r="BT51" s="16" t="s">
        <v>4259</v>
      </c>
      <c r="BU51" s="20">
        <v>0</v>
      </c>
      <c r="BV51" s="16" t="s">
        <v>4260</v>
      </c>
      <c r="BW51" s="15">
        <v>0</v>
      </c>
      <c r="BX51" s="16" t="s">
        <v>4261</v>
      </c>
      <c r="BY51" s="20">
        <v>0</v>
      </c>
      <c r="BZ51" s="16" t="s">
        <v>4260</v>
      </c>
      <c r="CA51" s="15">
        <v>0</v>
      </c>
      <c r="CB51" s="16" t="s">
        <v>4261</v>
      </c>
      <c r="CC51" s="20">
        <v>0</v>
      </c>
      <c r="CD51" s="16" t="s">
        <v>4260</v>
      </c>
      <c r="CE51" s="15">
        <v>0</v>
      </c>
      <c r="CF51" s="16" t="s">
        <v>4261</v>
      </c>
      <c r="CG51" s="20">
        <v>0</v>
      </c>
      <c r="CH51" s="16" t="s">
        <v>4260</v>
      </c>
      <c r="CI51" s="15">
        <v>0</v>
      </c>
      <c r="CJ51" s="16" t="s">
        <v>4261</v>
      </c>
      <c r="CK51" s="20">
        <v>0</v>
      </c>
      <c r="CL51" s="16" t="s">
        <v>4596</v>
      </c>
      <c r="CM51" s="15">
        <f>SUM(A2L244C10,PRODUCT(A2L244C12,A2L244C13),PRODUCT(A2L244C14,A2L244C15),PRODUCT(A2L244C16,A2L244C17),PRODUCT(A2L244C18,A2L244C19),PRODUCT(A2L244C20,A2L244C21),PRODUCT(A2L244C22,A2L244C23),PRODUCT(A2L244C24,A2L244C25),PRODUCT(A2L244C26,A2L244C27))/A2L244C1</f>
        <v>0</v>
      </c>
    </row>
    <row r="52" spans="1:91" x14ac:dyDescent="0.2">
      <c r="A52" s="11">
        <v>245</v>
      </c>
      <c r="B52" s="14" t="s">
        <v>4474</v>
      </c>
      <c r="C52" s="11" t="s">
        <v>4475</v>
      </c>
      <c r="D52" s="16" t="s">
        <v>4251</v>
      </c>
      <c r="E52" s="1">
        <v>3</v>
      </c>
      <c r="F52" s="16" t="s">
        <v>4252</v>
      </c>
      <c r="G52" s="15">
        <v>0</v>
      </c>
      <c r="H52" s="16" t="s">
        <v>4253</v>
      </c>
      <c r="I52" s="20">
        <v>0</v>
      </c>
      <c r="J52" s="16" t="s">
        <v>4252</v>
      </c>
      <c r="K52" s="15">
        <v>881</v>
      </c>
      <c r="L52" s="16" t="s">
        <v>4253</v>
      </c>
      <c r="M52" s="20">
        <v>1</v>
      </c>
      <c r="N52" s="16" t="s">
        <v>4252</v>
      </c>
      <c r="O52" s="15">
        <v>7503</v>
      </c>
      <c r="P52" s="16" t="s">
        <v>4253</v>
      </c>
      <c r="Q52" s="20">
        <v>1</v>
      </c>
      <c r="R52" s="16" t="s">
        <v>4252</v>
      </c>
      <c r="S52" s="15">
        <v>0</v>
      </c>
      <c r="T52" s="16" t="s">
        <v>4253</v>
      </c>
      <c r="U52" s="20">
        <v>0</v>
      </c>
      <c r="V52" s="16" t="s">
        <v>4252</v>
      </c>
      <c r="W52" s="15">
        <v>8384</v>
      </c>
      <c r="X52" s="16" t="s">
        <v>4252</v>
      </c>
      <c r="Y52" s="15">
        <v>8384</v>
      </c>
      <c r="Z52" s="16" t="s">
        <v>4254</v>
      </c>
      <c r="AA52" s="15">
        <v>0</v>
      </c>
      <c r="AB52" s="16" t="s">
        <v>4255</v>
      </c>
      <c r="AC52" s="20">
        <v>0</v>
      </c>
      <c r="AD52" s="16" t="s">
        <v>4254</v>
      </c>
      <c r="AE52" s="15">
        <v>441</v>
      </c>
      <c r="AF52" s="16" t="s">
        <v>4255</v>
      </c>
      <c r="AG52" s="20">
        <v>1.0354920000000001</v>
      </c>
      <c r="AH52" s="16" t="s">
        <v>4254</v>
      </c>
      <c r="AI52" s="15">
        <v>7580</v>
      </c>
      <c r="AJ52" s="16" t="s">
        <v>4255</v>
      </c>
      <c r="AK52" s="20">
        <v>1.140873</v>
      </c>
      <c r="AL52" s="16" t="s">
        <v>4254</v>
      </c>
      <c r="AM52" s="15">
        <v>0</v>
      </c>
      <c r="AN52" s="16" t="s">
        <v>4255</v>
      </c>
      <c r="AO52" s="20">
        <v>0</v>
      </c>
      <c r="AP52" s="16" t="s">
        <v>4256</v>
      </c>
      <c r="AQ52" s="15">
        <v>0</v>
      </c>
      <c r="AR52" s="16" t="s">
        <v>4257</v>
      </c>
      <c r="AS52" s="20">
        <v>0</v>
      </c>
      <c r="AT52" s="16" t="s">
        <v>4256</v>
      </c>
      <c r="AU52" s="15">
        <v>402</v>
      </c>
      <c r="AV52" s="16" t="s">
        <v>4257</v>
      </c>
      <c r="AW52" s="20">
        <v>1.0745009999999999</v>
      </c>
      <c r="AX52" s="16" t="s">
        <v>4256</v>
      </c>
      <c r="AY52" s="15">
        <v>6265</v>
      </c>
      <c r="AZ52" s="16" t="s">
        <v>4257</v>
      </c>
      <c r="BA52" s="20">
        <v>1.2270559999999999</v>
      </c>
      <c r="BB52" s="16" t="s">
        <v>4256</v>
      </c>
      <c r="BC52" s="15">
        <v>0</v>
      </c>
      <c r="BD52" s="16" t="s">
        <v>4257</v>
      </c>
      <c r="BE52" s="20">
        <v>0</v>
      </c>
      <c r="BF52" s="16" t="s">
        <v>4258</v>
      </c>
      <c r="BG52" s="15">
        <v>0</v>
      </c>
      <c r="BH52" s="16" t="s">
        <v>4259</v>
      </c>
      <c r="BI52" s="20">
        <v>0</v>
      </c>
      <c r="BJ52" s="16" t="s">
        <v>4258</v>
      </c>
      <c r="BK52" s="15">
        <v>390</v>
      </c>
      <c r="BL52" s="16" t="s">
        <v>4259</v>
      </c>
      <c r="BM52" s="20">
        <v>0.98785219999999996</v>
      </c>
      <c r="BN52" s="16" t="s">
        <v>4258</v>
      </c>
      <c r="BO52" s="15">
        <v>5312</v>
      </c>
      <c r="BP52" s="16" t="s">
        <v>4259</v>
      </c>
      <c r="BQ52" s="20">
        <v>1.127486</v>
      </c>
      <c r="BR52" s="16" t="s">
        <v>4258</v>
      </c>
      <c r="BS52" s="15">
        <v>0</v>
      </c>
      <c r="BT52" s="16" t="s">
        <v>4259</v>
      </c>
      <c r="BU52" s="20">
        <v>0</v>
      </c>
      <c r="BV52" s="16" t="s">
        <v>4260</v>
      </c>
      <c r="BW52" s="15">
        <v>0</v>
      </c>
      <c r="BX52" s="16" t="s">
        <v>4261</v>
      </c>
      <c r="BY52" s="20">
        <v>0</v>
      </c>
      <c r="BZ52" s="16" t="s">
        <v>4260</v>
      </c>
      <c r="CA52" s="15">
        <v>672</v>
      </c>
      <c r="CB52" s="16" t="s">
        <v>4261</v>
      </c>
      <c r="CC52" s="20">
        <v>0.96199349999999995</v>
      </c>
      <c r="CD52" s="16" t="s">
        <v>4260</v>
      </c>
      <c r="CE52" s="15">
        <v>5654</v>
      </c>
      <c r="CF52" s="16" t="s">
        <v>4261</v>
      </c>
      <c r="CG52" s="20">
        <v>0.91244170000000002</v>
      </c>
      <c r="CH52" s="16" t="s">
        <v>4260</v>
      </c>
      <c r="CI52" s="15">
        <v>0</v>
      </c>
      <c r="CJ52" s="16" t="s">
        <v>4261</v>
      </c>
      <c r="CK52" s="20">
        <v>0</v>
      </c>
      <c r="CL52" s="16" t="s">
        <v>4597</v>
      </c>
      <c r="CM52" s="15">
        <f>SUM(A2L245C10,PRODUCT(A2L245C12,A2L245C13),PRODUCT(A2L245C14,A2L245C15),PRODUCT(A2L245C16,A2L245C17),PRODUCT(A2L245C18,A2L245C19),PRODUCT(A2L245C20,A2L245C21),PRODUCT(A2L245C22,A2L245C23),PRODUCT(A2L245C24,A2L245C25),PRODUCT(A2L245C26,A2L245C27))/A2L245C1</f>
        <v>8535.9748513333325</v>
      </c>
    </row>
    <row r="53" spans="1:91" x14ac:dyDescent="0.2">
      <c r="A53" s="11">
        <v>246</v>
      </c>
      <c r="B53" s="14" t="s">
        <v>4476</v>
      </c>
      <c r="C53" s="11" t="s">
        <v>4477</v>
      </c>
      <c r="D53" s="16" t="s">
        <v>4251</v>
      </c>
      <c r="E53" s="1">
        <v>1</v>
      </c>
      <c r="F53" s="16" t="s">
        <v>4252</v>
      </c>
      <c r="G53" s="15">
        <v>0</v>
      </c>
      <c r="H53" s="16" t="s">
        <v>4253</v>
      </c>
      <c r="I53" s="20">
        <v>0</v>
      </c>
      <c r="J53" s="16" t="s">
        <v>4252</v>
      </c>
      <c r="K53" s="15">
        <v>0</v>
      </c>
      <c r="L53" s="16" t="s">
        <v>4253</v>
      </c>
      <c r="M53" s="20">
        <v>0</v>
      </c>
      <c r="N53" s="16" t="s">
        <v>4252</v>
      </c>
      <c r="O53" s="15">
        <v>0</v>
      </c>
      <c r="P53" s="16" t="s">
        <v>4253</v>
      </c>
      <c r="Q53" s="20">
        <v>0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5">
        <v>0</v>
      </c>
      <c r="AB53" s="16" t="s">
        <v>4255</v>
      </c>
      <c r="AC53" s="20">
        <v>0</v>
      </c>
      <c r="AD53" s="16" t="s">
        <v>4254</v>
      </c>
      <c r="AE53" s="15">
        <v>0</v>
      </c>
      <c r="AF53" s="16" t="s">
        <v>4255</v>
      </c>
      <c r="AG53" s="20">
        <v>0</v>
      </c>
      <c r="AH53" s="16" t="s">
        <v>4254</v>
      </c>
      <c r="AI53" s="15">
        <v>0</v>
      </c>
      <c r="AJ53" s="16" t="s">
        <v>4255</v>
      </c>
      <c r="AK53" s="20">
        <v>0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5">
        <v>0</v>
      </c>
      <c r="AR53" s="16" t="s">
        <v>4257</v>
      </c>
      <c r="AS53" s="20">
        <v>0</v>
      </c>
      <c r="AT53" s="16" t="s">
        <v>4256</v>
      </c>
      <c r="AU53" s="15">
        <v>0</v>
      </c>
      <c r="AV53" s="16" t="s">
        <v>4257</v>
      </c>
      <c r="AW53" s="20">
        <v>0</v>
      </c>
      <c r="AX53" s="16" t="s">
        <v>4256</v>
      </c>
      <c r="AY53" s="15">
        <v>0</v>
      </c>
      <c r="AZ53" s="16" t="s">
        <v>4257</v>
      </c>
      <c r="BA53" s="20">
        <v>0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5">
        <v>0</v>
      </c>
      <c r="BH53" s="16" t="s">
        <v>4259</v>
      </c>
      <c r="BI53" s="20">
        <v>0</v>
      </c>
      <c r="BJ53" s="16" t="s">
        <v>4258</v>
      </c>
      <c r="BK53" s="15">
        <v>0</v>
      </c>
      <c r="BL53" s="16" t="s">
        <v>4259</v>
      </c>
      <c r="BM53" s="20">
        <v>0</v>
      </c>
      <c r="BN53" s="16" t="s">
        <v>4258</v>
      </c>
      <c r="BO53" s="15">
        <v>0</v>
      </c>
      <c r="BP53" s="16" t="s">
        <v>4259</v>
      </c>
      <c r="BQ53" s="20">
        <v>0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5">
        <v>0</v>
      </c>
      <c r="BX53" s="16" t="s">
        <v>4261</v>
      </c>
      <c r="BY53" s="20">
        <v>0</v>
      </c>
      <c r="BZ53" s="16" t="s">
        <v>4260</v>
      </c>
      <c r="CA53" s="15">
        <v>0</v>
      </c>
      <c r="CB53" s="16" t="s">
        <v>4261</v>
      </c>
      <c r="CC53" s="20">
        <v>0</v>
      </c>
      <c r="CD53" s="16" t="s">
        <v>4260</v>
      </c>
      <c r="CE53" s="15">
        <v>0</v>
      </c>
      <c r="CF53" s="16" t="s">
        <v>4261</v>
      </c>
      <c r="CG53" s="20">
        <v>0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4598</v>
      </c>
      <c r="CM53" s="15">
        <f>SUM(A2L246C10)/A2L246C1</f>
        <v>0</v>
      </c>
    </row>
    <row r="54" spans="1:91" x14ac:dyDescent="0.2">
      <c r="A54" s="11">
        <v>247</v>
      </c>
      <c r="B54" s="14" t="s">
        <v>4478</v>
      </c>
      <c r="C54" s="11" t="s">
        <v>4479</v>
      </c>
      <c r="D54" s="16" t="s">
        <v>4251</v>
      </c>
      <c r="E54" s="1">
        <v>3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0</v>
      </c>
      <c r="T54" s="16" t="s">
        <v>4253</v>
      </c>
      <c r="U54" s="20">
        <v>0</v>
      </c>
      <c r="V54" s="16" t="s">
        <v>4252</v>
      </c>
      <c r="W54" s="15">
        <v>0</v>
      </c>
      <c r="X54" s="16" t="s">
        <v>4252</v>
      </c>
      <c r="Y54" s="15">
        <v>0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0</v>
      </c>
      <c r="AN54" s="16" t="s">
        <v>4255</v>
      </c>
      <c r="AO54" s="20">
        <v>0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0</v>
      </c>
      <c r="BD54" s="16" t="s">
        <v>4257</v>
      </c>
      <c r="BE54" s="20">
        <v>0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0</v>
      </c>
      <c r="BT54" s="16" t="s">
        <v>4259</v>
      </c>
      <c r="BU54" s="20">
        <v>0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0</v>
      </c>
      <c r="CJ54" s="16" t="s">
        <v>4261</v>
      </c>
      <c r="CK54" s="20">
        <v>0</v>
      </c>
      <c r="CL54" s="16" t="s">
        <v>4599</v>
      </c>
      <c r="CM54" s="15">
        <f>SUM(A2L247C10,PRODUCT(A2L247C12,A2L247C13),PRODUCT(A2L247C14,A2L247C15),PRODUCT(A2L247C16,A2L247C17),PRODUCT(A2L247C18,A2L247C19),PRODUCT(A2L247C20,A2L247C21),PRODUCT(A2L247C22,A2L247C23),PRODUCT(A2L247C24,A2L247C25),PRODUCT(A2L247C26,A2L247C27))/A2L247C1</f>
        <v>0</v>
      </c>
    </row>
    <row r="55" spans="1:91" x14ac:dyDescent="0.2">
      <c r="A55" s="11">
        <v>248</v>
      </c>
      <c r="B55" s="14" t="s">
        <v>4480</v>
      </c>
      <c r="C55" s="11" t="s">
        <v>4481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145</v>
      </c>
      <c r="T55" s="16" t="s">
        <v>4253</v>
      </c>
      <c r="U55" s="20">
        <v>1</v>
      </c>
      <c r="V55" s="16" t="s">
        <v>4252</v>
      </c>
      <c r="W55" s="15">
        <v>145</v>
      </c>
      <c r="X55" s="16" t="s">
        <v>4252</v>
      </c>
      <c r="Y55" s="15">
        <v>145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115</v>
      </c>
      <c r="AN55" s="16" t="s">
        <v>4255</v>
      </c>
      <c r="AO55" s="20">
        <v>1.0432349999999999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109</v>
      </c>
      <c r="BD55" s="16" t="s">
        <v>4257</v>
      </c>
      <c r="BE55" s="20">
        <v>1.076908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119</v>
      </c>
      <c r="BT55" s="16" t="s">
        <v>4259</v>
      </c>
      <c r="BU55" s="20">
        <v>1.0717829999999999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125</v>
      </c>
      <c r="CJ55" s="16" t="s">
        <v>4261</v>
      </c>
      <c r="CK55" s="20">
        <v>1.0840350000000001</v>
      </c>
      <c r="CL55" s="16" t="s">
        <v>4600</v>
      </c>
      <c r="CM55" s="15">
        <f>SUM(A2L248C10)/A2L248C1</f>
        <v>145</v>
      </c>
    </row>
    <row r="56" spans="1:91" x14ac:dyDescent="0.2">
      <c r="A56" s="11">
        <v>249</v>
      </c>
      <c r="B56" s="14" t="s">
        <v>4482</v>
      </c>
      <c r="C56" s="11" t="s">
        <v>4483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9002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9002</v>
      </c>
      <c r="X56" s="16" t="s">
        <v>4252</v>
      </c>
      <c r="Y56" s="15">
        <v>9002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8702</v>
      </c>
      <c r="AJ56" s="16" t="s">
        <v>4255</v>
      </c>
      <c r="AK56" s="20">
        <v>1.140873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8739</v>
      </c>
      <c r="AZ56" s="16" t="s">
        <v>4257</v>
      </c>
      <c r="BA56" s="20">
        <v>1.2270559999999999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8473</v>
      </c>
      <c r="BP56" s="16" t="s">
        <v>4259</v>
      </c>
      <c r="BQ56" s="20">
        <v>1.127486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7555</v>
      </c>
      <c r="CF56" s="16" t="s">
        <v>4261</v>
      </c>
      <c r="CG56" s="20">
        <v>0.91244170000000002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4601</v>
      </c>
      <c r="CM56" s="15">
        <f>SUM(A2L249C10)/A2L249C1</f>
        <v>9002</v>
      </c>
    </row>
    <row r="57" spans="1:91" x14ac:dyDescent="0.2">
      <c r="A57" s="11">
        <v>250</v>
      </c>
      <c r="B57" s="14" t="s">
        <v>4484</v>
      </c>
      <c r="C57" s="11" t="s">
        <v>4485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4602</v>
      </c>
      <c r="CM57" s="15">
        <f>SUM(A2L250C10)/A2L250C1</f>
        <v>0</v>
      </c>
    </row>
    <row r="58" spans="1:91" x14ac:dyDescent="0.2">
      <c r="A58" s="11">
        <v>251</v>
      </c>
      <c r="B58" s="14" t="s">
        <v>4486</v>
      </c>
      <c r="C58" s="11" t="s">
        <v>4487</v>
      </c>
      <c r="D58" s="16" t="s">
        <v>4251</v>
      </c>
      <c r="E58" s="1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1</v>
      </c>
      <c r="AJ58" s="16" t="s">
        <v>4255</v>
      </c>
      <c r="AK58" s="20">
        <v>1.140873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1</v>
      </c>
      <c r="AZ58" s="16" t="s">
        <v>4257</v>
      </c>
      <c r="BA58" s="20">
        <v>1.2270559999999999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1</v>
      </c>
      <c r="BP58" s="16" t="s">
        <v>4259</v>
      </c>
      <c r="BQ58" s="20">
        <v>1.127486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1</v>
      </c>
      <c r="CF58" s="16" t="s">
        <v>4261</v>
      </c>
      <c r="CG58" s="20">
        <v>0.91244170000000002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4603</v>
      </c>
      <c r="CM58" s="15">
        <f>SUM(A2L251C10)/A2L251C1</f>
        <v>0</v>
      </c>
    </row>
    <row r="59" spans="1:91" x14ac:dyDescent="0.2">
      <c r="A59" s="11">
        <v>252</v>
      </c>
      <c r="B59" s="14" t="s">
        <v>4488</v>
      </c>
      <c r="C59" s="11" t="s">
        <v>4489</v>
      </c>
      <c r="D59" s="16" t="s">
        <v>4251</v>
      </c>
      <c r="E59" s="1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5">
        <v>0</v>
      </c>
      <c r="T59" s="16" t="s">
        <v>4253</v>
      </c>
      <c r="U59" s="20">
        <v>0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5">
        <v>0</v>
      </c>
      <c r="AN59" s="16" t="s">
        <v>4255</v>
      </c>
      <c r="AO59" s="20">
        <v>0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5">
        <v>0</v>
      </c>
      <c r="BD59" s="16" t="s">
        <v>4257</v>
      </c>
      <c r="BE59" s="20">
        <v>0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5">
        <v>0</v>
      </c>
      <c r="BT59" s="16" t="s">
        <v>4259</v>
      </c>
      <c r="BU59" s="20">
        <v>0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5">
        <v>0</v>
      </c>
      <c r="CJ59" s="16" t="s">
        <v>4261</v>
      </c>
      <c r="CK59" s="20">
        <v>0</v>
      </c>
      <c r="CL59" s="16" t="s">
        <v>4604</v>
      </c>
      <c r="CM59" s="15">
        <f>SUM(A2L252C10)/A2L252C1</f>
        <v>0</v>
      </c>
    </row>
    <row r="60" spans="1:91" x14ac:dyDescent="0.2">
      <c r="A60" s="11">
        <v>253</v>
      </c>
      <c r="B60" s="14" t="s">
        <v>4490</v>
      </c>
      <c r="C60" s="11" t="s">
        <v>4491</v>
      </c>
      <c r="D60" s="16" t="s">
        <v>4251</v>
      </c>
      <c r="E60" s="1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509</v>
      </c>
      <c r="P60" s="16" t="s">
        <v>4253</v>
      </c>
      <c r="Q60" s="20">
        <v>1</v>
      </c>
      <c r="R60" s="16" t="s">
        <v>4252</v>
      </c>
      <c r="S60" s="15">
        <v>0</v>
      </c>
      <c r="T60" s="16" t="s">
        <v>4253</v>
      </c>
      <c r="U60" s="20">
        <v>0</v>
      </c>
      <c r="V60" s="16" t="s">
        <v>4252</v>
      </c>
      <c r="W60" s="15">
        <v>509</v>
      </c>
      <c r="X60" s="16" t="s">
        <v>4252</v>
      </c>
      <c r="Y60" s="15">
        <v>509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0</v>
      </c>
      <c r="AJ60" s="16" t="s">
        <v>4255</v>
      </c>
      <c r="AK60" s="20">
        <v>0</v>
      </c>
      <c r="AL60" s="16" t="s">
        <v>4254</v>
      </c>
      <c r="AM60" s="15">
        <v>0</v>
      </c>
      <c r="AN60" s="16" t="s">
        <v>4255</v>
      </c>
      <c r="AO60" s="20">
        <v>0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531</v>
      </c>
      <c r="AZ60" s="16" t="s">
        <v>4257</v>
      </c>
      <c r="BA60" s="20">
        <v>1.2270559999999999</v>
      </c>
      <c r="BB60" s="16" t="s">
        <v>4256</v>
      </c>
      <c r="BC60" s="15">
        <v>0</v>
      </c>
      <c r="BD60" s="16" t="s">
        <v>4257</v>
      </c>
      <c r="BE60" s="20">
        <v>0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474</v>
      </c>
      <c r="BP60" s="16" t="s">
        <v>4259</v>
      </c>
      <c r="BQ60" s="20">
        <v>1.127486</v>
      </c>
      <c r="BR60" s="16" t="s">
        <v>4258</v>
      </c>
      <c r="BS60" s="15">
        <v>0</v>
      </c>
      <c r="BT60" s="16" t="s">
        <v>4259</v>
      </c>
      <c r="BU60" s="20">
        <v>0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1073</v>
      </c>
      <c r="CF60" s="16" t="s">
        <v>4261</v>
      </c>
      <c r="CG60" s="20">
        <v>0.91244170000000002</v>
      </c>
      <c r="CH60" s="16" t="s">
        <v>4260</v>
      </c>
      <c r="CI60" s="15">
        <v>0</v>
      </c>
      <c r="CJ60" s="16" t="s">
        <v>4261</v>
      </c>
      <c r="CK60" s="20">
        <v>0</v>
      </c>
      <c r="CL60" s="16" t="s">
        <v>4605</v>
      </c>
      <c r="CM60" s="15">
        <f>SUM(A2L253C10)/A2L253C1</f>
        <v>509</v>
      </c>
    </row>
    <row r="61" spans="1:91" x14ac:dyDescent="0.2">
      <c r="A61" s="11">
        <v>254</v>
      </c>
      <c r="B61" s="14" t="s">
        <v>4492</v>
      </c>
      <c r="C61" s="11" t="s">
        <v>4493</v>
      </c>
      <c r="D61" s="16" t="s">
        <v>4251</v>
      </c>
      <c r="E61" s="1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590</v>
      </c>
      <c r="P61" s="16" t="s">
        <v>4253</v>
      </c>
      <c r="Q61" s="20">
        <v>1</v>
      </c>
      <c r="R61" s="16" t="s">
        <v>4252</v>
      </c>
      <c r="S61" s="15">
        <v>0</v>
      </c>
      <c r="T61" s="16" t="s">
        <v>4253</v>
      </c>
      <c r="U61" s="20">
        <v>0</v>
      </c>
      <c r="V61" s="16" t="s">
        <v>4252</v>
      </c>
      <c r="W61" s="15">
        <v>590</v>
      </c>
      <c r="X61" s="16" t="s">
        <v>4252</v>
      </c>
      <c r="Y61" s="15">
        <v>590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336</v>
      </c>
      <c r="AJ61" s="16" t="s">
        <v>4255</v>
      </c>
      <c r="AK61" s="20">
        <v>1.140873</v>
      </c>
      <c r="AL61" s="16" t="s">
        <v>4254</v>
      </c>
      <c r="AM61" s="15">
        <v>0</v>
      </c>
      <c r="AN61" s="16" t="s">
        <v>4255</v>
      </c>
      <c r="AO61" s="20">
        <v>0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583</v>
      </c>
      <c r="AZ61" s="16" t="s">
        <v>4257</v>
      </c>
      <c r="BA61" s="20">
        <v>1.2270559999999999</v>
      </c>
      <c r="BB61" s="16" t="s">
        <v>4256</v>
      </c>
      <c r="BC61" s="15">
        <v>0</v>
      </c>
      <c r="BD61" s="16" t="s">
        <v>4257</v>
      </c>
      <c r="BE61" s="20">
        <v>0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556</v>
      </c>
      <c r="BP61" s="16" t="s">
        <v>4259</v>
      </c>
      <c r="BQ61" s="20">
        <v>1.127486</v>
      </c>
      <c r="BR61" s="16" t="s">
        <v>4258</v>
      </c>
      <c r="BS61" s="15">
        <v>0</v>
      </c>
      <c r="BT61" s="16" t="s">
        <v>4259</v>
      </c>
      <c r="BU61" s="20">
        <v>0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407</v>
      </c>
      <c r="CF61" s="16" t="s">
        <v>4261</v>
      </c>
      <c r="CG61" s="20">
        <v>0.91244170000000002</v>
      </c>
      <c r="CH61" s="16" t="s">
        <v>4260</v>
      </c>
      <c r="CI61" s="15">
        <v>0</v>
      </c>
      <c r="CJ61" s="16" t="s">
        <v>4261</v>
      </c>
      <c r="CK61" s="20">
        <v>0</v>
      </c>
      <c r="CL61" s="16" t="s">
        <v>4606</v>
      </c>
      <c r="CM61" s="15">
        <f>SUM(A2L254C10)/A2L254C1</f>
        <v>590</v>
      </c>
    </row>
    <row r="62" spans="1:91" x14ac:dyDescent="0.2">
      <c r="A62" s="11">
        <v>255</v>
      </c>
      <c r="B62" s="14" t="s">
        <v>4494</v>
      </c>
      <c r="C62" s="11" t="s">
        <v>4495</v>
      </c>
      <c r="D62" s="16" t="s">
        <v>4251</v>
      </c>
      <c r="E62" s="1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9" t="str">
        <f>NULL_VALUE</f>
        <v>n/a</v>
      </c>
      <c r="P62" s="16" t="s">
        <v>4253</v>
      </c>
      <c r="Q62" s="19" t="str">
        <f>NULL_VALUE</f>
        <v>n/a</v>
      </c>
      <c r="R62" s="16" t="s">
        <v>4252</v>
      </c>
      <c r="S62" s="15">
        <v>15096</v>
      </c>
      <c r="T62" s="16" t="s">
        <v>4253</v>
      </c>
      <c r="U62" s="20">
        <v>1</v>
      </c>
      <c r="V62" s="16" t="s">
        <v>4252</v>
      </c>
      <c r="W62" s="15">
        <v>15096</v>
      </c>
      <c r="X62" s="16" t="s">
        <v>4252</v>
      </c>
      <c r="Y62" s="15">
        <v>15096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9" t="str">
        <f>NULL_VALUE</f>
        <v>n/a</v>
      </c>
      <c r="AJ62" s="16" t="s">
        <v>4255</v>
      </c>
      <c r="AK62" s="19" t="str">
        <f>NULL_VALUE</f>
        <v>n/a</v>
      </c>
      <c r="AL62" s="16" t="s">
        <v>4254</v>
      </c>
      <c r="AM62" s="15">
        <v>9352</v>
      </c>
      <c r="AN62" s="16" t="s">
        <v>4255</v>
      </c>
      <c r="AO62" s="20">
        <v>1.0432349999999999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9" t="str">
        <f>NULL_VALUE</f>
        <v>n/a</v>
      </c>
      <c r="AZ62" s="16" t="s">
        <v>4257</v>
      </c>
      <c r="BA62" s="19" t="str">
        <f>NULL_VALUE</f>
        <v>n/a</v>
      </c>
      <c r="BB62" s="16" t="s">
        <v>4256</v>
      </c>
      <c r="BC62" s="15">
        <v>7585</v>
      </c>
      <c r="BD62" s="16" t="s">
        <v>4257</v>
      </c>
      <c r="BE62" s="20">
        <v>1.076908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9" t="str">
        <f>NULL_VALUE</f>
        <v>n/a</v>
      </c>
      <c r="BP62" s="16" t="s">
        <v>4259</v>
      </c>
      <c r="BQ62" s="19" t="str">
        <f>NULL_VALUE</f>
        <v>n/a</v>
      </c>
      <c r="BR62" s="16" t="s">
        <v>4258</v>
      </c>
      <c r="BS62" s="15">
        <v>8084</v>
      </c>
      <c r="BT62" s="16" t="s">
        <v>4259</v>
      </c>
      <c r="BU62" s="20">
        <v>1.0717829999999999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9" t="str">
        <f>NULL_VALUE</f>
        <v>n/a</v>
      </c>
      <c r="CF62" s="16" t="s">
        <v>4261</v>
      </c>
      <c r="CG62" s="19" t="str">
        <f>NULL_VALUE</f>
        <v>n/a</v>
      </c>
      <c r="CH62" s="16" t="s">
        <v>4260</v>
      </c>
      <c r="CI62" s="15">
        <v>8576</v>
      </c>
      <c r="CJ62" s="16" t="s">
        <v>4261</v>
      </c>
      <c r="CK62" s="20">
        <v>1.0840350000000001</v>
      </c>
      <c r="CL62" s="16" t="s">
        <v>4607</v>
      </c>
      <c r="CM62" s="15">
        <f>SUM(A2L255C10)/A2L255C1</f>
        <v>15096</v>
      </c>
    </row>
    <row r="63" spans="1:91" x14ac:dyDescent="0.2">
      <c r="A63" s="11">
        <v>256</v>
      </c>
      <c r="B63" s="14" t="s">
        <v>4496</v>
      </c>
      <c r="C63" s="11" t="s">
        <v>4497</v>
      </c>
      <c r="D63" s="16" t="s">
        <v>4251</v>
      </c>
      <c r="E63" s="1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0</v>
      </c>
      <c r="P63" s="16" t="s">
        <v>4253</v>
      </c>
      <c r="Q63" s="20">
        <v>0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0</v>
      </c>
      <c r="X63" s="16" t="s">
        <v>4252</v>
      </c>
      <c r="Y63" s="15">
        <v>0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0</v>
      </c>
      <c r="AJ63" s="16" t="s">
        <v>4255</v>
      </c>
      <c r="AK63" s="20">
        <v>0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0</v>
      </c>
      <c r="AZ63" s="16" t="s">
        <v>4257</v>
      </c>
      <c r="BA63" s="20">
        <v>0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0</v>
      </c>
      <c r="BP63" s="16" t="s">
        <v>4259</v>
      </c>
      <c r="BQ63" s="20">
        <v>0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0</v>
      </c>
      <c r="CF63" s="16" t="s">
        <v>4261</v>
      </c>
      <c r="CG63" s="20">
        <v>0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4608</v>
      </c>
      <c r="CM63" s="15">
        <f>SUM(A2L256C10)/A2L256C1</f>
        <v>0</v>
      </c>
    </row>
    <row r="64" spans="1:91" x14ac:dyDescent="0.2">
      <c r="A64" s="11">
        <v>257</v>
      </c>
      <c r="B64" s="14" t="s">
        <v>4498</v>
      </c>
      <c r="C64" s="11" t="s">
        <v>4499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3443</v>
      </c>
      <c r="P64" s="16" t="s">
        <v>4253</v>
      </c>
      <c r="Q64" s="20">
        <v>1</v>
      </c>
      <c r="R64" s="16" t="s">
        <v>4252</v>
      </c>
      <c r="S64" s="15">
        <v>0</v>
      </c>
      <c r="T64" s="16" t="s">
        <v>4253</v>
      </c>
      <c r="U64" s="20">
        <v>0</v>
      </c>
      <c r="V64" s="16" t="s">
        <v>4252</v>
      </c>
      <c r="W64" s="15">
        <v>3443</v>
      </c>
      <c r="X64" s="16" t="s">
        <v>4252</v>
      </c>
      <c r="Y64" s="15">
        <v>3443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3272</v>
      </c>
      <c r="AJ64" s="16" t="s">
        <v>4255</v>
      </c>
      <c r="AK64" s="20">
        <v>1.140873</v>
      </c>
      <c r="AL64" s="16" t="s">
        <v>4254</v>
      </c>
      <c r="AM64" s="15">
        <v>0</v>
      </c>
      <c r="AN64" s="16" t="s">
        <v>4255</v>
      </c>
      <c r="AO64" s="20">
        <v>0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3160</v>
      </c>
      <c r="AZ64" s="16" t="s">
        <v>4257</v>
      </c>
      <c r="BA64" s="20">
        <v>1.2270559999999999</v>
      </c>
      <c r="BB64" s="16" t="s">
        <v>4256</v>
      </c>
      <c r="BC64" s="15">
        <v>0</v>
      </c>
      <c r="BD64" s="16" t="s">
        <v>4257</v>
      </c>
      <c r="BE64" s="20">
        <v>0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3282</v>
      </c>
      <c r="BP64" s="16" t="s">
        <v>4259</v>
      </c>
      <c r="BQ64" s="20">
        <v>1.127486</v>
      </c>
      <c r="BR64" s="16" t="s">
        <v>4258</v>
      </c>
      <c r="BS64" s="15">
        <v>0</v>
      </c>
      <c r="BT64" s="16" t="s">
        <v>4259</v>
      </c>
      <c r="BU64" s="20">
        <v>0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3338</v>
      </c>
      <c r="CF64" s="16" t="s">
        <v>4261</v>
      </c>
      <c r="CG64" s="20">
        <v>0.91244170000000002</v>
      </c>
      <c r="CH64" s="16" t="s">
        <v>4260</v>
      </c>
      <c r="CI64" s="15">
        <v>0</v>
      </c>
      <c r="CJ64" s="16" t="s">
        <v>4261</v>
      </c>
      <c r="CK64" s="20">
        <v>0</v>
      </c>
      <c r="CL64" s="16" t="s">
        <v>4609</v>
      </c>
      <c r="CM64" s="15">
        <f>SUM(A2L257C10)/A2L257C1</f>
        <v>3443</v>
      </c>
    </row>
    <row r="65" spans="1:91" x14ac:dyDescent="0.2">
      <c r="A65" s="11">
        <v>258</v>
      </c>
      <c r="B65" s="14" t="s">
        <v>4500</v>
      </c>
      <c r="C65" s="11" t="s">
        <v>4501</v>
      </c>
      <c r="D65" s="16" t="s">
        <v>4251</v>
      </c>
      <c r="E65" s="1">
        <v>3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19</v>
      </c>
      <c r="P65" s="16" t="s">
        <v>4253</v>
      </c>
      <c r="Q65" s="20">
        <v>1</v>
      </c>
      <c r="R65" s="16" t="s">
        <v>4252</v>
      </c>
      <c r="S65" s="15">
        <v>0</v>
      </c>
      <c r="T65" s="16" t="s">
        <v>4253</v>
      </c>
      <c r="U65" s="20">
        <v>0</v>
      </c>
      <c r="V65" s="16" t="s">
        <v>4252</v>
      </c>
      <c r="W65" s="15">
        <v>19</v>
      </c>
      <c r="X65" s="16" t="s">
        <v>4252</v>
      </c>
      <c r="Y65" s="15">
        <v>19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66</v>
      </c>
      <c r="AJ65" s="16" t="s">
        <v>4255</v>
      </c>
      <c r="AK65" s="20">
        <v>1.140873</v>
      </c>
      <c r="AL65" s="16" t="s">
        <v>4254</v>
      </c>
      <c r="AM65" s="15">
        <v>0</v>
      </c>
      <c r="AN65" s="16" t="s">
        <v>4255</v>
      </c>
      <c r="AO65" s="20">
        <v>0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0</v>
      </c>
      <c r="AZ65" s="16" t="s">
        <v>4257</v>
      </c>
      <c r="BA65" s="20">
        <v>0</v>
      </c>
      <c r="BB65" s="16" t="s">
        <v>4256</v>
      </c>
      <c r="BC65" s="15">
        <v>0</v>
      </c>
      <c r="BD65" s="16" t="s">
        <v>4257</v>
      </c>
      <c r="BE65" s="20">
        <v>0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16</v>
      </c>
      <c r="BP65" s="16" t="s">
        <v>4259</v>
      </c>
      <c r="BQ65" s="20">
        <v>1.127486</v>
      </c>
      <c r="BR65" s="16" t="s">
        <v>4258</v>
      </c>
      <c r="BS65" s="15">
        <v>0</v>
      </c>
      <c r="BT65" s="16" t="s">
        <v>4259</v>
      </c>
      <c r="BU65" s="20">
        <v>0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104</v>
      </c>
      <c r="CF65" s="16" t="s">
        <v>4261</v>
      </c>
      <c r="CG65" s="20">
        <v>0.91244170000000002</v>
      </c>
      <c r="CH65" s="16" t="s">
        <v>4260</v>
      </c>
      <c r="CI65" s="15">
        <v>0</v>
      </c>
      <c r="CJ65" s="16" t="s">
        <v>4261</v>
      </c>
      <c r="CK65" s="20">
        <v>0</v>
      </c>
      <c r="CL65" s="16" t="s">
        <v>4610</v>
      </c>
      <c r="CM65" s="15">
        <f>SUM(A2L258C10,PRODUCT(A2L258C12,A2L258C13),PRODUCT(A2L258C14,A2L258C15),PRODUCT(A2L258C16,A2L258C17),PRODUCT(A2L258C18,A2L258C19),PRODUCT(A2L258C20,A2L258C21),PRODUCT(A2L258C22,A2L258C23),PRODUCT(A2L258C24,A2L258C25),PRODUCT(A2L258C26,A2L258C27))/A2L258C1</f>
        <v>31.432539333333334</v>
      </c>
    </row>
    <row r="66" spans="1:91" x14ac:dyDescent="0.2">
      <c r="A66" s="11">
        <v>259</v>
      </c>
      <c r="B66" s="14" t="s">
        <v>2552</v>
      </c>
      <c r="C66" s="11" t="s">
        <v>4502</v>
      </c>
      <c r="D66" s="16" t="s">
        <v>4251</v>
      </c>
      <c r="E66" s="1">
        <v>1</v>
      </c>
      <c r="F66" s="16" t="s">
        <v>4252</v>
      </c>
      <c r="G66" s="15">
        <v>0</v>
      </c>
      <c r="H66" s="16" t="s">
        <v>4253</v>
      </c>
      <c r="I66" s="20">
        <v>0</v>
      </c>
      <c r="J66" s="16" t="s">
        <v>4252</v>
      </c>
      <c r="K66" s="15">
        <v>0</v>
      </c>
      <c r="L66" s="16" t="s">
        <v>4253</v>
      </c>
      <c r="M66" s="20">
        <v>0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5">
        <v>0</v>
      </c>
      <c r="AB66" s="16" t="s">
        <v>4255</v>
      </c>
      <c r="AC66" s="20">
        <v>0</v>
      </c>
      <c r="AD66" s="16" t="s">
        <v>4254</v>
      </c>
      <c r="AE66" s="15">
        <v>0</v>
      </c>
      <c r="AF66" s="16" t="s">
        <v>4255</v>
      </c>
      <c r="AG66" s="20">
        <v>0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5">
        <v>0</v>
      </c>
      <c r="AR66" s="16" t="s">
        <v>4257</v>
      </c>
      <c r="AS66" s="20">
        <v>0</v>
      </c>
      <c r="AT66" s="16" t="s">
        <v>4256</v>
      </c>
      <c r="AU66" s="15">
        <v>0</v>
      </c>
      <c r="AV66" s="16" t="s">
        <v>4257</v>
      </c>
      <c r="AW66" s="20">
        <v>0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5">
        <v>0</v>
      </c>
      <c r="BH66" s="16" t="s">
        <v>4259</v>
      </c>
      <c r="BI66" s="20">
        <v>0</v>
      </c>
      <c r="BJ66" s="16" t="s">
        <v>4258</v>
      </c>
      <c r="BK66" s="15">
        <v>0</v>
      </c>
      <c r="BL66" s="16" t="s">
        <v>4259</v>
      </c>
      <c r="BM66" s="20">
        <v>0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5">
        <v>0</v>
      </c>
      <c r="BX66" s="16" t="s">
        <v>4261</v>
      </c>
      <c r="BY66" s="20">
        <v>0</v>
      </c>
      <c r="BZ66" s="16" t="s">
        <v>4260</v>
      </c>
      <c r="CA66" s="15">
        <v>0</v>
      </c>
      <c r="CB66" s="16" t="s">
        <v>4261</v>
      </c>
      <c r="CC66" s="20">
        <v>0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4611</v>
      </c>
      <c r="CM66" s="15">
        <f>SUM(A2L259C10)/A2L259C1</f>
        <v>0</v>
      </c>
    </row>
    <row r="67" spans="1:91" x14ac:dyDescent="0.2">
      <c r="A67" s="11">
        <v>260</v>
      </c>
      <c r="B67" s="14" t="s">
        <v>4503</v>
      </c>
      <c r="C67" s="11" t="s">
        <v>4504</v>
      </c>
      <c r="D67" s="16" t="s">
        <v>4251</v>
      </c>
      <c r="E67" s="1">
        <v>1</v>
      </c>
      <c r="F67" s="16" t="s">
        <v>4252</v>
      </c>
      <c r="G67" s="15">
        <v>0</v>
      </c>
      <c r="H67" s="16" t="s">
        <v>4253</v>
      </c>
      <c r="I67" s="20">
        <v>0</v>
      </c>
      <c r="J67" s="16" t="s">
        <v>4252</v>
      </c>
      <c r="K67" s="15">
        <v>19</v>
      </c>
      <c r="L67" s="16" t="s">
        <v>4253</v>
      </c>
      <c r="M67" s="20">
        <v>1</v>
      </c>
      <c r="N67" s="16" t="s">
        <v>4252</v>
      </c>
      <c r="O67" s="15">
        <v>2085</v>
      </c>
      <c r="P67" s="16" t="s">
        <v>4253</v>
      </c>
      <c r="Q67" s="20">
        <v>1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2104</v>
      </c>
      <c r="X67" s="16" t="s">
        <v>4252</v>
      </c>
      <c r="Y67" s="15">
        <v>2104</v>
      </c>
      <c r="Z67" s="16" t="s">
        <v>4254</v>
      </c>
      <c r="AA67" s="15">
        <v>0</v>
      </c>
      <c r="AB67" s="16" t="s">
        <v>4255</v>
      </c>
      <c r="AC67" s="20">
        <v>0</v>
      </c>
      <c r="AD67" s="16" t="s">
        <v>4254</v>
      </c>
      <c r="AE67" s="15">
        <v>0</v>
      </c>
      <c r="AF67" s="16" t="s">
        <v>4255</v>
      </c>
      <c r="AG67" s="20">
        <v>0</v>
      </c>
      <c r="AH67" s="16" t="s">
        <v>4254</v>
      </c>
      <c r="AI67" s="15">
        <v>1920</v>
      </c>
      <c r="AJ67" s="16" t="s">
        <v>4255</v>
      </c>
      <c r="AK67" s="20">
        <v>1.140873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5">
        <v>0</v>
      </c>
      <c r="AR67" s="16" t="s">
        <v>4257</v>
      </c>
      <c r="AS67" s="20">
        <v>0</v>
      </c>
      <c r="AT67" s="16" t="s">
        <v>4256</v>
      </c>
      <c r="AU67" s="15">
        <v>0</v>
      </c>
      <c r="AV67" s="16" t="s">
        <v>4257</v>
      </c>
      <c r="AW67" s="20">
        <v>0</v>
      </c>
      <c r="AX67" s="16" t="s">
        <v>4256</v>
      </c>
      <c r="AY67" s="15">
        <v>1744</v>
      </c>
      <c r="AZ67" s="16" t="s">
        <v>4257</v>
      </c>
      <c r="BA67" s="20">
        <v>1.2270559999999999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5">
        <v>0</v>
      </c>
      <c r="BH67" s="16" t="s">
        <v>4259</v>
      </c>
      <c r="BI67" s="20">
        <v>0</v>
      </c>
      <c r="BJ67" s="16" t="s">
        <v>4258</v>
      </c>
      <c r="BK67" s="15">
        <v>1</v>
      </c>
      <c r="BL67" s="16" t="s">
        <v>4259</v>
      </c>
      <c r="BM67" s="20">
        <v>0.98785219999999996</v>
      </c>
      <c r="BN67" s="16" t="s">
        <v>4258</v>
      </c>
      <c r="BO67" s="15">
        <v>1821</v>
      </c>
      <c r="BP67" s="16" t="s">
        <v>4259</v>
      </c>
      <c r="BQ67" s="20">
        <v>1.127486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5">
        <v>0</v>
      </c>
      <c r="BX67" s="16" t="s">
        <v>4261</v>
      </c>
      <c r="BY67" s="20">
        <v>0</v>
      </c>
      <c r="BZ67" s="16" t="s">
        <v>4260</v>
      </c>
      <c r="CA67" s="15">
        <v>0</v>
      </c>
      <c r="CB67" s="16" t="s">
        <v>4261</v>
      </c>
      <c r="CC67" s="20">
        <v>0</v>
      </c>
      <c r="CD67" s="16" t="s">
        <v>4260</v>
      </c>
      <c r="CE67" s="15">
        <v>1720</v>
      </c>
      <c r="CF67" s="16" t="s">
        <v>4261</v>
      </c>
      <c r="CG67" s="20">
        <v>0.91244170000000002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4612</v>
      </c>
      <c r="CM67" s="15">
        <f>SUM(A2L260C10)/A2L260C1</f>
        <v>2104</v>
      </c>
    </row>
    <row r="68" spans="1:91" x14ac:dyDescent="0.2">
      <c r="A68" s="11">
        <v>261</v>
      </c>
      <c r="B68" s="14" t="s">
        <v>4505</v>
      </c>
      <c r="C68" s="11" t="s">
        <v>4506</v>
      </c>
      <c r="D68" s="16" t="s">
        <v>945</v>
      </c>
      <c r="E68" s="19" t="str">
        <f>NULL_VALUE</f>
        <v>n/a</v>
      </c>
      <c r="F68" s="16" t="s">
        <v>4613</v>
      </c>
      <c r="G68" s="17">
        <f>SUM(A2L239C2:A2L260C2)-2*SUM(A2L250C2,A2L252C2,A2L254C2,A2L257C2,A2L258C2)</f>
        <v>0</v>
      </c>
      <c r="H68" s="16" t="s">
        <v>945</v>
      </c>
      <c r="I68" s="6" t="str">
        <f>NULL_VALUE</f>
        <v>n/a</v>
      </c>
      <c r="J68" s="16" t="s">
        <v>4614</v>
      </c>
      <c r="K68" s="17">
        <f>SUM(A2L239C4:A2L260C4)-2*SUM(A2L250C4,A2L252C4,A2L254C4,A2L257C4,A2L258C4)</f>
        <v>1321</v>
      </c>
      <c r="L68" s="16" t="s">
        <v>945</v>
      </c>
      <c r="M68" s="6" t="str">
        <f>NULL_VALUE</f>
        <v>n/a</v>
      </c>
      <c r="N68" s="16" t="s">
        <v>4615</v>
      </c>
      <c r="O68" s="17">
        <f>SUM(A2L239C6:A2L260C6)-2*SUM(A2L250C6,A2L252C6,A2L254C6,A2L257C6,A2L258C6)</f>
        <v>15472</v>
      </c>
      <c r="P68" s="16" t="s">
        <v>945</v>
      </c>
      <c r="Q68" s="6" t="str">
        <f>NULL_VALUE</f>
        <v>n/a</v>
      </c>
      <c r="R68" s="16" t="s">
        <v>4616</v>
      </c>
      <c r="S68" s="17">
        <f>SUM(A2L239C8:A2L260C8)-2*SUM(A2L250C8,A2L252C8,A2L254C8,A2L257C8,A2L258C8)</f>
        <v>15241</v>
      </c>
      <c r="T68" s="16" t="s">
        <v>945</v>
      </c>
      <c r="U68" s="6" t="str">
        <f>NULL_VALUE</f>
        <v>n/a</v>
      </c>
      <c r="V68" s="16" t="s">
        <v>4617</v>
      </c>
      <c r="W68" s="17">
        <f>SUM(A2L239C10:A2L260C10)-2*SUM(A2L250C10,A2L252C10,A2L254C10,A2L257C10,A2L258C10)</f>
        <v>32034</v>
      </c>
      <c r="X68" s="16" t="s">
        <v>4618</v>
      </c>
      <c r="Y68" s="17">
        <f>SUM(A2L239C11:A2L260C11)-2*(A2L250C11+A2L252C11+A2L254C11+A2L257C11+A2L258C11)</f>
        <v>32034</v>
      </c>
      <c r="Z68" s="16" t="s">
        <v>4619</v>
      </c>
      <c r="AA68" s="17">
        <f>SUM(A2L239C12:A2L260C12)-2*SUM(A2L250C12,A2L252C12,A2L254C12,A2L257C12,A2L258C12)</f>
        <v>0</v>
      </c>
      <c r="AB68" s="16" t="s">
        <v>945</v>
      </c>
      <c r="AC68" s="6" t="str">
        <f>NULL_VALUE</f>
        <v>n/a</v>
      </c>
      <c r="AD68" s="16" t="s">
        <v>4620</v>
      </c>
      <c r="AE68" s="17">
        <f>SUM(A2L239C14:A2L260C14)-2*SUM(A2L250C14,A2L252C14,A2L254C14,A2L257C14,A2L258C14)</f>
        <v>852</v>
      </c>
      <c r="AF68" s="16" t="s">
        <v>945</v>
      </c>
      <c r="AG68" s="6" t="str">
        <f>NULL_VALUE</f>
        <v>n/a</v>
      </c>
      <c r="AH68" s="16" t="s">
        <v>4621</v>
      </c>
      <c r="AI68" s="17">
        <f>SUM(A2L239C16:A2L260C16)-2*SUM(A2L250C16,A2L252C16,A2L254C16,A2L257C16,A2L258C16)</f>
        <v>14709</v>
      </c>
      <c r="AJ68" s="16" t="s">
        <v>945</v>
      </c>
      <c r="AK68" s="6" t="str">
        <f>NULL_VALUE</f>
        <v>n/a</v>
      </c>
      <c r="AL68" s="16" t="s">
        <v>4622</v>
      </c>
      <c r="AM68" s="17">
        <f>SUM(A2L239C18:A2L260C18)-2*SUM(A2L250C18,A2L252C18,A2L254C18,A2L257C18,A2L258C18)</f>
        <v>9469</v>
      </c>
      <c r="AN68" s="16" t="s">
        <v>945</v>
      </c>
      <c r="AO68" s="6" t="str">
        <f>NULL_VALUE</f>
        <v>n/a</v>
      </c>
      <c r="AP68" s="16" t="s">
        <v>4623</v>
      </c>
      <c r="AQ68" s="17">
        <f>SUM(A2L239C20:A2L260C20)-2*SUM(A2L250C20,A2L252C20,A2L254C20,A2L257C20,A2L258C20)</f>
        <v>0</v>
      </c>
      <c r="AR68" s="16" t="s">
        <v>945</v>
      </c>
      <c r="AS68" s="6" t="str">
        <f>NULL_VALUE</f>
        <v>n/a</v>
      </c>
      <c r="AT68" s="16" t="s">
        <v>4624</v>
      </c>
      <c r="AU68" s="17">
        <f>SUM(A2L239C22:A2L260C22)-2*SUM(A2L250C22,A2L252C22,A2L254C22,A2L257C22,A2L258C22)</f>
        <v>547</v>
      </c>
      <c r="AV68" s="16" t="s">
        <v>945</v>
      </c>
      <c r="AW68" s="6" t="str">
        <f>NULL_VALUE</f>
        <v>n/a</v>
      </c>
      <c r="AX68" s="16" t="s">
        <v>4625</v>
      </c>
      <c r="AY68" s="17">
        <f>SUM(A2L239C24:A2L260C24)-2*SUM(A2L250C24,A2L252C24,A2L254C24,A2L257C24,A2L258C24)</f>
        <v>14059</v>
      </c>
      <c r="AZ68" s="16" t="s">
        <v>945</v>
      </c>
      <c r="BA68" s="6" t="str">
        <f>NULL_VALUE</f>
        <v>n/a</v>
      </c>
      <c r="BB68" s="16" t="s">
        <v>4626</v>
      </c>
      <c r="BC68" s="17">
        <f>SUM(A2L239C26:A2L260C26)-2*SUM(A2L250C26,A2L252C26,A2L254C26,A2L257C26,A2L258C26)</f>
        <v>7702</v>
      </c>
      <c r="BD68" s="16" t="s">
        <v>945</v>
      </c>
      <c r="BE68" s="6" t="str">
        <f>NULL_VALUE</f>
        <v>n/a</v>
      </c>
      <c r="BF68" s="16" t="s">
        <v>4627</v>
      </c>
      <c r="BG68" s="17">
        <f>SUM(A2L239C28:A2L260C28)-2*SUM(A2L250C28,A2L252C28,A2L254C28,A2L257C28,A2L258C28)</f>
        <v>0</v>
      </c>
      <c r="BH68" s="16" t="s">
        <v>945</v>
      </c>
      <c r="BI68" s="6" t="str">
        <f>NULL_VALUE</f>
        <v>n/a</v>
      </c>
      <c r="BJ68" s="16" t="s">
        <v>4628</v>
      </c>
      <c r="BK68" s="17">
        <f>SUM(A2L239C30:A2L260C30)-2*SUM(A2L250C30,A2L252C30,A2L254C30,A2L257C30,A2L258C30)</f>
        <v>728</v>
      </c>
      <c r="BL68" s="16" t="s">
        <v>945</v>
      </c>
      <c r="BM68" s="6" t="str">
        <f>NULL_VALUE</f>
        <v>n/a</v>
      </c>
      <c r="BN68" s="16" t="s">
        <v>4629</v>
      </c>
      <c r="BO68" s="17">
        <f>SUM(A2L239C32:A2L260C32)-2*SUM(A2L250C32,A2L252C32,A2L254C32,A2L257C32,A2L258C32)</f>
        <v>12801</v>
      </c>
      <c r="BP68" s="16" t="s">
        <v>945</v>
      </c>
      <c r="BQ68" s="6" t="str">
        <f>NULL_VALUE</f>
        <v>n/a</v>
      </c>
      <c r="BR68" s="16" t="s">
        <v>4630</v>
      </c>
      <c r="BS68" s="17">
        <f>SUM(A2L239C34:A2L260C34)-2*SUM(A2L250C34,A2L252C34,A2L254C34,A2L257C34,A2L258C34)</f>
        <v>8240</v>
      </c>
      <c r="BT68" s="16" t="s">
        <v>945</v>
      </c>
      <c r="BU68" s="6" t="str">
        <f>NULL_VALUE</f>
        <v>n/a</v>
      </c>
      <c r="BV68" s="16" t="s">
        <v>4631</v>
      </c>
      <c r="BW68" s="17">
        <f>SUM(A2L239C36:A2L260C36)-2*SUM(A2L250C36,A2L252C36,A2L254C36,A2L257C36,A2L258C36)</f>
        <v>0</v>
      </c>
      <c r="BX68" s="16" t="s">
        <v>945</v>
      </c>
      <c r="BY68" s="6" t="str">
        <f>NULL_VALUE</f>
        <v>n/a</v>
      </c>
      <c r="BZ68" s="16" t="s">
        <v>4632</v>
      </c>
      <c r="CA68" s="17">
        <f>SUM(A2L239C38:A2L260C38)-2*SUM(A2L250C38,A2L252C38,A2L254C38,A2L257C38,A2L258C38)</f>
        <v>912</v>
      </c>
      <c r="CB68" s="16" t="s">
        <v>945</v>
      </c>
      <c r="CC68" s="6" t="str">
        <f>NULL_VALUE</f>
        <v>n/a</v>
      </c>
      <c r="CD68" s="16" t="s">
        <v>4633</v>
      </c>
      <c r="CE68" s="17">
        <f>SUM(A2L239C40:A2L260C40)-2*SUM(A2L250C40,A2L252C40,A2L254C40,A2L257C40,A2L258C40)</f>
        <v>13028</v>
      </c>
      <c r="CF68" s="16" t="s">
        <v>945</v>
      </c>
      <c r="CG68" s="6" t="str">
        <f>NULL_VALUE</f>
        <v>n/a</v>
      </c>
      <c r="CH68" s="16" t="s">
        <v>4634</v>
      </c>
      <c r="CI68" s="17">
        <f>SUM(A2L239C42:A2L260C42)-2*SUM(A2L250C42,A2L252C42,A2L254C42,A2L257C42,A2L258C42)</f>
        <v>8724</v>
      </c>
      <c r="CJ68" s="16" t="s">
        <v>945</v>
      </c>
      <c r="CK68" s="6" t="str">
        <f>NULL_VALUE</f>
        <v>n/a</v>
      </c>
      <c r="CL68" s="16" t="s">
        <v>4635</v>
      </c>
      <c r="CM68" s="15">
        <f>SUM(A2L239C44:A2L260C44)-2*SUM(A2L250C44,A2L252C44,A2L254C44,A2L257C44,A2L258C44)</f>
        <v>32088.866299666664</v>
      </c>
    </row>
    <row r="69" spans="1:91" x14ac:dyDescent="0.2">
      <c r="A69" s="11">
        <v>262</v>
      </c>
      <c r="B69" s="14" t="s">
        <v>4507</v>
      </c>
      <c r="C69" s="11" t="s">
        <v>4508</v>
      </c>
      <c r="D69" s="16" t="s">
        <v>945</v>
      </c>
      <c r="E69" s="19" t="str">
        <f>NULL_VALUE</f>
        <v>n/a</v>
      </c>
      <c r="F69" s="16" t="s">
        <v>4636</v>
      </c>
      <c r="G69" s="17">
        <f>A2L219C2+A2L238C2+A2L261C2</f>
        <v>21735</v>
      </c>
      <c r="H69" s="16" t="s">
        <v>945</v>
      </c>
      <c r="I69" s="6" t="str">
        <f>NULL_VALUE</f>
        <v>n/a</v>
      </c>
      <c r="J69" s="16" t="s">
        <v>4637</v>
      </c>
      <c r="K69" s="17">
        <f>A2L219C4+A2L238C4+A2L261C4</f>
        <v>40081</v>
      </c>
      <c r="L69" s="16" t="s">
        <v>945</v>
      </c>
      <c r="M69" s="6" t="str">
        <f>NULL_VALUE</f>
        <v>n/a</v>
      </c>
      <c r="N69" s="16" t="s">
        <v>4638</v>
      </c>
      <c r="O69" s="17">
        <f>A2L219C6+A2L238C6+A2L261C6</f>
        <v>18735</v>
      </c>
      <c r="P69" s="16" t="s">
        <v>945</v>
      </c>
      <c r="Q69" s="6" t="str">
        <f>NULL_VALUE</f>
        <v>n/a</v>
      </c>
      <c r="R69" s="16" t="s">
        <v>4639</v>
      </c>
      <c r="S69" s="17">
        <f>A2L219C8+A2L238C8+A2L261C8</f>
        <v>105638</v>
      </c>
      <c r="T69" s="16" t="s">
        <v>945</v>
      </c>
      <c r="U69" s="6" t="str">
        <f>NULL_VALUE</f>
        <v>n/a</v>
      </c>
      <c r="V69" s="16" t="s">
        <v>4640</v>
      </c>
      <c r="W69" s="17">
        <f>A2L219C10+A2L238C10+A2L261C10</f>
        <v>186189</v>
      </c>
      <c r="X69" s="16" t="s">
        <v>4641</v>
      </c>
      <c r="Y69" s="17">
        <f>A2L219C11+A2L238C11+A2L261C11</f>
        <v>186189</v>
      </c>
      <c r="Z69" s="16" t="s">
        <v>4642</v>
      </c>
      <c r="AA69" s="17">
        <f>A2L219C12+A2L238C12+A2L261C12</f>
        <v>23597</v>
      </c>
      <c r="AB69" s="16" t="s">
        <v>945</v>
      </c>
      <c r="AC69" s="6" t="str">
        <f>NULL_VALUE</f>
        <v>n/a</v>
      </c>
      <c r="AD69" s="16" t="s">
        <v>4643</v>
      </c>
      <c r="AE69" s="17">
        <f>A2L219C14+A2L238C14+A2L261C14</f>
        <v>39183</v>
      </c>
      <c r="AF69" s="16" t="s">
        <v>945</v>
      </c>
      <c r="AG69" s="6" t="str">
        <f>NULL_VALUE</f>
        <v>n/a</v>
      </c>
      <c r="AH69" s="16" t="s">
        <v>4644</v>
      </c>
      <c r="AI69" s="17">
        <f>A2L219C16+A2L238C16+A2L261C16</f>
        <v>46002</v>
      </c>
      <c r="AJ69" s="16" t="s">
        <v>945</v>
      </c>
      <c r="AK69" s="6" t="str">
        <f>NULL_VALUE</f>
        <v>n/a</v>
      </c>
      <c r="AL69" s="16" t="s">
        <v>4645</v>
      </c>
      <c r="AM69" s="17">
        <f>A2L219C18+A2L238C18+A2L261C18</f>
        <v>87878</v>
      </c>
      <c r="AN69" s="16" t="s">
        <v>945</v>
      </c>
      <c r="AO69" s="6" t="str">
        <f>NULL_VALUE</f>
        <v>n/a</v>
      </c>
      <c r="AP69" s="16" t="s">
        <v>4646</v>
      </c>
      <c r="AQ69" s="17">
        <f>A2L219C20+A2L238C20+A2L261C20</f>
        <v>21810</v>
      </c>
      <c r="AR69" s="16" t="s">
        <v>945</v>
      </c>
      <c r="AS69" s="6" t="str">
        <f>NULL_VALUE</f>
        <v>n/a</v>
      </c>
      <c r="AT69" s="16" t="s">
        <v>4647</v>
      </c>
      <c r="AU69" s="17">
        <f>A2L219C22+A2L238C22+A2L261C22</f>
        <v>41437</v>
      </c>
      <c r="AV69" s="16" t="s">
        <v>945</v>
      </c>
      <c r="AW69" s="6" t="str">
        <f>NULL_VALUE</f>
        <v>n/a</v>
      </c>
      <c r="AX69" s="16" t="s">
        <v>4648</v>
      </c>
      <c r="AY69" s="17">
        <f>A2L219C24+A2L238C24+A2L261C24</f>
        <v>18688</v>
      </c>
      <c r="AZ69" s="16" t="s">
        <v>945</v>
      </c>
      <c r="BA69" s="6" t="str">
        <f>NULL_VALUE</f>
        <v>n/a</v>
      </c>
      <c r="BB69" s="16" t="s">
        <v>4649</v>
      </c>
      <c r="BC69" s="17">
        <f>A2L219C26+A2L238C26+A2L261C26</f>
        <v>75256</v>
      </c>
      <c r="BD69" s="16" t="s">
        <v>945</v>
      </c>
      <c r="BE69" s="6" t="str">
        <f>NULL_VALUE</f>
        <v>n/a</v>
      </c>
      <c r="BF69" s="16" t="s">
        <v>4650</v>
      </c>
      <c r="BG69" s="17">
        <f>A2L219C28+A2L238C28+A2L261C28</f>
        <v>21431</v>
      </c>
      <c r="BH69" s="16" t="s">
        <v>945</v>
      </c>
      <c r="BI69" s="6" t="str">
        <f>NULL_VALUE</f>
        <v>n/a</v>
      </c>
      <c r="BJ69" s="16" t="s">
        <v>4651</v>
      </c>
      <c r="BK69" s="17">
        <f>A2L219C30+A2L238C30+A2L261C30</f>
        <v>47019</v>
      </c>
      <c r="BL69" s="16" t="s">
        <v>945</v>
      </c>
      <c r="BM69" s="6" t="str">
        <f>NULL_VALUE</f>
        <v>n/a</v>
      </c>
      <c r="BN69" s="16" t="s">
        <v>4652</v>
      </c>
      <c r="BO69" s="17">
        <f>A2L219C32+A2L238C32+A2L261C32</f>
        <v>40976</v>
      </c>
      <c r="BP69" s="16" t="s">
        <v>945</v>
      </c>
      <c r="BQ69" s="6" t="str">
        <f>NULL_VALUE</f>
        <v>n/a</v>
      </c>
      <c r="BR69" s="16" t="s">
        <v>4653</v>
      </c>
      <c r="BS69" s="17">
        <f>A2L219C34+A2L238C34+A2L261C34</f>
        <v>77731</v>
      </c>
      <c r="BT69" s="16" t="s">
        <v>945</v>
      </c>
      <c r="BU69" s="6" t="str">
        <f>NULL_VALUE</f>
        <v>n/a</v>
      </c>
      <c r="BV69" s="16" t="s">
        <v>4654</v>
      </c>
      <c r="BW69" s="17">
        <f>A2L219C36+A2L238C36+A2L261C36</f>
        <v>19990</v>
      </c>
      <c r="BX69" s="16" t="s">
        <v>945</v>
      </c>
      <c r="BY69" s="6" t="str">
        <f>NULL_VALUE</f>
        <v>n/a</v>
      </c>
      <c r="BZ69" s="16" t="s">
        <v>4655</v>
      </c>
      <c r="CA69" s="17">
        <f>A2L219C38+A2L238C38+A2L261C38</f>
        <v>42485</v>
      </c>
      <c r="CB69" s="16" t="s">
        <v>945</v>
      </c>
      <c r="CC69" s="6" t="str">
        <f>NULL_VALUE</f>
        <v>n/a</v>
      </c>
      <c r="CD69" s="16" t="s">
        <v>4656</v>
      </c>
      <c r="CE69" s="17">
        <f>A2L219C40+A2L238C40+A2L261C40</f>
        <v>54121</v>
      </c>
      <c r="CF69" s="16" t="s">
        <v>945</v>
      </c>
      <c r="CG69" s="6" t="str">
        <f>NULL_VALUE</f>
        <v>n/a</v>
      </c>
      <c r="CH69" s="16" t="s">
        <v>4657</v>
      </c>
      <c r="CI69" s="17">
        <f>A2L219C42+A2L238C42+A2L261C42</f>
        <v>79336</v>
      </c>
      <c r="CJ69" s="16" t="s">
        <v>945</v>
      </c>
      <c r="CK69" s="6" t="str">
        <f>NULL_VALUE</f>
        <v>n/a</v>
      </c>
      <c r="CL69" s="16" t="s">
        <v>4658</v>
      </c>
      <c r="CM69" s="15">
        <f>A2L219C44+A2L238C44+A2L261C44</f>
        <v>185993.30274499999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19C734-7265-495D-B346-E0DC47095224}">
  <dimension ref="A1:CM7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4659</v>
      </c>
    </row>
    <row r="3" spans="1:91" x14ac:dyDescent="0.2">
      <c r="B3" s="13" t="s">
        <v>4042</v>
      </c>
    </row>
    <row r="4" spans="1:91" x14ac:dyDescent="0.2">
      <c r="B4" s="13" t="s">
        <v>4660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301</v>
      </c>
      <c r="B8" s="14" t="s">
        <v>4661</v>
      </c>
      <c r="C8" s="11" t="s">
        <v>4662</v>
      </c>
      <c r="D8" s="16" t="s">
        <v>4251</v>
      </c>
      <c r="E8" s="1">
        <v>1</v>
      </c>
      <c r="F8" s="16" t="s">
        <v>4252</v>
      </c>
      <c r="G8" s="15">
        <v>13670</v>
      </c>
      <c r="H8" s="16" t="s">
        <v>4253</v>
      </c>
      <c r="I8" s="20">
        <v>1</v>
      </c>
      <c r="J8" s="16" t="s">
        <v>4252</v>
      </c>
      <c r="K8" s="15">
        <v>1229</v>
      </c>
      <c r="L8" s="16" t="s">
        <v>4253</v>
      </c>
      <c r="M8" s="20">
        <v>1</v>
      </c>
      <c r="N8" s="16" t="s">
        <v>4252</v>
      </c>
      <c r="O8" s="15">
        <v>1263</v>
      </c>
      <c r="P8" s="16" t="s">
        <v>4253</v>
      </c>
      <c r="Q8" s="20">
        <v>1</v>
      </c>
      <c r="R8" s="16" t="s">
        <v>4252</v>
      </c>
      <c r="S8" s="15">
        <v>949</v>
      </c>
      <c r="T8" s="16" t="s">
        <v>4253</v>
      </c>
      <c r="U8" s="20">
        <v>1</v>
      </c>
      <c r="V8" s="16" t="s">
        <v>4252</v>
      </c>
      <c r="W8" s="15">
        <v>17111</v>
      </c>
      <c r="X8" s="16" t="s">
        <v>4252</v>
      </c>
      <c r="Y8" s="15">
        <v>17111</v>
      </c>
      <c r="Z8" s="16" t="s">
        <v>4254</v>
      </c>
      <c r="AA8" s="15">
        <v>14042</v>
      </c>
      <c r="AB8" s="16" t="s">
        <v>4255</v>
      </c>
      <c r="AC8" s="20">
        <v>1.0442579999999999</v>
      </c>
      <c r="AD8" s="16" t="s">
        <v>4254</v>
      </c>
      <c r="AE8" s="15">
        <v>1154</v>
      </c>
      <c r="AF8" s="16" t="s">
        <v>4255</v>
      </c>
      <c r="AG8" s="20">
        <v>1.0354920000000001</v>
      </c>
      <c r="AH8" s="16" t="s">
        <v>4254</v>
      </c>
      <c r="AI8" s="15">
        <v>910</v>
      </c>
      <c r="AJ8" s="16" t="s">
        <v>4255</v>
      </c>
      <c r="AK8" s="20">
        <v>1.140873</v>
      </c>
      <c r="AL8" s="16" t="s">
        <v>4254</v>
      </c>
      <c r="AM8" s="15">
        <v>249</v>
      </c>
      <c r="AN8" s="16" t="s">
        <v>4255</v>
      </c>
      <c r="AO8" s="20">
        <v>1.0432349999999999</v>
      </c>
      <c r="AP8" s="16" t="s">
        <v>4256</v>
      </c>
      <c r="AQ8" s="15">
        <v>14831</v>
      </c>
      <c r="AR8" s="16" t="s">
        <v>4257</v>
      </c>
      <c r="AS8" s="20">
        <v>1.077358</v>
      </c>
      <c r="AT8" s="16" t="s">
        <v>4256</v>
      </c>
      <c r="AU8" s="15">
        <v>948</v>
      </c>
      <c r="AV8" s="16" t="s">
        <v>4257</v>
      </c>
      <c r="AW8" s="20">
        <v>1.0745009999999999</v>
      </c>
      <c r="AX8" s="16" t="s">
        <v>4256</v>
      </c>
      <c r="AY8" s="15">
        <v>621</v>
      </c>
      <c r="AZ8" s="16" t="s">
        <v>4257</v>
      </c>
      <c r="BA8" s="20">
        <v>1.2270559999999999</v>
      </c>
      <c r="BB8" s="16" t="s">
        <v>4256</v>
      </c>
      <c r="BC8" s="15">
        <v>525</v>
      </c>
      <c r="BD8" s="16" t="s">
        <v>4257</v>
      </c>
      <c r="BE8" s="20">
        <v>1.076908</v>
      </c>
      <c r="BF8" s="16" t="s">
        <v>4258</v>
      </c>
      <c r="BG8" s="15">
        <v>11889</v>
      </c>
      <c r="BH8" s="16" t="s">
        <v>4259</v>
      </c>
      <c r="BI8" s="20">
        <v>1.084314</v>
      </c>
      <c r="BJ8" s="16" t="s">
        <v>4258</v>
      </c>
      <c r="BK8" s="15">
        <v>855</v>
      </c>
      <c r="BL8" s="16" t="s">
        <v>4259</v>
      </c>
      <c r="BM8" s="20">
        <v>0.98785219999999996</v>
      </c>
      <c r="BN8" s="16" t="s">
        <v>4258</v>
      </c>
      <c r="BO8" s="15">
        <v>294</v>
      </c>
      <c r="BP8" s="16" t="s">
        <v>4259</v>
      </c>
      <c r="BQ8" s="20">
        <v>1.127486</v>
      </c>
      <c r="BR8" s="16" t="s">
        <v>4258</v>
      </c>
      <c r="BS8" s="15">
        <v>1017</v>
      </c>
      <c r="BT8" s="16" t="s">
        <v>4259</v>
      </c>
      <c r="BU8" s="20">
        <v>1.0717829999999999</v>
      </c>
      <c r="BV8" s="16" t="s">
        <v>4260</v>
      </c>
      <c r="BW8" s="15">
        <v>12916</v>
      </c>
      <c r="BX8" s="16" t="s">
        <v>4261</v>
      </c>
      <c r="BY8" s="20">
        <v>1.1027420000000001</v>
      </c>
      <c r="BZ8" s="16" t="s">
        <v>4260</v>
      </c>
      <c r="CA8" s="15">
        <v>1019</v>
      </c>
      <c r="CB8" s="16" t="s">
        <v>4261</v>
      </c>
      <c r="CC8" s="20">
        <v>0.96199349999999995</v>
      </c>
      <c r="CD8" s="16" t="s">
        <v>4260</v>
      </c>
      <c r="CE8" s="15">
        <v>478</v>
      </c>
      <c r="CF8" s="16" t="s">
        <v>4261</v>
      </c>
      <c r="CG8" s="20">
        <v>0.91244170000000002</v>
      </c>
      <c r="CH8" s="16" t="s">
        <v>4260</v>
      </c>
      <c r="CI8" s="15">
        <v>1620</v>
      </c>
      <c r="CJ8" s="16" t="s">
        <v>4261</v>
      </c>
      <c r="CK8" s="20">
        <v>1.0840350000000001</v>
      </c>
      <c r="CL8" s="16" t="s">
        <v>4789</v>
      </c>
      <c r="CM8" s="15">
        <f>SUM(A2L301C10)/A2L301C1</f>
        <v>17111</v>
      </c>
    </row>
    <row r="9" spans="1:91" x14ac:dyDescent="0.2">
      <c r="A9" s="11">
        <v>302</v>
      </c>
      <c r="B9" s="14" t="s">
        <v>4663</v>
      </c>
      <c r="C9" s="11" t="s">
        <v>4664</v>
      </c>
      <c r="D9" s="16" t="s">
        <v>4251</v>
      </c>
      <c r="E9" s="1">
        <v>1</v>
      </c>
      <c r="F9" s="16" t="s">
        <v>4252</v>
      </c>
      <c r="G9" s="15">
        <v>44160</v>
      </c>
      <c r="H9" s="16" t="s">
        <v>4253</v>
      </c>
      <c r="I9" s="20">
        <v>1</v>
      </c>
      <c r="J9" s="16" t="s">
        <v>4252</v>
      </c>
      <c r="K9" s="15">
        <v>0</v>
      </c>
      <c r="L9" s="16" t="s">
        <v>4253</v>
      </c>
      <c r="M9" s="20">
        <v>0</v>
      </c>
      <c r="N9" s="16" t="s">
        <v>4252</v>
      </c>
      <c r="O9" s="15">
        <v>74</v>
      </c>
      <c r="P9" s="16" t="s">
        <v>4253</v>
      </c>
      <c r="Q9" s="20">
        <v>1</v>
      </c>
      <c r="R9" s="16" t="s">
        <v>4252</v>
      </c>
      <c r="S9" s="15">
        <v>4962</v>
      </c>
      <c r="T9" s="16" t="s">
        <v>4253</v>
      </c>
      <c r="U9" s="20">
        <v>1</v>
      </c>
      <c r="V9" s="16" t="s">
        <v>4252</v>
      </c>
      <c r="W9" s="15">
        <v>49196</v>
      </c>
      <c r="X9" s="16" t="s">
        <v>4252</v>
      </c>
      <c r="Y9" s="15">
        <v>49196</v>
      </c>
      <c r="Z9" s="16" t="s">
        <v>4254</v>
      </c>
      <c r="AA9" s="15">
        <v>44441</v>
      </c>
      <c r="AB9" s="16" t="s">
        <v>4255</v>
      </c>
      <c r="AC9" s="20">
        <v>1.0442579999999999</v>
      </c>
      <c r="AD9" s="16" t="s">
        <v>4254</v>
      </c>
      <c r="AE9" s="15">
        <v>17</v>
      </c>
      <c r="AF9" s="16" t="s">
        <v>4255</v>
      </c>
      <c r="AG9" s="20">
        <v>1.0354920000000001</v>
      </c>
      <c r="AH9" s="16" t="s">
        <v>4254</v>
      </c>
      <c r="AI9" s="15">
        <v>58</v>
      </c>
      <c r="AJ9" s="16" t="s">
        <v>4255</v>
      </c>
      <c r="AK9" s="20">
        <v>1.140873</v>
      </c>
      <c r="AL9" s="16" t="s">
        <v>4254</v>
      </c>
      <c r="AM9" s="15">
        <v>5799</v>
      </c>
      <c r="AN9" s="16" t="s">
        <v>4255</v>
      </c>
      <c r="AO9" s="20">
        <v>1.0432349999999999</v>
      </c>
      <c r="AP9" s="16" t="s">
        <v>4256</v>
      </c>
      <c r="AQ9" s="15">
        <v>41274</v>
      </c>
      <c r="AR9" s="16" t="s">
        <v>4257</v>
      </c>
      <c r="AS9" s="20">
        <v>1.077358</v>
      </c>
      <c r="AT9" s="16" t="s">
        <v>4256</v>
      </c>
      <c r="AU9" s="15">
        <v>13</v>
      </c>
      <c r="AV9" s="16" t="s">
        <v>4257</v>
      </c>
      <c r="AW9" s="20">
        <v>1.0745009999999999</v>
      </c>
      <c r="AX9" s="16" t="s">
        <v>4256</v>
      </c>
      <c r="AY9" s="15">
        <v>20</v>
      </c>
      <c r="AZ9" s="16" t="s">
        <v>4257</v>
      </c>
      <c r="BA9" s="20">
        <v>1.2270559999999999</v>
      </c>
      <c r="BB9" s="16" t="s">
        <v>4256</v>
      </c>
      <c r="BC9" s="15">
        <v>5045</v>
      </c>
      <c r="BD9" s="16" t="s">
        <v>4257</v>
      </c>
      <c r="BE9" s="20">
        <v>1.076908</v>
      </c>
      <c r="BF9" s="16" t="s">
        <v>4258</v>
      </c>
      <c r="BG9" s="15">
        <v>43457</v>
      </c>
      <c r="BH9" s="16" t="s">
        <v>4259</v>
      </c>
      <c r="BI9" s="20">
        <v>1.084314</v>
      </c>
      <c r="BJ9" s="16" t="s">
        <v>4258</v>
      </c>
      <c r="BK9" s="15">
        <v>19</v>
      </c>
      <c r="BL9" s="16" t="s">
        <v>4259</v>
      </c>
      <c r="BM9" s="20">
        <v>0.98785219999999996</v>
      </c>
      <c r="BN9" s="16" t="s">
        <v>4258</v>
      </c>
      <c r="BO9" s="15">
        <v>0</v>
      </c>
      <c r="BP9" s="16" t="s">
        <v>4259</v>
      </c>
      <c r="BQ9" s="20">
        <v>0</v>
      </c>
      <c r="BR9" s="16" t="s">
        <v>4258</v>
      </c>
      <c r="BS9" s="15">
        <v>6600</v>
      </c>
      <c r="BT9" s="16" t="s">
        <v>4259</v>
      </c>
      <c r="BU9" s="20">
        <v>1.0717829999999999</v>
      </c>
      <c r="BV9" s="16" t="s">
        <v>4260</v>
      </c>
      <c r="BW9" s="15">
        <v>42892</v>
      </c>
      <c r="BX9" s="16" t="s">
        <v>4261</v>
      </c>
      <c r="BY9" s="20">
        <v>1.1027420000000001</v>
      </c>
      <c r="BZ9" s="16" t="s">
        <v>4260</v>
      </c>
      <c r="CA9" s="15">
        <v>10</v>
      </c>
      <c r="CB9" s="16" t="s">
        <v>4261</v>
      </c>
      <c r="CC9" s="20">
        <v>0.96199349999999995</v>
      </c>
      <c r="CD9" s="16" t="s">
        <v>4260</v>
      </c>
      <c r="CE9" s="15">
        <v>86</v>
      </c>
      <c r="CF9" s="16" t="s">
        <v>4261</v>
      </c>
      <c r="CG9" s="20">
        <v>0.91244170000000002</v>
      </c>
      <c r="CH9" s="16" t="s">
        <v>4260</v>
      </c>
      <c r="CI9" s="15">
        <v>6653</v>
      </c>
      <c r="CJ9" s="16" t="s">
        <v>4261</v>
      </c>
      <c r="CK9" s="20">
        <v>1.0840350000000001</v>
      </c>
      <c r="CL9" s="16" t="s">
        <v>4790</v>
      </c>
      <c r="CM9" s="15">
        <f>SUM(A2L302C10)/A2L302C1</f>
        <v>49196</v>
      </c>
    </row>
    <row r="10" spans="1:91" x14ac:dyDescent="0.2">
      <c r="A10" s="11">
        <v>303</v>
      </c>
      <c r="B10" s="14" t="s">
        <v>4665</v>
      </c>
      <c r="C10" s="11" t="s">
        <v>4666</v>
      </c>
      <c r="D10" s="16" t="s">
        <v>4251</v>
      </c>
      <c r="E10" s="1">
        <v>1</v>
      </c>
      <c r="F10" s="16" t="s">
        <v>4252</v>
      </c>
      <c r="G10" s="15">
        <v>50642</v>
      </c>
      <c r="H10" s="16" t="s">
        <v>4253</v>
      </c>
      <c r="I10" s="20">
        <v>1</v>
      </c>
      <c r="J10" s="16" t="s">
        <v>4252</v>
      </c>
      <c r="K10" s="15">
        <v>0</v>
      </c>
      <c r="L10" s="16" t="s">
        <v>4253</v>
      </c>
      <c r="M10" s="20">
        <v>0</v>
      </c>
      <c r="N10" s="16" t="s">
        <v>4252</v>
      </c>
      <c r="O10" s="15">
        <v>0</v>
      </c>
      <c r="P10" s="16" t="s">
        <v>4253</v>
      </c>
      <c r="Q10" s="20">
        <v>0</v>
      </c>
      <c r="R10" s="16" t="s">
        <v>4252</v>
      </c>
      <c r="S10" s="15">
        <v>9878</v>
      </c>
      <c r="T10" s="16" t="s">
        <v>4253</v>
      </c>
      <c r="U10" s="20">
        <v>1</v>
      </c>
      <c r="V10" s="16" t="s">
        <v>4252</v>
      </c>
      <c r="W10" s="15">
        <v>60520</v>
      </c>
      <c r="X10" s="16" t="s">
        <v>4252</v>
      </c>
      <c r="Y10" s="15">
        <v>60520</v>
      </c>
      <c r="Z10" s="16" t="s">
        <v>4254</v>
      </c>
      <c r="AA10" s="15">
        <v>50073</v>
      </c>
      <c r="AB10" s="16" t="s">
        <v>4255</v>
      </c>
      <c r="AC10" s="20">
        <v>1.0442579999999999</v>
      </c>
      <c r="AD10" s="16" t="s">
        <v>4254</v>
      </c>
      <c r="AE10" s="15">
        <v>26</v>
      </c>
      <c r="AF10" s="16" t="s">
        <v>4255</v>
      </c>
      <c r="AG10" s="20">
        <v>1.0354920000000001</v>
      </c>
      <c r="AH10" s="16" t="s">
        <v>4254</v>
      </c>
      <c r="AI10" s="15">
        <v>15</v>
      </c>
      <c r="AJ10" s="16" t="s">
        <v>4255</v>
      </c>
      <c r="AK10" s="20">
        <v>1.140873</v>
      </c>
      <c r="AL10" s="16" t="s">
        <v>4254</v>
      </c>
      <c r="AM10" s="15">
        <v>8533</v>
      </c>
      <c r="AN10" s="16" t="s">
        <v>4255</v>
      </c>
      <c r="AO10" s="20">
        <v>1.0432349999999999</v>
      </c>
      <c r="AP10" s="16" t="s">
        <v>4256</v>
      </c>
      <c r="AQ10" s="15">
        <v>46883</v>
      </c>
      <c r="AR10" s="16" t="s">
        <v>4257</v>
      </c>
      <c r="AS10" s="20">
        <v>1.077358</v>
      </c>
      <c r="AT10" s="16" t="s">
        <v>4256</v>
      </c>
      <c r="AU10" s="15">
        <v>19</v>
      </c>
      <c r="AV10" s="16" t="s">
        <v>4257</v>
      </c>
      <c r="AW10" s="20">
        <v>1.0745009999999999</v>
      </c>
      <c r="AX10" s="16" t="s">
        <v>4256</v>
      </c>
      <c r="AY10" s="15">
        <v>4</v>
      </c>
      <c r="AZ10" s="16" t="s">
        <v>4257</v>
      </c>
      <c r="BA10" s="20">
        <v>1.2270559999999999</v>
      </c>
      <c r="BB10" s="16" t="s">
        <v>4256</v>
      </c>
      <c r="BC10" s="15">
        <v>7290</v>
      </c>
      <c r="BD10" s="16" t="s">
        <v>4257</v>
      </c>
      <c r="BE10" s="20">
        <v>1.076908</v>
      </c>
      <c r="BF10" s="16" t="s">
        <v>4258</v>
      </c>
      <c r="BG10" s="15">
        <v>49696</v>
      </c>
      <c r="BH10" s="16" t="s">
        <v>4259</v>
      </c>
      <c r="BI10" s="20">
        <v>1.084314</v>
      </c>
      <c r="BJ10" s="16" t="s">
        <v>4258</v>
      </c>
      <c r="BK10" s="15">
        <v>42</v>
      </c>
      <c r="BL10" s="16" t="s">
        <v>4259</v>
      </c>
      <c r="BM10" s="20">
        <v>0.98785219999999996</v>
      </c>
      <c r="BN10" s="16" t="s">
        <v>4258</v>
      </c>
      <c r="BO10" s="15">
        <v>3</v>
      </c>
      <c r="BP10" s="16" t="s">
        <v>4259</v>
      </c>
      <c r="BQ10" s="20">
        <v>1.127486</v>
      </c>
      <c r="BR10" s="16" t="s">
        <v>4258</v>
      </c>
      <c r="BS10" s="15">
        <v>8847</v>
      </c>
      <c r="BT10" s="16" t="s">
        <v>4259</v>
      </c>
      <c r="BU10" s="20">
        <v>1.0717829999999999</v>
      </c>
      <c r="BV10" s="16" t="s">
        <v>4260</v>
      </c>
      <c r="BW10" s="15">
        <v>50861</v>
      </c>
      <c r="BX10" s="16" t="s">
        <v>4261</v>
      </c>
      <c r="BY10" s="20">
        <v>1.1027420000000001</v>
      </c>
      <c r="BZ10" s="16" t="s">
        <v>4260</v>
      </c>
      <c r="CA10" s="15">
        <v>31</v>
      </c>
      <c r="CB10" s="16" t="s">
        <v>4261</v>
      </c>
      <c r="CC10" s="20">
        <v>0.96199349999999995</v>
      </c>
      <c r="CD10" s="16" t="s">
        <v>4260</v>
      </c>
      <c r="CE10" s="15">
        <v>5</v>
      </c>
      <c r="CF10" s="16" t="s">
        <v>4261</v>
      </c>
      <c r="CG10" s="20">
        <v>0.91244170000000002</v>
      </c>
      <c r="CH10" s="16" t="s">
        <v>4260</v>
      </c>
      <c r="CI10" s="15">
        <v>9655</v>
      </c>
      <c r="CJ10" s="16" t="s">
        <v>4261</v>
      </c>
      <c r="CK10" s="20">
        <v>1.0840350000000001</v>
      </c>
      <c r="CL10" s="16" t="s">
        <v>4791</v>
      </c>
      <c r="CM10" s="15">
        <f>SUM(A2L303C10)/A2L303C1</f>
        <v>60520</v>
      </c>
    </row>
    <row r="11" spans="1:91" x14ac:dyDescent="0.2">
      <c r="A11" s="11">
        <v>304</v>
      </c>
      <c r="B11" s="14" t="s">
        <v>4667</v>
      </c>
      <c r="C11" s="11" t="s">
        <v>4668</v>
      </c>
      <c r="D11" s="16" t="s">
        <v>4251</v>
      </c>
      <c r="E11" s="1">
        <v>1</v>
      </c>
      <c r="F11" s="16" t="s">
        <v>4252</v>
      </c>
      <c r="G11" s="15">
        <v>5994</v>
      </c>
      <c r="H11" s="16" t="s">
        <v>4253</v>
      </c>
      <c r="I11" s="20">
        <v>1</v>
      </c>
      <c r="J11" s="16" t="s">
        <v>4252</v>
      </c>
      <c r="K11" s="15">
        <v>0</v>
      </c>
      <c r="L11" s="16" t="s">
        <v>4253</v>
      </c>
      <c r="M11" s="20">
        <v>0</v>
      </c>
      <c r="N11" s="16" t="s">
        <v>4252</v>
      </c>
      <c r="O11" s="15">
        <v>17</v>
      </c>
      <c r="P11" s="16" t="s">
        <v>4253</v>
      </c>
      <c r="Q11" s="20">
        <v>1</v>
      </c>
      <c r="R11" s="16" t="s">
        <v>4252</v>
      </c>
      <c r="S11" s="15">
        <v>971</v>
      </c>
      <c r="T11" s="16" t="s">
        <v>4253</v>
      </c>
      <c r="U11" s="20">
        <v>1</v>
      </c>
      <c r="V11" s="16" t="s">
        <v>4252</v>
      </c>
      <c r="W11" s="15">
        <v>6982</v>
      </c>
      <c r="X11" s="16" t="s">
        <v>4252</v>
      </c>
      <c r="Y11" s="15">
        <v>6982</v>
      </c>
      <c r="Z11" s="16" t="s">
        <v>4254</v>
      </c>
      <c r="AA11" s="15">
        <v>6067</v>
      </c>
      <c r="AB11" s="16" t="s">
        <v>4255</v>
      </c>
      <c r="AC11" s="20">
        <v>1.0442579999999999</v>
      </c>
      <c r="AD11" s="16" t="s">
        <v>4254</v>
      </c>
      <c r="AE11" s="15">
        <v>6</v>
      </c>
      <c r="AF11" s="16" t="s">
        <v>4255</v>
      </c>
      <c r="AG11" s="20">
        <v>1.0354920000000001</v>
      </c>
      <c r="AH11" s="16" t="s">
        <v>4254</v>
      </c>
      <c r="AI11" s="15">
        <v>20</v>
      </c>
      <c r="AJ11" s="16" t="s">
        <v>4255</v>
      </c>
      <c r="AK11" s="20">
        <v>1.140873</v>
      </c>
      <c r="AL11" s="16" t="s">
        <v>4254</v>
      </c>
      <c r="AM11" s="15">
        <v>940</v>
      </c>
      <c r="AN11" s="16" t="s">
        <v>4255</v>
      </c>
      <c r="AO11" s="20">
        <v>1.0432349999999999</v>
      </c>
      <c r="AP11" s="16" t="s">
        <v>4256</v>
      </c>
      <c r="AQ11" s="15">
        <v>5976</v>
      </c>
      <c r="AR11" s="16" t="s">
        <v>4257</v>
      </c>
      <c r="AS11" s="20">
        <v>1.077358</v>
      </c>
      <c r="AT11" s="16" t="s">
        <v>4256</v>
      </c>
      <c r="AU11" s="15">
        <v>9</v>
      </c>
      <c r="AV11" s="16" t="s">
        <v>4257</v>
      </c>
      <c r="AW11" s="20">
        <v>1.0745009999999999</v>
      </c>
      <c r="AX11" s="16" t="s">
        <v>4256</v>
      </c>
      <c r="AY11" s="15">
        <v>43</v>
      </c>
      <c r="AZ11" s="16" t="s">
        <v>4257</v>
      </c>
      <c r="BA11" s="20">
        <v>1.2270559999999999</v>
      </c>
      <c r="BB11" s="16" t="s">
        <v>4256</v>
      </c>
      <c r="BC11" s="15">
        <v>592</v>
      </c>
      <c r="BD11" s="16" t="s">
        <v>4257</v>
      </c>
      <c r="BE11" s="20">
        <v>1.076908</v>
      </c>
      <c r="BF11" s="16" t="s">
        <v>4258</v>
      </c>
      <c r="BG11" s="15">
        <v>5058</v>
      </c>
      <c r="BH11" s="16" t="s">
        <v>4259</v>
      </c>
      <c r="BI11" s="20">
        <v>1.084314</v>
      </c>
      <c r="BJ11" s="16" t="s">
        <v>4258</v>
      </c>
      <c r="BK11" s="15">
        <v>24</v>
      </c>
      <c r="BL11" s="16" t="s">
        <v>4259</v>
      </c>
      <c r="BM11" s="20">
        <v>0.98785219999999996</v>
      </c>
      <c r="BN11" s="16" t="s">
        <v>4258</v>
      </c>
      <c r="BO11" s="15">
        <v>20</v>
      </c>
      <c r="BP11" s="16" t="s">
        <v>4259</v>
      </c>
      <c r="BQ11" s="20">
        <v>1.127486</v>
      </c>
      <c r="BR11" s="16" t="s">
        <v>4258</v>
      </c>
      <c r="BS11" s="15">
        <v>966</v>
      </c>
      <c r="BT11" s="16" t="s">
        <v>4259</v>
      </c>
      <c r="BU11" s="20">
        <v>1.0717829999999999</v>
      </c>
      <c r="BV11" s="16" t="s">
        <v>4260</v>
      </c>
      <c r="BW11" s="15">
        <v>4779</v>
      </c>
      <c r="BX11" s="16" t="s">
        <v>4261</v>
      </c>
      <c r="BY11" s="20">
        <v>1.1027420000000001</v>
      </c>
      <c r="BZ11" s="16" t="s">
        <v>4260</v>
      </c>
      <c r="CA11" s="15">
        <v>4</v>
      </c>
      <c r="CB11" s="16" t="s">
        <v>4261</v>
      </c>
      <c r="CC11" s="20">
        <v>0.96199349999999995</v>
      </c>
      <c r="CD11" s="16" t="s">
        <v>4260</v>
      </c>
      <c r="CE11" s="15">
        <v>19</v>
      </c>
      <c r="CF11" s="16" t="s">
        <v>4261</v>
      </c>
      <c r="CG11" s="20">
        <v>0.91244170000000002</v>
      </c>
      <c r="CH11" s="16" t="s">
        <v>4260</v>
      </c>
      <c r="CI11" s="15">
        <v>1059</v>
      </c>
      <c r="CJ11" s="16" t="s">
        <v>4261</v>
      </c>
      <c r="CK11" s="20">
        <v>1.0840350000000001</v>
      </c>
      <c r="CL11" s="16" t="s">
        <v>4792</v>
      </c>
      <c r="CM11" s="15">
        <f>SUM(A2L304C10)/A2L304C1</f>
        <v>6982</v>
      </c>
    </row>
    <row r="12" spans="1:91" x14ac:dyDescent="0.2">
      <c r="A12" s="11">
        <v>305</v>
      </c>
      <c r="B12" s="14" t="s">
        <v>4669</v>
      </c>
      <c r="C12" s="11" t="s">
        <v>4670</v>
      </c>
      <c r="D12" s="16" t="s">
        <v>4251</v>
      </c>
      <c r="E12" s="1">
        <v>1</v>
      </c>
      <c r="F12" s="16" t="s">
        <v>4252</v>
      </c>
      <c r="G12" s="15">
        <v>14</v>
      </c>
      <c r="H12" s="16" t="s">
        <v>4253</v>
      </c>
      <c r="I12" s="20">
        <v>1</v>
      </c>
      <c r="J12" s="16" t="s">
        <v>4252</v>
      </c>
      <c r="K12" s="15">
        <v>0</v>
      </c>
      <c r="L12" s="16" t="s">
        <v>4253</v>
      </c>
      <c r="M12" s="20">
        <v>0</v>
      </c>
      <c r="N12" s="16" t="s">
        <v>4252</v>
      </c>
      <c r="O12" s="15">
        <v>0</v>
      </c>
      <c r="P12" s="16" t="s">
        <v>4253</v>
      </c>
      <c r="Q12" s="20">
        <v>0</v>
      </c>
      <c r="R12" s="16" t="s">
        <v>4252</v>
      </c>
      <c r="S12" s="15">
        <v>0</v>
      </c>
      <c r="T12" s="16" t="s">
        <v>4253</v>
      </c>
      <c r="U12" s="20">
        <v>0</v>
      </c>
      <c r="V12" s="16" t="s">
        <v>4252</v>
      </c>
      <c r="W12" s="15">
        <v>14</v>
      </c>
      <c r="X12" s="16" t="s">
        <v>4252</v>
      </c>
      <c r="Y12" s="15">
        <v>14</v>
      </c>
      <c r="Z12" s="16" t="s">
        <v>4254</v>
      </c>
      <c r="AA12" s="15">
        <v>243</v>
      </c>
      <c r="AB12" s="16" t="s">
        <v>4255</v>
      </c>
      <c r="AC12" s="20">
        <v>1.0442579999999999</v>
      </c>
      <c r="AD12" s="16" t="s">
        <v>4254</v>
      </c>
      <c r="AE12" s="15">
        <v>0</v>
      </c>
      <c r="AF12" s="16" t="s">
        <v>4255</v>
      </c>
      <c r="AG12" s="20">
        <v>0</v>
      </c>
      <c r="AH12" s="16" t="s">
        <v>4254</v>
      </c>
      <c r="AI12" s="15">
        <v>0</v>
      </c>
      <c r="AJ12" s="16" t="s">
        <v>4255</v>
      </c>
      <c r="AK12" s="20">
        <v>0</v>
      </c>
      <c r="AL12" s="16" t="s">
        <v>4254</v>
      </c>
      <c r="AM12" s="15">
        <v>0</v>
      </c>
      <c r="AN12" s="16" t="s">
        <v>4255</v>
      </c>
      <c r="AO12" s="20">
        <v>0</v>
      </c>
      <c r="AP12" s="16" t="s">
        <v>4256</v>
      </c>
      <c r="AQ12" s="15">
        <v>312</v>
      </c>
      <c r="AR12" s="16" t="s">
        <v>4257</v>
      </c>
      <c r="AS12" s="20">
        <v>1.077358</v>
      </c>
      <c r="AT12" s="16" t="s">
        <v>4256</v>
      </c>
      <c r="AU12" s="15">
        <v>0</v>
      </c>
      <c r="AV12" s="16" t="s">
        <v>4257</v>
      </c>
      <c r="AW12" s="20">
        <v>0</v>
      </c>
      <c r="AX12" s="16" t="s">
        <v>4256</v>
      </c>
      <c r="AY12" s="15">
        <v>0</v>
      </c>
      <c r="AZ12" s="16" t="s">
        <v>4257</v>
      </c>
      <c r="BA12" s="20">
        <v>0</v>
      </c>
      <c r="BB12" s="16" t="s">
        <v>4256</v>
      </c>
      <c r="BC12" s="15">
        <v>1</v>
      </c>
      <c r="BD12" s="16" t="s">
        <v>4257</v>
      </c>
      <c r="BE12" s="20">
        <v>1.076908</v>
      </c>
      <c r="BF12" s="16" t="s">
        <v>4258</v>
      </c>
      <c r="BG12" s="15">
        <v>266</v>
      </c>
      <c r="BH12" s="16" t="s">
        <v>4259</v>
      </c>
      <c r="BI12" s="20">
        <v>1.084314</v>
      </c>
      <c r="BJ12" s="16" t="s">
        <v>4258</v>
      </c>
      <c r="BK12" s="15">
        <v>0</v>
      </c>
      <c r="BL12" s="16" t="s">
        <v>4259</v>
      </c>
      <c r="BM12" s="20">
        <v>0</v>
      </c>
      <c r="BN12" s="16" t="s">
        <v>4258</v>
      </c>
      <c r="BO12" s="15">
        <v>2</v>
      </c>
      <c r="BP12" s="16" t="s">
        <v>4259</v>
      </c>
      <c r="BQ12" s="20">
        <v>1.127486</v>
      </c>
      <c r="BR12" s="16" t="s">
        <v>4258</v>
      </c>
      <c r="BS12" s="15">
        <v>1</v>
      </c>
      <c r="BT12" s="16" t="s">
        <v>4259</v>
      </c>
      <c r="BU12" s="20">
        <v>1.0717829999999999</v>
      </c>
      <c r="BV12" s="16" t="s">
        <v>4260</v>
      </c>
      <c r="BW12" s="15">
        <v>305</v>
      </c>
      <c r="BX12" s="16" t="s">
        <v>4261</v>
      </c>
      <c r="BY12" s="20">
        <v>1.1027420000000001</v>
      </c>
      <c r="BZ12" s="16" t="s">
        <v>4260</v>
      </c>
      <c r="CA12" s="15">
        <v>0</v>
      </c>
      <c r="CB12" s="16" t="s">
        <v>4261</v>
      </c>
      <c r="CC12" s="20">
        <v>0</v>
      </c>
      <c r="CD12" s="16" t="s">
        <v>4260</v>
      </c>
      <c r="CE12" s="15">
        <v>0</v>
      </c>
      <c r="CF12" s="16" t="s">
        <v>4261</v>
      </c>
      <c r="CG12" s="20">
        <v>0</v>
      </c>
      <c r="CH12" s="16" t="s">
        <v>4260</v>
      </c>
      <c r="CI12" s="15">
        <v>2</v>
      </c>
      <c r="CJ12" s="16" t="s">
        <v>4261</v>
      </c>
      <c r="CK12" s="20">
        <v>1.0840350000000001</v>
      </c>
      <c r="CL12" s="16" t="s">
        <v>4793</v>
      </c>
      <c r="CM12" s="15">
        <f>SUM(A2L305C10)/A2L305C1</f>
        <v>14</v>
      </c>
    </row>
    <row r="13" spans="1:91" x14ac:dyDescent="0.2">
      <c r="A13" s="11">
        <v>306</v>
      </c>
      <c r="B13" s="14" t="s">
        <v>4671</v>
      </c>
      <c r="C13" s="11" t="s">
        <v>4672</v>
      </c>
      <c r="D13" s="16" t="s">
        <v>4251</v>
      </c>
      <c r="E13" s="1">
        <v>1</v>
      </c>
      <c r="F13" s="16" t="s">
        <v>4252</v>
      </c>
      <c r="G13" s="15">
        <v>0</v>
      </c>
      <c r="H13" s="16" t="s">
        <v>4253</v>
      </c>
      <c r="I13" s="20">
        <v>0</v>
      </c>
      <c r="J13" s="16" t="s">
        <v>4252</v>
      </c>
      <c r="K13" s="15">
        <v>0</v>
      </c>
      <c r="L13" s="16" t="s">
        <v>4253</v>
      </c>
      <c r="M13" s="20">
        <v>0</v>
      </c>
      <c r="N13" s="16" t="s">
        <v>4252</v>
      </c>
      <c r="O13" s="15">
        <v>0</v>
      </c>
      <c r="P13" s="16" t="s">
        <v>4253</v>
      </c>
      <c r="Q13" s="20">
        <v>0</v>
      </c>
      <c r="R13" s="16" t="s">
        <v>4252</v>
      </c>
      <c r="S13" s="15">
        <v>0</v>
      </c>
      <c r="T13" s="16" t="s">
        <v>4253</v>
      </c>
      <c r="U13" s="20">
        <v>0</v>
      </c>
      <c r="V13" s="16" t="s">
        <v>4252</v>
      </c>
      <c r="W13" s="15">
        <v>0</v>
      </c>
      <c r="X13" s="16" t="s">
        <v>4252</v>
      </c>
      <c r="Y13" s="15">
        <v>0</v>
      </c>
      <c r="Z13" s="16" t="s">
        <v>4254</v>
      </c>
      <c r="AA13" s="15">
        <v>0</v>
      </c>
      <c r="AB13" s="16" t="s">
        <v>4255</v>
      </c>
      <c r="AC13" s="20">
        <v>0</v>
      </c>
      <c r="AD13" s="16" t="s">
        <v>4254</v>
      </c>
      <c r="AE13" s="15">
        <v>0</v>
      </c>
      <c r="AF13" s="16" t="s">
        <v>4255</v>
      </c>
      <c r="AG13" s="20">
        <v>0</v>
      </c>
      <c r="AH13" s="16" t="s">
        <v>4254</v>
      </c>
      <c r="AI13" s="15">
        <v>0</v>
      </c>
      <c r="AJ13" s="16" t="s">
        <v>4255</v>
      </c>
      <c r="AK13" s="20">
        <v>0</v>
      </c>
      <c r="AL13" s="16" t="s">
        <v>4254</v>
      </c>
      <c r="AM13" s="15">
        <v>0</v>
      </c>
      <c r="AN13" s="16" t="s">
        <v>4255</v>
      </c>
      <c r="AO13" s="20">
        <v>0</v>
      </c>
      <c r="AP13" s="16" t="s">
        <v>4256</v>
      </c>
      <c r="AQ13" s="15">
        <v>0</v>
      </c>
      <c r="AR13" s="16" t="s">
        <v>4257</v>
      </c>
      <c r="AS13" s="20">
        <v>0</v>
      </c>
      <c r="AT13" s="16" t="s">
        <v>4256</v>
      </c>
      <c r="AU13" s="15">
        <v>0</v>
      </c>
      <c r="AV13" s="16" t="s">
        <v>4257</v>
      </c>
      <c r="AW13" s="20">
        <v>0</v>
      </c>
      <c r="AX13" s="16" t="s">
        <v>4256</v>
      </c>
      <c r="AY13" s="15">
        <v>0</v>
      </c>
      <c r="AZ13" s="16" t="s">
        <v>4257</v>
      </c>
      <c r="BA13" s="20">
        <v>0</v>
      </c>
      <c r="BB13" s="16" t="s">
        <v>4256</v>
      </c>
      <c r="BC13" s="15">
        <v>0</v>
      </c>
      <c r="BD13" s="16" t="s">
        <v>4257</v>
      </c>
      <c r="BE13" s="20">
        <v>0</v>
      </c>
      <c r="BF13" s="16" t="s">
        <v>4258</v>
      </c>
      <c r="BG13" s="15">
        <v>0</v>
      </c>
      <c r="BH13" s="16" t="s">
        <v>4259</v>
      </c>
      <c r="BI13" s="20">
        <v>0</v>
      </c>
      <c r="BJ13" s="16" t="s">
        <v>4258</v>
      </c>
      <c r="BK13" s="15">
        <v>0</v>
      </c>
      <c r="BL13" s="16" t="s">
        <v>4259</v>
      </c>
      <c r="BM13" s="20">
        <v>0</v>
      </c>
      <c r="BN13" s="16" t="s">
        <v>4258</v>
      </c>
      <c r="BO13" s="15">
        <v>0</v>
      </c>
      <c r="BP13" s="16" t="s">
        <v>4259</v>
      </c>
      <c r="BQ13" s="20">
        <v>0</v>
      </c>
      <c r="BR13" s="16" t="s">
        <v>4258</v>
      </c>
      <c r="BS13" s="15">
        <v>0</v>
      </c>
      <c r="BT13" s="16" t="s">
        <v>4259</v>
      </c>
      <c r="BU13" s="20">
        <v>0</v>
      </c>
      <c r="BV13" s="16" t="s">
        <v>4260</v>
      </c>
      <c r="BW13" s="15">
        <v>0</v>
      </c>
      <c r="BX13" s="16" t="s">
        <v>4261</v>
      </c>
      <c r="BY13" s="20">
        <v>0</v>
      </c>
      <c r="BZ13" s="16" t="s">
        <v>4260</v>
      </c>
      <c r="CA13" s="15">
        <v>0</v>
      </c>
      <c r="CB13" s="16" t="s">
        <v>4261</v>
      </c>
      <c r="CC13" s="20">
        <v>0</v>
      </c>
      <c r="CD13" s="16" t="s">
        <v>4260</v>
      </c>
      <c r="CE13" s="15">
        <v>0</v>
      </c>
      <c r="CF13" s="16" t="s">
        <v>4261</v>
      </c>
      <c r="CG13" s="20">
        <v>0</v>
      </c>
      <c r="CH13" s="16" t="s">
        <v>4260</v>
      </c>
      <c r="CI13" s="15">
        <v>0</v>
      </c>
      <c r="CJ13" s="16" t="s">
        <v>4261</v>
      </c>
      <c r="CK13" s="20">
        <v>0</v>
      </c>
      <c r="CL13" s="16" t="s">
        <v>4794</v>
      </c>
      <c r="CM13" s="15">
        <f>SUM(A2L306C10)/A2L306C1</f>
        <v>0</v>
      </c>
    </row>
    <row r="14" spans="1:91" x14ac:dyDescent="0.2">
      <c r="A14" s="11">
        <v>307</v>
      </c>
      <c r="B14" s="14" t="s">
        <v>4673</v>
      </c>
      <c r="C14" s="11" t="s">
        <v>4674</v>
      </c>
      <c r="D14" s="16" t="s">
        <v>4251</v>
      </c>
      <c r="E14" s="1">
        <v>1</v>
      </c>
      <c r="F14" s="16" t="s">
        <v>4252</v>
      </c>
      <c r="G14" s="15">
        <v>0</v>
      </c>
      <c r="H14" s="16" t="s">
        <v>4253</v>
      </c>
      <c r="I14" s="20">
        <v>0</v>
      </c>
      <c r="J14" s="16" t="s">
        <v>4252</v>
      </c>
      <c r="K14" s="15">
        <v>0</v>
      </c>
      <c r="L14" s="16" t="s">
        <v>4253</v>
      </c>
      <c r="M14" s="20">
        <v>0</v>
      </c>
      <c r="N14" s="16" t="s">
        <v>4252</v>
      </c>
      <c r="O14" s="15">
        <v>0</v>
      </c>
      <c r="P14" s="16" t="s">
        <v>4253</v>
      </c>
      <c r="Q14" s="20">
        <v>0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0</v>
      </c>
      <c r="X14" s="16" t="s">
        <v>4252</v>
      </c>
      <c r="Y14" s="15">
        <v>0</v>
      </c>
      <c r="Z14" s="16" t="s">
        <v>4254</v>
      </c>
      <c r="AA14" s="15">
        <v>0</v>
      </c>
      <c r="AB14" s="16" t="s">
        <v>4255</v>
      </c>
      <c r="AC14" s="20">
        <v>0</v>
      </c>
      <c r="AD14" s="16" t="s">
        <v>4254</v>
      </c>
      <c r="AE14" s="15">
        <v>0</v>
      </c>
      <c r="AF14" s="16" t="s">
        <v>4255</v>
      </c>
      <c r="AG14" s="20">
        <v>0</v>
      </c>
      <c r="AH14" s="16" t="s">
        <v>4254</v>
      </c>
      <c r="AI14" s="15">
        <v>0</v>
      </c>
      <c r="AJ14" s="16" t="s">
        <v>4255</v>
      </c>
      <c r="AK14" s="20">
        <v>0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5">
        <v>0</v>
      </c>
      <c r="AR14" s="16" t="s">
        <v>4257</v>
      </c>
      <c r="AS14" s="20">
        <v>0</v>
      </c>
      <c r="AT14" s="16" t="s">
        <v>4256</v>
      </c>
      <c r="AU14" s="15">
        <v>0</v>
      </c>
      <c r="AV14" s="16" t="s">
        <v>4257</v>
      </c>
      <c r="AW14" s="20">
        <v>0</v>
      </c>
      <c r="AX14" s="16" t="s">
        <v>4256</v>
      </c>
      <c r="AY14" s="15">
        <v>0</v>
      </c>
      <c r="AZ14" s="16" t="s">
        <v>4257</v>
      </c>
      <c r="BA14" s="20">
        <v>0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5">
        <v>0</v>
      </c>
      <c r="BH14" s="16" t="s">
        <v>4259</v>
      </c>
      <c r="BI14" s="20">
        <v>0</v>
      </c>
      <c r="BJ14" s="16" t="s">
        <v>4258</v>
      </c>
      <c r="BK14" s="15">
        <v>0</v>
      </c>
      <c r="BL14" s="16" t="s">
        <v>4259</v>
      </c>
      <c r="BM14" s="20">
        <v>0</v>
      </c>
      <c r="BN14" s="16" t="s">
        <v>4258</v>
      </c>
      <c r="BO14" s="15">
        <v>0</v>
      </c>
      <c r="BP14" s="16" t="s">
        <v>4259</v>
      </c>
      <c r="BQ14" s="20">
        <v>0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5">
        <v>0</v>
      </c>
      <c r="BX14" s="16" t="s">
        <v>4261</v>
      </c>
      <c r="BY14" s="20">
        <v>0</v>
      </c>
      <c r="BZ14" s="16" t="s">
        <v>4260</v>
      </c>
      <c r="CA14" s="15">
        <v>0</v>
      </c>
      <c r="CB14" s="16" t="s">
        <v>4261</v>
      </c>
      <c r="CC14" s="20">
        <v>0</v>
      </c>
      <c r="CD14" s="16" t="s">
        <v>4260</v>
      </c>
      <c r="CE14" s="15">
        <v>0</v>
      </c>
      <c r="CF14" s="16" t="s">
        <v>4261</v>
      </c>
      <c r="CG14" s="20">
        <v>0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4795</v>
      </c>
      <c r="CM14" s="15">
        <f>SUM(A2L307C10)/A2L307C1</f>
        <v>0</v>
      </c>
    </row>
    <row r="15" spans="1:91" x14ac:dyDescent="0.2">
      <c r="A15" s="11">
        <v>308</v>
      </c>
      <c r="B15" s="14" t="s">
        <v>4675</v>
      </c>
      <c r="C15" s="11" t="s">
        <v>4676</v>
      </c>
      <c r="D15" s="16" t="s">
        <v>4251</v>
      </c>
      <c r="E15" s="1">
        <v>1</v>
      </c>
      <c r="F15" s="16" t="s">
        <v>4252</v>
      </c>
      <c r="G15" s="15">
        <v>5196</v>
      </c>
      <c r="H15" s="16" t="s">
        <v>4253</v>
      </c>
      <c r="I15" s="20">
        <v>1</v>
      </c>
      <c r="J15" s="16" t="s">
        <v>4252</v>
      </c>
      <c r="K15" s="15">
        <v>52</v>
      </c>
      <c r="L15" s="16" t="s">
        <v>4253</v>
      </c>
      <c r="M15" s="20">
        <v>1</v>
      </c>
      <c r="N15" s="16" t="s">
        <v>4252</v>
      </c>
      <c r="O15" s="15">
        <v>0</v>
      </c>
      <c r="P15" s="16" t="s">
        <v>4253</v>
      </c>
      <c r="Q15" s="20">
        <v>0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5248</v>
      </c>
      <c r="X15" s="16" t="s">
        <v>4252</v>
      </c>
      <c r="Y15" s="15">
        <v>5248</v>
      </c>
      <c r="Z15" s="16" t="s">
        <v>4254</v>
      </c>
      <c r="AA15" s="15">
        <v>5370</v>
      </c>
      <c r="AB15" s="16" t="s">
        <v>4255</v>
      </c>
      <c r="AC15" s="20">
        <v>1.0442579999999999</v>
      </c>
      <c r="AD15" s="16" t="s">
        <v>4254</v>
      </c>
      <c r="AE15" s="15">
        <v>94</v>
      </c>
      <c r="AF15" s="16" t="s">
        <v>4255</v>
      </c>
      <c r="AG15" s="20">
        <v>1.0354920000000001</v>
      </c>
      <c r="AH15" s="16" t="s">
        <v>4254</v>
      </c>
      <c r="AI15" s="15">
        <v>0</v>
      </c>
      <c r="AJ15" s="16" t="s">
        <v>4255</v>
      </c>
      <c r="AK15" s="20">
        <v>0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5558</v>
      </c>
      <c r="AR15" s="16" t="s">
        <v>4257</v>
      </c>
      <c r="AS15" s="20">
        <v>1.077358</v>
      </c>
      <c r="AT15" s="16" t="s">
        <v>4256</v>
      </c>
      <c r="AU15" s="15">
        <v>20</v>
      </c>
      <c r="AV15" s="16" t="s">
        <v>4257</v>
      </c>
      <c r="AW15" s="20">
        <v>1.0745009999999999</v>
      </c>
      <c r="AX15" s="16" t="s">
        <v>4256</v>
      </c>
      <c r="AY15" s="15">
        <v>0</v>
      </c>
      <c r="AZ15" s="16" t="s">
        <v>4257</v>
      </c>
      <c r="BA15" s="20">
        <v>0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6186</v>
      </c>
      <c r="BH15" s="16" t="s">
        <v>4259</v>
      </c>
      <c r="BI15" s="20">
        <v>1.084314</v>
      </c>
      <c r="BJ15" s="16" t="s">
        <v>4258</v>
      </c>
      <c r="BK15" s="15">
        <v>60</v>
      </c>
      <c r="BL15" s="16" t="s">
        <v>4259</v>
      </c>
      <c r="BM15" s="20">
        <v>0.98785219999999996</v>
      </c>
      <c r="BN15" s="16" t="s">
        <v>4258</v>
      </c>
      <c r="BO15" s="15">
        <v>0</v>
      </c>
      <c r="BP15" s="16" t="s">
        <v>4259</v>
      </c>
      <c r="BQ15" s="20">
        <v>0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5983</v>
      </c>
      <c r="BX15" s="16" t="s">
        <v>4261</v>
      </c>
      <c r="BY15" s="20">
        <v>1.1027420000000001</v>
      </c>
      <c r="BZ15" s="16" t="s">
        <v>4260</v>
      </c>
      <c r="CA15" s="15">
        <v>22</v>
      </c>
      <c r="CB15" s="16" t="s">
        <v>4261</v>
      </c>
      <c r="CC15" s="20">
        <v>0.96199349999999995</v>
      </c>
      <c r="CD15" s="16" t="s">
        <v>4260</v>
      </c>
      <c r="CE15" s="15">
        <v>0</v>
      </c>
      <c r="CF15" s="16" t="s">
        <v>4261</v>
      </c>
      <c r="CG15" s="20">
        <v>0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4796</v>
      </c>
      <c r="CM15" s="15">
        <f>SUM(A2L308C10)/A2L308C1</f>
        <v>5248</v>
      </c>
    </row>
    <row r="16" spans="1:91" x14ac:dyDescent="0.2">
      <c r="A16" s="11">
        <v>309</v>
      </c>
      <c r="B16" s="14" t="s">
        <v>4677</v>
      </c>
      <c r="C16" s="11" t="s">
        <v>4678</v>
      </c>
      <c r="D16" s="16" t="s">
        <v>4251</v>
      </c>
      <c r="E16" s="1">
        <v>1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136328</v>
      </c>
      <c r="L16" s="16" t="s">
        <v>4253</v>
      </c>
      <c r="M16" s="20">
        <v>1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136328</v>
      </c>
      <c r="X16" s="16" t="s">
        <v>4252</v>
      </c>
      <c r="Y16" s="15">
        <v>136328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114216</v>
      </c>
      <c r="AF16" s="16" t="s">
        <v>4255</v>
      </c>
      <c r="AG16" s="20">
        <v>1.2961339999999999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85475</v>
      </c>
      <c r="AV16" s="16" t="s">
        <v>4257</v>
      </c>
      <c r="AW16" s="20">
        <v>1.6103000000000001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107693</v>
      </c>
      <c r="BL16" s="16" t="s">
        <v>4259</v>
      </c>
      <c r="BM16" s="20">
        <v>1.2818290000000001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193036</v>
      </c>
      <c r="CB16" s="16" t="s">
        <v>4261</v>
      </c>
      <c r="CC16" s="20">
        <v>0.75112599999999996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4797</v>
      </c>
      <c r="CM16" s="15">
        <f>SUM(A2L309C10)/A2L309C1</f>
        <v>136328</v>
      </c>
    </row>
    <row r="17" spans="1:91" x14ac:dyDescent="0.2">
      <c r="A17" s="11">
        <v>310</v>
      </c>
      <c r="B17" s="14" t="s">
        <v>4679</v>
      </c>
      <c r="C17" s="11" t="s">
        <v>4680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4798</v>
      </c>
      <c r="CM17" s="15">
        <f>SUM(A2L310C10)/A2L310C1</f>
        <v>0</v>
      </c>
    </row>
    <row r="18" spans="1:91" x14ac:dyDescent="0.2">
      <c r="A18" s="11">
        <v>311</v>
      </c>
      <c r="B18" s="14" t="s">
        <v>4681</v>
      </c>
      <c r="C18" s="11" t="s">
        <v>4682</v>
      </c>
      <c r="D18" s="16" t="s">
        <v>4251</v>
      </c>
      <c r="E18" s="1">
        <v>1</v>
      </c>
      <c r="F18" s="16" t="s">
        <v>4252</v>
      </c>
      <c r="G18" s="15">
        <v>2358</v>
      </c>
      <c r="H18" s="16" t="s">
        <v>4253</v>
      </c>
      <c r="I18" s="20">
        <v>1</v>
      </c>
      <c r="J18" s="16" t="s">
        <v>4252</v>
      </c>
      <c r="K18" s="15">
        <v>221</v>
      </c>
      <c r="L18" s="16" t="s">
        <v>4253</v>
      </c>
      <c r="M18" s="20">
        <v>1</v>
      </c>
      <c r="N18" s="16" t="s">
        <v>4252</v>
      </c>
      <c r="O18" s="15">
        <v>0</v>
      </c>
      <c r="P18" s="16" t="s">
        <v>4253</v>
      </c>
      <c r="Q18" s="20">
        <v>0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2579</v>
      </c>
      <c r="X18" s="16" t="s">
        <v>4252</v>
      </c>
      <c r="Y18" s="15">
        <v>2579</v>
      </c>
      <c r="Z18" s="16" t="s">
        <v>4254</v>
      </c>
      <c r="AA18" s="15">
        <v>2275</v>
      </c>
      <c r="AB18" s="16" t="s">
        <v>4255</v>
      </c>
      <c r="AC18" s="20">
        <v>1.0442579999999999</v>
      </c>
      <c r="AD18" s="16" t="s">
        <v>4254</v>
      </c>
      <c r="AE18" s="15">
        <v>237</v>
      </c>
      <c r="AF18" s="16" t="s">
        <v>4255</v>
      </c>
      <c r="AG18" s="20">
        <v>1.0354920000000001</v>
      </c>
      <c r="AH18" s="16" t="s">
        <v>4254</v>
      </c>
      <c r="AI18" s="15">
        <v>0</v>
      </c>
      <c r="AJ18" s="16" t="s">
        <v>4255</v>
      </c>
      <c r="AK18" s="20">
        <v>0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5">
        <v>2345</v>
      </c>
      <c r="AR18" s="16" t="s">
        <v>4257</v>
      </c>
      <c r="AS18" s="20">
        <v>1.077358</v>
      </c>
      <c r="AT18" s="16" t="s">
        <v>4256</v>
      </c>
      <c r="AU18" s="15">
        <v>248</v>
      </c>
      <c r="AV18" s="16" t="s">
        <v>4257</v>
      </c>
      <c r="AW18" s="20">
        <v>1.0745009999999999</v>
      </c>
      <c r="AX18" s="16" t="s">
        <v>4256</v>
      </c>
      <c r="AY18" s="15">
        <v>0</v>
      </c>
      <c r="AZ18" s="16" t="s">
        <v>4257</v>
      </c>
      <c r="BA18" s="20">
        <v>0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5">
        <v>2159</v>
      </c>
      <c r="BH18" s="16" t="s">
        <v>4259</v>
      </c>
      <c r="BI18" s="20">
        <v>1.084314</v>
      </c>
      <c r="BJ18" s="16" t="s">
        <v>4258</v>
      </c>
      <c r="BK18" s="15">
        <v>245</v>
      </c>
      <c r="BL18" s="16" t="s">
        <v>4259</v>
      </c>
      <c r="BM18" s="20">
        <v>0.98785219999999996</v>
      </c>
      <c r="BN18" s="16" t="s">
        <v>4258</v>
      </c>
      <c r="BO18" s="15">
        <v>0</v>
      </c>
      <c r="BP18" s="16" t="s">
        <v>4259</v>
      </c>
      <c r="BQ18" s="20">
        <v>0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5">
        <v>1919</v>
      </c>
      <c r="BX18" s="16" t="s">
        <v>4261</v>
      </c>
      <c r="BY18" s="20">
        <v>1.1027420000000001</v>
      </c>
      <c r="BZ18" s="16" t="s">
        <v>4260</v>
      </c>
      <c r="CA18" s="15">
        <v>225</v>
      </c>
      <c r="CB18" s="16" t="s">
        <v>4261</v>
      </c>
      <c r="CC18" s="20">
        <v>0.96199349999999995</v>
      </c>
      <c r="CD18" s="16" t="s">
        <v>4260</v>
      </c>
      <c r="CE18" s="15">
        <v>0</v>
      </c>
      <c r="CF18" s="16" t="s">
        <v>4261</v>
      </c>
      <c r="CG18" s="20">
        <v>0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4799</v>
      </c>
      <c r="CM18" s="15">
        <f>SUM(A2L311C10)/A2L311C1</f>
        <v>2579</v>
      </c>
    </row>
    <row r="19" spans="1:91" x14ac:dyDescent="0.2">
      <c r="A19" s="11">
        <v>312</v>
      </c>
      <c r="B19" s="14" t="s">
        <v>4683</v>
      </c>
      <c r="C19" s="11" t="s">
        <v>4684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3791</v>
      </c>
      <c r="T19" s="16" t="s">
        <v>4253</v>
      </c>
      <c r="U19" s="20">
        <v>1</v>
      </c>
      <c r="V19" s="16" t="s">
        <v>4252</v>
      </c>
      <c r="W19" s="15">
        <v>3791</v>
      </c>
      <c r="X19" s="16" t="s">
        <v>4252</v>
      </c>
      <c r="Y19" s="15">
        <v>3791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2014</v>
      </c>
      <c r="AN19" s="16" t="s">
        <v>4255</v>
      </c>
      <c r="AO19" s="20">
        <v>1.0432349999999999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1671</v>
      </c>
      <c r="BD19" s="16" t="s">
        <v>4257</v>
      </c>
      <c r="BE19" s="20">
        <v>1.076908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1366</v>
      </c>
      <c r="BT19" s="16" t="s">
        <v>4259</v>
      </c>
      <c r="BU19" s="20">
        <v>1.0717829999999999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3211</v>
      </c>
      <c r="CJ19" s="16" t="s">
        <v>4261</v>
      </c>
      <c r="CK19" s="20">
        <v>1.0840350000000001</v>
      </c>
      <c r="CL19" s="16" t="s">
        <v>4800</v>
      </c>
      <c r="CM19" s="15">
        <f>SUM(A2L312C10)/A2L312C1</f>
        <v>3791</v>
      </c>
    </row>
    <row r="20" spans="1:91" x14ac:dyDescent="0.2">
      <c r="A20" s="11">
        <v>313</v>
      </c>
      <c r="B20" s="14" t="s">
        <v>4685</v>
      </c>
      <c r="C20" s="11" t="s">
        <v>4686</v>
      </c>
      <c r="D20" s="16" t="s">
        <v>4251</v>
      </c>
      <c r="E20" s="1">
        <v>1</v>
      </c>
      <c r="F20" s="16" t="s">
        <v>4252</v>
      </c>
      <c r="G20" s="15">
        <v>0</v>
      </c>
      <c r="H20" s="16" t="s">
        <v>4253</v>
      </c>
      <c r="I20" s="20">
        <v>0</v>
      </c>
      <c r="J20" s="16" t="s">
        <v>4252</v>
      </c>
      <c r="K20" s="15">
        <v>0</v>
      </c>
      <c r="L20" s="16" t="s">
        <v>4253</v>
      </c>
      <c r="M20" s="20">
        <v>0</v>
      </c>
      <c r="N20" s="16" t="s">
        <v>4252</v>
      </c>
      <c r="O20" s="15">
        <v>0</v>
      </c>
      <c r="P20" s="16" t="s">
        <v>4253</v>
      </c>
      <c r="Q20" s="20">
        <v>0</v>
      </c>
      <c r="R20" s="16" t="s">
        <v>4252</v>
      </c>
      <c r="S20" s="15">
        <v>178</v>
      </c>
      <c r="T20" s="16" t="s">
        <v>4253</v>
      </c>
      <c r="U20" s="20">
        <v>1</v>
      </c>
      <c r="V20" s="16" t="s">
        <v>4252</v>
      </c>
      <c r="W20" s="15">
        <v>178</v>
      </c>
      <c r="X20" s="16" t="s">
        <v>4252</v>
      </c>
      <c r="Y20" s="15">
        <v>178</v>
      </c>
      <c r="Z20" s="16" t="s">
        <v>4254</v>
      </c>
      <c r="AA20" s="15">
        <v>0</v>
      </c>
      <c r="AB20" s="16" t="s">
        <v>4255</v>
      </c>
      <c r="AC20" s="20">
        <v>0</v>
      </c>
      <c r="AD20" s="16" t="s">
        <v>4254</v>
      </c>
      <c r="AE20" s="15">
        <v>0</v>
      </c>
      <c r="AF20" s="16" t="s">
        <v>4255</v>
      </c>
      <c r="AG20" s="20">
        <v>0</v>
      </c>
      <c r="AH20" s="16" t="s">
        <v>4254</v>
      </c>
      <c r="AI20" s="15">
        <v>0</v>
      </c>
      <c r="AJ20" s="16" t="s">
        <v>4255</v>
      </c>
      <c r="AK20" s="20">
        <v>0</v>
      </c>
      <c r="AL20" s="16" t="s">
        <v>4254</v>
      </c>
      <c r="AM20" s="15">
        <v>-45</v>
      </c>
      <c r="AN20" s="16" t="s">
        <v>4255</v>
      </c>
      <c r="AO20" s="20">
        <v>1.0432349999999999</v>
      </c>
      <c r="AP20" s="16" t="s">
        <v>4256</v>
      </c>
      <c r="AQ20" s="15">
        <v>0</v>
      </c>
      <c r="AR20" s="16" t="s">
        <v>4257</v>
      </c>
      <c r="AS20" s="20">
        <v>0</v>
      </c>
      <c r="AT20" s="16" t="s">
        <v>4256</v>
      </c>
      <c r="AU20" s="15">
        <v>0</v>
      </c>
      <c r="AV20" s="16" t="s">
        <v>4257</v>
      </c>
      <c r="AW20" s="20">
        <v>0</v>
      </c>
      <c r="AX20" s="16" t="s">
        <v>4256</v>
      </c>
      <c r="AY20" s="15">
        <v>0</v>
      </c>
      <c r="AZ20" s="16" t="s">
        <v>4257</v>
      </c>
      <c r="BA20" s="20">
        <v>0</v>
      </c>
      <c r="BB20" s="16" t="s">
        <v>4256</v>
      </c>
      <c r="BC20" s="15">
        <v>-139</v>
      </c>
      <c r="BD20" s="16" t="s">
        <v>4257</v>
      </c>
      <c r="BE20" s="20">
        <v>1.076908</v>
      </c>
      <c r="BF20" s="16" t="s">
        <v>4258</v>
      </c>
      <c r="BG20" s="15">
        <v>0</v>
      </c>
      <c r="BH20" s="16" t="s">
        <v>4259</v>
      </c>
      <c r="BI20" s="20">
        <v>0</v>
      </c>
      <c r="BJ20" s="16" t="s">
        <v>4258</v>
      </c>
      <c r="BK20" s="15">
        <v>0</v>
      </c>
      <c r="BL20" s="16" t="s">
        <v>4259</v>
      </c>
      <c r="BM20" s="20">
        <v>0</v>
      </c>
      <c r="BN20" s="16" t="s">
        <v>4258</v>
      </c>
      <c r="BO20" s="15">
        <v>0</v>
      </c>
      <c r="BP20" s="16" t="s">
        <v>4259</v>
      </c>
      <c r="BQ20" s="20">
        <v>0</v>
      </c>
      <c r="BR20" s="16" t="s">
        <v>4258</v>
      </c>
      <c r="BS20" s="15">
        <v>-449</v>
      </c>
      <c r="BT20" s="16" t="s">
        <v>4259</v>
      </c>
      <c r="BU20" s="20">
        <v>1.0717829999999999</v>
      </c>
      <c r="BV20" s="16" t="s">
        <v>4260</v>
      </c>
      <c r="BW20" s="15">
        <v>0</v>
      </c>
      <c r="BX20" s="16" t="s">
        <v>4261</v>
      </c>
      <c r="BY20" s="20">
        <v>0</v>
      </c>
      <c r="BZ20" s="16" t="s">
        <v>4260</v>
      </c>
      <c r="CA20" s="15">
        <v>0</v>
      </c>
      <c r="CB20" s="16" t="s">
        <v>4261</v>
      </c>
      <c r="CC20" s="20">
        <v>0</v>
      </c>
      <c r="CD20" s="16" t="s">
        <v>4260</v>
      </c>
      <c r="CE20" s="15">
        <v>0</v>
      </c>
      <c r="CF20" s="16" t="s">
        <v>4261</v>
      </c>
      <c r="CG20" s="20">
        <v>0</v>
      </c>
      <c r="CH20" s="16" t="s">
        <v>4260</v>
      </c>
      <c r="CI20" s="15">
        <v>-136</v>
      </c>
      <c r="CJ20" s="16" t="s">
        <v>4261</v>
      </c>
      <c r="CK20" s="20">
        <v>1.0840350000000001</v>
      </c>
      <c r="CL20" s="16" t="s">
        <v>4801</v>
      </c>
      <c r="CM20" s="15">
        <f>SUM(A2L313C10)/A2L313C1</f>
        <v>178</v>
      </c>
    </row>
    <row r="21" spans="1:91" x14ac:dyDescent="0.2">
      <c r="A21" s="11">
        <v>314</v>
      </c>
      <c r="B21" s="14" t="s">
        <v>4687</v>
      </c>
      <c r="C21" s="11" t="s">
        <v>4688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43872</v>
      </c>
      <c r="T21" s="16" t="s">
        <v>4253</v>
      </c>
      <c r="U21" s="20">
        <v>1</v>
      </c>
      <c r="V21" s="16" t="s">
        <v>4252</v>
      </c>
      <c r="W21" s="15">
        <v>43872</v>
      </c>
      <c r="X21" s="16" t="s">
        <v>4252</v>
      </c>
      <c r="Y21" s="15">
        <v>43872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44232</v>
      </c>
      <c r="AN21" s="16" t="s">
        <v>4255</v>
      </c>
      <c r="AO21" s="20">
        <v>1.0432349999999999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39913</v>
      </c>
      <c r="BD21" s="16" t="s">
        <v>4257</v>
      </c>
      <c r="BE21" s="20">
        <v>1.076908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40032</v>
      </c>
      <c r="BT21" s="16" t="s">
        <v>4259</v>
      </c>
      <c r="BU21" s="20">
        <v>1.0717829999999999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39457</v>
      </c>
      <c r="CJ21" s="16" t="s">
        <v>4261</v>
      </c>
      <c r="CK21" s="20">
        <v>1.0840350000000001</v>
      </c>
      <c r="CL21" s="16" t="s">
        <v>4802</v>
      </c>
      <c r="CM21" s="15">
        <f>SUM(A2L314C10)/A2L314C1</f>
        <v>43872</v>
      </c>
    </row>
    <row r="22" spans="1:91" x14ac:dyDescent="0.2">
      <c r="A22" s="11">
        <v>315</v>
      </c>
      <c r="B22" s="14" t="s">
        <v>4689</v>
      </c>
      <c r="C22" s="11" t="s">
        <v>4690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12641</v>
      </c>
      <c r="T22" s="16" t="s">
        <v>4253</v>
      </c>
      <c r="U22" s="20">
        <v>1</v>
      </c>
      <c r="V22" s="16" t="s">
        <v>4252</v>
      </c>
      <c r="W22" s="15">
        <v>12641</v>
      </c>
      <c r="X22" s="16" t="s">
        <v>4252</v>
      </c>
      <c r="Y22" s="15">
        <v>12641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7467</v>
      </c>
      <c r="AN22" s="16" t="s">
        <v>4255</v>
      </c>
      <c r="AO22" s="20">
        <v>1.0432349999999999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7812</v>
      </c>
      <c r="BD22" s="16" t="s">
        <v>4257</v>
      </c>
      <c r="BE22" s="20">
        <v>1.076908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5644</v>
      </c>
      <c r="BT22" s="16" t="s">
        <v>4259</v>
      </c>
      <c r="BU22" s="20">
        <v>1.0717829999999999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11167</v>
      </c>
      <c r="CJ22" s="16" t="s">
        <v>4261</v>
      </c>
      <c r="CK22" s="20">
        <v>1.0840350000000001</v>
      </c>
      <c r="CL22" s="16" t="s">
        <v>4803</v>
      </c>
      <c r="CM22" s="15">
        <f>SUM(A2L315C10)/A2L315C1</f>
        <v>12641</v>
      </c>
    </row>
    <row r="23" spans="1:91" x14ac:dyDescent="0.2">
      <c r="A23" s="11">
        <v>316</v>
      </c>
      <c r="B23" s="14" t="s">
        <v>4691</v>
      </c>
      <c r="C23" s="11" t="s">
        <v>4692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29151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29151</v>
      </c>
      <c r="X23" s="16" t="s">
        <v>4252</v>
      </c>
      <c r="Y23" s="15">
        <v>29151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25418</v>
      </c>
      <c r="AJ23" s="16" t="s">
        <v>4255</v>
      </c>
      <c r="AK23" s="20">
        <v>1.140873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23113</v>
      </c>
      <c r="AZ23" s="16" t="s">
        <v>4257</v>
      </c>
      <c r="BA23" s="20">
        <v>1.2270559999999999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26679</v>
      </c>
      <c r="BP23" s="16" t="s">
        <v>4259</v>
      </c>
      <c r="BQ23" s="20">
        <v>1.127486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28689</v>
      </c>
      <c r="CF23" s="16" t="s">
        <v>4261</v>
      </c>
      <c r="CG23" s="20">
        <v>0.91244170000000002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4804</v>
      </c>
      <c r="CM23" s="15">
        <f>SUM(A2L316C10)/A2L316C1</f>
        <v>29151</v>
      </c>
    </row>
    <row r="24" spans="1:91" x14ac:dyDescent="0.2">
      <c r="A24" s="11">
        <v>317</v>
      </c>
      <c r="B24" s="14" t="s">
        <v>4693</v>
      </c>
      <c r="C24" s="11" t="s">
        <v>4694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1376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1376</v>
      </c>
      <c r="X24" s="16" t="s">
        <v>4252</v>
      </c>
      <c r="Y24" s="15">
        <v>1376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1412</v>
      </c>
      <c r="AJ24" s="16" t="s">
        <v>4255</v>
      </c>
      <c r="AK24" s="20">
        <v>1.140873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1435</v>
      </c>
      <c r="AZ24" s="16" t="s">
        <v>4257</v>
      </c>
      <c r="BA24" s="20">
        <v>1.2270559999999999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1716</v>
      </c>
      <c r="BP24" s="16" t="s">
        <v>4259</v>
      </c>
      <c r="BQ24" s="20">
        <v>1.127486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1925</v>
      </c>
      <c r="CF24" s="16" t="s">
        <v>4261</v>
      </c>
      <c r="CG24" s="20">
        <v>0.91244170000000002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4805</v>
      </c>
      <c r="CM24" s="15">
        <f>SUM(A2L317C10)/A2L317C1</f>
        <v>1376</v>
      </c>
    </row>
    <row r="25" spans="1:91" x14ac:dyDescent="0.2">
      <c r="A25" s="11">
        <v>318</v>
      </c>
      <c r="B25" s="14" t="s">
        <v>4695</v>
      </c>
      <c r="C25" s="11" t="s">
        <v>4696</v>
      </c>
      <c r="D25" s="16" t="s">
        <v>4251</v>
      </c>
      <c r="E25" s="1">
        <v>1</v>
      </c>
      <c r="F25" s="16" t="s">
        <v>4252</v>
      </c>
      <c r="G25" s="15">
        <v>0</v>
      </c>
      <c r="H25" s="16" t="s">
        <v>4253</v>
      </c>
      <c r="I25" s="20">
        <v>0</v>
      </c>
      <c r="J25" s="16" t="s">
        <v>4252</v>
      </c>
      <c r="K25" s="15">
        <v>256</v>
      </c>
      <c r="L25" s="16" t="s">
        <v>4253</v>
      </c>
      <c r="M25" s="20">
        <v>1</v>
      </c>
      <c r="N25" s="16" t="s">
        <v>4252</v>
      </c>
      <c r="O25" s="15">
        <v>8029</v>
      </c>
      <c r="P25" s="16" t="s">
        <v>4253</v>
      </c>
      <c r="Q25" s="20">
        <v>1</v>
      </c>
      <c r="R25" s="16" t="s">
        <v>4252</v>
      </c>
      <c r="S25" s="15">
        <v>501</v>
      </c>
      <c r="T25" s="16" t="s">
        <v>4253</v>
      </c>
      <c r="U25" s="20">
        <v>1</v>
      </c>
      <c r="V25" s="16" t="s">
        <v>4252</v>
      </c>
      <c r="W25" s="15">
        <v>8786</v>
      </c>
      <c r="X25" s="16" t="s">
        <v>4252</v>
      </c>
      <c r="Y25" s="15">
        <v>8786</v>
      </c>
      <c r="Z25" s="16" t="s">
        <v>4254</v>
      </c>
      <c r="AA25" s="15">
        <v>0</v>
      </c>
      <c r="AB25" s="16" t="s">
        <v>4255</v>
      </c>
      <c r="AC25" s="20">
        <v>0</v>
      </c>
      <c r="AD25" s="16" t="s">
        <v>4254</v>
      </c>
      <c r="AE25" s="15">
        <v>171</v>
      </c>
      <c r="AF25" s="16" t="s">
        <v>4255</v>
      </c>
      <c r="AG25" s="20">
        <v>1.0354920000000001</v>
      </c>
      <c r="AH25" s="16" t="s">
        <v>4254</v>
      </c>
      <c r="AI25" s="15">
        <v>10982</v>
      </c>
      <c r="AJ25" s="16" t="s">
        <v>4255</v>
      </c>
      <c r="AK25" s="20">
        <v>1.140873</v>
      </c>
      <c r="AL25" s="16" t="s">
        <v>4254</v>
      </c>
      <c r="AM25" s="15">
        <v>260</v>
      </c>
      <c r="AN25" s="16" t="s">
        <v>4255</v>
      </c>
      <c r="AO25" s="20">
        <v>1.0432349999999999</v>
      </c>
      <c r="AP25" s="16" t="s">
        <v>4256</v>
      </c>
      <c r="AQ25" s="15">
        <v>0</v>
      </c>
      <c r="AR25" s="16" t="s">
        <v>4257</v>
      </c>
      <c r="AS25" s="20">
        <v>0</v>
      </c>
      <c r="AT25" s="16" t="s">
        <v>4256</v>
      </c>
      <c r="AU25" s="15">
        <v>171</v>
      </c>
      <c r="AV25" s="16" t="s">
        <v>4257</v>
      </c>
      <c r="AW25" s="20">
        <v>1.0745009999999999</v>
      </c>
      <c r="AX25" s="16" t="s">
        <v>4256</v>
      </c>
      <c r="AY25" s="15">
        <v>8614</v>
      </c>
      <c r="AZ25" s="16" t="s">
        <v>4257</v>
      </c>
      <c r="BA25" s="20">
        <v>1.2270559999999999</v>
      </c>
      <c r="BB25" s="16" t="s">
        <v>4256</v>
      </c>
      <c r="BC25" s="15">
        <v>1809</v>
      </c>
      <c r="BD25" s="16" t="s">
        <v>4257</v>
      </c>
      <c r="BE25" s="20">
        <v>1.076908</v>
      </c>
      <c r="BF25" s="16" t="s">
        <v>4258</v>
      </c>
      <c r="BG25" s="15">
        <v>0</v>
      </c>
      <c r="BH25" s="16" t="s">
        <v>4259</v>
      </c>
      <c r="BI25" s="20">
        <v>0</v>
      </c>
      <c r="BJ25" s="16" t="s">
        <v>4258</v>
      </c>
      <c r="BK25" s="15">
        <v>287</v>
      </c>
      <c r="BL25" s="16" t="s">
        <v>4259</v>
      </c>
      <c r="BM25" s="20">
        <v>0.98785219999999996</v>
      </c>
      <c r="BN25" s="16" t="s">
        <v>4258</v>
      </c>
      <c r="BO25" s="15">
        <v>7068</v>
      </c>
      <c r="BP25" s="16" t="s">
        <v>4259</v>
      </c>
      <c r="BQ25" s="20">
        <v>1.127486</v>
      </c>
      <c r="BR25" s="16" t="s">
        <v>4258</v>
      </c>
      <c r="BS25" s="15">
        <v>232</v>
      </c>
      <c r="BT25" s="16" t="s">
        <v>4259</v>
      </c>
      <c r="BU25" s="20">
        <v>1.0717829999999999</v>
      </c>
      <c r="BV25" s="16" t="s">
        <v>4260</v>
      </c>
      <c r="BW25" s="15">
        <v>0</v>
      </c>
      <c r="BX25" s="16" t="s">
        <v>4261</v>
      </c>
      <c r="BY25" s="20">
        <v>0</v>
      </c>
      <c r="BZ25" s="16" t="s">
        <v>4260</v>
      </c>
      <c r="CA25" s="15">
        <v>263</v>
      </c>
      <c r="CB25" s="16" t="s">
        <v>4261</v>
      </c>
      <c r="CC25" s="20">
        <v>0.96199349999999995</v>
      </c>
      <c r="CD25" s="16" t="s">
        <v>4260</v>
      </c>
      <c r="CE25" s="15">
        <v>4694</v>
      </c>
      <c r="CF25" s="16" t="s">
        <v>4261</v>
      </c>
      <c r="CG25" s="20">
        <v>0.91244170000000002</v>
      </c>
      <c r="CH25" s="16" t="s">
        <v>4260</v>
      </c>
      <c r="CI25" s="15">
        <v>490</v>
      </c>
      <c r="CJ25" s="16" t="s">
        <v>4261</v>
      </c>
      <c r="CK25" s="20">
        <v>1.0840350000000001</v>
      </c>
      <c r="CL25" s="16" t="s">
        <v>4806</v>
      </c>
      <c r="CM25" s="15">
        <f>SUM(A2L318C10)/A2L318C1</f>
        <v>8786</v>
      </c>
    </row>
    <row r="26" spans="1:91" x14ac:dyDescent="0.2">
      <c r="A26" s="11">
        <v>319</v>
      </c>
      <c r="B26" s="14" t="s">
        <v>4697</v>
      </c>
      <c r="C26" s="11" t="s">
        <v>4698</v>
      </c>
      <c r="D26" s="16" t="s">
        <v>945</v>
      </c>
      <c r="E26" s="19" t="str">
        <f>NULL_VALUE</f>
        <v>n/a</v>
      </c>
      <c r="F26" s="16" t="s">
        <v>4807</v>
      </c>
      <c r="G26" s="17">
        <f>SUM(A2L301C2:A2L318C2)-2*SUM(A2L317C2)</f>
        <v>122034</v>
      </c>
      <c r="H26" s="16" t="s">
        <v>945</v>
      </c>
      <c r="I26" s="6" t="str">
        <f>NULL_VALUE</f>
        <v>n/a</v>
      </c>
      <c r="J26" s="16" t="s">
        <v>4808</v>
      </c>
      <c r="K26" s="17">
        <f>SUM(A2L301C4:A2L318C4)-2*SUM(A2L317C4)</f>
        <v>138086</v>
      </c>
      <c r="L26" s="16" t="s">
        <v>945</v>
      </c>
      <c r="M26" s="6" t="str">
        <f>NULL_VALUE</f>
        <v>n/a</v>
      </c>
      <c r="N26" s="16" t="s">
        <v>4809</v>
      </c>
      <c r="O26" s="17">
        <f>SUM(A2L301C6:A2L318C6)-2*SUM(A2L317C6)</f>
        <v>37158</v>
      </c>
      <c r="P26" s="16" t="s">
        <v>945</v>
      </c>
      <c r="Q26" s="6" t="str">
        <f>NULL_VALUE</f>
        <v>n/a</v>
      </c>
      <c r="R26" s="16" t="s">
        <v>4810</v>
      </c>
      <c r="S26" s="17">
        <f>SUM(A2L301C8:A2L318C8)-2*SUM(A2L317C8)</f>
        <v>77743</v>
      </c>
      <c r="T26" s="16" t="s">
        <v>945</v>
      </c>
      <c r="U26" s="6" t="str">
        <f>NULL_VALUE</f>
        <v>n/a</v>
      </c>
      <c r="V26" s="16" t="s">
        <v>4811</v>
      </c>
      <c r="W26" s="17">
        <f>SUM(A2L301C10:A2L318C10)-2*SUM(A2L317C10)</f>
        <v>375021</v>
      </c>
      <c r="X26" s="16" t="s">
        <v>4812</v>
      </c>
      <c r="Y26" s="17">
        <f>SUM(A2L301C11:A2L318C11)-2*SUM(A2L317C11)</f>
        <v>375021</v>
      </c>
      <c r="Z26" s="16" t="s">
        <v>4813</v>
      </c>
      <c r="AA26" s="17">
        <f>SUM(A2L301C12:A2L318C12)-2*SUM(A2L317C12)</f>
        <v>122511</v>
      </c>
      <c r="AB26" s="16" t="s">
        <v>945</v>
      </c>
      <c r="AC26" s="6" t="str">
        <f>NULL_VALUE</f>
        <v>n/a</v>
      </c>
      <c r="AD26" s="16" t="s">
        <v>4814</v>
      </c>
      <c r="AE26" s="17">
        <f>SUM(A2L301C14:A2L318C14)-2*SUM(A2L317C14)</f>
        <v>115921</v>
      </c>
      <c r="AF26" s="16" t="s">
        <v>945</v>
      </c>
      <c r="AG26" s="6" t="str">
        <f>NULL_VALUE</f>
        <v>n/a</v>
      </c>
      <c r="AH26" s="16" t="s">
        <v>4815</v>
      </c>
      <c r="AI26" s="17">
        <f>SUM(A2L301C16:A2L318C16)-2*SUM(A2L317C16)</f>
        <v>35991</v>
      </c>
      <c r="AJ26" s="16" t="s">
        <v>945</v>
      </c>
      <c r="AK26" s="6" t="str">
        <f>NULL_VALUE</f>
        <v>n/a</v>
      </c>
      <c r="AL26" s="16" t="s">
        <v>4816</v>
      </c>
      <c r="AM26" s="17">
        <f>SUM(A2L301C18:A2L318C18)-2*SUM(A2L317C18)</f>
        <v>69449</v>
      </c>
      <c r="AN26" s="16" t="s">
        <v>945</v>
      </c>
      <c r="AO26" s="6" t="str">
        <f>NULL_VALUE</f>
        <v>n/a</v>
      </c>
      <c r="AP26" s="16" t="s">
        <v>4817</v>
      </c>
      <c r="AQ26" s="17">
        <f>SUM(A2L301C20:A2L318C20)-2*SUM(A2L317C20)</f>
        <v>117179</v>
      </c>
      <c r="AR26" s="16" t="s">
        <v>945</v>
      </c>
      <c r="AS26" s="6" t="str">
        <f>NULL_VALUE</f>
        <v>n/a</v>
      </c>
      <c r="AT26" s="16" t="s">
        <v>4818</v>
      </c>
      <c r="AU26" s="17">
        <f>SUM(A2L301C22:A2L318C22)-2*SUM(A2L317C22)</f>
        <v>86903</v>
      </c>
      <c r="AV26" s="16" t="s">
        <v>945</v>
      </c>
      <c r="AW26" s="6" t="str">
        <f>NULL_VALUE</f>
        <v>n/a</v>
      </c>
      <c r="AX26" s="16" t="s">
        <v>4819</v>
      </c>
      <c r="AY26" s="17">
        <f>SUM(A2L301C24:A2L318C24)-2*SUM(A2L317C24)</f>
        <v>30980</v>
      </c>
      <c r="AZ26" s="16" t="s">
        <v>945</v>
      </c>
      <c r="BA26" s="6" t="str">
        <f>NULL_VALUE</f>
        <v>n/a</v>
      </c>
      <c r="BB26" s="16" t="s">
        <v>4820</v>
      </c>
      <c r="BC26" s="17">
        <f>SUM(A2L301C26:A2L318C26)-2*SUM(A2L317C26)</f>
        <v>64519</v>
      </c>
      <c r="BD26" s="16" t="s">
        <v>945</v>
      </c>
      <c r="BE26" s="6" t="str">
        <f>NULL_VALUE</f>
        <v>n/a</v>
      </c>
      <c r="BF26" s="16" t="s">
        <v>4821</v>
      </c>
      <c r="BG26" s="17">
        <f>SUM(A2L301C28:A2L318C28)-2*SUM(A2L317C28)</f>
        <v>118711</v>
      </c>
      <c r="BH26" s="16" t="s">
        <v>945</v>
      </c>
      <c r="BI26" s="6" t="str">
        <f>NULL_VALUE</f>
        <v>n/a</v>
      </c>
      <c r="BJ26" s="16" t="s">
        <v>4822</v>
      </c>
      <c r="BK26" s="17">
        <f>SUM(A2L301C30:A2L318C30)-2*SUM(A2L317C30)</f>
        <v>109225</v>
      </c>
      <c r="BL26" s="16" t="s">
        <v>945</v>
      </c>
      <c r="BM26" s="6" t="str">
        <f>NULL_VALUE</f>
        <v>n/a</v>
      </c>
      <c r="BN26" s="16" t="s">
        <v>4823</v>
      </c>
      <c r="BO26" s="17">
        <f>SUM(A2L301C32:A2L318C32)-2*SUM(A2L317C32)</f>
        <v>32350</v>
      </c>
      <c r="BP26" s="16" t="s">
        <v>945</v>
      </c>
      <c r="BQ26" s="6" t="str">
        <f>NULL_VALUE</f>
        <v>n/a</v>
      </c>
      <c r="BR26" s="16" t="s">
        <v>4824</v>
      </c>
      <c r="BS26" s="17">
        <f>SUM(A2L301C34:A2L318C34)-2*SUM(A2L317C34)</f>
        <v>64256</v>
      </c>
      <c r="BT26" s="16" t="s">
        <v>945</v>
      </c>
      <c r="BU26" s="6" t="str">
        <f>NULL_VALUE</f>
        <v>n/a</v>
      </c>
      <c r="BV26" s="16" t="s">
        <v>4825</v>
      </c>
      <c r="BW26" s="17">
        <f>SUM(A2L301C36:A2L318C36)-2*SUM(A2L317C36)</f>
        <v>119655</v>
      </c>
      <c r="BX26" s="16" t="s">
        <v>945</v>
      </c>
      <c r="BY26" s="6" t="str">
        <f>NULL_VALUE</f>
        <v>n/a</v>
      </c>
      <c r="BZ26" s="16" t="s">
        <v>4826</v>
      </c>
      <c r="CA26" s="17">
        <f>SUM(A2L301C38:A2L318C38)-2*SUM(A2L317C38)</f>
        <v>194610</v>
      </c>
      <c r="CB26" s="16" t="s">
        <v>945</v>
      </c>
      <c r="CC26" s="6" t="str">
        <f>NULL_VALUE</f>
        <v>n/a</v>
      </c>
      <c r="CD26" s="16" t="s">
        <v>4827</v>
      </c>
      <c r="CE26" s="17">
        <f>SUM(A2L301C40:A2L318C40)-2*SUM(A2L317C40)</f>
        <v>32046</v>
      </c>
      <c r="CF26" s="16" t="s">
        <v>945</v>
      </c>
      <c r="CG26" s="6" t="str">
        <f>NULL_VALUE</f>
        <v>n/a</v>
      </c>
      <c r="CH26" s="16" t="s">
        <v>4828</v>
      </c>
      <c r="CI26" s="17">
        <f>SUM(A2L301C42:A2L318C42)-2*SUM(A2L317C42)</f>
        <v>73178</v>
      </c>
      <c r="CJ26" s="16" t="s">
        <v>945</v>
      </c>
      <c r="CK26" s="6" t="str">
        <f>NULL_VALUE</f>
        <v>n/a</v>
      </c>
      <c r="CL26" s="16" t="s">
        <v>4829</v>
      </c>
      <c r="CM26" s="15">
        <f>SUM(A2L301C44:A2L318C44)-2*SUM(A2L317C44)</f>
        <v>375021</v>
      </c>
    </row>
    <row r="27" spans="1:91" x14ac:dyDescent="0.2">
      <c r="A27" s="11">
        <v>320</v>
      </c>
      <c r="B27" s="14" t="s">
        <v>4699</v>
      </c>
      <c r="C27" s="11" t="s">
        <v>4700</v>
      </c>
      <c r="D27" s="16" t="s">
        <v>4251</v>
      </c>
      <c r="E27" s="1">
        <v>1</v>
      </c>
      <c r="F27" s="16" t="s">
        <v>4252</v>
      </c>
      <c r="G27" s="15">
        <v>542</v>
      </c>
      <c r="H27" s="16" t="s">
        <v>4253</v>
      </c>
      <c r="I27" s="20">
        <v>1</v>
      </c>
      <c r="J27" s="16" t="s">
        <v>4252</v>
      </c>
      <c r="K27" s="15">
        <v>0</v>
      </c>
      <c r="L27" s="16" t="s">
        <v>4253</v>
      </c>
      <c r="M27" s="20">
        <v>0</v>
      </c>
      <c r="N27" s="16" t="s">
        <v>4252</v>
      </c>
      <c r="O27" s="15">
        <v>0</v>
      </c>
      <c r="P27" s="16" t="s">
        <v>4253</v>
      </c>
      <c r="Q27" s="20">
        <v>0</v>
      </c>
      <c r="R27" s="16" t="s">
        <v>4252</v>
      </c>
      <c r="S27" s="15">
        <v>0</v>
      </c>
      <c r="T27" s="16" t="s">
        <v>4253</v>
      </c>
      <c r="U27" s="20">
        <v>0</v>
      </c>
      <c r="V27" s="16" t="s">
        <v>4252</v>
      </c>
      <c r="W27" s="15">
        <v>542</v>
      </c>
      <c r="X27" s="16" t="s">
        <v>4252</v>
      </c>
      <c r="Y27" s="15">
        <v>542</v>
      </c>
      <c r="Z27" s="16" t="s">
        <v>4254</v>
      </c>
      <c r="AA27" s="15">
        <v>535</v>
      </c>
      <c r="AB27" s="16" t="s">
        <v>4255</v>
      </c>
      <c r="AC27" s="20">
        <v>1.0442579999999999</v>
      </c>
      <c r="AD27" s="16" t="s">
        <v>4254</v>
      </c>
      <c r="AE27" s="15">
        <v>7</v>
      </c>
      <c r="AF27" s="16" t="s">
        <v>4255</v>
      </c>
      <c r="AG27" s="20">
        <v>1.0354920000000001</v>
      </c>
      <c r="AH27" s="16" t="s">
        <v>4254</v>
      </c>
      <c r="AI27" s="15">
        <v>11</v>
      </c>
      <c r="AJ27" s="16" t="s">
        <v>4255</v>
      </c>
      <c r="AK27" s="20">
        <v>1.140873</v>
      </c>
      <c r="AL27" s="16" t="s">
        <v>4254</v>
      </c>
      <c r="AM27" s="15">
        <v>25</v>
      </c>
      <c r="AN27" s="16" t="s">
        <v>4255</v>
      </c>
      <c r="AO27" s="20">
        <v>1.0432349999999999</v>
      </c>
      <c r="AP27" s="16" t="s">
        <v>4256</v>
      </c>
      <c r="AQ27" s="15">
        <v>550</v>
      </c>
      <c r="AR27" s="16" t="s">
        <v>4257</v>
      </c>
      <c r="AS27" s="20">
        <v>1.077358</v>
      </c>
      <c r="AT27" s="16" t="s">
        <v>4256</v>
      </c>
      <c r="AU27" s="15">
        <v>13</v>
      </c>
      <c r="AV27" s="16" t="s">
        <v>4257</v>
      </c>
      <c r="AW27" s="20">
        <v>1.0745009999999999</v>
      </c>
      <c r="AX27" s="16" t="s">
        <v>4256</v>
      </c>
      <c r="AY27" s="15">
        <v>9</v>
      </c>
      <c r="AZ27" s="16" t="s">
        <v>4257</v>
      </c>
      <c r="BA27" s="20">
        <v>1.2270559999999999</v>
      </c>
      <c r="BB27" s="16" t="s">
        <v>4256</v>
      </c>
      <c r="BC27" s="15">
        <v>21</v>
      </c>
      <c r="BD27" s="16" t="s">
        <v>4257</v>
      </c>
      <c r="BE27" s="20">
        <v>1.076908</v>
      </c>
      <c r="BF27" s="16" t="s">
        <v>4258</v>
      </c>
      <c r="BG27" s="15">
        <v>386</v>
      </c>
      <c r="BH27" s="16" t="s">
        <v>4259</v>
      </c>
      <c r="BI27" s="20">
        <v>1.084314</v>
      </c>
      <c r="BJ27" s="16" t="s">
        <v>4258</v>
      </c>
      <c r="BK27" s="15">
        <v>24</v>
      </c>
      <c r="BL27" s="16" t="s">
        <v>4259</v>
      </c>
      <c r="BM27" s="20">
        <v>0.98785219999999996</v>
      </c>
      <c r="BN27" s="16" t="s">
        <v>4258</v>
      </c>
      <c r="BO27" s="15">
        <v>6</v>
      </c>
      <c r="BP27" s="16" t="s">
        <v>4259</v>
      </c>
      <c r="BQ27" s="20">
        <v>1.127486</v>
      </c>
      <c r="BR27" s="16" t="s">
        <v>4258</v>
      </c>
      <c r="BS27" s="15">
        <v>16</v>
      </c>
      <c r="BT27" s="16" t="s">
        <v>4259</v>
      </c>
      <c r="BU27" s="20">
        <v>1.0717829999999999</v>
      </c>
      <c r="BV27" s="16" t="s">
        <v>4260</v>
      </c>
      <c r="BW27" s="15">
        <v>348</v>
      </c>
      <c r="BX27" s="16" t="s">
        <v>4261</v>
      </c>
      <c r="BY27" s="20">
        <v>1.1027420000000001</v>
      </c>
      <c r="BZ27" s="16" t="s">
        <v>4260</v>
      </c>
      <c r="CA27" s="15">
        <v>18</v>
      </c>
      <c r="CB27" s="16" t="s">
        <v>4261</v>
      </c>
      <c r="CC27" s="20">
        <v>0.96199349999999995</v>
      </c>
      <c r="CD27" s="16" t="s">
        <v>4260</v>
      </c>
      <c r="CE27" s="15">
        <v>2</v>
      </c>
      <c r="CF27" s="16" t="s">
        <v>4261</v>
      </c>
      <c r="CG27" s="20">
        <v>0.91244170000000002</v>
      </c>
      <c r="CH27" s="16" t="s">
        <v>4260</v>
      </c>
      <c r="CI27" s="15">
        <v>19</v>
      </c>
      <c r="CJ27" s="16" t="s">
        <v>4261</v>
      </c>
      <c r="CK27" s="20">
        <v>1.0840350000000001</v>
      </c>
      <c r="CL27" s="16" t="s">
        <v>4830</v>
      </c>
      <c r="CM27" s="15">
        <f>SUM(A2L320C10)/A2L320C1</f>
        <v>542</v>
      </c>
    </row>
    <row r="28" spans="1:91" x14ac:dyDescent="0.2">
      <c r="A28" s="11">
        <v>321</v>
      </c>
      <c r="B28" s="14" t="s">
        <v>4701</v>
      </c>
      <c r="C28" s="11" t="s">
        <v>4702</v>
      </c>
      <c r="D28" s="16" t="s">
        <v>4251</v>
      </c>
      <c r="E28" s="1">
        <v>1</v>
      </c>
      <c r="F28" s="16" t="s">
        <v>4252</v>
      </c>
      <c r="G28" s="15">
        <v>16278</v>
      </c>
      <c r="H28" s="16" t="s">
        <v>4253</v>
      </c>
      <c r="I28" s="20">
        <v>1</v>
      </c>
      <c r="J28" s="16" t="s">
        <v>4252</v>
      </c>
      <c r="K28" s="15">
        <v>3</v>
      </c>
      <c r="L28" s="16" t="s">
        <v>4253</v>
      </c>
      <c r="M28" s="20">
        <v>1</v>
      </c>
      <c r="N28" s="16" t="s">
        <v>4252</v>
      </c>
      <c r="O28" s="15">
        <v>0</v>
      </c>
      <c r="P28" s="16" t="s">
        <v>4253</v>
      </c>
      <c r="Q28" s="20">
        <v>0</v>
      </c>
      <c r="R28" s="16" t="s">
        <v>4252</v>
      </c>
      <c r="S28" s="15">
        <v>22</v>
      </c>
      <c r="T28" s="16" t="s">
        <v>4253</v>
      </c>
      <c r="U28" s="20">
        <v>1</v>
      </c>
      <c r="V28" s="16" t="s">
        <v>4252</v>
      </c>
      <c r="W28" s="15">
        <v>16303</v>
      </c>
      <c r="X28" s="16" t="s">
        <v>4252</v>
      </c>
      <c r="Y28" s="15">
        <v>16303</v>
      </c>
      <c r="Z28" s="16" t="s">
        <v>4254</v>
      </c>
      <c r="AA28" s="15">
        <v>16085</v>
      </c>
      <c r="AB28" s="16" t="s">
        <v>4255</v>
      </c>
      <c r="AC28" s="20">
        <v>1.0442579999999999</v>
      </c>
      <c r="AD28" s="16" t="s">
        <v>4254</v>
      </c>
      <c r="AE28" s="15">
        <v>8</v>
      </c>
      <c r="AF28" s="16" t="s">
        <v>4255</v>
      </c>
      <c r="AG28" s="20">
        <v>1.0354920000000001</v>
      </c>
      <c r="AH28" s="16" t="s">
        <v>4254</v>
      </c>
      <c r="AI28" s="15">
        <v>0</v>
      </c>
      <c r="AJ28" s="16" t="s">
        <v>4255</v>
      </c>
      <c r="AK28" s="20">
        <v>0</v>
      </c>
      <c r="AL28" s="16" t="s">
        <v>4254</v>
      </c>
      <c r="AM28" s="15">
        <v>32</v>
      </c>
      <c r="AN28" s="16" t="s">
        <v>4255</v>
      </c>
      <c r="AO28" s="20">
        <v>1.0432349999999999</v>
      </c>
      <c r="AP28" s="16" t="s">
        <v>4256</v>
      </c>
      <c r="AQ28" s="15">
        <v>15960</v>
      </c>
      <c r="AR28" s="16" t="s">
        <v>4257</v>
      </c>
      <c r="AS28" s="20">
        <v>1.077358</v>
      </c>
      <c r="AT28" s="16" t="s">
        <v>4256</v>
      </c>
      <c r="AU28" s="15">
        <v>13</v>
      </c>
      <c r="AV28" s="16" t="s">
        <v>4257</v>
      </c>
      <c r="AW28" s="20">
        <v>1.0745009999999999</v>
      </c>
      <c r="AX28" s="16" t="s">
        <v>4256</v>
      </c>
      <c r="AY28" s="15">
        <v>0</v>
      </c>
      <c r="AZ28" s="16" t="s">
        <v>4257</v>
      </c>
      <c r="BA28" s="20">
        <v>0</v>
      </c>
      <c r="BB28" s="16" t="s">
        <v>4256</v>
      </c>
      <c r="BC28" s="15">
        <v>39</v>
      </c>
      <c r="BD28" s="16" t="s">
        <v>4257</v>
      </c>
      <c r="BE28" s="20">
        <v>1.076908</v>
      </c>
      <c r="BF28" s="16" t="s">
        <v>4258</v>
      </c>
      <c r="BG28" s="15">
        <v>16713</v>
      </c>
      <c r="BH28" s="16" t="s">
        <v>4259</v>
      </c>
      <c r="BI28" s="20">
        <v>1.084314</v>
      </c>
      <c r="BJ28" s="16" t="s">
        <v>4258</v>
      </c>
      <c r="BK28" s="15">
        <v>15</v>
      </c>
      <c r="BL28" s="16" t="s">
        <v>4259</v>
      </c>
      <c r="BM28" s="20">
        <v>0.98785219999999996</v>
      </c>
      <c r="BN28" s="16" t="s">
        <v>4258</v>
      </c>
      <c r="BO28" s="15">
        <v>1</v>
      </c>
      <c r="BP28" s="16" t="s">
        <v>4259</v>
      </c>
      <c r="BQ28" s="20">
        <v>1.127486</v>
      </c>
      <c r="BR28" s="16" t="s">
        <v>4258</v>
      </c>
      <c r="BS28" s="15">
        <v>35</v>
      </c>
      <c r="BT28" s="16" t="s">
        <v>4259</v>
      </c>
      <c r="BU28" s="20">
        <v>1.0717829999999999</v>
      </c>
      <c r="BV28" s="16" t="s">
        <v>4260</v>
      </c>
      <c r="BW28" s="15">
        <v>14457</v>
      </c>
      <c r="BX28" s="16" t="s">
        <v>4261</v>
      </c>
      <c r="BY28" s="20">
        <v>1.1027420000000001</v>
      </c>
      <c r="BZ28" s="16" t="s">
        <v>4260</v>
      </c>
      <c r="CA28" s="15">
        <v>22</v>
      </c>
      <c r="CB28" s="16" t="s">
        <v>4261</v>
      </c>
      <c r="CC28" s="20">
        <v>0.96199349999999995</v>
      </c>
      <c r="CD28" s="16" t="s">
        <v>4260</v>
      </c>
      <c r="CE28" s="15">
        <v>0</v>
      </c>
      <c r="CF28" s="16" t="s">
        <v>4261</v>
      </c>
      <c r="CG28" s="20">
        <v>0</v>
      </c>
      <c r="CH28" s="16" t="s">
        <v>4260</v>
      </c>
      <c r="CI28" s="15">
        <v>47</v>
      </c>
      <c r="CJ28" s="16" t="s">
        <v>4261</v>
      </c>
      <c r="CK28" s="20">
        <v>1.0840350000000001</v>
      </c>
      <c r="CL28" s="16" t="s">
        <v>4831</v>
      </c>
      <c r="CM28" s="15">
        <f>SUM(A2L321C10)/A2L321C1</f>
        <v>16303</v>
      </c>
    </row>
    <row r="29" spans="1:91" x14ac:dyDescent="0.2">
      <c r="A29" s="11">
        <v>322</v>
      </c>
      <c r="B29" s="14" t="s">
        <v>4703</v>
      </c>
      <c r="C29" s="11" t="s">
        <v>4704</v>
      </c>
      <c r="D29" s="16" t="s">
        <v>4251</v>
      </c>
      <c r="E29" s="1">
        <v>1</v>
      </c>
      <c r="F29" s="16" t="s">
        <v>4252</v>
      </c>
      <c r="G29" s="15">
        <v>2188</v>
      </c>
      <c r="H29" s="16" t="s">
        <v>4253</v>
      </c>
      <c r="I29" s="20">
        <v>1</v>
      </c>
      <c r="J29" s="16" t="s">
        <v>4252</v>
      </c>
      <c r="K29" s="15">
        <v>0</v>
      </c>
      <c r="L29" s="16" t="s">
        <v>4253</v>
      </c>
      <c r="M29" s="20">
        <v>0</v>
      </c>
      <c r="N29" s="16" t="s">
        <v>4252</v>
      </c>
      <c r="O29" s="15">
        <v>0</v>
      </c>
      <c r="P29" s="16" t="s">
        <v>4253</v>
      </c>
      <c r="Q29" s="20">
        <v>0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2188</v>
      </c>
      <c r="X29" s="16" t="s">
        <v>4252</v>
      </c>
      <c r="Y29" s="15">
        <v>2188</v>
      </c>
      <c r="Z29" s="16" t="s">
        <v>4254</v>
      </c>
      <c r="AA29" s="15">
        <v>2161</v>
      </c>
      <c r="AB29" s="16" t="s">
        <v>4255</v>
      </c>
      <c r="AC29" s="20">
        <v>1.0442579999999999</v>
      </c>
      <c r="AD29" s="16" t="s">
        <v>4254</v>
      </c>
      <c r="AE29" s="15">
        <v>17</v>
      </c>
      <c r="AF29" s="16" t="s">
        <v>4255</v>
      </c>
      <c r="AG29" s="20">
        <v>1.0354920000000001</v>
      </c>
      <c r="AH29" s="16" t="s">
        <v>4254</v>
      </c>
      <c r="AI29" s="15">
        <v>0</v>
      </c>
      <c r="AJ29" s="16" t="s">
        <v>4255</v>
      </c>
      <c r="AK29" s="20">
        <v>0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2259</v>
      </c>
      <c r="AR29" s="16" t="s">
        <v>4257</v>
      </c>
      <c r="AS29" s="20">
        <v>1.077358</v>
      </c>
      <c r="AT29" s="16" t="s">
        <v>4256</v>
      </c>
      <c r="AU29" s="15">
        <v>13</v>
      </c>
      <c r="AV29" s="16" t="s">
        <v>4257</v>
      </c>
      <c r="AW29" s="20">
        <v>1.0745009999999999</v>
      </c>
      <c r="AX29" s="16" t="s">
        <v>4256</v>
      </c>
      <c r="AY29" s="15">
        <v>0</v>
      </c>
      <c r="AZ29" s="16" t="s">
        <v>4257</v>
      </c>
      <c r="BA29" s="20">
        <v>0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2119</v>
      </c>
      <c r="BH29" s="16" t="s">
        <v>4259</v>
      </c>
      <c r="BI29" s="20">
        <v>1.084314</v>
      </c>
      <c r="BJ29" s="16" t="s">
        <v>4258</v>
      </c>
      <c r="BK29" s="15">
        <v>0</v>
      </c>
      <c r="BL29" s="16" t="s">
        <v>4259</v>
      </c>
      <c r="BM29" s="20">
        <v>0</v>
      </c>
      <c r="BN29" s="16" t="s">
        <v>4258</v>
      </c>
      <c r="BO29" s="15">
        <v>0</v>
      </c>
      <c r="BP29" s="16" t="s">
        <v>4259</v>
      </c>
      <c r="BQ29" s="20">
        <v>0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1975</v>
      </c>
      <c r="BX29" s="16" t="s">
        <v>4261</v>
      </c>
      <c r="BY29" s="20">
        <v>1.1027420000000001</v>
      </c>
      <c r="BZ29" s="16" t="s">
        <v>4260</v>
      </c>
      <c r="CA29" s="15">
        <v>0</v>
      </c>
      <c r="CB29" s="16" t="s">
        <v>4261</v>
      </c>
      <c r="CC29" s="20">
        <v>0</v>
      </c>
      <c r="CD29" s="16" t="s">
        <v>4260</v>
      </c>
      <c r="CE29" s="15">
        <v>0</v>
      </c>
      <c r="CF29" s="16" t="s">
        <v>4261</v>
      </c>
      <c r="CG29" s="20">
        <v>0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4832</v>
      </c>
      <c r="CM29" s="15">
        <f>SUM(A2L322C10)/A2L322C1</f>
        <v>2188</v>
      </c>
    </row>
    <row r="30" spans="1:91" x14ac:dyDescent="0.2">
      <c r="A30" s="11">
        <v>323</v>
      </c>
      <c r="B30" s="14" t="s">
        <v>4705</v>
      </c>
      <c r="C30" s="11" t="s">
        <v>4706</v>
      </c>
      <c r="D30" s="16" t="s">
        <v>4251</v>
      </c>
      <c r="E30" s="1">
        <v>1</v>
      </c>
      <c r="F30" s="16" t="s">
        <v>4252</v>
      </c>
      <c r="G30" s="15">
        <v>181</v>
      </c>
      <c r="H30" s="16" t="s">
        <v>4253</v>
      </c>
      <c r="I30" s="20">
        <v>1</v>
      </c>
      <c r="J30" s="16" t="s">
        <v>4252</v>
      </c>
      <c r="K30" s="15">
        <v>0</v>
      </c>
      <c r="L30" s="16" t="s">
        <v>4253</v>
      </c>
      <c r="M30" s="20">
        <v>0</v>
      </c>
      <c r="N30" s="16" t="s">
        <v>4252</v>
      </c>
      <c r="O30" s="15">
        <v>0</v>
      </c>
      <c r="P30" s="16" t="s">
        <v>4253</v>
      </c>
      <c r="Q30" s="20">
        <v>0</v>
      </c>
      <c r="R30" s="16" t="s">
        <v>4252</v>
      </c>
      <c r="S30" s="15">
        <v>0</v>
      </c>
      <c r="T30" s="16" t="s">
        <v>4253</v>
      </c>
      <c r="U30" s="20">
        <v>0</v>
      </c>
      <c r="V30" s="16" t="s">
        <v>4252</v>
      </c>
      <c r="W30" s="15">
        <v>181</v>
      </c>
      <c r="X30" s="16" t="s">
        <v>4252</v>
      </c>
      <c r="Y30" s="15">
        <v>181</v>
      </c>
      <c r="Z30" s="16" t="s">
        <v>4254</v>
      </c>
      <c r="AA30" s="15">
        <v>301</v>
      </c>
      <c r="AB30" s="16" t="s">
        <v>4255</v>
      </c>
      <c r="AC30" s="20">
        <v>1.0442579999999999</v>
      </c>
      <c r="AD30" s="16" t="s">
        <v>4254</v>
      </c>
      <c r="AE30" s="15">
        <v>0</v>
      </c>
      <c r="AF30" s="16" t="s">
        <v>4255</v>
      </c>
      <c r="AG30" s="20">
        <v>0</v>
      </c>
      <c r="AH30" s="16" t="s">
        <v>4254</v>
      </c>
      <c r="AI30" s="15">
        <v>0</v>
      </c>
      <c r="AJ30" s="16" t="s">
        <v>4255</v>
      </c>
      <c r="AK30" s="20">
        <v>0</v>
      </c>
      <c r="AL30" s="16" t="s">
        <v>4254</v>
      </c>
      <c r="AM30" s="15">
        <v>0</v>
      </c>
      <c r="AN30" s="16" t="s">
        <v>4255</v>
      </c>
      <c r="AO30" s="20">
        <v>0</v>
      </c>
      <c r="AP30" s="16" t="s">
        <v>4256</v>
      </c>
      <c r="AQ30" s="15">
        <v>289</v>
      </c>
      <c r="AR30" s="16" t="s">
        <v>4257</v>
      </c>
      <c r="AS30" s="20">
        <v>1.077358</v>
      </c>
      <c r="AT30" s="16" t="s">
        <v>4256</v>
      </c>
      <c r="AU30" s="15">
        <v>0</v>
      </c>
      <c r="AV30" s="16" t="s">
        <v>4257</v>
      </c>
      <c r="AW30" s="20">
        <v>0</v>
      </c>
      <c r="AX30" s="16" t="s">
        <v>4256</v>
      </c>
      <c r="AY30" s="15">
        <v>0</v>
      </c>
      <c r="AZ30" s="16" t="s">
        <v>4257</v>
      </c>
      <c r="BA30" s="20">
        <v>0</v>
      </c>
      <c r="BB30" s="16" t="s">
        <v>4256</v>
      </c>
      <c r="BC30" s="15">
        <v>4</v>
      </c>
      <c r="BD30" s="16" t="s">
        <v>4257</v>
      </c>
      <c r="BE30" s="20">
        <v>1.076908</v>
      </c>
      <c r="BF30" s="16" t="s">
        <v>4258</v>
      </c>
      <c r="BG30" s="15">
        <v>251</v>
      </c>
      <c r="BH30" s="16" t="s">
        <v>4259</v>
      </c>
      <c r="BI30" s="20">
        <v>1.084314</v>
      </c>
      <c r="BJ30" s="16" t="s">
        <v>4258</v>
      </c>
      <c r="BK30" s="15">
        <v>0</v>
      </c>
      <c r="BL30" s="16" t="s">
        <v>4259</v>
      </c>
      <c r="BM30" s="20">
        <v>0</v>
      </c>
      <c r="BN30" s="16" t="s">
        <v>4258</v>
      </c>
      <c r="BO30" s="15">
        <v>0</v>
      </c>
      <c r="BP30" s="16" t="s">
        <v>4259</v>
      </c>
      <c r="BQ30" s="20">
        <v>0</v>
      </c>
      <c r="BR30" s="16" t="s">
        <v>4258</v>
      </c>
      <c r="BS30" s="15">
        <v>6</v>
      </c>
      <c r="BT30" s="16" t="s">
        <v>4259</v>
      </c>
      <c r="BU30" s="20">
        <v>1.0717829999999999</v>
      </c>
      <c r="BV30" s="16" t="s">
        <v>4260</v>
      </c>
      <c r="BW30" s="15">
        <v>230</v>
      </c>
      <c r="BX30" s="16" t="s">
        <v>4261</v>
      </c>
      <c r="BY30" s="20">
        <v>1.1027420000000001</v>
      </c>
      <c r="BZ30" s="16" t="s">
        <v>4260</v>
      </c>
      <c r="CA30" s="15">
        <v>0</v>
      </c>
      <c r="CB30" s="16" t="s">
        <v>4261</v>
      </c>
      <c r="CC30" s="20">
        <v>0</v>
      </c>
      <c r="CD30" s="16" t="s">
        <v>4260</v>
      </c>
      <c r="CE30" s="15">
        <v>0</v>
      </c>
      <c r="CF30" s="16" t="s">
        <v>4261</v>
      </c>
      <c r="CG30" s="20">
        <v>0</v>
      </c>
      <c r="CH30" s="16" t="s">
        <v>4260</v>
      </c>
      <c r="CI30" s="15">
        <v>7</v>
      </c>
      <c r="CJ30" s="16" t="s">
        <v>4261</v>
      </c>
      <c r="CK30" s="20">
        <v>1.0840350000000001</v>
      </c>
      <c r="CL30" s="16" t="s">
        <v>4833</v>
      </c>
      <c r="CM30" s="15">
        <f>SUM(A2L323C10)/A2L323C1</f>
        <v>181</v>
      </c>
    </row>
    <row r="31" spans="1:91" x14ac:dyDescent="0.2">
      <c r="A31" s="11">
        <v>324</v>
      </c>
      <c r="B31" s="14" t="s">
        <v>4707</v>
      </c>
      <c r="C31" s="11" t="s">
        <v>4708</v>
      </c>
      <c r="D31" s="16" t="s">
        <v>4251</v>
      </c>
      <c r="E31" s="1">
        <v>1</v>
      </c>
      <c r="F31" s="16" t="s">
        <v>4252</v>
      </c>
      <c r="G31" s="15">
        <v>0</v>
      </c>
      <c r="H31" s="16" t="s">
        <v>4253</v>
      </c>
      <c r="I31" s="20">
        <v>0</v>
      </c>
      <c r="J31" s="16" t="s">
        <v>4252</v>
      </c>
      <c r="K31" s="15">
        <v>0</v>
      </c>
      <c r="L31" s="16" t="s">
        <v>4253</v>
      </c>
      <c r="M31" s="20">
        <v>0</v>
      </c>
      <c r="N31" s="16" t="s">
        <v>4252</v>
      </c>
      <c r="O31" s="15">
        <v>0</v>
      </c>
      <c r="P31" s="16" t="s">
        <v>4253</v>
      </c>
      <c r="Q31" s="20">
        <v>0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0</v>
      </c>
      <c r="X31" s="16" t="s">
        <v>4252</v>
      </c>
      <c r="Y31" s="15">
        <v>0</v>
      </c>
      <c r="Z31" s="16" t="s">
        <v>4254</v>
      </c>
      <c r="AA31" s="15">
        <v>0</v>
      </c>
      <c r="AB31" s="16" t="s">
        <v>4255</v>
      </c>
      <c r="AC31" s="20">
        <v>0</v>
      </c>
      <c r="AD31" s="16" t="s">
        <v>4254</v>
      </c>
      <c r="AE31" s="15">
        <v>0</v>
      </c>
      <c r="AF31" s="16" t="s">
        <v>4255</v>
      </c>
      <c r="AG31" s="20">
        <v>0</v>
      </c>
      <c r="AH31" s="16" t="s">
        <v>4254</v>
      </c>
      <c r="AI31" s="15">
        <v>0</v>
      </c>
      <c r="AJ31" s="16" t="s">
        <v>4255</v>
      </c>
      <c r="AK31" s="20">
        <v>0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0</v>
      </c>
      <c r="AR31" s="16" t="s">
        <v>4257</v>
      </c>
      <c r="AS31" s="20">
        <v>0</v>
      </c>
      <c r="AT31" s="16" t="s">
        <v>4256</v>
      </c>
      <c r="AU31" s="15">
        <v>0</v>
      </c>
      <c r="AV31" s="16" t="s">
        <v>4257</v>
      </c>
      <c r="AW31" s="20">
        <v>0</v>
      </c>
      <c r="AX31" s="16" t="s">
        <v>4256</v>
      </c>
      <c r="AY31" s="15">
        <v>0</v>
      </c>
      <c r="AZ31" s="16" t="s">
        <v>4257</v>
      </c>
      <c r="BA31" s="20">
        <v>0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0</v>
      </c>
      <c r="BH31" s="16" t="s">
        <v>4259</v>
      </c>
      <c r="BI31" s="20">
        <v>0</v>
      </c>
      <c r="BJ31" s="16" t="s">
        <v>4258</v>
      </c>
      <c r="BK31" s="15">
        <v>0</v>
      </c>
      <c r="BL31" s="16" t="s">
        <v>4259</v>
      </c>
      <c r="BM31" s="20">
        <v>0</v>
      </c>
      <c r="BN31" s="16" t="s">
        <v>4258</v>
      </c>
      <c r="BO31" s="15">
        <v>0</v>
      </c>
      <c r="BP31" s="16" t="s">
        <v>4259</v>
      </c>
      <c r="BQ31" s="20">
        <v>0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0</v>
      </c>
      <c r="BX31" s="16" t="s">
        <v>4261</v>
      </c>
      <c r="BY31" s="20">
        <v>0</v>
      </c>
      <c r="BZ31" s="16" t="s">
        <v>4260</v>
      </c>
      <c r="CA31" s="15">
        <v>0</v>
      </c>
      <c r="CB31" s="16" t="s">
        <v>4261</v>
      </c>
      <c r="CC31" s="20">
        <v>0</v>
      </c>
      <c r="CD31" s="16" t="s">
        <v>4260</v>
      </c>
      <c r="CE31" s="15">
        <v>0</v>
      </c>
      <c r="CF31" s="16" t="s">
        <v>4261</v>
      </c>
      <c r="CG31" s="20">
        <v>0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4834</v>
      </c>
      <c r="CM31" s="15">
        <f>SUM(A2L324C10)/A2L324C1</f>
        <v>0</v>
      </c>
    </row>
    <row r="32" spans="1:91" x14ac:dyDescent="0.2">
      <c r="A32" s="11">
        <v>325</v>
      </c>
      <c r="B32" s="14" t="s">
        <v>4709</v>
      </c>
      <c r="C32" s="11" t="s">
        <v>4710</v>
      </c>
      <c r="D32" s="16" t="s">
        <v>4251</v>
      </c>
      <c r="E32" s="1">
        <v>1</v>
      </c>
      <c r="F32" s="16" t="s">
        <v>4252</v>
      </c>
      <c r="G32" s="15">
        <v>0</v>
      </c>
      <c r="H32" s="16" t="s">
        <v>4253</v>
      </c>
      <c r="I32" s="20">
        <v>0</v>
      </c>
      <c r="J32" s="16" t="s">
        <v>4252</v>
      </c>
      <c r="K32" s="15">
        <v>7151</v>
      </c>
      <c r="L32" s="16" t="s">
        <v>4253</v>
      </c>
      <c r="M32" s="20">
        <v>1</v>
      </c>
      <c r="N32" s="16" t="s">
        <v>4252</v>
      </c>
      <c r="O32" s="15">
        <v>0</v>
      </c>
      <c r="P32" s="16" t="s">
        <v>4253</v>
      </c>
      <c r="Q32" s="20">
        <v>0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7151</v>
      </c>
      <c r="X32" s="16" t="s">
        <v>4252</v>
      </c>
      <c r="Y32" s="15">
        <v>7151</v>
      </c>
      <c r="Z32" s="16" t="s">
        <v>4254</v>
      </c>
      <c r="AA32" s="15">
        <v>0</v>
      </c>
      <c r="AB32" s="16" t="s">
        <v>4255</v>
      </c>
      <c r="AC32" s="20">
        <v>0</v>
      </c>
      <c r="AD32" s="16" t="s">
        <v>4254</v>
      </c>
      <c r="AE32" s="15">
        <v>5849</v>
      </c>
      <c r="AF32" s="16" t="s">
        <v>4255</v>
      </c>
      <c r="AG32" s="20">
        <v>1.2961339999999999</v>
      </c>
      <c r="AH32" s="16" t="s">
        <v>4254</v>
      </c>
      <c r="AI32" s="15">
        <v>0</v>
      </c>
      <c r="AJ32" s="16" t="s">
        <v>4255</v>
      </c>
      <c r="AK32" s="20">
        <v>0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0</v>
      </c>
      <c r="AR32" s="16" t="s">
        <v>4257</v>
      </c>
      <c r="AS32" s="20">
        <v>0</v>
      </c>
      <c r="AT32" s="16" t="s">
        <v>4256</v>
      </c>
      <c r="AU32" s="15">
        <v>4573</v>
      </c>
      <c r="AV32" s="16" t="s">
        <v>4257</v>
      </c>
      <c r="AW32" s="20">
        <v>1.6103000000000001</v>
      </c>
      <c r="AX32" s="16" t="s">
        <v>4256</v>
      </c>
      <c r="AY32" s="15">
        <v>0</v>
      </c>
      <c r="AZ32" s="16" t="s">
        <v>4257</v>
      </c>
      <c r="BA32" s="20">
        <v>0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0</v>
      </c>
      <c r="BH32" s="16" t="s">
        <v>4259</v>
      </c>
      <c r="BI32" s="20">
        <v>0</v>
      </c>
      <c r="BJ32" s="16" t="s">
        <v>4258</v>
      </c>
      <c r="BK32" s="15">
        <v>5560</v>
      </c>
      <c r="BL32" s="16" t="s">
        <v>4259</v>
      </c>
      <c r="BM32" s="20">
        <v>1.2818290000000001</v>
      </c>
      <c r="BN32" s="16" t="s">
        <v>4258</v>
      </c>
      <c r="BO32" s="15">
        <v>0</v>
      </c>
      <c r="BP32" s="16" t="s">
        <v>4259</v>
      </c>
      <c r="BQ32" s="20">
        <v>0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0</v>
      </c>
      <c r="BX32" s="16" t="s">
        <v>4261</v>
      </c>
      <c r="BY32" s="20">
        <v>0</v>
      </c>
      <c r="BZ32" s="16" t="s">
        <v>4260</v>
      </c>
      <c r="CA32" s="15">
        <v>10389</v>
      </c>
      <c r="CB32" s="16" t="s">
        <v>4261</v>
      </c>
      <c r="CC32" s="20">
        <v>0.75112599999999996</v>
      </c>
      <c r="CD32" s="16" t="s">
        <v>4260</v>
      </c>
      <c r="CE32" s="15">
        <v>0</v>
      </c>
      <c r="CF32" s="16" t="s">
        <v>4261</v>
      </c>
      <c r="CG32" s="20">
        <v>0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4835</v>
      </c>
      <c r="CM32" s="15">
        <f>SUM(A2L325C10)/A2L325C1</f>
        <v>7151</v>
      </c>
    </row>
    <row r="33" spans="1:91" x14ac:dyDescent="0.2">
      <c r="A33" s="11">
        <v>326</v>
      </c>
      <c r="B33" s="14" t="s">
        <v>4711</v>
      </c>
      <c r="C33" s="11" t="s">
        <v>4712</v>
      </c>
      <c r="D33" s="16" t="s">
        <v>4251</v>
      </c>
      <c r="E33" s="1">
        <v>1</v>
      </c>
      <c r="F33" s="16" t="s">
        <v>4252</v>
      </c>
      <c r="G33" s="15">
        <v>0</v>
      </c>
      <c r="H33" s="16" t="s">
        <v>4253</v>
      </c>
      <c r="I33" s="20">
        <v>0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0</v>
      </c>
      <c r="X33" s="16" t="s">
        <v>4252</v>
      </c>
      <c r="Y33" s="15">
        <v>0</v>
      </c>
      <c r="Z33" s="16" t="s">
        <v>4254</v>
      </c>
      <c r="AA33" s="15">
        <v>0</v>
      </c>
      <c r="AB33" s="16" t="s">
        <v>4255</v>
      </c>
      <c r="AC33" s="20">
        <v>0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0</v>
      </c>
      <c r="AR33" s="16" t="s">
        <v>4257</v>
      </c>
      <c r="AS33" s="20">
        <v>0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0</v>
      </c>
      <c r="BH33" s="16" t="s">
        <v>4259</v>
      </c>
      <c r="BI33" s="20">
        <v>0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0</v>
      </c>
      <c r="BX33" s="16" t="s">
        <v>4261</v>
      </c>
      <c r="BY33" s="20">
        <v>0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4836</v>
      </c>
      <c r="CM33" s="15">
        <f>SUM(A2L326C10)/A2L326C1</f>
        <v>0</v>
      </c>
    </row>
    <row r="34" spans="1:91" x14ac:dyDescent="0.2">
      <c r="A34" s="11">
        <v>327</v>
      </c>
      <c r="B34" s="14" t="s">
        <v>4713</v>
      </c>
      <c r="C34" s="11" t="s">
        <v>4714</v>
      </c>
      <c r="D34" s="16" t="s">
        <v>4251</v>
      </c>
      <c r="E34" s="1">
        <v>1</v>
      </c>
      <c r="F34" s="16" t="s">
        <v>4252</v>
      </c>
      <c r="G34" s="15">
        <v>0</v>
      </c>
      <c r="H34" s="16" t="s">
        <v>4253</v>
      </c>
      <c r="I34" s="20">
        <v>0</v>
      </c>
      <c r="J34" s="16" t="s">
        <v>4252</v>
      </c>
      <c r="K34" s="15">
        <v>0</v>
      </c>
      <c r="L34" s="16" t="s">
        <v>4253</v>
      </c>
      <c r="M34" s="20">
        <v>0</v>
      </c>
      <c r="N34" s="16" t="s">
        <v>4252</v>
      </c>
      <c r="O34" s="15">
        <v>0</v>
      </c>
      <c r="P34" s="16" t="s">
        <v>4253</v>
      </c>
      <c r="Q34" s="20">
        <v>0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0</v>
      </c>
      <c r="X34" s="16" t="s">
        <v>4252</v>
      </c>
      <c r="Y34" s="15">
        <v>0</v>
      </c>
      <c r="Z34" s="16" t="s">
        <v>4254</v>
      </c>
      <c r="AA34" s="15">
        <v>0</v>
      </c>
      <c r="AB34" s="16" t="s">
        <v>4255</v>
      </c>
      <c r="AC34" s="20">
        <v>0</v>
      </c>
      <c r="AD34" s="16" t="s">
        <v>4254</v>
      </c>
      <c r="AE34" s="15">
        <v>0</v>
      </c>
      <c r="AF34" s="16" t="s">
        <v>4255</v>
      </c>
      <c r="AG34" s="20">
        <v>0</v>
      </c>
      <c r="AH34" s="16" t="s">
        <v>4254</v>
      </c>
      <c r="AI34" s="15">
        <v>0</v>
      </c>
      <c r="AJ34" s="16" t="s">
        <v>4255</v>
      </c>
      <c r="AK34" s="20">
        <v>0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5">
        <v>0</v>
      </c>
      <c r="AR34" s="16" t="s">
        <v>4257</v>
      </c>
      <c r="AS34" s="20">
        <v>0</v>
      </c>
      <c r="AT34" s="16" t="s">
        <v>4256</v>
      </c>
      <c r="AU34" s="15">
        <v>0</v>
      </c>
      <c r="AV34" s="16" t="s">
        <v>4257</v>
      </c>
      <c r="AW34" s="20">
        <v>0</v>
      </c>
      <c r="AX34" s="16" t="s">
        <v>4256</v>
      </c>
      <c r="AY34" s="15">
        <v>0</v>
      </c>
      <c r="AZ34" s="16" t="s">
        <v>4257</v>
      </c>
      <c r="BA34" s="20">
        <v>0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5">
        <v>0</v>
      </c>
      <c r="BH34" s="16" t="s">
        <v>4259</v>
      </c>
      <c r="BI34" s="20">
        <v>0</v>
      </c>
      <c r="BJ34" s="16" t="s">
        <v>4258</v>
      </c>
      <c r="BK34" s="15">
        <v>0</v>
      </c>
      <c r="BL34" s="16" t="s">
        <v>4259</v>
      </c>
      <c r="BM34" s="20">
        <v>0</v>
      </c>
      <c r="BN34" s="16" t="s">
        <v>4258</v>
      </c>
      <c r="BO34" s="15">
        <v>0</v>
      </c>
      <c r="BP34" s="16" t="s">
        <v>4259</v>
      </c>
      <c r="BQ34" s="20">
        <v>0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5">
        <v>0</v>
      </c>
      <c r="BX34" s="16" t="s">
        <v>4261</v>
      </c>
      <c r="BY34" s="20">
        <v>0</v>
      </c>
      <c r="BZ34" s="16" t="s">
        <v>4260</v>
      </c>
      <c r="CA34" s="15">
        <v>0</v>
      </c>
      <c r="CB34" s="16" t="s">
        <v>4261</v>
      </c>
      <c r="CC34" s="20">
        <v>0</v>
      </c>
      <c r="CD34" s="16" t="s">
        <v>4260</v>
      </c>
      <c r="CE34" s="15">
        <v>0</v>
      </c>
      <c r="CF34" s="16" t="s">
        <v>4261</v>
      </c>
      <c r="CG34" s="20">
        <v>0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4837</v>
      </c>
      <c r="CM34" s="15">
        <f>SUM(A2L327C10)/A2L327C1</f>
        <v>0</v>
      </c>
    </row>
    <row r="35" spans="1:91" x14ac:dyDescent="0.2">
      <c r="A35" s="11">
        <v>328</v>
      </c>
      <c r="B35" s="14" t="s">
        <v>4715</v>
      </c>
      <c r="C35" s="11" t="s">
        <v>4716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9" t="str">
        <f>NULL_VALUE</f>
        <v>n/a</v>
      </c>
      <c r="P35" s="16" t="s">
        <v>4253</v>
      </c>
      <c r="Q35" s="19" t="str">
        <f>NULL_VALUE</f>
        <v>n/a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9" t="str">
        <f>NULL_VALUE</f>
        <v>n/a</v>
      </c>
      <c r="AJ35" s="16" t="s">
        <v>4255</v>
      </c>
      <c r="AK35" s="19" t="str">
        <f>NULL_VALUE</f>
        <v>n/a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9" t="str">
        <f>NULL_VALUE</f>
        <v>n/a</v>
      </c>
      <c r="AZ35" s="16" t="s">
        <v>4257</v>
      </c>
      <c r="BA35" s="19" t="str">
        <f>NULL_VALUE</f>
        <v>n/a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9" t="str">
        <f>NULL_VALUE</f>
        <v>n/a</v>
      </c>
      <c r="BP35" s="16" t="s">
        <v>4259</v>
      </c>
      <c r="BQ35" s="19" t="str">
        <f>NULL_VALUE</f>
        <v>n/a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9" t="str">
        <f>NULL_VALUE</f>
        <v>n/a</v>
      </c>
      <c r="CF35" s="16" t="s">
        <v>4261</v>
      </c>
      <c r="CG35" s="19" t="str">
        <f>NULL_VALUE</f>
        <v>n/a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4838</v>
      </c>
      <c r="CM35" s="15">
        <f>SUM(A2L328C10)/A2L328C1</f>
        <v>0</v>
      </c>
    </row>
    <row r="36" spans="1:91" x14ac:dyDescent="0.2">
      <c r="A36" s="11">
        <v>329</v>
      </c>
      <c r="B36" s="14" t="s">
        <v>4717</v>
      </c>
      <c r="C36" s="11" t="s">
        <v>4686</v>
      </c>
      <c r="D36" s="16" t="s">
        <v>4251</v>
      </c>
      <c r="E36" s="1">
        <v>1</v>
      </c>
      <c r="F36" s="16" t="s">
        <v>4252</v>
      </c>
      <c r="G36" s="15">
        <v>0</v>
      </c>
      <c r="H36" s="16" t="s">
        <v>4253</v>
      </c>
      <c r="I36" s="20">
        <v>0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2000</v>
      </c>
      <c r="P36" s="16" t="s">
        <v>4253</v>
      </c>
      <c r="Q36" s="20">
        <v>1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2000</v>
      </c>
      <c r="X36" s="16" t="s">
        <v>4252</v>
      </c>
      <c r="Y36" s="15">
        <v>2000</v>
      </c>
      <c r="Z36" s="16" t="s">
        <v>4254</v>
      </c>
      <c r="AA36" s="15">
        <v>0</v>
      </c>
      <c r="AB36" s="16" t="s">
        <v>4255</v>
      </c>
      <c r="AC36" s="20">
        <v>0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1245</v>
      </c>
      <c r="AJ36" s="16" t="s">
        <v>4255</v>
      </c>
      <c r="AK36" s="20">
        <v>1.140873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0</v>
      </c>
      <c r="AR36" s="16" t="s">
        <v>4257</v>
      </c>
      <c r="AS36" s="20">
        <v>0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838</v>
      </c>
      <c r="AZ36" s="16" t="s">
        <v>4257</v>
      </c>
      <c r="BA36" s="20">
        <v>1.2270559999999999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0</v>
      </c>
      <c r="BH36" s="16" t="s">
        <v>4259</v>
      </c>
      <c r="BI36" s="20">
        <v>0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1480</v>
      </c>
      <c r="BP36" s="16" t="s">
        <v>4259</v>
      </c>
      <c r="BQ36" s="20">
        <v>1.127486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0</v>
      </c>
      <c r="BX36" s="16" t="s">
        <v>4261</v>
      </c>
      <c r="BY36" s="20">
        <v>0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951</v>
      </c>
      <c r="CF36" s="16" t="s">
        <v>4261</v>
      </c>
      <c r="CG36" s="20">
        <v>0.91244170000000002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4839</v>
      </c>
      <c r="CM36" s="15">
        <f>SUM(A2L329C10)/A2L329C1</f>
        <v>2000</v>
      </c>
    </row>
    <row r="37" spans="1:91" x14ac:dyDescent="0.2">
      <c r="A37" s="11">
        <v>330</v>
      </c>
      <c r="B37" s="14" t="s">
        <v>4718</v>
      </c>
      <c r="C37" s="11" t="s">
        <v>4719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9" t="str">
        <f>NULL_VALUE</f>
        <v>n/a</v>
      </c>
      <c r="P37" s="16" t="s">
        <v>4253</v>
      </c>
      <c r="Q37" s="19" t="str">
        <f>NULL_VALUE</f>
        <v>n/a</v>
      </c>
      <c r="R37" s="16" t="s">
        <v>4252</v>
      </c>
      <c r="S37" s="15">
        <v>6899</v>
      </c>
      <c r="T37" s="16" t="s">
        <v>4253</v>
      </c>
      <c r="U37" s="20">
        <v>1</v>
      </c>
      <c r="V37" s="16" t="s">
        <v>4252</v>
      </c>
      <c r="W37" s="15">
        <v>6899</v>
      </c>
      <c r="X37" s="16" t="s">
        <v>4252</v>
      </c>
      <c r="Y37" s="15">
        <v>6899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9" t="str">
        <f>NULL_VALUE</f>
        <v>n/a</v>
      </c>
      <c r="AJ37" s="16" t="s">
        <v>4255</v>
      </c>
      <c r="AK37" s="19" t="str">
        <f>NULL_VALUE</f>
        <v>n/a</v>
      </c>
      <c r="AL37" s="16" t="s">
        <v>4254</v>
      </c>
      <c r="AM37" s="15">
        <v>6889</v>
      </c>
      <c r="AN37" s="16" t="s">
        <v>4255</v>
      </c>
      <c r="AO37" s="20">
        <v>1.0432349999999999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9" t="str">
        <f>NULL_VALUE</f>
        <v>n/a</v>
      </c>
      <c r="AZ37" s="16" t="s">
        <v>4257</v>
      </c>
      <c r="BA37" s="19" t="str">
        <f>NULL_VALUE</f>
        <v>n/a</v>
      </c>
      <c r="BB37" s="16" t="s">
        <v>4256</v>
      </c>
      <c r="BC37" s="15">
        <v>6494</v>
      </c>
      <c r="BD37" s="16" t="s">
        <v>4257</v>
      </c>
      <c r="BE37" s="20">
        <v>1.076908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9" t="str">
        <f>NULL_VALUE</f>
        <v>n/a</v>
      </c>
      <c r="BP37" s="16" t="s">
        <v>4259</v>
      </c>
      <c r="BQ37" s="19" t="str">
        <f>NULL_VALUE</f>
        <v>n/a</v>
      </c>
      <c r="BR37" s="16" t="s">
        <v>4258</v>
      </c>
      <c r="BS37" s="15">
        <v>6740</v>
      </c>
      <c r="BT37" s="16" t="s">
        <v>4259</v>
      </c>
      <c r="BU37" s="20">
        <v>1.0717829999999999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9" t="str">
        <f>NULL_VALUE</f>
        <v>n/a</v>
      </c>
      <c r="CF37" s="16" t="s">
        <v>4261</v>
      </c>
      <c r="CG37" s="19" t="str">
        <f>NULL_VALUE</f>
        <v>n/a</v>
      </c>
      <c r="CH37" s="16" t="s">
        <v>4260</v>
      </c>
      <c r="CI37" s="15">
        <v>5609</v>
      </c>
      <c r="CJ37" s="16" t="s">
        <v>4261</v>
      </c>
      <c r="CK37" s="20">
        <v>1.0840350000000001</v>
      </c>
      <c r="CL37" s="16" t="s">
        <v>4840</v>
      </c>
      <c r="CM37" s="15">
        <f>SUM(A2L330C10)/A2L330C1</f>
        <v>6899</v>
      </c>
    </row>
    <row r="38" spans="1:91" x14ac:dyDescent="0.2">
      <c r="A38" s="11">
        <v>331</v>
      </c>
      <c r="B38" s="14" t="s">
        <v>4720</v>
      </c>
      <c r="C38" s="11" t="s">
        <v>4721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9" t="str">
        <f>NULL_VALUE</f>
        <v>n/a</v>
      </c>
      <c r="P38" s="16" t="s">
        <v>4253</v>
      </c>
      <c r="Q38" s="19" t="str">
        <f>NULL_VALUE</f>
        <v>n/a</v>
      </c>
      <c r="R38" s="16" t="s">
        <v>4252</v>
      </c>
      <c r="S38" s="15">
        <v>945</v>
      </c>
      <c r="T38" s="16" t="s">
        <v>4253</v>
      </c>
      <c r="U38" s="20">
        <v>1</v>
      </c>
      <c r="V38" s="16" t="s">
        <v>4252</v>
      </c>
      <c r="W38" s="15">
        <v>945</v>
      </c>
      <c r="X38" s="16" t="s">
        <v>4252</v>
      </c>
      <c r="Y38" s="15">
        <v>945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9" t="str">
        <f>NULL_VALUE</f>
        <v>n/a</v>
      </c>
      <c r="AJ38" s="16" t="s">
        <v>4255</v>
      </c>
      <c r="AK38" s="19" t="str">
        <f>NULL_VALUE</f>
        <v>n/a</v>
      </c>
      <c r="AL38" s="16" t="s">
        <v>4254</v>
      </c>
      <c r="AM38" s="15">
        <v>933</v>
      </c>
      <c r="AN38" s="16" t="s">
        <v>4255</v>
      </c>
      <c r="AO38" s="20">
        <v>1.0432349999999999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9" t="str">
        <f>NULL_VALUE</f>
        <v>n/a</v>
      </c>
      <c r="AZ38" s="16" t="s">
        <v>4257</v>
      </c>
      <c r="BA38" s="19" t="str">
        <f>NULL_VALUE</f>
        <v>n/a</v>
      </c>
      <c r="BB38" s="16" t="s">
        <v>4256</v>
      </c>
      <c r="BC38" s="15">
        <v>961</v>
      </c>
      <c r="BD38" s="16" t="s">
        <v>4257</v>
      </c>
      <c r="BE38" s="20">
        <v>1.076908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9" t="str">
        <f>NULL_VALUE</f>
        <v>n/a</v>
      </c>
      <c r="BP38" s="16" t="s">
        <v>4259</v>
      </c>
      <c r="BQ38" s="19" t="str">
        <f>NULL_VALUE</f>
        <v>n/a</v>
      </c>
      <c r="BR38" s="16" t="s">
        <v>4258</v>
      </c>
      <c r="BS38" s="15">
        <v>1056</v>
      </c>
      <c r="BT38" s="16" t="s">
        <v>4259</v>
      </c>
      <c r="BU38" s="20">
        <v>1.0717829999999999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9" t="str">
        <f>NULL_VALUE</f>
        <v>n/a</v>
      </c>
      <c r="CF38" s="16" t="s">
        <v>4261</v>
      </c>
      <c r="CG38" s="19" t="str">
        <f>NULL_VALUE</f>
        <v>n/a</v>
      </c>
      <c r="CH38" s="16" t="s">
        <v>4260</v>
      </c>
      <c r="CI38" s="15">
        <v>888</v>
      </c>
      <c r="CJ38" s="16" t="s">
        <v>4261</v>
      </c>
      <c r="CK38" s="20">
        <v>1.0840350000000001</v>
      </c>
      <c r="CL38" s="16" t="s">
        <v>4841</v>
      </c>
      <c r="CM38" s="15">
        <f>SUM(A2L331C10)/A2L331C1</f>
        <v>945</v>
      </c>
    </row>
    <row r="39" spans="1:91" x14ac:dyDescent="0.2">
      <c r="A39" s="11">
        <v>332</v>
      </c>
      <c r="B39" s="14" t="s">
        <v>4722</v>
      </c>
      <c r="C39" s="11" t="s">
        <v>4723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5">
        <v>1345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1345</v>
      </c>
      <c r="X39" s="16" t="s">
        <v>4252</v>
      </c>
      <c r="Y39" s="15">
        <v>1345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5">
        <v>1493</v>
      </c>
      <c r="AJ39" s="16" t="s">
        <v>4255</v>
      </c>
      <c r="AK39" s="20">
        <v>1.140873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5">
        <v>1097</v>
      </c>
      <c r="AZ39" s="16" t="s">
        <v>4257</v>
      </c>
      <c r="BA39" s="20">
        <v>1.2270559999999999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5">
        <v>993</v>
      </c>
      <c r="BP39" s="16" t="s">
        <v>4259</v>
      </c>
      <c r="BQ39" s="20">
        <v>1.127486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5">
        <v>1192</v>
      </c>
      <c r="CF39" s="16" t="s">
        <v>4261</v>
      </c>
      <c r="CG39" s="20">
        <v>0.91244170000000002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4842</v>
      </c>
      <c r="CM39" s="15">
        <f>SUM(A2L332C10)/A2L332C1</f>
        <v>1345</v>
      </c>
    </row>
    <row r="40" spans="1:91" x14ac:dyDescent="0.2">
      <c r="A40" s="11">
        <v>333</v>
      </c>
      <c r="B40" s="14" t="s">
        <v>4724</v>
      </c>
      <c r="C40" s="11" t="s">
        <v>4725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2875</v>
      </c>
      <c r="P40" s="16" t="s">
        <v>4253</v>
      </c>
      <c r="Q40" s="20">
        <v>1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2875</v>
      </c>
      <c r="X40" s="16" t="s">
        <v>4252</v>
      </c>
      <c r="Y40" s="15">
        <v>2875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3126</v>
      </c>
      <c r="AJ40" s="16" t="s">
        <v>4255</v>
      </c>
      <c r="AK40" s="20">
        <v>1.140873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2902</v>
      </c>
      <c r="AZ40" s="16" t="s">
        <v>4257</v>
      </c>
      <c r="BA40" s="20">
        <v>1.2270559999999999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3439</v>
      </c>
      <c r="BP40" s="16" t="s">
        <v>4259</v>
      </c>
      <c r="BQ40" s="20">
        <v>1.127486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3450</v>
      </c>
      <c r="CF40" s="16" t="s">
        <v>4261</v>
      </c>
      <c r="CG40" s="20">
        <v>0.91244170000000002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4843</v>
      </c>
      <c r="CM40" s="15">
        <f>SUM(A2L333C10)/A2L333C1</f>
        <v>2875</v>
      </c>
    </row>
    <row r="41" spans="1:91" x14ac:dyDescent="0.2">
      <c r="A41" s="11">
        <v>334</v>
      </c>
      <c r="B41" s="14" t="s">
        <v>4726</v>
      </c>
      <c r="C41" s="11" t="s">
        <v>4727</v>
      </c>
      <c r="D41" s="16" t="s">
        <v>4251</v>
      </c>
      <c r="E41" s="1">
        <v>1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0</v>
      </c>
      <c r="AF41" s="16" t="s">
        <v>4255</v>
      </c>
      <c r="AG41" s="20">
        <v>0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0</v>
      </c>
      <c r="AV41" s="16" t="s">
        <v>4257</v>
      </c>
      <c r="AW41" s="20">
        <v>0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0</v>
      </c>
      <c r="BL41" s="16" t="s">
        <v>4259</v>
      </c>
      <c r="BM41" s="20">
        <v>0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0</v>
      </c>
      <c r="CB41" s="16" t="s">
        <v>4261</v>
      </c>
      <c r="CC41" s="20">
        <v>0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4844</v>
      </c>
      <c r="CM41" s="15">
        <f>SUM(A2L334C10)/A2L334C1</f>
        <v>0</v>
      </c>
    </row>
    <row r="42" spans="1:91" x14ac:dyDescent="0.2">
      <c r="A42" s="11">
        <v>335</v>
      </c>
      <c r="B42" s="14" t="s">
        <v>4728</v>
      </c>
      <c r="C42" s="11" t="s">
        <v>4729</v>
      </c>
      <c r="D42" s="16" t="s">
        <v>945</v>
      </c>
      <c r="E42" s="19" t="str">
        <f>NULL_VALUE</f>
        <v>n/a</v>
      </c>
      <c r="F42" s="16" t="s">
        <v>4845</v>
      </c>
      <c r="G42" s="17">
        <f>SUM(A2L320C2:A2L334C2)-2*SUM(A2L333C2)</f>
        <v>19189</v>
      </c>
      <c r="H42" s="16" t="s">
        <v>945</v>
      </c>
      <c r="I42" s="6" t="str">
        <f>NULL_VALUE</f>
        <v>n/a</v>
      </c>
      <c r="J42" s="16" t="s">
        <v>4846</v>
      </c>
      <c r="K42" s="17">
        <f>SUM(A2L320C4:A2L334C4)-2*SUM(A2L333C4)</f>
        <v>7154</v>
      </c>
      <c r="L42" s="16" t="s">
        <v>945</v>
      </c>
      <c r="M42" s="6" t="str">
        <f>NULL_VALUE</f>
        <v>n/a</v>
      </c>
      <c r="N42" s="16" t="s">
        <v>4847</v>
      </c>
      <c r="O42" s="17">
        <f>SUM(A2L320C6:A2L334C6)-2*SUM(A2L333C6)</f>
        <v>470</v>
      </c>
      <c r="P42" s="16" t="s">
        <v>945</v>
      </c>
      <c r="Q42" s="6" t="str">
        <f>NULL_VALUE</f>
        <v>n/a</v>
      </c>
      <c r="R42" s="16" t="s">
        <v>4848</v>
      </c>
      <c r="S42" s="17">
        <f>SUM(A2L320C8:A2L334C8)-2*SUM(A2L333C8)</f>
        <v>7866</v>
      </c>
      <c r="T42" s="16" t="s">
        <v>945</v>
      </c>
      <c r="U42" s="6" t="str">
        <f>NULL_VALUE</f>
        <v>n/a</v>
      </c>
      <c r="V42" s="16" t="s">
        <v>4849</v>
      </c>
      <c r="W42" s="17">
        <f>SUM(A2L320C10:A2L334C10)-2*SUM(A2L333C10)</f>
        <v>34679</v>
      </c>
      <c r="X42" s="16" t="s">
        <v>4850</v>
      </c>
      <c r="Y42" s="17">
        <f>SUM(A2L320C11:A2L334C11)-2*SUM(A2L333C11)</f>
        <v>34679</v>
      </c>
      <c r="Z42" s="16" t="s">
        <v>4851</v>
      </c>
      <c r="AA42" s="17">
        <f>SUM(A2L320C12:A2L334C12)-2*SUM(A2L333C12)</f>
        <v>19082</v>
      </c>
      <c r="AB42" s="16" t="s">
        <v>945</v>
      </c>
      <c r="AC42" s="6" t="str">
        <f>NULL_VALUE</f>
        <v>n/a</v>
      </c>
      <c r="AD42" s="16" t="s">
        <v>4852</v>
      </c>
      <c r="AE42" s="17">
        <f>SUM(A2L320C14:A2L334C14)-2*SUM(A2L333C14)</f>
        <v>5881</v>
      </c>
      <c r="AF42" s="16" t="s">
        <v>945</v>
      </c>
      <c r="AG42" s="6" t="str">
        <f>NULL_VALUE</f>
        <v>n/a</v>
      </c>
      <c r="AH42" s="16" t="s">
        <v>4853</v>
      </c>
      <c r="AI42" s="17">
        <f>SUM(A2L320C16:A2L334C16)-2*SUM(A2L333C16)</f>
        <v>-377</v>
      </c>
      <c r="AJ42" s="16" t="s">
        <v>945</v>
      </c>
      <c r="AK42" s="6" t="str">
        <f>NULL_VALUE</f>
        <v>n/a</v>
      </c>
      <c r="AL42" s="16" t="s">
        <v>4854</v>
      </c>
      <c r="AM42" s="17">
        <f>SUM(A2L320C18:A2L334C18)-2*SUM(A2L333C18)</f>
        <v>7879</v>
      </c>
      <c r="AN42" s="16" t="s">
        <v>945</v>
      </c>
      <c r="AO42" s="6" t="str">
        <f>NULL_VALUE</f>
        <v>n/a</v>
      </c>
      <c r="AP42" s="16" t="s">
        <v>4855</v>
      </c>
      <c r="AQ42" s="17">
        <f>SUM(A2L320C20:A2L334C20)-2*SUM(A2L333C20)</f>
        <v>19058</v>
      </c>
      <c r="AR42" s="16" t="s">
        <v>945</v>
      </c>
      <c r="AS42" s="6" t="str">
        <f>NULL_VALUE</f>
        <v>n/a</v>
      </c>
      <c r="AT42" s="16" t="s">
        <v>4856</v>
      </c>
      <c r="AU42" s="17">
        <f>SUM(A2L320C22:A2L334C22)-2*SUM(A2L333C22)</f>
        <v>4612</v>
      </c>
      <c r="AV42" s="16" t="s">
        <v>945</v>
      </c>
      <c r="AW42" s="6" t="str">
        <f>NULL_VALUE</f>
        <v>n/a</v>
      </c>
      <c r="AX42" s="16" t="s">
        <v>4857</v>
      </c>
      <c r="AY42" s="17">
        <f>SUM(A2L320C24:A2L334C24)-2*SUM(A2L333C24)</f>
        <v>-958</v>
      </c>
      <c r="AZ42" s="16" t="s">
        <v>945</v>
      </c>
      <c r="BA42" s="6" t="str">
        <f>NULL_VALUE</f>
        <v>n/a</v>
      </c>
      <c r="BB42" s="16" t="s">
        <v>4858</v>
      </c>
      <c r="BC42" s="17">
        <f>SUM(A2L320C26:A2L334C26)-2*SUM(A2L333C26)</f>
        <v>7519</v>
      </c>
      <c r="BD42" s="16" t="s">
        <v>945</v>
      </c>
      <c r="BE42" s="6" t="str">
        <f>NULL_VALUE</f>
        <v>n/a</v>
      </c>
      <c r="BF42" s="16" t="s">
        <v>4859</v>
      </c>
      <c r="BG42" s="17">
        <f>SUM(A2L320C28:A2L334C28)-2*SUM(A2L333C28)</f>
        <v>19469</v>
      </c>
      <c r="BH42" s="16" t="s">
        <v>945</v>
      </c>
      <c r="BI42" s="6" t="str">
        <f>NULL_VALUE</f>
        <v>n/a</v>
      </c>
      <c r="BJ42" s="16" t="s">
        <v>4860</v>
      </c>
      <c r="BK42" s="17">
        <f>SUM(A2L320C30:A2L334C30)-2*SUM(A2L333C30)</f>
        <v>5599</v>
      </c>
      <c r="BL42" s="16" t="s">
        <v>945</v>
      </c>
      <c r="BM42" s="6" t="str">
        <f>NULL_VALUE</f>
        <v>n/a</v>
      </c>
      <c r="BN42" s="16" t="s">
        <v>4861</v>
      </c>
      <c r="BO42" s="17">
        <f>SUM(A2L320C32:A2L334C32)-2*SUM(A2L333C32)</f>
        <v>-959</v>
      </c>
      <c r="BP42" s="16" t="s">
        <v>945</v>
      </c>
      <c r="BQ42" s="6" t="str">
        <f>NULL_VALUE</f>
        <v>n/a</v>
      </c>
      <c r="BR42" s="16" t="s">
        <v>4862</v>
      </c>
      <c r="BS42" s="17">
        <f>SUM(A2L320C34:A2L334C34)-2*SUM(A2L333C34)</f>
        <v>7853</v>
      </c>
      <c r="BT42" s="16" t="s">
        <v>945</v>
      </c>
      <c r="BU42" s="6" t="str">
        <f>NULL_VALUE</f>
        <v>n/a</v>
      </c>
      <c r="BV42" s="16" t="s">
        <v>4863</v>
      </c>
      <c r="BW42" s="17">
        <f>SUM(A2L320C36:A2L334C36)-2*SUM(A2L333C36)</f>
        <v>17010</v>
      </c>
      <c r="BX42" s="16" t="s">
        <v>945</v>
      </c>
      <c r="BY42" s="6" t="str">
        <f>NULL_VALUE</f>
        <v>n/a</v>
      </c>
      <c r="BZ42" s="16" t="s">
        <v>4864</v>
      </c>
      <c r="CA42" s="17">
        <f>SUM(A2L320C38:A2L334C38)-2*SUM(A2L333C38)</f>
        <v>10429</v>
      </c>
      <c r="CB42" s="16" t="s">
        <v>945</v>
      </c>
      <c r="CC42" s="6" t="str">
        <f>NULL_VALUE</f>
        <v>n/a</v>
      </c>
      <c r="CD42" s="16" t="s">
        <v>4865</v>
      </c>
      <c r="CE42" s="17">
        <f>SUM(A2L320C40:A2L334C40)-2*SUM(A2L333C40)</f>
        <v>-1305</v>
      </c>
      <c r="CF42" s="16" t="s">
        <v>945</v>
      </c>
      <c r="CG42" s="6" t="str">
        <f>NULL_VALUE</f>
        <v>n/a</v>
      </c>
      <c r="CH42" s="16" t="s">
        <v>4866</v>
      </c>
      <c r="CI42" s="17">
        <f>SUM(A2L320C42:A2L334C42)-2*SUM(A2L333C42)</f>
        <v>6570</v>
      </c>
      <c r="CJ42" s="16" t="s">
        <v>945</v>
      </c>
      <c r="CK42" s="6" t="str">
        <f>NULL_VALUE</f>
        <v>n/a</v>
      </c>
      <c r="CL42" s="16" t="s">
        <v>4867</v>
      </c>
      <c r="CM42" s="15">
        <f>SUM(A2L320C44:A2L334C44)-2*SUM(A2L333C44)</f>
        <v>34679</v>
      </c>
    </row>
    <row r="43" spans="1:91" x14ac:dyDescent="0.2">
      <c r="A43" s="11">
        <v>336</v>
      </c>
      <c r="B43" s="14" t="s">
        <v>4730</v>
      </c>
      <c r="C43" s="11" t="s">
        <v>4731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791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791</v>
      </c>
      <c r="X43" s="16" t="s">
        <v>4252</v>
      </c>
      <c r="Y43" s="15">
        <v>791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656</v>
      </c>
      <c r="AJ43" s="16" t="s">
        <v>4255</v>
      </c>
      <c r="AK43" s="20">
        <v>1.140873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662</v>
      </c>
      <c r="AZ43" s="16" t="s">
        <v>4257</v>
      </c>
      <c r="BA43" s="20">
        <v>1.2270559999999999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718</v>
      </c>
      <c r="BP43" s="16" t="s">
        <v>4259</v>
      </c>
      <c r="BQ43" s="20">
        <v>1.127486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762</v>
      </c>
      <c r="CF43" s="16" t="s">
        <v>4261</v>
      </c>
      <c r="CG43" s="20">
        <v>0.91244170000000002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4868</v>
      </c>
      <c r="CM43" s="15">
        <f>SUM(A2L336C10)/A2L336C1</f>
        <v>791</v>
      </c>
    </row>
    <row r="44" spans="1:91" x14ac:dyDescent="0.2">
      <c r="A44" s="11">
        <v>337</v>
      </c>
      <c r="B44" s="14" t="s">
        <v>4732</v>
      </c>
      <c r="C44" s="11" t="s">
        <v>4733</v>
      </c>
      <c r="D44" s="16" t="s">
        <v>4251</v>
      </c>
      <c r="E44" s="1">
        <v>1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0</v>
      </c>
      <c r="X44" s="16" t="s">
        <v>4252</v>
      </c>
      <c r="Y44" s="15">
        <v>0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1</v>
      </c>
      <c r="AJ44" s="16" t="s">
        <v>4255</v>
      </c>
      <c r="AK44" s="20">
        <v>1.140873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1</v>
      </c>
      <c r="AZ44" s="16" t="s">
        <v>4257</v>
      </c>
      <c r="BA44" s="20">
        <v>1.2270559999999999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1</v>
      </c>
      <c r="BP44" s="16" t="s">
        <v>4259</v>
      </c>
      <c r="BQ44" s="20">
        <v>1.127486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0</v>
      </c>
      <c r="CF44" s="16" t="s">
        <v>4261</v>
      </c>
      <c r="CG44" s="20">
        <v>0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4869</v>
      </c>
      <c r="CM44" s="15">
        <f>SUM(A2L337C10)/A2L337C1</f>
        <v>0</v>
      </c>
    </row>
    <row r="45" spans="1:91" x14ac:dyDescent="0.2">
      <c r="A45" s="11">
        <v>338</v>
      </c>
      <c r="B45" s="14" t="s">
        <v>4734</v>
      </c>
      <c r="C45" s="11" t="s">
        <v>4735</v>
      </c>
      <c r="D45" s="16" t="s">
        <v>4251</v>
      </c>
      <c r="E45" s="1">
        <v>1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0</v>
      </c>
      <c r="X45" s="16" t="s">
        <v>4252</v>
      </c>
      <c r="Y45" s="15">
        <v>0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0</v>
      </c>
      <c r="BL45" s="16" t="s">
        <v>4259</v>
      </c>
      <c r="BM45" s="20">
        <v>0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0</v>
      </c>
      <c r="CB45" s="16" t="s">
        <v>4261</v>
      </c>
      <c r="CC45" s="20">
        <v>0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4870</v>
      </c>
      <c r="CM45" s="15">
        <f>SUM(A2L338C10)/A2L338C1</f>
        <v>0</v>
      </c>
    </row>
    <row r="46" spans="1:91" x14ac:dyDescent="0.2">
      <c r="A46" s="11">
        <v>339</v>
      </c>
      <c r="B46" s="14" t="s">
        <v>4736</v>
      </c>
      <c r="C46" s="11" t="s">
        <v>4737</v>
      </c>
      <c r="D46" s="16" t="s">
        <v>4251</v>
      </c>
      <c r="E46" s="1">
        <v>1</v>
      </c>
      <c r="F46" s="16" t="s">
        <v>4252</v>
      </c>
      <c r="G46" s="19" t="str">
        <f>NULL_VALUE</f>
        <v>n/a</v>
      </c>
      <c r="H46" s="16" t="s">
        <v>4253</v>
      </c>
      <c r="I46" s="19" t="str">
        <f>NULL_VALUE</f>
        <v>n/a</v>
      </c>
      <c r="J46" s="16" t="s">
        <v>4252</v>
      </c>
      <c r="K46" s="19" t="str">
        <f>NULL_VALUE</f>
        <v>n/a</v>
      </c>
      <c r="L46" s="16" t="s">
        <v>4253</v>
      </c>
      <c r="M46" s="19" t="str">
        <f>NULL_VALUE</f>
        <v>n/a</v>
      </c>
      <c r="N46" s="16" t="s">
        <v>4252</v>
      </c>
      <c r="O46" s="19" t="str">
        <f>NULL_VALUE</f>
        <v>n/a</v>
      </c>
      <c r="P46" s="16" t="s">
        <v>4253</v>
      </c>
      <c r="Q46" s="19" t="str">
        <f>NULL_VALUE</f>
        <v>n/a</v>
      </c>
      <c r="R46" s="16" t="s">
        <v>4252</v>
      </c>
      <c r="S46" s="15">
        <v>178</v>
      </c>
      <c r="T46" s="16" t="s">
        <v>4253</v>
      </c>
      <c r="U46" s="20">
        <v>1</v>
      </c>
      <c r="V46" s="16" t="s">
        <v>4252</v>
      </c>
      <c r="W46" s="15">
        <v>178</v>
      </c>
      <c r="X46" s="16" t="s">
        <v>4252</v>
      </c>
      <c r="Y46" s="15">
        <v>178</v>
      </c>
      <c r="Z46" s="16" t="s">
        <v>4254</v>
      </c>
      <c r="AA46" s="19" t="str">
        <f>NULL_VALUE</f>
        <v>n/a</v>
      </c>
      <c r="AB46" s="16" t="s">
        <v>4255</v>
      </c>
      <c r="AC46" s="19" t="str">
        <f>NULL_VALUE</f>
        <v>n/a</v>
      </c>
      <c r="AD46" s="16" t="s">
        <v>4254</v>
      </c>
      <c r="AE46" s="19" t="str">
        <f>NULL_VALUE</f>
        <v>n/a</v>
      </c>
      <c r="AF46" s="16" t="s">
        <v>4255</v>
      </c>
      <c r="AG46" s="19" t="str">
        <f>NULL_VALUE</f>
        <v>n/a</v>
      </c>
      <c r="AH46" s="16" t="s">
        <v>4254</v>
      </c>
      <c r="AI46" s="19" t="str">
        <f>NULL_VALUE</f>
        <v>n/a</v>
      </c>
      <c r="AJ46" s="16" t="s">
        <v>4255</v>
      </c>
      <c r="AK46" s="19" t="str">
        <f>NULL_VALUE</f>
        <v>n/a</v>
      </c>
      <c r="AL46" s="16" t="s">
        <v>4254</v>
      </c>
      <c r="AM46" s="15">
        <v>203</v>
      </c>
      <c r="AN46" s="16" t="s">
        <v>4255</v>
      </c>
      <c r="AO46" s="20">
        <v>1.0432349999999999</v>
      </c>
      <c r="AP46" s="16" t="s">
        <v>4256</v>
      </c>
      <c r="AQ46" s="19" t="str">
        <f>NULL_VALUE</f>
        <v>n/a</v>
      </c>
      <c r="AR46" s="16" t="s">
        <v>4257</v>
      </c>
      <c r="AS46" s="19" t="str">
        <f>NULL_VALUE</f>
        <v>n/a</v>
      </c>
      <c r="AT46" s="16" t="s">
        <v>4256</v>
      </c>
      <c r="AU46" s="19" t="str">
        <f>NULL_VALUE</f>
        <v>n/a</v>
      </c>
      <c r="AV46" s="16" t="s">
        <v>4257</v>
      </c>
      <c r="AW46" s="19" t="str">
        <f>NULL_VALUE</f>
        <v>n/a</v>
      </c>
      <c r="AX46" s="16" t="s">
        <v>4256</v>
      </c>
      <c r="AY46" s="19" t="str">
        <f>NULL_VALUE</f>
        <v>n/a</v>
      </c>
      <c r="AZ46" s="16" t="s">
        <v>4257</v>
      </c>
      <c r="BA46" s="19" t="str">
        <f>NULL_VALUE</f>
        <v>n/a</v>
      </c>
      <c r="BB46" s="16" t="s">
        <v>4256</v>
      </c>
      <c r="BC46" s="15">
        <v>166</v>
      </c>
      <c r="BD46" s="16" t="s">
        <v>4257</v>
      </c>
      <c r="BE46" s="20">
        <v>1.076908</v>
      </c>
      <c r="BF46" s="16" t="s">
        <v>4258</v>
      </c>
      <c r="BG46" s="19" t="str">
        <f>NULL_VALUE</f>
        <v>n/a</v>
      </c>
      <c r="BH46" s="16" t="s">
        <v>4259</v>
      </c>
      <c r="BI46" s="19" t="str">
        <f>NULL_VALUE</f>
        <v>n/a</v>
      </c>
      <c r="BJ46" s="16" t="s">
        <v>4258</v>
      </c>
      <c r="BK46" s="19" t="str">
        <f>NULL_VALUE</f>
        <v>n/a</v>
      </c>
      <c r="BL46" s="16" t="s">
        <v>4259</v>
      </c>
      <c r="BM46" s="19" t="str">
        <f>NULL_VALUE</f>
        <v>n/a</v>
      </c>
      <c r="BN46" s="16" t="s">
        <v>4258</v>
      </c>
      <c r="BO46" s="19" t="str">
        <f>NULL_VALUE</f>
        <v>n/a</v>
      </c>
      <c r="BP46" s="16" t="s">
        <v>4259</v>
      </c>
      <c r="BQ46" s="19" t="str">
        <f>NULL_VALUE</f>
        <v>n/a</v>
      </c>
      <c r="BR46" s="16" t="s">
        <v>4258</v>
      </c>
      <c r="BS46" s="15">
        <v>129</v>
      </c>
      <c r="BT46" s="16" t="s">
        <v>4259</v>
      </c>
      <c r="BU46" s="20">
        <v>1.0717829999999999</v>
      </c>
      <c r="BV46" s="16" t="s">
        <v>4260</v>
      </c>
      <c r="BW46" s="19" t="str">
        <f>NULL_VALUE</f>
        <v>n/a</v>
      </c>
      <c r="BX46" s="16" t="s">
        <v>4261</v>
      </c>
      <c r="BY46" s="19" t="str">
        <f>NULL_VALUE</f>
        <v>n/a</v>
      </c>
      <c r="BZ46" s="16" t="s">
        <v>4260</v>
      </c>
      <c r="CA46" s="19" t="str">
        <f>NULL_VALUE</f>
        <v>n/a</v>
      </c>
      <c r="CB46" s="16" t="s">
        <v>4261</v>
      </c>
      <c r="CC46" s="19" t="str">
        <f>NULL_VALUE</f>
        <v>n/a</v>
      </c>
      <c r="CD46" s="16" t="s">
        <v>4260</v>
      </c>
      <c r="CE46" s="19" t="str">
        <f>NULL_VALUE</f>
        <v>n/a</v>
      </c>
      <c r="CF46" s="16" t="s">
        <v>4261</v>
      </c>
      <c r="CG46" s="19" t="str">
        <f>NULL_VALUE</f>
        <v>n/a</v>
      </c>
      <c r="CH46" s="16" t="s">
        <v>4260</v>
      </c>
      <c r="CI46" s="15">
        <v>186</v>
      </c>
      <c r="CJ46" s="16" t="s">
        <v>4261</v>
      </c>
      <c r="CK46" s="20">
        <v>1.0840350000000001</v>
      </c>
      <c r="CL46" s="16" t="s">
        <v>4871</v>
      </c>
      <c r="CM46" s="15">
        <f>SUM(A2L339C10)/A2L339C1</f>
        <v>178</v>
      </c>
    </row>
    <row r="47" spans="1:91" x14ac:dyDescent="0.2">
      <c r="A47" s="11">
        <v>340</v>
      </c>
      <c r="B47" s="14" t="s">
        <v>4738</v>
      </c>
      <c r="C47" s="11" t="s">
        <v>4739</v>
      </c>
      <c r="D47" s="16" t="s">
        <v>4251</v>
      </c>
      <c r="E47" s="1">
        <v>1</v>
      </c>
      <c r="F47" s="16" t="s">
        <v>4252</v>
      </c>
      <c r="G47" s="19" t="str">
        <f>NULL_VALUE</f>
        <v>n/a</v>
      </c>
      <c r="H47" s="16" t="s">
        <v>4253</v>
      </c>
      <c r="I47" s="19" t="str">
        <f>NULL_VALUE</f>
        <v>n/a</v>
      </c>
      <c r="J47" s="16" t="s">
        <v>4252</v>
      </c>
      <c r="K47" s="19" t="str">
        <f>NULL_VALUE</f>
        <v>n/a</v>
      </c>
      <c r="L47" s="16" t="s">
        <v>4253</v>
      </c>
      <c r="M47" s="19" t="str">
        <f>NULL_VALUE</f>
        <v>n/a</v>
      </c>
      <c r="N47" s="16" t="s">
        <v>4252</v>
      </c>
      <c r="O47" s="19" t="str">
        <f>NULL_VALUE</f>
        <v>n/a</v>
      </c>
      <c r="P47" s="16" t="s">
        <v>4253</v>
      </c>
      <c r="Q47" s="19" t="str">
        <f>NULL_VALUE</f>
        <v>n/a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0</v>
      </c>
      <c r="X47" s="16" t="s">
        <v>4252</v>
      </c>
      <c r="Y47" s="15">
        <v>0</v>
      </c>
      <c r="Z47" s="16" t="s">
        <v>4254</v>
      </c>
      <c r="AA47" s="19" t="str">
        <f>NULL_VALUE</f>
        <v>n/a</v>
      </c>
      <c r="AB47" s="16" t="s">
        <v>4255</v>
      </c>
      <c r="AC47" s="19" t="str">
        <f>NULL_VALUE</f>
        <v>n/a</v>
      </c>
      <c r="AD47" s="16" t="s">
        <v>4254</v>
      </c>
      <c r="AE47" s="19" t="str">
        <f>NULL_VALUE</f>
        <v>n/a</v>
      </c>
      <c r="AF47" s="16" t="s">
        <v>4255</v>
      </c>
      <c r="AG47" s="19" t="str">
        <f>NULL_VALUE</f>
        <v>n/a</v>
      </c>
      <c r="AH47" s="16" t="s">
        <v>4254</v>
      </c>
      <c r="AI47" s="19" t="str">
        <f>NULL_VALUE</f>
        <v>n/a</v>
      </c>
      <c r="AJ47" s="16" t="s">
        <v>4255</v>
      </c>
      <c r="AK47" s="19" t="str">
        <f>NULL_VALUE</f>
        <v>n/a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9" t="str">
        <f>NULL_VALUE</f>
        <v>n/a</v>
      </c>
      <c r="AR47" s="16" t="s">
        <v>4257</v>
      </c>
      <c r="AS47" s="19" t="str">
        <f>NULL_VALUE</f>
        <v>n/a</v>
      </c>
      <c r="AT47" s="16" t="s">
        <v>4256</v>
      </c>
      <c r="AU47" s="19" t="str">
        <f>NULL_VALUE</f>
        <v>n/a</v>
      </c>
      <c r="AV47" s="16" t="s">
        <v>4257</v>
      </c>
      <c r="AW47" s="19" t="str">
        <f>NULL_VALUE</f>
        <v>n/a</v>
      </c>
      <c r="AX47" s="16" t="s">
        <v>4256</v>
      </c>
      <c r="AY47" s="19" t="str">
        <f>NULL_VALUE</f>
        <v>n/a</v>
      </c>
      <c r="AZ47" s="16" t="s">
        <v>4257</v>
      </c>
      <c r="BA47" s="19" t="str">
        <f>NULL_VALUE</f>
        <v>n/a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9" t="str">
        <f>NULL_VALUE</f>
        <v>n/a</v>
      </c>
      <c r="BH47" s="16" t="s">
        <v>4259</v>
      </c>
      <c r="BI47" s="19" t="str">
        <f>NULL_VALUE</f>
        <v>n/a</v>
      </c>
      <c r="BJ47" s="16" t="s">
        <v>4258</v>
      </c>
      <c r="BK47" s="19" t="str">
        <f>NULL_VALUE</f>
        <v>n/a</v>
      </c>
      <c r="BL47" s="16" t="s">
        <v>4259</v>
      </c>
      <c r="BM47" s="19" t="str">
        <f>NULL_VALUE</f>
        <v>n/a</v>
      </c>
      <c r="BN47" s="16" t="s">
        <v>4258</v>
      </c>
      <c r="BO47" s="19" t="str">
        <f>NULL_VALUE</f>
        <v>n/a</v>
      </c>
      <c r="BP47" s="16" t="s">
        <v>4259</v>
      </c>
      <c r="BQ47" s="19" t="str">
        <f>NULL_VALUE</f>
        <v>n/a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9" t="str">
        <f>NULL_VALUE</f>
        <v>n/a</v>
      </c>
      <c r="BX47" s="16" t="s">
        <v>4261</v>
      </c>
      <c r="BY47" s="19" t="str">
        <f>NULL_VALUE</f>
        <v>n/a</v>
      </c>
      <c r="BZ47" s="16" t="s">
        <v>4260</v>
      </c>
      <c r="CA47" s="19" t="str">
        <f>NULL_VALUE</f>
        <v>n/a</v>
      </c>
      <c r="CB47" s="16" t="s">
        <v>4261</v>
      </c>
      <c r="CC47" s="19" t="str">
        <f>NULL_VALUE</f>
        <v>n/a</v>
      </c>
      <c r="CD47" s="16" t="s">
        <v>4260</v>
      </c>
      <c r="CE47" s="19" t="str">
        <f>NULL_VALUE</f>
        <v>n/a</v>
      </c>
      <c r="CF47" s="16" t="s">
        <v>4261</v>
      </c>
      <c r="CG47" s="19" t="str">
        <f>NULL_VALUE</f>
        <v>n/a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4872</v>
      </c>
      <c r="CM47" s="15">
        <f>SUM(A2L340C10)/A2L340C1</f>
        <v>0</v>
      </c>
    </row>
    <row r="48" spans="1:91" x14ac:dyDescent="0.2">
      <c r="A48" s="11">
        <v>341</v>
      </c>
      <c r="B48" s="14" t="s">
        <v>4740</v>
      </c>
      <c r="C48" s="11" t="s">
        <v>4741</v>
      </c>
      <c r="D48" s="16" t="s">
        <v>945</v>
      </c>
      <c r="E48" s="19" t="str">
        <f>NULL_VALUE</f>
        <v>n/a</v>
      </c>
      <c r="F48" s="16" t="s">
        <v>4873</v>
      </c>
      <c r="G48" s="15">
        <f>SUM(A2L336C2:A2L340C2)</f>
        <v>0</v>
      </c>
      <c r="H48" s="16" t="s">
        <v>945</v>
      </c>
      <c r="I48" s="19" t="str">
        <f>NULL_VALUE</f>
        <v>n/a</v>
      </c>
      <c r="J48" s="16" t="s">
        <v>4874</v>
      </c>
      <c r="K48" s="15">
        <f>SUM(A2L336C4:A2L340C4)</f>
        <v>0</v>
      </c>
      <c r="L48" s="16" t="s">
        <v>945</v>
      </c>
      <c r="M48" s="19" t="str">
        <f>NULL_VALUE</f>
        <v>n/a</v>
      </c>
      <c r="N48" s="16" t="s">
        <v>4875</v>
      </c>
      <c r="O48" s="15">
        <f>SUM(A2L336C6:A2L340C6)</f>
        <v>791</v>
      </c>
      <c r="P48" s="16" t="s">
        <v>945</v>
      </c>
      <c r="Q48" s="19" t="str">
        <f>NULL_VALUE</f>
        <v>n/a</v>
      </c>
      <c r="R48" s="16" t="s">
        <v>4876</v>
      </c>
      <c r="S48" s="15">
        <f>SUM(A2L336C8:A2L340C8)</f>
        <v>178</v>
      </c>
      <c r="T48" s="16" t="s">
        <v>945</v>
      </c>
      <c r="U48" s="19" t="str">
        <f>NULL_VALUE</f>
        <v>n/a</v>
      </c>
      <c r="V48" s="16" t="s">
        <v>4877</v>
      </c>
      <c r="W48" s="15">
        <f>SUM(A2L336C10:A2L340C10)</f>
        <v>969</v>
      </c>
      <c r="X48" s="16" t="s">
        <v>4878</v>
      </c>
      <c r="Y48" s="15">
        <f>SUM(A2L336C11:A2L340C11)</f>
        <v>969</v>
      </c>
      <c r="Z48" s="16" t="s">
        <v>4879</v>
      </c>
      <c r="AA48" s="15">
        <f>SUM(A2L336C12:A2L340C12)</f>
        <v>0</v>
      </c>
      <c r="AB48" s="16" t="s">
        <v>945</v>
      </c>
      <c r="AC48" s="19" t="str">
        <f>NULL_VALUE</f>
        <v>n/a</v>
      </c>
      <c r="AD48" s="16" t="s">
        <v>4880</v>
      </c>
      <c r="AE48" s="15">
        <f>SUM(A2L336C14:A2L340C14)</f>
        <v>0</v>
      </c>
      <c r="AF48" s="16" t="s">
        <v>945</v>
      </c>
      <c r="AG48" s="19" t="str">
        <f>NULL_VALUE</f>
        <v>n/a</v>
      </c>
      <c r="AH48" s="16" t="s">
        <v>4881</v>
      </c>
      <c r="AI48" s="15">
        <f>SUM(A2L336C16:A2L340C16)</f>
        <v>657</v>
      </c>
      <c r="AJ48" s="16" t="s">
        <v>945</v>
      </c>
      <c r="AK48" s="19" t="str">
        <f>NULL_VALUE</f>
        <v>n/a</v>
      </c>
      <c r="AL48" s="16" t="s">
        <v>4882</v>
      </c>
      <c r="AM48" s="15">
        <f>SUM(A2L336C18:A2L340C18)</f>
        <v>203</v>
      </c>
      <c r="AN48" s="16" t="s">
        <v>945</v>
      </c>
      <c r="AO48" s="19" t="str">
        <f>NULL_VALUE</f>
        <v>n/a</v>
      </c>
      <c r="AP48" s="16" t="s">
        <v>4883</v>
      </c>
      <c r="AQ48" s="15">
        <f>SUM(A2L336C20:A2L340C20)</f>
        <v>0</v>
      </c>
      <c r="AR48" s="16" t="s">
        <v>945</v>
      </c>
      <c r="AS48" s="19" t="str">
        <f>NULL_VALUE</f>
        <v>n/a</v>
      </c>
      <c r="AT48" s="16" t="s">
        <v>4884</v>
      </c>
      <c r="AU48" s="15">
        <f>SUM(A2L336C22:A2L340C22)</f>
        <v>0</v>
      </c>
      <c r="AV48" s="16" t="s">
        <v>945</v>
      </c>
      <c r="AW48" s="19" t="str">
        <f>NULL_VALUE</f>
        <v>n/a</v>
      </c>
      <c r="AX48" s="16" t="s">
        <v>4885</v>
      </c>
      <c r="AY48" s="15">
        <f>SUM(A2L336C24:A2L340C24)</f>
        <v>663</v>
      </c>
      <c r="AZ48" s="16" t="s">
        <v>945</v>
      </c>
      <c r="BA48" s="19" t="str">
        <f>NULL_VALUE</f>
        <v>n/a</v>
      </c>
      <c r="BB48" s="16" t="s">
        <v>4886</v>
      </c>
      <c r="BC48" s="15">
        <f>SUM(A2L336C26:A2L340C26)</f>
        <v>166</v>
      </c>
      <c r="BD48" s="16" t="s">
        <v>945</v>
      </c>
      <c r="BE48" s="19" t="str">
        <f>NULL_VALUE</f>
        <v>n/a</v>
      </c>
      <c r="BF48" s="16" t="s">
        <v>4887</v>
      </c>
      <c r="BG48" s="15">
        <f>SUM(A2L336C28:A2L340C28)</f>
        <v>0</v>
      </c>
      <c r="BH48" s="16" t="s">
        <v>945</v>
      </c>
      <c r="BI48" s="19" t="str">
        <f>NULL_VALUE</f>
        <v>n/a</v>
      </c>
      <c r="BJ48" s="16" t="s">
        <v>4888</v>
      </c>
      <c r="BK48" s="15">
        <f>SUM(A2L336C30:A2L340C30)</f>
        <v>0</v>
      </c>
      <c r="BL48" s="16" t="s">
        <v>945</v>
      </c>
      <c r="BM48" s="19" t="str">
        <f>NULL_VALUE</f>
        <v>n/a</v>
      </c>
      <c r="BN48" s="16" t="s">
        <v>4889</v>
      </c>
      <c r="BO48" s="15">
        <f>SUM(A2L336C32:A2L340C32)</f>
        <v>719</v>
      </c>
      <c r="BP48" s="16" t="s">
        <v>945</v>
      </c>
      <c r="BQ48" s="19" t="str">
        <f>NULL_VALUE</f>
        <v>n/a</v>
      </c>
      <c r="BR48" s="16" t="s">
        <v>4890</v>
      </c>
      <c r="BS48" s="15">
        <f>SUM(A2L336C34:A2L340C34)</f>
        <v>129</v>
      </c>
      <c r="BT48" s="16" t="s">
        <v>945</v>
      </c>
      <c r="BU48" s="19" t="str">
        <f>NULL_VALUE</f>
        <v>n/a</v>
      </c>
      <c r="BV48" s="16" t="s">
        <v>4891</v>
      </c>
      <c r="BW48" s="15">
        <f>SUM(A2L336C36:A2L340C36)</f>
        <v>0</v>
      </c>
      <c r="BX48" s="16" t="s">
        <v>945</v>
      </c>
      <c r="BY48" s="19" t="str">
        <f>NULL_VALUE</f>
        <v>n/a</v>
      </c>
      <c r="BZ48" s="16" t="s">
        <v>4892</v>
      </c>
      <c r="CA48" s="15">
        <f>SUM(A2L336C38:A2L340C38)</f>
        <v>0</v>
      </c>
      <c r="CB48" s="16" t="s">
        <v>945</v>
      </c>
      <c r="CC48" s="19" t="str">
        <f>NULL_VALUE</f>
        <v>n/a</v>
      </c>
      <c r="CD48" s="16" t="s">
        <v>4893</v>
      </c>
      <c r="CE48" s="15">
        <f>SUM(A2L336C40:A2L340C40)</f>
        <v>762</v>
      </c>
      <c r="CF48" s="16" t="s">
        <v>945</v>
      </c>
      <c r="CG48" s="19" t="str">
        <f>NULL_VALUE</f>
        <v>n/a</v>
      </c>
      <c r="CH48" s="16" t="s">
        <v>4894</v>
      </c>
      <c r="CI48" s="15">
        <f>SUM(A2L336C42:A2L340C42)</f>
        <v>186</v>
      </c>
      <c r="CJ48" s="16" t="s">
        <v>945</v>
      </c>
      <c r="CK48" s="19" t="str">
        <f>NULL_VALUE</f>
        <v>n/a</v>
      </c>
      <c r="CL48" s="16" t="s">
        <v>4895</v>
      </c>
      <c r="CM48" s="15">
        <f>SUM(A2L336C44:A2L340C44)</f>
        <v>969</v>
      </c>
    </row>
    <row r="49" spans="1:91" x14ac:dyDescent="0.2">
      <c r="A49" s="11">
        <v>342</v>
      </c>
      <c r="B49" s="14" t="s">
        <v>4742</v>
      </c>
      <c r="C49" s="11" t="s">
        <v>4743</v>
      </c>
      <c r="D49" s="16" t="s">
        <v>4251</v>
      </c>
      <c r="E49" s="1">
        <v>1</v>
      </c>
      <c r="F49" s="16" t="s">
        <v>4252</v>
      </c>
      <c r="G49" s="15">
        <v>551</v>
      </c>
      <c r="H49" s="16" t="s">
        <v>4253</v>
      </c>
      <c r="I49" s="20">
        <v>1</v>
      </c>
      <c r="J49" s="16" t="s">
        <v>4252</v>
      </c>
      <c r="K49" s="15">
        <v>0</v>
      </c>
      <c r="L49" s="16" t="s">
        <v>4253</v>
      </c>
      <c r="M49" s="20">
        <v>0</v>
      </c>
      <c r="N49" s="16" t="s">
        <v>4252</v>
      </c>
      <c r="O49" s="15">
        <v>115</v>
      </c>
      <c r="P49" s="16" t="s">
        <v>4253</v>
      </c>
      <c r="Q49" s="20">
        <v>1</v>
      </c>
      <c r="R49" s="16" t="s">
        <v>4252</v>
      </c>
      <c r="S49" s="15">
        <v>0</v>
      </c>
      <c r="T49" s="16" t="s">
        <v>4253</v>
      </c>
      <c r="U49" s="20">
        <v>0</v>
      </c>
      <c r="V49" s="16" t="s">
        <v>4252</v>
      </c>
      <c r="W49" s="15">
        <v>666</v>
      </c>
      <c r="X49" s="16" t="s">
        <v>4252</v>
      </c>
      <c r="Y49" s="15">
        <v>666</v>
      </c>
      <c r="Z49" s="16" t="s">
        <v>4254</v>
      </c>
      <c r="AA49" s="15">
        <v>486</v>
      </c>
      <c r="AB49" s="16" t="s">
        <v>4255</v>
      </c>
      <c r="AC49" s="20">
        <v>1.0442579999999999</v>
      </c>
      <c r="AD49" s="16" t="s">
        <v>4254</v>
      </c>
      <c r="AE49" s="15">
        <v>0</v>
      </c>
      <c r="AF49" s="16" t="s">
        <v>4255</v>
      </c>
      <c r="AG49" s="20">
        <v>0</v>
      </c>
      <c r="AH49" s="16" t="s">
        <v>4254</v>
      </c>
      <c r="AI49" s="15">
        <v>34</v>
      </c>
      <c r="AJ49" s="16" t="s">
        <v>4255</v>
      </c>
      <c r="AK49" s="20">
        <v>1.140873</v>
      </c>
      <c r="AL49" s="16" t="s">
        <v>4254</v>
      </c>
      <c r="AM49" s="15">
        <v>0</v>
      </c>
      <c r="AN49" s="16" t="s">
        <v>4255</v>
      </c>
      <c r="AO49" s="20">
        <v>0</v>
      </c>
      <c r="AP49" s="16" t="s">
        <v>4256</v>
      </c>
      <c r="AQ49" s="15">
        <v>375</v>
      </c>
      <c r="AR49" s="16" t="s">
        <v>4257</v>
      </c>
      <c r="AS49" s="20">
        <v>1.077358</v>
      </c>
      <c r="AT49" s="16" t="s">
        <v>4256</v>
      </c>
      <c r="AU49" s="15">
        <v>0</v>
      </c>
      <c r="AV49" s="16" t="s">
        <v>4257</v>
      </c>
      <c r="AW49" s="20">
        <v>0</v>
      </c>
      <c r="AX49" s="16" t="s">
        <v>4256</v>
      </c>
      <c r="AY49" s="15">
        <v>0</v>
      </c>
      <c r="AZ49" s="16" t="s">
        <v>4257</v>
      </c>
      <c r="BA49" s="20">
        <v>0</v>
      </c>
      <c r="BB49" s="16" t="s">
        <v>4256</v>
      </c>
      <c r="BC49" s="15">
        <v>0</v>
      </c>
      <c r="BD49" s="16" t="s">
        <v>4257</v>
      </c>
      <c r="BE49" s="20">
        <v>0</v>
      </c>
      <c r="BF49" s="16" t="s">
        <v>4258</v>
      </c>
      <c r="BG49" s="15">
        <v>361</v>
      </c>
      <c r="BH49" s="16" t="s">
        <v>4259</v>
      </c>
      <c r="BI49" s="20">
        <v>1.084314</v>
      </c>
      <c r="BJ49" s="16" t="s">
        <v>4258</v>
      </c>
      <c r="BK49" s="15">
        <v>0</v>
      </c>
      <c r="BL49" s="16" t="s">
        <v>4259</v>
      </c>
      <c r="BM49" s="20">
        <v>0</v>
      </c>
      <c r="BN49" s="16" t="s">
        <v>4258</v>
      </c>
      <c r="BO49" s="15">
        <v>66</v>
      </c>
      <c r="BP49" s="16" t="s">
        <v>4259</v>
      </c>
      <c r="BQ49" s="20">
        <v>1.127486</v>
      </c>
      <c r="BR49" s="16" t="s">
        <v>4258</v>
      </c>
      <c r="BS49" s="15">
        <v>17</v>
      </c>
      <c r="BT49" s="16" t="s">
        <v>4259</v>
      </c>
      <c r="BU49" s="20">
        <v>1.0717829999999999</v>
      </c>
      <c r="BV49" s="16" t="s">
        <v>4260</v>
      </c>
      <c r="BW49" s="15">
        <v>368</v>
      </c>
      <c r="BX49" s="16" t="s">
        <v>4261</v>
      </c>
      <c r="BY49" s="20">
        <v>1.1027420000000001</v>
      </c>
      <c r="BZ49" s="16" t="s">
        <v>4260</v>
      </c>
      <c r="CA49" s="15">
        <v>0</v>
      </c>
      <c r="CB49" s="16" t="s">
        <v>4261</v>
      </c>
      <c r="CC49" s="20">
        <v>0</v>
      </c>
      <c r="CD49" s="16" t="s">
        <v>4260</v>
      </c>
      <c r="CE49" s="15">
        <v>11</v>
      </c>
      <c r="CF49" s="16" t="s">
        <v>4261</v>
      </c>
      <c r="CG49" s="20">
        <v>0.91244170000000002</v>
      </c>
      <c r="CH49" s="16" t="s">
        <v>4260</v>
      </c>
      <c r="CI49" s="15">
        <v>0</v>
      </c>
      <c r="CJ49" s="16" t="s">
        <v>4261</v>
      </c>
      <c r="CK49" s="20">
        <v>0</v>
      </c>
      <c r="CL49" s="16" t="s">
        <v>4896</v>
      </c>
      <c r="CM49" s="15">
        <f>SUM(A2L342C10)/A2L342C1</f>
        <v>666</v>
      </c>
    </row>
    <row r="50" spans="1:91" x14ac:dyDescent="0.2">
      <c r="A50" s="11">
        <v>343</v>
      </c>
      <c r="B50" s="14" t="s">
        <v>4744</v>
      </c>
      <c r="C50" s="11" t="s">
        <v>4745</v>
      </c>
      <c r="D50" s="16" t="s">
        <v>4251</v>
      </c>
      <c r="E50" s="1">
        <v>1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0</v>
      </c>
      <c r="L50" s="16" t="s">
        <v>4253</v>
      </c>
      <c r="M50" s="20">
        <v>0</v>
      </c>
      <c r="N50" s="16" t="s">
        <v>4252</v>
      </c>
      <c r="O50" s="15">
        <v>0</v>
      </c>
      <c r="P50" s="16" t="s">
        <v>4253</v>
      </c>
      <c r="Q50" s="20">
        <v>0</v>
      </c>
      <c r="R50" s="16" t="s">
        <v>4252</v>
      </c>
      <c r="S50" s="15">
        <v>0</v>
      </c>
      <c r="T50" s="16" t="s">
        <v>4253</v>
      </c>
      <c r="U50" s="20">
        <v>0</v>
      </c>
      <c r="V50" s="16" t="s">
        <v>4252</v>
      </c>
      <c r="W50" s="15">
        <v>0</v>
      </c>
      <c r="X50" s="16" t="s">
        <v>4252</v>
      </c>
      <c r="Y50" s="15">
        <v>0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0</v>
      </c>
      <c r="AF50" s="16" t="s">
        <v>4255</v>
      </c>
      <c r="AG50" s="20">
        <v>0</v>
      </c>
      <c r="AH50" s="16" t="s">
        <v>4254</v>
      </c>
      <c r="AI50" s="15">
        <v>0</v>
      </c>
      <c r="AJ50" s="16" t="s">
        <v>4255</v>
      </c>
      <c r="AK50" s="20">
        <v>0</v>
      </c>
      <c r="AL50" s="16" t="s">
        <v>4254</v>
      </c>
      <c r="AM50" s="15">
        <v>0</v>
      </c>
      <c r="AN50" s="16" t="s">
        <v>4255</v>
      </c>
      <c r="AO50" s="20">
        <v>0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0</v>
      </c>
      <c r="AV50" s="16" t="s">
        <v>4257</v>
      </c>
      <c r="AW50" s="20">
        <v>0</v>
      </c>
      <c r="AX50" s="16" t="s">
        <v>4256</v>
      </c>
      <c r="AY50" s="15">
        <v>0</v>
      </c>
      <c r="AZ50" s="16" t="s">
        <v>4257</v>
      </c>
      <c r="BA50" s="20">
        <v>0</v>
      </c>
      <c r="BB50" s="16" t="s">
        <v>4256</v>
      </c>
      <c r="BC50" s="15">
        <v>0</v>
      </c>
      <c r="BD50" s="16" t="s">
        <v>4257</v>
      </c>
      <c r="BE50" s="20">
        <v>0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0</v>
      </c>
      <c r="BL50" s="16" t="s">
        <v>4259</v>
      </c>
      <c r="BM50" s="20">
        <v>0</v>
      </c>
      <c r="BN50" s="16" t="s">
        <v>4258</v>
      </c>
      <c r="BO50" s="15">
        <v>0</v>
      </c>
      <c r="BP50" s="16" t="s">
        <v>4259</v>
      </c>
      <c r="BQ50" s="20">
        <v>0</v>
      </c>
      <c r="BR50" s="16" t="s">
        <v>4258</v>
      </c>
      <c r="BS50" s="15">
        <v>0</v>
      </c>
      <c r="BT50" s="16" t="s">
        <v>4259</v>
      </c>
      <c r="BU50" s="20">
        <v>0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0</v>
      </c>
      <c r="CB50" s="16" t="s">
        <v>4261</v>
      </c>
      <c r="CC50" s="20">
        <v>0</v>
      </c>
      <c r="CD50" s="16" t="s">
        <v>4260</v>
      </c>
      <c r="CE50" s="15">
        <v>0</v>
      </c>
      <c r="CF50" s="16" t="s">
        <v>4261</v>
      </c>
      <c r="CG50" s="20">
        <v>0</v>
      </c>
      <c r="CH50" s="16" t="s">
        <v>4260</v>
      </c>
      <c r="CI50" s="15">
        <v>0</v>
      </c>
      <c r="CJ50" s="16" t="s">
        <v>4261</v>
      </c>
      <c r="CK50" s="20">
        <v>0</v>
      </c>
      <c r="CL50" s="16" t="s">
        <v>4897</v>
      </c>
      <c r="CM50" s="15">
        <f>SUM(A2L343C10)/A2L343C1</f>
        <v>0</v>
      </c>
    </row>
    <row r="51" spans="1:91" x14ac:dyDescent="0.2">
      <c r="A51" s="11">
        <v>344</v>
      </c>
      <c r="B51" s="14" t="s">
        <v>4746</v>
      </c>
      <c r="C51" s="11" t="s">
        <v>4747</v>
      </c>
      <c r="D51" s="16" t="s">
        <v>4251</v>
      </c>
      <c r="E51" s="1">
        <v>1</v>
      </c>
      <c r="F51" s="16" t="s">
        <v>4252</v>
      </c>
      <c r="G51" s="15">
        <v>0</v>
      </c>
      <c r="H51" s="16" t="s">
        <v>4253</v>
      </c>
      <c r="I51" s="20">
        <v>0</v>
      </c>
      <c r="J51" s="16" t="s">
        <v>4252</v>
      </c>
      <c r="K51" s="15">
        <v>263</v>
      </c>
      <c r="L51" s="16" t="s">
        <v>4253</v>
      </c>
      <c r="M51" s="20">
        <v>1</v>
      </c>
      <c r="N51" s="16" t="s">
        <v>4252</v>
      </c>
      <c r="O51" s="15">
        <v>10484</v>
      </c>
      <c r="P51" s="16" t="s">
        <v>4253</v>
      </c>
      <c r="Q51" s="20">
        <v>1</v>
      </c>
      <c r="R51" s="16" t="s">
        <v>4252</v>
      </c>
      <c r="S51" s="15">
        <v>145</v>
      </c>
      <c r="T51" s="16" t="s">
        <v>4253</v>
      </c>
      <c r="U51" s="20">
        <v>1</v>
      </c>
      <c r="V51" s="16" t="s">
        <v>4252</v>
      </c>
      <c r="W51" s="15">
        <v>10892</v>
      </c>
      <c r="X51" s="16" t="s">
        <v>4252</v>
      </c>
      <c r="Y51" s="15">
        <v>10892</v>
      </c>
      <c r="Z51" s="16" t="s">
        <v>4254</v>
      </c>
      <c r="AA51" s="15">
        <v>0</v>
      </c>
      <c r="AB51" s="16" t="s">
        <v>4255</v>
      </c>
      <c r="AC51" s="20">
        <v>0</v>
      </c>
      <c r="AD51" s="16" t="s">
        <v>4254</v>
      </c>
      <c r="AE51" s="15">
        <v>185</v>
      </c>
      <c r="AF51" s="16" t="s">
        <v>4255</v>
      </c>
      <c r="AG51" s="20">
        <v>1.0354920000000001</v>
      </c>
      <c r="AH51" s="16" t="s">
        <v>4254</v>
      </c>
      <c r="AI51" s="15">
        <v>11041</v>
      </c>
      <c r="AJ51" s="16" t="s">
        <v>4255</v>
      </c>
      <c r="AK51" s="20">
        <v>1.140873</v>
      </c>
      <c r="AL51" s="16" t="s">
        <v>4254</v>
      </c>
      <c r="AM51" s="15">
        <v>246</v>
      </c>
      <c r="AN51" s="16" t="s">
        <v>4255</v>
      </c>
      <c r="AO51" s="20">
        <v>1.0432349999999999</v>
      </c>
      <c r="AP51" s="16" t="s">
        <v>4256</v>
      </c>
      <c r="AQ51" s="15">
        <v>0</v>
      </c>
      <c r="AR51" s="16" t="s">
        <v>4257</v>
      </c>
      <c r="AS51" s="20">
        <v>0</v>
      </c>
      <c r="AT51" s="16" t="s">
        <v>4256</v>
      </c>
      <c r="AU51" s="15">
        <v>444</v>
      </c>
      <c r="AV51" s="16" t="s">
        <v>4257</v>
      </c>
      <c r="AW51" s="20">
        <v>1.0745009999999999</v>
      </c>
      <c r="AX51" s="16" t="s">
        <v>4256</v>
      </c>
      <c r="AY51" s="15">
        <v>10896</v>
      </c>
      <c r="AZ51" s="16" t="s">
        <v>4257</v>
      </c>
      <c r="BA51" s="20">
        <v>1.2270559999999999</v>
      </c>
      <c r="BB51" s="16" t="s">
        <v>4256</v>
      </c>
      <c r="BC51" s="15">
        <v>593</v>
      </c>
      <c r="BD51" s="16" t="s">
        <v>4257</v>
      </c>
      <c r="BE51" s="20">
        <v>1.076908</v>
      </c>
      <c r="BF51" s="16" t="s">
        <v>4258</v>
      </c>
      <c r="BG51" s="15">
        <v>0</v>
      </c>
      <c r="BH51" s="16" t="s">
        <v>4259</v>
      </c>
      <c r="BI51" s="20">
        <v>0</v>
      </c>
      <c r="BJ51" s="16" t="s">
        <v>4258</v>
      </c>
      <c r="BK51" s="15">
        <v>505</v>
      </c>
      <c r="BL51" s="16" t="s">
        <v>4259</v>
      </c>
      <c r="BM51" s="20">
        <v>0.98785219999999996</v>
      </c>
      <c r="BN51" s="16" t="s">
        <v>4258</v>
      </c>
      <c r="BO51" s="15">
        <v>12034</v>
      </c>
      <c r="BP51" s="16" t="s">
        <v>4259</v>
      </c>
      <c r="BQ51" s="20">
        <v>1.127486</v>
      </c>
      <c r="BR51" s="16" t="s">
        <v>4258</v>
      </c>
      <c r="BS51" s="15">
        <v>677</v>
      </c>
      <c r="BT51" s="16" t="s">
        <v>4259</v>
      </c>
      <c r="BU51" s="20">
        <v>1.0717829999999999</v>
      </c>
      <c r="BV51" s="16" t="s">
        <v>4260</v>
      </c>
      <c r="BW51" s="15">
        <v>0</v>
      </c>
      <c r="BX51" s="16" t="s">
        <v>4261</v>
      </c>
      <c r="BY51" s="20">
        <v>0</v>
      </c>
      <c r="BZ51" s="16" t="s">
        <v>4260</v>
      </c>
      <c r="CA51" s="15">
        <v>449</v>
      </c>
      <c r="CB51" s="16" t="s">
        <v>4261</v>
      </c>
      <c r="CC51" s="20">
        <v>0.96199349999999995</v>
      </c>
      <c r="CD51" s="16" t="s">
        <v>4260</v>
      </c>
      <c r="CE51" s="15">
        <v>13693</v>
      </c>
      <c r="CF51" s="16" t="s">
        <v>4261</v>
      </c>
      <c r="CG51" s="20">
        <v>0.91244170000000002</v>
      </c>
      <c r="CH51" s="16" t="s">
        <v>4260</v>
      </c>
      <c r="CI51" s="15">
        <v>580</v>
      </c>
      <c r="CJ51" s="16" t="s">
        <v>4261</v>
      </c>
      <c r="CK51" s="20">
        <v>1.0840350000000001</v>
      </c>
      <c r="CL51" s="16" t="s">
        <v>4898</v>
      </c>
      <c r="CM51" s="15">
        <f>SUM(A2L344C10)/A2L344C1</f>
        <v>10892</v>
      </c>
    </row>
    <row r="52" spans="1:91" x14ac:dyDescent="0.2">
      <c r="A52" s="11">
        <v>345</v>
      </c>
      <c r="B52" s="14" t="s">
        <v>4748</v>
      </c>
      <c r="C52" s="11" t="s">
        <v>4749</v>
      </c>
      <c r="D52" s="16" t="s">
        <v>4251</v>
      </c>
      <c r="E52" s="1">
        <v>1</v>
      </c>
      <c r="F52" s="16" t="s">
        <v>4252</v>
      </c>
      <c r="G52" s="15">
        <v>0</v>
      </c>
      <c r="H52" s="16" t="s">
        <v>4253</v>
      </c>
      <c r="I52" s="20">
        <v>0</v>
      </c>
      <c r="J52" s="16" t="s">
        <v>4252</v>
      </c>
      <c r="K52" s="15">
        <v>0</v>
      </c>
      <c r="L52" s="16" t="s">
        <v>4253</v>
      </c>
      <c r="M52" s="20">
        <v>0</v>
      </c>
      <c r="N52" s="16" t="s">
        <v>4252</v>
      </c>
      <c r="O52" s="15">
        <v>0</v>
      </c>
      <c r="P52" s="16" t="s">
        <v>4253</v>
      </c>
      <c r="Q52" s="20">
        <v>0</v>
      </c>
      <c r="R52" s="16" t="s">
        <v>4252</v>
      </c>
      <c r="S52" s="15">
        <v>0</v>
      </c>
      <c r="T52" s="16" t="s">
        <v>4253</v>
      </c>
      <c r="U52" s="20">
        <v>0</v>
      </c>
      <c r="V52" s="16" t="s">
        <v>4252</v>
      </c>
      <c r="W52" s="15">
        <v>0</v>
      </c>
      <c r="X52" s="16" t="s">
        <v>4252</v>
      </c>
      <c r="Y52" s="15">
        <v>0</v>
      </c>
      <c r="Z52" s="16" t="s">
        <v>4254</v>
      </c>
      <c r="AA52" s="15">
        <v>0</v>
      </c>
      <c r="AB52" s="16" t="s">
        <v>4255</v>
      </c>
      <c r="AC52" s="20">
        <v>0</v>
      </c>
      <c r="AD52" s="16" t="s">
        <v>4254</v>
      </c>
      <c r="AE52" s="15">
        <v>0</v>
      </c>
      <c r="AF52" s="16" t="s">
        <v>4255</v>
      </c>
      <c r="AG52" s="20">
        <v>0</v>
      </c>
      <c r="AH52" s="16" t="s">
        <v>4254</v>
      </c>
      <c r="AI52" s="15">
        <v>0</v>
      </c>
      <c r="AJ52" s="16" t="s">
        <v>4255</v>
      </c>
      <c r="AK52" s="20">
        <v>0</v>
      </c>
      <c r="AL52" s="16" t="s">
        <v>4254</v>
      </c>
      <c r="AM52" s="15">
        <v>0</v>
      </c>
      <c r="AN52" s="16" t="s">
        <v>4255</v>
      </c>
      <c r="AO52" s="20">
        <v>0</v>
      </c>
      <c r="AP52" s="16" t="s">
        <v>4256</v>
      </c>
      <c r="AQ52" s="15">
        <v>0</v>
      </c>
      <c r="AR52" s="16" t="s">
        <v>4257</v>
      </c>
      <c r="AS52" s="20">
        <v>0</v>
      </c>
      <c r="AT52" s="16" t="s">
        <v>4256</v>
      </c>
      <c r="AU52" s="15">
        <v>0</v>
      </c>
      <c r="AV52" s="16" t="s">
        <v>4257</v>
      </c>
      <c r="AW52" s="20">
        <v>0</v>
      </c>
      <c r="AX52" s="16" t="s">
        <v>4256</v>
      </c>
      <c r="AY52" s="15">
        <v>0</v>
      </c>
      <c r="AZ52" s="16" t="s">
        <v>4257</v>
      </c>
      <c r="BA52" s="20">
        <v>0</v>
      </c>
      <c r="BB52" s="16" t="s">
        <v>4256</v>
      </c>
      <c r="BC52" s="15">
        <v>0</v>
      </c>
      <c r="BD52" s="16" t="s">
        <v>4257</v>
      </c>
      <c r="BE52" s="20">
        <v>0</v>
      </c>
      <c r="BF52" s="16" t="s">
        <v>4258</v>
      </c>
      <c r="BG52" s="15">
        <v>0</v>
      </c>
      <c r="BH52" s="16" t="s">
        <v>4259</v>
      </c>
      <c r="BI52" s="20">
        <v>0</v>
      </c>
      <c r="BJ52" s="16" t="s">
        <v>4258</v>
      </c>
      <c r="BK52" s="15">
        <v>0</v>
      </c>
      <c r="BL52" s="16" t="s">
        <v>4259</v>
      </c>
      <c r="BM52" s="20">
        <v>0</v>
      </c>
      <c r="BN52" s="16" t="s">
        <v>4258</v>
      </c>
      <c r="BO52" s="15">
        <v>0</v>
      </c>
      <c r="BP52" s="16" t="s">
        <v>4259</v>
      </c>
      <c r="BQ52" s="20">
        <v>0</v>
      </c>
      <c r="BR52" s="16" t="s">
        <v>4258</v>
      </c>
      <c r="BS52" s="15">
        <v>0</v>
      </c>
      <c r="BT52" s="16" t="s">
        <v>4259</v>
      </c>
      <c r="BU52" s="20">
        <v>0</v>
      </c>
      <c r="BV52" s="16" t="s">
        <v>4260</v>
      </c>
      <c r="BW52" s="15">
        <v>0</v>
      </c>
      <c r="BX52" s="16" t="s">
        <v>4261</v>
      </c>
      <c r="BY52" s="20">
        <v>0</v>
      </c>
      <c r="BZ52" s="16" t="s">
        <v>4260</v>
      </c>
      <c r="CA52" s="15">
        <v>0</v>
      </c>
      <c r="CB52" s="16" t="s">
        <v>4261</v>
      </c>
      <c r="CC52" s="20">
        <v>0</v>
      </c>
      <c r="CD52" s="16" t="s">
        <v>4260</v>
      </c>
      <c r="CE52" s="15">
        <v>0</v>
      </c>
      <c r="CF52" s="16" t="s">
        <v>4261</v>
      </c>
      <c r="CG52" s="20">
        <v>0</v>
      </c>
      <c r="CH52" s="16" t="s">
        <v>4260</v>
      </c>
      <c r="CI52" s="15">
        <v>0</v>
      </c>
      <c r="CJ52" s="16" t="s">
        <v>4261</v>
      </c>
      <c r="CK52" s="20">
        <v>0</v>
      </c>
      <c r="CL52" s="16" t="s">
        <v>4899</v>
      </c>
      <c r="CM52" s="15">
        <f>SUM(A2L345C10)/A2L345C1</f>
        <v>0</v>
      </c>
    </row>
    <row r="53" spans="1:91" x14ac:dyDescent="0.2">
      <c r="A53" s="11">
        <v>346</v>
      </c>
      <c r="B53" s="14" t="s">
        <v>4750</v>
      </c>
      <c r="C53" s="11" t="s">
        <v>4751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4900</v>
      </c>
      <c r="CM53" s="15">
        <f>SUM(A2L346C10)/A2L346C1</f>
        <v>0</v>
      </c>
    </row>
    <row r="54" spans="1:91" x14ac:dyDescent="0.2">
      <c r="A54" s="11">
        <v>347</v>
      </c>
      <c r="B54" s="14" t="s">
        <v>4752</v>
      </c>
      <c r="C54" s="11" t="s">
        <v>4753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198</v>
      </c>
      <c r="T54" s="16" t="s">
        <v>4253</v>
      </c>
      <c r="U54" s="20">
        <v>1</v>
      </c>
      <c r="V54" s="16" t="s">
        <v>4252</v>
      </c>
      <c r="W54" s="15">
        <v>198</v>
      </c>
      <c r="X54" s="16" t="s">
        <v>4252</v>
      </c>
      <c r="Y54" s="15">
        <v>198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176</v>
      </c>
      <c r="AN54" s="16" t="s">
        <v>4255</v>
      </c>
      <c r="AO54" s="20">
        <v>1.0432349999999999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128</v>
      </c>
      <c r="BD54" s="16" t="s">
        <v>4257</v>
      </c>
      <c r="BE54" s="20">
        <v>1.076908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125</v>
      </c>
      <c r="BT54" s="16" t="s">
        <v>4259</v>
      </c>
      <c r="BU54" s="20">
        <v>1.0717829999999999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121</v>
      </c>
      <c r="CJ54" s="16" t="s">
        <v>4261</v>
      </c>
      <c r="CK54" s="20">
        <v>1.0840350000000001</v>
      </c>
      <c r="CL54" s="16" t="s">
        <v>4901</v>
      </c>
      <c r="CM54" s="15">
        <f>SUM(A2L347C10)/A2L347C1</f>
        <v>198</v>
      </c>
    </row>
    <row r="55" spans="1:91" x14ac:dyDescent="0.2">
      <c r="A55" s="11">
        <v>348</v>
      </c>
      <c r="B55" s="14" t="s">
        <v>4754</v>
      </c>
      <c r="C55" s="11" t="s">
        <v>4755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0</v>
      </c>
      <c r="T55" s="16" t="s">
        <v>4253</v>
      </c>
      <c r="U55" s="20">
        <v>0</v>
      </c>
      <c r="V55" s="16" t="s">
        <v>4252</v>
      </c>
      <c r="W55" s="15">
        <v>0</v>
      </c>
      <c r="X55" s="16" t="s">
        <v>4252</v>
      </c>
      <c r="Y55" s="15">
        <v>0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0</v>
      </c>
      <c r="AN55" s="16" t="s">
        <v>4255</v>
      </c>
      <c r="AO55" s="20">
        <v>0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0</v>
      </c>
      <c r="BD55" s="16" t="s">
        <v>4257</v>
      </c>
      <c r="BE55" s="20">
        <v>0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0</v>
      </c>
      <c r="BT55" s="16" t="s">
        <v>4259</v>
      </c>
      <c r="BU55" s="20">
        <v>0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0</v>
      </c>
      <c r="CJ55" s="16" t="s">
        <v>4261</v>
      </c>
      <c r="CK55" s="20">
        <v>0</v>
      </c>
      <c r="CL55" s="16" t="s">
        <v>4902</v>
      </c>
      <c r="CM55" s="15">
        <f>SUM(A2L348C10)/A2L348C1</f>
        <v>0</v>
      </c>
    </row>
    <row r="56" spans="1:91" x14ac:dyDescent="0.2">
      <c r="A56" s="11">
        <v>349</v>
      </c>
      <c r="B56" s="14" t="s">
        <v>4756</v>
      </c>
      <c r="C56" s="11" t="s">
        <v>4757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0</v>
      </c>
      <c r="P56" s="16" t="s">
        <v>4253</v>
      </c>
      <c r="Q56" s="20">
        <v>0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0</v>
      </c>
      <c r="X56" s="16" t="s">
        <v>4252</v>
      </c>
      <c r="Y56" s="15">
        <v>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0</v>
      </c>
      <c r="AJ56" s="16" t="s">
        <v>4255</v>
      </c>
      <c r="AK56" s="20">
        <v>0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0</v>
      </c>
      <c r="AZ56" s="16" t="s">
        <v>4257</v>
      </c>
      <c r="BA56" s="20">
        <v>0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0</v>
      </c>
      <c r="BP56" s="16" t="s">
        <v>4259</v>
      </c>
      <c r="BQ56" s="20">
        <v>0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0</v>
      </c>
      <c r="CF56" s="16" t="s">
        <v>4261</v>
      </c>
      <c r="CG56" s="20">
        <v>0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4903</v>
      </c>
      <c r="CM56" s="15">
        <f>SUM(A2L349C10)/A2L349C1</f>
        <v>0</v>
      </c>
    </row>
    <row r="57" spans="1:91" x14ac:dyDescent="0.2">
      <c r="A57" s="11">
        <v>350</v>
      </c>
      <c r="B57" s="14" t="s">
        <v>4758</v>
      </c>
      <c r="C57" s="11" t="s">
        <v>4759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4904</v>
      </c>
      <c r="CM57" s="15">
        <f>SUM(A2L350C10)/A2L350C1</f>
        <v>0</v>
      </c>
    </row>
    <row r="58" spans="1:91" x14ac:dyDescent="0.2">
      <c r="A58" s="11">
        <v>351</v>
      </c>
      <c r="B58" s="14" t="s">
        <v>4760</v>
      </c>
      <c r="C58" s="11" t="s">
        <v>4761</v>
      </c>
      <c r="D58" s="16" t="s">
        <v>4251</v>
      </c>
      <c r="E58" s="1">
        <v>1</v>
      </c>
      <c r="F58" s="16" t="s">
        <v>4252</v>
      </c>
      <c r="G58" s="15">
        <v>0</v>
      </c>
      <c r="H58" s="16" t="s">
        <v>4253</v>
      </c>
      <c r="I58" s="20">
        <v>0</v>
      </c>
      <c r="J58" s="16" t="s">
        <v>4252</v>
      </c>
      <c r="K58" s="15">
        <v>7</v>
      </c>
      <c r="L58" s="16" t="s">
        <v>4253</v>
      </c>
      <c r="M58" s="20">
        <v>1</v>
      </c>
      <c r="N58" s="16" t="s">
        <v>4252</v>
      </c>
      <c r="O58" s="15">
        <v>85</v>
      </c>
      <c r="P58" s="16" t="s">
        <v>4253</v>
      </c>
      <c r="Q58" s="20">
        <v>1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92</v>
      </c>
      <c r="X58" s="16" t="s">
        <v>4252</v>
      </c>
      <c r="Y58" s="15">
        <v>92</v>
      </c>
      <c r="Z58" s="16" t="s">
        <v>4254</v>
      </c>
      <c r="AA58" s="15">
        <v>1</v>
      </c>
      <c r="AB58" s="16" t="s">
        <v>4255</v>
      </c>
      <c r="AC58" s="20">
        <v>1.0442579999999999</v>
      </c>
      <c r="AD58" s="16" t="s">
        <v>4254</v>
      </c>
      <c r="AE58" s="15">
        <v>5</v>
      </c>
      <c r="AF58" s="16" t="s">
        <v>4255</v>
      </c>
      <c r="AG58" s="20">
        <v>1.0354920000000001</v>
      </c>
      <c r="AH58" s="16" t="s">
        <v>4254</v>
      </c>
      <c r="AI58" s="15">
        <v>64</v>
      </c>
      <c r="AJ58" s="16" t="s">
        <v>4255</v>
      </c>
      <c r="AK58" s="20">
        <v>1.140873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5">
        <v>1</v>
      </c>
      <c r="AR58" s="16" t="s">
        <v>4257</v>
      </c>
      <c r="AS58" s="20">
        <v>1.077358</v>
      </c>
      <c r="AT58" s="16" t="s">
        <v>4256</v>
      </c>
      <c r="AU58" s="15">
        <v>9</v>
      </c>
      <c r="AV58" s="16" t="s">
        <v>4257</v>
      </c>
      <c r="AW58" s="20">
        <v>1.0745009999999999</v>
      </c>
      <c r="AX58" s="16" t="s">
        <v>4256</v>
      </c>
      <c r="AY58" s="15">
        <v>73</v>
      </c>
      <c r="AZ58" s="16" t="s">
        <v>4257</v>
      </c>
      <c r="BA58" s="20">
        <v>1.2270559999999999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5">
        <v>0</v>
      </c>
      <c r="BH58" s="16" t="s">
        <v>4259</v>
      </c>
      <c r="BI58" s="20">
        <v>0</v>
      </c>
      <c r="BJ58" s="16" t="s">
        <v>4258</v>
      </c>
      <c r="BK58" s="15">
        <v>33</v>
      </c>
      <c r="BL58" s="16" t="s">
        <v>4259</v>
      </c>
      <c r="BM58" s="20">
        <v>0.98785219999999996</v>
      </c>
      <c r="BN58" s="16" t="s">
        <v>4258</v>
      </c>
      <c r="BO58" s="15">
        <v>28</v>
      </c>
      <c r="BP58" s="16" t="s">
        <v>4259</v>
      </c>
      <c r="BQ58" s="20">
        <v>1.127486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5">
        <v>0</v>
      </c>
      <c r="BX58" s="16" t="s">
        <v>4261</v>
      </c>
      <c r="BY58" s="20">
        <v>0</v>
      </c>
      <c r="BZ58" s="16" t="s">
        <v>4260</v>
      </c>
      <c r="CA58" s="15">
        <v>8</v>
      </c>
      <c r="CB58" s="16" t="s">
        <v>4261</v>
      </c>
      <c r="CC58" s="20">
        <v>0.96199349999999995</v>
      </c>
      <c r="CD58" s="16" t="s">
        <v>4260</v>
      </c>
      <c r="CE58" s="15">
        <v>15</v>
      </c>
      <c r="CF58" s="16" t="s">
        <v>4261</v>
      </c>
      <c r="CG58" s="20">
        <v>0.91244170000000002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4905</v>
      </c>
      <c r="CM58" s="15">
        <f>SUM(A2L351C10)/A2L351C1</f>
        <v>92</v>
      </c>
    </row>
    <row r="59" spans="1:91" x14ac:dyDescent="0.2">
      <c r="A59" s="11">
        <v>352</v>
      </c>
      <c r="B59" s="14" t="s">
        <v>4762</v>
      </c>
      <c r="C59" s="11" t="s">
        <v>4763</v>
      </c>
      <c r="D59" s="16" t="s">
        <v>945</v>
      </c>
      <c r="E59" s="19" t="str">
        <f>NULL_VALUE</f>
        <v>n/a</v>
      </c>
      <c r="F59" s="16" t="s">
        <v>4906</v>
      </c>
      <c r="G59" s="15">
        <f>SUM(A2L342C2:A2L351C2)-2*SUM(A2L350C2)</f>
        <v>551</v>
      </c>
      <c r="H59" s="16" t="s">
        <v>945</v>
      </c>
      <c r="I59" s="19" t="str">
        <f>NULL_VALUE</f>
        <v>n/a</v>
      </c>
      <c r="J59" s="16" t="s">
        <v>4907</v>
      </c>
      <c r="K59" s="15">
        <f>SUM(A2L342C4:A2L351C4)-2*SUM(A2L350C4)</f>
        <v>270</v>
      </c>
      <c r="L59" s="16" t="s">
        <v>945</v>
      </c>
      <c r="M59" s="19" t="str">
        <f>NULL_VALUE</f>
        <v>n/a</v>
      </c>
      <c r="N59" s="16" t="s">
        <v>4908</v>
      </c>
      <c r="O59" s="15">
        <f>SUM(A2L342C6:A2L351C6)-2*SUM(A2L350C6)</f>
        <v>10684</v>
      </c>
      <c r="P59" s="16" t="s">
        <v>945</v>
      </c>
      <c r="Q59" s="19" t="str">
        <f>NULL_VALUE</f>
        <v>n/a</v>
      </c>
      <c r="R59" s="16" t="s">
        <v>4909</v>
      </c>
      <c r="S59" s="15">
        <f>SUM(A2L342C8:A2L351C8)-2*SUM(A2L350C8)</f>
        <v>343</v>
      </c>
      <c r="T59" s="16" t="s">
        <v>945</v>
      </c>
      <c r="U59" s="19" t="str">
        <f>NULL_VALUE</f>
        <v>n/a</v>
      </c>
      <c r="V59" s="16" t="s">
        <v>4910</v>
      </c>
      <c r="W59" s="15">
        <f>SUM(A2L342C10:A2L351C10)-2*SUM(A2L350C10)</f>
        <v>11848</v>
      </c>
      <c r="X59" s="16" t="s">
        <v>4911</v>
      </c>
      <c r="Y59" s="15">
        <f>SUM(A2L342C11:A2L351C11)-2*SUM(A2L350C11)</f>
        <v>11848</v>
      </c>
      <c r="Z59" s="16" t="s">
        <v>4912</v>
      </c>
      <c r="AA59" s="15">
        <f>SUM(A2L342C12:A2L351C12)-2*SUM(A2L350C12)</f>
        <v>487</v>
      </c>
      <c r="AB59" s="16" t="s">
        <v>945</v>
      </c>
      <c r="AC59" s="19" t="str">
        <f>NULL_VALUE</f>
        <v>n/a</v>
      </c>
      <c r="AD59" s="16" t="s">
        <v>4913</v>
      </c>
      <c r="AE59" s="15">
        <f>SUM(A2L342C14:A2L351C14)-2*SUM(A2L350C14)</f>
        <v>190</v>
      </c>
      <c r="AF59" s="16" t="s">
        <v>945</v>
      </c>
      <c r="AG59" s="19" t="str">
        <f>NULL_VALUE</f>
        <v>n/a</v>
      </c>
      <c r="AH59" s="16" t="s">
        <v>4914</v>
      </c>
      <c r="AI59" s="15">
        <f>SUM(A2L342C16:A2L351C16)-2*SUM(A2L350C16)</f>
        <v>11139</v>
      </c>
      <c r="AJ59" s="16" t="s">
        <v>945</v>
      </c>
      <c r="AK59" s="19" t="str">
        <f>NULL_VALUE</f>
        <v>n/a</v>
      </c>
      <c r="AL59" s="16" t="s">
        <v>4915</v>
      </c>
      <c r="AM59" s="15">
        <f>SUM(A2L342C18:A2L351C18)-2*SUM(A2L350C18)</f>
        <v>422</v>
      </c>
      <c r="AN59" s="16" t="s">
        <v>945</v>
      </c>
      <c r="AO59" s="19" t="str">
        <f>NULL_VALUE</f>
        <v>n/a</v>
      </c>
      <c r="AP59" s="16" t="s">
        <v>4916</v>
      </c>
      <c r="AQ59" s="15">
        <f>SUM(A2L342C20:A2L351C20)-2*SUM(A2L350C20)</f>
        <v>376</v>
      </c>
      <c r="AR59" s="16" t="s">
        <v>945</v>
      </c>
      <c r="AS59" s="19" t="str">
        <f>NULL_VALUE</f>
        <v>n/a</v>
      </c>
      <c r="AT59" s="16" t="s">
        <v>4917</v>
      </c>
      <c r="AU59" s="15">
        <f>SUM(A2L342C22:A2L351C22)-2*SUM(A2L350C22)</f>
        <v>453</v>
      </c>
      <c r="AV59" s="16" t="s">
        <v>945</v>
      </c>
      <c r="AW59" s="19" t="str">
        <f>NULL_VALUE</f>
        <v>n/a</v>
      </c>
      <c r="AX59" s="16" t="s">
        <v>4918</v>
      </c>
      <c r="AY59" s="15">
        <f>SUM(A2L342C24:A2L351C24)-2*SUM(A2L350C24)</f>
        <v>10969</v>
      </c>
      <c r="AZ59" s="16" t="s">
        <v>945</v>
      </c>
      <c r="BA59" s="19" t="str">
        <f>NULL_VALUE</f>
        <v>n/a</v>
      </c>
      <c r="BB59" s="16" t="s">
        <v>4919</v>
      </c>
      <c r="BC59" s="15">
        <f>SUM(A2L342C26:A2L351C26)-2*SUM(A2L350C26)</f>
        <v>721</v>
      </c>
      <c r="BD59" s="16" t="s">
        <v>945</v>
      </c>
      <c r="BE59" s="19" t="str">
        <f>NULL_VALUE</f>
        <v>n/a</v>
      </c>
      <c r="BF59" s="16" t="s">
        <v>4920</v>
      </c>
      <c r="BG59" s="15">
        <f>SUM(A2L342C28:A2L351C28)-2*SUM(A2L350C28)</f>
        <v>361</v>
      </c>
      <c r="BH59" s="16" t="s">
        <v>945</v>
      </c>
      <c r="BI59" s="19" t="str">
        <f>NULL_VALUE</f>
        <v>n/a</v>
      </c>
      <c r="BJ59" s="16" t="s">
        <v>4921</v>
      </c>
      <c r="BK59" s="15">
        <f>SUM(A2L342C30:A2L351C30)-2*SUM(A2L350C30)</f>
        <v>538</v>
      </c>
      <c r="BL59" s="16" t="s">
        <v>945</v>
      </c>
      <c r="BM59" s="19" t="str">
        <f>NULL_VALUE</f>
        <v>n/a</v>
      </c>
      <c r="BN59" s="16" t="s">
        <v>4922</v>
      </c>
      <c r="BO59" s="15">
        <f>SUM(A2L342C32:A2L351C32)-2*SUM(A2L350C32)</f>
        <v>12128</v>
      </c>
      <c r="BP59" s="16" t="s">
        <v>945</v>
      </c>
      <c r="BQ59" s="19" t="str">
        <f>NULL_VALUE</f>
        <v>n/a</v>
      </c>
      <c r="BR59" s="16" t="s">
        <v>4923</v>
      </c>
      <c r="BS59" s="15">
        <f>SUM(A2L342C34:A2L351C34)-2*SUM(A2L350C34)</f>
        <v>819</v>
      </c>
      <c r="BT59" s="16" t="s">
        <v>945</v>
      </c>
      <c r="BU59" s="19" t="str">
        <f>NULL_VALUE</f>
        <v>n/a</v>
      </c>
      <c r="BV59" s="16" t="s">
        <v>4924</v>
      </c>
      <c r="BW59" s="15">
        <f>SUM(A2L342C36:A2L351C36)-2*SUM(A2L350C36)</f>
        <v>368</v>
      </c>
      <c r="BX59" s="16" t="s">
        <v>945</v>
      </c>
      <c r="BY59" s="19" t="str">
        <f>NULL_VALUE</f>
        <v>n/a</v>
      </c>
      <c r="BZ59" s="16" t="s">
        <v>4925</v>
      </c>
      <c r="CA59" s="15">
        <f>SUM(A2L342C38:A2L351C38)-2*SUM(A2L350C38)</f>
        <v>457</v>
      </c>
      <c r="CB59" s="16" t="s">
        <v>945</v>
      </c>
      <c r="CC59" s="19" t="str">
        <f>NULL_VALUE</f>
        <v>n/a</v>
      </c>
      <c r="CD59" s="16" t="s">
        <v>4926</v>
      </c>
      <c r="CE59" s="15">
        <f>SUM(A2L342C40:A2L351C40)-2*SUM(A2L350C40)</f>
        <v>13719</v>
      </c>
      <c r="CF59" s="16" t="s">
        <v>945</v>
      </c>
      <c r="CG59" s="19" t="str">
        <f>NULL_VALUE</f>
        <v>n/a</v>
      </c>
      <c r="CH59" s="16" t="s">
        <v>4927</v>
      </c>
      <c r="CI59" s="15">
        <f>SUM(A2L342C42:A2L351C42)-2*SUM(A2L350C42)</f>
        <v>701</v>
      </c>
      <c r="CJ59" s="16" t="s">
        <v>945</v>
      </c>
      <c r="CK59" s="19" t="str">
        <f>NULL_VALUE</f>
        <v>n/a</v>
      </c>
      <c r="CL59" s="16" t="s">
        <v>4928</v>
      </c>
      <c r="CM59" s="15">
        <f>SUM(A2L342C44:A2L351C44)-2*SUM(A2L350C44)</f>
        <v>11848</v>
      </c>
    </row>
    <row r="60" spans="1:91" x14ac:dyDescent="0.2">
      <c r="A60" s="11">
        <v>353</v>
      </c>
      <c r="B60" s="14" t="s">
        <v>4764</v>
      </c>
      <c r="C60" s="11" t="s">
        <v>4765</v>
      </c>
      <c r="D60" s="16" t="s">
        <v>4251</v>
      </c>
      <c r="E60" s="1">
        <v>1</v>
      </c>
      <c r="F60" s="16" t="s">
        <v>4252</v>
      </c>
      <c r="G60" s="15">
        <v>862</v>
      </c>
      <c r="H60" s="16" t="s">
        <v>4253</v>
      </c>
      <c r="I60" s="20">
        <v>1</v>
      </c>
      <c r="J60" s="16" t="s">
        <v>4252</v>
      </c>
      <c r="K60" s="15">
        <v>0</v>
      </c>
      <c r="L60" s="16" t="s">
        <v>4253</v>
      </c>
      <c r="M60" s="20">
        <v>0</v>
      </c>
      <c r="N60" s="16" t="s">
        <v>4252</v>
      </c>
      <c r="O60" s="15">
        <v>966</v>
      </c>
      <c r="P60" s="16" t="s">
        <v>4253</v>
      </c>
      <c r="Q60" s="20">
        <v>1</v>
      </c>
      <c r="R60" s="16" t="s">
        <v>4252</v>
      </c>
      <c r="S60" s="15">
        <v>191</v>
      </c>
      <c r="T60" s="16" t="s">
        <v>4253</v>
      </c>
      <c r="U60" s="20">
        <v>1</v>
      </c>
      <c r="V60" s="16" t="s">
        <v>4252</v>
      </c>
      <c r="W60" s="15">
        <v>2019</v>
      </c>
      <c r="X60" s="16" t="s">
        <v>4252</v>
      </c>
      <c r="Y60" s="15">
        <v>2019</v>
      </c>
      <c r="Z60" s="16" t="s">
        <v>4254</v>
      </c>
      <c r="AA60" s="15">
        <v>949</v>
      </c>
      <c r="AB60" s="16" t="s">
        <v>4255</v>
      </c>
      <c r="AC60" s="20">
        <v>1.0442579999999999</v>
      </c>
      <c r="AD60" s="16" t="s">
        <v>4254</v>
      </c>
      <c r="AE60" s="15">
        <v>72</v>
      </c>
      <c r="AF60" s="16" t="s">
        <v>4255</v>
      </c>
      <c r="AG60" s="20">
        <v>1.0354920000000001</v>
      </c>
      <c r="AH60" s="16" t="s">
        <v>4254</v>
      </c>
      <c r="AI60" s="15">
        <v>1032</v>
      </c>
      <c r="AJ60" s="16" t="s">
        <v>4255</v>
      </c>
      <c r="AK60" s="20">
        <v>1.140873</v>
      </c>
      <c r="AL60" s="16" t="s">
        <v>4254</v>
      </c>
      <c r="AM60" s="15">
        <v>193</v>
      </c>
      <c r="AN60" s="16" t="s">
        <v>4255</v>
      </c>
      <c r="AO60" s="20">
        <v>1.0432349999999999</v>
      </c>
      <c r="AP60" s="16" t="s">
        <v>4256</v>
      </c>
      <c r="AQ60" s="15">
        <v>1097</v>
      </c>
      <c r="AR60" s="16" t="s">
        <v>4257</v>
      </c>
      <c r="AS60" s="20">
        <v>1.077358</v>
      </c>
      <c r="AT60" s="16" t="s">
        <v>4256</v>
      </c>
      <c r="AU60" s="15">
        <v>159</v>
      </c>
      <c r="AV60" s="16" t="s">
        <v>4257</v>
      </c>
      <c r="AW60" s="20">
        <v>1.0745009999999999</v>
      </c>
      <c r="AX60" s="16" t="s">
        <v>4256</v>
      </c>
      <c r="AY60" s="15">
        <v>1302</v>
      </c>
      <c r="AZ60" s="16" t="s">
        <v>4257</v>
      </c>
      <c r="BA60" s="20">
        <v>1.2270559999999999</v>
      </c>
      <c r="BB60" s="16" t="s">
        <v>4256</v>
      </c>
      <c r="BC60" s="15">
        <v>167</v>
      </c>
      <c r="BD60" s="16" t="s">
        <v>4257</v>
      </c>
      <c r="BE60" s="20">
        <v>1.076908</v>
      </c>
      <c r="BF60" s="16" t="s">
        <v>4258</v>
      </c>
      <c r="BG60" s="15">
        <v>969</v>
      </c>
      <c r="BH60" s="16" t="s">
        <v>4259</v>
      </c>
      <c r="BI60" s="20">
        <v>1.084314</v>
      </c>
      <c r="BJ60" s="16" t="s">
        <v>4258</v>
      </c>
      <c r="BK60" s="15">
        <v>269</v>
      </c>
      <c r="BL60" s="16" t="s">
        <v>4259</v>
      </c>
      <c r="BM60" s="20">
        <v>0.98785219999999996</v>
      </c>
      <c r="BN60" s="16" t="s">
        <v>4258</v>
      </c>
      <c r="BO60" s="15">
        <v>1323</v>
      </c>
      <c r="BP60" s="16" t="s">
        <v>4259</v>
      </c>
      <c r="BQ60" s="20">
        <v>1.127486</v>
      </c>
      <c r="BR60" s="16" t="s">
        <v>4258</v>
      </c>
      <c r="BS60" s="15">
        <v>176</v>
      </c>
      <c r="BT60" s="16" t="s">
        <v>4259</v>
      </c>
      <c r="BU60" s="20">
        <v>1.0717829999999999</v>
      </c>
      <c r="BV60" s="16" t="s">
        <v>4260</v>
      </c>
      <c r="BW60" s="15">
        <v>1033</v>
      </c>
      <c r="BX60" s="16" t="s">
        <v>4261</v>
      </c>
      <c r="BY60" s="20">
        <v>1.1027420000000001</v>
      </c>
      <c r="BZ60" s="16" t="s">
        <v>4260</v>
      </c>
      <c r="CA60" s="15">
        <v>339</v>
      </c>
      <c r="CB60" s="16" t="s">
        <v>4261</v>
      </c>
      <c r="CC60" s="20">
        <v>0.96199349999999995</v>
      </c>
      <c r="CD60" s="16" t="s">
        <v>4260</v>
      </c>
      <c r="CE60" s="15">
        <v>1986</v>
      </c>
      <c r="CF60" s="16" t="s">
        <v>4261</v>
      </c>
      <c r="CG60" s="20">
        <v>0.91244170000000002</v>
      </c>
      <c r="CH60" s="16" t="s">
        <v>4260</v>
      </c>
      <c r="CI60" s="15">
        <v>174</v>
      </c>
      <c r="CJ60" s="16" t="s">
        <v>4261</v>
      </c>
      <c r="CK60" s="20">
        <v>1.0840350000000001</v>
      </c>
      <c r="CL60" s="16" t="s">
        <v>4929</v>
      </c>
      <c r="CM60" s="15">
        <f>SUM(A2L353C10)/A2L353C1</f>
        <v>2019</v>
      </c>
    </row>
    <row r="61" spans="1:91" x14ac:dyDescent="0.2">
      <c r="A61" s="11">
        <v>354</v>
      </c>
      <c r="B61" s="14" t="s">
        <v>4766</v>
      </c>
      <c r="C61" s="11" t="s">
        <v>4767</v>
      </c>
      <c r="D61" s="16" t="s">
        <v>4251</v>
      </c>
      <c r="E61" s="1">
        <v>1</v>
      </c>
      <c r="F61" s="16" t="s">
        <v>4252</v>
      </c>
      <c r="G61" s="15">
        <v>815</v>
      </c>
      <c r="H61" s="16" t="s">
        <v>4253</v>
      </c>
      <c r="I61" s="20">
        <v>1</v>
      </c>
      <c r="J61" s="16" t="s">
        <v>4252</v>
      </c>
      <c r="K61" s="15">
        <v>13</v>
      </c>
      <c r="L61" s="16" t="s">
        <v>4253</v>
      </c>
      <c r="M61" s="20">
        <v>1</v>
      </c>
      <c r="N61" s="16" t="s">
        <v>4252</v>
      </c>
      <c r="O61" s="15">
        <v>251</v>
      </c>
      <c r="P61" s="16" t="s">
        <v>4253</v>
      </c>
      <c r="Q61" s="20">
        <v>1</v>
      </c>
      <c r="R61" s="16" t="s">
        <v>4252</v>
      </c>
      <c r="S61" s="15">
        <v>30</v>
      </c>
      <c r="T61" s="16" t="s">
        <v>4253</v>
      </c>
      <c r="U61" s="20">
        <v>1</v>
      </c>
      <c r="V61" s="16" t="s">
        <v>4252</v>
      </c>
      <c r="W61" s="15">
        <v>1109</v>
      </c>
      <c r="X61" s="16" t="s">
        <v>4252</v>
      </c>
      <c r="Y61" s="15">
        <v>1109</v>
      </c>
      <c r="Z61" s="16" t="s">
        <v>4254</v>
      </c>
      <c r="AA61" s="15">
        <v>1870</v>
      </c>
      <c r="AB61" s="16" t="s">
        <v>4255</v>
      </c>
      <c r="AC61" s="20">
        <v>1.0442579999999999</v>
      </c>
      <c r="AD61" s="16" t="s">
        <v>4254</v>
      </c>
      <c r="AE61" s="15">
        <v>4</v>
      </c>
      <c r="AF61" s="16" t="s">
        <v>4255</v>
      </c>
      <c r="AG61" s="20">
        <v>1.0354920000000001</v>
      </c>
      <c r="AH61" s="16" t="s">
        <v>4254</v>
      </c>
      <c r="AI61" s="15">
        <v>393</v>
      </c>
      <c r="AJ61" s="16" t="s">
        <v>4255</v>
      </c>
      <c r="AK61" s="20">
        <v>1.140873</v>
      </c>
      <c r="AL61" s="16" t="s">
        <v>4254</v>
      </c>
      <c r="AM61" s="15">
        <v>115</v>
      </c>
      <c r="AN61" s="16" t="s">
        <v>4255</v>
      </c>
      <c r="AO61" s="20">
        <v>1.0432349999999999</v>
      </c>
      <c r="AP61" s="16" t="s">
        <v>4256</v>
      </c>
      <c r="AQ61" s="15">
        <v>1606</v>
      </c>
      <c r="AR61" s="16" t="s">
        <v>4257</v>
      </c>
      <c r="AS61" s="20">
        <v>1.077358</v>
      </c>
      <c r="AT61" s="16" t="s">
        <v>4256</v>
      </c>
      <c r="AU61" s="15">
        <v>4</v>
      </c>
      <c r="AV61" s="16" t="s">
        <v>4257</v>
      </c>
      <c r="AW61" s="20">
        <v>1.0745009999999999</v>
      </c>
      <c r="AX61" s="16" t="s">
        <v>4256</v>
      </c>
      <c r="AY61" s="15">
        <v>201</v>
      </c>
      <c r="AZ61" s="16" t="s">
        <v>4257</v>
      </c>
      <c r="BA61" s="20">
        <v>1.2270559999999999</v>
      </c>
      <c r="BB61" s="16" t="s">
        <v>4256</v>
      </c>
      <c r="BC61" s="15">
        <v>253</v>
      </c>
      <c r="BD61" s="16" t="s">
        <v>4257</v>
      </c>
      <c r="BE61" s="20">
        <v>1.076908</v>
      </c>
      <c r="BF61" s="16" t="s">
        <v>4258</v>
      </c>
      <c r="BG61" s="15">
        <v>1823</v>
      </c>
      <c r="BH61" s="16" t="s">
        <v>4259</v>
      </c>
      <c r="BI61" s="20">
        <v>1.084314</v>
      </c>
      <c r="BJ61" s="16" t="s">
        <v>4258</v>
      </c>
      <c r="BK61" s="15">
        <v>7</v>
      </c>
      <c r="BL61" s="16" t="s">
        <v>4259</v>
      </c>
      <c r="BM61" s="20">
        <v>0.98785219999999996</v>
      </c>
      <c r="BN61" s="16" t="s">
        <v>4258</v>
      </c>
      <c r="BO61" s="15">
        <v>164</v>
      </c>
      <c r="BP61" s="16" t="s">
        <v>4259</v>
      </c>
      <c r="BQ61" s="20">
        <v>1.127486</v>
      </c>
      <c r="BR61" s="16" t="s">
        <v>4258</v>
      </c>
      <c r="BS61" s="15">
        <v>457</v>
      </c>
      <c r="BT61" s="16" t="s">
        <v>4259</v>
      </c>
      <c r="BU61" s="20">
        <v>1.0717829999999999</v>
      </c>
      <c r="BV61" s="16" t="s">
        <v>4260</v>
      </c>
      <c r="BW61" s="15">
        <v>2176</v>
      </c>
      <c r="BX61" s="16" t="s">
        <v>4261</v>
      </c>
      <c r="BY61" s="20">
        <v>1.1027420000000001</v>
      </c>
      <c r="BZ61" s="16" t="s">
        <v>4260</v>
      </c>
      <c r="CA61" s="15">
        <v>4</v>
      </c>
      <c r="CB61" s="16" t="s">
        <v>4261</v>
      </c>
      <c r="CC61" s="20">
        <v>0.96199349999999995</v>
      </c>
      <c r="CD61" s="16" t="s">
        <v>4260</v>
      </c>
      <c r="CE61" s="15">
        <v>246</v>
      </c>
      <c r="CF61" s="16" t="s">
        <v>4261</v>
      </c>
      <c r="CG61" s="20">
        <v>0.91244170000000002</v>
      </c>
      <c r="CH61" s="16" t="s">
        <v>4260</v>
      </c>
      <c r="CI61" s="15">
        <v>150</v>
      </c>
      <c r="CJ61" s="16" t="s">
        <v>4261</v>
      </c>
      <c r="CK61" s="20">
        <v>1.0840350000000001</v>
      </c>
      <c r="CL61" s="16" t="s">
        <v>4930</v>
      </c>
      <c r="CM61" s="15">
        <f>SUM(A2L354C10)/A2L354C1</f>
        <v>1109</v>
      </c>
    </row>
    <row r="62" spans="1:91" x14ac:dyDescent="0.2">
      <c r="A62" s="11">
        <v>355</v>
      </c>
      <c r="B62" s="14" t="s">
        <v>4768</v>
      </c>
      <c r="C62" s="11" t="s">
        <v>4769</v>
      </c>
      <c r="D62" s="16" t="s">
        <v>4251</v>
      </c>
      <c r="E62" s="1">
        <v>1</v>
      </c>
      <c r="F62" s="16" t="s">
        <v>4252</v>
      </c>
      <c r="G62" s="15">
        <v>0</v>
      </c>
      <c r="H62" s="16" t="s">
        <v>4253</v>
      </c>
      <c r="I62" s="20">
        <v>0</v>
      </c>
      <c r="J62" s="16" t="s">
        <v>4252</v>
      </c>
      <c r="K62" s="15">
        <v>0</v>
      </c>
      <c r="L62" s="16" t="s">
        <v>4253</v>
      </c>
      <c r="M62" s="20">
        <v>0</v>
      </c>
      <c r="N62" s="16" t="s">
        <v>4252</v>
      </c>
      <c r="O62" s="15">
        <v>0</v>
      </c>
      <c r="P62" s="16" t="s">
        <v>4253</v>
      </c>
      <c r="Q62" s="20">
        <v>0</v>
      </c>
      <c r="R62" s="16" t="s">
        <v>4252</v>
      </c>
      <c r="S62" s="15">
        <v>0</v>
      </c>
      <c r="T62" s="16" t="s">
        <v>4253</v>
      </c>
      <c r="U62" s="20">
        <v>0</v>
      </c>
      <c r="V62" s="16" t="s">
        <v>4252</v>
      </c>
      <c r="W62" s="15">
        <v>0</v>
      </c>
      <c r="X62" s="16" t="s">
        <v>4252</v>
      </c>
      <c r="Y62" s="15">
        <v>0</v>
      </c>
      <c r="Z62" s="16" t="s">
        <v>4254</v>
      </c>
      <c r="AA62" s="15">
        <v>0</v>
      </c>
      <c r="AB62" s="16" t="s">
        <v>4255</v>
      </c>
      <c r="AC62" s="20">
        <v>0</v>
      </c>
      <c r="AD62" s="16" t="s">
        <v>4254</v>
      </c>
      <c r="AE62" s="15">
        <v>0</v>
      </c>
      <c r="AF62" s="16" t="s">
        <v>4255</v>
      </c>
      <c r="AG62" s="20">
        <v>0</v>
      </c>
      <c r="AH62" s="16" t="s">
        <v>4254</v>
      </c>
      <c r="AI62" s="15">
        <v>0</v>
      </c>
      <c r="AJ62" s="16" t="s">
        <v>4255</v>
      </c>
      <c r="AK62" s="20">
        <v>0</v>
      </c>
      <c r="AL62" s="16" t="s">
        <v>4254</v>
      </c>
      <c r="AM62" s="15">
        <v>0</v>
      </c>
      <c r="AN62" s="16" t="s">
        <v>4255</v>
      </c>
      <c r="AO62" s="20">
        <v>0</v>
      </c>
      <c r="AP62" s="16" t="s">
        <v>4256</v>
      </c>
      <c r="AQ62" s="15">
        <v>0</v>
      </c>
      <c r="AR62" s="16" t="s">
        <v>4257</v>
      </c>
      <c r="AS62" s="20">
        <v>0</v>
      </c>
      <c r="AT62" s="16" t="s">
        <v>4256</v>
      </c>
      <c r="AU62" s="15">
        <v>0</v>
      </c>
      <c r="AV62" s="16" t="s">
        <v>4257</v>
      </c>
      <c r="AW62" s="20">
        <v>0</v>
      </c>
      <c r="AX62" s="16" t="s">
        <v>4256</v>
      </c>
      <c r="AY62" s="15">
        <v>0</v>
      </c>
      <c r="AZ62" s="16" t="s">
        <v>4257</v>
      </c>
      <c r="BA62" s="20">
        <v>0</v>
      </c>
      <c r="BB62" s="16" t="s">
        <v>4256</v>
      </c>
      <c r="BC62" s="15">
        <v>0</v>
      </c>
      <c r="BD62" s="16" t="s">
        <v>4257</v>
      </c>
      <c r="BE62" s="20">
        <v>0</v>
      </c>
      <c r="BF62" s="16" t="s">
        <v>4258</v>
      </c>
      <c r="BG62" s="15">
        <v>0</v>
      </c>
      <c r="BH62" s="16" t="s">
        <v>4259</v>
      </c>
      <c r="BI62" s="20">
        <v>0</v>
      </c>
      <c r="BJ62" s="16" t="s">
        <v>4258</v>
      </c>
      <c r="BK62" s="15">
        <v>0</v>
      </c>
      <c r="BL62" s="16" t="s">
        <v>4259</v>
      </c>
      <c r="BM62" s="20">
        <v>0</v>
      </c>
      <c r="BN62" s="16" t="s">
        <v>4258</v>
      </c>
      <c r="BO62" s="15">
        <v>0</v>
      </c>
      <c r="BP62" s="16" t="s">
        <v>4259</v>
      </c>
      <c r="BQ62" s="20">
        <v>0</v>
      </c>
      <c r="BR62" s="16" t="s">
        <v>4258</v>
      </c>
      <c r="BS62" s="15">
        <v>0</v>
      </c>
      <c r="BT62" s="16" t="s">
        <v>4259</v>
      </c>
      <c r="BU62" s="20">
        <v>0</v>
      </c>
      <c r="BV62" s="16" t="s">
        <v>4260</v>
      </c>
      <c r="BW62" s="15">
        <v>0</v>
      </c>
      <c r="BX62" s="16" t="s">
        <v>4261</v>
      </c>
      <c r="BY62" s="20">
        <v>0</v>
      </c>
      <c r="BZ62" s="16" t="s">
        <v>4260</v>
      </c>
      <c r="CA62" s="15">
        <v>0</v>
      </c>
      <c r="CB62" s="16" t="s">
        <v>4261</v>
      </c>
      <c r="CC62" s="20">
        <v>0</v>
      </c>
      <c r="CD62" s="16" t="s">
        <v>4260</v>
      </c>
      <c r="CE62" s="15">
        <v>0</v>
      </c>
      <c r="CF62" s="16" t="s">
        <v>4261</v>
      </c>
      <c r="CG62" s="20">
        <v>0</v>
      </c>
      <c r="CH62" s="16" t="s">
        <v>4260</v>
      </c>
      <c r="CI62" s="15">
        <v>0</v>
      </c>
      <c r="CJ62" s="16" t="s">
        <v>4261</v>
      </c>
      <c r="CK62" s="20">
        <v>0</v>
      </c>
      <c r="CL62" s="16" t="s">
        <v>4931</v>
      </c>
      <c r="CM62" s="15">
        <f>SUM(A2L355C10)/A2L355C1</f>
        <v>0</v>
      </c>
    </row>
    <row r="63" spans="1:91" x14ac:dyDescent="0.2">
      <c r="A63" s="11">
        <v>356</v>
      </c>
      <c r="B63" s="14" t="s">
        <v>4770</v>
      </c>
      <c r="C63" s="11" t="s">
        <v>4771</v>
      </c>
      <c r="D63" s="16" t="s">
        <v>4251</v>
      </c>
      <c r="E63" s="1">
        <v>1</v>
      </c>
      <c r="F63" s="16" t="s">
        <v>4252</v>
      </c>
      <c r="G63" s="15">
        <v>112</v>
      </c>
      <c r="H63" s="16" t="s">
        <v>4253</v>
      </c>
      <c r="I63" s="20">
        <v>1</v>
      </c>
      <c r="J63" s="16" t="s">
        <v>4252</v>
      </c>
      <c r="K63" s="15">
        <v>0</v>
      </c>
      <c r="L63" s="16" t="s">
        <v>4253</v>
      </c>
      <c r="M63" s="20">
        <v>0</v>
      </c>
      <c r="N63" s="16" t="s">
        <v>4252</v>
      </c>
      <c r="O63" s="15">
        <v>0</v>
      </c>
      <c r="P63" s="16" t="s">
        <v>4253</v>
      </c>
      <c r="Q63" s="20">
        <v>0</v>
      </c>
      <c r="R63" s="16" t="s">
        <v>4252</v>
      </c>
      <c r="S63" s="15">
        <v>2</v>
      </c>
      <c r="T63" s="16" t="s">
        <v>4253</v>
      </c>
      <c r="U63" s="20">
        <v>1</v>
      </c>
      <c r="V63" s="16" t="s">
        <v>4252</v>
      </c>
      <c r="W63" s="15">
        <v>114</v>
      </c>
      <c r="X63" s="16" t="s">
        <v>4252</v>
      </c>
      <c r="Y63" s="15">
        <v>114</v>
      </c>
      <c r="Z63" s="16" t="s">
        <v>4254</v>
      </c>
      <c r="AA63" s="15">
        <v>121</v>
      </c>
      <c r="AB63" s="16" t="s">
        <v>4255</v>
      </c>
      <c r="AC63" s="20">
        <v>1.0442579999999999</v>
      </c>
      <c r="AD63" s="16" t="s">
        <v>4254</v>
      </c>
      <c r="AE63" s="15">
        <v>4</v>
      </c>
      <c r="AF63" s="16" t="s">
        <v>4255</v>
      </c>
      <c r="AG63" s="20">
        <v>1.0354920000000001</v>
      </c>
      <c r="AH63" s="16" t="s">
        <v>4254</v>
      </c>
      <c r="AI63" s="15">
        <v>0</v>
      </c>
      <c r="AJ63" s="16" t="s">
        <v>4255</v>
      </c>
      <c r="AK63" s="20">
        <v>0</v>
      </c>
      <c r="AL63" s="16" t="s">
        <v>4254</v>
      </c>
      <c r="AM63" s="15">
        <v>2</v>
      </c>
      <c r="AN63" s="16" t="s">
        <v>4255</v>
      </c>
      <c r="AO63" s="20">
        <v>1.0432349999999999</v>
      </c>
      <c r="AP63" s="16" t="s">
        <v>4256</v>
      </c>
      <c r="AQ63" s="15">
        <v>2359</v>
      </c>
      <c r="AR63" s="16" t="s">
        <v>4257</v>
      </c>
      <c r="AS63" s="20">
        <v>1.077358</v>
      </c>
      <c r="AT63" s="16" t="s">
        <v>4256</v>
      </c>
      <c r="AU63" s="15">
        <v>6</v>
      </c>
      <c r="AV63" s="16" t="s">
        <v>4257</v>
      </c>
      <c r="AW63" s="20">
        <v>1.0745009999999999</v>
      </c>
      <c r="AX63" s="16" t="s">
        <v>4256</v>
      </c>
      <c r="AY63" s="15">
        <v>2</v>
      </c>
      <c r="AZ63" s="16" t="s">
        <v>4257</v>
      </c>
      <c r="BA63" s="20">
        <v>1.2270559999999999</v>
      </c>
      <c r="BB63" s="16" t="s">
        <v>4256</v>
      </c>
      <c r="BC63" s="15">
        <v>11</v>
      </c>
      <c r="BD63" s="16" t="s">
        <v>4257</v>
      </c>
      <c r="BE63" s="20">
        <v>1.076908</v>
      </c>
      <c r="BF63" s="16" t="s">
        <v>4258</v>
      </c>
      <c r="BG63" s="15">
        <v>98</v>
      </c>
      <c r="BH63" s="16" t="s">
        <v>4259</v>
      </c>
      <c r="BI63" s="20">
        <v>1.084314</v>
      </c>
      <c r="BJ63" s="16" t="s">
        <v>4258</v>
      </c>
      <c r="BK63" s="15">
        <v>19</v>
      </c>
      <c r="BL63" s="16" t="s">
        <v>4259</v>
      </c>
      <c r="BM63" s="20">
        <v>0.98785219999999996</v>
      </c>
      <c r="BN63" s="16" t="s">
        <v>4258</v>
      </c>
      <c r="BO63" s="15">
        <v>3</v>
      </c>
      <c r="BP63" s="16" t="s">
        <v>4259</v>
      </c>
      <c r="BQ63" s="20">
        <v>1.127486</v>
      </c>
      <c r="BR63" s="16" t="s">
        <v>4258</v>
      </c>
      <c r="BS63" s="15">
        <v>7</v>
      </c>
      <c r="BT63" s="16" t="s">
        <v>4259</v>
      </c>
      <c r="BU63" s="20">
        <v>1.0717829999999999</v>
      </c>
      <c r="BV63" s="16" t="s">
        <v>4260</v>
      </c>
      <c r="BW63" s="15">
        <v>115</v>
      </c>
      <c r="BX63" s="16" t="s">
        <v>4261</v>
      </c>
      <c r="BY63" s="20">
        <v>1.1027420000000001</v>
      </c>
      <c r="BZ63" s="16" t="s">
        <v>4260</v>
      </c>
      <c r="CA63" s="15">
        <v>1</v>
      </c>
      <c r="CB63" s="16" t="s">
        <v>4261</v>
      </c>
      <c r="CC63" s="20">
        <v>0.96199349999999995</v>
      </c>
      <c r="CD63" s="16" t="s">
        <v>4260</v>
      </c>
      <c r="CE63" s="15">
        <v>1</v>
      </c>
      <c r="CF63" s="16" t="s">
        <v>4261</v>
      </c>
      <c r="CG63" s="20">
        <v>0.91244170000000002</v>
      </c>
      <c r="CH63" s="16" t="s">
        <v>4260</v>
      </c>
      <c r="CI63" s="15">
        <v>16</v>
      </c>
      <c r="CJ63" s="16" t="s">
        <v>4261</v>
      </c>
      <c r="CK63" s="20">
        <v>1.0840350000000001</v>
      </c>
      <c r="CL63" s="16" t="s">
        <v>4932</v>
      </c>
      <c r="CM63" s="15">
        <f>SUM(A2L356C10)/A2L356C1</f>
        <v>114</v>
      </c>
    </row>
    <row r="64" spans="1:91" x14ac:dyDescent="0.2">
      <c r="A64" s="11">
        <v>357</v>
      </c>
      <c r="B64" s="14" t="s">
        <v>4772</v>
      </c>
      <c r="C64" s="11" t="s">
        <v>4773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9" t="str">
        <f>NULL_VALUE</f>
        <v>n/a</v>
      </c>
      <c r="P64" s="16" t="s">
        <v>4253</v>
      </c>
      <c r="Q64" s="19" t="str">
        <f>NULL_VALUE</f>
        <v>n/a</v>
      </c>
      <c r="R64" s="16" t="s">
        <v>4252</v>
      </c>
      <c r="S64" s="15">
        <v>643</v>
      </c>
      <c r="T64" s="16" t="s">
        <v>4253</v>
      </c>
      <c r="U64" s="20">
        <v>1</v>
      </c>
      <c r="V64" s="16" t="s">
        <v>4252</v>
      </c>
      <c r="W64" s="15">
        <v>643</v>
      </c>
      <c r="X64" s="16" t="s">
        <v>4252</v>
      </c>
      <c r="Y64" s="15">
        <v>643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9" t="str">
        <f>NULL_VALUE</f>
        <v>n/a</v>
      </c>
      <c r="AJ64" s="16" t="s">
        <v>4255</v>
      </c>
      <c r="AK64" s="19" t="str">
        <f>NULL_VALUE</f>
        <v>n/a</v>
      </c>
      <c r="AL64" s="16" t="s">
        <v>4254</v>
      </c>
      <c r="AM64" s="15">
        <v>1061</v>
      </c>
      <c r="AN64" s="16" t="s">
        <v>4255</v>
      </c>
      <c r="AO64" s="20">
        <v>1.0432349999999999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9" t="str">
        <f>NULL_VALUE</f>
        <v>n/a</v>
      </c>
      <c r="AZ64" s="16" t="s">
        <v>4257</v>
      </c>
      <c r="BA64" s="19" t="str">
        <f>NULL_VALUE</f>
        <v>n/a</v>
      </c>
      <c r="BB64" s="16" t="s">
        <v>4256</v>
      </c>
      <c r="BC64" s="15">
        <v>1725</v>
      </c>
      <c r="BD64" s="16" t="s">
        <v>4257</v>
      </c>
      <c r="BE64" s="20">
        <v>1.076908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9" t="str">
        <f>NULL_VALUE</f>
        <v>n/a</v>
      </c>
      <c r="BP64" s="16" t="s">
        <v>4259</v>
      </c>
      <c r="BQ64" s="19" t="str">
        <f>NULL_VALUE</f>
        <v>n/a</v>
      </c>
      <c r="BR64" s="16" t="s">
        <v>4258</v>
      </c>
      <c r="BS64" s="15">
        <v>1001</v>
      </c>
      <c r="BT64" s="16" t="s">
        <v>4259</v>
      </c>
      <c r="BU64" s="20">
        <v>1.0717829999999999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9" t="str">
        <f>NULL_VALUE</f>
        <v>n/a</v>
      </c>
      <c r="CF64" s="16" t="s">
        <v>4261</v>
      </c>
      <c r="CG64" s="19" t="str">
        <f>NULL_VALUE</f>
        <v>n/a</v>
      </c>
      <c r="CH64" s="16" t="s">
        <v>4260</v>
      </c>
      <c r="CI64" s="15">
        <v>1096</v>
      </c>
      <c r="CJ64" s="16" t="s">
        <v>4261</v>
      </c>
      <c r="CK64" s="20">
        <v>1.0840350000000001</v>
      </c>
      <c r="CL64" s="16" t="s">
        <v>4933</v>
      </c>
      <c r="CM64" s="15">
        <f>SUM(A2L357C10)/A2L357C1</f>
        <v>643</v>
      </c>
    </row>
    <row r="65" spans="1:91" x14ac:dyDescent="0.2">
      <c r="A65" s="11">
        <v>358</v>
      </c>
      <c r="B65" s="14" t="s">
        <v>4774</v>
      </c>
      <c r="C65" s="11" t="s">
        <v>4775</v>
      </c>
      <c r="D65" s="16" t="s">
        <v>4251</v>
      </c>
      <c r="E65" s="1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9" t="str">
        <f>NULL_VALUE</f>
        <v>n/a</v>
      </c>
      <c r="P65" s="16" t="s">
        <v>4253</v>
      </c>
      <c r="Q65" s="19" t="str">
        <f>NULL_VALUE</f>
        <v>n/a</v>
      </c>
      <c r="R65" s="16" t="s">
        <v>4252</v>
      </c>
      <c r="S65" s="15">
        <v>146</v>
      </c>
      <c r="T65" s="16" t="s">
        <v>4253</v>
      </c>
      <c r="U65" s="20">
        <v>1</v>
      </c>
      <c r="V65" s="16" t="s">
        <v>4252</v>
      </c>
      <c r="W65" s="15">
        <v>146</v>
      </c>
      <c r="X65" s="16" t="s">
        <v>4252</v>
      </c>
      <c r="Y65" s="15">
        <v>146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9" t="str">
        <f>NULL_VALUE</f>
        <v>n/a</v>
      </c>
      <c r="AJ65" s="16" t="s">
        <v>4255</v>
      </c>
      <c r="AK65" s="19" t="str">
        <f>NULL_VALUE</f>
        <v>n/a</v>
      </c>
      <c r="AL65" s="16" t="s">
        <v>4254</v>
      </c>
      <c r="AM65" s="15">
        <v>222</v>
      </c>
      <c r="AN65" s="16" t="s">
        <v>4255</v>
      </c>
      <c r="AO65" s="20">
        <v>1.0432349999999999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9" t="str">
        <f>NULL_VALUE</f>
        <v>n/a</v>
      </c>
      <c r="AZ65" s="16" t="s">
        <v>4257</v>
      </c>
      <c r="BA65" s="19" t="str">
        <f>NULL_VALUE</f>
        <v>n/a</v>
      </c>
      <c r="BB65" s="16" t="s">
        <v>4256</v>
      </c>
      <c r="BC65" s="15">
        <v>181</v>
      </c>
      <c r="BD65" s="16" t="s">
        <v>4257</v>
      </c>
      <c r="BE65" s="20">
        <v>1.076908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9" t="str">
        <f>NULL_VALUE</f>
        <v>n/a</v>
      </c>
      <c r="BP65" s="16" t="s">
        <v>4259</v>
      </c>
      <c r="BQ65" s="19" t="str">
        <f>NULL_VALUE</f>
        <v>n/a</v>
      </c>
      <c r="BR65" s="16" t="s">
        <v>4258</v>
      </c>
      <c r="BS65" s="15">
        <v>70</v>
      </c>
      <c r="BT65" s="16" t="s">
        <v>4259</v>
      </c>
      <c r="BU65" s="20">
        <v>1.0717829999999999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9" t="str">
        <f>NULL_VALUE</f>
        <v>n/a</v>
      </c>
      <c r="CF65" s="16" t="s">
        <v>4261</v>
      </c>
      <c r="CG65" s="19" t="str">
        <f>NULL_VALUE</f>
        <v>n/a</v>
      </c>
      <c r="CH65" s="16" t="s">
        <v>4260</v>
      </c>
      <c r="CI65" s="15">
        <v>95</v>
      </c>
      <c r="CJ65" s="16" t="s">
        <v>4261</v>
      </c>
      <c r="CK65" s="20">
        <v>1.0840350000000001</v>
      </c>
      <c r="CL65" s="16" t="s">
        <v>4934</v>
      </c>
      <c r="CM65" s="15">
        <f>SUM(A2L358C10)/A2L358C1</f>
        <v>146</v>
      </c>
    </row>
    <row r="66" spans="1:91" x14ac:dyDescent="0.2">
      <c r="A66" s="11">
        <v>359</v>
      </c>
      <c r="B66" s="14" t="s">
        <v>4776</v>
      </c>
      <c r="C66" s="11" t="s">
        <v>4777</v>
      </c>
      <c r="D66" s="16" t="s">
        <v>4251</v>
      </c>
      <c r="E66" s="1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4935</v>
      </c>
      <c r="CM66" s="15">
        <f>SUM(A2L359C10)/A2L359C1</f>
        <v>0</v>
      </c>
    </row>
    <row r="67" spans="1:91" x14ac:dyDescent="0.2">
      <c r="A67" s="11">
        <v>360</v>
      </c>
      <c r="B67" s="14" t="s">
        <v>4778</v>
      </c>
      <c r="C67" s="11" t="s">
        <v>4779</v>
      </c>
      <c r="D67" s="16" t="s">
        <v>4251</v>
      </c>
      <c r="E67" s="1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4936</v>
      </c>
      <c r="CM67" s="15">
        <f>SUM(A2L360C10)/A2L360C1</f>
        <v>0</v>
      </c>
    </row>
    <row r="68" spans="1:91" x14ac:dyDescent="0.2">
      <c r="A68" s="11">
        <v>361</v>
      </c>
      <c r="B68" s="14" t="s">
        <v>4780</v>
      </c>
      <c r="C68" s="11" t="s">
        <v>4781</v>
      </c>
      <c r="D68" s="16" t="s">
        <v>4251</v>
      </c>
      <c r="E68" s="1">
        <v>1</v>
      </c>
      <c r="F68" s="16" t="s">
        <v>4252</v>
      </c>
      <c r="G68" s="15">
        <v>0</v>
      </c>
      <c r="H68" s="16" t="s">
        <v>4253</v>
      </c>
      <c r="I68" s="20">
        <v>0</v>
      </c>
      <c r="J68" s="16" t="s">
        <v>4252</v>
      </c>
      <c r="K68" s="15">
        <v>0</v>
      </c>
      <c r="L68" s="16" t="s">
        <v>4253</v>
      </c>
      <c r="M68" s="20">
        <v>0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5">
        <v>0</v>
      </c>
      <c r="T68" s="16" t="s">
        <v>4253</v>
      </c>
      <c r="U68" s="20">
        <v>0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5">
        <v>0</v>
      </c>
      <c r="AB68" s="16" t="s">
        <v>4255</v>
      </c>
      <c r="AC68" s="20">
        <v>0</v>
      </c>
      <c r="AD68" s="16" t="s">
        <v>4254</v>
      </c>
      <c r="AE68" s="15">
        <v>0</v>
      </c>
      <c r="AF68" s="16" t="s">
        <v>4255</v>
      </c>
      <c r="AG68" s="20">
        <v>0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5">
        <v>0</v>
      </c>
      <c r="AN68" s="16" t="s">
        <v>4255</v>
      </c>
      <c r="AO68" s="20">
        <v>0</v>
      </c>
      <c r="AP68" s="16" t="s">
        <v>4256</v>
      </c>
      <c r="AQ68" s="15">
        <v>0</v>
      </c>
      <c r="AR68" s="16" t="s">
        <v>4257</v>
      </c>
      <c r="AS68" s="20">
        <v>0</v>
      </c>
      <c r="AT68" s="16" t="s">
        <v>4256</v>
      </c>
      <c r="AU68" s="15">
        <v>0</v>
      </c>
      <c r="AV68" s="16" t="s">
        <v>4257</v>
      </c>
      <c r="AW68" s="20">
        <v>0</v>
      </c>
      <c r="AX68" s="16" t="s">
        <v>4256</v>
      </c>
      <c r="AY68" s="15">
        <v>12</v>
      </c>
      <c r="AZ68" s="16" t="s">
        <v>4257</v>
      </c>
      <c r="BA68" s="20">
        <v>1.2270559999999999</v>
      </c>
      <c r="BB68" s="16" t="s">
        <v>4256</v>
      </c>
      <c r="BC68" s="15">
        <v>0</v>
      </c>
      <c r="BD68" s="16" t="s">
        <v>4257</v>
      </c>
      <c r="BE68" s="20">
        <v>0</v>
      </c>
      <c r="BF68" s="16" t="s">
        <v>4258</v>
      </c>
      <c r="BG68" s="15">
        <v>0</v>
      </c>
      <c r="BH68" s="16" t="s">
        <v>4259</v>
      </c>
      <c r="BI68" s="20">
        <v>0</v>
      </c>
      <c r="BJ68" s="16" t="s">
        <v>4258</v>
      </c>
      <c r="BK68" s="15">
        <v>0</v>
      </c>
      <c r="BL68" s="16" t="s">
        <v>4259</v>
      </c>
      <c r="BM68" s="20">
        <v>0</v>
      </c>
      <c r="BN68" s="16" t="s">
        <v>4258</v>
      </c>
      <c r="BO68" s="15">
        <v>56</v>
      </c>
      <c r="BP68" s="16" t="s">
        <v>4259</v>
      </c>
      <c r="BQ68" s="20">
        <v>1.127486</v>
      </c>
      <c r="BR68" s="16" t="s">
        <v>4258</v>
      </c>
      <c r="BS68" s="15">
        <v>0</v>
      </c>
      <c r="BT68" s="16" t="s">
        <v>4259</v>
      </c>
      <c r="BU68" s="20">
        <v>0</v>
      </c>
      <c r="BV68" s="16" t="s">
        <v>4260</v>
      </c>
      <c r="BW68" s="15">
        <v>0</v>
      </c>
      <c r="BX68" s="16" t="s">
        <v>4261</v>
      </c>
      <c r="BY68" s="20">
        <v>0</v>
      </c>
      <c r="BZ68" s="16" t="s">
        <v>4260</v>
      </c>
      <c r="CA68" s="15">
        <v>0</v>
      </c>
      <c r="CB68" s="16" t="s">
        <v>4261</v>
      </c>
      <c r="CC68" s="20">
        <v>0</v>
      </c>
      <c r="CD68" s="16" t="s">
        <v>4260</v>
      </c>
      <c r="CE68" s="15">
        <v>26</v>
      </c>
      <c r="CF68" s="16" t="s">
        <v>4261</v>
      </c>
      <c r="CG68" s="20">
        <v>0.91244170000000002</v>
      </c>
      <c r="CH68" s="16" t="s">
        <v>4260</v>
      </c>
      <c r="CI68" s="15">
        <v>0</v>
      </c>
      <c r="CJ68" s="16" t="s">
        <v>4261</v>
      </c>
      <c r="CK68" s="20">
        <v>0</v>
      </c>
      <c r="CL68" s="16" t="s">
        <v>4937</v>
      </c>
      <c r="CM68" s="15">
        <f>SUM(A2L361C10)/A2L361C1</f>
        <v>0</v>
      </c>
    </row>
    <row r="69" spans="1:91" x14ac:dyDescent="0.2">
      <c r="A69" s="11">
        <v>362</v>
      </c>
      <c r="B69" s="14" t="s">
        <v>4782</v>
      </c>
      <c r="C69" s="11" t="s">
        <v>4783</v>
      </c>
      <c r="D69" s="16" t="s">
        <v>945</v>
      </c>
      <c r="E69" s="19" t="str">
        <f>NULL_VALUE</f>
        <v>n/a</v>
      </c>
      <c r="F69" s="16" t="s">
        <v>4938</v>
      </c>
      <c r="G69" s="15">
        <f>SUM(A2L353C2:A2L361C2)-2*SUM(A2L360C2)</f>
        <v>1789</v>
      </c>
      <c r="H69" s="16" t="s">
        <v>945</v>
      </c>
      <c r="I69" s="19" t="str">
        <f>NULL_VALUE</f>
        <v>n/a</v>
      </c>
      <c r="J69" s="16" t="s">
        <v>4939</v>
      </c>
      <c r="K69" s="15">
        <f>SUM(A2L353C4:A2L361C4)-2*SUM(A2L360C4)</f>
        <v>13</v>
      </c>
      <c r="L69" s="16" t="s">
        <v>945</v>
      </c>
      <c r="M69" s="19" t="str">
        <f>NULL_VALUE</f>
        <v>n/a</v>
      </c>
      <c r="N69" s="16" t="s">
        <v>4940</v>
      </c>
      <c r="O69" s="15">
        <f>SUM(A2L353C6:A2L361C6)-2*SUM(A2L360C6)</f>
        <v>1217</v>
      </c>
      <c r="P69" s="16" t="s">
        <v>945</v>
      </c>
      <c r="Q69" s="19" t="str">
        <f>NULL_VALUE</f>
        <v>n/a</v>
      </c>
      <c r="R69" s="16" t="s">
        <v>4941</v>
      </c>
      <c r="S69" s="15">
        <f>SUM(A2L353C8:A2L361C8)-2*SUM(A2L360C8)</f>
        <v>1012</v>
      </c>
      <c r="T69" s="16" t="s">
        <v>945</v>
      </c>
      <c r="U69" s="19" t="str">
        <f>NULL_VALUE</f>
        <v>n/a</v>
      </c>
      <c r="V69" s="16" t="s">
        <v>4942</v>
      </c>
      <c r="W69" s="15">
        <f>SUM(A2L353C10:A2L361C10)-2*SUM(A2L360C10)</f>
        <v>4031</v>
      </c>
      <c r="X69" s="16" t="s">
        <v>4943</v>
      </c>
      <c r="Y69" s="15">
        <f>SUM(A2L353C11:A2L361C11)-2*SUM(A2L360C11)</f>
        <v>4031</v>
      </c>
      <c r="Z69" s="16" t="s">
        <v>4944</v>
      </c>
      <c r="AA69" s="15">
        <f>SUM(A2L353C12:A2L361C12)-2*SUM(A2L360C12)</f>
        <v>2940</v>
      </c>
      <c r="AB69" s="16" t="s">
        <v>945</v>
      </c>
      <c r="AC69" s="19" t="str">
        <f>NULL_VALUE</f>
        <v>n/a</v>
      </c>
      <c r="AD69" s="16" t="s">
        <v>4945</v>
      </c>
      <c r="AE69" s="15">
        <f>SUM(A2L353C14:A2L361C14)-2*SUM(A2L360C14)</f>
        <v>80</v>
      </c>
      <c r="AF69" s="16" t="s">
        <v>945</v>
      </c>
      <c r="AG69" s="19" t="str">
        <f>NULL_VALUE</f>
        <v>n/a</v>
      </c>
      <c r="AH69" s="16" t="s">
        <v>4946</v>
      </c>
      <c r="AI69" s="15">
        <f>SUM(A2L353C16:A2L361C16)-2*SUM(A2L360C16)</f>
        <v>1425</v>
      </c>
      <c r="AJ69" s="16" t="s">
        <v>945</v>
      </c>
      <c r="AK69" s="19" t="str">
        <f>NULL_VALUE</f>
        <v>n/a</v>
      </c>
      <c r="AL69" s="16" t="s">
        <v>4947</v>
      </c>
      <c r="AM69" s="15">
        <f>SUM(A2L353C18:A2L361C18)-2*SUM(A2L360C18)</f>
        <v>1593</v>
      </c>
      <c r="AN69" s="16" t="s">
        <v>945</v>
      </c>
      <c r="AO69" s="19" t="str">
        <f>NULL_VALUE</f>
        <v>n/a</v>
      </c>
      <c r="AP69" s="16" t="s">
        <v>4948</v>
      </c>
      <c r="AQ69" s="15">
        <f>SUM(A2L353C20:A2L361C20)-2*SUM(A2L360C20)</f>
        <v>5062</v>
      </c>
      <c r="AR69" s="16" t="s">
        <v>945</v>
      </c>
      <c r="AS69" s="19" t="str">
        <f>NULL_VALUE</f>
        <v>n/a</v>
      </c>
      <c r="AT69" s="16" t="s">
        <v>4949</v>
      </c>
      <c r="AU69" s="15">
        <f>SUM(A2L353C22:A2L361C22)-2*SUM(A2L360C22)</f>
        <v>169</v>
      </c>
      <c r="AV69" s="16" t="s">
        <v>945</v>
      </c>
      <c r="AW69" s="19" t="str">
        <f>NULL_VALUE</f>
        <v>n/a</v>
      </c>
      <c r="AX69" s="16" t="s">
        <v>4950</v>
      </c>
      <c r="AY69" s="15">
        <f>SUM(A2L353C24:A2L361C24)-2*SUM(A2L360C24)</f>
        <v>1517</v>
      </c>
      <c r="AZ69" s="16" t="s">
        <v>945</v>
      </c>
      <c r="BA69" s="19" t="str">
        <f>NULL_VALUE</f>
        <v>n/a</v>
      </c>
      <c r="BB69" s="16" t="s">
        <v>4951</v>
      </c>
      <c r="BC69" s="15">
        <f>SUM(A2L353C26:A2L361C26)-2*SUM(A2L360C26)</f>
        <v>2337</v>
      </c>
      <c r="BD69" s="16" t="s">
        <v>945</v>
      </c>
      <c r="BE69" s="19" t="str">
        <f>NULL_VALUE</f>
        <v>n/a</v>
      </c>
      <c r="BF69" s="16" t="s">
        <v>4952</v>
      </c>
      <c r="BG69" s="15">
        <f>SUM(A2L353C28:A2L361C28)-2*SUM(A2L360C28)</f>
        <v>2890</v>
      </c>
      <c r="BH69" s="16" t="s">
        <v>945</v>
      </c>
      <c r="BI69" s="19" t="str">
        <f>NULL_VALUE</f>
        <v>n/a</v>
      </c>
      <c r="BJ69" s="16" t="s">
        <v>4953</v>
      </c>
      <c r="BK69" s="15">
        <f>SUM(A2L353C30:A2L361C30)-2*SUM(A2L360C30)</f>
        <v>295</v>
      </c>
      <c r="BL69" s="16" t="s">
        <v>945</v>
      </c>
      <c r="BM69" s="19" t="str">
        <f>NULL_VALUE</f>
        <v>n/a</v>
      </c>
      <c r="BN69" s="16" t="s">
        <v>4954</v>
      </c>
      <c r="BO69" s="15">
        <f>SUM(A2L353C32:A2L361C32)-2*SUM(A2L360C32)</f>
        <v>1546</v>
      </c>
      <c r="BP69" s="16" t="s">
        <v>945</v>
      </c>
      <c r="BQ69" s="19" t="str">
        <f>NULL_VALUE</f>
        <v>n/a</v>
      </c>
      <c r="BR69" s="16" t="s">
        <v>4955</v>
      </c>
      <c r="BS69" s="15">
        <f>SUM(A2L353C34:A2L361C34)-2*SUM(A2L360C34)</f>
        <v>1711</v>
      </c>
      <c r="BT69" s="16" t="s">
        <v>945</v>
      </c>
      <c r="BU69" s="19" t="str">
        <f>NULL_VALUE</f>
        <v>n/a</v>
      </c>
      <c r="BV69" s="16" t="s">
        <v>4956</v>
      </c>
      <c r="BW69" s="15">
        <f>SUM(A2L353C36:A2L361C36)-2*SUM(A2L360C36)</f>
        <v>3324</v>
      </c>
      <c r="BX69" s="16" t="s">
        <v>945</v>
      </c>
      <c r="BY69" s="19" t="str">
        <f>NULL_VALUE</f>
        <v>n/a</v>
      </c>
      <c r="BZ69" s="16" t="s">
        <v>4957</v>
      </c>
      <c r="CA69" s="15">
        <f>SUM(A2L353C38:A2L361C38)-2*SUM(A2L360C38)</f>
        <v>344</v>
      </c>
      <c r="CB69" s="16" t="s">
        <v>945</v>
      </c>
      <c r="CC69" s="19" t="str">
        <f>NULL_VALUE</f>
        <v>n/a</v>
      </c>
      <c r="CD69" s="16" t="s">
        <v>4958</v>
      </c>
      <c r="CE69" s="15">
        <f>SUM(A2L353C40:A2L361C40)-2*SUM(A2L360C40)</f>
        <v>2259</v>
      </c>
      <c r="CF69" s="16" t="s">
        <v>945</v>
      </c>
      <c r="CG69" s="19" t="str">
        <f>NULL_VALUE</f>
        <v>n/a</v>
      </c>
      <c r="CH69" s="16" t="s">
        <v>4959</v>
      </c>
      <c r="CI69" s="15">
        <f>SUM(A2L353C42:A2L361C42)-2*SUM(A2L360C42)</f>
        <v>1531</v>
      </c>
      <c r="CJ69" s="16" t="s">
        <v>945</v>
      </c>
      <c r="CK69" s="19" t="str">
        <f>NULL_VALUE</f>
        <v>n/a</v>
      </c>
      <c r="CL69" s="16" t="s">
        <v>4960</v>
      </c>
      <c r="CM69" s="15">
        <f>SUM(A2L353C44:A2L361C44)-2*SUM(A2L360C44)</f>
        <v>4031</v>
      </c>
    </row>
    <row r="70" spans="1:91" x14ac:dyDescent="0.2">
      <c r="A70" s="11">
        <v>363</v>
      </c>
      <c r="B70" s="14" t="s">
        <v>4784</v>
      </c>
      <c r="C70" s="11" t="s">
        <v>4785</v>
      </c>
      <c r="D70" s="16" t="s">
        <v>945</v>
      </c>
      <c r="E70" s="19" t="str">
        <f>NULL_VALUE</f>
        <v>n/a</v>
      </c>
      <c r="F70" s="16" t="s">
        <v>4961</v>
      </c>
      <c r="G70" s="15">
        <f>SUM(A2L319C2,A2L335C2,A2L341C2,A2L352C2,A2L362C2)</f>
        <v>143563</v>
      </c>
      <c r="H70" s="16" t="s">
        <v>945</v>
      </c>
      <c r="I70" s="19" t="str">
        <f>NULL_VALUE</f>
        <v>n/a</v>
      </c>
      <c r="J70" s="16" t="s">
        <v>4962</v>
      </c>
      <c r="K70" s="15">
        <f>SUM(A2L319C4,A2L335C4,A2L341C4,A2L352C4,A2L362C4)</f>
        <v>145523</v>
      </c>
      <c r="L70" s="16" t="s">
        <v>945</v>
      </c>
      <c r="M70" s="19" t="str">
        <f>NULL_VALUE</f>
        <v>n/a</v>
      </c>
      <c r="N70" s="16" t="s">
        <v>4963</v>
      </c>
      <c r="O70" s="15">
        <f>SUM(A2L319C6,A2L335C6,A2L341C6,A2L352C6,A2L362C6)</f>
        <v>50320</v>
      </c>
      <c r="P70" s="16" t="s">
        <v>945</v>
      </c>
      <c r="Q70" s="19" t="str">
        <f>NULL_VALUE</f>
        <v>n/a</v>
      </c>
      <c r="R70" s="16" t="s">
        <v>4964</v>
      </c>
      <c r="S70" s="15">
        <f>SUM(A2L319C8,A2L335C8,A2L341C8,A2L352C8,A2L362C8)</f>
        <v>87142</v>
      </c>
      <c r="T70" s="16" t="s">
        <v>945</v>
      </c>
      <c r="U70" s="19" t="str">
        <f>NULL_VALUE</f>
        <v>n/a</v>
      </c>
      <c r="V70" s="16" t="s">
        <v>4965</v>
      </c>
      <c r="W70" s="15">
        <f>SUM(A2L319C10,A2L335C10,A2L341C10,A2L352C10,A2L362C10)</f>
        <v>426548</v>
      </c>
      <c r="X70" s="16" t="s">
        <v>4966</v>
      </c>
      <c r="Y70" s="15">
        <f>SUM(A2L319C11,A2L335C11,A2L341C11,A2L352C11,A2L362C11)</f>
        <v>426548</v>
      </c>
      <c r="Z70" s="16" t="s">
        <v>4967</v>
      </c>
      <c r="AA70" s="15">
        <f>SUM(A2L319C12,A2L335C12,A2L341C12,A2L352C12,A2L362C12)</f>
        <v>145020</v>
      </c>
      <c r="AB70" s="16" t="s">
        <v>945</v>
      </c>
      <c r="AC70" s="19" t="str">
        <f>NULL_VALUE</f>
        <v>n/a</v>
      </c>
      <c r="AD70" s="16" t="s">
        <v>4968</v>
      </c>
      <c r="AE70" s="15">
        <f>SUM(A2L319C14,A2L335C14,A2L341C14,A2L352C14,A2L362C14)</f>
        <v>122072</v>
      </c>
      <c r="AF70" s="16" t="s">
        <v>945</v>
      </c>
      <c r="AG70" s="19" t="str">
        <f>NULL_VALUE</f>
        <v>n/a</v>
      </c>
      <c r="AH70" s="16" t="s">
        <v>4969</v>
      </c>
      <c r="AI70" s="15">
        <f>SUM(A2L319C16,A2L335C16,A2L341C16,A2L352C16,A2L362C16)</f>
        <v>48835</v>
      </c>
      <c r="AJ70" s="16" t="s">
        <v>945</v>
      </c>
      <c r="AK70" s="19" t="str">
        <f>NULL_VALUE</f>
        <v>n/a</v>
      </c>
      <c r="AL70" s="16" t="s">
        <v>4970</v>
      </c>
      <c r="AM70" s="15">
        <f>SUM(A2L319C18,A2L335C18,A2L341C18,A2L352C18,A2L362C18)</f>
        <v>79546</v>
      </c>
      <c r="AN70" s="16" t="s">
        <v>945</v>
      </c>
      <c r="AO70" s="19" t="str">
        <f>NULL_VALUE</f>
        <v>n/a</v>
      </c>
      <c r="AP70" s="16" t="s">
        <v>4971</v>
      </c>
      <c r="AQ70" s="15">
        <f>SUM(A2L319C20,A2L335C20,A2L341C20,A2L352C20,A2L362C20)</f>
        <v>141675</v>
      </c>
      <c r="AR70" s="16" t="s">
        <v>945</v>
      </c>
      <c r="AS70" s="19" t="str">
        <f>NULL_VALUE</f>
        <v>n/a</v>
      </c>
      <c r="AT70" s="16" t="s">
        <v>4972</v>
      </c>
      <c r="AU70" s="15">
        <f>SUM(A2L319C22,A2L335C22,A2L341C22,A2L352C22,A2L362C22)</f>
        <v>92137</v>
      </c>
      <c r="AV70" s="16" t="s">
        <v>945</v>
      </c>
      <c r="AW70" s="19" t="str">
        <f>NULL_VALUE</f>
        <v>n/a</v>
      </c>
      <c r="AX70" s="16" t="s">
        <v>4973</v>
      </c>
      <c r="AY70" s="15">
        <f>SUM(A2L319C24,A2L335C24,A2L341C24,A2L352C24,A2L362C24)</f>
        <v>43171</v>
      </c>
      <c r="AZ70" s="16" t="s">
        <v>945</v>
      </c>
      <c r="BA70" s="19" t="str">
        <f>NULL_VALUE</f>
        <v>n/a</v>
      </c>
      <c r="BB70" s="16" t="s">
        <v>4974</v>
      </c>
      <c r="BC70" s="15">
        <f>SUM(A2L319C26,A2L335C26,A2L341C26,A2L352C26,A2L362C26)</f>
        <v>75262</v>
      </c>
      <c r="BD70" s="16" t="s">
        <v>945</v>
      </c>
      <c r="BE70" s="19" t="str">
        <f>NULL_VALUE</f>
        <v>n/a</v>
      </c>
      <c r="BF70" s="16" t="s">
        <v>4975</v>
      </c>
      <c r="BG70" s="15">
        <f>SUM(A2L319C28,A2L335C28,A2L341C28,A2L352C28,A2L362C28)</f>
        <v>141431</v>
      </c>
      <c r="BH70" s="16" t="s">
        <v>945</v>
      </c>
      <c r="BI70" s="19" t="str">
        <f>NULL_VALUE</f>
        <v>n/a</v>
      </c>
      <c r="BJ70" s="16" t="s">
        <v>4976</v>
      </c>
      <c r="BK70" s="15">
        <f>SUM(A2L319C30,A2L335C30,A2L341C30,A2L352C30,A2L362C30)</f>
        <v>115657</v>
      </c>
      <c r="BL70" s="16" t="s">
        <v>945</v>
      </c>
      <c r="BM70" s="19" t="str">
        <f>NULL_VALUE</f>
        <v>n/a</v>
      </c>
      <c r="BN70" s="16" t="s">
        <v>4977</v>
      </c>
      <c r="BO70" s="15">
        <f>SUM(A2L319C32,A2L335C32,A2L341C32,A2L352C32,A2L362C32)</f>
        <v>45784</v>
      </c>
      <c r="BP70" s="16" t="s">
        <v>945</v>
      </c>
      <c r="BQ70" s="19" t="str">
        <f>NULL_VALUE</f>
        <v>n/a</v>
      </c>
      <c r="BR70" s="16" t="s">
        <v>4978</v>
      </c>
      <c r="BS70" s="15">
        <f>SUM(A2L319C34,A2L335C34,A2L341C34,A2L352C34,A2L362C34)</f>
        <v>74768</v>
      </c>
      <c r="BT70" s="16" t="s">
        <v>945</v>
      </c>
      <c r="BU70" s="19" t="str">
        <f>NULL_VALUE</f>
        <v>n/a</v>
      </c>
      <c r="BV70" s="16" t="s">
        <v>4979</v>
      </c>
      <c r="BW70" s="15">
        <f>SUM(A2L319C36,A2L335C36,A2L341C36,A2L352C36,A2L362C36)</f>
        <v>140357</v>
      </c>
      <c r="BX70" s="16" t="s">
        <v>945</v>
      </c>
      <c r="BY70" s="19" t="str">
        <f>NULL_VALUE</f>
        <v>n/a</v>
      </c>
      <c r="BZ70" s="16" t="s">
        <v>4980</v>
      </c>
      <c r="CA70" s="15">
        <f>SUM(A2L319C38,A2L335C38,A2L341C38,A2L352C38,A2L362C38)</f>
        <v>205840</v>
      </c>
      <c r="CB70" s="16" t="s">
        <v>945</v>
      </c>
      <c r="CC70" s="19" t="str">
        <f>NULL_VALUE</f>
        <v>n/a</v>
      </c>
      <c r="CD70" s="16" t="s">
        <v>4981</v>
      </c>
      <c r="CE70" s="15">
        <f>SUM(A2L319C40,A2L335C40,A2L341C40,A2L352C40,A2L362C40)</f>
        <v>47481</v>
      </c>
      <c r="CF70" s="16" t="s">
        <v>945</v>
      </c>
      <c r="CG70" s="19" t="str">
        <f>NULL_VALUE</f>
        <v>n/a</v>
      </c>
      <c r="CH70" s="16" t="s">
        <v>4982</v>
      </c>
      <c r="CI70" s="15">
        <f>SUM(A2L319C42,A2L335C42,A2L341C42,A2L352C42,A2L362C42)</f>
        <v>82166</v>
      </c>
      <c r="CJ70" s="16" t="s">
        <v>945</v>
      </c>
      <c r="CK70" s="19" t="str">
        <f>NULL_VALUE</f>
        <v>n/a</v>
      </c>
      <c r="CL70" s="16" t="s">
        <v>4983</v>
      </c>
      <c r="CM70" s="15">
        <f>SUM(A2L319C44,A2L335C44,A2L341C44,A2L352C44,A2L362C44)</f>
        <v>426548</v>
      </c>
    </row>
    <row r="71" spans="1:91" x14ac:dyDescent="0.2">
      <c r="A71" s="11">
        <v>364</v>
      </c>
      <c r="B71" s="14" t="s">
        <v>945</v>
      </c>
      <c r="C71" s="11" t="s">
        <v>4786</v>
      </c>
      <c r="D71" s="16" t="s">
        <v>4251</v>
      </c>
      <c r="E71" s="1">
        <v>1</v>
      </c>
      <c r="F71" s="16" t="s">
        <v>513</v>
      </c>
      <c r="G71" s="15">
        <v>0</v>
      </c>
      <c r="H71" s="16" t="s">
        <v>945</v>
      </c>
      <c r="I71" s="20">
        <v>0</v>
      </c>
      <c r="J71" s="16" t="s">
        <v>513</v>
      </c>
      <c r="K71" s="15">
        <v>0</v>
      </c>
      <c r="L71" s="16" t="s">
        <v>945</v>
      </c>
      <c r="M71" s="20">
        <v>0</v>
      </c>
      <c r="N71" s="16" t="s">
        <v>513</v>
      </c>
      <c r="O71" s="15">
        <v>0</v>
      </c>
      <c r="P71" s="16" t="s">
        <v>945</v>
      </c>
      <c r="Q71" s="20">
        <v>0</v>
      </c>
      <c r="R71" s="16" t="s">
        <v>513</v>
      </c>
      <c r="S71" s="15">
        <v>0</v>
      </c>
      <c r="T71" s="16" t="s">
        <v>945</v>
      </c>
      <c r="U71" s="20">
        <v>0</v>
      </c>
      <c r="V71" s="16" t="s">
        <v>513</v>
      </c>
      <c r="W71" s="15">
        <v>0</v>
      </c>
      <c r="X71" s="16" t="s">
        <v>513</v>
      </c>
      <c r="Y71" s="15">
        <v>0</v>
      </c>
      <c r="Z71" s="16" t="s">
        <v>513</v>
      </c>
      <c r="AA71" s="15">
        <v>0</v>
      </c>
      <c r="AB71" s="16" t="s">
        <v>945</v>
      </c>
      <c r="AC71" s="20">
        <v>0</v>
      </c>
      <c r="AD71" s="16" t="s">
        <v>513</v>
      </c>
      <c r="AE71" s="15">
        <v>0</v>
      </c>
      <c r="AF71" s="16" t="s">
        <v>945</v>
      </c>
      <c r="AG71" s="20">
        <v>0</v>
      </c>
      <c r="AH71" s="16" t="s">
        <v>513</v>
      </c>
      <c r="AI71" s="15">
        <v>0</v>
      </c>
      <c r="AJ71" s="16" t="s">
        <v>945</v>
      </c>
      <c r="AK71" s="20">
        <v>0</v>
      </c>
      <c r="AL71" s="16" t="s">
        <v>513</v>
      </c>
      <c r="AM71" s="15">
        <v>0</v>
      </c>
      <c r="AN71" s="16" t="s">
        <v>945</v>
      </c>
      <c r="AO71" s="20">
        <v>0</v>
      </c>
      <c r="AP71" s="16" t="s">
        <v>513</v>
      </c>
      <c r="AQ71" s="15">
        <v>0</v>
      </c>
      <c r="AR71" s="16" t="s">
        <v>945</v>
      </c>
      <c r="AS71" s="20">
        <v>0</v>
      </c>
      <c r="AT71" s="16" t="s">
        <v>513</v>
      </c>
      <c r="AU71" s="15">
        <v>0</v>
      </c>
      <c r="AV71" s="16" t="s">
        <v>945</v>
      </c>
      <c r="AW71" s="20">
        <v>0</v>
      </c>
      <c r="AX71" s="16" t="s">
        <v>513</v>
      </c>
      <c r="AY71" s="15">
        <v>0</v>
      </c>
      <c r="AZ71" s="16" t="s">
        <v>945</v>
      </c>
      <c r="BA71" s="20">
        <v>0</v>
      </c>
      <c r="BB71" s="16" t="s">
        <v>513</v>
      </c>
      <c r="BC71" s="15">
        <v>0</v>
      </c>
      <c r="BD71" s="16" t="s">
        <v>945</v>
      </c>
      <c r="BE71" s="20">
        <v>0</v>
      </c>
      <c r="BF71" s="16" t="s">
        <v>513</v>
      </c>
      <c r="BG71" s="15">
        <v>0</v>
      </c>
      <c r="BH71" s="16" t="s">
        <v>945</v>
      </c>
      <c r="BI71" s="20">
        <v>0</v>
      </c>
      <c r="BJ71" s="16" t="s">
        <v>513</v>
      </c>
      <c r="BK71" s="15">
        <v>0</v>
      </c>
      <c r="BL71" s="16" t="s">
        <v>945</v>
      </c>
      <c r="BM71" s="20">
        <v>0</v>
      </c>
      <c r="BN71" s="16" t="s">
        <v>513</v>
      </c>
      <c r="BO71" s="15">
        <v>0</v>
      </c>
      <c r="BP71" s="16" t="s">
        <v>945</v>
      </c>
      <c r="BQ71" s="20">
        <v>0</v>
      </c>
      <c r="BR71" s="16" t="s">
        <v>513</v>
      </c>
      <c r="BS71" s="15">
        <v>0</v>
      </c>
      <c r="BT71" s="16" t="s">
        <v>945</v>
      </c>
      <c r="BU71" s="20">
        <v>0</v>
      </c>
      <c r="BV71" s="16" t="s">
        <v>513</v>
      </c>
      <c r="BW71" s="15">
        <v>0</v>
      </c>
      <c r="BX71" s="16" t="s">
        <v>945</v>
      </c>
      <c r="BY71" s="20">
        <v>0</v>
      </c>
      <c r="BZ71" s="16" t="s">
        <v>513</v>
      </c>
      <c r="CA71" s="15">
        <v>0</v>
      </c>
      <c r="CB71" s="16" t="s">
        <v>945</v>
      </c>
      <c r="CC71" s="20">
        <v>0</v>
      </c>
      <c r="CD71" s="16" t="s">
        <v>513</v>
      </c>
      <c r="CE71" s="15">
        <v>0</v>
      </c>
      <c r="CF71" s="16" t="s">
        <v>945</v>
      </c>
      <c r="CG71" s="20">
        <v>0</v>
      </c>
      <c r="CH71" s="16" t="s">
        <v>513</v>
      </c>
      <c r="CI71" s="15">
        <v>0</v>
      </c>
      <c r="CJ71" s="16" t="s">
        <v>945</v>
      </c>
      <c r="CK71" s="20">
        <v>0</v>
      </c>
      <c r="CL71" s="16" t="s">
        <v>4984</v>
      </c>
      <c r="CM71" s="15">
        <f>SUM(A2L364C10)/A2L364C1</f>
        <v>0</v>
      </c>
    </row>
    <row r="72" spans="1:91" x14ac:dyDescent="0.2">
      <c r="A72" s="11">
        <v>365</v>
      </c>
      <c r="B72" s="14" t="s">
        <v>945</v>
      </c>
      <c r="C72" s="11" t="s">
        <v>4787</v>
      </c>
      <c r="D72" s="16" t="s">
        <v>4251</v>
      </c>
      <c r="E72" s="1">
        <v>1</v>
      </c>
      <c r="F72" s="16" t="s">
        <v>513</v>
      </c>
      <c r="G72" s="19" t="str">
        <f>NULL_VALUE</f>
        <v>n/a</v>
      </c>
      <c r="H72" s="16" t="s">
        <v>945</v>
      </c>
      <c r="I72" s="19" t="str">
        <f>NULL_VALUE</f>
        <v>n/a</v>
      </c>
      <c r="J72" s="16" t="s">
        <v>513</v>
      </c>
      <c r="K72" s="19" t="str">
        <f>NULL_VALUE</f>
        <v>n/a</v>
      </c>
      <c r="L72" s="16" t="s">
        <v>945</v>
      </c>
      <c r="M72" s="19" t="str">
        <f>NULL_VALUE</f>
        <v>n/a</v>
      </c>
      <c r="N72" s="16" t="s">
        <v>513</v>
      </c>
      <c r="O72" s="19" t="str">
        <f>NULL_VALUE</f>
        <v>n/a</v>
      </c>
      <c r="P72" s="16" t="s">
        <v>945</v>
      </c>
      <c r="Q72" s="19" t="str">
        <f>NULL_VALUE</f>
        <v>n/a</v>
      </c>
      <c r="R72" s="16" t="s">
        <v>513</v>
      </c>
      <c r="S72" s="15">
        <v>0</v>
      </c>
      <c r="T72" s="16" t="s">
        <v>945</v>
      </c>
      <c r="U72" s="20">
        <v>0</v>
      </c>
      <c r="V72" s="16" t="s">
        <v>513</v>
      </c>
      <c r="W72" s="15">
        <v>0</v>
      </c>
      <c r="X72" s="16" t="s">
        <v>513</v>
      </c>
      <c r="Y72" s="15">
        <v>0</v>
      </c>
      <c r="Z72" s="16" t="s">
        <v>513</v>
      </c>
      <c r="AA72" s="19" t="str">
        <f>NULL_VALUE</f>
        <v>n/a</v>
      </c>
      <c r="AB72" s="16" t="s">
        <v>945</v>
      </c>
      <c r="AC72" s="19" t="str">
        <f>NULL_VALUE</f>
        <v>n/a</v>
      </c>
      <c r="AD72" s="16" t="s">
        <v>513</v>
      </c>
      <c r="AE72" s="19" t="str">
        <f>NULL_VALUE</f>
        <v>n/a</v>
      </c>
      <c r="AF72" s="16" t="s">
        <v>945</v>
      </c>
      <c r="AG72" s="19" t="str">
        <f>NULL_VALUE</f>
        <v>n/a</v>
      </c>
      <c r="AH72" s="16" t="s">
        <v>513</v>
      </c>
      <c r="AI72" s="19" t="str">
        <f>NULL_VALUE</f>
        <v>n/a</v>
      </c>
      <c r="AJ72" s="16" t="s">
        <v>945</v>
      </c>
      <c r="AK72" s="19" t="str">
        <f>NULL_VALUE</f>
        <v>n/a</v>
      </c>
      <c r="AL72" s="16" t="s">
        <v>513</v>
      </c>
      <c r="AM72" s="15">
        <v>0</v>
      </c>
      <c r="AN72" s="16" t="s">
        <v>945</v>
      </c>
      <c r="AO72" s="20">
        <v>0</v>
      </c>
      <c r="AP72" s="16" t="s">
        <v>513</v>
      </c>
      <c r="AQ72" s="19" t="str">
        <f>NULL_VALUE</f>
        <v>n/a</v>
      </c>
      <c r="AR72" s="16" t="s">
        <v>945</v>
      </c>
      <c r="AS72" s="19" t="str">
        <f>NULL_VALUE</f>
        <v>n/a</v>
      </c>
      <c r="AT72" s="16" t="s">
        <v>513</v>
      </c>
      <c r="AU72" s="19" t="str">
        <f>NULL_VALUE</f>
        <v>n/a</v>
      </c>
      <c r="AV72" s="16" t="s">
        <v>945</v>
      </c>
      <c r="AW72" s="19" t="str">
        <f>NULL_VALUE</f>
        <v>n/a</v>
      </c>
      <c r="AX72" s="16" t="s">
        <v>513</v>
      </c>
      <c r="AY72" s="19" t="str">
        <f>NULL_VALUE</f>
        <v>n/a</v>
      </c>
      <c r="AZ72" s="16" t="s">
        <v>945</v>
      </c>
      <c r="BA72" s="19" t="str">
        <f>NULL_VALUE</f>
        <v>n/a</v>
      </c>
      <c r="BB72" s="16" t="s">
        <v>513</v>
      </c>
      <c r="BC72" s="15">
        <v>0</v>
      </c>
      <c r="BD72" s="16" t="s">
        <v>945</v>
      </c>
      <c r="BE72" s="20">
        <v>0</v>
      </c>
      <c r="BF72" s="16" t="s">
        <v>513</v>
      </c>
      <c r="BG72" s="19" t="str">
        <f>NULL_VALUE</f>
        <v>n/a</v>
      </c>
      <c r="BH72" s="16" t="s">
        <v>945</v>
      </c>
      <c r="BI72" s="19" t="str">
        <f>NULL_VALUE</f>
        <v>n/a</v>
      </c>
      <c r="BJ72" s="16" t="s">
        <v>513</v>
      </c>
      <c r="BK72" s="19" t="str">
        <f>NULL_VALUE</f>
        <v>n/a</v>
      </c>
      <c r="BL72" s="16" t="s">
        <v>945</v>
      </c>
      <c r="BM72" s="19" t="str">
        <f>NULL_VALUE</f>
        <v>n/a</v>
      </c>
      <c r="BN72" s="16" t="s">
        <v>513</v>
      </c>
      <c r="BO72" s="19" t="str">
        <f>NULL_VALUE</f>
        <v>n/a</v>
      </c>
      <c r="BP72" s="16" t="s">
        <v>945</v>
      </c>
      <c r="BQ72" s="19" t="str">
        <f>NULL_VALUE</f>
        <v>n/a</v>
      </c>
      <c r="BR72" s="16" t="s">
        <v>513</v>
      </c>
      <c r="BS72" s="15">
        <v>0</v>
      </c>
      <c r="BT72" s="16" t="s">
        <v>945</v>
      </c>
      <c r="BU72" s="20">
        <v>0</v>
      </c>
      <c r="BV72" s="16" t="s">
        <v>513</v>
      </c>
      <c r="BW72" s="19" t="str">
        <f>NULL_VALUE</f>
        <v>n/a</v>
      </c>
      <c r="BX72" s="16" t="s">
        <v>945</v>
      </c>
      <c r="BY72" s="19" t="str">
        <f>NULL_VALUE</f>
        <v>n/a</v>
      </c>
      <c r="BZ72" s="16" t="s">
        <v>513</v>
      </c>
      <c r="CA72" s="19" t="str">
        <f>NULL_VALUE</f>
        <v>n/a</v>
      </c>
      <c r="CB72" s="16" t="s">
        <v>945</v>
      </c>
      <c r="CC72" s="19" t="str">
        <f>NULL_VALUE</f>
        <v>n/a</v>
      </c>
      <c r="CD72" s="16" t="s">
        <v>513</v>
      </c>
      <c r="CE72" s="19" t="str">
        <f>NULL_VALUE</f>
        <v>n/a</v>
      </c>
      <c r="CF72" s="16" t="s">
        <v>945</v>
      </c>
      <c r="CG72" s="19" t="str">
        <f>NULL_VALUE</f>
        <v>n/a</v>
      </c>
      <c r="CH72" s="16" t="s">
        <v>513</v>
      </c>
      <c r="CI72" s="15">
        <v>0</v>
      </c>
      <c r="CJ72" s="16" t="s">
        <v>945</v>
      </c>
      <c r="CK72" s="20">
        <v>0</v>
      </c>
      <c r="CL72" s="16" t="s">
        <v>4985</v>
      </c>
      <c r="CM72" s="15">
        <f>SUM(A2L365C10)/A2L365C1</f>
        <v>0</v>
      </c>
    </row>
    <row r="73" spans="1:91" x14ac:dyDescent="0.2">
      <c r="A73" s="11">
        <v>366</v>
      </c>
      <c r="B73" s="14" t="s">
        <v>945</v>
      </c>
      <c r="C73" s="11" t="s">
        <v>4788</v>
      </c>
      <c r="D73" s="16" t="s">
        <v>945</v>
      </c>
      <c r="E73" s="19" t="str">
        <f>NULL_VALUE</f>
        <v>n/a</v>
      </c>
      <c r="F73" s="16" t="s">
        <v>4986</v>
      </c>
      <c r="G73" s="15">
        <f>SUM(A2L364C2,A2L365C2)</f>
        <v>0</v>
      </c>
      <c r="H73" s="16" t="s">
        <v>945</v>
      </c>
      <c r="I73" s="19" t="str">
        <f>NULL_VALUE</f>
        <v>n/a</v>
      </c>
      <c r="J73" s="16" t="s">
        <v>4987</v>
      </c>
      <c r="K73" s="15">
        <f>SUM(A2L364C4,A2L365C4)</f>
        <v>0</v>
      </c>
      <c r="L73" s="16" t="s">
        <v>945</v>
      </c>
      <c r="M73" s="19" t="str">
        <f>NULL_VALUE</f>
        <v>n/a</v>
      </c>
      <c r="N73" s="16" t="s">
        <v>4988</v>
      </c>
      <c r="O73" s="15">
        <f>SUM(A2L364C6,A2L365C6)</f>
        <v>0</v>
      </c>
      <c r="P73" s="16" t="s">
        <v>945</v>
      </c>
      <c r="Q73" s="19" t="str">
        <f>NULL_VALUE</f>
        <v>n/a</v>
      </c>
      <c r="R73" s="16" t="s">
        <v>4989</v>
      </c>
      <c r="S73" s="15">
        <f>SUM(A2L364C8,A2L365C8)</f>
        <v>0</v>
      </c>
      <c r="T73" s="16" t="s">
        <v>945</v>
      </c>
      <c r="U73" s="19" t="str">
        <f>NULL_VALUE</f>
        <v>n/a</v>
      </c>
      <c r="V73" s="16" t="s">
        <v>4990</v>
      </c>
      <c r="W73" s="15">
        <f>SUM(A2L364C10,A2L365C10)</f>
        <v>0</v>
      </c>
      <c r="X73" s="16" t="s">
        <v>4991</v>
      </c>
      <c r="Y73" s="15">
        <f>SUM(A2L364C11,A2L365C11)</f>
        <v>0</v>
      </c>
      <c r="Z73" s="16" t="s">
        <v>4992</v>
      </c>
      <c r="AA73" s="15">
        <f>SUM(A2L364C12,A2L365C12)</f>
        <v>0</v>
      </c>
      <c r="AB73" s="16" t="s">
        <v>945</v>
      </c>
      <c r="AC73" s="19" t="str">
        <f>NULL_VALUE</f>
        <v>n/a</v>
      </c>
      <c r="AD73" s="16" t="s">
        <v>4993</v>
      </c>
      <c r="AE73" s="15">
        <f>SUM(A2L364C14,A2L365C14)</f>
        <v>0</v>
      </c>
      <c r="AF73" s="16" t="s">
        <v>945</v>
      </c>
      <c r="AG73" s="19" t="str">
        <f>NULL_VALUE</f>
        <v>n/a</v>
      </c>
      <c r="AH73" s="16" t="s">
        <v>4994</v>
      </c>
      <c r="AI73" s="15">
        <f>SUM(A2L364C16,A2L365C16)</f>
        <v>0</v>
      </c>
      <c r="AJ73" s="16" t="s">
        <v>945</v>
      </c>
      <c r="AK73" s="19" t="str">
        <f>NULL_VALUE</f>
        <v>n/a</v>
      </c>
      <c r="AL73" s="16" t="s">
        <v>4995</v>
      </c>
      <c r="AM73" s="15">
        <f>SUM(A2L364C18,A2L365C18)</f>
        <v>0</v>
      </c>
      <c r="AN73" s="16" t="s">
        <v>945</v>
      </c>
      <c r="AO73" s="19" t="str">
        <f>NULL_VALUE</f>
        <v>n/a</v>
      </c>
      <c r="AP73" s="16" t="s">
        <v>4996</v>
      </c>
      <c r="AQ73" s="15">
        <f>SUM(A2L364C20,A2L365C20)</f>
        <v>0</v>
      </c>
      <c r="AR73" s="16" t="s">
        <v>945</v>
      </c>
      <c r="AS73" s="19" t="str">
        <f>NULL_VALUE</f>
        <v>n/a</v>
      </c>
      <c r="AT73" s="16" t="s">
        <v>4997</v>
      </c>
      <c r="AU73" s="15">
        <f>SUM(A2L364C22,A2L365C22)</f>
        <v>0</v>
      </c>
      <c r="AV73" s="16" t="s">
        <v>945</v>
      </c>
      <c r="AW73" s="19" t="str">
        <f>NULL_VALUE</f>
        <v>n/a</v>
      </c>
      <c r="AX73" s="16" t="s">
        <v>4998</v>
      </c>
      <c r="AY73" s="15">
        <f>SUM(A2L364C24,A2L365C24)</f>
        <v>0</v>
      </c>
      <c r="AZ73" s="16" t="s">
        <v>945</v>
      </c>
      <c r="BA73" s="19" t="str">
        <f>NULL_VALUE</f>
        <v>n/a</v>
      </c>
      <c r="BB73" s="16" t="s">
        <v>4999</v>
      </c>
      <c r="BC73" s="15">
        <f>SUM(A2L364C26,A2L365C26)</f>
        <v>0</v>
      </c>
      <c r="BD73" s="16" t="s">
        <v>945</v>
      </c>
      <c r="BE73" s="19" t="str">
        <f>NULL_VALUE</f>
        <v>n/a</v>
      </c>
      <c r="BF73" s="16" t="s">
        <v>5000</v>
      </c>
      <c r="BG73" s="15">
        <f>SUM(A2L364C28,A2L365C28)</f>
        <v>0</v>
      </c>
      <c r="BH73" s="16" t="s">
        <v>945</v>
      </c>
      <c r="BI73" s="19" t="str">
        <f>NULL_VALUE</f>
        <v>n/a</v>
      </c>
      <c r="BJ73" s="16" t="s">
        <v>5001</v>
      </c>
      <c r="BK73" s="15">
        <f>SUM(A2L364C30,A2L365C30)</f>
        <v>0</v>
      </c>
      <c r="BL73" s="16" t="s">
        <v>945</v>
      </c>
      <c r="BM73" s="19" t="str">
        <f>NULL_VALUE</f>
        <v>n/a</v>
      </c>
      <c r="BN73" s="16" t="s">
        <v>5002</v>
      </c>
      <c r="BO73" s="15">
        <f>SUM(A2L364C32,A2L365C32)</f>
        <v>0</v>
      </c>
      <c r="BP73" s="16" t="s">
        <v>945</v>
      </c>
      <c r="BQ73" s="19" t="str">
        <f>NULL_VALUE</f>
        <v>n/a</v>
      </c>
      <c r="BR73" s="16" t="s">
        <v>5003</v>
      </c>
      <c r="BS73" s="15">
        <f>SUM(A2L364C34,A2L365C34)</f>
        <v>0</v>
      </c>
      <c r="BT73" s="16" t="s">
        <v>945</v>
      </c>
      <c r="BU73" s="19" t="str">
        <f>NULL_VALUE</f>
        <v>n/a</v>
      </c>
      <c r="BV73" s="16" t="s">
        <v>5004</v>
      </c>
      <c r="BW73" s="15">
        <f>SUM(A2L364C36,A2L365C36)</f>
        <v>0</v>
      </c>
      <c r="BX73" s="16" t="s">
        <v>945</v>
      </c>
      <c r="BY73" s="19" t="str">
        <f>NULL_VALUE</f>
        <v>n/a</v>
      </c>
      <c r="BZ73" s="16" t="s">
        <v>5005</v>
      </c>
      <c r="CA73" s="15">
        <f>SUM(A2L364C38,A2L365C38)</f>
        <v>0</v>
      </c>
      <c r="CB73" s="16" t="s">
        <v>945</v>
      </c>
      <c r="CC73" s="19" t="str">
        <f>NULL_VALUE</f>
        <v>n/a</v>
      </c>
      <c r="CD73" s="16" t="s">
        <v>5006</v>
      </c>
      <c r="CE73" s="15">
        <f>SUM(A2L364C40,A2L365C40)</f>
        <v>0</v>
      </c>
      <c r="CF73" s="16" t="s">
        <v>945</v>
      </c>
      <c r="CG73" s="19" t="str">
        <f>NULL_VALUE</f>
        <v>n/a</v>
      </c>
      <c r="CH73" s="16" t="s">
        <v>5007</v>
      </c>
      <c r="CI73" s="15">
        <f>SUM(A2L364C42,A2L365C42)</f>
        <v>0</v>
      </c>
      <c r="CJ73" s="16" t="s">
        <v>945</v>
      </c>
      <c r="CK73" s="19" t="str">
        <f>NULL_VALUE</f>
        <v>n/a</v>
      </c>
      <c r="CL73" s="16" t="s">
        <v>5008</v>
      </c>
      <c r="CM73" s="15">
        <f>SUM(A2L364C44,A2L365C44)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440ADB-63B1-4F09-86D3-52C2ADDC2975}">
  <dimension ref="A1:C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5009</v>
      </c>
    </row>
    <row r="3" spans="1:91" x14ac:dyDescent="0.2">
      <c r="B3" s="13" t="s">
        <v>4042</v>
      </c>
    </row>
    <row r="4" spans="1:91" x14ac:dyDescent="0.2">
      <c r="B4" s="13" t="s">
        <v>5010</v>
      </c>
    </row>
    <row r="5" spans="1:91" x14ac:dyDescent="0.2">
      <c r="B5" s="11" t="s">
        <v>5011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401</v>
      </c>
      <c r="B8" s="14" t="s">
        <v>5012</v>
      </c>
      <c r="C8" s="11" t="s">
        <v>5013</v>
      </c>
      <c r="D8" s="16" t="s">
        <v>4251</v>
      </c>
      <c r="E8" s="1">
        <v>1</v>
      </c>
      <c r="F8" s="16" t="s">
        <v>4252</v>
      </c>
      <c r="G8" s="15">
        <v>6330</v>
      </c>
      <c r="H8" s="16" t="s">
        <v>4253</v>
      </c>
      <c r="I8" s="20">
        <v>1</v>
      </c>
      <c r="J8" s="16" t="s">
        <v>4252</v>
      </c>
      <c r="K8" s="15">
        <v>0</v>
      </c>
      <c r="L8" s="16" t="s">
        <v>4253</v>
      </c>
      <c r="M8" s="20">
        <v>0</v>
      </c>
      <c r="N8" s="16" t="s">
        <v>4252</v>
      </c>
      <c r="O8" s="15">
        <v>3453</v>
      </c>
      <c r="P8" s="16" t="s">
        <v>4253</v>
      </c>
      <c r="Q8" s="20">
        <v>1</v>
      </c>
      <c r="R8" s="16" t="s">
        <v>4252</v>
      </c>
      <c r="S8" s="15">
        <v>684</v>
      </c>
      <c r="T8" s="16" t="s">
        <v>4253</v>
      </c>
      <c r="U8" s="20">
        <v>1</v>
      </c>
      <c r="V8" s="16" t="s">
        <v>4252</v>
      </c>
      <c r="W8" s="15">
        <v>10467</v>
      </c>
      <c r="X8" s="16" t="s">
        <v>4252</v>
      </c>
      <c r="Y8" s="15">
        <v>10467</v>
      </c>
      <c r="Z8" s="16" t="s">
        <v>4254</v>
      </c>
      <c r="AA8" s="15">
        <v>6882</v>
      </c>
      <c r="AB8" s="16" t="s">
        <v>4255</v>
      </c>
      <c r="AC8" s="20">
        <v>1.0442579999999999</v>
      </c>
      <c r="AD8" s="16" t="s">
        <v>4254</v>
      </c>
      <c r="AE8" s="15">
        <v>0</v>
      </c>
      <c r="AF8" s="16" t="s">
        <v>4255</v>
      </c>
      <c r="AG8" s="20">
        <v>0</v>
      </c>
      <c r="AH8" s="16" t="s">
        <v>4254</v>
      </c>
      <c r="AI8" s="15">
        <v>704</v>
      </c>
      <c r="AJ8" s="16" t="s">
        <v>4255</v>
      </c>
      <c r="AK8" s="20">
        <v>1.140873</v>
      </c>
      <c r="AL8" s="16" t="s">
        <v>4254</v>
      </c>
      <c r="AM8" s="15">
        <v>989</v>
      </c>
      <c r="AN8" s="16" t="s">
        <v>4255</v>
      </c>
      <c r="AO8" s="20">
        <v>1.0432349999999999</v>
      </c>
      <c r="AP8" s="16" t="s">
        <v>4256</v>
      </c>
      <c r="AQ8" s="15">
        <v>8365</v>
      </c>
      <c r="AR8" s="16" t="s">
        <v>4257</v>
      </c>
      <c r="AS8" s="20">
        <v>1.077358</v>
      </c>
      <c r="AT8" s="16" t="s">
        <v>4256</v>
      </c>
      <c r="AU8" s="15">
        <v>0</v>
      </c>
      <c r="AV8" s="16" t="s">
        <v>4257</v>
      </c>
      <c r="AW8" s="20">
        <v>0</v>
      </c>
      <c r="AX8" s="16" t="s">
        <v>4256</v>
      </c>
      <c r="AY8" s="15">
        <v>1751</v>
      </c>
      <c r="AZ8" s="16" t="s">
        <v>4257</v>
      </c>
      <c r="BA8" s="20">
        <v>1.2270559999999999</v>
      </c>
      <c r="BB8" s="16" t="s">
        <v>4256</v>
      </c>
      <c r="BC8" s="15">
        <v>930</v>
      </c>
      <c r="BD8" s="16" t="s">
        <v>4257</v>
      </c>
      <c r="BE8" s="20">
        <v>1.076908</v>
      </c>
      <c r="BF8" s="16" t="s">
        <v>4258</v>
      </c>
      <c r="BG8" s="15">
        <v>6269</v>
      </c>
      <c r="BH8" s="16" t="s">
        <v>4259</v>
      </c>
      <c r="BI8" s="20">
        <v>1.084314</v>
      </c>
      <c r="BJ8" s="16" t="s">
        <v>4258</v>
      </c>
      <c r="BK8" s="15">
        <v>0</v>
      </c>
      <c r="BL8" s="16" t="s">
        <v>4259</v>
      </c>
      <c r="BM8" s="20">
        <v>0</v>
      </c>
      <c r="BN8" s="16" t="s">
        <v>4258</v>
      </c>
      <c r="BO8" s="15">
        <v>4</v>
      </c>
      <c r="BP8" s="16" t="s">
        <v>4259</v>
      </c>
      <c r="BQ8" s="20">
        <v>1.127486</v>
      </c>
      <c r="BR8" s="16" t="s">
        <v>4258</v>
      </c>
      <c r="BS8" s="15">
        <v>1305</v>
      </c>
      <c r="BT8" s="16" t="s">
        <v>4259</v>
      </c>
      <c r="BU8" s="20">
        <v>1.0717829999999999</v>
      </c>
      <c r="BV8" s="16" t="s">
        <v>4260</v>
      </c>
      <c r="BW8" s="15">
        <v>6238</v>
      </c>
      <c r="BX8" s="16" t="s">
        <v>4261</v>
      </c>
      <c r="BY8" s="20">
        <v>1.1027420000000001</v>
      </c>
      <c r="BZ8" s="16" t="s">
        <v>4260</v>
      </c>
      <c r="CA8" s="15">
        <v>255</v>
      </c>
      <c r="CB8" s="16" t="s">
        <v>4261</v>
      </c>
      <c r="CC8" s="20">
        <v>0.96199349999999995</v>
      </c>
      <c r="CD8" s="16" t="s">
        <v>4260</v>
      </c>
      <c r="CE8" s="15">
        <v>655</v>
      </c>
      <c r="CF8" s="16" t="s">
        <v>4261</v>
      </c>
      <c r="CG8" s="20">
        <v>0.91244170000000002</v>
      </c>
      <c r="CH8" s="16" t="s">
        <v>4260</v>
      </c>
      <c r="CI8" s="15">
        <v>1450</v>
      </c>
      <c r="CJ8" s="16" t="s">
        <v>4261</v>
      </c>
      <c r="CK8" s="20">
        <v>1.0840350000000001</v>
      </c>
      <c r="CL8" s="16" t="s">
        <v>5056</v>
      </c>
      <c r="CM8" s="15">
        <f>SUM(A2L401C10)/A2L401C1</f>
        <v>10467</v>
      </c>
    </row>
    <row r="9" spans="1:91" x14ac:dyDescent="0.2">
      <c r="A9" s="11">
        <v>402</v>
      </c>
      <c r="B9" s="14" t="s">
        <v>5014</v>
      </c>
      <c r="C9" s="11" t="s">
        <v>5015</v>
      </c>
      <c r="D9" s="16" t="s">
        <v>4251</v>
      </c>
      <c r="E9" s="1">
        <v>1</v>
      </c>
      <c r="F9" s="16" t="s">
        <v>4252</v>
      </c>
      <c r="G9" s="15">
        <v>10280</v>
      </c>
      <c r="H9" s="16" t="s">
        <v>4253</v>
      </c>
      <c r="I9" s="20">
        <v>1</v>
      </c>
      <c r="J9" s="16" t="s">
        <v>4252</v>
      </c>
      <c r="K9" s="15">
        <v>38</v>
      </c>
      <c r="L9" s="16" t="s">
        <v>4253</v>
      </c>
      <c r="M9" s="20">
        <v>1</v>
      </c>
      <c r="N9" s="16" t="s">
        <v>4252</v>
      </c>
      <c r="O9" s="15">
        <v>1245</v>
      </c>
      <c r="P9" s="16" t="s">
        <v>4253</v>
      </c>
      <c r="Q9" s="20">
        <v>1</v>
      </c>
      <c r="R9" s="16" t="s">
        <v>4252</v>
      </c>
      <c r="S9" s="15">
        <v>288</v>
      </c>
      <c r="T9" s="16" t="s">
        <v>4253</v>
      </c>
      <c r="U9" s="20">
        <v>1</v>
      </c>
      <c r="V9" s="16" t="s">
        <v>4252</v>
      </c>
      <c r="W9" s="15">
        <v>11851</v>
      </c>
      <c r="X9" s="16" t="s">
        <v>4252</v>
      </c>
      <c r="Y9" s="15">
        <v>11851</v>
      </c>
      <c r="Z9" s="16" t="s">
        <v>4254</v>
      </c>
      <c r="AA9" s="15">
        <v>13317</v>
      </c>
      <c r="AB9" s="16" t="s">
        <v>4255</v>
      </c>
      <c r="AC9" s="20">
        <v>1.0442579999999999</v>
      </c>
      <c r="AD9" s="16" t="s">
        <v>4254</v>
      </c>
      <c r="AE9" s="15">
        <v>230</v>
      </c>
      <c r="AF9" s="16" t="s">
        <v>4255</v>
      </c>
      <c r="AG9" s="20">
        <v>1.0354920000000001</v>
      </c>
      <c r="AH9" s="16" t="s">
        <v>4254</v>
      </c>
      <c r="AI9" s="15">
        <v>1230</v>
      </c>
      <c r="AJ9" s="16" t="s">
        <v>4255</v>
      </c>
      <c r="AK9" s="20">
        <v>1.140873</v>
      </c>
      <c r="AL9" s="16" t="s">
        <v>4254</v>
      </c>
      <c r="AM9" s="15">
        <v>579</v>
      </c>
      <c r="AN9" s="16" t="s">
        <v>4255</v>
      </c>
      <c r="AO9" s="20">
        <v>1.0432349999999999</v>
      </c>
      <c r="AP9" s="16" t="s">
        <v>4256</v>
      </c>
      <c r="AQ9" s="15">
        <v>11336</v>
      </c>
      <c r="AR9" s="16" t="s">
        <v>4257</v>
      </c>
      <c r="AS9" s="20">
        <v>1.077358</v>
      </c>
      <c r="AT9" s="16" t="s">
        <v>4256</v>
      </c>
      <c r="AU9" s="15">
        <v>356</v>
      </c>
      <c r="AV9" s="16" t="s">
        <v>4257</v>
      </c>
      <c r="AW9" s="20">
        <v>1.0745009999999999</v>
      </c>
      <c r="AX9" s="16" t="s">
        <v>4256</v>
      </c>
      <c r="AY9" s="15">
        <v>1364</v>
      </c>
      <c r="AZ9" s="16" t="s">
        <v>4257</v>
      </c>
      <c r="BA9" s="20">
        <v>1.2270559999999999</v>
      </c>
      <c r="BB9" s="16" t="s">
        <v>4256</v>
      </c>
      <c r="BC9" s="15">
        <v>513</v>
      </c>
      <c r="BD9" s="16" t="s">
        <v>4257</v>
      </c>
      <c r="BE9" s="20">
        <v>1.076908</v>
      </c>
      <c r="BF9" s="16" t="s">
        <v>4258</v>
      </c>
      <c r="BG9" s="15">
        <v>8735</v>
      </c>
      <c r="BH9" s="16" t="s">
        <v>4259</v>
      </c>
      <c r="BI9" s="20">
        <v>1.084314</v>
      </c>
      <c r="BJ9" s="16" t="s">
        <v>4258</v>
      </c>
      <c r="BK9" s="15">
        <v>528</v>
      </c>
      <c r="BL9" s="16" t="s">
        <v>4259</v>
      </c>
      <c r="BM9" s="20">
        <v>0.98785219999999996</v>
      </c>
      <c r="BN9" s="16" t="s">
        <v>4258</v>
      </c>
      <c r="BO9" s="15">
        <v>800</v>
      </c>
      <c r="BP9" s="16" t="s">
        <v>4259</v>
      </c>
      <c r="BQ9" s="20">
        <v>1.127486</v>
      </c>
      <c r="BR9" s="16" t="s">
        <v>4258</v>
      </c>
      <c r="BS9" s="15">
        <v>445</v>
      </c>
      <c r="BT9" s="16" t="s">
        <v>4259</v>
      </c>
      <c r="BU9" s="20">
        <v>1.0717829999999999</v>
      </c>
      <c r="BV9" s="16" t="s">
        <v>4260</v>
      </c>
      <c r="BW9" s="15">
        <v>10075</v>
      </c>
      <c r="BX9" s="16" t="s">
        <v>4261</v>
      </c>
      <c r="BY9" s="20">
        <v>1.1027420000000001</v>
      </c>
      <c r="BZ9" s="16" t="s">
        <v>4260</v>
      </c>
      <c r="CA9" s="15">
        <v>42</v>
      </c>
      <c r="CB9" s="16" t="s">
        <v>4261</v>
      </c>
      <c r="CC9" s="20">
        <v>0.96199349999999995</v>
      </c>
      <c r="CD9" s="16" t="s">
        <v>4260</v>
      </c>
      <c r="CE9" s="15">
        <v>1575</v>
      </c>
      <c r="CF9" s="16" t="s">
        <v>4261</v>
      </c>
      <c r="CG9" s="20">
        <v>0.91244170000000002</v>
      </c>
      <c r="CH9" s="16" t="s">
        <v>4260</v>
      </c>
      <c r="CI9" s="15">
        <v>511</v>
      </c>
      <c r="CJ9" s="16" t="s">
        <v>4261</v>
      </c>
      <c r="CK9" s="20">
        <v>1.0840350000000001</v>
      </c>
      <c r="CL9" s="16" t="s">
        <v>5057</v>
      </c>
      <c r="CM9" s="15">
        <f>SUM(A2L402C10)/A2L402C1</f>
        <v>11851</v>
      </c>
    </row>
    <row r="10" spans="1:91" x14ac:dyDescent="0.2">
      <c r="A10" s="11">
        <v>403</v>
      </c>
      <c r="B10" s="14" t="s">
        <v>5016</v>
      </c>
      <c r="C10" s="11" t="s">
        <v>5017</v>
      </c>
      <c r="D10" s="16" t="s">
        <v>4251</v>
      </c>
      <c r="E10" s="1">
        <v>1</v>
      </c>
      <c r="F10" s="16" t="s">
        <v>4252</v>
      </c>
      <c r="G10" s="15">
        <v>8041</v>
      </c>
      <c r="H10" s="16" t="s">
        <v>4253</v>
      </c>
      <c r="I10" s="20">
        <v>1</v>
      </c>
      <c r="J10" s="16" t="s">
        <v>4252</v>
      </c>
      <c r="K10" s="15">
        <v>679</v>
      </c>
      <c r="L10" s="16" t="s">
        <v>4253</v>
      </c>
      <c r="M10" s="20">
        <v>1</v>
      </c>
      <c r="N10" s="16" t="s">
        <v>4252</v>
      </c>
      <c r="O10" s="15">
        <v>17332</v>
      </c>
      <c r="P10" s="16" t="s">
        <v>4253</v>
      </c>
      <c r="Q10" s="20">
        <v>1</v>
      </c>
      <c r="R10" s="16" t="s">
        <v>4252</v>
      </c>
      <c r="S10" s="15">
        <v>771</v>
      </c>
      <c r="T10" s="16" t="s">
        <v>4253</v>
      </c>
      <c r="U10" s="20">
        <v>1</v>
      </c>
      <c r="V10" s="16" t="s">
        <v>4252</v>
      </c>
      <c r="W10" s="15">
        <v>26823</v>
      </c>
      <c r="X10" s="16" t="s">
        <v>4252</v>
      </c>
      <c r="Y10" s="15">
        <v>26823</v>
      </c>
      <c r="Z10" s="16" t="s">
        <v>4254</v>
      </c>
      <c r="AA10" s="15">
        <v>9035</v>
      </c>
      <c r="AB10" s="16" t="s">
        <v>4255</v>
      </c>
      <c r="AC10" s="20">
        <v>1.0442579999999999</v>
      </c>
      <c r="AD10" s="16" t="s">
        <v>4254</v>
      </c>
      <c r="AE10" s="15">
        <v>653</v>
      </c>
      <c r="AF10" s="16" t="s">
        <v>4255</v>
      </c>
      <c r="AG10" s="20">
        <v>1.0354920000000001</v>
      </c>
      <c r="AH10" s="16" t="s">
        <v>4254</v>
      </c>
      <c r="AI10" s="15">
        <v>12652</v>
      </c>
      <c r="AJ10" s="16" t="s">
        <v>4255</v>
      </c>
      <c r="AK10" s="20">
        <v>1.140873</v>
      </c>
      <c r="AL10" s="16" t="s">
        <v>4254</v>
      </c>
      <c r="AM10" s="15">
        <v>977</v>
      </c>
      <c r="AN10" s="16" t="s">
        <v>4255</v>
      </c>
      <c r="AO10" s="20">
        <v>1.0432349999999999</v>
      </c>
      <c r="AP10" s="16" t="s">
        <v>4256</v>
      </c>
      <c r="AQ10" s="15">
        <v>7914</v>
      </c>
      <c r="AR10" s="16" t="s">
        <v>4257</v>
      </c>
      <c r="AS10" s="20">
        <v>1.077358</v>
      </c>
      <c r="AT10" s="16" t="s">
        <v>4256</v>
      </c>
      <c r="AU10" s="15">
        <v>551</v>
      </c>
      <c r="AV10" s="16" t="s">
        <v>4257</v>
      </c>
      <c r="AW10" s="20">
        <v>1.0745009999999999</v>
      </c>
      <c r="AX10" s="16" t="s">
        <v>4256</v>
      </c>
      <c r="AY10" s="15">
        <v>10458</v>
      </c>
      <c r="AZ10" s="16" t="s">
        <v>4257</v>
      </c>
      <c r="BA10" s="20">
        <v>1.2270559999999999</v>
      </c>
      <c r="BB10" s="16" t="s">
        <v>4256</v>
      </c>
      <c r="BC10" s="15">
        <v>926</v>
      </c>
      <c r="BD10" s="16" t="s">
        <v>4257</v>
      </c>
      <c r="BE10" s="20">
        <v>1.076908</v>
      </c>
      <c r="BF10" s="16" t="s">
        <v>4258</v>
      </c>
      <c r="BG10" s="15">
        <v>4622</v>
      </c>
      <c r="BH10" s="16" t="s">
        <v>4259</v>
      </c>
      <c r="BI10" s="20">
        <v>1.084314</v>
      </c>
      <c r="BJ10" s="16" t="s">
        <v>4258</v>
      </c>
      <c r="BK10" s="15">
        <v>451</v>
      </c>
      <c r="BL10" s="16" t="s">
        <v>4259</v>
      </c>
      <c r="BM10" s="20">
        <v>0.98785219999999996</v>
      </c>
      <c r="BN10" s="16" t="s">
        <v>4258</v>
      </c>
      <c r="BO10" s="15">
        <v>7722</v>
      </c>
      <c r="BP10" s="16" t="s">
        <v>4259</v>
      </c>
      <c r="BQ10" s="20">
        <v>1.127486</v>
      </c>
      <c r="BR10" s="16" t="s">
        <v>4258</v>
      </c>
      <c r="BS10" s="15">
        <v>954</v>
      </c>
      <c r="BT10" s="16" t="s">
        <v>4259</v>
      </c>
      <c r="BU10" s="20">
        <v>1.0717829999999999</v>
      </c>
      <c r="BV10" s="16" t="s">
        <v>4260</v>
      </c>
      <c r="BW10" s="15">
        <v>5491</v>
      </c>
      <c r="BX10" s="16" t="s">
        <v>4261</v>
      </c>
      <c r="BY10" s="20">
        <v>1.1027420000000001</v>
      </c>
      <c r="BZ10" s="16" t="s">
        <v>4260</v>
      </c>
      <c r="CA10" s="15">
        <v>92</v>
      </c>
      <c r="CB10" s="16" t="s">
        <v>4261</v>
      </c>
      <c r="CC10" s="20">
        <v>0.96199349999999995</v>
      </c>
      <c r="CD10" s="16" t="s">
        <v>4260</v>
      </c>
      <c r="CE10" s="15">
        <v>7041</v>
      </c>
      <c r="CF10" s="16" t="s">
        <v>4261</v>
      </c>
      <c r="CG10" s="20">
        <v>0.91244170000000002</v>
      </c>
      <c r="CH10" s="16" t="s">
        <v>4260</v>
      </c>
      <c r="CI10" s="15">
        <v>921</v>
      </c>
      <c r="CJ10" s="16" t="s">
        <v>4261</v>
      </c>
      <c r="CK10" s="20">
        <v>1.0840350000000001</v>
      </c>
      <c r="CL10" s="16" t="s">
        <v>5058</v>
      </c>
      <c r="CM10" s="15">
        <f>SUM(A2L403C10)/A2L403C1</f>
        <v>26823</v>
      </c>
    </row>
    <row r="11" spans="1:91" x14ac:dyDescent="0.2">
      <c r="A11" s="11">
        <v>404</v>
      </c>
      <c r="B11" s="14" t="s">
        <v>5018</v>
      </c>
      <c r="C11" s="11" t="s">
        <v>5019</v>
      </c>
      <c r="D11" s="16" t="s">
        <v>4251</v>
      </c>
      <c r="E11" s="1">
        <v>1</v>
      </c>
      <c r="F11" s="16" t="s">
        <v>4252</v>
      </c>
      <c r="G11" s="15">
        <v>8465</v>
      </c>
      <c r="H11" s="16" t="s">
        <v>4253</v>
      </c>
      <c r="I11" s="20">
        <v>1</v>
      </c>
      <c r="J11" s="16" t="s">
        <v>4252</v>
      </c>
      <c r="K11" s="15">
        <v>34</v>
      </c>
      <c r="L11" s="16" t="s">
        <v>4253</v>
      </c>
      <c r="M11" s="20">
        <v>1</v>
      </c>
      <c r="N11" s="16" t="s">
        <v>4252</v>
      </c>
      <c r="O11" s="15">
        <v>938</v>
      </c>
      <c r="P11" s="16" t="s">
        <v>4253</v>
      </c>
      <c r="Q11" s="20">
        <v>1</v>
      </c>
      <c r="R11" s="16" t="s">
        <v>4252</v>
      </c>
      <c r="S11" s="15">
        <v>1066</v>
      </c>
      <c r="T11" s="16" t="s">
        <v>4253</v>
      </c>
      <c r="U11" s="20">
        <v>1</v>
      </c>
      <c r="V11" s="16" t="s">
        <v>4252</v>
      </c>
      <c r="W11" s="15">
        <v>10503</v>
      </c>
      <c r="X11" s="16" t="s">
        <v>4252</v>
      </c>
      <c r="Y11" s="15">
        <v>10503</v>
      </c>
      <c r="Z11" s="16" t="s">
        <v>4254</v>
      </c>
      <c r="AA11" s="15">
        <v>10523</v>
      </c>
      <c r="AB11" s="16" t="s">
        <v>4255</v>
      </c>
      <c r="AC11" s="20">
        <v>1.0442579999999999</v>
      </c>
      <c r="AD11" s="16" t="s">
        <v>4254</v>
      </c>
      <c r="AE11" s="15">
        <v>38</v>
      </c>
      <c r="AF11" s="16" t="s">
        <v>4255</v>
      </c>
      <c r="AG11" s="20">
        <v>1.0354920000000001</v>
      </c>
      <c r="AH11" s="16" t="s">
        <v>4254</v>
      </c>
      <c r="AI11" s="15">
        <v>277</v>
      </c>
      <c r="AJ11" s="16" t="s">
        <v>4255</v>
      </c>
      <c r="AK11" s="20">
        <v>1.140873</v>
      </c>
      <c r="AL11" s="16" t="s">
        <v>4254</v>
      </c>
      <c r="AM11" s="15">
        <v>744</v>
      </c>
      <c r="AN11" s="16" t="s">
        <v>4255</v>
      </c>
      <c r="AO11" s="20">
        <v>1.0432349999999999</v>
      </c>
      <c r="AP11" s="16" t="s">
        <v>4256</v>
      </c>
      <c r="AQ11" s="15">
        <v>6451</v>
      </c>
      <c r="AR11" s="16" t="s">
        <v>4257</v>
      </c>
      <c r="AS11" s="20">
        <v>1.077358</v>
      </c>
      <c r="AT11" s="16" t="s">
        <v>4256</v>
      </c>
      <c r="AU11" s="15">
        <v>40</v>
      </c>
      <c r="AV11" s="16" t="s">
        <v>4257</v>
      </c>
      <c r="AW11" s="20">
        <v>1.0745009999999999</v>
      </c>
      <c r="AX11" s="16" t="s">
        <v>4256</v>
      </c>
      <c r="AY11" s="15">
        <v>513</v>
      </c>
      <c r="AZ11" s="16" t="s">
        <v>4257</v>
      </c>
      <c r="BA11" s="20">
        <v>1.2270559999999999</v>
      </c>
      <c r="BB11" s="16" t="s">
        <v>4256</v>
      </c>
      <c r="BC11" s="15">
        <v>917</v>
      </c>
      <c r="BD11" s="16" t="s">
        <v>4257</v>
      </c>
      <c r="BE11" s="20">
        <v>1.076908</v>
      </c>
      <c r="BF11" s="16" t="s">
        <v>4258</v>
      </c>
      <c r="BG11" s="15">
        <v>6864</v>
      </c>
      <c r="BH11" s="16" t="s">
        <v>4259</v>
      </c>
      <c r="BI11" s="20">
        <v>1.084314</v>
      </c>
      <c r="BJ11" s="16" t="s">
        <v>4258</v>
      </c>
      <c r="BK11" s="15">
        <v>59</v>
      </c>
      <c r="BL11" s="16" t="s">
        <v>4259</v>
      </c>
      <c r="BM11" s="20">
        <v>0.98785219999999996</v>
      </c>
      <c r="BN11" s="16" t="s">
        <v>4258</v>
      </c>
      <c r="BO11" s="15">
        <v>494</v>
      </c>
      <c r="BP11" s="16" t="s">
        <v>4259</v>
      </c>
      <c r="BQ11" s="20">
        <v>1.127486</v>
      </c>
      <c r="BR11" s="16" t="s">
        <v>4258</v>
      </c>
      <c r="BS11" s="15">
        <v>1018</v>
      </c>
      <c r="BT11" s="16" t="s">
        <v>4259</v>
      </c>
      <c r="BU11" s="20">
        <v>1.0717829999999999</v>
      </c>
      <c r="BV11" s="16" t="s">
        <v>4260</v>
      </c>
      <c r="BW11" s="15">
        <v>7456</v>
      </c>
      <c r="BX11" s="16" t="s">
        <v>4261</v>
      </c>
      <c r="BY11" s="20">
        <v>1.1027420000000001</v>
      </c>
      <c r="BZ11" s="16" t="s">
        <v>4260</v>
      </c>
      <c r="CA11" s="15">
        <v>99</v>
      </c>
      <c r="CB11" s="16" t="s">
        <v>4261</v>
      </c>
      <c r="CC11" s="20">
        <v>0.96199349999999995</v>
      </c>
      <c r="CD11" s="16" t="s">
        <v>4260</v>
      </c>
      <c r="CE11" s="15">
        <v>1692</v>
      </c>
      <c r="CF11" s="16" t="s">
        <v>4261</v>
      </c>
      <c r="CG11" s="20">
        <v>0.91244170000000002</v>
      </c>
      <c r="CH11" s="16" t="s">
        <v>4260</v>
      </c>
      <c r="CI11" s="15">
        <v>1192</v>
      </c>
      <c r="CJ11" s="16" t="s">
        <v>4261</v>
      </c>
      <c r="CK11" s="20">
        <v>1.0840350000000001</v>
      </c>
      <c r="CL11" s="16" t="s">
        <v>5059</v>
      </c>
      <c r="CM11" s="15">
        <f>SUM(A2L404C10)/A2L404C1</f>
        <v>10503</v>
      </c>
    </row>
    <row r="12" spans="1:91" x14ac:dyDescent="0.2">
      <c r="A12" s="11">
        <v>405</v>
      </c>
      <c r="B12" s="14" t="s">
        <v>5020</v>
      </c>
      <c r="C12" s="11" t="s">
        <v>5021</v>
      </c>
      <c r="D12" s="16" t="s">
        <v>4251</v>
      </c>
      <c r="E12" s="1">
        <v>1</v>
      </c>
      <c r="F12" s="16" t="s">
        <v>4252</v>
      </c>
      <c r="G12" s="15">
        <v>0</v>
      </c>
      <c r="H12" s="16" t="s">
        <v>4253</v>
      </c>
      <c r="I12" s="20">
        <v>0</v>
      </c>
      <c r="J12" s="16" t="s">
        <v>4252</v>
      </c>
      <c r="K12" s="15">
        <v>0</v>
      </c>
      <c r="L12" s="16" t="s">
        <v>4253</v>
      </c>
      <c r="M12" s="20">
        <v>0</v>
      </c>
      <c r="N12" s="16" t="s">
        <v>4252</v>
      </c>
      <c r="O12" s="15">
        <v>0</v>
      </c>
      <c r="P12" s="16" t="s">
        <v>4253</v>
      </c>
      <c r="Q12" s="20">
        <v>0</v>
      </c>
      <c r="R12" s="16" t="s">
        <v>4252</v>
      </c>
      <c r="S12" s="15">
        <v>11</v>
      </c>
      <c r="T12" s="16" t="s">
        <v>4253</v>
      </c>
      <c r="U12" s="20">
        <v>1</v>
      </c>
      <c r="V12" s="16" t="s">
        <v>4252</v>
      </c>
      <c r="W12" s="15">
        <v>11</v>
      </c>
      <c r="X12" s="16" t="s">
        <v>4252</v>
      </c>
      <c r="Y12" s="15">
        <v>11</v>
      </c>
      <c r="Z12" s="16" t="s">
        <v>4254</v>
      </c>
      <c r="AA12" s="15">
        <v>21</v>
      </c>
      <c r="AB12" s="16" t="s">
        <v>4255</v>
      </c>
      <c r="AC12" s="20">
        <v>1.0442579999999999</v>
      </c>
      <c r="AD12" s="16" t="s">
        <v>4254</v>
      </c>
      <c r="AE12" s="15">
        <v>11</v>
      </c>
      <c r="AF12" s="16" t="s">
        <v>4255</v>
      </c>
      <c r="AG12" s="20">
        <v>1.0354920000000001</v>
      </c>
      <c r="AH12" s="16" t="s">
        <v>4254</v>
      </c>
      <c r="AI12" s="15">
        <v>0</v>
      </c>
      <c r="AJ12" s="16" t="s">
        <v>4255</v>
      </c>
      <c r="AK12" s="20">
        <v>0</v>
      </c>
      <c r="AL12" s="16" t="s">
        <v>4254</v>
      </c>
      <c r="AM12" s="15">
        <v>5</v>
      </c>
      <c r="AN12" s="16" t="s">
        <v>4255</v>
      </c>
      <c r="AO12" s="20">
        <v>1.0432349999999999</v>
      </c>
      <c r="AP12" s="16" t="s">
        <v>4256</v>
      </c>
      <c r="AQ12" s="15">
        <v>0</v>
      </c>
      <c r="AR12" s="16" t="s">
        <v>4257</v>
      </c>
      <c r="AS12" s="20">
        <v>0</v>
      </c>
      <c r="AT12" s="16" t="s">
        <v>4256</v>
      </c>
      <c r="AU12" s="15">
        <v>20</v>
      </c>
      <c r="AV12" s="16" t="s">
        <v>4257</v>
      </c>
      <c r="AW12" s="20">
        <v>1.0745009999999999</v>
      </c>
      <c r="AX12" s="16" t="s">
        <v>4256</v>
      </c>
      <c r="AY12" s="15">
        <v>0</v>
      </c>
      <c r="AZ12" s="16" t="s">
        <v>4257</v>
      </c>
      <c r="BA12" s="20">
        <v>0</v>
      </c>
      <c r="BB12" s="16" t="s">
        <v>4256</v>
      </c>
      <c r="BC12" s="15">
        <v>0</v>
      </c>
      <c r="BD12" s="16" t="s">
        <v>4257</v>
      </c>
      <c r="BE12" s="20">
        <v>0</v>
      </c>
      <c r="BF12" s="16" t="s">
        <v>4258</v>
      </c>
      <c r="BG12" s="15">
        <v>0</v>
      </c>
      <c r="BH12" s="16" t="s">
        <v>4259</v>
      </c>
      <c r="BI12" s="20">
        <v>0</v>
      </c>
      <c r="BJ12" s="16" t="s">
        <v>4258</v>
      </c>
      <c r="BK12" s="15">
        <v>26</v>
      </c>
      <c r="BL12" s="16" t="s">
        <v>4259</v>
      </c>
      <c r="BM12" s="20">
        <v>0.98785219999999996</v>
      </c>
      <c r="BN12" s="16" t="s">
        <v>4258</v>
      </c>
      <c r="BO12" s="15">
        <v>45</v>
      </c>
      <c r="BP12" s="16" t="s">
        <v>4259</v>
      </c>
      <c r="BQ12" s="20">
        <v>1.127486</v>
      </c>
      <c r="BR12" s="16" t="s">
        <v>4258</v>
      </c>
      <c r="BS12" s="15">
        <v>13</v>
      </c>
      <c r="BT12" s="16" t="s">
        <v>4259</v>
      </c>
      <c r="BU12" s="20">
        <v>1.0717829999999999</v>
      </c>
      <c r="BV12" s="16" t="s">
        <v>4260</v>
      </c>
      <c r="BW12" s="15">
        <v>45</v>
      </c>
      <c r="BX12" s="16" t="s">
        <v>4261</v>
      </c>
      <c r="BY12" s="20">
        <v>1.1027420000000001</v>
      </c>
      <c r="BZ12" s="16" t="s">
        <v>4260</v>
      </c>
      <c r="CA12" s="15">
        <v>24</v>
      </c>
      <c r="CB12" s="16" t="s">
        <v>4261</v>
      </c>
      <c r="CC12" s="20">
        <v>0.96199349999999995</v>
      </c>
      <c r="CD12" s="16" t="s">
        <v>4260</v>
      </c>
      <c r="CE12" s="15">
        <v>35</v>
      </c>
      <c r="CF12" s="16" t="s">
        <v>4261</v>
      </c>
      <c r="CG12" s="20">
        <v>0.91244170000000002</v>
      </c>
      <c r="CH12" s="16" t="s">
        <v>4260</v>
      </c>
      <c r="CI12" s="15">
        <v>10</v>
      </c>
      <c r="CJ12" s="16" t="s">
        <v>4261</v>
      </c>
      <c r="CK12" s="20">
        <v>1.0840350000000001</v>
      </c>
      <c r="CL12" s="16" t="s">
        <v>5060</v>
      </c>
      <c r="CM12" s="15">
        <f>SUM(A2L405C10)/A2L405C1</f>
        <v>11</v>
      </c>
    </row>
    <row r="13" spans="1:91" x14ac:dyDescent="0.2">
      <c r="A13" s="11">
        <v>406</v>
      </c>
      <c r="B13" s="14" t="s">
        <v>5022</v>
      </c>
      <c r="C13" s="11" t="s">
        <v>5023</v>
      </c>
      <c r="D13" s="16" t="s">
        <v>4251</v>
      </c>
      <c r="E13" s="1">
        <v>1</v>
      </c>
      <c r="F13" s="16" t="s">
        <v>4252</v>
      </c>
      <c r="G13" s="15">
        <v>0</v>
      </c>
      <c r="H13" s="16" t="s">
        <v>4253</v>
      </c>
      <c r="I13" s="20">
        <v>0</v>
      </c>
      <c r="J13" s="16" t="s">
        <v>4252</v>
      </c>
      <c r="K13" s="15">
        <v>0</v>
      </c>
      <c r="L13" s="16" t="s">
        <v>4253</v>
      </c>
      <c r="M13" s="20">
        <v>0</v>
      </c>
      <c r="N13" s="16" t="s">
        <v>4252</v>
      </c>
      <c r="O13" s="15">
        <v>720</v>
      </c>
      <c r="P13" s="16" t="s">
        <v>4253</v>
      </c>
      <c r="Q13" s="20">
        <v>1</v>
      </c>
      <c r="R13" s="16" t="s">
        <v>4252</v>
      </c>
      <c r="S13" s="15">
        <v>0</v>
      </c>
      <c r="T13" s="16" t="s">
        <v>4253</v>
      </c>
      <c r="U13" s="20">
        <v>0</v>
      </c>
      <c r="V13" s="16" t="s">
        <v>4252</v>
      </c>
      <c r="W13" s="15">
        <v>720</v>
      </c>
      <c r="X13" s="16" t="s">
        <v>4252</v>
      </c>
      <c r="Y13" s="15">
        <v>720</v>
      </c>
      <c r="Z13" s="16" t="s">
        <v>4254</v>
      </c>
      <c r="AA13" s="15">
        <v>0</v>
      </c>
      <c r="AB13" s="16" t="s">
        <v>4255</v>
      </c>
      <c r="AC13" s="20">
        <v>0</v>
      </c>
      <c r="AD13" s="16" t="s">
        <v>4254</v>
      </c>
      <c r="AE13" s="15">
        <v>2</v>
      </c>
      <c r="AF13" s="16" t="s">
        <v>4255</v>
      </c>
      <c r="AG13" s="20">
        <v>1.0354920000000001</v>
      </c>
      <c r="AH13" s="16" t="s">
        <v>4254</v>
      </c>
      <c r="AI13" s="15">
        <v>1132</v>
      </c>
      <c r="AJ13" s="16" t="s">
        <v>4255</v>
      </c>
      <c r="AK13" s="20">
        <v>1.140873</v>
      </c>
      <c r="AL13" s="16" t="s">
        <v>4254</v>
      </c>
      <c r="AM13" s="15">
        <v>0</v>
      </c>
      <c r="AN13" s="16" t="s">
        <v>4255</v>
      </c>
      <c r="AO13" s="20">
        <v>0</v>
      </c>
      <c r="AP13" s="16" t="s">
        <v>4256</v>
      </c>
      <c r="AQ13" s="15">
        <v>0</v>
      </c>
      <c r="AR13" s="16" t="s">
        <v>4257</v>
      </c>
      <c r="AS13" s="20">
        <v>0</v>
      </c>
      <c r="AT13" s="16" t="s">
        <v>4256</v>
      </c>
      <c r="AU13" s="15">
        <v>26</v>
      </c>
      <c r="AV13" s="16" t="s">
        <v>4257</v>
      </c>
      <c r="AW13" s="20">
        <v>1.0745009999999999</v>
      </c>
      <c r="AX13" s="16" t="s">
        <v>4256</v>
      </c>
      <c r="AY13" s="15">
        <v>1714</v>
      </c>
      <c r="AZ13" s="16" t="s">
        <v>4257</v>
      </c>
      <c r="BA13" s="20">
        <v>1.2270559999999999</v>
      </c>
      <c r="BB13" s="16" t="s">
        <v>4256</v>
      </c>
      <c r="BC13" s="15">
        <v>0</v>
      </c>
      <c r="BD13" s="16" t="s">
        <v>4257</v>
      </c>
      <c r="BE13" s="20">
        <v>0</v>
      </c>
      <c r="BF13" s="16" t="s">
        <v>4258</v>
      </c>
      <c r="BG13" s="15">
        <v>36</v>
      </c>
      <c r="BH13" s="16" t="s">
        <v>4259</v>
      </c>
      <c r="BI13" s="20">
        <v>1.084314</v>
      </c>
      <c r="BJ13" s="16" t="s">
        <v>4258</v>
      </c>
      <c r="BK13" s="15">
        <v>1</v>
      </c>
      <c r="BL13" s="16" t="s">
        <v>4259</v>
      </c>
      <c r="BM13" s="20">
        <v>0.98785219999999996</v>
      </c>
      <c r="BN13" s="16" t="s">
        <v>4258</v>
      </c>
      <c r="BO13" s="15">
        <v>1441</v>
      </c>
      <c r="BP13" s="16" t="s">
        <v>4259</v>
      </c>
      <c r="BQ13" s="20">
        <v>1.127486</v>
      </c>
      <c r="BR13" s="16" t="s">
        <v>4258</v>
      </c>
      <c r="BS13" s="15">
        <v>1</v>
      </c>
      <c r="BT13" s="16" t="s">
        <v>4259</v>
      </c>
      <c r="BU13" s="20">
        <v>1.0717829999999999</v>
      </c>
      <c r="BV13" s="16" t="s">
        <v>4260</v>
      </c>
      <c r="BW13" s="15">
        <v>150</v>
      </c>
      <c r="BX13" s="16" t="s">
        <v>4261</v>
      </c>
      <c r="BY13" s="20">
        <v>1.1027420000000001</v>
      </c>
      <c r="BZ13" s="16" t="s">
        <v>4260</v>
      </c>
      <c r="CA13" s="15">
        <v>1</v>
      </c>
      <c r="CB13" s="16" t="s">
        <v>4261</v>
      </c>
      <c r="CC13" s="20">
        <v>0.96199349999999995</v>
      </c>
      <c r="CD13" s="16" t="s">
        <v>4260</v>
      </c>
      <c r="CE13" s="15">
        <v>1051</v>
      </c>
      <c r="CF13" s="16" t="s">
        <v>4261</v>
      </c>
      <c r="CG13" s="20">
        <v>0.91244170000000002</v>
      </c>
      <c r="CH13" s="16" t="s">
        <v>4260</v>
      </c>
      <c r="CI13" s="15">
        <v>9</v>
      </c>
      <c r="CJ13" s="16" t="s">
        <v>4261</v>
      </c>
      <c r="CK13" s="20">
        <v>1.0840350000000001</v>
      </c>
      <c r="CL13" s="16" t="s">
        <v>5061</v>
      </c>
      <c r="CM13" s="15">
        <f>SUM(A2L406C10)/A2L406C1</f>
        <v>720</v>
      </c>
    </row>
    <row r="14" spans="1:91" x14ac:dyDescent="0.2">
      <c r="A14" s="11">
        <v>407</v>
      </c>
      <c r="B14" s="14" t="s">
        <v>5024</v>
      </c>
      <c r="C14" s="11" t="s">
        <v>5025</v>
      </c>
      <c r="D14" s="16" t="s">
        <v>4251</v>
      </c>
      <c r="E14" s="1">
        <v>1</v>
      </c>
      <c r="F14" s="16" t="s">
        <v>4252</v>
      </c>
      <c r="G14" s="15">
        <v>4513</v>
      </c>
      <c r="H14" s="16" t="s">
        <v>4253</v>
      </c>
      <c r="I14" s="20">
        <v>1</v>
      </c>
      <c r="J14" s="16" t="s">
        <v>4252</v>
      </c>
      <c r="K14" s="15">
        <v>47</v>
      </c>
      <c r="L14" s="16" t="s">
        <v>4253</v>
      </c>
      <c r="M14" s="20">
        <v>1</v>
      </c>
      <c r="N14" s="16" t="s">
        <v>4252</v>
      </c>
      <c r="O14" s="15">
        <v>3496</v>
      </c>
      <c r="P14" s="16" t="s">
        <v>4253</v>
      </c>
      <c r="Q14" s="20">
        <v>1</v>
      </c>
      <c r="R14" s="16" t="s">
        <v>4252</v>
      </c>
      <c r="S14" s="15">
        <v>554</v>
      </c>
      <c r="T14" s="16" t="s">
        <v>4253</v>
      </c>
      <c r="U14" s="20">
        <v>1</v>
      </c>
      <c r="V14" s="16" t="s">
        <v>4252</v>
      </c>
      <c r="W14" s="15">
        <v>8610</v>
      </c>
      <c r="X14" s="16" t="s">
        <v>4252</v>
      </c>
      <c r="Y14" s="15">
        <v>8610</v>
      </c>
      <c r="Z14" s="16" t="s">
        <v>4254</v>
      </c>
      <c r="AA14" s="15">
        <v>4243</v>
      </c>
      <c r="AB14" s="16" t="s">
        <v>4255</v>
      </c>
      <c r="AC14" s="20">
        <v>1.0442579999999999</v>
      </c>
      <c r="AD14" s="16" t="s">
        <v>4254</v>
      </c>
      <c r="AE14" s="15">
        <v>38</v>
      </c>
      <c r="AF14" s="16" t="s">
        <v>4255</v>
      </c>
      <c r="AG14" s="20">
        <v>1.0354920000000001</v>
      </c>
      <c r="AH14" s="16" t="s">
        <v>4254</v>
      </c>
      <c r="AI14" s="15">
        <v>2370</v>
      </c>
      <c r="AJ14" s="16" t="s">
        <v>4255</v>
      </c>
      <c r="AK14" s="20">
        <v>1.140873</v>
      </c>
      <c r="AL14" s="16" t="s">
        <v>4254</v>
      </c>
      <c r="AM14" s="15">
        <v>290</v>
      </c>
      <c r="AN14" s="16" t="s">
        <v>4255</v>
      </c>
      <c r="AO14" s="20">
        <v>1.0432349999999999</v>
      </c>
      <c r="AP14" s="16" t="s">
        <v>4256</v>
      </c>
      <c r="AQ14" s="15">
        <v>1256</v>
      </c>
      <c r="AR14" s="16" t="s">
        <v>4257</v>
      </c>
      <c r="AS14" s="20">
        <v>1.077358</v>
      </c>
      <c r="AT14" s="16" t="s">
        <v>4256</v>
      </c>
      <c r="AU14" s="15">
        <v>0</v>
      </c>
      <c r="AV14" s="16" t="s">
        <v>4257</v>
      </c>
      <c r="AW14" s="20">
        <v>0</v>
      </c>
      <c r="AX14" s="16" t="s">
        <v>4256</v>
      </c>
      <c r="AY14" s="15">
        <v>2833</v>
      </c>
      <c r="AZ14" s="16" t="s">
        <v>4257</v>
      </c>
      <c r="BA14" s="20">
        <v>1.2270559999999999</v>
      </c>
      <c r="BB14" s="16" t="s">
        <v>4256</v>
      </c>
      <c r="BC14" s="15">
        <v>228</v>
      </c>
      <c r="BD14" s="16" t="s">
        <v>4257</v>
      </c>
      <c r="BE14" s="20">
        <v>1.076908</v>
      </c>
      <c r="BF14" s="16" t="s">
        <v>4258</v>
      </c>
      <c r="BG14" s="15">
        <v>365</v>
      </c>
      <c r="BH14" s="16" t="s">
        <v>4259</v>
      </c>
      <c r="BI14" s="20">
        <v>1.084314</v>
      </c>
      <c r="BJ14" s="16" t="s">
        <v>4258</v>
      </c>
      <c r="BK14" s="15">
        <v>0</v>
      </c>
      <c r="BL14" s="16" t="s">
        <v>4259</v>
      </c>
      <c r="BM14" s="20">
        <v>0</v>
      </c>
      <c r="BN14" s="16" t="s">
        <v>4258</v>
      </c>
      <c r="BO14" s="15">
        <v>2683</v>
      </c>
      <c r="BP14" s="16" t="s">
        <v>4259</v>
      </c>
      <c r="BQ14" s="20">
        <v>1.127486</v>
      </c>
      <c r="BR14" s="16" t="s">
        <v>4258</v>
      </c>
      <c r="BS14" s="15">
        <v>448</v>
      </c>
      <c r="BT14" s="16" t="s">
        <v>4259</v>
      </c>
      <c r="BU14" s="20">
        <v>1.0717829999999999</v>
      </c>
      <c r="BV14" s="16" t="s">
        <v>4260</v>
      </c>
      <c r="BW14" s="15">
        <v>3941</v>
      </c>
      <c r="BX14" s="16" t="s">
        <v>4261</v>
      </c>
      <c r="BY14" s="20">
        <v>1.1027420000000001</v>
      </c>
      <c r="BZ14" s="16" t="s">
        <v>4260</v>
      </c>
      <c r="CA14" s="15">
        <v>0</v>
      </c>
      <c r="CB14" s="16" t="s">
        <v>4261</v>
      </c>
      <c r="CC14" s="20">
        <v>0</v>
      </c>
      <c r="CD14" s="16" t="s">
        <v>4260</v>
      </c>
      <c r="CE14" s="15">
        <v>2921</v>
      </c>
      <c r="CF14" s="16" t="s">
        <v>4261</v>
      </c>
      <c r="CG14" s="20">
        <v>0.91244170000000002</v>
      </c>
      <c r="CH14" s="16" t="s">
        <v>4260</v>
      </c>
      <c r="CI14" s="15">
        <v>674</v>
      </c>
      <c r="CJ14" s="16" t="s">
        <v>4261</v>
      </c>
      <c r="CK14" s="20">
        <v>1.0840350000000001</v>
      </c>
      <c r="CL14" s="16" t="s">
        <v>5062</v>
      </c>
      <c r="CM14" s="15">
        <f>SUM(A2L407C10)/A2L407C1</f>
        <v>8610</v>
      </c>
    </row>
    <row r="15" spans="1:91" x14ac:dyDescent="0.2">
      <c r="A15" s="11">
        <v>408</v>
      </c>
      <c r="B15" s="14" t="s">
        <v>5026</v>
      </c>
      <c r="C15" s="11" t="s">
        <v>5027</v>
      </c>
      <c r="D15" s="16" t="s">
        <v>4251</v>
      </c>
      <c r="E15" s="1">
        <v>1</v>
      </c>
      <c r="F15" s="16" t="s">
        <v>4252</v>
      </c>
      <c r="G15" s="15">
        <v>5301</v>
      </c>
      <c r="H15" s="16" t="s">
        <v>4253</v>
      </c>
      <c r="I15" s="20">
        <v>1</v>
      </c>
      <c r="J15" s="16" t="s">
        <v>4252</v>
      </c>
      <c r="K15" s="15">
        <v>79</v>
      </c>
      <c r="L15" s="16" t="s">
        <v>4253</v>
      </c>
      <c r="M15" s="20">
        <v>1</v>
      </c>
      <c r="N15" s="16" t="s">
        <v>4252</v>
      </c>
      <c r="O15" s="15">
        <v>5869</v>
      </c>
      <c r="P15" s="16" t="s">
        <v>4253</v>
      </c>
      <c r="Q15" s="20">
        <v>1</v>
      </c>
      <c r="R15" s="16" t="s">
        <v>4252</v>
      </c>
      <c r="S15" s="15">
        <v>101</v>
      </c>
      <c r="T15" s="16" t="s">
        <v>4253</v>
      </c>
      <c r="U15" s="20">
        <v>1</v>
      </c>
      <c r="V15" s="16" t="s">
        <v>4252</v>
      </c>
      <c r="W15" s="15">
        <v>11350</v>
      </c>
      <c r="X15" s="16" t="s">
        <v>4252</v>
      </c>
      <c r="Y15" s="15">
        <v>11350</v>
      </c>
      <c r="Z15" s="16" t="s">
        <v>4254</v>
      </c>
      <c r="AA15" s="15">
        <v>5823</v>
      </c>
      <c r="AB15" s="16" t="s">
        <v>4255</v>
      </c>
      <c r="AC15" s="20">
        <v>1.0442579999999999</v>
      </c>
      <c r="AD15" s="16" t="s">
        <v>4254</v>
      </c>
      <c r="AE15" s="15">
        <v>104</v>
      </c>
      <c r="AF15" s="16" t="s">
        <v>4255</v>
      </c>
      <c r="AG15" s="20">
        <v>1.0354920000000001</v>
      </c>
      <c r="AH15" s="16" t="s">
        <v>4254</v>
      </c>
      <c r="AI15" s="15">
        <v>6426</v>
      </c>
      <c r="AJ15" s="16" t="s">
        <v>4255</v>
      </c>
      <c r="AK15" s="20">
        <v>1.140873</v>
      </c>
      <c r="AL15" s="16" t="s">
        <v>4254</v>
      </c>
      <c r="AM15" s="15">
        <v>514</v>
      </c>
      <c r="AN15" s="16" t="s">
        <v>4255</v>
      </c>
      <c r="AO15" s="20">
        <v>1.0432349999999999</v>
      </c>
      <c r="AP15" s="16" t="s">
        <v>4256</v>
      </c>
      <c r="AQ15" s="15">
        <v>5625</v>
      </c>
      <c r="AR15" s="16" t="s">
        <v>4257</v>
      </c>
      <c r="AS15" s="20">
        <v>1.077358</v>
      </c>
      <c r="AT15" s="16" t="s">
        <v>4256</v>
      </c>
      <c r="AU15" s="15">
        <v>123</v>
      </c>
      <c r="AV15" s="16" t="s">
        <v>4257</v>
      </c>
      <c r="AW15" s="20">
        <v>1.0745009999999999</v>
      </c>
      <c r="AX15" s="16" t="s">
        <v>4256</v>
      </c>
      <c r="AY15" s="15">
        <v>8066</v>
      </c>
      <c r="AZ15" s="16" t="s">
        <v>4257</v>
      </c>
      <c r="BA15" s="20">
        <v>1.2270559999999999</v>
      </c>
      <c r="BB15" s="16" t="s">
        <v>4256</v>
      </c>
      <c r="BC15" s="15">
        <v>585</v>
      </c>
      <c r="BD15" s="16" t="s">
        <v>4257</v>
      </c>
      <c r="BE15" s="20">
        <v>1.076908</v>
      </c>
      <c r="BF15" s="16" t="s">
        <v>4258</v>
      </c>
      <c r="BG15" s="15">
        <v>4151</v>
      </c>
      <c r="BH15" s="16" t="s">
        <v>4259</v>
      </c>
      <c r="BI15" s="20">
        <v>1.084314</v>
      </c>
      <c r="BJ15" s="16" t="s">
        <v>4258</v>
      </c>
      <c r="BK15" s="15">
        <v>193</v>
      </c>
      <c r="BL15" s="16" t="s">
        <v>4259</v>
      </c>
      <c r="BM15" s="20">
        <v>0.98785219999999996</v>
      </c>
      <c r="BN15" s="16" t="s">
        <v>4258</v>
      </c>
      <c r="BO15" s="15">
        <v>7009</v>
      </c>
      <c r="BP15" s="16" t="s">
        <v>4259</v>
      </c>
      <c r="BQ15" s="20">
        <v>1.127486</v>
      </c>
      <c r="BR15" s="16" t="s">
        <v>4258</v>
      </c>
      <c r="BS15" s="15">
        <v>3181</v>
      </c>
      <c r="BT15" s="16" t="s">
        <v>4259</v>
      </c>
      <c r="BU15" s="20">
        <v>1.0717829999999999</v>
      </c>
      <c r="BV15" s="16" t="s">
        <v>4260</v>
      </c>
      <c r="BW15" s="15">
        <v>5128</v>
      </c>
      <c r="BX15" s="16" t="s">
        <v>4261</v>
      </c>
      <c r="BY15" s="20">
        <v>1.1027420000000001</v>
      </c>
      <c r="BZ15" s="16" t="s">
        <v>4260</v>
      </c>
      <c r="CA15" s="15">
        <v>148</v>
      </c>
      <c r="CB15" s="16" t="s">
        <v>4261</v>
      </c>
      <c r="CC15" s="20">
        <v>0.96199349999999995</v>
      </c>
      <c r="CD15" s="16" t="s">
        <v>4260</v>
      </c>
      <c r="CE15" s="15">
        <v>6876</v>
      </c>
      <c r="CF15" s="16" t="s">
        <v>4261</v>
      </c>
      <c r="CG15" s="20">
        <v>0.91244170000000002</v>
      </c>
      <c r="CH15" s="16" t="s">
        <v>4260</v>
      </c>
      <c r="CI15" s="15">
        <v>-504</v>
      </c>
      <c r="CJ15" s="16" t="s">
        <v>4261</v>
      </c>
      <c r="CK15" s="20">
        <v>1.0840350000000001</v>
      </c>
      <c r="CL15" s="16" t="s">
        <v>5063</v>
      </c>
      <c r="CM15" s="15">
        <f>SUM(A2L408C10)/A2L408C1</f>
        <v>11350</v>
      </c>
    </row>
    <row r="16" spans="1:91" x14ac:dyDescent="0.2">
      <c r="A16" s="11">
        <v>409</v>
      </c>
      <c r="B16" s="14" t="s">
        <v>5028</v>
      </c>
      <c r="C16" s="11" t="s">
        <v>5029</v>
      </c>
      <c r="D16" s="16" t="s">
        <v>4251</v>
      </c>
      <c r="E16" s="1">
        <v>1</v>
      </c>
      <c r="F16" s="16" t="s">
        <v>4252</v>
      </c>
      <c r="G16" s="15">
        <v>2045</v>
      </c>
      <c r="H16" s="16" t="s">
        <v>4253</v>
      </c>
      <c r="I16" s="20">
        <v>1</v>
      </c>
      <c r="J16" s="16" t="s">
        <v>4252</v>
      </c>
      <c r="K16" s="15">
        <v>1</v>
      </c>
      <c r="L16" s="16" t="s">
        <v>4253</v>
      </c>
      <c r="M16" s="20">
        <v>1</v>
      </c>
      <c r="N16" s="16" t="s">
        <v>4252</v>
      </c>
      <c r="O16" s="15">
        <v>115</v>
      </c>
      <c r="P16" s="16" t="s">
        <v>4253</v>
      </c>
      <c r="Q16" s="20">
        <v>1</v>
      </c>
      <c r="R16" s="16" t="s">
        <v>4252</v>
      </c>
      <c r="S16" s="15">
        <v>112</v>
      </c>
      <c r="T16" s="16" t="s">
        <v>4253</v>
      </c>
      <c r="U16" s="20">
        <v>1</v>
      </c>
      <c r="V16" s="16" t="s">
        <v>4252</v>
      </c>
      <c r="W16" s="15">
        <v>2273</v>
      </c>
      <c r="X16" s="16" t="s">
        <v>4252</v>
      </c>
      <c r="Y16" s="15">
        <v>2273</v>
      </c>
      <c r="Z16" s="16" t="s">
        <v>4254</v>
      </c>
      <c r="AA16" s="15">
        <v>2571</v>
      </c>
      <c r="AB16" s="16" t="s">
        <v>4255</v>
      </c>
      <c r="AC16" s="20">
        <v>1.0442579999999999</v>
      </c>
      <c r="AD16" s="16" t="s">
        <v>4254</v>
      </c>
      <c r="AE16" s="15">
        <v>2</v>
      </c>
      <c r="AF16" s="16" t="s">
        <v>4255</v>
      </c>
      <c r="AG16" s="20">
        <v>1.0354920000000001</v>
      </c>
      <c r="AH16" s="16" t="s">
        <v>4254</v>
      </c>
      <c r="AI16" s="15">
        <v>34</v>
      </c>
      <c r="AJ16" s="16" t="s">
        <v>4255</v>
      </c>
      <c r="AK16" s="20">
        <v>1.140873</v>
      </c>
      <c r="AL16" s="16" t="s">
        <v>4254</v>
      </c>
      <c r="AM16" s="15">
        <v>90</v>
      </c>
      <c r="AN16" s="16" t="s">
        <v>4255</v>
      </c>
      <c r="AO16" s="20">
        <v>1.0432349999999999</v>
      </c>
      <c r="AP16" s="16" t="s">
        <v>4256</v>
      </c>
      <c r="AQ16" s="15">
        <v>2503</v>
      </c>
      <c r="AR16" s="16" t="s">
        <v>4257</v>
      </c>
      <c r="AS16" s="20">
        <v>1.077358</v>
      </c>
      <c r="AT16" s="16" t="s">
        <v>4256</v>
      </c>
      <c r="AU16" s="15">
        <v>0</v>
      </c>
      <c r="AV16" s="16" t="s">
        <v>4257</v>
      </c>
      <c r="AW16" s="20">
        <v>0</v>
      </c>
      <c r="AX16" s="16" t="s">
        <v>4256</v>
      </c>
      <c r="AY16" s="15">
        <v>144</v>
      </c>
      <c r="AZ16" s="16" t="s">
        <v>4257</v>
      </c>
      <c r="BA16" s="20">
        <v>1.2270559999999999</v>
      </c>
      <c r="BB16" s="16" t="s">
        <v>4256</v>
      </c>
      <c r="BC16" s="15">
        <v>162</v>
      </c>
      <c r="BD16" s="16" t="s">
        <v>4257</v>
      </c>
      <c r="BE16" s="20">
        <v>1.076908</v>
      </c>
      <c r="BF16" s="16" t="s">
        <v>4258</v>
      </c>
      <c r="BG16" s="15">
        <v>1686</v>
      </c>
      <c r="BH16" s="16" t="s">
        <v>4259</v>
      </c>
      <c r="BI16" s="20">
        <v>1.084314</v>
      </c>
      <c r="BJ16" s="16" t="s">
        <v>4258</v>
      </c>
      <c r="BK16" s="15">
        <v>0</v>
      </c>
      <c r="BL16" s="16" t="s">
        <v>4259</v>
      </c>
      <c r="BM16" s="20">
        <v>0</v>
      </c>
      <c r="BN16" s="16" t="s">
        <v>4258</v>
      </c>
      <c r="BO16" s="15">
        <v>49</v>
      </c>
      <c r="BP16" s="16" t="s">
        <v>4259</v>
      </c>
      <c r="BQ16" s="20">
        <v>1.127486</v>
      </c>
      <c r="BR16" s="16" t="s">
        <v>4258</v>
      </c>
      <c r="BS16" s="15">
        <v>84</v>
      </c>
      <c r="BT16" s="16" t="s">
        <v>4259</v>
      </c>
      <c r="BU16" s="20">
        <v>1.0717829999999999</v>
      </c>
      <c r="BV16" s="16" t="s">
        <v>4260</v>
      </c>
      <c r="BW16" s="15">
        <v>2098</v>
      </c>
      <c r="BX16" s="16" t="s">
        <v>4261</v>
      </c>
      <c r="BY16" s="20">
        <v>1.1027420000000001</v>
      </c>
      <c r="BZ16" s="16" t="s">
        <v>4260</v>
      </c>
      <c r="CA16" s="15">
        <v>0</v>
      </c>
      <c r="CB16" s="16" t="s">
        <v>4261</v>
      </c>
      <c r="CC16" s="20">
        <v>0</v>
      </c>
      <c r="CD16" s="16" t="s">
        <v>4260</v>
      </c>
      <c r="CE16" s="15">
        <v>47</v>
      </c>
      <c r="CF16" s="16" t="s">
        <v>4261</v>
      </c>
      <c r="CG16" s="20">
        <v>0.91244170000000002</v>
      </c>
      <c r="CH16" s="16" t="s">
        <v>4260</v>
      </c>
      <c r="CI16" s="15">
        <v>190</v>
      </c>
      <c r="CJ16" s="16" t="s">
        <v>4261</v>
      </c>
      <c r="CK16" s="20">
        <v>1.0840350000000001</v>
      </c>
      <c r="CL16" s="16" t="s">
        <v>5064</v>
      </c>
      <c r="CM16" s="15">
        <f>SUM(A2L409C10)/A2L409C1</f>
        <v>2273</v>
      </c>
    </row>
    <row r="17" spans="1:91" x14ac:dyDescent="0.2">
      <c r="A17" s="11">
        <v>410</v>
      </c>
      <c r="B17" s="14" t="s">
        <v>5030</v>
      </c>
      <c r="C17" s="11" t="s">
        <v>5031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5065</v>
      </c>
      <c r="CM17" s="15">
        <f>SUM(A2L410C10)/A2L410C1</f>
        <v>0</v>
      </c>
    </row>
    <row r="18" spans="1:91" x14ac:dyDescent="0.2">
      <c r="A18" s="11">
        <v>411</v>
      </c>
      <c r="B18" s="14" t="s">
        <v>5032</v>
      </c>
      <c r="C18" s="11" t="s">
        <v>5033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9" t="str">
        <f>NULL_VALUE</f>
        <v>n/a</v>
      </c>
      <c r="P18" s="16" t="s">
        <v>4253</v>
      </c>
      <c r="Q18" s="19" t="str">
        <f>NULL_VALUE</f>
        <v>n/a</v>
      </c>
      <c r="R18" s="16" t="s">
        <v>4252</v>
      </c>
      <c r="S18" s="15">
        <v>17616</v>
      </c>
      <c r="T18" s="16" t="s">
        <v>4253</v>
      </c>
      <c r="U18" s="20">
        <v>1</v>
      </c>
      <c r="V18" s="16" t="s">
        <v>4252</v>
      </c>
      <c r="W18" s="15">
        <v>17616</v>
      </c>
      <c r="X18" s="16" t="s">
        <v>4252</v>
      </c>
      <c r="Y18" s="15">
        <v>17616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9" t="str">
        <f>NULL_VALUE</f>
        <v>n/a</v>
      </c>
      <c r="AJ18" s="16" t="s">
        <v>4255</v>
      </c>
      <c r="AK18" s="19" t="str">
        <f>NULL_VALUE</f>
        <v>n/a</v>
      </c>
      <c r="AL18" s="16" t="s">
        <v>4254</v>
      </c>
      <c r="AM18" s="15">
        <v>18316</v>
      </c>
      <c r="AN18" s="16" t="s">
        <v>4255</v>
      </c>
      <c r="AO18" s="20">
        <v>1.0432349999999999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9" t="str">
        <f>NULL_VALUE</f>
        <v>n/a</v>
      </c>
      <c r="AZ18" s="16" t="s">
        <v>4257</v>
      </c>
      <c r="BA18" s="19" t="str">
        <f>NULL_VALUE</f>
        <v>n/a</v>
      </c>
      <c r="BB18" s="16" t="s">
        <v>4256</v>
      </c>
      <c r="BC18" s="15">
        <v>15920</v>
      </c>
      <c r="BD18" s="16" t="s">
        <v>4257</v>
      </c>
      <c r="BE18" s="20">
        <v>1.076908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9" t="str">
        <f>NULL_VALUE</f>
        <v>n/a</v>
      </c>
      <c r="BP18" s="16" t="s">
        <v>4259</v>
      </c>
      <c r="BQ18" s="19" t="str">
        <f>NULL_VALUE</f>
        <v>n/a</v>
      </c>
      <c r="BR18" s="16" t="s">
        <v>4258</v>
      </c>
      <c r="BS18" s="15">
        <v>12051</v>
      </c>
      <c r="BT18" s="16" t="s">
        <v>4259</v>
      </c>
      <c r="BU18" s="20">
        <v>1.0717829999999999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9" t="str">
        <f>NULL_VALUE</f>
        <v>n/a</v>
      </c>
      <c r="CF18" s="16" t="s">
        <v>4261</v>
      </c>
      <c r="CG18" s="19" t="str">
        <f>NULL_VALUE</f>
        <v>n/a</v>
      </c>
      <c r="CH18" s="16" t="s">
        <v>4260</v>
      </c>
      <c r="CI18" s="15">
        <v>14996</v>
      </c>
      <c r="CJ18" s="16" t="s">
        <v>4261</v>
      </c>
      <c r="CK18" s="20">
        <v>1.0840350000000001</v>
      </c>
      <c r="CL18" s="16" t="s">
        <v>5066</v>
      </c>
      <c r="CM18" s="15">
        <f>SUM(A2L411C10)/A2L411C1</f>
        <v>17616</v>
      </c>
    </row>
    <row r="19" spans="1:91" x14ac:dyDescent="0.2">
      <c r="A19" s="11">
        <v>412</v>
      </c>
      <c r="B19" s="14" t="s">
        <v>5034</v>
      </c>
      <c r="C19" s="11" t="s">
        <v>5035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2513</v>
      </c>
      <c r="T19" s="16" t="s">
        <v>4253</v>
      </c>
      <c r="U19" s="20">
        <v>1</v>
      </c>
      <c r="V19" s="16" t="s">
        <v>4252</v>
      </c>
      <c r="W19" s="15">
        <v>2513</v>
      </c>
      <c r="X19" s="16" t="s">
        <v>4252</v>
      </c>
      <c r="Y19" s="15">
        <v>2513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1004</v>
      </c>
      <c r="AN19" s="16" t="s">
        <v>4255</v>
      </c>
      <c r="AO19" s="20">
        <v>1.0432349999999999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2783</v>
      </c>
      <c r="BD19" s="16" t="s">
        <v>4257</v>
      </c>
      <c r="BE19" s="20">
        <v>1.076908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2378</v>
      </c>
      <c r="BT19" s="16" t="s">
        <v>4259</v>
      </c>
      <c r="BU19" s="20">
        <v>1.0717829999999999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2992</v>
      </c>
      <c r="CJ19" s="16" t="s">
        <v>4261</v>
      </c>
      <c r="CK19" s="20">
        <v>1.0840350000000001</v>
      </c>
      <c r="CL19" s="16" t="s">
        <v>5067</v>
      </c>
      <c r="CM19" s="15">
        <f>SUM(A2L412C10)/A2L412C1</f>
        <v>2513</v>
      </c>
    </row>
    <row r="20" spans="1:91" x14ac:dyDescent="0.2">
      <c r="A20" s="11">
        <v>413</v>
      </c>
      <c r="B20" s="14" t="s">
        <v>5036</v>
      </c>
      <c r="C20" s="11" t="s">
        <v>5037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-176</v>
      </c>
      <c r="T20" s="16" t="s">
        <v>4253</v>
      </c>
      <c r="U20" s="20">
        <v>1</v>
      </c>
      <c r="V20" s="16" t="s">
        <v>4252</v>
      </c>
      <c r="W20" s="15">
        <v>-176</v>
      </c>
      <c r="X20" s="16" t="s">
        <v>4252</v>
      </c>
      <c r="Y20" s="15">
        <v>-176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338</v>
      </c>
      <c r="AN20" s="16" t="s">
        <v>4255</v>
      </c>
      <c r="AO20" s="20">
        <v>1.0432349999999999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714</v>
      </c>
      <c r="BD20" s="16" t="s">
        <v>4257</v>
      </c>
      <c r="BE20" s="20">
        <v>1.076908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610</v>
      </c>
      <c r="BT20" s="16" t="s">
        <v>4259</v>
      </c>
      <c r="BU20" s="20">
        <v>1.0717829999999999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480</v>
      </c>
      <c r="CJ20" s="16" t="s">
        <v>4261</v>
      </c>
      <c r="CK20" s="20">
        <v>1.0840350000000001</v>
      </c>
      <c r="CL20" s="16" t="s">
        <v>5068</v>
      </c>
      <c r="CM20" s="15">
        <f>SUM(A2L413C10)/A2L413C1</f>
        <v>-176</v>
      </c>
    </row>
    <row r="21" spans="1:91" x14ac:dyDescent="0.2">
      <c r="A21" s="11">
        <v>414</v>
      </c>
      <c r="B21" s="14" t="s">
        <v>5038</v>
      </c>
      <c r="C21" s="11" t="s">
        <v>5039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26858</v>
      </c>
      <c r="T21" s="16" t="s">
        <v>4253</v>
      </c>
      <c r="U21" s="20">
        <v>1</v>
      </c>
      <c r="V21" s="16" t="s">
        <v>4252</v>
      </c>
      <c r="W21" s="15">
        <v>26858</v>
      </c>
      <c r="X21" s="16" t="s">
        <v>4252</v>
      </c>
      <c r="Y21" s="15">
        <v>26858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25832</v>
      </c>
      <c r="AN21" s="16" t="s">
        <v>4255</v>
      </c>
      <c r="AO21" s="20">
        <v>1.0432349999999999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25552</v>
      </c>
      <c r="BD21" s="16" t="s">
        <v>4257</v>
      </c>
      <c r="BE21" s="20">
        <v>1.076908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23366</v>
      </c>
      <c r="BT21" s="16" t="s">
        <v>4259</v>
      </c>
      <c r="BU21" s="20">
        <v>1.0717829999999999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21006</v>
      </c>
      <c r="CJ21" s="16" t="s">
        <v>4261</v>
      </c>
      <c r="CK21" s="20">
        <v>1.0840350000000001</v>
      </c>
      <c r="CL21" s="16" t="s">
        <v>5069</v>
      </c>
      <c r="CM21" s="15">
        <f>SUM(A2L414C10)/A2L414C1</f>
        <v>26858</v>
      </c>
    </row>
    <row r="22" spans="1:91" x14ac:dyDescent="0.2">
      <c r="A22" s="11">
        <v>415</v>
      </c>
      <c r="B22" s="14" t="s">
        <v>5040</v>
      </c>
      <c r="C22" s="11" t="s">
        <v>5041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6150</v>
      </c>
      <c r="T22" s="16" t="s">
        <v>4253</v>
      </c>
      <c r="U22" s="20">
        <v>1</v>
      </c>
      <c r="V22" s="16" t="s">
        <v>4252</v>
      </c>
      <c r="W22" s="15">
        <v>6150</v>
      </c>
      <c r="X22" s="16" t="s">
        <v>4252</v>
      </c>
      <c r="Y22" s="15">
        <v>6150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6097</v>
      </c>
      <c r="AN22" s="16" t="s">
        <v>4255</v>
      </c>
      <c r="AO22" s="20">
        <v>1.0432349999999999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5506</v>
      </c>
      <c r="BD22" s="16" t="s">
        <v>4257</v>
      </c>
      <c r="BE22" s="20">
        <v>1.076908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4684</v>
      </c>
      <c r="BT22" s="16" t="s">
        <v>4259</v>
      </c>
      <c r="BU22" s="20">
        <v>1.0717829999999999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4096</v>
      </c>
      <c r="CJ22" s="16" t="s">
        <v>4261</v>
      </c>
      <c r="CK22" s="20">
        <v>1.0840350000000001</v>
      </c>
      <c r="CL22" s="16" t="s">
        <v>5070</v>
      </c>
      <c r="CM22" s="15">
        <f>SUM(A2L415C10)/A2L415C1</f>
        <v>6150</v>
      </c>
    </row>
    <row r="23" spans="1:91" x14ac:dyDescent="0.2">
      <c r="A23" s="11">
        <v>416</v>
      </c>
      <c r="B23" s="14" t="s">
        <v>5042</v>
      </c>
      <c r="C23" s="11" t="s">
        <v>5043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0</v>
      </c>
      <c r="P23" s="16" t="s">
        <v>4253</v>
      </c>
      <c r="Q23" s="20">
        <v>0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0</v>
      </c>
      <c r="X23" s="16" t="s">
        <v>4252</v>
      </c>
      <c r="Y23" s="15">
        <v>0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0</v>
      </c>
      <c r="AJ23" s="16" t="s">
        <v>4255</v>
      </c>
      <c r="AK23" s="20">
        <v>0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0</v>
      </c>
      <c r="AZ23" s="16" t="s">
        <v>4257</v>
      </c>
      <c r="BA23" s="20">
        <v>0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0</v>
      </c>
      <c r="BP23" s="16" t="s">
        <v>4259</v>
      </c>
      <c r="BQ23" s="20">
        <v>0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0</v>
      </c>
      <c r="CF23" s="16" t="s">
        <v>4261</v>
      </c>
      <c r="CG23" s="20">
        <v>0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5071</v>
      </c>
      <c r="CM23" s="15">
        <f>SUM(A2L416C10)/A2L416C1</f>
        <v>0</v>
      </c>
    </row>
    <row r="24" spans="1:91" x14ac:dyDescent="0.2">
      <c r="A24" s="11">
        <v>417</v>
      </c>
      <c r="B24" s="14" t="s">
        <v>5044</v>
      </c>
      <c r="C24" s="11" t="s">
        <v>5045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5072</v>
      </c>
      <c r="CM24" s="15">
        <f>SUM(A2L417C10)/A2L417C1</f>
        <v>0</v>
      </c>
    </row>
    <row r="25" spans="1:91" x14ac:dyDescent="0.2">
      <c r="A25" s="11">
        <v>418</v>
      </c>
      <c r="B25" s="14" t="s">
        <v>5046</v>
      </c>
      <c r="C25" s="11" t="s">
        <v>5047</v>
      </c>
      <c r="D25" s="16" t="s">
        <v>4251</v>
      </c>
      <c r="E25" s="1">
        <v>1</v>
      </c>
      <c r="F25" s="16" t="s">
        <v>4252</v>
      </c>
      <c r="G25" s="15">
        <v>4024</v>
      </c>
      <c r="H25" s="16" t="s">
        <v>4253</v>
      </c>
      <c r="I25" s="20">
        <v>1</v>
      </c>
      <c r="J25" s="16" t="s">
        <v>4252</v>
      </c>
      <c r="K25" s="15">
        <v>225</v>
      </c>
      <c r="L25" s="16" t="s">
        <v>4253</v>
      </c>
      <c r="M25" s="20">
        <v>1</v>
      </c>
      <c r="N25" s="16" t="s">
        <v>4252</v>
      </c>
      <c r="O25" s="15">
        <v>9820</v>
      </c>
      <c r="P25" s="16" t="s">
        <v>4253</v>
      </c>
      <c r="Q25" s="20">
        <v>1</v>
      </c>
      <c r="R25" s="16" t="s">
        <v>4252</v>
      </c>
      <c r="S25" s="15">
        <v>-14689</v>
      </c>
      <c r="T25" s="16" t="s">
        <v>4253</v>
      </c>
      <c r="U25" s="20">
        <v>1</v>
      </c>
      <c r="V25" s="16" t="s">
        <v>4252</v>
      </c>
      <c r="W25" s="15">
        <v>-620</v>
      </c>
      <c r="X25" s="16" t="s">
        <v>4252</v>
      </c>
      <c r="Y25" s="15">
        <v>-620</v>
      </c>
      <c r="Z25" s="16" t="s">
        <v>4254</v>
      </c>
      <c r="AA25" s="15">
        <v>-1684</v>
      </c>
      <c r="AB25" s="16" t="s">
        <v>4255</v>
      </c>
      <c r="AC25" s="20">
        <v>1.0442579999999999</v>
      </c>
      <c r="AD25" s="16" t="s">
        <v>4254</v>
      </c>
      <c r="AE25" s="15">
        <v>69</v>
      </c>
      <c r="AF25" s="16" t="s">
        <v>4255</v>
      </c>
      <c r="AG25" s="20">
        <v>1.0354920000000001</v>
      </c>
      <c r="AH25" s="16" t="s">
        <v>4254</v>
      </c>
      <c r="AI25" s="15">
        <v>8588</v>
      </c>
      <c r="AJ25" s="16" t="s">
        <v>4255</v>
      </c>
      <c r="AK25" s="20">
        <v>1.140873</v>
      </c>
      <c r="AL25" s="16" t="s">
        <v>4254</v>
      </c>
      <c r="AM25" s="15">
        <v>-3882</v>
      </c>
      <c r="AN25" s="16" t="s">
        <v>4255</v>
      </c>
      <c r="AO25" s="20">
        <v>1.0432349999999999</v>
      </c>
      <c r="AP25" s="16" t="s">
        <v>4256</v>
      </c>
      <c r="AQ25" s="15">
        <v>3267</v>
      </c>
      <c r="AR25" s="16" t="s">
        <v>4257</v>
      </c>
      <c r="AS25" s="20">
        <v>1.077358</v>
      </c>
      <c r="AT25" s="16" t="s">
        <v>4256</v>
      </c>
      <c r="AU25" s="15">
        <v>0</v>
      </c>
      <c r="AV25" s="16" t="s">
        <v>4257</v>
      </c>
      <c r="AW25" s="20">
        <v>0</v>
      </c>
      <c r="AX25" s="16" t="s">
        <v>4256</v>
      </c>
      <c r="AY25" s="15">
        <v>8185</v>
      </c>
      <c r="AZ25" s="16" t="s">
        <v>4257</v>
      </c>
      <c r="BA25" s="20">
        <v>1.2270559999999999</v>
      </c>
      <c r="BB25" s="16" t="s">
        <v>4256</v>
      </c>
      <c r="BC25" s="15">
        <v>-4525</v>
      </c>
      <c r="BD25" s="16" t="s">
        <v>4257</v>
      </c>
      <c r="BE25" s="20">
        <v>1.076908</v>
      </c>
      <c r="BF25" s="16" t="s">
        <v>4258</v>
      </c>
      <c r="BG25" s="15">
        <v>2081</v>
      </c>
      <c r="BH25" s="16" t="s">
        <v>4259</v>
      </c>
      <c r="BI25" s="20">
        <v>1.084314</v>
      </c>
      <c r="BJ25" s="16" t="s">
        <v>4258</v>
      </c>
      <c r="BK25" s="15">
        <v>90</v>
      </c>
      <c r="BL25" s="16" t="s">
        <v>4259</v>
      </c>
      <c r="BM25" s="20">
        <v>0.98785219999999996</v>
      </c>
      <c r="BN25" s="16" t="s">
        <v>4258</v>
      </c>
      <c r="BO25" s="15">
        <v>5706</v>
      </c>
      <c r="BP25" s="16" t="s">
        <v>4259</v>
      </c>
      <c r="BQ25" s="20">
        <v>1.127486</v>
      </c>
      <c r="BR25" s="16" t="s">
        <v>4258</v>
      </c>
      <c r="BS25" s="15">
        <v>-835</v>
      </c>
      <c r="BT25" s="16" t="s">
        <v>4259</v>
      </c>
      <c r="BU25" s="20">
        <v>1.0717829999999999</v>
      </c>
      <c r="BV25" s="16" t="s">
        <v>4260</v>
      </c>
      <c r="BW25" s="15">
        <v>4854</v>
      </c>
      <c r="BX25" s="16" t="s">
        <v>4261</v>
      </c>
      <c r="BY25" s="20">
        <v>1.1027420000000001</v>
      </c>
      <c r="BZ25" s="16" t="s">
        <v>4260</v>
      </c>
      <c r="CA25" s="15">
        <v>387</v>
      </c>
      <c r="CB25" s="16" t="s">
        <v>4261</v>
      </c>
      <c r="CC25" s="20">
        <v>0.96199349999999995</v>
      </c>
      <c r="CD25" s="16" t="s">
        <v>4260</v>
      </c>
      <c r="CE25" s="15">
        <v>11372</v>
      </c>
      <c r="CF25" s="16" t="s">
        <v>4261</v>
      </c>
      <c r="CG25" s="20">
        <v>0.91244170000000002</v>
      </c>
      <c r="CH25" s="16" t="s">
        <v>4260</v>
      </c>
      <c r="CI25" s="15">
        <v>-858</v>
      </c>
      <c r="CJ25" s="16" t="s">
        <v>4261</v>
      </c>
      <c r="CK25" s="20">
        <v>1.0840350000000001</v>
      </c>
      <c r="CL25" s="16" t="s">
        <v>5073</v>
      </c>
      <c r="CM25" s="15">
        <f>SUM(A2L418C10)/A2L418C1</f>
        <v>-620</v>
      </c>
    </row>
    <row r="26" spans="1:91" x14ac:dyDescent="0.2">
      <c r="A26" s="11">
        <v>419</v>
      </c>
      <c r="B26" s="14" t="s">
        <v>5048</v>
      </c>
      <c r="C26" s="11" t="s">
        <v>5049</v>
      </c>
      <c r="D26" s="16" t="s">
        <v>945</v>
      </c>
      <c r="E26" s="19" t="str">
        <f>NULL_VALUE</f>
        <v>n/a</v>
      </c>
      <c r="F26" s="16" t="s">
        <v>5074</v>
      </c>
      <c r="G26" s="17">
        <f>SUM(A2L401C2:A2L418C2)-2*SUM(A2L417C2)</f>
        <v>48999</v>
      </c>
      <c r="H26" s="16" t="s">
        <v>945</v>
      </c>
      <c r="I26" s="6" t="str">
        <f>NULL_VALUE</f>
        <v>n/a</v>
      </c>
      <c r="J26" s="16" t="s">
        <v>5075</v>
      </c>
      <c r="K26" s="17">
        <f>SUM(A2L401C4:A2L418C4)-2*SUM(A2L417C4)</f>
        <v>1103</v>
      </c>
      <c r="L26" s="16" t="s">
        <v>945</v>
      </c>
      <c r="M26" s="6" t="str">
        <f>NULL_VALUE</f>
        <v>n/a</v>
      </c>
      <c r="N26" s="16" t="s">
        <v>5076</v>
      </c>
      <c r="O26" s="17">
        <f>SUM(A2L401C6:A2L418C6)-2*SUM(A2L417C6)</f>
        <v>42988</v>
      </c>
      <c r="P26" s="16" t="s">
        <v>945</v>
      </c>
      <c r="Q26" s="6" t="str">
        <f>NULL_VALUE</f>
        <v>n/a</v>
      </c>
      <c r="R26" s="16" t="s">
        <v>5077</v>
      </c>
      <c r="S26" s="17">
        <f>SUM(A2L401C8:A2L418C8)-2*SUM(A2L417C8)</f>
        <v>41859</v>
      </c>
      <c r="T26" s="16" t="s">
        <v>945</v>
      </c>
      <c r="U26" s="6" t="str">
        <f>NULL_VALUE</f>
        <v>n/a</v>
      </c>
      <c r="V26" s="16" t="s">
        <v>5078</v>
      </c>
      <c r="W26" s="17">
        <f>SUM(A2L401C10:A2L418C10)-2*SUM(A2L417C10)</f>
        <v>134949</v>
      </c>
      <c r="X26" s="16" t="s">
        <v>5079</v>
      </c>
      <c r="Y26" s="17">
        <f>SUM(A2L401C11:A2L418C11)-2*SUM(A2L417C11)</f>
        <v>134949</v>
      </c>
      <c r="Z26" s="16" t="s">
        <v>5080</v>
      </c>
      <c r="AA26" s="17">
        <f>SUM(A2L401C12:A2L418C12)-2*SUM(A2L417C12)</f>
        <v>50731</v>
      </c>
      <c r="AB26" s="16" t="s">
        <v>945</v>
      </c>
      <c r="AC26" s="6" t="str">
        <f>NULL_VALUE</f>
        <v>n/a</v>
      </c>
      <c r="AD26" s="16" t="s">
        <v>5081</v>
      </c>
      <c r="AE26" s="17">
        <f>SUM(A2L401C14:A2L418C14)-2*SUM(A2L417C14)</f>
        <v>1147</v>
      </c>
      <c r="AF26" s="16" t="s">
        <v>945</v>
      </c>
      <c r="AG26" s="6" t="str">
        <f>NULL_VALUE</f>
        <v>n/a</v>
      </c>
      <c r="AH26" s="16" t="s">
        <v>5082</v>
      </c>
      <c r="AI26" s="17">
        <f>SUM(A2L401C16:A2L418C16)-2*SUM(A2L417C16)</f>
        <v>33413</v>
      </c>
      <c r="AJ26" s="16" t="s">
        <v>945</v>
      </c>
      <c r="AK26" s="6" t="str">
        <f>NULL_VALUE</f>
        <v>n/a</v>
      </c>
      <c r="AL26" s="16" t="s">
        <v>5083</v>
      </c>
      <c r="AM26" s="17">
        <f>SUM(A2L401C18:A2L418C18)-2*SUM(A2L417C18)</f>
        <v>51893</v>
      </c>
      <c r="AN26" s="16" t="s">
        <v>945</v>
      </c>
      <c r="AO26" s="6" t="str">
        <f>NULL_VALUE</f>
        <v>n/a</v>
      </c>
      <c r="AP26" s="16" t="s">
        <v>5084</v>
      </c>
      <c r="AQ26" s="17">
        <f>SUM(A2L401C20:A2L418C20)-2*SUM(A2L417C20)</f>
        <v>46717</v>
      </c>
      <c r="AR26" s="16" t="s">
        <v>945</v>
      </c>
      <c r="AS26" s="6" t="str">
        <f>NULL_VALUE</f>
        <v>n/a</v>
      </c>
      <c r="AT26" s="16" t="s">
        <v>5085</v>
      </c>
      <c r="AU26" s="17">
        <f>SUM(A2L401C22:A2L418C22)-2*SUM(A2L417C22)</f>
        <v>1116</v>
      </c>
      <c r="AV26" s="16" t="s">
        <v>945</v>
      </c>
      <c r="AW26" s="6" t="str">
        <f>NULL_VALUE</f>
        <v>n/a</v>
      </c>
      <c r="AX26" s="16" t="s">
        <v>5086</v>
      </c>
      <c r="AY26" s="17">
        <f>SUM(A2L401C24:A2L418C24)-2*SUM(A2L417C24)</f>
        <v>35028</v>
      </c>
      <c r="AZ26" s="16" t="s">
        <v>945</v>
      </c>
      <c r="BA26" s="6" t="str">
        <f>NULL_VALUE</f>
        <v>n/a</v>
      </c>
      <c r="BB26" s="16" t="s">
        <v>5087</v>
      </c>
      <c r="BC26" s="17">
        <f>SUM(A2L401C26:A2L418C26)-2*SUM(A2L417C26)</f>
        <v>50211</v>
      </c>
      <c r="BD26" s="16" t="s">
        <v>945</v>
      </c>
      <c r="BE26" s="6" t="str">
        <f>NULL_VALUE</f>
        <v>n/a</v>
      </c>
      <c r="BF26" s="16" t="s">
        <v>5088</v>
      </c>
      <c r="BG26" s="17">
        <f>SUM(A2L401C28:A2L418C28)-2*SUM(A2L417C28)</f>
        <v>34809</v>
      </c>
      <c r="BH26" s="16" t="s">
        <v>945</v>
      </c>
      <c r="BI26" s="6" t="str">
        <f>NULL_VALUE</f>
        <v>n/a</v>
      </c>
      <c r="BJ26" s="16" t="s">
        <v>5089</v>
      </c>
      <c r="BK26" s="17">
        <f>SUM(A2L401C30:A2L418C30)-2*SUM(A2L417C30)</f>
        <v>1348</v>
      </c>
      <c r="BL26" s="16" t="s">
        <v>945</v>
      </c>
      <c r="BM26" s="6" t="str">
        <f>NULL_VALUE</f>
        <v>n/a</v>
      </c>
      <c r="BN26" s="16" t="s">
        <v>5090</v>
      </c>
      <c r="BO26" s="17">
        <f>SUM(A2L401C32:A2L418C32)-2*SUM(A2L417C32)</f>
        <v>25953</v>
      </c>
      <c r="BP26" s="16" t="s">
        <v>945</v>
      </c>
      <c r="BQ26" s="6" t="str">
        <f>NULL_VALUE</f>
        <v>n/a</v>
      </c>
      <c r="BR26" s="16" t="s">
        <v>5091</v>
      </c>
      <c r="BS26" s="17">
        <f>SUM(A2L401C34:A2L418C34)-2*SUM(A2L417C34)</f>
        <v>49703</v>
      </c>
      <c r="BT26" s="16" t="s">
        <v>945</v>
      </c>
      <c r="BU26" s="6" t="str">
        <f>NULL_VALUE</f>
        <v>n/a</v>
      </c>
      <c r="BV26" s="16" t="s">
        <v>5092</v>
      </c>
      <c r="BW26" s="17">
        <f>SUM(A2L401C36:A2L418C36)-2*SUM(A2L417C36)</f>
        <v>45476</v>
      </c>
      <c r="BX26" s="16" t="s">
        <v>945</v>
      </c>
      <c r="BY26" s="6" t="str">
        <f>NULL_VALUE</f>
        <v>n/a</v>
      </c>
      <c r="BZ26" s="16" t="s">
        <v>5093</v>
      </c>
      <c r="CA26" s="17">
        <f>SUM(A2L401C38:A2L418C38)-2*SUM(A2L417C38)</f>
        <v>1048</v>
      </c>
      <c r="CB26" s="16" t="s">
        <v>945</v>
      </c>
      <c r="CC26" s="6" t="str">
        <f>NULL_VALUE</f>
        <v>n/a</v>
      </c>
      <c r="CD26" s="16" t="s">
        <v>5094</v>
      </c>
      <c r="CE26" s="17">
        <f>SUM(A2L401C40:A2L418C40)-2*SUM(A2L417C40)</f>
        <v>33265</v>
      </c>
      <c r="CF26" s="16" t="s">
        <v>945</v>
      </c>
      <c r="CG26" s="6" t="str">
        <f>NULL_VALUE</f>
        <v>n/a</v>
      </c>
      <c r="CH26" s="16" t="s">
        <v>5095</v>
      </c>
      <c r="CI26" s="17">
        <f>SUM(A2L401C42:A2L418C42)-2*SUM(A2L417C42)</f>
        <v>47165</v>
      </c>
      <c r="CJ26" s="16" t="s">
        <v>945</v>
      </c>
      <c r="CK26" s="6" t="str">
        <f>NULL_VALUE</f>
        <v>n/a</v>
      </c>
      <c r="CL26" s="16" t="s">
        <v>5096</v>
      </c>
      <c r="CM26" s="15">
        <f>SUM(A2L401C44:A2L418C44)-2*SUM(A2L417C44)</f>
        <v>134949</v>
      </c>
    </row>
    <row r="27" spans="1:91" x14ac:dyDescent="0.2">
      <c r="A27" s="11">
        <v>420</v>
      </c>
      <c r="B27" s="14" t="s">
        <v>5050</v>
      </c>
      <c r="C27" s="11" t="s">
        <v>5051</v>
      </c>
      <c r="D27" s="16" t="s">
        <v>945</v>
      </c>
      <c r="E27" s="19" t="str">
        <f>NULL_VALUE</f>
        <v>n/a</v>
      </c>
      <c r="F27" s="16" t="s">
        <v>5097</v>
      </c>
      <c r="G27" s="15">
        <f>SUM(A2L181C2,A2L262C2,A2L363C2,A2L419C2)</f>
        <v>245654</v>
      </c>
      <c r="H27" s="16" t="s">
        <v>945</v>
      </c>
      <c r="I27" s="19" t="str">
        <f>NULL_VALUE</f>
        <v>n/a</v>
      </c>
      <c r="J27" s="16" t="s">
        <v>5098</v>
      </c>
      <c r="K27" s="15">
        <f>SUM(A2L181C4,A2L262C4,A2L363C4,A2L419C4)</f>
        <v>196521</v>
      </c>
      <c r="L27" s="16" t="s">
        <v>945</v>
      </c>
      <c r="M27" s="19" t="str">
        <f>NULL_VALUE</f>
        <v>n/a</v>
      </c>
      <c r="N27" s="16" t="s">
        <v>5099</v>
      </c>
      <c r="O27" s="15">
        <f>SUM(A2L181C6,A2L262C6,A2L363C6,A2L419C6)</f>
        <v>145520</v>
      </c>
      <c r="P27" s="16" t="s">
        <v>945</v>
      </c>
      <c r="Q27" s="19" t="str">
        <f>NULL_VALUE</f>
        <v>n/a</v>
      </c>
      <c r="R27" s="16" t="s">
        <v>5100</v>
      </c>
      <c r="S27" s="15">
        <f>SUM(A2L181C8,A2L262C8,A2L363C8,A2L419C8)</f>
        <v>388152</v>
      </c>
      <c r="T27" s="16" t="s">
        <v>945</v>
      </c>
      <c r="U27" s="19" t="str">
        <f>NULL_VALUE</f>
        <v>n/a</v>
      </c>
      <c r="V27" s="16" t="s">
        <v>5101</v>
      </c>
      <c r="W27" s="15">
        <f>SUM(A2L181C10,A2L262C10,A2L363C10,A2L419C10)</f>
        <v>975847</v>
      </c>
      <c r="X27" s="16" t="s">
        <v>5102</v>
      </c>
      <c r="Y27" s="15">
        <f>SUM(A2L181C11,A2L262C11,A2L363C11,A2L419C11)</f>
        <v>975847</v>
      </c>
      <c r="Z27" s="16" t="s">
        <v>5103</v>
      </c>
      <c r="AA27" s="15">
        <f>SUM(A2L181C12,A2L262C12,A2L363C12,A2L419C12)</f>
        <v>249866</v>
      </c>
      <c r="AB27" s="16" t="s">
        <v>945</v>
      </c>
      <c r="AC27" s="19" t="str">
        <f>NULL_VALUE</f>
        <v>n/a</v>
      </c>
      <c r="AD27" s="16" t="s">
        <v>5104</v>
      </c>
      <c r="AE27" s="15">
        <f>SUM(A2L181C14,A2L262C14,A2L363C14,A2L419C14)</f>
        <v>171880</v>
      </c>
      <c r="AF27" s="16" t="s">
        <v>945</v>
      </c>
      <c r="AG27" s="19" t="str">
        <f>NULL_VALUE</f>
        <v>n/a</v>
      </c>
      <c r="AH27" s="16" t="s">
        <v>5105</v>
      </c>
      <c r="AI27" s="15">
        <f>SUM(A2L181C16,A2L262C16,A2L363C16,A2L419C16)</f>
        <v>163861</v>
      </c>
      <c r="AJ27" s="16" t="s">
        <v>945</v>
      </c>
      <c r="AK27" s="19" t="str">
        <f>NULL_VALUE</f>
        <v>n/a</v>
      </c>
      <c r="AL27" s="16" t="s">
        <v>5106</v>
      </c>
      <c r="AM27" s="15">
        <f>SUM(A2L181C18,A2L262C18,A2L363C18,A2L419C18)</f>
        <v>371216</v>
      </c>
      <c r="AN27" s="16" t="s">
        <v>945</v>
      </c>
      <c r="AO27" s="19" t="str">
        <f>NULL_VALUE</f>
        <v>n/a</v>
      </c>
      <c r="AP27" s="16" t="s">
        <v>5107</v>
      </c>
      <c r="AQ27" s="15">
        <f>SUM(A2L181C20,A2L262C20,A2L363C20,A2L419C20)</f>
        <v>240792</v>
      </c>
      <c r="AR27" s="16" t="s">
        <v>945</v>
      </c>
      <c r="AS27" s="19" t="str">
        <f>NULL_VALUE</f>
        <v>n/a</v>
      </c>
      <c r="AT27" s="16" t="s">
        <v>5108</v>
      </c>
      <c r="AU27" s="15">
        <f>SUM(A2L181C22,A2L262C22,A2L363C22,A2L419C22)</f>
        <v>143394</v>
      </c>
      <c r="AV27" s="16" t="s">
        <v>945</v>
      </c>
      <c r="AW27" s="19" t="str">
        <f>NULL_VALUE</f>
        <v>n/a</v>
      </c>
      <c r="AX27" s="16" t="s">
        <v>5109</v>
      </c>
      <c r="AY27" s="15">
        <f>SUM(A2L181C24,A2L262C24,A2L363C24,A2L419C24)</f>
        <v>135051</v>
      </c>
      <c r="AZ27" s="16" t="s">
        <v>945</v>
      </c>
      <c r="BA27" s="19" t="str">
        <f>NULL_VALUE</f>
        <v>n/a</v>
      </c>
      <c r="BB27" s="16" t="s">
        <v>5110</v>
      </c>
      <c r="BC27" s="15">
        <f>SUM(A2L181C26,A2L262C26,A2L363C26,A2L419C26)</f>
        <v>349339</v>
      </c>
      <c r="BD27" s="16" t="s">
        <v>945</v>
      </c>
      <c r="BE27" s="19" t="str">
        <f>NULL_VALUE</f>
        <v>n/a</v>
      </c>
      <c r="BF27" s="16" t="s">
        <v>5111</v>
      </c>
      <c r="BG27" s="15">
        <f>SUM(A2L181C28,A2L262C28,A2L363C28,A2L419C28)</f>
        <v>224486</v>
      </c>
      <c r="BH27" s="16" t="s">
        <v>945</v>
      </c>
      <c r="BI27" s="19" t="str">
        <f>NULL_VALUE</f>
        <v>n/a</v>
      </c>
      <c r="BJ27" s="16" t="s">
        <v>5112</v>
      </c>
      <c r="BK27" s="15">
        <f>SUM(A2L181C30,A2L262C30,A2L363C30,A2L419C30)</f>
        <v>174083</v>
      </c>
      <c r="BL27" s="16" t="s">
        <v>945</v>
      </c>
      <c r="BM27" s="19" t="str">
        <f>NULL_VALUE</f>
        <v>n/a</v>
      </c>
      <c r="BN27" s="16" t="s">
        <v>5113</v>
      </c>
      <c r="BO27" s="15">
        <f>SUM(A2L181C32,A2L262C32,A2L363C32,A2L419C32)</f>
        <v>150920</v>
      </c>
      <c r="BP27" s="16" t="s">
        <v>945</v>
      </c>
      <c r="BQ27" s="19" t="str">
        <f>NULL_VALUE</f>
        <v>n/a</v>
      </c>
      <c r="BR27" s="16" t="s">
        <v>5114</v>
      </c>
      <c r="BS27" s="15">
        <f>SUM(A2L181C34,A2L262C34,A2L363C34,A2L419C34)</f>
        <v>330206</v>
      </c>
      <c r="BT27" s="16" t="s">
        <v>945</v>
      </c>
      <c r="BU27" s="19" t="str">
        <f>NULL_VALUE</f>
        <v>n/a</v>
      </c>
      <c r="BV27" s="16" t="s">
        <v>5115</v>
      </c>
      <c r="BW27" s="15">
        <f>SUM(A2L181C36,A2L262C36,A2L363C36,A2L419C36)</f>
        <v>234966</v>
      </c>
      <c r="BX27" s="16" t="s">
        <v>945</v>
      </c>
      <c r="BY27" s="19" t="str">
        <f>NULL_VALUE</f>
        <v>n/a</v>
      </c>
      <c r="BZ27" s="16" t="s">
        <v>5116</v>
      </c>
      <c r="CA27" s="15">
        <f>SUM(A2L181C38,A2L262C38,A2L363C38,A2L419C38)</f>
        <v>259992</v>
      </c>
      <c r="CB27" s="16" t="s">
        <v>945</v>
      </c>
      <c r="CC27" s="19" t="str">
        <f>NULL_VALUE</f>
        <v>n/a</v>
      </c>
      <c r="CD27" s="16" t="s">
        <v>5117</v>
      </c>
      <c r="CE27" s="15">
        <f>SUM(A2L181C40,A2L262C40,A2L363C40,A2L419C40)</f>
        <v>173735</v>
      </c>
      <c r="CF27" s="16" t="s">
        <v>945</v>
      </c>
      <c r="CG27" s="19" t="str">
        <f>NULL_VALUE</f>
        <v>n/a</v>
      </c>
      <c r="CH27" s="16" t="s">
        <v>5118</v>
      </c>
      <c r="CI27" s="15">
        <f>SUM(A2L181C42,A2L262C42,A2L363C42,A2L419C42)</f>
        <v>332190</v>
      </c>
      <c r="CJ27" s="16" t="s">
        <v>945</v>
      </c>
      <c r="CK27" s="19" t="str">
        <f>NULL_VALUE</f>
        <v>n/a</v>
      </c>
      <c r="CL27" s="16" t="s">
        <v>5119</v>
      </c>
      <c r="CM27" s="15">
        <f>SUM(A2L181C44,A2L262C44,A2L363C44,A2L419C44)</f>
        <v>980396.49336602003</v>
      </c>
    </row>
    <row r="28" spans="1:91" x14ac:dyDescent="0.2">
      <c r="A28" s="11">
        <v>421</v>
      </c>
      <c r="B28" s="14" t="s">
        <v>5052</v>
      </c>
      <c r="C28" s="11" t="s">
        <v>5053</v>
      </c>
      <c r="D28" s="16" t="s">
        <v>4251</v>
      </c>
      <c r="E28" s="1">
        <v>1</v>
      </c>
      <c r="F28" s="16" t="s">
        <v>5120</v>
      </c>
      <c r="G28" s="19" t="str">
        <f>NULL_VALUE</f>
        <v>n/a</v>
      </c>
      <c r="H28" s="16" t="s">
        <v>4253</v>
      </c>
      <c r="I28" s="19" t="str">
        <f>NULL_VALUE</f>
        <v>n/a</v>
      </c>
      <c r="J28" s="16" t="s">
        <v>5120</v>
      </c>
      <c r="K28" s="19" t="str">
        <f>NULL_VALUE</f>
        <v>n/a</v>
      </c>
      <c r="L28" s="16" t="s">
        <v>4253</v>
      </c>
      <c r="M28" s="19" t="str">
        <f>NULL_VALUE</f>
        <v>n/a</v>
      </c>
      <c r="N28" s="16" t="s">
        <v>5120</v>
      </c>
      <c r="O28" s="19" t="str">
        <f>NULL_VALUE</f>
        <v>n/a</v>
      </c>
      <c r="P28" s="16" t="s">
        <v>4253</v>
      </c>
      <c r="Q28" s="19" t="str">
        <f>NULL_VALUE</f>
        <v>n/a</v>
      </c>
      <c r="R28" s="16" t="s">
        <v>5120</v>
      </c>
      <c r="S28" s="15">
        <v>36892</v>
      </c>
      <c r="T28" s="16" t="s">
        <v>4253</v>
      </c>
      <c r="U28" s="20">
        <v>1</v>
      </c>
      <c r="V28" s="16" t="s">
        <v>5120</v>
      </c>
      <c r="W28" s="15">
        <v>36892</v>
      </c>
      <c r="X28" s="16" t="s">
        <v>5120</v>
      </c>
      <c r="Y28" s="15">
        <v>36892</v>
      </c>
      <c r="Z28" s="16" t="s">
        <v>5121</v>
      </c>
      <c r="AA28" s="19" t="str">
        <f>NULL_VALUE</f>
        <v>n/a</v>
      </c>
      <c r="AB28" s="16" t="s">
        <v>4255</v>
      </c>
      <c r="AC28" s="19" t="str">
        <f>NULL_VALUE</f>
        <v>n/a</v>
      </c>
      <c r="AD28" s="16" t="s">
        <v>5121</v>
      </c>
      <c r="AE28" s="19" t="str">
        <f>NULL_VALUE</f>
        <v>n/a</v>
      </c>
      <c r="AF28" s="16" t="s">
        <v>4255</v>
      </c>
      <c r="AG28" s="19" t="str">
        <f>NULL_VALUE</f>
        <v>n/a</v>
      </c>
      <c r="AH28" s="16" t="s">
        <v>5121</v>
      </c>
      <c r="AI28" s="19" t="str">
        <f>NULL_VALUE</f>
        <v>n/a</v>
      </c>
      <c r="AJ28" s="16" t="s">
        <v>4255</v>
      </c>
      <c r="AK28" s="19" t="str">
        <f>NULL_VALUE</f>
        <v>n/a</v>
      </c>
      <c r="AL28" s="16" t="s">
        <v>5121</v>
      </c>
      <c r="AM28" s="15">
        <v>13326</v>
      </c>
      <c r="AN28" s="16" t="s">
        <v>4255</v>
      </c>
      <c r="AO28" s="20">
        <v>1</v>
      </c>
      <c r="AP28" s="16" t="s">
        <v>5122</v>
      </c>
      <c r="AQ28" s="19" t="str">
        <f>NULL_VALUE</f>
        <v>n/a</v>
      </c>
      <c r="AR28" s="16" t="s">
        <v>4257</v>
      </c>
      <c r="AS28" s="19" t="str">
        <f>NULL_VALUE</f>
        <v>n/a</v>
      </c>
      <c r="AT28" s="16" t="s">
        <v>5122</v>
      </c>
      <c r="AU28" s="19" t="str">
        <f>NULL_VALUE</f>
        <v>n/a</v>
      </c>
      <c r="AV28" s="16" t="s">
        <v>4257</v>
      </c>
      <c r="AW28" s="19" t="str">
        <f>NULL_VALUE</f>
        <v>n/a</v>
      </c>
      <c r="AX28" s="16" t="s">
        <v>5122</v>
      </c>
      <c r="AY28" s="19" t="str">
        <f>NULL_VALUE</f>
        <v>n/a</v>
      </c>
      <c r="AZ28" s="16" t="s">
        <v>4257</v>
      </c>
      <c r="BA28" s="19" t="str">
        <f>NULL_VALUE</f>
        <v>n/a</v>
      </c>
      <c r="BB28" s="16" t="s">
        <v>5122</v>
      </c>
      <c r="BC28" s="15">
        <v>15444</v>
      </c>
      <c r="BD28" s="16" t="s">
        <v>4257</v>
      </c>
      <c r="BE28" s="20">
        <v>1</v>
      </c>
      <c r="BF28" s="16" t="s">
        <v>5123</v>
      </c>
      <c r="BG28" s="19" t="str">
        <f>NULL_VALUE</f>
        <v>n/a</v>
      </c>
      <c r="BH28" s="16" t="s">
        <v>4259</v>
      </c>
      <c r="BI28" s="19" t="str">
        <f>NULL_VALUE</f>
        <v>n/a</v>
      </c>
      <c r="BJ28" s="16" t="s">
        <v>5123</v>
      </c>
      <c r="BK28" s="19" t="str">
        <f>NULL_VALUE</f>
        <v>n/a</v>
      </c>
      <c r="BL28" s="16" t="s">
        <v>4259</v>
      </c>
      <c r="BM28" s="19" t="str">
        <f>NULL_VALUE</f>
        <v>n/a</v>
      </c>
      <c r="BN28" s="16" t="s">
        <v>5123</v>
      </c>
      <c r="BO28" s="19" t="str">
        <f>NULL_VALUE</f>
        <v>n/a</v>
      </c>
      <c r="BP28" s="16" t="s">
        <v>4259</v>
      </c>
      <c r="BQ28" s="19" t="str">
        <f>NULL_VALUE</f>
        <v>n/a</v>
      </c>
      <c r="BR28" s="16" t="s">
        <v>5123</v>
      </c>
      <c r="BS28" s="15">
        <v>18728</v>
      </c>
      <c r="BT28" s="16" t="s">
        <v>4259</v>
      </c>
      <c r="BU28" s="20">
        <v>1</v>
      </c>
      <c r="BV28" s="16" t="s">
        <v>5124</v>
      </c>
      <c r="BW28" s="19" t="str">
        <f>NULL_VALUE</f>
        <v>n/a</v>
      </c>
      <c r="BX28" s="16" t="s">
        <v>4261</v>
      </c>
      <c r="BY28" s="19" t="str">
        <f>NULL_VALUE</f>
        <v>n/a</v>
      </c>
      <c r="BZ28" s="16" t="s">
        <v>5124</v>
      </c>
      <c r="CA28" s="19" t="str">
        <f>NULL_VALUE</f>
        <v>n/a</v>
      </c>
      <c r="CB28" s="16" t="s">
        <v>4261</v>
      </c>
      <c r="CC28" s="19" t="str">
        <f>NULL_VALUE</f>
        <v>n/a</v>
      </c>
      <c r="CD28" s="16" t="s">
        <v>5124</v>
      </c>
      <c r="CE28" s="19" t="str">
        <f>NULL_VALUE</f>
        <v>n/a</v>
      </c>
      <c r="CF28" s="16" t="s">
        <v>4261</v>
      </c>
      <c r="CG28" s="19" t="str">
        <f>NULL_VALUE</f>
        <v>n/a</v>
      </c>
      <c r="CH28" s="16" t="s">
        <v>5124</v>
      </c>
      <c r="CI28" s="15">
        <v>21259</v>
      </c>
      <c r="CJ28" s="16" t="s">
        <v>4261</v>
      </c>
      <c r="CK28" s="20">
        <v>1</v>
      </c>
      <c r="CL28" s="16" t="s">
        <v>5125</v>
      </c>
      <c r="CM28" s="15">
        <f>SUM(A2L421C10)/A2L421C1</f>
        <v>36892</v>
      </c>
    </row>
    <row r="29" spans="1:91" x14ac:dyDescent="0.2">
      <c r="A29" s="11">
        <v>422</v>
      </c>
      <c r="B29" s="14" t="s">
        <v>5054</v>
      </c>
      <c r="C29" s="11" t="s">
        <v>5055</v>
      </c>
      <c r="D29" s="16" t="s">
        <v>4251</v>
      </c>
      <c r="E29" s="1">
        <v>1</v>
      </c>
      <c r="F29" s="16" t="s">
        <v>5120</v>
      </c>
      <c r="G29" s="19" t="str">
        <f>NULL_VALUE</f>
        <v>n/a</v>
      </c>
      <c r="H29" s="16" t="s">
        <v>4253</v>
      </c>
      <c r="I29" s="19" t="str">
        <f>NULL_VALUE</f>
        <v>n/a</v>
      </c>
      <c r="J29" s="16" t="s">
        <v>5120</v>
      </c>
      <c r="K29" s="19" t="str">
        <f>NULL_VALUE</f>
        <v>n/a</v>
      </c>
      <c r="L29" s="16" t="s">
        <v>4253</v>
      </c>
      <c r="M29" s="19" t="str">
        <f>NULL_VALUE</f>
        <v>n/a</v>
      </c>
      <c r="N29" s="16" t="s">
        <v>5120</v>
      </c>
      <c r="O29" s="19" t="str">
        <f>NULL_VALUE</f>
        <v>n/a</v>
      </c>
      <c r="P29" s="16" t="s">
        <v>4253</v>
      </c>
      <c r="Q29" s="19" t="str">
        <f>NULL_VALUE</f>
        <v>n/a</v>
      </c>
      <c r="R29" s="16" t="s">
        <v>5120</v>
      </c>
      <c r="S29" s="15">
        <v>0</v>
      </c>
      <c r="T29" s="16" t="s">
        <v>4253</v>
      </c>
      <c r="U29" s="20">
        <v>0</v>
      </c>
      <c r="V29" s="16" t="s">
        <v>5120</v>
      </c>
      <c r="W29" s="15">
        <v>0</v>
      </c>
      <c r="X29" s="16" t="s">
        <v>5120</v>
      </c>
      <c r="Y29" s="15">
        <v>0</v>
      </c>
      <c r="Z29" s="16" t="s">
        <v>5121</v>
      </c>
      <c r="AA29" s="19" t="str">
        <f>NULL_VALUE</f>
        <v>n/a</v>
      </c>
      <c r="AB29" s="16" t="s">
        <v>4255</v>
      </c>
      <c r="AC29" s="19" t="str">
        <f>NULL_VALUE</f>
        <v>n/a</v>
      </c>
      <c r="AD29" s="16" t="s">
        <v>5121</v>
      </c>
      <c r="AE29" s="19" t="str">
        <f>NULL_VALUE</f>
        <v>n/a</v>
      </c>
      <c r="AF29" s="16" t="s">
        <v>4255</v>
      </c>
      <c r="AG29" s="19" t="str">
        <f>NULL_VALUE</f>
        <v>n/a</v>
      </c>
      <c r="AH29" s="16" t="s">
        <v>5121</v>
      </c>
      <c r="AI29" s="19" t="str">
        <f>NULL_VALUE</f>
        <v>n/a</v>
      </c>
      <c r="AJ29" s="16" t="s">
        <v>4255</v>
      </c>
      <c r="AK29" s="19" t="str">
        <f>NULL_VALUE</f>
        <v>n/a</v>
      </c>
      <c r="AL29" s="16" t="s">
        <v>5121</v>
      </c>
      <c r="AM29" s="15">
        <v>0</v>
      </c>
      <c r="AN29" s="16" t="s">
        <v>4255</v>
      </c>
      <c r="AO29" s="20">
        <v>0</v>
      </c>
      <c r="AP29" s="16" t="s">
        <v>5122</v>
      </c>
      <c r="AQ29" s="19" t="str">
        <f>NULL_VALUE</f>
        <v>n/a</v>
      </c>
      <c r="AR29" s="16" t="s">
        <v>4257</v>
      </c>
      <c r="AS29" s="19" t="str">
        <f>NULL_VALUE</f>
        <v>n/a</v>
      </c>
      <c r="AT29" s="16" t="s">
        <v>5122</v>
      </c>
      <c r="AU29" s="19" t="str">
        <f>NULL_VALUE</f>
        <v>n/a</v>
      </c>
      <c r="AV29" s="16" t="s">
        <v>4257</v>
      </c>
      <c r="AW29" s="19" t="str">
        <f>NULL_VALUE</f>
        <v>n/a</v>
      </c>
      <c r="AX29" s="16" t="s">
        <v>5122</v>
      </c>
      <c r="AY29" s="19" t="str">
        <f>NULL_VALUE</f>
        <v>n/a</v>
      </c>
      <c r="AZ29" s="16" t="s">
        <v>4257</v>
      </c>
      <c r="BA29" s="19" t="str">
        <f>NULL_VALUE</f>
        <v>n/a</v>
      </c>
      <c r="BB29" s="16" t="s">
        <v>5122</v>
      </c>
      <c r="BC29" s="15">
        <v>0</v>
      </c>
      <c r="BD29" s="16" t="s">
        <v>4257</v>
      </c>
      <c r="BE29" s="20">
        <v>0</v>
      </c>
      <c r="BF29" s="16" t="s">
        <v>5123</v>
      </c>
      <c r="BG29" s="19" t="str">
        <f>NULL_VALUE</f>
        <v>n/a</v>
      </c>
      <c r="BH29" s="16" t="s">
        <v>4259</v>
      </c>
      <c r="BI29" s="19" t="str">
        <f>NULL_VALUE</f>
        <v>n/a</v>
      </c>
      <c r="BJ29" s="16" t="s">
        <v>5123</v>
      </c>
      <c r="BK29" s="19" t="str">
        <f>NULL_VALUE</f>
        <v>n/a</v>
      </c>
      <c r="BL29" s="16" t="s">
        <v>4259</v>
      </c>
      <c r="BM29" s="19" t="str">
        <f>NULL_VALUE</f>
        <v>n/a</v>
      </c>
      <c r="BN29" s="16" t="s">
        <v>5123</v>
      </c>
      <c r="BO29" s="19" t="str">
        <f>NULL_VALUE</f>
        <v>n/a</v>
      </c>
      <c r="BP29" s="16" t="s">
        <v>4259</v>
      </c>
      <c r="BQ29" s="19" t="str">
        <f>NULL_VALUE</f>
        <v>n/a</v>
      </c>
      <c r="BR29" s="16" t="s">
        <v>5123</v>
      </c>
      <c r="BS29" s="15">
        <v>0</v>
      </c>
      <c r="BT29" s="16" t="s">
        <v>4259</v>
      </c>
      <c r="BU29" s="20">
        <v>0</v>
      </c>
      <c r="BV29" s="16" t="s">
        <v>5124</v>
      </c>
      <c r="BW29" s="19" t="str">
        <f>NULL_VALUE</f>
        <v>n/a</v>
      </c>
      <c r="BX29" s="16" t="s">
        <v>4261</v>
      </c>
      <c r="BY29" s="19" t="str">
        <f>NULL_VALUE</f>
        <v>n/a</v>
      </c>
      <c r="BZ29" s="16" t="s">
        <v>5124</v>
      </c>
      <c r="CA29" s="19" t="str">
        <f>NULL_VALUE</f>
        <v>n/a</v>
      </c>
      <c r="CB29" s="16" t="s">
        <v>4261</v>
      </c>
      <c r="CC29" s="19" t="str">
        <f>NULL_VALUE</f>
        <v>n/a</v>
      </c>
      <c r="CD29" s="16" t="s">
        <v>5124</v>
      </c>
      <c r="CE29" s="19" t="str">
        <f>NULL_VALUE</f>
        <v>n/a</v>
      </c>
      <c r="CF29" s="16" t="s">
        <v>4261</v>
      </c>
      <c r="CG29" s="19" t="str">
        <f>NULL_VALUE</f>
        <v>n/a</v>
      </c>
      <c r="CH29" s="16" t="s">
        <v>5124</v>
      </c>
      <c r="CI29" s="15">
        <v>0</v>
      </c>
      <c r="CJ29" s="16" t="s">
        <v>4261</v>
      </c>
      <c r="CK29" s="20">
        <v>0</v>
      </c>
      <c r="CL29" s="16" t="s">
        <v>5126</v>
      </c>
      <c r="CM29" s="15">
        <f>SUM(A2L422C10)/A2L422C1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A7F298-A3D6-40E6-9AEC-0716C840274D}">
  <dimension ref="A1:AA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5127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5129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101</v>
      </c>
      <c r="B8" s="14" t="s">
        <v>945</v>
      </c>
      <c r="C8" s="11" t="s">
        <v>5141</v>
      </c>
      <c r="D8" s="16" t="s">
        <v>4251</v>
      </c>
      <c r="E8" s="1">
        <v>1</v>
      </c>
      <c r="F8" s="16" t="s">
        <v>5218</v>
      </c>
      <c r="G8" s="15">
        <v>666</v>
      </c>
      <c r="H8" s="16" t="s">
        <v>4253</v>
      </c>
      <c r="I8" s="20">
        <v>1</v>
      </c>
      <c r="J8" s="16" t="s">
        <v>5219</v>
      </c>
      <c r="K8" s="15">
        <v>520</v>
      </c>
      <c r="L8" s="16" t="s">
        <v>4255</v>
      </c>
      <c r="M8" s="20">
        <v>1.1236170000000001</v>
      </c>
      <c r="N8" s="16" t="s">
        <v>5220</v>
      </c>
      <c r="O8" s="15">
        <v>375</v>
      </c>
      <c r="P8" s="16" t="s">
        <v>4257</v>
      </c>
      <c r="Q8" s="20">
        <v>1.2092259999999999</v>
      </c>
      <c r="R8" s="16" t="s">
        <v>5221</v>
      </c>
      <c r="S8" s="15">
        <v>444</v>
      </c>
      <c r="T8" s="16" t="s">
        <v>4259</v>
      </c>
      <c r="U8" s="20">
        <v>1.1186670000000001</v>
      </c>
      <c r="V8" s="16" t="s">
        <v>5222</v>
      </c>
      <c r="W8" s="15">
        <v>379</v>
      </c>
      <c r="X8" s="16" t="s">
        <v>4261</v>
      </c>
      <c r="Y8" s="20">
        <v>0.93134189999999994</v>
      </c>
      <c r="Z8" s="16" t="s">
        <v>5223</v>
      </c>
      <c r="AA8" s="17">
        <f>SUM(PRODUCT(A3L101C2,A3L101C3))/A3L101C1</f>
        <v>666</v>
      </c>
    </row>
    <row r="9" spans="1:27" x14ac:dyDescent="0.2">
      <c r="A9" s="11">
        <v>102</v>
      </c>
      <c r="B9" s="14" t="s">
        <v>945</v>
      </c>
      <c r="C9" s="11" t="s">
        <v>5142</v>
      </c>
      <c r="D9" s="16" t="s">
        <v>4251</v>
      </c>
      <c r="E9" s="1">
        <v>1</v>
      </c>
      <c r="F9" s="16" t="s">
        <v>5218</v>
      </c>
      <c r="G9" s="15">
        <v>0</v>
      </c>
      <c r="H9" s="16" t="s">
        <v>4253</v>
      </c>
      <c r="I9" s="20">
        <v>0</v>
      </c>
      <c r="J9" s="16" t="s">
        <v>5219</v>
      </c>
      <c r="K9" s="15">
        <v>0</v>
      </c>
      <c r="L9" s="16" t="s">
        <v>4255</v>
      </c>
      <c r="M9" s="20">
        <v>0</v>
      </c>
      <c r="N9" s="16" t="s">
        <v>5220</v>
      </c>
      <c r="O9" s="15">
        <v>0</v>
      </c>
      <c r="P9" s="16" t="s">
        <v>4257</v>
      </c>
      <c r="Q9" s="20">
        <v>0</v>
      </c>
      <c r="R9" s="16" t="s">
        <v>5221</v>
      </c>
      <c r="S9" s="15">
        <v>0</v>
      </c>
      <c r="T9" s="16" t="s">
        <v>4259</v>
      </c>
      <c r="U9" s="20">
        <v>0</v>
      </c>
      <c r="V9" s="16" t="s">
        <v>5222</v>
      </c>
      <c r="W9" s="15">
        <v>0</v>
      </c>
      <c r="X9" s="16" t="s">
        <v>4261</v>
      </c>
      <c r="Y9" s="20">
        <v>0</v>
      </c>
      <c r="Z9" s="16" t="s">
        <v>5224</v>
      </c>
      <c r="AA9" s="17">
        <f>SUM(PRODUCT(A3L102C2,A3L102C3))/A3L102C1</f>
        <v>0</v>
      </c>
    </row>
    <row r="10" spans="1:27" x14ac:dyDescent="0.2">
      <c r="A10" s="11">
        <v>103</v>
      </c>
      <c r="B10" s="14" t="s">
        <v>945</v>
      </c>
      <c r="C10" s="11" t="s">
        <v>5143</v>
      </c>
      <c r="D10" s="16" t="s">
        <v>4251</v>
      </c>
      <c r="E10" s="1">
        <v>1</v>
      </c>
      <c r="F10" s="16" t="s">
        <v>5218</v>
      </c>
      <c r="G10" s="15">
        <v>10086</v>
      </c>
      <c r="H10" s="16" t="s">
        <v>4253</v>
      </c>
      <c r="I10" s="20">
        <v>1</v>
      </c>
      <c r="J10" s="16" t="s">
        <v>5219</v>
      </c>
      <c r="K10" s="15">
        <v>10779</v>
      </c>
      <c r="L10" s="16" t="s">
        <v>4255</v>
      </c>
      <c r="M10" s="20">
        <v>1.1236170000000001</v>
      </c>
      <c r="N10" s="16" t="s">
        <v>5220</v>
      </c>
      <c r="O10" s="15">
        <v>11207</v>
      </c>
      <c r="P10" s="16" t="s">
        <v>4257</v>
      </c>
      <c r="Q10" s="20">
        <v>1.2092259999999999</v>
      </c>
      <c r="R10" s="16" t="s">
        <v>5221</v>
      </c>
      <c r="S10" s="15">
        <v>12693</v>
      </c>
      <c r="T10" s="16" t="s">
        <v>4259</v>
      </c>
      <c r="U10" s="20">
        <v>1.1186670000000001</v>
      </c>
      <c r="V10" s="16" t="s">
        <v>5222</v>
      </c>
      <c r="W10" s="15">
        <v>14193</v>
      </c>
      <c r="X10" s="16" t="s">
        <v>4261</v>
      </c>
      <c r="Y10" s="20">
        <v>0.93134189999999994</v>
      </c>
      <c r="Z10" s="16" t="s">
        <v>5225</v>
      </c>
      <c r="AA10" s="17">
        <f>SUM(PRODUCT(A3L103C2,A3L103C3))/A3L103C1</f>
        <v>10086</v>
      </c>
    </row>
    <row r="11" spans="1:27" x14ac:dyDescent="0.2">
      <c r="A11" s="11">
        <v>104</v>
      </c>
      <c r="B11" s="14" t="s">
        <v>945</v>
      </c>
      <c r="C11" s="11" t="s">
        <v>5144</v>
      </c>
      <c r="D11" s="16" t="s">
        <v>4251</v>
      </c>
      <c r="E11" s="1">
        <v>1</v>
      </c>
      <c r="F11" s="16" t="s">
        <v>5218</v>
      </c>
      <c r="G11" s="15">
        <v>0</v>
      </c>
      <c r="H11" s="16" t="s">
        <v>4253</v>
      </c>
      <c r="I11" s="20">
        <v>0</v>
      </c>
      <c r="J11" s="16" t="s">
        <v>5219</v>
      </c>
      <c r="K11" s="15">
        <v>0</v>
      </c>
      <c r="L11" s="16" t="s">
        <v>4255</v>
      </c>
      <c r="M11" s="20">
        <v>0</v>
      </c>
      <c r="N11" s="16" t="s">
        <v>5220</v>
      </c>
      <c r="O11" s="15">
        <v>0</v>
      </c>
      <c r="P11" s="16" t="s">
        <v>4257</v>
      </c>
      <c r="Q11" s="20">
        <v>0</v>
      </c>
      <c r="R11" s="16" t="s">
        <v>5221</v>
      </c>
      <c r="S11" s="15">
        <v>0</v>
      </c>
      <c r="T11" s="16" t="s">
        <v>4259</v>
      </c>
      <c r="U11" s="20">
        <v>0</v>
      </c>
      <c r="V11" s="16" t="s">
        <v>5222</v>
      </c>
      <c r="W11" s="15">
        <v>0</v>
      </c>
      <c r="X11" s="16" t="s">
        <v>4261</v>
      </c>
      <c r="Y11" s="20">
        <v>0</v>
      </c>
      <c r="Z11" s="16" t="s">
        <v>5226</v>
      </c>
      <c r="AA11" s="17">
        <f>SUM(PRODUCT(A3L104C2,A3L104C3))/A3L104C1</f>
        <v>0</v>
      </c>
    </row>
    <row r="12" spans="1:27" x14ac:dyDescent="0.2">
      <c r="A12" s="11">
        <v>105</v>
      </c>
      <c r="B12" s="14" t="s">
        <v>945</v>
      </c>
      <c r="C12" s="11" t="s">
        <v>5145</v>
      </c>
      <c r="D12" s="16" t="s">
        <v>4251</v>
      </c>
      <c r="E12" s="1">
        <v>1</v>
      </c>
      <c r="F12" s="16" t="s">
        <v>5218</v>
      </c>
      <c r="G12" s="15">
        <v>198</v>
      </c>
      <c r="H12" s="16" t="s">
        <v>4253</v>
      </c>
      <c r="I12" s="20">
        <v>1</v>
      </c>
      <c r="J12" s="16" t="s">
        <v>5219</v>
      </c>
      <c r="K12" s="15">
        <v>176</v>
      </c>
      <c r="L12" s="16" t="s">
        <v>4255</v>
      </c>
      <c r="M12" s="20">
        <v>1.1236170000000001</v>
      </c>
      <c r="N12" s="16" t="s">
        <v>5220</v>
      </c>
      <c r="O12" s="15">
        <v>128</v>
      </c>
      <c r="P12" s="16" t="s">
        <v>4257</v>
      </c>
      <c r="Q12" s="20">
        <v>1.2092259999999999</v>
      </c>
      <c r="R12" s="16" t="s">
        <v>5221</v>
      </c>
      <c r="S12" s="15">
        <v>125</v>
      </c>
      <c r="T12" s="16" t="s">
        <v>4259</v>
      </c>
      <c r="U12" s="20">
        <v>1.1186670000000001</v>
      </c>
      <c r="V12" s="16" t="s">
        <v>5222</v>
      </c>
      <c r="W12" s="15">
        <v>121</v>
      </c>
      <c r="X12" s="16" t="s">
        <v>4261</v>
      </c>
      <c r="Y12" s="20">
        <v>0.93134189999999994</v>
      </c>
      <c r="Z12" s="16" t="s">
        <v>5227</v>
      </c>
      <c r="AA12" s="17">
        <f>SUM(PRODUCT(A3L105C2,A3L105C3))/A3L105C1</f>
        <v>198</v>
      </c>
    </row>
    <row r="13" spans="1:27" x14ac:dyDescent="0.2">
      <c r="A13" s="11">
        <v>106</v>
      </c>
      <c r="B13" s="14" t="s">
        <v>945</v>
      </c>
      <c r="C13" s="11" t="s">
        <v>5146</v>
      </c>
      <c r="D13" s="16" t="s">
        <v>4251</v>
      </c>
      <c r="E13" s="1">
        <v>1</v>
      </c>
      <c r="F13" s="16" t="s">
        <v>5218</v>
      </c>
      <c r="G13" s="15">
        <v>0</v>
      </c>
      <c r="H13" s="16" t="s">
        <v>4253</v>
      </c>
      <c r="I13" s="20">
        <v>0</v>
      </c>
      <c r="J13" s="16" t="s">
        <v>5219</v>
      </c>
      <c r="K13" s="15">
        <v>0</v>
      </c>
      <c r="L13" s="16" t="s">
        <v>4255</v>
      </c>
      <c r="M13" s="20">
        <v>0</v>
      </c>
      <c r="N13" s="16" t="s">
        <v>5220</v>
      </c>
      <c r="O13" s="15">
        <v>0</v>
      </c>
      <c r="P13" s="16" t="s">
        <v>4257</v>
      </c>
      <c r="Q13" s="20">
        <v>0</v>
      </c>
      <c r="R13" s="16" t="s">
        <v>5221</v>
      </c>
      <c r="S13" s="15">
        <v>0</v>
      </c>
      <c r="T13" s="16" t="s">
        <v>4259</v>
      </c>
      <c r="U13" s="20">
        <v>0</v>
      </c>
      <c r="V13" s="16" t="s">
        <v>5222</v>
      </c>
      <c r="W13" s="15">
        <v>0</v>
      </c>
      <c r="X13" s="16" t="s">
        <v>4261</v>
      </c>
      <c r="Y13" s="20">
        <v>0</v>
      </c>
      <c r="Z13" s="16" t="s">
        <v>5228</v>
      </c>
      <c r="AA13" s="17">
        <f>SUM(PRODUCT(A3L106C2,A3L106C3))/A3L106C1</f>
        <v>0</v>
      </c>
    </row>
    <row r="14" spans="1:27" x14ac:dyDescent="0.2">
      <c r="A14" s="11">
        <v>107</v>
      </c>
      <c r="B14" s="14" t="s">
        <v>945</v>
      </c>
      <c r="C14" s="11" t="s">
        <v>5147</v>
      </c>
      <c r="D14" s="16" t="s">
        <v>4251</v>
      </c>
      <c r="E14" s="1">
        <v>1</v>
      </c>
      <c r="F14" s="16" t="s">
        <v>5218</v>
      </c>
      <c r="G14" s="15">
        <v>0</v>
      </c>
      <c r="H14" s="16" t="s">
        <v>4253</v>
      </c>
      <c r="I14" s="20">
        <v>0</v>
      </c>
      <c r="J14" s="16" t="s">
        <v>5219</v>
      </c>
      <c r="K14" s="15">
        <v>0</v>
      </c>
      <c r="L14" s="16" t="s">
        <v>4255</v>
      </c>
      <c r="M14" s="20">
        <v>0</v>
      </c>
      <c r="N14" s="16" t="s">
        <v>5220</v>
      </c>
      <c r="O14" s="15">
        <v>0</v>
      </c>
      <c r="P14" s="16" t="s">
        <v>4257</v>
      </c>
      <c r="Q14" s="20">
        <v>0</v>
      </c>
      <c r="R14" s="16" t="s">
        <v>5221</v>
      </c>
      <c r="S14" s="15">
        <v>0</v>
      </c>
      <c r="T14" s="16" t="s">
        <v>4259</v>
      </c>
      <c r="U14" s="20">
        <v>0</v>
      </c>
      <c r="V14" s="16" t="s">
        <v>5222</v>
      </c>
      <c r="W14" s="15">
        <v>0</v>
      </c>
      <c r="X14" s="16" t="s">
        <v>4261</v>
      </c>
      <c r="Y14" s="20">
        <v>0</v>
      </c>
      <c r="Z14" s="16" t="s">
        <v>5229</v>
      </c>
      <c r="AA14" s="17">
        <f>SUM(PRODUCT(A3L107C2,A3L107C3))/A3L107C1</f>
        <v>0</v>
      </c>
    </row>
    <row r="15" spans="1:27" x14ac:dyDescent="0.2">
      <c r="A15" s="11">
        <v>108</v>
      </c>
      <c r="B15" s="14" t="s">
        <v>945</v>
      </c>
      <c r="C15" s="11" t="s">
        <v>5148</v>
      </c>
      <c r="D15" s="16" t="s">
        <v>4251</v>
      </c>
      <c r="E15" s="1">
        <v>1</v>
      </c>
      <c r="F15" s="16" t="s">
        <v>5218</v>
      </c>
      <c r="G15" s="15">
        <v>0</v>
      </c>
      <c r="H15" s="16" t="s">
        <v>4253</v>
      </c>
      <c r="I15" s="20">
        <v>0</v>
      </c>
      <c r="J15" s="16" t="s">
        <v>5219</v>
      </c>
      <c r="K15" s="15">
        <v>0</v>
      </c>
      <c r="L15" s="16" t="s">
        <v>4255</v>
      </c>
      <c r="M15" s="20">
        <v>0</v>
      </c>
      <c r="N15" s="16" t="s">
        <v>5220</v>
      </c>
      <c r="O15" s="15">
        <v>0</v>
      </c>
      <c r="P15" s="16" t="s">
        <v>4257</v>
      </c>
      <c r="Q15" s="20">
        <v>0</v>
      </c>
      <c r="R15" s="16" t="s">
        <v>5221</v>
      </c>
      <c r="S15" s="15">
        <v>0</v>
      </c>
      <c r="T15" s="16" t="s">
        <v>4259</v>
      </c>
      <c r="U15" s="20">
        <v>0</v>
      </c>
      <c r="V15" s="16" t="s">
        <v>5222</v>
      </c>
      <c r="W15" s="15">
        <v>0</v>
      </c>
      <c r="X15" s="16" t="s">
        <v>4261</v>
      </c>
      <c r="Y15" s="20">
        <v>0</v>
      </c>
      <c r="Z15" s="16" t="s">
        <v>5230</v>
      </c>
      <c r="AA15" s="17">
        <f>SUM(PRODUCT(A3L108C2,A3L108C3))/A3L108C1</f>
        <v>0</v>
      </c>
    </row>
    <row r="16" spans="1:27" x14ac:dyDescent="0.2">
      <c r="A16" s="11">
        <v>109</v>
      </c>
      <c r="B16" s="14" t="s">
        <v>945</v>
      </c>
      <c r="C16" s="11" t="s">
        <v>5149</v>
      </c>
      <c r="D16" s="16" t="s">
        <v>4251</v>
      </c>
      <c r="E16" s="1">
        <v>1</v>
      </c>
      <c r="F16" s="16" t="s">
        <v>5218</v>
      </c>
      <c r="G16" s="15">
        <v>92</v>
      </c>
      <c r="H16" s="16" t="s">
        <v>4253</v>
      </c>
      <c r="I16" s="20">
        <v>1</v>
      </c>
      <c r="J16" s="16" t="s">
        <v>5219</v>
      </c>
      <c r="K16" s="15">
        <v>70</v>
      </c>
      <c r="L16" s="16" t="s">
        <v>4255</v>
      </c>
      <c r="M16" s="20">
        <v>1.1236170000000001</v>
      </c>
      <c r="N16" s="16" t="s">
        <v>5220</v>
      </c>
      <c r="O16" s="15">
        <v>82</v>
      </c>
      <c r="P16" s="16" t="s">
        <v>4257</v>
      </c>
      <c r="Q16" s="20">
        <v>1.2092259999999999</v>
      </c>
      <c r="R16" s="16" t="s">
        <v>5221</v>
      </c>
      <c r="S16" s="15">
        <v>61</v>
      </c>
      <c r="T16" s="16" t="s">
        <v>4259</v>
      </c>
      <c r="U16" s="20">
        <v>1.1186670000000001</v>
      </c>
      <c r="V16" s="16" t="s">
        <v>5222</v>
      </c>
      <c r="W16" s="15">
        <v>23</v>
      </c>
      <c r="X16" s="16" t="s">
        <v>4261</v>
      </c>
      <c r="Y16" s="20">
        <v>0.93134189999999994</v>
      </c>
      <c r="Z16" s="16" t="s">
        <v>5231</v>
      </c>
      <c r="AA16" s="17">
        <f>SUM(PRODUCT(A3L109C2,A3L109C3))/A3L109C1</f>
        <v>92</v>
      </c>
    </row>
    <row r="17" spans="1:27" x14ac:dyDescent="0.2">
      <c r="A17" s="11">
        <v>110</v>
      </c>
      <c r="B17" s="14" t="s">
        <v>945</v>
      </c>
      <c r="C17" s="11" t="s">
        <v>5150</v>
      </c>
      <c r="D17" s="16" t="s">
        <v>945</v>
      </c>
      <c r="E17" s="15" t="str">
        <f>NULL_VALUE</f>
        <v>n/a</v>
      </c>
      <c r="F17" s="16" t="s">
        <v>5232</v>
      </c>
      <c r="G17" s="17">
        <f>SUM(A3L101C2:A3L107C2)-A3L108C2+A3L109C2</f>
        <v>11042</v>
      </c>
      <c r="H17" s="16" t="s">
        <v>945</v>
      </c>
      <c r="I17" s="6" t="str">
        <f>NULL_VALUE</f>
        <v>n/a</v>
      </c>
      <c r="J17" s="16" t="s">
        <v>5233</v>
      </c>
      <c r="K17" s="17">
        <f>SUM(A3L101C4:A3L107C4)-A3L108C4+A3L109C4</f>
        <v>11545</v>
      </c>
      <c r="L17" s="16" t="s">
        <v>945</v>
      </c>
      <c r="M17" s="6" t="str">
        <f>NULL_VALUE</f>
        <v>n/a</v>
      </c>
      <c r="N17" s="16" t="s">
        <v>5234</v>
      </c>
      <c r="O17" s="17">
        <f>SUM(A3L101C6:A3L107C6)-A3L108C6+A3L109C6</f>
        <v>11792</v>
      </c>
      <c r="P17" s="16" t="s">
        <v>945</v>
      </c>
      <c r="Q17" s="6" t="str">
        <f>NULL_VALUE</f>
        <v>n/a</v>
      </c>
      <c r="R17" s="16" t="s">
        <v>5235</v>
      </c>
      <c r="S17" s="17">
        <f>SUM(A3L101C8:A3L107C8)-A3L108C8+A3L109C8</f>
        <v>13323</v>
      </c>
      <c r="T17" s="16" t="s">
        <v>945</v>
      </c>
      <c r="U17" s="6" t="str">
        <f>NULL_VALUE</f>
        <v>n/a</v>
      </c>
      <c r="V17" s="16" t="s">
        <v>5236</v>
      </c>
      <c r="W17" s="17">
        <f>SUM(A3L101C10:A3L107C10)-A3L108C10+A3L109C10</f>
        <v>14716</v>
      </c>
      <c r="X17" s="16" t="s">
        <v>945</v>
      </c>
      <c r="Y17" s="6" t="str">
        <f>NULL_VALUE</f>
        <v>n/a</v>
      </c>
      <c r="Z17" s="16" t="s">
        <v>5237</v>
      </c>
      <c r="AA17" s="17">
        <f>SUM(A3L101C12:A3L107C12)-A3L108C12+A3L109C12</f>
        <v>11042</v>
      </c>
    </row>
    <row r="18" spans="1:27" x14ac:dyDescent="0.2">
      <c r="A18" s="11">
        <v>111</v>
      </c>
      <c r="B18" s="14" t="s">
        <v>945</v>
      </c>
      <c r="C18" s="11" t="s">
        <v>5151</v>
      </c>
      <c r="D18" s="16" t="s">
        <v>4251</v>
      </c>
      <c r="E18" s="1">
        <v>1</v>
      </c>
      <c r="F18" s="16" t="s">
        <v>5218</v>
      </c>
      <c r="G18" s="15">
        <v>0</v>
      </c>
      <c r="H18" s="16" t="s">
        <v>4253</v>
      </c>
      <c r="I18" s="20">
        <v>0</v>
      </c>
      <c r="J18" s="16" t="s">
        <v>5219</v>
      </c>
      <c r="K18" s="15">
        <v>0</v>
      </c>
      <c r="L18" s="16" t="s">
        <v>4255</v>
      </c>
      <c r="M18" s="20">
        <v>0</v>
      </c>
      <c r="N18" s="16" t="s">
        <v>5220</v>
      </c>
      <c r="O18" s="15">
        <v>0</v>
      </c>
      <c r="P18" s="16" t="s">
        <v>4257</v>
      </c>
      <c r="Q18" s="20">
        <v>0</v>
      </c>
      <c r="R18" s="16" t="s">
        <v>5221</v>
      </c>
      <c r="S18" s="15">
        <v>0</v>
      </c>
      <c r="T18" s="16" t="s">
        <v>4259</v>
      </c>
      <c r="U18" s="20">
        <v>0</v>
      </c>
      <c r="V18" s="16" t="s">
        <v>5222</v>
      </c>
      <c r="W18" s="15">
        <v>0</v>
      </c>
      <c r="X18" s="16" t="s">
        <v>4261</v>
      </c>
      <c r="Y18" s="20">
        <v>0</v>
      </c>
      <c r="Z18" s="16" t="s">
        <v>5238</v>
      </c>
      <c r="AA18" s="17">
        <f>SUM(PRODUCT(A3L111C2,A3L111C3))/A3L111C1</f>
        <v>0</v>
      </c>
    </row>
    <row r="19" spans="1:27" x14ac:dyDescent="0.2">
      <c r="A19" s="11">
        <v>112</v>
      </c>
      <c r="B19" s="14" t="s">
        <v>945</v>
      </c>
      <c r="C19" s="11" t="s">
        <v>5152</v>
      </c>
      <c r="D19" s="16" t="s">
        <v>4251</v>
      </c>
      <c r="E19" s="1">
        <v>1</v>
      </c>
      <c r="F19" s="16" t="s">
        <v>5218</v>
      </c>
      <c r="G19" s="15">
        <v>0</v>
      </c>
      <c r="H19" s="16" t="s">
        <v>4253</v>
      </c>
      <c r="I19" s="20">
        <v>0</v>
      </c>
      <c r="J19" s="16" t="s">
        <v>5219</v>
      </c>
      <c r="K19" s="15">
        <v>0</v>
      </c>
      <c r="L19" s="16" t="s">
        <v>4255</v>
      </c>
      <c r="M19" s="20">
        <v>0</v>
      </c>
      <c r="N19" s="16" t="s">
        <v>5220</v>
      </c>
      <c r="O19" s="15">
        <v>0</v>
      </c>
      <c r="P19" s="16" t="s">
        <v>4257</v>
      </c>
      <c r="Q19" s="20">
        <v>0</v>
      </c>
      <c r="R19" s="16" t="s">
        <v>5221</v>
      </c>
      <c r="S19" s="15">
        <v>0</v>
      </c>
      <c r="T19" s="16" t="s">
        <v>4259</v>
      </c>
      <c r="U19" s="20">
        <v>0</v>
      </c>
      <c r="V19" s="16" t="s">
        <v>5222</v>
      </c>
      <c r="W19" s="15">
        <v>0</v>
      </c>
      <c r="X19" s="16" t="s">
        <v>4261</v>
      </c>
      <c r="Y19" s="20">
        <v>0</v>
      </c>
      <c r="Z19" s="16" t="s">
        <v>5239</v>
      </c>
      <c r="AA19" s="17">
        <f>SUM(PRODUCT(A3L112C2,A3L112C3))/A3L112C1</f>
        <v>0</v>
      </c>
    </row>
    <row r="20" spans="1:27" x14ac:dyDescent="0.2">
      <c r="A20" s="11">
        <v>113</v>
      </c>
      <c r="B20" s="14" t="s">
        <v>945</v>
      </c>
      <c r="C20" s="11" t="s">
        <v>5153</v>
      </c>
      <c r="D20" s="16" t="s">
        <v>4251</v>
      </c>
      <c r="E20" s="1">
        <v>1</v>
      </c>
      <c r="F20" s="16" t="s">
        <v>5218</v>
      </c>
      <c r="G20" s="15">
        <v>0</v>
      </c>
      <c r="H20" s="16" t="s">
        <v>4253</v>
      </c>
      <c r="I20" s="20">
        <v>0</v>
      </c>
      <c r="J20" s="16" t="s">
        <v>5219</v>
      </c>
      <c r="K20" s="15">
        <v>0</v>
      </c>
      <c r="L20" s="16" t="s">
        <v>4255</v>
      </c>
      <c r="M20" s="20">
        <v>0</v>
      </c>
      <c r="N20" s="16" t="s">
        <v>5220</v>
      </c>
      <c r="O20" s="15">
        <v>0</v>
      </c>
      <c r="P20" s="16" t="s">
        <v>4257</v>
      </c>
      <c r="Q20" s="20">
        <v>0</v>
      </c>
      <c r="R20" s="16" t="s">
        <v>5221</v>
      </c>
      <c r="S20" s="15">
        <v>0</v>
      </c>
      <c r="T20" s="16" t="s">
        <v>4259</v>
      </c>
      <c r="U20" s="20">
        <v>0</v>
      </c>
      <c r="V20" s="16" t="s">
        <v>5222</v>
      </c>
      <c r="W20" s="15">
        <v>0</v>
      </c>
      <c r="X20" s="16" t="s">
        <v>4261</v>
      </c>
      <c r="Y20" s="20">
        <v>0</v>
      </c>
      <c r="Z20" s="16" t="s">
        <v>5240</v>
      </c>
      <c r="AA20" s="17">
        <f>SUM(PRODUCT(A3L113C2,A3L113C3))/A3L113C1</f>
        <v>0</v>
      </c>
    </row>
    <row r="21" spans="1:27" x14ac:dyDescent="0.2">
      <c r="A21" s="11">
        <v>114</v>
      </c>
      <c r="B21" s="14" t="s">
        <v>945</v>
      </c>
      <c r="C21" s="11" t="s">
        <v>5154</v>
      </c>
      <c r="D21" s="16" t="s">
        <v>4251</v>
      </c>
      <c r="E21" s="1">
        <v>1</v>
      </c>
      <c r="F21" s="16" t="s">
        <v>5218</v>
      </c>
      <c r="G21" s="15">
        <v>0</v>
      </c>
      <c r="H21" s="16" t="s">
        <v>4253</v>
      </c>
      <c r="I21" s="20">
        <v>0</v>
      </c>
      <c r="J21" s="16" t="s">
        <v>5219</v>
      </c>
      <c r="K21" s="15">
        <v>0</v>
      </c>
      <c r="L21" s="16" t="s">
        <v>4255</v>
      </c>
      <c r="M21" s="20">
        <v>0</v>
      </c>
      <c r="N21" s="16" t="s">
        <v>5220</v>
      </c>
      <c r="O21" s="15">
        <v>0</v>
      </c>
      <c r="P21" s="16" t="s">
        <v>4257</v>
      </c>
      <c r="Q21" s="20">
        <v>0</v>
      </c>
      <c r="R21" s="16" t="s">
        <v>5221</v>
      </c>
      <c r="S21" s="15">
        <v>0</v>
      </c>
      <c r="T21" s="16" t="s">
        <v>4259</v>
      </c>
      <c r="U21" s="20">
        <v>0</v>
      </c>
      <c r="V21" s="16" t="s">
        <v>5222</v>
      </c>
      <c r="W21" s="15">
        <v>0</v>
      </c>
      <c r="X21" s="16" t="s">
        <v>4261</v>
      </c>
      <c r="Y21" s="20">
        <v>0</v>
      </c>
      <c r="Z21" s="16" t="s">
        <v>5241</v>
      </c>
      <c r="AA21" s="17">
        <f>SUM(PRODUCT(A3L114C2,A3L114C3))/A3L114C1</f>
        <v>0</v>
      </c>
    </row>
    <row r="22" spans="1:27" x14ac:dyDescent="0.2">
      <c r="A22" s="11">
        <v>115</v>
      </c>
      <c r="B22" s="14" t="s">
        <v>945</v>
      </c>
      <c r="C22" s="11" t="s">
        <v>5155</v>
      </c>
      <c r="D22" s="16" t="s">
        <v>4251</v>
      </c>
      <c r="E22" s="1">
        <v>1</v>
      </c>
      <c r="F22" s="16" t="s">
        <v>5218</v>
      </c>
      <c r="G22" s="15">
        <v>0</v>
      </c>
      <c r="H22" s="16" t="s">
        <v>4253</v>
      </c>
      <c r="I22" s="20">
        <v>0</v>
      </c>
      <c r="J22" s="16" t="s">
        <v>5219</v>
      </c>
      <c r="K22" s="15">
        <v>0</v>
      </c>
      <c r="L22" s="16" t="s">
        <v>4255</v>
      </c>
      <c r="M22" s="20">
        <v>0</v>
      </c>
      <c r="N22" s="16" t="s">
        <v>5220</v>
      </c>
      <c r="O22" s="15">
        <v>0</v>
      </c>
      <c r="P22" s="16" t="s">
        <v>4257</v>
      </c>
      <c r="Q22" s="20">
        <v>0</v>
      </c>
      <c r="R22" s="16" t="s">
        <v>5221</v>
      </c>
      <c r="S22" s="15">
        <v>0</v>
      </c>
      <c r="T22" s="16" t="s">
        <v>4259</v>
      </c>
      <c r="U22" s="20">
        <v>0</v>
      </c>
      <c r="V22" s="16" t="s">
        <v>5222</v>
      </c>
      <c r="W22" s="15">
        <v>0</v>
      </c>
      <c r="X22" s="16" t="s">
        <v>4261</v>
      </c>
      <c r="Y22" s="20">
        <v>0</v>
      </c>
      <c r="Z22" s="16" t="s">
        <v>5242</v>
      </c>
      <c r="AA22" s="17">
        <f>SUM(PRODUCT(A3L115C2,A3L115C3))/A3L115C1</f>
        <v>0</v>
      </c>
    </row>
    <row r="23" spans="1:27" x14ac:dyDescent="0.2">
      <c r="A23" s="11">
        <v>116</v>
      </c>
      <c r="B23" s="14" t="s">
        <v>945</v>
      </c>
      <c r="C23" s="11" t="s">
        <v>5156</v>
      </c>
      <c r="D23" s="16" t="s">
        <v>4251</v>
      </c>
      <c r="E23" s="1">
        <v>1</v>
      </c>
      <c r="F23" s="16" t="s">
        <v>5218</v>
      </c>
      <c r="G23" s="15">
        <v>0</v>
      </c>
      <c r="H23" s="16" t="s">
        <v>4253</v>
      </c>
      <c r="I23" s="20">
        <v>0</v>
      </c>
      <c r="J23" s="16" t="s">
        <v>5219</v>
      </c>
      <c r="K23" s="15">
        <v>0</v>
      </c>
      <c r="L23" s="16" t="s">
        <v>4255</v>
      </c>
      <c r="M23" s="20">
        <v>0</v>
      </c>
      <c r="N23" s="16" t="s">
        <v>5220</v>
      </c>
      <c r="O23" s="15">
        <v>0</v>
      </c>
      <c r="P23" s="16" t="s">
        <v>4257</v>
      </c>
      <c r="Q23" s="20">
        <v>0</v>
      </c>
      <c r="R23" s="16" t="s">
        <v>5221</v>
      </c>
      <c r="S23" s="15">
        <v>0</v>
      </c>
      <c r="T23" s="16" t="s">
        <v>4259</v>
      </c>
      <c r="U23" s="20">
        <v>0</v>
      </c>
      <c r="V23" s="16" t="s">
        <v>5222</v>
      </c>
      <c r="W23" s="15">
        <v>0</v>
      </c>
      <c r="X23" s="16" t="s">
        <v>4261</v>
      </c>
      <c r="Y23" s="20">
        <v>0</v>
      </c>
      <c r="Z23" s="16" t="s">
        <v>5243</v>
      </c>
      <c r="AA23" s="17">
        <f>SUM(PRODUCT(A3L116C2,A3L116C3))/A3L116C1</f>
        <v>0</v>
      </c>
    </row>
    <row r="24" spans="1:27" x14ac:dyDescent="0.2">
      <c r="A24" s="11">
        <v>117</v>
      </c>
      <c r="B24" s="14" t="s">
        <v>945</v>
      </c>
      <c r="C24" s="11" t="s">
        <v>5157</v>
      </c>
      <c r="D24" s="16" t="s">
        <v>4251</v>
      </c>
      <c r="E24" s="1">
        <v>1</v>
      </c>
      <c r="F24" s="16" t="s">
        <v>5218</v>
      </c>
      <c r="G24" s="15">
        <v>0</v>
      </c>
      <c r="H24" s="16" t="s">
        <v>4253</v>
      </c>
      <c r="I24" s="20">
        <v>0</v>
      </c>
      <c r="J24" s="16" t="s">
        <v>5219</v>
      </c>
      <c r="K24" s="15">
        <v>0</v>
      </c>
      <c r="L24" s="16" t="s">
        <v>4255</v>
      </c>
      <c r="M24" s="20">
        <v>0</v>
      </c>
      <c r="N24" s="16" t="s">
        <v>5220</v>
      </c>
      <c r="O24" s="15">
        <v>0</v>
      </c>
      <c r="P24" s="16" t="s">
        <v>4257</v>
      </c>
      <c r="Q24" s="20">
        <v>0</v>
      </c>
      <c r="R24" s="16" t="s">
        <v>5221</v>
      </c>
      <c r="S24" s="15">
        <v>0</v>
      </c>
      <c r="T24" s="16" t="s">
        <v>4259</v>
      </c>
      <c r="U24" s="20">
        <v>0</v>
      </c>
      <c r="V24" s="16" t="s">
        <v>5222</v>
      </c>
      <c r="W24" s="15">
        <v>0</v>
      </c>
      <c r="X24" s="16" t="s">
        <v>4261</v>
      </c>
      <c r="Y24" s="20">
        <v>0</v>
      </c>
      <c r="Z24" s="16" t="s">
        <v>5244</v>
      </c>
      <c r="AA24" s="17">
        <f>SUM(PRODUCT(A3L117C2,A3L117C3))/A3L117C1</f>
        <v>0</v>
      </c>
    </row>
    <row r="25" spans="1:27" x14ac:dyDescent="0.2">
      <c r="A25" s="11">
        <v>118</v>
      </c>
      <c r="B25" s="14" t="s">
        <v>945</v>
      </c>
      <c r="C25" s="11" t="s">
        <v>5158</v>
      </c>
      <c r="D25" s="16" t="s">
        <v>4251</v>
      </c>
      <c r="E25" s="1">
        <v>1</v>
      </c>
      <c r="F25" s="16" t="s">
        <v>5218</v>
      </c>
      <c r="G25" s="15">
        <v>0</v>
      </c>
      <c r="H25" s="16" t="s">
        <v>4253</v>
      </c>
      <c r="I25" s="20">
        <v>0</v>
      </c>
      <c r="J25" s="16" t="s">
        <v>5219</v>
      </c>
      <c r="K25" s="15">
        <v>0</v>
      </c>
      <c r="L25" s="16" t="s">
        <v>4255</v>
      </c>
      <c r="M25" s="20">
        <v>0</v>
      </c>
      <c r="N25" s="16" t="s">
        <v>5220</v>
      </c>
      <c r="O25" s="15">
        <v>0</v>
      </c>
      <c r="P25" s="16" t="s">
        <v>4257</v>
      </c>
      <c r="Q25" s="20">
        <v>0</v>
      </c>
      <c r="R25" s="16" t="s">
        <v>5221</v>
      </c>
      <c r="S25" s="15">
        <v>0</v>
      </c>
      <c r="T25" s="16" t="s">
        <v>4259</v>
      </c>
      <c r="U25" s="20">
        <v>0</v>
      </c>
      <c r="V25" s="16" t="s">
        <v>5222</v>
      </c>
      <c r="W25" s="15">
        <v>0</v>
      </c>
      <c r="X25" s="16" t="s">
        <v>4261</v>
      </c>
      <c r="Y25" s="20">
        <v>0</v>
      </c>
      <c r="Z25" s="16" t="s">
        <v>5245</v>
      </c>
      <c r="AA25" s="17">
        <f>SUM(PRODUCT(A3L118C2,A3L118C3))/A3L118C1</f>
        <v>0</v>
      </c>
    </row>
    <row r="26" spans="1:27" x14ac:dyDescent="0.2">
      <c r="A26" s="11">
        <v>119</v>
      </c>
      <c r="B26" s="14" t="s">
        <v>945</v>
      </c>
      <c r="C26" s="11" t="s">
        <v>5159</v>
      </c>
      <c r="D26" s="16" t="s">
        <v>4251</v>
      </c>
      <c r="E26" s="1">
        <v>1</v>
      </c>
      <c r="F26" s="16" t="s">
        <v>5218</v>
      </c>
      <c r="G26" s="15">
        <v>0</v>
      </c>
      <c r="H26" s="16" t="s">
        <v>4253</v>
      </c>
      <c r="I26" s="20">
        <v>0</v>
      </c>
      <c r="J26" s="16" t="s">
        <v>5219</v>
      </c>
      <c r="K26" s="15">
        <v>0</v>
      </c>
      <c r="L26" s="16" t="s">
        <v>4255</v>
      </c>
      <c r="M26" s="20">
        <v>0</v>
      </c>
      <c r="N26" s="16" t="s">
        <v>5220</v>
      </c>
      <c r="O26" s="15">
        <v>0</v>
      </c>
      <c r="P26" s="16" t="s">
        <v>4257</v>
      </c>
      <c r="Q26" s="20">
        <v>0</v>
      </c>
      <c r="R26" s="16" t="s">
        <v>5221</v>
      </c>
      <c r="S26" s="15">
        <v>0</v>
      </c>
      <c r="T26" s="16" t="s">
        <v>4259</v>
      </c>
      <c r="U26" s="20">
        <v>0</v>
      </c>
      <c r="V26" s="16" t="s">
        <v>5222</v>
      </c>
      <c r="W26" s="15">
        <v>0</v>
      </c>
      <c r="X26" s="16" t="s">
        <v>4261</v>
      </c>
      <c r="Y26" s="20">
        <v>0</v>
      </c>
      <c r="Z26" s="16" t="s">
        <v>5246</v>
      </c>
      <c r="AA26" s="17">
        <f>SUM(PRODUCT(A3L119C2,A3L119C3))/A3L119C1</f>
        <v>0</v>
      </c>
    </row>
    <row r="27" spans="1:27" x14ac:dyDescent="0.2">
      <c r="A27" s="11">
        <v>120</v>
      </c>
      <c r="B27" s="14" t="s">
        <v>945</v>
      </c>
      <c r="C27" s="11" t="s">
        <v>5160</v>
      </c>
      <c r="D27" s="16" t="s">
        <v>945</v>
      </c>
      <c r="E27" s="15" t="str">
        <f>NULL_VALUE</f>
        <v>n/a</v>
      </c>
      <c r="F27" s="16" t="s">
        <v>5247</v>
      </c>
      <c r="G27" s="17">
        <f>SUM(A3L111C2:A3L117C2)-A3L118C2+A3L119C2</f>
        <v>0</v>
      </c>
      <c r="H27" s="16" t="s">
        <v>945</v>
      </c>
      <c r="I27" s="6" t="str">
        <f>NULL_VALUE</f>
        <v>n/a</v>
      </c>
      <c r="J27" s="16" t="s">
        <v>5248</v>
      </c>
      <c r="K27" s="17">
        <f>SUM(A3L111C4:A3L117C4)-A3L118C4+A3L119C4</f>
        <v>0</v>
      </c>
      <c r="L27" s="16" t="s">
        <v>945</v>
      </c>
      <c r="M27" s="6" t="str">
        <f>NULL_VALUE</f>
        <v>n/a</v>
      </c>
      <c r="N27" s="16" t="s">
        <v>5249</v>
      </c>
      <c r="O27" s="17">
        <f>SUM(A3L111C6:A3L117C6)-A3L118C6+A3L119C6</f>
        <v>0</v>
      </c>
      <c r="P27" s="16" t="s">
        <v>945</v>
      </c>
      <c r="Q27" s="6" t="str">
        <f>NULL_VALUE</f>
        <v>n/a</v>
      </c>
      <c r="R27" s="16" t="s">
        <v>5250</v>
      </c>
      <c r="S27" s="17">
        <f>SUM(A3L111C8:A3L117C8)-A3L118C8+A3L119C8</f>
        <v>0</v>
      </c>
      <c r="T27" s="16" t="s">
        <v>945</v>
      </c>
      <c r="U27" s="6" t="str">
        <f>NULL_VALUE</f>
        <v>n/a</v>
      </c>
      <c r="V27" s="16" t="s">
        <v>5251</v>
      </c>
      <c r="W27" s="17">
        <f>SUM(A3L111C10:A3L117C10)-A3L118C10+A3L119C10</f>
        <v>0</v>
      </c>
      <c r="X27" s="16" t="s">
        <v>945</v>
      </c>
      <c r="Y27" s="6" t="str">
        <f>NULL_VALUE</f>
        <v>n/a</v>
      </c>
      <c r="Z27" s="16" t="s">
        <v>5252</v>
      </c>
      <c r="AA27" s="17">
        <f>SUM(A3L111C12:A3L117C12)-A3L118C12+A3L119C12</f>
        <v>0</v>
      </c>
    </row>
    <row r="28" spans="1:27" x14ac:dyDescent="0.2">
      <c r="A28" s="11">
        <v>121</v>
      </c>
      <c r="B28" s="14" t="s">
        <v>945</v>
      </c>
      <c r="C28" s="11" t="s">
        <v>5161</v>
      </c>
      <c r="D28" s="16" t="s">
        <v>4251</v>
      </c>
      <c r="E28" s="1">
        <v>1</v>
      </c>
      <c r="F28" s="16" t="s">
        <v>5218</v>
      </c>
      <c r="G28" s="15">
        <v>0</v>
      </c>
      <c r="H28" s="16" t="s">
        <v>4253</v>
      </c>
      <c r="I28" s="20">
        <v>0</v>
      </c>
      <c r="J28" s="16" t="s">
        <v>5219</v>
      </c>
      <c r="K28" s="15">
        <v>0</v>
      </c>
      <c r="L28" s="16" t="s">
        <v>4255</v>
      </c>
      <c r="M28" s="20">
        <v>0</v>
      </c>
      <c r="N28" s="16" t="s">
        <v>5220</v>
      </c>
      <c r="O28" s="15">
        <v>0</v>
      </c>
      <c r="P28" s="16" t="s">
        <v>4257</v>
      </c>
      <c r="Q28" s="20">
        <v>0</v>
      </c>
      <c r="R28" s="16" t="s">
        <v>5221</v>
      </c>
      <c r="S28" s="15">
        <v>0</v>
      </c>
      <c r="T28" s="16" t="s">
        <v>4259</v>
      </c>
      <c r="U28" s="20">
        <v>0</v>
      </c>
      <c r="V28" s="16" t="s">
        <v>5222</v>
      </c>
      <c r="W28" s="15">
        <v>0</v>
      </c>
      <c r="X28" s="16" t="s">
        <v>4261</v>
      </c>
      <c r="Y28" s="20">
        <v>0</v>
      </c>
      <c r="Z28" s="16" t="s">
        <v>5253</v>
      </c>
      <c r="AA28" s="17">
        <f>SUM(PRODUCT(A3L121C2,A3L121C3))/A3L121C1</f>
        <v>0</v>
      </c>
    </row>
    <row r="29" spans="1:27" x14ac:dyDescent="0.2">
      <c r="A29" s="11">
        <v>122</v>
      </c>
      <c r="B29" s="14" t="s">
        <v>945</v>
      </c>
      <c r="C29" s="11" t="s">
        <v>5162</v>
      </c>
      <c r="D29" s="16" t="s">
        <v>4251</v>
      </c>
      <c r="E29" s="1">
        <v>1</v>
      </c>
      <c r="F29" s="16" t="s">
        <v>5218</v>
      </c>
      <c r="G29" s="15">
        <v>0</v>
      </c>
      <c r="H29" s="16" t="s">
        <v>4253</v>
      </c>
      <c r="I29" s="20">
        <v>0</v>
      </c>
      <c r="J29" s="16" t="s">
        <v>5219</v>
      </c>
      <c r="K29" s="15">
        <v>0</v>
      </c>
      <c r="L29" s="16" t="s">
        <v>4255</v>
      </c>
      <c r="M29" s="20">
        <v>0</v>
      </c>
      <c r="N29" s="16" t="s">
        <v>5220</v>
      </c>
      <c r="O29" s="15">
        <v>0</v>
      </c>
      <c r="P29" s="16" t="s">
        <v>4257</v>
      </c>
      <c r="Q29" s="20">
        <v>0</v>
      </c>
      <c r="R29" s="16" t="s">
        <v>5221</v>
      </c>
      <c r="S29" s="15">
        <v>0</v>
      </c>
      <c r="T29" s="16" t="s">
        <v>4259</v>
      </c>
      <c r="U29" s="20">
        <v>0</v>
      </c>
      <c r="V29" s="16" t="s">
        <v>5222</v>
      </c>
      <c r="W29" s="15">
        <v>0</v>
      </c>
      <c r="X29" s="16" t="s">
        <v>4261</v>
      </c>
      <c r="Y29" s="20">
        <v>0</v>
      </c>
      <c r="Z29" s="16" t="s">
        <v>5254</v>
      </c>
      <c r="AA29" s="17">
        <f>SUM(PRODUCT(A3L122C2,A3L122C3))/A3L122C1</f>
        <v>0</v>
      </c>
    </row>
    <row r="30" spans="1:27" x14ac:dyDescent="0.2">
      <c r="A30" s="11">
        <v>123</v>
      </c>
      <c r="B30" s="14" t="s">
        <v>945</v>
      </c>
      <c r="C30" s="11" t="s">
        <v>5163</v>
      </c>
      <c r="D30" s="16" t="s">
        <v>4251</v>
      </c>
      <c r="E30" s="1">
        <v>1</v>
      </c>
      <c r="F30" s="16" t="s">
        <v>5218</v>
      </c>
      <c r="G30" s="15">
        <v>0</v>
      </c>
      <c r="H30" s="16" t="s">
        <v>4253</v>
      </c>
      <c r="I30" s="20">
        <v>0</v>
      </c>
      <c r="J30" s="16" t="s">
        <v>5219</v>
      </c>
      <c r="K30" s="15">
        <v>0</v>
      </c>
      <c r="L30" s="16" t="s">
        <v>4255</v>
      </c>
      <c r="M30" s="20">
        <v>0</v>
      </c>
      <c r="N30" s="16" t="s">
        <v>5220</v>
      </c>
      <c r="O30" s="15">
        <v>0</v>
      </c>
      <c r="P30" s="16" t="s">
        <v>4257</v>
      </c>
      <c r="Q30" s="20">
        <v>0</v>
      </c>
      <c r="R30" s="16" t="s">
        <v>5221</v>
      </c>
      <c r="S30" s="15">
        <v>0</v>
      </c>
      <c r="T30" s="16" t="s">
        <v>4259</v>
      </c>
      <c r="U30" s="20">
        <v>0</v>
      </c>
      <c r="V30" s="16" t="s">
        <v>5222</v>
      </c>
      <c r="W30" s="15">
        <v>0</v>
      </c>
      <c r="X30" s="16" t="s">
        <v>4261</v>
      </c>
      <c r="Y30" s="20">
        <v>0</v>
      </c>
      <c r="Z30" s="16" t="s">
        <v>5255</v>
      </c>
      <c r="AA30" s="17">
        <f>SUM(PRODUCT(A3L123C2,A3L123C3))/A3L123C1</f>
        <v>0</v>
      </c>
    </row>
    <row r="31" spans="1:27" x14ac:dyDescent="0.2">
      <c r="A31" s="11">
        <v>124</v>
      </c>
      <c r="B31" s="14" t="s">
        <v>945</v>
      </c>
      <c r="C31" s="11" t="s">
        <v>5164</v>
      </c>
      <c r="D31" s="16" t="s">
        <v>4251</v>
      </c>
      <c r="E31" s="1">
        <v>1</v>
      </c>
      <c r="F31" s="16" t="s">
        <v>5218</v>
      </c>
      <c r="G31" s="15">
        <v>0</v>
      </c>
      <c r="H31" s="16" t="s">
        <v>4253</v>
      </c>
      <c r="I31" s="20">
        <v>0</v>
      </c>
      <c r="J31" s="16" t="s">
        <v>5219</v>
      </c>
      <c r="K31" s="15">
        <v>0</v>
      </c>
      <c r="L31" s="16" t="s">
        <v>4255</v>
      </c>
      <c r="M31" s="20">
        <v>0</v>
      </c>
      <c r="N31" s="16" t="s">
        <v>5220</v>
      </c>
      <c r="O31" s="15">
        <v>0</v>
      </c>
      <c r="P31" s="16" t="s">
        <v>4257</v>
      </c>
      <c r="Q31" s="20">
        <v>0</v>
      </c>
      <c r="R31" s="16" t="s">
        <v>5221</v>
      </c>
      <c r="S31" s="15">
        <v>0</v>
      </c>
      <c r="T31" s="16" t="s">
        <v>4259</v>
      </c>
      <c r="U31" s="20">
        <v>0</v>
      </c>
      <c r="V31" s="16" t="s">
        <v>5222</v>
      </c>
      <c r="W31" s="15">
        <v>0</v>
      </c>
      <c r="X31" s="16" t="s">
        <v>4261</v>
      </c>
      <c r="Y31" s="20">
        <v>0</v>
      </c>
      <c r="Z31" s="16" t="s">
        <v>5256</v>
      </c>
      <c r="AA31" s="17">
        <f>SUM(PRODUCT(A3L124C2,A3L124C3))/A3L124C1</f>
        <v>0</v>
      </c>
    </row>
    <row r="32" spans="1:27" x14ac:dyDescent="0.2">
      <c r="A32" s="11">
        <v>125</v>
      </c>
      <c r="B32" s="14" t="s">
        <v>945</v>
      </c>
      <c r="C32" s="11" t="s">
        <v>5165</v>
      </c>
      <c r="D32" s="16" t="s">
        <v>4251</v>
      </c>
      <c r="E32" s="1">
        <v>1</v>
      </c>
      <c r="F32" s="16" t="s">
        <v>5218</v>
      </c>
      <c r="G32" s="15">
        <v>0</v>
      </c>
      <c r="H32" s="16" t="s">
        <v>4253</v>
      </c>
      <c r="I32" s="20">
        <v>0</v>
      </c>
      <c r="J32" s="16" t="s">
        <v>5219</v>
      </c>
      <c r="K32" s="15">
        <v>0</v>
      </c>
      <c r="L32" s="16" t="s">
        <v>4255</v>
      </c>
      <c r="M32" s="20">
        <v>0</v>
      </c>
      <c r="N32" s="16" t="s">
        <v>5220</v>
      </c>
      <c r="O32" s="15">
        <v>0</v>
      </c>
      <c r="P32" s="16" t="s">
        <v>4257</v>
      </c>
      <c r="Q32" s="20">
        <v>0</v>
      </c>
      <c r="R32" s="16" t="s">
        <v>5221</v>
      </c>
      <c r="S32" s="15">
        <v>0</v>
      </c>
      <c r="T32" s="16" t="s">
        <v>4259</v>
      </c>
      <c r="U32" s="20">
        <v>0</v>
      </c>
      <c r="V32" s="16" t="s">
        <v>5222</v>
      </c>
      <c r="W32" s="15">
        <v>0</v>
      </c>
      <c r="X32" s="16" t="s">
        <v>4261</v>
      </c>
      <c r="Y32" s="20">
        <v>0</v>
      </c>
      <c r="Z32" s="16" t="s">
        <v>5257</v>
      </c>
      <c r="AA32" s="17">
        <f>SUM(PRODUCT(A3L125C2,A3L125C3))/A3L125C1</f>
        <v>0</v>
      </c>
    </row>
    <row r="33" spans="1:27" x14ac:dyDescent="0.2">
      <c r="A33" s="11">
        <v>126</v>
      </c>
      <c r="B33" s="14" t="s">
        <v>945</v>
      </c>
      <c r="C33" s="11" t="s">
        <v>5166</v>
      </c>
      <c r="D33" s="16" t="s">
        <v>4251</v>
      </c>
      <c r="E33" s="1">
        <v>1</v>
      </c>
      <c r="F33" s="16" t="s">
        <v>5218</v>
      </c>
      <c r="G33" s="15">
        <v>0</v>
      </c>
      <c r="H33" s="16" t="s">
        <v>4253</v>
      </c>
      <c r="I33" s="20">
        <v>0</v>
      </c>
      <c r="J33" s="16" t="s">
        <v>5219</v>
      </c>
      <c r="K33" s="15">
        <v>0</v>
      </c>
      <c r="L33" s="16" t="s">
        <v>4255</v>
      </c>
      <c r="M33" s="20">
        <v>0</v>
      </c>
      <c r="N33" s="16" t="s">
        <v>5220</v>
      </c>
      <c r="O33" s="15">
        <v>0</v>
      </c>
      <c r="P33" s="16" t="s">
        <v>4257</v>
      </c>
      <c r="Q33" s="20">
        <v>0</v>
      </c>
      <c r="R33" s="16" t="s">
        <v>5221</v>
      </c>
      <c r="S33" s="15">
        <v>0</v>
      </c>
      <c r="T33" s="16" t="s">
        <v>4259</v>
      </c>
      <c r="U33" s="20">
        <v>0</v>
      </c>
      <c r="V33" s="16" t="s">
        <v>5222</v>
      </c>
      <c r="W33" s="15">
        <v>0</v>
      </c>
      <c r="X33" s="16" t="s">
        <v>4261</v>
      </c>
      <c r="Y33" s="20">
        <v>0</v>
      </c>
      <c r="Z33" s="16" t="s">
        <v>5258</v>
      </c>
      <c r="AA33" s="17">
        <f>SUM(PRODUCT(A3L126C2,A3L126C3))/A3L126C1</f>
        <v>0</v>
      </c>
    </row>
    <row r="34" spans="1:27" x14ac:dyDescent="0.2">
      <c r="A34" s="11">
        <v>127</v>
      </c>
      <c r="B34" s="14" t="s">
        <v>945</v>
      </c>
      <c r="C34" s="11" t="s">
        <v>5167</v>
      </c>
      <c r="D34" s="16" t="s">
        <v>4251</v>
      </c>
      <c r="E34" s="1">
        <v>1</v>
      </c>
      <c r="F34" s="16" t="s">
        <v>5218</v>
      </c>
      <c r="G34" s="15">
        <v>0</v>
      </c>
      <c r="H34" s="16" t="s">
        <v>4253</v>
      </c>
      <c r="I34" s="20">
        <v>0</v>
      </c>
      <c r="J34" s="16" t="s">
        <v>5219</v>
      </c>
      <c r="K34" s="15">
        <v>0</v>
      </c>
      <c r="L34" s="16" t="s">
        <v>4255</v>
      </c>
      <c r="M34" s="20">
        <v>0</v>
      </c>
      <c r="N34" s="16" t="s">
        <v>5220</v>
      </c>
      <c r="O34" s="15">
        <v>0</v>
      </c>
      <c r="P34" s="16" t="s">
        <v>4257</v>
      </c>
      <c r="Q34" s="20">
        <v>0</v>
      </c>
      <c r="R34" s="16" t="s">
        <v>5221</v>
      </c>
      <c r="S34" s="15">
        <v>0</v>
      </c>
      <c r="T34" s="16" t="s">
        <v>4259</v>
      </c>
      <c r="U34" s="20">
        <v>0</v>
      </c>
      <c r="V34" s="16" t="s">
        <v>5222</v>
      </c>
      <c r="W34" s="15">
        <v>0</v>
      </c>
      <c r="X34" s="16" t="s">
        <v>4261</v>
      </c>
      <c r="Y34" s="20">
        <v>0</v>
      </c>
      <c r="Z34" s="16" t="s">
        <v>5259</v>
      </c>
      <c r="AA34" s="17">
        <f>SUM(PRODUCT(A3L127C2,A3L127C3))/A3L127C1</f>
        <v>0</v>
      </c>
    </row>
    <row r="35" spans="1:27" x14ac:dyDescent="0.2">
      <c r="A35" s="11">
        <v>128</v>
      </c>
      <c r="B35" s="14" t="s">
        <v>945</v>
      </c>
      <c r="C35" s="11" t="s">
        <v>5168</v>
      </c>
      <c r="D35" s="16" t="s">
        <v>4251</v>
      </c>
      <c r="E35" s="1">
        <v>1</v>
      </c>
      <c r="F35" s="16" t="s">
        <v>5218</v>
      </c>
      <c r="G35" s="15">
        <v>0</v>
      </c>
      <c r="H35" s="16" t="s">
        <v>4253</v>
      </c>
      <c r="I35" s="20">
        <v>0</v>
      </c>
      <c r="J35" s="16" t="s">
        <v>5219</v>
      </c>
      <c r="K35" s="15">
        <v>0</v>
      </c>
      <c r="L35" s="16" t="s">
        <v>4255</v>
      </c>
      <c r="M35" s="20">
        <v>0</v>
      </c>
      <c r="N35" s="16" t="s">
        <v>5220</v>
      </c>
      <c r="O35" s="15">
        <v>0</v>
      </c>
      <c r="P35" s="16" t="s">
        <v>4257</v>
      </c>
      <c r="Q35" s="20">
        <v>0</v>
      </c>
      <c r="R35" s="16" t="s">
        <v>5221</v>
      </c>
      <c r="S35" s="15">
        <v>0</v>
      </c>
      <c r="T35" s="16" t="s">
        <v>4259</v>
      </c>
      <c r="U35" s="20">
        <v>0</v>
      </c>
      <c r="V35" s="16" t="s">
        <v>5222</v>
      </c>
      <c r="W35" s="15">
        <v>0</v>
      </c>
      <c r="X35" s="16" t="s">
        <v>4261</v>
      </c>
      <c r="Y35" s="20">
        <v>0</v>
      </c>
      <c r="Z35" s="16" t="s">
        <v>5260</v>
      </c>
      <c r="AA35" s="17">
        <f>SUM(PRODUCT(A3L128C2,A3L128C3))/A3L128C1</f>
        <v>0</v>
      </c>
    </row>
    <row r="36" spans="1:27" x14ac:dyDescent="0.2">
      <c r="A36" s="11">
        <v>129</v>
      </c>
      <c r="B36" s="14" t="s">
        <v>945</v>
      </c>
      <c r="C36" s="11" t="s">
        <v>5169</v>
      </c>
      <c r="D36" s="16" t="s">
        <v>4251</v>
      </c>
      <c r="E36" s="1">
        <v>1</v>
      </c>
      <c r="F36" s="16" t="s">
        <v>5218</v>
      </c>
      <c r="G36" s="15">
        <v>0</v>
      </c>
      <c r="H36" s="16" t="s">
        <v>4253</v>
      </c>
      <c r="I36" s="20">
        <v>0</v>
      </c>
      <c r="J36" s="16" t="s">
        <v>5219</v>
      </c>
      <c r="K36" s="15">
        <v>0</v>
      </c>
      <c r="L36" s="16" t="s">
        <v>4255</v>
      </c>
      <c r="M36" s="20">
        <v>0</v>
      </c>
      <c r="N36" s="16" t="s">
        <v>5220</v>
      </c>
      <c r="O36" s="15">
        <v>0</v>
      </c>
      <c r="P36" s="16" t="s">
        <v>4257</v>
      </c>
      <c r="Q36" s="20">
        <v>0</v>
      </c>
      <c r="R36" s="16" t="s">
        <v>5221</v>
      </c>
      <c r="S36" s="15">
        <v>0</v>
      </c>
      <c r="T36" s="16" t="s">
        <v>4259</v>
      </c>
      <c r="U36" s="20">
        <v>0</v>
      </c>
      <c r="V36" s="16" t="s">
        <v>5222</v>
      </c>
      <c r="W36" s="15">
        <v>0</v>
      </c>
      <c r="X36" s="16" t="s">
        <v>4261</v>
      </c>
      <c r="Y36" s="20">
        <v>0</v>
      </c>
      <c r="Z36" s="16" t="s">
        <v>5261</v>
      </c>
      <c r="AA36" s="17">
        <f>SUM(PRODUCT(A3L129C2,A3L129C3))/A3L129C1</f>
        <v>0</v>
      </c>
    </row>
    <row r="37" spans="1:27" x14ac:dyDescent="0.2">
      <c r="A37" s="11">
        <v>130</v>
      </c>
      <c r="B37" s="14" t="s">
        <v>945</v>
      </c>
      <c r="C37" s="11" t="s">
        <v>5170</v>
      </c>
      <c r="D37" s="16" t="s">
        <v>945</v>
      </c>
      <c r="E37" s="15" t="str">
        <f>NULL_VALUE</f>
        <v>n/a</v>
      </c>
      <c r="F37" s="16" t="s">
        <v>5262</v>
      </c>
      <c r="G37" s="17">
        <f>SUM(A3L121C2:A3L127C2)-A3L128C2+A3L129C2</f>
        <v>0</v>
      </c>
      <c r="H37" s="16" t="s">
        <v>945</v>
      </c>
      <c r="I37" s="6" t="str">
        <f>NULL_VALUE</f>
        <v>n/a</v>
      </c>
      <c r="J37" s="16" t="s">
        <v>5263</v>
      </c>
      <c r="K37" s="17">
        <f>SUM(A3L121C4:A3L127C4)-A3L128C4+A3L129C4</f>
        <v>0</v>
      </c>
      <c r="L37" s="16" t="s">
        <v>945</v>
      </c>
      <c r="M37" s="6" t="str">
        <f>NULL_VALUE</f>
        <v>n/a</v>
      </c>
      <c r="N37" s="16" t="s">
        <v>5264</v>
      </c>
      <c r="O37" s="17">
        <f>SUM(A3L121C6:A3L127C6)-A3L128C6+A3L129C6</f>
        <v>0</v>
      </c>
      <c r="P37" s="16" t="s">
        <v>945</v>
      </c>
      <c r="Q37" s="6" t="str">
        <f>NULL_VALUE</f>
        <v>n/a</v>
      </c>
      <c r="R37" s="16" t="s">
        <v>5265</v>
      </c>
      <c r="S37" s="17">
        <f>SUM(A3L121C8:A3L127C8)-A3L128C8+A3L129C8</f>
        <v>0</v>
      </c>
      <c r="T37" s="16" t="s">
        <v>945</v>
      </c>
      <c r="U37" s="6" t="str">
        <f>NULL_VALUE</f>
        <v>n/a</v>
      </c>
      <c r="V37" s="16" t="s">
        <v>5266</v>
      </c>
      <c r="W37" s="17">
        <f>SUM(A3L121C10:A3L127C10)-A3L128C10+A3L129C10</f>
        <v>0</v>
      </c>
      <c r="X37" s="16" t="s">
        <v>945</v>
      </c>
      <c r="Y37" s="6" t="str">
        <f>NULL_VALUE</f>
        <v>n/a</v>
      </c>
      <c r="Z37" s="16" t="s">
        <v>5267</v>
      </c>
      <c r="AA37" s="17">
        <f>SUM(A3L121C12:A3L127C12)-A3L128C12+A3L129C12</f>
        <v>0</v>
      </c>
    </row>
    <row r="38" spans="1:27" x14ac:dyDescent="0.2">
      <c r="A38" s="11">
        <v>131</v>
      </c>
      <c r="B38" s="14" t="s">
        <v>945</v>
      </c>
      <c r="C38" s="11" t="s">
        <v>5171</v>
      </c>
      <c r="D38" s="16" t="s">
        <v>4251</v>
      </c>
      <c r="E38" s="1">
        <v>1</v>
      </c>
      <c r="F38" s="16" t="s">
        <v>5218</v>
      </c>
      <c r="G38" s="15">
        <v>0</v>
      </c>
      <c r="H38" s="16" t="s">
        <v>4253</v>
      </c>
      <c r="I38" s="20">
        <v>0</v>
      </c>
      <c r="J38" s="16" t="s">
        <v>5219</v>
      </c>
      <c r="K38" s="15">
        <v>0</v>
      </c>
      <c r="L38" s="16" t="s">
        <v>4255</v>
      </c>
      <c r="M38" s="20">
        <v>0</v>
      </c>
      <c r="N38" s="16" t="s">
        <v>5220</v>
      </c>
      <c r="O38" s="15">
        <v>0</v>
      </c>
      <c r="P38" s="16" t="s">
        <v>4257</v>
      </c>
      <c r="Q38" s="20">
        <v>0</v>
      </c>
      <c r="R38" s="16" t="s">
        <v>5221</v>
      </c>
      <c r="S38" s="15">
        <v>0</v>
      </c>
      <c r="T38" s="16" t="s">
        <v>4259</v>
      </c>
      <c r="U38" s="20">
        <v>0</v>
      </c>
      <c r="V38" s="16" t="s">
        <v>5222</v>
      </c>
      <c r="W38" s="15">
        <v>0</v>
      </c>
      <c r="X38" s="16" t="s">
        <v>4261</v>
      </c>
      <c r="Y38" s="20">
        <v>0</v>
      </c>
      <c r="Z38" s="16" t="s">
        <v>5268</v>
      </c>
      <c r="AA38" s="17">
        <f>SUM(PRODUCT(A3L131C2,A3L131C3))/A3L131C1</f>
        <v>0</v>
      </c>
    </row>
    <row r="39" spans="1:27" x14ac:dyDescent="0.2">
      <c r="A39" s="11">
        <v>132</v>
      </c>
      <c r="B39" s="14" t="s">
        <v>945</v>
      </c>
      <c r="C39" s="11" t="s">
        <v>5172</v>
      </c>
      <c r="D39" s="16" t="s">
        <v>4251</v>
      </c>
      <c r="E39" s="1">
        <v>1</v>
      </c>
      <c r="F39" s="16" t="s">
        <v>5218</v>
      </c>
      <c r="G39" s="15">
        <v>0</v>
      </c>
      <c r="H39" s="16" t="s">
        <v>4253</v>
      </c>
      <c r="I39" s="20">
        <v>0</v>
      </c>
      <c r="J39" s="16" t="s">
        <v>5219</v>
      </c>
      <c r="K39" s="15">
        <v>0</v>
      </c>
      <c r="L39" s="16" t="s">
        <v>4255</v>
      </c>
      <c r="M39" s="20">
        <v>0</v>
      </c>
      <c r="N39" s="16" t="s">
        <v>5220</v>
      </c>
      <c r="O39" s="15">
        <v>0</v>
      </c>
      <c r="P39" s="16" t="s">
        <v>4257</v>
      </c>
      <c r="Q39" s="20">
        <v>0</v>
      </c>
      <c r="R39" s="16" t="s">
        <v>5221</v>
      </c>
      <c r="S39" s="15">
        <v>0</v>
      </c>
      <c r="T39" s="16" t="s">
        <v>4259</v>
      </c>
      <c r="U39" s="20">
        <v>0</v>
      </c>
      <c r="V39" s="16" t="s">
        <v>5222</v>
      </c>
      <c r="W39" s="15">
        <v>0</v>
      </c>
      <c r="X39" s="16" t="s">
        <v>4261</v>
      </c>
      <c r="Y39" s="20">
        <v>0</v>
      </c>
      <c r="Z39" s="16" t="s">
        <v>5269</v>
      </c>
      <c r="AA39" s="17">
        <f>SUM(PRODUCT(A3L132C2,A3L132C3))/A3L132C1</f>
        <v>0</v>
      </c>
    </row>
    <row r="40" spans="1:27" x14ac:dyDescent="0.2">
      <c r="A40" s="11">
        <v>133</v>
      </c>
      <c r="B40" s="14" t="s">
        <v>945</v>
      </c>
      <c r="C40" s="11" t="s">
        <v>5173</v>
      </c>
      <c r="D40" s="16" t="s">
        <v>4251</v>
      </c>
      <c r="E40" s="1">
        <v>1</v>
      </c>
      <c r="F40" s="16" t="s">
        <v>5218</v>
      </c>
      <c r="G40" s="15">
        <v>0</v>
      </c>
      <c r="H40" s="16" t="s">
        <v>4253</v>
      </c>
      <c r="I40" s="20">
        <v>0</v>
      </c>
      <c r="J40" s="16" t="s">
        <v>5219</v>
      </c>
      <c r="K40" s="15">
        <v>0</v>
      </c>
      <c r="L40" s="16" t="s">
        <v>4255</v>
      </c>
      <c r="M40" s="20">
        <v>0</v>
      </c>
      <c r="N40" s="16" t="s">
        <v>5220</v>
      </c>
      <c r="O40" s="15">
        <v>0</v>
      </c>
      <c r="P40" s="16" t="s">
        <v>4257</v>
      </c>
      <c r="Q40" s="20">
        <v>0</v>
      </c>
      <c r="R40" s="16" t="s">
        <v>5221</v>
      </c>
      <c r="S40" s="15">
        <v>0</v>
      </c>
      <c r="T40" s="16" t="s">
        <v>4259</v>
      </c>
      <c r="U40" s="20">
        <v>0</v>
      </c>
      <c r="V40" s="16" t="s">
        <v>5222</v>
      </c>
      <c r="W40" s="15">
        <v>0</v>
      </c>
      <c r="X40" s="16" t="s">
        <v>4261</v>
      </c>
      <c r="Y40" s="20">
        <v>0</v>
      </c>
      <c r="Z40" s="16" t="s">
        <v>5270</v>
      </c>
      <c r="AA40" s="17">
        <f>SUM(PRODUCT(A3L133C2,A3L133C3))/A3L133C1</f>
        <v>0</v>
      </c>
    </row>
    <row r="41" spans="1:27" x14ac:dyDescent="0.2">
      <c r="A41" s="11">
        <v>134</v>
      </c>
      <c r="B41" s="14" t="s">
        <v>945</v>
      </c>
      <c r="C41" s="11" t="s">
        <v>5174</v>
      </c>
      <c r="D41" s="16" t="s">
        <v>4251</v>
      </c>
      <c r="E41" s="1">
        <v>1</v>
      </c>
      <c r="F41" s="16" t="s">
        <v>5218</v>
      </c>
      <c r="G41" s="15">
        <v>0</v>
      </c>
      <c r="H41" s="16" t="s">
        <v>4253</v>
      </c>
      <c r="I41" s="20">
        <v>0</v>
      </c>
      <c r="J41" s="16" t="s">
        <v>5219</v>
      </c>
      <c r="K41" s="15">
        <v>0</v>
      </c>
      <c r="L41" s="16" t="s">
        <v>4255</v>
      </c>
      <c r="M41" s="20">
        <v>0</v>
      </c>
      <c r="N41" s="16" t="s">
        <v>5220</v>
      </c>
      <c r="O41" s="15">
        <v>0</v>
      </c>
      <c r="P41" s="16" t="s">
        <v>4257</v>
      </c>
      <c r="Q41" s="20">
        <v>0</v>
      </c>
      <c r="R41" s="16" t="s">
        <v>5221</v>
      </c>
      <c r="S41" s="15">
        <v>0</v>
      </c>
      <c r="T41" s="16" t="s">
        <v>4259</v>
      </c>
      <c r="U41" s="20">
        <v>0</v>
      </c>
      <c r="V41" s="16" t="s">
        <v>5222</v>
      </c>
      <c r="W41" s="15">
        <v>0</v>
      </c>
      <c r="X41" s="16" t="s">
        <v>4261</v>
      </c>
      <c r="Y41" s="20">
        <v>0</v>
      </c>
      <c r="Z41" s="16" t="s">
        <v>5271</v>
      </c>
      <c r="AA41" s="17">
        <f>SUM(PRODUCT(A3L134C2,A3L134C3))/A3L134C1</f>
        <v>0</v>
      </c>
    </row>
    <row r="42" spans="1:27" x14ac:dyDescent="0.2">
      <c r="A42" s="11">
        <v>135</v>
      </c>
      <c r="B42" s="14" t="s">
        <v>945</v>
      </c>
      <c r="C42" s="11" t="s">
        <v>5175</v>
      </c>
      <c r="D42" s="16" t="s">
        <v>4251</v>
      </c>
      <c r="E42" s="1">
        <v>1</v>
      </c>
      <c r="F42" s="16" t="s">
        <v>5218</v>
      </c>
      <c r="G42" s="15">
        <v>0</v>
      </c>
      <c r="H42" s="16" t="s">
        <v>4253</v>
      </c>
      <c r="I42" s="20">
        <v>0</v>
      </c>
      <c r="J42" s="16" t="s">
        <v>5219</v>
      </c>
      <c r="K42" s="15">
        <v>0</v>
      </c>
      <c r="L42" s="16" t="s">
        <v>4255</v>
      </c>
      <c r="M42" s="20">
        <v>0</v>
      </c>
      <c r="N42" s="16" t="s">
        <v>5220</v>
      </c>
      <c r="O42" s="15">
        <v>0</v>
      </c>
      <c r="P42" s="16" t="s">
        <v>4257</v>
      </c>
      <c r="Q42" s="20">
        <v>0</v>
      </c>
      <c r="R42" s="16" t="s">
        <v>5221</v>
      </c>
      <c r="S42" s="15">
        <v>0</v>
      </c>
      <c r="T42" s="16" t="s">
        <v>4259</v>
      </c>
      <c r="U42" s="20">
        <v>0</v>
      </c>
      <c r="V42" s="16" t="s">
        <v>5222</v>
      </c>
      <c r="W42" s="15">
        <v>0</v>
      </c>
      <c r="X42" s="16" t="s">
        <v>4261</v>
      </c>
      <c r="Y42" s="20">
        <v>0</v>
      </c>
      <c r="Z42" s="16" t="s">
        <v>5272</v>
      </c>
      <c r="AA42" s="17">
        <f>SUM(PRODUCT(A3L135C2,A3L135C3))/A3L135C1</f>
        <v>0</v>
      </c>
    </row>
    <row r="43" spans="1:27" x14ac:dyDescent="0.2">
      <c r="A43" s="11">
        <v>136</v>
      </c>
      <c r="B43" s="14" t="s">
        <v>945</v>
      </c>
      <c r="C43" s="11" t="s">
        <v>5176</v>
      </c>
      <c r="D43" s="16" t="s">
        <v>4251</v>
      </c>
      <c r="E43" s="1">
        <v>1</v>
      </c>
      <c r="F43" s="16" t="s">
        <v>5218</v>
      </c>
      <c r="G43" s="15">
        <v>0</v>
      </c>
      <c r="H43" s="16" t="s">
        <v>4253</v>
      </c>
      <c r="I43" s="20">
        <v>0</v>
      </c>
      <c r="J43" s="16" t="s">
        <v>5219</v>
      </c>
      <c r="K43" s="15">
        <v>0</v>
      </c>
      <c r="L43" s="16" t="s">
        <v>4255</v>
      </c>
      <c r="M43" s="20">
        <v>0</v>
      </c>
      <c r="N43" s="16" t="s">
        <v>5220</v>
      </c>
      <c r="O43" s="15">
        <v>0</v>
      </c>
      <c r="P43" s="16" t="s">
        <v>4257</v>
      </c>
      <c r="Q43" s="20">
        <v>0</v>
      </c>
      <c r="R43" s="16" t="s">
        <v>5221</v>
      </c>
      <c r="S43" s="15">
        <v>0</v>
      </c>
      <c r="T43" s="16" t="s">
        <v>4259</v>
      </c>
      <c r="U43" s="20">
        <v>0</v>
      </c>
      <c r="V43" s="16" t="s">
        <v>5222</v>
      </c>
      <c r="W43" s="15">
        <v>0</v>
      </c>
      <c r="X43" s="16" t="s">
        <v>4261</v>
      </c>
      <c r="Y43" s="20">
        <v>0</v>
      </c>
      <c r="Z43" s="16" t="s">
        <v>5273</v>
      </c>
      <c r="AA43" s="17">
        <f>SUM(PRODUCT(A3L136C2,A3L136C3))/A3L136C1</f>
        <v>0</v>
      </c>
    </row>
    <row r="44" spans="1:27" x14ac:dyDescent="0.2">
      <c r="A44" s="11">
        <v>137</v>
      </c>
      <c r="B44" s="14" t="s">
        <v>945</v>
      </c>
      <c r="C44" s="11" t="s">
        <v>5177</v>
      </c>
      <c r="D44" s="16" t="s">
        <v>4251</v>
      </c>
      <c r="E44" s="1">
        <v>1</v>
      </c>
      <c r="F44" s="16" t="s">
        <v>5218</v>
      </c>
      <c r="G44" s="15">
        <v>0</v>
      </c>
      <c r="H44" s="16" t="s">
        <v>4253</v>
      </c>
      <c r="I44" s="20">
        <v>0</v>
      </c>
      <c r="J44" s="16" t="s">
        <v>5219</v>
      </c>
      <c r="K44" s="15">
        <v>0</v>
      </c>
      <c r="L44" s="16" t="s">
        <v>4255</v>
      </c>
      <c r="M44" s="20">
        <v>0</v>
      </c>
      <c r="N44" s="16" t="s">
        <v>5220</v>
      </c>
      <c r="O44" s="15">
        <v>0</v>
      </c>
      <c r="P44" s="16" t="s">
        <v>4257</v>
      </c>
      <c r="Q44" s="20">
        <v>0</v>
      </c>
      <c r="R44" s="16" t="s">
        <v>5221</v>
      </c>
      <c r="S44" s="15">
        <v>0</v>
      </c>
      <c r="T44" s="16" t="s">
        <v>4259</v>
      </c>
      <c r="U44" s="20">
        <v>0</v>
      </c>
      <c r="V44" s="16" t="s">
        <v>5222</v>
      </c>
      <c r="W44" s="15">
        <v>0</v>
      </c>
      <c r="X44" s="16" t="s">
        <v>4261</v>
      </c>
      <c r="Y44" s="20">
        <v>0</v>
      </c>
      <c r="Z44" s="16" t="s">
        <v>5274</v>
      </c>
      <c r="AA44" s="17">
        <f>SUM(PRODUCT(A3L137C2,A3L137C3))/A3L137C1</f>
        <v>0</v>
      </c>
    </row>
    <row r="45" spans="1:27" x14ac:dyDescent="0.2">
      <c r="A45" s="11">
        <v>138</v>
      </c>
      <c r="B45" s="14" t="s">
        <v>945</v>
      </c>
      <c r="C45" s="11" t="s">
        <v>5178</v>
      </c>
      <c r="D45" s="16" t="s">
        <v>4251</v>
      </c>
      <c r="E45" s="1">
        <v>1</v>
      </c>
      <c r="F45" s="16" t="s">
        <v>5218</v>
      </c>
      <c r="G45" s="15">
        <v>0</v>
      </c>
      <c r="H45" s="16" t="s">
        <v>4253</v>
      </c>
      <c r="I45" s="20">
        <v>0</v>
      </c>
      <c r="J45" s="16" t="s">
        <v>5219</v>
      </c>
      <c r="K45" s="15">
        <v>0</v>
      </c>
      <c r="L45" s="16" t="s">
        <v>4255</v>
      </c>
      <c r="M45" s="20">
        <v>0</v>
      </c>
      <c r="N45" s="16" t="s">
        <v>5220</v>
      </c>
      <c r="O45" s="15">
        <v>0</v>
      </c>
      <c r="P45" s="16" t="s">
        <v>4257</v>
      </c>
      <c r="Q45" s="20">
        <v>0</v>
      </c>
      <c r="R45" s="16" t="s">
        <v>5221</v>
      </c>
      <c r="S45" s="15">
        <v>0</v>
      </c>
      <c r="T45" s="16" t="s">
        <v>4259</v>
      </c>
      <c r="U45" s="20">
        <v>0</v>
      </c>
      <c r="V45" s="16" t="s">
        <v>5222</v>
      </c>
      <c r="W45" s="15">
        <v>0</v>
      </c>
      <c r="X45" s="16" t="s">
        <v>4261</v>
      </c>
      <c r="Y45" s="20">
        <v>0</v>
      </c>
      <c r="Z45" s="16" t="s">
        <v>5275</v>
      </c>
      <c r="AA45" s="17">
        <f>SUM(PRODUCT(A3L138C2,A3L138C3))/A3L138C1</f>
        <v>0</v>
      </c>
    </row>
    <row r="46" spans="1:27" x14ac:dyDescent="0.2">
      <c r="A46" s="11">
        <v>139</v>
      </c>
      <c r="B46" s="14" t="s">
        <v>945</v>
      </c>
      <c r="C46" s="11" t="s">
        <v>5179</v>
      </c>
      <c r="D46" s="16" t="s">
        <v>4251</v>
      </c>
      <c r="E46" s="1">
        <v>1</v>
      </c>
      <c r="F46" s="16" t="s">
        <v>5218</v>
      </c>
      <c r="G46" s="15">
        <v>0</v>
      </c>
      <c r="H46" s="16" t="s">
        <v>4253</v>
      </c>
      <c r="I46" s="20">
        <v>0</v>
      </c>
      <c r="J46" s="16" t="s">
        <v>5219</v>
      </c>
      <c r="K46" s="15">
        <v>0</v>
      </c>
      <c r="L46" s="16" t="s">
        <v>4255</v>
      </c>
      <c r="M46" s="20">
        <v>0</v>
      </c>
      <c r="N46" s="16" t="s">
        <v>5220</v>
      </c>
      <c r="O46" s="15">
        <v>0</v>
      </c>
      <c r="P46" s="16" t="s">
        <v>4257</v>
      </c>
      <c r="Q46" s="20">
        <v>0</v>
      </c>
      <c r="R46" s="16" t="s">
        <v>5221</v>
      </c>
      <c r="S46" s="15">
        <v>0</v>
      </c>
      <c r="T46" s="16" t="s">
        <v>4259</v>
      </c>
      <c r="U46" s="20">
        <v>0</v>
      </c>
      <c r="V46" s="16" t="s">
        <v>5222</v>
      </c>
      <c r="W46" s="15">
        <v>0</v>
      </c>
      <c r="X46" s="16" t="s">
        <v>4261</v>
      </c>
      <c r="Y46" s="20">
        <v>0</v>
      </c>
      <c r="Z46" s="16" t="s">
        <v>5276</v>
      </c>
      <c r="AA46" s="17">
        <f>SUM(PRODUCT(A3L139C2,A3L139C3))/A3L139C1</f>
        <v>0</v>
      </c>
    </row>
    <row r="47" spans="1:27" x14ac:dyDescent="0.2">
      <c r="A47" s="11">
        <v>140</v>
      </c>
      <c r="B47" s="14" t="s">
        <v>945</v>
      </c>
      <c r="C47" s="11" t="s">
        <v>5180</v>
      </c>
      <c r="D47" s="16" t="s">
        <v>945</v>
      </c>
      <c r="E47" s="15" t="str">
        <f>NULL_VALUE</f>
        <v>n/a</v>
      </c>
      <c r="F47" s="16" t="s">
        <v>5277</v>
      </c>
      <c r="G47" s="17">
        <f>SUM(A3L131C2:A3L137C2)-A3L138C2+A3L139C2</f>
        <v>0</v>
      </c>
      <c r="H47" s="16" t="s">
        <v>945</v>
      </c>
      <c r="I47" s="6" t="str">
        <f>NULL_VALUE</f>
        <v>n/a</v>
      </c>
      <c r="J47" s="16" t="s">
        <v>5278</v>
      </c>
      <c r="K47" s="17">
        <f>SUM(A3L131C4:A3L137C4)-A3L138C4+A3L139C4</f>
        <v>0</v>
      </c>
      <c r="L47" s="16" t="s">
        <v>945</v>
      </c>
      <c r="M47" s="6" t="str">
        <f>NULL_VALUE</f>
        <v>n/a</v>
      </c>
      <c r="N47" s="16" t="s">
        <v>5279</v>
      </c>
      <c r="O47" s="17">
        <f>SUM(A3L131C6:A3L137C6)-A3L138C6+A3L139C6</f>
        <v>0</v>
      </c>
      <c r="P47" s="16" t="s">
        <v>945</v>
      </c>
      <c r="Q47" s="6" t="str">
        <f>NULL_VALUE</f>
        <v>n/a</v>
      </c>
      <c r="R47" s="16" t="s">
        <v>5280</v>
      </c>
      <c r="S47" s="17">
        <f>SUM(A3L131C8:A3L137C8)-A3L138C8+A3L139C8</f>
        <v>0</v>
      </c>
      <c r="T47" s="16" t="s">
        <v>945</v>
      </c>
      <c r="U47" s="6" t="str">
        <f>NULL_VALUE</f>
        <v>n/a</v>
      </c>
      <c r="V47" s="16" t="s">
        <v>5281</v>
      </c>
      <c r="W47" s="17">
        <f>SUM(A3L131C10:A3L137C10)-A3L138C10+A3L139C10</f>
        <v>0</v>
      </c>
      <c r="X47" s="16" t="s">
        <v>945</v>
      </c>
      <c r="Y47" s="6" t="str">
        <f>NULL_VALUE</f>
        <v>n/a</v>
      </c>
      <c r="Z47" s="16" t="s">
        <v>5282</v>
      </c>
      <c r="AA47" s="17">
        <f>SUM(A3L131C12:A3L137C12)-A3L138C12+A3L139C12</f>
        <v>0</v>
      </c>
    </row>
    <row r="48" spans="1:27" x14ac:dyDescent="0.2">
      <c r="A48" s="11">
        <v>141</v>
      </c>
      <c r="B48" s="14" t="s">
        <v>945</v>
      </c>
      <c r="C48" s="11" t="s">
        <v>5181</v>
      </c>
      <c r="D48" s="16" t="s">
        <v>4251</v>
      </c>
      <c r="E48" s="1">
        <v>1</v>
      </c>
      <c r="F48" s="16" t="s">
        <v>5218</v>
      </c>
      <c r="G48" s="15">
        <v>0</v>
      </c>
      <c r="H48" s="16" t="s">
        <v>4253</v>
      </c>
      <c r="I48" s="20">
        <v>0</v>
      </c>
      <c r="J48" s="16" t="s">
        <v>5219</v>
      </c>
      <c r="K48" s="15">
        <v>0</v>
      </c>
      <c r="L48" s="16" t="s">
        <v>4255</v>
      </c>
      <c r="M48" s="20">
        <v>0</v>
      </c>
      <c r="N48" s="16" t="s">
        <v>5220</v>
      </c>
      <c r="O48" s="15">
        <v>0</v>
      </c>
      <c r="P48" s="16" t="s">
        <v>4257</v>
      </c>
      <c r="Q48" s="20">
        <v>0</v>
      </c>
      <c r="R48" s="16" t="s">
        <v>5221</v>
      </c>
      <c r="S48" s="15">
        <v>0</v>
      </c>
      <c r="T48" s="16" t="s">
        <v>4259</v>
      </c>
      <c r="U48" s="20">
        <v>0</v>
      </c>
      <c r="V48" s="16" t="s">
        <v>5222</v>
      </c>
      <c r="W48" s="15">
        <v>0</v>
      </c>
      <c r="X48" s="16" t="s">
        <v>4261</v>
      </c>
      <c r="Y48" s="20">
        <v>0</v>
      </c>
      <c r="Z48" s="16" t="s">
        <v>5283</v>
      </c>
      <c r="AA48" s="17">
        <f>SUM(PRODUCT(A3L141C2,A3L141C3))/A3L141C1</f>
        <v>0</v>
      </c>
    </row>
    <row r="49" spans="1:27" x14ac:dyDescent="0.2">
      <c r="A49" s="11">
        <v>142</v>
      </c>
      <c r="B49" s="14" t="s">
        <v>945</v>
      </c>
      <c r="C49" s="11" t="s">
        <v>5182</v>
      </c>
      <c r="D49" s="16" t="s">
        <v>4251</v>
      </c>
      <c r="E49" s="1">
        <v>1</v>
      </c>
      <c r="F49" s="16" t="s">
        <v>5218</v>
      </c>
      <c r="G49" s="15">
        <v>0</v>
      </c>
      <c r="H49" s="16" t="s">
        <v>4253</v>
      </c>
      <c r="I49" s="20">
        <v>0</v>
      </c>
      <c r="J49" s="16" t="s">
        <v>5219</v>
      </c>
      <c r="K49" s="15">
        <v>0</v>
      </c>
      <c r="L49" s="16" t="s">
        <v>4255</v>
      </c>
      <c r="M49" s="20">
        <v>0</v>
      </c>
      <c r="N49" s="16" t="s">
        <v>5220</v>
      </c>
      <c r="O49" s="15">
        <v>0</v>
      </c>
      <c r="P49" s="16" t="s">
        <v>4257</v>
      </c>
      <c r="Q49" s="20">
        <v>0</v>
      </c>
      <c r="R49" s="16" t="s">
        <v>5221</v>
      </c>
      <c r="S49" s="15">
        <v>0</v>
      </c>
      <c r="T49" s="16" t="s">
        <v>4259</v>
      </c>
      <c r="U49" s="20">
        <v>0</v>
      </c>
      <c r="V49" s="16" t="s">
        <v>5222</v>
      </c>
      <c r="W49" s="15">
        <v>0</v>
      </c>
      <c r="X49" s="16" t="s">
        <v>4261</v>
      </c>
      <c r="Y49" s="20">
        <v>0</v>
      </c>
      <c r="Z49" s="16" t="s">
        <v>5284</v>
      </c>
      <c r="AA49" s="17">
        <f>SUM(PRODUCT(A3L142C2,A3L142C3))/A3L142C1</f>
        <v>0</v>
      </c>
    </row>
    <row r="50" spans="1:27" x14ac:dyDescent="0.2">
      <c r="A50" s="11">
        <v>143</v>
      </c>
      <c r="B50" s="14" t="s">
        <v>945</v>
      </c>
      <c r="C50" s="11" t="s">
        <v>5183</v>
      </c>
      <c r="D50" s="16" t="s">
        <v>4251</v>
      </c>
      <c r="E50" s="1">
        <v>1</v>
      </c>
      <c r="F50" s="16" t="s">
        <v>5218</v>
      </c>
      <c r="G50" s="15">
        <v>0</v>
      </c>
      <c r="H50" s="16" t="s">
        <v>4253</v>
      </c>
      <c r="I50" s="20">
        <v>0</v>
      </c>
      <c r="J50" s="16" t="s">
        <v>5219</v>
      </c>
      <c r="K50" s="15">
        <v>0</v>
      </c>
      <c r="L50" s="16" t="s">
        <v>4255</v>
      </c>
      <c r="M50" s="20">
        <v>0</v>
      </c>
      <c r="N50" s="16" t="s">
        <v>5220</v>
      </c>
      <c r="O50" s="15">
        <v>0</v>
      </c>
      <c r="P50" s="16" t="s">
        <v>4257</v>
      </c>
      <c r="Q50" s="20">
        <v>0</v>
      </c>
      <c r="R50" s="16" t="s">
        <v>5221</v>
      </c>
      <c r="S50" s="15">
        <v>0</v>
      </c>
      <c r="T50" s="16" t="s">
        <v>4259</v>
      </c>
      <c r="U50" s="20">
        <v>0</v>
      </c>
      <c r="V50" s="16" t="s">
        <v>5222</v>
      </c>
      <c r="W50" s="15">
        <v>0</v>
      </c>
      <c r="X50" s="16" t="s">
        <v>4261</v>
      </c>
      <c r="Y50" s="20">
        <v>0</v>
      </c>
      <c r="Z50" s="16" t="s">
        <v>5285</v>
      </c>
      <c r="AA50" s="17">
        <f>SUM(PRODUCT(A3L143C2,A3L143C3))/A3L143C1</f>
        <v>0</v>
      </c>
    </row>
    <row r="51" spans="1:27" x14ac:dyDescent="0.2">
      <c r="A51" s="11">
        <v>144</v>
      </c>
      <c r="B51" s="14" t="s">
        <v>945</v>
      </c>
      <c r="C51" s="11" t="s">
        <v>5184</v>
      </c>
      <c r="D51" s="16" t="s">
        <v>4251</v>
      </c>
      <c r="E51" s="1">
        <v>1</v>
      </c>
      <c r="F51" s="16" t="s">
        <v>5218</v>
      </c>
      <c r="G51" s="15">
        <v>0</v>
      </c>
      <c r="H51" s="16" t="s">
        <v>4253</v>
      </c>
      <c r="I51" s="20">
        <v>0</v>
      </c>
      <c r="J51" s="16" t="s">
        <v>5219</v>
      </c>
      <c r="K51" s="15">
        <v>0</v>
      </c>
      <c r="L51" s="16" t="s">
        <v>4255</v>
      </c>
      <c r="M51" s="20">
        <v>0</v>
      </c>
      <c r="N51" s="16" t="s">
        <v>5220</v>
      </c>
      <c r="O51" s="15">
        <v>0</v>
      </c>
      <c r="P51" s="16" t="s">
        <v>4257</v>
      </c>
      <c r="Q51" s="20">
        <v>0</v>
      </c>
      <c r="R51" s="16" t="s">
        <v>5221</v>
      </c>
      <c r="S51" s="15">
        <v>0</v>
      </c>
      <c r="T51" s="16" t="s">
        <v>4259</v>
      </c>
      <c r="U51" s="20">
        <v>0</v>
      </c>
      <c r="V51" s="16" t="s">
        <v>5222</v>
      </c>
      <c r="W51" s="15">
        <v>0</v>
      </c>
      <c r="X51" s="16" t="s">
        <v>4261</v>
      </c>
      <c r="Y51" s="20">
        <v>0</v>
      </c>
      <c r="Z51" s="16" t="s">
        <v>5286</v>
      </c>
      <c r="AA51" s="17">
        <f>SUM(PRODUCT(A3L144C2,A3L144C3))/A3L144C1</f>
        <v>0</v>
      </c>
    </row>
    <row r="52" spans="1:27" x14ac:dyDescent="0.2">
      <c r="A52" s="11">
        <v>145</v>
      </c>
      <c r="B52" s="14" t="s">
        <v>945</v>
      </c>
      <c r="C52" s="11" t="s">
        <v>5185</v>
      </c>
      <c r="D52" s="16" t="s">
        <v>4251</v>
      </c>
      <c r="E52" s="1">
        <v>1</v>
      </c>
      <c r="F52" s="16" t="s">
        <v>5218</v>
      </c>
      <c r="G52" s="15">
        <v>0</v>
      </c>
      <c r="H52" s="16" t="s">
        <v>4253</v>
      </c>
      <c r="I52" s="20">
        <v>0</v>
      </c>
      <c r="J52" s="16" t="s">
        <v>5219</v>
      </c>
      <c r="K52" s="15">
        <v>0</v>
      </c>
      <c r="L52" s="16" t="s">
        <v>4255</v>
      </c>
      <c r="M52" s="20">
        <v>0</v>
      </c>
      <c r="N52" s="16" t="s">
        <v>5220</v>
      </c>
      <c r="O52" s="15">
        <v>0</v>
      </c>
      <c r="P52" s="16" t="s">
        <v>4257</v>
      </c>
      <c r="Q52" s="20">
        <v>0</v>
      </c>
      <c r="R52" s="16" t="s">
        <v>5221</v>
      </c>
      <c r="S52" s="15">
        <v>0</v>
      </c>
      <c r="T52" s="16" t="s">
        <v>4259</v>
      </c>
      <c r="U52" s="20">
        <v>0</v>
      </c>
      <c r="V52" s="16" t="s">
        <v>5222</v>
      </c>
      <c r="W52" s="15">
        <v>0</v>
      </c>
      <c r="X52" s="16" t="s">
        <v>4261</v>
      </c>
      <c r="Y52" s="20">
        <v>0</v>
      </c>
      <c r="Z52" s="16" t="s">
        <v>5287</v>
      </c>
      <c r="AA52" s="17">
        <f>SUM(PRODUCT(A3L145C2,A3L145C3))/A3L145C1</f>
        <v>0</v>
      </c>
    </row>
    <row r="53" spans="1:27" x14ac:dyDescent="0.2">
      <c r="A53" s="11">
        <v>146</v>
      </c>
      <c r="B53" s="14" t="s">
        <v>945</v>
      </c>
      <c r="C53" s="11" t="s">
        <v>5186</v>
      </c>
      <c r="D53" s="16" t="s">
        <v>4251</v>
      </c>
      <c r="E53" s="1">
        <v>1</v>
      </c>
      <c r="F53" s="16" t="s">
        <v>5218</v>
      </c>
      <c r="G53" s="15">
        <v>0</v>
      </c>
      <c r="H53" s="16" t="s">
        <v>4253</v>
      </c>
      <c r="I53" s="20">
        <v>0</v>
      </c>
      <c r="J53" s="16" t="s">
        <v>5219</v>
      </c>
      <c r="K53" s="15">
        <v>0</v>
      </c>
      <c r="L53" s="16" t="s">
        <v>4255</v>
      </c>
      <c r="M53" s="20">
        <v>0</v>
      </c>
      <c r="N53" s="16" t="s">
        <v>5220</v>
      </c>
      <c r="O53" s="15">
        <v>0</v>
      </c>
      <c r="P53" s="16" t="s">
        <v>4257</v>
      </c>
      <c r="Q53" s="20">
        <v>0</v>
      </c>
      <c r="R53" s="16" t="s">
        <v>5221</v>
      </c>
      <c r="S53" s="15">
        <v>0</v>
      </c>
      <c r="T53" s="16" t="s">
        <v>4259</v>
      </c>
      <c r="U53" s="20">
        <v>0</v>
      </c>
      <c r="V53" s="16" t="s">
        <v>5222</v>
      </c>
      <c r="W53" s="15">
        <v>0</v>
      </c>
      <c r="X53" s="16" t="s">
        <v>4261</v>
      </c>
      <c r="Y53" s="20">
        <v>0</v>
      </c>
      <c r="Z53" s="16" t="s">
        <v>5288</v>
      </c>
      <c r="AA53" s="17">
        <f>SUM(PRODUCT(A3L146C2,A3L146C3))/A3L146C1</f>
        <v>0</v>
      </c>
    </row>
    <row r="54" spans="1:27" x14ac:dyDescent="0.2">
      <c r="A54" s="11">
        <v>147</v>
      </c>
      <c r="B54" s="14" t="s">
        <v>945</v>
      </c>
      <c r="C54" s="11" t="s">
        <v>5187</v>
      </c>
      <c r="D54" s="16" t="s">
        <v>4251</v>
      </c>
      <c r="E54" s="1">
        <v>1</v>
      </c>
      <c r="F54" s="16" t="s">
        <v>5218</v>
      </c>
      <c r="G54" s="15">
        <v>0</v>
      </c>
      <c r="H54" s="16" t="s">
        <v>4253</v>
      </c>
      <c r="I54" s="20">
        <v>0</v>
      </c>
      <c r="J54" s="16" t="s">
        <v>5219</v>
      </c>
      <c r="K54" s="15">
        <v>0</v>
      </c>
      <c r="L54" s="16" t="s">
        <v>4255</v>
      </c>
      <c r="M54" s="20">
        <v>0</v>
      </c>
      <c r="N54" s="16" t="s">
        <v>5220</v>
      </c>
      <c r="O54" s="15">
        <v>0</v>
      </c>
      <c r="P54" s="16" t="s">
        <v>4257</v>
      </c>
      <c r="Q54" s="20">
        <v>0</v>
      </c>
      <c r="R54" s="16" t="s">
        <v>5221</v>
      </c>
      <c r="S54" s="15">
        <v>0</v>
      </c>
      <c r="T54" s="16" t="s">
        <v>4259</v>
      </c>
      <c r="U54" s="20">
        <v>0</v>
      </c>
      <c r="V54" s="16" t="s">
        <v>5222</v>
      </c>
      <c r="W54" s="15">
        <v>0</v>
      </c>
      <c r="X54" s="16" t="s">
        <v>4261</v>
      </c>
      <c r="Y54" s="20">
        <v>0</v>
      </c>
      <c r="Z54" s="16" t="s">
        <v>5289</v>
      </c>
      <c r="AA54" s="17">
        <f>SUM(PRODUCT(A3L147C2,A3L147C3))/A3L147C1</f>
        <v>0</v>
      </c>
    </row>
    <row r="55" spans="1:27" x14ac:dyDescent="0.2">
      <c r="A55" s="11">
        <v>148</v>
      </c>
      <c r="B55" s="14" t="s">
        <v>945</v>
      </c>
      <c r="C55" s="11" t="s">
        <v>5188</v>
      </c>
      <c r="D55" s="16" t="s">
        <v>4251</v>
      </c>
      <c r="E55" s="1">
        <v>1</v>
      </c>
      <c r="F55" s="16" t="s">
        <v>5218</v>
      </c>
      <c r="G55" s="15">
        <v>0</v>
      </c>
      <c r="H55" s="16" t="s">
        <v>4253</v>
      </c>
      <c r="I55" s="20">
        <v>0</v>
      </c>
      <c r="J55" s="16" t="s">
        <v>5219</v>
      </c>
      <c r="K55" s="15">
        <v>0</v>
      </c>
      <c r="L55" s="16" t="s">
        <v>4255</v>
      </c>
      <c r="M55" s="20">
        <v>0</v>
      </c>
      <c r="N55" s="16" t="s">
        <v>5220</v>
      </c>
      <c r="O55" s="15">
        <v>0</v>
      </c>
      <c r="P55" s="16" t="s">
        <v>4257</v>
      </c>
      <c r="Q55" s="20">
        <v>0</v>
      </c>
      <c r="R55" s="16" t="s">
        <v>5221</v>
      </c>
      <c r="S55" s="15">
        <v>0</v>
      </c>
      <c r="T55" s="16" t="s">
        <v>4259</v>
      </c>
      <c r="U55" s="20">
        <v>0</v>
      </c>
      <c r="V55" s="16" t="s">
        <v>5222</v>
      </c>
      <c r="W55" s="15">
        <v>0</v>
      </c>
      <c r="X55" s="16" t="s">
        <v>4261</v>
      </c>
      <c r="Y55" s="20">
        <v>0</v>
      </c>
      <c r="Z55" s="16" t="s">
        <v>5290</v>
      </c>
      <c r="AA55" s="17">
        <f>SUM(PRODUCT(A3L148C2,A3L148C3))/A3L148C1</f>
        <v>0</v>
      </c>
    </row>
    <row r="56" spans="1:27" x14ac:dyDescent="0.2">
      <c r="A56" s="11">
        <v>149</v>
      </c>
      <c r="B56" s="14" t="s">
        <v>945</v>
      </c>
      <c r="C56" s="11" t="s">
        <v>5189</v>
      </c>
      <c r="D56" s="16" t="s">
        <v>4251</v>
      </c>
      <c r="E56" s="1">
        <v>1</v>
      </c>
      <c r="F56" s="16" t="s">
        <v>5218</v>
      </c>
      <c r="G56" s="15">
        <v>0</v>
      </c>
      <c r="H56" s="16" t="s">
        <v>4253</v>
      </c>
      <c r="I56" s="20">
        <v>0</v>
      </c>
      <c r="J56" s="16" t="s">
        <v>5219</v>
      </c>
      <c r="K56" s="15">
        <v>0</v>
      </c>
      <c r="L56" s="16" t="s">
        <v>4255</v>
      </c>
      <c r="M56" s="20">
        <v>0</v>
      </c>
      <c r="N56" s="16" t="s">
        <v>5220</v>
      </c>
      <c r="O56" s="15">
        <v>0</v>
      </c>
      <c r="P56" s="16" t="s">
        <v>4257</v>
      </c>
      <c r="Q56" s="20">
        <v>0</v>
      </c>
      <c r="R56" s="16" t="s">
        <v>5221</v>
      </c>
      <c r="S56" s="15">
        <v>0</v>
      </c>
      <c r="T56" s="16" t="s">
        <v>4259</v>
      </c>
      <c r="U56" s="20">
        <v>0</v>
      </c>
      <c r="V56" s="16" t="s">
        <v>5222</v>
      </c>
      <c r="W56" s="15">
        <v>0</v>
      </c>
      <c r="X56" s="16" t="s">
        <v>4261</v>
      </c>
      <c r="Y56" s="20">
        <v>0</v>
      </c>
      <c r="Z56" s="16" t="s">
        <v>5291</v>
      </c>
      <c r="AA56" s="17">
        <f>SUM(PRODUCT(A3L149C2,A3L149C3))/A3L149C1</f>
        <v>0</v>
      </c>
    </row>
    <row r="57" spans="1:27" x14ac:dyDescent="0.2">
      <c r="A57" s="11">
        <v>150</v>
      </c>
      <c r="B57" s="14" t="s">
        <v>945</v>
      </c>
      <c r="C57" s="11" t="s">
        <v>5190</v>
      </c>
      <c r="D57" s="16" t="s">
        <v>945</v>
      </c>
      <c r="E57" s="15" t="str">
        <f>NULL_VALUE</f>
        <v>n/a</v>
      </c>
      <c r="F57" s="16" t="s">
        <v>5292</v>
      </c>
      <c r="G57" s="17">
        <f>SUM(A3L141C2:A3L147C2)-A3L148C2+A3L149C2</f>
        <v>0</v>
      </c>
      <c r="H57" s="16" t="s">
        <v>945</v>
      </c>
      <c r="I57" s="6" t="str">
        <f>NULL_VALUE</f>
        <v>n/a</v>
      </c>
      <c r="J57" s="16" t="s">
        <v>5293</v>
      </c>
      <c r="K57" s="17">
        <f>SUM(A3L141C4:A3L147C4)-A3L148C4+A3L149C4</f>
        <v>0</v>
      </c>
      <c r="L57" s="16" t="s">
        <v>945</v>
      </c>
      <c r="M57" s="6" t="str">
        <f>NULL_VALUE</f>
        <v>n/a</v>
      </c>
      <c r="N57" s="16" t="s">
        <v>5294</v>
      </c>
      <c r="O57" s="17">
        <f>SUM(A3L141C6:A3L147C6)-A3L148C6+A3L149C6</f>
        <v>0</v>
      </c>
      <c r="P57" s="16" t="s">
        <v>945</v>
      </c>
      <c r="Q57" s="6" t="str">
        <f>NULL_VALUE</f>
        <v>n/a</v>
      </c>
      <c r="R57" s="16" t="s">
        <v>5295</v>
      </c>
      <c r="S57" s="17">
        <f>SUM(A3L141C8:A3L147C8)-A3L148C8+A3L149C8</f>
        <v>0</v>
      </c>
      <c r="T57" s="16" t="s">
        <v>945</v>
      </c>
      <c r="U57" s="6" t="str">
        <f>NULL_VALUE</f>
        <v>n/a</v>
      </c>
      <c r="V57" s="16" t="s">
        <v>5296</v>
      </c>
      <c r="W57" s="17">
        <f>SUM(A3L141C10:A3L147C10)-A3L148C10+A3L149C10</f>
        <v>0</v>
      </c>
      <c r="X57" s="16" t="s">
        <v>945</v>
      </c>
      <c r="Y57" s="6" t="str">
        <f>NULL_VALUE</f>
        <v>n/a</v>
      </c>
      <c r="Z57" s="16" t="s">
        <v>5297</v>
      </c>
      <c r="AA57" s="17">
        <f>SUM(A3L141C12:A3L147C12)-A3L148C12+A3L149C12</f>
        <v>0</v>
      </c>
    </row>
    <row r="58" spans="1:27" x14ac:dyDescent="0.2">
      <c r="A58" s="11">
        <v>151</v>
      </c>
      <c r="B58" s="14" t="s">
        <v>945</v>
      </c>
      <c r="C58" s="11" t="s">
        <v>5191</v>
      </c>
      <c r="D58" s="16" t="s">
        <v>4251</v>
      </c>
      <c r="E58" s="1">
        <v>1</v>
      </c>
      <c r="F58" s="16" t="s">
        <v>5218</v>
      </c>
      <c r="G58" s="15">
        <v>0</v>
      </c>
      <c r="H58" s="16" t="s">
        <v>4253</v>
      </c>
      <c r="I58" s="20">
        <v>0</v>
      </c>
      <c r="J58" s="16" t="s">
        <v>5219</v>
      </c>
      <c r="K58" s="15">
        <v>0</v>
      </c>
      <c r="L58" s="16" t="s">
        <v>4255</v>
      </c>
      <c r="M58" s="20">
        <v>0</v>
      </c>
      <c r="N58" s="16" t="s">
        <v>5220</v>
      </c>
      <c r="O58" s="15">
        <v>0</v>
      </c>
      <c r="P58" s="16" t="s">
        <v>4257</v>
      </c>
      <c r="Q58" s="20">
        <v>0</v>
      </c>
      <c r="R58" s="16" t="s">
        <v>5221</v>
      </c>
      <c r="S58" s="15">
        <v>0</v>
      </c>
      <c r="T58" s="16" t="s">
        <v>4259</v>
      </c>
      <c r="U58" s="20">
        <v>0</v>
      </c>
      <c r="V58" s="16" t="s">
        <v>5222</v>
      </c>
      <c r="W58" s="15">
        <v>0</v>
      </c>
      <c r="X58" s="16" t="s">
        <v>4261</v>
      </c>
      <c r="Y58" s="20">
        <v>0</v>
      </c>
      <c r="Z58" s="16" t="s">
        <v>5298</v>
      </c>
      <c r="AA58" s="17">
        <f>SUM(PRODUCT(A3L151C2,A3L151C3))/A3L151C1</f>
        <v>0</v>
      </c>
    </row>
    <row r="59" spans="1:27" x14ac:dyDescent="0.2">
      <c r="A59" s="11">
        <v>152</v>
      </c>
      <c r="B59" s="14" t="s">
        <v>945</v>
      </c>
      <c r="C59" s="11" t="s">
        <v>5192</v>
      </c>
      <c r="D59" s="16" t="s">
        <v>4251</v>
      </c>
      <c r="E59" s="1">
        <v>1</v>
      </c>
      <c r="F59" s="16" t="s">
        <v>5218</v>
      </c>
      <c r="G59" s="15">
        <v>0</v>
      </c>
      <c r="H59" s="16" t="s">
        <v>4253</v>
      </c>
      <c r="I59" s="20">
        <v>0</v>
      </c>
      <c r="J59" s="16" t="s">
        <v>5219</v>
      </c>
      <c r="K59" s="15">
        <v>0</v>
      </c>
      <c r="L59" s="16" t="s">
        <v>4255</v>
      </c>
      <c r="M59" s="20">
        <v>0</v>
      </c>
      <c r="N59" s="16" t="s">
        <v>5220</v>
      </c>
      <c r="O59" s="15">
        <v>0</v>
      </c>
      <c r="P59" s="16" t="s">
        <v>4257</v>
      </c>
      <c r="Q59" s="20">
        <v>0</v>
      </c>
      <c r="R59" s="16" t="s">
        <v>5221</v>
      </c>
      <c r="S59" s="15">
        <v>0</v>
      </c>
      <c r="T59" s="16" t="s">
        <v>4259</v>
      </c>
      <c r="U59" s="20">
        <v>0</v>
      </c>
      <c r="V59" s="16" t="s">
        <v>5222</v>
      </c>
      <c r="W59" s="15">
        <v>0</v>
      </c>
      <c r="X59" s="16" t="s">
        <v>4261</v>
      </c>
      <c r="Y59" s="20">
        <v>0</v>
      </c>
      <c r="Z59" s="16" t="s">
        <v>5299</v>
      </c>
      <c r="AA59" s="17">
        <f>SUM(PRODUCT(A3L152C2,A3L152C3))/A3L152C1</f>
        <v>0</v>
      </c>
    </row>
    <row r="60" spans="1:27" x14ac:dyDescent="0.2">
      <c r="A60" s="11">
        <v>153</v>
      </c>
      <c r="B60" s="14" t="s">
        <v>945</v>
      </c>
      <c r="C60" s="11" t="s">
        <v>5193</v>
      </c>
      <c r="D60" s="16" t="s">
        <v>4251</v>
      </c>
      <c r="E60" s="1">
        <v>1</v>
      </c>
      <c r="F60" s="16" t="s">
        <v>5218</v>
      </c>
      <c r="G60" s="15">
        <v>806</v>
      </c>
      <c r="H60" s="16" t="s">
        <v>4253</v>
      </c>
      <c r="I60" s="20">
        <v>1</v>
      </c>
      <c r="J60" s="16" t="s">
        <v>5219</v>
      </c>
      <c r="K60" s="15">
        <v>693</v>
      </c>
      <c r="L60" s="16" t="s">
        <v>4255</v>
      </c>
      <c r="M60" s="20">
        <v>1.1236170000000001</v>
      </c>
      <c r="N60" s="16" t="s">
        <v>5220</v>
      </c>
      <c r="O60" s="15">
        <v>726</v>
      </c>
      <c r="P60" s="16" t="s">
        <v>4257</v>
      </c>
      <c r="Q60" s="20">
        <v>1.2092259999999999</v>
      </c>
      <c r="R60" s="16" t="s">
        <v>5221</v>
      </c>
      <c r="S60" s="15">
        <v>523</v>
      </c>
      <c r="T60" s="16" t="s">
        <v>4259</v>
      </c>
      <c r="U60" s="20">
        <v>1.1186670000000001</v>
      </c>
      <c r="V60" s="16" t="s">
        <v>5222</v>
      </c>
      <c r="W60" s="15">
        <v>529</v>
      </c>
      <c r="X60" s="16" t="s">
        <v>4261</v>
      </c>
      <c r="Y60" s="20">
        <v>0.93134189999999994</v>
      </c>
      <c r="Z60" s="16" t="s">
        <v>5300</v>
      </c>
      <c r="AA60" s="17">
        <f>SUM(PRODUCT(A3L153C2,A3L153C3))/A3L153C1</f>
        <v>806</v>
      </c>
    </row>
    <row r="61" spans="1:27" x14ac:dyDescent="0.2">
      <c r="A61" s="11">
        <v>154</v>
      </c>
      <c r="B61" s="14" t="s">
        <v>945</v>
      </c>
      <c r="C61" s="11" t="s">
        <v>5194</v>
      </c>
      <c r="D61" s="16" t="s">
        <v>4251</v>
      </c>
      <c r="E61" s="1">
        <v>1</v>
      </c>
      <c r="F61" s="16" t="s">
        <v>5218</v>
      </c>
      <c r="G61" s="15">
        <v>0</v>
      </c>
      <c r="H61" s="16" t="s">
        <v>4253</v>
      </c>
      <c r="I61" s="20">
        <v>0</v>
      </c>
      <c r="J61" s="16" t="s">
        <v>5219</v>
      </c>
      <c r="K61" s="15">
        <v>0</v>
      </c>
      <c r="L61" s="16" t="s">
        <v>4255</v>
      </c>
      <c r="M61" s="20">
        <v>0</v>
      </c>
      <c r="N61" s="16" t="s">
        <v>5220</v>
      </c>
      <c r="O61" s="15">
        <v>0</v>
      </c>
      <c r="P61" s="16" t="s">
        <v>4257</v>
      </c>
      <c r="Q61" s="20">
        <v>0</v>
      </c>
      <c r="R61" s="16" t="s">
        <v>5221</v>
      </c>
      <c r="S61" s="15">
        <v>0</v>
      </c>
      <c r="T61" s="16" t="s">
        <v>4259</v>
      </c>
      <c r="U61" s="20">
        <v>0</v>
      </c>
      <c r="V61" s="16" t="s">
        <v>5222</v>
      </c>
      <c r="W61" s="15">
        <v>0</v>
      </c>
      <c r="X61" s="16" t="s">
        <v>4261</v>
      </c>
      <c r="Y61" s="20">
        <v>0</v>
      </c>
      <c r="Z61" s="16" t="s">
        <v>5301</v>
      </c>
      <c r="AA61" s="17">
        <f>SUM(PRODUCT(A3L154C2,A3L154C3))/A3L154C1</f>
        <v>0</v>
      </c>
    </row>
    <row r="62" spans="1:27" x14ac:dyDescent="0.2">
      <c r="A62" s="11">
        <v>155</v>
      </c>
      <c r="B62" s="14" t="s">
        <v>945</v>
      </c>
      <c r="C62" s="11" t="s">
        <v>5195</v>
      </c>
      <c r="D62" s="16" t="s">
        <v>4251</v>
      </c>
      <c r="E62" s="1">
        <v>1</v>
      </c>
      <c r="F62" s="16" t="s">
        <v>5218</v>
      </c>
      <c r="G62" s="15">
        <v>0</v>
      </c>
      <c r="H62" s="16" t="s">
        <v>4253</v>
      </c>
      <c r="I62" s="20">
        <v>0</v>
      </c>
      <c r="J62" s="16" t="s">
        <v>5219</v>
      </c>
      <c r="K62" s="15">
        <v>0</v>
      </c>
      <c r="L62" s="16" t="s">
        <v>4255</v>
      </c>
      <c r="M62" s="20">
        <v>0</v>
      </c>
      <c r="N62" s="16" t="s">
        <v>5220</v>
      </c>
      <c r="O62" s="15">
        <v>0</v>
      </c>
      <c r="P62" s="16" t="s">
        <v>4257</v>
      </c>
      <c r="Q62" s="20">
        <v>0</v>
      </c>
      <c r="R62" s="16" t="s">
        <v>5221</v>
      </c>
      <c r="S62" s="15">
        <v>0</v>
      </c>
      <c r="T62" s="16" t="s">
        <v>4259</v>
      </c>
      <c r="U62" s="20">
        <v>0</v>
      </c>
      <c r="V62" s="16" t="s">
        <v>5222</v>
      </c>
      <c r="W62" s="15">
        <v>0</v>
      </c>
      <c r="X62" s="16" t="s">
        <v>4261</v>
      </c>
      <c r="Y62" s="20">
        <v>0</v>
      </c>
      <c r="Z62" s="16" t="s">
        <v>5302</v>
      </c>
      <c r="AA62" s="17">
        <f>SUM(PRODUCT(A3L155C2,A3L155C3))/A3L155C1</f>
        <v>0</v>
      </c>
    </row>
    <row r="63" spans="1:27" x14ac:dyDescent="0.2">
      <c r="A63" s="11">
        <v>156</v>
      </c>
      <c r="B63" s="14" t="s">
        <v>945</v>
      </c>
      <c r="C63" s="11" t="s">
        <v>5196</v>
      </c>
      <c r="D63" s="16" t="s">
        <v>4251</v>
      </c>
      <c r="E63" s="1">
        <v>1</v>
      </c>
      <c r="F63" s="16" t="s">
        <v>5218</v>
      </c>
      <c r="G63" s="15">
        <v>0</v>
      </c>
      <c r="H63" s="16" t="s">
        <v>4253</v>
      </c>
      <c r="I63" s="20">
        <v>0</v>
      </c>
      <c r="J63" s="16" t="s">
        <v>5219</v>
      </c>
      <c r="K63" s="15">
        <v>0</v>
      </c>
      <c r="L63" s="16" t="s">
        <v>4255</v>
      </c>
      <c r="M63" s="20">
        <v>0</v>
      </c>
      <c r="N63" s="16" t="s">
        <v>5220</v>
      </c>
      <c r="O63" s="15">
        <v>0</v>
      </c>
      <c r="P63" s="16" t="s">
        <v>4257</v>
      </c>
      <c r="Q63" s="20">
        <v>0</v>
      </c>
      <c r="R63" s="16" t="s">
        <v>5221</v>
      </c>
      <c r="S63" s="15">
        <v>0</v>
      </c>
      <c r="T63" s="16" t="s">
        <v>4259</v>
      </c>
      <c r="U63" s="20">
        <v>0</v>
      </c>
      <c r="V63" s="16" t="s">
        <v>5222</v>
      </c>
      <c r="W63" s="15">
        <v>0</v>
      </c>
      <c r="X63" s="16" t="s">
        <v>4261</v>
      </c>
      <c r="Y63" s="20">
        <v>0</v>
      </c>
      <c r="Z63" s="16" t="s">
        <v>5303</v>
      </c>
      <c r="AA63" s="17">
        <f>SUM(PRODUCT(A3L156C2,A3L156C3))/A3L156C1</f>
        <v>0</v>
      </c>
    </row>
    <row r="64" spans="1:27" x14ac:dyDescent="0.2">
      <c r="A64" s="11">
        <v>157</v>
      </c>
      <c r="B64" s="14" t="s">
        <v>945</v>
      </c>
      <c r="C64" s="11" t="s">
        <v>5197</v>
      </c>
      <c r="D64" s="16" t="s">
        <v>4251</v>
      </c>
      <c r="E64" s="1">
        <v>1</v>
      </c>
      <c r="F64" s="16" t="s">
        <v>5218</v>
      </c>
      <c r="G64" s="15">
        <v>0</v>
      </c>
      <c r="H64" s="16" t="s">
        <v>4253</v>
      </c>
      <c r="I64" s="20">
        <v>0</v>
      </c>
      <c r="J64" s="16" t="s">
        <v>5219</v>
      </c>
      <c r="K64" s="15">
        <v>0</v>
      </c>
      <c r="L64" s="16" t="s">
        <v>4255</v>
      </c>
      <c r="M64" s="20">
        <v>0</v>
      </c>
      <c r="N64" s="16" t="s">
        <v>5220</v>
      </c>
      <c r="O64" s="15">
        <v>0</v>
      </c>
      <c r="P64" s="16" t="s">
        <v>4257</v>
      </c>
      <c r="Q64" s="20">
        <v>0</v>
      </c>
      <c r="R64" s="16" t="s">
        <v>5221</v>
      </c>
      <c r="S64" s="15">
        <v>0</v>
      </c>
      <c r="T64" s="16" t="s">
        <v>4259</v>
      </c>
      <c r="U64" s="20">
        <v>0</v>
      </c>
      <c r="V64" s="16" t="s">
        <v>5222</v>
      </c>
      <c r="W64" s="15">
        <v>0</v>
      </c>
      <c r="X64" s="16" t="s">
        <v>4261</v>
      </c>
      <c r="Y64" s="20">
        <v>0</v>
      </c>
      <c r="Z64" s="16" t="s">
        <v>5304</v>
      </c>
      <c r="AA64" s="17">
        <f>SUM(PRODUCT(A3L157C2,A3L157C3))/A3L157C1</f>
        <v>0</v>
      </c>
    </row>
    <row r="65" spans="1:27" x14ac:dyDescent="0.2">
      <c r="A65" s="11">
        <v>158</v>
      </c>
      <c r="B65" s="14" t="s">
        <v>945</v>
      </c>
      <c r="C65" s="11" t="s">
        <v>5198</v>
      </c>
      <c r="D65" s="16" t="s">
        <v>4251</v>
      </c>
      <c r="E65" s="1">
        <v>1</v>
      </c>
      <c r="F65" s="16" t="s">
        <v>5218</v>
      </c>
      <c r="G65" s="15">
        <v>0</v>
      </c>
      <c r="H65" s="16" t="s">
        <v>4253</v>
      </c>
      <c r="I65" s="20">
        <v>0</v>
      </c>
      <c r="J65" s="16" t="s">
        <v>5219</v>
      </c>
      <c r="K65" s="15">
        <v>0</v>
      </c>
      <c r="L65" s="16" t="s">
        <v>4255</v>
      </c>
      <c r="M65" s="20">
        <v>0</v>
      </c>
      <c r="N65" s="16" t="s">
        <v>5220</v>
      </c>
      <c r="O65" s="15">
        <v>0</v>
      </c>
      <c r="P65" s="16" t="s">
        <v>4257</v>
      </c>
      <c r="Q65" s="20">
        <v>0</v>
      </c>
      <c r="R65" s="16" t="s">
        <v>5221</v>
      </c>
      <c r="S65" s="15">
        <v>0</v>
      </c>
      <c r="T65" s="16" t="s">
        <v>4259</v>
      </c>
      <c r="U65" s="20">
        <v>0</v>
      </c>
      <c r="V65" s="16" t="s">
        <v>5222</v>
      </c>
      <c r="W65" s="15">
        <v>0</v>
      </c>
      <c r="X65" s="16" t="s">
        <v>4261</v>
      </c>
      <c r="Y65" s="20">
        <v>0</v>
      </c>
      <c r="Z65" s="16" t="s">
        <v>5305</v>
      </c>
      <c r="AA65" s="17">
        <f>SUM(PRODUCT(A3L158C2,A3L158C3))/A3L158C1</f>
        <v>0</v>
      </c>
    </row>
    <row r="66" spans="1:27" x14ac:dyDescent="0.2">
      <c r="A66" s="11">
        <v>159</v>
      </c>
      <c r="B66" s="14" t="s">
        <v>945</v>
      </c>
      <c r="C66" s="11" t="s">
        <v>5199</v>
      </c>
      <c r="D66" s="16" t="s">
        <v>4251</v>
      </c>
      <c r="E66" s="1">
        <v>1</v>
      </c>
      <c r="F66" s="16" t="s">
        <v>5218</v>
      </c>
      <c r="G66" s="15">
        <v>0</v>
      </c>
      <c r="H66" s="16" t="s">
        <v>4253</v>
      </c>
      <c r="I66" s="20">
        <v>0</v>
      </c>
      <c r="J66" s="16" t="s">
        <v>5219</v>
      </c>
      <c r="K66" s="15">
        <v>0</v>
      </c>
      <c r="L66" s="16" t="s">
        <v>4255</v>
      </c>
      <c r="M66" s="20">
        <v>0</v>
      </c>
      <c r="N66" s="16" t="s">
        <v>5220</v>
      </c>
      <c r="O66" s="15">
        <v>1</v>
      </c>
      <c r="P66" s="16" t="s">
        <v>4257</v>
      </c>
      <c r="Q66" s="20">
        <v>1.2092259999999999</v>
      </c>
      <c r="R66" s="16" t="s">
        <v>5221</v>
      </c>
      <c r="S66" s="15">
        <v>0</v>
      </c>
      <c r="T66" s="16" t="s">
        <v>4259</v>
      </c>
      <c r="U66" s="20">
        <v>0</v>
      </c>
      <c r="V66" s="16" t="s">
        <v>5222</v>
      </c>
      <c r="W66" s="15">
        <v>0</v>
      </c>
      <c r="X66" s="16" t="s">
        <v>4261</v>
      </c>
      <c r="Y66" s="20">
        <v>0</v>
      </c>
      <c r="Z66" s="16" t="s">
        <v>5306</v>
      </c>
      <c r="AA66" s="17">
        <f>SUM(PRODUCT(A3L159C2,A3L159C3))/A3L159C1</f>
        <v>0</v>
      </c>
    </row>
    <row r="67" spans="1:27" x14ac:dyDescent="0.2">
      <c r="A67" s="11">
        <v>160</v>
      </c>
      <c r="B67" s="14" t="s">
        <v>945</v>
      </c>
      <c r="C67" s="11" t="s">
        <v>5200</v>
      </c>
      <c r="D67" s="16" t="s">
        <v>945</v>
      </c>
      <c r="E67" s="15" t="str">
        <f>NULL_VALUE</f>
        <v>n/a</v>
      </c>
      <c r="F67" s="16" t="s">
        <v>5307</v>
      </c>
      <c r="G67" s="17">
        <f>SUM(A3L151C2:A3L157C2)-A3L158C2+A3L159C2</f>
        <v>806</v>
      </c>
      <c r="H67" s="16" t="s">
        <v>945</v>
      </c>
      <c r="I67" s="6" t="str">
        <f>NULL_VALUE</f>
        <v>n/a</v>
      </c>
      <c r="J67" s="16" t="s">
        <v>5308</v>
      </c>
      <c r="K67" s="17">
        <f>SUM(A3L151C4:A3L157C4)-A3L158C4+A3L159C4</f>
        <v>693</v>
      </c>
      <c r="L67" s="16" t="s">
        <v>945</v>
      </c>
      <c r="M67" s="6" t="str">
        <f>NULL_VALUE</f>
        <v>n/a</v>
      </c>
      <c r="N67" s="16" t="s">
        <v>5309</v>
      </c>
      <c r="O67" s="17">
        <f>SUM(A3L151C6:A3L157C6)-A3L158C6+A3L159C6</f>
        <v>727</v>
      </c>
      <c r="P67" s="16" t="s">
        <v>945</v>
      </c>
      <c r="Q67" s="6" t="str">
        <f>NULL_VALUE</f>
        <v>n/a</v>
      </c>
      <c r="R67" s="16" t="s">
        <v>5310</v>
      </c>
      <c r="S67" s="17">
        <f>SUM(A3L151C8:A3L157C8)-A3L158C8+A3L159C8</f>
        <v>523</v>
      </c>
      <c r="T67" s="16" t="s">
        <v>945</v>
      </c>
      <c r="U67" s="6" t="str">
        <f>NULL_VALUE</f>
        <v>n/a</v>
      </c>
      <c r="V67" s="16" t="s">
        <v>5311</v>
      </c>
      <c r="W67" s="17">
        <f>SUM(A3L151C10:A3L157C10)-A3L158C10+A3L159C10</f>
        <v>529</v>
      </c>
      <c r="X67" s="16" t="s">
        <v>945</v>
      </c>
      <c r="Y67" s="6" t="str">
        <f>NULL_VALUE</f>
        <v>n/a</v>
      </c>
      <c r="Z67" s="16" t="s">
        <v>5312</v>
      </c>
      <c r="AA67" s="17">
        <f>SUM(A3L151C12:A3L157C12)-A3L158C12+A3L159C12</f>
        <v>806</v>
      </c>
    </row>
    <row r="68" spans="1:27" x14ac:dyDescent="0.2">
      <c r="A68" s="11">
        <v>161</v>
      </c>
      <c r="B68" s="14" t="s">
        <v>945</v>
      </c>
      <c r="C68" s="11" t="s">
        <v>5201</v>
      </c>
      <c r="D68" s="16" t="s">
        <v>4251</v>
      </c>
      <c r="E68" s="1">
        <v>1</v>
      </c>
      <c r="F68" s="16" t="s">
        <v>5218</v>
      </c>
      <c r="G68" s="15">
        <v>0</v>
      </c>
      <c r="H68" s="16" t="s">
        <v>4253</v>
      </c>
      <c r="I68" s="20">
        <v>0</v>
      </c>
      <c r="J68" s="16" t="s">
        <v>5219</v>
      </c>
      <c r="K68" s="15">
        <v>0</v>
      </c>
      <c r="L68" s="16" t="s">
        <v>4255</v>
      </c>
      <c r="M68" s="20">
        <v>0</v>
      </c>
      <c r="N68" s="16" t="s">
        <v>5220</v>
      </c>
      <c r="O68" s="15">
        <v>0</v>
      </c>
      <c r="P68" s="16" t="s">
        <v>4257</v>
      </c>
      <c r="Q68" s="20">
        <v>0</v>
      </c>
      <c r="R68" s="16" t="s">
        <v>5221</v>
      </c>
      <c r="S68" s="15">
        <v>0</v>
      </c>
      <c r="T68" s="16" t="s">
        <v>4259</v>
      </c>
      <c r="U68" s="20">
        <v>0</v>
      </c>
      <c r="V68" s="16" t="s">
        <v>5222</v>
      </c>
      <c r="W68" s="15">
        <v>0</v>
      </c>
      <c r="X68" s="16" t="s">
        <v>4261</v>
      </c>
      <c r="Y68" s="20">
        <v>0</v>
      </c>
      <c r="Z68" s="16" t="s">
        <v>5313</v>
      </c>
      <c r="AA68" s="17">
        <f>SUM(PRODUCT(A3L161C2,A3L161C3))/A3L161C1</f>
        <v>0</v>
      </c>
    </row>
    <row r="69" spans="1:27" x14ac:dyDescent="0.2">
      <c r="A69" s="11">
        <v>162</v>
      </c>
      <c r="B69" s="14" t="s">
        <v>945</v>
      </c>
      <c r="C69" s="11" t="s">
        <v>5202</v>
      </c>
      <c r="D69" s="16" t="s">
        <v>4251</v>
      </c>
      <c r="E69" s="1">
        <v>1</v>
      </c>
      <c r="F69" s="16" t="s">
        <v>5218</v>
      </c>
      <c r="G69" s="15">
        <v>0</v>
      </c>
      <c r="H69" s="16" t="s">
        <v>4253</v>
      </c>
      <c r="I69" s="20">
        <v>0</v>
      </c>
      <c r="J69" s="16" t="s">
        <v>5219</v>
      </c>
      <c r="K69" s="15">
        <v>0</v>
      </c>
      <c r="L69" s="16" t="s">
        <v>4255</v>
      </c>
      <c r="M69" s="20">
        <v>0</v>
      </c>
      <c r="N69" s="16" t="s">
        <v>5220</v>
      </c>
      <c r="O69" s="15">
        <v>0</v>
      </c>
      <c r="P69" s="16" t="s">
        <v>4257</v>
      </c>
      <c r="Q69" s="20">
        <v>0</v>
      </c>
      <c r="R69" s="16" t="s">
        <v>5221</v>
      </c>
      <c r="S69" s="15">
        <v>0</v>
      </c>
      <c r="T69" s="16" t="s">
        <v>4259</v>
      </c>
      <c r="U69" s="20">
        <v>0</v>
      </c>
      <c r="V69" s="16" t="s">
        <v>5222</v>
      </c>
      <c r="W69" s="15">
        <v>0</v>
      </c>
      <c r="X69" s="16" t="s">
        <v>4261</v>
      </c>
      <c r="Y69" s="20">
        <v>0</v>
      </c>
      <c r="Z69" s="16" t="s">
        <v>5314</v>
      </c>
      <c r="AA69" s="17">
        <f>SUM(PRODUCT(A3L162C2,A3L162C3))/A3L162C1</f>
        <v>0</v>
      </c>
    </row>
    <row r="70" spans="1:27" x14ac:dyDescent="0.2">
      <c r="A70" s="11">
        <v>163</v>
      </c>
      <c r="B70" s="14" t="s">
        <v>945</v>
      </c>
      <c r="C70" s="11" t="s">
        <v>5203</v>
      </c>
      <c r="D70" s="16" t="s">
        <v>4251</v>
      </c>
      <c r="E70" s="1">
        <v>1</v>
      </c>
      <c r="F70" s="16" t="s">
        <v>5218</v>
      </c>
      <c r="G70" s="15">
        <v>0</v>
      </c>
      <c r="H70" s="16" t="s">
        <v>4253</v>
      </c>
      <c r="I70" s="20">
        <v>0</v>
      </c>
      <c r="J70" s="16" t="s">
        <v>5219</v>
      </c>
      <c r="K70" s="15">
        <v>0</v>
      </c>
      <c r="L70" s="16" t="s">
        <v>4255</v>
      </c>
      <c r="M70" s="20">
        <v>0</v>
      </c>
      <c r="N70" s="16" t="s">
        <v>5220</v>
      </c>
      <c r="O70" s="15">
        <v>0</v>
      </c>
      <c r="P70" s="16" t="s">
        <v>4257</v>
      </c>
      <c r="Q70" s="20">
        <v>0</v>
      </c>
      <c r="R70" s="16" t="s">
        <v>5221</v>
      </c>
      <c r="S70" s="15">
        <v>0</v>
      </c>
      <c r="T70" s="16" t="s">
        <v>4259</v>
      </c>
      <c r="U70" s="20">
        <v>0</v>
      </c>
      <c r="V70" s="16" t="s">
        <v>5222</v>
      </c>
      <c r="W70" s="15">
        <v>0</v>
      </c>
      <c r="X70" s="16" t="s">
        <v>4261</v>
      </c>
      <c r="Y70" s="20">
        <v>0</v>
      </c>
      <c r="Z70" s="16" t="s">
        <v>5315</v>
      </c>
      <c r="AA70" s="17">
        <f>SUM(PRODUCT(A3L163C2,A3L163C3))/A3L163C1</f>
        <v>0</v>
      </c>
    </row>
    <row r="71" spans="1:27" x14ac:dyDescent="0.2">
      <c r="A71" s="11">
        <v>164</v>
      </c>
      <c r="B71" s="14" t="s">
        <v>945</v>
      </c>
      <c r="C71" s="11" t="s">
        <v>5204</v>
      </c>
      <c r="D71" s="16" t="s">
        <v>4251</v>
      </c>
      <c r="E71" s="1">
        <v>1</v>
      </c>
      <c r="F71" s="16" t="s">
        <v>5218</v>
      </c>
      <c r="G71" s="15">
        <v>0</v>
      </c>
      <c r="H71" s="16" t="s">
        <v>4253</v>
      </c>
      <c r="I71" s="20">
        <v>0</v>
      </c>
      <c r="J71" s="16" t="s">
        <v>5219</v>
      </c>
      <c r="K71" s="15">
        <v>0</v>
      </c>
      <c r="L71" s="16" t="s">
        <v>4255</v>
      </c>
      <c r="M71" s="20">
        <v>0</v>
      </c>
      <c r="N71" s="16" t="s">
        <v>5220</v>
      </c>
      <c r="O71" s="15">
        <v>0</v>
      </c>
      <c r="P71" s="16" t="s">
        <v>4257</v>
      </c>
      <c r="Q71" s="20">
        <v>0</v>
      </c>
      <c r="R71" s="16" t="s">
        <v>5221</v>
      </c>
      <c r="S71" s="15">
        <v>0</v>
      </c>
      <c r="T71" s="16" t="s">
        <v>4259</v>
      </c>
      <c r="U71" s="20">
        <v>0</v>
      </c>
      <c r="V71" s="16" t="s">
        <v>5222</v>
      </c>
      <c r="W71" s="15">
        <v>0</v>
      </c>
      <c r="X71" s="16" t="s">
        <v>4261</v>
      </c>
      <c r="Y71" s="20">
        <v>0</v>
      </c>
      <c r="Z71" s="16" t="s">
        <v>5316</v>
      </c>
      <c r="AA71" s="17">
        <f>SUM(PRODUCT(A3L164C2,A3L164C3))/A3L164C1</f>
        <v>0</v>
      </c>
    </row>
    <row r="72" spans="1:27" x14ac:dyDescent="0.2">
      <c r="A72" s="11">
        <v>165</v>
      </c>
      <c r="B72" s="14" t="s">
        <v>945</v>
      </c>
      <c r="C72" s="11" t="s">
        <v>5205</v>
      </c>
      <c r="D72" s="16" t="s">
        <v>4251</v>
      </c>
      <c r="E72" s="1">
        <v>1</v>
      </c>
      <c r="F72" s="16" t="s">
        <v>5218</v>
      </c>
      <c r="G72" s="15">
        <v>0</v>
      </c>
      <c r="H72" s="16" t="s">
        <v>4253</v>
      </c>
      <c r="I72" s="20">
        <v>0</v>
      </c>
      <c r="J72" s="16" t="s">
        <v>5219</v>
      </c>
      <c r="K72" s="15">
        <v>0</v>
      </c>
      <c r="L72" s="16" t="s">
        <v>4255</v>
      </c>
      <c r="M72" s="20">
        <v>0</v>
      </c>
      <c r="N72" s="16" t="s">
        <v>5220</v>
      </c>
      <c r="O72" s="15">
        <v>0</v>
      </c>
      <c r="P72" s="16" t="s">
        <v>4257</v>
      </c>
      <c r="Q72" s="20">
        <v>0</v>
      </c>
      <c r="R72" s="16" t="s">
        <v>5221</v>
      </c>
      <c r="S72" s="15">
        <v>0</v>
      </c>
      <c r="T72" s="16" t="s">
        <v>4259</v>
      </c>
      <c r="U72" s="20">
        <v>0</v>
      </c>
      <c r="V72" s="16" t="s">
        <v>5222</v>
      </c>
      <c r="W72" s="15">
        <v>0</v>
      </c>
      <c r="X72" s="16" t="s">
        <v>4261</v>
      </c>
      <c r="Y72" s="20">
        <v>0</v>
      </c>
      <c r="Z72" s="16" t="s">
        <v>5317</v>
      </c>
      <c r="AA72" s="17">
        <f>SUM(PRODUCT(A3L165C2,A3L165C3))/A3L165C1</f>
        <v>0</v>
      </c>
    </row>
    <row r="73" spans="1:27" x14ac:dyDescent="0.2">
      <c r="A73" s="11">
        <v>166</v>
      </c>
      <c r="B73" s="14" t="s">
        <v>945</v>
      </c>
      <c r="C73" s="11" t="s">
        <v>5205</v>
      </c>
      <c r="D73" s="16" t="s">
        <v>4251</v>
      </c>
      <c r="E73" s="1">
        <v>1</v>
      </c>
      <c r="F73" s="16" t="s">
        <v>5218</v>
      </c>
      <c r="G73" s="15">
        <v>0</v>
      </c>
      <c r="H73" s="16" t="s">
        <v>4253</v>
      </c>
      <c r="I73" s="20">
        <v>0</v>
      </c>
      <c r="J73" s="16" t="s">
        <v>5219</v>
      </c>
      <c r="K73" s="15">
        <v>0</v>
      </c>
      <c r="L73" s="16" t="s">
        <v>4255</v>
      </c>
      <c r="M73" s="20">
        <v>0</v>
      </c>
      <c r="N73" s="16" t="s">
        <v>5220</v>
      </c>
      <c r="O73" s="15">
        <v>0</v>
      </c>
      <c r="P73" s="16" t="s">
        <v>4257</v>
      </c>
      <c r="Q73" s="20">
        <v>0</v>
      </c>
      <c r="R73" s="16" t="s">
        <v>5221</v>
      </c>
      <c r="S73" s="15">
        <v>0</v>
      </c>
      <c r="T73" s="16" t="s">
        <v>4259</v>
      </c>
      <c r="U73" s="20">
        <v>0</v>
      </c>
      <c r="V73" s="16" t="s">
        <v>5222</v>
      </c>
      <c r="W73" s="15">
        <v>0</v>
      </c>
      <c r="X73" s="16" t="s">
        <v>4261</v>
      </c>
      <c r="Y73" s="20">
        <v>0</v>
      </c>
      <c r="Z73" s="16" t="s">
        <v>5318</v>
      </c>
      <c r="AA73" s="17">
        <f>SUM(PRODUCT(A3L166C2,A3L166C3))/A3L166C1</f>
        <v>0</v>
      </c>
    </row>
    <row r="74" spans="1:27" x14ac:dyDescent="0.2">
      <c r="A74" s="11">
        <v>167</v>
      </c>
      <c r="B74" s="14" t="s">
        <v>945</v>
      </c>
      <c r="C74" s="11" t="s">
        <v>5206</v>
      </c>
      <c r="D74" s="16" t="s">
        <v>4251</v>
      </c>
      <c r="E74" s="1">
        <v>1</v>
      </c>
      <c r="F74" s="16" t="s">
        <v>5218</v>
      </c>
      <c r="G74" s="15">
        <v>0</v>
      </c>
      <c r="H74" s="16" t="s">
        <v>4253</v>
      </c>
      <c r="I74" s="20">
        <v>0</v>
      </c>
      <c r="J74" s="16" t="s">
        <v>5219</v>
      </c>
      <c r="K74" s="15">
        <v>0</v>
      </c>
      <c r="L74" s="16" t="s">
        <v>4255</v>
      </c>
      <c r="M74" s="20">
        <v>0</v>
      </c>
      <c r="N74" s="16" t="s">
        <v>5220</v>
      </c>
      <c r="O74" s="15">
        <v>0</v>
      </c>
      <c r="P74" s="16" t="s">
        <v>4257</v>
      </c>
      <c r="Q74" s="20">
        <v>0</v>
      </c>
      <c r="R74" s="16" t="s">
        <v>5221</v>
      </c>
      <c r="S74" s="15">
        <v>0</v>
      </c>
      <c r="T74" s="16" t="s">
        <v>4259</v>
      </c>
      <c r="U74" s="20">
        <v>0</v>
      </c>
      <c r="V74" s="16" t="s">
        <v>5222</v>
      </c>
      <c r="W74" s="15">
        <v>0</v>
      </c>
      <c r="X74" s="16" t="s">
        <v>4261</v>
      </c>
      <c r="Y74" s="20">
        <v>0</v>
      </c>
      <c r="Z74" s="16" t="s">
        <v>5319</v>
      </c>
      <c r="AA74" s="17">
        <f>SUM(PRODUCT(A3L167C2,A3L167C3))/A3L167C1</f>
        <v>0</v>
      </c>
    </row>
    <row r="75" spans="1:27" x14ac:dyDescent="0.2">
      <c r="A75" s="11">
        <v>168</v>
      </c>
      <c r="B75" s="14" t="s">
        <v>945</v>
      </c>
      <c r="C75" s="11" t="s">
        <v>5207</v>
      </c>
      <c r="D75" s="16" t="s">
        <v>945</v>
      </c>
      <c r="E75" s="15" t="str">
        <f>NULL_VALUE</f>
        <v>n/a</v>
      </c>
      <c r="F75" s="16" t="s">
        <v>5320</v>
      </c>
      <c r="G75" s="17">
        <f>SUM(A3L161C2:A3L165C2)-A3L166C2+A3L167C2</f>
        <v>0</v>
      </c>
      <c r="H75" s="16" t="s">
        <v>945</v>
      </c>
      <c r="I75" s="6" t="str">
        <f>NULL_VALUE</f>
        <v>n/a</v>
      </c>
      <c r="J75" s="16" t="s">
        <v>5321</v>
      </c>
      <c r="K75" s="17">
        <f>SUM(A3L161C4:A3L165C4)-A3L166C4+A3L167C4</f>
        <v>0</v>
      </c>
      <c r="L75" s="16" t="s">
        <v>945</v>
      </c>
      <c r="M75" s="6" t="str">
        <f>NULL_VALUE</f>
        <v>n/a</v>
      </c>
      <c r="N75" s="16" t="s">
        <v>5322</v>
      </c>
      <c r="O75" s="17">
        <f>SUM(A3L161C6:A3L165C6)-A3L166C6+A3L167C6</f>
        <v>0</v>
      </c>
      <c r="P75" s="16" t="s">
        <v>945</v>
      </c>
      <c r="Q75" s="6" t="str">
        <f>NULL_VALUE</f>
        <v>n/a</v>
      </c>
      <c r="R75" s="16" t="s">
        <v>5323</v>
      </c>
      <c r="S75" s="17">
        <f>SUM(A3L161C8:A3L165C8)-A3L166C8+A3L167C8</f>
        <v>0</v>
      </c>
      <c r="T75" s="16" t="s">
        <v>945</v>
      </c>
      <c r="U75" s="6" t="str">
        <f>NULL_VALUE</f>
        <v>n/a</v>
      </c>
      <c r="V75" s="16" t="s">
        <v>5324</v>
      </c>
      <c r="W75" s="17">
        <f>SUM(A3L161C10:A3L165C10)-A3L166C10+A3L167C10</f>
        <v>0</v>
      </c>
      <c r="X75" s="16" t="s">
        <v>945</v>
      </c>
      <c r="Y75" s="6" t="str">
        <f>NULL_VALUE</f>
        <v>n/a</v>
      </c>
      <c r="Z75" s="16" t="s">
        <v>5325</v>
      </c>
      <c r="AA75" s="17">
        <f>SUM(A3L161C12:A3L165C12)-A3L166C12+A3L167C12</f>
        <v>0</v>
      </c>
    </row>
    <row r="76" spans="1:27" x14ac:dyDescent="0.2">
      <c r="A76" s="11">
        <v>169</v>
      </c>
      <c r="B76" s="14" t="s">
        <v>945</v>
      </c>
      <c r="C76" s="11" t="s">
        <v>5208</v>
      </c>
      <c r="D76" s="16" t="s">
        <v>4251</v>
      </c>
      <c r="E76" s="1">
        <v>1</v>
      </c>
      <c r="F76" s="16" t="s">
        <v>5218</v>
      </c>
      <c r="G76" s="15">
        <v>0</v>
      </c>
      <c r="H76" s="16" t="s">
        <v>4253</v>
      </c>
      <c r="I76" s="20">
        <v>0</v>
      </c>
      <c r="J76" s="16" t="s">
        <v>5219</v>
      </c>
      <c r="K76" s="15">
        <v>0</v>
      </c>
      <c r="L76" s="16" t="s">
        <v>4255</v>
      </c>
      <c r="M76" s="20">
        <v>0</v>
      </c>
      <c r="N76" s="16" t="s">
        <v>5220</v>
      </c>
      <c r="O76" s="15">
        <v>0</v>
      </c>
      <c r="P76" s="16" t="s">
        <v>4257</v>
      </c>
      <c r="Q76" s="20">
        <v>0</v>
      </c>
      <c r="R76" s="16" t="s">
        <v>5221</v>
      </c>
      <c r="S76" s="15">
        <v>0</v>
      </c>
      <c r="T76" s="16" t="s">
        <v>4259</v>
      </c>
      <c r="U76" s="20">
        <v>0</v>
      </c>
      <c r="V76" s="16" t="s">
        <v>5222</v>
      </c>
      <c r="W76" s="15">
        <v>0</v>
      </c>
      <c r="X76" s="16" t="s">
        <v>4261</v>
      </c>
      <c r="Y76" s="20">
        <v>0</v>
      </c>
      <c r="Z76" s="16" t="s">
        <v>5326</v>
      </c>
      <c r="AA76" s="17">
        <f>SUM(PRODUCT(A3L169C2,A3L169C3))/A3L169C1</f>
        <v>0</v>
      </c>
    </row>
    <row r="77" spans="1:27" x14ac:dyDescent="0.2">
      <c r="A77" s="11">
        <v>170</v>
      </c>
      <c r="B77" s="14" t="s">
        <v>945</v>
      </c>
      <c r="C77" s="11" t="s">
        <v>5209</v>
      </c>
      <c r="D77" s="16" t="s">
        <v>4251</v>
      </c>
      <c r="E77" s="1">
        <v>1</v>
      </c>
      <c r="F77" s="16" t="s">
        <v>5218</v>
      </c>
      <c r="G77" s="15">
        <v>0</v>
      </c>
      <c r="H77" s="16" t="s">
        <v>4253</v>
      </c>
      <c r="I77" s="20">
        <v>0</v>
      </c>
      <c r="J77" s="16" t="s">
        <v>5219</v>
      </c>
      <c r="K77" s="15">
        <v>0</v>
      </c>
      <c r="L77" s="16" t="s">
        <v>4255</v>
      </c>
      <c r="M77" s="20">
        <v>0</v>
      </c>
      <c r="N77" s="16" t="s">
        <v>5220</v>
      </c>
      <c r="O77" s="15">
        <v>0</v>
      </c>
      <c r="P77" s="16" t="s">
        <v>4257</v>
      </c>
      <c r="Q77" s="20">
        <v>0</v>
      </c>
      <c r="R77" s="16" t="s">
        <v>5221</v>
      </c>
      <c r="S77" s="15">
        <v>0</v>
      </c>
      <c r="T77" s="16" t="s">
        <v>4259</v>
      </c>
      <c r="U77" s="20">
        <v>0</v>
      </c>
      <c r="V77" s="16" t="s">
        <v>5222</v>
      </c>
      <c r="W77" s="15">
        <v>0</v>
      </c>
      <c r="X77" s="16" t="s">
        <v>4261</v>
      </c>
      <c r="Y77" s="20">
        <v>0</v>
      </c>
      <c r="Z77" s="16" t="s">
        <v>5327</v>
      </c>
      <c r="AA77" s="17">
        <f>SUM(PRODUCT(A3L170C2,A3L170C3))/A3L170C1</f>
        <v>0</v>
      </c>
    </row>
    <row r="78" spans="1:27" x14ac:dyDescent="0.2">
      <c r="A78" s="11">
        <v>171</v>
      </c>
      <c r="B78" s="14" t="s">
        <v>945</v>
      </c>
      <c r="C78" s="11" t="s">
        <v>5210</v>
      </c>
      <c r="D78" s="16" t="s">
        <v>4251</v>
      </c>
      <c r="E78" s="1">
        <v>1</v>
      </c>
      <c r="F78" s="16" t="s">
        <v>5218</v>
      </c>
      <c r="G78" s="15">
        <v>0</v>
      </c>
      <c r="H78" s="16" t="s">
        <v>4253</v>
      </c>
      <c r="I78" s="20">
        <v>0</v>
      </c>
      <c r="J78" s="16" t="s">
        <v>5219</v>
      </c>
      <c r="K78" s="15">
        <v>0</v>
      </c>
      <c r="L78" s="16" t="s">
        <v>4255</v>
      </c>
      <c r="M78" s="20">
        <v>0</v>
      </c>
      <c r="N78" s="16" t="s">
        <v>5220</v>
      </c>
      <c r="O78" s="15">
        <v>0</v>
      </c>
      <c r="P78" s="16" t="s">
        <v>4257</v>
      </c>
      <c r="Q78" s="20">
        <v>0</v>
      </c>
      <c r="R78" s="16" t="s">
        <v>5221</v>
      </c>
      <c r="S78" s="15">
        <v>0</v>
      </c>
      <c r="T78" s="16" t="s">
        <v>4259</v>
      </c>
      <c r="U78" s="20">
        <v>0</v>
      </c>
      <c r="V78" s="16" t="s">
        <v>5222</v>
      </c>
      <c r="W78" s="15">
        <v>0</v>
      </c>
      <c r="X78" s="16" t="s">
        <v>4261</v>
      </c>
      <c r="Y78" s="20">
        <v>0</v>
      </c>
      <c r="Z78" s="16" t="s">
        <v>5328</v>
      </c>
      <c r="AA78" s="17">
        <f>SUM(PRODUCT(A3L171C2,A3L171C3))/A3L171C1</f>
        <v>0</v>
      </c>
    </row>
    <row r="79" spans="1:27" x14ac:dyDescent="0.2">
      <c r="A79" s="11">
        <v>172</v>
      </c>
      <c r="B79" s="14" t="s">
        <v>945</v>
      </c>
      <c r="C79" s="11" t="s">
        <v>5211</v>
      </c>
      <c r="D79" s="16" t="s">
        <v>4251</v>
      </c>
      <c r="E79" s="1">
        <v>1</v>
      </c>
      <c r="F79" s="16" t="s">
        <v>5218</v>
      </c>
      <c r="G79" s="15">
        <v>0</v>
      </c>
      <c r="H79" s="16" t="s">
        <v>4253</v>
      </c>
      <c r="I79" s="20">
        <v>0</v>
      </c>
      <c r="J79" s="16" t="s">
        <v>5219</v>
      </c>
      <c r="K79" s="15">
        <v>0</v>
      </c>
      <c r="L79" s="16" t="s">
        <v>4255</v>
      </c>
      <c r="M79" s="20">
        <v>0</v>
      </c>
      <c r="N79" s="16" t="s">
        <v>5220</v>
      </c>
      <c r="O79" s="15">
        <v>0</v>
      </c>
      <c r="P79" s="16" t="s">
        <v>4257</v>
      </c>
      <c r="Q79" s="20">
        <v>0</v>
      </c>
      <c r="R79" s="16" t="s">
        <v>5221</v>
      </c>
      <c r="S79" s="15">
        <v>0</v>
      </c>
      <c r="T79" s="16" t="s">
        <v>4259</v>
      </c>
      <c r="U79" s="20">
        <v>0</v>
      </c>
      <c r="V79" s="16" t="s">
        <v>5222</v>
      </c>
      <c r="W79" s="15">
        <v>0</v>
      </c>
      <c r="X79" s="16" t="s">
        <v>4261</v>
      </c>
      <c r="Y79" s="20">
        <v>0</v>
      </c>
      <c r="Z79" s="16" t="s">
        <v>5329</v>
      </c>
      <c r="AA79" s="17">
        <f>SUM(PRODUCT(A3L172C2,A3L172C3))/A3L172C1</f>
        <v>0</v>
      </c>
    </row>
    <row r="80" spans="1:27" x14ac:dyDescent="0.2">
      <c r="A80" s="11">
        <v>173</v>
      </c>
      <c r="B80" s="14" t="s">
        <v>945</v>
      </c>
      <c r="C80" s="11" t="s">
        <v>5212</v>
      </c>
      <c r="D80" s="16" t="s">
        <v>4251</v>
      </c>
      <c r="E80" s="1">
        <v>1</v>
      </c>
      <c r="F80" s="16" t="s">
        <v>5218</v>
      </c>
      <c r="G80" s="15">
        <v>0</v>
      </c>
      <c r="H80" s="16" t="s">
        <v>4253</v>
      </c>
      <c r="I80" s="20">
        <v>0</v>
      </c>
      <c r="J80" s="16" t="s">
        <v>5219</v>
      </c>
      <c r="K80" s="15">
        <v>0</v>
      </c>
      <c r="L80" s="16" t="s">
        <v>4255</v>
      </c>
      <c r="M80" s="20">
        <v>0</v>
      </c>
      <c r="N80" s="16" t="s">
        <v>5220</v>
      </c>
      <c r="O80" s="15">
        <v>0</v>
      </c>
      <c r="P80" s="16" t="s">
        <v>4257</v>
      </c>
      <c r="Q80" s="20">
        <v>0</v>
      </c>
      <c r="R80" s="16" t="s">
        <v>5221</v>
      </c>
      <c r="S80" s="15">
        <v>0</v>
      </c>
      <c r="T80" s="16" t="s">
        <v>4259</v>
      </c>
      <c r="U80" s="20">
        <v>0</v>
      </c>
      <c r="V80" s="16" t="s">
        <v>5222</v>
      </c>
      <c r="W80" s="15">
        <v>0</v>
      </c>
      <c r="X80" s="16" t="s">
        <v>4261</v>
      </c>
      <c r="Y80" s="20">
        <v>0</v>
      </c>
      <c r="Z80" s="16" t="s">
        <v>5330</v>
      </c>
      <c r="AA80" s="17">
        <f>SUM(PRODUCT(A3L173C2,A3L173C3))/A3L173C1</f>
        <v>0</v>
      </c>
    </row>
    <row r="81" spans="1:27" x14ac:dyDescent="0.2">
      <c r="A81" s="11">
        <v>174</v>
      </c>
      <c r="B81" s="14" t="s">
        <v>945</v>
      </c>
      <c r="C81" s="11" t="s">
        <v>5213</v>
      </c>
      <c r="D81" s="16" t="s">
        <v>4251</v>
      </c>
      <c r="E81" s="1">
        <v>1</v>
      </c>
      <c r="F81" s="16" t="s">
        <v>5218</v>
      </c>
      <c r="G81" s="15">
        <v>0</v>
      </c>
      <c r="H81" s="16" t="s">
        <v>4253</v>
      </c>
      <c r="I81" s="20">
        <v>0</v>
      </c>
      <c r="J81" s="16" t="s">
        <v>5219</v>
      </c>
      <c r="K81" s="15">
        <v>0</v>
      </c>
      <c r="L81" s="16" t="s">
        <v>4255</v>
      </c>
      <c r="M81" s="20">
        <v>0</v>
      </c>
      <c r="N81" s="16" t="s">
        <v>5220</v>
      </c>
      <c r="O81" s="15">
        <v>0</v>
      </c>
      <c r="P81" s="16" t="s">
        <v>4257</v>
      </c>
      <c r="Q81" s="20">
        <v>0</v>
      </c>
      <c r="R81" s="16" t="s">
        <v>5221</v>
      </c>
      <c r="S81" s="15">
        <v>0</v>
      </c>
      <c r="T81" s="16" t="s">
        <v>4259</v>
      </c>
      <c r="U81" s="20">
        <v>0</v>
      </c>
      <c r="V81" s="16" t="s">
        <v>5222</v>
      </c>
      <c r="W81" s="15">
        <v>0</v>
      </c>
      <c r="X81" s="16" t="s">
        <v>4261</v>
      </c>
      <c r="Y81" s="20">
        <v>0</v>
      </c>
      <c r="Z81" s="16" t="s">
        <v>5331</v>
      </c>
      <c r="AA81" s="17">
        <f>SUM(PRODUCT(A3L174C2,A3L174C3))/A3L174C1</f>
        <v>0</v>
      </c>
    </row>
    <row r="82" spans="1:27" x14ac:dyDescent="0.2">
      <c r="A82" s="11">
        <v>175</v>
      </c>
      <c r="B82" s="14" t="s">
        <v>945</v>
      </c>
      <c r="C82" s="11" t="s">
        <v>5214</v>
      </c>
      <c r="D82" s="16" t="s">
        <v>4251</v>
      </c>
      <c r="E82" s="1">
        <v>1</v>
      </c>
      <c r="F82" s="16" t="s">
        <v>5218</v>
      </c>
      <c r="G82" s="15">
        <v>0</v>
      </c>
      <c r="H82" s="16" t="s">
        <v>4253</v>
      </c>
      <c r="I82" s="20">
        <v>0</v>
      </c>
      <c r="J82" s="16" t="s">
        <v>5219</v>
      </c>
      <c r="K82" s="15">
        <v>0</v>
      </c>
      <c r="L82" s="16" t="s">
        <v>4255</v>
      </c>
      <c r="M82" s="20">
        <v>0</v>
      </c>
      <c r="N82" s="16" t="s">
        <v>5220</v>
      </c>
      <c r="O82" s="15">
        <v>0</v>
      </c>
      <c r="P82" s="16" t="s">
        <v>4257</v>
      </c>
      <c r="Q82" s="20">
        <v>0</v>
      </c>
      <c r="R82" s="16" t="s">
        <v>5221</v>
      </c>
      <c r="S82" s="15">
        <v>0</v>
      </c>
      <c r="T82" s="16" t="s">
        <v>4259</v>
      </c>
      <c r="U82" s="20">
        <v>0</v>
      </c>
      <c r="V82" s="16" t="s">
        <v>5222</v>
      </c>
      <c r="W82" s="15">
        <v>0</v>
      </c>
      <c r="X82" s="16" t="s">
        <v>4261</v>
      </c>
      <c r="Y82" s="20">
        <v>0</v>
      </c>
      <c r="Z82" s="16" t="s">
        <v>5332</v>
      </c>
      <c r="AA82" s="17">
        <f>SUM(PRODUCT(A3L175C2,A3L175C3))/A3L175C1</f>
        <v>0</v>
      </c>
    </row>
    <row r="83" spans="1:27" x14ac:dyDescent="0.2">
      <c r="A83" s="11">
        <v>176</v>
      </c>
      <c r="B83" s="14" t="s">
        <v>945</v>
      </c>
      <c r="C83" s="11" t="s">
        <v>5215</v>
      </c>
      <c r="D83" s="16" t="s">
        <v>4251</v>
      </c>
      <c r="E83" s="1">
        <v>1</v>
      </c>
      <c r="F83" s="16" t="s">
        <v>5218</v>
      </c>
      <c r="G83" s="15">
        <v>0</v>
      </c>
      <c r="H83" s="16" t="s">
        <v>4253</v>
      </c>
      <c r="I83" s="20">
        <v>0</v>
      </c>
      <c r="J83" s="16" t="s">
        <v>5219</v>
      </c>
      <c r="K83" s="15">
        <v>0</v>
      </c>
      <c r="L83" s="16" t="s">
        <v>4255</v>
      </c>
      <c r="M83" s="20">
        <v>0</v>
      </c>
      <c r="N83" s="16" t="s">
        <v>5220</v>
      </c>
      <c r="O83" s="15">
        <v>0</v>
      </c>
      <c r="P83" s="16" t="s">
        <v>4257</v>
      </c>
      <c r="Q83" s="20">
        <v>0</v>
      </c>
      <c r="R83" s="16" t="s">
        <v>5221</v>
      </c>
      <c r="S83" s="15">
        <v>0</v>
      </c>
      <c r="T83" s="16" t="s">
        <v>4259</v>
      </c>
      <c r="U83" s="20">
        <v>0</v>
      </c>
      <c r="V83" s="16" t="s">
        <v>5222</v>
      </c>
      <c r="W83" s="15">
        <v>0</v>
      </c>
      <c r="X83" s="16" t="s">
        <v>4261</v>
      </c>
      <c r="Y83" s="20">
        <v>0</v>
      </c>
      <c r="Z83" s="16" t="s">
        <v>5333</v>
      </c>
      <c r="AA83" s="17">
        <f>SUM(PRODUCT(A3L176C2,A3L176C3))/A3L176C1</f>
        <v>0</v>
      </c>
    </row>
    <row r="84" spans="1:27" x14ac:dyDescent="0.2">
      <c r="A84" s="11">
        <v>177</v>
      </c>
      <c r="B84" s="14" t="s">
        <v>945</v>
      </c>
      <c r="C84" s="11" t="s">
        <v>5216</v>
      </c>
      <c r="D84" s="16" t="s">
        <v>4251</v>
      </c>
      <c r="E84" s="1">
        <v>1</v>
      </c>
      <c r="F84" s="16" t="s">
        <v>5218</v>
      </c>
      <c r="G84" s="15">
        <v>0</v>
      </c>
      <c r="H84" s="16" t="s">
        <v>4253</v>
      </c>
      <c r="I84" s="20">
        <v>0</v>
      </c>
      <c r="J84" s="16" t="s">
        <v>5219</v>
      </c>
      <c r="K84" s="15">
        <v>0</v>
      </c>
      <c r="L84" s="16" t="s">
        <v>4255</v>
      </c>
      <c r="M84" s="20">
        <v>0</v>
      </c>
      <c r="N84" s="16" t="s">
        <v>5220</v>
      </c>
      <c r="O84" s="15">
        <v>0</v>
      </c>
      <c r="P84" s="16" t="s">
        <v>4257</v>
      </c>
      <c r="Q84" s="20">
        <v>0</v>
      </c>
      <c r="R84" s="16" t="s">
        <v>5221</v>
      </c>
      <c r="S84" s="15">
        <v>0</v>
      </c>
      <c r="T84" s="16" t="s">
        <v>4259</v>
      </c>
      <c r="U84" s="20">
        <v>0</v>
      </c>
      <c r="V84" s="16" t="s">
        <v>5222</v>
      </c>
      <c r="W84" s="15">
        <v>0</v>
      </c>
      <c r="X84" s="16" t="s">
        <v>4261</v>
      </c>
      <c r="Y84" s="20">
        <v>0</v>
      </c>
      <c r="Z84" s="16" t="s">
        <v>5334</v>
      </c>
      <c r="AA84" s="17">
        <f>SUM(PRODUCT(A3L177C2,A3L177C3))/A3L177C1</f>
        <v>0</v>
      </c>
    </row>
    <row r="85" spans="1:27" x14ac:dyDescent="0.2">
      <c r="A85" s="11">
        <v>178</v>
      </c>
      <c r="B85" s="14" t="s">
        <v>945</v>
      </c>
      <c r="C85" s="11" t="s">
        <v>5217</v>
      </c>
      <c r="D85" s="16" t="s">
        <v>945</v>
      </c>
      <c r="E85" s="15" t="str">
        <f>NULL_VALUE</f>
        <v>n/a</v>
      </c>
      <c r="F85" s="16" t="s">
        <v>5335</v>
      </c>
      <c r="G85" s="17">
        <f>SUM(A3L169C2:A3L175C2)-A3L176C2+A3L177C2</f>
        <v>0</v>
      </c>
      <c r="H85" s="16" t="s">
        <v>945</v>
      </c>
      <c r="I85" s="6" t="str">
        <f>NULL_VALUE</f>
        <v>n/a</v>
      </c>
      <c r="J85" s="16" t="s">
        <v>5336</v>
      </c>
      <c r="K85" s="17">
        <f>SUM(A3L169C4:A3L175C4)-A3L176C4+A3L177C4</f>
        <v>0</v>
      </c>
      <c r="L85" s="16" t="s">
        <v>945</v>
      </c>
      <c r="M85" s="6" t="str">
        <f>NULL_VALUE</f>
        <v>n/a</v>
      </c>
      <c r="N85" s="16" t="s">
        <v>5337</v>
      </c>
      <c r="O85" s="17">
        <f>SUM(A3L169C6:A3L175C6)-A3L176C6+A3L177C6</f>
        <v>0</v>
      </c>
      <c r="P85" s="16" t="s">
        <v>945</v>
      </c>
      <c r="Q85" s="6" t="str">
        <f>NULL_VALUE</f>
        <v>n/a</v>
      </c>
      <c r="R85" s="16" t="s">
        <v>5338</v>
      </c>
      <c r="S85" s="17">
        <f>SUM(A3L169C8:A3L175C8)-A3L176C8+A3L177C8</f>
        <v>0</v>
      </c>
      <c r="T85" s="16" t="s">
        <v>945</v>
      </c>
      <c r="U85" s="6" t="str">
        <f>NULL_VALUE</f>
        <v>n/a</v>
      </c>
      <c r="V85" s="16" t="s">
        <v>5339</v>
      </c>
      <c r="W85" s="17">
        <f>SUM(A3L169C10:A3L175C10)-A3L176C10+A3L177C10</f>
        <v>0</v>
      </c>
      <c r="X85" s="16" t="s">
        <v>945</v>
      </c>
      <c r="Y85" s="6" t="str">
        <f>NULL_VALUE</f>
        <v>n/a</v>
      </c>
      <c r="Z85" s="16" t="s">
        <v>5340</v>
      </c>
      <c r="AA85" s="17">
        <f>SUM(A3L169C12:A3L175C12)-A3L176C12+A3L177C12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4D8537-A52E-460F-B442-AA88211698F3}">
  <dimension ref="A1:CK4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9" width="25.7109375" style="1" customWidth="1"/>
    <col min="90" max="16384" width="9.140625" style="1"/>
  </cols>
  <sheetData>
    <row r="1" spans="1:89" x14ac:dyDescent="0.2">
      <c r="A1" s="9" t="s">
        <v>0</v>
      </c>
    </row>
    <row r="2" spans="1:89" ht="15.75" x14ac:dyDescent="0.25">
      <c r="A2" s="10" t="s">
        <v>5341</v>
      </c>
    </row>
    <row r="3" spans="1:89" x14ac:dyDescent="0.2">
      <c r="B3" s="13" t="s">
        <v>4042</v>
      </c>
    </row>
    <row r="4" spans="1:89" x14ac:dyDescent="0.2">
      <c r="B4" s="13" t="s">
        <v>5128</v>
      </c>
    </row>
    <row r="5" spans="1:89" x14ac:dyDescent="0.2">
      <c r="B5" s="11" t="s">
        <v>5342</v>
      </c>
    </row>
    <row r="6" spans="1:8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</row>
    <row r="7" spans="1:8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5131</v>
      </c>
      <c r="H7" s="8" t="s">
        <v>33</v>
      </c>
      <c r="I7" s="8" t="s">
        <v>5343</v>
      </c>
      <c r="J7" s="8" t="s">
        <v>36</v>
      </c>
      <c r="K7" s="8" t="s">
        <v>5344</v>
      </c>
      <c r="L7" s="8" t="s">
        <v>39</v>
      </c>
      <c r="M7" s="8" t="s">
        <v>5345</v>
      </c>
      <c r="N7" s="8" t="s">
        <v>42</v>
      </c>
      <c r="O7" s="8" t="s">
        <v>5346</v>
      </c>
      <c r="P7" s="8" t="s">
        <v>45</v>
      </c>
      <c r="Q7" s="8" t="s">
        <v>5347</v>
      </c>
      <c r="R7" s="8" t="s">
        <v>48</v>
      </c>
      <c r="S7" s="8" t="s">
        <v>5348</v>
      </c>
      <c r="T7" s="8" t="s">
        <v>51</v>
      </c>
      <c r="U7" s="8" t="s">
        <v>5133</v>
      </c>
      <c r="V7" s="8" t="s">
        <v>544</v>
      </c>
      <c r="W7" s="8" t="s">
        <v>5349</v>
      </c>
      <c r="X7" s="8" t="s">
        <v>547</v>
      </c>
      <c r="Y7" s="8" t="s">
        <v>5350</v>
      </c>
      <c r="Z7" s="8" t="s">
        <v>550</v>
      </c>
      <c r="AA7" s="8" t="s">
        <v>5351</v>
      </c>
      <c r="AB7" s="8" t="s">
        <v>553</v>
      </c>
      <c r="AC7" s="8" t="s">
        <v>5352</v>
      </c>
      <c r="AD7" s="8" t="s">
        <v>556</v>
      </c>
      <c r="AE7" s="8" t="s">
        <v>5353</v>
      </c>
      <c r="AF7" s="8" t="s">
        <v>559</v>
      </c>
      <c r="AG7" s="8" t="s">
        <v>5354</v>
      </c>
      <c r="AH7" s="8" t="s">
        <v>562</v>
      </c>
      <c r="AI7" s="8" t="s">
        <v>5135</v>
      </c>
      <c r="AJ7" s="8" t="s">
        <v>565</v>
      </c>
      <c r="AK7" s="8" t="s">
        <v>5355</v>
      </c>
      <c r="AL7" s="8" t="s">
        <v>568</v>
      </c>
      <c r="AM7" s="8" t="s">
        <v>5356</v>
      </c>
      <c r="AN7" s="8" t="s">
        <v>571</v>
      </c>
      <c r="AO7" s="8" t="s">
        <v>5357</v>
      </c>
      <c r="AP7" s="8" t="s">
        <v>574</v>
      </c>
      <c r="AQ7" s="8" t="s">
        <v>5358</v>
      </c>
      <c r="AR7" s="8" t="s">
        <v>577</v>
      </c>
      <c r="AS7" s="8" t="s">
        <v>5359</v>
      </c>
      <c r="AT7" s="8" t="s">
        <v>580</v>
      </c>
      <c r="AU7" s="8" t="s">
        <v>5360</v>
      </c>
      <c r="AV7" s="8" t="s">
        <v>583</v>
      </c>
      <c r="AW7" s="8" t="s">
        <v>5137</v>
      </c>
      <c r="AX7" s="8" t="s">
        <v>586</v>
      </c>
      <c r="AY7" s="8" t="s">
        <v>5361</v>
      </c>
      <c r="AZ7" s="8" t="s">
        <v>589</v>
      </c>
      <c r="BA7" s="8" t="s">
        <v>5362</v>
      </c>
      <c r="BB7" s="8" t="s">
        <v>592</v>
      </c>
      <c r="BC7" s="8" t="s">
        <v>5363</v>
      </c>
      <c r="BD7" s="8" t="s">
        <v>595</v>
      </c>
      <c r="BE7" s="8" t="s">
        <v>5364</v>
      </c>
      <c r="BF7" s="8" t="s">
        <v>2792</v>
      </c>
      <c r="BG7" s="8" t="s">
        <v>5365</v>
      </c>
      <c r="BH7" s="8" t="s">
        <v>2795</v>
      </c>
      <c r="BI7" s="8" t="s">
        <v>5366</v>
      </c>
      <c r="BJ7" s="8" t="s">
        <v>2798</v>
      </c>
      <c r="BK7" s="8" t="s">
        <v>5139</v>
      </c>
      <c r="BL7" s="8" t="s">
        <v>2801</v>
      </c>
      <c r="BM7" s="8" t="s">
        <v>5367</v>
      </c>
      <c r="BN7" s="8" t="s">
        <v>2804</v>
      </c>
      <c r="BO7" s="8" t="s">
        <v>5368</v>
      </c>
      <c r="BP7" s="8" t="s">
        <v>2807</v>
      </c>
      <c r="BQ7" s="8" t="s">
        <v>5369</v>
      </c>
      <c r="BR7" s="8" t="s">
        <v>2810</v>
      </c>
      <c r="BS7" s="8" t="s">
        <v>5370</v>
      </c>
      <c r="BT7" s="8" t="s">
        <v>2813</v>
      </c>
      <c r="BU7" s="8" t="s">
        <v>5371</v>
      </c>
      <c r="BV7" s="8" t="s">
        <v>2816</v>
      </c>
      <c r="BW7" s="8" t="s">
        <v>5372</v>
      </c>
      <c r="BX7" s="8" t="s">
        <v>2819</v>
      </c>
      <c r="BY7" s="8" t="s">
        <v>5373</v>
      </c>
      <c r="BZ7" s="8" t="s">
        <v>2822</v>
      </c>
      <c r="CA7" s="8" t="s">
        <v>5374</v>
      </c>
      <c r="CB7" s="8" t="s">
        <v>2825</v>
      </c>
      <c r="CC7" s="8" t="s">
        <v>5375</v>
      </c>
      <c r="CD7" s="8" t="s">
        <v>2828</v>
      </c>
      <c r="CE7" s="8" t="s">
        <v>5376</v>
      </c>
      <c r="CF7" s="8" t="s">
        <v>2831</v>
      </c>
      <c r="CG7" s="8" t="s">
        <v>5377</v>
      </c>
      <c r="CH7" s="8" t="s">
        <v>2834</v>
      </c>
      <c r="CI7" s="8" t="s">
        <v>5378</v>
      </c>
      <c r="CJ7" s="8" t="s">
        <v>2837</v>
      </c>
      <c r="CK7" s="8" t="s">
        <v>5379</v>
      </c>
    </row>
    <row r="8" spans="1:89" ht="13.5" thickTop="1" x14ac:dyDescent="0.2">
      <c r="A8" s="11">
        <v>201</v>
      </c>
      <c r="B8" s="14" t="s">
        <v>945</v>
      </c>
      <c r="C8" s="11" t="s">
        <v>2731</v>
      </c>
      <c r="D8" s="16" t="s">
        <v>4251</v>
      </c>
      <c r="E8" s="1">
        <v>1</v>
      </c>
      <c r="F8" s="16" t="s">
        <v>4253</v>
      </c>
      <c r="G8" s="20">
        <v>1</v>
      </c>
      <c r="H8" s="16" t="s">
        <v>5398</v>
      </c>
      <c r="I8" s="17">
        <v>0</v>
      </c>
      <c r="J8" s="16" t="s">
        <v>5398</v>
      </c>
      <c r="K8" s="17">
        <v>0</v>
      </c>
      <c r="L8" s="16" t="s">
        <v>5398</v>
      </c>
      <c r="M8" s="17">
        <v>0</v>
      </c>
      <c r="N8" s="16" t="s">
        <v>5398</v>
      </c>
      <c r="O8" s="17">
        <v>0</v>
      </c>
      <c r="P8" s="16" t="s">
        <v>5398</v>
      </c>
      <c r="Q8" s="17">
        <v>0</v>
      </c>
      <c r="R8" s="16" t="s">
        <v>5398</v>
      </c>
      <c r="S8" s="17">
        <v>0</v>
      </c>
      <c r="T8" s="16" t="s">
        <v>4255</v>
      </c>
      <c r="U8" s="20">
        <v>1.140873</v>
      </c>
      <c r="V8" s="16" t="s">
        <v>5399</v>
      </c>
      <c r="W8" s="17">
        <v>0</v>
      </c>
      <c r="X8" s="16" t="s">
        <v>5399</v>
      </c>
      <c r="Y8" s="17">
        <v>0</v>
      </c>
      <c r="Z8" s="16" t="s">
        <v>5399</v>
      </c>
      <c r="AA8" s="17">
        <v>0</v>
      </c>
      <c r="AB8" s="16" t="s">
        <v>5399</v>
      </c>
      <c r="AC8" s="17">
        <v>0</v>
      </c>
      <c r="AD8" s="16" t="s">
        <v>5399</v>
      </c>
      <c r="AE8" s="17">
        <v>0</v>
      </c>
      <c r="AF8" s="16" t="s">
        <v>5399</v>
      </c>
      <c r="AG8" s="17">
        <v>0</v>
      </c>
      <c r="AH8" s="16" t="s">
        <v>4257</v>
      </c>
      <c r="AI8" s="20">
        <v>1.2270559999999999</v>
      </c>
      <c r="AJ8" s="16" t="s">
        <v>5400</v>
      </c>
      <c r="AK8" s="17">
        <v>0</v>
      </c>
      <c r="AL8" s="16" t="s">
        <v>5400</v>
      </c>
      <c r="AM8" s="17">
        <v>0</v>
      </c>
      <c r="AN8" s="16" t="s">
        <v>5400</v>
      </c>
      <c r="AO8" s="17">
        <v>0</v>
      </c>
      <c r="AP8" s="16" t="s">
        <v>5400</v>
      </c>
      <c r="AQ8" s="17">
        <v>0</v>
      </c>
      <c r="AR8" s="16" t="s">
        <v>5400</v>
      </c>
      <c r="AS8" s="17">
        <v>0</v>
      </c>
      <c r="AT8" s="16" t="s">
        <v>5400</v>
      </c>
      <c r="AU8" s="17">
        <v>0</v>
      </c>
      <c r="AV8" s="16" t="s">
        <v>4259</v>
      </c>
      <c r="AW8" s="20">
        <v>1.127486</v>
      </c>
      <c r="AX8" s="16" t="s">
        <v>5401</v>
      </c>
      <c r="AY8" s="17">
        <v>0</v>
      </c>
      <c r="AZ8" s="16" t="s">
        <v>5401</v>
      </c>
      <c r="BA8" s="17">
        <v>0</v>
      </c>
      <c r="BB8" s="16" t="s">
        <v>5401</v>
      </c>
      <c r="BC8" s="17">
        <v>0</v>
      </c>
      <c r="BD8" s="16" t="s">
        <v>5401</v>
      </c>
      <c r="BE8" s="17">
        <v>0</v>
      </c>
      <c r="BF8" s="16" t="s">
        <v>5401</v>
      </c>
      <c r="BG8" s="17">
        <v>0</v>
      </c>
      <c r="BH8" s="16" t="s">
        <v>5401</v>
      </c>
      <c r="BI8" s="17">
        <v>0</v>
      </c>
      <c r="BJ8" s="16" t="s">
        <v>4261</v>
      </c>
      <c r="BK8" s="20">
        <v>0.91244170000000002</v>
      </c>
      <c r="BL8" s="16" t="s">
        <v>5402</v>
      </c>
      <c r="BM8" s="17">
        <v>0</v>
      </c>
      <c r="BN8" s="16" t="s">
        <v>5402</v>
      </c>
      <c r="BO8" s="17">
        <v>0</v>
      </c>
      <c r="BP8" s="16" t="s">
        <v>5402</v>
      </c>
      <c r="BQ8" s="17">
        <v>0</v>
      </c>
      <c r="BR8" s="16" t="s">
        <v>5402</v>
      </c>
      <c r="BS8" s="17">
        <v>0</v>
      </c>
      <c r="BT8" s="16" t="s">
        <v>5402</v>
      </c>
      <c r="BU8" s="17">
        <v>0</v>
      </c>
      <c r="BV8" s="16" t="s">
        <v>5402</v>
      </c>
      <c r="BW8" s="17">
        <v>0</v>
      </c>
      <c r="BX8" s="16" t="s">
        <v>5404</v>
      </c>
      <c r="BY8" s="17">
        <f>SUM(PRODUCT(A3L201C2,A3L201C3))/A3L201C1</f>
        <v>0</v>
      </c>
      <c r="BZ8" s="16" t="s">
        <v>5405</v>
      </c>
      <c r="CA8" s="17">
        <f>SUM(PRODUCT(A3L201C2,A3L201C4))/A3L201C1</f>
        <v>0</v>
      </c>
      <c r="CB8" s="16" t="s">
        <v>5406</v>
      </c>
      <c r="CC8" s="17">
        <f>SUM(PRODUCT(A3L201C2,A3L201C5))/A3L201C1</f>
        <v>0</v>
      </c>
      <c r="CD8" s="16" t="s">
        <v>5407</v>
      </c>
      <c r="CE8" s="17">
        <f>SUM(PRODUCT(A3L201C2,A3L201C6))/A3L201C1</f>
        <v>0</v>
      </c>
      <c r="CF8" s="16" t="s">
        <v>5408</v>
      </c>
      <c r="CG8" s="17">
        <f>SUM(PRODUCT(A3L201C2,A3L201C7))/A3L201C1</f>
        <v>0</v>
      </c>
      <c r="CH8" s="16" t="s">
        <v>5409</v>
      </c>
      <c r="CI8" s="17">
        <f>SUM(PRODUCT(A3L201C2,A3L201C8))/A3L201C1</f>
        <v>0</v>
      </c>
      <c r="CJ8" s="16" t="s">
        <v>5403</v>
      </c>
      <c r="CK8" s="17">
        <f>(A3L201C40-A3L201C37)+(A3L201C41-A3L201C38)+(A3L201C42-A3L201C39)</f>
        <v>0</v>
      </c>
    </row>
    <row r="9" spans="1:89" x14ac:dyDescent="0.2">
      <c r="A9" s="11">
        <v>202</v>
      </c>
      <c r="B9" s="14" t="s">
        <v>945</v>
      </c>
      <c r="C9" s="11" t="s">
        <v>2732</v>
      </c>
      <c r="D9" s="16" t="s">
        <v>4251</v>
      </c>
      <c r="E9" s="1">
        <v>1</v>
      </c>
      <c r="F9" s="16" t="s">
        <v>4253</v>
      </c>
      <c r="G9" s="20">
        <v>1</v>
      </c>
      <c r="H9" s="16" t="s">
        <v>5398</v>
      </c>
      <c r="I9" s="17">
        <v>0</v>
      </c>
      <c r="J9" s="16" t="s">
        <v>5398</v>
      </c>
      <c r="K9" s="17">
        <v>662</v>
      </c>
      <c r="L9" s="16" t="s">
        <v>5398</v>
      </c>
      <c r="M9" s="17">
        <v>2092</v>
      </c>
      <c r="N9" s="16" t="s">
        <v>5398</v>
      </c>
      <c r="O9" s="17">
        <v>2040</v>
      </c>
      <c r="P9" s="16" t="s">
        <v>5398</v>
      </c>
      <c r="Q9" s="17">
        <v>256</v>
      </c>
      <c r="R9" s="16" t="s">
        <v>5398</v>
      </c>
      <c r="S9" s="17">
        <v>1050</v>
      </c>
      <c r="T9" s="16" t="s">
        <v>4255</v>
      </c>
      <c r="U9" s="20">
        <v>1.140873</v>
      </c>
      <c r="V9" s="16" t="s">
        <v>5399</v>
      </c>
      <c r="W9" s="17">
        <v>0</v>
      </c>
      <c r="X9" s="16" t="s">
        <v>5399</v>
      </c>
      <c r="Y9" s="17">
        <v>717</v>
      </c>
      <c r="Z9" s="16" t="s">
        <v>5399</v>
      </c>
      <c r="AA9" s="17">
        <v>2078</v>
      </c>
      <c r="AB9" s="16" t="s">
        <v>5399</v>
      </c>
      <c r="AC9" s="17">
        <v>1837</v>
      </c>
      <c r="AD9" s="16" t="s">
        <v>5399</v>
      </c>
      <c r="AE9" s="17">
        <v>249</v>
      </c>
      <c r="AF9" s="16" t="s">
        <v>5399</v>
      </c>
      <c r="AG9" s="17">
        <v>948</v>
      </c>
      <c r="AH9" s="16" t="s">
        <v>4257</v>
      </c>
      <c r="AI9" s="20">
        <v>1.2270559999999999</v>
      </c>
      <c r="AJ9" s="16" t="s">
        <v>5400</v>
      </c>
      <c r="AK9" s="17">
        <v>0</v>
      </c>
      <c r="AL9" s="16" t="s">
        <v>5400</v>
      </c>
      <c r="AM9" s="17">
        <v>688</v>
      </c>
      <c r="AN9" s="16" t="s">
        <v>5400</v>
      </c>
      <c r="AO9" s="17">
        <v>1909</v>
      </c>
      <c r="AP9" s="16" t="s">
        <v>5400</v>
      </c>
      <c r="AQ9" s="17">
        <v>1574</v>
      </c>
      <c r="AR9" s="16" t="s">
        <v>5400</v>
      </c>
      <c r="AS9" s="17">
        <v>273</v>
      </c>
      <c r="AT9" s="16" t="s">
        <v>5400</v>
      </c>
      <c r="AU9" s="17">
        <v>1031</v>
      </c>
      <c r="AV9" s="16" t="s">
        <v>4259</v>
      </c>
      <c r="AW9" s="20">
        <v>1.127486</v>
      </c>
      <c r="AX9" s="16" t="s">
        <v>5401</v>
      </c>
      <c r="AY9" s="17">
        <v>0</v>
      </c>
      <c r="AZ9" s="16" t="s">
        <v>5401</v>
      </c>
      <c r="BA9" s="17">
        <v>491</v>
      </c>
      <c r="BB9" s="16" t="s">
        <v>5401</v>
      </c>
      <c r="BC9" s="17">
        <v>1554</v>
      </c>
      <c r="BD9" s="16" t="s">
        <v>5401</v>
      </c>
      <c r="BE9" s="17">
        <v>1368</v>
      </c>
      <c r="BF9" s="16" t="s">
        <v>5401</v>
      </c>
      <c r="BG9" s="17">
        <v>283</v>
      </c>
      <c r="BH9" s="16" t="s">
        <v>5401</v>
      </c>
      <c r="BI9" s="17">
        <v>1009</v>
      </c>
      <c r="BJ9" s="16" t="s">
        <v>4261</v>
      </c>
      <c r="BK9" s="20">
        <v>0.91244170000000002</v>
      </c>
      <c r="BL9" s="16" t="s">
        <v>5402</v>
      </c>
      <c r="BM9" s="17">
        <v>0</v>
      </c>
      <c r="BN9" s="16" t="s">
        <v>5402</v>
      </c>
      <c r="BO9" s="17">
        <v>121</v>
      </c>
      <c r="BP9" s="16" t="s">
        <v>5402</v>
      </c>
      <c r="BQ9" s="17">
        <v>418</v>
      </c>
      <c r="BR9" s="16" t="s">
        <v>5402</v>
      </c>
      <c r="BS9" s="17">
        <v>877</v>
      </c>
      <c r="BT9" s="16" t="s">
        <v>5402</v>
      </c>
      <c r="BU9" s="17">
        <v>286</v>
      </c>
      <c r="BV9" s="16" t="s">
        <v>5402</v>
      </c>
      <c r="BW9" s="17">
        <v>1042</v>
      </c>
      <c r="BX9" s="16" t="s">
        <v>5411</v>
      </c>
      <c r="BY9" s="17">
        <f>SUM(PRODUCT(A3L202C2,A3L202C3))/A3L202C1</f>
        <v>0</v>
      </c>
      <c r="BZ9" s="16" t="s">
        <v>5412</v>
      </c>
      <c r="CA9" s="17">
        <f>SUM(PRODUCT(A3L202C2,A3L202C4))/A3L202C1</f>
        <v>662</v>
      </c>
      <c r="CB9" s="16" t="s">
        <v>5413</v>
      </c>
      <c r="CC9" s="17">
        <f>SUM(PRODUCT(A3L202C2,A3L202C5))/A3L202C1</f>
        <v>2092</v>
      </c>
      <c r="CD9" s="16" t="s">
        <v>5414</v>
      </c>
      <c r="CE9" s="17">
        <f>SUM(PRODUCT(A3L202C2,A3L202C6))/A3L202C1</f>
        <v>2040</v>
      </c>
      <c r="CF9" s="16" t="s">
        <v>5415</v>
      </c>
      <c r="CG9" s="17">
        <f>SUM(PRODUCT(A3L202C2,A3L202C7))/A3L202C1</f>
        <v>256</v>
      </c>
      <c r="CH9" s="16" t="s">
        <v>5416</v>
      </c>
      <c r="CI9" s="17">
        <f>SUM(PRODUCT(A3L202C2,A3L202C8))/A3L202C1</f>
        <v>1050</v>
      </c>
      <c r="CJ9" s="16" t="s">
        <v>5410</v>
      </c>
      <c r="CK9" s="17">
        <f>(A3L202C40-A3L202C37)+(A3L202C41-A3L202C38)+(A3L202C42-A3L202C39)</f>
        <v>592</v>
      </c>
    </row>
    <row r="10" spans="1:89" x14ac:dyDescent="0.2">
      <c r="A10" s="11">
        <v>203</v>
      </c>
      <c r="B10" s="14" t="s">
        <v>945</v>
      </c>
      <c r="C10" s="11" t="s">
        <v>603</v>
      </c>
      <c r="D10" s="16" t="s">
        <v>4251</v>
      </c>
      <c r="E10" s="1">
        <v>1</v>
      </c>
      <c r="F10" s="16" t="s">
        <v>4253</v>
      </c>
      <c r="G10" s="20">
        <v>1</v>
      </c>
      <c r="H10" s="16" t="s">
        <v>5398</v>
      </c>
      <c r="I10" s="17">
        <v>0</v>
      </c>
      <c r="J10" s="16" t="s">
        <v>5398</v>
      </c>
      <c r="K10" s="17">
        <v>5013</v>
      </c>
      <c r="L10" s="16" t="s">
        <v>5398</v>
      </c>
      <c r="M10" s="17">
        <v>14671</v>
      </c>
      <c r="N10" s="16" t="s">
        <v>5398</v>
      </c>
      <c r="O10" s="17">
        <v>12319</v>
      </c>
      <c r="P10" s="16" t="s">
        <v>5398</v>
      </c>
      <c r="Q10" s="17">
        <v>2354</v>
      </c>
      <c r="R10" s="16" t="s">
        <v>5398</v>
      </c>
      <c r="S10" s="17">
        <v>7862</v>
      </c>
      <c r="T10" s="16" t="s">
        <v>4255</v>
      </c>
      <c r="U10" s="20">
        <v>1.140873</v>
      </c>
      <c r="V10" s="16" t="s">
        <v>5399</v>
      </c>
      <c r="W10" s="17">
        <v>0</v>
      </c>
      <c r="X10" s="16" t="s">
        <v>5399</v>
      </c>
      <c r="Y10" s="17">
        <v>5351</v>
      </c>
      <c r="Z10" s="16" t="s">
        <v>5399</v>
      </c>
      <c r="AA10" s="17">
        <v>14787</v>
      </c>
      <c r="AB10" s="16" t="s">
        <v>5399</v>
      </c>
      <c r="AC10" s="17">
        <v>9996</v>
      </c>
      <c r="AD10" s="16" t="s">
        <v>5399</v>
      </c>
      <c r="AE10" s="17">
        <v>2669</v>
      </c>
      <c r="AF10" s="16" t="s">
        <v>5399</v>
      </c>
      <c r="AG10" s="17">
        <v>8346</v>
      </c>
      <c r="AH10" s="16" t="s">
        <v>4257</v>
      </c>
      <c r="AI10" s="20">
        <v>1.2270559999999999</v>
      </c>
      <c r="AJ10" s="16" t="s">
        <v>5400</v>
      </c>
      <c r="AK10" s="17">
        <v>0</v>
      </c>
      <c r="AL10" s="16" t="s">
        <v>5400</v>
      </c>
      <c r="AM10" s="17">
        <v>5847</v>
      </c>
      <c r="AN10" s="16" t="s">
        <v>5400</v>
      </c>
      <c r="AO10" s="17">
        <v>15527</v>
      </c>
      <c r="AP10" s="16" t="s">
        <v>5400</v>
      </c>
      <c r="AQ10" s="17">
        <v>5741</v>
      </c>
      <c r="AR10" s="16" t="s">
        <v>5400</v>
      </c>
      <c r="AS10" s="17">
        <v>2558</v>
      </c>
      <c r="AT10" s="16" t="s">
        <v>5400</v>
      </c>
      <c r="AU10" s="17">
        <v>7992</v>
      </c>
      <c r="AV10" s="16" t="s">
        <v>4259</v>
      </c>
      <c r="AW10" s="20">
        <v>1.127486</v>
      </c>
      <c r="AX10" s="16" t="s">
        <v>5401</v>
      </c>
      <c r="AY10" s="17">
        <v>0</v>
      </c>
      <c r="AZ10" s="16" t="s">
        <v>5401</v>
      </c>
      <c r="BA10" s="17">
        <v>6314</v>
      </c>
      <c r="BB10" s="16" t="s">
        <v>5401</v>
      </c>
      <c r="BC10" s="17">
        <v>16651</v>
      </c>
      <c r="BD10" s="16" t="s">
        <v>5401</v>
      </c>
      <c r="BE10" s="17">
        <v>4203</v>
      </c>
      <c r="BF10" s="16" t="s">
        <v>5401</v>
      </c>
      <c r="BG10" s="17">
        <v>2628</v>
      </c>
      <c r="BH10" s="16" t="s">
        <v>5401</v>
      </c>
      <c r="BI10" s="17">
        <v>7667</v>
      </c>
      <c r="BJ10" s="16" t="s">
        <v>4261</v>
      </c>
      <c r="BK10" s="20">
        <v>0.91244170000000002</v>
      </c>
      <c r="BL10" s="16" t="s">
        <v>5402</v>
      </c>
      <c r="BM10" s="17">
        <v>0</v>
      </c>
      <c r="BN10" s="16" t="s">
        <v>5402</v>
      </c>
      <c r="BO10" s="17">
        <v>5922</v>
      </c>
      <c r="BP10" s="16" t="s">
        <v>5402</v>
      </c>
      <c r="BQ10" s="17">
        <v>16395</v>
      </c>
      <c r="BR10" s="16" t="s">
        <v>5402</v>
      </c>
      <c r="BS10" s="17">
        <v>3822</v>
      </c>
      <c r="BT10" s="16" t="s">
        <v>5402</v>
      </c>
      <c r="BU10" s="17">
        <v>2555</v>
      </c>
      <c r="BV10" s="16" t="s">
        <v>5402</v>
      </c>
      <c r="BW10" s="17">
        <v>7422</v>
      </c>
      <c r="BX10" s="16" t="s">
        <v>5418</v>
      </c>
      <c r="BY10" s="17">
        <f>SUM(PRODUCT(A3L203C2,A3L203C3))/A3L203C1</f>
        <v>0</v>
      </c>
      <c r="BZ10" s="16" t="s">
        <v>5419</v>
      </c>
      <c r="CA10" s="17">
        <f>SUM(PRODUCT(A3L203C2,A3L203C4))/A3L203C1</f>
        <v>5013</v>
      </c>
      <c r="CB10" s="16" t="s">
        <v>5420</v>
      </c>
      <c r="CC10" s="17">
        <f>SUM(PRODUCT(A3L203C2,A3L203C5))/A3L203C1</f>
        <v>14671</v>
      </c>
      <c r="CD10" s="16" t="s">
        <v>5421</v>
      </c>
      <c r="CE10" s="17">
        <f>SUM(PRODUCT(A3L203C2,A3L203C6))/A3L203C1</f>
        <v>12319</v>
      </c>
      <c r="CF10" s="16" t="s">
        <v>5422</v>
      </c>
      <c r="CG10" s="17">
        <f>SUM(PRODUCT(A3L203C2,A3L203C7))/A3L203C1</f>
        <v>2354</v>
      </c>
      <c r="CH10" s="16" t="s">
        <v>5423</v>
      </c>
      <c r="CI10" s="17">
        <f>SUM(PRODUCT(A3L203C2,A3L203C8))/A3L203C1</f>
        <v>7862</v>
      </c>
      <c r="CJ10" s="16" t="s">
        <v>5417</v>
      </c>
      <c r="CK10" s="17">
        <f>(A3L203C40-A3L203C37)+(A3L203C41-A3L203C38)+(A3L203C42-A3L203C39)</f>
        <v>2851</v>
      </c>
    </row>
    <row r="11" spans="1:89" x14ac:dyDescent="0.2">
      <c r="A11" s="11">
        <v>204</v>
      </c>
      <c r="B11" s="14" t="s">
        <v>945</v>
      </c>
      <c r="C11" s="11" t="s">
        <v>605</v>
      </c>
      <c r="D11" s="16" t="s">
        <v>4251</v>
      </c>
      <c r="E11" s="1">
        <v>1</v>
      </c>
      <c r="F11" s="16" t="s">
        <v>4253</v>
      </c>
      <c r="G11" s="20">
        <v>1</v>
      </c>
      <c r="H11" s="16" t="s">
        <v>5398</v>
      </c>
      <c r="I11" s="17">
        <v>0</v>
      </c>
      <c r="J11" s="16" t="s">
        <v>5398</v>
      </c>
      <c r="K11" s="17">
        <v>3</v>
      </c>
      <c r="L11" s="16" t="s">
        <v>5398</v>
      </c>
      <c r="M11" s="17">
        <v>34</v>
      </c>
      <c r="N11" s="16" t="s">
        <v>5398</v>
      </c>
      <c r="O11" s="17">
        <v>386</v>
      </c>
      <c r="P11" s="16" t="s">
        <v>5398</v>
      </c>
      <c r="Q11" s="17">
        <v>506</v>
      </c>
      <c r="R11" s="16" t="s">
        <v>5398</v>
      </c>
      <c r="S11" s="17">
        <v>1402</v>
      </c>
      <c r="T11" s="16" t="s">
        <v>4255</v>
      </c>
      <c r="U11" s="20">
        <v>1.140873</v>
      </c>
      <c r="V11" s="16" t="s">
        <v>5399</v>
      </c>
      <c r="W11" s="17">
        <v>0</v>
      </c>
      <c r="X11" s="16" t="s">
        <v>5399</v>
      </c>
      <c r="Y11" s="17">
        <v>3</v>
      </c>
      <c r="Z11" s="16" t="s">
        <v>5399</v>
      </c>
      <c r="AA11" s="17">
        <v>25</v>
      </c>
      <c r="AB11" s="16" t="s">
        <v>5399</v>
      </c>
      <c r="AC11" s="17">
        <v>343</v>
      </c>
      <c r="AD11" s="16" t="s">
        <v>5399</v>
      </c>
      <c r="AE11" s="17">
        <v>437</v>
      </c>
      <c r="AF11" s="16" t="s">
        <v>5399</v>
      </c>
      <c r="AG11" s="17">
        <v>1322</v>
      </c>
      <c r="AH11" s="16" t="s">
        <v>4257</v>
      </c>
      <c r="AI11" s="20">
        <v>1.2270559999999999</v>
      </c>
      <c r="AJ11" s="16" t="s">
        <v>5400</v>
      </c>
      <c r="AK11" s="17">
        <v>0</v>
      </c>
      <c r="AL11" s="16" t="s">
        <v>5400</v>
      </c>
      <c r="AM11" s="17">
        <v>5</v>
      </c>
      <c r="AN11" s="16" t="s">
        <v>5400</v>
      </c>
      <c r="AO11" s="17">
        <v>4</v>
      </c>
      <c r="AP11" s="16" t="s">
        <v>5400</v>
      </c>
      <c r="AQ11" s="17">
        <v>288</v>
      </c>
      <c r="AR11" s="16" t="s">
        <v>5400</v>
      </c>
      <c r="AS11" s="17">
        <v>420</v>
      </c>
      <c r="AT11" s="16" t="s">
        <v>5400</v>
      </c>
      <c r="AU11" s="17">
        <v>1190</v>
      </c>
      <c r="AV11" s="16" t="s">
        <v>4259</v>
      </c>
      <c r="AW11" s="20">
        <v>1.127486</v>
      </c>
      <c r="AX11" s="16" t="s">
        <v>5401</v>
      </c>
      <c r="AY11" s="17">
        <v>0</v>
      </c>
      <c r="AZ11" s="16" t="s">
        <v>5401</v>
      </c>
      <c r="BA11" s="17">
        <v>1</v>
      </c>
      <c r="BB11" s="16" t="s">
        <v>5401</v>
      </c>
      <c r="BC11" s="17">
        <v>4</v>
      </c>
      <c r="BD11" s="16" t="s">
        <v>5401</v>
      </c>
      <c r="BE11" s="17">
        <v>238</v>
      </c>
      <c r="BF11" s="16" t="s">
        <v>5401</v>
      </c>
      <c r="BG11" s="17">
        <v>464</v>
      </c>
      <c r="BH11" s="16" t="s">
        <v>5401</v>
      </c>
      <c r="BI11" s="17">
        <v>1197</v>
      </c>
      <c r="BJ11" s="16" t="s">
        <v>4261</v>
      </c>
      <c r="BK11" s="20">
        <v>0.91244170000000002</v>
      </c>
      <c r="BL11" s="16" t="s">
        <v>5402</v>
      </c>
      <c r="BM11" s="17">
        <v>0</v>
      </c>
      <c r="BN11" s="16" t="s">
        <v>5402</v>
      </c>
      <c r="BO11" s="17">
        <v>3</v>
      </c>
      <c r="BP11" s="16" t="s">
        <v>5402</v>
      </c>
      <c r="BQ11" s="17">
        <v>1981</v>
      </c>
      <c r="BR11" s="16" t="s">
        <v>5402</v>
      </c>
      <c r="BS11" s="17">
        <v>512</v>
      </c>
      <c r="BT11" s="16" t="s">
        <v>5402</v>
      </c>
      <c r="BU11" s="17">
        <v>593</v>
      </c>
      <c r="BV11" s="16" t="s">
        <v>5402</v>
      </c>
      <c r="BW11" s="17">
        <v>1467</v>
      </c>
      <c r="BX11" s="16" t="s">
        <v>5425</v>
      </c>
      <c r="BY11" s="17">
        <f>SUM(PRODUCT(A3L204C2,A3L204C3))/A3L204C1</f>
        <v>0</v>
      </c>
      <c r="BZ11" s="16" t="s">
        <v>5426</v>
      </c>
      <c r="CA11" s="17">
        <f>SUM(PRODUCT(A3L204C2,A3L204C4))/A3L204C1</f>
        <v>3</v>
      </c>
      <c r="CB11" s="16" t="s">
        <v>5427</v>
      </c>
      <c r="CC11" s="17">
        <f>SUM(PRODUCT(A3L204C2,A3L204C5))/A3L204C1</f>
        <v>34</v>
      </c>
      <c r="CD11" s="16" t="s">
        <v>5428</v>
      </c>
      <c r="CE11" s="17">
        <f>SUM(PRODUCT(A3L204C2,A3L204C6))/A3L204C1</f>
        <v>386</v>
      </c>
      <c r="CF11" s="16" t="s">
        <v>5429</v>
      </c>
      <c r="CG11" s="17">
        <f>SUM(PRODUCT(A3L204C2,A3L204C7))/A3L204C1</f>
        <v>506</v>
      </c>
      <c r="CH11" s="16" t="s">
        <v>5430</v>
      </c>
      <c r="CI11" s="17">
        <f>SUM(PRODUCT(A3L204C2,A3L204C8))/A3L204C1</f>
        <v>1402</v>
      </c>
      <c r="CJ11" s="16" t="s">
        <v>5424</v>
      </c>
      <c r="CK11" s="17">
        <f>(A3L204C40-A3L204C37)+(A3L204C41-A3L204C38)+(A3L204C42-A3L204C39)</f>
        <v>2257</v>
      </c>
    </row>
    <row r="12" spans="1:89" x14ac:dyDescent="0.2">
      <c r="A12" s="11">
        <v>205</v>
      </c>
      <c r="B12" s="14" t="s">
        <v>945</v>
      </c>
      <c r="C12" s="11" t="s">
        <v>607</v>
      </c>
      <c r="D12" s="16" t="s">
        <v>4251</v>
      </c>
      <c r="E12" s="1">
        <v>1</v>
      </c>
      <c r="F12" s="16" t="s">
        <v>4253</v>
      </c>
      <c r="G12" s="20">
        <v>1</v>
      </c>
      <c r="H12" s="16" t="s">
        <v>5398</v>
      </c>
      <c r="I12" s="17">
        <v>0</v>
      </c>
      <c r="J12" s="16" t="s">
        <v>5398</v>
      </c>
      <c r="K12" s="17">
        <v>715</v>
      </c>
      <c r="L12" s="16" t="s">
        <v>5398</v>
      </c>
      <c r="M12" s="17">
        <v>2402</v>
      </c>
      <c r="N12" s="16" t="s">
        <v>5398</v>
      </c>
      <c r="O12" s="17">
        <v>0</v>
      </c>
      <c r="P12" s="16" t="s">
        <v>5398</v>
      </c>
      <c r="Q12" s="17">
        <v>1681</v>
      </c>
      <c r="R12" s="16" t="s">
        <v>5398</v>
      </c>
      <c r="S12" s="17">
        <v>4492</v>
      </c>
      <c r="T12" s="16" t="s">
        <v>4255</v>
      </c>
      <c r="U12" s="20">
        <v>1.140873</v>
      </c>
      <c r="V12" s="16" t="s">
        <v>5399</v>
      </c>
      <c r="W12" s="17">
        <v>0</v>
      </c>
      <c r="X12" s="16" t="s">
        <v>5399</v>
      </c>
      <c r="Y12" s="17">
        <v>986</v>
      </c>
      <c r="Z12" s="16" t="s">
        <v>5399</v>
      </c>
      <c r="AA12" s="17">
        <v>2525</v>
      </c>
      <c r="AB12" s="16" t="s">
        <v>5399</v>
      </c>
      <c r="AC12" s="17">
        <v>0</v>
      </c>
      <c r="AD12" s="16" t="s">
        <v>5399</v>
      </c>
      <c r="AE12" s="17">
        <v>2004</v>
      </c>
      <c r="AF12" s="16" t="s">
        <v>5399</v>
      </c>
      <c r="AG12" s="17">
        <v>4864</v>
      </c>
      <c r="AH12" s="16" t="s">
        <v>4257</v>
      </c>
      <c r="AI12" s="20">
        <v>1.2270559999999999</v>
      </c>
      <c r="AJ12" s="16" t="s">
        <v>5400</v>
      </c>
      <c r="AK12" s="17">
        <v>0</v>
      </c>
      <c r="AL12" s="16" t="s">
        <v>5400</v>
      </c>
      <c r="AM12" s="17">
        <v>933</v>
      </c>
      <c r="AN12" s="16" t="s">
        <v>5400</v>
      </c>
      <c r="AO12" s="17">
        <v>2447</v>
      </c>
      <c r="AP12" s="16" t="s">
        <v>5400</v>
      </c>
      <c r="AQ12" s="17">
        <v>0</v>
      </c>
      <c r="AR12" s="16" t="s">
        <v>5400</v>
      </c>
      <c r="AS12" s="17">
        <v>1712</v>
      </c>
      <c r="AT12" s="16" t="s">
        <v>5400</v>
      </c>
      <c r="AU12" s="17">
        <v>4489</v>
      </c>
      <c r="AV12" s="16" t="s">
        <v>4259</v>
      </c>
      <c r="AW12" s="20">
        <v>1.127486</v>
      </c>
      <c r="AX12" s="16" t="s">
        <v>5401</v>
      </c>
      <c r="AY12" s="17">
        <v>0</v>
      </c>
      <c r="AZ12" s="16" t="s">
        <v>5401</v>
      </c>
      <c r="BA12" s="17">
        <v>734</v>
      </c>
      <c r="BB12" s="16" t="s">
        <v>5401</v>
      </c>
      <c r="BC12" s="17">
        <v>1989</v>
      </c>
      <c r="BD12" s="16" t="s">
        <v>5401</v>
      </c>
      <c r="BE12" s="17">
        <v>0</v>
      </c>
      <c r="BF12" s="16" t="s">
        <v>5401</v>
      </c>
      <c r="BG12" s="17">
        <v>1795</v>
      </c>
      <c r="BH12" s="16" t="s">
        <v>5401</v>
      </c>
      <c r="BI12" s="17">
        <v>4786</v>
      </c>
      <c r="BJ12" s="16" t="s">
        <v>4261</v>
      </c>
      <c r="BK12" s="20">
        <v>0.91244170000000002</v>
      </c>
      <c r="BL12" s="16" t="s">
        <v>5402</v>
      </c>
      <c r="BM12" s="17">
        <v>0</v>
      </c>
      <c r="BN12" s="16" t="s">
        <v>5402</v>
      </c>
      <c r="BO12" s="17">
        <v>818</v>
      </c>
      <c r="BP12" s="16" t="s">
        <v>5402</v>
      </c>
      <c r="BQ12" s="17">
        <v>7</v>
      </c>
      <c r="BR12" s="16" t="s">
        <v>5402</v>
      </c>
      <c r="BS12" s="17">
        <v>0</v>
      </c>
      <c r="BT12" s="16" t="s">
        <v>5402</v>
      </c>
      <c r="BU12" s="17">
        <v>2085</v>
      </c>
      <c r="BV12" s="16" t="s">
        <v>5402</v>
      </c>
      <c r="BW12" s="17">
        <v>5023</v>
      </c>
      <c r="BX12" s="16" t="s">
        <v>5432</v>
      </c>
      <c r="BY12" s="17">
        <f>SUM(PRODUCT(A3L205C2,A3L205C3))/A3L205C1</f>
        <v>0</v>
      </c>
      <c r="BZ12" s="16" t="s">
        <v>5433</v>
      </c>
      <c r="CA12" s="17">
        <f>SUM(PRODUCT(A3L205C2,A3L205C4))/A3L205C1</f>
        <v>715</v>
      </c>
      <c r="CB12" s="16" t="s">
        <v>5434</v>
      </c>
      <c r="CC12" s="17">
        <f>SUM(PRODUCT(A3L205C2,A3L205C5))/A3L205C1</f>
        <v>2402</v>
      </c>
      <c r="CD12" s="16" t="s">
        <v>5435</v>
      </c>
      <c r="CE12" s="17">
        <f>SUM(PRODUCT(A3L205C2,A3L205C6))/A3L205C1</f>
        <v>0</v>
      </c>
      <c r="CF12" s="16" t="s">
        <v>5436</v>
      </c>
      <c r="CG12" s="17">
        <f>SUM(PRODUCT(A3L205C2,A3L205C7))/A3L205C1</f>
        <v>1681</v>
      </c>
      <c r="CH12" s="16" t="s">
        <v>5437</v>
      </c>
      <c r="CI12" s="17">
        <f>SUM(PRODUCT(A3L205C2,A3L205C8))/A3L205C1</f>
        <v>4492</v>
      </c>
      <c r="CJ12" s="16" t="s">
        <v>5431</v>
      </c>
      <c r="CK12" s="17">
        <f>(A3L205C40-A3L205C37)+(A3L205C41-A3L205C38)+(A3L205C42-A3L205C39)</f>
        <v>3056</v>
      </c>
    </row>
    <row r="13" spans="1:89" x14ac:dyDescent="0.2">
      <c r="A13" s="11">
        <v>206</v>
      </c>
      <c r="B13" s="14" t="s">
        <v>945</v>
      </c>
      <c r="C13" s="11" t="s">
        <v>609</v>
      </c>
      <c r="D13" s="16" t="s">
        <v>4251</v>
      </c>
      <c r="E13" s="1">
        <v>1</v>
      </c>
      <c r="F13" s="16" t="s">
        <v>4253</v>
      </c>
      <c r="G13" s="20">
        <v>1</v>
      </c>
      <c r="H13" s="16" t="s">
        <v>5398</v>
      </c>
      <c r="I13" s="17">
        <v>0</v>
      </c>
      <c r="J13" s="16" t="s">
        <v>5398</v>
      </c>
      <c r="K13" s="17">
        <v>6146</v>
      </c>
      <c r="L13" s="16" t="s">
        <v>5398</v>
      </c>
      <c r="M13" s="17">
        <v>12625</v>
      </c>
      <c r="N13" s="16" t="s">
        <v>5398</v>
      </c>
      <c r="O13" s="17">
        <v>29</v>
      </c>
      <c r="P13" s="16" t="s">
        <v>5398</v>
      </c>
      <c r="Q13" s="17">
        <v>1447</v>
      </c>
      <c r="R13" s="16" t="s">
        <v>5398</v>
      </c>
      <c r="S13" s="17">
        <v>3420</v>
      </c>
      <c r="T13" s="16" t="s">
        <v>4255</v>
      </c>
      <c r="U13" s="20">
        <v>1.140873</v>
      </c>
      <c r="V13" s="16" t="s">
        <v>5399</v>
      </c>
      <c r="W13" s="17">
        <v>0</v>
      </c>
      <c r="X13" s="16" t="s">
        <v>5399</v>
      </c>
      <c r="Y13" s="17">
        <v>6055</v>
      </c>
      <c r="Z13" s="16" t="s">
        <v>5399</v>
      </c>
      <c r="AA13" s="17">
        <v>12053</v>
      </c>
      <c r="AB13" s="16" t="s">
        <v>5399</v>
      </c>
      <c r="AC13" s="17">
        <v>9</v>
      </c>
      <c r="AD13" s="16" t="s">
        <v>5399</v>
      </c>
      <c r="AE13" s="17">
        <v>1626</v>
      </c>
      <c r="AF13" s="16" t="s">
        <v>5399</v>
      </c>
      <c r="AG13" s="17">
        <v>3494</v>
      </c>
      <c r="AH13" s="16" t="s">
        <v>4257</v>
      </c>
      <c r="AI13" s="20">
        <v>1.2270559999999999</v>
      </c>
      <c r="AJ13" s="16" t="s">
        <v>5400</v>
      </c>
      <c r="AK13" s="17">
        <v>0</v>
      </c>
      <c r="AL13" s="16" t="s">
        <v>5400</v>
      </c>
      <c r="AM13" s="17">
        <v>5735</v>
      </c>
      <c r="AN13" s="16" t="s">
        <v>5400</v>
      </c>
      <c r="AO13" s="17">
        <v>10460</v>
      </c>
      <c r="AP13" s="16" t="s">
        <v>5400</v>
      </c>
      <c r="AQ13" s="17">
        <v>59</v>
      </c>
      <c r="AR13" s="16" t="s">
        <v>5400</v>
      </c>
      <c r="AS13" s="17">
        <v>1670</v>
      </c>
      <c r="AT13" s="16" t="s">
        <v>5400</v>
      </c>
      <c r="AU13" s="17">
        <v>3507</v>
      </c>
      <c r="AV13" s="16" t="s">
        <v>4259</v>
      </c>
      <c r="AW13" s="20">
        <v>1.127486</v>
      </c>
      <c r="AX13" s="16" t="s">
        <v>5401</v>
      </c>
      <c r="AY13" s="17">
        <v>0</v>
      </c>
      <c r="AZ13" s="16" t="s">
        <v>5401</v>
      </c>
      <c r="BA13" s="17">
        <v>4375</v>
      </c>
      <c r="BB13" s="16" t="s">
        <v>5401</v>
      </c>
      <c r="BC13" s="17">
        <v>8036</v>
      </c>
      <c r="BD13" s="16" t="s">
        <v>5401</v>
      </c>
      <c r="BE13" s="17">
        <v>49</v>
      </c>
      <c r="BF13" s="16" t="s">
        <v>5401</v>
      </c>
      <c r="BG13" s="17">
        <v>1950</v>
      </c>
      <c r="BH13" s="16" t="s">
        <v>5401</v>
      </c>
      <c r="BI13" s="17">
        <v>3864</v>
      </c>
      <c r="BJ13" s="16" t="s">
        <v>4261</v>
      </c>
      <c r="BK13" s="20">
        <v>0.91244170000000002</v>
      </c>
      <c r="BL13" s="16" t="s">
        <v>5402</v>
      </c>
      <c r="BM13" s="17">
        <v>0</v>
      </c>
      <c r="BN13" s="16" t="s">
        <v>5402</v>
      </c>
      <c r="BO13" s="17">
        <v>3930</v>
      </c>
      <c r="BP13" s="16" t="s">
        <v>5402</v>
      </c>
      <c r="BQ13" s="17">
        <v>7192</v>
      </c>
      <c r="BR13" s="16" t="s">
        <v>5402</v>
      </c>
      <c r="BS13" s="17">
        <v>284</v>
      </c>
      <c r="BT13" s="16" t="s">
        <v>5402</v>
      </c>
      <c r="BU13" s="17">
        <v>2080</v>
      </c>
      <c r="BV13" s="16" t="s">
        <v>5402</v>
      </c>
      <c r="BW13" s="17">
        <v>4242</v>
      </c>
      <c r="BX13" s="16" t="s">
        <v>5439</v>
      </c>
      <c r="BY13" s="17">
        <f>SUM(PRODUCT(A3L206C2,A3L206C3))/A3L206C1</f>
        <v>0</v>
      </c>
      <c r="BZ13" s="16" t="s">
        <v>5440</v>
      </c>
      <c r="CA13" s="17">
        <f>SUM(PRODUCT(A3L206C2,A3L206C4))/A3L206C1</f>
        <v>6146</v>
      </c>
      <c r="CB13" s="16" t="s">
        <v>5441</v>
      </c>
      <c r="CC13" s="17">
        <f>SUM(PRODUCT(A3L206C2,A3L206C5))/A3L206C1</f>
        <v>12625</v>
      </c>
      <c r="CD13" s="16" t="s">
        <v>5442</v>
      </c>
      <c r="CE13" s="17">
        <f>SUM(PRODUCT(A3L206C2,A3L206C6))/A3L206C1</f>
        <v>29</v>
      </c>
      <c r="CF13" s="16" t="s">
        <v>5443</v>
      </c>
      <c r="CG13" s="17">
        <f>SUM(PRODUCT(A3L206C2,A3L206C7))/A3L206C1</f>
        <v>1447</v>
      </c>
      <c r="CH13" s="16" t="s">
        <v>5444</v>
      </c>
      <c r="CI13" s="17">
        <f>SUM(PRODUCT(A3L206C2,A3L206C8))/A3L206C1</f>
        <v>3420</v>
      </c>
      <c r="CJ13" s="16" t="s">
        <v>5438</v>
      </c>
      <c r="CK13" s="17">
        <f>(A3L206C40-A3L206C37)+(A3L206C41-A3L206C38)+(A3L206C42-A3L206C39)</f>
        <v>-13875</v>
      </c>
    </row>
    <row r="14" spans="1:89" x14ac:dyDescent="0.2">
      <c r="A14" s="11">
        <v>207</v>
      </c>
      <c r="B14" s="14" t="s">
        <v>945</v>
      </c>
      <c r="C14" s="11" t="s">
        <v>5380</v>
      </c>
      <c r="D14" s="16" t="s">
        <v>4251</v>
      </c>
      <c r="E14" s="1">
        <v>1</v>
      </c>
      <c r="F14" s="16" t="s">
        <v>4253</v>
      </c>
      <c r="G14" s="20">
        <v>1</v>
      </c>
      <c r="H14" s="16" t="s">
        <v>5398</v>
      </c>
      <c r="I14" s="17">
        <v>0</v>
      </c>
      <c r="J14" s="16" t="s">
        <v>5398</v>
      </c>
      <c r="K14" s="17">
        <v>0</v>
      </c>
      <c r="L14" s="16" t="s">
        <v>5398</v>
      </c>
      <c r="M14" s="17">
        <v>0</v>
      </c>
      <c r="N14" s="16" t="s">
        <v>5398</v>
      </c>
      <c r="O14" s="17">
        <v>0</v>
      </c>
      <c r="P14" s="16" t="s">
        <v>5398</v>
      </c>
      <c r="Q14" s="17">
        <v>72</v>
      </c>
      <c r="R14" s="16" t="s">
        <v>5398</v>
      </c>
      <c r="S14" s="17">
        <v>289</v>
      </c>
      <c r="T14" s="16" t="s">
        <v>4255</v>
      </c>
      <c r="U14" s="20">
        <v>1.140873</v>
      </c>
      <c r="V14" s="16" t="s">
        <v>5399</v>
      </c>
      <c r="W14" s="17">
        <v>0</v>
      </c>
      <c r="X14" s="16" t="s">
        <v>5399</v>
      </c>
      <c r="Y14" s="17">
        <v>0</v>
      </c>
      <c r="Z14" s="16" t="s">
        <v>5399</v>
      </c>
      <c r="AA14" s="17">
        <v>0</v>
      </c>
      <c r="AB14" s="16" t="s">
        <v>5399</v>
      </c>
      <c r="AC14" s="17">
        <v>0</v>
      </c>
      <c r="AD14" s="16" t="s">
        <v>5399</v>
      </c>
      <c r="AE14" s="17">
        <v>43</v>
      </c>
      <c r="AF14" s="16" t="s">
        <v>5399</v>
      </c>
      <c r="AG14" s="17">
        <v>207</v>
      </c>
      <c r="AH14" s="16" t="s">
        <v>4257</v>
      </c>
      <c r="AI14" s="20">
        <v>1.2270559999999999</v>
      </c>
      <c r="AJ14" s="16" t="s">
        <v>5400</v>
      </c>
      <c r="AK14" s="17">
        <v>0</v>
      </c>
      <c r="AL14" s="16" t="s">
        <v>5400</v>
      </c>
      <c r="AM14" s="17">
        <v>0</v>
      </c>
      <c r="AN14" s="16" t="s">
        <v>5400</v>
      </c>
      <c r="AO14" s="17">
        <v>0</v>
      </c>
      <c r="AP14" s="16" t="s">
        <v>5400</v>
      </c>
      <c r="AQ14" s="17">
        <v>0</v>
      </c>
      <c r="AR14" s="16" t="s">
        <v>5400</v>
      </c>
      <c r="AS14" s="17">
        <v>31</v>
      </c>
      <c r="AT14" s="16" t="s">
        <v>5400</v>
      </c>
      <c r="AU14" s="17">
        <v>184</v>
      </c>
      <c r="AV14" s="16" t="s">
        <v>4259</v>
      </c>
      <c r="AW14" s="20">
        <v>1.127486</v>
      </c>
      <c r="AX14" s="16" t="s">
        <v>5401</v>
      </c>
      <c r="AY14" s="17">
        <v>0</v>
      </c>
      <c r="AZ14" s="16" t="s">
        <v>5401</v>
      </c>
      <c r="BA14" s="17">
        <v>0</v>
      </c>
      <c r="BB14" s="16" t="s">
        <v>5401</v>
      </c>
      <c r="BC14" s="17">
        <v>0</v>
      </c>
      <c r="BD14" s="16" t="s">
        <v>5401</v>
      </c>
      <c r="BE14" s="17">
        <v>6</v>
      </c>
      <c r="BF14" s="16" t="s">
        <v>5401</v>
      </c>
      <c r="BG14" s="17">
        <v>45</v>
      </c>
      <c r="BH14" s="16" t="s">
        <v>5401</v>
      </c>
      <c r="BI14" s="17">
        <v>127</v>
      </c>
      <c r="BJ14" s="16" t="s">
        <v>4261</v>
      </c>
      <c r="BK14" s="20">
        <v>0.91244170000000002</v>
      </c>
      <c r="BL14" s="16" t="s">
        <v>5402</v>
      </c>
      <c r="BM14" s="17">
        <v>0</v>
      </c>
      <c r="BN14" s="16" t="s">
        <v>5402</v>
      </c>
      <c r="BO14" s="17">
        <v>0</v>
      </c>
      <c r="BP14" s="16" t="s">
        <v>5402</v>
      </c>
      <c r="BQ14" s="17">
        <v>0</v>
      </c>
      <c r="BR14" s="16" t="s">
        <v>5402</v>
      </c>
      <c r="BS14" s="17">
        <v>3</v>
      </c>
      <c r="BT14" s="16" t="s">
        <v>5402</v>
      </c>
      <c r="BU14" s="17">
        <v>39</v>
      </c>
      <c r="BV14" s="16" t="s">
        <v>5402</v>
      </c>
      <c r="BW14" s="17">
        <v>122</v>
      </c>
      <c r="BX14" s="16" t="s">
        <v>5446</v>
      </c>
      <c r="BY14" s="17">
        <f>SUM(PRODUCT(A3L207C2,A3L207C3))/A3L207C1</f>
        <v>0</v>
      </c>
      <c r="BZ14" s="16" t="s">
        <v>5447</v>
      </c>
      <c r="CA14" s="17">
        <f>SUM(PRODUCT(A3L207C2,A3L207C4))/A3L207C1</f>
        <v>0</v>
      </c>
      <c r="CB14" s="16" t="s">
        <v>5448</v>
      </c>
      <c r="CC14" s="17">
        <f>SUM(PRODUCT(A3L207C2,A3L207C5))/A3L207C1</f>
        <v>0</v>
      </c>
      <c r="CD14" s="16" t="s">
        <v>5449</v>
      </c>
      <c r="CE14" s="17">
        <f>SUM(PRODUCT(A3L207C2,A3L207C6))/A3L207C1</f>
        <v>0</v>
      </c>
      <c r="CF14" s="16" t="s">
        <v>5450</v>
      </c>
      <c r="CG14" s="17">
        <f>SUM(PRODUCT(A3L207C2,A3L207C7))/A3L207C1</f>
        <v>72</v>
      </c>
      <c r="CH14" s="16" t="s">
        <v>5451</v>
      </c>
      <c r="CI14" s="17">
        <f>SUM(PRODUCT(A3L207C2,A3L207C8))/A3L207C1</f>
        <v>289</v>
      </c>
      <c r="CJ14" s="16" t="s">
        <v>5445</v>
      </c>
      <c r="CK14" s="17">
        <f>(A3L207C40-A3L207C37)+(A3L207C41-A3L207C38)+(A3L207C42-A3L207C39)</f>
        <v>361</v>
      </c>
    </row>
    <row r="15" spans="1:89" x14ac:dyDescent="0.2">
      <c r="A15" s="11">
        <v>208</v>
      </c>
      <c r="B15" s="14" t="s">
        <v>945</v>
      </c>
      <c r="C15" s="11" t="s">
        <v>5381</v>
      </c>
      <c r="D15" s="16" t="s">
        <v>4251</v>
      </c>
      <c r="E15" s="1">
        <v>1</v>
      </c>
      <c r="F15" s="16" t="s">
        <v>4253</v>
      </c>
      <c r="G15" s="20">
        <v>1</v>
      </c>
      <c r="H15" s="16" t="s">
        <v>5398</v>
      </c>
      <c r="I15" s="17">
        <v>0</v>
      </c>
      <c r="J15" s="16" t="s">
        <v>5398</v>
      </c>
      <c r="K15" s="17">
        <v>0</v>
      </c>
      <c r="L15" s="16" t="s">
        <v>5398</v>
      </c>
      <c r="M15" s="17">
        <v>0</v>
      </c>
      <c r="N15" s="16" t="s">
        <v>5398</v>
      </c>
      <c r="O15" s="17">
        <v>0</v>
      </c>
      <c r="P15" s="16" t="s">
        <v>5398</v>
      </c>
      <c r="Q15" s="17">
        <v>30</v>
      </c>
      <c r="R15" s="16" t="s">
        <v>5398</v>
      </c>
      <c r="S15" s="17">
        <v>241</v>
      </c>
      <c r="T15" s="16" t="s">
        <v>4255</v>
      </c>
      <c r="U15" s="20">
        <v>1.140873</v>
      </c>
      <c r="V15" s="16" t="s">
        <v>5399</v>
      </c>
      <c r="W15" s="17">
        <v>0</v>
      </c>
      <c r="X15" s="16" t="s">
        <v>5399</v>
      </c>
      <c r="Y15" s="17">
        <v>0</v>
      </c>
      <c r="Z15" s="16" t="s">
        <v>5399</v>
      </c>
      <c r="AA15" s="17">
        <v>0</v>
      </c>
      <c r="AB15" s="16" t="s">
        <v>5399</v>
      </c>
      <c r="AC15" s="17">
        <v>0</v>
      </c>
      <c r="AD15" s="16" t="s">
        <v>5399</v>
      </c>
      <c r="AE15" s="17">
        <v>19</v>
      </c>
      <c r="AF15" s="16" t="s">
        <v>5399</v>
      </c>
      <c r="AG15" s="17">
        <v>261</v>
      </c>
      <c r="AH15" s="16" t="s">
        <v>4257</v>
      </c>
      <c r="AI15" s="20">
        <v>1.2270559999999999</v>
      </c>
      <c r="AJ15" s="16" t="s">
        <v>5400</v>
      </c>
      <c r="AK15" s="17">
        <v>0</v>
      </c>
      <c r="AL15" s="16" t="s">
        <v>5400</v>
      </c>
      <c r="AM15" s="17">
        <v>0</v>
      </c>
      <c r="AN15" s="16" t="s">
        <v>5400</v>
      </c>
      <c r="AO15" s="17">
        <v>0</v>
      </c>
      <c r="AP15" s="16" t="s">
        <v>5400</v>
      </c>
      <c r="AQ15" s="17">
        <v>0</v>
      </c>
      <c r="AR15" s="16" t="s">
        <v>5400</v>
      </c>
      <c r="AS15" s="17">
        <v>59</v>
      </c>
      <c r="AT15" s="16" t="s">
        <v>5400</v>
      </c>
      <c r="AU15" s="17">
        <v>281</v>
      </c>
      <c r="AV15" s="16" t="s">
        <v>4259</v>
      </c>
      <c r="AW15" s="20">
        <v>1.127486</v>
      </c>
      <c r="AX15" s="16" t="s">
        <v>5401</v>
      </c>
      <c r="AY15" s="17">
        <v>0</v>
      </c>
      <c r="AZ15" s="16" t="s">
        <v>5401</v>
      </c>
      <c r="BA15" s="17">
        <v>0</v>
      </c>
      <c r="BB15" s="16" t="s">
        <v>5401</v>
      </c>
      <c r="BC15" s="17">
        <v>0</v>
      </c>
      <c r="BD15" s="16" t="s">
        <v>5401</v>
      </c>
      <c r="BE15" s="17">
        <v>0</v>
      </c>
      <c r="BF15" s="16" t="s">
        <v>5401</v>
      </c>
      <c r="BG15" s="17">
        <v>27</v>
      </c>
      <c r="BH15" s="16" t="s">
        <v>5401</v>
      </c>
      <c r="BI15" s="17">
        <v>328</v>
      </c>
      <c r="BJ15" s="16" t="s">
        <v>4261</v>
      </c>
      <c r="BK15" s="20">
        <v>0.91244170000000002</v>
      </c>
      <c r="BL15" s="16" t="s">
        <v>5402</v>
      </c>
      <c r="BM15" s="17">
        <v>0</v>
      </c>
      <c r="BN15" s="16" t="s">
        <v>5402</v>
      </c>
      <c r="BO15" s="17">
        <v>0</v>
      </c>
      <c r="BP15" s="16" t="s">
        <v>5402</v>
      </c>
      <c r="BQ15" s="17">
        <v>0</v>
      </c>
      <c r="BR15" s="16" t="s">
        <v>5402</v>
      </c>
      <c r="BS15" s="17">
        <v>2</v>
      </c>
      <c r="BT15" s="16" t="s">
        <v>5402</v>
      </c>
      <c r="BU15" s="17">
        <v>40</v>
      </c>
      <c r="BV15" s="16" t="s">
        <v>5402</v>
      </c>
      <c r="BW15" s="17">
        <v>385</v>
      </c>
      <c r="BX15" s="16" t="s">
        <v>5453</v>
      </c>
      <c r="BY15" s="17">
        <f>SUM(PRODUCT(A3L208C2,A3L208C3))/A3L208C1</f>
        <v>0</v>
      </c>
      <c r="BZ15" s="16" t="s">
        <v>5454</v>
      </c>
      <c r="CA15" s="17">
        <f>SUM(PRODUCT(A3L208C2,A3L208C4))/A3L208C1</f>
        <v>0</v>
      </c>
      <c r="CB15" s="16" t="s">
        <v>5455</v>
      </c>
      <c r="CC15" s="17">
        <f>SUM(PRODUCT(A3L208C2,A3L208C5))/A3L208C1</f>
        <v>0</v>
      </c>
      <c r="CD15" s="16" t="s">
        <v>5456</v>
      </c>
      <c r="CE15" s="17">
        <f>SUM(PRODUCT(A3L208C2,A3L208C6))/A3L208C1</f>
        <v>0</v>
      </c>
      <c r="CF15" s="16" t="s">
        <v>5457</v>
      </c>
      <c r="CG15" s="17">
        <f>SUM(PRODUCT(A3L208C2,A3L208C7))/A3L208C1</f>
        <v>30</v>
      </c>
      <c r="CH15" s="16" t="s">
        <v>5458</v>
      </c>
      <c r="CI15" s="17">
        <f>SUM(PRODUCT(A3L208C2,A3L208C8))/A3L208C1</f>
        <v>241</v>
      </c>
      <c r="CJ15" s="16" t="s">
        <v>5452</v>
      </c>
      <c r="CK15" s="17">
        <f>(A3L208C40-A3L208C37)+(A3L208C41-A3L208C38)+(A3L208C42-A3L208C39)</f>
        <v>271</v>
      </c>
    </row>
    <row r="16" spans="1:89" x14ac:dyDescent="0.2">
      <c r="A16" s="11">
        <v>209</v>
      </c>
      <c r="B16" s="14" t="s">
        <v>945</v>
      </c>
      <c r="C16" s="11" t="s">
        <v>615</v>
      </c>
      <c r="D16" s="16" t="s">
        <v>4251</v>
      </c>
      <c r="E16" s="1">
        <v>1</v>
      </c>
      <c r="F16" s="16" t="s">
        <v>4253</v>
      </c>
      <c r="G16" s="20">
        <v>1</v>
      </c>
      <c r="H16" s="16" t="s">
        <v>5398</v>
      </c>
      <c r="I16" s="17">
        <v>0</v>
      </c>
      <c r="J16" s="16" t="s">
        <v>5398</v>
      </c>
      <c r="K16" s="17">
        <v>0</v>
      </c>
      <c r="L16" s="16" t="s">
        <v>5398</v>
      </c>
      <c r="M16" s="17">
        <v>0</v>
      </c>
      <c r="N16" s="16" t="s">
        <v>5398</v>
      </c>
      <c r="O16" s="17">
        <v>0</v>
      </c>
      <c r="P16" s="16" t="s">
        <v>5398</v>
      </c>
      <c r="Q16" s="17">
        <v>0</v>
      </c>
      <c r="R16" s="16" t="s">
        <v>5398</v>
      </c>
      <c r="S16" s="17">
        <v>5</v>
      </c>
      <c r="T16" s="16" t="s">
        <v>4255</v>
      </c>
      <c r="U16" s="20">
        <v>1.140873</v>
      </c>
      <c r="V16" s="16" t="s">
        <v>5399</v>
      </c>
      <c r="W16" s="17">
        <v>0</v>
      </c>
      <c r="X16" s="16" t="s">
        <v>5399</v>
      </c>
      <c r="Y16" s="17">
        <v>0</v>
      </c>
      <c r="Z16" s="16" t="s">
        <v>5399</v>
      </c>
      <c r="AA16" s="17">
        <v>0</v>
      </c>
      <c r="AB16" s="16" t="s">
        <v>5399</v>
      </c>
      <c r="AC16" s="17">
        <v>0</v>
      </c>
      <c r="AD16" s="16" t="s">
        <v>5399</v>
      </c>
      <c r="AE16" s="17">
        <v>0</v>
      </c>
      <c r="AF16" s="16" t="s">
        <v>5399</v>
      </c>
      <c r="AG16" s="17">
        <v>15</v>
      </c>
      <c r="AH16" s="16" t="s">
        <v>4257</v>
      </c>
      <c r="AI16" s="20">
        <v>1.2270559999999999</v>
      </c>
      <c r="AJ16" s="16" t="s">
        <v>5400</v>
      </c>
      <c r="AK16" s="17">
        <v>0</v>
      </c>
      <c r="AL16" s="16" t="s">
        <v>5400</v>
      </c>
      <c r="AM16" s="17">
        <v>0</v>
      </c>
      <c r="AN16" s="16" t="s">
        <v>5400</v>
      </c>
      <c r="AO16" s="17">
        <v>0</v>
      </c>
      <c r="AP16" s="16" t="s">
        <v>5400</v>
      </c>
      <c r="AQ16" s="17">
        <v>0</v>
      </c>
      <c r="AR16" s="16" t="s">
        <v>5400</v>
      </c>
      <c r="AS16" s="17">
        <v>0</v>
      </c>
      <c r="AT16" s="16" t="s">
        <v>5400</v>
      </c>
      <c r="AU16" s="17">
        <v>7</v>
      </c>
      <c r="AV16" s="16" t="s">
        <v>4259</v>
      </c>
      <c r="AW16" s="20">
        <v>1.127486</v>
      </c>
      <c r="AX16" s="16" t="s">
        <v>5401</v>
      </c>
      <c r="AY16" s="17">
        <v>0</v>
      </c>
      <c r="AZ16" s="16" t="s">
        <v>5401</v>
      </c>
      <c r="BA16" s="17">
        <v>0</v>
      </c>
      <c r="BB16" s="16" t="s">
        <v>5401</v>
      </c>
      <c r="BC16" s="17">
        <v>0</v>
      </c>
      <c r="BD16" s="16" t="s">
        <v>5401</v>
      </c>
      <c r="BE16" s="17">
        <v>0</v>
      </c>
      <c r="BF16" s="16" t="s">
        <v>5401</v>
      </c>
      <c r="BG16" s="17">
        <v>14</v>
      </c>
      <c r="BH16" s="16" t="s">
        <v>5401</v>
      </c>
      <c r="BI16" s="17">
        <v>117</v>
      </c>
      <c r="BJ16" s="16" t="s">
        <v>4261</v>
      </c>
      <c r="BK16" s="20">
        <v>0.91244170000000002</v>
      </c>
      <c r="BL16" s="16" t="s">
        <v>5402</v>
      </c>
      <c r="BM16" s="17">
        <v>0</v>
      </c>
      <c r="BN16" s="16" t="s">
        <v>5402</v>
      </c>
      <c r="BO16" s="17">
        <v>0</v>
      </c>
      <c r="BP16" s="16" t="s">
        <v>5402</v>
      </c>
      <c r="BQ16" s="17">
        <v>0</v>
      </c>
      <c r="BR16" s="16" t="s">
        <v>5402</v>
      </c>
      <c r="BS16" s="17">
        <v>0</v>
      </c>
      <c r="BT16" s="16" t="s">
        <v>5402</v>
      </c>
      <c r="BU16" s="17">
        <v>5</v>
      </c>
      <c r="BV16" s="16" t="s">
        <v>5402</v>
      </c>
      <c r="BW16" s="17">
        <v>36</v>
      </c>
      <c r="BX16" s="16" t="s">
        <v>5460</v>
      </c>
      <c r="BY16" s="17">
        <f>SUM(PRODUCT(A3L209C2,A3L209C3))/A3L209C1</f>
        <v>0</v>
      </c>
      <c r="BZ16" s="16" t="s">
        <v>5461</v>
      </c>
      <c r="CA16" s="17">
        <f>SUM(PRODUCT(A3L209C2,A3L209C4))/A3L209C1</f>
        <v>0</v>
      </c>
      <c r="CB16" s="16" t="s">
        <v>5462</v>
      </c>
      <c r="CC16" s="17">
        <f>SUM(PRODUCT(A3L209C2,A3L209C5))/A3L209C1</f>
        <v>0</v>
      </c>
      <c r="CD16" s="16" t="s">
        <v>5463</v>
      </c>
      <c r="CE16" s="17">
        <f>SUM(PRODUCT(A3L209C2,A3L209C6))/A3L209C1</f>
        <v>0</v>
      </c>
      <c r="CF16" s="16" t="s">
        <v>5464</v>
      </c>
      <c r="CG16" s="17">
        <f>SUM(PRODUCT(A3L209C2,A3L209C7))/A3L209C1</f>
        <v>0</v>
      </c>
      <c r="CH16" s="16" t="s">
        <v>5465</v>
      </c>
      <c r="CI16" s="17">
        <f>SUM(PRODUCT(A3L209C2,A3L209C8))/A3L209C1</f>
        <v>5</v>
      </c>
      <c r="CJ16" s="16" t="s">
        <v>5459</v>
      </c>
      <c r="CK16" s="17">
        <f>(A3L209C40-A3L209C37)+(A3L209C41-A3L209C38)+(A3L209C42-A3L209C39)</f>
        <v>5</v>
      </c>
    </row>
    <row r="17" spans="1:89" x14ac:dyDescent="0.2">
      <c r="A17" s="11">
        <v>210</v>
      </c>
      <c r="B17" s="14" t="s">
        <v>945</v>
      </c>
      <c r="C17" s="11" t="s">
        <v>5382</v>
      </c>
      <c r="D17" s="16" t="s">
        <v>4251</v>
      </c>
      <c r="E17" s="1">
        <v>1</v>
      </c>
      <c r="F17" s="16" t="s">
        <v>4253</v>
      </c>
      <c r="G17" s="20">
        <v>1</v>
      </c>
      <c r="H17" s="16" t="s">
        <v>5398</v>
      </c>
      <c r="I17" s="17">
        <v>0</v>
      </c>
      <c r="J17" s="16" t="s">
        <v>5398</v>
      </c>
      <c r="K17" s="17">
        <v>0</v>
      </c>
      <c r="L17" s="16" t="s">
        <v>5398</v>
      </c>
      <c r="M17" s="17">
        <v>0</v>
      </c>
      <c r="N17" s="16" t="s">
        <v>5398</v>
      </c>
      <c r="O17" s="17">
        <v>0</v>
      </c>
      <c r="P17" s="16" t="s">
        <v>5398</v>
      </c>
      <c r="Q17" s="17">
        <v>2</v>
      </c>
      <c r="R17" s="16" t="s">
        <v>5398</v>
      </c>
      <c r="S17" s="17">
        <v>2</v>
      </c>
      <c r="T17" s="16" t="s">
        <v>4255</v>
      </c>
      <c r="U17" s="20">
        <v>1.140873</v>
      </c>
      <c r="V17" s="16" t="s">
        <v>5399</v>
      </c>
      <c r="W17" s="17">
        <v>0</v>
      </c>
      <c r="X17" s="16" t="s">
        <v>5399</v>
      </c>
      <c r="Y17" s="17">
        <v>0</v>
      </c>
      <c r="Z17" s="16" t="s">
        <v>5399</v>
      </c>
      <c r="AA17" s="17">
        <v>0</v>
      </c>
      <c r="AB17" s="16" t="s">
        <v>5399</v>
      </c>
      <c r="AC17" s="17">
        <v>0</v>
      </c>
      <c r="AD17" s="16" t="s">
        <v>5399</v>
      </c>
      <c r="AE17" s="17">
        <v>0</v>
      </c>
      <c r="AF17" s="16" t="s">
        <v>5399</v>
      </c>
      <c r="AG17" s="17">
        <v>0</v>
      </c>
      <c r="AH17" s="16" t="s">
        <v>4257</v>
      </c>
      <c r="AI17" s="20">
        <v>1.2270559999999999</v>
      </c>
      <c r="AJ17" s="16" t="s">
        <v>5400</v>
      </c>
      <c r="AK17" s="17">
        <v>0</v>
      </c>
      <c r="AL17" s="16" t="s">
        <v>5400</v>
      </c>
      <c r="AM17" s="17">
        <v>0</v>
      </c>
      <c r="AN17" s="16" t="s">
        <v>5400</v>
      </c>
      <c r="AO17" s="17">
        <v>0</v>
      </c>
      <c r="AP17" s="16" t="s">
        <v>5400</v>
      </c>
      <c r="AQ17" s="17">
        <v>0</v>
      </c>
      <c r="AR17" s="16" t="s">
        <v>5400</v>
      </c>
      <c r="AS17" s="17">
        <v>0</v>
      </c>
      <c r="AT17" s="16" t="s">
        <v>5400</v>
      </c>
      <c r="AU17" s="17">
        <v>0</v>
      </c>
      <c r="AV17" s="16" t="s">
        <v>4259</v>
      </c>
      <c r="AW17" s="20">
        <v>1.127486</v>
      </c>
      <c r="AX17" s="16" t="s">
        <v>5401</v>
      </c>
      <c r="AY17" s="17">
        <v>0</v>
      </c>
      <c r="AZ17" s="16" t="s">
        <v>5401</v>
      </c>
      <c r="BA17" s="17">
        <v>0</v>
      </c>
      <c r="BB17" s="16" t="s">
        <v>5401</v>
      </c>
      <c r="BC17" s="17">
        <v>0</v>
      </c>
      <c r="BD17" s="16" t="s">
        <v>5401</v>
      </c>
      <c r="BE17" s="17">
        <v>0</v>
      </c>
      <c r="BF17" s="16" t="s">
        <v>5401</v>
      </c>
      <c r="BG17" s="17">
        <v>2</v>
      </c>
      <c r="BH17" s="16" t="s">
        <v>5401</v>
      </c>
      <c r="BI17" s="17">
        <v>5</v>
      </c>
      <c r="BJ17" s="16" t="s">
        <v>4261</v>
      </c>
      <c r="BK17" s="20">
        <v>0.91244170000000002</v>
      </c>
      <c r="BL17" s="16" t="s">
        <v>5402</v>
      </c>
      <c r="BM17" s="17">
        <v>0</v>
      </c>
      <c r="BN17" s="16" t="s">
        <v>5402</v>
      </c>
      <c r="BO17" s="17">
        <v>0</v>
      </c>
      <c r="BP17" s="16" t="s">
        <v>5402</v>
      </c>
      <c r="BQ17" s="17">
        <v>0</v>
      </c>
      <c r="BR17" s="16" t="s">
        <v>5402</v>
      </c>
      <c r="BS17" s="17">
        <v>0</v>
      </c>
      <c r="BT17" s="16" t="s">
        <v>5402</v>
      </c>
      <c r="BU17" s="17">
        <v>3</v>
      </c>
      <c r="BV17" s="16" t="s">
        <v>5402</v>
      </c>
      <c r="BW17" s="17">
        <v>7</v>
      </c>
      <c r="BX17" s="16" t="s">
        <v>5467</v>
      </c>
      <c r="BY17" s="17">
        <f>SUM(PRODUCT(A3L210C2,A3L210C3))/A3L210C1</f>
        <v>0</v>
      </c>
      <c r="BZ17" s="16" t="s">
        <v>5468</v>
      </c>
      <c r="CA17" s="17">
        <f>SUM(PRODUCT(A3L210C2,A3L210C4))/A3L210C1</f>
        <v>0</v>
      </c>
      <c r="CB17" s="16" t="s">
        <v>5469</v>
      </c>
      <c r="CC17" s="17">
        <f>SUM(PRODUCT(A3L210C2,A3L210C5))/A3L210C1</f>
        <v>0</v>
      </c>
      <c r="CD17" s="16" t="s">
        <v>5470</v>
      </c>
      <c r="CE17" s="17">
        <f>SUM(PRODUCT(A3L210C2,A3L210C6))/A3L210C1</f>
        <v>0</v>
      </c>
      <c r="CF17" s="16" t="s">
        <v>5471</v>
      </c>
      <c r="CG17" s="17">
        <f>SUM(PRODUCT(A3L210C2,A3L210C7))/A3L210C1</f>
        <v>2</v>
      </c>
      <c r="CH17" s="16" t="s">
        <v>5472</v>
      </c>
      <c r="CI17" s="17">
        <f>SUM(PRODUCT(A3L210C2,A3L210C8))/A3L210C1</f>
        <v>2</v>
      </c>
      <c r="CJ17" s="16" t="s">
        <v>5466</v>
      </c>
      <c r="CK17" s="17">
        <f>(A3L210C40-A3L210C37)+(A3L210C41-A3L210C38)+(A3L210C42-A3L210C39)</f>
        <v>4</v>
      </c>
    </row>
    <row r="18" spans="1:89" x14ac:dyDescent="0.2">
      <c r="A18" s="11">
        <v>211</v>
      </c>
      <c r="B18" s="14" t="s">
        <v>945</v>
      </c>
      <c r="C18" s="11" t="s">
        <v>619</v>
      </c>
      <c r="D18" s="16" t="s">
        <v>4251</v>
      </c>
      <c r="E18" s="1">
        <v>1</v>
      </c>
      <c r="F18" s="16" t="s">
        <v>4253</v>
      </c>
      <c r="G18" s="20">
        <v>1</v>
      </c>
      <c r="H18" s="16" t="s">
        <v>5398</v>
      </c>
      <c r="I18" s="17">
        <v>0</v>
      </c>
      <c r="J18" s="16" t="s">
        <v>5398</v>
      </c>
      <c r="K18" s="17">
        <v>7</v>
      </c>
      <c r="L18" s="16" t="s">
        <v>5398</v>
      </c>
      <c r="M18" s="17">
        <v>239</v>
      </c>
      <c r="N18" s="16" t="s">
        <v>5398</v>
      </c>
      <c r="O18" s="17">
        <v>6846</v>
      </c>
      <c r="P18" s="16" t="s">
        <v>5398</v>
      </c>
      <c r="Q18" s="17">
        <v>480</v>
      </c>
      <c r="R18" s="16" t="s">
        <v>5398</v>
      </c>
      <c r="S18" s="17">
        <v>1970</v>
      </c>
      <c r="T18" s="16" t="s">
        <v>4255</v>
      </c>
      <c r="U18" s="20">
        <v>1.140873</v>
      </c>
      <c r="V18" s="16" t="s">
        <v>5399</v>
      </c>
      <c r="W18" s="17">
        <v>0</v>
      </c>
      <c r="X18" s="16" t="s">
        <v>5399</v>
      </c>
      <c r="Y18" s="17">
        <v>3</v>
      </c>
      <c r="Z18" s="16" t="s">
        <v>5399</v>
      </c>
      <c r="AA18" s="17">
        <v>255</v>
      </c>
      <c r="AB18" s="16" t="s">
        <v>5399</v>
      </c>
      <c r="AC18" s="17">
        <v>6107</v>
      </c>
      <c r="AD18" s="16" t="s">
        <v>5399</v>
      </c>
      <c r="AE18" s="17">
        <v>444</v>
      </c>
      <c r="AF18" s="16" t="s">
        <v>5399</v>
      </c>
      <c r="AG18" s="17">
        <v>1570</v>
      </c>
      <c r="AH18" s="16" t="s">
        <v>4257</v>
      </c>
      <c r="AI18" s="20">
        <v>1.2270559999999999</v>
      </c>
      <c r="AJ18" s="16" t="s">
        <v>5400</v>
      </c>
      <c r="AK18" s="17">
        <v>0</v>
      </c>
      <c r="AL18" s="16" t="s">
        <v>5400</v>
      </c>
      <c r="AM18" s="17">
        <v>24</v>
      </c>
      <c r="AN18" s="16" t="s">
        <v>5400</v>
      </c>
      <c r="AO18" s="17">
        <v>289</v>
      </c>
      <c r="AP18" s="16" t="s">
        <v>5400</v>
      </c>
      <c r="AQ18" s="17">
        <v>6891</v>
      </c>
      <c r="AR18" s="16" t="s">
        <v>5400</v>
      </c>
      <c r="AS18" s="17">
        <v>510</v>
      </c>
      <c r="AT18" s="16" t="s">
        <v>5400</v>
      </c>
      <c r="AU18" s="17">
        <v>1599</v>
      </c>
      <c r="AV18" s="16" t="s">
        <v>4259</v>
      </c>
      <c r="AW18" s="20">
        <v>1.127486</v>
      </c>
      <c r="AX18" s="16" t="s">
        <v>5401</v>
      </c>
      <c r="AY18" s="17">
        <v>0</v>
      </c>
      <c r="AZ18" s="16" t="s">
        <v>5401</v>
      </c>
      <c r="BA18" s="17">
        <v>37</v>
      </c>
      <c r="BB18" s="16" t="s">
        <v>5401</v>
      </c>
      <c r="BC18" s="17">
        <v>339</v>
      </c>
      <c r="BD18" s="16" t="s">
        <v>5401</v>
      </c>
      <c r="BE18" s="17">
        <v>7195</v>
      </c>
      <c r="BF18" s="16" t="s">
        <v>5401</v>
      </c>
      <c r="BG18" s="17">
        <v>635</v>
      </c>
      <c r="BH18" s="16" t="s">
        <v>5401</v>
      </c>
      <c r="BI18" s="17">
        <v>1816</v>
      </c>
      <c r="BJ18" s="16" t="s">
        <v>4261</v>
      </c>
      <c r="BK18" s="20">
        <v>0.91244170000000002</v>
      </c>
      <c r="BL18" s="16" t="s">
        <v>5402</v>
      </c>
      <c r="BM18" s="17">
        <v>0</v>
      </c>
      <c r="BN18" s="16" t="s">
        <v>5402</v>
      </c>
      <c r="BO18" s="17">
        <v>75</v>
      </c>
      <c r="BP18" s="16" t="s">
        <v>5402</v>
      </c>
      <c r="BQ18" s="17">
        <v>458</v>
      </c>
      <c r="BR18" s="16" t="s">
        <v>5402</v>
      </c>
      <c r="BS18" s="17">
        <v>6912</v>
      </c>
      <c r="BT18" s="16" t="s">
        <v>5402</v>
      </c>
      <c r="BU18" s="17">
        <v>635</v>
      </c>
      <c r="BV18" s="16" t="s">
        <v>5402</v>
      </c>
      <c r="BW18" s="17">
        <v>1773</v>
      </c>
      <c r="BX18" s="16" t="s">
        <v>5474</v>
      </c>
      <c r="BY18" s="17">
        <f>SUM(PRODUCT(A3L211C2,A3L211C3))/A3L211C1</f>
        <v>0</v>
      </c>
      <c r="BZ18" s="16" t="s">
        <v>5475</v>
      </c>
      <c r="CA18" s="17">
        <f>SUM(PRODUCT(A3L211C2,A3L211C4))/A3L211C1</f>
        <v>7</v>
      </c>
      <c r="CB18" s="16" t="s">
        <v>5476</v>
      </c>
      <c r="CC18" s="17">
        <f>SUM(PRODUCT(A3L211C2,A3L211C5))/A3L211C1</f>
        <v>239</v>
      </c>
      <c r="CD18" s="16" t="s">
        <v>5477</v>
      </c>
      <c r="CE18" s="17">
        <f>SUM(PRODUCT(A3L211C2,A3L211C6))/A3L211C1</f>
        <v>6846</v>
      </c>
      <c r="CF18" s="16" t="s">
        <v>5478</v>
      </c>
      <c r="CG18" s="17">
        <f>SUM(PRODUCT(A3L211C2,A3L211C7))/A3L211C1</f>
        <v>480</v>
      </c>
      <c r="CH18" s="16" t="s">
        <v>5479</v>
      </c>
      <c r="CI18" s="17">
        <f>SUM(PRODUCT(A3L211C2,A3L211C8))/A3L211C1</f>
        <v>1970</v>
      </c>
      <c r="CJ18" s="16" t="s">
        <v>5473</v>
      </c>
      <c r="CK18" s="17">
        <f>(A3L211C40-A3L211C37)+(A3L211C41-A3L211C38)+(A3L211C42-A3L211C39)</f>
        <v>9050</v>
      </c>
    </row>
    <row r="19" spans="1:89" x14ac:dyDescent="0.2">
      <c r="A19" s="11">
        <v>212</v>
      </c>
      <c r="B19" s="14" t="s">
        <v>945</v>
      </c>
      <c r="C19" s="11" t="s">
        <v>621</v>
      </c>
      <c r="D19" s="16" t="s">
        <v>4251</v>
      </c>
      <c r="E19" s="1">
        <v>1</v>
      </c>
      <c r="F19" s="16" t="s">
        <v>4253</v>
      </c>
      <c r="G19" s="20">
        <v>1</v>
      </c>
      <c r="H19" s="16" t="s">
        <v>5398</v>
      </c>
      <c r="I19" s="17">
        <v>0</v>
      </c>
      <c r="J19" s="16" t="s">
        <v>5398</v>
      </c>
      <c r="K19" s="17">
        <v>3709</v>
      </c>
      <c r="L19" s="16" t="s">
        <v>5398</v>
      </c>
      <c r="M19" s="17">
        <v>8264</v>
      </c>
      <c r="N19" s="16" t="s">
        <v>5398</v>
      </c>
      <c r="O19" s="17">
        <v>5388</v>
      </c>
      <c r="P19" s="16" t="s">
        <v>5398</v>
      </c>
      <c r="Q19" s="17">
        <v>345</v>
      </c>
      <c r="R19" s="16" t="s">
        <v>5398</v>
      </c>
      <c r="S19" s="17">
        <v>2160</v>
      </c>
      <c r="T19" s="16" t="s">
        <v>4255</v>
      </c>
      <c r="U19" s="20">
        <v>1.140873</v>
      </c>
      <c r="V19" s="16" t="s">
        <v>5399</v>
      </c>
      <c r="W19" s="17">
        <v>0</v>
      </c>
      <c r="X19" s="16" t="s">
        <v>5399</v>
      </c>
      <c r="Y19" s="17">
        <v>3717</v>
      </c>
      <c r="Z19" s="16" t="s">
        <v>5399</v>
      </c>
      <c r="AA19" s="17">
        <v>7806</v>
      </c>
      <c r="AB19" s="16" t="s">
        <v>5399</v>
      </c>
      <c r="AC19" s="17">
        <v>5159</v>
      </c>
      <c r="AD19" s="16" t="s">
        <v>5399</v>
      </c>
      <c r="AE19" s="17">
        <v>421</v>
      </c>
      <c r="AF19" s="16" t="s">
        <v>5399</v>
      </c>
      <c r="AG19" s="17">
        <v>2219</v>
      </c>
      <c r="AH19" s="16" t="s">
        <v>4257</v>
      </c>
      <c r="AI19" s="20">
        <v>1.2270559999999999</v>
      </c>
      <c r="AJ19" s="16" t="s">
        <v>5400</v>
      </c>
      <c r="AK19" s="17">
        <v>0</v>
      </c>
      <c r="AL19" s="16" t="s">
        <v>5400</v>
      </c>
      <c r="AM19" s="17">
        <v>3296</v>
      </c>
      <c r="AN19" s="16" t="s">
        <v>5400</v>
      </c>
      <c r="AO19" s="17">
        <v>7268</v>
      </c>
      <c r="AP19" s="16" t="s">
        <v>5400</v>
      </c>
      <c r="AQ19" s="17">
        <v>4560</v>
      </c>
      <c r="AR19" s="16" t="s">
        <v>5400</v>
      </c>
      <c r="AS19" s="17">
        <v>301</v>
      </c>
      <c r="AT19" s="16" t="s">
        <v>5400</v>
      </c>
      <c r="AU19" s="17">
        <v>1503</v>
      </c>
      <c r="AV19" s="16" t="s">
        <v>4259</v>
      </c>
      <c r="AW19" s="20">
        <v>1.127486</v>
      </c>
      <c r="AX19" s="16" t="s">
        <v>5401</v>
      </c>
      <c r="AY19" s="17">
        <v>0</v>
      </c>
      <c r="AZ19" s="16" t="s">
        <v>5401</v>
      </c>
      <c r="BA19" s="17">
        <v>2727</v>
      </c>
      <c r="BB19" s="16" t="s">
        <v>5401</v>
      </c>
      <c r="BC19" s="17">
        <v>5975</v>
      </c>
      <c r="BD19" s="16" t="s">
        <v>5401</v>
      </c>
      <c r="BE19" s="17">
        <v>3082</v>
      </c>
      <c r="BF19" s="16" t="s">
        <v>5401</v>
      </c>
      <c r="BG19" s="17">
        <v>319</v>
      </c>
      <c r="BH19" s="16" t="s">
        <v>5401</v>
      </c>
      <c r="BI19" s="17">
        <v>1309</v>
      </c>
      <c r="BJ19" s="16" t="s">
        <v>4261</v>
      </c>
      <c r="BK19" s="20">
        <v>0.91244170000000002</v>
      </c>
      <c r="BL19" s="16" t="s">
        <v>5402</v>
      </c>
      <c r="BM19" s="17">
        <v>0</v>
      </c>
      <c r="BN19" s="16" t="s">
        <v>5402</v>
      </c>
      <c r="BO19" s="17">
        <v>2809</v>
      </c>
      <c r="BP19" s="16" t="s">
        <v>5402</v>
      </c>
      <c r="BQ19" s="17">
        <v>5569</v>
      </c>
      <c r="BR19" s="16" t="s">
        <v>5402</v>
      </c>
      <c r="BS19" s="17">
        <v>2797</v>
      </c>
      <c r="BT19" s="16" t="s">
        <v>5402</v>
      </c>
      <c r="BU19" s="17">
        <v>326</v>
      </c>
      <c r="BV19" s="16" t="s">
        <v>5402</v>
      </c>
      <c r="BW19" s="17">
        <v>1152</v>
      </c>
      <c r="BX19" s="16" t="s">
        <v>5481</v>
      </c>
      <c r="BY19" s="17">
        <f>SUM(PRODUCT(A3L212C2,A3L212C3))/A3L212C1</f>
        <v>0</v>
      </c>
      <c r="BZ19" s="16" t="s">
        <v>5482</v>
      </c>
      <c r="CA19" s="17">
        <f>SUM(PRODUCT(A3L212C2,A3L212C4))/A3L212C1</f>
        <v>3709</v>
      </c>
      <c r="CB19" s="16" t="s">
        <v>5483</v>
      </c>
      <c r="CC19" s="17">
        <f>SUM(PRODUCT(A3L212C2,A3L212C5))/A3L212C1</f>
        <v>8264</v>
      </c>
      <c r="CD19" s="16" t="s">
        <v>5484</v>
      </c>
      <c r="CE19" s="17">
        <f>SUM(PRODUCT(A3L212C2,A3L212C6))/A3L212C1</f>
        <v>5388</v>
      </c>
      <c r="CF19" s="16" t="s">
        <v>5485</v>
      </c>
      <c r="CG19" s="17">
        <f>SUM(PRODUCT(A3L212C2,A3L212C7))/A3L212C1</f>
        <v>345</v>
      </c>
      <c r="CH19" s="16" t="s">
        <v>5486</v>
      </c>
      <c r="CI19" s="17">
        <f>SUM(PRODUCT(A3L212C2,A3L212C8))/A3L212C1</f>
        <v>2160</v>
      </c>
      <c r="CJ19" s="16" t="s">
        <v>5480</v>
      </c>
      <c r="CK19" s="17">
        <f>(A3L212C40-A3L212C37)+(A3L212C41-A3L212C38)+(A3L212C42-A3L212C39)</f>
        <v>-4080</v>
      </c>
    </row>
    <row r="20" spans="1:89" x14ac:dyDescent="0.2">
      <c r="A20" s="11">
        <v>213</v>
      </c>
      <c r="B20" s="14" t="s">
        <v>945</v>
      </c>
      <c r="C20" s="11" t="s">
        <v>623</v>
      </c>
      <c r="D20" s="16" t="s">
        <v>4251</v>
      </c>
      <c r="E20" s="1">
        <v>1</v>
      </c>
      <c r="F20" s="16" t="s">
        <v>4253</v>
      </c>
      <c r="G20" s="20">
        <v>1</v>
      </c>
      <c r="H20" s="16" t="s">
        <v>5398</v>
      </c>
      <c r="I20" s="17">
        <v>0</v>
      </c>
      <c r="J20" s="16" t="s">
        <v>5398</v>
      </c>
      <c r="K20" s="17">
        <v>0</v>
      </c>
      <c r="L20" s="16" t="s">
        <v>5398</v>
      </c>
      <c r="M20" s="17">
        <v>0</v>
      </c>
      <c r="N20" s="16" t="s">
        <v>5398</v>
      </c>
      <c r="O20" s="17">
        <v>0</v>
      </c>
      <c r="P20" s="16" t="s">
        <v>5398</v>
      </c>
      <c r="Q20" s="17">
        <v>4</v>
      </c>
      <c r="R20" s="16" t="s">
        <v>5398</v>
      </c>
      <c r="S20" s="17">
        <v>49</v>
      </c>
      <c r="T20" s="16" t="s">
        <v>4255</v>
      </c>
      <c r="U20" s="20">
        <v>1.140873</v>
      </c>
      <c r="V20" s="16" t="s">
        <v>5399</v>
      </c>
      <c r="W20" s="17">
        <v>0</v>
      </c>
      <c r="X20" s="16" t="s">
        <v>5399</v>
      </c>
      <c r="Y20" s="17">
        <v>0</v>
      </c>
      <c r="Z20" s="16" t="s">
        <v>5399</v>
      </c>
      <c r="AA20" s="17">
        <v>0</v>
      </c>
      <c r="AB20" s="16" t="s">
        <v>5399</v>
      </c>
      <c r="AC20" s="17">
        <v>0</v>
      </c>
      <c r="AD20" s="16" t="s">
        <v>5399</v>
      </c>
      <c r="AE20" s="17">
        <v>3</v>
      </c>
      <c r="AF20" s="16" t="s">
        <v>5399</v>
      </c>
      <c r="AG20" s="17">
        <v>44</v>
      </c>
      <c r="AH20" s="16" t="s">
        <v>4257</v>
      </c>
      <c r="AI20" s="20">
        <v>1.2270559999999999</v>
      </c>
      <c r="AJ20" s="16" t="s">
        <v>5400</v>
      </c>
      <c r="AK20" s="17">
        <v>0</v>
      </c>
      <c r="AL20" s="16" t="s">
        <v>5400</v>
      </c>
      <c r="AM20" s="17">
        <v>0</v>
      </c>
      <c r="AN20" s="16" t="s">
        <v>5400</v>
      </c>
      <c r="AO20" s="17">
        <v>0</v>
      </c>
      <c r="AP20" s="16" t="s">
        <v>5400</v>
      </c>
      <c r="AQ20" s="17">
        <v>0</v>
      </c>
      <c r="AR20" s="16" t="s">
        <v>5400</v>
      </c>
      <c r="AS20" s="17">
        <v>9</v>
      </c>
      <c r="AT20" s="16" t="s">
        <v>5400</v>
      </c>
      <c r="AU20" s="17">
        <v>48</v>
      </c>
      <c r="AV20" s="16" t="s">
        <v>4259</v>
      </c>
      <c r="AW20" s="20">
        <v>1.127486</v>
      </c>
      <c r="AX20" s="16" t="s">
        <v>5401</v>
      </c>
      <c r="AY20" s="17">
        <v>0</v>
      </c>
      <c r="AZ20" s="16" t="s">
        <v>5401</v>
      </c>
      <c r="BA20" s="17">
        <v>0</v>
      </c>
      <c r="BB20" s="16" t="s">
        <v>5401</v>
      </c>
      <c r="BC20" s="17">
        <v>0</v>
      </c>
      <c r="BD20" s="16" t="s">
        <v>5401</v>
      </c>
      <c r="BE20" s="17">
        <v>0</v>
      </c>
      <c r="BF20" s="16" t="s">
        <v>5401</v>
      </c>
      <c r="BG20" s="17">
        <v>24</v>
      </c>
      <c r="BH20" s="16" t="s">
        <v>5401</v>
      </c>
      <c r="BI20" s="17">
        <v>96</v>
      </c>
      <c r="BJ20" s="16" t="s">
        <v>4261</v>
      </c>
      <c r="BK20" s="20">
        <v>0.91244170000000002</v>
      </c>
      <c r="BL20" s="16" t="s">
        <v>5402</v>
      </c>
      <c r="BM20" s="17">
        <v>0</v>
      </c>
      <c r="BN20" s="16" t="s">
        <v>5402</v>
      </c>
      <c r="BO20" s="17">
        <v>0</v>
      </c>
      <c r="BP20" s="16" t="s">
        <v>5402</v>
      </c>
      <c r="BQ20" s="17">
        <v>0</v>
      </c>
      <c r="BR20" s="16" t="s">
        <v>5402</v>
      </c>
      <c r="BS20" s="17">
        <v>0</v>
      </c>
      <c r="BT20" s="16" t="s">
        <v>5402</v>
      </c>
      <c r="BU20" s="17">
        <v>10</v>
      </c>
      <c r="BV20" s="16" t="s">
        <v>5402</v>
      </c>
      <c r="BW20" s="17">
        <v>57</v>
      </c>
      <c r="BX20" s="16" t="s">
        <v>5488</v>
      </c>
      <c r="BY20" s="17">
        <f>SUM(PRODUCT(A3L213C2,A3L213C3))/A3L213C1</f>
        <v>0</v>
      </c>
      <c r="BZ20" s="16" t="s">
        <v>5489</v>
      </c>
      <c r="CA20" s="17">
        <f>SUM(PRODUCT(A3L213C2,A3L213C4))/A3L213C1</f>
        <v>0</v>
      </c>
      <c r="CB20" s="16" t="s">
        <v>5490</v>
      </c>
      <c r="CC20" s="17">
        <f>SUM(PRODUCT(A3L213C2,A3L213C5))/A3L213C1</f>
        <v>0</v>
      </c>
      <c r="CD20" s="16" t="s">
        <v>5491</v>
      </c>
      <c r="CE20" s="17">
        <f>SUM(PRODUCT(A3L213C2,A3L213C6))/A3L213C1</f>
        <v>0</v>
      </c>
      <c r="CF20" s="16" t="s">
        <v>5492</v>
      </c>
      <c r="CG20" s="17">
        <f>SUM(PRODUCT(A3L213C2,A3L213C7))/A3L213C1</f>
        <v>4</v>
      </c>
      <c r="CH20" s="16" t="s">
        <v>5493</v>
      </c>
      <c r="CI20" s="17">
        <f>SUM(PRODUCT(A3L213C2,A3L213C8))/A3L213C1</f>
        <v>49</v>
      </c>
      <c r="CJ20" s="16" t="s">
        <v>5487</v>
      </c>
      <c r="CK20" s="17">
        <f>(A3L213C40-A3L213C37)+(A3L213C41-A3L213C38)+(A3L213C42-A3L213C39)</f>
        <v>53</v>
      </c>
    </row>
    <row r="21" spans="1:89" x14ac:dyDescent="0.2">
      <c r="A21" s="11">
        <v>214</v>
      </c>
      <c r="B21" s="14" t="s">
        <v>945</v>
      </c>
      <c r="C21" s="11" t="s">
        <v>5383</v>
      </c>
      <c r="D21" s="16" t="s">
        <v>4251</v>
      </c>
      <c r="E21" s="1">
        <v>1</v>
      </c>
      <c r="F21" s="16" t="s">
        <v>4253</v>
      </c>
      <c r="G21" s="20">
        <v>1</v>
      </c>
      <c r="H21" s="16" t="s">
        <v>5398</v>
      </c>
      <c r="I21" s="17">
        <v>0</v>
      </c>
      <c r="J21" s="16" t="s">
        <v>5398</v>
      </c>
      <c r="K21" s="17">
        <v>381</v>
      </c>
      <c r="L21" s="16" t="s">
        <v>5398</v>
      </c>
      <c r="M21" s="17">
        <v>1593</v>
      </c>
      <c r="N21" s="16" t="s">
        <v>5398</v>
      </c>
      <c r="O21" s="17">
        <v>2746</v>
      </c>
      <c r="P21" s="16" t="s">
        <v>5398</v>
      </c>
      <c r="Q21" s="17">
        <v>333</v>
      </c>
      <c r="R21" s="16" t="s">
        <v>5398</v>
      </c>
      <c r="S21" s="17">
        <v>1288</v>
      </c>
      <c r="T21" s="16" t="s">
        <v>4255</v>
      </c>
      <c r="U21" s="20">
        <v>1.140873</v>
      </c>
      <c r="V21" s="16" t="s">
        <v>5399</v>
      </c>
      <c r="W21" s="17">
        <v>0</v>
      </c>
      <c r="X21" s="16" t="s">
        <v>5399</v>
      </c>
      <c r="Y21" s="17">
        <v>351</v>
      </c>
      <c r="Z21" s="16" t="s">
        <v>5399</v>
      </c>
      <c r="AA21" s="17">
        <v>1536</v>
      </c>
      <c r="AB21" s="16" t="s">
        <v>5399</v>
      </c>
      <c r="AC21" s="17">
        <v>2806</v>
      </c>
      <c r="AD21" s="16" t="s">
        <v>5399</v>
      </c>
      <c r="AE21" s="17">
        <v>280</v>
      </c>
      <c r="AF21" s="16" t="s">
        <v>5399</v>
      </c>
      <c r="AG21" s="17">
        <v>1070</v>
      </c>
      <c r="AH21" s="16" t="s">
        <v>4257</v>
      </c>
      <c r="AI21" s="20">
        <v>1.2270559999999999</v>
      </c>
      <c r="AJ21" s="16" t="s">
        <v>5400</v>
      </c>
      <c r="AK21" s="17">
        <v>0</v>
      </c>
      <c r="AL21" s="16" t="s">
        <v>5400</v>
      </c>
      <c r="AM21" s="17">
        <v>253</v>
      </c>
      <c r="AN21" s="16" t="s">
        <v>5400</v>
      </c>
      <c r="AO21" s="17">
        <v>1124</v>
      </c>
      <c r="AP21" s="16" t="s">
        <v>5400</v>
      </c>
      <c r="AQ21" s="17">
        <v>2025</v>
      </c>
      <c r="AR21" s="16" t="s">
        <v>5400</v>
      </c>
      <c r="AS21" s="17">
        <v>374</v>
      </c>
      <c r="AT21" s="16" t="s">
        <v>5400</v>
      </c>
      <c r="AU21" s="17">
        <v>1132</v>
      </c>
      <c r="AV21" s="16" t="s">
        <v>4259</v>
      </c>
      <c r="AW21" s="20">
        <v>1.127486</v>
      </c>
      <c r="AX21" s="16" t="s">
        <v>5401</v>
      </c>
      <c r="AY21" s="17">
        <v>0</v>
      </c>
      <c r="AZ21" s="16" t="s">
        <v>5401</v>
      </c>
      <c r="BA21" s="17">
        <v>237</v>
      </c>
      <c r="BB21" s="16" t="s">
        <v>5401</v>
      </c>
      <c r="BC21" s="17">
        <v>1168</v>
      </c>
      <c r="BD21" s="16" t="s">
        <v>5401</v>
      </c>
      <c r="BE21" s="17">
        <v>2199</v>
      </c>
      <c r="BF21" s="16" t="s">
        <v>5401</v>
      </c>
      <c r="BG21" s="17">
        <v>349</v>
      </c>
      <c r="BH21" s="16" t="s">
        <v>5401</v>
      </c>
      <c r="BI21" s="17">
        <v>1093</v>
      </c>
      <c r="BJ21" s="16" t="s">
        <v>4261</v>
      </c>
      <c r="BK21" s="20">
        <v>0.91244170000000002</v>
      </c>
      <c r="BL21" s="16" t="s">
        <v>5402</v>
      </c>
      <c r="BM21" s="17">
        <v>0</v>
      </c>
      <c r="BN21" s="16" t="s">
        <v>5402</v>
      </c>
      <c r="BO21" s="17">
        <v>230</v>
      </c>
      <c r="BP21" s="16" t="s">
        <v>5402</v>
      </c>
      <c r="BQ21" s="17">
        <v>1165</v>
      </c>
      <c r="BR21" s="16" t="s">
        <v>5402</v>
      </c>
      <c r="BS21" s="17">
        <v>1585</v>
      </c>
      <c r="BT21" s="16" t="s">
        <v>5402</v>
      </c>
      <c r="BU21" s="17">
        <v>370</v>
      </c>
      <c r="BV21" s="16" t="s">
        <v>5402</v>
      </c>
      <c r="BW21" s="17">
        <v>1135</v>
      </c>
      <c r="BX21" s="16" t="s">
        <v>5495</v>
      </c>
      <c r="BY21" s="17">
        <f>SUM(PRODUCT(A3L214C2,A3L214C3))/A3L214C1</f>
        <v>0</v>
      </c>
      <c r="BZ21" s="16" t="s">
        <v>5496</v>
      </c>
      <c r="CA21" s="17">
        <f>SUM(PRODUCT(A3L214C2,A3L214C4))/A3L214C1</f>
        <v>381</v>
      </c>
      <c r="CB21" s="16" t="s">
        <v>5497</v>
      </c>
      <c r="CC21" s="17">
        <f>SUM(PRODUCT(A3L214C2,A3L214C5))/A3L214C1</f>
        <v>1593</v>
      </c>
      <c r="CD21" s="16" t="s">
        <v>5498</v>
      </c>
      <c r="CE21" s="17">
        <f>SUM(PRODUCT(A3L214C2,A3L214C6))/A3L214C1</f>
        <v>2746</v>
      </c>
      <c r="CF21" s="16" t="s">
        <v>5499</v>
      </c>
      <c r="CG21" s="17">
        <f>SUM(PRODUCT(A3L214C2,A3L214C7))/A3L214C1</f>
        <v>333</v>
      </c>
      <c r="CH21" s="16" t="s">
        <v>5500</v>
      </c>
      <c r="CI21" s="17">
        <f>SUM(PRODUCT(A3L214C2,A3L214C8))/A3L214C1</f>
        <v>1288</v>
      </c>
      <c r="CJ21" s="16" t="s">
        <v>5494</v>
      </c>
      <c r="CK21" s="17">
        <f>(A3L214C40-A3L214C37)+(A3L214C41-A3L214C38)+(A3L214C42-A3L214C39)</f>
        <v>2393</v>
      </c>
    </row>
    <row r="22" spans="1:89" x14ac:dyDescent="0.2">
      <c r="A22" s="11">
        <v>215</v>
      </c>
      <c r="B22" s="14" t="s">
        <v>945</v>
      </c>
      <c r="C22" s="11" t="s">
        <v>946</v>
      </c>
      <c r="D22" s="16" t="s">
        <v>4251</v>
      </c>
      <c r="E22" s="1">
        <v>1</v>
      </c>
      <c r="F22" s="16" t="s">
        <v>4253</v>
      </c>
      <c r="G22" s="20">
        <v>1</v>
      </c>
      <c r="H22" s="16" t="s">
        <v>5398</v>
      </c>
      <c r="I22" s="17">
        <v>0</v>
      </c>
      <c r="J22" s="16" t="s">
        <v>5398</v>
      </c>
      <c r="K22" s="17">
        <v>0</v>
      </c>
      <c r="L22" s="16" t="s">
        <v>5398</v>
      </c>
      <c r="M22" s="17">
        <v>0</v>
      </c>
      <c r="N22" s="16" t="s">
        <v>5398</v>
      </c>
      <c r="O22" s="17">
        <v>219</v>
      </c>
      <c r="P22" s="16" t="s">
        <v>5398</v>
      </c>
      <c r="Q22" s="17">
        <v>0</v>
      </c>
      <c r="R22" s="16" t="s">
        <v>5398</v>
      </c>
      <c r="S22" s="17">
        <v>0</v>
      </c>
      <c r="T22" s="16" t="s">
        <v>4255</v>
      </c>
      <c r="U22" s="20">
        <v>1.140873</v>
      </c>
      <c r="V22" s="16" t="s">
        <v>5399</v>
      </c>
      <c r="W22" s="17">
        <v>0</v>
      </c>
      <c r="X22" s="16" t="s">
        <v>5399</v>
      </c>
      <c r="Y22" s="17">
        <v>0</v>
      </c>
      <c r="Z22" s="16" t="s">
        <v>5399</v>
      </c>
      <c r="AA22" s="17">
        <v>0</v>
      </c>
      <c r="AB22" s="16" t="s">
        <v>5399</v>
      </c>
      <c r="AC22" s="17">
        <v>266</v>
      </c>
      <c r="AD22" s="16" t="s">
        <v>5399</v>
      </c>
      <c r="AE22" s="17">
        <v>1</v>
      </c>
      <c r="AF22" s="16" t="s">
        <v>5399</v>
      </c>
      <c r="AG22" s="17">
        <v>0</v>
      </c>
      <c r="AH22" s="16" t="s">
        <v>4257</v>
      </c>
      <c r="AI22" s="20">
        <v>1.2270559999999999</v>
      </c>
      <c r="AJ22" s="16" t="s">
        <v>5400</v>
      </c>
      <c r="AK22" s="17">
        <v>0</v>
      </c>
      <c r="AL22" s="16" t="s">
        <v>5400</v>
      </c>
      <c r="AM22" s="17">
        <v>0</v>
      </c>
      <c r="AN22" s="16" t="s">
        <v>5400</v>
      </c>
      <c r="AO22" s="17">
        <v>0</v>
      </c>
      <c r="AP22" s="16" t="s">
        <v>5400</v>
      </c>
      <c r="AQ22" s="17">
        <v>342</v>
      </c>
      <c r="AR22" s="16" t="s">
        <v>5400</v>
      </c>
      <c r="AS22" s="17">
        <v>0</v>
      </c>
      <c r="AT22" s="16" t="s">
        <v>5400</v>
      </c>
      <c r="AU22" s="17">
        <v>0</v>
      </c>
      <c r="AV22" s="16" t="s">
        <v>4259</v>
      </c>
      <c r="AW22" s="20">
        <v>1.127486</v>
      </c>
      <c r="AX22" s="16" t="s">
        <v>5401</v>
      </c>
      <c r="AY22" s="17">
        <v>0</v>
      </c>
      <c r="AZ22" s="16" t="s">
        <v>5401</v>
      </c>
      <c r="BA22" s="17">
        <v>0</v>
      </c>
      <c r="BB22" s="16" t="s">
        <v>5401</v>
      </c>
      <c r="BC22" s="17">
        <v>0</v>
      </c>
      <c r="BD22" s="16" t="s">
        <v>5401</v>
      </c>
      <c r="BE22" s="17">
        <v>399</v>
      </c>
      <c r="BF22" s="16" t="s">
        <v>5401</v>
      </c>
      <c r="BG22" s="17">
        <v>0</v>
      </c>
      <c r="BH22" s="16" t="s">
        <v>5401</v>
      </c>
      <c r="BI22" s="17">
        <v>0</v>
      </c>
      <c r="BJ22" s="16" t="s">
        <v>4261</v>
      </c>
      <c r="BK22" s="20">
        <v>0.91244170000000002</v>
      </c>
      <c r="BL22" s="16" t="s">
        <v>5402</v>
      </c>
      <c r="BM22" s="17">
        <v>0</v>
      </c>
      <c r="BN22" s="16" t="s">
        <v>5402</v>
      </c>
      <c r="BO22" s="17">
        <v>0</v>
      </c>
      <c r="BP22" s="16" t="s">
        <v>5402</v>
      </c>
      <c r="BQ22" s="17">
        <v>0</v>
      </c>
      <c r="BR22" s="16" t="s">
        <v>5402</v>
      </c>
      <c r="BS22" s="17">
        <v>468</v>
      </c>
      <c r="BT22" s="16" t="s">
        <v>5402</v>
      </c>
      <c r="BU22" s="17">
        <v>0</v>
      </c>
      <c r="BV22" s="16" t="s">
        <v>5402</v>
      </c>
      <c r="BW22" s="17">
        <v>0</v>
      </c>
      <c r="BX22" s="16" t="s">
        <v>5502</v>
      </c>
      <c r="BY22" s="17">
        <f>SUM(PRODUCT(A3L215C2,A3L215C3))/A3L215C1</f>
        <v>0</v>
      </c>
      <c r="BZ22" s="16" t="s">
        <v>5503</v>
      </c>
      <c r="CA22" s="17">
        <f>SUM(PRODUCT(A3L215C2,A3L215C4))/A3L215C1</f>
        <v>0</v>
      </c>
      <c r="CB22" s="16" t="s">
        <v>5504</v>
      </c>
      <c r="CC22" s="17">
        <f>SUM(PRODUCT(A3L215C2,A3L215C5))/A3L215C1</f>
        <v>0</v>
      </c>
      <c r="CD22" s="16" t="s">
        <v>5505</v>
      </c>
      <c r="CE22" s="17">
        <f>SUM(PRODUCT(A3L215C2,A3L215C6))/A3L215C1</f>
        <v>219</v>
      </c>
      <c r="CF22" s="16" t="s">
        <v>5506</v>
      </c>
      <c r="CG22" s="17">
        <f>SUM(PRODUCT(A3L215C2,A3L215C7))/A3L215C1</f>
        <v>0</v>
      </c>
      <c r="CH22" s="16" t="s">
        <v>5507</v>
      </c>
      <c r="CI22" s="17">
        <f>SUM(PRODUCT(A3L215C2,A3L215C8))/A3L215C1</f>
        <v>0</v>
      </c>
      <c r="CJ22" s="16" t="s">
        <v>5501</v>
      </c>
      <c r="CK22" s="17">
        <f>SUM(A3L215C37,A3L215C40)</f>
        <v>219</v>
      </c>
    </row>
    <row r="23" spans="1:89" x14ac:dyDescent="0.2">
      <c r="A23" s="11">
        <v>216</v>
      </c>
      <c r="B23" s="14" t="s">
        <v>945</v>
      </c>
      <c r="C23" s="11" t="s">
        <v>947</v>
      </c>
      <c r="D23" s="16" t="s">
        <v>4251</v>
      </c>
      <c r="E23" s="1">
        <v>1</v>
      </c>
      <c r="F23" s="16" t="s">
        <v>4253</v>
      </c>
      <c r="G23" s="20">
        <v>1</v>
      </c>
      <c r="H23" s="16" t="s">
        <v>5398</v>
      </c>
      <c r="I23" s="17">
        <v>0</v>
      </c>
      <c r="J23" s="16" t="s">
        <v>5398</v>
      </c>
      <c r="K23" s="17">
        <v>0</v>
      </c>
      <c r="L23" s="16" t="s">
        <v>5398</v>
      </c>
      <c r="M23" s="17">
        <v>0</v>
      </c>
      <c r="N23" s="16" t="s">
        <v>5398</v>
      </c>
      <c r="O23" s="17">
        <v>-24</v>
      </c>
      <c r="P23" s="16" t="s">
        <v>5398</v>
      </c>
      <c r="Q23" s="17">
        <v>0</v>
      </c>
      <c r="R23" s="16" t="s">
        <v>5398</v>
      </c>
      <c r="S23" s="17">
        <v>0</v>
      </c>
      <c r="T23" s="16" t="s">
        <v>4255</v>
      </c>
      <c r="U23" s="20">
        <v>1.140873</v>
      </c>
      <c r="V23" s="16" t="s">
        <v>5399</v>
      </c>
      <c r="W23" s="17">
        <v>0</v>
      </c>
      <c r="X23" s="16" t="s">
        <v>5399</v>
      </c>
      <c r="Y23" s="17">
        <v>0</v>
      </c>
      <c r="Z23" s="16" t="s">
        <v>5399</v>
      </c>
      <c r="AA23" s="17">
        <v>0</v>
      </c>
      <c r="AB23" s="16" t="s">
        <v>5399</v>
      </c>
      <c r="AC23" s="17">
        <v>27</v>
      </c>
      <c r="AD23" s="16" t="s">
        <v>5399</v>
      </c>
      <c r="AE23" s="17">
        <v>0</v>
      </c>
      <c r="AF23" s="16" t="s">
        <v>5399</v>
      </c>
      <c r="AG23" s="17">
        <v>0</v>
      </c>
      <c r="AH23" s="16" t="s">
        <v>4257</v>
      </c>
      <c r="AI23" s="20">
        <v>1.2270559999999999</v>
      </c>
      <c r="AJ23" s="16" t="s">
        <v>5400</v>
      </c>
      <c r="AK23" s="17">
        <v>0</v>
      </c>
      <c r="AL23" s="16" t="s">
        <v>5400</v>
      </c>
      <c r="AM23" s="17">
        <v>0</v>
      </c>
      <c r="AN23" s="16" t="s">
        <v>5400</v>
      </c>
      <c r="AO23" s="17">
        <v>0</v>
      </c>
      <c r="AP23" s="16" t="s">
        <v>5400</v>
      </c>
      <c r="AQ23" s="17">
        <v>0</v>
      </c>
      <c r="AR23" s="16" t="s">
        <v>5400</v>
      </c>
      <c r="AS23" s="17">
        <v>0</v>
      </c>
      <c r="AT23" s="16" t="s">
        <v>5400</v>
      </c>
      <c r="AU23" s="17">
        <v>0</v>
      </c>
      <c r="AV23" s="16" t="s">
        <v>4259</v>
      </c>
      <c r="AW23" s="20">
        <v>1.127486</v>
      </c>
      <c r="AX23" s="16" t="s">
        <v>5401</v>
      </c>
      <c r="AY23" s="17">
        <v>0</v>
      </c>
      <c r="AZ23" s="16" t="s">
        <v>5401</v>
      </c>
      <c r="BA23" s="17">
        <v>0</v>
      </c>
      <c r="BB23" s="16" t="s">
        <v>5401</v>
      </c>
      <c r="BC23" s="17">
        <v>0</v>
      </c>
      <c r="BD23" s="16" t="s">
        <v>5401</v>
      </c>
      <c r="BE23" s="17">
        <v>7</v>
      </c>
      <c r="BF23" s="16" t="s">
        <v>5401</v>
      </c>
      <c r="BG23" s="17">
        <v>0</v>
      </c>
      <c r="BH23" s="16" t="s">
        <v>5401</v>
      </c>
      <c r="BI23" s="17">
        <v>0</v>
      </c>
      <c r="BJ23" s="16" t="s">
        <v>4261</v>
      </c>
      <c r="BK23" s="20">
        <v>0.91244170000000002</v>
      </c>
      <c r="BL23" s="16" t="s">
        <v>5402</v>
      </c>
      <c r="BM23" s="17">
        <v>0</v>
      </c>
      <c r="BN23" s="16" t="s">
        <v>5402</v>
      </c>
      <c r="BO23" s="17">
        <v>0</v>
      </c>
      <c r="BP23" s="16" t="s">
        <v>5402</v>
      </c>
      <c r="BQ23" s="17">
        <v>0</v>
      </c>
      <c r="BR23" s="16" t="s">
        <v>5402</v>
      </c>
      <c r="BS23" s="17">
        <v>78</v>
      </c>
      <c r="BT23" s="16" t="s">
        <v>5402</v>
      </c>
      <c r="BU23" s="17">
        <v>0</v>
      </c>
      <c r="BV23" s="16" t="s">
        <v>5402</v>
      </c>
      <c r="BW23" s="17">
        <v>0</v>
      </c>
      <c r="BX23" s="16" t="s">
        <v>5509</v>
      </c>
      <c r="BY23" s="17">
        <f>SUM(PRODUCT(A3L216C2,A3L216C3))/A3L216C1</f>
        <v>0</v>
      </c>
      <c r="BZ23" s="16" t="s">
        <v>5510</v>
      </c>
      <c r="CA23" s="17">
        <f>SUM(PRODUCT(A3L216C2,A3L216C4))/A3L216C1</f>
        <v>0</v>
      </c>
      <c r="CB23" s="16" t="s">
        <v>5511</v>
      </c>
      <c r="CC23" s="17">
        <f>SUM(PRODUCT(A3L216C2,A3L216C5))/A3L216C1</f>
        <v>0</v>
      </c>
      <c r="CD23" s="16" t="s">
        <v>5512</v>
      </c>
      <c r="CE23" s="17">
        <f>SUM(PRODUCT(A3L216C2,A3L216C6))/A3L216C1</f>
        <v>-24</v>
      </c>
      <c r="CF23" s="16" t="s">
        <v>5513</v>
      </c>
      <c r="CG23" s="17">
        <f>SUM(PRODUCT(A3L216C2,A3L216C7))/A3L216C1</f>
        <v>0</v>
      </c>
      <c r="CH23" s="16" t="s">
        <v>5514</v>
      </c>
      <c r="CI23" s="17">
        <f>SUM(PRODUCT(A3L216C2,A3L216C8))/A3L216C1</f>
        <v>0</v>
      </c>
      <c r="CJ23" s="16" t="s">
        <v>5508</v>
      </c>
      <c r="CK23" s="17">
        <f>SUM(A3L216C37,A3L216C40)</f>
        <v>-24</v>
      </c>
    </row>
    <row r="24" spans="1:89" x14ac:dyDescent="0.2">
      <c r="A24" s="11">
        <v>217</v>
      </c>
      <c r="B24" s="14" t="s">
        <v>945</v>
      </c>
      <c r="C24" s="11" t="s">
        <v>5384</v>
      </c>
      <c r="D24" s="16" t="s">
        <v>4251</v>
      </c>
      <c r="E24" s="1">
        <v>1</v>
      </c>
      <c r="F24" s="16" t="s">
        <v>4253</v>
      </c>
      <c r="G24" s="20">
        <v>1</v>
      </c>
      <c r="H24" s="16" t="s">
        <v>5398</v>
      </c>
      <c r="I24" s="17">
        <v>0</v>
      </c>
      <c r="J24" s="16" t="s">
        <v>5398</v>
      </c>
      <c r="K24" s="17">
        <v>0</v>
      </c>
      <c r="L24" s="16" t="s">
        <v>5398</v>
      </c>
      <c r="M24" s="17">
        <v>0</v>
      </c>
      <c r="N24" s="16" t="s">
        <v>5398</v>
      </c>
      <c r="O24" s="17">
        <v>0</v>
      </c>
      <c r="P24" s="16" t="s">
        <v>5398</v>
      </c>
      <c r="Q24" s="17">
        <v>0</v>
      </c>
      <c r="R24" s="16" t="s">
        <v>5398</v>
      </c>
      <c r="S24" s="17">
        <v>0</v>
      </c>
      <c r="T24" s="16" t="s">
        <v>4255</v>
      </c>
      <c r="U24" s="20">
        <v>1.140873</v>
      </c>
      <c r="V24" s="16" t="s">
        <v>5399</v>
      </c>
      <c r="W24" s="17">
        <v>0</v>
      </c>
      <c r="X24" s="16" t="s">
        <v>5399</v>
      </c>
      <c r="Y24" s="17">
        <v>0</v>
      </c>
      <c r="Z24" s="16" t="s">
        <v>5399</v>
      </c>
      <c r="AA24" s="17">
        <v>0</v>
      </c>
      <c r="AB24" s="16" t="s">
        <v>5399</v>
      </c>
      <c r="AC24" s="17">
        <v>0</v>
      </c>
      <c r="AD24" s="16" t="s">
        <v>5399</v>
      </c>
      <c r="AE24" s="17">
        <v>0</v>
      </c>
      <c r="AF24" s="16" t="s">
        <v>5399</v>
      </c>
      <c r="AG24" s="17">
        <v>0</v>
      </c>
      <c r="AH24" s="16" t="s">
        <v>4257</v>
      </c>
      <c r="AI24" s="20">
        <v>1.2270559999999999</v>
      </c>
      <c r="AJ24" s="16" t="s">
        <v>5400</v>
      </c>
      <c r="AK24" s="17">
        <v>0</v>
      </c>
      <c r="AL24" s="16" t="s">
        <v>5400</v>
      </c>
      <c r="AM24" s="17">
        <v>0</v>
      </c>
      <c r="AN24" s="16" t="s">
        <v>5400</v>
      </c>
      <c r="AO24" s="17">
        <v>0</v>
      </c>
      <c r="AP24" s="16" t="s">
        <v>5400</v>
      </c>
      <c r="AQ24" s="17">
        <v>0</v>
      </c>
      <c r="AR24" s="16" t="s">
        <v>5400</v>
      </c>
      <c r="AS24" s="17">
        <v>0</v>
      </c>
      <c r="AT24" s="16" t="s">
        <v>5400</v>
      </c>
      <c r="AU24" s="17">
        <v>0</v>
      </c>
      <c r="AV24" s="16" t="s">
        <v>4259</v>
      </c>
      <c r="AW24" s="20">
        <v>1.127486</v>
      </c>
      <c r="AX24" s="16" t="s">
        <v>5401</v>
      </c>
      <c r="AY24" s="17">
        <v>0</v>
      </c>
      <c r="AZ24" s="16" t="s">
        <v>5401</v>
      </c>
      <c r="BA24" s="17">
        <v>0</v>
      </c>
      <c r="BB24" s="16" t="s">
        <v>5401</v>
      </c>
      <c r="BC24" s="17">
        <v>0</v>
      </c>
      <c r="BD24" s="16" t="s">
        <v>5401</v>
      </c>
      <c r="BE24" s="17">
        <v>0</v>
      </c>
      <c r="BF24" s="16" t="s">
        <v>5401</v>
      </c>
      <c r="BG24" s="17">
        <v>0</v>
      </c>
      <c r="BH24" s="16" t="s">
        <v>5401</v>
      </c>
      <c r="BI24" s="17">
        <v>0</v>
      </c>
      <c r="BJ24" s="16" t="s">
        <v>4261</v>
      </c>
      <c r="BK24" s="20">
        <v>0.91244170000000002</v>
      </c>
      <c r="BL24" s="16" t="s">
        <v>5402</v>
      </c>
      <c r="BM24" s="17">
        <v>0</v>
      </c>
      <c r="BN24" s="16" t="s">
        <v>5402</v>
      </c>
      <c r="BO24" s="17">
        <v>0</v>
      </c>
      <c r="BP24" s="16" t="s">
        <v>5402</v>
      </c>
      <c r="BQ24" s="17">
        <v>0</v>
      </c>
      <c r="BR24" s="16" t="s">
        <v>5402</v>
      </c>
      <c r="BS24" s="17">
        <v>0</v>
      </c>
      <c r="BT24" s="16" t="s">
        <v>5402</v>
      </c>
      <c r="BU24" s="17">
        <v>0</v>
      </c>
      <c r="BV24" s="16" t="s">
        <v>5402</v>
      </c>
      <c r="BW24" s="17">
        <v>0</v>
      </c>
      <c r="BX24" s="16" t="s">
        <v>5516</v>
      </c>
      <c r="BY24" s="17">
        <f>SUM(PRODUCT(A3L217C2,A3L217C3))/A3L217C1</f>
        <v>0</v>
      </c>
      <c r="BZ24" s="16" t="s">
        <v>5517</v>
      </c>
      <c r="CA24" s="17">
        <f>SUM(PRODUCT(A3L217C2,A3L217C4))/A3L217C1</f>
        <v>0</v>
      </c>
      <c r="CB24" s="16" t="s">
        <v>5518</v>
      </c>
      <c r="CC24" s="17">
        <f>SUM(PRODUCT(A3L217C2,A3L217C5))/A3L217C1</f>
        <v>0</v>
      </c>
      <c r="CD24" s="16" t="s">
        <v>5519</v>
      </c>
      <c r="CE24" s="17">
        <f>SUM(PRODUCT(A3L217C2,A3L217C6))/A3L217C1</f>
        <v>0</v>
      </c>
      <c r="CF24" s="16" t="s">
        <v>5520</v>
      </c>
      <c r="CG24" s="17">
        <f>SUM(PRODUCT(A3L217C2,A3L217C7))/A3L217C1</f>
        <v>0</v>
      </c>
      <c r="CH24" s="16" t="s">
        <v>5521</v>
      </c>
      <c r="CI24" s="17">
        <f>SUM(PRODUCT(A3L217C2,A3L217C8))/A3L217C1</f>
        <v>0</v>
      </c>
      <c r="CJ24" s="16" t="s">
        <v>5515</v>
      </c>
      <c r="CK24" s="17">
        <f>(A3L217C40-A3L217C37)+(A3L217C41-A3L217C38)+(A3L217C42-A3L217C39)</f>
        <v>0</v>
      </c>
    </row>
    <row r="25" spans="1:89" x14ac:dyDescent="0.2">
      <c r="A25" s="11">
        <v>218</v>
      </c>
      <c r="B25" s="14" t="s">
        <v>945</v>
      </c>
      <c r="C25" s="11" t="s">
        <v>1871</v>
      </c>
      <c r="D25" s="16" t="s">
        <v>4251</v>
      </c>
      <c r="E25" s="1">
        <v>1</v>
      </c>
      <c r="F25" s="16" t="s">
        <v>4253</v>
      </c>
      <c r="G25" s="20">
        <v>1</v>
      </c>
      <c r="H25" s="16" t="s">
        <v>5398</v>
      </c>
      <c r="I25" s="17">
        <v>0</v>
      </c>
      <c r="J25" s="16" t="s">
        <v>5398</v>
      </c>
      <c r="K25" s="17">
        <f>A3L215C4+A3L216C4+2</f>
        <v>2</v>
      </c>
      <c r="L25" s="16" t="s">
        <v>5398</v>
      </c>
      <c r="M25" s="17">
        <f>A3L215C5+A3L216C5+9</f>
        <v>9</v>
      </c>
      <c r="N25" s="16" t="s">
        <v>5398</v>
      </c>
      <c r="O25" s="17">
        <v>0</v>
      </c>
      <c r="P25" s="16" t="s">
        <v>5398</v>
      </c>
      <c r="Q25" s="17">
        <f>A3L215C7+A3L216C7+16</f>
        <v>16</v>
      </c>
      <c r="R25" s="16" t="s">
        <v>5398</v>
      </c>
      <c r="S25" s="17">
        <f>A3L215C8+A3L216C8+66</f>
        <v>66</v>
      </c>
      <c r="T25" s="16" t="s">
        <v>4255</v>
      </c>
      <c r="U25" s="20">
        <v>1.140873</v>
      </c>
      <c r="V25" s="16" t="s">
        <v>5399</v>
      </c>
      <c r="W25" s="17">
        <v>0</v>
      </c>
      <c r="X25" s="16" t="s">
        <v>5399</v>
      </c>
      <c r="Y25" s="17">
        <f>A3L215C11+A3L216C11+0</f>
        <v>0</v>
      </c>
      <c r="Z25" s="16" t="s">
        <v>5399</v>
      </c>
      <c r="AA25" s="17">
        <f>A3L215C12+A3L216C12+0</f>
        <v>0</v>
      </c>
      <c r="AB25" s="16" t="s">
        <v>5399</v>
      </c>
      <c r="AC25" s="17">
        <v>0</v>
      </c>
      <c r="AD25" s="16" t="s">
        <v>5399</v>
      </c>
      <c r="AE25" s="17">
        <f>A3L215C14+A3L216C14+8</f>
        <v>9</v>
      </c>
      <c r="AF25" s="16" t="s">
        <v>5399</v>
      </c>
      <c r="AG25" s="17">
        <f>A3L215C15+A3L216C15+22</f>
        <v>22</v>
      </c>
      <c r="AH25" s="16" t="s">
        <v>4257</v>
      </c>
      <c r="AI25" s="20">
        <v>1.2270559999999999</v>
      </c>
      <c r="AJ25" s="16" t="s">
        <v>5400</v>
      </c>
      <c r="AK25" s="17">
        <v>0</v>
      </c>
      <c r="AL25" s="16" t="s">
        <v>5400</v>
      </c>
      <c r="AM25" s="17">
        <f>A3L215C18+A3L216C18+2</f>
        <v>2</v>
      </c>
      <c r="AN25" s="16" t="s">
        <v>5400</v>
      </c>
      <c r="AO25" s="17">
        <f>A3L215C19+A3L216C19+4</f>
        <v>4</v>
      </c>
      <c r="AP25" s="16" t="s">
        <v>5400</v>
      </c>
      <c r="AQ25" s="17">
        <v>0</v>
      </c>
      <c r="AR25" s="16" t="s">
        <v>5400</v>
      </c>
      <c r="AS25" s="17">
        <f>A3L215C21+A3L216C21+16</f>
        <v>16</v>
      </c>
      <c r="AT25" s="16" t="s">
        <v>5400</v>
      </c>
      <c r="AU25" s="17">
        <f>A3L215C22+A3L216C22+48</f>
        <v>48</v>
      </c>
      <c r="AV25" s="16" t="s">
        <v>4259</v>
      </c>
      <c r="AW25" s="20">
        <v>1.127486</v>
      </c>
      <c r="AX25" s="16" t="s">
        <v>5401</v>
      </c>
      <c r="AY25" s="17">
        <v>0</v>
      </c>
      <c r="AZ25" s="16" t="s">
        <v>5401</v>
      </c>
      <c r="BA25" s="17">
        <f>A3L215C25+A3L216C25+0</f>
        <v>0</v>
      </c>
      <c r="BB25" s="16" t="s">
        <v>5401</v>
      </c>
      <c r="BC25" s="17">
        <f>A3L215C26+A3L216C26+1</f>
        <v>1</v>
      </c>
      <c r="BD25" s="16" t="s">
        <v>5401</v>
      </c>
      <c r="BE25" s="17">
        <v>0</v>
      </c>
      <c r="BF25" s="16" t="s">
        <v>5401</v>
      </c>
      <c r="BG25" s="17">
        <f>A3L215C28+A3L216C28+14</f>
        <v>14</v>
      </c>
      <c r="BH25" s="16" t="s">
        <v>5401</v>
      </c>
      <c r="BI25" s="17">
        <f>A3L215C29+A3L216C29+49</f>
        <v>49</v>
      </c>
      <c r="BJ25" s="16" t="s">
        <v>4261</v>
      </c>
      <c r="BK25" s="20">
        <v>0.91244170000000002</v>
      </c>
      <c r="BL25" s="16" t="s">
        <v>5402</v>
      </c>
      <c r="BM25" s="17">
        <v>0</v>
      </c>
      <c r="BN25" s="16" t="s">
        <v>5402</v>
      </c>
      <c r="BO25" s="17">
        <f>A3L215C32+A3L216C32+1</f>
        <v>1</v>
      </c>
      <c r="BP25" s="16" t="s">
        <v>5402</v>
      </c>
      <c r="BQ25" s="17">
        <f>A3L215C33+A3L216C33+4</f>
        <v>4</v>
      </c>
      <c r="BR25" s="16" t="s">
        <v>5402</v>
      </c>
      <c r="BS25" s="17">
        <v>0</v>
      </c>
      <c r="BT25" s="16" t="s">
        <v>5402</v>
      </c>
      <c r="BU25" s="17">
        <f>A3L215C35+A3L216C35+11</f>
        <v>11</v>
      </c>
      <c r="BV25" s="16" t="s">
        <v>5402</v>
      </c>
      <c r="BW25" s="17">
        <f>A3L215C36+A3L216C36+33</f>
        <v>33</v>
      </c>
      <c r="BX25" s="16" t="s">
        <v>5523</v>
      </c>
      <c r="BY25" s="17">
        <f>SUM(PRODUCT(A3L218C2,A3L218C3))/A3L218C1</f>
        <v>0</v>
      </c>
      <c r="BZ25" s="16" t="s">
        <v>5524</v>
      </c>
      <c r="CA25" s="17">
        <f>SUM(PRODUCT(A3L218C2,A3L218C4))/A3L218C1</f>
        <v>2</v>
      </c>
      <c r="CB25" s="16" t="s">
        <v>5525</v>
      </c>
      <c r="CC25" s="17">
        <f>SUM(PRODUCT(A3L218C2,A3L218C5))/A3L218C1</f>
        <v>9</v>
      </c>
      <c r="CD25" s="16" t="s">
        <v>5526</v>
      </c>
      <c r="CE25" s="17">
        <f>SUM(PRODUCT(A3L218C2,A3L218C6))/A3L218C1</f>
        <v>0</v>
      </c>
      <c r="CF25" s="16" t="s">
        <v>5527</v>
      </c>
      <c r="CG25" s="17">
        <f>SUM(PRODUCT(A3L218C2,A3L218C7))/A3L218C1</f>
        <v>16</v>
      </c>
      <c r="CH25" s="16" t="s">
        <v>5528</v>
      </c>
      <c r="CI25" s="17">
        <f>SUM(PRODUCT(A3L218C2,A3L218C8))/A3L218C1</f>
        <v>66</v>
      </c>
      <c r="CJ25" s="16" t="s">
        <v>5522</v>
      </c>
      <c r="CK25" s="17">
        <f>(A3L218C40-A3L218C37)+(A3L218C41-A3L218C38)+(A3L218C42-A3L218C39)</f>
        <v>71</v>
      </c>
    </row>
    <row r="26" spans="1:89" x14ac:dyDescent="0.2">
      <c r="A26" s="11">
        <v>219</v>
      </c>
      <c r="B26" s="14" t="s">
        <v>945</v>
      </c>
      <c r="C26" s="11" t="s">
        <v>5385</v>
      </c>
      <c r="D26" s="16" t="s">
        <v>945</v>
      </c>
      <c r="E26" s="6" t="str">
        <f>NULL_VALUE</f>
        <v>n/a</v>
      </c>
      <c r="F26" s="16" t="s">
        <v>945</v>
      </c>
      <c r="G26" s="15" t="str">
        <f>NULL_VALUE</f>
        <v>n/a</v>
      </c>
      <c r="H26" s="16" t="s">
        <v>5529</v>
      </c>
      <c r="I26" s="17">
        <f>SUM(A3L201C3:A3L218C3)</f>
        <v>0</v>
      </c>
      <c r="J26" s="16" t="s">
        <v>5530</v>
      </c>
      <c r="K26" s="17">
        <f>SUM(A3L201C4:A3L214C4,A3L217C4:A3L218C4)</f>
        <v>16638</v>
      </c>
      <c r="L26" s="16" t="s">
        <v>5531</v>
      </c>
      <c r="M26" s="17">
        <f>SUM(A3L201C5:A3L214C5,A3L217C5:A3L218C5)</f>
        <v>41929</v>
      </c>
      <c r="N26" s="16" t="s">
        <v>5532</v>
      </c>
      <c r="O26" s="17">
        <f>SUM(A3L201C6:A3L218C6)</f>
        <v>29949</v>
      </c>
      <c r="P26" s="16" t="s">
        <v>5533</v>
      </c>
      <c r="Q26" s="17">
        <f>SUM(A3L201C7:A3L214C7,A3L217C7:A3L218C7)</f>
        <v>7526</v>
      </c>
      <c r="R26" s="16" t="s">
        <v>5534</v>
      </c>
      <c r="S26" s="17">
        <f>SUM(A3L201C8:A3L214C8,A3L217C8:A3L218C8)</f>
        <v>24296</v>
      </c>
      <c r="T26" s="16" t="s">
        <v>945</v>
      </c>
      <c r="U26" s="6" t="str">
        <f>NULL_VALUE</f>
        <v>n/a</v>
      </c>
      <c r="V26" s="16" t="s">
        <v>5535</v>
      </c>
      <c r="W26" s="17">
        <f>SUM(A3L201C10:A3L218C10)</f>
        <v>0</v>
      </c>
      <c r="X26" s="16" t="s">
        <v>5536</v>
      </c>
      <c r="Y26" s="17">
        <f>SUM(A3L201C11:A3L214C11,A3L217C11:A3L218C11)</f>
        <v>17183</v>
      </c>
      <c r="Z26" s="16" t="s">
        <v>5537</v>
      </c>
      <c r="AA26" s="17">
        <f>SUM(A3L201C12:A3L214C12,A3L217C12:A3L218C12)</f>
        <v>41065</v>
      </c>
      <c r="AB26" s="16" t="s">
        <v>5538</v>
      </c>
      <c r="AC26" s="17">
        <f>SUM(A3L201C13:A3L218C13)</f>
        <v>26550</v>
      </c>
      <c r="AD26" s="16" t="s">
        <v>5539</v>
      </c>
      <c r="AE26" s="17">
        <f>SUM(A3L201C14:A3L214C14,A3L217C14:A3L218C14)</f>
        <v>8204</v>
      </c>
      <c r="AF26" s="16" t="s">
        <v>5540</v>
      </c>
      <c r="AG26" s="17">
        <f>SUM(A3L201C15:A3L214C15,A3L217C15:A3L218C15)</f>
        <v>24382</v>
      </c>
      <c r="AH26" s="16" t="s">
        <v>945</v>
      </c>
      <c r="AI26" s="6" t="str">
        <f>NULL_VALUE</f>
        <v>n/a</v>
      </c>
      <c r="AJ26" s="16" t="s">
        <v>5541</v>
      </c>
      <c r="AK26" s="17">
        <f>SUM(A3L201C17:A3L218C17)</f>
        <v>0</v>
      </c>
      <c r="AL26" s="16" t="s">
        <v>5542</v>
      </c>
      <c r="AM26" s="17">
        <f>SUM(A3L201C18:A3L214C18,A3L217C18:A3L218C18)</f>
        <v>16783</v>
      </c>
      <c r="AN26" s="16" t="s">
        <v>5543</v>
      </c>
      <c r="AO26" s="17">
        <f>SUM(A3L201C19:A3L214C19,A3L217C19:A3L218C19)</f>
        <v>39032</v>
      </c>
      <c r="AP26" s="16" t="s">
        <v>5544</v>
      </c>
      <c r="AQ26" s="17">
        <f>SUM(A3L201C20:A3L218C20)</f>
        <v>21480</v>
      </c>
      <c r="AR26" s="16" t="s">
        <v>5545</v>
      </c>
      <c r="AS26" s="17">
        <f>SUM(A3L201C21:A3L214C21,A3L217C21:A3L218C21)</f>
        <v>7933</v>
      </c>
      <c r="AT26" s="16" t="s">
        <v>5546</v>
      </c>
      <c r="AU26" s="17">
        <f>SUM(A3L201C22:A3L214C22,A3L217C22:A3L218C22)</f>
        <v>23011</v>
      </c>
      <c r="AV26" s="16" t="s">
        <v>945</v>
      </c>
      <c r="AW26" s="6" t="str">
        <f>NULL_VALUE</f>
        <v>n/a</v>
      </c>
      <c r="AX26" s="16" t="s">
        <v>5547</v>
      </c>
      <c r="AY26" s="17">
        <f>SUM(A3L201C24:A3L218C24)</f>
        <v>0</v>
      </c>
      <c r="AZ26" s="16" t="s">
        <v>5548</v>
      </c>
      <c r="BA26" s="17">
        <f>SUM(A3L201C25:A3L214C25,A3L217C25:A3L218C25)</f>
        <v>14916</v>
      </c>
      <c r="BB26" s="16" t="s">
        <v>5549</v>
      </c>
      <c r="BC26" s="17">
        <f>SUM(A3L201C26:A3L214C26,A3L217C26:A3L218C26)</f>
        <v>35717</v>
      </c>
      <c r="BD26" s="16" t="s">
        <v>5550</v>
      </c>
      <c r="BE26" s="17">
        <f>SUM(A3L201C27:A3L218C27)</f>
        <v>18746</v>
      </c>
      <c r="BF26" s="16" t="s">
        <v>5551</v>
      </c>
      <c r="BG26" s="17">
        <f>SUM(A3L201C28:A3L214C28,A3L217C28:A3L218C28)</f>
        <v>8549</v>
      </c>
      <c r="BH26" s="16" t="s">
        <v>5552</v>
      </c>
      <c r="BI26" s="17">
        <f>SUM(A3L201C29:A3L214C29,A3L217C29:A3L218C29)</f>
        <v>23463</v>
      </c>
      <c r="BJ26" s="16" t="s">
        <v>945</v>
      </c>
      <c r="BK26" s="6" t="str">
        <f>NULL_VALUE</f>
        <v>n/a</v>
      </c>
      <c r="BL26" s="16" t="s">
        <v>5553</v>
      </c>
      <c r="BM26" s="17">
        <f>SUM(A3L201C31:A3L218C31)</f>
        <v>0</v>
      </c>
      <c r="BN26" s="16" t="s">
        <v>5554</v>
      </c>
      <c r="BO26" s="17">
        <f>SUM(A3L201C32:A3L214C32,A3L217C32:A3L218C32)</f>
        <v>13909</v>
      </c>
      <c r="BP26" s="16" t="s">
        <v>5555</v>
      </c>
      <c r="BQ26" s="17">
        <f>SUM(A3L201C33:A3L214C33,A3L217C33:A3L218C33)</f>
        <v>33189</v>
      </c>
      <c r="BR26" s="16" t="s">
        <v>5556</v>
      </c>
      <c r="BS26" s="17">
        <f>SUM(A3L201C34:A3L218C34)</f>
        <v>17340</v>
      </c>
      <c r="BT26" s="16" t="s">
        <v>5557</v>
      </c>
      <c r="BU26" s="17">
        <f>SUM(A3L201C35:A3L214C35,A3L217C35:A3L218C35)</f>
        <v>9038</v>
      </c>
      <c r="BV26" s="16" t="s">
        <v>5558</v>
      </c>
      <c r="BW26" s="17">
        <f>SUM(A3L201C36:A3L214C36,A3L217C36:A3L218C36)</f>
        <v>23896</v>
      </c>
      <c r="BX26" s="16" t="s">
        <v>5559</v>
      </c>
      <c r="BY26" s="17">
        <f>SUM(A3L201C37:A3L218C37)</f>
        <v>0</v>
      </c>
      <c r="BZ26" s="16" t="s">
        <v>5560</v>
      </c>
      <c r="CA26" s="17">
        <f>SUM(A3L201C38:A3L218C38)</f>
        <v>16638</v>
      </c>
      <c r="CB26" s="16" t="s">
        <v>5561</v>
      </c>
      <c r="CC26" s="17">
        <f>SUM(A3L201C39:A3L218C39)</f>
        <v>41929</v>
      </c>
      <c r="CD26" s="16" t="s">
        <v>5562</v>
      </c>
      <c r="CE26" s="17">
        <f>SUM(A3L201C40:A3L218C40)</f>
        <v>29949</v>
      </c>
      <c r="CF26" s="16" t="s">
        <v>5563</v>
      </c>
      <c r="CG26" s="17">
        <f>SUM(A3L201C41:A3L218C41)</f>
        <v>7526</v>
      </c>
      <c r="CH26" s="16" t="s">
        <v>5564</v>
      </c>
      <c r="CI26" s="17">
        <f>SUM(A3L201C42:A3L218C42)</f>
        <v>24296</v>
      </c>
      <c r="CJ26" s="16" t="s">
        <v>5565</v>
      </c>
      <c r="CK26" s="17">
        <f>SUM(A3L201C43:A3L218C43)</f>
        <v>3204</v>
      </c>
    </row>
    <row r="27" spans="1:89" x14ac:dyDescent="0.2">
      <c r="A27" s="11">
        <v>220</v>
      </c>
      <c r="B27" s="14" t="s">
        <v>945</v>
      </c>
      <c r="C27" s="11" t="s">
        <v>5386</v>
      </c>
      <c r="D27" s="16" t="s">
        <v>4251</v>
      </c>
      <c r="E27" s="1">
        <v>1</v>
      </c>
      <c r="F27" s="16" t="s">
        <v>4253</v>
      </c>
      <c r="G27" s="20">
        <v>1</v>
      </c>
      <c r="H27" s="16" t="s">
        <v>5398</v>
      </c>
      <c r="I27" s="17">
        <v>0</v>
      </c>
      <c r="J27" s="16" t="s">
        <v>5398</v>
      </c>
      <c r="K27" s="17">
        <v>0</v>
      </c>
      <c r="L27" s="16" t="s">
        <v>5398</v>
      </c>
      <c r="M27" s="17">
        <v>0</v>
      </c>
      <c r="N27" s="16" t="s">
        <v>5398</v>
      </c>
      <c r="O27" s="17">
        <v>0</v>
      </c>
      <c r="P27" s="16" t="s">
        <v>5398</v>
      </c>
      <c r="Q27" s="17">
        <v>0</v>
      </c>
      <c r="R27" s="16" t="s">
        <v>5398</v>
      </c>
      <c r="S27" s="17">
        <v>0</v>
      </c>
      <c r="T27" s="16" t="s">
        <v>4255</v>
      </c>
      <c r="U27" s="20">
        <v>1.140873</v>
      </c>
      <c r="V27" s="16" t="s">
        <v>5399</v>
      </c>
      <c r="W27" s="17">
        <v>0</v>
      </c>
      <c r="X27" s="16" t="s">
        <v>5399</v>
      </c>
      <c r="Y27" s="17">
        <v>0</v>
      </c>
      <c r="Z27" s="16" t="s">
        <v>5399</v>
      </c>
      <c r="AA27" s="17">
        <v>0</v>
      </c>
      <c r="AB27" s="16" t="s">
        <v>5399</v>
      </c>
      <c r="AC27" s="17">
        <v>0</v>
      </c>
      <c r="AD27" s="16" t="s">
        <v>5399</v>
      </c>
      <c r="AE27" s="17">
        <v>0</v>
      </c>
      <c r="AF27" s="16" t="s">
        <v>5399</v>
      </c>
      <c r="AG27" s="17">
        <v>0</v>
      </c>
      <c r="AH27" s="16" t="s">
        <v>4257</v>
      </c>
      <c r="AI27" s="20">
        <v>1.2270559999999999</v>
      </c>
      <c r="AJ27" s="16" t="s">
        <v>5400</v>
      </c>
      <c r="AK27" s="17">
        <v>0</v>
      </c>
      <c r="AL27" s="16" t="s">
        <v>5400</v>
      </c>
      <c r="AM27" s="17">
        <v>0</v>
      </c>
      <c r="AN27" s="16" t="s">
        <v>5400</v>
      </c>
      <c r="AO27" s="17">
        <v>0</v>
      </c>
      <c r="AP27" s="16" t="s">
        <v>5400</v>
      </c>
      <c r="AQ27" s="17">
        <v>0</v>
      </c>
      <c r="AR27" s="16" t="s">
        <v>5400</v>
      </c>
      <c r="AS27" s="17">
        <v>0</v>
      </c>
      <c r="AT27" s="16" t="s">
        <v>5400</v>
      </c>
      <c r="AU27" s="17">
        <v>0</v>
      </c>
      <c r="AV27" s="16" t="s">
        <v>4259</v>
      </c>
      <c r="AW27" s="20">
        <v>1.127486</v>
      </c>
      <c r="AX27" s="16" t="s">
        <v>5401</v>
      </c>
      <c r="AY27" s="17">
        <v>0</v>
      </c>
      <c r="AZ27" s="16" t="s">
        <v>5401</v>
      </c>
      <c r="BA27" s="17">
        <v>0</v>
      </c>
      <c r="BB27" s="16" t="s">
        <v>5401</v>
      </c>
      <c r="BC27" s="17">
        <v>0</v>
      </c>
      <c r="BD27" s="16" t="s">
        <v>5401</v>
      </c>
      <c r="BE27" s="17">
        <v>0</v>
      </c>
      <c r="BF27" s="16" t="s">
        <v>5401</v>
      </c>
      <c r="BG27" s="17">
        <v>0</v>
      </c>
      <c r="BH27" s="16" t="s">
        <v>5401</v>
      </c>
      <c r="BI27" s="17">
        <v>0</v>
      </c>
      <c r="BJ27" s="16" t="s">
        <v>4261</v>
      </c>
      <c r="BK27" s="20">
        <v>0.91244170000000002</v>
      </c>
      <c r="BL27" s="16" t="s">
        <v>5402</v>
      </c>
      <c r="BM27" s="17">
        <v>0</v>
      </c>
      <c r="BN27" s="16" t="s">
        <v>5402</v>
      </c>
      <c r="BO27" s="17">
        <v>0</v>
      </c>
      <c r="BP27" s="16" t="s">
        <v>5402</v>
      </c>
      <c r="BQ27" s="17">
        <v>0</v>
      </c>
      <c r="BR27" s="16" t="s">
        <v>5402</v>
      </c>
      <c r="BS27" s="17">
        <v>0</v>
      </c>
      <c r="BT27" s="16" t="s">
        <v>5402</v>
      </c>
      <c r="BU27" s="17">
        <v>0</v>
      </c>
      <c r="BV27" s="16" t="s">
        <v>5402</v>
      </c>
      <c r="BW27" s="17">
        <v>0</v>
      </c>
      <c r="BX27" s="16" t="s">
        <v>5567</v>
      </c>
      <c r="BY27" s="17">
        <f>SUM(PRODUCT(A3L220C2,A3L220C3))/A3L220C1</f>
        <v>0</v>
      </c>
      <c r="BZ27" s="16" t="s">
        <v>5568</v>
      </c>
      <c r="CA27" s="17">
        <f>SUM(PRODUCT(A3L220C2,A3L220C4))/A3L220C1</f>
        <v>0</v>
      </c>
      <c r="CB27" s="16" t="s">
        <v>5569</v>
      </c>
      <c r="CC27" s="17">
        <f>SUM(PRODUCT(A3L220C2,A3L220C5))/A3L220C1</f>
        <v>0</v>
      </c>
      <c r="CD27" s="16" t="s">
        <v>5570</v>
      </c>
      <c r="CE27" s="17">
        <f>SUM(PRODUCT(A3L220C2,A3L220C6))/A3L220C1</f>
        <v>0</v>
      </c>
      <c r="CF27" s="16" t="s">
        <v>5571</v>
      </c>
      <c r="CG27" s="17">
        <f>SUM(PRODUCT(A3L220C2,A3L220C7))/A3L220C1</f>
        <v>0</v>
      </c>
      <c r="CH27" s="16" t="s">
        <v>5572</v>
      </c>
      <c r="CI27" s="17">
        <f>SUM(PRODUCT(A3L220C2,A3L220C8))/A3L220C1</f>
        <v>0</v>
      </c>
      <c r="CJ27" s="16" t="s">
        <v>5566</v>
      </c>
      <c r="CK27" s="17">
        <f>(A3L220C40-A3L220C37)+(A3L220C41-A3L220C38)+(A3L220C42-A3L220C39)</f>
        <v>0</v>
      </c>
    </row>
    <row r="28" spans="1:89" x14ac:dyDescent="0.2">
      <c r="A28" s="11">
        <v>221</v>
      </c>
      <c r="B28" s="14" t="s">
        <v>945</v>
      </c>
      <c r="C28" s="11" t="s">
        <v>5387</v>
      </c>
      <c r="D28" s="16" t="s">
        <v>4251</v>
      </c>
      <c r="E28" s="1">
        <v>1</v>
      </c>
      <c r="F28" s="16" t="s">
        <v>4253</v>
      </c>
      <c r="G28" s="20">
        <v>1</v>
      </c>
      <c r="H28" s="16" t="s">
        <v>5398</v>
      </c>
      <c r="I28" s="17">
        <v>0</v>
      </c>
      <c r="J28" s="16" t="s">
        <v>5398</v>
      </c>
      <c r="K28" s="17">
        <v>0</v>
      </c>
      <c r="L28" s="16" t="s">
        <v>5398</v>
      </c>
      <c r="M28" s="17">
        <v>0</v>
      </c>
      <c r="N28" s="16" t="s">
        <v>5398</v>
      </c>
      <c r="O28" s="17">
        <v>0</v>
      </c>
      <c r="P28" s="16" t="s">
        <v>5398</v>
      </c>
      <c r="Q28" s="17">
        <v>0</v>
      </c>
      <c r="R28" s="16" t="s">
        <v>5398</v>
      </c>
      <c r="S28" s="17">
        <v>0</v>
      </c>
      <c r="T28" s="16" t="s">
        <v>4255</v>
      </c>
      <c r="U28" s="20">
        <v>1.140873</v>
      </c>
      <c r="V28" s="16" t="s">
        <v>5399</v>
      </c>
      <c r="W28" s="17">
        <v>0</v>
      </c>
      <c r="X28" s="16" t="s">
        <v>5399</v>
      </c>
      <c r="Y28" s="17">
        <v>0</v>
      </c>
      <c r="Z28" s="16" t="s">
        <v>5399</v>
      </c>
      <c r="AA28" s="17">
        <v>0</v>
      </c>
      <c r="AB28" s="16" t="s">
        <v>5399</v>
      </c>
      <c r="AC28" s="17">
        <v>0</v>
      </c>
      <c r="AD28" s="16" t="s">
        <v>5399</v>
      </c>
      <c r="AE28" s="17">
        <v>0</v>
      </c>
      <c r="AF28" s="16" t="s">
        <v>5399</v>
      </c>
      <c r="AG28" s="17">
        <v>0</v>
      </c>
      <c r="AH28" s="16" t="s">
        <v>4257</v>
      </c>
      <c r="AI28" s="20">
        <v>1.2270559999999999</v>
      </c>
      <c r="AJ28" s="16" t="s">
        <v>5400</v>
      </c>
      <c r="AK28" s="17">
        <v>0</v>
      </c>
      <c r="AL28" s="16" t="s">
        <v>5400</v>
      </c>
      <c r="AM28" s="17">
        <v>0</v>
      </c>
      <c r="AN28" s="16" t="s">
        <v>5400</v>
      </c>
      <c r="AO28" s="17">
        <v>0</v>
      </c>
      <c r="AP28" s="16" t="s">
        <v>5400</v>
      </c>
      <c r="AQ28" s="17">
        <v>0</v>
      </c>
      <c r="AR28" s="16" t="s">
        <v>5400</v>
      </c>
      <c r="AS28" s="17">
        <v>0</v>
      </c>
      <c r="AT28" s="16" t="s">
        <v>5400</v>
      </c>
      <c r="AU28" s="17">
        <v>0</v>
      </c>
      <c r="AV28" s="16" t="s">
        <v>4259</v>
      </c>
      <c r="AW28" s="20">
        <v>1.127486</v>
      </c>
      <c r="AX28" s="16" t="s">
        <v>5401</v>
      </c>
      <c r="AY28" s="17">
        <v>0</v>
      </c>
      <c r="AZ28" s="16" t="s">
        <v>5401</v>
      </c>
      <c r="BA28" s="17">
        <v>0</v>
      </c>
      <c r="BB28" s="16" t="s">
        <v>5401</v>
      </c>
      <c r="BC28" s="17">
        <v>0</v>
      </c>
      <c r="BD28" s="16" t="s">
        <v>5401</v>
      </c>
      <c r="BE28" s="17">
        <v>0</v>
      </c>
      <c r="BF28" s="16" t="s">
        <v>5401</v>
      </c>
      <c r="BG28" s="17">
        <v>0</v>
      </c>
      <c r="BH28" s="16" t="s">
        <v>5401</v>
      </c>
      <c r="BI28" s="17">
        <v>0</v>
      </c>
      <c r="BJ28" s="16" t="s">
        <v>4261</v>
      </c>
      <c r="BK28" s="20">
        <v>0.91244170000000002</v>
      </c>
      <c r="BL28" s="16" t="s">
        <v>5402</v>
      </c>
      <c r="BM28" s="17">
        <v>0</v>
      </c>
      <c r="BN28" s="16" t="s">
        <v>5402</v>
      </c>
      <c r="BO28" s="17">
        <v>0</v>
      </c>
      <c r="BP28" s="16" t="s">
        <v>5402</v>
      </c>
      <c r="BQ28" s="17">
        <v>0</v>
      </c>
      <c r="BR28" s="16" t="s">
        <v>5402</v>
      </c>
      <c r="BS28" s="17">
        <v>0</v>
      </c>
      <c r="BT28" s="16" t="s">
        <v>5402</v>
      </c>
      <c r="BU28" s="17">
        <v>0</v>
      </c>
      <c r="BV28" s="16" t="s">
        <v>5402</v>
      </c>
      <c r="BW28" s="17">
        <v>0</v>
      </c>
      <c r="BX28" s="16" t="s">
        <v>5574</v>
      </c>
      <c r="BY28" s="17">
        <f>SUM(PRODUCT(A3L221C2,A3L221C3))/A3L221C1</f>
        <v>0</v>
      </c>
      <c r="BZ28" s="16" t="s">
        <v>5575</v>
      </c>
      <c r="CA28" s="17">
        <f>SUM(PRODUCT(A3L221C2,A3L221C4))/A3L221C1</f>
        <v>0</v>
      </c>
      <c r="CB28" s="16" t="s">
        <v>5576</v>
      </c>
      <c r="CC28" s="17">
        <f>SUM(PRODUCT(A3L221C2,A3L221C5))/A3L221C1</f>
        <v>0</v>
      </c>
      <c r="CD28" s="16" t="s">
        <v>5577</v>
      </c>
      <c r="CE28" s="17">
        <f>SUM(PRODUCT(A3L221C2,A3L221C6))/A3L221C1</f>
        <v>0</v>
      </c>
      <c r="CF28" s="16" t="s">
        <v>5578</v>
      </c>
      <c r="CG28" s="17">
        <f>SUM(PRODUCT(A3L221C2,A3L221C7))/A3L221C1</f>
        <v>0</v>
      </c>
      <c r="CH28" s="16" t="s">
        <v>5579</v>
      </c>
      <c r="CI28" s="17">
        <f>SUM(PRODUCT(A3L221C2,A3L221C8))/A3L221C1</f>
        <v>0</v>
      </c>
      <c r="CJ28" s="16" t="s">
        <v>5573</v>
      </c>
      <c r="CK28" s="17">
        <f>(A3L221C40-A3L221C37)+(A3L221C41-A3L221C38)+(A3L221C42-A3L221C39)</f>
        <v>0</v>
      </c>
    </row>
    <row r="29" spans="1:89" x14ac:dyDescent="0.2">
      <c r="A29" s="11">
        <v>222</v>
      </c>
      <c r="B29" s="14" t="s">
        <v>945</v>
      </c>
      <c r="C29" s="11" t="s">
        <v>5388</v>
      </c>
      <c r="D29" s="16" t="s">
        <v>4251</v>
      </c>
      <c r="E29" s="1">
        <v>1</v>
      </c>
      <c r="F29" s="16" t="s">
        <v>4253</v>
      </c>
      <c r="G29" s="20">
        <v>1</v>
      </c>
      <c r="H29" s="16" t="s">
        <v>5398</v>
      </c>
      <c r="I29" s="17">
        <v>0</v>
      </c>
      <c r="J29" s="16" t="s">
        <v>5398</v>
      </c>
      <c r="K29" s="17">
        <v>0</v>
      </c>
      <c r="L29" s="16" t="s">
        <v>5398</v>
      </c>
      <c r="M29" s="17">
        <v>0</v>
      </c>
      <c r="N29" s="16" t="s">
        <v>5398</v>
      </c>
      <c r="O29" s="17">
        <v>0</v>
      </c>
      <c r="P29" s="16" t="s">
        <v>5398</v>
      </c>
      <c r="Q29" s="17">
        <v>0</v>
      </c>
      <c r="R29" s="16" t="s">
        <v>5398</v>
      </c>
      <c r="S29" s="17">
        <v>0</v>
      </c>
      <c r="T29" s="16" t="s">
        <v>4255</v>
      </c>
      <c r="U29" s="20">
        <v>1.140873</v>
      </c>
      <c r="V29" s="16" t="s">
        <v>5399</v>
      </c>
      <c r="W29" s="17">
        <v>0</v>
      </c>
      <c r="X29" s="16" t="s">
        <v>5399</v>
      </c>
      <c r="Y29" s="17">
        <v>0</v>
      </c>
      <c r="Z29" s="16" t="s">
        <v>5399</v>
      </c>
      <c r="AA29" s="17">
        <v>0</v>
      </c>
      <c r="AB29" s="16" t="s">
        <v>5399</v>
      </c>
      <c r="AC29" s="17">
        <v>0</v>
      </c>
      <c r="AD29" s="16" t="s">
        <v>5399</v>
      </c>
      <c r="AE29" s="17">
        <v>0</v>
      </c>
      <c r="AF29" s="16" t="s">
        <v>5399</v>
      </c>
      <c r="AG29" s="17">
        <v>0</v>
      </c>
      <c r="AH29" s="16" t="s">
        <v>4257</v>
      </c>
      <c r="AI29" s="20">
        <v>1.2270559999999999</v>
      </c>
      <c r="AJ29" s="16" t="s">
        <v>5400</v>
      </c>
      <c r="AK29" s="17">
        <v>0</v>
      </c>
      <c r="AL29" s="16" t="s">
        <v>5400</v>
      </c>
      <c r="AM29" s="17">
        <v>0</v>
      </c>
      <c r="AN29" s="16" t="s">
        <v>5400</v>
      </c>
      <c r="AO29" s="17">
        <v>0</v>
      </c>
      <c r="AP29" s="16" t="s">
        <v>5400</v>
      </c>
      <c r="AQ29" s="17">
        <v>0</v>
      </c>
      <c r="AR29" s="16" t="s">
        <v>5400</v>
      </c>
      <c r="AS29" s="17">
        <v>0</v>
      </c>
      <c r="AT29" s="16" t="s">
        <v>5400</v>
      </c>
      <c r="AU29" s="17">
        <v>0</v>
      </c>
      <c r="AV29" s="16" t="s">
        <v>4259</v>
      </c>
      <c r="AW29" s="20">
        <v>1.127486</v>
      </c>
      <c r="AX29" s="16" t="s">
        <v>5401</v>
      </c>
      <c r="AY29" s="17">
        <v>0</v>
      </c>
      <c r="AZ29" s="16" t="s">
        <v>5401</v>
      </c>
      <c r="BA29" s="17">
        <v>0</v>
      </c>
      <c r="BB29" s="16" t="s">
        <v>5401</v>
      </c>
      <c r="BC29" s="17">
        <v>0</v>
      </c>
      <c r="BD29" s="16" t="s">
        <v>5401</v>
      </c>
      <c r="BE29" s="17">
        <v>0</v>
      </c>
      <c r="BF29" s="16" t="s">
        <v>5401</v>
      </c>
      <c r="BG29" s="17">
        <v>0</v>
      </c>
      <c r="BH29" s="16" t="s">
        <v>5401</v>
      </c>
      <c r="BI29" s="17">
        <v>0</v>
      </c>
      <c r="BJ29" s="16" t="s">
        <v>4261</v>
      </c>
      <c r="BK29" s="20">
        <v>0.91244170000000002</v>
      </c>
      <c r="BL29" s="16" t="s">
        <v>5402</v>
      </c>
      <c r="BM29" s="17">
        <v>0</v>
      </c>
      <c r="BN29" s="16" t="s">
        <v>5402</v>
      </c>
      <c r="BO29" s="17">
        <v>0</v>
      </c>
      <c r="BP29" s="16" t="s">
        <v>5402</v>
      </c>
      <c r="BQ29" s="17">
        <v>0</v>
      </c>
      <c r="BR29" s="16" t="s">
        <v>5402</v>
      </c>
      <c r="BS29" s="17">
        <v>0</v>
      </c>
      <c r="BT29" s="16" t="s">
        <v>5402</v>
      </c>
      <c r="BU29" s="17">
        <v>0</v>
      </c>
      <c r="BV29" s="16" t="s">
        <v>5402</v>
      </c>
      <c r="BW29" s="17">
        <v>0</v>
      </c>
      <c r="BX29" s="16" t="s">
        <v>5581</v>
      </c>
      <c r="BY29" s="17">
        <f>SUM(PRODUCT(A3L222C2,A3L222C3))/A3L222C1</f>
        <v>0</v>
      </c>
      <c r="BZ29" s="16" t="s">
        <v>5582</v>
      </c>
      <c r="CA29" s="17">
        <f>SUM(PRODUCT(A3L222C2,A3L222C4))/A3L222C1</f>
        <v>0</v>
      </c>
      <c r="CB29" s="16" t="s">
        <v>5583</v>
      </c>
      <c r="CC29" s="17">
        <f>SUM(PRODUCT(A3L222C2,A3L222C5))/A3L222C1</f>
        <v>0</v>
      </c>
      <c r="CD29" s="16" t="s">
        <v>5584</v>
      </c>
      <c r="CE29" s="17">
        <f>SUM(PRODUCT(A3L222C2,A3L222C6))/A3L222C1</f>
        <v>0</v>
      </c>
      <c r="CF29" s="16" t="s">
        <v>5585</v>
      </c>
      <c r="CG29" s="17">
        <f>SUM(PRODUCT(A3L222C2,A3L222C7))/A3L222C1</f>
        <v>0</v>
      </c>
      <c r="CH29" s="16" t="s">
        <v>5586</v>
      </c>
      <c r="CI29" s="17">
        <f>SUM(PRODUCT(A3L222C2,A3L222C8))/A3L222C1</f>
        <v>0</v>
      </c>
      <c r="CJ29" s="16" t="s">
        <v>5580</v>
      </c>
      <c r="CK29" s="17">
        <f>(A3L222C40-A3L222C37)+(A3L222C41-A3L222C38)+(A3L222C42-A3L222C39)</f>
        <v>0</v>
      </c>
    </row>
    <row r="30" spans="1:89" x14ac:dyDescent="0.2">
      <c r="A30" s="11">
        <v>223</v>
      </c>
      <c r="B30" s="14" t="s">
        <v>945</v>
      </c>
      <c r="C30" s="11" t="s">
        <v>5389</v>
      </c>
      <c r="D30" s="16" t="s">
        <v>4251</v>
      </c>
      <c r="E30" s="1">
        <v>1</v>
      </c>
      <c r="F30" s="16" t="s">
        <v>4253</v>
      </c>
      <c r="G30" s="20">
        <v>1</v>
      </c>
      <c r="H30" s="16" t="s">
        <v>5398</v>
      </c>
      <c r="I30" s="17">
        <v>0</v>
      </c>
      <c r="J30" s="16" t="s">
        <v>5398</v>
      </c>
      <c r="K30" s="17">
        <v>0</v>
      </c>
      <c r="L30" s="16" t="s">
        <v>5398</v>
      </c>
      <c r="M30" s="17">
        <v>0</v>
      </c>
      <c r="N30" s="16" t="s">
        <v>5398</v>
      </c>
      <c r="O30" s="17">
        <v>0</v>
      </c>
      <c r="P30" s="16" t="s">
        <v>5398</v>
      </c>
      <c r="Q30" s="17">
        <v>0</v>
      </c>
      <c r="R30" s="16" t="s">
        <v>5398</v>
      </c>
      <c r="S30" s="17">
        <v>1909</v>
      </c>
      <c r="T30" s="16" t="s">
        <v>4255</v>
      </c>
      <c r="U30" s="20">
        <v>1.140873</v>
      </c>
      <c r="V30" s="16" t="s">
        <v>5399</v>
      </c>
      <c r="W30" s="17">
        <v>0</v>
      </c>
      <c r="X30" s="16" t="s">
        <v>5399</v>
      </c>
      <c r="Y30" s="17">
        <v>0</v>
      </c>
      <c r="Z30" s="16" t="s">
        <v>5399</v>
      </c>
      <c r="AA30" s="17">
        <v>0</v>
      </c>
      <c r="AB30" s="16" t="s">
        <v>5399</v>
      </c>
      <c r="AC30" s="17">
        <v>0</v>
      </c>
      <c r="AD30" s="16" t="s">
        <v>5399</v>
      </c>
      <c r="AE30" s="17">
        <v>0</v>
      </c>
      <c r="AF30" s="16" t="s">
        <v>5399</v>
      </c>
      <c r="AG30" s="17">
        <v>1367</v>
      </c>
      <c r="AH30" s="16" t="s">
        <v>4257</v>
      </c>
      <c r="AI30" s="20">
        <v>1.2270559999999999</v>
      </c>
      <c r="AJ30" s="16" t="s">
        <v>5400</v>
      </c>
      <c r="AK30" s="17">
        <v>0</v>
      </c>
      <c r="AL30" s="16" t="s">
        <v>5400</v>
      </c>
      <c r="AM30" s="17">
        <v>0</v>
      </c>
      <c r="AN30" s="16" t="s">
        <v>5400</v>
      </c>
      <c r="AO30" s="17">
        <v>1</v>
      </c>
      <c r="AP30" s="16" t="s">
        <v>5400</v>
      </c>
      <c r="AQ30" s="17">
        <v>0</v>
      </c>
      <c r="AR30" s="16" t="s">
        <v>5400</v>
      </c>
      <c r="AS30" s="17">
        <v>0</v>
      </c>
      <c r="AT30" s="16" t="s">
        <v>5400</v>
      </c>
      <c r="AU30" s="17">
        <v>1783</v>
      </c>
      <c r="AV30" s="16" t="s">
        <v>4259</v>
      </c>
      <c r="AW30" s="20">
        <v>1.127486</v>
      </c>
      <c r="AX30" s="16" t="s">
        <v>5401</v>
      </c>
      <c r="AY30" s="17">
        <v>0</v>
      </c>
      <c r="AZ30" s="16" t="s">
        <v>5401</v>
      </c>
      <c r="BA30" s="17">
        <v>0</v>
      </c>
      <c r="BB30" s="16" t="s">
        <v>5401</v>
      </c>
      <c r="BC30" s="17">
        <v>2</v>
      </c>
      <c r="BD30" s="16" t="s">
        <v>5401</v>
      </c>
      <c r="BE30" s="17">
        <v>0</v>
      </c>
      <c r="BF30" s="16" t="s">
        <v>5401</v>
      </c>
      <c r="BG30" s="17">
        <v>0</v>
      </c>
      <c r="BH30" s="16" t="s">
        <v>5401</v>
      </c>
      <c r="BI30" s="17">
        <v>1835</v>
      </c>
      <c r="BJ30" s="16" t="s">
        <v>4261</v>
      </c>
      <c r="BK30" s="20">
        <v>0.91244170000000002</v>
      </c>
      <c r="BL30" s="16" t="s">
        <v>5402</v>
      </c>
      <c r="BM30" s="17">
        <v>0</v>
      </c>
      <c r="BN30" s="16" t="s">
        <v>5402</v>
      </c>
      <c r="BO30" s="17">
        <v>0</v>
      </c>
      <c r="BP30" s="16" t="s">
        <v>5402</v>
      </c>
      <c r="BQ30" s="17">
        <v>1</v>
      </c>
      <c r="BR30" s="16" t="s">
        <v>5402</v>
      </c>
      <c r="BS30" s="17">
        <v>0</v>
      </c>
      <c r="BT30" s="16" t="s">
        <v>5402</v>
      </c>
      <c r="BU30" s="17">
        <v>0</v>
      </c>
      <c r="BV30" s="16" t="s">
        <v>5402</v>
      </c>
      <c r="BW30" s="17">
        <v>2077</v>
      </c>
      <c r="BX30" s="16" t="s">
        <v>5588</v>
      </c>
      <c r="BY30" s="17">
        <f>SUM(PRODUCT(A3L223C2,A3L223C3))/A3L223C1</f>
        <v>0</v>
      </c>
      <c r="BZ30" s="16" t="s">
        <v>5589</v>
      </c>
      <c r="CA30" s="17">
        <f>SUM(PRODUCT(A3L223C2,A3L223C4))/A3L223C1</f>
        <v>0</v>
      </c>
      <c r="CB30" s="16" t="s">
        <v>5590</v>
      </c>
      <c r="CC30" s="17">
        <f>SUM(PRODUCT(A3L223C2,A3L223C5))/A3L223C1</f>
        <v>0</v>
      </c>
      <c r="CD30" s="16" t="s">
        <v>5591</v>
      </c>
      <c r="CE30" s="17">
        <f>SUM(PRODUCT(A3L223C2,A3L223C6))/A3L223C1</f>
        <v>0</v>
      </c>
      <c r="CF30" s="16" t="s">
        <v>5592</v>
      </c>
      <c r="CG30" s="17">
        <f>SUM(PRODUCT(A3L223C2,A3L223C7))/A3L223C1</f>
        <v>0</v>
      </c>
      <c r="CH30" s="16" t="s">
        <v>5593</v>
      </c>
      <c r="CI30" s="17">
        <f>SUM(PRODUCT(A3L223C2,A3L223C8))/A3L223C1</f>
        <v>1909</v>
      </c>
      <c r="CJ30" s="16" t="s">
        <v>5587</v>
      </c>
      <c r="CK30" s="17">
        <f>(A3L223C40-A3L223C37)+(A3L223C41-A3L223C38)+(A3L223C42-A3L223C39)</f>
        <v>1909</v>
      </c>
    </row>
    <row r="31" spans="1:89" x14ac:dyDescent="0.2">
      <c r="A31" s="11">
        <v>224</v>
      </c>
      <c r="B31" s="14" t="s">
        <v>945</v>
      </c>
      <c r="C31" s="11" t="s">
        <v>5390</v>
      </c>
      <c r="D31" s="16" t="s">
        <v>945</v>
      </c>
      <c r="E31" s="6" t="str">
        <f>NULL_VALUE</f>
        <v>n/a</v>
      </c>
      <c r="F31" s="16" t="s">
        <v>5594</v>
      </c>
      <c r="G31" s="15" t="str">
        <f>NULL_VALUE</f>
        <v>n/a</v>
      </c>
      <c r="H31" s="16" t="s">
        <v>5595</v>
      </c>
      <c r="I31" s="17">
        <f>SUM(A3L220C3:A3L223C3)</f>
        <v>0</v>
      </c>
      <c r="J31" s="16" t="s">
        <v>5596</v>
      </c>
      <c r="K31" s="17">
        <f>SUM(A3L220C4:A3L223C4)</f>
        <v>0</v>
      </c>
      <c r="L31" s="16" t="s">
        <v>5597</v>
      </c>
      <c r="M31" s="17">
        <f>SUM(A3L220C5:A3L223C5)</f>
        <v>0</v>
      </c>
      <c r="N31" s="16" t="s">
        <v>5598</v>
      </c>
      <c r="O31" s="17">
        <f>SUM(A3L220C6:A3L223C6)</f>
        <v>0</v>
      </c>
      <c r="P31" s="16" t="s">
        <v>5599</v>
      </c>
      <c r="Q31" s="17">
        <f>SUM(A3L220C7:A3L223C7)</f>
        <v>0</v>
      </c>
      <c r="R31" s="16" t="s">
        <v>5600</v>
      </c>
      <c r="S31" s="17">
        <f>SUM(A3L220C8:A3L223C8)</f>
        <v>1909</v>
      </c>
      <c r="T31" s="16" t="s">
        <v>945</v>
      </c>
      <c r="U31" s="6" t="str">
        <f>NULL_VALUE</f>
        <v>n/a</v>
      </c>
      <c r="V31" s="16" t="s">
        <v>5601</v>
      </c>
      <c r="W31" s="17">
        <f>SUM(A3L220C10:A3L223C10)</f>
        <v>0</v>
      </c>
      <c r="X31" s="16" t="s">
        <v>5602</v>
      </c>
      <c r="Y31" s="17">
        <f>SUM(A3L220C11:A3L223C11)</f>
        <v>0</v>
      </c>
      <c r="Z31" s="16" t="s">
        <v>5603</v>
      </c>
      <c r="AA31" s="17">
        <f>SUM(A3L220C12:A3L223C12)</f>
        <v>0</v>
      </c>
      <c r="AB31" s="16" t="s">
        <v>5604</v>
      </c>
      <c r="AC31" s="17">
        <f>SUM(A3L220C13:A3L223C13)</f>
        <v>0</v>
      </c>
      <c r="AD31" s="16" t="s">
        <v>5605</v>
      </c>
      <c r="AE31" s="17">
        <f>SUM(A3L220C14:A3L223C14)</f>
        <v>0</v>
      </c>
      <c r="AF31" s="16" t="s">
        <v>5606</v>
      </c>
      <c r="AG31" s="17">
        <f>SUM(A3L220C15:A3L223C15)</f>
        <v>1367</v>
      </c>
      <c r="AH31" s="16" t="s">
        <v>945</v>
      </c>
      <c r="AI31" s="6" t="str">
        <f>NULL_VALUE</f>
        <v>n/a</v>
      </c>
      <c r="AJ31" s="16" t="s">
        <v>5607</v>
      </c>
      <c r="AK31" s="17">
        <f>SUM(A3L220C17:A3L223C17)</f>
        <v>0</v>
      </c>
      <c r="AL31" s="16" t="s">
        <v>5608</v>
      </c>
      <c r="AM31" s="17">
        <f>SUM(A3L220C18:A3L223C18)</f>
        <v>0</v>
      </c>
      <c r="AN31" s="16" t="s">
        <v>5609</v>
      </c>
      <c r="AO31" s="17">
        <f>SUM(A3L220C19:A3L223C19)</f>
        <v>1</v>
      </c>
      <c r="AP31" s="16" t="s">
        <v>5610</v>
      </c>
      <c r="AQ31" s="17">
        <f>SUM(A3L220C20:A3L223C20)</f>
        <v>0</v>
      </c>
      <c r="AR31" s="16" t="s">
        <v>5611</v>
      </c>
      <c r="AS31" s="17">
        <f>SUM(A3L220C21:A3L223C21)</f>
        <v>0</v>
      </c>
      <c r="AT31" s="16" t="s">
        <v>5612</v>
      </c>
      <c r="AU31" s="17">
        <f>SUM(A3L220C22:A3L223C22)</f>
        <v>1783</v>
      </c>
      <c r="AV31" s="16" t="s">
        <v>945</v>
      </c>
      <c r="AW31" s="6" t="str">
        <f>NULL_VALUE</f>
        <v>n/a</v>
      </c>
      <c r="AX31" s="16" t="s">
        <v>5613</v>
      </c>
      <c r="AY31" s="17">
        <f>SUM(A3L220C24:A3L223C24)</f>
        <v>0</v>
      </c>
      <c r="AZ31" s="16" t="s">
        <v>5614</v>
      </c>
      <c r="BA31" s="17">
        <f>SUM(A3L220C25:A3L223C25)</f>
        <v>0</v>
      </c>
      <c r="BB31" s="16" t="s">
        <v>5615</v>
      </c>
      <c r="BC31" s="17">
        <f>SUM(A3L220C26:A3L223C26)</f>
        <v>2</v>
      </c>
      <c r="BD31" s="16" t="s">
        <v>5616</v>
      </c>
      <c r="BE31" s="17">
        <f>SUM(A3L220C27:A3L223C27)</f>
        <v>0</v>
      </c>
      <c r="BF31" s="16" t="s">
        <v>5617</v>
      </c>
      <c r="BG31" s="17">
        <f>SUM(A3L220C28:A3L223C28)</f>
        <v>0</v>
      </c>
      <c r="BH31" s="16" t="s">
        <v>5618</v>
      </c>
      <c r="BI31" s="17">
        <f>SUM(A3L220C29:A3L223C29)</f>
        <v>1835</v>
      </c>
      <c r="BJ31" s="16" t="s">
        <v>945</v>
      </c>
      <c r="BK31" s="6" t="str">
        <f>NULL_VALUE</f>
        <v>n/a</v>
      </c>
      <c r="BL31" s="16" t="s">
        <v>5619</v>
      </c>
      <c r="BM31" s="17">
        <f>SUM(A3L220C31:A3L223C31)</f>
        <v>0</v>
      </c>
      <c r="BN31" s="16" t="s">
        <v>5620</v>
      </c>
      <c r="BO31" s="17">
        <f>SUM(A3L220C32:A3L223C32)</f>
        <v>0</v>
      </c>
      <c r="BP31" s="16" t="s">
        <v>5621</v>
      </c>
      <c r="BQ31" s="17">
        <f>SUM(A3L220C33:A3L223C33)</f>
        <v>1</v>
      </c>
      <c r="BR31" s="16" t="s">
        <v>5622</v>
      </c>
      <c r="BS31" s="17">
        <f>SUM(A3L220C34:A3L223C34)</f>
        <v>0</v>
      </c>
      <c r="BT31" s="16" t="s">
        <v>5623</v>
      </c>
      <c r="BU31" s="17">
        <f>SUM(A3L220C35:A3L223C35)</f>
        <v>0</v>
      </c>
      <c r="BV31" s="16" t="s">
        <v>5624</v>
      </c>
      <c r="BW31" s="17">
        <f>SUM(A3L220C36:A3L223C36)</f>
        <v>2077</v>
      </c>
      <c r="BX31" s="16" t="s">
        <v>5625</v>
      </c>
      <c r="BY31" s="17">
        <f>SUM(A3L220C37:A3L223C37)</f>
        <v>0</v>
      </c>
      <c r="BZ31" s="16" t="s">
        <v>5626</v>
      </c>
      <c r="CA31" s="17">
        <f>SUM(A3L220C38:A3L223C38)</f>
        <v>0</v>
      </c>
      <c r="CB31" s="16" t="s">
        <v>5627</v>
      </c>
      <c r="CC31" s="17">
        <f>SUM(A3L220C39:A3L223C39)</f>
        <v>0</v>
      </c>
      <c r="CD31" s="16" t="s">
        <v>5628</v>
      </c>
      <c r="CE31" s="17">
        <f>SUM(A3L220C40:A3L223C40)</f>
        <v>0</v>
      </c>
      <c r="CF31" s="16" t="s">
        <v>5629</v>
      </c>
      <c r="CG31" s="17">
        <f>SUM(A3L220C41:A3L223C41)</f>
        <v>0</v>
      </c>
      <c r="CH31" s="16" t="s">
        <v>5630</v>
      </c>
      <c r="CI31" s="17">
        <f>SUM(A3L220C42:A3L223C42)</f>
        <v>1909</v>
      </c>
      <c r="CJ31" s="16" t="s">
        <v>5631</v>
      </c>
      <c r="CK31" s="17">
        <f>SUM(A3L220C43:A3L223C43)</f>
        <v>1909</v>
      </c>
    </row>
    <row r="34" spans="2:3" x14ac:dyDescent="0.2">
      <c r="B34" s="11">
        <v>1</v>
      </c>
      <c r="C34" s="14" t="s">
        <v>5391</v>
      </c>
    </row>
    <row r="35" spans="2:3" x14ac:dyDescent="0.2">
      <c r="B35" s="11">
        <v>2</v>
      </c>
      <c r="C35" s="14" t="s">
        <v>5392</v>
      </c>
    </row>
    <row r="36" spans="2:3" x14ac:dyDescent="0.2">
      <c r="B36" s="11">
        <v>3</v>
      </c>
      <c r="C36" s="14" t="s">
        <v>5393</v>
      </c>
    </row>
    <row r="37" spans="2:3" x14ac:dyDescent="0.2">
      <c r="B37" s="11">
        <v>4</v>
      </c>
      <c r="C37" s="14" t="s">
        <v>5394</v>
      </c>
    </row>
    <row r="38" spans="2:3" x14ac:dyDescent="0.2">
      <c r="B38" s="11">
        <v>5</v>
      </c>
      <c r="C38" s="14" t="s">
        <v>5395</v>
      </c>
    </row>
    <row r="39" spans="2:3" x14ac:dyDescent="0.2">
      <c r="B39" s="11">
        <v>6</v>
      </c>
      <c r="C39" s="14" t="s">
        <v>5396</v>
      </c>
    </row>
    <row r="40" spans="2:3" x14ac:dyDescent="0.2">
      <c r="B40" s="11">
        <v>7</v>
      </c>
      <c r="C40" s="14" t="s">
        <v>5397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F1FD28-33DD-400A-8FF8-2171872E0DD3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5632</v>
      </c>
    </row>
    <row r="3" spans="1:27" x14ac:dyDescent="0.2">
      <c r="B3" s="13" t="s">
        <v>4042</v>
      </c>
    </row>
    <row r="4" spans="1:27" x14ac:dyDescent="0.2">
      <c r="B4" s="13" t="s">
        <v>5633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301</v>
      </c>
      <c r="B8" s="14" t="s">
        <v>945</v>
      </c>
      <c r="C8" s="11" t="s">
        <v>5634</v>
      </c>
      <c r="D8" s="16" t="s">
        <v>4251</v>
      </c>
      <c r="E8" s="1">
        <v>3</v>
      </c>
      <c r="F8" s="16" t="s">
        <v>5669</v>
      </c>
      <c r="G8" s="17">
        <v>3604</v>
      </c>
      <c r="H8" s="16" t="s">
        <v>4253</v>
      </c>
      <c r="I8" s="20">
        <v>1</v>
      </c>
      <c r="J8" s="16" t="s">
        <v>5670</v>
      </c>
      <c r="K8" s="17">
        <v>3120</v>
      </c>
      <c r="L8" s="16" t="s">
        <v>4255</v>
      </c>
      <c r="M8" s="20">
        <v>1.066837</v>
      </c>
      <c r="N8" s="16" t="s">
        <v>5671</v>
      </c>
      <c r="O8" s="17">
        <v>3363</v>
      </c>
      <c r="P8" s="16" t="s">
        <v>4257</v>
      </c>
      <c r="Q8" s="20">
        <v>1.119599</v>
      </c>
      <c r="R8" s="16" t="s">
        <v>5672</v>
      </c>
      <c r="S8" s="17">
        <v>3714</v>
      </c>
      <c r="T8" s="16" t="s">
        <v>4259</v>
      </c>
      <c r="U8" s="20">
        <v>1.056451</v>
      </c>
      <c r="V8" s="16" t="s">
        <v>5673</v>
      </c>
      <c r="W8" s="17">
        <v>3617</v>
      </c>
      <c r="X8" s="16" t="s">
        <v>4261</v>
      </c>
      <c r="Y8" s="20">
        <v>0.98296989999999995</v>
      </c>
      <c r="Z8" s="16" t="s">
        <v>5674</v>
      </c>
      <c r="AA8" s="17">
        <f>SUM(PRODUCT(A3L301C2,A3L301C3),PRODUCT(A3L301C4,A3L301C5),PRODUCT(A3L301C6,A3L301C7))/A3L301C1</f>
        <v>3565.9142923333334</v>
      </c>
    </row>
    <row r="9" spans="1:27" x14ac:dyDescent="0.2">
      <c r="A9" s="11">
        <v>302</v>
      </c>
      <c r="B9" s="14" t="s">
        <v>945</v>
      </c>
      <c r="C9" s="11" t="s">
        <v>5635</v>
      </c>
      <c r="D9" s="16" t="s">
        <v>4251</v>
      </c>
      <c r="E9" s="1">
        <v>3</v>
      </c>
      <c r="F9" s="16" t="s">
        <v>5669</v>
      </c>
      <c r="G9" s="17">
        <v>36058</v>
      </c>
      <c r="H9" s="16" t="s">
        <v>4253</v>
      </c>
      <c r="I9" s="20">
        <v>1</v>
      </c>
      <c r="J9" s="16" t="s">
        <v>5670</v>
      </c>
      <c r="K9" s="17">
        <v>33128</v>
      </c>
      <c r="L9" s="16" t="s">
        <v>4255</v>
      </c>
      <c r="M9" s="20">
        <v>1.066837</v>
      </c>
      <c r="N9" s="16" t="s">
        <v>5671</v>
      </c>
      <c r="O9" s="17">
        <v>31883</v>
      </c>
      <c r="P9" s="16" t="s">
        <v>4257</v>
      </c>
      <c r="Q9" s="20">
        <v>1.119599</v>
      </c>
      <c r="R9" s="16" t="s">
        <v>5672</v>
      </c>
      <c r="S9" s="17">
        <v>32752</v>
      </c>
      <c r="T9" s="16" t="s">
        <v>4259</v>
      </c>
      <c r="U9" s="20">
        <v>1.056451</v>
      </c>
      <c r="V9" s="16" t="s">
        <v>5673</v>
      </c>
      <c r="W9" s="17">
        <v>33414</v>
      </c>
      <c r="X9" s="16" t="s">
        <v>4261</v>
      </c>
      <c r="Y9" s="20">
        <v>0.98296989999999995</v>
      </c>
      <c r="Z9" s="16" t="s">
        <v>5675</v>
      </c>
      <c r="AA9" s="17">
        <f>SUM(PRODUCT(A3L302C2,A3L302C3),PRODUCT(A3L302C4,A3L302C5),PRODUCT(A3L302C6,A3L302C7))/A3L302C1</f>
        <v>35698.783684333328</v>
      </c>
    </row>
    <row r="10" spans="1:27" x14ac:dyDescent="0.2">
      <c r="A10" s="11">
        <v>303</v>
      </c>
      <c r="B10" s="14" t="s">
        <v>945</v>
      </c>
      <c r="C10" s="11" t="s">
        <v>5636</v>
      </c>
      <c r="D10" s="16" t="s">
        <v>4251</v>
      </c>
      <c r="E10" s="1">
        <v>3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1.066837</v>
      </c>
      <c r="N10" s="16" t="s">
        <v>5671</v>
      </c>
      <c r="O10" s="17">
        <v>0</v>
      </c>
      <c r="P10" s="16" t="s">
        <v>4257</v>
      </c>
      <c r="Q10" s="20">
        <v>1.119599</v>
      </c>
      <c r="R10" s="16" t="s">
        <v>5672</v>
      </c>
      <c r="S10" s="17">
        <v>0</v>
      </c>
      <c r="T10" s="16" t="s">
        <v>4259</v>
      </c>
      <c r="U10" s="20">
        <v>1.056451</v>
      </c>
      <c r="V10" s="16" t="s">
        <v>5673</v>
      </c>
      <c r="W10" s="17">
        <v>0</v>
      </c>
      <c r="X10" s="16" t="s">
        <v>4261</v>
      </c>
      <c r="Y10" s="20">
        <v>0.98296989999999995</v>
      </c>
      <c r="Z10" s="16" t="s">
        <v>5676</v>
      </c>
      <c r="AA10" s="17">
        <f>SUM(PRODUCT(A3L303C2,A3L303C3),PRODUCT(A3L303C4,A3L303C5),PRODUCT(A3L303C6,A3L303C7))/A3L303C1</f>
        <v>0</v>
      </c>
    </row>
    <row r="11" spans="1:27" x14ac:dyDescent="0.2">
      <c r="A11" s="11">
        <v>304</v>
      </c>
      <c r="B11" s="14" t="s">
        <v>945</v>
      </c>
      <c r="C11" s="11" t="s">
        <v>5637</v>
      </c>
      <c r="D11" s="16" t="s">
        <v>4251</v>
      </c>
      <c r="E11" s="1">
        <v>3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1.066837</v>
      </c>
      <c r="N11" s="16" t="s">
        <v>5671</v>
      </c>
      <c r="O11" s="17">
        <v>0</v>
      </c>
      <c r="P11" s="16" t="s">
        <v>4257</v>
      </c>
      <c r="Q11" s="20">
        <v>1.119599</v>
      </c>
      <c r="R11" s="16" t="s">
        <v>5672</v>
      </c>
      <c r="S11" s="17">
        <v>0</v>
      </c>
      <c r="T11" s="16" t="s">
        <v>4259</v>
      </c>
      <c r="U11" s="20">
        <v>1.056451</v>
      </c>
      <c r="V11" s="16" t="s">
        <v>5673</v>
      </c>
      <c r="W11" s="17">
        <v>0</v>
      </c>
      <c r="X11" s="16" t="s">
        <v>4261</v>
      </c>
      <c r="Y11" s="20">
        <v>0.98296989999999995</v>
      </c>
      <c r="Z11" s="16" t="s">
        <v>5677</v>
      </c>
      <c r="AA11" s="17">
        <f>SUM(PRODUCT(A3L304C2,A3L304C3),PRODUCT(A3L304C4,A3L304C5),PRODUCT(A3L304C6,A3L304C7))/A3L304C1</f>
        <v>0</v>
      </c>
    </row>
    <row r="12" spans="1:27" x14ac:dyDescent="0.2">
      <c r="A12" s="11">
        <v>305</v>
      </c>
      <c r="B12" s="14" t="s">
        <v>945</v>
      </c>
      <c r="C12" s="11" t="s">
        <v>5638</v>
      </c>
      <c r="D12" s="16" t="s">
        <v>945</v>
      </c>
      <c r="E12" s="6" t="str">
        <f>NULL_VALUE</f>
        <v>n/a</v>
      </c>
      <c r="F12" s="16" t="s">
        <v>5678</v>
      </c>
      <c r="G12" s="17">
        <f>(A3L302C2+A3L304C2)</f>
        <v>36058</v>
      </c>
      <c r="H12" s="16" t="s">
        <v>945</v>
      </c>
      <c r="I12" s="6" t="str">
        <f>NULL_VALUE</f>
        <v>n/a</v>
      </c>
      <c r="J12" s="16" t="s">
        <v>5679</v>
      </c>
      <c r="K12" s="17">
        <f>(A3L302C4+A3L304C4)</f>
        <v>33128</v>
      </c>
      <c r="L12" s="16" t="s">
        <v>945</v>
      </c>
      <c r="M12" s="6" t="str">
        <f>NULL_VALUE</f>
        <v>n/a</v>
      </c>
      <c r="N12" s="16" t="s">
        <v>5680</v>
      </c>
      <c r="O12" s="17">
        <f>(A3L302C6+A3L304C6)</f>
        <v>31883</v>
      </c>
      <c r="P12" s="16" t="s">
        <v>945</v>
      </c>
      <c r="Q12" s="6" t="str">
        <f>NULL_VALUE</f>
        <v>n/a</v>
      </c>
      <c r="R12" s="16" t="s">
        <v>5681</v>
      </c>
      <c r="S12" s="17">
        <f>(A3L302C8+A3L304C8)</f>
        <v>32752</v>
      </c>
      <c r="T12" s="16" t="s">
        <v>945</v>
      </c>
      <c r="U12" s="6" t="str">
        <f>NULL_VALUE</f>
        <v>n/a</v>
      </c>
      <c r="V12" s="16" t="s">
        <v>5682</v>
      </c>
      <c r="W12" s="17">
        <f>(A3L302C10+A3L304C10)</f>
        <v>33414</v>
      </c>
      <c r="X12" s="16" t="s">
        <v>945</v>
      </c>
      <c r="Y12" s="6" t="str">
        <f>NULL_VALUE</f>
        <v>n/a</v>
      </c>
      <c r="Z12" s="16" t="s">
        <v>5683</v>
      </c>
      <c r="AA12" s="17">
        <f>(A3L302C12+A3L304C12)</f>
        <v>35698.783684333328</v>
      </c>
    </row>
    <row r="13" spans="1:27" x14ac:dyDescent="0.2">
      <c r="A13" s="11">
        <v>306</v>
      </c>
      <c r="B13" s="14" t="s">
        <v>945</v>
      </c>
      <c r="C13" s="11" t="s">
        <v>5639</v>
      </c>
      <c r="D13" s="16" t="s">
        <v>945</v>
      </c>
      <c r="E13" s="6" t="str">
        <f>NULL_VALUE</f>
        <v>n/a</v>
      </c>
      <c r="F13" s="16" t="s">
        <v>5684</v>
      </c>
      <c r="G13" s="17">
        <f>(A3L301C2+A3L303C2)</f>
        <v>3604</v>
      </c>
      <c r="H13" s="16" t="s">
        <v>945</v>
      </c>
      <c r="I13" s="6" t="str">
        <f>NULL_VALUE</f>
        <v>n/a</v>
      </c>
      <c r="J13" s="16" t="s">
        <v>5685</v>
      </c>
      <c r="K13" s="17">
        <f>(A3L301C4+A3L303C4)</f>
        <v>3120</v>
      </c>
      <c r="L13" s="16" t="s">
        <v>945</v>
      </c>
      <c r="M13" s="6" t="str">
        <f>NULL_VALUE</f>
        <v>n/a</v>
      </c>
      <c r="N13" s="16" t="s">
        <v>5686</v>
      </c>
      <c r="O13" s="17">
        <f>(A3L301C6+A3L303C6)</f>
        <v>3363</v>
      </c>
      <c r="P13" s="16" t="s">
        <v>945</v>
      </c>
      <c r="Q13" s="6" t="str">
        <f>NULL_VALUE</f>
        <v>n/a</v>
      </c>
      <c r="R13" s="16" t="s">
        <v>5687</v>
      </c>
      <c r="S13" s="17">
        <f>(A3L301C8+A3L303C8)</f>
        <v>3714</v>
      </c>
      <c r="T13" s="16" t="s">
        <v>945</v>
      </c>
      <c r="U13" s="6" t="str">
        <f>NULL_VALUE</f>
        <v>n/a</v>
      </c>
      <c r="V13" s="16" t="s">
        <v>5688</v>
      </c>
      <c r="W13" s="17">
        <f>(A3L301C10+A3L303C10)</f>
        <v>3617</v>
      </c>
      <c r="X13" s="16" t="s">
        <v>945</v>
      </c>
      <c r="Y13" s="6" t="str">
        <f>NULL_VALUE</f>
        <v>n/a</v>
      </c>
      <c r="Z13" s="16" t="s">
        <v>5689</v>
      </c>
      <c r="AA13" s="17">
        <f>(A3L301C12+A3L303C12)</f>
        <v>3565.9142923333334</v>
      </c>
    </row>
    <row r="14" spans="1:27" x14ac:dyDescent="0.2">
      <c r="A14" s="11">
        <v>307</v>
      </c>
      <c r="B14" s="14" t="s">
        <v>945</v>
      </c>
      <c r="C14" s="11" t="s">
        <v>5640</v>
      </c>
      <c r="D14" s="16" t="s">
        <v>945</v>
      </c>
      <c r="E14" s="6" t="str">
        <f>NULL_VALUE</f>
        <v>n/a</v>
      </c>
      <c r="F14" s="16" t="s">
        <v>5690</v>
      </c>
      <c r="G14" s="17">
        <f>(A3L305C2+A3L306C2)</f>
        <v>39662</v>
      </c>
      <c r="H14" s="16" t="s">
        <v>945</v>
      </c>
      <c r="I14" s="6" t="str">
        <f>NULL_VALUE</f>
        <v>n/a</v>
      </c>
      <c r="J14" s="16" t="s">
        <v>5691</v>
      </c>
      <c r="K14" s="17">
        <f>(A3L305C4+A3L306C4)</f>
        <v>36248</v>
      </c>
      <c r="L14" s="16" t="s">
        <v>945</v>
      </c>
      <c r="M14" s="6" t="str">
        <f>NULL_VALUE</f>
        <v>n/a</v>
      </c>
      <c r="N14" s="16" t="s">
        <v>5692</v>
      </c>
      <c r="O14" s="17">
        <f>(A3L305C6+A3L306C6)</f>
        <v>35246</v>
      </c>
      <c r="P14" s="16" t="s">
        <v>945</v>
      </c>
      <c r="Q14" s="6" t="str">
        <f>NULL_VALUE</f>
        <v>n/a</v>
      </c>
      <c r="R14" s="16" t="s">
        <v>5693</v>
      </c>
      <c r="S14" s="17">
        <f>(A3L305C8+A3L306C8)</f>
        <v>36466</v>
      </c>
      <c r="T14" s="16" t="s">
        <v>945</v>
      </c>
      <c r="U14" s="6" t="str">
        <f>NULL_VALUE</f>
        <v>n/a</v>
      </c>
      <c r="V14" s="16" t="s">
        <v>5694</v>
      </c>
      <c r="W14" s="17">
        <f>(A3L305C10+A3L306C10)</f>
        <v>37031</v>
      </c>
      <c r="X14" s="16" t="s">
        <v>945</v>
      </c>
      <c r="Y14" s="6" t="str">
        <f>NULL_VALUE</f>
        <v>n/a</v>
      </c>
      <c r="Z14" s="16" t="s">
        <v>5695</v>
      </c>
      <c r="AA14" s="17">
        <f>(A3L305C12+A3L306C12)</f>
        <v>39264.697976666663</v>
      </c>
    </row>
    <row r="15" spans="1:27" x14ac:dyDescent="0.2">
      <c r="A15" s="11">
        <v>308</v>
      </c>
      <c r="B15" s="14" t="s">
        <v>945</v>
      </c>
      <c r="C15" s="11" t="s">
        <v>5641</v>
      </c>
      <c r="D15" s="16" t="s">
        <v>4251</v>
      </c>
      <c r="E15" s="1">
        <v>3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0.98572700000000002</v>
      </c>
      <c r="N15" s="16" t="s">
        <v>5671</v>
      </c>
      <c r="O15" s="17">
        <v>0</v>
      </c>
      <c r="P15" s="16" t="s">
        <v>4257</v>
      </c>
      <c r="Q15" s="20">
        <v>0.99625680000000005</v>
      </c>
      <c r="R15" s="16" t="s">
        <v>5672</v>
      </c>
      <c r="S15" s="17">
        <v>0</v>
      </c>
      <c r="T15" s="16" t="s">
        <v>4259</v>
      </c>
      <c r="U15" s="20">
        <v>0.99383279999999996</v>
      </c>
      <c r="V15" s="16" t="s">
        <v>5673</v>
      </c>
      <c r="W15" s="17">
        <v>0</v>
      </c>
      <c r="X15" s="16" t="s">
        <v>4261</v>
      </c>
      <c r="Y15" s="20">
        <v>1.0522039999999999</v>
      </c>
      <c r="Z15" s="16" t="s">
        <v>5696</v>
      </c>
      <c r="AA15" s="17">
        <f>SUM(PRODUCT(A3L308C2,A3L308C3),PRODUCT(A3L308C4,A3L308C5),PRODUCT(A3L308C6,A3L308C7))/A3L308C1</f>
        <v>0</v>
      </c>
    </row>
    <row r="16" spans="1:27" x14ac:dyDescent="0.2">
      <c r="A16" s="11">
        <v>309</v>
      </c>
      <c r="B16" s="14" t="s">
        <v>945</v>
      </c>
      <c r="C16" s="11" t="s">
        <v>5642</v>
      </c>
      <c r="D16" s="16" t="s">
        <v>4251</v>
      </c>
      <c r="E16" s="1">
        <v>3</v>
      </c>
      <c r="F16" s="16" t="s">
        <v>5669</v>
      </c>
      <c r="G16" s="17">
        <v>0</v>
      </c>
      <c r="H16" s="16" t="s">
        <v>4253</v>
      </c>
      <c r="I16" s="20">
        <v>1</v>
      </c>
      <c r="J16" s="16" t="s">
        <v>5670</v>
      </c>
      <c r="K16" s="17">
        <v>0</v>
      </c>
      <c r="L16" s="16" t="s">
        <v>4255</v>
      </c>
      <c r="M16" s="20">
        <v>0.98572700000000002</v>
      </c>
      <c r="N16" s="16" t="s">
        <v>5671</v>
      </c>
      <c r="O16" s="17">
        <v>0</v>
      </c>
      <c r="P16" s="16" t="s">
        <v>4257</v>
      </c>
      <c r="Q16" s="20">
        <v>0.99625680000000005</v>
      </c>
      <c r="R16" s="16" t="s">
        <v>5672</v>
      </c>
      <c r="S16" s="17">
        <v>0</v>
      </c>
      <c r="T16" s="16" t="s">
        <v>4259</v>
      </c>
      <c r="U16" s="20">
        <v>0.99383279999999996</v>
      </c>
      <c r="V16" s="16" t="s">
        <v>5673</v>
      </c>
      <c r="W16" s="17">
        <v>0</v>
      </c>
      <c r="X16" s="16" t="s">
        <v>4261</v>
      </c>
      <c r="Y16" s="20">
        <v>1.0522039999999999</v>
      </c>
      <c r="Z16" s="16" t="s">
        <v>5697</v>
      </c>
      <c r="AA16" s="17">
        <f>SUM(PRODUCT(A3L309C2,A3L309C3),PRODUCT(A3L309C4,A3L309C5),PRODUCT(A3L309C6,A3L309C7))/A3L309C1</f>
        <v>0</v>
      </c>
    </row>
    <row r="17" spans="1:27" x14ac:dyDescent="0.2">
      <c r="A17" s="11">
        <v>310</v>
      </c>
      <c r="B17" s="14" t="s">
        <v>945</v>
      </c>
      <c r="C17" s="11" t="s">
        <v>5643</v>
      </c>
      <c r="D17" s="16" t="s">
        <v>4251</v>
      </c>
      <c r="E17" s="1">
        <v>3</v>
      </c>
      <c r="F17" s="16" t="s">
        <v>5669</v>
      </c>
      <c r="G17" s="17">
        <v>7793</v>
      </c>
      <c r="H17" s="16" t="s">
        <v>4253</v>
      </c>
      <c r="I17" s="20">
        <v>1</v>
      </c>
      <c r="J17" s="16" t="s">
        <v>5670</v>
      </c>
      <c r="K17" s="17">
        <v>9435</v>
      </c>
      <c r="L17" s="16" t="s">
        <v>4255</v>
      </c>
      <c r="M17" s="20">
        <v>0.98572700000000002</v>
      </c>
      <c r="N17" s="16" t="s">
        <v>5671</v>
      </c>
      <c r="O17" s="17">
        <v>7641</v>
      </c>
      <c r="P17" s="16" t="s">
        <v>4257</v>
      </c>
      <c r="Q17" s="20">
        <v>0.99625680000000005</v>
      </c>
      <c r="R17" s="16" t="s">
        <v>5672</v>
      </c>
      <c r="S17" s="17">
        <v>2159</v>
      </c>
      <c r="T17" s="16" t="s">
        <v>4259</v>
      </c>
      <c r="U17" s="20">
        <v>0.99383279999999996</v>
      </c>
      <c r="V17" s="16" t="s">
        <v>5673</v>
      </c>
      <c r="W17" s="17">
        <v>2341</v>
      </c>
      <c r="X17" s="16" t="s">
        <v>4261</v>
      </c>
      <c r="Y17" s="20">
        <v>1.0522039999999999</v>
      </c>
      <c r="Z17" s="16" t="s">
        <v>5698</v>
      </c>
      <c r="AA17" s="17">
        <f>SUM(PRODUCT(A3L310C2,A3L310C3),PRODUCT(A3L310C4,A3L310C5),PRODUCT(A3L310C6,A3L310C7))/A3L310C1</f>
        <v>8235.2441512666664</v>
      </c>
    </row>
    <row r="18" spans="1:27" x14ac:dyDescent="0.2">
      <c r="A18" s="11">
        <v>311</v>
      </c>
      <c r="B18" s="14" t="s">
        <v>945</v>
      </c>
      <c r="C18" s="11" t="s">
        <v>2733</v>
      </c>
      <c r="D18" s="16" t="s">
        <v>4251</v>
      </c>
      <c r="E18" s="1">
        <v>3</v>
      </c>
      <c r="F18" s="16" t="s">
        <v>5669</v>
      </c>
      <c r="G18" s="17">
        <v>503</v>
      </c>
      <c r="H18" s="16" t="s">
        <v>4253</v>
      </c>
      <c r="I18" s="20">
        <v>1</v>
      </c>
      <c r="J18" s="16" t="s">
        <v>5670</v>
      </c>
      <c r="K18" s="17">
        <v>609</v>
      </c>
      <c r="L18" s="16" t="s">
        <v>4255</v>
      </c>
      <c r="M18" s="20">
        <v>0.98572700000000002</v>
      </c>
      <c r="N18" s="16" t="s">
        <v>5671</v>
      </c>
      <c r="O18" s="17">
        <v>437</v>
      </c>
      <c r="P18" s="16" t="s">
        <v>4257</v>
      </c>
      <c r="Q18" s="20">
        <v>0.99625680000000005</v>
      </c>
      <c r="R18" s="16" t="s">
        <v>5672</v>
      </c>
      <c r="S18" s="17">
        <v>73</v>
      </c>
      <c r="T18" s="16" t="s">
        <v>4259</v>
      </c>
      <c r="U18" s="20">
        <v>0.99383279999999996</v>
      </c>
      <c r="V18" s="16" t="s">
        <v>5673</v>
      </c>
      <c r="W18" s="17">
        <v>60</v>
      </c>
      <c r="X18" s="16" t="s">
        <v>4261</v>
      </c>
      <c r="Y18" s="20">
        <v>1.0522039999999999</v>
      </c>
      <c r="Z18" s="16" t="s">
        <v>5699</v>
      </c>
      <c r="AA18" s="17">
        <f>SUM(PRODUCT(A3L311C2,A3L311C3),PRODUCT(A3L311C4,A3L311C5),PRODUCT(A3L311C6,A3L311C7))/A3L311C1</f>
        <v>512.89065486666664</v>
      </c>
    </row>
    <row r="19" spans="1:27" x14ac:dyDescent="0.2">
      <c r="A19" s="11">
        <v>312</v>
      </c>
      <c r="B19" s="14" t="s">
        <v>945</v>
      </c>
      <c r="C19" s="11" t="s">
        <v>2760</v>
      </c>
      <c r="D19" s="16" t="s">
        <v>4251</v>
      </c>
      <c r="E19" s="1">
        <v>3</v>
      </c>
      <c r="F19" s="16" t="s">
        <v>5669</v>
      </c>
      <c r="G19" s="17">
        <v>0</v>
      </c>
      <c r="H19" s="16" t="s">
        <v>4253</v>
      </c>
      <c r="I19" s="20">
        <v>1</v>
      </c>
      <c r="J19" s="16" t="s">
        <v>5670</v>
      </c>
      <c r="K19" s="17">
        <v>0</v>
      </c>
      <c r="L19" s="16" t="s">
        <v>4255</v>
      </c>
      <c r="M19" s="20">
        <v>0.98572700000000002</v>
      </c>
      <c r="N19" s="16" t="s">
        <v>5671</v>
      </c>
      <c r="O19" s="17">
        <v>0</v>
      </c>
      <c r="P19" s="16" t="s">
        <v>4257</v>
      </c>
      <c r="Q19" s="20">
        <v>0.99625680000000005</v>
      </c>
      <c r="R19" s="16" t="s">
        <v>5672</v>
      </c>
      <c r="S19" s="17">
        <v>384</v>
      </c>
      <c r="T19" s="16" t="s">
        <v>4259</v>
      </c>
      <c r="U19" s="20">
        <v>0.99383279999999996</v>
      </c>
      <c r="V19" s="16" t="s">
        <v>5673</v>
      </c>
      <c r="W19" s="17">
        <v>414</v>
      </c>
      <c r="X19" s="16" t="s">
        <v>4261</v>
      </c>
      <c r="Y19" s="20">
        <v>1.0522039999999999</v>
      </c>
      <c r="Z19" s="16" t="s">
        <v>5700</v>
      </c>
      <c r="AA19" s="17">
        <f>SUM(PRODUCT(A3L312C2,A3L312C3),PRODUCT(A3L312C4,A3L312C5),PRODUCT(A3L312C6,A3L312C7))/A3L312C1</f>
        <v>0</v>
      </c>
    </row>
    <row r="20" spans="1:27" x14ac:dyDescent="0.2">
      <c r="A20" s="11">
        <v>313</v>
      </c>
      <c r="B20" s="14" t="s">
        <v>945</v>
      </c>
      <c r="C20" s="11" t="s">
        <v>609</v>
      </c>
      <c r="D20" s="16" t="s">
        <v>4251</v>
      </c>
      <c r="E20" s="1">
        <v>3</v>
      </c>
      <c r="F20" s="16" t="s">
        <v>5669</v>
      </c>
      <c r="G20" s="17">
        <v>3368</v>
      </c>
      <c r="H20" s="16" t="s">
        <v>4253</v>
      </c>
      <c r="I20" s="20">
        <v>1</v>
      </c>
      <c r="J20" s="16" t="s">
        <v>5670</v>
      </c>
      <c r="K20" s="17">
        <v>4078</v>
      </c>
      <c r="L20" s="16" t="s">
        <v>4255</v>
      </c>
      <c r="M20" s="20">
        <v>0.98572700000000002</v>
      </c>
      <c r="N20" s="16" t="s">
        <v>5671</v>
      </c>
      <c r="O20" s="17">
        <v>3212</v>
      </c>
      <c r="P20" s="16" t="s">
        <v>4257</v>
      </c>
      <c r="Q20" s="20">
        <v>0.99625680000000005</v>
      </c>
      <c r="R20" s="16" t="s">
        <v>5672</v>
      </c>
      <c r="S20" s="17">
        <v>10599</v>
      </c>
      <c r="T20" s="16" t="s">
        <v>4259</v>
      </c>
      <c r="U20" s="20">
        <v>0.99383279999999996</v>
      </c>
      <c r="V20" s="16" t="s">
        <v>5673</v>
      </c>
      <c r="W20" s="17">
        <v>9478</v>
      </c>
      <c r="X20" s="16" t="s">
        <v>4261</v>
      </c>
      <c r="Y20" s="20">
        <v>1.0522039999999999</v>
      </c>
      <c r="Z20" s="16" t="s">
        <v>5701</v>
      </c>
      <c r="AA20" s="17">
        <f>SUM(PRODUCT(A3L313C2,A3L313C3),PRODUCT(A3L313C4,A3L313C5),PRODUCT(A3L313C6,A3L313C7))/A3L313C1</f>
        <v>3529.2571825333339</v>
      </c>
    </row>
    <row r="21" spans="1:27" x14ac:dyDescent="0.2">
      <c r="A21" s="11">
        <v>314</v>
      </c>
      <c r="B21" s="14" t="s">
        <v>945</v>
      </c>
      <c r="C21" s="11" t="s">
        <v>5644</v>
      </c>
      <c r="D21" s="16" t="s">
        <v>4251</v>
      </c>
      <c r="E21" s="1">
        <v>3</v>
      </c>
      <c r="F21" s="16" t="s">
        <v>5669</v>
      </c>
      <c r="G21" s="17">
        <v>40</v>
      </c>
      <c r="H21" s="16" t="s">
        <v>4253</v>
      </c>
      <c r="I21" s="20">
        <v>1</v>
      </c>
      <c r="J21" s="16" t="s">
        <v>5670</v>
      </c>
      <c r="K21" s="17">
        <v>48</v>
      </c>
      <c r="L21" s="16" t="s">
        <v>4255</v>
      </c>
      <c r="M21" s="20">
        <v>0.98572700000000002</v>
      </c>
      <c r="N21" s="16" t="s">
        <v>5671</v>
      </c>
      <c r="O21" s="17">
        <v>37</v>
      </c>
      <c r="P21" s="16" t="s">
        <v>4257</v>
      </c>
      <c r="Q21" s="20">
        <v>0.99625680000000005</v>
      </c>
      <c r="R21" s="16" t="s">
        <v>5672</v>
      </c>
      <c r="S21" s="17">
        <v>1</v>
      </c>
      <c r="T21" s="16" t="s">
        <v>4259</v>
      </c>
      <c r="U21" s="20">
        <v>0.99383279999999996</v>
      </c>
      <c r="V21" s="16" t="s">
        <v>5673</v>
      </c>
      <c r="W21" s="17">
        <v>3</v>
      </c>
      <c r="X21" s="16" t="s">
        <v>4261</v>
      </c>
      <c r="Y21" s="20">
        <v>1.0522039999999999</v>
      </c>
      <c r="Z21" s="16" t="s">
        <v>5702</v>
      </c>
      <c r="AA21" s="17">
        <f>SUM(PRODUCT(A3L314C2,A3L314C3),PRODUCT(A3L314C4,A3L314C5),PRODUCT(A3L314C6,A3L314C7))/A3L314C1</f>
        <v>41.392132533333331</v>
      </c>
    </row>
    <row r="22" spans="1:27" x14ac:dyDescent="0.2">
      <c r="A22" s="11">
        <v>315</v>
      </c>
      <c r="B22" s="14" t="s">
        <v>945</v>
      </c>
      <c r="C22" s="11" t="s">
        <v>5645</v>
      </c>
      <c r="D22" s="16" t="s">
        <v>4251</v>
      </c>
      <c r="E22" s="1">
        <v>3</v>
      </c>
      <c r="F22" s="16" t="s">
        <v>5669</v>
      </c>
      <c r="G22" s="17">
        <v>0</v>
      </c>
      <c r="H22" s="16" t="s">
        <v>4253</v>
      </c>
      <c r="I22" s="20">
        <v>1</v>
      </c>
      <c r="J22" s="16" t="s">
        <v>5670</v>
      </c>
      <c r="K22" s="17">
        <v>0</v>
      </c>
      <c r="L22" s="16" t="s">
        <v>4255</v>
      </c>
      <c r="M22" s="20">
        <v>0.98572700000000002</v>
      </c>
      <c r="N22" s="16" t="s">
        <v>5671</v>
      </c>
      <c r="O22" s="17">
        <v>0</v>
      </c>
      <c r="P22" s="16" t="s">
        <v>4257</v>
      </c>
      <c r="Q22" s="20">
        <v>0.99625680000000005</v>
      </c>
      <c r="R22" s="16" t="s">
        <v>5672</v>
      </c>
      <c r="S22" s="17">
        <v>27</v>
      </c>
      <c r="T22" s="16" t="s">
        <v>4259</v>
      </c>
      <c r="U22" s="20">
        <v>0.99383279999999996</v>
      </c>
      <c r="V22" s="16" t="s">
        <v>5673</v>
      </c>
      <c r="W22" s="17">
        <v>6</v>
      </c>
      <c r="X22" s="16" t="s">
        <v>4261</v>
      </c>
      <c r="Y22" s="20">
        <v>1.0522039999999999</v>
      </c>
      <c r="Z22" s="16" t="s">
        <v>5703</v>
      </c>
      <c r="AA22" s="17">
        <f>SUM(PRODUCT(A3L315C2,A3L315C3),PRODUCT(A3L315C4,A3L315C5),PRODUCT(A3L315C6,A3L315C7))/A3L315C1</f>
        <v>0</v>
      </c>
    </row>
    <row r="23" spans="1:27" x14ac:dyDescent="0.2">
      <c r="A23" s="11">
        <v>316</v>
      </c>
      <c r="B23" s="14" t="s">
        <v>945</v>
      </c>
      <c r="C23" s="11" t="s">
        <v>5646</v>
      </c>
      <c r="D23" s="16" t="s">
        <v>4251</v>
      </c>
      <c r="E23" s="1">
        <v>3</v>
      </c>
      <c r="F23" s="16" t="s">
        <v>5669</v>
      </c>
      <c r="G23" s="17">
        <v>0</v>
      </c>
      <c r="H23" s="16" t="s">
        <v>4253</v>
      </c>
      <c r="I23" s="20">
        <v>1</v>
      </c>
      <c r="J23" s="16" t="s">
        <v>5670</v>
      </c>
      <c r="K23" s="17">
        <v>0</v>
      </c>
      <c r="L23" s="16" t="s">
        <v>4255</v>
      </c>
      <c r="M23" s="20">
        <v>0.98572700000000002</v>
      </c>
      <c r="N23" s="16" t="s">
        <v>5671</v>
      </c>
      <c r="O23" s="17">
        <v>0</v>
      </c>
      <c r="P23" s="16" t="s">
        <v>4257</v>
      </c>
      <c r="Q23" s="20">
        <v>0.99625680000000005</v>
      </c>
      <c r="R23" s="16" t="s">
        <v>5672</v>
      </c>
      <c r="S23" s="17">
        <v>0</v>
      </c>
      <c r="T23" s="16" t="s">
        <v>4259</v>
      </c>
      <c r="U23" s="20">
        <v>0.99383279999999996</v>
      </c>
      <c r="V23" s="16" t="s">
        <v>5673</v>
      </c>
      <c r="W23" s="17">
        <v>0</v>
      </c>
      <c r="X23" s="16" t="s">
        <v>4261</v>
      </c>
      <c r="Y23" s="20">
        <v>1.0522039999999999</v>
      </c>
      <c r="Z23" s="16" t="s">
        <v>5704</v>
      </c>
      <c r="AA23" s="17">
        <f>SUM(PRODUCT(A3L316C2,A3L316C3),PRODUCT(A3L316C4,A3L316C5),PRODUCT(A3L316C6,A3L316C7))/A3L316C1</f>
        <v>0</v>
      </c>
    </row>
    <row r="24" spans="1:27" x14ac:dyDescent="0.2">
      <c r="A24" s="11">
        <v>317</v>
      </c>
      <c r="B24" s="14" t="s">
        <v>945</v>
      </c>
      <c r="C24" s="11" t="s">
        <v>5647</v>
      </c>
      <c r="D24" s="16" t="s">
        <v>4251</v>
      </c>
      <c r="E24" s="1">
        <v>3</v>
      </c>
      <c r="F24" s="16" t="s">
        <v>5669</v>
      </c>
      <c r="G24" s="17">
        <v>0</v>
      </c>
      <c r="H24" s="16" t="s">
        <v>4253</v>
      </c>
      <c r="I24" s="20">
        <v>1</v>
      </c>
      <c r="J24" s="16" t="s">
        <v>5670</v>
      </c>
      <c r="K24" s="17">
        <v>0</v>
      </c>
      <c r="L24" s="16" t="s">
        <v>4255</v>
      </c>
      <c r="M24" s="20">
        <v>0.98572700000000002</v>
      </c>
      <c r="N24" s="16" t="s">
        <v>5671</v>
      </c>
      <c r="O24" s="17">
        <v>0</v>
      </c>
      <c r="P24" s="16" t="s">
        <v>4257</v>
      </c>
      <c r="Q24" s="20">
        <v>0.99625680000000005</v>
      </c>
      <c r="R24" s="16" t="s">
        <v>5672</v>
      </c>
      <c r="S24" s="17">
        <v>0</v>
      </c>
      <c r="T24" s="16" t="s">
        <v>4259</v>
      </c>
      <c r="U24" s="20">
        <v>0.99383279999999996</v>
      </c>
      <c r="V24" s="16" t="s">
        <v>5673</v>
      </c>
      <c r="W24" s="17">
        <v>0</v>
      </c>
      <c r="X24" s="16" t="s">
        <v>4261</v>
      </c>
      <c r="Y24" s="20">
        <v>1.0522039999999999</v>
      </c>
      <c r="Z24" s="16" t="s">
        <v>5705</v>
      </c>
      <c r="AA24" s="17">
        <f>SUM(PRODUCT(A3L317C2,A3L317C3),PRODUCT(A3L317C4,A3L317C5),PRODUCT(A3L317C6,A3L317C7))/A3L317C1</f>
        <v>0</v>
      </c>
    </row>
    <row r="25" spans="1:27" x14ac:dyDescent="0.2">
      <c r="A25" s="11">
        <v>318</v>
      </c>
      <c r="B25" s="14" t="s">
        <v>945</v>
      </c>
      <c r="C25" s="11" t="s">
        <v>1866</v>
      </c>
      <c r="D25" s="16" t="s">
        <v>4251</v>
      </c>
      <c r="E25" s="1">
        <v>3</v>
      </c>
      <c r="F25" s="16" t="s">
        <v>5669</v>
      </c>
      <c r="G25" s="17">
        <v>0</v>
      </c>
      <c r="H25" s="16" t="s">
        <v>4253</v>
      </c>
      <c r="I25" s="20">
        <v>1</v>
      </c>
      <c r="J25" s="16" t="s">
        <v>5670</v>
      </c>
      <c r="K25" s="17">
        <v>0</v>
      </c>
      <c r="L25" s="16" t="s">
        <v>4255</v>
      </c>
      <c r="M25" s="20">
        <v>0.98572700000000002</v>
      </c>
      <c r="N25" s="16" t="s">
        <v>5671</v>
      </c>
      <c r="O25" s="17">
        <v>0</v>
      </c>
      <c r="P25" s="16" t="s">
        <v>4257</v>
      </c>
      <c r="Q25" s="20">
        <v>0.99625680000000005</v>
      </c>
      <c r="R25" s="16" t="s">
        <v>5672</v>
      </c>
      <c r="S25" s="17">
        <v>1</v>
      </c>
      <c r="T25" s="16" t="s">
        <v>4259</v>
      </c>
      <c r="U25" s="20">
        <v>0.99383279999999996</v>
      </c>
      <c r="V25" s="16" t="s">
        <v>5673</v>
      </c>
      <c r="W25" s="17">
        <v>1</v>
      </c>
      <c r="X25" s="16" t="s">
        <v>4261</v>
      </c>
      <c r="Y25" s="20">
        <v>1.0522039999999999</v>
      </c>
      <c r="Z25" s="16" t="s">
        <v>5706</v>
      </c>
      <c r="AA25" s="17">
        <f>SUM(PRODUCT(A3L318C2,A3L318C3),PRODUCT(A3L318C4,A3L318C5),PRODUCT(A3L318C6,A3L318C7))/A3L318C1</f>
        <v>0</v>
      </c>
    </row>
    <row r="26" spans="1:27" x14ac:dyDescent="0.2">
      <c r="A26" s="11">
        <v>319</v>
      </c>
      <c r="B26" s="14" t="s">
        <v>945</v>
      </c>
      <c r="C26" s="11" t="s">
        <v>1867</v>
      </c>
      <c r="D26" s="16" t="s">
        <v>4251</v>
      </c>
      <c r="E26" s="1">
        <v>3</v>
      </c>
      <c r="F26" s="16" t="s">
        <v>5669</v>
      </c>
      <c r="G26" s="17">
        <v>0</v>
      </c>
      <c r="H26" s="16" t="s">
        <v>4253</v>
      </c>
      <c r="I26" s="20">
        <v>1</v>
      </c>
      <c r="J26" s="16" t="s">
        <v>5670</v>
      </c>
      <c r="K26" s="17">
        <v>0</v>
      </c>
      <c r="L26" s="16" t="s">
        <v>4255</v>
      </c>
      <c r="M26" s="20">
        <v>0.98572700000000002</v>
      </c>
      <c r="N26" s="16" t="s">
        <v>5671</v>
      </c>
      <c r="O26" s="17">
        <v>0</v>
      </c>
      <c r="P26" s="16" t="s">
        <v>4257</v>
      </c>
      <c r="Q26" s="20">
        <v>0.99625680000000005</v>
      </c>
      <c r="R26" s="16" t="s">
        <v>5672</v>
      </c>
      <c r="S26" s="17">
        <v>103</v>
      </c>
      <c r="T26" s="16" t="s">
        <v>4259</v>
      </c>
      <c r="U26" s="20">
        <v>0.99383279999999996</v>
      </c>
      <c r="V26" s="16" t="s">
        <v>5673</v>
      </c>
      <c r="W26" s="17">
        <v>55</v>
      </c>
      <c r="X26" s="16" t="s">
        <v>4261</v>
      </c>
      <c r="Y26" s="20">
        <v>1.0522039999999999</v>
      </c>
      <c r="Z26" s="16" t="s">
        <v>5707</v>
      </c>
      <c r="AA26" s="17">
        <f>SUM(PRODUCT(A3L319C2,A3L319C3),PRODUCT(A3L319C4,A3L319C5),PRODUCT(A3L319C6,A3L319C7))/A3L319C1</f>
        <v>0</v>
      </c>
    </row>
    <row r="27" spans="1:27" x14ac:dyDescent="0.2">
      <c r="A27" s="11">
        <v>320</v>
      </c>
      <c r="B27" s="14" t="s">
        <v>945</v>
      </c>
      <c r="C27" s="11" t="s">
        <v>5648</v>
      </c>
      <c r="D27" s="16" t="s">
        <v>4251</v>
      </c>
      <c r="E27" s="1">
        <v>3</v>
      </c>
      <c r="F27" s="16" t="s">
        <v>5669</v>
      </c>
      <c r="G27" s="17">
        <v>270</v>
      </c>
      <c r="H27" s="16" t="s">
        <v>4253</v>
      </c>
      <c r="I27" s="20">
        <v>1</v>
      </c>
      <c r="J27" s="16" t="s">
        <v>5670</v>
      </c>
      <c r="K27" s="17">
        <v>327</v>
      </c>
      <c r="L27" s="16" t="s">
        <v>4255</v>
      </c>
      <c r="M27" s="20">
        <v>0.98572700000000002</v>
      </c>
      <c r="N27" s="16" t="s">
        <v>5671</v>
      </c>
      <c r="O27" s="17">
        <v>172</v>
      </c>
      <c r="P27" s="16" t="s">
        <v>4257</v>
      </c>
      <c r="Q27" s="20">
        <v>0.99625680000000005</v>
      </c>
      <c r="R27" s="16" t="s">
        <v>5672</v>
      </c>
      <c r="S27" s="17">
        <v>184</v>
      </c>
      <c r="T27" s="16" t="s">
        <v>4259</v>
      </c>
      <c r="U27" s="20">
        <v>0.99383279999999996</v>
      </c>
      <c r="V27" s="16" t="s">
        <v>5673</v>
      </c>
      <c r="W27" s="17">
        <v>168</v>
      </c>
      <c r="X27" s="16" t="s">
        <v>4261</v>
      </c>
      <c r="Y27" s="20">
        <v>1.0522039999999999</v>
      </c>
      <c r="Z27" s="16" t="s">
        <v>5708</v>
      </c>
      <c r="AA27" s="17">
        <f>SUM(PRODUCT(A3L320C2,A3L320C3),PRODUCT(A3L320C4,A3L320C5),PRODUCT(A3L320C6,A3L320C7))/A3L320C1</f>
        <v>254.56296620000001</v>
      </c>
    </row>
    <row r="28" spans="1:27" x14ac:dyDescent="0.2">
      <c r="A28" s="11">
        <v>321</v>
      </c>
      <c r="B28" s="14" t="s">
        <v>945</v>
      </c>
      <c r="C28" s="11" t="s">
        <v>5649</v>
      </c>
      <c r="D28" s="16" t="s">
        <v>4251</v>
      </c>
      <c r="E28" s="1">
        <v>3</v>
      </c>
      <c r="F28" s="16" t="s">
        <v>5669</v>
      </c>
      <c r="G28" s="17">
        <v>0</v>
      </c>
      <c r="H28" s="16" t="s">
        <v>4253</v>
      </c>
      <c r="I28" s="20">
        <v>1</v>
      </c>
      <c r="J28" s="16" t="s">
        <v>5670</v>
      </c>
      <c r="K28" s="17">
        <v>0</v>
      </c>
      <c r="L28" s="16" t="s">
        <v>4255</v>
      </c>
      <c r="M28" s="20">
        <v>0.98572700000000002</v>
      </c>
      <c r="N28" s="16" t="s">
        <v>5671</v>
      </c>
      <c r="O28" s="17">
        <v>0</v>
      </c>
      <c r="P28" s="16" t="s">
        <v>4257</v>
      </c>
      <c r="Q28" s="20">
        <v>0.99625680000000005</v>
      </c>
      <c r="R28" s="16" t="s">
        <v>5672</v>
      </c>
      <c r="S28" s="17">
        <v>0</v>
      </c>
      <c r="T28" s="16" t="s">
        <v>4259</v>
      </c>
      <c r="U28" s="20">
        <v>0.99383279999999996</v>
      </c>
      <c r="V28" s="16" t="s">
        <v>5673</v>
      </c>
      <c r="W28" s="17">
        <v>0</v>
      </c>
      <c r="X28" s="16" t="s">
        <v>4261</v>
      </c>
      <c r="Y28" s="20">
        <v>1.0522039999999999</v>
      </c>
      <c r="Z28" s="16" t="s">
        <v>5709</v>
      </c>
      <c r="AA28" s="17">
        <f>SUM(PRODUCT(A3L321C2,A3L321C3),PRODUCT(A3L321C4,A3L321C5),PRODUCT(A3L321C6,A3L321C7))/A3L321C1</f>
        <v>0</v>
      </c>
    </row>
    <row r="29" spans="1:27" x14ac:dyDescent="0.2">
      <c r="A29" s="11">
        <v>322</v>
      </c>
      <c r="B29" s="14" t="s">
        <v>945</v>
      </c>
      <c r="C29" s="11" t="s">
        <v>5650</v>
      </c>
      <c r="D29" s="16" t="s">
        <v>4251</v>
      </c>
      <c r="E29" s="1">
        <v>3</v>
      </c>
      <c r="F29" s="16" t="s">
        <v>5669</v>
      </c>
      <c r="G29" s="17">
        <v>233</v>
      </c>
      <c r="H29" s="16" t="s">
        <v>4253</v>
      </c>
      <c r="I29" s="20">
        <v>1</v>
      </c>
      <c r="J29" s="16" t="s">
        <v>5670</v>
      </c>
      <c r="K29" s="17">
        <v>283</v>
      </c>
      <c r="L29" s="16" t="s">
        <v>4255</v>
      </c>
      <c r="M29" s="20">
        <v>0.98572700000000002</v>
      </c>
      <c r="N29" s="16" t="s">
        <v>5671</v>
      </c>
      <c r="O29" s="17">
        <v>55</v>
      </c>
      <c r="P29" s="16" t="s">
        <v>4257</v>
      </c>
      <c r="Q29" s="20">
        <v>0.99625680000000005</v>
      </c>
      <c r="R29" s="16" t="s">
        <v>5672</v>
      </c>
      <c r="S29" s="17">
        <v>0</v>
      </c>
      <c r="T29" s="16" t="s">
        <v>4259</v>
      </c>
      <c r="U29" s="20">
        <v>0.99383279999999996</v>
      </c>
      <c r="V29" s="16" t="s">
        <v>5673</v>
      </c>
      <c r="W29" s="17">
        <v>4</v>
      </c>
      <c r="X29" s="16" t="s">
        <v>4261</v>
      </c>
      <c r="Y29" s="20">
        <v>1.0522039999999999</v>
      </c>
      <c r="Z29" s="16" t="s">
        <v>5710</v>
      </c>
      <c r="AA29" s="17">
        <f>SUM(PRODUCT(A3L322C2,A3L322C3),PRODUCT(A3L322C4,A3L322C5),PRODUCT(A3L322C6,A3L322C7))/A3L322C1</f>
        <v>188.91828833333332</v>
      </c>
    </row>
    <row r="30" spans="1:27" x14ac:dyDescent="0.2">
      <c r="A30" s="11">
        <v>323</v>
      </c>
      <c r="B30" s="14" t="s">
        <v>945</v>
      </c>
      <c r="C30" s="11" t="s">
        <v>5651</v>
      </c>
      <c r="D30" s="16" t="s">
        <v>4251</v>
      </c>
      <c r="E30" s="1">
        <v>3</v>
      </c>
      <c r="F30" s="16" t="s">
        <v>5669</v>
      </c>
      <c r="G30" s="17">
        <v>0</v>
      </c>
      <c r="H30" s="16" t="s">
        <v>4253</v>
      </c>
      <c r="I30" s="20">
        <v>1</v>
      </c>
      <c r="J30" s="16" t="s">
        <v>5670</v>
      </c>
      <c r="K30" s="17">
        <v>0</v>
      </c>
      <c r="L30" s="16" t="s">
        <v>4255</v>
      </c>
      <c r="M30" s="20">
        <v>0.98572700000000002</v>
      </c>
      <c r="N30" s="16" t="s">
        <v>5671</v>
      </c>
      <c r="O30" s="17">
        <v>0</v>
      </c>
      <c r="P30" s="16" t="s">
        <v>4257</v>
      </c>
      <c r="Q30" s="20">
        <v>0.99625680000000005</v>
      </c>
      <c r="R30" s="16" t="s">
        <v>5672</v>
      </c>
      <c r="S30" s="17">
        <v>81</v>
      </c>
      <c r="T30" s="16" t="s">
        <v>4259</v>
      </c>
      <c r="U30" s="20">
        <v>0.99383279999999996</v>
      </c>
      <c r="V30" s="16" t="s">
        <v>5673</v>
      </c>
      <c r="W30" s="17">
        <v>79</v>
      </c>
      <c r="X30" s="16" t="s">
        <v>4261</v>
      </c>
      <c r="Y30" s="20">
        <v>1.0522039999999999</v>
      </c>
      <c r="Z30" s="16" t="s">
        <v>5711</v>
      </c>
      <c r="AA30" s="17">
        <f>SUM(PRODUCT(A3L323C2,A3L323C3),PRODUCT(A3L323C4,A3L323C5),PRODUCT(A3L323C6,A3L323C7))/A3L323C1</f>
        <v>0</v>
      </c>
    </row>
    <row r="31" spans="1:27" x14ac:dyDescent="0.2">
      <c r="A31" s="11">
        <v>324</v>
      </c>
      <c r="B31" s="14" t="s">
        <v>945</v>
      </c>
      <c r="C31" s="11" t="s">
        <v>5384</v>
      </c>
      <c r="D31" s="16" t="s">
        <v>4251</v>
      </c>
      <c r="E31" s="1">
        <v>3</v>
      </c>
      <c r="F31" s="16" t="s">
        <v>5669</v>
      </c>
      <c r="G31" s="17">
        <v>0</v>
      </c>
      <c r="H31" s="16" t="s">
        <v>4253</v>
      </c>
      <c r="I31" s="20">
        <v>1</v>
      </c>
      <c r="J31" s="16" t="s">
        <v>5670</v>
      </c>
      <c r="K31" s="17">
        <v>0</v>
      </c>
      <c r="L31" s="16" t="s">
        <v>4255</v>
      </c>
      <c r="M31" s="20">
        <v>0.98572700000000002</v>
      </c>
      <c r="N31" s="16" t="s">
        <v>5671</v>
      </c>
      <c r="O31" s="17">
        <v>0</v>
      </c>
      <c r="P31" s="16" t="s">
        <v>4257</v>
      </c>
      <c r="Q31" s="20">
        <v>0.99625680000000005</v>
      </c>
      <c r="R31" s="16" t="s">
        <v>5672</v>
      </c>
      <c r="S31" s="17">
        <v>0</v>
      </c>
      <c r="T31" s="16" t="s">
        <v>4259</v>
      </c>
      <c r="U31" s="20">
        <v>0.99383279999999996</v>
      </c>
      <c r="V31" s="16" t="s">
        <v>5673</v>
      </c>
      <c r="W31" s="17">
        <v>0</v>
      </c>
      <c r="X31" s="16" t="s">
        <v>4261</v>
      </c>
      <c r="Y31" s="20">
        <v>1.0522039999999999</v>
      </c>
      <c r="Z31" s="16" t="s">
        <v>5712</v>
      </c>
      <c r="AA31" s="17">
        <f>SUM(PRODUCT(A3L324C2,A3L324C3),PRODUCT(A3L324C4,A3L324C5),PRODUCT(A3L324C6,A3L324C7))/A3L324C1</f>
        <v>0</v>
      </c>
    </row>
    <row r="32" spans="1:27" x14ac:dyDescent="0.2">
      <c r="A32" s="11">
        <v>325</v>
      </c>
      <c r="B32" s="14" t="s">
        <v>945</v>
      </c>
      <c r="C32" s="11" t="s">
        <v>5652</v>
      </c>
      <c r="D32" s="16" t="s">
        <v>4251</v>
      </c>
      <c r="E32" s="1">
        <v>3</v>
      </c>
      <c r="F32" s="16" t="s">
        <v>5669</v>
      </c>
      <c r="G32" s="17">
        <v>0</v>
      </c>
      <c r="H32" s="16" t="s">
        <v>4253</v>
      </c>
      <c r="I32" s="20">
        <v>1</v>
      </c>
      <c r="J32" s="16" t="s">
        <v>5670</v>
      </c>
      <c r="K32" s="17">
        <v>0</v>
      </c>
      <c r="L32" s="16" t="s">
        <v>4255</v>
      </c>
      <c r="M32" s="20">
        <v>0.98572700000000002</v>
      </c>
      <c r="N32" s="16" t="s">
        <v>5671</v>
      </c>
      <c r="O32" s="17">
        <v>0</v>
      </c>
      <c r="P32" s="16" t="s">
        <v>4257</v>
      </c>
      <c r="Q32" s="20">
        <v>0.99625680000000005</v>
      </c>
      <c r="R32" s="16" t="s">
        <v>5672</v>
      </c>
      <c r="S32" s="17">
        <v>0</v>
      </c>
      <c r="T32" s="16" t="s">
        <v>4259</v>
      </c>
      <c r="U32" s="20">
        <v>0.99383279999999996</v>
      </c>
      <c r="V32" s="16" t="s">
        <v>5673</v>
      </c>
      <c r="W32" s="17">
        <v>0</v>
      </c>
      <c r="X32" s="16" t="s">
        <v>4261</v>
      </c>
      <c r="Y32" s="20">
        <v>1.0522039999999999</v>
      </c>
      <c r="Z32" s="16" t="s">
        <v>5713</v>
      </c>
      <c r="AA32" s="17">
        <f>SUM(PRODUCT(A3L325C2,A3L325C3),PRODUCT(A3L325C4,A3L325C5),PRODUCT(A3L325C6,A3L325C7))/A3L325C1</f>
        <v>0</v>
      </c>
    </row>
    <row r="33" spans="1:27" x14ac:dyDescent="0.2">
      <c r="A33" s="11">
        <v>326</v>
      </c>
      <c r="B33" s="14" t="s">
        <v>945</v>
      </c>
      <c r="C33" s="11" t="s">
        <v>5385</v>
      </c>
      <c r="D33" s="16" t="s">
        <v>4251</v>
      </c>
      <c r="E33" s="6" t="str">
        <f>NULL_VALUE</f>
        <v>n/a</v>
      </c>
      <c r="F33" s="16" t="s">
        <v>5714</v>
      </c>
      <c r="G33" s="17">
        <f>SUM(A3L308C2:A3L325C2)</f>
        <v>12207</v>
      </c>
      <c r="H33" s="16" t="s">
        <v>4253</v>
      </c>
      <c r="I33" s="6" t="str">
        <f>NULL_VALUE</f>
        <v>n/a</v>
      </c>
      <c r="J33" s="16" t="s">
        <v>5715</v>
      </c>
      <c r="K33" s="17">
        <f>SUM(A3L308C4:A3L325C4)</f>
        <v>14780</v>
      </c>
      <c r="L33" s="16" t="s">
        <v>4255</v>
      </c>
      <c r="M33" s="6" t="str">
        <f>NULL_VALUE</f>
        <v>n/a</v>
      </c>
      <c r="N33" s="16" t="s">
        <v>5716</v>
      </c>
      <c r="O33" s="17">
        <f>SUM(A3L308C6:A3L325C6)</f>
        <v>11554</v>
      </c>
      <c r="P33" s="16" t="s">
        <v>4257</v>
      </c>
      <c r="Q33" s="6" t="str">
        <f>NULL_VALUE</f>
        <v>n/a</v>
      </c>
      <c r="R33" s="16" t="s">
        <v>5717</v>
      </c>
      <c r="S33" s="17">
        <f>SUM(A3L308C8:A3L325C8)</f>
        <v>13612</v>
      </c>
      <c r="T33" s="16" t="s">
        <v>4259</v>
      </c>
      <c r="U33" s="6" t="str">
        <f>NULL_VALUE</f>
        <v>n/a</v>
      </c>
      <c r="V33" s="16" t="s">
        <v>5718</v>
      </c>
      <c r="W33" s="17">
        <f>SUM(A3L308C10:A3L325C10)</f>
        <v>12609</v>
      </c>
      <c r="X33" s="16" t="s">
        <v>4261</v>
      </c>
      <c r="Y33" s="6" t="str">
        <f>NULL_VALUE</f>
        <v>n/a</v>
      </c>
      <c r="Z33" s="16" t="s">
        <v>5719</v>
      </c>
      <c r="AA33" s="17">
        <f>SUM(A3L308C12:A3L325C12)</f>
        <v>12762.265375733336</v>
      </c>
    </row>
    <row r="34" spans="1:27" x14ac:dyDescent="0.2">
      <c r="A34" s="11">
        <v>327</v>
      </c>
      <c r="B34" s="14" t="s">
        <v>945</v>
      </c>
      <c r="C34" s="11" t="s">
        <v>5653</v>
      </c>
      <c r="D34" s="16" t="s">
        <v>4251</v>
      </c>
      <c r="E34" s="1">
        <v>3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1.1146</v>
      </c>
      <c r="N34" s="16" t="s">
        <v>5671</v>
      </c>
      <c r="O34" s="17">
        <v>0</v>
      </c>
      <c r="P34" s="16" t="s">
        <v>4257</v>
      </c>
      <c r="Q34" s="20">
        <v>1.1837150000000001</v>
      </c>
      <c r="R34" s="16" t="s">
        <v>5672</v>
      </c>
      <c r="S34" s="17">
        <v>0</v>
      </c>
      <c r="T34" s="16" t="s">
        <v>4259</v>
      </c>
      <c r="U34" s="20">
        <v>1.1041890000000001</v>
      </c>
      <c r="V34" s="16" t="s">
        <v>5673</v>
      </c>
      <c r="W34" s="17">
        <v>0</v>
      </c>
      <c r="X34" s="16" t="s">
        <v>4261</v>
      </c>
      <c r="Y34" s="20">
        <v>0.94613329999999995</v>
      </c>
      <c r="Z34" s="16" t="s">
        <v>5720</v>
      </c>
      <c r="AA34" s="17">
        <f>SUM(PRODUCT(A3L327C2,A3L327C3),PRODUCT(A3L327C4,A3L327C5),PRODUCT(A3L327C6,A3L327C7))/A3L327C1</f>
        <v>0</v>
      </c>
    </row>
    <row r="35" spans="1:27" x14ac:dyDescent="0.2">
      <c r="A35" s="11">
        <v>328</v>
      </c>
      <c r="B35" s="14" t="s">
        <v>945</v>
      </c>
      <c r="C35" s="11" t="s">
        <v>5387</v>
      </c>
      <c r="D35" s="16" t="s">
        <v>4251</v>
      </c>
      <c r="E35" s="1">
        <v>3</v>
      </c>
      <c r="F35" s="16" t="s">
        <v>5669</v>
      </c>
      <c r="G35" s="17">
        <v>671</v>
      </c>
      <c r="H35" s="16" t="s">
        <v>4253</v>
      </c>
      <c r="I35" s="20">
        <v>1</v>
      </c>
      <c r="J35" s="16" t="s">
        <v>5670</v>
      </c>
      <c r="K35" s="17">
        <v>267</v>
      </c>
      <c r="L35" s="16" t="s">
        <v>4255</v>
      </c>
      <c r="M35" s="20">
        <v>1.1146</v>
      </c>
      <c r="N35" s="16" t="s">
        <v>5671</v>
      </c>
      <c r="O35" s="17">
        <v>306</v>
      </c>
      <c r="P35" s="16" t="s">
        <v>4257</v>
      </c>
      <c r="Q35" s="20">
        <v>1.1837150000000001</v>
      </c>
      <c r="R35" s="16" t="s">
        <v>5672</v>
      </c>
      <c r="S35" s="17">
        <v>458</v>
      </c>
      <c r="T35" s="16" t="s">
        <v>4259</v>
      </c>
      <c r="U35" s="20">
        <v>1.1041890000000001</v>
      </c>
      <c r="V35" s="16" t="s">
        <v>5673</v>
      </c>
      <c r="W35" s="17">
        <v>665</v>
      </c>
      <c r="X35" s="16" t="s">
        <v>4261</v>
      </c>
      <c r="Y35" s="20">
        <v>0.94613329999999995</v>
      </c>
      <c r="Z35" s="16" t="s">
        <v>5721</v>
      </c>
      <c r="AA35" s="17">
        <f>SUM(PRODUCT(A3L328C2,A3L328C3),PRODUCT(A3L328C4,A3L328C5),PRODUCT(A3L328C6,A3L328C7))/A3L328C1</f>
        <v>443.60499666666669</v>
      </c>
    </row>
    <row r="36" spans="1:27" x14ac:dyDescent="0.2">
      <c r="A36" s="11">
        <v>329</v>
      </c>
      <c r="B36" s="14" t="s">
        <v>945</v>
      </c>
      <c r="C36" s="11" t="s">
        <v>5654</v>
      </c>
      <c r="D36" s="16" t="s">
        <v>4251</v>
      </c>
      <c r="E36" s="1">
        <v>3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1.1146</v>
      </c>
      <c r="N36" s="16" t="s">
        <v>5671</v>
      </c>
      <c r="O36" s="17">
        <v>0</v>
      </c>
      <c r="P36" s="16" t="s">
        <v>4257</v>
      </c>
      <c r="Q36" s="20">
        <v>1.1837150000000001</v>
      </c>
      <c r="R36" s="16" t="s">
        <v>5672</v>
      </c>
      <c r="S36" s="17">
        <v>0</v>
      </c>
      <c r="T36" s="16" t="s">
        <v>4259</v>
      </c>
      <c r="U36" s="20">
        <v>1.1041890000000001</v>
      </c>
      <c r="V36" s="16" t="s">
        <v>5673</v>
      </c>
      <c r="W36" s="17">
        <v>0</v>
      </c>
      <c r="X36" s="16" t="s">
        <v>4261</v>
      </c>
      <c r="Y36" s="20">
        <v>0.94613329999999995</v>
      </c>
      <c r="Z36" s="16" t="s">
        <v>5722</v>
      </c>
      <c r="AA36" s="17">
        <f>SUM(PRODUCT(A3L329C2,A3L329C3),PRODUCT(A3L329C4,A3L329C5),PRODUCT(A3L329C6,A3L329C7))/A3L329C1</f>
        <v>0</v>
      </c>
    </row>
    <row r="37" spans="1:27" x14ac:dyDescent="0.2">
      <c r="A37" s="11">
        <v>330</v>
      </c>
      <c r="B37" s="14" t="s">
        <v>945</v>
      </c>
      <c r="C37" s="11" t="s">
        <v>5389</v>
      </c>
      <c r="D37" s="16" t="s">
        <v>4251</v>
      </c>
      <c r="E37" s="1">
        <v>3</v>
      </c>
      <c r="F37" s="16" t="s">
        <v>5669</v>
      </c>
      <c r="G37" s="17">
        <v>0</v>
      </c>
      <c r="H37" s="16" t="s">
        <v>4253</v>
      </c>
      <c r="I37" s="20">
        <v>1</v>
      </c>
      <c r="J37" s="16" t="s">
        <v>5670</v>
      </c>
      <c r="K37" s="17">
        <v>0</v>
      </c>
      <c r="L37" s="16" t="s">
        <v>4255</v>
      </c>
      <c r="M37" s="20">
        <v>1.1146</v>
      </c>
      <c r="N37" s="16" t="s">
        <v>5671</v>
      </c>
      <c r="O37" s="17">
        <v>0</v>
      </c>
      <c r="P37" s="16" t="s">
        <v>4257</v>
      </c>
      <c r="Q37" s="20">
        <v>1.1837150000000001</v>
      </c>
      <c r="R37" s="16" t="s">
        <v>5672</v>
      </c>
      <c r="S37" s="17">
        <v>0</v>
      </c>
      <c r="T37" s="16" t="s">
        <v>4259</v>
      </c>
      <c r="U37" s="20">
        <v>1.1041890000000001</v>
      </c>
      <c r="V37" s="16" t="s">
        <v>5673</v>
      </c>
      <c r="W37" s="17">
        <v>0</v>
      </c>
      <c r="X37" s="16" t="s">
        <v>4261</v>
      </c>
      <c r="Y37" s="20">
        <v>0.94613329999999995</v>
      </c>
      <c r="Z37" s="16" t="s">
        <v>5723</v>
      </c>
      <c r="AA37" s="17">
        <f>SUM(PRODUCT(A3L330C2,A3L330C3),PRODUCT(A3L330C4,A3L330C5),PRODUCT(A3L330C6,A3L330C7))/A3L330C1</f>
        <v>0</v>
      </c>
    </row>
    <row r="38" spans="1:27" x14ac:dyDescent="0.2">
      <c r="A38" s="11">
        <v>331</v>
      </c>
      <c r="B38" s="14" t="s">
        <v>945</v>
      </c>
      <c r="C38" s="11" t="s">
        <v>5655</v>
      </c>
      <c r="D38" s="16" t="s">
        <v>4251</v>
      </c>
      <c r="E38" s="1">
        <v>3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1.1146</v>
      </c>
      <c r="N38" s="16" t="s">
        <v>5671</v>
      </c>
      <c r="O38" s="17">
        <v>0</v>
      </c>
      <c r="P38" s="16" t="s">
        <v>4257</v>
      </c>
      <c r="Q38" s="20">
        <v>1.1837150000000001</v>
      </c>
      <c r="R38" s="16" t="s">
        <v>5672</v>
      </c>
      <c r="S38" s="17">
        <v>0</v>
      </c>
      <c r="T38" s="16" t="s">
        <v>4259</v>
      </c>
      <c r="U38" s="20">
        <v>1.1041890000000001</v>
      </c>
      <c r="V38" s="16" t="s">
        <v>5673</v>
      </c>
      <c r="W38" s="17">
        <v>0</v>
      </c>
      <c r="X38" s="16" t="s">
        <v>4261</v>
      </c>
      <c r="Y38" s="20">
        <v>0.94613329999999995</v>
      </c>
      <c r="Z38" s="16" t="s">
        <v>5724</v>
      </c>
      <c r="AA38" s="17">
        <f>SUM(PRODUCT(A3L331C2,A3L331C3),PRODUCT(A3L331C4,A3L331C5),PRODUCT(A3L331C6,A3L331C7))/A3L331C1</f>
        <v>0</v>
      </c>
    </row>
    <row r="39" spans="1:27" x14ac:dyDescent="0.2">
      <c r="A39" s="11">
        <v>332</v>
      </c>
      <c r="B39" s="14" t="s">
        <v>945</v>
      </c>
      <c r="C39" s="11" t="s">
        <v>5656</v>
      </c>
      <c r="D39" s="16" t="s">
        <v>4251</v>
      </c>
      <c r="E39" s="1">
        <v>3</v>
      </c>
      <c r="F39" s="16" t="s">
        <v>5669</v>
      </c>
      <c r="G39" s="17">
        <v>0</v>
      </c>
      <c r="H39" s="16" t="s">
        <v>4253</v>
      </c>
      <c r="I39" s="20">
        <v>1</v>
      </c>
      <c r="J39" s="16" t="s">
        <v>5670</v>
      </c>
      <c r="K39" s="17">
        <v>0</v>
      </c>
      <c r="L39" s="16" t="s">
        <v>4255</v>
      </c>
      <c r="M39" s="20">
        <v>1.1146</v>
      </c>
      <c r="N39" s="16" t="s">
        <v>5671</v>
      </c>
      <c r="O39" s="17">
        <v>0</v>
      </c>
      <c r="P39" s="16" t="s">
        <v>4257</v>
      </c>
      <c r="Q39" s="20">
        <v>1.1837150000000001</v>
      </c>
      <c r="R39" s="16" t="s">
        <v>5672</v>
      </c>
      <c r="S39" s="17">
        <v>0</v>
      </c>
      <c r="T39" s="16" t="s">
        <v>4259</v>
      </c>
      <c r="U39" s="20">
        <v>1.1041890000000001</v>
      </c>
      <c r="V39" s="16" t="s">
        <v>5673</v>
      </c>
      <c r="W39" s="17">
        <v>0</v>
      </c>
      <c r="X39" s="16" t="s">
        <v>4261</v>
      </c>
      <c r="Y39" s="20">
        <v>0.94613329999999995</v>
      </c>
      <c r="Z39" s="16" t="s">
        <v>5725</v>
      </c>
      <c r="AA39" s="17">
        <f>SUM(PRODUCT(A3L332C2,A3L332C3),PRODUCT(A3L332C4,A3L332C5),PRODUCT(A3L332C6,A3L332C7))/A3L332C1</f>
        <v>0</v>
      </c>
    </row>
    <row r="40" spans="1:27" x14ac:dyDescent="0.2">
      <c r="A40" s="11">
        <v>333</v>
      </c>
      <c r="B40" s="14" t="s">
        <v>945</v>
      </c>
      <c r="C40" s="11" t="s">
        <v>5657</v>
      </c>
      <c r="D40" s="16" t="s">
        <v>4251</v>
      </c>
      <c r="E40" s="1">
        <v>3</v>
      </c>
      <c r="F40" s="16" t="s">
        <v>5669</v>
      </c>
      <c r="G40" s="17">
        <v>0</v>
      </c>
      <c r="H40" s="16" t="s">
        <v>4253</v>
      </c>
      <c r="I40" s="20">
        <v>1</v>
      </c>
      <c r="J40" s="16" t="s">
        <v>5670</v>
      </c>
      <c r="K40" s="17">
        <v>0</v>
      </c>
      <c r="L40" s="16" t="s">
        <v>4255</v>
      </c>
      <c r="M40" s="20">
        <v>1.1146</v>
      </c>
      <c r="N40" s="16" t="s">
        <v>5671</v>
      </c>
      <c r="O40" s="17">
        <v>0</v>
      </c>
      <c r="P40" s="16" t="s">
        <v>4257</v>
      </c>
      <c r="Q40" s="20">
        <v>1.1837150000000001</v>
      </c>
      <c r="R40" s="16" t="s">
        <v>5672</v>
      </c>
      <c r="S40" s="17">
        <v>0</v>
      </c>
      <c r="T40" s="16" t="s">
        <v>4259</v>
      </c>
      <c r="U40" s="20">
        <v>1.1041890000000001</v>
      </c>
      <c r="V40" s="16" t="s">
        <v>5673</v>
      </c>
      <c r="W40" s="17">
        <v>0</v>
      </c>
      <c r="X40" s="16" t="s">
        <v>4261</v>
      </c>
      <c r="Y40" s="20">
        <v>0.94613329999999995</v>
      </c>
      <c r="Z40" s="16" t="s">
        <v>5726</v>
      </c>
      <c r="AA40" s="17">
        <f>SUM(PRODUCT(A3L333C2,A3L333C3),PRODUCT(A3L333C4,A3L333C5),PRODUCT(A3L333C6,A3L333C7))/A3L333C1</f>
        <v>0</v>
      </c>
    </row>
    <row r="41" spans="1:27" x14ac:dyDescent="0.2">
      <c r="A41" s="11">
        <v>334</v>
      </c>
      <c r="B41" s="14" t="s">
        <v>945</v>
      </c>
      <c r="C41" s="11" t="s">
        <v>5658</v>
      </c>
      <c r="D41" s="16" t="s">
        <v>4251</v>
      </c>
      <c r="E41" s="1">
        <v>3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1.1146</v>
      </c>
      <c r="N41" s="16" t="s">
        <v>5671</v>
      </c>
      <c r="O41" s="17">
        <v>0</v>
      </c>
      <c r="P41" s="16" t="s">
        <v>4257</v>
      </c>
      <c r="Q41" s="20">
        <v>1.1837150000000001</v>
      </c>
      <c r="R41" s="16" t="s">
        <v>5672</v>
      </c>
      <c r="S41" s="17">
        <v>0</v>
      </c>
      <c r="T41" s="16" t="s">
        <v>4259</v>
      </c>
      <c r="U41" s="20">
        <v>1.1041890000000001</v>
      </c>
      <c r="V41" s="16" t="s">
        <v>5673</v>
      </c>
      <c r="W41" s="17">
        <v>0</v>
      </c>
      <c r="X41" s="16" t="s">
        <v>4261</v>
      </c>
      <c r="Y41" s="20">
        <v>0.94613329999999995</v>
      </c>
      <c r="Z41" s="16" t="s">
        <v>5727</v>
      </c>
      <c r="AA41" s="17">
        <f>SUM(PRODUCT(A3L334C2,A3L334C3),PRODUCT(A3L334C4,A3L334C5),PRODUCT(A3L334C6,A3L334C7))/A3L334C1</f>
        <v>0</v>
      </c>
    </row>
    <row r="42" spans="1:27" x14ac:dyDescent="0.2">
      <c r="A42" s="11">
        <v>335</v>
      </c>
      <c r="B42" s="14" t="s">
        <v>945</v>
      </c>
      <c r="C42" s="11" t="s">
        <v>5659</v>
      </c>
      <c r="D42" s="16" t="s">
        <v>4251</v>
      </c>
      <c r="E42" s="1">
        <v>3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1.1146</v>
      </c>
      <c r="N42" s="16" t="s">
        <v>5671</v>
      </c>
      <c r="O42" s="17">
        <v>0</v>
      </c>
      <c r="P42" s="16" t="s">
        <v>4257</v>
      </c>
      <c r="Q42" s="20">
        <v>1.1837150000000001</v>
      </c>
      <c r="R42" s="16" t="s">
        <v>5672</v>
      </c>
      <c r="S42" s="17">
        <v>0</v>
      </c>
      <c r="T42" s="16" t="s">
        <v>4259</v>
      </c>
      <c r="U42" s="20">
        <v>1.1041890000000001</v>
      </c>
      <c r="V42" s="16" t="s">
        <v>5673</v>
      </c>
      <c r="W42" s="17">
        <v>0</v>
      </c>
      <c r="X42" s="16" t="s">
        <v>4261</v>
      </c>
      <c r="Y42" s="20">
        <v>0.94613329999999995</v>
      </c>
      <c r="Z42" s="16" t="s">
        <v>5728</v>
      </c>
      <c r="AA42" s="17">
        <f>SUM(PRODUCT(A3L335C2,A3L335C3),PRODUCT(A3L335C4,A3L335C5),PRODUCT(A3L335C6,A3L335C7))/A3L335C1</f>
        <v>0</v>
      </c>
    </row>
    <row r="43" spans="1:27" x14ac:dyDescent="0.2">
      <c r="A43" s="11">
        <v>336</v>
      </c>
      <c r="B43" s="14" t="s">
        <v>945</v>
      </c>
      <c r="C43" s="11" t="s">
        <v>5660</v>
      </c>
      <c r="D43" s="16" t="s">
        <v>4251</v>
      </c>
      <c r="E43" s="1">
        <v>3</v>
      </c>
      <c r="F43" s="16" t="s">
        <v>5669</v>
      </c>
      <c r="G43" s="17">
        <v>0</v>
      </c>
      <c r="H43" s="16" t="s">
        <v>4253</v>
      </c>
      <c r="I43" s="20">
        <v>1</v>
      </c>
      <c r="J43" s="16" t="s">
        <v>5670</v>
      </c>
      <c r="K43" s="17">
        <v>0</v>
      </c>
      <c r="L43" s="16" t="s">
        <v>4255</v>
      </c>
      <c r="M43" s="20">
        <v>1.1146</v>
      </c>
      <c r="N43" s="16" t="s">
        <v>5671</v>
      </c>
      <c r="O43" s="17">
        <v>0</v>
      </c>
      <c r="P43" s="16" t="s">
        <v>4257</v>
      </c>
      <c r="Q43" s="20">
        <v>1.1837150000000001</v>
      </c>
      <c r="R43" s="16" t="s">
        <v>5672</v>
      </c>
      <c r="S43" s="17">
        <v>0</v>
      </c>
      <c r="T43" s="16" t="s">
        <v>4259</v>
      </c>
      <c r="U43" s="20">
        <v>1.1041890000000001</v>
      </c>
      <c r="V43" s="16" t="s">
        <v>5673</v>
      </c>
      <c r="W43" s="17">
        <v>0</v>
      </c>
      <c r="X43" s="16" t="s">
        <v>4261</v>
      </c>
      <c r="Y43" s="20">
        <v>0.94613329999999995</v>
      </c>
      <c r="Z43" s="16" t="s">
        <v>5729</v>
      </c>
      <c r="AA43" s="17">
        <f>SUM(PRODUCT(A3L336C2,A3L336C3),PRODUCT(A3L336C4,A3L336C5),PRODUCT(A3L336C6,A3L336C7))/A3L336C1</f>
        <v>0</v>
      </c>
    </row>
    <row r="44" spans="1:27" x14ac:dyDescent="0.2">
      <c r="A44" s="11">
        <v>337</v>
      </c>
      <c r="B44" s="14" t="s">
        <v>945</v>
      </c>
      <c r="C44" s="11" t="s">
        <v>5661</v>
      </c>
      <c r="D44" s="16" t="s">
        <v>4251</v>
      </c>
      <c r="E44" s="1">
        <v>3</v>
      </c>
      <c r="F44" s="16" t="s">
        <v>5669</v>
      </c>
      <c r="G44" s="17">
        <v>173</v>
      </c>
      <c r="H44" s="16" t="s">
        <v>4253</v>
      </c>
      <c r="I44" s="20">
        <v>1</v>
      </c>
      <c r="J44" s="16" t="s">
        <v>5670</v>
      </c>
      <c r="K44" s="17">
        <v>160</v>
      </c>
      <c r="L44" s="16" t="s">
        <v>4255</v>
      </c>
      <c r="M44" s="20">
        <v>1.1146</v>
      </c>
      <c r="N44" s="16" t="s">
        <v>5671</v>
      </c>
      <c r="O44" s="17">
        <v>119</v>
      </c>
      <c r="P44" s="16" t="s">
        <v>4257</v>
      </c>
      <c r="Q44" s="20">
        <v>1.1837150000000001</v>
      </c>
      <c r="R44" s="16" t="s">
        <v>5672</v>
      </c>
      <c r="S44" s="17">
        <v>253</v>
      </c>
      <c r="T44" s="16" t="s">
        <v>4259</v>
      </c>
      <c r="U44" s="20">
        <v>1.1041890000000001</v>
      </c>
      <c r="V44" s="16" t="s">
        <v>5673</v>
      </c>
      <c r="W44" s="17">
        <v>179</v>
      </c>
      <c r="X44" s="16" t="s">
        <v>4261</v>
      </c>
      <c r="Y44" s="20">
        <v>0.94613329999999995</v>
      </c>
      <c r="Z44" s="16" t="s">
        <v>5730</v>
      </c>
      <c r="AA44" s="17">
        <f>SUM(PRODUCT(A3L337C2,A3L337C3),PRODUCT(A3L337C4,A3L337C5),PRODUCT(A3L337C6,A3L337C7))/A3L337C1</f>
        <v>164.06602833333332</v>
      </c>
    </row>
    <row r="45" spans="1:27" x14ac:dyDescent="0.2">
      <c r="A45" s="11">
        <v>338</v>
      </c>
      <c r="B45" s="14" t="s">
        <v>945</v>
      </c>
      <c r="C45" s="11" t="s">
        <v>5662</v>
      </c>
      <c r="D45" s="16" t="s">
        <v>4251</v>
      </c>
      <c r="E45" s="1">
        <v>3</v>
      </c>
      <c r="F45" s="16" t="s">
        <v>5669</v>
      </c>
      <c r="G45" s="17">
        <v>0</v>
      </c>
      <c r="H45" s="16" t="s">
        <v>4253</v>
      </c>
      <c r="I45" s="20">
        <v>1</v>
      </c>
      <c r="J45" s="16" t="s">
        <v>5670</v>
      </c>
      <c r="K45" s="17">
        <v>0</v>
      </c>
      <c r="L45" s="16" t="s">
        <v>4255</v>
      </c>
      <c r="M45" s="20">
        <v>1.066837</v>
      </c>
      <c r="N45" s="16" t="s">
        <v>5671</v>
      </c>
      <c r="O45" s="17">
        <v>0</v>
      </c>
      <c r="P45" s="16" t="s">
        <v>4257</v>
      </c>
      <c r="Q45" s="20">
        <v>1.119599</v>
      </c>
      <c r="R45" s="16" t="s">
        <v>5672</v>
      </c>
      <c r="S45" s="17">
        <v>0</v>
      </c>
      <c r="T45" s="16" t="s">
        <v>4259</v>
      </c>
      <c r="U45" s="20">
        <v>1.056451</v>
      </c>
      <c r="V45" s="16" t="s">
        <v>5673</v>
      </c>
      <c r="W45" s="17">
        <v>0</v>
      </c>
      <c r="X45" s="16" t="s">
        <v>4261</v>
      </c>
      <c r="Y45" s="20">
        <v>0.98296989999999995</v>
      </c>
      <c r="Z45" s="16" t="s">
        <v>5731</v>
      </c>
      <c r="AA45" s="17">
        <f>SUM(PRODUCT(A3L338C2,A3L338C3),PRODUCT(A3L338C4,A3L338C5),PRODUCT(A3L338C6,A3L338C7))/A3L338C1</f>
        <v>0</v>
      </c>
    </row>
    <row r="46" spans="1:27" x14ac:dyDescent="0.2">
      <c r="A46" s="11">
        <v>339</v>
      </c>
      <c r="B46" s="14" t="s">
        <v>945</v>
      </c>
      <c r="C46" s="11" t="s">
        <v>5663</v>
      </c>
      <c r="D46" s="16" t="s">
        <v>4251</v>
      </c>
      <c r="E46" s="1">
        <v>3</v>
      </c>
      <c r="F46" s="16" t="s">
        <v>5669</v>
      </c>
      <c r="G46" s="17">
        <v>0</v>
      </c>
      <c r="H46" s="16" t="s">
        <v>4253</v>
      </c>
      <c r="I46" s="20">
        <v>1</v>
      </c>
      <c r="J46" s="16" t="s">
        <v>5670</v>
      </c>
      <c r="K46" s="17">
        <v>0</v>
      </c>
      <c r="L46" s="16" t="s">
        <v>4255</v>
      </c>
      <c r="M46" s="20">
        <v>0.98572700000000002</v>
      </c>
      <c r="N46" s="16" t="s">
        <v>5671</v>
      </c>
      <c r="O46" s="17">
        <v>0</v>
      </c>
      <c r="P46" s="16" t="s">
        <v>4257</v>
      </c>
      <c r="Q46" s="20">
        <v>0.99625680000000005</v>
      </c>
      <c r="R46" s="16" t="s">
        <v>5672</v>
      </c>
      <c r="S46" s="17">
        <v>0</v>
      </c>
      <c r="T46" s="16" t="s">
        <v>4259</v>
      </c>
      <c r="U46" s="20">
        <v>0.99383279999999996</v>
      </c>
      <c r="V46" s="16" t="s">
        <v>5673</v>
      </c>
      <c r="W46" s="17">
        <v>0</v>
      </c>
      <c r="X46" s="16" t="s">
        <v>4261</v>
      </c>
      <c r="Y46" s="20">
        <v>1.0522039999999999</v>
      </c>
      <c r="Z46" s="16" t="s">
        <v>5732</v>
      </c>
      <c r="AA46" s="17">
        <f>SUM(PRODUCT(A3L339C2,A3L339C3),PRODUCT(A3L339C4,A3L339C5),PRODUCT(A3L339C6,A3L339C7))/A3L339C1</f>
        <v>0</v>
      </c>
    </row>
    <row r="47" spans="1:27" x14ac:dyDescent="0.2">
      <c r="A47" s="11">
        <v>340</v>
      </c>
      <c r="B47" s="14" t="s">
        <v>945</v>
      </c>
      <c r="C47" s="11" t="s">
        <v>5664</v>
      </c>
      <c r="D47" s="16" t="s">
        <v>4251</v>
      </c>
      <c r="E47" s="1">
        <v>3</v>
      </c>
      <c r="F47" s="16" t="s">
        <v>5669</v>
      </c>
      <c r="G47" s="17">
        <v>0</v>
      </c>
      <c r="H47" s="16" t="s">
        <v>4253</v>
      </c>
      <c r="I47" s="20">
        <v>1</v>
      </c>
      <c r="J47" s="16" t="s">
        <v>5670</v>
      </c>
      <c r="K47" s="17">
        <v>0</v>
      </c>
      <c r="L47" s="16" t="s">
        <v>4255</v>
      </c>
      <c r="M47" s="20">
        <v>1.1146</v>
      </c>
      <c r="N47" s="16" t="s">
        <v>5671</v>
      </c>
      <c r="O47" s="17">
        <v>0</v>
      </c>
      <c r="P47" s="16" t="s">
        <v>4257</v>
      </c>
      <c r="Q47" s="20">
        <v>1.1837150000000001</v>
      </c>
      <c r="R47" s="16" t="s">
        <v>5672</v>
      </c>
      <c r="S47" s="17">
        <v>0</v>
      </c>
      <c r="T47" s="16" t="s">
        <v>4259</v>
      </c>
      <c r="U47" s="20">
        <v>1.1041890000000001</v>
      </c>
      <c r="V47" s="16" t="s">
        <v>5673</v>
      </c>
      <c r="W47" s="17">
        <v>0</v>
      </c>
      <c r="X47" s="16" t="s">
        <v>4261</v>
      </c>
      <c r="Y47" s="20">
        <v>0.94613329999999995</v>
      </c>
      <c r="Z47" s="16" t="s">
        <v>5733</v>
      </c>
      <c r="AA47" s="17">
        <f>SUM(PRODUCT(A3L340C2,A3L340C3),PRODUCT(A3L340C4,A3L340C5),PRODUCT(A3L340C6,A3L340C7))/A3L340C1</f>
        <v>0</v>
      </c>
    </row>
    <row r="48" spans="1:27" x14ac:dyDescent="0.2">
      <c r="A48" s="11">
        <v>341</v>
      </c>
      <c r="B48" s="14" t="s">
        <v>945</v>
      </c>
      <c r="C48" s="11" t="s">
        <v>5665</v>
      </c>
      <c r="D48" s="16" t="s">
        <v>4251</v>
      </c>
      <c r="E48" s="1">
        <v>3</v>
      </c>
      <c r="F48" s="16" t="s">
        <v>5669</v>
      </c>
      <c r="G48" s="17">
        <v>8365</v>
      </c>
      <c r="H48" s="16" t="s">
        <v>4253</v>
      </c>
      <c r="I48" s="20">
        <v>1</v>
      </c>
      <c r="J48" s="16" t="s">
        <v>5670</v>
      </c>
      <c r="K48" s="17">
        <v>7955</v>
      </c>
      <c r="L48" s="16" t="s">
        <v>4255</v>
      </c>
      <c r="M48" s="20">
        <v>1.1146</v>
      </c>
      <c r="N48" s="16" t="s">
        <v>5671</v>
      </c>
      <c r="O48" s="17">
        <v>6667</v>
      </c>
      <c r="P48" s="16" t="s">
        <v>4257</v>
      </c>
      <c r="Q48" s="20">
        <v>1.1837150000000001</v>
      </c>
      <c r="R48" s="16" t="s">
        <v>5672</v>
      </c>
      <c r="S48" s="17">
        <v>5686</v>
      </c>
      <c r="T48" s="16" t="s">
        <v>4259</v>
      </c>
      <c r="U48" s="20">
        <v>1.1041890000000001</v>
      </c>
      <c r="V48" s="16" t="s">
        <v>5673</v>
      </c>
      <c r="W48" s="17">
        <v>6222</v>
      </c>
      <c r="X48" s="16" t="s">
        <v>4261</v>
      </c>
      <c r="Y48" s="20">
        <v>0.94613329999999995</v>
      </c>
      <c r="Z48" s="16" t="s">
        <v>5734</v>
      </c>
      <c r="AA48" s="17">
        <f>SUM(PRODUCT(A3L341C2,A3L341C3),PRODUCT(A3L341C4,A3L341C5),PRODUCT(A3L341C6,A3L341C7))/A3L341C1</f>
        <v>8374.4903016666667</v>
      </c>
    </row>
    <row r="49" spans="1:27" x14ac:dyDescent="0.2">
      <c r="A49" s="11">
        <v>342</v>
      </c>
      <c r="B49" s="14" t="s">
        <v>945</v>
      </c>
      <c r="C49" s="11" t="s">
        <v>5666</v>
      </c>
      <c r="D49" s="16" t="s">
        <v>945</v>
      </c>
      <c r="E49" s="6" t="str">
        <f>NULL_VALUE</f>
        <v>n/a</v>
      </c>
      <c r="F49" s="16" t="s">
        <v>5735</v>
      </c>
      <c r="G49" s="17">
        <f>SUM(A3L327C2:A3L337C2)+A3L341C2</f>
        <v>9209</v>
      </c>
      <c r="H49" s="16" t="s">
        <v>945</v>
      </c>
      <c r="I49" s="6" t="str">
        <f>NULL_VALUE</f>
        <v>n/a</v>
      </c>
      <c r="J49" s="16" t="s">
        <v>5736</v>
      </c>
      <c r="K49" s="17">
        <f>SUM(A3L327C4:A3L337C4)+A3L341C4</f>
        <v>8382</v>
      </c>
      <c r="L49" s="16" t="s">
        <v>945</v>
      </c>
      <c r="M49" s="6" t="str">
        <f>NULL_VALUE</f>
        <v>n/a</v>
      </c>
      <c r="N49" s="16" t="s">
        <v>5737</v>
      </c>
      <c r="O49" s="17">
        <f>SUM(A3L327C6:A3L337C6)+A3L341C6</f>
        <v>7092</v>
      </c>
      <c r="P49" s="16" t="s">
        <v>945</v>
      </c>
      <c r="Q49" s="6" t="str">
        <f>NULL_VALUE</f>
        <v>n/a</v>
      </c>
      <c r="R49" s="16" t="s">
        <v>5738</v>
      </c>
      <c r="S49" s="17">
        <f>SUM(A3L327C8:A3L337C8)+A3L341C8</f>
        <v>6397</v>
      </c>
      <c r="T49" s="16" t="s">
        <v>945</v>
      </c>
      <c r="U49" s="6" t="str">
        <f>NULL_VALUE</f>
        <v>n/a</v>
      </c>
      <c r="V49" s="16" t="s">
        <v>5739</v>
      </c>
      <c r="W49" s="17">
        <f>SUM(A3L327C10:A3L337C10)+A3L341C10</f>
        <v>7066</v>
      </c>
      <c r="X49" s="16" t="s">
        <v>945</v>
      </c>
      <c r="Y49" s="6" t="str">
        <f>NULL_VALUE</f>
        <v>n/a</v>
      </c>
      <c r="Z49" s="16" t="s">
        <v>5740</v>
      </c>
      <c r="AA49" s="17">
        <f>SUM(A3L327C12:A3L337C12)+A3L341C12</f>
        <v>8982.1613266666664</v>
      </c>
    </row>
    <row r="50" spans="1:27" x14ac:dyDescent="0.2">
      <c r="A50" s="11">
        <v>343</v>
      </c>
      <c r="B50" s="14" t="s">
        <v>945</v>
      </c>
      <c r="C50" s="11" t="s">
        <v>5667</v>
      </c>
      <c r="D50" s="16" t="s">
        <v>945</v>
      </c>
      <c r="E50" s="6" t="str">
        <f>NULL_VALUE</f>
        <v>n/a</v>
      </c>
      <c r="F50" s="16" t="s">
        <v>5741</v>
      </c>
      <c r="G50" s="17">
        <f>(A3L307C2+A3L326C2+A3L342C2)</f>
        <v>61078</v>
      </c>
      <c r="H50" s="16" t="s">
        <v>945</v>
      </c>
      <c r="I50" s="6" t="str">
        <f>NULL_VALUE</f>
        <v>n/a</v>
      </c>
      <c r="J50" s="16" t="s">
        <v>5742</v>
      </c>
      <c r="K50" s="17">
        <f>(A3L307C4+A3L326C4+A3L342C4)</f>
        <v>59410</v>
      </c>
      <c r="L50" s="16" t="s">
        <v>945</v>
      </c>
      <c r="M50" s="6" t="str">
        <f>NULL_VALUE</f>
        <v>n/a</v>
      </c>
      <c r="N50" s="16" t="s">
        <v>5743</v>
      </c>
      <c r="O50" s="17">
        <f>(A3L307C6+A3L326C6+A3L342C6)</f>
        <v>53892</v>
      </c>
      <c r="P50" s="16" t="s">
        <v>945</v>
      </c>
      <c r="Q50" s="6" t="str">
        <f>NULL_VALUE</f>
        <v>n/a</v>
      </c>
      <c r="R50" s="16" t="s">
        <v>5744</v>
      </c>
      <c r="S50" s="17">
        <f>(A3L307C8+A3L326C8+A3L342C8)</f>
        <v>56475</v>
      </c>
      <c r="T50" s="16" t="s">
        <v>945</v>
      </c>
      <c r="U50" s="6" t="str">
        <f>NULL_VALUE</f>
        <v>n/a</v>
      </c>
      <c r="V50" s="16" t="s">
        <v>5745</v>
      </c>
      <c r="W50" s="17">
        <f>(A3L307C10+A3L326C10+A3L342C10)</f>
        <v>56706</v>
      </c>
      <c r="X50" s="16" t="s">
        <v>945</v>
      </c>
      <c r="Y50" s="6" t="str">
        <f>NULL_VALUE</f>
        <v>n/a</v>
      </c>
      <c r="Z50" s="16" t="s">
        <v>5746</v>
      </c>
      <c r="AA50" s="17">
        <f>(A3L307C12+A3L326C12+A3L342C12)</f>
        <v>61009.124679066663</v>
      </c>
    </row>
    <row r="51" spans="1:27" x14ac:dyDescent="0.2">
      <c r="A51" s="11">
        <v>344</v>
      </c>
      <c r="B51" s="14" t="s">
        <v>945</v>
      </c>
      <c r="C51" s="11" t="s">
        <v>5668</v>
      </c>
      <c r="D51" s="16" t="s">
        <v>945</v>
      </c>
      <c r="E51" s="6" t="str">
        <f>NULL_VALUE</f>
        <v>n/a</v>
      </c>
      <c r="F51" s="16" t="s">
        <v>5747</v>
      </c>
      <c r="G51" s="17">
        <f>(A3L331C2+A3L332C2)</f>
        <v>0</v>
      </c>
      <c r="H51" s="16" t="s">
        <v>945</v>
      </c>
      <c r="I51" s="6" t="str">
        <f>NULL_VALUE</f>
        <v>n/a</v>
      </c>
      <c r="J51" s="16" t="s">
        <v>5748</v>
      </c>
      <c r="K51" s="17">
        <f>(A3L331C4+A3L332C4)</f>
        <v>0</v>
      </c>
      <c r="L51" s="16" t="s">
        <v>945</v>
      </c>
      <c r="M51" s="6" t="str">
        <f>NULL_VALUE</f>
        <v>n/a</v>
      </c>
      <c r="N51" s="16" t="s">
        <v>5749</v>
      </c>
      <c r="O51" s="17">
        <f>(A3L331C6+A3L332C6)</f>
        <v>0</v>
      </c>
      <c r="P51" s="16" t="s">
        <v>945</v>
      </c>
      <c r="Q51" s="6" t="str">
        <f>NULL_VALUE</f>
        <v>n/a</v>
      </c>
      <c r="R51" s="16" t="s">
        <v>5750</v>
      </c>
      <c r="S51" s="17">
        <f>(A3L331C8+A3L332C8)</f>
        <v>0</v>
      </c>
      <c r="T51" s="16" t="s">
        <v>945</v>
      </c>
      <c r="U51" s="6" t="str">
        <f>NULL_VALUE</f>
        <v>n/a</v>
      </c>
      <c r="V51" s="16" t="s">
        <v>5751</v>
      </c>
      <c r="W51" s="17">
        <f>(A3L331C10+A3L332C10)</f>
        <v>0</v>
      </c>
      <c r="X51" s="16" t="s">
        <v>945</v>
      </c>
      <c r="Y51" s="6" t="str">
        <f>NULL_VALUE</f>
        <v>n/a</v>
      </c>
      <c r="Z51" s="16" t="s">
        <v>5752</v>
      </c>
      <c r="AA51" s="17">
        <f>(A3L331C12+A3L332C12)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DEB0E0-4043-42A6-9A2D-0091813730BE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5753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5754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401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1270</v>
      </c>
      <c r="H8" s="16" t="s">
        <v>4253</v>
      </c>
      <c r="I8" s="20">
        <v>1</v>
      </c>
      <c r="J8" s="16" t="s">
        <v>5670</v>
      </c>
      <c r="K8" s="17">
        <v>1312</v>
      </c>
      <c r="L8" s="16" t="s">
        <v>4255</v>
      </c>
      <c r="M8" s="20">
        <v>1.0432349999999999</v>
      </c>
      <c r="N8" s="16" t="s">
        <v>5671</v>
      </c>
      <c r="O8" s="17">
        <v>1255</v>
      </c>
      <c r="P8" s="16" t="s">
        <v>4257</v>
      </c>
      <c r="Q8" s="20">
        <v>1.076908</v>
      </c>
      <c r="R8" s="16" t="s">
        <v>5672</v>
      </c>
      <c r="S8" s="17">
        <v>2087</v>
      </c>
      <c r="T8" s="16" t="s">
        <v>4259</v>
      </c>
      <c r="U8" s="20">
        <v>1.0717829999999999</v>
      </c>
      <c r="V8" s="16" t="s">
        <v>5673</v>
      </c>
      <c r="W8" s="17">
        <v>1900</v>
      </c>
      <c r="X8" s="16" t="s">
        <v>4261</v>
      </c>
      <c r="Y8" s="20">
        <v>1.0840350000000001</v>
      </c>
      <c r="Z8" s="16" t="s">
        <v>5768</v>
      </c>
      <c r="AA8" s="17">
        <f>SUM(PRODUCT(A3L401C2,A3L401C3))/A3L401C1</f>
        <v>1270</v>
      </c>
    </row>
    <row r="9" spans="1:27" x14ac:dyDescent="0.2">
      <c r="A9" s="11">
        <v>402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50572</v>
      </c>
      <c r="H9" s="16" t="s">
        <v>4253</v>
      </c>
      <c r="I9" s="20">
        <v>1</v>
      </c>
      <c r="J9" s="16" t="s">
        <v>5670</v>
      </c>
      <c r="K9" s="17">
        <v>39405</v>
      </c>
      <c r="L9" s="16" t="s">
        <v>4255</v>
      </c>
      <c r="M9" s="20">
        <v>1.0432349999999999</v>
      </c>
      <c r="N9" s="16" t="s">
        <v>5671</v>
      </c>
      <c r="O9" s="17">
        <v>36111</v>
      </c>
      <c r="P9" s="16" t="s">
        <v>4257</v>
      </c>
      <c r="Q9" s="20">
        <v>1.076908</v>
      </c>
      <c r="R9" s="16" t="s">
        <v>5672</v>
      </c>
      <c r="S9" s="17">
        <v>35918</v>
      </c>
      <c r="T9" s="16" t="s">
        <v>4259</v>
      </c>
      <c r="U9" s="20">
        <v>1.0717829999999999</v>
      </c>
      <c r="V9" s="16" t="s">
        <v>5673</v>
      </c>
      <c r="W9" s="17">
        <v>29175</v>
      </c>
      <c r="X9" s="16" t="s">
        <v>4261</v>
      </c>
      <c r="Y9" s="20">
        <v>1.0840350000000001</v>
      </c>
      <c r="Z9" s="16" t="s">
        <v>5769</v>
      </c>
      <c r="AA9" s="17">
        <f>SUM(PRODUCT(A3L402C2,A3L402C3))/A3L402C1</f>
        <v>50572</v>
      </c>
    </row>
    <row r="10" spans="1:27" x14ac:dyDescent="0.2">
      <c r="A10" s="11">
        <v>403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1.0432349999999999</v>
      </c>
      <c r="N10" s="16" t="s">
        <v>5671</v>
      </c>
      <c r="O10" s="17">
        <v>0</v>
      </c>
      <c r="P10" s="16" t="s">
        <v>4257</v>
      </c>
      <c r="Q10" s="20">
        <v>1.076908</v>
      </c>
      <c r="R10" s="16" t="s">
        <v>5672</v>
      </c>
      <c r="S10" s="17">
        <v>0</v>
      </c>
      <c r="T10" s="16" t="s">
        <v>4259</v>
      </c>
      <c r="U10" s="20">
        <v>1.0717829999999999</v>
      </c>
      <c r="V10" s="16" t="s">
        <v>5673</v>
      </c>
      <c r="W10" s="17">
        <v>0</v>
      </c>
      <c r="X10" s="16" t="s">
        <v>4261</v>
      </c>
      <c r="Y10" s="20">
        <v>1.0840350000000001</v>
      </c>
      <c r="Z10" s="16" t="s">
        <v>5770</v>
      </c>
      <c r="AA10" s="17">
        <f>SUM(PRODUCT(A3L403C2,A3L403C3))/A3L403C1</f>
        <v>0</v>
      </c>
    </row>
    <row r="11" spans="1:27" x14ac:dyDescent="0.2">
      <c r="A11" s="11">
        <v>404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1.0432349999999999</v>
      </c>
      <c r="N11" s="16" t="s">
        <v>5671</v>
      </c>
      <c r="O11" s="17">
        <v>0</v>
      </c>
      <c r="P11" s="16" t="s">
        <v>4257</v>
      </c>
      <c r="Q11" s="20">
        <v>1.076908</v>
      </c>
      <c r="R11" s="16" t="s">
        <v>5672</v>
      </c>
      <c r="S11" s="17">
        <v>0</v>
      </c>
      <c r="T11" s="16" t="s">
        <v>4259</v>
      </c>
      <c r="U11" s="20">
        <v>1.0717829999999999</v>
      </c>
      <c r="V11" s="16" t="s">
        <v>5673</v>
      </c>
      <c r="W11" s="17">
        <v>0</v>
      </c>
      <c r="X11" s="16" t="s">
        <v>4261</v>
      </c>
      <c r="Y11" s="20">
        <v>1.0840350000000001</v>
      </c>
      <c r="Z11" s="16" t="s">
        <v>5771</v>
      </c>
      <c r="AA11" s="17">
        <f>SUM(PRODUCT(A3L404C2,A3L404C3))/A3L404C1</f>
        <v>0</v>
      </c>
    </row>
    <row r="12" spans="1:27" x14ac:dyDescent="0.2">
      <c r="A12" s="11">
        <v>405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5772</v>
      </c>
      <c r="G12" s="17">
        <f>(A3L402C2+A3L404C2)</f>
        <v>50572</v>
      </c>
      <c r="H12" s="16" t="s">
        <v>945</v>
      </c>
      <c r="I12" s="6" t="str">
        <f>NULL_VALUE</f>
        <v>n/a</v>
      </c>
      <c r="J12" s="16" t="s">
        <v>5773</v>
      </c>
      <c r="K12" s="17">
        <f>(A3L402C4+A3L404C4)</f>
        <v>39405</v>
      </c>
      <c r="L12" s="16" t="s">
        <v>945</v>
      </c>
      <c r="M12" s="6" t="str">
        <f>NULL_VALUE</f>
        <v>n/a</v>
      </c>
      <c r="N12" s="16" t="s">
        <v>5774</v>
      </c>
      <c r="O12" s="17">
        <f>(A3L402C6+A3L404C6)</f>
        <v>36111</v>
      </c>
      <c r="P12" s="16" t="s">
        <v>945</v>
      </c>
      <c r="Q12" s="6" t="str">
        <f>NULL_VALUE</f>
        <v>n/a</v>
      </c>
      <c r="R12" s="16" t="s">
        <v>5775</v>
      </c>
      <c r="S12" s="17">
        <f>(A3L402C8+A3L404C8)</f>
        <v>35918</v>
      </c>
      <c r="T12" s="16" t="s">
        <v>945</v>
      </c>
      <c r="U12" s="6" t="str">
        <f>NULL_VALUE</f>
        <v>n/a</v>
      </c>
      <c r="V12" s="16" t="s">
        <v>5776</v>
      </c>
      <c r="W12" s="17">
        <f>(A3L402C10+A3L404C10)</f>
        <v>29175</v>
      </c>
      <c r="X12" s="16" t="s">
        <v>945</v>
      </c>
      <c r="Y12" s="6" t="str">
        <f>NULL_VALUE</f>
        <v>n/a</v>
      </c>
      <c r="Z12" s="16" t="s">
        <v>5777</v>
      </c>
      <c r="AA12" s="17">
        <f>(A3L402C12+A3L404C12)</f>
        <v>50572</v>
      </c>
    </row>
    <row r="13" spans="1:27" x14ac:dyDescent="0.2">
      <c r="A13" s="11">
        <v>406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5778</v>
      </c>
      <c r="G13" s="17">
        <f>(A3L401C2+A3L403C2)</f>
        <v>1270</v>
      </c>
      <c r="H13" s="16" t="s">
        <v>945</v>
      </c>
      <c r="I13" s="6" t="str">
        <f>NULL_VALUE</f>
        <v>n/a</v>
      </c>
      <c r="J13" s="16" t="s">
        <v>5779</v>
      </c>
      <c r="K13" s="17">
        <f>(A3L401C4+A3L403C4)</f>
        <v>1312</v>
      </c>
      <c r="L13" s="16" t="s">
        <v>945</v>
      </c>
      <c r="M13" s="6" t="str">
        <f>NULL_VALUE</f>
        <v>n/a</v>
      </c>
      <c r="N13" s="16" t="s">
        <v>5780</v>
      </c>
      <c r="O13" s="17">
        <f>(A3L401C6+A3L403C6)</f>
        <v>1255</v>
      </c>
      <c r="P13" s="16" t="s">
        <v>945</v>
      </c>
      <c r="Q13" s="6" t="str">
        <f>NULL_VALUE</f>
        <v>n/a</v>
      </c>
      <c r="R13" s="16" t="s">
        <v>5781</v>
      </c>
      <c r="S13" s="17">
        <f>(A3L401C8+A3L403C8)</f>
        <v>2087</v>
      </c>
      <c r="T13" s="16" t="s">
        <v>945</v>
      </c>
      <c r="U13" s="6" t="str">
        <f>NULL_VALUE</f>
        <v>n/a</v>
      </c>
      <c r="V13" s="16" t="s">
        <v>5782</v>
      </c>
      <c r="W13" s="17">
        <f>(A3L401C10+A3L403C10)</f>
        <v>1900</v>
      </c>
      <c r="X13" s="16" t="s">
        <v>945</v>
      </c>
      <c r="Y13" s="6" t="str">
        <f>NULL_VALUE</f>
        <v>n/a</v>
      </c>
      <c r="Z13" s="16" t="s">
        <v>5783</v>
      </c>
      <c r="AA13" s="17">
        <f>(A3L401C12+A3L403C12)</f>
        <v>1270</v>
      </c>
    </row>
    <row r="14" spans="1:27" x14ac:dyDescent="0.2">
      <c r="A14" s="11">
        <v>407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5784</v>
      </c>
      <c r="G14" s="17">
        <f>(A3L405C2+A3L406C2)</f>
        <v>51842</v>
      </c>
      <c r="H14" s="16" t="s">
        <v>945</v>
      </c>
      <c r="I14" s="6" t="str">
        <f>NULL_VALUE</f>
        <v>n/a</v>
      </c>
      <c r="J14" s="16" t="s">
        <v>5785</v>
      </c>
      <c r="K14" s="17">
        <f>(A3L405C4+A3L406C4)</f>
        <v>40717</v>
      </c>
      <c r="L14" s="16" t="s">
        <v>945</v>
      </c>
      <c r="M14" s="6" t="str">
        <f>NULL_VALUE</f>
        <v>n/a</v>
      </c>
      <c r="N14" s="16" t="s">
        <v>5786</v>
      </c>
      <c r="O14" s="17">
        <f>(A3L405C6+A3L406C6)</f>
        <v>37366</v>
      </c>
      <c r="P14" s="16" t="s">
        <v>945</v>
      </c>
      <c r="Q14" s="6" t="str">
        <f>NULL_VALUE</f>
        <v>n/a</v>
      </c>
      <c r="R14" s="16" t="s">
        <v>5787</v>
      </c>
      <c r="S14" s="17">
        <f>(A3L405C8+A3L406C8)</f>
        <v>38005</v>
      </c>
      <c r="T14" s="16" t="s">
        <v>945</v>
      </c>
      <c r="U14" s="6" t="str">
        <f>NULL_VALUE</f>
        <v>n/a</v>
      </c>
      <c r="V14" s="16" t="s">
        <v>5788</v>
      </c>
      <c r="W14" s="17">
        <f>(A3L405C10+A3L406C10)</f>
        <v>31075</v>
      </c>
      <c r="X14" s="16" t="s">
        <v>945</v>
      </c>
      <c r="Y14" s="6" t="str">
        <f>NULL_VALUE</f>
        <v>n/a</v>
      </c>
      <c r="Z14" s="16" t="s">
        <v>5789</v>
      </c>
      <c r="AA14" s="17">
        <f>(A3L405C12+A3L406C12)</f>
        <v>51842</v>
      </c>
    </row>
    <row r="15" spans="1:27" x14ac:dyDescent="0.2">
      <c r="A15" s="11">
        <v>408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1.0432349999999999</v>
      </c>
      <c r="N15" s="16" t="s">
        <v>5671</v>
      </c>
      <c r="O15" s="17">
        <v>0</v>
      </c>
      <c r="P15" s="16" t="s">
        <v>4257</v>
      </c>
      <c r="Q15" s="20">
        <v>1.076908</v>
      </c>
      <c r="R15" s="16" t="s">
        <v>5672</v>
      </c>
      <c r="S15" s="17">
        <v>0</v>
      </c>
      <c r="T15" s="16" t="s">
        <v>4259</v>
      </c>
      <c r="U15" s="20">
        <v>1.0717829999999999</v>
      </c>
      <c r="V15" s="16" t="s">
        <v>5673</v>
      </c>
      <c r="W15" s="17">
        <v>0</v>
      </c>
      <c r="X15" s="16" t="s">
        <v>4261</v>
      </c>
      <c r="Y15" s="20">
        <v>1.0840350000000001</v>
      </c>
      <c r="Z15" s="16" t="s">
        <v>5790</v>
      </c>
      <c r="AA15" s="17">
        <f>SUM(PRODUCT(A3L408C2,A3L408C3))/A3L408C1</f>
        <v>0</v>
      </c>
    </row>
    <row r="16" spans="1:27" x14ac:dyDescent="0.2">
      <c r="A16" s="11">
        <v>409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0</v>
      </c>
      <c r="H16" s="16" t="s">
        <v>4253</v>
      </c>
      <c r="I16" s="20">
        <v>1</v>
      </c>
      <c r="J16" s="16" t="s">
        <v>5670</v>
      </c>
      <c r="K16" s="17">
        <v>0</v>
      </c>
      <c r="L16" s="16" t="s">
        <v>4255</v>
      </c>
      <c r="M16" s="20">
        <v>1.0432349999999999</v>
      </c>
      <c r="N16" s="16" t="s">
        <v>5671</v>
      </c>
      <c r="O16" s="17">
        <v>0</v>
      </c>
      <c r="P16" s="16" t="s">
        <v>4257</v>
      </c>
      <c r="Q16" s="20">
        <v>1.076908</v>
      </c>
      <c r="R16" s="16" t="s">
        <v>5672</v>
      </c>
      <c r="S16" s="17">
        <v>0</v>
      </c>
      <c r="T16" s="16" t="s">
        <v>4259</v>
      </c>
      <c r="U16" s="20">
        <v>1.0717829999999999</v>
      </c>
      <c r="V16" s="16" t="s">
        <v>5673</v>
      </c>
      <c r="W16" s="17">
        <v>0</v>
      </c>
      <c r="X16" s="16" t="s">
        <v>4261</v>
      </c>
      <c r="Y16" s="20">
        <v>1.0840350000000001</v>
      </c>
      <c r="Z16" s="16" t="s">
        <v>5791</v>
      </c>
      <c r="AA16" s="17">
        <f>SUM(PRODUCT(A3L409C2,A3L409C3))/A3L409C1</f>
        <v>0</v>
      </c>
    </row>
    <row r="17" spans="1:27" x14ac:dyDescent="0.2">
      <c r="A17" s="11">
        <v>410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3198</v>
      </c>
      <c r="H17" s="16" t="s">
        <v>4253</v>
      </c>
      <c r="I17" s="20">
        <v>1</v>
      </c>
      <c r="J17" s="16" t="s">
        <v>5670</v>
      </c>
      <c r="K17" s="17">
        <v>3191</v>
      </c>
      <c r="L17" s="16" t="s">
        <v>4255</v>
      </c>
      <c r="M17" s="20">
        <v>1.0432349999999999</v>
      </c>
      <c r="N17" s="16" t="s">
        <v>5671</v>
      </c>
      <c r="O17" s="17">
        <v>3098</v>
      </c>
      <c r="P17" s="16" t="s">
        <v>4257</v>
      </c>
      <c r="Q17" s="20">
        <v>1.076908</v>
      </c>
      <c r="R17" s="16" t="s">
        <v>5672</v>
      </c>
      <c r="S17" s="17">
        <v>3031</v>
      </c>
      <c r="T17" s="16" t="s">
        <v>4259</v>
      </c>
      <c r="U17" s="20">
        <v>1.0717829999999999</v>
      </c>
      <c r="V17" s="16" t="s">
        <v>5673</v>
      </c>
      <c r="W17" s="17">
        <v>3227</v>
      </c>
      <c r="X17" s="16" t="s">
        <v>4261</v>
      </c>
      <c r="Y17" s="20">
        <v>1.0840350000000001</v>
      </c>
      <c r="Z17" s="16" t="s">
        <v>5792</v>
      </c>
      <c r="AA17" s="17">
        <f>SUM(PRODUCT(A3L410C2,A3L410C3))/A3L410C1</f>
        <v>3198</v>
      </c>
    </row>
    <row r="18" spans="1:27" x14ac:dyDescent="0.2">
      <c r="A18" s="11">
        <v>411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333</v>
      </c>
      <c r="H18" s="16" t="s">
        <v>4253</v>
      </c>
      <c r="I18" s="20">
        <v>1</v>
      </c>
      <c r="J18" s="16" t="s">
        <v>5670</v>
      </c>
      <c r="K18" s="17">
        <v>320</v>
      </c>
      <c r="L18" s="16" t="s">
        <v>4255</v>
      </c>
      <c r="M18" s="20">
        <v>1.0432349999999999</v>
      </c>
      <c r="N18" s="16" t="s">
        <v>5671</v>
      </c>
      <c r="O18" s="17">
        <v>224</v>
      </c>
      <c r="P18" s="16" t="s">
        <v>4257</v>
      </c>
      <c r="Q18" s="20">
        <v>1.076908</v>
      </c>
      <c r="R18" s="16" t="s">
        <v>5672</v>
      </c>
      <c r="S18" s="17">
        <v>228</v>
      </c>
      <c r="T18" s="16" t="s">
        <v>4259</v>
      </c>
      <c r="U18" s="20">
        <v>1.0717829999999999</v>
      </c>
      <c r="V18" s="16" t="s">
        <v>5673</v>
      </c>
      <c r="W18" s="17">
        <v>55</v>
      </c>
      <c r="X18" s="16" t="s">
        <v>4261</v>
      </c>
      <c r="Y18" s="20">
        <v>1.0840350000000001</v>
      </c>
      <c r="Z18" s="16" t="s">
        <v>5793</v>
      </c>
      <c r="AA18" s="17">
        <f>SUM(PRODUCT(A3L411C2,A3L411C3))/A3L411C1</f>
        <v>333</v>
      </c>
    </row>
    <row r="19" spans="1:27" x14ac:dyDescent="0.2">
      <c r="A19" s="11">
        <v>412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0</v>
      </c>
      <c r="H19" s="16" t="s">
        <v>4253</v>
      </c>
      <c r="I19" s="20">
        <v>1</v>
      </c>
      <c r="J19" s="16" t="s">
        <v>5670</v>
      </c>
      <c r="K19" s="17">
        <v>0</v>
      </c>
      <c r="L19" s="16" t="s">
        <v>4255</v>
      </c>
      <c r="M19" s="20">
        <v>1.0432349999999999</v>
      </c>
      <c r="N19" s="16" t="s">
        <v>5671</v>
      </c>
      <c r="O19" s="17">
        <v>0</v>
      </c>
      <c r="P19" s="16" t="s">
        <v>4257</v>
      </c>
      <c r="Q19" s="20">
        <v>1.076908</v>
      </c>
      <c r="R19" s="16" t="s">
        <v>5672</v>
      </c>
      <c r="S19" s="17">
        <v>1</v>
      </c>
      <c r="T19" s="16" t="s">
        <v>4259</v>
      </c>
      <c r="U19" s="20">
        <v>1.0717829999999999</v>
      </c>
      <c r="V19" s="16" t="s">
        <v>5673</v>
      </c>
      <c r="W19" s="17">
        <v>0</v>
      </c>
      <c r="X19" s="16" t="s">
        <v>4261</v>
      </c>
      <c r="Y19" s="20">
        <v>1.0840350000000001</v>
      </c>
      <c r="Z19" s="16" t="s">
        <v>5794</v>
      </c>
      <c r="AA19" s="17">
        <f>SUM(PRODUCT(A3L412C2,A3L412C3))/A3L412C1</f>
        <v>0</v>
      </c>
    </row>
    <row r="20" spans="1:27" x14ac:dyDescent="0.2">
      <c r="A20" s="11">
        <v>413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7175</v>
      </c>
      <c r="H20" s="16" t="s">
        <v>4253</v>
      </c>
      <c r="I20" s="20">
        <v>1</v>
      </c>
      <c r="J20" s="16" t="s">
        <v>5670</v>
      </c>
      <c r="K20" s="17">
        <v>6224</v>
      </c>
      <c r="L20" s="16" t="s">
        <v>4255</v>
      </c>
      <c r="M20" s="20">
        <v>1.0432349999999999</v>
      </c>
      <c r="N20" s="16" t="s">
        <v>5671</v>
      </c>
      <c r="O20" s="17">
        <v>5440</v>
      </c>
      <c r="P20" s="16" t="s">
        <v>4257</v>
      </c>
      <c r="Q20" s="20">
        <v>1.076908</v>
      </c>
      <c r="R20" s="16" t="s">
        <v>5672</v>
      </c>
      <c r="S20" s="17">
        <v>3837</v>
      </c>
      <c r="T20" s="16" t="s">
        <v>4259</v>
      </c>
      <c r="U20" s="20">
        <v>1.0717829999999999</v>
      </c>
      <c r="V20" s="16" t="s">
        <v>5673</v>
      </c>
      <c r="W20" s="17">
        <v>2893</v>
      </c>
      <c r="X20" s="16" t="s">
        <v>4261</v>
      </c>
      <c r="Y20" s="20">
        <v>1.0840350000000001</v>
      </c>
      <c r="Z20" s="16" t="s">
        <v>5795</v>
      </c>
      <c r="AA20" s="17">
        <f>SUM(PRODUCT(A3L413C2,A3L413C3))/A3L413C1</f>
        <v>7175</v>
      </c>
    </row>
    <row r="21" spans="1:27" x14ac:dyDescent="0.2">
      <c r="A21" s="11">
        <v>414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277</v>
      </c>
      <c r="H21" s="16" t="s">
        <v>4253</v>
      </c>
      <c r="I21" s="20">
        <v>1</v>
      </c>
      <c r="J21" s="16" t="s">
        <v>5670</v>
      </c>
      <c r="K21" s="17">
        <v>277</v>
      </c>
      <c r="L21" s="16" t="s">
        <v>4255</v>
      </c>
      <c r="M21" s="20">
        <v>1.0432349999999999</v>
      </c>
      <c r="N21" s="16" t="s">
        <v>5671</v>
      </c>
      <c r="O21" s="17">
        <v>254</v>
      </c>
      <c r="P21" s="16" t="s">
        <v>4257</v>
      </c>
      <c r="Q21" s="20">
        <v>1.076908</v>
      </c>
      <c r="R21" s="16" t="s">
        <v>5672</v>
      </c>
      <c r="S21" s="17">
        <v>178</v>
      </c>
      <c r="T21" s="16" t="s">
        <v>4259</v>
      </c>
      <c r="U21" s="20">
        <v>1.0717829999999999</v>
      </c>
      <c r="V21" s="16" t="s">
        <v>5673</v>
      </c>
      <c r="W21" s="17">
        <v>250</v>
      </c>
      <c r="X21" s="16" t="s">
        <v>4261</v>
      </c>
      <c r="Y21" s="20">
        <v>1.0840350000000001</v>
      </c>
      <c r="Z21" s="16" t="s">
        <v>5796</v>
      </c>
      <c r="AA21" s="17">
        <f>SUM(PRODUCT(A3L414C2,A3L414C3))/A3L414C1</f>
        <v>277</v>
      </c>
    </row>
    <row r="22" spans="1:27" x14ac:dyDescent="0.2">
      <c r="A22" s="11">
        <v>415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0</v>
      </c>
      <c r="H22" s="16" t="s">
        <v>4253</v>
      </c>
      <c r="I22" s="20">
        <v>1</v>
      </c>
      <c r="J22" s="16" t="s">
        <v>5670</v>
      </c>
      <c r="K22" s="17">
        <v>0</v>
      </c>
      <c r="L22" s="16" t="s">
        <v>4255</v>
      </c>
      <c r="M22" s="20">
        <v>1.0432349999999999</v>
      </c>
      <c r="N22" s="16" t="s">
        <v>5671</v>
      </c>
      <c r="O22" s="17">
        <v>0</v>
      </c>
      <c r="P22" s="16" t="s">
        <v>4257</v>
      </c>
      <c r="Q22" s="20">
        <v>1.076908</v>
      </c>
      <c r="R22" s="16" t="s">
        <v>5672</v>
      </c>
      <c r="S22" s="17">
        <v>0</v>
      </c>
      <c r="T22" s="16" t="s">
        <v>4259</v>
      </c>
      <c r="U22" s="20">
        <v>1.0717829999999999</v>
      </c>
      <c r="V22" s="16" t="s">
        <v>5673</v>
      </c>
      <c r="W22" s="17">
        <v>0</v>
      </c>
      <c r="X22" s="16" t="s">
        <v>4261</v>
      </c>
      <c r="Y22" s="20">
        <v>1.0840350000000001</v>
      </c>
      <c r="Z22" s="16" t="s">
        <v>5797</v>
      </c>
      <c r="AA22" s="17">
        <f>SUM(PRODUCT(A3L415C2,A3L415C3))/A3L415C1</f>
        <v>0</v>
      </c>
    </row>
    <row r="23" spans="1:27" x14ac:dyDescent="0.2">
      <c r="A23" s="11">
        <v>416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0</v>
      </c>
      <c r="H23" s="16" t="s">
        <v>4253</v>
      </c>
      <c r="I23" s="20">
        <v>1</v>
      </c>
      <c r="J23" s="16" t="s">
        <v>5670</v>
      </c>
      <c r="K23" s="17">
        <v>0</v>
      </c>
      <c r="L23" s="16" t="s">
        <v>4255</v>
      </c>
      <c r="M23" s="20">
        <v>1.0432349999999999</v>
      </c>
      <c r="N23" s="16" t="s">
        <v>5671</v>
      </c>
      <c r="O23" s="17">
        <v>0</v>
      </c>
      <c r="P23" s="16" t="s">
        <v>4257</v>
      </c>
      <c r="Q23" s="20">
        <v>1.076908</v>
      </c>
      <c r="R23" s="16" t="s">
        <v>5672</v>
      </c>
      <c r="S23" s="17">
        <v>0</v>
      </c>
      <c r="T23" s="16" t="s">
        <v>4259</v>
      </c>
      <c r="U23" s="20">
        <v>1.0717829999999999</v>
      </c>
      <c r="V23" s="16" t="s">
        <v>5673</v>
      </c>
      <c r="W23" s="17">
        <v>0</v>
      </c>
      <c r="X23" s="16" t="s">
        <v>4261</v>
      </c>
      <c r="Y23" s="20">
        <v>1.0840350000000001</v>
      </c>
      <c r="Z23" s="16" t="s">
        <v>5798</v>
      </c>
      <c r="AA23" s="17">
        <f>SUM(PRODUCT(A3L416C2,A3L416C3))/A3L416C1</f>
        <v>0</v>
      </c>
    </row>
    <row r="24" spans="1:27" x14ac:dyDescent="0.2">
      <c r="A24" s="11">
        <v>417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0</v>
      </c>
      <c r="H24" s="16" t="s">
        <v>4253</v>
      </c>
      <c r="I24" s="20">
        <v>1</v>
      </c>
      <c r="J24" s="16" t="s">
        <v>5670</v>
      </c>
      <c r="K24" s="17">
        <v>0</v>
      </c>
      <c r="L24" s="16" t="s">
        <v>4255</v>
      </c>
      <c r="M24" s="20">
        <v>1.0432349999999999</v>
      </c>
      <c r="N24" s="16" t="s">
        <v>5671</v>
      </c>
      <c r="O24" s="17">
        <v>0</v>
      </c>
      <c r="P24" s="16" t="s">
        <v>4257</v>
      </c>
      <c r="Q24" s="20">
        <v>1.076908</v>
      </c>
      <c r="R24" s="16" t="s">
        <v>5672</v>
      </c>
      <c r="S24" s="17">
        <v>0</v>
      </c>
      <c r="T24" s="16" t="s">
        <v>4259</v>
      </c>
      <c r="U24" s="20">
        <v>1.0717829999999999</v>
      </c>
      <c r="V24" s="16" t="s">
        <v>5673</v>
      </c>
      <c r="W24" s="17">
        <v>0</v>
      </c>
      <c r="X24" s="16" t="s">
        <v>4261</v>
      </c>
      <c r="Y24" s="20">
        <v>1.0840350000000001</v>
      </c>
      <c r="Z24" s="16" t="s">
        <v>5799</v>
      </c>
      <c r="AA24" s="17">
        <f>SUM(PRODUCT(A3L417C2,A3L417C3))/A3L417C1</f>
        <v>0</v>
      </c>
    </row>
    <row r="25" spans="1:27" x14ac:dyDescent="0.2">
      <c r="A25" s="11">
        <v>418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0</v>
      </c>
      <c r="H25" s="16" t="s">
        <v>4253</v>
      </c>
      <c r="I25" s="20">
        <v>1</v>
      </c>
      <c r="J25" s="16" t="s">
        <v>5670</v>
      </c>
      <c r="K25" s="17">
        <v>0</v>
      </c>
      <c r="L25" s="16" t="s">
        <v>4255</v>
      </c>
      <c r="M25" s="20">
        <v>1.0432349999999999</v>
      </c>
      <c r="N25" s="16" t="s">
        <v>5671</v>
      </c>
      <c r="O25" s="17">
        <v>0</v>
      </c>
      <c r="P25" s="16" t="s">
        <v>4257</v>
      </c>
      <c r="Q25" s="20">
        <v>1.076908</v>
      </c>
      <c r="R25" s="16" t="s">
        <v>5672</v>
      </c>
      <c r="S25" s="17">
        <v>0</v>
      </c>
      <c r="T25" s="16" t="s">
        <v>4259</v>
      </c>
      <c r="U25" s="20">
        <v>1.0717829999999999</v>
      </c>
      <c r="V25" s="16" t="s">
        <v>5673</v>
      </c>
      <c r="W25" s="17">
        <v>0</v>
      </c>
      <c r="X25" s="16" t="s">
        <v>4261</v>
      </c>
      <c r="Y25" s="20">
        <v>1.0840350000000001</v>
      </c>
      <c r="Z25" s="16" t="s">
        <v>5800</v>
      </c>
      <c r="AA25" s="17">
        <f>SUM(PRODUCT(A3L418C2,A3L418C3))/A3L418C1</f>
        <v>0</v>
      </c>
    </row>
    <row r="26" spans="1:27" x14ac:dyDescent="0.2">
      <c r="A26" s="11">
        <v>419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953</v>
      </c>
      <c r="H26" s="16" t="s">
        <v>4253</v>
      </c>
      <c r="I26" s="20">
        <v>1</v>
      </c>
      <c r="J26" s="16" t="s">
        <v>5670</v>
      </c>
      <c r="K26" s="17">
        <v>953</v>
      </c>
      <c r="L26" s="16" t="s">
        <v>4255</v>
      </c>
      <c r="M26" s="20">
        <v>1.0432349999999999</v>
      </c>
      <c r="N26" s="16" t="s">
        <v>5671</v>
      </c>
      <c r="O26" s="17">
        <v>946</v>
      </c>
      <c r="P26" s="16" t="s">
        <v>4257</v>
      </c>
      <c r="Q26" s="20">
        <v>1.076908</v>
      </c>
      <c r="R26" s="16" t="s">
        <v>5672</v>
      </c>
      <c r="S26" s="17">
        <v>1029</v>
      </c>
      <c r="T26" s="16" t="s">
        <v>4259</v>
      </c>
      <c r="U26" s="20">
        <v>1.0717829999999999</v>
      </c>
      <c r="V26" s="16" t="s">
        <v>5673</v>
      </c>
      <c r="W26" s="17">
        <v>1038</v>
      </c>
      <c r="X26" s="16" t="s">
        <v>4261</v>
      </c>
      <c r="Y26" s="20">
        <v>1.0840350000000001</v>
      </c>
      <c r="Z26" s="16" t="s">
        <v>5801</v>
      </c>
      <c r="AA26" s="17">
        <f>SUM(PRODUCT(A3L419C2,A3L419C3))/A3L419C1</f>
        <v>953</v>
      </c>
    </row>
    <row r="27" spans="1:27" x14ac:dyDescent="0.2">
      <c r="A27" s="11">
        <v>420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0</v>
      </c>
      <c r="H27" s="16" t="s">
        <v>4253</v>
      </c>
      <c r="I27" s="20">
        <v>1</v>
      </c>
      <c r="J27" s="16" t="s">
        <v>5670</v>
      </c>
      <c r="K27" s="17">
        <v>0</v>
      </c>
      <c r="L27" s="16" t="s">
        <v>4255</v>
      </c>
      <c r="M27" s="20">
        <v>1.0432349999999999</v>
      </c>
      <c r="N27" s="16" t="s">
        <v>5671</v>
      </c>
      <c r="O27" s="17">
        <v>0</v>
      </c>
      <c r="P27" s="16" t="s">
        <v>4257</v>
      </c>
      <c r="Q27" s="20">
        <v>1.076908</v>
      </c>
      <c r="R27" s="16" t="s">
        <v>5672</v>
      </c>
      <c r="S27" s="17">
        <v>0</v>
      </c>
      <c r="T27" s="16" t="s">
        <v>4259</v>
      </c>
      <c r="U27" s="20">
        <v>1.0717829999999999</v>
      </c>
      <c r="V27" s="16" t="s">
        <v>5673</v>
      </c>
      <c r="W27" s="17">
        <v>0</v>
      </c>
      <c r="X27" s="16" t="s">
        <v>4261</v>
      </c>
      <c r="Y27" s="20">
        <v>1.0840350000000001</v>
      </c>
      <c r="Z27" s="16" t="s">
        <v>5802</v>
      </c>
      <c r="AA27" s="17">
        <f>SUM(PRODUCT(A3L420C2,A3L420C3))/A3L420C1</f>
        <v>0</v>
      </c>
    </row>
    <row r="28" spans="1:27" x14ac:dyDescent="0.2">
      <c r="A28" s="11">
        <v>421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353</v>
      </c>
      <c r="H28" s="16" t="s">
        <v>4253</v>
      </c>
      <c r="I28" s="20">
        <v>1</v>
      </c>
      <c r="J28" s="16" t="s">
        <v>5670</v>
      </c>
      <c r="K28" s="17">
        <v>346</v>
      </c>
      <c r="L28" s="16" t="s">
        <v>4255</v>
      </c>
      <c r="M28" s="20">
        <v>1.0432349999999999</v>
      </c>
      <c r="N28" s="16" t="s">
        <v>5671</v>
      </c>
      <c r="O28" s="17">
        <v>239</v>
      </c>
      <c r="P28" s="16" t="s">
        <v>4257</v>
      </c>
      <c r="Q28" s="20">
        <v>1.076908</v>
      </c>
      <c r="R28" s="16" t="s">
        <v>5672</v>
      </c>
      <c r="S28" s="17">
        <v>134</v>
      </c>
      <c r="T28" s="16" t="s">
        <v>4259</v>
      </c>
      <c r="U28" s="20">
        <v>1.0717829999999999</v>
      </c>
      <c r="V28" s="16" t="s">
        <v>5673</v>
      </c>
      <c r="W28" s="17">
        <v>250</v>
      </c>
      <c r="X28" s="16" t="s">
        <v>4261</v>
      </c>
      <c r="Y28" s="20">
        <v>1.0840350000000001</v>
      </c>
      <c r="Z28" s="16" t="s">
        <v>5803</v>
      </c>
      <c r="AA28" s="17">
        <f>SUM(PRODUCT(A3L421C2,A3L421C3))/A3L421C1</f>
        <v>353</v>
      </c>
    </row>
    <row r="29" spans="1:27" x14ac:dyDescent="0.2">
      <c r="A29" s="11">
        <v>422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48</v>
      </c>
      <c r="H29" s="16" t="s">
        <v>4253</v>
      </c>
      <c r="I29" s="20">
        <v>1</v>
      </c>
      <c r="J29" s="16" t="s">
        <v>5670</v>
      </c>
      <c r="K29" s="17">
        <v>3</v>
      </c>
      <c r="L29" s="16" t="s">
        <v>4255</v>
      </c>
      <c r="M29" s="20">
        <v>1.0432349999999999</v>
      </c>
      <c r="N29" s="16" t="s">
        <v>5671</v>
      </c>
      <c r="O29" s="17">
        <v>3</v>
      </c>
      <c r="P29" s="16" t="s">
        <v>4257</v>
      </c>
      <c r="Q29" s="20">
        <v>1.076908</v>
      </c>
      <c r="R29" s="16" t="s">
        <v>5672</v>
      </c>
      <c r="S29" s="17">
        <v>6</v>
      </c>
      <c r="T29" s="16" t="s">
        <v>4259</v>
      </c>
      <c r="U29" s="20">
        <v>1.0717829999999999</v>
      </c>
      <c r="V29" s="16" t="s">
        <v>5673</v>
      </c>
      <c r="W29" s="17">
        <v>6</v>
      </c>
      <c r="X29" s="16" t="s">
        <v>4261</v>
      </c>
      <c r="Y29" s="20">
        <v>1.0840350000000001</v>
      </c>
      <c r="Z29" s="16" t="s">
        <v>5804</v>
      </c>
      <c r="AA29" s="17">
        <f>SUM(PRODUCT(A3L422C2,A3L422C3))/A3L422C1</f>
        <v>48</v>
      </c>
    </row>
    <row r="30" spans="1:27" x14ac:dyDescent="0.2">
      <c r="A30" s="11">
        <v>423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0</v>
      </c>
      <c r="H30" s="16" t="s">
        <v>4253</v>
      </c>
      <c r="I30" s="20">
        <v>1</v>
      </c>
      <c r="J30" s="16" t="s">
        <v>5670</v>
      </c>
      <c r="K30" s="17">
        <v>0</v>
      </c>
      <c r="L30" s="16" t="s">
        <v>4255</v>
      </c>
      <c r="M30" s="20">
        <v>1.0432349999999999</v>
      </c>
      <c r="N30" s="16" t="s">
        <v>5671</v>
      </c>
      <c r="O30" s="17">
        <v>0</v>
      </c>
      <c r="P30" s="16" t="s">
        <v>4257</v>
      </c>
      <c r="Q30" s="20">
        <v>1.076908</v>
      </c>
      <c r="R30" s="16" t="s">
        <v>5672</v>
      </c>
      <c r="S30" s="17">
        <v>0</v>
      </c>
      <c r="T30" s="16" t="s">
        <v>4259</v>
      </c>
      <c r="U30" s="20">
        <v>1.0717829999999999</v>
      </c>
      <c r="V30" s="16" t="s">
        <v>5673</v>
      </c>
      <c r="W30" s="17">
        <v>0</v>
      </c>
      <c r="X30" s="16" t="s">
        <v>4261</v>
      </c>
      <c r="Y30" s="20">
        <v>1.0840350000000001</v>
      </c>
      <c r="Z30" s="16" t="s">
        <v>5805</v>
      </c>
      <c r="AA30" s="17">
        <f>SUM(PRODUCT(A3L423C2,A3L423C3))/A3L423C1</f>
        <v>0</v>
      </c>
    </row>
    <row r="31" spans="1:27" x14ac:dyDescent="0.2">
      <c r="A31" s="11">
        <v>424</v>
      </c>
      <c r="B31" s="14" t="s">
        <v>945</v>
      </c>
      <c r="C31" s="11" t="s">
        <v>5760</v>
      </c>
      <c r="D31" s="16" t="s">
        <v>4251</v>
      </c>
      <c r="E31" s="1">
        <v>1</v>
      </c>
      <c r="F31" s="16" t="s">
        <v>5669</v>
      </c>
      <c r="G31" s="17">
        <v>9215</v>
      </c>
      <c r="H31" s="16" t="s">
        <v>4253</v>
      </c>
      <c r="I31" s="20">
        <v>1</v>
      </c>
      <c r="J31" s="16" t="s">
        <v>5670</v>
      </c>
      <c r="K31" s="17">
        <v>8581</v>
      </c>
      <c r="L31" s="16" t="s">
        <v>4255</v>
      </c>
      <c r="M31" s="20">
        <v>1.0432349999999999</v>
      </c>
      <c r="N31" s="16" t="s">
        <v>5671</v>
      </c>
      <c r="O31" s="17">
        <v>7371</v>
      </c>
      <c r="P31" s="16" t="s">
        <v>4257</v>
      </c>
      <c r="Q31" s="20">
        <v>1.076908</v>
      </c>
      <c r="R31" s="16" t="s">
        <v>5672</v>
      </c>
      <c r="S31" s="17">
        <v>6613</v>
      </c>
      <c r="T31" s="16" t="s">
        <v>4259</v>
      </c>
      <c r="U31" s="20">
        <v>1.0717829999999999</v>
      </c>
      <c r="V31" s="16" t="s">
        <v>5673</v>
      </c>
      <c r="W31" s="17">
        <v>3944</v>
      </c>
      <c r="X31" s="16" t="s">
        <v>4261</v>
      </c>
      <c r="Y31" s="20">
        <v>1.0840350000000001</v>
      </c>
      <c r="Z31" s="16" t="s">
        <v>5806</v>
      </c>
      <c r="AA31" s="17">
        <f>SUM(PRODUCT(A3L424C2,A3L424C3))/A3L424C1</f>
        <v>9215</v>
      </c>
    </row>
    <row r="32" spans="1:27" x14ac:dyDescent="0.2">
      <c r="A32" s="11">
        <v>425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1</v>
      </c>
      <c r="J32" s="16" t="s">
        <v>5670</v>
      </c>
      <c r="K32" s="17">
        <v>0</v>
      </c>
      <c r="L32" s="16" t="s">
        <v>4255</v>
      </c>
      <c r="M32" s="20">
        <v>1.0432349999999999</v>
      </c>
      <c r="N32" s="16" t="s">
        <v>5671</v>
      </c>
      <c r="O32" s="17">
        <v>193</v>
      </c>
      <c r="P32" s="16" t="s">
        <v>4257</v>
      </c>
      <c r="Q32" s="20">
        <v>1.076908</v>
      </c>
      <c r="R32" s="16" t="s">
        <v>5672</v>
      </c>
      <c r="S32" s="17">
        <v>77</v>
      </c>
      <c r="T32" s="16" t="s">
        <v>4259</v>
      </c>
      <c r="U32" s="20">
        <v>1.0717829999999999</v>
      </c>
      <c r="V32" s="16" t="s">
        <v>5673</v>
      </c>
      <c r="W32" s="17">
        <v>75</v>
      </c>
      <c r="X32" s="16" t="s">
        <v>4261</v>
      </c>
      <c r="Y32" s="20">
        <v>1.0840350000000001</v>
      </c>
      <c r="Z32" s="16" t="s">
        <v>5807</v>
      </c>
      <c r="AA32" s="17">
        <f>SUM(PRODUCT(A3L425C2,A3L425C3))/A3L425C1</f>
        <v>0</v>
      </c>
    </row>
    <row r="33" spans="1:27" x14ac:dyDescent="0.2">
      <c r="A33" s="11">
        <v>426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5808</v>
      </c>
      <c r="G33" s="17">
        <f>SUM(A3L408C2:A3L425C2)</f>
        <v>21552</v>
      </c>
      <c r="H33" s="16" t="s">
        <v>945</v>
      </c>
      <c r="I33" s="6" t="str">
        <f>NULL_VALUE</f>
        <v>n/a</v>
      </c>
      <c r="J33" s="16" t="s">
        <v>5809</v>
      </c>
      <c r="K33" s="17">
        <f>SUM(A3L408C4:A3L425C4)</f>
        <v>19895</v>
      </c>
      <c r="L33" s="16" t="s">
        <v>945</v>
      </c>
      <c r="M33" s="6" t="str">
        <f>NULL_VALUE</f>
        <v>n/a</v>
      </c>
      <c r="N33" s="16" t="s">
        <v>5810</v>
      </c>
      <c r="O33" s="17">
        <f>SUM(A3L408C6:A3L425C6)</f>
        <v>17768</v>
      </c>
      <c r="P33" s="16" t="s">
        <v>945</v>
      </c>
      <c r="Q33" s="6" t="str">
        <f>NULL_VALUE</f>
        <v>n/a</v>
      </c>
      <c r="R33" s="16" t="s">
        <v>5811</v>
      </c>
      <c r="S33" s="17">
        <f>SUM(A3L408C8:A3L425C8)</f>
        <v>15134</v>
      </c>
      <c r="T33" s="16" t="s">
        <v>945</v>
      </c>
      <c r="U33" s="6" t="str">
        <f>NULL_VALUE</f>
        <v>n/a</v>
      </c>
      <c r="V33" s="16" t="s">
        <v>5812</v>
      </c>
      <c r="W33" s="17">
        <f>SUM(A3L408C10:A3L425C10)</f>
        <v>11738</v>
      </c>
      <c r="X33" s="16" t="s">
        <v>945</v>
      </c>
      <c r="Y33" s="6" t="str">
        <f>NULL_VALUE</f>
        <v>n/a</v>
      </c>
      <c r="Z33" s="16" t="s">
        <v>5813</v>
      </c>
      <c r="AA33" s="17">
        <f>SUM(A3L408C12:A3L425C12)</f>
        <v>21552</v>
      </c>
    </row>
    <row r="34" spans="1:27" x14ac:dyDescent="0.2">
      <c r="A34" s="11">
        <v>427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1.0432349999999999</v>
      </c>
      <c r="N34" s="16" t="s">
        <v>5671</v>
      </c>
      <c r="O34" s="17">
        <v>0</v>
      </c>
      <c r="P34" s="16" t="s">
        <v>4257</v>
      </c>
      <c r="Q34" s="20">
        <v>1.076908</v>
      </c>
      <c r="R34" s="16" t="s">
        <v>5672</v>
      </c>
      <c r="S34" s="17">
        <v>0</v>
      </c>
      <c r="T34" s="16" t="s">
        <v>4259</v>
      </c>
      <c r="U34" s="20">
        <v>1.0717829999999999</v>
      </c>
      <c r="V34" s="16" t="s">
        <v>5673</v>
      </c>
      <c r="W34" s="17">
        <v>0</v>
      </c>
      <c r="X34" s="16" t="s">
        <v>4261</v>
      </c>
      <c r="Y34" s="20">
        <v>1.0840350000000001</v>
      </c>
      <c r="Z34" s="16" t="s">
        <v>5814</v>
      </c>
      <c r="AA34" s="17">
        <f>SUM(PRODUCT(A3L427C2,A3L427C3))/A3L427C1</f>
        <v>0</v>
      </c>
    </row>
    <row r="35" spans="1:27" x14ac:dyDescent="0.2">
      <c r="A35" s="11">
        <v>428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1</v>
      </c>
      <c r="J35" s="16" t="s">
        <v>5670</v>
      </c>
      <c r="K35" s="17">
        <v>0</v>
      </c>
      <c r="L35" s="16" t="s">
        <v>4255</v>
      </c>
      <c r="M35" s="20">
        <v>1.0432349999999999</v>
      </c>
      <c r="N35" s="16" t="s">
        <v>5671</v>
      </c>
      <c r="O35" s="17">
        <v>0</v>
      </c>
      <c r="P35" s="16" t="s">
        <v>4257</v>
      </c>
      <c r="Q35" s="20">
        <v>1.076908</v>
      </c>
      <c r="R35" s="16" t="s">
        <v>5672</v>
      </c>
      <c r="S35" s="17">
        <v>0</v>
      </c>
      <c r="T35" s="16" t="s">
        <v>4259</v>
      </c>
      <c r="U35" s="20">
        <v>1.0717829999999999</v>
      </c>
      <c r="V35" s="16" t="s">
        <v>5673</v>
      </c>
      <c r="W35" s="17">
        <v>0</v>
      </c>
      <c r="X35" s="16" t="s">
        <v>4261</v>
      </c>
      <c r="Y35" s="20">
        <v>1.0840350000000001</v>
      </c>
      <c r="Z35" s="16" t="s">
        <v>5815</v>
      </c>
      <c r="AA35" s="17">
        <f>SUM(PRODUCT(A3L428C2,A3L428C3))/A3L428C1</f>
        <v>0</v>
      </c>
    </row>
    <row r="36" spans="1:27" x14ac:dyDescent="0.2">
      <c r="A36" s="11">
        <v>429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1.0432349999999999</v>
      </c>
      <c r="N36" s="16" t="s">
        <v>5671</v>
      </c>
      <c r="O36" s="17">
        <v>0</v>
      </c>
      <c r="P36" s="16" t="s">
        <v>4257</v>
      </c>
      <c r="Q36" s="20">
        <v>1.076908</v>
      </c>
      <c r="R36" s="16" t="s">
        <v>5672</v>
      </c>
      <c r="S36" s="17">
        <v>0</v>
      </c>
      <c r="T36" s="16" t="s">
        <v>4259</v>
      </c>
      <c r="U36" s="20">
        <v>1.0717829999999999</v>
      </c>
      <c r="V36" s="16" t="s">
        <v>5673</v>
      </c>
      <c r="W36" s="17">
        <v>0</v>
      </c>
      <c r="X36" s="16" t="s">
        <v>4261</v>
      </c>
      <c r="Y36" s="20">
        <v>1.0840350000000001</v>
      </c>
      <c r="Z36" s="16" t="s">
        <v>5816</v>
      </c>
      <c r="AA36" s="17">
        <f>SUM(PRODUCT(A3L429C2,A3L429C3))/A3L429C1</f>
        <v>0</v>
      </c>
    </row>
    <row r="37" spans="1:27" x14ac:dyDescent="0.2">
      <c r="A37" s="11">
        <v>430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0</v>
      </c>
      <c r="H37" s="16" t="s">
        <v>4253</v>
      </c>
      <c r="I37" s="20">
        <v>1</v>
      </c>
      <c r="J37" s="16" t="s">
        <v>5670</v>
      </c>
      <c r="K37" s="17">
        <v>0</v>
      </c>
      <c r="L37" s="16" t="s">
        <v>4255</v>
      </c>
      <c r="M37" s="20">
        <v>1.0432349999999999</v>
      </c>
      <c r="N37" s="16" t="s">
        <v>5671</v>
      </c>
      <c r="O37" s="17">
        <v>0</v>
      </c>
      <c r="P37" s="16" t="s">
        <v>4257</v>
      </c>
      <c r="Q37" s="20">
        <v>1.076908</v>
      </c>
      <c r="R37" s="16" t="s">
        <v>5672</v>
      </c>
      <c r="S37" s="17">
        <v>0</v>
      </c>
      <c r="T37" s="16" t="s">
        <v>4259</v>
      </c>
      <c r="U37" s="20">
        <v>1.0717829999999999</v>
      </c>
      <c r="V37" s="16" t="s">
        <v>5673</v>
      </c>
      <c r="W37" s="17">
        <v>0</v>
      </c>
      <c r="X37" s="16" t="s">
        <v>4261</v>
      </c>
      <c r="Y37" s="20">
        <v>1.0840350000000001</v>
      </c>
      <c r="Z37" s="16" t="s">
        <v>5817</v>
      </c>
      <c r="AA37" s="17">
        <f>SUM(PRODUCT(A3L430C2,A3L430C3))/A3L430C1</f>
        <v>0</v>
      </c>
    </row>
    <row r="38" spans="1:27" x14ac:dyDescent="0.2">
      <c r="A38" s="11">
        <v>431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1.0432349999999999</v>
      </c>
      <c r="N38" s="16" t="s">
        <v>5671</v>
      </c>
      <c r="O38" s="17">
        <v>0</v>
      </c>
      <c r="P38" s="16" t="s">
        <v>4257</v>
      </c>
      <c r="Q38" s="20">
        <v>1.076908</v>
      </c>
      <c r="R38" s="16" t="s">
        <v>5672</v>
      </c>
      <c r="S38" s="17">
        <v>0</v>
      </c>
      <c r="T38" s="16" t="s">
        <v>4259</v>
      </c>
      <c r="U38" s="20">
        <v>1.0717829999999999</v>
      </c>
      <c r="V38" s="16" t="s">
        <v>5673</v>
      </c>
      <c r="W38" s="17">
        <v>0</v>
      </c>
      <c r="X38" s="16" t="s">
        <v>4261</v>
      </c>
      <c r="Y38" s="20">
        <v>1.0840350000000001</v>
      </c>
      <c r="Z38" s="16" t="s">
        <v>5818</v>
      </c>
      <c r="AA38" s="17">
        <f>SUM(PRODUCT(A3L431C2,A3L431C3))/A3L431C1</f>
        <v>0</v>
      </c>
    </row>
    <row r="39" spans="1:27" x14ac:dyDescent="0.2">
      <c r="A39" s="11">
        <v>432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0</v>
      </c>
      <c r="H39" s="16" t="s">
        <v>4253</v>
      </c>
      <c r="I39" s="20">
        <v>1</v>
      </c>
      <c r="J39" s="16" t="s">
        <v>5670</v>
      </c>
      <c r="K39" s="17">
        <v>0</v>
      </c>
      <c r="L39" s="16" t="s">
        <v>4255</v>
      </c>
      <c r="M39" s="20">
        <v>1.0432349999999999</v>
      </c>
      <c r="N39" s="16" t="s">
        <v>5671</v>
      </c>
      <c r="O39" s="17">
        <v>0</v>
      </c>
      <c r="P39" s="16" t="s">
        <v>4257</v>
      </c>
      <c r="Q39" s="20">
        <v>1.076908</v>
      </c>
      <c r="R39" s="16" t="s">
        <v>5672</v>
      </c>
      <c r="S39" s="17">
        <v>0</v>
      </c>
      <c r="T39" s="16" t="s">
        <v>4259</v>
      </c>
      <c r="U39" s="20">
        <v>1.0717829999999999</v>
      </c>
      <c r="V39" s="16" t="s">
        <v>5673</v>
      </c>
      <c r="W39" s="17">
        <v>0</v>
      </c>
      <c r="X39" s="16" t="s">
        <v>4261</v>
      </c>
      <c r="Y39" s="20">
        <v>1.0840350000000001</v>
      </c>
      <c r="Z39" s="16" t="s">
        <v>5819</v>
      </c>
      <c r="AA39" s="17">
        <f>SUM(PRODUCT(A3L432C2,A3L432C3))/A3L432C1</f>
        <v>0</v>
      </c>
    </row>
    <row r="40" spans="1:27" x14ac:dyDescent="0.2">
      <c r="A40" s="11">
        <v>433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0</v>
      </c>
      <c r="H40" s="16" t="s">
        <v>4253</v>
      </c>
      <c r="I40" s="20">
        <v>1</v>
      </c>
      <c r="J40" s="16" t="s">
        <v>5670</v>
      </c>
      <c r="K40" s="17">
        <v>0</v>
      </c>
      <c r="L40" s="16" t="s">
        <v>4255</v>
      </c>
      <c r="M40" s="20">
        <v>1.0432349999999999</v>
      </c>
      <c r="N40" s="16" t="s">
        <v>5671</v>
      </c>
      <c r="O40" s="17">
        <v>0</v>
      </c>
      <c r="P40" s="16" t="s">
        <v>4257</v>
      </c>
      <c r="Q40" s="20">
        <v>1.076908</v>
      </c>
      <c r="R40" s="16" t="s">
        <v>5672</v>
      </c>
      <c r="S40" s="17">
        <v>0</v>
      </c>
      <c r="T40" s="16" t="s">
        <v>4259</v>
      </c>
      <c r="U40" s="20">
        <v>1.0717829999999999</v>
      </c>
      <c r="V40" s="16" t="s">
        <v>5673</v>
      </c>
      <c r="W40" s="17">
        <v>0</v>
      </c>
      <c r="X40" s="16" t="s">
        <v>4261</v>
      </c>
      <c r="Y40" s="20">
        <v>1.0840350000000001</v>
      </c>
      <c r="Z40" s="16" t="s">
        <v>5820</v>
      </c>
      <c r="AA40" s="17">
        <f>SUM(PRODUCT(A3L433C2,A3L433C3))/A3L433C1</f>
        <v>0</v>
      </c>
    </row>
    <row r="41" spans="1:27" x14ac:dyDescent="0.2">
      <c r="A41" s="11">
        <v>434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1.0432349999999999</v>
      </c>
      <c r="N41" s="16" t="s">
        <v>5671</v>
      </c>
      <c r="O41" s="17">
        <v>0</v>
      </c>
      <c r="P41" s="16" t="s">
        <v>4257</v>
      </c>
      <c r="Q41" s="20">
        <v>1.076908</v>
      </c>
      <c r="R41" s="16" t="s">
        <v>5672</v>
      </c>
      <c r="S41" s="17">
        <v>0</v>
      </c>
      <c r="T41" s="16" t="s">
        <v>4259</v>
      </c>
      <c r="U41" s="20">
        <v>1.0717829999999999</v>
      </c>
      <c r="V41" s="16" t="s">
        <v>5673</v>
      </c>
      <c r="W41" s="17">
        <v>0</v>
      </c>
      <c r="X41" s="16" t="s">
        <v>4261</v>
      </c>
      <c r="Y41" s="20">
        <v>1.0840350000000001</v>
      </c>
      <c r="Z41" s="16" t="s">
        <v>5821</v>
      </c>
      <c r="AA41" s="17">
        <f>SUM(PRODUCT(A3L434C2,A3L434C3))/A3L434C1</f>
        <v>0</v>
      </c>
    </row>
    <row r="42" spans="1:27" x14ac:dyDescent="0.2">
      <c r="A42" s="11">
        <v>435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1.0432349999999999</v>
      </c>
      <c r="N42" s="16" t="s">
        <v>5671</v>
      </c>
      <c r="O42" s="17">
        <v>0</v>
      </c>
      <c r="P42" s="16" t="s">
        <v>4257</v>
      </c>
      <c r="Q42" s="20">
        <v>1.076908</v>
      </c>
      <c r="R42" s="16" t="s">
        <v>5672</v>
      </c>
      <c r="S42" s="17">
        <v>0</v>
      </c>
      <c r="T42" s="16" t="s">
        <v>4259</v>
      </c>
      <c r="U42" s="20">
        <v>1.0717829999999999</v>
      </c>
      <c r="V42" s="16" t="s">
        <v>5673</v>
      </c>
      <c r="W42" s="17">
        <v>0</v>
      </c>
      <c r="X42" s="16" t="s">
        <v>4261</v>
      </c>
      <c r="Y42" s="20">
        <v>1.0840350000000001</v>
      </c>
      <c r="Z42" s="16" t="s">
        <v>5822</v>
      </c>
      <c r="AA42" s="17">
        <f>SUM(PRODUCT(A3L435C2,A3L435C3))/A3L435C1</f>
        <v>0</v>
      </c>
    </row>
    <row r="43" spans="1:27" x14ac:dyDescent="0.2">
      <c r="A43" s="11">
        <v>436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1</v>
      </c>
      <c r="J43" s="16" t="s">
        <v>5670</v>
      </c>
      <c r="K43" s="17">
        <v>0</v>
      </c>
      <c r="L43" s="16" t="s">
        <v>4255</v>
      </c>
      <c r="M43" s="20">
        <v>1.0432349999999999</v>
      </c>
      <c r="N43" s="16" t="s">
        <v>5671</v>
      </c>
      <c r="O43" s="17">
        <v>0</v>
      </c>
      <c r="P43" s="16" t="s">
        <v>4257</v>
      </c>
      <c r="Q43" s="20">
        <v>1.076908</v>
      </c>
      <c r="R43" s="16" t="s">
        <v>5672</v>
      </c>
      <c r="S43" s="17">
        <v>0</v>
      </c>
      <c r="T43" s="16" t="s">
        <v>4259</v>
      </c>
      <c r="U43" s="20">
        <v>1.0717829999999999</v>
      </c>
      <c r="V43" s="16" t="s">
        <v>5673</v>
      </c>
      <c r="W43" s="17">
        <v>0</v>
      </c>
      <c r="X43" s="16" t="s">
        <v>4261</v>
      </c>
      <c r="Y43" s="20">
        <v>1.0840350000000001</v>
      </c>
      <c r="Z43" s="16" t="s">
        <v>5823</v>
      </c>
      <c r="AA43" s="17">
        <f>SUM(PRODUCT(A3L436C2,A3L436C3))/A3L436C1</f>
        <v>0</v>
      </c>
    </row>
    <row r="44" spans="1:27" x14ac:dyDescent="0.2">
      <c r="A44" s="11">
        <v>437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14514</v>
      </c>
      <c r="H44" s="16" t="s">
        <v>4253</v>
      </c>
      <c r="I44" s="20">
        <v>1</v>
      </c>
      <c r="J44" s="16" t="s">
        <v>5670</v>
      </c>
      <c r="K44" s="17">
        <v>8735</v>
      </c>
      <c r="L44" s="16" t="s">
        <v>4255</v>
      </c>
      <c r="M44" s="20">
        <v>1.0432349999999999</v>
      </c>
      <c r="N44" s="16" t="s">
        <v>5671</v>
      </c>
      <c r="O44" s="17">
        <v>7091</v>
      </c>
      <c r="P44" s="16" t="s">
        <v>4257</v>
      </c>
      <c r="Q44" s="20">
        <v>1.076908</v>
      </c>
      <c r="R44" s="16" t="s">
        <v>5672</v>
      </c>
      <c r="S44" s="17">
        <v>7085</v>
      </c>
      <c r="T44" s="16" t="s">
        <v>4259</v>
      </c>
      <c r="U44" s="20">
        <v>1.0717829999999999</v>
      </c>
      <c r="V44" s="16" t="s">
        <v>5673</v>
      </c>
      <c r="W44" s="17">
        <v>7620</v>
      </c>
      <c r="X44" s="16" t="s">
        <v>4261</v>
      </c>
      <c r="Y44" s="20">
        <v>1.0840350000000001</v>
      </c>
      <c r="Z44" s="16" t="s">
        <v>5824</v>
      </c>
      <c r="AA44" s="17">
        <f>SUM(PRODUCT(A3L437C2,A3L437C3))/A3L437C1</f>
        <v>14514</v>
      </c>
    </row>
    <row r="45" spans="1:27" x14ac:dyDescent="0.2">
      <c r="A45" s="11">
        <v>438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188</v>
      </c>
      <c r="H45" s="16" t="s">
        <v>4253</v>
      </c>
      <c r="I45" s="20">
        <v>1</v>
      </c>
      <c r="J45" s="16" t="s">
        <v>5670</v>
      </c>
      <c r="K45" s="17">
        <v>178</v>
      </c>
      <c r="L45" s="16" t="s">
        <v>4255</v>
      </c>
      <c r="M45" s="20">
        <v>1.0432349999999999</v>
      </c>
      <c r="N45" s="16" t="s">
        <v>5671</v>
      </c>
      <c r="O45" s="17">
        <v>182</v>
      </c>
      <c r="P45" s="16" t="s">
        <v>4257</v>
      </c>
      <c r="Q45" s="20">
        <v>1.076908</v>
      </c>
      <c r="R45" s="16" t="s">
        <v>5672</v>
      </c>
      <c r="S45" s="17">
        <v>177</v>
      </c>
      <c r="T45" s="16" t="s">
        <v>4259</v>
      </c>
      <c r="U45" s="20">
        <v>1.0717829999999999</v>
      </c>
      <c r="V45" s="16" t="s">
        <v>5673</v>
      </c>
      <c r="W45" s="17">
        <v>153</v>
      </c>
      <c r="X45" s="16" t="s">
        <v>4261</v>
      </c>
      <c r="Y45" s="20">
        <v>1.0840350000000001</v>
      </c>
      <c r="Z45" s="16" t="s">
        <v>5825</v>
      </c>
      <c r="AA45" s="17">
        <f>SUM(PRODUCT(A3L438C2,A3L438C3))/A3L438C1</f>
        <v>188</v>
      </c>
    </row>
    <row r="46" spans="1:27" x14ac:dyDescent="0.2">
      <c r="A46" s="11">
        <v>439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141</v>
      </c>
      <c r="H46" s="16" t="s">
        <v>4253</v>
      </c>
      <c r="I46" s="20">
        <v>1</v>
      </c>
      <c r="J46" s="16" t="s">
        <v>5670</v>
      </c>
      <c r="K46" s="17">
        <v>142</v>
      </c>
      <c r="L46" s="16" t="s">
        <v>4255</v>
      </c>
      <c r="M46" s="20">
        <v>1.0432349999999999</v>
      </c>
      <c r="N46" s="16" t="s">
        <v>5671</v>
      </c>
      <c r="O46" s="17">
        <v>134</v>
      </c>
      <c r="P46" s="16" t="s">
        <v>4257</v>
      </c>
      <c r="Q46" s="20">
        <v>1.076908</v>
      </c>
      <c r="R46" s="16" t="s">
        <v>5672</v>
      </c>
      <c r="S46" s="17">
        <v>122</v>
      </c>
      <c r="T46" s="16" t="s">
        <v>4259</v>
      </c>
      <c r="U46" s="20">
        <v>1.0717829999999999</v>
      </c>
      <c r="V46" s="16" t="s">
        <v>5673</v>
      </c>
      <c r="W46" s="17">
        <v>82</v>
      </c>
      <c r="X46" s="16" t="s">
        <v>4261</v>
      </c>
      <c r="Y46" s="20">
        <v>1.0840350000000001</v>
      </c>
      <c r="Z46" s="16" t="s">
        <v>5826</v>
      </c>
      <c r="AA46" s="17">
        <f>SUM(PRODUCT(A3L439C2,A3L439C3))/A3L439C1</f>
        <v>141</v>
      </c>
    </row>
    <row r="47" spans="1:27" x14ac:dyDescent="0.2">
      <c r="A47" s="11">
        <v>440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6</v>
      </c>
      <c r="H47" s="16" t="s">
        <v>4253</v>
      </c>
      <c r="I47" s="20">
        <v>1</v>
      </c>
      <c r="J47" s="16" t="s">
        <v>5670</v>
      </c>
      <c r="K47" s="17">
        <v>6</v>
      </c>
      <c r="L47" s="16" t="s">
        <v>4255</v>
      </c>
      <c r="M47" s="20">
        <v>1.0432349999999999</v>
      </c>
      <c r="N47" s="16" t="s">
        <v>5671</v>
      </c>
      <c r="O47" s="17">
        <v>6</v>
      </c>
      <c r="P47" s="16" t="s">
        <v>4257</v>
      </c>
      <c r="Q47" s="20">
        <v>1.076908</v>
      </c>
      <c r="R47" s="16" t="s">
        <v>5672</v>
      </c>
      <c r="S47" s="17">
        <v>5</v>
      </c>
      <c r="T47" s="16" t="s">
        <v>4259</v>
      </c>
      <c r="U47" s="20">
        <v>1.0717829999999999</v>
      </c>
      <c r="V47" s="16" t="s">
        <v>5673</v>
      </c>
      <c r="W47" s="17">
        <v>5</v>
      </c>
      <c r="X47" s="16" t="s">
        <v>4261</v>
      </c>
      <c r="Y47" s="20">
        <v>1.0840350000000001</v>
      </c>
      <c r="Z47" s="16" t="s">
        <v>5827</v>
      </c>
      <c r="AA47" s="17">
        <f>SUM(PRODUCT(A3L440C2,A3L440C3))/A3L440C1</f>
        <v>6</v>
      </c>
    </row>
    <row r="48" spans="1:27" x14ac:dyDescent="0.2">
      <c r="A48" s="11">
        <v>441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576</v>
      </c>
      <c r="H48" s="16" t="s">
        <v>4253</v>
      </c>
      <c r="I48" s="20">
        <v>1</v>
      </c>
      <c r="J48" s="16" t="s">
        <v>5670</v>
      </c>
      <c r="K48" s="17">
        <v>611</v>
      </c>
      <c r="L48" s="16" t="s">
        <v>4255</v>
      </c>
      <c r="M48" s="20">
        <v>1.0432349999999999</v>
      </c>
      <c r="N48" s="16" t="s">
        <v>5671</v>
      </c>
      <c r="O48" s="17">
        <v>488</v>
      </c>
      <c r="P48" s="16" t="s">
        <v>4257</v>
      </c>
      <c r="Q48" s="20">
        <v>1.076908</v>
      </c>
      <c r="R48" s="16" t="s">
        <v>5672</v>
      </c>
      <c r="S48" s="17">
        <v>877</v>
      </c>
      <c r="T48" s="16" t="s">
        <v>4259</v>
      </c>
      <c r="U48" s="20">
        <v>1.0717829999999999</v>
      </c>
      <c r="V48" s="16" t="s">
        <v>5673</v>
      </c>
      <c r="W48" s="17">
        <v>951</v>
      </c>
      <c r="X48" s="16" t="s">
        <v>4261</v>
      </c>
      <c r="Y48" s="20">
        <v>1.0840350000000001</v>
      </c>
      <c r="Z48" s="16" t="s">
        <v>5828</v>
      </c>
      <c r="AA48" s="17">
        <f>SUM(PRODUCT(A3L441C2,A3L441C3))/A3L441C1</f>
        <v>576</v>
      </c>
    </row>
    <row r="49" spans="1:27" x14ac:dyDescent="0.2">
      <c r="A49" s="11">
        <v>442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5829</v>
      </c>
      <c r="G49" s="17">
        <f>SUM(A3L427C2:A3L437C2)+A3L441C2</f>
        <v>15090</v>
      </c>
      <c r="H49" s="16" t="s">
        <v>945</v>
      </c>
      <c r="I49" s="6" t="str">
        <f>NULL_VALUE</f>
        <v>n/a</v>
      </c>
      <c r="J49" s="16" t="s">
        <v>5830</v>
      </c>
      <c r="K49" s="17">
        <f>SUM(A3L427C4:A3L437C4)+A3L441C4</f>
        <v>9346</v>
      </c>
      <c r="L49" s="16" t="s">
        <v>945</v>
      </c>
      <c r="M49" s="6" t="str">
        <f>NULL_VALUE</f>
        <v>n/a</v>
      </c>
      <c r="N49" s="16" t="s">
        <v>5831</v>
      </c>
      <c r="O49" s="17">
        <f>SUM(A3L427C6:A3L437C6)+A3L441C6</f>
        <v>7579</v>
      </c>
      <c r="P49" s="16" t="s">
        <v>945</v>
      </c>
      <c r="Q49" s="6" t="str">
        <f>NULL_VALUE</f>
        <v>n/a</v>
      </c>
      <c r="R49" s="16" t="s">
        <v>5832</v>
      </c>
      <c r="S49" s="17">
        <f>SUM(A3L427C8:A3L437C8)+A3L441C8</f>
        <v>7962</v>
      </c>
      <c r="T49" s="16" t="s">
        <v>945</v>
      </c>
      <c r="U49" s="6" t="str">
        <f>NULL_VALUE</f>
        <v>n/a</v>
      </c>
      <c r="V49" s="16" t="s">
        <v>5833</v>
      </c>
      <c r="W49" s="17">
        <f>SUM(A3L427C10:A3L437C10)+A3L441C10</f>
        <v>8571</v>
      </c>
      <c r="X49" s="16" t="s">
        <v>945</v>
      </c>
      <c r="Y49" s="6" t="str">
        <f>NULL_VALUE</f>
        <v>n/a</v>
      </c>
      <c r="Z49" s="16" t="s">
        <v>5834</v>
      </c>
      <c r="AA49" s="17">
        <f>SUM(A3L427C12:A3L437C12)+A3L441C12</f>
        <v>15090</v>
      </c>
    </row>
    <row r="50" spans="1:27" x14ac:dyDescent="0.2">
      <c r="A50" s="11">
        <v>443</v>
      </c>
      <c r="B50" s="14" t="s">
        <v>945</v>
      </c>
      <c r="C50" s="11" t="s">
        <v>5766</v>
      </c>
      <c r="D50" s="16" t="s">
        <v>945</v>
      </c>
      <c r="E50" s="6" t="str">
        <f>NULL_VALUE</f>
        <v>n/a</v>
      </c>
      <c r="F50" s="16" t="s">
        <v>5835</v>
      </c>
      <c r="G50" s="17">
        <f>(A3L407C2+A3L426C2+A3L442C2)</f>
        <v>88484</v>
      </c>
      <c r="H50" s="16" t="s">
        <v>945</v>
      </c>
      <c r="I50" s="6" t="str">
        <f>NULL_VALUE</f>
        <v>n/a</v>
      </c>
      <c r="J50" s="16" t="s">
        <v>5836</v>
      </c>
      <c r="K50" s="17">
        <f>(A3L407C4+A3L426C4+A3L442C4)</f>
        <v>69958</v>
      </c>
      <c r="L50" s="16" t="s">
        <v>945</v>
      </c>
      <c r="M50" s="6" t="str">
        <f>NULL_VALUE</f>
        <v>n/a</v>
      </c>
      <c r="N50" s="16" t="s">
        <v>5837</v>
      </c>
      <c r="O50" s="17">
        <f>(A3L407C6+A3L426C6+A3L442C6)</f>
        <v>62713</v>
      </c>
      <c r="P50" s="16" t="s">
        <v>945</v>
      </c>
      <c r="Q50" s="6" t="str">
        <f>NULL_VALUE</f>
        <v>n/a</v>
      </c>
      <c r="R50" s="16" t="s">
        <v>5838</v>
      </c>
      <c r="S50" s="17">
        <f>(A3L407C8+A3L426C8+A3L442C8)</f>
        <v>61101</v>
      </c>
      <c r="T50" s="16" t="s">
        <v>945</v>
      </c>
      <c r="U50" s="6" t="str">
        <f>NULL_VALUE</f>
        <v>n/a</v>
      </c>
      <c r="V50" s="16" t="s">
        <v>5839</v>
      </c>
      <c r="W50" s="17">
        <f>(A3L407C10+A3L426C10+A3L442C10)</f>
        <v>51384</v>
      </c>
      <c r="X50" s="16" t="s">
        <v>945</v>
      </c>
      <c r="Y50" s="6" t="str">
        <f>NULL_VALUE</f>
        <v>n/a</v>
      </c>
      <c r="Z50" s="16" t="s">
        <v>5840</v>
      </c>
      <c r="AA50" s="17">
        <f>(A3L407C12+A3L426C12+A3L442C12)</f>
        <v>88484</v>
      </c>
    </row>
    <row r="51" spans="1:27" x14ac:dyDescent="0.2">
      <c r="A51" s="11">
        <v>444</v>
      </c>
      <c r="B51" s="14" t="s">
        <v>945</v>
      </c>
      <c r="C51" s="11" t="s">
        <v>5767</v>
      </c>
      <c r="D51" s="16" t="s">
        <v>945</v>
      </c>
      <c r="E51" s="6" t="str">
        <f>NULL_VALUE</f>
        <v>n/a</v>
      </c>
      <c r="F51" s="16" t="s">
        <v>5841</v>
      </c>
      <c r="G51" s="17">
        <f>(A3L431C2+A3L432C2)</f>
        <v>0</v>
      </c>
      <c r="H51" s="16" t="s">
        <v>945</v>
      </c>
      <c r="I51" s="6" t="str">
        <f>NULL_VALUE</f>
        <v>n/a</v>
      </c>
      <c r="J51" s="16" t="s">
        <v>5842</v>
      </c>
      <c r="K51" s="17">
        <f>(A3L431C4+A3L432C4)</f>
        <v>0</v>
      </c>
      <c r="L51" s="16" t="s">
        <v>945</v>
      </c>
      <c r="M51" s="6" t="str">
        <f>NULL_VALUE</f>
        <v>n/a</v>
      </c>
      <c r="N51" s="16" t="s">
        <v>5843</v>
      </c>
      <c r="O51" s="17">
        <f>(A3L431C6+A3L432C6)</f>
        <v>0</v>
      </c>
      <c r="P51" s="16" t="s">
        <v>945</v>
      </c>
      <c r="Q51" s="6" t="str">
        <f>NULL_VALUE</f>
        <v>n/a</v>
      </c>
      <c r="R51" s="16" t="s">
        <v>5844</v>
      </c>
      <c r="S51" s="17">
        <f>(A3L431C8+A3L432C8)</f>
        <v>0</v>
      </c>
      <c r="T51" s="16" t="s">
        <v>945</v>
      </c>
      <c r="U51" s="6" t="str">
        <f>NULL_VALUE</f>
        <v>n/a</v>
      </c>
      <c r="V51" s="16" t="s">
        <v>5845</v>
      </c>
      <c r="W51" s="17">
        <f>(A3L431C10+A3L432C10)</f>
        <v>0</v>
      </c>
      <c r="X51" s="16" t="s">
        <v>945</v>
      </c>
      <c r="Y51" s="6" t="str">
        <f>NULL_VALUE</f>
        <v>n/a</v>
      </c>
      <c r="Z51" s="16" t="s">
        <v>5846</v>
      </c>
      <c r="AA51" s="17">
        <f>(A3L431C12+A3L432C12)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D399C9-3B66-43E0-9D12-254F97994187}">
  <dimension ref="A1:O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5847</v>
      </c>
    </row>
    <row r="3" spans="1:15" x14ac:dyDescent="0.2">
      <c r="B3" s="13" t="s">
        <v>4042</v>
      </c>
    </row>
    <row r="4" spans="1:15" x14ac:dyDescent="0.2">
      <c r="B4" s="13" t="s">
        <v>5128</v>
      </c>
    </row>
    <row r="5" spans="1:15" x14ac:dyDescent="0.2">
      <c r="B5" s="11" t="s">
        <v>5848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5849</v>
      </c>
      <c r="F7" s="8" t="s">
        <v>30</v>
      </c>
      <c r="G7" s="8" t="s">
        <v>5850</v>
      </c>
      <c r="H7" s="8" t="s">
        <v>33</v>
      </c>
      <c r="I7" s="8" t="s">
        <v>5851</v>
      </c>
      <c r="J7" s="8" t="s">
        <v>36</v>
      </c>
      <c r="K7" s="8" t="s">
        <v>5852</v>
      </c>
      <c r="L7" s="8" t="s">
        <v>39</v>
      </c>
      <c r="M7" s="8" t="s">
        <v>5853</v>
      </c>
      <c r="N7" s="8" t="s">
        <v>42</v>
      </c>
      <c r="O7" s="8" t="s">
        <v>5854</v>
      </c>
    </row>
    <row r="8" spans="1:15" ht="13.5" thickTop="1" x14ac:dyDescent="0.2">
      <c r="A8" s="11">
        <v>501</v>
      </c>
      <c r="B8" s="14" t="s">
        <v>945</v>
      </c>
      <c r="C8" s="11" t="s">
        <v>5634</v>
      </c>
      <c r="D8" s="16" t="s">
        <v>5669</v>
      </c>
      <c r="E8" s="17">
        <v>23488</v>
      </c>
      <c r="F8" s="16" t="s">
        <v>5669</v>
      </c>
      <c r="G8" s="17">
        <v>0</v>
      </c>
      <c r="H8" s="16" t="s">
        <v>5855</v>
      </c>
      <c r="I8" s="17">
        <f>A3L501C1+A3L501C2</f>
        <v>23488</v>
      </c>
      <c r="J8" s="16" t="s">
        <v>5669</v>
      </c>
      <c r="K8" s="17">
        <v>7309</v>
      </c>
      <c r="L8" s="16" t="s">
        <v>5669</v>
      </c>
      <c r="M8" s="17">
        <v>0</v>
      </c>
      <c r="N8" s="16" t="s">
        <v>5856</v>
      </c>
      <c r="O8" s="17">
        <f>A3L501C4+A3L501C5</f>
        <v>7309</v>
      </c>
    </row>
    <row r="9" spans="1:15" x14ac:dyDescent="0.2">
      <c r="A9" s="11">
        <v>502</v>
      </c>
      <c r="B9" s="14" t="s">
        <v>945</v>
      </c>
      <c r="C9" s="11" t="s">
        <v>5635</v>
      </c>
      <c r="D9" s="16" t="s">
        <v>5669</v>
      </c>
      <c r="E9" s="17">
        <v>905004</v>
      </c>
      <c r="F9" s="16" t="s">
        <v>5669</v>
      </c>
      <c r="G9" s="17">
        <v>0</v>
      </c>
      <c r="H9" s="16" t="s">
        <v>5857</v>
      </c>
      <c r="I9" s="17">
        <f>A3L502C1+A3L502C2</f>
        <v>905004</v>
      </c>
      <c r="J9" s="16" t="s">
        <v>5669</v>
      </c>
      <c r="K9" s="17">
        <v>193299</v>
      </c>
      <c r="L9" s="16" t="s">
        <v>5669</v>
      </c>
      <c r="M9" s="17">
        <v>0</v>
      </c>
      <c r="N9" s="16" t="s">
        <v>5858</v>
      </c>
      <c r="O9" s="17">
        <f>A3L502C4+A3L502C5</f>
        <v>193299</v>
      </c>
    </row>
    <row r="10" spans="1:15" x14ac:dyDescent="0.2">
      <c r="A10" s="11">
        <v>503</v>
      </c>
      <c r="B10" s="14" t="s">
        <v>945</v>
      </c>
      <c r="C10" s="11" t="s">
        <v>5636</v>
      </c>
      <c r="D10" s="16" t="s">
        <v>5669</v>
      </c>
      <c r="E10" s="17">
        <v>0</v>
      </c>
      <c r="F10" s="16" t="s">
        <v>5669</v>
      </c>
      <c r="G10" s="17">
        <v>0</v>
      </c>
      <c r="H10" s="16" t="s">
        <v>5859</v>
      </c>
      <c r="I10" s="17">
        <f>A3L503C1+A3L503C2</f>
        <v>0</v>
      </c>
      <c r="J10" s="16" t="s">
        <v>5669</v>
      </c>
      <c r="K10" s="17">
        <v>0</v>
      </c>
      <c r="L10" s="16" t="s">
        <v>5669</v>
      </c>
      <c r="M10" s="17">
        <v>0</v>
      </c>
      <c r="N10" s="16" t="s">
        <v>5860</v>
      </c>
      <c r="O10" s="17">
        <f>A3L503C4+A3L503C5</f>
        <v>0</v>
      </c>
    </row>
    <row r="11" spans="1:15" x14ac:dyDescent="0.2">
      <c r="A11" s="11">
        <v>504</v>
      </c>
      <c r="B11" s="14" t="s">
        <v>945</v>
      </c>
      <c r="C11" s="11" t="s">
        <v>5637</v>
      </c>
      <c r="D11" s="16" t="s">
        <v>5669</v>
      </c>
      <c r="E11" s="17">
        <v>0</v>
      </c>
      <c r="F11" s="16" t="s">
        <v>5669</v>
      </c>
      <c r="G11" s="17">
        <v>0</v>
      </c>
      <c r="H11" s="16" t="s">
        <v>5861</v>
      </c>
      <c r="I11" s="17">
        <f>A3L504C1+A3L504C2</f>
        <v>0</v>
      </c>
      <c r="J11" s="16" t="s">
        <v>5669</v>
      </c>
      <c r="K11" s="17">
        <v>0</v>
      </c>
      <c r="L11" s="16" t="s">
        <v>5669</v>
      </c>
      <c r="M11" s="17">
        <v>0</v>
      </c>
      <c r="N11" s="16" t="s">
        <v>5862</v>
      </c>
      <c r="O11" s="17">
        <f>A3L504C4+A3L504C5</f>
        <v>0</v>
      </c>
    </row>
    <row r="12" spans="1:15" x14ac:dyDescent="0.2">
      <c r="A12" s="11">
        <v>505</v>
      </c>
      <c r="B12" s="14" t="s">
        <v>945</v>
      </c>
      <c r="C12" s="11" t="s">
        <v>5755</v>
      </c>
      <c r="D12" s="16" t="s">
        <v>5863</v>
      </c>
      <c r="E12" s="17">
        <f>(A3L502C1+A3L504C1)</f>
        <v>905004</v>
      </c>
      <c r="F12" s="16" t="s">
        <v>5864</v>
      </c>
      <c r="G12" s="17">
        <f>(A3L502C2+A3L504C2)</f>
        <v>0</v>
      </c>
      <c r="H12" s="16" t="s">
        <v>5865</v>
      </c>
      <c r="I12" s="17">
        <f>(A3L502C3+A3L504C3)</f>
        <v>905004</v>
      </c>
      <c r="J12" s="16" t="s">
        <v>5866</v>
      </c>
      <c r="K12" s="17">
        <f>(A3L502C4+A3L504C4)</f>
        <v>193299</v>
      </c>
      <c r="L12" s="16" t="s">
        <v>5867</v>
      </c>
      <c r="M12" s="17">
        <f>(A3L502C5+A3L504C5)</f>
        <v>0</v>
      </c>
      <c r="N12" s="16" t="s">
        <v>5868</v>
      </c>
      <c r="O12" s="17">
        <f>(A3L502C6+A3L504C6)</f>
        <v>193299</v>
      </c>
    </row>
    <row r="13" spans="1:15" x14ac:dyDescent="0.2">
      <c r="A13" s="11">
        <v>506</v>
      </c>
      <c r="B13" s="14" t="s">
        <v>945</v>
      </c>
      <c r="C13" s="11" t="s">
        <v>5756</v>
      </c>
      <c r="D13" s="16" t="s">
        <v>5869</v>
      </c>
      <c r="E13" s="17">
        <f>(A3L501C1+A3L503C1)</f>
        <v>23488</v>
      </c>
      <c r="F13" s="16" t="s">
        <v>5870</v>
      </c>
      <c r="G13" s="17">
        <f>(A3L501C2+A3L503C2)</f>
        <v>0</v>
      </c>
      <c r="H13" s="16" t="s">
        <v>5871</v>
      </c>
      <c r="I13" s="17">
        <f>(A3L501C3+A3L503C3)</f>
        <v>23488</v>
      </c>
      <c r="J13" s="16" t="s">
        <v>5872</v>
      </c>
      <c r="K13" s="17">
        <f>(A3L501C4+A3L503C4)</f>
        <v>7309</v>
      </c>
      <c r="L13" s="16" t="s">
        <v>5873</v>
      </c>
      <c r="M13" s="17">
        <f>(A3L501C5+A3L503C5)</f>
        <v>0</v>
      </c>
      <c r="N13" s="16" t="s">
        <v>5874</v>
      </c>
      <c r="O13" s="17">
        <f>(A3L501C6+A3L503C6)</f>
        <v>7309</v>
      </c>
    </row>
    <row r="14" spans="1:15" x14ac:dyDescent="0.2">
      <c r="A14" s="11">
        <v>507</v>
      </c>
      <c r="B14" s="14" t="s">
        <v>945</v>
      </c>
      <c r="C14" s="11" t="s">
        <v>5757</v>
      </c>
      <c r="D14" s="16" t="s">
        <v>5875</v>
      </c>
      <c r="E14" s="17">
        <f>(A3L505C1+A3L506C1)</f>
        <v>928492</v>
      </c>
      <c r="F14" s="16" t="s">
        <v>5876</v>
      </c>
      <c r="G14" s="17">
        <f>(A3L505C2+A3L506C2)</f>
        <v>0</v>
      </c>
      <c r="H14" s="16" t="s">
        <v>5877</v>
      </c>
      <c r="I14" s="17">
        <f>(A3L505C3+A3L506C3)</f>
        <v>928492</v>
      </c>
      <c r="J14" s="16" t="s">
        <v>5878</v>
      </c>
      <c r="K14" s="17">
        <f>(A3L505C4+A3L506C4)</f>
        <v>200608</v>
      </c>
      <c r="L14" s="16" t="s">
        <v>5879</v>
      </c>
      <c r="M14" s="17">
        <f>(A3L505C5+A3L506C5)</f>
        <v>0</v>
      </c>
      <c r="N14" s="16" t="s">
        <v>5880</v>
      </c>
      <c r="O14" s="17">
        <f>(A3L505C6+A3L506C6)</f>
        <v>200608</v>
      </c>
    </row>
    <row r="15" spans="1:15" x14ac:dyDescent="0.2">
      <c r="A15" s="11">
        <v>508</v>
      </c>
      <c r="B15" s="14" t="s">
        <v>945</v>
      </c>
      <c r="C15" s="11" t="s">
        <v>5641</v>
      </c>
      <c r="D15" s="16" t="s">
        <v>5669</v>
      </c>
      <c r="E15" s="17">
        <v>0</v>
      </c>
      <c r="F15" s="16" t="s">
        <v>5669</v>
      </c>
      <c r="G15" s="17">
        <v>0</v>
      </c>
      <c r="H15" s="16" t="s">
        <v>5881</v>
      </c>
      <c r="I15" s="17">
        <f>A3L508C1+A3L508C2</f>
        <v>0</v>
      </c>
      <c r="J15" s="16" t="s">
        <v>5669</v>
      </c>
      <c r="K15" s="17">
        <v>0</v>
      </c>
      <c r="L15" s="16" t="s">
        <v>5669</v>
      </c>
      <c r="M15" s="17">
        <v>0</v>
      </c>
      <c r="N15" s="16" t="s">
        <v>5882</v>
      </c>
      <c r="O15" s="17">
        <f>A3L508C4+A3L508C5</f>
        <v>0</v>
      </c>
    </row>
    <row r="16" spans="1:15" x14ac:dyDescent="0.2">
      <c r="A16" s="11">
        <v>509</v>
      </c>
      <c r="B16" s="14" t="s">
        <v>945</v>
      </c>
      <c r="C16" s="11" t="s">
        <v>5642</v>
      </c>
      <c r="D16" s="16" t="s">
        <v>5669</v>
      </c>
      <c r="E16" s="17">
        <v>0</v>
      </c>
      <c r="F16" s="16" t="s">
        <v>5669</v>
      </c>
      <c r="G16" s="17">
        <v>0</v>
      </c>
      <c r="H16" s="16" t="s">
        <v>5883</v>
      </c>
      <c r="I16" s="17">
        <f>A3L509C1+A3L509C2</f>
        <v>0</v>
      </c>
      <c r="J16" s="16" t="s">
        <v>5669</v>
      </c>
      <c r="K16" s="17">
        <v>0</v>
      </c>
      <c r="L16" s="16" t="s">
        <v>5669</v>
      </c>
      <c r="M16" s="17">
        <v>0</v>
      </c>
      <c r="N16" s="16" t="s">
        <v>5884</v>
      </c>
      <c r="O16" s="17">
        <f>A3L509C4+A3L509C5</f>
        <v>0</v>
      </c>
    </row>
    <row r="17" spans="1:15" x14ac:dyDescent="0.2">
      <c r="A17" s="11">
        <v>510</v>
      </c>
      <c r="B17" s="14" t="s">
        <v>945</v>
      </c>
      <c r="C17" s="11" t="s">
        <v>5643</v>
      </c>
      <c r="D17" s="16" t="s">
        <v>5669</v>
      </c>
      <c r="E17" s="17">
        <v>118013</v>
      </c>
      <c r="F17" s="16" t="s">
        <v>5669</v>
      </c>
      <c r="G17" s="17">
        <v>0</v>
      </c>
      <c r="H17" s="16" t="s">
        <v>5885</v>
      </c>
      <c r="I17" s="17">
        <f>A3L510C1+A3L510C2</f>
        <v>118013</v>
      </c>
      <c r="J17" s="16" t="s">
        <v>5669</v>
      </c>
      <c r="K17" s="17">
        <v>37320</v>
      </c>
      <c r="L17" s="16" t="s">
        <v>5669</v>
      </c>
      <c r="M17" s="17">
        <v>0</v>
      </c>
      <c r="N17" s="16" t="s">
        <v>5886</v>
      </c>
      <c r="O17" s="17">
        <f>A3L510C4+A3L510C5</f>
        <v>37320</v>
      </c>
    </row>
    <row r="18" spans="1:15" x14ac:dyDescent="0.2">
      <c r="A18" s="11">
        <v>511</v>
      </c>
      <c r="B18" s="14" t="s">
        <v>945</v>
      </c>
      <c r="C18" s="11" t="s">
        <v>2733</v>
      </c>
      <c r="D18" s="16" t="s">
        <v>5669</v>
      </c>
      <c r="E18" s="17">
        <v>7915</v>
      </c>
      <c r="F18" s="16" t="s">
        <v>5669</v>
      </c>
      <c r="G18" s="17">
        <v>12795</v>
      </c>
      <c r="H18" s="16" t="s">
        <v>5887</v>
      </c>
      <c r="I18" s="17">
        <f>A3L511C1+A3L511C2</f>
        <v>20710</v>
      </c>
      <c r="J18" s="16" t="s">
        <v>5669</v>
      </c>
      <c r="K18" s="17">
        <v>1453</v>
      </c>
      <c r="L18" s="16" t="s">
        <v>5669</v>
      </c>
      <c r="M18" s="17">
        <v>12316</v>
      </c>
      <c r="N18" s="16" t="s">
        <v>5888</v>
      </c>
      <c r="O18" s="17">
        <f>A3L511C4+A3L511C5</f>
        <v>13769</v>
      </c>
    </row>
    <row r="19" spans="1:15" x14ac:dyDescent="0.2">
      <c r="A19" s="11">
        <v>512</v>
      </c>
      <c r="B19" s="14" t="s">
        <v>945</v>
      </c>
      <c r="C19" s="11" t="s">
        <v>2760</v>
      </c>
      <c r="D19" s="16" t="s">
        <v>5669</v>
      </c>
      <c r="E19" s="17">
        <v>8</v>
      </c>
      <c r="F19" s="16" t="s">
        <v>5669</v>
      </c>
      <c r="G19" s="17">
        <v>0</v>
      </c>
      <c r="H19" s="16" t="s">
        <v>5889</v>
      </c>
      <c r="I19" s="17">
        <f>A3L512C1+A3L512C2</f>
        <v>8</v>
      </c>
      <c r="J19" s="16" t="s">
        <v>5669</v>
      </c>
      <c r="K19" s="17">
        <v>5</v>
      </c>
      <c r="L19" s="16" t="s">
        <v>5669</v>
      </c>
      <c r="M19" s="17">
        <v>0</v>
      </c>
      <c r="N19" s="16" t="s">
        <v>5890</v>
      </c>
      <c r="O19" s="17">
        <f>A3L512C4+A3L512C5</f>
        <v>5</v>
      </c>
    </row>
    <row r="20" spans="1:15" x14ac:dyDescent="0.2">
      <c r="A20" s="11">
        <v>513</v>
      </c>
      <c r="B20" s="14" t="s">
        <v>945</v>
      </c>
      <c r="C20" s="11" t="s">
        <v>609</v>
      </c>
      <c r="D20" s="16" t="s">
        <v>5669</v>
      </c>
      <c r="E20" s="17">
        <v>300407</v>
      </c>
      <c r="F20" s="16" t="s">
        <v>5669</v>
      </c>
      <c r="G20" s="17">
        <v>0</v>
      </c>
      <c r="H20" s="16" t="s">
        <v>5891</v>
      </c>
      <c r="I20" s="17">
        <f>A3L513C1+A3L513C2</f>
        <v>300407</v>
      </c>
      <c r="J20" s="16" t="s">
        <v>5669</v>
      </c>
      <c r="K20" s="17">
        <v>35895</v>
      </c>
      <c r="L20" s="16" t="s">
        <v>5669</v>
      </c>
      <c r="M20" s="17">
        <v>0</v>
      </c>
      <c r="N20" s="16" t="s">
        <v>5892</v>
      </c>
      <c r="O20" s="17">
        <f>A3L513C4+A3L513C5</f>
        <v>35895</v>
      </c>
    </row>
    <row r="21" spans="1:15" x14ac:dyDescent="0.2">
      <c r="A21" s="11">
        <v>514</v>
      </c>
      <c r="B21" s="14" t="s">
        <v>945</v>
      </c>
      <c r="C21" s="11" t="s">
        <v>5758</v>
      </c>
      <c r="D21" s="16" t="s">
        <v>5669</v>
      </c>
      <c r="E21" s="17">
        <v>5415</v>
      </c>
      <c r="F21" s="16" t="s">
        <v>5669</v>
      </c>
      <c r="G21" s="17">
        <v>3032</v>
      </c>
      <c r="H21" s="16" t="s">
        <v>5893</v>
      </c>
      <c r="I21" s="17">
        <f>A3L514C1+A3L514C2</f>
        <v>8447</v>
      </c>
      <c r="J21" s="16" t="s">
        <v>5669</v>
      </c>
      <c r="K21" s="17">
        <v>881</v>
      </c>
      <c r="L21" s="16" t="s">
        <v>5669</v>
      </c>
      <c r="M21" s="17">
        <v>2763</v>
      </c>
      <c r="N21" s="16" t="s">
        <v>5894</v>
      </c>
      <c r="O21" s="17">
        <f>A3L514C4+A3L514C5</f>
        <v>3644</v>
      </c>
    </row>
    <row r="22" spans="1:15" x14ac:dyDescent="0.2">
      <c r="A22" s="11">
        <v>515</v>
      </c>
      <c r="B22" s="14" t="s">
        <v>945</v>
      </c>
      <c r="C22" s="11" t="s">
        <v>5759</v>
      </c>
      <c r="D22" s="16" t="s">
        <v>5669</v>
      </c>
      <c r="E22" s="17">
        <v>0</v>
      </c>
      <c r="F22" s="16" t="s">
        <v>5669</v>
      </c>
      <c r="G22" s="17">
        <v>0</v>
      </c>
      <c r="H22" s="16" t="s">
        <v>5895</v>
      </c>
      <c r="I22" s="17">
        <f>A3L515C1+A3L515C2</f>
        <v>0</v>
      </c>
      <c r="J22" s="16" t="s">
        <v>5669</v>
      </c>
      <c r="K22" s="17">
        <v>0</v>
      </c>
      <c r="L22" s="16" t="s">
        <v>5669</v>
      </c>
      <c r="M22" s="17">
        <v>0</v>
      </c>
      <c r="N22" s="16" t="s">
        <v>5896</v>
      </c>
      <c r="O22" s="17">
        <f>A3L515C4+A3L515C5</f>
        <v>0</v>
      </c>
    </row>
    <row r="23" spans="1:15" x14ac:dyDescent="0.2">
      <c r="A23" s="11">
        <v>516</v>
      </c>
      <c r="B23" s="14" t="s">
        <v>945</v>
      </c>
      <c r="C23" s="11" t="s">
        <v>5646</v>
      </c>
      <c r="D23" s="16" t="s">
        <v>5669</v>
      </c>
      <c r="E23" s="17">
        <v>0</v>
      </c>
      <c r="F23" s="16" t="s">
        <v>5669</v>
      </c>
      <c r="G23" s="17">
        <v>0</v>
      </c>
      <c r="H23" s="16" t="s">
        <v>5897</v>
      </c>
      <c r="I23" s="17">
        <f>A3L516C1+A3L516C2</f>
        <v>0</v>
      </c>
      <c r="J23" s="16" t="s">
        <v>5669</v>
      </c>
      <c r="K23" s="17">
        <v>0</v>
      </c>
      <c r="L23" s="16" t="s">
        <v>5669</v>
      </c>
      <c r="M23" s="17">
        <v>0</v>
      </c>
      <c r="N23" s="16" t="s">
        <v>5898</v>
      </c>
      <c r="O23" s="17">
        <f>A3L516C4+A3L516C5</f>
        <v>0</v>
      </c>
    </row>
    <row r="24" spans="1:15" x14ac:dyDescent="0.2">
      <c r="A24" s="11">
        <v>517</v>
      </c>
      <c r="B24" s="14" t="s">
        <v>945</v>
      </c>
      <c r="C24" s="11" t="s">
        <v>5647</v>
      </c>
      <c r="D24" s="16" t="s">
        <v>5669</v>
      </c>
      <c r="E24" s="17">
        <v>0</v>
      </c>
      <c r="F24" s="16" t="s">
        <v>5669</v>
      </c>
      <c r="G24" s="17">
        <v>0</v>
      </c>
      <c r="H24" s="16" t="s">
        <v>5899</v>
      </c>
      <c r="I24" s="17">
        <f>A3L517C1+A3L517C2</f>
        <v>0</v>
      </c>
      <c r="J24" s="16" t="s">
        <v>5669</v>
      </c>
      <c r="K24" s="17">
        <v>0</v>
      </c>
      <c r="L24" s="16" t="s">
        <v>5669</v>
      </c>
      <c r="M24" s="17">
        <v>0</v>
      </c>
      <c r="N24" s="16" t="s">
        <v>5900</v>
      </c>
      <c r="O24" s="17">
        <f>A3L517C4+A3L517C5</f>
        <v>0</v>
      </c>
    </row>
    <row r="25" spans="1:15" x14ac:dyDescent="0.2">
      <c r="A25" s="11">
        <v>518</v>
      </c>
      <c r="B25" s="14" t="s">
        <v>945</v>
      </c>
      <c r="C25" s="11" t="s">
        <v>1866</v>
      </c>
      <c r="D25" s="16" t="s">
        <v>5669</v>
      </c>
      <c r="E25" s="17">
        <v>0</v>
      </c>
      <c r="F25" s="16" t="s">
        <v>5669</v>
      </c>
      <c r="G25" s="17">
        <v>0</v>
      </c>
      <c r="H25" s="16" t="s">
        <v>5901</v>
      </c>
      <c r="I25" s="17">
        <f>A3L518C1+A3L518C2</f>
        <v>0</v>
      </c>
      <c r="J25" s="16" t="s">
        <v>5669</v>
      </c>
      <c r="K25" s="17">
        <v>0</v>
      </c>
      <c r="L25" s="16" t="s">
        <v>5669</v>
      </c>
      <c r="M25" s="17">
        <v>0</v>
      </c>
      <c r="N25" s="16" t="s">
        <v>5902</v>
      </c>
      <c r="O25" s="17">
        <f>A3L518C4+A3L518C5</f>
        <v>0</v>
      </c>
    </row>
    <row r="26" spans="1:15" x14ac:dyDescent="0.2">
      <c r="A26" s="11">
        <v>519</v>
      </c>
      <c r="B26" s="14" t="s">
        <v>945</v>
      </c>
      <c r="C26" s="11" t="s">
        <v>1867</v>
      </c>
      <c r="D26" s="16" t="s">
        <v>5669</v>
      </c>
      <c r="E26" s="17">
        <v>41425</v>
      </c>
      <c r="F26" s="16" t="s">
        <v>5669</v>
      </c>
      <c r="G26" s="17">
        <v>0</v>
      </c>
      <c r="H26" s="16" t="s">
        <v>5903</v>
      </c>
      <c r="I26" s="17">
        <f>A3L519C1+A3L519C2</f>
        <v>41425</v>
      </c>
      <c r="J26" s="16" t="s">
        <v>5669</v>
      </c>
      <c r="K26" s="17">
        <v>6232</v>
      </c>
      <c r="L26" s="16" t="s">
        <v>5669</v>
      </c>
      <c r="M26" s="17">
        <v>0</v>
      </c>
      <c r="N26" s="16" t="s">
        <v>5904</v>
      </c>
      <c r="O26" s="17">
        <f>A3L519C4+A3L519C5</f>
        <v>6232</v>
      </c>
    </row>
    <row r="27" spans="1:15" x14ac:dyDescent="0.2">
      <c r="A27" s="11">
        <v>520</v>
      </c>
      <c r="B27" s="14" t="s">
        <v>945</v>
      </c>
      <c r="C27" s="11" t="s">
        <v>5648</v>
      </c>
      <c r="D27" s="16" t="s">
        <v>5669</v>
      </c>
      <c r="E27" s="17">
        <v>0</v>
      </c>
      <c r="F27" s="16" t="s">
        <v>5669</v>
      </c>
      <c r="G27" s="17">
        <v>0</v>
      </c>
      <c r="H27" s="16" t="s">
        <v>5905</v>
      </c>
      <c r="I27" s="17">
        <f>A3L520C1+A3L520C2</f>
        <v>0</v>
      </c>
      <c r="J27" s="16" t="s">
        <v>5669</v>
      </c>
      <c r="K27" s="17">
        <v>0</v>
      </c>
      <c r="L27" s="16" t="s">
        <v>5669</v>
      </c>
      <c r="M27" s="17">
        <v>0</v>
      </c>
      <c r="N27" s="16" t="s">
        <v>5906</v>
      </c>
      <c r="O27" s="17">
        <f>A3L520C4+A3L520C5</f>
        <v>0</v>
      </c>
    </row>
    <row r="28" spans="1:15" x14ac:dyDescent="0.2">
      <c r="A28" s="11">
        <v>521</v>
      </c>
      <c r="B28" s="14" t="s">
        <v>945</v>
      </c>
      <c r="C28" s="11" t="s">
        <v>5649</v>
      </c>
      <c r="D28" s="16" t="s">
        <v>5669</v>
      </c>
      <c r="E28" s="17">
        <v>9964</v>
      </c>
      <c r="F28" s="16" t="s">
        <v>5669</v>
      </c>
      <c r="G28" s="17">
        <v>0</v>
      </c>
      <c r="H28" s="16" t="s">
        <v>5907</v>
      </c>
      <c r="I28" s="17">
        <f>A3L521C1+A3L521C2</f>
        <v>9964</v>
      </c>
      <c r="J28" s="16" t="s">
        <v>5669</v>
      </c>
      <c r="K28" s="17">
        <v>2443</v>
      </c>
      <c r="L28" s="16" t="s">
        <v>5669</v>
      </c>
      <c r="M28" s="17">
        <v>0</v>
      </c>
      <c r="N28" s="16" t="s">
        <v>5908</v>
      </c>
      <c r="O28" s="17">
        <f>A3L521C4+A3L521C5</f>
        <v>2443</v>
      </c>
    </row>
    <row r="29" spans="1:15" x14ac:dyDescent="0.2">
      <c r="A29" s="11">
        <v>522</v>
      </c>
      <c r="B29" s="14" t="s">
        <v>945</v>
      </c>
      <c r="C29" s="11" t="s">
        <v>5650</v>
      </c>
      <c r="D29" s="16" t="s">
        <v>5669</v>
      </c>
      <c r="E29" s="17">
        <v>3810</v>
      </c>
      <c r="F29" s="16" t="s">
        <v>5669</v>
      </c>
      <c r="G29" s="17">
        <v>0</v>
      </c>
      <c r="H29" s="16" t="s">
        <v>5909</v>
      </c>
      <c r="I29" s="17">
        <f>A3L522C1+A3L522C2</f>
        <v>3810</v>
      </c>
      <c r="J29" s="16" t="s">
        <v>5669</v>
      </c>
      <c r="K29" s="17">
        <v>208</v>
      </c>
      <c r="L29" s="16" t="s">
        <v>5669</v>
      </c>
      <c r="M29" s="17">
        <v>0</v>
      </c>
      <c r="N29" s="16" t="s">
        <v>5910</v>
      </c>
      <c r="O29" s="17">
        <f>A3L522C4+A3L522C5</f>
        <v>208</v>
      </c>
    </row>
    <row r="30" spans="1:15" x14ac:dyDescent="0.2">
      <c r="A30" s="11">
        <v>523</v>
      </c>
      <c r="B30" s="14" t="s">
        <v>945</v>
      </c>
      <c r="C30" s="11" t="s">
        <v>5651</v>
      </c>
      <c r="D30" s="16" t="s">
        <v>5669</v>
      </c>
      <c r="E30" s="17">
        <v>0</v>
      </c>
      <c r="F30" s="16" t="s">
        <v>5669</v>
      </c>
      <c r="G30" s="17">
        <v>0</v>
      </c>
      <c r="H30" s="16" t="s">
        <v>5911</v>
      </c>
      <c r="I30" s="17">
        <f>A3L523C1+A3L523C2</f>
        <v>0</v>
      </c>
      <c r="J30" s="16" t="s">
        <v>5669</v>
      </c>
      <c r="K30" s="17">
        <v>0</v>
      </c>
      <c r="L30" s="16" t="s">
        <v>5669</v>
      </c>
      <c r="M30" s="17">
        <v>0</v>
      </c>
      <c r="N30" s="16" t="s">
        <v>5912</v>
      </c>
      <c r="O30" s="17">
        <f>A3L523C4+A3L523C5</f>
        <v>0</v>
      </c>
    </row>
    <row r="31" spans="1:15" x14ac:dyDescent="0.2">
      <c r="A31" s="11">
        <v>524</v>
      </c>
      <c r="B31" s="14" t="s">
        <v>945</v>
      </c>
      <c r="C31" s="11" t="s">
        <v>5384</v>
      </c>
      <c r="D31" s="16" t="s">
        <v>5669</v>
      </c>
      <c r="E31" s="17">
        <v>200094</v>
      </c>
      <c r="F31" s="16" t="s">
        <v>5669</v>
      </c>
      <c r="G31" s="17">
        <v>0</v>
      </c>
      <c r="H31" s="16" t="s">
        <v>5913</v>
      </c>
      <c r="I31" s="17">
        <f>A3L524C1+A3L524C2</f>
        <v>200094</v>
      </c>
      <c r="J31" s="16" t="s">
        <v>5669</v>
      </c>
      <c r="K31" s="17">
        <v>35082</v>
      </c>
      <c r="L31" s="16" t="s">
        <v>5669</v>
      </c>
      <c r="M31" s="17">
        <v>0</v>
      </c>
      <c r="N31" s="16" t="s">
        <v>5914</v>
      </c>
      <c r="O31" s="17">
        <f>A3L524C4+A3L524C5</f>
        <v>35082</v>
      </c>
    </row>
    <row r="32" spans="1:15" x14ac:dyDescent="0.2">
      <c r="A32" s="11">
        <v>525</v>
      </c>
      <c r="B32" s="14" t="s">
        <v>945</v>
      </c>
      <c r="C32" s="11" t="s">
        <v>5652</v>
      </c>
      <c r="D32" s="16" t="s">
        <v>5669</v>
      </c>
      <c r="E32" s="17">
        <v>0</v>
      </c>
      <c r="F32" s="16" t="s">
        <v>5669</v>
      </c>
      <c r="G32" s="17">
        <v>0</v>
      </c>
      <c r="H32" s="16" t="s">
        <v>5915</v>
      </c>
      <c r="I32" s="17">
        <f>A3L525C1+A3L525C2</f>
        <v>0</v>
      </c>
      <c r="J32" s="16" t="s">
        <v>5669</v>
      </c>
      <c r="K32" s="17">
        <v>0</v>
      </c>
      <c r="L32" s="16" t="s">
        <v>5669</v>
      </c>
      <c r="M32" s="17">
        <v>0</v>
      </c>
      <c r="N32" s="16" t="s">
        <v>5916</v>
      </c>
      <c r="O32" s="17">
        <f>A3L525C4+A3L525C5</f>
        <v>0</v>
      </c>
    </row>
    <row r="33" spans="1:15" x14ac:dyDescent="0.2">
      <c r="A33" s="11">
        <v>526</v>
      </c>
      <c r="B33" s="14" t="s">
        <v>945</v>
      </c>
      <c r="C33" s="11" t="s">
        <v>5385</v>
      </c>
      <c r="D33" s="16" t="s">
        <v>5917</v>
      </c>
      <c r="E33" s="17">
        <f>SUM(A3L508C1:A3L525C1)</f>
        <v>687051</v>
      </c>
      <c r="F33" s="16" t="s">
        <v>5918</v>
      </c>
      <c r="G33" s="17">
        <f>SUM(A3L508C2:A3L525C2)</f>
        <v>15827</v>
      </c>
      <c r="H33" s="16" t="s">
        <v>5919</v>
      </c>
      <c r="I33" s="17">
        <f>SUM(A3L508C3:A3L525C3)</f>
        <v>702878</v>
      </c>
      <c r="J33" s="16" t="s">
        <v>5920</v>
      </c>
      <c r="K33" s="17">
        <f>SUM(A3L508C4:A3L525C4)</f>
        <v>119519</v>
      </c>
      <c r="L33" s="16" t="s">
        <v>5921</v>
      </c>
      <c r="M33" s="17">
        <f>SUM(A3L508C5:A3L525C5)</f>
        <v>15079</v>
      </c>
      <c r="N33" s="16" t="s">
        <v>5922</v>
      </c>
      <c r="O33" s="17">
        <f>SUM(A3L508C6:A3L525C6)</f>
        <v>134598</v>
      </c>
    </row>
    <row r="34" spans="1:15" x14ac:dyDescent="0.2">
      <c r="A34" s="11">
        <v>527</v>
      </c>
      <c r="B34" s="14" t="s">
        <v>945</v>
      </c>
      <c r="C34" s="11" t="s">
        <v>5653</v>
      </c>
      <c r="D34" s="16" t="s">
        <v>5669</v>
      </c>
      <c r="E34" s="17">
        <v>0</v>
      </c>
      <c r="F34" s="16" t="s">
        <v>5669</v>
      </c>
      <c r="G34" s="17">
        <v>0</v>
      </c>
      <c r="H34" s="16" t="s">
        <v>5923</v>
      </c>
      <c r="I34" s="17">
        <f>A3L527C1+A3L527C2</f>
        <v>0</v>
      </c>
      <c r="J34" s="16" t="s">
        <v>5669</v>
      </c>
      <c r="K34" s="17">
        <v>0</v>
      </c>
      <c r="L34" s="16" t="s">
        <v>5669</v>
      </c>
      <c r="M34" s="17">
        <v>0</v>
      </c>
      <c r="N34" s="16" t="s">
        <v>5924</v>
      </c>
      <c r="O34" s="17">
        <f>A3L527C4+A3L527C5</f>
        <v>0</v>
      </c>
    </row>
    <row r="35" spans="1:15" x14ac:dyDescent="0.2">
      <c r="A35" s="11">
        <v>528</v>
      </c>
      <c r="B35" s="14" t="s">
        <v>945</v>
      </c>
      <c r="C35" s="11" t="s">
        <v>5387</v>
      </c>
      <c r="D35" s="16" t="s">
        <v>5669</v>
      </c>
      <c r="E35" s="17">
        <v>0</v>
      </c>
      <c r="F35" s="16" t="s">
        <v>5669</v>
      </c>
      <c r="G35" s="17">
        <v>0</v>
      </c>
      <c r="H35" s="16" t="s">
        <v>5925</v>
      </c>
      <c r="I35" s="17">
        <f>A3L528C1+A3L528C2</f>
        <v>0</v>
      </c>
      <c r="J35" s="16" t="s">
        <v>5669</v>
      </c>
      <c r="K35" s="17">
        <v>0</v>
      </c>
      <c r="L35" s="16" t="s">
        <v>5669</v>
      </c>
      <c r="M35" s="17">
        <v>0</v>
      </c>
      <c r="N35" s="16" t="s">
        <v>5926</v>
      </c>
      <c r="O35" s="17">
        <f>A3L528C4+A3L528C5</f>
        <v>0</v>
      </c>
    </row>
    <row r="36" spans="1:15" x14ac:dyDescent="0.2">
      <c r="A36" s="11">
        <v>529</v>
      </c>
      <c r="B36" s="14" t="s">
        <v>945</v>
      </c>
      <c r="C36" s="11" t="s">
        <v>5654</v>
      </c>
      <c r="D36" s="16" t="s">
        <v>5669</v>
      </c>
      <c r="E36" s="17">
        <v>0</v>
      </c>
      <c r="F36" s="16" t="s">
        <v>5669</v>
      </c>
      <c r="G36" s="17">
        <v>0</v>
      </c>
      <c r="H36" s="16" t="s">
        <v>5927</v>
      </c>
      <c r="I36" s="17">
        <f>A3L529C1+A3L529C2</f>
        <v>0</v>
      </c>
      <c r="J36" s="16" t="s">
        <v>5669</v>
      </c>
      <c r="K36" s="17">
        <v>0</v>
      </c>
      <c r="L36" s="16" t="s">
        <v>5669</v>
      </c>
      <c r="M36" s="17">
        <v>0</v>
      </c>
      <c r="N36" s="16" t="s">
        <v>5928</v>
      </c>
      <c r="O36" s="17">
        <f>A3L529C4+A3L529C5</f>
        <v>0</v>
      </c>
    </row>
    <row r="37" spans="1:15" x14ac:dyDescent="0.2">
      <c r="A37" s="11">
        <v>530</v>
      </c>
      <c r="B37" s="14" t="s">
        <v>945</v>
      </c>
      <c r="C37" s="11" t="s">
        <v>5389</v>
      </c>
      <c r="D37" s="16" t="s">
        <v>5669</v>
      </c>
      <c r="E37" s="17">
        <v>0</v>
      </c>
      <c r="F37" s="16" t="s">
        <v>5669</v>
      </c>
      <c r="G37" s="17">
        <v>0</v>
      </c>
      <c r="H37" s="16" t="s">
        <v>5929</v>
      </c>
      <c r="I37" s="17">
        <f>A3L530C1+A3L530C2</f>
        <v>0</v>
      </c>
      <c r="J37" s="16" t="s">
        <v>5669</v>
      </c>
      <c r="K37" s="17">
        <v>0</v>
      </c>
      <c r="L37" s="16" t="s">
        <v>5669</v>
      </c>
      <c r="M37" s="17">
        <v>0</v>
      </c>
      <c r="N37" s="16" t="s">
        <v>5930</v>
      </c>
      <c r="O37" s="17">
        <f>A3L530C4+A3L530C5</f>
        <v>0</v>
      </c>
    </row>
    <row r="38" spans="1:15" x14ac:dyDescent="0.2">
      <c r="A38" s="11">
        <v>531</v>
      </c>
      <c r="B38" s="14" t="s">
        <v>945</v>
      </c>
      <c r="C38" s="11" t="s">
        <v>5655</v>
      </c>
      <c r="D38" s="16" t="s">
        <v>5669</v>
      </c>
      <c r="E38" s="17">
        <v>0</v>
      </c>
      <c r="F38" s="16" t="s">
        <v>5669</v>
      </c>
      <c r="G38" s="17">
        <v>0</v>
      </c>
      <c r="H38" s="16" t="s">
        <v>5931</v>
      </c>
      <c r="I38" s="17">
        <f>A3L531C1+A3L531C2</f>
        <v>0</v>
      </c>
      <c r="J38" s="16" t="s">
        <v>5669</v>
      </c>
      <c r="K38" s="17">
        <v>0</v>
      </c>
      <c r="L38" s="16" t="s">
        <v>5669</v>
      </c>
      <c r="M38" s="17">
        <v>0</v>
      </c>
      <c r="N38" s="16" t="s">
        <v>5932</v>
      </c>
      <c r="O38" s="17">
        <f>A3L531C4+A3L531C5</f>
        <v>0</v>
      </c>
    </row>
    <row r="39" spans="1:15" x14ac:dyDescent="0.2">
      <c r="A39" s="11">
        <v>532</v>
      </c>
      <c r="B39" s="14" t="s">
        <v>945</v>
      </c>
      <c r="C39" s="11" t="s">
        <v>5656</v>
      </c>
      <c r="D39" s="16" t="s">
        <v>5669</v>
      </c>
      <c r="E39" s="17">
        <v>0</v>
      </c>
      <c r="F39" s="16" t="s">
        <v>5669</v>
      </c>
      <c r="G39" s="17">
        <v>0</v>
      </c>
      <c r="H39" s="16" t="s">
        <v>5933</v>
      </c>
      <c r="I39" s="17">
        <f>A3L532C1+A3L532C2</f>
        <v>0</v>
      </c>
      <c r="J39" s="16" t="s">
        <v>5669</v>
      </c>
      <c r="K39" s="17">
        <v>0</v>
      </c>
      <c r="L39" s="16" t="s">
        <v>5669</v>
      </c>
      <c r="M39" s="17">
        <v>0</v>
      </c>
      <c r="N39" s="16" t="s">
        <v>5934</v>
      </c>
      <c r="O39" s="17">
        <f>A3L532C4+A3L532C5</f>
        <v>0</v>
      </c>
    </row>
    <row r="40" spans="1:15" x14ac:dyDescent="0.2">
      <c r="A40" s="11">
        <v>533</v>
      </c>
      <c r="B40" s="14" t="s">
        <v>945</v>
      </c>
      <c r="C40" s="11" t="s">
        <v>5761</v>
      </c>
      <c r="D40" s="16" t="s">
        <v>5669</v>
      </c>
      <c r="E40" s="17">
        <v>0</v>
      </c>
      <c r="F40" s="16" t="s">
        <v>5669</v>
      </c>
      <c r="G40" s="17">
        <v>0</v>
      </c>
      <c r="H40" s="16" t="s">
        <v>5935</v>
      </c>
      <c r="I40" s="17">
        <f>A3L533C1+A3L533C2</f>
        <v>0</v>
      </c>
      <c r="J40" s="16" t="s">
        <v>5669</v>
      </c>
      <c r="K40" s="17">
        <v>0</v>
      </c>
      <c r="L40" s="16" t="s">
        <v>5669</v>
      </c>
      <c r="M40" s="17">
        <v>0</v>
      </c>
      <c r="N40" s="16" t="s">
        <v>5936</v>
      </c>
      <c r="O40" s="17">
        <f>A3L533C4+A3L533C5</f>
        <v>0</v>
      </c>
    </row>
    <row r="41" spans="1:15" x14ac:dyDescent="0.2">
      <c r="A41" s="11">
        <v>534</v>
      </c>
      <c r="B41" s="14" t="s">
        <v>945</v>
      </c>
      <c r="C41" s="11" t="s">
        <v>5658</v>
      </c>
      <c r="D41" s="16" t="s">
        <v>5669</v>
      </c>
      <c r="E41" s="17">
        <v>0</v>
      </c>
      <c r="F41" s="16" t="s">
        <v>5669</v>
      </c>
      <c r="G41" s="17">
        <v>0</v>
      </c>
      <c r="H41" s="16" t="s">
        <v>5937</v>
      </c>
      <c r="I41" s="17">
        <f>A3L534C1+A3L534C2</f>
        <v>0</v>
      </c>
      <c r="J41" s="16" t="s">
        <v>5669</v>
      </c>
      <c r="K41" s="17">
        <v>0</v>
      </c>
      <c r="L41" s="16" t="s">
        <v>5669</v>
      </c>
      <c r="M41" s="17">
        <v>0</v>
      </c>
      <c r="N41" s="16" t="s">
        <v>5938</v>
      </c>
      <c r="O41" s="17">
        <f>A3L534C4+A3L534C5</f>
        <v>0</v>
      </c>
    </row>
    <row r="42" spans="1:15" x14ac:dyDescent="0.2">
      <c r="A42" s="11">
        <v>535</v>
      </c>
      <c r="B42" s="14" t="s">
        <v>945</v>
      </c>
      <c r="C42" s="11" t="s">
        <v>5659</v>
      </c>
      <c r="D42" s="16" t="s">
        <v>5669</v>
      </c>
      <c r="E42" s="17">
        <v>0</v>
      </c>
      <c r="F42" s="16" t="s">
        <v>5669</v>
      </c>
      <c r="G42" s="17">
        <v>0</v>
      </c>
      <c r="H42" s="16" t="s">
        <v>5939</v>
      </c>
      <c r="I42" s="17">
        <f>A3L535C1+A3L535C2</f>
        <v>0</v>
      </c>
      <c r="J42" s="16" t="s">
        <v>5669</v>
      </c>
      <c r="K42" s="17">
        <v>0</v>
      </c>
      <c r="L42" s="16" t="s">
        <v>5669</v>
      </c>
      <c r="M42" s="17">
        <v>0</v>
      </c>
      <c r="N42" s="16" t="s">
        <v>5940</v>
      </c>
      <c r="O42" s="17">
        <f>A3L535C4+A3L535C5</f>
        <v>0</v>
      </c>
    </row>
    <row r="43" spans="1:15" x14ac:dyDescent="0.2">
      <c r="A43" s="11">
        <v>536</v>
      </c>
      <c r="B43" s="14" t="s">
        <v>945</v>
      </c>
      <c r="C43" s="11" t="s">
        <v>5660</v>
      </c>
      <c r="D43" s="16" t="s">
        <v>5669</v>
      </c>
      <c r="E43" s="17">
        <v>0</v>
      </c>
      <c r="F43" s="16" t="s">
        <v>5669</v>
      </c>
      <c r="G43" s="17">
        <v>0</v>
      </c>
      <c r="H43" s="16" t="s">
        <v>5941</v>
      </c>
      <c r="I43" s="17">
        <f>A3L536C1+A3L536C2</f>
        <v>0</v>
      </c>
      <c r="J43" s="16" t="s">
        <v>5669</v>
      </c>
      <c r="K43" s="17">
        <v>0</v>
      </c>
      <c r="L43" s="16" t="s">
        <v>5669</v>
      </c>
      <c r="M43" s="17">
        <v>0</v>
      </c>
      <c r="N43" s="16" t="s">
        <v>5942</v>
      </c>
      <c r="O43" s="17">
        <f>A3L536C4+A3L536C5</f>
        <v>0</v>
      </c>
    </row>
    <row r="44" spans="1:15" x14ac:dyDescent="0.2">
      <c r="A44" s="11">
        <v>537</v>
      </c>
      <c r="B44" s="14" t="s">
        <v>945</v>
      </c>
      <c r="C44" s="11" t="s">
        <v>5661</v>
      </c>
      <c r="D44" s="16" t="s">
        <v>5669</v>
      </c>
      <c r="E44" s="17">
        <v>228267</v>
      </c>
      <c r="F44" s="16" t="s">
        <v>5669</v>
      </c>
      <c r="G44" s="17">
        <v>0</v>
      </c>
      <c r="H44" s="16" t="s">
        <v>5943</v>
      </c>
      <c r="I44" s="17">
        <f>A3L537C1+A3L537C2</f>
        <v>228267</v>
      </c>
      <c r="J44" s="16" t="s">
        <v>5669</v>
      </c>
      <c r="K44" s="17">
        <v>120731</v>
      </c>
      <c r="L44" s="16" t="s">
        <v>5669</v>
      </c>
      <c r="M44" s="17">
        <v>0</v>
      </c>
      <c r="N44" s="16" t="s">
        <v>5944</v>
      </c>
      <c r="O44" s="17">
        <f>A3L537C4+A3L537C5</f>
        <v>120731</v>
      </c>
    </row>
    <row r="45" spans="1:15" x14ac:dyDescent="0.2">
      <c r="A45" s="11">
        <v>538</v>
      </c>
      <c r="B45" s="14" t="s">
        <v>945</v>
      </c>
      <c r="C45" s="11" t="s">
        <v>5762</v>
      </c>
      <c r="D45" s="16" t="s">
        <v>5669</v>
      </c>
      <c r="E45" s="17">
        <v>13002</v>
      </c>
      <c r="F45" s="16" t="s">
        <v>5669</v>
      </c>
      <c r="G45" s="17">
        <v>0</v>
      </c>
      <c r="H45" s="16" t="s">
        <v>5945</v>
      </c>
      <c r="I45" s="17">
        <f>A3L538C1+A3L538C2</f>
        <v>13002</v>
      </c>
      <c r="J45" s="16" t="s">
        <v>5669</v>
      </c>
      <c r="K45" s="17">
        <v>2883</v>
      </c>
      <c r="L45" s="16" t="s">
        <v>5669</v>
      </c>
      <c r="M45" s="17">
        <v>0</v>
      </c>
      <c r="N45" s="16" t="s">
        <v>5946</v>
      </c>
      <c r="O45" s="17">
        <f>A3L538C4+A3L538C5</f>
        <v>2883</v>
      </c>
    </row>
    <row r="46" spans="1:15" x14ac:dyDescent="0.2">
      <c r="A46" s="11">
        <v>539</v>
      </c>
      <c r="B46" s="14" t="s">
        <v>945</v>
      </c>
      <c r="C46" s="11" t="s">
        <v>5763</v>
      </c>
      <c r="D46" s="16" t="s">
        <v>5669</v>
      </c>
      <c r="E46" s="17">
        <v>9763</v>
      </c>
      <c r="F46" s="16" t="s">
        <v>5669</v>
      </c>
      <c r="G46" s="17">
        <v>0</v>
      </c>
      <c r="H46" s="16" t="s">
        <v>5947</v>
      </c>
      <c r="I46" s="17">
        <f>A3L539C1+A3L539C2</f>
        <v>9763</v>
      </c>
      <c r="J46" s="16" t="s">
        <v>5669</v>
      </c>
      <c r="K46" s="17">
        <v>2166</v>
      </c>
      <c r="L46" s="16" t="s">
        <v>5669</v>
      </c>
      <c r="M46" s="17">
        <v>0</v>
      </c>
      <c r="N46" s="16" t="s">
        <v>5948</v>
      </c>
      <c r="O46" s="17">
        <f>A3L539C4+A3L539C5</f>
        <v>2166</v>
      </c>
    </row>
    <row r="47" spans="1:15" x14ac:dyDescent="0.2">
      <c r="A47" s="11">
        <v>540</v>
      </c>
      <c r="B47" s="14" t="s">
        <v>945</v>
      </c>
      <c r="C47" s="11" t="s">
        <v>5764</v>
      </c>
      <c r="D47" s="16" t="s">
        <v>5669</v>
      </c>
      <c r="E47" s="17">
        <v>395</v>
      </c>
      <c r="F47" s="16" t="s">
        <v>5669</v>
      </c>
      <c r="G47" s="17">
        <v>0</v>
      </c>
      <c r="H47" s="16" t="s">
        <v>5949</v>
      </c>
      <c r="I47" s="17">
        <f>A3L540C1+A3L540C2</f>
        <v>395</v>
      </c>
      <c r="J47" s="16" t="s">
        <v>5669</v>
      </c>
      <c r="K47" s="17">
        <v>88</v>
      </c>
      <c r="L47" s="16" t="s">
        <v>5669</v>
      </c>
      <c r="M47" s="17">
        <v>0</v>
      </c>
      <c r="N47" s="16" t="s">
        <v>5950</v>
      </c>
      <c r="O47" s="17">
        <f>A3L540C4+A3L540C5</f>
        <v>88</v>
      </c>
    </row>
    <row r="48" spans="1:15" x14ac:dyDescent="0.2">
      <c r="A48" s="11">
        <v>541</v>
      </c>
      <c r="B48" s="14" t="s">
        <v>945</v>
      </c>
      <c r="C48" s="11" t="s">
        <v>5665</v>
      </c>
      <c r="D48" s="16" t="s">
        <v>5669</v>
      </c>
      <c r="E48" s="17">
        <v>29937</v>
      </c>
      <c r="F48" s="16" t="s">
        <v>5669</v>
      </c>
      <c r="G48" s="17">
        <v>0</v>
      </c>
      <c r="H48" s="16" t="s">
        <v>5951</v>
      </c>
      <c r="I48" s="17">
        <f>A3L541C1+A3L541C2</f>
        <v>29937</v>
      </c>
      <c r="J48" s="16" t="s">
        <v>5669</v>
      </c>
      <c r="K48" s="17">
        <v>9957</v>
      </c>
      <c r="L48" s="16" t="s">
        <v>5669</v>
      </c>
      <c r="M48" s="17">
        <v>0</v>
      </c>
      <c r="N48" s="16" t="s">
        <v>5952</v>
      </c>
      <c r="O48" s="17">
        <f>A3L541C4+A3L541C5</f>
        <v>9957</v>
      </c>
    </row>
    <row r="49" spans="1:15" x14ac:dyDescent="0.2">
      <c r="A49" s="11">
        <v>542</v>
      </c>
      <c r="B49" s="14" t="s">
        <v>945</v>
      </c>
      <c r="C49" s="11" t="s">
        <v>5765</v>
      </c>
      <c r="D49" s="16" t="s">
        <v>5953</v>
      </c>
      <c r="E49" s="17">
        <f>SUM(A3L527C1:A3L537C1)+A3L541C1</f>
        <v>258204</v>
      </c>
      <c r="F49" s="16" t="s">
        <v>5954</v>
      </c>
      <c r="G49" s="17">
        <f>SUM(A3L527C2:A3L537C2)+A3L541C2</f>
        <v>0</v>
      </c>
      <c r="H49" s="16" t="s">
        <v>5955</v>
      </c>
      <c r="I49" s="17">
        <f>SUM(A3L527C3:A3L537C3)+A3L541C3</f>
        <v>258204</v>
      </c>
      <c r="J49" s="16" t="s">
        <v>5956</v>
      </c>
      <c r="K49" s="17">
        <f>SUM(A3L527C4:A3L537C4)+A3L541C4</f>
        <v>130688</v>
      </c>
      <c r="L49" s="16" t="s">
        <v>5957</v>
      </c>
      <c r="M49" s="17">
        <f>SUM(A3L527C5:A3L537C5)+A3L541C5</f>
        <v>0</v>
      </c>
      <c r="N49" s="16" t="s">
        <v>5958</v>
      </c>
      <c r="O49" s="17">
        <f>SUM(A3L527C6:A3L537C6)+A3L541C6</f>
        <v>130688</v>
      </c>
    </row>
    <row r="50" spans="1:15" x14ac:dyDescent="0.2">
      <c r="A50" s="11">
        <v>543</v>
      </c>
      <c r="B50" s="14" t="s">
        <v>945</v>
      </c>
      <c r="C50" s="11" t="s">
        <v>5767</v>
      </c>
      <c r="D50" s="16" t="s">
        <v>5959</v>
      </c>
      <c r="E50" s="17">
        <f>(A3L531C1+A3L532C1)</f>
        <v>0</v>
      </c>
      <c r="F50" s="16" t="s">
        <v>5960</v>
      </c>
      <c r="G50" s="17">
        <f>(A3L531C2+A3L532C2)</f>
        <v>0</v>
      </c>
      <c r="H50" s="16" t="s">
        <v>5961</v>
      </c>
      <c r="I50" s="17">
        <f>(A3L531C3+A3L532C3)</f>
        <v>0</v>
      </c>
      <c r="J50" s="16" t="s">
        <v>5962</v>
      </c>
      <c r="K50" s="17">
        <f>(A3L531C4+A3L532C4)</f>
        <v>0</v>
      </c>
      <c r="L50" s="16" t="s">
        <v>5963</v>
      </c>
      <c r="M50" s="17">
        <f>(A3L531C5+A3L532C5)</f>
        <v>0</v>
      </c>
      <c r="N50" s="16" t="s">
        <v>5964</v>
      </c>
      <c r="O50" s="17">
        <f>(A3L531C6+A3L532C6)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79210A-E94B-4BDB-8535-F951E4638481}">
  <dimension ref="A1:AA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5965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5966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601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0</v>
      </c>
      <c r="H8" s="16" t="s">
        <v>4253</v>
      </c>
      <c r="I8" s="20">
        <v>0</v>
      </c>
      <c r="J8" s="16" t="s">
        <v>5670</v>
      </c>
      <c r="K8" s="17">
        <v>0</v>
      </c>
      <c r="L8" s="16" t="s">
        <v>4255</v>
      </c>
      <c r="M8" s="20">
        <v>0</v>
      </c>
      <c r="N8" s="16" t="s">
        <v>5671</v>
      </c>
      <c r="O8" s="17">
        <v>0</v>
      </c>
      <c r="P8" s="16" t="s">
        <v>4257</v>
      </c>
      <c r="Q8" s="20">
        <v>0</v>
      </c>
      <c r="R8" s="16" t="s">
        <v>5672</v>
      </c>
      <c r="S8" s="17">
        <v>0</v>
      </c>
      <c r="T8" s="16" t="s">
        <v>4259</v>
      </c>
      <c r="U8" s="20">
        <v>0</v>
      </c>
      <c r="V8" s="16" t="s">
        <v>5673</v>
      </c>
      <c r="W8" s="17">
        <v>0</v>
      </c>
      <c r="X8" s="16" t="s">
        <v>4261</v>
      </c>
      <c r="Y8" s="20">
        <v>0</v>
      </c>
      <c r="Z8" s="16" t="s">
        <v>5967</v>
      </c>
      <c r="AA8" s="17">
        <f>SUM(PRODUCT(A3L601C2,A3L601C3))/A3L601C1</f>
        <v>0</v>
      </c>
    </row>
    <row r="9" spans="1:27" x14ac:dyDescent="0.2">
      <c r="A9" s="11">
        <v>602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-9902</v>
      </c>
      <c r="H9" s="16" t="s">
        <v>4253</v>
      </c>
      <c r="I9" s="20">
        <v>1</v>
      </c>
      <c r="J9" s="16" t="s">
        <v>5670</v>
      </c>
      <c r="K9" s="17">
        <v>15844</v>
      </c>
      <c r="L9" s="16" t="s">
        <v>4255</v>
      </c>
      <c r="M9" s="20">
        <v>1.140873</v>
      </c>
      <c r="N9" s="16" t="s">
        <v>5671</v>
      </c>
      <c r="O9" s="17">
        <v>-3977</v>
      </c>
      <c r="P9" s="16" t="s">
        <v>4257</v>
      </c>
      <c r="Q9" s="20">
        <v>1.2270559999999999</v>
      </c>
      <c r="R9" s="16" t="s">
        <v>5672</v>
      </c>
      <c r="S9" s="17">
        <v>15547</v>
      </c>
      <c r="T9" s="16" t="s">
        <v>4259</v>
      </c>
      <c r="U9" s="20">
        <v>1.127486</v>
      </c>
      <c r="V9" s="16" t="s">
        <v>5673</v>
      </c>
      <c r="W9" s="17">
        <v>18989</v>
      </c>
      <c r="X9" s="16" t="s">
        <v>4261</v>
      </c>
      <c r="Y9" s="20">
        <v>0.91244170000000002</v>
      </c>
      <c r="Z9" s="16" t="s">
        <v>5968</v>
      </c>
      <c r="AA9" s="17">
        <f>SUM(PRODUCT(A3L602C2,A3L602C3))/A3L602C1</f>
        <v>-9902</v>
      </c>
    </row>
    <row r="10" spans="1:27" x14ac:dyDescent="0.2">
      <c r="A10" s="11">
        <v>603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0</v>
      </c>
      <c r="J10" s="16" t="s">
        <v>5670</v>
      </c>
      <c r="K10" s="17">
        <v>0</v>
      </c>
      <c r="L10" s="16" t="s">
        <v>4255</v>
      </c>
      <c r="M10" s="20">
        <v>0</v>
      </c>
      <c r="N10" s="16" t="s">
        <v>5671</v>
      </c>
      <c r="O10" s="17">
        <v>0</v>
      </c>
      <c r="P10" s="16" t="s">
        <v>4257</v>
      </c>
      <c r="Q10" s="20">
        <v>0</v>
      </c>
      <c r="R10" s="16" t="s">
        <v>5672</v>
      </c>
      <c r="S10" s="17">
        <v>0</v>
      </c>
      <c r="T10" s="16" t="s">
        <v>4259</v>
      </c>
      <c r="U10" s="20">
        <v>0</v>
      </c>
      <c r="V10" s="16" t="s">
        <v>5673</v>
      </c>
      <c r="W10" s="17">
        <v>0</v>
      </c>
      <c r="X10" s="16" t="s">
        <v>4261</v>
      </c>
      <c r="Y10" s="20">
        <v>0</v>
      </c>
      <c r="Z10" s="16" t="s">
        <v>5969</v>
      </c>
      <c r="AA10" s="17">
        <f>SUM(PRODUCT(A3L603C2,A3L603C3))/A3L603C1</f>
        <v>0</v>
      </c>
    </row>
    <row r="11" spans="1:27" x14ac:dyDescent="0.2">
      <c r="A11" s="11">
        <v>604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0</v>
      </c>
      <c r="J11" s="16" t="s">
        <v>5670</v>
      </c>
      <c r="K11" s="17">
        <v>0</v>
      </c>
      <c r="L11" s="16" t="s">
        <v>4255</v>
      </c>
      <c r="M11" s="20">
        <v>0</v>
      </c>
      <c r="N11" s="16" t="s">
        <v>5671</v>
      </c>
      <c r="O11" s="17">
        <v>0</v>
      </c>
      <c r="P11" s="16" t="s">
        <v>4257</v>
      </c>
      <c r="Q11" s="20">
        <v>0</v>
      </c>
      <c r="R11" s="16" t="s">
        <v>5672</v>
      </c>
      <c r="S11" s="17">
        <v>0</v>
      </c>
      <c r="T11" s="16" t="s">
        <v>4259</v>
      </c>
      <c r="U11" s="20">
        <v>0</v>
      </c>
      <c r="V11" s="16" t="s">
        <v>5673</v>
      </c>
      <c r="W11" s="17">
        <v>0</v>
      </c>
      <c r="X11" s="16" t="s">
        <v>4261</v>
      </c>
      <c r="Y11" s="20">
        <v>0</v>
      </c>
      <c r="Z11" s="16" t="s">
        <v>5970</v>
      </c>
      <c r="AA11" s="17">
        <f>SUM(PRODUCT(A3L604C2,A3L604C3))/A3L604C1</f>
        <v>0</v>
      </c>
    </row>
    <row r="12" spans="1:27" x14ac:dyDescent="0.2">
      <c r="A12" s="11">
        <v>605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5971</v>
      </c>
      <c r="G12" s="17">
        <f>(A3L602C2+A3L604C2)</f>
        <v>-9902</v>
      </c>
      <c r="H12" s="16" t="s">
        <v>945</v>
      </c>
      <c r="I12" s="6" t="str">
        <f>NULL_VALUE</f>
        <v>n/a</v>
      </c>
      <c r="J12" s="16" t="s">
        <v>5972</v>
      </c>
      <c r="K12" s="17">
        <f>(A3L602C4+A3L604C4)</f>
        <v>15844</v>
      </c>
      <c r="L12" s="16" t="s">
        <v>945</v>
      </c>
      <c r="M12" s="6" t="str">
        <f>NULL_VALUE</f>
        <v>n/a</v>
      </c>
      <c r="N12" s="16" t="s">
        <v>5973</v>
      </c>
      <c r="O12" s="17">
        <f>(A3L602C6+A3L604C6)</f>
        <v>-3977</v>
      </c>
      <c r="P12" s="16" t="s">
        <v>945</v>
      </c>
      <c r="Q12" s="6" t="str">
        <f>NULL_VALUE</f>
        <v>n/a</v>
      </c>
      <c r="R12" s="16" t="s">
        <v>5974</v>
      </c>
      <c r="S12" s="17">
        <f>(A3L602C8+A3L604C8)</f>
        <v>15547</v>
      </c>
      <c r="T12" s="16" t="s">
        <v>945</v>
      </c>
      <c r="U12" s="6" t="str">
        <f>NULL_VALUE</f>
        <v>n/a</v>
      </c>
      <c r="V12" s="16" t="s">
        <v>5975</v>
      </c>
      <c r="W12" s="17">
        <f>(A3L602C10+A3L604C10)</f>
        <v>18989</v>
      </c>
      <c r="X12" s="16" t="s">
        <v>945</v>
      </c>
      <c r="Y12" s="6" t="str">
        <f>NULL_VALUE</f>
        <v>n/a</v>
      </c>
      <c r="Z12" s="16" t="s">
        <v>5976</v>
      </c>
      <c r="AA12" s="17">
        <f>(A3L602C12+A3L604C12)</f>
        <v>-9902</v>
      </c>
    </row>
    <row r="13" spans="1:27" x14ac:dyDescent="0.2">
      <c r="A13" s="11">
        <v>606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5977</v>
      </c>
      <c r="G13" s="17">
        <f>(A3L601C2+A3L603C2)</f>
        <v>0</v>
      </c>
      <c r="H13" s="16" t="s">
        <v>945</v>
      </c>
      <c r="I13" s="6" t="str">
        <f>NULL_VALUE</f>
        <v>n/a</v>
      </c>
      <c r="J13" s="16" t="s">
        <v>5978</v>
      </c>
      <c r="K13" s="17">
        <f>(A3L601C4+A3L603C4)</f>
        <v>0</v>
      </c>
      <c r="L13" s="16" t="s">
        <v>945</v>
      </c>
      <c r="M13" s="6" t="str">
        <f>NULL_VALUE</f>
        <v>n/a</v>
      </c>
      <c r="N13" s="16" t="s">
        <v>5979</v>
      </c>
      <c r="O13" s="17">
        <f>(A3L601C6+A3L603C6)</f>
        <v>0</v>
      </c>
      <c r="P13" s="16" t="s">
        <v>945</v>
      </c>
      <c r="Q13" s="6" t="str">
        <f>NULL_VALUE</f>
        <v>n/a</v>
      </c>
      <c r="R13" s="16" t="s">
        <v>5980</v>
      </c>
      <c r="S13" s="17">
        <f>(A3L601C8+A3L603C8)</f>
        <v>0</v>
      </c>
      <c r="T13" s="16" t="s">
        <v>945</v>
      </c>
      <c r="U13" s="6" t="str">
        <f>NULL_VALUE</f>
        <v>n/a</v>
      </c>
      <c r="V13" s="16" t="s">
        <v>5981</v>
      </c>
      <c r="W13" s="17">
        <f>(A3L601C10+A3L603C10)</f>
        <v>0</v>
      </c>
      <c r="X13" s="16" t="s">
        <v>945</v>
      </c>
      <c r="Y13" s="6" t="str">
        <f>NULL_VALUE</f>
        <v>n/a</v>
      </c>
      <c r="Z13" s="16" t="s">
        <v>5982</v>
      </c>
      <c r="AA13" s="17">
        <f>(A3L601C12+A3L603C12)</f>
        <v>0</v>
      </c>
    </row>
    <row r="14" spans="1:27" x14ac:dyDescent="0.2">
      <c r="A14" s="11">
        <v>607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5983</v>
      </c>
      <c r="G14" s="17">
        <f>(A3L605C2+A3L606C2)</f>
        <v>-9902</v>
      </c>
      <c r="H14" s="16" t="s">
        <v>945</v>
      </c>
      <c r="I14" s="6" t="str">
        <f>NULL_VALUE</f>
        <v>n/a</v>
      </c>
      <c r="J14" s="16" t="s">
        <v>5984</v>
      </c>
      <c r="K14" s="17">
        <f>(A3L605C4+A3L606C4)</f>
        <v>15844</v>
      </c>
      <c r="L14" s="16" t="s">
        <v>945</v>
      </c>
      <c r="M14" s="6" t="str">
        <f>NULL_VALUE</f>
        <v>n/a</v>
      </c>
      <c r="N14" s="16" t="s">
        <v>5985</v>
      </c>
      <c r="O14" s="17">
        <f>(A3L605C6+A3L606C6)</f>
        <v>-3977</v>
      </c>
      <c r="P14" s="16" t="s">
        <v>945</v>
      </c>
      <c r="Q14" s="6" t="str">
        <f>NULL_VALUE</f>
        <v>n/a</v>
      </c>
      <c r="R14" s="16" t="s">
        <v>5986</v>
      </c>
      <c r="S14" s="17">
        <f>(A3L605C8+A3L606C8)</f>
        <v>15547</v>
      </c>
      <c r="T14" s="16" t="s">
        <v>945</v>
      </c>
      <c r="U14" s="6" t="str">
        <f>NULL_VALUE</f>
        <v>n/a</v>
      </c>
      <c r="V14" s="16" t="s">
        <v>5987</v>
      </c>
      <c r="W14" s="17">
        <f>(A3L605C10+A3L606C10)</f>
        <v>18989</v>
      </c>
      <c r="X14" s="16" t="s">
        <v>945</v>
      </c>
      <c r="Y14" s="6" t="str">
        <f>NULL_VALUE</f>
        <v>n/a</v>
      </c>
      <c r="Z14" s="16" t="s">
        <v>5988</v>
      </c>
      <c r="AA14" s="17">
        <f>(A3L605C12+A3L606C12)</f>
        <v>-9902</v>
      </c>
    </row>
    <row r="15" spans="1:27" x14ac:dyDescent="0.2">
      <c r="A15" s="11">
        <v>608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0</v>
      </c>
      <c r="J15" s="16" t="s">
        <v>5670</v>
      </c>
      <c r="K15" s="17">
        <v>0</v>
      </c>
      <c r="L15" s="16" t="s">
        <v>4255</v>
      </c>
      <c r="M15" s="20">
        <v>0</v>
      </c>
      <c r="N15" s="16" t="s">
        <v>5671</v>
      </c>
      <c r="O15" s="17">
        <v>0</v>
      </c>
      <c r="P15" s="16" t="s">
        <v>4257</v>
      </c>
      <c r="Q15" s="20">
        <v>0</v>
      </c>
      <c r="R15" s="16" t="s">
        <v>5672</v>
      </c>
      <c r="S15" s="17">
        <v>0</v>
      </c>
      <c r="T15" s="16" t="s">
        <v>4259</v>
      </c>
      <c r="U15" s="20">
        <v>0</v>
      </c>
      <c r="V15" s="16" t="s">
        <v>5673</v>
      </c>
      <c r="W15" s="17">
        <v>0</v>
      </c>
      <c r="X15" s="16" t="s">
        <v>4261</v>
      </c>
      <c r="Y15" s="20">
        <v>0</v>
      </c>
      <c r="Z15" s="16" t="s">
        <v>5989</v>
      </c>
      <c r="AA15" s="17">
        <f>SUM(PRODUCT(A3L608C2,A3L608C3))/A3L608C1</f>
        <v>0</v>
      </c>
    </row>
    <row r="16" spans="1:27" x14ac:dyDescent="0.2">
      <c r="A16" s="11">
        <v>609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0</v>
      </c>
      <c r="H16" s="16" t="s">
        <v>4253</v>
      </c>
      <c r="I16" s="20">
        <v>0</v>
      </c>
      <c r="J16" s="16" t="s">
        <v>5670</v>
      </c>
      <c r="K16" s="17">
        <v>0</v>
      </c>
      <c r="L16" s="16" t="s">
        <v>4255</v>
      </c>
      <c r="M16" s="20">
        <v>0</v>
      </c>
      <c r="N16" s="16" t="s">
        <v>5671</v>
      </c>
      <c r="O16" s="17">
        <v>0</v>
      </c>
      <c r="P16" s="16" t="s">
        <v>4257</v>
      </c>
      <c r="Q16" s="20">
        <v>0</v>
      </c>
      <c r="R16" s="16" t="s">
        <v>5672</v>
      </c>
      <c r="S16" s="17">
        <v>0</v>
      </c>
      <c r="T16" s="16" t="s">
        <v>4259</v>
      </c>
      <c r="U16" s="20">
        <v>0</v>
      </c>
      <c r="V16" s="16" t="s">
        <v>5673</v>
      </c>
      <c r="W16" s="17">
        <v>0</v>
      </c>
      <c r="X16" s="16" t="s">
        <v>4261</v>
      </c>
      <c r="Y16" s="20">
        <v>0</v>
      </c>
      <c r="Z16" s="16" t="s">
        <v>5990</v>
      </c>
      <c r="AA16" s="17">
        <f>SUM(PRODUCT(A3L609C2,A3L609C3))/A3L609C1</f>
        <v>0</v>
      </c>
    </row>
    <row r="17" spans="1:27" x14ac:dyDescent="0.2">
      <c r="A17" s="11">
        <v>610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4925</v>
      </c>
      <c r="H17" s="16" t="s">
        <v>4253</v>
      </c>
      <c r="I17" s="20">
        <v>1</v>
      </c>
      <c r="J17" s="16" t="s">
        <v>5670</v>
      </c>
      <c r="K17" s="17">
        <v>3374</v>
      </c>
      <c r="L17" s="16" t="s">
        <v>4255</v>
      </c>
      <c r="M17" s="20">
        <v>1.140873</v>
      </c>
      <c r="N17" s="16" t="s">
        <v>5671</v>
      </c>
      <c r="O17" s="17">
        <v>5922</v>
      </c>
      <c r="P17" s="16" t="s">
        <v>4257</v>
      </c>
      <c r="Q17" s="20">
        <v>1.2270559999999999</v>
      </c>
      <c r="R17" s="16" t="s">
        <v>5672</v>
      </c>
      <c r="S17" s="17">
        <v>9885</v>
      </c>
      <c r="T17" s="16" t="s">
        <v>4259</v>
      </c>
      <c r="U17" s="20">
        <v>1.127486</v>
      </c>
      <c r="V17" s="16" t="s">
        <v>5673</v>
      </c>
      <c r="W17" s="17">
        <v>10954</v>
      </c>
      <c r="X17" s="16" t="s">
        <v>4261</v>
      </c>
      <c r="Y17" s="20">
        <v>0.91244170000000002</v>
      </c>
      <c r="Z17" s="16" t="s">
        <v>5991</v>
      </c>
      <c r="AA17" s="17">
        <f>SUM(PRODUCT(A3L610C2,A3L610C3))/A3L610C1</f>
        <v>4925</v>
      </c>
    </row>
    <row r="18" spans="1:27" x14ac:dyDescent="0.2">
      <c r="A18" s="11">
        <v>611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0</v>
      </c>
      <c r="H18" s="16" t="s">
        <v>4253</v>
      </c>
      <c r="I18" s="20">
        <v>0</v>
      </c>
      <c r="J18" s="16" t="s">
        <v>5670</v>
      </c>
      <c r="K18" s="17">
        <v>0</v>
      </c>
      <c r="L18" s="16" t="s">
        <v>4255</v>
      </c>
      <c r="M18" s="20">
        <v>0</v>
      </c>
      <c r="N18" s="16" t="s">
        <v>5671</v>
      </c>
      <c r="O18" s="17">
        <v>0</v>
      </c>
      <c r="P18" s="16" t="s">
        <v>4257</v>
      </c>
      <c r="Q18" s="20">
        <v>0</v>
      </c>
      <c r="R18" s="16" t="s">
        <v>5672</v>
      </c>
      <c r="S18" s="17">
        <v>206</v>
      </c>
      <c r="T18" s="16" t="s">
        <v>4259</v>
      </c>
      <c r="U18" s="20">
        <v>1.127486</v>
      </c>
      <c r="V18" s="16" t="s">
        <v>5673</v>
      </c>
      <c r="W18" s="17">
        <v>228</v>
      </c>
      <c r="X18" s="16" t="s">
        <v>4261</v>
      </c>
      <c r="Y18" s="20">
        <v>0.91244170000000002</v>
      </c>
      <c r="Z18" s="16" t="s">
        <v>5992</v>
      </c>
      <c r="AA18" s="17">
        <f>SUM(PRODUCT(A3L611C2,A3L611C3))/A3L611C1</f>
        <v>0</v>
      </c>
    </row>
    <row r="19" spans="1:27" x14ac:dyDescent="0.2">
      <c r="A19" s="11">
        <v>612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1356</v>
      </c>
      <c r="H19" s="16" t="s">
        <v>4253</v>
      </c>
      <c r="I19" s="20">
        <v>1</v>
      </c>
      <c r="J19" s="16" t="s">
        <v>5670</v>
      </c>
      <c r="K19" s="17">
        <v>3224</v>
      </c>
      <c r="L19" s="16" t="s">
        <v>4255</v>
      </c>
      <c r="M19" s="20">
        <v>1.140873</v>
      </c>
      <c r="N19" s="16" t="s">
        <v>5671</v>
      </c>
      <c r="O19" s="17">
        <v>2843</v>
      </c>
      <c r="P19" s="16" t="s">
        <v>4257</v>
      </c>
      <c r="Q19" s="20">
        <v>1.2270559999999999</v>
      </c>
      <c r="R19" s="16" t="s">
        <v>5672</v>
      </c>
      <c r="S19" s="17">
        <v>2265</v>
      </c>
      <c r="T19" s="16" t="s">
        <v>4259</v>
      </c>
      <c r="U19" s="20">
        <v>1.127486</v>
      </c>
      <c r="V19" s="16" t="s">
        <v>5673</v>
      </c>
      <c r="W19" s="17">
        <v>2510</v>
      </c>
      <c r="X19" s="16" t="s">
        <v>4261</v>
      </c>
      <c r="Y19" s="20">
        <v>0.91244170000000002</v>
      </c>
      <c r="Z19" s="16" t="s">
        <v>5993</v>
      </c>
      <c r="AA19" s="17">
        <f>SUM(PRODUCT(A3L612C2,A3L612C3))/A3L612C1</f>
        <v>1356</v>
      </c>
    </row>
    <row r="20" spans="1:27" x14ac:dyDescent="0.2">
      <c r="A20" s="11">
        <v>613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5700</v>
      </c>
      <c r="H20" s="16" t="s">
        <v>4253</v>
      </c>
      <c r="I20" s="20">
        <v>1</v>
      </c>
      <c r="J20" s="16" t="s">
        <v>5670</v>
      </c>
      <c r="K20" s="17">
        <v>8360</v>
      </c>
      <c r="L20" s="16" t="s">
        <v>4255</v>
      </c>
      <c r="M20" s="20">
        <v>1.140873</v>
      </c>
      <c r="N20" s="16" t="s">
        <v>5671</v>
      </c>
      <c r="O20" s="17">
        <v>10186</v>
      </c>
      <c r="P20" s="16" t="s">
        <v>4257</v>
      </c>
      <c r="Q20" s="20">
        <v>1.2270559999999999</v>
      </c>
      <c r="R20" s="16" t="s">
        <v>5672</v>
      </c>
      <c r="S20" s="17">
        <v>9226</v>
      </c>
      <c r="T20" s="16" t="s">
        <v>4259</v>
      </c>
      <c r="U20" s="20">
        <v>1.127486</v>
      </c>
      <c r="V20" s="16" t="s">
        <v>5673</v>
      </c>
      <c r="W20" s="17">
        <v>10225</v>
      </c>
      <c r="X20" s="16" t="s">
        <v>4261</v>
      </c>
      <c r="Y20" s="20">
        <v>0.91244170000000002</v>
      </c>
      <c r="Z20" s="16" t="s">
        <v>5994</v>
      </c>
      <c r="AA20" s="17">
        <f>SUM(PRODUCT(A3L613C2,A3L613C3))/A3L613C1</f>
        <v>5700</v>
      </c>
    </row>
    <row r="21" spans="1:27" x14ac:dyDescent="0.2">
      <c r="A21" s="11">
        <v>614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0</v>
      </c>
      <c r="H21" s="16" t="s">
        <v>4253</v>
      </c>
      <c r="I21" s="20">
        <v>0</v>
      </c>
      <c r="J21" s="16" t="s">
        <v>5670</v>
      </c>
      <c r="K21" s="17">
        <v>0</v>
      </c>
      <c r="L21" s="16" t="s">
        <v>4255</v>
      </c>
      <c r="M21" s="20">
        <v>0</v>
      </c>
      <c r="N21" s="16" t="s">
        <v>5671</v>
      </c>
      <c r="O21" s="17">
        <v>0</v>
      </c>
      <c r="P21" s="16" t="s">
        <v>4257</v>
      </c>
      <c r="Q21" s="20">
        <v>0</v>
      </c>
      <c r="R21" s="16" t="s">
        <v>5672</v>
      </c>
      <c r="S21" s="17">
        <v>0</v>
      </c>
      <c r="T21" s="16" t="s">
        <v>4259</v>
      </c>
      <c r="U21" s="20">
        <v>0</v>
      </c>
      <c r="V21" s="16" t="s">
        <v>5673</v>
      </c>
      <c r="W21" s="17">
        <v>0</v>
      </c>
      <c r="X21" s="16" t="s">
        <v>4261</v>
      </c>
      <c r="Y21" s="20">
        <v>0</v>
      </c>
      <c r="Z21" s="16" t="s">
        <v>5995</v>
      </c>
      <c r="AA21" s="17">
        <f>SUM(PRODUCT(A3L614C2,A3L614C3))/A3L614C1</f>
        <v>0</v>
      </c>
    </row>
    <row r="22" spans="1:27" x14ac:dyDescent="0.2">
      <c r="A22" s="11">
        <v>615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242</v>
      </c>
      <c r="H22" s="16" t="s">
        <v>4253</v>
      </c>
      <c r="I22" s="20">
        <v>1</v>
      </c>
      <c r="J22" s="16" t="s">
        <v>5670</v>
      </c>
      <c r="K22" s="17">
        <v>150</v>
      </c>
      <c r="L22" s="16" t="s">
        <v>4255</v>
      </c>
      <c r="M22" s="20">
        <v>1.140873</v>
      </c>
      <c r="N22" s="16" t="s">
        <v>5671</v>
      </c>
      <c r="O22" s="17">
        <v>237</v>
      </c>
      <c r="P22" s="16" t="s">
        <v>4257</v>
      </c>
      <c r="Q22" s="20">
        <v>1.2270559999999999</v>
      </c>
      <c r="R22" s="16" t="s">
        <v>5672</v>
      </c>
      <c r="S22" s="17">
        <v>155</v>
      </c>
      <c r="T22" s="16" t="s">
        <v>4259</v>
      </c>
      <c r="U22" s="20">
        <v>1.127486</v>
      </c>
      <c r="V22" s="16" t="s">
        <v>5673</v>
      </c>
      <c r="W22" s="17">
        <v>172</v>
      </c>
      <c r="X22" s="16" t="s">
        <v>4261</v>
      </c>
      <c r="Y22" s="20">
        <v>0.91244170000000002</v>
      </c>
      <c r="Z22" s="16" t="s">
        <v>5996</v>
      </c>
      <c r="AA22" s="17">
        <f>SUM(PRODUCT(A3L615C2,A3L615C3))/A3L615C1</f>
        <v>242</v>
      </c>
    </row>
    <row r="23" spans="1:27" x14ac:dyDescent="0.2">
      <c r="A23" s="11">
        <v>616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0</v>
      </c>
      <c r="H23" s="16" t="s">
        <v>4253</v>
      </c>
      <c r="I23" s="20">
        <v>0</v>
      </c>
      <c r="J23" s="16" t="s">
        <v>5670</v>
      </c>
      <c r="K23" s="17">
        <v>0</v>
      </c>
      <c r="L23" s="16" t="s">
        <v>4255</v>
      </c>
      <c r="M23" s="20">
        <v>0</v>
      </c>
      <c r="N23" s="16" t="s">
        <v>5671</v>
      </c>
      <c r="O23" s="17">
        <v>0</v>
      </c>
      <c r="P23" s="16" t="s">
        <v>4257</v>
      </c>
      <c r="Q23" s="20">
        <v>0</v>
      </c>
      <c r="R23" s="16" t="s">
        <v>5672</v>
      </c>
      <c r="S23" s="17">
        <v>0</v>
      </c>
      <c r="T23" s="16" t="s">
        <v>4259</v>
      </c>
      <c r="U23" s="20">
        <v>0</v>
      </c>
      <c r="V23" s="16" t="s">
        <v>5673</v>
      </c>
      <c r="W23" s="17">
        <v>0</v>
      </c>
      <c r="X23" s="16" t="s">
        <v>4261</v>
      </c>
      <c r="Y23" s="20">
        <v>0</v>
      </c>
      <c r="Z23" s="16" t="s">
        <v>5997</v>
      </c>
      <c r="AA23" s="17">
        <f>SUM(PRODUCT(A3L616C2,A3L616C3))/A3L616C1</f>
        <v>0</v>
      </c>
    </row>
    <row r="24" spans="1:27" x14ac:dyDescent="0.2">
      <c r="A24" s="11">
        <v>617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0</v>
      </c>
      <c r="H24" s="16" t="s">
        <v>4253</v>
      </c>
      <c r="I24" s="20">
        <v>0</v>
      </c>
      <c r="J24" s="16" t="s">
        <v>5670</v>
      </c>
      <c r="K24" s="17">
        <v>0</v>
      </c>
      <c r="L24" s="16" t="s">
        <v>4255</v>
      </c>
      <c r="M24" s="20">
        <v>0</v>
      </c>
      <c r="N24" s="16" t="s">
        <v>5671</v>
      </c>
      <c r="O24" s="17">
        <v>0</v>
      </c>
      <c r="P24" s="16" t="s">
        <v>4257</v>
      </c>
      <c r="Q24" s="20">
        <v>0</v>
      </c>
      <c r="R24" s="16" t="s">
        <v>5672</v>
      </c>
      <c r="S24" s="17">
        <v>0</v>
      </c>
      <c r="T24" s="16" t="s">
        <v>4259</v>
      </c>
      <c r="U24" s="20">
        <v>0</v>
      </c>
      <c r="V24" s="16" t="s">
        <v>5673</v>
      </c>
      <c r="W24" s="17">
        <v>0</v>
      </c>
      <c r="X24" s="16" t="s">
        <v>4261</v>
      </c>
      <c r="Y24" s="20">
        <v>0</v>
      </c>
      <c r="Z24" s="16" t="s">
        <v>5998</v>
      </c>
      <c r="AA24" s="17">
        <f>SUM(PRODUCT(A3L617C2,A3L617C3))/A3L617C1</f>
        <v>0</v>
      </c>
    </row>
    <row r="25" spans="1:27" x14ac:dyDescent="0.2">
      <c r="A25" s="11">
        <v>618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0</v>
      </c>
      <c r="H25" s="16" t="s">
        <v>4253</v>
      </c>
      <c r="I25" s="20">
        <v>0</v>
      </c>
      <c r="J25" s="16" t="s">
        <v>5670</v>
      </c>
      <c r="K25" s="17">
        <v>0</v>
      </c>
      <c r="L25" s="16" t="s">
        <v>4255</v>
      </c>
      <c r="M25" s="20">
        <v>0</v>
      </c>
      <c r="N25" s="16" t="s">
        <v>5671</v>
      </c>
      <c r="O25" s="17">
        <v>0</v>
      </c>
      <c r="P25" s="16" t="s">
        <v>4257</v>
      </c>
      <c r="Q25" s="20">
        <v>0</v>
      </c>
      <c r="R25" s="16" t="s">
        <v>5672</v>
      </c>
      <c r="S25" s="17">
        <v>0</v>
      </c>
      <c r="T25" s="16" t="s">
        <v>4259</v>
      </c>
      <c r="U25" s="20">
        <v>0</v>
      </c>
      <c r="V25" s="16" t="s">
        <v>5673</v>
      </c>
      <c r="W25" s="17">
        <v>0</v>
      </c>
      <c r="X25" s="16" t="s">
        <v>4261</v>
      </c>
      <c r="Y25" s="20">
        <v>0</v>
      </c>
      <c r="Z25" s="16" t="s">
        <v>5999</v>
      </c>
      <c r="AA25" s="17">
        <f>SUM(PRODUCT(A3L618C2,A3L618C3))/A3L618C1</f>
        <v>0</v>
      </c>
    </row>
    <row r="26" spans="1:27" x14ac:dyDescent="0.2">
      <c r="A26" s="11">
        <v>619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3265</v>
      </c>
      <c r="H26" s="16" t="s">
        <v>4253</v>
      </c>
      <c r="I26" s="20">
        <v>1</v>
      </c>
      <c r="J26" s="16" t="s">
        <v>5670</v>
      </c>
      <c r="K26" s="17">
        <v>6188</v>
      </c>
      <c r="L26" s="16" t="s">
        <v>4255</v>
      </c>
      <c r="M26" s="20">
        <v>1.140873</v>
      </c>
      <c r="N26" s="16" t="s">
        <v>5671</v>
      </c>
      <c r="O26" s="17">
        <v>4737</v>
      </c>
      <c r="P26" s="16" t="s">
        <v>4257</v>
      </c>
      <c r="Q26" s="20">
        <v>1.2270559999999999</v>
      </c>
      <c r="R26" s="16" t="s">
        <v>5672</v>
      </c>
      <c r="S26" s="17">
        <v>3417</v>
      </c>
      <c r="T26" s="16" t="s">
        <v>4259</v>
      </c>
      <c r="U26" s="20">
        <v>1.127486</v>
      </c>
      <c r="V26" s="16" t="s">
        <v>5673</v>
      </c>
      <c r="W26" s="17">
        <v>3787</v>
      </c>
      <c r="X26" s="16" t="s">
        <v>4261</v>
      </c>
      <c r="Y26" s="20">
        <v>0.91244170000000002</v>
      </c>
      <c r="Z26" s="16" t="s">
        <v>6000</v>
      </c>
      <c r="AA26" s="17">
        <f>SUM(PRODUCT(A3L619C2,A3L619C3))/A3L619C1</f>
        <v>3265</v>
      </c>
    </row>
    <row r="27" spans="1:27" x14ac:dyDescent="0.2">
      <c r="A27" s="11">
        <v>620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0</v>
      </c>
      <c r="H27" s="16" t="s">
        <v>4253</v>
      </c>
      <c r="I27" s="20">
        <v>0</v>
      </c>
      <c r="J27" s="16" t="s">
        <v>5670</v>
      </c>
      <c r="K27" s="17">
        <v>0</v>
      </c>
      <c r="L27" s="16" t="s">
        <v>4255</v>
      </c>
      <c r="M27" s="20">
        <v>0</v>
      </c>
      <c r="N27" s="16" t="s">
        <v>5671</v>
      </c>
      <c r="O27" s="17">
        <v>0</v>
      </c>
      <c r="P27" s="16" t="s">
        <v>4257</v>
      </c>
      <c r="Q27" s="20">
        <v>0</v>
      </c>
      <c r="R27" s="16" t="s">
        <v>5672</v>
      </c>
      <c r="S27" s="17">
        <v>0</v>
      </c>
      <c r="T27" s="16" t="s">
        <v>4259</v>
      </c>
      <c r="U27" s="20">
        <v>0</v>
      </c>
      <c r="V27" s="16" t="s">
        <v>5673</v>
      </c>
      <c r="W27" s="17">
        <v>0</v>
      </c>
      <c r="X27" s="16" t="s">
        <v>4261</v>
      </c>
      <c r="Y27" s="20">
        <v>0</v>
      </c>
      <c r="Z27" s="16" t="s">
        <v>6001</v>
      </c>
      <c r="AA27" s="17">
        <f>SUM(PRODUCT(A3L620C2,A3L620C3))/A3L620C1</f>
        <v>0</v>
      </c>
    </row>
    <row r="28" spans="1:27" x14ac:dyDescent="0.2">
      <c r="A28" s="11">
        <v>621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0</v>
      </c>
      <c r="H28" s="16" t="s">
        <v>4253</v>
      </c>
      <c r="I28" s="20">
        <v>0</v>
      </c>
      <c r="J28" s="16" t="s">
        <v>5670</v>
      </c>
      <c r="K28" s="17">
        <v>193</v>
      </c>
      <c r="L28" s="16" t="s">
        <v>4255</v>
      </c>
      <c r="M28" s="20">
        <v>1.140873</v>
      </c>
      <c r="N28" s="16" t="s">
        <v>5671</v>
      </c>
      <c r="O28" s="17">
        <v>0</v>
      </c>
      <c r="P28" s="16" t="s">
        <v>4257</v>
      </c>
      <c r="Q28" s="20">
        <v>0</v>
      </c>
      <c r="R28" s="16" t="s">
        <v>5672</v>
      </c>
      <c r="S28" s="17">
        <v>0</v>
      </c>
      <c r="T28" s="16" t="s">
        <v>4259</v>
      </c>
      <c r="U28" s="20">
        <v>0</v>
      </c>
      <c r="V28" s="16" t="s">
        <v>5673</v>
      </c>
      <c r="W28" s="17">
        <v>0</v>
      </c>
      <c r="X28" s="16" t="s">
        <v>4261</v>
      </c>
      <c r="Y28" s="20">
        <v>0</v>
      </c>
      <c r="Z28" s="16" t="s">
        <v>6002</v>
      </c>
      <c r="AA28" s="17">
        <f>SUM(PRODUCT(A3L621C2,A3L621C3))/A3L621C1</f>
        <v>0</v>
      </c>
    </row>
    <row r="29" spans="1:27" x14ac:dyDescent="0.2">
      <c r="A29" s="11">
        <v>622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90</v>
      </c>
      <c r="H29" s="16" t="s">
        <v>4253</v>
      </c>
      <c r="I29" s="20">
        <v>1</v>
      </c>
      <c r="J29" s="16" t="s">
        <v>5670</v>
      </c>
      <c r="K29" s="17">
        <v>0</v>
      </c>
      <c r="L29" s="16" t="s">
        <v>4255</v>
      </c>
      <c r="M29" s="20">
        <v>0</v>
      </c>
      <c r="N29" s="16" t="s">
        <v>5671</v>
      </c>
      <c r="O29" s="17">
        <v>237</v>
      </c>
      <c r="P29" s="16" t="s">
        <v>4257</v>
      </c>
      <c r="Q29" s="20">
        <v>1.2270559999999999</v>
      </c>
      <c r="R29" s="16" t="s">
        <v>5672</v>
      </c>
      <c r="S29" s="17">
        <v>61</v>
      </c>
      <c r="T29" s="16" t="s">
        <v>4259</v>
      </c>
      <c r="U29" s="20">
        <v>1.127486</v>
      </c>
      <c r="V29" s="16" t="s">
        <v>5673</v>
      </c>
      <c r="W29" s="17">
        <v>68</v>
      </c>
      <c r="X29" s="16" t="s">
        <v>4261</v>
      </c>
      <c r="Y29" s="20">
        <v>0.91244170000000002</v>
      </c>
      <c r="Z29" s="16" t="s">
        <v>6003</v>
      </c>
      <c r="AA29" s="17">
        <f>SUM(PRODUCT(A3L622C2,A3L622C3))/A3L622C1</f>
        <v>90</v>
      </c>
    </row>
    <row r="30" spans="1:27" x14ac:dyDescent="0.2">
      <c r="A30" s="11">
        <v>623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0</v>
      </c>
      <c r="H30" s="16" t="s">
        <v>4253</v>
      </c>
      <c r="I30" s="20">
        <v>0</v>
      </c>
      <c r="J30" s="16" t="s">
        <v>5670</v>
      </c>
      <c r="K30" s="17">
        <v>0</v>
      </c>
      <c r="L30" s="16" t="s">
        <v>4255</v>
      </c>
      <c r="M30" s="20">
        <v>0</v>
      </c>
      <c r="N30" s="16" t="s">
        <v>5671</v>
      </c>
      <c r="O30" s="17">
        <v>0</v>
      </c>
      <c r="P30" s="16" t="s">
        <v>4257</v>
      </c>
      <c r="Q30" s="20">
        <v>0</v>
      </c>
      <c r="R30" s="16" t="s">
        <v>5672</v>
      </c>
      <c r="S30" s="17">
        <v>0</v>
      </c>
      <c r="T30" s="16" t="s">
        <v>4259</v>
      </c>
      <c r="U30" s="20">
        <v>0</v>
      </c>
      <c r="V30" s="16" t="s">
        <v>5673</v>
      </c>
      <c r="W30" s="17">
        <v>0</v>
      </c>
      <c r="X30" s="16" t="s">
        <v>4261</v>
      </c>
      <c r="Y30" s="20">
        <v>0</v>
      </c>
      <c r="Z30" s="16" t="s">
        <v>6004</v>
      </c>
      <c r="AA30" s="17">
        <f>SUM(PRODUCT(A3L623C2,A3L623C3))/A3L623C1</f>
        <v>0</v>
      </c>
    </row>
    <row r="31" spans="1:27" x14ac:dyDescent="0.2">
      <c r="A31" s="11">
        <v>624</v>
      </c>
      <c r="B31" s="14" t="s">
        <v>945</v>
      </c>
      <c r="C31" s="11" t="s">
        <v>5384</v>
      </c>
      <c r="D31" s="16" t="s">
        <v>4251</v>
      </c>
      <c r="E31" s="1">
        <v>1</v>
      </c>
      <c r="F31" s="16" t="s">
        <v>5669</v>
      </c>
      <c r="G31" s="17">
        <v>0</v>
      </c>
      <c r="H31" s="16" t="s">
        <v>4253</v>
      </c>
      <c r="I31" s="20">
        <v>0</v>
      </c>
      <c r="J31" s="16" t="s">
        <v>5670</v>
      </c>
      <c r="K31" s="17">
        <v>0</v>
      </c>
      <c r="L31" s="16" t="s">
        <v>4255</v>
      </c>
      <c r="M31" s="20">
        <v>0</v>
      </c>
      <c r="N31" s="16" t="s">
        <v>5671</v>
      </c>
      <c r="O31" s="17">
        <v>0</v>
      </c>
      <c r="P31" s="16" t="s">
        <v>4257</v>
      </c>
      <c r="Q31" s="20">
        <v>0</v>
      </c>
      <c r="R31" s="16" t="s">
        <v>5672</v>
      </c>
      <c r="S31" s="17">
        <v>0</v>
      </c>
      <c r="T31" s="16" t="s">
        <v>4259</v>
      </c>
      <c r="U31" s="20">
        <v>0</v>
      </c>
      <c r="V31" s="16" t="s">
        <v>5673</v>
      </c>
      <c r="W31" s="17">
        <v>0</v>
      </c>
      <c r="X31" s="16" t="s">
        <v>4261</v>
      </c>
      <c r="Y31" s="20">
        <v>0</v>
      </c>
      <c r="Z31" s="16" t="s">
        <v>6005</v>
      </c>
      <c r="AA31" s="17">
        <f>SUM(PRODUCT(A3L624C2,A3L624C3))/A3L624C1</f>
        <v>0</v>
      </c>
    </row>
    <row r="32" spans="1:27" x14ac:dyDescent="0.2">
      <c r="A32" s="11">
        <v>625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0</v>
      </c>
      <c r="J32" s="16" t="s">
        <v>5670</v>
      </c>
      <c r="K32" s="17">
        <v>0</v>
      </c>
      <c r="L32" s="16" t="s">
        <v>4255</v>
      </c>
      <c r="M32" s="20">
        <v>0</v>
      </c>
      <c r="N32" s="16" t="s">
        <v>5671</v>
      </c>
      <c r="O32" s="17">
        <v>0</v>
      </c>
      <c r="P32" s="16" t="s">
        <v>4257</v>
      </c>
      <c r="Q32" s="20">
        <v>0</v>
      </c>
      <c r="R32" s="16" t="s">
        <v>5672</v>
      </c>
      <c r="S32" s="17">
        <v>0</v>
      </c>
      <c r="T32" s="16" t="s">
        <v>4259</v>
      </c>
      <c r="U32" s="20">
        <v>0</v>
      </c>
      <c r="V32" s="16" t="s">
        <v>5673</v>
      </c>
      <c r="W32" s="17">
        <v>0</v>
      </c>
      <c r="X32" s="16" t="s">
        <v>4261</v>
      </c>
      <c r="Y32" s="20">
        <v>0</v>
      </c>
      <c r="Z32" s="16" t="s">
        <v>6006</v>
      </c>
      <c r="AA32" s="17">
        <f>SUM(PRODUCT(A3L625C2,A3L625C3))/A3L625C1</f>
        <v>0</v>
      </c>
    </row>
    <row r="33" spans="1:27" x14ac:dyDescent="0.2">
      <c r="A33" s="11">
        <v>626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6007</v>
      </c>
      <c r="G33" s="17">
        <f>SUM(A3L608C2:A3L625C2)</f>
        <v>15578</v>
      </c>
      <c r="H33" s="16" t="s">
        <v>945</v>
      </c>
      <c r="I33" s="6" t="str">
        <f>NULL_VALUE</f>
        <v>n/a</v>
      </c>
      <c r="J33" s="16" t="s">
        <v>6008</v>
      </c>
      <c r="K33" s="17">
        <f>SUM(A3L608C4:A3L625C4)</f>
        <v>21489</v>
      </c>
      <c r="L33" s="16" t="s">
        <v>945</v>
      </c>
      <c r="M33" s="6" t="str">
        <f>NULL_VALUE</f>
        <v>n/a</v>
      </c>
      <c r="N33" s="16" t="s">
        <v>6009</v>
      </c>
      <c r="O33" s="17">
        <f>SUM(A3L608C6:A3L625C6)</f>
        <v>24162</v>
      </c>
      <c r="P33" s="16" t="s">
        <v>945</v>
      </c>
      <c r="Q33" s="6" t="str">
        <f>NULL_VALUE</f>
        <v>n/a</v>
      </c>
      <c r="R33" s="16" t="s">
        <v>6010</v>
      </c>
      <c r="S33" s="17">
        <f>SUM(A3L608C8:A3L625C8)</f>
        <v>25215</v>
      </c>
      <c r="T33" s="16" t="s">
        <v>945</v>
      </c>
      <c r="U33" s="6" t="str">
        <f>NULL_VALUE</f>
        <v>n/a</v>
      </c>
      <c r="V33" s="16" t="s">
        <v>6011</v>
      </c>
      <c r="W33" s="17">
        <f>SUM(A3L608C10:A3L625C10)</f>
        <v>27944</v>
      </c>
      <c r="X33" s="16" t="s">
        <v>945</v>
      </c>
      <c r="Y33" s="6" t="str">
        <f>NULL_VALUE</f>
        <v>n/a</v>
      </c>
      <c r="Z33" s="16" t="s">
        <v>6012</v>
      </c>
      <c r="AA33" s="17">
        <f>SUM(A3L608C12:A3L625C12)</f>
        <v>15578</v>
      </c>
    </row>
    <row r="34" spans="1:27" x14ac:dyDescent="0.2">
      <c r="A34" s="11">
        <v>627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0</v>
      </c>
      <c r="J34" s="16" t="s">
        <v>5670</v>
      </c>
      <c r="K34" s="17">
        <v>0</v>
      </c>
      <c r="L34" s="16" t="s">
        <v>4255</v>
      </c>
      <c r="M34" s="20">
        <v>0</v>
      </c>
      <c r="N34" s="16" t="s">
        <v>5671</v>
      </c>
      <c r="O34" s="17">
        <v>0</v>
      </c>
      <c r="P34" s="16" t="s">
        <v>4257</v>
      </c>
      <c r="Q34" s="20">
        <v>0</v>
      </c>
      <c r="R34" s="16" t="s">
        <v>5672</v>
      </c>
      <c r="S34" s="17">
        <v>0</v>
      </c>
      <c r="T34" s="16" t="s">
        <v>4259</v>
      </c>
      <c r="U34" s="20">
        <v>0</v>
      </c>
      <c r="V34" s="16" t="s">
        <v>5673</v>
      </c>
      <c r="W34" s="17">
        <v>0</v>
      </c>
      <c r="X34" s="16" t="s">
        <v>4261</v>
      </c>
      <c r="Y34" s="20">
        <v>0</v>
      </c>
      <c r="Z34" s="16" t="s">
        <v>6013</v>
      </c>
      <c r="AA34" s="17">
        <f>SUM(PRODUCT(A3L627C2,A3L627C3))/A3L627C1</f>
        <v>0</v>
      </c>
    </row>
    <row r="35" spans="1:27" x14ac:dyDescent="0.2">
      <c r="A35" s="11">
        <v>628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0</v>
      </c>
      <c r="J35" s="16" t="s">
        <v>5670</v>
      </c>
      <c r="K35" s="17">
        <v>0</v>
      </c>
      <c r="L35" s="16" t="s">
        <v>4255</v>
      </c>
      <c r="M35" s="20">
        <v>0</v>
      </c>
      <c r="N35" s="16" t="s">
        <v>5671</v>
      </c>
      <c r="O35" s="17">
        <v>0</v>
      </c>
      <c r="P35" s="16" t="s">
        <v>4257</v>
      </c>
      <c r="Q35" s="20">
        <v>0</v>
      </c>
      <c r="R35" s="16" t="s">
        <v>5672</v>
      </c>
      <c r="S35" s="17">
        <v>0</v>
      </c>
      <c r="T35" s="16" t="s">
        <v>4259</v>
      </c>
      <c r="U35" s="20">
        <v>0</v>
      </c>
      <c r="V35" s="16" t="s">
        <v>5673</v>
      </c>
      <c r="W35" s="17">
        <v>0</v>
      </c>
      <c r="X35" s="16" t="s">
        <v>4261</v>
      </c>
      <c r="Y35" s="20">
        <v>0</v>
      </c>
      <c r="Z35" s="16" t="s">
        <v>6014</v>
      </c>
      <c r="AA35" s="17">
        <f>SUM(PRODUCT(A3L628C2,A3L628C3))/A3L628C1</f>
        <v>0</v>
      </c>
    </row>
    <row r="36" spans="1:27" x14ac:dyDescent="0.2">
      <c r="A36" s="11">
        <v>629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0</v>
      </c>
      <c r="J36" s="16" t="s">
        <v>5670</v>
      </c>
      <c r="K36" s="17">
        <v>0</v>
      </c>
      <c r="L36" s="16" t="s">
        <v>4255</v>
      </c>
      <c r="M36" s="20">
        <v>0</v>
      </c>
      <c r="N36" s="16" t="s">
        <v>5671</v>
      </c>
      <c r="O36" s="17">
        <v>0</v>
      </c>
      <c r="P36" s="16" t="s">
        <v>4257</v>
      </c>
      <c r="Q36" s="20">
        <v>0</v>
      </c>
      <c r="R36" s="16" t="s">
        <v>5672</v>
      </c>
      <c r="S36" s="17">
        <v>0</v>
      </c>
      <c r="T36" s="16" t="s">
        <v>4259</v>
      </c>
      <c r="U36" s="20">
        <v>0</v>
      </c>
      <c r="V36" s="16" t="s">
        <v>5673</v>
      </c>
      <c r="W36" s="17">
        <v>0</v>
      </c>
      <c r="X36" s="16" t="s">
        <v>4261</v>
      </c>
      <c r="Y36" s="20">
        <v>0</v>
      </c>
      <c r="Z36" s="16" t="s">
        <v>6015</v>
      </c>
      <c r="AA36" s="17">
        <f>SUM(PRODUCT(A3L629C2,A3L629C3))/A3L629C1</f>
        <v>0</v>
      </c>
    </row>
    <row r="37" spans="1:27" x14ac:dyDescent="0.2">
      <c r="A37" s="11">
        <v>630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0</v>
      </c>
      <c r="H37" s="16" t="s">
        <v>4253</v>
      </c>
      <c r="I37" s="20">
        <v>0</v>
      </c>
      <c r="J37" s="16" t="s">
        <v>5670</v>
      </c>
      <c r="K37" s="17">
        <v>0</v>
      </c>
      <c r="L37" s="16" t="s">
        <v>4255</v>
      </c>
      <c r="M37" s="20">
        <v>0</v>
      </c>
      <c r="N37" s="16" t="s">
        <v>5671</v>
      </c>
      <c r="O37" s="17">
        <v>0</v>
      </c>
      <c r="P37" s="16" t="s">
        <v>4257</v>
      </c>
      <c r="Q37" s="20">
        <v>0</v>
      </c>
      <c r="R37" s="16" t="s">
        <v>5672</v>
      </c>
      <c r="S37" s="17">
        <v>0</v>
      </c>
      <c r="T37" s="16" t="s">
        <v>4259</v>
      </c>
      <c r="U37" s="20">
        <v>0</v>
      </c>
      <c r="V37" s="16" t="s">
        <v>5673</v>
      </c>
      <c r="W37" s="17">
        <v>0</v>
      </c>
      <c r="X37" s="16" t="s">
        <v>4261</v>
      </c>
      <c r="Y37" s="20">
        <v>0</v>
      </c>
      <c r="Z37" s="16" t="s">
        <v>6016</v>
      </c>
      <c r="AA37" s="17">
        <f>SUM(PRODUCT(A3L630C2,A3L630C3))/A3L630C1</f>
        <v>0</v>
      </c>
    </row>
    <row r="38" spans="1:27" x14ac:dyDescent="0.2">
      <c r="A38" s="11">
        <v>631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0</v>
      </c>
      <c r="J38" s="16" t="s">
        <v>5670</v>
      </c>
      <c r="K38" s="17">
        <v>0</v>
      </c>
      <c r="L38" s="16" t="s">
        <v>4255</v>
      </c>
      <c r="M38" s="20">
        <v>0</v>
      </c>
      <c r="N38" s="16" t="s">
        <v>5671</v>
      </c>
      <c r="O38" s="17">
        <v>0</v>
      </c>
      <c r="P38" s="16" t="s">
        <v>4257</v>
      </c>
      <c r="Q38" s="20">
        <v>0</v>
      </c>
      <c r="R38" s="16" t="s">
        <v>5672</v>
      </c>
      <c r="S38" s="17">
        <v>0</v>
      </c>
      <c r="T38" s="16" t="s">
        <v>4259</v>
      </c>
      <c r="U38" s="20">
        <v>0</v>
      </c>
      <c r="V38" s="16" t="s">
        <v>5673</v>
      </c>
      <c r="W38" s="17">
        <v>0</v>
      </c>
      <c r="X38" s="16" t="s">
        <v>4261</v>
      </c>
      <c r="Y38" s="20">
        <v>0</v>
      </c>
      <c r="Z38" s="16" t="s">
        <v>6017</v>
      </c>
      <c r="AA38" s="17">
        <f>SUM(PRODUCT(A3L631C2,A3L631C3))/A3L631C1</f>
        <v>0</v>
      </c>
    </row>
    <row r="39" spans="1:27" x14ac:dyDescent="0.2">
      <c r="A39" s="11">
        <v>632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510</v>
      </c>
      <c r="H39" s="16" t="s">
        <v>4253</v>
      </c>
      <c r="I39" s="20">
        <v>1</v>
      </c>
      <c r="J39" s="16" t="s">
        <v>5670</v>
      </c>
      <c r="K39" s="17">
        <v>411</v>
      </c>
      <c r="L39" s="16" t="s">
        <v>4255</v>
      </c>
      <c r="M39" s="20">
        <v>1.140873</v>
      </c>
      <c r="N39" s="16" t="s">
        <v>5671</v>
      </c>
      <c r="O39" s="17">
        <v>781</v>
      </c>
      <c r="P39" s="16" t="s">
        <v>4257</v>
      </c>
      <c r="Q39" s="20">
        <v>1.2270559999999999</v>
      </c>
      <c r="R39" s="16" t="s">
        <v>5672</v>
      </c>
      <c r="S39" s="17">
        <v>714</v>
      </c>
      <c r="T39" s="16" t="s">
        <v>4259</v>
      </c>
      <c r="U39" s="20">
        <v>1.127486</v>
      </c>
      <c r="V39" s="16" t="s">
        <v>5673</v>
      </c>
      <c r="W39" s="17">
        <v>1114</v>
      </c>
      <c r="X39" s="16" t="s">
        <v>4261</v>
      </c>
      <c r="Y39" s="20">
        <v>0.91244170000000002</v>
      </c>
      <c r="Z39" s="16" t="s">
        <v>6018</v>
      </c>
      <c r="AA39" s="17">
        <f>SUM(PRODUCT(A3L632C2,A3L632C3))/A3L632C1</f>
        <v>510</v>
      </c>
    </row>
    <row r="40" spans="1:27" x14ac:dyDescent="0.2">
      <c r="A40" s="11">
        <v>633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0</v>
      </c>
      <c r="H40" s="16" t="s">
        <v>4253</v>
      </c>
      <c r="I40" s="20">
        <v>0</v>
      </c>
      <c r="J40" s="16" t="s">
        <v>5670</v>
      </c>
      <c r="K40" s="17">
        <v>0</v>
      </c>
      <c r="L40" s="16" t="s">
        <v>4255</v>
      </c>
      <c r="M40" s="20">
        <v>0</v>
      </c>
      <c r="N40" s="16" t="s">
        <v>5671</v>
      </c>
      <c r="O40" s="17">
        <v>0</v>
      </c>
      <c r="P40" s="16" t="s">
        <v>4257</v>
      </c>
      <c r="Q40" s="20">
        <v>0</v>
      </c>
      <c r="R40" s="16" t="s">
        <v>5672</v>
      </c>
      <c r="S40" s="17">
        <v>0</v>
      </c>
      <c r="T40" s="16" t="s">
        <v>4259</v>
      </c>
      <c r="U40" s="20">
        <v>0</v>
      </c>
      <c r="V40" s="16" t="s">
        <v>5673</v>
      </c>
      <c r="W40" s="17">
        <v>0</v>
      </c>
      <c r="X40" s="16" t="s">
        <v>4261</v>
      </c>
      <c r="Y40" s="20">
        <v>0</v>
      </c>
      <c r="Z40" s="16" t="s">
        <v>6019</v>
      </c>
      <c r="AA40" s="17">
        <f>SUM(PRODUCT(A3L633C2,A3L633C3))/A3L633C1</f>
        <v>0</v>
      </c>
    </row>
    <row r="41" spans="1:27" x14ac:dyDescent="0.2">
      <c r="A41" s="11">
        <v>634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0</v>
      </c>
      <c r="J41" s="16" t="s">
        <v>5670</v>
      </c>
      <c r="K41" s="17">
        <v>0</v>
      </c>
      <c r="L41" s="16" t="s">
        <v>4255</v>
      </c>
      <c r="M41" s="20">
        <v>0</v>
      </c>
      <c r="N41" s="16" t="s">
        <v>5671</v>
      </c>
      <c r="O41" s="17">
        <v>0</v>
      </c>
      <c r="P41" s="16" t="s">
        <v>4257</v>
      </c>
      <c r="Q41" s="20">
        <v>0</v>
      </c>
      <c r="R41" s="16" t="s">
        <v>5672</v>
      </c>
      <c r="S41" s="17">
        <v>0</v>
      </c>
      <c r="T41" s="16" t="s">
        <v>4259</v>
      </c>
      <c r="U41" s="20">
        <v>0</v>
      </c>
      <c r="V41" s="16" t="s">
        <v>5673</v>
      </c>
      <c r="W41" s="17">
        <v>0</v>
      </c>
      <c r="X41" s="16" t="s">
        <v>4261</v>
      </c>
      <c r="Y41" s="20">
        <v>0</v>
      </c>
      <c r="Z41" s="16" t="s">
        <v>6020</v>
      </c>
      <c r="AA41" s="17">
        <f>SUM(PRODUCT(A3L634C2,A3L634C3))/A3L634C1</f>
        <v>0</v>
      </c>
    </row>
    <row r="42" spans="1:27" x14ac:dyDescent="0.2">
      <c r="A42" s="11">
        <v>635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0</v>
      </c>
      <c r="J42" s="16" t="s">
        <v>5670</v>
      </c>
      <c r="K42" s="17">
        <v>0</v>
      </c>
      <c r="L42" s="16" t="s">
        <v>4255</v>
      </c>
      <c r="M42" s="20">
        <v>0</v>
      </c>
      <c r="N42" s="16" t="s">
        <v>5671</v>
      </c>
      <c r="O42" s="17">
        <v>0</v>
      </c>
      <c r="P42" s="16" t="s">
        <v>4257</v>
      </c>
      <c r="Q42" s="20">
        <v>0</v>
      </c>
      <c r="R42" s="16" t="s">
        <v>5672</v>
      </c>
      <c r="S42" s="17">
        <v>0</v>
      </c>
      <c r="T42" s="16" t="s">
        <v>4259</v>
      </c>
      <c r="U42" s="20">
        <v>0</v>
      </c>
      <c r="V42" s="16" t="s">
        <v>5673</v>
      </c>
      <c r="W42" s="17">
        <v>0</v>
      </c>
      <c r="X42" s="16" t="s">
        <v>4261</v>
      </c>
      <c r="Y42" s="20">
        <v>0</v>
      </c>
      <c r="Z42" s="16" t="s">
        <v>6021</v>
      </c>
      <c r="AA42" s="17">
        <f>SUM(PRODUCT(A3L635C2,A3L635C3))/A3L635C1</f>
        <v>0</v>
      </c>
    </row>
    <row r="43" spans="1:27" x14ac:dyDescent="0.2">
      <c r="A43" s="11">
        <v>636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0</v>
      </c>
      <c r="J43" s="16" t="s">
        <v>5670</v>
      </c>
      <c r="K43" s="17">
        <v>0</v>
      </c>
      <c r="L43" s="16" t="s">
        <v>4255</v>
      </c>
      <c r="M43" s="20">
        <v>0</v>
      </c>
      <c r="N43" s="16" t="s">
        <v>5671</v>
      </c>
      <c r="O43" s="17">
        <v>0</v>
      </c>
      <c r="P43" s="16" t="s">
        <v>4257</v>
      </c>
      <c r="Q43" s="20">
        <v>0</v>
      </c>
      <c r="R43" s="16" t="s">
        <v>5672</v>
      </c>
      <c r="S43" s="17">
        <v>0</v>
      </c>
      <c r="T43" s="16" t="s">
        <v>4259</v>
      </c>
      <c r="U43" s="20">
        <v>0</v>
      </c>
      <c r="V43" s="16" t="s">
        <v>5673</v>
      </c>
      <c r="W43" s="17">
        <v>0</v>
      </c>
      <c r="X43" s="16" t="s">
        <v>4261</v>
      </c>
      <c r="Y43" s="20">
        <v>0</v>
      </c>
      <c r="Z43" s="16" t="s">
        <v>6022</v>
      </c>
      <c r="AA43" s="17">
        <f>SUM(PRODUCT(A3L636C2,A3L636C3))/A3L636C1</f>
        <v>0</v>
      </c>
    </row>
    <row r="44" spans="1:27" x14ac:dyDescent="0.2">
      <c r="A44" s="11">
        <v>637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0</v>
      </c>
      <c r="H44" s="16" t="s">
        <v>4253</v>
      </c>
      <c r="I44" s="20">
        <v>0</v>
      </c>
      <c r="J44" s="16" t="s">
        <v>5670</v>
      </c>
      <c r="K44" s="17">
        <v>0</v>
      </c>
      <c r="L44" s="16" t="s">
        <v>4255</v>
      </c>
      <c r="M44" s="20">
        <v>0</v>
      </c>
      <c r="N44" s="16" t="s">
        <v>5671</v>
      </c>
      <c r="O44" s="17">
        <v>0</v>
      </c>
      <c r="P44" s="16" t="s">
        <v>4257</v>
      </c>
      <c r="Q44" s="20">
        <v>0</v>
      </c>
      <c r="R44" s="16" t="s">
        <v>5672</v>
      </c>
      <c r="S44" s="17">
        <v>0</v>
      </c>
      <c r="T44" s="16" t="s">
        <v>4259</v>
      </c>
      <c r="U44" s="20">
        <v>0</v>
      </c>
      <c r="V44" s="16" t="s">
        <v>5673</v>
      </c>
      <c r="W44" s="17">
        <v>0</v>
      </c>
      <c r="X44" s="16" t="s">
        <v>4261</v>
      </c>
      <c r="Y44" s="20">
        <v>0</v>
      </c>
      <c r="Z44" s="16" t="s">
        <v>6023</v>
      </c>
      <c r="AA44" s="17">
        <f>SUM(PRODUCT(A3L637C2,A3L637C3))/A3L637C1</f>
        <v>0</v>
      </c>
    </row>
    <row r="45" spans="1:27" x14ac:dyDescent="0.2">
      <c r="A45" s="11">
        <v>638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0</v>
      </c>
      <c r="H45" s="16" t="s">
        <v>4253</v>
      </c>
      <c r="I45" s="20">
        <v>0</v>
      </c>
      <c r="J45" s="16" t="s">
        <v>5670</v>
      </c>
      <c r="K45" s="17">
        <v>0</v>
      </c>
      <c r="L45" s="16" t="s">
        <v>4255</v>
      </c>
      <c r="M45" s="20">
        <v>0</v>
      </c>
      <c r="N45" s="16" t="s">
        <v>5671</v>
      </c>
      <c r="O45" s="17">
        <v>0</v>
      </c>
      <c r="P45" s="16" t="s">
        <v>4257</v>
      </c>
      <c r="Q45" s="20">
        <v>0</v>
      </c>
      <c r="R45" s="16" t="s">
        <v>5672</v>
      </c>
      <c r="S45" s="17">
        <v>0</v>
      </c>
      <c r="T45" s="16" t="s">
        <v>4259</v>
      </c>
      <c r="U45" s="20">
        <v>0</v>
      </c>
      <c r="V45" s="16" t="s">
        <v>5673</v>
      </c>
      <c r="W45" s="17">
        <v>0</v>
      </c>
      <c r="X45" s="16" t="s">
        <v>4261</v>
      </c>
      <c r="Y45" s="20">
        <v>0</v>
      </c>
      <c r="Z45" s="16" t="s">
        <v>6024</v>
      </c>
      <c r="AA45" s="17">
        <f>SUM(PRODUCT(A3L638C2,A3L638C3))/A3L638C1</f>
        <v>0</v>
      </c>
    </row>
    <row r="46" spans="1:27" x14ac:dyDescent="0.2">
      <c r="A46" s="11">
        <v>639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0</v>
      </c>
      <c r="H46" s="16" t="s">
        <v>4253</v>
      </c>
      <c r="I46" s="20">
        <v>0</v>
      </c>
      <c r="J46" s="16" t="s">
        <v>5670</v>
      </c>
      <c r="K46" s="17">
        <v>0</v>
      </c>
      <c r="L46" s="16" t="s">
        <v>4255</v>
      </c>
      <c r="M46" s="20">
        <v>0</v>
      </c>
      <c r="N46" s="16" t="s">
        <v>5671</v>
      </c>
      <c r="O46" s="17">
        <v>0</v>
      </c>
      <c r="P46" s="16" t="s">
        <v>4257</v>
      </c>
      <c r="Q46" s="20">
        <v>0</v>
      </c>
      <c r="R46" s="16" t="s">
        <v>5672</v>
      </c>
      <c r="S46" s="17">
        <v>0</v>
      </c>
      <c r="T46" s="16" t="s">
        <v>4259</v>
      </c>
      <c r="U46" s="20">
        <v>0</v>
      </c>
      <c r="V46" s="16" t="s">
        <v>5673</v>
      </c>
      <c r="W46" s="17">
        <v>0</v>
      </c>
      <c r="X46" s="16" t="s">
        <v>4261</v>
      </c>
      <c r="Y46" s="20">
        <v>0</v>
      </c>
      <c r="Z46" s="16" t="s">
        <v>6025</v>
      </c>
      <c r="AA46" s="17">
        <f>SUM(PRODUCT(A3L639C2,A3L639C3))/A3L639C1</f>
        <v>0</v>
      </c>
    </row>
    <row r="47" spans="1:27" x14ac:dyDescent="0.2">
      <c r="A47" s="11">
        <v>640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0</v>
      </c>
      <c r="H47" s="16" t="s">
        <v>4253</v>
      </c>
      <c r="I47" s="20">
        <v>0</v>
      </c>
      <c r="J47" s="16" t="s">
        <v>5670</v>
      </c>
      <c r="K47" s="17">
        <v>0</v>
      </c>
      <c r="L47" s="16" t="s">
        <v>4255</v>
      </c>
      <c r="M47" s="20">
        <v>0</v>
      </c>
      <c r="N47" s="16" t="s">
        <v>5671</v>
      </c>
      <c r="O47" s="17">
        <v>0</v>
      </c>
      <c r="P47" s="16" t="s">
        <v>4257</v>
      </c>
      <c r="Q47" s="20">
        <v>0</v>
      </c>
      <c r="R47" s="16" t="s">
        <v>5672</v>
      </c>
      <c r="S47" s="17">
        <v>0</v>
      </c>
      <c r="T47" s="16" t="s">
        <v>4259</v>
      </c>
      <c r="U47" s="20">
        <v>0</v>
      </c>
      <c r="V47" s="16" t="s">
        <v>5673</v>
      </c>
      <c r="W47" s="17">
        <v>0</v>
      </c>
      <c r="X47" s="16" t="s">
        <v>4261</v>
      </c>
      <c r="Y47" s="20">
        <v>0</v>
      </c>
      <c r="Z47" s="16" t="s">
        <v>6026</v>
      </c>
      <c r="AA47" s="17">
        <f>SUM(PRODUCT(A3L640C2,A3L640C3))/A3L640C1</f>
        <v>0</v>
      </c>
    </row>
    <row r="48" spans="1:27" x14ac:dyDescent="0.2">
      <c r="A48" s="11">
        <v>641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6502</v>
      </c>
      <c r="H48" s="16" t="s">
        <v>4253</v>
      </c>
      <c r="I48" s="20">
        <v>1</v>
      </c>
      <c r="J48" s="16" t="s">
        <v>5670</v>
      </c>
      <c r="K48" s="17">
        <v>6588</v>
      </c>
      <c r="L48" s="16" t="s">
        <v>4255</v>
      </c>
      <c r="M48" s="20">
        <v>1.140873</v>
      </c>
      <c r="N48" s="16" t="s">
        <v>5671</v>
      </c>
      <c r="O48" s="17">
        <v>6124</v>
      </c>
      <c r="P48" s="16" t="s">
        <v>4257</v>
      </c>
      <c r="Q48" s="20">
        <v>1.2270559999999999</v>
      </c>
      <c r="R48" s="16" t="s">
        <v>5672</v>
      </c>
      <c r="S48" s="17">
        <v>5844</v>
      </c>
      <c r="T48" s="16" t="s">
        <v>4259</v>
      </c>
      <c r="U48" s="20">
        <v>1.127486</v>
      </c>
      <c r="V48" s="16" t="s">
        <v>5673</v>
      </c>
      <c r="W48" s="17">
        <v>5031</v>
      </c>
      <c r="X48" s="16" t="s">
        <v>4261</v>
      </c>
      <c r="Y48" s="20">
        <v>0.91244170000000002</v>
      </c>
      <c r="Z48" s="16" t="s">
        <v>6027</v>
      </c>
      <c r="AA48" s="17">
        <f>SUM(PRODUCT(A3L641C2,A3L641C3))/A3L641C1</f>
        <v>6502</v>
      </c>
    </row>
    <row r="49" spans="1:27" x14ac:dyDescent="0.2">
      <c r="A49" s="11">
        <v>642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6028</v>
      </c>
      <c r="G49" s="17">
        <f>SUM(A3L627C2:A3L637C2)+A3L641C2</f>
        <v>7012</v>
      </c>
      <c r="H49" s="16" t="s">
        <v>945</v>
      </c>
      <c r="I49" s="6" t="str">
        <f>NULL_VALUE</f>
        <v>n/a</v>
      </c>
      <c r="J49" s="16" t="s">
        <v>6029</v>
      </c>
      <c r="K49" s="17">
        <f>SUM(A3L627C4:A3L637C4)+A3L641C4</f>
        <v>6999</v>
      </c>
      <c r="L49" s="16" t="s">
        <v>945</v>
      </c>
      <c r="M49" s="6" t="str">
        <f>NULL_VALUE</f>
        <v>n/a</v>
      </c>
      <c r="N49" s="16" t="s">
        <v>6030</v>
      </c>
      <c r="O49" s="17">
        <f>SUM(A3L627C6:A3L637C6)+A3L641C6</f>
        <v>6905</v>
      </c>
      <c r="P49" s="16" t="s">
        <v>945</v>
      </c>
      <c r="Q49" s="6" t="str">
        <f>NULL_VALUE</f>
        <v>n/a</v>
      </c>
      <c r="R49" s="16" t="s">
        <v>6031</v>
      </c>
      <c r="S49" s="17">
        <f>SUM(A3L627C8:A3L637C8)+A3L641C8</f>
        <v>6558</v>
      </c>
      <c r="T49" s="16" t="s">
        <v>945</v>
      </c>
      <c r="U49" s="6" t="str">
        <f>NULL_VALUE</f>
        <v>n/a</v>
      </c>
      <c r="V49" s="16" t="s">
        <v>6032</v>
      </c>
      <c r="W49" s="17">
        <f>SUM(A3L627C10:A3L637C10)+A3L641C10</f>
        <v>6145</v>
      </c>
      <c r="X49" s="16" t="s">
        <v>945</v>
      </c>
      <c r="Y49" s="6" t="str">
        <f>NULL_VALUE</f>
        <v>n/a</v>
      </c>
      <c r="Z49" s="16" t="s">
        <v>6033</v>
      </c>
      <c r="AA49" s="17">
        <f>SUM(A3L627C12:A3L637C12)+A3L641C12</f>
        <v>7012</v>
      </c>
    </row>
    <row r="50" spans="1:27" x14ac:dyDescent="0.2">
      <c r="A50" s="11">
        <v>643</v>
      </c>
      <c r="B50" s="14" t="s">
        <v>945</v>
      </c>
      <c r="C50" s="11" t="s">
        <v>5767</v>
      </c>
      <c r="D50" s="16" t="s">
        <v>945</v>
      </c>
      <c r="E50" s="6" t="str">
        <f>NULL_VALUE</f>
        <v>n/a</v>
      </c>
      <c r="F50" s="16" t="s">
        <v>6034</v>
      </c>
      <c r="G50" s="17">
        <f>(A3L631C2+A3L632C2)</f>
        <v>510</v>
      </c>
      <c r="H50" s="16" t="s">
        <v>945</v>
      </c>
      <c r="I50" s="6" t="str">
        <f>NULL_VALUE</f>
        <v>n/a</v>
      </c>
      <c r="J50" s="16" t="s">
        <v>6035</v>
      </c>
      <c r="K50" s="17">
        <f>(A3L631C4+A3L632C4)</f>
        <v>411</v>
      </c>
      <c r="L50" s="16" t="s">
        <v>945</v>
      </c>
      <c r="M50" s="6" t="str">
        <f>NULL_VALUE</f>
        <v>n/a</v>
      </c>
      <c r="N50" s="16" t="s">
        <v>6036</v>
      </c>
      <c r="O50" s="17">
        <f>(A3L631C6+A3L632C6)</f>
        <v>781</v>
      </c>
      <c r="P50" s="16" t="s">
        <v>945</v>
      </c>
      <c r="Q50" s="6" t="str">
        <f>NULL_VALUE</f>
        <v>n/a</v>
      </c>
      <c r="R50" s="16" t="s">
        <v>6037</v>
      </c>
      <c r="S50" s="17">
        <f>(A3L631C8+A3L632C8)</f>
        <v>714</v>
      </c>
      <c r="T50" s="16" t="s">
        <v>945</v>
      </c>
      <c r="U50" s="6" t="str">
        <f>NULL_VALUE</f>
        <v>n/a</v>
      </c>
      <c r="V50" s="16" t="s">
        <v>6038</v>
      </c>
      <c r="W50" s="17">
        <f>(A3L631C10+A3L632C10)</f>
        <v>1114</v>
      </c>
      <c r="X50" s="16" t="s">
        <v>945</v>
      </c>
      <c r="Y50" s="6" t="str">
        <f>NULL_VALUE</f>
        <v>n/a</v>
      </c>
      <c r="Z50" s="16" t="s">
        <v>6039</v>
      </c>
      <c r="AA50" s="17">
        <f>(A3L631C12+A3L632C12)</f>
        <v>510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5D297A-6D6D-4792-AC6E-1F4DD718B041}">
  <dimension ref="A1:AA3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6040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6041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701</v>
      </c>
      <c r="B8" s="14" t="s">
        <v>945</v>
      </c>
      <c r="C8" s="11" t="s">
        <v>6042</v>
      </c>
      <c r="D8" s="16" t="s">
        <v>4251</v>
      </c>
      <c r="E8" s="1">
        <v>1</v>
      </c>
      <c r="F8" s="16" t="s">
        <v>6068</v>
      </c>
      <c r="G8" s="17">
        <f>IF(SSAC="Y",0,2670)</f>
        <v>2670</v>
      </c>
      <c r="H8" s="16" t="s">
        <v>4253</v>
      </c>
      <c r="I8" s="20">
        <v>1</v>
      </c>
      <c r="J8" s="16" t="s">
        <v>6069</v>
      </c>
      <c r="K8" s="17">
        <f>IF(SSAC="Y",0,2474)</f>
        <v>2474</v>
      </c>
      <c r="L8" s="16" t="s">
        <v>4255</v>
      </c>
      <c r="M8" s="20">
        <v>1.0432349999999999</v>
      </c>
      <c r="N8" s="16" t="s">
        <v>6070</v>
      </c>
      <c r="O8" s="17">
        <f>IF(SSAC="Y",0,2354)</f>
        <v>2354</v>
      </c>
      <c r="P8" s="16" t="s">
        <v>4257</v>
      </c>
      <c r="Q8" s="20">
        <v>1.076908</v>
      </c>
      <c r="R8" s="16" t="s">
        <v>6071</v>
      </c>
      <c r="S8" s="17">
        <f>IF(SSAC="Y",0,2322)</f>
        <v>2322</v>
      </c>
      <c r="T8" s="16" t="s">
        <v>4259</v>
      </c>
      <c r="U8" s="20">
        <v>1.0717829999999999</v>
      </c>
      <c r="V8" s="16" t="s">
        <v>6072</v>
      </c>
      <c r="W8" s="17">
        <f>IF(SSAC="Y",0,2126)</f>
        <v>2126</v>
      </c>
      <c r="X8" s="16" t="s">
        <v>4261</v>
      </c>
      <c r="Y8" s="20">
        <v>1.0840350000000001</v>
      </c>
      <c r="Z8" s="16" t="s">
        <v>6073</v>
      </c>
      <c r="AA8" s="17">
        <f>SUM(PRODUCT(A3L701C2,A3L701C3))/A3L701C1</f>
        <v>2670</v>
      </c>
    </row>
    <row r="9" spans="1:27" x14ac:dyDescent="0.2">
      <c r="A9" s="11">
        <v>702</v>
      </c>
      <c r="B9" s="14" t="s">
        <v>945</v>
      </c>
      <c r="C9" s="11" t="s">
        <v>6043</v>
      </c>
      <c r="D9" s="16" t="s">
        <v>4251</v>
      </c>
      <c r="E9" s="1">
        <v>1</v>
      </c>
      <c r="F9" s="16" t="s">
        <v>6068</v>
      </c>
      <c r="G9" s="17">
        <f>IF(SSAC="Y",0,23)</f>
        <v>23</v>
      </c>
      <c r="H9" s="16" t="s">
        <v>4253</v>
      </c>
      <c r="I9" s="20">
        <v>1</v>
      </c>
      <c r="J9" s="16" t="s">
        <v>6069</v>
      </c>
      <c r="K9" s="17">
        <f>IF(SSAC="Y",0,23)</f>
        <v>23</v>
      </c>
      <c r="L9" s="16" t="s">
        <v>4255</v>
      </c>
      <c r="M9" s="20">
        <v>1.0432349999999999</v>
      </c>
      <c r="N9" s="16" t="s">
        <v>6070</v>
      </c>
      <c r="O9" s="17">
        <f>IF(SSAC="Y",0,20)</f>
        <v>20</v>
      </c>
      <c r="P9" s="16" t="s">
        <v>4257</v>
      </c>
      <c r="Q9" s="20">
        <v>1.076908</v>
      </c>
      <c r="R9" s="16" t="s">
        <v>6071</v>
      </c>
      <c r="S9" s="17">
        <f>IF(SSAC="Y",0,9)</f>
        <v>9</v>
      </c>
      <c r="T9" s="16" t="s">
        <v>4259</v>
      </c>
      <c r="U9" s="20">
        <v>1.0717829999999999</v>
      </c>
      <c r="V9" s="16" t="s">
        <v>6072</v>
      </c>
      <c r="W9" s="17">
        <f>IF(SSAC="Y",0,9)</f>
        <v>9</v>
      </c>
      <c r="X9" s="16" t="s">
        <v>4261</v>
      </c>
      <c r="Y9" s="20">
        <v>1.0840350000000001</v>
      </c>
      <c r="Z9" s="16" t="s">
        <v>6074</v>
      </c>
      <c r="AA9" s="17">
        <f>SUM(PRODUCT(A3L702C2,A3L702C3))/A3L702C1</f>
        <v>23</v>
      </c>
    </row>
    <row r="10" spans="1:27" x14ac:dyDescent="0.2">
      <c r="A10" s="11">
        <v>703</v>
      </c>
      <c r="B10" s="14" t="s">
        <v>945</v>
      </c>
      <c r="C10" s="11" t="s">
        <v>6044</v>
      </c>
      <c r="D10" s="16" t="s">
        <v>4251</v>
      </c>
      <c r="E10" s="1">
        <v>1</v>
      </c>
      <c r="F10" s="16" t="s">
        <v>6068</v>
      </c>
      <c r="G10" s="17">
        <f>IF(SSAC="Y",0,10)</f>
        <v>10</v>
      </c>
      <c r="H10" s="16" t="s">
        <v>4253</v>
      </c>
      <c r="I10" s="20">
        <v>1</v>
      </c>
      <c r="J10" s="16" t="s">
        <v>6069</v>
      </c>
      <c r="K10" s="17">
        <f>IF(SSAC="Y",0,10)</f>
        <v>10</v>
      </c>
      <c r="L10" s="16" t="s">
        <v>4255</v>
      </c>
      <c r="M10" s="20">
        <v>1.0432349999999999</v>
      </c>
      <c r="N10" s="16" t="s">
        <v>6070</v>
      </c>
      <c r="O10" s="17">
        <f>IF(SSAC="Y",0,10)</f>
        <v>10</v>
      </c>
      <c r="P10" s="16" t="s">
        <v>4257</v>
      </c>
      <c r="Q10" s="20">
        <v>1.076908</v>
      </c>
      <c r="R10" s="16" t="s">
        <v>6071</v>
      </c>
      <c r="S10" s="17">
        <f>IF(SSAC="Y",0,4)</f>
        <v>4</v>
      </c>
      <c r="T10" s="16" t="s">
        <v>4259</v>
      </c>
      <c r="U10" s="20">
        <v>1.0717829999999999</v>
      </c>
      <c r="V10" s="16" t="s">
        <v>6072</v>
      </c>
      <c r="W10" s="17">
        <f>IF(SSAC="Y",0,0)</f>
        <v>0</v>
      </c>
      <c r="X10" s="16" t="s">
        <v>4261</v>
      </c>
      <c r="Y10" s="20">
        <v>0</v>
      </c>
      <c r="Z10" s="16" t="s">
        <v>6075</v>
      </c>
      <c r="AA10" s="17">
        <f>SUM(PRODUCT(A3L703C2,A3L703C3))/A3L703C1</f>
        <v>10</v>
      </c>
    </row>
    <row r="11" spans="1:27" x14ac:dyDescent="0.2">
      <c r="A11" s="11">
        <v>704</v>
      </c>
      <c r="B11" s="14" t="s">
        <v>945</v>
      </c>
      <c r="C11" s="11" t="s">
        <v>6045</v>
      </c>
      <c r="D11" s="16" t="s">
        <v>4251</v>
      </c>
      <c r="E11" s="1">
        <v>1</v>
      </c>
      <c r="F11" s="16" t="s">
        <v>6068</v>
      </c>
      <c r="G11" s="17">
        <f>IF(SSAC="Y",0,5603)</f>
        <v>5603</v>
      </c>
      <c r="H11" s="16" t="s">
        <v>4253</v>
      </c>
      <c r="I11" s="20">
        <v>1</v>
      </c>
      <c r="J11" s="16" t="s">
        <v>6069</v>
      </c>
      <c r="K11" s="17">
        <f>IF(SSAC="Y",0,5347)</f>
        <v>5347</v>
      </c>
      <c r="L11" s="16" t="s">
        <v>4255</v>
      </c>
      <c r="M11" s="20">
        <v>1.0432349999999999</v>
      </c>
      <c r="N11" s="16" t="s">
        <v>6070</v>
      </c>
      <c r="O11" s="17">
        <f>IF(SSAC="Y",0,5306)</f>
        <v>5306</v>
      </c>
      <c r="P11" s="16" t="s">
        <v>4257</v>
      </c>
      <c r="Q11" s="20">
        <v>1.076908</v>
      </c>
      <c r="R11" s="16" t="s">
        <v>6071</v>
      </c>
      <c r="S11" s="17">
        <f>IF(SSAC="Y",0,4637)</f>
        <v>4637</v>
      </c>
      <c r="T11" s="16" t="s">
        <v>4259</v>
      </c>
      <c r="U11" s="20">
        <v>1.0717829999999999</v>
      </c>
      <c r="V11" s="16" t="s">
        <v>6072</v>
      </c>
      <c r="W11" s="17">
        <f>IF(SSAC="Y",0,3977)</f>
        <v>3977</v>
      </c>
      <c r="X11" s="16" t="s">
        <v>4261</v>
      </c>
      <c r="Y11" s="20">
        <v>1.0840350000000001</v>
      </c>
      <c r="Z11" s="16" t="s">
        <v>6076</v>
      </c>
      <c r="AA11" s="17">
        <f>SUM(PRODUCT(A3L704C2,A3L704C3))/A3L704C1</f>
        <v>5603</v>
      </c>
    </row>
    <row r="12" spans="1:27" x14ac:dyDescent="0.2">
      <c r="A12" s="11">
        <v>705</v>
      </c>
      <c r="B12" s="14" t="s">
        <v>945</v>
      </c>
      <c r="C12" s="11" t="s">
        <v>6046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6077</v>
      </c>
      <c r="AA12" s="17">
        <f>SUM(PRODUCT(A3L705C2,A3L705C3))/A3L705C1</f>
        <v>0</v>
      </c>
    </row>
    <row r="13" spans="1:27" x14ac:dyDescent="0.2">
      <c r="A13" s="11">
        <v>706</v>
      </c>
      <c r="B13" s="14" t="s">
        <v>945</v>
      </c>
      <c r="C13" s="11" t="s">
        <v>6047</v>
      </c>
      <c r="D13" s="16" t="s">
        <v>4251</v>
      </c>
      <c r="E13" s="1">
        <v>1</v>
      </c>
      <c r="F13" s="16" t="s">
        <v>6068</v>
      </c>
      <c r="G13" s="17">
        <f>IF(SSAC="Y",0,50708)</f>
        <v>50708</v>
      </c>
      <c r="H13" s="16" t="s">
        <v>4253</v>
      </c>
      <c r="I13" s="20">
        <v>1</v>
      </c>
      <c r="J13" s="16" t="s">
        <v>6069</v>
      </c>
      <c r="K13" s="17">
        <f>IF(SSAC="Y",0,53739)</f>
        <v>53739</v>
      </c>
      <c r="L13" s="16" t="s">
        <v>4255</v>
      </c>
      <c r="M13" s="20">
        <v>1.0432349999999999</v>
      </c>
      <c r="N13" s="16" t="s">
        <v>6070</v>
      </c>
      <c r="O13" s="17">
        <f>IF(SSAC="Y",0,51613)</f>
        <v>51613</v>
      </c>
      <c r="P13" s="16" t="s">
        <v>4257</v>
      </c>
      <c r="Q13" s="20">
        <v>1.076908</v>
      </c>
      <c r="R13" s="16" t="s">
        <v>6071</v>
      </c>
      <c r="S13" s="17">
        <f>IF(SSAC="Y",0,38979)</f>
        <v>38979</v>
      </c>
      <c r="T13" s="16" t="s">
        <v>4259</v>
      </c>
      <c r="U13" s="20">
        <v>1.0717829999999999</v>
      </c>
      <c r="V13" s="16" t="s">
        <v>6072</v>
      </c>
      <c r="W13" s="17">
        <f>IF(SSAC="Y",0,37250)</f>
        <v>37250</v>
      </c>
      <c r="X13" s="16" t="s">
        <v>4261</v>
      </c>
      <c r="Y13" s="20">
        <v>1.0840350000000001</v>
      </c>
      <c r="Z13" s="16" t="s">
        <v>6078</v>
      </c>
      <c r="AA13" s="17">
        <f>SUM(PRODUCT(A3L706C2,A3L706C3))/A3L706C1</f>
        <v>50708</v>
      </c>
    </row>
    <row r="14" spans="1:27" x14ac:dyDescent="0.2">
      <c r="A14" s="11">
        <v>707</v>
      </c>
      <c r="B14" s="14" t="s">
        <v>945</v>
      </c>
      <c r="C14" s="11" t="s">
        <v>6048</v>
      </c>
      <c r="D14" s="16" t="s">
        <v>4251</v>
      </c>
      <c r="E14" s="1">
        <v>1</v>
      </c>
      <c r="F14" s="16" t="s">
        <v>6068</v>
      </c>
      <c r="G14" s="17">
        <f>IF(SSAC="Y",0,30331)</f>
        <v>30331</v>
      </c>
      <c r="H14" s="16" t="s">
        <v>4253</v>
      </c>
      <c r="I14" s="20">
        <v>1</v>
      </c>
      <c r="J14" s="16" t="s">
        <v>6069</v>
      </c>
      <c r="K14" s="17">
        <f>IF(SSAC="Y",0,30507)</f>
        <v>30507</v>
      </c>
      <c r="L14" s="16" t="s">
        <v>4255</v>
      </c>
      <c r="M14" s="20">
        <v>1.0432349999999999</v>
      </c>
      <c r="N14" s="16" t="s">
        <v>6070</v>
      </c>
      <c r="O14" s="17">
        <f>IF(SSAC="Y",0,27552)</f>
        <v>27552</v>
      </c>
      <c r="P14" s="16" t="s">
        <v>4257</v>
      </c>
      <c r="Q14" s="20">
        <v>1.076908</v>
      </c>
      <c r="R14" s="16" t="s">
        <v>6071</v>
      </c>
      <c r="S14" s="17">
        <f>IF(SSAC="Y",0,27904)</f>
        <v>27904</v>
      </c>
      <c r="T14" s="16" t="s">
        <v>4259</v>
      </c>
      <c r="U14" s="20">
        <v>1.0717829999999999</v>
      </c>
      <c r="V14" s="16" t="s">
        <v>6072</v>
      </c>
      <c r="W14" s="17">
        <f>IF(SSAC="Y",0,26347)</f>
        <v>26347</v>
      </c>
      <c r="X14" s="16" t="s">
        <v>4261</v>
      </c>
      <c r="Y14" s="20">
        <v>1.0840350000000001</v>
      </c>
      <c r="Z14" s="16" t="s">
        <v>6079</v>
      </c>
      <c r="AA14" s="17">
        <f>SUM(PRODUCT(A3L707C2,A3L707C3))/A3L707C1</f>
        <v>30331</v>
      </c>
    </row>
    <row r="15" spans="1:27" x14ac:dyDescent="0.2">
      <c r="A15" s="11">
        <v>708</v>
      </c>
      <c r="B15" s="14" t="s">
        <v>945</v>
      </c>
      <c r="C15" s="11" t="s">
        <v>6049</v>
      </c>
      <c r="D15" s="16" t="s">
        <v>4251</v>
      </c>
      <c r="E15" s="1">
        <v>1</v>
      </c>
      <c r="F15" s="16" t="s">
        <v>6068</v>
      </c>
      <c r="G15" s="17">
        <f>IF(SSAC="Y",0,18708)</f>
        <v>18708</v>
      </c>
      <c r="H15" s="16" t="s">
        <v>4253</v>
      </c>
      <c r="I15" s="20">
        <v>1</v>
      </c>
      <c r="J15" s="16" t="s">
        <v>6069</v>
      </c>
      <c r="K15" s="17">
        <f>IF(SSAC="Y",0,17218)</f>
        <v>17218</v>
      </c>
      <c r="L15" s="16" t="s">
        <v>4255</v>
      </c>
      <c r="M15" s="20">
        <v>1.0432349999999999</v>
      </c>
      <c r="N15" s="16" t="s">
        <v>6070</v>
      </c>
      <c r="O15" s="17">
        <f>IF(SSAC="Y",0,16289)</f>
        <v>16289</v>
      </c>
      <c r="P15" s="16" t="s">
        <v>4257</v>
      </c>
      <c r="Q15" s="20">
        <v>1.076908</v>
      </c>
      <c r="R15" s="16" t="s">
        <v>6071</v>
      </c>
      <c r="S15" s="17">
        <f>IF(SSAC="Y",0,15723)</f>
        <v>15723</v>
      </c>
      <c r="T15" s="16" t="s">
        <v>4259</v>
      </c>
      <c r="U15" s="20">
        <v>1.0717829999999999</v>
      </c>
      <c r="V15" s="16" t="s">
        <v>6072</v>
      </c>
      <c r="W15" s="17">
        <f>IF(SSAC="Y",0,14044)</f>
        <v>14044</v>
      </c>
      <c r="X15" s="16" t="s">
        <v>4261</v>
      </c>
      <c r="Y15" s="20">
        <v>1.0840350000000001</v>
      </c>
      <c r="Z15" s="16" t="s">
        <v>6080</v>
      </c>
      <c r="AA15" s="17">
        <f>SUM(PRODUCT(A3L708C2,A3L708C3))/A3L708C1</f>
        <v>18708</v>
      </c>
    </row>
    <row r="16" spans="1:27" x14ac:dyDescent="0.2">
      <c r="A16" s="11">
        <v>709</v>
      </c>
      <c r="B16" s="14" t="s">
        <v>945</v>
      </c>
      <c r="C16" s="11" t="s">
        <v>6050</v>
      </c>
      <c r="D16" s="16" t="s">
        <v>4251</v>
      </c>
      <c r="E16" s="1">
        <v>1</v>
      </c>
      <c r="F16" s="16" t="s">
        <v>6068</v>
      </c>
      <c r="G16" s="17">
        <f>IF(SSAC="Y",0,96)</f>
        <v>96</v>
      </c>
      <c r="H16" s="16" t="s">
        <v>4253</v>
      </c>
      <c r="I16" s="20">
        <v>1</v>
      </c>
      <c r="J16" s="16" t="s">
        <v>6069</v>
      </c>
      <c r="K16" s="17">
        <f>IF(SSAC="Y",0,92)</f>
        <v>92</v>
      </c>
      <c r="L16" s="16" t="s">
        <v>4255</v>
      </c>
      <c r="M16" s="20">
        <v>1.0432349999999999</v>
      </c>
      <c r="N16" s="16" t="s">
        <v>6070</v>
      </c>
      <c r="O16" s="17">
        <f>IF(SSAC="Y",0,84)</f>
        <v>84</v>
      </c>
      <c r="P16" s="16" t="s">
        <v>4257</v>
      </c>
      <c r="Q16" s="20">
        <v>1.076908</v>
      </c>
      <c r="R16" s="16" t="s">
        <v>6071</v>
      </c>
      <c r="S16" s="17">
        <f>IF(SSAC="Y",0,82)</f>
        <v>82</v>
      </c>
      <c r="T16" s="16" t="s">
        <v>4259</v>
      </c>
      <c r="U16" s="20">
        <v>1.0717829999999999</v>
      </c>
      <c r="V16" s="16" t="s">
        <v>6072</v>
      </c>
      <c r="W16" s="17">
        <f>IF(SSAC="Y",0,56)</f>
        <v>56</v>
      </c>
      <c r="X16" s="16" t="s">
        <v>4261</v>
      </c>
      <c r="Y16" s="20">
        <v>1.0840350000000001</v>
      </c>
      <c r="Z16" s="16" t="s">
        <v>6081</v>
      </c>
      <c r="AA16" s="17">
        <f>SUM(PRODUCT(A3L709C2,A3L709C3))/A3L709C1</f>
        <v>96</v>
      </c>
    </row>
    <row r="17" spans="1:27" x14ac:dyDescent="0.2">
      <c r="A17" s="11">
        <v>710</v>
      </c>
      <c r="B17" s="14" t="s">
        <v>945</v>
      </c>
      <c r="C17" s="11" t="s">
        <v>6051</v>
      </c>
      <c r="D17" s="16" t="s">
        <v>4251</v>
      </c>
      <c r="E17" s="1">
        <v>1</v>
      </c>
      <c r="F17" s="16" t="s">
        <v>6068</v>
      </c>
      <c r="G17" s="17">
        <f>IF(SSAC="Y",0,3437)</f>
        <v>3437</v>
      </c>
      <c r="H17" s="16" t="s">
        <v>4253</v>
      </c>
      <c r="I17" s="20">
        <v>1</v>
      </c>
      <c r="J17" s="16" t="s">
        <v>6069</v>
      </c>
      <c r="K17" s="17">
        <f>IF(SSAC="Y",0,2503)</f>
        <v>2503</v>
      </c>
      <c r="L17" s="16" t="s">
        <v>4255</v>
      </c>
      <c r="M17" s="20">
        <v>1.0432349999999999</v>
      </c>
      <c r="N17" s="16" t="s">
        <v>6070</v>
      </c>
      <c r="O17" s="17">
        <f>IF(SSAC="Y",0,2024)</f>
        <v>2024</v>
      </c>
      <c r="P17" s="16" t="s">
        <v>4257</v>
      </c>
      <c r="Q17" s="20">
        <v>1.076908</v>
      </c>
      <c r="R17" s="16" t="s">
        <v>6071</v>
      </c>
      <c r="S17" s="17">
        <f>IF(SSAC="Y",0,2280)</f>
        <v>2280</v>
      </c>
      <c r="T17" s="16" t="s">
        <v>4259</v>
      </c>
      <c r="U17" s="20">
        <v>1.0717829999999999</v>
      </c>
      <c r="V17" s="16" t="s">
        <v>6072</v>
      </c>
      <c r="W17" s="17">
        <f>IF(SSAC="Y",0,1911)</f>
        <v>1911</v>
      </c>
      <c r="X17" s="16" t="s">
        <v>4261</v>
      </c>
      <c r="Y17" s="20">
        <v>1.0840350000000001</v>
      </c>
      <c r="Z17" s="16" t="s">
        <v>6082</v>
      </c>
      <c r="AA17" s="17">
        <f>SUM(PRODUCT(A3L710C2,A3L710C3))/A3L710C1</f>
        <v>3437</v>
      </c>
    </row>
    <row r="18" spans="1:27" x14ac:dyDescent="0.2">
      <c r="A18" s="11">
        <v>711</v>
      </c>
      <c r="B18" s="14" t="s">
        <v>945</v>
      </c>
      <c r="C18" s="11" t="s">
        <v>6052</v>
      </c>
      <c r="D18" s="16" t="s">
        <v>4251</v>
      </c>
      <c r="E18" s="1">
        <v>1</v>
      </c>
      <c r="F18" s="16" t="s">
        <v>6068</v>
      </c>
      <c r="G18" s="17">
        <f>IF(SSAC="Y",0,13)</f>
        <v>13</v>
      </c>
      <c r="H18" s="16" t="s">
        <v>4253</v>
      </c>
      <c r="I18" s="20">
        <v>1</v>
      </c>
      <c r="J18" s="16" t="s">
        <v>6069</v>
      </c>
      <c r="K18" s="17">
        <f>IF(SSAC="Y",0,13)</f>
        <v>13</v>
      </c>
      <c r="L18" s="16" t="s">
        <v>4255</v>
      </c>
      <c r="M18" s="20">
        <v>1.0432349999999999</v>
      </c>
      <c r="N18" s="16" t="s">
        <v>6070</v>
      </c>
      <c r="O18" s="17">
        <f>IF(SSAC="Y",0,13)</f>
        <v>13</v>
      </c>
      <c r="P18" s="16" t="s">
        <v>4257</v>
      </c>
      <c r="Q18" s="20">
        <v>1.076908</v>
      </c>
      <c r="R18" s="16" t="s">
        <v>6071</v>
      </c>
      <c r="S18" s="17">
        <f>IF(SSAC="Y",0,14)</f>
        <v>14</v>
      </c>
      <c r="T18" s="16" t="s">
        <v>4259</v>
      </c>
      <c r="U18" s="20">
        <v>1.0717829999999999</v>
      </c>
      <c r="V18" s="16" t="s">
        <v>6072</v>
      </c>
      <c r="W18" s="17">
        <f>IF(SSAC="Y",0,14)</f>
        <v>14</v>
      </c>
      <c r="X18" s="16" t="s">
        <v>4261</v>
      </c>
      <c r="Y18" s="20">
        <v>1.0840350000000001</v>
      </c>
      <c r="Z18" s="16" t="s">
        <v>6083</v>
      </c>
      <c r="AA18" s="17">
        <f>SUM(PRODUCT(A3L711C2,A3L711C3))/A3L711C1</f>
        <v>13</v>
      </c>
    </row>
    <row r="19" spans="1:27" x14ac:dyDescent="0.2">
      <c r="A19" s="11">
        <v>712</v>
      </c>
      <c r="B19" s="14" t="s">
        <v>945</v>
      </c>
      <c r="C19" s="11" t="s">
        <v>6053</v>
      </c>
      <c r="D19" s="16" t="s">
        <v>4251</v>
      </c>
      <c r="E19" s="1">
        <v>1</v>
      </c>
      <c r="F19" s="16" t="s">
        <v>6068</v>
      </c>
      <c r="G19" s="17">
        <f>IF(SSAC="Y",0,234)</f>
        <v>234</v>
      </c>
      <c r="H19" s="16" t="s">
        <v>4253</v>
      </c>
      <c r="I19" s="20">
        <v>1</v>
      </c>
      <c r="J19" s="16" t="s">
        <v>6069</v>
      </c>
      <c r="K19" s="17">
        <f>IF(SSAC="Y",0,265)</f>
        <v>265</v>
      </c>
      <c r="L19" s="16" t="s">
        <v>4255</v>
      </c>
      <c r="M19" s="20">
        <v>1.0432349999999999</v>
      </c>
      <c r="N19" s="16" t="s">
        <v>6070</v>
      </c>
      <c r="O19" s="17">
        <f>IF(SSAC="Y",0,232)</f>
        <v>232</v>
      </c>
      <c r="P19" s="16" t="s">
        <v>4257</v>
      </c>
      <c r="Q19" s="20">
        <v>1.076908</v>
      </c>
      <c r="R19" s="16" t="s">
        <v>6071</v>
      </c>
      <c r="S19" s="17">
        <f>IF(SSAC="Y",0,205)</f>
        <v>205</v>
      </c>
      <c r="T19" s="16" t="s">
        <v>4259</v>
      </c>
      <c r="U19" s="20">
        <v>1.0717829999999999</v>
      </c>
      <c r="V19" s="16" t="s">
        <v>6072</v>
      </c>
      <c r="W19" s="17">
        <f>IF(SSAC="Y",0,26)</f>
        <v>26</v>
      </c>
      <c r="X19" s="16" t="s">
        <v>4261</v>
      </c>
      <c r="Y19" s="20">
        <v>1.0840350000000001</v>
      </c>
      <c r="Z19" s="16" t="s">
        <v>6084</v>
      </c>
      <c r="AA19" s="17">
        <f>SUM(PRODUCT(A3L712C2,A3L712C3))/A3L712C1</f>
        <v>234</v>
      </c>
    </row>
    <row r="20" spans="1:27" x14ac:dyDescent="0.2">
      <c r="A20" s="11">
        <v>713</v>
      </c>
      <c r="B20" s="14" t="s">
        <v>945</v>
      </c>
      <c r="C20" s="11" t="s">
        <v>6054</v>
      </c>
      <c r="D20" s="16" t="s">
        <v>4251</v>
      </c>
      <c r="E20" s="1">
        <v>1</v>
      </c>
      <c r="F20" s="16" t="s">
        <v>6068</v>
      </c>
      <c r="G20" s="17">
        <f>IF(SSAC="Y",0,583)</f>
        <v>583</v>
      </c>
      <c r="H20" s="16" t="s">
        <v>4253</v>
      </c>
      <c r="I20" s="20">
        <v>1</v>
      </c>
      <c r="J20" s="16" t="s">
        <v>6069</v>
      </c>
      <c r="K20" s="17">
        <f>IF(SSAC="Y",0,496)</f>
        <v>496</v>
      </c>
      <c r="L20" s="16" t="s">
        <v>4255</v>
      </c>
      <c r="M20" s="20">
        <v>1.0432349999999999</v>
      </c>
      <c r="N20" s="16" t="s">
        <v>6070</v>
      </c>
      <c r="O20" s="17">
        <f>IF(SSAC="Y",0,495)</f>
        <v>495</v>
      </c>
      <c r="P20" s="16" t="s">
        <v>4257</v>
      </c>
      <c r="Q20" s="20">
        <v>1.076908</v>
      </c>
      <c r="R20" s="16" t="s">
        <v>6071</v>
      </c>
      <c r="S20" s="17">
        <f>IF(SSAC="Y",0,421)</f>
        <v>421</v>
      </c>
      <c r="T20" s="16" t="s">
        <v>4259</v>
      </c>
      <c r="U20" s="20">
        <v>1.0717829999999999</v>
      </c>
      <c r="V20" s="16" t="s">
        <v>6072</v>
      </c>
      <c r="W20" s="17">
        <f>IF(SSAC="Y",0,406)</f>
        <v>406</v>
      </c>
      <c r="X20" s="16" t="s">
        <v>4261</v>
      </c>
      <c r="Y20" s="20">
        <v>1.0840350000000001</v>
      </c>
      <c r="Z20" s="16" t="s">
        <v>6085</v>
      </c>
      <c r="AA20" s="17">
        <f>SUM(PRODUCT(A3L713C2,A3L713C3))/A3L713C1</f>
        <v>583</v>
      </c>
    </row>
    <row r="21" spans="1:27" x14ac:dyDescent="0.2">
      <c r="A21" s="11">
        <v>714</v>
      </c>
      <c r="B21" s="14" t="s">
        <v>945</v>
      </c>
      <c r="C21" s="11" t="s">
        <v>6055</v>
      </c>
      <c r="D21" s="16" t="s">
        <v>4251</v>
      </c>
      <c r="E21" s="1">
        <v>1</v>
      </c>
      <c r="F21" s="16" t="s">
        <v>6068</v>
      </c>
      <c r="G21" s="17">
        <f>IF(SSAC="Y",0,927)</f>
        <v>927</v>
      </c>
      <c r="H21" s="16" t="s">
        <v>4253</v>
      </c>
      <c r="I21" s="20">
        <v>1</v>
      </c>
      <c r="J21" s="16" t="s">
        <v>6069</v>
      </c>
      <c r="K21" s="17">
        <f>IF(SSAC="Y",0,914)</f>
        <v>914</v>
      </c>
      <c r="L21" s="16" t="s">
        <v>4255</v>
      </c>
      <c r="M21" s="20">
        <v>1.0432349999999999</v>
      </c>
      <c r="N21" s="16" t="s">
        <v>6070</v>
      </c>
      <c r="O21" s="17">
        <f>IF(SSAC="Y",0,899)</f>
        <v>899</v>
      </c>
      <c r="P21" s="16" t="s">
        <v>4257</v>
      </c>
      <c r="Q21" s="20">
        <v>1.076908</v>
      </c>
      <c r="R21" s="16" t="s">
        <v>6071</v>
      </c>
      <c r="S21" s="17">
        <f>IF(SSAC="Y",0,882)</f>
        <v>882</v>
      </c>
      <c r="T21" s="16" t="s">
        <v>4259</v>
      </c>
      <c r="U21" s="20">
        <v>1.0717829999999999</v>
      </c>
      <c r="V21" s="16" t="s">
        <v>6072</v>
      </c>
      <c r="W21" s="17">
        <f>IF(SSAC="Y",0,777)</f>
        <v>777</v>
      </c>
      <c r="X21" s="16" t="s">
        <v>4261</v>
      </c>
      <c r="Y21" s="20">
        <v>1.0840350000000001</v>
      </c>
      <c r="Z21" s="16" t="s">
        <v>6086</v>
      </c>
      <c r="AA21" s="17">
        <f>SUM(PRODUCT(A3L714C2,A3L714C3))/A3L714C1</f>
        <v>927</v>
      </c>
    </row>
    <row r="22" spans="1:27" x14ac:dyDescent="0.2">
      <c r="A22" s="11">
        <v>715</v>
      </c>
      <c r="B22" s="14" t="s">
        <v>945</v>
      </c>
      <c r="C22" s="11" t="s">
        <v>6056</v>
      </c>
      <c r="D22" s="16" t="s">
        <v>4251</v>
      </c>
      <c r="E22" s="1">
        <v>1</v>
      </c>
      <c r="F22" s="16" t="s">
        <v>6068</v>
      </c>
      <c r="G22" s="17">
        <f>IF(SSAC="Y",0,0)</f>
        <v>0</v>
      </c>
      <c r="H22" s="16" t="s">
        <v>4253</v>
      </c>
      <c r="I22" s="20">
        <v>0</v>
      </c>
      <c r="J22" s="16" t="s">
        <v>6069</v>
      </c>
      <c r="K22" s="17">
        <f>IF(SSAC="Y",0,0)</f>
        <v>0</v>
      </c>
      <c r="L22" s="16" t="s">
        <v>4255</v>
      </c>
      <c r="M22" s="20">
        <v>0</v>
      </c>
      <c r="N22" s="16" t="s">
        <v>6070</v>
      </c>
      <c r="O22" s="17">
        <f>IF(SSAC="Y",0,0)</f>
        <v>0</v>
      </c>
      <c r="P22" s="16" t="s">
        <v>4257</v>
      </c>
      <c r="Q22" s="20">
        <v>0</v>
      </c>
      <c r="R22" s="16" t="s">
        <v>6071</v>
      </c>
      <c r="S22" s="17">
        <f>IF(SSAC="Y",0,0)</f>
        <v>0</v>
      </c>
      <c r="T22" s="16" t="s">
        <v>4259</v>
      </c>
      <c r="U22" s="20">
        <v>0</v>
      </c>
      <c r="V22" s="16" t="s">
        <v>6072</v>
      </c>
      <c r="W22" s="17">
        <f>IF(SSAC="Y",0,0)</f>
        <v>0</v>
      </c>
      <c r="X22" s="16" t="s">
        <v>4261</v>
      </c>
      <c r="Y22" s="20">
        <v>0</v>
      </c>
      <c r="Z22" s="16" t="s">
        <v>6087</v>
      </c>
      <c r="AA22" s="17">
        <f>SUM(PRODUCT(A3L715C2,A3L715C3))/A3L715C1</f>
        <v>0</v>
      </c>
    </row>
    <row r="23" spans="1:27" x14ac:dyDescent="0.2">
      <c r="A23" s="11">
        <v>716</v>
      </c>
      <c r="B23" s="14" t="s">
        <v>945</v>
      </c>
      <c r="C23" s="11" t="s">
        <v>6057</v>
      </c>
      <c r="D23" s="16" t="s">
        <v>4251</v>
      </c>
      <c r="E23" s="1">
        <v>1</v>
      </c>
      <c r="F23" s="16" t="s">
        <v>6068</v>
      </c>
      <c r="G23" s="17">
        <f>IF(SSAC="Y",0,148)</f>
        <v>148</v>
      </c>
      <c r="H23" s="16" t="s">
        <v>4253</v>
      </c>
      <c r="I23" s="20">
        <v>1</v>
      </c>
      <c r="J23" s="16" t="s">
        <v>6069</v>
      </c>
      <c r="K23" s="17">
        <f>IF(SSAC="Y",0,148)</f>
        <v>148</v>
      </c>
      <c r="L23" s="16" t="s">
        <v>4255</v>
      </c>
      <c r="M23" s="20">
        <v>1.0432349999999999</v>
      </c>
      <c r="N23" s="16" t="s">
        <v>6070</v>
      </c>
      <c r="O23" s="17">
        <f>IF(SSAC="Y",0,147)</f>
        <v>147</v>
      </c>
      <c r="P23" s="16" t="s">
        <v>4257</v>
      </c>
      <c r="Q23" s="20">
        <v>1.076908</v>
      </c>
      <c r="R23" s="16" t="s">
        <v>6071</v>
      </c>
      <c r="S23" s="17">
        <f>IF(SSAC="Y",0,151)</f>
        <v>151</v>
      </c>
      <c r="T23" s="16" t="s">
        <v>4259</v>
      </c>
      <c r="U23" s="20">
        <v>1.0717829999999999</v>
      </c>
      <c r="V23" s="16" t="s">
        <v>6072</v>
      </c>
      <c r="W23" s="17">
        <f>IF(SSAC="Y",0,150)</f>
        <v>150</v>
      </c>
      <c r="X23" s="16" t="s">
        <v>4261</v>
      </c>
      <c r="Y23" s="20">
        <v>1.0840350000000001</v>
      </c>
      <c r="Z23" s="16" t="s">
        <v>6088</v>
      </c>
      <c r="AA23" s="17">
        <f>SUM(PRODUCT(A3L716C2,A3L716C3))/A3L716C1</f>
        <v>148</v>
      </c>
    </row>
    <row r="24" spans="1:27" x14ac:dyDescent="0.2">
      <c r="A24" s="11">
        <v>717</v>
      </c>
      <c r="B24" s="14" t="s">
        <v>945</v>
      </c>
      <c r="C24" s="11" t="s">
        <v>6058</v>
      </c>
      <c r="D24" s="16" t="s">
        <v>4251</v>
      </c>
      <c r="E24" s="1">
        <v>1</v>
      </c>
      <c r="F24" s="16" t="s">
        <v>6068</v>
      </c>
      <c r="G24" s="17">
        <f>IF(SSAC="Y",0,0)</f>
        <v>0</v>
      </c>
      <c r="H24" s="16" t="s">
        <v>4253</v>
      </c>
      <c r="I24" s="20">
        <v>0</v>
      </c>
      <c r="J24" s="16" t="s">
        <v>6069</v>
      </c>
      <c r="K24" s="17">
        <f>IF(SSAC="Y",0,0)</f>
        <v>0</v>
      </c>
      <c r="L24" s="16" t="s">
        <v>4255</v>
      </c>
      <c r="M24" s="20">
        <v>0</v>
      </c>
      <c r="N24" s="16" t="s">
        <v>6070</v>
      </c>
      <c r="O24" s="17">
        <f>IF(SSAC="Y",0,0)</f>
        <v>0</v>
      </c>
      <c r="P24" s="16" t="s">
        <v>4257</v>
      </c>
      <c r="Q24" s="20">
        <v>0</v>
      </c>
      <c r="R24" s="16" t="s">
        <v>6071</v>
      </c>
      <c r="S24" s="17">
        <f>IF(SSAC="Y",0,0)</f>
        <v>0</v>
      </c>
      <c r="T24" s="16" t="s">
        <v>4259</v>
      </c>
      <c r="U24" s="20">
        <v>0</v>
      </c>
      <c r="V24" s="16" t="s">
        <v>6072</v>
      </c>
      <c r="W24" s="17">
        <f>IF(SSAC="Y",0,0)</f>
        <v>0</v>
      </c>
      <c r="X24" s="16" t="s">
        <v>4261</v>
      </c>
      <c r="Y24" s="20">
        <v>0</v>
      </c>
      <c r="Z24" s="16" t="s">
        <v>6089</v>
      </c>
      <c r="AA24" s="17">
        <f>SUM(PRODUCT(A3L717C2,A3L717C3))/A3L717C1</f>
        <v>0</v>
      </c>
    </row>
    <row r="25" spans="1:27" x14ac:dyDescent="0.2">
      <c r="A25" s="11">
        <v>718</v>
      </c>
      <c r="B25" s="14" t="s">
        <v>945</v>
      </c>
      <c r="C25" s="11" t="s">
        <v>4157</v>
      </c>
      <c r="D25" s="16" t="s">
        <v>4251</v>
      </c>
      <c r="E25" s="1">
        <v>1</v>
      </c>
      <c r="F25" s="16" t="s">
        <v>6068</v>
      </c>
      <c r="G25" s="17">
        <f>IF(SSAC="Y",0,2445)</f>
        <v>2445</v>
      </c>
      <c r="H25" s="16" t="s">
        <v>4253</v>
      </c>
      <c r="I25" s="20">
        <v>1</v>
      </c>
      <c r="J25" s="16" t="s">
        <v>6069</v>
      </c>
      <c r="K25" s="17">
        <f>IF(SSAC="Y",0,2437)</f>
        <v>2437</v>
      </c>
      <c r="L25" s="16" t="s">
        <v>4255</v>
      </c>
      <c r="M25" s="20">
        <v>1.0432349999999999</v>
      </c>
      <c r="N25" s="16" t="s">
        <v>6070</v>
      </c>
      <c r="O25" s="17">
        <f>IF(SSAC="Y",0,2350)</f>
        <v>2350</v>
      </c>
      <c r="P25" s="16" t="s">
        <v>4257</v>
      </c>
      <c r="Q25" s="20">
        <v>1.076908</v>
      </c>
      <c r="R25" s="16" t="s">
        <v>6071</v>
      </c>
      <c r="S25" s="17">
        <f>IF(SSAC="Y",0,1676)</f>
        <v>1676</v>
      </c>
      <c r="T25" s="16" t="s">
        <v>4259</v>
      </c>
      <c r="U25" s="20">
        <v>1.0717829999999999</v>
      </c>
      <c r="V25" s="16" t="s">
        <v>6072</v>
      </c>
      <c r="W25" s="17">
        <f>IF(SSAC="Y",0,1075)</f>
        <v>1075</v>
      </c>
      <c r="X25" s="16" t="s">
        <v>4261</v>
      </c>
      <c r="Y25" s="20">
        <v>1.0840350000000001</v>
      </c>
      <c r="Z25" s="16" t="s">
        <v>6090</v>
      </c>
      <c r="AA25" s="17">
        <f>SUM(PRODUCT(A3L718C2,A3L718C3))/A3L718C1</f>
        <v>2445</v>
      </c>
    </row>
    <row r="26" spans="1:27" x14ac:dyDescent="0.2">
      <c r="A26" s="11">
        <v>719</v>
      </c>
      <c r="B26" s="14" t="s">
        <v>945</v>
      </c>
      <c r="C26" s="11" t="s">
        <v>6059</v>
      </c>
      <c r="D26" s="16" t="s">
        <v>4251</v>
      </c>
      <c r="E26" s="1">
        <v>1</v>
      </c>
      <c r="F26" s="16" t="s">
        <v>6068</v>
      </c>
      <c r="G26" s="17">
        <f>IF(SSAC="Y",0,3937)</f>
        <v>3937</v>
      </c>
      <c r="H26" s="16" t="s">
        <v>4253</v>
      </c>
      <c r="I26" s="20">
        <v>1</v>
      </c>
      <c r="J26" s="16" t="s">
        <v>6069</v>
      </c>
      <c r="K26" s="17">
        <f>IF(SSAC="Y",0,2135)</f>
        <v>2135</v>
      </c>
      <c r="L26" s="16" t="s">
        <v>4255</v>
      </c>
      <c r="M26" s="20">
        <v>1.0432349999999999</v>
      </c>
      <c r="N26" s="16" t="s">
        <v>6070</v>
      </c>
      <c r="O26" s="17">
        <f>IF(SSAC="Y",0,1960)</f>
        <v>1960</v>
      </c>
      <c r="P26" s="16" t="s">
        <v>4257</v>
      </c>
      <c r="Q26" s="20">
        <v>1.076908</v>
      </c>
      <c r="R26" s="16" t="s">
        <v>6071</v>
      </c>
      <c r="S26" s="17">
        <f>IF(SSAC="Y",0,2021)</f>
        <v>2021</v>
      </c>
      <c r="T26" s="16" t="s">
        <v>4259</v>
      </c>
      <c r="U26" s="20">
        <v>1.0717829999999999</v>
      </c>
      <c r="V26" s="16" t="s">
        <v>6072</v>
      </c>
      <c r="W26" s="17">
        <f>IF(SSAC="Y",0,1856)</f>
        <v>1856</v>
      </c>
      <c r="X26" s="16" t="s">
        <v>4261</v>
      </c>
      <c r="Y26" s="20">
        <v>1.0840350000000001</v>
      </c>
      <c r="Z26" s="16" t="s">
        <v>6091</v>
      </c>
      <c r="AA26" s="17">
        <f>SUM(PRODUCT(A3L719C2,A3L719C3))/A3L719C1</f>
        <v>3937</v>
      </c>
    </row>
    <row r="27" spans="1:27" x14ac:dyDescent="0.2">
      <c r="A27" s="11">
        <v>720</v>
      </c>
      <c r="B27" s="14" t="s">
        <v>945</v>
      </c>
      <c r="C27" s="11" t="s">
        <v>6060</v>
      </c>
      <c r="D27" s="16" t="s">
        <v>4251</v>
      </c>
      <c r="E27" s="1">
        <v>1</v>
      </c>
      <c r="F27" s="16" t="s">
        <v>6068</v>
      </c>
      <c r="G27" s="17">
        <f>IF(SSAC="Y",0,7428)</f>
        <v>7428</v>
      </c>
      <c r="H27" s="16" t="s">
        <v>4253</v>
      </c>
      <c r="I27" s="20">
        <v>1</v>
      </c>
      <c r="J27" s="16" t="s">
        <v>6069</v>
      </c>
      <c r="K27" s="17">
        <f>IF(SSAC="Y",0,5824)</f>
        <v>5824</v>
      </c>
      <c r="L27" s="16" t="s">
        <v>4255</v>
      </c>
      <c r="M27" s="20">
        <v>1.0432349999999999</v>
      </c>
      <c r="N27" s="16" t="s">
        <v>6070</v>
      </c>
      <c r="O27" s="17">
        <f>IF(SSAC="Y",0,6019)</f>
        <v>6019</v>
      </c>
      <c r="P27" s="16" t="s">
        <v>4257</v>
      </c>
      <c r="Q27" s="20">
        <v>1.076908</v>
      </c>
      <c r="R27" s="16" t="s">
        <v>6071</v>
      </c>
      <c r="S27" s="17">
        <f>IF(SSAC="Y",0,5480)</f>
        <v>5480</v>
      </c>
      <c r="T27" s="16" t="s">
        <v>4259</v>
      </c>
      <c r="U27" s="20">
        <v>1.0717829999999999</v>
      </c>
      <c r="V27" s="16" t="s">
        <v>6072</v>
      </c>
      <c r="W27" s="17">
        <f>IF(SSAC="Y",0,4500)</f>
        <v>4500</v>
      </c>
      <c r="X27" s="16" t="s">
        <v>4261</v>
      </c>
      <c r="Y27" s="20">
        <v>1.0840350000000001</v>
      </c>
      <c r="Z27" s="16" t="s">
        <v>6092</v>
      </c>
      <c r="AA27" s="17">
        <f>SUM(PRODUCT(A3L720C2,A3L720C3))/A3L720C1</f>
        <v>7428</v>
      </c>
    </row>
    <row r="28" spans="1:27" x14ac:dyDescent="0.2">
      <c r="A28" s="11">
        <v>721</v>
      </c>
      <c r="B28" s="14" t="s">
        <v>945</v>
      </c>
      <c r="C28" s="11" t="s">
        <v>6061</v>
      </c>
      <c r="D28" s="16" t="s">
        <v>4251</v>
      </c>
      <c r="E28" s="1">
        <v>1</v>
      </c>
      <c r="F28" s="16" t="s">
        <v>6068</v>
      </c>
      <c r="G28" s="17">
        <f>IF(SSAC="Y",0,0)</f>
        <v>0</v>
      </c>
      <c r="H28" s="16" t="s">
        <v>4253</v>
      </c>
      <c r="I28" s="20">
        <v>0</v>
      </c>
      <c r="J28" s="16" t="s">
        <v>6069</v>
      </c>
      <c r="K28" s="17">
        <f>IF(SSAC="Y",0,0)</f>
        <v>0</v>
      </c>
      <c r="L28" s="16" t="s">
        <v>4255</v>
      </c>
      <c r="M28" s="20">
        <v>0</v>
      </c>
      <c r="N28" s="16" t="s">
        <v>6070</v>
      </c>
      <c r="O28" s="17">
        <f>IF(SSAC="Y",0,0)</f>
        <v>0</v>
      </c>
      <c r="P28" s="16" t="s">
        <v>4257</v>
      </c>
      <c r="Q28" s="20">
        <v>0</v>
      </c>
      <c r="R28" s="16" t="s">
        <v>6071</v>
      </c>
      <c r="S28" s="17">
        <f>IF(SSAC="Y",0,0)</f>
        <v>0</v>
      </c>
      <c r="T28" s="16" t="s">
        <v>4259</v>
      </c>
      <c r="U28" s="20">
        <v>0</v>
      </c>
      <c r="V28" s="16" t="s">
        <v>6072</v>
      </c>
      <c r="W28" s="17">
        <f>IF(SSAC="Y",0,0)</f>
        <v>0</v>
      </c>
      <c r="X28" s="16" t="s">
        <v>4261</v>
      </c>
      <c r="Y28" s="20">
        <v>0</v>
      </c>
      <c r="Z28" s="16" t="s">
        <v>6093</v>
      </c>
      <c r="AA28" s="17">
        <f>SUM(PRODUCT(A3L721C2,A3L721C3))/A3L721C1</f>
        <v>0</v>
      </c>
    </row>
    <row r="29" spans="1:27" x14ac:dyDescent="0.2">
      <c r="A29" s="11">
        <v>722</v>
      </c>
      <c r="B29" s="14" t="s">
        <v>945</v>
      </c>
      <c r="C29" s="11" t="s">
        <v>6062</v>
      </c>
      <c r="D29" s="16" t="s">
        <v>4251</v>
      </c>
      <c r="E29" s="1">
        <v>1</v>
      </c>
      <c r="F29" s="16" t="s">
        <v>6068</v>
      </c>
      <c r="G29" s="17">
        <f>IF(SSAC="Y",0,15)</f>
        <v>15</v>
      </c>
      <c r="H29" s="16" t="s">
        <v>4253</v>
      </c>
      <c r="I29" s="20">
        <v>1</v>
      </c>
      <c r="J29" s="16" t="s">
        <v>6069</v>
      </c>
      <c r="K29" s="17">
        <f>IF(SSAC="Y",0,13)</f>
        <v>13</v>
      </c>
      <c r="L29" s="16" t="s">
        <v>4255</v>
      </c>
      <c r="M29" s="20">
        <v>1.0432349999999999</v>
      </c>
      <c r="N29" s="16" t="s">
        <v>6070</v>
      </c>
      <c r="O29" s="17">
        <f>IF(SSAC="Y",0,13)</f>
        <v>13</v>
      </c>
      <c r="P29" s="16" t="s">
        <v>4257</v>
      </c>
      <c r="Q29" s="20">
        <v>1.076908</v>
      </c>
      <c r="R29" s="16" t="s">
        <v>6071</v>
      </c>
      <c r="S29" s="17">
        <f>IF(SSAC="Y",0,14)</f>
        <v>14</v>
      </c>
      <c r="T29" s="16" t="s">
        <v>4259</v>
      </c>
      <c r="U29" s="20">
        <v>1.0717829999999999</v>
      </c>
      <c r="V29" s="16" t="s">
        <v>6072</v>
      </c>
      <c r="W29" s="17">
        <f>IF(SSAC="Y",0,14)</f>
        <v>14</v>
      </c>
      <c r="X29" s="16" t="s">
        <v>4261</v>
      </c>
      <c r="Y29" s="20">
        <v>1.0840350000000001</v>
      </c>
      <c r="Z29" s="16" t="s">
        <v>6094</v>
      </c>
      <c r="AA29" s="17">
        <f>SUM(PRODUCT(A3L722C2,A3L722C3))/A3L722C1</f>
        <v>15</v>
      </c>
    </row>
    <row r="30" spans="1:27" x14ac:dyDescent="0.2">
      <c r="A30" s="11">
        <v>723</v>
      </c>
      <c r="B30" s="14" t="s">
        <v>945</v>
      </c>
      <c r="C30" s="11" t="s">
        <v>6063</v>
      </c>
      <c r="D30" s="16" t="s">
        <v>4251</v>
      </c>
      <c r="E30" s="1">
        <v>1</v>
      </c>
      <c r="F30" s="16" t="s">
        <v>6068</v>
      </c>
      <c r="G30" s="17">
        <f>IF(SSAC="Y",0,6)</f>
        <v>6</v>
      </c>
      <c r="H30" s="16" t="s">
        <v>4253</v>
      </c>
      <c r="I30" s="20">
        <v>1</v>
      </c>
      <c r="J30" s="16" t="s">
        <v>6069</v>
      </c>
      <c r="K30" s="17">
        <f>IF(SSAC="Y",0,0)</f>
        <v>0</v>
      </c>
      <c r="L30" s="16" t="s">
        <v>4255</v>
      </c>
      <c r="M30" s="20">
        <v>0</v>
      </c>
      <c r="N30" s="16" t="s">
        <v>6070</v>
      </c>
      <c r="O30" s="17">
        <f>IF(SSAC="Y",0,18)</f>
        <v>18</v>
      </c>
      <c r="P30" s="16" t="s">
        <v>4257</v>
      </c>
      <c r="Q30" s="20">
        <v>1.076908</v>
      </c>
      <c r="R30" s="16" t="s">
        <v>6071</v>
      </c>
      <c r="S30" s="17">
        <f>IF(SSAC="Y",0,-12)</f>
        <v>-12</v>
      </c>
      <c r="T30" s="16" t="s">
        <v>4259</v>
      </c>
      <c r="U30" s="20">
        <v>1.0717829999999999</v>
      </c>
      <c r="V30" s="16" t="s">
        <v>6072</v>
      </c>
      <c r="W30" s="17">
        <f>IF(SSAC="Y",0,68)</f>
        <v>68</v>
      </c>
      <c r="X30" s="16" t="s">
        <v>4261</v>
      </c>
      <c r="Y30" s="20">
        <v>1.0840350000000001</v>
      </c>
      <c r="Z30" s="16" t="s">
        <v>6095</v>
      </c>
      <c r="AA30" s="17">
        <f>SUM(PRODUCT(A3L723C2,A3L723C3))/A3L723C1</f>
        <v>6</v>
      </c>
    </row>
    <row r="31" spans="1:27" x14ac:dyDescent="0.2">
      <c r="A31" s="11">
        <v>724</v>
      </c>
      <c r="B31" s="14" t="s">
        <v>945</v>
      </c>
      <c r="C31" s="11" t="s">
        <v>4163</v>
      </c>
      <c r="D31" s="16" t="s">
        <v>4251</v>
      </c>
      <c r="E31" s="1">
        <v>1</v>
      </c>
      <c r="F31" s="16" t="s">
        <v>6068</v>
      </c>
      <c r="G31" s="17">
        <v>1168</v>
      </c>
      <c r="H31" s="16" t="s">
        <v>4253</v>
      </c>
      <c r="I31" s="20">
        <v>1</v>
      </c>
      <c r="J31" s="16" t="s">
        <v>6069</v>
      </c>
      <c r="K31" s="17">
        <v>1126</v>
      </c>
      <c r="L31" s="16" t="s">
        <v>4255</v>
      </c>
      <c r="M31" s="20">
        <v>1.0432349999999999</v>
      </c>
      <c r="N31" s="16" t="s">
        <v>6070</v>
      </c>
      <c r="O31" s="17">
        <v>1016</v>
      </c>
      <c r="P31" s="16" t="s">
        <v>4257</v>
      </c>
      <c r="Q31" s="20">
        <v>1.076908</v>
      </c>
      <c r="R31" s="16" t="s">
        <v>6071</v>
      </c>
      <c r="S31" s="17">
        <v>1102</v>
      </c>
      <c r="T31" s="16" t="s">
        <v>4259</v>
      </c>
      <c r="U31" s="20">
        <v>1.0717829999999999</v>
      </c>
      <c r="V31" s="16" t="s">
        <v>6072</v>
      </c>
      <c r="W31" s="17">
        <v>1350</v>
      </c>
      <c r="X31" s="16" t="s">
        <v>4261</v>
      </c>
      <c r="Y31" s="20">
        <v>1.0840350000000001</v>
      </c>
      <c r="Z31" s="16" t="s">
        <v>6096</v>
      </c>
      <c r="AA31" s="17">
        <f>SUM(PRODUCT(A3L724C2,A3L724C3))/A3L724C1</f>
        <v>1168</v>
      </c>
    </row>
    <row r="32" spans="1:27" x14ac:dyDescent="0.2">
      <c r="A32" s="11">
        <v>725</v>
      </c>
      <c r="B32" s="14" t="s">
        <v>945</v>
      </c>
      <c r="C32" s="11" t="s">
        <v>6064</v>
      </c>
      <c r="D32" s="16" t="s">
        <v>4251</v>
      </c>
      <c r="E32" s="1">
        <v>1</v>
      </c>
      <c r="F32" s="16" t="s">
        <v>6068</v>
      </c>
      <c r="G32" s="17">
        <f>IF(SSAC="Y",0,2869)</f>
        <v>2869</v>
      </c>
      <c r="H32" s="16" t="s">
        <v>4253</v>
      </c>
      <c r="I32" s="20">
        <v>1</v>
      </c>
      <c r="J32" s="16" t="s">
        <v>6069</v>
      </c>
      <c r="K32" s="17">
        <f>IF(SSAC="Y",0,2546)</f>
        <v>2546</v>
      </c>
      <c r="L32" s="16" t="s">
        <v>4255</v>
      </c>
      <c r="M32" s="20">
        <v>1.0432349999999999</v>
      </c>
      <c r="N32" s="16" t="s">
        <v>6070</v>
      </c>
      <c r="O32" s="17">
        <f>IF(SSAC="Y",0,2401)</f>
        <v>2401</v>
      </c>
      <c r="P32" s="16" t="s">
        <v>4257</v>
      </c>
      <c r="Q32" s="20">
        <v>1.076908</v>
      </c>
      <c r="R32" s="16" t="s">
        <v>6071</v>
      </c>
      <c r="S32" s="17">
        <f>IF(SSAC="Y",0,2099)</f>
        <v>2099</v>
      </c>
      <c r="T32" s="16" t="s">
        <v>4259</v>
      </c>
      <c r="U32" s="20">
        <v>1.0717829999999999</v>
      </c>
      <c r="V32" s="16" t="s">
        <v>6072</v>
      </c>
      <c r="W32" s="17">
        <f>IF(SSAC="Y",0,1814)</f>
        <v>1814</v>
      </c>
      <c r="X32" s="16" t="s">
        <v>4261</v>
      </c>
      <c r="Y32" s="20">
        <v>1.0840350000000001</v>
      </c>
      <c r="Z32" s="16" t="s">
        <v>6097</v>
      </c>
      <c r="AA32" s="17">
        <f>SUM(PRODUCT(A3L725C2,A3L725C3))/A3L725C1</f>
        <v>2869</v>
      </c>
    </row>
    <row r="33" spans="1:27" x14ac:dyDescent="0.2">
      <c r="A33" s="11">
        <v>726</v>
      </c>
      <c r="B33" s="14" t="s">
        <v>945</v>
      </c>
      <c r="C33" s="11" t="s">
        <v>6065</v>
      </c>
      <c r="D33" s="16" t="s">
        <v>4251</v>
      </c>
      <c r="E33" s="1">
        <v>1</v>
      </c>
      <c r="F33" s="16" t="s">
        <v>6068</v>
      </c>
      <c r="G33" s="17">
        <f>IF(SSAC="Y",0,0)</f>
        <v>0</v>
      </c>
      <c r="H33" s="16" t="s">
        <v>4253</v>
      </c>
      <c r="I33" s="20">
        <v>0</v>
      </c>
      <c r="J33" s="16" t="s">
        <v>6069</v>
      </c>
      <c r="K33" s="17">
        <f>IF(SSAC="Y",0,0)</f>
        <v>0</v>
      </c>
      <c r="L33" s="16" t="s">
        <v>4255</v>
      </c>
      <c r="M33" s="20">
        <v>0</v>
      </c>
      <c r="N33" s="16" t="s">
        <v>6070</v>
      </c>
      <c r="O33" s="17">
        <f>IF(SSAC="Y",0,0)</f>
        <v>0</v>
      </c>
      <c r="P33" s="16" t="s">
        <v>4257</v>
      </c>
      <c r="Q33" s="20">
        <v>0</v>
      </c>
      <c r="R33" s="16" t="s">
        <v>6071</v>
      </c>
      <c r="S33" s="17">
        <f>IF(SSAC="Y",0,0)</f>
        <v>0</v>
      </c>
      <c r="T33" s="16" t="s">
        <v>4259</v>
      </c>
      <c r="U33" s="20">
        <v>0</v>
      </c>
      <c r="V33" s="16" t="s">
        <v>6072</v>
      </c>
      <c r="W33" s="17">
        <f>IF(SSAC="Y",0,0)</f>
        <v>0</v>
      </c>
      <c r="X33" s="16" t="s">
        <v>4261</v>
      </c>
      <c r="Y33" s="20">
        <v>0</v>
      </c>
      <c r="Z33" s="16" t="s">
        <v>6098</v>
      </c>
      <c r="AA33" s="17">
        <f>SUM(PRODUCT(A3L726C2,A3L726C3))/A3L726C1</f>
        <v>0</v>
      </c>
    </row>
    <row r="34" spans="1:27" x14ac:dyDescent="0.2">
      <c r="A34" s="11">
        <v>727</v>
      </c>
      <c r="B34" s="14" t="s">
        <v>945</v>
      </c>
      <c r="C34" s="11" t="s">
        <v>6066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IF(SSAC="Y",0,86)</f>
        <v>86</v>
      </c>
      <c r="X34" s="16" t="s">
        <v>4261</v>
      </c>
      <c r="Y34" s="20">
        <v>1.0840350000000001</v>
      </c>
      <c r="Z34" s="16" t="s">
        <v>6099</v>
      </c>
      <c r="AA34" s="17">
        <f>SUM(PRODUCT(A3L727C2,A3L727C3))/A3L727C1</f>
        <v>0</v>
      </c>
    </row>
    <row r="35" spans="1:27" x14ac:dyDescent="0.2">
      <c r="A35" s="11">
        <v>728</v>
      </c>
      <c r="B35" s="14" t="s">
        <v>945</v>
      </c>
      <c r="C35" s="11" t="s">
        <v>6067</v>
      </c>
      <c r="D35" s="16" t="s">
        <v>945</v>
      </c>
      <c r="E35" s="6" t="str">
        <f>NULL_VALUE</f>
        <v>n/a</v>
      </c>
      <c r="F35" s="16" t="s">
        <v>6100</v>
      </c>
      <c r="G35" s="17">
        <f>SUM(A3L701C2:A3L727C2)</f>
        <v>131359</v>
      </c>
      <c r="H35" s="16" t="s">
        <v>945</v>
      </c>
      <c r="I35" s="6" t="str">
        <f>NULL_VALUE</f>
        <v>n/a</v>
      </c>
      <c r="J35" s="16" t="s">
        <v>6101</v>
      </c>
      <c r="K35" s="17">
        <f>SUM(A3L701C4:A3L727C4)</f>
        <v>127830</v>
      </c>
      <c r="L35" s="16" t="s">
        <v>945</v>
      </c>
      <c r="M35" s="6" t="str">
        <f>NULL_VALUE</f>
        <v>n/a</v>
      </c>
      <c r="N35" s="16" t="s">
        <v>6102</v>
      </c>
      <c r="O35" s="17">
        <f>SUM(A3L701C6:A3L727C6)</f>
        <v>120815</v>
      </c>
      <c r="P35" s="16" t="s">
        <v>945</v>
      </c>
      <c r="Q35" s="6" t="str">
        <f>NULL_VALUE</f>
        <v>n/a</v>
      </c>
      <c r="R35" s="16" t="s">
        <v>6103</v>
      </c>
      <c r="S35" s="17">
        <f>SUM(A3L701C8:A3L727C8)</f>
        <v>105993</v>
      </c>
      <c r="T35" s="16" t="s">
        <v>945</v>
      </c>
      <c r="U35" s="6" t="str">
        <f>NULL_VALUE</f>
        <v>n/a</v>
      </c>
      <c r="V35" s="16" t="s">
        <v>6104</v>
      </c>
      <c r="W35" s="17">
        <f>SUM(A3L701C10:A3L727C10)</f>
        <v>97856</v>
      </c>
      <c r="X35" s="16" t="s">
        <v>945</v>
      </c>
      <c r="Y35" s="6" t="str">
        <f>NULL_VALUE</f>
        <v>n/a</v>
      </c>
      <c r="Z35" s="16" t="s">
        <v>6105</v>
      </c>
      <c r="AA35" s="17">
        <f>SUM(A3L701C12:A3L727C12)</f>
        <v>131359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1D94BA-B044-49A5-84BE-F96ADCDC5AC6}">
  <dimension ref="A1:AA3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6106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6107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801</v>
      </c>
      <c r="B8" s="14" t="s">
        <v>945</v>
      </c>
      <c r="C8" s="11" t="s">
        <v>6108</v>
      </c>
      <c r="D8" s="16" t="s">
        <v>4251</v>
      </c>
      <c r="E8" s="1">
        <v>1</v>
      </c>
      <c r="F8" s="16" t="s">
        <v>6068</v>
      </c>
      <c r="G8" s="17">
        <f>IF(SSAC="Y",0,2)</f>
        <v>2</v>
      </c>
      <c r="H8" s="16" t="s">
        <v>4253</v>
      </c>
      <c r="I8" s="20">
        <v>1</v>
      </c>
      <c r="J8" s="16" t="s">
        <v>6069</v>
      </c>
      <c r="K8" s="17">
        <f>IF(SSAC="Y",0,3)</f>
        <v>3</v>
      </c>
      <c r="L8" s="16" t="s">
        <v>4255</v>
      </c>
      <c r="M8" s="20">
        <v>1.140873</v>
      </c>
      <c r="N8" s="16" t="s">
        <v>6070</v>
      </c>
      <c r="O8" s="17">
        <f>IF(SSAC="Y",0,4)</f>
        <v>4</v>
      </c>
      <c r="P8" s="16" t="s">
        <v>4257</v>
      </c>
      <c r="Q8" s="20">
        <v>1.2270559999999999</v>
      </c>
      <c r="R8" s="16" t="s">
        <v>6071</v>
      </c>
      <c r="S8" s="17">
        <f>IF(SSAC="Y",0,3)</f>
        <v>3</v>
      </c>
      <c r="T8" s="16" t="s">
        <v>4259</v>
      </c>
      <c r="U8" s="20">
        <v>1.127486</v>
      </c>
      <c r="V8" s="16" t="s">
        <v>6072</v>
      </c>
      <c r="W8" s="17">
        <f>IF(SSAC="Y",0,8)</f>
        <v>8</v>
      </c>
      <c r="X8" s="16" t="s">
        <v>4261</v>
      </c>
      <c r="Y8" s="20">
        <v>0.91244170000000002</v>
      </c>
      <c r="Z8" s="16" t="s">
        <v>6109</v>
      </c>
      <c r="AA8" s="17">
        <f>SUM(PRODUCT(A3L801C2,A3L801C3))/A3L801C1</f>
        <v>2</v>
      </c>
    </row>
    <row r="9" spans="1:27" x14ac:dyDescent="0.2">
      <c r="A9" s="11">
        <v>802</v>
      </c>
      <c r="B9" s="14" t="s">
        <v>945</v>
      </c>
      <c r="C9" s="11" t="s">
        <v>6042</v>
      </c>
      <c r="D9" s="16" t="s">
        <v>4251</v>
      </c>
      <c r="E9" s="1">
        <v>1</v>
      </c>
      <c r="F9" s="16" t="s">
        <v>6068</v>
      </c>
      <c r="G9" s="17">
        <f>IF(SSAC="Y",0,9)</f>
        <v>9</v>
      </c>
      <c r="H9" s="16" t="s">
        <v>4253</v>
      </c>
      <c r="I9" s="20">
        <v>1</v>
      </c>
      <c r="J9" s="16" t="s">
        <v>6069</v>
      </c>
      <c r="K9" s="17">
        <f>IF(SSAC="Y",0,10)</f>
        <v>10</v>
      </c>
      <c r="L9" s="16" t="s">
        <v>4255</v>
      </c>
      <c r="M9" s="20">
        <v>1.140873</v>
      </c>
      <c r="N9" s="16" t="s">
        <v>6070</v>
      </c>
      <c r="O9" s="17">
        <f>IF(SSAC="Y",0,12)</f>
        <v>12</v>
      </c>
      <c r="P9" s="16" t="s">
        <v>4257</v>
      </c>
      <c r="Q9" s="20">
        <v>1.2270559999999999</v>
      </c>
      <c r="R9" s="16" t="s">
        <v>6071</v>
      </c>
      <c r="S9" s="17">
        <f>IF(SSAC="Y",0,9)</f>
        <v>9</v>
      </c>
      <c r="T9" s="16" t="s">
        <v>4259</v>
      </c>
      <c r="U9" s="20">
        <v>1.127486</v>
      </c>
      <c r="V9" s="16" t="s">
        <v>6072</v>
      </c>
      <c r="W9" s="17">
        <f>IF(SSAC="Y",0,21)</f>
        <v>21</v>
      </c>
      <c r="X9" s="16" t="s">
        <v>4261</v>
      </c>
      <c r="Y9" s="20">
        <v>0.91244170000000002</v>
      </c>
      <c r="Z9" s="16" t="s">
        <v>6110</v>
      </c>
      <c r="AA9" s="17">
        <f>SUM(PRODUCT(A3L802C2,A3L802C3))/A3L802C1</f>
        <v>9</v>
      </c>
    </row>
    <row r="10" spans="1:27" x14ac:dyDescent="0.2">
      <c r="A10" s="11">
        <v>803</v>
      </c>
      <c r="B10" s="14" t="s">
        <v>945</v>
      </c>
      <c r="C10" s="11" t="s">
        <v>6043</v>
      </c>
      <c r="D10" s="16" t="s">
        <v>4251</v>
      </c>
      <c r="E10" s="1">
        <v>1</v>
      </c>
      <c r="F10" s="16" t="s">
        <v>6068</v>
      </c>
      <c r="G10" s="17">
        <f>IF(SSAC="Y",0,0)</f>
        <v>0</v>
      </c>
      <c r="H10" s="16" t="s">
        <v>4253</v>
      </c>
      <c r="I10" s="20">
        <v>0</v>
      </c>
      <c r="J10" s="16" t="s">
        <v>6069</v>
      </c>
      <c r="K10" s="17">
        <f>IF(SSAC="Y",0,0)</f>
        <v>0</v>
      </c>
      <c r="L10" s="16" t="s">
        <v>4255</v>
      </c>
      <c r="M10" s="20">
        <v>0</v>
      </c>
      <c r="N10" s="16" t="s">
        <v>6070</v>
      </c>
      <c r="O10" s="17">
        <f>IF(SSAC="Y",0,0)</f>
        <v>0</v>
      </c>
      <c r="P10" s="16" t="s">
        <v>4257</v>
      </c>
      <c r="Q10" s="20">
        <v>0</v>
      </c>
      <c r="R10" s="16" t="s">
        <v>6071</v>
      </c>
      <c r="S10" s="17">
        <f>IF(SSAC="Y",0,0)</f>
        <v>0</v>
      </c>
      <c r="T10" s="16" t="s">
        <v>4259</v>
      </c>
      <c r="U10" s="20">
        <v>0</v>
      </c>
      <c r="V10" s="16" t="s">
        <v>6072</v>
      </c>
      <c r="W10" s="17">
        <f>IF(SSAC="Y",0,0)</f>
        <v>0</v>
      </c>
      <c r="X10" s="16" t="s">
        <v>4261</v>
      </c>
      <c r="Y10" s="20">
        <v>0</v>
      </c>
      <c r="Z10" s="16" t="s">
        <v>6111</v>
      </c>
      <c r="AA10" s="17">
        <f>SUM(PRODUCT(A3L803C2,A3L803C3))/A3L803C1</f>
        <v>0</v>
      </c>
    </row>
    <row r="11" spans="1:27" x14ac:dyDescent="0.2">
      <c r="A11" s="11">
        <v>804</v>
      </c>
      <c r="B11" s="14" t="s">
        <v>945</v>
      </c>
      <c r="C11" s="11" t="s">
        <v>6044</v>
      </c>
      <c r="D11" s="16" t="s">
        <v>4251</v>
      </c>
      <c r="E11" s="1">
        <v>1</v>
      </c>
      <c r="F11" s="16" t="s">
        <v>6068</v>
      </c>
      <c r="G11" s="17">
        <f>IF(SSAC="Y",0,0)</f>
        <v>0</v>
      </c>
      <c r="H11" s="16" t="s">
        <v>4253</v>
      </c>
      <c r="I11" s="20">
        <v>0</v>
      </c>
      <c r="J11" s="16" t="s">
        <v>6069</v>
      </c>
      <c r="K11" s="17">
        <f>IF(SSAC="Y",0,0)</f>
        <v>0</v>
      </c>
      <c r="L11" s="16" t="s">
        <v>4255</v>
      </c>
      <c r="M11" s="20">
        <v>0</v>
      </c>
      <c r="N11" s="16" t="s">
        <v>6070</v>
      </c>
      <c r="O11" s="17">
        <f>IF(SSAC="Y",0,0)</f>
        <v>0</v>
      </c>
      <c r="P11" s="16" t="s">
        <v>4257</v>
      </c>
      <c r="Q11" s="20">
        <v>0</v>
      </c>
      <c r="R11" s="16" t="s">
        <v>6071</v>
      </c>
      <c r="S11" s="17">
        <f>IF(SSAC="Y",0,0)</f>
        <v>0</v>
      </c>
      <c r="T11" s="16" t="s">
        <v>4259</v>
      </c>
      <c r="U11" s="20">
        <v>0</v>
      </c>
      <c r="V11" s="16" t="s">
        <v>6072</v>
      </c>
      <c r="W11" s="17">
        <f>IF(SSAC="Y",0,0)</f>
        <v>0</v>
      </c>
      <c r="X11" s="16" t="s">
        <v>4261</v>
      </c>
      <c r="Y11" s="20">
        <v>0</v>
      </c>
      <c r="Z11" s="16" t="s">
        <v>6112</v>
      </c>
      <c r="AA11" s="17">
        <f>SUM(PRODUCT(A3L804C2,A3L804C3))/A3L804C1</f>
        <v>0</v>
      </c>
    </row>
    <row r="12" spans="1:27" x14ac:dyDescent="0.2">
      <c r="A12" s="11">
        <v>805</v>
      </c>
      <c r="B12" s="14" t="s">
        <v>945</v>
      </c>
      <c r="C12" s="11" t="s">
        <v>6045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6113</v>
      </c>
      <c r="AA12" s="17">
        <f>SUM(PRODUCT(A3L805C2,A3L805C3))/A3L805C1</f>
        <v>0</v>
      </c>
    </row>
    <row r="13" spans="1:27" x14ac:dyDescent="0.2">
      <c r="A13" s="11">
        <v>806</v>
      </c>
      <c r="B13" s="14" t="s">
        <v>945</v>
      </c>
      <c r="C13" s="11" t="s">
        <v>6046</v>
      </c>
      <c r="D13" s="16" t="s">
        <v>4251</v>
      </c>
      <c r="E13" s="1">
        <v>1</v>
      </c>
      <c r="F13" s="16" t="s">
        <v>6068</v>
      </c>
      <c r="G13" s="17">
        <f>IF(SSAC="Y",0,0)</f>
        <v>0</v>
      </c>
      <c r="H13" s="16" t="s">
        <v>4253</v>
      </c>
      <c r="I13" s="20">
        <v>0</v>
      </c>
      <c r="J13" s="16" t="s">
        <v>6069</v>
      </c>
      <c r="K13" s="17">
        <f>IF(SSAC="Y",0,0)</f>
        <v>0</v>
      </c>
      <c r="L13" s="16" t="s">
        <v>4255</v>
      </c>
      <c r="M13" s="20">
        <v>0</v>
      </c>
      <c r="N13" s="16" t="s">
        <v>6070</v>
      </c>
      <c r="O13" s="17">
        <f>IF(SSAC="Y",0,0)</f>
        <v>0</v>
      </c>
      <c r="P13" s="16" t="s">
        <v>4257</v>
      </c>
      <c r="Q13" s="20">
        <v>0</v>
      </c>
      <c r="R13" s="16" t="s">
        <v>6071</v>
      </c>
      <c r="S13" s="17">
        <f>IF(SSAC="Y",0,0)</f>
        <v>0</v>
      </c>
      <c r="T13" s="16" t="s">
        <v>4259</v>
      </c>
      <c r="U13" s="20">
        <v>0</v>
      </c>
      <c r="V13" s="16" t="s">
        <v>6072</v>
      </c>
      <c r="W13" s="17">
        <f>IF(SSAC="Y",0,0)</f>
        <v>0</v>
      </c>
      <c r="X13" s="16" t="s">
        <v>4261</v>
      </c>
      <c r="Y13" s="20">
        <v>0</v>
      </c>
      <c r="Z13" s="16" t="s">
        <v>6114</v>
      </c>
      <c r="AA13" s="17">
        <f>SUM(PRODUCT(A3L806C2,A3L806C3))/A3L806C1</f>
        <v>0</v>
      </c>
    </row>
    <row r="14" spans="1:27" x14ac:dyDescent="0.2">
      <c r="A14" s="11">
        <v>807</v>
      </c>
      <c r="B14" s="14" t="s">
        <v>945</v>
      </c>
      <c r="C14" s="11" t="s">
        <v>6047</v>
      </c>
      <c r="D14" s="16" t="s">
        <v>4251</v>
      </c>
      <c r="E14" s="1">
        <v>1</v>
      </c>
      <c r="F14" s="16" t="s">
        <v>6068</v>
      </c>
      <c r="G14" s="17">
        <f>IF(SSAC="Y",0,27)</f>
        <v>27</v>
      </c>
      <c r="H14" s="16" t="s">
        <v>4253</v>
      </c>
      <c r="I14" s="20">
        <v>1</v>
      </c>
      <c r="J14" s="16" t="s">
        <v>6069</v>
      </c>
      <c r="K14" s="17">
        <f>IF(SSAC="Y",0,33)</f>
        <v>33</v>
      </c>
      <c r="L14" s="16" t="s">
        <v>4255</v>
      </c>
      <c r="M14" s="20">
        <v>1.140873</v>
      </c>
      <c r="N14" s="16" t="s">
        <v>6070</v>
      </c>
      <c r="O14" s="17">
        <f>IF(SSAC="Y",0,43)</f>
        <v>43</v>
      </c>
      <c r="P14" s="16" t="s">
        <v>4257</v>
      </c>
      <c r="Q14" s="20">
        <v>1.2270559999999999</v>
      </c>
      <c r="R14" s="16" t="s">
        <v>6071</v>
      </c>
      <c r="S14" s="17">
        <f>IF(SSAC="Y",0,30)</f>
        <v>30</v>
      </c>
      <c r="T14" s="16" t="s">
        <v>4259</v>
      </c>
      <c r="U14" s="20">
        <v>1.127486</v>
      </c>
      <c r="V14" s="16" t="s">
        <v>6072</v>
      </c>
      <c r="W14" s="17">
        <f>IF(SSAC="Y",0,77)</f>
        <v>77</v>
      </c>
      <c r="X14" s="16" t="s">
        <v>4261</v>
      </c>
      <c r="Y14" s="20">
        <v>0.91244170000000002</v>
      </c>
      <c r="Z14" s="16" t="s">
        <v>6115</v>
      </c>
      <c r="AA14" s="17">
        <f>SUM(PRODUCT(A3L807C2,A3L807C3))/A3L807C1</f>
        <v>27</v>
      </c>
    </row>
    <row r="15" spans="1:27" x14ac:dyDescent="0.2">
      <c r="A15" s="11">
        <v>808</v>
      </c>
      <c r="B15" s="14" t="s">
        <v>945</v>
      </c>
      <c r="C15" s="11" t="s">
        <v>6048</v>
      </c>
      <c r="D15" s="16" t="s">
        <v>4251</v>
      </c>
      <c r="E15" s="1">
        <v>1</v>
      </c>
      <c r="F15" s="16" t="s">
        <v>6068</v>
      </c>
      <c r="G15" s="17">
        <f>IF(SSAC="Y",0,33)</f>
        <v>33</v>
      </c>
      <c r="H15" s="16" t="s">
        <v>4253</v>
      </c>
      <c r="I15" s="20">
        <v>1</v>
      </c>
      <c r="J15" s="16" t="s">
        <v>6069</v>
      </c>
      <c r="K15" s="17">
        <f>IF(SSAC="Y",0,15)</f>
        <v>15</v>
      </c>
      <c r="L15" s="16" t="s">
        <v>4255</v>
      </c>
      <c r="M15" s="20">
        <v>1.140873</v>
      </c>
      <c r="N15" s="16" t="s">
        <v>6070</v>
      </c>
      <c r="O15" s="17">
        <f>IF(SSAC="Y",0,47)</f>
        <v>47</v>
      </c>
      <c r="P15" s="16" t="s">
        <v>4257</v>
      </c>
      <c r="Q15" s="20">
        <v>1.2270559999999999</v>
      </c>
      <c r="R15" s="16" t="s">
        <v>6071</v>
      </c>
      <c r="S15" s="17">
        <f>IF(SSAC="Y",0,35)</f>
        <v>35</v>
      </c>
      <c r="T15" s="16" t="s">
        <v>4259</v>
      </c>
      <c r="U15" s="20">
        <v>1.127486</v>
      </c>
      <c r="V15" s="16" t="s">
        <v>6072</v>
      </c>
      <c r="W15" s="17">
        <f>IF(SSAC="Y",0,95)</f>
        <v>95</v>
      </c>
      <c r="X15" s="16" t="s">
        <v>4261</v>
      </c>
      <c r="Y15" s="20">
        <v>0.91244170000000002</v>
      </c>
      <c r="Z15" s="16" t="s">
        <v>6116</v>
      </c>
      <c r="AA15" s="17">
        <f>SUM(PRODUCT(A3L808C2,A3L808C3))/A3L808C1</f>
        <v>33</v>
      </c>
    </row>
    <row r="16" spans="1:27" x14ac:dyDescent="0.2">
      <c r="A16" s="11">
        <v>809</v>
      </c>
      <c r="B16" s="14" t="s">
        <v>945</v>
      </c>
      <c r="C16" s="11" t="s">
        <v>6049</v>
      </c>
      <c r="D16" s="16" t="s">
        <v>4251</v>
      </c>
      <c r="E16" s="1">
        <v>1</v>
      </c>
      <c r="F16" s="16" t="s">
        <v>6068</v>
      </c>
      <c r="G16" s="17">
        <f>IF(SSAC="Y",0,13)</f>
        <v>13</v>
      </c>
      <c r="H16" s="16" t="s">
        <v>4253</v>
      </c>
      <c r="I16" s="20">
        <v>1</v>
      </c>
      <c r="J16" s="16" t="s">
        <v>6069</v>
      </c>
      <c r="K16" s="17">
        <f>IF(SSAC="Y",0,15)</f>
        <v>15</v>
      </c>
      <c r="L16" s="16" t="s">
        <v>4255</v>
      </c>
      <c r="M16" s="20">
        <v>1.140873</v>
      </c>
      <c r="N16" s="16" t="s">
        <v>6070</v>
      </c>
      <c r="O16" s="17">
        <f>IF(SSAC="Y",0,19)</f>
        <v>19</v>
      </c>
      <c r="P16" s="16" t="s">
        <v>4257</v>
      </c>
      <c r="Q16" s="20">
        <v>1.2270559999999999</v>
      </c>
      <c r="R16" s="16" t="s">
        <v>6071</v>
      </c>
      <c r="S16" s="17">
        <f>IF(SSAC="Y",0,14)</f>
        <v>14</v>
      </c>
      <c r="T16" s="16" t="s">
        <v>4259</v>
      </c>
      <c r="U16" s="20">
        <v>1.127486</v>
      </c>
      <c r="V16" s="16" t="s">
        <v>6072</v>
      </c>
      <c r="W16" s="17">
        <f>IF(SSAC="Y",0,35)</f>
        <v>35</v>
      </c>
      <c r="X16" s="16" t="s">
        <v>4261</v>
      </c>
      <c r="Y16" s="20">
        <v>0.91244170000000002</v>
      </c>
      <c r="Z16" s="16" t="s">
        <v>6117</v>
      </c>
      <c r="AA16" s="17">
        <f>SUM(PRODUCT(A3L809C2,A3L809C3))/A3L809C1</f>
        <v>13</v>
      </c>
    </row>
    <row r="17" spans="1:27" x14ac:dyDescent="0.2">
      <c r="A17" s="11">
        <v>810</v>
      </c>
      <c r="B17" s="14" t="s">
        <v>945</v>
      </c>
      <c r="C17" s="11" t="s">
        <v>6050</v>
      </c>
      <c r="D17" s="16" t="s">
        <v>4251</v>
      </c>
      <c r="E17" s="1">
        <v>1</v>
      </c>
      <c r="F17" s="16" t="s">
        <v>6068</v>
      </c>
      <c r="G17" s="17">
        <f>IF(SSAC="Y",0,0)</f>
        <v>0</v>
      </c>
      <c r="H17" s="16" t="s">
        <v>4253</v>
      </c>
      <c r="I17" s="20">
        <v>0</v>
      </c>
      <c r="J17" s="16" t="s">
        <v>6069</v>
      </c>
      <c r="K17" s="17">
        <f>IF(SSAC="Y",0,0)</f>
        <v>0</v>
      </c>
      <c r="L17" s="16" t="s">
        <v>4255</v>
      </c>
      <c r="M17" s="20">
        <v>0</v>
      </c>
      <c r="N17" s="16" t="s">
        <v>6070</v>
      </c>
      <c r="O17" s="17">
        <f>IF(SSAC="Y",0,0)</f>
        <v>0</v>
      </c>
      <c r="P17" s="16" t="s">
        <v>4257</v>
      </c>
      <c r="Q17" s="20">
        <v>0</v>
      </c>
      <c r="R17" s="16" t="s">
        <v>6071</v>
      </c>
      <c r="S17" s="17">
        <f>IF(SSAC="Y",0,0)</f>
        <v>0</v>
      </c>
      <c r="T17" s="16" t="s">
        <v>4259</v>
      </c>
      <c r="U17" s="20">
        <v>0</v>
      </c>
      <c r="V17" s="16" t="s">
        <v>6072</v>
      </c>
      <c r="W17" s="17">
        <f>IF(SSAC="Y",0,0)</f>
        <v>0</v>
      </c>
      <c r="X17" s="16" t="s">
        <v>4261</v>
      </c>
      <c r="Y17" s="20">
        <v>0</v>
      </c>
      <c r="Z17" s="16" t="s">
        <v>6118</v>
      </c>
      <c r="AA17" s="17">
        <f>SUM(PRODUCT(A3L810C2,A3L810C3))/A3L810C1</f>
        <v>0</v>
      </c>
    </row>
    <row r="18" spans="1:27" x14ac:dyDescent="0.2">
      <c r="A18" s="11">
        <v>811</v>
      </c>
      <c r="B18" s="14" t="s">
        <v>945</v>
      </c>
      <c r="C18" s="11" t="s">
        <v>6051</v>
      </c>
      <c r="D18" s="16" t="s">
        <v>4251</v>
      </c>
      <c r="E18" s="1">
        <v>1</v>
      </c>
      <c r="F18" s="16" t="s">
        <v>6068</v>
      </c>
      <c r="G18" s="17">
        <f>IF(SSAC="Y",0,3)</f>
        <v>3</v>
      </c>
      <c r="H18" s="16" t="s">
        <v>4253</v>
      </c>
      <c r="I18" s="20">
        <v>1</v>
      </c>
      <c r="J18" s="16" t="s">
        <v>6069</v>
      </c>
      <c r="K18" s="17">
        <f>IF(SSAC="Y",0,72)</f>
        <v>72</v>
      </c>
      <c r="L18" s="16" t="s">
        <v>4255</v>
      </c>
      <c r="M18" s="20">
        <v>1.140873</v>
      </c>
      <c r="N18" s="16" t="s">
        <v>6070</v>
      </c>
      <c r="O18" s="17">
        <f>IF(SSAC="Y",0,52)</f>
        <v>52</v>
      </c>
      <c r="P18" s="16" t="s">
        <v>4257</v>
      </c>
      <c r="Q18" s="20">
        <v>1.2270559999999999</v>
      </c>
      <c r="R18" s="16" t="s">
        <v>6071</v>
      </c>
      <c r="S18" s="17">
        <f>IF(SSAC="Y",0,42)</f>
        <v>42</v>
      </c>
      <c r="T18" s="16" t="s">
        <v>4259</v>
      </c>
      <c r="U18" s="20">
        <v>1.127486</v>
      </c>
      <c r="V18" s="16" t="s">
        <v>6072</v>
      </c>
      <c r="W18" s="17">
        <f>IF(SSAC="Y",0,74)</f>
        <v>74</v>
      </c>
      <c r="X18" s="16" t="s">
        <v>4261</v>
      </c>
      <c r="Y18" s="20">
        <v>0.91244170000000002</v>
      </c>
      <c r="Z18" s="16" t="s">
        <v>6119</v>
      </c>
      <c r="AA18" s="17">
        <f>SUM(PRODUCT(A3L811C2,A3L811C3))/A3L811C1</f>
        <v>3</v>
      </c>
    </row>
    <row r="19" spans="1:27" x14ac:dyDescent="0.2">
      <c r="A19" s="11">
        <v>812</v>
      </c>
      <c r="B19" s="14" t="s">
        <v>945</v>
      </c>
      <c r="C19" s="11" t="s">
        <v>6052</v>
      </c>
      <c r="D19" s="16" t="s">
        <v>4251</v>
      </c>
      <c r="E19" s="1">
        <v>1</v>
      </c>
      <c r="F19" s="16" t="s">
        <v>6068</v>
      </c>
      <c r="G19" s="17">
        <f>IF(SSAC="Y",0,0)</f>
        <v>0</v>
      </c>
      <c r="H19" s="16" t="s">
        <v>4253</v>
      </c>
      <c r="I19" s="20">
        <v>0</v>
      </c>
      <c r="J19" s="16" t="s">
        <v>6069</v>
      </c>
      <c r="K19" s="17">
        <f>IF(SSAC="Y",0,0)</f>
        <v>0</v>
      </c>
      <c r="L19" s="16" t="s">
        <v>4255</v>
      </c>
      <c r="M19" s="20">
        <v>0</v>
      </c>
      <c r="N19" s="16" t="s">
        <v>6070</v>
      </c>
      <c r="O19" s="17">
        <f>IF(SSAC="Y",0,0)</f>
        <v>0</v>
      </c>
      <c r="P19" s="16" t="s">
        <v>4257</v>
      </c>
      <c r="Q19" s="20">
        <v>0</v>
      </c>
      <c r="R19" s="16" t="s">
        <v>6071</v>
      </c>
      <c r="S19" s="17">
        <f>IF(SSAC="Y",0,0)</f>
        <v>0</v>
      </c>
      <c r="T19" s="16" t="s">
        <v>4259</v>
      </c>
      <c r="U19" s="20">
        <v>0</v>
      </c>
      <c r="V19" s="16" t="s">
        <v>6072</v>
      </c>
      <c r="W19" s="17">
        <f>IF(SSAC="Y",0,0)</f>
        <v>0</v>
      </c>
      <c r="X19" s="16" t="s">
        <v>4261</v>
      </c>
      <c r="Y19" s="20">
        <v>0</v>
      </c>
      <c r="Z19" s="16" t="s">
        <v>6120</v>
      </c>
      <c r="AA19" s="17">
        <f>SUM(PRODUCT(A3L812C2,A3L812C3))/A3L812C1</f>
        <v>0</v>
      </c>
    </row>
    <row r="20" spans="1:27" x14ac:dyDescent="0.2">
      <c r="A20" s="11">
        <v>813</v>
      </c>
      <c r="B20" s="14" t="s">
        <v>945</v>
      </c>
      <c r="C20" s="11" t="s">
        <v>6053</v>
      </c>
      <c r="D20" s="16" t="s">
        <v>4251</v>
      </c>
      <c r="E20" s="1">
        <v>1</v>
      </c>
      <c r="F20" s="16" t="s">
        <v>6068</v>
      </c>
      <c r="G20" s="17">
        <f>IF(SSAC="Y",0,0)</f>
        <v>0</v>
      </c>
      <c r="H20" s="16" t="s">
        <v>4253</v>
      </c>
      <c r="I20" s="20">
        <v>0</v>
      </c>
      <c r="J20" s="16" t="s">
        <v>6069</v>
      </c>
      <c r="K20" s="17">
        <f>IF(SSAC="Y",0,0)</f>
        <v>0</v>
      </c>
      <c r="L20" s="16" t="s">
        <v>4255</v>
      </c>
      <c r="M20" s="20">
        <v>0</v>
      </c>
      <c r="N20" s="16" t="s">
        <v>6070</v>
      </c>
      <c r="O20" s="17">
        <f>IF(SSAC="Y",0,0)</f>
        <v>0</v>
      </c>
      <c r="P20" s="16" t="s">
        <v>4257</v>
      </c>
      <c r="Q20" s="20">
        <v>0</v>
      </c>
      <c r="R20" s="16" t="s">
        <v>6071</v>
      </c>
      <c r="S20" s="17">
        <f>IF(SSAC="Y",0,0)</f>
        <v>0</v>
      </c>
      <c r="T20" s="16" t="s">
        <v>4259</v>
      </c>
      <c r="U20" s="20">
        <v>0</v>
      </c>
      <c r="V20" s="16" t="s">
        <v>6072</v>
      </c>
      <c r="W20" s="17">
        <f>IF(SSAC="Y",0,0)</f>
        <v>0</v>
      </c>
      <c r="X20" s="16" t="s">
        <v>4261</v>
      </c>
      <c r="Y20" s="20">
        <v>0</v>
      </c>
      <c r="Z20" s="16" t="s">
        <v>6121</v>
      </c>
      <c r="AA20" s="17">
        <f>SUM(PRODUCT(A3L813C2,A3L813C3))/A3L813C1</f>
        <v>0</v>
      </c>
    </row>
    <row r="21" spans="1:27" x14ac:dyDescent="0.2">
      <c r="A21" s="11">
        <v>814</v>
      </c>
      <c r="B21" s="14" t="s">
        <v>945</v>
      </c>
      <c r="C21" s="11" t="s">
        <v>6054</v>
      </c>
      <c r="D21" s="16" t="s">
        <v>4251</v>
      </c>
      <c r="E21" s="1">
        <v>1</v>
      </c>
      <c r="F21" s="16" t="s">
        <v>6068</v>
      </c>
      <c r="G21" s="17">
        <f>IF(SSAC="Y",0,0)</f>
        <v>0</v>
      </c>
      <c r="H21" s="16" t="s">
        <v>4253</v>
      </c>
      <c r="I21" s="20">
        <v>0</v>
      </c>
      <c r="J21" s="16" t="s">
        <v>6069</v>
      </c>
      <c r="K21" s="17">
        <f>IF(SSAC="Y",0,0)</f>
        <v>0</v>
      </c>
      <c r="L21" s="16" t="s">
        <v>4255</v>
      </c>
      <c r="M21" s="20">
        <v>0</v>
      </c>
      <c r="N21" s="16" t="s">
        <v>6070</v>
      </c>
      <c r="O21" s="17">
        <f>IF(SSAC="Y",0,0)</f>
        <v>0</v>
      </c>
      <c r="P21" s="16" t="s">
        <v>4257</v>
      </c>
      <c r="Q21" s="20">
        <v>0</v>
      </c>
      <c r="R21" s="16" t="s">
        <v>6071</v>
      </c>
      <c r="S21" s="17">
        <f>IF(SSAC="Y",0,0)</f>
        <v>0</v>
      </c>
      <c r="T21" s="16" t="s">
        <v>4259</v>
      </c>
      <c r="U21" s="20">
        <v>0</v>
      </c>
      <c r="V21" s="16" t="s">
        <v>6072</v>
      </c>
      <c r="W21" s="17">
        <f>IF(SSAC="Y",0,0)</f>
        <v>0</v>
      </c>
      <c r="X21" s="16" t="s">
        <v>4261</v>
      </c>
      <c r="Y21" s="20">
        <v>0</v>
      </c>
      <c r="Z21" s="16" t="s">
        <v>6122</v>
      </c>
      <c r="AA21" s="17">
        <f>SUM(PRODUCT(A3L814C2,A3L814C3))/A3L814C1</f>
        <v>0</v>
      </c>
    </row>
    <row r="22" spans="1:27" x14ac:dyDescent="0.2">
      <c r="A22" s="11">
        <v>815</v>
      </c>
      <c r="B22" s="14" t="s">
        <v>945</v>
      </c>
      <c r="C22" s="11" t="s">
        <v>6055</v>
      </c>
      <c r="D22" s="16" t="s">
        <v>4251</v>
      </c>
      <c r="E22" s="1">
        <v>1</v>
      </c>
      <c r="F22" s="16" t="s">
        <v>6068</v>
      </c>
      <c r="G22" s="17">
        <f>IF(SSAC="Y",0,10)</f>
        <v>10</v>
      </c>
      <c r="H22" s="16" t="s">
        <v>4253</v>
      </c>
      <c r="I22" s="20">
        <v>1</v>
      </c>
      <c r="J22" s="16" t="s">
        <v>6069</v>
      </c>
      <c r="K22" s="17">
        <f>IF(SSAC="Y",0,51)</f>
        <v>51</v>
      </c>
      <c r="L22" s="16" t="s">
        <v>4255</v>
      </c>
      <c r="M22" s="20">
        <v>1.140873</v>
      </c>
      <c r="N22" s="16" t="s">
        <v>6070</v>
      </c>
      <c r="O22" s="17">
        <f>IF(SSAC="Y",0,69)</f>
        <v>69</v>
      </c>
      <c r="P22" s="16" t="s">
        <v>4257</v>
      </c>
      <c r="Q22" s="20">
        <v>1.2270559999999999</v>
      </c>
      <c r="R22" s="16" t="s">
        <v>6071</v>
      </c>
      <c r="S22" s="17">
        <f>IF(SSAC="Y",0,49)</f>
        <v>49</v>
      </c>
      <c r="T22" s="16" t="s">
        <v>4259</v>
      </c>
      <c r="U22" s="20">
        <v>1.127486</v>
      </c>
      <c r="V22" s="16" t="s">
        <v>6072</v>
      </c>
      <c r="W22" s="17">
        <f>IF(SSAC="Y",0,55)</f>
        <v>55</v>
      </c>
      <c r="X22" s="16" t="s">
        <v>4261</v>
      </c>
      <c r="Y22" s="20">
        <v>0.91244170000000002</v>
      </c>
      <c r="Z22" s="16" t="s">
        <v>6123</v>
      </c>
      <c r="AA22" s="17">
        <f>SUM(PRODUCT(A3L815C2,A3L815C3))/A3L815C1</f>
        <v>10</v>
      </c>
    </row>
    <row r="23" spans="1:27" x14ac:dyDescent="0.2">
      <c r="A23" s="11">
        <v>816</v>
      </c>
      <c r="B23" s="14" t="s">
        <v>945</v>
      </c>
      <c r="C23" s="11" t="s">
        <v>6056</v>
      </c>
      <c r="D23" s="16" t="s">
        <v>4251</v>
      </c>
      <c r="E23" s="1">
        <v>1</v>
      </c>
      <c r="F23" s="16" t="s">
        <v>6068</v>
      </c>
      <c r="G23" s="17">
        <f>IF(SSAC="Y",0,0)</f>
        <v>0</v>
      </c>
      <c r="H23" s="16" t="s">
        <v>4253</v>
      </c>
      <c r="I23" s="20">
        <v>0</v>
      </c>
      <c r="J23" s="16" t="s">
        <v>6069</v>
      </c>
      <c r="K23" s="17">
        <f>IF(SSAC="Y",0,0)</f>
        <v>0</v>
      </c>
      <c r="L23" s="16" t="s">
        <v>4255</v>
      </c>
      <c r="M23" s="20">
        <v>0</v>
      </c>
      <c r="N23" s="16" t="s">
        <v>6070</v>
      </c>
      <c r="O23" s="17">
        <f>IF(SSAC="Y",0,0)</f>
        <v>0</v>
      </c>
      <c r="P23" s="16" t="s">
        <v>4257</v>
      </c>
      <c r="Q23" s="20">
        <v>0</v>
      </c>
      <c r="R23" s="16" t="s">
        <v>6071</v>
      </c>
      <c r="S23" s="17">
        <f>IF(SSAC="Y",0,0)</f>
        <v>0</v>
      </c>
      <c r="T23" s="16" t="s">
        <v>4259</v>
      </c>
      <c r="U23" s="20">
        <v>0</v>
      </c>
      <c r="V23" s="16" t="s">
        <v>6072</v>
      </c>
      <c r="W23" s="17">
        <f>IF(SSAC="Y",0,0)</f>
        <v>0</v>
      </c>
      <c r="X23" s="16" t="s">
        <v>4261</v>
      </c>
      <c r="Y23" s="20">
        <v>0</v>
      </c>
      <c r="Z23" s="16" t="s">
        <v>6124</v>
      </c>
      <c r="AA23" s="17">
        <f>SUM(PRODUCT(A3L816C2,A3L816C3))/A3L816C1</f>
        <v>0</v>
      </c>
    </row>
    <row r="24" spans="1:27" x14ac:dyDescent="0.2">
      <c r="A24" s="11">
        <v>817</v>
      </c>
      <c r="B24" s="14" t="s">
        <v>945</v>
      </c>
      <c r="C24" s="11" t="s">
        <v>6057</v>
      </c>
      <c r="D24" s="16" t="s">
        <v>4251</v>
      </c>
      <c r="E24" s="1">
        <v>1</v>
      </c>
      <c r="F24" s="16" t="s">
        <v>6068</v>
      </c>
      <c r="G24" s="17">
        <f>IF(SSAC="Y",0,0)</f>
        <v>0</v>
      </c>
      <c r="H24" s="16" t="s">
        <v>4253</v>
      </c>
      <c r="I24" s="20">
        <v>0</v>
      </c>
      <c r="J24" s="16" t="s">
        <v>6069</v>
      </c>
      <c r="K24" s="17">
        <f>IF(SSAC="Y",0,0)</f>
        <v>0</v>
      </c>
      <c r="L24" s="16" t="s">
        <v>4255</v>
      </c>
      <c r="M24" s="20">
        <v>0</v>
      </c>
      <c r="N24" s="16" t="s">
        <v>6070</v>
      </c>
      <c r="O24" s="17">
        <f>IF(SSAC="Y",0,0)</f>
        <v>0</v>
      </c>
      <c r="P24" s="16" t="s">
        <v>4257</v>
      </c>
      <c r="Q24" s="20">
        <v>0</v>
      </c>
      <c r="R24" s="16" t="s">
        <v>6071</v>
      </c>
      <c r="S24" s="17">
        <f>IF(SSAC="Y",0,0)</f>
        <v>0</v>
      </c>
      <c r="T24" s="16" t="s">
        <v>4259</v>
      </c>
      <c r="U24" s="20">
        <v>0</v>
      </c>
      <c r="V24" s="16" t="s">
        <v>6072</v>
      </c>
      <c r="W24" s="17">
        <f>IF(SSAC="Y",0,0)</f>
        <v>0</v>
      </c>
      <c r="X24" s="16" t="s">
        <v>4261</v>
      </c>
      <c r="Y24" s="20">
        <v>0</v>
      </c>
      <c r="Z24" s="16" t="s">
        <v>6125</v>
      </c>
      <c r="AA24" s="17">
        <f>SUM(PRODUCT(A3L817C2,A3L817C3))/A3L817C1</f>
        <v>0</v>
      </c>
    </row>
    <row r="25" spans="1:27" x14ac:dyDescent="0.2">
      <c r="A25" s="11">
        <v>818</v>
      </c>
      <c r="B25" s="14" t="s">
        <v>945</v>
      </c>
      <c r="C25" s="11" t="s">
        <v>6058</v>
      </c>
      <c r="D25" s="16" t="s">
        <v>4251</v>
      </c>
      <c r="E25" s="1">
        <v>1</v>
      </c>
      <c r="F25" s="16" t="s">
        <v>6068</v>
      </c>
      <c r="G25" s="17">
        <f>IF(SSAC="Y",0,0)</f>
        <v>0</v>
      </c>
      <c r="H25" s="16" t="s">
        <v>4253</v>
      </c>
      <c r="I25" s="20">
        <v>0</v>
      </c>
      <c r="J25" s="16" t="s">
        <v>6069</v>
      </c>
      <c r="K25" s="17">
        <f>IF(SSAC="Y",0,0)</f>
        <v>0</v>
      </c>
      <c r="L25" s="16" t="s">
        <v>4255</v>
      </c>
      <c r="M25" s="20">
        <v>0</v>
      </c>
      <c r="N25" s="16" t="s">
        <v>6070</v>
      </c>
      <c r="O25" s="17">
        <f>IF(SSAC="Y",0,0)</f>
        <v>0</v>
      </c>
      <c r="P25" s="16" t="s">
        <v>4257</v>
      </c>
      <c r="Q25" s="20">
        <v>0</v>
      </c>
      <c r="R25" s="16" t="s">
        <v>6071</v>
      </c>
      <c r="S25" s="17">
        <f>IF(SSAC="Y",0,0)</f>
        <v>0</v>
      </c>
      <c r="T25" s="16" t="s">
        <v>4259</v>
      </c>
      <c r="U25" s="20">
        <v>0</v>
      </c>
      <c r="V25" s="16" t="s">
        <v>6072</v>
      </c>
      <c r="W25" s="17">
        <f>IF(SSAC="Y",0,0)</f>
        <v>0</v>
      </c>
      <c r="X25" s="16" t="s">
        <v>4261</v>
      </c>
      <c r="Y25" s="20">
        <v>0</v>
      </c>
      <c r="Z25" s="16" t="s">
        <v>6126</v>
      </c>
      <c r="AA25" s="17">
        <f>SUM(PRODUCT(A3L818C2,A3L818C3))/A3L818C1</f>
        <v>0</v>
      </c>
    </row>
    <row r="26" spans="1:27" x14ac:dyDescent="0.2">
      <c r="A26" s="11">
        <v>819</v>
      </c>
      <c r="B26" s="14" t="s">
        <v>945</v>
      </c>
      <c r="C26" s="11" t="s">
        <v>4157</v>
      </c>
      <c r="D26" s="16" t="s">
        <v>4251</v>
      </c>
      <c r="E26" s="1">
        <v>1</v>
      </c>
      <c r="F26" s="16" t="s">
        <v>6068</v>
      </c>
      <c r="G26" s="17">
        <f>IF(SSAC="Y",0,0)</f>
        <v>0</v>
      </c>
      <c r="H26" s="16" t="s">
        <v>4253</v>
      </c>
      <c r="I26" s="20">
        <v>0</v>
      </c>
      <c r="J26" s="16" t="s">
        <v>6069</v>
      </c>
      <c r="K26" s="17">
        <f>IF(SSAC="Y",0,0)</f>
        <v>0</v>
      </c>
      <c r="L26" s="16" t="s">
        <v>4255</v>
      </c>
      <c r="M26" s="20">
        <v>0</v>
      </c>
      <c r="N26" s="16" t="s">
        <v>6070</v>
      </c>
      <c r="O26" s="17">
        <f>IF(SSAC="Y",0,0)</f>
        <v>0</v>
      </c>
      <c r="P26" s="16" t="s">
        <v>4257</v>
      </c>
      <c r="Q26" s="20">
        <v>0</v>
      </c>
      <c r="R26" s="16" t="s">
        <v>6071</v>
      </c>
      <c r="S26" s="17">
        <f>IF(SSAC="Y",0,0)</f>
        <v>0</v>
      </c>
      <c r="T26" s="16" t="s">
        <v>4259</v>
      </c>
      <c r="U26" s="20">
        <v>0</v>
      </c>
      <c r="V26" s="16" t="s">
        <v>6072</v>
      </c>
      <c r="W26" s="17">
        <f>IF(SSAC="Y",0,0)</f>
        <v>0</v>
      </c>
      <c r="X26" s="16" t="s">
        <v>4261</v>
      </c>
      <c r="Y26" s="20">
        <v>0</v>
      </c>
      <c r="Z26" s="16" t="s">
        <v>6127</v>
      </c>
      <c r="AA26" s="17">
        <f>SUM(PRODUCT(A3L819C2,A3L819C3))/A3L819C1</f>
        <v>0</v>
      </c>
    </row>
    <row r="27" spans="1:27" x14ac:dyDescent="0.2">
      <c r="A27" s="11">
        <v>820</v>
      </c>
      <c r="B27" s="14" t="s">
        <v>945</v>
      </c>
      <c r="C27" s="11" t="s">
        <v>6059</v>
      </c>
      <c r="D27" s="16" t="s">
        <v>4251</v>
      </c>
      <c r="E27" s="1">
        <v>1</v>
      </c>
      <c r="F27" s="16" t="s">
        <v>6068</v>
      </c>
      <c r="G27" s="17">
        <f>IF(SSAC="Y",0,0)</f>
        <v>0</v>
      </c>
      <c r="H27" s="16" t="s">
        <v>4253</v>
      </c>
      <c r="I27" s="20">
        <v>0</v>
      </c>
      <c r="J27" s="16" t="s">
        <v>6069</v>
      </c>
      <c r="K27" s="17">
        <f>IF(SSAC="Y",0,0)</f>
        <v>0</v>
      </c>
      <c r="L27" s="16" t="s">
        <v>4255</v>
      </c>
      <c r="M27" s="20">
        <v>0</v>
      </c>
      <c r="N27" s="16" t="s">
        <v>6070</v>
      </c>
      <c r="O27" s="17">
        <f>IF(SSAC="Y",0,0)</f>
        <v>0</v>
      </c>
      <c r="P27" s="16" t="s">
        <v>4257</v>
      </c>
      <c r="Q27" s="20">
        <v>0</v>
      </c>
      <c r="R27" s="16" t="s">
        <v>6071</v>
      </c>
      <c r="S27" s="17">
        <f>IF(SSAC="Y",0,0)</f>
        <v>0</v>
      </c>
      <c r="T27" s="16" t="s">
        <v>4259</v>
      </c>
      <c r="U27" s="20">
        <v>0</v>
      </c>
      <c r="V27" s="16" t="s">
        <v>6072</v>
      </c>
      <c r="W27" s="17">
        <f>IF(SSAC="Y",0,0)</f>
        <v>0</v>
      </c>
      <c r="X27" s="16" t="s">
        <v>4261</v>
      </c>
      <c r="Y27" s="20">
        <v>0</v>
      </c>
      <c r="Z27" s="16" t="s">
        <v>6128</v>
      </c>
      <c r="AA27" s="17">
        <f>SUM(PRODUCT(A3L820C2,A3L820C3))/A3L820C1</f>
        <v>0</v>
      </c>
    </row>
    <row r="28" spans="1:27" x14ac:dyDescent="0.2">
      <c r="A28" s="11">
        <v>821</v>
      </c>
      <c r="B28" s="14" t="s">
        <v>945</v>
      </c>
      <c r="C28" s="11" t="s">
        <v>6060</v>
      </c>
      <c r="D28" s="16" t="s">
        <v>4251</v>
      </c>
      <c r="E28" s="1">
        <v>1</v>
      </c>
      <c r="F28" s="16" t="s">
        <v>6068</v>
      </c>
      <c r="G28" s="17">
        <f>IF(SSAC="Y",0,0)</f>
        <v>0</v>
      </c>
      <c r="H28" s="16" t="s">
        <v>4253</v>
      </c>
      <c r="I28" s="20">
        <v>0</v>
      </c>
      <c r="J28" s="16" t="s">
        <v>6069</v>
      </c>
      <c r="K28" s="17">
        <f>IF(SSAC="Y",0,0)</f>
        <v>0</v>
      </c>
      <c r="L28" s="16" t="s">
        <v>4255</v>
      </c>
      <c r="M28" s="20">
        <v>0</v>
      </c>
      <c r="N28" s="16" t="s">
        <v>6070</v>
      </c>
      <c r="O28" s="17">
        <f>IF(SSAC="Y",0,0)</f>
        <v>0</v>
      </c>
      <c r="P28" s="16" t="s">
        <v>4257</v>
      </c>
      <c r="Q28" s="20">
        <v>0</v>
      </c>
      <c r="R28" s="16" t="s">
        <v>6071</v>
      </c>
      <c r="S28" s="17">
        <f>IF(SSAC="Y",0,0)</f>
        <v>0</v>
      </c>
      <c r="T28" s="16" t="s">
        <v>4259</v>
      </c>
      <c r="U28" s="20">
        <v>0</v>
      </c>
      <c r="V28" s="16" t="s">
        <v>6072</v>
      </c>
      <c r="W28" s="17">
        <f>IF(SSAC="Y",0,0)</f>
        <v>0</v>
      </c>
      <c r="X28" s="16" t="s">
        <v>4261</v>
      </c>
      <c r="Y28" s="20">
        <v>0</v>
      </c>
      <c r="Z28" s="16" t="s">
        <v>6129</v>
      </c>
      <c r="AA28" s="17">
        <f>SUM(PRODUCT(A3L821C2,A3L821C3))/A3L821C1</f>
        <v>0</v>
      </c>
    </row>
    <row r="29" spans="1:27" x14ac:dyDescent="0.2">
      <c r="A29" s="11">
        <v>822</v>
      </c>
      <c r="B29" s="14" t="s">
        <v>945</v>
      </c>
      <c r="C29" s="11" t="s">
        <v>6061</v>
      </c>
      <c r="D29" s="16" t="s">
        <v>4251</v>
      </c>
      <c r="E29" s="1">
        <v>1</v>
      </c>
      <c r="F29" s="16" t="s">
        <v>6068</v>
      </c>
      <c r="G29" s="17">
        <f>IF(SSAC="Y",0,0)</f>
        <v>0</v>
      </c>
      <c r="H29" s="16" t="s">
        <v>4253</v>
      </c>
      <c r="I29" s="20">
        <v>0</v>
      </c>
      <c r="J29" s="16" t="s">
        <v>6069</v>
      </c>
      <c r="K29" s="17">
        <f>IF(SSAC="Y",0,0)</f>
        <v>0</v>
      </c>
      <c r="L29" s="16" t="s">
        <v>4255</v>
      </c>
      <c r="M29" s="20">
        <v>0</v>
      </c>
      <c r="N29" s="16" t="s">
        <v>6070</v>
      </c>
      <c r="O29" s="17">
        <f>IF(SSAC="Y",0,0)</f>
        <v>0</v>
      </c>
      <c r="P29" s="16" t="s">
        <v>4257</v>
      </c>
      <c r="Q29" s="20">
        <v>0</v>
      </c>
      <c r="R29" s="16" t="s">
        <v>6071</v>
      </c>
      <c r="S29" s="17">
        <f>IF(SSAC="Y",0,0)</f>
        <v>0</v>
      </c>
      <c r="T29" s="16" t="s">
        <v>4259</v>
      </c>
      <c r="U29" s="20">
        <v>0</v>
      </c>
      <c r="V29" s="16" t="s">
        <v>6072</v>
      </c>
      <c r="W29" s="17">
        <f>IF(SSAC="Y",0,0)</f>
        <v>0</v>
      </c>
      <c r="X29" s="16" t="s">
        <v>4261</v>
      </c>
      <c r="Y29" s="20">
        <v>0</v>
      </c>
      <c r="Z29" s="16" t="s">
        <v>6130</v>
      </c>
      <c r="AA29" s="17">
        <f>SUM(PRODUCT(A3L822C2,A3L822C3))/A3L822C1</f>
        <v>0</v>
      </c>
    </row>
    <row r="30" spans="1:27" x14ac:dyDescent="0.2">
      <c r="A30" s="11">
        <v>823</v>
      </c>
      <c r="B30" s="14" t="s">
        <v>945</v>
      </c>
      <c r="C30" s="11" t="s">
        <v>6062</v>
      </c>
      <c r="D30" s="16" t="s">
        <v>4251</v>
      </c>
      <c r="E30" s="1">
        <v>1</v>
      </c>
      <c r="F30" s="16" t="s">
        <v>6068</v>
      </c>
      <c r="G30" s="17">
        <f>IF(SSAC="Y",0,0)</f>
        <v>0</v>
      </c>
      <c r="H30" s="16" t="s">
        <v>4253</v>
      </c>
      <c r="I30" s="20">
        <v>0</v>
      </c>
      <c r="J30" s="16" t="s">
        <v>6069</v>
      </c>
      <c r="K30" s="17">
        <f>IF(SSAC="Y",0,0)</f>
        <v>0</v>
      </c>
      <c r="L30" s="16" t="s">
        <v>4255</v>
      </c>
      <c r="M30" s="20">
        <v>0</v>
      </c>
      <c r="N30" s="16" t="s">
        <v>6070</v>
      </c>
      <c r="O30" s="17">
        <f>IF(SSAC="Y",0,0)</f>
        <v>0</v>
      </c>
      <c r="P30" s="16" t="s">
        <v>4257</v>
      </c>
      <c r="Q30" s="20">
        <v>0</v>
      </c>
      <c r="R30" s="16" t="s">
        <v>6071</v>
      </c>
      <c r="S30" s="17">
        <f>IF(SSAC="Y",0,0)</f>
        <v>0</v>
      </c>
      <c r="T30" s="16" t="s">
        <v>4259</v>
      </c>
      <c r="U30" s="20">
        <v>0</v>
      </c>
      <c r="V30" s="16" t="s">
        <v>6072</v>
      </c>
      <c r="W30" s="17">
        <f>IF(SSAC="Y",0,0)</f>
        <v>0</v>
      </c>
      <c r="X30" s="16" t="s">
        <v>4261</v>
      </c>
      <c r="Y30" s="20">
        <v>0</v>
      </c>
      <c r="Z30" s="16" t="s">
        <v>6131</v>
      </c>
      <c r="AA30" s="17">
        <f>SUM(PRODUCT(A3L823C2,A3L823C3))/A3L823C1</f>
        <v>0</v>
      </c>
    </row>
    <row r="31" spans="1:27" x14ac:dyDescent="0.2">
      <c r="A31" s="11">
        <v>824</v>
      </c>
      <c r="B31" s="14" t="s">
        <v>945</v>
      </c>
      <c r="C31" s="11" t="s">
        <v>6063</v>
      </c>
      <c r="D31" s="16" t="s">
        <v>4251</v>
      </c>
      <c r="E31" s="1">
        <v>1</v>
      </c>
      <c r="F31" s="16" t="s">
        <v>6068</v>
      </c>
      <c r="G31" s="17">
        <f>IF(SSAC="Y",0,0)</f>
        <v>0</v>
      </c>
      <c r="H31" s="16" t="s">
        <v>4253</v>
      </c>
      <c r="I31" s="20">
        <v>0</v>
      </c>
      <c r="J31" s="16" t="s">
        <v>6069</v>
      </c>
      <c r="K31" s="17">
        <f>IF(SSAC="Y",0,0)</f>
        <v>0</v>
      </c>
      <c r="L31" s="16" t="s">
        <v>4255</v>
      </c>
      <c r="M31" s="20">
        <v>0</v>
      </c>
      <c r="N31" s="16" t="s">
        <v>6070</v>
      </c>
      <c r="O31" s="17">
        <f>IF(SSAC="Y",0,0)</f>
        <v>0</v>
      </c>
      <c r="P31" s="16" t="s">
        <v>4257</v>
      </c>
      <c r="Q31" s="20">
        <v>0</v>
      </c>
      <c r="R31" s="16" t="s">
        <v>6071</v>
      </c>
      <c r="S31" s="17">
        <f>IF(SSAC="Y",0,0)</f>
        <v>0</v>
      </c>
      <c r="T31" s="16" t="s">
        <v>4259</v>
      </c>
      <c r="U31" s="20">
        <v>0</v>
      </c>
      <c r="V31" s="16" t="s">
        <v>6072</v>
      </c>
      <c r="W31" s="17">
        <f>IF(SSAC="Y",0,0)</f>
        <v>0</v>
      </c>
      <c r="X31" s="16" t="s">
        <v>4261</v>
      </c>
      <c r="Y31" s="20">
        <v>0</v>
      </c>
      <c r="Z31" s="16" t="s">
        <v>6132</v>
      </c>
      <c r="AA31" s="17">
        <f>SUM(PRODUCT(A3L824C2,A3L824C3))/A3L824C1</f>
        <v>0</v>
      </c>
    </row>
    <row r="32" spans="1:27" x14ac:dyDescent="0.2">
      <c r="A32" s="11">
        <v>825</v>
      </c>
      <c r="B32" s="14" t="s">
        <v>945</v>
      </c>
      <c r="C32" s="11" t="s">
        <v>4163</v>
      </c>
      <c r="D32" s="16" t="s">
        <v>4251</v>
      </c>
      <c r="E32" s="1">
        <v>1</v>
      </c>
      <c r="F32" s="16" t="s">
        <v>6068</v>
      </c>
      <c r="G32" s="17">
        <v>100</v>
      </c>
      <c r="H32" s="16" t="s">
        <v>4253</v>
      </c>
      <c r="I32" s="20">
        <v>1</v>
      </c>
      <c r="J32" s="16" t="s">
        <v>6069</v>
      </c>
      <c r="K32" s="17">
        <v>58</v>
      </c>
      <c r="L32" s="16" t="s">
        <v>4255</v>
      </c>
      <c r="M32" s="20">
        <v>1.140873</v>
      </c>
      <c r="N32" s="16" t="s">
        <v>6070</v>
      </c>
      <c r="O32" s="17">
        <v>81</v>
      </c>
      <c r="P32" s="16" t="s">
        <v>4257</v>
      </c>
      <c r="Q32" s="20">
        <v>1.2270559999999999</v>
      </c>
      <c r="R32" s="16" t="s">
        <v>6071</v>
      </c>
      <c r="S32" s="17">
        <v>63</v>
      </c>
      <c r="T32" s="16" t="s">
        <v>4259</v>
      </c>
      <c r="U32" s="20">
        <v>1.127486</v>
      </c>
      <c r="V32" s="16" t="s">
        <v>6072</v>
      </c>
      <c r="W32" s="17">
        <v>47</v>
      </c>
      <c r="X32" s="16" t="s">
        <v>4261</v>
      </c>
      <c r="Y32" s="20">
        <v>0.91244170000000002</v>
      </c>
      <c r="Z32" s="16" t="s">
        <v>6133</v>
      </c>
      <c r="AA32" s="17">
        <f>SUM(PRODUCT(A3L825C2,A3L825C3))/A3L825C1</f>
        <v>100</v>
      </c>
    </row>
    <row r="33" spans="1:27" x14ac:dyDescent="0.2">
      <c r="A33" s="11">
        <v>826</v>
      </c>
      <c r="B33" s="14" t="s">
        <v>945</v>
      </c>
      <c r="C33" s="11" t="s">
        <v>6064</v>
      </c>
      <c r="D33" s="16" t="s">
        <v>4251</v>
      </c>
      <c r="E33" s="1">
        <v>1</v>
      </c>
      <c r="F33" s="16" t="s">
        <v>6068</v>
      </c>
      <c r="G33" s="17">
        <f>IF(SSAC="Y",0,0)</f>
        <v>0</v>
      </c>
      <c r="H33" s="16" t="s">
        <v>4253</v>
      </c>
      <c r="I33" s="20">
        <v>0</v>
      </c>
      <c r="J33" s="16" t="s">
        <v>6069</v>
      </c>
      <c r="K33" s="17">
        <f>IF(SSAC="Y",0,0)</f>
        <v>0</v>
      </c>
      <c r="L33" s="16" t="s">
        <v>4255</v>
      </c>
      <c r="M33" s="20">
        <v>0</v>
      </c>
      <c r="N33" s="16" t="s">
        <v>6070</v>
      </c>
      <c r="O33" s="17">
        <f>IF(SSAC="Y",0,0)</f>
        <v>0</v>
      </c>
      <c r="P33" s="16" t="s">
        <v>4257</v>
      </c>
      <c r="Q33" s="20">
        <v>0</v>
      </c>
      <c r="R33" s="16" t="s">
        <v>6071</v>
      </c>
      <c r="S33" s="17">
        <f>IF(SSAC="Y",0,0)</f>
        <v>0</v>
      </c>
      <c r="T33" s="16" t="s">
        <v>4259</v>
      </c>
      <c r="U33" s="20">
        <v>0</v>
      </c>
      <c r="V33" s="16" t="s">
        <v>6072</v>
      </c>
      <c r="W33" s="17">
        <f>IF(SSAC="Y",0,0)</f>
        <v>0</v>
      </c>
      <c r="X33" s="16" t="s">
        <v>4261</v>
      </c>
      <c r="Y33" s="20">
        <v>0</v>
      </c>
      <c r="Z33" s="16" t="s">
        <v>6134</v>
      </c>
      <c r="AA33" s="17">
        <f>SUM(PRODUCT(A3L826C2,A3L826C3))/A3L826C1</f>
        <v>0</v>
      </c>
    </row>
    <row r="34" spans="1:27" x14ac:dyDescent="0.2">
      <c r="A34" s="11">
        <v>827</v>
      </c>
      <c r="B34" s="14" t="s">
        <v>945</v>
      </c>
      <c r="C34" s="11" t="s">
        <v>6065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6135</v>
      </c>
      <c r="AA34" s="17">
        <f>SUM(PRODUCT(A3L827C2,A3L827C3))/A3L827C1</f>
        <v>0</v>
      </c>
    </row>
    <row r="35" spans="1:27" x14ac:dyDescent="0.2">
      <c r="A35" s="11">
        <v>828</v>
      </c>
      <c r="B35" s="14" t="s">
        <v>945</v>
      </c>
      <c r="C35" s="11" t="s">
        <v>6066</v>
      </c>
      <c r="D35" s="16" t="s">
        <v>4251</v>
      </c>
      <c r="E35" s="1">
        <v>1</v>
      </c>
      <c r="F35" s="16" t="s">
        <v>6068</v>
      </c>
      <c r="G35" s="17">
        <f>IF(SSAC="Y",0,0)</f>
        <v>0</v>
      </c>
      <c r="H35" s="16" t="s">
        <v>4253</v>
      </c>
      <c r="I35" s="20">
        <v>0</v>
      </c>
      <c r="J35" s="16" t="s">
        <v>6069</v>
      </c>
      <c r="K35" s="17">
        <f>IF(SSAC="Y",0,0)</f>
        <v>0</v>
      </c>
      <c r="L35" s="16" t="s">
        <v>4255</v>
      </c>
      <c r="M35" s="20">
        <v>0</v>
      </c>
      <c r="N35" s="16" t="s">
        <v>6070</v>
      </c>
      <c r="O35" s="17">
        <f>IF(SSAC="Y",0,0)</f>
        <v>0</v>
      </c>
      <c r="P35" s="16" t="s">
        <v>4257</v>
      </c>
      <c r="Q35" s="20">
        <v>0</v>
      </c>
      <c r="R35" s="16" t="s">
        <v>6071</v>
      </c>
      <c r="S35" s="17">
        <f>IF(SSAC="Y",0,0)</f>
        <v>0</v>
      </c>
      <c r="T35" s="16" t="s">
        <v>4259</v>
      </c>
      <c r="U35" s="20">
        <v>0</v>
      </c>
      <c r="V35" s="16" t="s">
        <v>6072</v>
      </c>
      <c r="W35" s="17">
        <f>IF(SSAC="Y",0,0)</f>
        <v>0</v>
      </c>
      <c r="X35" s="16" t="s">
        <v>4261</v>
      </c>
      <c r="Y35" s="20">
        <v>0</v>
      </c>
      <c r="Z35" s="16" t="s">
        <v>6136</v>
      </c>
      <c r="AA35" s="17">
        <f>SUM(PRODUCT(A3L828C2,A3L828C3))/A3L828C1</f>
        <v>0</v>
      </c>
    </row>
    <row r="36" spans="1:27" x14ac:dyDescent="0.2">
      <c r="A36" s="11">
        <v>829</v>
      </c>
      <c r="B36" s="14" t="s">
        <v>945</v>
      </c>
      <c r="C36" s="11" t="s">
        <v>6067</v>
      </c>
      <c r="D36" s="16" t="s">
        <v>945</v>
      </c>
      <c r="E36" s="6" t="str">
        <f>NULL_VALUE</f>
        <v>n/a</v>
      </c>
      <c r="F36" s="16" t="s">
        <v>6137</v>
      </c>
      <c r="G36" s="17">
        <f>SUM(A3L801C2:A3L828C2)</f>
        <v>197</v>
      </c>
      <c r="H36" s="16" t="s">
        <v>945</v>
      </c>
      <c r="I36" s="6" t="str">
        <f>NULL_VALUE</f>
        <v>n/a</v>
      </c>
      <c r="J36" s="16" t="s">
        <v>6138</v>
      </c>
      <c r="K36" s="17">
        <f>SUM(A3L801C4:A3L828C4)</f>
        <v>257</v>
      </c>
      <c r="L36" s="16" t="s">
        <v>945</v>
      </c>
      <c r="M36" s="6" t="str">
        <f>NULL_VALUE</f>
        <v>n/a</v>
      </c>
      <c r="N36" s="16" t="s">
        <v>6139</v>
      </c>
      <c r="O36" s="17">
        <f>SUM(A3L801C6:A3L828C6)</f>
        <v>327</v>
      </c>
      <c r="P36" s="16" t="s">
        <v>945</v>
      </c>
      <c r="Q36" s="6" t="str">
        <f>NULL_VALUE</f>
        <v>n/a</v>
      </c>
      <c r="R36" s="16" t="s">
        <v>6140</v>
      </c>
      <c r="S36" s="17">
        <f>SUM(A3L801C8:A3L828C8)</f>
        <v>245</v>
      </c>
      <c r="T36" s="16" t="s">
        <v>945</v>
      </c>
      <c r="U36" s="6" t="str">
        <f>NULL_VALUE</f>
        <v>n/a</v>
      </c>
      <c r="V36" s="16" t="s">
        <v>6141</v>
      </c>
      <c r="W36" s="17">
        <f>SUM(A3L801C10:A3L828C10)</f>
        <v>412</v>
      </c>
      <c r="X36" s="16" t="s">
        <v>945</v>
      </c>
      <c r="Y36" s="6" t="str">
        <f>NULL_VALUE</f>
        <v>n/a</v>
      </c>
      <c r="Z36" s="16" t="s">
        <v>6142</v>
      </c>
      <c r="AA36" s="17">
        <f>SUM(A3L801C12:A3L828C12)</f>
        <v>197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23A465-3315-4847-9FBF-B7F091FA16C9}">
  <dimension ref="A1:K5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6143</v>
      </c>
    </row>
    <row r="3" spans="1:11" x14ac:dyDescent="0.2">
      <c r="B3" s="13" t="s">
        <v>6144</v>
      </c>
    </row>
    <row r="4" spans="1:11" x14ac:dyDescent="0.2">
      <c r="B4" s="13" t="s">
        <v>6145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6147</v>
      </c>
      <c r="H7" s="8" t="s">
        <v>33</v>
      </c>
      <c r="I7" s="8" t="s">
        <v>6148</v>
      </c>
      <c r="J7" s="8" t="s">
        <v>36</v>
      </c>
      <c r="K7" s="8" t="s">
        <v>6149</v>
      </c>
    </row>
    <row r="8" spans="1:11" ht="13.5" thickTop="1" x14ac:dyDescent="0.2">
      <c r="A8" s="11">
        <v>101</v>
      </c>
      <c r="B8" s="14" t="s">
        <v>945</v>
      </c>
      <c r="C8" s="11" t="s">
        <v>6150</v>
      </c>
      <c r="D8" s="16" t="s">
        <v>6195</v>
      </c>
      <c r="E8" s="17">
        <f>IF(SSAC="Y",0,98063)</f>
        <v>98063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6196</v>
      </c>
      <c r="K8" s="17">
        <f>SUM(A4L101C2,A4L101C3)</f>
        <v>0</v>
      </c>
    </row>
    <row r="9" spans="1:11" x14ac:dyDescent="0.2">
      <c r="A9" s="11">
        <v>102</v>
      </c>
      <c r="B9" s="14" t="s">
        <v>945</v>
      </c>
      <c r="C9" s="11" t="s">
        <v>6151</v>
      </c>
      <c r="D9" s="16" t="s">
        <v>6195</v>
      </c>
      <c r="E9" s="17">
        <f>IF(SSAC="Y",0,354274)</f>
        <v>354274</v>
      </c>
      <c r="F9" s="16" t="s">
        <v>6197</v>
      </c>
      <c r="G9" s="17">
        <f>IF(SSAC="Y",0,64505)</f>
        <v>64505</v>
      </c>
      <c r="H9" s="16" t="s">
        <v>6198</v>
      </c>
      <c r="I9" s="17">
        <f>IF(SSAC="Y",0,0)</f>
        <v>0</v>
      </c>
      <c r="J9" s="16" t="s">
        <v>6199</v>
      </c>
      <c r="K9" s="17">
        <f>SUM(A4L102C2,A4L102C3)</f>
        <v>64505</v>
      </c>
    </row>
    <row r="10" spans="1:11" x14ac:dyDescent="0.2">
      <c r="A10" s="11">
        <v>103</v>
      </c>
      <c r="B10" s="14" t="s">
        <v>945</v>
      </c>
      <c r="C10" s="11" t="s">
        <v>6152</v>
      </c>
      <c r="D10" s="16" t="s">
        <v>6195</v>
      </c>
      <c r="E10" s="17">
        <f>IF(SSAC="Y",0,1664)</f>
        <v>1664</v>
      </c>
      <c r="F10" s="16" t="s">
        <v>6197</v>
      </c>
      <c r="G10" s="17">
        <f>IF(SSAC="Y",0,500)</f>
        <v>500</v>
      </c>
      <c r="H10" s="16" t="s">
        <v>6198</v>
      </c>
      <c r="I10" s="17">
        <f>IF(SSAC="Y",0,0)</f>
        <v>0</v>
      </c>
      <c r="J10" s="16" t="s">
        <v>6200</v>
      </c>
      <c r="K10" s="17">
        <f>SUM(A4L103C2,A4L103C3)</f>
        <v>500</v>
      </c>
    </row>
    <row r="11" spans="1:11" x14ac:dyDescent="0.2">
      <c r="A11" s="11">
        <v>104</v>
      </c>
      <c r="B11" s="14" t="s">
        <v>945</v>
      </c>
      <c r="C11" s="11" t="s">
        <v>6153</v>
      </c>
      <c r="D11" s="16" t="s">
        <v>6195</v>
      </c>
      <c r="E11" s="17">
        <f>IF(SSAC="Y",0,1065)</f>
        <v>1065</v>
      </c>
      <c r="F11" s="16" t="s">
        <v>6197</v>
      </c>
      <c r="G11" s="17">
        <f>IF(SSAC="Y",0,36)</f>
        <v>36</v>
      </c>
      <c r="H11" s="16" t="s">
        <v>6198</v>
      </c>
      <c r="I11" s="17">
        <f>IF(SSAC="Y",0,0)</f>
        <v>0</v>
      </c>
      <c r="J11" s="16" t="s">
        <v>6201</v>
      </c>
      <c r="K11" s="17">
        <f>SUM(A4L104C2,A4L104C3)</f>
        <v>36</v>
      </c>
    </row>
    <row r="12" spans="1:11" x14ac:dyDescent="0.2">
      <c r="A12" s="11">
        <v>105</v>
      </c>
      <c r="B12" s="14" t="s">
        <v>945</v>
      </c>
      <c r="C12" s="11" t="s">
        <v>6154</v>
      </c>
      <c r="D12" s="16" t="s">
        <v>6195</v>
      </c>
      <c r="E12" s="17">
        <f>IF(SSAC="Y",0,551766)</f>
        <v>551766</v>
      </c>
      <c r="F12" s="16" t="s">
        <v>6197</v>
      </c>
      <c r="G12" s="17">
        <f>IF(SSAC="Y",0,85250)</f>
        <v>85250</v>
      </c>
      <c r="H12" s="16" t="s">
        <v>6198</v>
      </c>
      <c r="I12" s="17">
        <f>IF(SSAC="Y",0,0)</f>
        <v>0</v>
      </c>
      <c r="J12" s="16" t="s">
        <v>6202</v>
      </c>
      <c r="K12" s="17">
        <f>SUM(A4L105C2,A4L105C3)</f>
        <v>85250</v>
      </c>
    </row>
    <row r="13" spans="1:11" x14ac:dyDescent="0.2">
      <c r="A13" s="11">
        <v>106</v>
      </c>
      <c r="B13" s="14" t="s">
        <v>945</v>
      </c>
      <c r="C13" s="11" t="s">
        <v>6155</v>
      </c>
      <c r="D13" s="16" t="s">
        <v>6195</v>
      </c>
      <c r="E13" s="17">
        <f>IF(SSAC="Y",0,0)</f>
        <v>0</v>
      </c>
      <c r="F13" s="16" t="s">
        <v>6197</v>
      </c>
      <c r="G13" s="17">
        <f>IF(SSAC="Y",0,0)</f>
        <v>0</v>
      </c>
      <c r="H13" s="16" t="s">
        <v>6198</v>
      </c>
      <c r="I13" s="17">
        <f>IF(SSAC="Y",0,0)</f>
        <v>0</v>
      </c>
      <c r="J13" s="16" t="s">
        <v>6203</v>
      </c>
      <c r="K13" s="17">
        <f>SUM(A4L106C2,A4L106C3)</f>
        <v>0</v>
      </c>
    </row>
    <row r="14" spans="1:11" x14ac:dyDescent="0.2">
      <c r="A14" s="11">
        <v>107</v>
      </c>
      <c r="B14" s="14" t="s">
        <v>945</v>
      </c>
      <c r="C14" s="11" t="s">
        <v>6156</v>
      </c>
      <c r="D14" s="16" t="s">
        <v>6195</v>
      </c>
      <c r="E14" s="17">
        <f>IF(SSAC="Y",0,1118123)</f>
        <v>1118123</v>
      </c>
      <c r="F14" s="16" t="s">
        <v>6197</v>
      </c>
      <c r="G14" s="17">
        <f>IF(SSAC="Y",0,273447)</f>
        <v>273447</v>
      </c>
      <c r="H14" s="16" t="s">
        <v>6198</v>
      </c>
      <c r="I14" s="17">
        <f>IF(SSAC="Y",0,0)</f>
        <v>0</v>
      </c>
      <c r="J14" s="16" t="s">
        <v>6204</v>
      </c>
      <c r="K14" s="17">
        <f>SUM(A4L107C2,A4L107C3)</f>
        <v>273447</v>
      </c>
    </row>
    <row r="15" spans="1:11" x14ac:dyDescent="0.2">
      <c r="A15" s="11">
        <v>108</v>
      </c>
      <c r="B15" s="14" t="s">
        <v>945</v>
      </c>
      <c r="C15" s="11" t="s">
        <v>6157</v>
      </c>
      <c r="D15" s="16" t="s">
        <v>6195</v>
      </c>
      <c r="E15" s="17">
        <f>IF(SSAC="Y",0,1359342)</f>
        <v>1359342</v>
      </c>
      <c r="F15" s="16" t="s">
        <v>6197</v>
      </c>
      <c r="G15" s="17">
        <f>IF(SSAC="Y",0,196430)</f>
        <v>196430</v>
      </c>
      <c r="H15" s="16" t="s">
        <v>6198</v>
      </c>
      <c r="I15" s="17">
        <f>IF(SSAC="Y",0,0)</f>
        <v>0</v>
      </c>
      <c r="J15" s="16" t="s">
        <v>6205</v>
      </c>
      <c r="K15" s="17">
        <f>SUM(A4L108C2,A4L108C3)</f>
        <v>196430</v>
      </c>
    </row>
    <row r="16" spans="1:11" x14ac:dyDescent="0.2">
      <c r="A16" s="11">
        <v>109</v>
      </c>
      <c r="B16" s="14" t="s">
        <v>945</v>
      </c>
      <c r="C16" s="11" t="s">
        <v>6158</v>
      </c>
      <c r="D16" s="16" t="s">
        <v>6195</v>
      </c>
      <c r="E16" s="17">
        <f>IF(SSAC="Y",0,539171)</f>
        <v>539171</v>
      </c>
      <c r="F16" s="16" t="s">
        <v>6197</v>
      </c>
      <c r="G16" s="17">
        <f>IF(SSAC="Y",0,125960)</f>
        <v>125960</v>
      </c>
      <c r="H16" s="16" t="s">
        <v>6198</v>
      </c>
      <c r="I16" s="17">
        <f>IF(SSAC="Y",0,0)</f>
        <v>0</v>
      </c>
      <c r="J16" s="16" t="s">
        <v>6206</v>
      </c>
      <c r="K16" s="17">
        <f>SUM(A4L109C2,A4L109C3)</f>
        <v>125960</v>
      </c>
    </row>
    <row r="17" spans="1:11" x14ac:dyDescent="0.2">
      <c r="A17" s="11">
        <v>110</v>
      </c>
      <c r="B17" s="14" t="s">
        <v>945</v>
      </c>
      <c r="C17" s="11" t="s">
        <v>6159</v>
      </c>
      <c r="D17" s="16" t="s">
        <v>6195</v>
      </c>
      <c r="E17" s="17">
        <f>IF(SSAC="Y",0,6563)</f>
        <v>6563</v>
      </c>
      <c r="F17" s="16" t="s">
        <v>6197</v>
      </c>
      <c r="G17" s="17">
        <f>IF(SSAC="Y",0,1134)</f>
        <v>1134</v>
      </c>
      <c r="H17" s="16" t="s">
        <v>6198</v>
      </c>
      <c r="I17" s="17">
        <f>IF(SSAC="Y",0,0)</f>
        <v>0</v>
      </c>
      <c r="J17" s="16" t="s">
        <v>6207</v>
      </c>
      <c r="K17" s="17">
        <f>SUM(A4L110C2,A4L110C3)</f>
        <v>1134</v>
      </c>
    </row>
    <row r="18" spans="1:11" x14ac:dyDescent="0.2">
      <c r="A18" s="11">
        <v>111</v>
      </c>
      <c r="B18" s="14" t="s">
        <v>945</v>
      </c>
      <c r="C18" s="11" t="s">
        <v>6160</v>
      </c>
      <c r="D18" s="16" t="s">
        <v>6195</v>
      </c>
      <c r="E18" s="17">
        <f>IF(SSAC="Y",0,105395)</f>
        <v>105395</v>
      </c>
      <c r="F18" s="16" t="s">
        <v>6197</v>
      </c>
      <c r="G18" s="17">
        <f>IF(SSAC="Y",0,19166)</f>
        <v>19166</v>
      </c>
      <c r="H18" s="16" t="s">
        <v>6198</v>
      </c>
      <c r="I18" s="17">
        <f>IF(SSAC="Y",0,0)</f>
        <v>0</v>
      </c>
      <c r="J18" s="16" t="s">
        <v>6208</v>
      </c>
      <c r="K18" s="17">
        <f>SUM(A4L111C2,A4L111C3)</f>
        <v>19166</v>
      </c>
    </row>
    <row r="19" spans="1:11" x14ac:dyDescent="0.2">
      <c r="A19" s="11">
        <v>112</v>
      </c>
      <c r="B19" s="14" t="s">
        <v>945</v>
      </c>
      <c r="C19" s="11" t="s">
        <v>6161</v>
      </c>
      <c r="D19" s="16" t="s">
        <v>6195</v>
      </c>
      <c r="E19" s="17">
        <f>IF(SSAC="Y",0,875)</f>
        <v>875</v>
      </c>
      <c r="F19" s="16" t="s">
        <v>6197</v>
      </c>
      <c r="G19" s="17">
        <f>IF(SSAC="Y",0,262)</f>
        <v>262</v>
      </c>
      <c r="H19" s="16" t="s">
        <v>6198</v>
      </c>
      <c r="I19" s="17">
        <f>IF(SSAC="Y",0,0)</f>
        <v>0</v>
      </c>
      <c r="J19" s="16" t="s">
        <v>6209</v>
      </c>
      <c r="K19" s="17">
        <f>SUM(A4L112C2,A4L112C3)</f>
        <v>262</v>
      </c>
    </row>
    <row r="20" spans="1:11" x14ac:dyDescent="0.2">
      <c r="A20" s="11">
        <v>113</v>
      </c>
      <c r="B20" s="14" t="s">
        <v>945</v>
      </c>
      <c r="C20" s="11" t="s">
        <v>6162</v>
      </c>
      <c r="D20" s="16" t="s">
        <v>6195</v>
      </c>
      <c r="E20" s="17">
        <f>IF(SSAC="Y",0,8241)</f>
        <v>8241</v>
      </c>
      <c r="F20" s="16" t="s">
        <v>6197</v>
      </c>
      <c r="G20" s="17">
        <f>IF(SSAC="Y",0,1130)</f>
        <v>1130</v>
      </c>
      <c r="H20" s="16" t="s">
        <v>6198</v>
      </c>
      <c r="I20" s="17">
        <f>IF(SSAC="Y",0,0)</f>
        <v>0</v>
      </c>
      <c r="J20" s="16" t="s">
        <v>6210</v>
      </c>
      <c r="K20" s="17">
        <f>SUM(A4L113C2,A4L113C3)</f>
        <v>1130</v>
      </c>
    </row>
    <row r="21" spans="1:11" x14ac:dyDescent="0.2">
      <c r="A21" s="11">
        <v>114</v>
      </c>
      <c r="B21" s="14" t="s">
        <v>945</v>
      </c>
      <c r="C21" s="11" t="s">
        <v>6163</v>
      </c>
      <c r="D21" s="16" t="s">
        <v>6195</v>
      </c>
      <c r="E21" s="17">
        <f>IF(SSAC="Y",0,19000)</f>
        <v>19000</v>
      </c>
      <c r="F21" s="16" t="s">
        <v>6197</v>
      </c>
      <c r="G21" s="17">
        <f>IF(SSAC="Y",0,7758)</f>
        <v>7758</v>
      </c>
      <c r="H21" s="16" t="s">
        <v>6198</v>
      </c>
      <c r="I21" s="17">
        <f>IF(SSAC="Y",0,0)</f>
        <v>0</v>
      </c>
      <c r="J21" s="16" t="s">
        <v>6211</v>
      </c>
      <c r="K21" s="17">
        <f>SUM(A4L114C2,A4L114C3)</f>
        <v>7758</v>
      </c>
    </row>
    <row r="22" spans="1:11" x14ac:dyDescent="0.2">
      <c r="A22" s="11">
        <v>115</v>
      </c>
      <c r="B22" s="14" t="s">
        <v>945</v>
      </c>
      <c r="C22" s="11" t="s">
        <v>6164</v>
      </c>
      <c r="D22" s="16" t="s">
        <v>6195</v>
      </c>
      <c r="E22" s="17">
        <f>IF(SSAC="Y",0,69759)</f>
        <v>69759</v>
      </c>
      <c r="F22" s="16" t="s">
        <v>6197</v>
      </c>
      <c r="G22" s="17">
        <f>IF(SSAC="Y",0,21180)</f>
        <v>21180</v>
      </c>
      <c r="H22" s="16" t="s">
        <v>6198</v>
      </c>
      <c r="I22" s="17">
        <f>IF(SSAC="Y",0,0)</f>
        <v>0</v>
      </c>
      <c r="J22" s="16" t="s">
        <v>6212</v>
      </c>
      <c r="K22" s="17">
        <f>SUM(A4L115C2,A4L115C3)</f>
        <v>21180</v>
      </c>
    </row>
    <row r="23" spans="1:11" x14ac:dyDescent="0.2">
      <c r="A23" s="11">
        <v>116</v>
      </c>
      <c r="B23" s="14" t="s">
        <v>945</v>
      </c>
      <c r="C23" s="11" t="s">
        <v>6165</v>
      </c>
      <c r="D23" s="16" t="s">
        <v>6195</v>
      </c>
      <c r="E23" s="17">
        <f>IF(SSAC="Y",0,0)</f>
        <v>0</v>
      </c>
      <c r="F23" s="16" t="s">
        <v>6197</v>
      </c>
      <c r="G23" s="17">
        <f>IF(SSAC="Y",0,0)</f>
        <v>0</v>
      </c>
      <c r="H23" s="16" t="s">
        <v>6198</v>
      </c>
      <c r="I23" s="17">
        <f>IF(SSAC="Y",0,0)</f>
        <v>0</v>
      </c>
      <c r="J23" s="16" t="s">
        <v>6213</v>
      </c>
      <c r="K23" s="17">
        <f>SUM(A4L116C2,A4L116C3)</f>
        <v>0</v>
      </c>
    </row>
    <row r="24" spans="1:11" x14ac:dyDescent="0.2">
      <c r="A24" s="11">
        <v>117</v>
      </c>
      <c r="B24" s="14" t="s">
        <v>945</v>
      </c>
      <c r="C24" s="11" t="s">
        <v>6166</v>
      </c>
      <c r="D24" s="16" t="s">
        <v>6195</v>
      </c>
      <c r="E24" s="17">
        <f>IF(SSAC="Y",0,3805)</f>
        <v>3805</v>
      </c>
      <c r="F24" s="16" t="s">
        <v>6197</v>
      </c>
      <c r="G24" s="17">
        <f>IF(SSAC="Y",0,1396)</f>
        <v>1396</v>
      </c>
      <c r="H24" s="16" t="s">
        <v>6198</v>
      </c>
      <c r="I24" s="17">
        <f>IF(SSAC="Y",0,0)</f>
        <v>0</v>
      </c>
      <c r="J24" s="16" t="s">
        <v>6214</v>
      </c>
      <c r="K24" s="17">
        <f>SUM(A4L117C2,A4L117C3)</f>
        <v>1396</v>
      </c>
    </row>
    <row r="25" spans="1:11" x14ac:dyDescent="0.2">
      <c r="A25" s="11">
        <v>118</v>
      </c>
      <c r="B25" s="14" t="s">
        <v>945</v>
      </c>
      <c r="C25" s="11" t="s">
        <v>6167</v>
      </c>
      <c r="D25" s="16" t="s">
        <v>6195</v>
      </c>
      <c r="E25" s="17">
        <f>IF(SSAC="Y",0,0)</f>
        <v>0</v>
      </c>
      <c r="F25" s="16" t="s">
        <v>6197</v>
      </c>
      <c r="G25" s="17">
        <f>IF(SSAC="Y",0,0)</f>
        <v>0</v>
      </c>
      <c r="H25" s="16" t="s">
        <v>6198</v>
      </c>
      <c r="I25" s="17">
        <f>IF(SSAC="Y",0,0)</f>
        <v>0</v>
      </c>
      <c r="J25" s="16" t="s">
        <v>6215</v>
      </c>
      <c r="K25" s="17">
        <f>SUM(A4L118C2,A4L118C3)</f>
        <v>0</v>
      </c>
    </row>
    <row r="26" spans="1:11" x14ac:dyDescent="0.2">
      <c r="A26" s="11">
        <v>119</v>
      </c>
      <c r="B26" s="14" t="s">
        <v>945</v>
      </c>
      <c r="C26" s="11" t="s">
        <v>6168</v>
      </c>
      <c r="D26" s="16" t="s">
        <v>6195</v>
      </c>
      <c r="E26" s="17">
        <f>IF(SSAC="Y",0,89535)</f>
        <v>89535</v>
      </c>
      <c r="F26" s="16" t="s">
        <v>6197</v>
      </c>
      <c r="G26" s="17">
        <f>IF(SSAC="Y",0,20643)</f>
        <v>20643</v>
      </c>
      <c r="H26" s="16" t="s">
        <v>6198</v>
      </c>
      <c r="I26" s="17">
        <f>IF(SSAC="Y",0,0)</f>
        <v>0</v>
      </c>
      <c r="J26" s="16" t="s">
        <v>6216</v>
      </c>
      <c r="K26" s="17">
        <f>SUM(A4L119C2,A4L119C3)</f>
        <v>20643</v>
      </c>
    </row>
    <row r="27" spans="1:11" x14ac:dyDescent="0.2">
      <c r="A27" s="11">
        <v>120</v>
      </c>
      <c r="B27" s="14" t="s">
        <v>945</v>
      </c>
      <c r="C27" s="11" t="s">
        <v>6169</v>
      </c>
      <c r="D27" s="16" t="s">
        <v>6195</v>
      </c>
      <c r="E27" s="17">
        <f>IF(SSAC="Y",0,124969)</f>
        <v>124969</v>
      </c>
      <c r="F27" s="16" t="s">
        <v>6197</v>
      </c>
      <c r="G27" s="17">
        <f>IF(SSAC="Y",0,35912)</f>
        <v>35912</v>
      </c>
      <c r="H27" s="16" t="s">
        <v>6198</v>
      </c>
      <c r="I27" s="17">
        <f>IF(SSAC="Y",0,0)</f>
        <v>0</v>
      </c>
      <c r="J27" s="16" t="s">
        <v>6217</v>
      </c>
      <c r="K27" s="17">
        <f>SUM(A4L120C2,A4L120C3)</f>
        <v>35912</v>
      </c>
    </row>
    <row r="28" spans="1:11" x14ac:dyDescent="0.2">
      <c r="A28" s="11">
        <v>121</v>
      </c>
      <c r="B28" s="14" t="s">
        <v>945</v>
      </c>
      <c r="C28" s="11" t="s">
        <v>6170</v>
      </c>
      <c r="D28" s="16" t="s">
        <v>6195</v>
      </c>
      <c r="E28" s="17">
        <f>IF(SSAC="Y",0,263432)</f>
        <v>263432</v>
      </c>
      <c r="F28" s="16" t="s">
        <v>6197</v>
      </c>
      <c r="G28" s="17">
        <f>IF(SSAC="Y",0,62184)</f>
        <v>62184</v>
      </c>
      <c r="H28" s="16" t="s">
        <v>6198</v>
      </c>
      <c r="I28" s="17">
        <f>IF(SSAC="Y",0,0)</f>
        <v>0</v>
      </c>
      <c r="J28" s="16" t="s">
        <v>6218</v>
      </c>
      <c r="K28" s="17">
        <f>SUM(A4L121C2,A4L121C3)</f>
        <v>62184</v>
      </c>
    </row>
    <row r="29" spans="1:11" x14ac:dyDescent="0.2">
      <c r="A29" s="11">
        <v>122</v>
      </c>
      <c r="B29" s="14" t="s">
        <v>945</v>
      </c>
      <c r="C29" s="11" t="s">
        <v>6171</v>
      </c>
      <c r="D29" s="16" t="s">
        <v>6195</v>
      </c>
      <c r="E29" s="17">
        <f>IF(SSAC="Y",0,0)</f>
        <v>0</v>
      </c>
      <c r="F29" s="16" t="s">
        <v>6197</v>
      </c>
      <c r="G29" s="17">
        <f>IF(SSAC="Y",0,0)</f>
        <v>0</v>
      </c>
      <c r="H29" s="16" t="s">
        <v>6198</v>
      </c>
      <c r="I29" s="17">
        <f>IF(SSAC="Y",0,0)</f>
        <v>0</v>
      </c>
      <c r="J29" s="16" t="s">
        <v>6219</v>
      </c>
      <c r="K29" s="17">
        <f>SUM(A4L122C2,A4L122C3)</f>
        <v>0</v>
      </c>
    </row>
    <row r="30" spans="1:11" x14ac:dyDescent="0.2">
      <c r="A30" s="11">
        <v>123</v>
      </c>
      <c r="B30" s="14" t="s">
        <v>945</v>
      </c>
      <c r="C30" s="11" t="s">
        <v>6172</v>
      </c>
      <c r="D30" s="16" t="s">
        <v>6195</v>
      </c>
      <c r="E30" s="17">
        <f>IF(SSAC="Y",0,1129)</f>
        <v>1129</v>
      </c>
      <c r="F30" s="16" t="s">
        <v>6197</v>
      </c>
      <c r="G30" s="17">
        <f>IF(SSAC="Y",0,681)</f>
        <v>681</v>
      </c>
      <c r="H30" s="16" t="s">
        <v>6198</v>
      </c>
      <c r="I30" s="17">
        <f>IF(SSAC="Y",0,0)</f>
        <v>0</v>
      </c>
      <c r="J30" s="16" t="s">
        <v>6220</v>
      </c>
      <c r="K30" s="17">
        <f>SUM(A4L123C2,A4L123C3)</f>
        <v>681</v>
      </c>
    </row>
    <row r="31" spans="1:11" x14ac:dyDescent="0.2">
      <c r="A31" s="11">
        <v>124</v>
      </c>
      <c r="B31" s="14" t="s">
        <v>945</v>
      </c>
      <c r="C31" s="11" t="s">
        <v>6173</v>
      </c>
      <c r="D31" s="16" t="s">
        <v>6195</v>
      </c>
      <c r="E31" s="17">
        <f>IF(SSAC="Y",0,6780)</f>
        <v>6780</v>
      </c>
      <c r="F31" s="16" t="s">
        <v>6197</v>
      </c>
      <c r="G31" s="17">
        <f>IF(SSAC="Y",0,2448)</f>
        <v>2448</v>
      </c>
      <c r="H31" s="16" t="s">
        <v>6198</v>
      </c>
      <c r="I31" s="17">
        <f>IF(SSAC="Y",0,0)</f>
        <v>0</v>
      </c>
      <c r="J31" s="16" t="s">
        <v>6221</v>
      </c>
      <c r="K31" s="17">
        <f>SUM(A4L124C2,A4L124C3)</f>
        <v>2448</v>
      </c>
    </row>
    <row r="32" spans="1:11" x14ac:dyDescent="0.2">
      <c r="A32" s="11">
        <v>125</v>
      </c>
      <c r="B32" s="14" t="s">
        <v>945</v>
      </c>
      <c r="C32" s="11" t="s">
        <v>6174</v>
      </c>
      <c r="D32" s="16" t="s">
        <v>6195</v>
      </c>
      <c r="E32" s="17">
        <v>70870</v>
      </c>
      <c r="F32" s="16" t="s">
        <v>6197</v>
      </c>
      <c r="G32" s="17">
        <v>22991</v>
      </c>
      <c r="H32" s="16" t="s">
        <v>6198</v>
      </c>
      <c r="I32" s="17">
        <v>0</v>
      </c>
      <c r="J32" s="16" t="s">
        <v>6222</v>
      </c>
      <c r="K32" s="17">
        <f>SUM(A4L125C2,A4L125C3)</f>
        <v>22991</v>
      </c>
    </row>
    <row r="33" spans="1:11" x14ac:dyDescent="0.2">
      <c r="A33" s="11">
        <v>126</v>
      </c>
      <c r="B33" s="14" t="s">
        <v>945</v>
      </c>
      <c r="C33" s="11" t="s">
        <v>6175</v>
      </c>
      <c r="D33" s="16" t="s">
        <v>6195</v>
      </c>
      <c r="E33" s="17">
        <f>IF(SSAC="Y",0,155400)</f>
        <v>155400</v>
      </c>
      <c r="F33" s="16" t="s">
        <v>6197</v>
      </c>
      <c r="G33" s="17">
        <f>IF(SSAC="Y",0,20037)</f>
        <v>20037</v>
      </c>
      <c r="H33" s="16" t="s">
        <v>6198</v>
      </c>
      <c r="I33" s="17">
        <f>IF(SSAC="Y",0,0)</f>
        <v>0</v>
      </c>
      <c r="J33" s="16" t="s">
        <v>6223</v>
      </c>
      <c r="K33" s="17">
        <f>SUM(A4L126C2,A4L126C3)</f>
        <v>20037</v>
      </c>
    </row>
    <row r="34" spans="1:11" x14ac:dyDescent="0.2">
      <c r="A34" s="11">
        <v>127</v>
      </c>
      <c r="B34" s="14" t="s">
        <v>945</v>
      </c>
      <c r="C34" s="11" t="s">
        <v>6176</v>
      </c>
      <c r="D34" s="16" t="s">
        <v>6195</v>
      </c>
      <c r="E34" s="17">
        <f>IF(SSAC="Y",0,23159)</f>
        <v>23159</v>
      </c>
      <c r="F34" s="16" t="s">
        <v>6197</v>
      </c>
      <c r="G34" s="17">
        <f>IF(SSAC="Y",0,5137)</f>
        <v>5137</v>
      </c>
      <c r="H34" s="16" t="s">
        <v>6198</v>
      </c>
      <c r="I34" s="17">
        <f>IF(SSAC="Y",0,0)</f>
        <v>0</v>
      </c>
      <c r="J34" s="16" t="s">
        <v>6224</v>
      </c>
      <c r="K34" s="17">
        <f>SUM(A4L127C2,A4L127C3)</f>
        <v>5137</v>
      </c>
    </row>
    <row r="35" spans="1:11" x14ac:dyDescent="0.2">
      <c r="A35" s="11">
        <v>128</v>
      </c>
      <c r="B35" s="14" t="s">
        <v>945</v>
      </c>
      <c r="C35" s="11" t="s">
        <v>6177</v>
      </c>
      <c r="D35" s="16" t="s">
        <v>6195</v>
      </c>
      <c r="E35" s="17">
        <f>IF(SSAC="Y",0,0)</f>
        <v>0</v>
      </c>
      <c r="F35" s="16" t="s">
        <v>6197</v>
      </c>
      <c r="G35" s="17">
        <f>IF(SSAC="Y",0,0)</f>
        <v>0</v>
      </c>
      <c r="H35" s="16" t="s">
        <v>6198</v>
      </c>
      <c r="I35" s="17">
        <f>IF(SSAC="Y",0,0)</f>
        <v>0</v>
      </c>
      <c r="J35" s="16" t="s">
        <v>6225</v>
      </c>
      <c r="K35" s="17">
        <f>SUM(A4L128C2,A4L128C3)</f>
        <v>0</v>
      </c>
    </row>
    <row r="36" spans="1:11" x14ac:dyDescent="0.2">
      <c r="A36" s="11">
        <v>129</v>
      </c>
      <c r="B36" s="14" t="s">
        <v>945</v>
      </c>
      <c r="C36" s="11" t="s">
        <v>6178</v>
      </c>
      <c r="D36" s="16" t="s">
        <v>6195</v>
      </c>
      <c r="E36" s="17">
        <f>IF(SSAC="Y",0,0)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6226</v>
      </c>
      <c r="K36" s="17">
        <f>SUM(A4L129C2,A4L129C3)</f>
        <v>0</v>
      </c>
    </row>
    <row r="37" spans="1:11" x14ac:dyDescent="0.2">
      <c r="A37" s="11">
        <v>130</v>
      </c>
      <c r="B37" s="14" t="s">
        <v>945</v>
      </c>
      <c r="C37" s="11" t="s">
        <v>6179</v>
      </c>
      <c r="D37" s="16" t="s">
        <v>6195</v>
      </c>
      <c r="E37" s="17">
        <f>IF(SSAC="Y",0,0)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6227</v>
      </c>
      <c r="K37" s="17">
        <f>SUM(A4L130C2,A4L130C3)</f>
        <v>0</v>
      </c>
    </row>
    <row r="38" spans="1:11" x14ac:dyDescent="0.2">
      <c r="A38" s="11">
        <v>131</v>
      </c>
      <c r="B38" s="14" t="s">
        <v>945</v>
      </c>
      <c r="C38" s="11" t="s">
        <v>6180</v>
      </c>
      <c r="D38" s="16" t="s">
        <v>6195</v>
      </c>
      <c r="E38" s="19" t="str">
        <f>NULL_VALUE</f>
        <v>n/a</v>
      </c>
      <c r="F38" s="16" t="s">
        <v>6197</v>
      </c>
      <c r="G38" s="17">
        <f>IF(SSAC="Y",0,782)</f>
        <v>782</v>
      </c>
      <c r="H38" s="16" t="s">
        <v>6198</v>
      </c>
      <c r="I38" s="17">
        <f>IF(SSAC="Y",0,0)</f>
        <v>0</v>
      </c>
      <c r="J38" s="16" t="s">
        <v>6228</v>
      </c>
      <c r="K38" s="17">
        <f>SUM(A4L131C2,A4L131C3)</f>
        <v>782</v>
      </c>
    </row>
    <row r="39" spans="1:11" x14ac:dyDescent="0.2">
      <c r="A39" s="11">
        <v>132</v>
      </c>
      <c r="B39" s="14" t="s">
        <v>945</v>
      </c>
      <c r="C39" s="11" t="s">
        <v>6181</v>
      </c>
      <c r="D39" s="16" t="s">
        <v>6229</v>
      </c>
      <c r="E39" s="17">
        <f>SUM(A4L101C1:A4L131C1)</f>
        <v>4972380</v>
      </c>
      <c r="F39" s="16" t="s">
        <v>6230</v>
      </c>
      <c r="G39" s="17">
        <f>SUM(A4L101C2:A4L131C2)</f>
        <v>968969</v>
      </c>
      <c r="H39" s="16" t="s">
        <v>6231</v>
      </c>
      <c r="I39" s="17">
        <f>SUM(A4L101C3:A4L131C3)</f>
        <v>0</v>
      </c>
      <c r="J39" s="16" t="s">
        <v>6232</v>
      </c>
      <c r="K39" s="17">
        <f>SUM(A4L101C4:A4L131C4)</f>
        <v>968969</v>
      </c>
    </row>
    <row r="40" spans="1:11" x14ac:dyDescent="0.2">
      <c r="A40" s="11">
        <v>133</v>
      </c>
      <c r="B40" s="14" t="s">
        <v>945</v>
      </c>
      <c r="C40" s="11" t="s">
        <v>6182</v>
      </c>
      <c r="D40" s="16" t="s">
        <v>6195</v>
      </c>
      <c r="E40" s="17">
        <v>928492</v>
      </c>
      <c r="F40" s="16" t="s">
        <v>6197</v>
      </c>
      <c r="G40" s="17">
        <v>195713</v>
      </c>
      <c r="H40" s="16" t="s">
        <v>6198</v>
      </c>
      <c r="I40" s="17">
        <v>0</v>
      </c>
      <c r="J40" s="16" t="s">
        <v>6233</v>
      </c>
      <c r="K40" s="17">
        <f>SUM(A4L133C2,A4L133C3)</f>
        <v>195713</v>
      </c>
    </row>
    <row r="41" spans="1:11" x14ac:dyDescent="0.2">
      <c r="A41" s="11">
        <v>134</v>
      </c>
      <c r="B41" s="14" t="s">
        <v>945</v>
      </c>
      <c r="C41" s="11" t="s">
        <v>6183</v>
      </c>
      <c r="D41" s="16" t="s">
        <v>6195</v>
      </c>
      <c r="E41" s="17">
        <v>702878</v>
      </c>
      <c r="F41" s="16" t="s">
        <v>6197</v>
      </c>
      <c r="G41" s="17">
        <v>134517</v>
      </c>
      <c r="H41" s="16" t="s">
        <v>6198</v>
      </c>
      <c r="I41" s="17">
        <v>0</v>
      </c>
      <c r="J41" s="16" t="s">
        <v>6234</v>
      </c>
      <c r="K41" s="17">
        <f>SUM(A4L134C2,A4L134C3)</f>
        <v>134517</v>
      </c>
    </row>
    <row r="42" spans="1:11" x14ac:dyDescent="0.2">
      <c r="A42" s="11">
        <v>135</v>
      </c>
      <c r="B42" s="14" t="s">
        <v>945</v>
      </c>
      <c r="C42" s="11" t="s">
        <v>6184</v>
      </c>
      <c r="D42" s="16" t="s">
        <v>6195</v>
      </c>
      <c r="E42" s="17">
        <v>0</v>
      </c>
      <c r="F42" s="16" t="s">
        <v>6197</v>
      </c>
      <c r="G42" s="17">
        <v>0</v>
      </c>
      <c r="H42" s="16" t="s">
        <v>6198</v>
      </c>
      <c r="I42" s="17">
        <v>0</v>
      </c>
      <c r="J42" s="16" t="s">
        <v>6235</v>
      </c>
      <c r="K42" s="17">
        <f>SUM(A4L135C2,A4L135C3)</f>
        <v>0</v>
      </c>
    </row>
    <row r="43" spans="1:11" x14ac:dyDescent="0.2">
      <c r="A43" s="11">
        <v>136</v>
      </c>
      <c r="B43" s="14" t="s">
        <v>945</v>
      </c>
      <c r="C43" s="11" t="s">
        <v>6185</v>
      </c>
      <c r="D43" s="16" t="s">
        <v>6195</v>
      </c>
      <c r="E43" s="17">
        <v>0</v>
      </c>
      <c r="F43" s="16" t="s">
        <v>6197</v>
      </c>
      <c r="G43" s="17">
        <v>0</v>
      </c>
      <c r="H43" s="16" t="s">
        <v>6198</v>
      </c>
      <c r="I43" s="17">
        <v>0</v>
      </c>
      <c r="J43" s="16" t="s">
        <v>6236</v>
      </c>
      <c r="K43" s="17">
        <f>SUM(A4L136C2,A4L136C3)</f>
        <v>0</v>
      </c>
    </row>
    <row r="44" spans="1:11" x14ac:dyDescent="0.2">
      <c r="A44" s="11">
        <v>137</v>
      </c>
      <c r="B44" s="14" t="s">
        <v>945</v>
      </c>
      <c r="C44" s="11" t="s">
        <v>6186</v>
      </c>
      <c r="D44" s="16" t="s">
        <v>6195</v>
      </c>
      <c r="E44" s="17">
        <v>0</v>
      </c>
      <c r="F44" s="16" t="s">
        <v>6197</v>
      </c>
      <c r="G44" s="17">
        <v>0</v>
      </c>
      <c r="H44" s="16" t="s">
        <v>6198</v>
      </c>
      <c r="I44" s="17">
        <v>0</v>
      </c>
      <c r="J44" s="16" t="s">
        <v>6237</v>
      </c>
      <c r="K44" s="17">
        <f>SUM(A4L137C2,A4L137C3)</f>
        <v>0</v>
      </c>
    </row>
    <row r="45" spans="1:11" x14ac:dyDescent="0.2">
      <c r="A45" s="11">
        <v>138</v>
      </c>
      <c r="B45" s="14" t="s">
        <v>945</v>
      </c>
      <c r="C45" s="11" t="s">
        <v>6187</v>
      </c>
      <c r="D45" s="16" t="s">
        <v>6195</v>
      </c>
      <c r="E45" s="17">
        <v>19364</v>
      </c>
      <c r="F45" s="16" t="s">
        <v>6197</v>
      </c>
      <c r="G45" s="17">
        <v>4859</v>
      </c>
      <c r="H45" s="16" t="s">
        <v>6198</v>
      </c>
      <c r="I45" s="17">
        <v>0</v>
      </c>
      <c r="J45" s="16" t="s">
        <v>6238</v>
      </c>
      <c r="K45" s="17">
        <f>SUM(A4L138C2,A4L138C3)</f>
        <v>4859</v>
      </c>
    </row>
    <row r="46" spans="1:11" x14ac:dyDescent="0.2">
      <c r="A46" s="11">
        <v>139</v>
      </c>
      <c r="B46" s="14" t="s">
        <v>945</v>
      </c>
      <c r="C46" s="11" t="s">
        <v>6188</v>
      </c>
      <c r="D46" s="16" t="s">
        <v>6195</v>
      </c>
      <c r="E46" s="17">
        <v>10572</v>
      </c>
      <c r="F46" s="16" t="s">
        <v>6197</v>
      </c>
      <c r="G46" s="17">
        <v>4633</v>
      </c>
      <c r="H46" s="16" t="s">
        <v>6198</v>
      </c>
      <c r="I46" s="17">
        <v>0</v>
      </c>
      <c r="J46" s="16" t="s">
        <v>6239</v>
      </c>
      <c r="K46" s="17">
        <f>SUM(A4L139C2,A4L139C3)</f>
        <v>4633</v>
      </c>
    </row>
    <row r="47" spans="1:11" x14ac:dyDescent="0.2">
      <c r="A47" s="11">
        <v>140</v>
      </c>
      <c r="B47" s="14" t="s">
        <v>945</v>
      </c>
      <c r="C47" s="11" t="s">
        <v>6189</v>
      </c>
      <c r="D47" s="16" t="s">
        <v>6195</v>
      </c>
      <c r="E47" s="17">
        <v>228269</v>
      </c>
      <c r="F47" s="16" t="s">
        <v>6197</v>
      </c>
      <c r="G47" s="17">
        <v>120731</v>
      </c>
      <c r="H47" s="16" t="s">
        <v>6198</v>
      </c>
      <c r="I47" s="17">
        <v>0</v>
      </c>
      <c r="J47" s="16" t="s">
        <v>6240</v>
      </c>
      <c r="K47" s="17">
        <f>SUM(A4L140C2,A4L140C3)</f>
        <v>120731</v>
      </c>
    </row>
    <row r="48" spans="1:11" x14ac:dyDescent="0.2">
      <c r="A48" s="11">
        <v>141</v>
      </c>
      <c r="B48" s="14" t="s">
        <v>945</v>
      </c>
      <c r="C48" s="11" t="s">
        <v>6190</v>
      </c>
      <c r="D48" s="16" t="s">
        <v>6241</v>
      </c>
      <c r="E48" s="17">
        <f>SUM(A4L133C1:A4L140C1)</f>
        <v>1889575</v>
      </c>
      <c r="F48" s="16" t="s">
        <v>6242</v>
      </c>
      <c r="G48" s="17">
        <f>SUM(A4L133C2:A4L140C2)</f>
        <v>460453</v>
      </c>
      <c r="H48" s="16" t="s">
        <v>6243</v>
      </c>
      <c r="I48" s="17">
        <f>SUM(A4L133C3:A4L140C3)</f>
        <v>0</v>
      </c>
      <c r="J48" s="16" t="s">
        <v>6244</v>
      </c>
      <c r="K48" s="17">
        <f>SUM(A4L133C4:A4L140C4)</f>
        <v>460453</v>
      </c>
    </row>
    <row r="49" spans="1:11" x14ac:dyDescent="0.2">
      <c r="A49" s="11">
        <v>142</v>
      </c>
      <c r="B49" s="14" t="s">
        <v>945</v>
      </c>
      <c r="C49" s="11" t="s">
        <v>6191</v>
      </c>
      <c r="D49" s="16" t="s">
        <v>6195</v>
      </c>
      <c r="E49" s="17">
        <f>IF(SSAC="Y",0,IF(INCL_ACCT_76="N",0,4320))</f>
        <v>4320</v>
      </c>
      <c r="F49" s="16" t="s">
        <v>945</v>
      </c>
      <c r="G49" s="19" t="str">
        <f>NULL_VALUE</f>
        <v>n/a</v>
      </c>
      <c r="H49" s="16" t="s">
        <v>945</v>
      </c>
      <c r="I49" s="19" t="str">
        <f>NULL_VALUE</f>
        <v>n/a</v>
      </c>
      <c r="J49" s="16" t="s">
        <v>6245</v>
      </c>
      <c r="K49" s="17">
        <f>SUM(A4L142C2,A4L142C3)</f>
        <v>0</v>
      </c>
    </row>
    <row r="50" spans="1:11" x14ac:dyDescent="0.2">
      <c r="A50" s="11">
        <v>143</v>
      </c>
      <c r="B50" s="14" t="s">
        <v>945</v>
      </c>
      <c r="C50" s="11" t="s">
        <v>6192</v>
      </c>
      <c r="D50" s="16" t="s">
        <v>6195</v>
      </c>
      <c r="E50" s="17">
        <f>IF(SSAC="Y",0,IF(INCL_ACCT_80="N",0,0))</f>
        <v>0</v>
      </c>
      <c r="F50" s="16" t="s">
        <v>945</v>
      </c>
      <c r="G50" s="19" t="str">
        <f>NULL_VALUE</f>
        <v>n/a</v>
      </c>
      <c r="H50" s="16" t="s">
        <v>945</v>
      </c>
      <c r="I50" s="19" t="str">
        <f>NULL_VALUE</f>
        <v>n/a</v>
      </c>
      <c r="J50" s="16" t="s">
        <v>6246</v>
      </c>
      <c r="K50" s="17">
        <f>SUM(A4L143C2,A4L143C3)</f>
        <v>0</v>
      </c>
    </row>
    <row r="51" spans="1:11" x14ac:dyDescent="0.2">
      <c r="A51" s="11">
        <v>144</v>
      </c>
      <c r="B51" s="14" t="s">
        <v>945</v>
      </c>
      <c r="C51" s="11" t="s">
        <v>6193</v>
      </c>
      <c r="D51" s="16" t="s">
        <v>6195</v>
      </c>
      <c r="E51" s="17">
        <f>IF(SSAC="Y",0,IF(INCL_ACCT_90="N",0,63644))</f>
        <v>0</v>
      </c>
      <c r="F51" s="16" t="s">
        <v>945</v>
      </c>
      <c r="G51" s="19" t="str">
        <f>NULL_VALUE</f>
        <v>n/a</v>
      </c>
      <c r="H51" s="16" t="s">
        <v>945</v>
      </c>
      <c r="I51" s="19" t="str">
        <f>NULL_VALUE</f>
        <v>n/a</v>
      </c>
      <c r="J51" s="16" t="s">
        <v>6247</v>
      </c>
      <c r="K51" s="17">
        <f>SUM(A4L144C2,A4L144C3)</f>
        <v>0</v>
      </c>
    </row>
    <row r="52" spans="1:11" x14ac:dyDescent="0.2">
      <c r="A52" s="11">
        <v>145</v>
      </c>
      <c r="B52" s="14" t="s">
        <v>945</v>
      </c>
      <c r="C52" s="11" t="s">
        <v>1314</v>
      </c>
      <c r="D52" s="16" t="s">
        <v>6248</v>
      </c>
      <c r="E52" s="17">
        <f>SUM(A4L141C1:A4L144C1)+A4L132C1</f>
        <v>6866275</v>
      </c>
      <c r="F52" s="16" t="s">
        <v>6249</v>
      </c>
      <c r="G52" s="17">
        <f>SUM(A4L141C2:A4L144C2)+A4L132C2</f>
        <v>1429422</v>
      </c>
      <c r="H52" s="16" t="s">
        <v>6250</v>
      </c>
      <c r="I52" s="17">
        <f>SUM(A4L141C3:A4L144C3)+A4L132C3</f>
        <v>0</v>
      </c>
      <c r="J52" s="16" t="s">
        <v>6251</v>
      </c>
      <c r="K52" s="17">
        <f>SUM(A4L141C4:A4L144C4)+A4L132C4</f>
        <v>1429422</v>
      </c>
    </row>
    <row r="55" spans="1:11" x14ac:dyDescent="0.2">
      <c r="B55" s="11">
        <v>1</v>
      </c>
      <c r="C55" s="14" t="s">
        <v>6194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C8CC46-E6CB-4192-BEA1-FE55247F523C}">
  <dimension ref="A1:G1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6252</v>
      </c>
    </row>
    <row r="3" spans="1:7" x14ac:dyDescent="0.2">
      <c r="B3" s="13" t="s">
        <v>6144</v>
      </c>
    </row>
    <row r="4" spans="1:7" x14ac:dyDescent="0.2">
      <c r="B4" s="13" t="s">
        <v>6253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6254</v>
      </c>
    </row>
    <row r="8" spans="1:7" ht="13.5" thickTop="1" x14ac:dyDescent="0.2">
      <c r="A8" s="11">
        <v>170</v>
      </c>
      <c r="B8" s="14" t="s">
        <v>945</v>
      </c>
      <c r="C8" s="11" t="s">
        <v>6255</v>
      </c>
      <c r="D8" s="16" t="s">
        <v>513</v>
      </c>
      <c r="E8" s="17">
        <v>0</v>
      </c>
      <c r="F8" s="16" t="s">
        <v>513</v>
      </c>
      <c r="G8" s="17">
        <v>0</v>
      </c>
    </row>
    <row r="9" spans="1:7" x14ac:dyDescent="0.2">
      <c r="A9" s="11">
        <v>171</v>
      </c>
      <c r="B9" s="14" t="s">
        <v>945</v>
      </c>
      <c r="C9" s="11" t="s">
        <v>6256</v>
      </c>
      <c r="D9" s="16" t="s">
        <v>513</v>
      </c>
      <c r="E9" s="17">
        <v>0</v>
      </c>
      <c r="F9" s="16" t="s">
        <v>513</v>
      </c>
      <c r="G9" s="17">
        <v>0</v>
      </c>
    </row>
    <row r="10" spans="1:7" x14ac:dyDescent="0.2">
      <c r="A10" s="11">
        <v>172</v>
      </c>
      <c r="B10" s="14" t="s">
        <v>945</v>
      </c>
      <c r="C10" s="11" t="s">
        <v>6257</v>
      </c>
      <c r="D10" s="16" t="s">
        <v>513</v>
      </c>
      <c r="E10" s="17">
        <v>0</v>
      </c>
      <c r="F10" s="16" t="s">
        <v>945</v>
      </c>
      <c r="G10" s="19" t="str">
        <f>NULL_VALUE</f>
        <v>n/a</v>
      </c>
    </row>
    <row r="11" spans="1:7" x14ac:dyDescent="0.2">
      <c r="A11" s="11">
        <v>173</v>
      </c>
      <c r="B11" s="14" t="s">
        <v>945</v>
      </c>
      <c r="C11" s="11" t="s">
        <v>6258</v>
      </c>
      <c r="D11" s="16" t="s">
        <v>513</v>
      </c>
      <c r="E11" s="17">
        <v>0</v>
      </c>
      <c r="F11" s="16" t="s">
        <v>945</v>
      </c>
      <c r="G11" s="19" t="str">
        <f>NULL_VALUE</f>
        <v>n/a</v>
      </c>
    </row>
    <row r="12" spans="1:7" x14ac:dyDescent="0.2">
      <c r="A12" s="11">
        <v>174</v>
      </c>
      <c r="B12" s="14" t="s">
        <v>945</v>
      </c>
      <c r="C12" s="11" t="s">
        <v>6259</v>
      </c>
      <c r="D12" s="16" t="s">
        <v>513</v>
      </c>
      <c r="E12" s="17">
        <v>0</v>
      </c>
      <c r="F12" s="16" t="s">
        <v>945</v>
      </c>
      <c r="G12" s="19" t="str">
        <f>NULL_VALUE</f>
        <v>n/a</v>
      </c>
    </row>
    <row r="13" spans="1:7" x14ac:dyDescent="0.2">
      <c r="A13" s="11">
        <v>175</v>
      </c>
      <c r="B13" s="14" t="s">
        <v>945</v>
      </c>
      <c r="C13" s="11" t="s">
        <v>6260</v>
      </c>
      <c r="D13" s="16" t="s">
        <v>513</v>
      </c>
      <c r="E13" s="17">
        <v>0</v>
      </c>
      <c r="F13" s="16" t="s">
        <v>945</v>
      </c>
      <c r="G13" s="19" t="str">
        <f>NULL_VALUE</f>
        <v>n/a</v>
      </c>
    </row>
    <row r="14" spans="1:7" x14ac:dyDescent="0.2">
      <c r="A14" s="11">
        <v>176</v>
      </c>
      <c r="B14" s="14" t="s">
        <v>945</v>
      </c>
      <c r="C14" s="11" t="s">
        <v>6261</v>
      </c>
      <c r="D14" s="16" t="s">
        <v>6264</v>
      </c>
      <c r="E14" s="17">
        <f>SUM(A4L172C1:A4L175C1)</f>
        <v>0</v>
      </c>
      <c r="F14" s="16" t="s">
        <v>6265</v>
      </c>
      <c r="G14" s="17">
        <f>SUM(A4L172C2:A4L175C2)</f>
        <v>0</v>
      </c>
    </row>
    <row r="15" spans="1:7" x14ac:dyDescent="0.2">
      <c r="A15" s="11">
        <v>177</v>
      </c>
      <c r="B15" s="14" t="s">
        <v>945</v>
      </c>
      <c r="C15" s="11" t="s">
        <v>6262</v>
      </c>
      <c r="D15" s="16" t="s">
        <v>6266</v>
      </c>
      <c r="E15" s="17">
        <f>SUM(A4L170C1:A4L175C1)</f>
        <v>0</v>
      </c>
      <c r="F15" s="16" t="s">
        <v>6267</v>
      </c>
      <c r="G15" s="17">
        <f>SUM(A4L170C2:A4L175C2)</f>
        <v>0</v>
      </c>
    </row>
    <row r="16" spans="1:7" x14ac:dyDescent="0.2">
      <c r="A16" s="11">
        <v>178</v>
      </c>
      <c r="B16" s="14" t="s">
        <v>945</v>
      </c>
      <c r="C16" s="11" t="s">
        <v>6263</v>
      </c>
      <c r="D16" s="16" t="s">
        <v>513</v>
      </c>
      <c r="E16" s="17">
        <v>0</v>
      </c>
      <c r="F16" s="16" t="s">
        <v>945</v>
      </c>
      <c r="G16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EB5F41-B1EF-4673-8146-E5010C072A8E}">
  <dimension ref="A1:G1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6268</v>
      </c>
    </row>
    <row r="3" spans="1:7" x14ac:dyDescent="0.2">
      <c r="B3" s="13" t="s">
        <v>6144</v>
      </c>
    </row>
    <row r="4" spans="1:7" x14ac:dyDescent="0.2">
      <c r="B4" s="13" t="s">
        <v>6269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6270</v>
      </c>
    </row>
    <row r="8" spans="1:7" ht="13.5" thickTop="1" x14ac:dyDescent="0.2">
      <c r="A8" s="11">
        <v>201</v>
      </c>
      <c r="B8" s="14" t="s">
        <v>945</v>
      </c>
      <c r="C8" s="11" t="s">
        <v>6271</v>
      </c>
      <c r="D8" s="16" t="s">
        <v>6276</v>
      </c>
      <c r="E8" s="17">
        <f>IF(SSAC="Y",0,98535)</f>
        <v>98535</v>
      </c>
      <c r="F8" s="16" t="s">
        <v>6277</v>
      </c>
      <c r="G8" s="17">
        <f>A4L201C1</f>
        <v>98535</v>
      </c>
    </row>
    <row r="9" spans="1:7" x14ac:dyDescent="0.2">
      <c r="A9" s="11">
        <v>202</v>
      </c>
      <c r="B9" s="14" t="s">
        <v>945</v>
      </c>
      <c r="C9" s="11" t="s">
        <v>6272</v>
      </c>
      <c r="D9" s="16" t="s">
        <v>6278</v>
      </c>
      <c r="E9" s="17">
        <f>IF(SSAC="Y",0,885075)</f>
        <v>885075</v>
      </c>
      <c r="F9" s="16" t="s">
        <v>6279</v>
      </c>
      <c r="G9" s="17">
        <f>A4L202C1</f>
        <v>885075</v>
      </c>
    </row>
    <row r="10" spans="1:7" x14ac:dyDescent="0.2">
      <c r="A10" s="11">
        <v>203</v>
      </c>
      <c r="B10" s="14" t="s">
        <v>945</v>
      </c>
      <c r="C10" s="11" t="s">
        <v>6273</v>
      </c>
      <c r="D10" s="16" t="s">
        <v>6280</v>
      </c>
      <c r="E10" s="20">
        <v>4.5100000000000001E-2</v>
      </c>
      <c r="F10" s="16" t="s">
        <v>6281</v>
      </c>
      <c r="G10" s="20">
        <f>IF(EMBEDDED_COC="N",A4L205C1,A4L203C1)</f>
        <v>0.15279999999999999</v>
      </c>
    </row>
    <row r="11" spans="1:7" x14ac:dyDescent="0.2">
      <c r="A11" s="11">
        <v>204</v>
      </c>
      <c r="B11" s="14" t="s">
        <v>945</v>
      </c>
      <c r="C11" s="11" t="s">
        <v>6274</v>
      </c>
      <c r="D11" s="16" t="s">
        <v>6282</v>
      </c>
      <c r="E11" s="20">
        <v>1.23E-2</v>
      </c>
      <c r="F11" s="16" t="s">
        <v>6283</v>
      </c>
      <c r="G11" s="20">
        <f>IF(EMBEDDED_COC="N",A4L205C1,A4L204C1)</f>
        <v>0.15279999999999999</v>
      </c>
    </row>
    <row r="12" spans="1:7" x14ac:dyDescent="0.2">
      <c r="A12" s="11">
        <v>205</v>
      </c>
      <c r="B12" s="14" t="s">
        <v>945</v>
      </c>
      <c r="C12" s="11" t="s">
        <v>6275</v>
      </c>
      <c r="D12" s="16" t="s">
        <v>6284</v>
      </c>
      <c r="E12" s="20">
        <v>0.15279999999999999</v>
      </c>
      <c r="F12" s="16" t="s">
        <v>6285</v>
      </c>
      <c r="G12" s="20">
        <f>IF(EMBEDDED_COC="N",A4L205C1,0)</f>
        <v>0.15279999999999999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F66055-ABA1-4A84-8C40-CE3965406209}">
  <dimension ref="A1:E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6286</v>
      </c>
    </row>
    <row r="3" spans="1:5" x14ac:dyDescent="0.2">
      <c r="B3" s="13" t="s">
        <v>6287</v>
      </c>
    </row>
    <row r="4" spans="1:5" x14ac:dyDescent="0.2">
      <c r="B4" s="13"/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6288</v>
      </c>
      <c r="D8" s="16" t="s">
        <v>6312</v>
      </c>
      <c r="E8" s="6">
        <f>A1L586C1</f>
        <v>0.75</v>
      </c>
    </row>
    <row r="9" spans="1:5" x14ac:dyDescent="0.2">
      <c r="A9" s="11">
        <v>102</v>
      </c>
      <c r="B9" s="14" t="s">
        <v>945</v>
      </c>
      <c r="C9" s="11" t="s">
        <v>6289</v>
      </c>
      <c r="D9" s="16" t="s">
        <v>6313</v>
      </c>
      <c r="E9" s="6">
        <f>IF(A1L158C1=0,0,(A1L157C1/A1L158C1)*B1L101C1)</f>
        <v>0</v>
      </c>
    </row>
    <row r="10" spans="1:5" x14ac:dyDescent="0.2">
      <c r="A10" s="11">
        <v>103</v>
      </c>
      <c r="B10" s="14" t="s">
        <v>945</v>
      </c>
      <c r="C10" s="11" t="s">
        <v>6290</v>
      </c>
      <c r="D10" s="16" t="s">
        <v>6314</v>
      </c>
      <c r="E10" s="6">
        <f>IF(A1L158C1=0,0,(A1L157C6/A1L158C1)*B1L101C1)</f>
        <v>0</v>
      </c>
    </row>
    <row r="11" spans="1:5" x14ac:dyDescent="0.2">
      <c r="A11" s="11">
        <v>104</v>
      </c>
      <c r="B11" s="14" t="s">
        <v>945</v>
      </c>
      <c r="C11" s="11" t="s">
        <v>6291</v>
      </c>
      <c r="D11" s="16" t="s">
        <v>6315</v>
      </c>
      <c r="E11" s="6">
        <f>IF(A1L158C1=0,0,(A1L157C7/A1L158C1)*B1L101C1)</f>
        <v>0</v>
      </c>
    </row>
    <row r="12" spans="1:5" x14ac:dyDescent="0.2">
      <c r="A12" s="11">
        <v>105</v>
      </c>
      <c r="B12" s="14" t="s">
        <v>945</v>
      </c>
      <c r="C12" s="11" t="s">
        <v>6292</v>
      </c>
      <c r="D12" s="16" t="s">
        <v>6316</v>
      </c>
      <c r="E12" s="6">
        <f>IF(A1L158C1=0,0,(A1L157C8/A1L158C1)*B1L101C1)</f>
        <v>0</v>
      </c>
    </row>
    <row r="13" spans="1:5" x14ac:dyDescent="0.2">
      <c r="A13" s="11">
        <v>106</v>
      </c>
      <c r="B13" s="14" t="s">
        <v>945</v>
      </c>
      <c r="C13" s="11" t="s">
        <v>6293</v>
      </c>
      <c r="D13" s="16" t="s">
        <v>6317</v>
      </c>
      <c r="E13" s="6">
        <f>IF(A1L158C1=0,0,(A1L157C9/A1L158C1)*B1L101C1)</f>
        <v>0</v>
      </c>
    </row>
    <row r="14" spans="1:5" x14ac:dyDescent="0.2">
      <c r="A14" s="11">
        <v>107</v>
      </c>
      <c r="B14" s="14" t="s">
        <v>945</v>
      </c>
      <c r="C14" s="11" t="s">
        <v>6294</v>
      </c>
      <c r="D14" s="16" t="s">
        <v>6318</v>
      </c>
      <c r="E14" s="6">
        <f>A2L182C44*B1L101C1</f>
        <v>0</v>
      </c>
    </row>
    <row r="15" spans="1:5" x14ac:dyDescent="0.2">
      <c r="A15" s="11">
        <v>108</v>
      </c>
      <c r="B15" s="14" t="s">
        <v>945</v>
      </c>
      <c r="C15" s="11" t="s">
        <v>6295</v>
      </c>
      <c r="D15" s="16" t="s">
        <v>6319</v>
      </c>
      <c r="E15" s="6">
        <f>A2L183C44*B1L101C1</f>
        <v>0</v>
      </c>
    </row>
    <row r="16" spans="1:5" x14ac:dyDescent="0.2">
      <c r="A16" s="11">
        <v>109</v>
      </c>
      <c r="B16" s="14" t="s">
        <v>945</v>
      </c>
      <c r="C16" s="11" t="s">
        <v>6296</v>
      </c>
      <c r="D16" s="16" t="s">
        <v>6320</v>
      </c>
      <c r="E16" s="6">
        <f>A2L364C44*B1L101C1</f>
        <v>0</v>
      </c>
    </row>
    <row r="17" spans="1:5" x14ac:dyDescent="0.2">
      <c r="A17" s="11">
        <v>110</v>
      </c>
      <c r="B17" s="14" t="s">
        <v>945</v>
      </c>
      <c r="C17" s="11" t="s">
        <v>6297</v>
      </c>
      <c r="D17" s="16" t="s">
        <v>6321</v>
      </c>
      <c r="E17" s="6">
        <f>A2L365C44*B1L101C1</f>
        <v>0</v>
      </c>
    </row>
    <row r="18" spans="1:5" x14ac:dyDescent="0.2">
      <c r="A18" s="11">
        <v>111</v>
      </c>
      <c r="B18" s="14" t="s">
        <v>945</v>
      </c>
      <c r="C18" s="11" t="s">
        <v>6298</v>
      </c>
      <c r="D18" s="16" t="s">
        <v>6322</v>
      </c>
      <c r="E18" s="6">
        <f>A4L170C1</f>
        <v>0</v>
      </c>
    </row>
    <row r="19" spans="1:5" x14ac:dyDescent="0.2">
      <c r="A19" s="11">
        <v>112</v>
      </c>
      <c r="B19" s="14" t="s">
        <v>945</v>
      </c>
      <c r="C19" s="11" t="s">
        <v>6299</v>
      </c>
      <c r="D19" s="16" t="s">
        <v>6323</v>
      </c>
      <c r="E19" s="6">
        <f>A4L171C1</f>
        <v>0</v>
      </c>
    </row>
    <row r="20" spans="1:5" x14ac:dyDescent="0.2">
      <c r="A20" s="11">
        <v>113</v>
      </c>
      <c r="B20" s="14" t="s">
        <v>945</v>
      </c>
      <c r="C20" s="11" t="s">
        <v>1314</v>
      </c>
      <c r="D20" s="16" t="s">
        <v>6324</v>
      </c>
      <c r="E20" s="6">
        <f>B1L111C1+B1L112C1</f>
        <v>0</v>
      </c>
    </row>
    <row r="21" spans="1:5" x14ac:dyDescent="0.2">
      <c r="A21" s="11">
        <v>114</v>
      </c>
      <c r="B21" s="14" t="s">
        <v>945</v>
      </c>
      <c r="C21" s="11" t="s">
        <v>6300</v>
      </c>
      <c r="D21" s="16" t="s">
        <v>6325</v>
      </c>
      <c r="E21" s="6">
        <f>IF(B1L113C1=0,0,B1L111C1/B1L113C1)</f>
        <v>0</v>
      </c>
    </row>
    <row r="22" spans="1:5" x14ac:dyDescent="0.2">
      <c r="A22" s="11">
        <v>115</v>
      </c>
      <c r="B22" s="14" t="s">
        <v>945</v>
      </c>
      <c r="C22" s="11" t="s">
        <v>6301</v>
      </c>
      <c r="D22" s="16" t="s">
        <v>6326</v>
      </c>
      <c r="E22" s="6">
        <f>A4L176C1+A4L178C1</f>
        <v>0</v>
      </c>
    </row>
    <row r="23" spans="1:5" x14ac:dyDescent="0.2">
      <c r="A23" s="11">
        <v>116</v>
      </c>
      <c r="B23" s="14" t="s">
        <v>945</v>
      </c>
      <c r="C23" s="11" t="s">
        <v>6302</v>
      </c>
      <c r="D23" s="16" t="s">
        <v>6327</v>
      </c>
      <c r="E23" s="6">
        <f>B1L115C1*B1L114C1</f>
        <v>0</v>
      </c>
    </row>
    <row r="24" spans="1:5" x14ac:dyDescent="0.2">
      <c r="A24" s="11">
        <v>117</v>
      </c>
      <c r="B24" s="14" t="s">
        <v>945</v>
      </c>
      <c r="C24" s="11" t="s">
        <v>6303</v>
      </c>
      <c r="D24" s="16" t="s">
        <v>6328</v>
      </c>
      <c r="E24" s="6">
        <f>B1L115C1-B1L116C1</f>
        <v>0</v>
      </c>
    </row>
    <row r="25" spans="1:5" x14ac:dyDescent="0.2">
      <c r="A25" s="11">
        <v>118</v>
      </c>
      <c r="B25" s="14" t="s">
        <v>945</v>
      </c>
      <c r="C25" s="11" t="s">
        <v>6304</v>
      </c>
      <c r="D25" s="16" t="s">
        <v>6329</v>
      </c>
      <c r="E25" s="6">
        <f>B1L111C1+B1L116C1</f>
        <v>0</v>
      </c>
    </row>
    <row r="26" spans="1:5" x14ac:dyDescent="0.2">
      <c r="A26" s="11">
        <v>119</v>
      </c>
      <c r="B26" s="14" t="s">
        <v>945</v>
      </c>
      <c r="C26" s="11" t="s">
        <v>6305</v>
      </c>
      <c r="D26" s="16" t="s">
        <v>6330</v>
      </c>
      <c r="E26" s="6">
        <f>B1L112C1+B1L117C1</f>
        <v>0</v>
      </c>
    </row>
    <row r="27" spans="1:5" x14ac:dyDescent="0.2">
      <c r="A27" s="11">
        <v>120</v>
      </c>
      <c r="B27" s="14" t="s">
        <v>945</v>
      </c>
      <c r="C27" s="11" t="s">
        <v>6306</v>
      </c>
      <c r="D27" s="16" t="s">
        <v>6331</v>
      </c>
      <c r="E27" s="6">
        <f>B1L118C1</f>
        <v>0</v>
      </c>
    </row>
    <row r="28" spans="1:5" x14ac:dyDescent="0.2">
      <c r="A28" s="11">
        <v>121</v>
      </c>
      <c r="B28" s="14" t="s">
        <v>945</v>
      </c>
      <c r="C28" s="11" t="s">
        <v>6307</v>
      </c>
      <c r="D28" s="16" t="s">
        <v>6332</v>
      </c>
      <c r="E28" s="6">
        <f>B1L119C1</f>
        <v>0</v>
      </c>
    </row>
    <row r="29" spans="1:5" x14ac:dyDescent="0.2">
      <c r="A29" s="11">
        <v>122</v>
      </c>
      <c r="B29" s="14" t="s">
        <v>945</v>
      </c>
      <c r="C29" s="11" t="s">
        <v>6308</v>
      </c>
      <c r="D29" s="16" t="s">
        <v>6333</v>
      </c>
      <c r="E29" s="6">
        <f>A4L170C2</f>
        <v>0</v>
      </c>
    </row>
    <row r="30" spans="1:5" x14ac:dyDescent="0.2">
      <c r="A30" s="11">
        <v>123</v>
      </c>
      <c r="B30" s="14" t="s">
        <v>945</v>
      </c>
      <c r="C30" s="11" t="s">
        <v>6309</v>
      </c>
      <c r="D30" s="16" t="s">
        <v>6334</v>
      </c>
      <c r="E30" s="6">
        <f>A4L171C2</f>
        <v>0</v>
      </c>
    </row>
    <row r="31" spans="1:5" x14ac:dyDescent="0.2">
      <c r="A31" s="11">
        <v>124</v>
      </c>
      <c r="B31" s="14" t="s">
        <v>945</v>
      </c>
      <c r="C31" s="11" t="s">
        <v>6310</v>
      </c>
      <c r="D31" s="16" t="s">
        <v>6335</v>
      </c>
      <c r="E31" s="6">
        <f>(B1L120C1-B1L122C1)*B1L101C1</f>
        <v>0</v>
      </c>
    </row>
    <row r="32" spans="1:5" x14ac:dyDescent="0.2">
      <c r="A32" s="11">
        <v>125</v>
      </c>
      <c r="B32" s="14" t="s">
        <v>945</v>
      </c>
      <c r="C32" s="11" t="s">
        <v>6311</v>
      </c>
      <c r="D32" s="16" t="s">
        <v>6336</v>
      </c>
      <c r="E32" s="6">
        <f>(B1L121C1-B1L123C1)*B1L101C1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B960D5-FB84-4FB0-A59E-8E5C3E07682A}">
  <dimension ref="A1:E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6337</v>
      </c>
    </row>
    <row r="3" spans="1:5" x14ac:dyDescent="0.2">
      <c r="B3" s="13" t="s">
        <v>6338</v>
      </c>
    </row>
    <row r="4" spans="1:5" x14ac:dyDescent="0.2">
      <c r="B4" s="13" t="s">
        <v>6339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2479</v>
      </c>
      <c r="C8" s="11" t="s">
        <v>6340</v>
      </c>
      <c r="D8" s="16" t="s">
        <v>6358</v>
      </c>
      <c r="E8" s="15">
        <f>A2L202C44</f>
        <v>38938.636411666666</v>
      </c>
    </row>
    <row r="9" spans="1:5" x14ac:dyDescent="0.2">
      <c r="A9" s="11">
        <v>102</v>
      </c>
      <c r="B9" s="14" t="s">
        <v>2481</v>
      </c>
      <c r="C9" s="11" t="s">
        <v>6341</v>
      </c>
      <c r="D9" s="16" t="s">
        <v>6359</v>
      </c>
      <c r="E9" s="15">
        <f>A2L203C44</f>
        <v>0</v>
      </c>
    </row>
    <row r="10" spans="1:5" x14ac:dyDescent="0.2">
      <c r="A10" s="11">
        <v>103</v>
      </c>
      <c r="B10" s="14" t="s">
        <v>4417</v>
      </c>
      <c r="C10" s="11" t="s">
        <v>6342</v>
      </c>
      <c r="D10" s="16" t="s">
        <v>6360</v>
      </c>
      <c r="E10" s="15">
        <f>A2L216C44</f>
        <v>0</v>
      </c>
    </row>
    <row r="11" spans="1:5" x14ac:dyDescent="0.2">
      <c r="A11" s="11">
        <v>104</v>
      </c>
      <c r="B11" s="14" t="s">
        <v>945</v>
      </c>
      <c r="C11" s="11" t="s">
        <v>6340</v>
      </c>
      <c r="D11" s="16" t="s">
        <v>6361</v>
      </c>
      <c r="E11" s="15">
        <f>A3L307C12</f>
        <v>39264.697976666663</v>
      </c>
    </row>
    <row r="12" spans="1:5" x14ac:dyDescent="0.2">
      <c r="A12" s="11">
        <v>105</v>
      </c>
      <c r="B12" s="14" t="s">
        <v>6343</v>
      </c>
      <c r="C12" s="11" t="s">
        <v>6344</v>
      </c>
      <c r="D12" s="16" t="s">
        <v>6362</v>
      </c>
      <c r="E12" s="15">
        <f>A3L338C12</f>
        <v>0</v>
      </c>
    </row>
    <row r="13" spans="1:5" x14ac:dyDescent="0.2">
      <c r="A13" s="11">
        <v>106</v>
      </c>
      <c r="B13" s="14" t="s">
        <v>945</v>
      </c>
      <c r="C13" s="11" t="s">
        <v>6345</v>
      </c>
      <c r="D13" s="16" t="s">
        <v>6363</v>
      </c>
      <c r="E13" s="15">
        <f>(B2L104C1+B2L105C1)-(B2L101C1+B2L102C1-B2L103C1)</f>
        <v>326.06156499999634</v>
      </c>
    </row>
    <row r="14" spans="1:5" x14ac:dyDescent="0.2">
      <c r="A14" s="11">
        <v>107</v>
      </c>
      <c r="B14" s="14" t="s">
        <v>4427</v>
      </c>
      <c r="C14" s="11" t="s">
        <v>6346</v>
      </c>
      <c r="D14" s="16" t="s">
        <v>6364</v>
      </c>
      <c r="E14" s="15">
        <f>A2L221C44</f>
        <v>49222.900557666668</v>
      </c>
    </row>
    <row r="15" spans="1:5" x14ac:dyDescent="0.2">
      <c r="A15" s="11">
        <v>108</v>
      </c>
      <c r="B15" s="14" t="s">
        <v>4429</v>
      </c>
      <c r="C15" s="11" t="s">
        <v>6347</v>
      </c>
      <c r="D15" s="16" t="s">
        <v>6365</v>
      </c>
      <c r="E15" s="15">
        <f>A2L222C44</f>
        <v>0</v>
      </c>
    </row>
    <row r="16" spans="1:5" x14ac:dyDescent="0.2">
      <c r="A16" s="11">
        <v>109</v>
      </c>
      <c r="B16" s="14" t="s">
        <v>4455</v>
      </c>
      <c r="C16" s="11" t="s">
        <v>6348</v>
      </c>
      <c r="D16" s="16" t="s">
        <v>6366</v>
      </c>
      <c r="E16" s="15">
        <f>A2L235C44</f>
        <v>37437.239337333333</v>
      </c>
    </row>
    <row r="17" spans="1:5" x14ac:dyDescent="0.2">
      <c r="A17" s="11">
        <v>110</v>
      </c>
      <c r="B17" s="14" t="s">
        <v>945</v>
      </c>
      <c r="C17" s="11" t="s">
        <v>6346</v>
      </c>
      <c r="D17" s="16" t="s">
        <v>6367</v>
      </c>
      <c r="E17" s="15">
        <f>A3L326C12</f>
        <v>12762.265375733336</v>
      </c>
    </row>
    <row r="18" spans="1:5" x14ac:dyDescent="0.2">
      <c r="A18" s="11">
        <v>111</v>
      </c>
      <c r="B18" s="14" t="s">
        <v>6349</v>
      </c>
      <c r="C18" s="11" t="s">
        <v>5763</v>
      </c>
      <c r="D18" s="16" t="s">
        <v>6368</v>
      </c>
      <c r="E18" s="15">
        <f>A3L339C12</f>
        <v>0</v>
      </c>
    </row>
    <row r="19" spans="1:5" x14ac:dyDescent="0.2">
      <c r="A19" s="11">
        <v>112</v>
      </c>
      <c r="B19" s="14" t="s">
        <v>945</v>
      </c>
      <c r="C19" s="11" t="s">
        <v>6350</v>
      </c>
      <c r="D19" s="16" t="s">
        <v>6369</v>
      </c>
      <c r="E19" s="15">
        <f>(B2L110C1+B2L111C1)-(B2L107C1+B2L108C1-B2L109C1)</f>
        <v>976.60415540000031</v>
      </c>
    </row>
    <row r="20" spans="1:5" x14ac:dyDescent="0.2">
      <c r="A20" s="11">
        <v>113</v>
      </c>
      <c r="B20" s="14" t="s">
        <v>4464</v>
      </c>
      <c r="C20" s="11" t="s">
        <v>4465</v>
      </c>
      <c r="D20" s="16" t="s">
        <v>6370</v>
      </c>
      <c r="E20" s="15">
        <f>A2L240C44</f>
        <v>444.25197766666662</v>
      </c>
    </row>
    <row r="21" spans="1:5" x14ac:dyDescent="0.2">
      <c r="A21" s="11">
        <v>114</v>
      </c>
      <c r="B21" s="14" t="s">
        <v>4466</v>
      </c>
      <c r="C21" s="11" t="s">
        <v>4467</v>
      </c>
      <c r="D21" s="16" t="s">
        <v>6371</v>
      </c>
      <c r="E21" s="15">
        <f>A2L241C44</f>
        <v>0</v>
      </c>
    </row>
    <row r="22" spans="1:5" x14ac:dyDescent="0.2">
      <c r="A22" s="11">
        <v>115</v>
      </c>
      <c r="B22" s="14" t="s">
        <v>4468</v>
      </c>
      <c r="C22" s="11" t="s">
        <v>4469</v>
      </c>
      <c r="D22" s="16" t="s">
        <v>6372</v>
      </c>
      <c r="E22" s="15">
        <f>A2L242C44</f>
        <v>0</v>
      </c>
    </row>
    <row r="23" spans="1:5" x14ac:dyDescent="0.2">
      <c r="A23" s="11">
        <v>116</v>
      </c>
      <c r="B23" s="14" t="s">
        <v>4470</v>
      </c>
      <c r="C23" s="11" t="s">
        <v>6351</v>
      </c>
      <c r="D23" s="16" t="s">
        <v>6373</v>
      </c>
      <c r="E23" s="15">
        <f>A2L243C44</f>
        <v>155.51477966666667</v>
      </c>
    </row>
    <row r="24" spans="1:5" x14ac:dyDescent="0.2">
      <c r="A24" s="11">
        <v>117</v>
      </c>
      <c r="B24" s="14" t="s">
        <v>4472</v>
      </c>
      <c r="C24" s="11" t="s">
        <v>6352</v>
      </c>
      <c r="D24" s="16" t="s">
        <v>6374</v>
      </c>
      <c r="E24" s="15">
        <f>A2L244C44</f>
        <v>0</v>
      </c>
    </row>
    <row r="25" spans="1:5" x14ac:dyDescent="0.2">
      <c r="A25" s="11">
        <v>118</v>
      </c>
      <c r="B25" s="14" t="s">
        <v>4474</v>
      </c>
      <c r="C25" s="11" t="s">
        <v>6353</v>
      </c>
      <c r="D25" s="16" t="s">
        <v>6375</v>
      </c>
      <c r="E25" s="15">
        <f>A2L245C44</f>
        <v>8535.9748513333325</v>
      </c>
    </row>
    <row r="26" spans="1:5" x14ac:dyDescent="0.2">
      <c r="A26" s="11">
        <v>119</v>
      </c>
      <c r="B26" s="14" t="s">
        <v>4500</v>
      </c>
      <c r="C26" s="11" t="s">
        <v>6354</v>
      </c>
      <c r="D26" s="16" t="s">
        <v>6376</v>
      </c>
      <c r="E26" s="15">
        <f>A2L258C44</f>
        <v>31.432539333333334</v>
      </c>
    </row>
    <row r="27" spans="1:5" x14ac:dyDescent="0.2">
      <c r="A27" s="11">
        <v>120</v>
      </c>
      <c r="B27" s="14" t="s">
        <v>945</v>
      </c>
      <c r="C27" s="11" t="s">
        <v>6355</v>
      </c>
      <c r="D27" s="16" t="s">
        <v>6377</v>
      </c>
      <c r="E27" s="15">
        <f>A3L342C12</f>
        <v>8982.1613266666664</v>
      </c>
    </row>
    <row r="28" spans="1:5" x14ac:dyDescent="0.2">
      <c r="A28" s="11">
        <v>121</v>
      </c>
      <c r="B28" s="14" t="s">
        <v>6356</v>
      </c>
      <c r="C28" s="11" t="s">
        <v>5764</v>
      </c>
      <c r="D28" s="16" t="s">
        <v>6378</v>
      </c>
      <c r="E28" s="15">
        <f>A3L340C12</f>
        <v>0</v>
      </c>
    </row>
    <row r="29" spans="1:5" x14ac:dyDescent="0.2">
      <c r="A29" s="11">
        <v>122</v>
      </c>
      <c r="B29" s="14" t="s">
        <v>945</v>
      </c>
      <c r="C29" s="11" t="s">
        <v>6357</v>
      </c>
      <c r="D29" s="16" t="s">
        <v>6379</v>
      </c>
      <c r="E29" s="15">
        <f>(B2L120C1+B2L121C1)-(SUM(B2L113C1:B2L118C1)-B2L119C1)</f>
        <v>-122.14774266666609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51A58-C234-4241-B5EB-72C5EB25D25E}">
  <dimension ref="A1:G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6380</v>
      </c>
    </row>
    <row r="3" spans="1:7" x14ac:dyDescent="0.2">
      <c r="B3" s="13" t="s">
        <v>6338</v>
      </c>
    </row>
    <row r="4" spans="1:7" x14ac:dyDescent="0.2">
      <c r="B4" s="13" t="s">
        <v>6381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2">
      <c r="A8" s="11">
        <v>201</v>
      </c>
      <c r="B8" s="14" t="s">
        <v>4411</v>
      </c>
      <c r="C8" s="11" t="s">
        <v>6384</v>
      </c>
      <c r="D8" s="16" t="s">
        <v>6449</v>
      </c>
      <c r="E8" s="15">
        <f>A2L213C44</f>
        <v>52030</v>
      </c>
      <c r="F8" s="16" t="s">
        <v>945</v>
      </c>
      <c r="G8" s="19" t="str">
        <f>NULL_VALUE</f>
        <v>n/a</v>
      </c>
    </row>
    <row r="9" spans="1:7" x14ac:dyDescent="0.2">
      <c r="A9" s="11">
        <v>202</v>
      </c>
      <c r="B9" s="14" t="s">
        <v>6385</v>
      </c>
      <c r="C9" s="11" t="s">
        <v>4412</v>
      </c>
      <c r="D9" s="16" t="s">
        <v>6450</v>
      </c>
      <c r="E9" s="15">
        <f>A3L407C12</f>
        <v>51842</v>
      </c>
      <c r="F9" s="16" t="s">
        <v>945</v>
      </c>
      <c r="G9" s="19" t="str">
        <f>NULL_VALUE</f>
        <v>n/a</v>
      </c>
    </row>
    <row r="10" spans="1:7" x14ac:dyDescent="0.2">
      <c r="A10" s="11">
        <v>203</v>
      </c>
      <c r="B10" s="14" t="s">
        <v>6386</v>
      </c>
      <c r="C10" s="11" t="s">
        <v>6387</v>
      </c>
      <c r="D10" s="16" t="s">
        <v>6451</v>
      </c>
      <c r="E10" s="15">
        <f>A3L438C12</f>
        <v>188</v>
      </c>
      <c r="F10" s="16" t="s">
        <v>945</v>
      </c>
      <c r="G10" s="19" t="str">
        <f>NULL_VALUE</f>
        <v>n/a</v>
      </c>
    </row>
    <row r="11" spans="1:7" x14ac:dyDescent="0.2">
      <c r="A11" s="11">
        <v>204</v>
      </c>
      <c r="B11" s="14" t="s">
        <v>945</v>
      </c>
      <c r="C11" s="11" t="s">
        <v>6388</v>
      </c>
      <c r="D11" s="16" t="s">
        <v>6452</v>
      </c>
      <c r="E11" s="15">
        <f>B2L202C1+B2L203C1</f>
        <v>52030</v>
      </c>
      <c r="F11" s="16" t="s">
        <v>945</v>
      </c>
      <c r="G11" s="19" t="str">
        <f>NULL_VALUE</f>
        <v>n/a</v>
      </c>
    </row>
    <row r="12" spans="1:7" x14ac:dyDescent="0.2">
      <c r="A12" s="11">
        <v>205</v>
      </c>
      <c r="B12" s="14" t="s">
        <v>945</v>
      </c>
      <c r="C12" s="11" t="s">
        <v>6389</v>
      </c>
      <c r="D12" s="16" t="s">
        <v>6453</v>
      </c>
      <c r="E12" s="15">
        <f>IF(B2L204C1=0,0,B2L201C1/B2L204C1)</f>
        <v>1</v>
      </c>
      <c r="F12" s="16" t="s">
        <v>945</v>
      </c>
      <c r="G12" s="19" t="str">
        <f>NULL_VALUE</f>
        <v>n/a</v>
      </c>
    </row>
    <row r="13" spans="1:7" x14ac:dyDescent="0.2">
      <c r="A13" s="11">
        <v>206</v>
      </c>
      <c r="B13" s="14" t="s">
        <v>6390</v>
      </c>
      <c r="C13" s="11" t="s">
        <v>5755</v>
      </c>
      <c r="D13" s="16" t="s">
        <v>6454</v>
      </c>
      <c r="E13" s="15">
        <f>A3L405C12</f>
        <v>50572</v>
      </c>
      <c r="F13" s="16" t="s">
        <v>6455</v>
      </c>
      <c r="G13" s="15">
        <f>B2L206C1*B2L205C1</f>
        <v>50572</v>
      </c>
    </row>
    <row r="14" spans="1:7" x14ac:dyDescent="0.2">
      <c r="A14" s="11">
        <v>207</v>
      </c>
      <c r="B14" s="14" t="s">
        <v>6391</v>
      </c>
      <c r="C14" s="11" t="s">
        <v>5756</v>
      </c>
      <c r="D14" s="16" t="s">
        <v>6456</v>
      </c>
      <c r="E14" s="15">
        <f>A3L406C12</f>
        <v>1270</v>
      </c>
      <c r="F14" s="16" t="s">
        <v>6457</v>
      </c>
      <c r="G14" s="15">
        <f>B2L207C1*B2L205C1</f>
        <v>1270</v>
      </c>
    </row>
    <row r="15" spans="1:7" x14ac:dyDescent="0.2">
      <c r="A15" s="11">
        <v>208</v>
      </c>
      <c r="B15" s="14" t="s">
        <v>945</v>
      </c>
      <c r="C15" s="11" t="s">
        <v>5757</v>
      </c>
      <c r="D15" s="16" t="s">
        <v>6458</v>
      </c>
      <c r="E15" s="15">
        <f>B2L206C1+B2L207C1</f>
        <v>51842</v>
      </c>
      <c r="F15" s="16" t="s">
        <v>6459</v>
      </c>
      <c r="G15" s="15">
        <f>B2L206C2+B2L207C2</f>
        <v>51842</v>
      </c>
    </row>
    <row r="16" spans="1:7" x14ac:dyDescent="0.2">
      <c r="A16" s="11">
        <v>209</v>
      </c>
      <c r="B16" s="14" t="s">
        <v>6386</v>
      </c>
      <c r="C16" s="11" t="s">
        <v>6387</v>
      </c>
      <c r="D16" s="16" t="s">
        <v>6451</v>
      </c>
      <c r="E16" s="15">
        <f>A3L438C12</f>
        <v>188</v>
      </c>
      <c r="F16" s="16" t="s">
        <v>6460</v>
      </c>
      <c r="G16" s="15">
        <f>B2L209C1*B2L205C1</f>
        <v>188</v>
      </c>
    </row>
    <row r="17" spans="1:7" x14ac:dyDescent="0.2">
      <c r="A17" s="11">
        <v>210</v>
      </c>
      <c r="B17" s="14" t="s">
        <v>4449</v>
      </c>
      <c r="C17" s="11" t="s">
        <v>6392</v>
      </c>
      <c r="D17" s="16" t="s">
        <v>6461</v>
      </c>
      <c r="E17" s="15">
        <f>A2L232C44</f>
        <v>21693</v>
      </c>
      <c r="F17" s="16" t="s">
        <v>945</v>
      </c>
      <c r="G17" s="19" t="str">
        <f>NULL_VALUE</f>
        <v>n/a</v>
      </c>
    </row>
    <row r="18" spans="1:7" x14ac:dyDescent="0.2">
      <c r="A18" s="11">
        <v>211</v>
      </c>
      <c r="B18" s="14" t="s">
        <v>945</v>
      </c>
      <c r="C18" s="11" t="s">
        <v>4450</v>
      </c>
      <c r="D18" s="16" t="s">
        <v>6462</v>
      </c>
      <c r="E18" s="15">
        <f>A3L426C12</f>
        <v>21552</v>
      </c>
      <c r="F18" s="16" t="s">
        <v>945</v>
      </c>
      <c r="G18" s="19" t="str">
        <f>NULL_VALUE</f>
        <v>n/a</v>
      </c>
    </row>
    <row r="19" spans="1:7" x14ac:dyDescent="0.2">
      <c r="A19" s="11">
        <v>212</v>
      </c>
      <c r="B19" s="14" t="s">
        <v>6393</v>
      </c>
      <c r="C19" s="11" t="s">
        <v>6394</v>
      </c>
      <c r="D19" s="16" t="s">
        <v>6463</v>
      </c>
      <c r="E19" s="15">
        <f>A3L439C12</f>
        <v>141</v>
      </c>
      <c r="F19" s="16" t="s">
        <v>945</v>
      </c>
      <c r="G19" s="19" t="str">
        <f>NULL_VALUE</f>
        <v>n/a</v>
      </c>
    </row>
    <row r="20" spans="1:7" x14ac:dyDescent="0.2">
      <c r="A20" s="11">
        <v>213</v>
      </c>
      <c r="B20" s="14" t="s">
        <v>945</v>
      </c>
      <c r="C20" s="11" t="s">
        <v>6395</v>
      </c>
      <c r="D20" s="16" t="s">
        <v>6464</v>
      </c>
      <c r="E20" s="15">
        <f>B2L211C1+B2L212C1</f>
        <v>21693</v>
      </c>
      <c r="F20" s="16" t="s">
        <v>945</v>
      </c>
      <c r="G20" s="19" t="str">
        <f>NULL_VALUE</f>
        <v>n/a</v>
      </c>
    </row>
    <row r="21" spans="1:7" x14ac:dyDescent="0.2">
      <c r="A21" s="11">
        <v>214</v>
      </c>
      <c r="B21" s="14" t="s">
        <v>945</v>
      </c>
      <c r="C21" s="11" t="s">
        <v>6389</v>
      </c>
      <c r="D21" s="16" t="s">
        <v>6465</v>
      </c>
      <c r="E21" s="15">
        <f>IF(B2L213C1=0,0,B2L210C1/B2L213C1)</f>
        <v>1</v>
      </c>
      <c r="F21" s="16" t="s">
        <v>945</v>
      </c>
      <c r="G21" s="19" t="str">
        <f>NULL_VALUE</f>
        <v>n/a</v>
      </c>
    </row>
    <row r="22" spans="1:7" x14ac:dyDescent="0.2">
      <c r="A22" s="11">
        <v>215</v>
      </c>
      <c r="B22" s="14" t="s">
        <v>6396</v>
      </c>
      <c r="C22" s="11" t="s">
        <v>599</v>
      </c>
      <c r="D22" s="16" t="s">
        <v>6466</v>
      </c>
      <c r="E22" s="15">
        <f>A3L408C12</f>
        <v>0</v>
      </c>
      <c r="F22" s="16" t="s">
        <v>6467</v>
      </c>
      <c r="G22" s="15">
        <f>B2L215C1*B2L214C1</f>
        <v>0</v>
      </c>
    </row>
    <row r="23" spans="1:7" x14ac:dyDescent="0.2">
      <c r="A23" s="11">
        <v>216</v>
      </c>
      <c r="B23" s="14" t="s">
        <v>945</v>
      </c>
      <c r="C23" s="11" t="s">
        <v>601</v>
      </c>
      <c r="D23" s="16" t="s">
        <v>6468</v>
      </c>
      <c r="E23" s="15">
        <f>A3L409C12</f>
        <v>0</v>
      </c>
      <c r="F23" s="16" t="s">
        <v>6469</v>
      </c>
      <c r="G23" s="15">
        <f>B2L216C1*B2L214C1</f>
        <v>0</v>
      </c>
    </row>
    <row r="24" spans="1:7" x14ac:dyDescent="0.2">
      <c r="A24" s="11">
        <v>217</v>
      </c>
      <c r="B24" s="14" t="s">
        <v>6397</v>
      </c>
      <c r="C24" s="11" t="s">
        <v>603</v>
      </c>
      <c r="D24" s="16" t="s">
        <v>6470</v>
      </c>
      <c r="E24" s="15">
        <f>A3L410C12</f>
        <v>3198</v>
      </c>
      <c r="F24" s="16" t="s">
        <v>6471</v>
      </c>
      <c r="G24" s="15">
        <f>B2L217C1*B2L214C1</f>
        <v>3198</v>
      </c>
    </row>
    <row r="25" spans="1:7" x14ac:dyDescent="0.2">
      <c r="A25" s="11">
        <v>218</v>
      </c>
      <c r="B25" s="14" t="s">
        <v>6398</v>
      </c>
      <c r="C25" s="11" t="s">
        <v>605</v>
      </c>
      <c r="D25" s="16" t="s">
        <v>6472</v>
      </c>
      <c r="E25" s="15">
        <f>A3L411C12</f>
        <v>333</v>
      </c>
      <c r="F25" s="16" t="s">
        <v>6473</v>
      </c>
      <c r="G25" s="15">
        <f>B2L218C1*B2L214C1</f>
        <v>333</v>
      </c>
    </row>
    <row r="26" spans="1:7" x14ac:dyDescent="0.2">
      <c r="A26" s="11">
        <v>219</v>
      </c>
      <c r="B26" s="14" t="s">
        <v>6399</v>
      </c>
      <c r="C26" s="11" t="s">
        <v>6400</v>
      </c>
      <c r="D26" s="16" t="s">
        <v>6474</v>
      </c>
      <c r="E26" s="15">
        <f>A3L412C12</f>
        <v>0</v>
      </c>
      <c r="F26" s="16" t="s">
        <v>6475</v>
      </c>
      <c r="G26" s="15">
        <f>B2L219C1*B2L214C1</f>
        <v>0</v>
      </c>
    </row>
    <row r="27" spans="1:7" x14ac:dyDescent="0.2">
      <c r="A27" s="11">
        <v>220</v>
      </c>
      <c r="B27" s="14" t="s">
        <v>6401</v>
      </c>
      <c r="C27" s="11" t="s">
        <v>6402</v>
      </c>
      <c r="D27" s="16" t="s">
        <v>6476</v>
      </c>
      <c r="E27" s="15">
        <f>A3L413C12</f>
        <v>7175</v>
      </c>
      <c r="F27" s="16" t="s">
        <v>6477</v>
      </c>
      <c r="G27" s="15">
        <f>B2L220C1*B2L214C1</f>
        <v>7175</v>
      </c>
    </row>
    <row r="28" spans="1:7" x14ac:dyDescent="0.2">
      <c r="A28" s="11">
        <v>221</v>
      </c>
      <c r="B28" s="14" t="s">
        <v>6403</v>
      </c>
      <c r="C28" s="11" t="s">
        <v>6404</v>
      </c>
      <c r="D28" s="16" t="s">
        <v>6478</v>
      </c>
      <c r="E28" s="15">
        <f>A3L414C12</f>
        <v>277</v>
      </c>
      <c r="F28" s="16" t="s">
        <v>6479</v>
      </c>
      <c r="G28" s="15">
        <f>B2L221C1*B2L214C1</f>
        <v>277</v>
      </c>
    </row>
    <row r="29" spans="1:7" x14ac:dyDescent="0.2">
      <c r="A29" s="11">
        <v>222</v>
      </c>
      <c r="B29" s="14" t="s">
        <v>6405</v>
      </c>
      <c r="C29" s="11" t="s">
        <v>6406</v>
      </c>
      <c r="D29" s="16" t="s">
        <v>6480</v>
      </c>
      <c r="E29" s="15">
        <f>A3L415C12</f>
        <v>0</v>
      </c>
      <c r="F29" s="16" t="s">
        <v>6481</v>
      </c>
      <c r="G29" s="15">
        <f>B2L222C1*B2L214C1</f>
        <v>0</v>
      </c>
    </row>
    <row r="30" spans="1:7" x14ac:dyDescent="0.2">
      <c r="A30" s="11">
        <v>223</v>
      </c>
      <c r="B30" s="14" t="s">
        <v>6407</v>
      </c>
      <c r="C30" s="11" t="s">
        <v>2735</v>
      </c>
      <c r="D30" s="16" t="s">
        <v>6482</v>
      </c>
      <c r="E30" s="15">
        <f>A3L416C12</f>
        <v>0</v>
      </c>
      <c r="F30" s="16" t="s">
        <v>6483</v>
      </c>
      <c r="G30" s="15">
        <f>B2L223C1*B2L214C1</f>
        <v>0</v>
      </c>
    </row>
    <row r="31" spans="1:7" x14ac:dyDescent="0.2">
      <c r="A31" s="11">
        <v>224</v>
      </c>
      <c r="B31" s="14" t="s">
        <v>6408</v>
      </c>
      <c r="C31" s="11" t="s">
        <v>6409</v>
      </c>
      <c r="D31" s="16" t="s">
        <v>6484</v>
      </c>
      <c r="E31" s="15">
        <f>A3L417C12</f>
        <v>0</v>
      </c>
      <c r="F31" s="16" t="s">
        <v>6485</v>
      </c>
      <c r="G31" s="15">
        <f>B2L224C1*B2L214C1</f>
        <v>0</v>
      </c>
    </row>
    <row r="32" spans="1:7" x14ac:dyDescent="0.2">
      <c r="A32" s="11">
        <v>225</v>
      </c>
      <c r="B32" s="14" t="s">
        <v>6410</v>
      </c>
      <c r="C32" s="11" t="s">
        <v>1866</v>
      </c>
      <c r="D32" s="16" t="s">
        <v>6486</v>
      </c>
      <c r="E32" s="15">
        <f>A3L418C12</f>
        <v>0</v>
      </c>
      <c r="F32" s="16" t="s">
        <v>6487</v>
      </c>
      <c r="G32" s="15">
        <f>B2L225C1*B2L214C1</f>
        <v>0</v>
      </c>
    </row>
    <row r="33" spans="1:7" x14ac:dyDescent="0.2">
      <c r="A33" s="11">
        <v>226</v>
      </c>
      <c r="B33" s="14" t="s">
        <v>6411</v>
      </c>
      <c r="C33" s="11" t="s">
        <v>1867</v>
      </c>
      <c r="D33" s="16" t="s">
        <v>6488</v>
      </c>
      <c r="E33" s="15">
        <f>A3L419C12</f>
        <v>953</v>
      </c>
      <c r="F33" s="16" t="s">
        <v>6489</v>
      </c>
      <c r="G33" s="15">
        <f>B2L226C1*B2L214C1</f>
        <v>953</v>
      </c>
    </row>
    <row r="34" spans="1:7" x14ac:dyDescent="0.2">
      <c r="A34" s="11">
        <v>227</v>
      </c>
      <c r="B34" s="14" t="s">
        <v>6412</v>
      </c>
      <c r="C34" s="11" t="s">
        <v>2737</v>
      </c>
      <c r="D34" s="16" t="s">
        <v>6490</v>
      </c>
      <c r="E34" s="15">
        <f>A3L420C12</f>
        <v>0</v>
      </c>
      <c r="F34" s="16" t="s">
        <v>6491</v>
      </c>
      <c r="G34" s="15">
        <f>B2L227C1*B2L214C1</f>
        <v>0</v>
      </c>
    </row>
    <row r="35" spans="1:7" x14ac:dyDescent="0.2">
      <c r="A35" s="11">
        <v>228</v>
      </c>
      <c r="B35" s="14" t="s">
        <v>6413</v>
      </c>
      <c r="C35" s="11" t="s">
        <v>1869</v>
      </c>
      <c r="D35" s="16" t="s">
        <v>6492</v>
      </c>
      <c r="E35" s="15">
        <f>A3L421C12</f>
        <v>353</v>
      </c>
      <c r="F35" s="16" t="s">
        <v>6493</v>
      </c>
      <c r="G35" s="15">
        <f>B2L228C1*B2L214C1</f>
        <v>353</v>
      </c>
    </row>
    <row r="36" spans="1:7" x14ac:dyDescent="0.2">
      <c r="A36" s="11">
        <v>229</v>
      </c>
      <c r="B36" s="14" t="s">
        <v>6414</v>
      </c>
      <c r="C36" s="11" t="s">
        <v>5650</v>
      </c>
      <c r="D36" s="16" t="s">
        <v>6494</v>
      </c>
      <c r="E36" s="15">
        <f>A3L422C12</f>
        <v>48</v>
      </c>
      <c r="F36" s="16" t="s">
        <v>6495</v>
      </c>
      <c r="G36" s="15">
        <f>B2L229C1*B2L214C1</f>
        <v>48</v>
      </c>
    </row>
    <row r="37" spans="1:7" x14ac:dyDescent="0.2">
      <c r="A37" s="11">
        <v>230</v>
      </c>
      <c r="B37" s="14" t="s">
        <v>6415</v>
      </c>
      <c r="C37" s="11" t="s">
        <v>5651</v>
      </c>
      <c r="D37" s="16" t="s">
        <v>6496</v>
      </c>
      <c r="E37" s="15">
        <f>A3L423C12</f>
        <v>0</v>
      </c>
      <c r="F37" s="16" t="s">
        <v>6497</v>
      </c>
      <c r="G37" s="15">
        <f>B2L230C1*B2L214C1</f>
        <v>0</v>
      </c>
    </row>
    <row r="38" spans="1:7" x14ac:dyDescent="0.2">
      <c r="A38" s="11">
        <v>231</v>
      </c>
      <c r="B38" s="14" t="s">
        <v>6416</v>
      </c>
      <c r="C38" s="11" t="s">
        <v>5384</v>
      </c>
      <c r="D38" s="16" t="s">
        <v>6498</v>
      </c>
      <c r="E38" s="15">
        <f>A3L424C12</f>
        <v>9215</v>
      </c>
      <c r="F38" s="16" t="s">
        <v>6499</v>
      </c>
      <c r="G38" s="15">
        <f>B2L231C1*B2L214C1</f>
        <v>9215</v>
      </c>
    </row>
    <row r="39" spans="1:7" x14ac:dyDescent="0.2">
      <c r="A39" s="11">
        <v>232</v>
      </c>
      <c r="B39" s="14" t="s">
        <v>6417</v>
      </c>
      <c r="C39" s="11" t="s">
        <v>6418</v>
      </c>
      <c r="D39" s="16" t="s">
        <v>6500</v>
      </c>
      <c r="E39" s="15">
        <f>A3L425C12</f>
        <v>0</v>
      </c>
      <c r="F39" s="16" t="s">
        <v>6501</v>
      </c>
      <c r="G39" s="15">
        <f>B2L232C1*B2L214C1</f>
        <v>0</v>
      </c>
    </row>
    <row r="40" spans="1:7" x14ac:dyDescent="0.2">
      <c r="A40" s="11">
        <v>233</v>
      </c>
      <c r="B40" s="14" t="s">
        <v>945</v>
      </c>
      <c r="C40" s="11" t="s">
        <v>6419</v>
      </c>
      <c r="D40" s="16" t="s">
        <v>6502</v>
      </c>
      <c r="E40" s="15">
        <f>SUM(B2L215C1:B2L232C1)</f>
        <v>21552</v>
      </c>
      <c r="F40" s="16" t="s">
        <v>6503</v>
      </c>
      <c r="G40" s="15">
        <f>SUM(B2L215C2:B2L232C2)</f>
        <v>21552</v>
      </c>
    </row>
    <row r="41" spans="1:7" x14ac:dyDescent="0.2">
      <c r="A41" s="11">
        <v>234</v>
      </c>
      <c r="B41" s="14" t="s">
        <v>6393</v>
      </c>
      <c r="C41" s="11" t="s">
        <v>5763</v>
      </c>
      <c r="D41" s="16" t="s">
        <v>6463</v>
      </c>
      <c r="E41" s="15">
        <f>A3L439C12</f>
        <v>141</v>
      </c>
      <c r="F41" s="16" t="s">
        <v>6504</v>
      </c>
      <c r="G41" s="15">
        <f>B2L234C1*B2L214C1</f>
        <v>141</v>
      </c>
    </row>
    <row r="42" spans="1:7" x14ac:dyDescent="0.2">
      <c r="A42" s="11">
        <v>235</v>
      </c>
      <c r="B42" s="14" t="s">
        <v>4494</v>
      </c>
      <c r="C42" s="11" t="s">
        <v>6420</v>
      </c>
      <c r="D42" s="16" t="s">
        <v>6505</v>
      </c>
      <c r="E42" s="15">
        <f>A2L255C44</f>
        <v>15096</v>
      </c>
      <c r="F42" s="16" t="s">
        <v>945</v>
      </c>
      <c r="G42" s="19" t="str">
        <f>NULL_VALUE</f>
        <v>n/a</v>
      </c>
    </row>
    <row r="43" spans="1:7" x14ac:dyDescent="0.2">
      <c r="A43" s="11">
        <v>236</v>
      </c>
      <c r="B43" s="14" t="s">
        <v>6421</v>
      </c>
      <c r="C43" s="11" t="s">
        <v>4495</v>
      </c>
      <c r="D43" s="16" t="s">
        <v>6506</v>
      </c>
      <c r="E43" s="15">
        <f>A3L442C12</f>
        <v>15090</v>
      </c>
      <c r="F43" s="16" t="s">
        <v>945</v>
      </c>
      <c r="G43" s="19" t="str">
        <f>NULL_VALUE</f>
        <v>n/a</v>
      </c>
    </row>
    <row r="44" spans="1:7" x14ac:dyDescent="0.2">
      <c r="A44" s="11">
        <v>237</v>
      </c>
      <c r="B44" s="14" t="s">
        <v>6393</v>
      </c>
      <c r="C44" s="11" t="s">
        <v>6422</v>
      </c>
      <c r="D44" s="16" t="s">
        <v>6507</v>
      </c>
      <c r="E44" s="15">
        <f>A3L440C12</f>
        <v>6</v>
      </c>
      <c r="F44" s="16" t="s">
        <v>945</v>
      </c>
      <c r="G44" s="19" t="str">
        <f>NULL_VALUE</f>
        <v>n/a</v>
      </c>
    </row>
    <row r="45" spans="1:7" x14ac:dyDescent="0.2">
      <c r="A45" s="11">
        <v>238</v>
      </c>
      <c r="B45" s="14" t="s">
        <v>945</v>
      </c>
      <c r="C45" s="11" t="s">
        <v>6423</v>
      </c>
      <c r="D45" s="16" t="s">
        <v>6508</v>
      </c>
      <c r="E45" s="15">
        <f>B2L236C1+B2L237C1</f>
        <v>15096</v>
      </c>
      <c r="F45" s="16" t="s">
        <v>945</v>
      </c>
      <c r="G45" s="19" t="str">
        <f>NULL_VALUE</f>
        <v>n/a</v>
      </c>
    </row>
    <row r="46" spans="1:7" x14ac:dyDescent="0.2">
      <c r="A46" s="11">
        <v>239</v>
      </c>
      <c r="B46" s="14" t="s">
        <v>945</v>
      </c>
      <c r="C46" s="11" t="s">
        <v>6389</v>
      </c>
      <c r="D46" s="16" t="s">
        <v>6509</v>
      </c>
      <c r="E46" s="15">
        <f>IF(B2L238C1=0,0,B2L235C1/B2L238C1)</f>
        <v>1</v>
      </c>
      <c r="F46" s="16" t="s">
        <v>945</v>
      </c>
      <c r="G46" s="19" t="str">
        <f>NULL_VALUE</f>
        <v>n/a</v>
      </c>
    </row>
    <row r="47" spans="1:7" x14ac:dyDescent="0.2">
      <c r="A47" s="11">
        <v>240</v>
      </c>
      <c r="B47" s="14" t="s">
        <v>6424</v>
      </c>
      <c r="C47" s="11" t="s">
        <v>6425</v>
      </c>
      <c r="D47" s="16" t="s">
        <v>6510</v>
      </c>
      <c r="E47" s="15">
        <f>A3L427C12</f>
        <v>0</v>
      </c>
      <c r="F47" s="16" t="s">
        <v>6511</v>
      </c>
      <c r="G47" s="15">
        <f>B2L240C1*B2L239C1</f>
        <v>0</v>
      </c>
    </row>
    <row r="48" spans="1:7" x14ac:dyDescent="0.2">
      <c r="A48" s="11">
        <v>241</v>
      </c>
      <c r="B48" s="14" t="s">
        <v>6426</v>
      </c>
      <c r="C48" s="11" t="s">
        <v>5387</v>
      </c>
      <c r="D48" s="16" t="s">
        <v>6512</v>
      </c>
      <c r="E48" s="15">
        <f>A3L428C12</f>
        <v>0</v>
      </c>
      <c r="F48" s="16" t="s">
        <v>6513</v>
      </c>
      <c r="G48" s="15">
        <f>B2L241C1*B2L239C1</f>
        <v>0</v>
      </c>
    </row>
    <row r="49" spans="1:7" x14ac:dyDescent="0.2">
      <c r="A49" s="11">
        <v>242</v>
      </c>
      <c r="B49" s="14" t="s">
        <v>6427</v>
      </c>
      <c r="C49" s="11" t="s">
        <v>6428</v>
      </c>
      <c r="D49" s="16" t="s">
        <v>6514</v>
      </c>
      <c r="E49" s="15">
        <f>A3L429C12</f>
        <v>0</v>
      </c>
      <c r="F49" s="16" t="s">
        <v>6515</v>
      </c>
      <c r="G49" s="15">
        <f>B2L242C1*B2L239C1</f>
        <v>0</v>
      </c>
    </row>
    <row r="50" spans="1:7" x14ac:dyDescent="0.2">
      <c r="A50" s="11">
        <v>243</v>
      </c>
      <c r="B50" s="14" t="s">
        <v>6429</v>
      </c>
      <c r="C50" s="11" t="s">
        <v>5389</v>
      </c>
      <c r="D50" s="16" t="s">
        <v>6516</v>
      </c>
      <c r="E50" s="15">
        <f>A3L430C12</f>
        <v>0</v>
      </c>
      <c r="F50" s="16" t="s">
        <v>6517</v>
      </c>
      <c r="G50" s="15">
        <f>B2L243C1*B2L239C1</f>
        <v>0</v>
      </c>
    </row>
    <row r="51" spans="1:7" x14ac:dyDescent="0.2">
      <c r="A51" s="11">
        <v>244</v>
      </c>
      <c r="B51" s="14" t="s">
        <v>6430</v>
      </c>
      <c r="C51" s="11" t="s">
        <v>5655</v>
      </c>
      <c r="D51" s="16" t="s">
        <v>6518</v>
      </c>
      <c r="E51" s="15">
        <f>A3L431C12</f>
        <v>0</v>
      </c>
      <c r="F51" s="16" t="s">
        <v>6519</v>
      </c>
      <c r="G51" s="15">
        <f>B2L244C1*B2L239C1</f>
        <v>0</v>
      </c>
    </row>
    <row r="52" spans="1:7" x14ac:dyDescent="0.2">
      <c r="A52" s="11">
        <v>245</v>
      </c>
      <c r="B52" s="14" t="s">
        <v>6431</v>
      </c>
      <c r="C52" s="11" t="s">
        <v>5656</v>
      </c>
      <c r="D52" s="16" t="s">
        <v>6520</v>
      </c>
      <c r="E52" s="15">
        <f>A3L432C12</f>
        <v>0</v>
      </c>
      <c r="F52" s="16" t="s">
        <v>6521</v>
      </c>
      <c r="G52" s="15">
        <f>B2L245C1*B2L239C1</f>
        <v>0</v>
      </c>
    </row>
    <row r="53" spans="1:7" x14ac:dyDescent="0.2">
      <c r="A53" s="11">
        <v>246</v>
      </c>
      <c r="B53" s="14" t="s">
        <v>6432</v>
      </c>
      <c r="C53" s="11" t="s">
        <v>6433</v>
      </c>
      <c r="D53" s="16" t="s">
        <v>6522</v>
      </c>
      <c r="E53" s="15">
        <f>A3L433C12</f>
        <v>0</v>
      </c>
      <c r="F53" s="16" t="s">
        <v>6523</v>
      </c>
      <c r="G53" s="15">
        <f>B2L246C1*B2L239C1</f>
        <v>0</v>
      </c>
    </row>
    <row r="54" spans="1:7" x14ac:dyDescent="0.2">
      <c r="A54" s="11">
        <v>247</v>
      </c>
      <c r="B54" s="14" t="s">
        <v>6434</v>
      </c>
      <c r="C54" s="11" t="s">
        <v>5658</v>
      </c>
      <c r="D54" s="16" t="s">
        <v>6524</v>
      </c>
      <c r="E54" s="15">
        <f>A3L434C12</f>
        <v>0</v>
      </c>
      <c r="F54" s="16" t="s">
        <v>6525</v>
      </c>
      <c r="G54" s="15">
        <f>B2L247C1*B2L239C1</f>
        <v>0</v>
      </c>
    </row>
    <row r="55" spans="1:7" x14ac:dyDescent="0.2">
      <c r="A55" s="11">
        <v>248</v>
      </c>
      <c r="B55" s="14" t="s">
        <v>6435</v>
      </c>
      <c r="C55" s="11" t="s">
        <v>5659</v>
      </c>
      <c r="D55" s="16" t="s">
        <v>6526</v>
      </c>
      <c r="E55" s="15">
        <f>A3L435C12</f>
        <v>0</v>
      </c>
      <c r="F55" s="16" t="s">
        <v>6527</v>
      </c>
      <c r="G55" s="15">
        <f>B2L248C1*B2L239C1</f>
        <v>0</v>
      </c>
    </row>
    <row r="56" spans="1:7" x14ac:dyDescent="0.2">
      <c r="A56" s="11">
        <v>249</v>
      </c>
      <c r="B56" s="14" t="s">
        <v>945</v>
      </c>
      <c r="C56" s="11" t="s">
        <v>6436</v>
      </c>
      <c r="D56" s="16" t="s">
        <v>6528</v>
      </c>
      <c r="E56" s="15">
        <f>B2L247C1+B2L248C1</f>
        <v>0</v>
      </c>
      <c r="F56" s="16" t="s">
        <v>6529</v>
      </c>
      <c r="G56" s="15">
        <f>B2L249C1*B2L239C1</f>
        <v>0</v>
      </c>
    </row>
    <row r="57" spans="1:7" x14ac:dyDescent="0.2">
      <c r="A57" s="11">
        <v>250</v>
      </c>
      <c r="B57" s="14" t="s">
        <v>6437</v>
      </c>
      <c r="C57" s="11" t="s">
        <v>6438</v>
      </c>
      <c r="D57" s="16" t="s">
        <v>6530</v>
      </c>
      <c r="E57" s="15">
        <f>A3L436C12</f>
        <v>0</v>
      </c>
      <c r="F57" s="16" t="s">
        <v>6531</v>
      </c>
      <c r="G57" s="15">
        <f>B2L250C1*B2L239C1</f>
        <v>0</v>
      </c>
    </row>
    <row r="58" spans="1:7" x14ac:dyDescent="0.2">
      <c r="A58" s="11">
        <v>251</v>
      </c>
      <c r="B58" s="14" t="s">
        <v>6439</v>
      </c>
      <c r="C58" s="11" t="s">
        <v>5661</v>
      </c>
      <c r="D58" s="16" t="s">
        <v>6532</v>
      </c>
      <c r="E58" s="15">
        <f>A3L437C12</f>
        <v>14514</v>
      </c>
      <c r="F58" s="16" t="s">
        <v>6533</v>
      </c>
      <c r="G58" s="15">
        <f>B2L251C1*B2L239C1</f>
        <v>14514</v>
      </c>
    </row>
    <row r="59" spans="1:7" x14ac:dyDescent="0.2">
      <c r="A59" s="11">
        <v>252</v>
      </c>
      <c r="B59" s="14" t="s">
        <v>6440</v>
      </c>
      <c r="C59" s="11" t="s">
        <v>5764</v>
      </c>
      <c r="D59" s="16" t="s">
        <v>6507</v>
      </c>
      <c r="E59" s="15">
        <f>A3L440C12</f>
        <v>6</v>
      </c>
      <c r="F59" s="16" t="s">
        <v>6534</v>
      </c>
      <c r="G59" s="15">
        <f>B2L252C1*B2L239C1</f>
        <v>6</v>
      </c>
    </row>
    <row r="60" spans="1:7" x14ac:dyDescent="0.2">
      <c r="A60" s="11">
        <v>253</v>
      </c>
      <c r="B60" s="14" t="s">
        <v>6441</v>
      </c>
      <c r="C60" s="11" t="s">
        <v>6442</v>
      </c>
      <c r="D60" s="16" t="s">
        <v>6535</v>
      </c>
      <c r="E60" s="15">
        <f>A3L441C12</f>
        <v>576</v>
      </c>
      <c r="F60" s="16" t="s">
        <v>6536</v>
      </c>
      <c r="G60" s="15">
        <f>B2L253C1*B2L239C1</f>
        <v>576</v>
      </c>
    </row>
    <row r="61" spans="1:7" x14ac:dyDescent="0.2">
      <c r="A61" s="11">
        <v>254</v>
      </c>
      <c r="B61" s="14" t="s">
        <v>6443</v>
      </c>
      <c r="C61" s="11" t="s">
        <v>6444</v>
      </c>
      <c r="D61" s="16" t="s">
        <v>6537</v>
      </c>
      <c r="E61" s="15">
        <f>SUM(B2L240C1:B2L246C1)</f>
        <v>0</v>
      </c>
      <c r="F61" s="16" t="s">
        <v>6538</v>
      </c>
      <c r="G61" s="15">
        <f>SUM(B2L240C2:B2L246C2)</f>
        <v>0</v>
      </c>
    </row>
    <row r="62" spans="1:7" x14ac:dyDescent="0.2">
      <c r="A62" s="11">
        <v>255</v>
      </c>
      <c r="B62" s="14" t="s">
        <v>6445</v>
      </c>
      <c r="C62" s="11" t="s">
        <v>6446</v>
      </c>
      <c r="D62" s="16" t="s">
        <v>6539</v>
      </c>
      <c r="E62" s="15">
        <f>B2L244C1+B2L245C1</f>
        <v>0</v>
      </c>
      <c r="F62" s="16" t="s">
        <v>6540</v>
      </c>
      <c r="G62" s="15">
        <f>B2L244C2+B2L245C2</f>
        <v>0</v>
      </c>
    </row>
    <row r="63" spans="1:7" x14ac:dyDescent="0.2">
      <c r="A63" s="11">
        <v>256</v>
      </c>
      <c r="B63" s="14" t="s">
        <v>6447</v>
      </c>
      <c r="C63" s="11" t="s">
        <v>6448</v>
      </c>
      <c r="D63" s="16" t="s">
        <v>945</v>
      </c>
      <c r="E63" s="19" t="str">
        <f>NULL_VALUE</f>
        <v>n/a</v>
      </c>
      <c r="F63" s="16" t="s">
        <v>6541</v>
      </c>
      <c r="G63" s="15">
        <f>B2L208C2+B2L209C2+B2L233C2+B2L234C2+SUM(B2L240C2:B2L248C2)+SUM(B2L250C2:B2L253C2)</f>
        <v>88819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7910F8-AAE3-4203-AECB-433A9E8F82C5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6542</v>
      </c>
    </row>
    <row r="3" spans="1:7" x14ac:dyDescent="0.2">
      <c r="B3" s="13" t="s">
        <v>6338</v>
      </c>
    </row>
    <row r="4" spans="1:7" x14ac:dyDescent="0.2">
      <c r="B4" s="13" t="s">
        <v>6543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6544</v>
      </c>
      <c r="F7" s="8" t="s">
        <v>30</v>
      </c>
      <c r="G7" s="8" t="s">
        <v>6545</v>
      </c>
    </row>
    <row r="8" spans="1:7" ht="13.5" thickTop="1" x14ac:dyDescent="0.2">
      <c r="A8" s="11">
        <v>301</v>
      </c>
      <c r="B8" s="14" t="s">
        <v>945</v>
      </c>
      <c r="C8" s="11" t="s">
        <v>6546</v>
      </c>
      <c r="D8" s="16" t="s">
        <v>6576</v>
      </c>
      <c r="E8" s="15">
        <f>A4L133C1</f>
        <v>928492</v>
      </c>
      <c r="F8" s="16" t="s">
        <v>945</v>
      </c>
      <c r="G8" s="19" t="str">
        <f>NULL_VALUE</f>
        <v>n/a</v>
      </c>
    </row>
    <row r="9" spans="1:7" x14ac:dyDescent="0.2">
      <c r="A9" s="11">
        <v>302</v>
      </c>
      <c r="B9" s="14" t="s">
        <v>945</v>
      </c>
      <c r="C9" s="11" t="s">
        <v>6547</v>
      </c>
      <c r="D9" s="16" t="s">
        <v>6577</v>
      </c>
      <c r="E9" s="15">
        <f>A3L507C3</f>
        <v>928492</v>
      </c>
      <c r="F9" s="16" t="s">
        <v>945</v>
      </c>
      <c r="G9" s="19" t="str">
        <f>NULL_VALUE</f>
        <v>n/a</v>
      </c>
    </row>
    <row r="10" spans="1:7" x14ac:dyDescent="0.2">
      <c r="A10" s="11">
        <v>303</v>
      </c>
      <c r="B10" s="14" t="s">
        <v>945</v>
      </c>
      <c r="C10" s="11" t="s">
        <v>6389</v>
      </c>
      <c r="D10" s="16" t="s">
        <v>6578</v>
      </c>
      <c r="E10" s="15">
        <f>IF(B2L302C1=0,0,B2L301C1/B2L302C1)</f>
        <v>1</v>
      </c>
      <c r="F10" s="16" t="s">
        <v>945</v>
      </c>
      <c r="G10" s="19" t="str">
        <f>NULL_VALUE</f>
        <v>n/a</v>
      </c>
    </row>
    <row r="11" spans="1:7" x14ac:dyDescent="0.2">
      <c r="A11" s="11">
        <v>304</v>
      </c>
      <c r="B11" s="14" t="s">
        <v>945</v>
      </c>
      <c r="C11" s="11" t="s">
        <v>6548</v>
      </c>
      <c r="D11" s="16" t="s">
        <v>6579</v>
      </c>
      <c r="E11" s="15">
        <f>A3L505C3</f>
        <v>905004</v>
      </c>
      <c r="F11" s="16" t="s">
        <v>6580</v>
      </c>
      <c r="G11" s="15">
        <f>B2L304C1*B2L303C1</f>
        <v>905004</v>
      </c>
    </row>
    <row r="12" spans="1:7" x14ac:dyDescent="0.2">
      <c r="A12" s="11">
        <v>305</v>
      </c>
      <c r="B12" s="14" t="s">
        <v>945</v>
      </c>
      <c r="C12" s="11" t="s">
        <v>6549</v>
      </c>
      <c r="D12" s="16" t="s">
        <v>6581</v>
      </c>
      <c r="E12" s="15">
        <f>A3L506C3</f>
        <v>23488</v>
      </c>
      <c r="F12" s="16" t="s">
        <v>6582</v>
      </c>
      <c r="G12" s="15">
        <f>B2L305C1*B2L303C1</f>
        <v>23488</v>
      </c>
    </row>
    <row r="13" spans="1:7" x14ac:dyDescent="0.2">
      <c r="A13" s="11">
        <v>306</v>
      </c>
      <c r="B13" s="14" t="s">
        <v>945</v>
      </c>
      <c r="C13" s="11" t="s">
        <v>6550</v>
      </c>
      <c r="D13" s="16" t="s">
        <v>945</v>
      </c>
      <c r="E13" s="19" t="str">
        <f>NULL_VALUE</f>
        <v>n/a</v>
      </c>
      <c r="F13" s="16" t="s">
        <v>6583</v>
      </c>
      <c r="G13" s="15">
        <f>B2L304C2+B2L305C2</f>
        <v>928492</v>
      </c>
    </row>
    <row r="14" spans="1:7" x14ac:dyDescent="0.2">
      <c r="A14" s="11">
        <v>307</v>
      </c>
      <c r="B14" s="14" t="s">
        <v>945</v>
      </c>
      <c r="C14" s="11" t="s">
        <v>6551</v>
      </c>
      <c r="D14" s="16" t="s">
        <v>6584</v>
      </c>
      <c r="E14" s="15">
        <f>A4L134C1</f>
        <v>702878</v>
      </c>
      <c r="F14" s="16" t="s">
        <v>945</v>
      </c>
      <c r="G14" s="19" t="str">
        <f>NULL_VALUE</f>
        <v>n/a</v>
      </c>
    </row>
    <row r="15" spans="1:7" x14ac:dyDescent="0.2">
      <c r="A15" s="11">
        <v>308</v>
      </c>
      <c r="B15" s="14" t="s">
        <v>945</v>
      </c>
      <c r="C15" s="11" t="s">
        <v>6552</v>
      </c>
      <c r="D15" s="16" t="s">
        <v>6585</v>
      </c>
      <c r="E15" s="15">
        <f>A3L526C3</f>
        <v>702878</v>
      </c>
      <c r="F15" s="16" t="s">
        <v>945</v>
      </c>
      <c r="G15" s="19" t="str">
        <f>NULL_VALUE</f>
        <v>n/a</v>
      </c>
    </row>
    <row r="16" spans="1:7" x14ac:dyDescent="0.2">
      <c r="A16" s="11">
        <v>309</v>
      </c>
      <c r="B16" s="14" t="s">
        <v>945</v>
      </c>
      <c r="C16" s="11" t="s">
        <v>6389</v>
      </c>
      <c r="D16" s="16" t="s">
        <v>6586</v>
      </c>
      <c r="E16" s="15">
        <f>IF(B2L308C1=0,0,B2L307C1/B2L308C1)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310</v>
      </c>
      <c r="B17" s="14" t="s">
        <v>945</v>
      </c>
      <c r="C17" s="11" t="s">
        <v>599</v>
      </c>
      <c r="D17" s="16" t="s">
        <v>6587</v>
      </c>
      <c r="E17" s="15">
        <f>A3L508C3</f>
        <v>0</v>
      </c>
      <c r="F17" s="16" t="s">
        <v>6588</v>
      </c>
      <c r="G17" s="15">
        <f>B2L310C1*B2L309C1</f>
        <v>0</v>
      </c>
    </row>
    <row r="18" spans="1:7" x14ac:dyDescent="0.2">
      <c r="A18" s="11">
        <v>311</v>
      </c>
      <c r="B18" s="14" t="s">
        <v>945</v>
      </c>
      <c r="C18" s="11" t="s">
        <v>601</v>
      </c>
      <c r="D18" s="16" t="s">
        <v>6589</v>
      </c>
      <c r="E18" s="15">
        <f>A3L509C3</f>
        <v>0</v>
      </c>
      <c r="F18" s="16" t="s">
        <v>6590</v>
      </c>
      <c r="G18" s="15">
        <f>B2L311C1*B2L309C1</f>
        <v>0</v>
      </c>
    </row>
    <row r="19" spans="1:7" x14ac:dyDescent="0.2">
      <c r="A19" s="11">
        <v>312</v>
      </c>
      <c r="B19" s="14" t="s">
        <v>945</v>
      </c>
      <c r="C19" s="11" t="s">
        <v>603</v>
      </c>
      <c r="D19" s="16" t="s">
        <v>6591</v>
      </c>
      <c r="E19" s="15">
        <f>A3L510C3</f>
        <v>118013</v>
      </c>
      <c r="F19" s="16" t="s">
        <v>6592</v>
      </c>
      <c r="G19" s="15">
        <f>B2L312C1*B2L309C1</f>
        <v>118013</v>
      </c>
    </row>
    <row r="20" spans="1:7" x14ac:dyDescent="0.2">
      <c r="A20" s="11">
        <v>313</v>
      </c>
      <c r="B20" s="14" t="s">
        <v>945</v>
      </c>
      <c r="C20" s="11" t="s">
        <v>605</v>
      </c>
      <c r="D20" s="16" t="s">
        <v>6593</v>
      </c>
      <c r="E20" s="15">
        <f>A3L511C3</f>
        <v>20710</v>
      </c>
      <c r="F20" s="16" t="s">
        <v>6594</v>
      </c>
      <c r="G20" s="15">
        <f>B2L313C1*B2L309C1</f>
        <v>20710</v>
      </c>
    </row>
    <row r="21" spans="1:7" x14ac:dyDescent="0.2">
      <c r="A21" s="11">
        <v>314</v>
      </c>
      <c r="B21" s="14" t="s">
        <v>945</v>
      </c>
      <c r="C21" s="11" t="s">
        <v>6400</v>
      </c>
      <c r="D21" s="16" t="s">
        <v>6595</v>
      </c>
      <c r="E21" s="15">
        <f>A3L512C3</f>
        <v>8</v>
      </c>
      <c r="F21" s="16" t="s">
        <v>6596</v>
      </c>
      <c r="G21" s="15">
        <f>B2L314C1*B2L309C1</f>
        <v>8</v>
      </c>
    </row>
    <row r="22" spans="1:7" x14ac:dyDescent="0.2">
      <c r="A22" s="11">
        <v>315</v>
      </c>
      <c r="B22" s="14" t="s">
        <v>945</v>
      </c>
      <c r="C22" s="11" t="s">
        <v>6402</v>
      </c>
      <c r="D22" s="16" t="s">
        <v>6597</v>
      </c>
      <c r="E22" s="15">
        <f>A3L513C3</f>
        <v>300407</v>
      </c>
      <c r="F22" s="16" t="s">
        <v>6598</v>
      </c>
      <c r="G22" s="15">
        <f>B2L315C1*B2L309C1</f>
        <v>300407</v>
      </c>
    </row>
    <row r="23" spans="1:7" x14ac:dyDescent="0.2">
      <c r="A23" s="11">
        <v>316</v>
      </c>
      <c r="B23" s="14" t="s">
        <v>945</v>
      </c>
      <c r="C23" s="11" t="s">
        <v>6404</v>
      </c>
      <c r="D23" s="16" t="s">
        <v>6599</v>
      </c>
      <c r="E23" s="15">
        <f>A3L514C3</f>
        <v>8447</v>
      </c>
      <c r="F23" s="16" t="s">
        <v>6600</v>
      </c>
      <c r="G23" s="15">
        <f>B2L316C1*B2L309C1</f>
        <v>8447</v>
      </c>
    </row>
    <row r="24" spans="1:7" x14ac:dyDescent="0.2">
      <c r="A24" s="11">
        <v>317</v>
      </c>
      <c r="B24" s="14" t="s">
        <v>945</v>
      </c>
      <c r="C24" s="11" t="s">
        <v>6406</v>
      </c>
      <c r="D24" s="16" t="s">
        <v>6601</v>
      </c>
      <c r="E24" s="15">
        <f>A3L515C3</f>
        <v>0</v>
      </c>
      <c r="F24" s="16" t="s">
        <v>6602</v>
      </c>
      <c r="G24" s="15">
        <f>B2L317C1*B2L309C1</f>
        <v>0</v>
      </c>
    </row>
    <row r="25" spans="1:7" x14ac:dyDescent="0.2">
      <c r="A25" s="11">
        <v>318</v>
      </c>
      <c r="B25" s="14" t="s">
        <v>945</v>
      </c>
      <c r="C25" s="11" t="s">
        <v>2735</v>
      </c>
      <c r="D25" s="16" t="s">
        <v>6603</v>
      </c>
      <c r="E25" s="15">
        <f>A3L516C3</f>
        <v>0</v>
      </c>
      <c r="F25" s="16" t="s">
        <v>6604</v>
      </c>
      <c r="G25" s="15">
        <f>B2L318C1*B2L309C1</f>
        <v>0</v>
      </c>
    </row>
    <row r="26" spans="1:7" x14ac:dyDescent="0.2">
      <c r="A26" s="11">
        <v>319</v>
      </c>
      <c r="B26" s="14" t="s">
        <v>945</v>
      </c>
      <c r="C26" s="11" t="s">
        <v>6409</v>
      </c>
      <c r="D26" s="16" t="s">
        <v>6605</v>
      </c>
      <c r="E26" s="15">
        <f>A3L517C3</f>
        <v>0</v>
      </c>
      <c r="F26" s="16" t="s">
        <v>6606</v>
      </c>
      <c r="G26" s="15">
        <f>B2L319C1*B2L309C1</f>
        <v>0</v>
      </c>
    </row>
    <row r="27" spans="1:7" x14ac:dyDescent="0.2">
      <c r="A27" s="11">
        <v>320</v>
      </c>
      <c r="B27" s="14" t="s">
        <v>945</v>
      </c>
      <c r="C27" s="11" t="s">
        <v>1866</v>
      </c>
      <c r="D27" s="16" t="s">
        <v>6607</v>
      </c>
      <c r="E27" s="15">
        <f>A3L518C3</f>
        <v>0</v>
      </c>
      <c r="F27" s="16" t="s">
        <v>6608</v>
      </c>
      <c r="G27" s="15">
        <f>B2L320C1*B2L309C1</f>
        <v>0</v>
      </c>
    </row>
    <row r="28" spans="1:7" x14ac:dyDescent="0.2">
      <c r="A28" s="11">
        <v>321</v>
      </c>
      <c r="B28" s="14" t="s">
        <v>945</v>
      </c>
      <c r="C28" s="11" t="s">
        <v>1867</v>
      </c>
      <c r="D28" s="16" t="s">
        <v>6609</v>
      </c>
      <c r="E28" s="15">
        <f>A3L519C3</f>
        <v>41425</v>
      </c>
      <c r="F28" s="16" t="s">
        <v>6610</v>
      </c>
      <c r="G28" s="15">
        <f>B2L321C1*B2L309C1</f>
        <v>41425</v>
      </c>
    </row>
    <row r="29" spans="1:7" x14ac:dyDescent="0.2">
      <c r="A29" s="11">
        <v>322</v>
      </c>
      <c r="B29" s="14" t="s">
        <v>945</v>
      </c>
      <c r="C29" s="11" t="s">
        <v>2737</v>
      </c>
      <c r="D29" s="16" t="s">
        <v>6611</v>
      </c>
      <c r="E29" s="15">
        <f>A3L520C3</f>
        <v>0</v>
      </c>
      <c r="F29" s="16" t="s">
        <v>6612</v>
      </c>
      <c r="G29" s="15">
        <f>B2L322C1*B2L309C1</f>
        <v>0</v>
      </c>
    </row>
    <row r="30" spans="1:7" x14ac:dyDescent="0.2">
      <c r="A30" s="11">
        <v>323</v>
      </c>
      <c r="B30" s="14" t="s">
        <v>945</v>
      </c>
      <c r="C30" s="11" t="s">
        <v>1869</v>
      </c>
      <c r="D30" s="16" t="s">
        <v>6613</v>
      </c>
      <c r="E30" s="15">
        <f>A3L521C3</f>
        <v>9964</v>
      </c>
      <c r="F30" s="16" t="s">
        <v>6614</v>
      </c>
      <c r="G30" s="15">
        <f>B2L323C1*B2L309C1</f>
        <v>9964</v>
      </c>
    </row>
    <row r="31" spans="1:7" x14ac:dyDescent="0.2">
      <c r="A31" s="11">
        <v>324</v>
      </c>
      <c r="B31" s="14" t="s">
        <v>945</v>
      </c>
      <c r="C31" s="11" t="s">
        <v>5650</v>
      </c>
      <c r="D31" s="16" t="s">
        <v>6615</v>
      </c>
      <c r="E31" s="15">
        <f>A3L522C3</f>
        <v>3810</v>
      </c>
      <c r="F31" s="16" t="s">
        <v>6616</v>
      </c>
      <c r="G31" s="15">
        <f>B2L324C1*B2L309C1</f>
        <v>3810</v>
      </c>
    </row>
    <row r="32" spans="1:7" x14ac:dyDescent="0.2">
      <c r="A32" s="11">
        <v>325</v>
      </c>
      <c r="B32" s="14" t="s">
        <v>945</v>
      </c>
      <c r="C32" s="11" t="s">
        <v>5651</v>
      </c>
      <c r="D32" s="16" t="s">
        <v>6617</v>
      </c>
      <c r="E32" s="15">
        <f>A3L523C3</f>
        <v>0</v>
      </c>
      <c r="F32" s="16" t="s">
        <v>6618</v>
      </c>
      <c r="G32" s="15">
        <f>B2L325C1*B2L309C1</f>
        <v>0</v>
      </c>
    </row>
    <row r="33" spans="1:7" x14ac:dyDescent="0.2">
      <c r="A33" s="11">
        <v>326</v>
      </c>
      <c r="B33" s="14" t="s">
        <v>945</v>
      </c>
      <c r="C33" s="11" t="s">
        <v>5384</v>
      </c>
      <c r="D33" s="16" t="s">
        <v>6619</v>
      </c>
      <c r="E33" s="15">
        <f>A3L524C3</f>
        <v>200094</v>
      </c>
      <c r="F33" s="16" t="s">
        <v>6620</v>
      </c>
      <c r="G33" s="15">
        <f>B2L326C1*B2L309C1</f>
        <v>200094</v>
      </c>
    </row>
    <row r="34" spans="1:7" x14ac:dyDescent="0.2">
      <c r="A34" s="11">
        <v>327</v>
      </c>
      <c r="B34" s="14" t="s">
        <v>945</v>
      </c>
      <c r="C34" s="11" t="s">
        <v>6418</v>
      </c>
      <c r="D34" s="16" t="s">
        <v>6621</v>
      </c>
      <c r="E34" s="15">
        <f>A3L525C3</f>
        <v>0</v>
      </c>
      <c r="F34" s="16" t="s">
        <v>6622</v>
      </c>
      <c r="G34" s="15">
        <f>B2L327C1*B2L309C1</f>
        <v>0</v>
      </c>
    </row>
    <row r="35" spans="1:7" x14ac:dyDescent="0.2">
      <c r="A35" s="11">
        <v>328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6623</v>
      </c>
      <c r="G35" s="15">
        <f>SUM(B2L310C2:B2L327C2)</f>
        <v>702878</v>
      </c>
    </row>
    <row r="36" spans="1:7" x14ac:dyDescent="0.2">
      <c r="A36" s="11">
        <v>329</v>
      </c>
      <c r="B36" s="14" t="s">
        <v>945</v>
      </c>
      <c r="C36" s="11" t="s">
        <v>6554</v>
      </c>
      <c r="D36" s="16" t="s">
        <v>6624</v>
      </c>
      <c r="E36" s="15">
        <f>A4L136C1</f>
        <v>0</v>
      </c>
      <c r="F36" s="16" t="s">
        <v>945</v>
      </c>
      <c r="G36" s="19" t="str">
        <f>NULL_VALUE</f>
        <v>n/a</v>
      </c>
    </row>
    <row r="37" spans="1:7" x14ac:dyDescent="0.2">
      <c r="A37" s="11">
        <v>330</v>
      </c>
      <c r="B37" s="14" t="s">
        <v>945</v>
      </c>
      <c r="C37" s="11" t="s">
        <v>6425</v>
      </c>
      <c r="D37" s="16" t="s">
        <v>6625</v>
      </c>
      <c r="E37" s="15">
        <f>A3L527C3</f>
        <v>0</v>
      </c>
      <c r="F37" s="16" t="s">
        <v>945</v>
      </c>
      <c r="G37" s="19" t="str">
        <f>NULL_VALUE</f>
        <v>n/a</v>
      </c>
    </row>
    <row r="38" spans="1:7" x14ac:dyDescent="0.2">
      <c r="A38" s="11">
        <v>331</v>
      </c>
      <c r="B38" s="14" t="s">
        <v>945</v>
      </c>
      <c r="C38" s="11" t="s">
        <v>5387</v>
      </c>
      <c r="D38" s="16" t="s">
        <v>6626</v>
      </c>
      <c r="E38" s="15">
        <f>A3L528C3</f>
        <v>0</v>
      </c>
      <c r="F38" s="16" t="s">
        <v>945</v>
      </c>
      <c r="G38" s="19" t="str">
        <f>NULL_VALUE</f>
        <v>n/a</v>
      </c>
    </row>
    <row r="39" spans="1:7" x14ac:dyDescent="0.2">
      <c r="A39" s="11">
        <v>332</v>
      </c>
      <c r="B39" s="14" t="s">
        <v>945</v>
      </c>
      <c r="C39" s="11" t="s">
        <v>6428</v>
      </c>
      <c r="D39" s="16" t="s">
        <v>6627</v>
      </c>
      <c r="E39" s="15">
        <f>A3L529C3</f>
        <v>0</v>
      </c>
      <c r="F39" s="16" t="s">
        <v>945</v>
      </c>
      <c r="G39" s="19" t="str">
        <f>NULL_VALUE</f>
        <v>n/a</v>
      </c>
    </row>
    <row r="40" spans="1:7" x14ac:dyDescent="0.2">
      <c r="A40" s="11">
        <v>333</v>
      </c>
      <c r="B40" s="14" t="s">
        <v>945</v>
      </c>
      <c r="C40" s="11" t="s">
        <v>5389</v>
      </c>
      <c r="D40" s="16" t="s">
        <v>6628</v>
      </c>
      <c r="E40" s="15">
        <f>A3L530C3</f>
        <v>0</v>
      </c>
      <c r="F40" s="16" t="s">
        <v>945</v>
      </c>
      <c r="G40" s="19" t="str">
        <f>NULL_VALUE</f>
        <v>n/a</v>
      </c>
    </row>
    <row r="41" spans="1:7" x14ac:dyDescent="0.2">
      <c r="A41" s="11">
        <v>334</v>
      </c>
      <c r="B41" s="14" t="s">
        <v>945</v>
      </c>
      <c r="C41" s="11" t="s">
        <v>5655</v>
      </c>
      <c r="D41" s="16" t="s">
        <v>6629</v>
      </c>
      <c r="E41" s="15">
        <f>A3L531C3</f>
        <v>0</v>
      </c>
      <c r="F41" s="16" t="s">
        <v>945</v>
      </c>
      <c r="G41" s="19" t="str">
        <f>NULL_VALUE</f>
        <v>n/a</v>
      </c>
    </row>
    <row r="42" spans="1:7" x14ac:dyDescent="0.2">
      <c r="A42" s="11">
        <v>335</v>
      </c>
      <c r="B42" s="14" t="s">
        <v>945</v>
      </c>
      <c r="C42" s="11" t="s">
        <v>5656</v>
      </c>
      <c r="D42" s="16" t="s">
        <v>6630</v>
      </c>
      <c r="E42" s="15">
        <f>A3L532C3</f>
        <v>0</v>
      </c>
      <c r="F42" s="16" t="s">
        <v>945</v>
      </c>
      <c r="G42" s="19" t="str">
        <f>NULL_VALUE</f>
        <v>n/a</v>
      </c>
    </row>
    <row r="43" spans="1:7" x14ac:dyDescent="0.2">
      <c r="A43" s="11">
        <v>336</v>
      </c>
      <c r="B43" s="14" t="s">
        <v>945</v>
      </c>
      <c r="C43" s="11" t="s">
        <v>6433</v>
      </c>
      <c r="D43" s="16" t="s">
        <v>6631</v>
      </c>
      <c r="E43" s="15">
        <f>A3L533C3</f>
        <v>0</v>
      </c>
      <c r="F43" s="16" t="s">
        <v>945</v>
      </c>
      <c r="G43" s="19" t="str">
        <f>NULL_VALUE</f>
        <v>n/a</v>
      </c>
    </row>
    <row r="44" spans="1:7" x14ac:dyDescent="0.2">
      <c r="A44" s="11">
        <v>337</v>
      </c>
      <c r="B44" s="14" t="s">
        <v>945</v>
      </c>
      <c r="C44" s="11" t="s">
        <v>6555</v>
      </c>
      <c r="D44" s="16" t="s">
        <v>6632</v>
      </c>
      <c r="E44" s="15">
        <f>SUM(B2L330C1:B2L336C1)</f>
        <v>0</v>
      </c>
      <c r="F44" s="16" t="s">
        <v>945</v>
      </c>
      <c r="G44" s="19" t="str">
        <f>NULL_VALUE</f>
        <v>n/a</v>
      </c>
    </row>
    <row r="45" spans="1:7" x14ac:dyDescent="0.2">
      <c r="A45" s="11">
        <v>338</v>
      </c>
      <c r="B45" s="14" t="s">
        <v>945</v>
      </c>
      <c r="C45" s="11" t="s">
        <v>6389</v>
      </c>
      <c r="D45" s="16" t="s">
        <v>6633</v>
      </c>
      <c r="E45" s="15">
        <f>IF(B2L337C1=0,0,B2L329C1/B2L337C1)</f>
        <v>0</v>
      </c>
      <c r="F45" s="16" t="s">
        <v>945</v>
      </c>
      <c r="G45" s="19" t="str">
        <f>NULL_VALUE</f>
        <v>n/a</v>
      </c>
    </row>
    <row r="46" spans="1:7" x14ac:dyDescent="0.2">
      <c r="A46" s="11">
        <v>339</v>
      </c>
      <c r="B46" s="14" t="s">
        <v>945</v>
      </c>
      <c r="C46" s="11" t="s">
        <v>6425</v>
      </c>
      <c r="D46" s="16" t="s">
        <v>6634</v>
      </c>
      <c r="E46" s="15">
        <f>B2L330C1</f>
        <v>0</v>
      </c>
      <c r="F46" s="16" t="s">
        <v>6635</v>
      </c>
      <c r="G46" s="15">
        <f>B2L339C1*B2L338C1</f>
        <v>0</v>
      </c>
    </row>
    <row r="47" spans="1:7" x14ac:dyDescent="0.2">
      <c r="A47" s="11">
        <v>340</v>
      </c>
      <c r="B47" s="14" t="s">
        <v>945</v>
      </c>
      <c r="C47" s="11" t="s">
        <v>5387</v>
      </c>
      <c r="D47" s="16" t="s">
        <v>6636</v>
      </c>
      <c r="E47" s="15">
        <f>B2L331C1</f>
        <v>0</v>
      </c>
      <c r="F47" s="16" t="s">
        <v>6637</v>
      </c>
      <c r="G47" s="15">
        <f>B2L340C1*B2L338C1</f>
        <v>0</v>
      </c>
    </row>
    <row r="48" spans="1:7" x14ac:dyDescent="0.2">
      <c r="A48" s="11">
        <v>341</v>
      </c>
      <c r="B48" s="14" t="s">
        <v>945</v>
      </c>
      <c r="C48" s="11" t="s">
        <v>6428</v>
      </c>
      <c r="D48" s="16" t="s">
        <v>6638</v>
      </c>
      <c r="E48" s="15">
        <f>B2L332C1</f>
        <v>0</v>
      </c>
      <c r="F48" s="16" t="s">
        <v>6639</v>
      </c>
      <c r="G48" s="15">
        <f>B2L341C1*B2L338C1</f>
        <v>0</v>
      </c>
    </row>
    <row r="49" spans="1:7" x14ac:dyDescent="0.2">
      <c r="A49" s="11">
        <v>342</v>
      </c>
      <c r="B49" s="14" t="s">
        <v>945</v>
      </c>
      <c r="C49" s="11" t="s">
        <v>5389</v>
      </c>
      <c r="D49" s="16" t="s">
        <v>6640</v>
      </c>
      <c r="E49" s="15">
        <f>B2L333C1</f>
        <v>0</v>
      </c>
      <c r="F49" s="16" t="s">
        <v>6641</v>
      </c>
      <c r="G49" s="15">
        <f>B2L342C1*B2L338C1</f>
        <v>0</v>
      </c>
    </row>
    <row r="50" spans="1:7" x14ac:dyDescent="0.2">
      <c r="A50" s="11">
        <v>343</v>
      </c>
      <c r="B50" s="14" t="s">
        <v>945</v>
      </c>
      <c r="C50" s="11" t="s">
        <v>5655</v>
      </c>
      <c r="D50" s="16" t="s">
        <v>6642</v>
      </c>
      <c r="E50" s="15">
        <f>B2L334C1</f>
        <v>0</v>
      </c>
      <c r="F50" s="16" t="s">
        <v>6643</v>
      </c>
      <c r="G50" s="15">
        <f>B2L343C1*B2L338C1</f>
        <v>0</v>
      </c>
    </row>
    <row r="51" spans="1:7" x14ac:dyDescent="0.2">
      <c r="A51" s="11">
        <v>344</v>
      </c>
      <c r="B51" s="14" t="s">
        <v>945</v>
      </c>
      <c r="C51" s="11" t="s">
        <v>5656</v>
      </c>
      <c r="D51" s="16" t="s">
        <v>6644</v>
      </c>
      <c r="E51" s="15">
        <f>B2L335C1</f>
        <v>0</v>
      </c>
      <c r="F51" s="16" t="s">
        <v>6645</v>
      </c>
      <c r="G51" s="15">
        <f>B2L344C1*B2L338C1</f>
        <v>0</v>
      </c>
    </row>
    <row r="52" spans="1:7" x14ac:dyDescent="0.2">
      <c r="A52" s="11">
        <v>345</v>
      </c>
      <c r="B52" s="14" t="s">
        <v>945</v>
      </c>
      <c r="C52" s="11" t="s">
        <v>6433</v>
      </c>
      <c r="D52" s="16" t="s">
        <v>6646</v>
      </c>
      <c r="E52" s="15">
        <f>B2L336C1</f>
        <v>0</v>
      </c>
      <c r="F52" s="16" t="s">
        <v>6647</v>
      </c>
      <c r="G52" s="15">
        <f>B2L345C1*B2L338C1</f>
        <v>0</v>
      </c>
    </row>
    <row r="53" spans="1:7" x14ac:dyDescent="0.2">
      <c r="A53" s="11">
        <v>346</v>
      </c>
      <c r="B53" s="14" t="s">
        <v>945</v>
      </c>
      <c r="C53" s="11" t="s">
        <v>6556</v>
      </c>
      <c r="D53" s="16" t="s">
        <v>945</v>
      </c>
      <c r="E53" s="19" t="str">
        <f>NULL_VALUE</f>
        <v>n/a</v>
      </c>
      <c r="F53" s="16" t="s">
        <v>6648</v>
      </c>
      <c r="G53" s="15">
        <f>SUM(B2L339C2:B2L345C2)</f>
        <v>0</v>
      </c>
    </row>
    <row r="54" spans="1:7" x14ac:dyDescent="0.2">
      <c r="A54" s="11">
        <v>347</v>
      </c>
      <c r="B54" s="14" t="s">
        <v>945</v>
      </c>
      <c r="C54" s="11" t="s">
        <v>6557</v>
      </c>
      <c r="D54" s="16" t="s">
        <v>6649</v>
      </c>
      <c r="E54" s="15">
        <f>A4L137C1</f>
        <v>0</v>
      </c>
      <c r="F54" s="16" t="s">
        <v>945</v>
      </c>
      <c r="G54" s="19" t="str">
        <f>NULL_VALUE</f>
        <v>n/a</v>
      </c>
    </row>
    <row r="55" spans="1:7" x14ac:dyDescent="0.2">
      <c r="A55" s="11">
        <v>348</v>
      </c>
      <c r="B55" s="14" t="s">
        <v>945</v>
      </c>
      <c r="C55" s="11" t="s">
        <v>5658</v>
      </c>
      <c r="D55" s="16" t="s">
        <v>6650</v>
      </c>
      <c r="E55" s="15">
        <f>A3L534C3</f>
        <v>0</v>
      </c>
      <c r="F55" s="16" t="s">
        <v>945</v>
      </c>
      <c r="G55" s="19" t="str">
        <f>NULL_VALUE</f>
        <v>n/a</v>
      </c>
    </row>
    <row r="56" spans="1:7" x14ac:dyDescent="0.2">
      <c r="A56" s="11">
        <v>349</v>
      </c>
      <c r="B56" s="14" t="s">
        <v>945</v>
      </c>
      <c r="C56" s="11" t="s">
        <v>5659</v>
      </c>
      <c r="D56" s="16" t="s">
        <v>6651</v>
      </c>
      <c r="E56" s="15">
        <f>A3L535C3</f>
        <v>0</v>
      </c>
      <c r="F56" s="16" t="s">
        <v>945</v>
      </c>
      <c r="G56" s="19" t="str">
        <f>NULL_VALUE</f>
        <v>n/a</v>
      </c>
    </row>
    <row r="57" spans="1:7" x14ac:dyDescent="0.2">
      <c r="A57" s="11">
        <v>350</v>
      </c>
      <c r="B57" s="14" t="s">
        <v>945</v>
      </c>
      <c r="C57" s="11" t="s">
        <v>6558</v>
      </c>
      <c r="D57" s="16" t="s">
        <v>6652</v>
      </c>
      <c r="E57" s="15">
        <f>B2L348C1+B2L349C1</f>
        <v>0</v>
      </c>
      <c r="F57" s="16" t="s">
        <v>945</v>
      </c>
      <c r="G57" s="19" t="str">
        <f>NULL_VALUE</f>
        <v>n/a</v>
      </c>
    </row>
    <row r="58" spans="1:7" x14ac:dyDescent="0.2">
      <c r="A58" s="11">
        <v>351</v>
      </c>
      <c r="B58" s="14" t="s">
        <v>945</v>
      </c>
      <c r="C58" s="11" t="s">
        <v>6389</v>
      </c>
      <c r="D58" s="16" t="s">
        <v>6653</v>
      </c>
      <c r="E58" s="15">
        <f>IF(B2L350C1=0,0,B2L347C1/B2L350C1)</f>
        <v>0</v>
      </c>
      <c r="F58" s="16" t="s">
        <v>945</v>
      </c>
      <c r="G58" s="19" t="str">
        <f>NULL_VALUE</f>
        <v>n/a</v>
      </c>
    </row>
    <row r="59" spans="1:7" x14ac:dyDescent="0.2">
      <c r="A59" s="11">
        <v>352</v>
      </c>
      <c r="B59" s="14" t="s">
        <v>945</v>
      </c>
      <c r="C59" s="11" t="s">
        <v>5658</v>
      </c>
      <c r="D59" s="16" t="s">
        <v>6654</v>
      </c>
      <c r="E59" s="15">
        <f>B2L348C1</f>
        <v>0</v>
      </c>
      <c r="F59" s="16" t="s">
        <v>6655</v>
      </c>
      <c r="G59" s="15">
        <f>B2L352C1*B2L351C1</f>
        <v>0</v>
      </c>
    </row>
    <row r="60" spans="1:7" x14ac:dyDescent="0.2">
      <c r="A60" s="11">
        <v>353</v>
      </c>
      <c r="B60" s="14" t="s">
        <v>945</v>
      </c>
      <c r="C60" s="11" t="s">
        <v>5659</v>
      </c>
      <c r="D60" s="16" t="s">
        <v>6656</v>
      </c>
      <c r="E60" s="15">
        <f>B2L349C1</f>
        <v>0</v>
      </c>
      <c r="F60" s="16" t="s">
        <v>6657</v>
      </c>
      <c r="G60" s="15">
        <f>B2L353C1*B2L351C1</f>
        <v>0</v>
      </c>
    </row>
    <row r="61" spans="1:7" x14ac:dyDescent="0.2">
      <c r="A61" s="11">
        <v>354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6658</v>
      </c>
      <c r="G61" s="15">
        <f>B2L352C2+B2L353C2</f>
        <v>0</v>
      </c>
    </row>
    <row r="62" spans="1:7" x14ac:dyDescent="0.2">
      <c r="A62" s="11">
        <v>355</v>
      </c>
      <c r="B62" s="14" t="s">
        <v>945</v>
      </c>
      <c r="C62" s="11" t="s">
        <v>6560</v>
      </c>
      <c r="D62" s="16" t="s">
        <v>6659</v>
      </c>
      <c r="E62" s="15">
        <f>A4L127C1</f>
        <v>23159</v>
      </c>
      <c r="F62" s="16" t="s">
        <v>945</v>
      </c>
      <c r="G62" s="19" t="str">
        <f>NULL_VALUE</f>
        <v>n/a</v>
      </c>
    </row>
    <row r="63" spans="1:7" x14ac:dyDescent="0.2">
      <c r="A63" s="11">
        <v>356</v>
      </c>
      <c r="B63" s="14" t="s">
        <v>945</v>
      </c>
      <c r="C63" s="11" t="s">
        <v>6561</v>
      </c>
      <c r="D63" s="16" t="s">
        <v>6660</v>
      </c>
      <c r="E63" s="15">
        <f>A3L538C3</f>
        <v>13002</v>
      </c>
      <c r="F63" s="16" t="s">
        <v>945</v>
      </c>
      <c r="G63" s="19" t="str">
        <f>NULL_VALUE</f>
        <v>n/a</v>
      </c>
    </row>
    <row r="64" spans="1:7" x14ac:dyDescent="0.2">
      <c r="A64" s="11">
        <v>357</v>
      </c>
      <c r="B64" s="14" t="s">
        <v>945</v>
      </c>
      <c r="C64" s="11" t="s">
        <v>6562</v>
      </c>
      <c r="D64" s="16" t="s">
        <v>6661</v>
      </c>
      <c r="E64" s="15">
        <f>A3L539C3</f>
        <v>9763</v>
      </c>
      <c r="F64" s="16" t="s">
        <v>945</v>
      </c>
      <c r="G64" s="19" t="str">
        <f>NULL_VALUE</f>
        <v>n/a</v>
      </c>
    </row>
    <row r="65" spans="1:7" x14ac:dyDescent="0.2">
      <c r="A65" s="11">
        <v>358</v>
      </c>
      <c r="B65" s="14" t="s">
        <v>945</v>
      </c>
      <c r="C65" s="11" t="s">
        <v>6563</v>
      </c>
      <c r="D65" s="16" t="s">
        <v>6662</v>
      </c>
      <c r="E65" s="15">
        <f>A3L540C3</f>
        <v>395</v>
      </c>
      <c r="F65" s="16" t="s">
        <v>945</v>
      </c>
      <c r="G65" s="19" t="str">
        <f>NULL_VALUE</f>
        <v>n/a</v>
      </c>
    </row>
    <row r="66" spans="1:7" x14ac:dyDescent="0.2">
      <c r="A66" s="11">
        <v>359</v>
      </c>
      <c r="B66" s="14" t="s">
        <v>945</v>
      </c>
      <c r="C66" s="11" t="s">
        <v>6564</v>
      </c>
      <c r="D66" s="16" t="s">
        <v>6663</v>
      </c>
      <c r="E66" s="15">
        <f>SUM(B2L356C1:B2L358C1)</f>
        <v>23160</v>
      </c>
      <c r="F66" s="16" t="s">
        <v>945</v>
      </c>
      <c r="G66" s="19" t="str">
        <f>NULL_VALUE</f>
        <v>n/a</v>
      </c>
    </row>
    <row r="67" spans="1:7" x14ac:dyDescent="0.2">
      <c r="A67" s="11">
        <v>360</v>
      </c>
      <c r="B67" s="14" t="s">
        <v>945</v>
      </c>
      <c r="C67" s="11" t="s">
        <v>6389</v>
      </c>
      <c r="D67" s="16" t="s">
        <v>6664</v>
      </c>
      <c r="E67" s="15">
        <f>IF(B2L359C1=0,0,B2L355C1/B2L359C1)</f>
        <v>0.99995682210708114</v>
      </c>
      <c r="F67" s="16" t="s">
        <v>945</v>
      </c>
      <c r="G67" s="19" t="str">
        <f>NULL_VALUE</f>
        <v>n/a</v>
      </c>
    </row>
    <row r="68" spans="1:7" x14ac:dyDescent="0.2">
      <c r="A68" s="11">
        <v>361</v>
      </c>
      <c r="B68" s="14" t="s">
        <v>945</v>
      </c>
      <c r="C68" s="11" t="s">
        <v>6561</v>
      </c>
      <c r="D68" s="16" t="s">
        <v>6665</v>
      </c>
      <c r="E68" s="15">
        <f>B2L356C1</f>
        <v>13002</v>
      </c>
      <c r="F68" s="16" t="s">
        <v>6666</v>
      </c>
      <c r="G68" s="15">
        <f>B2L361C1*B2L360C1</f>
        <v>13001.438601036269</v>
      </c>
    </row>
    <row r="69" spans="1:7" x14ac:dyDescent="0.2">
      <c r="A69" s="11">
        <v>362</v>
      </c>
      <c r="B69" s="14" t="s">
        <v>945</v>
      </c>
      <c r="C69" s="11" t="s">
        <v>6562</v>
      </c>
      <c r="D69" s="16" t="s">
        <v>6667</v>
      </c>
      <c r="E69" s="15">
        <f>B2L357C1</f>
        <v>9763</v>
      </c>
      <c r="F69" s="16" t="s">
        <v>6668</v>
      </c>
      <c r="G69" s="15">
        <f>B2L362C1*B2L360C1</f>
        <v>9762.5784542314341</v>
      </c>
    </row>
    <row r="70" spans="1:7" x14ac:dyDescent="0.2">
      <c r="A70" s="11">
        <v>363</v>
      </c>
      <c r="B70" s="14" t="s">
        <v>945</v>
      </c>
      <c r="C70" s="11" t="s">
        <v>6565</v>
      </c>
      <c r="D70" s="16" t="s">
        <v>6669</v>
      </c>
      <c r="E70" s="15">
        <f>B2L358C1</f>
        <v>395</v>
      </c>
      <c r="F70" s="16" t="s">
        <v>6670</v>
      </c>
      <c r="G70" s="15">
        <f>B2L363C1*B2L360C1</f>
        <v>394.98294473229703</v>
      </c>
    </row>
    <row r="71" spans="1:7" x14ac:dyDescent="0.2">
      <c r="A71" s="11">
        <v>364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6671</v>
      </c>
      <c r="G71" s="15">
        <f>SUM(B2L361C2:B2L363C2)</f>
        <v>23158.999999999996</v>
      </c>
    </row>
    <row r="72" spans="1:7" x14ac:dyDescent="0.2">
      <c r="A72" s="11">
        <v>365</v>
      </c>
      <c r="B72" s="14" t="s">
        <v>945</v>
      </c>
      <c r="C72" s="11" t="s">
        <v>6567</v>
      </c>
      <c r="D72" s="16" t="s">
        <v>6672</v>
      </c>
      <c r="E72" s="15">
        <f>A4L140C1</f>
        <v>228269</v>
      </c>
      <c r="F72" s="16" t="s">
        <v>945</v>
      </c>
      <c r="G72" s="19" t="str">
        <f>NULL_VALUE</f>
        <v>n/a</v>
      </c>
    </row>
    <row r="73" spans="1:7" x14ac:dyDescent="0.2">
      <c r="A73" s="11">
        <v>366</v>
      </c>
      <c r="B73" s="14" t="s">
        <v>945</v>
      </c>
      <c r="C73" s="11" t="s">
        <v>6568</v>
      </c>
      <c r="D73" s="16" t="s">
        <v>6673</v>
      </c>
      <c r="E73" s="15">
        <f>A3L537C3</f>
        <v>228267</v>
      </c>
      <c r="F73" s="16" t="s">
        <v>945</v>
      </c>
      <c r="G73" s="19" t="str">
        <f>NULL_VALUE</f>
        <v>n/a</v>
      </c>
    </row>
    <row r="74" spans="1:7" x14ac:dyDescent="0.2">
      <c r="A74" s="11">
        <v>367</v>
      </c>
      <c r="B74" s="14" t="s">
        <v>945</v>
      </c>
      <c r="C74" s="11" t="s">
        <v>6389</v>
      </c>
      <c r="D74" s="16" t="s">
        <v>6674</v>
      </c>
      <c r="E74" s="15">
        <f>IF(B2L366C1=0,0,B2L365C1/B2L366C1)</f>
        <v>1.0000087616694484</v>
      </c>
      <c r="F74" s="16" t="s">
        <v>945</v>
      </c>
      <c r="G74" s="19" t="str">
        <f>NULL_VALUE</f>
        <v>n/a</v>
      </c>
    </row>
    <row r="75" spans="1:7" x14ac:dyDescent="0.2">
      <c r="A75" s="11">
        <v>368</v>
      </c>
      <c r="B75" s="14" t="s">
        <v>945</v>
      </c>
      <c r="C75" s="11" t="s">
        <v>6569</v>
      </c>
      <c r="D75" s="16" t="s">
        <v>6675</v>
      </c>
      <c r="E75" s="15">
        <f>B2L366C1</f>
        <v>228267</v>
      </c>
      <c r="F75" s="16" t="s">
        <v>6676</v>
      </c>
      <c r="G75" s="15">
        <f>B2L368C1*B2L367C1</f>
        <v>228268.99999999997</v>
      </c>
    </row>
    <row r="76" spans="1:7" x14ac:dyDescent="0.2">
      <c r="A76" s="11">
        <v>369</v>
      </c>
      <c r="B76" s="14" t="s">
        <v>945</v>
      </c>
      <c r="C76" s="11" t="s">
        <v>6570</v>
      </c>
      <c r="D76" s="16" t="s">
        <v>6677</v>
      </c>
      <c r="E76" s="15">
        <f>A4L135C1</f>
        <v>0</v>
      </c>
      <c r="F76" s="16" t="s">
        <v>945</v>
      </c>
      <c r="G76" s="19" t="str">
        <f>NULL_VALUE</f>
        <v>n/a</v>
      </c>
    </row>
    <row r="77" spans="1:7" x14ac:dyDescent="0.2">
      <c r="A77" s="11">
        <v>370</v>
      </c>
      <c r="B77" s="14" t="s">
        <v>945</v>
      </c>
      <c r="C77" s="11" t="s">
        <v>6571</v>
      </c>
      <c r="D77" s="16" t="s">
        <v>6678</v>
      </c>
      <c r="E77" s="15">
        <f>A3L536C3</f>
        <v>0</v>
      </c>
      <c r="F77" s="16" t="s">
        <v>945</v>
      </c>
      <c r="G77" s="19" t="str">
        <f>NULL_VALUE</f>
        <v>n/a</v>
      </c>
    </row>
    <row r="78" spans="1:7" x14ac:dyDescent="0.2">
      <c r="A78" s="11">
        <v>371</v>
      </c>
      <c r="B78" s="14" t="s">
        <v>945</v>
      </c>
      <c r="C78" s="11" t="s">
        <v>6389</v>
      </c>
      <c r="D78" s="16" t="s">
        <v>6679</v>
      </c>
      <c r="E78" s="15">
        <f>IF(B2L370C1=0,0,B2L369C1/B2L370C1)</f>
        <v>0</v>
      </c>
      <c r="F78" s="16" t="s">
        <v>945</v>
      </c>
      <c r="G78" s="19" t="str">
        <f>NULL_VALUE</f>
        <v>n/a</v>
      </c>
    </row>
    <row r="79" spans="1:7" x14ac:dyDescent="0.2">
      <c r="A79" s="11">
        <v>372</v>
      </c>
      <c r="B79" s="14" t="s">
        <v>945</v>
      </c>
      <c r="C79" s="11" t="s">
        <v>6438</v>
      </c>
      <c r="D79" s="16" t="s">
        <v>6680</v>
      </c>
      <c r="E79" s="15">
        <f>B2L370C1</f>
        <v>0</v>
      </c>
      <c r="F79" s="16" t="s">
        <v>6681</v>
      </c>
      <c r="G79" s="15">
        <f>B2L372C1*B2L371C1</f>
        <v>0</v>
      </c>
    </row>
    <row r="80" spans="1:7" x14ac:dyDescent="0.2">
      <c r="A80" s="11">
        <v>373</v>
      </c>
      <c r="B80" s="14" t="s">
        <v>945</v>
      </c>
      <c r="C80" s="11" t="s">
        <v>6572</v>
      </c>
      <c r="D80" s="16" t="s">
        <v>6682</v>
      </c>
      <c r="E80" s="15">
        <f>A4L138C1</f>
        <v>19364</v>
      </c>
      <c r="F80" s="16" t="s">
        <v>945</v>
      </c>
      <c r="G80" s="19" t="str">
        <f>NULL_VALUE</f>
        <v>n/a</v>
      </c>
    </row>
    <row r="81" spans="1:7" x14ac:dyDescent="0.2">
      <c r="A81" s="11">
        <v>374</v>
      </c>
      <c r="B81" s="14" t="s">
        <v>945</v>
      </c>
      <c r="C81" s="11" t="s">
        <v>6573</v>
      </c>
      <c r="D81" s="16" t="s">
        <v>6683</v>
      </c>
      <c r="E81" s="15">
        <f>A4L139C1</f>
        <v>10572</v>
      </c>
      <c r="F81" s="16" t="s">
        <v>945</v>
      </c>
      <c r="G81" s="19" t="str">
        <f>NULL_VALUE</f>
        <v>n/a</v>
      </c>
    </row>
    <row r="82" spans="1:7" x14ac:dyDescent="0.2">
      <c r="A82" s="11">
        <v>375</v>
      </c>
      <c r="B82" s="14" t="s">
        <v>945</v>
      </c>
      <c r="C82" s="11" t="s">
        <v>6574</v>
      </c>
      <c r="D82" s="16" t="s">
        <v>6684</v>
      </c>
      <c r="E82" s="15">
        <f>B2L373C1+B2L374C1</f>
        <v>29936</v>
      </c>
      <c r="F82" s="16" t="s">
        <v>945</v>
      </c>
      <c r="G82" s="19" t="str">
        <f>NULL_VALUE</f>
        <v>n/a</v>
      </c>
    </row>
    <row r="83" spans="1:7" x14ac:dyDescent="0.2">
      <c r="A83" s="11">
        <v>376</v>
      </c>
      <c r="B83" s="14" t="s">
        <v>945</v>
      </c>
      <c r="C83" s="11" t="s">
        <v>6575</v>
      </c>
      <c r="D83" s="16" t="s">
        <v>6685</v>
      </c>
      <c r="E83" s="15">
        <f>A3L541C3</f>
        <v>29937</v>
      </c>
      <c r="F83" s="16" t="s">
        <v>945</v>
      </c>
      <c r="G83" s="19" t="str">
        <f>NULL_VALUE</f>
        <v>n/a</v>
      </c>
    </row>
    <row r="84" spans="1:7" x14ac:dyDescent="0.2">
      <c r="A84" s="11">
        <v>377</v>
      </c>
      <c r="B84" s="14" t="s">
        <v>945</v>
      </c>
      <c r="C84" s="11" t="s">
        <v>6389</v>
      </c>
      <c r="D84" s="16" t="s">
        <v>6686</v>
      </c>
      <c r="E84" s="15">
        <f>IF(B2L376C1=0,0,B2L375C1/B2L376C1)</f>
        <v>0.99996659651935726</v>
      </c>
      <c r="F84" s="16" t="s">
        <v>945</v>
      </c>
      <c r="G84" s="19" t="str">
        <f>NULL_VALUE</f>
        <v>n/a</v>
      </c>
    </row>
    <row r="85" spans="1:7" x14ac:dyDescent="0.2">
      <c r="A85" s="11">
        <v>378</v>
      </c>
      <c r="B85" s="14" t="s">
        <v>945</v>
      </c>
      <c r="C85" s="11" t="s">
        <v>6442</v>
      </c>
      <c r="D85" s="16" t="s">
        <v>6687</v>
      </c>
      <c r="E85" s="15">
        <f>B2L376C1</f>
        <v>29937</v>
      </c>
      <c r="F85" s="16" t="s">
        <v>6688</v>
      </c>
      <c r="G85" s="15">
        <f>B2L378C1*B2L377C1</f>
        <v>29936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F7AFDD-55E9-43E6-BFE0-0EDDABCE0D52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6689</v>
      </c>
    </row>
    <row r="3" spans="1:7" x14ac:dyDescent="0.2">
      <c r="B3" s="13" t="s">
        <v>6338</v>
      </c>
    </row>
    <row r="4" spans="1:7" x14ac:dyDescent="0.2">
      <c r="B4" s="13" t="s">
        <v>6690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6691</v>
      </c>
      <c r="F7" s="8" t="s">
        <v>30</v>
      </c>
      <c r="G7" s="8" t="s">
        <v>6692</v>
      </c>
    </row>
    <row r="8" spans="1:7" ht="13.5" thickTop="1" x14ac:dyDescent="0.2">
      <c r="A8" s="11">
        <v>401</v>
      </c>
      <c r="B8" s="14" t="s">
        <v>945</v>
      </c>
      <c r="C8" s="11" t="s">
        <v>6693</v>
      </c>
      <c r="D8" s="16" t="s">
        <v>6713</v>
      </c>
      <c r="E8" s="15">
        <f>A4L133C4</f>
        <v>195713</v>
      </c>
      <c r="F8" s="16" t="s">
        <v>945</v>
      </c>
      <c r="G8" s="19" t="str">
        <f>NULL_VALUE</f>
        <v>n/a</v>
      </c>
    </row>
    <row r="9" spans="1:7" x14ac:dyDescent="0.2">
      <c r="A9" s="11">
        <v>402</v>
      </c>
      <c r="B9" s="14" t="s">
        <v>945</v>
      </c>
      <c r="C9" s="11" t="s">
        <v>6694</v>
      </c>
      <c r="D9" s="16" t="s">
        <v>6714</v>
      </c>
      <c r="E9" s="15">
        <f>A3L507C6</f>
        <v>200608</v>
      </c>
      <c r="F9" s="16" t="s">
        <v>945</v>
      </c>
      <c r="G9" s="19" t="str">
        <f>NULL_VALUE</f>
        <v>n/a</v>
      </c>
    </row>
    <row r="10" spans="1:7" x14ac:dyDescent="0.2">
      <c r="A10" s="11">
        <v>403</v>
      </c>
      <c r="B10" s="14" t="s">
        <v>945</v>
      </c>
      <c r="C10" s="11" t="s">
        <v>6389</v>
      </c>
      <c r="D10" s="16" t="s">
        <v>6715</v>
      </c>
      <c r="E10" s="15">
        <f>IF(B2L402C1=0,0,B2L401C1/B2L402C1)</f>
        <v>0.97559917849736799</v>
      </c>
      <c r="F10" s="16" t="s">
        <v>945</v>
      </c>
      <c r="G10" s="19" t="str">
        <f>NULL_VALUE</f>
        <v>n/a</v>
      </c>
    </row>
    <row r="11" spans="1:7" x14ac:dyDescent="0.2">
      <c r="A11" s="11">
        <v>404</v>
      </c>
      <c r="B11" s="14" t="s">
        <v>945</v>
      </c>
      <c r="C11" s="11" t="s">
        <v>6695</v>
      </c>
      <c r="D11" s="16" t="s">
        <v>6716</v>
      </c>
      <c r="E11" s="15">
        <f>A3L505C6</f>
        <v>193299</v>
      </c>
      <c r="F11" s="16" t="s">
        <v>6717</v>
      </c>
      <c r="G11" s="15">
        <f>B2L404C1*B2L403C1</f>
        <v>188582.34560436272</v>
      </c>
    </row>
    <row r="12" spans="1:7" x14ac:dyDescent="0.2">
      <c r="A12" s="11">
        <v>405</v>
      </c>
      <c r="B12" s="14" t="s">
        <v>945</v>
      </c>
      <c r="C12" s="11" t="s">
        <v>6696</v>
      </c>
      <c r="D12" s="16" t="s">
        <v>6718</v>
      </c>
      <c r="E12" s="15">
        <f>A3L506C6</f>
        <v>7309</v>
      </c>
      <c r="F12" s="16" t="s">
        <v>6719</v>
      </c>
      <c r="G12" s="15">
        <f>B2L405C1*B2L403C1</f>
        <v>7130.6543956372625</v>
      </c>
    </row>
    <row r="13" spans="1:7" x14ac:dyDescent="0.2">
      <c r="A13" s="11">
        <v>406</v>
      </c>
      <c r="B13" s="14" t="s">
        <v>945</v>
      </c>
      <c r="C13" s="11" t="s">
        <v>6697</v>
      </c>
      <c r="D13" s="16" t="s">
        <v>945</v>
      </c>
      <c r="E13" s="19" t="str">
        <f>NULL_VALUE</f>
        <v>n/a</v>
      </c>
      <c r="F13" s="16" t="s">
        <v>6720</v>
      </c>
      <c r="G13" s="15">
        <f>B2L404C2+B2L405C2</f>
        <v>195713</v>
      </c>
    </row>
    <row r="14" spans="1:7" x14ac:dyDescent="0.2">
      <c r="A14" s="11">
        <v>407</v>
      </c>
      <c r="B14" s="14" t="s">
        <v>945</v>
      </c>
      <c r="C14" s="11" t="s">
        <v>6698</v>
      </c>
      <c r="D14" s="16" t="s">
        <v>6721</v>
      </c>
      <c r="E14" s="15">
        <f>A4L134C4</f>
        <v>134517</v>
      </c>
      <c r="F14" s="16" t="s">
        <v>945</v>
      </c>
      <c r="G14" s="19" t="str">
        <f>NULL_VALUE</f>
        <v>n/a</v>
      </c>
    </row>
    <row r="15" spans="1:7" x14ac:dyDescent="0.2">
      <c r="A15" s="11">
        <v>408</v>
      </c>
      <c r="B15" s="14" t="s">
        <v>945</v>
      </c>
      <c r="C15" s="11" t="s">
        <v>6699</v>
      </c>
      <c r="D15" s="16" t="s">
        <v>6722</v>
      </c>
      <c r="E15" s="15">
        <f>A3L526C6</f>
        <v>134598</v>
      </c>
      <c r="F15" s="16" t="s">
        <v>945</v>
      </c>
      <c r="G15" s="19" t="str">
        <f>NULL_VALUE</f>
        <v>n/a</v>
      </c>
    </row>
    <row r="16" spans="1:7" x14ac:dyDescent="0.2">
      <c r="A16" s="11">
        <v>409</v>
      </c>
      <c r="B16" s="14" t="s">
        <v>945</v>
      </c>
      <c r="C16" s="11" t="s">
        <v>6389</v>
      </c>
      <c r="D16" s="16" t="s">
        <v>6723</v>
      </c>
      <c r="E16" s="15">
        <f>IF(B2L408C1=0,0,B2L407C1/B2L408C1)</f>
        <v>0.99939820799714707</v>
      </c>
      <c r="F16" s="16" t="s">
        <v>945</v>
      </c>
      <c r="G16" s="19" t="str">
        <f>NULL_VALUE</f>
        <v>n/a</v>
      </c>
    </row>
    <row r="17" spans="1:7" x14ac:dyDescent="0.2">
      <c r="A17" s="11">
        <v>410</v>
      </c>
      <c r="B17" s="14" t="s">
        <v>945</v>
      </c>
      <c r="C17" s="11" t="s">
        <v>599</v>
      </c>
      <c r="D17" s="16" t="s">
        <v>6724</v>
      </c>
      <c r="E17" s="15">
        <f>A3L508C6</f>
        <v>0</v>
      </c>
      <c r="F17" s="16" t="s">
        <v>6725</v>
      </c>
      <c r="G17" s="15">
        <f>B2L410C1*B2L409C1</f>
        <v>0</v>
      </c>
    </row>
    <row r="18" spans="1:7" x14ac:dyDescent="0.2">
      <c r="A18" s="11">
        <v>411</v>
      </c>
      <c r="B18" s="14" t="s">
        <v>945</v>
      </c>
      <c r="C18" s="11" t="s">
        <v>601</v>
      </c>
      <c r="D18" s="16" t="s">
        <v>6726</v>
      </c>
      <c r="E18" s="15">
        <f>A3L509C6</f>
        <v>0</v>
      </c>
      <c r="F18" s="16" t="s">
        <v>6727</v>
      </c>
      <c r="G18" s="15">
        <f>B2L411C1*B2L409C1</f>
        <v>0</v>
      </c>
    </row>
    <row r="19" spans="1:7" x14ac:dyDescent="0.2">
      <c r="A19" s="11">
        <v>412</v>
      </c>
      <c r="B19" s="14" t="s">
        <v>945</v>
      </c>
      <c r="C19" s="11" t="s">
        <v>603</v>
      </c>
      <c r="D19" s="16" t="s">
        <v>6728</v>
      </c>
      <c r="E19" s="15">
        <f>A3L510C6</f>
        <v>37320</v>
      </c>
      <c r="F19" s="16" t="s">
        <v>6729</v>
      </c>
      <c r="G19" s="15">
        <f>B2L412C1*B2L409C1</f>
        <v>37297.541122453527</v>
      </c>
    </row>
    <row r="20" spans="1:7" x14ac:dyDescent="0.2">
      <c r="A20" s="11">
        <v>413</v>
      </c>
      <c r="B20" s="14" t="s">
        <v>945</v>
      </c>
      <c r="C20" s="11" t="s">
        <v>605</v>
      </c>
      <c r="D20" s="16" t="s">
        <v>6730</v>
      </c>
      <c r="E20" s="15">
        <f>A3L511C6</f>
        <v>13769</v>
      </c>
      <c r="F20" s="16" t="s">
        <v>6731</v>
      </c>
      <c r="G20" s="15">
        <f>B2L413C1*B2L409C1</f>
        <v>13760.713925912718</v>
      </c>
    </row>
    <row r="21" spans="1:7" x14ac:dyDescent="0.2">
      <c r="A21" s="11">
        <v>414</v>
      </c>
      <c r="B21" s="14" t="s">
        <v>945</v>
      </c>
      <c r="C21" s="11" t="s">
        <v>6400</v>
      </c>
      <c r="D21" s="16" t="s">
        <v>6732</v>
      </c>
      <c r="E21" s="15">
        <f>A3L512C6</f>
        <v>5</v>
      </c>
      <c r="F21" s="16" t="s">
        <v>6733</v>
      </c>
      <c r="G21" s="15">
        <f>B2L414C1*B2L409C1</f>
        <v>4.9969910399857351</v>
      </c>
    </row>
    <row r="22" spans="1:7" x14ac:dyDescent="0.2">
      <c r="A22" s="11">
        <v>415</v>
      </c>
      <c r="B22" s="14" t="s">
        <v>945</v>
      </c>
      <c r="C22" s="11" t="s">
        <v>6402</v>
      </c>
      <c r="D22" s="16" t="s">
        <v>6734</v>
      </c>
      <c r="E22" s="15">
        <f>A3L513C6</f>
        <v>35895</v>
      </c>
      <c r="F22" s="16" t="s">
        <v>6735</v>
      </c>
      <c r="G22" s="15">
        <f>B2L415C1*B2L409C1</f>
        <v>35873.398676057594</v>
      </c>
    </row>
    <row r="23" spans="1:7" x14ac:dyDescent="0.2">
      <c r="A23" s="11">
        <v>416</v>
      </c>
      <c r="B23" s="14" t="s">
        <v>945</v>
      </c>
      <c r="C23" s="11" t="s">
        <v>6404</v>
      </c>
      <c r="D23" s="16" t="s">
        <v>6736</v>
      </c>
      <c r="E23" s="15">
        <f>A3L514C6</f>
        <v>3644</v>
      </c>
      <c r="F23" s="16" t="s">
        <v>6737</v>
      </c>
      <c r="G23" s="15">
        <f>B2L416C1*B2L409C1</f>
        <v>3641.8070699416039</v>
      </c>
    </row>
    <row r="24" spans="1:7" x14ac:dyDescent="0.2">
      <c r="A24" s="11">
        <v>417</v>
      </c>
      <c r="B24" s="14" t="s">
        <v>945</v>
      </c>
      <c r="C24" s="11" t="s">
        <v>6406</v>
      </c>
      <c r="D24" s="16" t="s">
        <v>6738</v>
      </c>
      <c r="E24" s="15">
        <f>A3L515C6</f>
        <v>0</v>
      </c>
      <c r="F24" s="16" t="s">
        <v>6739</v>
      </c>
      <c r="G24" s="15">
        <f>B2L417C1*B2L409C1</f>
        <v>0</v>
      </c>
    </row>
    <row r="25" spans="1:7" x14ac:dyDescent="0.2">
      <c r="A25" s="11">
        <v>418</v>
      </c>
      <c r="B25" s="14" t="s">
        <v>945</v>
      </c>
      <c r="C25" s="11" t="s">
        <v>2735</v>
      </c>
      <c r="D25" s="16" t="s">
        <v>6740</v>
      </c>
      <c r="E25" s="15">
        <f>A3L516C6</f>
        <v>0</v>
      </c>
      <c r="F25" s="16" t="s">
        <v>6741</v>
      </c>
      <c r="G25" s="15">
        <f>B2L418C1*B2L409C1</f>
        <v>0</v>
      </c>
    </row>
    <row r="26" spans="1:7" x14ac:dyDescent="0.2">
      <c r="A26" s="11">
        <v>419</v>
      </c>
      <c r="B26" s="14" t="s">
        <v>945</v>
      </c>
      <c r="C26" s="11" t="s">
        <v>6409</v>
      </c>
      <c r="D26" s="16" t="s">
        <v>6742</v>
      </c>
      <c r="E26" s="15">
        <f>A3L517C6</f>
        <v>0</v>
      </c>
      <c r="F26" s="16" t="s">
        <v>6743</v>
      </c>
      <c r="G26" s="15">
        <f>B2L419C1*B2L409C1</f>
        <v>0</v>
      </c>
    </row>
    <row r="27" spans="1:7" x14ac:dyDescent="0.2">
      <c r="A27" s="11">
        <v>420</v>
      </c>
      <c r="B27" s="14" t="s">
        <v>945</v>
      </c>
      <c r="C27" s="11" t="s">
        <v>1866</v>
      </c>
      <c r="D27" s="16" t="s">
        <v>6744</v>
      </c>
      <c r="E27" s="15">
        <f>A3L518C6</f>
        <v>0</v>
      </c>
      <c r="F27" s="16" t="s">
        <v>6745</v>
      </c>
      <c r="G27" s="15">
        <f>B2L420C1*B2L409C1</f>
        <v>0</v>
      </c>
    </row>
    <row r="28" spans="1:7" x14ac:dyDescent="0.2">
      <c r="A28" s="11">
        <v>421</v>
      </c>
      <c r="B28" s="14" t="s">
        <v>945</v>
      </c>
      <c r="C28" s="11" t="s">
        <v>1867</v>
      </c>
      <c r="D28" s="16" t="s">
        <v>6746</v>
      </c>
      <c r="E28" s="15">
        <f>A3L519C6</f>
        <v>6232</v>
      </c>
      <c r="F28" s="16" t="s">
        <v>6747</v>
      </c>
      <c r="G28" s="15">
        <f>B2L421C1*B2L409C1</f>
        <v>6228.2496322382203</v>
      </c>
    </row>
    <row r="29" spans="1:7" x14ac:dyDescent="0.2">
      <c r="A29" s="11">
        <v>422</v>
      </c>
      <c r="B29" s="14" t="s">
        <v>945</v>
      </c>
      <c r="C29" s="11" t="s">
        <v>2737</v>
      </c>
      <c r="D29" s="16" t="s">
        <v>6748</v>
      </c>
      <c r="E29" s="15">
        <f>A3L520C6</f>
        <v>0</v>
      </c>
      <c r="F29" s="16" t="s">
        <v>6749</v>
      </c>
      <c r="G29" s="15">
        <f>B2L422C1*B2L409C1</f>
        <v>0</v>
      </c>
    </row>
    <row r="30" spans="1:7" x14ac:dyDescent="0.2">
      <c r="A30" s="11">
        <v>423</v>
      </c>
      <c r="B30" s="14" t="s">
        <v>945</v>
      </c>
      <c r="C30" s="11" t="s">
        <v>1869</v>
      </c>
      <c r="D30" s="16" t="s">
        <v>6750</v>
      </c>
      <c r="E30" s="15">
        <f>A3L521C6</f>
        <v>2443</v>
      </c>
      <c r="F30" s="16" t="s">
        <v>6751</v>
      </c>
      <c r="G30" s="15">
        <f>B2L423C1*B2L409C1</f>
        <v>2441.5298221370304</v>
      </c>
    </row>
    <row r="31" spans="1:7" x14ac:dyDescent="0.2">
      <c r="A31" s="11">
        <v>424</v>
      </c>
      <c r="B31" s="14" t="s">
        <v>945</v>
      </c>
      <c r="C31" s="11" t="s">
        <v>5650</v>
      </c>
      <c r="D31" s="16" t="s">
        <v>6752</v>
      </c>
      <c r="E31" s="15">
        <f>A3L522C6</f>
        <v>208</v>
      </c>
      <c r="F31" s="16" t="s">
        <v>6753</v>
      </c>
      <c r="G31" s="15">
        <f>B2L424C1*B2L409C1</f>
        <v>207.87482726340659</v>
      </c>
    </row>
    <row r="32" spans="1:7" x14ac:dyDescent="0.2">
      <c r="A32" s="11">
        <v>425</v>
      </c>
      <c r="B32" s="14" t="s">
        <v>945</v>
      </c>
      <c r="C32" s="11" t="s">
        <v>5651</v>
      </c>
      <c r="D32" s="16" t="s">
        <v>6754</v>
      </c>
      <c r="E32" s="15">
        <f>A3L523C6</f>
        <v>0</v>
      </c>
      <c r="F32" s="16" t="s">
        <v>6755</v>
      </c>
      <c r="G32" s="15">
        <f>B2L425C1*B2L409C1</f>
        <v>0</v>
      </c>
    </row>
    <row r="33" spans="1:7" x14ac:dyDescent="0.2">
      <c r="A33" s="11">
        <v>426</v>
      </c>
      <c r="B33" s="14" t="s">
        <v>945</v>
      </c>
      <c r="C33" s="11" t="s">
        <v>5384</v>
      </c>
      <c r="D33" s="16" t="s">
        <v>6756</v>
      </c>
      <c r="E33" s="15">
        <f>A3L524C6</f>
        <v>35082</v>
      </c>
      <c r="F33" s="16" t="s">
        <v>6757</v>
      </c>
      <c r="G33" s="15">
        <f>B2L426C1*B2L409C1</f>
        <v>35060.887932955913</v>
      </c>
    </row>
    <row r="34" spans="1:7" x14ac:dyDescent="0.2">
      <c r="A34" s="11">
        <v>427</v>
      </c>
      <c r="B34" s="14" t="s">
        <v>945</v>
      </c>
      <c r="C34" s="11" t="s">
        <v>6418</v>
      </c>
      <c r="D34" s="16" t="s">
        <v>6758</v>
      </c>
      <c r="E34" s="15">
        <f>A3L525C6</f>
        <v>0</v>
      </c>
      <c r="F34" s="16" t="s">
        <v>6759</v>
      </c>
      <c r="G34" s="15">
        <f>B2L427C1*B2L409C1</f>
        <v>0</v>
      </c>
    </row>
    <row r="35" spans="1:7" x14ac:dyDescent="0.2">
      <c r="A35" s="11">
        <v>428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6760</v>
      </c>
      <c r="G35" s="15">
        <f>SUM(B2L410C2:B2L427C2)</f>
        <v>134517</v>
      </c>
    </row>
    <row r="36" spans="1:7" x14ac:dyDescent="0.2">
      <c r="A36" s="11">
        <v>429</v>
      </c>
      <c r="B36" s="14" t="s">
        <v>945</v>
      </c>
      <c r="C36" s="11" t="s">
        <v>6700</v>
      </c>
      <c r="D36" s="16" t="s">
        <v>6761</v>
      </c>
      <c r="E36" s="15">
        <f>A4L136C4</f>
        <v>0</v>
      </c>
      <c r="F36" s="16" t="s">
        <v>945</v>
      </c>
      <c r="G36" s="19" t="str">
        <f>NULL_VALUE</f>
        <v>n/a</v>
      </c>
    </row>
    <row r="37" spans="1:7" x14ac:dyDescent="0.2">
      <c r="A37" s="11">
        <v>430</v>
      </c>
      <c r="B37" s="14" t="s">
        <v>945</v>
      </c>
      <c r="C37" s="11" t="s">
        <v>6425</v>
      </c>
      <c r="D37" s="16" t="s">
        <v>6762</v>
      </c>
      <c r="E37" s="15">
        <f>A3L527C6</f>
        <v>0</v>
      </c>
      <c r="F37" s="16" t="s">
        <v>945</v>
      </c>
      <c r="G37" s="19" t="str">
        <f>NULL_VALUE</f>
        <v>n/a</v>
      </c>
    </row>
    <row r="38" spans="1:7" x14ac:dyDescent="0.2">
      <c r="A38" s="11">
        <v>431</v>
      </c>
      <c r="B38" s="14" t="s">
        <v>945</v>
      </c>
      <c r="C38" s="11" t="s">
        <v>5387</v>
      </c>
      <c r="D38" s="16" t="s">
        <v>6763</v>
      </c>
      <c r="E38" s="15">
        <f>A3L528C6</f>
        <v>0</v>
      </c>
      <c r="F38" s="16" t="s">
        <v>945</v>
      </c>
      <c r="G38" s="19" t="str">
        <f>NULL_VALUE</f>
        <v>n/a</v>
      </c>
    </row>
    <row r="39" spans="1:7" x14ac:dyDescent="0.2">
      <c r="A39" s="11">
        <v>432</v>
      </c>
      <c r="B39" s="14" t="s">
        <v>945</v>
      </c>
      <c r="C39" s="11" t="s">
        <v>6428</v>
      </c>
      <c r="D39" s="16" t="s">
        <v>6764</v>
      </c>
      <c r="E39" s="15">
        <f>A3L529C6</f>
        <v>0</v>
      </c>
      <c r="F39" s="16" t="s">
        <v>945</v>
      </c>
      <c r="G39" s="19" t="str">
        <f>NULL_VALUE</f>
        <v>n/a</v>
      </c>
    </row>
    <row r="40" spans="1:7" x14ac:dyDescent="0.2">
      <c r="A40" s="11">
        <v>433</v>
      </c>
      <c r="B40" s="14" t="s">
        <v>945</v>
      </c>
      <c r="C40" s="11" t="s">
        <v>5389</v>
      </c>
      <c r="D40" s="16" t="s">
        <v>6765</v>
      </c>
      <c r="E40" s="15">
        <f>A3L530C6</f>
        <v>0</v>
      </c>
      <c r="F40" s="16" t="s">
        <v>945</v>
      </c>
      <c r="G40" s="19" t="str">
        <f>NULL_VALUE</f>
        <v>n/a</v>
      </c>
    </row>
    <row r="41" spans="1:7" x14ac:dyDescent="0.2">
      <c r="A41" s="11">
        <v>434</v>
      </c>
      <c r="B41" s="14" t="s">
        <v>945</v>
      </c>
      <c r="C41" s="11" t="s">
        <v>5655</v>
      </c>
      <c r="D41" s="16" t="s">
        <v>6766</v>
      </c>
      <c r="E41" s="15">
        <f>A3L531C6</f>
        <v>0</v>
      </c>
      <c r="F41" s="16" t="s">
        <v>945</v>
      </c>
      <c r="G41" s="19" t="str">
        <f>NULL_VALUE</f>
        <v>n/a</v>
      </c>
    </row>
    <row r="42" spans="1:7" x14ac:dyDescent="0.2">
      <c r="A42" s="11">
        <v>435</v>
      </c>
      <c r="B42" s="14" t="s">
        <v>945</v>
      </c>
      <c r="C42" s="11" t="s">
        <v>5656</v>
      </c>
      <c r="D42" s="16" t="s">
        <v>6767</v>
      </c>
      <c r="E42" s="15">
        <f>A3L532C6</f>
        <v>0</v>
      </c>
      <c r="F42" s="16" t="s">
        <v>945</v>
      </c>
      <c r="G42" s="19" t="str">
        <f>NULL_VALUE</f>
        <v>n/a</v>
      </c>
    </row>
    <row r="43" spans="1:7" x14ac:dyDescent="0.2">
      <c r="A43" s="11">
        <v>436</v>
      </c>
      <c r="B43" s="14" t="s">
        <v>945</v>
      </c>
      <c r="C43" s="11" t="s">
        <v>6433</v>
      </c>
      <c r="D43" s="16" t="s">
        <v>6768</v>
      </c>
      <c r="E43" s="15">
        <f>A3L533C6</f>
        <v>0</v>
      </c>
      <c r="F43" s="16" t="s">
        <v>945</v>
      </c>
      <c r="G43" s="19" t="str">
        <f>NULL_VALUE</f>
        <v>n/a</v>
      </c>
    </row>
    <row r="44" spans="1:7" x14ac:dyDescent="0.2">
      <c r="A44" s="11">
        <v>437</v>
      </c>
      <c r="B44" s="14" t="s">
        <v>945</v>
      </c>
      <c r="C44" s="11" t="s">
        <v>6701</v>
      </c>
      <c r="D44" s="16" t="s">
        <v>6769</v>
      </c>
      <c r="E44" s="15">
        <f>SUM(B2L430C1:B2L436C1)</f>
        <v>0</v>
      </c>
      <c r="F44" s="16" t="s">
        <v>945</v>
      </c>
      <c r="G44" s="19" t="str">
        <f>NULL_VALUE</f>
        <v>n/a</v>
      </c>
    </row>
    <row r="45" spans="1:7" x14ac:dyDescent="0.2">
      <c r="A45" s="11">
        <v>438</v>
      </c>
      <c r="B45" s="14" t="s">
        <v>945</v>
      </c>
      <c r="C45" s="11" t="s">
        <v>6389</v>
      </c>
      <c r="D45" s="16" t="s">
        <v>6770</v>
      </c>
      <c r="E45" s="15">
        <f>IF(B2L437C1=0,0,B2L429C1/B2L437C1)</f>
        <v>0</v>
      </c>
      <c r="F45" s="16" t="s">
        <v>945</v>
      </c>
      <c r="G45" s="19" t="str">
        <f>NULL_VALUE</f>
        <v>n/a</v>
      </c>
    </row>
    <row r="46" spans="1:7" x14ac:dyDescent="0.2">
      <c r="A46" s="11">
        <v>439</v>
      </c>
      <c r="B46" s="14" t="s">
        <v>945</v>
      </c>
      <c r="C46" s="11" t="s">
        <v>6425</v>
      </c>
      <c r="D46" s="16" t="s">
        <v>6771</v>
      </c>
      <c r="E46" s="15">
        <f>B2L430C1</f>
        <v>0</v>
      </c>
      <c r="F46" s="16" t="s">
        <v>6772</v>
      </c>
      <c r="G46" s="15">
        <f>B2L439C1*B2L438C1</f>
        <v>0</v>
      </c>
    </row>
    <row r="47" spans="1:7" x14ac:dyDescent="0.2">
      <c r="A47" s="11">
        <v>440</v>
      </c>
      <c r="B47" s="14" t="s">
        <v>945</v>
      </c>
      <c r="C47" s="11" t="s">
        <v>5387</v>
      </c>
      <c r="D47" s="16" t="s">
        <v>6773</v>
      </c>
      <c r="E47" s="15">
        <f>B2L431C1</f>
        <v>0</v>
      </c>
      <c r="F47" s="16" t="s">
        <v>6774</v>
      </c>
      <c r="G47" s="15">
        <f>B2L440C1*B2L438C1</f>
        <v>0</v>
      </c>
    </row>
    <row r="48" spans="1:7" x14ac:dyDescent="0.2">
      <c r="A48" s="11">
        <v>441</v>
      </c>
      <c r="B48" s="14" t="s">
        <v>945</v>
      </c>
      <c r="C48" s="11" t="s">
        <v>6428</v>
      </c>
      <c r="D48" s="16" t="s">
        <v>6775</v>
      </c>
      <c r="E48" s="15">
        <f>B2L432C1</f>
        <v>0</v>
      </c>
      <c r="F48" s="16" t="s">
        <v>6776</v>
      </c>
      <c r="G48" s="15">
        <f>B2L441C1*B2L438C1</f>
        <v>0</v>
      </c>
    </row>
    <row r="49" spans="1:7" x14ac:dyDescent="0.2">
      <c r="A49" s="11">
        <v>442</v>
      </c>
      <c r="B49" s="14" t="s">
        <v>945</v>
      </c>
      <c r="C49" s="11" t="s">
        <v>5389</v>
      </c>
      <c r="D49" s="16" t="s">
        <v>6777</v>
      </c>
      <c r="E49" s="15">
        <f>B2L433C1</f>
        <v>0</v>
      </c>
      <c r="F49" s="16" t="s">
        <v>6778</v>
      </c>
      <c r="G49" s="15">
        <f>B2L442C1*B2L438C1</f>
        <v>0</v>
      </c>
    </row>
    <row r="50" spans="1:7" x14ac:dyDescent="0.2">
      <c r="A50" s="11">
        <v>443</v>
      </c>
      <c r="B50" s="14" t="s">
        <v>945</v>
      </c>
      <c r="C50" s="11" t="s">
        <v>5655</v>
      </c>
      <c r="D50" s="16" t="s">
        <v>6779</v>
      </c>
      <c r="E50" s="15">
        <f>B2L434C1</f>
        <v>0</v>
      </c>
      <c r="F50" s="16" t="s">
        <v>6780</v>
      </c>
      <c r="G50" s="15">
        <f>B2L443C1*B2L438C1</f>
        <v>0</v>
      </c>
    </row>
    <row r="51" spans="1:7" x14ac:dyDescent="0.2">
      <c r="A51" s="11">
        <v>444</v>
      </c>
      <c r="B51" s="14" t="s">
        <v>945</v>
      </c>
      <c r="C51" s="11" t="s">
        <v>5656</v>
      </c>
      <c r="D51" s="16" t="s">
        <v>6781</v>
      </c>
      <c r="E51" s="15">
        <f>B2L435C1</f>
        <v>0</v>
      </c>
      <c r="F51" s="16" t="s">
        <v>6782</v>
      </c>
      <c r="G51" s="15">
        <f>B2L444C1*B2L438C1</f>
        <v>0</v>
      </c>
    </row>
    <row r="52" spans="1:7" x14ac:dyDescent="0.2">
      <c r="A52" s="11">
        <v>445</v>
      </c>
      <c r="B52" s="14" t="s">
        <v>945</v>
      </c>
      <c r="C52" s="11" t="s">
        <v>6433</v>
      </c>
      <c r="D52" s="16" t="s">
        <v>6783</v>
      </c>
      <c r="E52" s="15">
        <f>B2L436C1</f>
        <v>0</v>
      </c>
      <c r="F52" s="16" t="s">
        <v>6784</v>
      </c>
      <c r="G52" s="15">
        <f>B2L445C1*B2L438C1</f>
        <v>0</v>
      </c>
    </row>
    <row r="53" spans="1:7" x14ac:dyDescent="0.2">
      <c r="A53" s="11">
        <v>446</v>
      </c>
      <c r="B53" s="14" t="s">
        <v>945</v>
      </c>
      <c r="C53" s="11" t="s">
        <v>6702</v>
      </c>
      <c r="D53" s="16" t="s">
        <v>945</v>
      </c>
      <c r="E53" s="19" t="str">
        <f>NULL_VALUE</f>
        <v>n/a</v>
      </c>
      <c r="F53" s="16" t="s">
        <v>6785</v>
      </c>
      <c r="G53" s="15">
        <f>SUM(B2L439C2:B2L445C2)</f>
        <v>0</v>
      </c>
    </row>
    <row r="54" spans="1:7" x14ac:dyDescent="0.2">
      <c r="A54" s="11">
        <v>447</v>
      </c>
      <c r="B54" s="14" t="s">
        <v>945</v>
      </c>
      <c r="C54" s="11" t="s">
        <v>6703</v>
      </c>
      <c r="D54" s="16" t="s">
        <v>6786</v>
      </c>
      <c r="E54" s="15">
        <f>A4L137C4</f>
        <v>0</v>
      </c>
      <c r="F54" s="16" t="s">
        <v>945</v>
      </c>
      <c r="G54" s="19" t="str">
        <f>NULL_VALUE</f>
        <v>n/a</v>
      </c>
    </row>
    <row r="55" spans="1:7" x14ac:dyDescent="0.2">
      <c r="A55" s="11">
        <v>448</v>
      </c>
      <c r="B55" s="14" t="s">
        <v>945</v>
      </c>
      <c r="C55" s="11" t="s">
        <v>5658</v>
      </c>
      <c r="D55" s="16" t="s">
        <v>6787</v>
      </c>
      <c r="E55" s="15">
        <f>A3L534C6</f>
        <v>0</v>
      </c>
      <c r="F55" s="16" t="s">
        <v>945</v>
      </c>
      <c r="G55" s="19" t="str">
        <f>NULL_VALUE</f>
        <v>n/a</v>
      </c>
    </row>
    <row r="56" spans="1:7" x14ac:dyDescent="0.2">
      <c r="A56" s="11">
        <v>449</v>
      </c>
      <c r="B56" s="14" t="s">
        <v>945</v>
      </c>
      <c r="C56" s="11" t="s">
        <v>5659</v>
      </c>
      <c r="D56" s="16" t="s">
        <v>6788</v>
      </c>
      <c r="E56" s="15">
        <f>A3L535C6</f>
        <v>0</v>
      </c>
      <c r="F56" s="16" t="s">
        <v>945</v>
      </c>
      <c r="G56" s="19" t="str">
        <f>NULL_VALUE</f>
        <v>n/a</v>
      </c>
    </row>
    <row r="57" spans="1:7" x14ac:dyDescent="0.2">
      <c r="A57" s="11">
        <v>450</v>
      </c>
      <c r="B57" s="14" t="s">
        <v>945</v>
      </c>
      <c r="C57" s="11" t="s">
        <v>6704</v>
      </c>
      <c r="D57" s="16" t="s">
        <v>6789</v>
      </c>
      <c r="E57" s="15">
        <f>B2L448C1+B2L449C1</f>
        <v>0</v>
      </c>
      <c r="F57" s="16" t="s">
        <v>945</v>
      </c>
      <c r="G57" s="19" t="str">
        <f>NULL_VALUE</f>
        <v>n/a</v>
      </c>
    </row>
    <row r="58" spans="1:7" x14ac:dyDescent="0.2">
      <c r="A58" s="11">
        <v>451</v>
      </c>
      <c r="B58" s="14" t="s">
        <v>945</v>
      </c>
      <c r="C58" s="11" t="s">
        <v>6389</v>
      </c>
      <c r="D58" s="16" t="s">
        <v>6790</v>
      </c>
      <c r="E58" s="15">
        <f>IF(B2L450C1=0,0,B2L447C1/B2L450C1)</f>
        <v>0</v>
      </c>
      <c r="F58" s="16" t="s">
        <v>945</v>
      </c>
      <c r="G58" s="19" t="str">
        <f>NULL_VALUE</f>
        <v>n/a</v>
      </c>
    </row>
    <row r="59" spans="1:7" x14ac:dyDescent="0.2">
      <c r="A59" s="11">
        <v>452</v>
      </c>
      <c r="B59" s="14" t="s">
        <v>945</v>
      </c>
      <c r="C59" s="11" t="s">
        <v>5658</v>
      </c>
      <c r="D59" s="16" t="s">
        <v>6791</v>
      </c>
      <c r="E59" s="15">
        <f>B2L448C1</f>
        <v>0</v>
      </c>
      <c r="F59" s="16" t="s">
        <v>6792</v>
      </c>
      <c r="G59" s="15">
        <f>B2L452C1*B2L451C1</f>
        <v>0</v>
      </c>
    </row>
    <row r="60" spans="1:7" x14ac:dyDescent="0.2">
      <c r="A60" s="11">
        <v>453</v>
      </c>
      <c r="B60" s="14" t="s">
        <v>945</v>
      </c>
      <c r="C60" s="11" t="s">
        <v>5659</v>
      </c>
      <c r="D60" s="16" t="s">
        <v>6793</v>
      </c>
      <c r="E60" s="15">
        <f>B2L449C1</f>
        <v>0</v>
      </c>
      <c r="F60" s="16" t="s">
        <v>6794</v>
      </c>
      <c r="G60" s="15">
        <f>B2L453C1*B2L451C1</f>
        <v>0</v>
      </c>
    </row>
    <row r="61" spans="1:7" x14ac:dyDescent="0.2">
      <c r="A61" s="11">
        <v>454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6795</v>
      </c>
      <c r="G61" s="15">
        <f>B2L452C2+B2L453C2</f>
        <v>0</v>
      </c>
    </row>
    <row r="62" spans="1:7" x14ac:dyDescent="0.2">
      <c r="A62" s="11">
        <v>455</v>
      </c>
      <c r="B62" s="14" t="s">
        <v>945</v>
      </c>
      <c r="C62" s="11" t="s">
        <v>6705</v>
      </c>
      <c r="D62" s="16" t="s">
        <v>6796</v>
      </c>
      <c r="E62" s="15">
        <f>A4L127C4</f>
        <v>5137</v>
      </c>
      <c r="F62" s="16" t="s">
        <v>945</v>
      </c>
      <c r="G62" s="19" t="str">
        <f>NULL_VALUE</f>
        <v>n/a</v>
      </c>
    </row>
    <row r="63" spans="1:7" x14ac:dyDescent="0.2">
      <c r="A63" s="11">
        <v>456</v>
      </c>
      <c r="B63" s="14" t="s">
        <v>945</v>
      </c>
      <c r="C63" s="11" t="s">
        <v>6561</v>
      </c>
      <c r="D63" s="16" t="s">
        <v>6797</v>
      </c>
      <c r="E63" s="15">
        <f>A3L538C6</f>
        <v>2883</v>
      </c>
      <c r="F63" s="16" t="s">
        <v>945</v>
      </c>
      <c r="G63" s="19" t="str">
        <f>NULL_VALUE</f>
        <v>n/a</v>
      </c>
    </row>
    <row r="64" spans="1:7" x14ac:dyDescent="0.2">
      <c r="A64" s="11">
        <v>457</v>
      </c>
      <c r="B64" s="14" t="s">
        <v>945</v>
      </c>
      <c r="C64" s="11" t="s">
        <v>6562</v>
      </c>
      <c r="D64" s="16" t="s">
        <v>6798</v>
      </c>
      <c r="E64" s="15">
        <f>A3L539C6</f>
        <v>2166</v>
      </c>
      <c r="F64" s="16" t="s">
        <v>945</v>
      </c>
      <c r="G64" s="19" t="str">
        <f>NULL_VALUE</f>
        <v>n/a</v>
      </c>
    </row>
    <row r="65" spans="1:7" x14ac:dyDescent="0.2">
      <c r="A65" s="11">
        <v>458</v>
      </c>
      <c r="B65" s="14" t="s">
        <v>945</v>
      </c>
      <c r="C65" s="11" t="s">
        <v>6563</v>
      </c>
      <c r="D65" s="16" t="s">
        <v>6799</v>
      </c>
      <c r="E65" s="15">
        <f>A3L540C6</f>
        <v>88</v>
      </c>
      <c r="F65" s="16" t="s">
        <v>945</v>
      </c>
      <c r="G65" s="19" t="str">
        <f>NULL_VALUE</f>
        <v>n/a</v>
      </c>
    </row>
    <row r="66" spans="1:7" x14ac:dyDescent="0.2">
      <c r="A66" s="11">
        <v>459</v>
      </c>
      <c r="B66" s="14" t="s">
        <v>945</v>
      </c>
      <c r="C66" s="11" t="s">
        <v>6706</v>
      </c>
      <c r="D66" s="16" t="s">
        <v>6800</v>
      </c>
      <c r="E66" s="15">
        <f>SUM(B2L456C1:B2L458C1)</f>
        <v>5137</v>
      </c>
      <c r="F66" s="16" t="s">
        <v>945</v>
      </c>
      <c r="G66" s="19" t="str">
        <f>NULL_VALUE</f>
        <v>n/a</v>
      </c>
    </row>
    <row r="67" spans="1:7" x14ac:dyDescent="0.2">
      <c r="A67" s="11">
        <v>460</v>
      </c>
      <c r="B67" s="14" t="s">
        <v>945</v>
      </c>
      <c r="C67" s="11" t="s">
        <v>6389</v>
      </c>
      <c r="D67" s="16" t="s">
        <v>6801</v>
      </c>
      <c r="E67" s="15">
        <f>IF(B2L459C1=0,0,B2L455C1/B2L459C1)</f>
        <v>1</v>
      </c>
      <c r="F67" s="16" t="s">
        <v>945</v>
      </c>
      <c r="G67" s="19" t="str">
        <f>NULL_VALUE</f>
        <v>n/a</v>
      </c>
    </row>
    <row r="68" spans="1:7" x14ac:dyDescent="0.2">
      <c r="A68" s="11">
        <v>461</v>
      </c>
      <c r="B68" s="14" t="s">
        <v>945</v>
      </c>
      <c r="C68" s="11" t="s">
        <v>6561</v>
      </c>
      <c r="D68" s="16" t="s">
        <v>6802</v>
      </c>
      <c r="E68" s="15">
        <f>B2L456C1</f>
        <v>2883</v>
      </c>
      <c r="F68" s="16" t="s">
        <v>6803</v>
      </c>
      <c r="G68" s="15">
        <f>B2L461C1*B2L460C1</f>
        <v>2883</v>
      </c>
    </row>
    <row r="69" spans="1:7" x14ac:dyDescent="0.2">
      <c r="A69" s="11">
        <v>462</v>
      </c>
      <c r="B69" s="14" t="s">
        <v>945</v>
      </c>
      <c r="C69" s="11" t="s">
        <v>6562</v>
      </c>
      <c r="D69" s="16" t="s">
        <v>6804</v>
      </c>
      <c r="E69" s="15">
        <f>B2L457C1</f>
        <v>2166</v>
      </c>
      <c r="F69" s="16" t="s">
        <v>6805</v>
      </c>
      <c r="G69" s="15">
        <f>B2L462C1*B2L460C1</f>
        <v>2166</v>
      </c>
    </row>
    <row r="70" spans="1:7" x14ac:dyDescent="0.2">
      <c r="A70" s="11">
        <v>463</v>
      </c>
      <c r="B70" s="14" t="s">
        <v>945</v>
      </c>
      <c r="C70" s="11" t="s">
        <v>6565</v>
      </c>
      <c r="D70" s="16" t="s">
        <v>6806</v>
      </c>
      <c r="E70" s="15">
        <f>B2L458C1</f>
        <v>88</v>
      </c>
      <c r="F70" s="16" t="s">
        <v>6807</v>
      </c>
      <c r="G70" s="15">
        <f>B2L463C1*B2L460C1</f>
        <v>88</v>
      </c>
    </row>
    <row r="71" spans="1:7" x14ac:dyDescent="0.2">
      <c r="A71" s="11">
        <v>464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6808</v>
      </c>
      <c r="G71" s="15">
        <f>SUM(B2L461C2:B2L463C2)</f>
        <v>5137</v>
      </c>
    </row>
    <row r="72" spans="1:7" x14ac:dyDescent="0.2">
      <c r="A72" s="11">
        <v>465</v>
      </c>
      <c r="B72" s="14" t="s">
        <v>945</v>
      </c>
      <c r="C72" s="11" t="s">
        <v>6707</v>
      </c>
      <c r="D72" s="16" t="s">
        <v>6809</v>
      </c>
      <c r="E72" s="15">
        <f>A4L140C4</f>
        <v>120731</v>
      </c>
      <c r="F72" s="16" t="s">
        <v>945</v>
      </c>
      <c r="G72" s="19" t="str">
        <f>NULL_VALUE</f>
        <v>n/a</v>
      </c>
    </row>
    <row r="73" spans="1:7" x14ac:dyDescent="0.2">
      <c r="A73" s="11">
        <v>466</v>
      </c>
      <c r="B73" s="14" t="s">
        <v>945</v>
      </c>
      <c r="C73" s="11" t="s">
        <v>6708</v>
      </c>
      <c r="D73" s="16" t="s">
        <v>6810</v>
      </c>
      <c r="E73" s="15">
        <f>A3L537C6</f>
        <v>120731</v>
      </c>
      <c r="F73" s="16" t="s">
        <v>945</v>
      </c>
      <c r="G73" s="19" t="str">
        <f>NULL_VALUE</f>
        <v>n/a</v>
      </c>
    </row>
    <row r="74" spans="1:7" x14ac:dyDescent="0.2">
      <c r="A74" s="11">
        <v>467</v>
      </c>
      <c r="B74" s="14" t="s">
        <v>945</v>
      </c>
      <c r="C74" s="11" t="s">
        <v>6389</v>
      </c>
      <c r="D74" s="16" t="s">
        <v>6811</v>
      </c>
      <c r="E74" s="15">
        <f>IF(B2L466C1=0,0,B2L465C1/B2L466C1)</f>
        <v>1</v>
      </c>
      <c r="F74" s="16" t="s">
        <v>945</v>
      </c>
      <c r="G74" s="19" t="str">
        <f>NULL_VALUE</f>
        <v>n/a</v>
      </c>
    </row>
    <row r="75" spans="1:7" x14ac:dyDescent="0.2">
      <c r="A75" s="11">
        <v>468</v>
      </c>
      <c r="B75" s="14" t="s">
        <v>945</v>
      </c>
      <c r="C75" s="11" t="s">
        <v>6569</v>
      </c>
      <c r="D75" s="16" t="s">
        <v>6812</v>
      </c>
      <c r="E75" s="15">
        <f>B2L466C1</f>
        <v>120731</v>
      </c>
      <c r="F75" s="16" t="s">
        <v>6813</v>
      </c>
      <c r="G75" s="15">
        <f>B2L468C1*B2L467C1</f>
        <v>120731</v>
      </c>
    </row>
    <row r="76" spans="1:7" x14ac:dyDescent="0.2">
      <c r="A76" s="11">
        <v>469</v>
      </c>
      <c r="B76" s="14" t="s">
        <v>945</v>
      </c>
      <c r="C76" s="11" t="s">
        <v>6709</v>
      </c>
      <c r="D76" s="16" t="s">
        <v>6814</v>
      </c>
      <c r="E76" s="15">
        <f>A4L135C4</f>
        <v>0</v>
      </c>
      <c r="F76" s="16" t="s">
        <v>945</v>
      </c>
      <c r="G76" s="19" t="str">
        <f>NULL_VALUE</f>
        <v>n/a</v>
      </c>
    </row>
    <row r="77" spans="1:7" x14ac:dyDescent="0.2">
      <c r="A77" s="11">
        <v>470</v>
      </c>
      <c r="B77" s="14" t="s">
        <v>945</v>
      </c>
      <c r="C77" s="11" t="s">
        <v>6571</v>
      </c>
      <c r="D77" s="16" t="s">
        <v>6815</v>
      </c>
      <c r="E77" s="15">
        <f>A3L536C6</f>
        <v>0</v>
      </c>
      <c r="F77" s="16" t="s">
        <v>945</v>
      </c>
      <c r="G77" s="19" t="str">
        <f>NULL_VALUE</f>
        <v>n/a</v>
      </c>
    </row>
    <row r="78" spans="1:7" x14ac:dyDescent="0.2">
      <c r="A78" s="11">
        <v>471</v>
      </c>
      <c r="B78" s="14" t="s">
        <v>945</v>
      </c>
      <c r="C78" s="11" t="s">
        <v>6389</v>
      </c>
      <c r="D78" s="16" t="s">
        <v>6816</v>
      </c>
      <c r="E78" s="15">
        <f>IF(B2L470C1=0,0,B2L469C1/B2L470C1)</f>
        <v>0</v>
      </c>
      <c r="F78" s="16" t="s">
        <v>945</v>
      </c>
      <c r="G78" s="19" t="str">
        <f>NULL_VALUE</f>
        <v>n/a</v>
      </c>
    </row>
    <row r="79" spans="1:7" x14ac:dyDescent="0.2">
      <c r="A79" s="11">
        <v>472</v>
      </c>
      <c r="B79" s="14" t="s">
        <v>945</v>
      </c>
      <c r="C79" s="11" t="s">
        <v>6438</v>
      </c>
      <c r="D79" s="16" t="s">
        <v>6817</v>
      </c>
      <c r="E79" s="15">
        <f>B2L470C1</f>
        <v>0</v>
      </c>
      <c r="F79" s="16" t="s">
        <v>6818</v>
      </c>
      <c r="G79" s="15">
        <f>B2L472C1*B2L471C1</f>
        <v>0</v>
      </c>
    </row>
    <row r="80" spans="1:7" x14ac:dyDescent="0.2">
      <c r="A80" s="11">
        <v>473</v>
      </c>
      <c r="B80" s="14" t="s">
        <v>945</v>
      </c>
      <c r="C80" s="11" t="s">
        <v>6710</v>
      </c>
      <c r="D80" s="16" t="s">
        <v>6819</v>
      </c>
      <c r="E80" s="15">
        <f>A4L138C4</f>
        <v>4859</v>
      </c>
      <c r="F80" s="16" t="s">
        <v>945</v>
      </c>
      <c r="G80" s="19" t="str">
        <f>NULL_VALUE</f>
        <v>n/a</v>
      </c>
    </row>
    <row r="81" spans="1:7" x14ac:dyDescent="0.2">
      <c r="A81" s="11">
        <v>474</v>
      </c>
      <c r="B81" s="14" t="s">
        <v>945</v>
      </c>
      <c r="C81" s="11" t="s">
        <v>6711</v>
      </c>
      <c r="D81" s="16" t="s">
        <v>6820</v>
      </c>
      <c r="E81" s="15">
        <f>A4L139C4</f>
        <v>4633</v>
      </c>
      <c r="F81" s="16" t="s">
        <v>945</v>
      </c>
      <c r="G81" s="19" t="str">
        <f>NULL_VALUE</f>
        <v>n/a</v>
      </c>
    </row>
    <row r="82" spans="1:7" x14ac:dyDescent="0.2">
      <c r="A82" s="11">
        <v>475</v>
      </c>
      <c r="B82" s="14" t="s">
        <v>945</v>
      </c>
      <c r="C82" s="11" t="s">
        <v>6712</v>
      </c>
      <c r="D82" s="16" t="s">
        <v>6821</v>
      </c>
      <c r="E82" s="15">
        <f>B2L473C1+B2L474C1</f>
        <v>9492</v>
      </c>
      <c r="F82" s="16" t="s">
        <v>945</v>
      </c>
      <c r="G82" s="19" t="str">
        <f>NULL_VALUE</f>
        <v>n/a</v>
      </c>
    </row>
    <row r="83" spans="1:7" x14ac:dyDescent="0.2">
      <c r="A83" s="11">
        <v>476</v>
      </c>
      <c r="B83" s="14" t="s">
        <v>945</v>
      </c>
      <c r="C83" s="11" t="s">
        <v>6575</v>
      </c>
      <c r="D83" s="16" t="s">
        <v>6822</v>
      </c>
      <c r="E83" s="15">
        <f>A3L541C6</f>
        <v>9957</v>
      </c>
      <c r="F83" s="16" t="s">
        <v>945</v>
      </c>
      <c r="G83" s="19" t="str">
        <f>NULL_VALUE</f>
        <v>n/a</v>
      </c>
    </row>
    <row r="84" spans="1:7" x14ac:dyDescent="0.2">
      <c r="A84" s="11">
        <v>477</v>
      </c>
      <c r="B84" s="14" t="s">
        <v>945</v>
      </c>
      <c r="C84" s="11" t="s">
        <v>6389</v>
      </c>
      <c r="D84" s="16" t="s">
        <v>6823</v>
      </c>
      <c r="E84" s="15">
        <f>IF(B2L476C1=0,0,B2L475C1/B2L476C1)</f>
        <v>0.95329918650195844</v>
      </c>
      <c r="F84" s="16" t="s">
        <v>945</v>
      </c>
      <c r="G84" s="19" t="str">
        <f>NULL_VALUE</f>
        <v>n/a</v>
      </c>
    </row>
    <row r="85" spans="1:7" x14ac:dyDescent="0.2">
      <c r="A85" s="11">
        <v>478</v>
      </c>
      <c r="B85" s="14" t="s">
        <v>945</v>
      </c>
      <c r="C85" s="11" t="s">
        <v>6442</v>
      </c>
      <c r="D85" s="16" t="s">
        <v>6824</v>
      </c>
      <c r="E85" s="15">
        <f>B2L476C1</f>
        <v>9957</v>
      </c>
      <c r="F85" s="16" t="s">
        <v>6825</v>
      </c>
      <c r="G85" s="15">
        <f>B2L478C1*B2L477C1</f>
        <v>9492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30327C-E578-4C4E-8835-225164D7CBCA}">
  <dimension ref="A1:G10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6826</v>
      </c>
    </row>
    <row r="3" spans="1:7" x14ac:dyDescent="0.2">
      <c r="B3" s="13" t="s">
        <v>6338</v>
      </c>
    </row>
    <row r="4" spans="1:7" x14ac:dyDescent="0.2">
      <c r="B4" s="13" t="s">
        <v>6827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6828</v>
      </c>
      <c r="F7" s="8" t="s">
        <v>30</v>
      </c>
      <c r="G7" s="8" t="s">
        <v>6829</v>
      </c>
    </row>
    <row r="8" spans="1:7" ht="13.5" thickTop="1" x14ac:dyDescent="0.2">
      <c r="A8" s="11">
        <v>501</v>
      </c>
      <c r="B8" s="14" t="s">
        <v>4400</v>
      </c>
      <c r="C8" s="11" t="s">
        <v>6830</v>
      </c>
      <c r="D8" s="16" t="s">
        <v>6922</v>
      </c>
      <c r="E8" s="15">
        <f>A2L207C44</f>
        <v>15954</v>
      </c>
      <c r="F8" s="16" t="s">
        <v>945</v>
      </c>
      <c r="G8" s="19" t="str">
        <f>NULL_VALUE</f>
        <v>n/a</v>
      </c>
    </row>
    <row r="9" spans="1:7" x14ac:dyDescent="0.2">
      <c r="A9" s="11">
        <v>502</v>
      </c>
      <c r="B9" s="14" t="s">
        <v>4402</v>
      </c>
      <c r="C9" s="11" t="s">
        <v>6831</v>
      </c>
      <c r="D9" s="16" t="s">
        <v>6923</v>
      </c>
      <c r="E9" s="15">
        <f>A2L208C44</f>
        <v>0</v>
      </c>
      <c r="F9" s="16" t="s">
        <v>945</v>
      </c>
      <c r="G9" s="19" t="str">
        <f>NULL_VALUE</f>
        <v>n/a</v>
      </c>
    </row>
    <row r="10" spans="1:7" x14ac:dyDescent="0.2">
      <c r="A10" s="11">
        <v>503</v>
      </c>
      <c r="B10" s="14" t="s">
        <v>4407</v>
      </c>
      <c r="C10" s="11" t="s">
        <v>4408</v>
      </c>
      <c r="D10" s="16" t="s">
        <v>6924</v>
      </c>
      <c r="E10" s="15">
        <f>A2L211C44</f>
        <v>0</v>
      </c>
      <c r="F10" s="16" t="s">
        <v>945</v>
      </c>
      <c r="G10" s="19" t="str">
        <f>NULL_VALUE</f>
        <v>n/a</v>
      </c>
    </row>
    <row r="11" spans="1:7" x14ac:dyDescent="0.2">
      <c r="A11" s="11">
        <v>504</v>
      </c>
      <c r="B11" s="14" t="s">
        <v>4409</v>
      </c>
      <c r="C11" s="11" t="s">
        <v>4410</v>
      </c>
      <c r="D11" s="16" t="s">
        <v>6925</v>
      </c>
      <c r="E11" s="15">
        <f>A2L212C44</f>
        <v>25856</v>
      </c>
      <c r="F11" s="16" t="s">
        <v>945</v>
      </c>
      <c r="G11" s="19" t="str">
        <f>NULL_VALUE</f>
        <v>n/a</v>
      </c>
    </row>
    <row r="12" spans="1:7" x14ac:dyDescent="0.2">
      <c r="A12" s="11">
        <v>505</v>
      </c>
      <c r="B12" s="14" t="s">
        <v>945</v>
      </c>
      <c r="C12" s="11" t="s">
        <v>6832</v>
      </c>
      <c r="D12" s="16" t="s">
        <v>6926</v>
      </c>
      <c r="E12" s="15">
        <f>(B2L501C1+B2L503C1)-(B2L502C1+B2L504C1)</f>
        <v>-9902</v>
      </c>
      <c r="F12" s="16" t="s">
        <v>945</v>
      </c>
      <c r="G12" s="19" t="str">
        <f>NULL_VALUE</f>
        <v>n/a</v>
      </c>
    </row>
    <row r="13" spans="1:7" x14ac:dyDescent="0.2">
      <c r="A13" s="11">
        <v>506</v>
      </c>
      <c r="B13" s="14" t="s">
        <v>6833</v>
      </c>
      <c r="C13" s="11" t="s">
        <v>6834</v>
      </c>
      <c r="D13" s="16" t="s">
        <v>6927</v>
      </c>
      <c r="E13" s="15">
        <f>A3L607C12</f>
        <v>-9902</v>
      </c>
      <c r="F13" s="16" t="s">
        <v>945</v>
      </c>
      <c r="G13" s="19" t="str">
        <f>NULL_VALUE</f>
        <v>n/a</v>
      </c>
    </row>
    <row r="14" spans="1:7" x14ac:dyDescent="0.2">
      <c r="A14" s="11">
        <v>507</v>
      </c>
      <c r="B14" s="14" t="s">
        <v>6835</v>
      </c>
      <c r="C14" s="11" t="s">
        <v>6387</v>
      </c>
      <c r="D14" s="16" t="s">
        <v>6928</v>
      </c>
      <c r="E14" s="15">
        <f>A3L638C12</f>
        <v>0</v>
      </c>
      <c r="F14" s="16" t="s">
        <v>945</v>
      </c>
      <c r="G14" s="19" t="str">
        <f>NULL_VALUE</f>
        <v>n/a</v>
      </c>
    </row>
    <row r="15" spans="1:7" x14ac:dyDescent="0.2">
      <c r="A15" s="11">
        <v>508</v>
      </c>
      <c r="B15" s="14" t="s">
        <v>945</v>
      </c>
      <c r="C15" s="11" t="s">
        <v>6836</v>
      </c>
      <c r="D15" s="16" t="s">
        <v>6929</v>
      </c>
      <c r="E15" s="15">
        <f>B2L506C1+B2L507C1</f>
        <v>-9902</v>
      </c>
      <c r="F15" s="16" t="s">
        <v>945</v>
      </c>
      <c r="G15" s="19" t="str">
        <f>NULL_VALUE</f>
        <v>n/a</v>
      </c>
    </row>
    <row r="16" spans="1:7" x14ac:dyDescent="0.2">
      <c r="A16" s="11">
        <v>509</v>
      </c>
      <c r="B16" s="14" t="s">
        <v>945</v>
      </c>
      <c r="C16" s="11" t="s">
        <v>6389</v>
      </c>
      <c r="D16" s="16" t="s">
        <v>6930</v>
      </c>
      <c r="E16" s="15">
        <f>IF(B2L508C1=0,0,B2L505C1/B2L508C1)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510</v>
      </c>
      <c r="B17" s="14" t="s">
        <v>6837</v>
      </c>
      <c r="C17" s="11" t="s">
        <v>5755</v>
      </c>
      <c r="D17" s="16" t="s">
        <v>6931</v>
      </c>
      <c r="E17" s="15">
        <f>A3L605C12</f>
        <v>-9902</v>
      </c>
      <c r="F17" s="16" t="s">
        <v>6932</v>
      </c>
      <c r="G17" s="15">
        <f>B2L510C1*B2L509C1</f>
        <v>-9902</v>
      </c>
    </row>
    <row r="18" spans="1:7" x14ac:dyDescent="0.2">
      <c r="A18" s="11">
        <v>511</v>
      </c>
      <c r="B18" s="14" t="s">
        <v>6838</v>
      </c>
      <c r="C18" s="11" t="s">
        <v>5756</v>
      </c>
      <c r="D18" s="16" t="s">
        <v>6933</v>
      </c>
      <c r="E18" s="15">
        <f>A3L606C12</f>
        <v>0</v>
      </c>
      <c r="F18" s="16" t="s">
        <v>6934</v>
      </c>
      <c r="G18" s="15">
        <f>B2L511C1*B2L509C1</f>
        <v>0</v>
      </c>
    </row>
    <row r="19" spans="1:7" x14ac:dyDescent="0.2">
      <c r="A19" s="11">
        <v>512</v>
      </c>
      <c r="B19" s="14" t="s">
        <v>6835</v>
      </c>
      <c r="C19" s="11" t="s">
        <v>6387</v>
      </c>
      <c r="D19" s="16" t="s">
        <v>6928</v>
      </c>
      <c r="E19" s="15">
        <f>A3L638C12</f>
        <v>0</v>
      </c>
      <c r="F19" s="16" t="s">
        <v>6935</v>
      </c>
      <c r="G19" s="15">
        <f>B2L512C1*B2L509C1</f>
        <v>0</v>
      </c>
    </row>
    <row r="20" spans="1:7" x14ac:dyDescent="0.2">
      <c r="A20" s="11">
        <v>513</v>
      </c>
      <c r="B20" s="14" t="s">
        <v>4437</v>
      </c>
      <c r="C20" s="11" t="s">
        <v>4438</v>
      </c>
      <c r="D20" s="16" t="s">
        <v>6936</v>
      </c>
      <c r="E20" s="15">
        <f>A2L226C44</f>
        <v>15578</v>
      </c>
      <c r="F20" s="16" t="s">
        <v>945</v>
      </c>
      <c r="G20" s="19" t="str">
        <f>NULL_VALUE</f>
        <v>n/a</v>
      </c>
    </row>
    <row r="21" spans="1:7" x14ac:dyDescent="0.2">
      <c r="A21" s="11">
        <v>514</v>
      </c>
      <c r="B21" s="14" t="s">
        <v>4439</v>
      </c>
      <c r="C21" s="11" t="s">
        <v>4440</v>
      </c>
      <c r="D21" s="16" t="s">
        <v>6937</v>
      </c>
      <c r="E21" s="15">
        <f>A2L227C44</f>
        <v>0</v>
      </c>
      <c r="F21" s="16" t="s">
        <v>945</v>
      </c>
      <c r="G21" s="19" t="str">
        <f>NULL_VALUE</f>
        <v>n/a</v>
      </c>
    </row>
    <row r="22" spans="1:7" x14ac:dyDescent="0.2">
      <c r="A22" s="11">
        <v>515</v>
      </c>
      <c r="B22" s="14" t="s">
        <v>945</v>
      </c>
      <c r="C22" s="11" t="s">
        <v>6832</v>
      </c>
      <c r="D22" s="16" t="s">
        <v>6938</v>
      </c>
      <c r="E22" s="15">
        <f>B2L513C1-B2L514C1</f>
        <v>15578</v>
      </c>
      <c r="F22" s="16" t="s">
        <v>945</v>
      </c>
      <c r="G22" s="19" t="str">
        <f>NULL_VALUE</f>
        <v>n/a</v>
      </c>
    </row>
    <row r="23" spans="1:7" x14ac:dyDescent="0.2">
      <c r="A23" s="11">
        <v>516</v>
      </c>
      <c r="B23" s="14" t="s">
        <v>6839</v>
      </c>
      <c r="C23" s="11" t="s">
        <v>6840</v>
      </c>
      <c r="D23" s="16" t="s">
        <v>6939</v>
      </c>
      <c r="E23" s="15">
        <f>A3L626C12</f>
        <v>15578</v>
      </c>
      <c r="F23" s="16" t="s">
        <v>945</v>
      </c>
      <c r="G23" s="19" t="str">
        <f>NULL_VALUE</f>
        <v>n/a</v>
      </c>
    </row>
    <row r="24" spans="1:7" x14ac:dyDescent="0.2">
      <c r="A24" s="11">
        <v>517</v>
      </c>
      <c r="B24" s="14" t="s">
        <v>6841</v>
      </c>
      <c r="C24" s="11" t="s">
        <v>6842</v>
      </c>
      <c r="D24" s="16" t="s">
        <v>6940</v>
      </c>
      <c r="E24" s="15">
        <f>A3L639C12</f>
        <v>0</v>
      </c>
      <c r="F24" s="16" t="s">
        <v>945</v>
      </c>
      <c r="G24" s="19" t="str">
        <f>NULL_VALUE</f>
        <v>n/a</v>
      </c>
    </row>
    <row r="25" spans="1:7" x14ac:dyDescent="0.2">
      <c r="A25" s="11">
        <v>518</v>
      </c>
      <c r="B25" s="14" t="s">
        <v>945</v>
      </c>
      <c r="C25" s="11" t="s">
        <v>6843</v>
      </c>
      <c r="D25" s="16" t="s">
        <v>6941</v>
      </c>
      <c r="E25" s="15">
        <f>B2L516C1+B2L517C1</f>
        <v>15578</v>
      </c>
      <c r="F25" s="16" t="s">
        <v>945</v>
      </c>
      <c r="G25" s="19" t="str">
        <f>NULL_VALUE</f>
        <v>n/a</v>
      </c>
    </row>
    <row r="26" spans="1:7" x14ac:dyDescent="0.2">
      <c r="A26" s="11">
        <v>519</v>
      </c>
      <c r="B26" s="14" t="s">
        <v>945</v>
      </c>
      <c r="C26" s="11" t="s">
        <v>6389</v>
      </c>
      <c r="D26" s="16" t="s">
        <v>6942</v>
      </c>
      <c r="E26" s="15">
        <f>IF(B2L518C1=0,0,B2L515C1/B2L518C1)</f>
        <v>1</v>
      </c>
      <c r="F26" s="16" t="s">
        <v>945</v>
      </c>
      <c r="G26" s="19" t="str">
        <f>NULL_VALUE</f>
        <v>n/a</v>
      </c>
    </row>
    <row r="27" spans="1:7" x14ac:dyDescent="0.2">
      <c r="A27" s="11">
        <v>520</v>
      </c>
      <c r="B27" s="14" t="s">
        <v>6844</v>
      </c>
      <c r="C27" s="11" t="s">
        <v>599</v>
      </c>
      <c r="D27" s="16" t="s">
        <v>6943</v>
      </c>
      <c r="E27" s="15">
        <f>A3L608C12</f>
        <v>0</v>
      </c>
      <c r="F27" s="16" t="s">
        <v>6944</v>
      </c>
      <c r="G27" s="15">
        <f>B2L520C1*B2L519C1</f>
        <v>0</v>
      </c>
    </row>
    <row r="28" spans="1:7" x14ac:dyDescent="0.2">
      <c r="A28" s="11">
        <v>521</v>
      </c>
      <c r="B28" s="14" t="s">
        <v>6845</v>
      </c>
      <c r="C28" s="11" t="s">
        <v>601</v>
      </c>
      <c r="D28" s="16" t="s">
        <v>6945</v>
      </c>
      <c r="E28" s="15">
        <f>A3L609C12</f>
        <v>0</v>
      </c>
      <c r="F28" s="16" t="s">
        <v>6946</v>
      </c>
      <c r="G28" s="15">
        <f>B2L521C1*B2L519C1</f>
        <v>0</v>
      </c>
    </row>
    <row r="29" spans="1:7" x14ac:dyDescent="0.2">
      <c r="A29" s="11">
        <v>522</v>
      </c>
      <c r="B29" s="14" t="s">
        <v>6846</v>
      </c>
      <c r="C29" s="11" t="s">
        <v>603</v>
      </c>
      <c r="D29" s="16" t="s">
        <v>6947</v>
      </c>
      <c r="E29" s="15">
        <f>A3L610C12</f>
        <v>4925</v>
      </c>
      <c r="F29" s="16" t="s">
        <v>6948</v>
      </c>
      <c r="G29" s="15">
        <f>B2L522C1*B2L519C1</f>
        <v>4925</v>
      </c>
    </row>
    <row r="30" spans="1:7" x14ac:dyDescent="0.2">
      <c r="A30" s="11">
        <v>523</v>
      </c>
      <c r="B30" s="14" t="s">
        <v>6847</v>
      </c>
      <c r="C30" s="11" t="s">
        <v>2733</v>
      </c>
      <c r="D30" s="16" t="s">
        <v>6949</v>
      </c>
      <c r="E30" s="15">
        <f>A3L611C12</f>
        <v>0</v>
      </c>
      <c r="F30" s="16" t="s">
        <v>6950</v>
      </c>
      <c r="G30" s="15">
        <f>B2L523C1*B2L519C1</f>
        <v>0</v>
      </c>
    </row>
    <row r="31" spans="1:7" x14ac:dyDescent="0.2">
      <c r="A31" s="11">
        <v>524</v>
      </c>
      <c r="B31" s="14" t="s">
        <v>6848</v>
      </c>
      <c r="C31" s="11" t="s">
        <v>6849</v>
      </c>
      <c r="D31" s="16" t="s">
        <v>6951</v>
      </c>
      <c r="E31" s="15">
        <f>A3L612C12</f>
        <v>1356</v>
      </c>
      <c r="F31" s="16" t="s">
        <v>6952</v>
      </c>
      <c r="G31" s="15">
        <f>B2L524C1*B2L519C1</f>
        <v>1356</v>
      </c>
    </row>
    <row r="32" spans="1:7" x14ac:dyDescent="0.2">
      <c r="A32" s="11">
        <v>525</v>
      </c>
      <c r="B32" s="14" t="s">
        <v>6850</v>
      </c>
      <c r="C32" s="11" t="s">
        <v>6402</v>
      </c>
      <c r="D32" s="16" t="s">
        <v>6953</v>
      </c>
      <c r="E32" s="15">
        <f>A3L613C12</f>
        <v>5700</v>
      </c>
      <c r="F32" s="16" t="s">
        <v>6954</v>
      </c>
      <c r="G32" s="15">
        <f>B2L525C1*B2L519C1</f>
        <v>5700</v>
      </c>
    </row>
    <row r="33" spans="1:7" x14ac:dyDescent="0.2">
      <c r="A33" s="11">
        <v>526</v>
      </c>
      <c r="B33" s="14" t="s">
        <v>6851</v>
      </c>
      <c r="C33" s="11" t="s">
        <v>6404</v>
      </c>
      <c r="D33" s="16" t="s">
        <v>6955</v>
      </c>
      <c r="E33" s="15">
        <f>A3L614C12</f>
        <v>0</v>
      </c>
      <c r="F33" s="16" t="s">
        <v>6956</v>
      </c>
      <c r="G33" s="15">
        <f>B2L526C1*B2L519C1</f>
        <v>0</v>
      </c>
    </row>
    <row r="34" spans="1:7" x14ac:dyDescent="0.2">
      <c r="A34" s="11">
        <v>527</v>
      </c>
      <c r="B34" s="14" t="s">
        <v>6852</v>
      </c>
      <c r="C34" s="11" t="s">
        <v>6406</v>
      </c>
      <c r="D34" s="16" t="s">
        <v>6957</v>
      </c>
      <c r="E34" s="15">
        <f>A3L615C12</f>
        <v>242</v>
      </c>
      <c r="F34" s="16" t="s">
        <v>6958</v>
      </c>
      <c r="G34" s="15">
        <f>B2L527C1*B2L519C1</f>
        <v>242</v>
      </c>
    </row>
    <row r="35" spans="1:7" x14ac:dyDescent="0.2">
      <c r="A35" s="11">
        <v>528</v>
      </c>
      <c r="B35" s="14" t="s">
        <v>6853</v>
      </c>
      <c r="C35" s="11" t="s">
        <v>6854</v>
      </c>
      <c r="D35" s="16" t="s">
        <v>6959</v>
      </c>
      <c r="E35" s="15">
        <f>A3L616C12</f>
        <v>0</v>
      </c>
      <c r="F35" s="16" t="s">
        <v>6960</v>
      </c>
      <c r="G35" s="15">
        <f>B2L528C1*B2L519C1</f>
        <v>0</v>
      </c>
    </row>
    <row r="36" spans="1:7" x14ac:dyDescent="0.2">
      <c r="A36" s="11">
        <v>529</v>
      </c>
      <c r="B36" s="14" t="s">
        <v>6855</v>
      </c>
      <c r="C36" s="11" t="s">
        <v>6856</v>
      </c>
      <c r="D36" s="16" t="s">
        <v>6961</v>
      </c>
      <c r="E36" s="15">
        <f>A3L617C12</f>
        <v>0</v>
      </c>
      <c r="F36" s="16" t="s">
        <v>6962</v>
      </c>
      <c r="G36" s="15">
        <f>B2L529C1*B2L519C1</f>
        <v>0</v>
      </c>
    </row>
    <row r="37" spans="1:7" x14ac:dyDescent="0.2">
      <c r="A37" s="11">
        <v>530</v>
      </c>
      <c r="B37" s="14" t="s">
        <v>6857</v>
      </c>
      <c r="C37" s="11" t="s">
        <v>2762</v>
      </c>
      <c r="D37" s="16" t="s">
        <v>6963</v>
      </c>
      <c r="E37" s="15">
        <f>A3L618C12</f>
        <v>0</v>
      </c>
      <c r="F37" s="16" t="s">
        <v>6964</v>
      </c>
      <c r="G37" s="15">
        <f>B2L530C1*B2L519C1</f>
        <v>0</v>
      </c>
    </row>
    <row r="38" spans="1:7" x14ac:dyDescent="0.2">
      <c r="A38" s="11">
        <v>531</v>
      </c>
      <c r="B38" s="14" t="s">
        <v>6858</v>
      </c>
      <c r="C38" s="11" t="s">
        <v>1867</v>
      </c>
      <c r="D38" s="16" t="s">
        <v>6965</v>
      </c>
      <c r="E38" s="15">
        <f>A3L619C12</f>
        <v>3265</v>
      </c>
      <c r="F38" s="16" t="s">
        <v>6966</v>
      </c>
      <c r="G38" s="15">
        <f>B2L531C1*B2L519C1</f>
        <v>3265</v>
      </c>
    </row>
    <row r="39" spans="1:7" x14ac:dyDescent="0.2">
      <c r="A39" s="11">
        <v>532</v>
      </c>
      <c r="B39" s="14" t="s">
        <v>6859</v>
      </c>
      <c r="C39" s="11" t="s">
        <v>2737</v>
      </c>
      <c r="D39" s="16" t="s">
        <v>6967</v>
      </c>
      <c r="E39" s="15">
        <f>A3L620C12</f>
        <v>0</v>
      </c>
      <c r="F39" s="16" t="s">
        <v>6968</v>
      </c>
      <c r="G39" s="15">
        <f>B2L532C1*B2L519C1</f>
        <v>0</v>
      </c>
    </row>
    <row r="40" spans="1:7" x14ac:dyDescent="0.2">
      <c r="A40" s="11">
        <v>533</v>
      </c>
      <c r="B40" s="14" t="s">
        <v>6860</v>
      </c>
      <c r="C40" s="11" t="s">
        <v>1869</v>
      </c>
      <c r="D40" s="16" t="s">
        <v>6969</v>
      </c>
      <c r="E40" s="15">
        <f>A3L621C12</f>
        <v>0</v>
      </c>
      <c r="F40" s="16" t="s">
        <v>6970</v>
      </c>
      <c r="G40" s="15">
        <f>B2L533C1*B2L519C1</f>
        <v>0</v>
      </c>
    </row>
    <row r="41" spans="1:7" x14ac:dyDescent="0.2">
      <c r="A41" s="11">
        <v>534</v>
      </c>
      <c r="B41" s="14" t="s">
        <v>6861</v>
      </c>
      <c r="C41" s="11" t="s">
        <v>6862</v>
      </c>
      <c r="D41" s="16" t="s">
        <v>6971</v>
      </c>
      <c r="E41" s="15">
        <f>A3L622C12</f>
        <v>90</v>
      </c>
      <c r="F41" s="16" t="s">
        <v>6972</v>
      </c>
      <c r="G41" s="15">
        <f>B2L534C1*B2L519C1</f>
        <v>90</v>
      </c>
    </row>
    <row r="42" spans="1:7" x14ac:dyDescent="0.2">
      <c r="A42" s="11">
        <v>535</v>
      </c>
      <c r="B42" s="14" t="s">
        <v>6863</v>
      </c>
      <c r="C42" s="11" t="s">
        <v>5651</v>
      </c>
      <c r="D42" s="16" t="s">
        <v>6973</v>
      </c>
      <c r="E42" s="15">
        <f>A3L623C12</f>
        <v>0</v>
      </c>
      <c r="F42" s="16" t="s">
        <v>6974</v>
      </c>
      <c r="G42" s="15">
        <f>B2L535C1*B2L519C1</f>
        <v>0</v>
      </c>
    </row>
    <row r="43" spans="1:7" x14ac:dyDescent="0.2">
      <c r="A43" s="11">
        <v>536</v>
      </c>
      <c r="B43" s="14" t="s">
        <v>6864</v>
      </c>
      <c r="C43" s="11" t="s">
        <v>5384</v>
      </c>
      <c r="D43" s="16" t="s">
        <v>6975</v>
      </c>
      <c r="E43" s="15">
        <f>A3L624C12</f>
        <v>0</v>
      </c>
      <c r="F43" s="16" t="s">
        <v>6976</v>
      </c>
      <c r="G43" s="15">
        <f>B2L536C1*B2L519C1</f>
        <v>0</v>
      </c>
    </row>
    <row r="44" spans="1:7" x14ac:dyDescent="0.2">
      <c r="A44" s="11">
        <v>537</v>
      </c>
      <c r="B44" s="14" t="s">
        <v>6865</v>
      </c>
      <c r="C44" s="11" t="s">
        <v>6418</v>
      </c>
      <c r="D44" s="16" t="s">
        <v>6977</v>
      </c>
      <c r="E44" s="15">
        <f>A3L625C12</f>
        <v>0</v>
      </c>
      <c r="F44" s="16" t="s">
        <v>6978</v>
      </c>
      <c r="G44" s="15">
        <f>B2L537C1*B2L519C1</f>
        <v>0</v>
      </c>
    </row>
    <row r="45" spans="1:7" x14ac:dyDescent="0.2">
      <c r="A45" s="11">
        <v>538</v>
      </c>
      <c r="B45" s="14" t="s">
        <v>6841</v>
      </c>
      <c r="C45" s="11" t="s">
        <v>6394</v>
      </c>
      <c r="D45" s="16" t="s">
        <v>6940</v>
      </c>
      <c r="E45" s="15">
        <f>A3L639C12</f>
        <v>0</v>
      </c>
      <c r="F45" s="16" t="s">
        <v>6979</v>
      </c>
      <c r="G45" s="15">
        <f>B2L538C1*B2L519C1</f>
        <v>0</v>
      </c>
    </row>
    <row r="46" spans="1:7" x14ac:dyDescent="0.2">
      <c r="A46" s="11">
        <v>539</v>
      </c>
      <c r="B46" s="14" t="s">
        <v>4482</v>
      </c>
      <c r="C46" s="11" t="s">
        <v>4483</v>
      </c>
      <c r="D46" s="16" t="s">
        <v>6980</v>
      </c>
      <c r="E46" s="15">
        <f>A2L249C44</f>
        <v>9002</v>
      </c>
      <c r="F46" s="16" t="s">
        <v>945</v>
      </c>
      <c r="G46" s="19" t="str">
        <f>NULL_VALUE</f>
        <v>n/a</v>
      </c>
    </row>
    <row r="47" spans="1:7" x14ac:dyDescent="0.2">
      <c r="A47" s="11">
        <v>540</v>
      </c>
      <c r="B47" s="14" t="s">
        <v>4484</v>
      </c>
      <c r="C47" s="11" t="s">
        <v>4485</v>
      </c>
      <c r="D47" s="16" t="s">
        <v>6981</v>
      </c>
      <c r="E47" s="15">
        <f>A2L250C44</f>
        <v>0</v>
      </c>
      <c r="F47" s="16" t="s">
        <v>945</v>
      </c>
      <c r="G47" s="19" t="str">
        <f>NULL_VALUE</f>
        <v>n/a</v>
      </c>
    </row>
    <row r="48" spans="1:7" x14ac:dyDescent="0.2">
      <c r="A48" s="11">
        <v>541</v>
      </c>
      <c r="B48" s="14" t="s">
        <v>4490</v>
      </c>
      <c r="C48" s="11" t="s">
        <v>4491</v>
      </c>
      <c r="D48" s="16" t="s">
        <v>6982</v>
      </c>
      <c r="E48" s="15">
        <f>A2L253C44</f>
        <v>509</v>
      </c>
      <c r="F48" s="16" t="s">
        <v>945</v>
      </c>
      <c r="G48" s="19" t="str">
        <f>NULL_VALUE</f>
        <v>n/a</v>
      </c>
    </row>
    <row r="49" spans="1:7" x14ac:dyDescent="0.2">
      <c r="A49" s="11">
        <v>542</v>
      </c>
      <c r="B49" s="14" t="s">
        <v>4492</v>
      </c>
      <c r="C49" s="11" t="s">
        <v>4493</v>
      </c>
      <c r="D49" s="16" t="s">
        <v>6983</v>
      </c>
      <c r="E49" s="15">
        <f>A2L254C44</f>
        <v>590</v>
      </c>
      <c r="F49" s="16" t="s">
        <v>945</v>
      </c>
      <c r="G49" s="19" t="str">
        <f>NULL_VALUE</f>
        <v>n/a</v>
      </c>
    </row>
    <row r="50" spans="1:7" x14ac:dyDescent="0.2">
      <c r="A50" s="11">
        <v>543</v>
      </c>
      <c r="B50" s="14" t="s">
        <v>945</v>
      </c>
      <c r="C50" s="11" t="s">
        <v>1314</v>
      </c>
      <c r="D50" s="16" t="s">
        <v>6984</v>
      </c>
      <c r="E50" s="15">
        <f>(B2L539C1+B2L541C1)-(B2L540C1+B2L542C1)</f>
        <v>8921</v>
      </c>
      <c r="F50" s="16" t="s">
        <v>945</v>
      </c>
      <c r="G50" s="19" t="str">
        <f>NULL_VALUE</f>
        <v>n/a</v>
      </c>
    </row>
    <row r="51" spans="1:7" x14ac:dyDescent="0.2">
      <c r="A51" s="11">
        <v>544</v>
      </c>
      <c r="B51" s="14" t="s">
        <v>945</v>
      </c>
      <c r="C51" s="11" t="s">
        <v>6866</v>
      </c>
      <c r="D51" s="16" t="s">
        <v>6985</v>
      </c>
      <c r="E51" s="15">
        <f>A3L642C12</f>
        <v>7012</v>
      </c>
      <c r="F51" s="16" t="s">
        <v>945</v>
      </c>
      <c r="G51" s="19" t="str">
        <f>NULL_VALUE</f>
        <v>n/a</v>
      </c>
    </row>
    <row r="52" spans="1:7" x14ac:dyDescent="0.2">
      <c r="A52" s="11">
        <v>545</v>
      </c>
      <c r="B52" s="14" t="s">
        <v>6867</v>
      </c>
      <c r="C52" s="11" t="s">
        <v>6868</v>
      </c>
      <c r="D52" s="16" t="s">
        <v>6986</v>
      </c>
      <c r="E52" s="15">
        <f>A3L640C12</f>
        <v>0</v>
      </c>
      <c r="F52" s="16" t="s">
        <v>945</v>
      </c>
      <c r="G52" s="19" t="str">
        <f>NULL_VALUE</f>
        <v>n/a</v>
      </c>
    </row>
    <row r="53" spans="1:7" x14ac:dyDescent="0.2">
      <c r="A53" s="11">
        <v>546</v>
      </c>
      <c r="B53" s="14" t="s">
        <v>945</v>
      </c>
      <c r="C53" s="11" t="s">
        <v>6869</v>
      </c>
      <c r="D53" s="16" t="s">
        <v>6987</v>
      </c>
      <c r="E53" s="15">
        <f>A3L224C43</f>
        <v>1909</v>
      </c>
      <c r="F53" s="16" t="s">
        <v>945</v>
      </c>
      <c r="G53" s="19" t="str">
        <f>NULL_VALUE</f>
        <v>n/a</v>
      </c>
    </row>
    <row r="54" spans="1:7" x14ac:dyDescent="0.2">
      <c r="A54" s="11">
        <v>547</v>
      </c>
      <c r="B54" s="14" t="s">
        <v>945</v>
      </c>
      <c r="C54" s="11" t="s">
        <v>6870</v>
      </c>
      <c r="D54" s="16" t="s">
        <v>6988</v>
      </c>
      <c r="E54" s="15">
        <f>SUM(B2L544C1:B2L546C1)</f>
        <v>8921</v>
      </c>
      <c r="F54" s="16" t="s">
        <v>945</v>
      </c>
      <c r="G54" s="19" t="str">
        <f>NULL_VALUE</f>
        <v>n/a</v>
      </c>
    </row>
    <row r="55" spans="1:7" x14ac:dyDescent="0.2">
      <c r="A55" s="11">
        <v>548</v>
      </c>
      <c r="B55" s="14" t="s">
        <v>945</v>
      </c>
      <c r="C55" s="11" t="s">
        <v>6389</v>
      </c>
      <c r="D55" s="16" t="s">
        <v>6989</v>
      </c>
      <c r="E55" s="15">
        <f>IF(B2L547C1=0,0,B2L543C1/B2L547C1)</f>
        <v>1</v>
      </c>
      <c r="F55" s="16" t="s">
        <v>945</v>
      </c>
      <c r="G55" s="19" t="str">
        <f>NULL_VALUE</f>
        <v>n/a</v>
      </c>
    </row>
    <row r="56" spans="1:7" x14ac:dyDescent="0.2">
      <c r="A56" s="11">
        <v>549</v>
      </c>
      <c r="B56" s="14" t="s">
        <v>6871</v>
      </c>
      <c r="C56" s="11" t="s">
        <v>5653</v>
      </c>
      <c r="D56" s="16" t="s">
        <v>6990</v>
      </c>
      <c r="E56" s="15">
        <f>A3L627C12</f>
        <v>0</v>
      </c>
      <c r="F56" s="16" t="s">
        <v>6991</v>
      </c>
      <c r="G56" s="15">
        <f>B2L549C1*B2L548C1</f>
        <v>0</v>
      </c>
    </row>
    <row r="57" spans="1:7" x14ac:dyDescent="0.2">
      <c r="A57" s="11">
        <v>550</v>
      </c>
      <c r="B57" s="14" t="s">
        <v>6872</v>
      </c>
      <c r="C57" s="11" t="s">
        <v>5387</v>
      </c>
      <c r="D57" s="16" t="s">
        <v>6992</v>
      </c>
      <c r="E57" s="15">
        <f>A3L628C12</f>
        <v>0</v>
      </c>
      <c r="F57" s="16" t="s">
        <v>6993</v>
      </c>
      <c r="G57" s="15">
        <f>B2L550C1*B2L548C1</f>
        <v>0</v>
      </c>
    </row>
    <row r="58" spans="1:7" x14ac:dyDescent="0.2">
      <c r="A58" s="11">
        <v>551</v>
      </c>
      <c r="B58" s="14" t="s">
        <v>6873</v>
      </c>
      <c r="C58" s="11" t="s">
        <v>6874</v>
      </c>
      <c r="D58" s="16" t="s">
        <v>6994</v>
      </c>
      <c r="E58" s="15">
        <f>A3L629C12</f>
        <v>0</v>
      </c>
      <c r="F58" s="16" t="s">
        <v>6995</v>
      </c>
      <c r="G58" s="15">
        <f>B2L551C1*B2L548C1</f>
        <v>0</v>
      </c>
    </row>
    <row r="59" spans="1:7" x14ac:dyDescent="0.2">
      <c r="A59" s="11">
        <v>552</v>
      </c>
      <c r="B59" s="14" t="s">
        <v>6875</v>
      </c>
      <c r="C59" s="11" t="s">
        <v>5389</v>
      </c>
      <c r="D59" s="16" t="s">
        <v>6996</v>
      </c>
      <c r="E59" s="15">
        <f>A3L630C12</f>
        <v>0</v>
      </c>
      <c r="F59" s="16" t="s">
        <v>6997</v>
      </c>
      <c r="G59" s="15">
        <f>B2L552C1*B2L548C1</f>
        <v>0</v>
      </c>
    </row>
    <row r="60" spans="1:7" x14ac:dyDescent="0.2">
      <c r="A60" s="11">
        <v>553</v>
      </c>
      <c r="B60" s="14" t="s">
        <v>6876</v>
      </c>
      <c r="C60" s="11" t="s">
        <v>5655</v>
      </c>
      <c r="D60" s="16" t="s">
        <v>6998</v>
      </c>
      <c r="E60" s="15">
        <f>A3L631C12</f>
        <v>0</v>
      </c>
      <c r="F60" s="16" t="s">
        <v>6999</v>
      </c>
      <c r="G60" s="15">
        <f>B2L553C1*B2L548C1</f>
        <v>0</v>
      </c>
    </row>
    <row r="61" spans="1:7" x14ac:dyDescent="0.2">
      <c r="A61" s="11">
        <v>554</v>
      </c>
      <c r="B61" s="14" t="s">
        <v>6877</v>
      </c>
      <c r="C61" s="11" t="s">
        <v>5656</v>
      </c>
      <c r="D61" s="16" t="s">
        <v>7000</v>
      </c>
      <c r="E61" s="15">
        <f>A3L632C12</f>
        <v>510</v>
      </c>
      <c r="F61" s="16" t="s">
        <v>7001</v>
      </c>
      <c r="G61" s="15">
        <f>B2L554C1*B2L548C1</f>
        <v>510</v>
      </c>
    </row>
    <row r="62" spans="1:7" x14ac:dyDescent="0.2">
      <c r="A62" s="11">
        <v>555</v>
      </c>
      <c r="B62" s="14" t="s">
        <v>6878</v>
      </c>
      <c r="C62" s="11" t="s">
        <v>6433</v>
      </c>
      <c r="D62" s="16" t="s">
        <v>7002</v>
      </c>
      <c r="E62" s="15">
        <f>A3L633C12</f>
        <v>0</v>
      </c>
      <c r="F62" s="16" t="s">
        <v>7003</v>
      </c>
      <c r="G62" s="15">
        <f>B2L555C1*B2L548C1</f>
        <v>0</v>
      </c>
    </row>
    <row r="63" spans="1:7" x14ac:dyDescent="0.2">
      <c r="A63" s="11">
        <v>556</v>
      </c>
      <c r="B63" s="14" t="s">
        <v>6879</v>
      </c>
      <c r="C63" s="11" t="s">
        <v>6880</v>
      </c>
      <c r="D63" s="16" t="s">
        <v>7004</v>
      </c>
      <c r="E63" s="15">
        <f>A3L634C12</f>
        <v>0</v>
      </c>
      <c r="F63" s="16" t="s">
        <v>7005</v>
      </c>
      <c r="G63" s="15">
        <f>B2L556C1*B2L548C1</f>
        <v>0</v>
      </c>
    </row>
    <row r="64" spans="1:7" x14ac:dyDescent="0.2">
      <c r="A64" s="11">
        <v>557</v>
      </c>
      <c r="B64" s="14" t="s">
        <v>6881</v>
      </c>
      <c r="C64" s="11" t="s">
        <v>5659</v>
      </c>
      <c r="D64" s="16" t="s">
        <v>7006</v>
      </c>
      <c r="E64" s="15">
        <f>A3L635C12</f>
        <v>0</v>
      </c>
      <c r="F64" s="16" t="s">
        <v>7007</v>
      </c>
      <c r="G64" s="15">
        <f>B2L557C1*B2L548C1</f>
        <v>0</v>
      </c>
    </row>
    <row r="65" spans="1:7" x14ac:dyDescent="0.2">
      <c r="A65" s="11">
        <v>558</v>
      </c>
      <c r="B65" s="14" t="s">
        <v>6882</v>
      </c>
      <c r="C65" s="11" t="s">
        <v>6883</v>
      </c>
      <c r="D65" s="16" t="s">
        <v>7008</v>
      </c>
      <c r="E65" s="15">
        <f>A3L636C12</f>
        <v>0</v>
      </c>
      <c r="F65" s="16" t="s">
        <v>7009</v>
      </c>
      <c r="G65" s="15">
        <f>B2L558C1*B2L548C1</f>
        <v>0</v>
      </c>
    </row>
    <row r="66" spans="1:7" x14ac:dyDescent="0.2">
      <c r="A66" s="11">
        <v>559</v>
      </c>
      <c r="B66" s="14" t="s">
        <v>6884</v>
      </c>
      <c r="C66" s="11" t="s">
        <v>5661</v>
      </c>
      <c r="D66" s="16" t="s">
        <v>7010</v>
      </c>
      <c r="E66" s="15">
        <f>A3L637C12</f>
        <v>0</v>
      </c>
      <c r="F66" s="16" t="s">
        <v>7011</v>
      </c>
      <c r="G66" s="15">
        <f>B2L559C1*B2L548C1</f>
        <v>0</v>
      </c>
    </row>
    <row r="67" spans="1:7" x14ac:dyDescent="0.2">
      <c r="A67" s="11">
        <v>560</v>
      </c>
      <c r="B67" s="14" t="s">
        <v>6867</v>
      </c>
      <c r="C67" s="11" t="s">
        <v>6885</v>
      </c>
      <c r="D67" s="16" t="s">
        <v>6986</v>
      </c>
      <c r="E67" s="15">
        <f>A3L640C12</f>
        <v>0</v>
      </c>
      <c r="F67" s="16" t="s">
        <v>7012</v>
      </c>
      <c r="G67" s="15">
        <f>B2L560C1*B2L548C1</f>
        <v>0</v>
      </c>
    </row>
    <row r="68" spans="1:7" x14ac:dyDescent="0.2">
      <c r="A68" s="11">
        <v>561</v>
      </c>
      <c r="B68" s="14" t="s">
        <v>6886</v>
      </c>
      <c r="C68" s="11" t="s">
        <v>6442</v>
      </c>
      <c r="D68" s="16" t="s">
        <v>7013</v>
      </c>
      <c r="E68" s="15">
        <f>A3L641C12</f>
        <v>6502</v>
      </c>
      <c r="F68" s="16" t="s">
        <v>7014</v>
      </c>
      <c r="G68" s="15">
        <f>B2L561C1*B2L548C1</f>
        <v>6502</v>
      </c>
    </row>
    <row r="69" spans="1:7" x14ac:dyDescent="0.2">
      <c r="A69" s="11">
        <v>562</v>
      </c>
      <c r="B69" s="14" t="s">
        <v>945</v>
      </c>
      <c r="C69" s="11" t="s">
        <v>6887</v>
      </c>
      <c r="D69" s="16" t="s">
        <v>7015</v>
      </c>
      <c r="E69" s="15">
        <f>A3L220C37</f>
        <v>0</v>
      </c>
      <c r="F69" s="16" t="s">
        <v>7016</v>
      </c>
      <c r="G69" s="15">
        <f>B2L562C1*B2L548C1</f>
        <v>0</v>
      </c>
    </row>
    <row r="70" spans="1:7" x14ac:dyDescent="0.2">
      <c r="A70" s="11">
        <v>563</v>
      </c>
      <c r="B70" s="14" t="s">
        <v>945</v>
      </c>
      <c r="C70" s="11" t="s">
        <v>6888</v>
      </c>
      <c r="D70" s="16" t="s">
        <v>7017</v>
      </c>
      <c r="E70" s="15">
        <f>A3L220C38</f>
        <v>0</v>
      </c>
      <c r="F70" s="16" t="s">
        <v>7018</v>
      </c>
      <c r="G70" s="15">
        <f>B2L563C1*B2L548C1</f>
        <v>0</v>
      </c>
    </row>
    <row r="71" spans="1:7" x14ac:dyDescent="0.2">
      <c r="A71" s="11">
        <v>564</v>
      </c>
      <c r="B71" s="14" t="s">
        <v>945</v>
      </c>
      <c r="C71" s="11" t="s">
        <v>6889</v>
      </c>
      <c r="D71" s="16" t="s">
        <v>7019</v>
      </c>
      <c r="E71" s="15">
        <f>A3L220C39</f>
        <v>0</v>
      </c>
      <c r="F71" s="16" t="s">
        <v>7020</v>
      </c>
      <c r="G71" s="15">
        <f>B2L564C1*B2L548C1</f>
        <v>0</v>
      </c>
    </row>
    <row r="72" spans="1:7" x14ac:dyDescent="0.2">
      <c r="A72" s="11">
        <v>565</v>
      </c>
      <c r="B72" s="14" t="s">
        <v>6890</v>
      </c>
      <c r="C72" s="11" t="s">
        <v>6446</v>
      </c>
      <c r="D72" s="16" t="s">
        <v>7021</v>
      </c>
      <c r="E72" s="15">
        <f>B2L553C1+B2L554C1</f>
        <v>510</v>
      </c>
      <c r="F72" s="16" t="s">
        <v>7022</v>
      </c>
      <c r="G72" s="15">
        <f>B2L565C1*B2L548C1</f>
        <v>510</v>
      </c>
    </row>
    <row r="73" spans="1:7" x14ac:dyDescent="0.2">
      <c r="A73" s="11">
        <v>566</v>
      </c>
      <c r="B73" s="14" t="s">
        <v>945</v>
      </c>
      <c r="C73" s="11" t="s">
        <v>6891</v>
      </c>
      <c r="D73" s="16" t="s">
        <v>7023</v>
      </c>
      <c r="E73" s="15">
        <f>A3L220C40</f>
        <v>0</v>
      </c>
      <c r="F73" s="16" t="s">
        <v>7024</v>
      </c>
      <c r="G73" s="15">
        <f>B2L566C1*B2L548C1</f>
        <v>0</v>
      </c>
    </row>
    <row r="74" spans="1:7" x14ac:dyDescent="0.2">
      <c r="A74" s="11">
        <v>567</v>
      </c>
      <c r="B74" s="14" t="s">
        <v>945</v>
      </c>
      <c r="C74" s="11" t="s">
        <v>6892</v>
      </c>
      <c r="D74" s="16" t="s">
        <v>7025</v>
      </c>
      <c r="E74" s="15">
        <f>A3L220C41</f>
        <v>0</v>
      </c>
      <c r="F74" s="16" t="s">
        <v>7026</v>
      </c>
      <c r="G74" s="15">
        <f>B2L567C1*B2L548C1</f>
        <v>0</v>
      </c>
    </row>
    <row r="75" spans="1:7" x14ac:dyDescent="0.2">
      <c r="A75" s="11">
        <v>568</v>
      </c>
      <c r="B75" s="14" t="s">
        <v>945</v>
      </c>
      <c r="C75" s="11" t="s">
        <v>6893</v>
      </c>
      <c r="D75" s="16" t="s">
        <v>7027</v>
      </c>
      <c r="E75" s="15">
        <f>A3L220C42</f>
        <v>0</v>
      </c>
      <c r="F75" s="16" t="s">
        <v>7028</v>
      </c>
      <c r="G75" s="15">
        <f>B2L568C1*B2L548C1</f>
        <v>0</v>
      </c>
    </row>
    <row r="76" spans="1:7" x14ac:dyDescent="0.2">
      <c r="A76" s="11">
        <v>569</v>
      </c>
      <c r="B76" s="14" t="s">
        <v>945</v>
      </c>
      <c r="C76" s="11" t="s">
        <v>6894</v>
      </c>
      <c r="D76" s="16" t="s">
        <v>7029</v>
      </c>
      <c r="E76" s="15">
        <f>A3L221C37</f>
        <v>0</v>
      </c>
      <c r="F76" s="16" t="s">
        <v>7030</v>
      </c>
      <c r="G76" s="15">
        <f>B2L569C1*B2L548C1</f>
        <v>0</v>
      </c>
    </row>
    <row r="77" spans="1:7" x14ac:dyDescent="0.2">
      <c r="A77" s="11">
        <v>570</v>
      </c>
      <c r="B77" s="14" t="s">
        <v>945</v>
      </c>
      <c r="C77" s="11" t="s">
        <v>6895</v>
      </c>
      <c r="D77" s="16" t="s">
        <v>7031</v>
      </c>
      <c r="E77" s="15">
        <f>A3L221C38</f>
        <v>0</v>
      </c>
      <c r="F77" s="16" t="s">
        <v>7032</v>
      </c>
      <c r="G77" s="15">
        <f>B2L570C1*B2L548C1</f>
        <v>0</v>
      </c>
    </row>
    <row r="78" spans="1:7" x14ac:dyDescent="0.2">
      <c r="A78" s="11">
        <v>571</v>
      </c>
      <c r="B78" s="14" t="s">
        <v>945</v>
      </c>
      <c r="C78" s="11" t="s">
        <v>6896</v>
      </c>
      <c r="D78" s="16" t="s">
        <v>7033</v>
      </c>
      <c r="E78" s="15">
        <f>A3L221C39</f>
        <v>0</v>
      </c>
      <c r="F78" s="16" t="s">
        <v>7034</v>
      </c>
      <c r="G78" s="15">
        <f>B2L571C1*B2L548C1</f>
        <v>0</v>
      </c>
    </row>
    <row r="79" spans="1:7" x14ac:dyDescent="0.2">
      <c r="A79" s="11">
        <v>572</v>
      </c>
      <c r="B79" s="14" t="s">
        <v>945</v>
      </c>
      <c r="C79" s="11" t="s">
        <v>6897</v>
      </c>
      <c r="D79" s="16" t="s">
        <v>7035</v>
      </c>
      <c r="E79" s="15">
        <f>A3L221C40</f>
        <v>0</v>
      </c>
      <c r="F79" s="16" t="s">
        <v>7036</v>
      </c>
      <c r="G79" s="15">
        <f>B2L572C1*B2L548C1</f>
        <v>0</v>
      </c>
    </row>
    <row r="80" spans="1:7" x14ac:dyDescent="0.2">
      <c r="A80" s="11">
        <v>573</v>
      </c>
      <c r="B80" s="14" t="s">
        <v>945</v>
      </c>
      <c r="C80" s="11" t="s">
        <v>6898</v>
      </c>
      <c r="D80" s="16" t="s">
        <v>7037</v>
      </c>
      <c r="E80" s="15">
        <f>A3L221C41</f>
        <v>0</v>
      </c>
      <c r="F80" s="16" t="s">
        <v>7038</v>
      </c>
      <c r="G80" s="15">
        <f>B2L573C1*B2L548C1</f>
        <v>0</v>
      </c>
    </row>
    <row r="81" spans="1:7" x14ac:dyDescent="0.2">
      <c r="A81" s="11">
        <v>574</v>
      </c>
      <c r="B81" s="14" t="s">
        <v>945</v>
      </c>
      <c r="C81" s="11" t="s">
        <v>6899</v>
      </c>
      <c r="D81" s="16" t="s">
        <v>7039</v>
      </c>
      <c r="E81" s="15">
        <f>A3L221C42</f>
        <v>0</v>
      </c>
      <c r="F81" s="16" t="s">
        <v>7040</v>
      </c>
      <c r="G81" s="15">
        <f>B2L574C1*B2L548C1</f>
        <v>0</v>
      </c>
    </row>
    <row r="82" spans="1:7" x14ac:dyDescent="0.2">
      <c r="A82" s="11">
        <v>575</v>
      </c>
      <c r="B82" s="14" t="s">
        <v>945</v>
      </c>
      <c r="C82" s="11" t="s">
        <v>6900</v>
      </c>
      <c r="D82" s="16" t="s">
        <v>7041</v>
      </c>
      <c r="E82" s="15">
        <f>A3L222C37</f>
        <v>0</v>
      </c>
      <c r="F82" s="16" t="s">
        <v>7042</v>
      </c>
      <c r="G82" s="15">
        <f>B2L575C1*B2L548C1</f>
        <v>0</v>
      </c>
    </row>
    <row r="83" spans="1:7" x14ac:dyDescent="0.2">
      <c r="A83" s="11">
        <v>576</v>
      </c>
      <c r="B83" s="14" t="s">
        <v>945</v>
      </c>
      <c r="C83" s="11" t="s">
        <v>6901</v>
      </c>
      <c r="D83" s="16" t="s">
        <v>7043</v>
      </c>
      <c r="E83" s="15">
        <f>A3L222C38</f>
        <v>0</v>
      </c>
      <c r="F83" s="16" t="s">
        <v>7044</v>
      </c>
      <c r="G83" s="15">
        <f>B2L576C1*B2L548C1</f>
        <v>0</v>
      </c>
    </row>
    <row r="84" spans="1:7" x14ac:dyDescent="0.2">
      <c r="A84" s="11">
        <v>577</v>
      </c>
      <c r="B84" s="14" t="s">
        <v>945</v>
      </c>
      <c r="C84" s="11" t="s">
        <v>6902</v>
      </c>
      <c r="D84" s="16" t="s">
        <v>7045</v>
      </c>
      <c r="E84" s="15">
        <f>A3L222C39</f>
        <v>0</v>
      </c>
      <c r="F84" s="16" t="s">
        <v>7046</v>
      </c>
      <c r="G84" s="15">
        <f>B2L577C1*B2L548C1</f>
        <v>0</v>
      </c>
    </row>
    <row r="85" spans="1:7" x14ac:dyDescent="0.2">
      <c r="A85" s="11">
        <v>578</v>
      </c>
      <c r="B85" s="14" t="s">
        <v>945</v>
      </c>
      <c r="C85" s="11" t="s">
        <v>6903</v>
      </c>
      <c r="D85" s="16" t="s">
        <v>7047</v>
      </c>
      <c r="E85" s="15">
        <f>A3L222C40</f>
        <v>0</v>
      </c>
      <c r="F85" s="16" t="s">
        <v>7048</v>
      </c>
      <c r="G85" s="15">
        <f>B2L578C1*B2L548C1</f>
        <v>0</v>
      </c>
    </row>
    <row r="86" spans="1:7" x14ac:dyDescent="0.2">
      <c r="A86" s="11">
        <v>579</v>
      </c>
      <c r="B86" s="14" t="s">
        <v>945</v>
      </c>
      <c r="C86" s="11" t="s">
        <v>6904</v>
      </c>
      <c r="D86" s="16" t="s">
        <v>7049</v>
      </c>
      <c r="E86" s="15">
        <f>A3L222C41</f>
        <v>0</v>
      </c>
      <c r="F86" s="16" t="s">
        <v>7050</v>
      </c>
      <c r="G86" s="15">
        <f>B2L579C1*B2L548C1</f>
        <v>0</v>
      </c>
    </row>
    <row r="87" spans="1:7" x14ac:dyDescent="0.2">
      <c r="A87" s="11">
        <v>580</v>
      </c>
      <c r="B87" s="14" t="s">
        <v>945</v>
      </c>
      <c r="C87" s="11" t="s">
        <v>6905</v>
      </c>
      <c r="D87" s="16" t="s">
        <v>7051</v>
      </c>
      <c r="E87" s="15">
        <f>A3L222C42</f>
        <v>0</v>
      </c>
      <c r="F87" s="16" t="s">
        <v>7052</v>
      </c>
      <c r="G87" s="15">
        <f>B2L580C1*B2L548C1</f>
        <v>0</v>
      </c>
    </row>
    <row r="88" spans="1:7" x14ac:dyDescent="0.2">
      <c r="A88" s="11">
        <v>581</v>
      </c>
      <c r="B88" s="14" t="s">
        <v>945</v>
      </c>
      <c r="C88" s="11" t="s">
        <v>6906</v>
      </c>
      <c r="D88" s="16" t="s">
        <v>7053</v>
      </c>
      <c r="E88" s="15">
        <f>A3L223C37</f>
        <v>0</v>
      </c>
      <c r="F88" s="16" t="s">
        <v>7054</v>
      </c>
      <c r="G88" s="15">
        <f>B2L581C1*B2L548C1</f>
        <v>0</v>
      </c>
    </row>
    <row r="89" spans="1:7" x14ac:dyDescent="0.2">
      <c r="A89" s="11">
        <v>582</v>
      </c>
      <c r="B89" s="14" t="s">
        <v>945</v>
      </c>
      <c r="C89" s="11" t="s">
        <v>6907</v>
      </c>
      <c r="D89" s="16" t="s">
        <v>7055</v>
      </c>
      <c r="E89" s="15">
        <f>A3L223C38</f>
        <v>0</v>
      </c>
      <c r="F89" s="16" t="s">
        <v>7056</v>
      </c>
      <c r="G89" s="15">
        <f>B2L582C1*B2L548C1</f>
        <v>0</v>
      </c>
    </row>
    <row r="90" spans="1:7" x14ac:dyDescent="0.2">
      <c r="A90" s="11">
        <v>583</v>
      </c>
      <c r="B90" s="14" t="s">
        <v>945</v>
      </c>
      <c r="C90" s="11" t="s">
        <v>6908</v>
      </c>
      <c r="D90" s="16" t="s">
        <v>7057</v>
      </c>
      <c r="E90" s="15">
        <f>A3L223C39</f>
        <v>0</v>
      </c>
      <c r="F90" s="16" t="s">
        <v>7058</v>
      </c>
      <c r="G90" s="15">
        <f>B2L583C1*B2L548C1</f>
        <v>0</v>
      </c>
    </row>
    <row r="91" spans="1:7" x14ac:dyDescent="0.2">
      <c r="A91" s="11">
        <v>584</v>
      </c>
      <c r="B91" s="14" t="s">
        <v>945</v>
      </c>
      <c r="C91" s="11" t="s">
        <v>6909</v>
      </c>
      <c r="D91" s="16" t="s">
        <v>7059</v>
      </c>
      <c r="E91" s="15">
        <f>A3L223C40</f>
        <v>0</v>
      </c>
      <c r="F91" s="16" t="s">
        <v>7060</v>
      </c>
      <c r="G91" s="15">
        <f>B2L584C1*B2L548C1</f>
        <v>0</v>
      </c>
    </row>
    <row r="92" spans="1:7" x14ac:dyDescent="0.2">
      <c r="A92" s="11">
        <v>585</v>
      </c>
      <c r="B92" s="14" t="s">
        <v>945</v>
      </c>
      <c r="C92" s="11" t="s">
        <v>6910</v>
      </c>
      <c r="D92" s="16" t="s">
        <v>7061</v>
      </c>
      <c r="E92" s="15">
        <f>A3L223C41</f>
        <v>0</v>
      </c>
      <c r="F92" s="16" t="s">
        <v>7062</v>
      </c>
      <c r="G92" s="15">
        <f>B2L585C1*B2L548C1</f>
        <v>0</v>
      </c>
    </row>
    <row r="93" spans="1:7" x14ac:dyDescent="0.2">
      <c r="A93" s="11">
        <v>586</v>
      </c>
      <c r="B93" s="14" t="s">
        <v>945</v>
      </c>
      <c r="C93" s="11" t="s">
        <v>6911</v>
      </c>
      <c r="D93" s="16" t="s">
        <v>7063</v>
      </c>
      <c r="E93" s="15">
        <f>A3L223C42</f>
        <v>1909</v>
      </c>
      <c r="F93" s="16" t="s">
        <v>7064</v>
      </c>
      <c r="G93" s="15">
        <f>B2L586C1*B2L548C1</f>
        <v>1909</v>
      </c>
    </row>
    <row r="94" spans="1:7" x14ac:dyDescent="0.2">
      <c r="A94" s="11">
        <v>587</v>
      </c>
      <c r="B94" s="14" t="s">
        <v>945</v>
      </c>
      <c r="C94" s="11" t="s">
        <v>6912</v>
      </c>
      <c r="D94" s="16" t="s">
        <v>945</v>
      </c>
      <c r="E94" s="19" t="str">
        <f>NULL_VALUE</f>
        <v>n/a</v>
      </c>
      <c r="F94" s="16" t="s">
        <v>7065</v>
      </c>
      <c r="G94" s="15">
        <f>B2L567C2-B2L563C2</f>
        <v>0</v>
      </c>
    </row>
    <row r="95" spans="1:7" x14ac:dyDescent="0.2">
      <c r="A95" s="11">
        <v>588</v>
      </c>
      <c r="B95" s="14" t="s">
        <v>945</v>
      </c>
      <c r="C95" s="11" t="s">
        <v>6913</v>
      </c>
      <c r="D95" s="16" t="s">
        <v>945</v>
      </c>
      <c r="E95" s="19" t="str">
        <f>NULL_VALUE</f>
        <v>n/a</v>
      </c>
      <c r="F95" s="16" t="s">
        <v>7066</v>
      </c>
      <c r="G95" s="15">
        <f>B2L568C2-B2L564C2</f>
        <v>0</v>
      </c>
    </row>
    <row r="96" spans="1:7" x14ac:dyDescent="0.2">
      <c r="A96" s="11">
        <v>589</v>
      </c>
      <c r="B96" s="14" t="s">
        <v>945</v>
      </c>
      <c r="C96" s="11" t="s">
        <v>6914</v>
      </c>
      <c r="D96" s="16" t="s">
        <v>945</v>
      </c>
      <c r="E96" s="19" t="str">
        <f>NULL_VALUE</f>
        <v>n/a</v>
      </c>
      <c r="F96" s="16" t="s">
        <v>7067</v>
      </c>
      <c r="G96" s="15">
        <f>B2L573C2-B2L570C2</f>
        <v>0</v>
      </c>
    </row>
    <row r="97" spans="1:7" x14ac:dyDescent="0.2">
      <c r="A97" s="11">
        <v>590</v>
      </c>
      <c r="B97" s="14" t="s">
        <v>945</v>
      </c>
      <c r="C97" s="11" t="s">
        <v>6915</v>
      </c>
      <c r="D97" s="16" t="s">
        <v>945</v>
      </c>
      <c r="E97" s="19" t="str">
        <f>NULL_VALUE</f>
        <v>n/a</v>
      </c>
      <c r="F97" s="16" t="s">
        <v>7068</v>
      </c>
      <c r="G97" s="15">
        <f>B2L574C2-B2L571C2</f>
        <v>0</v>
      </c>
    </row>
    <row r="98" spans="1:7" x14ac:dyDescent="0.2">
      <c r="A98" s="11">
        <v>591</v>
      </c>
      <c r="B98" s="14" t="s">
        <v>945</v>
      </c>
      <c r="C98" s="11" t="s">
        <v>6916</v>
      </c>
      <c r="D98" s="16" t="s">
        <v>945</v>
      </c>
      <c r="E98" s="19" t="str">
        <f>NULL_VALUE</f>
        <v>n/a</v>
      </c>
      <c r="F98" s="16" t="s">
        <v>7069</v>
      </c>
      <c r="G98" s="15">
        <f>B2L579C2-B2L576C2</f>
        <v>0</v>
      </c>
    </row>
    <row r="99" spans="1:7" x14ac:dyDescent="0.2">
      <c r="A99" s="11">
        <v>592</v>
      </c>
      <c r="B99" s="14" t="s">
        <v>945</v>
      </c>
      <c r="C99" s="11" t="s">
        <v>6917</v>
      </c>
      <c r="D99" s="16" t="s">
        <v>945</v>
      </c>
      <c r="E99" s="19" t="str">
        <f>NULL_VALUE</f>
        <v>n/a</v>
      </c>
      <c r="F99" s="16" t="s">
        <v>7070</v>
      </c>
      <c r="G99" s="15">
        <f>B2L580C2-B2L577C2</f>
        <v>0</v>
      </c>
    </row>
    <row r="100" spans="1:7" x14ac:dyDescent="0.2">
      <c r="A100" s="11">
        <v>593</v>
      </c>
      <c r="B100" s="14" t="s">
        <v>945</v>
      </c>
      <c r="C100" s="11" t="s">
        <v>6918</v>
      </c>
      <c r="D100" s="16" t="s">
        <v>945</v>
      </c>
      <c r="E100" s="19" t="str">
        <f>NULL_VALUE</f>
        <v>n/a</v>
      </c>
      <c r="F100" s="16" t="s">
        <v>7071</v>
      </c>
      <c r="G100" s="15">
        <f>B2L585C2-B2L582C2</f>
        <v>0</v>
      </c>
    </row>
    <row r="101" spans="1:7" x14ac:dyDescent="0.2">
      <c r="A101" s="11">
        <v>594</v>
      </c>
      <c r="B101" s="14" t="s">
        <v>945</v>
      </c>
      <c r="C101" s="11" t="s">
        <v>6919</v>
      </c>
      <c r="D101" s="16" t="s">
        <v>945</v>
      </c>
      <c r="E101" s="19" t="str">
        <f>NULL_VALUE</f>
        <v>n/a</v>
      </c>
      <c r="F101" s="16" t="s">
        <v>7072</v>
      </c>
      <c r="G101" s="15">
        <f>B2L586C2-B2L583C2</f>
        <v>1909</v>
      </c>
    </row>
    <row r="102" spans="1:7" x14ac:dyDescent="0.2">
      <c r="A102" s="11">
        <v>595</v>
      </c>
      <c r="B102" s="14" t="s">
        <v>945</v>
      </c>
      <c r="C102" s="11" t="s">
        <v>6920</v>
      </c>
      <c r="D102" s="16" t="s">
        <v>945</v>
      </c>
      <c r="E102" s="19" t="str">
        <f>NULL_VALUE</f>
        <v>n/a</v>
      </c>
      <c r="F102" s="16" t="s">
        <v>7073</v>
      </c>
      <c r="G102" s="15">
        <f>B2L566C2+B2L578C2-B2L562C2-B2L575C2</f>
        <v>0</v>
      </c>
    </row>
    <row r="103" spans="1:7" x14ac:dyDescent="0.2">
      <c r="A103" s="11">
        <v>596</v>
      </c>
      <c r="B103" s="14" t="s">
        <v>945</v>
      </c>
      <c r="C103" s="11" t="s">
        <v>6921</v>
      </c>
      <c r="D103" s="16" t="s">
        <v>945</v>
      </c>
      <c r="E103" s="19" t="str">
        <f>NULL_VALUE</f>
        <v>n/a</v>
      </c>
      <c r="F103" s="16" t="s">
        <v>7074</v>
      </c>
      <c r="G103" s="15">
        <f>B2L572C2+B2L584C2-B2L569C2-B2L581C2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CD8B22-D2D5-4364-8EB3-9C1B7787B848}">
  <dimension ref="A1:G1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7075</v>
      </c>
    </row>
    <row r="3" spans="1:7" x14ac:dyDescent="0.2">
      <c r="B3" s="13" t="s">
        <v>6338</v>
      </c>
    </row>
    <row r="4" spans="1:7" x14ac:dyDescent="0.2">
      <c r="B4" s="13" t="s">
        <v>7076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7077</v>
      </c>
    </row>
    <row r="8" spans="1:7" ht="13.5" thickTop="1" x14ac:dyDescent="0.2">
      <c r="A8" s="11">
        <v>601</v>
      </c>
      <c r="B8" s="14" t="s">
        <v>4445</v>
      </c>
      <c r="C8" s="11" t="s">
        <v>4446</v>
      </c>
      <c r="D8" s="16" t="s">
        <v>7125</v>
      </c>
      <c r="E8" s="15">
        <f>A2L230C44</f>
        <v>61771</v>
      </c>
      <c r="F8" s="16" t="s">
        <v>945</v>
      </c>
      <c r="G8" s="19" t="str">
        <f>NULL_VALUE</f>
        <v>n/a</v>
      </c>
    </row>
    <row r="9" spans="1:7" x14ac:dyDescent="0.2">
      <c r="A9" s="11">
        <v>602</v>
      </c>
      <c r="B9" s="14" t="s">
        <v>4447</v>
      </c>
      <c r="C9" s="11" t="s">
        <v>4448</v>
      </c>
      <c r="D9" s="16" t="s">
        <v>7126</v>
      </c>
      <c r="E9" s="15">
        <f>A2L231C44</f>
        <v>58567</v>
      </c>
      <c r="F9" s="16" t="s">
        <v>945</v>
      </c>
      <c r="G9" s="19" t="str">
        <f>NULL_VALUE</f>
        <v>n/a</v>
      </c>
    </row>
    <row r="10" spans="1:7" x14ac:dyDescent="0.2">
      <c r="A10" s="11">
        <v>603</v>
      </c>
      <c r="B10" s="14" t="s">
        <v>945</v>
      </c>
      <c r="C10" s="11" t="s">
        <v>7078</v>
      </c>
      <c r="D10" s="16" t="s">
        <v>7127</v>
      </c>
      <c r="E10" s="15">
        <f>A3L219C43</f>
        <v>3204</v>
      </c>
      <c r="F10" s="16" t="s">
        <v>945</v>
      </c>
      <c r="G10" s="19" t="str">
        <f>NULL_VALUE</f>
        <v>n/a</v>
      </c>
    </row>
    <row r="11" spans="1:7" x14ac:dyDescent="0.2">
      <c r="A11" s="11">
        <v>604</v>
      </c>
      <c r="B11" s="14" t="s">
        <v>945</v>
      </c>
      <c r="C11" s="11" t="s">
        <v>6389</v>
      </c>
      <c r="D11" s="16" t="s">
        <v>7128</v>
      </c>
      <c r="E11" s="15">
        <f>IF(B2L603C1=0,0,(B2L601C1-B2L602C1)/B2L603C1)</f>
        <v>1</v>
      </c>
      <c r="F11" s="16" t="s">
        <v>945</v>
      </c>
      <c r="G11" s="19" t="str">
        <f>NULL_VALUE</f>
        <v>n/a</v>
      </c>
    </row>
    <row r="12" spans="1:7" x14ac:dyDescent="0.2">
      <c r="A12" s="11">
        <v>605</v>
      </c>
      <c r="B12" s="14" t="s">
        <v>945</v>
      </c>
      <c r="C12" s="11" t="s">
        <v>7079</v>
      </c>
      <c r="D12" s="16" t="s">
        <v>7129</v>
      </c>
      <c r="E12" s="15">
        <f>A3L201C37</f>
        <v>0</v>
      </c>
      <c r="F12" s="16" t="s">
        <v>7130</v>
      </c>
      <c r="G12" s="15">
        <f>B2L605C1*B2L604C1</f>
        <v>0</v>
      </c>
    </row>
    <row r="13" spans="1:7" x14ac:dyDescent="0.2">
      <c r="A13" s="11">
        <v>606</v>
      </c>
      <c r="B13" s="14" t="s">
        <v>945</v>
      </c>
      <c r="C13" s="11" t="s">
        <v>7080</v>
      </c>
      <c r="D13" s="16" t="s">
        <v>7131</v>
      </c>
      <c r="E13" s="15">
        <f>A3L201C38</f>
        <v>0</v>
      </c>
      <c r="F13" s="16" t="s">
        <v>7132</v>
      </c>
      <c r="G13" s="15">
        <f>B2L606C1*B2L604C1</f>
        <v>0</v>
      </c>
    </row>
    <row r="14" spans="1:7" x14ac:dyDescent="0.2">
      <c r="A14" s="11">
        <v>607</v>
      </c>
      <c r="B14" s="14" t="s">
        <v>945</v>
      </c>
      <c r="C14" s="11" t="s">
        <v>7081</v>
      </c>
      <c r="D14" s="16" t="s">
        <v>7133</v>
      </c>
      <c r="E14" s="15">
        <f>A3L201C39</f>
        <v>0</v>
      </c>
      <c r="F14" s="16" t="s">
        <v>7134</v>
      </c>
      <c r="G14" s="15">
        <f>B2L607C1*B2L604C1</f>
        <v>0</v>
      </c>
    </row>
    <row r="15" spans="1:7" x14ac:dyDescent="0.2">
      <c r="A15" s="11">
        <v>608</v>
      </c>
      <c r="B15" s="14" t="s">
        <v>945</v>
      </c>
      <c r="C15" s="11" t="s">
        <v>7082</v>
      </c>
      <c r="D15" s="16" t="s">
        <v>7135</v>
      </c>
      <c r="E15" s="15">
        <f>A3L201C40</f>
        <v>0</v>
      </c>
      <c r="F15" s="16" t="s">
        <v>7136</v>
      </c>
      <c r="G15" s="15">
        <f>B2L608C1*B2L604C1</f>
        <v>0</v>
      </c>
    </row>
    <row r="16" spans="1:7" x14ac:dyDescent="0.2">
      <c r="A16" s="11">
        <v>609</v>
      </c>
      <c r="B16" s="14" t="s">
        <v>945</v>
      </c>
      <c r="C16" s="11" t="s">
        <v>7083</v>
      </c>
      <c r="D16" s="16" t="s">
        <v>7137</v>
      </c>
      <c r="E16" s="15">
        <f>A3L201C41</f>
        <v>0</v>
      </c>
      <c r="F16" s="16" t="s">
        <v>7138</v>
      </c>
      <c r="G16" s="15">
        <f>B2L609C1*B2L604C1</f>
        <v>0</v>
      </c>
    </row>
    <row r="17" spans="1:7" x14ac:dyDescent="0.2">
      <c r="A17" s="11">
        <v>610</v>
      </c>
      <c r="B17" s="14" t="s">
        <v>945</v>
      </c>
      <c r="C17" s="11" t="s">
        <v>7084</v>
      </c>
      <c r="D17" s="16" t="s">
        <v>7139</v>
      </c>
      <c r="E17" s="15">
        <f>A3L201C42</f>
        <v>0</v>
      </c>
      <c r="F17" s="16" t="s">
        <v>7140</v>
      </c>
      <c r="G17" s="15">
        <f>B2L610C1*B2L604C1</f>
        <v>0</v>
      </c>
    </row>
    <row r="18" spans="1:7" x14ac:dyDescent="0.2">
      <c r="A18" s="11">
        <v>611</v>
      </c>
      <c r="B18" s="14" t="s">
        <v>945</v>
      </c>
      <c r="C18" s="11" t="s">
        <v>7085</v>
      </c>
      <c r="D18" s="16" t="s">
        <v>945</v>
      </c>
      <c r="E18" s="19" t="str">
        <f>NULL_VALUE</f>
        <v>n/a</v>
      </c>
      <c r="F18" s="16" t="s">
        <v>7141</v>
      </c>
      <c r="G18" s="15">
        <f>B2L609C2-B2L606C2</f>
        <v>0</v>
      </c>
    </row>
    <row r="19" spans="1:7" x14ac:dyDescent="0.2">
      <c r="A19" s="11">
        <v>612</v>
      </c>
      <c r="B19" s="14" t="s">
        <v>945</v>
      </c>
      <c r="C19" s="11" t="s">
        <v>7086</v>
      </c>
      <c r="D19" s="16" t="s">
        <v>945</v>
      </c>
      <c r="E19" s="19" t="str">
        <f>NULL_VALUE</f>
        <v>n/a</v>
      </c>
      <c r="F19" s="16" t="s">
        <v>7142</v>
      </c>
      <c r="G19" s="15">
        <f>B2L610C2-B2L607C2</f>
        <v>0</v>
      </c>
    </row>
    <row r="20" spans="1:7" x14ac:dyDescent="0.2">
      <c r="A20" s="11">
        <v>613</v>
      </c>
      <c r="B20" s="14" t="s">
        <v>7087</v>
      </c>
      <c r="C20" s="11" t="s">
        <v>7088</v>
      </c>
      <c r="D20" s="16" t="s">
        <v>945</v>
      </c>
      <c r="E20" s="19" t="str">
        <f>NULL_VALUE</f>
        <v>n/a</v>
      </c>
      <c r="F20" s="16" t="s">
        <v>7143</v>
      </c>
      <c r="G20" s="15">
        <f>B2L608C2-B2L605C2</f>
        <v>0</v>
      </c>
    </row>
    <row r="21" spans="1:7" x14ac:dyDescent="0.2">
      <c r="A21" s="11">
        <v>614</v>
      </c>
      <c r="B21" s="14" t="s">
        <v>945</v>
      </c>
      <c r="C21" s="11" t="s">
        <v>7089</v>
      </c>
      <c r="D21" s="16" t="s">
        <v>7144</v>
      </c>
      <c r="E21" s="15">
        <f>A3L202C37</f>
        <v>0</v>
      </c>
      <c r="F21" s="16" t="s">
        <v>7145</v>
      </c>
      <c r="G21" s="15">
        <f>B2L614C1*B2L604C1</f>
        <v>0</v>
      </c>
    </row>
    <row r="22" spans="1:7" x14ac:dyDescent="0.2">
      <c r="A22" s="11">
        <v>615</v>
      </c>
      <c r="B22" s="14" t="s">
        <v>945</v>
      </c>
      <c r="C22" s="11" t="s">
        <v>7080</v>
      </c>
      <c r="D22" s="16" t="s">
        <v>7146</v>
      </c>
      <c r="E22" s="15">
        <f>A3L202C38</f>
        <v>662</v>
      </c>
      <c r="F22" s="16" t="s">
        <v>7147</v>
      </c>
      <c r="G22" s="15">
        <f>B2L615C1*B2L604C1</f>
        <v>662</v>
      </c>
    </row>
    <row r="23" spans="1:7" x14ac:dyDescent="0.2">
      <c r="A23" s="11">
        <v>616</v>
      </c>
      <c r="B23" s="14" t="s">
        <v>945</v>
      </c>
      <c r="C23" s="11" t="s">
        <v>7081</v>
      </c>
      <c r="D23" s="16" t="s">
        <v>7148</v>
      </c>
      <c r="E23" s="15">
        <f>A3L202C39</f>
        <v>2092</v>
      </c>
      <c r="F23" s="16" t="s">
        <v>7149</v>
      </c>
      <c r="G23" s="15">
        <f>B2L616C1*B2L604C1</f>
        <v>2092</v>
      </c>
    </row>
    <row r="24" spans="1:7" x14ac:dyDescent="0.2">
      <c r="A24" s="11">
        <v>617</v>
      </c>
      <c r="B24" s="14" t="s">
        <v>945</v>
      </c>
      <c r="C24" s="11" t="s">
        <v>7082</v>
      </c>
      <c r="D24" s="16" t="s">
        <v>7150</v>
      </c>
      <c r="E24" s="15">
        <f>A3L202C40</f>
        <v>2040</v>
      </c>
      <c r="F24" s="16" t="s">
        <v>7151</v>
      </c>
      <c r="G24" s="15">
        <f>B2L617C1*B2L604C1</f>
        <v>2040</v>
      </c>
    </row>
    <row r="25" spans="1:7" x14ac:dyDescent="0.2">
      <c r="A25" s="11">
        <v>618</v>
      </c>
      <c r="B25" s="14" t="s">
        <v>945</v>
      </c>
      <c r="C25" s="11" t="s">
        <v>7083</v>
      </c>
      <c r="D25" s="16" t="s">
        <v>7152</v>
      </c>
      <c r="E25" s="15">
        <f>A3L202C41</f>
        <v>256</v>
      </c>
      <c r="F25" s="16" t="s">
        <v>7153</v>
      </c>
      <c r="G25" s="15">
        <f>B2L618C1*B2L604C1</f>
        <v>256</v>
      </c>
    </row>
    <row r="26" spans="1:7" x14ac:dyDescent="0.2">
      <c r="A26" s="11">
        <v>619</v>
      </c>
      <c r="B26" s="14" t="s">
        <v>945</v>
      </c>
      <c r="C26" s="11" t="s">
        <v>7084</v>
      </c>
      <c r="D26" s="16" t="s">
        <v>7154</v>
      </c>
      <c r="E26" s="15">
        <f>A3L202C42</f>
        <v>1050</v>
      </c>
      <c r="F26" s="16" t="s">
        <v>7155</v>
      </c>
      <c r="G26" s="15">
        <f>B2L619C1*B2L604C1</f>
        <v>1050</v>
      </c>
    </row>
    <row r="27" spans="1:7" x14ac:dyDescent="0.2">
      <c r="A27" s="11">
        <v>620</v>
      </c>
      <c r="B27" s="14" t="s">
        <v>945</v>
      </c>
      <c r="C27" s="11" t="s">
        <v>7085</v>
      </c>
      <c r="D27" s="16" t="s">
        <v>945</v>
      </c>
      <c r="E27" s="19" t="str">
        <f>NULL_VALUE</f>
        <v>n/a</v>
      </c>
      <c r="F27" s="16" t="s">
        <v>7156</v>
      </c>
      <c r="G27" s="15">
        <f>B2L618C2-B2L615C2</f>
        <v>-406</v>
      </c>
    </row>
    <row r="28" spans="1:7" x14ac:dyDescent="0.2">
      <c r="A28" s="11">
        <v>621</v>
      </c>
      <c r="B28" s="14" t="s">
        <v>945</v>
      </c>
      <c r="C28" s="11" t="s">
        <v>7086</v>
      </c>
      <c r="D28" s="16" t="s">
        <v>945</v>
      </c>
      <c r="E28" s="19" t="str">
        <f>NULL_VALUE</f>
        <v>n/a</v>
      </c>
      <c r="F28" s="16" t="s">
        <v>7157</v>
      </c>
      <c r="G28" s="15">
        <f>B2L619C2-B2L616C2</f>
        <v>-1042</v>
      </c>
    </row>
    <row r="29" spans="1:7" x14ac:dyDescent="0.2">
      <c r="A29" s="11">
        <v>622</v>
      </c>
      <c r="B29" s="14" t="s">
        <v>7090</v>
      </c>
      <c r="C29" s="11" t="s">
        <v>7088</v>
      </c>
      <c r="D29" s="16" t="s">
        <v>945</v>
      </c>
      <c r="E29" s="19" t="str">
        <f>NULL_VALUE</f>
        <v>n/a</v>
      </c>
      <c r="F29" s="16" t="s">
        <v>7158</v>
      </c>
      <c r="G29" s="15">
        <f>B2L617C2-B2L614C2</f>
        <v>2040</v>
      </c>
    </row>
    <row r="30" spans="1:7" x14ac:dyDescent="0.2">
      <c r="A30" s="11">
        <v>623</v>
      </c>
      <c r="B30" s="14" t="s">
        <v>945</v>
      </c>
      <c r="C30" s="11" t="s">
        <v>7091</v>
      </c>
      <c r="D30" s="16" t="s">
        <v>7159</v>
      </c>
      <c r="E30" s="15">
        <f>A3L203C37</f>
        <v>0</v>
      </c>
      <c r="F30" s="16" t="s">
        <v>7160</v>
      </c>
      <c r="G30" s="15">
        <f>B2L623C1*B2L604C1</f>
        <v>0</v>
      </c>
    </row>
    <row r="31" spans="1:7" x14ac:dyDescent="0.2">
      <c r="A31" s="11">
        <v>624</v>
      </c>
      <c r="B31" s="14" t="s">
        <v>945</v>
      </c>
      <c r="C31" s="11" t="s">
        <v>7080</v>
      </c>
      <c r="D31" s="16" t="s">
        <v>7161</v>
      </c>
      <c r="E31" s="15">
        <f>A3L203C38</f>
        <v>5013</v>
      </c>
      <c r="F31" s="16" t="s">
        <v>7162</v>
      </c>
      <c r="G31" s="15">
        <f>B2L624C1*B2L604C1</f>
        <v>5013</v>
      </c>
    </row>
    <row r="32" spans="1:7" x14ac:dyDescent="0.2">
      <c r="A32" s="11">
        <v>625</v>
      </c>
      <c r="B32" s="14" t="s">
        <v>945</v>
      </c>
      <c r="C32" s="11" t="s">
        <v>7081</v>
      </c>
      <c r="D32" s="16" t="s">
        <v>7163</v>
      </c>
      <c r="E32" s="15">
        <f>A3L203C39</f>
        <v>14671</v>
      </c>
      <c r="F32" s="16" t="s">
        <v>7164</v>
      </c>
      <c r="G32" s="15">
        <f>B2L625C1*B2L604C1</f>
        <v>14671</v>
      </c>
    </row>
    <row r="33" spans="1:7" x14ac:dyDescent="0.2">
      <c r="A33" s="11">
        <v>626</v>
      </c>
      <c r="B33" s="14" t="s">
        <v>945</v>
      </c>
      <c r="C33" s="11" t="s">
        <v>7082</v>
      </c>
      <c r="D33" s="16" t="s">
        <v>7165</v>
      </c>
      <c r="E33" s="15">
        <f>A3L203C40</f>
        <v>12319</v>
      </c>
      <c r="F33" s="16" t="s">
        <v>7166</v>
      </c>
      <c r="G33" s="15">
        <f>B2L626C1*B2L604C1</f>
        <v>12319</v>
      </c>
    </row>
    <row r="34" spans="1:7" x14ac:dyDescent="0.2">
      <c r="A34" s="11">
        <v>627</v>
      </c>
      <c r="B34" s="14" t="s">
        <v>945</v>
      </c>
      <c r="C34" s="11" t="s">
        <v>7083</v>
      </c>
      <c r="D34" s="16" t="s">
        <v>7167</v>
      </c>
      <c r="E34" s="15">
        <f>A3L203C41</f>
        <v>2354</v>
      </c>
      <c r="F34" s="16" t="s">
        <v>7168</v>
      </c>
      <c r="G34" s="15">
        <f>B2L627C1*B2L604C1</f>
        <v>2354</v>
      </c>
    </row>
    <row r="35" spans="1:7" x14ac:dyDescent="0.2">
      <c r="A35" s="11">
        <v>628</v>
      </c>
      <c r="B35" s="14" t="s">
        <v>945</v>
      </c>
      <c r="C35" s="11" t="s">
        <v>7084</v>
      </c>
      <c r="D35" s="16" t="s">
        <v>7169</v>
      </c>
      <c r="E35" s="15">
        <f>A3L203C42</f>
        <v>7862</v>
      </c>
      <c r="F35" s="16" t="s">
        <v>7170</v>
      </c>
      <c r="G35" s="15">
        <f>B2L628C1*B2L604C1</f>
        <v>7862</v>
      </c>
    </row>
    <row r="36" spans="1:7" x14ac:dyDescent="0.2">
      <c r="A36" s="11">
        <v>629</v>
      </c>
      <c r="B36" s="14" t="s">
        <v>945</v>
      </c>
      <c r="C36" s="11" t="s">
        <v>7085</v>
      </c>
      <c r="D36" s="16" t="s">
        <v>945</v>
      </c>
      <c r="E36" s="19" t="str">
        <f>NULL_VALUE</f>
        <v>n/a</v>
      </c>
      <c r="F36" s="16" t="s">
        <v>7171</v>
      </c>
      <c r="G36" s="15">
        <f>B2L627C2-B2L624C2</f>
        <v>-2659</v>
      </c>
    </row>
    <row r="37" spans="1:7" x14ac:dyDescent="0.2">
      <c r="A37" s="11">
        <v>630</v>
      </c>
      <c r="B37" s="14" t="s">
        <v>945</v>
      </c>
      <c r="C37" s="11" t="s">
        <v>7086</v>
      </c>
      <c r="D37" s="16" t="s">
        <v>945</v>
      </c>
      <c r="E37" s="19" t="str">
        <f>NULL_VALUE</f>
        <v>n/a</v>
      </c>
      <c r="F37" s="16" t="s">
        <v>7172</v>
      </c>
      <c r="G37" s="15">
        <f>B2L628C2-B2L625C2</f>
        <v>-6809</v>
      </c>
    </row>
    <row r="38" spans="1:7" x14ac:dyDescent="0.2">
      <c r="A38" s="11">
        <v>631</v>
      </c>
      <c r="B38" s="14" t="s">
        <v>7092</v>
      </c>
      <c r="C38" s="11" t="s">
        <v>7088</v>
      </c>
      <c r="D38" s="16" t="s">
        <v>945</v>
      </c>
      <c r="E38" s="19" t="str">
        <f>NULL_VALUE</f>
        <v>n/a</v>
      </c>
      <c r="F38" s="16" t="s">
        <v>7173</v>
      </c>
      <c r="G38" s="15">
        <f>B2L626C2-B2L623C2</f>
        <v>12319</v>
      </c>
    </row>
    <row r="39" spans="1:7" x14ac:dyDescent="0.2">
      <c r="A39" s="11">
        <v>632</v>
      </c>
      <c r="B39" s="14" t="s">
        <v>945</v>
      </c>
      <c r="C39" s="11" t="s">
        <v>7093</v>
      </c>
      <c r="D39" s="16" t="s">
        <v>7174</v>
      </c>
      <c r="E39" s="15">
        <f>A3L204C37</f>
        <v>0</v>
      </c>
      <c r="F39" s="16" t="s">
        <v>7175</v>
      </c>
      <c r="G39" s="15">
        <f>B2L632C1*B2L604C1</f>
        <v>0</v>
      </c>
    </row>
    <row r="40" spans="1:7" x14ac:dyDescent="0.2">
      <c r="A40" s="11">
        <v>633</v>
      </c>
      <c r="B40" s="14" t="s">
        <v>945</v>
      </c>
      <c r="C40" s="11" t="s">
        <v>7080</v>
      </c>
      <c r="D40" s="16" t="s">
        <v>7176</v>
      </c>
      <c r="E40" s="15">
        <f>A3L204C38</f>
        <v>3</v>
      </c>
      <c r="F40" s="16" t="s">
        <v>7177</v>
      </c>
      <c r="G40" s="15">
        <f>B2L633C1*B2L604C1</f>
        <v>3</v>
      </c>
    </row>
    <row r="41" spans="1:7" x14ac:dyDescent="0.2">
      <c r="A41" s="11">
        <v>634</v>
      </c>
      <c r="B41" s="14" t="s">
        <v>945</v>
      </c>
      <c r="C41" s="11" t="s">
        <v>7081</v>
      </c>
      <c r="D41" s="16" t="s">
        <v>7178</v>
      </c>
      <c r="E41" s="15">
        <f>A3L204C39</f>
        <v>34</v>
      </c>
      <c r="F41" s="16" t="s">
        <v>7179</v>
      </c>
      <c r="G41" s="15">
        <f>B2L634C1*B2L604C1</f>
        <v>34</v>
      </c>
    </row>
    <row r="42" spans="1:7" x14ac:dyDescent="0.2">
      <c r="A42" s="11">
        <v>635</v>
      </c>
      <c r="B42" s="14" t="s">
        <v>945</v>
      </c>
      <c r="C42" s="11" t="s">
        <v>7082</v>
      </c>
      <c r="D42" s="16" t="s">
        <v>7180</v>
      </c>
      <c r="E42" s="15">
        <f>A3L204C40</f>
        <v>386</v>
      </c>
      <c r="F42" s="16" t="s">
        <v>7181</v>
      </c>
      <c r="G42" s="15">
        <f>B2L635C1*B2L604C1</f>
        <v>386</v>
      </c>
    </row>
    <row r="43" spans="1:7" x14ac:dyDescent="0.2">
      <c r="A43" s="11">
        <v>636</v>
      </c>
      <c r="B43" s="14" t="s">
        <v>945</v>
      </c>
      <c r="C43" s="11" t="s">
        <v>7083</v>
      </c>
      <c r="D43" s="16" t="s">
        <v>7182</v>
      </c>
      <c r="E43" s="15">
        <f>A3L204C41</f>
        <v>506</v>
      </c>
      <c r="F43" s="16" t="s">
        <v>7183</v>
      </c>
      <c r="G43" s="15">
        <f>B2L636C1*B2L604C1</f>
        <v>506</v>
      </c>
    </row>
    <row r="44" spans="1:7" x14ac:dyDescent="0.2">
      <c r="A44" s="11">
        <v>637</v>
      </c>
      <c r="B44" s="14" t="s">
        <v>945</v>
      </c>
      <c r="C44" s="11" t="s">
        <v>7084</v>
      </c>
      <c r="D44" s="16" t="s">
        <v>7184</v>
      </c>
      <c r="E44" s="15">
        <f>A3L204C42</f>
        <v>1402</v>
      </c>
      <c r="F44" s="16" t="s">
        <v>7185</v>
      </c>
      <c r="G44" s="15">
        <f>B2L637C1*B2L604C1</f>
        <v>1402</v>
      </c>
    </row>
    <row r="45" spans="1:7" x14ac:dyDescent="0.2">
      <c r="A45" s="11">
        <v>638</v>
      </c>
      <c r="B45" s="14" t="s">
        <v>945</v>
      </c>
      <c r="C45" s="11" t="s">
        <v>7085</v>
      </c>
      <c r="D45" s="16" t="s">
        <v>945</v>
      </c>
      <c r="E45" s="19" t="str">
        <f>NULL_VALUE</f>
        <v>n/a</v>
      </c>
      <c r="F45" s="16" t="s">
        <v>7186</v>
      </c>
      <c r="G45" s="15">
        <f>B2L636C2-B2L633C2</f>
        <v>503</v>
      </c>
    </row>
    <row r="46" spans="1:7" x14ac:dyDescent="0.2">
      <c r="A46" s="11">
        <v>639</v>
      </c>
      <c r="B46" s="14" t="s">
        <v>945</v>
      </c>
      <c r="C46" s="11" t="s">
        <v>7086</v>
      </c>
      <c r="D46" s="16" t="s">
        <v>945</v>
      </c>
      <c r="E46" s="19" t="str">
        <f>NULL_VALUE</f>
        <v>n/a</v>
      </c>
      <c r="F46" s="16" t="s">
        <v>7187</v>
      </c>
      <c r="G46" s="15">
        <f>B2L637C2-B2L634C2</f>
        <v>1368</v>
      </c>
    </row>
    <row r="47" spans="1:7" x14ac:dyDescent="0.2">
      <c r="A47" s="11">
        <v>640</v>
      </c>
      <c r="B47" s="14" t="s">
        <v>7094</v>
      </c>
      <c r="C47" s="11" t="s">
        <v>7088</v>
      </c>
      <c r="D47" s="16" t="s">
        <v>945</v>
      </c>
      <c r="E47" s="19" t="str">
        <f>NULL_VALUE</f>
        <v>n/a</v>
      </c>
      <c r="F47" s="16" t="s">
        <v>7188</v>
      </c>
      <c r="G47" s="15">
        <f>B2L635C2-B2L632C2</f>
        <v>386</v>
      </c>
    </row>
    <row r="48" spans="1:7" x14ac:dyDescent="0.2">
      <c r="A48" s="11">
        <v>641</v>
      </c>
      <c r="B48" s="14" t="s">
        <v>945</v>
      </c>
      <c r="C48" s="11" t="s">
        <v>7095</v>
      </c>
      <c r="D48" s="16" t="s">
        <v>7189</v>
      </c>
      <c r="E48" s="15">
        <f>A3L205C37</f>
        <v>0</v>
      </c>
      <c r="F48" s="16" t="s">
        <v>7190</v>
      </c>
      <c r="G48" s="15">
        <f>B2L641C1*B2L604C1</f>
        <v>0</v>
      </c>
    </row>
    <row r="49" spans="1:7" x14ac:dyDescent="0.2">
      <c r="A49" s="11">
        <v>642</v>
      </c>
      <c r="B49" s="14" t="s">
        <v>945</v>
      </c>
      <c r="C49" s="11" t="s">
        <v>7080</v>
      </c>
      <c r="D49" s="16" t="s">
        <v>7191</v>
      </c>
      <c r="E49" s="15">
        <f>A3L205C38</f>
        <v>715</v>
      </c>
      <c r="F49" s="16" t="s">
        <v>7192</v>
      </c>
      <c r="G49" s="15">
        <f>B2L642C1*B2L604C1</f>
        <v>715</v>
      </c>
    </row>
    <row r="50" spans="1:7" x14ac:dyDescent="0.2">
      <c r="A50" s="11">
        <v>643</v>
      </c>
      <c r="B50" s="14" t="s">
        <v>945</v>
      </c>
      <c r="C50" s="11" t="s">
        <v>7081</v>
      </c>
      <c r="D50" s="16" t="s">
        <v>7193</v>
      </c>
      <c r="E50" s="15">
        <f>A3L205C39</f>
        <v>2402</v>
      </c>
      <c r="F50" s="16" t="s">
        <v>7194</v>
      </c>
      <c r="G50" s="15">
        <f>B2L643C1*B2L604C1</f>
        <v>2402</v>
      </c>
    </row>
    <row r="51" spans="1:7" x14ac:dyDescent="0.2">
      <c r="A51" s="11">
        <v>644</v>
      </c>
      <c r="B51" s="14" t="s">
        <v>945</v>
      </c>
      <c r="C51" s="11" t="s">
        <v>7082</v>
      </c>
      <c r="D51" s="16" t="s">
        <v>7195</v>
      </c>
      <c r="E51" s="15">
        <f>A3L205C40</f>
        <v>0</v>
      </c>
      <c r="F51" s="16" t="s">
        <v>7196</v>
      </c>
      <c r="G51" s="15">
        <f>B2L644C1*B2L604C1</f>
        <v>0</v>
      </c>
    </row>
    <row r="52" spans="1:7" x14ac:dyDescent="0.2">
      <c r="A52" s="11">
        <v>645</v>
      </c>
      <c r="B52" s="14" t="s">
        <v>945</v>
      </c>
      <c r="C52" s="11" t="s">
        <v>7083</v>
      </c>
      <c r="D52" s="16" t="s">
        <v>7197</v>
      </c>
      <c r="E52" s="15">
        <f>A3L205C41</f>
        <v>1681</v>
      </c>
      <c r="F52" s="16" t="s">
        <v>7198</v>
      </c>
      <c r="G52" s="15">
        <f>B2L645C1*B2L604C1</f>
        <v>1681</v>
      </c>
    </row>
    <row r="53" spans="1:7" x14ac:dyDescent="0.2">
      <c r="A53" s="11">
        <v>646</v>
      </c>
      <c r="B53" s="14" t="s">
        <v>945</v>
      </c>
      <c r="C53" s="11" t="s">
        <v>7084</v>
      </c>
      <c r="D53" s="16" t="s">
        <v>7199</v>
      </c>
      <c r="E53" s="15">
        <f>A3L205C42</f>
        <v>4492</v>
      </c>
      <c r="F53" s="16" t="s">
        <v>7200</v>
      </c>
      <c r="G53" s="15">
        <f>B2L646C1*B2L604C1</f>
        <v>4492</v>
      </c>
    </row>
    <row r="54" spans="1:7" x14ac:dyDescent="0.2">
      <c r="A54" s="11">
        <v>647</v>
      </c>
      <c r="B54" s="14" t="s">
        <v>945</v>
      </c>
      <c r="C54" s="11" t="s">
        <v>7085</v>
      </c>
      <c r="D54" s="16" t="s">
        <v>945</v>
      </c>
      <c r="E54" s="19" t="str">
        <f>NULL_VALUE</f>
        <v>n/a</v>
      </c>
      <c r="F54" s="16" t="s">
        <v>7201</v>
      </c>
      <c r="G54" s="15">
        <f>B2L645C2-B2L642C2</f>
        <v>966</v>
      </c>
    </row>
    <row r="55" spans="1:7" x14ac:dyDescent="0.2">
      <c r="A55" s="11">
        <v>648</v>
      </c>
      <c r="B55" s="14" t="s">
        <v>945</v>
      </c>
      <c r="C55" s="11" t="s">
        <v>7086</v>
      </c>
      <c r="D55" s="16" t="s">
        <v>945</v>
      </c>
      <c r="E55" s="19" t="str">
        <f>NULL_VALUE</f>
        <v>n/a</v>
      </c>
      <c r="F55" s="16" t="s">
        <v>7202</v>
      </c>
      <c r="G55" s="15">
        <f>B2L646C2-B2L643C2</f>
        <v>2090</v>
      </c>
    </row>
    <row r="56" spans="1:7" x14ac:dyDescent="0.2">
      <c r="A56" s="11">
        <v>649</v>
      </c>
      <c r="B56" s="14" t="s">
        <v>7096</v>
      </c>
      <c r="C56" s="11" t="s">
        <v>7088</v>
      </c>
      <c r="D56" s="16" t="s">
        <v>945</v>
      </c>
      <c r="E56" s="19" t="str">
        <f>NULL_VALUE</f>
        <v>n/a</v>
      </c>
      <c r="F56" s="16" t="s">
        <v>7203</v>
      </c>
      <c r="G56" s="15">
        <f>B2L644C2-B2L641C2</f>
        <v>0</v>
      </c>
    </row>
    <row r="57" spans="1:7" x14ac:dyDescent="0.2">
      <c r="A57" s="11">
        <v>650</v>
      </c>
      <c r="B57" s="14" t="s">
        <v>945</v>
      </c>
      <c r="C57" s="11" t="s">
        <v>7097</v>
      </c>
      <c r="D57" s="16" t="s">
        <v>7204</v>
      </c>
      <c r="E57" s="15">
        <f>A3L206C37</f>
        <v>0</v>
      </c>
      <c r="F57" s="16" t="s">
        <v>7205</v>
      </c>
      <c r="G57" s="15">
        <f>B2L650C1*B2L604C1</f>
        <v>0</v>
      </c>
    </row>
    <row r="58" spans="1:7" x14ac:dyDescent="0.2">
      <c r="A58" s="11">
        <v>651</v>
      </c>
      <c r="B58" s="14" t="s">
        <v>945</v>
      </c>
      <c r="C58" s="11" t="s">
        <v>7080</v>
      </c>
      <c r="D58" s="16" t="s">
        <v>7206</v>
      </c>
      <c r="E58" s="15">
        <f>A3L206C38</f>
        <v>6146</v>
      </c>
      <c r="F58" s="16" t="s">
        <v>7207</v>
      </c>
      <c r="G58" s="15">
        <f>B2L651C1*B2L604C1</f>
        <v>6146</v>
      </c>
    </row>
    <row r="59" spans="1:7" x14ac:dyDescent="0.2">
      <c r="A59" s="11">
        <v>652</v>
      </c>
      <c r="B59" s="14" t="s">
        <v>945</v>
      </c>
      <c r="C59" s="11" t="s">
        <v>7081</v>
      </c>
      <c r="D59" s="16" t="s">
        <v>7208</v>
      </c>
      <c r="E59" s="15">
        <f>A3L206C39</f>
        <v>12625</v>
      </c>
      <c r="F59" s="16" t="s">
        <v>7209</v>
      </c>
      <c r="G59" s="15">
        <f>B2L652C1*B2L604C1</f>
        <v>12625</v>
      </c>
    </row>
    <row r="60" spans="1:7" x14ac:dyDescent="0.2">
      <c r="A60" s="11">
        <v>653</v>
      </c>
      <c r="B60" s="14" t="s">
        <v>945</v>
      </c>
      <c r="C60" s="11" t="s">
        <v>7098</v>
      </c>
      <c r="D60" s="16" t="s">
        <v>7210</v>
      </c>
      <c r="E60" s="15">
        <f>A3L206C40</f>
        <v>29</v>
      </c>
      <c r="F60" s="16" t="s">
        <v>7211</v>
      </c>
      <c r="G60" s="15">
        <f>B2L653C1*B2L604C1</f>
        <v>29</v>
      </c>
    </row>
    <row r="61" spans="1:7" x14ac:dyDescent="0.2">
      <c r="A61" s="11">
        <v>654</v>
      </c>
      <c r="B61" s="14" t="s">
        <v>945</v>
      </c>
      <c r="C61" s="11" t="s">
        <v>7083</v>
      </c>
      <c r="D61" s="16" t="s">
        <v>7212</v>
      </c>
      <c r="E61" s="15">
        <f>A3L206C41</f>
        <v>1447</v>
      </c>
      <c r="F61" s="16" t="s">
        <v>7213</v>
      </c>
      <c r="G61" s="15">
        <f>B2L654C1*B2L604C1</f>
        <v>1447</v>
      </c>
    </row>
    <row r="62" spans="1:7" x14ac:dyDescent="0.2">
      <c r="A62" s="11">
        <v>655</v>
      </c>
      <c r="B62" s="14" t="s">
        <v>945</v>
      </c>
      <c r="C62" s="11" t="s">
        <v>7084</v>
      </c>
      <c r="D62" s="16" t="s">
        <v>7214</v>
      </c>
      <c r="E62" s="15">
        <f>A3L206C42</f>
        <v>3420</v>
      </c>
      <c r="F62" s="16" t="s">
        <v>7215</v>
      </c>
      <c r="G62" s="15">
        <f>B2L655C1*B2L604C1</f>
        <v>3420</v>
      </c>
    </row>
    <row r="63" spans="1:7" x14ac:dyDescent="0.2">
      <c r="A63" s="11">
        <v>656</v>
      </c>
      <c r="B63" s="14" t="s">
        <v>945</v>
      </c>
      <c r="C63" s="11" t="s">
        <v>7085</v>
      </c>
      <c r="D63" s="16" t="s">
        <v>945</v>
      </c>
      <c r="E63" s="19" t="str">
        <f>NULL_VALUE</f>
        <v>n/a</v>
      </c>
      <c r="F63" s="16" t="s">
        <v>7216</v>
      </c>
      <c r="G63" s="15">
        <f>B2L654C2-B2L651C2</f>
        <v>-4699</v>
      </c>
    </row>
    <row r="64" spans="1:7" x14ac:dyDescent="0.2">
      <c r="A64" s="11">
        <v>657</v>
      </c>
      <c r="B64" s="14" t="s">
        <v>945</v>
      </c>
      <c r="C64" s="11" t="s">
        <v>7086</v>
      </c>
      <c r="D64" s="16" t="s">
        <v>945</v>
      </c>
      <c r="E64" s="19" t="str">
        <f>NULL_VALUE</f>
        <v>n/a</v>
      </c>
      <c r="F64" s="16" t="s">
        <v>7217</v>
      </c>
      <c r="G64" s="15">
        <f>B2L655C2-B2L652C2</f>
        <v>-9205</v>
      </c>
    </row>
    <row r="65" spans="1:7" x14ac:dyDescent="0.2">
      <c r="A65" s="11">
        <v>658</v>
      </c>
      <c r="B65" s="14" t="s">
        <v>7099</v>
      </c>
      <c r="C65" s="11" t="s">
        <v>7088</v>
      </c>
      <c r="D65" s="16" t="s">
        <v>945</v>
      </c>
      <c r="E65" s="19" t="str">
        <f>NULL_VALUE</f>
        <v>n/a</v>
      </c>
      <c r="F65" s="16" t="s">
        <v>7218</v>
      </c>
      <c r="G65" s="15">
        <f>B2L653C2-B2L650C2</f>
        <v>29</v>
      </c>
    </row>
    <row r="66" spans="1:7" x14ac:dyDescent="0.2">
      <c r="A66" s="11">
        <v>659</v>
      </c>
      <c r="B66" s="14" t="s">
        <v>945</v>
      </c>
      <c r="C66" s="11" t="s">
        <v>7100</v>
      </c>
      <c r="D66" s="16" t="s">
        <v>7219</v>
      </c>
      <c r="E66" s="15">
        <f>A3L207C37</f>
        <v>0</v>
      </c>
      <c r="F66" s="16" t="s">
        <v>7220</v>
      </c>
      <c r="G66" s="15">
        <f>B2L659C1*B2L604C1</f>
        <v>0</v>
      </c>
    </row>
    <row r="67" spans="1:7" x14ac:dyDescent="0.2">
      <c r="A67" s="11">
        <v>660</v>
      </c>
      <c r="B67" s="14" t="s">
        <v>945</v>
      </c>
      <c r="C67" s="11" t="s">
        <v>7080</v>
      </c>
      <c r="D67" s="16" t="s">
        <v>7221</v>
      </c>
      <c r="E67" s="15">
        <f>A3L207C38</f>
        <v>0</v>
      </c>
      <c r="F67" s="16" t="s">
        <v>7222</v>
      </c>
      <c r="G67" s="15">
        <f>B2L660C1*B2L604C1</f>
        <v>0</v>
      </c>
    </row>
    <row r="68" spans="1:7" x14ac:dyDescent="0.2">
      <c r="A68" s="11">
        <v>661</v>
      </c>
      <c r="B68" s="14" t="s">
        <v>945</v>
      </c>
      <c r="C68" s="11" t="s">
        <v>7081</v>
      </c>
      <c r="D68" s="16" t="s">
        <v>7223</v>
      </c>
      <c r="E68" s="15">
        <f>A3L207C39</f>
        <v>0</v>
      </c>
      <c r="F68" s="16" t="s">
        <v>7224</v>
      </c>
      <c r="G68" s="15">
        <f>B2L661C1*B2L604C1</f>
        <v>0</v>
      </c>
    </row>
    <row r="69" spans="1:7" x14ac:dyDescent="0.2">
      <c r="A69" s="11">
        <v>662</v>
      </c>
      <c r="B69" s="14" t="s">
        <v>945</v>
      </c>
      <c r="C69" s="11" t="s">
        <v>7082</v>
      </c>
      <c r="D69" s="16" t="s">
        <v>7225</v>
      </c>
      <c r="E69" s="15">
        <f>A3L207C40</f>
        <v>0</v>
      </c>
      <c r="F69" s="16" t="s">
        <v>7226</v>
      </c>
      <c r="G69" s="15">
        <f>B2L662C1*B2L604C1</f>
        <v>0</v>
      </c>
    </row>
    <row r="70" spans="1:7" x14ac:dyDescent="0.2">
      <c r="A70" s="11">
        <v>663</v>
      </c>
      <c r="B70" s="14" t="s">
        <v>945</v>
      </c>
      <c r="C70" s="11" t="s">
        <v>7083</v>
      </c>
      <c r="D70" s="16" t="s">
        <v>7227</v>
      </c>
      <c r="E70" s="15">
        <f>A3L207C41</f>
        <v>72</v>
      </c>
      <c r="F70" s="16" t="s">
        <v>7228</v>
      </c>
      <c r="G70" s="15">
        <f>B2L663C1*B2L604C1</f>
        <v>72</v>
      </c>
    </row>
    <row r="71" spans="1:7" x14ac:dyDescent="0.2">
      <c r="A71" s="11">
        <v>664</v>
      </c>
      <c r="B71" s="14" t="s">
        <v>945</v>
      </c>
      <c r="C71" s="11" t="s">
        <v>7084</v>
      </c>
      <c r="D71" s="16" t="s">
        <v>7229</v>
      </c>
      <c r="E71" s="15">
        <f>A3L207C42</f>
        <v>289</v>
      </c>
      <c r="F71" s="16" t="s">
        <v>7230</v>
      </c>
      <c r="G71" s="15">
        <f>B2L664C1*B2L604C1</f>
        <v>289</v>
      </c>
    </row>
    <row r="72" spans="1:7" x14ac:dyDescent="0.2">
      <c r="A72" s="11">
        <v>665</v>
      </c>
      <c r="B72" s="14" t="s">
        <v>945</v>
      </c>
      <c r="C72" s="11" t="s">
        <v>7085</v>
      </c>
      <c r="D72" s="16" t="s">
        <v>945</v>
      </c>
      <c r="E72" s="19" t="str">
        <f>NULL_VALUE</f>
        <v>n/a</v>
      </c>
      <c r="F72" s="16" t="s">
        <v>7231</v>
      </c>
      <c r="G72" s="15">
        <f>B2L663C2-B2L660C2</f>
        <v>72</v>
      </c>
    </row>
    <row r="73" spans="1:7" x14ac:dyDescent="0.2">
      <c r="A73" s="11">
        <v>666</v>
      </c>
      <c r="B73" s="14" t="s">
        <v>945</v>
      </c>
      <c r="C73" s="11" t="s">
        <v>7086</v>
      </c>
      <c r="D73" s="16" t="s">
        <v>945</v>
      </c>
      <c r="E73" s="19" t="str">
        <f>NULL_VALUE</f>
        <v>n/a</v>
      </c>
      <c r="F73" s="16" t="s">
        <v>7232</v>
      </c>
      <c r="G73" s="15">
        <f>B2L664C2-B2L661C2</f>
        <v>289</v>
      </c>
    </row>
    <row r="74" spans="1:7" x14ac:dyDescent="0.2">
      <c r="A74" s="11">
        <v>667</v>
      </c>
      <c r="B74" s="14" t="s">
        <v>7101</v>
      </c>
      <c r="C74" s="11" t="s">
        <v>7088</v>
      </c>
      <c r="D74" s="16" t="s">
        <v>945</v>
      </c>
      <c r="E74" s="19" t="str">
        <f>NULL_VALUE</f>
        <v>n/a</v>
      </c>
      <c r="F74" s="16" t="s">
        <v>7233</v>
      </c>
      <c r="G74" s="15">
        <f>B2L662C2-B2L659C2</f>
        <v>0</v>
      </c>
    </row>
    <row r="75" spans="1:7" x14ac:dyDescent="0.2">
      <c r="A75" s="11">
        <v>668</v>
      </c>
      <c r="B75" s="14" t="s">
        <v>945</v>
      </c>
      <c r="C75" s="11" t="s">
        <v>7102</v>
      </c>
      <c r="D75" s="16" t="s">
        <v>7234</v>
      </c>
      <c r="E75" s="15">
        <f>A3L208C37</f>
        <v>0</v>
      </c>
      <c r="F75" s="16" t="s">
        <v>7235</v>
      </c>
      <c r="G75" s="15">
        <f>B2L668C1*B2L604C1</f>
        <v>0</v>
      </c>
    </row>
    <row r="76" spans="1:7" x14ac:dyDescent="0.2">
      <c r="A76" s="11">
        <v>669</v>
      </c>
      <c r="B76" s="14" t="s">
        <v>945</v>
      </c>
      <c r="C76" s="11" t="s">
        <v>7080</v>
      </c>
      <c r="D76" s="16" t="s">
        <v>7236</v>
      </c>
      <c r="E76" s="15">
        <f>A3L208C38</f>
        <v>0</v>
      </c>
      <c r="F76" s="16" t="s">
        <v>7237</v>
      </c>
      <c r="G76" s="15">
        <f>B2L669C1*B2L604C1</f>
        <v>0</v>
      </c>
    </row>
    <row r="77" spans="1:7" x14ac:dyDescent="0.2">
      <c r="A77" s="11">
        <v>670</v>
      </c>
      <c r="B77" s="14" t="s">
        <v>945</v>
      </c>
      <c r="C77" s="11" t="s">
        <v>7103</v>
      </c>
      <c r="D77" s="16" t="s">
        <v>7238</v>
      </c>
      <c r="E77" s="15">
        <f>A3L208C39</f>
        <v>0</v>
      </c>
      <c r="F77" s="16" t="s">
        <v>7239</v>
      </c>
      <c r="G77" s="15">
        <f>B2L670C1*B2L604C1</f>
        <v>0</v>
      </c>
    </row>
    <row r="78" spans="1:7" x14ac:dyDescent="0.2">
      <c r="A78" s="11">
        <v>671</v>
      </c>
      <c r="B78" s="14" t="s">
        <v>945</v>
      </c>
      <c r="C78" s="11" t="s">
        <v>7082</v>
      </c>
      <c r="D78" s="16" t="s">
        <v>7240</v>
      </c>
      <c r="E78" s="15">
        <f>A3L208C40</f>
        <v>0</v>
      </c>
      <c r="F78" s="16" t="s">
        <v>7241</v>
      </c>
      <c r="G78" s="15">
        <f>B2L671C1*B2L604C1</f>
        <v>0</v>
      </c>
    </row>
    <row r="79" spans="1:7" x14ac:dyDescent="0.2">
      <c r="A79" s="11">
        <v>672</v>
      </c>
      <c r="B79" s="14" t="s">
        <v>945</v>
      </c>
      <c r="C79" s="11" t="s">
        <v>7083</v>
      </c>
      <c r="D79" s="16" t="s">
        <v>7242</v>
      </c>
      <c r="E79" s="15">
        <f>A3L208C41</f>
        <v>30</v>
      </c>
      <c r="F79" s="16" t="s">
        <v>7243</v>
      </c>
      <c r="G79" s="15">
        <f>B2L672C1*B2L604C1</f>
        <v>30</v>
      </c>
    </row>
    <row r="80" spans="1:7" x14ac:dyDescent="0.2">
      <c r="A80" s="11">
        <v>673</v>
      </c>
      <c r="B80" s="14" t="s">
        <v>945</v>
      </c>
      <c r="C80" s="11" t="s">
        <v>7084</v>
      </c>
      <c r="D80" s="16" t="s">
        <v>7244</v>
      </c>
      <c r="E80" s="15">
        <f>A3L208C42</f>
        <v>241</v>
      </c>
      <c r="F80" s="16" t="s">
        <v>7245</v>
      </c>
      <c r="G80" s="15">
        <f>B2L673C1*B2L604C1</f>
        <v>241</v>
      </c>
    </row>
    <row r="81" spans="1:7" x14ac:dyDescent="0.2">
      <c r="A81" s="11">
        <v>674</v>
      </c>
      <c r="B81" s="14" t="s">
        <v>945</v>
      </c>
      <c r="C81" s="11" t="s">
        <v>7085</v>
      </c>
      <c r="D81" s="16" t="s">
        <v>945</v>
      </c>
      <c r="E81" s="19" t="str">
        <f>NULL_VALUE</f>
        <v>n/a</v>
      </c>
      <c r="F81" s="16" t="s">
        <v>7246</v>
      </c>
      <c r="G81" s="15">
        <f>B2L672C2-B2L669C2</f>
        <v>30</v>
      </c>
    </row>
    <row r="82" spans="1:7" x14ac:dyDescent="0.2">
      <c r="A82" s="11">
        <v>675</v>
      </c>
      <c r="B82" s="14" t="s">
        <v>945</v>
      </c>
      <c r="C82" s="11" t="s">
        <v>7086</v>
      </c>
      <c r="D82" s="16" t="s">
        <v>945</v>
      </c>
      <c r="E82" s="19" t="str">
        <f>NULL_VALUE</f>
        <v>n/a</v>
      </c>
      <c r="F82" s="16" t="s">
        <v>7247</v>
      </c>
      <c r="G82" s="15">
        <f>B2L673C2-B2L670C2</f>
        <v>241</v>
      </c>
    </row>
    <row r="83" spans="1:7" x14ac:dyDescent="0.2">
      <c r="A83" s="11">
        <v>676</v>
      </c>
      <c r="B83" s="14" t="s">
        <v>7104</v>
      </c>
      <c r="C83" s="11" t="s">
        <v>7088</v>
      </c>
      <c r="D83" s="16" t="s">
        <v>945</v>
      </c>
      <c r="E83" s="19" t="str">
        <f>NULL_VALUE</f>
        <v>n/a</v>
      </c>
      <c r="F83" s="16" t="s">
        <v>7248</v>
      </c>
      <c r="G83" s="15">
        <f>B2L671C2-B2L668C2</f>
        <v>0</v>
      </c>
    </row>
    <row r="84" spans="1:7" x14ac:dyDescent="0.2">
      <c r="A84" s="11">
        <v>677</v>
      </c>
      <c r="B84" s="14" t="s">
        <v>945</v>
      </c>
      <c r="C84" s="11" t="s">
        <v>7105</v>
      </c>
      <c r="D84" s="16" t="s">
        <v>7249</v>
      </c>
      <c r="E84" s="15">
        <f>A3L209C37</f>
        <v>0</v>
      </c>
      <c r="F84" s="16" t="s">
        <v>7250</v>
      </c>
      <c r="G84" s="15">
        <f>B2L677C1*B2L604C1</f>
        <v>0</v>
      </c>
    </row>
    <row r="85" spans="1:7" x14ac:dyDescent="0.2">
      <c r="A85" s="11">
        <v>678</v>
      </c>
      <c r="B85" s="14" t="s">
        <v>945</v>
      </c>
      <c r="C85" s="11" t="s">
        <v>7080</v>
      </c>
      <c r="D85" s="16" t="s">
        <v>7251</v>
      </c>
      <c r="E85" s="15">
        <f>A3L209C38</f>
        <v>0</v>
      </c>
      <c r="F85" s="16" t="s">
        <v>7252</v>
      </c>
      <c r="G85" s="15">
        <f>B2L678C1*B2L604C1</f>
        <v>0</v>
      </c>
    </row>
    <row r="86" spans="1:7" x14ac:dyDescent="0.2">
      <c r="A86" s="11">
        <v>679</v>
      </c>
      <c r="B86" s="14" t="s">
        <v>945</v>
      </c>
      <c r="C86" s="11" t="s">
        <v>7081</v>
      </c>
      <c r="D86" s="16" t="s">
        <v>7253</v>
      </c>
      <c r="E86" s="15">
        <f>A3L209C39</f>
        <v>0</v>
      </c>
      <c r="F86" s="16" t="s">
        <v>7254</v>
      </c>
      <c r="G86" s="15">
        <f>B2L679C1*B2L604C1</f>
        <v>0</v>
      </c>
    </row>
    <row r="87" spans="1:7" x14ac:dyDescent="0.2">
      <c r="A87" s="11">
        <v>680</v>
      </c>
      <c r="B87" s="14" t="s">
        <v>945</v>
      </c>
      <c r="C87" s="11" t="s">
        <v>7082</v>
      </c>
      <c r="D87" s="16" t="s">
        <v>7255</v>
      </c>
      <c r="E87" s="15">
        <f>A3L209C40</f>
        <v>0</v>
      </c>
      <c r="F87" s="16" t="s">
        <v>7256</v>
      </c>
      <c r="G87" s="15">
        <f>B2L680C1*B2L604C1</f>
        <v>0</v>
      </c>
    </row>
    <row r="88" spans="1:7" x14ac:dyDescent="0.2">
      <c r="A88" s="11">
        <v>681</v>
      </c>
      <c r="B88" s="14" t="s">
        <v>945</v>
      </c>
      <c r="C88" s="11" t="s">
        <v>7083</v>
      </c>
      <c r="D88" s="16" t="s">
        <v>7257</v>
      </c>
      <c r="E88" s="15">
        <f>A3L209C41</f>
        <v>0</v>
      </c>
      <c r="F88" s="16" t="s">
        <v>7258</v>
      </c>
      <c r="G88" s="15">
        <f>B2L681C1*B2L604C1</f>
        <v>0</v>
      </c>
    </row>
    <row r="89" spans="1:7" x14ac:dyDescent="0.2">
      <c r="A89" s="11">
        <v>682</v>
      </c>
      <c r="B89" s="14" t="s">
        <v>945</v>
      </c>
      <c r="C89" s="11" t="s">
        <v>7084</v>
      </c>
      <c r="D89" s="16" t="s">
        <v>7259</v>
      </c>
      <c r="E89" s="15">
        <f>A3L209C42</f>
        <v>5</v>
      </c>
      <c r="F89" s="16" t="s">
        <v>7260</v>
      </c>
      <c r="G89" s="15">
        <f>B2L682C1*B2L604C1</f>
        <v>5</v>
      </c>
    </row>
    <row r="90" spans="1:7" x14ac:dyDescent="0.2">
      <c r="A90" s="11">
        <v>683</v>
      </c>
      <c r="B90" s="14" t="s">
        <v>945</v>
      </c>
      <c r="C90" s="11" t="s">
        <v>7085</v>
      </c>
      <c r="D90" s="16" t="s">
        <v>945</v>
      </c>
      <c r="E90" s="19" t="str">
        <f>NULL_VALUE</f>
        <v>n/a</v>
      </c>
      <c r="F90" s="16" t="s">
        <v>7261</v>
      </c>
      <c r="G90" s="15">
        <f>B2L681C2-B2L678C2</f>
        <v>0</v>
      </c>
    </row>
    <row r="91" spans="1:7" x14ac:dyDescent="0.2">
      <c r="A91" s="11">
        <v>684</v>
      </c>
      <c r="B91" s="14" t="s">
        <v>945</v>
      </c>
      <c r="C91" s="11" t="s">
        <v>7086</v>
      </c>
      <c r="D91" s="16" t="s">
        <v>945</v>
      </c>
      <c r="E91" s="19" t="str">
        <f>NULL_VALUE</f>
        <v>n/a</v>
      </c>
      <c r="F91" s="16" t="s">
        <v>7262</v>
      </c>
      <c r="G91" s="15">
        <f>B2L682C2-B2L679C2</f>
        <v>5</v>
      </c>
    </row>
    <row r="92" spans="1:7" x14ac:dyDescent="0.2">
      <c r="A92" s="11">
        <v>685</v>
      </c>
      <c r="B92" s="14" t="s">
        <v>7106</v>
      </c>
      <c r="C92" s="11" t="s">
        <v>7088</v>
      </c>
      <c r="D92" s="16" t="s">
        <v>945</v>
      </c>
      <c r="E92" s="19" t="str">
        <f>NULL_VALUE</f>
        <v>n/a</v>
      </c>
      <c r="F92" s="16" t="s">
        <v>7263</v>
      </c>
      <c r="G92" s="15">
        <f>B2L680C2-B2L677C2</f>
        <v>0</v>
      </c>
    </row>
    <row r="93" spans="1:7" x14ac:dyDescent="0.2">
      <c r="A93" s="11">
        <v>686</v>
      </c>
      <c r="B93" s="14" t="s">
        <v>945</v>
      </c>
      <c r="C93" s="11" t="s">
        <v>7107</v>
      </c>
      <c r="D93" s="16" t="s">
        <v>7264</v>
      </c>
      <c r="E93" s="15">
        <f>A3L210C37</f>
        <v>0</v>
      </c>
      <c r="F93" s="16" t="s">
        <v>7265</v>
      </c>
      <c r="G93" s="15">
        <f>B2L686C1*B2L604C1</f>
        <v>0</v>
      </c>
    </row>
    <row r="94" spans="1:7" x14ac:dyDescent="0.2">
      <c r="A94" s="11">
        <v>687</v>
      </c>
      <c r="B94" s="14" t="s">
        <v>945</v>
      </c>
      <c r="C94" s="11" t="s">
        <v>7080</v>
      </c>
      <c r="D94" s="16" t="s">
        <v>7266</v>
      </c>
      <c r="E94" s="15">
        <f>A3L210C38</f>
        <v>0</v>
      </c>
      <c r="F94" s="16" t="s">
        <v>7267</v>
      </c>
      <c r="G94" s="15">
        <f>B2L687C1*B2L604C1</f>
        <v>0</v>
      </c>
    </row>
    <row r="95" spans="1:7" x14ac:dyDescent="0.2">
      <c r="A95" s="11">
        <v>688</v>
      </c>
      <c r="B95" s="14" t="s">
        <v>945</v>
      </c>
      <c r="C95" s="11" t="s">
        <v>7081</v>
      </c>
      <c r="D95" s="16" t="s">
        <v>7268</v>
      </c>
      <c r="E95" s="15">
        <f>A3L210C39</f>
        <v>0</v>
      </c>
      <c r="F95" s="16" t="s">
        <v>7269</v>
      </c>
      <c r="G95" s="15">
        <f>B2L688C1*B2L604C1</f>
        <v>0</v>
      </c>
    </row>
    <row r="96" spans="1:7" x14ac:dyDescent="0.2">
      <c r="A96" s="11">
        <v>689</v>
      </c>
      <c r="B96" s="14" t="s">
        <v>945</v>
      </c>
      <c r="C96" s="11" t="s">
        <v>7082</v>
      </c>
      <c r="D96" s="16" t="s">
        <v>7270</v>
      </c>
      <c r="E96" s="15">
        <f>A3L210C40</f>
        <v>0</v>
      </c>
      <c r="F96" s="16" t="s">
        <v>7271</v>
      </c>
      <c r="G96" s="15">
        <f>B2L689C1*B2L604C1</f>
        <v>0</v>
      </c>
    </row>
    <row r="97" spans="1:7" x14ac:dyDescent="0.2">
      <c r="A97" s="11">
        <v>690</v>
      </c>
      <c r="B97" s="14" t="s">
        <v>945</v>
      </c>
      <c r="C97" s="11" t="s">
        <v>7083</v>
      </c>
      <c r="D97" s="16" t="s">
        <v>7272</v>
      </c>
      <c r="E97" s="15">
        <f>A3L210C41</f>
        <v>2</v>
      </c>
      <c r="F97" s="16" t="s">
        <v>7273</v>
      </c>
      <c r="G97" s="15">
        <f>B2L690C1*B2L604C1</f>
        <v>2</v>
      </c>
    </row>
    <row r="98" spans="1:7" x14ac:dyDescent="0.2">
      <c r="A98" s="11">
        <v>691</v>
      </c>
      <c r="B98" s="14" t="s">
        <v>945</v>
      </c>
      <c r="C98" s="11" t="s">
        <v>7084</v>
      </c>
      <c r="D98" s="16" t="s">
        <v>7274</v>
      </c>
      <c r="E98" s="15">
        <f>A3L210C42</f>
        <v>2</v>
      </c>
      <c r="F98" s="16" t="s">
        <v>7275</v>
      </c>
      <c r="G98" s="15">
        <f>B2L691C1*B2L604C1</f>
        <v>2</v>
      </c>
    </row>
    <row r="99" spans="1:7" x14ac:dyDescent="0.2">
      <c r="A99" s="11">
        <v>692</v>
      </c>
      <c r="B99" s="14" t="s">
        <v>945</v>
      </c>
      <c r="C99" s="11" t="s">
        <v>7085</v>
      </c>
      <c r="D99" s="16" t="s">
        <v>945</v>
      </c>
      <c r="E99" s="19" t="str">
        <f>NULL_VALUE</f>
        <v>n/a</v>
      </c>
      <c r="F99" s="16" t="s">
        <v>7276</v>
      </c>
      <c r="G99" s="15">
        <f>B2L690C2-B2L687C2</f>
        <v>2</v>
      </c>
    </row>
    <row r="100" spans="1:7" x14ac:dyDescent="0.2">
      <c r="A100" s="11">
        <v>693</v>
      </c>
      <c r="B100" s="14" t="s">
        <v>945</v>
      </c>
      <c r="C100" s="11" t="s">
        <v>7086</v>
      </c>
      <c r="D100" s="16" t="s">
        <v>945</v>
      </c>
      <c r="E100" s="19" t="str">
        <f>NULL_VALUE</f>
        <v>n/a</v>
      </c>
      <c r="F100" s="16" t="s">
        <v>7277</v>
      </c>
      <c r="G100" s="15">
        <f>B2L691C2-B2L688C2</f>
        <v>2</v>
      </c>
    </row>
    <row r="101" spans="1:7" x14ac:dyDescent="0.2">
      <c r="A101" s="11">
        <v>694</v>
      </c>
      <c r="B101" s="14" t="s">
        <v>7108</v>
      </c>
      <c r="C101" s="11" t="s">
        <v>7088</v>
      </c>
      <c r="D101" s="16" t="s">
        <v>945</v>
      </c>
      <c r="E101" s="19" t="str">
        <f>NULL_VALUE</f>
        <v>n/a</v>
      </c>
      <c r="F101" s="16" t="s">
        <v>7278</v>
      </c>
      <c r="G101" s="15">
        <f>B2L689C2-B2L686C2</f>
        <v>0</v>
      </c>
    </row>
    <row r="102" spans="1:7" x14ac:dyDescent="0.2">
      <c r="A102" s="11">
        <v>695</v>
      </c>
      <c r="B102" s="14" t="s">
        <v>945</v>
      </c>
      <c r="C102" s="11" t="s">
        <v>7109</v>
      </c>
      <c r="D102" s="16" t="s">
        <v>7279</v>
      </c>
      <c r="E102" s="15">
        <f>A3L211C37</f>
        <v>0</v>
      </c>
      <c r="F102" s="16" t="s">
        <v>7280</v>
      </c>
      <c r="G102" s="15">
        <f>B2L695C1*B2L604C1</f>
        <v>0</v>
      </c>
    </row>
    <row r="103" spans="1:7" x14ac:dyDescent="0.2">
      <c r="A103" s="11">
        <v>696</v>
      </c>
      <c r="B103" s="14" t="s">
        <v>945</v>
      </c>
      <c r="C103" s="11" t="s">
        <v>7080</v>
      </c>
      <c r="D103" s="16" t="s">
        <v>7281</v>
      </c>
      <c r="E103" s="15">
        <f>A3L211C38</f>
        <v>7</v>
      </c>
      <c r="F103" s="16" t="s">
        <v>7282</v>
      </c>
      <c r="G103" s="15">
        <f>B2L696C1*B2L604C1</f>
        <v>7</v>
      </c>
    </row>
    <row r="104" spans="1:7" x14ac:dyDescent="0.2">
      <c r="A104" s="11">
        <v>697</v>
      </c>
      <c r="B104" s="14" t="s">
        <v>945</v>
      </c>
      <c r="C104" s="11" t="s">
        <v>7081</v>
      </c>
      <c r="D104" s="16" t="s">
        <v>7283</v>
      </c>
      <c r="E104" s="15">
        <f>A3L211C39</f>
        <v>239</v>
      </c>
      <c r="F104" s="16" t="s">
        <v>7284</v>
      </c>
      <c r="G104" s="15">
        <f>B2L697C1*B2L604C1</f>
        <v>239</v>
      </c>
    </row>
    <row r="105" spans="1:7" x14ac:dyDescent="0.2">
      <c r="A105" s="11">
        <v>698</v>
      </c>
      <c r="B105" s="14" t="s">
        <v>945</v>
      </c>
      <c r="C105" s="11" t="s">
        <v>7082</v>
      </c>
      <c r="D105" s="16" t="s">
        <v>7285</v>
      </c>
      <c r="E105" s="15">
        <f>A3L211C40</f>
        <v>6846</v>
      </c>
      <c r="F105" s="16" t="s">
        <v>7286</v>
      </c>
      <c r="G105" s="15">
        <f>B2L698C1*B2L604C1</f>
        <v>6846</v>
      </c>
    </row>
    <row r="106" spans="1:7" x14ac:dyDescent="0.2">
      <c r="A106" s="11">
        <v>699</v>
      </c>
      <c r="B106" s="14" t="s">
        <v>945</v>
      </c>
      <c r="C106" s="11" t="s">
        <v>7083</v>
      </c>
      <c r="D106" s="16" t="s">
        <v>7287</v>
      </c>
      <c r="E106" s="15">
        <f>A3L211C41</f>
        <v>480</v>
      </c>
      <c r="F106" s="16" t="s">
        <v>7288</v>
      </c>
      <c r="G106" s="15">
        <f>B2L699C1*B2L604C1</f>
        <v>480</v>
      </c>
    </row>
    <row r="107" spans="1:7" x14ac:dyDescent="0.2">
      <c r="A107" s="11">
        <v>700</v>
      </c>
      <c r="B107" s="14" t="s">
        <v>945</v>
      </c>
      <c r="C107" s="11" t="s">
        <v>7084</v>
      </c>
      <c r="D107" s="16" t="s">
        <v>7289</v>
      </c>
      <c r="E107" s="15">
        <f>A3L211C42</f>
        <v>1970</v>
      </c>
      <c r="F107" s="16" t="s">
        <v>7290</v>
      </c>
      <c r="G107" s="15">
        <f>B2L700C1*B2L604C1</f>
        <v>1970</v>
      </c>
    </row>
    <row r="108" spans="1:7" x14ac:dyDescent="0.2">
      <c r="A108" s="11">
        <v>701</v>
      </c>
      <c r="B108" s="14" t="s">
        <v>945</v>
      </c>
      <c r="C108" s="11" t="s">
        <v>7085</v>
      </c>
      <c r="D108" s="16" t="s">
        <v>945</v>
      </c>
      <c r="E108" s="19" t="str">
        <f>NULL_VALUE</f>
        <v>n/a</v>
      </c>
      <c r="F108" s="16" t="s">
        <v>7291</v>
      </c>
      <c r="G108" s="15">
        <f>B2L699C2-B2L696C2</f>
        <v>473</v>
      </c>
    </row>
    <row r="109" spans="1:7" x14ac:dyDescent="0.2">
      <c r="A109" s="11">
        <v>702</v>
      </c>
      <c r="B109" s="14" t="s">
        <v>945</v>
      </c>
      <c r="C109" s="11" t="s">
        <v>7086</v>
      </c>
      <c r="D109" s="16" t="s">
        <v>945</v>
      </c>
      <c r="E109" s="19" t="str">
        <f>NULL_VALUE</f>
        <v>n/a</v>
      </c>
      <c r="F109" s="16" t="s">
        <v>7292</v>
      </c>
      <c r="G109" s="15">
        <f>B2L700C2-B2L697C2</f>
        <v>1731</v>
      </c>
    </row>
    <row r="110" spans="1:7" x14ac:dyDescent="0.2">
      <c r="A110" s="11">
        <v>703</v>
      </c>
      <c r="B110" s="14" t="s">
        <v>7110</v>
      </c>
      <c r="C110" s="11" t="s">
        <v>7088</v>
      </c>
      <c r="D110" s="16" t="s">
        <v>945</v>
      </c>
      <c r="E110" s="19" t="str">
        <f>NULL_VALUE</f>
        <v>n/a</v>
      </c>
      <c r="F110" s="16" t="s">
        <v>7293</v>
      </c>
      <c r="G110" s="15">
        <f>B2L698C2-B2L695C2</f>
        <v>6846</v>
      </c>
    </row>
    <row r="111" spans="1:7" x14ac:dyDescent="0.2">
      <c r="A111" s="11">
        <v>704</v>
      </c>
      <c r="B111" s="14" t="s">
        <v>945</v>
      </c>
      <c r="C111" s="11" t="s">
        <v>7111</v>
      </c>
      <c r="D111" s="16" t="s">
        <v>7294</v>
      </c>
      <c r="E111" s="15">
        <f>A3L212C37</f>
        <v>0</v>
      </c>
      <c r="F111" s="16" t="s">
        <v>7295</v>
      </c>
      <c r="G111" s="15">
        <f>B2L704C1*B2L604C1</f>
        <v>0</v>
      </c>
    </row>
    <row r="112" spans="1:7" x14ac:dyDescent="0.2">
      <c r="A112" s="11">
        <v>705</v>
      </c>
      <c r="B112" s="14" t="s">
        <v>945</v>
      </c>
      <c r="C112" s="11" t="s">
        <v>7080</v>
      </c>
      <c r="D112" s="16" t="s">
        <v>7296</v>
      </c>
      <c r="E112" s="15">
        <f>A3L212C38</f>
        <v>3709</v>
      </c>
      <c r="F112" s="16" t="s">
        <v>7297</v>
      </c>
      <c r="G112" s="15">
        <f>B2L705C1*B2L604C1</f>
        <v>3709</v>
      </c>
    </row>
    <row r="113" spans="1:7" x14ac:dyDescent="0.2">
      <c r="A113" s="11">
        <v>706</v>
      </c>
      <c r="B113" s="14" t="s">
        <v>945</v>
      </c>
      <c r="C113" s="11" t="s">
        <v>7081</v>
      </c>
      <c r="D113" s="16" t="s">
        <v>7298</v>
      </c>
      <c r="E113" s="15">
        <f>A3L212C39</f>
        <v>8264</v>
      </c>
      <c r="F113" s="16" t="s">
        <v>7299</v>
      </c>
      <c r="G113" s="15">
        <f>B2L706C1*B2L604C1</f>
        <v>8264</v>
      </c>
    </row>
    <row r="114" spans="1:7" x14ac:dyDescent="0.2">
      <c r="A114" s="11">
        <v>707</v>
      </c>
      <c r="B114" s="14" t="s">
        <v>945</v>
      </c>
      <c r="C114" s="11" t="s">
        <v>7082</v>
      </c>
      <c r="D114" s="16" t="s">
        <v>7300</v>
      </c>
      <c r="E114" s="15">
        <f>A3L212C40</f>
        <v>5388</v>
      </c>
      <c r="F114" s="16" t="s">
        <v>7301</v>
      </c>
      <c r="G114" s="15">
        <f>B2L707C1*B2L604C1</f>
        <v>5388</v>
      </c>
    </row>
    <row r="115" spans="1:7" x14ac:dyDescent="0.2">
      <c r="A115" s="11">
        <v>708</v>
      </c>
      <c r="B115" s="14" t="s">
        <v>945</v>
      </c>
      <c r="C115" s="11" t="s">
        <v>7083</v>
      </c>
      <c r="D115" s="16" t="s">
        <v>7302</v>
      </c>
      <c r="E115" s="15">
        <f>A3L212C41</f>
        <v>345</v>
      </c>
      <c r="F115" s="16" t="s">
        <v>7303</v>
      </c>
      <c r="G115" s="15">
        <f>B2L708C1*B2L604C1</f>
        <v>345</v>
      </c>
    </row>
    <row r="116" spans="1:7" x14ac:dyDescent="0.2">
      <c r="A116" s="11">
        <v>709</v>
      </c>
      <c r="B116" s="14" t="s">
        <v>945</v>
      </c>
      <c r="C116" s="11" t="s">
        <v>7084</v>
      </c>
      <c r="D116" s="16" t="s">
        <v>7304</v>
      </c>
      <c r="E116" s="15">
        <f>A3L212C42</f>
        <v>2160</v>
      </c>
      <c r="F116" s="16" t="s">
        <v>7305</v>
      </c>
      <c r="G116" s="15">
        <f>B2L709C1*B2L604C1</f>
        <v>2160</v>
      </c>
    </row>
    <row r="117" spans="1:7" x14ac:dyDescent="0.2">
      <c r="A117" s="11">
        <v>710</v>
      </c>
      <c r="B117" s="14" t="s">
        <v>945</v>
      </c>
      <c r="C117" s="11" t="s">
        <v>7085</v>
      </c>
      <c r="D117" s="16" t="s">
        <v>945</v>
      </c>
      <c r="E117" s="19" t="str">
        <f>NULL_VALUE</f>
        <v>n/a</v>
      </c>
      <c r="F117" s="16" t="s">
        <v>7306</v>
      </c>
      <c r="G117" s="15">
        <f>B2L708C2-B2L705C2</f>
        <v>-3364</v>
      </c>
    </row>
    <row r="118" spans="1:7" x14ac:dyDescent="0.2">
      <c r="A118" s="11">
        <v>711</v>
      </c>
      <c r="B118" s="14" t="s">
        <v>945</v>
      </c>
      <c r="C118" s="11" t="s">
        <v>7086</v>
      </c>
      <c r="D118" s="16" t="s">
        <v>945</v>
      </c>
      <c r="E118" s="19" t="str">
        <f>NULL_VALUE</f>
        <v>n/a</v>
      </c>
      <c r="F118" s="16" t="s">
        <v>7307</v>
      </c>
      <c r="G118" s="15">
        <f>B2L709C2-B2L706C2</f>
        <v>-6104</v>
      </c>
    </row>
    <row r="119" spans="1:7" x14ac:dyDescent="0.2">
      <c r="A119" s="11">
        <v>712</v>
      </c>
      <c r="B119" s="14" t="s">
        <v>7112</v>
      </c>
      <c r="C119" s="11" t="s">
        <v>7088</v>
      </c>
      <c r="D119" s="16" t="s">
        <v>945</v>
      </c>
      <c r="E119" s="19" t="str">
        <f>NULL_VALUE</f>
        <v>n/a</v>
      </c>
      <c r="F119" s="16" t="s">
        <v>7308</v>
      </c>
      <c r="G119" s="15">
        <f>B2L707C2-B2L704C2</f>
        <v>5388</v>
      </c>
    </row>
    <row r="120" spans="1:7" x14ac:dyDescent="0.2">
      <c r="A120" s="11">
        <v>713</v>
      </c>
      <c r="B120" s="14" t="s">
        <v>945</v>
      </c>
      <c r="C120" s="11" t="s">
        <v>7113</v>
      </c>
      <c r="D120" s="16" t="s">
        <v>7309</v>
      </c>
      <c r="E120" s="15">
        <f>A3L213C37</f>
        <v>0</v>
      </c>
      <c r="F120" s="16" t="s">
        <v>7310</v>
      </c>
      <c r="G120" s="15">
        <f>B2L713C1*B2L604C1</f>
        <v>0</v>
      </c>
    </row>
    <row r="121" spans="1:7" x14ac:dyDescent="0.2">
      <c r="A121" s="11">
        <v>714</v>
      </c>
      <c r="B121" s="14" t="s">
        <v>945</v>
      </c>
      <c r="C121" s="11" t="s">
        <v>7080</v>
      </c>
      <c r="D121" s="16" t="s">
        <v>7311</v>
      </c>
      <c r="E121" s="15">
        <f>A3L213C38</f>
        <v>0</v>
      </c>
      <c r="F121" s="16" t="s">
        <v>7312</v>
      </c>
      <c r="G121" s="15">
        <f>B2L714C1*B2L604C1</f>
        <v>0</v>
      </c>
    </row>
    <row r="122" spans="1:7" x14ac:dyDescent="0.2">
      <c r="A122" s="11">
        <v>715</v>
      </c>
      <c r="B122" s="14" t="s">
        <v>945</v>
      </c>
      <c r="C122" s="11" t="s">
        <v>7081</v>
      </c>
      <c r="D122" s="16" t="s">
        <v>7313</v>
      </c>
      <c r="E122" s="15">
        <f>A3L213C39</f>
        <v>0</v>
      </c>
      <c r="F122" s="16" t="s">
        <v>7314</v>
      </c>
      <c r="G122" s="15">
        <f>B2L715C1*B2L604C1</f>
        <v>0</v>
      </c>
    </row>
    <row r="123" spans="1:7" x14ac:dyDescent="0.2">
      <c r="A123" s="11">
        <v>716</v>
      </c>
      <c r="B123" s="14" t="s">
        <v>945</v>
      </c>
      <c r="C123" s="11" t="s">
        <v>7082</v>
      </c>
      <c r="D123" s="16" t="s">
        <v>7315</v>
      </c>
      <c r="E123" s="15">
        <f>A3L213C40</f>
        <v>0</v>
      </c>
      <c r="F123" s="16" t="s">
        <v>7316</v>
      </c>
      <c r="G123" s="15">
        <f>B2L716C1*B2L604C1</f>
        <v>0</v>
      </c>
    </row>
    <row r="124" spans="1:7" x14ac:dyDescent="0.2">
      <c r="A124" s="11">
        <v>717</v>
      </c>
      <c r="B124" s="14" t="s">
        <v>945</v>
      </c>
      <c r="C124" s="11" t="s">
        <v>7083</v>
      </c>
      <c r="D124" s="16" t="s">
        <v>7317</v>
      </c>
      <c r="E124" s="15">
        <f>A3L213C41</f>
        <v>4</v>
      </c>
      <c r="F124" s="16" t="s">
        <v>7318</v>
      </c>
      <c r="G124" s="15">
        <f>B2L717C1*B2L604C1</f>
        <v>4</v>
      </c>
    </row>
    <row r="125" spans="1:7" x14ac:dyDescent="0.2">
      <c r="A125" s="11">
        <v>718</v>
      </c>
      <c r="B125" s="14" t="s">
        <v>945</v>
      </c>
      <c r="C125" s="11" t="s">
        <v>7084</v>
      </c>
      <c r="D125" s="16" t="s">
        <v>7319</v>
      </c>
      <c r="E125" s="15">
        <f>A3L213C42</f>
        <v>49</v>
      </c>
      <c r="F125" s="16" t="s">
        <v>7320</v>
      </c>
      <c r="G125" s="15">
        <f>B2L718C1*B2L604C1</f>
        <v>49</v>
      </c>
    </row>
    <row r="126" spans="1:7" x14ac:dyDescent="0.2">
      <c r="A126" s="11">
        <v>719</v>
      </c>
      <c r="B126" s="14" t="s">
        <v>945</v>
      </c>
      <c r="C126" s="11" t="s">
        <v>7085</v>
      </c>
      <c r="D126" s="16" t="s">
        <v>945</v>
      </c>
      <c r="E126" s="19" t="str">
        <f>NULL_VALUE</f>
        <v>n/a</v>
      </c>
      <c r="F126" s="16" t="s">
        <v>7321</v>
      </c>
      <c r="G126" s="15">
        <f>B2L717C2-B2L714C2</f>
        <v>4</v>
      </c>
    </row>
    <row r="127" spans="1:7" x14ac:dyDescent="0.2">
      <c r="A127" s="11">
        <v>720</v>
      </c>
      <c r="B127" s="14" t="s">
        <v>945</v>
      </c>
      <c r="C127" s="11" t="s">
        <v>7086</v>
      </c>
      <c r="D127" s="16" t="s">
        <v>945</v>
      </c>
      <c r="E127" s="19" t="str">
        <f>NULL_VALUE</f>
        <v>n/a</v>
      </c>
      <c r="F127" s="16" t="s">
        <v>7322</v>
      </c>
      <c r="G127" s="15">
        <f>B2L718C2-B2L715C2</f>
        <v>49</v>
      </c>
    </row>
    <row r="128" spans="1:7" x14ac:dyDescent="0.2">
      <c r="A128" s="11">
        <v>721</v>
      </c>
      <c r="B128" s="14" t="s">
        <v>7114</v>
      </c>
      <c r="C128" s="11" t="s">
        <v>7088</v>
      </c>
      <c r="D128" s="16" t="s">
        <v>945</v>
      </c>
      <c r="E128" s="19" t="str">
        <f>NULL_VALUE</f>
        <v>n/a</v>
      </c>
      <c r="F128" s="16" t="s">
        <v>7323</v>
      </c>
      <c r="G128" s="15">
        <f>B2L716C2-B2L713C2</f>
        <v>0</v>
      </c>
    </row>
    <row r="129" spans="1:7" x14ac:dyDescent="0.2">
      <c r="A129" s="11">
        <v>722</v>
      </c>
      <c r="B129" s="14" t="s">
        <v>945</v>
      </c>
      <c r="C129" s="11" t="s">
        <v>7115</v>
      </c>
      <c r="D129" s="16" t="s">
        <v>7324</v>
      </c>
      <c r="E129" s="15">
        <f>A3L214C37</f>
        <v>0</v>
      </c>
      <c r="F129" s="16" t="s">
        <v>7325</v>
      </c>
      <c r="G129" s="15">
        <f>B2L722C1*B2L604C1</f>
        <v>0</v>
      </c>
    </row>
    <row r="130" spans="1:7" x14ac:dyDescent="0.2">
      <c r="A130" s="11">
        <v>723</v>
      </c>
      <c r="B130" s="14" t="s">
        <v>945</v>
      </c>
      <c r="C130" s="11" t="s">
        <v>7080</v>
      </c>
      <c r="D130" s="16" t="s">
        <v>7326</v>
      </c>
      <c r="E130" s="15">
        <f>A3L214C38</f>
        <v>381</v>
      </c>
      <c r="F130" s="16" t="s">
        <v>7327</v>
      </c>
      <c r="G130" s="15">
        <f>B2L723C1*B2L604C1</f>
        <v>381</v>
      </c>
    </row>
    <row r="131" spans="1:7" x14ac:dyDescent="0.2">
      <c r="A131" s="11">
        <v>724</v>
      </c>
      <c r="B131" s="14" t="s">
        <v>945</v>
      </c>
      <c r="C131" s="11" t="s">
        <v>7081</v>
      </c>
      <c r="D131" s="16" t="s">
        <v>7328</v>
      </c>
      <c r="E131" s="15">
        <f>A3L214C39</f>
        <v>1593</v>
      </c>
      <c r="F131" s="16" t="s">
        <v>7329</v>
      </c>
      <c r="G131" s="15">
        <f>B2L724C1*B2L604C1</f>
        <v>1593</v>
      </c>
    </row>
    <row r="132" spans="1:7" x14ac:dyDescent="0.2">
      <c r="A132" s="11">
        <v>725</v>
      </c>
      <c r="B132" s="14" t="s">
        <v>945</v>
      </c>
      <c r="C132" s="11" t="s">
        <v>7082</v>
      </c>
      <c r="D132" s="16" t="s">
        <v>7330</v>
      </c>
      <c r="E132" s="15">
        <f>A3L214C40</f>
        <v>2746</v>
      </c>
      <c r="F132" s="16" t="s">
        <v>7331</v>
      </c>
      <c r="G132" s="15">
        <f>B2L725C1*B2L604C1</f>
        <v>2746</v>
      </c>
    </row>
    <row r="133" spans="1:7" x14ac:dyDescent="0.2">
      <c r="A133" s="11">
        <v>726</v>
      </c>
      <c r="B133" s="14" t="s">
        <v>945</v>
      </c>
      <c r="C133" s="11" t="s">
        <v>7083</v>
      </c>
      <c r="D133" s="16" t="s">
        <v>7332</v>
      </c>
      <c r="E133" s="15">
        <f>A3L214C41</f>
        <v>333</v>
      </c>
      <c r="F133" s="16" t="s">
        <v>7333</v>
      </c>
      <c r="G133" s="15">
        <f>B2L726C1*B2L604C1</f>
        <v>333</v>
      </c>
    </row>
    <row r="134" spans="1:7" x14ac:dyDescent="0.2">
      <c r="A134" s="11">
        <v>727</v>
      </c>
      <c r="B134" s="14" t="s">
        <v>945</v>
      </c>
      <c r="C134" s="11" t="s">
        <v>7084</v>
      </c>
      <c r="D134" s="16" t="s">
        <v>7334</v>
      </c>
      <c r="E134" s="15">
        <f>A3L214C42</f>
        <v>1288</v>
      </c>
      <c r="F134" s="16" t="s">
        <v>7335</v>
      </c>
      <c r="G134" s="15">
        <f>B2L727C1*B2L604C1</f>
        <v>1288</v>
      </c>
    </row>
    <row r="135" spans="1:7" x14ac:dyDescent="0.2">
      <c r="A135" s="11">
        <v>728</v>
      </c>
      <c r="B135" s="14" t="s">
        <v>945</v>
      </c>
      <c r="C135" s="11" t="s">
        <v>7085</v>
      </c>
      <c r="D135" s="16" t="s">
        <v>945</v>
      </c>
      <c r="E135" s="19" t="str">
        <f>NULL_VALUE</f>
        <v>n/a</v>
      </c>
      <c r="F135" s="16" t="s">
        <v>7336</v>
      </c>
      <c r="G135" s="15">
        <f>B2L726C2-B2L723C2</f>
        <v>-48</v>
      </c>
    </row>
    <row r="136" spans="1:7" x14ac:dyDescent="0.2">
      <c r="A136" s="11">
        <v>729</v>
      </c>
      <c r="B136" s="14" t="s">
        <v>945</v>
      </c>
      <c r="C136" s="11" t="s">
        <v>7086</v>
      </c>
      <c r="D136" s="16" t="s">
        <v>945</v>
      </c>
      <c r="E136" s="19" t="str">
        <f>NULL_VALUE</f>
        <v>n/a</v>
      </c>
      <c r="F136" s="16" t="s">
        <v>7337</v>
      </c>
      <c r="G136" s="15">
        <f>B2L727C2-B2L724C2</f>
        <v>-305</v>
      </c>
    </row>
    <row r="137" spans="1:7" x14ac:dyDescent="0.2">
      <c r="A137" s="11">
        <v>730</v>
      </c>
      <c r="B137" s="14" t="s">
        <v>7116</v>
      </c>
      <c r="C137" s="11" t="s">
        <v>7088</v>
      </c>
      <c r="D137" s="16" t="s">
        <v>945</v>
      </c>
      <c r="E137" s="19" t="str">
        <f>NULL_VALUE</f>
        <v>n/a</v>
      </c>
      <c r="F137" s="16" t="s">
        <v>7338</v>
      </c>
      <c r="G137" s="15">
        <f>B2L725C2-B2L722C2</f>
        <v>2746</v>
      </c>
    </row>
    <row r="138" spans="1:7" x14ac:dyDescent="0.2">
      <c r="A138" s="11">
        <v>731</v>
      </c>
      <c r="B138" s="14" t="s">
        <v>945</v>
      </c>
      <c r="C138" s="11" t="s">
        <v>7117</v>
      </c>
      <c r="D138" s="16" t="s">
        <v>7339</v>
      </c>
      <c r="E138" s="15">
        <f>A3L218C37</f>
        <v>0</v>
      </c>
      <c r="F138" s="16" t="s">
        <v>7340</v>
      </c>
      <c r="G138" s="15">
        <f>B2L731C1*B2L604C1</f>
        <v>0</v>
      </c>
    </row>
    <row r="139" spans="1:7" x14ac:dyDescent="0.2">
      <c r="A139" s="11">
        <v>732</v>
      </c>
      <c r="B139" s="14" t="s">
        <v>945</v>
      </c>
      <c r="C139" s="11" t="s">
        <v>7080</v>
      </c>
      <c r="D139" s="16" t="s">
        <v>7341</v>
      </c>
      <c r="E139" s="15">
        <f>A3L218C38</f>
        <v>2</v>
      </c>
      <c r="F139" s="16" t="s">
        <v>7342</v>
      </c>
      <c r="G139" s="15">
        <f>B2L732C1*B2L604C1</f>
        <v>2</v>
      </c>
    </row>
    <row r="140" spans="1:7" x14ac:dyDescent="0.2">
      <c r="A140" s="11">
        <v>733</v>
      </c>
      <c r="B140" s="14" t="s">
        <v>945</v>
      </c>
      <c r="C140" s="11" t="s">
        <v>7081</v>
      </c>
      <c r="D140" s="16" t="s">
        <v>7343</v>
      </c>
      <c r="E140" s="15">
        <f>A3L218C39</f>
        <v>9</v>
      </c>
      <c r="F140" s="16" t="s">
        <v>7344</v>
      </c>
      <c r="G140" s="15">
        <f>B2L733C1*B2L604C1</f>
        <v>9</v>
      </c>
    </row>
    <row r="141" spans="1:7" x14ac:dyDescent="0.2">
      <c r="A141" s="11">
        <v>734</v>
      </c>
      <c r="B141" s="14" t="s">
        <v>945</v>
      </c>
      <c r="C141" s="11" t="s">
        <v>7082</v>
      </c>
      <c r="D141" s="16" t="s">
        <v>7345</v>
      </c>
      <c r="E141" s="15">
        <f>A3L218C40</f>
        <v>0</v>
      </c>
      <c r="F141" s="16" t="s">
        <v>7346</v>
      </c>
      <c r="G141" s="15">
        <f>B2L734C1*B2L604C1</f>
        <v>0</v>
      </c>
    </row>
    <row r="142" spans="1:7" x14ac:dyDescent="0.2">
      <c r="A142" s="11">
        <v>735</v>
      </c>
      <c r="B142" s="14" t="s">
        <v>945</v>
      </c>
      <c r="C142" s="11" t="s">
        <v>7083</v>
      </c>
      <c r="D142" s="16" t="s">
        <v>7347</v>
      </c>
      <c r="E142" s="15">
        <f>A3L218C41</f>
        <v>16</v>
      </c>
      <c r="F142" s="16" t="s">
        <v>7348</v>
      </c>
      <c r="G142" s="15">
        <f>B2L735C1*B2L604C1</f>
        <v>16</v>
      </c>
    </row>
    <row r="143" spans="1:7" x14ac:dyDescent="0.2">
      <c r="A143" s="11">
        <v>736</v>
      </c>
      <c r="B143" s="14" t="s">
        <v>945</v>
      </c>
      <c r="C143" s="11" t="s">
        <v>7084</v>
      </c>
      <c r="D143" s="16" t="s">
        <v>7349</v>
      </c>
      <c r="E143" s="15">
        <f>A3L218C42</f>
        <v>66</v>
      </c>
      <c r="F143" s="16" t="s">
        <v>7350</v>
      </c>
      <c r="G143" s="15">
        <f>B2L736C1*B2L604C1</f>
        <v>66</v>
      </c>
    </row>
    <row r="144" spans="1:7" x14ac:dyDescent="0.2">
      <c r="A144" s="11">
        <v>737</v>
      </c>
      <c r="B144" s="14" t="s">
        <v>945</v>
      </c>
      <c r="C144" s="11" t="s">
        <v>7085</v>
      </c>
      <c r="D144" s="16" t="s">
        <v>945</v>
      </c>
      <c r="E144" s="19" t="str">
        <f>NULL_VALUE</f>
        <v>n/a</v>
      </c>
      <c r="F144" s="16" t="s">
        <v>7351</v>
      </c>
      <c r="G144" s="15">
        <f>B2L735C2-B2L732C2</f>
        <v>14</v>
      </c>
    </row>
    <row r="145" spans="1:7" x14ac:dyDescent="0.2">
      <c r="A145" s="11">
        <v>738</v>
      </c>
      <c r="B145" s="14" t="s">
        <v>945</v>
      </c>
      <c r="C145" s="11" t="s">
        <v>7086</v>
      </c>
      <c r="D145" s="16" t="s">
        <v>945</v>
      </c>
      <c r="E145" s="19" t="str">
        <f>NULL_VALUE</f>
        <v>n/a</v>
      </c>
      <c r="F145" s="16" t="s">
        <v>7352</v>
      </c>
      <c r="G145" s="15">
        <f>B2L736C2-B2L733C2</f>
        <v>57</v>
      </c>
    </row>
    <row r="146" spans="1:7" x14ac:dyDescent="0.2">
      <c r="A146" s="11">
        <v>739</v>
      </c>
      <c r="B146" s="14" t="s">
        <v>7118</v>
      </c>
      <c r="C146" s="11" t="s">
        <v>7088</v>
      </c>
      <c r="D146" s="16" t="s">
        <v>945</v>
      </c>
      <c r="E146" s="19" t="str">
        <f>NULL_VALUE</f>
        <v>n/a</v>
      </c>
      <c r="F146" s="16" t="s">
        <v>7353</v>
      </c>
      <c r="G146" s="15">
        <f>B2L734C2-B2L731C2</f>
        <v>0</v>
      </c>
    </row>
    <row r="147" spans="1:7" x14ac:dyDescent="0.2">
      <c r="A147" s="11">
        <v>740</v>
      </c>
      <c r="B147" s="14" t="s">
        <v>945</v>
      </c>
      <c r="C147" s="11" t="s">
        <v>7119</v>
      </c>
      <c r="D147" s="16" t="s">
        <v>7354</v>
      </c>
      <c r="E147" s="15">
        <f>A3L215C37</f>
        <v>0</v>
      </c>
      <c r="F147" s="16" t="s">
        <v>7355</v>
      </c>
      <c r="G147" s="15">
        <f>B2L740C1*B2L604C1</f>
        <v>0</v>
      </c>
    </row>
    <row r="148" spans="1:7" x14ac:dyDescent="0.2">
      <c r="A148" s="11">
        <v>741</v>
      </c>
      <c r="B148" s="14" t="s">
        <v>945</v>
      </c>
      <c r="C148" s="11" t="s">
        <v>7082</v>
      </c>
      <c r="D148" s="16" t="s">
        <v>7356</v>
      </c>
      <c r="E148" s="15">
        <f>A3L215C40</f>
        <v>219</v>
      </c>
      <c r="F148" s="16" t="s">
        <v>7357</v>
      </c>
      <c r="G148" s="15">
        <f>B2L741C1*B2L604C1</f>
        <v>219</v>
      </c>
    </row>
    <row r="149" spans="1:7" x14ac:dyDescent="0.2">
      <c r="A149" s="11">
        <v>742</v>
      </c>
      <c r="B149" s="14" t="s">
        <v>945</v>
      </c>
      <c r="C149" s="11" t="s">
        <v>7120</v>
      </c>
      <c r="D149" s="16" t="s">
        <v>945</v>
      </c>
      <c r="E149" s="19" t="str">
        <f>NULL_VALUE</f>
        <v>n/a</v>
      </c>
      <c r="F149" s="16" t="s">
        <v>7358</v>
      </c>
      <c r="G149" s="15">
        <f>B2L741C2-B2L740C2</f>
        <v>219</v>
      </c>
    </row>
    <row r="150" spans="1:7" x14ac:dyDescent="0.2">
      <c r="A150" s="11">
        <v>743</v>
      </c>
      <c r="B150" s="14" t="s">
        <v>945</v>
      </c>
      <c r="C150" s="11" t="s">
        <v>7121</v>
      </c>
      <c r="D150" s="16" t="s">
        <v>7359</v>
      </c>
      <c r="E150" s="15">
        <f>A3L216C37</f>
        <v>0</v>
      </c>
      <c r="F150" s="16" t="s">
        <v>7360</v>
      </c>
      <c r="G150" s="15">
        <f>B2L743C1*B2L604C1</f>
        <v>0</v>
      </c>
    </row>
    <row r="151" spans="1:7" x14ac:dyDescent="0.2">
      <c r="A151" s="11">
        <v>744</v>
      </c>
      <c r="B151" s="14" t="s">
        <v>945</v>
      </c>
      <c r="C151" s="11" t="s">
        <v>7082</v>
      </c>
      <c r="D151" s="16" t="s">
        <v>7361</v>
      </c>
      <c r="E151" s="15">
        <f>A3L216C40</f>
        <v>-24</v>
      </c>
      <c r="F151" s="16" t="s">
        <v>7362</v>
      </c>
      <c r="G151" s="15">
        <f>B2L744C1*B2L604C1</f>
        <v>-24</v>
      </c>
    </row>
    <row r="152" spans="1:7" x14ac:dyDescent="0.2">
      <c r="A152" s="11">
        <v>745</v>
      </c>
      <c r="B152" s="14" t="s">
        <v>945</v>
      </c>
      <c r="C152" s="11" t="s">
        <v>7120</v>
      </c>
      <c r="D152" s="16" t="s">
        <v>945</v>
      </c>
      <c r="E152" s="19" t="str">
        <f>NULL_VALUE</f>
        <v>n/a</v>
      </c>
      <c r="F152" s="16" t="s">
        <v>7363</v>
      </c>
      <c r="G152" s="15">
        <f>B2L744C2-B2L743C2</f>
        <v>-24</v>
      </c>
    </row>
    <row r="153" spans="1:7" x14ac:dyDescent="0.2">
      <c r="A153" s="11">
        <v>746</v>
      </c>
      <c r="B153" s="14" t="s">
        <v>945</v>
      </c>
      <c r="C153" s="11" t="s">
        <v>7122</v>
      </c>
      <c r="D153" s="16" t="s">
        <v>7364</v>
      </c>
      <c r="E153" s="15">
        <f>A3L217C37</f>
        <v>0</v>
      </c>
      <c r="F153" s="16" t="s">
        <v>7365</v>
      </c>
      <c r="G153" s="15">
        <f>B2L746C1*B2L604C1</f>
        <v>0</v>
      </c>
    </row>
    <row r="154" spans="1:7" x14ac:dyDescent="0.2">
      <c r="A154" s="11">
        <v>747</v>
      </c>
      <c r="B154" s="14" t="s">
        <v>945</v>
      </c>
      <c r="C154" s="11" t="s">
        <v>7080</v>
      </c>
      <c r="D154" s="16" t="s">
        <v>7366</v>
      </c>
      <c r="E154" s="15">
        <f>A3L217C38</f>
        <v>0</v>
      </c>
      <c r="F154" s="16" t="s">
        <v>7367</v>
      </c>
      <c r="G154" s="15">
        <f>B2L747C1*B2L604C1</f>
        <v>0</v>
      </c>
    </row>
    <row r="155" spans="1:7" x14ac:dyDescent="0.2">
      <c r="A155" s="11">
        <v>748</v>
      </c>
      <c r="B155" s="14" t="s">
        <v>945</v>
      </c>
      <c r="C155" s="11" t="s">
        <v>7081</v>
      </c>
      <c r="D155" s="16" t="s">
        <v>7368</v>
      </c>
      <c r="E155" s="15">
        <f>A3L217C39</f>
        <v>0</v>
      </c>
      <c r="F155" s="16" t="s">
        <v>7369</v>
      </c>
      <c r="G155" s="15">
        <f>B2L748C1*B2L604C1</f>
        <v>0</v>
      </c>
    </row>
    <row r="156" spans="1:7" x14ac:dyDescent="0.2">
      <c r="A156" s="11">
        <v>749</v>
      </c>
      <c r="B156" s="14" t="s">
        <v>945</v>
      </c>
      <c r="C156" s="11" t="s">
        <v>7082</v>
      </c>
      <c r="D156" s="16" t="s">
        <v>7370</v>
      </c>
      <c r="E156" s="15">
        <f>A3L217C40</f>
        <v>0</v>
      </c>
      <c r="F156" s="16" t="s">
        <v>7371</v>
      </c>
      <c r="G156" s="15">
        <f>B2L749C1*B2L604C1</f>
        <v>0</v>
      </c>
    </row>
    <row r="157" spans="1:7" x14ac:dyDescent="0.2">
      <c r="A157" s="11">
        <v>750</v>
      </c>
      <c r="B157" s="14" t="s">
        <v>945</v>
      </c>
      <c r="C157" s="11" t="s">
        <v>7083</v>
      </c>
      <c r="D157" s="16" t="s">
        <v>7372</v>
      </c>
      <c r="E157" s="15">
        <f>A3L217C41</f>
        <v>0</v>
      </c>
      <c r="F157" s="16" t="s">
        <v>7373</v>
      </c>
      <c r="G157" s="15">
        <f>B2L750C1*B2L604C1</f>
        <v>0</v>
      </c>
    </row>
    <row r="158" spans="1:7" x14ac:dyDescent="0.2">
      <c r="A158" s="11">
        <v>751</v>
      </c>
      <c r="B158" s="14" t="s">
        <v>945</v>
      </c>
      <c r="C158" s="11" t="s">
        <v>7084</v>
      </c>
      <c r="D158" s="16" t="s">
        <v>7374</v>
      </c>
      <c r="E158" s="15">
        <f>A3L217C42</f>
        <v>0</v>
      </c>
      <c r="F158" s="16" t="s">
        <v>7375</v>
      </c>
      <c r="G158" s="15">
        <f>B2L751C1*B2L604C1</f>
        <v>0</v>
      </c>
    </row>
    <row r="159" spans="1:7" x14ac:dyDescent="0.2">
      <c r="A159" s="11">
        <v>752</v>
      </c>
      <c r="B159" s="14" t="s">
        <v>945</v>
      </c>
      <c r="C159" s="11" t="s">
        <v>7085</v>
      </c>
      <c r="D159" s="16" t="s">
        <v>945</v>
      </c>
      <c r="E159" s="19" t="str">
        <f>NULL_VALUE</f>
        <v>n/a</v>
      </c>
      <c r="F159" s="16" t="s">
        <v>7376</v>
      </c>
      <c r="G159" s="15">
        <f>B2L750C2-B2L747C2</f>
        <v>0</v>
      </c>
    </row>
    <row r="160" spans="1:7" x14ac:dyDescent="0.2">
      <c r="A160" s="11">
        <v>753</v>
      </c>
      <c r="B160" s="14" t="s">
        <v>945</v>
      </c>
      <c r="C160" s="11" t="s">
        <v>7086</v>
      </c>
      <c r="D160" s="16" t="s">
        <v>945</v>
      </c>
      <c r="E160" s="19" t="str">
        <f>NULL_VALUE</f>
        <v>n/a</v>
      </c>
      <c r="F160" s="16" t="s">
        <v>7377</v>
      </c>
      <c r="G160" s="15">
        <f>B2L751C2-B2L748C2</f>
        <v>0</v>
      </c>
    </row>
    <row r="161" spans="1:7" x14ac:dyDescent="0.2">
      <c r="A161" s="11">
        <v>754</v>
      </c>
      <c r="B161" s="14" t="s">
        <v>7123</v>
      </c>
      <c r="C161" s="11" t="s">
        <v>7088</v>
      </c>
      <c r="D161" s="16" t="s">
        <v>945</v>
      </c>
      <c r="E161" s="19" t="str">
        <f>NULL_VALUE</f>
        <v>n/a</v>
      </c>
      <c r="F161" s="16" t="s">
        <v>7378</v>
      </c>
      <c r="G161" s="15">
        <f>B2L749C2-B2L746C2</f>
        <v>0</v>
      </c>
    </row>
    <row r="164" spans="1:7" x14ac:dyDescent="0.2">
      <c r="B164" s="11">
        <v>1</v>
      </c>
      <c r="C164" s="14" t="s">
        <v>7124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17E0A8-005E-4A11-B4D4-1018FDD9E7BC}">
  <dimension ref="A1:G5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7379</v>
      </c>
    </row>
    <row r="3" spans="1:7" x14ac:dyDescent="0.2">
      <c r="B3" s="13" t="s">
        <v>6338</v>
      </c>
    </row>
    <row r="4" spans="1:7" x14ac:dyDescent="0.2">
      <c r="B4" s="13" t="s">
        <v>7380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7381</v>
      </c>
      <c r="F7" s="8" t="s">
        <v>30</v>
      </c>
      <c r="G7" s="8" t="s">
        <v>7382</v>
      </c>
    </row>
    <row r="8" spans="1:7" ht="13.5" thickTop="1" x14ac:dyDescent="0.2">
      <c r="A8" s="11">
        <v>801</v>
      </c>
      <c r="B8" s="14" t="s">
        <v>4180</v>
      </c>
      <c r="C8" s="11" t="s">
        <v>4181</v>
      </c>
      <c r="D8" s="16" t="s">
        <v>7430</v>
      </c>
      <c r="E8" s="15">
        <f>A2L148C44</f>
        <v>65</v>
      </c>
      <c r="F8" s="16" t="s">
        <v>945</v>
      </c>
      <c r="G8" s="19" t="str">
        <f>NULL_VALUE</f>
        <v>n/a</v>
      </c>
    </row>
    <row r="9" spans="1:7" x14ac:dyDescent="0.2">
      <c r="A9" s="11">
        <v>802</v>
      </c>
      <c r="B9" s="14" t="s">
        <v>4182</v>
      </c>
      <c r="C9" s="11" t="s">
        <v>4183</v>
      </c>
      <c r="D9" s="16" t="s">
        <v>7431</v>
      </c>
      <c r="E9" s="15">
        <f>A2L149C44</f>
        <v>0</v>
      </c>
      <c r="F9" s="16" t="s">
        <v>945</v>
      </c>
      <c r="G9" s="19" t="str">
        <f>NULL_VALUE</f>
        <v>n/a</v>
      </c>
    </row>
    <row r="10" spans="1:7" x14ac:dyDescent="0.2">
      <c r="A10" s="11">
        <v>803</v>
      </c>
      <c r="B10" s="14" t="s">
        <v>4184</v>
      </c>
      <c r="C10" s="11" t="s">
        <v>4185</v>
      </c>
      <c r="D10" s="16" t="s">
        <v>7432</v>
      </c>
      <c r="E10" s="15">
        <f>A2L150C44</f>
        <v>60</v>
      </c>
      <c r="F10" s="16" t="s">
        <v>945</v>
      </c>
      <c r="G10" s="19" t="str">
        <f>NULL_VALUE</f>
        <v>n/a</v>
      </c>
    </row>
    <row r="11" spans="1:7" x14ac:dyDescent="0.2">
      <c r="A11" s="11">
        <v>804</v>
      </c>
      <c r="B11" s="14" t="s">
        <v>4186</v>
      </c>
      <c r="C11" s="11" t="s">
        <v>4187</v>
      </c>
      <c r="D11" s="16" t="s">
        <v>7433</v>
      </c>
      <c r="E11" s="15">
        <f>A2L151C44</f>
        <v>0</v>
      </c>
      <c r="F11" s="16" t="s">
        <v>945</v>
      </c>
      <c r="G11" s="19" t="str">
        <f>NULL_VALUE</f>
        <v>n/a</v>
      </c>
    </row>
    <row r="12" spans="1:7" x14ac:dyDescent="0.2">
      <c r="A12" s="11">
        <v>805</v>
      </c>
      <c r="B12" s="14" t="s">
        <v>4188</v>
      </c>
      <c r="C12" s="11" t="s">
        <v>4189</v>
      </c>
      <c r="D12" s="16" t="s">
        <v>7434</v>
      </c>
      <c r="E12" s="15">
        <f>A2L152C44</f>
        <v>0</v>
      </c>
      <c r="F12" s="16" t="s">
        <v>945</v>
      </c>
      <c r="G12" s="19" t="str">
        <f>NULL_VALUE</f>
        <v>n/a</v>
      </c>
    </row>
    <row r="13" spans="1:7" x14ac:dyDescent="0.2">
      <c r="A13" s="11">
        <v>806</v>
      </c>
      <c r="B13" s="14" t="s">
        <v>4190</v>
      </c>
      <c r="C13" s="11" t="s">
        <v>4191</v>
      </c>
      <c r="D13" s="16" t="s">
        <v>7435</v>
      </c>
      <c r="E13" s="15">
        <f>A2L153C44</f>
        <v>0</v>
      </c>
      <c r="F13" s="16" t="s">
        <v>945</v>
      </c>
      <c r="G13" s="19" t="str">
        <f>NULL_VALUE</f>
        <v>n/a</v>
      </c>
    </row>
    <row r="14" spans="1:7" x14ac:dyDescent="0.2">
      <c r="A14" s="11">
        <v>807</v>
      </c>
      <c r="B14" s="14" t="s">
        <v>4204</v>
      </c>
      <c r="C14" s="11" t="s">
        <v>7383</v>
      </c>
      <c r="D14" s="16" t="s">
        <v>7436</v>
      </c>
      <c r="E14" s="15">
        <f>A2L160C44</f>
        <v>0</v>
      </c>
      <c r="F14" s="16" t="s">
        <v>945</v>
      </c>
      <c r="G14" s="19" t="str">
        <f>NULL_VALUE</f>
        <v>n/a</v>
      </c>
    </row>
    <row r="15" spans="1:7" x14ac:dyDescent="0.2">
      <c r="A15" s="11">
        <v>808</v>
      </c>
      <c r="B15" s="14" t="s">
        <v>4206</v>
      </c>
      <c r="C15" s="11" t="s">
        <v>7384</v>
      </c>
      <c r="D15" s="16" t="s">
        <v>7437</v>
      </c>
      <c r="E15" s="15">
        <f>A2L161C44</f>
        <v>0</v>
      </c>
      <c r="F15" s="16" t="s">
        <v>945</v>
      </c>
      <c r="G15" s="19" t="str">
        <f>NULL_VALUE</f>
        <v>n/a</v>
      </c>
    </row>
    <row r="16" spans="1:7" x14ac:dyDescent="0.2">
      <c r="A16" s="11">
        <v>809</v>
      </c>
      <c r="B16" s="14" t="s">
        <v>4208</v>
      </c>
      <c r="C16" s="11" t="s">
        <v>7385</v>
      </c>
      <c r="D16" s="16" t="s">
        <v>7438</v>
      </c>
      <c r="E16" s="15">
        <f>A2L162C44</f>
        <v>84</v>
      </c>
      <c r="F16" s="16" t="s">
        <v>945</v>
      </c>
      <c r="G16" s="19" t="str">
        <f>NULL_VALUE</f>
        <v>n/a</v>
      </c>
    </row>
    <row r="17" spans="1:7" x14ac:dyDescent="0.2">
      <c r="A17" s="11">
        <v>810</v>
      </c>
      <c r="B17" s="14" t="s">
        <v>4210</v>
      </c>
      <c r="C17" s="11" t="s">
        <v>7386</v>
      </c>
      <c r="D17" s="16" t="s">
        <v>7439</v>
      </c>
      <c r="E17" s="15">
        <f>A2L163C44</f>
        <v>0</v>
      </c>
      <c r="F17" s="16" t="s">
        <v>945</v>
      </c>
      <c r="G17" s="19" t="str">
        <f>NULL_VALUE</f>
        <v>n/a</v>
      </c>
    </row>
    <row r="18" spans="1:7" x14ac:dyDescent="0.2">
      <c r="A18" s="11">
        <v>811</v>
      </c>
      <c r="B18" s="14" t="s">
        <v>4212</v>
      </c>
      <c r="C18" s="11" t="s">
        <v>7387</v>
      </c>
      <c r="D18" s="16" t="s">
        <v>7440</v>
      </c>
      <c r="E18" s="15">
        <f>A2L164C44</f>
        <v>0</v>
      </c>
      <c r="F18" s="16" t="s">
        <v>945</v>
      </c>
      <c r="G18" s="19" t="str">
        <f>NULL_VALUE</f>
        <v>n/a</v>
      </c>
    </row>
    <row r="19" spans="1:7" x14ac:dyDescent="0.2">
      <c r="A19" s="11">
        <v>812</v>
      </c>
      <c r="B19" s="14" t="s">
        <v>4214</v>
      </c>
      <c r="C19" s="11" t="s">
        <v>7388</v>
      </c>
      <c r="D19" s="16" t="s">
        <v>7441</v>
      </c>
      <c r="E19" s="15">
        <f>A2L165C44</f>
        <v>12</v>
      </c>
      <c r="F19" s="16" t="s">
        <v>945</v>
      </c>
      <c r="G19" s="19" t="str">
        <f>NULL_VALUE</f>
        <v>n/a</v>
      </c>
    </row>
    <row r="20" spans="1:7" x14ac:dyDescent="0.2">
      <c r="A20" s="11">
        <v>813</v>
      </c>
      <c r="B20" s="14" t="s">
        <v>945</v>
      </c>
      <c r="C20" s="11" t="s">
        <v>1314</v>
      </c>
      <c r="D20" s="16" t="s">
        <v>7442</v>
      </c>
      <c r="E20" s="15">
        <f>SUM(B2L801C1:B2L803C1)+SUM(B2L807C1:B2L809C1)-SUM(B2L804C1:B2L806C1)-SUM(B2L810C1:B2L812C1)</f>
        <v>197</v>
      </c>
      <c r="F20" s="16" t="s">
        <v>945</v>
      </c>
      <c r="G20" s="19" t="str">
        <f>NULL_VALUE</f>
        <v>n/a</v>
      </c>
    </row>
    <row r="21" spans="1:7" x14ac:dyDescent="0.2">
      <c r="A21" s="11">
        <v>814</v>
      </c>
      <c r="B21" s="14" t="s">
        <v>945</v>
      </c>
      <c r="C21" s="11" t="s">
        <v>7389</v>
      </c>
      <c r="D21" s="16" t="s">
        <v>7443</v>
      </c>
      <c r="E21" s="15">
        <f>A3L829C12</f>
        <v>197</v>
      </c>
      <c r="F21" s="16" t="s">
        <v>945</v>
      </c>
      <c r="G21" s="19" t="str">
        <f>NULL_VALUE</f>
        <v>n/a</v>
      </c>
    </row>
    <row r="22" spans="1:7" x14ac:dyDescent="0.2">
      <c r="A22" s="11">
        <v>815</v>
      </c>
      <c r="B22" s="14" t="s">
        <v>945</v>
      </c>
      <c r="C22" s="11" t="s">
        <v>6389</v>
      </c>
      <c r="D22" s="16" t="s">
        <v>7444</v>
      </c>
      <c r="E22" s="15">
        <f>IF(B2L814C1=0,0,B2L813C1/B2L814C1)</f>
        <v>1</v>
      </c>
      <c r="F22" s="16" t="s">
        <v>945</v>
      </c>
      <c r="G22" s="19" t="str">
        <f>NULL_VALUE</f>
        <v>n/a</v>
      </c>
    </row>
    <row r="23" spans="1:7" x14ac:dyDescent="0.2">
      <c r="A23" s="11">
        <v>816</v>
      </c>
      <c r="B23" s="14" t="s">
        <v>7390</v>
      </c>
      <c r="C23" s="11" t="s">
        <v>6108</v>
      </c>
      <c r="D23" s="16" t="s">
        <v>7445</v>
      </c>
      <c r="E23" s="15">
        <f>A3L801C12</f>
        <v>2</v>
      </c>
      <c r="F23" s="16" t="s">
        <v>7446</v>
      </c>
      <c r="G23" s="15">
        <f>B2L816C1*B2L815C1</f>
        <v>2</v>
      </c>
    </row>
    <row r="24" spans="1:7" x14ac:dyDescent="0.2">
      <c r="A24" s="11">
        <v>817</v>
      </c>
      <c r="B24" s="14" t="s">
        <v>7391</v>
      </c>
      <c r="C24" s="11" t="s">
        <v>6042</v>
      </c>
      <c r="D24" s="16" t="s">
        <v>7447</v>
      </c>
      <c r="E24" s="15">
        <f>A3L802C12</f>
        <v>9</v>
      </c>
      <c r="F24" s="16" t="s">
        <v>7448</v>
      </c>
      <c r="G24" s="15">
        <f>B2L817C1*B2L815C1</f>
        <v>9</v>
      </c>
    </row>
    <row r="25" spans="1:7" x14ac:dyDescent="0.2">
      <c r="A25" s="11">
        <v>818</v>
      </c>
      <c r="B25" s="14" t="s">
        <v>7392</v>
      </c>
      <c r="C25" s="11" t="s">
        <v>6043</v>
      </c>
      <c r="D25" s="16" t="s">
        <v>7449</v>
      </c>
      <c r="E25" s="15">
        <f>A3L803C12</f>
        <v>0</v>
      </c>
      <c r="F25" s="16" t="s">
        <v>7450</v>
      </c>
      <c r="G25" s="15">
        <f>B2L818C1*B2L815C1</f>
        <v>0</v>
      </c>
    </row>
    <row r="26" spans="1:7" x14ac:dyDescent="0.2">
      <c r="A26" s="11">
        <v>819</v>
      </c>
      <c r="B26" s="14" t="s">
        <v>7393</v>
      </c>
      <c r="C26" s="11" t="s">
        <v>7394</v>
      </c>
      <c r="D26" s="16" t="s">
        <v>7451</v>
      </c>
      <c r="E26" s="15">
        <f>A3L804C12</f>
        <v>0</v>
      </c>
      <c r="F26" s="16" t="s">
        <v>7452</v>
      </c>
      <c r="G26" s="15">
        <f>B2L819C1*B2L815C1</f>
        <v>0</v>
      </c>
    </row>
    <row r="27" spans="1:7" x14ac:dyDescent="0.2">
      <c r="A27" s="11">
        <v>820</v>
      </c>
      <c r="B27" s="14" t="s">
        <v>7395</v>
      </c>
      <c r="C27" s="11" t="s">
        <v>7396</v>
      </c>
      <c r="D27" s="16" t="s">
        <v>7453</v>
      </c>
      <c r="E27" s="15">
        <f>A3L805C12</f>
        <v>0</v>
      </c>
      <c r="F27" s="16" t="s">
        <v>7454</v>
      </c>
      <c r="G27" s="15">
        <f>B2L820C1*B2L815C1</f>
        <v>0</v>
      </c>
    </row>
    <row r="28" spans="1:7" x14ac:dyDescent="0.2">
      <c r="A28" s="11">
        <v>821</v>
      </c>
      <c r="B28" s="14" t="s">
        <v>7397</v>
      </c>
      <c r="C28" s="11" t="s">
        <v>6046</v>
      </c>
      <c r="D28" s="16" t="s">
        <v>7455</v>
      </c>
      <c r="E28" s="15">
        <f>A3L806C12</f>
        <v>0</v>
      </c>
      <c r="F28" s="16" t="s">
        <v>7456</v>
      </c>
      <c r="G28" s="15">
        <f>B2L821C1*B2L815C1</f>
        <v>0</v>
      </c>
    </row>
    <row r="29" spans="1:7" x14ac:dyDescent="0.2">
      <c r="A29" s="11">
        <v>822</v>
      </c>
      <c r="B29" s="14" t="s">
        <v>7398</v>
      </c>
      <c r="C29" s="11" t="s">
        <v>6047</v>
      </c>
      <c r="D29" s="16" t="s">
        <v>7457</v>
      </c>
      <c r="E29" s="15">
        <f>A3L807C12</f>
        <v>27</v>
      </c>
      <c r="F29" s="16" t="s">
        <v>7458</v>
      </c>
      <c r="G29" s="15">
        <f>B2L822C1*B2L815C1</f>
        <v>27</v>
      </c>
    </row>
    <row r="30" spans="1:7" x14ac:dyDescent="0.2">
      <c r="A30" s="11">
        <v>823</v>
      </c>
      <c r="B30" s="14" t="s">
        <v>7399</v>
      </c>
      <c r="C30" s="11" t="s">
        <v>6048</v>
      </c>
      <c r="D30" s="16" t="s">
        <v>7459</v>
      </c>
      <c r="E30" s="15">
        <f>A3L808C12</f>
        <v>33</v>
      </c>
      <c r="F30" s="16" t="s">
        <v>7460</v>
      </c>
      <c r="G30" s="15">
        <f>B2L823C1*B2L815C1</f>
        <v>33</v>
      </c>
    </row>
    <row r="31" spans="1:7" x14ac:dyDescent="0.2">
      <c r="A31" s="11">
        <v>824</v>
      </c>
      <c r="B31" s="14" t="s">
        <v>7400</v>
      </c>
      <c r="C31" s="11" t="s">
        <v>6049</v>
      </c>
      <c r="D31" s="16" t="s">
        <v>7461</v>
      </c>
      <c r="E31" s="15">
        <f>A3L809C12</f>
        <v>13</v>
      </c>
      <c r="F31" s="16" t="s">
        <v>7462</v>
      </c>
      <c r="G31" s="15">
        <f>B2L824C1*B2L815C1</f>
        <v>13</v>
      </c>
    </row>
    <row r="32" spans="1:7" x14ac:dyDescent="0.2">
      <c r="A32" s="11">
        <v>825</v>
      </c>
      <c r="B32" s="14" t="s">
        <v>7401</v>
      </c>
      <c r="C32" s="11" t="s">
        <v>6050</v>
      </c>
      <c r="D32" s="16" t="s">
        <v>7463</v>
      </c>
      <c r="E32" s="15">
        <f>A3L810C12</f>
        <v>0</v>
      </c>
      <c r="F32" s="16" t="s">
        <v>7464</v>
      </c>
      <c r="G32" s="15">
        <f>B2L825C1*B2L815C1</f>
        <v>0</v>
      </c>
    </row>
    <row r="33" spans="1:7" x14ac:dyDescent="0.2">
      <c r="A33" s="11">
        <v>826</v>
      </c>
      <c r="B33" s="14" t="s">
        <v>7402</v>
      </c>
      <c r="C33" s="11" t="s">
        <v>7403</v>
      </c>
      <c r="D33" s="16" t="s">
        <v>7465</v>
      </c>
      <c r="E33" s="15">
        <f>A3L811C12</f>
        <v>3</v>
      </c>
      <c r="F33" s="16" t="s">
        <v>7466</v>
      </c>
      <c r="G33" s="15">
        <f>B2L826C1*B2L815C1</f>
        <v>3</v>
      </c>
    </row>
    <row r="34" spans="1:7" x14ac:dyDescent="0.2">
      <c r="A34" s="11">
        <v>827</v>
      </c>
      <c r="B34" s="14" t="s">
        <v>7404</v>
      </c>
      <c r="C34" s="11" t="s">
        <v>6052</v>
      </c>
      <c r="D34" s="16" t="s">
        <v>7467</v>
      </c>
      <c r="E34" s="15">
        <f>A3L812C12</f>
        <v>0</v>
      </c>
      <c r="F34" s="16" t="s">
        <v>7468</v>
      </c>
      <c r="G34" s="15">
        <f>B2L827C1*B2L815C1</f>
        <v>0</v>
      </c>
    </row>
    <row r="35" spans="1:7" x14ac:dyDescent="0.2">
      <c r="A35" s="11">
        <v>828</v>
      </c>
      <c r="B35" s="14" t="s">
        <v>7405</v>
      </c>
      <c r="C35" s="11" t="s">
        <v>6053</v>
      </c>
      <c r="D35" s="16" t="s">
        <v>7469</v>
      </c>
      <c r="E35" s="15">
        <f>A3L813C12</f>
        <v>0</v>
      </c>
      <c r="F35" s="16" t="s">
        <v>7470</v>
      </c>
      <c r="G35" s="15">
        <f>B2L828C1*B2L815C1</f>
        <v>0</v>
      </c>
    </row>
    <row r="36" spans="1:7" x14ac:dyDescent="0.2">
      <c r="A36" s="11">
        <v>829</v>
      </c>
      <c r="B36" s="14" t="s">
        <v>7406</v>
      </c>
      <c r="C36" s="11" t="s">
        <v>6054</v>
      </c>
      <c r="D36" s="16" t="s">
        <v>7471</v>
      </c>
      <c r="E36" s="15">
        <f>A3L814C12</f>
        <v>0</v>
      </c>
      <c r="F36" s="16" t="s">
        <v>7472</v>
      </c>
      <c r="G36" s="15">
        <f>B2L829C1*B2L815C1</f>
        <v>0</v>
      </c>
    </row>
    <row r="37" spans="1:7" x14ac:dyDescent="0.2">
      <c r="A37" s="11">
        <v>830</v>
      </c>
      <c r="B37" s="14" t="s">
        <v>7407</v>
      </c>
      <c r="C37" s="11" t="s">
        <v>6055</v>
      </c>
      <c r="D37" s="16" t="s">
        <v>7473</v>
      </c>
      <c r="E37" s="15">
        <f>A3L815C12</f>
        <v>10</v>
      </c>
      <c r="F37" s="16" t="s">
        <v>7474</v>
      </c>
      <c r="G37" s="15">
        <f>B2L830C1*B2L815C1</f>
        <v>10</v>
      </c>
    </row>
    <row r="38" spans="1:7" x14ac:dyDescent="0.2">
      <c r="A38" s="11">
        <v>831</v>
      </c>
      <c r="B38" s="14" t="s">
        <v>7408</v>
      </c>
      <c r="C38" s="11" t="s">
        <v>6056</v>
      </c>
      <c r="D38" s="16" t="s">
        <v>7475</v>
      </c>
      <c r="E38" s="15">
        <f>A3L816C12</f>
        <v>0</v>
      </c>
      <c r="F38" s="16" t="s">
        <v>7476</v>
      </c>
      <c r="G38" s="15">
        <f>B2L831C1*B2L815C1</f>
        <v>0</v>
      </c>
    </row>
    <row r="39" spans="1:7" x14ac:dyDescent="0.2">
      <c r="A39" s="11">
        <v>832</v>
      </c>
      <c r="B39" s="14" t="s">
        <v>7409</v>
      </c>
      <c r="C39" s="11" t="s">
        <v>7410</v>
      </c>
      <c r="D39" s="16" t="s">
        <v>7477</v>
      </c>
      <c r="E39" s="15">
        <f>A3L817C12</f>
        <v>0</v>
      </c>
      <c r="F39" s="16" t="s">
        <v>7478</v>
      </c>
      <c r="G39" s="15">
        <f>B2L832C1*B2L815C1</f>
        <v>0</v>
      </c>
    </row>
    <row r="40" spans="1:7" x14ac:dyDescent="0.2">
      <c r="A40" s="11">
        <v>833</v>
      </c>
      <c r="B40" s="14" t="s">
        <v>7411</v>
      </c>
      <c r="C40" s="11" t="s">
        <v>7412</v>
      </c>
      <c r="D40" s="16" t="s">
        <v>7479</v>
      </c>
      <c r="E40" s="15">
        <f>A3L818C12</f>
        <v>0</v>
      </c>
      <c r="F40" s="16" t="s">
        <v>7480</v>
      </c>
      <c r="G40" s="15">
        <f>B2L833C1*B2L815C1</f>
        <v>0</v>
      </c>
    </row>
    <row r="41" spans="1:7" x14ac:dyDescent="0.2">
      <c r="A41" s="11">
        <v>834</v>
      </c>
      <c r="B41" s="14" t="s">
        <v>7413</v>
      </c>
      <c r="C41" s="11" t="s">
        <v>4157</v>
      </c>
      <c r="D41" s="16" t="s">
        <v>7481</v>
      </c>
      <c r="E41" s="15">
        <f>A3L819C12</f>
        <v>0</v>
      </c>
      <c r="F41" s="16" t="s">
        <v>7482</v>
      </c>
      <c r="G41" s="15">
        <f>B2L834C1*B2L815C1</f>
        <v>0</v>
      </c>
    </row>
    <row r="42" spans="1:7" x14ac:dyDescent="0.2">
      <c r="A42" s="11">
        <v>835</v>
      </c>
      <c r="B42" s="14" t="s">
        <v>7414</v>
      </c>
      <c r="C42" s="11" t="s">
        <v>6059</v>
      </c>
      <c r="D42" s="16" t="s">
        <v>7483</v>
      </c>
      <c r="E42" s="15">
        <f>A3L820C12</f>
        <v>0</v>
      </c>
      <c r="F42" s="16" t="s">
        <v>7484</v>
      </c>
      <c r="G42" s="15">
        <f>B2L835C1*B2L815C1</f>
        <v>0</v>
      </c>
    </row>
    <row r="43" spans="1:7" x14ac:dyDescent="0.2">
      <c r="A43" s="11">
        <v>836</v>
      </c>
      <c r="B43" s="14" t="s">
        <v>7415</v>
      </c>
      <c r="C43" s="11" t="s">
        <v>7416</v>
      </c>
      <c r="D43" s="16" t="s">
        <v>7485</v>
      </c>
      <c r="E43" s="15">
        <f>A3L821C12</f>
        <v>0</v>
      </c>
      <c r="F43" s="16" t="s">
        <v>7486</v>
      </c>
      <c r="G43" s="15">
        <f>B2L836C1*B2L815C1</f>
        <v>0</v>
      </c>
    </row>
    <row r="44" spans="1:7" x14ac:dyDescent="0.2">
      <c r="A44" s="11">
        <v>837</v>
      </c>
      <c r="B44" s="14" t="s">
        <v>7417</v>
      </c>
      <c r="C44" s="11" t="s">
        <v>6061</v>
      </c>
      <c r="D44" s="16" t="s">
        <v>7487</v>
      </c>
      <c r="E44" s="15">
        <f>A3L822C12</f>
        <v>0</v>
      </c>
      <c r="F44" s="16" t="s">
        <v>7488</v>
      </c>
      <c r="G44" s="15">
        <f>B2L837C1*B2L815C1</f>
        <v>0</v>
      </c>
    </row>
    <row r="45" spans="1:7" x14ac:dyDescent="0.2">
      <c r="A45" s="11">
        <v>838</v>
      </c>
      <c r="B45" s="14" t="s">
        <v>7418</v>
      </c>
      <c r="C45" s="11" t="s">
        <v>6062</v>
      </c>
      <c r="D45" s="16" t="s">
        <v>7489</v>
      </c>
      <c r="E45" s="15">
        <f>A3L823C12</f>
        <v>0</v>
      </c>
      <c r="F45" s="16" t="s">
        <v>7490</v>
      </c>
      <c r="G45" s="15">
        <f>B2L838C1*B2L815C1</f>
        <v>0</v>
      </c>
    </row>
    <row r="46" spans="1:7" x14ac:dyDescent="0.2">
      <c r="A46" s="11">
        <v>839</v>
      </c>
      <c r="B46" s="14" t="s">
        <v>7419</v>
      </c>
      <c r="C46" s="11" t="s">
        <v>6063</v>
      </c>
      <c r="D46" s="16" t="s">
        <v>7491</v>
      </c>
      <c r="E46" s="15">
        <f>A3L824C12</f>
        <v>0</v>
      </c>
      <c r="F46" s="16" t="s">
        <v>7492</v>
      </c>
      <c r="G46" s="15">
        <f>B2L839C1*B2L815C1</f>
        <v>0</v>
      </c>
    </row>
    <row r="47" spans="1:7" x14ac:dyDescent="0.2">
      <c r="A47" s="11">
        <v>840</v>
      </c>
      <c r="B47" s="14" t="s">
        <v>7420</v>
      </c>
      <c r="C47" s="11" t="s">
        <v>4163</v>
      </c>
      <c r="D47" s="16" t="s">
        <v>7493</v>
      </c>
      <c r="E47" s="15">
        <f>A3L825C12</f>
        <v>100</v>
      </c>
      <c r="F47" s="16" t="s">
        <v>7494</v>
      </c>
      <c r="G47" s="15">
        <f>B2L840C1*B2L815C1</f>
        <v>100</v>
      </c>
    </row>
    <row r="48" spans="1:7" x14ac:dyDescent="0.2">
      <c r="A48" s="11">
        <v>841</v>
      </c>
      <c r="B48" s="14" t="s">
        <v>7421</v>
      </c>
      <c r="C48" s="11" t="s">
        <v>6064</v>
      </c>
      <c r="D48" s="16" t="s">
        <v>7495</v>
      </c>
      <c r="E48" s="15">
        <f>A3L826C12</f>
        <v>0</v>
      </c>
      <c r="F48" s="16" t="s">
        <v>7496</v>
      </c>
      <c r="G48" s="15">
        <f>B2L841C1*B2L815C1</f>
        <v>0</v>
      </c>
    </row>
    <row r="49" spans="1:7" x14ac:dyDescent="0.2">
      <c r="A49" s="11">
        <v>842</v>
      </c>
      <c r="B49" s="14" t="s">
        <v>7422</v>
      </c>
      <c r="C49" s="11" t="s">
        <v>7423</v>
      </c>
      <c r="D49" s="16" t="s">
        <v>7497</v>
      </c>
      <c r="E49" s="15">
        <f>A3L827C12</f>
        <v>0</v>
      </c>
      <c r="F49" s="16" t="s">
        <v>7498</v>
      </c>
      <c r="G49" s="15">
        <f>B2L842C1*B2L815C1</f>
        <v>0</v>
      </c>
    </row>
    <row r="50" spans="1:7" x14ac:dyDescent="0.2">
      <c r="A50" s="11">
        <v>843</v>
      </c>
      <c r="B50" s="14" t="s">
        <v>7424</v>
      </c>
      <c r="C50" s="11" t="s">
        <v>7425</v>
      </c>
      <c r="D50" s="16" t="s">
        <v>7499</v>
      </c>
      <c r="E50" s="15">
        <f>A3L828C12</f>
        <v>0</v>
      </c>
      <c r="F50" s="16" t="s">
        <v>7500</v>
      </c>
      <c r="G50" s="15">
        <f>B2L843C1*B2L815C1</f>
        <v>0</v>
      </c>
    </row>
    <row r="51" spans="1:7" x14ac:dyDescent="0.2">
      <c r="A51" s="11">
        <v>844</v>
      </c>
      <c r="B51" s="14" t="s">
        <v>7426</v>
      </c>
      <c r="C51" s="11" t="s">
        <v>7427</v>
      </c>
      <c r="D51" s="16" t="s">
        <v>945</v>
      </c>
      <c r="E51" s="19" t="str">
        <f>NULL_VALUE</f>
        <v>n/a</v>
      </c>
      <c r="F51" s="16" t="s">
        <v>7501</v>
      </c>
      <c r="G51" s="15">
        <f>B2L828C2+B2L829C2</f>
        <v>0</v>
      </c>
    </row>
    <row r="52" spans="1:7" x14ac:dyDescent="0.2">
      <c r="A52" s="11">
        <v>845</v>
      </c>
      <c r="B52" s="14" t="s">
        <v>7428</v>
      </c>
      <c r="C52" s="11" t="s">
        <v>7429</v>
      </c>
      <c r="D52" s="16" t="s">
        <v>945</v>
      </c>
      <c r="E52" s="19" t="str">
        <f>NULL_VALUE</f>
        <v>n/a</v>
      </c>
      <c r="F52" s="16" t="s">
        <v>7502</v>
      </c>
      <c r="G52" s="15">
        <f>B2L837C2+B2L838C2+B2L842C2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58748E-881D-4E10-B959-B3B77847FF76}">
  <dimension ref="A1:G4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7503</v>
      </c>
    </row>
    <row r="3" spans="1:7" x14ac:dyDescent="0.2">
      <c r="B3" s="13" t="s">
        <v>6338</v>
      </c>
    </row>
    <row r="4" spans="1:7" x14ac:dyDescent="0.2">
      <c r="B4" s="13" t="s">
        <v>7504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2">
      <c r="A8" s="11">
        <v>901</v>
      </c>
      <c r="B8" s="14" t="s">
        <v>4216</v>
      </c>
      <c r="C8" s="11" t="s">
        <v>4217</v>
      </c>
      <c r="D8" s="16" t="s">
        <v>7543</v>
      </c>
      <c r="E8" s="15">
        <f>A2L166C44</f>
        <v>107665</v>
      </c>
      <c r="F8" s="16" t="s">
        <v>945</v>
      </c>
      <c r="G8" s="19" t="str">
        <f>NULL_VALUE</f>
        <v>n/a</v>
      </c>
    </row>
    <row r="9" spans="1:7" x14ac:dyDescent="0.2">
      <c r="A9" s="11">
        <v>902</v>
      </c>
      <c r="B9" s="14" t="s">
        <v>4218</v>
      </c>
      <c r="C9" s="11" t="s">
        <v>4219</v>
      </c>
      <c r="D9" s="16" t="s">
        <v>7544</v>
      </c>
      <c r="E9" s="15">
        <f>A2L167C44</f>
        <v>10686</v>
      </c>
      <c r="F9" s="16" t="s">
        <v>945</v>
      </c>
      <c r="G9" s="19" t="str">
        <f>NULL_VALUE</f>
        <v>n/a</v>
      </c>
    </row>
    <row r="10" spans="1:7" x14ac:dyDescent="0.2">
      <c r="A10" s="11">
        <v>903</v>
      </c>
      <c r="B10" s="14" t="s">
        <v>4220</v>
      </c>
      <c r="C10" s="11" t="s">
        <v>4221</v>
      </c>
      <c r="D10" s="16" t="s">
        <v>7545</v>
      </c>
      <c r="E10" s="15">
        <f>A2L168C44</f>
        <v>13008</v>
      </c>
      <c r="F10" s="16" t="s">
        <v>945</v>
      </c>
      <c r="G10" s="19" t="str">
        <f>NULL_VALUE</f>
        <v>n/a</v>
      </c>
    </row>
    <row r="11" spans="1:7" x14ac:dyDescent="0.2">
      <c r="A11" s="11">
        <v>904</v>
      </c>
      <c r="B11" s="14" t="s">
        <v>945</v>
      </c>
      <c r="C11" s="11" t="s">
        <v>7505</v>
      </c>
      <c r="D11" s="16" t="s">
        <v>7546</v>
      </c>
      <c r="E11" s="15">
        <f>SUM(B2L901C1:B2L903C1)</f>
        <v>131359</v>
      </c>
      <c r="F11" s="16" t="s">
        <v>945</v>
      </c>
      <c r="G11" s="19" t="str">
        <f>NULL_VALUE</f>
        <v>n/a</v>
      </c>
    </row>
    <row r="12" spans="1:7" x14ac:dyDescent="0.2">
      <c r="A12" s="11">
        <v>905</v>
      </c>
      <c r="B12" s="14" t="s">
        <v>945</v>
      </c>
      <c r="C12" s="11" t="s">
        <v>7506</v>
      </c>
      <c r="D12" s="16" t="s">
        <v>7547</v>
      </c>
      <c r="E12" s="15">
        <f>A3L728C12</f>
        <v>131359</v>
      </c>
      <c r="F12" s="16" t="s">
        <v>945</v>
      </c>
      <c r="G12" s="19" t="str">
        <f>NULL_VALUE</f>
        <v>n/a</v>
      </c>
    </row>
    <row r="13" spans="1:7" x14ac:dyDescent="0.2">
      <c r="A13" s="11">
        <v>906</v>
      </c>
      <c r="B13" s="14" t="s">
        <v>945</v>
      </c>
      <c r="C13" s="11" t="s">
        <v>6389</v>
      </c>
      <c r="D13" s="16" t="s">
        <v>7548</v>
      </c>
      <c r="E13" s="15">
        <f>IF(B2L905C1=0,0,B2L904C1/B2L905C1)</f>
        <v>1</v>
      </c>
      <c r="F13" s="16" t="s">
        <v>945</v>
      </c>
      <c r="G13" s="19" t="str">
        <f>NULL_VALUE</f>
        <v>n/a</v>
      </c>
    </row>
    <row r="14" spans="1:7" x14ac:dyDescent="0.2">
      <c r="A14" s="11">
        <v>907</v>
      </c>
      <c r="B14" s="14" t="s">
        <v>7507</v>
      </c>
      <c r="C14" s="11" t="s">
        <v>6042</v>
      </c>
      <c r="D14" s="16" t="s">
        <v>7549</v>
      </c>
      <c r="E14" s="15">
        <f>A3L701C12</f>
        <v>2670</v>
      </c>
      <c r="F14" s="16" t="s">
        <v>7550</v>
      </c>
      <c r="G14" s="15">
        <f>B2L907C1*B2L906C1</f>
        <v>2670</v>
      </c>
    </row>
    <row r="15" spans="1:7" x14ac:dyDescent="0.2">
      <c r="A15" s="11">
        <v>908</v>
      </c>
      <c r="B15" s="14" t="s">
        <v>7508</v>
      </c>
      <c r="C15" s="11" t="s">
        <v>6043</v>
      </c>
      <c r="D15" s="16" t="s">
        <v>7551</v>
      </c>
      <c r="E15" s="15">
        <f>A3L702C12</f>
        <v>23</v>
      </c>
      <c r="F15" s="16" t="s">
        <v>7552</v>
      </c>
      <c r="G15" s="15">
        <f>B2L908C1*B2L906C1</f>
        <v>23</v>
      </c>
    </row>
    <row r="16" spans="1:7" x14ac:dyDescent="0.2">
      <c r="A16" s="11">
        <v>909</v>
      </c>
      <c r="B16" s="14" t="s">
        <v>7509</v>
      </c>
      <c r="C16" s="11" t="s">
        <v>6044</v>
      </c>
      <c r="D16" s="16" t="s">
        <v>7553</v>
      </c>
      <c r="E16" s="15">
        <f>A3L703C12</f>
        <v>10</v>
      </c>
      <c r="F16" s="16" t="s">
        <v>7554</v>
      </c>
      <c r="G16" s="15">
        <f>B2L909C1*B2L906C1</f>
        <v>10</v>
      </c>
    </row>
    <row r="17" spans="1:7" x14ac:dyDescent="0.2">
      <c r="A17" s="11">
        <v>910</v>
      </c>
      <c r="B17" s="14" t="s">
        <v>7510</v>
      </c>
      <c r="C17" s="11" t="s">
        <v>6045</v>
      </c>
      <c r="D17" s="16" t="s">
        <v>7555</v>
      </c>
      <c r="E17" s="15">
        <f>A3L704C12</f>
        <v>5603</v>
      </c>
      <c r="F17" s="16" t="s">
        <v>7556</v>
      </c>
      <c r="G17" s="15">
        <f>B2L910C1*B2L906C1</f>
        <v>5603</v>
      </c>
    </row>
    <row r="18" spans="1:7" x14ac:dyDescent="0.2">
      <c r="A18" s="11">
        <v>911</v>
      </c>
      <c r="B18" s="14" t="s">
        <v>7511</v>
      </c>
      <c r="C18" s="11" t="s">
        <v>6046</v>
      </c>
      <c r="D18" s="16" t="s">
        <v>7557</v>
      </c>
      <c r="E18" s="15">
        <f>A3L705C12</f>
        <v>0</v>
      </c>
      <c r="F18" s="16" t="s">
        <v>7558</v>
      </c>
      <c r="G18" s="15">
        <f>B2L911C1*B2L906C1</f>
        <v>0</v>
      </c>
    </row>
    <row r="19" spans="1:7" x14ac:dyDescent="0.2">
      <c r="A19" s="11">
        <v>912</v>
      </c>
      <c r="B19" s="14" t="s">
        <v>7512</v>
      </c>
      <c r="C19" s="11" t="s">
        <v>6047</v>
      </c>
      <c r="D19" s="16" t="s">
        <v>7559</v>
      </c>
      <c r="E19" s="15">
        <f>A3L706C12</f>
        <v>50708</v>
      </c>
      <c r="F19" s="16" t="s">
        <v>7560</v>
      </c>
      <c r="G19" s="15">
        <f>B2L912C1*B2L906C1</f>
        <v>50708</v>
      </c>
    </row>
    <row r="20" spans="1:7" x14ac:dyDescent="0.2">
      <c r="A20" s="11">
        <v>913</v>
      </c>
      <c r="B20" s="14" t="s">
        <v>7513</v>
      </c>
      <c r="C20" s="11" t="s">
        <v>7514</v>
      </c>
      <c r="D20" s="16" t="s">
        <v>7561</v>
      </c>
      <c r="E20" s="15">
        <f>A3L707C12</f>
        <v>30331</v>
      </c>
      <c r="F20" s="16" t="s">
        <v>7562</v>
      </c>
      <c r="G20" s="15">
        <f>B2L913C1*B2L906C1</f>
        <v>30331</v>
      </c>
    </row>
    <row r="21" spans="1:7" x14ac:dyDescent="0.2">
      <c r="A21" s="11">
        <v>914</v>
      </c>
      <c r="B21" s="14" t="s">
        <v>7515</v>
      </c>
      <c r="C21" s="11" t="s">
        <v>7516</v>
      </c>
      <c r="D21" s="16" t="s">
        <v>7563</v>
      </c>
      <c r="E21" s="15">
        <f>A3L708C12</f>
        <v>18708</v>
      </c>
      <c r="F21" s="16" t="s">
        <v>7564</v>
      </c>
      <c r="G21" s="15">
        <f>B2L914C1*B2L906C1</f>
        <v>18708</v>
      </c>
    </row>
    <row r="22" spans="1:7" x14ac:dyDescent="0.2">
      <c r="A22" s="11">
        <v>915</v>
      </c>
      <c r="B22" s="14" t="s">
        <v>7517</v>
      </c>
      <c r="C22" s="11" t="s">
        <v>7518</v>
      </c>
      <c r="D22" s="16" t="s">
        <v>7565</v>
      </c>
      <c r="E22" s="15">
        <f>A3L709C12</f>
        <v>96</v>
      </c>
      <c r="F22" s="16" t="s">
        <v>7566</v>
      </c>
      <c r="G22" s="15">
        <f>B2L915C1*B2L906C1</f>
        <v>96</v>
      </c>
    </row>
    <row r="23" spans="1:7" x14ac:dyDescent="0.2">
      <c r="A23" s="11">
        <v>916</v>
      </c>
      <c r="B23" s="14" t="s">
        <v>7519</v>
      </c>
      <c r="C23" s="11" t="s">
        <v>7520</v>
      </c>
      <c r="D23" s="16" t="s">
        <v>7567</v>
      </c>
      <c r="E23" s="15">
        <f>A3L710C12</f>
        <v>3437</v>
      </c>
      <c r="F23" s="16" t="s">
        <v>7568</v>
      </c>
      <c r="G23" s="15">
        <f>B2L916C1*B2L906C1</f>
        <v>3437</v>
      </c>
    </row>
    <row r="24" spans="1:7" x14ac:dyDescent="0.2">
      <c r="A24" s="11">
        <v>917</v>
      </c>
      <c r="B24" s="14" t="s">
        <v>7521</v>
      </c>
      <c r="C24" s="11" t="s">
        <v>6052</v>
      </c>
      <c r="D24" s="16" t="s">
        <v>7569</v>
      </c>
      <c r="E24" s="15">
        <f>A3L711C12</f>
        <v>13</v>
      </c>
      <c r="F24" s="16" t="s">
        <v>7570</v>
      </c>
      <c r="G24" s="15">
        <f>B2L917C1*B2L906C1</f>
        <v>13</v>
      </c>
    </row>
    <row r="25" spans="1:7" x14ac:dyDescent="0.2">
      <c r="A25" s="11">
        <v>918</v>
      </c>
      <c r="B25" s="14" t="s">
        <v>7522</v>
      </c>
      <c r="C25" s="11" t="s">
        <v>6053</v>
      </c>
      <c r="D25" s="16" t="s">
        <v>7571</v>
      </c>
      <c r="E25" s="15">
        <f>A3L712C12</f>
        <v>234</v>
      </c>
      <c r="F25" s="16" t="s">
        <v>7572</v>
      </c>
      <c r="G25" s="15">
        <f>B2L918C1*B2L906C1</f>
        <v>234</v>
      </c>
    </row>
    <row r="26" spans="1:7" x14ac:dyDescent="0.2">
      <c r="A26" s="11">
        <v>919</v>
      </c>
      <c r="B26" s="14" t="s">
        <v>7523</v>
      </c>
      <c r="C26" s="11" t="s">
        <v>6054</v>
      </c>
      <c r="D26" s="16" t="s">
        <v>7573</v>
      </c>
      <c r="E26" s="15">
        <f>A3L713C12</f>
        <v>583</v>
      </c>
      <c r="F26" s="16" t="s">
        <v>7574</v>
      </c>
      <c r="G26" s="15">
        <f>B2L919C1*B2L906C1</f>
        <v>583</v>
      </c>
    </row>
    <row r="27" spans="1:7" x14ac:dyDescent="0.2">
      <c r="A27" s="11">
        <v>920</v>
      </c>
      <c r="B27" s="14" t="s">
        <v>7524</v>
      </c>
      <c r="C27" s="11" t="s">
        <v>6055</v>
      </c>
      <c r="D27" s="16" t="s">
        <v>7575</v>
      </c>
      <c r="E27" s="15">
        <f>A3L714C12</f>
        <v>927</v>
      </c>
      <c r="F27" s="16" t="s">
        <v>7576</v>
      </c>
      <c r="G27" s="15">
        <f>B2L920C1*B2L906C1</f>
        <v>927</v>
      </c>
    </row>
    <row r="28" spans="1:7" x14ac:dyDescent="0.2">
      <c r="A28" s="11">
        <v>921</v>
      </c>
      <c r="B28" s="14" t="s">
        <v>7525</v>
      </c>
      <c r="C28" s="11" t="s">
        <v>6056</v>
      </c>
      <c r="D28" s="16" t="s">
        <v>7577</v>
      </c>
      <c r="E28" s="15">
        <f>A3L715C12</f>
        <v>0</v>
      </c>
      <c r="F28" s="16" t="s">
        <v>7578</v>
      </c>
      <c r="G28" s="15">
        <f>B2L921C1*B2L906C1</f>
        <v>0</v>
      </c>
    </row>
    <row r="29" spans="1:7" x14ac:dyDescent="0.2">
      <c r="A29" s="11">
        <v>922</v>
      </c>
      <c r="B29" s="14" t="s">
        <v>7526</v>
      </c>
      <c r="C29" s="11" t="s">
        <v>6057</v>
      </c>
      <c r="D29" s="16" t="s">
        <v>7579</v>
      </c>
      <c r="E29" s="15">
        <f>A3L716C12</f>
        <v>148</v>
      </c>
      <c r="F29" s="16" t="s">
        <v>7580</v>
      </c>
      <c r="G29" s="15">
        <f>B2L922C1*B2L906C1</f>
        <v>148</v>
      </c>
    </row>
    <row r="30" spans="1:7" x14ac:dyDescent="0.2">
      <c r="A30" s="11">
        <v>923</v>
      </c>
      <c r="B30" s="14" t="s">
        <v>7527</v>
      </c>
      <c r="C30" s="11" t="s">
        <v>6058</v>
      </c>
      <c r="D30" s="16" t="s">
        <v>7581</v>
      </c>
      <c r="E30" s="15">
        <f>A3L717C12</f>
        <v>0</v>
      </c>
      <c r="F30" s="16" t="s">
        <v>7582</v>
      </c>
      <c r="G30" s="15">
        <f>B2L923C1*B2L906C1</f>
        <v>0</v>
      </c>
    </row>
    <row r="31" spans="1:7" x14ac:dyDescent="0.2">
      <c r="A31" s="11">
        <v>924</v>
      </c>
      <c r="B31" s="14" t="s">
        <v>7528</v>
      </c>
      <c r="C31" s="11" t="s">
        <v>4157</v>
      </c>
      <c r="D31" s="16" t="s">
        <v>7583</v>
      </c>
      <c r="E31" s="15">
        <f>A3L718C12</f>
        <v>2445</v>
      </c>
      <c r="F31" s="16" t="s">
        <v>7584</v>
      </c>
      <c r="G31" s="15">
        <f>B2L924C1*B2L906C1</f>
        <v>2445</v>
      </c>
    </row>
    <row r="32" spans="1:7" x14ac:dyDescent="0.2">
      <c r="A32" s="11">
        <v>925</v>
      </c>
      <c r="B32" s="14" t="s">
        <v>7529</v>
      </c>
      <c r="C32" s="11" t="s">
        <v>4769</v>
      </c>
      <c r="D32" s="16" t="s">
        <v>7585</v>
      </c>
      <c r="E32" s="15">
        <f>A3L719C12</f>
        <v>3937</v>
      </c>
      <c r="F32" s="16" t="s">
        <v>7586</v>
      </c>
      <c r="G32" s="15">
        <f>B2L925C1*B2L906C1</f>
        <v>3937</v>
      </c>
    </row>
    <row r="33" spans="1:7" x14ac:dyDescent="0.2">
      <c r="A33" s="11">
        <v>926</v>
      </c>
      <c r="B33" s="14" t="s">
        <v>7530</v>
      </c>
      <c r="C33" s="11" t="s">
        <v>6060</v>
      </c>
      <c r="D33" s="16" t="s">
        <v>7587</v>
      </c>
      <c r="E33" s="15">
        <f>A3L720C12</f>
        <v>7428</v>
      </c>
      <c r="F33" s="16" t="s">
        <v>7588</v>
      </c>
      <c r="G33" s="15">
        <f>B2L926C1*B2L906C1</f>
        <v>7428</v>
      </c>
    </row>
    <row r="34" spans="1:7" x14ac:dyDescent="0.2">
      <c r="A34" s="11">
        <v>927</v>
      </c>
      <c r="B34" s="14" t="s">
        <v>7531</v>
      </c>
      <c r="C34" s="11" t="s">
        <v>6061</v>
      </c>
      <c r="D34" s="16" t="s">
        <v>7589</v>
      </c>
      <c r="E34" s="15">
        <f>A3L721C12</f>
        <v>0</v>
      </c>
      <c r="F34" s="16" t="s">
        <v>7590</v>
      </c>
      <c r="G34" s="15">
        <f>B2L927C1*B2L906C1</f>
        <v>0</v>
      </c>
    </row>
    <row r="35" spans="1:7" x14ac:dyDescent="0.2">
      <c r="A35" s="11">
        <v>928</v>
      </c>
      <c r="B35" s="14" t="s">
        <v>7532</v>
      </c>
      <c r="C35" s="11" t="s">
        <v>7533</v>
      </c>
      <c r="D35" s="16" t="s">
        <v>7591</v>
      </c>
      <c r="E35" s="15">
        <f>A3L722C12</f>
        <v>15</v>
      </c>
      <c r="F35" s="16" t="s">
        <v>7592</v>
      </c>
      <c r="G35" s="15">
        <f>B2L928C1*B2L906C1</f>
        <v>15</v>
      </c>
    </row>
    <row r="36" spans="1:7" x14ac:dyDescent="0.2">
      <c r="A36" s="11">
        <v>929</v>
      </c>
      <c r="B36" s="14" t="s">
        <v>7534</v>
      </c>
      <c r="C36" s="11" t="s">
        <v>6063</v>
      </c>
      <c r="D36" s="16" t="s">
        <v>7593</v>
      </c>
      <c r="E36" s="15">
        <f>A3L723C12</f>
        <v>6</v>
      </c>
      <c r="F36" s="16" t="s">
        <v>7594</v>
      </c>
      <c r="G36" s="15">
        <f>B2L929C1*B2L906C1</f>
        <v>6</v>
      </c>
    </row>
    <row r="37" spans="1:7" x14ac:dyDescent="0.2">
      <c r="A37" s="11">
        <v>930</v>
      </c>
      <c r="B37" s="14" t="s">
        <v>7535</v>
      </c>
      <c r="C37" s="11" t="s">
        <v>4163</v>
      </c>
      <c r="D37" s="16" t="s">
        <v>7595</v>
      </c>
      <c r="E37" s="15">
        <f>A3L724C12</f>
        <v>1168</v>
      </c>
      <c r="F37" s="16" t="s">
        <v>7596</v>
      </c>
      <c r="G37" s="15">
        <f>B2L930C1*B2L906C1</f>
        <v>1168</v>
      </c>
    </row>
    <row r="38" spans="1:7" x14ac:dyDescent="0.2">
      <c r="A38" s="11">
        <v>931</v>
      </c>
      <c r="B38" s="14" t="s">
        <v>7536</v>
      </c>
      <c r="C38" s="11" t="s">
        <v>6064</v>
      </c>
      <c r="D38" s="16" t="s">
        <v>7597</v>
      </c>
      <c r="E38" s="15">
        <f>A3L725C12</f>
        <v>2869</v>
      </c>
      <c r="F38" s="16" t="s">
        <v>7598</v>
      </c>
      <c r="G38" s="15">
        <f>B2L931C1*B2L906C1</f>
        <v>2869</v>
      </c>
    </row>
    <row r="39" spans="1:7" x14ac:dyDescent="0.2">
      <c r="A39" s="11">
        <v>932</v>
      </c>
      <c r="B39" s="14" t="s">
        <v>7537</v>
      </c>
      <c r="C39" s="11" t="s">
        <v>7538</v>
      </c>
      <c r="D39" s="16" t="s">
        <v>7599</v>
      </c>
      <c r="E39" s="15">
        <f>A3L726C12</f>
        <v>0</v>
      </c>
      <c r="F39" s="16" t="s">
        <v>7600</v>
      </c>
      <c r="G39" s="15">
        <f>B2L932C1*B2L906C1</f>
        <v>0</v>
      </c>
    </row>
    <row r="40" spans="1:7" x14ac:dyDescent="0.2">
      <c r="A40" s="11">
        <v>933</v>
      </c>
      <c r="B40" s="14" t="s">
        <v>7539</v>
      </c>
      <c r="C40" s="11" t="s">
        <v>6066</v>
      </c>
      <c r="D40" s="16" t="s">
        <v>7601</v>
      </c>
      <c r="E40" s="15">
        <f>A3L727C12</f>
        <v>0</v>
      </c>
      <c r="F40" s="16" t="s">
        <v>7602</v>
      </c>
      <c r="G40" s="15">
        <f>B2L933C1*B2L906C1</f>
        <v>0</v>
      </c>
    </row>
    <row r="41" spans="1:7" x14ac:dyDescent="0.2">
      <c r="A41" s="11">
        <v>934</v>
      </c>
      <c r="B41" s="14" t="s">
        <v>7540</v>
      </c>
      <c r="C41" s="11" t="s">
        <v>7541</v>
      </c>
      <c r="D41" s="16" t="s">
        <v>7603</v>
      </c>
      <c r="E41" s="15">
        <f>B2L918C1+B2L919C1</f>
        <v>817</v>
      </c>
      <c r="F41" s="16" t="s">
        <v>7604</v>
      </c>
      <c r="G41" s="15">
        <f>B2L918C2+B2L919C2</f>
        <v>817</v>
      </c>
    </row>
    <row r="42" spans="1:7" x14ac:dyDescent="0.2">
      <c r="A42" s="11">
        <v>935</v>
      </c>
      <c r="B42" s="14" t="s">
        <v>7542</v>
      </c>
      <c r="C42" s="11" t="s">
        <v>7429</v>
      </c>
      <c r="D42" s="16" t="s">
        <v>7605</v>
      </c>
      <c r="E42" s="15">
        <f>B2L927C1+B2L928C1+B2L932C1</f>
        <v>15</v>
      </c>
      <c r="F42" s="16" t="s">
        <v>7606</v>
      </c>
      <c r="G42" s="15">
        <f>B2L927C2+B2L928C2+B2L932C2</f>
        <v>15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6FDD45-7589-4560-AB08-91A8F2C05C9F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7607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7610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7611</v>
      </c>
      <c r="D8" s="16" t="s">
        <v>7626</v>
      </c>
      <c r="E8" s="15">
        <f>A1L108C1</f>
        <v>24720.612000000001</v>
      </c>
    </row>
    <row r="9" spans="1:5" x14ac:dyDescent="0.2">
      <c r="A9" s="11">
        <v>102</v>
      </c>
      <c r="B9" s="14" t="s">
        <v>945</v>
      </c>
      <c r="C9" s="11" t="s">
        <v>7612</v>
      </c>
      <c r="D9" s="16" t="s">
        <v>7627</v>
      </c>
      <c r="E9" s="15">
        <f>A1L109C1</f>
        <v>545.904</v>
      </c>
    </row>
    <row r="10" spans="1:5" x14ac:dyDescent="0.2">
      <c r="A10" s="11">
        <v>103</v>
      </c>
      <c r="B10" s="14" t="s">
        <v>945</v>
      </c>
      <c r="C10" s="11" t="s">
        <v>7613</v>
      </c>
      <c r="D10" s="16" t="s">
        <v>7628</v>
      </c>
      <c r="E10" s="15">
        <f>B3L101C1+B3L102C1</f>
        <v>25266.516</v>
      </c>
    </row>
    <row r="11" spans="1:5" x14ac:dyDescent="0.2">
      <c r="A11" s="11">
        <v>104</v>
      </c>
      <c r="B11" s="14" t="s">
        <v>945</v>
      </c>
      <c r="C11" s="11" t="s">
        <v>7614</v>
      </c>
      <c r="D11" s="16" t="s">
        <v>7629</v>
      </c>
      <c r="E11" s="15">
        <f>A1L110C1</f>
        <v>1924.9259999999999</v>
      </c>
    </row>
    <row r="12" spans="1:5" x14ac:dyDescent="0.2">
      <c r="A12" s="11">
        <v>105</v>
      </c>
      <c r="B12" s="14" t="s">
        <v>945</v>
      </c>
      <c r="C12" s="11" t="s">
        <v>7615</v>
      </c>
      <c r="D12" s="16" t="s">
        <v>7630</v>
      </c>
      <c r="E12" s="15">
        <f>A1L112C1</f>
        <v>27191.441999999999</v>
      </c>
    </row>
    <row r="13" spans="1:5" x14ac:dyDescent="0.2">
      <c r="A13" s="11">
        <v>106</v>
      </c>
      <c r="B13" s="14" t="s">
        <v>945</v>
      </c>
      <c r="C13" s="11" t="s">
        <v>7616</v>
      </c>
      <c r="D13" s="16" t="s">
        <v>7631</v>
      </c>
      <c r="E13" s="15">
        <f>B3L102C1+B3L104C1</f>
        <v>2470.83</v>
      </c>
    </row>
    <row r="14" spans="1:5" x14ac:dyDescent="0.2">
      <c r="A14" s="11">
        <v>107</v>
      </c>
      <c r="B14" s="14" t="s">
        <v>945</v>
      </c>
      <c r="C14" s="11" t="s">
        <v>7617</v>
      </c>
      <c r="D14" s="16" t="s">
        <v>7632</v>
      </c>
      <c r="E14" s="21">
        <f>IF(B3L106C1=0,0,B3L102C1/B3L106C1)</f>
        <v>0.2209395223467418</v>
      </c>
    </row>
    <row r="15" spans="1:5" x14ac:dyDescent="0.2">
      <c r="A15" s="11">
        <v>108</v>
      </c>
      <c r="B15" s="14" t="s">
        <v>945</v>
      </c>
      <c r="C15" s="11" t="s">
        <v>7618</v>
      </c>
      <c r="D15" s="16" t="s">
        <v>7633</v>
      </c>
      <c r="E15" s="21">
        <f>IF(B3L106C1=0,0,B3L104C1/B3L106C1)</f>
        <v>0.77906047765325825</v>
      </c>
    </row>
    <row r="16" spans="1:5" x14ac:dyDescent="0.2">
      <c r="A16" s="11">
        <v>109</v>
      </c>
      <c r="B16" s="14" t="s">
        <v>945</v>
      </c>
      <c r="C16" s="11" t="s">
        <v>7619</v>
      </c>
      <c r="D16" s="16" t="s">
        <v>7634</v>
      </c>
      <c r="E16" s="21">
        <f>IF(B3L103C1=0,0,B3L102C1/B3L103C1)</f>
        <v>2.1605828045307078E-2</v>
      </c>
    </row>
    <row r="17" spans="1:5" x14ac:dyDescent="0.2">
      <c r="A17" s="11">
        <v>110</v>
      </c>
      <c r="B17" s="14" t="s">
        <v>945</v>
      </c>
      <c r="C17" s="11" t="s">
        <v>7620</v>
      </c>
      <c r="D17" s="16" t="s">
        <v>7635</v>
      </c>
      <c r="E17" s="21">
        <f>IF(B3L103C1=0,0,B3L101C1/B3L103C1)</f>
        <v>0.97839417195469303</v>
      </c>
    </row>
    <row r="18" spans="1:5" x14ac:dyDescent="0.2">
      <c r="A18" s="11">
        <v>111</v>
      </c>
      <c r="B18" s="14" t="s">
        <v>945</v>
      </c>
      <c r="C18" s="11" t="s">
        <v>7621</v>
      </c>
      <c r="D18" s="16" t="s">
        <v>7636</v>
      </c>
      <c r="E18" s="21">
        <f>IF(B3L105C1=0,0,B3L101C1/B3L105C1)</f>
        <v>0.9091320717746415</v>
      </c>
    </row>
    <row r="19" spans="1:5" x14ac:dyDescent="0.2">
      <c r="A19" s="11">
        <v>112</v>
      </c>
      <c r="B19" s="14" t="s">
        <v>945</v>
      </c>
      <c r="C19" s="11" t="s">
        <v>7622</v>
      </c>
      <c r="D19" s="16" t="s">
        <v>7637</v>
      </c>
      <c r="E19" s="21">
        <f>IF(B3L105C1=0,0,B3L102C1/B3L105C1)</f>
        <v>2.0076316658748736E-2</v>
      </c>
    </row>
    <row r="20" spans="1:5" x14ac:dyDescent="0.2">
      <c r="A20" s="11">
        <v>113</v>
      </c>
      <c r="B20" s="14" t="s">
        <v>945</v>
      </c>
      <c r="C20" s="11" t="s">
        <v>7623</v>
      </c>
      <c r="D20" s="16" t="s">
        <v>7638</v>
      </c>
      <c r="E20" s="21">
        <f>IF(B3L105C1=0,0,B3L104C1/B3L105C1)</f>
        <v>7.0791611566609819E-2</v>
      </c>
    </row>
    <row r="21" spans="1:5" x14ac:dyDescent="0.2">
      <c r="A21" s="11">
        <v>114</v>
      </c>
      <c r="B21" s="14" t="s">
        <v>945</v>
      </c>
      <c r="C21" s="11" t="s">
        <v>7624</v>
      </c>
      <c r="D21" s="16" t="s">
        <v>7639</v>
      </c>
      <c r="E21" s="21">
        <f>IF(B3L105C1=0,0,B3L103C1/B3L105C1)</f>
        <v>0.92920838843339015</v>
      </c>
    </row>
    <row r="22" spans="1:5" x14ac:dyDescent="0.2">
      <c r="A22" s="11">
        <v>115</v>
      </c>
      <c r="B22" s="14" t="s">
        <v>945</v>
      </c>
      <c r="C22" s="11" t="s">
        <v>7625</v>
      </c>
      <c r="D22" s="16" t="s">
        <v>7640</v>
      </c>
      <c r="E22" s="21">
        <f>IF(B3L105C1=0,0,B3L106C1/B3L105C1)</f>
        <v>9.0867928225358552E-2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C88F24-7E0E-43BC-BEB3-84BFA53439D6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7641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7642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116</v>
      </c>
      <c r="B8" s="14" t="s">
        <v>945</v>
      </c>
      <c r="C8" s="11" t="s">
        <v>7611</v>
      </c>
      <c r="D8" s="16" t="s">
        <v>7643</v>
      </c>
      <c r="E8" s="15">
        <f>A1L108C6</f>
        <v>25206.686999999998</v>
      </c>
    </row>
    <row r="9" spans="1:5" x14ac:dyDescent="0.2">
      <c r="A9" s="11">
        <v>117</v>
      </c>
      <c r="B9" s="14" t="s">
        <v>945</v>
      </c>
      <c r="C9" s="11" t="s">
        <v>7612</v>
      </c>
      <c r="D9" s="16" t="s">
        <v>7644</v>
      </c>
      <c r="E9" s="15">
        <f>A1L109C6</f>
        <v>527.745</v>
      </c>
    </row>
    <row r="10" spans="1:5" x14ac:dyDescent="0.2">
      <c r="A10" s="11">
        <v>118</v>
      </c>
      <c r="B10" s="14" t="s">
        <v>945</v>
      </c>
      <c r="C10" s="11" t="s">
        <v>7613</v>
      </c>
      <c r="D10" s="16" t="s">
        <v>7645</v>
      </c>
      <c r="E10" s="15">
        <f>B3L116C1+B3L117C1</f>
        <v>25734.431999999997</v>
      </c>
    </row>
    <row r="11" spans="1:5" x14ac:dyDescent="0.2">
      <c r="A11" s="11">
        <v>119</v>
      </c>
      <c r="B11" s="14" t="s">
        <v>945</v>
      </c>
      <c r="C11" s="11" t="s">
        <v>7614</v>
      </c>
      <c r="D11" s="16" t="s">
        <v>7646</v>
      </c>
      <c r="E11" s="15">
        <f>A1L110C6</f>
        <v>1917.3539999999998</v>
      </c>
    </row>
    <row r="12" spans="1:5" x14ac:dyDescent="0.2">
      <c r="A12" s="11">
        <v>120</v>
      </c>
      <c r="B12" s="14" t="s">
        <v>945</v>
      </c>
      <c r="C12" s="11" t="s">
        <v>7615</v>
      </c>
      <c r="D12" s="16" t="s">
        <v>7647</v>
      </c>
      <c r="E12" s="15">
        <f>A1L112C6</f>
        <v>27651.786</v>
      </c>
    </row>
    <row r="13" spans="1:5" x14ac:dyDescent="0.2">
      <c r="A13" s="11">
        <v>121</v>
      </c>
      <c r="B13" s="14" t="s">
        <v>945</v>
      </c>
      <c r="C13" s="11" t="s">
        <v>7616</v>
      </c>
      <c r="D13" s="16" t="s">
        <v>7648</v>
      </c>
      <c r="E13" s="15">
        <f>B3L117C1+B3L119C1</f>
        <v>2445.0989999999997</v>
      </c>
    </row>
    <row r="14" spans="1:5" x14ac:dyDescent="0.2">
      <c r="A14" s="11">
        <v>122</v>
      </c>
      <c r="B14" s="14" t="s">
        <v>945</v>
      </c>
      <c r="C14" s="11" t="s">
        <v>7617</v>
      </c>
      <c r="D14" s="16" t="s">
        <v>7649</v>
      </c>
      <c r="E14" s="21">
        <f>IF(B3L121C1=0,0,B3L117C1/B3L121C1)</f>
        <v>0.21583788631871351</v>
      </c>
    </row>
    <row r="15" spans="1:5" x14ac:dyDescent="0.2">
      <c r="A15" s="11">
        <v>123</v>
      </c>
      <c r="B15" s="14" t="s">
        <v>945</v>
      </c>
      <c r="C15" s="11" t="s">
        <v>7618</v>
      </c>
      <c r="D15" s="16" t="s">
        <v>7650</v>
      </c>
      <c r="E15" s="21">
        <f>IF(B3L121C1=0,0,B3L119C1/B3L121C1)</f>
        <v>0.78416211368128652</v>
      </c>
    </row>
    <row r="16" spans="1:5" x14ac:dyDescent="0.2">
      <c r="A16" s="11">
        <v>124</v>
      </c>
      <c r="B16" s="14" t="s">
        <v>945</v>
      </c>
      <c r="C16" s="11" t="s">
        <v>7619</v>
      </c>
      <c r="D16" s="16" t="s">
        <v>7651</v>
      </c>
      <c r="E16" s="21">
        <f>IF(B3L118C1=0,0,B3L117C1/B3L118C1)</f>
        <v>2.0507349841644068E-2</v>
      </c>
    </row>
    <row r="17" spans="1:5" x14ac:dyDescent="0.2">
      <c r="A17" s="11">
        <v>125</v>
      </c>
      <c r="B17" s="14" t="s">
        <v>945</v>
      </c>
      <c r="C17" s="11" t="s">
        <v>7620</v>
      </c>
      <c r="D17" s="16" t="s">
        <v>7652</v>
      </c>
      <c r="E17" s="21">
        <f>IF(B3L118C1=0,0,B3L116C1/B3L118C1)</f>
        <v>0.97949265015835596</v>
      </c>
    </row>
    <row r="18" spans="1:5" x14ac:dyDescent="0.2">
      <c r="A18" s="11">
        <v>126</v>
      </c>
      <c r="B18" s="14" t="s">
        <v>945</v>
      </c>
      <c r="C18" s="11" t="s">
        <v>7621</v>
      </c>
      <c r="D18" s="16" t="s">
        <v>7653</v>
      </c>
      <c r="E18" s="21">
        <f>IF(B3L120C1=0,0,B3L116C1/B3L120C1)</f>
        <v>0.91157536804313466</v>
      </c>
    </row>
    <row r="19" spans="1:5" x14ac:dyDescent="0.2">
      <c r="A19" s="11">
        <v>127</v>
      </c>
      <c r="B19" s="14" t="s">
        <v>945</v>
      </c>
      <c r="C19" s="11" t="s">
        <v>7622</v>
      </c>
      <c r="D19" s="16" t="s">
        <v>7654</v>
      </c>
      <c r="E19" s="21">
        <f>IF(B3L120C1=0,0,B3L117C1/B3L120C1)</f>
        <v>1.9085385660079966E-2</v>
      </c>
    </row>
    <row r="20" spans="1:5" x14ac:dyDescent="0.2">
      <c r="A20" s="11">
        <v>128</v>
      </c>
      <c r="B20" s="14" t="s">
        <v>945</v>
      </c>
      <c r="C20" s="11" t="s">
        <v>7623</v>
      </c>
      <c r="D20" s="16" t="s">
        <v>7655</v>
      </c>
      <c r="E20" s="21">
        <f>IF(B3L120C1=0,0,B3L119C1/B3L120C1)</f>
        <v>6.9339246296785312E-2</v>
      </c>
    </row>
    <row r="21" spans="1:5" x14ac:dyDescent="0.2">
      <c r="A21" s="11">
        <v>129</v>
      </c>
      <c r="B21" s="14" t="s">
        <v>945</v>
      </c>
      <c r="C21" s="11" t="s">
        <v>7624</v>
      </c>
      <c r="D21" s="16" t="s">
        <v>7656</v>
      </c>
      <c r="E21" s="21">
        <f>IF(B3L120C1=0,0,B3L118C1/B3L120C1)</f>
        <v>0.93066075370321455</v>
      </c>
    </row>
    <row r="22" spans="1:5" x14ac:dyDescent="0.2">
      <c r="A22" s="11">
        <v>130</v>
      </c>
      <c r="B22" s="14" t="s">
        <v>945</v>
      </c>
      <c r="C22" s="11" t="s">
        <v>7625</v>
      </c>
      <c r="D22" s="16" t="s">
        <v>7657</v>
      </c>
      <c r="E22" s="21">
        <f>IF(B3L120C1=0,0,B3L121C1/B3L120C1)</f>
        <v>8.8424631956865271E-2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74417A-1752-446F-B9BA-CE890A271FFF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7658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7659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131</v>
      </c>
      <c r="B8" s="14" t="s">
        <v>945</v>
      </c>
      <c r="C8" s="11" t="s">
        <v>7611</v>
      </c>
      <c r="D8" s="16" t="s">
        <v>7660</v>
      </c>
      <c r="E8" s="15">
        <f>A1L108C7</f>
        <v>24737.741666666665</v>
      </c>
    </row>
    <row r="9" spans="1:5" x14ac:dyDescent="0.2">
      <c r="A9" s="11">
        <v>132</v>
      </c>
      <c r="B9" s="14" t="s">
        <v>945</v>
      </c>
      <c r="C9" s="11" t="s">
        <v>7612</v>
      </c>
      <c r="D9" s="16" t="s">
        <v>7661</v>
      </c>
      <c r="E9" s="15">
        <f>A1L109C7</f>
        <v>527.44999999999993</v>
      </c>
    </row>
    <row r="10" spans="1:5" x14ac:dyDescent="0.2">
      <c r="A10" s="11">
        <v>133</v>
      </c>
      <c r="B10" s="14" t="s">
        <v>945</v>
      </c>
      <c r="C10" s="11" t="s">
        <v>7613</v>
      </c>
      <c r="D10" s="16" t="s">
        <v>7662</v>
      </c>
      <c r="E10" s="15">
        <f>B3L131C1+B3L132C1</f>
        <v>25265.191666666666</v>
      </c>
    </row>
    <row r="11" spans="1:5" x14ac:dyDescent="0.2">
      <c r="A11" s="11">
        <v>134</v>
      </c>
      <c r="B11" s="14" t="s">
        <v>945</v>
      </c>
      <c r="C11" s="11" t="s">
        <v>7614</v>
      </c>
      <c r="D11" s="16" t="s">
        <v>7663</v>
      </c>
      <c r="E11" s="15">
        <f>A1L110C7</f>
        <v>1939.3219999999999</v>
      </c>
    </row>
    <row r="12" spans="1:5" x14ac:dyDescent="0.2">
      <c r="A12" s="11">
        <v>135</v>
      </c>
      <c r="B12" s="14" t="s">
        <v>945</v>
      </c>
      <c r="C12" s="11" t="s">
        <v>7615</v>
      </c>
      <c r="D12" s="16" t="s">
        <v>7664</v>
      </c>
      <c r="E12" s="15">
        <f>A1L112C7</f>
        <v>27204.513666666666</v>
      </c>
    </row>
    <row r="13" spans="1:5" x14ac:dyDescent="0.2">
      <c r="A13" s="11">
        <v>136</v>
      </c>
      <c r="B13" s="14" t="s">
        <v>945</v>
      </c>
      <c r="C13" s="11" t="s">
        <v>7616</v>
      </c>
      <c r="D13" s="16" t="s">
        <v>7665</v>
      </c>
      <c r="E13" s="15">
        <f>B3L132C1+B3L134C1</f>
        <v>2466.7719999999999</v>
      </c>
    </row>
    <row r="14" spans="1:5" x14ac:dyDescent="0.2">
      <c r="A14" s="11">
        <v>137</v>
      </c>
      <c r="B14" s="14" t="s">
        <v>945</v>
      </c>
      <c r="C14" s="11" t="s">
        <v>7617</v>
      </c>
      <c r="D14" s="16" t="s">
        <v>7666</v>
      </c>
      <c r="E14" s="21">
        <f>IF(B3L136C1=0,0,B3L132C1/B3L136C1)</f>
        <v>0.21382195030590584</v>
      </c>
    </row>
    <row r="15" spans="1:5" x14ac:dyDescent="0.2">
      <c r="A15" s="11">
        <v>138</v>
      </c>
      <c r="B15" s="14" t="s">
        <v>945</v>
      </c>
      <c r="C15" s="11" t="s">
        <v>7618</v>
      </c>
      <c r="D15" s="16" t="s">
        <v>7667</v>
      </c>
      <c r="E15" s="21">
        <f>IF(B3L136C1=0,0,B3L134C1/B3L136C1)</f>
        <v>0.78617804969409411</v>
      </c>
    </row>
    <row r="16" spans="1:5" x14ac:dyDescent="0.2">
      <c r="A16" s="11">
        <v>139</v>
      </c>
      <c r="B16" s="14" t="s">
        <v>945</v>
      </c>
      <c r="C16" s="11" t="s">
        <v>7619</v>
      </c>
      <c r="D16" s="16" t="s">
        <v>7668</v>
      </c>
      <c r="E16" s="21">
        <f>IF(B3L133C1=0,0,B3L132C1/B3L133C1)</f>
        <v>2.0876548532021821E-2</v>
      </c>
    </row>
    <row r="17" spans="1:5" x14ac:dyDescent="0.2">
      <c r="A17" s="11">
        <v>140</v>
      </c>
      <c r="B17" s="14" t="s">
        <v>945</v>
      </c>
      <c r="C17" s="11" t="s">
        <v>7620</v>
      </c>
      <c r="D17" s="16" t="s">
        <v>7669</v>
      </c>
      <c r="E17" s="21">
        <f>IF(B3L133C1=0,0,B3L131C1/B3L133C1)</f>
        <v>0.97912345146797819</v>
      </c>
    </row>
    <row r="18" spans="1:5" x14ac:dyDescent="0.2">
      <c r="A18" s="11">
        <v>141</v>
      </c>
      <c r="B18" s="14" t="s">
        <v>945</v>
      </c>
      <c r="C18" s="11" t="s">
        <v>7621</v>
      </c>
      <c r="D18" s="16" t="s">
        <v>7670</v>
      </c>
      <c r="E18" s="21">
        <f>IF(B3L135C1=0,0,B3L131C1/B3L135C1)</f>
        <v>0.90932489989620713</v>
      </c>
    </row>
    <row r="19" spans="1:5" x14ac:dyDescent="0.2">
      <c r="A19" s="11">
        <v>142</v>
      </c>
      <c r="B19" s="14" t="s">
        <v>945</v>
      </c>
      <c r="C19" s="11" t="s">
        <v>7622</v>
      </c>
      <c r="D19" s="16" t="s">
        <v>7671</v>
      </c>
      <c r="E19" s="21">
        <f>IF(B3L135C1=0,0,B3L132C1/B3L135C1)</f>
        <v>1.9388326748376226E-2</v>
      </c>
    </row>
    <row r="20" spans="1:5" x14ac:dyDescent="0.2">
      <c r="A20" s="11">
        <v>143</v>
      </c>
      <c r="B20" s="14" t="s">
        <v>945</v>
      </c>
      <c r="C20" s="11" t="s">
        <v>7623</v>
      </c>
      <c r="D20" s="16" t="s">
        <v>7672</v>
      </c>
      <c r="E20" s="21">
        <f>IF(B3L135C1=0,0,B3L134C1/B3L135C1)</f>
        <v>7.1286773355416597E-2</v>
      </c>
    </row>
    <row r="21" spans="1:5" x14ac:dyDescent="0.2">
      <c r="A21" s="11">
        <v>144</v>
      </c>
      <c r="B21" s="14" t="s">
        <v>945</v>
      </c>
      <c r="C21" s="11" t="s">
        <v>7624</v>
      </c>
      <c r="D21" s="16" t="s">
        <v>7673</v>
      </c>
      <c r="E21" s="21">
        <f>IF(B3L135C1=0,0,B3L133C1/B3L135C1)</f>
        <v>0.92871322664458344</v>
      </c>
    </row>
    <row r="22" spans="1:5" x14ac:dyDescent="0.2">
      <c r="A22" s="11">
        <v>145</v>
      </c>
      <c r="B22" s="14" t="s">
        <v>945</v>
      </c>
      <c r="C22" s="11" t="s">
        <v>7625</v>
      </c>
      <c r="D22" s="16" t="s">
        <v>7674</v>
      </c>
      <c r="E22" s="21">
        <f>IF(B3L135C1=0,0,B3L136C1/B3L135C1)</f>
        <v>9.067510010379283E-2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2441A9-A258-404E-B80D-AF8D2EBA0065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7675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7676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146</v>
      </c>
      <c r="B8" s="14" t="s">
        <v>945</v>
      </c>
      <c r="C8" s="11" t="s">
        <v>7611</v>
      </c>
      <c r="D8" s="16" t="s">
        <v>7677</v>
      </c>
      <c r="E8" s="15">
        <f>A1L108C8</f>
        <v>24510.272249999998</v>
      </c>
    </row>
    <row r="9" spans="1:5" x14ac:dyDescent="0.2">
      <c r="A9" s="11">
        <v>147</v>
      </c>
      <c r="B9" s="14" t="s">
        <v>945</v>
      </c>
      <c r="C9" s="11" t="s">
        <v>7612</v>
      </c>
      <c r="D9" s="16" t="s">
        <v>7678</v>
      </c>
      <c r="E9" s="15">
        <f>A1L109C8</f>
        <v>535.23</v>
      </c>
    </row>
    <row r="10" spans="1:5" x14ac:dyDescent="0.2">
      <c r="A10" s="11">
        <v>148</v>
      </c>
      <c r="B10" s="14" t="s">
        <v>945</v>
      </c>
      <c r="C10" s="11" t="s">
        <v>7613</v>
      </c>
      <c r="D10" s="16" t="s">
        <v>7679</v>
      </c>
      <c r="E10" s="15">
        <f>B3L146C1+B3L147C1</f>
        <v>25045.502249999998</v>
      </c>
    </row>
    <row r="11" spans="1:5" x14ac:dyDescent="0.2">
      <c r="A11" s="11">
        <v>149</v>
      </c>
      <c r="B11" s="14" t="s">
        <v>945</v>
      </c>
      <c r="C11" s="11" t="s">
        <v>7614</v>
      </c>
      <c r="D11" s="16" t="s">
        <v>7680</v>
      </c>
      <c r="E11" s="15">
        <f>A1L110C8</f>
        <v>1990.2719999999999</v>
      </c>
    </row>
    <row r="12" spans="1:5" x14ac:dyDescent="0.2">
      <c r="A12" s="11">
        <v>150</v>
      </c>
      <c r="B12" s="14" t="s">
        <v>945</v>
      </c>
      <c r="C12" s="11" t="s">
        <v>7615</v>
      </c>
      <c r="D12" s="16" t="s">
        <v>7681</v>
      </c>
      <c r="E12" s="15">
        <f>A1L112C8</f>
        <v>27035.774249999999</v>
      </c>
    </row>
    <row r="13" spans="1:5" x14ac:dyDescent="0.2">
      <c r="A13" s="11">
        <v>151</v>
      </c>
      <c r="B13" s="14" t="s">
        <v>945</v>
      </c>
      <c r="C13" s="11" t="s">
        <v>7615</v>
      </c>
      <c r="D13" s="16" t="s">
        <v>7682</v>
      </c>
      <c r="E13" s="15">
        <f>B3L147C1+B3L149C1</f>
        <v>2525.502</v>
      </c>
    </row>
    <row r="14" spans="1:5" x14ac:dyDescent="0.2">
      <c r="A14" s="11">
        <v>152</v>
      </c>
      <c r="B14" s="14" t="s">
        <v>945</v>
      </c>
      <c r="C14" s="11" t="s">
        <v>7617</v>
      </c>
      <c r="D14" s="16" t="s">
        <v>7683</v>
      </c>
      <c r="E14" s="21">
        <f>IF(B3L151C1=0,0,B3L147C1/B3L151C1)</f>
        <v>0.21193014299731303</v>
      </c>
    </row>
    <row r="15" spans="1:5" x14ac:dyDescent="0.2">
      <c r="A15" s="11">
        <v>153</v>
      </c>
      <c r="B15" s="14" t="s">
        <v>945</v>
      </c>
      <c r="C15" s="11" t="s">
        <v>7618</v>
      </c>
      <c r="D15" s="16" t="s">
        <v>7684</v>
      </c>
      <c r="E15" s="21">
        <f>IF(B3L151C1=0,0,B3L149C1/B3L151C1)</f>
        <v>0.78806985700268695</v>
      </c>
    </row>
    <row r="16" spans="1:5" x14ac:dyDescent="0.2">
      <c r="A16" s="11">
        <v>154</v>
      </c>
      <c r="B16" s="14" t="s">
        <v>945</v>
      </c>
      <c r="C16" s="11" t="s">
        <v>7619</v>
      </c>
      <c r="D16" s="16" t="s">
        <v>7685</v>
      </c>
      <c r="E16" s="21">
        <f>IF(B3L148C1=0,0,B3L147C1/B3L148C1)</f>
        <v>2.1370304123168465E-2</v>
      </c>
    </row>
    <row r="17" spans="1:5" x14ac:dyDescent="0.2">
      <c r="A17" s="11">
        <v>155</v>
      </c>
      <c r="B17" s="14" t="s">
        <v>945</v>
      </c>
      <c r="C17" s="11" t="s">
        <v>7620</v>
      </c>
      <c r="D17" s="16" t="s">
        <v>7686</v>
      </c>
      <c r="E17" s="21">
        <f>IF(B3L148C1=0,0,B3L146C1/B3L148C1)</f>
        <v>0.97862969587683157</v>
      </c>
    </row>
    <row r="18" spans="1:5" x14ac:dyDescent="0.2">
      <c r="A18" s="11">
        <v>156</v>
      </c>
      <c r="B18" s="14" t="s">
        <v>945</v>
      </c>
      <c r="C18" s="11" t="s">
        <v>7621</v>
      </c>
      <c r="D18" s="16" t="s">
        <v>7687</v>
      </c>
      <c r="E18" s="21">
        <f>IF(B3L150C1=0,0,B3L146C1/B3L150C1)</f>
        <v>0.90658665897093738</v>
      </c>
    </row>
    <row r="19" spans="1:5" x14ac:dyDescent="0.2">
      <c r="A19" s="11">
        <v>157</v>
      </c>
      <c r="B19" s="14" t="s">
        <v>945</v>
      </c>
      <c r="C19" s="11" t="s">
        <v>7622</v>
      </c>
      <c r="D19" s="16" t="s">
        <v>7688</v>
      </c>
      <c r="E19" s="21">
        <f>IF(B3L150C1=0,0,B3L147C1/B3L150C1)</f>
        <v>1.979710272214601E-2</v>
      </c>
    </row>
    <row r="20" spans="1:5" x14ac:dyDescent="0.2">
      <c r="A20" s="11">
        <v>158</v>
      </c>
      <c r="B20" s="14" t="s">
        <v>945</v>
      </c>
      <c r="C20" s="11" t="s">
        <v>7623</v>
      </c>
      <c r="D20" s="16" t="s">
        <v>7689</v>
      </c>
      <c r="E20" s="21">
        <f>IF(B3L150C1=0,0,B3L149C1/B3L150C1)</f>
        <v>7.3616238306916618E-2</v>
      </c>
    </row>
    <row r="21" spans="1:5" x14ac:dyDescent="0.2">
      <c r="A21" s="11">
        <v>159</v>
      </c>
      <c r="B21" s="14" t="s">
        <v>945</v>
      </c>
      <c r="C21" s="11" t="s">
        <v>7624</v>
      </c>
      <c r="D21" s="16" t="s">
        <v>7690</v>
      </c>
      <c r="E21" s="21">
        <f>IF(B3L150C1=0,0,B3L148C1/B3L150C1)</f>
        <v>0.92638376169308334</v>
      </c>
    </row>
    <row r="22" spans="1:5" x14ac:dyDescent="0.2">
      <c r="A22" s="11">
        <v>160</v>
      </c>
      <c r="B22" s="14" t="s">
        <v>945</v>
      </c>
      <c r="C22" s="11" t="s">
        <v>7625</v>
      </c>
      <c r="D22" s="16" t="s">
        <v>7691</v>
      </c>
      <c r="E22" s="21">
        <f>IF(B3L150C1=0,0,B3L151C1/B3L150C1)</f>
        <v>9.3413341029062638E-2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A0EEA4-0BD7-4200-BF21-EA7B61A147CA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7692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7693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161</v>
      </c>
      <c r="B8" s="14" t="s">
        <v>945</v>
      </c>
      <c r="C8" s="11" t="s">
        <v>7611</v>
      </c>
      <c r="D8" s="16" t="s">
        <v>7694</v>
      </c>
      <c r="E8" s="15">
        <f>A1L108C9</f>
        <v>24676.621399999996</v>
      </c>
    </row>
    <row r="9" spans="1:5" x14ac:dyDescent="0.2">
      <c r="A9" s="11">
        <v>162</v>
      </c>
      <c r="B9" s="14" t="s">
        <v>945</v>
      </c>
      <c r="C9" s="11" t="s">
        <v>7612</v>
      </c>
      <c r="D9" s="16" t="s">
        <v>7695</v>
      </c>
      <c r="E9" s="15">
        <f>A1L109C9</f>
        <v>538.73519999999996</v>
      </c>
    </row>
    <row r="10" spans="1:5" x14ac:dyDescent="0.2">
      <c r="A10" s="11">
        <v>163</v>
      </c>
      <c r="B10" s="14" t="s">
        <v>945</v>
      </c>
      <c r="C10" s="11" t="s">
        <v>7613</v>
      </c>
      <c r="D10" s="16" t="s">
        <v>7696</v>
      </c>
      <c r="E10" s="15">
        <f>B3L161C1+B3L162C1</f>
        <v>25215.356599999996</v>
      </c>
    </row>
    <row r="11" spans="1:5" x14ac:dyDescent="0.2">
      <c r="A11" s="11">
        <v>164</v>
      </c>
      <c r="B11" s="14" t="s">
        <v>945</v>
      </c>
      <c r="C11" s="11" t="s">
        <v>7614</v>
      </c>
      <c r="D11" s="16" t="s">
        <v>7697</v>
      </c>
      <c r="E11" s="15">
        <f>A1L110C9</f>
        <v>2030.2811999999999</v>
      </c>
    </row>
    <row r="12" spans="1:5" x14ac:dyDescent="0.2">
      <c r="A12" s="11">
        <v>165</v>
      </c>
      <c r="B12" s="14" t="s">
        <v>945</v>
      </c>
      <c r="C12" s="11" t="s">
        <v>7615</v>
      </c>
      <c r="D12" s="16" t="s">
        <v>7698</v>
      </c>
      <c r="E12" s="15">
        <f>A1L112C9</f>
        <v>27245.637799999997</v>
      </c>
    </row>
    <row r="13" spans="1:5" x14ac:dyDescent="0.2">
      <c r="A13" s="11">
        <v>166</v>
      </c>
      <c r="B13" s="14" t="s">
        <v>945</v>
      </c>
      <c r="C13" s="11" t="s">
        <v>7616</v>
      </c>
      <c r="D13" s="16" t="s">
        <v>7699</v>
      </c>
      <c r="E13" s="15">
        <f>B3L162C1+B3L164C1</f>
        <v>2569.0164</v>
      </c>
    </row>
    <row r="14" spans="1:5" x14ac:dyDescent="0.2">
      <c r="A14" s="11">
        <v>167</v>
      </c>
      <c r="B14" s="14" t="s">
        <v>945</v>
      </c>
      <c r="C14" s="11" t="s">
        <v>7617</v>
      </c>
      <c r="D14" s="16" t="s">
        <v>7700</v>
      </c>
      <c r="E14" s="21">
        <f>IF(B3L166C1=0,0,B3L162C1/B3L166C1)</f>
        <v>0.20970485046339135</v>
      </c>
    </row>
    <row r="15" spans="1:5" x14ac:dyDescent="0.2">
      <c r="A15" s="11">
        <v>168</v>
      </c>
      <c r="B15" s="14" t="s">
        <v>945</v>
      </c>
      <c r="C15" s="11" t="s">
        <v>7618</v>
      </c>
      <c r="D15" s="16" t="s">
        <v>7701</v>
      </c>
      <c r="E15" s="21">
        <f>IF(B3L166C1=0,0,B3L164C1/B3L166C1)</f>
        <v>0.79029514953660862</v>
      </c>
    </row>
    <row r="16" spans="1:5" x14ac:dyDescent="0.2">
      <c r="A16" s="11">
        <v>169</v>
      </c>
      <c r="B16" s="14" t="s">
        <v>945</v>
      </c>
      <c r="C16" s="11" t="s">
        <v>7619</v>
      </c>
      <c r="D16" s="16" t="s">
        <v>7702</v>
      </c>
      <c r="E16" s="21">
        <f>IF(B3L163C1=0,0,B3L162C1/B3L163C1)</f>
        <v>2.1365361138695936E-2</v>
      </c>
    </row>
    <row r="17" spans="1:5" x14ac:dyDescent="0.2">
      <c r="A17" s="11">
        <v>170</v>
      </c>
      <c r="B17" s="14" t="s">
        <v>945</v>
      </c>
      <c r="C17" s="11" t="s">
        <v>7620</v>
      </c>
      <c r="D17" s="16" t="s">
        <v>7703</v>
      </c>
      <c r="E17" s="21">
        <f>IF(B3L163C1=0,0,B3L161C1/B3L163C1)</f>
        <v>0.97863463886130408</v>
      </c>
    </row>
    <row r="18" spans="1:5" x14ac:dyDescent="0.2">
      <c r="A18" s="11">
        <v>171</v>
      </c>
      <c r="B18" s="14" t="s">
        <v>945</v>
      </c>
      <c r="C18" s="11" t="s">
        <v>7621</v>
      </c>
      <c r="D18" s="16" t="s">
        <v>7704</v>
      </c>
      <c r="E18" s="21">
        <f>IF(B3L165C1=0,0,B3L161C1/B3L165C1)</f>
        <v>0.9057090746468045</v>
      </c>
    </row>
    <row r="19" spans="1:5" x14ac:dyDescent="0.2">
      <c r="A19" s="11">
        <v>172</v>
      </c>
      <c r="B19" s="14" t="s">
        <v>945</v>
      </c>
      <c r="C19" s="11" t="s">
        <v>7622</v>
      </c>
      <c r="D19" s="16" t="s">
        <v>7705</v>
      </c>
      <c r="E19" s="21">
        <f>IF(B3L165C1=0,0,B3L162C1/B3L165C1)</f>
        <v>1.9773264401246649E-2</v>
      </c>
    </row>
    <row r="20" spans="1:5" x14ac:dyDescent="0.2">
      <c r="A20" s="11">
        <v>173</v>
      </c>
      <c r="B20" s="14" t="s">
        <v>945</v>
      </c>
      <c r="C20" s="11" t="s">
        <v>7623</v>
      </c>
      <c r="D20" s="16" t="s">
        <v>7706</v>
      </c>
      <c r="E20" s="21">
        <f>IF(B3L165C1=0,0,B3L164C1/B3L165C1)</f>
        <v>7.4517660951948797E-2</v>
      </c>
    </row>
    <row r="21" spans="1:5" x14ac:dyDescent="0.2">
      <c r="A21" s="11">
        <v>174</v>
      </c>
      <c r="B21" s="14" t="s">
        <v>945</v>
      </c>
      <c r="C21" s="11" t="s">
        <v>7624</v>
      </c>
      <c r="D21" s="16" t="s">
        <v>7707</v>
      </c>
      <c r="E21" s="21">
        <f>IF(B3L165C1=0,0,B3L163C1/B3L165C1)</f>
        <v>0.92548233904805111</v>
      </c>
    </row>
    <row r="22" spans="1:5" x14ac:dyDescent="0.2">
      <c r="A22" s="11">
        <v>175</v>
      </c>
      <c r="B22" s="14" t="s">
        <v>945</v>
      </c>
      <c r="C22" s="11" t="s">
        <v>7625</v>
      </c>
      <c r="D22" s="16" t="s">
        <v>7708</v>
      </c>
      <c r="E22" s="21">
        <f>IF(B3L165C1=0,0,B3L166C1/B3L165C1)</f>
        <v>9.4290925353195443E-2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6058F3-0965-4FEF-84F8-E87DFEE80830}">
  <dimension ref="A1:K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7709</v>
      </c>
    </row>
    <row r="3" spans="1:11" x14ac:dyDescent="0.2">
      <c r="B3" s="13" t="s">
        <v>7608</v>
      </c>
    </row>
    <row r="4" spans="1:11" x14ac:dyDescent="0.2">
      <c r="B4" s="13" t="s">
        <v>7710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7711</v>
      </c>
      <c r="F7" s="8" t="s">
        <v>30</v>
      </c>
      <c r="G7" s="8" t="s">
        <v>7712</v>
      </c>
      <c r="H7" s="8" t="s">
        <v>33</v>
      </c>
      <c r="I7" s="8" t="s">
        <v>7713</v>
      </c>
      <c r="J7" s="8" t="s">
        <v>36</v>
      </c>
      <c r="K7" s="8" t="s">
        <v>7714</v>
      </c>
    </row>
    <row r="8" spans="1:11" ht="13.5" thickTop="1" x14ac:dyDescent="0.2">
      <c r="A8" s="11">
        <v>201</v>
      </c>
      <c r="B8" s="14" t="s">
        <v>945</v>
      </c>
      <c r="C8" s="11" t="s">
        <v>7715</v>
      </c>
      <c r="D8" s="16" t="s">
        <v>7736</v>
      </c>
      <c r="E8" s="15">
        <f>A2L106C44</f>
        <v>9616.233963900002</v>
      </c>
      <c r="F8" s="16" t="s">
        <v>7737</v>
      </c>
      <c r="G8" s="15">
        <f>A2L107C44</f>
        <v>238.04546067999999</v>
      </c>
      <c r="H8" s="16" t="s">
        <v>7738</v>
      </c>
      <c r="I8" s="15">
        <f>B3L201C1+B3L201C2</f>
        <v>9854.2794245800014</v>
      </c>
      <c r="J8" s="16" t="s">
        <v>7739</v>
      </c>
      <c r="K8" s="21">
        <f>IF(B3L201C3=0,0,B3L201C1/B3L201C3)</f>
        <v>0.97584344319623906</v>
      </c>
    </row>
    <row r="9" spans="1:11" x14ac:dyDescent="0.2">
      <c r="A9" s="11">
        <v>202</v>
      </c>
      <c r="B9" s="14" t="s">
        <v>945</v>
      </c>
      <c r="C9" s="11" t="s">
        <v>7716</v>
      </c>
      <c r="D9" s="16" t="s">
        <v>7740</v>
      </c>
      <c r="E9" s="15">
        <f>A2L108C44</f>
        <v>1.2425904000000001</v>
      </c>
      <c r="F9" s="16" t="s">
        <v>7741</v>
      </c>
      <c r="G9" s="15">
        <f>A2L109C44</f>
        <v>0</v>
      </c>
      <c r="H9" s="16" t="s">
        <v>7742</v>
      </c>
      <c r="I9" s="15">
        <f>B3L202C1+B3L202C2</f>
        <v>1.2425904000000001</v>
      </c>
      <c r="J9" s="16" t="s">
        <v>7743</v>
      </c>
      <c r="K9" s="15">
        <f>IF(B3L202C3=0,0,B3L202C1/B3L202C3)</f>
        <v>1</v>
      </c>
    </row>
    <row r="10" spans="1:11" x14ac:dyDescent="0.2">
      <c r="A10" s="11">
        <v>203</v>
      </c>
      <c r="B10" s="14" t="s">
        <v>945</v>
      </c>
      <c r="C10" s="11" t="s">
        <v>7717</v>
      </c>
      <c r="D10" s="16" t="s">
        <v>7744</v>
      </c>
      <c r="E10" s="15">
        <f>A2L110C44</f>
        <v>5606.9246082400005</v>
      </c>
      <c r="F10" s="16" t="s">
        <v>7745</v>
      </c>
      <c r="G10" s="15">
        <f>A2L111C44</f>
        <v>55.534240199999999</v>
      </c>
      <c r="H10" s="16" t="s">
        <v>7746</v>
      </c>
      <c r="I10" s="15">
        <f>B3L203C1+B3L203C2</f>
        <v>5662.4588484400001</v>
      </c>
      <c r="J10" s="16" t="s">
        <v>7747</v>
      </c>
      <c r="K10" s="21">
        <f>IF(B3L203C3=0,0,B3L203C1/B3L203C3)</f>
        <v>0.99019255738780354</v>
      </c>
    </row>
    <row r="11" spans="1:11" x14ac:dyDescent="0.2">
      <c r="A11" s="11">
        <v>204</v>
      </c>
      <c r="B11" s="14" t="s">
        <v>945</v>
      </c>
      <c r="C11" s="11" t="s">
        <v>6047</v>
      </c>
      <c r="D11" s="16" t="s">
        <v>7748</v>
      </c>
      <c r="E11" s="15">
        <f>A2L112C44</f>
        <v>3245.5597010199999</v>
      </c>
      <c r="F11" s="16" t="s">
        <v>7749</v>
      </c>
      <c r="G11" s="15">
        <f>A2L113C44</f>
        <v>80.303592800000004</v>
      </c>
      <c r="H11" s="16" t="s">
        <v>7750</v>
      </c>
      <c r="I11" s="15">
        <f>B3L204C1+B3L204C2</f>
        <v>3325.8632938199999</v>
      </c>
      <c r="J11" s="16" t="s">
        <v>7751</v>
      </c>
      <c r="K11" s="21">
        <f>IF(B3L204C3=0,0,B3L204C1/B3L204C3)</f>
        <v>0.97585481250861472</v>
      </c>
    </row>
    <row r="12" spans="1:11" x14ac:dyDescent="0.2">
      <c r="A12" s="11">
        <v>205</v>
      </c>
      <c r="B12" s="14" t="s">
        <v>945</v>
      </c>
      <c r="C12" s="11" t="s">
        <v>6048</v>
      </c>
      <c r="D12" s="16" t="s">
        <v>7752</v>
      </c>
      <c r="E12" s="15">
        <f>A2L114C44</f>
        <v>16756.826682820007</v>
      </c>
      <c r="F12" s="16" t="s">
        <v>7753</v>
      </c>
      <c r="G12" s="15">
        <f>A2L115C44</f>
        <v>1085.8840364799998</v>
      </c>
      <c r="H12" s="16" t="s">
        <v>7754</v>
      </c>
      <c r="I12" s="15">
        <f>B3L205C1+B3L205C2</f>
        <v>17842.710719300005</v>
      </c>
      <c r="J12" s="16" t="s">
        <v>7755</v>
      </c>
      <c r="K12" s="21">
        <f>IF(B3L205C3=0,0,B3L205C1/B3L205C3)</f>
        <v>0.93914130797931816</v>
      </c>
    </row>
    <row r="13" spans="1:11" x14ac:dyDescent="0.2">
      <c r="A13" s="11">
        <v>206</v>
      </c>
      <c r="B13" s="14" t="s">
        <v>945</v>
      </c>
      <c r="C13" s="11" t="s">
        <v>6049</v>
      </c>
      <c r="D13" s="16" t="s">
        <v>7756</v>
      </c>
      <c r="E13" s="15">
        <f>A2L116C44</f>
        <v>2233.4277884200005</v>
      </c>
      <c r="F13" s="16" t="s">
        <v>7757</v>
      </c>
      <c r="G13" s="15">
        <f>A2L117C44</f>
        <v>77.271234800000002</v>
      </c>
      <c r="H13" s="16" t="s">
        <v>7758</v>
      </c>
      <c r="I13" s="15">
        <f>B3L206C1+B3L206C2</f>
        <v>2310.6990232200005</v>
      </c>
      <c r="J13" s="16" t="s">
        <v>7759</v>
      </c>
      <c r="K13" s="21">
        <f>IF(B3L206C3=0,0,B3L206C1/B3L206C3)</f>
        <v>0.96655936838873924</v>
      </c>
    </row>
    <row r="14" spans="1:11" x14ac:dyDescent="0.2">
      <c r="A14" s="11">
        <v>207</v>
      </c>
      <c r="B14" s="14" t="s">
        <v>945</v>
      </c>
      <c r="C14" s="11" t="s">
        <v>7718</v>
      </c>
      <c r="D14" s="16" t="s">
        <v>7760</v>
      </c>
      <c r="E14" s="15">
        <f>A2L121C44</f>
        <v>7472.0304069799995</v>
      </c>
      <c r="F14" s="16" t="s">
        <v>7761</v>
      </c>
      <c r="G14" s="15">
        <f>A2L122C44</f>
        <v>57.684335300000001</v>
      </c>
      <c r="H14" s="16" t="s">
        <v>7762</v>
      </c>
      <c r="I14" s="15">
        <f>B3L207C1+B3L207C2</f>
        <v>7529.7147422799999</v>
      </c>
      <c r="J14" s="16" t="s">
        <v>7763</v>
      </c>
      <c r="K14" s="21">
        <f>IF(B3L207C3=0,0,B3L207C1/B3L207C3)</f>
        <v>0.99233910748622411</v>
      </c>
    </row>
    <row r="15" spans="1:11" x14ac:dyDescent="0.2">
      <c r="A15" s="11">
        <v>208</v>
      </c>
      <c r="B15" s="14" t="s">
        <v>945</v>
      </c>
      <c r="C15" s="11" t="s">
        <v>7719</v>
      </c>
      <c r="D15" s="16" t="s">
        <v>7764</v>
      </c>
      <c r="E15" s="15">
        <f>A2L125C44</f>
        <v>1866.5912223399998</v>
      </c>
      <c r="F15" s="16" t="s">
        <v>7765</v>
      </c>
      <c r="G15" s="15">
        <f>A2L126C44</f>
        <v>9.8088395000000013</v>
      </c>
      <c r="H15" s="16" t="s">
        <v>7766</v>
      </c>
      <c r="I15" s="15">
        <f>B3L208C1+B3L208C2</f>
        <v>1876.4000618399998</v>
      </c>
      <c r="J15" s="16" t="s">
        <v>7767</v>
      </c>
      <c r="K15" s="21">
        <f>IF(B3L208C3=0,0,B3L208C1/B3L208C3)</f>
        <v>0.99477252228909996</v>
      </c>
    </row>
    <row r="16" spans="1:11" x14ac:dyDescent="0.2">
      <c r="A16" s="11">
        <v>209</v>
      </c>
      <c r="B16" s="14" t="s">
        <v>945</v>
      </c>
      <c r="C16" s="11" t="s">
        <v>7720</v>
      </c>
      <c r="D16" s="16" t="s">
        <v>7768</v>
      </c>
      <c r="E16" s="15">
        <f>SUM(B3L201C1:B3L208C1)</f>
        <v>46798.836964120004</v>
      </c>
      <c r="F16" s="16" t="s">
        <v>7769</v>
      </c>
      <c r="G16" s="15">
        <f>SUM(B3L201C2:B3L208C2)</f>
        <v>1604.5317397599997</v>
      </c>
      <c r="H16" s="16" t="s">
        <v>7770</v>
      </c>
      <c r="I16" s="15">
        <f>B3L209C1+B3L209C2</f>
        <v>48403.368703880005</v>
      </c>
      <c r="J16" s="16" t="s">
        <v>7771</v>
      </c>
      <c r="K16" s="21">
        <f>IF(B3L209C3=0,0,B3L209C1/B3L209C3)</f>
        <v>0.96685082499988517</v>
      </c>
    </row>
    <row r="17" spans="1:11" x14ac:dyDescent="0.2">
      <c r="A17" s="11">
        <v>210</v>
      </c>
      <c r="B17" s="14" t="s">
        <v>945</v>
      </c>
      <c r="C17" s="11" t="s">
        <v>7721</v>
      </c>
      <c r="D17" s="16" t="s">
        <v>7772</v>
      </c>
      <c r="E17" s="22">
        <f>A1L588C1</f>
        <v>0.75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</row>
    <row r="18" spans="1:11" x14ac:dyDescent="0.2">
      <c r="A18" s="11">
        <v>211</v>
      </c>
      <c r="B18" s="14" t="s">
        <v>945</v>
      </c>
      <c r="C18" s="11" t="s">
        <v>7722</v>
      </c>
      <c r="D18" s="16" t="s">
        <v>7773</v>
      </c>
      <c r="E18" s="22">
        <f>A1L589C1</f>
        <v>0.25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</row>
    <row r="19" spans="1:11" x14ac:dyDescent="0.2">
      <c r="A19" s="11">
        <v>212</v>
      </c>
      <c r="B19" s="14" t="s">
        <v>945</v>
      </c>
      <c r="C19" s="11" t="s">
        <v>7723</v>
      </c>
      <c r="D19" s="16" t="s">
        <v>7774</v>
      </c>
      <c r="E19" s="22">
        <f>A1L590C1</f>
        <v>0.16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</row>
    <row r="20" spans="1:11" x14ac:dyDescent="0.2">
      <c r="A20" s="11">
        <v>213</v>
      </c>
      <c r="B20" s="14" t="s">
        <v>945</v>
      </c>
      <c r="C20" s="11" t="s">
        <v>7724</v>
      </c>
      <c r="D20" s="16" t="s">
        <v>7775</v>
      </c>
      <c r="E20" s="22">
        <f>A1L591C1</f>
        <v>0.84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</row>
    <row r="21" spans="1:11" x14ac:dyDescent="0.2">
      <c r="A21" s="11">
        <v>214</v>
      </c>
      <c r="B21" s="14" t="s">
        <v>945</v>
      </c>
      <c r="C21" s="11" t="s">
        <v>7725</v>
      </c>
      <c r="D21" s="16" t="s">
        <v>7776</v>
      </c>
      <c r="E21" s="22">
        <f>B3L210C1*B3L212C1</f>
        <v>0.12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</row>
    <row r="22" spans="1:11" x14ac:dyDescent="0.2">
      <c r="A22" s="11">
        <v>215</v>
      </c>
      <c r="B22" s="14" t="s">
        <v>945</v>
      </c>
      <c r="C22" s="11" t="s">
        <v>7726</v>
      </c>
      <c r="D22" s="16" t="s">
        <v>7777</v>
      </c>
      <c r="E22" s="22">
        <f>B3L210C1*B3L213C1</f>
        <v>0.63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</row>
    <row r="23" spans="1:11" x14ac:dyDescent="0.2">
      <c r="A23" s="11">
        <v>216</v>
      </c>
      <c r="B23" s="14" t="s">
        <v>945</v>
      </c>
      <c r="C23" s="11" t="s">
        <v>7727</v>
      </c>
      <c r="D23" s="16" t="s">
        <v>7778</v>
      </c>
      <c r="E23" s="22">
        <f>B3L211C1+B3L214C1</f>
        <v>0.37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</row>
    <row r="24" spans="1:11" x14ac:dyDescent="0.2">
      <c r="A24" s="11">
        <v>217</v>
      </c>
      <c r="B24" s="14" t="s">
        <v>945</v>
      </c>
      <c r="C24" s="11" t="s">
        <v>7728</v>
      </c>
      <c r="D24" s="16" t="s">
        <v>7779</v>
      </c>
      <c r="E24" s="22">
        <f>B3L215C1</f>
        <v>0.63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</row>
    <row r="25" spans="1:11" x14ac:dyDescent="0.2">
      <c r="A25" s="11">
        <v>218</v>
      </c>
      <c r="B25" s="14" t="s">
        <v>945</v>
      </c>
      <c r="C25" s="11" t="s">
        <v>7729</v>
      </c>
      <c r="D25" s="16" t="s">
        <v>7780</v>
      </c>
      <c r="E25" s="15">
        <f>A2L133C44</f>
        <v>0</v>
      </c>
      <c r="F25" s="16" t="s">
        <v>7781</v>
      </c>
      <c r="G25" s="15">
        <f>A2L134C44</f>
        <v>0</v>
      </c>
      <c r="H25" s="16" t="s">
        <v>7782</v>
      </c>
      <c r="I25" s="15">
        <f>B3L218C1+B3L218C2</f>
        <v>0</v>
      </c>
      <c r="J25" s="16" t="s">
        <v>7783</v>
      </c>
      <c r="K25" s="15">
        <f>IF(B3L218C3=0,0,B3L218C1/B3L218C3)</f>
        <v>0</v>
      </c>
    </row>
    <row r="26" spans="1:11" x14ac:dyDescent="0.2">
      <c r="A26" s="11">
        <v>219</v>
      </c>
      <c r="B26" s="14" t="s">
        <v>945</v>
      </c>
      <c r="C26" s="11" t="s">
        <v>7730</v>
      </c>
      <c r="D26" s="16" t="s">
        <v>7784</v>
      </c>
      <c r="E26" s="15">
        <f>A2L310C44</f>
        <v>0</v>
      </c>
      <c r="F26" s="16" t="s">
        <v>7785</v>
      </c>
      <c r="G26" s="15">
        <f>A2L326C44</f>
        <v>0</v>
      </c>
      <c r="H26" s="16" t="s">
        <v>7786</v>
      </c>
      <c r="I26" s="15">
        <f>B3L219C1+B3L219C2</f>
        <v>0</v>
      </c>
      <c r="J26" s="16" t="s">
        <v>7787</v>
      </c>
      <c r="K26" s="15">
        <f>IF(B3L219C3=0,0,B3L219C1/B3L219C3)</f>
        <v>0</v>
      </c>
    </row>
    <row r="27" spans="1:11" x14ac:dyDescent="0.2">
      <c r="A27" s="11">
        <v>220</v>
      </c>
      <c r="B27" s="14" t="s">
        <v>945</v>
      </c>
      <c r="C27" s="11" t="s">
        <v>7731</v>
      </c>
      <c r="D27" s="16" t="s">
        <v>7788</v>
      </c>
      <c r="E27" s="15">
        <f>A2L309C44</f>
        <v>136328</v>
      </c>
      <c r="F27" s="16" t="s">
        <v>7789</v>
      </c>
      <c r="G27" s="15">
        <f>A2L325C44</f>
        <v>7151</v>
      </c>
      <c r="H27" s="16" t="s">
        <v>7790</v>
      </c>
      <c r="I27" s="15">
        <f>B3L220C1+B3L220C2</f>
        <v>143479</v>
      </c>
      <c r="J27" s="16" t="s">
        <v>7791</v>
      </c>
      <c r="K27" s="21">
        <f>IF(B3L220C3=0,0,B3L220C1/B3L220C3)</f>
        <v>0.95015995372145057</v>
      </c>
    </row>
    <row r="28" spans="1:11" x14ac:dyDescent="0.2">
      <c r="A28" s="11">
        <v>221</v>
      </c>
      <c r="B28" s="14" t="s">
        <v>945</v>
      </c>
      <c r="C28" s="11" t="s">
        <v>7732</v>
      </c>
      <c r="D28" s="16" t="s">
        <v>7792</v>
      </c>
      <c r="E28" s="15">
        <f>A3L112C12</f>
        <v>0</v>
      </c>
      <c r="F28" s="16" t="s">
        <v>7793</v>
      </c>
      <c r="G28" s="15">
        <f>A3L113C12</f>
        <v>0</v>
      </c>
      <c r="H28" s="16" t="s">
        <v>7794</v>
      </c>
      <c r="I28" s="15">
        <f>B3L221C1+B3L221C2</f>
        <v>0</v>
      </c>
      <c r="J28" s="16" t="s">
        <v>7795</v>
      </c>
      <c r="K28" s="15">
        <f>IF(B3L221C3=0,0,B3L221C1/B3L221C3)</f>
        <v>0</v>
      </c>
    </row>
    <row r="29" spans="1:11" x14ac:dyDescent="0.2">
      <c r="A29" s="11">
        <v>222</v>
      </c>
      <c r="B29" s="14" t="s">
        <v>945</v>
      </c>
      <c r="C29" s="11" t="s">
        <v>7733</v>
      </c>
      <c r="D29" s="16" t="s">
        <v>6454</v>
      </c>
      <c r="E29" s="15">
        <f>A3L405C12</f>
        <v>50572</v>
      </c>
      <c r="F29" s="16" t="s">
        <v>6456</v>
      </c>
      <c r="G29" s="15">
        <f>A3L406C12</f>
        <v>1270</v>
      </c>
      <c r="H29" s="16" t="s">
        <v>7796</v>
      </c>
      <c r="I29" s="15">
        <f>B3L222C1+B3L222C2</f>
        <v>51842</v>
      </c>
      <c r="J29" s="16" t="s">
        <v>7797</v>
      </c>
      <c r="K29" s="21">
        <f>IF(B3L222C3=0,0,B3L222C1/B3L222C3)</f>
        <v>0.97550248832992559</v>
      </c>
    </row>
    <row r="30" spans="1:11" x14ac:dyDescent="0.2">
      <c r="A30" s="11">
        <v>223</v>
      </c>
      <c r="B30" s="14" t="s">
        <v>945</v>
      </c>
      <c r="C30" s="11" t="s">
        <v>4147</v>
      </c>
      <c r="D30" s="16" t="s">
        <v>7798</v>
      </c>
      <c r="E30" s="15">
        <f>A2L311C44</f>
        <v>2579</v>
      </c>
      <c r="F30" s="16" t="s">
        <v>7799</v>
      </c>
      <c r="G30" s="15">
        <f>A2L327C44</f>
        <v>0</v>
      </c>
      <c r="H30" s="16" t="s">
        <v>7800</v>
      </c>
      <c r="I30" s="15">
        <f>B3L223C1+B3L223C2</f>
        <v>2579</v>
      </c>
      <c r="J30" s="16" t="s">
        <v>7801</v>
      </c>
      <c r="K30" s="15">
        <f>IF(B3L223C3=0,0,B3L223C1/B3L223C3)</f>
        <v>1</v>
      </c>
    </row>
    <row r="31" spans="1:11" x14ac:dyDescent="0.2">
      <c r="A31" s="11">
        <v>224</v>
      </c>
      <c r="B31" s="14" t="s">
        <v>945</v>
      </c>
      <c r="C31" s="11" t="s">
        <v>7734</v>
      </c>
      <c r="D31" s="16" t="s">
        <v>6524</v>
      </c>
      <c r="E31" s="15">
        <f>A3L434C12</f>
        <v>0</v>
      </c>
      <c r="F31" s="16" t="s">
        <v>6526</v>
      </c>
      <c r="G31" s="15">
        <f>A3L435C12</f>
        <v>0</v>
      </c>
      <c r="H31" s="16" t="s">
        <v>7802</v>
      </c>
      <c r="I31" s="15">
        <f>B3L224C1+B3L224C2</f>
        <v>0</v>
      </c>
      <c r="J31" s="16" t="s">
        <v>7803</v>
      </c>
      <c r="K31" s="15">
        <f>IF(B3L224C3=0,0,B3L224C1/B3L224C3)</f>
        <v>0</v>
      </c>
    </row>
    <row r="32" spans="1:11" x14ac:dyDescent="0.2">
      <c r="A32" s="11">
        <v>225</v>
      </c>
      <c r="B32" s="14" t="s">
        <v>945</v>
      </c>
      <c r="C32" s="11" t="s">
        <v>7735</v>
      </c>
      <c r="D32" s="16" t="s">
        <v>7804</v>
      </c>
      <c r="E32" s="15">
        <f>A3L327C12+A3L329C12</f>
        <v>0</v>
      </c>
      <c r="F32" s="16" t="s">
        <v>7805</v>
      </c>
      <c r="G32" s="15">
        <f>A3L328C12+A3L330C12</f>
        <v>443.60499666666669</v>
      </c>
      <c r="H32" s="16" t="s">
        <v>7806</v>
      </c>
      <c r="I32" s="15">
        <f>B3L225C1+B3L225C2</f>
        <v>443.60499666666669</v>
      </c>
      <c r="J32" s="16" t="s">
        <v>7807</v>
      </c>
      <c r="K32" s="15">
        <f>IF(B3L225C3=0,0,B3L225C1/B3L225C3)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FACE13-5592-4CA5-88E8-30DF6AB602E5}">
  <dimension ref="A1:M4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7808</v>
      </c>
    </row>
    <row r="3" spans="1:13" x14ac:dyDescent="0.2">
      <c r="B3" s="13" t="s">
        <v>7608</v>
      </c>
    </row>
    <row r="4" spans="1:13" x14ac:dyDescent="0.2">
      <c r="B4" s="13" t="s">
        <v>7809</v>
      </c>
    </row>
    <row r="5" spans="1:13" x14ac:dyDescent="0.2">
      <c r="B5" s="11" t="s">
        <v>7810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7812</v>
      </c>
      <c r="H7" s="8" t="s">
        <v>33</v>
      </c>
      <c r="I7" s="8" t="s">
        <v>7813</v>
      </c>
      <c r="J7" s="8" t="s">
        <v>36</v>
      </c>
      <c r="K7" s="8" t="s">
        <v>7814</v>
      </c>
      <c r="L7" s="8" t="s">
        <v>39</v>
      </c>
      <c r="M7" s="8" t="s">
        <v>7815</v>
      </c>
    </row>
    <row r="8" spans="1:13" ht="13.5" thickTop="1" x14ac:dyDescent="0.2">
      <c r="A8" s="11">
        <v>301</v>
      </c>
      <c r="B8" s="14" t="s">
        <v>945</v>
      </c>
      <c r="C8" s="11" t="s">
        <v>7816</v>
      </c>
      <c r="D8" s="16" t="s">
        <v>7833</v>
      </c>
      <c r="E8" s="15">
        <f>A3L343C12</f>
        <v>61009.124679066663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302</v>
      </c>
      <c r="B9" s="14" t="s">
        <v>945</v>
      </c>
      <c r="C9" s="11" t="s">
        <v>7817</v>
      </c>
      <c r="D9" s="16" t="s">
        <v>6361</v>
      </c>
      <c r="E9" s="15">
        <f>A3L307C12</f>
        <v>39264.697976666663</v>
      </c>
      <c r="F9" s="16" t="s">
        <v>7834</v>
      </c>
      <c r="G9" s="21">
        <f>IF(B3L301C1=0,0,B3L302C1/B3L301C1)</f>
        <v>0.64358730244394236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303</v>
      </c>
      <c r="B10" s="14" t="s">
        <v>945</v>
      </c>
      <c r="C10" s="11" t="s">
        <v>7818</v>
      </c>
      <c r="D10" s="16" t="s">
        <v>6367</v>
      </c>
      <c r="E10" s="15">
        <f>A3L326C12</f>
        <v>12762.265375733336</v>
      </c>
      <c r="F10" s="16" t="s">
        <v>7835</v>
      </c>
      <c r="G10" s="21">
        <f>IF(B3L301C1=0,0,B3L303C1/B3L301C1)</f>
        <v>0.20918617408245327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304</v>
      </c>
      <c r="B11" s="14" t="s">
        <v>945</v>
      </c>
      <c r="C11" s="11" t="s">
        <v>7819</v>
      </c>
      <c r="D11" s="16" t="s">
        <v>6377</v>
      </c>
      <c r="E11" s="15">
        <f>A3L342C12</f>
        <v>8982.1613266666664</v>
      </c>
      <c r="F11" s="16" t="s">
        <v>7836</v>
      </c>
      <c r="G11" s="21">
        <f>IF(B3L301C1=0,0,B3L304C1/B3L301C1)</f>
        <v>0.1472265234736044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2">
      <c r="A12" s="11">
        <v>305</v>
      </c>
      <c r="B12" s="14" t="s">
        <v>945</v>
      </c>
      <c r="C12" s="11" t="s">
        <v>7820</v>
      </c>
      <c r="D12" s="16" t="s">
        <v>7837</v>
      </c>
      <c r="E12" s="15">
        <f>A3L305C12</f>
        <v>35698.783684333328</v>
      </c>
      <c r="F12" s="16" t="s">
        <v>7838</v>
      </c>
      <c r="G12" s="21">
        <f>IF(B3L301C1=0,0,B3L305C1/B3L301C1)</f>
        <v>0.58513843416249223</v>
      </c>
      <c r="H12" s="16" t="s">
        <v>7839</v>
      </c>
      <c r="I12" s="21">
        <f>IF(B3L302C1=0,0,B3L305C1/B3L302C1)</f>
        <v>0.909182688876089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2">
      <c r="A13" s="11">
        <v>306</v>
      </c>
      <c r="B13" s="14" t="s">
        <v>945</v>
      </c>
      <c r="C13" s="11" t="s">
        <v>7821</v>
      </c>
      <c r="D13" s="16" t="s">
        <v>7840</v>
      </c>
      <c r="E13" s="15">
        <f>A3L306C12</f>
        <v>3565.9142923333334</v>
      </c>
      <c r="F13" s="16" t="s">
        <v>7841</v>
      </c>
      <c r="G13" s="21">
        <f>IF(B3L301C1=0,0,B3L306C1/B3L301C1)</f>
        <v>5.8448868281450093E-2</v>
      </c>
      <c r="H13" s="16" t="s">
        <v>7842</v>
      </c>
      <c r="I13" s="21">
        <f>IF(B3L302C1=0,0,B3L306C1/B3L302C1)</f>
        <v>9.0817311123910963E-2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307</v>
      </c>
      <c r="B14" s="14" t="s">
        <v>945</v>
      </c>
      <c r="C14" s="11" t="s">
        <v>5641</v>
      </c>
      <c r="D14" s="16" t="s">
        <v>7843</v>
      </c>
      <c r="E14" s="15">
        <f>A3L308C12</f>
        <v>0</v>
      </c>
      <c r="F14" s="16" t="s">
        <v>7844</v>
      </c>
      <c r="G14" s="15">
        <f>IF(B3L301C1=0,0,B3L307C1/B3L301C1)</f>
        <v>0</v>
      </c>
      <c r="H14" s="16" t="s">
        <v>945</v>
      </c>
      <c r="I14" s="19" t="str">
        <f>NULL_VALUE</f>
        <v>n/a</v>
      </c>
      <c r="J14" s="16" t="s">
        <v>7845</v>
      </c>
      <c r="K14" s="15">
        <f>IF(B3L303C1=0,0,B3L307C1/B3L303C1)</f>
        <v>0</v>
      </c>
      <c r="L14" s="16" t="s">
        <v>945</v>
      </c>
      <c r="M14" s="19" t="str">
        <f>NULL_VALUE</f>
        <v>n/a</v>
      </c>
    </row>
    <row r="15" spans="1:13" x14ac:dyDescent="0.2">
      <c r="A15" s="11">
        <v>308</v>
      </c>
      <c r="B15" s="14" t="s">
        <v>945</v>
      </c>
      <c r="C15" s="11" t="s">
        <v>5642</v>
      </c>
      <c r="D15" s="16" t="s">
        <v>7846</v>
      </c>
      <c r="E15" s="15">
        <f>A3L309C12</f>
        <v>0</v>
      </c>
      <c r="F15" s="16" t="s">
        <v>7847</v>
      </c>
      <c r="G15" s="15">
        <f>IF(B3L301C1=0,0,B3L308C1/B3L301C1)</f>
        <v>0</v>
      </c>
      <c r="H15" s="16" t="s">
        <v>945</v>
      </c>
      <c r="I15" s="19" t="str">
        <f>NULL_VALUE</f>
        <v>n/a</v>
      </c>
      <c r="J15" s="16" t="s">
        <v>7848</v>
      </c>
      <c r="K15" s="15">
        <f>IF(B3L303C1=0,0,B3L308C1/B3L303C1)</f>
        <v>0</v>
      </c>
      <c r="L15" s="16" t="s">
        <v>945</v>
      </c>
      <c r="M15" s="19" t="str">
        <f>NULL_VALUE</f>
        <v>n/a</v>
      </c>
    </row>
    <row r="16" spans="1:13" x14ac:dyDescent="0.2">
      <c r="A16" s="11">
        <v>309</v>
      </c>
      <c r="B16" s="14" t="s">
        <v>945</v>
      </c>
      <c r="C16" s="11" t="s">
        <v>5643</v>
      </c>
      <c r="D16" s="16" t="s">
        <v>7849</v>
      </c>
      <c r="E16" s="15">
        <f>A3L310C12</f>
        <v>8235.2441512666664</v>
      </c>
      <c r="F16" s="16" t="s">
        <v>7850</v>
      </c>
      <c r="G16" s="21">
        <f>IF(B3L301C1=0,0,B3L309C1/B3L301C1)</f>
        <v>0.13498381093955161</v>
      </c>
      <c r="H16" s="16" t="s">
        <v>945</v>
      </c>
      <c r="I16" s="19" t="str">
        <f>NULL_VALUE</f>
        <v>n/a</v>
      </c>
      <c r="J16" s="16" t="s">
        <v>7851</v>
      </c>
      <c r="K16" s="21">
        <f>IF(B3L303C1=0,0,B3L309C1/B3L303C1)</f>
        <v>0.64528074826946302</v>
      </c>
      <c r="L16" s="16" t="s">
        <v>945</v>
      </c>
      <c r="M16" s="19" t="str">
        <f>NULL_VALUE</f>
        <v>n/a</v>
      </c>
    </row>
    <row r="17" spans="1:13" x14ac:dyDescent="0.2">
      <c r="A17" s="11">
        <v>310</v>
      </c>
      <c r="B17" s="14" t="s">
        <v>945</v>
      </c>
      <c r="C17" s="11" t="s">
        <v>2733</v>
      </c>
      <c r="D17" s="16" t="s">
        <v>7852</v>
      </c>
      <c r="E17" s="15">
        <f>A3L311C12</f>
        <v>512.89065486666664</v>
      </c>
      <c r="F17" s="16" t="s">
        <v>7853</v>
      </c>
      <c r="G17" s="21">
        <f>IF(B3L301C1=0,0,B3L310C1/B3L301C1)</f>
        <v>8.4067859941391477E-3</v>
      </c>
      <c r="H17" s="16" t="s">
        <v>945</v>
      </c>
      <c r="I17" s="19" t="str">
        <f>NULL_VALUE</f>
        <v>n/a</v>
      </c>
      <c r="J17" s="16" t="s">
        <v>7854</v>
      </c>
      <c r="K17" s="21">
        <f>IF(B3L303C1=0,0,B3L310C1/B3L303C1)</f>
        <v>4.0188057509123479E-2</v>
      </c>
      <c r="L17" s="16" t="s">
        <v>945</v>
      </c>
      <c r="M17" s="19" t="str">
        <f>NULL_VALUE</f>
        <v>n/a</v>
      </c>
    </row>
    <row r="18" spans="1:13" x14ac:dyDescent="0.2">
      <c r="A18" s="11">
        <v>311</v>
      </c>
      <c r="B18" s="14" t="s">
        <v>945</v>
      </c>
      <c r="C18" s="11" t="s">
        <v>2760</v>
      </c>
      <c r="D18" s="16" t="s">
        <v>7855</v>
      </c>
      <c r="E18" s="15">
        <f>A3L312C12</f>
        <v>0</v>
      </c>
      <c r="F18" s="16" t="s">
        <v>7856</v>
      </c>
      <c r="G18" s="15">
        <f>IF(B3L301C1=0,0,B3L311C1/B3L301C1)</f>
        <v>0</v>
      </c>
      <c r="H18" s="16" t="s">
        <v>945</v>
      </c>
      <c r="I18" s="19" t="str">
        <f>NULL_VALUE</f>
        <v>n/a</v>
      </c>
      <c r="J18" s="16" t="s">
        <v>7857</v>
      </c>
      <c r="K18" s="15">
        <f>IF(B3L303C1=0,0,B3L311C1/B3L303C1)</f>
        <v>0</v>
      </c>
      <c r="L18" s="16" t="s">
        <v>945</v>
      </c>
      <c r="M18" s="19" t="str">
        <f>NULL_VALUE</f>
        <v>n/a</v>
      </c>
    </row>
    <row r="19" spans="1:13" x14ac:dyDescent="0.2">
      <c r="A19" s="11">
        <v>312</v>
      </c>
      <c r="B19" s="14" t="s">
        <v>945</v>
      </c>
      <c r="C19" s="11" t="s">
        <v>6402</v>
      </c>
      <c r="D19" s="16" t="s">
        <v>7858</v>
      </c>
      <c r="E19" s="15">
        <f>A3L313C12</f>
        <v>3529.2571825333339</v>
      </c>
      <c r="F19" s="16" t="s">
        <v>7859</v>
      </c>
      <c r="G19" s="21">
        <f>IF(B3L301C1=0,0,B3L312C1/B3L301C1)</f>
        <v>5.7848021932763213E-2</v>
      </c>
      <c r="H19" s="16" t="s">
        <v>945</v>
      </c>
      <c r="I19" s="19" t="str">
        <f>NULL_VALUE</f>
        <v>n/a</v>
      </c>
      <c r="J19" s="16" t="s">
        <v>7860</v>
      </c>
      <c r="K19" s="21">
        <f>IF(B3L303C1=0,0,B3L312C1/B3L303C1)</f>
        <v>0.27653845760361634</v>
      </c>
      <c r="L19" s="16" t="s">
        <v>945</v>
      </c>
      <c r="M19" s="19" t="str">
        <f>NULL_VALUE</f>
        <v>n/a</v>
      </c>
    </row>
    <row r="20" spans="1:13" x14ac:dyDescent="0.2">
      <c r="A20" s="11">
        <v>313</v>
      </c>
      <c r="B20" s="14" t="s">
        <v>945</v>
      </c>
      <c r="C20" s="11" t="s">
        <v>7822</v>
      </c>
      <c r="D20" s="16" t="s">
        <v>7861</v>
      </c>
      <c r="E20" s="15">
        <f>A3L314C12</f>
        <v>41.392132533333331</v>
      </c>
      <c r="F20" s="16" t="s">
        <v>7862</v>
      </c>
      <c r="G20" s="21">
        <f>IF(B3L301C1=0,0,B3L313C1/B3L301C1)</f>
        <v>6.7845806264346751E-4</v>
      </c>
      <c r="H20" s="16" t="s">
        <v>945</v>
      </c>
      <c r="I20" s="19" t="str">
        <f>NULL_VALUE</f>
        <v>n/a</v>
      </c>
      <c r="J20" s="16" t="s">
        <v>7863</v>
      </c>
      <c r="K20" s="21">
        <f>IF(B3L303C1=0,0,B3L313C1/B3L303C1)</f>
        <v>3.2433217234330461E-3</v>
      </c>
      <c r="L20" s="16" t="s">
        <v>945</v>
      </c>
      <c r="M20" s="19" t="str">
        <f>NULL_VALUE</f>
        <v>n/a</v>
      </c>
    </row>
    <row r="21" spans="1:13" x14ac:dyDescent="0.2">
      <c r="A21" s="11">
        <v>314</v>
      </c>
      <c r="B21" s="14" t="s">
        <v>945</v>
      </c>
      <c r="C21" s="11" t="s">
        <v>7823</v>
      </c>
      <c r="D21" s="16" t="s">
        <v>7864</v>
      </c>
      <c r="E21" s="15">
        <f>A3L315C12</f>
        <v>0</v>
      </c>
      <c r="F21" s="16" t="s">
        <v>7865</v>
      </c>
      <c r="G21" s="15">
        <f>IF(B3L301C1=0,0,B3L314C1/B3L301C1)</f>
        <v>0</v>
      </c>
      <c r="H21" s="16" t="s">
        <v>945</v>
      </c>
      <c r="I21" s="19" t="str">
        <f>NULL_VALUE</f>
        <v>n/a</v>
      </c>
      <c r="J21" s="16" t="s">
        <v>7866</v>
      </c>
      <c r="K21" s="15">
        <f>IF(B3L303C1=0,0,B3L314C1/B3L303C1)</f>
        <v>0</v>
      </c>
      <c r="L21" s="16" t="s">
        <v>945</v>
      </c>
      <c r="M21" s="19" t="str">
        <f>NULL_VALUE</f>
        <v>n/a</v>
      </c>
    </row>
    <row r="22" spans="1:13" x14ac:dyDescent="0.2">
      <c r="A22" s="11">
        <v>315</v>
      </c>
      <c r="B22" s="14" t="s">
        <v>945</v>
      </c>
      <c r="C22" s="11" t="s">
        <v>7824</v>
      </c>
      <c r="D22" s="16" t="s">
        <v>7867</v>
      </c>
      <c r="E22" s="15">
        <f>A3L316C12</f>
        <v>0</v>
      </c>
      <c r="F22" s="16" t="s">
        <v>7868</v>
      </c>
      <c r="G22" s="15">
        <f>IF(B3L301C1=0,0,B3L315C1/B3L301C1)</f>
        <v>0</v>
      </c>
      <c r="H22" s="16" t="s">
        <v>945</v>
      </c>
      <c r="I22" s="19" t="str">
        <f>NULL_VALUE</f>
        <v>n/a</v>
      </c>
      <c r="J22" s="16" t="s">
        <v>7869</v>
      </c>
      <c r="K22" s="15">
        <f>IF(B3L303C1=0,0,B3L315C1/B3L303C1)</f>
        <v>0</v>
      </c>
      <c r="L22" s="16" t="s">
        <v>945</v>
      </c>
      <c r="M22" s="19" t="str">
        <f>NULL_VALUE</f>
        <v>n/a</v>
      </c>
    </row>
    <row r="23" spans="1:13" x14ac:dyDescent="0.2">
      <c r="A23" s="11">
        <v>316</v>
      </c>
      <c r="B23" s="14" t="s">
        <v>945</v>
      </c>
      <c r="C23" s="11" t="s">
        <v>7825</v>
      </c>
      <c r="D23" s="16" t="s">
        <v>7870</v>
      </c>
      <c r="E23" s="15">
        <f>A3L317C12</f>
        <v>0</v>
      </c>
      <c r="F23" s="16" t="s">
        <v>7871</v>
      </c>
      <c r="G23" s="15">
        <f>IF(B3L301C1=0,0,B3L316C1/B3L301C1)</f>
        <v>0</v>
      </c>
      <c r="H23" s="16" t="s">
        <v>945</v>
      </c>
      <c r="I23" s="19" t="str">
        <f>NULL_VALUE</f>
        <v>n/a</v>
      </c>
      <c r="J23" s="16" t="s">
        <v>7872</v>
      </c>
      <c r="K23" s="15">
        <f>IF(B3L303C1=0,0,B3L316C1/B3L303C1)</f>
        <v>0</v>
      </c>
      <c r="L23" s="16" t="s">
        <v>945</v>
      </c>
      <c r="M23" s="19" t="str">
        <f>NULL_VALUE</f>
        <v>n/a</v>
      </c>
    </row>
    <row r="24" spans="1:13" x14ac:dyDescent="0.2">
      <c r="A24" s="11">
        <v>317</v>
      </c>
      <c r="B24" s="14" t="s">
        <v>945</v>
      </c>
      <c r="C24" s="11" t="s">
        <v>7826</v>
      </c>
      <c r="D24" s="16" t="s">
        <v>7873</v>
      </c>
      <c r="E24" s="15">
        <f>A3L318C12</f>
        <v>0</v>
      </c>
      <c r="F24" s="16" t="s">
        <v>7874</v>
      </c>
      <c r="G24" s="15">
        <f>IF(B3L301C1=0,0,B3L317C1/B3L301C1)</f>
        <v>0</v>
      </c>
      <c r="H24" s="16" t="s">
        <v>945</v>
      </c>
      <c r="I24" s="19" t="str">
        <f>NULL_VALUE</f>
        <v>n/a</v>
      </c>
      <c r="J24" s="16" t="s">
        <v>7875</v>
      </c>
      <c r="K24" s="15">
        <f>IF(B3L303C1=0,0,B3L317C1/B3L303C1)</f>
        <v>0</v>
      </c>
      <c r="L24" s="16" t="s">
        <v>945</v>
      </c>
      <c r="M24" s="19" t="str">
        <f>NULL_VALUE</f>
        <v>n/a</v>
      </c>
    </row>
    <row r="25" spans="1:13" x14ac:dyDescent="0.2">
      <c r="A25" s="11">
        <v>318</v>
      </c>
      <c r="B25" s="14" t="s">
        <v>945</v>
      </c>
      <c r="C25" s="11" t="s">
        <v>7827</v>
      </c>
      <c r="D25" s="16" t="s">
        <v>7876</v>
      </c>
      <c r="E25" s="15">
        <f>A3L319C12</f>
        <v>0</v>
      </c>
      <c r="F25" s="16" t="s">
        <v>7877</v>
      </c>
      <c r="G25" s="15">
        <f>IF(B3L301C1=0,0,B3L318C1/B3L301C1)</f>
        <v>0</v>
      </c>
      <c r="H25" s="16" t="s">
        <v>945</v>
      </c>
      <c r="I25" s="19" t="str">
        <f>NULL_VALUE</f>
        <v>n/a</v>
      </c>
      <c r="J25" s="16" t="s">
        <v>7878</v>
      </c>
      <c r="K25" s="15">
        <f>IF(B3L303C1=0,0,B3L318C1/B3L303C1)</f>
        <v>0</v>
      </c>
      <c r="L25" s="16" t="s">
        <v>945</v>
      </c>
      <c r="M25" s="19" t="str">
        <f>NULL_VALUE</f>
        <v>n/a</v>
      </c>
    </row>
    <row r="26" spans="1:13" x14ac:dyDescent="0.2">
      <c r="A26" s="11">
        <v>319</v>
      </c>
      <c r="B26" s="14" t="s">
        <v>945</v>
      </c>
      <c r="C26" s="11" t="s">
        <v>7828</v>
      </c>
      <c r="D26" s="16" t="s">
        <v>7879</v>
      </c>
      <c r="E26" s="15">
        <f>A3L320C12</f>
        <v>254.56296620000001</v>
      </c>
      <c r="F26" s="16" t="s">
        <v>7880</v>
      </c>
      <c r="G26" s="21">
        <f>IF(B3L301C1=0,0,B3L319C1/B3L301C1)</f>
        <v>4.172539231452786E-3</v>
      </c>
      <c r="H26" s="16" t="s">
        <v>945</v>
      </c>
      <c r="I26" s="19" t="str">
        <f>NULL_VALUE</f>
        <v>n/a</v>
      </c>
      <c r="J26" s="16" t="s">
        <v>7881</v>
      </c>
      <c r="K26" s="21">
        <f>IF(B3L303C1=0,0,B3L319C1/B3L303C1)</f>
        <v>1.9946534467464989E-2</v>
      </c>
      <c r="L26" s="16" t="s">
        <v>945</v>
      </c>
      <c r="M26" s="19" t="str">
        <f>NULL_VALUE</f>
        <v>n/a</v>
      </c>
    </row>
    <row r="27" spans="1:13" x14ac:dyDescent="0.2">
      <c r="A27" s="11">
        <v>320</v>
      </c>
      <c r="B27" s="14" t="s">
        <v>945</v>
      </c>
      <c r="C27" s="11" t="s">
        <v>7829</v>
      </c>
      <c r="D27" s="16" t="s">
        <v>7882</v>
      </c>
      <c r="E27" s="15">
        <f>A3L321C12</f>
        <v>0</v>
      </c>
      <c r="F27" s="16" t="s">
        <v>7883</v>
      </c>
      <c r="G27" s="15">
        <f>IF(B3L301C1=0,0,B3L320C1/B3L301C1)</f>
        <v>0</v>
      </c>
      <c r="H27" s="16" t="s">
        <v>945</v>
      </c>
      <c r="I27" s="19" t="str">
        <f>NULL_VALUE</f>
        <v>n/a</v>
      </c>
      <c r="J27" s="16" t="s">
        <v>7884</v>
      </c>
      <c r="K27" s="15">
        <f>IF(B3L303C1=0,0,B3L320C1/B3L303C1)</f>
        <v>0</v>
      </c>
      <c r="L27" s="16" t="s">
        <v>945</v>
      </c>
      <c r="M27" s="19" t="str">
        <f>NULL_VALUE</f>
        <v>n/a</v>
      </c>
    </row>
    <row r="28" spans="1:13" x14ac:dyDescent="0.2">
      <c r="A28" s="11">
        <v>321</v>
      </c>
      <c r="B28" s="14" t="s">
        <v>945</v>
      </c>
      <c r="C28" s="11" t="s">
        <v>7830</v>
      </c>
      <c r="D28" s="16" t="s">
        <v>7885</v>
      </c>
      <c r="E28" s="15">
        <f>A3L322C12</f>
        <v>188.91828833333332</v>
      </c>
      <c r="F28" s="16" t="s">
        <v>7886</v>
      </c>
      <c r="G28" s="21">
        <f>IF(B3L301C1=0,0,B3L321C1/B3L301C1)</f>
        <v>3.0965579219030268E-3</v>
      </c>
      <c r="H28" s="16" t="s">
        <v>945</v>
      </c>
      <c r="I28" s="19" t="str">
        <f>NULL_VALUE</f>
        <v>n/a</v>
      </c>
      <c r="J28" s="16" t="s">
        <v>7887</v>
      </c>
      <c r="K28" s="21">
        <f>IF(B3L303C1=0,0,B3L321C1/B3L303C1)</f>
        <v>1.4802880426898962E-2</v>
      </c>
      <c r="L28" s="16" t="s">
        <v>945</v>
      </c>
      <c r="M28" s="19" t="str">
        <f>NULL_VALUE</f>
        <v>n/a</v>
      </c>
    </row>
    <row r="29" spans="1:13" x14ac:dyDescent="0.2">
      <c r="A29" s="11">
        <v>322</v>
      </c>
      <c r="B29" s="14" t="s">
        <v>945</v>
      </c>
      <c r="C29" s="11" t="s">
        <v>5651</v>
      </c>
      <c r="D29" s="16" t="s">
        <v>7888</v>
      </c>
      <c r="E29" s="15">
        <f>A3L323C12</f>
        <v>0</v>
      </c>
      <c r="F29" s="16" t="s">
        <v>7889</v>
      </c>
      <c r="G29" s="15">
        <f>IF(B3L301C1=0,0,B3L322C1/B3L301C1)</f>
        <v>0</v>
      </c>
      <c r="H29" s="16" t="s">
        <v>945</v>
      </c>
      <c r="I29" s="19" t="str">
        <f>NULL_VALUE</f>
        <v>n/a</v>
      </c>
      <c r="J29" s="16" t="s">
        <v>7890</v>
      </c>
      <c r="K29" s="15">
        <f>IF(B3L303C1=0,0,B3L322C1/B3L303C1)</f>
        <v>0</v>
      </c>
      <c r="L29" s="16" t="s">
        <v>945</v>
      </c>
      <c r="M29" s="19" t="str">
        <f>NULL_VALUE</f>
        <v>n/a</v>
      </c>
    </row>
    <row r="30" spans="1:13" x14ac:dyDescent="0.2">
      <c r="A30" s="11">
        <v>323</v>
      </c>
      <c r="B30" s="14" t="s">
        <v>945</v>
      </c>
      <c r="C30" s="11" t="s">
        <v>5384</v>
      </c>
      <c r="D30" s="16" t="s">
        <v>7891</v>
      </c>
      <c r="E30" s="15">
        <f>A3L324C12</f>
        <v>0</v>
      </c>
      <c r="F30" s="16" t="s">
        <v>7892</v>
      </c>
      <c r="G30" s="15">
        <f>IF(B3L301C1=0,0,B3L323C1/B3L301C1)</f>
        <v>0</v>
      </c>
      <c r="H30" s="16" t="s">
        <v>945</v>
      </c>
      <c r="I30" s="19" t="str">
        <f>NULL_VALUE</f>
        <v>n/a</v>
      </c>
      <c r="J30" s="16" t="s">
        <v>7893</v>
      </c>
      <c r="K30" s="15">
        <f>IF(B3L303C1=0,0,B3L323C1/B3L303C1)</f>
        <v>0</v>
      </c>
      <c r="L30" s="16" t="s">
        <v>945</v>
      </c>
      <c r="M30" s="19" t="str">
        <f>NULL_VALUE</f>
        <v>n/a</v>
      </c>
    </row>
    <row r="31" spans="1:13" x14ac:dyDescent="0.2">
      <c r="A31" s="11">
        <v>324</v>
      </c>
      <c r="B31" s="14" t="s">
        <v>945</v>
      </c>
      <c r="C31" s="11" t="s">
        <v>6418</v>
      </c>
      <c r="D31" s="16" t="s">
        <v>7894</v>
      </c>
      <c r="E31" s="15">
        <f>A3L325C12</f>
        <v>0</v>
      </c>
      <c r="F31" s="16" t="s">
        <v>7895</v>
      </c>
      <c r="G31" s="15">
        <f>IF(B3L301C1=0,0,B3L324C1/B3L301C1)</f>
        <v>0</v>
      </c>
      <c r="H31" s="16" t="s">
        <v>945</v>
      </c>
      <c r="I31" s="19" t="str">
        <f>NULL_VALUE</f>
        <v>n/a</v>
      </c>
      <c r="J31" s="16" t="s">
        <v>7896</v>
      </c>
      <c r="K31" s="15">
        <f>IF(B3L303C1=0,0,B3L324C1/B3L303C1)</f>
        <v>0</v>
      </c>
      <c r="L31" s="16" t="s">
        <v>945</v>
      </c>
      <c r="M31" s="19" t="str">
        <f>NULL_VALUE</f>
        <v>n/a</v>
      </c>
    </row>
    <row r="32" spans="1:13" x14ac:dyDescent="0.2">
      <c r="A32" s="11">
        <v>325</v>
      </c>
      <c r="B32" s="14" t="s">
        <v>945</v>
      </c>
      <c r="C32" s="11" t="s">
        <v>5653</v>
      </c>
      <c r="D32" s="16" t="s">
        <v>7897</v>
      </c>
      <c r="E32" s="15">
        <f>A3L327C12</f>
        <v>0</v>
      </c>
      <c r="F32" s="16" t="s">
        <v>7898</v>
      </c>
      <c r="G32" s="15">
        <f>IF(B3L301C1=0,0,B3L325C1/B3L301C1)</f>
        <v>0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7899</v>
      </c>
      <c r="M32" s="15">
        <f>IF(B3L304C1=0,0,B3L325C1/B3L304C1)</f>
        <v>0</v>
      </c>
    </row>
    <row r="33" spans="1:13" x14ac:dyDescent="0.2">
      <c r="A33" s="11">
        <v>326</v>
      </c>
      <c r="B33" s="14" t="s">
        <v>945</v>
      </c>
      <c r="C33" s="11" t="s">
        <v>5387</v>
      </c>
      <c r="D33" s="16" t="s">
        <v>7900</v>
      </c>
      <c r="E33" s="15">
        <f>A3L328C12</f>
        <v>443.60499666666669</v>
      </c>
      <c r="F33" s="16" t="s">
        <v>7901</v>
      </c>
      <c r="G33" s="21">
        <f>IF(B3L301C1=0,0,B3L326C1/B3L301C1)</f>
        <v>7.271125409522153E-3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7902</v>
      </c>
      <c r="M33" s="21">
        <f>IF(B3L304C1=0,0,B3L326C1/B3L304C1)</f>
        <v>4.938733346390374E-2</v>
      </c>
    </row>
    <row r="34" spans="1:13" x14ac:dyDescent="0.2">
      <c r="A34" s="11">
        <v>327</v>
      </c>
      <c r="B34" s="14" t="s">
        <v>945</v>
      </c>
      <c r="C34" s="11" t="s">
        <v>5654</v>
      </c>
      <c r="D34" s="16" t="s">
        <v>7903</v>
      </c>
      <c r="E34" s="15">
        <f>A3L329C12</f>
        <v>0</v>
      </c>
      <c r="F34" s="16" t="s">
        <v>7904</v>
      </c>
      <c r="G34" s="15">
        <f>IF(B3L301C1=0,0,B3L327C1/B3L301C1)</f>
        <v>0</v>
      </c>
      <c r="H34" s="16" t="s">
        <v>945</v>
      </c>
      <c r="I34" s="19" t="str">
        <f>NULL_VALUE</f>
        <v>n/a</v>
      </c>
      <c r="J34" s="16" t="s">
        <v>945</v>
      </c>
      <c r="K34" s="19" t="str">
        <f>NULL_VALUE</f>
        <v>n/a</v>
      </c>
      <c r="L34" s="16" t="s">
        <v>7905</v>
      </c>
      <c r="M34" s="15">
        <f>IF(B3L304C1=0,0,B3L327C1/B3L304C1)</f>
        <v>0</v>
      </c>
    </row>
    <row r="35" spans="1:13" x14ac:dyDescent="0.2">
      <c r="A35" s="11">
        <v>328</v>
      </c>
      <c r="B35" s="14" t="s">
        <v>945</v>
      </c>
      <c r="C35" s="11" t="s">
        <v>5389</v>
      </c>
      <c r="D35" s="16" t="s">
        <v>7906</v>
      </c>
      <c r="E35" s="15">
        <f>A3L330C12</f>
        <v>0</v>
      </c>
      <c r="F35" s="16" t="s">
        <v>7907</v>
      </c>
      <c r="G35" s="15">
        <f>IF(B3L301C1=0,0,B3L328C1/B3L301C1)</f>
        <v>0</v>
      </c>
      <c r="H35" s="16" t="s">
        <v>945</v>
      </c>
      <c r="I35" s="19" t="str">
        <f>NULL_VALUE</f>
        <v>n/a</v>
      </c>
      <c r="J35" s="16" t="s">
        <v>945</v>
      </c>
      <c r="K35" s="19" t="str">
        <f>NULL_VALUE</f>
        <v>n/a</v>
      </c>
      <c r="L35" s="16" t="s">
        <v>7908</v>
      </c>
      <c r="M35" s="15">
        <f>IF(B3L304C1=0,0,B3L328C1/B3L304C1)</f>
        <v>0</v>
      </c>
    </row>
    <row r="36" spans="1:13" x14ac:dyDescent="0.2">
      <c r="A36" s="11">
        <v>329</v>
      </c>
      <c r="B36" s="14" t="s">
        <v>945</v>
      </c>
      <c r="C36" s="11" t="s">
        <v>5655</v>
      </c>
      <c r="D36" s="16" t="s">
        <v>7909</v>
      </c>
      <c r="E36" s="15">
        <f>A3L331C12</f>
        <v>0</v>
      </c>
      <c r="F36" s="16" t="s">
        <v>7910</v>
      </c>
      <c r="G36" s="15">
        <f>IF(B3L301C1=0,0,B3L329C1/B3L301C1)</f>
        <v>0</v>
      </c>
      <c r="H36" s="16" t="s">
        <v>945</v>
      </c>
      <c r="I36" s="19" t="str">
        <f>NULL_VALUE</f>
        <v>n/a</v>
      </c>
      <c r="J36" s="16" t="s">
        <v>945</v>
      </c>
      <c r="K36" s="19" t="str">
        <f>NULL_VALUE</f>
        <v>n/a</v>
      </c>
      <c r="L36" s="16" t="s">
        <v>7911</v>
      </c>
      <c r="M36" s="15">
        <f>IF(B3L304C1=0,0,B3L329C1/B3L304C1)</f>
        <v>0</v>
      </c>
    </row>
    <row r="37" spans="1:13" x14ac:dyDescent="0.2">
      <c r="A37" s="11">
        <v>330</v>
      </c>
      <c r="B37" s="14" t="s">
        <v>945</v>
      </c>
      <c r="C37" s="11" t="s">
        <v>5656</v>
      </c>
      <c r="D37" s="16" t="s">
        <v>7912</v>
      </c>
      <c r="E37" s="15">
        <f>A3L332C12</f>
        <v>0</v>
      </c>
      <c r="F37" s="16" t="s">
        <v>7913</v>
      </c>
      <c r="G37" s="15">
        <f>IF(B3L301C1=0,0,B3L330C1/B3L301C1)</f>
        <v>0</v>
      </c>
      <c r="H37" s="16" t="s">
        <v>945</v>
      </c>
      <c r="I37" s="19" t="str">
        <f>NULL_VALUE</f>
        <v>n/a</v>
      </c>
      <c r="J37" s="16" t="s">
        <v>945</v>
      </c>
      <c r="K37" s="19" t="str">
        <f>NULL_VALUE</f>
        <v>n/a</v>
      </c>
      <c r="L37" s="16" t="s">
        <v>7914</v>
      </c>
      <c r="M37" s="15">
        <f>IF(B3L304C1=0,0,B3L330C1/B3L304C1)</f>
        <v>0</v>
      </c>
    </row>
    <row r="38" spans="1:13" x14ac:dyDescent="0.2">
      <c r="A38" s="11">
        <v>331</v>
      </c>
      <c r="B38" s="14" t="s">
        <v>945</v>
      </c>
      <c r="C38" s="11" t="s">
        <v>5761</v>
      </c>
      <c r="D38" s="16" t="s">
        <v>7915</v>
      </c>
      <c r="E38" s="15">
        <f>A3L333C12</f>
        <v>0</v>
      </c>
      <c r="F38" s="16" t="s">
        <v>7916</v>
      </c>
      <c r="G38" s="15">
        <f>IF(B3L301C1=0,0,B3L331C1/B3L301C1)</f>
        <v>0</v>
      </c>
      <c r="H38" s="16" t="s">
        <v>945</v>
      </c>
      <c r="I38" s="19" t="str">
        <f>NULL_VALUE</f>
        <v>n/a</v>
      </c>
      <c r="J38" s="16" t="s">
        <v>945</v>
      </c>
      <c r="K38" s="19" t="str">
        <f>NULL_VALUE</f>
        <v>n/a</v>
      </c>
      <c r="L38" s="16" t="s">
        <v>7917</v>
      </c>
      <c r="M38" s="15">
        <f>IF(B3L304C1=0,0,B3L331C1/B3L304C1)</f>
        <v>0</v>
      </c>
    </row>
    <row r="39" spans="1:13" x14ac:dyDescent="0.2">
      <c r="A39" s="11">
        <v>332</v>
      </c>
      <c r="B39" s="14" t="s">
        <v>945</v>
      </c>
      <c r="C39" s="11" t="s">
        <v>6880</v>
      </c>
      <c r="D39" s="16" t="s">
        <v>7918</v>
      </c>
      <c r="E39" s="15">
        <f>A3L334C12</f>
        <v>0</v>
      </c>
      <c r="F39" s="16" t="s">
        <v>7919</v>
      </c>
      <c r="G39" s="15">
        <f>IF(B3L301C1=0,0,B3L332C1/B3L301C1)</f>
        <v>0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7920</v>
      </c>
      <c r="M39" s="15">
        <f>IF(B3L304C1=0,0,B3L332C1/B3L304C1)</f>
        <v>0</v>
      </c>
    </row>
    <row r="40" spans="1:13" x14ac:dyDescent="0.2">
      <c r="A40" s="11">
        <v>333</v>
      </c>
      <c r="B40" s="14" t="s">
        <v>945</v>
      </c>
      <c r="C40" s="11" t="s">
        <v>5659</v>
      </c>
      <c r="D40" s="16" t="s">
        <v>7921</v>
      </c>
      <c r="E40" s="15">
        <f>A3L335C12</f>
        <v>0</v>
      </c>
      <c r="F40" s="16" t="s">
        <v>7922</v>
      </c>
      <c r="G40" s="15">
        <f>IF(B3L301C1=0,0,B3L333C1/B3L301C1)</f>
        <v>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7923</v>
      </c>
      <c r="M40" s="15">
        <f>IF(B3L304C1=0,0,B3L333C1/B3L304C1)</f>
        <v>0</v>
      </c>
    </row>
    <row r="41" spans="1:13" x14ac:dyDescent="0.2">
      <c r="A41" s="11">
        <v>334</v>
      </c>
      <c r="B41" s="14" t="s">
        <v>945</v>
      </c>
      <c r="C41" s="11" t="s">
        <v>7831</v>
      </c>
      <c r="D41" s="16" t="s">
        <v>7924</v>
      </c>
      <c r="E41" s="15">
        <f>A3L336C12</f>
        <v>0</v>
      </c>
      <c r="F41" s="16" t="s">
        <v>7925</v>
      </c>
      <c r="G41" s="15">
        <f>IF(B3L301C1=0,0,B3L334C1/B3L301C1)</f>
        <v>0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7926</v>
      </c>
      <c r="M41" s="15">
        <f>IF(B3L304C1=0,0,B3L334C1/B3L304C1)</f>
        <v>0</v>
      </c>
    </row>
    <row r="42" spans="1:13" x14ac:dyDescent="0.2">
      <c r="A42" s="11">
        <v>335</v>
      </c>
      <c r="B42" s="14" t="s">
        <v>945</v>
      </c>
      <c r="C42" s="11" t="s">
        <v>4471</v>
      </c>
      <c r="D42" s="16" t="s">
        <v>7927</v>
      </c>
      <c r="E42" s="15">
        <f>A3L337C12</f>
        <v>164.06602833333332</v>
      </c>
      <c r="F42" s="16" t="s">
        <v>7928</v>
      </c>
      <c r="G42" s="21">
        <f>IF(B3L301C1=0,0,B3L335C1/B3L301C1)</f>
        <v>2.689204757425857E-3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7929</v>
      </c>
      <c r="M42" s="21">
        <f>IF(B3L304C1=0,0,B3L335C1/B3L304C1)</f>
        <v>1.8265762812147042E-2</v>
      </c>
    </row>
    <row r="43" spans="1:13" x14ac:dyDescent="0.2">
      <c r="A43" s="11">
        <v>336</v>
      </c>
      <c r="B43" s="14" t="s">
        <v>945</v>
      </c>
      <c r="C43" s="11" t="s">
        <v>4475</v>
      </c>
      <c r="D43" s="16" t="s">
        <v>7930</v>
      </c>
      <c r="E43" s="15">
        <f>A3L341C12</f>
        <v>8374.4903016666667</v>
      </c>
      <c r="F43" s="16" t="s">
        <v>7931</v>
      </c>
      <c r="G43" s="21">
        <f>IF(B3L301C1=0,0,B3L336C1/B3L301C1)</f>
        <v>0.1372661933066564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7932</v>
      </c>
      <c r="M43" s="21">
        <f>IF(B3L304C1=0,0,B3L336C1/B3L304C1)</f>
        <v>0.93234690372394924</v>
      </c>
    </row>
    <row r="44" spans="1:13" x14ac:dyDescent="0.2">
      <c r="A44" s="11">
        <v>337</v>
      </c>
      <c r="B44" s="14" t="s">
        <v>945</v>
      </c>
      <c r="C44" s="11" t="s">
        <v>7832</v>
      </c>
      <c r="D44" s="16" t="s">
        <v>7933</v>
      </c>
      <c r="E44" s="15">
        <f>B3L329C1+B3L330C1</f>
        <v>0</v>
      </c>
      <c r="F44" s="16" t="s">
        <v>7934</v>
      </c>
      <c r="G44" s="15">
        <f>IF(B3L301C1=0,0,B3L337C1/B3L301C1)</f>
        <v>0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7935</v>
      </c>
      <c r="M44" s="15">
        <f>IF(B3L304C1=0,0,B3L337C1/B3L304C1)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30144D-2693-48FE-8489-1401A85BA8D1}">
  <dimension ref="A1:M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7936</v>
      </c>
    </row>
    <row r="3" spans="1:13" x14ac:dyDescent="0.2">
      <c r="B3" s="13" t="s">
        <v>7608</v>
      </c>
    </row>
    <row r="4" spans="1:13" x14ac:dyDescent="0.2">
      <c r="B4" s="13" t="s">
        <v>7809</v>
      </c>
    </row>
    <row r="5" spans="1:13" x14ac:dyDescent="0.2">
      <c r="B5" s="11" t="s">
        <v>7937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7938</v>
      </c>
      <c r="H7" s="8" t="s">
        <v>33</v>
      </c>
      <c r="I7" s="8" t="s">
        <v>7939</v>
      </c>
      <c r="J7" s="8" t="s">
        <v>36</v>
      </c>
      <c r="K7" s="8" t="s">
        <v>7940</v>
      </c>
      <c r="L7" s="8" t="s">
        <v>39</v>
      </c>
      <c r="M7" s="8" t="s">
        <v>7941</v>
      </c>
    </row>
    <row r="8" spans="1:13" ht="13.5" thickTop="1" x14ac:dyDescent="0.2">
      <c r="A8" s="11">
        <v>401</v>
      </c>
      <c r="B8" s="14" t="s">
        <v>945</v>
      </c>
      <c r="C8" s="11" t="s">
        <v>7942</v>
      </c>
      <c r="D8" s="16" t="s">
        <v>7958</v>
      </c>
      <c r="E8" s="15">
        <f>B2L208C2</f>
        <v>51842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402</v>
      </c>
      <c r="B9" s="14" t="s">
        <v>945</v>
      </c>
      <c r="C9" s="11" t="s">
        <v>7943</v>
      </c>
      <c r="D9" s="16" t="s">
        <v>7959</v>
      </c>
      <c r="E9" s="15">
        <f>B2L206C2</f>
        <v>50572</v>
      </c>
      <c r="F9" s="16" t="s">
        <v>7960</v>
      </c>
      <c r="G9" s="21">
        <f>IF(B3L401C1=0,0,B3L402C1/B3L401C1)</f>
        <v>0.97550248832992559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403</v>
      </c>
      <c r="B10" s="14" t="s">
        <v>945</v>
      </c>
      <c r="C10" s="11" t="s">
        <v>7944</v>
      </c>
      <c r="D10" s="16" t="s">
        <v>7961</v>
      </c>
      <c r="E10" s="15">
        <f>B2L207C2</f>
        <v>1270</v>
      </c>
      <c r="F10" s="16" t="s">
        <v>7962</v>
      </c>
      <c r="G10" s="21">
        <f>IF(B3L401C1=0,0,B3L403C1/B3L401C1)</f>
        <v>2.4497511670074457E-2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404</v>
      </c>
      <c r="B11" s="14" t="s">
        <v>945</v>
      </c>
      <c r="C11" s="11" t="s">
        <v>7945</v>
      </c>
      <c r="D11" s="16" t="s">
        <v>7963</v>
      </c>
      <c r="E11" s="15">
        <f>B2L233C2</f>
        <v>21552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2">
      <c r="A12" s="11">
        <v>405</v>
      </c>
      <c r="B12" s="14" t="s">
        <v>945</v>
      </c>
      <c r="C12" s="11" t="s">
        <v>7946</v>
      </c>
      <c r="D12" s="16" t="s">
        <v>7964</v>
      </c>
      <c r="E12" s="15">
        <f>B2L215C2</f>
        <v>0</v>
      </c>
      <c r="F12" s="16" t="s">
        <v>945</v>
      </c>
      <c r="G12" s="19" t="str">
        <f>NULL_VALUE</f>
        <v>n/a</v>
      </c>
      <c r="H12" s="16" t="s">
        <v>7965</v>
      </c>
      <c r="I12" s="15">
        <f>IF(B3L404C1=0,0,B3L405C1/B3L404C1)</f>
        <v>0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2">
      <c r="A13" s="11">
        <v>406</v>
      </c>
      <c r="B13" s="14" t="s">
        <v>945</v>
      </c>
      <c r="C13" s="11" t="s">
        <v>7947</v>
      </c>
      <c r="D13" s="16" t="s">
        <v>7966</v>
      </c>
      <c r="E13" s="15">
        <f>B2L216C2</f>
        <v>0</v>
      </c>
      <c r="F13" s="16" t="s">
        <v>945</v>
      </c>
      <c r="G13" s="19" t="str">
        <f>NULL_VALUE</f>
        <v>n/a</v>
      </c>
      <c r="H13" s="16" t="s">
        <v>7967</v>
      </c>
      <c r="I13" s="15">
        <f>IF(B3L404C1=0,0,B3L406C1/B3L404C1)</f>
        <v>0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407</v>
      </c>
      <c r="B14" s="14" t="s">
        <v>945</v>
      </c>
      <c r="C14" s="11" t="s">
        <v>7948</v>
      </c>
      <c r="D14" s="16" t="s">
        <v>7968</v>
      </c>
      <c r="E14" s="15">
        <f>B2L217C2</f>
        <v>3198</v>
      </c>
      <c r="F14" s="16" t="s">
        <v>945</v>
      </c>
      <c r="G14" s="19" t="str">
        <f>NULL_VALUE</f>
        <v>n/a</v>
      </c>
      <c r="H14" s="16" t="s">
        <v>7969</v>
      </c>
      <c r="I14" s="21">
        <f>IF(B3L404C1=0,0,B3L407C1/B3L404C1)</f>
        <v>0.14838530066815145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2">
      <c r="A15" s="11">
        <v>408</v>
      </c>
      <c r="B15" s="14" t="s">
        <v>945</v>
      </c>
      <c r="C15" s="11" t="s">
        <v>7949</v>
      </c>
      <c r="D15" s="16" t="s">
        <v>7970</v>
      </c>
      <c r="E15" s="15">
        <f>B2L218C2</f>
        <v>333</v>
      </c>
      <c r="F15" s="16" t="s">
        <v>945</v>
      </c>
      <c r="G15" s="19" t="str">
        <f>NULL_VALUE</f>
        <v>n/a</v>
      </c>
      <c r="H15" s="16" t="s">
        <v>7971</v>
      </c>
      <c r="I15" s="21">
        <f>IF(B3L404C1=0,0,B3L408C1/B3L404C1)</f>
        <v>1.5451002227171492E-2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2">
      <c r="A16" s="11">
        <v>409</v>
      </c>
      <c r="B16" s="14" t="s">
        <v>945</v>
      </c>
      <c r="C16" s="11" t="s">
        <v>7950</v>
      </c>
      <c r="D16" s="16" t="s">
        <v>7972</v>
      </c>
      <c r="E16" s="15">
        <f>B2L219C2</f>
        <v>0</v>
      </c>
      <c r="F16" s="16" t="s">
        <v>945</v>
      </c>
      <c r="G16" s="19" t="str">
        <f>NULL_VALUE</f>
        <v>n/a</v>
      </c>
      <c r="H16" s="16" t="s">
        <v>7973</v>
      </c>
      <c r="I16" s="15">
        <f>IF(B3L404C1=0,0,B3L409C1/B3L404C1)</f>
        <v>0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</row>
    <row r="17" spans="1:13" x14ac:dyDescent="0.2">
      <c r="A17" s="11">
        <v>410</v>
      </c>
      <c r="B17" s="14" t="s">
        <v>945</v>
      </c>
      <c r="C17" s="11" t="s">
        <v>7951</v>
      </c>
      <c r="D17" s="16" t="s">
        <v>7974</v>
      </c>
      <c r="E17" s="15">
        <f>B2L220C2</f>
        <v>7175</v>
      </c>
      <c r="F17" s="16" t="s">
        <v>945</v>
      </c>
      <c r="G17" s="19" t="str">
        <f>NULL_VALUE</f>
        <v>n/a</v>
      </c>
      <c r="H17" s="16" t="s">
        <v>7975</v>
      </c>
      <c r="I17" s="21">
        <f>IF(B3L404C1=0,0,B3L410C1/B3L404C1)</f>
        <v>0.3329157386785449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</row>
    <row r="18" spans="1:13" x14ac:dyDescent="0.2">
      <c r="A18" s="11">
        <v>411</v>
      </c>
      <c r="B18" s="14" t="s">
        <v>945</v>
      </c>
      <c r="C18" s="11" t="s">
        <v>7952</v>
      </c>
      <c r="D18" s="16" t="s">
        <v>7976</v>
      </c>
      <c r="E18" s="15">
        <f>B2L221C2</f>
        <v>277</v>
      </c>
      <c r="F18" s="16" t="s">
        <v>945</v>
      </c>
      <c r="G18" s="19" t="str">
        <f>NULL_VALUE</f>
        <v>n/a</v>
      </c>
      <c r="H18" s="16" t="s">
        <v>7977</v>
      </c>
      <c r="I18" s="21">
        <f>IF(B3L404C1=0,0,B3L411C1/B3L404C1)</f>
        <v>1.2852635486265775E-2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</row>
    <row r="19" spans="1:13" x14ac:dyDescent="0.2">
      <c r="A19" s="11">
        <v>412</v>
      </c>
      <c r="B19" s="14" t="s">
        <v>945</v>
      </c>
      <c r="C19" s="11" t="s">
        <v>7953</v>
      </c>
      <c r="D19" s="16" t="s">
        <v>7978</v>
      </c>
      <c r="E19" s="15">
        <f>B2L222C2</f>
        <v>0</v>
      </c>
      <c r="F19" s="16" t="s">
        <v>945</v>
      </c>
      <c r="G19" s="19" t="str">
        <f>NULL_VALUE</f>
        <v>n/a</v>
      </c>
      <c r="H19" s="16" t="s">
        <v>7979</v>
      </c>
      <c r="I19" s="15">
        <f>IF(B3L404C1=0,0,B3L412C1/B3L404C1)</f>
        <v>0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2">
      <c r="A20" s="11">
        <v>413</v>
      </c>
      <c r="B20" s="14" t="s">
        <v>945</v>
      </c>
      <c r="C20" s="11" t="s">
        <v>7954</v>
      </c>
      <c r="D20" s="16" t="s">
        <v>7980</v>
      </c>
      <c r="E20" s="15">
        <f>B2L223C2</f>
        <v>0</v>
      </c>
      <c r="F20" s="16" t="s">
        <v>945</v>
      </c>
      <c r="G20" s="19" t="str">
        <f>NULL_VALUE</f>
        <v>n/a</v>
      </c>
      <c r="H20" s="16" t="s">
        <v>7981</v>
      </c>
      <c r="I20" s="15">
        <f>IF(B3L404C1=0,0,B3L413C1/B3L404C1)</f>
        <v>0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2">
      <c r="A21" s="11">
        <v>414</v>
      </c>
      <c r="B21" s="14" t="s">
        <v>945</v>
      </c>
      <c r="C21" s="11" t="s">
        <v>7955</v>
      </c>
      <c r="D21" s="16" t="s">
        <v>7982</v>
      </c>
      <c r="E21" s="15">
        <f>B2L224C2</f>
        <v>0</v>
      </c>
      <c r="F21" s="16" t="s">
        <v>945</v>
      </c>
      <c r="G21" s="19" t="str">
        <f>NULL_VALUE</f>
        <v>n/a</v>
      </c>
      <c r="H21" s="16" t="s">
        <v>7983</v>
      </c>
      <c r="I21" s="15">
        <f>IF(B3L404C1=0,0,B3L414C1/B3L404C1)</f>
        <v>0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2">
      <c r="A22" s="11">
        <v>415</v>
      </c>
      <c r="B22" s="14" t="s">
        <v>945</v>
      </c>
      <c r="C22" s="11" t="s">
        <v>7826</v>
      </c>
      <c r="D22" s="16" t="s">
        <v>7984</v>
      </c>
      <c r="E22" s="15">
        <f>B2L225C2</f>
        <v>0</v>
      </c>
      <c r="F22" s="16" t="s">
        <v>945</v>
      </c>
      <c r="G22" s="19" t="str">
        <f>NULL_VALUE</f>
        <v>n/a</v>
      </c>
      <c r="H22" s="16" t="s">
        <v>7985</v>
      </c>
      <c r="I22" s="15">
        <f>IF(B3L404C1=0,0,B3L415C1/B3L404C1)</f>
        <v>0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</row>
    <row r="23" spans="1:13" x14ac:dyDescent="0.2">
      <c r="A23" s="11">
        <v>416</v>
      </c>
      <c r="B23" s="14" t="s">
        <v>945</v>
      </c>
      <c r="C23" s="11" t="s">
        <v>7827</v>
      </c>
      <c r="D23" s="16" t="s">
        <v>7986</v>
      </c>
      <c r="E23" s="15">
        <f>B2L226C2</f>
        <v>953</v>
      </c>
      <c r="F23" s="16" t="s">
        <v>945</v>
      </c>
      <c r="G23" s="19" t="str">
        <f>NULL_VALUE</f>
        <v>n/a</v>
      </c>
      <c r="H23" s="16" t="s">
        <v>7987</v>
      </c>
      <c r="I23" s="21">
        <f>IF(B3L404C1=0,0,B3L416C1/B3L404C1)</f>
        <v>4.4218634001484784E-2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</row>
    <row r="24" spans="1:13" x14ac:dyDescent="0.2">
      <c r="A24" s="11">
        <v>417</v>
      </c>
      <c r="B24" s="14" t="s">
        <v>945</v>
      </c>
      <c r="C24" s="11" t="s">
        <v>7828</v>
      </c>
      <c r="D24" s="16" t="s">
        <v>7988</v>
      </c>
      <c r="E24" s="15">
        <f>B2L227C2</f>
        <v>0</v>
      </c>
      <c r="F24" s="16" t="s">
        <v>945</v>
      </c>
      <c r="G24" s="19" t="str">
        <f>NULL_VALUE</f>
        <v>n/a</v>
      </c>
      <c r="H24" s="16" t="s">
        <v>7989</v>
      </c>
      <c r="I24" s="15">
        <f>IF(B3L404C1=0,0,B3L417C1/B3L404C1)</f>
        <v>0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</row>
    <row r="25" spans="1:13" x14ac:dyDescent="0.2">
      <c r="A25" s="11">
        <v>418</v>
      </c>
      <c r="B25" s="14" t="s">
        <v>945</v>
      </c>
      <c r="C25" s="11" t="s">
        <v>7829</v>
      </c>
      <c r="D25" s="16" t="s">
        <v>7990</v>
      </c>
      <c r="E25" s="15">
        <f>B2L228C2</f>
        <v>353</v>
      </c>
      <c r="F25" s="16" t="s">
        <v>945</v>
      </c>
      <c r="G25" s="19" t="str">
        <f>NULL_VALUE</f>
        <v>n/a</v>
      </c>
      <c r="H25" s="16" t="s">
        <v>7991</v>
      </c>
      <c r="I25" s="21">
        <f>IF(B3L404C1=0,0,B3L418C1/B3L404C1)</f>
        <v>1.6378990348923535E-2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</row>
    <row r="26" spans="1:13" x14ac:dyDescent="0.2">
      <c r="A26" s="11">
        <v>419</v>
      </c>
      <c r="B26" s="14" t="s">
        <v>945</v>
      </c>
      <c r="C26" s="11" t="s">
        <v>7830</v>
      </c>
      <c r="D26" s="16" t="s">
        <v>7992</v>
      </c>
      <c r="E26" s="15">
        <f>B2L229C2</f>
        <v>48</v>
      </c>
      <c r="F26" s="16" t="s">
        <v>945</v>
      </c>
      <c r="G26" s="19" t="str">
        <f>NULL_VALUE</f>
        <v>n/a</v>
      </c>
      <c r="H26" s="16" t="s">
        <v>7993</v>
      </c>
      <c r="I26" s="21">
        <f>IF(B3L404C1=0,0,B3L419C1/B3L404C1)</f>
        <v>2.2271714922048997E-3</v>
      </c>
      <c r="J26" s="16" t="s">
        <v>945</v>
      </c>
      <c r="K26" s="19" t="str">
        <f>NULL_VALUE</f>
        <v>n/a</v>
      </c>
      <c r="L26" s="16" t="s">
        <v>945</v>
      </c>
      <c r="M26" s="19" t="str">
        <f>NULL_VALUE</f>
        <v>n/a</v>
      </c>
    </row>
    <row r="27" spans="1:13" x14ac:dyDescent="0.2">
      <c r="A27" s="11">
        <v>420</v>
      </c>
      <c r="B27" s="14" t="s">
        <v>945</v>
      </c>
      <c r="C27" s="11" t="s">
        <v>5651</v>
      </c>
      <c r="D27" s="16" t="s">
        <v>7994</v>
      </c>
      <c r="E27" s="15">
        <f>B2L230C2</f>
        <v>0</v>
      </c>
      <c r="F27" s="16" t="s">
        <v>945</v>
      </c>
      <c r="G27" s="19" t="str">
        <f>NULL_VALUE</f>
        <v>n/a</v>
      </c>
      <c r="H27" s="16" t="s">
        <v>7995</v>
      </c>
      <c r="I27" s="15">
        <f>IF(B3L404C1=0,0,B3L420C1/B3L404C1)</f>
        <v>0</v>
      </c>
      <c r="J27" s="16" t="s">
        <v>945</v>
      </c>
      <c r="K27" s="19" t="str">
        <f>NULL_VALUE</f>
        <v>n/a</v>
      </c>
      <c r="L27" s="16" t="s">
        <v>945</v>
      </c>
      <c r="M27" s="19" t="str">
        <f>NULL_VALUE</f>
        <v>n/a</v>
      </c>
    </row>
    <row r="28" spans="1:13" x14ac:dyDescent="0.2">
      <c r="A28" s="11">
        <v>421</v>
      </c>
      <c r="B28" s="14" t="s">
        <v>945</v>
      </c>
      <c r="C28" s="11" t="s">
        <v>5384</v>
      </c>
      <c r="D28" s="16" t="s">
        <v>7996</v>
      </c>
      <c r="E28" s="15">
        <f>B2L231C2</f>
        <v>9215</v>
      </c>
      <c r="F28" s="16" t="s">
        <v>945</v>
      </c>
      <c r="G28" s="19" t="str">
        <f>NULL_VALUE</f>
        <v>n/a</v>
      </c>
      <c r="H28" s="16" t="s">
        <v>7997</v>
      </c>
      <c r="I28" s="21">
        <f>IF(B3L404C1=0,0,B3L421C1/B3L404C1)</f>
        <v>0.42757052709725313</v>
      </c>
      <c r="J28" s="16" t="s">
        <v>945</v>
      </c>
      <c r="K28" s="19" t="str">
        <f>NULL_VALUE</f>
        <v>n/a</v>
      </c>
      <c r="L28" s="16" t="s">
        <v>945</v>
      </c>
      <c r="M28" s="19" t="str">
        <f>NULL_VALUE</f>
        <v>n/a</v>
      </c>
    </row>
    <row r="29" spans="1:13" x14ac:dyDescent="0.2">
      <c r="A29" s="11">
        <v>422</v>
      </c>
      <c r="B29" s="14" t="s">
        <v>945</v>
      </c>
      <c r="C29" s="11" t="s">
        <v>6418</v>
      </c>
      <c r="D29" s="16" t="s">
        <v>7998</v>
      </c>
      <c r="E29" s="15">
        <f>B2L232C2</f>
        <v>0</v>
      </c>
      <c r="F29" s="16" t="s">
        <v>945</v>
      </c>
      <c r="G29" s="19" t="str">
        <f>NULL_VALUE</f>
        <v>n/a</v>
      </c>
      <c r="H29" s="16" t="s">
        <v>7999</v>
      </c>
      <c r="I29" s="15">
        <f>IF(B3L404C1=0,0,B3L422C1/B3L404C1)</f>
        <v>0</v>
      </c>
      <c r="J29" s="16" t="s">
        <v>945</v>
      </c>
      <c r="K29" s="19" t="str">
        <f>NULL_VALUE</f>
        <v>n/a</v>
      </c>
      <c r="L29" s="16" t="s">
        <v>945</v>
      </c>
      <c r="M29" s="19" t="str">
        <f>NULL_VALUE</f>
        <v>n/a</v>
      </c>
    </row>
    <row r="30" spans="1:13" x14ac:dyDescent="0.2">
      <c r="A30" s="11">
        <v>423</v>
      </c>
      <c r="B30" s="14" t="s">
        <v>945</v>
      </c>
      <c r="C30" s="11" t="s">
        <v>7956</v>
      </c>
      <c r="D30" s="16" t="s">
        <v>8000</v>
      </c>
      <c r="E30" s="15">
        <f>B2L254C2</f>
        <v>0</v>
      </c>
      <c r="F30" s="16" t="s">
        <v>945</v>
      </c>
      <c r="G30" s="19" t="str">
        <f>NULL_VALUE</f>
        <v>n/a</v>
      </c>
      <c r="H30" s="16" t="s">
        <v>945</v>
      </c>
      <c r="I30" s="19" t="str">
        <f>NULL_VALUE</f>
        <v>n/a</v>
      </c>
      <c r="J30" s="16" t="s">
        <v>945</v>
      </c>
      <c r="K30" s="19" t="str">
        <f>NULL_VALUE</f>
        <v>n/a</v>
      </c>
      <c r="L30" s="16" t="s">
        <v>945</v>
      </c>
      <c r="M30" s="19" t="str">
        <f>NULL_VALUE</f>
        <v>n/a</v>
      </c>
    </row>
    <row r="31" spans="1:13" x14ac:dyDescent="0.2">
      <c r="A31" s="11">
        <v>424</v>
      </c>
      <c r="B31" s="14" t="s">
        <v>945</v>
      </c>
      <c r="C31" s="11" t="s">
        <v>5653</v>
      </c>
      <c r="D31" s="16" t="s">
        <v>8001</v>
      </c>
      <c r="E31" s="15">
        <f>B2L240C2</f>
        <v>0</v>
      </c>
      <c r="F31" s="16" t="s">
        <v>945</v>
      </c>
      <c r="G31" s="19" t="str">
        <f>NULL_VALUE</f>
        <v>n/a</v>
      </c>
      <c r="H31" s="16" t="s">
        <v>945</v>
      </c>
      <c r="I31" s="19" t="str">
        <f>NULL_VALUE</f>
        <v>n/a</v>
      </c>
      <c r="J31" s="16" t="s">
        <v>8002</v>
      </c>
      <c r="K31" s="15">
        <f>IF(B3L423C1=0,0,B3L424C1/B3L423C1)</f>
        <v>0</v>
      </c>
      <c r="L31" s="16" t="s">
        <v>945</v>
      </c>
      <c r="M31" s="19" t="str">
        <f>NULL_VALUE</f>
        <v>n/a</v>
      </c>
    </row>
    <row r="32" spans="1:13" x14ac:dyDescent="0.2">
      <c r="A32" s="11">
        <v>425</v>
      </c>
      <c r="B32" s="14" t="s">
        <v>945</v>
      </c>
      <c r="C32" s="11" t="s">
        <v>5387</v>
      </c>
      <c r="D32" s="16" t="s">
        <v>8003</v>
      </c>
      <c r="E32" s="15">
        <f>B2L241C2</f>
        <v>0</v>
      </c>
      <c r="F32" s="16" t="s">
        <v>945</v>
      </c>
      <c r="G32" s="19" t="str">
        <f>NULL_VALUE</f>
        <v>n/a</v>
      </c>
      <c r="H32" s="16" t="s">
        <v>945</v>
      </c>
      <c r="I32" s="19" t="str">
        <f>NULL_VALUE</f>
        <v>n/a</v>
      </c>
      <c r="J32" s="16" t="s">
        <v>8004</v>
      </c>
      <c r="K32" s="15">
        <f>IF(B3L423C1=0,0,B3L425C1/B3L423C1)</f>
        <v>0</v>
      </c>
      <c r="L32" s="16" t="s">
        <v>945</v>
      </c>
      <c r="M32" s="19" t="str">
        <f>NULL_VALUE</f>
        <v>n/a</v>
      </c>
    </row>
    <row r="33" spans="1:13" x14ac:dyDescent="0.2">
      <c r="A33" s="11">
        <v>426</v>
      </c>
      <c r="B33" s="14" t="s">
        <v>945</v>
      </c>
      <c r="C33" s="11" t="s">
        <v>5654</v>
      </c>
      <c r="D33" s="16" t="s">
        <v>8005</v>
      </c>
      <c r="E33" s="15">
        <f>B2L242C2</f>
        <v>0</v>
      </c>
      <c r="F33" s="16" t="s">
        <v>945</v>
      </c>
      <c r="G33" s="19" t="str">
        <f>NULL_VALUE</f>
        <v>n/a</v>
      </c>
      <c r="H33" s="16" t="s">
        <v>945</v>
      </c>
      <c r="I33" s="19" t="str">
        <f>NULL_VALUE</f>
        <v>n/a</v>
      </c>
      <c r="J33" s="16" t="s">
        <v>8006</v>
      </c>
      <c r="K33" s="15">
        <f>IF(B3L423C1=0,0,B3L426C1/B3L423C1)</f>
        <v>0</v>
      </c>
      <c r="L33" s="16" t="s">
        <v>945</v>
      </c>
      <c r="M33" s="19" t="str">
        <f>NULL_VALUE</f>
        <v>n/a</v>
      </c>
    </row>
    <row r="34" spans="1:13" x14ac:dyDescent="0.2">
      <c r="A34" s="11">
        <v>427</v>
      </c>
      <c r="B34" s="14" t="s">
        <v>945</v>
      </c>
      <c r="C34" s="11" t="s">
        <v>5389</v>
      </c>
      <c r="D34" s="16" t="s">
        <v>8007</v>
      </c>
      <c r="E34" s="15">
        <f>B2L243C2</f>
        <v>0</v>
      </c>
      <c r="F34" s="16" t="s">
        <v>945</v>
      </c>
      <c r="G34" s="19" t="str">
        <f>NULL_VALUE</f>
        <v>n/a</v>
      </c>
      <c r="H34" s="16" t="s">
        <v>945</v>
      </c>
      <c r="I34" s="19" t="str">
        <f>NULL_VALUE</f>
        <v>n/a</v>
      </c>
      <c r="J34" s="16" t="s">
        <v>8008</v>
      </c>
      <c r="K34" s="15">
        <f>IF(B3L423C1=0,0,B3L427C1/B3L423C1)</f>
        <v>0</v>
      </c>
      <c r="L34" s="16" t="s">
        <v>945</v>
      </c>
      <c r="M34" s="19" t="str">
        <f>NULL_VALUE</f>
        <v>n/a</v>
      </c>
    </row>
    <row r="35" spans="1:13" x14ac:dyDescent="0.2">
      <c r="A35" s="11">
        <v>428</v>
      </c>
      <c r="B35" s="14" t="s">
        <v>945</v>
      </c>
      <c r="C35" s="11" t="s">
        <v>5655</v>
      </c>
      <c r="D35" s="16" t="s">
        <v>8009</v>
      </c>
      <c r="E35" s="15">
        <f>B2L244C2</f>
        <v>0</v>
      </c>
      <c r="F35" s="16" t="s">
        <v>945</v>
      </c>
      <c r="G35" s="19" t="str">
        <f>NULL_VALUE</f>
        <v>n/a</v>
      </c>
      <c r="H35" s="16" t="s">
        <v>945</v>
      </c>
      <c r="I35" s="19" t="str">
        <f>NULL_VALUE</f>
        <v>n/a</v>
      </c>
      <c r="J35" s="16" t="s">
        <v>8010</v>
      </c>
      <c r="K35" s="15">
        <f>IF(B3L423C1=0,0,B3L428C1/B3L423C1)</f>
        <v>0</v>
      </c>
      <c r="L35" s="16" t="s">
        <v>945</v>
      </c>
      <c r="M35" s="19" t="str">
        <f>NULL_VALUE</f>
        <v>n/a</v>
      </c>
    </row>
    <row r="36" spans="1:13" x14ac:dyDescent="0.2">
      <c r="A36" s="11">
        <v>429</v>
      </c>
      <c r="B36" s="14" t="s">
        <v>945</v>
      </c>
      <c r="C36" s="11" t="s">
        <v>5656</v>
      </c>
      <c r="D36" s="16" t="s">
        <v>8011</v>
      </c>
      <c r="E36" s="15">
        <f>B2L245C2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8012</v>
      </c>
      <c r="K36" s="15">
        <f>IF(B3L423C1=0,0,B3L429C1/B3L423C1)</f>
        <v>0</v>
      </c>
      <c r="L36" s="16" t="s">
        <v>945</v>
      </c>
      <c r="M36" s="19" t="str">
        <f>NULL_VALUE</f>
        <v>n/a</v>
      </c>
    </row>
    <row r="37" spans="1:13" x14ac:dyDescent="0.2">
      <c r="A37" s="11">
        <v>430</v>
      </c>
      <c r="B37" s="14" t="s">
        <v>945</v>
      </c>
      <c r="C37" s="11" t="s">
        <v>5761</v>
      </c>
      <c r="D37" s="16" t="s">
        <v>8013</v>
      </c>
      <c r="E37" s="15">
        <f>B2L246C2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8014</v>
      </c>
      <c r="K37" s="15">
        <f>IF(B3L423C1=0,0,B3L430C1/B3L423C1)</f>
        <v>0</v>
      </c>
      <c r="L37" s="16" t="s">
        <v>945</v>
      </c>
      <c r="M37" s="19" t="str">
        <f>NULL_VALUE</f>
        <v>n/a</v>
      </c>
    </row>
    <row r="38" spans="1:13" x14ac:dyDescent="0.2">
      <c r="A38" s="11">
        <v>431</v>
      </c>
      <c r="B38" s="14" t="s">
        <v>945</v>
      </c>
      <c r="C38" s="11" t="s">
        <v>7957</v>
      </c>
      <c r="D38" s="16" t="s">
        <v>8015</v>
      </c>
      <c r="E38" s="15">
        <f>B3L428C1+B3L429C1</f>
        <v>0</v>
      </c>
      <c r="F38" s="16" t="s">
        <v>945</v>
      </c>
      <c r="G38" s="19" t="str">
        <f>NULL_VALUE</f>
        <v>n/a</v>
      </c>
      <c r="H38" s="16" t="s">
        <v>945</v>
      </c>
      <c r="I38" s="19" t="str">
        <f>NULL_VALUE</f>
        <v>n/a</v>
      </c>
      <c r="J38" s="16" t="s">
        <v>8016</v>
      </c>
      <c r="K38" s="15">
        <f>IF(B3L423C1=0,0,B3L431C1/B3L423C1)</f>
        <v>0</v>
      </c>
      <c r="L38" s="16" t="s">
        <v>945</v>
      </c>
      <c r="M38" s="19" t="str">
        <f>NULL_VALUE</f>
        <v>n/a</v>
      </c>
    </row>
    <row r="39" spans="1:13" x14ac:dyDescent="0.2">
      <c r="A39" s="11">
        <v>432</v>
      </c>
      <c r="B39" s="14" t="s">
        <v>945</v>
      </c>
      <c r="C39" s="11" t="s">
        <v>6436</v>
      </c>
      <c r="D39" s="16" t="s">
        <v>8017</v>
      </c>
      <c r="E39" s="15">
        <f>B2L249C2</f>
        <v>0</v>
      </c>
      <c r="F39" s="16" t="s">
        <v>945</v>
      </c>
      <c r="G39" s="19" t="str">
        <f>NULL_VALUE</f>
        <v>n/a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945</v>
      </c>
      <c r="M39" s="19" t="str">
        <f>NULL_VALUE</f>
        <v>n/a</v>
      </c>
    </row>
    <row r="40" spans="1:13" x14ac:dyDescent="0.2">
      <c r="A40" s="11">
        <v>433</v>
      </c>
      <c r="B40" s="14" t="s">
        <v>945</v>
      </c>
      <c r="C40" s="11" t="s">
        <v>6880</v>
      </c>
      <c r="D40" s="16" t="s">
        <v>8018</v>
      </c>
      <c r="E40" s="15">
        <f>B2L247C2</f>
        <v>0</v>
      </c>
      <c r="F40" s="16" t="s">
        <v>945</v>
      </c>
      <c r="G40" s="19" t="str">
        <f>NULL_VALUE</f>
        <v>n/a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8019</v>
      </c>
      <c r="M40" s="15">
        <f>IF(B3L432C1=0,0,B3L433C1/B3L432C1)</f>
        <v>0</v>
      </c>
    </row>
    <row r="41" spans="1:13" x14ac:dyDescent="0.2">
      <c r="A41" s="11">
        <v>434</v>
      </c>
      <c r="B41" s="14" t="s">
        <v>945</v>
      </c>
      <c r="C41" s="11" t="s">
        <v>5659</v>
      </c>
      <c r="D41" s="16" t="s">
        <v>8020</v>
      </c>
      <c r="E41" s="15">
        <f>B2L248C2</f>
        <v>0</v>
      </c>
      <c r="F41" s="16" t="s">
        <v>945</v>
      </c>
      <c r="G41" s="19" t="str">
        <f>NULL_VALUE</f>
        <v>n/a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8021</v>
      </c>
      <c r="M41" s="15">
        <f>IF(B3L432C1=0,0,B3L434C1/B3L432C1)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A37137-F05F-437C-9B74-A6749D9D1474}">
  <dimension ref="A1:AE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1" width="25.7109375" style="1" customWidth="1"/>
    <col min="32" max="16384" width="9.140625" style="1"/>
  </cols>
  <sheetData>
    <row r="1" spans="1:31" x14ac:dyDescent="0.2">
      <c r="A1" s="9" t="s">
        <v>0</v>
      </c>
    </row>
    <row r="2" spans="1:31" ht="15.75" x14ac:dyDescent="0.25">
      <c r="A2" s="10" t="s">
        <v>8022</v>
      </c>
    </row>
    <row r="3" spans="1:31" x14ac:dyDescent="0.2">
      <c r="B3" s="13" t="s">
        <v>7608</v>
      </c>
    </row>
    <row r="4" spans="1:31" x14ac:dyDescent="0.2">
      <c r="B4" s="13" t="s">
        <v>8023</v>
      </c>
    </row>
    <row r="5" spans="1:31" x14ac:dyDescent="0.2">
      <c r="B5" s="11" t="s">
        <v>8024</v>
      </c>
    </row>
    <row r="6" spans="1:3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8026</v>
      </c>
      <c r="H7" s="8" t="s">
        <v>33</v>
      </c>
      <c r="I7" s="8" t="s">
        <v>8027</v>
      </c>
      <c r="J7" s="8" t="s">
        <v>36</v>
      </c>
      <c r="K7" s="8" t="s">
        <v>8028</v>
      </c>
      <c r="L7" s="8" t="s">
        <v>39</v>
      </c>
      <c r="M7" s="8" t="s">
        <v>8029</v>
      </c>
      <c r="N7" s="8" t="s">
        <v>42</v>
      </c>
      <c r="O7" s="8" t="s">
        <v>8030</v>
      </c>
      <c r="P7" s="8" t="s">
        <v>45</v>
      </c>
      <c r="Q7" s="8" t="s">
        <v>8031</v>
      </c>
      <c r="R7" s="8" t="s">
        <v>48</v>
      </c>
      <c r="S7" s="8" t="s">
        <v>8032</v>
      </c>
      <c r="T7" s="8" t="s">
        <v>51</v>
      </c>
      <c r="U7" s="8" t="s">
        <v>8033</v>
      </c>
      <c r="V7" s="8" t="s">
        <v>544</v>
      </c>
      <c r="W7" s="8" t="s">
        <v>8034</v>
      </c>
      <c r="X7" s="8" t="s">
        <v>547</v>
      </c>
      <c r="Y7" s="8" t="s">
        <v>8035</v>
      </c>
      <c r="Z7" s="8" t="s">
        <v>550</v>
      </c>
      <c r="AA7" s="8" t="s">
        <v>8036</v>
      </c>
      <c r="AB7" s="8" t="s">
        <v>553</v>
      </c>
      <c r="AC7" s="8" t="s">
        <v>8037</v>
      </c>
      <c r="AD7" s="8" t="s">
        <v>556</v>
      </c>
      <c r="AE7" s="8" t="s">
        <v>8038</v>
      </c>
    </row>
    <row r="8" spans="1:31" ht="13.5" thickTop="1" x14ac:dyDescent="0.2">
      <c r="A8" s="11">
        <v>501</v>
      </c>
      <c r="B8" s="14" t="s">
        <v>945</v>
      </c>
      <c r="C8" s="11" t="s">
        <v>8039</v>
      </c>
      <c r="D8" s="16" t="s">
        <v>8060</v>
      </c>
      <c r="E8" s="15">
        <f>B3L209C1</f>
        <v>46798.836964120004</v>
      </c>
      <c r="F8" s="16" t="s">
        <v>8061</v>
      </c>
      <c r="G8" s="15">
        <f>B3L501C1</f>
        <v>46798.836964120004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</row>
    <row r="9" spans="1:31" x14ac:dyDescent="0.2">
      <c r="A9" s="11">
        <v>502</v>
      </c>
      <c r="B9" s="14" t="s">
        <v>945</v>
      </c>
      <c r="C9" s="11" t="s">
        <v>8040</v>
      </c>
      <c r="D9" s="16" t="s">
        <v>8062</v>
      </c>
      <c r="E9" s="15">
        <f>B3L209C2</f>
        <v>1604.5317397599997</v>
      </c>
      <c r="F9" s="16" t="s">
        <v>945</v>
      </c>
      <c r="G9" s="19" t="str">
        <f>NULL_VALUE</f>
        <v>n/a</v>
      </c>
      <c r="H9" s="16" t="s">
        <v>8063</v>
      </c>
      <c r="I9" s="15">
        <f>B3L502C1</f>
        <v>1604.5317397599997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  <c r="AD9" s="16" t="s">
        <v>945</v>
      </c>
      <c r="AE9" s="19" t="str">
        <f>NULL_VALUE</f>
        <v>n/a</v>
      </c>
    </row>
    <row r="10" spans="1:31" x14ac:dyDescent="0.2">
      <c r="A10" s="11">
        <v>503</v>
      </c>
      <c r="B10" s="14" t="s">
        <v>4106</v>
      </c>
      <c r="C10" s="11" t="s">
        <v>8041</v>
      </c>
      <c r="D10" s="16" t="s">
        <v>7744</v>
      </c>
      <c r="E10" s="15">
        <f>A2L110C44</f>
        <v>5606.9246082400005</v>
      </c>
      <c r="F10" s="16" t="s">
        <v>8064</v>
      </c>
      <c r="G10" s="15">
        <f>B3L503C1</f>
        <v>5606.9246082400005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  <c r="AD10" s="16" t="s">
        <v>945</v>
      </c>
      <c r="AE10" s="19" t="str">
        <f>NULL_VALUE</f>
        <v>n/a</v>
      </c>
    </row>
    <row r="11" spans="1:31" x14ac:dyDescent="0.2">
      <c r="A11" s="11">
        <v>504</v>
      </c>
      <c r="B11" s="14" t="s">
        <v>4108</v>
      </c>
      <c r="C11" s="11" t="s">
        <v>8042</v>
      </c>
      <c r="D11" s="16" t="s">
        <v>7745</v>
      </c>
      <c r="E11" s="15">
        <f>A2L111C44</f>
        <v>55.534240199999999</v>
      </c>
      <c r="F11" s="16" t="s">
        <v>945</v>
      </c>
      <c r="G11" s="19" t="str">
        <f>NULL_VALUE</f>
        <v>n/a</v>
      </c>
      <c r="H11" s="16" t="s">
        <v>8065</v>
      </c>
      <c r="I11" s="15">
        <f>B3L504C1</f>
        <v>55.534240199999999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  <c r="AD11" s="16" t="s">
        <v>945</v>
      </c>
      <c r="AE11" s="19" t="str">
        <f>NULL_VALUE</f>
        <v>n/a</v>
      </c>
    </row>
    <row r="12" spans="1:31" x14ac:dyDescent="0.2">
      <c r="A12" s="11">
        <v>505</v>
      </c>
      <c r="B12" s="14" t="s">
        <v>4130</v>
      </c>
      <c r="C12" s="11" t="s">
        <v>8043</v>
      </c>
      <c r="D12" s="16" t="s">
        <v>8066</v>
      </c>
      <c r="E12" s="15">
        <f>A2L123C44</f>
        <v>8961.9090955800002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  <c r="AD12" s="16" t="s">
        <v>8067</v>
      </c>
      <c r="AE12" s="15">
        <f>B3L505C1</f>
        <v>8961.9090955800002</v>
      </c>
    </row>
    <row r="13" spans="1:31" x14ac:dyDescent="0.2">
      <c r="A13" s="11">
        <v>506</v>
      </c>
      <c r="B13" s="14" t="s">
        <v>4132</v>
      </c>
      <c r="C13" s="11" t="s">
        <v>8044</v>
      </c>
      <c r="D13" s="16" t="s">
        <v>8068</v>
      </c>
      <c r="E13" s="15">
        <f>A2L124C44</f>
        <v>0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8069</v>
      </c>
      <c r="AC13" s="15">
        <f>B3L506C1</f>
        <v>0</v>
      </c>
      <c r="AD13" s="16" t="s">
        <v>945</v>
      </c>
      <c r="AE13" s="19" t="str">
        <f>NULL_VALUE</f>
        <v>n/a</v>
      </c>
    </row>
    <row r="14" spans="1:31" x14ac:dyDescent="0.2">
      <c r="A14" s="11">
        <v>507</v>
      </c>
      <c r="B14" s="14" t="s">
        <v>4138</v>
      </c>
      <c r="C14" s="11" t="s">
        <v>8045</v>
      </c>
      <c r="D14" s="16" t="s">
        <v>8070</v>
      </c>
      <c r="E14" s="15">
        <f>A2L127C44</f>
        <v>648.47535517999995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  <c r="AD14" s="16" t="s">
        <v>8071</v>
      </c>
      <c r="AE14" s="15">
        <f>B3L507C1</f>
        <v>648.47535517999995</v>
      </c>
    </row>
    <row r="15" spans="1:31" x14ac:dyDescent="0.2">
      <c r="A15" s="11">
        <v>508</v>
      </c>
      <c r="B15" s="14" t="s">
        <v>4140</v>
      </c>
      <c r="C15" s="11" t="s">
        <v>8046</v>
      </c>
      <c r="D15" s="16" t="s">
        <v>8072</v>
      </c>
      <c r="E15" s="15">
        <f>A2L128C44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8073</v>
      </c>
      <c r="K15" s="15">
        <f>B3L508C1</f>
        <v>0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  <c r="AD15" s="16" t="s">
        <v>945</v>
      </c>
      <c r="AE15" s="19" t="str">
        <f>NULL_VALUE</f>
        <v>n/a</v>
      </c>
    </row>
    <row r="16" spans="1:31" x14ac:dyDescent="0.2">
      <c r="A16" s="11">
        <v>509</v>
      </c>
      <c r="B16" s="14" t="s">
        <v>4142</v>
      </c>
      <c r="C16" s="11" t="s">
        <v>8047</v>
      </c>
      <c r="D16" s="16" t="s">
        <v>8074</v>
      </c>
      <c r="E16" s="21">
        <f>A2L129C44</f>
        <v>0.18248834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8075</v>
      </c>
      <c r="M16" s="21">
        <f>B3L509C1</f>
        <v>0.18248834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  <c r="AD16" s="16" t="s">
        <v>945</v>
      </c>
      <c r="AE16" s="19" t="str">
        <f>NULL_VALUE</f>
        <v>n/a</v>
      </c>
    </row>
    <row r="17" spans="1:31" x14ac:dyDescent="0.2">
      <c r="A17" s="11">
        <v>510</v>
      </c>
      <c r="B17" s="14" t="s">
        <v>4144</v>
      </c>
      <c r="C17" s="11" t="s">
        <v>8048</v>
      </c>
      <c r="D17" s="16" t="s">
        <v>8076</v>
      </c>
      <c r="E17" s="15">
        <f>A2L130C44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8077</v>
      </c>
      <c r="O17" s="15">
        <f>B3L510C1</f>
        <v>0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  <c r="AD17" s="16" t="s">
        <v>945</v>
      </c>
      <c r="AE17" s="19" t="str">
        <f>NULL_VALUE</f>
        <v>n/a</v>
      </c>
    </row>
    <row r="18" spans="1:31" x14ac:dyDescent="0.2">
      <c r="A18" s="11">
        <v>511</v>
      </c>
      <c r="B18" s="14" t="s">
        <v>4146</v>
      </c>
      <c r="C18" s="11" t="s">
        <v>7427</v>
      </c>
      <c r="D18" s="16" t="s">
        <v>8078</v>
      </c>
      <c r="E18" s="15">
        <f>A2L131C44</f>
        <v>34.9570486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945</v>
      </c>
      <c r="U18" s="19" t="str">
        <f>NULL_VALUE</f>
        <v>n/a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8079</v>
      </c>
      <c r="AC18" s="15">
        <f>B3L511C1</f>
        <v>34.9570486</v>
      </c>
      <c r="AD18" s="16" t="s">
        <v>945</v>
      </c>
      <c r="AE18" s="19" t="str">
        <f>NULL_VALUE</f>
        <v>n/a</v>
      </c>
    </row>
    <row r="19" spans="1:31" x14ac:dyDescent="0.2">
      <c r="A19" s="11">
        <v>512</v>
      </c>
      <c r="B19" s="14" t="s">
        <v>4148</v>
      </c>
      <c r="C19" s="11" t="s">
        <v>8049</v>
      </c>
      <c r="D19" s="16" t="s">
        <v>8080</v>
      </c>
      <c r="E19" s="15">
        <f>A2L132C44</f>
        <v>250.00162886000004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945</v>
      </c>
      <c r="U19" s="19" t="str">
        <f>NULL_VALUE</f>
        <v>n/a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945</v>
      </c>
      <c r="AC19" s="19" t="str">
        <f>NULL_VALUE</f>
        <v>n/a</v>
      </c>
      <c r="AD19" s="16" t="s">
        <v>8081</v>
      </c>
      <c r="AE19" s="15">
        <f>B3L512C1</f>
        <v>250.00162886000004</v>
      </c>
    </row>
    <row r="20" spans="1:31" x14ac:dyDescent="0.2">
      <c r="A20" s="11">
        <v>513</v>
      </c>
      <c r="B20" s="14" t="s">
        <v>4150</v>
      </c>
      <c r="C20" s="11" t="s">
        <v>4151</v>
      </c>
      <c r="D20" s="16" t="s">
        <v>7780</v>
      </c>
      <c r="E20" s="15">
        <f>A2L133C44</f>
        <v>0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  <c r="N20" s="16" t="s">
        <v>945</v>
      </c>
      <c r="O20" s="19" t="str">
        <f>NULL_VALUE</f>
        <v>n/a</v>
      </c>
      <c r="P20" s="16" t="s">
        <v>8082</v>
      </c>
      <c r="Q20" s="15">
        <f>B3L513C1</f>
        <v>0</v>
      </c>
      <c r="R20" s="16" t="s">
        <v>945</v>
      </c>
      <c r="S20" s="19" t="str">
        <f>NULL_VALUE</f>
        <v>n/a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945</v>
      </c>
      <c r="AC20" s="19" t="str">
        <f>NULL_VALUE</f>
        <v>n/a</v>
      </c>
      <c r="AD20" s="16" t="s">
        <v>945</v>
      </c>
      <c r="AE20" s="19" t="str">
        <f>NULL_VALUE</f>
        <v>n/a</v>
      </c>
    </row>
    <row r="21" spans="1:31" x14ac:dyDescent="0.2">
      <c r="A21" s="11">
        <v>514</v>
      </c>
      <c r="B21" s="14" t="s">
        <v>4152</v>
      </c>
      <c r="C21" s="11" t="s">
        <v>4153</v>
      </c>
      <c r="D21" s="16" t="s">
        <v>7781</v>
      </c>
      <c r="E21" s="15">
        <f>A2L134C44</f>
        <v>0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  <c r="N21" s="16" t="s">
        <v>945</v>
      </c>
      <c r="O21" s="19" t="str">
        <f>NULL_VALUE</f>
        <v>n/a</v>
      </c>
      <c r="P21" s="16" t="s">
        <v>945</v>
      </c>
      <c r="Q21" s="19" t="str">
        <f>NULL_VALUE</f>
        <v>n/a</v>
      </c>
      <c r="R21" s="16" t="s">
        <v>8083</v>
      </c>
      <c r="S21" s="15">
        <f>B3L514C1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</row>
    <row r="22" spans="1:31" x14ac:dyDescent="0.2">
      <c r="A22" s="11">
        <v>515</v>
      </c>
      <c r="B22" s="14" t="s">
        <v>4154</v>
      </c>
      <c r="C22" s="11" t="s">
        <v>8050</v>
      </c>
      <c r="D22" s="16" t="s">
        <v>8084</v>
      </c>
      <c r="E22" s="15">
        <f>A2L135C44</f>
        <v>0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8085</v>
      </c>
      <c r="U22" s="15">
        <f>B3L515C1</f>
        <v>0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</row>
    <row r="23" spans="1:31" x14ac:dyDescent="0.2">
      <c r="A23" s="11">
        <v>516</v>
      </c>
      <c r="B23" s="14" t="s">
        <v>4156</v>
      </c>
      <c r="C23" s="11" t="s">
        <v>8051</v>
      </c>
      <c r="D23" s="16" t="s">
        <v>8086</v>
      </c>
      <c r="E23" s="15">
        <f>A2L136C44</f>
        <v>792.46448724000004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8087</v>
      </c>
      <c r="W23" s="15">
        <f>B3L516C1</f>
        <v>792.46448724000004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</row>
    <row r="24" spans="1:31" x14ac:dyDescent="0.2">
      <c r="A24" s="11">
        <v>517</v>
      </c>
      <c r="B24" s="14" t="s">
        <v>4158</v>
      </c>
      <c r="C24" s="11" t="s">
        <v>8052</v>
      </c>
      <c r="D24" s="16" t="s">
        <v>8088</v>
      </c>
      <c r="E24" s="15">
        <f>A2L137C44</f>
        <v>0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8089</v>
      </c>
      <c r="Y24" s="15">
        <f>B3L517C1</f>
        <v>0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</row>
    <row r="25" spans="1:31" x14ac:dyDescent="0.2">
      <c r="A25" s="11">
        <v>518</v>
      </c>
      <c r="B25" s="14" t="s">
        <v>4160</v>
      </c>
      <c r="C25" s="11" t="s">
        <v>8053</v>
      </c>
      <c r="D25" s="16" t="s">
        <v>8090</v>
      </c>
      <c r="E25" s="15">
        <f>A2L138C44</f>
        <v>0</v>
      </c>
      <c r="F25" s="16" t="s">
        <v>945</v>
      </c>
      <c r="G25" s="19" t="str">
        <f>NULL_VALUE</f>
        <v>n/a</v>
      </c>
      <c r="H25" s="16" t="s">
        <v>945</v>
      </c>
      <c r="I25" s="19" t="str">
        <f>NULL_VALUE</f>
        <v>n/a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8091</v>
      </c>
      <c r="AA25" s="15">
        <f>B3L518C1</f>
        <v>0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</row>
    <row r="26" spans="1:31" x14ac:dyDescent="0.2">
      <c r="A26" s="11">
        <v>519</v>
      </c>
      <c r="B26" s="14" t="s">
        <v>945</v>
      </c>
      <c r="C26" s="11" t="s">
        <v>8054</v>
      </c>
      <c r="D26" s="16" t="s">
        <v>8092</v>
      </c>
      <c r="E26" s="15">
        <f>SUM(B3L503C1,B3L504C1,SUM(B3L507C1:B3L510C1),B3L512C1)</f>
        <v>6561.11832082</v>
      </c>
      <c r="F26" s="16" t="s">
        <v>8093</v>
      </c>
      <c r="G26" s="15">
        <f>SUM(B3L503C2,B3L504C2,SUM(B3L507C2:B3L510C2),B3L512C2)</f>
        <v>5606.9246082400005</v>
      </c>
      <c r="H26" s="16" t="s">
        <v>8094</v>
      </c>
      <c r="I26" s="15">
        <f>SUM(B3L503C3,B3L504C3,SUM(B3L507C3:B3L510C3),B3L512C3)</f>
        <v>55.534240199999999</v>
      </c>
      <c r="J26" s="16" t="s">
        <v>8095</v>
      </c>
      <c r="K26" s="15">
        <f>SUM(B3L503C4,B3L504C4,SUM(B3L507C4:B3L510C4),B3L512C4)</f>
        <v>0</v>
      </c>
      <c r="L26" s="16" t="s">
        <v>8096</v>
      </c>
      <c r="M26" s="21">
        <f>SUM(B3L503C5,B3L504C5,SUM(B3L507C5:B3L510C5),B3L512C5)</f>
        <v>0.18248834</v>
      </c>
      <c r="N26" s="16" t="s">
        <v>8097</v>
      </c>
      <c r="O26" s="15">
        <f>SUM(B3L503C6,B3L504C6,SUM(B3L507C6:B3L510C6),B3L512C6)</f>
        <v>0</v>
      </c>
      <c r="P26" s="16" t="s">
        <v>8098</v>
      </c>
      <c r="Q26" s="15">
        <f>SUM(B3L503C7,B3L504C7,SUM(B3L507C7:B3L510C7),B3L512C7)</f>
        <v>0</v>
      </c>
      <c r="R26" s="16" t="s">
        <v>8099</v>
      </c>
      <c r="S26" s="15">
        <f>SUM(B3L503C8,B3L504C8,SUM(B3L507C8:B3L510C8),B3L512C8)</f>
        <v>0</v>
      </c>
      <c r="T26" s="16" t="s">
        <v>8100</v>
      </c>
      <c r="U26" s="15">
        <f>SUM(B3L503C9,B3L504C9,SUM(B3L507C9:B3L510C9),B3L512C9)</f>
        <v>0</v>
      </c>
      <c r="V26" s="16" t="s">
        <v>8101</v>
      </c>
      <c r="W26" s="15">
        <f>SUM(B3L503C10,B3L504C10,SUM(B3L507C10:B3L510C10),B3L512C10)</f>
        <v>0</v>
      </c>
      <c r="X26" s="16" t="s">
        <v>8102</v>
      </c>
      <c r="Y26" s="15">
        <f>SUM(B3L503C11,B3L504C11,SUM(B3L507C11:B3L510C11),B3L512C11)</f>
        <v>0</v>
      </c>
      <c r="Z26" s="16" t="s">
        <v>8103</v>
      </c>
      <c r="AA26" s="15">
        <f>SUM(B3L503C12,B3L504C12,SUM(B3L507C12:B3L510C12),B3L512C12)</f>
        <v>0</v>
      </c>
      <c r="AB26" s="16" t="s">
        <v>8104</v>
      </c>
      <c r="AC26" s="15">
        <f>SUM(B3L503C13,B3L504C13,SUM(B3L507C13:B3L510C13),B3L512C13)</f>
        <v>0</v>
      </c>
      <c r="AD26" s="16" t="s">
        <v>8105</v>
      </c>
      <c r="AE26" s="15">
        <f>SUM(B3L503C14,B3L504C14,SUM(B3L507C14:B3L510C14),B3L512C14)</f>
        <v>898.47698403999993</v>
      </c>
    </row>
    <row r="27" spans="1:31" x14ac:dyDescent="0.2">
      <c r="A27" s="11">
        <v>520</v>
      </c>
      <c r="B27" s="14" t="s">
        <v>945</v>
      </c>
      <c r="C27" s="11" t="s">
        <v>8055</v>
      </c>
      <c r="D27" s="16" t="s">
        <v>8106</v>
      </c>
      <c r="E27" s="15">
        <f>IF(B3L519C1=0,0,B3L519C1/B3L519C1)</f>
        <v>1</v>
      </c>
      <c r="F27" s="16" t="s">
        <v>8107</v>
      </c>
      <c r="G27" s="21">
        <f>IF(B3L519C1=0,0,B3L519C2/B3L519C1)</f>
        <v>0.8545684339280829</v>
      </c>
      <c r="H27" s="16" t="s">
        <v>8108</v>
      </c>
      <c r="I27" s="21">
        <f>IF(B3L519C1=0,0,B3L519C3/B3L519C1)</f>
        <v>8.4641424654355885E-3</v>
      </c>
      <c r="J27" s="16" t="s">
        <v>8109</v>
      </c>
      <c r="K27" s="15">
        <f>IF(B3L519C1=0,0,B3L519C4/B3L519C1)</f>
        <v>0</v>
      </c>
      <c r="L27" s="16" t="s">
        <v>8110</v>
      </c>
      <c r="M27" s="21">
        <f>IF(B3L519C1=0,0,B3L519C5/B3L519C1)</f>
        <v>2.7813602967792974E-5</v>
      </c>
      <c r="N27" s="16" t="s">
        <v>8111</v>
      </c>
      <c r="O27" s="15">
        <f>IF(B3L519C1=0,0,B3L519C6/B3L519C1)</f>
        <v>0</v>
      </c>
      <c r="P27" s="16" t="s">
        <v>945</v>
      </c>
      <c r="Q27" s="19" t="str">
        <f>NULL_VALUE</f>
        <v>n/a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8112</v>
      </c>
      <c r="AE27" s="21">
        <f>IF(B3L519C1=0,0,B3L519C14/B3L519C1)</f>
        <v>0.13693961000351376</v>
      </c>
    </row>
    <row r="28" spans="1:31" x14ac:dyDescent="0.2">
      <c r="A28" s="11">
        <v>521</v>
      </c>
      <c r="B28" s="14" t="s">
        <v>945</v>
      </c>
      <c r="C28" s="11" t="s">
        <v>8056</v>
      </c>
      <c r="D28" s="16" t="s">
        <v>8113</v>
      </c>
      <c r="E28" s="15">
        <f>SUM(B3L505C1:B3L518C1)</f>
        <v>10687.990103800001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  <c r="J28" s="16" t="s">
        <v>8114</v>
      </c>
      <c r="K28" s="15">
        <f>SUM(B3L505C4:B3L518C4)</f>
        <v>0</v>
      </c>
      <c r="L28" s="16" t="s">
        <v>8115</v>
      </c>
      <c r="M28" s="21">
        <f>SUM(B3L505C5:B3L518C5)</f>
        <v>0.18248834</v>
      </c>
      <c r="N28" s="16" t="s">
        <v>8116</v>
      </c>
      <c r="O28" s="15">
        <f>SUM(B3L505C6:B3L518C6)</f>
        <v>0</v>
      </c>
      <c r="P28" s="16" t="s">
        <v>8117</v>
      </c>
      <c r="Q28" s="15">
        <f>SUM(B3L505C7:B3L518C7)</f>
        <v>0</v>
      </c>
      <c r="R28" s="16" t="s">
        <v>8118</v>
      </c>
      <c r="S28" s="15">
        <f>SUM(B3L505C8:B3L518C8)</f>
        <v>0</v>
      </c>
      <c r="T28" s="16" t="s">
        <v>8119</v>
      </c>
      <c r="U28" s="15">
        <f>SUM(B3L505C9:B3L518C9)</f>
        <v>0</v>
      </c>
      <c r="V28" s="16" t="s">
        <v>8120</v>
      </c>
      <c r="W28" s="15">
        <f>SUM(B3L505C10:B3L518C10)</f>
        <v>792.46448724000004</v>
      </c>
      <c r="X28" s="16" t="s">
        <v>8121</v>
      </c>
      <c r="Y28" s="15">
        <f>SUM(B3L505C11:B3L518C11)</f>
        <v>0</v>
      </c>
      <c r="Z28" s="16" t="s">
        <v>8122</v>
      </c>
      <c r="AA28" s="15">
        <f>SUM(B3L505C12:B3L518C12)</f>
        <v>0</v>
      </c>
      <c r="AB28" s="16" t="s">
        <v>8123</v>
      </c>
      <c r="AC28" s="15">
        <f>SUM(B3L505C13:B3L518C13)</f>
        <v>34.9570486</v>
      </c>
      <c r="AD28" s="16" t="s">
        <v>8124</v>
      </c>
      <c r="AE28" s="15">
        <f>SUM(B3L505C14:B3L518C14)</f>
        <v>9860.3860796200006</v>
      </c>
    </row>
    <row r="29" spans="1:31" x14ac:dyDescent="0.2">
      <c r="A29" s="11">
        <v>522</v>
      </c>
      <c r="B29" s="14" t="s">
        <v>945</v>
      </c>
      <c r="C29" s="11" t="s">
        <v>8057</v>
      </c>
      <c r="D29" s="16" t="s">
        <v>8125</v>
      </c>
      <c r="E29" s="15">
        <f>IF(B3L521C1=0,0,B3L521C1/B3L521C1)</f>
        <v>1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  <c r="J29" s="16" t="s">
        <v>8126</v>
      </c>
      <c r="K29" s="15">
        <f>IF(B3L521C1=0,0,B3L521C4/B3L521C1)</f>
        <v>0</v>
      </c>
      <c r="L29" s="16" t="s">
        <v>8127</v>
      </c>
      <c r="M29" s="21">
        <f>IF(B3L521C1=0,0,B3L521C5/B3L521C1)</f>
        <v>1.7074149417028205E-5</v>
      </c>
      <c r="N29" s="16" t="s">
        <v>8128</v>
      </c>
      <c r="O29" s="15">
        <f>IF(B3L521C1=0,0,B3L521C6/B3L521C1)</f>
        <v>0</v>
      </c>
      <c r="P29" s="16" t="s">
        <v>8129</v>
      </c>
      <c r="Q29" s="15">
        <f>IF(B3L521C1=0,0,B3L521C7/B3L521C1)</f>
        <v>0</v>
      </c>
      <c r="R29" s="16" t="s">
        <v>8130</v>
      </c>
      <c r="S29" s="15">
        <f>IF(B3L521C1=0,0,B3L521C8/B3L521C1)</f>
        <v>0</v>
      </c>
      <c r="T29" s="16" t="s">
        <v>8131</v>
      </c>
      <c r="U29" s="15">
        <f>IF(B3L521C1=0,0,B3L521C9/B3L521C1)</f>
        <v>0</v>
      </c>
      <c r="V29" s="16" t="s">
        <v>8132</v>
      </c>
      <c r="W29" s="21">
        <f>IF(B3L521C1=0,0,B3L521C10/B3L521C1)</f>
        <v>7.4145323820822756E-2</v>
      </c>
      <c r="X29" s="16" t="s">
        <v>8133</v>
      </c>
      <c r="Y29" s="15">
        <f>IF(B3L521C1=0,0,B3L521C11/B3L521C1)</f>
        <v>0</v>
      </c>
      <c r="Z29" s="16" t="s">
        <v>8134</v>
      </c>
      <c r="AA29" s="15">
        <f>IF(B3L521C1=0,0,B3L521C12/B3L521C1)</f>
        <v>0</v>
      </c>
      <c r="AB29" s="16" t="s">
        <v>8135</v>
      </c>
      <c r="AC29" s="21">
        <f>IF(B3L521C1=0,0,B3L521C13/B3L521C1)</f>
        <v>3.270684970747811E-3</v>
      </c>
      <c r="AD29" s="16" t="s">
        <v>8136</v>
      </c>
      <c r="AE29" s="21">
        <f>IF(B3L521C1=0,0,B3L521C14/B3L521C1)</f>
        <v>0.92256691705901239</v>
      </c>
    </row>
    <row r="30" spans="1:31" x14ac:dyDescent="0.2">
      <c r="A30" s="11">
        <v>523</v>
      </c>
      <c r="B30" s="14" t="s">
        <v>945</v>
      </c>
      <c r="C30" s="11" t="s">
        <v>8058</v>
      </c>
      <c r="D30" s="16" t="s">
        <v>8137</v>
      </c>
      <c r="E30" s="15">
        <f>B3L501C1+B3L502C1+SUM(B3L505C1:B3L518C1)</f>
        <v>59091.358807680008</v>
      </c>
      <c r="F30" s="16" t="s">
        <v>8138</v>
      </c>
      <c r="G30" s="15">
        <f>SUM(B3L501C2,B3L502C2,SUM(B3L505C2:B3L518C2))</f>
        <v>46798.836964120004</v>
      </c>
      <c r="H30" s="16" t="s">
        <v>8139</v>
      </c>
      <c r="I30" s="15">
        <f>SUM(B3L501C3,B3L502C3,SUM(B3L505C3:B3L518C3))</f>
        <v>1604.5317397599997</v>
      </c>
      <c r="J30" s="16" t="s">
        <v>8140</v>
      </c>
      <c r="K30" s="15">
        <f>SUM(B3L501C4,B3L502C4,SUM(B3L505C4:B3L518C4))</f>
        <v>0</v>
      </c>
      <c r="L30" s="16" t="s">
        <v>8141</v>
      </c>
      <c r="M30" s="21">
        <f>SUM(B3L501C5,B3L502C5,SUM(B3L505C5:B3L518C5))</f>
        <v>0.18248834</v>
      </c>
      <c r="N30" s="16" t="s">
        <v>8142</v>
      </c>
      <c r="O30" s="15">
        <f>SUM(B3L501C6,B3L502C6,SUM(B3L505C6:B3L518C6))</f>
        <v>0</v>
      </c>
      <c r="P30" s="16" t="s">
        <v>8143</v>
      </c>
      <c r="Q30" s="15">
        <f>SUM(B3L501C7,B3L502C7,SUM(B3L505C7:B3L518C7))</f>
        <v>0</v>
      </c>
      <c r="R30" s="16" t="s">
        <v>8144</v>
      </c>
      <c r="S30" s="15">
        <f>SUM(B3L501C8,B3L502C8,SUM(B3L505C8:B3L518C8))</f>
        <v>0</v>
      </c>
      <c r="T30" s="16" t="s">
        <v>8145</v>
      </c>
      <c r="U30" s="15">
        <f>SUM(B3L501C9,B3L502C9,SUM(B3L505C9:B3L518C9))</f>
        <v>0</v>
      </c>
      <c r="V30" s="16" t="s">
        <v>8146</v>
      </c>
      <c r="W30" s="15">
        <f>SUM(B3L501C10,B3L502C10,SUM(B3L505C10:B3L518C10))</f>
        <v>792.46448724000004</v>
      </c>
      <c r="X30" s="16" t="s">
        <v>8147</v>
      </c>
      <c r="Y30" s="15">
        <f>SUM(B3L501C11,B3L502C11,SUM(B3L505C11:B3L518C11))</f>
        <v>0</v>
      </c>
      <c r="Z30" s="16" t="s">
        <v>8148</v>
      </c>
      <c r="AA30" s="15">
        <f>SUM(B3L501C12,B3L502C12,SUM(B3L505C12:B3L518C12))</f>
        <v>0</v>
      </c>
      <c r="AB30" s="16" t="s">
        <v>8149</v>
      </c>
      <c r="AC30" s="15">
        <f>SUM(B3L501C13,B3L502C13,SUM(B3L505C13:B3L518C13))</f>
        <v>34.9570486</v>
      </c>
      <c r="AD30" s="16" t="s">
        <v>8150</v>
      </c>
      <c r="AE30" s="15">
        <f>SUM(B3L501C14,B3L502C14,SUM(B3L505C14:B3L518C14))</f>
        <v>9860.3860796200006</v>
      </c>
    </row>
    <row r="31" spans="1:31" x14ac:dyDescent="0.2">
      <c r="A31" s="11">
        <v>524</v>
      </c>
      <c r="B31" s="14" t="s">
        <v>945</v>
      </c>
      <c r="C31" s="11" t="s">
        <v>8059</v>
      </c>
      <c r="D31" s="16" t="s">
        <v>8151</v>
      </c>
      <c r="E31" s="15">
        <f>IF(B3L523C1=0,0,B3L523C1/B3L523C1)</f>
        <v>1</v>
      </c>
      <c r="F31" s="16" t="s">
        <v>8152</v>
      </c>
      <c r="G31" s="21">
        <f>IF(B3L523C1=0,0,B3L523C2/B3L523C1)</f>
        <v>0.79197429046152912</v>
      </c>
      <c r="H31" s="16" t="s">
        <v>8153</v>
      </c>
      <c r="I31" s="21">
        <f>IF(B3L523C1=0,0,B3L523C3/B3L523C1)</f>
        <v>2.7153407403985121E-2</v>
      </c>
      <c r="J31" s="16" t="s">
        <v>8154</v>
      </c>
      <c r="K31" s="15">
        <f>IF(B3L523C1=0,0,B3L523C4/B3L523C1)</f>
        <v>0</v>
      </c>
      <c r="L31" s="16" t="s">
        <v>8155</v>
      </c>
      <c r="M31" s="21">
        <f>IF(B3L523C1=0,0,B3L523C5/B3L523C1)</f>
        <v>3.088240712046078E-6</v>
      </c>
      <c r="N31" s="16" t="s">
        <v>8156</v>
      </c>
      <c r="O31" s="15">
        <f>IF(B3L523C1=0,0,B3L523C6/B3L523C1)</f>
        <v>0</v>
      </c>
      <c r="P31" s="16" t="s">
        <v>8157</v>
      </c>
      <c r="Q31" s="15">
        <f>IF(B3L523C1=0,0,B3L523C7/B3L523C1)</f>
        <v>0</v>
      </c>
      <c r="R31" s="16" t="s">
        <v>8158</v>
      </c>
      <c r="S31" s="15">
        <f>IF(B3L523C1=0,0,B3L523C8/B3L523C1)</f>
        <v>0</v>
      </c>
      <c r="T31" s="16" t="s">
        <v>8159</v>
      </c>
      <c r="U31" s="15">
        <f>IF(B3L523C1=0,0,B3L523C9/B3L523C1)</f>
        <v>0</v>
      </c>
      <c r="V31" s="16" t="s">
        <v>8160</v>
      </c>
      <c r="W31" s="21">
        <f>IF(B3L523C1=0,0,B3L523C10/B3L523C1)</f>
        <v>1.3410835411979133E-2</v>
      </c>
      <c r="X31" s="16" t="s">
        <v>8161</v>
      </c>
      <c r="Y31" s="15">
        <f>IF(B3L523C1=0,0,B3L523C11/B3L523C1)</f>
        <v>0</v>
      </c>
      <c r="Z31" s="16" t="s">
        <v>8162</v>
      </c>
      <c r="AA31" s="15">
        <f>IF(B3L523C1=0,0,B3L523C12/B3L523C1)</f>
        <v>0</v>
      </c>
      <c r="AB31" s="16" t="s">
        <v>8163</v>
      </c>
      <c r="AC31" s="21">
        <f>IF(B3L523C1=0,0,B3L523C13/B3L523C1)</f>
        <v>5.9157632021581959E-4</v>
      </c>
      <c r="AD31" s="16" t="s">
        <v>8164</v>
      </c>
      <c r="AE31" s="21">
        <f>IF(B3L523C1=0,0,B3L523C14/B3L523C1)</f>
        <v>0.1668668021615787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087DE6-F0A4-47B3-8E4B-FCB2253BB476}">
  <dimension ref="A1:I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8165</v>
      </c>
    </row>
    <row r="3" spans="1:9" x14ac:dyDescent="0.2">
      <c r="B3" s="13" t="s">
        <v>7608</v>
      </c>
    </row>
    <row r="4" spans="1:9" x14ac:dyDescent="0.2">
      <c r="B4" s="13" t="s">
        <v>8166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7713</v>
      </c>
      <c r="H7" s="8" t="s">
        <v>33</v>
      </c>
      <c r="I7" s="8" t="s">
        <v>8167</v>
      </c>
    </row>
    <row r="8" spans="1:9" ht="13.5" thickTop="1" x14ac:dyDescent="0.2">
      <c r="A8" s="11">
        <v>601</v>
      </c>
      <c r="B8" s="14" t="s">
        <v>4098</v>
      </c>
      <c r="C8" s="11" t="s">
        <v>8168</v>
      </c>
      <c r="D8" s="16" t="s">
        <v>8194</v>
      </c>
      <c r="E8" s="15">
        <f>A2L106C10</f>
        <v>8267</v>
      </c>
      <c r="F8" s="16" t="s">
        <v>8195</v>
      </c>
      <c r="G8" s="15">
        <f>A2L106C11</f>
        <v>8267</v>
      </c>
      <c r="H8" s="16" t="s">
        <v>8196</v>
      </c>
      <c r="I8" s="15">
        <f>IF(B3L601C2=0,0,B3L601C1/B3L601C2)</f>
        <v>1</v>
      </c>
    </row>
    <row r="9" spans="1:9" x14ac:dyDescent="0.2">
      <c r="A9" s="11">
        <v>602</v>
      </c>
      <c r="B9" s="14" t="s">
        <v>4100</v>
      </c>
      <c r="C9" s="11" t="s">
        <v>8169</v>
      </c>
      <c r="D9" s="16" t="s">
        <v>8197</v>
      </c>
      <c r="E9" s="15">
        <f>A2L107C10</f>
        <v>93</v>
      </c>
      <c r="F9" s="16" t="s">
        <v>8198</v>
      </c>
      <c r="G9" s="15">
        <f>A2L107C11</f>
        <v>93</v>
      </c>
      <c r="H9" s="16" t="s">
        <v>8199</v>
      </c>
      <c r="I9" s="15">
        <f>IF(B3L602C2=0,0,B3L602C1/B3L602C2)</f>
        <v>1</v>
      </c>
    </row>
    <row r="10" spans="1:9" x14ac:dyDescent="0.2">
      <c r="A10" s="11">
        <v>603</v>
      </c>
      <c r="B10" s="14" t="s">
        <v>4102</v>
      </c>
      <c r="C10" s="11" t="s">
        <v>8170</v>
      </c>
      <c r="D10" s="16" t="s">
        <v>8200</v>
      </c>
      <c r="E10" s="15">
        <f>A2L108C10</f>
        <v>0</v>
      </c>
      <c r="F10" s="16" t="s">
        <v>8201</v>
      </c>
      <c r="G10" s="15">
        <f>A2L108C11</f>
        <v>0</v>
      </c>
      <c r="H10" s="16" t="s">
        <v>8202</v>
      </c>
      <c r="I10" s="15">
        <f>IF(B3L603C2=0,0,B3L603C1/B3L603C2)</f>
        <v>0</v>
      </c>
    </row>
    <row r="11" spans="1:9" x14ac:dyDescent="0.2">
      <c r="A11" s="11">
        <v>604</v>
      </c>
      <c r="B11" s="14" t="s">
        <v>4104</v>
      </c>
      <c r="C11" s="11" t="s">
        <v>8171</v>
      </c>
      <c r="D11" s="16" t="s">
        <v>8203</v>
      </c>
      <c r="E11" s="15">
        <f>A2L109C10</f>
        <v>0</v>
      </c>
      <c r="F11" s="16" t="s">
        <v>8204</v>
      </c>
      <c r="G11" s="15">
        <f>A2L109C11</f>
        <v>0</v>
      </c>
      <c r="H11" s="16" t="s">
        <v>8205</v>
      </c>
      <c r="I11" s="15">
        <f>IF(B3L604C2=0,0,B3L604C1/B3L604C2)</f>
        <v>0</v>
      </c>
    </row>
    <row r="12" spans="1:9" x14ac:dyDescent="0.2">
      <c r="A12" s="11">
        <v>605</v>
      </c>
      <c r="B12" s="14" t="s">
        <v>4106</v>
      </c>
      <c r="C12" s="11" t="s">
        <v>8041</v>
      </c>
      <c r="D12" s="16" t="s">
        <v>8206</v>
      </c>
      <c r="E12" s="15">
        <f>A2L110C10</f>
        <v>6327</v>
      </c>
      <c r="F12" s="16" t="s">
        <v>8207</v>
      </c>
      <c r="G12" s="15">
        <f>A2L110C11</f>
        <v>6327</v>
      </c>
      <c r="H12" s="16" t="s">
        <v>8208</v>
      </c>
      <c r="I12" s="15">
        <f>IF(B3L605C2=0,0,B3L605C1/B3L605C2)</f>
        <v>1</v>
      </c>
    </row>
    <row r="13" spans="1:9" x14ac:dyDescent="0.2">
      <c r="A13" s="11">
        <v>606</v>
      </c>
      <c r="B13" s="14" t="s">
        <v>4108</v>
      </c>
      <c r="C13" s="11" t="s">
        <v>8042</v>
      </c>
      <c r="D13" s="16" t="s">
        <v>8209</v>
      </c>
      <c r="E13" s="15">
        <f>A2L111C10</f>
        <v>0</v>
      </c>
      <c r="F13" s="16" t="s">
        <v>8210</v>
      </c>
      <c r="G13" s="15">
        <f>A2L111C11</f>
        <v>0</v>
      </c>
      <c r="H13" s="16" t="s">
        <v>8211</v>
      </c>
      <c r="I13" s="15">
        <f>IF(B3L606C2=0,0,B3L606C1/B3L606C2)</f>
        <v>0</v>
      </c>
    </row>
    <row r="14" spans="1:9" x14ac:dyDescent="0.2">
      <c r="A14" s="11">
        <v>607</v>
      </c>
      <c r="B14" s="14" t="s">
        <v>2463</v>
      </c>
      <c r="C14" s="11" t="s">
        <v>8172</v>
      </c>
      <c r="D14" s="16" t="s">
        <v>8212</v>
      </c>
      <c r="E14" s="15">
        <f>A2L112C10</f>
        <v>3514</v>
      </c>
      <c r="F14" s="16" t="s">
        <v>8213</v>
      </c>
      <c r="G14" s="15">
        <f>A2L112C11</f>
        <v>3514</v>
      </c>
      <c r="H14" s="16" t="s">
        <v>8214</v>
      </c>
      <c r="I14" s="15">
        <f>IF(B3L607C2=0,0,B3L607C1/B3L607C2)</f>
        <v>1</v>
      </c>
    </row>
    <row r="15" spans="1:9" x14ac:dyDescent="0.2">
      <c r="A15" s="11">
        <v>608</v>
      </c>
      <c r="B15" s="14" t="s">
        <v>2465</v>
      </c>
      <c r="C15" s="11" t="s">
        <v>8173</v>
      </c>
      <c r="D15" s="16" t="s">
        <v>8215</v>
      </c>
      <c r="E15" s="15">
        <f>A2L113C10</f>
        <v>77</v>
      </c>
      <c r="F15" s="16" t="s">
        <v>8216</v>
      </c>
      <c r="G15" s="15">
        <f>A2L113C11</f>
        <v>77</v>
      </c>
      <c r="H15" s="16" t="s">
        <v>8217</v>
      </c>
      <c r="I15" s="15">
        <f>IF(B3L608C2=0,0,B3L608C1/B3L608C2)</f>
        <v>1</v>
      </c>
    </row>
    <row r="16" spans="1:9" x14ac:dyDescent="0.2">
      <c r="A16" s="11">
        <v>609</v>
      </c>
      <c r="B16" s="14" t="s">
        <v>4112</v>
      </c>
      <c r="C16" s="11" t="s">
        <v>8174</v>
      </c>
      <c r="D16" s="16" t="s">
        <v>8218</v>
      </c>
      <c r="E16" s="15">
        <f>A2L114C10</f>
        <v>15982</v>
      </c>
      <c r="F16" s="16" t="s">
        <v>8219</v>
      </c>
      <c r="G16" s="15">
        <f>A2L114C11</f>
        <v>15982</v>
      </c>
      <c r="H16" s="16" t="s">
        <v>8220</v>
      </c>
      <c r="I16" s="15">
        <f>IF(B3L609C2=0,0,B3L609C1/B3L609C2)</f>
        <v>1</v>
      </c>
    </row>
    <row r="17" spans="1:9" x14ac:dyDescent="0.2">
      <c r="A17" s="11">
        <v>610</v>
      </c>
      <c r="B17" s="14" t="s">
        <v>4114</v>
      </c>
      <c r="C17" s="11" t="s">
        <v>8175</v>
      </c>
      <c r="D17" s="16" t="s">
        <v>8221</v>
      </c>
      <c r="E17" s="15">
        <f>A2L115C10</f>
        <v>627</v>
      </c>
      <c r="F17" s="16" t="s">
        <v>8222</v>
      </c>
      <c r="G17" s="15">
        <f>A2L115C11</f>
        <v>627</v>
      </c>
      <c r="H17" s="16" t="s">
        <v>8223</v>
      </c>
      <c r="I17" s="15">
        <f>IF(B3L610C2=0,0,B3L610C1/B3L610C2)</f>
        <v>1</v>
      </c>
    </row>
    <row r="18" spans="1:9" x14ac:dyDescent="0.2">
      <c r="A18" s="11">
        <v>611</v>
      </c>
      <c r="B18" s="14" t="s">
        <v>4116</v>
      </c>
      <c r="C18" s="11" t="s">
        <v>8176</v>
      </c>
      <c r="D18" s="16" t="s">
        <v>8224</v>
      </c>
      <c r="E18" s="15">
        <f>A2L116C10</f>
        <v>1652</v>
      </c>
      <c r="F18" s="16" t="s">
        <v>8225</v>
      </c>
      <c r="G18" s="15">
        <f>A2L116C11</f>
        <v>1652</v>
      </c>
      <c r="H18" s="16" t="s">
        <v>8226</v>
      </c>
      <c r="I18" s="15">
        <f>IF(B3L611C2=0,0,B3L611C1/B3L611C2)</f>
        <v>1</v>
      </c>
    </row>
    <row r="19" spans="1:9" x14ac:dyDescent="0.2">
      <c r="A19" s="11">
        <v>612</v>
      </c>
      <c r="B19" s="14" t="s">
        <v>4118</v>
      </c>
      <c r="C19" s="11" t="s">
        <v>8177</v>
      </c>
      <c r="D19" s="16" t="s">
        <v>8227</v>
      </c>
      <c r="E19" s="15">
        <f>A2L117C10</f>
        <v>49</v>
      </c>
      <c r="F19" s="16" t="s">
        <v>8228</v>
      </c>
      <c r="G19" s="15">
        <f>A2L117C11</f>
        <v>49</v>
      </c>
      <c r="H19" s="16" t="s">
        <v>8229</v>
      </c>
      <c r="I19" s="15">
        <f>IF(B3L612C2=0,0,B3L612C1/B3L612C2)</f>
        <v>1</v>
      </c>
    </row>
    <row r="20" spans="1:9" x14ac:dyDescent="0.2">
      <c r="A20" s="11">
        <v>613</v>
      </c>
      <c r="B20" s="14" t="s">
        <v>4120</v>
      </c>
      <c r="C20" s="11" t="s">
        <v>8178</v>
      </c>
      <c r="D20" s="16" t="s">
        <v>8230</v>
      </c>
      <c r="E20" s="15">
        <f>A2L118C10</f>
        <v>751</v>
      </c>
      <c r="F20" s="16" t="s">
        <v>8231</v>
      </c>
      <c r="G20" s="15">
        <f>A2L118C11</f>
        <v>751</v>
      </c>
      <c r="H20" s="16" t="s">
        <v>8232</v>
      </c>
      <c r="I20" s="15">
        <f>IF(B3L613C2=0,0,B3L613C1/B3L613C2)</f>
        <v>1</v>
      </c>
    </row>
    <row r="21" spans="1:9" x14ac:dyDescent="0.2">
      <c r="A21" s="11">
        <v>614</v>
      </c>
      <c r="B21" s="14" t="s">
        <v>4122</v>
      </c>
      <c r="C21" s="11" t="s">
        <v>8179</v>
      </c>
      <c r="D21" s="16" t="s">
        <v>8233</v>
      </c>
      <c r="E21" s="15">
        <f>A2L119C10</f>
        <v>34</v>
      </c>
      <c r="F21" s="16" t="s">
        <v>8234</v>
      </c>
      <c r="G21" s="15">
        <f>A2L119C11</f>
        <v>34</v>
      </c>
      <c r="H21" s="16" t="s">
        <v>8235</v>
      </c>
      <c r="I21" s="15">
        <f>IF(B3L614C2=0,0,B3L614C1/B3L614C2)</f>
        <v>1</v>
      </c>
    </row>
    <row r="22" spans="1:9" x14ac:dyDescent="0.2">
      <c r="A22" s="11">
        <v>615</v>
      </c>
      <c r="B22" s="14" t="s">
        <v>4126</v>
      </c>
      <c r="C22" s="11" t="s">
        <v>8180</v>
      </c>
      <c r="D22" s="16" t="s">
        <v>8236</v>
      </c>
      <c r="E22" s="15">
        <f>A2L121C10</f>
        <v>7561</v>
      </c>
      <c r="F22" s="16" t="s">
        <v>8237</v>
      </c>
      <c r="G22" s="15">
        <f>A2L121C11</f>
        <v>7561</v>
      </c>
      <c r="H22" s="16" t="s">
        <v>8238</v>
      </c>
      <c r="I22" s="15">
        <f>IF(B3L615C2=0,0,B3L615C1/B3L615C2)</f>
        <v>1</v>
      </c>
    </row>
    <row r="23" spans="1:9" x14ac:dyDescent="0.2">
      <c r="A23" s="11">
        <v>616</v>
      </c>
      <c r="B23" s="14" t="s">
        <v>4128</v>
      </c>
      <c r="C23" s="11" t="s">
        <v>8181</v>
      </c>
      <c r="D23" s="16" t="s">
        <v>8239</v>
      </c>
      <c r="E23" s="15">
        <f>A2L122C10</f>
        <v>28</v>
      </c>
      <c r="F23" s="16" t="s">
        <v>8240</v>
      </c>
      <c r="G23" s="15">
        <f>A2L122C11</f>
        <v>28</v>
      </c>
      <c r="H23" s="16" t="s">
        <v>8241</v>
      </c>
      <c r="I23" s="15">
        <f>IF(B3L616C2=0,0,B3L616C1/B3L616C2)</f>
        <v>1</v>
      </c>
    </row>
    <row r="24" spans="1:9" x14ac:dyDescent="0.2">
      <c r="A24" s="11">
        <v>617</v>
      </c>
      <c r="B24" s="14" t="s">
        <v>4134</v>
      </c>
      <c r="C24" s="11" t="s">
        <v>8182</v>
      </c>
      <c r="D24" s="16" t="s">
        <v>8242</v>
      </c>
      <c r="E24" s="15">
        <f>A2L125C10</f>
        <v>1054</v>
      </c>
      <c r="F24" s="16" t="s">
        <v>8243</v>
      </c>
      <c r="G24" s="15">
        <f>A2L125C11</f>
        <v>1054</v>
      </c>
      <c r="H24" s="16" t="s">
        <v>8244</v>
      </c>
      <c r="I24" s="15">
        <f>IF(B3L617C2=0,0,B3L617C1/B3L617C2)</f>
        <v>1</v>
      </c>
    </row>
    <row r="25" spans="1:9" x14ac:dyDescent="0.2">
      <c r="A25" s="11">
        <v>618</v>
      </c>
      <c r="B25" s="14" t="s">
        <v>4136</v>
      </c>
      <c r="C25" s="11" t="s">
        <v>8183</v>
      </c>
      <c r="D25" s="16" t="s">
        <v>8245</v>
      </c>
      <c r="E25" s="15">
        <f>A2L126C10</f>
        <v>5</v>
      </c>
      <c r="F25" s="16" t="s">
        <v>8246</v>
      </c>
      <c r="G25" s="15">
        <f>A2L126C11</f>
        <v>5</v>
      </c>
      <c r="H25" s="16" t="s">
        <v>8247</v>
      </c>
      <c r="I25" s="15">
        <f>IF(B3L618C2=0,0,B3L618C1/B3L618C2)</f>
        <v>1</v>
      </c>
    </row>
    <row r="26" spans="1:9" x14ac:dyDescent="0.2">
      <c r="A26" s="11">
        <v>619</v>
      </c>
      <c r="B26" s="14" t="s">
        <v>945</v>
      </c>
      <c r="C26" s="11" t="s">
        <v>8184</v>
      </c>
      <c r="D26" s="16" t="s">
        <v>8248</v>
      </c>
      <c r="E26" s="15">
        <f>B3L601C1+B3L603C1+B3L605C1+B3L607C1+B3L609C1+B3L611C1+B3L613C1+B3L615C1+B3L617C1</f>
        <v>45108</v>
      </c>
      <c r="F26" s="16" t="s">
        <v>8249</v>
      </c>
      <c r="G26" s="15">
        <f>B3L601C2+B3L603C2+B3L605C2+B3L607C2+B3L609C2+B3L611C2+B3L613C2+B3L615C2+B3L617C2</f>
        <v>45108</v>
      </c>
      <c r="H26" s="16" t="s">
        <v>8250</v>
      </c>
      <c r="I26" s="15">
        <f>IF(B3L619C2=0,0,B3L619C1/B3L619C2)</f>
        <v>1</v>
      </c>
    </row>
    <row r="27" spans="1:9" x14ac:dyDescent="0.2">
      <c r="A27" s="11">
        <v>620</v>
      </c>
      <c r="B27" s="14" t="s">
        <v>945</v>
      </c>
      <c r="C27" s="11" t="s">
        <v>8185</v>
      </c>
      <c r="D27" s="16" t="s">
        <v>8251</v>
      </c>
      <c r="E27" s="15">
        <f>B3L602C1+B3L604C1+B3L606C1+B3L608C1+B3L610C1+B3L612C1+B3L614C1+B3L616C1+B3L618C1</f>
        <v>913</v>
      </c>
      <c r="F27" s="16" t="s">
        <v>8252</v>
      </c>
      <c r="G27" s="15">
        <f>B3L602C2+B3L604C2+B3L606C2+B3L608C2+B3L610C2+B3L612C2+B3L614C2+B3L616C2+B3L618C2</f>
        <v>913</v>
      </c>
      <c r="H27" s="16" t="s">
        <v>8253</v>
      </c>
      <c r="I27" s="15">
        <f>IF(B3L620C2=0,0,B3L620C1/B3L620C2)</f>
        <v>1</v>
      </c>
    </row>
    <row r="28" spans="1:9" x14ac:dyDescent="0.2">
      <c r="A28" s="11">
        <v>621</v>
      </c>
      <c r="B28" s="14" t="s">
        <v>4130</v>
      </c>
      <c r="C28" s="11" t="s">
        <v>4769</v>
      </c>
      <c r="D28" s="16" t="s">
        <v>8254</v>
      </c>
      <c r="E28" s="15">
        <f>A2L123C10</f>
        <v>8501</v>
      </c>
      <c r="F28" s="16" t="s">
        <v>8255</v>
      </c>
      <c r="G28" s="15">
        <f>A2L123C11</f>
        <v>8501</v>
      </c>
      <c r="H28" s="16" t="s">
        <v>8256</v>
      </c>
      <c r="I28" s="15">
        <f>IF(B3L621C2=0,0,B3L621C1/B3L621C2)</f>
        <v>1</v>
      </c>
    </row>
    <row r="29" spans="1:9" x14ac:dyDescent="0.2">
      <c r="A29" s="11">
        <v>622</v>
      </c>
      <c r="B29" s="14" t="s">
        <v>4132</v>
      </c>
      <c r="C29" s="11" t="s">
        <v>8044</v>
      </c>
      <c r="D29" s="16" t="s">
        <v>8257</v>
      </c>
      <c r="E29" s="15">
        <f>A2L124C10</f>
        <v>0</v>
      </c>
      <c r="F29" s="16" t="s">
        <v>8258</v>
      </c>
      <c r="G29" s="15">
        <f>A2L124C11</f>
        <v>0</v>
      </c>
      <c r="H29" s="16" t="s">
        <v>8259</v>
      </c>
      <c r="I29" s="15">
        <f>IF(B3L622C2=0,0,B3L622C1/B3L622C2)</f>
        <v>0</v>
      </c>
    </row>
    <row r="30" spans="1:9" x14ac:dyDescent="0.2">
      <c r="A30" s="11">
        <v>623</v>
      </c>
      <c r="B30" s="14" t="s">
        <v>4138</v>
      </c>
      <c r="C30" s="11" t="s">
        <v>8186</v>
      </c>
      <c r="D30" s="16" t="s">
        <v>8260</v>
      </c>
      <c r="E30" s="15">
        <f>A2L127C10</f>
        <v>615</v>
      </c>
      <c r="F30" s="16" t="s">
        <v>8261</v>
      </c>
      <c r="G30" s="15">
        <f>A2L127C11</f>
        <v>615</v>
      </c>
      <c r="H30" s="16" t="s">
        <v>8262</v>
      </c>
      <c r="I30" s="15">
        <f>IF(B3L623C2=0,0,B3L623C1/B3L623C2)</f>
        <v>1</v>
      </c>
    </row>
    <row r="31" spans="1:9" x14ac:dyDescent="0.2">
      <c r="A31" s="11">
        <v>624</v>
      </c>
      <c r="B31" s="14" t="s">
        <v>4140</v>
      </c>
      <c r="C31" s="11" t="s">
        <v>8187</v>
      </c>
      <c r="D31" s="16" t="s">
        <v>8263</v>
      </c>
      <c r="E31" s="15">
        <f>A2L128C10</f>
        <v>0</v>
      </c>
      <c r="F31" s="16" t="s">
        <v>8264</v>
      </c>
      <c r="G31" s="15">
        <f>A2L128C11</f>
        <v>0</v>
      </c>
      <c r="H31" s="16" t="s">
        <v>8265</v>
      </c>
      <c r="I31" s="15">
        <f>IF(B3L624C2=0,0,B3L624C1/B3L624C2)</f>
        <v>0</v>
      </c>
    </row>
    <row r="32" spans="1:9" x14ac:dyDescent="0.2">
      <c r="A32" s="11">
        <v>625</v>
      </c>
      <c r="B32" s="14" t="s">
        <v>4146</v>
      </c>
      <c r="C32" s="11" t="s">
        <v>7427</v>
      </c>
      <c r="D32" s="16" t="s">
        <v>8266</v>
      </c>
      <c r="E32" s="15">
        <f>A2L131C10</f>
        <v>0</v>
      </c>
      <c r="F32" s="16" t="s">
        <v>8267</v>
      </c>
      <c r="G32" s="15">
        <f>A2L131C11</f>
        <v>0</v>
      </c>
      <c r="H32" s="16" t="s">
        <v>8268</v>
      </c>
      <c r="I32" s="15">
        <f>IF(B3L625C2=0,0,B3L625C1/B3L625C2)</f>
        <v>0</v>
      </c>
    </row>
    <row r="33" spans="1:9" x14ac:dyDescent="0.2">
      <c r="A33" s="11">
        <v>626</v>
      </c>
      <c r="B33" s="14" t="s">
        <v>4148</v>
      </c>
      <c r="C33" s="11" t="s">
        <v>8188</v>
      </c>
      <c r="D33" s="16" t="s">
        <v>8269</v>
      </c>
      <c r="E33" s="15">
        <f>A2L132C10</f>
        <v>0</v>
      </c>
      <c r="F33" s="16" t="s">
        <v>8270</v>
      </c>
      <c r="G33" s="15">
        <f>A2L132C11</f>
        <v>0</v>
      </c>
      <c r="H33" s="16" t="s">
        <v>8271</v>
      </c>
      <c r="I33" s="15">
        <f>IF(B3L626C2=0,0,B3L626C1/B3L626C2)</f>
        <v>0</v>
      </c>
    </row>
    <row r="34" spans="1:9" x14ac:dyDescent="0.2">
      <c r="A34" s="11">
        <v>627</v>
      </c>
      <c r="B34" s="14" t="s">
        <v>4162</v>
      </c>
      <c r="C34" s="11" t="s">
        <v>4163</v>
      </c>
      <c r="D34" s="16" t="s">
        <v>8272</v>
      </c>
      <c r="E34" s="15">
        <f>A2L139C10</f>
        <v>1713</v>
      </c>
      <c r="F34" s="16" t="s">
        <v>8273</v>
      </c>
      <c r="G34" s="15">
        <f>A2L139C11</f>
        <v>1713</v>
      </c>
      <c r="H34" s="16" t="s">
        <v>8274</v>
      </c>
      <c r="I34" s="15">
        <f>IF(B3L627C2=0,0,B3L627C1/B3L627C2)</f>
        <v>1</v>
      </c>
    </row>
    <row r="35" spans="1:9" x14ac:dyDescent="0.2">
      <c r="A35" s="11">
        <v>628</v>
      </c>
      <c r="B35" s="14" t="s">
        <v>4164</v>
      </c>
      <c r="C35" s="11" t="s">
        <v>8189</v>
      </c>
      <c r="D35" s="16" t="s">
        <v>8275</v>
      </c>
      <c r="E35" s="15">
        <f>A2L140C10</f>
        <v>320</v>
      </c>
      <c r="F35" s="16" t="s">
        <v>8276</v>
      </c>
      <c r="G35" s="15">
        <f>A2L140C11</f>
        <v>320</v>
      </c>
      <c r="H35" s="16" t="s">
        <v>8277</v>
      </c>
      <c r="I35" s="15">
        <f>IF(B3L628C2=0,0,B3L628C1/B3L628C2)</f>
        <v>1</v>
      </c>
    </row>
    <row r="36" spans="1:9" x14ac:dyDescent="0.2">
      <c r="A36" s="11">
        <v>629</v>
      </c>
      <c r="B36" s="14" t="s">
        <v>4246</v>
      </c>
      <c r="C36" s="11" t="s">
        <v>8190</v>
      </c>
      <c r="D36" s="16" t="s">
        <v>8278</v>
      </c>
      <c r="E36" s="15">
        <f>A2L181C10</f>
        <v>228161</v>
      </c>
      <c r="F36" s="16" t="s">
        <v>8279</v>
      </c>
      <c r="G36" s="15">
        <f>A2L181C11</f>
        <v>228161</v>
      </c>
      <c r="H36" s="16" t="s">
        <v>8280</v>
      </c>
      <c r="I36" s="15">
        <f>IF(B3L629C2=0,0,B3L629C1/B3L629C2)</f>
        <v>1</v>
      </c>
    </row>
    <row r="37" spans="1:9" x14ac:dyDescent="0.2">
      <c r="A37" s="11">
        <v>630</v>
      </c>
      <c r="B37" s="14" t="s">
        <v>2479</v>
      </c>
      <c r="C37" s="11" t="s">
        <v>4393</v>
      </c>
      <c r="D37" s="16" t="s">
        <v>8281</v>
      </c>
      <c r="E37" s="15">
        <f>A2L202C10-A2L216C10</f>
        <v>39662</v>
      </c>
      <c r="F37" s="16" t="s">
        <v>8282</v>
      </c>
      <c r="G37" s="15">
        <f>A2L202C11-A2L216C11</f>
        <v>39662</v>
      </c>
      <c r="H37" s="16" t="s">
        <v>8283</v>
      </c>
      <c r="I37" s="15">
        <f>IF(B3L630C2=0,0,B3L630C1/B3L630C2)</f>
        <v>1</v>
      </c>
    </row>
    <row r="38" spans="1:9" x14ac:dyDescent="0.2">
      <c r="A38" s="11">
        <v>631</v>
      </c>
      <c r="B38" s="14" t="s">
        <v>4468</v>
      </c>
      <c r="C38" s="11" t="s">
        <v>8191</v>
      </c>
      <c r="D38" s="16" t="s">
        <v>8284</v>
      </c>
      <c r="E38" s="15">
        <f>A2L242C10</f>
        <v>0</v>
      </c>
      <c r="F38" s="16" t="s">
        <v>8285</v>
      </c>
      <c r="G38" s="15">
        <f>A2L242C11</f>
        <v>0</v>
      </c>
      <c r="H38" s="16" t="s">
        <v>8286</v>
      </c>
      <c r="I38" s="15">
        <f>IF(B3L631C2=0,0,B3L631C1/B3L631C2)</f>
        <v>0</v>
      </c>
    </row>
    <row r="39" spans="1:9" x14ac:dyDescent="0.2">
      <c r="A39" s="11">
        <v>632</v>
      </c>
      <c r="B39" s="14" t="s">
        <v>4470</v>
      </c>
      <c r="C39" s="11" t="s">
        <v>8192</v>
      </c>
      <c r="D39" s="16" t="s">
        <v>8287</v>
      </c>
      <c r="E39" s="15">
        <f>A2L243C10</f>
        <v>173</v>
      </c>
      <c r="F39" s="16" t="s">
        <v>8288</v>
      </c>
      <c r="G39" s="15">
        <f>A2L243C11</f>
        <v>173</v>
      </c>
      <c r="H39" s="16" t="s">
        <v>8289</v>
      </c>
      <c r="I39" s="15">
        <f>IF(B3L632C2=0,0,B3L632C1/B3L632C2)</f>
        <v>1</v>
      </c>
    </row>
    <row r="40" spans="1:9" x14ac:dyDescent="0.2">
      <c r="A40" s="11">
        <v>633</v>
      </c>
      <c r="B40" s="14" t="s">
        <v>4474</v>
      </c>
      <c r="C40" s="11" t="s">
        <v>5665</v>
      </c>
      <c r="D40" s="16" t="s">
        <v>8290</v>
      </c>
      <c r="E40" s="15">
        <f>A2L245C10</f>
        <v>8384</v>
      </c>
      <c r="F40" s="16" t="s">
        <v>8291</v>
      </c>
      <c r="G40" s="15">
        <f>A2L245C11</f>
        <v>8384</v>
      </c>
      <c r="H40" s="16" t="s">
        <v>8292</v>
      </c>
      <c r="I40" s="15">
        <f>IF(B3L633C2=0,0,B3L633C1/B3L633C2)</f>
        <v>1</v>
      </c>
    </row>
    <row r="41" spans="1:9" x14ac:dyDescent="0.2">
      <c r="A41" s="11">
        <v>634</v>
      </c>
      <c r="B41" s="14" t="s">
        <v>5050</v>
      </c>
      <c r="C41" s="11" t="s">
        <v>8193</v>
      </c>
      <c r="D41" s="16" t="s">
        <v>8293</v>
      </c>
      <c r="E41" s="15">
        <f>A2L420C10</f>
        <v>975847</v>
      </c>
      <c r="F41" s="16" t="s">
        <v>8294</v>
      </c>
      <c r="G41" s="15">
        <f>A2L420C11</f>
        <v>975847</v>
      </c>
      <c r="H41" s="16" t="s">
        <v>8295</v>
      </c>
      <c r="I41" s="15">
        <f>IF(B3L634C2=0,0,B3L634C1/B3L634C2)</f>
        <v>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AF6635-C9DA-4846-A5CA-9825B3BD1045}">
  <dimension ref="A1:M5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8296</v>
      </c>
    </row>
    <row r="3" spans="1:13" x14ac:dyDescent="0.2">
      <c r="B3" s="13" t="s">
        <v>7608</v>
      </c>
    </row>
    <row r="4" spans="1:13" x14ac:dyDescent="0.2">
      <c r="B4" s="13" t="s">
        <v>8297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8298</v>
      </c>
      <c r="F7" s="8" t="s">
        <v>30</v>
      </c>
      <c r="G7" s="8" t="s">
        <v>44</v>
      </c>
      <c r="H7" s="8" t="s">
        <v>33</v>
      </c>
      <c r="I7" s="8" t="s">
        <v>47</v>
      </c>
      <c r="J7" s="8" t="s">
        <v>36</v>
      </c>
      <c r="K7" s="8" t="s">
        <v>50</v>
      </c>
      <c r="L7" s="8" t="s">
        <v>39</v>
      </c>
      <c r="M7" s="8" t="s">
        <v>53</v>
      </c>
    </row>
    <row r="8" spans="1:13" ht="13.5" thickTop="1" x14ac:dyDescent="0.2">
      <c r="A8" s="11">
        <v>701</v>
      </c>
      <c r="B8" s="14" t="s">
        <v>945</v>
      </c>
      <c r="C8" s="11" t="s">
        <v>7615</v>
      </c>
      <c r="D8" s="16" t="s">
        <v>7626</v>
      </c>
      <c r="E8" s="15">
        <f>A1L108C1</f>
        <v>24720.612000000001</v>
      </c>
      <c r="F8" s="16" t="s">
        <v>7643</v>
      </c>
      <c r="G8" s="15">
        <f>A1L108C6</f>
        <v>25206.686999999998</v>
      </c>
      <c r="H8" s="16" t="s">
        <v>7660</v>
      </c>
      <c r="I8" s="15">
        <f>A1L108C7</f>
        <v>24737.741666666665</v>
      </c>
      <c r="J8" s="16" t="s">
        <v>7677</v>
      </c>
      <c r="K8" s="15">
        <f>A1L108C8</f>
        <v>24510.272249999998</v>
      </c>
      <c r="L8" s="16" t="s">
        <v>7694</v>
      </c>
      <c r="M8" s="15">
        <f>A1L108C9</f>
        <v>24676.621399999996</v>
      </c>
    </row>
    <row r="9" spans="1:13" x14ac:dyDescent="0.2">
      <c r="A9" s="11">
        <v>702</v>
      </c>
      <c r="B9" s="14" t="s">
        <v>945</v>
      </c>
      <c r="C9" s="11" t="s">
        <v>8299</v>
      </c>
      <c r="D9" s="16" t="s">
        <v>8349</v>
      </c>
      <c r="E9" s="15">
        <f>A1L105C1</f>
        <v>8961.4699999999993</v>
      </c>
      <c r="F9" s="16" t="s">
        <v>8350</v>
      </c>
      <c r="G9" s="15">
        <f>A1L105C6</f>
        <v>9543.0959999999995</v>
      </c>
      <c r="H9" s="16" t="s">
        <v>8351</v>
      </c>
      <c r="I9" s="15">
        <f>A1L105C7</f>
        <v>9079.0619999999999</v>
      </c>
      <c r="J9" s="16" t="s">
        <v>8352</v>
      </c>
      <c r="K9" s="15">
        <f>A1L105C8</f>
        <v>8865.8127499999991</v>
      </c>
      <c r="L9" s="16" t="s">
        <v>8353</v>
      </c>
      <c r="M9" s="15">
        <f>A1L105C9</f>
        <v>8878.6427999999978</v>
      </c>
    </row>
    <row r="10" spans="1:13" x14ac:dyDescent="0.2">
      <c r="A10" s="11">
        <v>703</v>
      </c>
      <c r="B10" s="14" t="s">
        <v>945</v>
      </c>
      <c r="C10" s="11" t="s">
        <v>8300</v>
      </c>
      <c r="D10" s="16" t="s">
        <v>8354</v>
      </c>
      <c r="E10" s="15">
        <f>A1L106C1</f>
        <v>2965.8150000000001</v>
      </c>
      <c r="F10" s="16" t="s">
        <v>8355</v>
      </c>
      <c r="G10" s="15">
        <f>A1L106C6</f>
        <v>2910.3005000000003</v>
      </c>
      <c r="H10" s="16" t="s">
        <v>8356</v>
      </c>
      <c r="I10" s="15">
        <f>A1L106C7</f>
        <v>2882.4886666666666</v>
      </c>
      <c r="J10" s="16" t="s">
        <v>8357</v>
      </c>
      <c r="K10" s="15">
        <f>A1L106C8</f>
        <v>2851.0207500000001</v>
      </c>
      <c r="L10" s="16" t="s">
        <v>8358</v>
      </c>
      <c r="M10" s="15">
        <f>A1L106C9</f>
        <v>2804.4142000000002</v>
      </c>
    </row>
    <row r="11" spans="1:13" x14ac:dyDescent="0.2">
      <c r="A11" s="11">
        <v>704</v>
      </c>
      <c r="B11" s="14" t="s">
        <v>945</v>
      </c>
      <c r="C11" s="11" t="s">
        <v>8301</v>
      </c>
      <c r="D11" s="16" t="s">
        <v>8359</v>
      </c>
      <c r="E11" s="15">
        <f>A1L107C1</f>
        <v>12793.326999999999</v>
      </c>
      <c r="F11" s="16" t="s">
        <v>8360</v>
      </c>
      <c r="G11" s="15">
        <f>A1L107C6</f>
        <v>12753.290499999999</v>
      </c>
      <c r="H11" s="16" t="s">
        <v>8361</v>
      </c>
      <c r="I11" s="15">
        <f>A1L107C7</f>
        <v>12776.190999999999</v>
      </c>
      <c r="J11" s="16" t="s">
        <v>8362</v>
      </c>
      <c r="K11" s="15">
        <f>A1L107C8</f>
        <v>12793.438749999999</v>
      </c>
      <c r="L11" s="16" t="s">
        <v>8363</v>
      </c>
      <c r="M11" s="15">
        <f>A1L107C9</f>
        <v>12993.564399999999</v>
      </c>
    </row>
    <row r="12" spans="1:13" x14ac:dyDescent="0.2">
      <c r="A12" s="11">
        <v>705</v>
      </c>
      <c r="B12" s="14" t="s">
        <v>945</v>
      </c>
      <c r="C12" s="11" t="s">
        <v>8302</v>
      </c>
      <c r="D12" s="16" t="s">
        <v>8364</v>
      </c>
      <c r="E12" s="21">
        <f>IF(B3L701C1=0,0,B3L702C1/B3L701C1)</f>
        <v>0.36251003818190258</v>
      </c>
      <c r="F12" s="16" t="s">
        <v>8365</v>
      </c>
      <c r="G12" s="21">
        <f>IF(B3L701C2=0,0,B3L702C2/B3L701C2)</f>
        <v>0.37859382313907419</v>
      </c>
      <c r="H12" s="16" t="s">
        <v>8366</v>
      </c>
      <c r="I12" s="21">
        <f>IF(B3L701C3=0,0,B3L702C3/B3L701C3)</f>
        <v>0.3670125641353007</v>
      </c>
      <c r="J12" s="16" t="s">
        <v>8367</v>
      </c>
      <c r="K12" s="21">
        <f>IF(B3L701C4=0,0,B3L702C4/B3L701C4)</f>
        <v>0.36171824856005014</v>
      </c>
      <c r="L12" s="16" t="s">
        <v>8368</v>
      </c>
      <c r="M12" s="21">
        <f>IF(B3L701C5=0,0,B3L702C5/B3L701C5)</f>
        <v>0.35979977388638784</v>
      </c>
    </row>
    <row r="13" spans="1:13" x14ac:dyDescent="0.2">
      <c r="A13" s="11">
        <v>706</v>
      </c>
      <c r="B13" s="14" t="s">
        <v>945</v>
      </c>
      <c r="C13" s="11" t="s">
        <v>8303</v>
      </c>
      <c r="D13" s="16" t="s">
        <v>8369</v>
      </c>
      <c r="E13" s="21">
        <f>IF(B3L701C1=0,0,B3L703C1/B3L701C1)</f>
        <v>0.1199733647370866</v>
      </c>
      <c r="F13" s="16" t="s">
        <v>8370</v>
      </c>
      <c r="G13" s="21">
        <f>IF(B3L701C2=0,0,B3L703C2/B3L701C2)</f>
        <v>0.11545747761298422</v>
      </c>
      <c r="H13" s="16" t="s">
        <v>8371</v>
      </c>
      <c r="I13" s="21">
        <f>IF(B3L701C3=0,0,B3L703C3/B3L701C3)</f>
        <v>0.11652190024082636</v>
      </c>
      <c r="J13" s="16" t="s">
        <v>8372</v>
      </c>
      <c r="K13" s="21">
        <f>IF(B3L701C4=0,0,B3L703C4/B3L701C4)</f>
        <v>0.11631942399171026</v>
      </c>
      <c r="L13" s="16" t="s">
        <v>8373</v>
      </c>
      <c r="M13" s="21">
        <f>IF(B3L701C5=0,0,B3L703C5/B3L701C5)</f>
        <v>0.11364660317720807</v>
      </c>
    </row>
    <row r="14" spans="1:13" x14ac:dyDescent="0.2">
      <c r="A14" s="11">
        <v>707</v>
      </c>
      <c r="B14" s="14" t="s">
        <v>945</v>
      </c>
      <c r="C14" s="11" t="s">
        <v>8304</v>
      </c>
      <c r="D14" s="16" t="s">
        <v>8374</v>
      </c>
      <c r="E14" s="21">
        <f>IF(B3L701C1=0,0,B3L704C1/B3L701C1)</f>
        <v>0.51751659708101072</v>
      </c>
      <c r="F14" s="16" t="s">
        <v>8375</v>
      </c>
      <c r="G14" s="21">
        <f>IF(B3L701C2=0,0,B3L704C2/B3L701C2)</f>
        <v>0.50594869924794161</v>
      </c>
      <c r="H14" s="16" t="s">
        <v>8376</v>
      </c>
      <c r="I14" s="21">
        <f>IF(B3L701C3=0,0,B3L704C3/B3L701C3)</f>
        <v>0.51646553562387298</v>
      </c>
      <c r="J14" s="16" t="s">
        <v>8377</v>
      </c>
      <c r="K14" s="21">
        <f>IF(B3L701C4=0,0,B3L704C4/B3L701C4)</f>
        <v>0.52196232744823956</v>
      </c>
      <c r="L14" s="16" t="s">
        <v>8378</v>
      </c>
      <c r="M14" s="21">
        <f>IF(B3L701C5=0,0,B3L704C5/B3L701C5)</f>
        <v>0.52655362293640418</v>
      </c>
    </row>
    <row r="15" spans="1:13" x14ac:dyDescent="0.2">
      <c r="A15" s="11">
        <v>708</v>
      </c>
      <c r="B15" s="14" t="s">
        <v>945</v>
      </c>
      <c r="C15" s="11" t="s">
        <v>61</v>
      </c>
      <c r="D15" s="16" t="s">
        <v>8379</v>
      </c>
      <c r="E15" s="15">
        <f>A1L104C1</f>
        <v>8498.4519999999993</v>
      </c>
      <c r="F15" s="16" t="s">
        <v>8380</v>
      </c>
      <c r="G15" s="15">
        <f>A1L104C6</f>
        <v>8647.7955000000002</v>
      </c>
      <c r="H15" s="16" t="s">
        <v>8381</v>
      </c>
      <c r="I15" s="15">
        <f>A1L104C7</f>
        <v>8475.3886666666676</v>
      </c>
      <c r="J15" s="16" t="s">
        <v>8382</v>
      </c>
      <c r="K15" s="15">
        <f>A1L104C8</f>
        <v>8506.8810000000012</v>
      </c>
      <c r="L15" s="16" t="s">
        <v>8383</v>
      </c>
      <c r="M15" s="15">
        <f>A1L104C9</f>
        <v>8621.638600000002</v>
      </c>
    </row>
    <row r="16" spans="1:13" x14ac:dyDescent="0.2">
      <c r="A16" s="11">
        <v>709</v>
      </c>
      <c r="B16" s="14" t="s">
        <v>945</v>
      </c>
      <c r="C16" s="11" t="s">
        <v>8305</v>
      </c>
      <c r="D16" s="16" t="s">
        <v>8384</v>
      </c>
      <c r="E16" s="15">
        <f>A1L101C1</f>
        <v>2833.462</v>
      </c>
      <c r="F16" s="16" t="s">
        <v>8385</v>
      </c>
      <c r="G16" s="15">
        <f>A1L101C6</f>
        <v>2980.7259999999997</v>
      </c>
      <c r="H16" s="16" t="s">
        <v>8386</v>
      </c>
      <c r="I16" s="15">
        <f>A1L101C7</f>
        <v>2831.221333333333</v>
      </c>
      <c r="J16" s="16" t="s">
        <v>8387</v>
      </c>
      <c r="K16" s="15">
        <f>A1L101C8</f>
        <v>2797.3812499999995</v>
      </c>
      <c r="L16" s="16" t="s">
        <v>8388</v>
      </c>
      <c r="M16" s="15">
        <f>A1L101C9</f>
        <v>2817.6719999999996</v>
      </c>
    </row>
    <row r="17" spans="1:13" x14ac:dyDescent="0.2">
      <c r="A17" s="11">
        <v>710</v>
      </c>
      <c r="B17" s="14" t="s">
        <v>945</v>
      </c>
      <c r="C17" s="11" t="s">
        <v>8306</v>
      </c>
      <c r="D17" s="16" t="s">
        <v>8389</v>
      </c>
      <c r="E17" s="15">
        <f>A1L102C1</f>
        <v>1069.9590000000001</v>
      </c>
      <c r="F17" s="16" t="s">
        <v>8390</v>
      </c>
      <c r="G17" s="15">
        <f>A1L102C6</f>
        <v>1061.9195</v>
      </c>
      <c r="H17" s="16" t="s">
        <v>8391</v>
      </c>
      <c r="I17" s="15">
        <f>A1L102C7</f>
        <v>1067.0033333333333</v>
      </c>
      <c r="J17" s="16" t="s">
        <v>8392</v>
      </c>
      <c r="K17" s="15">
        <f>A1L102C8</f>
        <v>1068.6680000000001</v>
      </c>
      <c r="L17" s="16" t="s">
        <v>8393</v>
      </c>
      <c r="M17" s="15">
        <f>A1L102C9</f>
        <v>1062.9872</v>
      </c>
    </row>
    <row r="18" spans="1:13" x14ac:dyDescent="0.2">
      <c r="A18" s="11">
        <v>711</v>
      </c>
      <c r="B18" s="14" t="s">
        <v>945</v>
      </c>
      <c r="C18" s="11" t="s">
        <v>8307</v>
      </c>
      <c r="D18" s="16" t="s">
        <v>8394</v>
      </c>
      <c r="E18" s="15">
        <f>A1L103C1</f>
        <v>4595.0309999999999</v>
      </c>
      <c r="F18" s="16" t="s">
        <v>8395</v>
      </c>
      <c r="G18" s="15">
        <f>A1L103C6</f>
        <v>4605.1499999999996</v>
      </c>
      <c r="H18" s="16" t="s">
        <v>8396</v>
      </c>
      <c r="I18" s="15">
        <f>A1L103C7</f>
        <v>4577.1639999999998</v>
      </c>
      <c r="J18" s="16" t="s">
        <v>8397</v>
      </c>
      <c r="K18" s="15">
        <f>A1L103C8</f>
        <v>4640.8317499999994</v>
      </c>
      <c r="L18" s="16" t="s">
        <v>8398</v>
      </c>
      <c r="M18" s="15">
        <f>A1L103C9</f>
        <v>4740.9793999999993</v>
      </c>
    </row>
    <row r="19" spans="1:13" x14ac:dyDescent="0.2">
      <c r="A19" s="11">
        <v>712</v>
      </c>
      <c r="B19" s="14" t="s">
        <v>945</v>
      </c>
      <c r="C19" s="11" t="s">
        <v>8308</v>
      </c>
      <c r="D19" s="16" t="s">
        <v>8399</v>
      </c>
      <c r="E19" s="21">
        <f>IF(B3L708C1=0,0,B3L709C1/B3L708C1)</f>
        <v>0.33340919028547789</v>
      </c>
      <c r="F19" s="16" t="s">
        <v>8400</v>
      </c>
      <c r="G19" s="21">
        <f>IF(B3L708C2=0,0,B3L709C2/B3L708C2)</f>
        <v>0.34468044486019583</v>
      </c>
      <c r="H19" s="16" t="s">
        <v>8401</v>
      </c>
      <c r="I19" s="21">
        <f>IF(B3L708C3=0,0,B3L709C3/B3L708C3)</f>
        <v>0.3340520942087768</v>
      </c>
      <c r="J19" s="16" t="s">
        <v>8402</v>
      </c>
      <c r="K19" s="21">
        <f>IF(B3L708C4=0,0,B3L709C4/B3L708C4)</f>
        <v>0.32883747286461384</v>
      </c>
      <c r="L19" s="16" t="s">
        <v>8403</v>
      </c>
      <c r="M19" s="21">
        <f>IF(B3L708C5=0,0,B3L709C5/B3L708C5)</f>
        <v>0.32681397710175408</v>
      </c>
    </row>
    <row r="20" spans="1:13" x14ac:dyDescent="0.2">
      <c r="A20" s="11">
        <v>713</v>
      </c>
      <c r="B20" s="14" t="s">
        <v>945</v>
      </c>
      <c r="C20" s="11" t="s">
        <v>8309</v>
      </c>
      <c r="D20" s="16" t="s">
        <v>8404</v>
      </c>
      <c r="E20" s="21">
        <f>IF(B3L708C1=0,0,B3L710C1/B3L708C1)</f>
        <v>0.1259004581069588</v>
      </c>
      <c r="F20" s="16" t="s">
        <v>8405</v>
      </c>
      <c r="G20" s="21">
        <f>IF(B3L708C2=0,0,B3L710C2/B3L708C2)</f>
        <v>0.12279655549209044</v>
      </c>
      <c r="H20" s="16" t="s">
        <v>8406</v>
      </c>
      <c r="I20" s="21">
        <f>IF(B3L708C3=0,0,B3L710C3/B3L708C3)</f>
        <v>0.1258943247676429</v>
      </c>
      <c r="J20" s="16" t="s">
        <v>8407</v>
      </c>
      <c r="K20" s="21">
        <f>IF(B3L708C4=0,0,B3L710C4/B3L708C4)</f>
        <v>0.1256239507758484</v>
      </c>
      <c r="L20" s="16" t="s">
        <v>8408</v>
      </c>
      <c r="M20" s="21">
        <f>IF(B3L708C5=0,0,B3L710C5/B3L708C5)</f>
        <v>0.12329294340869261</v>
      </c>
    </row>
    <row r="21" spans="1:13" x14ac:dyDescent="0.2">
      <c r="A21" s="11">
        <v>714</v>
      </c>
      <c r="B21" s="14" t="s">
        <v>945</v>
      </c>
      <c r="C21" s="11" t="s">
        <v>8310</v>
      </c>
      <c r="D21" s="16" t="s">
        <v>8409</v>
      </c>
      <c r="E21" s="21">
        <f>IF(B3L708C1=0,0,B3L711C1/B3L708C1)</f>
        <v>0.5406903516075634</v>
      </c>
      <c r="F21" s="16" t="s">
        <v>8410</v>
      </c>
      <c r="G21" s="21">
        <f>IF(B3L708C2=0,0,B3L711C2/B3L708C2)</f>
        <v>0.53252299964771366</v>
      </c>
      <c r="H21" s="16" t="s">
        <v>8411</v>
      </c>
      <c r="I21" s="21">
        <f>IF(B3L708C3=0,0,B3L711C3/B3L708C3)</f>
        <v>0.54005358102358014</v>
      </c>
      <c r="J21" s="16" t="s">
        <v>8412</v>
      </c>
      <c r="K21" s="21">
        <f>IF(B3L708C4=0,0,B3L711C4/B3L708C4)</f>
        <v>0.54553857635953751</v>
      </c>
      <c r="L21" s="16" t="s">
        <v>8413</v>
      </c>
      <c r="M21" s="21">
        <f>IF(B3L708C5=0,0,B3L711C5/B3L708C5)</f>
        <v>0.54989307948955302</v>
      </c>
    </row>
    <row r="22" spans="1:13" x14ac:dyDescent="0.2">
      <c r="A22" s="11">
        <v>715</v>
      </c>
      <c r="B22" s="14" t="s">
        <v>945</v>
      </c>
      <c r="C22" s="11" t="s">
        <v>8311</v>
      </c>
      <c r="D22" s="16" t="s">
        <v>8414</v>
      </c>
      <c r="E22" s="21">
        <f>IF(B3L708C1=0,0,B3L701C1/B3L708C1)</f>
        <v>2.9088370446759013</v>
      </c>
      <c r="F22" s="16" t="s">
        <v>8415</v>
      </c>
      <c r="G22" s="21">
        <f>IF(B3L708C2=0,0,B3L701C2/B3L708C2)</f>
        <v>2.9148107167890358</v>
      </c>
      <c r="H22" s="16" t="s">
        <v>8416</v>
      </c>
      <c r="I22" s="21">
        <f>IF(B3L708C3=0,0,B3L701C3/B3L708C3)</f>
        <v>2.9187737152349271</v>
      </c>
      <c r="J22" s="16" t="s">
        <v>8417</v>
      </c>
      <c r="K22" s="21">
        <f>IF(B3L708C4=0,0,B3L701C4/B3L708C4)</f>
        <v>2.8812290015576796</v>
      </c>
      <c r="L22" s="16" t="s">
        <v>8418</v>
      </c>
      <c r="M22" s="21">
        <f>IF(B3L708C5=0,0,B3L701C5/B3L708C5)</f>
        <v>2.8621730212630334</v>
      </c>
    </row>
    <row r="23" spans="1:13" x14ac:dyDescent="0.2">
      <c r="A23" s="11">
        <v>716</v>
      </c>
      <c r="B23" s="14" t="s">
        <v>8312</v>
      </c>
      <c r="C23" s="11" t="s">
        <v>8313</v>
      </c>
      <c r="D23" s="16" t="s">
        <v>8419</v>
      </c>
      <c r="E23" s="21">
        <f>IF(B3L709C1=0,0,B3L702C1/B3L709C1)</f>
        <v>3.1627281396397762</v>
      </c>
      <c r="F23" s="16" t="s">
        <v>8420</v>
      </c>
      <c r="G23" s="21">
        <f>IF(B3L709C2=0,0,B3L702C2/B3L709C2)</f>
        <v>3.2016012206422197</v>
      </c>
      <c r="H23" s="16" t="s">
        <v>8421</v>
      </c>
      <c r="I23" s="21">
        <f>IF(B3L709C3=0,0,B3L702C3/B3L709C3)</f>
        <v>3.2067651840242331</v>
      </c>
      <c r="J23" s="16" t="s">
        <v>8422</v>
      </c>
      <c r="K23" s="21">
        <f>IF(B3L709C4=0,0,B3L702C4/B3L709C4)</f>
        <v>3.169325865038954</v>
      </c>
      <c r="L23" s="16" t="s">
        <v>8423</v>
      </c>
      <c r="M23" s="21">
        <f>IF(B3L709C5=0,0,B3L702C5/B3L709C5)</f>
        <v>3.151056191068371</v>
      </c>
    </row>
    <row r="24" spans="1:13" x14ac:dyDescent="0.2">
      <c r="A24" s="11">
        <v>717</v>
      </c>
      <c r="B24" s="14" t="s">
        <v>8314</v>
      </c>
      <c r="C24" s="11" t="s">
        <v>8315</v>
      </c>
      <c r="D24" s="16" t="s">
        <v>8424</v>
      </c>
      <c r="E24" s="21">
        <f>IF(B3L710C1=0,0,B3L703C1/B3L710C1)</f>
        <v>2.7718959324609633</v>
      </c>
      <c r="F24" s="16" t="s">
        <v>8425</v>
      </c>
      <c r="G24" s="21">
        <f>IF(B3L710C2=0,0,B3L703C2/B3L710C2)</f>
        <v>2.7406036898277133</v>
      </c>
      <c r="H24" s="16" t="s">
        <v>8426</v>
      </c>
      <c r="I24" s="21">
        <f>IF(B3L710C3=0,0,B3L703C3/B3L710C3)</f>
        <v>2.7014804702265849</v>
      </c>
      <c r="J24" s="16" t="s">
        <v>8427</v>
      </c>
      <c r="K24" s="21">
        <f>IF(B3L710C4=0,0,B3L703C4/B3L710C4)</f>
        <v>2.6678264437598953</v>
      </c>
      <c r="L24" s="16" t="s">
        <v>8428</v>
      </c>
      <c r="M24" s="21">
        <f>IF(B3L710C5=0,0,B3L703C5/B3L710C5)</f>
        <v>2.6382389176464214</v>
      </c>
    </row>
    <row r="25" spans="1:13" x14ac:dyDescent="0.2">
      <c r="A25" s="11">
        <v>718</v>
      </c>
      <c r="B25" s="14" t="s">
        <v>8316</v>
      </c>
      <c r="C25" s="11" t="s">
        <v>8317</v>
      </c>
      <c r="D25" s="16" t="s">
        <v>8429</v>
      </c>
      <c r="E25" s="21">
        <f>IF(B3L711C1=0,0,B3L704C1/B3L711C1)</f>
        <v>2.7841655475229654</v>
      </c>
      <c r="F25" s="16" t="s">
        <v>8430</v>
      </c>
      <c r="G25" s="21">
        <f>IF(B3L711C2=0,0,B3L704C2/B3L711C2)</f>
        <v>2.7693539841264672</v>
      </c>
      <c r="H25" s="16" t="s">
        <v>8431</v>
      </c>
      <c r="I25" s="21">
        <f>IF(B3L711C3=0,0,B3L704C3/B3L711C3)</f>
        <v>2.7912897593356933</v>
      </c>
      <c r="J25" s="16" t="s">
        <v>8432</v>
      </c>
      <c r="K25" s="21">
        <f>IF(B3L711C4=0,0,B3L704C4/B3L711C4)</f>
        <v>2.7567124686216</v>
      </c>
      <c r="L25" s="16" t="s">
        <v>8433</v>
      </c>
      <c r="M25" s="21">
        <f>IF(B3L711C5=0,0,B3L704C5/B3L711C5)</f>
        <v>2.7406920181935406</v>
      </c>
    </row>
    <row r="26" spans="1:13" x14ac:dyDescent="0.2">
      <c r="A26" s="11">
        <v>719</v>
      </c>
      <c r="B26" s="14" t="s">
        <v>945</v>
      </c>
      <c r="C26" s="11" t="s">
        <v>8318</v>
      </c>
      <c r="D26" s="16" t="s">
        <v>8434</v>
      </c>
      <c r="E26" s="15">
        <f>A1L114C1</f>
        <v>689135</v>
      </c>
      <c r="F26" s="16" t="s">
        <v>8435</v>
      </c>
      <c r="G26" s="15">
        <f>A1L114C6</f>
        <v>708643</v>
      </c>
      <c r="H26" s="16" t="s">
        <v>8436</v>
      </c>
      <c r="I26" s="15">
        <f>A1L114C7</f>
        <v>691310.33333333337</v>
      </c>
      <c r="J26" s="16" t="s">
        <v>8437</v>
      </c>
      <c r="K26" s="15">
        <f>A1L114C8</f>
        <v>686101.5</v>
      </c>
      <c r="L26" s="16" t="s">
        <v>8438</v>
      </c>
      <c r="M26" s="15">
        <f>A1L114C9</f>
        <v>690105.2</v>
      </c>
    </row>
    <row r="27" spans="1:13" x14ac:dyDescent="0.2">
      <c r="A27" s="11">
        <v>720</v>
      </c>
      <c r="B27" s="14" t="s">
        <v>945</v>
      </c>
      <c r="C27" s="11" t="s">
        <v>8319</v>
      </c>
      <c r="D27" s="16" t="s">
        <v>8439</v>
      </c>
      <c r="E27" s="15">
        <f>A1L115C1</f>
        <v>295383</v>
      </c>
      <c r="F27" s="16" t="s">
        <v>8440</v>
      </c>
      <c r="G27" s="15">
        <f>A1L115C6</f>
        <v>317098.5</v>
      </c>
      <c r="H27" s="16" t="s">
        <v>8441</v>
      </c>
      <c r="I27" s="15">
        <f>A1L115C7</f>
        <v>303681</v>
      </c>
      <c r="J27" s="16" t="s">
        <v>8442</v>
      </c>
      <c r="K27" s="15">
        <f>A1L115C8</f>
        <v>297644.75</v>
      </c>
      <c r="L27" s="16" t="s">
        <v>8443</v>
      </c>
      <c r="M27" s="15">
        <f>A1L115C9</f>
        <v>298707.59999999998</v>
      </c>
    </row>
    <row r="28" spans="1:13" x14ac:dyDescent="0.2">
      <c r="A28" s="11">
        <v>721</v>
      </c>
      <c r="B28" s="14" t="s">
        <v>945</v>
      </c>
      <c r="C28" s="11" t="s">
        <v>8320</v>
      </c>
      <c r="D28" s="16" t="s">
        <v>8444</v>
      </c>
      <c r="E28" s="15">
        <f>A1L116C1</f>
        <v>30945</v>
      </c>
      <c r="F28" s="16" t="s">
        <v>8445</v>
      </c>
      <c r="G28" s="15">
        <f>A1L116C6</f>
        <v>29091</v>
      </c>
      <c r="H28" s="16" t="s">
        <v>8446</v>
      </c>
      <c r="I28" s="15">
        <f>A1L116C7</f>
        <v>28511.333333333332</v>
      </c>
      <c r="J28" s="16" t="s">
        <v>8447</v>
      </c>
      <c r="K28" s="15">
        <f>A1L116C8</f>
        <v>28595</v>
      </c>
      <c r="L28" s="16" t="s">
        <v>8448</v>
      </c>
      <c r="M28" s="15">
        <f>A1L116C9</f>
        <v>28177</v>
      </c>
    </row>
    <row r="29" spans="1:13" x14ac:dyDescent="0.2">
      <c r="A29" s="11">
        <v>722</v>
      </c>
      <c r="B29" s="14" t="s">
        <v>945</v>
      </c>
      <c r="C29" s="11" t="s">
        <v>8321</v>
      </c>
      <c r="D29" s="16" t="s">
        <v>8449</v>
      </c>
      <c r="E29" s="15">
        <f>A1L117C1</f>
        <v>362807</v>
      </c>
      <c r="F29" s="16" t="s">
        <v>8450</v>
      </c>
      <c r="G29" s="15">
        <f>A1L117C6</f>
        <v>362453.5</v>
      </c>
      <c r="H29" s="16" t="s">
        <v>8451</v>
      </c>
      <c r="I29" s="15">
        <f>A1L117C7</f>
        <v>359118</v>
      </c>
      <c r="J29" s="16" t="s">
        <v>8452</v>
      </c>
      <c r="K29" s="15">
        <f>A1L117C8</f>
        <v>359861.75</v>
      </c>
      <c r="L29" s="16" t="s">
        <v>8453</v>
      </c>
      <c r="M29" s="15">
        <f>A1L117C9</f>
        <v>363220.6</v>
      </c>
    </row>
    <row r="30" spans="1:13" x14ac:dyDescent="0.2">
      <c r="A30" s="11">
        <v>723</v>
      </c>
      <c r="B30" s="14" t="s">
        <v>945</v>
      </c>
      <c r="C30" s="11" t="s">
        <v>8322</v>
      </c>
      <c r="D30" s="16" t="s">
        <v>8454</v>
      </c>
      <c r="E30" s="21">
        <f>IF(B3L708C1=0,0,B3L719C1/B3L708C1)</f>
        <v>81.089473706505615</v>
      </c>
      <c r="F30" s="16" t="s">
        <v>8455</v>
      </c>
      <c r="G30" s="21">
        <f>IF(B3L708C2=0,0,B3L719C2/B3L708C2)</f>
        <v>81.94493035826298</v>
      </c>
      <c r="H30" s="16" t="s">
        <v>8456</v>
      </c>
      <c r="I30" s="21">
        <f>IF(B3L708C3=0,0,B3L719C3/B3L708C3)</f>
        <v>81.566800122362139</v>
      </c>
      <c r="J30" s="16" t="s">
        <v>8457</v>
      </c>
      <c r="K30" s="21">
        <f>IF(B3L708C4=0,0,B3L719C4/B3L708C4)</f>
        <v>80.652532931870084</v>
      </c>
      <c r="L30" s="16" t="s">
        <v>8458</v>
      </c>
      <c r="M30" s="21">
        <f>IF(B3L708C5=0,0,B3L719C5/B3L708C5)</f>
        <v>80.043392215489035</v>
      </c>
    </row>
    <row r="31" spans="1:13" x14ac:dyDescent="0.2">
      <c r="A31" s="11">
        <v>724</v>
      </c>
      <c r="B31" s="14" t="s">
        <v>945</v>
      </c>
      <c r="C31" s="11" t="s">
        <v>8323</v>
      </c>
      <c r="D31" s="16" t="s">
        <v>8459</v>
      </c>
      <c r="E31" s="21">
        <f>IF(B3L709C1=0,0,B3L720C1/B3L709C1)</f>
        <v>104.24808943970309</v>
      </c>
      <c r="F31" s="16" t="s">
        <v>8460</v>
      </c>
      <c r="G31" s="21">
        <f>IF(B3L709C2=0,0,B3L720C2/B3L709C2)</f>
        <v>106.38297515437516</v>
      </c>
      <c r="H31" s="16" t="s">
        <v>8461</v>
      </c>
      <c r="I31" s="21">
        <f>IF(B3L709C3=0,0,B3L720C3/B3L709C3)</f>
        <v>107.26148338337849</v>
      </c>
      <c r="J31" s="16" t="s">
        <v>8462</v>
      </c>
      <c r="K31" s="21">
        <f>IF(B3L709C4=0,0,B3L720C4/B3L709C4)</f>
        <v>106.40121006030195</v>
      </c>
      <c r="L31" s="16" t="s">
        <v>8463</v>
      </c>
      <c r="M31" s="21">
        <f>IF(B3L709C5=0,0,B3L720C5/B3L709C5)</f>
        <v>106.01219730330571</v>
      </c>
    </row>
    <row r="32" spans="1:13" x14ac:dyDescent="0.2">
      <c r="A32" s="11">
        <v>725</v>
      </c>
      <c r="B32" s="14" t="s">
        <v>945</v>
      </c>
      <c r="C32" s="11" t="s">
        <v>8324</v>
      </c>
      <c r="D32" s="16" t="s">
        <v>8464</v>
      </c>
      <c r="E32" s="21">
        <f>IF(B3L710C1=0,0,B3L721C1/B3L710C1)</f>
        <v>28.921668961147109</v>
      </c>
      <c r="F32" s="16" t="s">
        <v>8465</v>
      </c>
      <c r="G32" s="21">
        <f>IF(B3L710C2=0,0,B3L721C2/B3L710C2)</f>
        <v>27.39473189822769</v>
      </c>
      <c r="H32" s="16" t="s">
        <v>8466</v>
      </c>
      <c r="I32" s="21">
        <f>IF(B3L710C3=0,0,B3L721C3/B3L710C3)</f>
        <v>26.720941202932824</v>
      </c>
      <c r="J32" s="16" t="s">
        <v>8467</v>
      </c>
      <c r="K32" s="21">
        <f>IF(B3L710C4=0,0,B3L721C4/B3L710C4)</f>
        <v>26.757608536982485</v>
      </c>
      <c r="L32" s="16" t="s">
        <v>8468</v>
      </c>
      <c r="M32" s="21">
        <f>IF(B3L710C5=0,0,B3L721C5/B3L710C5)</f>
        <v>26.507374688989668</v>
      </c>
    </row>
    <row r="33" spans="1:13" x14ac:dyDescent="0.2">
      <c r="A33" s="11">
        <v>726</v>
      </c>
      <c r="B33" s="14" t="s">
        <v>945</v>
      </c>
      <c r="C33" s="11" t="s">
        <v>8325</v>
      </c>
      <c r="D33" s="16" t="s">
        <v>8469</v>
      </c>
      <c r="E33" s="21">
        <f>IF(B3L711C1=0,0,B3L722C1/B3L711C1)</f>
        <v>78.956377008120299</v>
      </c>
      <c r="F33" s="16" t="s">
        <v>8470</v>
      </c>
      <c r="G33" s="21">
        <f>IF(B3L711C2=0,0,B3L722C2/B3L711C2)</f>
        <v>78.706122493295553</v>
      </c>
      <c r="H33" s="16" t="s">
        <v>8471</v>
      </c>
      <c r="I33" s="21">
        <f>IF(B3L711C3=0,0,B3L722C3/B3L711C3)</f>
        <v>78.458626345920749</v>
      </c>
      <c r="J33" s="16" t="s">
        <v>8472</v>
      </c>
      <c r="K33" s="21">
        <f>IF(B3L711C4=0,0,B3L722C4/B3L711C4)</f>
        <v>77.542511641366886</v>
      </c>
      <c r="L33" s="16" t="s">
        <v>8473</v>
      </c>
      <c r="M33" s="21">
        <f>IF(B3L711C5=0,0,B3L722C5/B3L711C5)</f>
        <v>76.612988447070663</v>
      </c>
    </row>
    <row r="34" spans="1:13" x14ac:dyDescent="0.2">
      <c r="A34" s="11">
        <v>727</v>
      </c>
      <c r="B34" s="14" t="s">
        <v>945</v>
      </c>
      <c r="C34" s="11" t="s">
        <v>115</v>
      </c>
      <c r="D34" s="16" t="s">
        <v>8474</v>
      </c>
      <c r="E34" s="21">
        <f>A1L131C1</f>
        <v>583.01199999999994</v>
      </c>
      <c r="F34" s="16" t="s">
        <v>8475</v>
      </c>
      <c r="G34" s="15">
        <f>A1L131C6</f>
        <v>568.00499999999988</v>
      </c>
      <c r="H34" s="16" t="s">
        <v>8476</v>
      </c>
      <c r="I34" s="15">
        <f>A1L131C7</f>
        <v>544.50433333333331</v>
      </c>
      <c r="J34" s="16" t="s">
        <v>8477</v>
      </c>
      <c r="K34" s="15">
        <f>A1L131C8</f>
        <v>552.16975000000002</v>
      </c>
      <c r="L34" s="16" t="s">
        <v>8478</v>
      </c>
      <c r="M34" s="15">
        <f>A1L131C9</f>
        <v>560.9860000000001</v>
      </c>
    </row>
    <row r="35" spans="1:13" x14ac:dyDescent="0.2">
      <c r="A35" s="11">
        <v>728</v>
      </c>
      <c r="B35" s="14" t="s">
        <v>945</v>
      </c>
      <c r="C35" s="11" t="s">
        <v>8326</v>
      </c>
      <c r="D35" s="16" t="s">
        <v>8479</v>
      </c>
      <c r="E35" s="21">
        <f>IF(B3L727C1=0,0,B3L708C1/B3L727C1)</f>
        <v>14.576804594073536</v>
      </c>
      <c r="F35" s="16" t="s">
        <v>8480</v>
      </c>
      <c r="G35" s="15">
        <f>IF(B3L727C2=0,0,B3L708C2/B3L727C2)</f>
        <v>15.224858055826976</v>
      </c>
      <c r="H35" s="16" t="s">
        <v>8481</v>
      </c>
      <c r="I35" s="15">
        <f>IF(B3L727C3=0,0,B3L708C3/B3L727C3)</f>
        <v>15.565328222058842</v>
      </c>
      <c r="J35" s="16" t="s">
        <v>8482</v>
      </c>
      <c r="K35" s="15">
        <f>IF(B3L727C4=0,0,B3L708C4/B3L727C4)</f>
        <v>15.406278594580744</v>
      </c>
      <c r="L35" s="16" t="s">
        <v>8483</v>
      </c>
      <c r="M35" s="15">
        <f>IF(B3L727C5=0,0,B3L708C5/B3L727C5)</f>
        <v>15.368723283647007</v>
      </c>
    </row>
    <row r="36" spans="1:13" x14ac:dyDescent="0.2">
      <c r="A36" s="11">
        <v>729</v>
      </c>
      <c r="B36" s="14" t="s">
        <v>945</v>
      </c>
      <c r="C36" s="11" t="s">
        <v>8327</v>
      </c>
      <c r="D36" s="16" t="s">
        <v>8484</v>
      </c>
      <c r="E36" s="21">
        <f>IF(B3L728C1=0,0,1/B3L728C1)</f>
        <v>6.8602140719274521E-2</v>
      </c>
      <c r="F36" s="16" t="s">
        <v>8485</v>
      </c>
      <c r="G36" s="15">
        <f>IF(B3L728C2=0,0,1/B3L728C2)</f>
        <v>6.5682057352073123E-2</v>
      </c>
      <c r="H36" s="16" t="s">
        <v>8486</v>
      </c>
      <c r="I36" s="15">
        <f>IF(B3L728C3=0,0,1/B3L728C3)</f>
        <v>6.4245352602511907E-2</v>
      </c>
      <c r="J36" s="16" t="s">
        <v>8487</v>
      </c>
      <c r="K36" s="15">
        <f>IF(B3L728C4=0,0,1/B3L728C4)</f>
        <v>6.4908601636722074E-2</v>
      </c>
      <c r="L36" s="16" t="s">
        <v>8488</v>
      </c>
      <c r="M36" s="15">
        <f>IF(B3L728C5=0,0,1/B3L728C5)</f>
        <v>6.5067213557292919E-2</v>
      </c>
    </row>
    <row r="37" spans="1:13" x14ac:dyDescent="0.2">
      <c r="A37" s="11">
        <v>730</v>
      </c>
      <c r="B37" s="14" t="s">
        <v>945</v>
      </c>
      <c r="C37" s="11" t="s">
        <v>8328</v>
      </c>
      <c r="D37" s="16" t="s">
        <v>8489</v>
      </c>
      <c r="E37" s="15">
        <f>A1L122C1</f>
        <v>59023712</v>
      </c>
      <c r="F37" s="16" t="s">
        <v>8490</v>
      </c>
      <c r="G37" s="15">
        <f>A1L122C6</f>
        <v>60534481.5</v>
      </c>
      <c r="H37" s="16" t="s">
        <v>8491</v>
      </c>
      <c r="I37" s="15">
        <f>A1L122C7</f>
        <v>58796757.666666664</v>
      </c>
      <c r="J37" s="16" t="s">
        <v>8492</v>
      </c>
      <c r="K37" s="15">
        <f>A1L122C8</f>
        <v>58356720.5</v>
      </c>
      <c r="L37" s="16" t="s">
        <v>8493</v>
      </c>
      <c r="M37" s="15">
        <f>A1L122C9</f>
        <v>58686477</v>
      </c>
    </row>
    <row r="38" spans="1:13" x14ac:dyDescent="0.2">
      <c r="A38" s="11">
        <v>731</v>
      </c>
      <c r="B38" s="14" t="s">
        <v>945</v>
      </c>
      <c r="C38" s="11" t="s">
        <v>8329</v>
      </c>
      <c r="D38" s="16" t="s">
        <v>8494</v>
      </c>
      <c r="E38" s="15">
        <f>A1L119C1</f>
        <v>26570099</v>
      </c>
      <c r="F38" s="16" t="s">
        <v>8495</v>
      </c>
      <c r="G38" s="15">
        <f>A1L119C6</f>
        <v>28262266</v>
      </c>
      <c r="H38" s="16" t="s">
        <v>8496</v>
      </c>
      <c r="I38" s="15">
        <f>A1L119C7</f>
        <v>26877087.666666668</v>
      </c>
      <c r="J38" s="16" t="s">
        <v>8497</v>
      </c>
      <c r="K38" s="15">
        <f>A1L119C8</f>
        <v>26312748</v>
      </c>
      <c r="L38" s="16" t="s">
        <v>8498</v>
      </c>
      <c r="M38" s="15">
        <f>A1L119C9</f>
        <v>26353372.600000001</v>
      </c>
    </row>
    <row r="39" spans="1:13" x14ac:dyDescent="0.2">
      <c r="A39" s="11">
        <v>732</v>
      </c>
      <c r="B39" s="14" t="s">
        <v>945</v>
      </c>
      <c r="C39" s="11" t="s">
        <v>8330</v>
      </c>
      <c r="D39" s="16" t="s">
        <v>8499</v>
      </c>
      <c r="E39" s="15">
        <f>A1L120C1</f>
        <v>2899068</v>
      </c>
      <c r="F39" s="16" t="s">
        <v>8500</v>
      </c>
      <c r="G39" s="15">
        <f>A1L120C6</f>
        <v>2746951.5</v>
      </c>
      <c r="H39" s="16" t="s">
        <v>8501</v>
      </c>
      <c r="I39" s="15">
        <f>A1L120C7</f>
        <v>2688047.6666666665</v>
      </c>
      <c r="J39" s="16" t="s">
        <v>8502</v>
      </c>
      <c r="K39" s="15">
        <f>A1L120C8</f>
        <v>2692595.25</v>
      </c>
      <c r="L39" s="16" t="s">
        <v>8503</v>
      </c>
      <c r="M39" s="15">
        <f>A1L120C9</f>
        <v>2659419</v>
      </c>
    </row>
    <row r="40" spans="1:13" x14ac:dyDescent="0.2">
      <c r="A40" s="11">
        <v>733</v>
      </c>
      <c r="B40" s="14" t="s">
        <v>945</v>
      </c>
      <c r="C40" s="11" t="s">
        <v>8331</v>
      </c>
      <c r="D40" s="16" t="s">
        <v>8504</v>
      </c>
      <c r="E40" s="15">
        <f>A1L121C1</f>
        <v>29554545</v>
      </c>
      <c r="F40" s="16" t="s">
        <v>8505</v>
      </c>
      <c r="G40" s="15">
        <f>A1L121C6</f>
        <v>29525264</v>
      </c>
      <c r="H40" s="16" t="s">
        <v>8506</v>
      </c>
      <c r="I40" s="15">
        <f>A1L121C7</f>
        <v>29231622.333333332</v>
      </c>
      <c r="J40" s="16" t="s">
        <v>8507</v>
      </c>
      <c r="K40" s="15">
        <f>A1L121C8</f>
        <v>29351377.25</v>
      </c>
      <c r="L40" s="16" t="s">
        <v>8508</v>
      </c>
      <c r="M40" s="15">
        <f>A1L121C9</f>
        <v>29673685.399999999</v>
      </c>
    </row>
    <row r="41" spans="1:13" x14ac:dyDescent="0.2">
      <c r="A41" s="11">
        <v>734</v>
      </c>
      <c r="B41" s="14" t="s">
        <v>945</v>
      </c>
      <c r="C41" s="11" t="s">
        <v>8332</v>
      </c>
      <c r="D41" s="16" t="s">
        <v>8509</v>
      </c>
      <c r="E41" s="15">
        <f>IF(B3L708C1=0,0,B3L730C1/B3L708C1)</f>
        <v>6945.2309667690079</v>
      </c>
      <c r="F41" s="16" t="s">
        <v>8510</v>
      </c>
      <c r="G41" s="15">
        <f>IF(B3L708C2=0,0,B3L730C2/B3L708C2)</f>
        <v>6999.9899396325918</v>
      </c>
      <c r="H41" s="16" t="s">
        <v>8511</v>
      </c>
      <c r="I41" s="15">
        <f>IF(B3L708C3=0,0,B3L730C3/B3L708C3)</f>
        <v>6937.3523715687206</v>
      </c>
      <c r="J41" s="16" t="s">
        <v>8512</v>
      </c>
      <c r="K41" s="15">
        <f>IF(B3L708C4=0,0,B3L730C4/B3L708C4)</f>
        <v>6859.9432036253938</v>
      </c>
      <c r="L41" s="16" t="s">
        <v>8513</v>
      </c>
      <c r="M41" s="15">
        <f>IF(B3L708C5=0,0,B3L730C5/B3L708C5)</f>
        <v>6806.8820467608075</v>
      </c>
    </row>
    <row r="42" spans="1:13" x14ac:dyDescent="0.2">
      <c r="A42" s="11">
        <v>735</v>
      </c>
      <c r="B42" s="14" t="s">
        <v>8333</v>
      </c>
      <c r="C42" s="11" t="s">
        <v>8334</v>
      </c>
      <c r="D42" s="16" t="s">
        <v>8514</v>
      </c>
      <c r="E42" s="15">
        <f>IF(B3L709C1=0,0,B3L731C1/B3L709C1)</f>
        <v>9377.2561622495723</v>
      </c>
      <c r="F42" s="16" t="s">
        <v>8515</v>
      </c>
      <c r="G42" s="15">
        <f>IF(B3L709C2=0,0,B3L731C2/B3L709C2)</f>
        <v>9481.6719148288048</v>
      </c>
      <c r="H42" s="16" t="s">
        <v>8516</v>
      </c>
      <c r="I42" s="15">
        <f>IF(B3L709C3=0,0,B3L731C3/B3L709C3)</f>
        <v>9493.1072149781321</v>
      </c>
      <c r="J42" s="16" t="s">
        <v>8517</v>
      </c>
      <c r="K42" s="15">
        <f>IF(B3L709C4=0,0,B3L731C4/B3L709C4)</f>
        <v>9406.207323367169</v>
      </c>
      <c r="L42" s="16" t="s">
        <v>8518</v>
      </c>
      <c r="M42" s="15">
        <f>IF(B3L709C5=0,0,B3L731C5/B3L709C5)</f>
        <v>9352.8886967681137</v>
      </c>
    </row>
    <row r="43" spans="1:13" x14ac:dyDescent="0.2">
      <c r="A43" s="11">
        <v>736</v>
      </c>
      <c r="B43" s="14" t="s">
        <v>8335</v>
      </c>
      <c r="C43" s="11" t="s">
        <v>8336</v>
      </c>
      <c r="D43" s="16" t="s">
        <v>8519</v>
      </c>
      <c r="E43" s="15">
        <f>IF(B3L710C1=0,0,B3L732C1/B3L710C1)</f>
        <v>2709.5131682615875</v>
      </c>
      <c r="F43" s="16" t="s">
        <v>8520</v>
      </c>
      <c r="G43" s="15">
        <f>IF(B3L710C2=0,0,B3L732C2/B3L710C2)</f>
        <v>2586.779412187082</v>
      </c>
      <c r="H43" s="16" t="s">
        <v>8521</v>
      </c>
      <c r="I43" s="15">
        <f>IF(B3L710C3=0,0,B3L732C3/B3L710C3)</f>
        <v>2519.2495493609827</v>
      </c>
      <c r="J43" s="16" t="s">
        <v>8522</v>
      </c>
      <c r="K43" s="15">
        <f>IF(B3L710C4=0,0,B3L732C4/B3L710C4)</f>
        <v>2519.5806836173629</v>
      </c>
      <c r="L43" s="16" t="s">
        <v>8523</v>
      </c>
      <c r="M43" s="15">
        <f>IF(B3L710C5=0,0,B3L732C5/B3L710C5)</f>
        <v>2501.8353936905355</v>
      </c>
    </row>
    <row r="44" spans="1:13" x14ac:dyDescent="0.2">
      <c r="A44" s="11">
        <v>737</v>
      </c>
      <c r="B44" s="14" t="s">
        <v>8337</v>
      </c>
      <c r="C44" s="11" t="s">
        <v>8338</v>
      </c>
      <c r="D44" s="16" t="s">
        <v>8524</v>
      </c>
      <c r="E44" s="15">
        <f>IF(B3L711C1=0,0,B3L733C1/B3L711C1)</f>
        <v>6431.8488819770746</v>
      </c>
      <c r="F44" s="16" t="s">
        <v>8525</v>
      </c>
      <c r="G44" s="15">
        <f>IF(B3L711C2=0,0,B3L733C2/B3L711C2)</f>
        <v>6411.3577190753831</v>
      </c>
      <c r="H44" s="16" t="s">
        <v>8526</v>
      </c>
      <c r="I44" s="15">
        <f>IF(B3L711C3=0,0,B3L733C3/B3L711C3)</f>
        <v>6386.4048422414699</v>
      </c>
      <c r="J44" s="16" t="s">
        <v>8527</v>
      </c>
      <c r="K44" s="15">
        <f>IF(B3L711C4=0,0,B3L733C4/B3L711C4)</f>
        <v>6324.5941312136565</v>
      </c>
      <c r="L44" s="16" t="s">
        <v>8528</v>
      </c>
      <c r="M44" s="15">
        <f>IF(B3L711C5=0,0,B3L733C5/B3L711C5)</f>
        <v>6258.9779234223215</v>
      </c>
    </row>
    <row r="45" spans="1:13" x14ac:dyDescent="0.2">
      <c r="A45" s="11">
        <v>738</v>
      </c>
      <c r="B45" s="14" t="s">
        <v>945</v>
      </c>
      <c r="C45" s="11" t="s">
        <v>8339</v>
      </c>
      <c r="D45" s="16" t="s">
        <v>8529</v>
      </c>
      <c r="E45" s="21">
        <f>A1L130C1*A1L158C1</f>
        <v>508.49399999999997</v>
      </c>
      <c r="F45" s="16" t="s">
        <v>8530</v>
      </c>
      <c r="G45" s="21">
        <f>A1L130C6*A1L158C1</f>
        <v>491.67599999999999</v>
      </c>
      <c r="H45" s="16" t="s">
        <v>8531</v>
      </c>
      <c r="I45" s="21">
        <f>A1L130C7*A1L158C1</f>
        <v>491.54399999999998</v>
      </c>
      <c r="J45" s="16" t="s">
        <v>8532</v>
      </c>
      <c r="K45" s="21">
        <f>A1L130C8*A1L158C1</f>
        <v>499.18200000000002</v>
      </c>
      <c r="L45" s="16" t="s">
        <v>8533</v>
      </c>
      <c r="M45" s="21">
        <f>A1L130C9*A1L158C1</f>
        <v>501.35279999999995</v>
      </c>
    </row>
    <row r="46" spans="1:13" x14ac:dyDescent="0.2">
      <c r="A46" s="11">
        <v>739</v>
      </c>
      <c r="B46" s="14" t="s">
        <v>945</v>
      </c>
      <c r="C46" s="11" t="s">
        <v>8340</v>
      </c>
      <c r="D46" s="16" t="s">
        <v>8534</v>
      </c>
      <c r="E46" s="15">
        <f>B3L708C1+B3L738C1</f>
        <v>9006.9459999999999</v>
      </c>
      <c r="F46" s="16" t="s">
        <v>8535</v>
      </c>
      <c r="G46" s="15">
        <f>B3L708C2+B3L738C2</f>
        <v>9139.4714999999997</v>
      </c>
      <c r="H46" s="16" t="s">
        <v>8536</v>
      </c>
      <c r="I46" s="15">
        <f>B3L708C3+B3L738C3</f>
        <v>8966.9326666666675</v>
      </c>
      <c r="J46" s="16" t="s">
        <v>8537</v>
      </c>
      <c r="K46" s="15">
        <f>B3L708C4+B3L738C4</f>
        <v>9006.0630000000019</v>
      </c>
      <c r="L46" s="16" t="s">
        <v>8538</v>
      </c>
      <c r="M46" s="15">
        <f>B3L708C5+B3L738C5</f>
        <v>9122.9914000000026</v>
      </c>
    </row>
    <row r="47" spans="1:13" x14ac:dyDescent="0.2">
      <c r="A47" s="11">
        <v>740</v>
      </c>
      <c r="B47" s="14" t="s">
        <v>945</v>
      </c>
      <c r="C47" s="11" t="s">
        <v>8341</v>
      </c>
      <c r="D47" s="16" t="s">
        <v>8539</v>
      </c>
      <c r="E47" s="21">
        <f>IF(B3L739C1=0,0,B3L708C1/B3L739C1)</f>
        <v>0.94354423796922948</v>
      </c>
      <c r="F47" s="16" t="s">
        <v>8540</v>
      </c>
      <c r="G47" s="21">
        <f>IF(B3L739C2=0,0,B3L708C2/B3L739C2)</f>
        <v>0.94620301622473468</v>
      </c>
      <c r="H47" s="16" t="s">
        <v>8541</v>
      </c>
      <c r="I47" s="21">
        <f>IF(B3L739C3=0,0,B3L708C3/B3L739C3)</f>
        <v>0.94518259272457272</v>
      </c>
      <c r="J47" s="16" t="s">
        <v>8542</v>
      </c>
      <c r="K47" s="21">
        <f>IF(B3L739C4=0,0,B3L708C4/B3L739C4)</f>
        <v>0.94457267287603908</v>
      </c>
      <c r="L47" s="16" t="s">
        <v>8543</v>
      </c>
      <c r="M47" s="21">
        <f>IF(B3L739C5=0,0,B3L708C5/B3L739C5)</f>
        <v>0.9450451307013179</v>
      </c>
    </row>
    <row r="48" spans="1:13" x14ac:dyDescent="0.2">
      <c r="A48" s="11">
        <v>741</v>
      </c>
      <c r="B48" s="14" t="s">
        <v>945</v>
      </c>
      <c r="C48" s="11" t="s">
        <v>8342</v>
      </c>
      <c r="D48" s="16" t="s">
        <v>8544</v>
      </c>
      <c r="E48" s="21">
        <f>IF(B3L739C1=0,0,B3L738C1/B3L739C1)</f>
        <v>5.6455762030770469E-2</v>
      </c>
      <c r="F48" s="16" t="s">
        <v>8545</v>
      </c>
      <c r="G48" s="21">
        <f>IF(B3L739C2=0,0,B3L738C2/B3L739C2)</f>
        <v>5.3796983775265345E-2</v>
      </c>
      <c r="H48" s="16" t="s">
        <v>8546</v>
      </c>
      <c r="I48" s="21">
        <f>IF(B3L739C3=0,0,B3L738C3/B3L739C3)</f>
        <v>5.4817407275427284E-2</v>
      </c>
      <c r="J48" s="16" t="s">
        <v>8547</v>
      </c>
      <c r="K48" s="21">
        <f>IF(B3L739C4=0,0,B3L738C4/B3L739C4)</f>
        <v>5.5427327123960812E-2</v>
      </c>
      <c r="L48" s="16" t="s">
        <v>8548</v>
      </c>
      <c r="M48" s="21">
        <f>IF(B3L739C5=0,0,B3L738C5/B3L739C5)</f>
        <v>5.4954869298681985E-2</v>
      </c>
    </row>
    <row r="49" spans="1:13" x14ac:dyDescent="0.2">
      <c r="A49" s="11">
        <v>742</v>
      </c>
      <c r="B49" s="14" t="s">
        <v>945</v>
      </c>
      <c r="C49" s="11" t="s">
        <v>8343</v>
      </c>
      <c r="D49" s="16" t="s">
        <v>8549</v>
      </c>
      <c r="E49" s="15">
        <f>A1L130C1*A1L595C1</f>
        <v>1377.1712499999999</v>
      </c>
      <c r="F49" s="16" t="s">
        <v>8550</v>
      </c>
      <c r="G49" s="15">
        <f>A1L130C6*A1L595C1</f>
        <v>1331.6224999999999</v>
      </c>
      <c r="H49" s="16" t="s">
        <v>8551</v>
      </c>
      <c r="I49" s="15">
        <f>A1L130C7*A1L595C1</f>
        <v>1331.2649999999999</v>
      </c>
      <c r="J49" s="16" t="s">
        <v>8552</v>
      </c>
      <c r="K49" s="15">
        <f>A1L130C8*A1L595C1</f>
        <v>1351.9512500000001</v>
      </c>
      <c r="L49" s="16" t="s">
        <v>8553</v>
      </c>
      <c r="M49" s="15">
        <f>A1L130C9*A1L595C1</f>
        <v>1357.8304999999998</v>
      </c>
    </row>
    <row r="50" spans="1:13" x14ac:dyDescent="0.2">
      <c r="A50" s="11">
        <v>743</v>
      </c>
      <c r="B50" s="14" t="s">
        <v>945</v>
      </c>
      <c r="C50" s="11" t="s">
        <v>8344</v>
      </c>
      <c r="D50" s="16" t="s">
        <v>8554</v>
      </c>
      <c r="E50" s="15">
        <f>B3L708C1+B3L742C1</f>
        <v>9875.6232499999987</v>
      </c>
      <c r="F50" s="16" t="s">
        <v>8555</v>
      </c>
      <c r="G50" s="15">
        <f>B3L708C2+B3L742C2</f>
        <v>9979.4179999999997</v>
      </c>
      <c r="H50" s="16" t="s">
        <v>8556</v>
      </c>
      <c r="I50" s="15">
        <f>B3L708C3+B3L742C3</f>
        <v>9806.653666666667</v>
      </c>
      <c r="J50" s="16" t="s">
        <v>8557</v>
      </c>
      <c r="K50" s="15">
        <f>B3L708C4+B3L742C4</f>
        <v>9858.8322500000013</v>
      </c>
      <c r="L50" s="16" t="s">
        <v>8558</v>
      </c>
      <c r="M50" s="15">
        <f>B3L708C5+B3L742C5</f>
        <v>9979.4691000000021</v>
      </c>
    </row>
    <row r="51" spans="1:13" x14ac:dyDescent="0.2">
      <c r="A51" s="11">
        <v>744</v>
      </c>
      <c r="B51" s="14" t="s">
        <v>945</v>
      </c>
      <c r="C51" s="11" t="s">
        <v>8345</v>
      </c>
      <c r="D51" s="16" t="s">
        <v>8559</v>
      </c>
      <c r="E51" s="21">
        <f>IF(B3L743C1=0,0,B3L708C1/B3L743C1)</f>
        <v>0.86054842158949318</v>
      </c>
      <c r="F51" s="16" t="s">
        <v>8560</v>
      </c>
      <c r="G51" s="21">
        <f>IF(B3L743C2=0,0,B3L708C2/B3L743C2)</f>
        <v>0.86656311019340015</v>
      </c>
      <c r="H51" s="16" t="s">
        <v>8561</v>
      </c>
      <c r="I51" s="21">
        <f>IF(B3L743C3=0,0,B3L708C3/B3L743C3)</f>
        <v>0.86424880032981699</v>
      </c>
      <c r="J51" s="16" t="s">
        <v>8562</v>
      </c>
      <c r="K51" s="21">
        <f>IF(B3L743C4=0,0,B3L708C4/B3L743C4)</f>
        <v>0.86286902792163855</v>
      </c>
      <c r="L51" s="16" t="s">
        <v>8563</v>
      </c>
      <c r="M51" s="21">
        <f>IF(B3L743C5=0,0,B3L708C5/B3L743C5)</f>
        <v>0.86393760165057276</v>
      </c>
    </row>
    <row r="52" spans="1:13" x14ac:dyDescent="0.2">
      <c r="A52" s="11">
        <v>745</v>
      </c>
      <c r="B52" s="14" t="s">
        <v>945</v>
      </c>
      <c r="C52" s="11" t="s">
        <v>8346</v>
      </c>
      <c r="D52" s="16" t="s">
        <v>8564</v>
      </c>
      <c r="E52" s="21">
        <f>IF(B3L743C1=0,0,B3L742C1/B3L743C1)</f>
        <v>0.1394515784105069</v>
      </c>
      <c r="F52" s="16" t="s">
        <v>8565</v>
      </c>
      <c r="G52" s="21">
        <f>IF(B3L743C2=0,0,B3L742C2/B3L743C2)</f>
        <v>0.13343688980659996</v>
      </c>
      <c r="H52" s="16" t="s">
        <v>8566</v>
      </c>
      <c r="I52" s="21">
        <f>IF(B3L743C3=0,0,B3L742C3/B3L743C3)</f>
        <v>0.13575119967018309</v>
      </c>
      <c r="J52" s="16" t="s">
        <v>8567</v>
      </c>
      <c r="K52" s="21">
        <f>IF(B3L743C4=0,0,B3L742C4/B3L743C4)</f>
        <v>0.1371309720783615</v>
      </c>
      <c r="L52" s="16" t="s">
        <v>8568</v>
      </c>
      <c r="M52" s="21">
        <f>IF(B3L743C5=0,0,B3L742C5/B3L743C5)</f>
        <v>0.13606239834942718</v>
      </c>
    </row>
    <row r="53" spans="1:13" x14ac:dyDescent="0.2">
      <c r="A53" s="11">
        <v>746</v>
      </c>
      <c r="B53" s="14" t="s">
        <v>945</v>
      </c>
      <c r="C53" s="11" t="s">
        <v>123</v>
      </c>
      <c r="D53" s="16" t="s">
        <v>8569</v>
      </c>
      <c r="E53" s="21">
        <f>A1L135C1</f>
        <v>508.416</v>
      </c>
      <c r="F53" s="16" t="s">
        <v>8570</v>
      </c>
      <c r="G53" s="21">
        <f>A1L135C6</f>
        <v>505.78200000000004</v>
      </c>
      <c r="H53" s="16" t="s">
        <v>8571</v>
      </c>
      <c r="I53" s="21">
        <f>A1L135C7</f>
        <v>506.20966666666669</v>
      </c>
      <c r="J53" s="16" t="s">
        <v>8572</v>
      </c>
      <c r="K53" s="21">
        <f>A1L135C8</f>
        <v>509.30625000000003</v>
      </c>
      <c r="L53" s="16" t="s">
        <v>8573</v>
      </c>
      <c r="M53" s="21">
        <f>A1L135C9</f>
        <v>502.83760000000001</v>
      </c>
    </row>
    <row r="54" spans="1:13" x14ac:dyDescent="0.2">
      <c r="A54" s="11">
        <v>747</v>
      </c>
      <c r="B54" s="14" t="s">
        <v>8347</v>
      </c>
      <c r="C54" s="11" t="s">
        <v>8348</v>
      </c>
      <c r="D54" s="16" t="s">
        <v>8574</v>
      </c>
      <c r="E54" s="21">
        <f>IF(A1L144C1=0,0,B3L721C1/A1L144C1)</f>
        <v>32.287447491814667</v>
      </c>
      <c r="F54" s="16" t="s">
        <v>8575</v>
      </c>
      <c r="G54" s="21">
        <f>IF(A1L144C6=0,0,B3L721C2/A1L144C6)</f>
        <v>30.484332126332202</v>
      </c>
      <c r="H54" s="16" t="s">
        <v>8576</v>
      </c>
      <c r="I54" s="21">
        <f>IF(A1L144C7=0,0,B3L721C3/A1L144C7)</f>
        <v>30.058578629220008</v>
      </c>
      <c r="J54" s="16" t="s">
        <v>8577</v>
      </c>
      <c r="K54" s="21">
        <f>IF(A1L144C8=0,0,B3L721C4/A1L144C8)</f>
        <v>29.54651600130606</v>
      </c>
      <c r="L54" s="16" t="s">
        <v>8578</v>
      </c>
      <c r="M54" s="21">
        <f>IF(A1L144C9=0,0,B3L721C5/A1L144C9)</f>
        <v>28.835127175631168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9FF7A3-35AE-4CBC-A594-1F67C96B67AF}">
  <dimension ref="A1:BE6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8579</v>
      </c>
    </row>
    <row r="3" spans="1:57" x14ac:dyDescent="0.2">
      <c r="B3" s="13" t="s">
        <v>7608</v>
      </c>
    </row>
    <row r="4" spans="1:57" x14ac:dyDescent="0.2">
      <c r="B4" s="13" t="s">
        <v>8580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8581</v>
      </c>
      <c r="F7" s="8" t="s">
        <v>30</v>
      </c>
      <c r="G7" s="8" t="s">
        <v>8582</v>
      </c>
      <c r="H7" s="8" t="s">
        <v>33</v>
      </c>
      <c r="I7" s="8" t="s">
        <v>8583</v>
      </c>
      <c r="J7" s="8" t="s">
        <v>36</v>
      </c>
      <c r="K7" s="8" t="s">
        <v>8584</v>
      </c>
      <c r="L7" s="8" t="s">
        <v>39</v>
      </c>
      <c r="M7" s="8" t="s">
        <v>8585</v>
      </c>
      <c r="N7" s="8" t="s">
        <v>42</v>
      </c>
      <c r="O7" s="8" t="s">
        <v>8586</v>
      </c>
      <c r="P7" s="8" t="s">
        <v>45</v>
      </c>
      <c r="Q7" s="8" t="s">
        <v>8587</v>
      </c>
      <c r="R7" s="8" t="s">
        <v>48</v>
      </c>
      <c r="S7" s="8" t="s">
        <v>8588</v>
      </c>
      <c r="T7" s="8" t="s">
        <v>51</v>
      </c>
      <c r="U7" s="8" t="s">
        <v>8589</v>
      </c>
      <c r="V7" s="8" t="s">
        <v>544</v>
      </c>
      <c r="W7" s="8" t="s">
        <v>8590</v>
      </c>
      <c r="X7" s="8" t="s">
        <v>547</v>
      </c>
      <c r="Y7" s="8" t="s">
        <v>8591</v>
      </c>
      <c r="Z7" s="8" t="s">
        <v>550</v>
      </c>
      <c r="AA7" s="8" t="s">
        <v>8592</v>
      </c>
      <c r="AB7" s="8" t="s">
        <v>553</v>
      </c>
      <c r="AC7" s="8" t="s">
        <v>8593</v>
      </c>
      <c r="AD7" s="8" t="s">
        <v>556</v>
      </c>
      <c r="AE7" s="8" t="s">
        <v>8594</v>
      </c>
      <c r="AF7" s="8" t="s">
        <v>559</v>
      </c>
      <c r="AG7" s="8" t="s">
        <v>8595</v>
      </c>
      <c r="AH7" s="8" t="s">
        <v>562</v>
      </c>
      <c r="AI7" s="8" t="s">
        <v>8596</v>
      </c>
      <c r="AJ7" s="8" t="s">
        <v>565</v>
      </c>
      <c r="AK7" s="8" t="s">
        <v>8597</v>
      </c>
      <c r="AL7" s="8" t="s">
        <v>568</v>
      </c>
      <c r="AM7" s="8" t="s">
        <v>8598</v>
      </c>
      <c r="AN7" s="8" t="s">
        <v>571</v>
      </c>
      <c r="AO7" s="8" t="s">
        <v>8599</v>
      </c>
      <c r="AP7" s="8" t="s">
        <v>574</v>
      </c>
      <c r="AQ7" s="8" t="s">
        <v>8600</v>
      </c>
      <c r="AR7" s="8" t="s">
        <v>577</v>
      </c>
      <c r="AS7" s="8" t="s">
        <v>8601</v>
      </c>
      <c r="AT7" s="8" t="s">
        <v>580</v>
      </c>
      <c r="AU7" s="8" t="s">
        <v>8602</v>
      </c>
      <c r="AV7" s="8" t="s">
        <v>583</v>
      </c>
      <c r="AW7" s="8" t="s">
        <v>8603</v>
      </c>
      <c r="AX7" s="8" t="s">
        <v>586</v>
      </c>
      <c r="AY7" s="8" t="s">
        <v>8604</v>
      </c>
      <c r="AZ7" s="8" t="s">
        <v>589</v>
      </c>
      <c r="BA7" s="8" t="s">
        <v>8605</v>
      </c>
      <c r="BB7" s="8" t="s">
        <v>592</v>
      </c>
      <c r="BC7" s="8" t="s">
        <v>8606</v>
      </c>
      <c r="BD7" s="8" t="s">
        <v>595</v>
      </c>
      <c r="BE7" s="8" t="s">
        <v>8607</v>
      </c>
    </row>
    <row r="8" spans="1:57" ht="13.5" thickTop="1" x14ac:dyDescent="0.2">
      <c r="A8" s="11">
        <v>801</v>
      </c>
      <c r="B8" s="14" t="s">
        <v>945</v>
      </c>
      <c r="C8" s="11" t="s">
        <v>8608</v>
      </c>
      <c r="D8" s="16" t="s">
        <v>8661</v>
      </c>
      <c r="E8" s="15">
        <f>A1L201C2</f>
        <v>0</v>
      </c>
      <c r="F8" s="16" t="s">
        <v>8662</v>
      </c>
      <c r="G8" s="15">
        <f>A1L201C1</f>
        <v>0</v>
      </c>
      <c r="H8" s="16" t="s">
        <v>8663</v>
      </c>
      <c r="I8" s="15">
        <f>IF(OR(B3L801C1=0,B3L801C2=0),0,1+(B3L801C1/B3L801C2))</f>
        <v>0</v>
      </c>
      <c r="J8" s="16" t="s">
        <v>8664</v>
      </c>
      <c r="K8" s="15">
        <f>A1L201C5</f>
        <v>0</v>
      </c>
      <c r="L8" s="16" t="s">
        <v>8665</v>
      </c>
      <c r="M8" s="15">
        <f>A1L201C4</f>
        <v>0</v>
      </c>
      <c r="N8" s="16" t="s">
        <v>8666</v>
      </c>
      <c r="O8" s="15">
        <f>IF(OR(B3L801C4=0,B3L801C5=0),0,1+(B3L801C4/B3L801C5))</f>
        <v>0</v>
      </c>
      <c r="P8" s="16" t="s">
        <v>8667</v>
      </c>
      <c r="Q8" s="15">
        <f>A1L201C17</f>
        <v>0</v>
      </c>
      <c r="R8" s="16" t="s">
        <v>8668</v>
      </c>
      <c r="S8" s="15">
        <f>A1L201C16</f>
        <v>0</v>
      </c>
      <c r="T8" s="16" t="s">
        <v>8669</v>
      </c>
      <c r="U8" s="15">
        <f>IF(OR(B3L801C7=0,B3L801C8=0),0,1+(B3L801C7/B3L801C8))</f>
        <v>0</v>
      </c>
      <c r="V8" s="16" t="s">
        <v>8670</v>
      </c>
      <c r="W8" s="15">
        <f>A1L201C8</f>
        <v>0</v>
      </c>
      <c r="X8" s="16" t="s">
        <v>8671</v>
      </c>
      <c r="Y8" s="15">
        <f>A1L201C7</f>
        <v>0</v>
      </c>
      <c r="Z8" s="16" t="s">
        <v>8672</v>
      </c>
      <c r="AA8" s="15">
        <f>IF(OR(B3L801C10=0,B3L801C11=0),0,1+(B3L801C10/B3L801C11))</f>
        <v>0</v>
      </c>
      <c r="AB8" s="16" t="s">
        <v>8673</v>
      </c>
      <c r="AC8" s="15">
        <f>A1L201C20</f>
        <v>0</v>
      </c>
      <c r="AD8" s="16" t="s">
        <v>8674</v>
      </c>
      <c r="AE8" s="15">
        <f>A1L201C19</f>
        <v>0</v>
      </c>
      <c r="AF8" s="16" t="s">
        <v>8675</v>
      </c>
      <c r="AG8" s="15">
        <f>IF(OR(B3L801C13=0,B3L801C14=0),0,1+(B3L801C13/B3L801C14))</f>
        <v>0</v>
      </c>
      <c r="AH8" s="16" t="s">
        <v>8676</v>
      </c>
      <c r="AI8" s="15">
        <f>A1L201C11</f>
        <v>0</v>
      </c>
      <c r="AJ8" s="16" t="s">
        <v>8677</v>
      </c>
      <c r="AK8" s="15">
        <f>A1L201C10</f>
        <v>0</v>
      </c>
      <c r="AL8" s="16" t="s">
        <v>8678</v>
      </c>
      <c r="AM8" s="15">
        <f>IF(OR(B3L801C16=0,B3L801C17=0),0,1+(B3L801C16/B3L801C17))</f>
        <v>0</v>
      </c>
      <c r="AN8" s="16" t="s">
        <v>8679</v>
      </c>
      <c r="AO8" s="15">
        <f>A1L201C23</f>
        <v>0</v>
      </c>
      <c r="AP8" s="16" t="s">
        <v>8680</v>
      </c>
      <c r="AQ8" s="15">
        <f>A1L201C22</f>
        <v>0</v>
      </c>
      <c r="AR8" s="16" t="s">
        <v>8681</v>
      </c>
      <c r="AS8" s="15">
        <f>IF(OR(B3L801C19=0,B3L801C20=0),0,1+(B3L801C19/B3L801C20))</f>
        <v>0</v>
      </c>
      <c r="AT8" s="16" t="s">
        <v>8682</v>
      </c>
      <c r="AU8" s="15">
        <f>A1L201C14</f>
        <v>0</v>
      </c>
      <c r="AV8" s="16" t="s">
        <v>8683</v>
      </c>
      <c r="AW8" s="15">
        <f>A1L201C13</f>
        <v>0</v>
      </c>
      <c r="AX8" s="16" t="s">
        <v>8684</v>
      </c>
      <c r="AY8" s="15">
        <f>IF(OR(B3L801C22=0,B3L801C23=0),0,1+(B3L801C22/B3L801C23))</f>
        <v>0</v>
      </c>
      <c r="AZ8" s="16" t="s">
        <v>8685</v>
      </c>
      <c r="BA8" s="15">
        <f>A1L201C26</f>
        <v>0</v>
      </c>
      <c r="BB8" s="16" t="s">
        <v>8686</v>
      </c>
      <c r="BC8" s="15">
        <f>A1L201C25</f>
        <v>0</v>
      </c>
      <c r="BD8" s="16" t="s">
        <v>8687</v>
      </c>
      <c r="BE8" s="15">
        <f>IF(OR(B3L801C25=0,B3L801C26=0),0,1+(B3L801C25/B3L801C26))</f>
        <v>0</v>
      </c>
    </row>
    <row r="9" spans="1:57" x14ac:dyDescent="0.2">
      <c r="A9" s="11">
        <v>802</v>
      </c>
      <c r="B9" s="14" t="s">
        <v>945</v>
      </c>
      <c r="C9" s="11" t="s">
        <v>8609</v>
      </c>
      <c r="D9" s="16" t="s">
        <v>8688</v>
      </c>
      <c r="E9" s="15">
        <f>A1L202C2</f>
        <v>2001</v>
      </c>
      <c r="F9" s="16" t="s">
        <v>8689</v>
      </c>
      <c r="G9" s="15">
        <f>A1L202C1</f>
        <v>2427</v>
      </c>
      <c r="H9" s="16" t="s">
        <v>8690</v>
      </c>
      <c r="I9" s="21">
        <f>IF(OR(B3L802C1=0,B3L802C2=0),0,1+(B3L802C1/B3L802C2))</f>
        <v>1.8244746600741655</v>
      </c>
      <c r="J9" s="16" t="s">
        <v>8691</v>
      </c>
      <c r="K9" s="15">
        <f>A1L202C5</f>
        <v>1916</v>
      </c>
      <c r="L9" s="16" t="s">
        <v>8692</v>
      </c>
      <c r="M9" s="15">
        <f>A1L202C4</f>
        <v>2178</v>
      </c>
      <c r="N9" s="16" t="s">
        <v>8693</v>
      </c>
      <c r="O9" s="21">
        <f>IF(OR(B3L802C4=0,B3L802C5=0),0,1+(B3L802C4/B3L802C5))</f>
        <v>1.8797061524334251</v>
      </c>
      <c r="P9" s="16" t="s">
        <v>8694</v>
      </c>
      <c r="Q9" s="15">
        <f>A1L202C17</f>
        <v>1958.5</v>
      </c>
      <c r="R9" s="16" t="s">
        <v>8695</v>
      </c>
      <c r="S9" s="15">
        <f>A1L202C16</f>
        <v>2302.5</v>
      </c>
      <c r="T9" s="16" t="s">
        <v>8696</v>
      </c>
      <c r="U9" s="21">
        <f>IF(OR(B3L802C7=0,B3L802C8=0),0,1+(B3L802C7/B3L802C8))</f>
        <v>1.8505971769815419</v>
      </c>
      <c r="V9" s="16" t="s">
        <v>8697</v>
      </c>
      <c r="W9" s="15">
        <f>A1L202C8</f>
        <v>2021</v>
      </c>
      <c r="X9" s="16" t="s">
        <v>8698</v>
      </c>
      <c r="Y9" s="15">
        <f>A1L202C7</f>
        <v>2513</v>
      </c>
      <c r="Z9" s="16" t="s">
        <v>8699</v>
      </c>
      <c r="AA9" s="21">
        <f>IF(OR(B3L802C10=0,B3L802C11=0),0,1+(B3L802C10/B3L802C11))</f>
        <v>1.8042180660565061</v>
      </c>
      <c r="AB9" s="16" t="s">
        <v>8700</v>
      </c>
      <c r="AC9" s="15">
        <f>A1L202C20</f>
        <v>1979.3333333333333</v>
      </c>
      <c r="AD9" s="16" t="s">
        <v>8701</v>
      </c>
      <c r="AE9" s="15">
        <f>A1L202C19</f>
        <v>2372.6666666666665</v>
      </c>
      <c r="AF9" s="16" t="s">
        <v>8702</v>
      </c>
      <c r="AG9" s="21">
        <f>IF(OR(B3L802C13=0,B3L802C14=0),0,1+(B3L802C13/B3L802C14))</f>
        <v>1.8342230963753865</v>
      </c>
      <c r="AH9" s="16" t="s">
        <v>8703</v>
      </c>
      <c r="AI9" s="15">
        <f>A1L202C11</f>
        <v>2108</v>
      </c>
      <c r="AJ9" s="16" t="s">
        <v>8704</v>
      </c>
      <c r="AK9" s="15">
        <f>A1L202C10</f>
        <v>2642</v>
      </c>
      <c r="AL9" s="16" t="s">
        <v>8705</v>
      </c>
      <c r="AM9" s="21">
        <f>IF(OR(B3L802C16=0,B3L802C17=0),0,1+(B3L802C16/B3L802C17))</f>
        <v>1.7978803936411809</v>
      </c>
      <c r="AN9" s="16" t="s">
        <v>8706</v>
      </c>
      <c r="AO9" s="15">
        <f>A1L202C23</f>
        <v>2011.5</v>
      </c>
      <c r="AP9" s="16" t="s">
        <v>8707</v>
      </c>
      <c r="AQ9" s="15">
        <f>A1L202C22</f>
        <v>2440</v>
      </c>
      <c r="AR9" s="16" t="s">
        <v>8708</v>
      </c>
      <c r="AS9" s="21">
        <f>IF(OR(B3L802C19=0,B3L802C20=0),0,1+(B3L802C19/B3L802C20))</f>
        <v>1.8243852459016394</v>
      </c>
      <c r="AT9" s="16" t="s">
        <v>8709</v>
      </c>
      <c r="AU9" s="15">
        <f>A1L202C14</f>
        <v>2143</v>
      </c>
      <c r="AV9" s="16" t="s">
        <v>8710</v>
      </c>
      <c r="AW9" s="15">
        <f>A1L202C13</f>
        <v>2760</v>
      </c>
      <c r="AX9" s="16" t="s">
        <v>8711</v>
      </c>
      <c r="AY9" s="21">
        <f>IF(OR(B3L802C22=0,B3L802C23=0),0,1+(B3L802C22/B3L802C23))</f>
        <v>1.7764492753623189</v>
      </c>
      <c r="AZ9" s="16" t="s">
        <v>8712</v>
      </c>
      <c r="BA9" s="15">
        <f>A1L202C26</f>
        <v>2037.8</v>
      </c>
      <c r="BB9" s="16" t="s">
        <v>8713</v>
      </c>
      <c r="BC9" s="15">
        <f>A1L202C25</f>
        <v>2504</v>
      </c>
      <c r="BD9" s="16" t="s">
        <v>8714</v>
      </c>
      <c r="BE9" s="21">
        <f>IF(OR(B3L802C25=0,B3L802C26=0),0,1+(B3L802C25/B3L802C26))</f>
        <v>1.8138178913738019</v>
      </c>
    </row>
    <row r="10" spans="1:57" x14ac:dyDescent="0.2">
      <c r="A10" s="11">
        <v>803</v>
      </c>
      <c r="B10" s="14" t="s">
        <v>945</v>
      </c>
      <c r="C10" s="11" t="s">
        <v>8610</v>
      </c>
      <c r="D10" s="16" t="s">
        <v>8715</v>
      </c>
      <c r="E10" s="15">
        <f>A1L203C2</f>
        <v>22305</v>
      </c>
      <c r="F10" s="16" t="s">
        <v>8716</v>
      </c>
      <c r="G10" s="15">
        <f>A1L203C1</f>
        <v>24421</v>
      </c>
      <c r="H10" s="16" t="s">
        <v>8717</v>
      </c>
      <c r="I10" s="21">
        <f>IF(OR(B3L803C1=0,B3L803C2=0),0,1+(B3L803C1/B3L803C2))</f>
        <v>1.9133532615372015</v>
      </c>
      <c r="J10" s="16" t="s">
        <v>8718</v>
      </c>
      <c r="K10" s="15">
        <f>A1L203C5</f>
        <v>26203</v>
      </c>
      <c r="L10" s="16" t="s">
        <v>8719</v>
      </c>
      <c r="M10" s="15">
        <f>A1L203C4</f>
        <v>27568</v>
      </c>
      <c r="N10" s="16" t="s">
        <v>8720</v>
      </c>
      <c r="O10" s="21">
        <f>IF(OR(B3L803C4=0,B3L803C5=0),0,1+(B3L803C4/B3L803C5))</f>
        <v>1.9504860708067324</v>
      </c>
      <c r="P10" s="16" t="s">
        <v>8721</v>
      </c>
      <c r="Q10" s="15">
        <f>A1L203C17</f>
        <v>24254</v>
      </c>
      <c r="R10" s="16" t="s">
        <v>8722</v>
      </c>
      <c r="S10" s="15">
        <f>A1L203C16</f>
        <v>25994.5</v>
      </c>
      <c r="T10" s="16" t="s">
        <v>8723</v>
      </c>
      <c r="U10" s="21">
        <f>IF(OR(B3L803C7=0,B3L803C8=0),0,1+(B3L803C7/B3L803C8))</f>
        <v>1.9330435284387082</v>
      </c>
      <c r="V10" s="16" t="s">
        <v>8724</v>
      </c>
      <c r="W10" s="15">
        <f>A1L203C8</f>
        <v>28319</v>
      </c>
      <c r="X10" s="16" t="s">
        <v>8725</v>
      </c>
      <c r="Y10" s="15">
        <f>A1L203C7</f>
        <v>30629</v>
      </c>
      <c r="Z10" s="16" t="s">
        <v>8726</v>
      </c>
      <c r="AA10" s="21">
        <f>IF(OR(B3L803C10=0,B3L803C11=0),0,1+(B3L803C10/B3L803C11))</f>
        <v>1.9245812791798622</v>
      </c>
      <c r="AB10" s="16" t="s">
        <v>8727</v>
      </c>
      <c r="AC10" s="15">
        <f>A1L203C20</f>
        <v>25609</v>
      </c>
      <c r="AD10" s="16" t="s">
        <v>8728</v>
      </c>
      <c r="AE10" s="15">
        <f>A1L203C19</f>
        <v>27539.333333333332</v>
      </c>
      <c r="AF10" s="16" t="s">
        <v>8729</v>
      </c>
      <c r="AG10" s="21">
        <f>IF(OR(B3L803C13=0,B3L803C14=0),0,1+(B3L803C13/B3L803C14))</f>
        <v>1.9299063158149556</v>
      </c>
      <c r="AH10" s="16" t="s">
        <v>8730</v>
      </c>
      <c r="AI10" s="15">
        <f>A1L203C11</f>
        <v>28530</v>
      </c>
      <c r="AJ10" s="16" t="s">
        <v>8731</v>
      </c>
      <c r="AK10" s="15">
        <f>A1L203C10</f>
        <v>34907</v>
      </c>
      <c r="AL10" s="16" t="s">
        <v>8732</v>
      </c>
      <c r="AM10" s="21">
        <f>IF(OR(B3L803C16=0,B3L803C17=0),0,1+(B3L803C16/B3L803C17))</f>
        <v>1.8173145787377889</v>
      </c>
      <c r="AN10" s="16" t="s">
        <v>8733</v>
      </c>
      <c r="AO10" s="15">
        <f>A1L203C23</f>
        <v>26339.25</v>
      </c>
      <c r="AP10" s="16" t="s">
        <v>8734</v>
      </c>
      <c r="AQ10" s="15">
        <f>A1L203C22</f>
        <v>29381.25</v>
      </c>
      <c r="AR10" s="16" t="s">
        <v>8735</v>
      </c>
      <c r="AS10" s="21">
        <f>IF(OR(B3L803C19=0,B3L803C20=0),0,1+(B3L803C19/B3L803C20))</f>
        <v>1.8964645820038291</v>
      </c>
      <c r="AT10" s="16" t="s">
        <v>8736</v>
      </c>
      <c r="AU10" s="15">
        <f>A1L203C14</f>
        <v>29067</v>
      </c>
      <c r="AV10" s="16" t="s">
        <v>8737</v>
      </c>
      <c r="AW10" s="15">
        <f>A1L203C13</f>
        <v>37094</v>
      </c>
      <c r="AX10" s="16" t="s">
        <v>8738</v>
      </c>
      <c r="AY10" s="21">
        <f>IF(OR(B3L803C22=0,B3L803C23=0),0,1+(B3L803C22/B3L803C23))</f>
        <v>1.7836038173289481</v>
      </c>
      <c r="AZ10" s="16" t="s">
        <v>8739</v>
      </c>
      <c r="BA10" s="15">
        <f>A1L203C26</f>
        <v>26884.799999999999</v>
      </c>
      <c r="BB10" s="16" t="s">
        <v>8740</v>
      </c>
      <c r="BC10" s="15">
        <f>A1L203C25</f>
        <v>30923.8</v>
      </c>
      <c r="BD10" s="16" t="s">
        <v>8741</v>
      </c>
      <c r="BE10" s="21">
        <f>IF(OR(B3L803C25=0,B3L803C26=0),0,1+(B3L803C25/B3L803C26))</f>
        <v>1.8693886262361028</v>
      </c>
    </row>
    <row r="11" spans="1:57" x14ac:dyDescent="0.2">
      <c r="A11" s="11">
        <v>804</v>
      </c>
      <c r="B11" s="14" t="s">
        <v>945</v>
      </c>
      <c r="C11" s="11" t="s">
        <v>8611</v>
      </c>
      <c r="D11" s="16" t="s">
        <v>8742</v>
      </c>
      <c r="E11" s="15">
        <f>A1L204C2</f>
        <v>2616</v>
      </c>
      <c r="F11" s="16" t="s">
        <v>8743</v>
      </c>
      <c r="G11" s="15">
        <f>A1L204C1</f>
        <v>2851</v>
      </c>
      <c r="H11" s="16" t="s">
        <v>8744</v>
      </c>
      <c r="I11" s="21">
        <f>IF(OR(B3L804C1=0,B3L804C2=0),0,1+(B3L804C1/B3L804C2))</f>
        <v>1.9175727814801824</v>
      </c>
      <c r="J11" s="16" t="s">
        <v>8745</v>
      </c>
      <c r="K11" s="15">
        <f>A1L204C5</f>
        <v>2452</v>
      </c>
      <c r="L11" s="16" t="s">
        <v>8746</v>
      </c>
      <c r="M11" s="15">
        <f>A1L204C4</f>
        <v>2537</v>
      </c>
      <c r="N11" s="16" t="s">
        <v>8747</v>
      </c>
      <c r="O11" s="21">
        <f>IF(OR(B3L804C4=0,B3L804C5=0),0,1+(B3L804C4/B3L804C5))</f>
        <v>1.9664958612534491</v>
      </c>
      <c r="P11" s="16" t="s">
        <v>8748</v>
      </c>
      <c r="Q11" s="15">
        <f>A1L204C17</f>
        <v>2534</v>
      </c>
      <c r="R11" s="16" t="s">
        <v>8749</v>
      </c>
      <c r="S11" s="15">
        <f>A1L204C16</f>
        <v>2694</v>
      </c>
      <c r="T11" s="16" t="s">
        <v>8750</v>
      </c>
      <c r="U11" s="21">
        <f>IF(OR(B3L804C7=0,B3L804C8=0),0,1+(B3L804C7/B3L804C8))</f>
        <v>1.9406087602078692</v>
      </c>
      <c r="V11" s="16" t="s">
        <v>8751</v>
      </c>
      <c r="W11" s="15">
        <f>A1L204C8</f>
        <v>2415</v>
      </c>
      <c r="X11" s="16" t="s">
        <v>8752</v>
      </c>
      <c r="Y11" s="15">
        <f>A1L204C7</f>
        <v>2596</v>
      </c>
      <c r="Z11" s="16" t="s">
        <v>8753</v>
      </c>
      <c r="AA11" s="21">
        <f>IF(OR(B3L804C10=0,B3L804C11=0),0,1+(B3L804C10/B3L804C11))</f>
        <v>1.9302773497688752</v>
      </c>
      <c r="AB11" s="16" t="s">
        <v>8754</v>
      </c>
      <c r="AC11" s="15">
        <f>A1L204C20</f>
        <v>2494.3333333333335</v>
      </c>
      <c r="AD11" s="16" t="s">
        <v>8755</v>
      </c>
      <c r="AE11" s="15">
        <f>A1L204C19</f>
        <v>2661.3333333333335</v>
      </c>
      <c r="AF11" s="16" t="s">
        <v>8756</v>
      </c>
      <c r="AG11" s="21">
        <f>IF(OR(B3L804C13=0,B3L804C14=0),0,1+(B3L804C13/B3L804C14))</f>
        <v>1.937249498997996</v>
      </c>
      <c r="AH11" s="16" t="s">
        <v>8757</v>
      </c>
      <c r="AI11" s="15">
        <f>A1L204C11</f>
        <v>3343</v>
      </c>
      <c r="AJ11" s="16" t="s">
        <v>8758</v>
      </c>
      <c r="AK11" s="15">
        <f>A1L204C10</f>
        <v>3141</v>
      </c>
      <c r="AL11" s="16" t="s">
        <v>8759</v>
      </c>
      <c r="AM11" s="21">
        <f>IF(OR(B3L804C16=0,B3L804C17=0),0,1+(B3L804C16/B3L804C17))</f>
        <v>2.0643107290671763</v>
      </c>
      <c r="AN11" s="16" t="s">
        <v>8760</v>
      </c>
      <c r="AO11" s="15">
        <f>A1L204C23</f>
        <v>2706.5</v>
      </c>
      <c r="AP11" s="16" t="s">
        <v>8761</v>
      </c>
      <c r="AQ11" s="15">
        <f>A1L204C22</f>
        <v>2781.25</v>
      </c>
      <c r="AR11" s="16" t="s">
        <v>8762</v>
      </c>
      <c r="AS11" s="21">
        <f>IF(OR(B3L804C19=0,B3L804C20=0),0,1+(B3L804C19/B3L804C20))</f>
        <v>1.9731235955056179</v>
      </c>
      <c r="AT11" s="16" t="s">
        <v>8763</v>
      </c>
      <c r="AU11" s="15">
        <f>A1L204C14</f>
        <v>3516</v>
      </c>
      <c r="AV11" s="16" t="s">
        <v>8764</v>
      </c>
      <c r="AW11" s="15">
        <f>A1L204C13</f>
        <v>3850</v>
      </c>
      <c r="AX11" s="16" t="s">
        <v>8765</v>
      </c>
      <c r="AY11" s="21">
        <f>IF(OR(B3L804C22=0,B3L804C23=0),0,1+(B3L804C22/B3L804C23))</f>
        <v>1.9132467532467532</v>
      </c>
      <c r="AZ11" s="16" t="s">
        <v>8766</v>
      </c>
      <c r="BA11" s="15">
        <f>A1L204C26</f>
        <v>2868.4</v>
      </c>
      <c r="BB11" s="16" t="s">
        <v>8767</v>
      </c>
      <c r="BC11" s="15">
        <f>A1L204C25</f>
        <v>2995</v>
      </c>
      <c r="BD11" s="16" t="s">
        <v>8768</v>
      </c>
      <c r="BE11" s="21">
        <f>IF(OR(B3L804C25=0,B3L804C26=0),0,1+(B3L804C25/B3L804C26))</f>
        <v>1.9577295492487479</v>
      </c>
    </row>
    <row r="12" spans="1:57" x14ac:dyDescent="0.2">
      <c r="A12" s="11">
        <v>805</v>
      </c>
      <c r="B12" s="14" t="s">
        <v>945</v>
      </c>
      <c r="C12" s="11" t="s">
        <v>8612</v>
      </c>
      <c r="D12" s="16" t="s">
        <v>8769</v>
      </c>
      <c r="E12" s="15">
        <f>A1L205C2</f>
        <v>15271</v>
      </c>
      <c r="F12" s="16" t="s">
        <v>8770</v>
      </c>
      <c r="G12" s="15">
        <f>A1L205C1</f>
        <v>15647</v>
      </c>
      <c r="H12" s="16" t="s">
        <v>8771</v>
      </c>
      <c r="I12" s="21">
        <f>IF(OR(B3L805C1=0,B3L805C2=0),0,1+(B3L805C1/B3L805C2))</f>
        <v>1.9759698344730618</v>
      </c>
      <c r="J12" s="16" t="s">
        <v>8772</v>
      </c>
      <c r="K12" s="15">
        <f>A1L205C5</f>
        <v>16805</v>
      </c>
      <c r="L12" s="16" t="s">
        <v>8773</v>
      </c>
      <c r="M12" s="15">
        <f>A1L205C4</f>
        <v>16778</v>
      </c>
      <c r="N12" s="16" t="s">
        <v>8774</v>
      </c>
      <c r="O12" s="21">
        <f>IF(OR(B3L805C4=0,B3L805C5=0),0,1+(B3L805C4/B3L805C5))</f>
        <v>2.0016092502086065</v>
      </c>
      <c r="P12" s="16" t="s">
        <v>8775</v>
      </c>
      <c r="Q12" s="15">
        <f>A1L205C17</f>
        <v>16038</v>
      </c>
      <c r="R12" s="16" t="s">
        <v>8776</v>
      </c>
      <c r="S12" s="15">
        <f>A1L205C16</f>
        <v>16212.5</v>
      </c>
      <c r="T12" s="16" t="s">
        <v>8777</v>
      </c>
      <c r="U12" s="21">
        <f>IF(OR(B3L805C7=0,B3L805C8=0),0,1+(B3L805C7/B3L805C8))</f>
        <v>1.989236700077101</v>
      </c>
      <c r="V12" s="16" t="s">
        <v>8778</v>
      </c>
      <c r="W12" s="15">
        <f>A1L205C8</f>
        <v>14485</v>
      </c>
      <c r="X12" s="16" t="s">
        <v>8779</v>
      </c>
      <c r="Y12" s="15">
        <f>A1L205C7</f>
        <v>14388</v>
      </c>
      <c r="Z12" s="16" t="s">
        <v>8780</v>
      </c>
      <c r="AA12" s="21">
        <f>IF(OR(B3L805C10=0,B3L805C11=0),0,1+(B3L805C10/B3L805C11))</f>
        <v>2.0067417292187937</v>
      </c>
      <c r="AB12" s="16" t="s">
        <v>8781</v>
      </c>
      <c r="AC12" s="15">
        <f>A1L205C20</f>
        <v>15520.333333333334</v>
      </c>
      <c r="AD12" s="16" t="s">
        <v>8782</v>
      </c>
      <c r="AE12" s="15">
        <f>A1L205C19</f>
        <v>15604.333333333334</v>
      </c>
      <c r="AF12" s="16" t="s">
        <v>8783</v>
      </c>
      <c r="AG12" s="21">
        <f>IF(OR(B3L805C13=0,B3L805C14=0),0,1+(B3L805C13/B3L805C14))</f>
        <v>1.9946168799265163</v>
      </c>
      <c r="AH12" s="16" t="s">
        <v>8784</v>
      </c>
      <c r="AI12" s="15">
        <f>A1L205C11</f>
        <v>17447</v>
      </c>
      <c r="AJ12" s="16" t="s">
        <v>8785</v>
      </c>
      <c r="AK12" s="15">
        <f>A1L205C10</f>
        <v>16678</v>
      </c>
      <c r="AL12" s="16" t="s">
        <v>8786</v>
      </c>
      <c r="AM12" s="21">
        <f>IF(OR(B3L805C16=0,B3L805C17=0),0,1+(B3L805C16/B3L805C17))</f>
        <v>2.0461086461206381</v>
      </c>
      <c r="AN12" s="16" t="s">
        <v>8787</v>
      </c>
      <c r="AO12" s="15">
        <f>A1L205C23</f>
        <v>16002</v>
      </c>
      <c r="AP12" s="16" t="s">
        <v>8788</v>
      </c>
      <c r="AQ12" s="15">
        <f>A1L205C22</f>
        <v>15872.75</v>
      </c>
      <c r="AR12" s="16" t="s">
        <v>8789</v>
      </c>
      <c r="AS12" s="21">
        <f>IF(OR(B3L805C19=0,B3L805C20=0),0,1+(B3L805C19/B3L805C20))</f>
        <v>2.008142886393347</v>
      </c>
      <c r="AT12" s="16" t="s">
        <v>8790</v>
      </c>
      <c r="AU12" s="15">
        <f>A1L205C14</f>
        <v>22216</v>
      </c>
      <c r="AV12" s="16" t="s">
        <v>8791</v>
      </c>
      <c r="AW12" s="15">
        <f>A1L205C13</f>
        <v>23236</v>
      </c>
      <c r="AX12" s="16" t="s">
        <v>8792</v>
      </c>
      <c r="AY12" s="21">
        <f>IF(OR(B3L805C22=0,B3L805C23=0),0,1+(B3L805C22/B3L805C23))</f>
        <v>1.9561025994147014</v>
      </c>
      <c r="AZ12" s="16" t="s">
        <v>8793</v>
      </c>
      <c r="BA12" s="15">
        <f>A1L205C26</f>
        <v>17244.8</v>
      </c>
      <c r="BB12" s="16" t="s">
        <v>8794</v>
      </c>
      <c r="BC12" s="15">
        <f>A1L205C25</f>
        <v>17345.400000000001</v>
      </c>
      <c r="BD12" s="16" t="s">
        <v>8795</v>
      </c>
      <c r="BE12" s="21">
        <f>IF(OR(B3L805C25=0,B3L805C26=0),0,1+(B3L805C25/B3L805C26))</f>
        <v>1.9942001914052141</v>
      </c>
    </row>
    <row r="13" spans="1:57" x14ac:dyDescent="0.2">
      <c r="A13" s="11">
        <v>806</v>
      </c>
      <c r="B13" s="14" t="s">
        <v>945</v>
      </c>
      <c r="C13" s="11" t="s">
        <v>8613</v>
      </c>
      <c r="D13" s="16" t="s">
        <v>8796</v>
      </c>
      <c r="E13" s="15">
        <f>A1L206C2</f>
        <v>62483</v>
      </c>
      <c r="F13" s="16" t="s">
        <v>8797</v>
      </c>
      <c r="G13" s="15">
        <f>A1L206C1</f>
        <v>68294</v>
      </c>
      <c r="H13" s="16" t="s">
        <v>8798</v>
      </c>
      <c r="I13" s="21">
        <f>IF(OR(B3L806C1=0,B3L806C2=0),0,1+(B3L806C1/B3L806C2))</f>
        <v>1.9149119981257505</v>
      </c>
      <c r="J13" s="16" t="s">
        <v>8799</v>
      </c>
      <c r="K13" s="15">
        <f>A1L206C5</f>
        <v>64689</v>
      </c>
      <c r="L13" s="16" t="s">
        <v>8800</v>
      </c>
      <c r="M13" s="15">
        <f>A1L206C4</f>
        <v>68848</v>
      </c>
      <c r="N13" s="16" t="s">
        <v>8801</v>
      </c>
      <c r="O13" s="21">
        <f>IF(OR(B3L806C4=0,B3L806C5=0),0,1+(B3L806C4/B3L806C5))</f>
        <v>1.9395915640250987</v>
      </c>
      <c r="P13" s="16" t="s">
        <v>8802</v>
      </c>
      <c r="Q13" s="15">
        <f>A1L206C17</f>
        <v>63586</v>
      </c>
      <c r="R13" s="16" t="s">
        <v>8803</v>
      </c>
      <c r="S13" s="15">
        <f>A1L206C16</f>
        <v>68571</v>
      </c>
      <c r="T13" s="16" t="s">
        <v>8804</v>
      </c>
      <c r="U13" s="21">
        <f>IF(OR(B3L806C7=0,B3L806C8=0),0,1+(B3L806C7/B3L806C8))</f>
        <v>1.9273016289685145</v>
      </c>
      <c r="V13" s="16" t="s">
        <v>8805</v>
      </c>
      <c r="W13" s="15">
        <f>A1L206C8</f>
        <v>67836</v>
      </c>
      <c r="X13" s="16" t="s">
        <v>8806</v>
      </c>
      <c r="Y13" s="15">
        <f>A1L206C7</f>
        <v>69185</v>
      </c>
      <c r="Z13" s="16" t="s">
        <v>8807</v>
      </c>
      <c r="AA13" s="21">
        <f>IF(OR(B3L806C10=0,B3L806C11=0),0,1+(B3L806C10/B3L806C11))</f>
        <v>1.9805015538050155</v>
      </c>
      <c r="AB13" s="16" t="s">
        <v>8808</v>
      </c>
      <c r="AC13" s="15">
        <f>A1L206C20</f>
        <v>65002.666666666664</v>
      </c>
      <c r="AD13" s="16" t="s">
        <v>8809</v>
      </c>
      <c r="AE13" s="15">
        <f>A1L206C19</f>
        <v>68775.666666666672</v>
      </c>
      <c r="AF13" s="16" t="s">
        <v>8810</v>
      </c>
      <c r="AG13" s="21">
        <f>IF(OR(B3L806C13=0,B3L806C14=0),0,1+(B3L806C13/B3L806C14))</f>
        <v>1.9451404808871353</v>
      </c>
      <c r="AH13" s="16" t="s">
        <v>8811</v>
      </c>
      <c r="AI13" s="15">
        <f>A1L206C11</f>
        <v>63326</v>
      </c>
      <c r="AJ13" s="16" t="s">
        <v>8812</v>
      </c>
      <c r="AK13" s="15">
        <f>A1L206C10</f>
        <v>63535</v>
      </c>
      <c r="AL13" s="16" t="s">
        <v>8813</v>
      </c>
      <c r="AM13" s="21">
        <f>IF(OR(B3L806C16=0,B3L806C17=0),0,1+(B3L806C16/B3L806C17))</f>
        <v>1.9967104745415911</v>
      </c>
      <c r="AN13" s="16" t="s">
        <v>8814</v>
      </c>
      <c r="AO13" s="15">
        <f>A1L206C23</f>
        <v>64583.5</v>
      </c>
      <c r="AP13" s="16" t="s">
        <v>8815</v>
      </c>
      <c r="AQ13" s="15">
        <f>A1L206C22</f>
        <v>67465.5</v>
      </c>
      <c r="AR13" s="16" t="s">
        <v>8816</v>
      </c>
      <c r="AS13" s="21">
        <f>IF(OR(B3L806C19=0,B3L806C20=0),0,1+(B3L806C19/B3L806C20))</f>
        <v>1.9572818699928112</v>
      </c>
      <c r="AT13" s="16" t="s">
        <v>8817</v>
      </c>
      <c r="AU13" s="15">
        <f>A1L206C14</f>
        <v>62632</v>
      </c>
      <c r="AV13" s="16" t="s">
        <v>8818</v>
      </c>
      <c r="AW13" s="15">
        <f>A1L206C13</f>
        <v>62170</v>
      </c>
      <c r="AX13" s="16" t="s">
        <v>8819</v>
      </c>
      <c r="AY13" s="21">
        <f>IF(OR(B3L806C22=0,B3L806C23=0),0,1+(B3L806C22/B3L806C23))</f>
        <v>2.0074312369309957</v>
      </c>
      <c r="AZ13" s="16" t="s">
        <v>8820</v>
      </c>
      <c r="BA13" s="15">
        <f>A1L206C26</f>
        <v>64193.2</v>
      </c>
      <c r="BB13" s="16" t="s">
        <v>8821</v>
      </c>
      <c r="BC13" s="15">
        <f>A1L206C25</f>
        <v>66406.399999999994</v>
      </c>
      <c r="BD13" s="16" t="s">
        <v>8822</v>
      </c>
      <c r="BE13" s="21">
        <f>IF(OR(B3L806C25=0,B3L806C26=0),0,1+(B3L806C25/B3L806C26))</f>
        <v>1.9666718870470317</v>
      </c>
    </row>
    <row r="14" spans="1:57" x14ac:dyDescent="0.2">
      <c r="A14" s="11">
        <v>807</v>
      </c>
      <c r="B14" s="14" t="s">
        <v>945</v>
      </c>
      <c r="C14" s="11" t="s">
        <v>8614</v>
      </c>
      <c r="D14" s="16" t="s">
        <v>8823</v>
      </c>
      <c r="E14" s="15">
        <f>A1L207C2</f>
        <v>549</v>
      </c>
      <c r="F14" s="16" t="s">
        <v>8824</v>
      </c>
      <c r="G14" s="15">
        <f>A1L207C1</f>
        <v>569</v>
      </c>
      <c r="H14" s="16" t="s">
        <v>8825</v>
      </c>
      <c r="I14" s="21">
        <f>IF(OR(B3L807C1=0,B3L807C2=0),0,1+(B3L807C1/B3L807C2))</f>
        <v>1.9648506151142355</v>
      </c>
      <c r="J14" s="16" t="s">
        <v>8826</v>
      </c>
      <c r="K14" s="15">
        <f>A1L207C5</f>
        <v>316</v>
      </c>
      <c r="L14" s="16" t="s">
        <v>8827</v>
      </c>
      <c r="M14" s="15">
        <f>A1L207C4</f>
        <v>321</v>
      </c>
      <c r="N14" s="16" t="s">
        <v>8828</v>
      </c>
      <c r="O14" s="21">
        <f>IF(OR(B3L807C4=0,B3L807C5=0),0,1+(B3L807C4/B3L807C5))</f>
        <v>1.9844236760124612</v>
      </c>
      <c r="P14" s="16" t="s">
        <v>8829</v>
      </c>
      <c r="Q14" s="21">
        <f>A1L207C17</f>
        <v>432.5</v>
      </c>
      <c r="R14" s="16" t="s">
        <v>8830</v>
      </c>
      <c r="S14" s="15">
        <f>A1L207C16</f>
        <v>445</v>
      </c>
      <c r="T14" s="16" t="s">
        <v>8831</v>
      </c>
      <c r="U14" s="21">
        <f>IF(OR(B3L807C7=0,B3L807C8=0),0,1+(B3L807C7/B3L807C8))</f>
        <v>1.9719101123595506</v>
      </c>
      <c r="V14" s="16" t="s">
        <v>8832</v>
      </c>
      <c r="W14" s="15">
        <f>A1L207C8</f>
        <v>300</v>
      </c>
      <c r="X14" s="16" t="s">
        <v>8833</v>
      </c>
      <c r="Y14" s="15">
        <f>A1L207C7</f>
        <v>295</v>
      </c>
      <c r="Z14" s="16" t="s">
        <v>8834</v>
      </c>
      <c r="AA14" s="21">
        <f>IF(OR(B3L807C10=0,B3L807C11=0),0,1+(B3L807C10/B3L807C11))</f>
        <v>2.0169491525423728</v>
      </c>
      <c r="AB14" s="16" t="s">
        <v>8835</v>
      </c>
      <c r="AC14" s="21">
        <f>A1L207C20</f>
        <v>388.33333333333331</v>
      </c>
      <c r="AD14" s="16" t="s">
        <v>8836</v>
      </c>
      <c r="AE14" s="15">
        <f>A1L207C19</f>
        <v>395</v>
      </c>
      <c r="AF14" s="16" t="s">
        <v>8837</v>
      </c>
      <c r="AG14" s="21">
        <f>IF(OR(B3L807C13=0,B3L807C14=0),0,1+(B3L807C13/B3L807C14))</f>
        <v>1.9831223628691983</v>
      </c>
      <c r="AH14" s="16" t="s">
        <v>8838</v>
      </c>
      <c r="AI14" s="15">
        <f>A1L207C11</f>
        <v>390</v>
      </c>
      <c r="AJ14" s="16" t="s">
        <v>8839</v>
      </c>
      <c r="AK14" s="15">
        <f>A1L207C10</f>
        <v>400</v>
      </c>
      <c r="AL14" s="16" t="s">
        <v>8840</v>
      </c>
      <c r="AM14" s="21">
        <f>IF(OR(B3L807C16=0,B3L807C17=0),0,1+(B3L807C16/B3L807C17))</f>
        <v>1.9750000000000001</v>
      </c>
      <c r="AN14" s="16" t="s">
        <v>8841</v>
      </c>
      <c r="AO14" s="21">
        <f>A1L207C23</f>
        <v>388.75</v>
      </c>
      <c r="AP14" s="16" t="s">
        <v>8842</v>
      </c>
      <c r="AQ14" s="21">
        <f>A1L207C22</f>
        <v>396.25</v>
      </c>
      <c r="AR14" s="16" t="s">
        <v>8843</v>
      </c>
      <c r="AS14" s="21">
        <f>IF(OR(B3L807C19=0,B3L807C20=0),0,1+(B3L807C19/B3L807C20))</f>
        <v>1.9810725552050474</v>
      </c>
      <c r="AT14" s="16" t="s">
        <v>8844</v>
      </c>
      <c r="AU14" s="15">
        <f>A1L207C14</f>
        <v>368</v>
      </c>
      <c r="AV14" s="16" t="s">
        <v>8845</v>
      </c>
      <c r="AW14" s="15">
        <f>A1L207C13</f>
        <v>363</v>
      </c>
      <c r="AX14" s="16" t="s">
        <v>8846</v>
      </c>
      <c r="AY14" s="21">
        <f>IF(OR(B3L807C22=0,B3L807C23=0),0,1+(B3L807C22/B3L807C23))</f>
        <v>2.0137741046831956</v>
      </c>
      <c r="AZ14" s="16" t="s">
        <v>8847</v>
      </c>
      <c r="BA14" s="21">
        <f>A1L207C26</f>
        <v>384.6</v>
      </c>
      <c r="BB14" s="16" t="s">
        <v>8848</v>
      </c>
      <c r="BC14" s="21">
        <f>A1L207C25</f>
        <v>389.6</v>
      </c>
      <c r="BD14" s="16" t="s">
        <v>8849</v>
      </c>
      <c r="BE14" s="21">
        <f>IF(OR(B3L807C25=0,B3L807C26=0),0,1+(B3L807C25/B3L807C26))</f>
        <v>1.9871663244353184</v>
      </c>
    </row>
    <row r="15" spans="1:57" x14ac:dyDescent="0.2">
      <c r="A15" s="11">
        <v>808</v>
      </c>
      <c r="B15" s="14" t="s">
        <v>945</v>
      </c>
      <c r="C15" s="11" t="s">
        <v>8615</v>
      </c>
      <c r="D15" s="16" t="s">
        <v>8850</v>
      </c>
      <c r="E15" s="15">
        <f>A1L208C2</f>
        <v>460</v>
      </c>
      <c r="F15" s="16" t="s">
        <v>8851</v>
      </c>
      <c r="G15" s="15">
        <f>A1L208C1</f>
        <v>476</v>
      </c>
      <c r="H15" s="16" t="s">
        <v>8852</v>
      </c>
      <c r="I15" s="21">
        <f>IF(OR(B3L808C1=0,B3L808C2=0),0,1+(B3L808C1/B3L808C2))</f>
        <v>1.9663865546218489</v>
      </c>
      <c r="J15" s="16" t="s">
        <v>8853</v>
      </c>
      <c r="K15" s="15">
        <f>A1L208C5</f>
        <v>491</v>
      </c>
      <c r="L15" s="16" t="s">
        <v>8854</v>
      </c>
      <c r="M15" s="15">
        <f>A1L208C4</f>
        <v>478</v>
      </c>
      <c r="N15" s="16" t="s">
        <v>8855</v>
      </c>
      <c r="O15" s="21">
        <f>IF(OR(B3L808C4=0,B3L808C5=0),0,1+(B3L808C4/B3L808C5))</f>
        <v>2.027196652719665</v>
      </c>
      <c r="P15" s="16" t="s">
        <v>8856</v>
      </c>
      <c r="Q15" s="21">
        <f>A1L208C17</f>
        <v>475.5</v>
      </c>
      <c r="R15" s="16" t="s">
        <v>8857</v>
      </c>
      <c r="S15" s="15">
        <f>A1L208C16</f>
        <v>477</v>
      </c>
      <c r="T15" s="16" t="s">
        <v>8858</v>
      </c>
      <c r="U15" s="21">
        <f>IF(OR(B3L808C7=0,B3L808C8=0),0,1+(B3L808C7/B3L808C8))</f>
        <v>1.9968553459119498</v>
      </c>
      <c r="V15" s="16" t="s">
        <v>8859</v>
      </c>
      <c r="W15" s="15">
        <f>A1L208C8</f>
        <v>901</v>
      </c>
      <c r="X15" s="16" t="s">
        <v>8860</v>
      </c>
      <c r="Y15" s="15">
        <f>A1L208C7</f>
        <v>923</v>
      </c>
      <c r="Z15" s="16" t="s">
        <v>8861</v>
      </c>
      <c r="AA15" s="21">
        <f>IF(OR(B3L808C10=0,B3L808C11=0),0,1+(B3L808C10/B3L808C11))</f>
        <v>1.9761646803900326</v>
      </c>
      <c r="AB15" s="16" t="s">
        <v>8862</v>
      </c>
      <c r="AC15" s="21">
        <f>A1L208C20</f>
        <v>617.33333333333337</v>
      </c>
      <c r="AD15" s="16" t="s">
        <v>8863</v>
      </c>
      <c r="AE15" s="21">
        <f>A1L208C19</f>
        <v>625.66666666666663</v>
      </c>
      <c r="AF15" s="16" t="s">
        <v>8864</v>
      </c>
      <c r="AG15" s="21">
        <f>IF(OR(B3L808C13=0,B3L808C14=0),0,1+(B3L808C13/B3L808C14))</f>
        <v>1.9866808737346831</v>
      </c>
      <c r="AH15" s="16" t="s">
        <v>8865</v>
      </c>
      <c r="AI15" s="15">
        <f>A1L208C11</f>
        <v>482</v>
      </c>
      <c r="AJ15" s="16" t="s">
        <v>8866</v>
      </c>
      <c r="AK15" s="15">
        <f>A1L208C10</f>
        <v>499</v>
      </c>
      <c r="AL15" s="16" t="s">
        <v>8867</v>
      </c>
      <c r="AM15" s="21">
        <f>IF(OR(B3L808C16=0,B3L808C17=0),0,1+(B3L808C16/B3L808C17))</f>
        <v>1.9659318637274548</v>
      </c>
      <c r="AN15" s="16" t="s">
        <v>8868</v>
      </c>
      <c r="AO15" s="21">
        <f>A1L208C23</f>
        <v>583.5</v>
      </c>
      <c r="AP15" s="16" t="s">
        <v>8869</v>
      </c>
      <c r="AQ15" s="15">
        <f>A1L208C22</f>
        <v>594</v>
      </c>
      <c r="AR15" s="16" t="s">
        <v>8870</v>
      </c>
      <c r="AS15" s="21">
        <f>IF(OR(B3L808C19=0,B3L808C20=0),0,1+(B3L808C19/B3L808C20))</f>
        <v>1.9823232323232323</v>
      </c>
      <c r="AT15" s="16" t="s">
        <v>8871</v>
      </c>
      <c r="AU15" s="15">
        <f>A1L208C14</f>
        <v>499</v>
      </c>
      <c r="AV15" s="16" t="s">
        <v>8872</v>
      </c>
      <c r="AW15" s="15">
        <f>A1L208C13</f>
        <v>452</v>
      </c>
      <c r="AX15" s="16" t="s">
        <v>8873</v>
      </c>
      <c r="AY15" s="21">
        <f>IF(OR(B3L808C22=0,B3L808C23=0),0,1+(B3L808C22/B3L808C23))</f>
        <v>2.1039823008849559</v>
      </c>
      <c r="AZ15" s="16" t="s">
        <v>8874</v>
      </c>
      <c r="BA15" s="21">
        <f>A1L208C26</f>
        <v>566.6</v>
      </c>
      <c r="BB15" s="16" t="s">
        <v>8875</v>
      </c>
      <c r="BC15" s="21">
        <f>A1L208C25</f>
        <v>565.6</v>
      </c>
      <c r="BD15" s="16" t="s">
        <v>8876</v>
      </c>
      <c r="BE15" s="21">
        <f>IF(OR(B3L808C25=0,B3L808C26=0),0,1+(B3L808C25/B3L808C26))</f>
        <v>2.0017680339462518</v>
      </c>
    </row>
    <row r="16" spans="1:57" x14ac:dyDescent="0.2">
      <c r="A16" s="11">
        <v>809</v>
      </c>
      <c r="B16" s="14" t="s">
        <v>945</v>
      </c>
      <c r="C16" s="11" t="s">
        <v>8616</v>
      </c>
      <c r="D16" s="16" t="s">
        <v>8877</v>
      </c>
      <c r="E16" s="15">
        <f>A1L209C2</f>
        <v>0</v>
      </c>
      <c r="F16" s="16" t="s">
        <v>8878</v>
      </c>
      <c r="G16" s="15">
        <f>A1L209C1</f>
        <v>1</v>
      </c>
      <c r="H16" s="16" t="s">
        <v>8879</v>
      </c>
      <c r="I16" s="15">
        <f>IF(OR(B3L809C1=0,B3L809C2=0),0,1+(B3L809C1/B3L809C2))</f>
        <v>0</v>
      </c>
      <c r="J16" s="16" t="s">
        <v>8880</v>
      </c>
      <c r="K16" s="15">
        <f>A1L209C5</f>
        <v>0</v>
      </c>
      <c r="L16" s="16" t="s">
        <v>8881</v>
      </c>
      <c r="M16" s="15">
        <f>A1L209C4</f>
        <v>0</v>
      </c>
      <c r="N16" s="16" t="s">
        <v>8882</v>
      </c>
      <c r="O16" s="15">
        <f>IF(OR(B3L809C4=0,B3L809C5=0),0,1+(B3L809C4/B3L809C5))</f>
        <v>0</v>
      </c>
      <c r="P16" s="16" t="s">
        <v>8883</v>
      </c>
      <c r="Q16" s="15">
        <f>A1L209C17</f>
        <v>0</v>
      </c>
      <c r="R16" s="16" t="s">
        <v>8884</v>
      </c>
      <c r="S16" s="21">
        <f>A1L209C16</f>
        <v>0.5</v>
      </c>
      <c r="T16" s="16" t="s">
        <v>8885</v>
      </c>
      <c r="U16" s="15">
        <f>IF(OR(B3L809C7=0,B3L809C8=0),0,1+(B3L809C7/B3L809C8))</f>
        <v>0</v>
      </c>
      <c r="V16" s="16" t="s">
        <v>8886</v>
      </c>
      <c r="W16" s="15">
        <f>A1L209C8</f>
        <v>0</v>
      </c>
      <c r="X16" s="16" t="s">
        <v>8887</v>
      </c>
      <c r="Y16" s="15">
        <f>A1L209C7</f>
        <v>0</v>
      </c>
      <c r="Z16" s="16" t="s">
        <v>8888</v>
      </c>
      <c r="AA16" s="15">
        <f>IF(OR(B3L809C10=0,B3L809C11=0),0,1+(B3L809C10/B3L809C11))</f>
        <v>0</v>
      </c>
      <c r="AB16" s="16" t="s">
        <v>8889</v>
      </c>
      <c r="AC16" s="15">
        <f>A1L209C20</f>
        <v>0</v>
      </c>
      <c r="AD16" s="16" t="s">
        <v>8890</v>
      </c>
      <c r="AE16" s="21">
        <f>A1L209C19</f>
        <v>0.33333333333333331</v>
      </c>
      <c r="AF16" s="16" t="s">
        <v>8891</v>
      </c>
      <c r="AG16" s="15">
        <f>IF(OR(B3L809C13=0,B3L809C14=0),0,1+(B3L809C13/B3L809C14))</f>
        <v>0</v>
      </c>
      <c r="AH16" s="16" t="s">
        <v>8892</v>
      </c>
      <c r="AI16" s="15">
        <f>A1L209C11</f>
        <v>59</v>
      </c>
      <c r="AJ16" s="16" t="s">
        <v>8893</v>
      </c>
      <c r="AK16" s="15">
        <f>A1L209C10</f>
        <v>55</v>
      </c>
      <c r="AL16" s="16" t="s">
        <v>8894</v>
      </c>
      <c r="AM16" s="21">
        <f>IF(OR(B3L809C16=0,B3L809C17=0),0,1+(B3L809C16/B3L809C17))</f>
        <v>2.0727272727272728</v>
      </c>
      <c r="AN16" s="16" t="s">
        <v>8895</v>
      </c>
      <c r="AO16" s="21">
        <f>A1L209C23</f>
        <v>14.75</v>
      </c>
      <c r="AP16" s="16" t="s">
        <v>8896</v>
      </c>
      <c r="AQ16" s="15">
        <f>A1L209C22</f>
        <v>14</v>
      </c>
      <c r="AR16" s="16" t="s">
        <v>8897</v>
      </c>
      <c r="AS16" s="21">
        <f>IF(OR(B3L809C19=0,B3L809C20=0),0,1+(B3L809C19/B3L809C20))</f>
        <v>2.0535714285714288</v>
      </c>
      <c r="AT16" s="16" t="s">
        <v>8898</v>
      </c>
      <c r="AU16" s="15">
        <f>A1L209C14</f>
        <v>17</v>
      </c>
      <c r="AV16" s="16" t="s">
        <v>8899</v>
      </c>
      <c r="AW16" s="15">
        <f>A1L209C13</f>
        <v>21</v>
      </c>
      <c r="AX16" s="16" t="s">
        <v>8900</v>
      </c>
      <c r="AY16" s="21">
        <f>IF(OR(B3L809C22=0,B3L809C23=0),0,1+(B3L809C22/B3L809C23))</f>
        <v>1.8095238095238095</v>
      </c>
      <c r="AZ16" s="16" t="s">
        <v>8901</v>
      </c>
      <c r="BA16" s="21">
        <f>A1L209C26</f>
        <v>15.2</v>
      </c>
      <c r="BB16" s="16" t="s">
        <v>8902</v>
      </c>
      <c r="BC16" s="21">
        <f>A1L209C25</f>
        <v>15.4</v>
      </c>
      <c r="BD16" s="16" t="s">
        <v>8903</v>
      </c>
      <c r="BE16" s="21">
        <f>IF(OR(B3L809C25=0,B3L809C26=0),0,1+(B3L809C25/B3L809C26))</f>
        <v>1.9870129870129869</v>
      </c>
    </row>
    <row r="17" spans="1:57" x14ac:dyDescent="0.2">
      <c r="A17" s="11">
        <v>810</v>
      </c>
      <c r="B17" s="14" t="s">
        <v>945</v>
      </c>
      <c r="C17" s="11" t="s">
        <v>8617</v>
      </c>
      <c r="D17" s="16" t="s">
        <v>8904</v>
      </c>
      <c r="E17" s="15">
        <f>A1L210C2</f>
        <v>20</v>
      </c>
      <c r="F17" s="16" t="s">
        <v>8905</v>
      </c>
      <c r="G17" s="15">
        <f>A1L210C1</f>
        <v>3</v>
      </c>
      <c r="H17" s="16" t="s">
        <v>8906</v>
      </c>
      <c r="I17" s="21">
        <f>IF(OR(B3L810C1=0,B3L810C2=0),0,1+(B3L810C1/B3L810C2))</f>
        <v>7.666666666666667</v>
      </c>
      <c r="J17" s="16" t="s">
        <v>8907</v>
      </c>
      <c r="K17" s="15">
        <f>A1L210C5</f>
        <v>5</v>
      </c>
      <c r="L17" s="16" t="s">
        <v>8908</v>
      </c>
      <c r="M17" s="15">
        <f>A1L210C4</f>
        <v>1</v>
      </c>
      <c r="N17" s="16" t="s">
        <v>8909</v>
      </c>
      <c r="O17" s="15">
        <f>IF(OR(B3L810C4=0,B3L810C5=0),0,1+(B3L810C4/B3L810C5))</f>
        <v>6</v>
      </c>
      <c r="P17" s="16" t="s">
        <v>8910</v>
      </c>
      <c r="Q17" s="21">
        <f>A1L210C17</f>
        <v>12.5</v>
      </c>
      <c r="R17" s="16" t="s">
        <v>8911</v>
      </c>
      <c r="S17" s="15">
        <f>A1L210C16</f>
        <v>2</v>
      </c>
      <c r="T17" s="16" t="s">
        <v>8912</v>
      </c>
      <c r="U17" s="21">
        <f>IF(OR(B3L810C7=0,B3L810C8=0),0,1+(B3L810C7/B3L810C8))</f>
        <v>7.25</v>
      </c>
      <c r="V17" s="16" t="s">
        <v>8913</v>
      </c>
      <c r="W17" s="15">
        <f>A1L210C8</f>
        <v>9</v>
      </c>
      <c r="X17" s="16" t="s">
        <v>8914</v>
      </c>
      <c r="Y17" s="15">
        <f>A1L210C7</f>
        <v>2</v>
      </c>
      <c r="Z17" s="16" t="s">
        <v>8915</v>
      </c>
      <c r="AA17" s="21">
        <f>IF(OR(B3L810C10=0,B3L810C11=0),0,1+(B3L810C10/B3L810C11))</f>
        <v>5.5</v>
      </c>
      <c r="AB17" s="16" t="s">
        <v>8916</v>
      </c>
      <c r="AC17" s="21">
        <f>A1L210C20</f>
        <v>11.333333333333334</v>
      </c>
      <c r="AD17" s="16" t="s">
        <v>8917</v>
      </c>
      <c r="AE17" s="15">
        <f>A1L210C19</f>
        <v>2</v>
      </c>
      <c r="AF17" s="16" t="s">
        <v>8918</v>
      </c>
      <c r="AG17" s="21">
        <f>IF(OR(B3L810C13=0,B3L810C14=0),0,1+(B3L810C13/B3L810C14))</f>
        <v>6.666666666666667</v>
      </c>
      <c r="AH17" s="16" t="s">
        <v>8919</v>
      </c>
      <c r="AI17" s="15">
        <f>A1L210C11</f>
        <v>20</v>
      </c>
      <c r="AJ17" s="16" t="s">
        <v>8920</v>
      </c>
      <c r="AK17" s="15">
        <f>A1L210C10</f>
        <v>15</v>
      </c>
      <c r="AL17" s="16" t="s">
        <v>8921</v>
      </c>
      <c r="AM17" s="21">
        <f>IF(OR(B3L810C16=0,B3L810C17=0),0,1+(B3L810C16/B3L810C17))</f>
        <v>2.333333333333333</v>
      </c>
      <c r="AN17" s="16" t="s">
        <v>8922</v>
      </c>
      <c r="AO17" s="21">
        <f>A1L210C23</f>
        <v>13.5</v>
      </c>
      <c r="AP17" s="16" t="s">
        <v>8923</v>
      </c>
      <c r="AQ17" s="21">
        <f>A1L210C22</f>
        <v>5.25</v>
      </c>
      <c r="AR17" s="16" t="s">
        <v>8924</v>
      </c>
      <c r="AS17" s="21">
        <f>IF(OR(B3L810C19=0,B3L810C20=0),0,1+(B3L810C19/B3L810C20))</f>
        <v>3.5714285714285716</v>
      </c>
      <c r="AT17" s="16" t="s">
        <v>8925</v>
      </c>
      <c r="AU17" s="15">
        <f>A1L210C14</f>
        <v>24</v>
      </c>
      <c r="AV17" s="16" t="s">
        <v>8926</v>
      </c>
      <c r="AW17" s="15">
        <f>A1L210C13</f>
        <v>22</v>
      </c>
      <c r="AX17" s="16" t="s">
        <v>8927</v>
      </c>
      <c r="AY17" s="21">
        <f>IF(OR(B3L810C22=0,B3L810C23=0),0,1+(B3L810C22/B3L810C23))</f>
        <v>2.0909090909090908</v>
      </c>
      <c r="AZ17" s="16" t="s">
        <v>8928</v>
      </c>
      <c r="BA17" s="21">
        <f>A1L210C26</f>
        <v>15.6</v>
      </c>
      <c r="BB17" s="16" t="s">
        <v>8929</v>
      </c>
      <c r="BC17" s="21">
        <f>A1L210C25</f>
        <v>8.6</v>
      </c>
      <c r="BD17" s="16" t="s">
        <v>8930</v>
      </c>
      <c r="BE17" s="21">
        <f>IF(OR(B3L810C25=0,B3L810C26=0),0,1+(B3L810C25/B3L810C26))</f>
        <v>2.8139534883720931</v>
      </c>
    </row>
    <row r="18" spans="1:57" x14ac:dyDescent="0.2">
      <c r="A18" s="11">
        <v>811</v>
      </c>
      <c r="B18" s="14" t="s">
        <v>945</v>
      </c>
      <c r="C18" s="11" t="s">
        <v>8618</v>
      </c>
      <c r="D18" s="16" t="s">
        <v>8931</v>
      </c>
      <c r="E18" s="15">
        <f>A1L211C2</f>
        <v>557</v>
      </c>
      <c r="F18" s="16" t="s">
        <v>8932</v>
      </c>
      <c r="G18" s="15">
        <f>A1L211C1</f>
        <v>13377</v>
      </c>
      <c r="H18" s="16" t="s">
        <v>8933</v>
      </c>
      <c r="I18" s="21">
        <f>IF(OR(B3L811C1=0,B3L811C2=0),0,1+(B3L811C1/B3L811C2))</f>
        <v>1.0416386334753682</v>
      </c>
      <c r="J18" s="16" t="s">
        <v>8934</v>
      </c>
      <c r="K18" s="15">
        <f>A1L211C5</f>
        <v>277</v>
      </c>
      <c r="L18" s="16" t="s">
        <v>8935</v>
      </c>
      <c r="M18" s="15">
        <f>A1L211C4</f>
        <v>13125</v>
      </c>
      <c r="N18" s="16" t="s">
        <v>8936</v>
      </c>
      <c r="O18" s="21">
        <f>IF(OR(B3L811C4=0,B3L811C5=0),0,1+(B3L811C4/B3L811C5))</f>
        <v>1.021104761904762</v>
      </c>
      <c r="P18" s="16" t="s">
        <v>8937</v>
      </c>
      <c r="Q18" s="15">
        <f>A1L211C17</f>
        <v>417</v>
      </c>
      <c r="R18" s="16" t="s">
        <v>8938</v>
      </c>
      <c r="S18" s="15">
        <f>A1L211C16</f>
        <v>13251</v>
      </c>
      <c r="T18" s="16" t="s">
        <v>8939</v>
      </c>
      <c r="U18" s="21">
        <f>IF(OR(B3L811C7=0,B3L811C8=0),0,1+(B3L811C7/B3L811C8))</f>
        <v>1.031469323069957</v>
      </c>
      <c r="V18" s="16" t="s">
        <v>8940</v>
      </c>
      <c r="W18" s="15">
        <f>A1L211C8</f>
        <v>426</v>
      </c>
      <c r="X18" s="16" t="s">
        <v>8941</v>
      </c>
      <c r="Y18" s="15">
        <f>A1L211C7</f>
        <v>14158</v>
      </c>
      <c r="Z18" s="16" t="s">
        <v>8942</v>
      </c>
      <c r="AA18" s="21">
        <f>IF(OR(B3L811C10=0,B3L811C11=0),0,1+(B3L811C10/B3L811C11))</f>
        <v>1.0300889956208503</v>
      </c>
      <c r="AB18" s="16" t="s">
        <v>8943</v>
      </c>
      <c r="AC18" s="15">
        <f>A1L211C20</f>
        <v>420</v>
      </c>
      <c r="AD18" s="16" t="s">
        <v>8944</v>
      </c>
      <c r="AE18" s="15">
        <f>A1L211C19</f>
        <v>13553.333333333334</v>
      </c>
      <c r="AF18" s="16" t="s">
        <v>8945</v>
      </c>
      <c r="AG18" s="21">
        <f>IF(OR(B3L811C13=0,B3L811C14=0),0,1+(B3L811C13/B3L811C14))</f>
        <v>1.0309886866699458</v>
      </c>
      <c r="AH18" s="16" t="s">
        <v>8946</v>
      </c>
      <c r="AI18" s="15">
        <f>A1L211C11</f>
        <v>517</v>
      </c>
      <c r="AJ18" s="16" t="s">
        <v>8947</v>
      </c>
      <c r="AK18" s="15">
        <f>A1L211C10</f>
        <v>15540</v>
      </c>
      <c r="AL18" s="16" t="s">
        <v>8948</v>
      </c>
      <c r="AM18" s="21">
        <f>IF(OR(B3L811C16=0,B3L811C17=0),0,1+(B3L811C16/B3L811C17))</f>
        <v>1.0332689832689832</v>
      </c>
      <c r="AN18" s="16" t="s">
        <v>8949</v>
      </c>
      <c r="AO18" s="21">
        <f>A1L211C23</f>
        <v>444.25</v>
      </c>
      <c r="AP18" s="16" t="s">
        <v>8950</v>
      </c>
      <c r="AQ18" s="15">
        <f>A1L211C22</f>
        <v>14050</v>
      </c>
      <c r="AR18" s="16" t="s">
        <v>8951</v>
      </c>
      <c r="AS18" s="21">
        <f>IF(OR(B3L811C19=0,B3L811C20=0),0,1+(B3L811C19/B3L811C20))</f>
        <v>1.0316192170818506</v>
      </c>
      <c r="AT18" s="16" t="s">
        <v>8952</v>
      </c>
      <c r="AU18" s="15">
        <f>A1L211C14</f>
        <v>561</v>
      </c>
      <c r="AV18" s="16" t="s">
        <v>8953</v>
      </c>
      <c r="AW18" s="15">
        <f>A1L211C13</f>
        <v>15961</v>
      </c>
      <c r="AX18" s="16" t="s">
        <v>8954</v>
      </c>
      <c r="AY18" s="21">
        <f>IF(OR(B3L811C22=0,B3L811C23=0),0,1+(B3L811C22/B3L811C23))</f>
        <v>1.0351481736733288</v>
      </c>
      <c r="AZ18" s="16" t="s">
        <v>8955</v>
      </c>
      <c r="BA18" s="21">
        <f>A1L211C26</f>
        <v>467.6</v>
      </c>
      <c r="BB18" s="16" t="s">
        <v>8956</v>
      </c>
      <c r="BC18" s="15">
        <f>A1L211C25</f>
        <v>14432.2</v>
      </c>
      <c r="BD18" s="16" t="s">
        <v>8957</v>
      </c>
      <c r="BE18" s="21">
        <f>IF(OR(B3L811C25=0,B3L811C26=0),0,1+(B3L811C25/B3L811C26))</f>
        <v>1.0323997727304222</v>
      </c>
    </row>
    <row r="19" spans="1:57" x14ac:dyDescent="0.2">
      <c r="A19" s="11">
        <v>812</v>
      </c>
      <c r="B19" s="14" t="s">
        <v>945</v>
      </c>
      <c r="C19" s="11" t="s">
        <v>8619</v>
      </c>
      <c r="D19" s="16" t="s">
        <v>8958</v>
      </c>
      <c r="E19" s="15">
        <f>A1L212C2</f>
        <v>1478</v>
      </c>
      <c r="F19" s="16" t="s">
        <v>8959</v>
      </c>
      <c r="G19" s="15">
        <f>A1L212C1</f>
        <v>2729</v>
      </c>
      <c r="H19" s="16" t="s">
        <v>8960</v>
      </c>
      <c r="I19" s="21">
        <f>IF(OR(B3L812C1=0,B3L812C2=0),0,1+(B3L812C1/B3L812C2))</f>
        <v>1.5415903261267863</v>
      </c>
      <c r="J19" s="16" t="s">
        <v>8961</v>
      </c>
      <c r="K19" s="15">
        <f>A1L212C5</f>
        <v>1469</v>
      </c>
      <c r="L19" s="16" t="s">
        <v>8962</v>
      </c>
      <c r="M19" s="15">
        <f>A1L212C4</f>
        <v>2762</v>
      </c>
      <c r="N19" s="16" t="s">
        <v>8963</v>
      </c>
      <c r="O19" s="21">
        <f>IF(OR(B3L812C4=0,B3L812C5=0),0,1+(B3L812C4/B3L812C5))</f>
        <v>1.5318609703113686</v>
      </c>
      <c r="P19" s="16" t="s">
        <v>8964</v>
      </c>
      <c r="Q19" s="15">
        <f>A1L212C17</f>
        <v>1473.5</v>
      </c>
      <c r="R19" s="16" t="s">
        <v>8965</v>
      </c>
      <c r="S19" s="15">
        <f>A1L212C16</f>
        <v>2745.5</v>
      </c>
      <c r="T19" s="16" t="s">
        <v>8966</v>
      </c>
      <c r="U19" s="21">
        <f>IF(OR(B3L812C7=0,B3L812C8=0),0,1+(B3L812C7/B3L812C8))</f>
        <v>1.5366964123110545</v>
      </c>
      <c r="V19" s="16" t="s">
        <v>8967</v>
      </c>
      <c r="W19" s="15">
        <f>A1L212C8</f>
        <v>1016</v>
      </c>
      <c r="X19" s="16" t="s">
        <v>8968</v>
      </c>
      <c r="Y19" s="15">
        <f>A1L212C7</f>
        <v>2145</v>
      </c>
      <c r="Z19" s="16" t="s">
        <v>8969</v>
      </c>
      <c r="AA19" s="21">
        <f>IF(OR(B3L812C10=0,B3L812C11=0),0,1+(B3L812C10/B3L812C11))</f>
        <v>1.4736596736596737</v>
      </c>
      <c r="AB19" s="16" t="s">
        <v>8970</v>
      </c>
      <c r="AC19" s="15">
        <f>A1L212C20</f>
        <v>1321</v>
      </c>
      <c r="AD19" s="16" t="s">
        <v>8971</v>
      </c>
      <c r="AE19" s="15">
        <f>A1L212C19</f>
        <v>2545.3333333333335</v>
      </c>
      <c r="AF19" s="16" t="s">
        <v>8972</v>
      </c>
      <c r="AG19" s="21">
        <f>IF(OR(B3L812C13=0,B3L812C14=0),0,1+(B3L812C13/B3L812C14))</f>
        <v>1.5189889994761656</v>
      </c>
      <c r="AH19" s="16" t="s">
        <v>8973</v>
      </c>
      <c r="AI19" s="15">
        <f>A1L212C11</f>
        <v>1285</v>
      </c>
      <c r="AJ19" s="16" t="s">
        <v>8974</v>
      </c>
      <c r="AK19" s="15">
        <f>A1L212C10</f>
        <v>2369</v>
      </c>
      <c r="AL19" s="16" t="s">
        <v>8975</v>
      </c>
      <c r="AM19" s="21">
        <f>IF(OR(B3L812C16=0,B3L812C17=0),0,1+(B3L812C16/B3L812C17))</f>
        <v>1.5424229632756439</v>
      </c>
      <c r="AN19" s="16" t="s">
        <v>8976</v>
      </c>
      <c r="AO19" s="15">
        <f>A1L212C23</f>
        <v>1312</v>
      </c>
      <c r="AP19" s="16" t="s">
        <v>8977</v>
      </c>
      <c r="AQ19" s="15">
        <f>A1L212C22</f>
        <v>2501.25</v>
      </c>
      <c r="AR19" s="16" t="s">
        <v>8978</v>
      </c>
      <c r="AS19" s="21">
        <f>IF(OR(B3L812C19=0,B3L812C20=0),0,1+(B3L812C19/B3L812C20))</f>
        <v>1.5245377311344328</v>
      </c>
      <c r="AT19" s="16" t="s">
        <v>8979</v>
      </c>
      <c r="AU19" s="15">
        <f>A1L212C14</f>
        <v>978</v>
      </c>
      <c r="AV19" s="16" t="s">
        <v>8980</v>
      </c>
      <c r="AW19" s="15">
        <f>A1L212C13</f>
        <v>2426</v>
      </c>
      <c r="AX19" s="16" t="s">
        <v>8981</v>
      </c>
      <c r="AY19" s="21">
        <f>IF(OR(B3L812C22=0,B3L812C23=0),0,1+(B3L812C22/B3L812C23))</f>
        <v>1.4031327287716406</v>
      </c>
      <c r="AZ19" s="16" t="s">
        <v>8982</v>
      </c>
      <c r="BA19" s="15">
        <f>A1L212C26</f>
        <v>1245.2</v>
      </c>
      <c r="BB19" s="16" t="s">
        <v>8983</v>
      </c>
      <c r="BC19" s="15">
        <f>A1L212C25</f>
        <v>2486.1999999999998</v>
      </c>
      <c r="BD19" s="16" t="s">
        <v>8984</v>
      </c>
      <c r="BE19" s="21">
        <f>IF(OR(B3L812C25=0,B3L812C26=0),0,1+(B3L812C25/B3L812C26))</f>
        <v>1.5008446625372054</v>
      </c>
    </row>
    <row r="20" spans="1:57" x14ac:dyDescent="0.2">
      <c r="A20" s="11">
        <v>813</v>
      </c>
      <c r="B20" s="14" t="s">
        <v>945</v>
      </c>
      <c r="C20" s="11" t="s">
        <v>8620</v>
      </c>
      <c r="D20" s="16" t="s">
        <v>8985</v>
      </c>
      <c r="E20" s="15">
        <f>A1L213C2</f>
        <v>15</v>
      </c>
      <c r="F20" s="16" t="s">
        <v>8986</v>
      </c>
      <c r="G20" s="15">
        <f>A1L213C1</f>
        <v>11</v>
      </c>
      <c r="H20" s="16" t="s">
        <v>8987</v>
      </c>
      <c r="I20" s="21">
        <f>IF(OR(B3L813C1=0,B3L813C2=0),0,1+(B3L813C1/B3L813C2))</f>
        <v>2.3636363636363633</v>
      </c>
      <c r="J20" s="16" t="s">
        <v>8988</v>
      </c>
      <c r="K20" s="15">
        <f>A1L213C5</f>
        <v>1</v>
      </c>
      <c r="L20" s="16" t="s">
        <v>8989</v>
      </c>
      <c r="M20" s="15">
        <f>A1L213C4</f>
        <v>2</v>
      </c>
      <c r="N20" s="16" t="s">
        <v>8990</v>
      </c>
      <c r="O20" s="21">
        <f>IF(OR(B3L813C4=0,B3L813C5=0),0,1+(B3L813C4/B3L813C5))</f>
        <v>1.5</v>
      </c>
      <c r="P20" s="16" t="s">
        <v>8991</v>
      </c>
      <c r="Q20" s="15">
        <f>A1L213C17</f>
        <v>8</v>
      </c>
      <c r="R20" s="16" t="s">
        <v>8992</v>
      </c>
      <c r="S20" s="21">
        <f>A1L213C16</f>
        <v>6.5</v>
      </c>
      <c r="T20" s="16" t="s">
        <v>8993</v>
      </c>
      <c r="U20" s="21">
        <f>IF(OR(B3L813C7=0,B3L813C8=0),0,1+(B3L813C7/B3L813C8))</f>
        <v>2.2307692307692308</v>
      </c>
      <c r="V20" s="16" t="s">
        <v>8994</v>
      </c>
      <c r="W20" s="15">
        <f>A1L213C8</f>
        <v>46</v>
      </c>
      <c r="X20" s="16" t="s">
        <v>8995</v>
      </c>
      <c r="Y20" s="15">
        <f>A1L213C7</f>
        <v>4</v>
      </c>
      <c r="Z20" s="16" t="s">
        <v>8996</v>
      </c>
      <c r="AA20" s="21">
        <f>IF(OR(B3L813C10=0,B3L813C11=0),0,1+(B3L813C10/B3L813C11))</f>
        <v>12.5</v>
      </c>
      <c r="AB20" s="16" t="s">
        <v>8997</v>
      </c>
      <c r="AC20" s="21">
        <f>A1L213C20</f>
        <v>20.666666666666668</v>
      </c>
      <c r="AD20" s="16" t="s">
        <v>8998</v>
      </c>
      <c r="AE20" s="21">
        <f>A1L213C19</f>
        <v>5.666666666666667</v>
      </c>
      <c r="AF20" s="16" t="s">
        <v>8999</v>
      </c>
      <c r="AG20" s="21">
        <f>IF(OR(B3L813C13=0,B3L813C14=0),0,1+(B3L813C13/B3L813C14))</f>
        <v>4.6470588235294112</v>
      </c>
      <c r="AH20" s="16" t="s">
        <v>9000</v>
      </c>
      <c r="AI20" s="15">
        <f>A1L213C11</f>
        <v>37</v>
      </c>
      <c r="AJ20" s="16" t="s">
        <v>9001</v>
      </c>
      <c r="AK20" s="15">
        <f>A1L213C10</f>
        <v>13</v>
      </c>
      <c r="AL20" s="16" t="s">
        <v>9002</v>
      </c>
      <c r="AM20" s="21">
        <f>IF(OR(B3L813C16=0,B3L813C17=0),0,1+(B3L813C16/B3L813C17))</f>
        <v>3.8461538461538463</v>
      </c>
      <c r="AN20" s="16" t="s">
        <v>9003</v>
      </c>
      <c r="AO20" s="21">
        <f>A1L213C23</f>
        <v>24.75</v>
      </c>
      <c r="AP20" s="16" t="s">
        <v>9004</v>
      </c>
      <c r="AQ20" s="21">
        <f>A1L213C22</f>
        <v>7.5</v>
      </c>
      <c r="AR20" s="16" t="s">
        <v>9005</v>
      </c>
      <c r="AS20" s="21">
        <f>IF(OR(B3L813C19=0,B3L813C20=0),0,1+(B3L813C19/B3L813C20))</f>
        <v>4.3</v>
      </c>
      <c r="AT20" s="16" t="s">
        <v>9006</v>
      </c>
      <c r="AU20" s="15">
        <f>A1L213C14</f>
        <v>42</v>
      </c>
      <c r="AV20" s="16" t="s">
        <v>9007</v>
      </c>
      <c r="AW20" s="15">
        <f>A1L213C13</f>
        <v>2</v>
      </c>
      <c r="AX20" s="16" t="s">
        <v>9008</v>
      </c>
      <c r="AY20" s="15">
        <f>IF(OR(B3L813C22=0,B3L813C23=0),0,1+(B3L813C22/B3L813C23))</f>
        <v>22</v>
      </c>
      <c r="AZ20" s="16" t="s">
        <v>9009</v>
      </c>
      <c r="BA20" s="21">
        <f>A1L213C26</f>
        <v>28.2</v>
      </c>
      <c r="BB20" s="16" t="s">
        <v>9010</v>
      </c>
      <c r="BC20" s="21">
        <f>A1L213C25</f>
        <v>6.4</v>
      </c>
      <c r="BD20" s="16" t="s">
        <v>9011</v>
      </c>
      <c r="BE20" s="21">
        <f>IF(OR(B3L813C25=0,B3L813C26=0),0,1+(B3L813C25/B3L813C26))</f>
        <v>5.40625</v>
      </c>
    </row>
    <row r="21" spans="1:57" x14ac:dyDescent="0.2">
      <c r="A21" s="11">
        <v>814</v>
      </c>
      <c r="B21" s="14" t="s">
        <v>945</v>
      </c>
      <c r="C21" s="11" t="s">
        <v>8621</v>
      </c>
      <c r="D21" s="16" t="s">
        <v>9012</v>
      </c>
      <c r="E21" s="15">
        <f>A1L214C2</f>
        <v>3380</v>
      </c>
      <c r="F21" s="16" t="s">
        <v>9013</v>
      </c>
      <c r="G21" s="15">
        <f>A1L214C1</f>
        <v>3409</v>
      </c>
      <c r="H21" s="16" t="s">
        <v>9014</v>
      </c>
      <c r="I21" s="21">
        <f>IF(OR(B3L814C1=0,B3L814C2=0),0,1+(B3L814C1/B3L814C2))</f>
        <v>1.9914931064828396</v>
      </c>
      <c r="J21" s="16" t="s">
        <v>9015</v>
      </c>
      <c r="K21" s="15">
        <f>A1L214C5</f>
        <v>3159</v>
      </c>
      <c r="L21" s="16" t="s">
        <v>9016</v>
      </c>
      <c r="M21" s="15">
        <f>A1L214C4</f>
        <v>3060</v>
      </c>
      <c r="N21" s="16" t="s">
        <v>9017</v>
      </c>
      <c r="O21" s="21">
        <f>IF(OR(B3L814C4=0,B3L814C5=0),0,1+(B3L814C4/B3L814C5))</f>
        <v>2.0323529411764705</v>
      </c>
      <c r="P21" s="16" t="s">
        <v>9018</v>
      </c>
      <c r="Q21" s="15">
        <f>A1L214C17</f>
        <v>3269.5</v>
      </c>
      <c r="R21" s="16" t="s">
        <v>9019</v>
      </c>
      <c r="S21" s="15">
        <f>A1L214C16</f>
        <v>3234.5</v>
      </c>
      <c r="T21" s="16" t="s">
        <v>9020</v>
      </c>
      <c r="U21" s="21">
        <f>IF(OR(B3L814C7=0,B3L814C8=0),0,1+(B3L814C7/B3L814C8))</f>
        <v>2.010820837842016</v>
      </c>
      <c r="V21" s="16" t="s">
        <v>9021</v>
      </c>
      <c r="W21" s="15">
        <f>A1L214C8</f>
        <v>3878</v>
      </c>
      <c r="X21" s="16" t="s">
        <v>9022</v>
      </c>
      <c r="Y21" s="15">
        <f>A1L214C7</f>
        <v>3918</v>
      </c>
      <c r="Z21" s="16" t="s">
        <v>9023</v>
      </c>
      <c r="AA21" s="21">
        <f>IF(OR(B3L814C10=0,B3L814C11=0),0,1+(B3L814C10/B3L814C11))</f>
        <v>1.9897907095456866</v>
      </c>
      <c r="AB21" s="16" t="s">
        <v>9024</v>
      </c>
      <c r="AC21" s="15">
        <f>A1L214C20</f>
        <v>3472.3333333333335</v>
      </c>
      <c r="AD21" s="16" t="s">
        <v>9025</v>
      </c>
      <c r="AE21" s="15">
        <f>A1L214C19</f>
        <v>3462.3333333333335</v>
      </c>
      <c r="AF21" s="16" t="s">
        <v>9026</v>
      </c>
      <c r="AG21" s="21">
        <f>IF(OR(B3L814C13=0,B3L814C14=0),0,1+(B3L814C13/B3L814C14))</f>
        <v>2.0028882256666987</v>
      </c>
      <c r="AH21" s="16" t="s">
        <v>9027</v>
      </c>
      <c r="AI21" s="15">
        <f>A1L214C11</f>
        <v>3515</v>
      </c>
      <c r="AJ21" s="16" t="s">
        <v>9028</v>
      </c>
      <c r="AK21" s="15">
        <f>A1L214C10</f>
        <v>3482</v>
      </c>
      <c r="AL21" s="16" t="s">
        <v>9029</v>
      </c>
      <c r="AM21" s="21">
        <f>IF(OR(B3L814C16=0,B3L814C17=0),0,1+(B3L814C16/B3L814C17))</f>
        <v>2.0094773118897185</v>
      </c>
      <c r="AN21" s="16" t="s">
        <v>9030</v>
      </c>
      <c r="AO21" s="15">
        <f>A1L214C23</f>
        <v>3483</v>
      </c>
      <c r="AP21" s="16" t="s">
        <v>9031</v>
      </c>
      <c r="AQ21" s="15">
        <f>A1L214C22</f>
        <v>3467.25</v>
      </c>
      <c r="AR21" s="16" t="s">
        <v>9032</v>
      </c>
      <c r="AS21" s="21">
        <f>IF(OR(B3L814C19=0,B3L814C20=0),0,1+(B3L814C19/B3L814C20))</f>
        <v>2.0045425048669694</v>
      </c>
      <c r="AT21" s="16" t="s">
        <v>9033</v>
      </c>
      <c r="AU21" s="15">
        <f>A1L214C14</f>
        <v>3462</v>
      </c>
      <c r="AV21" s="16" t="s">
        <v>9034</v>
      </c>
      <c r="AW21" s="15">
        <f>A1L214C13</f>
        <v>3587</v>
      </c>
      <c r="AX21" s="16" t="s">
        <v>9035</v>
      </c>
      <c r="AY21" s="21">
        <f>IF(OR(B3L814C22=0,B3L814C23=0),0,1+(B3L814C22/B3L814C23))</f>
        <v>1.9651519375522721</v>
      </c>
      <c r="AZ21" s="16" t="s">
        <v>9036</v>
      </c>
      <c r="BA21" s="15">
        <f>A1L214C26</f>
        <v>3478.8</v>
      </c>
      <c r="BB21" s="16" t="s">
        <v>9037</v>
      </c>
      <c r="BC21" s="15">
        <f>A1L214C25</f>
        <v>3491.2</v>
      </c>
      <c r="BD21" s="16" t="s">
        <v>9038</v>
      </c>
      <c r="BE21" s="21">
        <f>IF(OR(B3L814C25=0,B3L814C26=0),0,1+(B3L814C25/B3L814C26))</f>
        <v>1.996448212648946</v>
      </c>
    </row>
    <row r="22" spans="1:57" x14ac:dyDescent="0.2">
      <c r="A22" s="11">
        <v>815</v>
      </c>
      <c r="B22" s="14" t="s">
        <v>945</v>
      </c>
      <c r="C22" s="11" t="s">
        <v>8622</v>
      </c>
      <c r="D22" s="16" t="s">
        <v>9039</v>
      </c>
      <c r="E22" s="15">
        <f>A1L215C2</f>
        <v>259</v>
      </c>
      <c r="F22" s="16" t="s">
        <v>9040</v>
      </c>
      <c r="G22" s="15">
        <f>A1L215C1</f>
        <v>151</v>
      </c>
      <c r="H22" s="16" t="s">
        <v>9041</v>
      </c>
      <c r="I22" s="21">
        <f>IF(OR(B3L815C1=0,B3L815C2=0),0,1+(B3L815C1/B3L815C2))</f>
        <v>2.7152317880794703</v>
      </c>
      <c r="J22" s="16" t="s">
        <v>9042</v>
      </c>
      <c r="K22" s="15">
        <f>A1L215C5</f>
        <v>278</v>
      </c>
      <c r="L22" s="16" t="s">
        <v>9043</v>
      </c>
      <c r="M22" s="15">
        <f>A1L215C4</f>
        <v>134</v>
      </c>
      <c r="N22" s="16" t="s">
        <v>9044</v>
      </c>
      <c r="O22" s="21">
        <f>IF(OR(B3L815C4=0,B3L815C5=0),0,1+(B3L815C4/B3L815C5))</f>
        <v>3.0746268656716418</v>
      </c>
      <c r="P22" s="16" t="s">
        <v>9045</v>
      </c>
      <c r="Q22" s="21">
        <f>A1L215C17</f>
        <v>268.5</v>
      </c>
      <c r="R22" s="16" t="s">
        <v>9046</v>
      </c>
      <c r="S22" s="21">
        <f>A1L215C16</f>
        <v>142.5</v>
      </c>
      <c r="T22" s="16" t="s">
        <v>9047</v>
      </c>
      <c r="U22" s="21">
        <f>IF(OR(B3L815C7=0,B3L815C8=0),0,1+(B3L815C7/B3L815C8))</f>
        <v>2.8842105263157896</v>
      </c>
      <c r="V22" s="16" t="s">
        <v>9048</v>
      </c>
      <c r="W22" s="15">
        <f>A1L215C8</f>
        <v>416</v>
      </c>
      <c r="X22" s="16" t="s">
        <v>9049</v>
      </c>
      <c r="Y22" s="15">
        <f>A1L215C7</f>
        <v>179</v>
      </c>
      <c r="Z22" s="16" t="s">
        <v>9050</v>
      </c>
      <c r="AA22" s="21">
        <f>IF(OR(B3L815C10=0,B3L815C11=0),0,1+(B3L815C10/B3L815C11))</f>
        <v>3.3240223463687153</v>
      </c>
      <c r="AB22" s="16" t="s">
        <v>9051</v>
      </c>
      <c r="AC22" s="21">
        <f>A1L215C20</f>
        <v>317.66666666666669</v>
      </c>
      <c r="AD22" s="16" t="s">
        <v>9052</v>
      </c>
      <c r="AE22" s="21">
        <f>A1L215C19</f>
        <v>154.66666666666666</v>
      </c>
      <c r="AF22" s="16" t="s">
        <v>9053</v>
      </c>
      <c r="AG22" s="21">
        <f>IF(OR(B3L815C13=0,B3L815C14=0),0,1+(B3L815C13/B3L815C14))</f>
        <v>3.0538793103448278</v>
      </c>
      <c r="AH22" s="16" t="s">
        <v>9054</v>
      </c>
      <c r="AI22" s="15">
        <f>A1L215C11</f>
        <v>368</v>
      </c>
      <c r="AJ22" s="16" t="s">
        <v>9055</v>
      </c>
      <c r="AK22" s="15">
        <f>A1L215C10</f>
        <v>115</v>
      </c>
      <c r="AL22" s="16" t="s">
        <v>9056</v>
      </c>
      <c r="AM22" s="21">
        <f>IF(OR(B3L815C16=0,B3L815C17=0),0,1+(B3L815C16/B3L815C17))</f>
        <v>4.2</v>
      </c>
      <c r="AN22" s="16" t="s">
        <v>9057</v>
      </c>
      <c r="AO22" s="21">
        <f>A1L215C23</f>
        <v>330.25</v>
      </c>
      <c r="AP22" s="16" t="s">
        <v>9058</v>
      </c>
      <c r="AQ22" s="21">
        <f>A1L215C22</f>
        <v>144.75</v>
      </c>
      <c r="AR22" s="16" t="s">
        <v>9059</v>
      </c>
      <c r="AS22" s="21">
        <f>IF(OR(B3L815C19=0,B3L815C20=0),0,1+(B3L815C19/B3L815C20))</f>
        <v>3.2815198618307426</v>
      </c>
      <c r="AT22" s="16" t="s">
        <v>9060</v>
      </c>
      <c r="AU22" s="15">
        <f>A1L215C14</f>
        <v>323</v>
      </c>
      <c r="AV22" s="16" t="s">
        <v>9061</v>
      </c>
      <c r="AW22" s="15">
        <f>A1L215C13</f>
        <v>157</v>
      </c>
      <c r="AX22" s="16" t="s">
        <v>9062</v>
      </c>
      <c r="AY22" s="21">
        <f>IF(OR(B3L815C22=0,B3L815C23=0),0,1+(B3L815C22/B3L815C23))</f>
        <v>3.0573248407643314</v>
      </c>
      <c r="AZ22" s="16" t="s">
        <v>9063</v>
      </c>
      <c r="BA22" s="21">
        <f>A1L215C26</f>
        <v>328.8</v>
      </c>
      <c r="BB22" s="16" t="s">
        <v>9064</v>
      </c>
      <c r="BC22" s="21">
        <f>A1L215C25</f>
        <v>147.19999999999999</v>
      </c>
      <c r="BD22" s="16" t="s">
        <v>9065</v>
      </c>
      <c r="BE22" s="21">
        <f>IF(OR(B3L815C25=0,B3L815C26=0),0,1+(B3L815C25/B3L815C26))</f>
        <v>3.2336956521739131</v>
      </c>
    </row>
    <row r="23" spans="1:57" x14ac:dyDescent="0.2">
      <c r="A23" s="11">
        <v>816</v>
      </c>
      <c r="B23" s="14" t="s">
        <v>945</v>
      </c>
      <c r="C23" s="11" t="s">
        <v>8623</v>
      </c>
      <c r="D23" s="16" t="s">
        <v>9066</v>
      </c>
      <c r="E23" s="15">
        <f>A1L216C2</f>
        <v>111394</v>
      </c>
      <c r="F23" s="16" t="s">
        <v>9067</v>
      </c>
      <c r="G23" s="15">
        <f>A1L216C1</f>
        <v>134366</v>
      </c>
      <c r="H23" s="16" t="s">
        <v>9068</v>
      </c>
      <c r="I23" s="21">
        <f>IF(OR(B3L816C1=0,B3L816C2=0),0,1+(B3L816C1/B3L816C2))</f>
        <v>1.8290341306580533</v>
      </c>
      <c r="J23" s="16" t="s">
        <v>9069</v>
      </c>
      <c r="K23" s="15">
        <f>A1L216C5</f>
        <v>118061</v>
      </c>
      <c r="L23" s="16" t="s">
        <v>9070</v>
      </c>
      <c r="M23" s="15">
        <f>A1L216C4</f>
        <v>137792</v>
      </c>
      <c r="N23" s="16" t="s">
        <v>9071</v>
      </c>
      <c r="O23" s="21">
        <f>IF(OR(B3L816C4=0,B3L816C5=0),0,1+(B3L816C4/B3L816C5))</f>
        <v>1.8568059103576404</v>
      </c>
      <c r="P23" s="16" t="s">
        <v>9072</v>
      </c>
      <c r="Q23" s="15">
        <f>A1L216C17</f>
        <v>114727.5</v>
      </c>
      <c r="R23" s="16" t="s">
        <v>9073</v>
      </c>
      <c r="S23" s="15">
        <f>A1L216C16</f>
        <v>136079</v>
      </c>
      <c r="T23" s="16" t="s">
        <v>9074</v>
      </c>
      <c r="U23" s="21">
        <f>IF(OR(B3L816C7=0,B3L816C8=0),0,1+(B3L816C7/B3L816C8))</f>
        <v>1.8430948199207813</v>
      </c>
      <c r="V23" s="16" t="s">
        <v>9075</v>
      </c>
      <c r="W23" s="15">
        <f>A1L216C8</f>
        <v>122068</v>
      </c>
      <c r="X23" s="16" t="s">
        <v>9076</v>
      </c>
      <c r="Y23" s="15">
        <f>A1L216C7</f>
        <v>140935</v>
      </c>
      <c r="Z23" s="16" t="s">
        <v>9077</v>
      </c>
      <c r="AA23" s="21">
        <f>IF(OR(B3L816C10=0,B3L816C11=0),0,1+(B3L816C10/B3L816C11))</f>
        <v>1.8661297761379361</v>
      </c>
      <c r="AB23" s="16" t="s">
        <v>9078</v>
      </c>
      <c r="AC23" s="15">
        <f>A1L216C20</f>
        <v>117174.33333333333</v>
      </c>
      <c r="AD23" s="16" t="s">
        <v>9079</v>
      </c>
      <c r="AE23" s="15">
        <f>A1L216C19</f>
        <v>137697.66666666666</v>
      </c>
      <c r="AF23" s="16" t="s">
        <v>9080</v>
      </c>
      <c r="AG23" s="21">
        <f>IF(OR(B3L816C13=0,B3L816C14=0),0,1+(B3L816C13/B3L816C14))</f>
        <v>1.8509536593454743</v>
      </c>
      <c r="AH23" s="16" t="s">
        <v>9081</v>
      </c>
      <c r="AI23" s="15">
        <f>A1L216C11</f>
        <v>121427</v>
      </c>
      <c r="AJ23" s="16" t="s">
        <v>9082</v>
      </c>
      <c r="AK23" s="15">
        <f>A1L216C10</f>
        <v>143391</v>
      </c>
      <c r="AL23" s="16" t="s">
        <v>9083</v>
      </c>
      <c r="AM23" s="21">
        <f>IF(OR(B3L816C16=0,B3L816C17=0),0,1+(B3L816C16/B3L816C17))</f>
        <v>1.846824417153099</v>
      </c>
      <c r="AN23" s="16" t="s">
        <v>9084</v>
      </c>
      <c r="AO23" s="15">
        <f>A1L216C23</f>
        <v>118237.5</v>
      </c>
      <c r="AP23" s="16" t="s">
        <v>9085</v>
      </c>
      <c r="AQ23" s="15">
        <f>A1L216C22</f>
        <v>139121</v>
      </c>
      <c r="AR23" s="16" t="s">
        <v>9086</v>
      </c>
      <c r="AS23" s="21">
        <f>IF(OR(B3L816C19=0,B3L816C20=0),0,1+(B3L816C19/B3L816C20))</f>
        <v>1.8498896643928666</v>
      </c>
      <c r="AT23" s="16" t="s">
        <v>9087</v>
      </c>
      <c r="AU23" s="15">
        <f>A1L216C14</f>
        <v>125848</v>
      </c>
      <c r="AV23" s="16" t="s">
        <v>9088</v>
      </c>
      <c r="AW23" s="15">
        <f>A1L216C13</f>
        <v>152101</v>
      </c>
      <c r="AX23" s="16" t="s">
        <v>9089</v>
      </c>
      <c r="AY23" s="21">
        <f>IF(OR(B3L816C22=0,B3L816C23=0),0,1+(B3L816C22/B3L816C23))</f>
        <v>1.8273975844997732</v>
      </c>
      <c r="AZ23" s="16" t="s">
        <v>9090</v>
      </c>
      <c r="BA23" s="15">
        <f>A1L216C26</f>
        <v>119759.6</v>
      </c>
      <c r="BB23" s="16" t="s">
        <v>9091</v>
      </c>
      <c r="BC23" s="15">
        <f>A1L216C25</f>
        <v>141717</v>
      </c>
      <c r="BD23" s="16" t="s">
        <v>9092</v>
      </c>
      <c r="BE23" s="21">
        <f>IF(OR(B3L816C25=0,B3L816C26=0),0,1+(B3L816C25/B3L816C26))</f>
        <v>1.8450616369242927</v>
      </c>
    </row>
    <row r="24" spans="1:57" x14ac:dyDescent="0.2">
      <c r="A24" s="11">
        <v>817</v>
      </c>
      <c r="B24" s="14" t="s">
        <v>945</v>
      </c>
      <c r="C24" s="11" t="s">
        <v>8624</v>
      </c>
      <c r="D24" s="16" t="s">
        <v>9093</v>
      </c>
      <c r="E24" s="15">
        <f>A1L217C2</f>
        <v>0</v>
      </c>
      <c r="F24" s="16" t="s">
        <v>9094</v>
      </c>
      <c r="G24" s="15">
        <f>A1L217C1</f>
        <v>0</v>
      </c>
      <c r="H24" s="16" t="s">
        <v>9095</v>
      </c>
      <c r="I24" s="15">
        <f>IF(OR(B3L817C1=0,B3L817C2=0),0,1+(B3L817C1/B3L817C2))</f>
        <v>0</v>
      </c>
      <c r="J24" s="16" t="s">
        <v>9096</v>
      </c>
      <c r="K24" s="15">
        <f>A1L217C5</f>
        <v>0</v>
      </c>
      <c r="L24" s="16" t="s">
        <v>9097</v>
      </c>
      <c r="M24" s="15">
        <f>A1L217C4</f>
        <v>0</v>
      </c>
      <c r="N24" s="16" t="s">
        <v>9098</v>
      </c>
      <c r="O24" s="15">
        <f>IF(OR(B3L817C4=0,B3L817C5=0),0,1+(B3L817C4/B3L817C5))</f>
        <v>0</v>
      </c>
      <c r="P24" s="16" t="s">
        <v>9099</v>
      </c>
      <c r="Q24" s="15">
        <f>A1L217C17</f>
        <v>0</v>
      </c>
      <c r="R24" s="16" t="s">
        <v>9100</v>
      </c>
      <c r="S24" s="15">
        <f>A1L217C16</f>
        <v>0</v>
      </c>
      <c r="T24" s="16" t="s">
        <v>9101</v>
      </c>
      <c r="U24" s="15">
        <f>IF(OR(B3L817C7=0,B3L817C8=0),0,1+(B3L817C7/B3L817C8))</f>
        <v>0</v>
      </c>
      <c r="V24" s="16" t="s">
        <v>9102</v>
      </c>
      <c r="W24" s="15">
        <f>A1L217C8</f>
        <v>0</v>
      </c>
      <c r="X24" s="16" t="s">
        <v>9103</v>
      </c>
      <c r="Y24" s="15">
        <f>A1L217C7</f>
        <v>0</v>
      </c>
      <c r="Z24" s="16" t="s">
        <v>9104</v>
      </c>
      <c r="AA24" s="15">
        <f>IF(OR(B3L817C10=0,B3L817C11=0),0,1+(B3L817C10/B3L817C11))</f>
        <v>0</v>
      </c>
      <c r="AB24" s="16" t="s">
        <v>9105</v>
      </c>
      <c r="AC24" s="15">
        <f>A1L217C20</f>
        <v>0</v>
      </c>
      <c r="AD24" s="16" t="s">
        <v>9106</v>
      </c>
      <c r="AE24" s="15">
        <f>A1L217C19</f>
        <v>0</v>
      </c>
      <c r="AF24" s="16" t="s">
        <v>9107</v>
      </c>
      <c r="AG24" s="15">
        <f>IF(OR(B3L817C13=0,B3L817C14=0),0,1+(B3L817C13/B3L817C14))</f>
        <v>0</v>
      </c>
      <c r="AH24" s="16" t="s">
        <v>9108</v>
      </c>
      <c r="AI24" s="15">
        <f>A1L217C11</f>
        <v>0</v>
      </c>
      <c r="AJ24" s="16" t="s">
        <v>9109</v>
      </c>
      <c r="AK24" s="15">
        <f>A1L217C10</f>
        <v>0</v>
      </c>
      <c r="AL24" s="16" t="s">
        <v>9110</v>
      </c>
      <c r="AM24" s="15">
        <f>IF(OR(B3L817C16=0,B3L817C17=0),0,1+(B3L817C16/B3L817C17))</f>
        <v>0</v>
      </c>
      <c r="AN24" s="16" t="s">
        <v>9111</v>
      </c>
      <c r="AO24" s="15">
        <f>A1L217C23</f>
        <v>0</v>
      </c>
      <c r="AP24" s="16" t="s">
        <v>9112</v>
      </c>
      <c r="AQ24" s="15">
        <f>A1L217C22</f>
        <v>0</v>
      </c>
      <c r="AR24" s="16" t="s">
        <v>9113</v>
      </c>
      <c r="AS24" s="15">
        <f>IF(OR(B3L817C19=0,B3L817C20=0),0,1+(B3L817C19/B3L817C20))</f>
        <v>0</v>
      </c>
      <c r="AT24" s="16" t="s">
        <v>9114</v>
      </c>
      <c r="AU24" s="15">
        <f>A1L217C14</f>
        <v>0</v>
      </c>
      <c r="AV24" s="16" t="s">
        <v>9115</v>
      </c>
      <c r="AW24" s="15">
        <f>A1L217C13</f>
        <v>0</v>
      </c>
      <c r="AX24" s="16" t="s">
        <v>9116</v>
      </c>
      <c r="AY24" s="15">
        <f>IF(OR(B3L817C22=0,B3L817C23=0),0,1+(B3L817C22/B3L817C23))</f>
        <v>0</v>
      </c>
      <c r="AZ24" s="16" t="s">
        <v>9117</v>
      </c>
      <c r="BA24" s="15">
        <f>A1L217C26</f>
        <v>0</v>
      </c>
      <c r="BB24" s="16" t="s">
        <v>9118</v>
      </c>
      <c r="BC24" s="15">
        <f>A1L217C25</f>
        <v>0</v>
      </c>
      <c r="BD24" s="16" t="s">
        <v>9119</v>
      </c>
      <c r="BE24" s="15">
        <f>IF(OR(B3L817C25=0,B3L817C26=0),0,1+(B3L817C25/B3L817C26))</f>
        <v>0</v>
      </c>
    </row>
    <row r="25" spans="1:57" x14ac:dyDescent="0.2">
      <c r="A25" s="11">
        <v>818</v>
      </c>
      <c r="B25" s="14" t="s">
        <v>945</v>
      </c>
      <c r="C25" s="11" t="s">
        <v>8625</v>
      </c>
      <c r="D25" s="16" t="s">
        <v>9120</v>
      </c>
      <c r="E25" s="15">
        <f>A1L218C2</f>
        <v>1836</v>
      </c>
      <c r="F25" s="16" t="s">
        <v>9121</v>
      </c>
      <c r="G25" s="15">
        <f>A1L218C1</f>
        <v>3869</v>
      </c>
      <c r="H25" s="16" t="s">
        <v>9122</v>
      </c>
      <c r="I25" s="21">
        <f>IF(OR(B3L818C1=0,B3L818C2=0),0,1+(B3L818C1/B3L818C2))</f>
        <v>1.4745412251227707</v>
      </c>
      <c r="J25" s="16" t="s">
        <v>9123</v>
      </c>
      <c r="K25" s="15">
        <f>A1L218C5</f>
        <v>1475</v>
      </c>
      <c r="L25" s="16" t="s">
        <v>9124</v>
      </c>
      <c r="M25" s="15">
        <f>A1L218C4</f>
        <v>3558</v>
      </c>
      <c r="N25" s="16" t="s">
        <v>9125</v>
      </c>
      <c r="O25" s="21">
        <f>IF(OR(B3L818C4=0,B3L818C5=0),0,1+(B3L818C4/B3L818C5))</f>
        <v>1.4145587408656548</v>
      </c>
      <c r="P25" s="16" t="s">
        <v>9126</v>
      </c>
      <c r="Q25" s="15">
        <f>A1L218C17</f>
        <v>1655.5</v>
      </c>
      <c r="R25" s="16" t="s">
        <v>9127</v>
      </c>
      <c r="S25" s="15">
        <f>A1L218C16</f>
        <v>3713.5</v>
      </c>
      <c r="T25" s="16" t="s">
        <v>9128</v>
      </c>
      <c r="U25" s="21">
        <f>IF(OR(B3L818C7=0,B3L818C8=0),0,1+(B3L818C7/B3L818C8))</f>
        <v>1.4458058435438266</v>
      </c>
      <c r="V25" s="16" t="s">
        <v>9129</v>
      </c>
      <c r="W25" s="15">
        <f>A1L218C8</f>
        <v>1597</v>
      </c>
      <c r="X25" s="16" t="s">
        <v>9130</v>
      </c>
      <c r="Y25" s="15">
        <f>A1L218C7</f>
        <v>2578</v>
      </c>
      <c r="Z25" s="16" t="s">
        <v>9131</v>
      </c>
      <c r="AA25" s="21">
        <f>IF(OR(B3L818C10=0,B3L818C11=0),0,1+(B3L818C10/B3L818C11))</f>
        <v>1.6194724592707526</v>
      </c>
      <c r="AB25" s="16" t="s">
        <v>9132</v>
      </c>
      <c r="AC25" s="15">
        <f>A1L218C20</f>
        <v>1636</v>
      </c>
      <c r="AD25" s="16" t="s">
        <v>9133</v>
      </c>
      <c r="AE25" s="15">
        <f>A1L218C19</f>
        <v>3335</v>
      </c>
      <c r="AF25" s="16" t="s">
        <v>9134</v>
      </c>
      <c r="AG25" s="21">
        <f>IF(OR(B3L818C13=0,B3L818C14=0),0,1+(B3L818C13/B3L818C14))</f>
        <v>1.4905547226386806</v>
      </c>
      <c r="AH25" s="16" t="s">
        <v>9135</v>
      </c>
      <c r="AI25" s="15">
        <f>A1L218C11</f>
        <v>852</v>
      </c>
      <c r="AJ25" s="16" t="s">
        <v>9136</v>
      </c>
      <c r="AK25" s="15">
        <f>A1L218C10</f>
        <v>2948</v>
      </c>
      <c r="AL25" s="16" t="s">
        <v>9137</v>
      </c>
      <c r="AM25" s="21">
        <f>IF(OR(B3L818C16=0,B3L818C17=0),0,1+(B3L818C16/B3L818C17))</f>
        <v>1.289009497964722</v>
      </c>
      <c r="AN25" s="16" t="s">
        <v>9138</v>
      </c>
      <c r="AO25" s="15">
        <f>A1L218C23</f>
        <v>1440</v>
      </c>
      <c r="AP25" s="16" t="s">
        <v>9139</v>
      </c>
      <c r="AQ25" s="15">
        <f>A1L218C22</f>
        <v>3238.25</v>
      </c>
      <c r="AR25" s="16" t="s">
        <v>9140</v>
      </c>
      <c r="AS25" s="21">
        <f>IF(OR(B3L818C19=0,B3L818C20=0),0,1+(B3L818C19/B3L818C20))</f>
        <v>1.444684629043465</v>
      </c>
      <c r="AT25" s="16" t="s">
        <v>9141</v>
      </c>
      <c r="AU25" s="15">
        <f>A1L218C14</f>
        <v>902</v>
      </c>
      <c r="AV25" s="16" t="s">
        <v>9142</v>
      </c>
      <c r="AW25" s="15">
        <f>A1L218C13</f>
        <v>1926</v>
      </c>
      <c r="AX25" s="16" t="s">
        <v>9143</v>
      </c>
      <c r="AY25" s="21">
        <f>IF(OR(B3L818C22=0,B3L818C23=0),0,1+(B3L818C22/B3L818C23))</f>
        <v>1.4683281412253375</v>
      </c>
      <c r="AZ25" s="16" t="s">
        <v>9144</v>
      </c>
      <c r="BA25" s="15">
        <f>A1L218C26</f>
        <v>1332.4</v>
      </c>
      <c r="BB25" s="16" t="s">
        <v>9145</v>
      </c>
      <c r="BC25" s="15">
        <f>A1L218C25</f>
        <v>2975.8</v>
      </c>
      <c r="BD25" s="16" t="s">
        <v>9146</v>
      </c>
      <c r="BE25" s="21">
        <f>IF(OR(B3L818C25=0,B3L818C26=0),0,1+(B3L818C25/B3L818C26))</f>
        <v>1.4477451441629141</v>
      </c>
    </row>
    <row r="26" spans="1:57" x14ac:dyDescent="0.2">
      <c r="A26" s="11">
        <v>819</v>
      </c>
      <c r="B26" s="14" t="s">
        <v>945</v>
      </c>
      <c r="C26" s="11" t="s">
        <v>8626</v>
      </c>
      <c r="D26" s="16" t="s">
        <v>9147</v>
      </c>
      <c r="E26" s="15">
        <f>A1L219C2</f>
        <v>8640</v>
      </c>
      <c r="F26" s="16" t="s">
        <v>9148</v>
      </c>
      <c r="G26" s="15">
        <f>A1L219C1</f>
        <v>16675</v>
      </c>
      <c r="H26" s="16" t="s">
        <v>9149</v>
      </c>
      <c r="I26" s="21">
        <f>IF(OR(B3L819C1=0,B3L819C2=0),0,1+(B3L819C1/B3L819C2))</f>
        <v>1.5181409295352324</v>
      </c>
      <c r="J26" s="16" t="s">
        <v>9150</v>
      </c>
      <c r="K26" s="15">
        <f>A1L219C5</f>
        <v>6234</v>
      </c>
      <c r="L26" s="16" t="s">
        <v>9151</v>
      </c>
      <c r="M26" s="15">
        <f>A1L219C4</f>
        <v>14137</v>
      </c>
      <c r="N26" s="16" t="s">
        <v>9152</v>
      </c>
      <c r="O26" s="21">
        <f>IF(OR(B3L819C4=0,B3L819C5=0),0,1+(B3L819C4/B3L819C5))</f>
        <v>1.4409705029355591</v>
      </c>
      <c r="P26" s="16" t="s">
        <v>9153</v>
      </c>
      <c r="Q26" s="15">
        <f>A1L219C17</f>
        <v>7437</v>
      </c>
      <c r="R26" s="16" t="s">
        <v>9154</v>
      </c>
      <c r="S26" s="15">
        <f>A1L219C16</f>
        <v>15406</v>
      </c>
      <c r="T26" s="16" t="s">
        <v>9155</v>
      </c>
      <c r="U26" s="21">
        <f>IF(OR(B3L819C7=0,B3L819C8=0),0,1+(B3L819C7/B3L819C8))</f>
        <v>1.4827339997403608</v>
      </c>
      <c r="V26" s="16" t="s">
        <v>9156</v>
      </c>
      <c r="W26" s="15">
        <f>A1L219C8</f>
        <v>3554</v>
      </c>
      <c r="X26" s="16" t="s">
        <v>9157</v>
      </c>
      <c r="Y26" s="15">
        <f>A1L219C7</f>
        <v>9479</v>
      </c>
      <c r="Z26" s="16" t="s">
        <v>9158</v>
      </c>
      <c r="AA26" s="21">
        <f>IF(OR(B3L819C10=0,B3L819C11=0),0,1+(B3L819C10/B3L819C11))</f>
        <v>1.3749340647747652</v>
      </c>
      <c r="AB26" s="16" t="s">
        <v>9159</v>
      </c>
      <c r="AC26" s="15">
        <f>A1L219C20</f>
        <v>6142.666666666667</v>
      </c>
      <c r="AD26" s="16" t="s">
        <v>9160</v>
      </c>
      <c r="AE26" s="15">
        <f>A1L219C19</f>
        <v>13430.333333333334</v>
      </c>
      <c r="AF26" s="16" t="s">
        <v>9161</v>
      </c>
      <c r="AG26" s="21">
        <f>IF(OR(B3L819C13=0,B3L819C14=0),0,1+(B3L819C13/B3L819C14))</f>
        <v>1.457372614231466</v>
      </c>
      <c r="AH26" s="16" t="s">
        <v>9162</v>
      </c>
      <c r="AI26" s="15">
        <f>A1L219C11</f>
        <v>2784</v>
      </c>
      <c r="AJ26" s="16" t="s">
        <v>9163</v>
      </c>
      <c r="AK26" s="15">
        <f>A1L219C10</f>
        <v>6855</v>
      </c>
      <c r="AL26" s="16" t="s">
        <v>9164</v>
      </c>
      <c r="AM26" s="21">
        <f>IF(OR(B3L819C16=0,B3L819C17=0),0,1+(B3L819C16/B3L819C17))</f>
        <v>1.4061269146608315</v>
      </c>
      <c r="AN26" s="16" t="s">
        <v>9165</v>
      </c>
      <c r="AO26" s="15">
        <f>A1L219C23</f>
        <v>5303</v>
      </c>
      <c r="AP26" s="16" t="s">
        <v>9166</v>
      </c>
      <c r="AQ26" s="15">
        <f>A1L219C22</f>
        <v>11786.5</v>
      </c>
      <c r="AR26" s="16" t="s">
        <v>9167</v>
      </c>
      <c r="AS26" s="21">
        <f>IF(OR(B3L819C19=0,B3L819C20=0),0,1+(B3L819C19/B3L819C20))</f>
        <v>1.4499215203834896</v>
      </c>
      <c r="AT26" s="16" t="s">
        <v>9168</v>
      </c>
      <c r="AU26" s="15">
        <f>A1L219C14</f>
        <v>3190</v>
      </c>
      <c r="AV26" s="16" t="s">
        <v>9169</v>
      </c>
      <c r="AW26" s="15">
        <f>A1L219C13</f>
        <v>5616</v>
      </c>
      <c r="AX26" s="16" t="s">
        <v>9170</v>
      </c>
      <c r="AY26" s="21">
        <f>IF(OR(B3L819C22=0,B3L819C23=0),0,1+(B3L819C22/B3L819C23))</f>
        <v>1.5680199430199431</v>
      </c>
      <c r="AZ26" s="16" t="s">
        <v>9171</v>
      </c>
      <c r="BA26" s="15">
        <f>A1L219C26</f>
        <v>4880.3999999999996</v>
      </c>
      <c r="BB26" s="16" t="s">
        <v>9172</v>
      </c>
      <c r="BC26" s="15">
        <f>A1L219C25</f>
        <v>10552.4</v>
      </c>
      <c r="BD26" s="16" t="s">
        <v>9173</v>
      </c>
      <c r="BE26" s="21">
        <f>IF(OR(B3L819C25=0,B3L819C26=0),0,1+(B3L819C25/B3L819C26))</f>
        <v>1.4624919449603881</v>
      </c>
    </row>
    <row r="27" spans="1:57" x14ac:dyDescent="0.2">
      <c r="A27" s="11">
        <v>820</v>
      </c>
      <c r="B27" s="14" t="s">
        <v>945</v>
      </c>
      <c r="C27" s="11" t="s">
        <v>8627</v>
      </c>
      <c r="D27" s="16" t="s">
        <v>9174</v>
      </c>
      <c r="E27" s="15">
        <f>A1L220C2</f>
        <v>27202</v>
      </c>
      <c r="F27" s="16" t="s">
        <v>9175</v>
      </c>
      <c r="G27" s="15">
        <f>A1L220C1</f>
        <v>27527</v>
      </c>
      <c r="H27" s="16" t="s">
        <v>9176</v>
      </c>
      <c r="I27" s="21">
        <f>IF(OR(B3L820C1=0,B3L820C2=0),0,1+(B3L820C1/B3L820C2))</f>
        <v>1.9881934101064409</v>
      </c>
      <c r="J27" s="16" t="s">
        <v>9177</v>
      </c>
      <c r="K27" s="15">
        <f>A1L220C5</f>
        <v>28347</v>
      </c>
      <c r="L27" s="16" t="s">
        <v>9178</v>
      </c>
      <c r="M27" s="15">
        <f>A1L220C4</f>
        <v>28174</v>
      </c>
      <c r="N27" s="16" t="s">
        <v>9179</v>
      </c>
      <c r="O27" s="21">
        <f>IF(OR(B3L820C4=0,B3L820C5=0),0,1+(B3L820C4/B3L820C5))</f>
        <v>2.006140413146873</v>
      </c>
      <c r="P27" s="16" t="s">
        <v>9180</v>
      </c>
      <c r="Q27" s="15">
        <f>A1L220C17</f>
        <v>27774.5</v>
      </c>
      <c r="R27" s="16" t="s">
        <v>9181</v>
      </c>
      <c r="S27" s="15">
        <f>A1L220C16</f>
        <v>27850.5</v>
      </c>
      <c r="T27" s="16" t="s">
        <v>9182</v>
      </c>
      <c r="U27" s="21">
        <f>IF(OR(B3L820C7=0,B3L820C8=0),0,1+(B3L820C7/B3L820C8))</f>
        <v>1.9972711441446294</v>
      </c>
      <c r="V27" s="16" t="s">
        <v>9183</v>
      </c>
      <c r="W27" s="15">
        <f>A1L220C8</f>
        <v>29940</v>
      </c>
      <c r="X27" s="16" t="s">
        <v>9184</v>
      </c>
      <c r="Y27" s="15">
        <f>A1L220C7</f>
        <v>29612</v>
      </c>
      <c r="Z27" s="16" t="s">
        <v>9185</v>
      </c>
      <c r="AA27" s="21">
        <f>IF(OR(B3L820C10=0,B3L820C11=0),0,1+(B3L820C10/B3L820C11))</f>
        <v>2.0110765905713901</v>
      </c>
      <c r="AB27" s="16" t="s">
        <v>9186</v>
      </c>
      <c r="AC27" s="15">
        <f>A1L220C20</f>
        <v>28496.333333333332</v>
      </c>
      <c r="AD27" s="16" t="s">
        <v>9187</v>
      </c>
      <c r="AE27" s="15">
        <f>A1L220C19</f>
        <v>28437.666666666668</v>
      </c>
      <c r="AF27" s="16" t="s">
        <v>9188</v>
      </c>
      <c r="AG27" s="21">
        <f>IF(OR(B3L820C13=0,B3L820C14=0),0,1+(B3L820C13/B3L820C14))</f>
        <v>2.0020629915722106</v>
      </c>
      <c r="AH27" s="16" t="s">
        <v>9189</v>
      </c>
      <c r="AI27" s="15">
        <f>A1L220C11</f>
        <v>41932</v>
      </c>
      <c r="AJ27" s="16" t="s">
        <v>9190</v>
      </c>
      <c r="AK27" s="15">
        <f>A1L220C10</f>
        <v>42284</v>
      </c>
      <c r="AL27" s="16" t="s">
        <v>9191</v>
      </c>
      <c r="AM27" s="21">
        <f>IF(OR(B3L820C16=0,B3L820C17=0),0,1+(B3L820C16/B3L820C17))</f>
        <v>1.9916753381893861</v>
      </c>
      <c r="AN27" s="16" t="s">
        <v>9192</v>
      </c>
      <c r="AO27" s="15">
        <f>A1L220C23</f>
        <v>31855.25</v>
      </c>
      <c r="AP27" s="16" t="s">
        <v>9193</v>
      </c>
      <c r="AQ27" s="15">
        <f>A1L220C22</f>
        <v>31899.25</v>
      </c>
      <c r="AR27" s="16" t="s">
        <v>9194</v>
      </c>
      <c r="AS27" s="21">
        <f>IF(OR(B3L820C19=0,B3L820C20=0),0,1+(B3L820C19/B3L820C20))</f>
        <v>1.9986206572254832</v>
      </c>
      <c r="AT27" s="16" t="s">
        <v>9195</v>
      </c>
      <c r="AU27" s="15">
        <f>A1L220C14</f>
        <v>46505</v>
      </c>
      <c r="AV27" s="16" t="s">
        <v>9196</v>
      </c>
      <c r="AW27" s="15">
        <f>A1L220C13</f>
        <v>46467</v>
      </c>
      <c r="AX27" s="16" t="s">
        <v>9197</v>
      </c>
      <c r="AY27" s="21">
        <f>IF(OR(B3L820C22=0,B3L820C23=0),0,1+(B3L820C22/B3L820C23))</f>
        <v>2.0008177846643855</v>
      </c>
      <c r="AZ27" s="16" t="s">
        <v>9198</v>
      </c>
      <c r="BA27" s="15">
        <f>A1L220C26</f>
        <v>34785.199999999997</v>
      </c>
      <c r="BB27" s="16" t="s">
        <v>9199</v>
      </c>
      <c r="BC27" s="15">
        <f>A1L220C25</f>
        <v>34812.800000000003</v>
      </c>
      <c r="BD27" s="16" t="s">
        <v>9200</v>
      </c>
      <c r="BE27" s="21">
        <f>IF(OR(B3L820C25=0,B3L820C26=0),0,1+(B3L820C25/B3L820C26))</f>
        <v>1.9992071881606763</v>
      </c>
    </row>
    <row r="28" spans="1:57" x14ac:dyDescent="0.2">
      <c r="A28" s="11">
        <v>821</v>
      </c>
      <c r="B28" s="14" t="s">
        <v>945</v>
      </c>
      <c r="C28" s="11" t="s">
        <v>8628</v>
      </c>
      <c r="D28" s="16" t="s">
        <v>9201</v>
      </c>
      <c r="E28" s="15">
        <f>A1L221C2</f>
        <v>3181</v>
      </c>
      <c r="F28" s="16" t="s">
        <v>9202</v>
      </c>
      <c r="G28" s="15">
        <f>A1L221C1</f>
        <v>2999</v>
      </c>
      <c r="H28" s="16" t="s">
        <v>9203</v>
      </c>
      <c r="I28" s="21">
        <f>IF(OR(B3L821C1=0,B3L821C2=0),0,1+(B3L821C1/B3L821C2))</f>
        <v>2.0606868956318776</v>
      </c>
      <c r="J28" s="16" t="s">
        <v>9204</v>
      </c>
      <c r="K28" s="15">
        <f>A1L221C5</f>
        <v>1924</v>
      </c>
      <c r="L28" s="16" t="s">
        <v>9205</v>
      </c>
      <c r="M28" s="15">
        <f>A1L221C4</f>
        <v>1868</v>
      </c>
      <c r="N28" s="16" t="s">
        <v>9206</v>
      </c>
      <c r="O28" s="21">
        <f>IF(OR(B3L821C4=0,B3L821C5=0),0,1+(B3L821C4/B3L821C5))</f>
        <v>2.029978586723769</v>
      </c>
      <c r="P28" s="16" t="s">
        <v>9207</v>
      </c>
      <c r="Q28" s="15">
        <f>A1L221C17</f>
        <v>2552.5</v>
      </c>
      <c r="R28" s="16" t="s">
        <v>9208</v>
      </c>
      <c r="S28" s="15">
        <f>A1L221C16</f>
        <v>2433.5</v>
      </c>
      <c r="T28" s="16" t="s">
        <v>9209</v>
      </c>
      <c r="U28" s="21">
        <f>IF(OR(B3L821C7=0,B3L821C8=0),0,1+(B3L821C7/B3L821C8))</f>
        <v>2.0489007602219029</v>
      </c>
      <c r="V28" s="16" t="s">
        <v>9210</v>
      </c>
      <c r="W28" s="15">
        <f>A1L221C8</f>
        <v>1749</v>
      </c>
      <c r="X28" s="16" t="s">
        <v>9211</v>
      </c>
      <c r="Y28" s="15">
        <f>A1L221C7</f>
        <v>1684</v>
      </c>
      <c r="Z28" s="16" t="s">
        <v>9212</v>
      </c>
      <c r="AA28" s="21">
        <f>IF(OR(B3L821C10=0,B3L821C11=0),0,1+(B3L821C10/B3L821C11))</f>
        <v>2.0385985748218527</v>
      </c>
      <c r="AB28" s="16" t="s">
        <v>9213</v>
      </c>
      <c r="AC28" s="15">
        <f>A1L221C20</f>
        <v>2284.6666666666665</v>
      </c>
      <c r="AD28" s="16" t="s">
        <v>9214</v>
      </c>
      <c r="AE28" s="15">
        <f>A1L221C19</f>
        <v>2183.6666666666665</v>
      </c>
      <c r="AF28" s="16" t="s">
        <v>9215</v>
      </c>
      <c r="AG28" s="21">
        <f>IF(OR(B3L821C13=0,B3L821C14=0),0,1+(B3L821C13/B3L821C14))</f>
        <v>2.0462524805373228</v>
      </c>
      <c r="AH28" s="16" t="s">
        <v>9216</v>
      </c>
      <c r="AI28" s="15">
        <f>A1L221C11</f>
        <v>1739</v>
      </c>
      <c r="AJ28" s="16" t="s">
        <v>9217</v>
      </c>
      <c r="AK28" s="15">
        <f>A1L221C10</f>
        <v>1687</v>
      </c>
      <c r="AL28" s="16" t="s">
        <v>9218</v>
      </c>
      <c r="AM28" s="21">
        <f>IF(OR(B3L821C16=0,B3L821C17=0),0,1+(B3L821C16/B3L821C17))</f>
        <v>2.0308239478363959</v>
      </c>
      <c r="AN28" s="16" t="s">
        <v>9219</v>
      </c>
      <c r="AO28" s="15">
        <f>A1L221C23</f>
        <v>2148.25</v>
      </c>
      <c r="AP28" s="16" t="s">
        <v>9220</v>
      </c>
      <c r="AQ28" s="15">
        <f>A1L221C22</f>
        <v>2059.5</v>
      </c>
      <c r="AR28" s="16" t="s">
        <v>9221</v>
      </c>
      <c r="AS28" s="21">
        <f>IF(OR(B3L821C19=0,B3L821C20=0),0,1+(B3L821C19/B3L821C20))</f>
        <v>2.0430929837339162</v>
      </c>
      <c r="AT28" s="16" t="s">
        <v>9222</v>
      </c>
      <c r="AU28" s="15">
        <f>A1L221C14</f>
        <v>1613</v>
      </c>
      <c r="AV28" s="16" t="s">
        <v>9223</v>
      </c>
      <c r="AW28" s="15">
        <f>A1L221C13</f>
        <v>1585</v>
      </c>
      <c r="AX28" s="16" t="s">
        <v>9224</v>
      </c>
      <c r="AY28" s="21">
        <f>IF(OR(B3L821C22=0,B3L821C23=0),0,1+(B3L821C22/B3L821C23))</f>
        <v>2.0176656151419561</v>
      </c>
      <c r="AZ28" s="16" t="s">
        <v>9225</v>
      </c>
      <c r="BA28" s="15">
        <f>A1L221C26</f>
        <v>2041.2</v>
      </c>
      <c r="BB28" s="16" t="s">
        <v>9226</v>
      </c>
      <c r="BC28" s="15">
        <f>A1L221C25</f>
        <v>1964.6</v>
      </c>
      <c r="BD28" s="16" t="s">
        <v>9227</v>
      </c>
      <c r="BE28" s="21">
        <f>IF(OR(B3L821C25=0,B3L821C26=0),0,1+(B3L821C25/B3L821C26))</f>
        <v>2.0389901252163289</v>
      </c>
    </row>
    <row r="29" spans="1:57" x14ac:dyDescent="0.2">
      <c r="A29" s="11">
        <v>822</v>
      </c>
      <c r="B29" s="14" t="s">
        <v>945</v>
      </c>
      <c r="C29" s="11" t="s">
        <v>8629</v>
      </c>
      <c r="D29" s="16" t="s">
        <v>9228</v>
      </c>
      <c r="E29" s="15">
        <f>A1L222C2</f>
        <v>44935</v>
      </c>
      <c r="F29" s="16" t="s">
        <v>9229</v>
      </c>
      <c r="G29" s="15">
        <f>A1L222C1</f>
        <v>43155</v>
      </c>
      <c r="H29" s="16" t="s">
        <v>9230</v>
      </c>
      <c r="I29" s="21">
        <f>IF(OR(B3L822C1=0,B3L822C2=0),0,1+(B3L822C1/B3L822C2))</f>
        <v>2.0412466689838951</v>
      </c>
      <c r="J29" s="16" t="s">
        <v>9231</v>
      </c>
      <c r="K29" s="15">
        <f>A1L222C5</f>
        <v>47239</v>
      </c>
      <c r="L29" s="16" t="s">
        <v>9232</v>
      </c>
      <c r="M29" s="15">
        <f>A1L222C4</f>
        <v>46521</v>
      </c>
      <c r="N29" s="16" t="s">
        <v>9233</v>
      </c>
      <c r="O29" s="21">
        <f>IF(OR(B3L822C4=0,B3L822C5=0),0,1+(B3L822C4/B3L822C5))</f>
        <v>2.0154338900711508</v>
      </c>
      <c r="P29" s="16" t="s">
        <v>9234</v>
      </c>
      <c r="Q29" s="15">
        <f>A1L222C17</f>
        <v>46087</v>
      </c>
      <c r="R29" s="16" t="s">
        <v>9235</v>
      </c>
      <c r="S29" s="15">
        <f>A1L222C16</f>
        <v>44838</v>
      </c>
      <c r="T29" s="16" t="s">
        <v>9236</v>
      </c>
      <c r="U29" s="21">
        <f>IF(OR(B3L822C7=0,B3L822C8=0),0,1+(B3L822C7/B3L822C8))</f>
        <v>2.0278558365671975</v>
      </c>
      <c r="V29" s="16" t="s">
        <v>9237</v>
      </c>
      <c r="W29" s="15">
        <f>A1L222C8</f>
        <v>38225</v>
      </c>
      <c r="X29" s="16" t="s">
        <v>9238</v>
      </c>
      <c r="Y29" s="15">
        <f>A1L222C7</f>
        <v>36066</v>
      </c>
      <c r="Z29" s="16" t="s">
        <v>9239</v>
      </c>
      <c r="AA29" s="21">
        <f>IF(OR(B3L822C10=0,B3L822C11=0),0,1+(B3L822C10/B3L822C11))</f>
        <v>2.0598624743525757</v>
      </c>
      <c r="AB29" s="16" t="s">
        <v>9240</v>
      </c>
      <c r="AC29" s="15">
        <f>A1L222C20</f>
        <v>43466.333333333336</v>
      </c>
      <c r="AD29" s="16" t="s">
        <v>9241</v>
      </c>
      <c r="AE29" s="15">
        <f>A1L222C19</f>
        <v>41914</v>
      </c>
      <c r="AF29" s="16" t="s">
        <v>9242</v>
      </c>
      <c r="AG29" s="21">
        <f>IF(OR(B3L822C13=0,B3L822C14=0),0,1+(B3L822C13/B3L822C14))</f>
        <v>2.0370361533934567</v>
      </c>
      <c r="AH29" s="16" t="s">
        <v>9243</v>
      </c>
      <c r="AI29" s="15">
        <f>A1L222C11</f>
        <v>39762</v>
      </c>
      <c r="AJ29" s="16" t="s">
        <v>9244</v>
      </c>
      <c r="AK29" s="15">
        <f>A1L222C10</f>
        <v>37906</v>
      </c>
      <c r="AL29" s="16" t="s">
        <v>9245</v>
      </c>
      <c r="AM29" s="21">
        <f>IF(OR(B3L822C16=0,B3L822C17=0),0,1+(B3L822C16/B3L822C17))</f>
        <v>2.0489632248192899</v>
      </c>
      <c r="AN29" s="16" t="s">
        <v>9246</v>
      </c>
      <c r="AO29" s="15">
        <f>A1L222C23</f>
        <v>42540.25</v>
      </c>
      <c r="AP29" s="16" t="s">
        <v>9247</v>
      </c>
      <c r="AQ29" s="15">
        <f>A1L222C22</f>
        <v>40912</v>
      </c>
      <c r="AR29" s="16" t="s">
        <v>9248</v>
      </c>
      <c r="AS29" s="21">
        <f>IF(OR(B3L822C19=0,B3L822C20=0),0,1+(B3L822C19/B3L822C20))</f>
        <v>2.0397988365271802</v>
      </c>
      <c r="AT29" s="16" t="s">
        <v>9249</v>
      </c>
      <c r="AU29" s="15">
        <f>A1L222C14</f>
        <v>44819</v>
      </c>
      <c r="AV29" s="16" t="s">
        <v>9250</v>
      </c>
      <c r="AW29" s="15">
        <f>A1L222C13</f>
        <v>43959</v>
      </c>
      <c r="AX29" s="16" t="s">
        <v>9251</v>
      </c>
      <c r="AY29" s="21">
        <f>IF(OR(B3L822C22=0,B3L822C23=0),0,1+(B3L822C22/B3L822C23))</f>
        <v>2.019563684342228</v>
      </c>
      <c r="AZ29" s="16" t="s">
        <v>9252</v>
      </c>
      <c r="BA29" s="15">
        <f>A1L222C26</f>
        <v>42996</v>
      </c>
      <c r="BB29" s="16" t="s">
        <v>9253</v>
      </c>
      <c r="BC29" s="15">
        <f>A1L222C25</f>
        <v>41521.4</v>
      </c>
      <c r="BD29" s="16" t="s">
        <v>9254</v>
      </c>
      <c r="BE29" s="21">
        <f>IF(OR(B3L822C25=0,B3L822C26=0),0,1+(B3L822C25/B3L822C26))</f>
        <v>2.0355142167653306</v>
      </c>
    </row>
    <row r="30" spans="1:57" x14ac:dyDescent="0.2">
      <c r="A30" s="11">
        <v>823</v>
      </c>
      <c r="B30" s="14" t="s">
        <v>945</v>
      </c>
      <c r="C30" s="11" t="s">
        <v>8630</v>
      </c>
      <c r="D30" s="16" t="s">
        <v>9255</v>
      </c>
      <c r="E30" s="15">
        <f>A1L223C2</f>
        <v>185</v>
      </c>
      <c r="F30" s="16" t="s">
        <v>9256</v>
      </c>
      <c r="G30" s="15">
        <f>A1L223C1</f>
        <v>172</v>
      </c>
      <c r="H30" s="16" t="s">
        <v>9257</v>
      </c>
      <c r="I30" s="21">
        <f>IF(OR(B3L823C1=0,B3L823C2=0),0,1+(B3L823C1/B3L823C2))</f>
        <v>2.0755813953488369</v>
      </c>
      <c r="J30" s="16" t="s">
        <v>9258</v>
      </c>
      <c r="K30" s="15">
        <f>A1L223C5</f>
        <v>254</v>
      </c>
      <c r="L30" s="16" t="s">
        <v>9259</v>
      </c>
      <c r="M30" s="15">
        <f>A1L223C4</f>
        <v>232</v>
      </c>
      <c r="N30" s="16" t="s">
        <v>9260</v>
      </c>
      <c r="O30" s="21">
        <f>IF(OR(B3L823C4=0,B3L823C5=0),0,1+(B3L823C4/B3L823C5))</f>
        <v>2.0948275862068968</v>
      </c>
      <c r="P30" s="16" t="s">
        <v>9261</v>
      </c>
      <c r="Q30" s="21">
        <f>A1L223C17</f>
        <v>219.5</v>
      </c>
      <c r="R30" s="16" t="s">
        <v>9262</v>
      </c>
      <c r="S30" s="15">
        <f>A1L223C16</f>
        <v>202</v>
      </c>
      <c r="T30" s="16" t="s">
        <v>9263</v>
      </c>
      <c r="U30" s="21">
        <f>IF(OR(B3L823C7=0,B3L823C8=0),0,1+(B3L823C7/B3L823C8))</f>
        <v>2.0866336633663369</v>
      </c>
      <c r="V30" s="16" t="s">
        <v>9264</v>
      </c>
      <c r="W30" s="15">
        <f>A1L223C8</f>
        <v>327</v>
      </c>
      <c r="X30" s="16" t="s">
        <v>9265</v>
      </c>
      <c r="Y30" s="15">
        <f>A1L223C7</f>
        <v>328</v>
      </c>
      <c r="Z30" s="16" t="s">
        <v>9266</v>
      </c>
      <c r="AA30" s="21">
        <f>IF(OR(B3L823C10=0,B3L823C11=0),0,1+(B3L823C10/B3L823C11))</f>
        <v>1.9969512195121952</v>
      </c>
      <c r="AB30" s="16" t="s">
        <v>9267</v>
      </c>
      <c r="AC30" s="21">
        <f>A1L223C20</f>
        <v>255.33333333333334</v>
      </c>
      <c r="AD30" s="16" t="s">
        <v>9268</v>
      </c>
      <c r="AE30" s="15">
        <f>A1L223C19</f>
        <v>244</v>
      </c>
      <c r="AF30" s="16" t="s">
        <v>9269</v>
      </c>
      <c r="AG30" s="21">
        <f>IF(OR(B3L823C13=0,B3L823C14=0),0,1+(B3L823C13/B3L823C14))</f>
        <v>2.0464480874316937</v>
      </c>
      <c r="AH30" s="16" t="s">
        <v>9270</v>
      </c>
      <c r="AI30" s="15">
        <f>A1L223C11</f>
        <v>673</v>
      </c>
      <c r="AJ30" s="16" t="s">
        <v>9271</v>
      </c>
      <c r="AK30" s="15">
        <f>A1L223C10</f>
        <v>658</v>
      </c>
      <c r="AL30" s="16" t="s">
        <v>9272</v>
      </c>
      <c r="AM30" s="21">
        <f>IF(OR(B3L823C16=0,B3L823C17=0),0,1+(B3L823C16/B3L823C17))</f>
        <v>2.0227963525835868</v>
      </c>
      <c r="AN30" s="16" t="s">
        <v>9273</v>
      </c>
      <c r="AO30" s="21">
        <f>A1L223C23</f>
        <v>359.75</v>
      </c>
      <c r="AP30" s="16" t="s">
        <v>9274</v>
      </c>
      <c r="AQ30" s="21">
        <f>A1L223C22</f>
        <v>347.5</v>
      </c>
      <c r="AR30" s="16" t="s">
        <v>9275</v>
      </c>
      <c r="AS30" s="21">
        <f>IF(OR(B3L823C19=0,B3L823C20=0),0,1+(B3L823C19/B3L823C20))</f>
        <v>2.0352517985611511</v>
      </c>
      <c r="AT30" s="16" t="s">
        <v>9276</v>
      </c>
      <c r="AU30" s="15">
        <f>A1L223C14</f>
        <v>605</v>
      </c>
      <c r="AV30" s="16" t="s">
        <v>9277</v>
      </c>
      <c r="AW30" s="15">
        <f>A1L223C13</f>
        <v>597</v>
      </c>
      <c r="AX30" s="16" t="s">
        <v>9278</v>
      </c>
      <c r="AY30" s="21">
        <f>IF(OR(B3L823C22=0,B3L823C23=0),0,1+(B3L823C22/B3L823C23))</f>
        <v>2.0134003350083751</v>
      </c>
      <c r="AZ30" s="16" t="s">
        <v>9279</v>
      </c>
      <c r="BA30" s="21">
        <f>A1L223C26</f>
        <v>408.8</v>
      </c>
      <c r="BB30" s="16" t="s">
        <v>9280</v>
      </c>
      <c r="BC30" s="21">
        <f>A1L223C25</f>
        <v>397.4</v>
      </c>
      <c r="BD30" s="16" t="s">
        <v>9281</v>
      </c>
      <c r="BE30" s="21">
        <f>IF(OR(B3L823C25=0,B3L823C26=0),0,1+(B3L823C25/B3L823C26))</f>
        <v>2.0286864620030194</v>
      </c>
    </row>
    <row r="31" spans="1:57" x14ac:dyDescent="0.2">
      <c r="A31" s="11">
        <v>824</v>
      </c>
      <c r="B31" s="14" t="s">
        <v>945</v>
      </c>
      <c r="C31" s="11" t="s">
        <v>8631</v>
      </c>
      <c r="D31" s="16" t="s">
        <v>9282</v>
      </c>
      <c r="E31" s="15">
        <f>A1L224C2</f>
        <v>20861</v>
      </c>
      <c r="F31" s="16" t="s">
        <v>9283</v>
      </c>
      <c r="G31" s="15">
        <f>A1L224C1</f>
        <v>20828</v>
      </c>
      <c r="H31" s="16" t="s">
        <v>9284</v>
      </c>
      <c r="I31" s="21">
        <f>IF(OR(B3L824C1=0,B3L824C2=0),0,1+(B3L824C1/B3L824C2))</f>
        <v>2.0015844056078356</v>
      </c>
      <c r="J31" s="16" t="s">
        <v>9285</v>
      </c>
      <c r="K31" s="15">
        <f>A1L224C5</f>
        <v>50184</v>
      </c>
      <c r="L31" s="16" t="s">
        <v>9286</v>
      </c>
      <c r="M31" s="15">
        <f>A1L224C4</f>
        <v>53391</v>
      </c>
      <c r="N31" s="16" t="s">
        <v>9287</v>
      </c>
      <c r="O31" s="21">
        <f>IF(OR(B3L824C4=0,B3L824C5=0),0,1+(B3L824C4/B3L824C5))</f>
        <v>1.9399336966904535</v>
      </c>
      <c r="P31" s="16" t="s">
        <v>9288</v>
      </c>
      <c r="Q31" s="15">
        <f>A1L224C17</f>
        <v>35522.5</v>
      </c>
      <c r="R31" s="16" t="s">
        <v>9289</v>
      </c>
      <c r="S31" s="15">
        <f>A1L224C16</f>
        <v>37109.5</v>
      </c>
      <c r="T31" s="16" t="s">
        <v>9290</v>
      </c>
      <c r="U31" s="21">
        <f>IF(OR(B3L824C7=0,B3L824C8=0),0,1+(B3L824C7/B3L824C8))</f>
        <v>1.9572346703674262</v>
      </c>
      <c r="V31" s="16" t="s">
        <v>9291</v>
      </c>
      <c r="W31" s="15">
        <f>A1L224C8</f>
        <v>35650</v>
      </c>
      <c r="X31" s="16" t="s">
        <v>9292</v>
      </c>
      <c r="Y31" s="15">
        <f>A1L224C7</f>
        <v>35449</v>
      </c>
      <c r="Z31" s="16" t="s">
        <v>9293</v>
      </c>
      <c r="AA31" s="21">
        <f>IF(OR(B3L824C10=0,B3L824C11=0),0,1+(B3L824C10/B3L824C11))</f>
        <v>2.0056701176337839</v>
      </c>
      <c r="AB31" s="16" t="s">
        <v>9294</v>
      </c>
      <c r="AC31" s="15">
        <f>A1L224C20</f>
        <v>35565</v>
      </c>
      <c r="AD31" s="16" t="s">
        <v>9295</v>
      </c>
      <c r="AE31" s="15">
        <f>A1L224C19</f>
        <v>36556</v>
      </c>
      <c r="AF31" s="16" t="s">
        <v>9296</v>
      </c>
      <c r="AG31" s="21">
        <f>IF(OR(B3L824C13=0,B3L824C14=0),0,1+(B3L824C13/B3L824C14))</f>
        <v>1.9728909071014336</v>
      </c>
      <c r="AH31" s="16" t="s">
        <v>9297</v>
      </c>
      <c r="AI31" s="15">
        <f>A1L224C11</f>
        <v>21157</v>
      </c>
      <c r="AJ31" s="16" t="s">
        <v>9298</v>
      </c>
      <c r="AK31" s="15">
        <f>A1L224C10</f>
        <v>22854</v>
      </c>
      <c r="AL31" s="16" t="s">
        <v>9299</v>
      </c>
      <c r="AM31" s="21">
        <f>IF(OR(B3L824C16=0,B3L824C17=0),0,1+(B3L824C16/B3L824C17))</f>
        <v>1.9257460400805111</v>
      </c>
      <c r="AN31" s="16" t="s">
        <v>9300</v>
      </c>
      <c r="AO31" s="15">
        <f>A1L224C23</f>
        <v>31963</v>
      </c>
      <c r="AP31" s="16" t="s">
        <v>9301</v>
      </c>
      <c r="AQ31" s="15">
        <f>A1L224C22</f>
        <v>33130.5</v>
      </c>
      <c r="AR31" s="16" t="s">
        <v>9302</v>
      </c>
      <c r="AS31" s="21">
        <f>IF(OR(B3L824C19=0,B3L824C20=0),0,1+(B3L824C19/B3L824C20))</f>
        <v>1.9647605680566245</v>
      </c>
      <c r="AT31" s="16" t="s">
        <v>9303</v>
      </c>
      <c r="AU31" s="15">
        <f>A1L224C14</f>
        <v>34554</v>
      </c>
      <c r="AV31" s="16" t="s">
        <v>9304</v>
      </c>
      <c r="AW31" s="15">
        <f>A1L224C13</f>
        <v>35498</v>
      </c>
      <c r="AX31" s="16" t="s">
        <v>9305</v>
      </c>
      <c r="AY31" s="21">
        <f>IF(OR(B3L824C22=0,B3L824C23=0),0,1+(B3L824C22/B3L824C23))</f>
        <v>1.9734069525043665</v>
      </c>
      <c r="AZ31" s="16" t="s">
        <v>9306</v>
      </c>
      <c r="BA31" s="15">
        <f>A1L224C26</f>
        <v>32481.200000000001</v>
      </c>
      <c r="BB31" s="16" t="s">
        <v>9307</v>
      </c>
      <c r="BC31" s="15">
        <f>A1L224C25</f>
        <v>33604</v>
      </c>
      <c r="BD31" s="16" t="s">
        <v>9308</v>
      </c>
      <c r="BE31" s="21">
        <f>IF(OR(B3L824C25=0,B3L824C26=0),0,1+(B3L824C25/B3L824C26))</f>
        <v>1.9665873110344005</v>
      </c>
    </row>
    <row r="32" spans="1:57" x14ac:dyDescent="0.2">
      <c r="A32" s="11">
        <v>825</v>
      </c>
      <c r="B32" s="14" t="s">
        <v>945</v>
      </c>
      <c r="C32" s="11" t="s">
        <v>8632</v>
      </c>
      <c r="D32" s="16" t="s">
        <v>9309</v>
      </c>
      <c r="E32" s="15">
        <f>A1L225C2</f>
        <v>0</v>
      </c>
      <c r="F32" s="16" t="s">
        <v>9310</v>
      </c>
      <c r="G32" s="15">
        <f>A1L225C1</f>
        <v>0</v>
      </c>
      <c r="H32" s="16" t="s">
        <v>9311</v>
      </c>
      <c r="I32" s="15">
        <f>IF(OR(B3L825C1=0,B3L825C2=0),0,1+(B3L825C1/B3L825C2))</f>
        <v>0</v>
      </c>
      <c r="J32" s="16" t="s">
        <v>9312</v>
      </c>
      <c r="K32" s="15">
        <f>A1L225C5</f>
        <v>0</v>
      </c>
      <c r="L32" s="16" t="s">
        <v>9313</v>
      </c>
      <c r="M32" s="15">
        <f>A1L225C4</f>
        <v>0</v>
      </c>
      <c r="N32" s="16" t="s">
        <v>9314</v>
      </c>
      <c r="O32" s="15">
        <f>IF(OR(B3L825C4=0,B3L825C5=0),0,1+(B3L825C4/B3L825C5))</f>
        <v>0</v>
      </c>
      <c r="P32" s="16" t="s">
        <v>9315</v>
      </c>
      <c r="Q32" s="15">
        <f>A1L225C17</f>
        <v>0</v>
      </c>
      <c r="R32" s="16" t="s">
        <v>9316</v>
      </c>
      <c r="S32" s="15">
        <f>A1L225C16</f>
        <v>0</v>
      </c>
      <c r="T32" s="16" t="s">
        <v>9317</v>
      </c>
      <c r="U32" s="15">
        <f>IF(OR(B3L825C7=0,B3L825C8=0),0,1+(B3L825C7/B3L825C8))</f>
        <v>0</v>
      </c>
      <c r="V32" s="16" t="s">
        <v>9318</v>
      </c>
      <c r="W32" s="15">
        <f>A1L225C8</f>
        <v>1</v>
      </c>
      <c r="X32" s="16" t="s">
        <v>9319</v>
      </c>
      <c r="Y32" s="15">
        <f>A1L225C7</f>
        <v>1</v>
      </c>
      <c r="Z32" s="16" t="s">
        <v>9320</v>
      </c>
      <c r="AA32" s="15">
        <f>IF(OR(B3L825C10=0,B3L825C11=0),0,1+(B3L825C10/B3L825C11))</f>
        <v>2</v>
      </c>
      <c r="AB32" s="16" t="s">
        <v>9321</v>
      </c>
      <c r="AC32" s="21">
        <f>A1L225C20</f>
        <v>0.33333333333333331</v>
      </c>
      <c r="AD32" s="16" t="s">
        <v>9322</v>
      </c>
      <c r="AE32" s="21">
        <f>A1L225C19</f>
        <v>0.33333333333333331</v>
      </c>
      <c r="AF32" s="16" t="s">
        <v>9323</v>
      </c>
      <c r="AG32" s="15">
        <f>IF(OR(B3L825C13=0,B3L825C14=0),0,1+(B3L825C13/B3L825C14))</f>
        <v>2</v>
      </c>
      <c r="AH32" s="16" t="s">
        <v>9324</v>
      </c>
      <c r="AI32" s="15">
        <f>A1L225C11</f>
        <v>0</v>
      </c>
      <c r="AJ32" s="16" t="s">
        <v>9325</v>
      </c>
      <c r="AK32" s="15">
        <f>A1L225C10</f>
        <v>0</v>
      </c>
      <c r="AL32" s="16" t="s">
        <v>9326</v>
      </c>
      <c r="AM32" s="15">
        <f>IF(OR(B3L825C16=0,B3L825C17=0),0,1+(B3L825C16/B3L825C17))</f>
        <v>0</v>
      </c>
      <c r="AN32" s="16" t="s">
        <v>9327</v>
      </c>
      <c r="AO32" s="21">
        <f>A1L225C23</f>
        <v>0.25</v>
      </c>
      <c r="AP32" s="16" t="s">
        <v>9328</v>
      </c>
      <c r="AQ32" s="21">
        <f>A1L225C22</f>
        <v>0.25</v>
      </c>
      <c r="AR32" s="16" t="s">
        <v>9329</v>
      </c>
      <c r="AS32" s="15">
        <f>IF(OR(B3L825C19=0,B3L825C20=0),0,1+(B3L825C19/B3L825C20))</f>
        <v>2</v>
      </c>
      <c r="AT32" s="16" t="s">
        <v>9330</v>
      </c>
      <c r="AU32" s="15">
        <f>A1L225C14</f>
        <v>0</v>
      </c>
      <c r="AV32" s="16" t="s">
        <v>9331</v>
      </c>
      <c r="AW32" s="15">
        <f>A1L225C13</f>
        <v>0</v>
      </c>
      <c r="AX32" s="16" t="s">
        <v>9332</v>
      </c>
      <c r="AY32" s="15">
        <f>IF(OR(B3L825C22=0,B3L825C23=0),0,1+(B3L825C22/B3L825C23))</f>
        <v>0</v>
      </c>
      <c r="AZ32" s="16" t="s">
        <v>9333</v>
      </c>
      <c r="BA32" s="21">
        <f>A1L225C26</f>
        <v>0.2</v>
      </c>
      <c r="BB32" s="16" t="s">
        <v>9334</v>
      </c>
      <c r="BC32" s="21">
        <f>A1L225C25</f>
        <v>0.2</v>
      </c>
      <c r="BD32" s="16" t="s">
        <v>9335</v>
      </c>
      <c r="BE32" s="15">
        <f>IF(OR(B3L825C25=0,B3L825C26=0),0,1+(B3L825C25/B3L825C26))</f>
        <v>2</v>
      </c>
    </row>
    <row r="33" spans="1:57" x14ac:dyDescent="0.2">
      <c r="A33" s="11">
        <v>826</v>
      </c>
      <c r="B33" s="14" t="s">
        <v>945</v>
      </c>
      <c r="C33" s="11" t="s">
        <v>8633</v>
      </c>
      <c r="D33" s="16" t="s">
        <v>9336</v>
      </c>
      <c r="E33" s="15">
        <f>A1L226C2</f>
        <v>3</v>
      </c>
      <c r="F33" s="16" t="s">
        <v>9337</v>
      </c>
      <c r="G33" s="15">
        <f>A1L226C1</f>
        <v>2</v>
      </c>
      <c r="H33" s="16" t="s">
        <v>9338</v>
      </c>
      <c r="I33" s="21">
        <f>IF(OR(B3L826C1=0,B3L826C2=0),0,1+(B3L826C1/B3L826C2))</f>
        <v>2.5</v>
      </c>
      <c r="J33" s="16" t="s">
        <v>9339</v>
      </c>
      <c r="K33" s="15">
        <f>A1L226C5</f>
        <v>4</v>
      </c>
      <c r="L33" s="16" t="s">
        <v>9340</v>
      </c>
      <c r="M33" s="15">
        <f>A1L226C4</f>
        <v>2</v>
      </c>
      <c r="N33" s="16" t="s">
        <v>9341</v>
      </c>
      <c r="O33" s="15">
        <f>IF(OR(B3L826C4=0,B3L826C5=0),0,1+(B3L826C4/B3L826C5))</f>
        <v>3</v>
      </c>
      <c r="P33" s="16" t="s">
        <v>9342</v>
      </c>
      <c r="Q33" s="21">
        <f>A1L226C17</f>
        <v>3.5</v>
      </c>
      <c r="R33" s="16" t="s">
        <v>9343</v>
      </c>
      <c r="S33" s="15">
        <f>A1L226C16</f>
        <v>2</v>
      </c>
      <c r="T33" s="16" t="s">
        <v>9344</v>
      </c>
      <c r="U33" s="21">
        <f>IF(OR(B3L826C7=0,B3L826C8=0),0,1+(B3L826C7/B3L826C8))</f>
        <v>2.75</v>
      </c>
      <c r="V33" s="16" t="s">
        <v>9345</v>
      </c>
      <c r="W33" s="15">
        <f>A1L226C8</f>
        <v>7</v>
      </c>
      <c r="X33" s="16" t="s">
        <v>9346</v>
      </c>
      <c r="Y33" s="15">
        <f>A1L226C7</f>
        <v>6</v>
      </c>
      <c r="Z33" s="16" t="s">
        <v>9347</v>
      </c>
      <c r="AA33" s="21">
        <f>IF(OR(B3L826C10=0,B3L826C11=0),0,1+(B3L826C10/B3L826C11))</f>
        <v>2.166666666666667</v>
      </c>
      <c r="AB33" s="16" t="s">
        <v>9348</v>
      </c>
      <c r="AC33" s="21">
        <f>A1L226C20</f>
        <v>4.666666666666667</v>
      </c>
      <c r="AD33" s="16" t="s">
        <v>9349</v>
      </c>
      <c r="AE33" s="21">
        <f>A1L226C19</f>
        <v>3.3333333333333335</v>
      </c>
      <c r="AF33" s="16" t="s">
        <v>9350</v>
      </c>
      <c r="AG33" s="21">
        <f>IF(OR(B3L826C13=0,B3L826C14=0),0,1+(B3L826C13/B3L826C14))</f>
        <v>2.4000000000000004</v>
      </c>
      <c r="AH33" s="16" t="s">
        <v>9351</v>
      </c>
      <c r="AI33" s="15">
        <f>A1L226C11</f>
        <v>9</v>
      </c>
      <c r="AJ33" s="16" t="s">
        <v>9352</v>
      </c>
      <c r="AK33" s="15">
        <f>A1L226C10</f>
        <v>10</v>
      </c>
      <c r="AL33" s="16" t="s">
        <v>9353</v>
      </c>
      <c r="AM33" s="21">
        <f>IF(OR(B3L826C16=0,B3L826C17=0),0,1+(B3L826C16/B3L826C17))</f>
        <v>1.9</v>
      </c>
      <c r="AN33" s="16" t="s">
        <v>9354</v>
      </c>
      <c r="AO33" s="21">
        <f>A1L226C23</f>
        <v>5.75</v>
      </c>
      <c r="AP33" s="16" t="s">
        <v>9355</v>
      </c>
      <c r="AQ33" s="15">
        <f>A1L226C22</f>
        <v>5</v>
      </c>
      <c r="AR33" s="16" t="s">
        <v>9356</v>
      </c>
      <c r="AS33" s="21">
        <f>IF(OR(B3L826C19=0,B3L826C20=0),0,1+(B3L826C19/B3L826C20))</f>
        <v>2.15</v>
      </c>
      <c r="AT33" s="16" t="s">
        <v>9357</v>
      </c>
      <c r="AU33" s="15">
        <f>A1L226C14</f>
        <v>22</v>
      </c>
      <c r="AV33" s="16" t="s">
        <v>9358</v>
      </c>
      <c r="AW33" s="15">
        <f>A1L226C13</f>
        <v>22</v>
      </c>
      <c r="AX33" s="16" t="s">
        <v>9359</v>
      </c>
      <c r="AY33" s="15">
        <f>IF(OR(B3L826C22=0,B3L826C23=0),0,1+(B3L826C22/B3L826C23))</f>
        <v>2</v>
      </c>
      <c r="AZ33" s="16" t="s">
        <v>9360</v>
      </c>
      <c r="BA33" s="15">
        <f>A1L226C26</f>
        <v>9</v>
      </c>
      <c r="BB33" s="16" t="s">
        <v>9361</v>
      </c>
      <c r="BC33" s="21">
        <f>A1L226C25</f>
        <v>8.4</v>
      </c>
      <c r="BD33" s="16" t="s">
        <v>9362</v>
      </c>
      <c r="BE33" s="21">
        <f>IF(OR(B3L826C25=0,B3L826C26=0),0,1+(B3L826C25/B3L826C26))</f>
        <v>2.0714285714285712</v>
      </c>
    </row>
    <row r="34" spans="1:57" x14ac:dyDescent="0.2">
      <c r="A34" s="11">
        <v>827</v>
      </c>
      <c r="B34" s="14" t="s">
        <v>945</v>
      </c>
      <c r="C34" s="11" t="s">
        <v>8634</v>
      </c>
      <c r="D34" s="16" t="s">
        <v>9363</v>
      </c>
      <c r="E34" s="15">
        <f>A1L227C2</f>
        <v>1159</v>
      </c>
      <c r="F34" s="16" t="s">
        <v>9364</v>
      </c>
      <c r="G34" s="15">
        <f>A1L227C1</f>
        <v>44553</v>
      </c>
      <c r="H34" s="16" t="s">
        <v>9365</v>
      </c>
      <c r="I34" s="21">
        <f>IF(OR(B3L827C1=0,B3L827C2=0),0,1+(B3L827C1/B3L827C2))</f>
        <v>1.0260139609005006</v>
      </c>
      <c r="J34" s="16" t="s">
        <v>9366</v>
      </c>
      <c r="K34" s="15">
        <f>A1L227C5</f>
        <v>1335</v>
      </c>
      <c r="L34" s="16" t="s">
        <v>9367</v>
      </c>
      <c r="M34" s="15">
        <f>A1L227C4</f>
        <v>42497</v>
      </c>
      <c r="N34" s="16" t="s">
        <v>9368</v>
      </c>
      <c r="O34" s="21">
        <f>IF(OR(B3L827C4=0,B3L827C5=0),0,1+(B3L827C4/B3L827C5))</f>
        <v>1.0314139821634469</v>
      </c>
      <c r="P34" s="16" t="s">
        <v>9369</v>
      </c>
      <c r="Q34" s="15">
        <f>A1L227C17</f>
        <v>1247</v>
      </c>
      <c r="R34" s="16" t="s">
        <v>9370</v>
      </c>
      <c r="S34" s="15">
        <f>A1L227C16</f>
        <v>43525</v>
      </c>
      <c r="T34" s="16" t="s">
        <v>9371</v>
      </c>
      <c r="U34" s="21">
        <f>IF(OR(B3L827C7=0,B3L827C8=0),0,1+(B3L827C7/B3L827C8))</f>
        <v>1.0286502010338885</v>
      </c>
      <c r="V34" s="16" t="s">
        <v>9372</v>
      </c>
      <c r="W34" s="15">
        <f>A1L227C8</f>
        <v>1617</v>
      </c>
      <c r="X34" s="16" t="s">
        <v>9373</v>
      </c>
      <c r="Y34" s="15">
        <f>A1L227C7</f>
        <v>46099</v>
      </c>
      <c r="Z34" s="16" t="s">
        <v>9374</v>
      </c>
      <c r="AA34" s="21">
        <f>IF(OR(B3L827C10=0,B3L827C11=0),0,1+(B3L827C10/B3L827C11))</f>
        <v>1.0350766827913838</v>
      </c>
      <c r="AB34" s="16" t="s">
        <v>9375</v>
      </c>
      <c r="AC34" s="15">
        <f>A1L227C20</f>
        <v>1370.3333333333333</v>
      </c>
      <c r="AD34" s="16" t="s">
        <v>9376</v>
      </c>
      <c r="AE34" s="15">
        <f>A1L227C19</f>
        <v>44383</v>
      </c>
      <c r="AF34" s="16" t="s">
        <v>9377</v>
      </c>
      <c r="AG34" s="21">
        <f>IF(OR(B3L827C13=0,B3L827C14=0),0,1+(B3L827C13/B3L827C14))</f>
        <v>1.0308751849431839</v>
      </c>
      <c r="AH34" s="16" t="s">
        <v>9378</v>
      </c>
      <c r="AI34" s="15">
        <f>A1L227C11</f>
        <v>1648</v>
      </c>
      <c r="AJ34" s="16" t="s">
        <v>9379</v>
      </c>
      <c r="AK34" s="15">
        <f>A1L227C10</f>
        <v>49258</v>
      </c>
      <c r="AL34" s="16" t="s">
        <v>9380</v>
      </c>
      <c r="AM34" s="21">
        <f>IF(OR(B3L827C16=0,B3L827C17=0),0,1+(B3L827C16/B3L827C17))</f>
        <v>1.0334564943765481</v>
      </c>
      <c r="AN34" s="16" t="s">
        <v>9381</v>
      </c>
      <c r="AO34" s="15">
        <f>A1L227C23</f>
        <v>1439.75</v>
      </c>
      <c r="AP34" s="16" t="s">
        <v>9382</v>
      </c>
      <c r="AQ34" s="15">
        <f>A1L227C22</f>
        <v>45601.75</v>
      </c>
      <c r="AR34" s="16" t="s">
        <v>9383</v>
      </c>
      <c r="AS34" s="21">
        <f>IF(OR(B3L827C19=0,B3L827C20=0),0,1+(B3L827C19/B3L827C20))</f>
        <v>1.0315722532578246</v>
      </c>
      <c r="AT34" s="16" t="s">
        <v>9384</v>
      </c>
      <c r="AU34" s="15">
        <f>A1L227C14</f>
        <v>1391</v>
      </c>
      <c r="AV34" s="16" t="s">
        <v>9385</v>
      </c>
      <c r="AW34" s="15">
        <f>A1L227C13</f>
        <v>48408</v>
      </c>
      <c r="AX34" s="16" t="s">
        <v>9386</v>
      </c>
      <c r="AY34" s="21">
        <f>IF(OR(B3L827C22=0,B3L827C23=0),0,1+(B3L827C22/B3L827C23))</f>
        <v>1.028734919847959</v>
      </c>
      <c r="AZ34" s="16" t="s">
        <v>9387</v>
      </c>
      <c r="BA34" s="15">
        <f>A1L227C26</f>
        <v>1430</v>
      </c>
      <c r="BB34" s="16" t="s">
        <v>9388</v>
      </c>
      <c r="BC34" s="15">
        <f>A1L227C25</f>
        <v>46163</v>
      </c>
      <c r="BD34" s="16" t="s">
        <v>9389</v>
      </c>
      <c r="BE34" s="21">
        <f>IF(OR(B3L827C25=0,B3L827C26=0),0,1+(B3L827C25/B3L827C26))</f>
        <v>1.0309771895240778</v>
      </c>
    </row>
    <row r="35" spans="1:57" x14ac:dyDescent="0.2">
      <c r="A35" s="11">
        <v>828</v>
      </c>
      <c r="B35" s="14" t="s">
        <v>945</v>
      </c>
      <c r="C35" s="11" t="s">
        <v>8635</v>
      </c>
      <c r="D35" s="16" t="s">
        <v>9390</v>
      </c>
      <c r="E35" s="15">
        <f>A1L228C2</f>
        <v>3913</v>
      </c>
      <c r="F35" s="16" t="s">
        <v>9391</v>
      </c>
      <c r="G35" s="15">
        <f>A1L228C1</f>
        <v>9303</v>
      </c>
      <c r="H35" s="16" t="s">
        <v>9392</v>
      </c>
      <c r="I35" s="21">
        <f>IF(OR(B3L828C1=0,B3L828C2=0),0,1+(B3L828C1/B3L828C2))</f>
        <v>1.4206170052671181</v>
      </c>
      <c r="J35" s="16" t="s">
        <v>9393</v>
      </c>
      <c r="K35" s="15">
        <f>A1L228C5</f>
        <v>3734</v>
      </c>
      <c r="L35" s="16" t="s">
        <v>9394</v>
      </c>
      <c r="M35" s="15">
        <f>A1L228C4</f>
        <v>9950</v>
      </c>
      <c r="N35" s="16" t="s">
        <v>9395</v>
      </c>
      <c r="O35" s="21">
        <f>IF(OR(B3L828C4=0,B3L828C5=0),0,1+(B3L828C4/B3L828C5))</f>
        <v>1.3752763819095477</v>
      </c>
      <c r="P35" s="16" t="s">
        <v>9396</v>
      </c>
      <c r="Q35" s="15">
        <f>A1L228C17</f>
        <v>3823.5</v>
      </c>
      <c r="R35" s="16" t="s">
        <v>9397</v>
      </c>
      <c r="S35" s="15">
        <f>A1L228C16</f>
        <v>9626.5</v>
      </c>
      <c r="T35" s="16" t="s">
        <v>9398</v>
      </c>
      <c r="U35" s="21">
        <f>IF(OR(B3L828C7=0,B3L828C8=0),0,1+(B3L828C7/B3L828C8))</f>
        <v>1.3971848543084195</v>
      </c>
      <c r="V35" s="16" t="s">
        <v>9399</v>
      </c>
      <c r="W35" s="15">
        <f>A1L228C8</f>
        <v>2843</v>
      </c>
      <c r="X35" s="16" t="s">
        <v>9400</v>
      </c>
      <c r="Y35" s="15">
        <f>A1L228C7</f>
        <v>9738</v>
      </c>
      <c r="Z35" s="16" t="s">
        <v>9401</v>
      </c>
      <c r="AA35" s="21">
        <f>IF(OR(B3L828C10=0,B3L828C11=0),0,1+(B3L828C10/B3L828C11))</f>
        <v>1.2919490655165331</v>
      </c>
      <c r="AB35" s="16" t="s">
        <v>9402</v>
      </c>
      <c r="AC35" s="15">
        <f>A1L228C20</f>
        <v>3496.6666666666665</v>
      </c>
      <c r="AD35" s="16" t="s">
        <v>9403</v>
      </c>
      <c r="AE35" s="15">
        <f>A1L228C19</f>
        <v>9663.6666666666661</v>
      </c>
      <c r="AF35" s="16" t="s">
        <v>9404</v>
      </c>
      <c r="AG35" s="21">
        <f>IF(OR(B3L828C13=0,B3L828C14=0),0,1+(B3L828C13/B3L828C14))</f>
        <v>1.3618364319961367</v>
      </c>
      <c r="AH35" s="16" t="s">
        <v>9405</v>
      </c>
      <c r="AI35" s="15">
        <f>A1L228C11</f>
        <v>593</v>
      </c>
      <c r="AJ35" s="16" t="s">
        <v>9406</v>
      </c>
      <c r="AK35" s="15">
        <f>A1L228C10</f>
        <v>9326</v>
      </c>
      <c r="AL35" s="16" t="s">
        <v>9407</v>
      </c>
      <c r="AM35" s="21">
        <f>IF(OR(B3L828C16=0,B3L828C17=0),0,1+(B3L828C16/B3L828C17))</f>
        <v>1.063585674458503</v>
      </c>
      <c r="AN35" s="16" t="s">
        <v>9408</v>
      </c>
      <c r="AO35" s="15">
        <f>A1L228C23</f>
        <v>2770.75</v>
      </c>
      <c r="AP35" s="16" t="s">
        <v>9409</v>
      </c>
      <c r="AQ35" s="15">
        <f>A1L228C22</f>
        <v>9579.25</v>
      </c>
      <c r="AR35" s="16" t="s">
        <v>9410</v>
      </c>
      <c r="AS35" s="21">
        <f>IF(OR(B3L828C19=0,B3L828C20=0),0,1+(B3L828C19/B3L828C20))</f>
        <v>1.2892449826447792</v>
      </c>
      <c r="AT35" s="16" t="s">
        <v>9411</v>
      </c>
      <c r="AU35" s="15">
        <f>A1L228C14</f>
        <v>1572</v>
      </c>
      <c r="AV35" s="16" t="s">
        <v>9412</v>
      </c>
      <c r="AW35" s="15">
        <f>A1L228C13</f>
        <v>9632</v>
      </c>
      <c r="AX35" s="16" t="s">
        <v>9413</v>
      </c>
      <c r="AY35" s="21">
        <f>IF(OR(B3L828C22=0,B3L828C23=0),0,1+(B3L828C22/B3L828C23))</f>
        <v>1.1632059800664452</v>
      </c>
      <c r="AZ35" s="16" t="s">
        <v>9414</v>
      </c>
      <c r="BA35" s="15">
        <f>A1L228C26</f>
        <v>2531</v>
      </c>
      <c r="BB35" s="16" t="s">
        <v>9415</v>
      </c>
      <c r="BC35" s="15">
        <f>A1L228C25</f>
        <v>9589.7999999999993</v>
      </c>
      <c r="BD35" s="16" t="s">
        <v>9416</v>
      </c>
      <c r="BE35" s="21">
        <f>IF(OR(B3L828C25=0,B3L828C26=0),0,1+(B3L828C25/B3L828C26))</f>
        <v>1.2639262549792489</v>
      </c>
    </row>
    <row r="36" spans="1:57" x14ac:dyDescent="0.2">
      <c r="A36" s="11">
        <v>829</v>
      </c>
      <c r="B36" s="14" t="s">
        <v>945</v>
      </c>
      <c r="C36" s="11" t="s">
        <v>8636</v>
      </c>
      <c r="D36" s="16" t="s">
        <v>9417</v>
      </c>
      <c r="E36" s="15">
        <f>A1L229C2</f>
        <v>0</v>
      </c>
      <c r="F36" s="16" t="s">
        <v>9418</v>
      </c>
      <c r="G36" s="15">
        <f>A1L229C1</f>
        <v>0</v>
      </c>
      <c r="H36" s="16" t="s">
        <v>9419</v>
      </c>
      <c r="I36" s="15">
        <f>IF(OR(B3L829C1=0,B3L829C2=0),0,1+(B3L829C1/B3L829C2))</f>
        <v>0</v>
      </c>
      <c r="J36" s="16" t="s">
        <v>9420</v>
      </c>
      <c r="K36" s="15">
        <f>A1L229C5</f>
        <v>0</v>
      </c>
      <c r="L36" s="16" t="s">
        <v>9421</v>
      </c>
      <c r="M36" s="15">
        <f>A1L229C4</f>
        <v>0</v>
      </c>
      <c r="N36" s="16" t="s">
        <v>9422</v>
      </c>
      <c r="O36" s="15">
        <f>IF(OR(B3L829C4=0,B3L829C5=0),0,1+(B3L829C4/B3L829C5))</f>
        <v>0</v>
      </c>
      <c r="P36" s="16" t="s">
        <v>9423</v>
      </c>
      <c r="Q36" s="15">
        <f>A1L229C17</f>
        <v>0</v>
      </c>
      <c r="R36" s="16" t="s">
        <v>9424</v>
      </c>
      <c r="S36" s="15">
        <f>A1L229C16</f>
        <v>0</v>
      </c>
      <c r="T36" s="16" t="s">
        <v>9425</v>
      </c>
      <c r="U36" s="15">
        <f>IF(OR(B3L829C7=0,B3L829C8=0),0,1+(B3L829C7/B3L829C8))</f>
        <v>0</v>
      </c>
      <c r="V36" s="16" t="s">
        <v>9426</v>
      </c>
      <c r="W36" s="15">
        <f>A1L229C8</f>
        <v>0</v>
      </c>
      <c r="X36" s="16" t="s">
        <v>9427</v>
      </c>
      <c r="Y36" s="15">
        <f>A1L229C7</f>
        <v>0</v>
      </c>
      <c r="Z36" s="16" t="s">
        <v>9428</v>
      </c>
      <c r="AA36" s="15">
        <f>IF(OR(B3L829C10=0,B3L829C11=0),0,1+(B3L829C10/B3L829C11))</f>
        <v>0</v>
      </c>
      <c r="AB36" s="16" t="s">
        <v>9429</v>
      </c>
      <c r="AC36" s="15">
        <f>A1L229C20</f>
        <v>0</v>
      </c>
      <c r="AD36" s="16" t="s">
        <v>9430</v>
      </c>
      <c r="AE36" s="15">
        <f>A1L229C19</f>
        <v>0</v>
      </c>
      <c r="AF36" s="16" t="s">
        <v>9431</v>
      </c>
      <c r="AG36" s="15">
        <f>IF(OR(B3L829C13=0,B3L829C14=0),0,1+(B3L829C13/B3L829C14))</f>
        <v>0</v>
      </c>
      <c r="AH36" s="16" t="s">
        <v>9432</v>
      </c>
      <c r="AI36" s="15">
        <f>A1L229C11</f>
        <v>0</v>
      </c>
      <c r="AJ36" s="16" t="s">
        <v>9433</v>
      </c>
      <c r="AK36" s="15">
        <f>A1L229C10</f>
        <v>0</v>
      </c>
      <c r="AL36" s="16" t="s">
        <v>9434</v>
      </c>
      <c r="AM36" s="15">
        <f>IF(OR(B3L829C16=0,B3L829C17=0),0,1+(B3L829C16/B3L829C17))</f>
        <v>0</v>
      </c>
      <c r="AN36" s="16" t="s">
        <v>9435</v>
      </c>
      <c r="AO36" s="15">
        <f>A1L229C23</f>
        <v>0</v>
      </c>
      <c r="AP36" s="16" t="s">
        <v>9436</v>
      </c>
      <c r="AQ36" s="15">
        <f>A1L229C22</f>
        <v>0</v>
      </c>
      <c r="AR36" s="16" t="s">
        <v>9437</v>
      </c>
      <c r="AS36" s="15">
        <f>IF(OR(B3L829C19=0,B3L829C20=0),0,1+(B3L829C19/B3L829C20))</f>
        <v>0</v>
      </c>
      <c r="AT36" s="16" t="s">
        <v>9438</v>
      </c>
      <c r="AU36" s="15">
        <f>A1L229C14</f>
        <v>0</v>
      </c>
      <c r="AV36" s="16" t="s">
        <v>9439</v>
      </c>
      <c r="AW36" s="15">
        <f>A1L229C13</f>
        <v>0</v>
      </c>
      <c r="AX36" s="16" t="s">
        <v>9440</v>
      </c>
      <c r="AY36" s="15">
        <f>IF(OR(B3L829C22=0,B3L829C23=0),0,1+(B3L829C22/B3L829C23))</f>
        <v>0</v>
      </c>
      <c r="AZ36" s="16" t="s">
        <v>9441</v>
      </c>
      <c r="BA36" s="15">
        <f>A1L229C26</f>
        <v>0</v>
      </c>
      <c r="BB36" s="16" t="s">
        <v>9442</v>
      </c>
      <c r="BC36" s="15">
        <f>A1L229C25</f>
        <v>0</v>
      </c>
      <c r="BD36" s="16" t="s">
        <v>9443</v>
      </c>
      <c r="BE36" s="15">
        <f>IF(OR(B3L829C25=0,B3L829C26=0),0,1+(B3L829C25/B3L829C26))</f>
        <v>0</v>
      </c>
    </row>
    <row r="37" spans="1:57" x14ac:dyDescent="0.2">
      <c r="A37" s="11">
        <v>830</v>
      </c>
      <c r="B37" s="14" t="s">
        <v>945</v>
      </c>
      <c r="C37" s="11" t="s">
        <v>8637</v>
      </c>
      <c r="D37" s="16" t="s">
        <v>9444</v>
      </c>
      <c r="E37" s="15">
        <f>A1L230C2</f>
        <v>3831</v>
      </c>
      <c r="F37" s="16" t="s">
        <v>9445</v>
      </c>
      <c r="G37" s="15">
        <f>A1L230C1</f>
        <v>3691</v>
      </c>
      <c r="H37" s="16" t="s">
        <v>9446</v>
      </c>
      <c r="I37" s="21">
        <f>IF(OR(B3L830C1=0,B3L830C2=0),0,1+(B3L830C1/B3L830C2))</f>
        <v>2.0379301002438366</v>
      </c>
      <c r="J37" s="16" t="s">
        <v>9447</v>
      </c>
      <c r="K37" s="15">
        <f>A1L230C5</f>
        <v>3518</v>
      </c>
      <c r="L37" s="16" t="s">
        <v>9448</v>
      </c>
      <c r="M37" s="15">
        <f>A1L230C4</f>
        <v>4079</v>
      </c>
      <c r="N37" s="16" t="s">
        <v>9449</v>
      </c>
      <c r="O37" s="21">
        <f>IF(OR(B3L830C4=0,B3L830C5=0),0,1+(B3L830C4/B3L830C5))</f>
        <v>1.8624662907575387</v>
      </c>
      <c r="P37" s="16" t="s">
        <v>9450</v>
      </c>
      <c r="Q37" s="15">
        <f>A1L230C17</f>
        <v>3674.5</v>
      </c>
      <c r="R37" s="16" t="s">
        <v>9451</v>
      </c>
      <c r="S37" s="15">
        <f>A1L230C16</f>
        <v>3885</v>
      </c>
      <c r="T37" s="16" t="s">
        <v>9452</v>
      </c>
      <c r="U37" s="21">
        <f>IF(OR(B3L830C7=0,B3L830C8=0),0,1+(B3L830C7/B3L830C8))</f>
        <v>1.9458172458172458</v>
      </c>
      <c r="V37" s="16" t="s">
        <v>9453</v>
      </c>
      <c r="W37" s="15">
        <f>A1L230C8</f>
        <v>2436</v>
      </c>
      <c r="X37" s="16" t="s">
        <v>9454</v>
      </c>
      <c r="Y37" s="15">
        <f>A1L230C7</f>
        <v>3370</v>
      </c>
      <c r="Z37" s="16" t="s">
        <v>9455</v>
      </c>
      <c r="AA37" s="21">
        <f>IF(OR(B3L830C10=0,B3L830C11=0),0,1+(B3L830C10/B3L830C11))</f>
        <v>1.7228486646884273</v>
      </c>
      <c r="AB37" s="16" t="s">
        <v>9456</v>
      </c>
      <c r="AC37" s="15">
        <f>A1L230C20</f>
        <v>3261.6666666666665</v>
      </c>
      <c r="AD37" s="16" t="s">
        <v>9457</v>
      </c>
      <c r="AE37" s="15">
        <f>A1L230C19</f>
        <v>3713.3333333333335</v>
      </c>
      <c r="AF37" s="16" t="s">
        <v>9458</v>
      </c>
      <c r="AG37" s="21">
        <f>IF(OR(B3L830C13=0,B3L830C14=0),0,1+(B3L830C13/B3L830C14))</f>
        <v>1.8783662477558347</v>
      </c>
      <c r="AH37" s="16" t="s">
        <v>9459</v>
      </c>
      <c r="AI37" s="15">
        <f>A1L230C11</f>
        <v>2853</v>
      </c>
      <c r="AJ37" s="16" t="s">
        <v>9460</v>
      </c>
      <c r="AK37" s="15">
        <f>A1L230C10</f>
        <v>3801</v>
      </c>
      <c r="AL37" s="16" t="s">
        <v>9461</v>
      </c>
      <c r="AM37" s="21">
        <f>IF(OR(B3L830C16=0,B3L830C17=0),0,1+(B3L830C16/B3L830C17))</f>
        <v>1.7505919494869771</v>
      </c>
      <c r="AN37" s="16" t="s">
        <v>9462</v>
      </c>
      <c r="AO37" s="15">
        <f>A1L230C23</f>
        <v>3159.5</v>
      </c>
      <c r="AP37" s="16" t="s">
        <v>9463</v>
      </c>
      <c r="AQ37" s="15">
        <f>A1L230C22</f>
        <v>3735.25</v>
      </c>
      <c r="AR37" s="16" t="s">
        <v>9464</v>
      </c>
      <c r="AS37" s="21">
        <f>IF(OR(B3L830C19=0,B3L830C20=0),0,1+(B3L830C19/B3L830C20))</f>
        <v>1.8458603841777659</v>
      </c>
      <c r="AT37" s="16" t="s">
        <v>9465</v>
      </c>
      <c r="AU37" s="15">
        <f>A1L230C14</f>
        <v>2832</v>
      </c>
      <c r="AV37" s="16" t="s">
        <v>9466</v>
      </c>
      <c r="AW37" s="15">
        <f>A1L230C13</f>
        <v>3526</v>
      </c>
      <c r="AX37" s="16" t="s">
        <v>9467</v>
      </c>
      <c r="AY37" s="21">
        <f>IF(OR(B3L830C22=0,B3L830C23=0),0,1+(B3L830C22/B3L830C23))</f>
        <v>1.8031764038570617</v>
      </c>
      <c r="AZ37" s="16" t="s">
        <v>9468</v>
      </c>
      <c r="BA37" s="15">
        <f>A1L230C26</f>
        <v>3094</v>
      </c>
      <c r="BB37" s="16" t="s">
        <v>9469</v>
      </c>
      <c r="BC37" s="15">
        <f>A1L230C25</f>
        <v>3693.4</v>
      </c>
      <c r="BD37" s="16" t="s">
        <v>9470</v>
      </c>
      <c r="BE37" s="21">
        <f>IF(OR(B3L830C25=0,B3L830C26=0),0,1+(B3L830C25/B3L830C26))</f>
        <v>1.8377105106406022</v>
      </c>
    </row>
    <row r="38" spans="1:57" x14ac:dyDescent="0.2">
      <c r="A38" s="11">
        <v>831</v>
      </c>
      <c r="B38" s="14" t="s">
        <v>945</v>
      </c>
      <c r="C38" s="11" t="s">
        <v>8638</v>
      </c>
      <c r="D38" s="16" t="s">
        <v>9471</v>
      </c>
      <c r="E38" s="15">
        <f>A1L231C2</f>
        <v>9346</v>
      </c>
      <c r="F38" s="16" t="s">
        <v>9472</v>
      </c>
      <c r="G38" s="15">
        <f>A1L231C1</f>
        <v>8694</v>
      </c>
      <c r="H38" s="16" t="s">
        <v>9473</v>
      </c>
      <c r="I38" s="21">
        <f>IF(OR(B3L831C1=0,B3L831C2=0),0,1+(B3L831C1/B3L831C2))</f>
        <v>2.0749942489072923</v>
      </c>
      <c r="J38" s="16" t="s">
        <v>9474</v>
      </c>
      <c r="K38" s="15">
        <f>A1L231C5</f>
        <v>9529</v>
      </c>
      <c r="L38" s="16" t="s">
        <v>9475</v>
      </c>
      <c r="M38" s="15">
        <f>A1L231C4</f>
        <v>8954</v>
      </c>
      <c r="N38" s="16" t="s">
        <v>9476</v>
      </c>
      <c r="O38" s="21">
        <f>IF(OR(B3L831C4=0,B3L831C5=0),0,1+(B3L831C4/B3L831C5))</f>
        <v>2.0642171096716551</v>
      </c>
      <c r="P38" s="16" t="s">
        <v>9477</v>
      </c>
      <c r="Q38" s="15">
        <f>A1L231C17</f>
        <v>9437.5</v>
      </c>
      <c r="R38" s="16" t="s">
        <v>9478</v>
      </c>
      <c r="S38" s="15">
        <f>A1L231C16</f>
        <v>8824</v>
      </c>
      <c r="T38" s="16" t="s">
        <v>9479</v>
      </c>
      <c r="U38" s="21">
        <f>IF(OR(B3L831C7=0,B3L831C8=0),0,1+(B3L831C7/B3L831C8))</f>
        <v>2.0695262919310968</v>
      </c>
      <c r="V38" s="16" t="s">
        <v>9480</v>
      </c>
      <c r="W38" s="15">
        <f>A1L231C8</f>
        <v>10043</v>
      </c>
      <c r="X38" s="16" t="s">
        <v>9481</v>
      </c>
      <c r="Y38" s="15">
        <f>A1L231C7</f>
        <v>9016</v>
      </c>
      <c r="Z38" s="16" t="s">
        <v>9482</v>
      </c>
      <c r="AA38" s="21">
        <f>IF(OR(B3L831C10=0,B3L831C11=0),0,1+(B3L831C10/B3L831C11))</f>
        <v>2.1139086069210293</v>
      </c>
      <c r="AB38" s="16" t="s">
        <v>9483</v>
      </c>
      <c r="AC38" s="15">
        <f>A1L231C20</f>
        <v>9639.3333333333339</v>
      </c>
      <c r="AD38" s="16" t="s">
        <v>9484</v>
      </c>
      <c r="AE38" s="15">
        <f>A1L231C19</f>
        <v>8888</v>
      </c>
      <c r="AF38" s="16" t="s">
        <v>9485</v>
      </c>
      <c r="AG38" s="21">
        <f>IF(OR(B3L831C13=0,B3L831C14=0),0,1+(B3L831C13/B3L831C14))</f>
        <v>2.0845334533453346</v>
      </c>
      <c r="AH38" s="16" t="s">
        <v>9486</v>
      </c>
      <c r="AI38" s="15">
        <f>A1L231C11</f>
        <v>11043</v>
      </c>
      <c r="AJ38" s="16" t="s">
        <v>9487</v>
      </c>
      <c r="AK38" s="15">
        <f>A1L231C10</f>
        <v>10329</v>
      </c>
      <c r="AL38" s="16" t="s">
        <v>9488</v>
      </c>
      <c r="AM38" s="21">
        <f>IF(OR(B3L831C16=0,B3L831C17=0),0,1+(B3L831C16/B3L831C17))</f>
        <v>2.0691257624164971</v>
      </c>
      <c r="AN38" s="16" t="s">
        <v>9489</v>
      </c>
      <c r="AO38" s="15">
        <f>A1L231C23</f>
        <v>9990.25</v>
      </c>
      <c r="AP38" s="16" t="s">
        <v>9490</v>
      </c>
      <c r="AQ38" s="15">
        <f>A1L231C22</f>
        <v>9248.25</v>
      </c>
      <c r="AR38" s="16" t="s">
        <v>9491</v>
      </c>
      <c r="AS38" s="21">
        <f>IF(OR(B3L831C19=0,B3L831C20=0),0,1+(B3L831C19/B3L831C20))</f>
        <v>2.0802313951288083</v>
      </c>
      <c r="AT38" s="16" t="s">
        <v>9492</v>
      </c>
      <c r="AU38" s="15">
        <f>A1L231C14</f>
        <v>11268</v>
      </c>
      <c r="AV38" s="16" t="s">
        <v>9493</v>
      </c>
      <c r="AW38" s="15">
        <f>A1L231C13</f>
        <v>10984</v>
      </c>
      <c r="AX38" s="16" t="s">
        <v>9494</v>
      </c>
      <c r="AY38" s="21">
        <f>IF(OR(B3L831C22=0,B3L831C23=0),0,1+(B3L831C22/B3L831C23))</f>
        <v>2.0258557902403496</v>
      </c>
      <c r="AZ38" s="16" t="s">
        <v>9495</v>
      </c>
      <c r="BA38" s="15">
        <f>A1L231C26</f>
        <v>10245.799999999999</v>
      </c>
      <c r="BB38" s="16" t="s">
        <v>9496</v>
      </c>
      <c r="BC38" s="15">
        <f>A1L231C25</f>
        <v>9595.4</v>
      </c>
      <c r="BD38" s="16" t="s">
        <v>9497</v>
      </c>
      <c r="BE38" s="21">
        <f>IF(OR(B3L831C25=0,B3L831C26=0),0,1+(B3L831C25/B3L831C26))</f>
        <v>2.0677824791045709</v>
      </c>
    </row>
    <row r="39" spans="1:57" x14ac:dyDescent="0.2">
      <c r="A39" s="11">
        <v>832</v>
      </c>
      <c r="B39" s="14" t="s">
        <v>945</v>
      </c>
      <c r="C39" s="11" t="s">
        <v>8639</v>
      </c>
      <c r="D39" s="16" t="s">
        <v>9498</v>
      </c>
      <c r="E39" s="15">
        <f>A1L232C2</f>
        <v>66726</v>
      </c>
      <c r="F39" s="16" t="s">
        <v>9499</v>
      </c>
      <c r="G39" s="15">
        <f>A1L232C1</f>
        <v>63455</v>
      </c>
      <c r="H39" s="16" t="s">
        <v>9500</v>
      </c>
      <c r="I39" s="21">
        <f>IF(OR(B3L832C1=0,B3L832C2=0),0,1+(B3L832C1/B3L832C2))</f>
        <v>2.0515483413442599</v>
      </c>
      <c r="J39" s="16" t="s">
        <v>9501</v>
      </c>
      <c r="K39" s="15">
        <f>A1L232C5</f>
        <v>50525</v>
      </c>
      <c r="L39" s="16" t="s">
        <v>9502</v>
      </c>
      <c r="M39" s="15">
        <f>A1L232C4</f>
        <v>48901</v>
      </c>
      <c r="N39" s="16" t="s">
        <v>9503</v>
      </c>
      <c r="O39" s="21">
        <f>IF(OR(B3L832C4=0,B3L832C5=0),0,1+(B3L832C4/B3L832C5))</f>
        <v>2.03320995480665</v>
      </c>
      <c r="P39" s="16" t="s">
        <v>9504</v>
      </c>
      <c r="Q39" s="15">
        <f>A1L232C17</f>
        <v>58625.5</v>
      </c>
      <c r="R39" s="16" t="s">
        <v>9505</v>
      </c>
      <c r="S39" s="15">
        <f>A1L232C16</f>
        <v>56178</v>
      </c>
      <c r="T39" s="16" t="s">
        <v>9506</v>
      </c>
      <c r="U39" s="21">
        <f>IF(OR(B3L832C7=0,B3L832C8=0),0,1+(B3L832C7/B3L832C8))</f>
        <v>2.0435668767133039</v>
      </c>
      <c r="V39" s="16" t="s">
        <v>9507</v>
      </c>
      <c r="W39" s="15">
        <f>A1L232C8</f>
        <v>39716</v>
      </c>
      <c r="X39" s="16" t="s">
        <v>9508</v>
      </c>
      <c r="Y39" s="15">
        <f>A1L232C7</f>
        <v>37224</v>
      </c>
      <c r="Z39" s="16" t="s">
        <v>9509</v>
      </c>
      <c r="AA39" s="21">
        <f>IF(OR(B3L832C10=0,B3L832C11=0),0,1+(B3L832C10/B3L832C11))</f>
        <v>2.0669460563077582</v>
      </c>
      <c r="AB39" s="16" t="s">
        <v>9510</v>
      </c>
      <c r="AC39" s="15">
        <f>A1L232C20</f>
        <v>52322.333333333336</v>
      </c>
      <c r="AD39" s="16" t="s">
        <v>9511</v>
      </c>
      <c r="AE39" s="15">
        <f>A1L232C19</f>
        <v>49860</v>
      </c>
      <c r="AF39" s="16" t="s">
        <v>9512</v>
      </c>
      <c r="AG39" s="21">
        <f>IF(OR(B3L832C13=0,B3L832C14=0),0,1+(B3L832C13/B3L832C14))</f>
        <v>2.0493849445112984</v>
      </c>
      <c r="AH39" s="16" t="s">
        <v>9513</v>
      </c>
      <c r="AI39" s="15">
        <f>A1L232C11</f>
        <v>45200</v>
      </c>
      <c r="AJ39" s="16" t="s">
        <v>9514</v>
      </c>
      <c r="AK39" s="15">
        <f>A1L232C10</f>
        <v>42149</v>
      </c>
      <c r="AL39" s="16" t="s">
        <v>9515</v>
      </c>
      <c r="AM39" s="21">
        <f>IF(OR(B3L832C16=0,B3L832C17=0),0,1+(B3L832C16/B3L832C17))</f>
        <v>2.0723860589812331</v>
      </c>
      <c r="AN39" s="16" t="s">
        <v>9516</v>
      </c>
      <c r="AO39" s="15">
        <f>A1L232C23</f>
        <v>50541.75</v>
      </c>
      <c r="AP39" s="16" t="s">
        <v>9517</v>
      </c>
      <c r="AQ39" s="15">
        <f>A1L232C22</f>
        <v>47932.25</v>
      </c>
      <c r="AR39" s="16" t="s">
        <v>9518</v>
      </c>
      <c r="AS39" s="21">
        <f>IF(OR(B3L832C19=0,B3L832C20=0),0,1+(B3L832C19/B3L832C20))</f>
        <v>2.0544414251365208</v>
      </c>
      <c r="AT39" s="16" t="s">
        <v>9519</v>
      </c>
      <c r="AU39" s="15">
        <f>A1L232C14</f>
        <v>33292</v>
      </c>
      <c r="AV39" s="16" t="s">
        <v>9520</v>
      </c>
      <c r="AW39" s="15">
        <f>A1L232C13</f>
        <v>31523</v>
      </c>
      <c r="AX39" s="16" t="s">
        <v>9521</v>
      </c>
      <c r="AY39" s="21">
        <f>IF(OR(B3L832C22=0,B3L832C23=0),0,1+(B3L832C22/B3L832C23))</f>
        <v>2.0561177552897885</v>
      </c>
      <c r="AZ39" s="16" t="s">
        <v>9522</v>
      </c>
      <c r="BA39" s="15">
        <f>A1L232C26</f>
        <v>47091.8</v>
      </c>
      <c r="BB39" s="16" t="s">
        <v>9523</v>
      </c>
      <c r="BC39" s="15">
        <f>A1L232C25</f>
        <v>44650.400000000001</v>
      </c>
      <c r="BD39" s="16" t="s">
        <v>9524</v>
      </c>
      <c r="BE39" s="21">
        <f>IF(OR(B3L832C25=0,B3L832C26=0),0,1+(B3L832C25/B3L832C26))</f>
        <v>2.0546781215845771</v>
      </c>
    </row>
    <row r="40" spans="1:57" x14ac:dyDescent="0.2">
      <c r="A40" s="11">
        <v>833</v>
      </c>
      <c r="B40" s="14" t="s">
        <v>945</v>
      </c>
      <c r="C40" s="11" t="s">
        <v>8640</v>
      </c>
      <c r="D40" s="16" t="s">
        <v>9525</v>
      </c>
      <c r="E40" s="15">
        <f>A1L233C2</f>
        <v>310</v>
      </c>
      <c r="F40" s="16" t="s">
        <v>9526</v>
      </c>
      <c r="G40" s="15">
        <f>A1L233C1</f>
        <v>1620</v>
      </c>
      <c r="H40" s="16" t="s">
        <v>9527</v>
      </c>
      <c r="I40" s="21">
        <f>IF(OR(B3L833C1=0,B3L833C2=0),0,1+(B3L833C1/B3L833C2))</f>
        <v>1.191358024691358</v>
      </c>
      <c r="J40" s="16" t="s">
        <v>9528</v>
      </c>
      <c r="K40" s="15">
        <f>A1L233C5</f>
        <v>372</v>
      </c>
      <c r="L40" s="16" t="s">
        <v>9529</v>
      </c>
      <c r="M40" s="15">
        <f>A1L233C4</f>
        <v>1221</v>
      </c>
      <c r="N40" s="16" t="s">
        <v>9530</v>
      </c>
      <c r="O40" s="21">
        <f>IF(OR(B3L833C4=0,B3L833C5=0),0,1+(B3L833C4/B3L833C5))</f>
        <v>1.3046683046683047</v>
      </c>
      <c r="P40" s="16" t="s">
        <v>9531</v>
      </c>
      <c r="Q40" s="15">
        <f>A1L233C17</f>
        <v>341</v>
      </c>
      <c r="R40" s="16" t="s">
        <v>9532</v>
      </c>
      <c r="S40" s="15">
        <f>A1L233C16</f>
        <v>1420.5</v>
      </c>
      <c r="T40" s="16" t="s">
        <v>9533</v>
      </c>
      <c r="U40" s="21">
        <f>IF(OR(B3L833C7=0,B3L833C8=0),0,1+(B3L833C7/B3L833C8))</f>
        <v>1.2400563181978177</v>
      </c>
      <c r="V40" s="16" t="s">
        <v>9534</v>
      </c>
      <c r="W40" s="15">
        <f>A1L233C8</f>
        <v>471</v>
      </c>
      <c r="X40" s="16" t="s">
        <v>9535</v>
      </c>
      <c r="Y40" s="15">
        <f>A1L233C7</f>
        <v>1817</v>
      </c>
      <c r="Z40" s="16" t="s">
        <v>9536</v>
      </c>
      <c r="AA40" s="21">
        <f>IF(OR(B3L833C10=0,B3L833C11=0),0,1+(B3L833C10/B3L833C11))</f>
        <v>1.2592184920198128</v>
      </c>
      <c r="AB40" s="16" t="s">
        <v>9537</v>
      </c>
      <c r="AC40" s="21">
        <f>A1L233C20</f>
        <v>384.33333333333331</v>
      </c>
      <c r="AD40" s="16" t="s">
        <v>9538</v>
      </c>
      <c r="AE40" s="15">
        <f>A1L233C19</f>
        <v>1552.6666666666667</v>
      </c>
      <c r="AF40" s="16" t="s">
        <v>9539</v>
      </c>
      <c r="AG40" s="21">
        <f>IF(OR(B3L833C13=0,B3L833C14=0),0,1+(B3L833C13/B3L833C14))</f>
        <v>1.2475311292400171</v>
      </c>
      <c r="AH40" s="16" t="s">
        <v>9540</v>
      </c>
      <c r="AI40" s="15">
        <f>A1L233C11</f>
        <v>687</v>
      </c>
      <c r="AJ40" s="16" t="s">
        <v>9541</v>
      </c>
      <c r="AK40" s="15">
        <f>A1L233C10</f>
        <v>2152</v>
      </c>
      <c r="AL40" s="16" t="s">
        <v>9542</v>
      </c>
      <c r="AM40" s="21">
        <f>IF(OR(B3L833C16=0,B3L833C17=0),0,1+(B3L833C16/B3L833C17))</f>
        <v>1.3192379182156133</v>
      </c>
      <c r="AN40" s="16" t="s">
        <v>9543</v>
      </c>
      <c r="AO40" s="15">
        <f>A1L233C23</f>
        <v>460</v>
      </c>
      <c r="AP40" s="16" t="s">
        <v>9544</v>
      </c>
      <c r="AQ40" s="15">
        <f>A1L233C22</f>
        <v>1702.5</v>
      </c>
      <c r="AR40" s="16" t="s">
        <v>9545</v>
      </c>
      <c r="AS40" s="21">
        <f>IF(OR(B3L833C19=0,B3L833C20=0),0,1+(B3L833C19/B3L833C20))</f>
        <v>1.2701908957415564</v>
      </c>
      <c r="AT40" s="16" t="s">
        <v>9546</v>
      </c>
      <c r="AU40" s="15">
        <f>A1L233C14</f>
        <v>768</v>
      </c>
      <c r="AV40" s="16" t="s">
        <v>9547</v>
      </c>
      <c r="AW40" s="15">
        <f>A1L233C13</f>
        <v>2846</v>
      </c>
      <c r="AX40" s="16" t="s">
        <v>9548</v>
      </c>
      <c r="AY40" s="21">
        <f>IF(OR(B3L833C22=0,B3L833C23=0),0,1+(B3L833C22/B3L833C23))</f>
        <v>1.2698524244553759</v>
      </c>
      <c r="AZ40" s="16" t="s">
        <v>9549</v>
      </c>
      <c r="BA40" s="21">
        <f>A1L233C26</f>
        <v>521.6</v>
      </c>
      <c r="BB40" s="16" t="s">
        <v>9550</v>
      </c>
      <c r="BC40" s="15">
        <f>A1L233C25</f>
        <v>1931.2</v>
      </c>
      <c r="BD40" s="16" t="s">
        <v>9551</v>
      </c>
      <c r="BE40" s="21">
        <f>IF(OR(B3L833C25=0,B3L833C26=0),0,1+(B3L833C25/B3L833C26))</f>
        <v>1.2700911350455675</v>
      </c>
    </row>
    <row r="41" spans="1:57" x14ac:dyDescent="0.2">
      <c r="A41" s="11">
        <v>834</v>
      </c>
      <c r="B41" s="14" t="s">
        <v>945</v>
      </c>
      <c r="C41" s="11" t="s">
        <v>8641</v>
      </c>
      <c r="D41" s="16" t="s">
        <v>9552</v>
      </c>
      <c r="E41" s="15">
        <f>A1L235C2</f>
        <v>192128</v>
      </c>
      <c r="F41" s="16" t="s">
        <v>9553</v>
      </c>
      <c r="G41" s="15">
        <f>A1L235C1</f>
        <v>246543</v>
      </c>
      <c r="H41" s="16" t="s">
        <v>9554</v>
      </c>
      <c r="I41" s="21">
        <f>IF(OR(B3L834C1=0,B3L834C2=0),0,1+(B3L834C1/B3L834C2))</f>
        <v>1.7792879943863746</v>
      </c>
      <c r="J41" s="16" t="s">
        <v>9555</v>
      </c>
      <c r="K41" s="15">
        <f>A1L235C5</f>
        <v>204674</v>
      </c>
      <c r="L41" s="16" t="s">
        <v>9556</v>
      </c>
      <c r="M41" s="15">
        <f>A1L235C4</f>
        <v>263485</v>
      </c>
      <c r="N41" s="16" t="s">
        <v>9557</v>
      </c>
      <c r="O41" s="21">
        <f>IF(OR(B3L834C4=0,B3L834C5=0),0,1+(B3L834C4/B3L834C5))</f>
        <v>1.7767956430157315</v>
      </c>
      <c r="P41" s="16" t="s">
        <v>9558</v>
      </c>
      <c r="Q41" s="15">
        <f>A1L235C17</f>
        <v>198401</v>
      </c>
      <c r="R41" s="16" t="s">
        <v>9559</v>
      </c>
      <c r="S41" s="15">
        <f>A1L235C16</f>
        <v>255014</v>
      </c>
      <c r="T41" s="16" t="s">
        <v>9560</v>
      </c>
      <c r="U41" s="21">
        <f>IF(OR(B3L834C7=0,B3L834C8=0),0,1+(B3L834C7/B3L834C8))</f>
        <v>1.7780004235061604</v>
      </c>
      <c r="V41" s="16" t="s">
        <v>9561</v>
      </c>
      <c r="W41" s="15">
        <f>A1L235C8</f>
        <v>168176</v>
      </c>
      <c r="X41" s="16" t="s">
        <v>9562</v>
      </c>
      <c r="Y41" s="15">
        <f>A1L235C7</f>
        <v>222467</v>
      </c>
      <c r="Z41" s="16" t="s">
        <v>9563</v>
      </c>
      <c r="AA41" s="21">
        <f>IF(OR(B3L834C10=0,B3L834C11=0),0,1+(B3L834C10/B3L834C11))</f>
        <v>1.7559593108191327</v>
      </c>
      <c r="AB41" s="16" t="s">
        <v>9564</v>
      </c>
      <c r="AC41" s="15">
        <f>A1L235C20</f>
        <v>188326</v>
      </c>
      <c r="AD41" s="16" t="s">
        <v>9565</v>
      </c>
      <c r="AE41" s="15">
        <f>A1L235C19</f>
        <v>244165</v>
      </c>
      <c r="AF41" s="16" t="s">
        <v>9566</v>
      </c>
      <c r="AG41" s="21">
        <f>IF(OR(B3L834C13=0,B3L834C14=0),0,1+(B3L834C13/B3L834C14))</f>
        <v>1.7713062887801283</v>
      </c>
      <c r="AH41" s="16" t="s">
        <v>9567</v>
      </c>
      <c r="AI41" s="15">
        <f>A1L235C11</f>
        <v>170932</v>
      </c>
      <c r="AJ41" s="16" t="s">
        <v>9568</v>
      </c>
      <c r="AK41" s="15">
        <f>A1L235C10</f>
        <v>232217</v>
      </c>
      <c r="AL41" s="16" t="s">
        <v>9569</v>
      </c>
      <c r="AM41" s="21">
        <f>IF(OR(B3L834C16=0,B3L834C17=0),0,1+(B3L834C16/B3L834C17))</f>
        <v>1.7360873665580039</v>
      </c>
      <c r="AN41" s="16" t="s">
        <v>9570</v>
      </c>
      <c r="AO41" s="15">
        <f>A1L235C23</f>
        <v>183977.5</v>
      </c>
      <c r="AP41" s="16" t="s">
        <v>9571</v>
      </c>
      <c r="AQ41" s="15">
        <f>A1L235C22</f>
        <v>241178</v>
      </c>
      <c r="AR41" s="16" t="s">
        <v>9572</v>
      </c>
      <c r="AS41" s="21">
        <f>IF(OR(B3L834C19=0,B3L834C20=0),0,1+(B3L834C19/B3L834C20))</f>
        <v>1.7628286991350786</v>
      </c>
      <c r="AT41" s="16" t="s">
        <v>9573</v>
      </c>
      <c r="AU41" s="15">
        <f>A1L235C14</f>
        <v>183333</v>
      </c>
      <c r="AV41" s="16" t="s">
        <v>9574</v>
      </c>
      <c r="AW41" s="15">
        <f>A1L235C13</f>
        <v>242589</v>
      </c>
      <c r="AX41" s="16" t="s">
        <v>9575</v>
      </c>
      <c r="AY41" s="21">
        <f>IF(OR(B3L834C22=0,B3L834C23=0),0,1+(B3L834C22/B3L834C23))</f>
        <v>1.7557350085947838</v>
      </c>
      <c r="AZ41" s="16" t="s">
        <v>9576</v>
      </c>
      <c r="BA41" s="15">
        <f>A1L235C26</f>
        <v>183848.6</v>
      </c>
      <c r="BB41" s="16" t="s">
        <v>9577</v>
      </c>
      <c r="BC41" s="15">
        <f>A1L235C25</f>
        <v>241460.2</v>
      </c>
      <c r="BD41" s="16" t="s">
        <v>9578</v>
      </c>
      <c r="BE41" s="21">
        <f>IF(OR(B3L834C25=0,B3L834C26=0),0,1+(B3L834C25/B3L834C26))</f>
        <v>1.7614033285816877</v>
      </c>
    </row>
    <row r="42" spans="1:57" x14ac:dyDescent="0.2">
      <c r="A42" s="11">
        <v>835</v>
      </c>
      <c r="B42" s="14" t="s">
        <v>945</v>
      </c>
      <c r="C42" s="11" t="s">
        <v>8642</v>
      </c>
      <c r="D42" s="16" t="s">
        <v>9579</v>
      </c>
      <c r="E42" s="15">
        <f>A1L236C2</f>
        <v>0</v>
      </c>
      <c r="F42" s="16" t="s">
        <v>9580</v>
      </c>
      <c r="G42" s="15">
        <f>A1L236C1</f>
        <v>0</v>
      </c>
      <c r="H42" s="16" t="s">
        <v>9581</v>
      </c>
      <c r="I42" s="15">
        <f>IF(OR(B3L835C1=0,B3L835C2=0),0,1+(B3L835C1/B3L835C2))</f>
        <v>0</v>
      </c>
      <c r="J42" s="16" t="s">
        <v>9582</v>
      </c>
      <c r="K42" s="15">
        <f>A1L236C5</f>
        <v>0</v>
      </c>
      <c r="L42" s="16" t="s">
        <v>9583</v>
      </c>
      <c r="M42" s="15">
        <f>A1L236C4</f>
        <v>0</v>
      </c>
      <c r="N42" s="16" t="s">
        <v>9584</v>
      </c>
      <c r="O42" s="15">
        <f>IF(OR(B3L835C4=0,B3L835C5=0),0,1+(B3L835C4/B3L835C5))</f>
        <v>0</v>
      </c>
      <c r="P42" s="16" t="s">
        <v>9585</v>
      </c>
      <c r="Q42" s="15">
        <f>A1L236C17</f>
        <v>0</v>
      </c>
      <c r="R42" s="16" t="s">
        <v>9586</v>
      </c>
      <c r="S42" s="15">
        <f>A1L236C16</f>
        <v>0</v>
      </c>
      <c r="T42" s="16" t="s">
        <v>9587</v>
      </c>
      <c r="U42" s="15">
        <f>IF(OR(B3L835C7=0,B3L835C8=0),0,1+(B3L835C7/B3L835C8))</f>
        <v>0</v>
      </c>
      <c r="V42" s="16" t="s">
        <v>9588</v>
      </c>
      <c r="W42" s="15">
        <f>A1L236C8</f>
        <v>0</v>
      </c>
      <c r="X42" s="16" t="s">
        <v>9589</v>
      </c>
      <c r="Y42" s="15">
        <f>A1L236C7</f>
        <v>0</v>
      </c>
      <c r="Z42" s="16" t="s">
        <v>9590</v>
      </c>
      <c r="AA42" s="15">
        <f>IF(OR(B3L835C10=0,B3L835C11=0),0,1+(B3L835C10/B3L835C11))</f>
        <v>0</v>
      </c>
      <c r="AB42" s="16" t="s">
        <v>9591</v>
      </c>
      <c r="AC42" s="15">
        <f>A1L236C20</f>
        <v>0</v>
      </c>
      <c r="AD42" s="16" t="s">
        <v>9592</v>
      </c>
      <c r="AE42" s="15">
        <f>A1L236C19</f>
        <v>0</v>
      </c>
      <c r="AF42" s="16" t="s">
        <v>9593</v>
      </c>
      <c r="AG42" s="15">
        <f>IF(OR(B3L835C13=0,B3L835C14=0),0,1+(B3L835C13/B3L835C14))</f>
        <v>0</v>
      </c>
      <c r="AH42" s="16" t="s">
        <v>9594</v>
      </c>
      <c r="AI42" s="15">
        <f>A1L236C11</f>
        <v>0</v>
      </c>
      <c r="AJ42" s="16" t="s">
        <v>9595</v>
      </c>
      <c r="AK42" s="15">
        <f>A1L236C10</f>
        <v>0</v>
      </c>
      <c r="AL42" s="16" t="s">
        <v>9596</v>
      </c>
      <c r="AM42" s="15">
        <f>IF(OR(B3L835C16=0,B3L835C17=0),0,1+(B3L835C16/B3L835C17))</f>
        <v>0</v>
      </c>
      <c r="AN42" s="16" t="s">
        <v>9597</v>
      </c>
      <c r="AO42" s="15">
        <f>A1L236C23</f>
        <v>0</v>
      </c>
      <c r="AP42" s="16" t="s">
        <v>9598</v>
      </c>
      <c r="AQ42" s="15">
        <f>A1L236C22</f>
        <v>0</v>
      </c>
      <c r="AR42" s="16" t="s">
        <v>9599</v>
      </c>
      <c r="AS42" s="15">
        <f>IF(OR(B3L835C19=0,B3L835C20=0),0,1+(B3L835C19/B3L835C20))</f>
        <v>0</v>
      </c>
      <c r="AT42" s="16" t="s">
        <v>9600</v>
      </c>
      <c r="AU42" s="15">
        <f>A1L236C14</f>
        <v>0</v>
      </c>
      <c r="AV42" s="16" t="s">
        <v>9601</v>
      </c>
      <c r="AW42" s="15">
        <f>A1L236C13</f>
        <v>0</v>
      </c>
      <c r="AX42" s="16" t="s">
        <v>9602</v>
      </c>
      <c r="AY42" s="15">
        <f>IF(OR(B3L835C22=0,B3L835C23=0),0,1+(B3L835C22/B3L835C23))</f>
        <v>0</v>
      </c>
      <c r="AZ42" s="16" t="s">
        <v>9603</v>
      </c>
      <c r="BA42" s="15">
        <f>A1L236C26</f>
        <v>0</v>
      </c>
      <c r="BB42" s="16" t="s">
        <v>9604</v>
      </c>
      <c r="BC42" s="15">
        <f>A1L236C25</f>
        <v>0</v>
      </c>
      <c r="BD42" s="16" t="s">
        <v>9605</v>
      </c>
      <c r="BE42" s="15">
        <f>IF(OR(B3L835C25=0,B3L835C26=0),0,1+(B3L835C25/B3L835C26))</f>
        <v>0</v>
      </c>
    </row>
    <row r="43" spans="1:57" x14ac:dyDescent="0.2">
      <c r="A43" s="11">
        <v>836</v>
      </c>
      <c r="B43" s="14" t="s">
        <v>945</v>
      </c>
      <c r="C43" s="11" t="s">
        <v>8643</v>
      </c>
      <c r="D43" s="16" t="s">
        <v>9606</v>
      </c>
      <c r="E43" s="15">
        <f>A1L237C2</f>
        <v>3837</v>
      </c>
      <c r="F43" s="16" t="s">
        <v>9607</v>
      </c>
      <c r="G43" s="15">
        <f>A1L237C1</f>
        <v>6296</v>
      </c>
      <c r="H43" s="16" t="s">
        <v>9608</v>
      </c>
      <c r="I43" s="21">
        <f>IF(OR(B3L836C1=0,B3L836C2=0),0,1+(B3L836C1/B3L836C2))</f>
        <v>1.6094345616264296</v>
      </c>
      <c r="J43" s="16" t="s">
        <v>9609</v>
      </c>
      <c r="K43" s="15">
        <f>A1L237C5</f>
        <v>3391</v>
      </c>
      <c r="L43" s="16" t="s">
        <v>9610</v>
      </c>
      <c r="M43" s="15">
        <f>A1L237C4</f>
        <v>5736</v>
      </c>
      <c r="N43" s="16" t="s">
        <v>9611</v>
      </c>
      <c r="O43" s="21">
        <f>IF(OR(B3L836C4=0,B3L836C5=0),0,1+(B3L836C4/B3L836C5))</f>
        <v>1.5911785216178522</v>
      </c>
      <c r="P43" s="16" t="s">
        <v>9612</v>
      </c>
      <c r="Q43" s="15">
        <f>A1L237C17</f>
        <v>3614</v>
      </c>
      <c r="R43" s="16" t="s">
        <v>9613</v>
      </c>
      <c r="S43" s="15">
        <f>A1L237C16</f>
        <v>6016</v>
      </c>
      <c r="T43" s="16" t="s">
        <v>9614</v>
      </c>
      <c r="U43" s="21">
        <f>IF(OR(B3L836C7=0,B3L836C8=0),0,1+(B3L836C7/B3L836C8))</f>
        <v>1.6007313829787235</v>
      </c>
      <c r="V43" s="16" t="s">
        <v>9615</v>
      </c>
      <c r="W43" s="15">
        <f>A1L237C8</f>
        <v>3618</v>
      </c>
      <c r="X43" s="16" t="s">
        <v>9616</v>
      </c>
      <c r="Y43" s="15">
        <f>A1L237C7</f>
        <v>5091</v>
      </c>
      <c r="Z43" s="16" t="s">
        <v>9617</v>
      </c>
      <c r="AA43" s="21">
        <f>IF(OR(B3L836C10=0,B3L836C11=0),0,1+(B3L836C10/B3L836C11))</f>
        <v>1.7106658809664115</v>
      </c>
      <c r="AB43" s="16" t="s">
        <v>9618</v>
      </c>
      <c r="AC43" s="15">
        <f>A1L237C20</f>
        <v>3615.3333333333335</v>
      </c>
      <c r="AD43" s="16" t="s">
        <v>9619</v>
      </c>
      <c r="AE43" s="15">
        <f>A1L237C19</f>
        <v>5707.666666666667</v>
      </c>
      <c r="AF43" s="16" t="s">
        <v>9620</v>
      </c>
      <c r="AG43" s="21">
        <f>IF(OR(B3L836C13=0,B3L836C14=0),0,1+(B3L836C13/B3L836C14))</f>
        <v>1.6334170414062956</v>
      </c>
      <c r="AH43" s="16" t="s">
        <v>9621</v>
      </c>
      <c r="AI43" s="15">
        <f>A1L237C11</f>
        <v>2960</v>
      </c>
      <c r="AJ43" s="16" t="s">
        <v>9622</v>
      </c>
      <c r="AK43" s="15">
        <f>A1L237C10</f>
        <v>5590</v>
      </c>
      <c r="AL43" s="16" t="s">
        <v>9623</v>
      </c>
      <c r="AM43" s="21">
        <f>IF(OR(B3L836C16=0,B3L836C17=0),0,1+(B3L836C16/B3L836C17))</f>
        <v>1.5295169946332736</v>
      </c>
      <c r="AN43" s="16" t="s">
        <v>9624</v>
      </c>
      <c r="AO43" s="15">
        <f>A1L237C23</f>
        <v>3451.5</v>
      </c>
      <c r="AP43" s="16" t="s">
        <v>9625</v>
      </c>
      <c r="AQ43" s="15">
        <f>A1L237C22</f>
        <v>5678.25</v>
      </c>
      <c r="AR43" s="16" t="s">
        <v>9626</v>
      </c>
      <c r="AS43" s="21">
        <f>IF(OR(B3L836C19=0,B3L836C20=0),0,1+(B3L836C19/B3L836C20))</f>
        <v>1.6078457271166293</v>
      </c>
      <c r="AT43" s="16" t="s">
        <v>9627</v>
      </c>
      <c r="AU43" s="15">
        <f>A1L237C14</f>
        <v>3045</v>
      </c>
      <c r="AV43" s="16" t="s">
        <v>9628</v>
      </c>
      <c r="AW43" s="15">
        <f>A1L237C13</f>
        <v>4686</v>
      </c>
      <c r="AX43" s="16" t="s">
        <v>9629</v>
      </c>
      <c r="AY43" s="21">
        <f>IF(OR(B3L836C22=0,B3L836C23=0),0,1+(B3L836C22/B3L836C23))</f>
        <v>1.649807938540333</v>
      </c>
      <c r="AZ43" s="16" t="s">
        <v>9630</v>
      </c>
      <c r="BA43" s="15">
        <f>A1L237C26</f>
        <v>3370.2</v>
      </c>
      <c r="BB43" s="16" t="s">
        <v>9631</v>
      </c>
      <c r="BC43" s="15">
        <f>A1L237C25</f>
        <v>5479.8</v>
      </c>
      <c r="BD43" s="16" t="s">
        <v>9632</v>
      </c>
      <c r="BE43" s="21">
        <f>IF(OR(B3L836C25=0,B3L836C26=0),0,1+(B3L836C25/B3L836C26))</f>
        <v>1.6150224460746743</v>
      </c>
    </row>
    <row r="44" spans="1:57" x14ac:dyDescent="0.2">
      <c r="A44" s="11">
        <v>837</v>
      </c>
      <c r="B44" s="14" t="s">
        <v>945</v>
      </c>
      <c r="C44" s="11" t="s">
        <v>8644</v>
      </c>
      <c r="D44" s="16" t="s">
        <v>9633</v>
      </c>
      <c r="E44" s="15">
        <f>A1L238C2</f>
        <v>30945</v>
      </c>
      <c r="F44" s="16" t="s">
        <v>9634</v>
      </c>
      <c r="G44" s="15">
        <f>A1L238C1</f>
        <v>41096</v>
      </c>
      <c r="H44" s="16" t="s">
        <v>9635</v>
      </c>
      <c r="I44" s="21">
        <f>IF(OR(B3L837C1=0,B3L837C2=0),0,1+(B3L837C1/B3L837C2))</f>
        <v>1.752992992018688</v>
      </c>
      <c r="J44" s="16" t="s">
        <v>9636</v>
      </c>
      <c r="K44" s="15">
        <f>A1L238C5</f>
        <v>32437</v>
      </c>
      <c r="L44" s="16" t="s">
        <v>9637</v>
      </c>
      <c r="M44" s="15">
        <f>A1L238C4</f>
        <v>41705</v>
      </c>
      <c r="N44" s="16" t="s">
        <v>9638</v>
      </c>
      <c r="O44" s="21">
        <f>IF(OR(B3L837C4=0,B3L837C5=0),0,1+(B3L837C4/B3L837C5))</f>
        <v>1.7777724493466012</v>
      </c>
      <c r="P44" s="16" t="s">
        <v>9639</v>
      </c>
      <c r="Q44" s="15">
        <f>A1L238C17</f>
        <v>31691</v>
      </c>
      <c r="R44" s="16" t="s">
        <v>9640</v>
      </c>
      <c r="S44" s="15">
        <f>A1L238C16</f>
        <v>41400.5</v>
      </c>
      <c r="T44" s="16" t="s">
        <v>9641</v>
      </c>
      <c r="U44" s="21">
        <f>IF(OR(B3L837C7=0,B3L837C8=0),0,1+(B3L837C7/B3L837C8))</f>
        <v>1.7654738469342157</v>
      </c>
      <c r="V44" s="16" t="s">
        <v>9642</v>
      </c>
      <c r="W44" s="15">
        <f>A1L238C8</f>
        <v>31873</v>
      </c>
      <c r="X44" s="16" t="s">
        <v>9643</v>
      </c>
      <c r="Y44" s="15">
        <f>A1L238C7</f>
        <v>40108</v>
      </c>
      <c r="Z44" s="16" t="s">
        <v>9644</v>
      </c>
      <c r="AA44" s="21">
        <f>IF(OR(B3L837C10=0,B3L837C11=0),0,1+(B3L837C10/B3L837C11))</f>
        <v>1.7946793657125761</v>
      </c>
      <c r="AB44" s="16" t="s">
        <v>9645</v>
      </c>
      <c r="AC44" s="15">
        <f>A1L238C20</f>
        <v>31751.666666666668</v>
      </c>
      <c r="AD44" s="16" t="s">
        <v>9646</v>
      </c>
      <c r="AE44" s="15">
        <f>A1L238C19</f>
        <v>40969.666666666664</v>
      </c>
      <c r="AF44" s="16" t="s">
        <v>9647</v>
      </c>
      <c r="AG44" s="21">
        <f>IF(OR(B3L837C13=0,B3L837C14=0),0,1+(B3L837C13/B3L837C14))</f>
        <v>1.7750042714528635</v>
      </c>
      <c r="AH44" s="16" t="s">
        <v>9648</v>
      </c>
      <c r="AI44" s="15">
        <f>A1L238C11</f>
        <v>31314</v>
      </c>
      <c r="AJ44" s="16" t="s">
        <v>9649</v>
      </c>
      <c r="AK44" s="15">
        <f>A1L238C10</f>
        <v>41762</v>
      </c>
      <c r="AL44" s="16" t="s">
        <v>9650</v>
      </c>
      <c r="AM44" s="21">
        <f>IF(OR(B3L837C16=0,B3L837C17=0),0,1+(B3L837C16/B3L837C17))</f>
        <v>1.749820410899861</v>
      </c>
      <c r="AN44" s="16" t="s">
        <v>9651</v>
      </c>
      <c r="AO44" s="15">
        <f>A1L238C23</f>
        <v>31642.25</v>
      </c>
      <c r="AP44" s="16" t="s">
        <v>9652</v>
      </c>
      <c r="AQ44" s="15">
        <f>A1L238C22</f>
        <v>41167.75</v>
      </c>
      <c r="AR44" s="16" t="s">
        <v>9653</v>
      </c>
      <c r="AS44" s="21">
        <f>IF(OR(B3L837C19=0,B3L837C20=0),0,1+(B3L837C19/B3L837C20))</f>
        <v>1.7686174250475188</v>
      </c>
      <c r="AT44" s="16" t="s">
        <v>9654</v>
      </c>
      <c r="AU44" s="15">
        <f>A1L238C14</f>
        <v>32257</v>
      </c>
      <c r="AV44" s="16" t="s">
        <v>9655</v>
      </c>
      <c r="AW44" s="15">
        <f>A1L238C13</f>
        <v>42710</v>
      </c>
      <c r="AX44" s="16" t="s">
        <v>9656</v>
      </c>
      <c r="AY44" s="21">
        <f>IF(OR(B3L837C22=0,B3L837C23=0),0,1+(B3L837C22/B3L837C23))</f>
        <v>1.7552563802388199</v>
      </c>
      <c r="AZ44" s="16" t="s">
        <v>9657</v>
      </c>
      <c r="BA44" s="15">
        <f>A1L238C26</f>
        <v>31765.200000000001</v>
      </c>
      <c r="BB44" s="16" t="s">
        <v>9658</v>
      </c>
      <c r="BC44" s="15">
        <f>A1L238C25</f>
        <v>41476.199999999997</v>
      </c>
      <c r="BD44" s="16" t="s">
        <v>9659</v>
      </c>
      <c r="BE44" s="21">
        <f>IF(OR(B3L837C25=0,B3L837C26=0),0,1+(B3L837C25/B3L837C26))</f>
        <v>1.7658657254039667</v>
      </c>
    </row>
    <row r="45" spans="1:57" x14ac:dyDescent="0.2">
      <c r="A45" s="11">
        <v>838</v>
      </c>
      <c r="B45" s="14" t="s">
        <v>945</v>
      </c>
      <c r="C45" s="11" t="s">
        <v>8645</v>
      </c>
      <c r="D45" s="16" t="s">
        <v>9660</v>
      </c>
      <c r="E45" s="15">
        <f>A1L239C2</f>
        <v>29818</v>
      </c>
      <c r="F45" s="16" t="s">
        <v>9661</v>
      </c>
      <c r="G45" s="15">
        <f>A1L239C1</f>
        <v>30378</v>
      </c>
      <c r="H45" s="16" t="s">
        <v>9662</v>
      </c>
      <c r="I45" s="21">
        <f>IF(OR(B3L838C1=0,B3L838C2=0),0,1+(B3L838C1/B3L838C2))</f>
        <v>1.9815656066890512</v>
      </c>
      <c r="J45" s="16" t="s">
        <v>9663</v>
      </c>
      <c r="K45" s="15">
        <f>A1L239C5</f>
        <v>30799</v>
      </c>
      <c r="L45" s="16" t="s">
        <v>9664</v>
      </c>
      <c r="M45" s="15">
        <f>A1L239C4</f>
        <v>30711</v>
      </c>
      <c r="N45" s="16" t="s">
        <v>9665</v>
      </c>
      <c r="O45" s="21">
        <f>IF(OR(B3L838C4=0,B3L838C5=0),0,1+(B3L838C4/B3L838C5))</f>
        <v>2.0028654228126728</v>
      </c>
      <c r="P45" s="16" t="s">
        <v>9666</v>
      </c>
      <c r="Q45" s="15">
        <f>A1L239C17</f>
        <v>30308.5</v>
      </c>
      <c r="R45" s="16" t="s">
        <v>9667</v>
      </c>
      <c r="S45" s="15">
        <f>A1L239C16</f>
        <v>30544.5</v>
      </c>
      <c r="T45" s="16" t="s">
        <v>9668</v>
      </c>
      <c r="U45" s="21">
        <f>IF(OR(B3L838C7=0,B3L838C8=0),0,1+(B3L838C7/B3L838C8))</f>
        <v>1.9922735680728119</v>
      </c>
      <c r="V45" s="16" t="s">
        <v>9669</v>
      </c>
      <c r="W45" s="15">
        <f>A1L239C8</f>
        <v>32355</v>
      </c>
      <c r="X45" s="16" t="s">
        <v>9670</v>
      </c>
      <c r="Y45" s="15">
        <f>A1L239C7</f>
        <v>32208</v>
      </c>
      <c r="Z45" s="16" t="s">
        <v>9671</v>
      </c>
      <c r="AA45" s="21">
        <f>IF(OR(B3L838C10=0,B3L838C11=0),0,1+(B3L838C10/B3L838C11))</f>
        <v>2.004564083457526</v>
      </c>
      <c r="AB45" s="16" t="s">
        <v>9672</v>
      </c>
      <c r="AC45" s="15">
        <f>A1L239C20</f>
        <v>30990.666666666668</v>
      </c>
      <c r="AD45" s="16" t="s">
        <v>9673</v>
      </c>
      <c r="AE45" s="15">
        <f>A1L239C19</f>
        <v>31099</v>
      </c>
      <c r="AF45" s="16" t="s">
        <v>9674</v>
      </c>
      <c r="AG45" s="21">
        <f>IF(OR(B3L838C13=0,B3L838C14=0),0,1+(B3L838C13/B3L838C14))</f>
        <v>1.9965165010664867</v>
      </c>
      <c r="AH45" s="16" t="s">
        <v>9675</v>
      </c>
      <c r="AI45" s="15">
        <f>A1L239C11</f>
        <v>45275</v>
      </c>
      <c r="AJ45" s="16" t="s">
        <v>9676</v>
      </c>
      <c r="AK45" s="15">
        <f>A1L239C10</f>
        <v>45425</v>
      </c>
      <c r="AL45" s="16" t="s">
        <v>9677</v>
      </c>
      <c r="AM45" s="21">
        <f>IF(OR(B3L838C16=0,B3L838C17=0),0,1+(B3L838C16/B3L838C17))</f>
        <v>1.9966978536048432</v>
      </c>
      <c r="AN45" s="16" t="s">
        <v>9678</v>
      </c>
      <c r="AO45" s="15">
        <f>A1L239C23</f>
        <v>34561.75</v>
      </c>
      <c r="AP45" s="16" t="s">
        <v>9679</v>
      </c>
      <c r="AQ45" s="15">
        <f>A1L239C22</f>
        <v>34680.5</v>
      </c>
      <c r="AR45" s="16" t="s">
        <v>9680</v>
      </c>
      <c r="AS45" s="21">
        <f>IF(OR(B3L838C19=0,B3L838C20=0),0,1+(B3L838C19/B3L838C20))</f>
        <v>1.996575885584118</v>
      </c>
      <c r="AT45" s="16" t="s">
        <v>9681</v>
      </c>
      <c r="AU45" s="15">
        <f>A1L239C14</f>
        <v>50021</v>
      </c>
      <c r="AV45" s="16" t="s">
        <v>9682</v>
      </c>
      <c r="AW45" s="15">
        <f>A1L239C13</f>
        <v>50317</v>
      </c>
      <c r="AX45" s="16" t="s">
        <v>9683</v>
      </c>
      <c r="AY45" s="21">
        <f>IF(OR(B3L838C22=0,B3L838C23=0),0,1+(B3L838C22/B3L838C23))</f>
        <v>1.9941172963411968</v>
      </c>
      <c r="AZ45" s="16" t="s">
        <v>9684</v>
      </c>
      <c r="BA45" s="15">
        <f>A1L239C26</f>
        <v>37653.599999999999</v>
      </c>
      <c r="BB45" s="16" t="s">
        <v>9685</v>
      </c>
      <c r="BC45" s="15">
        <f>A1L239C25</f>
        <v>37807.800000000003</v>
      </c>
      <c r="BD45" s="16" t="s">
        <v>9686</v>
      </c>
      <c r="BE45" s="21">
        <f>IF(OR(B3L838C25=0,B3L838C26=0),0,1+(B3L838C25/B3L838C26))</f>
        <v>1.9959214765207178</v>
      </c>
    </row>
    <row r="46" spans="1:57" x14ac:dyDescent="0.2">
      <c r="A46" s="11">
        <v>839</v>
      </c>
      <c r="B46" s="14" t="s">
        <v>945</v>
      </c>
      <c r="C46" s="11" t="s">
        <v>8646</v>
      </c>
      <c r="D46" s="16" t="s">
        <v>9687</v>
      </c>
      <c r="E46" s="15">
        <f>A1L240C2</f>
        <v>18452</v>
      </c>
      <c r="F46" s="16" t="s">
        <v>9688</v>
      </c>
      <c r="G46" s="15">
        <f>A1L240C1</f>
        <v>18646</v>
      </c>
      <c r="H46" s="16" t="s">
        <v>9689</v>
      </c>
      <c r="I46" s="21">
        <f>IF(OR(B3L839C1=0,B3L839C2=0),0,1+(B3L839C1/B3L839C2))</f>
        <v>1.9895956237262684</v>
      </c>
      <c r="J46" s="16" t="s">
        <v>9690</v>
      </c>
      <c r="K46" s="15">
        <f>A1L240C5</f>
        <v>18729</v>
      </c>
      <c r="L46" s="16" t="s">
        <v>9691</v>
      </c>
      <c r="M46" s="15">
        <f>A1L240C4</f>
        <v>18646</v>
      </c>
      <c r="N46" s="16" t="s">
        <v>9692</v>
      </c>
      <c r="O46" s="21">
        <f>IF(OR(B3L839C4=0,B3L839C5=0),0,1+(B3L839C4/B3L839C5))</f>
        <v>2.0044513568593798</v>
      </c>
      <c r="P46" s="16" t="s">
        <v>9693</v>
      </c>
      <c r="Q46" s="15">
        <f>A1L240C17</f>
        <v>18590.5</v>
      </c>
      <c r="R46" s="16" t="s">
        <v>9694</v>
      </c>
      <c r="S46" s="15">
        <f>A1L240C16</f>
        <v>18646</v>
      </c>
      <c r="T46" s="16" t="s">
        <v>9695</v>
      </c>
      <c r="U46" s="21">
        <f>IF(OR(B3L839C7=0,B3L839C8=0),0,1+(B3L839C7/B3L839C8))</f>
        <v>1.9970234902928241</v>
      </c>
      <c r="V46" s="16" t="s">
        <v>9696</v>
      </c>
      <c r="W46" s="15">
        <f>A1L240C8</f>
        <v>16234</v>
      </c>
      <c r="X46" s="16" t="s">
        <v>9697</v>
      </c>
      <c r="Y46" s="15">
        <f>A1L240C7</f>
        <v>16072</v>
      </c>
      <c r="Z46" s="16" t="s">
        <v>9698</v>
      </c>
      <c r="AA46" s="21">
        <f>IF(OR(B3L839C10=0,B3L839C11=0),0,1+(B3L839C10/B3L839C11))</f>
        <v>2.0100796416127427</v>
      </c>
      <c r="AB46" s="16" t="s">
        <v>9699</v>
      </c>
      <c r="AC46" s="15">
        <f>A1L240C20</f>
        <v>17805</v>
      </c>
      <c r="AD46" s="16" t="s">
        <v>9700</v>
      </c>
      <c r="AE46" s="15">
        <f>A1L240C19</f>
        <v>17788</v>
      </c>
      <c r="AF46" s="16" t="s">
        <v>9701</v>
      </c>
      <c r="AG46" s="21">
        <f>IF(OR(B3L839C13=0,B3L839C14=0),0,1+(B3L839C13/B3L839C14))</f>
        <v>2.0009557004722285</v>
      </c>
      <c r="AH46" s="16" t="s">
        <v>9702</v>
      </c>
      <c r="AI46" s="15">
        <f>A1L240C11</f>
        <v>19186</v>
      </c>
      <c r="AJ46" s="16" t="s">
        <v>9703</v>
      </c>
      <c r="AK46" s="15">
        <f>A1L240C10</f>
        <v>18365</v>
      </c>
      <c r="AL46" s="16" t="s">
        <v>9704</v>
      </c>
      <c r="AM46" s="21">
        <f>IF(OR(B3L839C16=0,B3L839C17=0),0,1+(B3L839C16/B3L839C17))</f>
        <v>2.0447046011434793</v>
      </c>
      <c r="AN46" s="16" t="s">
        <v>9705</v>
      </c>
      <c r="AO46" s="15">
        <f>A1L240C23</f>
        <v>18150.25</v>
      </c>
      <c r="AP46" s="16" t="s">
        <v>9706</v>
      </c>
      <c r="AQ46" s="15">
        <f>A1L240C22</f>
        <v>17932.25</v>
      </c>
      <c r="AR46" s="16" t="s">
        <v>9707</v>
      </c>
      <c r="AS46" s="21">
        <f>IF(OR(B3L839C19=0,B3L839C20=0),0,1+(B3L839C19/B3L839C20))</f>
        <v>2.012156868212299</v>
      </c>
      <c r="AT46" s="16" t="s">
        <v>9708</v>
      </c>
      <c r="AU46" s="15">
        <f>A1L240C14</f>
        <v>23829</v>
      </c>
      <c r="AV46" s="16" t="s">
        <v>9709</v>
      </c>
      <c r="AW46" s="15">
        <f>A1L240C13</f>
        <v>24821</v>
      </c>
      <c r="AX46" s="16" t="s">
        <v>9710</v>
      </c>
      <c r="AY46" s="21">
        <f>IF(OR(B3L839C22=0,B3L839C23=0),0,1+(B3L839C22/B3L839C23))</f>
        <v>1.9600338423109465</v>
      </c>
      <c r="AZ46" s="16" t="s">
        <v>9711</v>
      </c>
      <c r="BA46" s="15">
        <f>A1L240C26</f>
        <v>19286</v>
      </c>
      <c r="BB46" s="16" t="s">
        <v>9712</v>
      </c>
      <c r="BC46" s="15">
        <f>A1L240C25</f>
        <v>19310</v>
      </c>
      <c r="BD46" s="16" t="s">
        <v>9713</v>
      </c>
      <c r="BE46" s="21">
        <f>IF(OR(B3L839C25=0,B3L839C26=0),0,1+(B3L839C25/B3L839C26))</f>
        <v>1.9987571206628689</v>
      </c>
    </row>
    <row r="47" spans="1:57" x14ac:dyDescent="0.2">
      <c r="A47" s="11">
        <v>840</v>
      </c>
      <c r="B47" s="14" t="s">
        <v>945</v>
      </c>
      <c r="C47" s="11" t="s">
        <v>8647</v>
      </c>
      <c r="D47" s="16" t="s">
        <v>9714</v>
      </c>
      <c r="E47" s="15">
        <f>A1L241C2</f>
        <v>107418</v>
      </c>
      <c r="F47" s="16" t="s">
        <v>9715</v>
      </c>
      <c r="G47" s="15">
        <f>A1L241C1</f>
        <v>111449</v>
      </c>
      <c r="H47" s="16" t="s">
        <v>9716</v>
      </c>
      <c r="I47" s="21">
        <f>IF(OR(B3L840C1=0,B3L840C2=0),0,1+(B3L840C1/B3L840C2))</f>
        <v>1.9638309899595332</v>
      </c>
      <c r="J47" s="16" t="s">
        <v>9717</v>
      </c>
      <c r="K47" s="15">
        <f>A1L241C5</f>
        <v>111928</v>
      </c>
      <c r="L47" s="16" t="s">
        <v>9718</v>
      </c>
      <c r="M47" s="15">
        <f>A1L241C4</f>
        <v>115369</v>
      </c>
      <c r="N47" s="16" t="s">
        <v>9719</v>
      </c>
      <c r="O47" s="21">
        <f>IF(OR(B3L840C4=0,B3L840C5=0),0,1+(B3L840C4/B3L840C5))</f>
        <v>1.9701739635430662</v>
      </c>
      <c r="P47" s="16" t="s">
        <v>9720</v>
      </c>
      <c r="Q47" s="15">
        <f>A1L241C17</f>
        <v>109673</v>
      </c>
      <c r="R47" s="16" t="s">
        <v>9721</v>
      </c>
      <c r="S47" s="15">
        <f>A1L241C16</f>
        <v>113409</v>
      </c>
      <c r="T47" s="16" t="s">
        <v>9722</v>
      </c>
      <c r="U47" s="21">
        <f>IF(OR(B3L840C7=0,B3L840C8=0),0,1+(B3L840C7/B3L840C8))</f>
        <v>1.967057288222275</v>
      </c>
      <c r="V47" s="16" t="s">
        <v>9723</v>
      </c>
      <c r="W47" s="15">
        <f>A1L241C8</f>
        <v>106061</v>
      </c>
      <c r="X47" s="16" t="s">
        <v>9724</v>
      </c>
      <c r="Y47" s="15">
        <f>A1L241C7</f>
        <v>105251</v>
      </c>
      <c r="Z47" s="16" t="s">
        <v>9725</v>
      </c>
      <c r="AA47" s="21">
        <f>IF(OR(B3L840C10=0,B3L840C11=0),0,1+(B3L840C10/B3L840C11))</f>
        <v>2.007695888875165</v>
      </c>
      <c r="AB47" s="16" t="s">
        <v>9726</v>
      </c>
      <c r="AC47" s="15">
        <f>A1L241C20</f>
        <v>108469</v>
      </c>
      <c r="AD47" s="16" t="s">
        <v>9727</v>
      </c>
      <c r="AE47" s="15">
        <f>A1L241C19</f>
        <v>110689.66666666667</v>
      </c>
      <c r="AF47" s="16" t="s">
        <v>9728</v>
      </c>
      <c r="AG47" s="21">
        <f>IF(OR(B3L840C13=0,B3L840C14=0),0,1+(B3L840C13/B3L840C14))</f>
        <v>1.979937904471661</v>
      </c>
      <c r="AH47" s="16" t="s">
        <v>9729</v>
      </c>
      <c r="AI47" s="15">
        <f>A1L241C11</f>
        <v>103088</v>
      </c>
      <c r="AJ47" s="16" t="s">
        <v>9730</v>
      </c>
      <c r="AK47" s="15">
        <f>A1L241C10</f>
        <v>101441</v>
      </c>
      <c r="AL47" s="16" t="s">
        <v>9731</v>
      </c>
      <c r="AM47" s="21">
        <f>IF(OR(B3L840C16=0,B3L840C17=0),0,1+(B3L840C16/B3L840C17))</f>
        <v>2.0162360386825839</v>
      </c>
      <c r="AN47" s="16" t="s">
        <v>9732</v>
      </c>
      <c r="AO47" s="15">
        <f>A1L241C23</f>
        <v>107123.75</v>
      </c>
      <c r="AP47" s="16" t="s">
        <v>9733</v>
      </c>
      <c r="AQ47" s="15">
        <f>A1L241C22</f>
        <v>108377.5</v>
      </c>
      <c r="AR47" s="16" t="s">
        <v>9734</v>
      </c>
      <c r="AS47" s="21">
        <f>IF(OR(B3L840C19=0,B3L840C20=0),0,1+(B3L840C19/B3L840C20))</f>
        <v>1.9884316394085488</v>
      </c>
      <c r="AT47" s="16" t="s">
        <v>9735</v>
      </c>
      <c r="AU47" s="15">
        <f>A1L241C14</f>
        <v>107451</v>
      </c>
      <c r="AV47" s="16" t="s">
        <v>9736</v>
      </c>
      <c r="AW47" s="15">
        <f>A1L241C13</f>
        <v>106129</v>
      </c>
      <c r="AX47" s="16" t="s">
        <v>9737</v>
      </c>
      <c r="AY47" s="21">
        <f>IF(OR(B3L840C22=0,B3L840C23=0),0,1+(B3L840C22/B3L840C23))</f>
        <v>2.0124565387405893</v>
      </c>
      <c r="AZ47" s="16" t="s">
        <v>9738</v>
      </c>
      <c r="BA47" s="15">
        <f>A1L241C26</f>
        <v>107189.2</v>
      </c>
      <c r="BB47" s="16" t="s">
        <v>9739</v>
      </c>
      <c r="BC47" s="15">
        <f>A1L241C25</f>
        <v>107927.8</v>
      </c>
      <c r="BD47" s="16" t="s">
        <v>9740</v>
      </c>
      <c r="BE47" s="21">
        <f>IF(OR(B3L840C25=0,B3L840C26=0),0,1+(B3L840C25/B3L840C26))</f>
        <v>1.9931565361287822</v>
      </c>
    </row>
    <row r="48" spans="1:57" x14ac:dyDescent="0.2">
      <c r="A48" s="11">
        <v>841</v>
      </c>
      <c r="B48" s="14" t="s">
        <v>945</v>
      </c>
      <c r="C48" s="11" t="s">
        <v>8648</v>
      </c>
      <c r="D48" s="16" t="s">
        <v>9741</v>
      </c>
      <c r="E48" s="15">
        <f>A1L242C2</f>
        <v>734</v>
      </c>
      <c r="F48" s="16" t="s">
        <v>9742</v>
      </c>
      <c r="G48" s="15">
        <f>A1L242C1</f>
        <v>741</v>
      </c>
      <c r="H48" s="16" t="s">
        <v>9743</v>
      </c>
      <c r="I48" s="21">
        <f>IF(OR(B3L841C1=0,B3L841C2=0),0,1+(B3L841C1/B3L841C2))</f>
        <v>1.99055330634278</v>
      </c>
      <c r="J48" s="16" t="s">
        <v>9744</v>
      </c>
      <c r="K48" s="15">
        <f>A1L242C5</f>
        <v>570</v>
      </c>
      <c r="L48" s="16" t="s">
        <v>9745</v>
      </c>
      <c r="M48" s="15">
        <f>A1L242C4</f>
        <v>553</v>
      </c>
      <c r="N48" s="16" t="s">
        <v>9746</v>
      </c>
      <c r="O48" s="21">
        <f>IF(OR(B3L841C4=0,B3L841C5=0),0,1+(B3L841C4/B3L841C5))</f>
        <v>2.030741410488246</v>
      </c>
      <c r="P48" s="16" t="s">
        <v>9747</v>
      </c>
      <c r="Q48" s="15">
        <f>A1L242C17</f>
        <v>652</v>
      </c>
      <c r="R48" s="16" t="s">
        <v>9748</v>
      </c>
      <c r="S48" s="15">
        <f>A1L242C16</f>
        <v>647</v>
      </c>
      <c r="T48" s="16" t="s">
        <v>9749</v>
      </c>
      <c r="U48" s="21">
        <f>IF(OR(B3L841C7=0,B3L841C8=0),0,1+(B3L841C7/B3L841C8))</f>
        <v>2.0077279752704791</v>
      </c>
      <c r="V48" s="16" t="s">
        <v>9750</v>
      </c>
      <c r="W48" s="15">
        <f>A1L242C8</f>
        <v>627</v>
      </c>
      <c r="X48" s="16" t="s">
        <v>9751</v>
      </c>
      <c r="Y48" s="15">
        <f>A1L242C7</f>
        <v>623</v>
      </c>
      <c r="Z48" s="16" t="s">
        <v>9752</v>
      </c>
      <c r="AA48" s="21">
        <f>IF(OR(B3L841C10=0,B3L841C11=0),0,1+(B3L841C10/B3L841C11))</f>
        <v>2.0064205457463884</v>
      </c>
      <c r="AB48" s="16" t="s">
        <v>9753</v>
      </c>
      <c r="AC48" s="21">
        <f>A1L242C20</f>
        <v>643.66666666666663</v>
      </c>
      <c r="AD48" s="16" t="s">
        <v>9754</v>
      </c>
      <c r="AE48" s="15">
        <f>A1L242C19</f>
        <v>639</v>
      </c>
      <c r="AF48" s="16" t="s">
        <v>9755</v>
      </c>
      <c r="AG48" s="21">
        <f>IF(OR(B3L841C13=0,B3L841C14=0),0,1+(B3L841C13/B3L841C14))</f>
        <v>2.0073030777256129</v>
      </c>
      <c r="AH48" s="16" t="s">
        <v>9756</v>
      </c>
      <c r="AI48" s="15">
        <f>A1L242C11</f>
        <v>1063</v>
      </c>
      <c r="AJ48" s="16" t="s">
        <v>9757</v>
      </c>
      <c r="AK48" s="15">
        <f>A1L242C10</f>
        <v>1058</v>
      </c>
      <c r="AL48" s="16" t="s">
        <v>9758</v>
      </c>
      <c r="AM48" s="21">
        <f>IF(OR(B3L841C16=0,B3L841C17=0),0,1+(B3L841C16/B3L841C17))</f>
        <v>2.0047258979206051</v>
      </c>
      <c r="AN48" s="16" t="s">
        <v>9759</v>
      </c>
      <c r="AO48" s="21">
        <f>A1L242C23</f>
        <v>748.5</v>
      </c>
      <c r="AP48" s="16" t="s">
        <v>9760</v>
      </c>
      <c r="AQ48" s="21">
        <f>A1L242C22</f>
        <v>743.75</v>
      </c>
      <c r="AR48" s="16" t="s">
        <v>9761</v>
      </c>
      <c r="AS48" s="21">
        <f>IF(OR(B3L841C19=0,B3L841C20=0),0,1+(B3L841C19/B3L841C20))</f>
        <v>2.0063865546218489</v>
      </c>
      <c r="AT48" s="16" t="s">
        <v>9762</v>
      </c>
      <c r="AU48" s="15">
        <f>A1L242C14</f>
        <v>973</v>
      </c>
      <c r="AV48" s="16" t="s">
        <v>9763</v>
      </c>
      <c r="AW48" s="15">
        <f>A1L242C13</f>
        <v>960</v>
      </c>
      <c r="AX48" s="16" t="s">
        <v>9764</v>
      </c>
      <c r="AY48" s="21">
        <f>IF(OR(B3L841C22=0,B3L841C23=0),0,1+(B3L841C22/B3L841C23))</f>
        <v>2.0135416666666668</v>
      </c>
      <c r="AZ48" s="16" t="s">
        <v>9765</v>
      </c>
      <c r="BA48" s="21">
        <f>A1L242C26</f>
        <v>793.4</v>
      </c>
      <c r="BB48" s="16" t="s">
        <v>9766</v>
      </c>
      <c r="BC48" s="15">
        <f>A1L242C25</f>
        <v>787</v>
      </c>
      <c r="BD48" s="16" t="s">
        <v>9767</v>
      </c>
      <c r="BE48" s="21">
        <f>IF(OR(B3L841C25=0,B3L841C26=0),0,1+(B3L841C25/B3L841C26))</f>
        <v>2.0081321473951714</v>
      </c>
    </row>
    <row r="49" spans="1:57" x14ac:dyDescent="0.2">
      <c r="A49" s="11">
        <v>842</v>
      </c>
      <c r="B49" s="14" t="s">
        <v>945</v>
      </c>
      <c r="C49" s="11" t="s">
        <v>8649</v>
      </c>
      <c r="D49" s="16" t="s">
        <v>9768</v>
      </c>
      <c r="E49" s="15">
        <f>A1L243C2</f>
        <v>21321</v>
      </c>
      <c r="F49" s="16" t="s">
        <v>9769</v>
      </c>
      <c r="G49" s="15">
        <f>A1L243C1</f>
        <v>21304</v>
      </c>
      <c r="H49" s="16" t="s">
        <v>9770</v>
      </c>
      <c r="I49" s="21">
        <f>IF(OR(B3L842C1=0,B3L842C2=0),0,1+(B3L842C1/B3L842C2))</f>
        <v>2.0007979722117915</v>
      </c>
      <c r="J49" s="16" t="s">
        <v>9771</v>
      </c>
      <c r="K49" s="15">
        <f>A1L243C5</f>
        <v>50675</v>
      </c>
      <c r="L49" s="16" t="s">
        <v>9772</v>
      </c>
      <c r="M49" s="15">
        <f>A1L243C4</f>
        <v>53869</v>
      </c>
      <c r="N49" s="16" t="s">
        <v>9773</v>
      </c>
      <c r="O49" s="21">
        <f>IF(OR(B3L842C4=0,B3L842C5=0),0,1+(B3L842C4/B3L842C5))</f>
        <v>1.940708013885537</v>
      </c>
      <c r="P49" s="16" t="s">
        <v>9774</v>
      </c>
      <c r="Q49" s="15">
        <f>A1L243C17</f>
        <v>35998</v>
      </c>
      <c r="R49" s="16" t="s">
        <v>9775</v>
      </c>
      <c r="S49" s="15">
        <f>A1L243C16</f>
        <v>37586.5</v>
      </c>
      <c r="T49" s="16" t="s">
        <v>9776</v>
      </c>
      <c r="U49" s="21">
        <f>IF(OR(B3L842C7=0,B3L842C8=0),0,1+(B3L842C7/B3L842C8))</f>
        <v>1.9577374855333698</v>
      </c>
      <c r="V49" s="16" t="s">
        <v>9777</v>
      </c>
      <c r="W49" s="15">
        <f>A1L243C8</f>
        <v>36551</v>
      </c>
      <c r="X49" s="16" t="s">
        <v>9778</v>
      </c>
      <c r="Y49" s="15">
        <f>A1L243C7</f>
        <v>36372</v>
      </c>
      <c r="Z49" s="16" t="s">
        <v>9779</v>
      </c>
      <c r="AA49" s="21">
        <f>IF(OR(B3L842C10=0,B3L842C11=0),0,1+(B3L842C10/B3L842C11))</f>
        <v>2.0049213680853404</v>
      </c>
      <c r="AB49" s="16" t="s">
        <v>9780</v>
      </c>
      <c r="AC49" s="15">
        <f>A1L243C20</f>
        <v>36182.333333333336</v>
      </c>
      <c r="AD49" s="16" t="s">
        <v>9781</v>
      </c>
      <c r="AE49" s="15">
        <f>A1L243C19</f>
        <v>37181.666666666664</v>
      </c>
      <c r="AF49" s="16" t="s">
        <v>9782</v>
      </c>
      <c r="AG49" s="21">
        <f>IF(OR(B3L842C13=0,B3L842C14=0),0,1+(B3L842C13/B3L842C14))</f>
        <v>1.973122954861267</v>
      </c>
      <c r="AH49" s="16" t="s">
        <v>9783</v>
      </c>
      <c r="AI49" s="15">
        <f>A1L243C11</f>
        <v>21639</v>
      </c>
      <c r="AJ49" s="16" t="s">
        <v>9784</v>
      </c>
      <c r="AK49" s="15">
        <f>A1L243C10</f>
        <v>23353</v>
      </c>
      <c r="AL49" s="16" t="s">
        <v>9785</v>
      </c>
      <c r="AM49" s="21">
        <f>IF(OR(B3L842C16=0,B3L842C17=0),0,1+(B3L842C16/B3L842C17))</f>
        <v>1.9266047188798012</v>
      </c>
      <c r="AN49" s="16" t="s">
        <v>9786</v>
      </c>
      <c r="AO49" s="15">
        <f>A1L243C23</f>
        <v>32546.5</v>
      </c>
      <c r="AP49" s="16" t="s">
        <v>9787</v>
      </c>
      <c r="AQ49" s="15">
        <f>A1L243C22</f>
        <v>33724.5</v>
      </c>
      <c r="AR49" s="16" t="s">
        <v>9788</v>
      </c>
      <c r="AS49" s="21">
        <f>IF(OR(B3L842C19=0,B3L842C20=0),0,1+(B3L842C19/B3L842C20))</f>
        <v>1.9650699046687126</v>
      </c>
      <c r="AT49" s="16" t="s">
        <v>9789</v>
      </c>
      <c r="AU49" s="15">
        <f>A1L243C14</f>
        <v>35053</v>
      </c>
      <c r="AV49" s="16" t="s">
        <v>9790</v>
      </c>
      <c r="AW49" s="15">
        <f>A1L243C13</f>
        <v>35950</v>
      </c>
      <c r="AX49" s="16" t="s">
        <v>9791</v>
      </c>
      <c r="AY49" s="21">
        <f>IF(OR(B3L842C22=0,B3L842C23=0),0,1+(B3L842C22/B3L842C23))</f>
        <v>1.9750486787204451</v>
      </c>
      <c r="AZ49" s="16" t="s">
        <v>9792</v>
      </c>
      <c r="BA49" s="15">
        <f>A1L243C26</f>
        <v>33047.800000000003</v>
      </c>
      <c r="BB49" s="16" t="s">
        <v>9793</v>
      </c>
      <c r="BC49" s="15">
        <f>A1L243C25</f>
        <v>34169.599999999999</v>
      </c>
      <c r="BD49" s="16" t="s">
        <v>9794</v>
      </c>
      <c r="BE49" s="21">
        <f>IF(OR(B3L842C25=0,B3L842C26=0),0,1+(B3L842C25/B3L842C26))</f>
        <v>1.9671696478741338</v>
      </c>
    </row>
    <row r="50" spans="1:57" x14ac:dyDescent="0.2">
      <c r="A50" s="11">
        <v>843</v>
      </c>
      <c r="B50" s="14" t="s">
        <v>945</v>
      </c>
      <c r="C50" s="11" t="s">
        <v>8650</v>
      </c>
      <c r="D50" s="16" t="s">
        <v>9795</v>
      </c>
      <c r="E50" s="15">
        <f>A1L244C2</f>
        <v>0</v>
      </c>
      <c r="F50" s="16" t="s">
        <v>9796</v>
      </c>
      <c r="G50" s="15">
        <f>A1L244C1</f>
        <v>1</v>
      </c>
      <c r="H50" s="16" t="s">
        <v>9797</v>
      </c>
      <c r="I50" s="15">
        <f>IF(OR(B3L843C1=0,B3L843C2=0),0,1+(B3L843C1/B3L843C2))</f>
        <v>0</v>
      </c>
      <c r="J50" s="16" t="s">
        <v>9798</v>
      </c>
      <c r="K50" s="15">
        <f>A1L244C5</f>
        <v>0</v>
      </c>
      <c r="L50" s="16" t="s">
        <v>9799</v>
      </c>
      <c r="M50" s="15">
        <f>A1L244C4</f>
        <v>0</v>
      </c>
      <c r="N50" s="16" t="s">
        <v>9800</v>
      </c>
      <c r="O50" s="15">
        <f>IF(OR(B3L843C4=0,B3L843C5=0),0,1+(B3L843C4/B3L843C5))</f>
        <v>0</v>
      </c>
      <c r="P50" s="16" t="s">
        <v>9801</v>
      </c>
      <c r="Q50" s="15">
        <f>A1L244C17</f>
        <v>0</v>
      </c>
      <c r="R50" s="16" t="s">
        <v>9802</v>
      </c>
      <c r="S50" s="21">
        <f>A1L244C16</f>
        <v>0.5</v>
      </c>
      <c r="T50" s="16" t="s">
        <v>9803</v>
      </c>
      <c r="U50" s="15">
        <f>IF(OR(B3L843C7=0,B3L843C8=0),0,1+(B3L843C7/B3L843C8))</f>
        <v>0</v>
      </c>
      <c r="V50" s="16" t="s">
        <v>9804</v>
      </c>
      <c r="W50" s="15">
        <f>A1L244C8</f>
        <v>1</v>
      </c>
      <c r="X50" s="16" t="s">
        <v>9805</v>
      </c>
      <c r="Y50" s="15">
        <f>A1L244C7</f>
        <v>1</v>
      </c>
      <c r="Z50" s="16" t="s">
        <v>9806</v>
      </c>
      <c r="AA50" s="15">
        <f>IF(OR(B3L843C10=0,B3L843C11=0),0,1+(B3L843C10/B3L843C11))</f>
        <v>2</v>
      </c>
      <c r="AB50" s="16" t="s">
        <v>9807</v>
      </c>
      <c r="AC50" s="21">
        <f>A1L244C20</f>
        <v>0.33333333333333331</v>
      </c>
      <c r="AD50" s="16" t="s">
        <v>9808</v>
      </c>
      <c r="AE50" s="21">
        <f>A1L244C19</f>
        <v>0.66666666666666663</v>
      </c>
      <c r="AF50" s="16" t="s">
        <v>9809</v>
      </c>
      <c r="AG50" s="21">
        <f>IF(OR(B3L843C13=0,B3L843C14=0),0,1+(B3L843C13/B3L843C14))</f>
        <v>1.5</v>
      </c>
      <c r="AH50" s="16" t="s">
        <v>9810</v>
      </c>
      <c r="AI50" s="15">
        <f>A1L244C11</f>
        <v>59</v>
      </c>
      <c r="AJ50" s="16" t="s">
        <v>9811</v>
      </c>
      <c r="AK50" s="15">
        <f>A1L244C10</f>
        <v>55</v>
      </c>
      <c r="AL50" s="16" t="s">
        <v>9812</v>
      </c>
      <c r="AM50" s="21">
        <f>IF(OR(B3L843C16=0,B3L843C17=0),0,1+(B3L843C16/B3L843C17))</f>
        <v>2.0727272727272728</v>
      </c>
      <c r="AN50" s="16" t="s">
        <v>9813</v>
      </c>
      <c r="AO50" s="15">
        <f>A1L244C23</f>
        <v>15</v>
      </c>
      <c r="AP50" s="16" t="s">
        <v>9814</v>
      </c>
      <c r="AQ50" s="21">
        <f>A1L244C22</f>
        <v>14.25</v>
      </c>
      <c r="AR50" s="16" t="s">
        <v>9815</v>
      </c>
      <c r="AS50" s="21">
        <f>IF(OR(B3L843C19=0,B3L843C20=0),0,1+(B3L843C19/B3L843C20))</f>
        <v>2.0526315789473681</v>
      </c>
      <c r="AT50" s="16" t="s">
        <v>9816</v>
      </c>
      <c r="AU50" s="15">
        <f>A1L244C14</f>
        <v>17</v>
      </c>
      <c r="AV50" s="16" t="s">
        <v>9817</v>
      </c>
      <c r="AW50" s="15">
        <f>A1L244C13</f>
        <v>21</v>
      </c>
      <c r="AX50" s="16" t="s">
        <v>9818</v>
      </c>
      <c r="AY50" s="21">
        <f>IF(OR(B3L843C22=0,B3L843C23=0),0,1+(B3L843C22/B3L843C23))</f>
        <v>1.8095238095238095</v>
      </c>
      <c r="AZ50" s="16" t="s">
        <v>9819</v>
      </c>
      <c r="BA50" s="21">
        <f>A1L244C26</f>
        <v>15.4</v>
      </c>
      <c r="BB50" s="16" t="s">
        <v>9820</v>
      </c>
      <c r="BC50" s="21">
        <f>A1L244C25</f>
        <v>15.6</v>
      </c>
      <c r="BD50" s="16" t="s">
        <v>9821</v>
      </c>
      <c r="BE50" s="21">
        <f>IF(OR(B3L843C25=0,B3L843C26=0),0,1+(B3L843C25/B3L843C26))</f>
        <v>1.9871794871794872</v>
      </c>
    </row>
    <row r="51" spans="1:57" x14ac:dyDescent="0.2">
      <c r="A51" s="11">
        <v>844</v>
      </c>
      <c r="B51" s="14" t="s">
        <v>945</v>
      </c>
      <c r="C51" s="11" t="s">
        <v>8651</v>
      </c>
      <c r="D51" s="16" t="s">
        <v>9822</v>
      </c>
      <c r="E51" s="15">
        <f>A1L245C2</f>
        <v>23</v>
      </c>
      <c r="F51" s="16" t="s">
        <v>9823</v>
      </c>
      <c r="G51" s="15">
        <f>A1L245C1</f>
        <v>5</v>
      </c>
      <c r="H51" s="16" t="s">
        <v>9824</v>
      </c>
      <c r="I51" s="21">
        <f>IF(OR(B3L844C1=0,B3L844C2=0),0,1+(B3L844C1/B3L844C2))</f>
        <v>5.6</v>
      </c>
      <c r="J51" s="16" t="s">
        <v>9825</v>
      </c>
      <c r="K51" s="15">
        <f>A1L245C5</f>
        <v>9</v>
      </c>
      <c r="L51" s="16" t="s">
        <v>9826</v>
      </c>
      <c r="M51" s="15">
        <f>A1L245C4</f>
        <v>3</v>
      </c>
      <c r="N51" s="16" t="s">
        <v>9827</v>
      </c>
      <c r="O51" s="15">
        <f>IF(OR(B3L844C4=0,B3L844C5=0),0,1+(B3L844C4/B3L844C5))</f>
        <v>4</v>
      </c>
      <c r="P51" s="16" t="s">
        <v>9828</v>
      </c>
      <c r="Q51" s="15">
        <f>A1L245C17</f>
        <v>16</v>
      </c>
      <c r="R51" s="16" t="s">
        <v>9829</v>
      </c>
      <c r="S51" s="15">
        <f>A1L245C16</f>
        <v>4</v>
      </c>
      <c r="T51" s="16" t="s">
        <v>9830</v>
      </c>
      <c r="U51" s="15">
        <f>IF(OR(B3L844C7=0,B3L844C8=0),0,1+(B3L844C7/B3L844C8))</f>
        <v>5</v>
      </c>
      <c r="V51" s="16" t="s">
        <v>9831</v>
      </c>
      <c r="W51" s="15">
        <f>A1L245C8</f>
        <v>16</v>
      </c>
      <c r="X51" s="16" t="s">
        <v>9832</v>
      </c>
      <c r="Y51" s="15">
        <f>A1L245C7</f>
        <v>8</v>
      </c>
      <c r="Z51" s="16" t="s">
        <v>9833</v>
      </c>
      <c r="AA51" s="15">
        <f>IF(OR(B3L844C10=0,B3L844C11=0),0,1+(B3L844C10/B3L844C11))</f>
        <v>3</v>
      </c>
      <c r="AB51" s="16" t="s">
        <v>9834</v>
      </c>
      <c r="AC51" s="15">
        <f>A1L245C20</f>
        <v>16</v>
      </c>
      <c r="AD51" s="16" t="s">
        <v>9835</v>
      </c>
      <c r="AE51" s="21">
        <f>A1L245C19</f>
        <v>5.333333333333333</v>
      </c>
      <c r="AF51" s="16" t="s">
        <v>9836</v>
      </c>
      <c r="AG51" s="15">
        <f>IF(OR(B3L844C13=0,B3L844C14=0),0,1+(B3L844C13/B3L844C14))</f>
        <v>4</v>
      </c>
      <c r="AH51" s="16" t="s">
        <v>9837</v>
      </c>
      <c r="AI51" s="15">
        <f>A1L245C11</f>
        <v>29</v>
      </c>
      <c r="AJ51" s="16" t="s">
        <v>9838</v>
      </c>
      <c r="AK51" s="15">
        <f>A1L245C10</f>
        <v>25</v>
      </c>
      <c r="AL51" s="16" t="s">
        <v>9839</v>
      </c>
      <c r="AM51" s="21">
        <f>IF(OR(B3L844C16=0,B3L844C17=0),0,1+(B3L844C16/B3L844C17))</f>
        <v>2.16</v>
      </c>
      <c r="AN51" s="16" t="s">
        <v>9840</v>
      </c>
      <c r="AO51" s="21">
        <f>A1L245C23</f>
        <v>19.25</v>
      </c>
      <c r="AP51" s="16" t="s">
        <v>9841</v>
      </c>
      <c r="AQ51" s="21">
        <f>A1L245C22</f>
        <v>10.25</v>
      </c>
      <c r="AR51" s="16" t="s">
        <v>9842</v>
      </c>
      <c r="AS51" s="21">
        <f>IF(OR(B3L844C19=0,B3L844C20=0),0,1+(B3L844C19/B3L844C20))</f>
        <v>2.8780487804878048</v>
      </c>
      <c r="AT51" s="16" t="s">
        <v>9843</v>
      </c>
      <c r="AU51" s="15">
        <f>A1L245C14</f>
        <v>46</v>
      </c>
      <c r="AV51" s="16" t="s">
        <v>9844</v>
      </c>
      <c r="AW51" s="15">
        <f>A1L245C13</f>
        <v>44</v>
      </c>
      <c r="AX51" s="16" t="s">
        <v>9845</v>
      </c>
      <c r="AY51" s="21">
        <f>IF(OR(B3L844C22=0,B3L844C23=0),0,1+(B3L844C22/B3L844C23))</f>
        <v>2.0454545454545454</v>
      </c>
      <c r="AZ51" s="16" t="s">
        <v>9846</v>
      </c>
      <c r="BA51" s="21">
        <f>A1L245C26</f>
        <v>24.6</v>
      </c>
      <c r="BB51" s="16" t="s">
        <v>9847</v>
      </c>
      <c r="BC51" s="15">
        <f>A1L245C25</f>
        <v>17</v>
      </c>
      <c r="BD51" s="16" t="s">
        <v>9848</v>
      </c>
      <c r="BE51" s="21">
        <f>IF(OR(B3L844C25=0,B3L844C26=0),0,1+(B3L844C25/B3L844C26))</f>
        <v>2.447058823529412</v>
      </c>
    </row>
    <row r="52" spans="1:57" x14ac:dyDescent="0.2">
      <c r="A52" s="11">
        <v>845</v>
      </c>
      <c r="B52" s="14" t="s">
        <v>945</v>
      </c>
      <c r="C52" s="11" t="s">
        <v>8652</v>
      </c>
      <c r="D52" s="16" t="s">
        <v>9849</v>
      </c>
      <c r="E52" s="15">
        <f>A1L246C2</f>
        <v>1716</v>
      </c>
      <c r="F52" s="16" t="s">
        <v>9850</v>
      </c>
      <c r="G52" s="15">
        <f>A1L246C1</f>
        <v>57930</v>
      </c>
      <c r="H52" s="16" t="s">
        <v>9851</v>
      </c>
      <c r="I52" s="21">
        <f>IF(OR(B3L845C1=0,B3L845C2=0),0,1+(B3L845C1/B3L845C2))</f>
        <v>1.0296219575349559</v>
      </c>
      <c r="J52" s="16" t="s">
        <v>9852</v>
      </c>
      <c r="K52" s="15">
        <f>A1L246C5</f>
        <v>1612</v>
      </c>
      <c r="L52" s="16" t="s">
        <v>9853</v>
      </c>
      <c r="M52" s="15">
        <f>A1L246C4</f>
        <v>55622</v>
      </c>
      <c r="N52" s="16" t="s">
        <v>9854</v>
      </c>
      <c r="O52" s="21">
        <f>IF(OR(B3L845C4=0,B3L845C5=0),0,1+(B3L845C4/B3L845C5))</f>
        <v>1.02898133831937</v>
      </c>
      <c r="P52" s="16" t="s">
        <v>9855</v>
      </c>
      <c r="Q52" s="15">
        <f>A1L246C17</f>
        <v>1664</v>
      </c>
      <c r="R52" s="16" t="s">
        <v>9856</v>
      </c>
      <c r="S52" s="15">
        <f>A1L246C16</f>
        <v>56776</v>
      </c>
      <c r="T52" s="16" t="s">
        <v>9857</v>
      </c>
      <c r="U52" s="21">
        <f>IF(OR(B3L845C7=0,B3L845C8=0),0,1+(B3L845C7/B3L845C8))</f>
        <v>1.0293081583767789</v>
      </c>
      <c r="V52" s="16" t="s">
        <v>9858</v>
      </c>
      <c r="W52" s="15">
        <f>A1L246C8</f>
        <v>2043</v>
      </c>
      <c r="X52" s="16" t="s">
        <v>9859</v>
      </c>
      <c r="Y52" s="15">
        <f>A1L246C7</f>
        <v>60257</v>
      </c>
      <c r="Z52" s="16" t="s">
        <v>9860</v>
      </c>
      <c r="AA52" s="21">
        <f>IF(OR(B3L845C10=0,B3L845C11=0),0,1+(B3L845C10/B3L845C11))</f>
        <v>1.0339047745490151</v>
      </c>
      <c r="AB52" s="16" t="s">
        <v>9861</v>
      </c>
      <c r="AC52" s="15">
        <f>A1L246C20</f>
        <v>1790.3333333333333</v>
      </c>
      <c r="AD52" s="16" t="s">
        <v>9862</v>
      </c>
      <c r="AE52" s="15">
        <f>A1L246C19</f>
        <v>57936.333333333336</v>
      </c>
      <c r="AF52" s="16" t="s">
        <v>9863</v>
      </c>
      <c r="AG52" s="21">
        <f>IF(OR(B3L845C13=0,B3L845C14=0),0,1+(B3L845C13/B3L845C14))</f>
        <v>1.0309017369641389</v>
      </c>
      <c r="AH52" s="16" t="s">
        <v>9864</v>
      </c>
      <c r="AI52" s="15">
        <f>A1L246C11</f>
        <v>2165</v>
      </c>
      <c r="AJ52" s="16" t="s">
        <v>9865</v>
      </c>
      <c r="AK52" s="15">
        <f>A1L246C10</f>
        <v>64798</v>
      </c>
      <c r="AL52" s="16" t="s">
        <v>9866</v>
      </c>
      <c r="AM52" s="21">
        <f>IF(OR(B3L845C16=0,B3L845C17=0),0,1+(B3L845C16/B3L845C17))</f>
        <v>1.0334115250470695</v>
      </c>
      <c r="AN52" s="16" t="s">
        <v>9867</v>
      </c>
      <c r="AO52" s="15">
        <f>A1L246C23</f>
        <v>1884</v>
      </c>
      <c r="AP52" s="16" t="s">
        <v>9868</v>
      </c>
      <c r="AQ52" s="15">
        <f>A1L246C22</f>
        <v>59651.75</v>
      </c>
      <c r="AR52" s="16" t="s">
        <v>9869</v>
      </c>
      <c r="AS52" s="21">
        <f>IF(OR(B3L845C19=0,B3L845C20=0),0,1+(B3L845C19/B3L845C20))</f>
        <v>1.0315833148231193</v>
      </c>
      <c r="AT52" s="16" t="s">
        <v>9870</v>
      </c>
      <c r="AU52" s="15">
        <f>A1L246C14</f>
        <v>1952</v>
      </c>
      <c r="AV52" s="16" t="s">
        <v>9871</v>
      </c>
      <c r="AW52" s="15">
        <f>A1L246C13</f>
        <v>64369</v>
      </c>
      <c r="AX52" s="16" t="s">
        <v>9872</v>
      </c>
      <c r="AY52" s="21">
        <f>IF(OR(B3L845C22=0,B3L845C23=0),0,1+(B3L845C22/B3L845C23))</f>
        <v>1.0303251565194427</v>
      </c>
      <c r="AZ52" s="16" t="s">
        <v>9873</v>
      </c>
      <c r="BA52" s="15">
        <f>A1L246C26</f>
        <v>1897.6</v>
      </c>
      <c r="BB52" s="16" t="s">
        <v>9874</v>
      </c>
      <c r="BC52" s="15">
        <f>A1L246C25</f>
        <v>60595.199999999997</v>
      </c>
      <c r="BD52" s="16" t="s">
        <v>9875</v>
      </c>
      <c r="BE52" s="21">
        <f>IF(OR(B3L845C25=0,B3L845C26=0),0,1+(B3L845C25/B3L845C26))</f>
        <v>1.0313160118293199</v>
      </c>
    </row>
    <row r="53" spans="1:57" x14ac:dyDescent="0.2">
      <c r="A53" s="11">
        <v>846</v>
      </c>
      <c r="B53" s="14" t="s">
        <v>945</v>
      </c>
      <c r="C53" s="11" t="s">
        <v>8653</v>
      </c>
      <c r="D53" s="16" t="s">
        <v>9876</v>
      </c>
      <c r="E53" s="15">
        <f>A1L247C2</f>
        <v>5391</v>
      </c>
      <c r="F53" s="16" t="s">
        <v>9877</v>
      </c>
      <c r="G53" s="15">
        <f>A1L247C1</f>
        <v>12032</v>
      </c>
      <c r="H53" s="16" t="s">
        <v>9878</v>
      </c>
      <c r="I53" s="21">
        <f>IF(OR(B3L846C1=0,B3L846C2=0),0,1+(B3L846C1/B3L846C2))</f>
        <v>1.4480551861702127</v>
      </c>
      <c r="J53" s="16" t="s">
        <v>9879</v>
      </c>
      <c r="K53" s="15">
        <f>A1L247C5</f>
        <v>5203</v>
      </c>
      <c r="L53" s="16" t="s">
        <v>9880</v>
      </c>
      <c r="M53" s="15">
        <f>A1L247C4</f>
        <v>12712</v>
      </c>
      <c r="N53" s="16" t="s">
        <v>9881</v>
      </c>
      <c r="O53" s="21">
        <f>IF(OR(B3L846C4=0,B3L846C5=0),0,1+(B3L846C4/B3L846C5))</f>
        <v>1.4092983008181246</v>
      </c>
      <c r="P53" s="16" t="s">
        <v>9882</v>
      </c>
      <c r="Q53" s="15">
        <f>A1L247C17</f>
        <v>5297</v>
      </c>
      <c r="R53" s="16" t="s">
        <v>9883</v>
      </c>
      <c r="S53" s="15">
        <f>A1L247C16</f>
        <v>12372</v>
      </c>
      <c r="T53" s="16" t="s">
        <v>9884</v>
      </c>
      <c r="U53" s="21">
        <f>IF(OR(B3L846C7=0,B3L846C8=0),0,1+(B3L846C7/B3L846C8))</f>
        <v>1.4281441965729065</v>
      </c>
      <c r="V53" s="16" t="s">
        <v>9885</v>
      </c>
      <c r="W53" s="15">
        <f>A1L247C8</f>
        <v>3859</v>
      </c>
      <c r="X53" s="16" t="s">
        <v>9886</v>
      </c>
      <c r="Y53" s="15">
        <f>A1L247C7</f>
        <v>11883</v>
      </c>
      <c r="Z53" s="16" t="s">
        <v>9887</v>
      </c>
      <c r="AA53" s="21">
        <f>IF(OR(B3L846C10=0,B3L846C11=0),0,1+(B3L846C10/B3L846C11))</f>
        <v>1.3247496423462088</v>
      </c>
      <c r="AB53" s="16" t="s">
        <v>9888</v>
      </c>
      <c r="AC53" s="15">
        <f>A1L247C20</f>
        <v>4817.666666666667</v>
      </c>
      <c r="AD53" s="16" t="s">
        <v>9889</v>
      </c>
      <c r="AE53" s="15">
        <f>A1L247C19</f>
        <v>12209</v>
      </c>
      <c r="AF53" s="16" t="s">
        <v>9890</v>
      </c>
      <c r="AG53" s="21">
        <f>IF(OR(B3L846C13=0,B3L846C14=0),0,1+(B3L846C13/B3L846C14))</f>
        <v>1.3945996123078603</v>
      </c>
      <c r="AH53" s="16" t="s">
        <v>9891</v>
      </c>
      <c r="AI53" s="15">
        <f>A1L247C11</f>
        <v>1878</v>
      </c>
      <c r="AJ53" s="16" t="s">
        <v>9892</v>
      </c>
      <c r="AK53" s="15">
        <f>A1L247C10</f>
        <v>11695</v>
      </c>
      <c r="AL53" s="16" t="s">
        <v>9893</v>
      </c>
      <c r="AM53" s="21">
        <f>IF(OR(B3L846C16=0,B3L846C17=0),0,1+(B3L846C16/B3L846C17))</f>
        <v>1.1605814450619922</v>
      </c>
      <c r="AN53" s="16" t="s">
        <v>9894</v>
      </c>
      <c r="AO53" s="15">
        <f>A1L247C23</f>
        <v>4082.75</v>
      </c>
      <c r="AP53" s="16" t="s">
        <v>9895</v>
      </c>
      <c r="AQ53" s="15">
        <f>A1L247C22</f>
        <v>12080.5</v>
      </c>
      <c r="AR53" s="16" t="s">
        <v>9896</v>
      </c>
      <c r="AS53" s="21">
        <f>IF(OR(B3L846C19=0,B3L846C20=0),0,1+(B3L846C19/B3L846C20))</f>
        <v>1.3379620048839038</v>
      </c>
      <c r="AT53" s="16" t="s">
        <v>9897</v>
      </c>
      <c r="AU53" s="15">
        <f>A1L247C14</f>
        <v>2550</v>
      </c>
      <c r="AV53" s="16" t="s">
        <v>9898</v>
      </c>
      <c r="AW53" s="15">
        <f>A1L247C13</f>
        <v>12058</v>
      </c>
      <c r="AX53" s="16" t="s">
        <v>9899</v>
      </c>
      <c r="AY53" s="21">
        <f>IF(OR(B3L846C22=0,B3L846C23=0),0,1+(B3L846C22/B3L846C23))</f>
        <v>1.211477857024382</v>
      </c>
      <c r="AZ53" s="16" t="s">
        <v>9900</v>
      </c>
      <c r="BA53" s="15">
        <f>A1L247C26</f>
        <v>3776.2</v>
      </c>
      <c r="BB53" s="16" t="s">
        <v>9901</v>
      </c>
      <c r="BC53" s="15">
        <f>A1L247C25</f>
        <v>12076</v>
      </c>
      <c r="BD53" s="16" t="s">
        <v>9902</v>
      </c>
      <c r="BE53" s="21">
        <f>IF(OR(B3L846C25=0,B3L846C26=0),0,1+(B3L846C25/B3L846C26))</f>
        <v>1.3127028817489235</v>
      </c>
    </row>
    <row r="54" spans="1:57" x14ac:dyDescent="0.2">
      <c r="A54" s="11">
        <v>847</v>
      </c>
      <c r="B54" s="14" t="s">
        <v>945</v>
      </c>
      <c r="C54" s="11" t="s">
        <v>8654</v>
      </c>
      <c r="D54" s="16" t="s">
        <v>9903</v>
      </c>
      <c r="E54" s="15">
        <f>A1L248C2</f>
        <v>15</v>
      </c>
      <c r="F54" s="16" t="s">
        <v>9904</v>
      </c>
      <c r="G54" s="15">
        <f>A1L248C1</f>
        <v>11</v>
      </c>
      <c r="H54" s="16" t="s">
        <v>9905</v>
      </c>
      <c r="I54" s="21">
        <f>IF(OR(B3L847C1=0,B3L847C2=0),0,1+(B3L847C1/B3L847C2))</f>
        <v>2.3636363636363633</v>
      </c>
      <c r="J54" s="16" t="s">
        <v>9906</v>
      </c>
      <c r="K54" s="15">
        <f>A1L248C5</f>
        <v>1</v>
      </c>
      <c r="L54" s="16" t="s">
        <v>9907</v>
      </c>
      <c r="M54" s="15">
        <f>A1L248C4</f>
        <v>2</v>
      </c>
      <c r="N54" s="16" t="s">
        <v>9908</v>
      </c>
      <c r="O54" s="21">
        <f>IF(OR(B3L847C4=0,B3L847C5=0),0,1+(B3L847C4/B3L847C5))</f>
        <v>1.5</v>
      </c>
      <c r="P54" s="16" t="s">
        <v>9909</v>
      </c>
      <c r="Q54" s="15">
        <f>A1L248C17</f>
        <v>8</v>
      </c>
      <c r="R54" s="16" t="s">
        <v>9910</v>
      </c>
      <c r="S54" s="21">
        <f>A1L248C16</f>
        <v>6.5</v>
      </c>
      <c r="T54" s="16" t="s">
        <v>9911</v>
      </c>
      <c r="U54" s="21">
        <f>IF(OR(B3L847C7=0,B3L847C8=0),0,1+(B3L847C7/B3L847C8))</f>
        <v>2.2307692307692308</v>
      </c>
      <c r="V54" s="16" t="s">
        <v>9912</v>
      </c>
      <c r="W54" s="15">
        <f>A1L248C8</f>
        <v>46</v>
      </c>
      <c r="X54" s="16" t="s">
        <v>9913</v>
      </c>
      <c r="Y54" s="15">
        <f>A1L248C7</f>
        <v>4</v>
      </c>
      <c r="Z54" s="16" t="s">
        <v>9914</v>
      </c>
      <c r="AA54" s="21">
        <f>IF(OR(B3L847C10=0,B3L847C11=0),0,1+(B3L847C10/B3L847C11))</f>
        <v>12.5</v>
      </c>
      <c r="AB54" s="16" t="s">
        <v>9915</v>
      </c>
      <c r="AC54" s="21">
        <f>A1L248C20</f>
        <v>20.666666666666668</v>
      </c>
      <c r="AD54" s="16" t="s">
        <v>9916</v>
      </c>
      <c r="AE54" s="21">
        <f>A1L248C19</f>
        <v>5.666666666666667</v>
      </c>
      <c r="AF54" s="16" t="s">
        <v>9917</v>
      </c>
      <c r="AG54" s="21">
        <f>IF(OR(B3L847C13=0,B3L847C14=0),0,1+(B3L847C13/B3L847C14))</f>
        <v>4.6470588235294112</v>
      </c>
      <c r="AH54" s="16" t="s">
        <v>9918</v>
      </c>
      <c r="AI54" s="15">
        <f>A1L248C11</f>
        <v>37</v>
      </c>
      <c r="AJ54" s="16" t="s">
        <v>9919</v>
      </c>
      <c r="AK54" s="15">
        <f>A1L248C10</f>
        <v>13</v>
      </c>
      <c r="AL54" s="16" t="s">
        <v>9920</v>
      </c>
      <c r="AM54" s="21">
        <f>IF(OR(B3L847C16=0,B3L847C17=0),0,1+(B3L847C16/B3L847C17))</f>
        <v>3.8461538461538463</v>
      </c>
      <c r="AN54" s="16" t="s">
        <v>9921</v>
      </c>
      <c r="AO54" s="21">
        <f>A1L248C23</f>
        <v>24.75</v>
      </c>
      <c r="AP54" s="16" t="s">
        <v>9922</v>
      </c>
      <c r="AQ54" s="21">
        <f>A1L248C22</f>
        <v>7.5</v>
      </c>
      <c r="AR54" s="16" t="s">
        <v>9923</v>
      </c>
      <c r="AS54" s="21">
        <f>IF(OR(B3L847C19=0,B3L847C20=0),0,1+(B3L847C19/B3L847C20))</f>
        <v>4.3</v>
      </c>
      <c r="AT54" s="16" t="s">
        <v>9924</v>
      </c>
      <c r="AU54" s="15">
        <f>A1L248C14</f>
        <v>42</v>
      </c>
      <c r="AV54" s="16" t="s">
        <v>9925</v>
      </c>
      <c r="AW54" s="15">
        <f>A1L248C13</f>
        <v>2</v>
      </c>
      <c r="AX54" s="16" t="s">
        <v>9926</v>
      </c>
      <c r="AY54" s="15">
        <f>IF(OR(B3L847C22=0,B3L847C23=0),0,1+(B3L847C22/B3L847C23))</f>
        <v>22</v>
      </c>
      <c r="AZ54" s="16" t="s">
        <v>9927</v>
      </c>
      <c r="BA54" s="21">
        <f>A1L248C26</f>
        <v>28.2</v>
      </c>
      <c r="BB54" s="16" t="s">
        <v>9928</v>
      </c>
      <c r="BC54" s="21">
        <f>A1L248C25</f>
        <v>6.4</v>
      </c>
      <c r="BD54" s="16" t="s">
        <v>9929</v>
      </c>
      <c r="BE54" s="21">
        <f>IF(OR(B3L847C25=0,B3L847C26=0),0,1+(B3L847C25/B3L847C26))</f>
        <v>5.40625</v>
      </c>
    </row>
    <row r="55" spans="1:57" x14ac:dyDescent="0.2">
      <c r="A55" s="11">
        <v>848</v>
      </c>
      <c r="B55" s="14" t="s">
        <v>945</v>
      </c>
      <c r="C55" s="11" t="s">
        <v>8655</v>
      </c>
      <c r="D55" s="16" t="s">
        <v>9930</v>
      </c>
      <c r="E55" s="15">
        <f>A1L249C2</f>
        <v>7211</v>
      </c>
      <c r="F55" s="16" t="s">
        <v>9931</v>
      </c>
      <c r="G55" s="15">
        <f>A1L249C1</f>
        <v>7100</v>
      </c>
      <c r="H55" s="16" t="s">
        <v>9932</v>
      </c>
      <c r="I55" s="21">
        <f>IF(OR(B3L848C1=0,B3L848C2=0),0,1+(B3L848C1/B3L848C2))</f>
        <v>2.0156338028169012</v>
      </c>
      <c r="J55" s="16" t="s">
        <v>9933</v>
      </c>
      <c r="K55" s="15">
        <f>A1L249C5</f>
        <v>6677</v>
      </c>
      <c r="L55" s="16" t="s">
        <v>9934</v>
      </c>
      <c r="M55" s="15">
        <f>A1L249C4</f>
        <v>7139</v>
      </c>
      <c r="N55" s="16" t="s">
        <v>9935</v>
      </c>
      <c r="O55" s="21">
        <f>IF(OR(B3L848C4=0,B3L848C5=0),0,1+(B3L848C4/B3L848C5))</f>
        <v>1.9352850539291218</v>
      </c>
      <c r="P55" s="16" t="s">
        <v>9936</v>
      </c>
      <c r="Q55" s="15">
        <f>A1L249C17</f>
        <v>6944</v>
      </c>
      <c r="R55" s="16" t="s">
        <v>9937</v>
      </c>
      <c r="S55" s="15">
        <f>A1L249C16</f>
        <v>7119.5</v>
      </c>
      <c r="T55" s="16" t="s">
        <v>9938</v>
      </c>
      <c r="U55" s="21">
        <f>IF(OR(B3L848C7=0,B3L848C8=0),0,1+(B3L848C7/B3L848C8))</f>
        <v>1.975349392513519</v>
      </c>
      <c r="V55" s="16" t="s">
        <v>9939</v>
      </c>
      <c r="W55" s="15">
        <f>A1L249C8</f>
        <v>6314</v>
      </c>
      <c r="X55" s="16" t="s">
        <v>9940</v>
      </c>
      <c r="Y55" s="15">
        <f>A1L249C7</f>
        <v>7288</v>
      </c>
      <c r="Z55" s="16" t="s">
        <v>9941</v>
      </c>
      <c r="AA55" s="21">
        <f>IF(OR(B3L848C10=0,B3L848C11=0),0,1+(B3L848C10/B3L848C11))</f>
        <v>1.8663556531284304</v>
      </c>
      <c r="AB55" s="16" t="s">
        <v>9942</v>
      </c>
      <c r="AC55" s="15">
        <f>A1L249C20</f>
        <v>6734</v>
      </c>
      <c r="AD55" s="16" t="s">
        <v>9943</v>
      </c>
      <c r="AE55" s="15">
        <f>A1L249C19</f>
        <v>7175.666666666667</v>
      </c>
      <c r="AF55" s="16" t="s">
        <v>9944</v>
      </c>
      <c r="AG55" s="21">
        <f>IF(OR(B3L848C13=0,B3L848C14=0),0,1+(B3L848C13/B3L848C14))</f>
        <v>1.9384493891392205</v>
      </c>
      <c r="AH55" s="16" t="s">
        <v>9945</v>
      </c>
      <c r="AI55" s="15">
        <f>A1L249C11</f>
        <v>6368</v>
      </c>
      <c r="AJ55" s="16" t="s">
        <v>9946</v>
      </c>
      <c r="AK55" s="15">
        <f>A1L249C10</f>
        <v>7283</v>
      </c>
      <c r="AL55" s="16" t="s">
        <v>9947</v>
      </c>
      <c r="AM55" s="21">
        <f>IF(OR(B3L848C16=0,B3L848C17=0),0,1+(B3L848C16/B3L848C17))</f>
        <v>1.8743649594947138</v>
      </c>
      <c r="AN55" s="16" t="s">
        <v>9948</v>
      </c>
      <c r="AO55" s="15">
        <f>A1L249C23</f>
        <v>6642.5</v>
      </c>
      <c r="AP55" s="16" t="s">
        <v>9949</v>
      </c>
      <c r="AQ55" s="15">
        <f>A1L249C22</f>
        <v>7202.5</v>
      </c>
      <c r="AR55" s="16" t="s">
        <v>9950</v>
      </c>
      <c r="AS55" s="21">
        <f>IF(OR(B3L848C19=0,B3L848C20=0),0,1+(B3L848C19/B3L848C20))</f>
        <v>1.9222492190211731</v>
      </c>
      <c r="AT55" s="16" t="s">
        <v>9951</v>
      </c>
      <c r="AU55" s="15">
        <f>A1L249C14</f>
        <v>6294</v>
      </c>
      <c r="AV55" s="16" t="s">
        <v>9952</v>
      </c>
      <c r="AW55" s="15">
        <f>A1L249C13</f>
        <v>7113</v>
      </c>
      <c r="AX55" s="16" t="s">
        <v>9953</v>
      </c>
      <c r="AY55" s="21">
        <f>IF(OR(B3L848C22=0,B3L848C23=0),0,1+(B3L848C22/B3L848C23))</f>
        <v>1.8848587094053142</v>
      </c>
      <c r="AZ55" s="16" t="s">
        <v>9954</v>
      </c>
      <c r="BA55" s="15">
        <f>A1L249C26</f>
        <v>6572.8</v>
      </c>
      <c r="BB55" s="16" t="s">
        <v>9955</v>
      </c>
      <c r="BC55" s="15">
        <f>A1L249C25</f>
        <v>7184.6</v>
      </c>
      <c r="BD55" s="16" t="s">
        <v>9956</v>
      </c>
      <c r="BE55" s="21">
        <f>IF(OR(B3L848C25=0,B3L848C26=0),0,1+(B3L848C25/B3L848C26))</f>
        <v>1.914845642067756</v>
      </c>
    </row>
    <row r="56" spans="1:57" x14ac:dyDescent="0.2">
      <c r="A56" s="11">
        <v>849</v>
      </c>
      <c r="B56" s="14" t="s">
        <v>945</v>
      </c>
      <c r="C56" s="11" t="s">
        <v>8656</v>
      </c>
      <c r="D56" s="16" t="s">
        <v>9957</v>
      </c>
      <c r="E56" s="15">
        <f>A1L250C2</f>
        <v>9346</v>
      </c>
      <c r="F56" s="16" t="s">
        <v>9958</v>
      </c>
      <c r="G56" s="15">
        <f>A1L250C1</f>
        <v>8694</v>
      </c>
      <c r="H56" s="16" t="s">
        <v>9959</v>
      </c>
      <c r="I56" s="21">
        <f>IF(OR(B3L849C1=0,B3L849C2=0),0,1+(B3L849C1/B3L849C2))</f>
        <v>2.0749942489072923</v>
      </c>
      <c r="J56" s="16" t="s">
        <v>9960</v>
      </c>
      <c r="K56" s="15">
        <f>A1L250C5</f>
        <v>9529</v>
      </c>
      <c r="L56" s="16" t="s">
        <v>9961</v>
      </c>
      <c r="M56" s="15">
        <f>A1L250C4</f>
        <v>8954</v>
      </c>
      <c r="N56" s="16" t="s">
        <v>9962</v>
      </c>
      <c r="O56" s="21">
        <f>IF(OR(B3L849C4=0,B3L849C5=0),0,1+(B3L849C4/B3L849C5))</f>
        <v>2.0642171096716551</v>
      </c>
      <c r="P56" s="16" t="s">
        <v>9963</v>
      </c>
      <c r="Q56" s="15">
        <f>A1L250C17</f>
        <v>9437.5</v>
      </c>
      <c r="R56" s="16" t="s">
        <v>9964</v>
      </c>
      <c r="S56" s="15">
        <f>A1L250C16</f>
        <v>8824</v>
      </c>
      <c r="T56" s="16" t="s">
        <v>9965</v>
      </c>
      <c r="U56" s="21">
        <f>IF(OR(B3L849C7=0,B3L849C8=0),0,1+(B3L849C7/B3L849C8))</f>
        <v>2.0695262919310968</v>
      </c>
      <c r="V56" s="16" t="s">
        <v>9966</v>
      </c>
      <c r="W56" s="15">
        <f>A1L250C8</f>
        <v>10043</v>
      </c>
      <c r="X56" s="16" t="s">
        <v>9967</v>
      </c>
      <c r="Y56" s="15">
        <f>A1L250C7</f>
        <v>9016</v>
      </c>
      <c r="Z56" s="16" t="s">
        <v>9968</v>
      </c>
      <c r="AA56" s="21">
        <f>IF(OR(B3L849C10=0,B3L849C11=0),0,1+(B3L849C10/B3L849C11))</f>
        <v>2.1139086069210293</v>
      </c>
      <c r="AB56" s="16" t="s">
        <v>9969</v>
      </c>
      <c r="AC56" s="15">
        <f>A1L250C20</f>
        <v>9639.3333333333339</v>
      </c>
      <c r="AD56" s="16" t="s">
        <v>9970</v>
      </c>
      <c r="AE56" s="15">
        <f>A1L250C19</f>
        <v>8888</v>
      </c>
      <c r="AF56" s="16" t="s">
        <v>9971</v>
      </c>
      <c r="AG56" s="21">
        <f>IF(OR(B3L849C13=0,B3L849C14=0),0,1+(B3L849C13/B3L849C14))</f>
        <v>2.0845334533453346</v>
      </c>
      <c r="AH56" s="16" t="s">
        <v>9972</v>
      </c>
      <c r="AI56" s="15">
        <f>A1L250C11</f>
        <v>11043</v>
      </c>
      <c r="AJ56" s="16" t="s">
        <v>9973</v>
      </c>
      <c r="AK56" s="15">
        <f>A1L250C10</f>
        <v>10329</v>
      </c>
      <c r="AL56" s="16" t="s">
        <v>9974</v>
      </c>
      <c r="AM56" s="21">
        <f>IF(OR(B3L849C16=0,B3L849C17=0),0,1+(B3L849C16/B3L849C17))</f>
        <v>2.0691257624164971</v>
      </c>
      <c r="AN56" s="16" t="s">
        <v>9975</v>
      </c>
      <c r="AO56" s="15">
        <f>A1L250C23</f>
        <v>9990.25</v>
      </c>
      <c r="AP56" s="16" t="s">
        <v>9976</v>
      </c>
      <c r="AQ56" s="15">
        <f>A1L250C22</f>
        <v>9248.25</v>
      </c>
      <c r="AR56" s="16" t="s">
        <v>9977</v>
      </c>
      <c r="AS56" s="21">
        <f>IF(OR(B3L849C19=0,B3L849C20=0),0,1+(B3L849C19/B3L849C20))</f>
        <v>2.0802313951288083</v>
      </c>
      <c r="AT56" s="16" t="s">
        <v>9978</v>
      </c>
      <c r="AU56" s="15">
        <f>A1L250C14</f>
        <v>11268</v>
      </c>
      <c r="AV56" s="16" t="s">
        <v>9979</v>
      </c>
      <c r="AW56" s="15">
        <f>A1L250C13</f>
        <v>10984</v>
      </c>
      <c r="AX56" s="16" t="s">
        <v>9980</v>
      </c>
      <c r="AY56" s="21">
        <f>IF(OR(B3L849C22=0,B3L849C23=0),0,1+(B3L849C22/B3L849C23))</f>
        <v>2.0258557902403496</v>
      </c>
      <c r="AZ56" s="16" t="s">
        <v>9981</v>
      </c>
      <c r="BA56" s="15">
        <f>A1L250C26</f>
        <v>10245.799999999999</v>
      </c>
      <c r="BB56" s="16" t="s">
        <v>9982</v>
      </c>
      <c r="BC56" s="15">
        <f>A1L250C25</f>
        <v>9595.4</v>
      </c>
      <c r="BD56" s="16" t="s">
        <v>9983</v>
      </c>
      <c r="BE56" s="21">
        <f>IF(OR(B3L849C25=0,B3L849C26=0),0,1+(B3L849C25/B3L849C26))</f>
        <v>2.0677824791045709</v>
      </c>
    </row>
    <row r="57" spans="1:57" x14ac:dyDescent="0.2">
      <c r="A57" s="11">
        <v>850</v>
      </c>
      <c r="B57" s="14" t="s">
        <v>945</v>
      </c>
      <c r="C57" s="11" t="s">
        <v>8657</v>
      </c>
      <c r="D57" s="16" t="s">
        <v>9984</v>
      </c>
      <c r="E57" s="15">
        <f>A1L251C2</f>
        <v>66726</v>
      </c>
      <c r="F57" s="16" t="s">
        <v>9985</v>
      </c>
      <c r="G57" s="15">
        <f>A1L251C1</f>
        <v>63455</v>
      </c>
      <c r="H57" s="16" t="s">
        <v>9986</v>
      </c>
      <c r="I57" s="21">
        <f>IF(OR(B3L850C1=0,B3L850C2=0),0,1+(B3L850C1/B3L850C2))</f>
        <v>2.0515483413442599</v>
      </c>
      <c r="J57" s="16" t="s">
        <v>9987</v>
      </c>
      <c r="K57" s="15">
        <f>A1L251C5</f>
        <v>50525</v>
      </c>
      <c r="L57" s="16" t="s">
        <v>9988</v>
      </c>
      <c r="M57" s="15">
        <f>A1L251C4</f>
        <v>48901</v>
      </c>
      <c r="N57" s="16" t="s">
        <v>9989</v>
      </c>
      <c r="O57" s="21">
        <f>IF(OR(B3L850C4=0,B3L850C5=0),0,1+(B3L850C4/B3L850C5))</f>
        <v>2.03320995480665</v>
      </c>
      <c r="P57" s="16" t="s">
        <v>9990</v>
      </c>
      <c r="Q57" s="15">
        <f>A1L251C17</f>
        <v>58625.5</v>
      </c>
      <c r="R57" s="16" t="s">
        <v>9991</v>
      </c>
      <c r="S57" s="15">
        <f>A1L251C16</f>
        <v>56178</v>
      </c>
      <c r="T57" s="16" t="s">
        <v>9992</v>
      </c>
      <c r="U57" s="21">
        <f>IF(OR(B3L850C7=0,B3L850C8=0),0,1+(B3L850C7/B3L850C8))</f>
        <v>2.0435668767133039</v>
      </c>
      <c r="V57" s="16" t="s">
        <v>9993</v>
      </c>
      <c r="W57" s="15">
        <f>A1L251C8</f>
        <v>39716</v>
      </c>
      <c r="X57" s="16" t="s">
        <v>9994</v>
      </c>
      <c r="Y57" s="15">
        <f>A1L251C7</f>
        <v>37224</v>
      </c>
      <c r="Z57" s="16" t="s">
        <v>9995</v>
      </c>
      <c r="AA57" s="21">
        <f>IF(OR(B3L850C10=0,B3L850C11=0),0,1+(B3L850C10/B3L850C11))</f>
        <v>2.0669460563077582</v>
      </c>
      <c r="AB57" s="16" t="s">
        <v>9996</v>
      </c>
      <c r="AC57" s="15">
        <f>A1L251C20</f>
        <v>52322.333333333336</v>
      </c>
      <c r="AD57" s="16" t="s">
        <v>9997</v>
      </c>
      <c r="AE57" s="15">
        <f>A1L251C19</f>
        <v>49860</v>
      </c>
      <c r="AF57" s="16" t="s">
        <v>9998</v>
      </c>
      <c r="AG57" s="21">
        <f>IF(OR(B3L850C13=0,B3L850C14=0),0,1+(B3L850C13/B3L850C14))</f>
        <v>2.0493849445112984</v>
      </c>
      <c r="AH57" s="16" t="s">
        <v>9999</v>
      </c>
      <c r="AI57" s="15">
        <f>A1L251C11</f>
        <v>45200</v>
      </c>
      <c r="AJ57" s="16" t="s">
        <v>10000</v>
      </c>
      <c r="AK57" s="15">
        <f>A1L251C10</f>
        <v>42149</v>
      </c>
      <c r="AL57" s="16" t="s">
        <v>10001</v>
      </c>
      <c r="AM57" s="21">
        <f>IF(OR(B3L850C16=0,B3L850C17=0),0,1+(B3L850C16/B3L850C17))</f>
        <v>2.0723860589812331</v>
      </c>
      <c r="AN57" s="16" t="s">
        <v>10002</v>
      </c>
      <c r="AO57" s="15">
        <f>A1L251C23</f>
        <v>50541.75</v>
      </c>
      <c r="AP57" s="16" t="s">
        <v>10003</v>
      </c>
      <c r="AQ57" s="15">
        <f>A1L251C22</f>
        <v>47932.25</v>
      </c>
      <c r="AR57" s="16" t="s">
        <v>10004</v>
      </c>
      <c r="AS57" s="21">
        <f>IF(OR(B3L850C19=0,B3L850C20=0),0,1+(B3L850C19/B3L850C20))</f>
        <v>2.0544414251365208</v>
      </c>
      <c r="AT57" s="16" t="s">
        <v>10005</v>
      </c>
      <c r="AU57" s="15">
        <f>A1L251C14</f>
        <v>33292</v>
      </c>
      <c r="AV57" s="16" t="s">
        <v>10006</v>
      </c>
      <c r="AW57" s="15">
        <f>A1L251C13</f>
        <v>31523</v>
      </c>
      <c r="AX57" s="16" t="s">
        <v>10007</v>
      </c>
      <c r="AY57" s="21">
        <f>IF(OR(B3L850C22=0,B3L850C23=0),0,1+(B3L850C22/B3L850C23))</f>
        <v>2.0561177552897885</v>
      </c>
      <c r="AZ57" s="16" t="s">
        <v>10008</v>
      </c>
      <c r="BA57" s="15">
        <f>A1L251C26</f>
        <v>47091.8</v>
      </c>
      <c r="BB57" s="16" t="s">
        <v>10009</v>
      </c>
      <c r="BC57" s="15">
        <f>A1L251C25</f>
        <v>44650.400000000001</v>
      </c>
      <c r="BD57" s="16" t="s">
        <v>10010</v>
      </c>
      <c r="BE57" s="21">
        <f>IF(OR(B3L850C25=0,B3L850C26=0),0,1+(B3L850C25/B3L850C26))</f>
        <v>2.0546781215845771</v>
      </c>
    </row>
    <row r="58" spans="1:57" x14ac:dyDescent="0.2">
      <c r="A58" s="11">
        <v>851</v>
      </c>
      <c r="B58" s="14" t="s">
        <v>945</v>
      </c>
      <c r="C58" s="11" t="s">
        <v>8658</v>
      </c>
      <c r="D58" s="16" t="s">
        <v>10011</v>
      </c>
      <c r="E58" s="15">
        <f>A1L252C2</f>
        <v>569</v>
      </c>
      <c r="F58" s="16" t="s">
        <v>10012</v>
      </c>
      <c r="G58" s="15">
        <f>A1L252C1</f>
        <v>1771</v>
      </c>
      <c r="H58" s="16" t="s">
        <v>10013</v>
      </c>
      <c r="I58" s="21">
        <f>IF(OR(B3L851C1=0,B3L851C2=0),0,1+(B3L851C1/B3L851C2))</f>
        <v>1.3212874082439301</v>
      </c>
      <c r="J58" s="16" t="s">
        <v>10014</v>
      </c>
      <c r="K58" s="15">
        <f>A1L252C5</f>
        <v>650</v>
      </c>
      <c r="L58" s="16" t="s">
        <v>10015</v>
      </c>
      <c r="M58" s="15">
        <f>A1L252C4</f>
        <v>1355</v>
      </c>
      <c r="N58" s="16" t="s">
        <v>10016</v>
      </c>
      <c r="O58" s="21">
        <f>IF(OR(B3L851C4=0,B3L851C5=0),0,1+(B3L851C4/B3L851C5))</f>
        <v>1.4797047970479704</v>
      </c>
      <c r="P58" s="16" t="s">
        <v>10017</v>
      </c>
      <c r="Q58" s="21">
        <f>A1L252C17</f>
        <v>609.5</v>
      </c>
      <c r="R58" s="16" t="s">
        <v>10018</v>
      </c>
      <c r="S58" s="15">
        <f>A1L252C16</f>
        <v>1563</v>
      </c>
      <c r="T58" s="16" t="s">
        <v>10019</v>
      </c>
      <c r="U58" s="21">
        <f>IF(OR(B3L851C7=0,B3L851C8=0),0,1+(B3L851C7/B3L851C8))</f>
        <v>1.389955214331414</v>
      </c>
      <c r="V58" s="16" t="s">
        <v>10020</v>
      </c>
      <c r="W58" s="15">
        <f>A1L252C8</f>
        <v>887</v>
      </c>
      <c r="X58" s="16" t="s">
        <v>10021</v>
      </c>
      <c r="Y58" s="15">
        <f>A1L252C7</f>
        <v>1996</v>
      </c>
      <c r="Z58" s="16" t="s">
        <v>10022</v>
      </c>
      <c r="AA58" s="21">
        <f>IF(OR(B3L851C10=0,B3L851C11=0),0,1+(B3L851C10/B3L851C11))</f>
        <v>1.4443887775551103</v>
      </c>
      <c r="AB58" s="16" t="s">
        <v>10023</v>
      </c>
      <c r="AC58" s="15">
        <f>A1L252C20</f>
        <v>702</v>
      </c>
      <c r="AD58" s="16" t="s">
        <v>10024</v>
      </c>
      <c r="AE58" s="15">
        <f>A1L252C19</f>
        <v>1707.3333333333333</v>
      </c>
      <c r="AF58" s="16" t="s">
        <v>10025</v>
      </c>
      <c r="AG58" s="21">
        <f>IF(OR(B3L851C13=0,B3L851C14=0),0,1+(B3L851C13/B3L851C14))</f>
        <v>1.4111675126903553</v>
      </c>
      <c r="AH58" s="16" t="s">
        <v>10026</v>
      </c>
      <c r="AI58" s="15">
        <f>A1L252C11</f>
        <v>1055</v>
      </c>
      <c r="AJ58" s="16" t="s">
        <v>10027</v>
      </c>
      <c r="AK58" s="15">
        <f>A1L252C10</f>
        <v>2267</v>
      </c>
      <c r="AL58" s="16" t="s">
        <v>10028</v>
      </c>
      <c r="AM58" s="21">
        <f>IF(OR(B3L851C16=0,B3L851C17=0),0,1+(B3L851C16/B3L851C17))</f>
        <v>1.4653727393030436</v>
      </c>
      <c r="AN58" s="16" t="s">
        <v>10029</v>
      </c>
      <c r="AO58" s="21">
        <f>A1L252C23</f>
        <v>790.25</v>
      </c>
      <c r="AP58" s="16" t="s">
        <v>10030</v>
      </c>
      <c r="AQ58" s="15">
        <f>A1L252C22</f>
        <v>1847.25</v>
      </c>
      <c r="AR58" s="16" t="s">
        <v>10031</v>
      </c>
      <c r="AS58" s="21">
        <f>IF(OR(B3L851C19=0,B3L851C20=0),0,1+(B3L851C19/B3L851C20))</f>
        <v>1.4277980782243875</v>
      </c>
      <c r="AT58" s="16" t="s">
        <v>10032</v>
      </c>
      <c r="AU58" s="15">
        <f>A1L252C14</f>
        <v>1091</v>
      </c>
      <c r="AV58" s="16" t="s">
        <v>10033</v>
      </c>
      <c r="AW58" s="15">
        <f>A1L252C13</f>
        <v>3003</v>
      </c>
      <c r="AX58" s="16" t="s">
        <v>10034</v>
      </c>
      <c r="AY58" s="21">
        <f>IF(OR(B3L851C22=0,B3L851C23=0),0,1+(B3L851C22/B3L851C23))</f>
        <v>1.3633033633033633</v>
      </c>
      <c r="AZ58" s="16" t="s">
        <v>10035</v>
      </c>
      <c r="BA58" s="21">
        <f>A1L252C26</f>
        <v>850.4</v>
      </c>
      <c r="BB58" s="16" t="s">
        <v>10036</v>
      </c>
      <c r="BC58" s="15">
        <f>A1L252C25</f>
        <v>2078.4</v>
      </c>
      <c r="BD58" s="16" t="s">
        <v>10037</v>
      </c>
      <c r="BE58" s="21">
        <f>IF(OR(B3L851C25=0,B3L851C26=0),0,1+(B3L851C25/B3L851C26))</f>
        <v>1.4091608929946111</v>
      </c>
    </row>
    <row r="59" spans="1:57" x14ac:dyDescent="0.2">
      <c r="A59" s="11">
        <v>852</v>
      </c>
      <c r="B59" s="14" t="s">
        <v>945</v>
      </c>
      <c r="C59" s="11" t="s">
        <v>8659</v>
      </c>
      <c r="D59" s="16" t="s">
        <v>10038</v>
      </c>
      <c r="E59" s="15">
        <f>A1L253C2</f>
        <v>76641</v>
      </c>
      <c r="F59" s="16" t="s">
        <v>10039</v>
      </c>
      <c r="G59" s="15">
        <f>A1L253C1</f>
        <v>73920</v>
      </c>
      <c r="H59" s="16" t="s">
        <v>10040</v>
      </c>
      <c r="I59" s="21">
        <f>IF(OR(B3L852C1=0,B3L852C2=0),0,1+(B3L852C1/B3L852C2))</f>
        <v>2.0368100649350649</v>
      </c>
      <c r="J59" s="16" t="s">
        <v>10041</v>
      </c>
      <c r="K59" s="15">
        <f>A1L253C5</f>
        <v>60704</v>
      </c>
      <c r="L59" s="16" t="s">
        <v>10042</v>
      </c>
      <c r="M59" s="15">
        <f>A1L253C4</f>
        <v>59210</v>
      </c>
      <c r="N59" s="16" t="s">
        <v>10043</v>
      </c>
      <c r="O59" s="21">
        <f>IF(OR(B3L852C4=0,B3L852C5=0),0,1+(B3L852C4/B3L852C5))</f>
        <v>2.0252322242864382</v>
      </c>
      <c r="P59" s="16" t="s">
        <v>10044</v>
      </c>
      <c r="Q59" s="15">
        <f>A1L253C17</f>
        <v>68672.5</v>
      </c>
      <c r="R59" s="16" t="s">
        <v>10045</v>
      </c>
      <c r="S59" s="15">
        <f>A1L253C16</f>
        <v>66565</v>
      </c>
      <c r="T59" s="16" t="s">
        <v>10046</v>
      </c>
      <c r="U59" s="21">
        <f>IF(OR(B3L852C7=0,B3L852C8=0),0,1+(B3L852C7/B3L852C8))</f>
        <v>2.0316607826936077</v>
      </c>
      <c r="V59" s="16" t="s">
        <v>10047</v>
      </c>
      <c r="W59" s="15">
        <f>A1L253C8</f>
        <v>50646</v>
      </c>
      <c r="X59" s="16" t="s">
        <v>10048</v>
      </c>
      <c r="Y59" s="15">
        <f>A1L253C7</f>
        <v>48236</v>
      </c>
      <c r="Z59" s="16" t="s">
        <v>10049</v>
      </c>
      <c r="AA59" s="21">
        <f>IF(OR(B3L852C10=0,B3L852C11=0),0,1+(B3L852C10/B3L852C11))</f>
        <v>2.0499626834729248</v>
      </c>
      <c r="AB59" s="16" t="s">
        <v>10050</v>
      </c>
      <c r="AC59" s="15">
        <f>A1L253C20</f>
        <v>62663.666666666664</v>
      </c>
      <c r="AD59" s="16" t="s">
        <v>10051</v>
      </c>
      <c r="AE59" s="15">
        <f>A1L253C19</f>
        <v>60455.333333333336</v>
      </c>
      <c r="AF59" s="16" t="s">
        <v>10052</v>
      </c>
      <c r="AG59" s="21">
        <f>IF(OR(B3L852C13=0,B3L852C14=0),0,1+(B3L852C13/B3L852C14))</f>
        <v>2.0365283459964933</v>
      </c>
      <c r="AH59" s="16" t="s">
        <v>10053</v>
      </c>
      <c r="AI59" s="15">
        <f>A1L253C11</f>
        <v>57298</v>
      </c>
      <c r="AJ59" s="16" t="s">
        <v>10054</v>
      </c>
      <c r="AK59" s="15">
        <f>A1L253C10</f>
        <v>54745</v>
      </c>
      <c r="AL59" s="16" t="s">
        <v>10055</v>
      </c>
      <c r="AM59" s="21">
        <f>IF(OR(B3L852C16=0,B3L852C17=0),0,1+(B3L852C16/B3L852C17))</f>
        <v>2.0466343958352358</v>
      </c>
      <c r="AN59" s="16" t="s">
        <v>10056</v>
      </c>
      <c r="AO59" s="15">
        <f>A1L253C23</f>
        <v>61322.25</v>
      </c>
      <c r="AP59" s="16" t="s">
        <v>10057</v>
      </c>
      <c r="AQ59" s="15">
        <f>A1L253C22</f>
        <v>59027.75</v>
      </c>
      <c r="AR59" s="16" t="s">
        <v>10058</v>
      </c>
      <c r="AS59" s="21">
        <f>IF(OR(B3L852C19=0,B3L852C20=0),0,1+(B3L852C19/B3L852C20))</f>
        <v>2.0388715477042578</v>
      </c>
      <c r="AT59" s="16" t="s">
        <v>10059</v>
      </c>
      <c r="AU59" s="15">
        <f>A1L253C14</f>
        <v>45651</v>
      </c>
      <c r="AV59" s="16" t="s">
        <v>10060</v>
      </c>
      <c r="AW59" s="15">
        <f>A1L253C13</f>
        <v>45510</v>
      </c>
      <c r="AX59" s="16" t="s">
        <v>10061</v>
      </c>
      <c r="AY59" s="21">
        <f>IF(OR(B3L852C22=0,B3L852C23=0),0,1+(B3L852C22/B3L852C23))</f>
        <v>2.0030982201713909</v>
      </c>
      <c r="AZ59" s="16" t="s">
        <v>10062</v>
      </c>
      <c r="BA59" s="15">
        <f>A1L253C26</f>
        <v>58188</v>
      </c>
      <c r="BB59" s="16" t="s">
        <v>10063</v>
      </c>
      <c r="BC59" s="15">
        <f>A1L253C25</f>
        <v>56324.2</v>
      </c>
      <c r="BD59" s="16" t="s">
        <v>10064</v>
      </c>
      <c r="BE59" s="21">
        <f>IF(OR(B3L852C25=0,B3L852C26=0),0,1+(B3L852C25/B3L852C26))</f>
        <v>2.0330905720809174</v>
      </c>
    </row>
    <row r="60" spans="1:57" x14ac:dyDescent="0.2">
      <c r="A60" s="11">
        <v>853</v>
      </c>
      <c r="B60" s="14" t="s">
        <v>945</v>
      </c>
      <c r="C60" s="11" t="s">
        <v>8660</v>
      </c>
      <c r="D60" s="16" t="s">
        <v>10065</v>
      </c>
      <c r="E60" s="15">
        <f>A1L254C2</f>
        <v>303522</v>
      </c>
      <c r="F60" s="16" t="s">
        <v>10066</v>
      </c>
      <c r="G60" s="15">
        <f>A1L254C1</f>
        <v>380909</v>
      </c>
      <c r="H60" s="16" t="s">
        <v>10067</v>
      </c>
      <c r="I60" s="21">
        <f>IF(OR(B3L853C1=0,B3L853C2=0),0,1+(B3L853C1/B3L853C2))</f>
        <v>1.796835989698327</v>
      </c>
      <c r="J60" s="16" t="s">
        <v>10068</v>
      </c>
      <c r="K60" s="15">
        <f>A1L254C5</f>
        <v>322735</v>
      </c>
      <c r="L60" s="16" t="s">
        <v>10069</v>
      </c>
      <c r="M60" s="15">
        <f>A1L254C4</f>
        <v>401277</v>
      </c>
      <c r="N60" s="16" t="s">
        <v>10070</v>
      </c>
      <c r="O60" s="21">
        <f>IF(OR(B3L853C4=0,B3L853C5=0),0,1+(B3L853C4/B3L853C5))</f>
        <v>1.8042698684449894</v>
      </c>
      <c r="P60" s="16" t="s">
        <v>10071</v>
      </c>
      <c r="Q60" s="15">
        <f>A1L254C17</f>
        <v>313128.5</v>
      </c>
      <c r="R60" s="16" t="s">
        <v>10072</v>
      </c>
      <c r="S60" s="15">
        <f>A1L254C16</f>
        <v>391093</v>
      </c>
      <c r="T60" s="16" t="s">
        <v>10073</v>
      </c>
      <c r="U60" s="21">
        <f>IF(OR(B3L853C7=0,B3L853C8=0),0,1+(B3L853C7/B3L853C8))</f>
        <v>1.8006497175863543</v>
      </c>
      <c r="V60" s="16" t="s">
        <v>10074</v>
      </c>
      <c r="W60" s="15">
        <f>A1L254C8</f>
        <v>290244</v>
      </c>
      <c r="X60" s="16" t="s">
        <v>10075</v>
      </c>
      <c r="Y60" s="15">
        <f>A1L254C7</f>
        <v>363402</v>
      </c>
      <c r="Z60" s="16" t="s">
        <v>10076</v>
      </c>
      <c r="AA60" s="21">
        <f>IF(OR(B3L853C10=0,B3L853C11=0),0,1+(B3L853C10/B3L853C11))</f>
        <v>1.7986857529677878</v>
      </c>
      <c r="AB60" s="16" t="s">
        <v>10077</v>
      </c>
      <c r="AC60" s="15">
        <f>A1L254C20</f>
        <v>305500.33333333331</v>
      </c>
      <c r="AD60" s="16" t="s">
        <v>10078</v>
      </c>
      <c r="AE60" s="15">
        <f>A1L254C19</f>
        <v>381862.66666666669</v>
      </c>
      <c r="AF60" s="16" t="s">
        <v>10079</v>
      </c>
      <c r="AG60" s="21">
        <f>IF(OR(B3L853C13=0,B3L853C14=0),0,1+(B3L853C13/B3L853C14))</f>
        <v>1.8000267111736505</v>
      </c>
      <c r="AH60" s="16" t="s">
        <v>10080</v>
      </c>
      <c r="AI60" s="15">
        <f>A1L254C11</f>
        <v>292359</v>
      </c>
      <c r="AJ60" s="16" t="s">
        <v>10081</v>
      </c>
      <c r="AK60" s="15">
        <f>A1L254C10</f>
        <v>375608</v>
      </c>
      <c r="AL60" s="16" t="s">
        <v>10082</v>
      </c>
      <c r="AM60" s="21">
        <f>IF(OR(B3L853C16=0,B3L853C17=0),0,1+(B3L853C16/B3L853C17))</f>
        <v>1.7783620157185149</v>
      </c>
      <c r="AN60" s="16" t="s">
        <v>10083</v>
      </c>
      <c r="AO60" s="15">
        <f>A1L254C23</f>
        <v>302215</v>
      </c>
      <c r="AP60" s="16" t="s">
        <v>10084</v>
      </c>
      <c r="AQ60" s="15">
        <f>A1L254C22</f>
        <v>380299</v>
      </c>
      <c r="AR60" s="16" t="s">
        <v>10085</v>
      </c>
      <c r="AS60" s="21">
        <f>IF(OR(B3L853C19=0,B3L853C20=0),0,1+(B3L853C19/B3L853C20))</f>
        <v>1.7946773459830292</v>
      </c>
      <c r="AT60" s="16" t="s">
        <v>10086</v>
      </c>
      <c r="AU60" s="15">
        <f>A1L254C14</f>
        <v>309181</v>
      </c>
      <c r="AV60" s="16" t="s">
        <v>10087</v>
      </c>
      <c r="AW60" s="15">
        <f>A1L254C13</f>
        <v>394690</v>
      </c>
      <c r="AX60" s="16" t="s">
        <v>10088</v>
      </c>
      <c r="AY60" s="21">
        <f>IF(OR(B3L853C22=0,B3L853C23=0),0,1+(B3L853C22/B3L853C23))</f>
        <v>1.7833514910436037</v>
      </c>
      <c r="AZ60" s="16" t="s">
        <v>10089</v>
      </c>
      <c r="BA60" s="15">
        <f>A1L254C26</f>
        <v>303608.2</v>
      </c>
      <c r="BB60" s="16" t="s">
        <v>10090</v>
      </c>
      <c r="BC60" s="15">
        <f>A1L254C25</f>
        <v>383177.2</v>
      </c>
      <c r="BD60" s="16" t="s">
        <v>10091</v>
      </c>
      <c r="BE60" s="21">
        <f>IF(OR(B3L853C25=0,B3L853C26=0),0,1+(B3L853C25/B3L853C26))</f>
        <v>1.7923441165079761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9D5BA2-4855-4BDE-B64F-9E146A2F05F3}">
  <dimension ref="A1:S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10092</v>
      </c>
    </row>
    <row r="3" spans="1:19" x14ac:dyDescent="0.2">
      <c r="B3" s="13" t="s">
        <v>10093</v>
      </c>
    </row>
    <row r="4" spans="1:19" x14ac:dyDescent="0.2">
      <c r="B4" s="13" t="s">
        <v>10094</v>
      </c>
    </row>
    <row r="6" spans="1:19" x14ac:dyDescent="0.2">
      <c r="E6" s="7" t="s">
        <v>28</v>
      </c>
      <c r="G6" s="7" t="s">
        <v>10097</v>
      </c>
      <c r="I6" s="7" t="s">
        <v>10100</v>
      </c>
      <c r="K6" s="7" t="s">
        <v>10103</v>
      </c>
      <c r="M6" s="7" t="s">
        <v>10106</v>
      </c>
      <c r="O6" s="7" t="s">
        <v>10109</v>
      </c>
      <c r="Q6" s="7" t="s">
        <v>10112</v>
      </c>
      <c r="S6" s="7" t="s">
        <v>34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10095</v>
      </c>
      <c r="F7" s="8" t="s">
        <v>10096</v>
      </c>
      <c r="G7" s="8" t="s">
        <v>10098</v>
      </c>
      <c r="H7" s="8" t="s">
        <v>10099</v>
      </c>
      <c r="I7" s="8" t="s">
        <v>10101</v>
      </c>
      <c r="J7" s="8" t="s">
        <v>10102</v>
      </c>
      <c r="K7" s="8" t="s">
        <v>10104</v>
      </c>
      <c r="L7" s="8" t="s">
        <v>10105</v>
      </c>
      <c r="M7" s="8" t="s">
        <v>10107</v>
      </c>
      <c r="N7" s="8" t="s">
        <v>10108</v>
      </c>
      <c r="O7" s="8" t="s">
        <v>10110</v>
      </c>
      <c r="P7" s="8" t="s">
        <v>10111</v>
      </c>
      <c r="Q7" s="8" t="s">
        <v>10113</v>
      </c>
      <c r="R7" s="8" t="s">
        <v>33</v>
      </c>
      <c r="S7" s="8" t="s">
        <v>10114</v>
      </c>
    </row>
    <row r="8" spans="1:19" ht="13.5" thickTop="1" x14ac:dyDescent="0.2">
      <c r="A8" s="11">
        <v>101</v>
      </c>
      <c r="B8" s="14" t="s">
        <v>945</v>
      </c>
      <c r="C8" s="11" t="s">
        <v>6271</v>
      </c>
      <c r="D8" s="16" t="s">
        <v>10139</v>
      </c>
      <c r="E8" s="15">
        <f>A4L201C2</f>
        <v>98535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</row>
    <row r="9" spans="1:19" x14ac:dyDescent="0.2">
      <c r="A9" s="11">
        <v>102</v>
      </c>
      <c r="B9" s="14" t="s">
        <v>945</v>
      </c>
      <c r="C9" s="11" t="s">
        <v>10115</v>
      </c>
      <c r="D9" s="16" t="s">
        <v>10140</v>
      </c>
      <c r="E9" s="15">
        <f>A4L202C2</f>
        <v>885075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</row>
    <row r="10" spans="1:19" x14ac:dyDescent="0.2">
      <c r="A10" s="11">
        <v>301</v>
      </c>
      <c r="B10" s="14" t="s">
        <v>945</v>
      </c>
      <c r="C10" s="11" t="s">
        <v>6108</v>
      </c>
      <c r="D10" s="16" t="s">
        <v>10141</v>
      </c>
      <c r="E10" s="15">
        <f>A4L101C1</f>
        <v>98063</v>
      </c>
      <c r="F10" s="16" t="s">
        <v>945</v>
      </c>
      <c r="G10" s="19" t="str">
        <f>NULL_VALUE</f>
        <v>n/a</v>
      </c>
      <c r="H10" s="16" t="s">
        <v>10142</v>
      </c>
      <c r="I10" s="15">
        <f>IF(B5L301C1&lt;0,0,B5L301C1)</f>
        <v>98063</v>
      </c>
      <c r="J10" s="16" t="s">
        <v>10143</v>
      </c>
      <c r="K10" s="23">
        <f>IF(B5L372C1B=0,0,B5L301C1B/B5L372C1B)</f>
        <v>1.8034126968801693E-2</v>
      </c>
      <c r="L10" s="16" t="s">
        <v>945</v>
      </c>
      <c r="M10" s="19" t="str">
        <f>NULL_VALUE</f>
        <v>n/a</v>
      </c>
      <c r="N10" s="16" t="s">
        <v>10144</v>
      </c>
      <c r="O10" s="15">
        <f>B5L101C1*B5L301C1C</f>
        <v>1776.9927008708748</v>
      </c>
      <c r="P10" s="16" t="s">
        <v>945</v>
      </c>
      <c r="Q10" s="19" t="str">
        <f>NULL_VALUE</f>
        <v>n/a</v>
      </c>
      <c r="R10" s="16" t="s">
        <v>10145</v>
      </c>
      <c r="S10" s="15">
        <f>B5L301C1-IF(B5L301C1A=NULL_VALUE,0,B5L301C1A)+B5L301C1E-IF(B5L301C1F=NULL_VALUE,0,B5L301C1F)</f>
        <v>99839.992700870876</v>
      </c>
    </row>
    <row r="11" spans="1:19" x14ac:dyDescent="0.2">
      <c r="A11" s="11">
        <v>302</v>
      </c>
      <c r="B11" s="14" t="s">
        <v>945</v>
      </c>
      <c r="C11" s="11" t="s">
        <v>6042</v>
      </c>
      <c r="D11" s="16" t="s">
        <v>10146</v>
      </c>
      <c r="E11" s="15">
        <f>A4L102C1</f>
        <v>354274</v>
      </c>
      <c r="F11" s="16" t="s">
        <v>10147</v>
      </c>
      <c r="G11" s="15">
        <f>A4L102C4</f>
        <v>64505</v>
      </c>
      <c r="H11" s="16" t="s">
        <v>10148</v>
      </c>
      <c r="I11" s="15">
        <f>IF(B5L302C1-B5L302C1A&lt;0,0,B5L302C1-B5L302C1A)</f>
        <v>289769</v>
      </c>
      <c r="J11" s="16" t="s">
        <v>10149</v>
      </c>
      <c r="K11" s="23">
        <f>IF(B5L372C1B=0,0,B5L302C1B/B5L372C1B)</f>
        <v>5.328952752437411E-2</v>
      </c>
      <c r="L11" s="16" t="s">
        <v>10150</v>
      </c>
      <c r="M11" s="21">
        <f>IF(B5L373C1B=0,0,B5L302C1B/B5L373C1B)</f>
        <v>5.4312148704503557E-2</v>
      </c>
      <c r="N11" s="16" t="s">
        <v>10151</v>
      </c>
      <c r="O11" s="15">
        <f>B5L101C1*B5L302C1C</f>
        <v>5250.8835946142026</v>
      </c>
      <c r="P11" s="16" t="s">
        <v>10152</v>
      </c>
      <c r="Q11" s="15">
        <f>B5L102C1*B5L302C1D</f>
        <v>48070.325014638489</v>
      </c>
      <c r="R11" s="16" t="s">
        <v>10153</v>
      </c>
      <c r="S11" s="15">
        <f>B5L302C1-B5L302C1A+B5L302C1E-B5L302C1F</f>
        <v>246949.55857997574</v>
      </c>
    </row>
    <row r="12" spans="1:19" x14ac:dyDescent="0.2">
      <c r="A12" s="11">
        <v>303</v>
      </c>
      <c r="B12" s="14" t="s">
        <v>945</v>
      </c>
      <c r="C12" s="11" t="s">
        <v>10116</v>
      </c>
      <c r="D12" s="16" t="s">
        <v>10154</v>
      </c>
      <c r="E12" s="15">
        <f>A4L103C1</f>
        <v>1664</v>
      </c>
      <c r="F12" s="16" t="s">
        <v>10155</v>
      </c>
      <c r="G12" s="15">
        <f>A4L103C4</f>
        <v>500</v>
      </c>
      <c r="H12" s="16" t="s">
        <v>10156</v>
      </c>
      <c r="I12" s="15">
        <f>IF(B5L303C1-B5L303C1A&lt;0,0,B5L303C1-B5L303C1A)</f>
        <v>1164</v>
      </c>
      <c r="J12" s="16" t="s">
        <v>10157</v>
      </c>
      <c r="K12" s="23">
        <f>IF(B5L372C1B=0,0,B5L303C1B/B5L372C1B)</f>
        <v>2.1406365083349654E-4</v>
      </c>
      <c r="L12" s="16" t="s">
        <v>10158</v>
      </c>
      <c r="M12" s="21">
        <f>IF(B5L373C1B=0,0,B5L303C1B/B5L373C1B)</f>
        <v>2.1817151279827083E-4</v>
      </c>
      <c r="N12" s="16" t="s">
        <v>10159</v>
      </c>
      <c r="O12" s="15">
        <f>B5L101C1*B5L303C1C</f>
        <v>21.09276183487858</v>
      </c>
      <c r="P12" s="16" t="s">
        <v>10160</v>
      </c>
      <c r="Q12" s="15">
        <f>B5L102C1*B5L303C1D</f>
        <v>193.09815168992955</v>
      </c>
      <c r="R12" s="16" t="s">
        <v>10161</v>
      </c>
      <c r="S12" s="15">
        <f>B5L303C1-B5L303C1A+B5L303C1E-B5L303C1F</f>
        <v>991.99461014494898</v>
      </c>
    </row>
    <row r="13" spans="1:19" x14ac:dyDescent="0.2">
      <c r="A13" s="11">
        <v>304</v>
      </c>
      <c r="B13" s="14" t="s">
        <v>945</v>
      </c>
      <c r="C13" s="11" t="s">
        <v>7716</v>
      </c>
      <c r="D13" s="16" t="s">
        <v>10162</v>
      </c>
      <c r="E13" s="15">
        <f>A4L104C1</f>
        <v>1065</v>
      </c>
      <c r="F13" s="16" t="s">
        <v>10163</v>
      </c>
      <c r="G13" s="15">
        <f>A4L104C4</f>
        <v>36</v>
      </c>
      <c r="H13" s="16" t="s">
        <v>10164</v>
      </c>
      <c r="I13" s="15">
        <f>IF(B5L304C1-B5L304C1A&lt;0,0,B5L304C1-B5L304C1A)</f>
        <v>1029</v>
      </c>
      <c r="J13" s="16" t="s">
        <v>10165</v>
      </c>
      <c r="K13" s="23">
        <f>IF(B5L372C1B=0,0,B5L304C1B/B5L372C1B)</f>
        <v>1.892366810203333E-4</v>
      </c>
      <c r="L13" s="16" t="s">
        <v>10166</v>
      </c>
      <c r="M13" s="21">
        <f>IF(B5L373C1B=0,0,B5L304C1B/B5L373C1B)</f>
        <v>1.9286811569537858E-4</v>
      </c>
      <c r="N13" s="16" t="s">
        <v>10167</v>
      </c>
      <c r="O13" s="15">
        <f>B5L101C1*B5L304C1C</f>
        <v>18.646436364338541</v>
      </c>
      <c r="P13" s="16" t="s">
        <v>10168</v>
      </c>
      <c r="Q13" s="15">
        <f>B5L102C1*B5L304C1D</f>
        <v>170.7027474990872</v>
      </c>
      <c r="R13" s="16" t="s">
        <v>10169</v>
      </c>
      <c r="S13" s="15">
        <f>B5L304C1-B5L304C1A+B5L304C1E-B5L304C1F</f>
        <v>876.94368886525137</v>
      </c>
    </row>
    <row r="14" spans="1:19" x14ac:dyDescent="0.2">
      <c r="A14" s="11">
        <v>305</v>
      </c>
      <c r="B14" s="14" t="s">
        <v>945</v>
      </c>
      <c r="C14" s="11" t="s">
        <v>7717</v>
      </c>
      <c r="D14" s="16" t="s">
        <v>10170</v>
      </c>
      <c r="E14" s="15">
        <f>A4L105C1</f>
        <v>551766</v>
      </c>
      <c r="F14" s="16" t="s">
        <v>10171</v>
      </c>
      <c r="G14" s="15">
        <f>A4L105C4</f>
        <v>85250</v>
      </c>
      <c r="H14" s="16" t="s">
        <v>10172</v>
      </c>
      <c r="I14" s="15">
        <f>IF(B5L305C1-B5L305C1A&lt;0,0,B5L305C1-B5L305C1A)</f>
        <v>466516</v>
      </c>
      <c r="J14" s="16" t="s">
        <v>10173</v>
      </c>
      <c r="K14" s="23">
        <f>IF(B5L372C1B=0,0,B5L305C1B/B5L372C1B)</f>
        <v>8.5793915921167932E-2</v>
      </c>
      <c r="L14" s="16" t="s">
        <v>10174</v>
      </c>
      <c r="M14" s="21">
        <f>IF(B5L373C1B=0,0,B5L305C1B/B5L373C1B)</f>
        <v>8.7440293354465737E-2</v>
      </c>
      <c r="N14" s="16" t="s">
        <v>10175</v>
      </c>
      <c r="O14" s="15">
        <f>B5L101C1*B5L305C1C</f>
        <v>8453.703505292282</v>
      </c>
      <c r="P14" s="16" t="s">
        <v>10176</v>
      </c>
      <c r="Q14" s="15">
        <f>B5L102C1*B5L305C1D</f>
        <v>77391.217640703762</v>
      </c>
      <c r="R14" s="16" t="s">
        <v>10177</v>
      </c>
      <c r="S14" s="15">
        <f>B5L305C1-B5L305C1A+B5L305C1E-B5L305C1F</f>
        <v>397578.48586458853</v>
      </c>
    </row>
    <row r="15" spans="1:19" x14ac:dyDescent="0.2">
      <c r="A15" s="11">
        <v>306</v>
      </c>
      <c r="B15" s="14" t="s">
        <v>945</v>
      </c>
      <c r="C15" s="11" t="s">
        <v>10117</v>
      </c>
      <c r="D15" s="16" t="s">
        <v>10178</v>
      </c>
      <c r="E15" s="15">
        <f>A4L106C1</f>
        <v>0</v>
      </c>
      <c r="F15" s="16" t="s">
        <v>10179</v>
      </c>
      <c r="G15" s="15">
        <f>A4L106C4</f>
        <v>0</v>
      </c>
      <c r="H15" s="16" t="s">
        <v>10180</v>
      </c>
      <c r="I15" s="15">
        <f>IF(B5L306C1-B5L306C1A&lt;0,0,B5L306C1-B5L306C1A)</f>
        <v>0</v>
      </c>
      <c r="J15" s="16" t="s">
        <v>10181</v>
      </c>
      <c r="K15" s="23">
        <f>IF(B5L372C1B=0,0,B5L306C1B/B5L372C1B)</f>
        <v>0</v>
      </c>
      <c r="L15" s="16" t="s">
        <v>10182</v>
      </c>
      <c r="M15" s="21">
        <f>IF(B5L373C1B=0,0,B5L306C1B/B5L373C1B)</f>
        <v>0</v>
      </c>
      <c r="N15" s="16" t="s">
        <v>10183</v>
      </c>
      <c r="O15" s="15">
        <f>B5L101C1*B5L306C1C</f>
        <v>0</v>
      </c>
      <c r="P15" s="16" t="s">
        <v>10184</v>
      </c>
      <c r="Q15" s="15">
        <f>B5L102C1*B5L306C1D</f>
        <v>0</v>
      </c>
      <c r="R15" s="16" t="s">
        <v>10185</v>
      </c>
      <c r="S15" s="15">
        <f>B5L306C1-B5L306C1A+B5L306C1E-B5L306C1F</f>
        <v>0</v>
      </c>
    </row>
    <row r="16" spans="1:19" x14ac:dyDescent="0.2">
      <c r="A16" s="11">
        <v>307</v>
      </c>
      <c r="B16" s="14" t="s">
        <v>945</v>
      </c>
      <c r="C16" s="11" t="s">
        <v>6047</v>
      </c>
      <c r="D16" s="16" t="s">
        <v>10186</v>
      </c>
      <c r="E16" s="15">
        <f>A4L107C1</f>
        <v>1118123</v>
      </c>
      <c r="F16" s="16" t="s">
        <v>10187</v>
      </c>
      <c r="G16" s="15">
        <f>A4L107C4</f>
        <v>273447</v>
      </c>
      <c r="H16" s="16" t="s">
        <v>10188</v>
      </c>
      <c r="I16" s="15">
        <f>IF(B5L307C1-B5L307C1A&lt;0,0,B5L307C1-B5L307C1A)</f>
        <v>844676</v>
      </c>
      <c r="J16" s="16" t="s">
        <v>10189</v>
      </c>
      <c r="K16" s="23">
        <f>IF(B5L372C1B=0,0,B5L307C1B/B5L372C1B)</f>
        <v>0.15533885595484065</v>
      </c>
      <c r="L16" s="16" t="s">
        <v>10190</v>
      </c>
      <c r="M16" s="21">
        <f>IF(B5L373C1B=0,0,B5L307C1B/B5L373C1B)</f>
        <v>0.1583197944539452</v>
      </c>
      <c r="N16" s="16" t="s">
        <v>10191</v>
      </c>
      <c r="O16" s="15">
        <f>B5L101C1*B5L307C1C</f>
        <v>15306.314171510223</v>
      </c>
      <c r="P16" s="16" t="s">
        <v>10192</v>
      </c>
      <c r="Q16" s="15">
        <f>B5L102C1*B5L307C1D</f>
        <v>140124.89207632554</v>
      </c>
      <c r="R16" s="16" t="s">
        <v>10193</v>
      </c>
      <c r="S16" s="15">
        <f>B5L307C1-B5L307C1A+B5L307C1E-B5L307C1F</f>
        <v>719857.42209518468</v>
      </c>
    </row>
    <row r="17" spans="1:19" x14ac:dyDescent="0.2">
      <c r="A17" s="11">
        <v>308</v>
      </c>
      <c r="B17" s="14" t="s">
        <v>945</v>
      </c>
      <c r="C17" s="11" t="s">
        <v>6048</v>
      </c>
      <c r="D17" s="16" t="s">
        <v>10194</v>
      </c>
      <c r="E17" s="15">
        <f>A4L108C1</f>
        <v>1359342</v>
      </c>
      <c r="F17" s="16" t="s">
        <v>10195</v>
      </c>
      <c r="G17" s="15">
        <f>A4L108C4</f>
        <v>196430</v>
      </c>
      <c r="H17" s="16" t="s">
        <v>10196</v>
      </c>
      <c r="I17" s="15">
        <f>IF(B5L308C1-B5L308C1A&lt;0,0,B5L308C1-B5L308C1A)</f>
        <v>1162912</v>
      </c>
      <c r="J17" s="16" t="s">
        <v>10197</v>
      </c>
      <c r="K17" s="23">
        <f>IF(B5L372C1B=0,0,B5L308C1B/B5L372C1B)</f>
        <v>0.21386356384715047</v>
      </c>
      <c r="L17" s="16" t="s">
        <v>10198</v>
      </c>
      <c r="M17" s="21">
        <f>IF(B5L373C1B=0,0,B5L308C1B/B5L373C1B)</f>
        <v>0.21796758616087863</v>
      </c>
      <c r="N17" s="16" t="s">
        <v>10199</v>
      </c>
      <c r="O17" s="15">
        <f>B5L101C1*B5L308C1C</f>
        <v>21073.046263678971</v>
      </c>
      <c r="P17" s="16" t="s">
        <v>10200</v>
      </c>
      <c r="Q17" s="15">
        <f>B5L102C1*B5L308C1D</f>
        <v>192917.66132133966</v>
      </c>
      <c r="R17" s="16" t="s">
        <v>10201</v>
      </c>
      <c r="S17" s="15">
        <f>B5L308C1-B5L308C1A+B5L308C1E-B5L308C1F</f>
        <v>991067.38494233927</v>
      </c>
    </row>
    <row r="18" spans="1:19" x14ac:dyDescent="0.2">
      <c r="A18" s="11">
        <v>309</v>
      </c>
      <c r="B18" s="14" t="s">
        <v>945</v>
      </c>
      <c r="C18" s="11" t="s">
        <v>6049</v>
      </c>
      <c r="D18" s="16" t="s">
        <v>10202</v>
      </c>
      <c r="E18" s="15">
        <f>A4L109C1</f>
        <v>539171</v>
      </c>
      <c r="F18" s="16" t="s">
        <v>10203</v>
      </c>
      <c r="G18" s="15">
        <f>A4L109C4</f>
        <v>125960</v>
      </c>
      <c r="H18" s="16" t="s">
        <v>10204</v>
      </c>
      <c r="I18" s="15">
        <f>IF(B5L309C1-B5L309C1A&lt;0,0,B5L309C1-B5L309C1A)</f>
        <v>413211</v>
      </c>
      <c r="J18" s="16" t="s">
        <v>10205</v>
      </c>
      <c r="K18" s="23">
        <f>IF(B5L372C1B=0,0,B5L309C1B/B5L372C1B)</f>
        <v>7.5990940914570398E-2</v>
      </c>
      <c r="L18" s="16" t="s">
        <v>10206</v>
      </c>
      <c r="M18" s="21">
        <f>IF(B5L373C1B=0,0,B5L309C1B/B5L373C1B)</f>
        <v>7.744920015024595E-2</v>
      </c>
      <c r="N18" s="16" t="s">
        <v>10207</v>
      </c>
      <c r="O18" s="15">
        <f>B5L101C1*B5L309C1C</f>
        <v>7487.7673630171939</v>
      </c>
      <c r="P18" s="16" t="s">
        <v>10208</v>
      </c>
      <c r="Q18" s="15">
        <f>B5L102C1*B5L309C1D</f>
        <v>68548.35082297893</v>
      </c>
      <c r="R18" s="16" t="s">
        <v>10209</v>
      </c>
      <c r="S18" s="15">
        <f>B5L309C1-B5L309C1A+B5L309C1E-B5L309C1F</f>
        <v>352150.41654003825</v>
      </c>
    </row>
    <row r="19" spans="1:19" x14ac:dyDescent="0.2">
      <c r="A19" s="11">
        <v>310</v>
      </c>
      <c r="B19" s="14" t="s">
        <v>945</v>
      </c>
      <c r="C19" s="11" t="s">
        <v>6050</v>
      </c>
      <c r="D19" s="16" t="s">
        <v>10210</v>
      </c>
      <c r="E19" s="15">
        <f>A4L110C1</f>
        <v>6563</v>
      </c>
      <c r="F19" s="16" t="s">
        <v>10211</v>
      </c>
      <c r="G19" s="15">
        <f>A4L110C4</f>
        <v>1134</v>
      </c>
      <c r="H19" s="16" t="s">
        <v>10212</v>
      </c>
      <c r="I19" s="15">
        <f>IF(B5L310C1-B5L310C1A&lt;0,0,B5L310C1-B5L310C1A)</f>
        <v>5429</v>
      </c>
      <c r="J19" s="16" t="s">
        <v>10213</v>
      </c>
      <c r="K19" s="23">
        <f>IF(B5L372C1B=0,0,B5L310C1B/B5L372C1B)</f>
        <v>9.9841199344935798E-4</v>
      </c>
      <c r="L19" s="16" t="s">
        <v>10214</v>
      </c>
      <c r="M19" s="21">
        <f>IF(B5L373C1B=0,0,B5L310C1B/B5L373C1B)</f>
        <v>1.0175714286785329E-3</v>
      </c>
      <c r="N19" s="16" t="s">
        <v>10215</v>
      </c>
      <c r="O19" s="15">
        <f>B5L101C1*B5L310C1C</f>
        <v>98.378525774532491</v>
      </c>
      <c r="P19" s="16" t="s">
        <v>10216</v>
      </c>
      <c r="Q19" s="15">
        <f>B5L102C1*B5L310C1D</f>
        <v>900.62703223765243</v>
      </c>
      <c r="R19" s="16" t="s">
        <v>10217</v>
      </c>
      <c r="S19" s="15">
        <f>B5L310C1-B5L310C1A+B5L310C1E-B5L310C1F</f>
        <v>4626.7514935368799</v>
      </c>
    </row>
    <row r="20" spans="1:19" x14ac:dyDescent="0.2">
      <c r="A20" s="11">
        <v>311</v>
      </c>
      <c r="B20" s="14" t="s">
        <v>945</v>
      </c>
      <c r="C20" s="11" t="s">
        <v>8186</v>
      </c>
      <c r="D20" s="16" t="s">
        <v>10218</v>
      </c>
      <c r="E20" s="15">
        <f>A4L111C1</f>
        <v>105395</v>
      </c>
      <c r="F20" s="16" t="s">
        <v>10219</v>
      </c>
      <c r="G20" s="15">
        <f>A4L111C4</f>
        <v>19166</v>
      </c>
      <c r="H20" s="16" t="s">
        <v>10220</v>
      </c>
      <c r="I20" s="15">
        <f>IF(B5L311C1-B5L311C1A&lt;0,0,B5L311C1-B5L311C1A)</f>
        <v>86229</v>
      </c>
      <c r="J20" s="16" t="s">
        <v>10221</v>
      </c>
      <c r="K20" s="23">
        <f>IF(B5L372C1B=0,0,B5L311C1B/B5L372C1B)</f>
        <v>1.5857813185327814E-2</v>
      </c>
      <c r="L20" s="16" t="s">
        <v>10222</v>
      </c>
      <c r="M20" s="21">
        <f>IF(B5L373C1B=0,0,B5L311C1B/B5L373C1B)</f>
        <v>1.6162123176187367E-2</v>
      </c>
      <c r="N20" s="16" t="s">
        <v>10223</v>
      </c>
      <c r="O20" s="15">
        <f>B5L101C1*B5L311C1C</f>
        <v>1562.5496222162762</v>
      </c>
      <c r="P20" s="16" t="s">
        <v>10224</v>
      </c>
      <c r="Q20" s="15">
        <f>B5L102C1*B5L311C1D</f>
        <v>14304.691170164035</v>
      </c>
      <c r="R20" s="16" t="s">
        <v>10225</v>
      </c>
      <c r="S20" s="15">
        <f>B5L311C1-B5L311C1A+B5L311C1E-B5L311C1F</f>
        <v>73486.858452052242</v>
      </c>
    </row>
    <row r="21" spans="1:19" x14ac:dyDescent="0.2">
      <c r="A21" s="11">
        <v>312</v>
      </c>
      <c r="B21" s="14" t="s">
        <v>945</v>
      </c>
      <c r="C21" s="11" t="s">
        <v>6052</v>
      </c>
      <c r="D21" s="16" t="s">
        <v>10226</v>
      </c>
      <c r="E21" s="15">
        <f>A4L112C1</f>
        <v>875</v>
      </c>
      <c r="F21" s="16" t="s">
        <v>10227</v>
      </c>
      <c r="G21" s="15">
        <f>A4L112C4</f>
        <v>262</v>
      </c>
      <c r="H21" s="16" t="s">
        <v>10228</v>
      </c>
      <c r="I21" s="15">
        <f>IF(B5L312C1-B5L312C1A&lt;0,0,B5L312C1-B5L312C1A)</f>
        <v>613</v>
      </c>
      <c r="J21" s="16" t="s">
        <v>10229</v>
      </c>
      <c r="K21" s="23">
        <f>IF(B5L372C1B=0,0,B5L312C1B/B5L372C1B)</f>
        <v>1.1273283329977095E-4</v>
      </c>
      <c r="L21" s="16" t="s">
        <v>10230</v>
      </c>
      <c r="M21" s="21">
        <f>IF(B5L373C1B=0,0,B5L312C1B/B5L373C1B)</f>
        <v>1.14896166104244E-4</v>
      </c>
      <c r="N21" s="16" t="s">
        <v>10231</v>
      </c>
      <c r="O21" s="15">
        <f>B5L101C1*B5L312C1C</f>
        <v>11.10812972919293</v>
      </c>
      <c r="P21" s="16" t="s">
        <v>10232</v>
      </c>
      <c r="Q21" s="15">
        <f>B5L102C1*B5L312C1D</f>
        <v>101.69172421471376</v>
      </c>
      <c r="R21" s="16" t="s">
        <v>10233</v>
      </c>
      <c r="S21" s="15">
        <f>B5L312C1-B5L312C1A+B5L312C1E-B5L312C1F</f>
        <v>522.41640551447915</v>
      </c>
    </row>
    <row r="22" spans="1:19" x14ac:dyDescent="0.2">
      <c r="A22" s="11">
        <v>313</v>
      </c>
      <c r="B22" s="14" t="s">
        <v>945</v>
      </c>
      <c r="C22" s="11" t="s">
        <v>6053</v>
      </c>
      <c r="D22" s="16" t="s">
        <v>10234</v>
      </c>
      <c r="E22" s="15">
        <f>A4L113C1</f>
        <v>8241</v>
      </c>
      <c r="F22" s="16" t="s">
        <v>10235</v>
      </c>
      <c r="G22" s="15">
        <f>A4L113C4</f>
        <v>1130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</row>
    <row r="23" spans="1:19" x14ac:dyDescent="0.2">
      <c r="A23" s="11">
        <v>314</v>
      </c>
      <c r="B23" s="14" t="s">
        <v>945</v>
      </c>
      <c r="C23" s="11" t="s">
        <v>6054</v>
      </c>
      <c r="D23" s="16" t="s">
        <v>10236</v>
      </c>
      <c r="E23" s="15">
        <f>A4L114C1</f>
        <v>19000</v>
      </c>
      <c r="F23" s="16" t="s">
        <v>10237</v>
      </c>
      <c r="G23" s="15">
        <f>A4L114C4</f>
        <v>7758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</row>
    <row r="24" spans="1:19" x14ac:dyDescent="0.2">
      <c r="A24" s="11">
        <v>315</v>
      </c>
      <c r="B24" s="14" t="s">
        <v>945</v>
      </c>
      <c r="C24" s="11" t="s">
        <v>7427</v>
      </c>
      <c r="D24" s="16" t="s">
        <v>10238</v>
      </c>
      <c r="E24" s="15">
        <f>B5L313C1+B5L314C1</f>
        <v>27241</v>
      </c>
      <c r="F24" s="16" t="s">
        <v>10239</v>
      </c>
      <c r="G24" s="15">
        <f>B5L313C1A+B5L314C1A</f>
        <v>8888</v>
      </c>
      <c r="H24" s="16" t="s">
        <v>10240</v>
      </c>
      <c r="I24" s="15">
        <f>IF(B5L315C1-B5L315C1A&lt;0,0,B5L315C1-B5L315C1A)</f>
        <v>18353</v>
      </c>
      <c r="J24" s="16" t="s">
        <v>10241</v>
      </c>
      <c r="K24" s="23">
        <f>IF(B5L372C1B=0,0,B5L315C1B/B5L372C1B)</f>
        <v>3.3751805702295209E-3</v>
      </c>
      <c r="L24" s="16" t="s">
        <v>10242</v>
      </c>
      <c r="M24" s="21">
        <f>IF(B5L373C1B=0,0,B5L315C1B/B5L373C1B)</f>
        <v>3.4399499779954163E-3</v>
      </c>
      <c r="N24" s="16" t="s">
        <v>10243</v>
      </c>
      <c r="O24" s="15">
        <f>B5L101C1*B5L315C1C</f>
        <v>332.57341748756585</v>
      </c>
      <c r="P24" s="16" t="s">
        <v>10244</v>
      </c>
      <c r="Q24" s="15">
        <f>B5L102C1*B5L315C1D</f>
        <v>3044.6137267742929</v>
      </c>
      <c r="R24" s="16" t="s">
        <v>10245</v>
      </c>
      <c r="S24" s="15">
        <f>B5L315C1-B5L315C1A+B5L315C1E-B5L315C1F</f>
        <v>15640.959690713273</v>
      </c>
    </row>
    <row r="25" spans="1:19" x14ac:dyDescent="0.2">
      <c r="A25" s="11">
        <v>316</v>
      </c>
      <c r="B25" s="14" t="s">
        <v>945</v>
      </c>
      <c r="C25" s="11" t="s">
        <v>10118</v>
      </c>
      <c r="D25" s="16" t="s">
        <v>10246</v>
      </c>
      <c r="E25" s="15">
        <f>A4L115C1</f>
        <v>69759</v>
      </c>
      <c r="F25" s="16" t="s">
        <v>10247</v>
      </c>
      <c r="G25" s="15">
        <f>A4L115C4</f>
        <v>21180</v>
      </c>
      <c r="H25" s="16" t="s">
        <v>10248</v>
      </c>
      <c r="I25" s="15">
        <f>IF(B5L316C1-B5L316C1A&lt;0,0,B5L316C1-B5L316C1A)</f>
        <v>48579</v>
      </c>
      <c r="J25" s="16" t="s">
        <v>10249</v>
      </c>
      <c r="K25" s="23">
        <f>IF(B5L372C1B=0,0,B5L316C1B/B5L372C1B)</f>
        <v>8.9338471596567253E-3</v>
      </c>
      <c r="L25" s="16" t="s">
        <v>10250</v>
      </c>
      <c r="M25" s="21">
        <f>IF(B5L373C1B=0,0,B5L316C1B/B5L373C1B)</f>
        <v>9.1052868730474214E-3</v>
      </c>
      <c r="N25" s="16" t="s">
        <v>10251</v>
      </c>
      <c r="O25" s="15">
        <f>B5L101C1*B5L316C1C</f>
        <v>880.29662987677546</v>
      </c>
      <c r="P25" s="16" t="s">
        <v>10252</v>
      </c>
      <c r="Q25" s="15">
        <f>B5L102C1*B5L316C1D</f>
        <v>8058.8617791624465</v>
      </c>
      <c r="R25" s="16" t="s">
        <v>10253</v>
      </c>
      <c r="S25" s="15">
        <f>B5L316C1-B5L316C1A+B5L316C1E-B5L316C1F</f>
        <v>41400.43485071433</v>
      </c>
    </row>
    <row r="26" spans="1:19" x14ac:dyDescent="0.2">
      <c r="A26" s="11">
        <v>317</v>
      </c>
      <c r="B26" s="14" t="s">
        <v>945</v>
      </c>
      <c r="C26" s="11" t="s">
        <v>6056</v>
      </c>
      <c r="D26" s="16" t="s">
        <v>10254</v>
      </c>
      <c r="E26" s="15">
        <f>A4L116C1</f>
        <v>0</v>
      </c>
      <c r="F26" s="16" t="s">
        <v>10255</v>
      </c>
      <c r="G26" s="15">
        <f>A4L116C4</f>
        <v>0</v>
      </c>
      <c r="H26" s="16" t="s">
        <v>10256</v>
      </c>
      <c r="I26" s="15">
        <f>IF(B5L317C1-B5L317C1A&lt;0,0,B5L317C1-B5L317C1A)</f>
        <v>0</v>
      </c>
      <c r="J26" s="16" t="s">
        <v>10257</v>
      </c>
      <c r="K26" s="23">
        <f>IF(B5L372C1B=0,0,B5L317C1B/B5L372C1B)</f>
        <v>0</v>
      </c>
      <c r="L26" s="16" t="s">
        <v>10258</v>
      </c>
      <c r="M26" s="21">
        <f>IF(B5L373C1B=0,0,B5L317C1B/B5L373C1B)</f>
        <v>0</v>
      </c>
      <c r="N26" s="16" t="s">
        <v>10259</v>
      </c>
      <c r="O26" s="15">
        <f>B5L101C1*B5L317C1C</f>
        <v>0</v>
      </c>
      <c r="P26" s="16" t="s">
        <v>10260</v>
      </c>
      <c r="Q26" s="15">
        <f>B5L102C1*B5L317C1D</f>
        <v>0</v>
      </c>
      <c r="R26" s="16" t="s">
        <v>10261</v>
      </c>
      <c r="S26" s="15">
        <f>B5L317C1-B5L317C1A+B5L317C1E-B5L317C1F</f>
        <v>0</v>
      </c>
    </row>
    <row r="27" spans="1:19" x14ac:dyDescent="0.2">
      <c r="A27" s="11">
        <v>318</v>
      </c>
      <c r="B27" s="14" t="s">
        <v>945</v>
      </c>
      <c r="C27" s="11" t="s">
        <v>6057</v>
      </c>
      <c r="D27" s="16" t="s">
        <v>10262</v>
      </c>
      <c r="E27" s="15">
        <f>A4L117C1</f>
        <v>3805</v>
      </c>
      <c r="F27" s="16" t="s">
        <v>10263</v>
      </c>
      <c r="G27" s="15">
        <f>A4L117C4</f>
        <v>1396</v>
      </c>
      <c r="H27" s="16" t="s">
        <v>10264</v>
      </c>
      <c r="I27" s="15">
        <f>IF(B5L318C1-B5L318C1A&lt;0,0,B5L318C1-B5L318C1A)</f>
        <v>2409</v>
      </c>
      <c r="J27" s="16" t="s">
        <v>10265</v>
      </c>
      <c r="K27" s="23">
        <f>IF(B5L372C1B=0,0,B5L318C1B/B5L372C1B)</f>
        <v>4.4302348355489102E-4</v>
      </c>
      <c r="L27" s="16" t="s">
        <v>10266</v>
      </c>
      <c r="M27" s="21">
        <f>IF(B5L373C1B=0,0,B5L318C1B/B5L373C1B)</f>
        <v>4.5152506385827699E-4</v>
      </c>
      <c r="N27" s="16" t="s">
        <v>10267</v>
      </c>
      <c r="O27" s="15">
        <f>B5L101C1*B5L318C1C</f>
        <v>43.653318952081186</v>
      </c>
      <c r="P27" s="16" t="s">
        <v>10268</v>
      </c>
      <c r="Q27" s="15">
        <f>B5L102C1*B5L318C1D</f>
        <v>399.63354589436449</v>
      </c>
      <c r="R27" s="16" t="s">
        <v>10269</v>
      </c>
      <c r="S27" s="15">
        <f>B5L318C1-B5L318C1A+B5L318C1E-B5L318C1F</f>
        <v>2053.0197730577165</v>
      </c>
    </row>
    <row r="28" spans="1:19" x14ac:dyDescent="0.2">
      <c r="A28" s="11">
        <v>319</v>
      </c>
      <c r="B28" s="14" t="s">
        <v>945</v>
      </c>
      <c r="C28" s="11" t="s">
        <v>10119</v>
      </c>
      <c r="D28" s="16" t="s">
        <v>10270</v>
      </c>
      <c r="E28" s="15">
        <f>A4L118C1</f>
        <v>0</v>
      </c>
      <c r="F28" s="16" t="s">
        <v>10271</v>
      </c>
      <c r="G28" s="15">
        <f>A4L118C4</f>
        <v>0</v>
      </c>
      <c r="H28" s="16" t="s">
        <v>10272</v>
      </c>
      <c r="I28" s="15">
        <f>IF(B5L319C1-B5L319C1A&lt;0,0,B5L319C1-B5L319C1A)</f>
        <v>0</v>
      </c>
      <c r="J28" s="16" t="s">
        <v>10273</v>
      </c>
      <c r="K28" s="23">
        <f>IF(B5L372C1B=0,0,B5L319C1B/B5L372C1B)</f>
        <v>0</v>
      </c>
      <c r="L28" s="16" t="s">
        <v>10274</v>
      </c>
      <c r="M28" s="21">
        <f>IF(B5L373C1B=0,0,B5L319C1B/B5L373C1B)</f>
        <v>0</v>
      </c>
      <c r="N28" s="16" t="s">
        <v>10275</v>
      </c>
      <c r="O28" s="15">
        <f>B5L101C1*B5L319C1C</f>
        <v>0</v>
      </c>
      <c r="P28" s="16" t="s">
        <v>10276</v>
      </c>
      <c r="Q28" s="15">
        <f>B5L102C1*B5L319C1D</f>
        <v>0</v>
      </c>
      <c r="R28" s="16" t="s">
        <v>10277</v>
      </c>
      <c r="S28" s="15">
        <f>B5L319C1-B5L319C1A+B5L319C1E-B5L319C1F</f>
        <v>0</v>
      </c>
    </row>
    <row r="29" spans="1:19" x14ac:dyDescent="0.2">
      <c r="A29" s="11">
        <v>320</v>
      </c>
      <c r="B29" s="14" t="s">
        <v>945</v>
      </c>
      <c r="C29" s="11" t="s">
        <v>8034</v>
      </c>
      <c r="D29" s="16" t="s">
        <v>10278</v>
      </c>
      <c r="E29" s="15">
        <f>A4L119C1</f>
        <v>89535</v>
      </c>
      <c r="F29" s="16" t="s">
        <v>10279</v>
      </c>
      <c r="G29" s="15">
        <f>A4L119C4</f>
        <v>20643</v>
      </c>
      <c r="H29" s="16" t="s">
        <v>10280</v>
      </c>
      <c r="I29" s="15">
        <f>IF(B5L320C1-B5L320C1A&lt;0,0,B5L320C1-B5L320C1A)</f>
        <v>68892</v>
      </c>
      <c r="J29" s="16" t="s">
        <v>10281</v>
      </c>
      <c r="K29" s="23">
        <f>IF(B5L372C1B=0,0,B5L320C1B/B5L372C1B)</f>
        <v>1.2669478550877357E-2</v>
      </c>
      <c r="L29" s="16" t="s">
        <v>10282</v>
      </c>
      <c r="M29" s="21">
        <f>IF(B5L373C1B=0,0,B5L320C1B/B5L373C1B)</f>
        <v>1.2912604690462607E-2</v>
      </c>
      <c r="N29" s="16" t="s">
        <v>10283</v>
      </c>
      <c r="O29" s="15">
        <f>B5L101C1*B5L320C1C</f>
        <v>1248.3870690107003</v>
      </c>
      <c r="P29" s="16" t="s">
        <v>10284</v>
      </c>
      <c r="Q29" s="15">
        <f>B5L102C1*B5L320C1D</f>
        <v>11428.623596411191</v>
      </c>
      <c r="R29" s="16" t="s">
        <v>10285</v>
      </c>
      <c r="S29" s="15">
        <f>B5L320C1-B5L320C1A+B5L320C1E-B5L320C1F</f>
        <v>58711.763472599509</v>
      </c>
    </row>
    <row r="30" spans="1:19" x14ac:dyDescent="0.2">
      <c r="A30" s="11">
        <v>321</v>
      </c>
      <c r="B30" s="14" t="s">
        <v>945</v>
      </c>
      <c r="C30" s="11" t="s">
        <v>4769</v>
      </c>
      <c r="D30" s="16" t="s">
        <v>10286</v>
      </c>
      <c r="E30" s="15">
        <f>A4L120C1</f>
        <v>124969</v>
      </c>
      <c r="F30" s="16" t="s">
        <v>10287</v>
      </c>
      <c r="G30" s="15">
        <f>A4L120C4</f>
        <v>35912</v>
      </c>
      <c r="H30" s="16" t="s">
        <v>10288</v>
      </c>
      <c r="I30" s="15">
        <f>IF(B5L321C1-B5L321C1A&lt;0,0,B5L321C1-B5L321C1A)</f>
        <v>89057</v>
      </c>
      <c r="J30" s="16" t="s">
        <v>10289</v>
      </c>
      <c r="K30" s="23">
        <f>IF(B5L372C1B=0,0,B5L321C1B/B5L372C1B)</f>
        <v>1.6377892227043559E-2</v>
      </c>
      <c r="L30" s="16" t="s">
        <v>10290</v>
      </c>
      <c r="M30" s="21">
        <f>IF(B5L373C1B=0,0,B5L321C1B/B5L373C1B)</f>
        <v>1.6692182487350177E-2</v>
      </c>
      <c r="N30" s="16" t="s">
        <v>10291</v>
      </c>
      <c r="O30" s="15">
        <f>B5L101C1*B5L321C1C</f>
        <v>1613.7956105917372</v>
      </c>
      <c r="P30" s="16" t="s">
        <v>10292</v>
      </c>
      <c r="Q30" s="15">
        <f>B5L102C1*B5L321C1D</f>
        <v>14773.833414991459</v>
      </c>
      <c r="R30" s="16" t="s">
        <v>10293</v>
      </c>
      <c r="S30" s="15">
        <f>B5L321C1-B5L321C1A+B5L321C1E-B5L321C1F</f>
        <v>75896.962195600281</v>
      </c>
    </row>
    <row r="31" spans="1:19" x14ac:dyDescent="0.2">
      <c r="A31" s="11">
        <v>322</v>
      </c>
      <c r="B31" s="14" t="s">
        <v>945</v>
      </c>
      <c r="C31" s="11" t="s">
        <v>7718</v>
      </c>
      <c r="D31" s="16" t="s">
        <v>10294</v>
      </c>
      <c r="E31" s="15">
        <f>A4L121C1</f>
        <v>263432</v>
      </c>
      <c r="F31" s="16" t="s">
        <v>10295</v>
      </c>
      <c r="G31" s="15">
        <f>A4L121C4</f>
        <v>62184</v>
      </c>
      <c r="H31" s="16" t="s">
        <v>10296</v>
      </c>
      <c r="I31" s="15">
        <f>IF(B5L322C1-B5L322C1A&lt;0,0,B5L322C1-B5L322C1A)</f>
        <v>201248</v>
      </c>
      <c r="J31" s="16" t="s">
        <v>10297</v>
      </c>
      <c r="K31" s="23">
        <f>IF(B5L372C1B=0,0,B5L322C1B/B5L372C1B)</f>
        <v>3.7010207562662815E-2</v>
      </c>
      <c r="L31" s="16" t="s">
        <v>10298</v>
      </c>
      <c r="M31" s="21">
        <f>IF(B5L373C1B=0,0,B5L322C1B/B5L373C1B)</f>
        <v>3.772043007528042E-2</v>
      </c>
      <c r="N31" s="16" t="s">
        <v>10299</v>
      </c>
      <c r="O31" s="15">
        <f>B5L101C1*B5L322C1C</f>
        <v>3646.8008021869805</v>
      </c>
      <c r="P31" s="16" t="s">
        <v>10300</v>
      </c>
      <c r="Q31" s="15">
        <f>B5L102C1*B5L322C1D</f>
        <v>33385.40964887882</v>
      </c>
      <c r="R31" s="16" t="s">
        <v>10301</v>
      </c>
      <c r="S31" s="15">
        <f>B5L322C1-B5L322C1A+B5L322C1E-B5L322C1F</f>
        <v>171509.39115330816</v>
      </c>
    </row>
    <row r="32" spans="1:19" x14ac:dyDescent="0.2">
      <c r="A32" s="11">
        <v>323</v>
      </c>
      <c r="B32" s="14" t="s">
        <v>945</v>
      </c>
      <c r="C32" s="11" t="s">
        <v>6061</v>
      </c>
      <c r="D32" s="16" t="s">
        <v>10302</v>
      </c>
      <c r="E32" s="15">
        <f>A4L122C1</f>
        <v>0</v>
      </c>
      <c r="F32" s="16" t="s">
        <v>10303</v>
      </c>
      <c r="G32" s="15">
        <f>A4L122C4</f>
        <v>0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945</v>
      </c>
      <c r="M32" s="19" t="str">
        <f>NULL_VALUE</f>
        <v>n/a</v>
      </c>
      <c r="N32" s="16" t="s">
        <v>945</v>
      </c>
      <c r="O32" s="19" t="str">
        <f>NULL_VALUE</f>
        <v>n/a</v>
      </c>
      <c r="P32" s="16" t="s">
        <v>945</v>
      </c>
      <c r="Q32" s="19" t="str">
        <f>NULL_VALUE</f>
        <v>n/a</v>
      </c>
      <c r="R32" s="16" t="s">
        <v>945</v>
      </c>
      <c r="S32" s="19" t="str">
        <f>NULL_VALUE</f>
        <v>n/a</v>
      </c>
    </row>
    <row r="33" spans="1:19" x14ac:dyDescent="0.2">
      <c r="A33" s="11">
        <v>324</v>
      </c>
      <c r="B33" s="14" t="s">
        <v>945</v>
      </c>
      <c r="C33" s="11" t="s">
        <v>10120</v>
      </c>
      <c r="D33" s="16" t="s">
        <v>10304</v>
      </c>
      <c r="E33" s="15">
        <f>A4L123C1</f>
        <v>1129</v>
      </c>
      <c r="F33" s="16" t="s">
        <v>10305</v>
      </c>
      <c r="G33" s="15">
        <f>A4L123C4</f>
        <v>681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945</v>
      </c>
      <c r="M33" s="19" t="str">
        <f>NULL_VALUE</f>
        <v>n/a</v>
      </c>
      <c r="N33" s="16" t="s">
        <v>945</v>
      </c>
      <c r="O33" s="19" t="str">
        <f>NULL_VALUE</f>
        <v>n/a</v>
      </c>
      <c r="P33" s="16" t="s">
        <v>945</v>
      </c>
      <c r="Q33" s="19" t="str">
        <f>NULL_VALUE</f>
        <v>n/a</v>
      </c>
      <c r="R33" s="16" t="s">
        <v>945</v>
      </c>
      <c r="S33" s="19" t="str">
        <f>NULL_VALUE</f>
        <v>n/a</v>
      </c>
    </row>
    <row r="34" spans="1:19" x14ac:dyDescent="0.2">
      <c r="A34" s="11">
        <v>325</v>
      </c>
      <c r="B34" s="14" t="s">
        <v>945</v>
      </c>
      <c r="C34" s="11" t="s">
        <v>10121</v>
      </c>
      <c r="D34" s="16" t="s">
        <v>10306</v>
      </c>
      <c r="E34" s="15">
        <f>A4L124C1</f>
        <v>6780</v>
      </c>
      <c r="F34" s="16" t="s">
        <v>10307</v>
      </c>
      <c r="G34" s="15">
        <f>A4L124C4</f>
        <v>2448</v>
      </c>
      <c r="H34" s="16" t="s">
        <v>10308</v>
      </c>
      <c r="I34" s="15">
        <f>IF(B5L325C1-B5L325C1A&lt;0,0,B5L325C1-B5L325C1A)</f>
        <v>4332</v>
      </c>
      <c r="J34" s="16" t="s">
        <v>10309</v>
      </c>
      <c r="K34" s="23">
        <f>IF(B5L372C1B=0,0,B5L325C1B/B5L372C1B)</f>
        <v>7.9666987578239437E-4</v>
      </c>
      <c r="L34" s="16" t="s">
        <v>10310</v>
      </c>
      <c r="M34" s="21">
        <f>IF(B5L373C1B=0,0,B5L325C1B/B5L373C1B)</f>
        <v>8.1195789814614196E-4</v>
      </c>
      <c r="N34" s="16" t="s">
        <v>10311</v>
      </c>
      <c r="O34" s="15">
        <f>B5L101C1*B5L325C1C</f>
        <v>78.499866210218229</v>
      </c>
      <c r="P34" s="16" t="s">
        <v>10312</v>
      </c>
      <c r="Q34" s="15">
        <f>B5L102C1*B5L325C1D</f>
        <v>718.64363670169655</v>
      </c>
      <c r="R34" s="16" t="s">
        <v>10313</v>
      </c>
      <c r="S34" s="15">
        <f>B5L325C1-B5L325C1A+B5L325C1E-B5L325C1F</f>
        <v>3691.8562295085212</v>
      </c>
    </row>
    <row r="35" spans="1:19" x14ac:dyDescent="0.2">
      <c r="A35" s="11">
        <v>326</v>
      </c>
      <c r="B35" s="14" t="s">
        <v>945</v>
      </c>
      <c r="C35" s="11" t="s">
        <v>10122</v>
      </c>
      <c r="D35" s="16" t="s">
        <v>10314</v>
      </c>
      <c r="E35" s="15">
        <f>A4L125C1</f>
        <v>70870</v>
      </c>
      <c r="F35" s="16" t="s">
        <v>10315</v>
      </c>
      <c r="G35" s="15">
        <f>A4L125C4</f>
        <v>22991</v>
      </c>
      <c r="H35" s="16" t="s">
        <v>10316</v>
      </c>
      <c r="I35" s="15">
        <f>IF(B5L326C1-B5L326C1A&lt;0,0,B5L326C1-B5L326C1A)</f>
        <v>47879</v>
      </c>
      <c r="J35" s="16" t="s">
        <v>10317</v>
      </c>
      <c r="K35" s="23">
        <f>IF(B5L372C1B=0,0,B5L326C1B/B5L372C1B)</f>
        <v>8.8051147235884714E-3</v>
      </c>
      <c r="L35" s="16" t="s">
        <v>10318</v>
      </c>
      <c r="M35" s="21">
        <f>IF(B5L373C1B=0,0,B5L326C1B/B5L373C1B)</f>
        <v>8.9740840732546474E-3</v>
      </c>
      <c r="N35" s="16" t="s">
        <v>10319</v>
      </c>
      <c r="O35" s="15">
        <f>B5L101C1*B5L326C1C</f>
        <v>867.61197928879005</v>
      </c>
      <c r="P35" s="16" t="s">
        <v>10320</v>
      </c>
      <c r="Q35" s="15">
        <f>B5L102C1*B5L326C1D</f>
        <v>7942.7374611358573</v>
      </c>
      <c r="R35" s="16" t="s">
        <v>10321</v>
      </c>
      <c r="S35" s="15">
        <f>B5L326C1-B5L326C1A+B5L326C1E-B5L326C1F</f>
        <v>40803.874518152938</v>
      </c>
    </row>
    <row r="36" spans="1:19" x14ac:dyDescent="0.2">
      <c r="A36" s="11">
        <v>327</v>
      </c>
      <c r="B36" s="14" t="s">
        <v>945</v>
      </c>
      <c r="C36" s="11" t="s">
        <v>10123</v>
      </c>
      <c r="D36" s="16" t="s">
        <v>10322</v>
      </c>
      <c r="E36" s="15">
        <f>A4L126C1</f>
        <v>155400</v>
      </c>
      <c r="F36" s="16" t="s">
        <v>10323</v>
      </c>
      <c r="G36" s="15">
        <f>A4L126C4</f>
        <v>20037</v>
      </c>
      <c r="H36" s="16" t="s">
        <v>10324</v>
      </c>
      <c r="I36" s="15">
        <f>IF(B5L327C1-B5L327C1A&lt;0,0,B5L327C1-B5L327C1A)</f>
        <v>135363</v>
      </c>
      <c r="J36" s="16" t="s">
        <v>10325</v>
      </c>
      <c r="K36" s="23">
        <f>IF(B5L372C1B=0,0,B5L327C1B/B5L372C1B)</f>
        <v>2.4893726776438654E-2</v>
      </c>
      <c r="L36" s="16" t="s">
        <v>10326</v>
      </c>
      <c r="M36" s="21">
        <f>IF(B5L373C1B=0,0,B5L327C1B/B5L373C1B)</f>
        <v>2.5371435126213343E-2</v>
      </c>
      <c r="N36" s="16" t="s">
        <v>10327</v>
      </c>
      <c r="O36" s="15">
        <f>B5L101C1*B5L327C1C</f>
        <v>2452.9033679163826</v>
      </c>
      <c r="P36" s="16" t="s">
        <v>10328</v>
      </c>
      <c r="Q36" s="15">
        <f>B5L102C1*B5L327C1D</f>
        <v>22455.622944333274</v>
      </c>
      <c r="R36" s="16" t="s">
        <v>10329</v>
      </c>
      <c r="S36" s="15">
        <f>B5L327C1-B5L327C1A+B5L327C1E-B5L327C1F</f>
        <v>115360.28042358311</v>
      </c>
    </row>
    <row r="37" spans="1:19" x14ac:dyDescent="0.2">
      <c r="A37" s="11">
        <v>328</v>
      </c>
      <c r="B37" s="14" t="s">
        <v>945</v>
      </c>
      <c r="C37" s="11" t="s">
        <v>10124</v>
      </c>
      <c r="D37" s="16" t="s">
        <v>10330</v>
      </c>
      <c r="E37" s="15">
        <f>B2L361C2</f>
        <v>13001.438601036269</v>
      </c>
      <c r="F37" s="16" t="s">
        <v>10331</v>
      </c>
      <c r="G37" s="15">
        <f>B2L461C2</f>
        <v>2883</v>
      </c>
      <c r="H37" s="16" t="s">
        <v>10332</v>
      </c>
      <c r="I37" s="15">
        <f>IF(B5L328C1-B5L328C1A&lt;0,0,B5L328C1-B5L328C1A)</f>
        <v>10118.438601036269</v>
      </c>
      <c r="J37" s="16" t="s">
        <v>10333</v>
      </c>
      <c r="K37" s="23">
        <f>IF(B5L372C1B=0,0,B5L328C1B/B5L372C1B)</f>
        <v>1.860816071883506E-3</v>
      </c>
      <c r="L37" s="16" t="s">
        <v>10334</v>
      </c>
      <c r="M37" s="21">
        <f>IF(B5L373C1B=0,0,B5L328C1B/B5L373C1B)</f>
        <v>1.8965249628389192E-3</v>
      </c>
      <c r="N37" s="16" t="s">
        <v>10335</v>
      </c>
      <c r="O37" s="15">
        <f>B5L101C1*B5L328C1C</f>
        <v>183.35551164304127</v>
      </c>
      <c r="P37" s="16" t="s">
        <v>10336</v>
      </c>
      <c r="Q37" s="15">
        <f>B5L102C1*B5L328C1D</f>
        <v>1678.5668314846564</v>
      </c>
      <c r="R37" s="16" t="s">
        <v>10337</v>
      </c>
      <c r="S37" s="15">
        <f>B5L328C1-B5L328C1A+B5L328C1E-B5L328C1F</f>
        <v>8623.2272811946532</v>
      </c>
    </row>
    <row r="38" spans="1:19" x14ac:dyDescent="0.2">
      <c r="A38" s="11">
        <v>329</v>
      </c>
      <c r="B38" s="14" t="s">
        <v>945</v>
      </c>
      <c r="C38" s="11" t="s">
        <v>10125</v>
      </c>
      <c r="D38" s="16" t="s">
        <v>10338</v>
      </c>
      <c r="E38" s="15">
        <f>B2L362C2</f>
        <v>9762.5784542314341</v>
      </c>
      <c r="F38" s="16" t="s">
        <v>10339</v>
      </c>
      <c r="G38" s="15">
        <f>B2L462C2</f>
        <v>2166</v>
      </c>
      <c r="H38" s="16" t="s">
        <v>10340</v>
      </c>
      <c r="I38" s="15">
        <f>IF(B5L329C1-B5L329C1A&lt;0,0,B5L329C1-B5L329C1A)</f>
        <v>7596.5784542314341</v>
      </c>
      <c r="J38" s="16" t="s">
        <v>10341</v>
      </c>
      <c r="K38" s="23">
        <f>IF(B5L372C1B=0,0,B5L329C1B/B5L372C1B)</f>
        <v>1.3970372145668906E-3</v>
      </c>
      <c r="L38" s="16" t="s">
        <v>10342</v>
      </c>
      <c r="M38" s="21">
        <f>IF(B5L373C1B=0,0,B5L329C1B/B5L373C1B)</f>
        <v>1.4238462314866166E-3</v>
      </c>
      <c r="N38" s="16" t="s">
        <v>10343</v>
      </c>
      <c r="O38" s="15">
        <f>B5L101C1*B5L329C1C</f>
        <v>137.65706193734857</v>
      </c>
      <c r="P38" s="16" t="s">
        <v>10344</v>
      </c>
      <c r="Q38" s="15">
        <f>B5L102C1*B5L329C1D</f>
        <v>1260.2107033330171</v>
      </c>
      <c r="R38" s="16" t="s">
        <v>10345</v>
      </c>
      <c r="S38" s="15">
        <f>B5L329C1-B5L329C1A+B5L329C1E-B5L329C1F</f>
        <v>6474.0248128357653</v>
      </c>
    </row>
    <row r="39" spans="1:19" x14ac:dyDescent="0.2">
      <c r="A39" s="11">
        <v>330</v>
      </c>
      <c r="B39" s="14" t="s">
        <v>945</v>
      </c>
      <c r="C39" s="11" t="s">
        <v>10126</v>
      </c>
      <c r="D39" s="16" t="s">
        <v>10346</v>
      </c>
      <c r="E39" s="15">
        <f>B2L363C2</f>
        <v>394.98294473229703</v>
      </c>
      <c r="F39" s="16" t="s">
        <v>10347</v>
      </c>
      <c r="G39" s="15">
        <f>B2L463C2</f>
        <v>88</v>
      </c>
      <c r="H39" s="16" t="s">
        <v>10348</v>
      </c>
      <c r="I39" s="15">
        <f>IF(B5L330C1-B5L330C1A&lt;0,0,B5L330C1-B5L330C1A)</f>
        <v>306.98294473229703</v>
      </c>
      <c r="J39" s="16" t="s">
        <v>10349</v>
      </c>
      <c r="K39" s="23">
        <f>IF(B5L372C1B=0,0,B5L330C1B/B5L372C1B)</f>
        <v>5.6455231866849655E-5</v>
      </c>
      <c r="L39" s="16" t="s">
        <v>10350</v>
      </c>
      <c r="M39" s="21">
        <f>IF(B5L373C1B=0,0,B5L330C1B/B5L373C1B)</f>
        <v>5.7538602625011345E-5</v>
      </c>
      <c r="N39" s="16" t="s">
        <v>10351</v>
      </c>
      <c r="O39" s="15">
        <f>B5L101C1*B5L330C1C</f>
        <v>5.5628162720000311</v>
      </c>
      <c r="P39" s="16" t="s">
        <v>10352</v>
      </c>
      <c r="Q39" s="15">
        <f>B5L102C1*B5L330C1D</f>
        <v>50.925978718331919</v>
      </c>
      <c r="R39" s="16" t="s">
        <v>10353</v>
      </c>
      <c r="S39" s="15">
        <f>B5L330C1-B5L330C1A+B5L330C1E-B5L330C1F</f>
        <v>261.61978228596513</v>
      </c>
    </row>
    <row r="40" spans="1:19" x14ac:dyDescent="0.2">
      <c r="A40" s="11">
        <v>331</v>
      </c>
      <c r="B40" s="14" t="s">
        <v>945</v>
      </c>
      <c r="C40" s="11" t="s">
        <v>7423</v>
      </c>
      <c r="D40" s="16" t="s">
        <v>10354</v>
      </c>
      <c r="E40" s="15">
        <f>A4L128C1</f>
        <v>0</v>
      </c>
      <c r="F40" s="16" t="s">
        <v>10355</v>
      </c>
      <c r="G40" s="15">
        <f>A4L128C4</f>
        <v>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945</v>
      </c>
      <c r="M40" s="19" t="str">
        <f>NULL_VALUE</f>
        <v>n/a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</row>
    <row r="41" spans="1:19" x14ac:dyDescent="0.2">
      <c r="A41" s="11">
        <v>332</v>
      </c>
      <c r="B41" s="14" t="s">
        <v>945</v>
      </c>
      <c r="C41" s="11" t="s">
        <v>7429</v>
      </c>
      <c r="D41" s="16" t="s">
        <v>10356</v>
      </c>
      <c r="E41" s="15">
        <f>B5L323C1+B5L324C1+B5L331C1</f>
        <v>1129</v>
      </c>
      <c r="F41" s="16" t="s">
        <v>10357</v>
      </c>
      <c r="G41" s="15">
        <f>B5L323C1A+B5L324C1A+B5L331C1A</f>
        <v>681</v>
      </c>
      <c r="H41" s="16" t="s">
        <v>10358</v>
      </c>
      <c r="I41" s="15">
        <f>IF(B5L332C1-B5L332C1A&lt;0,0,B5L332C1-B5L332C1A)</f>
        <v>448</v>
      </c>
      <c r="J41" s="16" t="s">
        <v>10359</v>
      </c>
      <c r="K41" s="23">
        <f>IF(B5L372C1B=0,0,B5L332C1B/B5L372C1B)</f>
        <v>8.2388759083682519E-5</v>
      </c>
      <c r="L41" s="16" t="s">
        <v>10360</v>
      </c>
      <c r="M41" s="21">
        <f>IF(B5L373C1B=0,0,B5L332C1B/B5L373C1B)</f>
        <v>8.3969791867375716E-5</v>
      </c>
      <c r="N41" s="16" t="s">
        <v>10361</v>
      </c>
      <c r="O41" s="15">
        <f>B5L101C1*B5L332C1C</f>
        <v>8.1181763763106574</v>
      </c>
      <c r="P41" s="16" t="s">
        <v>10362</v>
      </c>
      <c r="Q41" s="15">
        <f>B5L102C1*B5L332C1D</f>
        <v>74.319563537017558</v>
      </c>
      <c r="R41" s="16" t="s">
        <v>10363</v>
      </c>
      <c r="S41" s="15">
        <f>B5L332C1-B5L332C1A+B5L332C1E-B5L332C1F</f>
        <v>381.79861283929313</v>
      </c>
    </row>
    <row r="42" spans="1:19" x14ac:dyDescent="0.2">
      <c r="A42" s="11">
        <v>333</v>
      </c>
      <c r="B42" s="14" t="s">
        <v>945</v>
      </c>
      <c r="C42" s="11" t="s">
        <v>10127</v>
      </c>
      <c r="D42" s="16" t="s">
        <v>10364</v>
      </c>
      <c r="E42" s="15">
        <f>A4L129C1</f>
        <v>0</v>
      </c>
      <c r="F42" s="16" t="s">
        <v>945</v>
      </c>
      <c r="G42" s="19" t="str">
        <f>NULL_VALUE</f>
        <v>n/a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945</v>
      </c>
      <c r="M42" s="19" t="str">
        <f>NULL_VALUE</f>
        <v>n/a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</row>
    <row r="43" spans="1:19" x14ac:dyDescent="0.2">
      <c r="A43" s="11">
        <v>334</v>
      </c>
      <c r="B43" s="14" t="s">
        <v>945</v>
      </c>
      <c r="C43" s="11" t="s">
        <v>10128</v>
      </c>
      <c r="D43" s="16" t="s">
        <v>10365</v>
      </c>
      <c r="E43" s="15">
        <f>A4L130C1</f>
        <v>0</v>
      </c>
      <c r="F43" s="16" t="s">
        <v>945</v>
      </c>
      <c r="G43" s="19" t="str">
        <f>NULL_VALUE</f>
        <v>n/a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945</v>
      </c>
      <c r="M43" s="19" t="str">
        <f>NULL_VALUE</f>
        <v>n/a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</row>
    <row r="44" spans="1:19" x14ac:dyDescent="0.2">
      <c r="A44" s="11">
        <v>335</v>
      </c>
      <c r="B44" s="14" t="s">
        <v>945</v>
      </c>
      <c r="C44" s="11" t="s">
        <v>10129</v>
      </c>
      <c r="D44" s="16" t="s">
        <v>945</v>
      </c>
      <c r="E44" s="19" t="str">
        <f>NULL_VALUE</f>
        <v>n/a</v>
      </c>
      <c r="F44" s="16" t="s">
        <v>10366</v>
      </c>
      <c r="G44" s="15">
        <f>A4L131C4</f>
        <v>782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945</v>
      </c>
      <c r="M44" s="19" t="str">
        <f>NULL_VALUE</f>
        <v>n/a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</row>
    <row r="45" spans="1:19" x14ac:dyDescent="0.2">
      <c r="A45" s="11">
        <v>336</v>
      </c>
      <c r="B45" s="14" t="s">
        <v>945</v>
      </c>
      <c r="C45" s="11" t="s">
        <v>10130</v>
      </c>
      <c r="D45" s="16" t="s">
        <v>10367</v>
      </c>
      <c r="E45" s="15">
        <f>SUM(B5L333C1:B5L335C1)</f>
        <v>0</v>
      </c>
      <c r="F45" s="16" t="s">
        <v>10368</v>
      </c>
      <c r="G45" s="15">
        <f>SUM(B5L333C1A:B5L335C1A)</f>
        <v>782</v>
      </c>
      <c r="H45" s="16" t="s">
        <v>10369</v>
      </c>
      <c r="I45" s="15">
        <f>IF(B5L336C1-B5L336C1A&lt;0,0,B5L336C1-B5L336C1A)</f>
        <v>0</v>
      </c>
      <c r="J45" s="16" t="s">
        <v>10370</v>
      </c>
      <c r="K45" s="23">
        <f>IF(B5L372C1B=0,0,B5L336C1B/B5L372C1B)</f>
        <v>0</v>
      </c>
      <c r="L45" s="16" t="s">
        <v>10371</v>
      </c>
      <c r="M45" s="21">
        <f>IF(B5L373C1B=0,0,B5L336C1B/B5L373C1B)</f>
        <v>0</v>
      </c>
      <c r="N45" s="16" t="s">
        <v>10372</v>
      </c>
      <c r="O45" s="15">
        <f>B5L101C1*B5L336C1C</f>
        <v>0</v>
      </c>
      <c r="P45" s="16" t="s">
        <v>10373</v>
      </c>
      <c r="Q45" s="15">
        <f>B5L102C1*B5L336C1D</f>
        <v>0</v>
      </c>
      <c r="R45" s="16" t="s">
        <v>10374</v>
      </c>
      <c r="S45" s="15">
        <f>B5L336C1-B5L336C1A+B5L336C1E-B5L336C1F</f>
        <v>-782</v>
      </c>
    </row>
    <row r="46" spans="1:19" x14ac:dyDescent="0.2">
      <c r="A46" s="11">
        <v>337</v>
      </c>
      <c r="B46" s="14" t="s">
        <v>945</v>
      </c>
      <c r="C46" s="11" t="s">
        <v>10131</v>
      </c>
      <c r="D46" s="16" t="s">
        <v>10375</v>
      </c>
      <c r="E46" s="15">
        <f>A4L142C1</f>
        <v>4320</v>
      </c>
      <c r="F46" s="16" t="s">
        <v>945</v>
      </c>
      <c r="G46" s="19" t="str">
        <f>NULL_VALUE</f>
        <v>n/a</v>
      </c>
      <c r="H46" s="16" t="s">
        <v>10376</v>
      </c>
      <c r="I46" s="15">
        <f>IF(B5L337C1&lt;0,0,B5L337C1)</f>
        <v>4320</v>
      </c>
      <c r="J46" s="16" t="s">
        <v>10377</v>
      </c>
      <c r="K46" s="23">
        <f>IF(B5L372C1B=0,0,B5L337C1B/B5L372C1B)</f>
        <v>7.9446303402122434E-4</v>
      </c>
      <c r="L46" s="16" t="s">
        <v>945</v>
      </c>
      <c r="M46" s="19" t="str">
        <f>NULL_VALUE</f>
        <v>n/a</v>
      </c>
      <c r="N46" s="16" t="s">
        <v>10378</v>
      </c>
      <c r="O46" s="15">
        <f>B5L101C1*B5L337C1C</f>
        <v>78.282415057281341</v>
      </c>
      <c r="P46" s="16" t="s">
        <v>945</v>
      </c>
      <c r="Q46" s="19" t="str">
        <f>NULL_VALUE</f>
        <v>n/a</v>
      </c>
      <c r="R46" s="16" t="s">
        <v>10379</v>
      </c>
      <c r="S46" s="15">
        <f>B5L337C1-IF(B5L337C1A=NULL_VALUE,0,B5L337C1A)+B5L337C1E-IF(B5L337C1F=NULL_VALUE,0,B5L337C1F)</f>
        <v>4398.2824150572815</v>
      </c>
    </row>
    <row r="47" spans="1:19" x14ac:dyDescent="0.2">
      <c r="A47" s="11">
        <v>338</v>
      </c>
      <c r="B47" s="14" t="s">
        <v>945</v>
      </c>
      <c r="C47" s="11" t="s">
        <v>10132</v>
      </c>
      <c r="D47" s="16" t="s">
        <v>10380</v>
      </c>
      <c r="E47" s="15">
        <f>A4L143C1</f>
        <v>0</v>
      </c>
      <c r="F47" s="16" t="s">
        <v>10381</v>
      </c>
      <c r="G47" s="15">
        <f>A4L143C4</f>
        <v>0</v>
      </c>
      <c r="H47" s="16" t="s">
        <v>10382</v>
      </c>
      <c r="I47" s="15">
        <f>IF(B5L338C1-B5L338C1A&lt;0,0,B5L338C1-B5L338C1A)</f>
        <v>0</v>
      </c>
      <c r="J47" s="16" t="s">
        <v>10383</v>
      </c>
      <c r="K47" s="23">
        <f>IF(B5L372C1B=0,0,B5L338C1B/B5L372C1B)</f>
        <v>0</v>
      </c>
      <c r="L47" s="16" t="s">
        <v>10384</v>
      </c>
      <c r="M47" s="21">
        <f>IF(B5L373C1B=0,0,B5L338C1B/B5L373C1B)</f>
        <v>0</v>
      </c>
      <c r="N47" s="16" t="s">
        <v>10385</v>
      </c>
      <c r="O47" s="15">
        <f>B5L101C1*B5L338C1C</f>
        <v>0</v>
      </c>
      <c r="P47" s="16" t="s">
        <v>10386</v>
      </c>
      <c r="Q47" s="15">
        <f>B5L102C1*B5L338C1D</f>
        <v>0</v>
      </c>
      <c r="R47" s="16" t="s">
        <v>10387</v>
      </c>
      <c r="S47" s="15">
        <f>B5L338C1-B5L338C1A+B5L338C1E-B5L338C1F</f>
        <v>0</v>
      </c>
    </row>
    <row r="48" spans="1:19" x14ac:dyDescent="0.2">
      <c r="A48" s="11">
        <v>339</v>
      </c>
      <c r="B48" s="14" t="s">
        <v>945</v>
      </c>
      <c r="C48" s="11" t="s">
        <v>10133</v>
      </c>
      <c r="D48" s="16" t="s">
        <v>10388</v>
      </c>
      <c r="E48" s="15">
        <f>A4L144C1</f>
        <v>0</v>
      </c>
      <c r="F48" s="16" t="s">
        <v>945</v>
      </c>
      <c r="G48" s="19" t="str">
        <f>NULL_VALUE</f>
        <v>n/a</v>
      </c>
      <c r="H48" s="16" t="s">
        <v>10389</v>
      </c>
      <c r="I48" s="15">
        <f>IF(B5L339C1&lt;0,0,B5L339C1)</f>
        <v>0</v>
      </c>
      <c r="J48" s="16" t="s">
        <v>10390</v>
      </c>
      <c r="K48" s="23">
        <f>IF(B5L372C1B=0,0,B5L339C1B/B5L372C1B)</f>
        <v>0</v>
      </c>
      <c r="L48" s="16" t="s">
        <v>945</v>
      </c>
      <c r="M48" s="19" t="str">
        <f>NULL_VALUE</f>
        <v>n/a</v>
      </c>
      <c r="N48" s="16" t="s">
        <v>10391</v>
      </c>
      <c r="O48" s="15">
        <f>B5L101C1*B5L339C1C</f>
        <v>0</v>
      </c>
      <c r="P48" s="16" t="s">
        <v>945</v>
      </c>
      <c r="Q48" s="19" t="str">
        <f>NULL_VALUE</f>
        <v>n/a</v>
      </c>
      <c r="R48" s="16" t="s">
        <v>10392</v>
      </c>
      <c r="S48" s="15">
        <f>B5L339C1-IF(B5L339C1A=NULL_VALUE,0,B5L339C1A)+B5L339C1E-IF(B5L339C1F=NULL_VALUE,0,B5L339C1F)</f>
        <v>0</v>
      </c>
    </row>
    <row r="49" spans="1:19" x14ac:dyDescent="0.2">
      <c r="A49" s="11">
        <v>340</v>
      </c>
      <c r="B49" s="14" t="s">
        <v>945</v>
      </c>
      <c r="C49" s="11" t="s">
        <v>5755</v>
      </c>
      <c r="D49" s="16" t="s">
        <v>10393</v>
      </c>
      <c r="E49" s="15">
        <f>B2L304C2</f>
        <v>905004</v>
      </c>
      <c r="F49" s="16" t="s">
        <v>10394</v>
      </c>
      <c r="G49" s="15">
        <f>B2L404C2</f>
        <v>188582.34560436272</v>
      </c>
      <c r="H49" s="16" t="s">
        <v>10395</v>
      </c>
      <c r="I49" s="15">
        <f>IF(B5L340C1-B5L340C1A&lt;0,0,B5L340C1-B5L340C1A)</f>
        <v>716421.65439563734</v>
      </c>
      <c r="J49" s="16" t="s">
        <v>10396</v>
      </c>
      <c r="K49" s="23">
        <f>IF(B5L372C1B=0,0,B5L340C1B/B5L372C1B)</f>
        <v>0.13175243546057014</v>
      </c>
      <c r="L49" s="16" t="s">
        <v>10397</v>
      </c>
      <c r="M49" s="21">
        <f>IF(B5L373C1B=0,0,B5L340C1B/B5L373C1B)</f>
        <v>0.13428075269839876</v>
      </c>
      <c r="N49" s="16" t="s">
        <v>10398</v>
      </c>
      <c r="O49" s="15">
        <f>B5L101C1*B5L340C1C</f>
        <v>12982.226228107278</v>
      </c>
      <c r="P49" s="16" t="s">
        <v>10399</v>
      </c>
      <c r="Q49" s="15">
        <f>B5L102C1*B5L340C1D</f>
        <v>118848.53719453528</v>
      </c>
      <c r="R49" s="16" t="s">
        <v>10400</v>
      </c>
      <c r="S49" s="15">
        <f>B5L340C1-B5L340C1A+B5L340C1E-B5L340C1F</f>
        <v>610555.34342920932</v>
      </c>
    </row>
    <row r="50" spans="1:19" x14ac:dyDescent="0.2">
      <c r="A50" s="11">
        <v>341</v>
      </c>
      <c r="B50" s="14" t="s">
        <v>945</v>
      </c>
      <c r="C50" s="11" t="s">
        <v>5756</v>
      </c>
      <c r="D50" s="16" t="s">
        <v>10401</v>
      </c>
      <c r="E50" s="15">
        <f>B2L305C2</f>
        <v>23488</v>
      </c>
      <c r="F50" s="16" t="s">
        <v>10402</v>
      </c>
      <c r="G50" s="15">
        <f>B2L405C2</f>
        <v>7130.6543956372625</v>
      </c>
      <c r="H50" s="16" t="s">
        <v>10403</v>
      </c>
      <c r="I50" s="15">
        <f>IF(B5L341C1-B5L341C1A&lt;0,0,B5L341C1-B5L341C1A)</f>
        <v>16357.345604362738</v>
      </c>
      <c r="J50" s="16" t="s">
        <v>10404</v>
      </c>
      <c r="K50" s="23">
        <f>IF(B5L372C1B=0,0,B5L341C1B/B5L372C1B)</f>
        <v>3.0081727817999437E-3</v>
      </c>
      <c r="L50" s="16" t="s">
        <v>10405</v>
      </c>
      <c r="M50" s="21">
        <f>IF(B5L373C1B=0,0,B5L341C1B/B5L373C1B)</f>
        <v>3.0658993435291786E-3</v>
      </c>
      <c r="N50" s="16" t="s">
        <v>10406</v>
      </c>
      <c r="O50" s="15">
        <f>B5L101C1*B5L341C1C</f>
        <v>296.41030505465744</v>
      </c>
      <c r="P50" s="16" t="s">
        <v>10407</v>
      </c>
      <c r="Q50" s="15">
        <f>B5L102C1*B5L341C1D</f>
        <v>2713.5508614740879</v>
      </c>
      <c r="R50" s="16" t="s">
        <v>10408</v>
      </c>
      <c r="S50" s="15">
        <f>B5L341C1-B5L341C1A+B5L341C1E-B5L341C1F</f>
        <v>13940.205047943307</v>
      </c>
    </row>
    <row r="51" spans="1:19" x14ac:dyDescent="0.2">
      <c r="A51" s="11">
        <v>342</v>
      </c>
      <c r="B51" s="14" t="s">
        <v>945</v>
      </c>
      <c r="C51" s="11" t="s">
        <v>599</v>
      </c>
      <c r="D51" s="16" t="s">
        <v>10409</v>
      </c>
      <c r="E51" s="15">
        <f>B2L310C2</f>
        <v>0</v>
      </c>
      <c r="F51" s="16" t="s">
        <v>10410</v>
      </c>
      <c r="G51" s="15">
        <f>B2L410C2</f>
        <v>0</v>
      </c>
      <c r="H51" s="16" t="s">
        <v>10411</v>
      </c>
      <c r="I51" s="15">
        <f>IF(B5L342C1-B5L342C1A&lt;0,0,B5L342C1-B5L342C1A)</f>
        <v>0</v>
      </c>
      <c r="J51" s="16" t="s">
        <v>10412</v>
      </c>
      <c r="K51" s="23">
        <f>IF(B5L372C1B=0,0,B5L342C1B/B5L372C1B)</f>
        <v>0</v>
      </c>
      <c r="L51" s="16" t="s">
        <v>10413</v>
      </c>
      <c r="M51" s="21">
        <f>IF(B5L373C1B=0,0,B5L342C1B/B5L373C1B)</f>
        <v>0</v>
      </c>
      <c r="N51" s="16" t="s">
        <v>10414</v>
      </c>
      <c r="O51" s="15">
        <f>B5L101C1*B5L342C1C</f>
        <v>0</v>
      </c>
      <c r="P51" s="16" t="s">
        <v>10415</v>
      </c>
      <c r="Q51" s="15">
        <f>B5L102C1*B5L342C1D</f>
        <v>0</v>
      </c>
      <c r="R51" s="16" t="s">
        <v>10416</v>
      </c>
      <c r="S51" s="15">
        <f>B5L342C1-B5L342C1A+B5L342C1E-B5L342C1F</f>
        <v>0</v>
      </c>
    </row>
    <row r="52" spans="1:19" x14ac:dyDescent="0.2">
      <c r="A52" s="11">
        <v>343</v>
      </c>
      <c r="B52" s="14" t="s">
        <v>945</v>
      </c>
      <c r="C52" s="11" t="s">
        <v>601</v>
      </c>
      <c r="D52" s="16" t="s">
        <v>10417</v>
      </c>
      <c r="E52" s="15">
        <f>B2L311C2</f>
        <v>0</v>
      </c>
      <c r="F52" s="16" t="s">
        <v>10418</v>
      </c>
      <c r="G52" s="15">
        <f>B2L411C2</f>
        <v>0</v>
      </c>
      <c r="H52" s="16" t="s">
        <v>10419</v>
      </c>
      <c r="I52" s="15">
        <f>IF(B5L343C1-B5L343C1A&lt;0,0,B5L343C1-B5L343C1A)</f>
        <v>0</v>
      </c>
      <c r="J52" s="16" t="s">
        <v>10420</v>
      </c>
      <c r="K52" s="23">
        <f>IF(B5L372C1B=0,0,B5L343C1B/B5L372C1B)</f>
        <v>0</v>
      </c>
      <c r="L52" s="16" t="s">
        <v>10421</v>
      </c>
      <c r="M52" s="21">
        <f>IF(B5L373C1B=0,0,B5L343C1B/B5L373C1B)</f>
        <v>0</v>
      </c>
      <c r="N52" s="16" t="s">
        <v>10422</v>
      </c>
      <c r="O52" s="15">
        <f>B5L101C1*B5L343C1C</f>
        <v>0</v>
      </c>
      <c r="P52" s="16" t="s">
        <v>10423</v>
      </c>
      <c r="Q52" s="15">
        <f>B5L102C1*B5L343C1D</f>
        <v>0</v>
      </c>
      <c r="R52" s="16" t="s">
        <v>10424</v>
      </c>
      <c r="S52" s="15">
        <f>B5L343C1-B5L343C1A+B5L343C1E-B5L343C1F</f>
        <v>0</v>
      </c>
    </row>
    <row r="53" spans="1:19" x14ac:dyDescent="0.2">
      <c r="A53" s="11">
        <v>344</v>
      </c>
      <c r="B53" s="14" t="s">
        <v>945</v>
      </c>
      <c r="C53" s="11" t="s">
        <v>603</v>
      </c>
      <c r="D53" s="16" t="s">
        <v>10425</v>
      </c>
      <c r="E53" s="15">
        <f>B2L312C2</f>
        <v>118013</v>
      </c>
      <c r="F53" s="16" t="s">
        <v>10426</v>
      </c>
      <c r="G53" s="15">
        <f>B2L412C2</f>
        <v>37297.541122453527</v>
      </c>
      <c r="H53" s="16" t="s">
        <v>10427</v>
      </c>
      <c r="I53" s="15">
        <f>IF(B5L344C1-B5L344C1A&lt;0,0,B5L344C1-B5L344C1A)</f>
        <v>80715.45887754648</v>
      </c>
      <c r="J53" s="16" t="s">
        <v>10428</v>
      </c>
      <c r="K53" s="23">
        <f>IF(B5L372C1B=0,0,B5L344C1B/B5L372C1B)</f>
        <v>1.4843853785247902E-2</v>
      </c>
      <c r="L53" s="16" t="s">
        <v>10429</v>
      </c>
      <c r="M53" s="21">
        <f>IF(B5L373C1B=0,0,B5L344C1B/B5L373C1B)</f>
        <v>1.512870598756094E-2</v>
      </c>
      <c r="N53" s="16" t="s">
        <v>10430</v>
      </c>
      <c r="O53" s="15">
        <f>B5L101C1*B5L344C1C</f>
        <v>1462.639132729402</v>
      </c>
      <c r="P53" s="16" t="s">
        <v>10431</v>
      </c>
      <c r="Q53" s="15">
        <f>B5L102C1*B5L344C1D</f>
        <v>13390.0394519405</v>
      </c>
      <c r="R53" s="16" t="s">
        <v>10432</v>
      </c>
      <c r="S53" s="15">
        <f>B5L344C1-B5L344C1A+B5L344C1E-B5L344C1F</f>
        <v>68788.058558335382</v>
      </c>
    </row>
    <row r="54" spans="1:19" x14ac:dyDescent="0.2">
      <c r="A54" s="11">
        <v>345</v>
      </c>
      <c r="B54" s="14" t="s">
        <v>945</v>
      </c>
      <c r="C54" s="11" t="s">
        <v>605</v>
      </c>
      <c r="D54" s="16" t="s">
        <v>10433</v>
      </c>
      <c r="E54" s="15">
        <f>B2L313C2</f>
        <v>20710</v>
      </c>
      <c r="F54" s="16" t="s">
        <v>10434</v>
      </c>
      <c r="G54" s="15">
        <f>B2L413C2</f>
        <v>13760.713925912718</v>
      </c>
      <c r="H54" s="16" t="s">
        <v>10435</v>
      </c>
      <c r="I54" s="15">
        <f>IF(B5L345C1-B5L345C1A&lt;0,0,B5L345C1-B5L345C1A)</f>
        <v>6949.286074087282</v>
      </c>
      <c r="J54" s="16" t="s">
        <v>10436</v>
      </c>
      <c r="K54" s="23">
        <f>IF(B5L372C1B=0,0,B5L345C1B/B5L372C1B)</f>
        <v>1.2779978932177835E-3</v>
      </c>
      <c r="L54" s="16" t="s">
        <v>10437</v>
      </c>
      <c r="M54" s="21">
        <f>IF(B5L373C1B=0,0,B5L345C1B/B5L373C1B)</f>
        <v>1.3025225564016999E-3</v>
      </c>
      <c r="N54" s="16" t="s">
        <v>10438</v>
      </c>
      <c r="O54" s="15">
        <f>B5L101C1*B5L345C1C</f>
        <v>125.9275224082143</v>
      </c>
      <c r="P54" s="16" t="s">
        <v>10439</v>
      </c>
      <c r="Q54" s="15">
        <f>B5L102C1*B5L345C1D</f>
        <v>1152.8301516072345</v>
      </c>
      <c r="R54" s="16" t="s">
        <v>10440</v>
      </c>
      <c r="S54" s="15">
        <f>B5L345C1-B5L345C1A+B5L345C1E-B5L345C1F</f>
        <v>5922.3834448882617</v>
      </c>
    </row>
    <row r="55" spans="1:19" x14ac:dyDescent="0.2">
      <c r="A55" s="11">
        <v>346</v>
      </c>
      <c r="B55" s="14" t="s">
        <v>945</v>
      </c>
      <c r="C55" s="11" t="s">
        <v>6400</v>
      </c>
      <c r="D55" s="16" t="s">
        <v>10441</v>
      </c>
      <c r="E55" s="15">
        <f>B2L314C2</f>
        <v>8</v>
      </c>
      <c r="F55" s="16" t="s">
        <v>10442</v>
      </c>
      <c r="G55" s="15">
        <f>B2L414C2</f>
        <v>4.9969910399857351</v>
      </c>
      <c r="H55" s="16" t="s">
        <v>10443</v>
      </c>
      <c r="I55" s="15">
        <f>IF(B5L346C1-B5L346C1A&lt;0,0,B5L346C1-B5L346C1A)</f>
        <v>3.0030089600142649</v>
      </c>
      <c r="J55" s="16" t="s">
        <v>10444</v>
      </c>
      <c r="K55" s="23">
        <f>IF(B5L372C1B=0,0,B5L346C1B/B5L372C1B)</f>
        <v>5.5226379851061439E-7</v>
      </c>
      <c r="L55" s="16" t="s">
        <v>10445</v>
      </c>
      <c r="M55" s="21">
        <f>IF(B5L373C1B=0,0,B5L346C1B/B5L373C1B)</f>
        <v>5.6286169050951392E-7</v>
      </c>
      <c r="N55" s="16" t="s">
        <v>10446</v>
      </c>
      <c r="O55" s="15">
        <f>B5L101C1*B5L346C1C</f>
        <v>5.4417313386243386E-2</v>
      </c>
      <c r="P55" s="16" t="s">
        <v>10447</v>
      </c>
      <c r="Q55" s="15">
        <f>B5L102C1*B5L346C1D</f>
        <v>0.49817481072770803</v>
      </c>
      <c r="R55" s="16" t="s">
        <v>10448</v>
      </c>
      <c r="S55" s="15">
        <f>B5L346C1-B5L346C1A+B5L346C1E-B5L346C1F</f>
        <v>2.5592514626728002</v>
      </c>
    </row>
    <row r="56" spans="1:19" x14ac:dyDescent="0.2">
      <c r="A56" s="11">
        <v>347</v>
      </c>
      <c r="B56" s="14" t="s">
        <v>945</v>
      </c>
      <c r="C56" s="11" t="s">
        <v>6402</v>
      </c>
      <c r="D56" s="16" t="s">
        <v>10449</v>
      </c>
      <c r="E56" s="15">
        <f>B2L315C2</f>
        <v>300407</v>
      </c>
      <c r="F56" s="16" t="s">
        <v>10450</v>
      </c>
      <c r="G56" s="15">
        <f>B2L415C2</f>
        <v>35873.398676057594</v>
      </c>
      <c r="H56" s="16" t="s">
        <v>10451</v>
      </c>
      <c r="I56" s="15">
        <f>IF(B5L347C1-B5L347C1A&lt;0,0,B5L347C1-B5L347C1A)</f>
        <v>264533.60132394242</v>
      </c>
      <c r="J56" s="16" t="s">
        <v>10452</v>
      </c>
      <c r="K56" s="23">
        <f>IF(B5L372C1B=0,0,B5L347C1B/B5L372C1B)</f>
        <v>4.864864988619913E-2</v>
      </c>
      <c r="L56" s="16" t="s">
        <v>10453</v>
      </c>
      <c r="M56" s="21">
        <f>IF(B5L373C1B=0,0,B5L347C1B/B5L373C1B)</f>
        <v>4.9582213047095508E-2</v>
      </c>
      <c r="N56" s="16" t="s">
        <v>10454</v>
      </c>
      <c r="O56" s="15">
        <f>B5L101C1*B5L347C1C</f>
        <v>4793.5947165366315</v>
      </c>
      <c r="P56" s="16" t="s">
        <v>10455</v>
      </c>
      <c r="Q56" s="15">
        <f>B5L102C1*B5L347C1D</f>
        <v>43883.977212658057</v>
      </c>
      <c r="R56" s="16" t="s">
        <v>10456</v>
      </c>
      <c r="S56" s="15">
        <f>B5L347C1-B5L347C1A+B5L347C1E-B5L347C1F</f>
        <v>225443.21882782099</v>
      </c>
    </row>
    <row r="57" spans="1:19" x14ac:dyDescent="0.2">
      <c r="A57" s="11">
        <v>348</v>
      </c>
      <c r="B57" s="14" t="s">
        <v>945</v>
      </c>
      <c r="C57" s="11" t="s">
        <v>6404</v>
      </c>
      <c r="D57" s="16" t="s">
        <v>10457</v>
      </c>
      <c r="E57" s="15">
        <f>B2L316C2</f>
        <v>8447</v>
      </c>
      <c r="F57" s="16" t="s">
        <v>10458</v>
      </c>
      <c r="G57" s="15">
        <f>B2L416C2</f>
        <v>3641.8070699416039</v>
      </c>
      <c r="H57" s="16" t="s">
        <v>10459</v>
      </c>
      <c r="I57" s="15">
        <f>IF(B5L348C1-B5L348C1A&lt;0,0,B5L348C1-B5L348C1A)</f>
        <v>4805.1929300583961</v>
      </c>
      <c r="J57" s="16" t="s">
        <v>10460</v>
      </c>
      <c r="K57" s="23">
        <f>IF(B5L372C1B=0,0,B5L348C1B/B5L372C1B)</f>
        <v>8.8369170237766897E-4</v>
      </c>
      <c r="L57" s="16" t="s">
        <v>10461</v>
      </c>
      <c r="M57" s="21">
        <f>IF(B5L373C1B=0,0,B5L348C1B/B5L373C1B)</f>
        <v>9.006496656687249E-4</v>
      </c>
      <c r="N57" s="16" t="s">
        <v>10462</v>
      </c>
      <c r="O57" s="15">
        <f>B5L101C1*B5L348C1C</f>
        <v>87.07456189378361</v>
      </c>
      <c r="P57" s="16" t="s">
        <v>10463</v>
      </c>
      <c r="Q57" s="15">
        <f>B5L102C1*B5L348C1D</f>
        <v>797.1425028417467</v>
      </c>
      <c r="R57" s="16" t="s">
        <v>10464</v>
      </c>
      <c r="S57" s="15">
        <f>B5L348C1-B5L348C1A+B5L348C1E-B5L348C1F</f>
        <v>4095.124989110433</v>
      </c>
    </row>
    <row r="58" spans="1:19" x14ac:dyDescent="0.2">
      <c r="A58" s="11">
        <v>349</v>
      </c>
      <c r="B58" s="14" t="s">
        <v>945</v>
      </c>
      <c r="C58" s="11" t="s">
        <v>6406</v>
      </c>
      <c r="D58" s="16" t="s">
        <v>10465</v>
      </c>
      <c r="E58" s="15">
        <f>B2L317C2</f>
        <v>0</v>
      </c>
      <c r="F58" s="16" t="s">
        <v>10466</v>
      </c>
      <c r="G58" s="15">
        <f>B2L417C2</f>
        <v>0</v>
      </c>
      <c r="H58" s="16" t="s">
        <v>10467</v>
      </c>
      <c r="I58" s="15">
        <f>IF(B5L349C1-B5L349C1A&lt;0,0,B5L349C1-B5L349C1A)</f>
        <v>0</v>
      </c>
      <c r="J58" s="16" t="s">
        <v>10468</v>
      </c>
      <c r="K58" s="23">
        <f>IF(B5L372C1B=0,0,B5L349C1B/B5L372C1B)</f>
        <v>0</v>
      </c>
      <c r="L58" s="16" t="s">
        <v>10469</v>
      </c>
      <c r="M58" s="21">
        <f>IF(B5L373C1B=0,0,B5L349C1B/B5L373C1B)</f>
        <v>0</v>
      </c>
      <c r="N58" s="16" t="s">
        <v>10470</v>
      </c>
      <c r="O58" s="15">
        <f>B5L101C1*B5L349C1C</f>
        <v>0</v>
      </c>
      <c r="P58" s="16" t="s">
        <v>10471</v>
      </c>
      <c r="Q58" s="15">
        <f>B5L102C1*B5L349C1D</f>
        <v>0</v>
      </c>
      <c r="R58" s="16" t="s">
        <v>10472</v>
      </c>
      <c r="S58" s="15">
        <f>B5L349C1-B5L349C1A+B5L349C1E-B5L349C1F</f>
        <v>0</v>
      </c>
    </row>
    <row r="59" spans="1:19" x14ac:dyDescent="0.2">
      <c r="A59" s="11">
        <v>350</v>
      </c>
      <c r="B59" s="14" t="s">
        <v>945</v>
      </c>
      <c r="C59" s="11" t="s">
        <v>2735</v>
      </c>
      <c r="D59" s="16" t="s">
        <v>10473</v>
      </c>
      <c r="E59" s="15">
        <f>B2L318C2</f>
        <v>0</v>
      </c>
      <c r="F59" s="16" t="s">
        <v>10474</v>
      </c>
      <c r="G59" s="15">
        <f>B2L418C2</f>
        <v>0</v>
      </c>
      <c r="H59" s="16" t="s">
        <v>10475</v>
      </c>
      <c r="I59" s="15">
        <f>IF(B5L350C1-B5L350C1A&lt;0,0,B5L350C1-B5L350C1A)</f>
        <v>0</v>
      </c>
      <c r="J59" s="16" t="s">
        <v>10476</v>
      </c>
      <c r="K59" s="23">
        <f>IF(B5L372C1B=0,0,B5L350C1B/B5L372C1B)</f>
        <v>0</v>
      </c>
      <c r="L59" s="16" t="s">
        <v>10477</v>
      </c>
      <c r="M59" s="21">
        <f>IF(B5L373C1B=0,0,B5L350C1B/B5L373C1B)</f>
        <v>0</v>
      </c>
      <c r="N59" s="16" t="s">
        <v>10478</v>
      </c>
      <c r="O59" s="15">
        <f>B5L101C1*B5L350C1C</f>
        <v>0</v>
      </c>
      <c r="P59" s="16" t="s">
        <v>10479</v>
      </c>
      <c r="Q59" s="15">
        <f>B5L102C1*B5L350C1D</f>
        <v>0</v>
      </c>
      <c r="R59" s="16" t="s">
        <v>10480</v>
      </c>
      <c r="S59" s="15">
        <f>B5L350C1-B5L350C1A+B5L350C1E-B5L350C1F</f>
        <v>0</v>
      </c>
    </row>
    <row r="60" spans="1:19" x14ac:dyDescent="0.2">
      <c r="A60" s="11">
        <v>351</v>
      </c>
      <c r="B60" s="14" t="s">
        <v>945</v>
      </c>
      <c r="C60" s="11" t="s">
        <v>10134</v>
      </c>
      <c r="D60" s="16" t="s">
        <v>10481</v>
      </c>
      <c r="E60" s="15">
        <f>B2L319C2</f>
        <v>0</v>
      </c>
      <c r="F60" s="16" t="s">
        <v>10482</v>
      </c>
      <c r="G60" s="15">
        <f>B2L419C2</f>
        <v>0</v>
      </c>
      <c r="H60" s="16" t="s">
        <v>10483</v>
      </c>
      <c r="I60" s="15">
        <f>IF(B5L351C1-B5L351C1A&lt;0,0,B5L351C1-B5L351C1A)</f>
        <v>0</v>
      </c>
      <c r="J60" s="16" t="s">
        <v>10484</v>
      </c>
      <c r="K60" s="23">
        <f>IF(B5L372C1B=0,0,B5L351C1B/B5L372C1B)</f>
        <v>0</v>
      </c>
      <c r="L60" s="16" t="s">
        <v>10485</v>
      </c>
      <c r="M60" s="21">
        <f>IF(B5L373C1B=0,0,B5L351C1B/B5L373C1B)</f>
        <v>0</v>
      </c>
      <c r="N60" s="16" t="s">
        <v>10486</v>
      </c>
      <c r="O60" s="15">
        <f>B5L101C1*B5L351C1C</f>
        <v>0</v>
      </c>
      <c r="P60" s="16" t="s">
        <v>10487</v>
      </c>
      <c r="Q60" s="15">
        <f>B5L102C1*B5L351C1D</f>
        <v>0</v>
      </c>
      <c r="R60" s="16" t="s">
        <v>10488</v>
      </c>
      <c r="S60" s="15">
        <f>B5L351C1-B5L351C1A+B5L351C1E-B5L351C1F</f>
        <v>0</v>
      </c>
    </row>
    <row r="61" spans="1:19" x14ac:dyDescent="0.2">
      <c r="A61" s="11">
        <v>352</v>
      </c>
      <c r="B61" s="14" t="s">
        <v>945</v>
      </c>
      <c r="C61" s="11" t="s">
        <v>1866</v>
      </c>
      <c r="D61" s="16" t="s">
        <v>10489</v>
      </c>
      <c r="E61" s="15">
        <f>B2L320C2</f>
        <v>0</v>
      </c>
      <c r="F61" s="16" t="s">
        <v>10490</v>
      </c>
      <c r="G61" s="15">
        <f>B2L420C2</f>
        <v>0</v>
      </c>
      <c r="H61" s="16" t="s">
        <v>10491</v>
      </c>
      <c r="I61" s="15">
        <f>IF(B5L352C1-B5L352C1A&lt;0,0,B5L352C1-B5L352C1A)</f>
        <v>0</v>
      </c>
      <c r="J61" s="16" t="s">
        <v>10492</v>
      </c>
      <c r="K61" s="23">
        <f>IF(B5L372C1B=0,0,B5L352C1B/B5L372C1B)</f>
        <v>0</v>
      </c>
      <c r="L61" s="16" t="s">
        <v>10493</v>
      </c>
      <c r="M61" s="21">
        <f>IF(B5L373C1B=0,0,B5L352C1B/B5L373C1B)</f>
        <v>0</v>
      </c>
      <c r="N61" s="16" t="s">
        <v>10494</v>
      </c>
      <c r="O61" s="15">
        <f>B5L101C1*B5L352C1C</f>
        <v>0</v>
      </c>
      <c r="P61" s="16" t="s">
        <v>10495</v>
      </c>
      <c r="Q61" s="15">
        <f>B5L102C1*B5L352C1D</f>
        <v>0</v>
      </c>
      <c r="R61" s="16" t="s">
        <v>10496</v>
      </c>
      <c r="S61" s="15">
        <f>B5L352C1-B5L352C1A+B5L352C1E-B5L352C1F</f>
        <v>0</v>
      </c>
    </row>
    <row r="62" spans="1:19" x14ac:dyDescent="0.2">
      <c r="A62" s="11">
        <v>353</v>
      </c>
      <c r="B62" s="14" t="s">
        <v>945</v>
      </c>
      <c r="C62" s="11" t="s">
        <v>1867</v>
      </c>
      <c r="D62" s="16" t="s">
        <v>10497</v>
      </c>
      <c r="E62" s="15">
        <f>B2L321C2</f>
        <v>41425</v>
      </c>
      <c r="F62" s="16" t="s">
        <v>10498</v>
      </c>
      <c r="G62" s="15">
        <f>B2L421C2</f>
        <v>6228.2496322382203</v>
      </c>
      <c r="H62" s="16" t="s">
        <v>10499</v>
      </c>
      <c r="I62" s="15">
        <f>IF(B5L353C1-B5L353C1A&lt;0,0,B5L353C1-B5L353C1A)</f>
        <v>35196.750367761779</v>
      </c>
      <c r="J62" s="16" t="s">
        <v>10500</v>
      </c>
      <c r="K62" s="23">
        <f>IF(B5L372C1B=0,0,B5L353C1B/B5L372C1B)</f>
        <v>6.4728048807545522E-3</v>
      </c>
      <c r="L62" s="16" t="s">
        <v>10501</v>
      </c>
      <c r="M62" s="21">
        <f>IF(B5L373C1B=0,0,B5L353C1B/B5L373C1B)</f>
        <v>6.5970174169395898E-3</v>
      </c>
      <c r="N62" s="16" t="s">
        <v>10502</v>
      </c>
      <c r="O62" s="15">
        <f>B5L101C1*B5L353C1C</f>
        <v>637.79782892514982</v>
      </c>
      <c r="P62" s="16" t="s">
        <v>10503</v>
      </c>
      <c r="Q62" s="15">
        <f>B5L102C1*B5L353C1D</f>
        <v>5838.855190297807</v>
      </c>
      <c r="R62" s="16" t="s">
        <v>10504</v>
      </c>
      <c r="S62" s="15">
        <f>B5L353C1-B5L353C1A+B5L353C1E-B5L353C1F</f>
        <v>29995.69300638912</v>
      </c>
    </row>
    <row r="63" spans="1:19" x14ac:dyDescent="0.2">
      <c r="A63" s="11">
        <v>354</v>
      </c>
      <c r="B63" s="14" t="s">
        <v>945</v>
      </c>
      <c r="C63" s="11" t="s">
        <v>2737</v>
      </c>
      <c r="D63" s="16" t="s">
        <v>10505</v>
      </c>
      <c r="E63" s="15">
        <f>B2L322C2</f>
        <v>0</v>
      </c>
      <c r="F63" s="16" t="s">
        <v>10506</v>
      </c>
      <c r="G63" s="15">
        <f>B2L422C2</f>
        <v>0</v>
      </c>
      <c r="H63" s="16" t="s">
        <v>10507</v>
      </c>
      <c r="I63" s="15">
        <f>IF(B5L354C1-B5L354C1A&lt;0,0,B5L354C1-B5L354C1A)</f>
        <v>0</v>
      </c>
      <c r="J63" s="16" t="s">
        <v>10508</v>
      </c>
      <c r="K63" s="23">
        <f>IF(B5L372C1B=0,0,B5L354C1B/B5L372C1B)</f>
        <v>0</v>
      </c>
      <c r="L63" s="16" t="s">
        <v>10509</v>
      </c>
      <c r="M63" s="21">
        <f>IF(B5L373C1B=0,0,B5L354C1B/B5L373C1B)</f>
        <v>0</v>
      </c>
      <c r="N63" s="16" t="s">
        <v>10510</v>
      </c>
      <c r="O63" s="15">
        <f>B5L101C1*B5L354C1C</f>
        <v>0</v>
      </c>
      <c r="P63" s="16" t="s">
        <v>10511</v>
      </c>
      <c r="Q63" s="15">
        <f>B5L102C1*B5L354C1D</f>
        <v>0</v>
      </c>
      <c r="R63" s="16" t="s">
        <v>10512</v>
      </c>
      <c r="S63" s="15">
        <f>B5L354C1-B5L354C1A+B5L354C1E-B5L354C1F</f>
        <v>0</v>
      </c>
    </row>
    <row r="64" spans="1:19" x14ac:dyDescent="0.2">
      <c r="A64" s="11">
        <v>355</v>
      </c>
      <c r="B64" s="14" t="s">
        <v>945</v>
      </c>
      <c r="C64" s="11" t="s">
        <v>1869</v>
      </c>
      <c r="D64" s="16" t="s">
        <v>10513</v>
      </c>
      <c r="E64" s="15">
        <f>B2L323C2</f>
        <v>9964</v>
      </c>
      <c r="F64" s="16" t="s">
        <v>10514</v>
      </c>
      <c r="G64" s="15">
        <f>B2L423C2</f>
        <v>2441.5298221370304</v>
      </c>
      <c r="H64" s="16" t="s">
        <v>10515</v>
      </c>
      <c r="I64" s="15">
        <f>IF(B5L355C1-B5L355C1A&lt;0,0,B5L355C1-B5L355C1A)</f>
        <v>7522.4701778629696</v>
      </c>
      <c r="J64" s="16" t="s">
        <v>10516</v>
      </c>
      <c r="K64" s="23">
        <f>IF(B5L372C1B=0,0,B5L355C1B/B5L372C1B)</f>
        <v>1.3834084446387022E-3</v>
      </c>
      <c r="L64" s="16" t="s">
        <v>10517</v>
      </c>
      <c r="M64" s="21">
        <f>IF(B5L373C1B=0,0,B5L355C1B/B5L373C1B)</f>
        <v>1.4099559267046749E-3</v>
      </c>
      <c r="N64" s="16" t="s">
        <v>10518</v>
      </c>
      <c r="O64" s="15">
        <f>B5L101C1*B5L355C1C</f>
        <v>136.31415109247453</v>
      </c>
      <c r="P64" s="16" t="s">
        <v>10519</v>
      </c>
      <c r="Q64" s="15">
        <f>B5L102C1*B5L355C1D</f>
        <v>1247.9167418281402</v>
      </c>
      <c r="R64" s="16" t="s">
        <v>10520</v>
      </c>
      <c r="S64" s="15">
        <f>B5L355C1-B5L355C1A+B5L355C1E-B5L355C1F</f>
        <v>6410.8675871273035</v>
      </c>
    </row>
    <row r="65" spans="1:19" x14ac:dyDescent="0.2">
      <c r="A65" s="11">
        <v>356</v>
      </c>
      <c r="B65" s="14" t="s">
        <v>945</v>
      </c>
      <c r="C65" s="11" t="s">
        <v>5650</v>
      </c>
      <c r="D65" s="16" t="s">
        <v>10521</v>
      </c>
      <c r="E65" s="15">
        <f>B2L324C2</f>
        <v>3810</v>
      </c>
      <c r="F65" s="16" t="s">
        <v>10522</v>
      </c>
      <c r="G65" s="15">
        <f>B2L424C2</f>
        <v>207.87482726340659</v>
      </c>
      <c r="H65" s="16" t="s">
        <v>10523</v>
      </c>
      <c r="I65" s="15">
        <f>IF(B5L356C1-B5L356C1A&lt;0,0,B5L356C1-B5L356C1A)</f>
        <v>3602.1251727365934</v>
      </c>
      <c r="J65" s="16" t="s">
        <v>10524</v>
      </c>
      <c r="K65" s="23">
        <f>IF(B5L372C1B=0,0,B5L356C1B/B5L372C1B)</f>
        <v>6.6244335501308813E-4</v>
      </c>
      <c r="L65" s="16" t="s">
        <v>10525</v>
      </c>
      <c r="M65" s="21">
        <f>IF(B5L373C1B=0,0,B5L356C1B/B5L373C1B)</f>
        <v>6.7515558266724668E-4</v>
      </c>
      <c r="N65" s="16" t="s">
        <v>10526</v>
      </c>
      <c r="O65" s="15">
        <f>B5L101C1*B5L356C1C</f>
        <v>65.273855986214642</v>
      </c>
      <c r="P65" s="16" t="s">
        <v>10527</v>
      </c>
      <c r="Q65" s="15">
        <f>B5L102C1*B5L356C1D</f>
        <v>597.56332732921339</v>
      </c>
      <c r="R65" s="16" t="s">
        <v>10528</v>
      </c>
      <c r="S65" s="15">
        <f>B5L356C1-B5L356C1A+B5L356C1E-B5L356C1F</f>
        <v>3069.8357013935947</v>
      </c>
    </row>
    <row r="66" spans="1:19" x14ac:dyDescent="0.2">
      <c r="A66" s="11">
        <v>357</v>
      </c>
      <c r="B66" s="14" t="s">
        <v>945</v>
      </c>
      <c r="C66" s="11" t="s">
        <v>5651</v>
      </c>
      <c r="D66" s="16" t="s">
        <v>10529</v>
      </c>
      <c r="E66" s="15">
        <f>B2L325C2</f>
        <v>0</v>
      </c>
      <c r="F66" s="16" t="s">
        <v>10530</v>
      </c>
      <c r="G66" s="15">
        <f>B2L425C2</f>
        <v>0</v>
      </c>
      <c r="H66" s="16" t="s">
        <v>10531</v>
      </c>
      <c r="I66" s="15">
        <f>IF(B5L357C1-B5L357C1A&lt;0,0,B5L357C1-B5L357C1A)</f>
        <v>0</v>
      </c>
      <c r="J66" s="16" t="s">
        <v>10532</v>
      </c>
      <c r="K66" s="23">
        <f>IF(B5L372C1B=0,0,B5L357C1B/B5L372C1B)</f>
        <v>0</v>
      </c>
      <c r="L66" s="16" t="s">
        <v>10533</v>
      </c>
      <c r="M66" s="21">
        <f>IF(B5L373C1B=0,0,B5L357C1B/B5L373C1B)</f>
        <v>0</v>
      </c>
      <c r="N66" s="16" t="s">
        <v>10534</v>
      </c>
      <c r="O66" s="15">
        <f>B5L101C1*B5L357C1C</f>
        <v>0</v>
      </c>
      <c r="P66" s="16" t="s">
        <v>10535</v>
      </c>
      <c r="Q66" s="15">
        <f>B5L102C1*B5L357C1D</f>
        <v>0</v>
      </c>
      <c r="R66" s="16" t="s">
        <v>10536</v>
      </c>
      <c r="S66" s="15">
        <f>B5L357C1-B5L357C1A+B5L357C1E-B5L357C1F</f>
        <v>0</v>
      </c>
    </row>
    <row r="67" spans="1:19" x14ac:dyDescent="0.2">
      <c r="A67" s="11">
        <v>358</v>
      </c>
      <c r="B67" s="14" t="s">
        <v>945</v>
      </c>
      <c r="C67" s="11" t="s">
        <v>5384</v>
      </c>
      <c r="D67" s="16" t="s">
        <v>10537</v>
      </c>
      <c r="E67" s="15">
        <f>B2L326C2</f>
        <v>200094</v>
      </c>
      <c r="F67" s="16" t="s">
        <v>10538</v>
      </c>
      <c r="G67" s="15">
        <f>B2L426C2</f>
        <v>35060.887932955913</v>
      </c>
      <c r="H67" s="16" t="s">
        <v>10539</v>
      </c>
      <c r="I67" s="15">
        <f>IF(B5L358C1-B5L358C1A&lt;0,0,B5L358C1-B5L358C1A)</f>
        <v>165033.11206704407</v>
      </c>
      <c r="J67" s="16" t="s">
        <v>10540</v>
      </c>
      <c r="K67" s="23">
        <f>IF(B5L372C1B=0,0,B5L358C1B/B5L372C1B)</f>
        <v>3.0350163640451056E-2</v>
      </c>
      <c r="L67" s="16" t="s">
        <v>10541</v>
      </c>
      <c r="M67" s="21">
        <f>IF(B5L373C1B=0,0,B5L358C1B/B5L373C1B)</f>
        <v>3.0932580516729868E-2</v>
      </c>
      <c r="N67" s="16" t="s">
        <v>10542</v>
      </c>
      <c r="O67" s="15">
        <f>B5L101C1*B5L358C1C</f>
        <v>2990.5533743118449</v>
      </c>
      <c r="P67" s="16" t="s">
        <v>10543</v>
      </c>
      <c r="Q67" s="15">
        <f>B5L102C1*B5L358C1D</f>
        <v>27377.653700844687</v>
      </c>
      <c r="R67" s="16" t="s">
        <v>10544</v>
      </c>
      <c r="S67" s="15">
        <f>B5L358C1-B5L358C1A+B5L358C1E-B5L358C1F</f>
        <v>140646.01174051125</v>
      </c>
    </row>
    <row r="68" spans="1:19" x14ac:dyDescent="0.2">
      <c r="A68" s="11">
        <v>359</v>
      </c>
      <c r="B68" s="14" t="s">
        <v>945</v>
      </c>
      <c r="C68" s="11" t="s">
        <v>6418</v>
      </c>
      <c r="D68" s="16" t="s">
        <v>10545</v>
      </c>
      <c r="E68" s="15">
        <f>B2L327C2</f>
        <v>0</v>
      </c>
      <c r="F68" s="16" t="s">
        <v>10546</v>
      </c>
      <c r="G68" s="15">
        <f>B2L427C2</f>
        <v>0</v>
      </c>
      <c r="H68" s="16" t="s">
        <v>10547</v>
      </c>
      <c r="I68" s="15">
        <f>IF(B5L359C1-B5L359C1A&lt;0,0,B5L359C1-B5L359C1A)</f>
        <v>0</v>
      </c>
      <c r="J68" s="16" t="s">
        <v>10548</v>
      </c>
      <c r="K68" s="23">
        <f>IF(B5L372C1B=0,0,B5L359C1B/B5L372C1B)</f>
        <v>0</v>
      </c>
      <c r="L68" s="16" t="s">
        <v>10549</v>
      </c>
      <c r="M68" s="21">
        <f>IF(B5L373C1B=0,0,B5L359C1B/B5L373C1B)</f>
        <v>0</v>
      </c>
      <c r="N68" s="16" t="s">
        <v>10550</v>
      </c>
      <c r="O68" s="15">
        <f>B5L101C1*B5L359C1C</f>
        <v>0</v>
      </c>
      <c r="P68" s="16" t="s">
        <v>10551</v>
      </c>
      <c r="Q68" s="15">
        <f>B5L102C1*B5L359C1D</f>
        <v>0</v>
      </c>
      <c r="R68" s="16" t="s">
        <v>10552</v>
      </c>
      <c r="S68" s="15">
        <f>B5L359C1-B5L359C1A+B5L359C1E-B5L359C1F</f>
        <v>0</v>
      </c>
    </row>
    <row r="69" spans="1:19" x14ac:dyDescent="0.2">
      <c r="A69" s="11">
        <v>360</v>
      </c>
      <c r="B69" s="14" t="s">
        <v>945</v>
      </c>
      <c r="C69" s="11" t="s">
        <v>5386</v>
      </c>
      <c r="D69" s="16" t="s">
        <v>10553</v>
      </c>
      <c r="E69" s="15">
        <f>B2L339C2</f>
        <v>0</v>
      </c>
      <c r="F69" s="16" t="s">
        <v>10554</v>
      </c>
      <c r="G69" s="15">
        <f>B2L439C2</f>
        <v>0</v>
      </c>
      <c r="H69" s="16" t="s">
        <v>10555</v>
      </c>
      <c r="I69" s="15">
        <f>IF(B5L360C1-B5L360C1A&lt;0,0,B5L360C1-B5L360C1A)</f>
        <v>0</v>
      </c>
      <c r="J69" s="16" t="s">
        <v>10556</v>
      </c>
      <c r="K69" s="23">
        <f>IF(B5L372C1B=0,0,B5L360C1B/B5L372C1B)</f>
        <v>0</v>
      </c>
      <c r="L69" s="16" t="s">
        <v>10557</v>
      </c>
      <c r="M69" s="21">
        <f>IF(B5L373C1B=0,0,B5L360C1B/B5L373C1B)</f>
        <v>0</v>
      </c>
      <c r="N69" s="16" t="s">
        <v>10558</v>
      </c>
      <c r="O69" s="15">
        <f>B5L101C1*B5L360C1C</f>
        <v>0</v>
      </c>
      <c r="P69" s="16" t="s">
        <v>10559</v>
      </c>
      <c r="Q69" s="15">
        <f>B5L102C1*B5L360C1D</f>
        <v>0</v>
      </c>
      <c r="R69" s="16" t="s">
        <v>10560</v>
      </c>
      <c r="S69" s="15">
        <f>B5L360C1-B5L360C1A+B5L360C1E-B5L360C1F</f>
        <v>0</v>
      </c>
    </row>
    <row r="70" spans="1:19" x14ac:dyDescent="0.2">
      <c r="A70" s="11">
        <v>361</v>
      </c>
      <c r="B70" s="14" t="s">
        <v>945</v>
      </c>
      <c r="C70" s="11" t="s">
        <v>5387</v>
      </c>
      <c r="D70" s="16" t="s">
        <v>10561</v>
      </c>
      <c r="E70" s="15">
        <f>B2L340C2</f>
        <v>0</v>
      </c>
      <c r="F70" s="16" t="s">
        <v>10562</v>
      </c>
      <c r="G70" s="15">
        <f>B2L440C2</f>
        <v>0</v>
      </c>
      <c r="H70" s="16" t="s">
        <v>10563</v>
      </c>
      <c r="I70" s="15">
        <f>IF(B5L361C1-B5L361C1A&lt;0,0,B5L361C1-B5L361C1A)</f>
        <v>0</v>
      </c>
      <c r="J70" s="16" t="s">
        <v>10564</v>
      </c>
      <c r="K70" s="23">
        <f>IF(B5L372C1B=0,0,B5L361C1B/B5L372C1B)</f>
        <v>0</v>
      </c>
      <c r="L70" s="16" t="s">
        <v>10565</v>
      </c>
      <c r="M70" s="21">
        <f>IF(B5L373C1B=0,0,B5L361C1B/B5L373C1B)</f>
        <v>0</v>
      </c>
      <c r="N70" s="16" t="s">
        <v>10566</v>
      </c>
      <c r="O70" s="15">
        <f>B5L101C1*B5L361C1C</f>
        <v>0</v>
      </c>
      <c r="P70" s="16" t="s">
        <v>10567</v>
      </c>
      <c r="Q70" s="15">
        <f>B5L102C1*B5L361C1D</f>
        <v>0</v>
      </c>
      <c r="R70" s="16" t="s">
        <v>10568</v>
      </c>
      <c r="S70" s="15">
        <f>B5L361C1-B5L361C1A+B5L361C1E-B5L361C1F</f>
        <v>0</v>
      </c>
    </row>
    <row r="71" spans="1:19" x14ac:dyDescent="0.2">
      <c r="A71" s="11">
        <v>362</v>
      </c>
      <c r="B71" s="14" t="s">
        <v>945</v>
      </c>
      <c r="C71" s="11" t="s">
        <v>10135</v>
      </c>
      <c r="D71" s="16" t="s">
        <v>10569</v>
      </c>
      <c r="E71" s="15">
        <f>B2L341C2</f>
        <v>0</v>
      </c>
      <c r="F71" s="16" t="s">
        <v>10570</v>
      </c>
      <c r="G71" s="15">
        <f>B2L441C2</f>
        <v>0</v>
      </c>
      <c r="H71" s="16" t="s">
        <v>10571</v>
      </c>
      <c r="I71" s="15">
        <f>IF(B5L362C1-B5L362C1A&lt;0,0,B5L362C1-B5L362C1A)</f>
        <v>0</v>
      </c>
      <c r="J71" s="16" t="s">
        <v>10572</v>
      </c>
      <c r="K71" s="23">
        <f>IF(B5L372C1B=0,0,B5L362C1B/B5L372C1B)</f>
        <v>0</v>
      </c>
      <c r="L71" s="16" t="s">
        <v>10573</v>
      </c>
      <c r="M71" s="21">
        <f>IF(B5L373C1B=0,0,B5L362C1B/B5L373C1B)</f>
        <v>0</v>
      </c>
      <c r="N71" s="16" t="s">
        <v>10574</v>
      </c>
      <c r="O71" s="15">
        <f>B5L101C1*B5L362C1C</f>
        <v>0</v>
      </c>
      <c r="P71" s="16" t="s">
        <v>10575</v>
      </c>
      <c r="Q71" s="15">
        <f>B5L102C1*B5L362C1D</f>
        <v>0</v>
      </c>
      <c r="R71" s="16" t="s">
        <v>10576</v>
      </c>
      <c r="S71" s="15">
        <f>B5L362C1-B5L362C1A+B5L362C1E-B5L362C1F</f>
        <v>0</v>
      </c>
    </row>
    <row r="72" spans="1:19" x14ac:dyDescent="0.2">
      <c r="A72" s="11">
        <v>363</v>
      </c>
      <c r="B72" s="14" t="s">
        <v>945</v>
      </c>
      <c r="C72" s="11" t="s">
        <v>5389</v>
      </c>
      <c r="D72" s="16" t="s">
        <v>10577</v>
      </c>
      <c r="E72" s="15">
        <f>B2L342C2</f>
        <v>0</v>
      </c>
      <c r="F72" s="16" t="s">
        <v>10578</v>
      </c>
      <c r="G72" s="15">
        <f>B2L442C2</f>
        <v>0</v>
      </c>
      <c r="H72" s="16" t="s">
        <v>10579</v>
      </c>
      <c r="I72" s="15">
        <f>IF(B5L363C1-B5L363C1A&lt;0,0,B5L363C1-B5L363C1A)</f>
        <v>0</v>
      </c>
      <c r="J72" s="16" t="s">
        <v>10580</v>
      </c>
      <c r="K72" s="23">
        <f>IF(B5L372C1B=0,0,B5L363C1B/B5L372C1B)</f>
        <v>0</v>
      </c>
      <c r="L72" s="16" t="s">
        <v>10581</v>
      </c>
      <c r="M72" s="21">
        <f>IF(B5L373C1B=0,0,B5L363C1B/B5L373C1B)</f>
        <v>0</v>
      </c>
      <c r="N72" s="16" t="s">
        <v>10582</v>
      </c>
      <c r="O72" s="15">
        <f>B5L101C1*B5L363C1C</f>
        <v>0</v>
      </c>
      <c r="P72" s="16" t="s">
        <v>10583</v>
      </c>
      <c r="Q72" s="15">
        <f>B5L102C1*B5L363C1D</f>
        <v>0</v>
      </c>
      <c r="R72" s="16" t="s">
        <v>10584</v>
      </c>
      <c r="S72" s="15">
        <f>B5L363C1-B5L363C1A+B5L363C1E-B5L363C1F</f>
        <v>0</v>
      </c>
    </row>
    <row r="73" spans="1:19" x14ac:dyDescent="0.2">
      <c r="A73" s="11">
        <v>364</v>
      </c>
      <c r="B73" s="14" t="s">
        <v>945</v>
      </c>
      <c r="C73" s="11" t="s">
        <v>5655</v>
      </c>
      <c r="D73" s="16" t="s">
        <v>10585</v>
      </c>
      <c r="E73" s="15">
        <f>B2L343C2</f>
        <v>0</v>
      </c>
      <c r="F73" s="16" t="s">
        <v>10586</v>
      </c>
      <c r="G73" s="15">
        <f>B2L443C2</f>
        <v>0</v>
      </c>
      <c r="H73" s="16" t="s">
        <v>10587</v>
      </c>
      <c r="I73" s="15">
        <f>IF(B5L364C1-B5L364C1A&lt;0,0,B5L364C1-B5L364C1A)</f>
        <v>0</v>
      </c>
      <c r="J73" s="16" t="s">
        <v>10588</v>
      </c>
      <c r="K73" s="23">
        <f>IF(B5L372C1B=0,0,B5L364C1B/B5L372C1B)</f>
        <v>0</v>
      </c>
      <c r="L73" s="16" t="s">
        <v>10589</v>
      </c>
      <c r="M73" s="21">
        <f>IF(B5L373C1B=0,0,B5L364C1B/B5L373C1B)</f>
        <v>0</v>
      </c>
      <c r="N73" s="16" t="s">
        <v>10590</v>
      </c>
      <c r="O73" s="15">
        <f>B5L101C1*B5L364C1C</f>
        <v>0</v>
      </c>
      <c r="P73" s="16" t="s">
        <v>10591</v>
      </c>
      <c r="Q73" s="15">
        <f>B5L102C1*B5L364C1D</f>
        <v>0</v>
      </c>
      <c r="R73" s="16" t="s">
        <v>10592</v>
      </c>
      <c r="S73" s="15">
        <f>B5L364C1-B5L364C1A+B5L364C1E-B5L364C1F</f>
        <v>0</v>
      </c>
    </row>
    <row r="74" spans="1:19" x14ac:dyDescent="0.2">
      <c r="A74" s="11">
        <v>365</v>
      </c>
      <c r="B74" s="14" t="s">
        <v>945</v>
      </c>
      <c r="C74" s="11" t="s">
        <v>5656</v>
      </c>
      <c r="D74" s="16" t="s">
        <v>10593</v>
      </c>
      <c r="E74" s="15">
        <f>B2L344C2</f>
        <v>0</v>
      </c>
      <c r="F74" s="16" t="s">
        <v>10594</v>
      </c>
      <c r="G74" s="15">
        <f>B2L444C2</f>
        <v>0</v>
      </c>
      <c r="H74" s="16" t="s">
        <v>10595</v>
      </c>
      <c r="I74" s="15">
        <f>IF(B5L365C1-B5L365C1A&lt;0,0,B5L365C1-B5L365C1A)</f>
        <v>0</v>
      </c>
      <c r="J74" s="16" t="s">
        <v>10596</v>
      </c>
      <c r="K74" s="23">
        <f>IF(B5L372C1B=0,0,B5L365C1B/B5L372C1B)</f>
        <v>0</v>
      </c>
      <c r="L74" s="16" t="s">
        <v>10597</v>
      </c>
      <c r="M74" s="21">
        <f>IF(B5L373C1B=0,0,B5L365C1B/B5L373C1B)</f>
        <v>0</v>
      </c>
      <c r="N74" s="16" t="s">
        <v>10598</v>
      </c>
      <c r="O74" s="15">
        <f>B5L101C1*B5L365C1C</f>
        <v>0</v>
      </c>
      <c r="P74" s="16" t="s">
        <v>10599</v>
      </c>
      <c r="Q74" s="15">
        <f>B5L102C1*B5L365C1D</f>
        <v>0</v>
      </c>
      <c r="R74" s="16" t="s">
        <v>10600</v>
      </c>
      <c r="S74" s="15">
        <f>B5L365C1-B5L365C1A+B5L365C1E-B5L365C1F</f>
        <v>0</v>
      </c>
    </row>
    <row r="75" spans="1:19" x14ac:dyDescent="0.2">
      <c r="A75" s="11">
        <v>366</v>
      </c>
      <c r="B75" s="14" t="s">
        <v>945</v>
      </c>
      <c r="C75" s="11" t="s">
        <v>6433</v>
      </c>
      <c r="D75" s="16" t="s">
        <v>10601</v>
      </c>
      <c r="E75" s="15">
        <f>B2L345C2</f>
        <v>0</v>
      </c>
      <c r="F75" s="16" t="s">
        <v>10602</v>
      </c>
      <c r="G75" s="15">
        <f>B2L445C2</f>
        <v>0</v>
      </c>
      <c r="H75" s="16" t="s">
        <v>10603</v>
      </c>
      <c r="I75" s="15">
        <f>IF(B5L366C1-B5L366C1A&lt;0,0,B5L366C1-B5L366C1A)</f>
        <v>0</v>
      </c>
      <c r="J75" s="16" t="s">
        <v>10604</v>
      </c>
      <c r="K75" s="23">
        <f>IF(B5L372C1B=0,0,B5L366C1B/B5L372C1B)</f>
        <v>0</v>
      </c>
      <c r="L75" s="16" t="s">
        <v>10605</v>
      </c>
      <c r="M75" s="21">
        <f>IF(B5L373C1B=0,0,B5L366C1B/B5L373C1B)</f>
        <v>0</v>
      </c>
      <c r="N75" s="16" t="s">
        <v>10606</v>
      </c>
      <c r="O75" s="15">
        <f>B5L101C1*B5L366C1C</f>
        <v>0</v>
      </c>
      <c r="P75" s="16" t="s">
        <v>10607</v>
      </c>
      <c r="Q75" s="15">
        <f>B5L102C1*B5L366C1D</f>
        <v>0</v>
      </c>
      <c r="R75" s="16" t="s">
        <v>10608</v>
      </c>
      <c r="S75" s="15">
        <f>B5L366C1-B5L366C1A+B5L366C1E-B5L366C1F</f>
        <v>0</v>
      </c>
    </row>
    <row r="76" spans="1:19" x14ac:dyDescent="0.2">
      <c r="A76" s="11">
        <v>367</v>
      </c>
      <c r="B76" s="14" t="s">
        <v>945</v>
      </c>
      <c r="C76" s="11" t="s">
        <v>5658</v>
      </c>
      <c r="D76" s="16" t="s">
        <v>10609</v>
      </c>
      <c r="E76" s="15">
        <f>B2L352C2</f>
        <v>0</v>
      </c>
      <c r="F76" s="16" t="s">
        <v>10610</v>
      </c>
      <c r="G76" s="15">
        <f>B2L452C2</f>
        <v>0</v>
      </c>
      <c r="H76" s="16" t="s">
        <v>10611</v>
      </c>
      <c r="I76" s="15">
        <f>IF(B5L367C1-B5L367C1A&lt;0,0,B5L367C1-B5L367C1A)</f>
        <v>0</v>
      </c>
      <c r="J76" s="16" t="s">
        <v>10612</v>
      </c>
      <c r="K76" s="23">
        <f>IF(B5L372C1B=0,0,B5L367C1B/B5L372C1B)</f>
        <v>0</v>
      </c>
      <c r="L76" s="16" t="s">
        <v>10613</v>
      </c>
      <c r="M76" s="21">
        <f>IF(B5L373C1B=0,0,B5L367C1B/B5L373C1B)</f>
        <v>0</v>
      </c>
      <c r="N76" s="16" t="s">
        <v>10614</v>
      </c>
      <c r="O76" s="15">
        <f>B5L101C1*B5L367C1C</f>
        <v>0</v>
      </c>
      <c r="P76" s="16" t="s">
        <v>10615</v>
      </c>
      <c r="Q76" s="15">
        <f>B5L102C1*B5L367C1D</f>
        <v>0</v>
      </c>
      <c r="R76" s="16" t="s">
        <v>10616</v>
      </c>
      <c r="S76" s="15">
        <f>B5L367C1-B5L367C1A+B5L367C1E-B5L367C1F</f>
        <v>0</v>
      </c>
    </row>
    <row r="77" spans="1:19" x14ac:dyDescent="0.2">
      <c r="A77" s="11">
        <v>368</v>
      </c>
      <c r="B77" s="14" t="s">
        <v>945</v>
      </c>
      <c r="C77" s="11" t="s">
        <v>5659</v>
      </c>
      <c r="D77" s="16" t="s">
        <v>10617</v>
      </c>
      <c r="E77" s="15">
        <f>B2L353C2</f>
        <v>0</v>
      </c>
      <c r="F77" s="16" t="s">
        <v>10618</v>
      </c>
      <c r="G77" s="15">
        <f>B2L453C2</f>
        <v>0</v>
      </c>
      <c r="H77" s="16" t="s">
        <v>10619</v>
      </c>
      <c r="I77" s="15">
        <f>IF(B5L368C1-B5L368C1A&lt;0,0,B5L368C1-B5L368C1A)</f>
        <v>0</v>
      </c>
      <c r="J77" s="16" t="s">
        <v>10620</v>
      </c>
      <c r="K77" s="23">
        <f>IF(B5L372C1B=0,0,B5L368C1B/B5L372C1B)</f>
        <v>0</v>
      </c>
      <c r="L77" s="16" t="s">
        <v>10621</v>
      </c>
      <c r="M77" s="21">
        <f>IF(B5L373C1B=0,0,B5L368C1B/B5L373C1B)</f>
        <v>0</v>
      </c>
      <c r="N77" s="16" t="s">
        <v>10622</v>
      </c>
      <c r="O77" s="15">
        <f>B5L101C1*B5L368C1C</f>
        <v>0</v>
      </c>
      <c r="P77" s="16" t="s">
        <v>10623</v>
      </c>
      <c r="Q77" s="15">
        <f>B5L102C1*B5L368C1D</f>
        <v>0</v>
      </c>
      <c r="R77" s="16" t="s">
        <v>10624</v>
      </c>
      <c r="S77" s="15">
        <f>B5L368C1-B5L368C1A+B5L368C1E-B5L368C1F</f>
        <v>0</v>
      </c>
    </row>
    <row r="78" spans="1:19" x14ac:dyDescent="0.2">
      <c r="A78" s="11">
        <v>369</v>
      </c>
      <c r="B78" s="14" t="s">
        <v>945</v>
      </c>
      <c r="C78" s="11" t="s">
        <v>6569</v>
      </c>
      <c r="D78" s="16" t="s">
        <v>10625</v>
      </c>
      <c r="E78" s="15">
        <f>B2L368C2</f>
        <v>228268.99999999997</v>
      </c>
      <c r="F78" s="16" t="s">
        <v>10626</v>
      </c>
      <c r="G78" s="15">
        <f>B2L468C2</f>
        <v>120731</v>
      </c>
      <c r="H78" s="16" t="s">
        <v>10627</v>
      </c>
      <c r="I78" s="15">
        <f>IF(B5L369C1-B5L369C1A&lt;0,0,B5L369C1-B5L369C1A)</f>
        <v>107537.99999999997</v>
      </c>
      <c r="J78" s="16" t="s">
        <v>10628</v>
      </c>
      <c r="K78" s="23">
        <f>IF(B5L372C1B=0,0,B5L369C1B/B5L372C1B)</f>
        <v>1.9776612442725553E-2</v>
      </c>
      <c r="L78" s="16" t="s">
        <v>10629</v>
      </c>
      <c r="M78" s="21">
        <f>IF(B5L373C1B=0,0,B5L369C1B/B5L373C1B)</f>
        <v>2.0156123834450552E-2</v>
      </c>
      <c r="N78" s="16" t="s">
        <v>10630</v>
      </c>
      <c r="O78" s="15">
        <f>B5L101C1*B5L369C1C</f>
        <v>1948.6885070439623</v>
      </c>
      <c r="P78" s="16" t="s">
        <v>10631</v>
      </c>
      <c r="Q78" s="15">
        <f>B5L102C1*B5L369C1D</f>
        <v>17839.681302776324</v>
      </c>
      <c r="R78" s="16" t="s">
        <v>10632</v>
      </c>
      <c r="S78" s="15">
        <f>B5L369C1-B5L369C1A+B5L369C1E-B5L369C1F</f>
        <v>91647.007204267604</v>
      </c>
    </row>
    <row r="79" spans="1:19" x14ac:dyDescent="0.2">
      <c r="A79" s="11">
        <v>370</v>
      </c>
      <c r="B79" s="14" t="s">
        <v>945</v>
      </c>
      <c r="C79" s="11" t="s">
        <v>6438</v>
      </c>
      <c r="D79" s="16" t="s">
        <v>10633</v>
      </c>
      <c r="E79" s="15">
        <f>B2L372C2</f>
        <v>0</v>
      </c>
      <c r="F79" s="16" t="s">
        <v>10634</v>
      </c>
      <c r="G79" s="15">
        <f>B2L472C2</f>
        <v>0</v>
      </c>
      <c r="H79" s="16" t="s">
        <v>10635</v>
      </c>
      <c r="I79" s="15">
        <f>IF(B5L370C1-B5L370C1A&lt;0,0,B5L370C1-B5L370C1A)</f>
        <v>0</v>
      </c>
      <c r="J79" s="16" t="s">
        <v>10636</v>
      </c>
      <c r="K79" s="23">
        <f>IF(B5L372C1B=0,0,B5L370C1B/B5L372C1B)</f>
        <v>0</v>
      </c>
      <c r="L79" s="16" t="s">
        <v>10637</v>
      </c>
      <c r="M79" s="21">
        <f>IF(B5L373C1B=0,0,B5L370C1B/B5L373C1B)</f>
        <v>0</v>
      </c>
      <c r="N79" s="16" t="s">
        <v>10638</v>
      </c>
      <c r="O79" s="15">
        <f>B5L101C1*B5L370C1C</f>
        <v>0</v>
      </c>
      <c r="P79" s="16" t="s">
        <v>10639</v>
      </c>
      <c r="Q79" s="15">
        <f>B5L102C1*B5L370C1D</f>
        <v>0</v>
      </c>
      <c r="R79" s="16" t="s">
        <v>10640</v>
      </c>
      <c r="S79" s="15">
        <f>B5L370C1-B5L370C1A+B5L370C1E-B5L370C1F</f>
        <v>0</v>
      </c>
    </row>
    <row r="80" spans="1:19" x14ac:dyDescent="0.2">
      <c r="A80" s="11">
        <v>371</v>
      </c>
      <c r="B80" s="14" t="s">
        <v>945</v>
      </c>
      <c r="C80" s="11" t="s">
        <v>10136</v>
      </c>
      <c r="D80" s="16" t="s">
        <v>10641</v>
      </c>
      <c r="E80" s="15">
        <f>B2L378C2</f>
        <v>29936</v>
      </c>
      <c r="F80" s="16" t="s">
        <v>10642</v>
      </c>
      <c r="G80" s="15">
        <f>B2L478C2</f>
        <v>9492</v>
      </c>
      <c r="H80" s="16" t="s">
        <v>10643</v>
      </c>
      <c r="I80" s="15">
        <f>IF(B5L371C1-B5L371C1A&lt;0,0,B5L371C1-B5L371C1A)</f>
        <v>20444</v>
      </c>
      <c r="J80" s="16" t="s">
        <v>10644</v>
      </c>
      <c r="K80" s="23">
        <f>IF(B5L372C1B=0,0,B5L371C1B/B5L372C1B)</f>
        <v>3.7597227471134051E-3</v>
      </c>
      <c r="L80" s="16" t="s">
        <v>10645</v>
      </c>
      <c r="M80" s="21">
        <f>IF(B5L373C1B=0,0,B5L371C1B/B5L373C1B)</f>
        <v>3.8318714842335471E-3</v>
      </c>
      <c r="N80" s="16" t="s">
        <v>10646</v>
      </c>
      <c r="O80" s="15">
        <f>B5L101C1*B5L371C1C</f>
        <v>370.46428088681938</v>
      </c>
      <c r="P80" s="16" t="s">
        <v>10647</v>
      </c>
      <c r="Q80" s="15">
        <f>B5L102C1*B5L371C1D</f>
        <v>3391.4936539080068</v>
      </c>
      <c r="R80" s="16" t="s">
        <v>10648</v>
      </c>
      <c r="S80" s="15">
        <f>B5L371C1-B5L371C1A+B5L371C1E-B5L371C1F</f>
        <v>17422.970626978811</v>
      </c>
    </row>
    <row r="81" spans="1:19" x14ac:dyDescent="0.2">
      <c r="A81" s="11">
        <v>372</v>
      </c>
      <c r="B81" s="14" t="s">
        <v>945</v>
      </c>
      <c r="C81" s="11" t="s">
        <v>1314</v>
      </c>
      <c r="D81" s="16" t="s">
        <v>10649</v>
      </c>
      <c r="E81" s="15">
        <f>SUM(B5L301C1:B5L312C1)+SUM(B5L315C1:B5L322C1)+SUM(B5L325C1:B5L330C1)+B5L332C1+SUM(B5L336C1:B5L371C1)</f>
        <v>6866275</v>
      </c>
      <c r="F81" s="16" t="s">
        <v>10650</v>
      </c>
      <c r="G81" s="15">
        <f>SUM(B5L301C1A:B5L312C1A)+SUM(B5L315C1A:B5L322C1A)+SUM(B5L325C1A:B5L330C1A)+B5L332C1A+SUM(B5L336C1A:B5L371C1A)</f>
        <v>1429422</v>
      </c>
      <c r="H81" s="16" t="s">
        <v>10651</v>
      </c>
      <c r="I81" s="15">
        <f>SUM(B5L301C1B:B5L312C1B)+SUM(B5L315C1B:B5L322C1B)+SUM(B5L325C1B:B5L330C1B)+B5L332C1B+SUM(B5L336C1B:B5L371C1B)</f>
        <v>5437635</v>
      </c>
      <c r="J81" s="16" t="s">
        <v>10652</v>
      </c>
      <c r="K81" s="23">
        <f>SUM(B5L301C1C:B5L312C1C)+SUM(B5L315C1C:B5L322C1C)+SUM(B5L325C1C:B5L330C1C)+B5L332C1C+SUM(B5L336C1C:B5L371C1C)</f>
        <v>1.0000000000000002</v>
      </c>
      <c r="L81" s="16" t="s">
        <v>10653</v>
      </c>
      <c r="M81" s="21">
        <f>IF(B5L373C1B=0,0,B5L372C1B/B5L373C1B)</f>
        <v>1.0191899089302623</v>
      </c>
      <c r="N81" s="16" t="s">
        <v>10654</v>
      </c>
      <c r="O81" s="15">
        <f>SUM(B5L301C1E:B5L312C1E)+SUM(B5L315C1E:B5L322C1E)+SUM(B5L325C1E:B5L330C1E)+B5L332C1E+SUM(B5L336C1E:B5L371C1E)</f>
        <v>98535</v>
      </c>
      <c r="P81" s="16" t="s">
        <v>10655</v>
      </c>
      <c r="Q81" s="15">
        <f>B5L102C1*B5L372C1D</f>
        <v>902059.50864645187</v>
      </c>
      <c r="R81" s="16" t="s">
        <v>10656</v>
      </c>
      <c r="S81" s="15">
        <f>B5L372C1-B5L372C1A+B5L372C1E-B5L372C1F</f>
        <v>4633328.4913535481</v>
      </c>
    </row>
    <row r="82" spans="1:19" x14ac:dyDescent="0.2">
      <c r="A82" s="11">
        <v>373</v>
      </c>
      <c r="B82" s="14" t="s">
        <v>945</v>
      </c>
      <c r="C82" s="11" t="s">
        <v>10137</v>
      </c>
      <c r="D82" s="16" t="s">
        <v>10657</v>
      </c>
      <c r="E82" s="15">
        <f>SUM(B5L302C1:B5L312C1)+SUM(B5L315C1:B5L322C1)+SUM(B5L325C1:B5L330C1)+B5L332C1+B5L336C1+B5L338C1+SUM(B5L340C1:B5L371C1)</f>
        <v>6763892</v>
      </c>
      <c r="F82" s="16" t="s">
        <v>10658</v>
      </c>
      <c r="G82" s="15">
        <f>SUM(B5L302C1A:B5L312C1A)+SUM(B5L315C1A:B5L322C1A)+SUM(B5L325C1A:B5L330C1A)+B5L332C1A+B5L336C1A+B5L338C1A+SUM(B5L340C1A:B5L371C1A)</f>
        <v>1429422</v>
      </c>
      <c r="H82" s="16" t="s">
        <v>10659</v>
      </c>
      <c r="I82" s="15">
        <f>SUM(B5L302C1B:B5L312C1B)+SUM(B5L315C1B:B5L322C1B)+SUM(B5L325C1B:B5L330C1B)+B5L332C1B+B5L336C1B+B5L338C1B+SUM(B5L340C1B:B5L371C1B)</f>
        <v>5335252</v>
      </c>
      <c r="J82" s="16" t="s">
        <v>945</v>
      </c>
      <c r="K82" s="19" t="str">
        <f>NULL_VALUE</f>
        <v>n/a</v>
      </c>
      <c r="L82" s="16" t="s">
        <v>10660</v>
      </c>
      <c r="M82" s="21">
        <f>SUM(B5L302C1D:B5L312C1D)+SUM(B5L315C1D:B5L322C1D)+SUM(B5L325C1D:B5L330C1D)+B5L332C1D+B5L336C1D+B5L338C1D+SUM(B5L340C1D:B5L371C1D)</f>
        <v>1</v>
      </c>
      <c r="N82" s="16" t="s">
        <v>945</v>
      </c>
      <c r="O82" s="19" t="str">
        <f>NULL_VALUE</f>
        <v>n/a</v>
      </c>
      <c r="P82" s="16" t="s">
        <v>10661</v>
      </c>
      <c r="Q82" s="15">
        <f>SUM(B5L302C1F:B5L312C1F)+SUM(B5L315C1F:B5L322C1F)+SUM(B5L325C1F:B5L330C1F)+B5L332C1F+B5L336C1F+B5L338C1F+SUM(B5L340C1F:B5L371C1F)</f>
        <v>885075</v>
      </c>
      <c r="R82" s="16" t="s">
        <v>945</v>
      </c>
      <c r="S82" s="19" t="str">
        <f>NULL_VALUE</f>
        <v>n/a</v>
      </c>
    </row>
    <row r="85" spans="1:19" x14ac:dyDescent="0.2">
      <c r="B85" s="11">
        <v>1</v>
      </c>
      <c r="C85" s="14" t="s">
        <v>10138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84E427-2C74-42BB-9586-E1720C340CD8}">
  <dimension ref="A1:AC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9" width="25.7109375" style="1" customWidth="1"/>
    <col min="30" max="16384" width="9.140625" style="1"/>
  </cols>
  <sheetData>
    <row r="1" spans="1:29" x14ac:dyDescent="0.2">
      <c r="A1" s="9" t="s">
        <v>0</v>
      </c>
    </row>
    <row r="2" spans="1:29" ht="15.75" x14ac:dyDescent="0.25">
      <c r="A2" s="10" t="s">
        <v>10662</v>
      </c>
    </row>
    <row r="3" spans="1:29" x14ac:dyDescent="0.2">
      <c r="B3" s="13" t="s">
        <v>10663</v>
      </c>
    </row>
    <row r="4" spans="1:29" x14ac:dyDescent="0.2">
      <c r="B4" s="13" t="s">
        <v>10664</v>
      </c>
    </row>
    <row r="6" spans="1:2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10665</v>
      </c>
      <c r="F7" s="8" t="s">
        <v>30</v>
      </c>
      <c r="G7" s="8" t="s">
        <v>10666</v>
      </c>
      <c r="H7" s="8" t="s">
        <v>33</v>
      </c>
      <c r="I7" s="8" t="s">
        <v>10667</v>
      </c>
      <c r="J7" s="8" t="s">
        <v>36</v>
      </c>
      <c r="K7" s="8" t="s">
        <v>10668</v>
      </c>
      <c r="L7" s="8" t="s">
        <v>39</v>
      </c>
      <c r="M7" s="8" t="s">
        <v>10669</v>
      </c>
      <c r="N7" s="8" t="s">
        <v>42</v>
      </c>
      <c r="O7" s="8" t="s">
        <v>10670</v>
      </c>
      <c r="P7" s="8" t="s">
        <v>45</v>
      </c>
      <c r="Q7" s="8" t="s">
        <v>10671</v>
      </c>
      <c r="R7" s="8" t="s">
        <v>48</v>
      </c>
      <c r="S7" s="8" t="s">
        <v>10672</v>
      </c>
      <c r="T7" s="8" t="s">
        <v>51</v>
      </c>
      <c r="U7" s="8" t="s">
        <v>10673</v>
      </c>
      <c r="V7" s="8" t="s">
        <v>544</v>
      </c>
      <c r="W7" s="8" t="s">
        <v>10674</v>
      </c>
      <c r="X7" s="8" t="s">
        <v>547</v>
      </c>
      <c r="Y7" s="8" t="s">
        <v>10675</v>
      </c>
      <c r="Z7" s="8" t="s">
        <v>550</v>
      </c>
      <c r="AA7" s="8" t="s">
        <v>10676</v>
      </c>
      <c r="AB7" s="8" t="s">
        <v>553</v>
      </c>
      <c r="AC7" s="8" t="s">
        <v>10677</v>
      </c>
    </row>
    <row r="8" spans="1:29" ht="13.5" thickTop="1" x14ac:dyDescent="0.2">
      <c r="A8" s="11">
        <v>401</v>
      </c>
      <c r="B8" s="14" t="s">
        <v>945</v>
      </c>
      <c r="C8" s="11" t="s">
        <v>10678</v>
      </c>
      <c r="D8" s="16" t="s">
        <v>10696</v>
      </c>
      <c r="E8" s="15">
        <f>B5L316C3</f>
        <v>41400.43485071433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</row>
    <row r="9" spans="1:29" x14ac:dyDescent="0.2">
      <c r="A9" s="11">
        <v>402</v>
      </c>
      <c r="B9" s="14" t="s">
        <v>945</v>
      </c>
      <c r="C9" s="11" t="s">
        <v>10679</v>
      </c>
      <c r="D9" s="16" t="s">
        <v>10697</v>
      </c>
      <c r="E9" s="15">
        <f>B5L328C3</f>
        <v>8623.2272811946532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</row>
    <row r="10" spans="1:29" x14ac:dyDescent="0.2">
      <c r="A10" s="11">
        <v>403</v>
      </c>
      <c r="B10" s="14" t="s">
        <v>945</v>
      </c>
      <c r="C10" s="11" t="s">
        <v>10680</v>
      </c>
      <c r="D10" s="16" t="s">
        <v>10698</v>
      </c>
      <c r="E10" s="15">
        <f>B5L329C3</f>
        <v>6474.0248128357653</v>
      </c>
      <c r="F10" s="16" t="s">
        <v>945</v>
      </c>
      <c r="G10" s="19" t="str">
        <f>NULL_VALUE</f>
        <v>n/a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</row>
    <row r="11" spans="1:29" x14ac:dyDescent="0.2">
      <c r="A11" s="11">
        <v>404</v>
      </c>
      <c r="B11" s="14" t="s">
        <v>945</v>
      </c>
      <c r="C11" s="11" t="s">
        <v>10681</v>
      </c>
      <c r="D11" s="16" t="s">
        <v>10699</v>
      </c>
      <c r="E11" s="15">
        <f>B5L330C3</f>
        <v>261.61978228596513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</row>
    <row r="12" spans="1:29" x14ac:dyDescent="0.2">
      <c r="A12" s="11">
        <v>405</v>
      </c>
      <c r="B12" s="14" t="s">
        <v>945</v>
      </c>
      <c r="C12" s="11" t="s">
        <v>10682</v>
      </c>
      <c r="D12" s="16" t="s">
        <v>10700</v>
      </c>
      <c r="E12" s="15">
        <f>B2L920C2</f>
        <v>927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</row>
    <row r="13" spans="1:29" x14ac:dyDescent="0.2">
      <c r="A13" s="11">
        <v>406</v>
      </c>
      <c r="B13" s="14" t="s">
        <v>945</v>
      </c>
      <c r="C13" s="11" t="s">
        <v>10683</v>
      </c>
      <c r="D13" s="16" t="s">
        <v>10701</v>
      </c>
      <c r="E13" s="15">
        <f>B2L830C2</f>
        <v>10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945</v>
      </c>
      <c r="AC13" s="19" t="str">
        <f>NULL_VALUE</f>
        <v>n/a</v>
      </c>
    </row>
    <row r="14" spans="1:29" x14ac:dyDescent="0.2">
      <c r="A14" s="11">
        <v>407</v>
      </c>
      <c r="B14" s="14" t="s">
        <v>945</v>
      </c>
      <c r="C14" s="11" t="s">
        <v>10684</v>
      </c>
      <c r="D14" s="16" t="s">
        <v>10702</v>
      </c>
      <c r="E14" s="15">
        <f>B2L234C2</f>
        <v>141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</row>
    <row r="15" spans="1:29" x14ac:dyDescent="0.2">
      <c r="A15" s="11">
        <v>408</v>
      </c>
      <c r="B15" s="14" t="s">
        <v>945</v>
      </c>
      <c r="C15" s="11" t="s">
        <v>10685</v>
      </c>
      <c r="D15" s="16" t="s">
        <v>10703</v>
      </c>
      <c r="E15" s="15">
        <f>B2L538C2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</row>
    <row r="16" spans="1:29" x14ac:dyDescent="0.2">
      <c r="A16" s="11">
        <v>409</v>
      </c>
      <c r="B16" s="14" t="s">
        <v>945</v>
      </c>
      <c r="C16" s="11" t="s">
        <v>10686</v>
      </c>
      <c r="D16" s="16" t="s">
        <v>10704</v>
      </c>
      <c r="E16" s="15">
        <f>B2L252C2</f>
        <v>6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</row>
    <row r="17" spans="1:29" x14ac:dyDescent="0.2">
      <c r="A17" s="11">
        <v>410</v>
      </c>
      <c r="B17" s="14" t="s">
        <v>945</v>
      </c>
      <c r="C17" s="11" t="s">
        <v>10687</v>
      </c>
      <c r="D17" s="16" t="s">
        <v>10705</v>
      </c>
      <c r="E17" s="15">
        <f>B2L560C2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945</v>
      </c>
      <c r="O17" s="19" t="str">
        <f>NULL_VALUE</f>
        <v>n/a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</row>
    <row r="18" spans="1:29" x14ac:dyDescent="0.2">
      <c r="A18" s="11">
        <v>411</v>
      </c>
      <c r="B18" s="14" t="s">
        <v>945</v>
      </c>
      <c r="C18" s="11" t="s">
        <v>7943</v>
      </c>
      <c r="D18" s="16" t="s">
        <v>10706</v>
      </c>
      <c r="E18" s="21">
        <f>B3L305C2</f>
        <v>0.58513843416249223</v>
      </c>
      <c r="F18" s="16" t="s">
        <v>10707</v>
      </c>
      <c r="G18" s="15">
        <f>B5L401C1*B5L411C1</f>
        <v>24224.985622193257</v>
      </c>
      <c r="H18" s="16" t="s">
        <v>10708</v>
      </c>
      <c r="I18" s="21">
        <f>B5L405C1*B5L411C1</f>
        <v>542.4233284686303</v>
      </c>
      <c r="J18" s="16" t="s">
        <v>10709</v>
      </c>
      <c r="K18" s="23">
        <f>B5L406C1*B5L411C1</f>
        <v>5.8513843416249225</v>
      </c>
      <c r="L18" s="16" t="s">
        <v>10710</v>
      </c>
      <c r="M18" s="21">
        <f>B3L305C3</f>
        <v>0.909182688876089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10711</v>
      </c>
      <c r="U18" s="15">
        <f>B5L402C1*B5L411C5</f>
        <v>7840.0889663062007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10712</v>
      </c>
      <c r="AC18" s="15">
        <f>B5L411C2+IF(B5L411C6=NULL_VALUE,0,B5L411C6)+IF(B5L411C9=NULL_VALUE,0,B5L411C9)+IF(B5L411C12=NULL_VALUE,0,B5L411C12)</f>
        <v>32065.074588499458</v>
      </c>
    </row>
    <row r="19" spans="1:29" x14ac:dyDescent="0.2">
      <c r="A19" s="11">
        <v>412</v>
      </c>
      <c r="B19" s="14" t="s">
        <v>945</v>
      </c>
      <c r="C19" s="11" t="s">
        <v>7944</v>
      </c>
      <c r="D19" s="16" t="s">
        <v>10713</v>
      </c>
      <c r="E19" s="21">
        <f>B3L306C2</f>
        <v>5.8448868281450093E-2</v>
      </c>
      <c r="F19" s="16" t="s">
        <v>10714</v>
      </c>
      <c r="G19" s="15">
        <f>B5L401C1*B5L412C1</f>
        <v>2419.8085633841579</v>
      </c>
      <c r="H19" s="16" t="s">
        <v>10715</v>
      </c>
      <c r="I19" s="21">
        <f>B5L405C1*B5L412C1</f>
        <v>54.182100896904238</v>
      </c>
      <c r="J19" s="16" t="s">
        <v>10716</v>
      </c>
      <c r="K19" s="23">
        <f>B5L406C1*B5L412C1</f>
        <v>0.58448868281450095</v>
      </c>
      <c r="L19" s="16" t="s">
        <v>10717</v>
      </c>
      <c r="M19" s="21">
        <f>B3L306C3</f>
        <v>9.0817311123910963E-2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10718</v>
      </c>
      <c r="U19" s="15">
        <f>B5L402C1*B5L412C5</f>
        <v>783.13831488845165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10719</v>
      </c>
      <c r="AC19" s="15">
        <f>B5L412C2+IF(B5L412C6=NULL_VALUE,0,B5L412C6)+IF(B5L412C9=NULL_VALUE,0,B5L412C9)+IF(B5L412C12=NULL_VALUE,0,B5L412C12)</f>
        <v>3202.9468782726094</v>
      </c>
    </row>
    <row r="20" spans="1:29" x14ac:dyDescent="0.2">
      <c r="A20" s="11">
        <v>413</v>
      </c>
      <c r="B20" s="14" t="s">
        <v>945</v>
      </c>
      <c r="C20" s="11" t="s">
        <v>599</v>
      </c>
      <c r="D20" s="16" t="s">
        <v>10720</v>
      </c>
      <c r="E20" s="15">
        <f>B3L307C2</f>
        <v>0</v>
      </c>
      <c r="F20" s="16" t="s">
        <v>10721</v>
      </c>
      <c r="G20" s="15">
        <f>B5L401C1*B5L413C1</f>
        <v>0</v>
      </c>
      <c r="H20" s="16" t="s">
        <v>10722</v>
      </c>
      <c r="I20" s="15">
        <f>B5L405C1*B5L413C1</f>
        <v>0</v>
      </c>
      <c r="J20" s="16" t="s">
        <v>10723</v>
      </c>
      <c r="K20" s="23">
        <f>B5L406C1*B5L413C1</f>
        <v>0</v>
      </c>
      <c r="L20" s="16" t="s">
        <v>10724</v>
      </c>
      <c r="M20" s="21">
        <f>B3L405C3</f>
        <v>0</v>
      </c>
      <c r="N20" s="16" t="s">
        <v>10725</v>
      </c>
      <c r="O20" s="15">
        <f>B5L403C1*B5L413C5</f>
        <v>0</v>
      </c>
      <c r="P20" s="16" t="s">
        <v>10726</v>
      </c>
      <c r="Q20" s="15">
        <f>B5L407C1*B5L413C5</f>
        <v>0</v>
      </c>
      <c r="R20" s="16" t="s">
        <v>10727</v>
      </c>
      <c r="S20" s="15">
        <f>B5L408C1*B5L413C5</f>
        <v>0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10728</v>
      </c>
      <c r="AC20" s="15">
        <f>B5L413C2+IF(B5L413C6=NULL_VALUE,0,B5L413C6)+IF(B5L413C9=NULL_VALUE,0,B5L413C9)+IF(B5L413C12=NULL_VALUE,0,B5L413C12)</f>
        <v>0</v>
      </c>
    </row>
    <row r="21" spans="1:29" x14ac:dyDescent="0.2">
      <c r="A21" s="11">
        <v>414</v>
      </c>
      <c r="B21" s="14" t="s">
        <v>945</v>
      </c>
      <c r="C21" s="11" t="s">
        <v>601</v>
      </c>
      <c r="D21" s="16" t="s">
        <v>10729</v>
      </c>
      <c r="E21" s="15">
        <f>B3L308C2</f>
        <v>0</v>
      </c>
      <c r="F21" s="16" t="s">
        <v>10730</v>
      </c>
      <c r="G21" s="15">
        <f>B5L401C1*B5L414C1</f>
        <v>0</v>
      </c>
      <c r="H21" s="16" t="s">
        <v>10731</v>
      </c>
      <c r="I21" s="15">
        <f>B5L405C1*B5L414C1</f>
        <v>0</v>
      </c>
      <c r="J21" s="16" t="s">
        <v>10732</v>
      </c>
      <c r="K21" s="23">
        <f>B5L406C1*B5L414C1</f>
        <v>0</v>
      </c>
      <c r="L21" s="16" t="s">
        <v>10733</v>
      </c>
      <c r="M21" s="21">
        <f>B3L406C3</f>
        <v>0</v>
      </c>
      <c r="N21" s="16" t="s">
        <v>10734</v>
      </c>
      <c r="O21" s="15">
        <f>B5L403C1*B5L414C5</f>
        <v>0</v>
      </c>
      <c r="P21" s="16" t="s">
        <v>10735</v>
      </c>
      <c r="Q21" s="15">
        <f>B5L407C1*B5L414C5</f>
        <v>0</v>
      </c>
      <c r="R21" s="16" t="s">
        <v>10736</v>
      </c>
      <c r="S21" s="15">
        <f>B5L408C1*B5L414C5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10737</v>
      </c>
      <c r="AC21" s="15">
        <f>B5L414C2+IF(B5L414C6=NULL_VALUE,0,B5L414C6)+IF(B5L414C9=NULL_VALUE,0,B5L414C9)+IF(B5L414C12=NULL_VALUE,0,B5L414C12)</f>
        <v>0</v>
      </c>
    </row>
    <row r="22" spans="1:29" x14ac:dyDescent="0.2">
      <c r="A22" s="11">
        <v>415</v>
      </c>
      <c r="B22" s="14" t="s">
        <v>945</v>
      </c>
      <c r="C22" s="11" t="s">
        <v>603</v>
      </c>
      <c r="D22" s="16" t="s">
        <v>10738</v>
      </c>
      <c r="E22" s="21">
        <f>B3L309C2</f>
        <v>0.13498381093955161</v>
      </c>
      <c r="F22" s="16" t="s">
        <v>10739</v>
      </c>
      <c r="G22" s="15">
        <f>B5L401C1*B5L415C1</f>
        <v>5588.388470704047</v>
      </c>
      <c r="H22" s="16" t="s">
        <v>10740</v>
      </c>
      <c r="I22" s="21">
        <f>B5L405C1*B5L415C1</f>
        <v>125.12999274096434</v>
      </c>
      <c r="J22" s="16" t="s">
        <v>10741</v>
      </c>
      <c r="K22" s="23">
        <f>B5L406C1*B5L415C1</f>
        <v>1.3498381093955161</v>
      </c>
      <c r="L22" s="16" t="s">
        <v>10742</v>
      </c>
      <c r="M22" s="21">
        <f>B3L407C3</f>
        <v>0.14838530066815145</v>
      </c>
      <c r="N22" s="16" t="s">
        <v>10743</v>
      </c>
      <c r="O22" s="15">
        <f>B5L403C1*B5L415C5</f>
        <v>960.65011838570797</v>
      </c>
      <c r="P22" s="16" t="s">
        <v>10744</v>
      </c>
      <c r="Q22" s="21">
        <f>B5L407C1*B5L415C5</f>
        <v>20.922327394209354</v>
      </c>
      <c r="R22" s="16" t="s">
        <v>10745</v>
      </c>
      <c r="S22" s="15">
        <f>B5L408C1*B5L415C5</f>
        <v>0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10746</v>
      </c>
      <c r="AC22" s="15">
        <f>B5L415C2+IF(B5L415C6=NULL_VALUE,0,B5L415C6)+IF(B5L415C9=NULL_VALUE,0,B5L415C9)+IF(B5L415C12=NULL_VALUE,0,B5L415C12)</f>
        <v>6549.0385890897551</v>
      </c>
    </row>
    <row r="23" spans="1:29" x14ac:dyDescent="0.2">
      <c r="A23" s="11">
        <v>416</v>
      </c>
      <c r="B23" s="14" t="s">
        <v>945</v>
      </c>
      <c r="C23" s="11" t="s">
        <v>605</v>
      </c>
      <c r="D23" s="16" t="s">
        <v>10747</v>
      </c>
      <c r="E23" s="21">
        <f>B3L310C2</f>
        <v>8.4067859941391477E-3</v>
      </c>
      <c r="F23" s="16" t="s">
        <v>10748</v>
      </c>
      <c r="G23" s="15">
        <f>B5L401C1*B5L416C1</f>
        <v>348.04459585425548</v>
      </c>
      <c r="H23" s="16" t="s">
        <v>10749</v>
      </c>
      <c r="I23" s="21">
        <f>B5L405C1*B5L416C1</f>
        <v>7.7930906165669898</v>
      </c>
      <c r="J23" s="16" t="s">
        <v>10750</v>
      </c>
      <c r="K23" s="23">
        <f>B5L406C1*B5L416C1</f>
        <v>8.4067859941391473E-2</v>
      </c>
      <c r="L23" s="16" t="s">
        <v>10751</v>
      </c>
      <c r="M23" s="21">
        <f>B3L408C3</f>
        <v>1.5451002227171492E-2</v>
      </c>
      <c r="N23" s="16" t="s">
        <v>10752</v>
      </c>
      <c r="O23" s="15">
        <f>B5L403C1*B5L416C5</f>
        <v>100.03017180188891</v>
      </c>
      <c r="P23" s="16" t="s">
        <v>10753</v>
      </c>
      <c r="Q23" s="21">
        <f>B5L407C1*B5L416C5</f>
        <v>2.1785913140311806</v>
      </c>
      <c r="R23" s="16" t="s">
        <v>10754</v>
      </c>
      <c r="S23" s="15">
        <f>B5L408C1*B5L416C5</f>
        <v>0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10755</v>
      </c>
      <c r="AC23" s="15">
        <f>B5L416C2+IF(B5L416C6=NULL_VALUE,0,B5L416C6)+IF(B5L416C9=NULL_VALUE,0,B5L416C9)+IF(B5L416C12=NULL_VALUE,0,B5L416C12)</f>
        <v>448.07476765614439</v>
      </c>
    </row>
    <row r="24" spans="1:29" x14ac:dyDescent="0.2">
      <c r="A24" s="11">
        <v>417</v>
      </c>
      <c r="B24" s="14" t="s">
        <v>945</v>
      </c>
      <c r="C24" s="11" t="s">
        <v>6400</v>
      </c>
      <c r="D24" s="16" t="s">
        <v>10756</v>
      </c>
      <c r="E24" s="15">
        <f>B3L311C2</f>
        <v>0</v>
      </c>
      <c r="F24" s="16" t="s">
        <v>10757</v>
      </c>
      <c r="G24" s="15">
        <f>B5L401C1*B5L417C1</f>
        <v>0</v>
      </c>
      <c r="H24" s="16" t="s">
        <v>10758</v>
      </c>
      <c r="I24" s="15">
        <f>B5L405C1*B5L417C1</f>
        <v>0</v>
      </c>
      <c r="J24" s="16" t="s">
        <v>10759</v>
      </c>
      <c r="K24" s="23">
        <f>B5L406C1*B5L417C1</f>
        <v>0</v>
      </c>
      <c r="L24" s="16" t="s">
        <v>10760</v>
      </c>
      <c r="M24" s="21">
        <f>B3L409C3</f>
        <v>0</v>
      </c>
      <c r="N24" s="16" t="s">
        <v>10761</v>
      </c>
      <c r="O24" s="15">
        <f>B5L403C1*B5L417C5</f>
        <v>0</v>
      </c>
      <c r="P24" s="16" t="s">
        <v>10762</v>
      </c>
      <c r="Q24" s="15">
        <f>B5L407C1*B5L417C5</f>
        <v>0</v>
      </c>
      <c r="R24" s="16" t="s">
        <v>10763</v>
      </c>
      <c r="S24" s="15">
        <f>B5L408C1*B5L417C5</f>
        <v>0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10764</v>
      </c>
      <c r="AC24" s="15">
        <f>B5L417C2+IF(B5L417C6=NULL_VALUE,0,B5L417C6)+IF(B5L417C9=NULL_VALUE,0,B5L417C9)+IF(B5L417C12=NULL_VALUE,0,B5L417C12)</f>
        <v>0</v>
      </c>
    </row>
    <row r="25" spans="1:29" x14ac:dyDescent="0.2">
      <c r="A25" s="11">
        <v>418</v>
      </c>
      <c r="B25" s="14" t="s">
        <v>945</v>
      </c>
      <c r="C25" s="11" t="s">
        <v>609</v>
      </c>
      <c r="D25" s="16" t="s">
        <v>10765</v>
      </c>
      <c r="E25" s="21">
        <f>B3L312C2</f>
        <v>5.7848021932763213E-2</v>
      </c>
      <c r="F25" s="16" t="s">
        <v>10766</v>
      </c>
      <c r="G25" s="15">
        <f>B5L401C1*B5L418C1</f>
        <v>2394.9332632700571</v>
      </c>
      <c r="H25" s="16" t="s">
        <v>10767</v>
      </c>
      <c r="I25" s="21">
        <f>B5L405C1*B5L418C1</f>
        <v>53.625116331671499</v>
      </c>
      <c r="J25" s="16" t="s">
        <v>10768</v>
      </c>
      <c r="K25" s="23">
        <f>B5L406C1*B5L418C1</f>
        <v>0.57848021932763216</v>
      </c>
      <c r="L25" s="16" t="s">
        <v>10769</v>
      </c>
      <c r="M25" s="21">
        <f>B3L410C3</f>
        <v>0.3329157386785449</v>
      </c>
      <c r="N25" s="16" t="s">
        <v>10770</v>
      </c>
      <c r="O25" s="15">
        <f>B5L403C1*B5L418C5</f>
        <v>2155.3047527884473</v>
      </c>
      <c r="P25" s="16" t="s">
        <v>10771</v>
      </c>
      <c r="Q25" s="21">
        <f>B5L407C1*B5L418C5</f>
        <v>46.941119153674833</v>
      </c>
      <c r="R25" s="16" t="s">
        <v>10772</v>
      </c>
      <c r="S25" s="15">
        <f>B5L408C1*B5L418C5</f>
        <v>0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10773</v>
      </c>
      <c r="AC25" s="15">
        <f>B5L418C2+IF(B5L418C6=NULL_VALUE,0,B5L418C6)+IF(B5L418C9=NULL_VALUE,0,B5L418C9)+IF(B5L418C12=NULL_VALUE,0,B5L418C12)</f>
        <v>4550.2380160585044</v>
      </c>
    </row>
    <row r="26" spans="1:29" x14ac:dyDescent="0.2">
      <c r="A26" s="11">
        <v>419</v>
      </c>
      <c r="B26" s="14" t="s">
        <v>945</v>
      </c>
      <c r="C26" s="11" t="s">
        <v>611</v>
      </c>
      <c r="D26" s="16" t="s">
        <v>10774</v>
      </c>
      <c r="E26" s="21">
        <f>B3L313C2</f>
        <v>6.7845806264346751E-4</v>
      </c>
      <c r="F26" s="16" t="s">
        <v>10775</v>
      </c>
      <c r="G26" s="15">
        <f>B5L401C1*B5L419C1</f>
        <v>28.08845882141274</v>
      </c>
      <c r="H26" s="16" t="s">
        <v>10776</v>
      </c>
      <c r="I26" s="21">
        <f>B5L405C1*B5L419C1</f>
        <v>0.62893062407049438</v>
      </c>
      <c r="J26" s="16" t="s">
        <v>10777</v>
      </c>
      <c r="K26" s="23">
        <f>B5L406C1*B5L419C1</f>
        <v>6.7845806264346751E-3</v>
      </c>
      <c r="L26" s="16" t="s">
        <v>10778</v>
      </c>
      <c r="M26" s="21">
        <f>B3L411C3</f>
        <v>1.2852635486265775E-2</v>
      </c>
      <c r="N26" s="16" t="s">
        <v>10779</v>
      </c>
      <c r="O26" s="15">
        <f>B5L403C1*B5L419C5</f>
        <v>83.208281048418101</v>
      </c>
      <c r="P26" s="16" t="s">
        <v>10780</v>
      </c>
      <c r="Q26" s="21">
        <f>B5L407C1*B5L419C5</f>
        <v>1.8122216035634744</v>
      </c>
      <c r="R26" s="16" t="s">
        <v>10781</v>
      </c>
      <c r="S26" s="15">
        <f>B5L408C1*B5L419C5</f>
        <v>0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10782</v>
      </c>
      <c r="AC26" s="15">
        <f>B5L419C2+IF(B5L419C6=NULL_VALUE,0,B5L419C6)+IF(B5L419C9=NULL_VALUE,0,B5L419C9)+IF(B5L419C12=NULL_VALUE,0,B5L419C12)</f>
        <v>111.29673986983084</v>
      </c>
    </row>
    <row r="27" spans="1:29" x14ac:dyDescent="0.2">
      <c r="A27" s="11">
        <v>420</v>
      </c>
      <c r="B27" s="14" t="s">
        <v>945</v>
      </c>
      <c r="C27" s="11" t="s">
        <v>613</v>
      </c>
      <c r="D27" s="16" t="s">
        <v>10783</v>
      </c>
      <c r="E27" s="15">
        <f>B3L314C2</f>
        <v>0</v>
      </c>
      <c r="F27" s="16" t="s">
        <v>10784</v>
      </c>
      <c r="G27" s="15">
        <f>B5L401C1*B5L420C1</f>
        <v>0</v>
      </c>
      <c r="H27" s="16" t="s">
        <v>10785</v>
      </c>
      <c r="I27" s="15">
        <f>B5L405C1*B5L420C1</f>
        <v>0</v>
      </c>
      <c r="J27" s="16" t="s">
        <v>10786</v>
      </c>
      <c r="K27" s="23">
        <f>B5L406C1*B5L420C1</f>
        <v>0</v>
      </c>
      <c r="L27" s="16" t="s">
        <v>10787</v>
      </c>
      <c r="M27" s="21">
        <f>B3L412C3</f>
        <v>0</v>
      </c>
      <c r="N27" s="16" t="s">
        <v>10788</v>
      </c>
      <c r="O27" s="15">
        <f>B5L403C1*B5L420C5</f>
        <v>0</v>
      </c>
      <c r="P27" s="16" t="s">
        <v>10789</v>
      </c>
      <c r="Q27" s="15">
        <f>B5L407C1*B5L420C5</f>
        <v>0</v>
      </c>
      <c r="R27" s="16" t="s">
        <v>10790</v>
      </c>
      <c r="S27" s="15">
        <f>B5L408C1*B5L420C5</f>
        <v>0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10791</v>
      </c>
      <c r="AC27" s="15">
        <f>B5L420C2+IF(B5L420C6=NULL_VALUE,0,B5L420C6)+IF(B5L420C9=NULL_VALUE,0,B5L420C9)+IF(B5L420C12=NULL_VALUE,0,B5L420C12)</f>
        <v>0</v>
      </c>
    </row>
    <row r="28" spans="1:29" x14ac:dyDescent="0.2">
      <c r="A28" s="11">
        <v>421</v>
      </c>
      <c r="B28" s="14" t="s">
        <v>945</v>
      </c>
      <c r="C28" s="11" t="s">
        <v>10688</v>
      </c>
      <c r="D28" s="16" t="s">
        <v>10792</v>
      </c>
      <c r="E28" s="15">
        <f>B3L315C2</f>
        <v>0</v>
      </c>
      <c r="F28" s="16" t="s">
        <v>10793</v>
      </c>
      <c r="G28" s="15">
        <f>B5L401C1*B5L421C1</f>
        <v>0</v>
      </c>
      <c r="H28" s="16" t="s">
        <v>10794</v>
      </c>
      <c r="I28" s="15">
        <f>B5L405C1*B5L421C1</f>
        <v>0</v>
      </c>
      <c r="J28" s="16" t="s">
        <v>10795</v>
      </c>
      <c r="K28" s="23">
        <f>B5L406C1*B5L421C1</f>
        <v>0</v>
      </c>
      <c r="L28" s="16" t="s">
        <v>10796</v>
      </c>
      <c r="M28" s="21">
        <f>B3L413C3</f>
        <v>0</v>
      </c>
      <c r="N28" s="16" t="s">
        <v>10797</v>
      </c>
      <c r="O28" s="15">
        <f>B5L403C1*B5L421C5</f>
        <v>0</v>
      </c>
      <c r="P28" s="16" t="s">
        <v>10798</v>
      </c>
      <c r="Q28" s="15">
        <f>B5L407C1*B5L421C5</f>
        <v>0</v>
      </c>
      <c r="R28" s="16" t="s">
        <v>10799</v>
      </c>
      <c r="S28" s="15">
        <f>B5L408C1*B5L421C5</f>
        <v>0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10800</v>
      </c>
      <c r="AC28" s="15">
        <f>B5L421C2+IF(B5L421C6=NULL_VALUE,0,B5L421C6)+IF(B5L421C9=NULL_VALUE,0,B5L421C9)+IF(B5L421C12=NULL_VALUE,0,B5L421C12)</f>
        <v>0</v>
      </c>
    </row>
    <row r="29" spans="1:29" x14ac:dyDescent="0.2">
      <c r="A29" s="11">
        <v>422</v>
      </c>
      <c r="B29" s="14" t="s">
        <v>945</v>
      </c>
      <c r="C29" s="11" t="s">
        <v>10689</v>
      </c>
      <c r="D29" s="16" t="s">
        <v>10801</v>
      </c>
      <c r="E29" s="15">
        <f>B3L316C2</f>
        <v>0</v>
      </c>
      <c r="F29" s="16" t="s">
        <v>10802</v>
      </c>
      <c r="G29" s="15">
        <f>B5L401C1*B5L422C1</f>
        <v>0</v>
      </c>
      <c r="H29" s="16" t="s">
        <v>10803</v>
      </c>
      <c r="I29" s="15">
        <f>B5L405C1*B5L422C1</f>
        <v>0</v>
      </c>
      <c r="J29" s="16" t="s">
        <v>10804</v>
      </c>
      <c r="K29" s="23">
        <f>B5L406C1*B5L422C1</f>
        <v>0</v>
      </c>
      <c r="L29" s="16" t="s">
        <v>10805</v>
      </c>
      <c r="M29" s="21">
        <f>B3L414C3</f>
        <v>0</v>
      </c>
      <c r="N29" s="16" t="s">
        <v>10806</v>
      </c>
      <c r="O29" s="15">
        <f>B5L403C1*B5L422C5</f>
        <v>0</v>
      </c>
      <c r="P29" s="16" t="s">
        <v>10807</v>
      </c>
      <c r="Q29" s="15">
        <f>B5L407C1*B5L422C5</f>
        <v>0</v>
      </c>
      <c r="R29" s="16" t="s">
        <v>10808</v>
      </c>
      <c r="S29" s="15">
        <f>B5L408C1*B5L422C5</f>
        <v>0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10809</v>
      </c>
      <c r="AC29" s="15">
        <f>B5L422C2+IF(B5L422C6=NULL_VALUE,0,B5L422C6)+IF(B5L422C9=NULL_VALUE,0,B5L422C9)+IF(B5L422C12=NULL_VALUE,0,B5L422C12)</f>
        <v>0</v>
      </c>
    </row>
    <row r="30" spans="1:29" x14ac:dyDescent="0.2">
      <c r="A30" s="11">
        <v>423</v>
      </c>
      <c r="B30" s="14" t="s">
        <v>945</v>
      </c>
      <c r="C30" s="11" t="s">
        <v>10690</v>
      </c>
      <c r="D30" s="16" t="s">
        <v>10810</v>
      </c>
      <c r="E30" s="15">
        <f>B3L317C2</f>
        <v>0</v>
      </c>
      <c r="F30" s="16" t="s">
        <v>10811</v>
      </c>
      <c r="G30" s="15">
        <f>B5L401C1*B5L423C1</f>
        <v>0</v>
      </c>
      <c r="H30" s="16" t="s">
        <v>10812</v>
      </c>
      <c r="I30" s="15">
        <f>B5L405C1*B5L423C1</f>
        <v>0</v>
      </c>
      <c r="J30" s="16" t="s">
        <v>10813</v>
      </c>
      <c r="K30" s="23">
        <f>B5L406C1*B5L423C1</f>
        <v>0</v>
      </c>
      <c r="L30" s="16" t="s">
        <v>10814</v>
      </c>
      <c r="M30" s="21">
        <f>B3L415C3</f>
        <v>0</v>
      </c>
      <c r="N30" s="16" t="s">
        <v>10815</v>
      </c>
      <c r="O30" s="15">
        <f>B5L403C1*B5L423C5</f>
        <v>0</v>
      </c>
      <c r="P30" s="16" t="s">
        <v>10816</v>
      </c>
      <c r="Q30" s="15">
        <f>B5L407C1*B5L423C5</f>
        <v>0</v>
      </c>
      <c r="R30" s="16" t="s">
        <v>10817</v>
      </c>
      <c r="S30" s="15">
        <f>B5L408C1*B5L423C5</f>
        <v>0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10818</v>
      </c>
      <c r="AC30" s="15">
        <f>B5L423C2+IF(B5L423C6=NULL_VALUE,0,B5L423C6)+IF(B5L423C9=NULL_VALUE,0,B5L423C9)+IF(B5L423C12=NULL_VALUE,0,B5L423C12)</f>
        <v>0</v>
      </c>
    </row>
    <row r="31" spans="1:29" x14ac:dyDescent="0.2">
      <c r="A31" s="11">
        <v>424</v>
      </c>
      <c r="B31" s="14" t="s">
        <v>945</v>
      </c>
      <c r="C31" s="11" t="s">
        <v>10691</v>
      </c>
      <c r="D31" s="16" t="s">
        <v>10819</v>
      </c>
      <c r="E31" s="15">
        <f>B3L318C2</f>
        <v>0</v>
      </c>
      <c r="F31" s="16" t="s">
        <v>10820</v>
      </c>
      <c r="G31" s="15">
        <f>B5L401C1*B5L424C1</f>
        <v>0</v>
      </c>
      <c r="H31" s="16" t="s">
        <v>10821</v>
      </c>
      <c r="I31" s="15">
        <f>B5L405C1*B5L424C1</f>
        <v>0</v>
      </c>
      <c r="J31" s="16" t="s">
        <v>10822</v>
      </c>
      <c r="K31" s="23">
        <f>B5L406C1*B5L424C1</f>
        <v>0</v>
      </c>
      <c r="L31" s="16" t="s">
        <v>10823</v>
      </c>
      <c r="M31" s="21">
        <f>B3L416C3</f>
        <v>4.4218634001484784E-2</v>
      </c>
      <c r="N31" s="16" t="s">
        <v>10824</v>
      </c>
      <c r="O31" s="15">
        <f>B5L403C1*B5L424C5</f>
        <v>286.27253371531572</v>
      </c>
      <c r="P31" s="16" t="s">
        <v>10825</v>
      </c>
      <c r="Q31" s="21">
        <f>B5L407C1*B5L424C5</f>
        <v>6.2348273942093542</v>
      </c>
      <c r="R31" s="16" t="s">
        <v>10826</v>
      </c>
      <c r="S31" s="15">
        <f>B5L408C1*B5L424C5</f>
        <v>0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10827</v>
      </c>
      <c r="AC31" s="15">
        <f>B5L424C2+IF(B5L424C6=NULL_VALUE,0,B5L424C6)+IF(B5L424C9=NULL_VALUE,0,B5L424C9)+IF(B5L424C12=NULL_VALUE,0,B5L424C12)</f>
        <v>286.27253371531572</v>
      </c>
    </row>
    <row r="32" spans="1:29" x14ac:dyDescent="0.2">
      <c r="A32" s="11">
        <v>425</v>
      </c>
      <c r="B32" s="14" t="s">
        <v>945</v>
      </c>
      <c r="C32" s="11" t="s">
        <v>623</v>
      </c>
      <c r="D32" s="16" t="s">
        <v>10828</v>
      </c>
      <c r="E32" s="21">
        <f>B3L319C2</f>
        <v>4.172539231452786E-3</v>
      </c>
      <c r="F32" s="16" t="s">
        <v>10829</v>
      </c>
      <c r="G32" s="15">
        <f>B5L401C1*B5L425C1</f>
        <v>172.74493861381072</v>
      </c>
      <c r="H32" s="16" t="s">
        <v>10830</v>
      </c>
      <c r="I32" s="21">
        <f>B5L405C1*B5L425C1</f>
        <v>3.8679438675567326</v>
      </c>
      <c r="J32" s="16" t="s">
        <v>10831</v>
      </c>
      <c r="K32" s="23">
        <f>B5L406C1*B5L425C1</f>
        <v>4.1725392314527862E-2</v>
      </c>
      <c r="L32" s="16" t="s">
        <v>10832</v>
      </c>
      <c r="M32" s="21">
        <f>B3L417C3</f>
        <v>0</v>
      </c>
      <c r="N32" s="16" t="s">
        <v>10833</v>
      </c>
      <c r="O32" s="15">
        <f>B5L403C1*B5L425C5</f>
        <v>0</v>
      </c>
      <c r="P32" s="16" t="s">
        <v>10834</v>
      </c>
      <c r="Q32" s="15">
        <f>B5L407C1*B5L425C5</f>
        <v>0</v>
      </c>
      <c r="R32" s="16" t="s">
        <v>10835</v>
      </c>
      <c r="S32" s="15">
        <f>B5L408C1*B5L425C5</f>
        <v>0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10836</v>
      </c>
      <c r="AC32" s="15">
        <f>B5L425C2+IF(B5L425C6=NULL_VALUE,0,B5L425C6)+IF(B5L425C9=NULL_VALUE,0,B5L425C9)+IF(B5L425C12=NULL_VALUE,0,B5L425C12)</f>
        <v>172.74493861381072</v>
      </c>
    </row>
    <row r="33" spans="1:29" x14ac:dyDescent="0.2">
      <c r="A33" s="11">
        <v>426</v>
      </c>
      <c r="B33" s="14" t="s">
        <v>945</v>
      </c>
      <c r="C33" s="11" t="s">
        <v>625</v>
      </c>
      <c r="D33" s="16" t="s">
        <v>10837</v>
      </c>
      <c r="E33" s="15">
        <f>B3L320C2</f>
        <v>0</v>
      </c>
      <c r="F33" s="16" t="s">
        <v>10838</v>
      </c>
      <c r="G33" s="15">
        <f>B5L401C1*B5L426C1</f>
        <v>0</v>
      </c>
      <c r="H33" s="16" t="s">
        <v>10839</v>
      </c>
      <c r="I33" s="15">
        <f>B5L405C1*B5L426C1</f>
        <v>0</v>
      </c>
      <c r="J33" s="16" t="s">
        <v>10840</v>
      </c>
      <c r="K33" s="23">
        <f>B5L406C1*B5L426C1</f>
        <v>0</v>
      </c>
      <c r="L33" s="16" t="s">
        <v>10841</v>
      </c>
      <c r="M33" s="21">
        <f>B3L418C3</f>
        <v>1.6378990348923535E-2</v>
      </c>
      <c r="N33" s="16" t="s">
        <v>10842</v>
      </c>
      <c r="O33" s="15">
        <f>B5L403C1*B5L426C5</f>
        <v>106.0379899281285</v>
      </c>
      <c r="P33" s="16" t="s">
        <v>10843</v>
      </c>
      <c r="Q33" s="21">
        <f>B5L407C1*B5L426C5</f>
        <v>2.3094376391982183</v>
      </c>
      <c r="R33" s="16" t="s">
        <v>10844</v>
      </c>
      <c r="S33" s="15">
        <f>B5L408C1*B5L426C5</f>
        <v>0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10845</v>
      </c>
      <c r="AC33" s="15">
        <f>B5L426C2+IF(B5L426C6=NULL_VALUE,0,B5L426C6)+IF(B5L426C9=NULL_VALUE,0,B5L426C9)+IF(B5L426C12=NULL_VALUE,0,B5L426C12)</f>
        <v>106.0379899281285</v>
      </c>
    </row>
    <row r="34" spans="1:29" x14ac:dyDescent="0.2">
      <c r="A34" s="11">
        <v>427</v>
      </c>
      <c r="B34" s="14" t="s">
        <v>945</v>
      </c>
      <c r="C34" s="11" t="s">
        <v>627</v>
      </c>
      <c r="D34" s="16" t="s">
        <v>10846</v>
      </c>
      <c r="E34" s="21">
        <f>B3L321C2</f>
        <v>3.0965579219030268E-3</v>
      </c>
      <c r="F34" s="16" t="s">
        <v>10847</v>
      </c>
      <c r="G34" s="15">
        <f>B5L401C1*B5L427C1</f>
        <v>128.1988445072096</v>
      </c>
      <c r="H34" s="16" t="s">
        <v>10848</v>
      </c>
      <c r="I34" s="21">
        <f>B5L405C1*B5L427C1</f>
        <v>2.8705091936041058</v>
      </c>
      <c r="J34" s="16" t="s">
        <v>10849</v>
      </c>
      <c r="K34" s="23">
        <f>B5L406C1*B5L427C1</f>
        <v>3.0965579219030266E-2</v>
      </c>
      <c r="L34" s="16" t="s">
        <v>10850</v>
      </c>
      <c r="M34" s="21">
        <f>B3L419C3</f>
        <v>2.2271714922048997E-3</v>
      </c>
      <c r="N34" s="16" t="s">
        <v>10851</v>
      </c>
      <c r="O34" s="15">
        <f>B5L403C1*B5L427C5</f>
        <v>14.418763502974977</v>
      </c>
      <c r="P34" s="16" t="s">
        <v>10852</v>
      </c>
      <c r="Q34" s="21">
        <f>B5L407C1*B5L427C5</f>
        <v>0.31403118040089084</v>
      </c>
      <c r="R34" s="16" t="s">
        <v>10853</v>
      </c>
      <c r="S34" s="15">
        <f>B5L408C1*B5L427C5</f>
        <v>0</v>
      </c>
      <c r="T34" s="16" t="s">
        <v>945</v>
      </c>
      <c r="U34" s="19" t="str">
        <f>NULL_VALUE</f>
        <v>n/a</v>
      </c>
      <c r="V34" s="16" t="s">
        <v>945</v>
      </c>
      <c r="W34" s="19" t="str">
        <f>NULL_VALUE</f>
        <v>n/a</v>
      </c>
      <c r="X34" s="16" t="s">
        <v>945</v>
      </c>
      <c r="Y34" s="19" t="str">
        <f>NULL_VALUE</f>
        <v>n/a</v>
      </c>
      <c r="Z34" s="16" t="s">
        <v>945</v>
      </c>
      <c r="AA34" s="19" t="str">
        <f>NULL_VALUE</f>
        <v>n/a</v>
      </c>
      <c r="AB34" s="16" t="s">
        <v>10854</v>
      </c>
      <c r="AC34" s="15">
        <f>B5L427C2+IF(B5L427C6=NULL_VALUE,0,B5L427C6)+IF(B5L427C9=NULL_VALUE,0,B5L427C9)+IF(B5L427C12=NULL_VALUE,0,B5L427C12)</f>
        <v>142.61760801018457</v>
      </c>
    </row>
    <row r="35" spans="1:29" x14ac:dyDescent="0.2">
      <c r="A35" s="11">
        <v>428</v>
      </c>
      <c r="B35" s="14" t="s">
        <v>945</v>
      </c>
      <c r="C35" s="11" t="s">
        <v>5651</v>
      </c>
      <c r="D35" s="16" t="s">
        <v>10855</v>
      </c>
      <c r="E35" s="15">
        <f>B3L322C2</f>
        <v>0</v>
      </c>
      <c r="F35" s="16" t="s">
        <v>10856</v>
      </c>
      <c r="G35" s="15">
        <f>B5L401C1*B5L428C1</f>
        <v>0</v>
      </c>
      <c r="H35" s="16" t="s">
        <v>10857</v>
      </c>
      <c r="I35" s="15">
        <f>B5L405C1*B5L428C1</f>
        <v>0</v>
      </c>
      <c r="J35" s="16" t="s">
        <v>10858</v>
      </c>
      <c r="K35" s="23">
        <f>B5L406C1*B5L428C1</f>
        <v>0</v>
      </c>
      <c r="L35" s="16" t="s">
        <v>10859</v>
      </c>
      <c r="M35" s="21">
        <f>B3L420C3</f>
        <v>0</v>
      </c>
      <c r="N35" s="16" t="s">
        <v>10860</v>
      </c>
      <c r="O35" s="15">
        <f>B5L403C1*B5L428C5</f>
        <v>0</v>
      </c>
      <c r="P35" s="16" t="s">
        <v>10861</v>
      </c>
      <c r="Q35" s="15">
        <f>B5L407C1*B5L428C5</f>
        <v>0</v>
      </c>
      <c r="R35" s="16" t="s">
        <v>10862</v>
      </c>
      <c r="S35" s="15">
        <f>B5L408C1*B5L428C5</f>
        <v>0</v>
      </c>
      <c r="T35" s="16" t="s">
        <v>945</v>
      </c>
      <c r="U35" s="19" t="str">
        <f>NULL_VALUE</f>
        <v>n/a</v>
      </c>
      <c r="V35" s="16" t="s">
        <v>945</v>
      </c>
      <c r="W35" s="19" t="str">
        <f>NULL_VALUE</f>
        <v>n/a</v>
      </c>
      <c r="X35" s="16" t="s">
        <v>945</v>
      </c>
      <c r="Y35" s="19" t="str">
        <f>NULL_VALUE</f>
        <v>n/a</v>
      </c>
      <c r="Z35" s="16" t="s">
        <v>945</v>
      </c>
      <c r="AA35" s="19" t="str">
        <f>NULL_VALUE</f>
        <v>n/a</v>
      </c>
      <c r="AB35" s="16" t="s">
        <v>10863</v>
      </c>
      <c r="AC35" s="15">
        <f>B5L428C2+IF(B5L428C6=NULL_VALUE,0,B5L428C6)+IF(B5L428C9=NULL_VALUE,0,B5L428C9)+IF(B5L428C12=NULL_VALUE,0,B5L428C12)</f>
        <v>0</v>
      </c>
    </row>
    <row r="36" spans="1:29" x14ac:dyDescent="0.2">
      <c r="A36" s="11">
        <v>429</v>
      </c>
      <c r="B36" s="14" t="s">
        <v>945</v>
      </c>
      <c r="C36" s="11" t="s">
        <v>5384</v>
      </c>
      <c r="D36" s="16" t="s">
        <v>10864</v>
      </c>
      <c r="E36" s="15">
        <f>B3L323C2</f>
        <v>0</v>
      </c>
      <c r="F36" s="16" t="s">
        <v>10865</v>
      </c>
      <c r="G36" s="15">
        <f>B5L401C1*B5L429C1</f>
        <v>0</v>
      </c>
      <c r="H36" s="16" t="s">
        <v>10866</v>
      </c>
      <c r="I36" s="15">
        <f>B5L405C1*B5L429C1</f>
        <v>0</v>
      </c>
      <c r="J36" s="16" t="s">
        <v>10867</v>
      </c>
      <c r="K36" s="23">
        <f>B5L406C1*B5L429C1</f>
        <v>0</v>
      </c>
      <c r="L36" s="16" t="s">
        <v>10868</v>
      </c>
      <c r="M36" s="21">
        <f>B3L421C3</f>
        <v>0.42757052709725313</v>
      </c>
      <c r="N36" s="16" t="s">
        <v>10869</v>
      </c>
      <c r="O36" s="15">
        <f>B5L403C1*B5L429C5</f>
        <v>2768.1022016648835</v>
      </c>
      <c r="P36" s="16" t="s">
        <v>10870</v>
      </c>
      <c r="Q36" s="21">
        <f>B5L407C1*B5L429C5</f>
        <v>60.287444320712694</v>
      </c>
      <c r="R36" s="16" t="s">
        <v>10871</v>
      </c>
      <c r="S36" s="15">
        <f>B5L408C1*B5L429C5</f>
        <v>0</v>
      </c>
      <c r="T36" s="16" t="s">
        <v>945</v>
      </c>
      <c r="U36" s="19" t="str">
        <f>NULL_VALUE</f>
        <v>n/a</v>
      </c>
      <c r="V36" s="16" t="s">
        <v>945</v>
      </c>
      <c r="W36" s="19" t="str">
        <f>NULL_VALUE</f>
        <v>n/a</v>
      </c>
      <c r="X36" s="16" t="s">
        <v>945</v>
      </c>
      <c r="Y36" s="19" t="str">
        <f>NULL_VALUE</f>
        <v>n/a</v>
      </c>
      <c r="Z36" s="16" t="s">
        <v>945</v>
      </c>
      <c r="AA36" s="19" t="str">
        <f>NULL_VALUE</f>
        <v>n/a</v>
      </c>
      <c r="AB36" s="16" t="s">
        <v>10872</v>
      </c>
      <c r="AC36" s="15">
        <f>B5L429C2+IF(B5L429C6=NULL_VALUE,0,B5L429C6)+IF(B5L429C9=NULL_VALUE,0,B5L429C9)+IF(B5L429C12=NULL_VALUE,0,B5L429C12)</f>
        <v>2768.1022016648835</v>
      </c>
    </row>
    <row r="37" spans="1:29" x14ac:dyDescent="0.2">
      <c r="A37" s="11">
        <v>430</v>
      </c>
      <c r="B37" s="14" t="s">
        <v>945</v>
      </c>
      <c r="C37" s="11" t="s">
        <v>6418</v>
      </c>
      <c r="D37" s="16" t="s">
        <v>10873</v>
      </c>
      <c r="E37" s="15">
        <f>B3L324C2</f>
        <v>0</v>
      </c>
      <c r="F37" s="16" t="s">
        <v>10874</v>
      </c>
      <c r="G37" s="15">
        <f>B5L401C1*B5L430C1</f>
        <v>0</v>
      </c>
      <c r="H37" s="16" t="s">
        <v>10875</v>
      </c>
      <c r="I37" s="15">
        <f>B5L405C1*B5L430C1</f>
        <v>0</v>
      </c>
      <c r="J37" s="16" t="s">
        <v>10876</v>
      </c>
      <c r="K37" s="23">
        <f>B5L406C1*B5L430C1</f>
        <v>0</v>
      </c>
      <c r="L37" s="16" t="s">
        <v>10877</v>
      </c>
      <c r="M37" s="21">
        <f>B3L422C3</f>
        <v>0</v>
      </c>
      <c r="N37" s="16" t="s">
        <v>10878</v>
      </c>
      <c r="O37" s="15">
        <f>B5L403C1*B5L430C5</f>
        <v>0</v>
      </c>
      <c r="P37" s="16" t="s">
        <v>10879</v>
      </c>
      <c r="Q37" s="15">
        <f>B5L407C1*B5L430C5</f>
        <v>0</v>
      </c>
      <c r="R37" s="16" t="s">
        <v>10880</v>
      </c>
      <c r="S37" s="15">
        <f>B5L408C1*B5L430C5</f>
        <v>0</v>
      </c>
      <c r="T37" s="16" t="s">
        <v>945</v>
      </c>
      <c r="U37" s="19" t="str">
        <f>NULL_VALUE</f>
        <v>n/a</v>
      </c>
      <c r="V37" s="16" t="s">
        <v>945</v>
      </c>
      <c r="W37" s="19" t="str">
        <f>NULL_VALUE</f>
        <v>n/a</v>
      </c>
      <c r="X37" s="16" t="s">
        <v>945</v>
      </c>
      <c r="Y37" s="19" t="str">
        <f>NULL_VALUE</f>
        <v>n/a</v>
      </c>
      <c r="Z37" s="16" t="s">
        <v>945</v>
      </c>
      <c r="AA37" s="19" t="str">
        <f>NULL_VALUE</f>
        <v>n/a</v>
      </c>
      <c r="AB37" s="16" t="s">
        <v>10881</v>
      </c>
      <c r="AC37" s="15">
        <f>B5L430C2+IF(B5L430C6=NULL_VALUE,0,B5L430C6)+IF(B5L430C9=NULL_VALUE,0,B5L430C9)+IF(B5L430C12=NULL_VALUE,0,B5L430C12)</f>
        <v>0</v>
      </c>
    </row>
    <row r="38" spans="1:29" x14ac:dyDescent="0.2">
      <c r="A38" s="11">
        <v>431</v>
      </c>
      <c r="B38" s="14" t="s">
        <v>945</v>
      </c>
      <c r="C38" s="11" t="s">
        <v>10692</v>
      </c>
      <c r="D38" s="16" t="s">
        <v>10882</v>
      </c>
      <c r="E38" s="15">
        <f>B3L325C2</f>
        <v>0</v>
      </c>
      <c r="F38" s="16" t="s">
        <v>10883</v>
      </c>
      <c r="G38" s="15">
        <f>B5L401C1*B5L431C1</f>
        <v>0</v>
      </c>
      <c r="H38" s="16" t="s">
        <v>10884</v>
      </c>
      <c r="I38" s="15">
        <f>B5L405C1*B5L431C1</f>
        <v>0</v>
      </c>
      <c r="J38" s="16" t="s">
        <v>10885</v>
      </c>
      <c r="K38" s="23">
        <f>B5L406C1*B5L431C1</f>
        <v>0</v>
      </c>
      <c r="L38" s="16" t="s">
        <v>10886</v>
      </c>
      <c r="M38" s="21">
        <f>B3L325C5</f>
        <v>0</v>
      </c>
      <c r="N38" s="16" t="s">
        <v>945</v>
      </c>
      <c r="O38" s="19" t="str">
        <f>NULL_VALUE</f>
        <v>n/a</v>
      </c>
      <c r="P38" s="16" t="s">
        <v>945</v>
      </c>
      <c r="Q38" s="19" t="str">
        <f>NULL_VALUE</f>
        <v>n/a</v>
      </c>
      <c r="R38" s="16" t="s">
        <v>945</v>
      </c>
      <c r="S38" s="19" t="str">
        <f>NULL_VALUE</f>
        <v>n/a</v>
      </c>
      <c r="T38" s="16" t="s">
        <v>945</v>
      </c>
      <c r="U38" s="19" t="str">
        <f>NULL_VALUE</f>
        <v>n/a</v>
      </c>
      <c r="V38" s="16" t="s">
        <v>10887</v>
      </c>
      <c r="W38" s="15">
        <f>B5L409C1*B5L431C5</f>
        <v>0</v>
      </c>
      <c r="X38" s="16" t="s">
        <v>10888</v>
      </c>
      <c r="Y38" s="15">
        <f>B5L410C1*B5L431C5</f>
        <v>0</v>
      </c>
      <c r="Z38" s="16" t="s">
        <v>10889</v>
      </c>
      <c r="AA38" s="15">
        <f>B5L404C1*B5L431C5</f>
        <v>0</v>
      </c>
      <c r="AB38" s="16" t="s">
        <v>10890</v>
      </c>
      <c r="AC38" s="15">
        <f>B5L431C2+IF(B5L431C6=NULL_VALUE,0,B5L431C6)+IF(B5L431C9=NULL_VALUE,0,B5L431C9)+IF(B5L431C12=NULL_VALUE,0,B5L431C12)</f>
        <v>0</v>
      </c>
    </row>
    <row r="39" spans="1:29" x14ac:dyDescent="0.2">
      <c r="A39" s="11">
        <v>432</v>
      </c>
      <c r="B39" s="14" t="s">
        <v>945</v>
      </c>
      <c r="C39" s="11" t="s">
        <v>5387</v>
      </c>
      <c r="D39" s="16" t="s">
        <v>10891</v>
      </c>
      <c r="E39" s="21">
        <f>B3L326C2</f>
        <v>7.271125409522153E-3</v>
      </c>
      <c r="F39" s="16" t="s">
        <v>10892</v>
      </c>
      <c r="G39" s="15">
        <f>B5L401C1*B5L432C1</f>
        <v>301.02775380829542</v>
      </c>
      <c r="H39" s="16" t="s">
        <v>10893</v>
      </c>
      <c r="I39" s="21">
        <f>B5L405C1*B5L432C1</f>
        <v>6.7403332546270356</v>
      </c>
      <c r="J39" s="16" t="s">
        <v>10894</v>
      </c>
      <c r="K39" s="23">
        <f>B5L406C1*B5L432C1</f>
        <v>7.2711254095221528E-2</v>
      </c>
      <c r="L39" s="16" t="s">
        <v>10895</v>
      </c>
      <c r="M39" s="21">
        <f>B3L326C5</f>
        <v>4.938733346390374E-2</v>
      </c>
      <c r="N39" s="16" t="s">
        <v>945</v>
      </c>
      <c r="O39" s="19" t="str">
        <f>NULL_VALUE</f>
        <v>n/a</v>
      </c>
      <c r="P39" s="16" t="s">
        <v>945</v>
      </c>
      <c r="Q39" s="19" t="str">
        <f>NULL_VALUE</f>
        <v>n/a</v>
      </c>
      <c r="R39" s="16" t="s">
        <v>945</v>
      </c>
      <c r="S39" s="19" t="str">
        <f>NULL_VALUE</f>
        <v>n/a</v>
      </c>
      <c r="T39" s="16" t="s">
        <v>945</v>
      </c>
      <c r="U39" s="19" t="str">
        <f>NULL_VALUE</f>
        <v>n/a</v>
      </c>
      <c r="V39" s="16" t="s">
        <v>10896</v>
      </c>
      <c r="W39" s="21">
        <f>B5L409C1*B5L432C5</f>
        <v>0.29632400078342247</v>
      </c>
      <c r="X39" s="16" t="s">
        <v>10897</v>
      </c>
      <c r="Y39" s="15">
        <f>B5L410C1*B5L432C5</f>
        <v>0</v>
      </c>
      <c r="Z39" s="16" t="s">
        <v>10898</v>
      </c>
      <c r="AA39" s="15">
        <f>B5L404C1*B5L432C5</f>
        <v>12.920703428510857</v>
      </c>
      <c r="AB39" s="16" t="s">
        <v>10899</v>
      </c>
      <c r="AC39" s="15">
        <f>B5L432C2+IF(B5L432C6=NULL_VALUE,0,B5L432C6)+IF(B5L432C9=NULL_VALUE,0,B5L432C9)+IF(B5L432C12=NULL_VALUE,0,B5L432C12)</f>
        <v>313.94845723680629</v>
      </c>
    </row>
    <row r="40" spans="1:29" x14ac:dyDescent="0.2">
      <c r="A40" s="11">
        <v>433</v>
      </c>
      <c r="B40" s="14" t="s">
        <v>945</v>
      </c>
      <c r="C40" s="11" t="s">
        <v>10693</v>
      </c>
      <c r="D40" s="16" t="s">
        <v>10900</v>
      </c>
      <c r="E40" s="15">
        <f>B3L327C2</f>
        <v>0</v>
      </c>
      <c r="F40" s="16" t="s">
        <v>10901</v>
      </c>
      <c r="G40" s="15">
        <f>B5L401C1*B5L433C1</f>
        <v>0</v>
      </c>
      <c r="H40" s="16" t="s">
        <v>10902</v>
      </c>
      <c r="I40" s="15">
        <f>B5L405C1*B5L433C1</f>
        <v>0</v>
      </c>
      <c r="J40" s="16" t="s">
        <v>10903</v>
      </c>
      <c r="K40" s="23">
        <f>B5L406C1*B5L433C1</f>
        <v>0</v>
      </c>
      <c r="L40" s="16" t="s">
        <v>10904</v>
      </c>
      <c r="M40" s="21">
        <f>B3L327C5</f>
        <v>0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  <c r="T40" s="16" t="s">
        <v>945</v>
      </c>
      <c r="U40" s="19" t="str">
        <f>NULL_VALUE</f>
        <v>n/a</v>
      </c>
      <c r="V40" s="16" t="s">
        <v>10905</v>
      </c>
      <c r="W40" s="15">
        <f>B5L409C1*B5L433C5</f>
        <v>0</v>
      </c>
      <c r="X40" s="16" t="s">
        <v>10906</v>
      </c>
      <c r="Y40" s="15">
        <f>B5L410C1*B5L433C5</f>
        <v>0</v>
      </c>
      <c r="Z40" s="16" t="s">
        <v>10907</v>
      </c>
      <c r="AA40" s="15">
        <f>B5L404C1*B5L433C5</f>
        <v>0</v>
      </c>
      <c r="AB40" s="16" t="s">
        <v>10908</v>
      </c>
      <c r="AC40" s="15">
        <f>B5L433C2+IF(B5L433C6=NULL_VALUE,0,B5L433C6)+IF(B5L433C9=NULL_VALUE,0,B5L433C9)+IF(B5L433C12=NULL_VALUE,0,B5L433C12)</f>
        <v>0</v>
      </c>
    </row>
    <row r="41" spans="1:29" x14ac:dyDescent="0.2">
      <c r="A41" s="11">
        <v>434</v>
      </c>
      <c r="B41" s="14" t="s">
        <v>945</v>
      </c>
      <c r="C41" s="11" t="s">
        <v>5389</v>
      </c>
      <c r="D41" s="16" t="s">
        <v>10909</v>
      </c>
      <c r="E41" s="15">
        <f>B3L328C2</f>
        <v>0</v>
      </c>
      <c r="F41" s="16" t="s">
        <v>10910</v>
      </c>
      <c r="G41" s="15">
        <f>B5L401C1*B5L434C1</f>
        <v>0</v>
      </c>
      <c r="H41" s="16" t="s">
        <v>10911</v>
      </c>
      <c r="I41" s="15">
        <f>B5L405C1*B5L434C1</f>
        <v>0</v>
      </c>
      <c r="J41" s="16" t="s">
        <v>10912</v>
      </c>
      <c r="K41" s="23">
        <f>B5L406C1*B5L434C1</f>
        <v>0</v>
      </c>
      <c r="L41" s="16" t="s">
        <v>10913</v>
      </c>
      <c r="M41" s="21">
        <f>B3L328C5</f>
        <v>0</v>
      </c>
      <c r="N41" s="16" t="s">
        <v>945</v>
      </c>
      <c r="O41" s="19" t="str">
        <f>NULL_VALUE</f>
        <v>n/a</v>
      </c>
      <c r="P41" s="16" t="s">
        <v>945</v>
      </c>
      <c r="Q41" s="19" t="str">
        <f>NULL_VALUE</f>
        <v>n/a</v>
      </c>
      <c r="R41" s="16" t="s">
        <v>945</v>
      </c>
      <c r="S41" s="19" t="str">
        <f>NULL_VALUE</f>
        <v>n/a</v>
      </c>
      <c r="T41" s="16" t="s">
        <v>945</v>
      </c>
      <c r="U41" s="19" t="str">
        <f>NULL_VALUE</f>
        <v>n/a</v>
      </c>
      <c r="V41" s="16" t="s">
        <v>10914</v>
      </c>
      <c r="W41" s="15">
        <f>B5L409C1*B5L434C5</f>
        <v>0</v>
      </c>
      <c r="X41" s="16" t="s">
        <v>10915</v>
      </c>
      <c r="Y41" s="15">
        <f>B5L410C1*B5L434C5</f>
        <v>0</v>
      </c>
      <c r="Z41" s="16" t="s">
        <v>10916</v>
      </c>
      <c r="AA41" s="15">
        <f>B5L404C1*B5L434C5</f>
        <v>0</v>
      </c>
      <c r="AB41" s="16" t="s">
        <v>10917</v>
      </c>
      <c r="AC41" s="15">
        <f>B5L434C2+IF(B5L434C6=NULL_VALUE,0,B5L434C6)+IF(B5L434C9=NULL_VALUE,0,B5L434C9)+IF(B5L434C12=NULL_VALUE,0,B5L434C12)</f>
        <v>0</v>
      </c>
    </row>
    <row r="42" spans="1:29" x14ac:dyDescent="0.2">
      <c r="A42" s="11">
        <v>435</v>
      </c>
      <c r="B42" s="14" t="s">
        <v>945</v>
      </c>
      <c r="C42" s="11" t="s">
        <v>7832</v>
      </c>
      <c r="D42" s="16" t="s">
        <v>10918</v>
      </c>
      <c r="E42" s="15">
        <f>B3L337C2</f>
        <v>0</v>
      </c>
      <c r="F42" s="16" t="s">
        <v>10919</v>
      </c>
      <c r="G42" s="15">
        <f>B5L401C1*B5L435C1</f>
        <v>0</v>
      </c>
      <c r="H42" s="16" t="s">
        <v>10920</v>
      </c>
      <c r="I42" s="15">
        <f>B5L405C1*B5L435C1</f>
        <v>0</v>
      </c>
      <c r="J42" s="16" t="s">
        <v>10921</v>
      </c>
      <c r="K42" s="23">
        <f>B5L406C1*B5L435C1</f>
        <v>0</v>
      </c>
      <c r="L42" s="16" t="s">
        <v>10922</v>
      </c>
      <c r="M42" s="21">
        <f>B3L337C5</f>
        <v>0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  <c r="T42" s="16" t="s">
        <v>945</v>
      </c>
      <c r="U42" s="19" t="str">
        <f>NULL_VALUE</f>
        <v>n/a</v>
      </c>
      <c r="V42" s="16" t="s">
        <v>10923</v>
      </c>
      <c r="W42" s="15">
        <f>B5L409C1*B5L435C5</f>
        <v>0</v>
      </c>
      <c r="X42" s="16" t="s">
        <v>10924</v>
      </c>
      <c r="Y42" s="15">
        <f>B5L410C1*B5L435C5</f>
        <v>0</v>
      </c>
      <c r="Z42" s="16" t="s">
        <v>10925</v>
      </c>
      <c r="AA42" s="15">
        <f>B5L404C1*B5L435C5</f>
        <v>0</v>
      </c>
      <c r="AB42" s="16" t="s">
        <v>10926</v>
      </c>
      <c r="AC42" s="15">
        <f>B5L435C2+IF(B5L435C6=NULL_VALUE,0,B5L435C6)+IF(B5L435C9=NULL_VALUE,0,B5L435C9)+IF(B5L435C12=NULL_VALUE,0,B5L435C12)</f>
        <v>0</v>
      </c>
    </row>
    <row r="43" spans="1:29" x14ac:dyDescent="0.2">
      <c r="A43" s="11">
        <v>436</v>
      </c>
      <c r="B43" s="14" t="s">
        <v>945</v>
      </c>
      <c r="C43" s="11" t="s">
        <v>6433</v>
      </c>
      <c r="D43" s="16" t="s">
        <v>10927</v>
      </c>
      <c r="E43" s="15">
        <f>B3L331C2</f>
        <v>0</v>
      </c>
      <c r="F43" s="16" t="s">
        <v>10928</v>
      </c>
      <c r="G43" s="15">
        <f>B5L401C1*B5L436C1</f>
        <v>0</v>
      </c>
      <c r="H43" s="16" t="s">
        <v>10929</v>
      </c>
      <c r="I43" s="15">
        <f>B5L405C1*B5L436C1</f>
        <v>0</v>
      </c>
      <c r="J43" s="16" t="s">
        <v>10930</v>
      </c>
      <c r="K43" s="23">
        <f>B5L406C1*B5L436C1</f>
        <v>0</v>
      </c>
      <c r="L43" s="16" t="s">
        <v>10931</v>
      </c>
      <c r="M43" s="21">
        <f>B3L331C5</f>
        <v>0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  <c r="T43" s="16" t="s">
        <v>945</v>
      </c>
      <c r="U43" s="19" t="str">
        <f>NULL_VALUE</f>
        <v>n/a</v>
      </c>
      <c r="V43" s="16" t="s">
        <v>10932</v>
      </c>
      <c r="W43" s="15">
        <f>B5L409C1*B5L436C5</f>
        <v>0</v>
      </c>
      <c r="X43" s="16" t="s">
        <v>10933</v>
      </c>
      <c r="Y43" s="15">
        <f>B5L410C1*B5L436C5</f>
        <v>0</v>
      </c>
      <c r="Z43" s="16" t="s">
        <v>10934</v>
      </c>
      <c r="AA43" s="15">
        <f>B5L404C1*B5L436C5</f>
        <v>0</v>
      </c>
      <c r="AB43" s="16" t="s">
        <v>10935</v>
      </c>
      <c r="AC43" s="15">
        <f>B5L436C2+IF(B5L436C6=NULL_VALUE,0,B5L436C6)+IF(B5L436C9=NULL_VALUE,0,B5L436C9)+IF(B5L436C12=NULL_VALUE,0,B5L436C12)</f>
        <v>0</v>
      </c>
    </row>
    <row r="44" spans="1:29" x14ac:dyDescent="0.2">
      <c r="A44" s="11">
        <v>437</v>
      </c>
      <c r="B44" s="14" t="s">
        <v>945</v>
      </c>
      <c r="C44" s="11" t="s">
        <v>6880</v>
      </c>
      <c r="D44" s="16" t="s">
        <v>10936</v>
      </c>
      <c r="E44" s="15">
        <f>B3L332C2</f>
        <v>0</v>
      </c>
      <c r="F44" s="16" t="s">
        <v>10937</v>
      </c>
      <c r="G44" s="15">
        <f>B5L401C1*B5L437C1</f>
        <v>0</v>
      </c>
      <c r="H44" s="16" t="s">
        <v>10938</v>
      </c>
      <c r="I44" s="15">
        <f>B5L405C1*B5L437C1</f>
        <v>0</v>
      </c>
      <c r="J44" s="16" t="s">
        <v>10939</v>
      </c>
      <c r="K44" s="23">
        <f>B5L406C1*B5L437C1</f>
        <v>0</v>
      </c>
      <c r="L44" s="16" t="s">
        <v>10940</v>
      </c>
      <c r="M44" s="21">
        <f>B3L332C5</f>
        <v>0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  <c r="T44" s="16" t="s">
        <v>945</v>
      </c>
      <c r="U44" s="19" t="str">
        <f>NULL_VALUE</f>
        <v>n/a</v>
      </c>
      <c r="V44" s="16" t="s">
        <v>10941</v>
      </c>
      <c r="W44" s="15">
        <f>B5L409C1*B5L437C5</f>
        <v>0</v>
      </c>
      <c r="X44" s="16" t="s">
        <v>10942</v>
      </c>
      <c r="Y44" s="15">
        <f>B5L410C1*B5L437C5</f>
        <v>0</v>
      </c>
      <c r="Z44" s="16" t="s">
        <v>10943</v>
      </c>
      <c r="AA44" s="15">
        <f>B5L404C1*B5L437C5</f>
        <v>0</v>
      </c>
      <c r="AB44" s="16" t="s">
        <v>10944</v>
      </c>
      <c r="AC44" s="15">
        <f>B5L437C2+IF(B5L437C6=NULL_VALUE,0,B5L437C6)+IF(B5L437C9=NULL_VALUE,0,B5L437C9)+IF(B5L437C12=NULL_VALUE,0,B5L437C12)</f>
        <v>0</v>
      </c>
    </row>
    <row r="45" spans="1:29" x14ac:dyDescent="0.2">
      <c r="A45" s="11">
        <v>438</v>
      </c>
      <c r="B45" s="14" t="s">
        <v>945</v>
      </c>
      <c r="C45" s="11" t="s">
        <v>5659</v>
      </c>
      <c r="D45" s="16" t="s">
        <v>10945</v>
      </c>
      <c r="E45" s="15">
        <f>B3L333C2</f>
        <v>0</v>
      </c>
      <c r="F45" s="16" t="s">
        <v>10946</v>
      </c>
      <c r="G45" s="15">
        <f>B5L401C1*B5L438C1</f>
        <v>0</v>
      </c>
      <c r="H45" s="16" t="s">
        <v>10947</v>
      </c>
      <c r="I45" s="15">
        <f>B5L405C1*B5L438C1</f>
        <v>0</v>
      </c>
      <c r="J45" s="16" t="s">
        <v>10948</v>
      </c>
      <c r="K45" s="23">
        <f>B5L406C1*B5L438C1</f>
        <v>0</v>
      </c>
      <c r="L45" s="16" t="s">
        <v>10949</v>
      </c>
      <c r="M45" s="21">
        <f>B3L333C5</f>
        <v>0</v>
      </c>
      <c r="N45" s="16" t="s">
        <v>945</v>
      </c>
      <c r="O45" s="19" t="str">
        <f>NULL_VALUE</f>
        <v>n/a</v>
      </c>
      <c r="P45" s="16" t="s">
        <v>945</v>
      </c>
      <c r="Q45" s="19" t="str">
        <f>NULL_VALUE</f>
        <v>n/a</v>
      </c>
      <c r="R45" s="16" t="s">
        <v>945</v>
      </c>
      <c r="S45" s="19" t="str">
        <f>NULL_VALUE</f>
        <v>n/a</v>
      </c>
      <c r="T45" s="16" t="s">
        <v>945</v>
      </c>
      <c r="U45" s="19" t="str">
        <f>NULL_VALUE</f>
        <v>n/a</v>
      </c>
      <c r="V45" s="16" t="s">
        <v>10950</v>
      </c>
      <c r="W45" s="15">
        <f>B5L409C1*B5L438C5</f>
        <v>0</v>
      </c>
      <c r="X45" s="16" t="s">
        <v>10951</v>
      </c>
      <c r="Y45" s="15">
        <f>B5L410C1*B5L438C5</f>
        <v>0</v>
      </c>
      <c r="Z45" s="16" t="s">
        <v>10952</v>
      </c>
      <c r="AA45" s="15">
        <f>B5L404C1*B5L438C5</f>
        <v>0</v>
      </c>
      <c r="AB45" s="16" t="s">
        <v>10953</v>
      </c>
      <c r="AC45" s="15">
        <f>B5L438C2+IF(B5L438C6=NULL_VALUE,0,B5L438C6)+IF(B5L438C9=NULL_VALUE,0,B5L438C9)+IF(B5L438C12=NULL_VALUE,0,B5L438C12)</f>
        <v>0</v>
      </c>
    </row>
    <row r="46" spans="1:29" x14ac:dyDescent="0.2">
      <c r="A46" s="11">
        <v>439</v>
      </c>
      <c r="B46" s="14" t="s">
        <v>945</v>
      </c>
      <c r="C46" s="11" t="s">
        <v>8191</v>
      </c>
      <c r="D46" s="16" t="s">
        <v>10954</v>
      </c>
      <c r="E46" s="15">
        <f>B3L334C2</f>
        <v>0</v>
      </c>
      <c r="F46" s="16" t="s">
        <v>10955</v>
      </c>
      <c r="G46" s="15">
        <f>B5L401C1*B5L439C1</f>
        <v>0</v>
      </c>
      <c r="H46" s="16" t="s">
        <v>10956</v>
      </c>
      <c r="I46" s="15">
        <f>B5L405C1*B5L439C1</f>
        <v>0</v>
      </c>
      <c r="J46" s="16" t="s">
        <v>10957</v>
      </c>
      <c r="K46" s="23">
        <f>B5L406C1*B5L439C1</f>
        <v>0</v>
      </c>
      <c r="L46" s="16" t="s">
        <v>10958</v>
      </c>
      <c r="M46" s="21">
        <f>B3L334C5</f>
        <v>0</v>
      </c>
      <c r="N46" s="16" t="s">
        <v>945</v>
      </c>
      <c r="O46" s="19" t="str">
        <f>NULL_VALUE</f>
        <v>n/a</v>
      </c>
      <c r="P46" s="16" t="s">
        <v>945</v>
      </c>
      <c r="Q46" s="19" t="str">
        <f>NULL_VALUE</f>
        <v>n/a</v>
      </c>
      <c r="R46" s="16" t="s">
        <v>945</v>
      </c>
      <c r="S46" s="19" t="str">
        <f>NULL_VALUE</f>
        <v>n/a</v>
      </c>
      <c r="T46" s="16" t="s">
        <v>945</v>
      </c>
      <c r="U46" s="19" t="str">
        <f>NULL_VALUE</f>
        <v>n/a</v>
      </c>
      <c r="V46" s="16" t="s">
        <v>10959</v>
      </c>
      <c r="W46" s="15">
        <f>B5L409C1*B5L439C5</f>
        <v>0</v>
      </c>
      <c r="X46" s="16" t="s">
        <v>10960</v>
      </c>
      <c r="Y46" s="15">
        <f>B5L410C1*B5L439C5</f>
        <v>0</v>
      </c>
      <c r="Z46" s="16" t="s">
        <v>10961</v>
      </c>
      <c r="AA46" s="15">
        <f>B5L404C1*B5L439C5</f>
        <v>0</v>
      </c>
      <c r="AB46" s="16" t="s">
        <v>10962</v>
      </c>
      <c r="AC46" s="15">
        <f>B5L439C2+IF(B5L439C6=NULL_VALUE,0,B5L439C6)+IF(B5L439C9=NULL_VALUE,0,B5L439C9)+IF(B5L439C12=NULL_VALUE,0,B5L439C12)</f>
        <v>0</v>
      </c>
    </row>
    <row r="47" spans="1:29" x14ac:dyDescent="0.2">
      <c r="A47" s="11">
        <v>440</v>
      </c>
      <c r="B47" s="14" t="s">
        <v>945</v>
      </c>
      <c r="C47" s="11" t="s">
        <v>10694</v>
      </c>
      <c r="D47" s="16" t="s">
        <v>10963</v>
      </c>
      <c r="E47" s="21">
        <f>B3L335C2</f>
        <v>2.689204757425857E-3</v>
      </c>
      <c r="F47" s="16" t="s">
        <v>10964</v>
      </c>
      <c r="G47" s="15">
        <f>B5L401C1*B5L440C1</f>
        <v>111.33424636004023</v>
      </c>
      <c r="H47" s="16" t="s">
        <v>10965</v>
      </c>
      <c r="I47" s="21">
        <f>B5L405C1*B5L440C1</f>
        <v>2.4928928101337693</v>
      </c>
      <c r="J47" s="16" t="s">
        <v>10966</v>
      </c>
      <c r="K47" s="23">
        <f>B5L406C1*B5L440C1</f>
        <v>2.689204757425857E-2</v>
      </c>
      <c r="L47" s="16" t="s">
        <v>10967</v>
      </c>
      <c r="M47" s="21">
        <f>B3L335C5</f>
        <v>1.8265762812147042E-2</v>
      </c>
      <c r="N47" s="16" t="s">
        <v>945</v>
      </c>
      <c r="O47" s="19" t="str">
        <f>NULL_VALUE</f>
        <v>n/a</v>
      </c>
      <c r="P47" s="16" t="s">
        <v>945</v>
      </c>
      <c r="Q47" s="19" t="str">
        <f>NULL_VALUE</f>
        <v>n/a</v>
      </c>
      <c r="R47" s="16" t="s">
        <v>945</v>
      </c>
      <c r="S47" s="19" t="str">
        <f>NULL_VALUE</f>
        <v>n/a</v>
      </c>
      <c r="T47" s="16" t="s">
        <v>945</v>
      </c>
      <c r="U47" s="19" t="str">
        <f>NULL_VALUE</f>
        <v>n/a</v>
      </c>
      <c r="V47" s="16" t="s">
        <v>10968</v>
      </c>
      <c r="W47" s="21">
        <f>B5L409C1*B5L440C5</f>
        <v>0.10959457687288225</v>
      </c>
      <c r="X47" s="16" t="s">
        <v>10969</v>
      </c>
      <c r="Y47" s="15">
        <f>B5L410C1*B5L440C5</f>
        <v>0</v>
      </c>
      <c r="Z47" s="16" t="s">
        <v>10970</v>
      </c>
      <c r="AA47" s="15">
        <f>B5L404C1*B5L440C5</f>
        <v>4.7786848902009869</v>
      </c>
      <c r="AB47" s="16" t="s">
        <v>10971</v>
      </c>
      <c r="AC47" s="15">
        <f>B5L440C2+IF(B5L440C6=NULL_VALUE,0,B5L440C6)+IF(B5L440C9=NULL_VALUE,0,B5L440C9)+IF(B5L440C12=NULL_VALUE,0,B5L440C12)</f>
        <v>116.11293125024122</v>
      </c>
    </row>
    <row r="48" spans="1:29" x14ac:dyDescent="0.2">
      <c r="A48" s="11">
        <v>441</v>
      </c>
      <c r="B48" s="14" t="s">
        <v>945</v>
      </c>
      <c r="C48" s="11" t="s">
        <v>10695</v>
      </c>
      <c r="D48" s="16" t="s">
        <v>10972</v>
      </c>
      <c r="E48" s="21">
        <f>B3L336C2</f>
        <v>0.1372661933066564</v>
      </c>
      <c r="F48" s="16" t="s">
        <v>10973</v>
      </c>
      <c r="G48" s="15">
        <f>B5L401C1*B5L441C1</f>
        <v>5682.8800931977876</v>
      </c>
      <c r="H48" s="16" t="s">
        <v>10974</v>
      </c>
      <c r="I48" s="21">
        <f>B5L405C1*B5L441C1</f>
        <v>127.24576119527049</v>
      </c>
      <c r="J48" s="16" t="s">
        <v>10975</v>
      </c>
      <c r="K48" s="23">
        <f>B5L406C1*B5L441C1</f>
        <v>1.3726619330665639</v>
      </c>
      <c r="L48" s="16" t="s">
        <v>10976</v>
      </c>
      <c r="M48" s="21">
        <f>B3L336C5</f>
        <v>0.93234690372394924</v>
      </c>
      <c r="N48" s="16" t="s">
        <v>945</v>
      </c>
      <c r="O48" s="19" t="str">
        <f>NULL_VALUE</f>
        <v>n/a</v>
      </c>
      <c r="P48" s="16" t="s">
        <v>945</v>
      </c>
      <c r="Q48" s="19" t="str">
        <f>NULL_VALUE</f>
        <v>n/a</v>
      </c>
      <c r="R48" s="16" t="s">
        <v>945</v>
      </c>
      <c r="S48" s="19" t="str">
        <f>NULL_VALUE</f>
        <v>n/a</v>
      </c>
      <c r="T48" s="16" t="s">
        <v>945</v>
      </c>
      <c r="U48" s="19" t="str">
        <f>NULL_VALUE</f>
        <v>n/a</v>
      </c>
      <c r="V48" s="16" t="s">
        <v>10977</v>
      </c>
      <c r="W48" s="21">
        <f>B5L409C1*B5L441C5</f>
        <v>5.5940814223436952</v>
      </c>
      <c r="X48" s="16" t="s">
        <v>10978</v>
      </c>
      <c r="Y48" s="15">
        <f>B5L410C1*B5L441C5</f>
        <v>0</v>
      </c>
      <c r="Z48" s="16" t="s">
        <v>10979</v>
      </c>
      <c r="AA48" s="15">
        <f>B5L404C1*B5L441C5</f>
        <v>243.92039396725329</v>
      </c>
      <c r="AB48" s="16" t="s">
        <v>10980</v>
      </c>
      <c r="AC48" s="15">
        <f>B5L441C2+IF(B5L441C6=NULL_VALUE,0,B5L441C6)+IF(B5L441C9=NULL_VALUE,0,B5L441C9)+IF(B5L441C12=NULL_VALUE,0,B5L441C12)</f>
        <v>5926.800487165041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EEBB51-366D-44E1-8471-8263DB1266F3}">
  <dimension ref="A1:K7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10981</v>
      </c>
    </row>
    <row r="3" spans="1:11" x14ac:dyDescent="0.2">
      <c r="B3" s="13" t="s">
        <v>10663</v>
      </c>
    </row>
    <row r="4" spans="1:11" x14ac:dyDescent="0.2">
      <c r="B4" s="13" t="s">
        <v>10982</v>
      </c>
    </row>
    <row r="5" spans="1:11" x14ac:dyDescent="0.2">
      <c r="B5" s="11" t="s">
        <v>10983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10984</v>
      </c>
      <c r="H7" s="8" t="s">
        <v>33</v>
      </c>
      <c r="I7" s="8" t="s">
        <v>10985</v>
      </c>
      <c r="J7" s="8" t="s">
        <v>36</v>
      </c>
      <c r="K7" s="8" t="s">
        <v>10986</v>
      </c>
    </row>
    <row r="8" spans="1:11" ht="13.5" thickTop="1" x14ac:dyDescent="0.2">
      <c r="A8" s="11">
        <v>501</v>
      </c>
      <c r="B8" s="14" t="s">
        <v>945</v>
      </c>
      <c r="C8" s="11" t="s">
        <v>6108</v>
      </c>
      <c r="D8" s="16" t="s">
        <v>11037</v>
      </c>
      <c r="E8" s="15">
        <f>B5L301C3</f>
        <v>99839.992700870876</v>
      </c>
      <c r="F8" s="16" t="s">
        <v>11038</v>
      </c>
      <c r="G8" s="21">
        <f>B3L216C1</f>
        <v>0.37</v>
      </c>
      <c r="H8" s="16" t="s">
        <v>11039</v>
      </c>
      <c r="I8" s="15">
        <f>B5L501C1*B5L501C2</f>
        <v>36940.797299322221</v>
      </c>
      <c r="J8" s="16" t="s">
        <v>11040</v>
      </c>
      <c r="K8" s="17">
        <f>B5L501C1-B5L501C3</f>
        <v>62899.195401548655</v>
      </c>
    </row>
    <row r="9" spans="1:11" x14ac:dyDescent="0.2">
      <c r="A9" s="11">
        <v>502</v>
      </c>
      <c r="B9" s="14" t="s">
        <v>945</v>
      </c>
      <c r="C9" s="11" t="s">
        <v>6042</v>
      </c>
      <c r="D9" s="16" t="s">
        <v>11041</v>
      </c>
      <c r="E9" s="15">
        <f>B5L302C3</f>
        <v>246949.55857997574</v>
      </c>
      <c r="F9" s="16" t="s">
        <v>11042</v>
      </c>
      <c r="G9" s="21">
        <f>B3L209C4</f>
        <v>0.96685082499988517</v>
      </c>
      <c r="H9" s="16" t="s">
        <v>11043</v>
      </c>
      <c r="I9" s="15">
        <f>B5L502C1*B5L502C2</f>
        <v>238763.38444640703</v>
      </c>
      <c r="J9" s="16" t="s">
        <v>11044</v>
      </c>
      <c r="K9" s="17">
        <f>B5L502C1-B5L502C3</f>
        <v>8186.1741335687111</v>
      </c>
    </row>
    <row r="10" spans="1:11" x14ac:dyDescent="0.2">
      <c r="A10" s="11">
        <v>503</v>
      </c>
      <c r="B10" s="14" t="s">
        <v>945</v>
      </c>
      <c r="C10" s="11" t="s">
        <v>6043</v>
      </c>
      <c r="D10" s="16" t="s">
        <v>11045</v>
      </c>
      <c r="E10" s="15">
        <f>B5L303C3</f>
        <v>991.99461014494898</v>
      </c>
      <c r="F10" s="16" t="s">
        <v>11042</v>
      </c>
      <c r="G10" s="21">
        <f>B3L209C4</f>
        <v>0.96685082499988517</v>
      </c>
      <c r="H10" s="16" t="s">
        <v>11046</v>
      </c>
      <c r="I10" s="15">
        <f>B5L503C1*B5L503C2</f>
        <v>959.11080721408337</v>
      </c>
      <c r="J10" s="16" t="s">
        <v>11047</v>
      </c>
      <c r="K10" s="17">
        <f>B5L503C1-B5L503C3</f>
        <v>32.883802930865613</v>
      </c>
    </row>
    <row r="11" spans="1:11" x14ac:dyDescent="0.2">
      <c r="A11" s="11">
        <v>504</v>
      </c>
      <c r="B11" s="14" t="s">
        <v>945</v>
      </c>
      <c r="C11" s="11" t="s">
        <v>7716</v>
      </c>
      <c r="D11" s="16" t="s">
        <v>11048</v>
      </c>
      <c r="E11" s="15">
        <f>B5L304C3</f>
        <v>876.94368886525137</v>
      </c>
      <c r="F11" s="16" t="s">
        <v>11049</v>
      </c>
      <c r="G11" s="15">
        <f>B3L202C4</f>
        <v>1</v>
      </c>
      <c r="H11" s="16" t="s">
        <v>11050</v>
      </c>
      <c r="I11" s="15">
        <f>B5L504C1*B5L504C2</f>
        <v>876.94368886525137</v>
      </c>
      <c r="J11" s="16" t="s">
        <v>11051</v>
      </c>
      <c r="K11" s="17">
        <f>B5L504C1-B5L504C3</f>
        <v>0</v>
      </c>
    </row>
    <row r="12" spans="1:11" x14ac:dyDescent="0.2">
      <c r="A12" s="11">
        <v>505</v>
      </c>
      <c r="B12" s="14" t="s">
        <v>945</v>
      </c>
      <c r="C12" s="11" t="s">
        <v>7717</v>
      </c>
      <c r="D12" s="16" t="s">
        <v>11052</v>
      </c>
      <c r="E12" s="15">
        <f>B5L305C3</f>
        <v>397578.48586458853</v>
      </c>
      <c r="F12" s="16" t="s">
        <v>11053</v>
      </c>
      <c r="G12" s="21">
        <f>B3L203C4</f>
        <v>0.99019255738780354</v>
      </c>
      <c r="H12" s="16" t="s">
        <v>11054</v>
      </c>
      <c r="I12" s="15">
        <f>B5L505C1*B5L505C2</f>
        <v>393679.25768062763</v>
      </c>
      <c r="J12" s="16" t="s">
        <v>11055</v>
      </c>
      <c r="K12" s="17">
        <f>B5L505C1-B5L505C3</f>
        <v>3899.2281839608913</v>
      </c>
    </row>
    <row r="13" spans="1:11" x14ac:dyDescent="0.2">
      <c r="A13" s="11">
        <v>506</v>
      </c>
      <c r="B13" s="14" t="s">
        <v>945</v>
      </c>
      <c r="C13" s="11" t="s">
        <v>10117</v>
      </c>
      <c r="D13" s="16" t="s">
        <v>11056</v>
      </c>
      <c r="E13" s="15">
        <f>B5L306C3</f>
        <v>0</v>
      </c>
      <c r="F13" s="16" t="s">
        <v>11053</v>
      </c>
      <c r="G13" s="21">
        <f>B3L203C4</f>
        <v>0.99019255738780354</v>
      </c>
      <c r="H13" s="16" t="s">
        <v>11057</v>
      </c>
      <c r="I13" s="15">
        <f>B5L506C1*B5L506C2</f>
        <v>0</v>
      </c>
      <c r="J13" s="16" t="s">
        <v>11058</v>
      </c>
      <c r="K13" s="17">
        <f>B5L506C1-B5L506C3</f>
        <v>0</v>
      </c>
    </row>
    <row r="14" spans="1:11" x14ac:dyDescent="0.2">
      <c r="A14" s="11">
        <v>507</v>
      </c>
      <c r="B14" s="14" t="s">
        <v>945</v>
      </c>
      <c r="C14" s="11" t="s">
        <v>6047</v>
      </c>
      <c r="D14" s="16" t="s">
        <v>11059</v>
      </c>
      <c r="E14" s="15">
        <f>B5L307C3</f>
        <v>719857.42209518468</v>
      </c>
      <c r="F14" s="16" t="s">
        <v>11060</v>
      </c>
      <c r="G14" s="21">
        <f>B3L204C4</f>
        <v>0.97585481250861472</v>
      </c>
      <c r="H14" s="16" t="s">
        <v>11061</v>
      </c>
      <c r="I14" s="15">
        <f>B5L507C1*B5L507C2</f>
        <v>702476.32967163122</v>
      </c>
      <c r="J14" s="16" t="s">
        <v>11062</v>
      </c>
      <c r="K14" s="17">
        <f>B5L507C1-B5L507C3</f>
        <v>17381.092423553462</v>
      </c>
    </row>
    <row r="15" spans="1:11" x14ac:dyDescent="0.2">
      <c r="A15" s="11">
        <v>508</v>
      </c>
      <c r="B15" s="14" t="s">
        <v>945</v>
      </c>
      <c r="C15" s="11" t="s">
        <v>6048</v>
      </c>
      <c r="D15" s="16" t="s">
        <v>11063</v>
      </c>
      <c r="E15" s="15">
        <f>B5L308C3</f>
        <v>991067.38494233927</v>
      </c>
      <c r="F15" s="16" t="s">
        <v>11064</v>
      </c>
      <c r="G15" s="21">
        <f>B3L205C4</f>
        <v>0.93914130797931816</v>
      </c>
      <c r="H15" s="16" t="s">
        <v>11065</v>
      </c>
      <c r="I15" s="15">
        <f>B5L508C1*B5L508C2</f>
        <v>930752.32019039092</v>
      </c>
      <c r="J15" s="16" t="s">
        <v>11066</v>
      </c>
      <c r="K15" s="17">
        <f>B5L508C1-B5L508C3</f>
        <v>60315.064751948346</v>
      </c>
    </row>
    <row r="16" spans="1:11" x14ac:dyDescent="0.2">
      <c r="A16" s="11">
        <v>509</v>
      </c>
      <c r="B16" s="14" t="s">
        <v>945</v>
      </c>
      <c r="C16" s="11" t="s">
        <v>6049</v>
      </c>
      <c r="D16" s="16" t="s">
        <v>11067</v>
      </c>
      <c r="E16" s="15">
        <f>B5L309C3</f>
        <v>352150.41654003825</v>
      </c>
      <c r="F16" s="16" t="s">
        <v>11068</v>
      </c>
      <c r="G16" s="21">
        <f>B3L206C4</f>
        <v>0.96655936838873924</v>
      </c>
      <c r="H16" s="16" t="s">
        <v>11069</v>
      </c>
      <c r="I16" s="15">
        <f>B5L509C1*B5L509C2</f>
        <v>340374.28418877081</v>
      </c>
      <c r="J16" s="16" t="s">
        <v>11070</v>
      </c>
      <c r="K16" s="17">
        <f>B5L509C1-B5L509C3</f>
        <v>11776.132351267443</v>
      </c>
    </row>
    <row r="17" spans="1:11" x14ac:dyDescent="0.2">
      <c r="A17" s="11">
        <v>510</v>
      </c>
      <c r="B17" s="14" t="s">
        <v>945</v>
      </c>
      <c r="C17" s="11" t="s">
        <v>6050</v>
      </c>
      <c r="D17" s="16" t="s">
        <v>11071</v>
      </c>
      <c r="E17" s="15">
        <f>B5L310C3</f>
        <v>4626.7514935368799</v>
      </c>
      <c r="F17" s="16" t="s">
        <v>11042</v>
      </c>
      <c r="G17" s="21">
        <f>B3L209C4</f>
        <v>0.96685082499988517</v>
      </c>
      <c r="H17" s="16" t="s">
        <v>11072</v>
      </c>
      <c r="I17" s="15">
        <f>B5L510C1*B5L510C2</f>
        <v>4473.3784985955836</v>
      </c>
      <c r="J17" s="16" t="s">
        <v>11073</v>
      </c>
      <c r="K17" s="17">
        <f>B5L510C1-B5L510C3</f>
        <v>153.37299494129638</v>
      </c>
    </row>
    <row r="18" spans="1:11" x14ac:dyDescent="0.2">
      <c r="A18" s="11">
        <v>511</v>
      </c>
      <c r="B18" s="14" t="s">
        <v>945</v>
      </c>
      <c r="C18" s="11" t="s">
        <v>6052</v>
      </c>
      <c r="D18" s="16" t="s">
        <v>11074</v>
      </c>
      <c r="E18" s="15">
        <f>B5L312C3</f>
        <v>522.41640551447915</v>
      </c>
      <c r="F18" s="16" t="s">
        <v>11042</v>
      </c>
      <c r="G18" s="21">
        <f>B3L209C4</f>
        <v>0.96685082499988517</v>
      </c>
      <c r="H18" s="16" t="s">
        <v>11075</v>
      </c>
      <c r="I18" s="15">
        <f>B5L511C1*B5L511C2</f>
        <v>505.0987326651487</v>
      </c>
      <c r="J18" s="16" t="s">
        <v>11076</v>
      </c>
      <c r="K18" s="17">
        <f>B5L511C1-B5L511C3</f>
        <v>17.317672849330449</v>
      </c>
    </row>
    <row r="19" spans="1:11" x14ac:dyDescent="0.2">
      <c r="A19" s="11">
        <v>512</v>
      </c>
      <c r="B19" s="14" t="s">
        <v>945</v>
      </c>
      <c r="C19" s="11" t="s">
        <v>7427</v>
      </c>
      <c r="D19" s="16" t="s">
        <v>11077</v>
      </c>
      <c r="E19" s="15">
        <f>B5L315C3</f>
        <v>15640.959690713273</v>
      </c>
      <c r="F19" s="16" t="s">
        <v>11078</v>
      </c>
      <c r="G19" s="21">
        <f>B3L220C4</f>
        <v>0.95015995372145057</v>
      </c>
      <c r="H19" s="16" t="s">
        <v>11079</v>
      </c>
      <c r="I19" s="15">
        <f>B5L512C1*B5L512C2</f>
        <v>14861.413535887197</v>
      </c>
      <c r="J19" s="16" t="s">
        <v>11080</v>
      </c>
      <c r="K19" s="17">
        <f>B5L512C1-B5L512C3</f>
        <v>779.54615482607551</v>
      </c>
    </row>
    <row r="20" spans="1:11" x14ac:dyDescent="0.2">
      <c r="A20" s="11">
        <v>513</v>
      </c>
      <c r="B20" s="14" t="s">
        <v>945</v>
      </c>
      <c r="C20" s="11" t="s">
        <v>10987</v>
      </c>
      <c r="D20" s="16" t="s">
        <v>11081</v>
      </c>
      <c r="E20" s="15">
        <f>B5L441C13</f>
        <v>5926.800487165041</v>
      </c>
      <c r="F20" s="16" t="s">
        <v>11042</v>
      </c>
      <c r="G20" s="21">
        <f>B3L209C4</f>
        <v>0.96685082499988517</v>
      </c>
      <c r="H20" s="16" t="s">
        <v>11082</v>
      </c>
      <c r="I20" s="15">
        <f>B5L513C1*B5L513C2</f>
        <v>5730.3319406252413</v>
      </c>
      <c r="J20" s="16" t="s">
        <v>11083</v>
      </c>
      <c r="K20" s="17">
        <f>B5L513C1-B5L513C3</f>
        <v>196.46854653979972</v>
      </c>
    </row>
    <row r="21" spans="1:11" x14ac:dyDescent="0.2">
      <c r="A21" s="11">
        <v>514</v>
      </c>
      <c r="B21" s="14" t="s">
        <v>945</v>
      </c>
      <c r="C21" s="11" t="s">
        <v>10988</v>
      </c>
      <c r="D21" s="16" t="s">
        <v>11084</v>
      </c>
      <c r="E21" s="15">
        <f>B5L435C13</f>
        <v>0</v>
      </c>
      <c r="F21" s="16" t="s">
        <v>11085</v>
      </c>
      <c r="G21" s="15">
        <f>B3L225C4</f>
        <v>0</v>
      </c>
      <c r="H21" s="16" t="s">
        <v>11086</v>
      </c>
      <c r="I21" s="15">
        <f>B5L514C1*B5L514C2</f>
        <v>0</v>
      </c>
      <c r="J21" s="16" t="s">
        <v>11087</v>
      </c>
      <c r="K21" s="17">
        <f>B5L514C1-B5L514C3</f>
        <v>0</v>
      </c>
    </row>
    <row r="22" spans="1:11" x14ac:dyDescent="0.2">
      <c r="A22" s="11">
        <v>515</v>
      </c>
      <c r="B22" s="14" t="s">
        <v>945</v>
      </c>
      <c r="C22" s="11" t="s">
        <v>10119</v>
      </c>
      <c r="D22" s="16" t="s">
        <v>11088</v>
      </c>
      <c r="E22" s="15">
        <f>B5L319C3</f>
        <v>0</v>
      </c>
      <c r="F22" s="16" t="s">
        <v>11089</v>
      </c>
      <c r="G22" s="15">
        <f>B3L218C4</f>
        <v>0</v>
      </c>
      <c r="H22" s="16" t="s">
        <v>11090</v>
      </c>
      <c r="I22" s="15">
        <f>B5L515C1*B5L515C2</f>
        <v>0</v>
      </c>
      <c r="J22" s="16" t="s">
        <v>11091</v>
      </c>
      <c r="K22" s="17">
        <f>B5L515C1-B5L515C3</f>
        <v>0</v>
      </c>
    </row>
    <row r="23" spans="1:11" x14ac:dyDescent="0.2">
      <c r="A23" s="11">
        <v>516</v>
      </c>
      <c r="B23" s="14" t="s">
        <v>945</v>
      </c>
      <c r="C23" s="11" t="s">
        <v>7718</v>
      </c>
      <c r="D23" s="16" t="s">
        <v>11092</v>
      </c>
      <c r="E23" s="15">
        <f>B5L322C3</f>
        <v>171509.39115330816</v>
      </c>
      <c r="F23" s="16" t="s">
        <v>11093</v>
      </c>
      <c r="G23" s="21">
        <f>B3L207C4</f>
        <v>0.99233910748622411</v>
      </c>
      <c r="H23" s="16" t="s">
        <v>11094</v>
      </c>
      <c r="I23" s="15">
        <f>B5L516C1*B5L516C2</f>
        <v>170195.47614257951</v>
      </c>
      <c r="J23" s="16" t="s">
        <v>11095</v>
      </c>
      <c r="K23" s="17">
        <f>B5L516C1-B5L516C3</f>
        <v>1313.9150107286405</v>
      </c>
    </row>
    <row r="24" spans="1:11" x14ac:dyDescent="0.2">
      <c r="A24" s="11">
        <v>517</v>
      </c>
      <c r="B24" s="14" t="s">
        <v>945</v>
      </c>
      <c r="C24" s="11" t="s">
        <v>7429</v>
      </c>
      <c r="D24" s="16" t="s">
        <v>11096</v>
      </c>
      <c r="E24" s="15">
        <f>B5L332C3</f>
        <v>381.79861283929313</v>
      </c>
      <c r="F24" s="16" t="s">
        <v>11097</v>
      </c>
      <c r="G24" s="15">
        <f>B3L219C4</f>
        <v>0</v>
      </c>
      <c r="H24" s="16" t="s">
        <v>11098</v>
      </c>
      <c r="I24" s="15">
        <f>B5L517C1*B5L517C2</f>
        <v>0</v>
      </c>
      <c r="J24" s="16" t="s">
        <v>11099</v>
      </c>
      <c r="K24" s="17">
        <f>B5L517C1-B5L517C3</f>
        <v>381.79861283929313</v>
      </c>
    </row>
    <row r="25" spans="1:11" x14ac:dyDescent="0.2">
      <c r="A25" s="11">
        <v>518</v>
      </c>
      <c r="B25" s="14" t="s">
        <v>945</v>
      </c>
      <c r="C25" s="11" t="s">
        <v>10122</v>
      </c>
      <c r="D25" s="16" t="s">
        <v>11100</v>
      </c>
      <c r="E25" s="15">
        <f>B5L326C3</f>
        <v>40803.874518152938</v>
      </c>
      <c r="F25" s="16" t="s">
        <v>11042</v>
      </c>
      <c r="G25" s="21">
        <f>B3L209C4</f>
        <v>0.96685082499988517</v>
      </c>
      <c r="H25" s="16" t="s">
        <v>11101</v>
      </c>
      <c r="I25" s="15">
        <f>B5L518C1*B5L518C2</f>
        <v>39451.259741067959</v>
      </c>
      <c r="J25" s="16" t="s">
        <v>11102</v>
      </c>
      <c r="K25" s="17">
        <f>B5L518C1-B5L518C3</f>
        <v>1352.6147770849784</v>
      </c>
    </row>
    <row r="26" spans="1:11" x14ac:dyDescent="0.2">
      <c r="A26" s="11">
        <v>519</v>
      </c>
      <c r="B26" s="14" t="s">
        <v>945</v>
      </c>
      <c r="C26" s="11" t="s">
        <v>10989</v>
      </c>
      <c r="D26" s="16" t="s">
        <v>11103</v>
      </c>
      <c r="E26" s="15">
        <f>B5L327C3</f>
        <v>115360.28042358311</v>
      </c>
      <c r="F26" s="16" t="s">
        <v>11104</v>
      </c>
      <c r="G26" s="21">
        <f>B3L208C4</f>
        <v>0.99477252228909996</v>
      </c>
      <c r="H26" s="16" t="s">
        <v>11105</v>
      </c>
      <c r="I26" s="15">
        <f>B5L519C1*B5L519C2</f>
        <v>114757.23712894565</v>
      </c>
      <c r="J26" s="16" t="s">
        <v>11106</v>
      </c>
      <c r="K26" s="17">
        <f>B5L519C1-B5L519C3</f>
        <v>603.04329463746399</v>
      </c>
    </row>
    <row r="27" spans="1:11" x14ac:dyDescent="0.2">
      <c r="A27" s="11">
        <v>520</v>
      </c>
      <c r="B27" s="14" t="s">
        <v>945</v>
      </c>
      <c r="C27" s="11" t="s">
        <v>10990</v>
      </c>
      <c r="D27" s="16" t="s">
        <v>11107</v>
      </c>
      <c r="E27" s="15">
        <f>B5L340C3</f>
        <v>610555.34342920932</v>
      </c>
      <c r="F27" s="16" t="s">
        <v>11108</v>
      </c>
      <c r="G27" s="15">
        <f>1</f>
        <v>1</v>
      </c>
      <c r="H27" s="16" t="s">
        <v>11109</v>
      </c>
      <c r="I27" s="15">
        <f>B5L520C1*B5L520C2</f>
        <v>610555.34342920932</v>
      </c>
      <c r="J27" s="16" t="s">
        <v>11110</v>
      </c>
      <c r="K27" s="17">
        <f>B5L520C1-B5L520C3</f>
        <v>0</v>
      </c>
    </row>
    <row r="28" spans="1:11" x14ac:dyDescent="0.2">
      <c r="A28" s="11">
        <v>521</v>
      </c>
      <c r="B28" s="14" t="s">
        <v>945</v>
      </c>
      <c r="C28" s="11" t="s">
        <v>10991</v>
      </c>
      <c r="D28" s="16" t="s">
        <v>11111</v>
      </c>
      <c r="E28" s="15">
        <f>B5L341C3</f>
        <v>13940.205047943307</v>
      </c>
      <c r="F28" s="16" t="s">
        <v>11112</v>
      </c>
      <c r="G28" s="15">
        <f>0</f>
        <v>0</v>
      </c>
      <c r="H28" s="16" t="s">
        <v>11113</v>
      </c>
      <c r="I28" s="15">
        <f>B5L521C1*B5L521C2</f>
        <v>0</v>
      </c>
      <c r="J28" s="16" t="s">
        <v>11114</v>
      </c>
      <c r="K28" s="17">
        <f>B5L521C1-B5L521C3</f>
        <v>13940.205047943307</v>
      </c>
    </row>
    <row r="29" spans="1:11" x14ac:dyDescent="0.2">
      <c r="A29" s="11">
        <v>522</v>
      </c>
      <c r="B29" s="14" t="s">
        <v>945</v>
      </c>
      <c r="C29" s="11" t="s">
        <v>6880</v>
      </c>
      <c r="D29" s="16" t="s">
        <v>11115</v>
      </c>
      <c r="E29" s="15">
        <f>B5L367C3</f>
        <v>0</v>
      </c>
      <c r="F29" s="16" t="s">
        <v>11108</v>
      </c>
      <c r="G29" s="15">
        <f>1</f>
        <v>1</v>
      </c>
      <c r="H29" s="16" t="s">
        <v>11116</v>
      </c>
      <c r="I29" s="15">
        <f>B5L522C1*B5L522C2</f>
        <v>0</v>
      </c>
      <c r="J29" s="16" t="s">
        <v>11117</v>
      </c>
      <c r="K29" s="17">
        <f>B5L522C1-B5L522C3</f>
        <v>0</v>
      </c>
    </row>
    <row r="30" spans="1:11" x14ac:dyDescent="0.2">
      <c r="A30" s="11">
        <v>523</v>
      </c>
      <c r="B30" s="14" t="s">
        <v>945</v>
      </c>
      <c r="C30" s="11" t="s">
        <v>5659</v>
      </c>
      <c r="D30" s="16" t="s">
        <v>11118</v>
      </c>
      <c r="E30" s="15">
        <f>B5L368C3</f>
        <v>0</v>
      </c>
      <c r="F30" s="16" t="s">
        <v>11112</v>
      </c>
      <c r="G30" s="15">
        <f>0</f>
        <v>0</v>
      </c>
      <c r="H30" s="16" t="s">
        <v>11119</v>
      </c>
      <c r="I30" s="15">
        <f>B5L523C1*B5L523C2</f>
        <v>0</v>
      </c>
      <c r="J30" s="16" t="s">
        <v>11120</v>
      </c>
      <c r="K30" s="17">
        <f>B5L523C1-B5L523C3</f>
        <v>0</v>
      </c>
    </row>
    <row r="31" spans="1:11" x14ac:dyDescent="0.2">
      <c r="A31" s="11">
        <v>524</v>
      </c>
      <c r="B31" s="14" t="s">
        <v>945</v>
      </c>
      <c r="C31" s="11" t="s">
        <v>10992</v>
      </c>
      <c r="D31" s="16" t="s">
        <v>11121</v>
      </c>
      <c r="E31" s="15">
        <f>B5L371C3</f>
        <v>17422.970626978811</v>
      </c>
      <c r="F31" s="16" t="s">
        <v>11042</v>
      </c>
      <c r="G31" s="21">
        <f>B3L209C4</f>
        <v>0.96685082499988517</v>
      </c>
      <c r="H31" s="16" t="s">
        <v>11122</v>
      </c>
      <c r="I31" s="15">
        <f>B5L524C1*B5L524C2</f>
        <v>16845.413524643231</v>
      </c>
      <c r="J31" s="16" t="s">
        <v>11123</v>
      </c>
      <c r="K31" s="17">
        <f>B5L524C1-B5L524C3</f>
        <v>577.55710233558057</v>
      </c>
    </row>
    <row r="32" spans="1:11" x14ac:dyDescent="0.2">
      <c r="A32" s="11">
        <v>525</v>
      </c>
      <c r="B32" s="14" t="s">
        <v>7390</v>
      </c>
      <c r="C32" s="11" t="s">
        <v>10993</v>
      </c>
      <c r="D32" s="16" t="s">
        <v>11124</v>
      </c>
      <c r="E32" s="15">
        <f>B2L816C2</f>
        <v>2</v>
      </c>
      <c r="F32" s="16" t="s">
        <v>11038</v>
      </c>
      <c r="G32" s="21">
        <f>B3L216C1</f>
        <v>0.37</v>
      </c>
      <c r="H32" s="16" t="s">
        <v>11125</v>
      </c>
      <c r="I32" s="21">
        <f>B5L525C1*B5L525C2</f>
        <v>0.74</v>
      </c>
      <c r="J32" s="16" t="s">
        <v>11126</v>
      </c>
      <c r="K32" s="23">
        <f>B5L525C1-B5L525C3</f>
        <v>1.26</v>
      </c>
    </row>
    <row r="33" spans="1:11" x14ac:dyDescent="0.2">
      <c r="A33" s="11">
        <v>526</v>
      </c>
      <c r="B33" s="14" t="s">
        <v>7507</v>
      </c>
      <c r="C33" s="11" t="s">
        <v>10994</v>
      </c>
      <c r="D33" s="16" t="s">
        <v>11127</v>
      </c>
      <c r="E33" s="15">
        <f>B2L907C2</f>
        <v>2670</v>
      </c>
      <c r="F33" s="16" t="s">
        <v>11042</v>
      </c>
      <c r="G33" s="21">
        <f>B3L209C4</f>
        <v>0.96685082499988517</v>
      </c>
      <c r="H33" s="16" t="s">
        <v>11128</v>
      </c>
      <c r="I33" s="15">
        <f>B5L526C1*B5L526C2</f>
        <v>2581.4917027496936</v>
      </c>
      <c r="J33" s="16" t="s">
        <v>11129</v>
      </c>
      <c r="K33" s="23">
        <f>B5L526C1-B5L526C3</f>
        <v>88.508297250306441</v>
      </c>
    </row>
    <row r="34" spans="1:11" x14ac:dyDescent="0.2">
      <c r="A34" s="11">
        <v>527</v>
      </c>
      <c r="B34" s="14" t="s">
        <v>7391</v>
      </c>
      <c r="C34" s="11" t="s">
        <v>10995</v>
      </c>
      <c r="D34" s="16" t="s">
        <v>11130</v>
      </c>
      <c r="E34" s="15">
        <f>B2L817C2</f>
        <v>9</v>
      </c>
      <c r="F34" s="16" t="s">
        <v>11042</v>
      </c>
      <c r="G34" s="21">
        <f>B3L209C4</f>
        <v>0.96685082499988517</v>
      </c>
      <c r="H34" s="16" t="s">
        <v>11131</v>
      </c>
      <c r="I34" s="21">
        <f>B5L527C1*B5L527C2</f>
        <v>8.7016574249989667</v>
      </c>
      <c r="J34" s="16" t="s">
        <v>11132</v>
      </c>
      <c r="K34" s="23">
        <f>B5L527C1-B5L527C3</f>
        <v>0.29834257500103334</v>
      </c>
    </row>
    <row r="35" spans="1:11" x14ac:dyDescent="0.2">
      <c r="A35" s="11">
        <v>528</v>
      </c>
      <c r="B35" s="14" t="s">
        <v>7508</v>
      </c>
      <c r="C35" s="11" t="s">
        <v>10996</v>
      </c>
      <c r="D35" s="16" t="s">
        <v>11133</v>
      </c>
      <c r="E35" s="15">
        <f>B2L908C2</f>
        <v>23</v>
      </c>
      <c r="F35" s="16" t="s">
        <v>11042</v>
      </c>
      <c r="G35" s="21">
        <f>B3L209C4</f>
        <v>0.96685082499988517</v>
      </c>
      <c r="H35" s="16" t="s">
        <v>11134</v>
      </c>
      <c r="I35" s="21">
        <f>B5L528C1*B5L528C2</f>
        <v>22.237568974997359</v>
      </c>
      <c r="J35" s="16" t="s">
        <v>11135</v>
      </c>
      <c r="K35" s="23">
        <f>B5L528C1-B5L528C3</f>
        <v>0.76243102500264115</v>
      </c>
    </row>
    <row r="36" spans="1:11" x14ac:dyDescent="0.2">
      <c r="A36" s="11">
        <v>529</v>
      </c>
      <c r="B36" s="14" t="s">
        <v>7392</v>
      </c>
      <c r="C36" s="11" t="s">
        <v>10997</v>
      </c>
      <c r="D36" s="16" t="s">
        <v>11136</v>
      </c>
      <c r="E36" s="15">
        <f>B2L818C2</f>
        <v>0</v>
      </c>
      <c r="F36" s="16" t="s">
        <v>11042</v>
      </c>
      <c r="G36" s="21">
        <f>B3L209C4</f>
        <v>0.96685082499988517</v>
      </c>
      <c r="H36" s="16" t="s">
        <v>11137</v>
      </c>
      <c r="I36" s="15">
        <f>B5L529C1*B5L529C2</f>
        <v>0</v>
      </c>
      <c r="J36" s="16" t="s">
        <v>11138</v>
      </c>
      <c r="K36" s="17">
        <f>B5L529C1-B5L529C3</f>
        <v>0</v>
      </c>
    </row>
    <row r="37" spans="1:11" x14ac:dyDescent="0.2">
      <c r="A37" s="11">
        <v>530</v>
      </c>
      <c r="B37" s="14" t="s">
        <v>10998</v>
      </c>
      <c r="C37" s="11" t="s">
        <v>10999</v>
      </c>
      <c r="D37" s="16" t="s">
        <v>11139</v>
      </c>
      <c r="E37" s="15">
        <f>B2L909C2</f>
        <v>10</v>
      </c>
      <c r="F37" s="16" t="s">
        <v>11049</v>
      </c>
      <c r="G37" s="15">
        <f>B3L202C4</f>
        <v>1</v>
      </c>
      <c r="H37" s="16" t="s">
        <v>11140</v>
      </c>
      <c r="I37" s="15">
        <f>B5L530C1*B5L530C2</f>
        <v>10</v>
      </c>
      <c r="J37" s="16" t="s">
        <v>11141</v>
      </c>
      <c r="K37" s="17">
        <f>B5L530C1-B5L530C3</f>
        <v>0</v>
      </c>
    </row>
    <row r="38" spans="1:11" x14ac:dyDescent="0.2">
      <c r="A38" s="11">
        <v>531</v>
      </c>
      <c r="B38" s="14" t="s">
        <v>7393</v>
      </c>
      <c r="C38" s="11" t="s">
        <v>11000</v>
      </c>
      <c r="D38" s="16" t="s">
        <v>11142</v>
      </c>
      <c r="E38" s="15">
        <f>B2L819C2</f>
        <v>0</v>
      </c>
      <c r="F38" s="16" t="s">
        <v>11049</v>
      </c>
      <c r="G38" s="15">
        <f>B3L202C4</f>
        <v>1</v>
      </c>
      <c r="H38" s="16" t="s">
        <v>11143</v>
      </c>
      <c r="I38" s="15">
        <f>B5L531C1*B5L531C2</f>
        <v>0</v>
      </c>
      <c r="J38" s="16" t="s">
        <v>11144</v>
      </c>
      <c r="K38" s="17">
        <f>B5L531C1-B5L531C3</f>
        <v>0</v>
      </c>
    </row>
    <row r="39" spans="1:11" x14ac:dyDescent="0.2">
      <c r="A39" s="11">
        <v>532</v>
      </c>
      <c r="B39" s="14" t="s">
        <v>7510</v>
      </c>
      <c r="C39" s="11" t="s">
        <v>11001</v>
      </c>
      <c r="D39" s="16" t="s">
        <v>11145</v>
      </c>
      <c r="E39" s="15">
        <f>B2L910C2</f>
        <v>5603</v>
      </c>
      <c r="F39" s="16" t="s">
        <v>11053</v>
      </c>
      <c r="G39" s="21">
        <f>B3L203C4</f>
        <v>0.99019255738780354</v>
      </c>
      <c r="H39" s="16" t="s">
        <v>11146</v>
      </c>
      <c r="I39" s="15">
        <f>B5L532C1*B5L532C2</f>
        <v>5548.0488990438635</v>
      </c>
      <c r="J39" s="16" t="s">
        <v>11147</v>
      </c>
      <c r="K39" s="23">
        <f>B5L532C1-B5L532C3</f>
        <v>54.951100956136543</v>
      </c>
    </row>
    <row r="40" spans="1:11" x14ac:dyDescent="0.2">
      <c r="A40" s="11">
        <v>533</v>
      </c>
      <c r="B40" s="14" t="s">
        <v>7512</v>
      </c>
      <c r="C40" s="11" t="s">
        <v>6047</v>
      </c>
      <c r="D40" s="16" t="s">
        <v>11148</v>
      </c>
      <c r="E40" s="15">
        <f>B2L912C2</f>
        <v>50708</v>
      </c>
      <c r="F40" s="16" t="s">
        <v>11060</v>
      </c>
      <c r="G40" s="21">
        <f>B3L204C4</f>
        <v>0.97585481250861472</v>
      </c>
      <c r="H40" s="16" t="s">
        <v>11149</v>
      </c>
      <c r="I40" s="15">
        <f>B5L533C1*B5L533C2</f>
        <v>49483.645832686838</v>
      </c>
      <c r="J40" s="16" t="s">
        <v>11150</v>
      </c>
      <c r="K40" s="17">
        <f>B5L533C1-B5L533C3</f>
        <v>1224.3541673131622</v>
      </c>
    </row>
    <row r="41" spans="1:11" x14ac:dyDescent="0.2">
      <c r="A41" s="11">
        <v>534</v>
      </c>
      <c r="B41" s="14" t="s">
        <v>7513</v>
      </c>
      <c r="C41" s="11" t="s">
        <v>6048</v>
      </c>
      <c r="D41" s="16" t="s">
        <v>11151</v>
      </c>
      <c r="E41" s="15">
        <f>B2L913C2</f>
        <v>30331</v>
      </c>
      <c r="F41" s="16" t="s">
        <v>11064</v>
      </c>
      <c r="G41" s="21">
        <f>B3L205C4</f>
        <v>0.93914130797931816</v>
      </c>
      <c r="H41" s="16" t="s">
        <v>11152</v>
      </c>
      <c r="I41" s="15">
        <f>B5L534C1*B5L534C2</f>
        <v>28485.0950123207</v>
      </c>
      <c r="J41" s="16" t="s">
        <v>11153</v>
      </c>
      <c r="K41" s="17">
        <f>B5L534C1-B5L534C3</f>
        <v>1845.9049876792997</v>
      </c>
    </row>
    <row r="42" spans="1:11" x14ac:dyDescent="0.2">
      <c r="A42" s="11">
        <v>535</v>
      </c>
      <c r="B42" s="14" t="s">
        <v>7515</v>
      </c>
      <c r="C42" s="11" t="s">
        <v>6049</v>
      </c>
      <c r="D42" s="16" t="s">
        <v>11154</v>
      </c>
      <c r="E42" s="15">
        <f>B2L914C2</f>
        <v>18708</v>
      </c>
      <c r="F42" s="16" t="s">
        <v>11068</v>
      </c>
      <c r="G42" s="21">
        <f>B3L206C4</f>
        <v>0.96655936838873924</v>
      </c>
      <c r="H42" s="16" t="s">
        <v>11155</v>
      </c>
      <c r="I42" s="15">
        <f>B5L535C1*B5L535C2</f>
        <v>18082.392663816532</v>
      </c>
      <c r="J42" s="16" t="s">
        <v>11156</v>
      </c>
      <c r="K42" s="23">
        <f>B5L535C1-B5L535C3</f>
        <v>625.60733618346785</v>
      </c>
    </row>
    <row r="43" spans="1:11" x14ac:dyDescent="0.2">
      <c r="A43" s="11">
        <v>536</v>
      </c>
      <c r="B43" s="14" t="s">
        <v>7395</v>
      </c>
      <c r="C43" s="11" t="s">
        <v>11002</v>
      </c>
      <c r="D43" s="16" t="s">
        <v>11157</v>
      </c>
      <c r="E43" s="15">
        <f>B2L820C2</f>
        <v>0</v>
      </c>
      <c r="F43" s="16" t="s">
        <v>11053</v>
      </c>
      <c r="G43" s="21">
        <f>B3L203C4</f>
        <v>0.99019255738780354</v>
      </c>
      <c r="H43" s="16" t="s">
        <v>11158</v>
      </c>
      <c r="I43" s="15">
        <f>B5L536C1*B5L536C2</f>
        <v>0</v>
      </c>
      <c r="J43" s="16" t="s">
        <v>11159</v>
      </c>
      <c r="K43" s="17">
        <f>B5L536C1-B5L536C3</f>
        <v>0</v>
      </c>
    </row>
    <row r="44" spans="1:11" x14ac:dyDescent="0.2">
      <c r="A44" s="11">
        <v>537</v>
      </c>
      <c r="B44" s="14" t="s">
        <v>7511</v>
      </c>
      <c r="C44" s="11" t="s">
        <v>11003</v>
      </c>
      <c r="D44" s="16" t="s">
        <v>11160</v>
      </c>
      <c r="E44" s="15">
        <f>B2L911C2</f>
        <v>0</v>
      </c>
      <c r="F44" s="16" t="s">
        <v>11053</v>
      </c>
      <c r="G44" s="21">
        <f>B3L203C4</f>
        <v>0.99019255738780354</v>
      </c>
      <c r="H44" s="16" t="s">
        <v>11161</v>
      </c>
      <c r="I44" s="15">
        <f>B5L537C1*B5L537C2</f>
        <v>0</v>
      </c>
      <c r="J44" s="16" t="s">
        <v>11162</v>
      </c>
      <c r="K44" s="17">
        <f>B5L537C1-B5L537C3</f>
        <v>0</v>
      </c>
    </row>
    <row r="45" spans="1:11" x14ac:dyDescent="0.2">
      <c r="A45" s="11">
        <v>538</v>
      </c>
      <c r="B45" s="14" t="s">
        <v>7397</v>
      </c>
      <c r="C45" s="11" t="s">
        <v>11004</v>
      </c>
      <c r="D45" s="16" t="s">
        <v>11163</v>
      </c>
      <c r="E45" s="15">
        <f>B2L821C2</f>
        <v>0</v>
      </c>
      <c r="F45" s="16" t="s">
        <v>11053</v>
      </c>
      <c r="G45" s="21">
        <f>B3L203C4</f>
        <v>0.99019255738780354</v>
      </c>
      <c r="H45" s="16" t="s">
        <v>11164</v>
      </c>
      <c r="I45" s="15">
        <f>B5L538C1*B5L538C2</f>
        <v>0</v>
      </c>
      <c r="J45" s="16" t="s">
        <v>11165</v>
      </c>
      <c r="K45" s="17">
        <f>B5L538C1-B5L538C3</f>
        <v>0</v>
      </c>
    </row>
    <row r="46" spans="1:11" x14ac:dyDescent="0.2">
      <c r="A46" s="11">
        <v>539</v>
      </c>
      <c r="B46" s="14" t="s">
        <v>7398</v>
      </c>
      <c r="C46" s="11" t="s">
        <v>11005</v>
      </c>
      <c r="D46" s="16" t="s">
        <v>11166</v>
      </c>
      <c r="E46" s="15">
        <f>B2L822C2</f>
        <v>27</v>
      </c>
      <c r="F46" s="16" t="s">
        <v>11060</v>
      </c>
      <c r="G46" s="21">
        <f>B3L204C4</f>
        <v>0.97585481250861472</v>
      </c>
      <c r="H46" s="16" t="s">
        <v>11167</v>
      </c>
      <c r="I46" s="21">
        <f>B5L539C1*B5L539C2</f>
        <v>26.348079937732596</v>
      </c>
      <c r="J46" s="16" t="s">
        <v>11168</v>
      </c>
      <c r="K46" s="23">
        <f>B5L539C1-B5L539C3</f>
        <v>0.65192006226740418</v>
      </c>
    </row>
    <row r="47" spans="1:11" x14ac:dyDescent="0.2">
      <c r="A47" s="11">
        <v>540</v>
      </c>
      <c r="B47" s="14" t="s">
        <v>7399</v>
      </c>
      <c r="C47" s="11" t="s">
        <v>11006</v>
      </c>
      <c r="D47" s="16" t="s">
        <v>11169</v>
      </c>
      <c r="E47" s="15">
        <f>B2L823C2</f>
        <v>33</v>
      </c>
      <c r="F47" s="16" t="s">
        <v>11064</v>
      </c>
      <c r="G47" s="21">
        <f>B3L205C4</f>
        <v>0.93914130797931816</v>
      </c>
      <c r="H47" s="16" t="s">
        <v>11170</v>
      </c>
      <c r="I47" s="21">
        <f>B5L540C1*B5L540C2</f>
        <v>30.991663163317501</v>
      </c>
      <c r="J47" s="16" t="s">
        <v>11171</v>
      </c>
      <c r="K47" s="23">
        <f>B5L540C1-B5L540C3</f>
        <v>2.0083368366824992</v>
      </c>
    </row>
    <row r="48" spans="1:11" x14ac:dyDescent="0.2">
      <c r="A48" s="11">
        <v>541</v>
      </c>
      <c r="B48" s="14" t="s">
        <v>7400</v>
      </c>
      <c r="C48" s="11" t="s">
        <v>11007</v>
      </c>
      <c r="D48" s="16" t="s">
        <v>11172</v>
      </c>
      <c r="E48" s="15">
        <f>B2L824C2</f>
        <v>13</v>
      </c>
      <c r="F48" s="16" t="s">
        <v>11068</v>
      </c>
      <c r="G48" s="21">
        <f>B3L206C4</f>
        <v>0.96655936838873924</v>
      </c>
      <c r="H48" s="16" t="s">
        <v>11173</v>
      </c>
      <c r="I48" s="21">
        <f>B5L541C1*B5L541C2</f>
        <v>12.565271789053611</v>
      </c>
      <c r="J48" s="16" t="s">
        <v>11174</v>
      </c>
      <c r="K48" s="23">
        <f>B5L541C1-B5L541C3</f>
        <v>0.43472821094638903</v>
      </c>
    </row>
    <row r="49" spans="1:11" x14ac:dyDescent="0.2">
      <c r="A49" s="11">
        <v>542</v>
      </c>
      <c r="B49" s="14" t="s">
        <v>7517</v>
      </c>
      <c r="C49" s="11" t="s">
        <v>11008</v>
      </c>
      <c r="D49" s="16" t="s">
        <v>11175</v>
      </c>
      <c r="E49" s="15">
        <f>B2L915C2</f>
        <v>96</v>
      </c>
      <c r="F49" s="16" t="s">
        <v>11042</v>
      </c>
      <c r="G49" s="21">
        <f>B3L209C4</f>
        <v>0.96685082499988517</v>
      </c>
      <c r="H49" s="16" t="s">
        <v>11176</v>
      </c>
      <c r="I49" s="21">
        <f>B5L542C1*B5L542C2</f>
        <v>92.817679199988973</v>
      </c>
      <c r="J49" s="16" t="s">
        <v>11177</v>
      </c>
      <c r="K49" s="23">
        <f>B5L542C1-B5L542C3</f>
        <v>3.182320800011027</v>
      </c>
    </row>
    <row r="50" spans="1:11" x14ac:dyDescent="0.2">
      <c r="A50" s="11">
        <v>543</v>
      </c>
      <c r="B50" s="14" t="s">
        <v>7401</v>
      </c>
      <c r="C50" s="11" t="s">
        <v>11009</v>
      </c>
      <c r="D50" s="16" t="s">
        <v>11178</v>
      </c>
      <c r="E50" s="15">
        <f>B2L825C2</f>
        <v>0</v>
      </c>
      <c r="F50" s="16" t="s">
        <v>11042</v>
      </c>
      <c r="G50" s="21">
        <f>B3L209C4</f>
        <v>0.96685082499988517</v>
      </c>
      <c r="H50" s="16" t="s">
        <v>11179</v>
      </c>
      <c r="I50" s="15">
        <f>B5L543C1*B5L543C2</f>
        <v>0</v>
      </c>
      <c r="J50" s="16" t="s">
        <v>11180</v>
      </c>
      <c r="K50" s="17">
        <f>B5L543C1-B5L543C3</f>
        <v>0</v>
      </c>
    </row>
    <row r="51" spans="1:11" x14ac:dyDescent="0.2">
      <c r="A51" s="11">
        <v>544</v>
      </c>
      <c r="B51" s="14" t="s">
        <v>7521</v>
      </c>
      <c r="C51" s="11" t="s">
        <v>11010</v>
      </c>
      <c r="D51" s="16" t="s">
        <v>11181</v>
      </c>
      <c r="E51" s="15">
        <f>B2L917C2</f>
        <v>13</v>
      </c>
      <c r="F51" s="16" t="s">
        <v>11042</v>
      </c>
      <c r="G51" s="21">
        <f>B3L209C4</f>
        <v>0.96685082499988517</v>
      </c>
      <c r="H51" s="16" t="s">
        <v>11182</v>
      </c>
      <c r="I51" s="21">
        <f>B5L544C1*B5L544C2</f>
        <v>12.569060724998508</v>
      </c>
      <c r="J51" s="16" t="s">
        <v>11183</v>
      </c>
      <c r="K51" s="23">
        <f>B5L544C1-B5L544C3</f>
        <v>0.43093927500149221</v>
      </c>
    </row>
    <row r="52" spans="1:11" x14ac:dyDescent="0.2">
      <c r="A52" s="11">
        <v>545</v>
      </c>
      <c r="B52" s="14" t="s">
        <v>7404</v>
      </c>
      <c r="C52" s="11" t="s">
        <v>11011</v>
      </c>
      <c r="D52" s="16" t="s">
        <v>11184</v>
      </c>
      <c r="E52" s="15">
        <f>B2L827C2</f>
        <v>0</v>
      </c>
      <c r="F52" s="16" t="s">
        <v>11042</v>
      </c>
      <c r="G52" s="21">
        <f>B3L209C4</f>
        <v>0.96685082499988517</v>
      </c>
      <c r="H52" s="16" t="s">
        <v>11185</v>
      </c>
      <c r="I52" s="15">
        <f>B5L545C1*B5L545C2</f>
        <v>0</v>
      </c>
      <c r="J52" s="16" t="s">
        <v>11186</v>
      </c>
      <c r="K52" s="17">
        <f>B5L545C1-B5L545C3</f>
        <v>0</v>
      </c>
    </row>
    <row r="53" spans="1:11" x14ac:dyDescent="0.2">
      <c r="A53" s="11">
        <v>546</v>
      </c>
      <c r="B53" s="14" t="s">
        <v>7540</v>
      </c>
      <c r="C53" s="11" t="s">
        <v>11012</v>
      </c>
      <c r="D53" s="16" t="s">
        <v>11187</v>
      </c>
      <c r="E53" s="15">
        <f>B2L934C2</f>
        <v>817</v>
      </c>
      <c r="F53" s="16" t="s">
        <v>11078</v>
      </c>
      <c r="G53" s="21">
        <f>B3L220C4</f>
        <v>0.95015995372145057</v>
      </c>
      <c r="H53" s="16" t="s">
        <v>11188</v>
      </c>
      <c r="I53" s="21">
        <f>B5L546C1*B5L546C2</f>
        <v>776.28068219042507</v>
      </c>
      <c r="J53" s="16" t="s">
        <v>11189</v>
      </c>
      <c r="K53" s="23">
        <f>B5L546C1-B5L546C3</f>
        <v>40.719317809574932</v>
      </c>
    </row>
    <row r="54" spans="1:11" x14ac:dyDescent="0.2">
      <c r="A54" s="11">
        <v>547</v>
      </c>
      <c r="B54" s="14" t="s">
        <v>7426</v>
      </c>
      <c r="C54" s="11" t="s">
        <v>11013</v>
      </c>
      <c r="D54" s="16" t="s">
        <v>11190</v>
      </c>
      <c r="E54" s="15">
        <f>B2L844C2</f>
        <v>0</v>
      </c>
      <c r="F54" s="16" t="s">
        <v>11078</v>
      </c>
      <c r="G54" s="21">
        <f>B3L220C4</f>
        <v>0.95015995372145057</v>
      </c>
      <c r="H54" s="16" t="s">
        <v>11191</v>
      </c>
      <c r="I54" s="15">
        <f>B5L547C1*B5L547C2</f>
        <v>0</v>
      </c>
      <c r="J54" s="16" t="s">
        <v>11192</v>
      </c>
      <c r="K54" s="17">
        <f>B5L547C1-B5L547C3</f>
        <v>0</v>
      </c>
    </row>
    <row r="55" spans="1:11" x14ac:dyDescent="0.2">
      <c r="A55" s="11">
        <v>548</v>
      </c>
      <c r="B55" s="14" t="s">
        <v>7524</v>
      </c>
      <c r="C55" s="11" t="s">
        <v>11014</v>
      </c>
      <c r="D55" s="16" t="s">
        <v>11193</v>
      </c>
      <c r="E55" s="15">
        <f>B5L441C3</f>
        <v>127.24576119527049</v>
      </c>
      <c r="F55" s="16" t="s">
        <v>11042</v>
      </c>
      <c r="G55" s="21">
        <f>B3L209C4</f>
        <v>0.96685082499988517</v>
      </c>
      <c r="H55" s="16" t="s">
        <v>11194</v>
      </c>
      <c r="I55" s="21">
        <f>B5L548C1*B5L548C2</f>
        <v>123.02766918938565</v>
      </c>
      <c r="J55" s="16" t="s">
        <v>11195</v>
      </c>
      <c r="K55" s="23">
        <f>B5L548C1-B5L548C3</f>
        <v>4.2180920058848415</v>
      </c>
    </row>
    <row r="56" spans="1:11" x14ac:dyDescent="0.2">
      <c r="A56" s="11">
        <v>549</v>
      </c>
      <c r="B56" s="14" t="s">
        <v>7407</v>
      </c>
      <c r="C56" s="11" t="s">
        <v>11015</v>
      </c>
      <c r="D56" s="16" t="s">
        <v>11196</v>
      </c>
      <c r="E56" s="15">
        <f>B5L441C4</f>
        <v>1.3726619330665639</v>
      </c>
      <c r="F56" s="16" t="s">
        <v>11042</v>
      </c>
      <c r="G56" s="21">
        <f>B3L209C4</f>
        <v>0.96685082499988517</v>
      </c>
      <c r="H56" s="16" t="s">
        <v>11197</v>
      </c>
      <c r="I56" s="21">
        <f>B5L549C1*B5L549C2</f>
        <v>1.3271593224313445</v>
      </c>
      <c r="J56" s="16" t="s">
        <v>11198</v>
      </c>
      <c r="K56" s="23">
        <f>B5L549C1-B5L549C3</f>
        <v>4.5502610635219432E-2</v>
      </c>
    </row>
    <row r="57" spans="1:11" x14ac:dyDescent="0.2">
      <c r="A57" s="11">
        <v>550</v>
      </c>
      <c r="B57" s="14" t="s">
        <v>7527</v>
      </c>
      <c r="C57" s="11" t="s">
        <v>11016</v>
      </c>
      <c r="D57" s="16" t="s">
        <v>11199</v>
      </c>
      <c r="E57" s="15">
        <f>B2L923C2</f>
        <v>0</v>
      </c>
      <c r="F57" s="16" t="s">
        <v>11089</v>
      </c>
      <c r="G57" s="15">
        <f>B3L218C4</f>
        <v>0</v>
      </c>
      <c r="H57" s="16" t="s">
        <v>11200</v>
      </c>
      <c r="I57" s="15">
        <f>B5L550C1*B5L550C2</f>
        <v>0</v>
      </c>
      <c r="J57" s="16" t="s">
        <v>11201</v>
      </c>
      <c r="K57" s="17">
        <f>B5L550C1-B5L550C3</f>
        <v>0</v>
      </c>
    </row>
    <row r="58" spans="1:11" x14ac:dyDescent="0.2">
      <c r="A58" s="11">
        <v>551</v>
      </c>
      <c r="B58" s="14" t="s">
        <v>7411</v>
      </c>
      <c r="C58" s="11" t="s">
        <v>11017</v>
      </c>
      <c r="D58" s="16" t="s">
        <v>11202</v>
      </c>
      <c r="E58" s="15">
        <f>B2L833C2</f>
        <v>0</v>
      </c>
      <c r="F58" s="16" t="s">
        <v>11089</v>
      </c>
      <c r="G58" s="15">
        <f>B3L218C4</f>
        <v>0</v>
      </c>
      <c r="H58" s="16" t="s">
        <v>11203</v>
      </c>
      <c r="I58" s="15">
        <f>B5L551C1*B5L551C2</f>
        <v>0</v>
      </c>
      <c r="J58" s="16" t="s">
        <v>11204</v>
      </c>
      <c r="K58" s="17">
        <f>B5L551C1-B5L551C3</f>
        <v>0</v>
      </c>
    </row>
    <row r="59" spans="1:11" x14ac:dyDescent="0.2">
      <c r="A59" s="11">
        <v>552</v>
      </c>
      <c r="B59" s="14" t="s">
        <v>7530</v>
      </c>
      <c r="C59" s="11" t="s">
        <v>11018</v>
      </c>
      <c r="D59" s="16" t="s">
        <v>11205</v>
      </c>
      <c r="E59" s="15">
        <f>B2L926C2</f>
        <v>7428</v>
      </c>
      <c r="F59" s="16" t="s">
        <v>11093</v>
      </c>
      <c r="G59" s="21">
        <f>B3L207C4</f>
        <v>0.99233910748622411</v>
      </c>
      <c r="H59" s="16" t="s">
        <v>11206</v>
      </c>
      <c r="I59" s="15">
        <f>B5L552C1*B5L552C2</f>
        <v>7371.0948904076731</v>
      </c>
      <c r="J59" s="16" t="s">
        <v>11207</v>
      </c>
      <c r="K59" s="23">
        <f>B5L552C1-B5L552C3</f>
        <v>56.90510959232688</v>
      </c>
    </row>
    <row r="60" spans="1:11" x14ac:dyDescent="0.2">
      <c r="A60" s="11">
        <v>553</v>
      </c>
      <c r="B60" s="14" t="s">
        <v>7415</v>
      </c>
      <c r="C60" s="11" t="s">
        <v>11019</v>
      </c>
      <c r="D60" s="16" t="s">
        <v>11208</v>
      </c>
      <c r="E60" s="15">
        <f>B2L836C2</f>
        <v>0</v>
      </c>
      <c r="F60" s="16" t="s">
        <v>11093</v>
      </c>
      <c r="G60" s="21">
        <f>B3L207C4</f>
        <v>0.99233910748622411</v>
      </c>
      <c r="H60" s="16" t="s">
        <v>11209</v>
      </c>
      <c r="I60" s="15">
        <f>B5L553C1*B5L553C2</f>
        <v>0</v>
      </c>
      <c r="J60" s="16" t="s">
        <v>11210</v>
      </c>
      <c r="K60" s="17">
        <f>B5L553C1-B5L553C3</f>
        <v>0</v>
      </c>
    </row>
    <row r="61" spans="1:11" x14ac:dyDescent="0.2">
      <c r="A61" s="11">
        <v>554</v>
      </c>
      <c r="B61" s="14" t="s">
        <v>7535</v>
      </c>
      <c r="C61" s="11" t="s">
        <v>11020</v>
      </c>
      <c r="D61" s="16" t="s">
        <v>11211</v>
      </c>
      <c r="E61" s="15">
        <f>B2L930C2</f>
        <v>1168</v>
      </c>
      <c r="F61" s="16" t="s">
        <v>11042</v>
      </c>
      <c r="G61" s="21">
        <f>B3L209C4</f>
        <v>0.96685082499988517</v>
      </c>
      <c r="H61" s="16" t="s">
        <v>11212</v>
      </c>
      <c r="I61" s="15">
        <f>B5L554C1*B5L554C2</f>
        <v>1129.2817635998658</v>
      </c>
      <c r="J61" s="16" t="s">
        <v>11213</v>
      </c>
      <c r="K61" s="23">
        <f>B5L554C1-B5L554C3</f>
        <v>38.718236400134174</v>
      </c>
    </row>
    <row r="62" spans="1:11" x14ac:dyDescent="0.2">
      <c r="A62" s="11">
        <v>555</v>
      </c>
      <c r="B62" s="14" t="s">
        <v>7420</v>
      </c>
      <c r="C62" s="11" t="s">
        <v>11021</v>
      </c>
      <c r="D62" s="16" t="s">
        <v>11214</v>
      </c>
      <c r="E62" s="15">
        <f>B2L840C2</f>
        <v>100</v>
      </c>
      <c r="F62" s="16" t="s">
        <v>11042</v>
      </c>
      <c r="G62" s="21">
        <f>B3L209C4</f>
        <v>0.96685082499988517</v>
      </c>
      <c r="H62" s="16" t="s">
        <v>11215</v>
      </c>
      <c r="I62" s="21">
        <f>B5L555C1*B5L555C2</f>
        <v>96.685082499988511</v>
      </c>
      <c r="J62" s="16" t="s">
        <v>11216</v>
      </c>
      <c r="K62" s="23">
        <f>B5L555C1-B5L555C3</f>
        <v>3.3149175000114894</v>
      </c>
    </row>
    <row r="63" spans="1:11" x14ac:dyDescent="0.2">
      <c r="A63" s="11">
        <v>556</v>
      </c>
      <c r="B63" s="14" t="s">
        <v>7536</v>
      </c>
      <c r="C63" s="11" t="s">
        <v>11022</v>
      </c>
      <c r="D63" s="16" t="s">
        <v>11217</v>
      </c>
      <c r="E63" s="15">
        <f>B2L931C2</f>
        <v>2869</v>
      </c>
      <c r="F63" s="16" t="s">
        <v>11104</v>
      </c>
      <c r="G63" s="21">
        <f>B3L208C4</f>
        <v>0.99477252228909996</v>
      </c>
      <c r="H63" s="16" t="s">
        <v>11218</v>
      </c>
      <c r="I63" s="15">
        <f>B5L556C1*B5L556C2</f>
        <v>2854.0023664474279</v>
      </c>
      <c r="J63" s="16" t="s">
        <v>11219</v>
      </c>
      <c r="K63" s="23">
        <f>B5L556C1-B5L556C3</f>
        <v>14.997633552572097</v>
      </c>
    </row>
    <row r="64" spans="1:11" x14ac:dyDescent="0.2">
      <c r="A64" s="11">
        <v>557</v>
      </c>
      <c r="B64" s="14" t="s">
        <v>7421</v>
      </c>
      <c r="C64" s="11" t="s">
        <v>11023</v>
      </c>
      <c r="D64" s="16" t="s">
        <v>11220</v>
      </c>
      <c r="E64" s="15">
        <f>B2L841C2</f>
        <v>0</v>
      </c>
      <c r="F64" s="16" t="s">
        <v>11104</v>
      </c>
      <c r="G64" s="21">
        <f>B3L208C4</f>
        <v>0.99477252228909996</v>
      </c>
      <c r="H64" s="16" t="s">
        <v>11221</v>
      </c>
      <c r="I64" s="15">
        <f>B5L557C1*B5L557C2</f>
        <v>0</v>
      </c>
      <c r="J64" s="16" t="s">
        <v>11222</v>
      </c>
      <c r="K64" s="17">
        <f>B5L557C1-B5L557C3</f>
        <v>0</v>
      </c>
    </row>
    <row r="65" spans="1:11" x14ac:dyDescent="0.2">
      <c r="A65" s="11">
        <v>558</v>
      </c>
      <c r="B65" s="14" t="s">
        <v>7542</v>
      </c>
      <c r="C65" s="11" t="s">
        <v>11024</v>
      </c>
      <c r="D65" s="16" t="s">
        <v>11223</v>
      </c>
      <c r="E65" s="15">
        <f>B2L935C2</f>
        <v>15</v>
      </c>
      <c r="F65" s="16" t="s">
        <v>11097</v>
      </c>
      <c r="G65" s="15">
        <f>B3L219C4</f>
        <v>0</v>
      </c>
      <c r="H65" s="16" t="s">
        <v>11224</v>
      </c>
      <c r="I65" s="15">
        <f>B5L558C1*B5L558C2</f>
        <v>0</v>
      </c>
      <c r="J65" s="16" t="s">
        <v>11225</v>
      </c>
      <c r="K65" s="17">
        <f>B5L558C1-B5L558C3</f>
        <v>15</v>
      </c>
    </row>
    <row r="66" spans="1:11" x14ac:dyDescent="0.2">
      <c r="A66" s="11">
        <v>559</v>
      </c>
      <c r="B66" s="14" t="s">
        <v>7428</v>
      </c>
      <c r="C66" s="11" t="s">
        <v>11025</v>
      </c>
      <c r="D66" s="16" t="s">
        <v>11226</v>
      </c>
      <c r="E66" s="15">
        <f>B2L845C2</f>
        <v>0</v>
      </c>
      <c r="F66" s="16" t="s">
        <v>11097</v>
      </c>
      <c r="G66" s="15">
        <f>B3L219C4</f>
        <v>0</v>
      </c>
      <c r="H66" s="16" t="s">
        <v>11227</v>
      </c>
      <c r="I66" s="15">
        <f>B5L559C1*B5L559C2</f>
        <v>0</v>
      </c>
      <c r="J66" s="16" t="s">
        <v>11228</v>
      </c>
      <c r="K66" s="17">
        <f>B5L559C1-B5L559C3</f>
        <v>0</v>
      </c>
    </row>
    <row r="67" spans="1:11" x14ac:dyDescent="0.2">
      <c r="A67" s="11">
        <v>560</v>
      </c>
      <c r="B67" s="14" t="s">
        <v>6441</v>
      </c>
      <c r="C67" s="11" t="s">
        <v>11014</v>
      </c>
      <c r="D67" s="16" t="s">
        <v>11229</v>
      </c>
      <c r="E67" s="15">
        <f>B2L253C2</f>
        <v>576</v>
      </c>
      <c r="F67" s="16" t="s">
        <v>11042</v>
      </c>
      <c r="G67" s="21">
        <f>B3L209C4</f>
        <v>0.96685082499988517</v>
      </c>
      <c r="H67" s="16" t="s">
        <v>11230</v>
      </c>
      <c r="I67" s="21">
        <f>B5L560C1*B5L560C2</f>
        <v>556.90607519993387</v>
      </c>
      <c r="J67" s="16" t="s">
        <v>11231</v>
      </c>
      <c r="K67" s="23">
        <f>B5L560C1-B5L560C3</f>
        <v>19.093924800066134</v>
      </c>
    </row>
    <row r="68" spans="1:11" x14ac:dyDescent="0.2">
      <c r="A68" s="11">
        <v>561</v>
      </c>
      <c r="B68" s="14" t="s">
        <v>6886</v>
      </c>
      <c r="C68" s="11" t="s">
        <v>11015</v>
      </c>
      <c r="D68" s="16" t="s">
        <v>11232</v>
      </c>
      <c r="E68" s="15">
        <f>B2L561C2</f>
        <v>6502</v>
      </c>
      <c r="F68" s="16" t="s">
        <v>11042</v>
      </c>
      <c r="G68" s="21">
        <f>B3L209C4</f>
        <v>0.96685082499988517</v>
      </c>
      <c r="H68" s="16" t="s">
        <v>11233</v>
      </c>
      <c r="I68" s="15">
        <f>B5L561C1*B5L561C2</f>
        <v>6286.4640641492533</v>
      </c>
      <c r="J68" s="16" t="s">
        <v>11234</v>
      </c>
      <c r="K68" s="23">
        <f>B5L561C1-B5L561C3</f>
        <v>215.53593585074668</v>
      </c>
    </row>
    <row r="69" spans="1:11" x14ac:dyDescent="0.2">
      <c r="A69" s="11">
        <v>562</v>
      </c>
      <c r="B69" s="14" t="s">
        <v>6386</v>
      </c>
      <c r="C69" s="11" t="s">
        <v>11026</v>
      </c>
      <c r="D69" s="16" t="s">
        <v>11235</v>
      </c>
      <c r="E69" s="15">
        <f>B2L209C2</f>
        <v>188</v>
      </c>
      <c r="F69" s="16" t="s">
        <v>11236</v>
      </c>
      <c r="G69" s="21">
        <f>B3L402C2</f>
        <v>0.97550248832992559</v>
      </c>
      <c r="H69" s="16" t="s">
        <v>11237</v>
      </c>
      <c r="I69" s="21">
        <f>B5L562C1*B5L562C2</f>
        <v>183.394467806026</v>
      </c>
      <c r="J69" s="16" t="s">
        <v>11238</v>
      </c>
      <c r="K69" s="23">
        <f>B5L562C1-B5L562C3</f>
        <v>4.6055321939739997</v>
      </c>
    </row>
    <row r="70" spans="1:11" x14ac:dyDescent="0.2">
      <c r="A70" s="11">
        <v>563</v>
      </c>
      <c r="B70" s="14" t="s">
        <v>6835</v>
      </c>
      <c r="C70" s="11" t="s">
        <v>11027</v>
      </c>
      <c r="D70" s="16" t="s">
        <v>11239</v>
      </c>
      <c r="E70" s="15">
        <f>B2L512C2</f>
        <v>0</v>
      </c>
      <c r="F70" s="16" t="s">
        <v>11236</v>
      </c>
      <c r="G70" s="21">
        <f>B3L402C2</f>
        <v>0.97550248832992559</v>
      </c>
      <c r="H70" s="16" t="s">
        <v>11240</v>
      </c>
      <c r="I70" s="15">
        <f>B5L563C1*B5L563C2</f>
        <v>0</v>
      </c>
      <c r="J70" s="16" t="s">
        <v>11241</v>
      </c>
      <c r="K70" s="17">
        <f>B5L563C1-B5L563C3</f>
        <v>0</v>
      </c>
    </row>
    <row r="71" spans="1:11" x14ac:dyDescent="0.2">
      <c r="A71" s="11">
        <v>564</v>
      </c>
      <c r="B71" s="14" t="s">
        <v>6440</v>
      </c>
      <c r="C71" s="11" t="s">
        <v>11028</v>
      </c>
      <c r="D71" s="16" t="s">
        <v>11242</v>
      </c>
      <c r="E71" s="15">
        <f>B5L441C10</f>
        <v>5.5940814223436952</v>
      </c>
      <c r="F71" s="16" t="s">
        <v>11042</v>
      </c>
      <c r="G71" s="21">
        <f>B3L209C4</f>
        <v>0.96685082499988517</v>
      </c>
      <c r="H71" s="16" t="s">
        <v>11243</v>
      </c>
      <c r="I71" s="21">
        <f>B5L564C1*B5L564C2</f>
        <v>5.4086422383095325</v>
      </c>
      <c r="J71" s="16" t="s">
        <v>11244</v>
      </c>
      <c r="K71" s="23">
        <f>B5L564C1-B5L564C3</f>
        <v>0.18543918403416271</v>
      </c>
    </row>
    <row r="72" spans="1:11" x14ac:dyDescent="0.2">
      <c r="A72" s="11">
        <v>565</v>
      </c>
      <c r="B72" s="14" t="s">
        <v>6867</v>
      </c>
      <c r="C72" s="11" t="s">
        <v>11029</v>
      </c>
      <c r="D72" s="16" t="s">
        <v>11245</v>
      </c>
      <c r="E72" s="15">
        <f>B5L441C11</f>
        <v>0</v>
      </c>
      <c r="F72" s="16" t="s">
        <v>11042</v>
      </c>
      <c r="G72" s="21">
        <f>B3L209C4</f>
        <v>0.96685082499988517</v>
      </c>
      <c r="H72" s="16" t="s">
        <v>11246</v>
      </c>
      <c r="I72" s="15">
        <f>B5L565C1*B5L565C2</f>
        <v>0</v>
      </c>
      <c r="J72" s="16" t="s">
        <v>11247</v>
      </c>
      <c r="K72" s="17">
        <f>B5L565C1-B5L565C3</f>
        <v>0</v>
      </c>
    </row>
    <row r="73" spans="1:11" x14ac:dyDescent="0.2">
      <c r="A73" s="11">
        <v>566</v>
      </c>
      <c r="B73" s="14" t="s">
        <v>7524</v>
      </c>
      <c r="C73" s="11" t="s">
        <v>11030</v>
      </c>
      <c r="D73" s="16" t="s">
        <v>11248</v>
      </c>
      <c r="E73" s="15">
        <f>B5L435C3</f>
        <v>0</v>
      </c>
      <c r="F73" s="16" t="s">
        <v>11085</v>
      </c>
      <c r="G73" s="15">
        <f>B3L225C4</f>
        <v>0</v>
      </c>
      <c r="H73" s="16" t="s">
        <v>11249</v>
      </c>
      <c r="I73" s="15">
        <f>B5L566C1*B5L566C2</f>
        <v>0</v>
      </c>
      <c r="J73" s="16" t="s">
        <v>11250</v>
      </c>
      <c r="K73" s="17">
        <f>B5L566C1-B5L566C3</f>
        <v>0</v>
      </c>
    </row>
    <row r="74" spans="1:11" x14ac:dyDescent="0.2">
      <c r="A74" s="11">
        <v>567</v>
      </c>
      <c r="B74" s="14" t="s">
        <v>7407</v>
      </c>
      <c r="C74" s="11" t="s">
        <v>11031</v>
      </c>
      <c r="D74" s="16" t="s">
        <v>11251</v>
      </c>
      <c r="E74" s="15">
        <f>B5L435C4</f>
        <v>0</v>
      </c>
      <c r="F74" s="16" t="s">
        <v>11085</v>
      </c>
      <c r="G74" s="15">
        <f>B3L225C4</f>
        <v>0</v>
      </c>
      <c r="H74" s="16" t="s">
        <v>11252</v>
      </c>
      <c r="I74" s="15">
        <f>B5L567C1*B5L567C2</f>
        <v>0</v>
      </c>
      <c r="J74" s="16" t="s">
        <v>11253</v>
      </c>
      <c r="K74" s="17">
        <f>B5L567C1-B5L567C3</f>
        <v>0</v>
      </c>
    </row>
    <row r="75" spans="1:11" x14ac:dyDescent="0.2">
      <c r="A75" s="11">
        <v>568</v>
      </c>
      <c r="B75" s="14" t="s">
        <v>6445</v>
      </c>
      <c r="C75" s="11" t="s">
        <v>11032</v>
      </c>
      <c r="D75" s="16" t="s">
        <v>11254</v>
      </c>
      <c r="E75" s="15">
        <f>B2L255C2</f>
        <v>0</v>
      </c>
      <c r="F75" s="16" t="s">
        <v>11085</v>
      </c>
      <c r="G75" s="15">
        <f>B3L225C4</f>
        <v>0</v>
      </c>
      <c r="H75" s="16" t="s">
        <v>11255</v>
      </c>
      <c r="I75" s="15">
        <f>B5L568C1*B5L568C2</f>
        <v>0</v>
      </c>
      <c r="J75" s="16" t="s">
        <v>11256</v>
      </c>
      <c r="K75" s="17">
        <f>B5L568C1-B5L568C3</f>
        <v>0</v>
      </c>
    </row>
    <row r="76" spans="1:11" x14ac:dyDescent="0.2">
      <c r="A76" s="11">
        <v>569</v>
      </c>
      <c r="B76" s="14" t="s">
        <v>11033</v>
      </c>
      <c r="C76" s="11" t="s">
        <v>11034</v>
      </c>
      <c r="D76" s="16" t="s">
        <v>11257</v>
      </c>
      <c r="E76" s="15">
        <f>B2L565C2</f>
        <v>510</v>
      </c>
      <c r="F76" s="16" t="s">
        <v>11085</v>
      </c>
      <c r="G76" s="15">
        <f>B3L225C4</f>
        <v>0</v>
      </c>
      <c r="H76" s="16" t="s">
        <v>11258</v>
      </c>
      <c r="I76" s="15">
        <f>B5L569C1*B5L569C2</f>
        <v>0</v>
      </c>
      <c r="J76" s="16" t="s">
        <v>11259</v>
      </c>
      <c r="K76" s="17">
        <f>B5L569C1-B5L569C3</f>
        <v>510</v>
      </c>
    </row>
    <row r="77" spans="1:11" x14ac:dyDescent="0.2">
      <c r="A77" s="11">
        <v>570</v>
      </c>
      <c r="B77" s="14" t="s">
        <v>6440</v>
      </c>
      <c r="C77" s="11" t="s">
        <v>11035</v>
      </c>
      <c r="D77" s="16" t="s">
        <v>11260</v>
      </c>
      <c r="E77" s="15">
        <f>B5L435C10</f>
        <v>0</v>
      </c>
      <c r="F77" s="16" t="s">
        <v>11085</v>
      </c>
      <c r="G77" s="15">
        <f>B3L225C4</f>
        <v>0</v>
      </c>
      <c r="H77" s="16" t="s">
        <v>11261</v>
      </c>
      <c r="I77" s="15">
        <f>B5L570C1*B5L570C2</f>
        <v>0</v>
      </c>
      <c r="J77" s="16" t="s">
        <v>11262</v>
      </c>
      <c r="K77" s="17">
        <f>B5L570C1-B5L570C3</f>
        <v>0</v>
      </c>
    </row>
    <row r="78" spans="1:11" x14ac:dyDescent="0.2">
      <c r="A78" s="11">
        <v>571</v>
      </c>
      <c r="B78" s="14" t="s">
        <v>6867</v>
      </c>
      <c r="C78" s="11" t="s">
        <v>11036</v>
      </c>
      <c r="D78" s="16" t="s">
        <v>11263</v>
      </c>
      <c r="E78" s="15">
        <f>B5L435C11</f>
        <v>0</v>
      </c>
      <c r="F78" s="16" t="s">
        <v>11085</v>
      </c>
      <c r="G78" s="15">
        <f>B3L225C4</f>
        <v>0</v>
      </c>
      <c r="H78" s="16" t="s">
        <v>11264</v>
      </c>
      <c r="I78" s="15">
        <f>B5L571C1*B5L571C2</f>
        <v>0</v>
      </c>
      <c r="J78" s="16" t="s">
        <v>11265</v>
      </c>
      <c r="K78" s="17">
        <f>B5L571C1-B5L571C3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4F7AA6-4BCA-4237-9B88-77585D0F215D}">
  <dimension ref="A1:M8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11266</v>
      </c>
    </row>
    <row r="3" spans="1:13" x14ac:dyDescent="0.2">
      <c r="B3" s="13" t="s">
        <v>10663</v>
      </c>
    </row>
    <row r="4" spans="1:13" x14ac:dyDescent="0.2">
      <c r="B4" s="13" t="s">
        <v>11267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2">
      <c r="A8" s="11">
        <v>601</v>
      </c>
      <c r="B8" s="14" t="s">
        <v>11271</v>
      </c>
      <c r="C8" s="11" t="s">
        <v>11272</v>
      </c>
      <c r="D8" s="16" t="s">
        <v>11360</v>
      </c>
      <c r="E8" s="15">
        <f>B5L501C3</f>
        <v>36940.797299322221</v>
      </c>
      <c r="F8" s="16" t="s">
        <v>11361</v>
      </c>
      <c r="G8" s="15">
        <f>B5L601C1*A4L203C2</f>
        <v>5644.5538273364355</v>
      </c>
      <c r="H8" s="16" t="s">
        <v>11362</v>
      </c>
      <c r="I8" s="15">
        <f>B3L634C3</f>
        <v>1</v>
      </c>
      <c r="J8" s="16" t="s">
        <v>11363</v>
      </c>
      <c r="K8" s="17">
        <f>B5L601C2*B5L601C3</f>
        <v>5644.5538273364355</v>
      </c>
      <c r="L8" s="16" t="s">
        <v>11364</v>
      </c>
      <c r="M8" s="17">
        <f>B5L601C2-B5L601C4</f>
        <v>0</v>
      </c>
    </row>
    <row r="9" spans="1:13" x14ac:dyDescent="0.2">
      <c r="A9" s="11">
        <v>602</v>
      </c>
      <c r="B9" s="14" t="s">
        <v>11271</v>
      </c>
      <c r="C9" s="11" t="s">
        <v>11273</v>
      </c>
      <c r="D9" s="16" t="s">
        <v>11365</v>
      </c>
      <c r="E9" s="15">
        <f>B5L501C4</f>
        <v>62899.195401548655</v>
      </c>
      <c r="F9" s="16" t="s">
        <v>11366</v>
      </c>
      <c r="G9" s="15">
        <f>B5L602C1*A4L203C2</f>
        <v>9610.9970573566334</v>
      </c>
      <c r="H9" s="16" t="s">
        <v>11362</v>
      </c>
      <c r="I9" s="15">
        <f>B3L634C3</f>
        <v>1</v>
      </c>
      <c r="J9" s="16" t="s">
        <v>11367</v>
      </c>
      <c r="K9" s="17">
        <f>B5L602C2*B5L602C3</f>
        <v>9610.9970573566334</v>
      </c>
      <c r="L9" s="16" t="s">
        <v>11368</v>
      </c>
      <c r="M9" s="17">
        <f>B5L602C2-B5L602C4</f>
        <v>0</v>
      </c>
    </row>
    <row r="10" spans="1:13" x14ac:dyDescent="0.2">
      <c r="A10" s="11">
        <v>603</v>
      </c>
      <c r="B10" s="14" t="s">
        <v>11274</v>
      </c>
      <c r="C10" s="11" t="s">
        <v>11275</v>
      </c>
      <c r="D10" s="16" t="s">
        <v>11369</v>
      </c>
      <c r="E10" s="15">
        <f>B5L502C3</f>
        <v>238763.38444640703</v>
      </c>
      <c r="F10" s="16" t="s">
        <v>11370</v>
      </c>
      <c r="G10" s="15">
        <f>B5L603C1*A4L203C2</f>
        <v>36483.045143410993</v>
      </c>
      <c r="H10" s="16" t="s">
        <v>11371</v>
      </c>
      <c r="I10" s="15">
        <f>B3L619C3</f>
        <v>1</v>
      </c>
      <c r="J10" s="16" t="s">
        <v>11372</v>
      </c>
      <c r="K10" s="17">
        <f>B5L603C2*B5L603C3</f>
        <v>36483.045143410993</v>
      </c>
      <c r="L10" s="16" t="s">
        <v>11373</v>
      </c>
      <c r="M10" s="17">
        <f>B5L603C2-B5L603C4</f>
        <v>0</v>
      </c>
    </row>
    <row r="11" spans="1:13" x14ac:dyDescent="0.2">
      <c r="A11" s="11">
        <v>604</v>
      </c>
      <c r="B11" s="14" t="s">
        <v>11274</v>
      </c>
      <c r="C11" s="11" t="s">
        <v>11276</v>
      </c>
      <c r="D11" s="16" t="s">
        <v>11374</v>
      </c>
      <c r="E11" s="15">
        <f>B5L502C4</f>
        <v>8186.1741335687111</v>
      </c>
      <c r="F11" s="16" t="s">
        <v>11375</v>
      </c>
      <c r="G11" s="15">
        <f>B5L604C1*A4L203C2</f>
        <v>1250.8474076092989</v>
      </c>
      <c r="H11" s="16" t="s">
        <v>11376</v>
      </c>
      <c r="I11" s="15">
        <f>B3L620C3</f>
        <v>1</v>
      </c>
      <c r="J11" s="16" t="s">
        <v>11377</v>
      </c>
      <c r="K11" s="17">
        <f>B5L604C2*B5L604C3</f>
        <v>1250.8474076092989</v>
      </c>
      <c r="L11" s="16" t="s">
        <v>11378</v>
      </c>
      <c r="M11" s="17">
        <f>B5L604C2-B5L604C4</f>
        <v>0</v>
      </c>
    </row>
    <row r="12" spans="1:13" x14ac:dyDescent="0.2">
      <c r="A12" s="11">
        <v>605</v>
      </c>
      <c r="B12" s="14" t="s">
        <v>11277</v>
      </c>
      <c r="C12" s="11" t="s">
        <v>11278</v>
      </c>
      <c r="D12" s="16" t="s">
        <v>11379</v>
      </c>
      <c r="E12" s="15">
        <f>B5L503C3</f>
        <v>959.11080721408337</v>
      </c>
      <c r="F12" s="16" t="s">
        <v>11380</v>
      </c>
      <c r="G12" s="15">
        <f>B5L605C1*A4L203C2</f>
        <v>146.55213134231192</v>
      </c>
      <c r="H12" s="16" t="s">
        <v>11371</v>
      </c>
      <c r="I12" s="15">
        <f>B3L619C3</f>
        <v>1</v>
      </c>
      <c r="J12" s="16" t="s">
        <v>11381</v>
      </c>
      <c r="K12" s="17">
        <f>B5L605C2*B5L605C3</f>
        <v>146.55213134231192</v>
      </c>
      <c r="L12" s="16" t="s">
        <v>11382</v>
      </c>
      <c r="M12" s="17">
        <f>B5L605C2-B5L605C4</f>
        <v>0</v>
      </c>
    </row>
    <row r="13" spans="1:13" x14ac:dyDescent="0.2">
      <c r="A13" s="11">
        <v>606</v>
      </c>
      <c r="B13" s="14" t="s">
        <v>11277</v>
      </c>
      <c r="C13" s="11" t="s">
        <v>11279</v>
      </c>
      <c r="D13" s="16" t="s">
        <v>11383</v>
      </c>
      <c r="E13" s="15">
        <f>B5L503C4</f>
        <v>32.883802930865613</v>
      </c>
      <c r="F13" s="16" t="s">
        <v>11384</v>
      </c>
      <c r="G13" s="15">
        <f>B5L606C1*A4L203C2</f>
        <v>5.0246450878362658</v>
      </c>
      <c r="H13" s="16" t="s">
        <v>11376</v>
      </c>
      <c r="I13" s="15">
        <f>B3L620C3</f>
        <v>1</v>
      </c>
      <c r="J13" s="16" t="s">
        <v>11385</v>
      </c>
      <c r="K13" s="17">
        <f>B5L606C2*B5L606C3</f>
        <v>5.0246450878362658</v>
      </c>
      <c r="L13" s="16" t="s">
        <v>11386</v>
      </c>
      <c r="M13" s="17">
        <f>B5L606C2-B5L606C4</f>
        <v>0</v>
      </c>
    </row>
    <row r="14" spans="1:13" x14ac:dyDescent="0.2">
      <c r="A14" s="11">
        <v>607</v>
      </c>
      <c r="B14" s="14" t="s">
        <v>11280</v>
      </c>
      <c r="C14" s="11" t="s">
        <v>11281</v>
      </c>
      <c r="D14" s="16" t="s">
        <v>11387</v>
      </c>
      <c r="E14" s="15">
        <f>B5L504C3</f>
        <v>876.94368886525137</v>
      </c>
      <c r="F14" s="16" t="s">
        <v>11388</v>
      </c>
      <c r="G14" s="15">
        <f>B5L607C1*A4L203C2</f>
        <v>133.99699565861042</v>
      </c>
      <c r="H14" s="16" t="s">
        <v>11389</v>
      </c>
      <c r="I14" s="15">
        <f>B3L603C3</f>
        <v>0</v>
      </c>
      <c r="J14" s="16" t="s">
        <v>11390</v>
      </c>
      <c r="K14" s="17">
        <f>B5L607C2*B5L607C3</f>
        <v>0</v>
      </c>
      <c r="L14" s="16" t="s">
        <v>11391</v>
      </c>
      <c r="M14" s="17">
        <f>B5L607C2-B5L607C4</f>
        <v>133.99699565861042</v>
      </c>
    </row>
    <row r="15" spans="1:13" x14ac:dyDescent="0.2">
      <c r="A15" s="11">
        <v>608</v>
      </c>
      <c r="B15" s="14" t="s">
        <v>11280</v>
      </c>
      <c r="C15" s="11" t="s">
        <v>11282</v>
      </c>
      <c r="D15" s="16" t="s">
        <v>11392</v>
      </c>
      <c r="E15" s="15">
        <f>B5L504C4</f>
        <v>0</v>
      </c>
      <c r="F15" s="16" t="s">
        <v>11393</v>
      </c>
      <c r="G15" s="15">
        <f>B5L608C1*A4L203C2</f>
        <v>0</v>
      </c>
      <c r="H15" s="16" t="s">
        <v>11394</v>
      </c>
      <c r="I15" s="15">
        <f>B3L604C3</f>
        <v>0</v>
      </c>
      <c r="J15" s="16" t="s">
        <v>11395</v>
      </c>
      <c r="K15" s="17">
        <f>B5L608C2*B5L608C3</f>
        <v>0</v>
      </c>
      <c r="L15" s="16" t="s">
        <v>11396</v>
      </c>
      <c r="M15" s="17">
        <f>B5L608C2-B5L608C4</f>
        <v>0</v>
      </c>
    </row>
    <row r="16" spans="1:13" x14ac:dyDescent="0.2">
      <c r="A16" s="11">
        <v>609</v>
      </c>
      <c r="B16" s="14" t="s">
        <v>11283</v>
      </c>
      <c r="C16" s="11" t="s">
        <v>11284</v>
      </c>
      <c r="D16" s="16" t="s">
        <v>11397</v>
      </c>
      <c r="E16" s="15">
        <f>B5L505C3</f>
        <v>393679.25768062763</v>
      </c>
      <c r="F16" s="16" t="s">
        <v>11398</v>
      </c>
      <c r="G16" s="15">
        <f>B5L609C1*A4L203C2</f>
        <v>60154.190573599903</v>
      </c>
      <c r="H16" s="16" t="s">
        <v>11399</v>
      </c>
      <c r="I16" s="15">
        <f>B3L605C3</f>
        <v>1</v>
      </c>
      <c r="J16" s="16" t="s">
        <v>11400</v>
      </c>
      <c r="K16" s="17">
        <f>B5L609C2*B5L609C3</f>
        <v>60154.190573599903</v>
      </c>
      <c r="L16" s="16" t="s">
        <v>11401</v>
      </c>
      <c r="M16" s="17">
        <f>B5L609C2-B5L609C4</f>
        <v>0</v>
      </c>
    </row>
    <row r="17" spans="1:13" x14ac:dyDescent="0.2">
      <c r="A17" s="11">
        <v>610</v>
      </c>
      <c r="B17" s="14" t="s">
        <v>11283</v>
      </c>
      <c r="C17" s="11" t="s">
        <v>11285</v>
      </c>
      <c r="D17" s="16" t="s">
        <v>11402</v>
      </c>
      <c r="E17" s="15">
        <f>B5L505C4</f>
        <v>3899.2281839608913</v>
      </c>
      <c r="F17" s="16" t="s">
        <v>11403</v>
      </c>
      <c r="G17" s="15">
        <f>B5L610C1*A4L203C2</f>
        <v>595.80206650922412</v>
      </c>
      <c r="H17" s="16" t="s">
        <v>11404</v>
      </c>
      <c r="I17" s="15">
        <f>B3L606C3</f>
        <v>0</v>
      </c>
      <c r="J17" s="16" t="s">
        <v>11405</v>
      </c>
      <c r="K17" s="17">
        <f>B5L610C2*B5L610C3</f>
        <v>0</v>
      </c>
      <c r="L17" s="16" t="s">
        <v>11406</v>
      </c>
      <c r="M17" s="17">
        <f>B5L610C2-B5L610C4</f>
        <v>595.80206650922412</v>
      </c>
    </row>
    <row r="18" spans="1:13" x14ac:dyDescent="0.2">
      <c r="A18" s="11">
        <v>611</v>
      </c>
      <c r="B18" s="14" t="s">
        <v>11286</v>
      </c>
      <c r="C18" s="11" t="s">
        <v>11287</v>
      </c>
      <c r="D18" s="16" t="s">
        <v>11407</v>
      </c>
      <c r="E18" s="15">
        <f>B5L506C3</f>
        <v>0</v>
      </c>
      <c r="F18" s="16" t="s">
        <v>11408</v>
      </c>
      <c r="G18" s="15">
        <f>B5L611C1*A4L203C2</f>
        <v>0</v>
      </c>
      <c r="H18" s="16" t="s">
        <v>11399</v>
      </c>
      <c r="I18" s="15">
        <f>B3L605C3</f>
        <v>1</v>
      </c>
      <c r="J18" s="16" t="s">
        <v>11409</v>
      </c>
      <c r="K18" s="17">
        <f>B5L611C2*B5L611C3</f>
        <v>0</v>
      </c>
      <c r="L18" s="16" t="s">
        <v>11410</v>
      </c>
      <c r="M18" s="17">
        <f>B5L611C2-B5L611C4</f>
        <v>0</v>
      </c>
    </row>
    <row r="19" spans="1:13" x14ac:dyDescent="0.2">
      <c r="A19" s="11">
        <v>612</v>
      </c>
      <c r="B19" s="14" t="s">
        <v>11286</v>
      </c>
      <c r="C19" s="11" t="s">
        <v>11288</v>
      </c>
      <c r="D19" s="16" t="s">
        <v>11411</v>
      </c>
      <c r="E19" s="15">
        <f>B5L506C4</f>
        <v>0</v>
      </c>
      <c r="F19" s="16" t="s">
        <v>11412</v>
      </c>
      <c r="G19" s="15">
        <f>B5L612C1*A4L203C2</f>
        <v>0</v>
      </c>
      <c r="H19" s="16" t="s">
        <v>11404</v>
      </c>
      <c r="I19" s="15">
        <f>B3L606C3</f>
        <v>0</v>
      </c>
      <c r="J19" s="16" t="s">
        <v>11413</v>
      </c>
      <c r="K19" s="17">
        <f>B5L612C2*B5L612C3</f>
        <v>0</v>
      </c>
      <c r="L19" s="16" t="s">
        <v>11414</v>
      </c>
      <c r="M19" s="17">
        <f>B5L612C2-B5L612C4</f>
        <v>0</v>
      </c>
    </row>
    <row r="20" spans="1:13" x14ac:dyDescent="0.2">
      <c r="A20" s="11">
        <v>613</v>
      </c>
      <c r="B20" s="14" t="s">
        <v>11289</v>
      </c>
      <c r="C20" s="11" t="s">
        <v>11290</v>
      </c>
      <c r="D20" s="16" t="s">
        <v>11415</v>
      </c>
      <c r="E20" s="15">
        <f>B5L507C3</f>
        <v>702476.32967163122</v>
      </c>
      <c r="F20" s="16" t="s">
        <v>11416</v>
      </c>
      <c r="G20" s="15">
        <f>B5L613C1*A4L203C2</f>
        <v>107338.38317382525</v>
      </c>
      <c r="H20" s="16" t="s">
        <v>11417</v>
      </c>
      <c r="I20" s="15">
        <f>B3L607C3</f>
        <v>1</v>
      </c>
      <c r="J20" s="16" t="s">
        <v>11418</v>
      </c>
      <c r="K20" s="17">
        <f>B5L613C2*B5L613C3</f>
        <v>107338.38317382525</v>
      </c>
      <c r="L20" s="16" t="s">
        <v>11419</v>
      </c>
      <c r="M20" s="17">
        <f>B5L613C2-B5L613C4</f>
        <v>0</v>
      </c>
    </row>
    <row r="21" spans="1:13" x14ac:dyDescent="0.2">
      <c r="A21" s="11">
        <v>614</v>
      </c>
      <c r="B21" s="14" t="s">
        <v>11289</v>
      </c>
      <c r="C21" s="11" t="s">
        <v>11291</v>
      </c>
      <c r="D21" s="16" t="s">
        <v>11420</v>
      </c>
      <c r="E21" s="15">
        <f>B5L507C4</f>
        <v>17381.092423553462</v>
      </c>
      <c r="F21" s="16" t="s">
        <v>11421</v>
      </c>
      <c r="G21" s="15">
        <f>B5L614C1*A4L203C2</f>
        <v>2655.830922318969</v>
      </c>
      <c r="H21" s="16" t="s">
        <v>11422</v>
      </c>
      <c r="I21" s="15">
        <f>B3L608C3</f>
        <v>1</v>
      </c>
      <c r="J21" s="16" t="s">
        <v>11423</v>
      </c>
      <c r="K21" s="17">
        <f>B5L614C2*B5L614C3</f>
        <v>2655.830922318969</v>
      </c>
      <c r="L21" s="16" t="s">
        <v>11424</v>
      </c>
      <c r="M21" s="17">
        <f>B5L614C2-B5L614C4</f>
        <v>0</v>
      </c>
    </row>
    <row r="22" spans="1:13" x14ac:dyDescent="0.2">
      <c r="A22" s="11">
        <v>615</v>
      </c>
      <c r="B22" s="14" t="s">
        <v>11292</v>
      </c>
      <c r="C22" s="11" t="s">
        <v>11293</v>
      </c>
      <c r="D22" s="16" t="s">
        <v>11425</v>
      </c>
      <c r="E22" s="15">
        <f>B5L508C3</f>
        <v>930752.32019039092</v>
      </c>
      <c r="F22" s="16" t="s">
        <v>11426</v>
      </c>
      <c r="G22" s="15">
        <f>B5L615C1*A4L203C2</f>
        <v>142218.95452509171</v>
      </c>
      <c r="H22" s="16" t="s">
        <v>11427</v>
      </c>
      <c r="I22" s="15">
        <f>B3L609C3</f>
        <v>1</v>
      </c>
      <c r="J22" s="16" t="s">
        <v>11428</v>
      </c>
      <c r="K22" s="17">
        <f>B5L615C2*B5L615C3</f>
        <v>142218.95452509171</v>
      </c>
      <c r="L22" s="16" t="s">
        <v>11429</v>
      </c>
      <c r="M22" s="17">
        <f>B5L615C2-B5L615C4</f>
        <v>0</v>
      </c>
    </row>
    <row r="23" spans="1:13" x14ac:dyDescent="0.2">
      <c r="A23" s="11">
        <v>616</v>
      </c>
      <c r="B23" s="14" t="s">
        <v>11292</v>
      </c>
      <c r="C23" s="11" t="s">
        <v>11294</v>
      </c>
      <c r="D23" s="16" t="s">
        <v>11430</v>
      </c>
      <c r="E23" s="15">
        <f>B5L508C4</f>
        <v>60315.064751948346</v>
      </c>
      <c r="F23" s="16" t="s">
        <v>11431</v>
      </c>
      <c r="G23" s="15">
        <f>B5L616C1*A4L203C2</f>
        <v>9216.1418940977073</v>
      </c>
      <c r="H23" s="16" t="s">
        <v>11432</v>
      </c>
      <c r="I23" s="15">
        <f>B3L610C3</f>
        <v>1</v>
      </c>
      <c r="J23" s="16" t="s">
        <v>11433</v>
      </c>
      <c r="K23" s="17">
        <f>B5L616C2*B5L616C3</f>
        <v>9216.1418940977073</v>
      </c>
      <c r="L23" s="16" t="s">
        <v>11434</v>
      </c>
      <c r="M23" s="17">
        <f>B5L616C2-B5L616C4</f>
        <v>0</v>
      </c>
    </row>
    <row r="24" spans="1:13" x14ac:dyDescent="0.2">
      <c r="A24" s="11">
        <v>617</v>
      </c>
      <c r="B24" s="14" t="s">
        <v>11295</v>
      </c>
      <c r="C24" s="11" t="s">
        <v>11296</v>
      </c>
      <c r="D24" s="16" t="s">
        <v>11435</v>
      </c>
      <c r="E24" s="15">
        <f>B5L509C3</f>
        <v>340374.28418877081</v>
      </c>
      <c r="F24" s="16" t="s">
        <v>11436</v>
      </c>
      <c r="G24" s="15">
        <f>B5L617C1*A4L203C2</f>
        <v>52009.190624044175</v>
      </c>
      <c r="H24" s="16" t="s">
        <v>11437</v>
      </c>
      <c r="I24" s="15">
        <f>B3L611C3</f>
        <v>1</v>
      </c>
      <c r="J24" s="16" t="s">
        <v>11438</v>
      </c>
      <c r="K24" s="17">
        <f>B5L617C2*B5L617C3</f>
        <v>52009.190624044175</v>
      </c>
      <c r="L24" s="16" t="s">
        <v>11439</v>
      </c>
      <c r="M24" s="17">
        <f>B5L617C2-B5L617C4</f>
        <v>0</v>
      </c>
    </row>
    <row r="25" spans="1:13" x14ac:dyDescent="0.2">
      <c r="A25" s="11">
        <v>618</v>
      </c>
      <c r="B25" s="14" t="s">
        <v>11295</v>
      </c>
      <c r="C25" s="11" t="s">
        <v>11297</v>
      </c>
      <c r="D25" s="16" t="s">
        <v>11440</v>
      </c>
      <c r="E25" s="15">
        <f>B5L509C4</f>
        <v>11776.132351267443</v>
      </c>
      <c r="F25" s="16" t="s">
        <v>11441</v>
      </c>
      <c r="G25" s="15">
        <f>B5L618C1*A4L203C2</f>
        <v>1799.3930232736652</v>
      </c>
      <c r="H25" s="16" t="s">
        <v>11442</v>
      </c>
      <c r="I25" s="15">
        <f>B3L612C3</f>
        <v>1</v>
      </c>
      <c r="J25" s="16" t="s">
        <v>11443</v>
      </c>
      <c r="K25" s="17">
        <f>B5L618C2*B5L618C3</f>
        <v>1799.3930232736652</v>
      </c>
      <c r="L25" s="16" t="s">
        <v>11444</v>
      </c>
      <c r="M25" s="17">
        <f>B5L618C2-B5L618C4</f>
        <v>0</v>
      </c>
    </row>
    <row r="26" spans="1:13" x14ac:dyDescent="0.2">
      <c r="A26" s="11">
        <v>619</v>
      </c>
      <c r="B26" s="14" t="s">
        <v>11298</v>
      </c>
      <c r="C26" s="11" t="s">
        <v>11299</v>
      </c>
      <c r="D26" s="16" t="s">
        <v>11445</v>
      </c>
      <c r="E26" s="15">
        <f>B5L510C3</f>
        <v>4473.3784985955836</v>
      </c>
      <c r="F26" s="16" t="s">
        <v>11446</v>
      </c>
      <c r="G26" s="15">
        <f>B5L619C1*A4L203C2</f>
        <v>683.53223458540515</v>
      </c>
      <c r="H26" s="16" t="s">
        <v>11371</v>
      </c>
      <c r="I26" s="15">
        <f>B3L619C3</f>
        <v>1</v>
      </c>
      <c r="J26" s="16" t="s">
        <v>11447</v>
      </c>
      <c r="K26" s="17">
        <f>B5L619C2*B5L619C3</f>
        <v>683.53223458540515</v>
      </c>
      <c r="L26" s="16" t="s">
        <v>11448</v>
      </c>
      <c r="M26" s="17">
        <f>B5L619C2-B5L619C4</f>
        <v>0</v>
      </c>
    </row>
    <row r="27" spans="1:13" x14ac:dyDescent="0.2">
      <c r="A27" s="11">
        <v>620</v>
      </c>
      <c r="B27" s="14" t="s">
        <v>11298</v>
      </c>
      <c r="C27" s="11" t="s">
        <v>11300</v>
      </c>
      <c r="D27" s="16" t="s">
        <v>11449</v>
      </c>
      <c r="E27" s="15">
        <f>B5L510C4</f>
        <v>153.37299494129638</v>
      </c>
      <c r="F27" s="16" t="s">
        <v>11450</v>
      </c>
      <c r="G27" s="15">
        <f>B5L620C1*A4L203C2</f>
        <v>23.435393627030088</v>
      </c>
      <c r="H27" s="16" t="s">
        <v>11376</v>
      </c>
      <c r="I27" s="15">
        <f>B3L620C3</f>
        <v>1</v>
      </c>
      <c r="J27" s="16" t="s">
        <v>11451</v>
      </c>
      <c r="K27" s="17">
        <f>B5L620C2*B5L620C3</f>
        <v>23.435393627030088</v>
      </c>
      <c r="L27" s="16" t="s">
        <v>11452</v>
      </c>
      <c r="M27" s="17">
        <f>B5L620C2-B5L620C4</f>
        <v>0</v>
      </c>
    </row>
    <row r="28" spans="1:13" x14ac:dyDescent="0.2">
      <c r="A28" s="11">
        <v>621</v>
      </c>
      <c r="B28" s="14" t="s">
        <v>11301</v>
      </c>
      <c r="C28" s="11" t="s">
        <v>7520</v>
      </c>
      <c r="D28" s="16" t="s">
        <v>11453</v>
      </c>
      <c r="E28" s="15">
        <f>B5L311C3</f>
        <v>73486.858452052242</v>
      </c>
      <c r="F28" s="16" t="s">
        <v>11454</v>
      </c>
      <c r="G28" s="15">
        <f>B5L621C1*A4L203C2</f>
        <v>11228.791971473582</v>
      </c>
      <c r="H28" s="16" t="s">
        <v>11455</v>
      </c>
      <c r="I28" s="15">
        <f>B3L623C3</f>
        <v>1</v>
      </c>
      <c r="J28" s="16" t="s">
        <v>11456</v>
      </c>
      <c r="K28" s="17">
        <f>B5L621C2*B5L621C3</f>
        <v>11228.791971473582</v>
      </c>
      <c r="L28" s="16" t="s">
        <v>11457</v>
      </c>
      <c r="M28" s="17">
        <f>B5L621C2-B5L621C4</f>
        <v>0</v>
      </c>
    </row>
    <row r="29" spans="1:13" x14ac:dyDescent="0.2">
      <c r="A29" s="11">
        <v>622</v>
      </c>
      <c r="B29" s="14" t="s">
        <v>11302</v>
      </c>
      <c r="C29" s="11" t="s">
        <v>11303</v>
      </c>
      <c r="D29" s="16" t="s">
        <v>11458</v>
      </c>
      <c r="E29" s="15">
        <f>B5L511C3</f>
        <v>505.0987326651487</v>
      </c>
      <c r="F29" s="16" t="s">
        <v>11459</v>
      </c>
      <c r="G29" s="15">
        <f>B5L622C1*A4L203C2</f>
        <v>77.179086351234716</v>
      </c>
      <c r="H29" s="16" t="s">
        <v>11371</v>
      </c>
      <c r="I29" s="15">
        <f>B3L619C3</f>
        <v>1</v>
      </c>
      <c r="J29" s="16" t="s">
        <v>11460</v>
      </c>
      <c r="K29" s="17">
        <f>B5L622C2*B5L622C3</f>
        <v>77.179086351234716</v>
      </c>
      <c r="L29" s="16" t="s">
        <v>11461</v>
      </c>
      <c r="M29" s="17">
        <f>B5L622C2-B5L622C4</f>
        <v>0</v>
      </c>
    </row>
    <row r="30" spans="1:13" x14ac:dyDescent="0.2">
      <c r="A30" s="11">
        <v>623</v>
      </c>
      <c r="B30" s="14" t="s">
        <v>11302</v>
      </c>
      <c r="C30" s="11" t="s">
        <v>11304</v>
      </c>
      <c r="D30" s="16" t="s">
        <v>11462</v>
      </c>
      <c r="E30" s="15">
        <f>B5L511C4</f>
        <v>17.317672849330449</v>
      </c>
      <c r="F30" s="16" t="s">
        <v>11463</v>
      </c>
      <c r="G30" s="15">
        <f>B5L623C1*A4L203C2</f>
        <v>2.6461404113776927</v>
      </c>
      <c r="H30" s="16" t="s">
        <v>11376</v>
      </c>
      <c r="I30" s="15">
        <f>B3L620C3</f>
        <v>1</v>
      </c>
      <c r="J30" s="16" t="s">
        <v>11464</v>
      </c>
      <c r="K30" s="17">
        <f>B5L623C2*B5L623C3</f>
        <v>2.6461404113776927</v>
      </c>
      <c r="L30" s="16" t="s">
        <v>11465</v>
      </c>
      <c r="M30" s="17">
        <f>B5L623C2-B5L623C4</f>
        <v>0</v>
      </c>
    </row>
    <row r="31" spans="1:13" x14ac:dyDescent="0.2">
      <c r="A31" s="11">
        <v>624</v>
      </c>
      <c r="B31" s="14" t="s">
        <v>11305</v>
      </c>
      <c r="C31" s="11" t="s">
        <v>11306</v>
      </c>
      <c r="D31" s="16" t="s">
        <v>11466</v>
      </c>
      <c r="E31" s="15">
        <f>B5L512C3</f>
        <v>14861.413535887197</v>
      </c>
      <c r="F31" s="16" t="s">
        <v>11467</v>
      </c>
      <c r="G31" s="15">
        <f>B5L624C1*A4L203C2</f>
        <v>2270.8239882835637</v>
      </c>
      <c r="H31" s="16" t="s">
        <v>11468</v>
      </c>
      <c r="I31" s="15">
        <f>B3L625C3</f>
        <v>0</v>
      </c>
      <c r="J31" s="16" t="s">
        <v>11469</v>
      </c>
      <c r="K31" s="17">
        <f>B5L624C2*B5L624C3</f>
        <v>0</v>
      </c>
      <c r="L31" s="16" t="s">
        <v>11470</v>
      </c>
      <c r="M31" s="17">
        <f>B5L624C2-B5L624C4</f>
        <v>2270.8239882835637</v>
      </c>
    </row>
    <row r="32" spans="1:13" x14ac:dyDescent="0.2">
      <c r="A32" s="11">
        <v>625</v>
      </c>
      <c r="B32" s="14" t="s">
        <v>11305</v>
      </c>
      <c r="C32" s="11" t="s">
        <v>11307</v>
      </c>
      <c r="D32" s="16" t="s">
        <v>11471</v>
      </c>
      <c r="E32" s="15">
        <f>B5L512C4</f>
        <v>779.54615482607551</v>
      </c>
      <c r="F32" s="16" t="s">
        <v>11472</v>
      </c>
      <c r="G32" s="15">
        <f>B5L625C1*A4L203C2</f>
        <v>119.11465245742433</v>
      </c>
      <c r="H32" s="16" t="s">
        <v>11468</v>
      </c>
      <c r="I32" s="15">
        <f>B3L625C3</f>
        <v>0</v>
      </c>
      <c r="J32" s="16" t="s">
        <v>11473</v>
      </c>
      <c r="K32" s="17">
        <f>B5L625C2*B5L625C3</f>
        <v>0</v>
      </c>
      <c r="L32" s="16" t="s">
        <v>11474</v>
      </c>
      <c r="M32" s="17">
        <f>B5L625C2-B5L625C4</f>
        <v>119.11465245742433</v>
      </c>
    </row>
    <row r="33" spans="1:13" x14ac:dyDescent="0.2">
      <c r="A33" s="11">
        <v>626</v>
      </c>
      <c r="B33" s="14" t="s">
        <v>11308</v>
      </c>
      <c r="C33" s="11" t="s">
        <v>11309</v>
      </c>
      <c r="D33" s="16" t="s">
        <v>11475</v>
      </c>
      <c r="E33" s="15">
        <f>B5L411C13</f>
        <v>32065.074588499458</v>
      </c>
      <c r="F33" s="16" t="s">
        <v>11476</v>
      </c>
      <c r="G33" s="15">
        <f>B5L626C1*A4L203C2</f>
        <v>4899.5433971227167</v>
      </c>
      <c r="H33" s="16" t="s">
        <v>11468</v>
      </c>
      <c r="I33" s="15">
        <f>B3L625C3</f>
        <v>0</v>
      </c>
      <c r="J33" s="16" t="s">
        <v>11477</v>
      </c>
      <c r="K33" s="17">
        <f>B5L626C2*B5L626C3</f>
        <v>0</v>
      </c>
      <c r="L33" s="16" t="s">
        <v>11478</v>
      </c>
      <c r="M33" s="17">
        <f>B5L626C2-B5L626C4</f>
        <v>4899.5433971227167</v>
      </c>
    </row>
    <row r="34" spans="1:13" x14ac:dyDescent="0.2">
      <c r="A34" s="11">
        <v>627</v>
      </c>
      <c r="B34" s="14" t="s">
        <v>11308</v>
      </c>
      <c r="C34" s="11" t="s">
        <v>11310</v>
      </c>
      <c r="D34" s="16" t="s">
        <v>11479</v>
      </c>
      <c r="E34" s="15">
        <f>B5L412C13</f>
        <v>3202.9468782726094</v>
      </c>
      <c r="F34" s="16" t="s">
        <v>11480</v>
      </c>
      <c r="G34" s="15">
        <f>B5L627C1*A4L203C2</f>
        <v>489.41028300005468</v>
      </c>
      <c r="H34" s="16" t="s">
        <v>11468</v>
      </c>
      <c r="I34" s="15">
        <f>B3L625C3</f>
        <v>0</v>
      </c>
      <c r="J34" s="16" t="s">
        <v>11481</v>
      </c>
      <c r="K34" s="17">
        <f>B5L627C2*B5L627C3</f>
        <v>0</v>
      </c>
      <c r="L34" s="16" t="s">
        <v>11482</v>
      </c>
      <c r="M34" s="17">
        <f>B5L627C2-B5L627C4</f>
        <v>489.41028300005468</v>
      </c>
    </row>
    <row r="35" spans="1:13" x14ac:dyDescent="0.2">
      <c r="A35" s="11">
        <v>628</v>
      </c>
      <c r="B35" s="14" t="s">
        <v>11308</v>
      </c>
      <c r="C35" s="11" t="s">
        <v>11311</v>
      </c>
      <c r="D35" s="16" t="s">
        <v>11483</v>
      </c>
      <c r="E35" s="15">
        <f>B5L413C13</f>
        <v>0</v>
      </c>
      <c r="F35" s="16" t="s">
        <v>11484</v>
      </c>
      <c r="G35" s="15">
        <f>B5L628C1*A4L203C2</f>
        <v>0</v>
      </c>
      <c r="H35" s="16" t="s">
        <v>11108</v>
      </c>
      <c r="I35" s="15">
        <f>1</f>
        <v>1</v>
      </c>
      <c r="J35" s="16" t="s">
        <v>11485</v>
      </c>
      <c r="K35" s="17">
        <f>B5L628C2*B5L628C3</f>
        <v>0</v>
      </c>
      <c r="L35" s="16" t="s">
        <v>11486</v>
      </c>
      <c r="M35" s="17">
        <f>B5L628C2-B5L628C4</f>
        <v>0</v>
      </c>
    </row>
    <row r="36" spans="1:13" x14ac:dyDescent="0.2">
      <c r="A36" s="11">
        <v>629</v>
      </c>
      <c r="B36" s="14" t="s">
        <v>11308</v>
      </c>
      <c r="C36" s="11" t="s">
        <v>11312</v>
      </c>
      <c r="D36" s="16" t="s">
        <v>11487</v>
      </c>
      <c r="E36" s="15">
        <f>B5L414C13</f>
        <v>0</v>
      </c>
      <c r="F36" s="16" t="s">
        <v>11488</v>
      </c>
      <c r="G36" s="15">
        <f>B5L629C1*A4L203C2</f>
        <v>0</v>
      </c>
      <c r="H36" s="16" t="s">
        <v>11108</v>
      </c>
      <c r="I36" s="15">
        <f>1</f>
        <v>1</v>
      </c>
      <c r="J36" s="16" t="s">
        <v>11489</v>
      </c>
      <c r="K36" s="17">
        <f>B5L629C2*B5L629C3</f>
        <v>0</v>
      </c>
      <c r="L36" s="16" t="s">
        <v>11490</v>
      </c>
      <c r="M36" s="17">
        <f>B5L629C2-B5L629C4</f>
        <v>0</v>
      </c>
    </row>
    <row r="37" spans="1:13" x14ac:dyDescent="0.2">
      <c r="A37" s="11">
        <v>630</v>
      </c>
      <c r="B37" s="14" t="s">
        <v>11308</v>
      </c>
      <c r="C37" s="11" t="s">
        <v>11313</v>
      </c>
      <c r="D37" s="16" t="s">
        <v>11491</v>
      </c>
      <c r="E37" s="15">
        <f>B5L415C13</f>
        <v>6549.0385890897551</v>
      </c>
      <c r="F37" s="16" t="s">
        <v>11492</v>
      </c>
      <c r="G37" s="15">
        <f>B5L630C1*A4L203C2</f>
        <v>1000.6930964129145</v>
      </c>
      <c r="H37" s="16" t="s">
        <v>11108</v>
      </c>
      <c r="I37" s="15">
        <f>1</f>
        <v>1</v>
      </c>
      <c r="J37" s="16" t="s">
        <v>11493</v>
      </c>
      <c r="K37" s="17">
        <f>B5L630C2*B5L630C3</f>
        <v>1000.6930964129145</v>
      </c>
      <c r="L37" s="16" t="s">
        <v>11494</v>
      </c>
      <c r="M37" s="17">
        <f>B5L630C2-B5L630C4</f>
        <v>0</v>
      </c>
    </row>
    <row r="38" spans="1:13" x14ac:dyDescent="0.2">
      <c r="A38" s="11">
        <v>631</v>
      </c>
      <c r="B38" s="14" t="s">
        <v>11308</v>
      </c>
      <c r="C38" s="11" t="s">
        <v>11314</v>
      </c>
      <c r="D38" s="16" t="s">
        <v>11495</v>
      </c>
      <c r="E38" s="15">
        <f>B5L416C13</f>
        <v>448.07476765614439</v>
      </c>
      <c r="F38" s="16" t="s">
        <v>11496</v>
      </c>
      <c r="G38" s="15">
        <f>B5L631C1*A4L203C2</f>
        <v>68.465824497858861</v>
      </c>
      <c r="H38" s="16" t="s">
        <v>11108</v>
      </c>
      <c r="I38" s="15">
        <f>1</f>
        <v>1</v>
      </c>
      <c r="J38" s="16" t="s">
        <v>11497</v>
      </c>
      <c r="K38" s="17">
        <f>B5L631C2*B5L631C3</f>
        <v>68.465824497858861</v>
      </c>
      <c r="L38" s="16" t="s">
        <v>11498</v>
      </c>
      <c r="M38" s="17">
        <f>B5L631C2-B5L631C4</f>
        <v>0</v>
      </c>
    </row>
    <row r="39" spans="1:13" x14ac:dyDescent="0.2">
      <c r="A39" s="11">
        <v>632</v>
      </c>
      <c r="B39" s="14" t="s">
        <v>11308</v>
      </c>
      <c r="C39" s="11" t="s">
        <v>11315</v>
      </c>
      <c r="D39" s="16" t="s">
        <v>11499</v>
      </c>
      <c r="E39" s="15">
        <f>B5L417C13</f>
        <v>0</v>
      </c>
      <c r="F39" s="16" t="s">
        <v>11500</v>
      </c>
      <c r="G39" s="15">
        <f>B5L632C1*A4L203C2</f>
        <v>0</v>
      </c>
      <c r="H39" s="16" t="s">
        <v>11108</v>
      </c>
      <c r="I39" s="15">
        <f>1</f>
        <v>1</v>
      </c>
      <c r="J39" s="16" t="s">
        <v>11501</v>
      </c>
      <c r="K39" s="17">
        <f>B5L632C2*B5L632C3</f>
        <v>0</v>
      </c>
      <c r="L39" s="16" t="s">
        <v>11502</v>
      </c>
      <c r="M39" s="17">
        <f>B5L632C2-B5L632C4</f>
        <v>0</v>
      </c>
    </row>
    <row r="40" spans="1:13" x14ac:dyDescent="0.2">
      <c r="A40" s="11">
        <v>633</v>
      </c>
      <c r="B40" s="14" t="s">
        <v>11308</v>
      </c>
      <c r="C40" s="11" t="s">
        <v>11316</v>
      </c>
      <c r="D40" s="16" t="s">
        <v>11503</v>
      </c>
      <c r="E40" s="15">
        <f>B5L418C13</f>
        <v>4550.2380160585044</v>
      </c>
      <c r="F40" s="16" t="s">
        <v>11504</v>
      </c>
      <c r="G40" s="15">
        <f>B5L633C1*A4L203C2</f>
        <v>695.27636885373943</v>
      </c>
      <c r="H40" s="16" t="s">
        <v>11108</v>
      </c>
      <c r="I40" s="15">
        <f>1</f>
        <v>1</v>
      </c>
      <c r="J40" s="16" t="s">
        <v>11505</v>
      </c>
      <c r="K40" s="17">
        <f>B5L633C2*B5L633C3</f>
        <v>695.27636885373943</v>
      </c>
      <c r="L40" s="16" t="s">
        <v>11506</v>
      </c>
      <c r="M40" s="17">
        <f>B5L633C2-B5L633C4</f>
        <v>0</v>
      </c>
    </row>
    <row r="41" spans="1:13" x14ac:dyDescent="0.2">
      <c r="A41" s="11">
        <v>634</v>
      </c>
      <c r="B41" s="14" t="s">
        <v>11308</v>
      </c>
      <c r="C41" s="11" t="s">
        <v>11317</v>
      </c>
      <c r="D41" s="16" t="s">
        <v>11507</v>
      </c>
      <c r="E41" s="15">
        <f>B5L419C13</f>
        <v>111.29673986983084</v>
      </c>
      <c r="F41" s="16" t="s">
        <v>11508</v>
      </c>
      <c r="G41" s="15">
        <f>B5L634C1*A4L203C2</f>
        <v>17.006141852110151</v>
      </c>
      <c r="H41" s="16" t="s">
        <v>11108</v>
      </c>
      <c r="I41" s="15">
        <f>1</f>
        <v>1</v>
      </c>
      <c r="J41" s="16" t="s">
        <v>11509</v>
      </c>
      <c r="K41" s="17">
        <f>B5L634C2*B5L634C3</f>
        <v>17.006141852110151</v>
      </c>
      <c r="L41" s="16" t="s">
        <v>11510</v>
      </c>
      <c r="M41" s="17">
        <f>B5L634C2-B5L634C4</f>
        <v>0</v>
      </c>
    </row>
    <row r="42" spans="1:13" x14ac:dyDescent="0.2">
      <c r="A42" s="11">
        <v>635</v>
      </c>
      <c r="B42" s="14" t="s">
        <v>11308</v>
      </c>
      <c r="C42" s="11" t="s">
        <v>11318</v>
      </c>
      <c r="D42" s="16" t="s">
        <v>11511</v>
      </c>
      <c r="E42" s="15">
        <f>B5L420C13</f>
        <v>0</v>
      </c>
      <c r="F42" s="16" t="s">
        <v>11512</v>
      </c>
      <c r="G42" s="15">
        <f>B5L635C1*A4L203C2</f>
        <v>0</v>
      </c>
      <c r="H42" s="16" t="s">
        <v>11108</v>
      </c>
      <c r="I42" s="15">
        <f>1</f>
        <v>1</v>
      </c>
      <c r="J42" s="16" t="s">
        <v>11513</v>
      </c>
      <c r="K42" s="17">
        <f>B5L635C2*B5L635C3</f>
        <v>0</v>
      </c>
      <c r="L42" s="16" t="s">
        <v>11514</v>
      </c>
      <c r="M42" s="17">
        <f>B5L635C2-B5L635C4</f>
        <v>0</v>
      </c>
    </row>
    <row r="43" spans="1:13" x14ac:dyDescent="0.2">
      <c r="A43" s="11">
        <v>636</v>
      </c>
      <c r="B43" s="14" t="s">
        <v>11308</v>
      </c>
      <c r="C43" s="11" t="s">
        <v>11319</v>
      </c>
      <c r="D43" s="16" t="s">
        <v>11515</v>
      </c>
      <c r="E43" s="15">
        <f>B5L421C13</f>
        <v>0</v>
      </c>
      <c r="F43" s="16" t="s">
        <v>11516</v>
      </c>
      <c r="G43" s="15">
        <f>B5L636C1*A4L203C2</f>
        <v>0</v>
      </c>
      <c r="H43" s="16" t="s">
        <v>11108</v>
      </c>
      <c r="I43" s="15">
        <f>1</f>
        <v>1</v>
      </c>
      <c r="J43" s="16" t="s">
        <v>11517</v>
      </c>
      <c r="K43" s="17">
        <f>B5L636C2*B5L636C3</f>
        <v>0</v>
      </c>
      <c r="L43" s="16" t="s">
        <v>11518</v>
      </c>
      <c r="M43" s="17">
        <f>B5L636C2-B5L636C4</f>
        <v>0</v>
      </c>
    </row>
    <row r="44" spans="1:13" x14ac:dyDescent="0.2">
      <c r="A44" s="11">
        <v>637</v>
      </c>
      <c r="B44" s="14" t="s">
        <v>11308</v>
      </c>
      <c r="C44" s="11" t="s">
        <v>11320</v>
      </c>
      <c r="D44" s="16" t="s">
        <v>11519</v>
      </c>
      <c r="E44" s="15">
        <f>B5L422C13</f>
        <v>0</v>
      </c>
      <c r="F44" s="16" t="s">
        <v>11520</v>
      </c>
      <c r="G44" s="15">
        <f>B5L637C1*A4L203C2</f>
        <v>0</v>
      </c>
      <c r="H44" s="16" t="s">
        <v>11108</v>
      </c>
      <c r="I44" s="15">
        <f>1</f>
        <v>1</v>
      </c>
      <c r="J44" s="16" t="s">
        <v>11521</v>
      </c>
      <c r="K44" s="17">
        <f>B5L637C2*B5L637C3</f>
        <v>0</v>
      </c>
      <c r="L44" s="16" t="s">
        <v>11522</v>
      </c>
      <c r="M44" s="17">
        <f>B5L637C2-B5L637C4</f>
        <v>0</v>
      </c>
    </row>
    <row r="45" spans="1:13" x14ac:dyDescent="0.2">
      <c r="A45" s="11">
        <v>638</v>
      </c>
      <c r="B45" s="14" t="s">
        <v>11308</v>
      </c>
      <c r="C45" s="11" t="s">
        <v>11321</v>
      </c>
      <c r="D45" s="16" t="s">
        <v>11523</v>
      </c>
      <c r="E45" s="15">
        <f>B5L423C13</f>
        <v>0</v>
      </c>
      <c r="F45" s="16" t="s">
        <v>11524</v>
      </c>
      <c r="G45" s="15">
        <f>B5L638C1*A4L203C2</f>
        <v>0</v>
      </c>
      <c r="H45" s="16" t="s">
        <v>11108</v>
      </c>
      <c r="I45" s="15">
        <f>1</f>
        <v>1</v>
      </c>
      <c r="J45" s="16" t="s">
        <v>11525</v>
      </c>
      <c r="K45" s="17">
        <f>B5L638C2*B5L638C3</f>
        <v>0</v>
      </c>
      <c r="L45" s="16" t="s">
        <v>11526</v>
      </c>
      <c r="M45" s="17">
        <f>B5L638C2-B5L638C4</f>
        <v>0</v>
      </c>
    </row>
    <row r="46" spans="1:13" x14ac:dyDescent="0.2">
      <c r="A46" s="11">
        <v>639</v>
      </c>
      <c r="B46" s="14" t="s">
        <v>11308</v>
      </c>
      <c r="C46" s="11" t="s">
        <v>11322</v>
      </c>
      <c r="D46" s="16" t="s">
        <v>11527</v>
      </c>
      <c r="E46" s="15">
        <f>B5L424C13</f>
        <v>286.27253371531572</v>
      </c>
      <c r="F46" s="16" t="s">
        <v>11528</v>
      </c>
      <c r="G46" s="15">
        <f>B5L639C1*A4L203C2</f>
        <v>43.742443151700236</v>
      </c>
      <c r="H46" s="16" t="s">
        <v>11108</v>
      </c>
      <c r="I46" s="15">
        <f>1</f>
        <v>1</v>
      </c>
      <c r="J46" s="16" t="s">
        <v>11529</v>
      </c>
      <c r="K46" s="17">
        <f>B5L639C2*B5L639C3</f>
        <v>43.742443151700236</v>
      </c>
      <c r="L46" s="16" t="s">
        <v>11530</v>
      </c>
      <c r="M46" s="17">
        <f>B5L639C2-B5L639C4</f>
        <v>0</v>
      </c>
    </row>
    <row r="47" spans="1:13" x14ac:dyDescent="0.2">
      <c r="A47" s="11">
        <v>640</v>
      </c>
      <c r="B47" s="14" t="s">
        <v>11308</v>
      </c>
      <c r="C47" s="11" t="s">
        <v>11323</v>
      </c>
      <c r="D47" s="16" t="s">
        <v>11531</v>
      </c>
      <c r="E47" s="15">
        <f>B5L425C13</f>
        <v>172.74493861381072</v>
      </c>
      <c r="F47" s="16" t="s">
        <v>11532</v>
      </c>
      <c r="G47" s="15">
        <f>B5L640C1*A4L203C2</f>
        <v>26.395426620190275</v>
      </c>
      <c r="H47" s="16" t="s">
        <v>11108</v>
      </c>
      <c r="I47" s="15">
        <f>1</f>
        <v>1</v>
      </c>
      <c r="J47" s="16" t="s">
        <v>11533</v>
      </c>
      <c r="K47" s="17">
        <f>B5L640C2*B5L640C3</f>
        <v>26.395426620190275</v>
      </c>
      <c r="L47" s="16" t="s">
        <v>11534</v>
      </c>
      <c r="M47" s="17">
        <f>B5L640C2-B5L640C4</f>
        <v>0</v>
      </c>
    </row>
    <row r="48" spans="1:13" x14ac:dyDescent="0.2">
      <c r="A48" s="11">
        <v>641</v>
      </c>
      <c r="B48" s="14" t="s">
        <v>11308</v>
      </c>
      <c r="C48" s="11" t="s">
        <v>11324</v>
      </c>
      <c r="D48" s="16" t="s">
        <v>11535</v>
      </c>
      <c r="E48" s="15">
        <f>B5L426C13</f>
        <v>106.0379899281285</v>
      </c>
      <c r="F48" s="16" t="s">
        <v>11536</v>
      </c>
      <c r="G48" s="15">
        <f>B5L641C1*A4L203C2</f>
        <v>16.202604861018035</v>
      </c>
      <c r="H48" s="16" t="s">
        <v>11108</v>
      </c>
      <c r="I48" s="15">
        <f>1</f>
        <v>1</v>
      </c>
      <c r="J48" s="16" t="s">
        <v>11537</v>
      </c>
      <c r="K48" s="17">
        <f>B5L641C2*B5L641C3</f>
        <v>16.202604861018035</v>
      </c>
      <c r="L48" s="16" t="s">
        <v>11538</v>
      </c>
      <c r="M48" s="17">
        <f>B5L641C2-B5L641C4</f>
        <v>0</v>
      </c>
    </row>
    <row r="49" spans="1:13" x14ac:dyDescent="0.2">
      <c r="A49" s="11">
        <v>642</v>
      </c>
      <c r="B49" s="14" t="s">
        <v>11308</v>
      </c>
      <c r="C49" s="11" t="s">
        <v>11325</v>
      </c>
      <c r="D49" s="16" t="s">
        <v>11539</v>
      </c>
      <c r="E49" s="15">
        <f>B5L427C13</f>
        <v>142.61760801018457</v>
      </c>
      <c r="F49" s="16" t="s">
        <v>11540</v>
      </c>
      <c r="G49" s="15">
        <f>B5L642C1*A4L203C2</f>
        <v>21.7919705039562</v>
      </c>
      <c r="H49" s="16" t="s">
        <v>11108</v>
      </c>
      <c r="I49" s="15">
        <f>1</f>
        <v>1</v>
      </c>
      <c r="J49" s="16" t="s">
        <v>11541</v>
      </c>
      <c r="K49" s="17">
        <f>B5L642C2*B5L642C3</f>
        <v>21.7919705039562</v>
      </c>
      <c r="L49" s="16" t="s">
        <v>11542</v>
      </c>
      <c r="M49" s="17">
        <f>B5L642C2-B5L642C4</f>
        <v>0</v>
      </c>
    </row>
    <row r="50" spans="1:13" x14ac:dyDescent="0.2">
      <c r="A50" s="11">
        <v>643</v>
      </c>
      <c r="B50" s="14" t="s">
        <v>11308</v>
      </c>
      <c r="C50" s="11" t="s">
        <v>11326</v>
      </c>
      <c r="D50" s="16" t="s">
        <v>11543</v>
      </c>
      <c r="E50" s="15">
        <f>B5L428C13</f>
        <v>0</v>
      </c>
      <c r="F50" s="16" t="s">
        <v>11544</v>
      </c>
      <c r="G50" s="15">
        <f>B5L643C1*A4L203C2</f>
        <v>0</v>
      </c>
      <c r="H50" s="16" t="s">
        <v>11108</v>
      </c>
      <c r="I50" s="15">
        <f>1</f>
        <v>1</v>
      </c>
      <c r="J50" s="16" t="s">
        <v>11545</v>
      </c>
      <c r="K50" s="17">
        <f>B5L643C2*B5L643C3</f>
        <v>0</v>
      </c>
      <c r="L50" s="16" t="s">
        <v>11546</v>
      </c>
      <c r="M50" s="17">
        <f>B5L643C2-B5L643C4</f>
        <v>0</v>
      </c>
    </row>
    <row r="51" spans="1:13" x14ac:dyDescent="0.2">
      <c r="A51" s="11">
        <v>644</v>
      </c>
      <c r="B51" s="14" t="s">
        <v>11308</v>
      </c>
      <c r="C51" s="11" t="s">
        <v>5384</v>
      </c>
      <c r="D51" s="16" t="s">
        <v>11547</v>
      </c>
      <c r="E51" s="15">
        <f>B5L429C13</f>
        <v>2768.1022016648835</v>
      </c>
      <c r="F51" s="16" t="s">
        <v>11548</v>
      </c>
      <c r="G51" s="15">
        <f>B5L644C1*A4L203C2</f>
        <v>422.96601641439418</v>
      </c>
      <c r="H51" s="16" t="s">
        <v>11108</v>
      </c>
      <c r="I51" s="15">
        <f>1</f>
        <v>1</v>
      </c>
      <c r="J51" s="16" t="s">
        <v>11549</v>
      </c>
      <c r="K51" s="17">
        <f>B5L644C2*B5L644C3</f>
        <v>422.96601641439418</v>
      </c>
      <c r="L51" s="16" t="s">
        <v>11550</v>
      </c>
      <c r="M51" s="17">
        <f>B5L644C2-B5L644C4</f>
        <v>0</v>
      </c>
    </row>
    <row r="52" spans="1:13" x14ac:dyDescent="0.2">
      <c r="A52" s="11">
        <v>645</v>
      </c>
      <c r="B52" s="14" t="s">
        <v>11308</v>
      </c>
      <c r="C52" s="11" t="s">
        <v>11327</v>
      </c>
      <c r="D52" s="16" t="s">
        <v>11551</v>
      </c>
      <c r="E52" s="15">
        <f>B5L430C13</f>
        <v>0</v>
      </c>
      <c r="F52" s="16" t="s">
        <v>11552</v>
      </c>
      <c r="G52" s="15">
        <f>B5L645C1*A4L203C2</f>
        <v>0</v>
      </c>
      <c r="H52" s="16" t="s">
        <v>11108</v>
      </c>
      <c r="I52" s="15">
        <f>1</f>
        <v>1</v>
      </c>
      <c r="J52" s="16" t="s">
        <v>11553</v>
      </c>
      <c r="K52" s="17">
        <f>B5L645C2*B5L645C3</f>
        <v>0</v>
      </c>
      <c r="L52" s="16" t="s">
        <v>11554</v>
      </c>
      <c r="M52" s="17">
        <f>B5L645C2-B5L645C4</f>
        <v>0</v>
      </c>
    </row>
    <row r="53" spans="1:13" x14ac:dyDescent="0.2">
      <c r="A53" s="11">
        <v>646</v>
      </c>
      <c r="B53" s="14" t="s">
        <v>11308</v>
      </c>
      <c r="C53" s="11" t="s">
        <v>6425</v>
      </c>
      <c r="D53" s="16" t="s">
        <v>11555</v>
      </c>
      <c r="E53" s="15">
        <f>B5L431C13</f>
        <v>0</v>
      </c>
      <c r="F53" s="16" t="s">
        <v>11556</v>
      </c>
      <c r="G53" s="15">
        <f>B5L646C1*A4L203C2</f>
        <v>0</v>
      </c>
      <c r="H53" s="16" t="s">
        <v>11108</v>
      </c>
      <c r="I53" s="15">
        <f>1</f>
        <v>1</v>
      </c>
      <c r="J53" s="16" t="s">
        <v>11557</v>
      </c>
      <c r="K53" s="17">
        <f>B5L646C2*B5L646C3</f>
        <v>0</v>
      </c>
      <c r="L53" s="16" t="s">
        <v>11558</v>
      </c>
      <c r="M53" s="17">
        <f>B5L646C2-B5L646C4</f>
        <v>0</v>
      </c>
    </row>
    <row r="54" spans="1:13" x14ac:dyDescent="0.2">
      <c r="A54" s="11">
        <v>647</v>
      </c>
      <c r="B54" s="14" t="s">
        <v>11308</v>
      </c>
      <c r="C54" s="11" t="s">
        <v>11328</v>
      </c>
      <c r="D54" s="16" t="s">
        <v>11559</v>
      </c>
      <c r="E54" s="15">
        <f>B5L432C13</f>
        <v>313.94845723680629</v>
      </c>
      <c r="F54" s="16" t="s">
        <v>11560</v>
      </c>
      <c r="G54" s="15">
        <f>B5L647C1*A4L203C2</f>
        <v>47.971324265783998</v>
      </c>
      <c r="H54" s="16" t="s">
        <v>11108</v>
      </c>
      <c r="I54" s="15">
        <f>1</f>
        <v>1</v>
      </c>
      <c r="J54" s="16" t="s">
        <v>11561</v>
      </c>
      <c r="K54" s="17">
        <f>B5L647C2*B5L647C3</f>
        <v>47.971324265783998</v>
      </c>
      <c r="L54" s="16" t="s">
        <v>11562</v>
      </c>
      <c r="M54" s="17">
        <f>B5L647C2-B5L647C4</f>
        <v>0</v>
      </c>
    </row>
    <row r="55" spans="1:13" x14ac:dyDescent="0.2">
      <c r="A55" s="11">
        <v>648</v>
      </c>
      <c r="B55" s="14" t="s">
        <v>11308</v>
      </c>
      <c r="C55" s="11" t="s">
        <v>11329</v>
      </c>
      <c r="D55" s="16" t="s">
        <v>11563</v>
      </c>
      <c r="E55" s="15">
        <f>B5L433C13</f>
        <v>0</v>
      </c>
      <c r="F55" s="16" t="s">
        <v>11564</v>
      </c>
      <c r="G55" s="15">
        <f>B5L648C1*A4L203C2</f>
        <v>0</v>
      </c>
      <c r="H55" s="16" t="s">
        <v>11108</v>
      </c>
      <c r="I55" s="15">
        <f>1</f>
        <v>1</v>
      </c>
      <c r="J55" s="16" t="s">
        <v>11565</v>
      </c>
      <c r="K55" s="17">
        <f>B5L648C2*B5L648C3</f>
        <v>0</v>
      </c>
      <c r="L55" s="16" t="s">
        <v>11566</v>
      </c>
      <c r="M55" s="17">
        <f>B5L648C2-B5L648C4</f>
        <v>0</v>
      </c>
    </row>
    <row r="56" spans="1:13" x14ac:dyDescent="0.2">
      <c r="A56" s="11">
        <v>649</v>
      </c>
      <c r="B56" s="14" t="s">
        <v>11308</v>
      </c>
      <c r="C56" s="11" t="s">
        <v>11330</v>
      </c>
      <c r="D56" s="16" t="s">
        <v>11567</v>
      </c>
      <c r="E56" s="15">
        <f>B5L434C13</f>
        <v>0</v>
      </c>
      <c r="F56" s="16" t="s">
        <v>11568</v>
      </c>
      <c r="G56" s="15">
        <f>B5L649C1*A4L203C2</f>
        <v>0</v>
      </c>
      <c r="H56" s="16" t="s">
        <v>11108</v>
      </c>
      <c r="I56" s="15">
        <f>1</f>
        <v>1</v>
      </c>
      <c r="J56" s="16" t="s">
        <v>11569</v>
      </c>
      <c r="K56" s="17">
        <f>B5L649C2*B5L649C3</f>
        <v>0</v>
      </c>
      <c r="L56" s="16" t="s">
        <v>11570</v>
      </c>
      <c r="M56" s="17">
        <f>B5L649C2-B5L649C4</f>
        <v>0</v>
      </c>
    </row>
    <row r="57" spans="1:13" x14ac:dyDescent="0.2">
      <c r="A57" s="11">
        <v>650</v>
      </c>
      <c r="B57" s="14" t="s">
        <v>11308</v>
      </c>
      <c r="C57" s="11" t="s">
        <v>11331</v>
      </c>
      <c r="D57" s="16" t="s">
        <v>11571</v>
      </c>
      <c r="E57" s="15">
        <f>B5L514C3</f>
        <v>0</v>
      </c>
      <c r="F57" s="16" t="s">
        <v>11572</v>
      </c>
      <c r="G57" s="15">
        <f>B5L650C1*A4L203C2</f>
        <v>0</v>
      </c>
      <c r="H57" s="16" t="s">
        <v>11108</v>
      </c>
      <c r="I57" s="15">
        <f>1</f>
        <v>1</v>
      </c>
      <c r="J57" s="16" t="s">
        <v>11573</v>
      </c>
      <c r="K57" s="17">
        <f>B5L650C2*B5L650C3</f>
        <v>0</v>
      </c>
      <c r="L57" s="16" t="s">
        <v>11574</v>
      </c>
      <c r="M57" s="17">
        <f>B5L650C2-B5L650C4</f>
        <v>0</v>
      </c>
    </row>
    <row r="58" spans="1:13" x14ac:dyDescent="0.2">
      <c r="A58" s="11">
        <v>651</v>
      </c>
      <c r="B58" s="14" t="s">
        <v>11308</v>
      </c>
      <c r="C58" s="11" t="s">
        <v>11332</v>
      </c>
      <c r="D58" s="16" t="s">
        <v>11575</v>
      </c>
      <c r="E58" s="15">
        <f>B5L514C4</f>
        <v>0</v>
      </c>
      <c r="F58" s="16" t="s">
        <v>11576</v>
      </c>
      <c r="G58" s="15">
        <f>B5L651C1*A4L203C2</f>
        <v>0</v>
      </c>
      <c r="H58" s="16" t="s">
        <v>11108</v>
      </c>
      <c r="I58" s="15">
        <f>1</f>
        <v>1</v>
      </c>
      <c r="J58" s="16" t="s">
        <v>11577</v>
      </c>
      <c r="K58" s="17">
        <f>B5L651C2*B5L651C3</f>
        <v>0</v>
      </c>
      <c r="L58" s="16" t="s">
        <v>11578</v>
      </c>
      <c r="M58" s="17">
        <f>B5L651C2-B5L651C4</f>
        <v>0</v>
      </c>
    </row>
    <row r="59" spans="1:13" x14ac:dyDescent="0.2">
      <c r="A59" s="11">
        <v>652</v>
      </c>
      <c r="B59" s="14" t="s">
        <v>11308</v>
      </c>
      <c r="C59" s="11" t="s">
        <v>11333</v>
      </c>
      <c r="D59" s="16" t="s">
        <v>11579</v>
      </c>
      <c r="E59" s="15">
        <f>B5L436C13</f>
        <v>0</v>
      </c>
      <c r="F59" s="16" t="s">
        <v>11580</v>
      </c>
      <c r="G59" s="15">
        <f>B5L652C1*A4L203C2</f>
        <v>0</v>
      </c>
      <c r="H59" s="16" t="s">
        <v>11108</v>
      </c>
      <c r="I59" s="15">
        <f>1</f>
        <v>1</v>
      </c>
      <c r="J59" s="16" t="s">
        <v>11581</v>
      </c>
      <c r="K59" s="17">
        <f>B5L652C2*B5L652C3</f>
        <v>0</v>
      </c>
      <c r="L59" s="16" t="s">
        <v>11582</v>
      </c>
      <c r="M59" s="17">
        <f>B5L652C2-B5L652C4</f>
        <v>0</v>
      </c>
    </row>
    <row r="60" spans="1:13" x14ac:dyDescent="0.2">
      <c r="A60" s="11">
        <v>653</v>
      </c>
      <c r="B60" s="14" t="s">
        <v>11308</v>
      </c>
      <c r="C60" s="11" t="s">
        <v>6880</v>
      </c>
      <c r="D60" s="16" t="s">
        <v>11583</v>
      </c>
      <c r="E60" s="15">
        <f>B5L437C13</f>
        <v>0</v>
      </c>
      <c r="F60" s="16" t="s">
        <v>11584</v>
      </c>
      <c r="G60" s="15">
        <f>B5L653C1*A4L203C2</f>
        <v>0</v>
      </c>
      <c r="H60" s="16" t="s">
        <v>11108</v>
      </c>
      <c r="I60" s="15">
        <f>1</f>
        <v>1</v>
      </c>
      <c r="J60" s="16" t="s">
        <v>11585</v>
      </c>
      <c r="K60" s="17">
        <f>B5L653C2*B5L653C3</f>
        <v>0</v>
      </c>
      <c r="L60" s="16" t="s">
        <v>11586</v>
      </c>
      <c r="M60" s="17">
        <f>B5L653C2-B5L653C4</f>
        <v>0</v>
      </c>
    </row>
    <row r="61" spans="1:13" x14ac:dyDescent="0.2">
      <c r="A61" s="11">
        <v>654</v>
      </c>
      <c r="B61" s="14" t="s">
        <v>11308</v>
      </c>
      <c r="C61" s="11" t="s">
        <v>5659</v>
      </c>
      <c r="D61" s="16" t="s">
        <v>11587</v>
      </c>
      <c r="E61" s="15">
        <f>B5L438C13</f>
        <v>0</v>
      </c>
      <c r="F61" s="16" t="s">
        <v>11588</v>
      </c>
      <c r="G61" s="15">
        <f>B5L654C1*A4L203C2</f>
        <v>0</v>
      </c>
      <c r="H61" s="16" t="s">
        <v>11108</v>
      </c>
      <c r="I61" s="15">
        <f>1</f>
        <v>1</v>
      </c>
      <c r="J61" s="16" t="s">
        <v>11589</v>
      </c>
      <c r="K61" s="17">
        <f>B5L654C2*B5L654C3</f>
        <v>0</v>
      </c>
      <c r="L61" s="16" t="s">
        <v>11590</v>
      </c>
      <c r="M61" s="17">
        <f>B5L654C2-B5L654C4</f>
        <v>0</v>
      </c>
    </row>
    <row r="62" spans="1:13" x14ac:dyDescent="0.2">
      <c r="A62" s="11">
        <v>655</v>
      </c>
      <c r="B62" s="14" t="s">
        <v>11308</v>
      </c>
      <c r="C62" s="11" t="s">
        <v>11334</v>
      </c>
      <c r="D62" s="16" t="s">
        <v>11591</v>
      </c>
      <c r="E62" s="15">
        <f>B5L439C13</f>
        <v>0</v>
      </c>
      <c r="F62" s="16" t="s">
        <v>11592</v>
      </c>
      <c r="G62" s="15">
        <f>B5L655C1*A4L203C2</f>
        <v>0</v>
      </c>
      <c r="H62" s="16" t="s">
        <v>11593</v>
      </c>
      <c r="I62" s="15">
        <f>B3L631C3</f>
        <v>0</v>
      </c>
      <c r="J62" s="16" t="s">
        <v>11594</v>
      </c>
      <c r="K62" s="17">
        <f>B5L655C2*B5L655C3</f>
        <v>0</v>
      </c>
      <c r="L62" s="16" t="s">
        <v>11595</v>
      </c>
      <c r="M62" s="17">
        <f>B5L655C2-B5L655C4</f>
        <v>0</v>
      </c>
    </row>
    <row r="63" spans="1:13" x14ac:dyDescent="0.2">
      <c r="A63" s="11">
        <v>656</v>
      </c>
      <c r="B63" s="14" t="s">
        <v>11308</v>
      </c>
      <c r="C63" s="11" t="s">
        <v>10694</v>
      </c>
      <c r="D63" s="16" t="s">
        <v>11596</v>
      </c>
      <c r="E63" s="15">
        <f>B5L440C13</f>
        <v>116.11293125024122</v>
      </c>
      <c r="F63" s="16" t="s">
        <v>11597</v>
      </c>
      <c r="G63" s="15">
        <f>B5L656C1*A4L203C2</f>
        <v>17.742055895036856</v>
      </c>
      <c r="H63" s="16" t="s">
        <v>11598</v>
      </c>
      <c r="I63" s="15">
        <f>B3L632C3</f>
        <v>1</v>
      </c>
      <c r="J63" s="16" t="s">
        <v>11599</v>
      </c>
      <c r="K63" s="17">
        <f>B5L656C2*B5L656C3</f>
        <v>17.742055895036856</v>
      </c>
      <c r="L63" s="16" t="s">
        <v>11600</v>
      </c>
      <c r="M63" s="17">
        <f>B5L656C2-B5L656C4</f>
        <v>0</v>
      </c>
    </row>
    <row r="64" spans="1:13" x14ac:dyDescent="0.2">
      <c r="A64" s="11">
        <v>657</v>
      </c>
      <c r="B64" s="14" t="s">
        <v>11308</v>
      </c>
      <c r="C64" s="11" t="s">
        <v>11335</v>
      </c>
      <c r="D64" s="16" t="s">
        <v>11601</v>
      </c>
      <c r="E64" s="15">
        <f>B5L513C3</f>
        <v>5730.3319406252413</v>
      </c>
      <c r="F64" s="16" t="s">
        <v>11602</v>
      </c>
      <c r="G64" s="15">
        <f>B5L657C1*A4L203C2</f>
        <v>875.59472052753677</v>
      </c>
      <c r="H64" s="16" t="s">
        <v>11603</v>
      </c>
      <c r="I64" s="15">
        <f>B3L633C3</f>
        <v>1</v>
      </c>
      <c r="J64" s="16" t="s">
        <v>11604</v>
      </c>
      <c r="K64" s="17">
        <f>B5L657C2*B5L657C3</f>
        <v>875.59472052753677</v>
      </c>
      <c r="L64" s="16" t="s">
        <v>11605</v>
      </c>
      <c r="M64" s="17">
        <f>B5L657C2-B5L657C4</f>
        <v>0</v>
      </c>
    </row>
    <row r="65" spans="1:13" x14ac:dyDescent="0.2">
      <c r="A65" s="11">
        <v>658</v>
      </c>
      <c r="B65" s="14" t="s">
        <v>11308</v>
      </c>
      <c r="C65" s="11" t="s">
        <v>11336</v>
      </c>
      <c r="D65" s="16" t="s">
        <v>11606</v>
      </c>
      <c r="E65" s="15">
        <f>B5L513C4</f>
        <v>196.46854653979972</v>
      </c>
      <c r="F65" s="16" t="s">
        <v>11607</v>
      </c>
      <c r="G65" s="15">
        <f>B5L658C1*A4L203C2</f>
        <v>30.020393911281396</v>
      </c>
      <c r="H65" s="16" t="s">
        <v>11603</v>
      </c>
      <c r="I65" s="15">
        <f>B3L633C3</f>
        <v>1</v>
      </c>
      <c r="J65" s="16" t="s">
        <v>11608</v>
      </c>
      <c r="K65" s="17">
        <f>B5L658C2*B5L658C3</f>
        <v>30.020393911281396</v>
      </c>
      <c r="L65" s="16" t="s">
        <v>11609</v>
      </c>
      <c r="M65" s="17">
        <f>B5L658C2-B5L658C4</f>
        <v>0</v>
      </c>
    </row>
    <row r="66" spans="1:13" x14ac:dyDescent="0.2">
      <c r="A66" s="11">
        <v>659</v>
      </c>
      <c r="B66" s="14" t="s">
        <v>11308</v>
      </c>
      <c r="C66" s="11" t="s">
        <v>11337</v>
      </c>
      <c r="D66" s="16" t="s">
        <v>11610</v>
      </c>
      <c r="E66" s="15">
        <f>B5L431C13+B5L433C13</f>
        <v>0</v>
      </c>
      <c r="F66" s="16" t="s">
        <v>11611</v>
      </c>
      <c r="G66" s="15">
        <f>B5L659C1*A4L203C2</f>
        <v>0</v>
      </c>
      <c r="H66" s="16" t="s">
        <v>11108</v>
      </c>
      <c r="I66" s="15">
        <f>1</f>
        <v>1</v>
      </c>
      <c r="J66" s="16" t="s">
        <v>11612</v>
      </c>
      <c r="K66" s="17">
        <f>B5L659C2*B5L659C3</f>
        <v>0</v>
      </c>
      <c r="L66" s="16" t="s">
        <v>11613</v>
      </c>
      <c r="M66" s="17">
        <f>B5L659C2-B5L659C4</f>
        <v>0</v>
      </c>
    </row>
    <row r="67" spans="1:13" x14ac:dyDescent="0.2">
      <c r="A67" s="11">
        <v>660</v>
      </c>
      <c r="B67" s="14" t="s">
        <v>11308</v>
      </c>
      <c r="C67" s="11" t="s">
        <v>11338</v>
      </c>
      <c r="D67" s="16" t="s">
        <v>11614</v>
      </c>
      <c r="E67" s="15">
        <f>B5L432C13+B5L434C13</f>
        <v>313.94845723680629</v>
      </c>
      <c r="F67" s="16" t="s">
        <v>11615</v>
      </c>
      <c r="G67" s="15">
        <f>B5L660C1*A4L203C2</f>
        <v>47.971324265783998</v>
      </c>
      <c r="H67" s="16" t="s">
        <v>11108</v>
      </c>
      <c r="I67" s="15">
        <f>1</f>
        <v>1</v>
      </c>
      <c r="J67" s="16" t="s">
        <v>11616</v>
      </c>
      <c r="K67" s="17">
        <f>B5L660C2*B5L660C3</f>
        <v>47.971324265783998</v>
      </c>
      <c r="L67" s="16" t="s">
        <v>11617</v>
      </c>
      <c r="M67" s="17">
        <f>B5L660C2-B5L660C4</f>
        <v>0</v>
      </c>
    </row>
    <row r="68" spans="1:13" x14ac:dyDescent="0.2">
      <c r="A68" s="11">
        <v>661</v>
      </c>
      <c r="B68" s="14" t="s">
        <v>11339</v>
      </c>
      <c r="C68" s="11" t="s">
        <v>6056</v>
      </c>
      <c r="D68" s="16" t="s">
        <v>11618</v>
      </c>
      <c r="E68" s="15">
        <f>B5L317C3</f>
        <v>0</v>
      </c>
      <c r="F68" s="16" t="s">
        <v>11619</v>
      </c>
      <c r="G68" s="15">
        <f>B5L661C1*A4L203C2</f>
        <v>0</v>
      </c>
      <c r="H68" s="16" t="s">
        <v>11108</v>
      </c>
      <c r="I68" s="15">
        <f>1</f>
        <v>1</v>
      </c>
      <c r="J68" s="16" t="s">
        <v>11620</v>
      </c>
      <c r="K68" s="17">
        <f>B5L661C2*B5L661C3</f>
        <v>0</v>
      </c>
      <c r="L68" s="16" t="s">
        <v>11621</v>
      </c>
      <c r="M68" s="17">
        <f>B5L661C2-B5L661C4</f>
        <v>0</v>
      </c>
    </row>
    <row r="69" spans="1:13" x14ac:dyDescent="0.2">
      <c r="A69" s="11">
        <v>662</v>
      </c>
      <c r="B69" s="14" t="s">
        <v>11340</v>
      </c>
      <c r="C69" s="11" t="s">
        <v>6057</v>
      </c>
      <c r="D69" s="16" t="s">
        <v>11622</v>
      </c>
      <c r="E69" s="15">
        <f>B5L318C3</f>
        <v>2053.0197730577165</v>
      </c>
      <c r="F69" s="16" t="s">
        <v>11623</v>
      </c>
      <c r="G69" s="15">
        <f>B5L662C1*A4L203C2</f>
        <v>313.70142132321905</v>
      </c>
      <c r="H69" s="16" t="s">
        <v>11108</v>
      </c>
      <c r="I69" s="15">
        <f>1</f>
        <v>1</v>
      </c>
      <c r="J69" s="16" t="s">
        <v>11624</v>
      </c>
      <c r="K69" s="17">
        <f>B5L662C2*B5L662C3</f>
        <v>313.70142132321905</v>
      </c>
      <c r="L69" s="16" t="s">
        <v>11625</v>
      </c>
      <c r="M69" s="17">
        <f>B5L662C2-B5L662C4</f>
        <v>0</v>
      </c>
    </row>
    <row r="70" spans="1:13" x14ac:dyDescent="0.2">
      <c r="A70" s="11">
        <v>663</v>
      </c>
      <c r="B70" s="14" t="s">
        <v>11341</v>
      </c>
      <c r="C70" s="11" t="s">
        <v>11342</v>
      </c>
      <c r="D70" s="16" t="s">
        <v>11626</v>
      </c>
      <c r="E70" s="15">
        <f>B5L515C3</f>
        <v>0</v>
      </c>
      <c r="F70" s="16" t="s">
        <v>11627</v>
      </c>
      <c r="G70" s="15">
        <f>B5L663C1*A4L203C2</f>
        <v>0</v>
      </c>
      <c r="H70" s="16" t="s">
        <v>11108</v>
      </c>
      <c r="I70" s="15">
        <f>1</f>
        <v>1</v>
      </c>
      <c r="J70" s="16" t="s">
        <v>11628</v>
      </c>
      <c r="K70" s="17">
        <f>B5L663C2*B5L663C3</f>
        <v>0</v>
      </c>
      <c r="L70" s="16" t="s">
        <v>11629</v>
      </c>
      <c r="M70" s="17">
        <f>B5L663C2-B5L663C4</f>
        <v>0</v>
      </c>
    </row>
    <row r="71" spans="1:13" x14ac:dyDescent="0.2">
      <c r="A71" s="11">
        <v>664</v>
      </c>
      <c r="B71" s="14" t="s">
        <v>11341</v>
      </c>
      <c r="C71" s="11" t="s">
        <v>11343</v>
      </c>
      <c r="D71" s="16" t="s">
        <v>11630</v>
      </c>
      <c r="E71" s="15">
        <f>B5L515C4</f>
        <v>0</v>
      </c>
      <c r="F71" s="16" t="s">
        <v>11631</v>
      </c>
      <c r="G71" s="15">
        <f>B5L664C1*A4L203C2</f>
        <v>0</v>
      </c>
      <c r="H71" s="16" t="s">
        <v>11108</v>
      </c>
      <c r="I71" s="15">
        <f>1</f>
        <v>1</v>
      </c>
      <c r="J71" s="16" t="s">
        <v>11632</v>
      </c>
      <c r="K71" s="17">
        <f>B5L664C2*B5L664C3</f>
        <v>0</v>
      </c>
      <c r="L71" s="16" t="s">
        <v>11633</v>
      </c>
      <c r="M71" s="17">
        <f>B5L664C2-B5L664C4</f>
        <v>0</v>
      </c>
    </row>
    <row r="72" spans="1:13" x14ac:dyDescent="0.2">
      <c r="A72" s="11">
        <v>665</v>
      </c>
      <c r="B72" s="14" t="s">
        <v>11344</v>
      </c>
      <c r="C72" s="11" t="s">
        <v>8034</v>
      </c>
      <c r="D72" s="16" t="s">
        <v>11634</v>
      </c>
      <c r="E72" s="15">
        <f>B5L320C3</f>
        <v>58711.763472599509</v>
      </c>
      <c r="F72" s="16" t="s">
        <v>11635</v>
      </c>
      <c r="G72" s="15">
        <f>B5L665C1*A4L203C2</f>
        <v>8971.1574586132047</v>
      </c>
      <c r="H72" s="16" t="s">
        <v>11108</v>
      </c>
      <c r="I72" s="15">
        <f>1</f>
        <v>1</v>
      </c>
      <c r="J72" s="16" t="s">
        <v>11636</v>
      </c>
      <c r="K72" s="17">
        <f>B5L665C2*B5L665C3</f>
        <v>8971.1574586132047</v>
      </c>
      <c r="L72" s="16" t="s">
        <v>11637</v>
      </c>
      <c r="M72" s="17">
        <f>B5L665C2-B5L665C4</f>
        <v>0</v>
      </c>
    </row>
    <row r="73" spans="1:13" x14ac:dyDescent="0.2">
      <c r="A73" s="11">
        <v>666</v>
      </c>
      <c r="B73" s="14" t="s">
        <v>11345</v>
      </c>
      <c r="C73" s="11" t="s">
        <v>4769</v>
      </c>
      <c r="D73" s="16" t="s">
        <v>11638</v>
      </c>
      <c r="E73" s="15">
        <f>B5L321C3</f>
        <v>75896.962195600281</v>
      </c>
      <c r="F73" s="16" t="s">
        <v>11639</v>
      </c>
      <c r="G73" s="15">
        <f>B5L666C1*A4L203C2</f>
        <v>11597.055823487723</v>
      </c>
      <c r="H73" s="16" t="s">
        <v>11640</v>
      </c>
      <c r="I73" s="15">
        <f>B3L621C3</f>
        <v>1</v>
      </c>
      <c r="J73" s="16" t="s">
        <v>11641</v>
      </c>
      <c r="K73" s="17">
        <f>B5L666C2*B5L666C3</f>
        <v>11597.055823487723</v>
      </c>
      <c r="L73" s="16" t="s">
        <v>11642</v>
      </c>
      <c r="M73" s="17">
        <f>B5L666C2-B5L666C4</f>
        <v>0</v>
      </c>
    </row>
    <row r="74" spans="1:13" x14ac:dyDescent="0.2">
      <c r="A74" s="11">
        <v>667</v>
      </c>
      <c r="B74" s="14" t="s">
        <v>11346</v>
      </c>
      <c r="C74" s="11" t="s">
        <v>11347</v>
      </c>
      <c r="D74" s="16" t="s">
        <v>11643</v>
      </c>
      <c r="E74" s="15">
        <f>B5L516C3</f>
        <v>170195.47614257951</v>
      </c>
      <c r="F74" s="16" t="s">
        <v>11644</v>
      </c>
      <c r="G74" s="15">
        <f>B5L667C1*A4L203C2</f>
        <v>26005.868754586147</v>
      </c>
      <c r="H74" s="16" t="s">
        <v>11645</v>
      </c>
      <c r="I74" s="15">
        <f>B3L615C3</f>
        <v>1</v>
      </c>
      <c r="J74" s="16" t="s">
        <v>11646</v>
      </c>
      <c r="K74" s="17">
        <f>B5L667C2*B5L667C3</f>
        <v>26005.868754586147</v>
      </c>
      <c r="L74" s="16" t="s">
        <v>11647</v>
      </c>
      <c r="M74" s="17">
        <f>B5L667C2-B5L667C4</f>
        <v>0</v>
      </c>
    </row>
    <row r="75" spans="1:13" x14ac:dyDescent="0.2">
      <c r="A75" s="11">
        <v>668</v>
      </c>
      <c r="B75" s="14" t="s">
        <v>11348</v>
      </c>
      <c r="C75" s="11" t="s">
        <v>11349</v>
      </c>
      <c r="D75" s="16" t="s">
        <v>11648</v>
      </c>
      <c r="E75" s="15">
        <f>B5L516C4</f>
        <v>1313.9150107286405</v>
      </c>
      <c r="F75" s="16" t="s">
        <v>11649</v>
      </c>
      <c r="G75" s="15">
        <f>B5L668C1*A4L203C2</f>
        <v>200.76621363933626</v>
      </c>
      <c r="H75" s="16" t="s">
        <v>11650</v>
      </c>
      <c r="I75" s="15">
        <f>B3L616C3</f>
        <v>1</v>
      </c>
      <c r="J75" s="16" t="s">
        <v>11651</v>
      </c>
      <c r="K75" s="17">
        <f>B5L668C2*B5L668C3</f>
        <v>200.76621363933626</v>
      </c>
      <c r="L75" s="16" t="s">
        <v>11652</v>
      </c>
      <c r="M75" s="17">
        <f>B5L668C2-B5L668C4</f>
        <v>0</v>
      </c>
    </row>
    <row r="76" spans="1:13" x14ac:dyDescent="0.2">
      <c r="A76" s="11">
        <v>669</v>
      </c>
      <c r="B76" s="14" t="s">
        <v>11350</v>
      </c>
      <c r="C76" s="11" t="s">
        <v>11351</v>
      </c>
      <c r="D76" s="16" t="s">
        <v>11653</v>
      </c>
      <c r="E76" s="15">
        <f>B5L517C3</f>
        <v>0</v>
      </c>
      <c r="F76" s="16" t="s">
        <v>11654</v>
      </c>
      <c r="G76" s="15">
        <f>B5L669C1*A4L203C2</f>
        <v>0</v>
      </c>
      <c r="H76" s="16" t="s">
        <v>11655</v>
      </c>
      <c r="I76" s="15">
        <f>B3L622C3</f>
        <v>0</v>
      </c>
      <c r="J76" s="16" t="s">
        <v>11656</v>
      </c>
      <c r="K76" s="17">
        <f>B5L669C2*B5L669C3</f>
        <v>0</v>
      </c>
      <c r="L76" s="16" t="s">
        <v>11657</v>
      </c>
      <c r="M76" s="17">
        <f>B5L669C2-B5L669C4</f>
        <v>0</v>
      </c>
    </row>
    <row r="77" spans="1:13" x14ac:dyDescent="0.2">
      <c r="A77" s="11">
        <v>670</v>
      </c>
      <c r="B77" s="14" t="s">
        <v>11350</v>
      </c>
      <c r="C77" s="11" t="s">
        <v>11352</v>
      </c>
      <c r="D77" s="16" t="s">
        <v>11658</v>
      </c>
      <c r="E77" s="15">
        <f>B5L517C4</f>
        <v>381.79861283929313</v>
      </c>
      <c r="F77" s="16" t="s">
        <v>11659</v>
      </c>
      <c r="G77" s="15">
        <f>B5L670C1*A4L203C2</f>
        <v>58.338828041843989</v>
      </c>
      <c r="H77" s="16" t="s">
        <v>11655</v>
      </c>
      <c r="I77" s="15">
        <f>B3L622C3</f>
        <v>0</v>
      </c>
      <c r="J77" s="16" t="s">
        <v>11660</v>
      </c>
      <c r="K77" s="17">
        <f>B5L670C2*B5L670C3</f>
        <v>0</v>
      </c>
      <c r="L77" s="16" t="s">
        <v>11661</v>
      </c>
      <c r="M77" s="17">
        <f>B5L670C2-B5L670C4</f>
        <v>58.338828041843989</v>
      </c>
    </row>
    <row r="78" spans="1:13" x14ac:dyDescent="0.2">
      <c r="A78" s="11">
        <v>671</v>
      </c>
      <c r="B78" s="14" t="s">
        <v>11353</v>
      </c>
      <c r="C78" s="11" t="s">
        <v>8188</v>
      </c>
      <c r="D78" s="16" t="s">
        <v>11662</v>
      </c>
      <c r="E78" s="15">
        <f>B5L325C3</f>
        <v>3691.8562295085212</v>
      </c>
      <c r="F78" s="16" t="s">
        <v>11663</v>
      </c>
      <c r="G78" s="15">
        <f>B5L671C1*A4L203C2</f>
        <v>564.11563186890203</v>
      </c>
      <c r="H78" s="16" t="s">
        <v>11664</v>
      </c>
      <c r="I78" s="15">
        <f>B3L626C3</f>
        <v>0</v>
      </c>
      <c r="J78" s="16" t="s">
        <v>11665</v>
      </c>
      <c r="K78" s="17">
        <f>B5L671C2*B5L671C3</f>
        <v>0</v>
      </c>
      <c r="L78" s="16" t="s">
        <v>11666</v>
      </c>
      <c r="M78" s="17">
        <f>B5L671C2-B5L671C4</f>
        <v>564.11563186890203</v>
      </c>
    </row>
    <row r="79" spans="1:13" x14ac:dyDescent="0.2">
      <c r="A79" s="11">
        <v>672</v>
      </c>
      <c r="B79" s="14" t="s">
        <v>11354</v>
      </c>
      <c r="C79" s="11" t="s">
        <v>11347</v>
      </c>
      <c r="D79" s="16" t="s">
        <v>11667</v>
      </c>
      <c r="E79" s="15">
        <f>B5L518C3</f>
        <v>39451.259741067959</v>
      </c>
      <c r="F79" s="16" t="s">
        <v>11668</v>
      </c>
      <c r="G79" s="15">
        <f>B5L672C1*A4L203C2</f>
        <v>6028.1524884351838</v>
      </c>
      <c r="H79" s="16" t="s">
        <v>11669</v>
      </c>
      <c r="I79" s="15">
        <f>B3L627C3</f>
        <v>1</v>
      </c>
      <c r="J79" s="16" t="s">
        <v>11670</v>
      </c>
      <c r="K79" s="17">
        <f>B5L672C2*B5L672C3</f>
        <v>6028.1524884351838</v>
      </c>
      <c r="L79" s="16" t="s">
        <v>11671</v>
      </c>
      <c r="M79" s="17">
        <f>B5L672C2-B5L672C4</f>
        <v>0</v>
      </c>
    </row>
    <row r="80" spans="1:13" x14ac:dyDescent="0.2">
      <c r="A80" s="11">
        <v>673</v>
      </c>
      <c r="B80" s="14" t="s">
        <v>11354</v>
      </c>
      <c r="C80" s="11" t="s">
        <v>11349</v>
      </c>
      <c r="D80" s="16" t="s">
        <v>11672</v>
      </c>
      <c r="E80" s="15">
        <f>B5L518C4</f>
        <v>1352.6147770849784</v>
      </c>
      <c r="F80" s="16" t="s">
        <v>11673</v>
      </c>
      <c r="G80" s="15">
        <f>B5L673C1*A4L203C2</f>
        <v>206.6795379385847</v>
      </c>
      <c r="H80" s="16" t="s">
        <v>11669</v>
      </c>
      <c r="I80" s="15">
        <f>B3L627C3</f>
        <v>1</v>
      </c>
      <c r="J80" s="16" t="s">
        <v>11674</v>
      </c>
      <c r="K80" s="17">
        <f>B5L673C2*B5L673C3</f>
        <v>206.6795379385847</v>
      </c>
      <c r="L80" s="16" t="s">
        <v>11675</v>
      </c>
      <c r="M80" s="17">
        <f>B5L673C2-B5L673C4</f>
        <v>0</v>
      </c>
    </row>
    <row r="81" spans="1:13" x14ac:dyDescent="0.2">
      <c r="A81" s="11">
        <v>674</v>
      </c>
      <c r="B81" s="14" t="s">
        <v>11355</v>
      </c>
      <c r="C81" s="11" t="s">
        <v>11347</v>
      </c>
      <c r="D81" s="16" t="s">
        <v>11676</v>
      </c>
      <c r="E81" s="15">
        <f>B5L519C3</f>
        <v>114757.23712894565</v>
      </c>
      <c r="F81" s="16" t="s">
        <v>11677</v>
      </c>
      <c r="G81" s="15">
        <f>B5L674C1*A4L203C2</f>
        <v>17534.905833302895</v>
      </c>
      <c r="H81" s="16" t="s">
        <v>11371</v>
      </c>
      <c r="I81" s="15">
        <f>B3L619C3</f>
        <v>1</v>
      </c>
      <c r="J81" s="16" t="s">
        <v>11678</v>
      </c>
      <c r="K81" s="17">
        <f>B5L674C2*B5L674C3</f>
        <v>17534.905833302895</v>
      </c>
      <c r="L81" s="16" t="s">
        <v>11679</v>
      </c>
      <c r="M81" s="17">
        <f>B5L674C2-B5L674C4</f>
        <v>0</v>
      </c>
    </row>
    <row r="82" spans="1:13" x14ac:dyDescent="0.2">
      <c r="A82" s="11">
        <v>675</v>
      </c>
      <c r="B82" s="14" t="s">
        <v>11355</v>
      </c>
      <c r="C82" s="11" t="s">
        <v>11349</v>
      </c>
      <c r="D82" s="16" t="s">
        <v>11680</v>
      </c>
      <c r="E82" s="15">
        <f>B5L519C4</f>
        <v>603.04329463746399</v>
      </c>
      <c r="F82" s="16" t="s">
        <v>11681</v>
      </c>
      <c r="G82" s="15">
        <f>B5L675C1*A4L203C2</f>
        <v>92.145015420604494</v>
      </c>
      <c r="H82" s="16" t="s">
        <v>11376</v>
      </c>
      <c r="I82" s="15">
        <f>B3L620C3</f>
        <v>1</v>
      </c>
      <c r="J82" s="16" t="s">
        <v>11682</v>
      </c>
      <c r="K82" s="17">
        <f>B5L675C2*B5L675C3</f>
        <v>92.145015420604494</v>
      </c>
      <c r="L82" s="16" t="s">
        <v>11683</v>
      </c>
      <c r="M82" s="17">
        <f>B5L675C2-B5L675C4</f>
        <v>0</v>
      </c>
    </row>
    <row r="83" spans="1:13" x14ac:dyDescent="0.2">
      <c r="A83" s="11">
        <v>676</v>
      </c>
      <c r="B83" s="14" t="s">
        <v>945</v>
      </c>
      <c r="C83" s="11" t="s">
        <v>11356</v>
      </c>
      <c r="D83" s="16" t="s">
        <v>11684</v>
      </c>
      <c r="E83" s="15">
        <f>B5L336C3</f>
        <v>-782</v>
      </c>
      <c r="F83" s="16" t="s">
        <v>11685</v>
      </c>
      <c r="G83" s="15">
        <f>B5L676C1*A4L203C2</f>
        <v>-119.4896</v>
      </c>
      <c r="H83" s="16" t="s">
        <v>11686</v>
      </c>
      <c r="I83" s="15">
        <f>B3L629C3</f>
        <v>1</v>
      </c>
      <c r="J83" s="16" t="s">
        <v>11687</v>
      </c>
      <c r="K83" s="17">
        <f>B5L676C2*B5L676C3</f>
        <v>-119.4896</v>
      </c>
      <c r="L83" s="16" t="s">
        <v>11688</v>
      </c>
      <c r="M83" s="17">
        <f>B5L676C2-B5L676C4</f>
        <v>0</v>
      </c>
    </row>
    <row r="84" spans="1:13" x14ac:dyDescent="0.2">
      <c r="A84" s="11">
        <v>677</v>
      </c>
      <c r="B84" s="14" t="s">
        <v>11357</v>
      </c>
      <c r="C84" s="11" t="s">
        <v>10131</v>
      </c>
      <c r="D84" s="16" t="s">
        <v>11689</v>
      </c>
      <c r="E84" s="15">
        <f>B5L337C3</f>
        <v>4398.2824150572815</v>
      </c>
      <c r="F84" s="16" t="s">
        <v>11690</v>
      </c>
      <c r="G84" s="15">
        <f>B5L677C1*A4L203C2</f>
        <v>672.05755302075261</v>
      </c>
      <c r="H84" s="16" t="s">
        <v>11362</v>
      </c>
      <c r="I84" s="15">
        <f>B3L634C3</f>
        <v>1</v>
      </c>
      <c r="J84" s="16" t="s">
        <v>11691</v>
      </c>
      <c r="K84" s="17">
        <f>B5L677C2*B5L677C3</f>
        <v>672.05755302075261</v>
      </c>
      <c r="L84" s="16" t="s">
        <v>11692</v>
      </c>
      <c r="M84" s="17">
        <f>B5L677C2-B5L677C4</f>
        <v>0</v>
      </c>
    </row>
    <row r="85" spans="1:13" x14ac:dyDescent="0.2">
      <c r="A85" s="11">
        <v>678</v>
      </c>
      <c r="B85" s="14" t="s">
        <v>11358</v>
      </c>
      <c r="C85" s="11" t="s">
        <v>10133</v>
      </c>
      <c r="D85" s="16" t="s">
        <v>11693</v>
      </c>
      <c r="E85" s="15">
        <f>B5L339C3</f>
        <v>0</v>
      </c>
      <c r="F85" s="16" t="s">
        <v>11694</v>
      </c>
      <c r="G85" s="15">
        <f>B5L678C1*A4L203C2</f>
        <v>0</v>
      </c>
      <c r="H85" s="16" t="s">
        <v>11362</v>
      </c>
      <c r="I85" s="15">
        <f>B3L634C3</f>
        <v>1</v>
      </c>
      <c r="J85" s="16" t="s">
        <v>11695</v>
      </c>
      <c r="K85" s="17">
        <f>B5L678C2*B5L678C3</f>
        <v>0</v>
      </c>
      <c r="L85" s="16" t="s">
        <v>11696</v>
      </c>
      <c r="M85" s="17">
        <f>B5L678C2-B5L678C4</f>
        <v>0</v>
      </c>
    </row>
    <row r="86" spans="1:13" x14ac:dyDescent="0.2">
      <c r="A86" s="11">
        <v>679</v>
      </c>
      <c r="B86" s="14" t="s">
        <v>945</v>
      </c>
      <c r="C86" s="11" t="s">
        <v>6067</v>
      </c>
      <c r="D86" s="16" t="s">
        <v>11697</v>
      </c>
      <c r="E86" s="15">
        <f>SUM(B5L601C1:B5L658C1)+SUM(B5L661C1:B5L678C1)</f>
        <v>3432373.720584562</v>
      </c>
      <c r="F86" s="16" t="s">
        <v>11698</v>
      </c>
      <c r="G86" s="15">
        <f>SUM(B5L601C2:B5L658C2)+SUM(B5L661C2:B5L678C2)</f>
        <v>524466.7045053211</v>
      </c>
      <c r="H86" s="16" t="s">
        <v>945</v>
      </c>
      <c r="I86" s="21"/>
      <c r="J86" s="16" t="s">
        <v>11699</v>
      </c>
      <c r="K86" s="17">
        <f>SUM(B5L601C4:B5L658C4)+SUM(B5L661C4:B5L678C4)</f>
        <v>515335.55866237875</v>
      </c>
      <c r="L86" s="16" t="s">
        <v>11700</v>
      </c>
      <c r="M86" s="17">
        <f>SUM(B5L601C5:B5L658C5)+SUM(B5L661C5:B5L678C5)</f>
        <v>9131.1458429423401</v>
      </c>
    </row>
    <row r="87" spans="1:13" x14ac:dyDescent="0.2">
      <c r="A87" s="11">
        <v>680</v>
      </c>
      <c r="B87" s="14" t="s">
        <v>945</v>
      </c>
      <c r="C87" s="11" t="s">
        <v>11359</v>
      </c>
      <c r="D87" s="16" t="s">
        <v>11701</v>
      </c>
      <c r="E87" s="15">
        <f>B1L124C1</f>
        <v>0</v>
      </c>
      <c r="F87" s="16" t="s">
        <v>11702</v>
      </c>
      <c r="G87" s="15">
        <f>B5L680C1*A4L203C2</f>
        <v>0</v>
      </c>
      <c r="H87" s="16" t="s">
        <v>11108</v>
      </c>
      <c r="I87" s="15">
        <f>1</f>
        <v>1</v>
      </c>
      <c r="J87" s="16" t="s">
        <v>11703</v>
      </c>
      <c r="K87" s="17">
        <f>B5L680C2*B5L680C3</f>
        <v>0</v>
      </c>
      <c r="L87" s="16" t="s">
        <v>11704</v>
      </c>
      <c r="M87" s="17">
        <f>B5L680C2-B5L680C4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B83947-6AA4-4C5D-B0E1-8991A992B74D}">
  <dimension ref="A1:M4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11705</v>
      </c>
    </row>
    <row r="3" spans="1:13" x14ac:dyDescent="0.2">
      <c r="B3" s="13" t="s">
        <v>10663</v>
      </c>
    </row>
    <row r="4" spans="1:13" x14ac:dyDescent="0.2">
      <c r="B4" s="13" t="s">
        <v>6299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2">
      <c r="A8" s="11">
        <v>701</v>
      </c>
      <c r="B8" s="14" t="s">
        <v>11706</v>
      </c>
      <c r="C8" s="11" t="s">
        <v>7943</v>
      </c>
      <c r="D8" s="16" t="s">
        <v>11756</v>
      </c>
      <c r="E8" s="15">
        <f>B5L520C3</f>
        <v>610555.34342920932</v>
      </c>
      <c r="F8" s="16" t="s">
        <v>11757</v>
      </c>
      <c r="G8" s="15">
        <f>B5L701C1*A4L204C2</f>
        <v>93292.856475983179</v>
      </c>
      <c r="H8" s="16" t="s">
        <v>11758</v>
      </c>
      <c r="I8" s="15">
        <f>B3L601C3</f>
        <v>1</v>
      </c>
      <c r="J8" s="16" t="s">
        <v>11759</v>
      </c>
      <c r="K8" s="17">
        <f>B5L701C2*B5L701C3</f>
        <v>93292.856475983179</v>
      </c>
      <c r="L8" s="16" t="s">
        <v>11760</v>
      </c>
      <c r="M8" s="23">
        <f>B5L701C2-B5L701C4</f>
        <v>0</v>
      </c>
    </row>
    <row r="9" spans="1:13" x14ac:dyDescent="0.2">
      <c r="A9" s="11">
        <v>702</v>
      </c>
      <c r="B9" s="14" t="s">
        <v>11707</v>
      </c>
      <c r="C9" s="11" t="s">
        <v>7944</v>
      </c>
      <c r="D9" s="16" t="s">
        <v>11761</v>
      </c>
      <c r="E9" s="15">
        <f>B5L521C4</f>
        <v>13940.205047943307</v>
      </c>
      <c r="F9" s="16" t="s">
        <v>11762</v>
      </c>
      <c r="G9" s="15">
        <f>B5L702C1*A4L204C2</f>
        <v>2130.0633313257372</v>
      </c>
      <c r="H9" s="16" t="s">
        <v>11763</v>
      </c>
      <c r="I9" s="15">
        <f>B3L602C3</f>
        <v>1</v>
      </c>
      <c r="J9" s="16" t="s">
        <v>11764</v>
      </c>
      <c r="K9" s="17">
        <f>B5L702C2*B5L702C3</f>
        <v>2130.0633313257372</v>
      </c>
      <c r="L9" s="16" t="s">
        <v>11765</v>
      </c>
      <c r="M9" s="23">
        <f>B5L702C2-B5L702C4</f>
        <v>0</v>
      </c>
    </row>
    <row r="10" spans="1:13" x14ac:dyDescent="0.2">
      <c r="A10" s="11">
        <v>703</v>
      </c>
      <c r="B10" s="14" t="s">
        <v>11708</v>
      </c>
      <c r="C10" s="11" t="s">
        <v>11709</v>
      </c>
      <c r="D10" s="16" t="s">
        <v>11766</v>
      </c>
      <c r="E10" s="15">
        <f>B5L342C3</f>
        <v>0</v>
      </c>
      <c r="F10" s="16" t="s">
        <v>11767</v>
      </c>
      <c r="G10" s="15">
        <f>B5L703C1*A4L204C2</f>
        <v>0</v>
      </c>
      <c r="H10" s="16" t="s">
        <v>11108</v>
      </c>
      <c r="I10" s="15">
        <f>1</f>
        <v>1</v>
      </c>
      <c r="J10" s="16" t="s">
        <v>11768</v>
      </c>
      <c r="K10" s="17">
        <f>B5L703C2*B5L703C3</f>
        <v>0</v>
      </c>
      <c r="L10" s="16" t="s">
        <v>11769</v>
      </c>
      <c r="M10" s="23">
        <f>B5L703C2-B5L703C4</f>
        <v>0</v>
      </c>
    </row>
    <row r="11" spans="1:13" x14ac:dyDescent="0.2">
      <c r="A11" s="11">
        <v>704</v>
      </c>
      <c r="B11" s="14" t="s">
        <v>11710</v>
      </c>
      <c r="C11" s="11" t="s">
        <v>11711</v>
      </c>
      <c r="D11" s="16" t="s">
        <v>11770</v>
      </c>
      <c r="E11" s="15">
        <f>B5L343C3</f>
        <v>0</v>
      </c>
      <c r="F11" s="16" t="s">
        <v>11771</v>
      </c>
      <c r="G11" s="15">
        <f>B5L704C1*A4L204C2</f>
        <v>0</v>
      </c>
      <c r="H11" s="16" t="s">
        <v>11108</v>
      </c>
      <c r="I11" s="15">
        <f>1</f>
        <v>1</v>
      </c>
      <c r="J11" s="16" t="s">
        <v>11772</v>
      </c>
      <c r="K11" s="17">
        <f>B5L704C2*B5L704C3</f>
        <v>0</v>
      </c>
      <c r="L11" s="16" t="s">
        <v>11773</v>
      </c>
      <c r="M11" s="23">
        <f>B5L704C2-B5L704C4</f>
        <v>0</v>
      </c>
    </row>
    <row r="12" spans="1:13" x14ac:dyDescent="0.2">
      <c r="A12" s="11">
        <v>705</v>
      </c>
      <c r="B12" s="14" t="s">
        <v>11712</v>
      </c>
      <c r="C12" s="11" t="s">
        <v>5643</v>
      </c>
      <c r="D12" s="16" t="s">
        <v>11774</v>
      </c>
      <c r="E12" s="15">
        <f>B5L344C3</f>
        <v>68788.058558335382</v>
      </c>
      <c r="F12" s="16" t="s">
        <v>11775</v>
      </c>
      <c r="G12" s="15">
        <f>B5L705C1*A4L204C2</f>
        <v>10510.815347713646</v>
      </c>
      <c r="H12" s="16" t="s">
        <v>11108</v>
      </c>
      <c r="I12" s="15">
        <f>1</f>
        <v>1</v>
      </c>
      <c r="J12" s="16" t="s">
        <v>11776</v>
      </c>
      <c r="K12" s="17">
        <f>B5L705C2*B5L705C3</f>
        <v>10510.815347713646</v>
      </c>
      <c r="L12" s="16" t="s">
        <v>11777</v>
      </c>
      <c r="M12" s="23">
        <f>B5L705C2-B5L705C4</f>
        <v>0</v>
      </c>
    </row>
    <row r="13" spans="1:13" x14ac:dyDescent="0.2">
      <c r="A13" s="11">
        <v>706</v>
      </c>
      <c r="B13" s="14" t="s">
        <v>11713</v>
      </c>
      <c r="C13" s="11" t="s">
        <v>2733</v>
      </c>
      <c r="D13" s="16" t="s">
        <v>11778</v>
      </c>
      <c r="E13" s="15">
        <f>B5L345C3</f>
        <v>5922.3834448882617</v>
      </c>
      <c r="F13" s="16" t="s">
        <v>11779</v>
      </c>
      <c r="G13" s="15">
        <f>B5L706C1*A4L204C2</f>
        <v>904.94019037892633</v>
      </c>
      <c r="H13" s="16" t="s">
        <v>11108</v>
      </c>
      <c r="I13" s="15">
        <f>1</f>
        <v>1</v>
      </c>
      <c r="J13" s="16" t="s">
        <v>11780</v>
      </c>
      <c r="K13" s="17">
        <f>B5L706C2*B5L706C3</f>
        <v>904.94019037892633</v>
      </c>
      <c r="L13" s="16" t="s">
        <v>11781</v>
      </c>
      <c r="M13" s="23">
        <f>B5L706C2-B5L706C4</f>
        <v>0</v>
      </c>
    </row>
    <row r="14" spans="1:13" x14ac:dyDescent="0.2">
      <c r="A14" s="11">
        <v>707</v>
      </c>
      <c r="B14" s="14" t="s">
        <v>11714</v>
      </c>
      <c r="C14" s="11" t="s">
        <v>2760</v>
      </c>
      <c r="D14" s="16" t="s">
        <v>11782</v>
      </c>
      <c r="E14" s="15">
        <f>B5L346C3</f>
        <v>2.5592514626728002</v>
      </c>
      <c r="F14" s="16" t="s">
        <v>11783</v>
      </c>
      <c r="G14" s="15">
        <f>B5L707C1*A4L204C2</f>
        <v>0.39105362349640388</v>
      </c>
      <c r="H14" s="16" t="s">
        <v>11108</v>
      </c>
      <c r="I14" s="15">
        <f>1</f>
        <v>1</v>
      </c>
      <c r="J14" s="16" t="s">
        <v>11784</v>
      </c>
      <c r="K14" s="17">
        <f>B5L707C2*B5L707C3</f>
        <v>0.39105362349640388</v>
      </c>
      <c r="L14" s="16" t="s">
        <v>11785</v>
      </c>
      <c r="M14" s="23">
        <f>B5L707C2-B5L707C4</f>
        <v>0</v>
      </c>
    </row>
    <row r="15" spans="1:13" x14ac:dyDescent="0.2">
      <c r="A15" s="11">
        <v>708</v>
      </c>
      <c r="B15" s="14" t="s">
        <v>11715</v>
      </c>
      <c r="C15" s="11" t="s">
        <v>6402</v>
      </c>
      <c r="D15" s="16" t="s">
        <v>11786</v>
      </c>
      <c r="E15" s="15">
        <f>B5L347C3</f>
        <v>225443.21882782099</v>
      </c>
      <c r="F15" s="16" t="s">
        <v>11787</v>
      </c>
      <c r="G15" s="15">
        <f>B5L708C1*A4L204C2</f>
        <v>34447.723836891048</v>
      </c>
      <c r="H15" s="16" t="s">
        <v>11108</v>
      </c>
      <c r="I15" s="15">
        <f>1</f>
        <v>1</v>
      </c>
      <c r="J15" s="16" t="s">
        <v>11788</v>
      </c>
      <c r="K15" s="17">
        <f>B5L708C2*B5L708C3</f>
        <v>34447.723836891048</v>
      </c>
      <c r="L15" s="16" t="s">
        <v>11789</v>
      </c>
      <c r="M15" s="23">
        <f>B5L708C2-B5L708C4</f>
        <v>0</v>
      </c>
    </row>
    <row r="16" spans="1:13" x14ac:dyDescent="0.2">
      <c r="A16" s="11">
        <v>709</v>
      </c>
      <c r="B16" s="14" t="s">
        <v>11716</v>
      </c>
      <c r="C16" s="11" t="s">
        <v>11717</v>
      </c>
      <c r="D16" s="16" t="s">
        <v>11790</v>
      </c>
      <c r="E16" s="15">
        <f>B5L348C3</f>
        <v>4095.124989110433</v>
      </c>
      <c r="F16" s="16" t="s">
        <v>11791</v>
      </c>
      <c r="G16" s="15">
        <f>B5L709C1*A4L204C2</f>
        <v>625.73509833607409</v>
      </c>
      <c r="H16" s="16" t="s">
        <v>11108</v>
      </c>
      <c r="I16" s="15">
        <f>1</f>
        <v>1</v>
      </c>
      <c r="J16" s="16" t="s">
        <v>11792</v>
      </c>
      <c r="K16" s="17">
        <f>B5L709C2*B5L709C3</f>
        <v>625.73509833607409</v>
      </c>
      <c r="L16" s="16" t="s">
        <v>11793</v>
      </c>
      <c r="M16" s="23">
        <f>B5L709C2-B5L709C4</f>
        <v>0</v>
      </c>
    </row>
    <row r="17" spans="1:13" x14ac:dyDescent="0.2">
      <c r="A17" s="11">
        <v>710</v>
      </c>
      <c r="B17" s="14" t="s">
        <v>11718</v>
      </c>
      <c r="C17" s="11" t="s">
        <v>11719</v>
      </c>
      <c r="D17" s="16" t="s">
        <v>11794</v>
      </c>
      <c r="E17" s="15">
        <f>B5L349C3</f>
        <v>0</v>
      </c>
      <c r="F17" s="16" t="s">
        <v>11795</v>
      </c>
      <c r="G17" s="15">
        <f>B5L710C1*A4L204C2</f>
        <v>0</v>
      </c>
      <c r="H17" s="16" t="s">
        <v>11108</v>
      </c>
      <c r="I17" s="15">
        <f>1</f>
        <v>1</v>
      </c>
      <c r="J17" s="16" t="s">
        <v>11796</v>
      </c>
      <c r="K17" s="17">
        <f>B5L710C2*B5L710C3</f>
        <v>0</v>
      </c>
      <c r="L17" s="16" t="s">
        <v>11797</v>
      </c>
      <c r="M17" s="23">
        <f>B5L710C2-B5L710C4</f>
        <v>0</v>
      </c>
    </row>
    <row r="18" spans="1:13" x14ac:dyDescent="0.2">
      <c r="A18" s="11">
        <v>711</v>
      </c>
      <c r="B18" s="14" t="s">
        <v>11720</v>
      </c>
      <c r="C18" s="11" t="s">
        <v>11721</v>
      </c>
      <c r="D18" s="16" t="s">
        <v>11798</v>
      </c>
      <c r="E18" s="15">
        <f>B5L350C3</f>
        <v>0</v>
      </c>
      <c r="F18" s="16" t="s">
        <v>11799</v>
      </c>
      <c r="G18" s="15">
        <f>B5L711C1*A4L204C2</f>
        <v>0</v>
      </c>
      <c r="H18" s="16" t="s">
        <v>11108</v>
      </c>
      <c r="I18" s="15">
        <f>1</f>
        <v>1</v>
      </c>
      <c r="J18" s="16" t="s">
        <v>11800</v>
      </c>
      <c r="K18" s="17">
        <f>B5L711C2*B5L711C3</f>
        <v>0</v>
      </c>
      <c r="L18" s="16" t="s">
        <v>11801</v>
      </c>
      <c r="M18" s="23">
        <f>B5L711C2-B5L711C4</f>
        <v>0</v>
      </c>
    </row>
    <row r="19" spans="1:13" x14ac:dyDescent="0.2">
      <c r="A19" s="11">
        <v>712</v>
      </c>
      <c r="B19" s="14" t="s">
        <v>11722</v>
      </c>
      <c r="C19" s="11" t="s">
        <v>11723</v>
      </c>
      <c r="D19" s="16" t="s">
        <v>11802</v>
      </c>
      <c r="E19" s="15">
        <f>B5L351C3</f>
        <v>0</v>
      </c>
      <c r="F19" s="16" t="s">
        <v>11803</v>
      </c>
      <c r="G19" s="15">
        <f>B5L712C1*A4L204C2</f>
        <v>0</v>
      </c>
      <c r="H19" s="16" t="s">
        <v>11108</v>
      </c>
      <c r="I19" s="15">
        <f>1</f>
        <v>1</v>
      </c>
      <c r="J19" s="16" t="s">
        <v>11804</v>
      </c>
      <c r="K19" s="17">
        <f>B5L712C2*B5L712C3</f>
        <v>0</v>
      </c>
      <c r="L19" s="16" t="s">
        <v>11805</v>
      </c>
      <c r="M19" s="23">
        <f>B5L712C2-B5L712C4</f>
        <v>0</v>
      </c>
    </row>
    <row r="20" spans="1:13" x14ac:dyDescent="0.2">
      <c r="A20" s="11">
        <v>713</v>
      </c>
      <c r="B20" s="14" t="s">
        <v>11724</v>
      </c>
      <c r="C20" s="11" t="s">
        <v>10690</v>
      </c>
      <c r="D20" s="16" t="s">
        <v>11806</v>
      </c>
      <c r="E20" s="15">
        <f>B5L352C3</f>
        <v>0</v>
      </c>
      <c r="F20" s="16" t="s">
        <v>11807</v>
      </c>
      <c r="G20" s="15">
        <f>B5L713C1*A4L204C2</f>
        <v>0</v>
      </c>
      <c r="H20" s="16" t="s">
        <v>11108</v>
      </c>
      <c r="I20" s="15">
        <f>1</f>
        <v>1</v>
      </c>
      <c r="J20" s="16" t="s">
        <v>11808</v>
      </c>
      <c r="K20" s="17">
        <f>B5L713C2*B5L713C3</f>
        <v>0</v>
      </c>
      <c r="L20" s="16" t="s">
        <v>11809</v>
      </c>
      <c r="M20" s="23">
        <f>B5L713C2-B5L713C4</f>
        <v>0</v>
      </c>
    </row>
    <row r="21" spans="1:13" x14ac:dyDescent="0.2">
      <c r="A21" s="11">
        <v>714</v>
      </c>
      <c r="B21" s="14" t="s">
        <v>11725</v>
      </c>
      <c r="C21" s="11" t="s">
        <v>11726</v>
      </c>
      <c r="D21" s="16" t="s">
        <v>11810</v>
      </c>
      <c r="E21" s="15">
        <f>B5L353C3</f>
        <v>29995.69300638912</v>
      </c>
      <c r="F21" s="16" t="s">
        <v>11811</v>
      </c>
      <c r="G21" s="15">
        <f>B5L714C1*A4L204C2</f>
        <v>4583.3418913762571</v>
      </c>
      <c r="H21" s="16" t="s">
        <v>11108</v>
      </c>
      <c r="I21" s="15">
        <f>1</f>
        <v>1</v>
      </c>
      <c r="J21" s="16" t="s">
        <v>11812</v>
      </c>
      <c r="K21" s="17">
        <f>B5L714C2*B5L714C3</f>
        <v>4583.3418913762571</v>
      </c>
      <c r="L21" s="16" t="s">
        <v>11813</v>
      </c>
      <c r="M21" s="23">
        <f>B5L714C2-B5L714C4</f>
        <v>0</v>
      </c>
    </row>
    <row r="22" spans="1:13" x14ac:dyDescent="0.2">
      <c r="A22" s="11">
        <v>715</v>
      </c>
      <c r="B22" s="14" t="s">
        <v>11727</v>
      </c>
      <c r="C22" s="11" t="s">
        <v>5648</v>
      </c>
      <c r="D22" s="16" t="s">
        <v>11814</v>
      </c>
      <c r="E22" s="15">
        <f>B5L354C3</f>
        <v>0</v>
      </c>
      <c r="F22" s="16" t="s">
        <v>11815</v>
      </c>
      <c r="G22" s="15">
        <f>B5L715C1*A4L204C2</f>
        <v>0</v>
      </c>
      <c r="H22" s="16" t="s">
        <v>11108</v>
      </c>
      <c r="I22" s="15">
        <f>1</f>
        <v>1</v>
      </c>
      <c r="J22" s="16" t="s">
        <v>11816</v>
      </c>
      <c r="K22" s="17">
        <f>B5L715C2*B5L715C3</f>
        <v>0</v>
      </c>
      <c r="L22" s="16" t="s">
        <v>11817</v>
      </c>
      <c r="M22" s="23">
        <f>B5L715C2-B5L715C4</f>
        <v>0</v>
      </c>
    </row>
    <row r="23" spans="1:13" x14ac:dyDescent="0.2">
      <c r="A23" s="11">
        <v>716</v>
      </c>
      <c r="B23" s="14" t="s">
        <v>11728</v>
      </c>
      <c r="C23" s="11" t="s">
        <v>1869</v>
      </c>
      <c r="D23" s="16" t="s">
        <v>11818</v>
      </c>
      <c r="E23" s="15">
        <f>B5L355C3</f>
        <v>6410.8675871273035</v>
      </c>
      <c r="F23" s="16" t="s">
        <v>11819</v>
      </c>
      <c r="G23" s="15">
        <f>B5L716C1*A4L204C2</f>
        <v>979.58056731305192</v>
      </c>
      <c r="H23" s="16" t="s">
        <v>11108</v>
      </c>
      <c r="I23" s="15">
        <f>1</f>
        <v>1</v>
      </c>
      <c r="J23" s="16" t="s">
        <v>11820</v>
      </c>
      <c r="K23" s="17">
        <f>B5L716C2*B5L716C3</f>
        <v>979.58056731305192</v>
      </c>
      <c r="L23" s="16" t="s">
        <v>11821</v>
      </c>
      <c r="M23" s="23">
        <f>B5L716C2-B5L716C4</f>
        <v>0</v>
      </c>
    </row>
    <row r="24" spans="1:13" x14ac:dyDescent="0.2">
      <c r="A24" s="11">
        <v>717</v>
      </c>
      <c r="B24" s="14" t="s">
        <v>11729</v>
      </c>
      <c r="C24" s="11" t="s">
        <v>11730</v>
      </c>
      <c r="D24" s="16" t="s">
        <v>11822</v>
      </c>
      <c r="E24" s="15">
        <f>B5L356C3</f>
        <v>3069.8357013935947</v>
      </c>
      <c r="F24" s="16" t="s">
        <v>11823</v>
      </c>
      <c r="G24" s="15">
        <f>B5L717C1*A4L204C2</f>
        <v>469.07089517294122</v>
      </c>
      <c r="H24" s="16" t="s">
        <v>11108</v>
      </c>
      <c r="I24" s="15">
        <f>1</f>
        <v>1</v>
      </c>
      <c r="J24" s="16" t="s">
        <v>11824</v>
      </c>
      <c r="K24" s="17">
        <f>B5L717C2*B5L717C3</f>
        <v>469.07089517294122</v>
      </c>
      <c r="L24" s="16" t="s">
        <v>11825</v>
      </c>
      <c r="M24" s="23">
        <f>B5L717C2-B5L717C4</f>
        <v>0</v>
      </c>
    </row>
    <row r="25" spans="1:13" x14ac:dyDescent="0.2">
      <c r="A25" s="11">
        <v>718</v>
      </c>
      <c r="B25" s="14" t="s">
        <v>11731</v>
      </c>
      <c r="C25" s="11" t="s">
        <v>11732</v>
      </c>
      <c r="D25" s="16" t="s">
        <v>11826</v>
      </c>
      <c r="E25" s="15">
        <f>B5L357C3</f>
        <v>0</v>
      </c>
      <c r="F25" s="16" t="s">
        <v>11827</v>
      </c>
      <c r="G25" s="15">
        <f>B5L718C1*A4L204C2</f>
        <v>0</v>
      </c>
      <c r="H25" s="16" t="s">
        <v>11108</v>
      </c>
      <c r="I25" s="15">
        <f>1</f>
        <v>1</v>
      </c>
      <c r="J25" s="16" t="s">
        <v>11828</v>
      </c>
      <c r="K25" s="17">
        <f>B5L718C2*B5L718C3</f>
        <v>0</v>
      </c>
      <c r="L25" s="16" t="s">
        <v>11829</v>
      </c>
      <c r="M25" s="23">
        <f>B5L718C2-B5L718C4</f>
        <v>0</v>
      </c>
    </row>
    <row r="26" spans="1:13" x14ac:dyDescent="0.2">
      <c r="A26" s="11">
        <v>719</v>
      </c>
      <c r="B26" s="14" t="s">
        <v>11733</v>
      </c>
      <c r="C26" s="11" t="s">
        <v>5384</v>
      </c>
      <c r="D26" s="16" t="s">
        <v>11830</v>
      </c>
      <c r="E26" s="15">
        <f>B5L358C3</f>
        <v>140646.01174051125</v>
      </c>
      <c r="F26" s="16" t="s">
        <v>11831</v>
      </c>
      <c r="G26" s="15">
        <f>B5L719C1*A4L204C2</f>
        <v>21490.71059395012</v>
      </c>
      <c r="H26" s="16" t="s">
        <v>11108</v>
      </c>
      <c r="I26" s="15">
        <f>1</f>
        <v>1</v>
      </c>
      <c r="J26" s="16" t="s">
        <v>11832</v>
      </c>
      <c r="K26" s="17">
        <f>B5L719C2*B5L719C3</f>
        <v>21490.71059395012</v>
      </c>
      <c r="L26" s="16" t="s">
        <v>11833</v>
      </c>
      <c r="M26" s="23">
        <f>B5L719C2-B5L719C4</f>
        <v>0</v>
      </c>
    </row>
    <row r="27" spans="1:13" x14ac:dyDescent="0.2">
      <c r="A27" s="11">
        <v>720</v>
      </c>
      <c r="B27" s="14" t="s">
        <v>11734</v>
      </c>
      <c r="C27" s="11" t="s">
        <v>5652</v>
      </c>
      <c r="D27" s="16" t="s">
        <v>11834</v>
      </c>
      <c r="E27" s="15">
        <f>B5L359C3</f>
        <v>0</v>
      </c>
      <c r="F27" s="16" t="s">
        <v>11835</v>
      </c>
      <c r="G27" s="15">
        <f>B5L720C1*A4L204C2</f>
        <v>0</v>
      </c>
      <c r="H27" s="16" t="s">
        <v>11108</v>
      </c>
      <c r="I27" s="15">
        <f>1</f>
        <v>1</v>
      </c>
      <c r="J27" s="16" t="s">
        <v>11836</v>
      </c>
      <c r="K27" s="17">
        <f>B5L720C2*B5L720C3</f>
        <v>0</v>
      </c>
      <c r="L27" s="16" t="s">
        <v>11837</v>
      </c>
      <c r="M27" s="23">
        <f>B5L720C2-B5L720C4</f>
        <v>0</v>
      </c>
    </row>
    <row r="28" spans="1:13" x14ac:dyDescent="0.2">
      <c r="A28" s="11">
        <v>721</v>
      </c>
      <c r="B28" s="14" t="s">
        <v>11735</v>
      </c>
      <c r="C28" s="11" t="s">
        <v>5653</v>
      </c>
      <c r="D28" s="16" t="s">
        <v>11838</v>
      </c>
      <c r="E28" s="15">
        <f>B5L360C3</f>
        <v>0</v>
      </c>
      <c r="F28" s="16" t="s">
        <v>11839</v>
      </c>
      <c r="G28" s="15">
        <f>B5L721C1*A4L204C2</f>
        <v>0</v>
      </c>
      <c r="H28" s="16" t="s">
        <v>11108</v>
      </c>
      <c r="I28" s="15">
        <f>1</f>
        <v>1</v>
      </c>
      <c r="J28" s="16" t="s">
        <v>11840</v>
      </c>
      <c r="K28" s="17">
        <f>B5L721C2*B5L721C3</f>
        <v>0</v>
      </c>
      <c r="L28" s="16" t="s">
        <v>11841</v>
      </c>
      <c r="M28" s="23">
        <f>B5L721C2-B5L721C4</f>
        <v>0</v>
      </c>
    </row>
    <row r="29" spans="1:13" x14ac:dyDescent="0.2">
      <c r="A29" s="11">
        <v>722</v>
      </c>
      <c r="B29" s="14" t="s">
        <v>11736</v>
      </c>
      <c r="C29" s="11" t="s">
        <v>5387</v>
      </c>
      <c r="D29" s="16" t="s">
        <v>11842</v>
      </c>
      <c r="E29" s="15">
        <f>B5L361C3</f>
        <v>0</v>
      </c>
      <c r="F29" s="16" t="s">
        <v>11843</v>
      </c>
      <c r="G29" s="15">
        <f>B5L722C1*A4L204C2</f>
        <v>0</v>
      </c>
      <c r="H29" s="16" t="s">
        <v>11108</v>
      </c>
      <c r="I29" s="15">
        <f>1</f>
        <v>1</v>
      </c>
      <c r="J29" s="16" t="s">
        <v>11844</v>
      </c>
      <c r="K29" s="17">
        <f>B5L722C2*B5L722C3</f>
        <v>0</v>
      </c>
      <c r="L29" s="16" t="s">
        <v>11845</v>
      </c>
      <c r="M29" s="23">
        <f>B5L722C2-B5L722C4</f>
        <v>0</v>
      </c>
    </row>
    <row r="30" spans="1:13" x14ac:dyDescent="0.2">
      <c r="A30" s="11">
        <v>723</v>
      </c>
      <c r="B30" s="14" t="s">
        <v>11737</v>
      </c>
      <c r="C30" s="11" t="s">
        <v>5654</v>
      </c>
      <c r="D30" s="16" t="s">
        <v>11846</v>
      </c>
      <c r="E30" s="15">
        <f>B5L362C3</f>
        <v>0</v>
      </c>
      <c r="F30" s="16" t="s">
        <v>11847</v>
      </c>
      <c r="G30" s="15">
        <f>B5L723C1*A4L204C2</f>
        <v>0</v>
      </c>
      <c r="H30" s="16" t="s">
        <v>11108</v>
      </c>
      <c r="I30" s="15">
        <f>1</f>
        <v>1</v>
      </c>
      <c r="J30" s="16" t="s">
        <v>11848</v>
      </c>
      <c r="K30" s="17">
        <f>B5L723C2*B5L723C3</f>
        <v>0</v>
      </c>
      <c r="L30" s="16" t="s">
        <v>11849</v>
      </c>
      <c r="M30" s="23">
        <f>B5L723C2-B5L723C4</f>
        <v>0</v>
      </c>
    </row>
    <row r="31" spans="1:13" x14ac:dyDescent="0.2">
      <c r="A31" s="11">
        <v>724</v>
      </c>
      <c r="B31" s="14" t="s">
        <v>11738</v>
      </c>
      <c r="C31" s="11" t="s">
        <v>5389</v>
      </c>
      <c r="D31" s="16" t="s">
        <v>11850</v>
      </c>
      <c r="E31" s="15">
        <f>B5L363C3</f>
        <v>0</v>
      </c>
      <c r="F31" s="16" t="s">
        <v>11851</v>
      </c>
      <c r="G31" s="15">
        <f>B5L724C1*A4L204C2</f>
        <v>0</v>
      </c>
      <c r="H31" s="16" t="s">
        <v>11108</v>
      </c>
      <c r="I31" s="15">
        <f>1</f>
        <v>1</v>
      </c>
      <c r="J31" s="16" t="s">
        <v>11852</v>
      </c>
      <c r="K31" s="17">
        <f>B5L724C2*B5L724C3</f>
        <v>0</v>
      </c>
      <c r="L31" s="16" t="s">
        <v>11853</v>
      </c>
      <c r="M31" s="23">
        <f>B5L724C2-B5L724C4</f>
        <v>0</v>
      </c>
    </row>
    <row r="32" spans="1:13" x14ac:dyDescent="0.2">
      <c r="A32" s="11">
        <v>725</v>
      </c>
      <c r="B32" s="14" t="s">
        <v>11739</v>
      </c>
      <c r="C32" s="11" t="s">
        <v>11740</v>
      </c>
      <c r="D32" s="16" t="s">
        <v>11854</v>
      </c>
      <c r="E32" s="15">
        <f>(B5L364C3+B5L365C3)-B5L726C1</f>
        <v>0</v>
      </c>
      <c r="F32" s="16" t="s">
        <v>11855</v>
      </c>
      <c r="G32" s="15">
        <f>B5L725C1*A4L204C2</f>
        <v>0</v>
      </c>
      <c r="H32" s="16" t="s">
        <v>11108</v>
      </c>
      <c r="I32" s="15">
        <f>1</f>
        <v>1</v>
      </c>
      <c r="J32" s="16" t="s">
        <v>11856</v>
      </c>
      <c r="K32" s="17">
        <f>B5L725C2*B5L725C3</f>
        <v>0</v>
      </c>
      <c r="L32" s="16" t="s">
        <v>11857</v>
      </c>
      <c r="M32" s="23">
        <f>B5L725C2-B5L725C4</f>
        <v>0</v>
      </c>
    </row>
    <row r="33" spans="1:13" x14ac:dyDescent="0.2">
      <c r="A33" s="11">
        <v>726</v>
      </c>
      <c r="B33" s="14" t="s">
        <v>11739</v>
      </c>
      <c r="C33" s="11" t="s">
        <v>11741</v>
      </c>
      <c r="D33" s="16" t="s">
        <v>11858</v>
      </c>
      <c r="E33" s="15">
        <f>IF((B5L362C3+B5L363C3)=0,B5L362C3+B5L363C3,(B5L364C3+B5L365C3)*(B5L363C3/(B5L362C3+B5L363C3)))</f>
        <v>0</v>
      </c>
      <c r="F33" s="16" t="s">
        <v>11859</v>
      </c>
      <c r="G33" s="15">
        <f>B5L726C1*A4L204C2</f>
        <v>0</v>
      </c>
      <c r="H33" s="16" t="s">
        <v>11108</v>
      </c>
      <c r="I33" s="15">
        <f>1</f>
        <v>1</v>
      </c>
      <c r="J33" s="16" t="s">
        <v>11860</v>
      </c>
      <c r="K33" s="17">
        <f>B5L726C2*B5L726C3</f>
        <v>0</v>
      </c>
      <c r="L33" s="16" t="s">
        <v>11861</v>
      </c>
      <c r="M33" s="23">
        <f>B5L726C2-B5L726C4</f>
        <v>0</v>
      </c>
    </row>
    <row r="34" spans="1:13" x14ac:dyDescent="0.2">
      <c r="A34" s="11">
        <v>727</v>
      </c>
      <c r="B34" s="14" t="s">
        <v>11742</v>
      </c>
      <c r="C34" s="11" t="s">
        <v>11743</v>
      </c>
      <c r="D34" s="16" t="s">
        <v>11862</v>
      </c>
      <c r="E34" s="15">
        <f>B5L366C3</f>
        <v>0</v>
      </c>
      <c r="F34" s="16" t="s">
        <v>11863</v>
      </c>
      <c r="G34" s="15">
        <f>B5L727C1*A4L204C2</f>
        <v>0</v>
      </c>
      <c r="H34" s="16" t="s">
        <v>11108</v>
      </c>
      <c r="I34" s="15">
        <f>1</f>
        <v>1</v>
      </c>
      <c r="J34" s="16" t="s">
        <v>11864</v>
      </c>
      <c r="K34" s="17">
        <f>B5L727C2*B5L727C3</f>
        <v>0</v>
      </c>
      <c r="L34" s="16" t="s">
        <v>11865</v>
      </c>
      <c r="M34" s="23">
        <f>B5L727C2-B5L727C4</f>
        <v>0</v>
      </c>
    </row>
    <row r="35" spans="1:13" x14ac:dyDescent="0.2">
      <c r="A35" s="11">
        <v>728</v>
      </c>
      <c r="B35" s="14" t="s">
        <v>11744</v>
      </c>
      <c r="C35" s="11" t="s">
        <v>11745</v>
      </c>
      <c r="D35" s="16" t="s">
        <v>11866</v>
      </c>
      <c r="E35" s="15">
        <f>B5L522C3</f>
        <v>0</v>
      </c>
      <c r="F35" s="16" t="s">
        <v>11867</v>
      </c>
      <c r="G35" s="15">
        <f>B5L728C1*A4L204C2</f>
        <v>0</v>
      </c>
      <c r="H35" s="16" t="s">
        <v>11108</v>
      </c>
      <c r="I35" s="15">
        <f>1</f>
        <v>1</v>
      </c>
      <c r="J35" s="16" t="s">
        <v>11868</v>
      </c>
      <c r="K35" s="17">
        <f>B5L728C2*B5L728C3</f>
        <v>0</v>
      </c>
      <c r="L35" s="16" t="s">
        <v>11869</v>
      </c>
      <c r="M35" s="23">
        <f>B5L728C2-B5L728C4</f>
        <v>0</v>
      </c>
    </row>
    <row r="36" spans="1:13" x14ac:dyDescent="0.2">
      <c r="A36" s="11">
        <v>729</v>
      </c>
      <c r="B36" s="14" t="s">
        <v>11746</v>
      </c>
      <c r="C36" s="11" t="s">
        <v>5659</v>
      </c>
      <c r="D36" s="16" t="s">
        <v>11870</v>
      </c>
      <c r="E36" s="15">
        <f>B5L523C4</f>
        <v>0</v>
      </c>
      <c r="F36" s="16" t="s">
        <v>11871</v>
      </c>
      <c r="G36" s="15">
        <f>B5L729C1*A4L204C2</f>
        <v>0</v>
      </c>
      <c r="H36" s="16" t="s">
        <v>11108</v>
      </c>
      <c r="I36" s="15">
        <f>1</f>
        <v>1</v>
      </c>
      <c r="J36" s="16" t="s">
        <v>11872</v>
      </c>
      <c r="K36" s="17">
        <f>B5L729C2*B5L729C3</f>
        <v>0</v>
      </c>
      <c r="L36" s="16" t="s">
        <v>11873</v>
      </c>
      <c r="M36" s="23">
        <f>B5L729C2-B5L729C4</f>
        <v>0</v>
      </c>
    </row>
    <row r="37" spans="1:13" x14ac:dyDescent="0.2">
      <c r="A37" s="11">
        <v>730</v>
      </c>
      <c r="B37" s="14" t="s">
        <v>945</v>
      </c>
      <c r="C37" s="11" t="s">
        <v>11747</v>
      </c>
      <c r="D37" s="16" t="s">
        <v>11874</v>
      </c>
      <c r="E37" s="15">
        <f>B5L370C3</f>
        <v>0</v>
      </c>
      <c r="F37" s="16" t="s">
        <v>11875</v>
      </c>
      <c r="G37" s="15">
        <f>B5L730C1*A4L204C2</f>
        <v>0</v>
      </c>
      <c r="H37" s="16" t="s">
        <v>11593</v>
      </c>
      <c r="I37" s="15">
        <f>B3L631C3</f>
        <v>0</v>
      </c>
      <c r="J37" s="16" t="s">
        <v>11876</v>
      </c>
      <c r="K37" s="17">
        <f>B5L730C2*B5L730C3</f>
        <v>0</v>
      </c>
      <c r="L37" s="16" t="s">
        <v>11877</v>
      </c>
      <c r="M37" s="23">
        <f>B5L730C2-B5L730C4</f>
        <v>0</v>
      </c>
    </row>
    <row r="38" spans="1:13" x14ac:dyDescent="0.2">
      <c r="A38" s="11">
        <v>731</v>
      </c>
      <c r="B38" s="14" t="s">
        <v>11748</v>
      </c>
      <c r="C38" s="11" t="s">
        <v>11749</v>
      </c>
      <c r="D38" s="16" t="s">
        <v>11878</v>
      </c>
      <c r="E38" s="15">
        <f>B5L369C3</f>
        <v>91647.007204267604</v>
      </c>
      <c r="F38" s="16" t="s">
        <v>11879</v>
      </c>
      <c r="G38" s="15">
        <f>B5L731C1*A4L204C2</f>
        <v>14003.662700812089</v>
      </c>
      <c r="H38" s="16" t="s">
        <v>11598</v>
      </c>
      <c r="I38" s="15">
        <f>B3L632C3</f>
        <v>1</v>
      </c>
      <c r="J38" s="16" t="s">
        <v>11880</v>
      </c>
      <c r="K38" s="17">
        <f>B5L731C2*B5L731C3</f>
        <v>14003.662700812089</v>
      </c>
      <c r="L38" s="16" t="s">
        <v>11881</v>
      </c>
      <c r="M38" s="23">
        <f>B5L731C2-B5L731C4</f>
        <v>0</v>
      </c>
    </row>
    <row r="39" spans="1:13" x14ac:dyDescent="0.2">
      <c r="A39" s="11">
        <v>732</v>
      </c>
      <c r="B39" s="14" t="s">
        <v>11750</v>
      </c>
      <c r="C39" s="11" t="s">
        <v>11751</v>
      </c>
      <c r="D39" s="16" t="s">
        <v>11882</v>
      </c>
      <c r="E39" s="15">
        <f>B5L524C3</f>
        <v>16845.413524643231</v>
      </c>
      <c r="F39" s="16" t="s">
        <v>11883</v>
      </c>
      <c r="G39" s="15">
        <f>B5L732C1*A4L204C2</f>
        <v>2573.9791865654856</v>
      </c>
      <c r="H39" s="16" t="s">
        <v>11603</v>
      </c>
      <c r="I39" s="15">
        <f>B3L633C3</f>
        <v>1</v>
      </c>
      <c r="J39" s="16" t="s">
        <v>11884</v>
      </c>
      <c r="K39" s="17">
        <f>B5L732C2*B5L732C3</f>
        <v>2573.9791865654856</v>
      </c>
      <c r="L39" s="16" t="s">
        <v>11885</v>
      </c>
      <c r="M39" s="23">
        <f>B5L732C2-B5L732C4</f>
        <v>0</v>
      </c>
    </row>
    <row r="40" spans="1:13" x14ac:dyDescent="0.2">
      <c r="A40" s="11">
        <v>733</v>
      </c>
      <c r="B40" s="14" t="s">
        <v>11750</v>
      </c>
      <c r="C40" s="11" t="s">
        <v>11752</v>
      </c>
      <c r="D40" s="16" t="s">
        <v>11886</v>
      </c>
      <c r="E40" s="15">
        <f>B5L524C4</f>
        <v>577.55710233558057</v>
      </c>
      <c r="F40" s="16" t="s">
        <v>11887</v>
      </c>
      <c r="G40" s="15">
        <f>B5L733C1*A4L204C2</f>
        <v>88.250725236876704</v>
      </c>
      <c r="H40" s="16" t="s">
        <v>11603</v>
      </c>
      <c r="I40" s="15">
        <f>B3L633C3</f>
        <v>1</v>
      </c>
      <c r="J40" s="16" t="s">
        <v>11888</v>
      </c>
      <c r="K40" s="17">
        <f>B5L733C2*B5L733C3</f>
        <v>88.250725236876704</v>
      </c>
      <c r="L40" s="16" t="s">
        <v>11889</v>
      </c>
      <c r="M40" s="23">
        <f>B5L733C2-B5L733C4</f>
        <v>0</v>
      </c>
    </row>
    <row r="41" spans="1:13" x14ac:dyDescent="0.2">
      <c r="A41" s="11">
        <v>734</v>
      </c>
      <c r="B41" s="14" t="s">
        <v>945</v>
      </c>
      <c r="C41" s="11" t="s">
        <v>11753</v>
      </c>
      <c r="D41" s="16" t="s">
        <v>11890</v>
      </c>
      <c r="E41" s="15">
        <f>SUM(B5L701C1:B5L733C1)</f>
        <v>1217939.279415438</v>
      </c>
      <c r="F41" s="16" t="s">
        <v>11891</v>
      </c>
      <c r="G41" s="15">
        <f>SUM(B5L701C2:B5L733C2)</f>
        <v>186101.12189467892</v>
      </c>
      <c r="H41" s="16" t="s">
        <v>945</v>
      </c>
      <c r="I41" s="19" t="str">
        <f>NULL_VALUE</f>
        <v>n/a</v>
      </c>
      <c r="J41" s="16" t="s">
        <v>11892</v>
      </c>
      <c r="K41" s="17">
        <f>SUM(B5L701C4:B5L733C4)</f>
        <v>186101.12189467892</v>
      </c>
      <c r="L41" s="16" t="s">
        <v>11893</v>
      </c>
      <c r="M41" s="23">
        <f>SUM(B5L701C5:B5L733C5)</f>
        <v>0</v>
      </c>
    </row>
    <row r="42" spans="1:13" x14ac:dyDescent="0.2">
      <c r="A42" s="11">
        <v>735</v>
      </c>
      <c r="B42" s="14" t="s">
        <v>945</v>
      </c>
      <c r="C42" s="11" t="s">
        <v>11754</v>
      </c>
      <c r="D42" s="16" t="s">
        <v>11894</v>
      </c>
      <c r="E42" s="15">
        <f>B1L125C1</f>
        <v>0</v>
      </c>
      <c r="F42" s="16" t="s">
        <v>11895</v>
      </c>
      <c r="G42" s="15">
        <f>B5L735C1*A4L204C2</f>
        <v>0</v>
      </c>
      <c r="H42" s="16" t="s">
        <v>11108</v>
      </c>
      <c r="I42" s="15">
        <f>1</f>
        <v>1</v>
      </c>
      <c r="J42" s="16" t="s">
        <v>11896</v>
      </c>
      <c r="K42" s="17">
        <f>B5L735C2*B5L735C3</f>
        <v>0</v>
      </c>
      <c r="L42" s="16" t="s">
        <v>11897</v>
      </c>
      <c r="M42" s="23">
        <f>B5L735C2-B5L735C4</f>
        <v>0</v>
      </c>
    </row>
    <row r="45" spans="1:13" x14ac:dyDescent="0.2">
      <c r="B45" s="11">
        <v>1</v>
      </c>
      <c r="C45" s="14" t="s">
        <v>11755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3DBEDE-7F8D-42DE-BC6E-5B0044529034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11898</v>
      </c>
    </row>
    <row r="3" spans="1:5" x14ac:dyDescent="0.2">
      <c r="B3" s="13" t="s">
        <v>11899</v>
      </c>
    </row>
    <row r="4" spans="1:5" x14ac:dyDescent="0.2">
      <c r="B4" s="13" t="s">
        <v>11900</v>
      </c>
    </row>
    <row r="5" spans="1:5" x14ac:dyDescent="0.2">
      <c r="B5" s="11" t="s">
        <v>11901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11902</v>
      </c>
      <c r="D8" s="16" t="s">
        <v>11922</v>
      </c>
      <c r="E8" s="21">
        <f>A1L130C1</f>
        <v>84.748999999999995</v>
      </c>
    </row>
    <row r="9" spans="1:5" x14ac:dyDescent="0.2">
      <c r="A9" s="11">
        <v>102</v>
      </c>
      <c r="B9" s="14" t="s">
        <v>945</v>
      </c>
      <c r="C9" s="11" t="s">
        <v>11903</v>
      </c>
      <c r="D9" s="16" t="s">
        <v>11923</v>
      </c>
      <c r="E9" s="21">
        <f>A1L130C6</f>
        <v>81.945999999999998</v>
      </c>
    </row>
    <row r="10" spans="1:5" x14ac:dyDescent="0.2">
      <c r="A10" s="11">
        <v>103</v>
      </c>
      <c r="B10" s="14" t="s">
        <v>945</v>
      </c>
      <c r="C10" s="11" t="s">
        <v>11904</v>
      </c>
      <c r="D10" s="16" t="s">
        <v>11924</v>
      </c>
      <c r="E10" s="21">
        <f>A1L130C7</f>
        <v>81.923999999999992</v>
      </c>
    </row>
    <row r="11" spans="1:5" x14ac:dyDescent="0.2">
      <c r="A11" s="11">
        <v>104</v>
      </c>
      <c r="B11" s="14" t="s">
        <v>945</v>
      </c>
      <c r="C11" s="11" t="s">
        <v>11905</v>
      </c>
      <c r="D11" s="16" t="s">
        <v>11925</v>
      </c>
      <c r="E11" s="21">
        <f>A1L130C8</f>
        <v>83.197000000000003</v>
      </c>
    </row>
    <row r="12" spans="1:5" x14ac:dyDescent="0.2">
      <c r="A12" s="11">
        <v>105</v>
      </c>
      <c r="B12" s="14" t="s">
        <v>945</v>
      </c>
      <c r="C12" s="11" t="s">
        <v>11906</v>
      </c>
      <c r="D12" s="16" t="s">
        <v>11926</v>
      </c>
      <c r="E12" s="21">
        <f>A1L130C9</f>
        <v>83.558799999999991</v>
      </c>
    </row>
    <row r="13" spans="1:5" x14ac:dyDescent="0.2">
      <c r="A13" s="11">
        <v>106</v>
      </c>
      <c r="B13" s="14" t="s">
        <v>945</v>
      </c>
      <c r="C13" s="11" t="s">
        <v>11907</v>
      </c>
      <c r="D13" s="16" t="s">
        <v>11927</v>
      </c>
      <c r="E13" s="21">
        <f>A1L132C1</f>
        <v>337.63400000000001</v>
      </c>
    </row>
    <row r="14" spans="1:5" x14ac:dyDescent="0.2">
      <c r="A14" s="11">
        <v>107</v>
      </c>
      <c r="B14" s="14" t="s">
        <v>945</v>
      </c>
      <c r="C14" s="11" t="s">
        <v>11908</v>
      </c>
      <c r="D14" s="16" t="s">
        <v>11928</v>
      </c>
      <c r="E14" s="21">
        <f>A1L132C6</f>
        <v>336.69200000000001</v>
      </c>
    </row>
    <row r="15" spans="1:5" x14ac:dyDescent="0.2">
      <c r="A15" s="11">
        <v>108</v>
      </c>
      <c r="B15" s="14" t="s">
        <v>945</v>
      </c>
      <c r="C15" s="11" t="s">
        <v>11909</v>
      </c>
      <c r="D15" s="16" t="s">
        <v>11929</v>
      </c>
      <c r="E15" s="21">
        <f>A1L132C7</f>
        <v>341.06233333333336</v>
      </c>
    </row>
    <row r="16" spans="1:5" x14ac:dyDescent="0.2">
      <c r="A16" s="11">
        <v>109</v>
      </c>
      <c r="B16" s="14" t="s">
        <v>945</v>
      </c>
      <c r="C16" s="11" t="s">
        <v>11910</v>
      </c>
      <c r="D16" s="16" t="s">
        <v>11930</v>
      </c>
      <c r="E16" s="21">
        <f>A1L132C8</f>
        <v>350.11574999999999</v>
      </c>
    </row>
    <row r="17" spans="1:5" x14ac:dyDescent="0.2">
      <c r="A17" s="11">
        <v>110</v>
      </c>
      <c r="B17" s="14" t="s">
        <v>945</v>
      </c>
      <c r="C17" s="11" t="s">
        <v>11911</v>
      </c>
      <c r="D17" s="16" t="s">
        <v>11931</v>
      </c>
      <c r="E17" s="21">
        <f>A1L132C9</f>
        <v>357.75619999999998</v>
      </c>
    </row>
    <row r="18" spans="1:5" x14ac:dyDescent="0.2">
      <c r="A18" s="11">
        <v>111</v>
      </c>
      <c r="B18" s="14" t="s">
        <v>945</v>
      </c>
      <c r="C18" s="11" t="s">
        <v>11912</v>
      </c>
      <c r="D18" s="16" t="s">
        <v>11932</v>
      </c>
      <c r="E18" s="15">
        <f>B1L102C1</f>
        <v>0</v>
      </c>
    </row>
    <row r="19" spans="1:5" x14ac:dyDescent="0.2">
      <c r="A19" s="11">
        <v>112</v>
      </c>
      <c r="B19" s="14" t="s">
        <v>945</v>
      </c>
      <c r="C19" s="11" t="s">
        <v>11913</v>
      </c>
      <c r="D19" s="16" t="s">
        <v>11933</v>
      </c>
      <c r="E19" s="15">
        <f>B1L103C1</f>
        <v>0</v>
      </c>
    </row>
    <row r="20" spans="1:5" x14ac:dyDescent="0.2">
      <c r="A20" s="11">
        <v>113</v>
      </c>
      <c r="B20" s="14" t="s">
        <v>945</v>
      </c>
      <c r="C20" s="11" t="s">
        <v>11914</v>
      </c>
      <c r="D20" s="16" t="s">
        <v>11934</v>
      </c>
      <c r="E20" s="15">
        <f>B1L104C1</f>
        <v>0</v>
      </c>
    </row>
    <row r="21" spans="1:5" x14ac:dyDescent="0.2">
      <c r="A21" s="11">
        <v>114</v>
      </c>
      <c r="B21" s="14" t="s">
        <v>945</v>
      </c>
      <c r="C21" s="11" t="s">
        <v>11915</v>
      </c>
      <c r="D21" s="16" t="s">
        <v>11935</v>
      </c>
      <c r="E21" s="15">
        <f>B1L105C1</f>
        <v>0</v>
      </c>
    </row>
    <row r="22" spans="1:5" x14ac:dyDescent="0.2">
      <c r="A22" s="11">
        <v>115</v>
      </c>
      <c r="B22" s="14" t="s">
        <v>945</v>
      </c>
      <c r="C22" s="11" t="s">
        <v>11916</v>
      </c>
      <c r="D22" s="16" t="s">
        <v>11936</v>
      </c>
      <c r="E22" s="15">
        <f>B1L106C1</f>
        <v>0</v>
      </c>
    </row>
    <row r="23" spans="1:5" x14ac:dyDescent="0.2">
      <c r="A23" s="11">
        <v>116</v>
      </c>
      <c r="B23" s="14" t="s">
        <v>945</v>
      </c>
      <c r="C23" s="11" t="s">
        <v>11917</v>
      </c>
      <c r="D23" s="16" t="s">
        <v>11937</v>
      </c>
      <c r="E23" s="15">
        <f>(B6L101C1+B6L106C1+B6L111C1)*60</f>
        <v>25342.980000000003</v>
      </c>
    </row>
    <row r="24" spans="1:5" x14ac:dyDescent="0.2">
      <c r="A24" s="11">
        <v>117</v>
      </c>
      <c r="B24" s="14" t="s">
        <v>945</v>
      </c>
      <c r="C24" s="11" t="s">
        <v>11918</v>
      </c>
      <c r="D24" s="16" t="s">
        <v>11938</v>
      </c>
      <c r="E24" s="15">
        <f>(B6L102C1+B6L107C1+B6L112C1)*60</f>
        <v>25118.280000000002</v>
      </c>
    </row>
    <row r="25" spans="1:5" x14ac:dyDescent="0.2">
      <c r="A25" s="11">
        <v>118</v>
      </c>
      <c r="B25" s="14" t="s">
        <v>945</v>
      </c>
      <c r="C25" s="11" t="s">
        <v>11919</v>
      </c>
      <c r="D25" s="16" t="s">
        <v>11939</v>
      </c>
      <c r="E25" s="15">
        <f>(B6L103C1+B6L108C1+B6L113C1)*60</f>
        <v>25379.18</v>
      </c>
    </row>
    <row r="26" spans="1:5" x14ac:dyDescent="0.2">
      <c r="A26" s="11">
        <v>119</v>
      </c>
      <c r="B26" s="14" t="s">
        <v>945</v>
      </c>
      <c r="C26" s="11" t="s">
        <v>11920</v>
      </c>
      <c r="D26" s="16" t="s">
        <v>11940</v>
      </c>
      <c r="E26" s="15">
        <f>(B6L104C1+B6L109C1+B6L114C1)*60</f>
        <v>25998.764999999999</v>
      </c>
    </row>
    <row r="27" spans="1:5" x14ac:dyDescent="0.2">
      <c r="A27" s="11">
        <v>120</v>
      </c>
      <c r="B27" s="14" t="s">
        <v>945</v>
      </c>
      <c r="C27" s="11" t="s">
        <v>11921</v>
      </c>
      <c r="D27" s="16" t="s">
        <v>11941</v>
      </c>
      <c r="E27" s="15">
        <f>(B6L105C1+B6L110C1+B6L115C1)*60</f>
        <v>26478.899999999998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EBC5E9-A9CC-422E-BB59-256D39B4CA64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11942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11944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201</v>
      </c>
      <c r="B8" s="14" t="s">
        <v>945</v>
      </c>
      <c r="C8" s="11" t="s">
        <v>11983</v>
      </c>
      <c r="D8" s="16" t="s">
        <v>11995</v>
      </c>
      <c r="E8" s="15">
        <f>A1L341C3</f>
        <v>0</v>
      </c>
      <c r="F8" s="16" t="s">
        <v>11996</v>
      </c>
      <c r="G8" s="24">
        <f>A1L501C5</f>
        <v>1.8</v>
      </c>
      <c r="H8" s="16" t="s">
        <v>11997</v>
      </c>
      <c r="I8" s="15">
        <f>B6L201C1*B6L201C2</f>
        <v>0</v>
      </c>
      <c r="J8" s="16" t="s">
        <v>11998</v>
      </c>
      <c r="K8" s="23">
        <f>IF(B6L216C3=0,0,B6L201C3/B6L216C3)</f>
        <v>0</v>
      </c>
      <c r="L8" s="16" t="s">
        <v>11999</v>
      </c>
      <c r="M8" s="23">
        <f>A1L541C9</f>
        <v>1.6153322857780807</v>
      </c>
      <c r="N8" s="16" t="s">
        <v>12000</v>
      </c>
      <c r="O8" s="23">
        <f>B6L201C1*B6L201C5</f>
        <v>0</v>
      </c>
      <c r="P8" s="16" t="s">
        <v>12001</v>
      </c>
      <c r="Q8" s="23">
        <f>B3L835C3</f>
        <v>0</v>
      </c>
      <c r="R8" s="16" t="s">
        <v>12002</v>
      </c>
      <c r="S8" s="17">
        <f>B6L201C6*B6L201C7</f>
        <v>0</v>
      </c>
      <c r="T8" s="16" t="s">
        <v>12003</v>
      </c>
      <c r="U8" s="23">
        <f>A1L501C7</f>
        <v>0.55000000000000004</v>
      </c>
      <c r="V8" s="16" t="s">
        <v>12004</v>
      </c>
      <c r="W8" s="17">
        <f>B6L201C8*B6L201C9</f>
        <v>0</v>
      </c>
      <c r="X8" s="16" t="s">
        <v>12005</v>
      </c>
      <c r="Y8" s="23">
        <f>IF(B6L216C10=0,0,B6L201C10/B6L216C10)</f>
        <v>0</v>
      </c>
      <c r="Z8" s="16" t="s">
        <v>12006</v>
      </c>
      <c r="AA8" s="23">
        <f>A1L501C11</f>
        <v>3.2660000000000002E-2</v>
      </c>
      <c r="AB8" s="16" t="s">
        <v>12007</v>
      </c>
      <c r="AC8" s="23">
        <f>B6L201C3*B6L201C12</f>
        <v>0</v>
      </c>
      <c r="AD8" s="16" t="s">
        <v>12008</v>
      </c>
      <c r="AE8" s="23">
        <f>A1L501C8</f>
        <v>1.5</v>
      </c>
      <c r="AF8" s="16" t="s">
        <v>12009</v>
      </c>
      <c r="AG8" s="17">
        <f>B6L201C13*B6L201C14</f>
        <v>0</v>
      </c>
      <c r="AH8" s="16" t="s">
        <v>12010</v>
      </c>
      <c r="AI8" s="23">
        <f>IF(B6L216C15=0,0,B6L201C15/B6L216C15)</f>
        <v>0</v>
      </c>
      <c r="AJ8" s="16" t="s">
        <v>12011</v>
      </c>
      <c r="AK8" s="23">
        <f>A1L521C14</f>
        <v>5.629E-2</v>
      </c>
      <c r="AL8" s="16" t="s">
        <v>12012</v>
      </c>
      <c r="AM8" s="17">
        <f>B6L201C3*B6L201C17</f>
        <v>0</v>
      </c>
      <c r="AN8" s="16" t="s">
        <v>12013</v>
      </c>
      <c r="AO8" s="23">
        <f>A1L501C9</f>
        <v>1.2</v>
      </c>
      <c r="AP8" s="16" t="s">
        <v>12014</v>
      </c>
      <c r="AQ8" s="17">
        <f>B6L201C18*B6L201C19</f>
        <v>0</v>
      </c>
      <c r="AR8" s="16" t="s">
        <v>12015</v>
      </c>
      <c r="AS8" s="23">
        <f>IF(B6L216C20=0,0,B6L201C20/B6L216C20)</f>
        <v>0</v>
      </c>
      <c r="AT8" s="16" t="s">
        <v>12016</v>
      </c>
      <c r="AU8" s="17">
        <f>A1L236C3</f>
        <v>0</v>
      </c>
      <c r="AV8" s="16" t="s">
        <v>12017</v>
      </c>
      <c r="AW8" s="17">
        <f>A1L561C1</f>
        <v>200</v>
      </c>
      <c r="AX8" s="16" t="s">
        <v>12018</v>
      </c>
      <c r="AY8" s="17">
        <f>IF(B6L201C23=0,0,B6L201C22/B6L201C23)</f>
        <v>0</v>
      </c>
      <c r="AZ8" s="16" t="s">
        <v>12019</v>
      </c>
      <c r="BA8" s="23">
        <f>A1L501C10</f>
        <v>0.25</v>
      </c>
      <c r="BB8" s="16" t="s">
        <v>12020</v>
      </c>
      <c r="BC8" s="17">
        <f>B6L201C24*B6L201C25</f>
        <v>0</v>
      </c>
      <c r="BD8" s="16" t="s">
        <v>12021</v>
      </c>
      <c r="BE8" s="23">
        <f>IF(B6L216C26=0,0,B6L201C26/B6L216C26)</f>
        <v>0</v>
      </c>
      <c r="BF8" s="16" t="s">
        <v>12022</v>
      </c>
      <c r="BG8" s="17">
        <f>B6L201C3+B6L201C10+B6L201C15+B6L201C20+B6L201C26</f>
        <v>0</v>
      </c>
      <c r="BH8" s="16" t="s">
        <v>12023</v>
      </c>
      <c r="BI8" s="17">
        <f>B6L218C3*B6L201C4</f>
        <v>0</v>
      </c>
      <c r="BJ8" s="16" t="s">
        <v>12024</v>
      </c>
      <c r="BK8" s="17">
        <f>B6L218C10*B6L201C11</f>
        <v>0</v>
      </c>
      <c r="BL8" s="16" t="s">
        <v>12025</v>
      </c>
      <c r="BM8" s="17">
        <f>B6L218C15*B6L201C16</f>
        <v>0</v>
      </c>
      <c r="BN8" s="16" t="s">
        <v>12026</v>
      </c>
      <c r="BO8" s="17">
        <f>B6L218C20*B6L201C21</f>
        <v>0</v>
      </c>
      <c r="BP8" s="16" t="s">
        <v>12027</v>
      </c>
      <c r="BQ8" s="17">
        <f>B6L218C26*B6L201C27</f>
        <v>0</v>
      </c>
      <c r="BR8" s="16" t="s">
        <v>12028</v>
      </c>
      <c r="BS8" s="15">
        <f>B6L201C29+B6L201C30+B6L201C31+B6L201C32+B6L201C33</f>
        <v>0</v>
      </c>
      <c r="BT8" s="16" t="s">
        <v>12029</v>
      </c>
      <c r="BU8" s="23">
        <f>IF(B6L201C3=0,0,B6L201C29/B6L201C3)</f>
        <v>0</v>
      </c>
      <c r="BV8" s="16" t="s">
        <v>12030</v>
      </c>
      <c r="BW8" s="23">
        <f>IF(B6L201C8=0,0,B6L201C30/B6L201C8)</f>
        <v>0</v>
      </c>
      <c r="BX8" s="16" t="s">
        <v>12031</v>
      </c>
      <c r="BY8" s="23">
        <f>IF(B6L201C13=0,0,B6L201C31/B6L201C13)</f>
        <v>0</v>
      </c>
      <c r="BZ8" s="16" t="s">
        <v>12032</v>
      </c>
      <c r="CA8" s="23">
        <f>IF(B6L201C18=0,0,B6L201C32/B6L201C18)</f>
        <v>0</v>
      </c>
      <c r="CB8" s="16" t="s">
        <v>12033</v>
      </c>
      <c r="CC8" s="23">
        <f>IF(B6L201C24=0,0,B6L201C33/B6L201C24)</f>
        <v>0</v>
      </c>
    </row>
    <row r="9" spans="1:81" x14ac:dyDescent="0.2">
      <c r="A9" s="11">
        <v>202</v>
      </c>
      <c r="B9" s="14" t="s">
        <v>945</v>
      </c>
      <c r="C9" s="11" t="s">
        <v>11984</v>
      </c>
      <c r="D9" s="16" t="s">
        <v>12034</v>
      </c>
      <c r="E9" s="15">
        <f>A1L344C3</f>
        <v>11.370999999999999</v>
      </c>
      <c r="F9" s="16" t="s">
        <v>12035</v>
      </c>
      <c r="G9" s="24">
        <f>A1L502C5</f>
        <v>1.8</v>
      </c>
      <c r="H9" s="16" t="s">
        <v>12036</v>
      </c>
      <c r="I9" s="15">
        <f>B6L202C1*B6L202C2</f>
        <v>20.467799999999997</v>
      </c>
      <c r="J9" s="16" t="s">
        <v>12037</v>
      </c>
      <c r="K9" s="23">
        <f>IF(B6L216C3=0,0,B6L202C3/B6L216C3)</f>
        <v>1.276326836649022E-2</v>
      </c>
      <c r="L9" s="16" t="s">
        <v>12038</v>
      </c>
      <c r="M9" s="23">
        <f>A1L542C9</f>
        <v>1.7296763409816136</v>
      </c>
      <c r="N9" s="16" t="s">
        <v>12039</v>
      </c>
      <c r="O9" s="23">
        <f>B6L202C1*B6L202C5</f>
        <v>19.668149673301926</v>
      </c>
      <c r="P9" s="16" t="s">
        <v>12040</v>
      </c>
      <c r="Q9" s="23">
        <f>B3L836C3</f>
        <v>1.6094345616264296</v>
      </c>
      <c r="R9" s="16" t="s">
        <v>12041</v>
      </c>
      <c r="S9" s="17">
        <f>B6L202C6*B6L202C7</f>
        <v>31.654599847453689</v>
      </c>
      <c r="T9" s="16" t="s">
        <v>12042</v>
      </c>
      <c r="U9" s="23">
        <f>A1L502C7</f>
        <v>0.55000000000000004</v>
      </c>
      <c r="V9" s="16" t="s">
        <v>12043</v>
      </c>
      <c r="W9" s="17">
        <f>B6L202C8*B6L202C9</f>
        <v>17.410029916099528</v>
      </c>
      <c r="X9" s="16" t="s">
        <v>12044</v>
      </c>
      <c r="Y9" s="23">
        <f>IF(B6L216C10=0,0,B6L202C10/B6L216C10)</f>
        <v>1.3633734471857483E-2</v>
      </c>
      <c r="Z9" s="16" t="s">
        <v>12045</v>
      </c>
      <c r="AA9" s="23">
        <f>A1L502C11</f>
        <v>3.2660000000000002E-2</v>
      </c>
      <c r="AB9" s="16" t="s">
        <v>12046</v>
      </c>
      <c r="AC9" s="23">
        <f>B6L202C3*B6L202C12</f>
        <v>0.66847834799999994</v>
      </c>
      <c r="AD9" s="16" t="s">
        <v>12047</v>
      </c>
      <c r="AE9" s="23">
        <f>A1L502C8</f>
        <v>1.5</v>
      </c>
      <c r="AF9" s="16" t="s">
        <v>12048</v>
      </c>
      <c r="AG9" s="17">
        <f>B6L202C13*B6L202C14</f>
        <v>1.002717522</v>
      </c>
      <c r="AH9" s="16" t="s">
        <v>12049</v>
      </c>
      <c r="AI9" s="23">
        <f>IF(B6L216C15=0,0,B6L202C15/B6L216C15)</f>
        <v>9.9128528640708719E-3</v>
      </c>
      <c r="AJ9" s="16" t="s">
        <v>12050</v>
      </c>
      <c r="AK9" s="23">
        <f>A1L522C14</f>
        <v>5.629E-2</v>
      </c>
      <c r="AL9" s="16" t="s">
        <v>12051</v>
      </c>
      <c r="AM9" s="17">
        <f>B6L202C3*B6L202C17</f>
        <v>1.1521324619999997</v>
      </c>
      <c r="AN9" s="16" t="s">
        <v>12052</v>
      </c>
      <c r="AO9" s="23">
        <f>A1L502C9</f>
        <v>1.2</v>
      </c>
      <c r="AP9" s="16" t="s">
        <v>12053</v>
      </c>
      <c r="AQ9" s="17">
        <f>B6L202C18*B6L202C19</f>
        <v>1.3825589543999997</v>
      </c>
      <c r="AR9" s="16" t="s">
        <v>12054</v>
      </c>
      <c r="AS9" s="23">
        <f>IF(B6L216C20=0,0,B6L202C20/B6L216C20)</f>
        <v>1.2763268366490218E-2</v>
      </c>
      <c r="AT9" s="16" t="s">
        <v>12055</v>
      </c>
      <c r="AU9" s="17">
        <f>A1L237C3</f>
        <v>10133</v>
      </c>
      <c r="AV9" s="16" t="s">
        <v>12056</v>
      </c>
      <c r="AW9" s="17">
        <f>A1L562C1</f>
        <v>200</v>
      </c>
      <c r="AX9" s="16" t="s">
        <v>12057</v>
      </c>
      <c r="AY9" s="23">
        <f>IF(B6L202C23=0,0,B6L202C22/B6L202C23)</f>
        <v>50.664999999999999</v>
      </c>
      <c r="AZ9" s="16" t="s">
        <v>12058</v>
      </c>
      <c r="BA9" s="23">
        <f>A1L502C10</f>
        <v>0.25</v>
      </c>
      <c r="BB9" s="16" t="s">
        <v>12059</v>
      </c>
      <c r="BC9" s="23">
        <f>B6L202C24*B6L202C25</f>
        <v>12.66625</v>
      </c>
      <c r="BD9" s="16" t="s">
        <v>12060</v>
      </c>
      <c r="BE9" s="23">
        <f>IF(B6L216C26=0,0,B6L202C26/B6L216C26)</f>
        <v>1.4804998604680385E-2</v>
      </c>
      <c r="BF9" s="16" t="s">
        <v>12061</v>
      </c>
      <c r="BG9" s="17">
        <f>B6L202C3+B6L202C10+B6L202C15+B6L202C20+B6L202C26</f>
        <v>52.929356392499521</v>
      </c>
      <c r="BH9" s="16" t="s">
        <v>12062</v>
      </c>
      <c r="BI9" s="17">
        <f>B6L218C3*B6L202C4</f>
        <v>131.46518174320408</v>
      </c>
      <c r="BJ9" s="16" t="s">
        <v>12063</v>
      </c>
      <c r="BK9" s="17">
        <f>B6L218C10*B6L202C11</f>
        <v>111.8250494471631</v>
      </c>
      <c r="BL9" s="16" t="s">
        <v>12064</v>
      </c>
      <c r="BM9" s="17">
        <f>B6L218C15*B6L202C16</f>
        <v>6.4404792535995687</v>
      </c>
      <c r="BN9" s="16" t="s">
        <v>12065</v>
      </c>
      <c r="BO9" s="17">
        <f>B6L218C20*B6L202C21</f>
        <v>8.8802100963899484</v>
      </c>
      <c r="BP9" s="16" t="s">
        <v>12066</v>
      </c>
      <c r="BQ9" s="17">
        <f>B6L218C26*B6L202C27</f>
        <v>81.355634619004434</v>
      </c>
      <c r="BR9" s="16" t="s">
        <v>12067</v>
      </c>
      <c r="BS9" s="15">
        <f>B6L202C29+B6L202C30+B6L202C31+B6L202C32+B6L202C33</f>
        <v>339.96655515936112</v>
      </c>
      <c r="BT9" s="16" t="s">
        <v>12068</v>
      </c>
      <c r="BU9" s="23">
        <f>IF(B6L202C3=0,0,B6L202C29/B6L202C3)</f>
        <v>6.4230245430971626</v>
      </c>
      <c r="BV9" s="16" t="s">
        <v>12069</v>
      </c>
      <c r="BW9" s="23">
        <f>IF(B6L202C8=0,0,B6L202C30/B6L202C8)</f>
        <v>3.5326634987034389</v>
      </c>
      <c r="BX9" s="16" t="s">
        <v>12070</v>
      </c>
      <c r="BY9" s="23">
        <f>IF(B6L202C13=0,0,B6L202C31/B6L202C13)</f>
        <v>9.6345368146457435</v>
      </c>
      <c r="BZ9" s="16" t="s">
        <v>12071</v>
      </c>
      <c r="CA9" s="23">
        <f>IF(B6L202C18=0,0,B6L202C32/B6L202C18)</f>
        <v>7.7076294517165946</v>
      </c>
      <c r="CB9" s="16" t="s">
        <v>12072</v>
      </c>
      <c r="CC9" s="23">
        <f>IF(B6L202C24=0,0,B6L202C33/B6L202C24)</f>
        <v>1.6057561357742907</v>
      </c>
    </row>
    <row r="10" spans="1:81" x14ac:dyDescent="0.2">
      <c r="A10" s="11">
        <v>203</v>
      </c>
      <c r="B10" s="14" t="s">
        <v>945</v>
      </c>
      <c r="C10" s="11" t="s">
        <v>11985</v>
      </c>
      <c r="D10" s="16" t="s">
        <v>12073</v>
      </c>
      <c r="E10" s="21">
        <f>A1L345C3</f>
        <v>73.613</v>
      </c>
      <c r="F10" s="16" t="s">
        <v>12074</v>
      </c>
      <c r="G10" s="24">
        <f>A1L503C5</f>
        <v>2</v>
      </c>
      <c r="H10" s="16" t="s">
        <v>12075</v>
      </c>
      <c r="I10" s="21">
        <f>B6L203C1*B6L203C2</f>
        <v>147.226</v>
      </c>
      <c r="J10" s="16" t="s">
        <v>12076</v>
      </c>
      <c r="K10" s="23">
        <f>IF(B6L216C3=0,0,B6L203C3/B6L216C3)</f>
        <v>9.1806884400125535E-2</v>
      </c>
      <c r="L10" s="16" t="s">
        <v>12077</v>
      </c>
      <c r="M10" s="23">
        <f>A1L543C9</f>
        <v>2.4227921978190756</v>
      </c>
      <c r="N10" s="16" t="s">
        <v>12078</v>
      </c>
      <c r="O10" s="23">
        <f>B6L203C1*B6L203C5</f>
        <v>178.34900205805562</v>
      </c>
      <c r="P10" s="16" t="s">
        <v>12079</v>
      </c>
      <c r="Q10" s="23">
        <f>B3L837C3</f>
        <v>1.752992992018688</v>
      </c>
      <c r="R10" s="16" t="s">
        <v>12080</v>
      </c>
      <c r="S10" s="23">
        <f>B6L203C6*B6L203C7</f>
        <v>312.64455074129808</v>
      </c>
      <c r="T10" s="16" t="s">
        <v>12081</v>
      </c>
      <c r="U10" s="23">
        <f>A1L503C7</f>
        <v>0.55000000000000004</v>
      </c>
      <c r="V10" s="16" t="s">
        <v>12082</v>
      </c>
      <c r="W10" s="23">
        <f>B6L203C8*B6L203C9</f>
        <v>171.95450290771396</v>
      </c>
      <c r="X10" s="16" t="s">
        <v>12083</v>
      </c>
      <c r="Y10" s="23">
        <f>IF(B6L216C10=0,0,B6L203C10/B6L216C10)</f>
        <v>0.13465697906217289</v>
      </c>
      <c r="Z10" s="16" t="s">
        <v>12084</v>
      </c>
      <c r="AA10" s="23">
        <f>A1L503C11</f>
        <v>4.292E-2</v>
      </c>
      <c r="AB10" s="16" t="s">
        <v>12085</v>
      </c>
      <c r="AC10" s="23">
        <f>B6L203C3*B6L203C12</f>
        <v>6.31893992</v>
      </c>
      <c r="AD10" s="16" t="s">
        <v>12086</v>
      </c>
      <c r="AE10" s="23">
        <f>A1L503C8</f>
        <v>1.5</v>
      </c>
      <c r="AF10" s="16" t="s">
        <v>12087</v>
      </c>
      <c r="AG10" s="23">
        <f>B6L203C13*B6L203C14</f>
        <v>9.478409880000001</v>
      </c>
      <c r="AH10" s="16" t="s">
        <v>12088</v>
      </c>
      <c r="AI10" s="23">
        <f>IF(B6L216C15=0,0,B6L203C15/B6L216C15)</f>
        <v>9.370344136241758E-2</v>
      </c>
      <c r="AJ10" s="16" t="s">
        <v>12089</v>
      </c>
      <c r="AK10" s="23">
        <f>A1L523C14</f>
        <v>5.629E-2</v>
      </c>
      <c r="AL10" s="16" t="s">
        <v>12090</v>
      </c>
      <c r="AM10" s="23">
        <f>B6L203C3*B6L203C17</f>
        <v>8.2873515399999995</v>
      </c>
      <c r="AN10" s="16" t="s">
        <v>12091</v>
      </c>
      <c r="AO10" s="23">
        <f>A1L503C9</f>
        <v>1.2</v>
      </c>
      <c r="AP10" s="16" t="s">
        <v>12092</v>
      </c>
      <c r="AQ10" s="23">
        <f>B6L203C18*B6L203C19</f>
        <v>9.9448218479999984</v>
      </c>
      <c r="AR10" s="16" t="s">
        <v>12093</v>
      </c>
      <c r="AS10" s="23">
        <f>IF(B6L216C20=0,0,B6L203C20/B6L216C20)</f>
        <v>9.1806884400125521E-2</v>
      </c>
      <c r="AT10" s="16" t="s">
        <v>12094</v>
      </c>
      <c r="AU10" s="17">
        <f>A1L238C3</f>
        <v>72041</v>
      </c>
      <c r="AV10" s="16" t="s">
        <v>12095</v>
      </c>
      <c r="AW10" s="17">
        <f>A1L563C1</f>
        <v>200</v>
      </c>
      <c r="AX10" s="16" t="s">
        <v>12096</v>
      </c>
      <c r="AY10" s="23">
        <f>IF(B6L203C23=0,0,B6L203C22/B6L203C23)</f>
        <v>360.20499999999998</v>
      </c>
      <c r="AZ10" s="16" t="s">
        <v>12097</v>
      </c>
      <c r="BA10" s="23">
        <f>A1L503C10</f>
        <v>0.25</v>
      </c>
      <c r="BB10" s="16" t="s">
        <v>12098</v>
      </c>
      <c r="BC10" s="23">
        <f>B6L203C24*B6L203C25</f>
        <v>90.051249999999996</v>
      </c>
      <c r="BD10" s="16" t="s">
        <v>12099</v>
      </c>
      <c r="BE10" s="23">
        <f>IF(B6L216C26=0,0,B6L203C26/B6L216C26)</f>
        <v>0.10525677533600904</v>
      </c>
      <c r="BF10" s="16" t="s">
        <v>12100</v>
      </c>
      <c r="BG10" s="23">
        <f>B6L203C3+B6L203C10+B6L203C15+B6L203C20+B6L203C26</f>
        <v>428.65498463571396</v>
      </c>
      <c r="BH10" s="16" t="s">
        <v>12101</v>
      </c>
      <c r="BI10" s="17">
        <f>B6L218C3*B6L203C4</f>
        <v>945.63621138202291</v>
      </c>
      <c r="BJ10" s="16" t="s">
        <v>12102</v>
      </c>
      <c r="BK10" s="17">
        <f>B6L218C10*B6L203C11</f>
        <v>1104.4679924723191</v>
      </c>
      <c r="BL10" s="16" t="s">
        <v>12103</v>
      </c>
      <c r="BM10" s="17">
        <f>B6L218C15*B6L203C16</f>
        <v>60.880059288774632</v>
      </c>
      <c r="BN10" s="16" t="s">
        <v>12104</v>
      </c>
      <c r="BO10" s="17">
        <f>B6L218C20*B6L203C21</f>
        <v>63.875834806432877</v>
      </c>
      <c r="BP10" s="16" t="s">
        <v>12105</v>
      </c>
      <c r="BQ10" s="17">
        <f>B6L218C26*B6L203C27</f>
        <v>578.40138888657827</v>
      </c>
      <c r="BR10" s="16" t="s">
        <v>12106</v>
      </c>
      <c r="BS10" s="15">
        <f>B6L203C29+B6L203C30+B6L203C31+B6L203C32+B6L203C33</f>
        <v>2753.2614868361279</v>
      </c>
      <c r="BT10" s="16" t="s">
        <v>12107</v>
      </c>
      <c r="BU10" s="23">
        <f>IF(B6L203C3=0,0,B6L203C29/B6L203C3)</f>
        <v>6.4230245430971626</v>
      </c>
      <c r="BV10" s="16" t="s">
        <v>12108</v>
      </c>
      <c r="BW10" s="23">
        <f>IF(B6L203C8=0,0,B6L203C30/B6L203C8)</f>
        <v>3.5326634987034398</v>
      </c>
      <c r="BX10" s="16" t="s">
        <v>12109</v>
      </c>
      <c r="BY10" s="23">
        <f>IF(B6L203C13=0,0,B6L203C31/B6L203C13)</f>
        <v>9.6345368146457435</v>
      </c>
      <c r="BZ10" s="16" t="s">
        <v>12110</v>
      </c>
      <c r="CA10" s="23">
        <f>IF(B6L203C18=0,0,B6L203C32/B6L203C18)</f>
        <v>7.7076294517165955</v>
      </c>
      <c r="CB10" s="16" t="s">
        <v>12111</v>
      </c>
      <c r="CC10" s="23">
        <f>IF(B6L203C24=0,0,B6L203C33/B6L203C24)</f>
        <v>1.6057561357742904</v>
      </c>
    </row>
    <row r="11" spans="1:81" x14ac:dyDescent="0.2">
      <c r="A11" s="11">
        <v>204</v>
      </c>
      <c r="B11" s="14" t="s">
        <v>945</v>
      </c>
      <c r="C11" s="11" t="s">
        <v>605</v>
      </c>
      <c r="D11" s="16" t="s">
        <v>12112</v>
      </c>
      <c r="E11" s="15">
        <f>A1L348C3</f>
        <v>125.798</v>
      </c>
      <c r="F11" s="16" t="s">
        <v>12113</v>
      </c>
      <c r="G11" s="24">
        <f>A1L504C5</f>
        <v>2</v>
      </c>
      <c r="H11" s="16" t="s">
        <v>12114</v>
      </c>
      <c r="I11" s="15">
        <f>B6L204C1*B6L204C2</f>
        <v>251.596</v>
      </c>
      <c r="J11" s="16" t="s">
        <v>12115</v>
      </c>
      <c r="K11" s="23">
        <f>IF(B6L216C3=0,0,B6L204C3/B6L216C3)</f>
        <v>0.1568897130094819</v>
      </c>
      <c r="L11" s="16" t="s">
        <v>12116</v>
      </c>
      <c r="M11" s="23">
        <f>A1L544C9</f>
        <v>0.77408811183111215</v>
      </c>
      <c r="N11" s="16" t="s">
        <v>12117</v>
      </c>
      <c r="O11" s="23">
        <f>B6L204C1*B6L204C5</f>
        <v>97.378736292130242</v>
      </c>
      <c r="P11" s="16" t="s">
        <v>12118</v>
      </c>
      <c r="Q11" s="23">
        <f>B3L838C3</f>
        <v>1.9815656066890512</v>
      </c>
      <c r="R11" s="16" t="s">
        <v>12119</v>
      </c>
      <c r="S11" s="17">
        <f>B6L204C6*B6L204C7</f>
        <v>192.96235465932818</v>
      </c>
      <c r="T11" s="16" t="s">
        <v>12120</v>
      </c>
      <c r="U11" s="23">
        <f>A1L504C7</f>
        <v>0.55000000000000004</v>
      </c>
      <c r="V11" s="16" t="s">
        <v>12121</v>
      </c>
      <c r="W11" s="17">
        <f>B6L204C8*B6L204C9</f>
        <v>106.1292950626305</v>
      </c>
      <c r="X11" s="16" t="s">
        <v>12122</v>
      </c>
      <c r="Y11" s="23">
        <f>IF(B6L216C10=0,0,B6L204C10/B6L216C10)</f>
        <v>8.3109485482922477E-2</v>
      </c>
      <c r="Z11" s="16" t="s">
        <v>12123</v>
      </c>
      <c r="AA11" s="23">
        <f>A1L504C11</f>
        <v>4.292E-2</v>
      </c>
      <c r="AB11" s="16" t="s">
        <v>12124</v>
      </c>
      <c r="AC11" s="23">
        <f>B6L204C3*B6L204C12</f>
        <v>10.79850032</v>
      </c>
      <c r="AD11" s="16" t="s">
        <v>12125</v>
      </c>
      <c r="AE11" s="23">
        <f>A1L504C8</f>
        <v>1.5</v>
      </c>
      <c r="AF11" s="16" t="s">
        <v>12126</v>
      </c>
      <c r="AG11" s="17">
        <f>B6L204C13*B6L204C14</f>
        <v>16.19775048</v>
      </c>
      <c r="AH11" s="16" t="s">
        <v>12127</v>
      </c>
      <c r="AI11" s="23">
        <f>IF(B6L216C15=0,0,B6L204C15/B6L216C15)</f>
        <v>0.16013075837840335</v>
      </c>
      <c r="AJ11" s="16" t="s">
        <v>12128</v>
      </c>
      <c r="AK11" s="23">
        <f>A1L524C14</f>
        <v>5.629E-2</v>
      </c>
      <c r="AL11" s="16" t="s">
        <v>12129</v>
      </c>
      <c r="AM11" s="17">
        <f>B6L204C3*B6L204C17</f>
        <v>14.16233884</v>
      </c>
      <c r="AN11" s="16" t="s">
        <v>12130</v>
      </c>
      <c r="AO11" s="23">
        <f>A1L504C9</f>
        <v>1.2</v>
      </c>
      <c r="AP11" s="16" t="s">
        <v>12131</v>
      </c>
      <c r="AQ11" s="17">
        <f>B6L204C18*B6L204C19</f>
        <v>16.994806608000001</v>
      </c>
      <c r="AR11" s="16" t="s">
        <v>12132</v>
      </c>
      <c r="AS11" s="23">
        <f>IF(B6L216C20=0,0,B6L204C20/B6L216C20)</f>
        <v>0.15688971300948193</v>
      </c>
      <c r="AT11" s="16" t="s">
        <v>12133</v>
      </c>
      <c r="AU11" s="17">
        <f>A1L239C3</f>
        <v>60196</v>
      </c>
      <c r="AV11" s="16" t="s">
        <v>12134</v>
      </c>
      <c r="AW11" s="17">
        <f>A1L564C1</f>
        <v>200</v>
      </c>
      <c r="AX11" s="16" t="s">
        <v>12135</v>
      </c>
      <c r="AY11" s="23">
        <f>IF(B6L204C23=0,0,B6L204C22/B6L204C23)</f>
        <v>300.98</v>
      </c>
      <c r="AZ11" s="16" t="s">
        <v>12136</v>
      </c>
      <c r="BA11" s="23">
        <f>A1L504C10</f>
        <v>0.25</v>
      </c>
      <c r="BB11" s="16" t="s">
        <v>12137</v>
      </c>
      <c r="BC11" s="23">
        <f>B6L204C24*B6L204C25</f>
        <v>75.245000000000005</v>
      </c>
      <c r="BD11" s="16" t="s">
        <v>12138</v>
      </c>
      <c r="BE11" s="23">
        <f>IF(B6L216C26=0,0,B6L204C26/B6L216C26)</f>
        <v>8.7950428896411775E-2</v>
      </c>
      <c r="BF11" s="16" t="s">
        <v>12139</v>
      </c>
      <c r="BG11" s="17">
        <f>B6L204C3+B6L204C10+B6L204C15+B6L204C20+B6L204C26</f>
        <v>466.1628521506305</v>
      </c>
      <c r="BH11" s="16" t="s">
        <v>12140</v>
      </c>
      <c r="BI11" s="17">
        <f>B6L218C3*B6L204C4</f>
        <v>1616.0072829450737</v>
      </c>
      <c r="BJ11" s="16" t="s">
        <v>12141</v>
      </c>
      <c r="BK11" s="17">
        <f>B6L218C10*B6L204C11</f>
        <v>681.67106692887626</v>
      </c>
      <c r="BL11" s="16" t="s">
        <v>12142</v>
      </c>
      <c r="BM11" s="17">
        <f>B6L218C15*B6L204C16</f>
        <v>104.03854887600383</v>
      </c>
      <c r="BN11" s="16" t="s">
        <v>12143</v>
      </c>
      <c r="BO11" s="17">
        <f>B6L218C20*B6L204C21</f>
        <v>109.15805994837386</v>
      </c>
      <c r="BP11" s="16" t="s">
        <v>12144</v>
      </c>
      <c r="BQ11" s="17">
        <f>B6L218C26*B6L204C27</f>
        <v>483.30048174534602</v>
      </c>
      <c r="BR11" s="16" t="s">
        <v>12145</v>
      </c>
      <c r="BS11" s="15">
        <f>B6L204C29+B6L204C30+B6L204C31+B6L204C32+B6L204C33</f>
        <v>2994.1754404436738</v>
      </c>
      <c r="BT11" s="16" t="s">
        <v>12146</v>
      </c>
      <c r="BU11" s="23">
        <f>IF(B6L204C3=0,0,B6L204C29/B6L204C3)</f>
        <v>6.4230245430971626</v>
      </c>
      <c r="BV11" s="16" t="s">
        <v>12147</v>
      </c>
      <c r="BW11" s="23">
        <f>IF(B6L204C8=0,0,B6L204C30/B6L204C8)</f>
        <v>3.5326634987034398</v>
      </c>
      <c r="BX11" s="16" t="s">
        <v>12148</v>
      </c>
      <c r="BY11" s="23">
        <f>IF(B6L204C13=0,0,B6L204C31/B6L204C13)</f>
        <v>9.6345368146457417</v>
      </c>
      <c r="BZ11" s="16" t="s">
        <v>12149</v>
      </c>
      <c r="CA11" s="23">
        <f>IF(B6L204C18=0,0,B6L204C32/B6L204C18)</f>
        <v>7.7076294517165964</v>
      </c>
      <c r="CB11" s="16" t="s">
        <v>12150</v>
      </c>
      <c r="CC11" s="23">
        <f>IF(B6L204C24=0,0,B6L204C33/B6L204C24)</f>
        <v>1.6057561357742907</v>
      </c>
    </row>
    <row r="12" spans="1:81" x14ac:dyDescent="0.2">
      <c r="A12" s="11">
        <v>205</v>
      </c>
      <c r="B12" s="14" t="s">
        <v>945</v>
      </c>
      <c r="C12" s="11" t="s">
        <v>607</v>
      </c>
      <c r="D12" s="16" t="s">
        <v>12151</v>
      </c>
      <c r="E12" s="21">
        <f>A1L349C3</f>
        <v>45.68</v>
      </c>
      <c r="F12" s="16" t="s">
        <v>12152</v>
      </c>
      <c r="G12" s="24">
        <f>A1L505C5</f>
        <v>2</v>
      </c>
      <c r="H12" s="16" t="s">
        <v>12153</v>
      </c>
      <c r="I12" s="21">
        <f>B6L205C1*B6L205C2</f>
        <v>91.36</v>
      </c>
      <c r="J12" s="16" t="s">
        <v>12154</v>
      </c>
      <c r="K12" s="23">
        <f>IF(B6L216C3=0,0,B6L205C3/B6L216C3)</f>
        <v>5.6970079733168519E-2</v>
      </c>
      <c r="L12" s="16" t="s">
        <v>12155</v>
      </c>
      <c r="M12" s="23">
        <f>A1L545C9</f>
        <v>0.91081912216941585</v>
      </c>
      <c r="N12" s="16" t="s">
        <v>12156</v>
      </c>
      <c r="O12" s="23">
        <f>B6L205C1*B6L205C5</f>
        <v>41.606217500698918</v>
      </c>
      <c r="P12" s="16" t="s">
        <v>12157</v>
      </c>
      <c r="Q12" s="23">
        <f>B3L839C3</f>
        <v>1.9895956237262684</v>
      </c>
      <c r="R12" s="16" t="s">
        <v>12158</v>
      </c>
      <c r="S12" s="23">
        <f>B6L205C6*B6L205C7</f>
        <v>82.779548259193845</v>
      </c>
      <c r="T12" s="16" t="s">
        <v>12159</v>
      </c>
      <c r="U12" s="23">
        <f>A1L505C7</f>
        <v>0.55000000000000004</v>
      </c>
      <c r="V12" s="16" t="s">
        <v>12160</v>
      </c>
      <c r="W12" s="23">
        <f>B6L205C8*B6L205C9</f>
        <v>45.52875154255662</v>
      </c>
      <c r="X12" s="16" t="s">
        <v>12161</v>
      </c>
      <c r="Y12" s="23">
        <f>IF(B6L216C10=0,0,B6L205C10/B6L216C10)</f>
        <v>3.5653408544254465E-2</v>
      </c>
      <c r="Z12" s="16" t="s">
        <v>12162</v>
      </c>
      <c r="AA12" s="23">
        <f>A1L505C11</f>
        <v>4.292E-2</v>
      </c>
      <c r="AB12" s="16" t="s">
        <v>12163</v>
      </c>
      <c r="AC12" s="23">
        <f>B6L205C3*B6L205C12</f>
        <v>3.9211711999999999</v>
      </c>
      <c r="AD12" s="16" t="s">
        <v>12164</v>
      </c>
      <c r="AE12" s="23">
        <f>A1L505C8</f>
        <v>1.5</v>
      </c>
      <c r="AF12" s="16" t="s">
        <v>12165</v>
      </c>
      <c r="AG12" s="23">
        <f>B6L205C13*B6L205C14</f>
        <v>5.8817567999999998</v>
      </c>
      <c r="AH12" s="16" t="s">
        <v>12166</v>
      </c>
      <c r="AI12" s="23">
        <f>IF(B6L216C15=0,0,B6L205C15/B6L216C15)</f>
        <v>5.8146974059408454E-2</v>
      </c>
      <c r="AJ12" s="16" t="s">
        <v>12167</v>
      </c>
      <c r="AK12" s="23">
        <f>A1L525C14</f>
        <v>5.629E-2</v>
      </c>
      <c r="AL12" s="16" t="s">
        <v>12168</v>
      </c>
      <c r="AM12" s="23">
        <f>B6L205C3*B6L205C17</f>
        <v>5.1426543999999996</v>
      </c>
      <c r="AN12" s="16" t="s">
        <v>12169</v>
      </c>
      <c r="AO12" s="23">
        <f>A1L505C9</f>
        <v>1.2</v>
      </c>
      <c r="AP12" s="16" t="s">
        <v>12170</v>
      </c>
      <c r="AQ12" s="23">
        <f>B6L205C18*B6L205C19</f>
        <v>6.1711852799999996</v>
      </c>
      <c r="AR12" s="16" t="s">
        <v>12171</v>
      </c>
      <c r="AS12" s="23">
        <f>IF(B6L216C20=0,0,B6L205C20/B6L216C20)</f>
        <v>5.6970079733168519E-2</v>
      </c>
      <c r="AT12" s="16" t="s">
        <v>12172</v>
      </c>
      <c r="AU12" s="17">
        <f>A1L240C3</f>
        <v>37098</v>
      </c>
      <c r="AV12" s="16" t="s">
        <v>12173</v>
      </c>
      <c r="AW12" s="17">
        <f>A1L565C1</f>
        <v>200</v>
      </c>
      <c r="AX12" s="16" t="s">
        <v>12174</v>
      </c>
      <c r="AY12" s="23">
        <f>IF(B6L205C23=0,0,B6L205C22/B6L205C23)</f>
        <v>185.49</v>
      </c>
      <c r="AZ12" s="16" t="s">
        <v>12175</v>
      </c>
      <c r="BA12" s="23">
        <f>A1L505C10</f>
        <v>0.25</v>
      </c>
      <c r="BB12" s="16" t="s">
        <v>12176</v>
      </c>
      <c r="BC12" s="23">
        <f>B6L205C24*B6L205C25</f>
        <v>46.372500000000002</v>
      </c>
      <c r="BD12" s="16" t="s">
        <v>12177</v>
      </c>
      <c r="BE12" s="23">
        <f>IF(B6L216C26=0,0,B6L205C26/B6L216C26)</f>
        <v>5.4202688072281943E-2</v>
      </c>
      <c r="BF12" s="16" t="s">
        <v>12178</v>
      </c>
      <c r="BG12" s="23">
        <f>B6L205C3+B6L205C10+B6L205C15+B6L205C20+B6L205C26</f>
        <v>195.31419362255664</v>
      </c>
      <c r="BH12" s="16" t="s">
        <v>12179</v>
      </c>
      <c r="BI12" s="17">
        <f>B6L218C3*B6L205C4</f>
        <v>586.80752225735682</v>
      </c>
      <c r="BJ12" s="16" t="s">
        <v>12180</v>
      </c>
      <c r="BK12" s="17">
        <f>B6L218C10*B6L205C11</f>
        <v>292.43228857441397</v>
      </c>
      <c r="BL12" s="16" t="s">
        <v>12181</v>
      </c>
      <c r="BM12" s="17">
        <f>B6L218C15*B6L205C16</f>
        <v>37.778668282928628</v>
      </c>
      <c r="BN12" s="16" t="s">
        <v>12182</v>
      </c>
      <c r="BO12" s="17">
        <f>B6L218C20*B6L205C21</f>
        <v>39.637674513439933</v>
      </c>
      <c r="BP12" s="16" t="s">
        <v>12183</v>
      </c>
      <c r="BQ12" s="17">
        <f>B6L218C26*B6L205C27</f>
        <v>297.85170562477316</v>
      </c>
      <c r="BR12" s="16" t="s">
        <v>12184</v>
      </c>
      <c r="BS12" s="15">
        <f>B6L205C29+B6L205C30+B6L205C31+B6L205C32+B6L205C33</f>
        <v>1254.5078592529126</v>
      </c>
      <c r="BT12" s="16" t="s">
        <v>12185</v>
      </c>
      <c r="BU12" s="23">
        <f>IF(B6L205C3=0,0,B6L205C29/B6L205C3)</f>
        <v>6.4230245430971635</v>
      </c>
      <c r="BV12" s="16" t="s">
        <v>12186</v>
      </c>
      <c r="BW12" s="23">
        <f>IF(B6L205C8=0,0,B6L205C30/B6L205C8)</f>
        <v>3.5326634987034398</v>
      </c>
      <c r="BX12" s="16" t="s">
        <v>12187</v>
      </c>
      <c r="BY12" s="23">
        <f>IF(B6L205C13=0,0,B6L205C31/B6L205C13)</f>
        <v>9.6345368146457435</v>
      </c>
      <c r="BZ12" s="16" t="s">
        <v>12188</v>
      </c>
      <c r="CA12" s="23">
        <f>IF(B6L205C18=0,0,B6L205C32/B6L205C18)</f>
        <v>7.7076294517165955</v>
      </c>
      <c r="CB12" s="16" t="s">
        <v>12189</v>
      </c>
      <c r="CC12" s="23">
        <f>IF(B6L205C24=0,0,B6L205C33/B6L205C24)</f>
        <v>1.6057561357742904</v>
      </c>
    </row>
    <row r="13" spans="1:81" x14ac:dyDescent="0.2">
      <c r="A13" s="11">
        <v>206</v>
      </c>
      <c r="B13" s="14" t="s">
        <v>945</v>
      </c>
      <c r="C13" s="11" t="s">
        <v>11986</v>
      </c>
      <c r="D13" s="16" t="s">
        <v>12190</v>
      </c>
      <c r="E13" s="15">
        <f>A1L352C3</f>
        <v>213.315</v>
      </c>
      <c r="F13" s="16" t="s">
        <v>12191</v>
      </c>
      <c r="G13" s="24">
        <f>A1L506C5</f>
        <v>2</v>
      </c>
      <c r="H13" s="16" t="s">
        <v>12192</v>
      </c>
      <c r="I13" s="15">
        <f>B6L206C1*B6L206C2</f>
        <v>426.63</v>
      </c>
      <c r="J13" s="16" t="s">
        <v>12193</v>
      </c>
      <c r="K13" s="23">
        <f>IF(B6L216C3=0,0,B6L206C3/B6L216C3)</f>
        <v>0.26603705250176973</v>
      </c>
      <c r="L13" s="16" t="s">
        <v>12194</v>
      </c>
      <c r="M13" s="23">
        <f>A1L546C9</f>
        <v>1.3663283164158209</v>
      </c>
      <c r="N13" s="16" t="s">
        <v>12195</v>
      </c>
      <c r="O13" s="23">
        <f>B6L206C1*B6L206C5</f>
        <v>291.4583248162408</v>
      </c>
      <c r="P13" s="16" t="s">
        <v>12196</v>
      </c>
      <c r="Q13" s="23">
        <f>B3L840C3</f>
        <v>1.9638309899595332</v>
      </c>
      <c r="R13" s="16" t="s">
        <v>12197</v>
      </c>
      <c r="S13" s="17">
        <f>B6L206C6*B6L206C7</f>
        <v>572.37489055582535</v>
      </c>
      <c r="T13" s="16" t="s">
        <v>12198</v>
      </c>
      <c r="U13" s="23">
        <f>A1L506C7</f>
        <v>0.55000000000000004</v>
      </c>
      <c r="V13" s="16" t="s">
        <v>12199</v>
      </c>
      <c r="W13" s="17">
        <f>B6L206C8*B6L206C9</f>
        <v>314.80618980570398</v>
      </c>
      <c r="X13" s="16" t="s">
        <v>12200</v>
      </c>
      <c r="Y13" s="23">
        <f>IF(B6L216C10=0,0,B6L206C10/B6L216C10)</f>
        <v>0.24652364312936773</v>
      </c>
      <c r="Z13" s="16" t="s">
        <v>12201</v>
      </c>
      <c r="AA13" s="23">
        <f>A1L506C11</f>
        <v>4.292E-2</v>
      </c>
      <c r="AB13" s="16" t="s">
        <v>12202</v>
      </c>
      <c r="AC13" s="23">
        <f>B6L206C3*B6L206C12</f>
        <v>18.3109596</v>
      </c>
      <c r="AD13" s="16" t="s">
        <v>12203</v>
      </c>
      <c r="AE13" s="23">
        <f>A1L506C8</f>
        <v>1.5</v>
      </c>
      <c r="AF13" s="16" t="s">
        <v>12204</v>
      </c>
      <c r="AG13" s="17">
        <f>B6L206C13*B6L206C14</f>
        <v>27.466439399999999</v>
      </c>
      <c r="AH13" s="16" t="s">
        <v>12205</v>
      </c>
      <c r="AI13" s="23">
        <f>IF(B6L216C15=0,0,B6L206C15/B6L216C15)</f>
        <v>0.27153287590811548</v>
      </c>
      <c r="AJ13" s="16" t="s">
        <v>12206</v>
      </c>
      <c r="AK13" s="23">
        <f>A1L526C14</f>
        <v>5.629E-2</v>
      </c>
      <c r="AL13" s="16" t="s">
        <v>12207</v>
      </c>
      <c r="AM13" s="17">
        <f>B6L206C3*B6L206C17</f>
        <v>24.0150027</v>
      </c>
      <c r="AN13" s="16" t="s">
        <v>12208</v>
      </c>
      <c r="AO13" s="23">
        <f>A1L506C9</f>
        <v>1.2</v>
      </c>
      <c r="AP13" s="16" t="s">
        <v>12209</v>
      </c>
      <c r="AQ13" s="17">
        <f>B6L206C18*B6L206C19</f>
        <v>28.818003239999999</v>
      </c>
      <c r="AR13" s="16" t="s">
        <v>12210</v>
      </c>
      <c r="AS13" s="23">
        <f>IF(B6L216C20=0,0,B6L206C20/B6L216C20)</f>
        <v>0.26603705250176973</v>
      </c>
      <c r="AT13" s="16" t="s">
        <v>12211</v>
      </c>
      <c r="AU13" s="17">
        <f>A1L241C3</f>
        <v>218867</v>
      </c>
      <c r="AV13" s="16" t="s">
        <v>12212</v>
      </c>
      <c r="AW13" s="17">
        <f>A1L566C1</f>
        <v>200</v>
      </c>
      <c r="AX13" s="16" t="s">
        <v>12213</v>
      </c>
      <c r="AY13" s="17">
        <f>IF(B6L206C23=0,0,B6L206C22/B6L206C23)</f>
        <v>1094.335</v>
      </c>
      <c r="AZ13" s="16" t="s">
        <v>12214</v>
      </c>
      <c r="BA13" s="23">
        <f>A1L506C10</f>
        <v>0.25</v>
      </c>
      <c r="BB13" s="16" t="s">
        <v>12215</v>
      </c>
      <c r="BC13" s="23">
        <f>B6L206C24*B6L206C25</f>
        <v>273.58375000000001</v>
      </c>
      <c r="BD13" s="16" t="s">
        <v>12216</v>
      </c>
      <c r="BE13" s="23">
        <f>IF(B6L216C26=0,0,B6L206C26/B6L216C26)</f>
        <v>0.31977949566866498</v>
      </c>
      <c r="BF13" s="16" t="s">
        <v>12217</v>
      </c>
      <c r="BG13" s="17">
        <f>B6L206C3+B6L206C10+B6L206C15+B6L206C20+B6L206C26</f>
        <v>1071.3043824457041</v>
      </c>
      <c r="BH13" s="16" t="s">
        <v>12218</v>
      </c>
      <c r="BI13" s="17">
        <f>B6L218C3*B6L206C4</f>
        <v>2740.2549608215422</v>
      </c>
      <c r="BJ13" s="16" t="s">
        <v>12219</v>
      </c>
      <c r="BK13" s="17">
        <f>B6L218C10*B6L206C11</f>
        <v>2022.0078834409403</v>
      </c>
      <c r="BL13" s="16" t="s">
        <v>12220</v>
      </c>
      <c r="BM13" s="17">
        <f>B6L218C15*B6L206C16</f>
        <v>176.41761437769088</v>
      </c>
      <c r="BN13" s="16" t="s">
        <v>12221</v>
      </c>
      <c r="BO13" s="17">
        <f>B6L218C20*B6L206C21</f>
        <v>185.09874209357352</v>
      </c>
      <c r="BP13" s="16" t="s">
        <v>12222</v>
      </c>
      <c r="BQ13" s="17">
        <f>B6L218C26*B6L206C27</f>
        <v>1757.2351408425586</v>
      </c>
      <c r="BR13" s="16" t="s">
        <v>12223</v>
      </c>
      <c r="BS13" s="15">
        <f>B6L206C29+B6L206C30+B6L206C31+B6L206C32+B6L206C33</f>
        <v>6881.0143415763059</v>
      </c>
      <c r="BT13" s="16" t="s">
        <v>12224</v>
      </c>
      <c r="BU13" s="23">
        <f>IF(B6L206C3=0,0,B6L206C29/B6L206C3)</f>
        <v>6.4230245430971618</v>
      </c>
      <c r="BV13" s="16" t="s">
        <v>12225</v>
      </c>
      <c r="BW13" s="23">
        <f>IF(B6L206C8=0,0,B6L206C30/B6L206C8)</f>
        <v>3.5326634987034398</v>
      </c>
      <c r="BX13" s="16" t="s">
        <v>12226</v>
      </c>
      <c r="BY13" s="23">
        <f>IF(B6L206C13=0,0,B6L206C31/B6L206C13)</f>
        <v>9.6345368146457417</v>
      </c>
      <c r="BZ13" s="16" t="s">
        <v>12227</v>
      </c>
      <c r="CA13" s="23">
        <f>IF(B6L206C18=0,0,B6L206C32/B6L206C18)</f>
        <v>7.7076294517165937</v>
      </c>
      <c r="CB13" s="16" t="s">
        <v>12228</v>
      </c>
      <c r="CC13" s="23">
        <f>IF(B6L206C24=0,0,B6L206C33/B6L206C24)</f>
        <v>1.6057561357742909</v>
      </c>
    </row>
    <row r="14" spans="1:81" x14ac:dyDescent="0.2">
      <c r="A14" s="11">
        <v>207</v>
      </c>
      <c r="B14" s="14" t="s">
        <v>945</v>
      </c>
      <c r="C14" s="11" t="s">
        <v>11987</v>
      </c>
      <c r="D14" s="16" t="s">
        <v>12229</v>
      </c>
      <c r="E14" s="21">
        <f>A1L353C3</f>
        <v>2.7209999999999996</v>
      </c>
      <c r="F14" s="16" t="s">
        <v>12230</v>
      </c>
      <c r="G14" s="24">
        <f>A1L507C5</f>
        <v>2</v>
      </c>
      <c r="H14" s="16" t="s">
        <v>12231</v>
      </c>
      <c r="I14" s="21">
        <f>B6L207C1*B6L207C2</f>
        <v>5.4419999999999993</v>
      </c>
      <c r="J14" s="16" t="s">
        <v>12232</v>
      </c>
      <c r="K14" s="23">
        <f>IF(B6L216C3=0,0,B6L207C3/B6L216C3)</f>
        <v>3.3935110979411453E-3</v>
      </c>
      <c r="L14" s="16" t="s">
        <v>12233</v>
      </c>
      <c r="M14" s="23">
        <f>A1L547C9</f>
        <v>0.96667714555171336</v>
      </c>
      <c r="N14" s="16" t="s">
        <v>12234</v>
      </c>
      <c r="O14" s="23">
        <f>B6L207C1*B6L207C5</f>
        <v>2.6303285130462117</v>
      </c>
      <c r="P14" s="16" t="s">
        <v>12235</v>
      </c>
      <c r="Q14" s="23">
        <f>B3L841C3</f>
        <v>1.99055330634278</v>
      </c>
      <c r="R14" s="16" t="s">
        <v>12236</v>
      </c>
      <c r="S14" s="23">
        <f>B6L207C6*B6L207C7</f>
        <v>5.2358091184118249</v>
      </c>
      <c r="T14" s="16" t="s">
        <v>12237</v>
      </c>
      <c r="U14" s="23">
        <f>A1L507C7</f>
        <v>0.55000000000000004</v>
      </c>
      <c r="V14" s="16" t="s">
        <v>12238</v>
      </c>
      <c r="W14" s="23">
        <f>B6L207C8*B6L207C9</f>
        <v>2.8796950151265039</v>
      </c>
      <c r="X14" s="16" t="s">
        <v>12239</v>
      </c>
      <c r="Y14" s="23">
        <f>IF(B6L216C10=0,0,B6L207C10/B6L216C10)</f>
        <v>2.2550792494538253E-3</v>
      </c>
      <c r="Z14" s="16" t="s">
        <v>12240</v>
      </c>
      <c r="AA14" s="23">
        <f>A1L507C11</f>
        <v>4.292E-2</v>
      </c>
      <c r="AB14" s="16" t="s">
        <v>12241</v>
      </c>
      <c r="AC14" s="23">
        <f>B6L207C3*B6L207C12</f>
        <v>0.23357063999999997</v>
      </c>
      <c r="AD14" s="16" t="s">
        <v>12242</v>
      </c>
      <c r="AE14" s="23">
        <f>A1L507C8</f>
        <v>1.5</v>
      </c>
      <c r="AF14" s="16" t="s">
        <v>12243</v>
      </c>
      <c r="AG14" s="23">
        <f>B6L207C13*B6L207C14</f>
        <v>0.35035595999999997</v>
      </c>
      <c r="AH14" s="16" t="s">
        <v>12244</v>
      </c>
      <c r="AI14" s="23">
        <f>IF(B6L216C15=0,0,B6L207C15/B6L216C15)</f>
        <v>3.4636146325667774E-3</v>
      </c>
      <c r="AJ14" s="16" t="s">
        <v>12245</v>
      </c>
      <c r="AK14" s="23">
        <f>A1L527C14</f>
        <v>5.629E-2</v>
      </c>
      <c r="AL14" s="16" t="s">
        <v>12246</v>
      </c>
      <c r="AM14" s="23">
        <f>B6L207C3*B6L207C17</f>
        <v>0.30633017999999995</v>
      </c>
      <c r="AN14" s="16" t="s">
        <v>12247</v>
      </c>
      <c r="AO14" s="23">
        <f>A1L507C9</f>
        <v>1.2</v>
      </c>
      <c r="AP14" s="16" t="s">
        <v>12248</v>
      </c>
      <c r="AQ14" s="23">
        <f>B6L207C18*B6L207C19</f>
        <v>0.36759621599999992</v>
      </c>
      <c r="AR14" s="16" t="s">
        <v>12249</v>
      </c>
      <c r="AS14" s="23">
        <f>IF(B6L216C20=0,0,B6L207C20/B6L216C20)</f>
        <v>3.3935110979411453E-3</v>
      </c>
      <c r="AT14" s="16" t="s">
        <v>12250</v>
      </c>
      <c r="AU14" s="17">
        <f>A1L242C3</f>
        <v>1475</v>
      </c>
      <c r="AV14" s="16" t="s">
        <v>12251</v>
      </c>
      <c r="AW14" s="17">
        <f>A1L567C1</f>
        <v>200</v>
      </c>
      <c r="AX14" s="16" t="s">
        <v>12252</v>
      </c>
      <c r="AY14" s="23">
        <f>IF(B6L207C23=0,0,B6L207C22/B6L207C23)</f>
        <v>7.375</v>
      </c>
      <c r="AZ14" s="16" t="s">
        <v>12253</v>
      </c>
      <c r="BA14" s="23">
        <f>A1L507C10</f>
        <v>0.25</v>
      </c>
      <c r="BB14" s="16" t="s">
        <v>12254</v>
      </c>
      <c r="BC14" s="23">
        <f>B6L207C24*B6L207C25</f>
        <v>1.84375</v>
      </c>
      <c r="BD14" s="16" t="s">
        <v>12255</v>
      </c>
      <c r="BE14" s="23">
        <f>IF(B6L216C26=0,0,B6L207C26/B6L216C26)</f>
        <v>2.1550747993588837E-3</v>
      </c>
      <c r="BF14" s="16" t="s">
        <v>12256</v>
      </c>
      <c r="BG14" s="23">
        <f>B6L207C3+B6L207C10+B6L207C15+B6L207C20+B6L207C26</f>
        <v>10.883397191126502</v>
      </c>
      <c r="BH14" s="16" t="s">
        <v>12257</v>
      </c>
      <c r="BI14" s="17">
        <f>B6L218C3*B6L207C4</f>
        <v>34.954099563534754</v>
      </c>
      <c r="BJ14" s="16" t="s">
        <v>12258</v>
      </c>
      <c r="BK14" s="17">
        <f>B6L218C10*B6L207C11</f>
        <v>18.496351758792088</v>
      </c>
      <c r="BL14" s="16" t="s">
        <v>12259</v>
      </c>
      <c r="BM14" s="17">
        <f>B6L218C15*B6L207C16</f>
        <v>2.2503449299003675</v>
      </c>
      <c r="BN14" s="16" t="s">
        <v>12260</v>
      </c>
      <c r="BO14" s="17">
        <f>B6L218C20*B6L207C21</f>
        <v>2.3610795173176458</v>
      </c>
      <c r="BP14" s="16" t="s">
        <v>12261</v>
      </c>
      <c r="BQ14" s="17">
        <f>B6L218C26*B6L207C27</f>
        <v>11.842451501335393</v>
      </c>
      <c r="BR14" s="16" t="s">
        <v>12262</v>
      </c>
      <c r="BS14" s="15">
        <f>B6L207C29+B6L207C30+B6L207C31+B6L207C32+B6L207C33</f>
        <v>69.904327270880245</v>
      </c>
      <c r="BT14" s="16" t="s">
        <v>12263</v>
      </c>
      <c r="BU14" s="23">
        <f>IF(B6L207C3=0,0,B6L207C29/B6L207C3)</f>
        <v>6.4230245430971626</v>
      </c>
      <c r="BV14" s="16" t="s">
        <v>12264</v>
      </c>
      <c r="BW14" s="23">
        <f>IF(B6L207C8=0,0,B6L207C30/B6L207C8)</f>
        <v>3.5326634987034393</v>
      </c>
      <c r="BX14" s="16" t="s">
        <v>12265</v>
      </c>
      <c r="BY14" s="23">
        <f>IF(B6L207C13=0,0,B6L207C31/B6L207C13)</f>
        <v>9.6345368146457435</v>
      </c>
      <c r="BZ14" s="16" t="s">
        <v>12266</v>
      </c>
      <c r="CA14" s="23">
        <f>IF(B6L207C18=0,0,B6L207C32/B6L207C18)</f>
        <v>7.7076294517165955</v>
      </c>
      <c r="CB14" s="16" t="s">
        <v>12267</v>
      </c>
      <c r="CC14" s="23">
        <f>IF(B6L207C24=0,0,B6L207C33/B6L207C24)</f>
        <v>1.6057561357742907</v>
      </c>
    </row>
    <row r="15" spans="1:81" x14ac:dyDescent="0.2">
      <c r="A15" s="11">
        <v>208</v>
      </c>
      <c r="B15" s="14" t="s">
        <v>945</v>
      </c>
      <c r="C15" s="11" t="s">
        <v>11988</v>
      </c>
      <c r="D15" s="16" t="s">
        <v>12268</v>
      </c>
      <c r="E15" s="21">
        <f>A1L354C3</f>
        <v>71.668999999999997</v>
      </c>
      <c r="F15" s="16" t="s">
        <v>12269</v>
      </c>
      <c r="G15" s="24">
        <f>A1L508C5</f>
        <v>2</v>
      </c>
      <c r="H15" s="16" t="s">
        <v>12270</v>
      </c>
      <c r="I15" s="21">
        <f>B6L208C1*B6L208C2</f>
        <v>143.33799999999999</v>
      </c>
      <c r="J15" s="16" t="s">
        <v>12271</v>
      </c>
      <c r="K15" s="23">
        <f>IF(B6L216C3=0,0,B6L208C3/B6L216C3)</f>
        <v>8.9382413406227115E-2</v>
      </c>
      <c r="L15" s="16" t="s">
        <v>12272</v>
      </c>
      <c r="M15" s="23">
        <f>A1L548C9</f>
        <v>2.8829063598337541</v>
      </c>
      <c r="N15" s="16" t="s">
        <v>12273</v>
      </c>
      <c r="O15" s="23">
        <f>B6L208C1*B6L208C5</f>
        <v>206.61501590292531</v>
      </c>
      <c r="P15" s="16" t="s">
        <v>12274</v>
      </c>
      <c r="Q15" s="23">
        <f>B3L842C3</f>
        <v>2.0007979722117915</v>
      </c>
      <c r="R15" s="16" t="s">
        <v>12275</v>
      </c>
      <c r="S15" s="23">
        <f>B6L208C6*B6L208C7</f>
        <v>413.39490484708</v>
      </c>
      <c r="T15" s="16" t="s">
        <v>12276</v>
      </c>
      <c r="U15" s="23">
        <f>A1L508C7</f>
        <v>0.55000000000000004</v>
      </c>
      <c r="V15" s="16" t="s">
        <v>12277</v>
      </c>
      <c r="W15" s="23">
        <f>B6L208C8*B6L208C9</f>
        <v>227.36719766589403</v>
      </c>
      <c r="X15" s="16" t="s">
        <v>12278</v>
      </c>
      <c r="Y15" s="23">
        <f>IF(B6L216C10=0,0,B6L208C10/B6L216C10)</f>
        <v>0.17805046950095157</v>
      </c>
      <c r="Z15" s="16" t="s">
        <v>12279</v>
      </c>
      <c r="AA15" s="23">
        <f>A1L508C11</f>
        <v>4.292E-2</v>
      </c>
      <c r="AB15" s="16" t="s">
        <v>12280</v>
      </c>
      <c r="AC15" s="23">
        <f>B6L208C3*B6L208C12</f>
        <v>6.15206696</v>
      </c>
      <c r="AD15" s="16" t="s">
        <v>12281</v>
      </c>
      <c r="AE15" s="23">
        <f>A1L508C8</f>
        <v>1.5</v>
      </c>
      <c r="AF15" s="16" t="s">
        <v>12282</v>
      </c>
      <c r="AG15" s="23">
        <f>B6L208C13*B6L208C14</f>
        <v>9.2281004400000004</v>
      </c>
      <c r="AH15" s="16" t="s">
        <v>12283</v>
      </c>
      <c r="AI15" s="23">
        <f>IF(B6L216C15=0,0,B6L208C15/B6L216C15)</f>
        <v>9.1228885373549576E-2</v>
      </c>
      <c r="AJ15" s="16" t="s">
        <v>12284</v>
      </c>
      <c r="AK15" s="23">
        <f>A1L528C14</f>
        <v>5.629E-2</v>
      </c>
      <c r="AL15" s="16" t="s">
        <v>12285</v>
      </c>
      <c r="AM15" s="23">
        <f>B6L208C3*B6L208C17</f>
        <v>8.0684960199999995</v>
      </c>
      <c r="AN15" s="16" t="s">
        <v>12286</v>
      </c>
      <c r="AO15" s="23">
        <f>A1L508C9</f>
        <v>1.2</v>
      </c>
      <c r="AP15" s="16" t="s">
        <v>12287</v>
      </c>
      <c r="AQ15" s="23">
        <f>B6L208C18*B6L208C19</f>
        <v>9.6821952239999991</v>
      </c>
      <c r="AR15" s="16" t="s">
        <v>12288</v>
      </c>
      <c r="AS15" s="23">
        <f>IF(B6L216C20=0,0,B6L208C20/B6L216C20)</f>
        <v>8.9382413406227101E-2</v>
      </c>
      <c r="AT15" s="16" t="s">
        <v>12289</v>
      </c>
      <c r="AU15" s="17">
        <f>A1L243C3</f>
        <v>42625</v>
      </c>
      <c r="AV15" s="16" t="s">
        <v>12290</v>
      </c>
      <c r="AW15" s="17">
        <f>A1L568C1</f>
        <v>200</v>
      </c>
      <c r="AX15" s="16" t="s">
        <v>12291</v>
      </c>
      <c r="AY15" s="23">
        <f>IF(B6L208C23=0,0,B6L208C22/B6L208C23)</f>
        <v>213.125</v>
      </c>
      <c r="AZ15" s="16" t="s">
        <v>12292</v>
      </c>
      <c r="BA15" s="23">
        <f>A1L508C10</f>
        <v>0.25</v>
      </c>
      <c r="BB15" s="16" t="s">
        <v>12293</v>
      </c>
      <c r="BC15" s="23">
        <f>B6L208C24*B6L208C25</f>
        <v>53.28125</v>
      </c>
      <c r="BD15" s="16" t="s">
        <v>12294</v>
      </c>
      <c r="BE15" s="23">
        <f>IF(B6L216C26=0,0,B6L208C26/B6L216C26)</f>
        <v>6.2278009032320281E-2</v>
      </c>
      <c r="BF15" s="16" t="s">
        <v>12295</v>
      </c>
      <c r="BG15" s="23">
        <f>B6L208C3+B6L208C10+B6L208C15+B6L208C20+B6L208C26</f>
        <v>442.89674332989404</v>
      </c>
      <c r="BH15" s="16" t="s">
        <v>12296</v>
      </c>
      <c r="BI15" s="17">
        <f>B6L218C3*B6L208C4</f>
        <v>920.66349195846112</v>
      </c>
      <c r="BJ15" s="16" t="s">
        <v>12297</v>
      </c>
      <c r="BK15" s="17">
        <f>B6L218C10*B6L208C11</f>
        <v>1460.385090903261</v>
      </c>
      <c r="BL15" s="16" t="s">
        <v>12298</v>
      </c>
      <c r="BM15" s="17">
        <f>B6L218C15*B6L208C16</f>
        <v>59.272315612285716</v>
      </c>
      <c r="BN15" s="16" t="s">
        <v>12299</v>
      </c>
      <c r="BO15" s="17">
        <f>B6L218C20*B6L208C21</f>
        <v>62.188977554810123</v>
      </c>
      <c r="BP15" s="16" t="s">
        <v>12300</v>
      </c>
      <c r="BQ15" s="17">
        <f>B6L218C26*B6L208C27</f>
        <v>342.2267764368957</v>
      </c>
      <c r="BR15" s="16" t="s">
        <v>12301</v>
      </c>
      <c r="BS15" s="15">
        <f>B6L208C29+B6L208C30+B6L208C31+B6L208C32+B6L208C33</f>
        <v>2844.7366524657136</v>
      </c>
      <c r="BT15" s="16" t="s">
        <v>12302</v>
      </c>
      <c r="BU15" s="23">
        <f>IF(B6L208C3=0,0,B6L208C29/B6L208C3)</f>
        <v>6.4230245430971626</v>
      </c>
      <c r="BV15" s="16" t="s">
        <v>12303</v>
      </c>
      <c r="BW15" s="23">
        <f>IF(B6L208C8=0,0,B6L208C30/B6L208C8)</f>
        <v>3.5326634987034393</v>
      </c>
      <c r="BX15" s="16" t="s">
        <v>12304</v>
      </c>
      <c r="BY15" s="23">
        <f>IF(B6L208C13=0,0,B6L208C31/B6L208C13)</f>
        <v>9.6345368146457417</v>
      </c>
      <c r="BZ15" s="16" t="s">
        <v>12305</v>
      </c>
      <c r="CA15" s="23">
        <f>IF(B6L208C18=0,0,B6L208C32/B6L208C18)</f>
        <v>7.7076294517165946</v>
      </c>
      <c r="CB15" s="16" t="s">
        <v>12306</v>
      </c>
      <c r="CC15" s="23">
        <f>IF(B6L208C24=0,0,B6L208C33/B6L208C24)</f>
        <v>1.6057561357742907</v>
      </c>
    </row>
    <row r="16" spans="1:81" x14ac:dyDescent="0.2">
      <c r="A16" s="11">
        <v>209</v>
      </c>
      <c r="B16" s="14" t="s">
        <v>945</v>
      </c>
      <c r="C16" s="11" t="s">
        <v>11989</v>
      </c>
      <c r="D16" s="16" t="s">
        <v>12307</v>
      </c>
      <c r="E16" s="15">
        <f>A1L356C3</f>
        <v>0</v>
      </c>
      <c r="F16" s="16" t="s">
        <v>12308</v>
      </c>
      <c r="G16" s="24">
        <f>A1L509C5</f>
        <v>2</v>
      </c>
      <c r="H16" s="16" t="s">
        <v>12309</v>
      </c>
      <c r="I16" s="15">
        <f>B6L209C1*B6L209C2</f>
        <v>0</v>
      </c>
      <c r="J16" s="16" t="s">
        <v>12310</v>
      </c>
      <c r="K16" s="23">
        <f>IF(B6L216C3=0,0,B6L209C3/B6L216C3)</f>
        <v>0</v>
      </c>
      <c r="L16" s="16" t="s">
        <v>12311</v>
      </c>
      <c r="M16" s="23">
        <f>A1L549C9</f>
        <v>1.6153322857780807</v>
      </c>
      <c r="N16" s="16" t="s">
        <v>12312</v>
      </c>
      <c r="O16" s="23">
        <f>B6L209C1*B6L209C5</f>
        <v>0</v>
      </c>
      <c r="P16" s="16" t="s">
        <v>12313</v>
      </c>
      <c r="Q16" s="23">
        <f>B3L843C3</f>
        <v>0</v>
      </c>
      <c r="R16" s="16" t="s">
        <v>12314</v>
      </c>
      <c r="S16" s="17">
        <f>B6L209C6*B6L209C7</f>
        <v>0</v>
      </c>
      <c r="T16" s="16" t="s">
        <v>12315</v>
      </c>
      <c r="U16" s="23">
        <f>A1L509C7</f>
        <v>0.55000000000000004</v>
      </c>
      <c r="V16" s="16" t="s">
        <v>12316</v>
      </c>
      <c r="W16" s="17">
        <f>B6L209C8*B6L209C9</f>
        <v>0</v>
      </c>
      <c r="X16" s="16" t="s">
        <v>12317</v>
      </c>
      <c r="Y16" s="23">
        <f>IF(B6L216C10=0,0,B6L209C10/B6L216C10)</f>
        <v>0</v>
      </c>
      <c r="Z16" s="16" t="s">
        <v>12318</v>
      </c>
      <c r="AA16" s="23">
        <f>A1L509C11</f>
        <v>4.292E-2</v>
      </c>
      <c r="AB16" s="16" t="s">
        <v>12319</v>
      </c>
      <c r="AC16" s="23">
        <f>B6L209C3*B6L209C12</f>
        <v>0</v>
      </c>
      <c r="AD16" s="16" t="s">
        <v>12320</v>
      </c>
      <c r="AE16" s="23">
        <f>A1L509C8</f>
        <v>1.5</v>
      </c>
      <c r="AF16" s="16" t="s">
        <v>12321</v>
      </c>
      <c r="AG16" s="17">
        <f>B6L209C13*B6L209C14</f>
        <v>0</v>
      </c>
      <c r="AH16" s="16" t="s">
        <v>12322</v>
      </c>
      <c r="AI16" s="23">
        <f>IF(B6L216C15=0,0,B6L209C15/B6L216C15)</f>
        <v>0</v>
      </c>
      <c r="AJ16" s="16" t="s">
        <v>12323</v>
      </c>
      <c r="AK16" s="23">
        <f>A1L529C14</f>
        <v>5.629E-2</v>
      </c>
      <c r="AL16" s="16" t="s">
        <v>12324</v>
      </c>
      <c r="AM16" s="17">
        <f>B6L209C3*B6L209C17</f>
        <v>0</v>
      </c>
      <c r="AN16" s="16" t="s">
        <v>12325</v>
      </c>
      <c r="AO16" s="23">
        <f>A1L509C9</f>
        <v>1.2</v>
      </c>
      <c r="AP16" s="16" t="s">
        <v>12326</v>
      </c>
      <c r="AQ16" s="17">
        <f>B6L209C18*B6L209C19</f>
        <v>0</v>
      </c>
      <c r="AR16" s="16" t="s">
        <v>12327</v>
      </c>
      <c r="AS16" s="23">
        <f>IF(B6L216C20=0,0,B6L209C20/B6L216C20)</f>
        <v>0</v>
      </c>
      <c r="AT16" s="16" t="s">
        <v>12328</v>
      </c>
      <c r="AU16" s="17">
        <f>A1L244C3</f>
        <v>1</v>
      </c>
      <c r="AV16" s="16" t="s">
        <v>12329</v>
      </c>
      <c r="AW16" s="17">
        <f>A1L569C1</f>
        <v>200</v>
      </c>
      <c r="AX16" s="16" t="s">
        <v>12330</v>
      </c>
      <c r="AY16" s="23">
        <f>IF(B6L209C23=0,0,B6L209C22/B6L209C23)</f>
        <v>5.0000000000000001E-3</v>
      </c>
      <c r="AZ16" s="16" t="s">
        <v>12331</v>
      </c>
      <c r="BA16" s="23">
        <f>A1L509C10</f>
        <v>0.25</v>
      </c>
      <c r="BB16" s="16" t="s">
        <v>12332</v>
      </c>
      <c r="BC16" s="23">
        <f>B6L209C24*B6L209C25</f>
        <v>1.25E-3</v>
      </c>
      <c r="BD16" s="16" t="s">
        <v>12333</v>
      </c>
      <c r="BE16" s="23">
        <f>IF(B6L216C26=0,0,B6L209C26/B6L216C26)</f>
        <v>1.4610676605822939E-6</v>
      </c>
      <c r="BF16" s="16" t="s">
        <v>12334</v>
      </c>
      <c r="BG16" s="17">
        <f>B6L209C3+B6L209C10+B6L209C15+B6L209C20+B6L209C26</f>
        <v>1.25E-3</v>
      </c>
      <c r="BH16" s="16" t="s">
        <v>12335</v>
      </c>
      <c r="BI16" s="17">
        <f>B6L218C3*B6L209C4</f>
        <v>0</v>
      </c>
      <c r="BJ16" s="16" t="s">
        <v>12336</v>
      </c>
      <c r="BK16" s="17">
        <f>B6L218C10*B6L209C11</f>
        <v>0</v>
      </c>
      <c r="BL16" s="16" t="s">
        <v>12337</v>
      </c>
      <c r="BM16" s="17">
        <f>B6L218C15*B6L209C16</f>
        <v>0</v>
      </c>
      <c r="BN16" s="16" t="s">
        <v>12338</v>
      </c>
      <c r="BO16" s="17">
        <f>B6L218C20*B6L209C21</f>
        <v>0</v>
      </c>
      <c r="BP16" s="16" t="s">
        <v>12339</v>
      </c>
      <c r="BQ16" s="17">
        <f>B6L218C26*B6L209C27</f>
        <v>8.0287806788714531E-3</v>
      </c>
      <c r="BR16" s="16" t="s">
        <v>12340</v>
      </c>
      <c r="BS16" s="15">
        <f>B6L209C29+B6L209C30+B6L209C31+B6L209C32+B6L209C33</f>
        <v>8.0287806788714531E-3</v>
      </c>
      <c r="BT16" s="16" t="s">
        <v>12341</v>
      </c>
      <c r="BU16" s="23">
        <f>IF(B6L209C3=0,0,B6L209C29/B6L209C3)</f>
        <v>0</v>
      </c>
      <c r="BV16" s="16" t="s">
        <v>12342</v>
      </c>
      <c r="BW16" s="23">
        <f>IF(B6L209C8=0,0,B6L209C30/B6L209C8)</f>
        <v>0</v>
      </c>
      <c r="BX16" s="16" t="s">
        <v>12343</v>
      </c>
      <c r="BY16" s="23">
        <f>IF(B6L209C13=0,0,B6L209C31/B6L209C13)</f>
        <v>0</v>
      </c>
      <c r="BZ16" s="16" t="s">
        <v>12344</v>
      </c>
      <c r="CA16" s="23">
        <f>IF(B6L209C18=0,0,B6L209C32/B6L209C18)</f>
        <v>0</v>
      </c>
      <c r="CB16" s="16" t="s">
        <v>12345</v>
      </c>
      <c r="CC16" s="23">
        <f>IF(B6L209C24=0,0,B6L209C33/B6L209C24)</f>
        <v>1.6057561357742907</v>
      </c>
    </row>
    <row r="17" spans="1:81" x14ac:dyDescent="0.2">
      <c r="A17" s="11">
        <v>210</v>
      </c>
      <c r="B17" s="14" t="s">
        <v>945</v>
      </c>
      <c r="C17" s="11" t="s">
        <v>11990</v>
      </c>
      <c r="D17" s="16" t="s">
        <v>12346</v>
      </c>
      <c r="E17" s="21">
        <f>A1L355C3</f>
        <v>0.01</v>
      </c>
      <c r="F17" s="16" t="s">
        <v>12347</v>
      </c>
      <c r="G17" s="24">
        <f>A1L510C5</f>
        <v>2</v>
      </c>
      <c r="H17" s="16" t="s">
        <v>12348</v>
      </c>
      <c r="I17" s="21">
        <f>B6L210C1*B6L210C2</f>
        <v>0.02</v>
      </c>
      <c r="J17" s="16" t="s">
        <v>12349</v>
      </c>
      <c r="K17" s="23">
        <f>IF(B6L216C3=0,0,B6L210C3/B6L216C3)</f>
        <v>1.2471558610588555E-5</v>
      </c>
      <c r="L17" s="16" t="s">
        <v>12350</v>
      </c>
      <c r="M17" s="23">
        <f>A1L550C9</f>
        <v>1.6153322857780807</v>
      </c>
      <c r="N17" s="16" t="s">
        <v>12351</v>
      </c>
      <c r="O17" s="23">
        <f>B6L210C1*B6L210C5</f>
        <v>1.6153322857780809E-2</v>
      </c>
      <c r="P17" s="16" t="s">
        <v>12352</v>
      </c>
      <c r="Q17" s="23">
        <f>B3L844C3</f>
        <v>5.6</v>
      </c>
      <c r="R17" s="16" t="s">
        <v>12353</v>
      </c>
      <c r="S17" s="17">
        <f>B6L210C6*B6L210C7</f>
        <v>9.0458608003572527E-2</v>
      </c>
      <c r="T17" s="16" t="s">
        <v>12354</v>
      </c>
      <c r="U17" s="23">
        <f>A1L510C7</f>
        <v>0.55000000000000004</v>
      </c>
      <c r="V17" s="16" t="s">
        <v>12355</v>
      </c>
      <c r="W17" s="17">
        <f>B6L210C8*B6L210C9</f>
        <v>4.9752234401964891E-2</v>
      </c>
      <c r="X17" s="16" t="s">
        <v>12356</v>
      </c>
      <c r="Y17" s="23">
        <f>IF(B6L216C10=0,0,B6L210C10/B6L216C10)</f>
        <v>3.8960803426923006E-5</v>
      </c>
      <c r="Z17" s="16" t="s">
        <v>12357</v>
      </c>
      <c r="AA17" s="23">
        <f>A1L510C11</f>
        <v>4.292E-2</v>
      </c>
      <c r="AB17" s="16" t="s">
        <v>12358</v>
      </c>
      <c r="AC17" s="23">
        <f>B6L210C3*B6L210C12</f>
        <v>8.5840000000000005E-4</v>
      </c>
      <c r="AD17" s="16" t="s">
        <v>12359</v>
      </c>
      <c r="AE17" s="23">
        <f>A1L510C8</f>
        <v>1.5</v>
      </c>
      <c r="AF17" s="16" t="s">
        <v>12360</v>
      </c>
      <c r="AG17" s="23">
        <f>B6L210C13*B6L210C14</f>
        <v>1.2876000000000001E-3</v>
      </c>
      <c r="AH17" s="16" t="s">
        <v>12361</v>
      </c>
      <c r="AI17" s="23">
        <f>IF(B6L216C15=0,0,B6L210C15/B6L216C15)</f>
        <v>1.27291974736008E-5</v>
      </c>
      <c r="AJ17" s="16" t="s">
        <v>12362</v>
      </c>
      <c r="AK17" s="23">
        <f>A1L530C14</f>
        <v>5.629E-2</v>
      </c>
      <c r="AL17" s="16" t="s">
        <v>12363</v>
      </c>
      <c r="AM17" s="23">
        <f>B6L210C3*B6L210C17</f>
        <v>1.1257999999999999E-3</v>
      </c>
      <c r="AN17" s="16" t="s">
        <v>12364</v>
      </c>
      <c r="AO17" s="23">
        <f>A1L510C9</f>
        <v>1.2</v>
      </c>
      <c r="AP17" s="16" t="s">
        <v>12365</v>
      </c>
      <c r="AQ17" s="23">
        <f>B6L210C18*B6L210C19</f>
        <v>1.3509599999999998E-3</v>
      </c>
      <c r="AR17" s="16" t="s">
        <v>12366</v>
      </c>
      <c r="AS17" s="23">
        <f>IF(B6L216C20=0,0,B6L210C20/B6L216C20)</f>
        <v>1.2471558610588553E-5</v>
      </c>
      <c r="AT17" s="16" t="s">
        <v>12367</v>
      </c>
      <c r="AU17" s="17">
        <f>A1L245C3</f>
        <v>28</v>
      </c>
      <c r="AV17" s="16" t="s">
        <v>12368</v>
      </c>
      <c r="AW17" s="17">
        <f>A1L570C1</f>
        <v>200</v>
      </c>
      <c r="AX17" s="16" t="s">
        <v>12369</v>
      </c>
      <c r="AY17" s="23">
        <f>IF(B6L210C23=0,0,B6L210C22/B6L210C23)</f>
        <v>0.14000000000000001</v>
      </c>
      <c r="AZ17" s="16" t="s">
        <v>12370</v>
      </c>
      <c r="BA17" s="23">
        <f>A1L510C10</f>
        <v>0.25</v>
      </c>
      <c r="BB17" s="16" t="s">
        <v>12371</v>
      </c>
      <c r="BC17" s="23">
        <f>B6L210C24*B6L210C25</f>
        <v>3.5000000000000003E-2</v>
      </c>
      <c r="BD17" s="16" t="s">
        <v>12372</v>
      </c>
      <c r="BE17" s="23">
        <f>IF(B6L216C26=0,0,B6L210C26/B6L216C26)</f>
        <v>4.0909894496304234E-5</v>
      </c>
      <c r="BF17" s="16" t="s">
        <v>12373</v>
      </c>
      <c r="BG17" s="17">
        <f>B6L210C3+B6L210C10+B6L210C15+B6L210C20+B6L210C26</f>
        <v>0.10739079440196489</v>
      </c>
      <c r="BH17" s="16" t="s">
        <v>12374</v>
      </c>
      <c r="BI17" s="17">
        <f>B6L218C3*B6L210C4</f>
        <v>0.12846049086194325</v>
      </c>
      <c r="BJ17" s="16" t="s">
        <v>12375</v>
      </c>
      <c r="BK17" s="17">
        <f>B6L218C10*B6L210C11</f>
        <v>0.31955982263774346</v>
      </c>
      <c r="BL17" s="16" t="s">
        <v>12376</v>
      </c>
      <c r="BM17" s="17">
        <f>B6L218C15*B6L210C16</f>
        <v>8.2702864016919054E-3</v>
      </c>
      <c r="BN17" s="16" t="s">
        <v>12377</v>
      </c>
      <c r="BO17" s="17">
        <f>B6L218C20*B6L210C21</f>
        <v>8.677249236742542E-3</v>
      </c>
      <c r="BP17" s="16" t="s">
        <v>12378</v>
      </c>
      <c r="BQ17" s="17">
        <f>B6L218C26*B6L210C27</f>
        <v>0.22480585900840069</v>
      </c>
      <c r="BR17" s="16" t="s">
        <v>12379</v>
      </c>
      <c r="BS17" s="15">
        <f>B6L210C29+B6L210C30+B6L210C31+B6L210C32+B6L210C33</f>
        <v>0.68977370814652195</v>
      </c>
      <c r="BT17" s="16" t="s">
        <v>12380</v>
      </c>
      <c r="BU17" s="23">
        <f>IF(B6L210C3=0,0,B6L210C29/B6L210C3)</f>
        <v>6.4230245430971626</v>
      </c>
      <c r="BV17" s="16" t="s">
        <v>12381</v>
      </c>
      <c r="BW17" s="23">
        <f>IF(B6L210C8=0,0,B6L210C30/B6L210C8)</f>
        <v>3.5326634987034393</v>
      </c>
      <c r="BX17" s="16" t="s">
        <v>12382</v>
      </c>
      <c r="BY17" s="23">
        <f>IF(B6L210C13=0,0,B6L210C31/B6L210C13)</f>
        <v>9.6345368146457417</v>
      </c>
      <c r="BZ17" s="16" t="s">
        <v>12383</v>
      </c>
      <c r="CA17" s="23">
        <f>IF(B6L210C18=0,0,B6L210C32/B6L210C18)</f>
        <v>7.7076294517165946</v>
      </c>
      <c r="CB17" s="16" t="s">
        <v>12384</v>
      </c>
      <c r="CC17" s="23">
        <f>IF(B6L210C24=0,0,B6L210C33/B6L210C24)</f>
        <v>1.6057561357742904</v>
      </c>
    </row>
    <row r="18" spans="1:81" x14ac:dyDescent="0.2">
      <c r="A18" s="11">
        <v>211</v>
      </c>
      <c r="B18" s="14" t="s">
        <v>945</v>
      </c>
      <c r="C18" s="11" t="s">
        <v>10690</v>
      </c>
      <c r="D18" s="16" t="s">
        <v>12385</v>
      </c>
      <c r="E18" s="21">
        <f>A1L357C3</f>
        <v>115.31100000000001</v>
      </c>
      <c r="F18" s="16" t="s">
        <v>12386</v>
      </c>
      <c r="G18" s="24">
        <f>A1L511C5</f>
        <v>1</v>
      </c>
      <c r="H18" s="16" t="s">
        <v>12387</v>
      </c>
      <c r="I18" s="21">
        <f>B6L211C1*B6L211C2</f>
        <v>115.31100000000001</v>
      </c>
      <c r="J18" s="16" t="s">
        <v>12388</v>
      </c>
      <c r="K18" s="23">
        <f>IF(B6L216C3=0,0,B6L211C3/B6L216C3)</f>
        <v>7.1905394747278847E-2</v>
      </c>
      <c r="L18" s="16" t="s">
        <v>12389</v>
      </c>
      <c r="M18" s="23">
        <f>A1L551C9</f>
        <v>2.0418512590943183</v>
      </c>
      <c r="N18" s="16" t="s">
        <v>12390</v>
      </c>
      <c r="O18" s="23">
        <f>B6L211C1*B6L211C5</f>
        <v>235.44791053742495</v>
      </c>
      <c r="P18" s="16" t="s">
        <v>12391</v>
      </c>
      <c r="Q18" s="23">
        <f>B3L845C3</f>
        <v>1.0296219575349559</v>
      </c>
      <c r="R18" s="16" t="s">
        <v>12392</v>
      </c>
      <c r="S18" s="23">
        <f>B6L211C6*B6L211C7</f>
        <v>242.42233854505864</v>
      </c>
      <c r="T18" s="16" t="s">
        <v>12393</v>
      </c>
      <c r="U18" s="23">
        <f>A1L511C7</f>
        <v>0.55000000000000004</v>
      </c>
      <c r="V18" s="16" t="s">
        <v>12394</v>
      </c>
      <c r="W18" s="23">
        <f>B6L211C8*B6L211C9</f>
        <v>133.33228619978226</v>
      </c>
      <c r="X18" s="16" t="s">
        <v>12395</v>
      </c>
      <c r="Y18" s="23">
        <f>IF(B6L216C10=0,0,B6L211C10/B6L216C10)</f>
        <v>0.10441205416267288</v>
      </c>
      <c r="Z18" s="16" t="s">
        <v>12396</v>
      </c>
      <c r="AA18" s="23">
        <f>A1L511C11</f>
        <v>3.2660000000000002E-2</v>
      </c>
      <c r="AB18" s="16" t="s">
        <v>12397</v>
      </c>
      <c r="AC18" s="23">
        <f>B6L211C3*B6L211C12</f>
        <v>3.7660572600000006</v>
      </c>
      <c r="AD18" s="16" t="s">
        <v>12398</v>
      </c>
      <c r="AE18" s="23">
        <f>A1L511C8</f>
        <v>1.5</v>
      </c>
      <c r="AF18" s="16" t="s">
        <v>12399</v>
      </c>
      <c r="AG18" s="23">
        <f>B6L211C13*B6L211C14</f>
        <v>5.6490858900000012</v>
      </c>
      <c r="AH18" s="16" t="s">
        <v>12400</v>
      </c>
      <c r="AI18" s="23">
        <f>IF(B6L216C15=0,0,B6L211C15/B6L216C15)</f>
        <v>5.5846792357208713E-2</v>
      </c>
      <c r="AJ18" s="16" t="s">
        <v>12401</v>
      </c>
      <c r="AK18" s="23">
        <f>A1L531C14</f>
        <v>5.629E-2</v>
      </c>
      <c r="AL18" s="16" t="s">
        <v>12402</v>
      </c>
      <c r="AM18" s="23">
        <f>B6L211C3*B6L211C17</f>
        <v>6.4908561900000006</v>
      </c>
      <c r="AN18" s="16" t="s">
        <v>12403</v>
      </c>
      <c r="AO18" s="23">
        <f>A1L511C9</f>
        <v>1.2</v>
      </c>
      <c r="AP18" s="16" t="s">
        <v>12404</v>
      </c>
      <c r="AQ18" s="23">
        <f>B6L211C18*B6L211C19</f>
        <v>7.7890274280000007</v>
      </c>
      <c r="AR18" s="16" t="s">
        <v>12405</v>
      </c>
      <c r="AS18" s="23">
        <f>IF(B6L216C20=0,0,B6L211C20/B6L216C20)</f>
        <v>7.1905394747278847E-2</v>
      </c>
      <c r="AT18" s="16" t="s">
        <v>12406</v>
      </c>
      <c r="AU18" s="17">
        <f>A1L246C3</f>
        <v>59646</v>
      </c>
      <c r="AV18" s="16" t="s">
        <v>12407</v>
      </c>
      <c r="AW18" s="17">
        <f>A1L571C1</f>
        <v>200</v>
      </c>
      <c r="AX18" s="16" t="s">
        <v>12408</v>
      </c>
      <c r="AY18" s="23">
        <f>IF(B6L211C23=0,0,B6L211C22/B6L211C23)</f>
        <v>298.23</v>
      </c>
      <c r="AZ18" s="16" t="s">
        <v>12409</v>
      </c>
      <c r="BA18" s="23">
        <f>A1L511C10</f>
        <v>0.25</v>
      </c>
      <c r="BB18" s="16" t="s">
        <v>12410</v>
      </c>
      <c r="BC18" s="23">
        <f>B6L211C24*B6L211C25</f>
        <v>74.557500000000005</v>
      </c>
      <c r="BD18" s="16" t="s">
        <v>12411</v>
      </c>
      <c r="BE18" s="23">
        <f>IF(B6L216C26=0,0,B6L211C26/B6L216C26)</f>
        <v>8.7146841683091517E-2</v>
      </c>
      <c r="BF18" s="16" t="s">
        <v>12412</v>
      </c>
      <c r="BG18" s="23">
        <f>B6L211C3+B6L211C10+B6L211C15+B6L211C20+B6L211C26</f>
        <v>336.63889951778231</v>
      </c>
      <c r="BH18" s="16" t="s">
        <v>12413</v>
      </c>
      <c r="BI18" s="17">
        <f>B6L218C3*B6L211C4</f>
        <v>740.64538308907697</v>
      </c>
      <c r="BJ18" s="16" t="s">
        <v>12414</v>
      </c>
      <c r="BK18" s="17">
        <f>B6L218C10*B6L211C11</f>
        <v>856.39654664845648</v>
      </c>
      <c r="BL18" s="16" t="s">
        <v>12415</v>
      </c>
      <c r="BM18" s="17">
        <f>B6L218C15*B6L211C16</f>
        <v>36.28421731753388</v>
      </c>
      <c r="BN18" s="16" t="s">
        <v>12416</v>
      </c>
      <c r="BO18" s="17">
        <f>B6L218C20*B6L211C21</f>
        <v>50.029114336900967</v>
      </c>
      <c r="BP18" s="16" t="s">
        <v>12417</v>
      </c>
      <c r="BQ18" s="17">
        <f>B6L218C26*B6L211C27</f>
        <v>478.88465237196675</v>
      </c>
      <c r="BR18" s="16" t="s">
        <v>12418</v>
      </c>
      <c r="BS18" s="15">
        <f>B6L211C29+B6L211C30+B6L211C31+B6L211C32+B6L211C33</f>
        <v>2162.239913763935</v>
      </c>
      <c r="BT18" s="16" t="s">
        <v>12419</v>
      </c>
      <c r="BU18" s="23">
        <f>IF(B6L211C3=0,0,B6L211C29/B6L211C3)</f>
        <v>6.4230245430971626</v>
      </c>
      <c r="BV18" s="16" t="s">
        <v>12420</v>
      </c>
      <c r="BW18" s="23">
        <f>IF(B6L211C8=0,0,B6L211C30/B6L211C8)</f>
        <v>3.5326634987034393</v>
      </c>
      <c r="BX18" s="16" t="s">
        <v>12421</v>
      </c>
      <c r="BY18" s="23">
        <f>IF(B6L211C13=0,0,B6L211C31/B6L211C13)</f>
        <v>9.6345368146457435</v>
      </c>
      <c r="BZ18" s="16" t="s">
        <v>12422</v>
      </c>
      <c r="CA18" s="23">
        <f>IF(B6L211C18=0,0,B6L211C32/B6L211C18)</f>
        <v>7.7076294517165946</v>
      </c>
      <c r="CB18" s="16" t="s">
        <v>12423</v>
      </c>
      <c r="CC18" s="23">
        <f>IF(B6L211C24=0,0,B6L211C33/B6L211C24)</f>
        <v>1.6057561357742907</v>
      </c>
    </row>
    <row r="19" spans="1:81" x14ac:dyDescent="0.2">
      <c r="A19" s="11">
        <v>212</v>
      </c>
      <c r="B19" s="14" t="s">
        <v>945</v>
      </c>
      <c r="C19" s="11" t="s">
        <v>621</v>
      </c>
      <c r="D19" s="16" t="s">
        <v>12424</v>
      </c>
      <c r="E19" s="21">
        <f>A1L358C3</f>
        <v>8.85</v>
      </c>
      <c r="F19" s="16" t="s">
        <v>12425</v>
      </c>
      <c r="G19" s="24">
        <f>A1L512C5</f>
        <v>2</v>
      </c>
      <c r="H19" s="16" t="s">
        <v>12426</v>
      </c>
      <c r="I19" s="21">
        <f>B6L212C1*B6L212C2</f>
        <v>17.7</v>
      </c>
      <c r="J19" s="16" t="s">
        <v>12427</v>
      </c>
      <c r="K19" s="23">
        <f>IF(B6L216C3=0,0,B6L212C3/B6L216C3)</f>
        <v>1.1037329370370871E-2</v>
      </c>
      <c r="L19" s="16" t="s">
        <v>12428</v>
      </c>
      <c r="M19" s="23">
        <f>A1L552C9</f>
        <v>4.894113100605435</v>
      </c>
      <c r="N19" s="16" t="s">
        <v>12429</v>
      </c>
      <c r="O19" s="23">
        <f>B6L212C1*B6L212C5</f>
        <v>43.312900940358098</v>
      </c>
      <c r="P19" s="16" t="s">
        <v>12430</v>
      </c>
      <c r="Q19" s="23">
        <f>B3L846C3</f>
        <v>1.4480551861702127</v>
      </c>
      <c r="R19" s="16" t="s">
        <v>12431</v>
      </c>
      <c r="S19" s="23">
        <f>B6L212C6*B6L212C7</f>
        <v>62.719470834762227</v>
      </c>
      <c r="T19" s="16" t="s">
        <v>12432</v>
      </c>
      <c r="U19" s="23">
        <f>A1L512C7</f>
        <v>0.55000000000000004</v>
      </c>
      <c r="V19" s="16" t="s">
        <v>12433</v>
      </c>
      <c r="W19" s="23">
        <f>B6L212C8*B6L212C9</f>
        <v>34.495708959119227</v>
      </c>
      <c r="X19" s="16" t="s">
        <v>12434</v>
      </c>
      <c r="Y19" s="23">
        <f>IF(B6L216C10=0,0,B6L212C10/B6L216C10)</f>
        <v>2.701347089198294E-2</v>
      </c>
      <c r="Z19" s="16" t="s">
        <v>12435</v>
      </c>
      <c r="AA19" s="23">
        <f>A1L512C11</f>
        <v>4.292E-2</v>
      </c>
      <c r="AB19" s="16" t="s">
        <v>12436</v>
      </c>
      <c r="AC19" s="23">
        <f>B6L212C3*B6L212C12</f>
        <v>0.75968399999999991</v>
      </c>
      <c r="AD19" s="16" t="s">
        <v>12437</v>
      </c>
      <c r="AE19" s="23">
        <f>A1L512C8</f>
        <v>1.5</v>
      </c>
      <c r="AF19" s="16" t="s">
        <v>12438</v>
      </c>
      <c r="AG19" s="23">
        <f>B6L212C13*B6L212C14</f>
        <v>1.1395259999999998</v>
      </c>
      <c r="AH19" s="16" t="s">
        <v>12439</v>
      </c>
      <c r="AI19" s="23">
        <f>IF(B6L216C15=0,0,B6L212C15/B6L216C15)</f>
        <v>1.1265339764136706E-2</v>
      </c>
      <c r="AJ19" s="16" t="s">
        <v>12440</v>
      </c>
      <c r="AK19" s="23">
        <f>A1L532C14</f>
        <v>5.629E-2</v>
      </c>
      <c r="AL19" s="16" t="s">
        <v>12441</v>
      </c>
      <c r="AM19" s="23">
        <f>B6L212C3*B6L212C17</f>
        <v>0.99633299999999991</v>
      </c>
      <c r="AN19" s="16" t="s">
        <v>12442</v>
      </c>
      <c r="AO19" s="23">
        <f>A1L512C9</f>
        <v>1.2</v>
      </c>
      <c r="AP19" s="16" t="s">
        <v>12443</v>
      </c>
      <c r="AQ19" s="23">
        <f>B6L212C18*B6L212C19</f>
        <v>1.1955995999999998</v>
      </c>
      <c r="AR19" s="16" t="s">
        <v>12444</v>
      </c>
      <c r="AS19" s="23">
        <f>IF(B6L216C20=0,0,B6L212C20/B6L216C20)</f>
        <v>1.103732937037087E-2</v>
      </c>
      <c r="AT19" s="16" t="s">
        <v>12445</v>
      </c>
      <c r="AU19" s="17">
        <f>A1L247C3</f>
        <v>17423</v>
      </c>
      <c r="AV19" s="16" t="s">
        <v>12446</v>
      </c>
      <c r="AW19" s="17">
        <f>A1L572C1</f>
        <v>200</v>
      </c>
      <c r="AX19" s="16" t="s">
        <v>12447</v>
      </c>
      <c r="AY19" s="23">
        <f>IF(B6L212C23=0,0,B6L212C22/B6L212C23)</f>
        <v>87.114999999999995</v>
      </c>
      <c r="AZ19" s="16" t="s">
        <v>12448</v>
      </c>
      <c r="BA19" s="23">
        <f>A1L512C10</f>
        <v>0.25</v>
      </c>
      <c r="BB19" s="16" t="s">
        <v>12449</v>
      </c>
      <c r="BC19" s="23">
        <f>B6L212C24*B6L212C25</f>
        <v>21.778749999999999</v>
      </c>
      <c r="BD19" s="16" t="s">
        <v>12450</v>
      </c>
      <c r="BE19" s="23">
        <f>IF(B6L216C26=0,0,B6L212C26/B6L216C26)</f>
        <v>2.5456181850325308E-2</v>
      </c>
      <c r="BF19" s="16" t="s">
        <v>12451</v>
      </c>
      <c r="BG19" s="23">
        <f>B6L212C3+B6L212C10+B6L212C15+B6L212C20+B6L212C26</f>
        <v>76.30958455911923</v>
      </c>
      <c r="BH19" s="16" t="s">
        <v>12452</v>
      </c>
      <c r="BI19" s="17">
        <f>B6L218C3*B6L212C4</f>
        <v>113.68753441281979</v>
      </c>
      <c r="BJ19" s="16" t="s">
        <v>12453</v>
      </c>
      <c r="BK19" s="17">
        <f>B6L218C10*B6L212C11</f>
        <v>221.56678527595946</v>
      </c>
      <c r="BL19" s="16" t="s">
        <v>12454</v>
      </c>
      <c r="BM19" s="17">
        <f>B6L218C15*B6L212C16</f>
        <v>7.3192034654973357</v>
      </c>
      <c r="BN19" s="16" t="s">
        <v>12455</v>
      </c>
      <c r="BO19" s="17">
        <f>B6L218C20*B6L212C21</f>
        <v>7.6793655745171492</v>
      </c>
      <c r="BP19" s="16" t="s">
        <v>12456</v>
      </c>
      <c r="BQ19" s="17">
        <f>B6L218C26*B6L212C27</f>
        <v>139.88544576797733</v>
      </c>
      <c r="BR19" s="16" t="s">
        <v>12457</v>
      </c>
      <c r="BS19" s="15">
        <f>B6L212C29+B6L212C30+B6L212C31+B6L212C32+B6L212C33</f>
        <v>490.13833449677099</v>
      </c>
      <c r="BT19" s="16" t="s">
        <v>12458</v>
      </c>
      <c r="BU19" s="23">
        <f>IF(B6L212C3=0,0,B6L212C29/B6L212C3)</f>
        <v>6.4230245430971635</v>
      </c>
      <c r="BV19" s="16" t="s">
        <v>12459</v>
      </c>
      <c r="BW19" s="23">
        <f>IF(B6L212C8=0,0,B6L212C30/B6L212C8)</f>
        <v>3.5326634987034393</v>
      </c>
      <c r="BX19" s="16" t="s">
        <v>12460</v>
      </c>
      <c r="BY19" s="23">
        <f>IF(B6L212C13=0,0,B6L212C31/B6L212C13)</f>
        <v>9.6345368146457435</v>
      </c>
      <c r="BZ19" s="16" t="s">
        <v>12461</v>
      </c>
      <c r="CA19" s="23">
        <f>IF(B6L212C18=0,0,B6L212C32/B6L212C18)</f>
        <v>7.7076294517165946</v>
      </c>
      <c r="CB19" s="16" t="s">
        <v>12462</v>
      </c>
      <c r="CC19" s="23">
        <f>IF(B6L212C24=0,0,B6L212C33/B6L212C24)</f>
        <v>1.6057561357742907</v>
      </c>
    </row>
    <row r="20" spans="1:81" x14ac:dyDescent="0.2">
      <c r="A20" s="11">
        <v>213</v>
      </c>
      <c r="B20" s="14" t="s">
        <v>945</v>
      </c>
      <c r="C20" s="11" t="s">
        <v>623</v>
      </c>
      <c r="D20" s="16" t="s">
        <v>12463</v>
      </c>
      <c r="E20" s="21">
        <f>A1L359C3</f>
        <v>2E-3</v>
      </c>
      <c r="F20" s="16" t="s">
        <v>12464</v>
      </c>
      <c r="G20" s="24">
        <f>A1L513C5</f>
        <v>2</v>
      </c>
      <c r="H20" s="16" t="s">
        <v>12465</v>
      </c>
      <c r="I20" s="21">
        <f>B6L213C1*B6L213C2</f>
        <v>4.0000000000000001E-3</v>
      </c>
      <c r="J20" s="16" t="s">
        <v>12466</v>
      </c>
      <c r="K20" s="23">
        <f>IF(B6L216C3=0,0,B6L213C3/B6L216C3)</f>
        <v>2.4943117221177113E-6</v>
      </c>
      <c r="L20" s="16" t="s">
        <v>12467</v>
      </c>
      <c r="M20" s="23">
        <f>A1L553C9</f>
        <v>1.6153322857780807</v>
      </c>
      <c r="N20" s="16" t="s">
        <v>12468</v>
      </c>
      <c r="O20" s="23">
        <f>B6L213C1*B6L213C5</f>
        <v>3.2306645715561616E-3</v>
      </c>
      <c r="P20" s="16" t="s">
        <v>12469</v>
      </c>
      <c r="Q20" s="23">
        <f>B3L847C3</f>
        <v>2.3636363636363633</v>
      </c>
      <c r="R20" s="16" t="s">
        <v>12470</v>
      </c>
      <c r="S20" s="17">
        <f>B6L213C6*B6L213C7</f>
        <v>7.6361162600418354E-3</v>
      </c>
      <c r="T20" s="16" t="s">
        <v>12471</v>
      </c>
      <c r="U20" s="23">
        <f>A1L513C7</f>
        <v>0.55000000000000004</v>
      </c>
      <c r="V20" s="16" t="s">
        <v>12472</v>
      </c>
      <c r="W20" s="17">
        <f>B6L213C8*B6L213C9</f>
        <v>4.1998639430230094E-3</v>
      </c>
      <c r="X20" s="16" t="s">
        <v>12473</v>
      </c>
      <c r="Y20" s="23">
        <f>IF(B6L216C10=0,0,B6L213C10/B6L216C10)</f>
        <v>3.2888989905844086E-6</v>
      </c>
      <c r="Z20" s="16" t="s">
        <v>12474</v>
      </c>
      <c r="AA20" s="23">
        <f>A1L513C11</f>
        <v>4.292E-2</v>
      </c>
      <c r="AB20" s="16" t="s">
        <v>12475</v>
      </c>
      <c r="AC20" s="23">
        <f>B6L213C3*B6L213C12</f>
        <v>1.7168000000000001E-4</v>
      </c>
      <c r="AD20" s="16" t="s">
        <v>12476</v>
      </c>
      <c r="AE20" s="23">
        <f>A1L513C8</f>
        <v>1.5</v>
      </c>
      <c r="AF20" s="16" t="s">
        <v>12477</v>
      </c>
      <c r="AG20" s="23">
        <f>B6L213C13*B6L213C14</f>
        <v>2.5752000000000001E-4</v>
      </c>
      <c r="AH20" s="16" t="s">
        <v>12478</v>
      </c>
      <c r="AI20" s="23">
        <f>IF(B6L216C15=0,0,B6L213C15/B6L216C15)</f>
        <v>2.5458394947201603E-6</v>
      </c>
      <c r="AJ20" s="16" t="s">
        <v>12479</v>
      </c>
      <c r="AK20" s="23">
        <f>A1L533C14</f>
        <v>5.629E-2</v>
      </c>
      <c r="AL20" s="16" t="s">
        <v>12480</v>
      </c>
      <c r="AM20" s="23">
        <f>B6L213C3*B6L213C17</f>
        <v>2.2515999999999999E-4</v>
      </c>
      <c r="AN20" s="16" t="s">
        <v>12481</v>
      </c>
      <c r="AO20" s="23">
        <f>A1L513C9</f>
        <v>1.2</v>
      </c>
      <c r="AP20" s="16" t="s">
        <v>12482</v>
      </c>
      <c r="AQ20" s="23">
        <f>B6L213C18*B6L213C19</f>
        <v>2.7019199999999999E-4</v>
      </c>
      <c r="AR20" s="16" t="s">
        <v>12483</v>
      </c>
      <c r="AS20" s="23">
        <f>IF(B6L216C20=0,0,B6L213C20/B6L216C20)</f>
        <v>2.4943117221177108E-6</v>
      </c>
      <c r="AT20" s="16" t="s">
        <v>12484</v>
      </c>
      <c r="AU20" s="17">
        <f>A1L248C3</f>
        <v>26</v>
      </c>
      <c r="AV20" s="16" t="s">
        <v>12485</v>
      </c>
      <c r="AW20" s="17">
        <f>A1L573C1</f>
        <v>200</v>
      </c>
      <c r="AX20" s="16" t="s">
        <v>12486</v>
      </c>
      <c r="AY20" s="23">
        <f>IF(B6L213C23=0,0,B6L213C22/B6L213C23)</f>
        <v>0.13</v>
      </c>
      <c r="AZ20" s="16" t="s">
        <v>12487</v>
      </c>
      <c r="BA20" s="23">
        <f>A1L513C10</f>
        <v>0.25</v>
      </c>
      <c r="BB20" s="16" t="s">
        <v>12488</v>
      </c>
      <c r="BC20" s="23">
        <f>B6L213C24*B6L213C25</f>
        <v>3.2500000000000001E-2</v>
      </c>
      <c r="BD20" s="16" t="s">
        <v>12489</v>
      </c>
      <c r="BE20" s="23">
        <f>IF(B6L216C26=0,0,B6L213C26/B6L216C26)</f>
        <v>3.7987759175139644E-5</v>
      </c>
      <c r="BF20" s="16" t="s">
        <v>12490</v>
      </c>
      <c r="BG20" s="17">
        <f>B6L213C3+B6L213C10+B6L213C15+B6L213C20+B6L213C26</f>
        <v>4.1227575943023009E-2</v>
      </c>
      <c r="BH20" s="16" t="s">
        <v>12491</v>
      </c>
      <c r="BI20" s="17">
        <f>B6L218C3*B6L213C4</f>
        <v>2.5692098172388652E-2</v>
      </c>
      <c r="BJ20" s="16" t="s">
        <v>12492</v>
      </c>
      <c r="BK20" s="17">
        <f>B6L218C10*B6L213C11</f>
        <v>2.697582918370561E-2</v>
      </c>
      <c r="BL20" s="16" t="s">
        <v>12493</v>
      </c>
      <c r="BM20" s="17">
        <f>B6L218C15*B6L213C16</f>
        <v>1.6540572803383812E-3</v>
      </c>
      <c r="BN20" s="16" t="s">
        <v>12494</v>
      </c>
      <c r="BO20" s="17">
        <f>B6L218C20*B6L213C21</f>
        <v>1.7354498473485084E-3</v>
      </c>
      <c r="BP20" s="16" t="s">
        <v>12495</v>
      </c>
      <c r="BQ20" s="17">
        <f>B6L218C26*B6L213C27</f>
        <v>0.20874829765065778</v>
      </c>
      <c r="BR20" s="16" t="s">
        <v>12496</v>
      </c>
      <c r="BS20" s="15">
        <f>B6L213C29+B6L213C30+B6L213C31+B6L213C32+B6L213C33</f>
        <v>0.26480573213443892</v>
      </c>
      <c r="BT20" s="16" t="s">
        <v>12497</v>
      </c>
      <c r="BU20" s="23">
        <f>IF(B6L213C3=0,0,B6L213C29/B6L213C3)</f>
        <v>6.4230245430971626</v>
      </c>
      <c r="BV20" s="16" t="s">
        <v>12498</v>
      </c>
      <c r="BW20" s="23">
        <f>IF(B6L213C8=0,0,B6L213C30/B6L213C8)</f>
        <v>3.5326634987034389</v>
      </c>
      <c r="BX20" s="16" t="s">
        <v>12499</v>
      </c>
      <c r="BY20" s="23">
        <f>IF(B6L213C13=0,0,B6L213C31/B6L213C13)</f>
        <v>9.6345368146457435</v>
      </c>
      <c r="BZ20" s="16" t="s">
        <v>12500</v>
      </c>
      <c r="CA20" s="23">
        <f>IF(B6L213C18=0,0,B6L213C32/B6L213C18)</f>
        <v>7.7076294517165946</v>
      </c>
      <c r="CB20" s="16" t="s">
        <v>12501</v>
      </c>
      <c r="CC20" s="23">
        <f>IF(B6L213C24=0,0,B6L213C33/B6L213C24)</f>
        <v>1.6057561357742904</v>
      </c>
    </row>
    <row r="21" spans="1:81" x14ac:dyDescent="0.2">
      <c r="A21" s="11">
        <v>214</v>
      </c>
      <c r="B21" s="14" t="s">
        <v>945</v>
      </c>
      <c r="C21" s="11" t="s">
        <v>625</v>
      </c>
      <c r="D21" s="16" t="s">
        <v>12502</v>
      </c>
      <c r="E21" s="21">
        <f>A1L360C3</f>
        <v>8.5019999999999989</v>
      </c>
      <c r="F21" s="16" t="s">
        <v>12503</v>
      </c>
      <c r="G21" s="24">
        <f>A1L514C5</f>
        <v>2</v>
      </c>
      <c r="H21" s="16" t="s">
        <v>12504</v>
      </c>
      <c r="I21" s="21">
        <f>B6L214C1*B6L214C2</f>
        <v>17.003999999999998</v>
      </c>
      <c r="J21" s="16" t="s">
        <v>12505</v>
      </c>
      <c r="K21" s="23">
        <f>IF(B6L216C3=0,0,B6L214C3/B6L216C3)</f>
        <v>1.0603319130722388E-2</v>
      </c>
      <c r="L21" s="16" t="s">
        <v>12506</v>
      </c>
      <c r="M21" s="23">
        <f>A1L554C9</f>
        <v>0.89757534556990692</v>
      </c>
      <c r="N21" s="16" t="s">
        <v>12507</v>
      </c>
      <c r="O21" s="23">
        <f>B6L214C1*B6L214C5</f>
        <v>7.6311855880353479</v>
      </c>
      <c r="P21" s="16" t="s">
        <v>12508</v>
      </c>
      <c r="Q21" s="23">
        <f>B3L848C3</f>
        <v>2.0156338028169012</v>
      </c>
      <c r="R21" s="16" t="s">
        <v>12509</v>
      </c>
      <c r="S21" s="23">
        <f>B6L214C6*B6L214C7</f>
        <v>15.381675626813218</v>
      </c>
      <c r="T21" s="16" t="s">
        <v>12510</v>
      </c>
      <c r="U21" s="23">
        <f>A1L514C7</f>
        <v>0.55000000000000004</v>
      </c>
      <c r="V21" s="16" t="s">
        <v>12511</v>
      </c>
      <c r="W21" s="23">
        <f>B6L214C8*B6L214C9</f>
        <v>8.4599215947472697</v>
      </c>
      <c r="X21" s="16" t="s">
        <v>12512</v>
      </c>
      <c r="Y21" s="23">
        <f>IF(B6L216C10=0,0,B6L214C10/B6L216C10)</f>
        <v>6.6249354671618944E-3</v>
      </c>
      <c r="Z21" s="16" t="s">
        <v>12513</v>
      </c>
      <c r="AA21" s="23">
        <f>A1L514C11</f>
        <v>4.292E-2</v>
      </c>
      <c r="AB21" s="16" t="s">
        <v>12514</v>
      </c>
      <c r="AC21" s="23">
        <f>B6L214C3*B6L214C12</f>
        <v>0.72981167999999985</v>
      </c>
      <c r="AD21" s="16" t="s">
        <v>12515</v>
      </c>
      <c r="AE21" s="23">
        <f>A1L514C8</f>
        <v>1.5</v>
      </c>
      <c r="AF21" s="16" t="s">
        <v>12516</v>
      </c>
      <c r="AG21" s="23">
        <f>B6L214C13*B6L214C14</f>
        <v>1.0947175199999997</v>
      </c>
      <c r="AH21" s="16" t="s">
        <v>12517</v>
      </c>
      <c r="AI21" s="23">
        <f>IF(B6L216C15=0,0,B6L214C15/B6L216C15)</f>
        <v>1.0822363692055397E-2</v>
      </c>
      <c r="AJ21" s="16" t="s">
        <v>12518</v>
      </c>
      <c r="AK21" s="23">
        <f>A1L534C14</f>
        <v>5.629E-2</v>
      </c>
      <c r="AL21" s="16" t="s">
        <v>12519</v>
      </c>
      <c r="AM21" s="23">
        <f>B6L214C3*B6L214C17</f>
        <v>0.95715515999999989</v>
      </c>
      <c r="AN21" s="16" t="s">
        <v>12520</v>
      </c>
      <c r="AO21" s="23">
        <f>A1L514C9</f>
        <v>1.2</v>
      </c>
      <c r="AP21" s="16" t="s">
        <v>12521</v>
      </c>
      <c r="AQ21" s="23">
        <f>B6L214C18*B6L214C19</f>
        <v>1.1485861919999998</v>
      </c>
      <c r="AR21" s="16" t="s">
        <v>12522</v>
      </c>
      <c r="AS21" s="23">
        <f>IF(B6L216C20=0,0,B6L214C20/B6L216C20)</f>
        <v>1.0603319130722388E-2</v>
      </c>
      <c r="AT21" s="16" t="s">
        <v>12523</v>
      </c>
      <c r="AU21" s="17">
        <f>A1L249C3</f>
        <v>14311</v>
      </c>
      <c r="AV21" s="16" t="s">
        <v>12524</v>
      </c>
      <c r="AW21" s="17">
        <f>A1L574C1</f>
        <v>200</v>
      </c>
      <c r="AX21" s="16" t="s">
        <v>12525</v>
      </c>
      <c r="AY21" s="23">
        <f>IF(B6L214C23=0,0,B6L214C22/B6L214C23)</f>
        <v>71.555000000000007</v>
      </c>
      <c r="AZ21" s="16" t="s">
        <v>12526</v>
      </c>
      <c r="BA21" s="23">
        <f>A1L514C10</f>
        <v>0.25</v>
      </c>
      <c r="BB21" s="16" t="s">
        <v>12527</v>
      </c>
      <c r="BC21" s="23">
        <f>B6L214C24*B6L214C25</f>
        <v>17.888750000000002</v>
      </c>
      <c r="BD21" s="16" t="s">
        <v>12528</v>
      </c>
      <c r="BE21" s="23">
        <f>IF(B6L216C26=0,0,B6L214C26/B6L216C26)</f>
        <v>2.0909339290593212E-2</v>
      </c>
      <c r="BF21" s="16" t="s">
        <v>12529</v>
      </c>
      <c r="BG21" s="23">
        <f>B6L214C3+B6L214C10+B6L214C15+B6L214C20+B6L214C26</f>
        <v>45.59597530674727</v>
      </c>
      <c r="BH21" s="16" t="s">
        <v>12530</v>
      </c>
      <c r="BI21" s="17">
        <f>B6L218C3*B6L214C4</f>
        <v>109.21710933082413</v>
      </c>
      <c r="BJ21" s="16" t="s">
        <v>12531</v>
      </c>
      <c r="BK21" s="17">
        <f>B6L218C10*B6L214C11</f>
        <v>54.338284035739399</v>
      </c>
      <c r="BL21" s="16" t="s">
        <v>12532</v>
      </c>
      <c r="BM21" s="17">
        <f>B6L218C15*B6L214C16</f>
        <v>7.031397498718456</v>
      </c>
      <c r="BN21" s="16" t="s">
        <v>12533</v>
      </c>
      <c r="BO21" s="17">
        <f>B6L218C20*B6L214C21</f>
        <v>7.377397301078509</v>
      </c>
      <c r="BP21" s="16" t="s">
        <v>12534</v>
      </c>
      <c r="BQ21" s="17">
        <f>B6L218C26*B6L214C27</f>
        <v>114.89988029532938</v>
      </c>
      <c r="BR21" s="16" t="s">
        <v>12535</v>
      </c>
      <c r="BS21" s="15">
        <f>B6L214C29+B6L214C30+B6L214C31+B6L214C32+B6L214C33</f>
        <v>292.86406846168984</v>
      </c>
      <c r="BT21" s="16" t="s">
        <v>12536</v>
      </c>
      <c r="BU21" s="23">
        <f>IF(B6L214C3=0,0,B6L214C29/B6L214C3)</f>
        <v>6.4230245430971618</v>
      </c>
      <c r="BV21" s="16" t="s">
        <v>12537</v>
      </c>
      <c r="BW21" s="23">
        <f>IF(B6L214C8=0,0,B6L214C30/B6L214C8)</f>
        <v>3.5326634987034393</v>
      </c>
      <c r="BX21" s="16" t="s">
        <v>12538</v>
      </c>
      <c r="BY21" s="23">
        <f>IF(B6L214C13=0,0,B6L214C31/B6L214C13)</f>
        <v>9.6345368146457417</v>
      </c>
      <c r="BZ21" s="16" t="s">
        <v>12539</v>
      </c>
      <c r="CA21" s="23">
        <f>IF(B6L214C18=0,0,B6L214C32/B6L214C18)</f>
        <v>7.7076294517165946</v>
      </c>
      <c r="CB21" s="16" t="s">
        <v>12540</v>
      </c>
      <c r="CC21" s="23">
        <f>IF(B6L214C24=0,0,B6L214C33/B6L214C24)</f>
        <v>1.6057561357742907</v>
      </c>
    </row>
    <row r="22" spans="1:81" x14ac:dyDescent="0.2">
      <c r="A22" s="11">
        <v>215</v>
      </c>
      <c r="B22" s="14" t="s">
        <v>945</v>
      </c>
      <c r="C22" s="11" t="s">
        <v>11991</v>
      </c>
      <c r="D22" s="16" t="s">
        <v>12541</v>
      </c>
      <c r="E22" s="15">
        <f>A1L363C3</f>
        <v>183.77500000000001</v>
      </c>
      <c r="F22" s="16" t="s">
        <v>12542</v>
      </c>
      <c r="G22" s="24">
        <f>A1L515C5</f>
        <v>2</v>
      </c>
      <c r="H22" s="16" t="s">
        <v>12543</v>
      </c>
      <c r="I22" s="15">
        <f>B6L215C1*B6L215C2</f>
        <v>367.55</v>
      </c>
      <c r="J22" s="16" t="s">
        <v>12544</v>
      </c>
      <c r="K22" s="23">
        <f>IF(B6L216C3=0,0,B6L215C3/B6L216C3)</f>
        <v>0.22919606836609119</v>
      </c>
      <c r="L22" s="16" t="s">
        <v>12545</v>
      </c>
      <c r="M22" s="23">
        <f>A1L555C9</f>
        <v>1.0422157196498811</v>
      </c>
      <c r="N22" s="16" t="s">
        <v>12546</v>
      </c>
      <c r="O22" s="23">
        <f>B6L215C1*B6L215C5</f>
        <v>191.5331938786569</v>
      </c>
      <c r="P22" s="16" t="s">
        <v>12547</v>
      </c>
      <c r="Q22" s="23">
        <f>B3L852C3</f>
        <v>2.0368100649350649</v>
      </c>
      <c r="R22" s="16" t="s">
        <v>12548</v>
      </c>
      <c r="S22" s="17">
        <f>B6L215C6*B6L215C7</f>
        <v>390.11673706120752</v>
      </c>
      <c r="T22" s="16" t="s">
        <v>12549</v>
      </c>
      <c r="U22" s="23">
        <f>A1L515C7</f>
        <v>0.55000000000000004</v>
      </c>
      <c r="V22" s="16" t="s">
        <v>12550</v>
      </c>
      <c r="W22" s="17">
        <f>B6L215C8*B6L215C9</f>
        <v>214.56420538366416</v>
      </c>
      <c r="X22" s="16" t="s">
        <v>12551</v>
      </c>
      <c r="Y22" s="23">
        <f>IF(B6L216C10=0,0,B6L215C10/B6L216C10)</f>
        <v>0.16802449033478431</v>
      </c>
      <c r="Z22" s="16" t="s">
        <v>12552</v>
      </c>
      <c r="AA22" s="23">
        <f>A1L515C11</f>
        <v>4.292E-2</v>
      </c>
      <c r="AB22" s="16" t="s">
        <v>12553</v>
      </c>
      <c r="AC22" s="23">
        <f>B6L215C3*B6L215C12</f>
        <v>15.775246000000001</v>
      </c>
      <c r="AD22" s="16" t="s">
        <v>12554</v>
      </c>
      <c r="AE22" s="23">
        <f>A1L515C8</f>
        <v>1.5</v>
      </c>
      <c r="AF22" s="16" t="s">
        <v>12555</v>
      </c>
      <c r="AG22" s="17">
        <f>B6L215C13*B6L215C14</f>
        <v>23.662869000000001</v>
      </c>
      <c r="AH22" s="16" t="s">
        <v>12556</v>
      </c>
      <c r="AI22" s="23">
        <f>IF(B6L216C15=0,0,B6L215C15/B6L216C15)</f>
        <v>0.2339308265710987</v>
      </c>
      <c r="AJ22" s="16" t="s">
        <v>12557</v>
      </c>
      <c r="AK22" s="23">
        <f>A1L535C14</f>
        <v>5.629E-2</v>
      </c>
      <c r="AL22" s="16" t="s">
        <v>12558</v>
      </c>
      <c r="AM22" s="17">
        <f>B6L215C3*B6L215C17</f>
        <v>20.689389500000001</v>
      </c>
      <c r="AN22" s="16" t="s">
        <v>12559</v>
      </c>
      <c r="AO22" s="23">
        <f>A1L515C9</f>
        <v>1.2</v>
      </c>
      <c r="AP22" s="16" t="s">
        <v>12560</v>
      </c>
      <c r="AQ22" s="17">
        <f>B6L215C18*B6L215C19</f>
        <v>24.8272674</v>
      </c>
      <c r="AR22" s="16" t="s">
        <v>12561</v>
      </c>
      <c r="AS22" s="23">
        <f>IF(B6L216C20=0,0,B6L215C20/B6L216C20)</f>
        <v>0.22919606836609119</v>
      </c>
      <c r="AT22" s="16" t="s">
        <v>12562</v>
      </c>
      <c r="AU22" s="17">
        <f>A1L253C3</f>
        <v>150561</v>
      </c>
      <c r="AV22" s="16" t="s">
        <v>12563</v>
      </c>
      <c r="AW22" s="17">
        <f>A1L575C1</f>
        <v>200</v>
      </c>
      <c r="AX22" s="16" t="s">
        <v>12564</v>
      </c>
      <c r="AY22" s="23">
        <f>IF(B6L215C23=0,0,B6L215C22/B6L215C23)</f>
        <v>752.80499999999995</v>
      </c>
      <c r="AZ22" s="16" t="s">
        <v>12565</v>
      </c>
      <c r="BA22" s="23">
        <f>A1L515C10</f>
        <v>0.25</v>
      </c>
      <c r="BB22" s="16" t="s">
        <v>12566</v>
      </c>
      <c r="BC22" s="23">
        <f>B6L215C24*B6L215C25</f>
        <v>188.20124999999999</v>
      </c>
      <c r="BD22" s="16" t="s">
        <v>12567</v>
      </c>
      <c r="BE22" s="23">
        <f>IF(B6L216C26=0,0,B6L215C26/B6L216C26)</f>
        <v>0.21997980804493075</v>
      </c>
      <c r="BF22" s="16" t="s">
        <v>12568</v>
      </c>
      <c r="BG22" s="17">
        <f>B6L215C3+B6L215C10+B6L215C15+B6L215C20+B6L215C26</f>
        <v>818.80559178366411</v>
      </c>
      <c r="BH22" s="16" t="s">
        <v>12569</v>
      </c>
      <c r="BI22" s="17">
        <f>B6L218C3*B6L215C4</f>
        <v>2360.7826708153625</v>
      </c>
      <c r="BJ22" s="16" t="s">
        <v>12570</v>
      </c>
      <c r="BK22" s="17">
        <f>B6L218C10*B6L215C11</f>
        <v>1378.1511572494151</v>
      </c>
      <c r="BL22" s="16" t="s">
        <v>12571</v>
      </c>
      <c r="BM22" s="17">
        <f>B6L218C15*B6L215C16</f>
        <v>151.987188347093</v>
      </c>
      <c r="BN22" s="16" t="s">
        <v>12572</v>
      </c>
      <c r="BO22" s="17">
        <f>B6L218C20*B6L215C21</f>
        <v>159.46614784823609</v>
      </c>
      <c r="BP22" s="16" t="s">
        <v>12573</v>
      </c>
      <c r="BQ22" s="17">
        <f>B6L218C26*B6L215C27</f>
        <v>1208.8212477915647</v>
      </c>
      <c r="BR22" s="16" t="s">
        <v>12574</v>
      </c>
      <c r="BS22" s="15">
        <f>B6L215C29+B6L215C30+B6L215C31+B6L215C32+B6L215C33</f>
        <v>5259.2084120516711</v>
      </c>
      <c r="BT22" s="16" t="s">
        <v>12575</v>
      </c>
      <c r="BU22" s="23">
        <f>IF(B6L215C3=0,0,B6L215C29/B6L215C3)</f>
        <v>6.4230245430971635</v>
      </c>
      <c r="BV22" s="16" t="s">
        <v>12576</v>
      </c>
      <c r="BW22" s="23">
        <f>IF(B6L215C8=0,0,B6L215C30/B6L215C8)</f>
        <v>3.5326634987034393</v>
      </c>
      <c r="BX22" s="16" t="s">
        <v>12577</v>
      </c>
      <c r="BY22" s="23">
        <f>IF(B6L215C13=0,0,B6L215C31/B6L215C13)</f>
        <v>9.6345368146457417</v>
      </c>
      <c r="BZ22" s="16" t="s">
        <v>12578</v>
      </c>
      <c r="CA22" s="23">
        <f>IF(B6L215C18=0,0,B6L215C32/B6L215C18)</f>
        <v>7.7076294517165955</v>
      </c>
      <c r="CB22" s="16" t="s">
        <v>12579</v>
      </c>
      <c r="CC22" s="23">
        <f>IF(B6L215C24=0,0,B6L215C33/B6L215C24)</f>
        <v>1.6057561357742904</v>
      </c>
    </row>
    <row r="23" spans="1:81" x14ac:dyDescent="0.2">
      <c r="A23" s="11">
        <v>216</v>
      </c>
      <c r="B23" s="14" t="s">
        <v>945</v>
      </c>
      <c r="C23" s="11" t="s">
        <v>11992</v>
      </c>
      <c r="D23" s="16" t="s">
        <v>12580</v>
      </c>
      <c r="E23" s="15">
        <f>SUM(B6L201C1:B6L215C1)</f>
        <v>860.61699999999996</v>
      </c>
      <c r="F23" s="16" t="s">
        <v>945</v>
      </c>
      <c r="G23" s="19" t="str">
        <f>NULL_VALUE</f>
        <v>n/a</v>
      </c>
      <c r="H23" s="16" t="s">
        <v>12581</v>
      </c>
      <c r="I23" s="15">
        <f>SUM(B6L201C3:B6L215C3)</f>
        <v>1603.6487999999997</v>
      </c>
      <c r="J23" s="16" t="s">
        <v>12582</v>
      </c>
      <c r="K23" s="23">
        <f>IF(B6L216C3=0,0,B6L216C3/B6L216C3)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12583</v>
      </c>
      <c r="S23" s="17">
        <f>SUM(B6L201C8:B6L215C8)</f>
        <v>2321.7849748206963</v>
      </c>
      <c r="T23" s="16" t="s">
        <v>945</v>
      </c>
      <c r="U23" s="19" t="str">
        <f>NULL_VALUE</f>
        <v>n/a</v>
      </c>
      <c r="V23" s="16" t="s">
        <v>12584</v>
      </c>
      <c r="W23" s="17">
        <f>SUM(B6L201C10:B6L215C10)</f>
        <v>1276.9817361513831</v>
      </c>
      <c r="X23" s="16" t="s">
        <v>12585</v>
      </c>
      <c r="Y23" s="23">
        <f>IF(B6L216C10=0,0,B6L216C10/B6L216C10)</f>
        <v>1</v>
      </c>
      <c r="Z23" s="16" t="s">
        <v>945</v>
      </c>
      <c r="AA23" s="19" t="str">
        <f>NULL_VALUE</f>
        <v>n/a</v>
      </c>
      <c r="AB23" s="16" t="s">
        <v>12586</v>
      </c>
      <c r="AC23" s="23">
        <f>SUM(B6L201C13:B6L215C13)</f>
        <v>67.435516008000008</v>
      </c>
      <c r="AD23" s="16" t="s">
        <v>945</v>
      </c>
      <c r="AE23" s="19" t="str">
        <f>NULL_VALUE</f>
        <v>n/a</v>
      </c>
      <c r="AF23" s="16" t="s">
        <v>12587</v>
      </c>
      <c r="AG23" s="17">
        <f>SUM(B6L201C15:B6L215C15)</f>
        <v>101.15327401200001</v>
      </c>
      <c r="AH23" s="16" t="s">
        <v>12588</v>
      </c>
      <c r="AI23" s="23">
        <f>IF(B6L216C15=0,0,B6L216C15/B6L216C15)</f>
        <v>1</v>
      </c>
      <c r="AJ23" s="16" t="s">
        <v>945</v>
      </c>
      <c r="AK23" s="19" t="str">
        <f>NULL_VALUE</f>
        <v>n/a</v>
      </c>
      <c r="AL23" s="16" t="s">
        <v>12589</v>
      </c>
      <c r="AM23" s="17">
        <f>SUM(B6L201C18:B6L215C18)</f>
        <v>90.269390952000009</v>
      </c>
      <c r="AN23" s="16" t="s">
        <v>945</v>
      </c>
      <c r="AO23" s="19" t="str">
        <f>NULL_VALUE</f>
        <v>n/a</v>
      </c>
      <c r="AP23" s="16" t="s">
        <v>12590</v>
      </c>
      <c r="AQ23" s="17">
        <f>SUM(B6L201C20:B6L215C20)</f>
        <v>108.32326914239998</v>
      </c>
      <c r="AR23" s="16" t="s">
        <v>12591</v>
      </c>
      <c r="AS23" s="23">
        <f>IF(B6L216C20=0,0,B6L216C20/B6L216C20)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12592</v>
      </c>
      <c r="AY23" s="17">
        <f>SUM(B6L201C24:B6L215C24)</f>
        <v>3422.1549999999997</v>
      </c>
      <c r="AZ23" s="16" t="s">
        <v>945</v>
      </c>
      <c r="BA23" s="19" t="str">
        <f>NULL_VALUE</f>
        <v>n/a</v>
      </c>
      <c r="BB23" s="16" t="s">
        <v>12593</v>
      </c>
      <c r="BC23" s="23">
        <f>SUM(B6L201C26:B6L215C26)</f>
        <v>855.53874999999994</v>
      </c>
      <c r="BD23" s="16" t="s">
        <v>12594</v>
      </c>
      <c r="BE23" s="23">
        <f>IF(B6L216C26=0,0,B6L216C26/B6L216C26)</f>
        <v>1</v>
      </c>
      <c r="BF23" s="16" t="s">
        <v>12595</v>
      </c>
      <c r="BG23" s="17">
        <f>B6L216C3+B6L216C10+B6L216C15+B6L216C20+B6L216C26</f>
        <v>3945.6458293057831</v>
      </c>
      <c r="BH23" s="16" t="s">
        <v>12596</v>
      </c>
      <c r="BI23" s="17">
        <f>SUM(B6L201C29:B6L215C29)</f>
        <v>10300.275600908313</v>
      </c>
      <c r="BJ23" s="16" t="s">
        <v>12597</v>
      </c>
      <c r="BK23" s="17">
        <f>SUM(B6L201C30:B6L215C30)</f>
        <v>8202.0850323871564</v>
      </c>
      <c r="BL23" s="16" t="s">
        <v>12598</v>
      </c>
      <c r="BM23" s="17">
        <f>SUM(B6L201C31:B6L215C31)</f>
        <v>649.70996159370827</v>
      </c>
      <c r="BN23" s="16" t="s">
        <v>12599</v>
      </c>
      <c r="BO23" s="17">
        <f>SUM(B6L201C32:B6L215C32)</f>
        <v>695.76301629015484</v>
      </c>
      <c r="BP23" s="16" t="s">
        <v>12600</v>
      </c>
      <c r="BQ23" s="17">
        <f>SUM(B6L201C33:B6L215C33)</f>
        <v>5495.1463888206681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217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12601</v>
      </c>
      <c r="I24" s="15">
        <f>IF(B6L216C28=0,0,B6L216C3/B6L216C28)</f>
        <v>0.40643506015899905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12602</v>
      </c>
      <c r="W24" s="17">
        <f>IF(B6L216C28=0,0,B6L216C10/B6L216C28)</f>
        <v>0.3236432744841829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12603</v>
      </c>
      <c r="AG24" s="17">
        <f>IF(B6L216C28=0,0,B6L216C15/B6L216C28)</f>
        <v>2.5636683673100336E-2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12604</v>
      </c>
      <c r="AQ24" s="17">
        <f>IF(B6L216C28=0,0,B6L216C20/B6L216C28)</f>
        <v>2.745387544362007E-2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12605</v>
      </c>
      <c r="BC24" s="17">
        <f>IF(B6L216C28=0,0,B6L216C26/B6L216C28)</f>
        <v>0.21683110624009752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218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12606</v>
      </c>
      <c r="I25" s="15">
        <f>B6L217C3*B6L116C1</f>
        <v>10300.275600908311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12607</v>
      </c>
      <c r="W25" s="17">
        <f>B6L217C10*B6L116C1</f>
        <v>8202.0850323871582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12608</v>
      </c>
      <c r="AG25" s="17">
        <f>B6L217C15*B6L116C1</f>
        <v>649.70996159370839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12609</v>
      </c>
      <c r="AQ25" s="17">
        <f>B6L217C20*B6L116C1</f>
        <v>695.76301629015461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12610</v>
      </c>
      <c r="BC25" s="17">
        <f>B6L217C26*B6L116C1</f>
        <v>5495.1463888206672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84336E-8B73-4604-9E90-DB6248888D18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12611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12612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221</v>
      </c>
      <c r="B8" s="14" t="s">
        <v>945</v>
      </c>
      <c r="C8" s="11" t="s">
        <v>11983</v>
      </c>
      <c r="D8" s="16" t="s">
        <v>12613</v>
      </c>
      <c r="E8" s="15">
        <f>A1L341C16</f>
        <v>0</v>
      </c>
      <c r="F8" s="16" t="s">
        <v>11996</v>
      </c>
      <c r="G8" s="24">
        <f>A1L501C5</f>
        <v>1.8</v>
      </c>
      <c r="H8" s="16" t="s">
        <v>12614</v>
      </c>
      <c r="I8" s="15">
        <f>B6L221C1*B6L221C2</f>
        <v>0</v>
      </c>
      <c r="J8" s="16" t="s">
        <v>12615</v>
      </c>
      <c r="K8" s="23">
        <f>IF(B6L236C3=0,0,B6L221C3/B6L236C3)</f>
        <v>0</v>
      </c>
      <c r="L8" s="16" t="s">
        <v>12616</v>
      </c>
      <c r="M8" s="23">
        <f>A1L541C54</f>
        <v>1.5871673651764366</v>
      </c>
      <c r="N8" s="16" t="s">
        <v>12617</v>
      </c>
      <c r="O8" s="23">
        <f>B6L221C1*B6L221C5</f>
        <v>0</v>
      </c>
      <c r="P8" s="16" t="s">
        <v>12618</v>
      </c>
      <c r="Q8" s="23">
        <f>B3L835C9</f>
        <v>0</v>
      </c>
      <c r="R8" s="16" t="s">
        <v>12619</v>
      </c>
      <c r="S8" s="17">
        <f>B6L221C6*B6L221C7</f>
        <v>0</v>
      </c>
      <c r="T8" s="16" t="s">
        <v>12003</v>
      </c>
      <c r="U8" s="23">
        <f>A1L501C7</f>
        <v>0.55000000000000004</v>
      </c>
      <c r="V8" s="16" t="s">
        <v>12620</v>
      </c>
      <c r="W8" s="17">
        <f>B6L221C8*B6L221C9</f>
        <v>0</v>
      </c>
      <c r="X8" s="16" t="s">
        <v>12621</v>
      </c>
      <c r="Y8" s="23">
        <f>IF(B6L236C10=0,0,B6L221C10/B6L236C10)</f>
        <v>0</v>
      </c>
      <c r="Z8" s="16" t="s">
        <v>12006</v>
      </c>
      <c r="AA8" s="23">
        <f>A1L501C11</f>
        <v>3.2660000000000002E-2</v>
      </c>
      <c r="AB8" s="16" t="s">
        <v>12622</v>
      </c>
      <c r="AC8" s="23">
        <f>B6L221C3*B6L221C12</f>
        <v>0</v>
      </c>
      <c r="AD8" s="16" t="s">
        <v>12008</v>
      </c>
      <c r="AE8" s="23">
        <f>A1L501C8</f>
        <v>1.5</v>
      </c>
      <c r="AF8" s="16" t="s">
        <v>12623</v>
      </c>
      <c r="AG8" s="17">
        <f>B6L221C13*B6L221C14</f>
        <v>0</v>
      </c>
      <c r="AH8" s="16" t="s">
        <v>12624</v>
      </c>
      <c r="AI8" s="23">
        <f>IF(B6L236C15=0,0,B6L221C15/B6L236C15)</f>
        <v>0</v>
      </c>
      <c r="AJ8" s="16" t="s">
        <v>12011</v>
      </c>
      <c r="AK8" s="23">
        <f>A1L521C14</f>
        <v>5.629E-2</v>
      </c>
      <c r="AL8" s="16" t="s">
        <v>12625</v>
      </c>
      <c r="AM8" s="17">
        <f>B6L221C3*B6L221C17</f>
        <v>0</v>
      </c>
      <c r="AN8" s="16" t="s">
        <v>12013</v>
      </c>
      <c r="AO8" s="23">
        <f>A1L501C9</f>
        <v>1.2</v>
      </c>
      <c r="AP8" s="16" t="s">
        <v>12626</v>
      </c>
      <c r="AQ8" s="17">
        <f>B6L221C18*B6L221C19</f>
        <v>0</v>
      </c>
      <c r="AR8" s="16" t="s">
        <v>12627</v>
      </c>
      <c r="AS8" s="23">
        <f>IF(B6L236C20=0,0,B6L221C20/B6L236C20)</f>
        <v>0</v>
      </c>
      <c r="AT8" s="16" t="s">
        <v>12628</v>
      </c>
      <c r="AU8" s="17">
        <f>A1L236C18</f>
        <v>0</v>
      </c>
      <c r="AV8" s="16" t="s">
        <v>12017</v>
      </c>
      <c r="AW8" s="17">
        <f>A1L561C1</f>
        <v>200</v>
      </c>
      <c r="AX8" s="16" t="s">
        <v>12629</v>
      </c>
      <c r="AY8" s="17">
        <f>IF(B6L221C23=0,0,B6L221C22/B6L221C23)</f>
        <v>0</v>
      </c>
      <c r="AZ8" s="16" t="s">
        <v>12019</v>
      </c>
      <c r="BA8" s="23">
        <f>A1L501C10</f>
        <v>0.25</v>
      </c>
      <c r="BB8" s="16" t="s">
        <v>12630</v>
      </c>
      <c r="BC8" s="17">
        <f>B6L221C24*B6L221C25</f>
        <v>0</v>
      </c>
      <c r="BD8" s="16" t="s">
        <v>12631</v>
      </c>
      <c r="BE8" s="23">
        <f>IF(B6L236C26=0,0,B6L221C26/B6L236C26)</f>
        <v>0</v>
      </c>
      <c r="BF8" s="16" t="s">
        <v>12632</v>
      </c>
      <c r="BG8" s="17">
        <f>B6L221C3+B6L221C10+B6L221C15+B6L221C20+B6L221C26</f>
        <v>0</v>
      </c>
      <c r="BH8" s="16" t="s">
        <v>12633</v>
      </c>
      <c r="BI8" s="17">
        <f>B6L238C3*B6L221C4</f>
        <v>0</v>
      </c>
      <c r="BJ8" s="16" t="s">
        <v>12634</v>
      </c>
      <c r="BK8" s="17">
        <f>B6L238C10*B6L221C11</f>
        <v>0</v>
      </c>
      <c r="BL8" s="16" t="s">
        <v>12635</v>
      </c>
      <c r="BM8" s="17">
        <f>B6L238C15*B6L221C16</f>
        <v>0</v>
      </c>
      <c r="BN8" s="16" t="s">
        <v>12636</v>
      </c>
      <c r="BO8" s="17">
        <f>B6L238C20*B6L221C21</f>
        <v>0</v>
      </c>
      <c r="BP8" s="16" t="s">
        <v>12637</v>
      </c>
      <c r="BQ8" s="17">
        <f>B6L238C26*B6L221C27</f>
        <v>0</v>
      </c>
      <c r="BR8" s="16" t="s">
        <v>12638</v>
      </c>
      <c r="BS8" s="15">
        <f>B6L221C29+B6L221C30+B6L221C31+B6L221C32+B6L221C33</f>
        <v>0</v>
      </c>
      <c r="BT8" s="16" t="s">
        <v>12639</v>
      </c>
      <c r="BU8" s="23">
        <f>IF(B6L221C3=0,0,B6L221C29/B6L221C3)</f>
        <v>0</v>
      </c>
      <c r="BV8" s="16" t="s">
        <v>12640</v>
      </c>
      <c r="BW8" s="23">
        <f>IF(B6L221C8=0,0,B6L221C30/B6L221C8)</f>
        <v>0</v>
      </c>
      <c r="BX8" s="16" t="s">
        <v>12641</v>
      </c>
      <c r="BY8" s="23">
        <f>IF(B6L221C13=0,0,B6L221C31/B6L221C13)</f>
        <v>0</v>
      </c>
      <c r="BZ8" s="16" t="s">
        <v>12642</v>
      </c>
      <c r="CA8" s="23">
        <f>IF(B6L221C18=0,0,B6L221C32/B6L221C18)</f>
        <v>0</v>
      </c>
      <c r="CB8" s="16" t="s">
        <v>12643</v>
      </c>
      <c r="CC8" s="23">
        <f>IF(B6L221C24=0,0,B6L221C33/B6L221C24)</f>
        <v>0</v>
      </c>
    </row>
    <row r="9" spans="1:81" x14ac:dyDescent="0.2">
      <c r="A9" s="11">
        <v>222</v>
      </c>
      <c r="B9" s="14" t="s">
        <v>945</v>
      </c>
      <c r="C9" s="11" t="s">
        <v>11984</v>
      </c>
      <c r="D9" s="16" t="s">
        <v>12644</v>
      </c>
      <c r="E9" s="15">
        <f>A1L344C16</f>
        <v>10.718</v>
      </c>
      <c r="F9" s="16" t="s">
        <v>12035</v>
      </c>
      <c r="G9" s="24">
        <f>A1L502C5</f>
        <v>1.8</v>
      </c>
      <c r="H9" s="16" t="s">
        <v>12645</v>
      </c>
      <c r="I9" s="15">
        <f>B6L222C1*B6L222C2</f>
        <v>19.292400000000001</v>
      </c>
      <c r="J9" s="16" t="s">
        <v>12646</v>
      </c>
      <c r="K9" s="23">
        <f>IF(B6L236C3=0,0,B6L222C3/B6L236C3)</f>
        <v>1.186886517065385E-2</v>
      </c>
      <c r="L9" s="16" t="s">
        <v>12647</v>
      </c>
      <c r="M9" s="23">
        <f>A1L542C54</f>
        <v>1.5876124933827418</v>
      </c>
      <c r="N9" s="16" t="s">
        <v>12648</v>
      </c>
      <c r="O9" s="23">
        <f>B6L222C1*B6L222C5</f>
        <v>17.016030704076226</v>
      </c>
      <c r="P9" s="16" t="s">
        <v>12649</v>
      </c>
      <c r="Q9" s="23">
        <f>B3L836C9</f>
        <v>1.6007313829787235</v>
      </c>
      <c r="R9" s="16" t="s">
        <v>12650</v>
      </c>
      <c r="S9" s="17">
        <f>B6L222C6*B6L222C7</f>
        <v>27.238094361744359</v>
      </c>
      <c r="T9" s="16" t="s">
        <v>12042</v>
      </c>
      <c r="U9" s="23">
        <f>A1L502C7</f>
        <v>0.55000000000000004</v>
      </c>
      <c r="V9" s="16" t="s">
        <v>12651</v>
      </c>
      <c r="W9" s="17">
        <f>B6L222C8*B6L222C9</f>
        <v>14.980951898959399</v>
      </c>
      <c r="X9" s="16" t="s">
        <v>12652</v>
      </c>
      <c r="Y9" s="23">
        <f>IF(B6L236C10=0,0,B6L222C10/B6L236C10)</f>
        <v>1.1776489456535819E-2</v>
      </c>
      <c r="Z9" s="16" t="s">
        <v>12045</v>
      </c>
      <c r="AA9" s="23">
        <f>A1L502C11</f>
        <v>3.2660000000000002E-2</v>
      </c>
      <c r="AB9" s="16" t="s">
        <v>12653</v>
      </c>
      <c r="AC9" s="23">
        <f>B6L222C3*B6L222C12</f>
        <v>0.63008978400000004</v>
      </c>
      <c r="AD9" s="16" t="s">
        <v>12047</v>
      </c>
      <c r="AE9" s="23">
        <f>A1L502C8</f>
        <v>1.5</v>
      </c>
      <c r="AF9" s="16" t="s">
        <v>12654</v>
      </c>
      <c r="AG9" s="17">
        <f>B6L222C13*B6L222C14</f>
        <v>0.94513467600000012</v>
      </c>
      <c r="AH9" s="16" t="s">
        <v>12655</v>
      </c>
      <c r="AI9" s="23">
        <f>IF(B6L236C15=0,0,B6L222C15/B6L236C15)</f>
        <v>9.2060237721410896E-3</v>
      </c>
      <c r="AJ9" s="16" t="s">
        <v>12050</v>
      </c>
      <c r="AK9" s="23">
        <f>A1L522C14</f>
        <v>5.629E-2</v>
      </c>
      <c r="AL9" s="16" t="s">
        <v>12656</v>
      </c>
      <c r="AM9" s="17">
        <f>B6L222C3*B6L222C17</f>
        <v>1.085969196</v>
      </c>
      <c r="AN9" s="16" t="s">
        <v>12052</v>
      </c>
      <c r="AO9" s="23">
        <f>A1L502C9</f>
        <v>1.2</v>
      </c>
      <c r="AP9" s="16" t="s">
        <v>12657</v>
      </c>
      <c r="AQ9" s="17">
        <f>B6L222C18*B6L222C19</f>
        <v>1.3031630351999999</v>
      </c>
      <c r="AR9" s="16" t="s">
        <v>12658</v>
      </c>
      <c r="AS9" s="23">
        <f>IF(B6L236C20=0,0,B6L222C20/B6L236C20)</f>
        <v>1.1868865170653848E-2</v>
      </c>
      <c r="AT9" s="16" t="s">
        <v>12659</v>
      </c>
      <c r="AU9" s="17">
        <f>A1L237C18</f>
        <v>9630</v>
      </c>
      <c r="AV9" s="16" t="s">
        <v>12056</v>
      </c>
      <c r="AW9" s="17">
        <f>A1L562C1</f>
        <v>200</v>
      </c>
      <c r="AX9" s="16" t="s">
        <v>12660</v>
      </c>
      <c r="AY9" s="23">
        <f>IF(B6L222C23=0,0,B6L222C22/B6L222C23)</f>
        <v>48.15</v>
      </c>
      <c r="AZ9" s="16" t="s">
        <v>12058</v>
      </c>
      <c r="BA9" s="23">
        <f>A1L502C10</f>
        <v>0.25</v>
      </c>
      <c r="BB9" s="16" t="s">
        <v>12661</v>
      </c>
      <c r="BC9" s="23">
        <f>B6L222C24*B6L222C25</f>
        <v>12.0375</v>
      </c>
      <c r="BD9" s="16" t="s">
        <v>12662</v>
      </c>
      <c r="BE9" s="23">
        <f>IF(B6L236C26=0,0,B6L222C26/B6L236C26)</f>
        <v>1.3674674800471158E-2</v>
      </c>
      <c r="BF9" s="16" t="s">
        <v>12663</v>
      </c>
      <c r="BG9" s="17">
        <f>B6L222C3+B6L222C10+B6L222C15+B6L222C20+B6L222C26</f>
        <v>48.559149610159402</v>
      </c>
      <c r="BH9" s="16" t="s">
        <v>12664</v>
      </c>
      <c r="BI9" s="17">
        <f>B6L238C3*B6L222C4</f>
        <v>121.44222723801617</v>
      </c>
      <c r="BJ9" s="16" t="s">
        <v>12665</v>
      </c>
      <c r="BK9" s="17">
        <f>B6L238C10*B6L222C11</f>
        <v>94.302428145550422</v>
      </c>
      <c r="BL9" s="16" t="s">
        <v>12666</v>
      </c>
      <c r="BM9" s="17">
        <f>B6L238C15*B6L222C16</f>
        <v>5.9494547123904127</v>
      </c>
      <c r="BN9" s="16" t="s">
        <v>12667</v>
      </c>
      <c r="BO9" s="17">
        <f>B6L238C20*B6L222C21</f>
        <v>8.2031795654735156</v>
      </c>
      <c r="BP9" s="16" t="s">
        <v>12668</v>
      </c>
      <c r="BQ9" s="17">
        <f>B6L238C26*B6L222C27</f>
        <v>75.773921874811819</v>
      </c>
      <c r="BR9" s="16" t="s">
        <v>12669</v>
      </c>
      <c r="BS9" s="15">
        <f>B6L222C29+B6L222C30+B6L222C31+B6L222C32+B6L222C33</f>
        <v>305.67121153624231</v>
      </c>
      <c r="BT9" s="16" t="s">
        <v>12670</v>
      </c>
      <c r="BU9" s="23">
        <f>IF(B6L222C3=0,0,B6L222C29/B6L222C3)</f>
        <v>6.2948221702855101</v>
      </c>
      <c r="BV9" s="16" t="s">
        <v>12671</v>
      </c>
      <c r="BW9" s="23">
        <f>IF(B6L222C8=0,0,B6L222C30/B6L222C8)</f>
        <v>3.4621521936570305</v>
      </c>
      <c r="BX9" s="16" t="s">
        <v>12672</v>
      </c>
      <c r="BY9" s="23">
        <f>IF(B6L222C13=0,0,B6L222C31/B6L222C13)</f>
        <v>9.4422332554282651</v>
      </c>
      <c r="BZ9" s="16" t="s">
        <v>12673</v>
      </c>
      <c r="CA9" s="23">
        <f>IF(B6L222C18=0,0,B6L222C32/B6L222C18)</f>
        <v>7.5537866043426112</v>
      </c>
      <c r="CB9" s="16" t="s">
        <v>12674</v>
      </c>
      <c r="CC9" s="23">
        <f>IF(B6L222C24=0,0,B6L222C33/B6L222C24)</f>
        <v>1.5737055425713773</v>
      </c>
    </row>
    <row r="10" spans="1:81" x14ac:dyDescent="0.2">
      <c r="A10" s="11">
        <v>223</v>
      </c>
      <c r="B10" s="14" t="s">
        <v>945</v>
      </c>
      <c r="C10" s="11" t="s">
        <v>11985</v>
      </c>
      <c r="D10" s="16" t="s">
        <v>12675</v>
      </c>
      <c r="E10" s="21">
        <f>A1L345C16</f>
        <v>73.399000000000001</v>
      </c>
      <c r="F10" s="16" t="s">
        <v>12074</v>
      </c>
      <c r="G10" s="24">
        <f>A1L503C5</f>
        <v>2</v>
      </c>
      <c r="H10" s="16" t="s">
        <v>12676</v>
      </c>
      <c r="I10" s="21">
        <f>B6L223C1*B6L223C2</f>
        <v>146.798</v>
      </c>
      <c r="J10" s="16" t="s">
        <v>12677</v>
      </c>
      <c r="K10" s="23">
        <f>IF(B6L236C3=0,0,B6L223C3/B6L236C3)</f>
        <v>9.0311504495119516E-2</v>
      </c>
      <c r="L10" s="16" t="s">
        <v>12678</v>
      </c>
      <c r="M10" s="23">
        <f>A1L543C54</f>
        <v>2.3241731624609145</v>
      </c>
      <c r="N10" s="16" t="s">
        <v>12679</v>
      </c>
      <c r="O10" s="23">
        <f>B6L223C1*B6L223C5</f>
        <v>170.59198595146867</v>
      </c>
      <c r="P10" s="16" t="s">
        <v>12680</v>
      </c>
      <c r="Q10" s="23">
        <f>B3L837C9</f>
        <v>1.7654738469342157</v>
      </c>
      <c r="R10" s="16" t="s">
        <v>12681</v>
      </c>
      <c r="S10" s="23">
        <f>B6L223C6*B6L223C7</f>
        <v>301.17568969388708</v>
      </c>
      <c r="T10" s="16" t="s">
        <v>12081</v>
      </c>
      <c r="U10" s="23">
        <f>A1L503C7</f>
        <v>0.55000000000000004</v>
      </c>
      <c r="V10" s="16" t="s">
        <v>12682</v>
      </c>
      <c r="W10" s="23">
        <f>B6L223C8*B6L223C9</f>
        <v>165.64662933163791</v>
      </c>
      <c r="X10" s="16" t="s">
        <v>12683</v>
      </c>
      <c r="Y10" s="23">
        <f>IF(B6L236C10=0,0,B6L223C10/B6L236C10)</f>
        <v>0.13021440806910489</v>
      </c>
      <c r="Z10" s="16" t="s">
        <v>12084</v>
      </c>
      <c r="AA10" s="23">
        <f>A1L503C11</f>
        <v>4.292E-2</v>
      </c>
      <c r="AB10" s="16" t="s">
        <v>12684</v>
      </c>
      <c r="AC10" s="23">
        <f>B6L223C3*B6L223C12</f>
        <v>6.3005701600000004</v>
      </c>
      <c r="AD10" s="16" t="s">
        <v>12086</v>
      </c>
      <c r="AE10" s="23">
        <f>A1L503C8</f>
        <v>1.5</v>
      </c>
      <c r="AF10" s="16" t="s">
        <v>12685</v>
      </c>
      <c r="AG10" s="23">
        <f>B6L223C13*B6L223C14</f>
        <v>9.450855240000001</v>
      </c>
      <c r="AH10" s="16" t="s">
        <v>12686</v>
      </c>
      <c r="AI10" s="23">
        <f>IF(B6L236C15=0,0,B6L223C15/B6L236C15)</f>
        <v>9.2055450102334596E-2</v>
      </c>
      <c r="AJ10" s="16" t="s">
        <v>12089</v>
      </c>
      <c r="AK10" s="23">
        <f>A1L523C14</f>
        <v>5.629E-2</v>
      </c>
      <c r="AL10" s="16" t="s">
        <v>12687</v>
      </c>
      <c r="AM10" s="23">
        <f>B6L223C3*B6L223C17</f>
        <v>8.2632594200000007</v>
      </c>
      <c r="AN10" s="16" t="s">
        <v>12091</v>
      </c>
      <c r="AO10" s="23">
        <f>A1L503C9</f>
        <v>1.2</v>
      </c>
      <c r="AP10" s="16" t="s">
        <v>12688</v>
      </c>
      <c r="AQ10" s="23">
        <f>B6L223C18*B6L223C19</f>
        <v>9.9159113039999998</v>
      </c>
      <c r="AR10" s="16" t="s">
        <v>12689</v>
      </c>
      <c r="AS10" s="23">
        <f>IF(B6L236C20=0,0,B6L223C20/B6L236C20)</f>
        <v>9.0311504495119502E-2</v>
      </c>
      <c r="AT10" s="16" t="s">
        <v>12690</v>
      </c>
      <c r="AU10" s="17">
        <f>A1L238C18</f>
        <v>73091.5</v>
      </c>
      <c r="AV10" s="16" t="s">
        <v>12095</v>
      </c>
      <c r="AW10" s="17">
        <f>A1L563C1</f>
        <v>200</v>
      </c>
      <c r="AX10" s="16" t="s">
        <v>12691</v>
      </c>
      <c r="AY10" s="23">
        <f>IF(B6L223C23=0,0,B6L223C22/B6L223C23)</f>
        <v>365.45749999999998</v>
      </c>
      <c r="AZ10" s="16" t="s">
        <v>12097</v>
      </c>
      <c r="BA10" s="23">
        <f>A1L503C10</f>
        <v>0.25</v>
      </c>
      <c r="BB10" s="16" t="s">
        <v>12692</v>
      </c>
      <c r="BC10" s="23">
        <f>B6L223C24*B6L223C25</f>
        <v>91.364374999999995</v>
      </c>
      <c r="BD10" s="16" t="s">
        <v>12693</v>
      </c>
      <c r="BE10" s="23">
        <f>IF(B6L236C26=0,0,B6L223C26/B6L236C26)</f>
        <v>0.1037904977340226</v>
      </c>
      <c r="BF10" s="16" t="s">
        <v>12694</v>
      </c>
      <c r="BG10" s="23">
        <f>B6L223C3+B6L223C10+B6L223C15+B6L223C20+B6L223C26</f>
        <v>423.17577087563791</v>
      </c>
      <c r="BH10" s="16" t="s">
        <v>12695</v>
      </c>
      <c r="BI10" s="17">
        <f>B6L238C3*B6L223C4</f>
        <v>924.06730495357226</v>
      </c>
      <c r="BJ10" s="16" t="s">
        <v>12696</v>
      </c>
      <c r="BK10" s="17">
        <f>B6L238C10*B6L223C11</f>
        <v>1042.7160747498604</v>
      </c>
      <c r="BL10" s="16" t="s">
        <v>12697</v>
      </c>
      <c r="BM10" s="17">
        <f>B6L238C15*B6L223C16</f>
        <v>59.491453092910987</v>
      </c>
      <c r="BN10" s="16" t="s">
        <v>12698</v>
      </c>
      <c r="BO10" s="17">
        <f>B6L238C20*B6L223C21</f>
        <v>62.418898315003894</v>
      </c>
      <c r="BP10" s="16" t="s">
        <v>12699</v>
      </c>
      <c r="BQ10" s="17">
        <f>B6L238C26*B6L223C27</f>
        <v>575.12249332427916</v>
      </c>
      <c r="BR10" s="16" t="s">
        <v>12700</v>
      </c>
      <c r="BS10" s="15">
        <f>B6L223C29+B6L223C30+B6L223C31+B6L223C32+B6L223C33</f>
        <v>2663.8162244356267</v>
      </c>
      <c r="BT10" s="16" t="s">
        <v>12701</v>
      </c>
      <c r="BU10" s="23">
        <f>IF(B6L223C3=0,0,B6L223C29/B6L223C3)</f>
        <v>6.2948221702855101</v>
      </c>
      <c r="BV10" s="16" t="s">
        <v>12702</v>
      </c>
      <c r="BW10" s="23">
        <f>IF(B6L223C8=0,0,B6L223C30/B6L223C8)</f>
        <v>3.462152193657031</v>
      </c>
      <c r="BX10" s="16" t="s">
        <v>12703</v>
      </c>
      <c r="BY10" s="23">
        <f>IF(B6L223C13=0,0,B6L223C31/B6L223C13)</f>
        <v>9.4422332554282651</v>
      </c>
      <c r="BZ10" s="16" t="s">
        <v>12704</v>
      </c>
      <c r="CA10" s="23">
        <f>IF(B6L223C18=0,0,B6L223C32/B6L223C18)</f>
        <v>7.5537866043426103</v>
      </c>
      <c r="CB10" s="16" t="s">
        <v>12705</v>
      </c>
      <c r="CC10" s="23">
        <f>IF(B6L223C24=0,0,B6L223C33/B6L223C24)</f>
        <v>1.5737055425713775</v>
      </c>
    </row>
    <row r="11" spans="1:81" x14ac:dyDescent="0.2">
      <c r="A11" s="11">
        <v>224</v>
      </c>
      <c r="B11" s="14" t="s">
        <v>945</v>
      </c>
      <c r="C11" s="11" t="s">
        <v>605</v>
      </c>
      <c r="D11" s="16" t="s">
        <v>12706</v>
      </c>
      <c r="E11" s="15">
        <f>A1L348C16</f>
        <v>124.148</v>
      </c>
      <c r="F11" s="16" t="s">
        <v>12113</v>
      </c>
      <c r="G11" s="24">
        <f>A1L504C5</f>
        <v>2</v>
      </c>
      <c r="H11" s="16" t="s">
        <v>12707</v>
      </c>
      <c r="I11" s="15">
        <f>B6L224C1*B6L224C2</f>
        <v>248.29599999999999</v>
      </c>
      <c r="J11" s="16" t="s">
        <v>12708</v>
      </c>
      <c r="K11" s="23">
        <f>IF(B6L236C3=0,0,B6L224C3/B6L236C3)</f>
        <v>0.15275402471505192</v>
      </c>
      <c r="L11" s="16" t="s">
        <v>12709</v>
      </c>
      <c r="M11" s="23">
        <f>A1L544C54</f>
        <v>0.78644451317781494</v>
      </c>
      <c r="N11" s="16" t="s">
        <v>12710</v>
      </c>
      <c r="O11" s="23">
        <f>B6L224C1*B6L224C5</f>
        <v>97.635513421999363</v>
      </c>
      <c r="P11" s="16" t="s">
        <v>12711</v>
      </c>
      <c r="Q11" s="23">
        <f>B3L838C9</f>
        <v>1.9922735680728119</v>
      </c>
      <c r="R11" s="16" t="s">
        <v>12712</v>
      </c>
      <c r="S11" s="17">
        <f>B6L224C6*B6L224C7</f>
        <v>194.51665269586758</v>
      </c>
      <c r="T11" s="16" t="s">
        <v>12120</v>
      </c>
      <c r="U11" s="23">
        <f>A1L504C7</f>
        <v>0.55000000000000004</v>
      </c>
      <c r="V11" s="16" t="s">
        <v>12713</v>
      </c>
      <c r="W11" s="17">
        <f>B6L224C8*B6L224C9</f>
        <v>106.98415898272718</v>
      </c>
      <c r="X11" s="16" t="s">
        <v>12714</v>
      </c>
      <c r="Y11" s="23">
        <f>IF(B6L236C10=0,0,B6L224C10/B6L236C10)</f>
        <v>8.409998435172554E-2</v>
      </c>
      <c r="Z11" s="16" t="s">
        <v>12123</v>
      </c>
      <c r="AA11" s="23">
        <f>A1L504C11</f>
        <v>4.292E-2</v>
      </c>
      <c r="AB11" s="16" t="s">
        <v>12715</v>
      </c>
      <c r="AC11" s="23">
        <f>B6L224C3*B6L224C12</f>
        <v>10.65686432</v>
      </c>
      <c r="AD11" s="16" t="s">
        <v>12125</v>
      </c>
      <c r="AE11" s="23">
        <f>A1L504C8</f>
        <v>1.5</v>
      </c>
      <c r="AF11" s="16" t="s">
        <v>12716</v>
      </c>
      <c r="AG11" s="17">
        <f>B6L224C13*B6L224C14</f>
        <v>15.985296480000001</v>
      </c>
      <c r="AH11" s="16" t="s">
        <v>12717</v>
      </c>
      <c r="AI11" s="23">
        <f>IF(B6L236C15=0,0,B6L224C15/B6L236C15)</f>
        <v>0.15570375644497383</v>
      </c>
      <c r="AJ11" s="16" t="s">
        <v>12128</v>
      </c>
      <c r="AK11" s="23">
        <f>A1L524C14</f>
        <v>5.629E-2</v>
      </c>
      <c r="AL11" s="16" t="s">
        <v>12718</v>
      </c>
      <c r="AM11" s="17">
        <f>B6L224C3*B6L224C17</f>
        <v>13.97658184</v>
      </c>
      <c r="AN11" s="16" t="s">
        <v>12130</v>
      </c>
      <c r="AO11" s="23">
        <f>A1L504C9</f>
        <v>1.2</v>
      </c>
      <c r="AP11" s="16" t="s">
        <v>12719</v>
      </c>
      <c r="AQ11" s="17">
        <f>B6L224C18*B6L224C19</f>
        <v>16.771898208</v>
      </c>
      <c r="AR11" s="16" t="s">
        <v>12720</v>
      </c>
      <c r="AS11" s="23">
        <f>IF(B6L236C20=0,0,B6L224C20/B6L236C20)</f>
        <v>0.15275402471505192</v>
      </c>
      <c r="AT11" s="16" t="s">
        <v>12721</v>
      </c>
      <c r="AU11" s="17">
        <f>A1L239C18</f>
        <v>60853</v>
      </c>
      <c r="AV11" s="16" t="s">
        <v>12134</v>
      </c>
      <c r="AW11" s="17">
        <f>A1L564C1</f>
        <v>200</v>
      </c>
      <c r="AX11" s="16" t="s">
        <v>12722</v>
      </c>
      <c r="AY11" s="23">
        <f>IF(B6L224C23=0,0,B6L224C22/B6L224C23)</f>
        <v>304.26499999999999</v>
      </c>
      <c r="AZ11" s="16" t="s">
        <v>12136</v>
      </c>
      <c r="BA11" s="23">
        <f>A1L504C10</f>
        <v>0.25</v>
      </c>
      <c r="BB11" s="16" t="s">
        <v>12723</v>
      </c>
      <c r="BC11" s="23">
        <f>B6L224C24*B6L224C25</f>
        <v>76.066249999999997</v>
      </c>
      <c r="BD11" s="16" t="s">
        <v>12724</v>
      </c>
      <c r="BE11" s="23">
        <f>IF(B6L236C26=0,0,B6L224C26/B6L236C26)</f>
        <v>8.6411732672177707E-2</v>
      </c>
      <c r="BF11" s="16" t="s">
        <v>12725</v>
      </c>
      <c r="BG11" s="17">
        <f>B6L224C3+B6L224C10+B6L224C15+B6L224C20+B6L224C26</f>
        <v>464.10360367072713</v>
      </c>
      <c r="BH11" s="16" t="s">
        <v>12726</v>
      </c>
      <c r="BI11" s="17">
        <f>B6L238C3*B6L224C4</f>
        <v>1562.9791655932108</v>
      </c>
      <c r="BJ11" s="16" t="s">
        <v>12727</v>
      </c>
      <c r="BK11" s="17">
        <f>B6L238C10*B6L224C11</f>
        <v>673.44625583382071</v>
      </c>
      <c r="BL11" s="16" t="s">
        <v>12728</v>
      </c>
      <c r="BM11" s="17">
        <f>B6L238C15*B6L224C16</f>
        <v>100.62459868089091</v>
      </c>
      <c r="BN11" s="16" t="s">
        <v>12729</v>
      </c>
      <c r="BO11" s="17">
        <f>B6L238C20*B6L224C21</f>
        <v>105.57611667749021</v>
      </c>
      <c r="BP11" s="16" t="s">
        <v>12730</v>
      </c>
      <c r="BQ11" s="17">
        <f>B6L238C26*B6L224C27</f>
        <v>478.82351691048012</v>
      </c>
      <c r="BR11" s="16" t="s">
        <v>12731</v>
      </c>
      <c r="BS11" s="15">
        <f>B6L224C29+B6L224C30+B6L224C31+B6L224C32+B6L224C33</f>
        <v>2921.4496536958923</v>
      </c>
      <c r="BT11" s="16" t="s">
        <v>12732</v>
      </c>
      <c r="BU11" s="23">
        <f>IF(B6L224C3=0,0,B6L224C29/B6L224C3)</f>
        <v>6.2948221702855092</v>
      </c>
      <c r="BV11" s="16" t="s">
        <v>12733</v>
      </c>
      <c r="BW11" s="23">
        <f>IF(B6L224C8=0,0,B6L224C30/B6L224C8)</f>
        <v>3.4621521936570305</v>
      </c>
      <c r="BX11" s="16" t="s">
        <v>12734</v>
      </c>
      <c r="BY11" s="23">
        <f>IF(B6L224C13=0,0,B6L224C31/B6L224C13)</f>
        <v>9.4422332554282633</v>
      </c>
      <c r="BZ11" s="16" t="s">
        <v>12735</v>
      </c>
      <c r="CA11" s="23">
        <f>IF(B6L224C18=0,0,B6L224C32/B6L224C18)</f>
        <v>7.5537866043426112</v>
      </c>
      <c r="CB11" s="16" t="s">
        <v>12736</v>
      </c>
      <c r="CC11" s="23">
        <f>IF(B6L224C24=0,0,B6L224C33/B6L224C24)</f>
        <v>1.5737055425713773</v>
      </c>
    </row>
    <row r="12" spans="1:81" x14ac:dyDescent="0.2">
      <c r="A12" s="11">
        <v>225</v>
      </c>
      <c r="B12" s="14" t="s">
        <v>945</v>
      </c>
      <c r="C12" s="11" t="s">
        <v>607</v>
      </c>
      <c r="D12" s="16" t="s">
        <v>12737</v>
      </c>
      <c r="E12" s="21">
        <f>A1L349C16</f>
        <v>45.451499999999996</v>
      </c>
      <c r="F12" s="16" t="s">
        <v>12152</v>
      </c>
      <c r="G12" s="24">
        <f>A1L505C5</f>
        <v>2</v>
      </c>
      <c r="H12" s="16" t="s">
        <v>12738</v>
      </c>
      <c r="I12" s="21">
        <f>B6L225C1*B6L225C2</f>
        <v>90.902999999999992</v>
      </c>
      <c r="J12" s="16" t="s">
        <v>12739</v>
      </c>
      <c r="K12" s="23">
        <f>IF(B6L236C3=0,0,B6L225C3/B6L236C3)</f>
        <v>5.5924376988241313E-2</v>
      </c>
      <c r="L12" s="16" t="s">
        <v>12740</v>
      </c>
      <c r="M12" s="23">
        <f>A1L545C54</f>
        <v>0.98611242771826713</v>
      </c>
      <c r="N12" s="16" t="s">
        <v>12741</v>
      </c>
      <c r="O12" s="23">
        <f>B6L225C1*B6L225C5</f>
        <v>44.820289008436816</v>
      </c>
      <c r="P12" s="16" t="s">
        <v>12742</v>
      </c>
      <c r="Q12" s="23">
        <f>B3L839C9</f>
        <v>1.9970234902928241</v>
      </c>
      <c r="R12" s="16" t="s">
        <v>12743</v>
      </c>
      <c r="S12" s="23">
        <f>B6L225C6*B6L225C7</f>
        <v>89.507169991561597</v>
      </c>
      <c r="T12" s="16" t="s">
        <v>12159</v>
      </c>
      <c r="U12" s="23">
        <f>A1L505C7</f>
        <v>0.55000000000000004</v>
      </c>
      <c r="V12" s="16" t="s">
        <v>12744</v>
      </c>
      <c r="W12" s="23">
        <f>B6L225C8*B6L225C9</f>
        <v>49.228943495358884</v>
      </c>
      <c r="X12" s="16" t="s">
        <v>12745</v>
      </c>
      <c r="Y12" s="23">
        <f>IF(B6L236C10=0,0,B6L225C10/B6L236C10)</f>
        <v>3.8698751450484362E-2</v>
      </c>
      <c r="Z12" s="16" t="s">
        <v>12162</v>
      </c>
      <c r="AA12" s="23">
        <f>A1L505C11</f>
        <v>4.292E-2</v>
      </c>
      <c r="AB12" s="16" t="s">
        <v>12746</v>
      </c>
      <c r="AC12" s="23">
        <f>B6L225C3*B6L225C12</f>
        <v>3.9015567599999996</v>
      </c>
      <c r="AD12" s="16" t="s">
        <v>12164</v>
      </c>
      <c r="AE12" s="23">
        <f>A1L505C8</f>
        <v>1.5</v>
      </c>
      <c r="AF12" s="16" t="s">
        <v>12747</v>
      </c>
      <c r="AG12" s="23">
        <f>B6L225C13*B6L225C14</f>
        <v>5.8523351399999992</v>
      </c>
      <c r="AH12" s="16" t="s">
        <v>12748</v>
      </c>
      <c r="AI12" s="23">
        <f>IF(B6L236C15=0,0,B6L225C15/B6L236C15)</f>
        <v>5.7004295567054865E-2</v>
      </c>
      <c r="AJ12" s="16" t="s">
        <v>12167</v>
      </c>
      <c r="AK12" s="23">
        <f>A1L525C14</f>
        <v>5.629E-2</v>
      </c>
      <c r="AL12" s="16" t="s">
        <v>12749</v>
      </c>
      <c r="AM12" s="23">
        <f>B6L225C3*B6L225C17</f>
        <v>5.1169298699999999</v>
      </c>
      <c r="AN12" s="16" t="s">
        <v>12169</v>
      </c>
      <c r="AO12" s="23">
        <f>A1L505C9</f>
        <v>1.2</v>
      </c>
      <c r="AP12" s="16" t="s">
        <v>12750</v>
      </c>
      <c r="AQ12" s="23">
        <f>B6L225C18*B6L225C19</f>
        <v>6.1403158439999999</v>
      </c>
      <c r="AR12" s="16" t="s">
        <v>12751</v>
      </c>
      <c r="AS12" s="23">
        <f>IF(B6L236C20=0,0,B6L225C20/B6L236C20)</f>
        <v>5.5924376988241313E-2</v>
      </c>
      <c r="AT12" s="16" t="s">
        <v>12752</v>
      </c>
      <c r="AU12" s="17">
        <f>A1L240C18</f>
        <v>37236.5</v>
      </c>
      <c r="AV12" s="16" t="s">
        <v>12173</v>
      </c>
      <c r="AW12" s="17">
        <f>A1L565C1</f>
        <v>200</v>
      </c>
      <c r="AX12" s="16" t="s">
        <v>12753</v>
      </c>
      <c r="AY12" s="23">
        <f>IF(B6L225C23=0,0,B6L225C22/B6L225C23)</f>
        <v>186.1825</v>
      </c>
      <c r="AZ12" s="16" t="s">
        <v>12175</v>
      </c>
      <c r="BA12" s="23">
        <f>A1L505C10</f>
        <v>0.25</v>
      </c>
      <c r="BB12" s="16" t="s">
        <v>12754</v>
      </c>
      <c r="BC12" s="23">
        <f>B6L225C24*B6L225C25</f>
        <v>46.545625000000001</v>
      </c>
      <c r="BD12" s="16" t="s">
        <v>12755</v>
      </c>
      <c r="BE12" s="23">
        <f>IF(B6L236C26=0,0,B6L225C26/B6L236C26)</f>
        <v>5.2876119232372204E-2</v>
      </c>
      <c r="BF12" s="16" t="s">
        <v>12756</v>
      </c>
      <c r="BG12" s="23">
        <f>B6L225C3+B6L225C10+B6L225C15+B6L225C20+B6L225C26</f>
        <v>198.67021947935891</v>
      </c>
      <c r="BH12" s="16" t="s">
        <v>12757</v>
      </c>
      <c r="BI12" s="17">
        <f>B6L238C3*B6L225C4</f>
        <v>572.21821974546367</v>
      </c>
      <c r="BJ12" s="16" t="s">
        <v>12758</v>
      </c>
      <c r="BK12" s="17">
        <f>B6L238C10*B6L225C11</f>
        <v>309.88744493431773</v>
      </c>
      <c r="BL12" s="16" t="s">
        <v>12759</v>
      </c>
      <c r="BM12" s="17">
        <f>B6L238C15*B6L225C16</f>
        <v>36.839408987212948</v>
      </c>
      <c r="BN12" s="16" t="s">
        <v>12760</v>
      </c>
      <c r="BO12" s="17">
        <f>B6L238C20*B6L225C21</f>
        <v>38.65219630736658</v>
      </c>
      <c r="BP12" s="16" t="s">
        <v>12761</v>
      </c>
      <c r="BQ12" s="17">
        <f>B6L238C26*B6L225C27</f>
        <v>292.99643217979553</v>
      </c>
      <c r="BR12" s="16" t="s">
        <v>12762</v>
      </c>
      <c r="BS12" s="15">
        <f>B6L225C29+B6L225C30+B6L225C31+B6L225C32+B6L225C33</f>
        <v>1250.5937021541565</v>
      </c>
      <c r="BT12" s="16" t="s">
        <v>12763</v>
      </c>
      <c r="BU12" s="23">
        <f>IF(B6L225C3=0,0,B6L225C29/B6L225C3)</f>
        <v>6.2948221702855101</v>
      </c>
      <c r="BV12" s="16" t="s">
        <v>12764</v>
      </c>
      <c r="BW12" s="23">
        <f>IF(B6L225C8=0,0,B6L225C30/B6L225C8)</f>
        <v>3.4621521936570305</v>
      </c>
      <c r="BX12" s="16" t="s">
        <v>12765</v>
      </c>
      <c r="BY12" s="23">
        <f>IF(B6L225C13=0,0,B6L225C31/B6L225C13)</f>
        <v>9.4422332554282651</v>
      </c>
      <c r="BZ12" s="16" t="s">
        <v>12766</v>
      </c>
      <c r="CA12" s="23">
        <f>IF(B6L225C18=0,0,B6L225C32/B6L225C18)</f>
        <v>7.5537866043426112</v>
      </c>
      <c r="CB12" s="16" t="s">
        <v>12767</v>
      </c>
      <c r="CC12" s="23">
        <f>IF(B6L225C24=0,0,B6L225C33/B6L225C24)</f>
        <v>1.5737055425713777</v>
      </c>
    </row>
    <row r="13" spans="1:81" x14ac:dyDescent="0.2">
      <c r="A13" s="11">
        <v>226</v>
      </c>
      <c r="B13" s="14" t="s">
        <v>945</v>
      </c>
      <c r="C13" s="11" t="s">
        <v>2734</v>
      </c>
      <c r="D13" s="16" t="s">
        <v>12768</v>
      </c>
      <c r="E13" s="15">
        <f>A1L352C16</f>
        <v>218.58249999999998</v>
      </c>
      <c r="F13" s="16" t="s">
        <v>12191</v>
      </c>
      <c r="G13" s="24">
        <f>A1L506C5</f>
        <v>2</v>
      </c>
      <c r="H13" s="16" t="s">
        <v>12769</v>
      </c>
      <c r="I13" s="15">
        <f>B6L226C1*B6L226C2</f>
        <v>437.16499999999996</v>
      </c>
      <c r="J13" s="16" t="s">
        <v>12770</v>
      </c>
      <c r="K13" s="23">
        <f>IF(B6L236C3=0,0,B6L226C3/B6L236C3)</f>
        <v>0.26894800244287331</v>
      </c>
      <c r="L13" s="16" t="s">
        <v>12771</v>
      </c>
      <c r="M13" s="23">
        <f>A1L546C54</f>
        <v>1.3165944097078492</v>
      </c>
      <c r="N13" s="16" t="s">
        <v>12772</v>
      </c>
      <c r="O13" s="23">
        <f>B6L226C1*B6L226C5</f>
        <v>287.78449755996593</v>
      </c>
      <c r="P13" s="16" t="s">
        <v>12773</v>
      </c>
      <c r="Q13" s="23">
        <f>B3L840C9</f>
        <v>1.967057288222275</v>
      </c>
      <c r="R13" s="16" t="s">
        <v>12774</v>
      </c>
      <c r="S13" s="17">
        <f>B6L226C6*B6L226C7</f>
        <v>566.08859336271644</v>
      </c>
      <c r="T13" s="16" t="s">
        <v>12198</v>
      </c>
      <c r="U13" s="23">
        <f>A1L506C7</f>
        <v>0.55000000000000004</v>
      </c>
      <c r="V13" s="16" t="s">
        <v>12775</v>
      </c>
      <c r="W13" s="17">
        <f>B6L226C8*B6L226C9</f>
        <v>311.34872634949409</v>
      </c>
      <c r="X13" s="16" t="s">
        <v>12776</v>
      </c>
      <c r="Y13" s="23">
        <f>IF(B6L236C10=0,0,B6L226C10/B6L236C10)</f>
        <v>0.24475046832073205</v>
      </c>
      <c r="Z13" s="16" t="s">
        <v>12201</v>
      </c>
      <c r="AA13" s="23">
        <f>A1L506C11</f>
        <v>4.292E-2</v>
      </c>
      <c r="AB13" s="16" t="s">
        <v>12777</v>
      </c>
      <c r="AC13" s="23">
        <f>B6L226C3*B6L226C12</f>
        <v>18.763121799999997</v>
      </c>
      <c r="AD13" s="16" t="s">
        <v>12203</v>
      </c>
      <c r="AE13" s="23">
        <f>A1L506C8</f>
        <v>1.5</v>
      </c>
      <c r="AF13" s="16" t="s">
        <v>12778</v>
      </c>
      <c r="AG13" s="17">
        <f>B6L226C13*B6L226C14</f>
        <v>28.144682699999997</v>
      </c>
      <c r="AH13" s="16" t="s">
        <v>12779</v>
      </c>
      <c r="AI13" s="23">
        <f>IF(B6L236C15=0,0,B6L226C15/B6L236C15)</f>
        <v>0.27414147906638436</v>
      </c>
      <c r="AJ13" s="16" t="s">
        <v>12206</v>
      </c>
      <c r="AK13" s="23">
        <f>A1L526C14</f>
        <v>5.629E-2</v>
      </c>
      <c r="AL13" s="16" t="s">
        <v>12780</v>
      </c>
      <c r="AM13" s="17">
        <f>B6L226C3*B6L226C17</f>
        <v>24.60801785</v>
      </c>
      <c r="AN13" s="16" t="s">
        <v>12208</v>
      </c>
      <c r="AO13" s="23">
        <f>A1L506C9</f>
        <v>1.2</v>
      </c>
      <c r="AP13" s="16" t="s">
        <v>12781</v>
      </c>
      <c r="AQ13" s="17">
        <f>B6L226C18*B6L226C19</f>
        <v>29.529621419999998</v>
      </c>
      <c r="AR13" s="16" t="s">
        <v>12782</v>
      </c>
      <c r="AS13" s="23">
        <f>IF(B6L236C20=0,0,B6L226C20/B6L236C20)</f>
        <v>0.26894800244287331</v>
      </c>
      <c r="AT13" s="16" t="s">
        <v>12783</v>
      </c>
      <c r="AU13" s="17">
        <f>A1L241C18</f>
        <v>223082</v>
      </c>
      <c r="AV13" s="16" t="s">
        <v>12212</v>
      </c>
      <c r="AW13" s="17">
        <f>A1L566C1</f>
        <v>200</v>
      </c>
      <c r="AX13" s="16" t="s">
        <v>12784</v>
      </c>
      <c r="AY13" s="17">
        <f>IF(B6L226C23=0,0,B6L226C22/B6L226C23)</f>
        <v>1115.4100000000001</v>
      </c>
      <c r="AZ13" s="16" t="s">
        <v>12214</v>
      </c>
      <c r="BA13" s="23">
        <f>A1L506C10</f>
        <v>0.25</v>
      </c>
      <c r="BB13" s="16" t="s">
        <v>12785</v>
      </c>
      <c r="BC13" s="23">
        <f>B6L226C24*B6L226C25</f>
        <v>278.85250000000002</v>
      </c>
      <c r="BD13" s="16" t="s">
        <v>12786</v>
      </c>
      <c r="BE13" s="23">
        <f>IF(B6L236C26=0,0,B6L226C26/B6L236C26)</f>
        <v>0.31677817277660508</v>
      </c>
      <c r="BF13" s="16" t="s">
        <v>12787</v>
      </c>
      <c r="BG13" s="17">
        <f>B6L226C3+B6L226C10+B6L226C15+B6L226C20+B6L226C26</f>
        <v>1085.0405304694941</v>
      </c>
      <c r="BH13" s="16" t="s">
        <v>12788</v>
      </c>
      <c r="BI13" s="17">
        <f>B6L238C3*B6L226C4</f>
        <v>2751.8759340728643</v>
      </c>
      <c r="BJ13" s="16" t="s">
        <v>12789</v>
      </c>
      <c r="BK13" s="17">
        <f>B6L238C10*B6L226C11</f>
        <v>1959.8848653149516</v>
      </c>
      <c r="BL13" s="16" t="s">
        <v>12790</v>
      </c>
      <c r="BM13" s="17">
        <f>B6L238C15*B6L226C16</f>
        <v>177.16577263561101</v>
      </c>
      <c r="BN13" s="16" t="s">
        <v>12791</v>
      </c>
      <c r="BO13" s="17">
        <f>B6L238C20*B6L226C21</f>
        <v>185.88371559475385</v>
      </c>
      <c r="BP13" s="16" t="s">
        <v>12792</v>
      </c>
      <c r="BQ13" s="17">
        <f>B6L238C26*B6L226C27</f>
        <v>1755.3268992395401</v>
      </c>
      <c r="BR13" s="16" t="s">
        <v>12793</v>
      </c>
      <c r="BS13" s="15">
        <f>B6L226C29+B6L226C30+B6L226C31+B6L226C32+B6L226C33</f>
        <v>6830.1371868577207</v>
      </c>
      <c r="BT13" s="16" t="s">
        <v>12794</v>
      </c>
      <c r="BU13" s="23">
        <f>IF(B6L226C3=0,0,B6L226C29/B6L226C3)</f>
        <v>6.2948221702855092</v>
      </c>
      <c r="BV13" s="16" t="s">
        <v>12795</v>
      </c>
      <c r="BW13" s="23">
        <f>IF(B6L226C8=0,0,B6L226C30/B6L226C8)</f>
        <v>3.462152193657031</v>
      </c>
      <c r="BX13" s="16" t="s">
        <v>12796</v>
      </c>
      <c r="BY13" s="23">
        <f>IF(B6L226C13=0,0,B6L226C31/B6L226C13)</f>
        <v>9.4422332554282651</v>
      </c>
      <c r="BZ13" s="16" t="s">
        <v>12797</v>
      </c>
      <c r="CA13" s="23">
        <f>IF(B6L226C18=0,0,B6L226C32/B6L226C18)</f>
        <v>7.5537866043426112</v>
      </c>
      <c r="CB13" s="16" t="s">
        <v>12798</v>
      </c>
      <c r="CC13" s="23">
        <f>IF(B6L226C24=0,0,B6L226C33/B6L226C24)</f>
        <v>1.5737055425713773</v>
      </c>
    </row>
    <row r="14" spans="1:81" x14ac:dyDescent="0.2">
      <c r="A14" s="11">
        <v>227</v>
      </c>
      <c r="B14" s="14" t="s">
        <v>945</v>
      </c>
      <c r="C14" s="11" t="s">
        <v>11987</v>
      </c>
      <c r="D14" s="16" t="s">
        <v>12799</v>
      </c>
      <c r="E14" s="21">
        <f>A1L353C16</f>
        <v>2.4550000000000001</v>
      </c>
      <c r="F14" s="16" t="s">
        <v>12230</v>
      </c>
      <c r="G14" s="24">
        <f>A1L507C5</f>
        <v>2</v>
      </c>
      <c r="H14" s="16" t="s">
        <v>12800</v>
      </c>
      <c r="I14" s="21">
        <f>B6L227C1*B6L227C2</f>
        <v>4.91</v>
      </c>
      <c r="J14" s="16" t="s">
        <v>12801</v>
      </c>
      <c r="K14" s="23">
        <f>IF(B6L236C3=0,0,B6L227C3/B6L236C3)</f>
        <v>3.0206779865600132E-3</v>
      </c>
      <c r="L14" s="16" t="s">
        <v>12802</v>
      </c>
      <c r="M14" s="23">
        <f>A1L547C54</f>
        <v>0.90124373491739374</v>
      </c>
      <c r="N14" s="16" t="s">
        <v>12803</v>
      </c>
      <c r="O14" s="23">
        <f>B6L227C1*B6L227C5</f>
        <v>2.2125533692222015</v>
      </c>
      <c r="P14" s="16" t="s">
        <v>12804</v>
      </c>
      <c r="Q14" s="23">
        <f>B3L841C9</f>
        <v>2.0077279752704791</v>
      </c>
      <c r="R14" s="16" t="s">
        <v>12805</v>
      </c>
      <c r="S14" s="23">
        <f>B6L227C6*B6L227C7</f>
        <v>4.4422052961663674</v>
      </c>
      <c r="T14" s="16" t="s">
        <v>12237</v>
      </c>
      <c r="U14" s="23">
        <f>A1L507C7</f>
        <v>0.55000000000000004</v>
      </c>
      <c r="V14" s="16" t="s">
        <v>12806</v>
      </c>
      <c r="W14" s="23">
        <f>B6L227C8*B6L227C9</f>
        <v>2.4432129128915023</v>
      </c>
      <c r="X14" s="16" t="s">
        <v>12807</v>
      </c>
      <c r="Y14" s="23">
        <f>IF(B6L236C10=0,0,B6L227C10/B6L236C10)</f>
        <v>1.9206036640927687E-3</v>
      </c>
      <c r="Z14" s="16" t="s">
        <v>12240</v>
      </c>
      <c r="AA14" s="23">
        <f>A1L507C11</f>
        <v>4.292E-2</v>
      </c>
      <c r="AB14" s="16" t="s">
        <v>12808</v>
      </c>
      <c r="AC14" s="23">
        <f>B6L227C3*B6L227C12</f>
        <v>0.21073720000000001</v>
      </c>
      <c r="AD14" s="16" t="s">
        <v>12242</v>
      </c>
      <c r="AE14" s="23">
        <f>A1L507C8</f>
        <v>1.5</v>
      </c>
      <c r="AF14" s="16" t="s">
        <v>12809</v>
      </c>
      <c r="AG14" s="23">
        <f>B6L227C13*B6L227C14</f>
        <v>0.31610579999999999</v>
      </c>
      <c r="AH14" s="16" t="s">
        <v>12810</v>
      </c>
      <c r="AI14" s="23">
        <f>IF(B6L236C15=0,0,B6L227C15/B6L236C15)</f>
        <v>3.0790082971325415E-3</v>
      </c>
      <c r="AJ14" s="16" t="s">
        <v>12245</v>
      </c>
      <c r="AK14" s="23">
        <f>A1L527C14</f>
        <v>5.629E-2</v>
      </c>
      <c r="AL14" s="16" t="s">
        <v>12811</v>
      </c>
      <c r="AM14" s="23">
        <f>B6L227C3*B6L227C17</f>
        <v>0.27638390000000002</v>
      </c>
      <c r="AN14" s="16" t="s">
        <v>12247</v>
      </c>
      <c r="AO14" s="23">
        <f>A1L507C9</f>
        <v>1.2</v>
      </c>
      <c r="AP14" s="16" t="s">
        <v>12812</v>
      </c>
      <c r="AQ14" s="23">
        <f>B6L227C18*B6L227C19</f>
        <v>0.33166067999999999</v>
      </c>
      <c r="AR14" s="16" t="s">
        <v>12813</v>
      </c>
      <c r="AS14" s="23">
        <f>IF(B6L236C20=0,0,B6L227C20/B6L236C20)</f>
        <v>3.0206779865600128E-3</v>
      </c>
      <c r="AT14" s="16" t="s">
        <v>12814</v>
      </c>
      <c r="AU14" s="17">
        <f>A1L242C18</f>
        <v>1299</v>
      </c>
      <c r="AV14" s="16" t="s">
        <v>12251</v>
      </c>
      <c r="AW14" s="17">
        <f>A1L567C1</f>
        <v>200</v>
      </c>
      <c r="AX14" s="16" t="s">
        <v>12815</v>
      </c>
      <c r="AY14" s="23">
        <f>IF(B6L227C23=0,0,B6L227C22/B6L227C23)</f>
        <v>6.4950000000000001</v>
      </c>
      <c r="AZ14" s="16" t="s">
        <v>12253</v>
      </c>
      <c r="BA14" s="23">
        <f>A1L507C10</f>
        <v>0.25</v>
      </c>
      <c r="BB14" s="16" t="s">
        <v>12816</v>
      </c>
      <c r="BC14" s="23">
        <f>B6L227C24*B6L227C25</f>
        <v>1.62375</v>
      </c>
      <c r="BD14" s="16" t="s">
        <v>12817</v>
      </c>
      <c r="BE14" s="23">
        <f>IF(B6L236C26=0,0,B6L227C26/B6L236C26)</f>
        <v>1.8445900899077918E-3</v>
      </c>
      <c r="BF14" s="16" t="s">
        <v>12818</v>
      </c>
      <c r="BG14" s="23">
        <f>B6L227C3+B6L227C10+B6L227C15+B6L227C20+B6L227C26</f>
        <v>9.624729392891501</v>
      </c>
      <c r="BH14" s="16" t="s">
        <v>12819</v>
      </c>
      <c r="BI14" s="17">
        <f>B6L238C3*B6L227C4</f>
        <v>30.907576856101851</v>
      </c>
      <c r="BJ14" s="16" t="s">
        <v>12820</v>
      </c>
      <c r="BK14" s="17">
        <f>B6L238C10*B6L227C11</f>
        <v>15.379590810797268</v>
      </c>
      <c r="BL14" s="16" t="s">
        <v>12821</v>
      </c>
      <c r="BM14" s="17">
        <f>B6L238C15*B6L227C16</f>
        <v>1.9898297979958373</v>
      </c>
      <c r="BN14" s="16" t="s">
        <v>12822</v>
      </c>
      <c r="BO14" s="17">
        <f>B6L238C20*B6L227C21</f>
        <v>2.0877450014759678</v>
      </c>
      <c r="BP14" s="16" t="s">
        <v>12823</v>
      </c>
      <c r="BQ14" s="17">
        <f>B6L238C26*B6L227C27</f>
        <v>10.221217499001098</v>
      </c>
      <c r="BR14" s="16" t="s">
        <v>12824</v>
      </c>
      <c r="BS14" s="15">
        <f>B6L227C29+B6L227C30+B6L227C31+B6L227C32+B6L227C33</f>
        <v>60.585959965372027</v>
      </c>
      <c r="BT14" s="16" t="s">
        <v>12825</v>
      </c>
      <c r="BU14" s="23">
        <f>IF(B6L227C3=0,0,B6L227C29/B6L227C3)</f>
        <v>6.2948221702855092</v>
      </c>
      <c r="BV14" s="16" t="s">
        <v>12826</v>
      </c>
      <c r="BW14" s="23">
        <f>IF(B6L227C8=0,0,B6L227C30/B6L227C8)</f>
        <v>3.4621521936570305</v>
      </c>
      <c r="BX14" s="16" t="s">
        <v>12827</v>
      </c>
      <c r="BY14" s="23">
        <f>IF(B6L227C13=0,0,B6L227C31/B6L227C13)</f>
        <v>9.4422332554282633</v>
      </c>
      <c r="BZ14" s="16" t="s">
        <v>12828</v>
      </c>
      <c r="CA14" s="23">
        <f>IF(B6L227C18=0,0,B6L227C32/B6L227C18)</f>
        <v>7.5537866043426103</v>
      </c>
      <c r="CB14" s="16" t="s">
        <v>12829</v>
      </c>
      <c r="CC14" s="23">
        <f>IF(B6L227C24=0,0,B6L227C33/B6L227C24)</f>
        <v>1.5737055425713775</v>
      </c>
    </row>
    <row r="15" spans="1:81" x14ac:dyDescent="0.2">
      <c r="A15" s="11">
        <v>228</v>
      </c>
      <c r="B15" s="14" t="s">
        <v>945</v>
      </c>
      <c r="C15" s="11" t="s">
        <v>11988</v>
      </c>
      <c r="D15" s="16" t="s">
        <v>12830</v>
      </c>
      <c r="E15" s="21">
        <f>A1L354C16</f>
        <v>97.4315</v>
      </c>
      <c r="F15" s="16" t="s">
        <v>12269</v>
      </c>
      <c r="G15" s="24">
        <f>A1L508C5</f>
        <v>2</v>
      </c>
      <c r="H15" s="16" t="s">
        <v>12831</v>
      </c>
      <c r="I15" s="21">
        <f>B6L228C1*B6L228C2</f>
        <v>194.863</v>
      </c>
      <c r="J15" s="16" t="s">
        <v>12832</v>
      </c>
      <c r="K15" s="23">
        <f>IF(B6L236C3=0,0,B6L228C3/B6L236C3)</f>
        <v>0.11988154266701503</v>
      </c>
      <c r="L15" s="16" t="s">
        <v>12833</v>
      </c>
      <c r="M15" s="23">
        <f>A1L548C54</f>
        <v>2.4166099705526447</v>
      </c>
      <c r="N15" s="16" t="s">
        <v>12834</v>
      </c>
      <c r="O15" s="23">
        <f>B6L228C1*B6L228C5</f>
        <v>235.4539343459</v>
      </c>
      <c r="P15" s="16" t="s">
        <v>12835</v>
      </c>
      <c r="Q15" s="23">
        <f>B3L842C9</f>
        <v>1.9577374855333698</v>
      </c>
      <c r="R15" s="16" t="s">
        <v>12836</v>
      </c>
      <c r="S15" s="23">
        <f>B6L228C6*B6L228C7</f>
        <v>460.95699338528141</v>
      </c>
      <c r="T15" s="16" t="s">
        <v>12276</v>
      </c>
      <c r="U15" s="23">
        <f>A1L508C7</f>
        <v>0.55000000000000004</v>
      </c>
      <c r="V15" s="16" t="s">
        <v>12837</v>
      </c>
      <c r="W15" s="23">
        <f>B6L228C8*B6L228C9</f>
        <v>253.52634636190479</v>
      </c>
      <c r="X15" s="16" t="s">
        <v>12838</v>
      </c>
      <c r="Y15" s="23">
        <f>IF(B6L236C10=0,0,B6L228C10/B6L236C10)</f>
        <v>0.19929643757099361</v>
      </c>
      <c r="Z15" s="16" t="s">
        <v>12279</v>
      </c>
      <c r="AA15" s="23">
        <f>A1L508C11</f>
        <v>4.292E-2</v>
      </c>
      <c r="AB15" s="16" t="s">
        <v>12839</v>
      </c>
      <c r="AC15" s="23">
        <f>B6L228C3*B6L228C12</f>
        <v>8.3635199599999996</v>
      </c>
      <c r="AD15" s="16" t="s">
        <v>12281</v>
      </c>
      <c r="AE15" s="23">
        <f>A1L508C8</f>
        <v>1.5</v>
      </c>
      <c r="AF15" s="16" t="s">
        <v>12840</v>
      </c>
      <c r="AG15" s="23">
        <f>B6L228C13*B6L228C14</f>
        <v>12.54527994</v>
      </c>
      <c r="AH15" s="16" t="s">
        <v>12841</v>
      </c>
      <c r="AI15" s="23">
        <f>IF(B6L236C15=0,0,B6L228C15/B6L236C15)</f>
        <v>0.12219649568312392</v>
      </c>
      <c r="AJ15" s="16" t="s">
        <v>12284</v>
      </c>
      <c r="AK15" s="23">
        <f>A1L528C14</f>
        <v>5.629E-2</v>
      </c>
      <c r="AL15" s="16" t="s">
        <v>12842</v>
      </c>
      <c r="AM15" s="23">
        <f>B6L228C3*B6L228C17</f>
        <v>10.968838269999999</v>
      </c>
      <c r="AN15" s="16" t="s">
        <v>12286</v>
      </c>
      <c r="AO15" s="23">
        <f>A1L508C9</f>
        <v>1.2</v>
      </c>
      <c r="AP15" s="16" t="s">
        <v>12843</v>
      </c>
      <c r="AQ15" s="23">
        <f>B6L228C18*B6L228C19</f>
        <v>13.162605923999999</v>
      </c>
      <c r="AR15" s="16" t="s">
        <v>12844</v>
      </c>
      <c r="AS15" s="23">
        <f>IF(B6L236C20=0,0,B6L228C20/B6L236C20)</f>
        <v>0.11988154266701503</v>
      </c>
      <c r="AT15" s="16" t="s">
        <v>12845</v>
      </c>
      <c r="AU15" s="17">
        <f>A1L243C18</f>
        <v>73584.5</v>
      </c>
      <c r="AV15" s="16" t="s">
        <v>12290</v>
      </c>
      <c r="AW15" s="17">
        <f>A1L568C1</f>
        <v>200</v>
      </c>
      <c r="AX15" s="16" t="s">
        <v>12846</v>
      </c>
      <c r="AY15" s="23">
        <f>IF(B6L228C23=0,0,B6L228C22/B6L228C23)</f>
        <v>367.92250000000001</v>
      </c>
      <c r="AZ15" s="16" t="s">
        <v>12292</v>
      </c>
      <c r="BA15" s="23">
        <f>A1L508C10</f>
        <v>0.25</v>
      </c>
      <c r="BB15" s="16" t="s">
        <v>12847</v>
      </c>
      <c r="BC15" s="23">
        <f>B6L228C24*B6L228C25</f>
        <v>91.980625000000003</v>
      </c>
      <c r="BD15" s="16" t="s">
        <v>12848</v>
      </c>
      <c r="BE15" s="23">
        <f>IF(B6L236C26=0,0,B6L228C26/B6L236C26)</f>
        <v>0.10449056156337175</v>
      </c>
      <c r="BF15" s="16" t="s">
        <v>12849</v>
      </c>
      <c r="BG15" s="23">
        <f>B6L228C3+B6L228C10+B6L228C15+B6L228C20+B6L228C26</f>
        <v>566.07785722590484</v>
      </c>
      <c r="BH15" s="16" t="s">
        <v>12850</v>
      </c>
      <c r="BI15" s="17">
        <f>B6L238C3*B6L228C4</f>
        <v>1226.6279325683452</v>
      </c>
      <c r="BJ15" s="16" t="s">
        <v>12851</v>
      </c>
      <c r="BK15" s="17">
        <f>B6L238C10*B6L228C11</f>
        <v>1595.9032658304013</v>
      </c>
      <c r="BL15" s="16" t="s">
        <v>12852</v>
      </c>
      <c r="BM15" s="17">
        <f>B6L238C15*B6L228C16</f>
        <v>78.970306298750074</v>
      </c>
      <c r="BN15" s="16" t="s">
        <v>12853</v>
      </c>
      <c r="BO15" s="17">
        <f>B6L238C20*B6L228C21</f>
        <v>82.856263589126584</v>
      </c>
      <c r="BP15" s="16" t="s">
        <v>12854</v>
      </c>
      <c r="BQ15" s="17">
        <f>B6L238C26*B6L228C27</f>
        <v>579.00167748671765</v>
      </c>
      <c r="BR15" s="16" t="s">
        <v>12855</v>
      </c>
      <c r="BS15" s="15">
        <f>B6L228C29+B6L228C30+B6L228C31+B6L228C32+B6L228C33</f>
        <v>3563.3594457733411</v>
      </c>
      <c r="BT15" s="16" t="s">
        <v>12856</v>
      </c>
      <c r="BU15" s="23">
        <f>IF(B6L228C3=0,0,B6L228C29/B6L228C3)</f>
        <v>6.2948221702855092</v>
      </c>
      <c r="BV15" s="16" t="s">
        <v>12857</v>
      </c>
      <c r="BW15" s="23">
        <f>IF(B6L228C8=0,0,B6L228C30/B6L228C8)</f>
        <v>3.4621521936570305</v>
      </c>
      <c r="BX15" s="16" t="s">
        <v>12858</v>
      </c>
      <c r="BY15" s="23">
        <f>IF(B6L228C13=0,0,B6L228C31/B6L228C13)</f>
        <v>9.4422332554282651</v>
      </c>
      <c r="BZ15" s="16" t="s">
        <v>12859</v>
      </c>
      <c r="CA15" s="23">
        <f>IF(B6L228C18=0,0,B6L228C32/B6L228C18)</f>
        <v>7.5537866043426121</v>
      </c>
      <c r="CB15" s="16" t="s">
        <v>12860</v>
      </c>
      <c r="CC15" s="23">
        <f>IF(B6L228C24=0,0,B6L228C33/B6L228C24)</f>
        <v>1.5737055425713775</v>
      </c>
    </row>
    <row r="16" spans="1:81" x14ac:dyDescent="0.2">
      <c r="A16" s="11">
        <v>229</v>
      </c>
      <c r="B16" s="14" t="s">
        <v>945</v>
      </c>
      <c r="C16" s="11" t="s">
        <v>11989</v>
      </c>
      <c r="D16" s="16" t="s">
        <v>12861</v>
      </c>
      <c r="E16" s="15">
        <f>A1L356C16</f>
        <v>0</v>
      </c>
      <c r="F16" s="16" t="s">
        <v>12308</v>
      </c>
      <c r="G16" s="24">
        <f>A1L509C5</f>
        <v>2</v>
      </c>
      <c r="H16" s="16" t="s">
        <v>12862</v>
      </c>
      <c r="I16" s="15">
        <f>B6L229C1*B6L229C2</f>
        <v>0</v>
      </c>
      <c r="J16" s="16" t="s">
        <v>12863</v>
      </c>
      <c r="K16" s="23">
        <f>IF(B6L236C3=0,0,B6L229C3/B6L236C3)</f>
        <v>0</v>
      </c>
      <c r="L16" s="16" t="s">
        <v>12864</v>
      </c>
      <c r="M16" s="23">
        <f>A1L549C54</f>
        <v>1.5871673651764366</v>
      </c>
      <c r="N16" s="16" t="s">
        <v>12865</v>
      </c>
      <c r="O16" s="23">
        <f>B6L229C1*B6L229C5</f>
        <v>0</v>
      </c>
      <c r="P16" s="16" t="s">
        <v>12866</v>
      </c>
      <c r="Q16" s="23">
        <f>B3L843C9</f>
        <v>0</v>
      </c>
      <c r="R16" s="16" t="s">
        <v>12867</v>
      </c>
      <c r="S16" s="17">
        <f>B6L229C6*B6L229C7</f>
        <v>0</v>
      </c>
      <c r="T16" s="16" t="s">
        <v>12315</v>
      </c>
      <c r="U16" s="23">
        <f>A1L509C7</f>
        <v>0.55000000000000004</v>
      </c>
      <c r="V16" s="16" t="s">
        <v>12868</v>
      </c>
      <c r="W16" s="17">
        <f>B6L229C8*B6L229C9</f>
        <v>0</v>
      </c>
      <c r="X16" s="16" t="s">
        <v>12869</v>
      </c>
      <c r="Y16" s="23">
        <f>IF(B6L236C10=0,0,B6L229C10/B6L236C10)</f>
        <v>0</v>
      </c>
      <c r="Z16" s="16" t="s">
        <v>12318</v>
      </c>
      <c r="AA16" s="23">
        <f>A1L509C11</f>
        <v>4.292E-2</v>
      </c>
      <c r="AB16" s="16" t="s">
        <v>12870</v>
      </c>
      <c r="AC16" s="23">
        <f>B6L229C3*B6L229C12</f>
        <v>0</v>
      </c>
      <c r="AD16" s="16" t="s">
        <v>12320</v>
      </c>
      <c r="AE16" s="23">
        <f>A1L509C8</f>
        <v>1.5</v>
      </c>
      <c r="AF16" s="16" t="s">
        <v>12871</v>
      </c>
      <c r="AG16" s="17">
        <f>B6L229C13*B6L229C14</f>
        <v>0</v>
      </c>
      <c r="AH16" s="16" t="s">
        <v>12872</v>
      </c>
      <c r="AI16" s="23">
        <f>IF(B6L236C15=0,0,B6L229C15/B6L236C15)</f>
        <v>0</v>
      </c>
      <c r="AJ16" s="16" t="s">
        <v>12323</v>
      </c>
      <c r="AK16" s="23">
        <f>A1L529C14</f>
        <v>5.629E-2</v>
      </c>
      <c r="AL16" s="16" t="s">
        <v>12873</v>
      </c>
      <c r="AM16" s="17">
        <f>B6L229C3*B6L229C17</f>
        <v>0</v>
      </c>
      <c r="AN16" s="16" t="s">
        <v>12325</v>
      </c>
      <c r="AO16" s="23">
        <f>A1L509C9</f>
        <v>1.2</v>
      </c>
      <c r="AP16" s="16" t="s">
        <v>12874</v>
      </c>
      <c r="AQ16" s="17">
        <f>B6L229C18*B6L229C19</f>
        <v>0</v>
      </c>
      <c r="AR16" s="16" t="s">
        <v>12875</v>
      </c>
      <c r="AS16" s="23">
        <f>IF(B6L236C20=0,0,B6L229C20/B6L236C20)</f>
        <v>0</v>
      </c>
      <c r="AT16" s="16" t="s">
        <v>12876</v>
      </c>
      <c r="AU16" s="17">
        <f>A1L244C18</f>
        <v>0.5</v>
      </c>
      <c r="AV16" s="16" t="s">
        <v>12329</v>
      </c>
      <c r="AW16" s="17">
        <f>A1L569C1</f>
        <v>200</v>
      </c>
      <c r="AX16" s="16" t="s">
        <v>12877</v>
      </c>
      <c r="AY16" s="23">
        <f>IF(B6L229C23=0,0,B6L229C22/B6L229C23)</f>
        <v>2.5000000000000001E-3</v>
      </c>
      <c r="AZ16" s="16" t="s">
        <v>12331</v>
      </c>
      <c r="BA16" s="23">
        <f>A1L509C10</f>
        <v>0.25</v>
      </c>
      <c r="BB16" s="16" t="s">
        <v>12878</v>
      </c>
      <c r="BC16" s="23">
        <f>B6L229C24*B6L229C25</f>
        <v>6.2500000000000001E-4</v>
      </c>
      <c r="BD16" s="16" t="s">
        <v>12879</v>
      </c>
      <c r="BE16" s="23">
        <f>IF(B6L236C26=0,0,B6L229C26/B6L236C26)</f>
        <v>7.1000388372124398E-7</v>
      </c>
      <c r="BF16" s="16" t="s">
        <v>12880</v>
      </c>
      <c r="BG16" s="17">
        <f>B6L229C3+B6L229C10+B6L229C15+B6L229C20+B6L229C26</f>
        <v>6.2500000000000001E-4</v>
      </c>
      <c r="BH16" s="16" t="s">
        <v>12881</v>
      </c>
      <c r="BI16" s="17">
        <f>B6L238C3*B6L229C4</f>
        <v>0</v>
      </c>
      <c r="BJ16" s="16" t="s">
        <v>12882</v>
      </c>
      <c r="BK16" s="17">
        <f>B6L238C10*B6L229C11</f>
        <v>0</v>
      </c>
      <c r="BL16" s="16" t="s">
        <v>12883</v>
      </c>
      <c r="BM16" s="17">
        <f>B6L238C15*B6L229C16</f>
        <v>0</v>
      </c>
      <c r="BN16" s="16" t="s">
        <v>12884</v>
      </c>
      <c r="BO16" s="17">
        <f>B6L238C20*B6L229C21</f>
        <v>0</v>
      </c>
      <c r="BP16" s="16" t="s">
        <v>12885</v>
      </c>
      <c r="BQ16" s="17">
        <f>B6L238C26*B6L229C27</f>
        <v>3.9342638564284441E-3</v>
      </c>
      <c r="BR16" s="16" t="s">
        <v>12886</v>
      </c>
      <c r="BS16" s="15">
        <f>B6L229C29+B6L229C30+B6L229C31+B6L229C32+B6L229C33</f>
        <v>3.9342638564284441E-3</v>
      </c>
      <c r="BT16" s="16" t="s">
        <v>12887</v>
      </c>
      <c r="BU16" s="23">
        <f>IF(B6L229C3=0,0,B6L229C29/B6L229C3)</f>
        <v>0</v>
      </c>
      <c r="BV16" s="16" t="s">
        <v>12888</v>
      </c>
      <c r="BW16" s="23">
        <f>IF(B6L229C8=0,0,B6L229C30/B6L229C8)</f>
        <v>0</v>
      </c>
      <c r="BX16" s="16" t="s">
        <v>12889</v>
      </c>
      <c r="BY16" s="23">
        <f>IF(B6L229C13=0,0,B6L229C31/B6L229C13)</f>
        <v>0</v>
      </c>
      <c r="BZ16" s="16" t="s">
        <v>12890</v>
      </c>
      <c r="CA16" s="23">
        <f>IF(B6L229C18=0,0,B6L229C32/B6L229C18)</f>
        <v>0</v>
      </c>
      <c r="CB16" s="16" t="s">
        <v>12891</v>
      </c>
      <c r="CC16" s="23">
        <f>IF(B6L229C24=0,0,B6L229C33/B6L229C24)</f>
        <v>1.5737055425713775</v>
      </c>
    </row>
    <row r="17" spans="1:81" x14ac:dyDescent="0.2">
      <c r="A17" s="11">
        <v>230</v>
      </c>
      <c r="B17" s="14" t="s">
        <v>945</v>
      </c>
      <c r="C17" s="11" t="s">
        <v>11990</v>
      </c>
      <c r="D17" s="16" t="s">
        <v>12892</v>
      </c>
      <c r="E17" s="21">
        <f>A1L355C16</f>
        <v>1.2500000000000001E-2</v>
      </c>
      <c r="F17" s="16" t="s">
        <v>12347</v>
      </c>
      <c r="G17" s="24">
        <f>A1L510C5</f>
        <v>2</v>
      </c>
      <c r="H17" s="16" t="s">
        <v>12893</v>
      </c>
      <c r="I17" s="21">
        <f>B6L230C1*B6L230C2</f>
        <v>2.5000000000000001E-2</v>
      </c>
      <c r="J17" s="16" t="s">
        <v>12894</v>
      </c>
      <c r="K17" s="23">
        <f>IF(B6L236C3=0,0,B6L230C3/B6L236C3)</f>
        <v>1.5380234147454242E-5</v>
      </c>
      <c r="L17" s="16" t="s">
        <v>12895</v>
      </c>
      <c r="M17" s="23">
        <f>A1L550C54</f>
        <v>1.5871673651764366</v>
      </c>
      <c r="N17" s="16" t="s">
        <v>12896</v>
      </c>
      <c r="O17" s="23">
        <f>B6L230C1*B6L230C5</f>
        <v>1.9839592064705459E-2</v>
      </c>
      <c r="P17" s="16" t="s">
        <v>12897</v>
      </c>
      <c r="Q17" s="23">
        <f>B3L844C9</f>
        <v>5</v>
      </c>
      <c r="R17" s="16" t="s">
        <v>12898</v>
      </c>
      <c r="S17" s="17">
        <f>B6L230C6*B6L230C7</f>
        <v>9.919796032352729E-2</v>
      </c>
      <c r="T17" s="16" t="s">
        <v>12354</v>
      </c>
      <c r="U17" s="23">
        <f>A1L510C7</f>
        <v>0.55000000000000004</v>
      </c>
      <c r="V17" s="16" t="s">
        <v>12899</v>
      </c>
      <c r="W17" s="17">
        <f>B6L230C8*B6L230C9</f>
        <v>5.4558878177940015E-2</v>
      </c>
      <c r="X17" s="16" t="s">
        <v>12900</v>
      </c>
      <c r="Y17" s="23">
        <f>IF(B6L236C10=0,0,B6L230C10/B6L236C10)</f>
        <v>4.2888600000615625E-5</v>
      </c>
      <c r="Z17" s="16" t="s">
        <v>12357</v>
      </c>
      <c r="AA17" s="23">
        <f>A1L510C11</f>
        <v>4.292E-2</v>
      </c>
      <c r="AB17" s="16" t="s">
        <v>12901</v>
      </c>
      <c r="AC17" s="23">
        <f>B6L230C3*B6L230C12</f>
        <v>1.073E-3</v>
      </c>
      <c r="AD17" s="16" t="s">
        <v>12359</v>
      </c>
      <c r="AE17" s="23">
        <f>A1L510C8</f>
        <v>1.5</v>
      </c>
      <c r="AF17" s="16" t="s">
        <v>12902</v>
      </c>
      <c r="AG17" s="23">
        <f>B6L230C13*B6L230C14</f>
        <v>1.6094999999999998E-3</v>
      </c>
      <c r="AH17" s="16" t="s">
        <v>12903</v>
      </c>
      <c r="AI17" s="23">
        <f>IF(B6L236C15=0,0,B6L230C15/B6L236C15)</f>
        <v>1.5677231655461004E-5</v>
      </c>
      <c r="AJ17" s="16" t="s">
        <v>12362</v>
      </c>
      <c r="AK17" s="23">
        <f>A1L530C14</f>
        <v>5.629E-2</v>
      </c>
      <c r="AL17" s="16" t="s">
        <v>12904</v>
      </c>
      <c r="AM17" s="23">
        <f>B6L230C3*B6L230C17</f>
        <v>1.4072500000000001E-3</v>
      </c>
      <c r="AN17" s="16" t="s">
        <v>12364</v>
      </c>
      <c r="AO17" s="23">
        <f>A1L510C9</f>
        <v>1.2</v>
      </c>
      <c r="AP17" s="16" t="s">
        <v>12905</v>
      </c>
      <c r="AQ17" s="23">
        <f>B6L230C18*B6L230C19</f>
        <v>1.6887E-3</v>
      </c>
      <c r="AR17" s="16" t="s">
        <v>12906</v>
      </c>
      <c r="AS17" s="23">
        <f>IF(B6L236C20=0,0,B6L230C20/B6L236C20)</f>
        <v>1.5380234147454242E-5</v>
      </c>
      <c r="AT17" s="16" t="s">
        <v>12907</v>
      </c>
      <c r="AU17" s="17">
        <f>A1L245C18</f>
        <v>20</v>
      </c>
      <c r="AV17" s="16" t="s">
        <v>12368</v>
      </c>
      <c r="AW17" s="17">
        <f>A1L570C1</f>
        <v>200</v>
      </c>
      <c r="AX17" s="16" t="s">
        <v>12908</v>
      </c>
      <c r="AY17" s="23">
        <f>IF(B6L230C23=0,0,B6L230C22/B6L230C23)</f>
        <v>0.1</v>
      </c>
      <c r="AZ17" s="16" t="s">
        <v>12370</v>
      </c>
      <c r="BA17" s="23">
        <f>A1L510C10</f>
        <v>0.25</v>
      </c>
      <c r="BB17" s="16" t="s">
        <v>12909</v>
      </c>
      <c r="BC17" s="23">
        <f>B6L230C24*B6L230C25</f>
        <v>2.5000000000000001E-2</v>
      </c>
      <c r="BD17" s="16" t="s">
        <v>12910</v>
      </c>
      <c r="BE17" s="23">
        <f>IF(B6L236C26=0,0,B6L230C26/B6L236C26)</f>
        <v>2.840015534884976E-5</v>
      </c>
      <c r="BF17" s="16" t="s">
        <v>12911</v>
      </c>
      <c r="BG17" s="17">
        <f>B6L230C3+B6L230C10+B6L230C15+B6L230C20+B6L230C26</f>
        <v>0.10785707817794002</v>
      </c>
      <c r="BH17" s="16" t="s">
        <v>12912</v>
      </c>
      <c r="BI17" s="17">
        <f>B6L238C3*B6L230C4</f>
        <v>0.15737055425713775</v>
      </c>
      <c r="BJ17" s="16" t="s">
        <v>12913</v>
      </c>
      <c r="BK17" s="17">
        <f>B6L238C10*B6L230C11</f>
        <v>0.34343843594040308</v>
      </c>
      <c r="BL17" s="16" t="s">
        <v>12914</v>
      </c>
      <c r="BM17" s="17">
        <f>B6L238C15*B6L230C16</f>
        <v>1.0131516283074527E-2</v>
      </c>
      <c r="BN17" s="16" t="s">
        <v>12915</v>
      </c>
      <c r="BO17" s="17">
        <f>B6L238C20*B6L230C21</f>
        <v>1.0630066198961141E-2</v>
      </c>
      <c r="BP17" s="16" t="s">
        <v>12916</v>
      </c>
      <c r="BQ17" s="17">
        <f>B6L238C26*B6L230C27</f>
        <v>0.15737055425713775</v>
      </c>
      <c r="BR17" s="16" t="s">
        <v>12917</v>
      </c>
      <c r="BS17" s="15">
        <f>B6L230C29+B6L230C30+B6L230C31+B6L230C32+B6L230C33</f>
        <v>0.67894112693671416</v>
      </c>
      <c r="BT17" s="16" t="s">
        <v>12918</v>
      </c>
      <c r="BU17" s="23">
        <f>IF(B6L230C3=0,0,B6L230C29/B6L230C3)</f>
        <v>6.2948221702855101</v>
      </c>
      <c r="BV17" s="16" t="s">
        <v>12919</v>
      </c>
      <c r="BW17" s="23">
        <f>IF(B6L230C8=0,0,B6L230C30/B6L230C8)</f>
        <v>3.4621521936570305</v>
      </c>
      <c r="BX17" s="16" t="s">
        <v>12920</v>
      </c>
      <c r="BY17" s="23">
        <f>IF(B6L230C13=0,0,B6L230C31/B6L230C13)</f>
        <v>9.4422332554282651</v>
      </c>
      <c r="BZ17" s="16" t="s">
        <v>12921</v>
      </c>
      <c r="CA17" s="23">
        <f>IF(B6L230C18=0,0,B6L230C32/B6L230C18)</f>
        <v>7.5537866043426121</v>
      </c>
      <c r="CB17" s="16" t="s">
        <v>12922</v>
      </c>
      <c r="CC17" s="23">
        <f>IF(B6L230C24=0,0,B6L230C33/B6L230C24)</f>
        <v>1.5737055425713775</v>
      </c>
    </row>
    <row r="18" spans="1:81" x14ac:dyDescent="0.2">
      <c r="A18" s="11">
        <v>231</v>
      </c>
      <c r="B18" s="14" t="s">
        <v>945</v>
      </c>
      <c r="C18" s="11" t="s">
        <v>10690</v>
      </c>
      <c r="D18" s="16" t="s">
        <v>12923</v>
      </c>
      <c r="E18" s="21">
        <f>A1L357C16</f>
        <v>109.5245</v>
      </c>
      <c r="F18" s="16" t="s">
        <v>12386</v>
      </c>
      <c r="G18" s="24">
        <f>A1L511C5</f>
        <v>1</v>
      </c>
      <c r="H18" s="16" t="s">
        <v>12924</v>
      </c>
      <c r="I18" s="21">
        <f>B6L231C1*B6L231C2</f>
        <v>109.5245</v>
      </c>
      <c r="J18" s="16" t="s">
        <v>12925</v>
      </c>
      <c r="K18" s="23">
        <f>IF(B6L236C3=0,0,B6L231C3/B6L236C3)</f>
        <v>6.7380498195314081E-2</v>
      </c>
      <c r="L18" s="16" t="s">
        <v>12926</v>
      </c>
      <c r="M18" s="23">
        <f>A1L551C54</f>
        <v>2.0462543855055766</v>
      </c>
      <c r="N18" s="16" t="s">
        <v>12927</v>
      </c>
      <c r="O18" s="23">
        <f>B6L231C1*B6L231C5</f>
        <v>224.11498844530553</v>
      </c>
      <c r="P18" s="16" t="s">
        <v>12928</v>
      </c>
      <c r="Q18" s="23">
        <f>B3L845C9</f>
        <v>1.0293081583767789</v>
      </c>
      <c r="R18" s="16" t="s">
        <v>12929</v>
      </c>
      <c r="S18" s="23">
        <f>B6L231C6*B6L231C7</f>
        <v>230.68338602127051</v>
      </c>
      <c r="T18" s="16" t="s">
        <v>12393</v>
      </c>
      <c r="U18" s="23">
        <f>A1L511C7</f>
        <v>0.55000000000000004</v>
      </c>
      <c r="V18" s="16" t="s">
        <v>12930</v>
      </c>
      <c r="W18" s="23">
        <f>B6L231C8*B6L231C9</f>
        <v>126.8758623116988</v>
      </c>
      <c r="X18" s="16" t="s">
        <v>12931</v>
      </c>
      <c r="Y18" s="23">
        <f>IF(B6L236C10=0,0,B6L231C10/B6L236C10)</f>
        <v>9.9736803434126067E-2</v>
      </c>
      <c r="Z18" s="16" t="s">
        <v>12396</v>
      </c>
      <c r="AA18" s="23">
        <f>A1L511C11</f>
        <v>3.2660000000000002E-2</v>
      </c>
      <c r="AB18" s="16" t="s">
        <v>12932</v>
      </c>
      <c r="AC18" s="23">
        <f>B6L231C3*B6L231C12</f>
        <v>3.5770701700000003</v>
      </c>
      <c r="AD18" s="16" t="s">
        <v>12398</v>
      </c>
      <c r="AE18" s="23">
        <f>A1L511C8</f>
        <v>1.5</v>
      </c>
      <c r="AF18" s="16" t="s">
        <v>12933</v>
      </c>
      <c r="AG18" s="23">
        <f>B6L231C13*B6L231C14</f>
        <v>5.3656052550000002</v>
      </c>
      <c r="AH18" s="16" t="s">
        <v>12934</v>
      </c>
      <c r="AI18" s="23">
        <f>IF(B6L236C15=0,0,B6L231C15/B6L236C15)</f>
        <v>5.226333429909532E-2</v>
      </c>
      <c r="AJ18" s="16" t="s">
        <v>12401</v>
      </c>
      <c r="AK18" s="23">
        <f>A1L531C14</f>
        <v>5.629E-2</v>
      </c>
      <c r="AL18" s="16" t="s">
        <v>12935</v>
      </c>
      <c r="AM18" s="23">
        <f>B6L231C3*B6L231C17</f>
        <v>6.1651341049999999</v>
      </c>
      <c r="AN18" s="16" t="s">
        <v>12403</v>
      </c>
      <c r="AO18" s="23">
        <f>A1L511C9</f>
        <v>1.2</v>
      </c>
      <c r="AP18" s="16" t="s">
        <v>12936</v>
      </c>
      <c r="AQ18" s="23">
        <f>B6L231C18*B6L231C19</f>
        <v>7.3981609259999992</v>
      </c>
      <c r="AR18" s="16" t="s">
        <v>12937</v>
      </c>
      <c r="AS18" s="23">
        <f>IF(B6L236C20=0,0,B6L231C20/B6L236C20)</f>
        <v>6.7380498195314081E-2</v>
      </c>
      <c r="AT18" s="16" t="s">
        <v>12938</v>
      </c>
      <c r="AU18" s="17">
        <f>A1L246C18</f>
        <v>58440</v>
      </c>
      <c r="AV18" s="16" t="s">
        <v>12407</v>
      </c>
      <c r="AW18" s="17">
        <f>A1L571C1</f>
        <v>200</v>
      </c>
      <c r="AX18" s="16" t="s">
        <v>12939</v>
      </c>
      <c r="AY18" s="23">
        <f>IF(B6L231C23=0,0,B6L231C22/B6L231C23)</f>
        <v>292.2</v>
      </c>
      <c r="AZ18" s="16" t="s">
        <v>12409</v>
      </c>
      <c r="BA18" s="23">
        <f>A1L511C10</f>
        <v>0.25</v>
      </c>
      <c r="BB18" s="16" t="s">
        <v>12940</v>
      </c>
      <c r="BC18" s="23">
        <f>B6L231C24*B6L231C25</f>
        <v>73.05</v>
      </c>
      <c r="BD18" s="16" t="s">
        <v>12941</v>
      </c>
      <c r="BE18" s="23">
        <f>IF(B6L236C26=0,0,B6L231C26/B6L236C26)</f>
        <v>8.298525392933899E-2</v>
      </c>
      <c r="BF18" s="16" t="s">
        <v>12942</v>
      </c>
      <c r="BG18" s="23">
        <f>B6L231C3+B6L231C10+B6L231C15+B6L231C20+B6L231C26</f>
        <v>322.21412849269882</v>
      </c>
      <c r="BH18" s="16" t="s">
        <v>12943</v>
      </c>
      <c r="BI18" s="17">
        <f>B6L238C3*B6L231C4</f>
        <v>689.43725078943521</v>
      </c>
      <c r="BJ18" s="16" t="s">
        <v>12944</v>
      </c>
      <c r="BK18" s="17">
        <f>B6L238C10*B6L231C11</f>
        <v>798.66099095377331</v>
      </c>
      <c r="BL18" s="16" t="s">
        <v>12945</v>
      </c>
      <c r="BM18" s="17">
        <f>B6L238C15*B6L231C16</f>
        <v>33.775530916174432</v>
      </c>
      <c r="BN18" s="16" t="s">
        <v>12946</v>
      </c>
      <c r="BO18" s="17">
        <f>B6L238C20*B6L231C21</f>
        <v>46.570107416324774</v>
      </c>
      <c r="BP18" s="16" t="s">
        <v>12947</v>
      </c>
      <c r="BQ18" s="17">
        <f>B6L238C26*B6L231C27</f>
        <v>459.83675953935648</v>
      </c>
      <c r="BR18" s="16" t="s">
        <v>12948</v>
      </c>
      <c r="BS18" s="15">
        <f>B6L231C29+B6L231C30+B6L231C31+B6L231C32+B6L231C33</f>
        <v>2028.2806396150643</v>
      </c>
      <c r="BT18" s="16" t="s">
        <v>12949</v>
      </c>
      <c r="BU18" s="23">
        <f>IF(B6L231C3=0,0,B6L231C29/B6L231C3)</f>
        <v>6.2948221702855083</v>
      </c>
      <c r="BV18" s="16" t="s">
        <v>12950</v>
      </c>
      <c r="BW18" s="23">
        <f>IF(B6L231C8=0,0,B6L231C30/B6L231C8)</f>
        <v>3.4621521936570305</v>
      </c>
      <c r="BX18" s="16" t="s">
        <v>12951</v>
      </c>
      <c r="BY18" s="23">
        <f>IF(B6L231C13=0,0,B6L231C31/B6L231C13)</f>
        <v>9.4422332554282633</v>
      </c>
      <c r="BZ18" s="16" t="s">
        <v>12952</v>
      </c>
      <c r="CA18" s="23">
        <f>IF(B6L231C18=0,0,B6L231C32/B6L231C18)</f>
        <v>7.5537866043426112</v>
      </c>
      <c r="CB18" s="16" t="s">
        <v>12953</v>
      </c>
      <c r="CC18" s="23">
        <f>IF(B6L231C24=0,0,B6L231C33/B6L231C24)</f>
        <v>1.5737055425713775</v>
      </c>
    </row>
    <row r="19" spans="1:81" x14ac:dyDescent="0.2">
      <c r="A19" s="11">
        <v>232</v>
      </c>
      <c r="B19" s="14" t="s">
        <v>945</v>
      </c>
      <c r="C19" s="11" t="s">
        <v>621</v>
      </c>
      <c r="D19" s="16" t="s">
        <v>12954</v>
      </c>
      <c r="E19" s="21">
        <f>A1L358C16</f>
        <v>9.5609999999999999</v>
      </c>
      <c r="F19" s="16" t="s">
        <v>12425</v>
      </c>
      <c r="G19" s="24">
        <f>A1L512C5</f>
        <v>2</v>
      </c>
      <c r="H19" s="16" t="s">
        <v>12955</v>
      </c>
      <c r="I19" s="21">
        <f>B6L232C1*B6L232C2</f>
        <v>19.122</v>
      </c>
      <c r="J19" s="16" t="s">
        <v>12956</v>
      </c>
      <c r="K19" s="23">
        <f>IF(B6L236C3=0,0,B6L232C3/B6L236C3)</f>
        <v>1.1764033494704802E-2</v>
      </c>
      <c r="L19" s="16" t="s">
        <v>12957</v>
      </c>
      <c r="M19" s="23">
        <f>A1L552C54</f>
        <v>4.6552826956025131</v>
      </c>
      <c r="N19" s="16" t="s">
        <v>12958</v>
      </c>
      <c r="O19" s="23">
        <f>B6L232C1*B6L232C5</f>
        <v>44.509157852655626</v>
      </c>
      <c r="P19" s="16" t="s">
        <v>12959</v>
      </c>
      <c r="Q19" s="23">
        <f>B3L846C9</f>
        <v>1.4281441965729065</v>
      </c>
      <c r="R19" s="16" t="s">
        <v>12960</v>
      </c>
      <c r="S19" s="23">
        <f>B6L232C6*B6L232C7</f>
        <v>63.565495481617539</v>
      </c>
      <c r="T19" s="16" t="s">
        <v>12432</v>
      </c>
      <c r="U19" s="23">
        <f>A1L512C7</f>
        <v>0.55000000000000004</v>
      </c>
      <c r="V19" s="16" t="s">
        <v>12961</v>
      </c>
      <c r="W19" s="23">
        <f>B6L232C8*B6L232C9</f>
        <v>34.961022514889649</v>
      </c>
      <c r="X19" s="16" t="s">
        <v>12962</v>
      </c>
      <c r="Y19" s="23">
        <f>IF(B6L236C10=0,0,B6L232C10/B6L236C10)</f>
        <v>2.748277384596021E-2</v>
      </c>
      <c r="Z19" s="16" t="s">
        <v>12435</v>
      </c>
      <c r="AA19" s="23">
        <f>A1L512C11</f>
        <v>4.292E-2</v>
      </c>
      <c r="AB19" s="16" t="s">
        <v>12963</v>
      </c>
      <c r="AC19" s="23">
        <f>B6L232C3*B6L232C12</f>
        <v>0.82071623999999999</v>
      </c>
      <c r="AD19" s="16" t="s">
        <v>12437</v>
      </c>
      <c r="AE19" s="23">
        <f>A1L512C8</f>
        <v>1.5</v>
      </c>
      <c r="AF19" s="16" t="s">
        <v>12964</v>
      </c>
      <c r="AG19" s="23">
        <f>B6L232C13*B6L232C14</f>
        <v>1.23107436</v>
      </c>
      <c r="AH19" s="16" t="s">
        <v>12965</v>
      </c>
      <c r="AI19" s="23">
        <f>IF(B6L236C15=0,0,B6L232C15/B6L236C15)</f>
        <v>1.1991200948629014E-2</v>
      </c>
      <c r="AJ19" s="16" t="s">
        <v>12440</v>
      </c>
      <c r="AK19" s="23">
        <f>A1L532C14</f>
        <v>5.629E-2</v>
      </c>
      <c r="AL19" s="16" t="s">
        <v>12966</v>
      </c>
      <c r="AM19" s="23">
        <f>B6L232C3*B6L232C17</f>
        <v>1.0763773800000001</v>
      </c>
      <c r="AN19" s="16" t="s">
        <v>12442</v>
      </c>
      <c r="AO19" s="23">
        <f>A1L512C9</f>
        <v>1.2</v>
      </c>
      <c r="AP19" s="16" t="s">
        <v>12967</v>
      </c>
      <c r="AQ19" s="23">
        <f>B6L232C18*B6L232C19</f>
        <v>1.291652856</v>
      </c>
      <c r="AR19" s="16" t="s">
        <v>12968</v>
      </c>
      <c r="AS19" s="23">
        <f>IF(B6L236C20=0,0,B6L232C20/B6L236C20)</f>
        <v>1.17640334947048E-2</v>
      </c>
      <c r="AT19" s="16" t="s">
        <v>12969</v>
      </c>
      <c r="AU19" s="17">
        <f>A1L247C18</f>
        <v>17669</v>
      </c>
      <c r="AV19" s="16" t="s">
        <v>12446</v>
      </c>
      <c r="AW19" s="17">
        <f>A1L572C1</f>
        <v>200</v>
      </c>
      <c r="AX19" s="16" t="s">
        <v>12970</v>
      </c>
      <c r="AY19" s="23">
        <f>IF(B6L232C23=0,0,B6L232C22/B6L232C23)</f>
        <v>88.344999999999999</v>
      </c>
      <c r="AZ19" s="16" t="s">
        <v>12448</v>
      </c>
      <c r="BA19" s="23">
        <f>A1L512C10</f>
        <v>0.25</v>
      </c>
      <c r="BB19" s="16" t="s">
        <v>12971</v>
      </c>
      <c r="BC19" s="23">
        <f>B6L232C24*B6L232C25</f>
        <v>22.08625</v>
      </c>
      <c r="BD19" s="16" t="s">
        <v>12972</v>
      </c>
      <c r="BE19" s="23">
        <f>IF(B6L236C26=0,0,B6L232C26/B6L236C26)</f>
        <v>2.5090117242941318E-2</v>
      </c>
      <c r="BF19" s="16" t="s">
        <v>12973</v>
      </c>
      <c r="BG19" s="23">
        <f>B6L232C3+B6L232C10+B6L232C15+B6L232C20+B6L232C26</f>
        <v>78.691999730889648</v>
      </c>
      <c r="BH19" s="16" t="s">
        <v>12974</v>
      </c>
      <c r="BI19" s="17">
        <f>B6L238C3*B6L232C4</f>
        <v>120.36958954019953</v>
      </c>
      <c r="BJ19" s="16" t="s">
        <v>12975</v>
      </c>
      <c r="BK19" s="17">
        <f>B6L238C10*B6L232C11</f>
        <v>220.0734196225782</v>
      </c>
      <c r="BL19" s="16" t="s">
        <v>12976</v>
      </c>
      <c r="BM19" s="17">
        <f>B6L238C15*B6L232C16</f>
        <v>7.749394174598045</v>
      </c>
      <c r="BN19" s="16" t="s">
        <v>12977</v>
      </c>
      <c r="BO19" s="17">
        <f>B6L238C20*B6L232C21</f>
        <v>8.1307250342613973</v>
      </c>
      <c r="BP19" s="16" t="s">
        <v>12978</v>
      </c>
      <c r="BQ19" s="17">
        <f>B6L238C26*B6L232C27</f>
        <v>139.02901615846835</v>
      </c>
      <c r="BR19" s="16" t="s">
        <v>12979</v>
      </c>
      <c r="BS19" s="15">
        <f>B6L232C29+B6L232C30+B6L232C31+B6L232C32+B6L232C33</f>
        <v>495.35214453010553</v>
      </c>
      <c r="BT19" s="16" t="s">
        <v>12980</v>
      </c>
      <c r="BU19" s="23">
        <f>IF(B6L232C3=0,0,B6L232C29/B6L232C3)</f>
        <v>6.2948221702855101</v>
      </c>
      <c r="BV19" s="16" t="s">
        <v>12981</v>
      </c>
      <c r="BW19" s="23">
        <f>IF(B6L232C8=0,0,B6L232C30/B6L232C8)</f>
        <v>3.4621521936570301</v>
      </c>
      <c r="BX19" s="16" t="s">
        <v>12982</v>
      </c>
      <c r="BY19" s="23">
        <f>IF(B6L232C13=0,0,B6L232C31/B6L232C13)</f>
        <v>9.4422332554282651</v>
      </c>
      <c r="BZ19" s="16" t="s">
        <v>12983</v>
      </c>
      <c r="CA19" s="23">
        <f>IF(B6L232C18=0,0,B6L232C32/B6L232C18)</f>
        <v>7.5537866043426112</v>
      </c>
      <c r="CB19" s="16" t="s">
        <v>12984</v>
      </c>
      <c r="CC19" s="23">
        <f>IF(B6L232C24=0,0,B6L232C33/B6L232C24)</f>
        <v>1.5737055425713775</v>
      </c>
    </row>
    <row r="20" spans="1:81" x14ac:dyDescent="0.2">
      <c r="A20" s="11">
        <v>233</v>
      </c>
      <c r="B20" s="14" t="s">
        <v>945</v>
      </c>
      <c r="C20" s="11" t="s">
        <v>623</v>
      </c>
      <c r="D20" s="16" t="s">
        <v>12985</v>
      </c>
      <c r="E20" s="21">
        <f>A1L359C16</f>
        <v>1.5E-3</v>
      </c>
      <c r="F20" s="16" t="s">
        <v>12464</v>
      </c>
      <c r="G20" s="24">
        <f>A1L513C5</f>
        <v>2</v>
      </c>
      <c r="H20" s="16" t="s">
        <v>12986</v>
      </c>
      <c r="I20" s="21">
        <f>B6L233C1*B6L233C2</f>
        <v>3.0000000000000001E-3</v>
      </c>
      <c r="J20" s="16" t="s">
        <v>12987</v>
      </c>
      <c r="K20" s="23">
        <f>IF(B6L236C3=0,0,B6L233C3/B6L236C3)</f>
        <v>1.8456280976945091E-6</v>
      </c>
      <c r="L20" s="16" t="s">
        <v>12988</v>
      </c>
      <c r="M20" s="23">
        <f>A1L553C54</f>
        <v>1.5871673651764366</v>
      </c>
      <c r="N20" s="16" t="s">
        <v>12989</v>
      </c>
      <c r="O20" s="23">
        <f>B6L233C1*B6L233C5</f>
        <v>2.380751047764655E-3</v>
      </c>
      <c r="P20" s="16" t="s">
        <v>12990</v>
      </c>
      <c r="Q20" s="23">
        <f>B3L847C9</f>
        <v>2.2307692307692308</v>
      </c>
      <c r="R20" s="16" t="s">
        <v>12991</v>
      </c>
      <c r="S20" s="17">
        <f>B6L233C6*B6L233C7</f>
        <v>5.3109061834749997E-3</v>
      </c>
      <c r="T20" s="16" t="s">
        <v>12471</v>
      </c>
      <c r="U20" s="23">
        <f>A1L513C7</f>
        <v>0.55000000000000004</v>
      </c>
      <c r="V20" s="16" t="s">
        <v>12992</v>
      </c>
      <c r="W20" s="17">
        <f>B6L233C8*B6L233C9</f>
        <v>2.9209984009112501E-3</v>
      </c>
      <c r="X20" s="16" t="s">
        <v>12993</v>
      </c>
      <c r="Y20" s="23">
        <f>IF(B6L236C10=0,0,B6L233C10/B6L236C10)</f>
        <v>2.2961896615714214E-6</v>
      </c>
      <c r="Z20" s="16" t="s">
        <v>12474</v>
      </c>
      <c r="AA20" s="23">
        <f>A1L513C11</f>
        <v>4.292E-2</v>
      </c>
      <c r="AB20" s="16" t="s">
        <v>12994</v>
      </c>
      <c r="AC20" s="23">
        <f>B6L233C3*B6L233C12</f>
        <v>1.2876000000000001E-4</v>
      </c>
      <c r="AD20" s="16" t="s">
        <v>12476</v>
      </c>
      <c r="AE20" s="23">
        <f>A1L513C8</f>
        <v>1.5</v>
      </c>
      <c r="AF20" s="16" t="s">
        <v>12995</v>
      </c>
      <c r="AG20" s="23">
        <f>B6L233C13*B6L233C14</f>
        <v>1.9314000000000001E-4</v>
      </c>
      <c r="AH20" s="16" t="s">
        <v>12996</v>
      </c>
      <c r="AI20" s="23">
        <f>IF(B6L236C15=0,0,B6L233C15/B6L236C15)</f>
        <v>1.8812677986553208E-6</v>
      </c>
      <c r="AJ20" s="16" t="s">
        <v>12479</v>
      </c>
      <c r="AK20" s="23">
        <f>A1L533C14</f>
        <v>5.629E-2</v>
      </c>
      <c r="AL20" s="16" t="s">
        <v>12997</v>
      </c>
      <c r="AM20" s="23">
        <f>B6L233C3*B6L233C17</f>
        <v>1.6887E-4</v>
      </c>
      <c r="AN20" s="16" t="s">
        <v>12481</v>
      </c>
      <c r="AO20" s="23">
        <f>A1L513C9</f>
        <v>1.2</v>
      </c>
      <c r="AP20" s="16" t="s">
        <v>12998</v>
      </c>
      <c r="AQ20" s="23">
        <f>B6L233C18*B6L233C19</f>
        <v>2.0264400000000001E-4</v>
      </c>
      <c r="AR20" s="16" t="s">
        <v>12999</v>
      </c>
      <c r="AS20" s="23">
        <f>IF(B6L236C20=0,0,B6L233C20/B6L236C20)</f>
        <v>1.8456280976945091E-6</v>
      </c>
      <c r="AT20" s="16" t="s">
        <v>13000</v>
      </c>
      <c r="AU20" s="17">
        <f>A1L248C18</f>
        <v>14.5</v>
      </c>
      <c r="AV20" s="16" t="s">
        <v>12485</v>
      </c>
      <c r="AW20" s="17">
        <f>A1L573C1</f>
        <v>200</v>
      </c>
      <c r="AX20" s="16" t="s">
        <v>13001</v>
      </c>
      <c r="AY20" s="23">
        <f>IF(B6L233C23=0,0,B6L233C22/B6L233C23)</f>
        <v>7.2499999999999995E-2</v>
      </c>
      <c r="AZ20" s="16" t="s">
        <v>12487</v>
      </c>
      <c r="BA20" s="23">
        <f>A1L513C10</f>
        <v>0.25</v>
      </c>
      <c r="BB20" s="16" t="s">
        <v>13002</v>
      </c>
      <c r="BC20" s="23">
        <f>B6L233C24*B6L233C25</f>
        <v>1.8124999999999999E-2</v>
      </c>
      <c r="BD20" s="16" t="s">
        <v>13003</v>
      </c>
      <c r="BE20" s="23">
        <f>IF(B6L236C26=0,0,B6L233C26/B6L236C26)</f>
        <v>2.0590112627916072E-5</v>
      </c>
      <c r="BF20" s="16" t="s">
        <v>13004</v>
      </c>
      <c r="BG20" s="17">
        <f>B6L233C3+B6L233C10+B6L233C15+B6L233C20+B6L233C26</f>
        <v>2.4441782400911251E-2</v>
      </c>
      <c r="BH20" s="16" t="s">
        <v>13005</v>
      </c>
      <c r="BI20" s="17">
        <f>B6L238C3*B6L233C4</f>
        <v>1.888446651085653E-2</v>
      </c>
      <c r="BJ20" s="16" t="s">
        <v>13006</v>
      </c>
      <c r="BK20" s="17">
        <f>B6L238C10*B6L233C11</f>
        <v>1.8387165493424659E-2</v>
      </c>
      <c r="BL20" s="16" t="s">
        <v>13007</v>
      </c>
      <c r="BM20" s="17">
        <f>B6L238C15*B6L233C16</f>
        <v>1.2157819539689433E-3</v>
      </c>
      <c r="BN20" s="16" t="s">
        <v>13008</v>
      </c>
      <c r="BO20" s="17">
        <f>B6L238C20*B6L233C21</f>
        <v>1.275607943875337E-3</v>
      </c>
      <c r="BP20" s="16" t="s">
        <v>13009</v>
      </c>
      <c r="BQ20" s="17">
        <f>B6L238C26*B6L233C27</f>
        <v>0.11409365183642485</v>
      </c>
      <c r="BR20" s="16" t="s">
        <v>13010</v>
      </c>
      <c r="BS20" s="15">
        <f>B6L233C29+B6L233C30+B6L233C31+B6L233C32+B6L233C33</f>
        <v>0.15385667373855033</v>
      </c>
      <c r="BT20" s="16" t="s">
        <v>13011</v>
      </c>
      <c r="BU20" s="23">
        <f>IF(B6L233C3=0,0,B6L233C29/B6L233C3)</f>
        <v>6.2948221702855101</v>
      </c>
      <c r="BV20" s="16" t="s">
        <v>13012</v>
      </c>
      <c r="BW20" s="23">
        <f>IF(B6L233C8=0,0,B6L233C30/B6L233C8)</f>
        <v>3.4621521936570305</v>
      </c>
      <c r="BX20" s="16" t="s">
        <v>13013</v>
      </c>
      <c r="BY20" s="23">
        <f>IF(B6L233C13=0,0,B6L233C31/B6L233C13)</f>
        <v>9.4422332554282633</v>
      </c>
      <c r="BZ20" s="16" t="s">
        <v>13014</v>
      </c>
      <c r="CA20" s="23">
        <f>IF(B6L233C18=0,0,B6L233C32/B6L233C18)</f>
        <v>7.553786604342613</v>
      </c>
      <c r="CB20" s="16" t="s">
        <v>13015</v>
      </c>
      <c r="CC20" s="23">
        <f>IF(B6L233C24=0,0,B6L233C33/B6L233C24)</f>
        <v>1.5737055425713773</v>
      </c>
    </row>
    <row r="21" spans="1:81" x14ac:dyDescent="0.2">
      <c r="A21" s="11">
        <v>234</v>
      </c>
      <c r="B21" s="14" t="s">
        <v>945</v>
      </c>
      <c r="C21" s="11" t="s">
        <v>625</v>
      </c>
      <c r="D21" s="16" t="s">
        <v>13016</v>
      </c>
      <c r="E21" s="21">
        <f>A1L360C16</f>
        <v>9.4004999999999992</v>
      </c>
      <c r="F21" s="16" t="s">
        <v>12503</v>
      </c>
      <c r="G21" s="24">
        <f>A1L514C5</f>
        <v>2</v>
      </c>
      <c r="H21" s="16" t="s">
        <v>13017</v>
      </c>
      <c r="I21" s="21">
        <f>B6L234C1*B6L234C2</f>
        <v>18.800999999999998</v>
      </c>
      <c r="J21" s="16" t="s">
        <v>13018</v>
      </c>
      <c r="K21" s="23">
        <f>IF(B6L236C3=0,0,B6L234C3/B6L236C3)</f>
        <v>1.1566551288251486E-2</v>
      </c>
      <c r="L21" s="16" t="s">
        <v>13019</v>
      </c>
      <c r="M21" s="23">
        <f>A1L554C54</f>
        <v>1.0353612472876315</v>
      </c>
      <c r="N21" s="16" t="s">
        <v>13020</v>
      </c>
      <c r="O21" s="23">
        <f>B6L234C1*B6L234C5</f>
        <v>9.7329134051273787</v>
      </c>
      <c r="P21" s="16" t="s">
        <v>13021</v>
      </c>
      <c r="Q21" s="23">
        <f>B3L848C9</f>
        <v>1.975349392513519</v>
      </c>
      <c r="R21" s="16" t="s">
        <v>13022</v>
      </c>
      <c r="S21" s="23">
        <f>B6L234C6*B6L234C7</f>
        <v>19.225904582205054</v>
      </c>
      <c r="T21" s="16" t="s">
        <v>12510</v>
      </c>
      <c r="U21" s="23">
        <f>A1L514C7</f>
        <v>0.55000000000000004</v>
      </c>
      <c r="V21" s="16" t="s">
        <v>13023</v>
      </c>
      <c r="W21" s="23">
        <f>B6L234C8*B6L234C9</f>
        <v>10.574247520212781</v>
      </c>
      <c r="X21" s="16" t="s">
        <v>13024</v>
      </c>
      <c r="Y21" s="23">
        <f>IF(B6L236C10=0,0,B6L234C10/B6L236C10)</f>
        <v>8.3123899784522861E-3</v>
      </c>
      <c r="Z21" s="16" t="s">
        <v>12513</v>
      </c>
      <c r="AA21" s="23">
        <f>A1L514C11</f>
        <v>4.292E-2</v>
      </c>
      <c r="AB21" s="16" t="s">
        <v>13025</v>
      </c>
      <c r="AC21" s="23">
        <f>B6L234C3*B6L234C12</f>
        <v>0.80693891999999989</v>
      </c>
      <c r="AD21" s="16" t="s">
        <v>12515</v>
      </c>
      <c r="AE21" s="23">
        <f>A1L514C8</f>
        <v>1.5</v>
      </c>
      <c r="AF21" s="16" t="s">
        <v>13026</v>
      </c>
      <c r="AG21" s="23">
        <f>B6L234C13*B6L234C14</f>
        <v>1.2104083799999998</v>
      </c>
      <c r="AH21" s="16" t="s">
        <v>13027</v>
      </c>
      <c r="AI21" s="23">
        <f>IF(B6L236C15=0,0,B6L234C15/B6L236C15)</f>
        <v>1.1789905294172892E-2</v>
      </c>
      <c r="AJ21" s="16" t="s">
        <v>12518</v>
      </c>
      <c r="AK21" s="23">
        <f>A1L534C14</f>
        <v>5.629E-2</v>
      </c>
      <c r="AL21" s="16" t="s">
        <v>13028</v>
      </c>
      <c r="AM21" s="23">
        <f>B6L234C3*B6L234C17</f>
        <v>1.0583082899999998</v>
      </c>
      <c r="AN21" s="16" t="s">
        <v>12520</v>
      </c>
      <c r="AO21" s="23">
        <f>A1L514C9</f>
        <v>1.2</v>
      </c>
      <c r="AP21" s="16" t="s">
        <v>13029</v>
      </c>
      <c r="AQ21" s="23">
        <f>B6L234C18*B6L234C19</f>
        <v>1.2699699479999997</v>
      </c>
      <c r="AR21" s="16" t="s">
        <v>13030</v>
      </c>
      <c r="AS21" s="23">
        <f>IF(B6L236C20=0,0,B6L234C20/B6L236C20)</f>
        <v>1.1566551288251485E-2</v>
      </c>
      <c r="AT21" s="16" t="s">
        <v>13031</v>
      </c>
      <c r="AU21" s="17">
        <f>A1L249C18</f>
        <v>14063.5</v>
      </c>
      <c r="AV21" s="16" t="s">
        <v>12524</v>
      </c>
      <c r="AW21" s="17">
        <f>A1L574C1</f>
        <v>200</v>
      </c>
      <c r="AX21" s="16" t="s">
        <v>13032</v>
      </c>
      <c r="AY21" s="23">
        <f>IF(B6L234C23=0,0,B6L234C22/B6L234C23)</f>
        <v>70.317499999999995</v>
      </c>
      <c r="AZ21" s="16" t="s">
        <v>12526</v>
      </c>
      <c r="BA21" s="23">
        <f>A1L514C10</f>
        <v>0.25</v>
      </c>
      <c r="BB21" s="16" t="s">
        <v>13033</v>
      </c>
      <c r="BC21" s="23">
        <f>B6L234C24*B6L234C25</f>
        <v>17.579374999999999</v>
      </c>
      <c r="BD21" s="16" t="s">
        <v>13034</v>
      </c>
      <c r="BE21" s="23">
        <f>IF(B6L236C26=0,0,B6L234C26/B6L236C26)</f>
        <v>1.9970279237427425E-2</v>
      </c>
      <c r="BF21" s="16" t="s">
        <v>13035</v>
      </c>
      <c r="BG21" s="23">
        <f>B6L234C3+B6L234C10+B6L234C15+B6L234C20+B6L234C26</f>
        <v>49.435000848212781</v>
      </c>
      <c r="BH21" s="16" t="s">
        <v>13036</v>
      </c>
      <c r="BI21" s="17">
        <f>B6L238C3*B6L234C4</f>
        <v>118.34895162353784</v>
      </c>
      <c r="BJ21" s="16" t="s">
        <v>13037</v>
      </c>
      <c r="BK21" s="17">
        <f>B6L238C10*B6L234C11</f>
        <v>66.563007724321992</v>
      </c>
      <c r="BL21" s="16" t="s">
        <v>13038</v>
      </c>
      <c r="BM21" s="17">
        <f>B6L238C15*B6L234C16</f>
        <v>7.6193055055233661</v>
      </c>
      <c r="BN21" s="16" t="s">
        <v>13039</v>
      </c>
      <c r="BO21" s="17">
        <f>B6L238C20*B6L234C21</f>
        <v>7.9942349842667344</v>
      </c>
      <c r="BP21" s="16" t="s">
        <v>13040</v>
      </c>
      <c r="BQ21" s="17">
        <f>B6L238C26*B6L234C27</f>
        <v>110.65903948976282</v>
      </c>
      <c r="BR21" s="16" t="s">
        <v>13041</v>
      </c>
      <c r="BS21" s="15">
        <f>B6L234C29+B6L234C30+B6L234C31+B6L234C32+B6L234C33</f>
        <v>311.18453932741272</v>
      </c>
      <c r="BT21" s="16" t="s">
        <v>13042</v>
      </c>
      <c r="BU21" s="23">
        <f>IF(B6L234C3=0,0,B6L234C29/B6L234C3)</f>
        <v>6.2948221702855092</v>
      </c>
      <c r="BV21" s="16" t="s">
        <v>13043</v>
      </c>
      <c r="BW21" s="23">
        <f>IF(B6L234C8=0,0,B6L234C30/B6L234C8)</f>
        <v>3.462152193657031</v>
      </c>
      <c r="BX21" s="16" t="s">
        <v>13044</v>
      </c>
      <c r="BY21" s="23">
        <f>IF(B6L234C13=0,0,B6L234C31/B6L234C13)</f>
        <v>9.4422332554282633</v>
      </c>
      <c r="BZ21" s="16" t="s">
        <v>13045</v>
      </c>
      <c r="CA21" s="23">
        <f>IF(B6L234C18=0,0,B6L234C32/B6L234C18)</f>
        <v>7.5537866043426112</v>
      </c>
      <c r="CB21" s="16" t="s">
        <v>13046</v>
      </c>
      <c r="CC21" s="23">
        <f>IF(B6L234C24=0,0,B6L234C33/B6L234C24)</f>
        <v>1.5737055425713773</v>
      </c>
    </row>
    <row r="22" spans="1:81" x14ac:dyDescent="0.2">
      <c r="A22" s="11">
        <v>235</v>
      </c>
      <c r="B22" s="14" t="s">
        <v>945</v>
      </c>
      <c r="C22" s="11" t="s">
        <v>11991</v>
      </c>
      <c r="D22" s="16" t="s">
        <v>13047</v>
      </c>
      <c r="E22" s="15">
        <f>A1L363C16</f>
        <v>167.88</v>
      </c>
      <c r="F22" s="16" t="s">
        <v>12542</v>
      </c>
      <c r="G22" s="24">
        <f>A1L515C5</f>
        <v>2</v>
      </c>
      <c r="H22" s="16" t="s">
        <v>13048</v>
      </c>
      <c r="I22" s="15">
        <f>B6L235C1*B6L235C2</f>
        <v>335.76</v>
      </c>
      <c r="J22" s="16" t="s">
        <v>13049</v>
      </c>
      <c r="K22" s="23">
        <f>IF(B6L236C3=0,0,B6L235C3/B6L236C3)</f>
        <v>0.20656269669396946</v>
      </c>
      <c r="L22" s="16" t="s">
        <v>13050</v>
      </c>
      <c r="M22" s="23">
        <f>A1L555C54</f>
        <v>1.0420478634385808</v>
      </c>
      <c r="N22" s="16" t="s">
        <v>13051</v>
      </c>
      <c r="O22" s="23">
        <f>B6L235C1*B6L235C5</f>
        <v>174.93899531406893</v>
      </c>
      <c r="P22" s="16" t="s">
        <v>13052</v>
      </c>
      <c r="Q22" s="23">
        <f>B3L852C9</f>
        <v>2.0316607826936077</v>
      </c>
      <c r="R22" s="16" t="s">
        <v>13053</v>
      </c>
      <c r="S22" s="17">
        <f>B6L235C6*B6L235C7</f>
        <v>355.41669614341464</v>
      </c>
      <c r="T22" s="16" t="s">
        <v>12549</v>
      </c>
      <c r="U22" s="23">
        <f>A1L515C7</f>
        <v>0.55000000000000004</v>
      </c>
      <c r="V22" s="16" t="s">
        <v>13054</v>
      </c>
      <c r="W22" s="17">
        <f>B6L235C8*B6L235C9</f>
        <v>195.47918287887808</v>
      </c>
      <c r="X22" s="16" t="s">
        <v>13055</v>
      </c>
      <c r="Y22" s="23">
        <f>IF(B6L236C10=0,0,B6L235C10/B6L236C10)</f>
        <v>0.15366570506813051</v>
      </c>
      <c r="Z22" s="16" t="s">
        <v>12552</v>
      </c>
      <c r="AA22" s="23">
        <f>A1L515C11</f>
        <v>4.292E-2</v>
      </c>
      <c r="AB22" s="16" t="s">
        <v>13056</v>
      </c>
      <c r="AC22" s="23">
        <f>B6L235C3*B6L235C12</f>
        <v>14.410819199999999</v>
      </c>
      <c r="AD22" s="16" t="s">
        <v>12554</v>
      </c>
      <c r="AE22" s="23">
        <f>A1L515C8</f>
        <v>1.5</v>
      </c>
      <c r="AF22" s="16" t="s">
        <v>13057</v>
      </c>
      <c r="AG22" s="17">
        <f>B6L235C13*B6L235C14</f>
        <v>21.616228799999998</v>
      </c>
      <c r="AH22" s="16" t="s">
        <v>13058</v>
      </c>
      <c r="AI22" s="23">
        <f>IF(B6L236C15=0,0,B6L235C15/B6L236C15)</f>
        <v>0.21055149202550347</v>
      </c>
      <c r="AJ22" s="16" t="s">
        <v>12557</v>
      </c>
      <c r="AK22" s="23">
        <f>A1L535C14</f>
        <v>5.629E-2</v>
      </c>
      <c r="AL22" s="16" t="s">
        <v>13059</v>
      </c>
      <c r="AM22" s="17">
        <f>B6L235C3*B6L235C17</f>
        <v>18.899930399999999</v>
      </c>
      <c r="AN22" s="16" t="s">
        <v>12559</v>
      </c>
      <c r="AO22" s="23">
        <f>A1L515C9</f>
        <v>1.2</v>
      </c>
      <c r="AP22" s="16" t="s">
        <v>13060</v>
      </c>
      <c r="AQ22" s="17">
        <f>B6L235C18*B6L235C19</f>
        <v>22.679916479999999</v>
      </c>
      <c r="AR22" s="16" t="s">
        <v>13061</v>
      </c>
      <c r="AS22" s="23">
        <f>IF(B6L236C20=0,0,B6L235C20/B6L236C20)</f>
        <v>0.20656269669396943</v>
      </c>
      <c r="AT22" s="16" t="s">
        <v>13062</v>
      </c>
      <c r="AU22" s="17">
        <f>A1L253C18</f>
        <v>135237.5</v>
      </c>
      <c r="AV22" s="16" t="s">
        <v>12563</v>
      </c>
      <c r="AW22" s="17">
        <f>A1L575C1</f>
        <v>200</v>
      </c>
      <c r="AX22" s="16" t="s">
        <v>13063</v>
      </c>
      <c r="AY22" s="23">
        <f>IF(B6L235C23=0,0,B6L235C22/B6L235C23)</f>
        <v>676.1875</v>
      </c>
      <c r="AZ22" s="16" t="s">
        <v>12565</v>
      </c>
      <c r="BA22" s="23">
        <f>A1L515C10</f>
        <v>0.25</v>
      </c>
      <c r="BB22" s="16" t="s">
        <v>13064</v>
      </c>
      <c r="BC22" s="23">
        <f>B6L235C24*B6L235C25</f>
        <v>169.046875</v>
      </c>
      <c r="BD22" s="16" t="s">
        <v>13065</v>
      </c>
      <c r="BE22" s="23">
        <f>IF(B6L236C26=0,0,B6L235C26/B6L236C26)</f>
        <v>0.19203830044950346</v>
      </c>
      <c r="BF22" s="16" t="s">
        <v>13066</v>
      </c>
      <c r="BG22" s="17">
        <f>B6L235C3+B6L235C10+B6L235C15+B6L235C20+B6L235C26</f>
        <v>744.58220315887809</v>
      </c>
      <c r="BH22" s="16" t="s">
        <v>13067</v>
      </c>
      <c r="BI22" s="17">
        <f>B6L238C3*B6L235C4</f>
        <v>2113.5494918950626</v>
      </c>
      <c r="BJ22" s="16" t="s">
        <v>13068</v>
      </c>
      <c r="BK22" s="17">
        <f>B6L238C10*B6L235C11</f>
        <v>1230.5066942152573</v>
      </c>
      <c r="BL22" s="16" t="s">
        <v>13069</v>
      </c>
      <c r="BM22" s="17">
        <f>B6L238C15*B6L235C16</f>
        <v>136.07031628820411</v>
      </c>
      <c r="BN22" s="16" t="s">
        <v>13070</v>
      </c>
      <c r="BO22" s="17">
        <f>B6L238C20*B6L235C21</f>
        <v>142.76604107852768</v>
      </c>
      <c r="BP22" s="16" t="s">
        <v>13071</v>
      </c>
      <c r="BQ22" s="17">
        <f>B6L238C26*B6L235C27</f>
        <v>1064.1200165674834</v>
      </c>
      <c r="BR22" s="16" t="s">
        <v>13072</v>
      </c>
      <c r="BS22" s="15">
        <f>B6L235C29+B6L235C30+B6L235C31+B6L235C32+B6L235C33</f>
        <v>4687.0125600445353</v>
      </c>
      <c r="BT22" s="16" t="s">
        <v>13073</v>
      </c>
      <c r="BU22" s="23">
        <f>IF(B6L235C3=0,0,B6L235C29/B6L235C3)</f>
        <v>6.2948221702855092</v>
      </c>
      <c r="BV22" s="16" t="s">
        <v>13074</v>
      </c>
      <c r="BW22" s="23">
        <f>IF(B6L235C8=0,0,B6L235C30/B6L235C8)</f>
        <v>3.4621521936570305</v>
      </c>
      <c r="BX22" s="16" t="s">
        <v>13075</v>
      </c>
      <c r="BY22" s="23">
        <f>IF(B6L235C13=0,0,B6L235C31/B6L235C13)</f>
        <v>9.4422332554282633</v>
      </c>
      <c r="BZ22" s="16" t="s">
        <v>13076</v>
      </c>
      <c r="CA22" s="23">
        <f>IF(B6L235C18=0,0,B6L235C32/B6L235C18)</f>
        <v>7.5537866043426112</v>
      </c>
      <c r="CB22" s="16" t="s">
        <v>13077</v>
      </c>
      <c r="CC22" s="23">
        <f>IF(B6L235C24=0,0,B6L235C33/B6L235C24)</f>
        <v>1.5737055425713775</v>
      </c>
    </row>
    <row r="23" spans="1:81" x14ac:dyDescent="0.2">
      <c r="A23" s="11">
        <v>236</v>
      </c>
      <c r="B23" s="14" t="s">
        <v>945</v>
      </c>
      <c r="C23" s="11" t="s">
        <v>11992</v>
      </c>
      <c r="D23" s="16" t="s">
        <v>13078</v>
      </c>
      <c r="E23" s="15">
        <f>SUM(B6L221C1:B6L235C1)</f>
        <v>868.56549999999993</v>
      </c>
      <c r="F23" s="16" t="s">
        <v>945</v>
      </c>
      <c r="G23" s="19" t="str">
        <f>NULL_VALUE</f>
        <v>n/a</v>
      </c>
      <c r="H23" s="16" t="s">
        <v>13079</v>
      </c>
      <c r="I23" s="15">
        <f>SUM(B6L221C3:B6L235C3)</f>
        <v>1625.4629</v>
      </c>
      <c r="J23" s="16" t="s">
        <v>13080</v>
      </c>
      <c r="K23" s="23">
        <f>IF(B6L236C3=0,0,B6L236C3/B6L236C3)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13081</v>
      </c>
      <c r="S23" s="17">
        <f>SUM(B6L221C8:B6L235C8)</f>
        <v>2312.9213898822395</v>
      </c>
      <c r="T23" s="16" t="s">
        <v>945</v>
      </c>
      <c r="U23" s="19" t="str">
        <f>NULL_VALUE</f>
        <v>n/a</v>
      </c>
      <c r="V23" s="16" t="s">
        <v>13082</v>
      </c>
      <c r="W23" s="17">
        <f>SUM(B6L221C10:B6L235C10)</f>
        <v>1272.1067644352315</v>
      </c>
      <c r="X23" s="16" t="s">
        <v>13083</v>
      </c>
      <c r="Y23" s="23">
        <f>IF(B6L236C10=0,0,B6L236C10/B6L236C10)</f>
        <v>1</v>
      </c>
      <c r="Z23" s="16" t="s">
        <v>945</v>
      </c>
      <c r="AA23" s="19" t="str">
        <f>NULL_VALUE</f>
        <v>n/a</v>
      </c>
      <c r="AB23" s="16" t="s">
        <v>13084</v>
      </c>
      <c r="AC23" s="23">
        <f>SUM(B6L221C13:B6L235C13)</f>
        <v>68.443206273999991</v>
      </c>
      <c r="AD23" s="16" t="s">
        <v>945</v>
      </c>
      <c r="AE23" s="19" t="str">
        <f>NULL_VALUE</f>
        <v>n/a</v>
      </c>
      <c r="AF23" s="16" t="s">
        <v>13085</v>
      </c>
      <c r="AG23" s="17">
        <f>SUM(B6L221C15:B6L235C15)</f>
        <v>102.66480941099999</v>
      </c>
      <c r="AH23" s="16" t="s">
        <v>13086</v>
      </c>
      <c r="AI23" s="23">
        <f>IF(B6L236C15=0,0,B6L236C15/B6L236C15)</f>
        <v>1</v>
      </c>
      <c r="AJ23" s="16" t="s">
        <v>945</v>
      </c>
      <c r="AK23" s="19" t="str">
        <f>NULL_VALUE</f>
        <v>n/a</v>
      </c>
      <c r="AL23" s="16" t="s">
        <v>13087</v>
      </c>
      <c r="AM23" s="17">
        <f>SUM(B6L221C18:B6L235C18)</f>
        <v>91.49730664099998</v>
      </c>
      <c r="AN23" s="16" t="s">
        <v>945</v>
      </c>
      <c r="AO23" s="19" t="str">
        <f>NULL_VALUE</f>
        <v>n/a</v>
      </c>
      <c r="AP23" s="16" t="s">
        <v>13088</v>
      </c>
      <c r="AQ23" s="17">
        <f>SUM(B6L221C20:B6L235C20)</f>
        <v>109.7967679692</v>
      </c>
      <c r="AR23" s="16" t="s">
        <v>13089</v>
      </c>
      <c r="AS23" s="23">
        <f>IF(B6L236C20=0,0,B6L236C20/B6L236C20)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13090</v>
      </c>
      <c r="AY23" s="17">
        <f>SUM(B6L221C24:B6L235C24)</f>
        <v>3521.1075000000001</v>
      </c>
      <c r="AZ23" s="16" t="s">
        <v>945</v>
      </c>
      <c r="BA23" s="19" t="str">
        <f>NULL_VALUE</f>
        <v>n/a</v>
      </c>
      <c r="BB23" s="16" t="s">
        <v>13091</v>
      </c>
      <c r="BC23" s="23">
        <f>SUM(B6L221C26:B6L235C26)</f>
        <v>880.27687500000002</v>
      </c>
      <c r="BD23" s="16" t="s">
        <v>13092</v>
      </c>
      <c r="BE23" s="23">
        <f>IF(B6L236C26=0,0,B6L236C26/B6L236C26)</f>
        <v>1</v>
      </c>
      <c r="BF23" s="16" t="s">
        <v>13093</v>
      </c>
      <c r="BG23" s="17">
        <f>B6L236C3+B6L236C10+B6L236C15+B6L236C20+B6L236C26</f>
        <v>3990.3081168154317</v>
      </c>
      <c r="BH23" s="16" t="s">
        <v>13094</v>
      </c>
      <c r="BI23" s="17">
        <f>SUM(B6L221C29:B6L235C29)</f>
        <v>10231.999899896577</v>
      </c>
      <c r="BJ23" s="16" t="s">
        <v>13095</v>
      </c>
      <c r="BK23" s="17">
        <f>SUM(B6L221C30:B6L235C30)</f>
        <v>8007.6858637370642</v>
      </c>
      <c r="BL23" s="16" t="s">
        <v>13096</v>
      </c>
      <c r="BM23" s="17">
        <f>SUM(B6L221C31:B6L235C31)</f>
        <v>646.25671838849917</v>
      </c>
      <c r="BN23" s="16" t="s">
        <v>13097</v>
      </c>
      <c r="BO23" s="17">
        <f>SUM(B6L221C32:B6L235C32)</f>
        <v>691.15112923821403</v>
      </c>
      <c r="BP23" s="16" t="s">
        <v>13098</v>
      </c>
      <c r="BQ23" s="17">
        <f>SUM(B6L221C33:B6L235C33)</f>
        <v>5541.1863887396466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237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13099</v>
      </c>
      <c r="I24" s="15">
        <f>IF(B6L236C28=0,0,B6L236C3/B6L236C28)</f>
        <v>0.40735272876552764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13100</v>
      </c>
      <c r="W24" s="17">
        <f>IF(B6L236C28=0,0,B6L236C10/B6L236C28)</f>
        <v>0.3187991320957112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13101</v>
      </c>
      <c r="AG24" s="17">
        <f>IF(B6L236C28=0,0,B6L236C15/B6L236C28)</f>
        <v>2.5728541858299977E-2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13102</v>
      </c>
      <c r="AQ24" s="17">
        <f>IF(B6L236C28=0,0,B6L236C20/B6L236C28)</f>
        <v>2.7515862122653865E-2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13103</v>
      </c>
      <c r="BC24" s="17">
        <f>IF(B6L236C28=0,0,B6L236C26/B6L236C28)</f>
        <v>0.22060373515780723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238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13104</v>
      </c>
      <c r="I25" s="15">
        <f>B6L237C3*B6L117C1</f>
        <v>10231.999899896578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13105</v>
      </c>
      <c r="W25" s="17">
        <f>B6L237C10*B6L117C1</f>
        <v>8007.6858637370615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13106</v>
      </c>
      <c r="AG25" s="17">
        <f>B6L237C15*B6L117C1</f>
        <v>646.25671838849917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13107</v>
      </c>
      <c r="AQ25" s="17">
        <f>B6L237C20*B6L117C1</f>
        <v>691.15112923821414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13108</v>
      </c>
      <c r="BC25" s="17">
        <f>B6L237C26*B6L117C1</f>
        <v>5541.1863887396466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DE8C8E-5165-484C-A9A8-DC5FE107FD3A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13109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13110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241</v>
      </c>
      <c r="B8" s="14" t="s">
        <v>945</v>
      </c>
      <c r="C8" s="11" t="s">
        <v>11983</v>
      </c>
      <c r="D8" s="16" t="s">
        <v>13111</v>
      </c>
      <c r="E8" s="15">
        <f>A1L341C17</f>
        <v>0</v>
      </c>
      <c r="F8" s="16" t="s">
        <v>11996</v>
      </c>
      <c r="G8" s="24">
        <f>A1L501C5</f>
        <v>1.8</v>
      </c>
      <c r="H8" s="16" t="s">
        <v>13112</v>
      </c>
      <c r="I8" s="15">
        <f>B6L241C1*B6L241C2</f>
        <v>0</v>
      </c>
      <c r="J8" s="16" t="s">
        <v>13113</v>
      </c>
      <c r="K8" s="23">
        <f>IF(B6L256C3=0,0,B6L241C3/B6L256C3)</f>
        <v>0</v>
      </c>
      <c r="L8" s="16" t="s">
        <v>13114</v>
      </c>
      <c r="M8" s="23">
        <f>A1L541C63</f>
        <v>1.5432852458394202</v>
      </c>
      <c r="N8" s="16" t="s">
        <v>13115</v>
      </c>
      <c r="O8" s="23">
        <f>B6L241C1*B6L241C5</f>
        <v>0</v>
      </c>
      <c r="P8" s="16" t="s">
        <v>13116</v>
      </c>
      <c r="Q8" s="23">
        <f>B3L835C15</f>
        <v>0</v>
      </c>
      <c r="R8" s="16" t="s">
        <v>13117</v>
      </c>
      <c r="S8" s="17">
        <f>B6L241C6*B6L241C7</f>
        <v>0</v>
      </c>
      <c r="T8" s="16" t="s">
        <v>12003</v>
      </c>
      <c r="U8" s="23">
        <f>A1L501C7</f>
        <v>0.55000000000000004</v>
      </c>
      <c r="V8" s="16" t="s">
        <v>13118</v>
      </c>
      <c r="W8" s="17">
        <f>B6L241C8*B6L241C9</f>
        <v>0</v>
      </c>
      <c r="X8" s="16" t="s">
        <v>13119</v>
      </c>
      <c r="Y8" s="23">
        <f>IF(B6L256C10=0,0,B6L241C10/B6L256C10)</f>
        <v>0</v>
      </c>
      <c r="Z8" s="16" t="s">
        <v>12006</v>
      </c>
      <c r="AA8" s="23">
        <f>A1L501C11</f>
        <v>3.2660000000000002E-2</v>
      </c>
      <c r="AB8" s="16" t="s">
        <v>13120</v>
      </c>
      <c r="AC8" s="23">
        <f>B6L241C3*B6L241C12</f>
        <v>0</v>
      </c>
      <c r="AD8" s="16" t="s">
        <v>12008</v>
      </c>
      <c r="AE8" s="23">
        <f>A1L501C8</f>
        <v>1.5</v>
      </c>
      <c r="AF8" s="16" t="s">
        <v>13121</v>
      </c>
      <c r="AG8" s="17">
        <f>B6L241C13*B6L241C14</f>
        <v>0</v>
      </c>
      <c r="AH8" s="16" t="s">
        <v>13122</v>
      </c>
      <c r="AI8" s="23">
        <f>IF(B6L256C15=0,0,B6L241C15/B6L256C15)</f>
        <v>0</v>
      </c>
      <c r="AJ8" s="16" t="s">
        <v>12011</v>
      </c>
      <c r="AK8" s="23">
        <f>A1L521C14</f>
        <v>5.629E-2</v>
      </c>
      <c r="AL8" s="16" t="s">
        <v>13123</v>
      </c>
      <c r="AM8" s="17">
        <f>B6L241C3*B6L241C17</f>
        <v>0</v>
      </c>
      <c r="AN8" s="16" t="s">
        <v>12013</v>
      </c>
      <c r="AO8" s="23">
        <f>A1L501C9</f>
        <v>1.2</v>
      </c>
      <c r="AP8" s="16" t="s">
        <v>13124</v>
      </c>
      <c r="AQ8" s="17">
        <f>B6L241C18*B6L241C19</f>
        <v>0</v>
      </c>
      <c r="AR8" s="16" t="s">
        <v>13125</v>
      </c>
      <c r="AS8" s="23">
        <f>IF(B6L256C20=0,0,B6L241C20/B6L256C20)</f>
        <v>0</v>
      </c>
      <c r="AT8" s="16" t="s">
        <v>13126</v>
      </c>
      <c r="AU8" s="17">
        <f>A1L236C21</f>
        <v>0</v>
      </c>
      <c r="AV8" s="16" t="s">
        <v>12017</v>
      </c>
      <c r="AW8" s="17">
        <f>A1L561C1</f>
        <v>200</v>
      </c>
      <c r="AX8" s="16" t="s">
        <v>13127</v>
      </c>
      <c r="AY8" s="17">
        <f>IF(B6L241C23=0,0,B6L241C22/B6L241C23)</f>
        <v>0</v>
      </c>
      <c r="AZ8" s="16" t="s">
        <v>12019</v>
      </c>
      <c r="BA8" s="23">
        <f>A1L501C10</f>
        <v>0.25</v>
      </c>
      <c r="BB8" s="16" t="s">
        <v>13128</v>
      </c>
      <c r="BC8" s="17">
        <f>B6L241C24*B6L241C25</f>
        <v>0</v>
      </c>
      <c r="BD8" s="16" t="s">
        <v>13129</v>
      </c>
      <c r="BE8" s="23">
        <f>IF(B6L256C26=0,0,B6L241C26/B6L256C26)</f>
        <v>0</v>
      </c>
      <c r="BF8" s="16" t="s">
        <v>13130</v>
      </c>
      <c r="BG8" s="17">
        <f>B6L241C3+B6L241C10+B6L241C15+B6L241C20+B6L241C26</f>
        <v>0</v>
      </c>
      <c r="BH8" s="16" t="s">
        <v>13131</v>
      </c>
      <c r="BI8" s="17">
        <f>B6L258C3*B6L241C4</f>
        <v>0</v>
      </c>
      <c r="BJ8" s="16" t="s">
        <v>13132</v>
      </c>
      <c r="BK8" s="17">
        <f>B6L258C10*B6L241C11</f>
        <v>0</v>
      </c>
      <c r="BL8" s="16" t="s">
        <v>13133</v>
      </c>
      <c r="BM8" s="17">
        <f>B6L258C15*B6L241C16</f>
        <v>0</v>
      </c>
      <c r="BN8" s="16" t="s">
        <v>13134</v>
      </c>
      <c r="BO8" s="17">
        <f>B6L258C20*B6L241C21</f>
        <v>0</v>
      </c>
      <c r="BP8" s="16" t="s">
        <v>13135</v>
      </c>
      <c r="BQ8" s="17">
        <f>B6L258C26*B6L241C27</f>
        <v>0</v>
      </c>
      <c r="BR8" s="16" t="s">
        <v>13136</v>
      </c>
      <c r="BS8" s="15">
        <f>B6L241C29+B6L241C30+B6L241C31+B6L241C32+B6L241C33</f>
        <v>0</v>
      </c>
      <c r="BT8" s="16" t="s">
        <v>13137</v>
      </c>
      <c r="BU8" s="23">
        <f>IF(B6L241C3=0,0,B6L241C29/B6L241C3)</f>
        <v>0</v>
      </c>
      <c r="BV8" s="16" t="s">
        <v>13138</v>
      </c>
      <c r="BW8" s="23">
        <f>IF(B6L241C8=0,0,B6L241C30/B6L241C8)</f>
        <v>0</v>
      </c>
      <c r="BX8" s="16" t="s">
        <v>13139</v>
      </c>
      <c r="BY8" s="23">
        <f>IF(B6L241C13=0,0,B6L241C31/B6L241C13)</f>
        <v>0</v>
      </c>
      <c r="BZ8" s="16" t="s">
        <v>13140</v>
      </c>
      <c r="CA8" s="23">
        <f>IF(B6L241C18=0,0,B6L241C32/B6L241C18)</f>
        <v>0</v>
      </c>
      <c r="CB8" s="16" t="s">
        <v>13141</v>
      </c>
      <c r="CC8" s="23">
        <f>IF(B6L241C24=0,0,B6L241C33/B6L241C24)</f>
        <v>0</v>
      </c>
    </row>
    <row r="9" spans="1:81" x14ac:dyDescent="0.2">
      <c r="A9" s="11">
        <v>242</v>
      </c>
      <c r="B9" s="14" t="s">
        <v>945</v>
      </c>
      <c r="C9" s="11" t="s">
        <v>11984</v>
      </c>
      <c r="D9" s="16" t="s">
        <v>13142</v>
      </c>
      <c r="E9" s="15">
        <f>A1L344C17</f>
        <v>10.662000000000001</v>
      </c>
      <c r="F9" s="16" t="s">
        <v>12035</v>
      </c>
      <c r="G9" s="24">
        <f>A1L502C5</f>
        <v>1.8</v>
      </c>
      <c r="H9" s="16" t="s">
        <v>13143</v>
      </c>
      <c r="I9" s="15">
        <f>B6L242C1*B6L242C2</f>
        <v>19.191600000000001</v>
      </c>
      <c r="J9" s="16" t="s">
        <v>13144</v>
      </c>
      <c r="K9" s="23">
        <f>IF(B6L256C3=0,0,B6L242C3/B6L256C3)</f>
        <v>1.1945703430402981E-2</v>
      </c>
      <c r="L9" s="16" t="s">
        <v>13145</v>
      </c>
      <c r="M9" s="23">
        <f>A1L542C63</f>
        <v>1.5793531863880337</v>
      </c>
      <c r="N9" s="16" t="s">
        <v>13146</v>
      </c>
      <c r="O9" s="23">
        <f>B6L242C1*B6L242C5</f>
        <v>16.839063673269216</v>
      </c>
      <c r="P9" s="16" t="s">
        <v>13147</v>
      </c>
      <c r="Q9" s="23">
        <f>B3L836C15</f>
        <v>1.6334170414062956</v>
      </c>
      <c r="R9" s="16" t="s">
        <v>13148</v>
      </c>
      <c r="S9" s="17">
        <f>B6L242C6*B6L242C7</f>
        <v>27.505213565243633</v>
      </c>
      <c r="T9" s="16" t="s">
        <v>12042</v>
      </c>
      <c r="U9" s="23">
        <f>A1L502C7</f>
        <v>0.55000000000000004</v>
      </c>
      <c r="V9" s="16" t="s">
        <v>13149</v>
      </c>
      <c r="W9" s="17">
        <f>B6L242C8*B6L242C9</f>
        <v>15.127867460884</v>
      </c>
      <c r="X9" s="16" t="s">
        <v>13150</v>
      </c>
      <c r="Y9" s="23">
        <f>IF(B6L256C10=0,0,B6L242C10/B6L256C10)</f>
        <v>1.2352865608090501E-2</v>
      </c>
      <c r="Z9" s="16" t="s">
        <v>12045</v>
      </c>
      <c r="AA9" s="23">
        <f>A1L502C11</f>
        <v>3.2660000000000002E-2</v>
      </c>
      <c r="AB9" s="16" t="s">
        <v>13151</v>
      </c>
      <c r="AC9" s="23">
        <f>B6L242C3*B6L242C12</f>
        <v>0.62679765600000004</v>
      </c>
      <c r="AD9" s="16" t="s">
        <v>12047</v>
      </c>
      <c r="AE9" s="23">
        <f>A1L502C8</f>
        <v>1.5</v>
      </c>
      <c r="AF9" s="16" t="s">
        <v>13152</v>
      </c>
      <c r="AG9" s="17">
        <f>B6L242C13*B6L242C14</f>
        <v>0.94019648400000011</v>
      </c>
      <c r="AH9" s="16" t="s">
        <v>13153</v>
      </c>
      <c r="AI9" s="23">
        <f>IF(B6L256C15=0,0,B6L242C15/B6L256C15)</f>
        <v>9.267646588366275E-3</v>
      </c>
      <c r="AJ9" s="16" t="s">
        <v>12050</v>
      </c>
      <c r="AK9" s="23">
        <f>A1L522C14</f>
        <v>5.629E-2</v>
      </c>
      <c r="AL9" s="16" t="s">
        <v>13154</v>
      </c>
      <c r="AM9" s="17">
        <f>B6L242C3*B6L242C17</f>
        <v>1.080295164</v>
      </c>
      <c r="AN9" s="16" t="s">
        <v>12052</v>
      </c>
      <c r="AO9" s="23">
        <f>A1L502C9</f>
        <v>1.2</v>
      </c>
      <c r="AP9" s="16" t="s">
        <v>13155</v>
      </c>
      <c r="AQ9" s="17">
        <f>B6L242C18*B6L242C19</f>
        <v>1.2963541968000001</v>
      </c>
      <c r="AR9" s="16" t="s">
        <v>13156</v>
      </c>
      <c r="AS9" s="23">
        <f>IF(B6L256C20=0,0,B6L242C20/B6L256C20)</f>
        <v>1.1945703430402983E-2</v>
      </c>
      <c r="AT9" s="16" t="s">
        <v>13157</v>
      </c>
      <c r="AU9" s="17">
        <f>A1L237C21</f>
        <v>9323</v>
      </c>
      <c r="AV9" s="16" t="s">
        <v>12056</v>
      </c>
      <c r="AW9" s="17">
        <f>A1L562C1</f>
        <v>200</v>
      </c>
      <c r="AX9" s="16" t="s">
        <v>13158</v>
      </c>
      <c r="AY9" s="23">
        <f>IF(B6L242C23=0,0,B6L242C22/B6L242C23)</f>
        <v>46.615000000000002</v>
      </c>
      <c r="AZ9" s="16" t="s">
        <v>12058</v>
      </c>
      <c r="BA9" s="23">
        <f>A1L502C10</f>
        <v>0.25</v>
      </c>
      <c r="BB9" s="16" t="s">
        <v>13159</v>
      </c>
      <c r="BC9" s="23">
        <f>B6L242C24*B6L242C25</f>
        <v>11.65375</v>
      </c>
      <c r="BD9" s="16" t="s">
        <v>13160</v>
      </c>
      <c r="BE9" s="23">
        <f>IF(B6L256C26=0,0,B6L242C26/B6L256C26)</f>
        <v>1.3563430094433362E-2</v>
      </c>
      <c r="BF9" s="16" t="s">
        <v>13161</v>
      </c>
      <c r="BG9" s="17">
        <f>B6L242C3+B6L242C10+B6L242C15+B6L242C20+B6L242C26</f>
        <v>48.209768141684002</v>
      </c>
      <c r="BH9" s="16" t="s">
        <v>13162</v>
      </c>
      <c r="BI9" s="17">
        <f>B6L258C3*B6L242C4</f>
        <v>124.87659250924439</v>
      </c>
      <c r="BJ9" s="16" t="s">
        <v>13163</v>
      </c>
      <c r="BK9" s="17">
        <f>B6L258C10*B6L242C11</f>
        <v>98.434551597921427</v>
      </c>
      <c r="BL9" s="16" t="s">
        <v>13164</v>
      </c>
      <c r="BM9" s="17">
        <f>B6L258C15*B6L242C16</f>
        <v>6.1177042670278832</v>
      </c>
      <c r="BN9" s="16" t="s">
        <v>13165</v>
      </c>
      <c r="BO9" s="17">
        <f>B6L258C20*B6L242C21</f>
        <v>8.4351640708144391</v>
      </c>
      <c r="BP9" s="16" t="s">
        <v>13166</v>
      </c>
      <c r="BQ9" s="17">
        <f>B6L258C26*B6L242C27</f>
        <v>75.829039264814128</v>
      </c>
      <c r="BR9" s="16" t="s">
        <v>13167</v>
      </c>
      <c r="BS9" s="15">
        <f>B6L242C29+B6L242C30+B6L242C31+B6L242C32+B6L242C33</f>
        <v>313.69305170982227</v>
      </c>
      <c r="BT9" s="16" t="s">
        <v>13168</v>
      </c>
      <c r="BU9" s="23">
        <f>IF(B6L242C3=0,0,B6L242C29/B6L242C3)</f>
        <v>6.5068359339108977</v>
      </c>
      <c r="BV9" s="16" t="s">
        <v>13169</v>
      </c>
      <c r="BW9" s="23">
        <f>IF(B6L242C8=0,0,B6L242C30/B6L242C8)</f>
        <v>3.5787597636509942</v>
      </c>
      <c r="BX9" s="16" t="s">
        <v>13170</v>
      </c>
      <c r="BY9" s="23">
        <f>IF(B6L242C13=0,0,B6L242C31/B6L242C13)</f>
        <v>9.7602539008663474</v>
      </c>
      <c r="BZ9" s="16" t="s">
        <v>13171</v>
      </c>
      <c r="CA9" s="23">
        <f>IF(B6L242C18=0,0,B6L242C32/B6L242C18)</f>
        <v>7.8082031206930766</v>
      </c>
      <c r="CB9" s="16" t="s">
        <v>13172</v>
      </c>
      <c r="CC9" s="23">
        <f>IF(B6L242C24=0,0,B6L242C33/B6L242C24)</f>
        <v>1.6267089834777244</v>
      </c>
    </row>
    <row r="10" spans="1:81" x14ac:dyDescent="0.2">
      <c r="A10" s="11">
        <v>243</v>
      </c>
      <c r="B10" s="14" t="s">
        <v>945</v>
      </c>
      <c r="C10" s="11" t="s">
        <v>11985</v>
      </c>
      <c r="D10" s="16" t="s">
        <v>13173</v>
      </c>
      <c r="E10" s="21">
        <f>A1L345C17</f>
        <v>72.637999999999991</v>
      </c>
      <c r="F10" s="16" t="s">
        <v>12074</v>
      </c>
      <c r="G10" s="24">
        <f>A1L503C5</f>
        <v>2</v>
      </c>
      <c r="H10" s="16" t="s">
        <v>13174</v>
      </c>
      <c r="I10" s="21">
        <f>B6L243C1*B6L243C2</f>
        <v>145.27599999999998</v>
      </c>
      <c r="J10" s="16" t="s">
        <v>13175</v>
      </c>
      <c r="K10" s="23">
        <f>IF(B6L256C3=0,0,B6L243C3/B6L256C3)</f>
        <v>9.0426228743576517E-2</v>
      </c>
      <c r="L10" s="16" t="s">
        <v>13176</v>
      </c>
      <c r="M10" s="23">
        <f>A1L543C63</f>
        <v>2.2573908095034851</v>
      </c>
      <c r="N10" s="16" t="s">
        <v>13177</v>
      </c>
      <c r="O10" s="23">
        <f>B6L243C1*B6L243C5</f>
        <v>163.97235362071413</v>
      </c>
      <c r="P10" s="16" t="s">
        <v>13178</v>
      </c>
      <c r="Q10" s="23">
        <f>B3L837C15</f>
        <v>1.7750042714528635</v>
      </c>
      <c r="R10" s="16" t="s">
        <v>13179</v>
      </c>
      <c r="S10" s="23">
        <f>B6L243C6*B6L243C7</f>
        <v>291.051628076947</v>
      </c>
      <c r="T10" s="16" t="s">
        <v>12081</v>
      </c>
      <c r="U10" s="23">
        <f>A1L503C7</f>
        <v>0.55000000000000004</v>
      </c>
      <c r="V10" s="16" t="s">
        <v>13180</v>
      </c>
      <c r="W10" s="23">
        <f>B6L243C8*B6L243C9</f>
        <v>160.07839544232087</v>
      </c>
      <c r="X10" s="16" t="s">
        <v>13181</v>
      </c>
      <c r="Y10" s="23">
        <f>IF(B6L256C10=0,0,B6L243C10/B6L256C10)</f>
        <v>0.1307141876256368</v>
      </c>
      <c r="Z10" s="16" t="s">
        <v>12084</v>
      </c>
      <c r="AA10" s="23">
        <f>A1L503C11</f>
        <v>4.292E-2</v>
      </c>
      <c r="AB10" s="16" t="s">
        <v>13182</v>
      </c>
      <c r="AC10" s="23">
        <f>B6L243C3*B6L243C12</f>
        <v>6.2352459199999988</v>
      </c>
      <c r="AD10" s="16" t="s">
        <v>12086</v>
      </c>
      <c r="AE10" s="23">
        <f>A1L503C8</f>
        <v>1.5</v>
      </c>
      <c r="AF10" s="16" t="s">
        <v>13183</v>
      </c>
      <c r="AG10" s="23">
        <f>B6L243C13*B6L243C14</f>
        <v>9.3528688799999991</v>
      </c>
      <c r="AH10" s="16" t="s">
        <v>13184</v>
      </c>
      <c r="AI10" s="23">
        <f>IF(B6L256C15=0,0,B6L243C15/B6L256C15)</f>
        <v>9.21925202255586E-2</v>
      </c>
      <c r="AJ10" s="16" t="s">
        <v>12089</v>
      </c>
      <c r="AK10" s="23">
        <f>A1L523C14</f>
        <v>5.629E-2</v>
      </c>
      <c r="AL10" s="16" t="s">
        <v>13185</v>
      </c>
      <c r="AM10" s="23">
        <f>B6L243C3*B6L243C17</f>
        <v>8.1775860399999996</v>
      </c>
      <c r="AN10" s="16" t="s">
        <v>12091</v>
      </c>
      <c r="AO10" s="23">
        <f>A1L503C9</f>
        <v>1.2</v>
      </c>
      <c r="AP10" s="16" t="s">
        <v>13186</v>
      </c>
      <c r="AQ10" s="23">
        <f>B6L243C18*B6L243C19</f>
        <v>9.8131032479999991</v>
      </c>
      <c r="AR10" s="16" t="s">
        <v>13187</v>
      </c>
      <c r="AS10" s="23">
        <f>IF(B6L256C20=0,0,B6L243C20/B6L256C20)</f>
        <v>9.0426228743576545E-2</v>
      </c>
      <c r="AT10" s="16" t="s">
        <v>13188</v>
      </c>
      <c r="AU10" s="17">
        <f>A1L238C21</f>
        <v>72721.333333333328</v>
      </c>
      <c r="AV10" s="16" t="s">
        <v>12095</v>
      </c>
      <c r="AW10" s="17">
        <f>A1L563C1</f>
        <v>200</v>
      </c>
      <c r="AX10" s="16" t="s">
        <v>13189</v>
      </c>
      <c r="AY10" s="23">
        <f>IF(B6L243C23=0,0,B6L243C22/B6L243C23)</f>
        <v>363.60666666666663</v>
      </c>
      <c r="AZ10" s="16" t="s">
        <v>12097</v>
      </c>
      <c r="BA10" s="23">
        <f>A1L503C10</f>
        <v>0.25</v>
      </c>
      <c r="BB10" s="16" t="s">
        <v>13190</v>
      </c>
      <c r="BC10" s="23">
        <f>B6L243C24*B6L243C25</f>
        <v>90.901666666666657</v>
      </c>
      <c r="BD10" s="16" t="s">
        <v>13191</v>
      </c>
      <c r="BE10" s="23">
        <f>IF(B6L256C26=0,0,B6L243C26/B6L256C26)</f>
        <v>0.10579756741828308</v>
      </c>
      <c r="BF10" s="16" t="s">
        <v>13192</v>
      </c>
      <c r="BG10" s="23">
        <f>B6L243C3+B6L243C10+B6L243C15+B6L243C20+B6L243C26</f>
        <v>415.42203423698754</v>
      </c>
      <c r="BH10" s="16" t="s">
        <v>13193</v>
      </c>
      <c r="BI10" s="17">
        <f>B6L258C3*B6L243C4</f>
        <v>945.28709713483943</v>
      </c>
      <c r="BJ10" s="16" t="s">
        <v>13194</v>
      </c>
      <c r="BK10" s="17">
        <f>B6L258C10*B6L243C11</f>
        <v>1041.6038557068921</v>
      </c>
      <c r="BL10" s="16" t="s">
        <v>13195</v>
      </c>
      <c r="BM10" s="17">
        <f>B6L258C15*B6L243C16</f>
        <v>60.857583313540964</v>
      </c>
      <c r="BN10" s="16" t="s">
        <v>13196</v>
      </c>
      <c r="BO10" s="17">
        <f>B6L258C20*B6L243C21</f>
        <v>63.852252837264139</v>
      </c>
      <c r="BP10" s="16" t="s">
        <v>13197</v>
      </c>
      <c r="BQ10" s="17">
        <f>B6L258C26*B6L243C27</f>
        <v>591.48223111905702</v>
      </c>
      <c r="BR10" s="16" t="s">
        <v>13198</v>
      </c>
      <c r="BS10" s="15">
        <f>B6L243C29+B6L243C30+B6L243C31+B6L243C32+B6L243C33</f>
        <v>2703.0830201115937</v>
      </c>
      <c r="BT10" s="16" t="s">
        <v>13199</v>
      </c>
      <c r="BU10" s="23">
        <f>IF(B6L243C3=0,0,B6L243C29/B6L243C3)</f>
        <v>6.5068359339108977</v>
      </c>
      <c r="BV10" s="16" t="s">
        <v>13200</v>
      </c>
      <c r="BW10" s="23">
        <f>IF(B6L243C8=0,0,B6L243C30/B6L243C8)</f>
        <v>3.5787597636509947</v>
      </c>
      <c r="BX10" s="16" t="s">
        <v>13201</v>
      </c>
      <c r="BY10" s="23">
        <f>IF(B6L243C13=0,0,B6L243C31/B6L243C13)</f>
        <v>9.7602539008663474</v>
      </c>
      <c r="BZ10" s="16" t="s">
        <v>13202</v>
      </c>
      <c r="CA10" s="23">
        <f>IF(B6L243C18=0,0,B6L243C32/B6L243C18)</f>
        <v>7.8082031206930775</v>
      </c>
      <c r="CB10" s="16" t="s">
        <v>13203</v>
      </c>
      <c r="CC10" s="23">
        <f>IF(B6L243C24=0,0,B6L243C33/B6L243C24)</f>
        <v>1.6267089834777244</v>
      </c>
    </row>
    <row r="11" spans="1:81" x14ac:dyDescent="0.2">
      <c r="A11" s="11">
        <v>244</v>
      </c>
      <c r="B11" s="14" t="s">
        <v>945</v>
      </c>
      <c r="C11" s="11" t="s">
        <v>605</v>
      </c>
      <c r="D11" s="16" t="s">
        <v>13204</v>
      </c>
      <c r="E11" s="15">
        <f>A1L348C17</f>
        <v>126.35166666666667</v>
      </c>
      <c r="F11" s="16" t="s">
        <v>12113</v>
      </c>
      <c r="G11" s="24">
        <f>A1L504C5</f>
        <v>2</v>
      </c>
      <c r="H11" s="16" t="s">
        <v>13205</v>
      </c>
      <c r="I11" s="15">
        <f>B6L244C1*B6L244C2</f>
        <v>252.70333333333335</v>
      </c>
      <c r="J11" s="16" t="s">
        <v>13206</v>
      </c>
      <c r="K11" s="23">
        <f>IF(B6L256C3=0,0,B6L244C3/B6L256C3)</f>
        <v>0.15729376789190416</v>
      </c>
      <c r="L11" s="16" t="s">
        <v>13207</v>
      </c>
      <c r="M11" s="23">
        <f>A1L544C63</f>
        <v>0.82234446362594127</v>
      </c>
      <c r="N11" s="16" t="s">
        <v>13208</v>
      </c>
      <c r="O11" s="23">
        <f>B6L244C1*B6L244C5</f>
        <v>103.90459355324373</v>
      </c>
      <c r="P11" s="16" t="s">
        <v>13209</v>
      </c>
      <c r="Q11" s="23">
        <f>B3L838C15</f>
        <v>1.9965165010664867</v>
      </c>
      <c r="R11" s="16" t="s">
        <v>13210</v>
      </c>
      <c r="S11" s="17">
        <f>B6L244C6*B6L244C7</f>
        <v>207.44723556565759</v>
      </c>
      <c r="T11" s="16" t="s">
        <v>12120</v>
      </c>
      <c r="U11" s="23">
        <f>A1L504C7</f>
        <v>0.55000000000000004</v>
      </c>
      <c r="V11" s="16" t="s">
        <v>13211</v>
      </c>
      <c r="W11" s="17">
        <f>B6L244C8*B6L244C9</f>
        <v>114.09597956111169</v>
      </c>
      <c r="X11" s="16" t="s">
        <v>13212</v>
      </c>
      <c r="Y11" s="23">
        <f>IF(B6L256C10=0,0,B6L244C10/B6L256C10)</f>
        <v>9.3166621507371011E-2</v>
      </c>
      <c r="Z11" s="16" t="s">
        <v>12123</v>
      </c>
      <c r="AA11" s="23">
        <f>A1L504C11</f>
        <v>4.292E-2</v>
      </c>
      <c r="AB11" s="16" t="s">
        <v>13213</v>
      </c>
      <c r="AC11" s="23">
        <f>B6L244C3*B6L244C12</f>
        <v>10.846027066666668</v>
      </c>
      <c r="AD11" s="16" t="s">
        <v>12125</v>
      </c>
      <c r="AE11" s="23">
        <f>A1L504C8</f>
        <v>1.5</v>
      </c>
      <c r="AF11" s="16" t="s">
        <v>13214</v>
      </c>
      <c r="AG11" s="17">
        <f>B6L244C13*B6L244C14</f>
        <v>16.269040600000004</v>
      </c>
      <c r="AH11" s="16" t="s">
        <v>13215</v>
      </c>
      <c r="AI11" s="23">
        <f>IF(B6L256C15=0,0,B6L244C15/B6L256C15)</f>
        <v>0.16036618002560243</v>
      </c>
      <c r="AJ11" s="16" t="s">
        <v>12128</v>
      </c>
      <c r="AK11" s="23">
        <f>A1L524C14</f>
        <v>5.629E-2</v>
      </c>
      <c r="AL11" s="16" t="s">
        <v>13216</v>
      </c>
      <c r="AM11" s="17">
        <f>B6L244C3*B6L244C17</f>
        <v>14.224670633333334</v>
      </c>
      <c r="AN11" s="16" t="s">
        <v>12130</v>
      </c>
      <c r="AO11" s="23">
        <f>A1L504C9</f>
        <v>1.2</v>
      </c>
      <c r="AP11" s="16" t="s">
        <v>13217</v>
      </c>
      <c r="AQ11" s="17">
        <f>B6L244C18*B6L244C19</f>
        <v>17.069604760000001</v>
      </c>
      <c r="AR11" s="16" t="s">
        <v>13218</v>
      </c>
      <c r="AS11" s="23">
        <f>IF(B6L256C20=0,0,B6L244C20/B6L256C20)</f>
        <v>0.15729376789190419</v>
      </c>
      <c r="AT11" s="16" t="s">
        <v>13219</v>
      </c>
      <c r="AU11" s="17">
        <f>A1L239C21</f>
        <v>62089.666666666672</v>
      </c>
      <c r="AV11" s="16" t="s">
        <v>12134</v>
      </c>
      <c r="AW11" s="17">
        <f>A1L564C1</f>
        <v>200</v>
      </c>
      <c r="AX11" s="16" t="s">
        <v>13220</v>
      </c>
      <c r="AY11" s="23">
        <f>IF(B6L244C23=0,0,B6L244C22/B6L244C23)</f>
        <v>310.44833333333338</v>
      </c>
      <c r="AZ11" s="16" t="s">
        <v>12136</v>
      </c>
      <c r="BA11" s="23">
        <f>A1L504C10</f>
        <v>0.25</v>
      </c>
      <c r="BB11" s="16" t="s">
        <v>13221</v>
      </c>
      <c r="BC11" s="23">
        <f>B6L244C24*B6L244C25</f>
        <v>77.612083333333345</v>
      </c>
      <c r="BD11" s="16" t="s">
        <v>13222</v>
      </c>
      <c r="BE11" s="23">
        <f>IF(B6L256C26=0,0,B6L244C26/B6L256C26)</f>
        <v>9.0330242778076025E-2</v>
      </c>
      <c r="BF11" s="16" t="s">
        <v>13223</v>
      </c>
      <c r="BG11" s="17">
        <f>B6L244C3+B6L244C10+B6L244C15+B6L244C20+B6L244C26</f>
        <v>477.75004158777836</v>
      </c>
      <c r="BH11" s="16" t="s">
        <v>13224</v>
      </c>
      <c r="BI11" s="17">
        <f>B6L258C3*B6L244C4</f>
        <v>1644.2991299523969</v>
      </c>
      <c r="BJ11" s="16" t="s">
        <v>13225</v>
      </c>
      <c r="BK11" s="17">
        <f>B6L258C10*B6L244C11</f>
        <v>742.40381972300497</v>
      </c>
      <c r="BL11" s="16" t="s">
        <v>13226</v>
      </c>
      <c r="BM11" s="17">
        <f>B6L258C15*B6L244C16</f>
        <v>105.85997798633534</v>
      </c>
      <c r="BN11" s="16" t="s">
        <v>13227</v>
      </c>
      <c r="BO11" s="17">
        <f>B6L258C20*B6L244C21</f>
        <v>111.06911763002451</v>
      </c>
      <c r="BP11" s="16" t="s">
        <v>13228</v>
      </c>
      <c r="BQ11" s="17">
        <f>B6L258C26*B6L244C27</f>
        <v>505.0090927390205</v>
      </c>
      <c r="BR11" s="16" t="s">
        <v>13229</v>
      </c>
      <c r="BS11" s="15">
        <f>B6L244C29+B6L244C30+B6L244C31+B6L244C32+B6L244C33</f>
        <v>3108.6411380307827</v>
      </c>
      <c r="BT11" s="16" t="s">
        <v>13230</v>
      </c>
      <c r="BU11" s="23">
        <f>IF(B6L244C3=0,0,B6L244C29/B6L244C3)</f>
        <v>6.5068359339108977</v>
      </c>
      <c r="BV11" s="16" t="s">
        <v>13231</v>
      </c>
      <c r="BW11" s="23">
        <f>IF(B6L244C8=0,0,B6L244C30/B6L244C8)</f>
        <v>3.5787597636509947</v>
      </c>
      <c r="BX11" s="16" t="s">
        <v>13232</v>
      </c>
      <c r="BY11" s="23">
        <f>IF(B6L244C13=0,0,B6L244C31/B6L244C13)</f>
        <v>9.7602539008663474</v>
      </c>
      <c r="BZ11" s="16" t="s">
        <v>13233</v>
      </c>
      <c r="CA11" s="23">
        <f>IF(B6L244C18=0,0,B6L244C32/B6L244C18)</f>
        <v>7.8082031206930775</v>
      </c>
      <c r="CB11" s="16" t="s">
        <v>13234</v>
      </c>
      <c r="CC11" s="23">
        <f>IF(B6L244C24=0,0,B6L244C33/B6L244C24)</f>
        <v>1.6267089834777244</v>
      </c>
    </row>
    <row r="12" spans="1:81" x14ac:dyDescent="0.2">
      <c r="A12" s="11">
        <v>245</v>
      </c>
      <c r="B12" s="14" t="s">
        <v>945</v>
      </c>
      <c r="C12" s="11" t="s">
        <v>607</v>
      </c>
      <c r="D12" s="16" t="s">
        <v>13235</v>
      </c>
      <c r="E12" s="21">
        <f>A1L349C17</f>
        <v>44.145999999999994</v>
      </c>
      <c r="F12" s="16" t="s">
        <v>12152</v>
      </c>
      <c r="G12" s="24">
        <f>A1L505C5</f>
        <v>2</v>
      </c>
      <c r="H12" s="16" t="s">
        <v>13236</v>
      </c>
      <c r="I12" s="21">
        <f>B6L245C1*B6L245C2</f>
        <v>88.291999999999987</v>
      </c>
      <c r="J12" s="16" t="s">
        <v>13237</v>
      </c>
      <c r="K12" s="23">
        <f>IF(B6L256C3=0,0,B6L245C3/B6L256C3)</f>
        <v>5.4956858587983271E-2</v>
      </c>
      <c r="L12" s="16" t="s">
        <v>13238</v>
      </c>
      <c r="M12" s="23">
        <f>A1L545C63</f>
        <v>1.0042409700023118</v>
      </c>
      <c r="N12" s="16" t="s">
        <v>13239</v>
      </c>
      <c r="O12" s="23">
        <f>B6L245C1*B6L245C5</f>
        <v>44.333221861722052</v>
      </c>
      <c r="P12" s="16" t="s">
        <v>13240</v>
      </c>
      <c r="Q12" s="23">
        <f>B3L839C15</f>
        <v>2.0009557004722285</v>
      </c>
      <c r="R12" s="16" t="s">
        <v>13241</v>
      </c>
      <c r="S12" s="23">
        <f>B6L245C6*B6L245C7</f>
        <v>88.708813004512763</v>
      </c>
      <c r="T12" s="16" t="s">
        <v>12159</v>
      </c>
      <c r="U12" s="23">
        <f>A1L505C7</f>
        <v>0.55000000000000004</v>
      </c>
      <c r="V12" s="16" t="s">
        <v>13242</v>
      </c>
      <c r="W12" s="23">
        <f>B6L245C8*B6L245C9</f>
        <v>48.789847152482025</v>
      </c>
      <c r="X12" s="16" t="s">
        <v>13243</v>
      </c>
      <c r="Y12" s="23">
        <f>IF(B6L256C10=0,0,B6L245C10/B6L256C10)</f>
        <v>3.9840012247084361E-2</v>
      </c>
      <c r="Z12" s="16" t="s">
        <v>12162</v>
      </c>
      <c r="AA12" s="23">
        <f>A1L505C11</f>
        <v>4.292E-2</v>
      </c>
      <c r="AB12" s="16" t="s">
        <v>13244</v>
      </c>
      <c r="AC12" s="23">
        <f>B6L245C3*B6L245C12</f>
        <v>3.7894926399999993</v>
      </c>
      <c r="AD12" s="16" t="s">
        <v>12164</v>
      </c>
      <c r="AE12" s="23">
        <f>A1L505C8</f>
        <v>1.5</v>
      </c>
      <c r="AF12" s="16" t="s">
        <v>13245</v>
      </c>
      <c r="AG12" s="23">
        <f>B6L245C13*B6L245C14</f>
        <v>5.6842389599999992</v>
      </c>
      <c r="AH12" s="16" t="s">
        <v>13246</v>
      </c>
      <c r="AI12" s="23">
        <f>IF(B6L256C15=0,0,B6L245C15/B6L256C15)</f>
        <v>5.6030328448986894E-2</v>
      </c>
      <c r="AJ12" s="16" t="s">
        <v>12167</v>
      </c>
      <c r="AK12" s="23">
        <f>A1L525C14</f>
        <v>5.629E-2</v>
      </c>
      <c r="AL12" s="16" t="s">
        <v>13247</v>
      </c>
      <c r="AM12" s="23">
        <f>B6L245C3*B6L245C17</f>
        <v>4.9699566799999992</v>
      </c>
      <c r="AN12" s="16" t="s">
        <v>12169</v>
      </c>
      <c r="AO12" s="23">
        <f>A1L505C9</f>
        <v>1.2</v>
      </c>
      <c r="AP12" s="16" t="s">
        <v>13248</v>
      </c>
      <c r="AQ12" s="23">
        <f>B6L245C18*B6L245C19</f>
        <v>5.9639480159999989</v>
      </c>
      <c r="AR12" s="16" t="s">
        <v>13249</v>
      </c>
      <c r="AS12" s="23">
        <f>IF(B6L256C20=0,0,B6L245C20/B6L256C20)</f>
        <v>5.4956858587983277E-2</v>
      </c>
      <c r="AT12" s="16" t="s">
        <v>13250</v>
      </c>
      <c r="AU12" s="17">
        <f>A1L240C21</f>
        <v>35593</v>
      </c>
      <c r="AV12" s="16" t="s">
        <v>12173</v>
      </c>
      <c r="AW12" s="17">
        <f>A1L565C1</f>
        <v>200</v>
      </c>
      <c r="AX12" s="16" t="s">
        <v>13251</v>
      </c>
      <c r="AY12" s="23">
        <f>IF(B6L245C23=0,0,B6L245C22/B6L245C23)</f>
        <v>177.965</v>
      </c>
      <c r="AZ12" s="16" t="s">
        <v>12175</v>
      </c>
      <c r="BA12" s="23">
        <f>A1L505C10</f>
        <v>0.25</v>
      </c>
      <c r="BB12" s="16" t="s">
        <v>13252</v>
      </c>
      <c r="BC12" s="23">
        <f>B6L245C24*B6L245C25</f>
        <v>44.491250000000001</v>
      </c>
      <c r="BD12" s="16" t="s">
        <v>13253</v>
      </c>
      <c r="BE12" s="23">
        <f>IF(B6L256C26=0,0,B6L245C26/B6L256C26)</f>
        <v>5.1781955095051659E-2</v>
      </c>
      <c r="BF12" s="16" t="s">
        <v>13254</v>
      </c>
      <c r="BG12" s="23">
        <f>B6L245C3+B6L245C10+B6L245C15+B6L245C20+B6L245C26</f>
        <v>193.22128412848198</v>
      </c>
      <c r="BH12" s="16" t="s">
        <v>13255</v>
      </c>
      <c r="BI12" s="17">
        <f>B6L258C3*B6L245C4</f>
        <v>574.50155827686092</v>
      </c>
      <c r="BJ12" s="16" t="s">
        <v>13256</v>
      </c>
      <c r="BK12" s="17">
        <f>B6L258C10*B6L245C11</f>
        <v>317.46753066179036</v>
      </c>
      <c r="BL12" s="16" t="s">
        <v>13257</v>
      </c>
      <c r="BM12" s="17">
        <f>B6L258C15*B6L245C16</f>
        <v>36.986410321864305</v>
      </c>
      <c r="BN12" s="16" t="s">
        <v>13258</v>
      </c>
      <c r="BO12" s="17">
        <f>B6L258C20*B6L245C21</f>
        <v>38.806431258485397</v>
      </c>
      <c r="BP12" s="16" t="s">
        <v>13259</v>
      </c>
      <c r="BQ12" s="17">
        <f>B6L258C26*B6L245C27</f>
        <v>289.49726424461323</v>
      </c>
      <c r="BR12" s="16" t="s">
        <v>13260</v>
      </c>
      <c r="BS12" s="15">
        <f>B6L245C29+B6L245C30+B6L245C31+B6L245C32+B6L245C33</f>
        <v>1257.2591947636142</v>
      </c>
      <c r="BT12" s="16" t="s">
        <v>13261</v>
      </c>
      <c r="BU12" s="23">
        <f>IF(B6L245C3=0,0,B6L245C29/B6L245C3)</f>
        <v>6.5068359339108977</v>
      </c>
      <c r="BV12" s="16" t="s">
        <v>13262</v>
      </c>
      <c r="BW12" s="23">
        <f>IF(B6L245C8=0,0,B6L245C30/B6L245C8)</f>
        <v>3.5787597636509947</v>
      </c>
      <c r="BX12" s="16" t="s">
        <v>13263</v>
      </c>
      <c r="BY12" s="23">
        <f>IF(B6L245C13=0,0,B6L245C31/B6L245C13)</f>
        <v>9.7602539008663474</v>
      </c>
      <c r="BZ12" s="16" t="s">
        <v>13264</v>
      </c>
      <c r="CA12" s="23">
        <f>IF(B6L245C18=0,0,B6L245C32/B6L245C18)</f>
        <v>7.8082031206930766</v>
      </c>
      <c r="CB12" s="16" t="s">
        <v>13265</v>
      </c>
      <c r="CC12" s="23">
        <f>IF(B6L245C24=0,0,B6L245C33/B6L245C24)</f>
        <v>1.6267089834777244</v>
      </c>
    </row>
    <row r="13" spans="1:81" x14ac:dyDescent="0.2">
      <c r="A13" s="11">
        <v>246</v>
      </c>
      <c r="B13" s="14" t="s">
        <v>945</v>
      </c>
      <c r="C13" s="11" t="s">
        <v>2734</v>
      </c>
      <c r="D13" s="16" t="s">
        <v>13266</v>
      </c>
      <c r="E13" s="15">
        <f>A1L352C17</f>
        <v>213.37099999999998</v>
      </c>
      <c r="F13" s="16" t="s">
        <v>12191</v>
      </c>
      <c r="G13" s="24">
        <f>A1L506C5</f>
        <v>2</v>
      </c>
      <c r="H13" s="16" t="s">
        <v>13267</v>
      </c>
      <c r="I13" s="15">
        <f>B6L246C1*B6L246C2</f>
        <v>426.74199999999996</v>
      </c>
      <c r="J13" s="16" t="s">
        <v>13268</v>
      </c>
      <c r="K13" s="23">
        <f>IF(B6L256C3=0,0,B6L246C3/B6L256C3)</f>
        <v>0.26562315665692426</v>
      </c>
      <c r="L13" s="16" t="s">
        <v>13269</v>
      </c>
      <c r="M13" s="23">
        <f>A1L546C63</f>
        <v>1.3718216660879783</v>
      </c>
      <c r="N13" s="16" t="s">
        <v>13270</v>
      </c>
      <c r="O13" s="23">
        <f>B6L246C1*B6L246C5</f>
        <v>292.70696071485798</v>
      </c>
      <c r="P13" s="16" t="s">
        <v>13271</v>
      </c>
      <c r="Q13" s="23">
        <f>B3L840C15</f>
        <v>1.979937904471661</v>
      </c>
      <c r="R13" s="16" t="s">
        <v>13272</v>
      </c>
      <c r="S13" s="17">
        <f>B6L246C6*B6L246C7</f>
        <v>579.54160642204465</v>
      </c>
      <c r="T13" s="16" t="s">
        <v>12198</v>
      </c>
      <c r="U13" s="23">
        <f>A1L506C7</f>
        <v>0.55000000000000004</v>
      </c>
      <c r="V13" s="16" t="s">
        <v>13273</v>
      </c>
      <c r="W13" s="17">
        <f>B6L246C8*B6L246C9</f>
        <v>318.7478835321246</v>
      </c>
      <c r="X13" s="16" t="s">
        <v>13274</v>
      </c>
      <c r="Y13" s="23">
        <f>IF(B6L256C10=0,0,B6L246C10/B6L256C10)</f>
        <v>0.26027791281994306</v>
      </c>
      <c r="Z13" s="16" t="s">
        <v>12201</v>
      </c>
      <c r="AA13" s="23">
        <f>A1L506C11</f>
        <v>4.292E-2</v>
      </c>
      <c r="AB13" s="16" t="s">
        <v>13275</v>
      </c>
      <c r="AC13" s="23">
        <f>B6L246C3*B6L246C12</f>
        <v>18.31576664</v>
      </c>
      <c r="AD13" s="16" t="s">
        <v>12203</v>
      </c>
      <c r="AE13" s="23">
        <f>A1L506C8</f>
        <v>1.5</v>
      </c>
      <c r="AF13" s="16" t="s">
        <v>13276</v>
      </c>
      <c r="AG13" s="17">
        <f>B6L246C13*B6L246C14</f>
        <v>27.473649959999999</v>
      </c>
      <c r="AH13" s="16" t="s">
        <v>13277</v>
      </c>
      <c r="AI13" s="23">
        <f>IF(B6L256C15=0,0,B6L246C15/B6L256C15)</f>
        <v>0.27081156189663352</v>
      </c>
      <c r="AJ13" s="16" t="s">
        <v>12206</v>
      </c>
      <c r="AK13" s="23">
        <f>A1L526C14</f>
        <v>5.629E-2</v>
      </c>
      <c r="AL13" s="16" t="s">
        <v>13278</v>
      </c>
      <c r="AM13" s="17">
        <f>B6L246C3*B6L246C17</f>
        <v>24.021307179999997</v>
      </c>
      <c r="AN13" s="16" t="s">
        <v>12208</v>
      </c>
      <c r="AO13" s="23">
        <f>A1L506C9</f>
        <v>1.2</v>
      </c>
      <c r="AP13" s="16" t="s">
        <v>13279</v>
      </c>
      <c r="AQ13" s="17">
        <f>B6L246C18*B6L246C19</f>
        <v>28.825568615999995</v>
      </c>
      <c r="AR13" s="16" t="s">
        <v>13280</v>
      </c>
      <c r="AS13" s="23">
        <f>IF(B6L256C20=0,0,B6L246C20/B6L256C20)</f>
        <v>0.26562315665692432</v>
      </c>
      <c r="AT13" s="16" t="s">
        <v>13281</v>
      </c>
      <c r="AU13" s="17">
        <f>A1L241C21</f>
        <v>219158.66666666669</v>
      </c>
      <c r="AV13" s="16" t="s">
        <v>12212</v>
      </c>
      <c r="AW13" s="17">
        <f>A1L566C1</f>
        <v>200</v>
      </c>
      <c r="AX13" s="16" t="s">
        <v>13282</v>
      </c>
      <c r="AY13" s="17">
        <f>IF(B6L246C23=0,0,B6L246C22/B6L246C23)</f>
        <v>1095.7933333333335</v>
      </c>
      <c r="AZ13" s="16" t="s">
        <v>12214</v>
      </c>
      <c r="BA13" s="23">
        <f>A1L506C10</f>
        <v>0.25</v>
      </c>
      <c r="BB13" s="16" t="s">
        <v>13283</v>
      </c>
      <c r="BC13" s="23">
        <f>B6L246C24*B6L246C25</f>
        <v>273.94833333333338</v>
      </c>
      <c r="BD13" s="16" t="s">
        <v>13284</v>
      </c>
      <c r="BE13" s="23">
        <f>IF(B6L256C26=0,0,B6L246C26/B6L256C26)</f>
        <v>0.31883977849646644</v>
      </c>
      <c r="BF13" s="16" t="s">
        <v>13285</v>
      </c>
      <c r="BG13" s="17">
        <f>B6L246C3+B6L246C10+B6L246C15+B6L246C20+B6L246C26</f>
        <v>1075.7374354414578</v>
      </c>
      <c r="BH13" s="16" t="s">
        <v>13286</v>
      </c>
      <c r="BI13" s="17">
        <f>B6L258C3*B6L246C4</f>
        <v>2776.7401801090041</v>
      </c>
      <c r="BJ13" s="16" t="s">
        <v>13287</v>
      </c>
      <c r="BK13" s="17">
        <f>B6L258C10*B6L246C11</f>
        <v>2074.0401824248743</v>
      </c>
      <c r="BL13" s="16" t="s">
        <v>13288</v>
      </c>
      <c r="BM13" s="17">
        <f>B6L258C15*B6L246C16</f>
        <v>178.7665327954177</v>
      </c>
      <c r="BN13" s="16" t="s">
        <v>13289</v>
      </c>
      <c r="BO13" s="17">
        <f>B6L258C20*B6L246C21</f>
        <v>187.563245686003</v>
      </c>
      <c r="BP13" s="16" t="s">
        <v>13290</v>
      </c>
      <c r="BQ13" s="17">
        <f>B6L258C26*B6L246C27</f>
        <v>1782.536859368334</v>
      </c>
      <c r="BR13" s="16" t="s">
        <v>13291</v>
      </c>
      <c r="BS13" s="15">
        <f>B6L246C29+B6L246C30+B6L246C31+B6L246C32+B6L246C33</f>
        <v>6999.647000383633</v>
      </c>
      <c r="BT13" s="16" t="s">
        <v>13292</v>
      </c>
      <c r="BU13" s="23">
        <f>IF(B6L246C3=0,0,B6L246C29/B6L246C3)</f>
        <v>6.5068359339108977</v>
      </c>
      <c r="BV13" s="16" t="s">
        <v>13293</v>
      </c>
      <c r="BW13" s="23">
        <f>IF(B6L246C8=0,0,B6L246C30/B6L246C8)</f>
        <v>3.5787597636509947</v>
      </c>
      <c r="BX13" s="16" t="s">
        <v>13294</v>
      </c>
      <c r="BY13" s="23">
        <f>IF(B6L246C13=0,0,B6L246C31/B6L246C13)</f>
        <v>9.7602539008663474</v>
      </c>
      <c r="BZ13" s="16" t="s">
        <v>13295</v>
      </c>
      <c r="CA13" s="23">
        <f>IF(B6L246C18=0,0,B6L246C32/B6L246C18)</f>
        <v>7.8082031206930775</v>
      </c>
      <c r="CB13" s="16" t="s">
        <v>13296</v>
      </c>
      <c r="CC13" s="23">
        <f>IF(B6L246C24=0,0,B6L246C33/B6L246C24)</f>
        <v>1.6267089834777242</v>
      </c>
    </row>
    <row r="14" spans="1:81" x14ac:dyDescent="0.2">
      <c r="A14" s="11">
        <v>247</v>
      </c>
      <c r="B14" s="14" t="s">
        <v>945</v>
      </c>
      <c r="C14" s="11" t="s">
        <v>11987</v>
      </c>
      <c r="D14" s="16" t="s">
        <v>13297</v>
      </c>
      <c r="E14" s="21">
        <f>A1L353C17</f>
        <v>2.4406666666666665</v>
      </c>
      <c r="F14" s="16" t="s">
        <v>12230</v>
      </c>
      <c r="G14" s="24">
        <f>A1L507C5</f>
        <v>2</v>
      </c>
      <c r="H14" s="16" t="s">
        <v>13298</v>
      </c>
      <c r="I14" s="21">
        <f>B6L247C1*B6L247C2</f>
        <v>4.8813333333333331</v>
      </c>
      <c r="J14" s="16" t="s">
        <v>13299</v>
      </c>
      <c r="K14" s="23">
        <f>IF(B6L256C3=0,0,B6L247C3/B6L256C3)</f>
        <v>3.03835846646139E-3</v>
      </c>
      <c r="L14" s="16" t="s">
        <v>13300</v>
      </c>
      <c r="M14" s="23">
        <f>A1L547C63</f>
        <v>0.89223374652162901</v>
      </c>
      <c r="N14" s="16" t="s">
        <v>13301</v>
      </c>
      <c r="O14" s="23">
        <f>B6L247C1*B6L247C5</f>
        <v>2.1776451640104559</v>
      </c>
      <c r="P14" s="16" t="s">
        <v>13302</v>
      </c>
      <c r="Q14" s="23">
        <f>B3L841C15</f>
        <v>2.0073030777256129</v>
      </c>
      <c r="R14" s="16" t="s">
        <v>13303</v>
      </c>
      <c r="S14" s="23">
        <f>B6L247C6*B6L247C7</f>
        <v>4.3711938399124852</v>
      </c>
      <c r="T14" s="16" t="s">
        <v>12237</v>
      </c>
      <c r="U14" s="23">
        <f>A1L507C7</f>
        <v>0.55000000000000004</v>
      </c>
      <c r="V14" s="16" t="s">
        <v>13304</v>
      </c>
      <c r="W14" s="23">
        <f>B6L247C8*B6L247C9</f>
        <v>2.4041566119518669</v>
      </c>
      <c r="X14" s="16" t="s">
        <v>13305</v>
      </c>
      <c r="Y14" s="23">
        <f>IF(B6L256C10=0,0,B6L247C10/B6L256C10)</f>
        <v>1.9631467293743845E-3</v>
      </c>
      <c r="Z14" s="16" t="s">
        <v>12240</v>
      </c>
      <c r="AA14" s="23">
        <f>A1L507C11</f>
        <v>4.292E-2</v>
      </c>
      <c r="AB14" s="16" t="s">
        <v>13306</v>
      </c>
      <c r="AC14" s="23">
        <f>B6L247C3*B6L247C12</f>
        <v>0.20950682666666665</v>
      </c>
      <c r="AD14" s="16" t="s">
        <v>12242</v>
      </c>
      <c r="AE14" s="23">
        <f>A1L507C8</f>
        <v>1.5</v>
      </c>
      <c r="AF14" s="16" t="s">
        <v>13307</v>
      </c>
      <c r="AG14" s="23">
        <f>B6L247C13*B6L247C14</f>
        <v>0.31426023999999997</v>
      </c>
      <c r="AH14" s="16" t="s">
        <v>13308</v>
      </c>
      <c r="AI14" s="23">
        <f>IF(B6L256C15=0,0,B6L247C15/B6L256C15)</f>
        <v>3.097706586504493E-3</v>
      </c>
      <c r="AJ14" s="16" t="s">
        <v>12245</v>
      </c>
      <c r="AK14" s="23">
        <f>A1L527C14</f>
        <v>5.629E-2</v>
      </c>
      <c r="AL14" s="16" t="s">
        <v>13309</v>
      </c>
      <c r="AM14" s="23">
        <f>B6L247C3*B6L247C17</f>
        <v>0.27477025333333333</v>
      </c>
      <c r="AN14" s="16" t="s">
        <v>12247</v>
      </c>
      <c r="AO14" s="23">
        <f>A1L507C9</f>
        <v>1.2</v>
      </c>
      <c r="AP14" s="16" t="s">
        <v>13310</v>
      </c>
      <c r="AQ14" s="23">
        <f>B6L247C18*B6L247C19</f>
        <v>0.32972430399999997</v>
      </c>
      <c r="AR14" s="16" t="s">
        <v>13311</v>
      </c>
      <c r="AS14" s="23">
        <f>IF(B6L256C20=0,0,B6L247C20/B6L256C20)</f>
        <v>3.0383584664613905E-3</v>
      </c>
      <c r="AT14" s="16" t="s">
        <v>13312</v>
      </c>
      <c r="AU14" s="17">
        <f>A1L242C21</f>
        <v>1282.6666666666665</v>
      </c>
      <c r="AV14" s="16" t="s">
        <v>12251</v>
      </c>
      <c r="AW14" s="17">
        <f>A1L567C1</f>
        <v>200</v>
      </c>
      <c r="AX14" s="16" t="s">
        <v>13313</v>
      </c>
      <c r="AY14" s="23">
        <f>IF(B6L247C23=0,0,B6L247C22/B6L247C23)</f>
        <v>6.4133333333333322</v>
      </c>
      <c r="AZ14" s="16" t="s">
        <v>12253</v>
      </c>
      <c r="BA14" s="23">
        <f>A1L507C10</f>
        <v>0.25</v>
      </c>
      <c r="BB14" s="16" t="s">
        <v>13314</v>
      </c>
      <c r="BC14" s="23">
        <f>B6L247C24*B6L247C25</f>
        <v>1.6033333333333331</v>
      </c>
      <c r="BD14" s="16" t="s">
        <v>13315</v>
      </c>
      <c r="BE14" s="23">
        <f>IF(B6L256C26=0,0,B6L247C26/B6L256C26)</f>
        <v>1.8660688263212688E-3</v>
      </c>
      <c r="BF14" s="16" t="s">
        <v>13316</v>
      </c>
      <c r="BG14" s="23">
        <f>B6L247C3+B6L247C10+B6L247C15+B6L247C20+B6L247C26</f>
        <v>9.5328078226185333</v>
      </c>
      <c r="BH14" s="16" t="s">
        <v>13317</v>
      </c>
      <c r="BI14" s="17">
        <f>B6L258C3*B6L247C4</f>
        <v>31.762035138730397</v>
      </c>
      <c r="BJ14" s="16" t="s">
        <v>13318</v>
      </c>
      <c r="BK14" s="17">
        <f>B6L258C10*B6L247C11</f>
        <v>15.643452633397887</v>
      </c>
      <c r="BL14" s="16" t="s">
        <v>13319</v>
      </c>
      <c r="BM14" s="17">
        <f>B6L258C15*B6L247C16</f>
        <v>2.0448398222314625</v>
      </c>
      <c r="BN14" s="16" t="s">
        <v>13320</v>
      </c>
      <c r="BO14" s="17">
        <f>B6L258C20*B6L247C21</f>
        <v>2.1454619495509606</v>
      </c>
      <c r="BP14" s="16" t="s">
        <v>13321</v>
      </c>
      <c r="BQ14" s="17">
        <f>B6L258C26*B6L247C27</f>
        <v>10.432626947370471</v>
      </c>
      <c r="BR14" s="16" t="s">
        <v>13322</v>
      </c>
      <c r="BS14" s="15">
        <f>B6L247C29+B6L247C30+B6L247C31+B6L247C32+B6L247C33</f>
        <v>62.028416491281178</v>
      </c>
      <c r="BT14" s="16" t="s">
        <v>13323</v>
      </c>
      <c r="BU14" s="23">
        <f>IF(B6L247C3=0,0,B6L247C29/B6L247C3)</f>
        <v>6.5068359339108985</v>
      </c>
      <c r="BV14" s="16" t="s">
        <v>13324</v>
      </c>
      <c r="BW14" s="23">
        <f>IF(B6L247C8=0,0,B6L247C30/B6L247C8)</f>
        <v>3.5787597636509942</v>
      </c>
      <c r="BX14" s="16" t="s">
        <v>13325</v>
      </c>
      <c r="BY14" s="23">
        <f>IF(B6L247C13=0,0,B6L247C31/B6L247C13)</f>
        <v>9.7602539008663456</v>
      </c>
      <c r="BZ14" s="16" t="s">
        <v>13326</v>
      </c>
      <c r="CA14" s="23">
        <f>IF(B6L247C18=0,0,B6L247C32/B6L247C18)</f>
        <v>7.8082031206930766</v>
      </c>
      <c r="CB14" s="16" t="s">
        <v>13327</v>
      </c>
      <c r="CC14" s="23">
        <f>IF(B6L247C24=0,0,B6L247C33/B6L247C24)</f>
        <v>1.6267089834777244</v>
      </c>
    </row>
    <row r="15" spans="1:81" x14ac:dyDescent="0.2">
      <c r="A15" s="11">
        <v>248</v>
      </c>
      <c r="B15" s="14" t="s">
        <v>945</v>
      </c>
      <c r="C15" s="11" t="s">
        <v>11988</v>
      </c>
      <c r="D15" s="16" t="s">
        <v>13328</v>
      </c>
      <c r="E15" s="21">
        <f>A1L354C17</f>
        <v>103.52266666666667</v>
      </c>
      <c r="F15" s="16" t="s">
        <v>12269</v>
      </c>
      <c r="G15" s="24">
        <f>A1L508C5</f>
        <v>2</v>
      </c>
      <c r="H15" s="16" t="s">
        <v>13329</v>
      </c>
      <c r="I15" s="21">
        <f>B6L248C1*B6L248C2</f>
        <v>207.04533333333333</v>
      </c>
      <c r="J15" s="16" t="s">
        <v>13330</v>
      </c>
      <c r="K15" s="23">
        <f>IF(B6L256C3=0,0,B6L248C3/B6L256C3)</f>
        <v>0.12887420270581548</v>
      </c>
      <c r="L15" s="16" t="s">
        <v>13331</v>
      </c>
      <c r="M15" s="23">
        <f>A1L548C63</f>
        <v>1.9435999303463976</v>
      </c>
      <c r="N15" s="16" t="s">
        <v>13332</v>
      </c>
      <c r="O15" s="23">
        <f>B6L248C1*B6L248C5</f>
        <v>201.20664772260668</v>
      </c>
      <c r="P15" s="16" t="s">
        <v>13333</v>
      </c>
      <c r="Q15" s="23">
        <f>B3L842C15</f>
        <v>1.973122954861267</v>
      </c>
      <c r="R15" s="16" t="s">
        <v>13334</v>
      </c>
      <c r="S15" s="23">
        <f>B6L248C6*B6L248C7</f>
        <v>397.0054552921597</v>
      </c>
      <c r="T15" s="16" t="s">
        <v>12276</v>
      </c>
      <c r="U15" s="23">
        <f>A1L508C7</f>
        <v>0.55000000000000004</v>
      </c>
      <c r="V15" s="16" t="s">
        <v>13335</v>
      </c>
      <c r="W15" s="23">
        <f>B6L248C8*B6L248C9</f>
        <v>218.35300041068786</v>
      </c>
      <c r="X15" s="16" t="s">
        <v>13336</v>
      </c>
      <c r="Y15" s="23">
        <f>IF(B6L256C10=0,0,B6L248C10/B6L256C10)</f>
        <v>0.17829910766807716</v>
      </c>
      <c r="Z15" s="16" t="s">
        <v>12279</v>
      </c>
      <c r="AA15" s="23">
        <f>A1L508C11</f>
        <v>4.292E-2</v>
      </c>
      <c r="AB15" s="16" t="s">
        <v>13337</v>
      </c>
      <c r="AC15" s="23">
        <f>B6L248C3*B6L248C12</f>
        <v>8.8863857066666672</v>
      </c>
      <c r="AD15" s="16" t="s">
        <v>12281</v>
      </c>
      <c r="AE15" s="23">
        <f>A1L508C8</f>
        <v>1.5</v>
      </c>
      <c r="AF15" s="16" t="s">
        <v>13338</v>
      </c>
      <c r="AG15" s="23">
        <f>B6L248C13*B6L248C14</f>
        <v>13.329578560000002</v>
      </c>
      <c r="AH15" s="16" t="s">
        <v>13339</v>
      </c>
      <c r="AI15" s="23">
        <f>IF(B6L256C15=0,0,B6L248C15/B6L256C15)</f>
        <v>0.13139149674372133</v>
      </c>
      <c r="AJ15" s="16" t="s">
        <v>12284</v>
      </c>
      <c r="AK15" s="23">
        <f>A1L528C14</f>
        <v>5.629E-2</v>
      </c>
      <c r="AL15" s="16" t="s">
        <v>13340</v>
      </c>
      <c r="AM15" s="23">
        <f>B6L248C3*B6L248C17</f>
        <v>11.654581813333333</v>
      </c>
      <c r="AN15" s="16" t="s">
        <v>12286</v>
      </c>
      <c r="AO15" s="23">
        <f>A1L508C9</f>
        <v>1.2</v>
      </c>
      <c r="AP15" s="16" t="s">
        <v>13341</v>
      </c>
      <c r="AQ15" s="23">
        <f>B6L248C18*B6L248C19</f>
        <v>13.985498176</v>
      </c>
      <c r="AR15" s="16" t="s">
        <v>13342</v>
      </c>
      <c r="AS15" s="23">
        <f>IF(B6L256C20=0,0,B6L248C20/B6L256C20)</f>
        <v>0.12887420270581551</v>
      </c>
      <c r="AT15" s="16" t="s">
        <v>13343</v>
      </c>
      <c r="AU15" s="17">
        <f>A1L243C21</f>
        <v>73364</v>
      </c>
      <c r="AV15" s="16" t="s">
        <v>12290</v>
      </c>
      <c r="AW15" s="17">
        <f>A1L568C1</f>
        <v>200</v>
      </c>
      <c r="AX15" s="16" t="s">
        <v>13344</v>
      </c>
      <c r="AY15" s="23">
        <f>IF(B6L248C23=0,0,B6L248C22/B6L248C23)</f>
        <v>366.82</v>
      </c>
      <c r="AZ15" s="16" t="s">
        <v>12292</v>
      </c>
      <c r="BA15" s="23">
        <f>A1L508C10</f>
        <v>0.25</v>
      </c>
      <c r="BB15" s="16" t="s">
        <v>13345</v>
      </c>
      <c r="BC15" s="23">
        <f>B6L248C24*B6L248C25</f>
        <v>91.704999999999998</v>
      </c>
      <c r="BD15" s="16" t="s">
        <v>13346</v>
      </c>
      <c r="BE15" s="23">
        <f>IF(B6L256C26=0,0,B6L248C26/B6L256C26)</f>
        <v>0.10673254161192847</v>
      </c>
      <c r="BF15" s="16" t="s">
        <v>13347</v>
      </c>
      <c r="BG15" s="23">
        <f>B6L248C3+B6L248C10+B6L248C15+B6L248C20+B6L248C26</f>
        <v>544.41841048002129</v>
      </c>
      <c r="BH15" s="16" t="s">
        <v>13348</v>
      </c>
      <c r="BI15" s="17">
        <f>B6L258C3*B6L248C4</f>
        <v>1347.2100148818931</v>
      </c>
      <c r="BJ15" s="16" t="s">
        <v>13349</v>
      </c>
      <c r="BK15" s="17">
        <f>B6L258C10*B6L248C11</f>
        <v>1420.787149349525</v>
      </c>
      <c r="BL15" s="16" t="s">
        <v>13350</v>
      </c>
      <c r="BM15" s="17">
        <f>B6L258C15*B6L248C16</f>
        <v>86.733380758096288</v>
      </c>
      <c r="BN15" s="16" t="s">
        <v>13351</v>
      </c>
      <c r="BO15" s="17">
        <f>B6L258C20*B6L248C21</f>
        <v>91.001342085242115</v>
      </c>
      <c r="BP15" s="16" t="s">
        <v>13352</v>
      </c>
      <c r="BQ15" s="17">
        <f>B6L258C26*B6L248C27</f>
        <v>596.70938931929879</v>
      </c>
      <c r="BR15" s="16" t="s">
        <v>13353</v>
      </c>
      <c r="BS15" s="15">
        <f>B6L248C29+B6L248C30+B6L248C31+B6L248C32+B6L248C33</f>
        <v>3542.441276394055</v>
      </c>
      <c r="BT15" s="16" t="s">
        <v>13354</v>
      </c>
      <c r="BU15" s="23">
        <f>IF(B6L248C3=0,0,B6L248C29/B6L248C3)</f>
        <v>6.5068359339108977</v>
      </c>
      <c r="BV15" s="16" t="s">
        <v>13355</v>
      </c>
      <c r="BW15" s="23">
        <f>IF(B6L248C8=0,0,B6L248C30/B6L248C8)</f>
        <v>3.5787597636509947</v>
      </c>
      <c r="BX15" s="16" t="s">
        <v>13356</v>
      </c>
      <c r="BY15" s="23">
        <f>IF(B6L248C13=0,0,B6L248C31/B6L248C13)</f>
        <v>9.7602539008663474</v>
      </c>
      <c r="BZ15" s="16" t="s">
        <v>13357</v>
      </c>
      <c r="CA15" s="23">
        <f>IF(B6L248C18=0,0,B6L248C32/B6L248C18)</f>
        <v>7.8082031206930766</v>
      </c>
      <c r="CB15" s="16" t="s">
        <v>13358</v>
      </c>
      <c r="CC15" s="23">
        <f>IF(B6L248C24=0,0,B6L248C33/B6L248C24)</f>
        <v>1.6267089834777242</v>
      </c>
    </row>
    <row r="16" spans="1:81" x14ac:dyDescent="0.2">
      <c r="A16" s="11">
        <v>249</v>
      </c>
      <c r="B16" s="14" t="s">
        <v>945</v>
      </c>
      <c r="C16" s="11" t="s">
        <v>11989</v>
      </c>
      <c r="D16" s="16" t="s">
        <v>13359</v>
      </c>
      <c r="E16" s="21">
        <f>A1L356C17</f>
        <v>6.6666666666666664E-4</v>
      </c>
      <c r="F16" s="16" t="s">
        <v>12308</v>
      </c>
      <c r="G16" s="24">
        <f>A1L509C5</f>
        <v>2</v>
      </c>
      <c r="H16" s="16" t="s">
        <v>13360</v>
      </c>
      <c r="I16" s="21">
        <f>B6L249C1*B6L249C2</f>
        <v>1.3333333333333333E-3</v>
      </c>
      <c r="J16" s="16" t="s">
        <v>13361</v>
      </c>
      <c r="K16" s="23">
        <f>IF(B6L256C3=0,0,B6L249C3/B6L256C3)</f>
        <v>8.2992583077339252E-7</v>
      </c>
      <c r="L16" s="16" t="s">
        <v>13362</v>
      </c>
      <c r="M16" s="23">
        <f>A1L549C63</f>
        <v>1.5432852458394202</v>
      </c>
      <c r="N16" s="16" t="s">
        <v>13363</v>
      </c>
      <c r="O16" s="23">
        <f>B6L249C1*B6L249C5</f>
        <v>1.0288568305596134E-3</v>
      </c>
      <c r="P16" s="16" t="s">
        <v>13364</v>
      </c>
      <c r="Q16" s="23">
        <f>B3L843C15</f>
        <v>1.5</v>
      </c>
      <c r="R16" s="16" t="s">
        <v>13365</v>
      </c>
      <c r="S16" s="17">
        <f>B6L249C6*B6L249C7</f>
        <v>1.5432852458394201E-3</v>
      </c>
      <c r="T16" s="16" t="s">
        <v>12315</v>
      </c>
      <c r="U16" s="23">
        <f>A1L509C7</f>
        <v>0.55000000000000004</v>
      </c>
      <c r="V16" s="16" t="s">
        <v>13366</v>
      </c>
      <c r="W16" s="17">
        <f>B6L249C8*B6L249C9</f>
        <v>8.488068852116811E-4</v>
      </c>
      <c r="X16" s="16" t="s">
        <v>13367</v>
      </c>
      <c r="Y16" s="23">
        <f>IF(B6L256C10=0,0,B6L249C10/B6L256C10)</f>
        <v>6.9310478871878568E-7</v>
      </c>
      <c r="Z16" s="16" t="s">
        <v>12318</v>
      </c>
      <c r="AA16" s="23">
        <f>A1L509C11</f>
        <v>4.292E-2</v>
      </c>
      <c r="AB16" s="16" t="s">
        <v>13368</v>
      </c>
      <c r="AC16" s="23">
        <f>B6L249C3*B6L249C12</f>
        <v>5.7226666666666665E-5</v>
      </c>
      <c r="AD16" s="16" t="s">
        <v>12320</v>
      </c>
      <c r="AE16" s="23">
        <f>A1L509C8</f>
        <v>1.5</v>
      </c>
      <c r="AF16" s="16" t="s">
        <v>13369</v>
      </c>
      <c r="AG16" s="23">
        <f>B6L249C13*B6L249C14</f>
        <v>8.5840000000000005E-5</v>
      </c>
      <c r="AH16" s="16" t="s">
        <v>13370</v>
      </c>
      <c r="AI16" s="23">
        <f>IF(B6L256C15=0,0,B6L249C15/B6L256C15)</f>
        <v>8.4613673490972237E-7</v>
      </c>
      <c r="AJ16" s="16" t="s">
        <v>12323</v>
      </c>
      <c r="AK16" s="23">
        <f>A1L529C14</f>
        <v>5.629E-2</v>
      </c>
      <c r="AL16" s="16" t="s">
        <v>13371</v>
      </c>
      <c r="AM16" s="23">
        <f>B6L249C3*B6L249C17</f>
        <v>7.5053333333333335E-5</v>
      </c>
      <c r="AN16" s="16" t="s">
        <v>12325</v>
      </c>
      <c r="AO16" s="23">
        <f>A1L509C9</f>
        <v>1.2</v>
      </c>
      <c r="AP16" s="16" t="s">
        <v>13372</v>
      </c>
      <c r="AQ16" s="23">
        <f>B6L249C18*B6L249C19</f>
        <v>9.0063999999999997E-5</v>
      </c>
      <c r="AR16" s="16" t="s">
        <v>13373</v>
      </c>
      <c r="AS16" s="23">
        <f>IF(B6L256C20=0,0,B6L249C20/B6L256C20)</f>
        <v>8.2992583077339263E-7</v>
      </c>
      <c r="AT16" s="16" t="s">
        <v>13374</v>
      </c>
      <c r="AU16" s="17">
        <f>A1L244C21</f>
        <v>1</v>
      </c>
      <c r="AV16" s="16" t="s">
        <v>12329</v>
      </c>
      <c r="AW16" s="17">
        <f>A1L569C1</f>
        <v>200</v>
      </c>
      <c r="AX16" s="16" t="s">
        <v>13375</v>
      </c>
      <c r="AY16" s="23">
        <f>IF(B6L249C23=0,0,B6L249C22/B6L249C23)</f>
        <v>5.0000000000000001E-3</v>
      </c>
      <c r="AZ16" s="16" t="s">
        <v>12331</v>
      </c>
      <c r="BA16" s="23">
        <f>A1L509C10</f>
        <v>0.25</v>
      </c>
      <c r="BB16" s="16" t="s">
        <v>13376</v>
      </c>
      <c r="BC16" s="23">
        <f>B6L249C24*B6L249C25</f>
        <v>1.25E-3</v>
      </c>
      <c r="BD16" s="16" t="s">
        <v>13377</v>
      </c>
      <c r="BE16" s="23">
        <f>IF(B6L256C26=0,0,B6L249C26/B6L256C26)</f>
        <v>1.4548353635560829E-6</v>
      </c>
      <c r="BF16" s="16" t="s">
        <v>13378</v>
      </c>
      <c r="BG16" s="17">
        <f>B6L249C3+B6L249C10+B6L249C15+B6L249C20+B6L249C26</f>
        <v>3.6080442185450149E-3</v>
      </c>
      <c r="BH16" s="16" t="s">
        <v>13379</v>
      </c>
      <c r="BI16" s="17">
        <f>B6L258C3*B6L249C4</f>
        <v>8.6757812452145297E-3</v>
      </c>
      <c r="BJ16" s="16" t="s">
        <v>13380</v>
      </c>
      <c r="BK16" s="17">
        <f>B6L258C10*B6L249C11</f>
        <v>5.5230471416463497E-3</v>
      </c>
      <c r="BL16" s="16" t="s">
        <v>13381</v>
      </c>
      <c r="BM16" s="17">
        <f>B6L258C15*B6L249C16</f>
        <v>5.5854679656691154E-4</v>
      </c>
      <c r="BN16" s="16" t="s">
        <v>13382</v>
      </c>
      <c r="BO16" s="17">
        <f>B6L258C20*B6L249C21</f>
        <v>5.8603167155175104E-4</v>
      </c>
      <c r="BP16" s="16" t="s">
        <v>13383</v>
      </c>
      <c r="BQ16" s="17">
        <f>B6L258C26*B6L249C27</f>
        <v>8.1335449173886212E-3</v>
      </c>
      <c r="BR16" s="16" t="s">
        <v>13384</v>
      </c>
      <c r="BS16" s="15">
        <f>B6L249C29+B6L249C30+B6L249C31+B6L249C32+B6L249C33</f>
        <v>2.3476951772368165E-2</v>
      </c>
      <c r="BT16" s="16" t="s">
        <v>13385</v>
      </c>
      <c r="BU16" s="23">
        <f>IF(B6L249C3=0,0,B6L249C29/B6L249C3)</f>
        <v>6.5068359339108977</v>
      </c>
      <c r="BV16" s="16" t="s">
        <v>13386</v>
      </c>
      <c r="BW16" s="23">
        <f>IF(B6L249C8=0,0,B6L249C30/B6L249C8)</f>
        <v>3.5787597636509942</v>
      </c>
      <c r="BX16" s="16" t="s">
        <v>13387</v>
      </c>
      <c r="BY16" s="23">
        <f>IF(B6L249C13=0,0,B6L249C31/B6L249C13)</f>
        <v>9.7602539008663474</v>
      </c>
      <c r="BZ16" s="16" t="s">
        <v>13388</v>
      </c>
      <c r="CA16" s="23">
        <f>IF(B6L249C18=0,0,B6L249C32/B6L249C18)</f>
        <v>7.8082031206930766</v>
      </c>
      <c r="CB16" s="16" t="s">
        <v>13389</v>
      </c>
      <c r="CC16" s="23">
        <f>IF(B6L249C24=0,0,B6L249C33/B6L249C24)</f>
        <v>1.6267089834777242</v>
      </c>
    </row>
    <row r="17" spans="1:81" x14ac:dyDescent="0.2">
      <c r="A17" s="11">
        <v>250</v>
      </c>
      <c r="B17" s="14" t="s">
        <v>945</v>
      </c>
      <c r="C17" s="11" t="s">
        <v>11990</v>
      </c>
      <c r="D17" s="16" t="s">
        <v>13390</v>
      </c>
      <c r="E17" s="21">
        <f>A1L355C17</f>
        <v>9.6666666666666672E-3</v>
      </c>
      <c r="F17" s="16" t="s">
        <v>12347</v>
      </c>
      <c r="G17" s="24">
        <f>A1L510C5</f>
        <v>2</v>
      </c>
      <c r="H17" s="16" t="s">
        <v>13391</v>
      </c>
      <c r="I17" s="21">
        <f>B6L250C1*B6L250C2</f>
        <v>1.9333333333333334E-2</v>
      </c>
      <c r="J17" s="16" t="s">
        <v>13392</v>
      </c>
      <c r="K17" s="23">
        <f>IF(B6L256C3=0,0,B6L250C3/B6L256C3)</f>
        <v>1.2033924546214193E-5</v>
      </c>
      <c r="L17" s="16" t="s">
        <v>13393</v>
      </c>
      <c r="M17" s="23">
        <f>A1L550C63</f>
        <v>1</v>
      </c>
      <c r="N17" s="16" t="s">
        <v>13394</v>
      </c>
      <c r="O17" s="23">
        <f>B6L250C1*B6L250C5</f>
        <v>9.6666666666666672E-3</v>
      </c>
      <c r="P17" s="16" t="s">
        <v>13395</v>
      </c>
      <c r="Q17" s="23">
        <f>B3L844C15</f>
        <v>4</v>
      </c>
      <c r="R17" s="16" t="s">
        <v>13396</v>
      </c>
      <c r="S17" s="23">
        <f>B6L250C6*B6L250C7</f>
        <v>3.8666666666666669E-2</v>
      </c>
      <c r="T17" s="16" t="s">
        <v>12354</v>
      </c>
      <c r="U17" s="23">
        <f>A1L510C7</f>
        <v>0.55000000000000004</v>
      </c>
      <c r="V17" s="16" t="s">
        <v>13397</v>
      </c>
      <c r="W17" s="23">
        <f>B6L250C8*B6L250C9</f>
        <v>2.126666666666667E-2</v>
      </c>
      <c r="X17" s="16" t="s">
        <v>13398</v>
      </c>
      <c r="Y17" s="23">
        <f>IF(B6L256C10=0,0,B6L250C10/B6L256C10)</f>
        <v>1.7365585463031297E-5</v>
      </c>
      <c r="Z17" s="16" t="s">
        <v>12357</v>
      </c>
      <c r="AA17" s="23">
        <f>A1L510C11</f>
        <v>4.292E-2</v>
      </c>
      <c r="AB17" s="16" t="s">
        <v>13399</v>
      </c>
      <c r="AC17" s="23">
        <f>B6L250C3*B6L250C12</f>
        <v>8.2978666666666675E-4</v>
      </c>
      <c r="AD17" s="16" t="s">
        <v>12359</v>
      </c>
      <c r="AE17" s="23">
        <f>A1L510C8</f>
        <v>1.5</v>
      </c>
      <c r="AF17" s="16" t="s">
        <v>13400</v>
      </c>
      <c r="AG17" s="23">
        <f>B6L250C13*B6L250C14</f>
        <v>1.2446800000000002E-3</v>
      </c>
      <c r="AH17" s="16" t="s">
        <v>13401</v>
      </c>
      <c r="AI17" s="23">
        <f>IF(B6L256C15=0,0,B6L250C15/B6L256C15)</f>
        <v>1.2268982656190976E-5</v>
      </c>
      <c r="AJ17" s="16" t="s">
        <v>12362</v>
      </c>
      <c r="AK17" s="23">
        <f>A1L530C14</f>
        <v>5.629E-2</v>
      </c>
      <c r="AL17" s="16" t="s">
        <v>13402</v>
      </c>
      <c r="AM17" s="23">
        <f>B6L250C3*B6L250C17</f>
        <v>1.0882733333333334E-3</v>
      </c>
      <c r="AN17" s="16" t="s">
        <v>12364</v>
      </c>
      <c r="AO17" s="23">
        <f>A1L510C9</f>
        <v>1.2</v>
      </c>
      <c r="AP17" s="16" t="s">
        <v>13403</v>
      </c>
      <c r="AQ17" s="23">
        <f>B6L250C18*B6L250C19</f>
        <v>1.305928E-3</v>
      </c>
      <c r="AR17" s="16" t="s">
        <v>13404</v>
      </c>
      <c r="AS17" s="23">
        <f>IF(B6L256C20=0,0,B6L250C20/B6L256C20)</f>
        <v>1.2033924546214194E-5</v>
      </c>
      <c r="AT17" s="16" t="s">
        <v>13405</v>
      </c>
      <c r="AU17" s="17">
        <f>A1L245C21</f>
        <v>21.333333333333332</v>
      </c>
      <c r="AV17" s="16" t="s">
        <v>12368</v>
      </c>
      <c r="AW17" s="17">
        <f>A1L570C1</f>
        <v>200</v>
      </c>
      <c r="AX17" s="16" t="s">
        <v>13406</v>
      </c>
      <c r="AY17" s="23">
        <f>IF(B6L250C23=0,0,B6L250C22/B6L250C23)</f>
        <v>0.10666666666666666</v>
      </c>
      <c r="AZ17" s="16" t="s">
        <v>12370</v>
      </c>
      <c r="BA17" s="23">
        <f>A1L510C10</f>
        <v>0.25</v>
      </c>
      <c r="BB17" s="16" t="s">
        <v>13407</v>
      </c>
      <c r="BC17" s="23">
        <f>B6L250C24*B6L250C25</f>
        <v>2.6666666666666665E-2</v>
      </c>
      <c r="BD17" s="16" t="s">
        <v>13408</v>
      </c>
      <c r="BE17" s="23">
        <f>IF(B6L256C26=0,0,B6L250C26/B6L256C26)</f>
        <v>3.1036487755863103E-5</v>
      </c>
      <c r="BF17" s="16" t="s">
        <v>13409</v>
      </c>
      <c r="BG17" s="23">
        <f>B6L250C3+B6L250C10+B6L250C15+B6L250C20+B6L250C26</f>
        <v>6.9817274666666665E-2</v>
      </c>
      <c r="BH17" s="16" t="s">
        <v>13410</v>
      </c>
      <c r="BI17" s="17">
        <f>B6L258C3*B6L250C4</f>
        <v>0.12579882805561071</v>
      </c>
      <c r="BJ17" s="16" t="s">
        <v>13411</v>
      </c>
      <c r="BK17" s="17">
        <f>B6L258C10*B6L250C11</f>
        <v>0.13837871086117179</v>
      </c>
      <c r="BL17" s="16" t="s">
        <v>13412</v>
      </c>
      <c r="BM17" s="17">
        <f>B6L258C15*B6L250C16</f>
        <v>8.0989285502202184E-3</v>
      </c>
      <c r="BN17" s="16" t="s">
        <v>13413</v>
      </c>
      <c r="BO17" s="17">
        <f>B6L258C20*B6L250C21</f>
        <v>8.4974592375003915E-3</v>
      </c>
      <c r="BP17" s="16" t="s">
        <v>13414</v>
      </c>
      <c r="BQ17" s="17">
        <f>B6L258C26*B6L250C27</f>
        <v>0.17351562490429059</v>
      </c>
      <c r="BR17" s="16" t="s">
        <v>13415</v>
      </c>
      <c r="BS17" s="15">
        <f>B6L250C29+B6L250C30+B6L250C31+B6L250C32+B6L250C33</f>
        <v>0.4542895516087937</v>
      </c>
      <c r="BT17" s="16" t="s">
        <v>13416</v>
      </c>
      <c r="BU17" s="23">
        <f>IF(B6L250C3=0,0,B6L250C29/B6L250C3)</f>
        <v>6.5068359339108985</v>
      </c>
      <c r="BV17" s="16" t="s">
        <v>13417</v>
      </c>
      <c r="BW17" s="23">
        <f>IF(B6L250C8=0,0,B6L250C30/B6L250C8)</f>
        <v>3.5787597636509942</v>
      </c>
      <c r="BX17" s="16" t="s">
        <v>13418</v>
      </c>
      <c r="BY17" s="23">
        <f>IF(B6L250C13=0,0,B6L250C31/B6L250C13)</f>
        <v>9.7602539008663491</v>
      </c>
      <c r="BZ17" s="16" t="s">
        <v>13419</v>
      </c>
      <c r="CA17" s="23">
        <f>IF(B6L250C18=0,0,B6L250C32/B6L250C18)</f>
        <v>7.8082031206930775</v>
      </c>
      <c r="CB17" s="16" t="s">
        <v>13420</v>
      </c>
      <c r="CC17" s="23">
        <f>IF(B6L250C24=0,0,B6L250C33/B6L250C24)</f>
        <v>1.6267089834777244</v>
      </c>
    </row>
    <row r="18" spans="1:81" x14ac:dyDescent="0.2">
      <c r="A18" s="11">
        <v>251</v>
      </c>
      <c r="B18" s="14" t="s">
        <v>945</v>
      </c>
      <c r="C18" s="11" t="s">
        <v>10690</v>
      </c>
      <c r="D18" s="16" t="s">
        <v>13421</v>
      </c>
      <c r="E18" s="21">
        <f>A1L357C17</f>
        <v>109.56766666666665</v>
      </c>
      <c r="F18" s="16" t="s">
        <v>12386</v>
      </c>
      <c r="G18" s="24">
        <f>A1L511C5</f>
        <v>1</v>
      </c>
      <c r="H18" s="16" t="s">
        <v>13422</v>
      </c>
      <c r="I18" s="21">
        <f>B6L251C1*B6L251C2</f>
        <v>109.56766666666665</v>
      </c>
      <c r="J18" s="16" t="s">
        <v>13423</v>
      </c>
      <c r="K18" s="23">
        <f>IF(B6L256C3=0,0,B6L251C3/B6L256C3)</f>
        <v>6.8199777588176608E-2</v>
      </c>
      <c r="L18" s="16" t="s">
        <v>13424</v>
      </c>
      <c r="M18" s="23">
        <f>A1L551C63</f>
        <v>2.00354353383096</v>
      </c>
      <c r="N18" s="16" t="s">
        <v>13425</v>
      </c>
      <c r="O18" s="23">
        <f>B6L251C1*B6L251C5</f>
        <v>219.52359006694599</v>
      </c>
      <c r="P18" s="16" t="s">
        <v>13426</v>
      </c>
      <c r="Q18" s="23">
        <f>B3L845C15</f>
        <v>1.0309017369641389</v>
      </c>
      <c r="R18" s="16" t="s">
        <v>13427</v>
      </c>
      <c r="S18" s="23">
        <f>B6L251C6*B6L251C7</f>
        <v>226.30725030461821</v>
      </c>
      <c r="T18" s="16" t="s">
        <v>12393</v>
      </c>
      <c r="U18" s="23">
        <f>A1L511C7</f>
        <v>0.55000000000000004</v>
      </c>
      <c r="V18" s="16" t="s">
        <v>13428</v>
      </c>
      <c r="W18" s="23">
        <f>B6L251C8*B6L251C9</f>
        <v>124.46898766754002</v>
      </c>
      <c r="X18" s="16" t="s">
        <v>13429</v>
      </c>
      <c r="Y18" s="23">
        <f>IF(B6L256C10=0,0,B6L251C10/B6L256C10)</f>
        <v>0.10163684213970162</v>
      </c>
      <c r="Z18" s="16" t="s">
        <v>12396</v>
      </c>
      <c r="AA18" s="23">
        <f>A1L511C11</f>
        <v>3.2660000000000002E-2</v>
      </c>
      <c r="AB18" s="16" t="s">
        <v>13430</v>
      </c>
      <c r="AC18" s="23">
        <f>B6L251C3*B6L251C12</f>
        <v>3.5784799933333331</v>
      </c>
      <c r="AD18" s="16" t="s">
        <v>12398</v>
      </c>
      <c r="AE18" s="23">
        <f>A1L511C8</f>
        <v>1.5</v>
      </c>
      <c r="AF18" s="16" t="s">
        <v>13431</v>
      </c>
      <c r="AG18" s="23">
        <f>B6L251C13*B6L251C14</f>
        <v>5.3677199899999994</v>
      </c>
      <c r="AH18" s="16" t="s">
        <v>13432</v>
      </c>
      <c r="AI18" s="23">
        <f>IF(B6L256C15=0,0,B6L251C15/B6L256C15)</f>
        <v>5.2910357248931117E-2</v>
      </c>
      <c r="AJ18" s="16" t="s">
        <v>12401</v>
      </c>
      <c r="AK18" s="23">
        <f>A1L531C14</f>
        <v>5.629E-2</v>
      </c>
      <c r="AL18" s="16" t="s">
        <v>13433</v>
      </c>
      <c r="AM18" s="23">
        <f>B6L251C3*B6L251C17</f>
        <v>6.1675639566666662</v>
      </c>
      <c r="AN18" s="16" t="s">
        <v>12403</v>
      </c>
      <c r="AO18" s="23">
        <f>A1L511C9</f>
        <v>1.2</v>
      </c>
      <c r="AP18" s="16" t="s">
        <v>13434</v>
      </c>
      <c r="AQ18" s="23">
        <f>B6L251C18*B6L251C19</f>
        <v>7.4010767479999995</v>
      </c>
      <c r="AR18" s="16" t="s">
        <v>13435</v>
      </c>
      <c r="AS18" s="23">
        <f>IF(B6L256C20=0,0,B6L251C20/B6L256C20)</f>
        <v>6.8199777588176622E-2</v>
      </c>
      <c r="AT18" s="16" t="s">
        <v>13436</v>
      </c>
      <c r="AU18" s="17">
        <f>A1L246C21</f>
        <v>59726.666666666672</v>
      </c>
      <c r="AV18" s="16" t="s">
        <v>12407</v>
      </c>
      <c r="AW18" s="17">
        <f>A1L571C1</f>
        <v>200</v>
      </c>
      <c r="AX18" s="16" t="s">
        <v>13437</v>
      </c>
      <c r="AY18" s="23">
        <f>IF(B6L251C23=0,0,B6L251C22/B6L251C23)</f>
        <v>298.63333333333338</v>
      </c>
      <c r="AZ18" s="16" t="s">
        <v>12409</v>
      </c>
      <c r="BA18" s="23">
        <f>A1L511C10</f>
        <v>0.25</v>
      </c>
      <c r="BB18" s="16" t="s">
        <v>13438</v>
      </c>
      <c r="BC18" s="23">
        <f>B6L251C24*B6L251C25</f>
        <v>74.658333333333346</v>
      </c>
      <c r="BD18" s="16" t="s">
        <v>13439</v>
      </c>
      <c r="BE18" s="23">
        <f>IF(B6L256C26=0,0,B6L251C26/B6L256C26)</f>
        <v>8.6892466813993E-2</v>
      </c>
      <c r="BF18" s="16" t="s">
        <v>13440</v>
      </c>
      <c r="BG18" s="23">
        <f>B6L251C3+B6L251C10+B6L251C15+B6L251C20+B6L251C26</f>
        <v>321.46378440554003</v>
      </c>
      <c r="BH18" s="16" t="s">
        <v>13441</v>
      </c>
      <c r="BI18" s="17">
        <f>B6L258C3*B6L251C4</f>
        <v>712.93883066143792</v>
      </c>
      <c r="BJ18" s="16" t="s">
        <v>13442</v>
      </c>
      <c r="BK18" s="17">
        <f>B6L258C10*B6L251C11</f>
        <v>809.89928161266175</v>
      </c>
      <c r="BL18" s="16" t="s">
        <v>13443</v>
      </c>
      <c r="BM18" s="17">
        <f>B6L258C15*B6L251C16</f>
        <v>34.926873314103844</v>
      </c>
      <c r="BN18" s="16" t="s">
        <v>13444</v>
      </c>
      <c r="BO18" s="17">
        <f>B6L258C20*B6L251C21</f>
        <v>48.157592133518804</v>
      </c>
      <c r="BP18" s="16" t="s">
        <v>13445</v>
      </c>
      <c r="BQ18" s="17">
        <f>B6L258C26*B6L251C27</f>
        <v>485.78952609923118</v>
      </c>
      <c r="BR18" s="16" t="s">
        <v>13446</v>
      </c>
      <c r="BS18" s="15">
        <f>B6L251C29+B6L251C30+B6L251C31+B6L251C32+B6L251C33</f>
        <v>2091.7121038209539</v>
      </c>
      <c r="BT18" s="16" t="s">
        <v>13447</v>
      </c>
      <c r="BU18" s="23">
        <f>IF(B6L251C3=0,0,B6L251C29/B6L251C3)</f>
        <v>6.5068359339108985</v>
      </c>
      <c r="BV18" s="16" t="s">
        <v>13448</v>
      </c>
      <c r="BW18" s="23">
        <f>IF(B6L251C8=0,0,B6L251C30/B6L251C8)</f>
        <v>3.5787597636509938</v>
      </c>
      <c r="BX18" s="16" t="s">
        <v>13449</v>
      </c>
      <c r="BY18" s="23">
        <f>IF(B6L251C13=0,0,B6L251C31/B6L251C13)</f>
        <v>9.7602539008663474</v>
      </c>
      <c r="BZ18" s="16" t="s">
        <v>13450</v>
      </c>
      <c r="CA18" s="23">
        <f>IF(B6L251C18=0,0,B6L251C32/B6L251C18)</f>
        <v>7.8082031206930766</v>
      </c>
      <c r="CB18" s="16" t="s">
        <v>13451</v>
      </c>
      <c r="CC18" s="23">
        <f>IF(B6L251C24=0,0,B6L251C33/B6L251C24)</f>
        <v>1.6267089834777244</v>
      </c>
    </row>
    <row r="19" spans="1:81" x14ac:dyDescent="0.2">
      <c r="A19" s="11">
        <v>252</v>
      </c>
      <c r="B19" s="14" t="s">
        <v>945</v>
      </c>
      <c r="C19" s="11" t="s">
        <v>621</v>
      </c>
      <c r="D19" s="16" t="s">
        <v>13452</v>
      </c>
      <c r="E19" s="21">
        <f>A1L358C17</f>
        <v>9.2213333333333338</v>
      </c>
      <c r="F19" s="16" t="s">
        <v>12425</v>
      </c>
      <c r="G19" s="24">
        <f>A1L512C5</f>
        <v>2</v>
      </c>
      <c r="H19" s="16" t="s">
        <v>13453</v>
      </c>
      <c r="I19" s="21">
        <f>B6L252C1*B6L252C2</f>
        <v>18.442666666666668</v>
      </c>
      <c r="J19" s="16" t="s">
        <v>13454</v>
      </c>
      <c r="K19" s="23">
        <f>IF(B6L256C3=0,0,B6L252C3/B6L256C3)</f>
        <v>1.1479534091257567E-2</v>
      </c>
      <c r="L19" s="16" t="s">
        <v>13455</v>
      </c>
      <c r="M19" s="23">
        <f>A1L552C63</f>
        <v>4.5540639024203138</v>
      </c>
      <c r="N19" s="16" t="s">
        <v>13456</v>
      </c>
      <c r="O19" s="23">
        <f>B6L252C1*B6L252C5</f>
        <v>41.994541265518521</v>
      </c>
      <c r="P19" s="16" t="s">
        <v>13457</v>
      </c>
      <c r="Q19" s="23">
        <f>B3L846C15</f>
        <v>1.3945996123078603</v>
      </c>
      <c r="R19" s="16" t="s">
        <v>13458</v>
      </c>
      <c r="S19" s="23">
        <f>B6L252C6*B6L252C7</f>
        <v>58.565570967938569</v>
      </c>
      <c r="T19" s="16" t="s">
        <v>12432</v>
      </c>
      <c r="U19" s="23">
        <f>A1L512C7</f>
        <v>0.55000000000000004</v>
      </c>
      <c r="V19" s="16" t="s">
        <v>13459</v>
      </c>
      <c r="W19" s="23">
        <f>B6L252C8*B6L252C9</f>
        <v>32.211064032366217</v>
      </c>
      <c r="X19" s="16" t="s">
        <v>13460</v>
      </c>
      <c r="Y19" s="23">
        <f>IF(B6L256C10=0,0,B6L252C10/B6L256C10)</f>
        <v>2.6302381754352459E-2</v>
      </c>
      <c r="Z19" s="16" t="s">
        <v>12435</v>
      </c>
      <c r="AA19" s="23">
        <f>A1L512C11</f>
        <v>4.292E-2</v>
      </c>
      <c r="AB19" s="16" t="s">
        <v>13461</v>
      </c>
      <c r="AC19" s="23">
        <f>B6L252C3*B6L252C12</f>
        <v>0.79155925333333332</v>
      </c>
      <c r="AD19" s="16" t="s">
        <v>12437</v>
      </c>
      <c r="AE19" s="23">
        <f>A1L512C8</f>
        <v>1.5</v>
      </c>
      <c r="AF19" s="16" t="s">
        <v>13462</v>
      </c>
      <c r="AG19" s="23">
        <f>B6L252C13*B6L252C14</f>
        <v>1.18733888</v>
      </c>
      <c r="AH19" s="16" t="s">
        <v>13463</v>
      </c>
      <c r="AI19" s="23">
        <f>IF(B6L256C15=0,0,B6L252C15/B6L256C15)</f>
        <v>1.1703763317271279E-2</v>
      </c>
      <c r="AJ19" s="16" t="s">
        <v>12440</v>
      </c>
      <c r="AK19" s="23">
        <f>A1L532C14</f>
        <v>5.629E-2</v>
      </c>
      <c r="AL19" s="16" t="s">
        <v>13464</v>
      </c>
      <c r="AM19" s="23">
        <f>B6L252C3*B6L252C17</f>
        <v>1.0381377066666668</v>
      </c>
      <c r="AN19" s="16" t="s">
        <v>12442</v>
      </c>
      <c r="AO19" s="23">
        <f>A1L512C9</f>
        <v>1.2</v>
      </c>
      <c r="AP19" s="16" t="s">
        <v>13465</v>
      </c>
      <c r="AQ19" s="23">
        <f>B6L252C18*B6L252C19</f>
        <v>1.2457652480000001</v>
      </c>
      <c r="AR19" s="16" t="s">
        <v>13466</v>
      </c>
      <c r="AS19" s="23">
        <f>IF(B6L256C20=0,0,B6L252C20/B6L256C20)</f>
        <v>1.1479534091257569E-2</v>
      </c>
      <c r="AT19" s="16" t="s">
        <v>13467</v>
      </c>
      <c r="AU19" s="17">
        <f>A1L247C21</f>
        <v>17026.666666666668</v>
      </c>
      <c r="AV19" s="16" t="s">
        <v>12446</v>
      </c>
      <c r="AW19" s="17">
        <f>A1L572C1</f>
        <v>200</v>
      </c>
      <c r="AX19" s="16" t="s">
        <v>13468</v>
      </c>
      <c r="AY19" s="23">
        <f>IF(B6L252C23=0,0,B6L252C22/B6L252C23)</f>
        <v>85.13333333333334</v>
      </c>
      <c r="AZ19" s="16" t="s">
        <v>12448</v>
      </c>
      <c r="BA19" s="23">
        <f>A1L512C10</f>
        <v>0.25</v>
      </c>
      <c r="BB19" s="16" t="s">
        <v>13469</v>
      </c>
      <c r="BC19" s="23">
        <f>B6L252C24*B6L252C25</f>
        <v>21.283333333333335</v>
      </c>
      <c r="BD19" s="16" t="s">
        <v>13470</v>
      </c>
      <c r="BE19" s="23">
        <f>IF(B6L256C26=0,0,B6L252C26/B6L256C26)</f>
        <v>2.4770996790148242E-2</v>
      </c>
      <c r="BF19" s="16" t="s">
        <v>13471</v>
      </c>
      <c r="BG19" s="23">
        <f>B6L252C3+B6L252C10+B6L252C15+B6L252C20+B6L252C26</f>
        <v>74.370168160366219</v>
      </c>
      <c r="BH19" s="16" t="s">
        <v>13472</v>
      </c>
      <c r="BI19" s="17">
        <f>B6L258C3*B6L252C4</f>
        <v>120.0034061838074</v>
      </c>
      <c r="BJ19" s="16" t="s">
        <v>13473</v>
      </c>
      <c r="BK19" s="17">
        <f>B6L258C10*B6L252C11</f>
        <v>209.59210891530537</v>
      </c>
      <c r="BL19" s="16" t="s">
        <v>13474</v>
      </c>
      <c r="BM19" s="17">
        <f>B6L258C15*B6L252C16</f>
        <v>7.7258192901135203</v>
      </c>
      <c r="BN19" s="16" t="s">
        <v>13475</v>
      </c>
      <c r="BO19" s="17">
        <f>B6L258C20*B6L252C21</f>
        <v>8.1059900809038208</v>
      </c>
      <c r="BP19" s="16" t="s">
        <v>13476</v>
      </c>
      <c r="BQ19" s="17">
        <f>B6L258C26*B6L252C27</f>
        <v>138.48715812673694</v>
      </c>
      <c r="BR19" s="16" t="s">
        <v>13477</v>
      </c>
      <c r="BS19" s="15">
        <f>B6L252C29+B6L252C30+B6L252C31+B6L252C32+B6L252C33</f>
        <v>483.91448259686706</v>
      </c>
      <c r="BT19" s="16" t="s">
        <v>13478</v>
      </c>
      <c r="BU19" s="23">
        <f>IF(B6L252C3=0,0,B6L252C29/B6L252C3)</f>
        <v>6.5068359339108985</v>
      </c>
      <c r="BV19" s="16" t="s">
        <v>13479</v>
      </c>
      <c r="BW19" s="23">
        <f>IF(B6L252C8=0,0,B6L252C30/B6L252C8)</f>
        <v>3.5787597636509942</v>
      </c>
      <c r="BX19" s="16" t="s">
        <v>13480</v>
      </c>
      <c r="BY19" s="23">
        <f>IF(B6L252C13=0,0,B6L252C31/B6L252C13)</f>
        <v>9.7602539008663474</v>
      </c>
      <c r="BZ19" s="16" t="s">
        <v>13481</v>
      </c>
      <c r="CA19" s="23">
        <f>IF(B6L252C18=0,0,B6L252C32/B6L252C18)</f>
        <v>7.8082031206930758</v>
      </c>
      <c r="CB19" s="16" t="s">
        <v>13482</v>
      </c>
      <c r="CC19" s="23">
        <f>IF(B6L252C24=0,0,B6L252C33/B6L252C24)</f>
        <v>1.6267089834777244</v>
      </c>
    </row>
    <row r="20" spans="1:81" x14ac:dyDescent="0.2">
      <c r="A20" s="11">
        <v>253</v>
      </c>
      <c r="B20" s="14" t="s">
        <v>945</v>
      </c>
      <c r="C20" s="11" t="s">
        <v>623</v>
      </c>
      <c r="D20" s="16" t="s">
        <v>13483</v>
      </c>
      <c r="E20" s="21">
        <f>A1L359C17</f>
        <v>1E-3</v>
      </c>
      <c r="F20" s="16" t="s">
        <v>12464</v>
      </c>
      <c r="G20" s="24">
        <f>A1L513C5</f>
        <v>2</v>
      </c>
      <c r="H20" s="16" t="s">
        <v>13484</v>
      </c>
      <c r="I20" s="21">
        <f>B6L253C1*B6L253C2</f>
        <v>2E-3</v>
      </c>
      <c r="J20" s="16" t="s">
        <v>13485</v>
      </c>
      <c r="K20" s="23">
        <f>IF(B6L256C3=0,0,B6L253C3/B6L256C3)</f>
        <v>1.2448887461600888E-6</v>
      </c>
      <c r="L20" s="16" t="s">
        <v>13486</v>
      </c>
      <c r="M20" s="23">
        <f>A1L553C63</f>
        <v>1.5432852458394202</v>
      </c>
      <c r="N20" s="16" t="s">
        <v>13487</v>
      </c>
      <c r="O20" s="23">
        <f>B6L253C1*B6L253C5</f>
        <v>1.5432852458394201E-3</v>
      </c>
      <c r="P20" s="16" t="s">
        <v>13488</v>
      </c>
      <c r="Q20" s="23">
        <f>B3L847C15</f>
        <v>4.6470588235294112</v>
      </c>
      <c r="R20" s="16" t="s">
        <v>13489</v>
      </c>
      <c r="S20" s="17">
        <f>B6L253C6*B6L253C7</f>
        <v>7.1717373189008338E-3</v>
      </c>
      <c r="T20" s="16" t="s">
        <v>12471</v>
      </c>
      <c r="U20" s="23">
        <f>A1L513C7</f>
        <v>0.55000000000000004</v>
      </c>
      <c r="V20" s="16" t="s">
        <v>13490</v>
      </c>
      <c r="W20" s="17">
        <f>B6L253C8*B6L253C9</f>
        <v>3.9444555253954593E-3</v>
      </c>
      <c r="X20" s="16" t="s">
        <v>13491</v>
      </c>
      <c r="Y20" s="23">
        <f>IF(B6L256C10=0,0,B6L253C10/B6L256C10)</f>
        <v>3.2208987240461218E-6</v>
      </c>
      <c r="Z20" s="16" t="s">
        <v>12474</v>
      </c>
      <c r="AA20" s="23">
        <f>A1L513C11</f>
        <v>4.292E-2</v>
      </c>
      <c r="AB20" s="16" t="s">
        <v>13492</v>
      </c>
      <c r="AC20" s="23">
        <f>B6L253C3*B6L253C12</f>
        <v>8.5840000000000005E-5</v>
      </c>
      <c r="AD20" s="16" t="s">
        <v>12476</v>
      </c>
      <c r="AE20" s="23">
        <f>A1L513C8</f>
        <v>1.5</v>
      </c>
      <c r="AF20" s="16" t="s">
        <v>13493</v>
      </c>
      <c r="AG20" s="23">
        <f>B6L253C13*B6L253C14</f>
        <v>1.2876000000000001E-4</v>
      </c>
      <c r="AH20" s="16" t="s">
        <v>13494</v>
      </c>
      <c r="AI20" s="23">
        <f>IF(B6L256C15=0,0,B6L253C15/B6L256C15)</f>
        <v>1.2692051023645835E-6</v>
      </c>
      <c r="AJ20" s="16" t="s">
        <v>12479</v>
      </c>
      <c r="AK20" s="23">
        <f>A1L533C14</f>
        <v>5.629E-2</v>
      </c>
      <c r="AL20" s="16" t="s">
        <v>13495</v>
      </c>
      <c r="AM20" s="23">
        <f>B6L253C3*B6L253C17</f>
        <v>1.1258E-4</v>
      </c>
      <c r="AN20" s="16" t="s">
        <v>12481</v>
      </c>
      <c r="AO20" s="23">
        <f>A1L513C9</f>
        <v>1.2</v>
      </c>
      <c r="AP20" s="16" t="s">
        <v>13496</v>
      </c>
      <c r="AQ20" s="23">
        <f>B6L253C18*B6L253C19</f>
        <v>1.35096E-4</v>
      </c>
      <c r="AR20" s="16" t="s">
        <v>13497</v>
      </c>
      <c r="AS20" s="23">
        <f>IF(B6L256C20=0,0,B6L253C20/B6L256C20)</f>
        <v>1.244888746160089E-6</v>
      </c>
      <c r="AT20" s="16" t="s">
        <v>13498</v>
      </c>
      <c r="AU20" s="17">
        <f>A1L248C21</f>
        <v>26.333333333333336</v>
      </c>
      <c r="AV20" s="16" t="s">
        <v>12485</v>
      </c>
      <c r="AW20" s="17">
        <f>A1L573C1</f>
        <v>200</v>
      </c>
      <c r="AX20" s="16" t="s">
        <v>13499</v>
      </c>
      <c r="AY20" s="23">
        <f>IF(B6L253C23=0,0,B6L253C22/B6L253C23)</f>
        <v>0.13166666666666668</v>
      </c>
      <c r="AZ20" s="16" t="s">
        <v>12487</v>
      </c>
      <c r="BA20" s="23">
        <f>A1L513C10</f>
        <v>0.25</v>
      </c>
      <c r="BB20" s="16" t="s">
        <v>13500</v>
      </c>
      <c r="BC20" s="23">
        <f>B6L253C24*B6L253C25</f>
        <v>3.291666666666667E-2</v>
      </c>
      <c r="BD20" s="16" t="s">
        <v>13501</v>
      </c>
      <c r="BE20" s="23">
        <f>IF(B6L256C26=0,0,B6L253C26/B6L256C26)</f>
        <v>3.8310664573643523E-5</v>
      </c>
      <c r="BF20" s="16" t="s">
        <v>13502</v>
      </c>
      <c r="BG20" s="17">
        <f>B6L253C3+B6L253C10+B6L253C15+B6L253C20+B6L253C26</f>
        <v>3.9124978192062128E-2</v>
      </c>
      <c r="BH20" s="16" t="s">
        <v>13503</v>
      </c>
      <c r="BI20" s="17">
        <f>B6L258C3*B6L253C4</f>
        <v>1.3013671867821796E-2</v>
      </c>
      <c r="BJ20" s="16" t="s">
        <v>13504</v>
      </c>
      <c r="BK20" s="17">
        <f>B6L258C10*B6L253C11</f>
        <v>2.5665924952356565E-2</v>
      </c>
      <c r="BL20" s="16" t="s">
        <v>13505</v>
      </c>
      <c r="BM20" s="17">
        <f>B6L258C15*B6L253C16</f>
        <v>8.3782019485036726E-4</v>
      </c>
      <c r="BN20" s="16" t="s">
        <v>13506</v>
      </c>
      <c r="BO20" s="17">
        <f>B6L258C20*B6L253C21</f>
        <v>8.7904750732762662E-4</v>
      </c>
      <c r="BP20" s="16" t="s">
        <v>13507</v>
      </c>
      <c r="BQ20" s="17">
        <f>B6L258C26*B6L253C27</f>
        <v>0.21418334949123374</v>
      </c>
      <c r="BR20" s="16" t="s">
        <v>13508</v>
      </c>
      <c r="BS20" s="15">
        <f>B6L253C29+B6L253C30+B6L253C31+B6L253C32+B6L253C33</f>
        <v>0.25457981401359009</v>
      </c>
      <c r="BT20" s="16" t="s">
        <v>13509</v>
      </c>
      <c r="BU20" s="23">
        <f>IF(B6L253C3=0,0,B6L253C29/B6L253C3)</f>
        <v>6.5068359339108977</v>
      </c>
      <c r="BV20" s="16" t="s">
        <v>13510</v>
      </c>
      <c r="BW20" s="23">
        <f>IF(B6L253C8=0,0,B6L253C30/B6L253C8)</f>
        <v>3.5787597636509947</v>
      </c>
      <c r="BX20" s="16" t="s">
        <v>13511</v>
      </c>
      <c r="BY20" s="23">
        <f>IF(B6L253C13=0,0,B6L253C31/B6L253C13)</f>
        <v>9.7602539008663474</v>
      </c>
      <c r="BZ20" s="16" t="s">
        <v>13512</v>
      </c>
      <c r="CA20" s="23">
        <f>IF(B6L253C18=0,0,B6L253C32/B6L253C18)</f>
        <v>7.8082031206930775</v>
      </c>
      <c r="CB20" s="16" t="s">
        <v>13513</v>
      </c>
      <c r="CC20" s="23">
        <f>IF(B6L253C24=0,0,B6L253C33/B6L253C24)</f>
        <v>1.6267089834777244</v>
      </c>
    </row>
    <row r="21" spans="1:81" x14ac:dyDescent="0.2">
      <c r="A21" s="11">
        <v>254</v>
      </c>
      <c r="B21" s="14" t="s">
        <v>945</v>
      </c>
      <c r="C21" s="11" t="s">
        <v>625</v>
      </c>
      <c r="D21" s="16" t="s">
        <v>13514</v>
      </c>
      <c r="E21" s="21">
        <f>A1L360C17</f>
        <v>9.1753333333333327</v>
      </c>
      <c r="F21" s="16" t="s">
        <v>12503</v>
      </c>
      <c r="G21" s="24">
        <f>A1L514C5</f>
        <v>2</v>
      </c>
      <c r="H21" s="16" t="s">
        <v>13515</v>
      </c>
      <c r="I21" s="21">
        <f>B6L254C1*B6L254C2</f>
        <v>18.350666666666665</v>
      </c>
      <c r="J21" s="16" t="s">
        <v>13516</v>
      </c>
      <c r="K21" s="23">
        <f>IF(B6L256C3=0,0,B6L254C3/B6L256C3)</f>
        <v>1.14222692089342E-2</v>
      </c>
      <c r="L21" s="16" t="s">
        <v>13517</v>
      </c>
      <c r="M21" s="23">
        <f>A1L554C63</f>
        <v>1.2160898035547241</v>
      </c>
      <c r="N21" s="16" t="s">
        <v>13518</v>
      </c>
      <c r="O21" s="23">
        <f>B6L254C1*B6L254C5</f>
        <v>11.158029310882444</v>
      </c>
      <c r="P21" s="16" t="s">
        <v>13519</v>
      </c>
      <c r="Q21" s="23">
        <f>B3L848C15</f>
        <v>1.9384493891392205</v>
      </c>
      <c r="R21" s="16" t="s">
        <v>13520</v>
      </c>
      <c r="S21" s="23">
        <f>B6L254C6*B6L254C7</f>
        <v>21.629275101677592</v>
      </c>
      <c r="T21" s="16" t="s">
        <v>12510</v>
      </c>
      <c r="U21" s="23">
        <f>A1L514C7</f>
        <v>0.55000000000000004</v>
      </c>
      <c r="V21" s="16" t="s">
        <v>13521</v>
      </c>
      <c r="W21" s="23">
        <f>B6L254C8*B6L254C9</f>
        <v>11.896101305922677</v>
      </c>
      <c r="X21" s="16" t="s">
        <v>13522</v>
      </c>
      <c r="Y21" s="23">
        <f>IF(B6L256C10=0,0,B6L254C10/B6L256C10)</f>
        <v>9.713923067627514E-3</v>
      </c>
      <c r="Z21" s="16" t="s">
        <v>12513</v>
      </c>
      <c r="AA21" s="23">
        <f>A1L514C11</f>
        <v>4.292E-2</v>
      </c>
      <c r="AB21" s="16" t="s">
        <v>13523</v>
      </c>
      <c r="AC21" s="23">
        <f>B6L254C3*B6L254C12</f>
        <v>0.78761061333333326</v>
      </c>
      <c r="AD21" s="16" t="s">
        <v>12515</v>
      </c>
      <c r="AE21" s="23">
        <f>A1L514C8</f>
        <v>1.5</v>
      </c>
      <c r="AF21" s="16" t="s">
        <v>13524</v>
      </c>
      <c r="AG21" s="23">
        <f>B6L254C13*B6L254C14</f>
        <v>1.1814159199999998</v>
      </c>
      <c r="AH21" s="16" t="s">
        <v>13525</v>
      </c>
      <c r="AI21" s="23">
        <f>IF(B6L256C15=0,0,B6L254C15/B6L256C15)</f>
        <v>1.1645379882562507E-2</v>
      </c>
      <c r="AJ21" s="16" t="s">
        <v>12518</v>
      </c>
      <c r="AK21" s="23">
        <f>A1L534C14</f>
        <v>5.629E-2</v>
      </c>
      <c r="AL21" s="16" t="s">
        <v>13526</v>
      </c>
      <c r="AM21" s="23">
        <f>B6L254C3*B6L254C17</f>
        <v>1.0329590266666666</v>
      </c>
      <c r="AN21" s="16" t="s">
        <v>12520</v>
      </c>
      <c r="AO21" s="23">
        <f>A1L514C9</f>
        <v>1.2</v>
      </c>
      <c r="AP21" s="16" t="s">
        <v>13527</v>
      </c>
      <c r="AQ21" s="23">
        <f>B6L254C18*B6L254C19</f>
        <v>1.2395508319999999</v>
      </c>
      <c r="AR21" s="16" t="s">
        <v>13528</v>
      </c>
      <c r="AS21" s="23">
        <f>IF(B6L256C20=0,0,B6L254C20/B6L256C20)</f>
        <v>1.1422269208934202E-2</v>
      </c>
      <c r="AT21" s="16" t="s">
        <v>13529</v>
      </c>
      <c r="AU21" s="17">
        <f>A1L249C21</f>
        <v>13909.666666666668</v>
      </c>
      <c r="AV21" s="16" t="s">
        <v>12524</v>
      </c>
      <c r="AW21" s="17">
        <f>A1L574C1</f>
        <v>200</v>
      </c>
      <c r="AX21" s="16" t="s">
        <v>13530</v>
      </c>
      <c r="AY21" s="23">
        <f>IF(B6L254C23=0,0,B6L254C22/B6L254C23)</f>
        <v>69.548333333333346</v>
      </c>
      <c r="AZ21" s="16" t="s">
        <v>12526</v>
      </c>
      <c r="BA21" s="23">
        <f>A1L514C10</f>
        <v>0.25</v>
      </c>
      <c r="BB21" s="16" t="s">
        <v>13531</v>
      </c>
      <c r="BC21" s="23">
        <f>B6L254C24*B6L254C25</f>
        <v>17.387083333333337</v>
      </c>
      <c r="BD21" s="16" t="s">
        <v>13532</v>
      </c>
      <c r="BE21" s="23">
        <f>IF(B6L256C26=0,0,B6L254C26/B6L256C26)</f>
        <v>2.0236274961943933E-2</v>
      </c>
      <c r="BF21" s="16" t="s">
        <v>13533</v>
      </c>
      <c r="BG21" s="23">
        <f>B6L254C3+B6L254C10+B6L254C15+B6L254C20+B6L254C26</f>
        <v>50.054818057922681</v>
      </c>
      <c r="BH21" s="16" t="s">
        <v>13534</v>
      </c>
      <c r="BI21" s="17">
        <f>B6L258C3*B6L254C4</f>
        <v>119.40477727788758</v>
      </c>
      <c r="BJ21" s="16" t="s">
        <v>13535</v>
      </c>
      <c r="BK21" s="17">
        <f>B6L258C10*B6L254C11</f>
        <v>77.405979450822045</v>
      </c>
      <c r="BL21" s="16" t="s">
        <v>13536</v>
      </c>
      <c r="BM21" s="17">
        <f>B6L258C15*B6L254C16</f>
        <v>7.6872795611504019</v>
      </c>
      <c r="BN21" s="16" t="s">
        <v>13537</v>
      </c>
      <c r="BO21" s="17">
        <f>B6L258C20*B6L254C21</f>
        <v>8.0655538955667492</v>
      </c>
      <c r="BP21" s="16" t="s">
        <v>13538</v>
      </c>
      <c r="BQ21" s="17">
        <f>B6L258C26*B6L254C27</f>
        <v>113.13489861923662</v>
      </c>
      <c r="BR21" s="16" t="s">
        <v>13539</v>
      </c>
      <c r="BS21" s="15">
        <f>B6L254C29+B6L254C30+B6L254C31+B6L254C32+B6L254C33</f>
        <v>325.69848880466338</v>
      </c>
      <c r="BT21" s="16" t="s">
        <v>13540</v>
      </c>
      <c r="BU21" s="23">
        <f>IF(B6L254C3=0,0,B6L254C29/B6L254C3)</f>
        <v>6.5068359339108977</v>
      </c>
      <c r="BV21" s="16" t="s">
        <v>13541</v>
      </c>
      <c r="BW21" s="23">
        <f>IF(B6L254C8=0,0,B6L254C30/B6L254C8)</f>
        <v>3.5787597636509947</v>
      </c>
      <c r="BX21" s="16" t="s">
        <v>13542</v>
      </c>
      <c r="BY21" s="23">
        <f>IF(B6L254C13=0,0,B6L254C31/B6L254C13)</f>
        <v>9.7602539008663474</v>
      </c>
      <c r="BZ21" s="16" t="s">
        <v>13543</v>
      </c>
      <c r="CA21" s="23">
        <f>IF(B6L254C18=0,0,B6L254C32/B6L254C18)</f>
        <v>7.8082031206930766</v>
      </c>
      <c r="CB21" s="16" t="s">
        <v>13544</v>
      </c>
      <c r="CC21" s="23">
        <f>IF(B6L254C24=0,0,B6L254C33/B6L254C24)</f>
        <v>1.6267089834777244</v>
      </c>
    </row>
    <row r="22" spans="1:81" x14ac:dyDescent="0.2">
      <c r="A22" s="11">
        <v>255</v>
      </c>
      <c r="B22" s="14" t="s">
        <v>945</v>
      </c>
      <c r="C22" s="11" t="s">
        <v>2738</v>
      </c>
      <c r="D22" s="16" t="s">
        <v>13545</v>
      </c>
      <c r="E22" s="15">
        <f>A1L363C17</f>
        <v>158.02700000000002</v>
      </c>
      <c r="F22" s="16" t="s">
        <v>12542</v>
      </c>
      <c r="G22" s="24">
        <f>A1L515C5</f>
        <v>2</v>
      </c>
      <c r="H22" s="16" t="s">
        <v>13546</v>
      </c>
      <c r="I22" s="15">
        <f>B6L255C1*B6L255C2</f>
        <v>316.05400000000003</v>
      </c>
      <c r="J22" s="16" t="s">
        <v>13547</v>
      </c>
      <c r="K22" s="23">
        <f>IF(B6L256C3=0,0,B6L255C3/B6L256C3)</f>
        <v>0.19672603388944038</v>
      </c>
      <c r="L22" s="16" t="s">
        <v>13548</v>
      </c>
      <c r="M22" s="23">
        <f>A1L555C63</f>
        <v>1.0081381100852875</v>
      </c>
      <c r="N22" s="16" t="s">
        <v>13549</v>
      </c>
      <c r="O22" s="23">
        <f>B6L255C1*B6L255C5</f>
        <v>159.31304112244774</v>
      </c>
      <c r="P22" s="16" t="s">
        <v>13550</v>
      </c>
      <c r="Q22" s="23">
        <f>B3L852C15</f>
        <v>2.0365283459964933</v>
      </c>
      <c r="R22" s="16" t="s">
        <v>13551</v>
      </c>
      <c r="S22" s="17">
        <f>B6L255C6*B6L255C7</f>
        <v>324.44552413276983</v>
      </c>
      <c r="T22" s="16" t="s">
        <v>12549</v>
      </c>
      <c r="U22" s="23">
        <f>A1L515C7</f>
        <v>0.55000000000000004</v>
      </c>
      <c r="V22" s="16" t="s">
        <v>13552</v>
      </c>
      <c r="W22" s="17">
        <f>B6L255C8*B6L255C9</f>
        <v>178.44503827302341</v>
      </c>
      <c r="X22" s="16" t="s">
        <v>13553</v>
      </c>
      <c r="Y22" s="23">
        <f>IF(B6L256C10=0,0,B6L255C10/B6L256C10)</f>
        <v>0.14571171924376544</v>
      </c>
      <c r="Z22" s="16" t="s">
        <v>12552</v>
      </c>
      <c r="AA22" s="23">
        <f>A1L515C11</f>
        <v>4.292E-2</v>
      </c>
      <c r="AB22" s="16" t="s">
        <v>13554</v>
      </c>
      <c r="AC22" s="23">
        <f>B6L255C3*B6L255C12</f>
        <v>13.565037680000001</v>
      </c>
      <c r="AD22" s="16" t="s">
        <v>12554</v>
      </c>
      <c r="AE22" s="23">
        <f>A1L515C8</f>
        <v>1.5</v>
      </c>
      <c r="AF22" s="16" t="s">
        <v>13555</v>
      </c>
      <c r="AG22" s="17">
        <f>B6L255C13*B6L255C14</f>
        <v>20.347556520000001</v>
      </c>
      <c r="AH22" s="16" t="s">
        <v>13556</v>
      </c>
      <c r="AI22" s="23">
        <f>IF(B6L256C15=0,0,B6L255C15/B6L256C15)</f>
        <v>0.20056867471136805</v>
      </c>
      <c r="AJ22" s="16" t="s">
        <v>12557</v>
      </c>
      <c r="AK22" s="23">
        <f>A1L535C14</f>
        <v>5.629E-2</v>
      </c>
      <c r="AL22" s="16" t="s">
        <v>13557</v>
      </c>
      <c r="AM22" s="17">
        <f>B6L255C3*B6L255C17</f>
        <v>17.790679660000002</v>
      </c>
      <c r="AN22" s="16" t="s">
        <v>12559</v>
      </c>
      <c r="AO22" s="23">
        <f>A1L515C9</f>
        <v>1.2</v>
      </c>
      <c r="AP22" s="16" t="s">
        <v>13558</v>
      </c>
      <c r="AQ22" s="17">
        <f>B6L255C18*B6L255C19</f>
        <v>21.348815592000001</v>
      </c>
      <c r="AR22" s="16" t="s">
        <v>13559</v>
      </c>
      <c r="AS22" s="23">
        <f>IF(B6L256C20=0,0,B6L255C20/B6L256C20)</f>
        <v>0.1967260338894404</v>
      </c>
      <c r="AT22" s="16" t="s">
        <v>13560</v>
      </c>
      <c r="AU22" s="17">
        <f>A1L253C21</f>
        <v>123119</v>
      </c>
      <c r="AV22" s="16" t="s">
        <v>12563</v>
      </c>
      <c r="AW22" s="17">
        <f>A1L575C1</f>
        <v>200</v>
      </c>
      <c r="AX22" s="16" t="s">
        <v>13561</v>
      </c>
      <c r="AY22" s="23">
        <f>IF(B6L255C23=0,0,B6L255C22/B6L255C23)</f>
        <v>615.59500000000003</v>
      </c>
      <c r="AZ22" s="16" t="s">
        <v>12565</v>
      </c>
      <c r="BA22" s="23">
        <f>A1L515C10</f>
        <v>0.25</v>
      </c>
      <c r="BB22" s="16" t="s">
        <v>13562</v>
      </c>
      <c r="BC22" s="23">
        <f>B6L255C24*B6L255C25</f>
        <v>153.89875000000001</v>
      </c>
      <c r="BD22" s="16" t="s">
        <v>13563</v>
      </c>
      <c r="BE22" s="23">
        <f>IF(B6L256C26=0,0,B6L255C26/B6L256C26)</f>
        <v>0.17911787512566138</v>
      </c>
      <c r="BF22" s="16" t="s">
        <v>13564</v>
      </c>
      <c r="BG22" s="17">
        <f>B6L255C3+B6L255C10+B6L255C15+B6L255C20+B6L255C26</f>
        <v>690.09416038502354</v>
      </c>
      <c r="BH22" s="16" t="s">
        <v>13565</v>
      </c>
      <c r="BI22" s="17">
        <f>B6L258C3*B6L255C4</f>
        <v>2056.5115242562752</v>
      </c>
      <c r="BJ22" s="16" t="s">
        <v>13566</v>
      </c>
      <c r="BK22" s="17">
        <f>B6L258C10*B6L255C11</f>
        <v>1161.1125872630143</v>
      </c>
      <c r="BL22" s="16" t="s">
        <v>13567</v>
      </c>
      <c r="BM22" s="17">
        <f>B6L258C15*B6L255C16</f>
        <v>132.39821193161899</v>
      </c>
      <c r="BN22" s="16" t="s">
        <v>13568</v>
      </c>
      <c r="BO22" s="17">
        <f>B6L258C20*B6L255C21</f>
        <v>138.91324044046286</v>
      </c>
      <c r="BP22" s="16" t="s">
        <v>13569</v>
      </c>
      <c r="BQ22" s="17">
        <f>B6L258C26*B6L255C27</f>
        <v>1001.3939166839698</v>
      </c>
      <c r="BR22" s="16" t="s">
        <v>13570</v>
      </c>
      <c r="BS22" s="15">
        <f>B6L255C29+B6L255C30+B6L255C31+B6L255C32+B6L255C33</f>
        <v>4490.3294805753412</v>
      </c>
      <c r="BT22" s="16" t="s">
        <v>13571</v>
      </c>
      <c r="BU22" s="23">
        <f>IF(B6L255C3=0,0,B6L255C29/B6L255C3)</f>
        <v>6.5068359339108977</v>
      </c>
      <c r="BV22" s="16" t="s">
        <v>13572</v>
      </c>
      <c r="BW22" s="23">
        <f>IF(B6L255C8=0,0,B6L255C30/B6L255C8)</f>
        <v>3.5787597636509942</v>
      </c>
      <c r="BX22" s="16" t="s">
        <v>13573</v>
      </c>
      <c r="BY22" s="23">
        <f>IF(B6L255C13=0,0,B6L255C31/B6L255C13)</f>
        <v>9.7602539008663456</v>
      </c>
      <c r="BZ22" s="16" t="s">
        <v>13574</v>
      </c>
      <c r="CA22" s="23">
        <f>IF(B6L255C18=0,0,B6L255C32/B6L255C18)</f>
        <v>7.8082031206930766</v>
      </c>
      <c r="CB22" s="16" t="s">
        <v>13575</v>
      </c>
      <c r="CC22" s="23">
        <f>IF(B6L255C24=0,0,B6L255C33/B6L255C24)</f>
        <v>1.6267089834777244</v>
      </c>
    </row>
    <row r="23" spans="1:81" x14ac:dyDescent="0.2">
      <c r="A23" s="11">
        <v>256</v>
      </c>
      <c r="B23" s="14" t="s">
        <v>945</v>
      </c>
      <c r="C23" s="11" t="s">
        <v>11992</v>
      </c>
      <c r="D23" s="16" t="s">
        <v>13576</v>
      </c>
      <c r="E23" s="15">
        <f>SUM(B6L241C1:B6L255C1)</f>
        <v>859.1346666666667</v>
      </c>
      <c r="F23" s="16" t="s">
        <v>945</v>
      </c>
      <c r="G23" s="19" t="str">
        <f>NULL_VALUE</f>
        <v>n/a</v>
      </c>
      <c r="H23" s="16" t="s">
        <v>13577</v>
      </c>
      <c r="I23" s="15">
        <f>SUM(B6L241C3:B6L255C3)</f>
        <v>1606.5692666666666</v>
      </c>
      <c r="J23" s="16" t="s">
        <v>13578</v>
      </c>
      <c r="K23" s="23">
        <f>IF(B6L256C3=0,0,B6L256C3/B6L256C3)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13579</v>
      </c>
      <c r="S23" s="17">
        <f>SUM(B6L241C8:B6L255C8)</f>
        <v>2226.6261479627137</v>
      </c>
      <c r="T23" s="16" t="s">
        <v>945</v>
      </c>
      <c r="U23" s="19" t="str">
        <f>NULL_VALUE</f>
        <v>n/a</v>
      </c>
      <c r="V23" s="16" t="s">
        <v>13580</v>
      </c>
      <c r="W23" s="17">
        <f>SUM(B6L241C10:B6L255C10)</f>
        <v>1224.6443813794924</v>
      </c>
      <c r="X23" s="16" t="s">
        <v>13581</v>
      </c>
      <c r="Y23" s="23">
        <f>IF(B6L256C10=0,0,B6L256C10/B6L256C10)</f>
        <v>1</v>
      </c>
      <c r="Z23" s="16" t="s">
        <v>945</v>
      </c>
      <c r="AA23" s="19" t="str">
        <f>NULL_VALUE</f>
        <v>n/a</v>
      </c>
      <c r="AB23" s="16" t="s">
        <v>13582</v>
      </c>
      <c r="AC23" s="23">
        <f>SUM(B6L241C13:B6L255C13)</f>
        <v>67.632882849333328</v>
      </c>
      <c r="AD23" s="16" t="s">
        <v>945</v>
      </c>
      <c r="AE23" s="19" t="str">
        <f>NULL_VALUE</f>
        <v>n/a</v>
      </c>
      <c r="AF23" s="16" t="s">
        <v>13583</v>
      </c>
      <c r="AG23" s="17">
        <f>SUM(B6L241C15:B6L255C15)</f>
        <v>101.44932427400001</v>
      </c>
      <c r="AH23" s="16" t="s">
        <v>13584</v>
      </c>
      <c r="AI23" s="23">
        <f>IF(B6L256C15=0,0,B6L256C15/B6L256C15)</f>
        <v>1</v>
      </c>
      <c r="AJ23" s="16" t="s">
        <v>945</v>
      </c>
      <c r="AK23" s="19" t="str">
        <f>NULL_VALUE</f>
        <v>n/a</v>
      </c>
      <c r="AL23" s="16" t="s">
        <v>13585</v>
      </c>
      <c r="AM23" s="17">
        <f>SUM(B6L241C18:B6L255C18)</f>
        <v>90.433784020666678</v>
      </c>
      <c r="AN23" s="16" t="s">
        <v>945</v>
      </c>
      <c r="AO23" s="19" t="str">
        <f>NULL_VALUE</f>
        <v>n/a</v>
      </c>
      <c r="AP23" s="16" t="s">
        <v>13586</v>
      </c>
      <c r="AQ23" s="17">
        <f>SUM(B6L241C20:B6L255C20)</f>
        <v>108.52054082479998</v>
      </c>
      <c r="AR23" s="16" t="s">
        <v>13587</v>
      </c>
      <c r="AS23" s="23">
        <f>IF(B6L256C20=0,0,B6L256C20/B6L256C20)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13588</v>
      </c>
      <c r="AY23" s="17">
        <f>SUM(B6L241C24:B6L255C24)</f>
        <v>3436.8150000000005</v>
      </c>
      <c r="AZ23" s="16" t="s">
        <v>945</v>
      </c>
      <c r="BA23" s="19" t="str">
        <f>NULL_VALUE</f>
        <v>n/a</v>
      </c>
      <c r="BB23" s="16" t="s">
        <v>13589</v>
      </c>
      <c r="BC23" s="23">
        <f>SUM(B6L241C26:B6L255C26)</f>
        <v>859.20375000000013</v>
      </c>
      <c r="BD23" s="16" t="s">
        <v>13590</v>
      </c>
      <c r="BE23" s="23">
        <f>IF(B6L256C26=0,0,B6L256C26/B6L256C26)</f>
        <v>1</v>
      </c>
      <c r="BF23" s="16" t="s">
        <v>13591</v>
      </c>
      <c r="BG23" s="17">
        <f>B6L256C3+B6L256C10+B6L256C15+B6L256C20+B6L256C26</f>
        <v>3900.387263144959</v>
      </c>
      <c r="BH23" s="16" t="s">
        <v>13592</v>
      </c>
      <c r="BI23" s="17">
        <f>SUM(B6L241C29:B6L255C29)</f>
        <v>10453.682634663546</v>
      </c>
      <c r="BJ23" s="16" t="s">
        <v>13593</v>
      </c>
      <c r="BK23" s="17">
        <f>SUM(B6L241C30:B6L255C30)</f>
        <v>7968.5600670221656</v>
      </c>
      <c r="BL23" s="16" t="s">
        <v>13594</v>
      </c>
      <c r="BM23" s="17">
        <f>SUM(B6L241C31:B6L255C31)</f>
        <v>660.11410865704227</v>
      </c>
      <c r="BN23" s="16" t="s">
        <v>13595</v>
      </c>
      <c r="BO23" s="17">
        <f>SUM(B6L241C32:B6L255C32)</f>
        <v>706.12535460625304</v>
      </c>
      <c r="BP23" s="16" t="s">
        <v>13596</v>
      </c>
      <c r="BQ23" s="17">
        <f>SUM(B6L241C33:B6L255C33)</f>
        <v>5590.6978350509962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257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13597</v>
      </c>
      <c r="I24" s="15">
        <f>IF(B6L256C28=0,0,B6L256C3/B6L256C28)</f>
        <v>0.41189993666712421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13598</v>
      </c>
      <c r="W24" s="17">
        <f>IF(B6L256C28=0,0,B6L256C10/B6L256C28)</f>
        <v>0.31398020215870504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13599</v>
      </c>
      <c r="AG24" s="17">
        <f>IF(B6L256C28=0,0,B6L256C15/B6L256C28)</f>
        <v>2.6010064496057098E-2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13600</v>
      </c>
      <c r="AQ24" s="17">
        <f>IF(B6L256C28=0,0,B6L256C20/B6L256C28)</f>
        <v>2.7823016921990903E-2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13601</v>
      </c>
      <c r="BC24" s="17">
        <f>IF(B6L256C28=0,0,B6L256C26/B6L256C28)</f>
        <v>0.22028677975612279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258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13602</v>
      </c>
      <c r="I25" s="15">
        <f>B6L257C3*B6L118C1</f>
        <v>10453.682634663546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13603</v>
      </c>
      <c r="W25" s="17">
        <f>B6L257C10*B6L118C1</f>
        <v>7968.5600670221638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13604</v>
      </c>
      <c r="AG25" s="17">
        <f>B6L257C15*B6L118C1</f>
        <v>660.11410865704238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13605</v>
      </c>
      <c r="AQ25" s="17">
        <f>B6L257C20*B6L118C1</f>
        <v>706.12535460625304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13606</v>
      </c>
      <c r="BC25" s="17">
        <f>B6L257C26*B6L118C1</f>
        <v>5590.6978350509962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6969B3-C50E-4B7B-A83F-195C678AD8EB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13607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13608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261</v>
      </c>
      <c r="B8" s="14" t="s">
        <v>945</v>
      </c>
      <c r="C8" s="11" t="s">
        <v>11983</v>
      </c>
      <c r="D8" s="16" t="s">
        <v>13609</v>
      </c>
      <c r="E8" s="15">
        <f>A1L341C18</f>
        <v>0</v>
      </c>
      <c r="F8" s="16" t="s">
        <v>11996</v>
      </c>
      <c r="G8" s="24">
        <f>A1L501C5</f>
        <v>1.8</v>
      </c>
      <c r="H8" s="16" t="s">
        <v>13610</v>
      </c>
      <c r="I8" s="15">
        <f>B6L261C1*B6L261C2</f>
        <v>0</v>
      </c>
      <c r="J8" s="16" t="s">
        <v>13611</v>
      </c>
      <c r="K8" s="23">
        <f>IF(B6L276C3=0,0,B6L261C3/B6L276C3)</f>
        <v>0</v>
      </c>
      <c r="L8" s="16" t="s">
        <v>13612</v>
      </c>
      <c r="M8" s="23">
        <f>A1L541C72</f>
        <v>1.4929923248287862</v>
      </c>
      <c r="N8" s="16" t="s">
        <v>13613</v>
      </c>
      <c r="O8" s="23">
        <f>B6L261C1*B6L261C5</f>
        <v>0</v>
      </c>
      <c r="P8" s="16" t="s">
        <v>13614</v>
      </c>
      <c r="Q8" s="23">
        <f>B3L835C21</f>
        <v>0</v>
      </c>
      <c r="R8" s="16" t="s">
        <v>13615</v>
      </c>
      <c r="S8" s="17">
        <f>B6L261C6*B6L261C7</f>
        <v>0</v>
      </c>
      <c r="T8" s="16" t="s">
        <v>12003</v>
      </c>
      <c r="U8" s="23">
        <f>A1L501C7</f>
        <v>0.55000000000000004</v>
      </c>
      <c r="V8" s="16" t="s">
        <v>13616</v>
      </c>
      <c r="W8" s="17">
        <f>B6L261C8*B6L261C9</f>
        <v>0</v>
      </c>
      <c r="X8" s="16" t="s">
        <v>13617</v>
      </c>
      <c r="Y8" s="23">
        <f>IF(B6L276C10=0,0,B6L261C10/B6L276C10)</f>
        <v>0</v>
      </c>
      <c r="Z8" s="16" t="s">
        <v>12006</v>
      </c>
      <c r="AA8" s="23">
        <f>A1L501C11</f>
        <v>3.2660000000000002E-2</v>
      </c>
      <c r="AB8" s="16" t="s">
        <v>13618</v>
      </c>
      <c r="AC8" s="23">
        <f>B6L261C3*B6L261C12</f>
        <v>0</v>
      </c>
      <c r="AD8" s="16" t="s">
        <v>12008</v>
      </c>
      <c r="AE8" s="23">
        <f>A1L501C8</f>
        <v>1.5</v>
      </c>
      <c r="AF8" s="16" t="s">
        <v>13619</v>
      </c>
      <c r="AG8" s="17">
        <f>B6L261C13*B6L261C14</f>
        <v>0</v>
      </c>
      <c r="AH8" s="16" t="s">
        <v>13620</v>
      </c>
      <c r="AI8" s="23">
        <f>IF(B6L276C15=0,0,B6L261C15/B6L276C15)</f>
        <v>0</v>
      </c>
      <c r="AJ8" s="16" t="s">
        <v>12011</v>
      </c>
      <c r="AK8" s="23">
        <f>A1L521C14</f>
        <v>5.629E-2</v>
      </c>
      <c r="AL8" s="16" t="s">
        <v>13621</v>
      </c>
      <c r="AM8" s="17">
        <f>B6L261C3*B6L261C17</f>
        <v>0</v>
      </c>
      <c r="AN8" s="16" t="s">
        <v>12013</v>
      </c>
      <c r="AO8" s="23">
        <f>A1L501C9</f>
        <v>1.2</v>
      </c>
      <c r="AP8" s="16" t="s">
        <v>13622</v>
      </c>
      <c r="AQ8" s="17">
        <f>B6L261C18*B6L261C19</f>
        <v>0</v>
      </c>
      <c r="AR8" s="16" t="s">
        <v>13623</v>
      </c>
      <c r="AS8" s="23">
        <f>IF(B6L276C20=0,0,B6L261C20/B6L276C20)</f>
        <v>0</v>
      </c>
      <c r="AT8" s="16" t="s">
        <v>13624</v>
      </c>
      <c r="AU8" s="17">
        <f>A1L236C24</f>
        <v>0</v>
      </c>
      <c r="AV8" s="16" t="s">
        <v>12017</v>
      </c>
      <c r="AW8" s="17">
        <f>A1L561C1</f>
        <v>200</v>
      </c>
      <c r="AX8" s="16" t="s">
        <v>13625</v>
      </c>
      <c r="AY8" s="17">
        <f>IF(B6L261C23=0,0,B6L261C22/B6L261C23)</f>
        <v>0</v>
      </c>
      <c r="AZ8" s="16" t="s">
        <v>12019</v>
      </c>
      <c r="BA8" s="23">
        <f>A1L501C10</f>
        <v>0.25</v>
      </c>
      <c r="BB8" s="16" t="s">
        <v>13626</v>
      </c>
      <c r="BC8" s="17">
        <f>B6L261C24*B6L261C25</f>
        <v>0</v>
      </c>
      <c r="BD8" s="16" t="s">
        <v>13627</v>
      </c>
      <c r="BE8" s="23">
        <f>IF(B6L276C26=0,0,B6L261C26/B6L276C26)</f>
        <v>0</v>
      </c>
      <c r="BF8" s="16" t="s">
        <v>13628</v>
      </c>
      <c r="BG8" s="17">
        <f>B6L261C3+B6L261C10+B6L261C15+B6L261C20+B6L261C26</f>
        <v>0</v>
      </c>
      <c r="BH8" s="16" t="s">
        <v>13629</v>
      </c>
      <c r="BI8" s="17">
        <f>B6L278C3*B6L261C4</f>
        <v>0</v>
      </c>
      <c r="BJ8" s="16" t="s">
        <v>13630</v>
      </c>
      <c r="BK8" s="17">
        <f>B6L278C10*B6L261C11</f>
        <v>0</v>
      </c>
      <c r="BL8" s="16" t="s">
        <v>13631</v>
      </c>
      <c r="BM8" s="17">
        <f>B6L278C15*B6L261C16</f>
        <v>0</v>
      </c>
      <c r="BN8" s="16" t="s">
        <v>13632</v>
      </c>
      <c r="BO8" s="17">
        <f>B6L278C20*B6L261C21</f>
        <v>0</v>
      </c>
      <c r="BP8" s="16" t="s">
        <v>13633</v>
      </c>
      <c r="BQ8" s="17">
        <f>B6L278C26*B6L261C27</f>
        <v>0</v>
      </c>
      <c r="BR8" s="16" t="s">
        <v>13634</v>
      </c>
      <c r="BS8" s="15">
        <f>B6L261C29+B6L261C30+B6L261C31+B6L261C32+B6L261C33</f>
        <v>0</v>
      </c>
      <c r="BT8" s="16" t="s">
        <v>13635</v>
      </c>
      <c r="BU8" s="23">
        <f>IF(B6L261C3=0,0,B6L261C29/B6L261C3)</f>
        <v>0</v>
      </c>
      <c r="BV8" s="16" t="s">
        <v>13636</v>
      </c>
      <c r="BW8" s="23">
        <f>IF(B6L261C8=0,0,B6L261C30/B6L261C8)</f>
        <v>0</v>
      </c>
      <c r="BX8" s="16" t="s">
        <v>13637</v>
      </c>
      <c r="BY8" s="23">
        <f>IF(B6L261C13=0,0,B6L261C31/B6L261C13)</f>
        <v>0</v>
      </c>
      <c r="BZ8" s="16" t="s">
        <v>13638</v>
      </c>
      <c r="CA8" s="23">
        <f>IF(B6L261C18=0,0,B6L261C32/B6L261C18)</f>
        <v>0</v>
      </c>
      <c r="CB8" s="16" t="s">
        <v>13639</v>
      </c>
      <c r="CC8" s="23">
        <f>IF(B6L261C24=0,0,B6L261C33/B6L261C24)</f>
        <v>0</v>
      </c>
    </row>
    <row r="9" spans="1:81" x14ac:dyDescent="0.2">
      <c r="A9" s="11">
        <v>262</v>
      </c>
      <c r="B9" s="14" t="s">
        <v>945</v>
      </c>
      <c r="C9" s="11" t="s">
        <v>11984</v>
      </c>
      <c r="D9" s="16" t="s">
        <v>13640</v>
      </c>
      <c r="E9" s="15">
        <f>A1L344C18</f>
        <v>10.564</v>
      </c>
      <c r="F9" s="16" t="s">
        <v>12035</v>
      </c>
      <c r="G9" s="24">
        <f>A1L502C5</f>
        <v>1.8</v>
      </c>
      <c r="H9" s="16" t="s">
        <v>13641</v>
      </c>
      <c r="I9" s="15">
        <f>B6L262C1*B6L262C2</f>
        <v>19.0152</v>
      </c>
      <c r="J9" s="16" t="s">
        <v>13642</v>
      </c>
      <c r="K9" s="23">
        <f>IF(B6L276C3=0,0,B6L262C3/B6L276C3)</f>
        <v>1.1602682092081616E-2</v>
      </c>
      <c r="L9" s="16" t="s">
        <v>13643</v>
      </c>
      <c r="M9" s="23">
        <f>A1L542C72</f>
        <v>1.674666208732237</v>
      </c>
      <c r="N9" s="16" t="s">
        <v>13644</v>
      </c>
      <c r="O9" s="23">
        <f>B6L262C1*B6L262C5</f>
        <v>17.691173829047351</v>
      </c>
      <c r="P9" s="16" t="s">
        <v>13645</v>
      </c>
      <c r="Q9" s="23">
        <f>B3L836C21</f>
        <v>1.6078457271166293</v>
      </c>
      <c r="R9" s="16" t="s">
        <v>13646</v>
      </c>
      <c r="S9" s="17">
        <f>B6L262C6*B6L262C7</f>
        <v>28.44467824871132</v>
      </c>
      <c r="T9" s="16" t="s">
        <v>12042</v>
      </c>
      <c r="U9" s="23">
        <f>A1L502C7</f>
        <v>0.55000000000000004</v>
      </c>
      <c r="V9" s="16" t="s">
        <v>13647</v>
      </c>
      <c r="W9" s="17">
        <f>B6L262C8*B6L262C9</f>
        <v>15.644573036791227</v>
      </c>
      <c r="X9" s="16" t="s">
        <v>13648</v>
      </c>
      <c r="Y9" s="23">
        <f>IF(B6L276C10=0,0,B6L262C10/B6L276C10)</f>
        <v>1.2872581541899859E-2</v>
      </c>
      <c r="Z9" s="16" t="s">
        <v>12045</v>
      </c>
      <c r="AA9" s="23">
        <f>A1L502C11</f>
        <v>3.2660000000000002E-2</v>
      </c>
      <c r="AB9" s="16" t="s">
        <v>13649</v>
      </c>
      <c r="AC9" s="23">
        <f>B6L262C3*B6L262C12</f>
        <v>0.62103643200000003</v>
      </c>
      <c r="AD9" s="16" t="s">
        <v>12047</v>
      </c>
      <c r="AE9" s="23">
        <f>A1L502C8</f>
        <v>1.5</v>
      </c>
      <c r="AF9" s="16" t="s">
        <v>13650</v>
      </c>
      <c r="AG9" s="17">
        <f>B6L262C13*B6L262C14</f>
        <v>0.9315546480000001</v>
      </c>
      <c r="AH9" s="16" t="s">
        <v>13651</v>
      </c>
      <c r="AI9" s="23">
        <f>IF(B6L276C15=0,0,B6L262C15/B6L276C15)</f>
        <v>9.0027354176213104E-3</v>
      </c>
      <c r="AJ9" s="16" t="s">
        <v>12050</v>
      </c>
      <c r="AK9" s="23">
        <f>A1L522C14</f>
        <v>5.629E-2</v>
      </c>
      <c r="AL9" s="16" t="s">
        <v>13652</v>
      </c>
      <c r="AM9" s="17">
        <f>B6L262C3*B6L262C17</f>
        <v>1.0703656079999999</v>
      </c>
      <c r="AN9" s="16" t="s">
        <v>12052</v>
      </c>
      <c r="AO9" s="23">
        <f>A1L502C9</f>
        <v>1.2</v>
      </c>
      <c r="AP9" s="16" t="s">
        <v>13653</v>
      </c>
      <c r="AQ9" s="17">
        <f>B6L262C18*B6L262C19</f>
        <v>1.2844387295999999</v>
      </c>
      <c r="AR9" s="16" t="s">
        <v>13654</v>
      </c>
      <c r="AS9" s="23">
        <f>IF(B6L276C20=0,0,B6L262C20/B6L276C20)</f>
        <v>1.1602682092081613E-2</v>
      </c>
      <c r="AT9" s="16" t="s">
        <v>13655</v>
      </c>
      <c r="AU9" s="17">
        <f>A1L237C24</f>
        <v>9129.75</v>
      </c>
      <c r="AV9" s="16" t="s">
        <v>12056</v>
      </c>
      <c r="AW9" s="17">
        <f>A1L562C1</f>
        <v>200</v>
      </c>
      <c r="AX9" s="16" t="s">
        <v>13656</v>
      </c>
      <c r="AY9" s="23">
        <f>IF(B6L262C23=0,0,B6L262C22/B6L262C23)</f>
        <v>45.64875</v>
      </c>
      <c r="AZ9" s="16" t="s">
        <v>12058</v>
      </c>
      <c r="BA9" s="23">
        <f>A1L502C10</f>
        <v>0.25</v>
      </c>
      <c r="BB9" s="16" t="s">
        <v>13657</v>
      </c>
      <c r="BC9" s="23">
        <f>B6L262C24*B6L262C25</f>
        <v>11.4121875</v>
      </c>
      <c r="BD9" s="16" t="s">
        <v>13658</v>
      </c>
      <c r="BE9" s="23">
        <f>IF(B6L276C26=0,0,B6L262C26/B6L276C26)</f>
        <v>1.3376648684129555E-2</v>
      </c>
      <c r="BF9" s="16" t="s">
        <v>13659</v>
      </c>
      <c r="BG9" s="17">
        <f>B6L262C3+B6L262C10+B6L262C15+B6L262C20+B6L262C26</f>
        <v>48.287953914391231</v>
      </c>
      <c r="BH9" s="16" t="s">
        <v>13660</v>
      </c>
      <c r="BI9" s="17">
        <f>B6L278C3*B6L262C4</f>
        <v>126.06627970679465</v>
      </c>
      <c r="BJ9" s="16" t="s">
        <v>13661</v>
      </c>
      <c r="BK9" s="17">
        <f>B6L278C10*B6L262C11</f>
        <v>103.71981995190693</v>
      </c>
      <c r="BL9" s="16" t="s">
        <v>13662</v>
      </c>
      <c r="BM9" s="17">
        <f>B6L278C15*B6L262C16</f>
        <v>6.175987042835871</v>
      </c>
      <c r="BN9" s="16" t="s">
        <v>13663</v>
      </c>
      <c r="BO9" s="17">
        <f>B6L278C20*B6L262C21</f>
        <v>8.5155250616345644</v>
      </c>
      <c r="BP9" s="16" t="s">
        <v>13664</v>
      </c>
      <c r="BQ9" s="17">
        <f>B6L278C26*B6L262C27</f>
        <v>75.660104623742342</v>
      </c>
      <c r="BR9" s="16" t="s">
        <v>13665</v>
      </c>
      <c r="BS9" s="15">
        <f>B6L262C29+B6L262C30+B6L262C31+B6L262C32+B6L262C33</f>
        <v>320.13771638691435</v>
      </c>
      <c r="BT9" s="16" t="s">
        <v>13666</v>
      </c>
      <c r="BU9" s="23">
        <f>IF(B6L262C3=0,0,B6L262C29/B6L262C3)</f>
        <v>6.6297635421554677</v>
      </c>
      <c r="BV9" s="16" t="s">
        <v>13667</v>
      </c>
      <c r="BW9" s="23">
        <f>IF(B6L262C8=0,0,B6L262C30/B6L262C8)</f>
        <v>3.6463699481855074</v>
      </c>
      <c r="BX9" s="16" t="s">
        <v>13668</v>
      </c>
      <c r="BY9" s="23">
        <f>IF(B6L262C13=0,0,B6L262C31/B6L262C13)</f>
        <v>9.9446453132332024</v>
      </c>
      <c r="BZ9" s="16" t="s">
        <v>13669</v>
      </c>
      <c r="CA9" s="23">
        <f>IF(B6L262C18=0,0,B6L262C32/B6L262C18)</f>
        <v>7.9557162505865611</v>
      </c>
      <c r="CB9" s="16" t="s">
        <v>13670</v>
      </c>
      <c r="CC9" s="23">
        <f>IF(B6L262C24=0,0,B6L262C33/B6L262C24)</f>
        <v>1.6574408855388667</v>
      </c>
    </row>
    <row r="10" spans="1:81" x14ac:dyDescent="0.2">
      <c r="A10" s="11">
        <v>263</v>
      </c>
      <c r="B10" s="14" t="s">
        <v>945</v>
      </c>
      <c r="C10" s="11" t="s">
        <v>11985</v>
      </c>
      <c r="D10" s="16" t="s">
        <v>13671</v>
      </c>
      <c r="E10" s="21">
        <f>A1L345C18</f>
        <v>74.617750000000001</v>
      </c>
      <c r="F10" s="16" t="s">
        <v>12074</v>
      </c>
      <c r="G10" s="24">
        <f>A1L503C5</f>
        <v>2</v>
      </c>
      <c r="H10" s="16" t="s">
        <v>13672</v>
      </c>
      <c r="I10" s="21">
        <f>B6L263C1*B6L263C2</f>
        <v>149.2355</v>
      </c>
      <c r="J10" s="16" t="s">
        <v>13673</v>
      </c>
      <c r="K10" s="23">
        <f>IF(B6L276C3=0,0,B6L263C3/B6L276C3)</f>
        <v>9.1060418157728876E-2</v>
      </c>
      <c r="L10" s="16" t="s">
        <v>13674</v>
      </c>
      <c r="M10" s="23">
        <f>A1L543C72</f>
        <v>2.2085448331030473</v>
      </c>
      <c r="N10" s="16" t="s">
        <v>13675</v>
      </c>
      <c r="O10" s="23">
        <f>B6L263C1*B6L263C5</f>
        <v>164.79664622027491</v>
      </c>
      <c r="P10" s="16" t="s">
        <v>13676</v>
      </c>
      <c r="Q10" s="23">
        <f>B3L837C21</f>
        <v>1.7686174250475188</v>
      </c>
      <c r="R10" s="16" t="s">
        <v>13677</v>
      </c>
      <c r="S10" s="23">
        <f>B6L263C6*B6L263C7</f>
        <v>291.46222009456955</v>
      </c>
      <c r="T10" s="16" t="s">
        <v>12081</v>
      </c>
      <c r="U10" s="23">
        <f>A1L503C7</f>
        <v>0.55000000000000004</v>
      </c>
      <c r="V10" s="16" t="s">
        <v>13678</v>
      </c>
      <c r="W10" s="23">
        <f>B6L263C8*B6L263C9</f>
        <v>160.30422105201328</v>
      </c>
      <c r="X10" s="16" t="s">
        <v>13679</v>
      </c>
      <c r="Y10" s="23">
        <f>IF(B6L276C10=0,0,B6L263C10/B6L276C10)</f>
        <v>0.13190063750221848</v>
      </c>
      <c r="Z10" s="16" t="s">
        <v>12084</v>
      </c>
      <c r="AA10" s="23">
        <f>A1L503C11</f>
        <v>4.292E-2</v>
      </c>
      <c r="AB10" s="16" t="s">
        <v>13680</v>
      </c>
      <c r="AC10" s="23">
        <f>B6L263C3*B6L263C12</f>
        <v>6.4051876600000002</v>
      </c>
      <c r="AD10" s="16" t="s">
        <v>12086</v>
      </c>
      <c r="AE10" s="23">
        <f>A1L503C8</f>
        <v>1.5</v>
      </c>
      <c r="AF10" s="16" t="s">
        <v>13681</v>
      </c>
      <c r="AG10" s="23">
        <f>B6L263C13*B6L263C14</f>
        <v>9.6077814900000007</v>
      </c>
      <c r="AH10" s="16" t="s">
        <v>13682</v>
      </c>
      <c r="AI10" s="23">
        <f>IF(B6L276C15=0,0,B6L263C15/B6L276C15)</f>
        <v>9.2851573324756187E-2</v>
      </c>
      <c r="AJ10" s="16" t="s">
        <v>12089</v>
      </c>
      <c r="AK10" s="23">
        <f>A1L523C14</f>
        <v>5.629E-2</v>
      </c>
      <c r="AL10" s="16" t="s">
        <v>13683</v>
      </c>
      <c r="AM10" s="23">
        <f>B6L263C3*B6L263C17</f>
        <v>8.4004662949999993</v>
      </c>
      <c r="AN10" s="16" t="s">
        <v>12091</v>
      </c>
      <c r="AO10" s="23">
        <f>A1L503C9</f>
        <v>1.2</v>
      </c>
      <c r="AP10" s="16" t="s">
        <v>13684</v>
      </c>
      <c r="AQ10" s="23">
        <f>B6L263C18*B6L263C19</f>
        <v>10.080559553999999</v>
      </c>
      <c r="AR10" s="16" t="s">
        <v>13685</v>
      </c>
      <c r="AS10" s="23">
        <f>IF(B6L276C20=0,0,B6L263C20/B6L276C20)</f>
        <v>9.1060418157728834E-2</v>
      </c>
      <c r="AT10" s="16" t="s">
        <v>13686</v>
      </c>
      <c r="AU10" s="17">
        <f>A1L238C24</f>
        <v>72810</v>
      </c>
      <c r="AV10" s="16" t="s">
        <v>12095</v>
      </c>
      <c r="AW10" s="17">
        <f>A1L563C1</f>
        <v>200</v>
      </c>
      <c r="AX10" s="16" t="s">
        <v>13687</v>
      </c>
      <c r="AY10" s="23">
        <f>IF(B6L263C23=0,0,B6L263C22/B6L263C23)</f>
        <v>364.05</v>
      </c>
      <c r="AZ10" s="16" t="s">
        <v>12097</v>
      </c>
      <c r="BA10" s="23">
        <f>A1L503C10</f>
        <v>0.25</v>
      </c>
      <c r="BB10" s="16" t="s">
        <v>13688</v>
      </c>
      <c r="BC10" s="23">
        <f>B6L263C24*B6L263C25</f>
        <v>91.012500000000003</v>
      </c>
      <c r="BD10" s="16" t="s">
        <v>13689</v>
      </c>
      <c r="BE10" s="23">
        <f>IF(B6L276C26=0,0,B6L263C26/B6L276C26)</f>
        <v>0.1066791303914645</v>
      </c>
      <c r="BF10" s="16" t="s">
        <v>13690</v>
      </c>
      <c r="BG10" s="23">
        <f>B6L263C3+B6L263C10+B6L263C15+B6L263C20+B6L263C26</f>
        <v>420.24056209601326</v>
      </c>
      <c r="BH10" s="16" t="s">
        <v>13691</v>
      </c>
      <c r="BI10" s="17">
        <f>B6L278C3*B6L263C4</f>
        <v>989.39607709534232</v>
      </c>
      <c r="BJ10" s="16" t="s">
        <v>13692</v>
      </c>
      <c r="BK10" s="17">
        <f>B6L278C10*B6L263C11</f>
        <v>1062.7790803842686</v>
      </c>
      <c r="BL10" s="16" t="s">
        <v>13693</v>
      </c>
      <c r="BM10" s="17">
        <f>B6L278C15*B6L263C16</f>
        <v>63.697319443398143</v>
      </c>
      <c r="BN10" s="16" t="s">
        <v>13694</v>
      </c>
      <c r="BO10" s="17">
        <f>B6L278C20*B6L263C21</f>
        <v>66.831726215636166</v>
      </c>
      <c r="BP10" s="16" t="s">
        <v>13695</v>
      </c>
      <c r="BQ10" s="17">
        <f>B6L278C26*B6L263C27</f>
        <v>603.39135438042445</v>
      </c>
      <c r="BR10" s="16" t="s">
        <v>13696</v>
      </c>
      <c r="BS10" s="15">
        <f>B6L263C29+B6L263C30+B6L263C31+B6L263C32+B6L263C33</f>
        <v>2786.0955575190692</v>
      </c>
      <c r="BT10" s="16" t="s">
        <v>13697</v>
      </c>
      <c r="BU10" s="23">
        <f>IF(B6L263C3=0,0,B6L263C29/B6L263C3)</f>
        <v>6.6297635421554677</v>
      </c>
      <c r="BV10" s="16" t="s">
        <v>13698</v>
      </c>
      <c r="BW10" s="23">
        <f>IF(B6L263C8=0,0,B6L263C30/B6L263C8)</f>
        <v>3.6463699481855079</v>
      </c>
      <c r="BX10" s="16" t="s">
        <v>13699</v>
      </c>
      <c r="BY10" s="23">
        <f>IF(B6L263C13=0,0,B6L263C31/B6L263C13)</f>
        <v>9.9446453132332024</v>
      </c>
      <c r="BZ10" s="16" t="s">
        <v>13700</v>
      </c>
      <c r="CA10" s="23">
        <f>IF(B6L263C18=0,0,B6L263C32/B6L263C18)</f>
        <v>7.9557162505865602</v>
      </c>
      <c r="CB10" s="16" t="s">
        <v>13701</v>
      </c>
      <c r="CC10" s="23">
        <f>IF(B6L263C24=0,0,B6L263C33/B6L263C24)</f>
        <v>1.6574408855388667</v>
      </c>
    </row>
    <row r="11" spans="1:81" x14ac:dyDescent="0.2">
      <c r="A11" s="11">
        <v>264</v>
      </c>
      <c r="B11" s="14" t="s">
        <v>945</v>
      </c>
      <c r="C11" s="11" t="s">
        <v>605</v>
      </c>
      <c r="D11" s="16" t="s">
        <v>13702</v>
      </c>
      <c r="E11" s="15">
        <f>A1L348C18</f>
        <v>139.04175000000001</v>
      </c>
      <c r="F11" s="16" t="s">
        <v>12113</v>
      </c>
      <c r="G11" s="24">
        <f>A1L504C5</f>
        <v>2</v>
      </c>
      <c r="H11" s="16" t="s">
        <v>13703</v>
      </c>
      <c r="I11" s="15">
        <f>B6L264C1*B6L264C2</f>
        <v>278.08350000000002</v>
      </c>
      <c r="J11" s="16" t="s">
        <v>13704</v>
      </c>
      <c r="K11" s="23">
        <f>IF(B6L276C3=0,0,B6L264C3/B6L276C3)</f>
        <v>0.16968080512186978</v>
      </c>
      <c r="L11" s="16" t="s">
        <v>13705</v>
      </c>
      <c r="M11" s="23">
        <f>A1L544C72</f>
        <v>0.81977349471759253</v>
      </c>
      <c r="N11" s="16" t="s">
        <v>13706</v>
      </c>
      <c r="O11" s="23">
        <f>B6L264C1*B6L264C5</f>
        <v>113.98274130914983</v>
      </c>
      <c r="P11" s="16" t="s">
        <v>13707</v>
      </c>
      <c r="Q11" s="23">
        <f>B3L838C21</f>
        <v>1.996575885584118</v>
      </c>
      <c r="R11" s="16" t="s">
        <v>13708</v>
      </c>
      <c r="S11" s="17">
        <f>B6L264C6*B6L264C7</f>
        <v>227.57519267062125</v>
      </c>
      <c r="T11" s="16" t="s">
        <v>12120</v>
      </c>
      <c r="U11" s="23">
        <f>A1L504C7</f>
        <v>0.55000000000000004</v>
      </c>
      <c r="V11" s="16" t="s">
        <v>13709</v>
      </c>
      <c r="W11" s="17">
        <f>B6L264C8*B6L264C9</f>
        <v>125.1663559688417</v>
      </c>
      <c r="X11" s="16" t="s">
        <v>13710</v>
      </c>
      <c r="Y11" s="23">
        <f>IF(B6L276C10=0,0,B6L264C10/B6L276C10)</f>
        <v>0.1029886926106771</v>
      </c>
      <c r="Z11" s="16" t="s">
        <v>12123</v>
      </c>
      <c r="AA11" s="23">
        <f>A1L504C11</f>
        <v>4.292E-2</v>
      </c>
      <c r="AB11" s="16" t="s">
        <v>13711</v>
      </c>
      <c r="AC11" s="23">
        <f>B6L264C3*B6L264C12</f>
        <v>11.93534382</v>
      </c>
      <c r="AD11" s="16" t="s">
        <v>12125</v>
      </c>
      <c r="AE11" s="23">
        <f>A1L504C8</f>
        <v>1.5</v>
      </c>
      <c r="AF11" s="16" t="s">
        <v>13712</v>
      </c>
      <c r="AG11" s="17">
        <f>B6L264C13*B6L264C14</f>
        <v>17.90301573</v>
      </c>
      <c r="AH11" s="16" t="s">
        <v>13713</v>
      </c>
      <c r="AI11" s="23">
        <f>IF(B6L276C15=0,0,B6L264C15/B6L276C15)</f>
        <v>0.17301842048744992</v>
      </c>
      <c r="AJ11" s="16" t="s">
        <v>12128</v>
      </c>
      <c r="AK11" s="23">
        <f>A1L524C14</f>
        <v>5.629E-2</v>
      </c>
      <c r="AL11" s="16" t="s">
        <v>13714</v>
      </c>
      <c r="AM11" s="17">
        <f>B6L264C3*B6L264C17</f>
        <v>15.653320215000001</v>
      </c>
      <c r="AN11" s="16" t="s">
        <v>12130</v>
      </c>
      <c r="AO11" s="23">
        <f>A1L504C9</f>
        <v>1.2</v>
      </c>
      <c r="AP11" s="16" t="s">
        <v>13715</v>
      </c>
      <c r="AQ11" s="17">
        <f>B6L264C18*B6L264C19</f>
        <v>18.783984258</v>
      </c>
      <c r="AR11" s="16" t="s">
        <v>13716</v>
      </c>
      <c r="AS11" s="23">
        <f>IF(B6L276C20=0,0,B6L264C20/B6L276C20)</f>
        <v>0.16968080512186973</v>
      </c>
      <c r="AT11" s="16" t="s">
        <v>13717</v>
      </c>
      <c r="AU11" s="17">
        <f>A1L239C24</f>
        <v>69242.25</v>
      </c>
      <c r="AV11" s="16" t="s">
        <v>12134</v>
      </c>
      <c r="AW11" s="17">
        <f>A1L564C1</f>
        <v>200</v>
      </c>
      <c r="AX11" s="16" t="s">
        <v>13718</v>
      </c>
      <c r="AY11" s="23">
        <f>IF(B6L264C23=0,0,B6L264C22/B6L264C23)</f>
        <v>346.21125000000001</v>
      </c>
      <c r="AZ11" s="16" t="s">
        <v>12136</v>
      </c>
      <c r="BA11" s="23">
        <f>A1L504C10</f>
        <v>0.25</v>
      </c>
      <c r="BB11" s="16" t="s">
        <v>13719</v>
      </c>
      <c r="BC11" s="23">
        <f>B6L264C24*B6L264C25</f>
        <v>86.552812500000002</v>
      </c>
      <c r="BD11" s="16" t="s">
        <v>13720</v>
      </c>
      <c r="BE11" s="23">
        <f>IF(B6L276C26=0,0,B6L264C26/B6L276C26)</f>
        <v>0.10145176509199812</v>
      </c>
      <c r="BF11" s="16" t="s">
        <v>13721</v>
      </c>
      <c r="BG11" s="17">
        <f>B6L264C3+B6L264C10+B6L264C15+B6L264C20+B6L264C26</f>
        <v>526.48966845684163</v>
      </c>
      <c r="BH11" s="16" t="s">
        <v>13722</v>
      </c>
      <c r="BI11" s="17">
        <f>B6L278C3*B6L264C4</f>
        <v>1843.6278499749899</v>
      </c>
      <c r="BJ11" s="16" t="s">
        <v>13723</v>
      </c>
      <c r="BK11" s="17">
        <f>B6L278C10*B6L264C11</f>
        <v>829.82334350668009</v>
      </c>
      <c r="BL11" s="16" t="s">
        <v>13724</v>
      </c>
      <c r="BM11" s="17">
        <f>B6L278C15*B6L264C16</f>
        <v>118.69276098138984</v>
      </c>
      <c r="BN11" s="16" t="s">
        <v>13725</v>
      </c>
      <c r="BO11" s="17">
        <f>B6L278C20*B6L264C21</f>
        <v>124.53337401011061</v>
      </c>
      <c r="BP11" s="16" t="s">
        <v>13726</v>
      </c>
      <c r="BQ11" s="17">
        <f>B6L278C26*B6L264C27</f>
        <v>573.82468078351803</v>
      </c>
      <c r="BR11" s="16" t="s">
        <v>13727</v>
      </c>
      <c r="BS11" s="15">
        <f>B6L264C29+B6L264C30+B6L264C31+B6L264C32+B6L264C33</f>
        <v>3490.5020092566883</v>
      </c>
      <c r="BT11" s="16" t="s">
        <v>13728</v>
      </c>
      <c r="BU11" s="23">
        <f>IF(B6L264C3=0,0,B6L264C29/B6L264C3)</f>
        <v>6.6297635421554668</v>
      </c>
      <c r="BV11" s="16" t="s">
        <v>13729</v>
      </c>
      <c r="BW11" s="23">
        <f>IF(B6L264C8=0,0,B6L264C30/B6L264C8)</f>
        <v>3.6463699481855074</v>
      </c>
      <c r="BX11" s="16" t="s">
        <v>13730</v>
      </c>
      <c r="BY11" s="23">
        <f>IF(B6L264C13=0,0,B6L264C31/B6L264C13)</f>
        <v>9.9446453132332007</v>
      </c>
      <c r="BZ11" s="16" t="s">
        <v>13731</v>
      </c>
      <c r="CA11" s="23">
        <f>IF(B6L264C18=0,0,B6L264C32/B6L264C18)</f>
        <v>7.9557162505865593</v>
      </c>
      <c r="CB11" s="16" t="s">
        <v>13732</v>
      </c>
      <c r="CC11" s="23">
        <f>IF(B6L264C24=0,0,B6L264C33/B6L264C24)</f>
        <v>1.6574408855388669</v>
      </c>
    </row>
    <row r="12" spans="1:81" x14ac:dyDescent="0.2">
      <c r="A12" s="11">
        <v>265</v>
      </c>
      <c r="B12" s="14" t="s">
        <v>945</v>
      </c>
      <c r="C12" s="11" t="s">
        <v>607</v>
      </c>
      <c r="D12" s="16" t="s">
        <v>13733</v>
      </c>
      <c r="E12" s="21">
        <f>A1L349C18</f>
        <v>43.947999999999993</v>
      </c>
      <c r="F12" s="16" t="s">
        <v>12152</v>
      </c>
      <c r="G12" s="24">
        <f>A1L505C5</f>
        <v>2</v>
      </c>
      <c r="H12" s="16" t="s">
        <v>13734</v>
      </c>
      <c r="I12" s="21">
        <f>B6L265C1*B6L265C2</f>
        <v>87.895999999999987</v>
      </c>
      <c r="J12" s="16" t="s">
        <v>13735</v>
      </c>
      <c r="K12" s="23">
        <f>IF(B6L276C3=0,0,B6L265C3/B6L276C3)</f>
        <v>5.3632322834658887E-2</v>
      </c>
      <c r="L12" s="16" t="s">
        <v>13736</v>
      </c>
      <c r="M12" s="23">
        <f>A1L545C72</f>
        <v>1.0121993158247209</v>
      </c>
      <c r="N12" s="16" t="s">
        <v>13737</v>
      </c>
      <c r="O12" s="23">
        <f>B6L265C1*B6L265C5</f>
        <v>44.48413553186483</v>
      </c>
      <c r="P12" s="16" t="s">
        <v>13738</v>
      </c>
      <c r="Q12" s="23">
        <f>B3L839C21</f>
        <v>2.012156868212299</v>
      </c>
      <c r="R12" s="16" t="s">
        <v>13739</v>
      </c>
      <c r="S12" s="23">
        <f>B6L265C6*B6L265C7</f>
        <v>89.509058836928588</v>
      </c>
      <c r="T12" s="16" t="s">
        <v>12159</v>
      </c>
      <c r="U12" s="23">
        <f>A1L505C7</f>
        <v>0.55000000000000004</v>
      </c>
      <c r="V12" s="16" t="s">
        <v>13740</v>
      </c>
      <c r="W12" s="23">
        <f>B6L265C8*B6L265C9</f>
        <v>49.229982360310728</v>
      </c>
      <c r="X12" s="16" t="s">
        <v>13741</v>
      </c>
      <c r="Y12" s="23">
        <f>IF(B6L276C10=0,0,B6L265C10/B6L276C10)</f>
        <v>4.0507143323699792E-2</v>
      </c>
      <c r="Z12" s="16" t="s">
        <v>12162</v>
      </c>
      <c r="AA12" s="23">
        <f>A1L505C11</f>
        <v>4.292E-2</v>
      </c>
      <c r="AB12" s="16" t="s">
        <v>13742</v>
      </c>
      <c r="AC12" s="23">
        <f>B6L265C3*B6L265C12</f>
        <v>3.7724963199999992</v>
      </c>
      <c r="AD12" s="16" t="s">
        <v>12164</v>
      </c>
      <c r="AE12" s="23">
        <f>A1L505C8</f>
        <v>1.5</v>
      </c>
      <c r="AF12" s="16" t="s">
        <v>13743</v>
      </c>
      <c r="AG12" s="23">
        <f>B6L265C13*B6L265C14</f>
        <v>5.6587444799999993</v>
      </c>
      <c r="AH12" s="16" t="s">
        <v>13744</v>
      </c>
      <c r="AI12" s="23">
        <f>IF(B6L276C15=0,0,B6L265C15/B6L276C15)</f>
        <v>5.4687268705855968E-2</v>
      </c>
      <c r="AJ12" s="16" t="s">
        <v>12167</v>
      </c>
      <c r="AK12" s="23">
        <f>A1L525C14</f>
        <v>5.629E-2</v>
      </c>
      <c r="AL12" s="16" t="s">
        <v>13745</v>
      </c>
      <c r="AM12" s="23">
        <f>B6L265C3*B6L265C17</f>
        <v>4.9476658399999991</v>
      </c>
      <c r="AN12" s="16" t="s">
        <v>12169</v>
      </c>
      <c r="AO12" s="23">
        <f>A1L505C9</f>
        <v>1.2</v>
      </c>
      <c r="AP12" s="16" t="s">
        <v>13746</v>
      </c>
      <c r="AQ12" s="23">
        <f>B6L265C18*B6L265C19</f>
        <v>5.9371990079999986</v>
      </c>
      <c r="AR12" s="16" t="s">
        <v>13747</v>
      </c>
      <c r="AS12" s="23">
        <f>IF(B6L276C20=0,0,B6L265C20/B6L276C20)</f>
        <v>5.3632322834658866E-2</v>
      </c>
      <c r="AT12" s="16" t="s">
        <v>13748</v>
      </c>
      <c r="AU12" s="17">
        <f>A1L240C24</f>
        <v>36082.5</v>
      </c>
      <c r="AV12" s="16" t="s">
        <v>12173</v>
      </c>
      <c r="AW12" s="17">
        <f>A1L565C1</f>
        <v>200</v>
      </c>
      <c r="AX12" s="16" t="s">
        <v>13749</v>
      </c>
      <c r="AY12" s="23">
        <f>IF(B6L265C23=0,0,B6L265C22/B6L265C23)</f>
        <v>180.41249999999999</v>
      </c>
      <c r="AZ12" s="16" t="s">
        <v>12175</v>
      </c>
      <c r="BA12" s="23">
        <f>A1L505C10</f>
        <v>0.25</v>
      </c>
      <c r="BB12" s="16" t="s">
        <v>13750</v>
      </c>
      <c r="BC12" s="23">
        <f>B6L265C24*B6L265C25</f>
        <v>45.103124999999999</v>
      </c>
      <c r="BD12" s="16" t="s">
        <v>13751</v>
      </c>
      <c r="BE12" s="23">
        <f>IF(B6L276C26=0,0,B6L265C26/B6L276C26)</f>
        <v>5.286704741587718E-2</v>
      </c>
      <c r="BF12" s="16" t="s">
        <v>13752</v>
      </c>
      <c r="BG12" s="23">
        <f>B6L265C3+B6L265C10+B6L265C15+B6L265C20+B6L265C26</f>
        <v>193.82505084831072</v>
      </c>
      <c r="BH12" s="16" t="s">
        <v>13753</v>
      </c>
      <c r="BI12" s="17">
        <f>B6L278C3*B6L265C4</f>
        <v>582.72969630129694</v>
      </c>
      <c r="BJ12" s="16" t="s">
        <v>13754</v>
      </c>
      <c r="BK12" s="17">
        <f>B6L278C10*B6L265C11</f>
        <v>326.38314223334487</v>
      </c>
      <c r="BL12" s="16" t="s">
        <v>13755</v>
      </c>
      <c r="BM12" s="17">
        <f>B6L278C15*B6L265C16</f>
        <v>37.516137847877495</v>
      </c>
      <c r="BN12" s="16" t="s">
        <v>13756</v>
      </c>
      <c r="BO12" s="17">
        <f>B6L278C20*B6L265C21</f>
        <v>39.362225525759996</v>
      </c>
      <c r="BP12" s="16" t="s">
        <v>13757</v>
      </c>
      <c r="BQ12" s="17">
        <f>B6L278C26*B6L265C27</f>
        <v>299.02305376228082</v>
      </c>
      <c r="BR12" s="16" t="s">
        <v>13758</v>
      </c>
      <c r="BS12" s="15">
        <f>B6L265C29+B6L265C30+B6L265C31+B6L265C32+B6L265C33</f>
        <v>1285.01425567056</v>
      </c>
      <c r="BT12" s="16" t="s">
        <v>13759</v>
      </c>
      <c r="BU12" s="23">
        <f>IF(B6L265C3=0,0,B6L265C29/B6L265C3)</f>
        <v>6.6297635421554686</v>
      </c>
      <c r="BV12" s="16" t="s">
        <v>13760</v>
      </c>
      <c r="BW12" s="23">
        <f>IF(B6L265C8=0,0,B6L265C30/B6L265C8)</f>
        <v>3.6463699481855079</v>
      </c>
      <c r="BX12" s="16" t="s">
        <v>13761</v>
      </c>
      <c r="BY12" s="23">
        <f>IF(B6L265C13=0,0,B6L265C31/B6L265C13)</f>
        <v>9.9446453132332024</v>
      </c>
      <c r="BZ12" s="16" t="s">
        <v>13762</v>
      </c>
      <c r="CA12" s="23">
        <f>IF(B6L265C18=0,0,B6L265C32/B6L265C18)</f>
        <v>7.9557162505865602</v>
      </c>
      <c r="CB12" s="16" t="s">
        <v>13763</v>
      </c>
      <c r="CC12" s="23">
        <f>IF(B6L265C24=0,0,B6L265C33/B6L265C24)</f>
        <v>1.6574408855388669</v>
      </c>
    </row>
    <row r="13" spans="1:81" x14ac:dyDescent="0.2">
      <c r="A13" s="11">
        <v>266</v>
      </c>
      <c r="B13" s="14" t="s">
        <v>945</v>
      </c>
      <c r="C13" s="11" t="s">
        <v>2734</v>
      </c>
      <c r="D13" s="16" t="s">
        <v>13764</v>
      </c>
      <c r="E13" s="15">
        <f>A1L352C18</f>
        <v>212.45425</v>
      </c>
      <c r="F13" s="16" t="s">
        <v>12191</v>
      </c>
      <c r="G13" s="24">
        <f>A1L506C5</f>
        <v>2</v>
      </c>
      <c r="H13" s="16" t="s">
        <v>13765</v>
      </c>
      <c r="I13" s="15">
        <f>B6L266C1*B6L266C2</f>
        <v>424.9085</v>
      </c>
      <c r="J13" s="16" t="s">
        <v>13766</v>
      </c>
      <c r="K13" s="23">
        <f>IF(B6L276C3=0,0,B6L266C3/B6L276C3)</f>
        <v>0.25927038599243035</v>
      </c>
      <c r="L13" s="16" t="s">
        <v>13767</v>
      </c>
      <c r="M13" s="23">
        <f>A1L546C72</f>
        <v>1.3618707591561039</v>
      </c>
      <c r="N13" s="16" t="s">
        <v>13768</v>
      </c>
      <c r="O13" s="23">
        <f>B6L266C1*B6L266C5</f>
        <v>289.33523073344071</v>
      </c>
      <c r="P13" s="16" t="s">
        <v>13769</v>
      </c>
      <c r="Q13" s="23">
        <f>B3L840C21</f>
        <v>1.9884316394085488</v>
      </c>
      <c r="R13" s="16" t="s">
        <v>13770</v>
      </c>
      <c r="S13" s="17">
        <f>B6L266C6*B6L266C7</f>
        <v>575.32332718594625</v>
      </c>
      <c r="T13" s="16" t="s">
        <v>12198</v>
      </c>
      <c r="U13" s="23">
        <f>A1L506C7</f>
        <v>0.55000000000000004</v>
      </c>
      <c r="V13" s="16" t="s">
        <v>13771</v>
      </c>
      <c r="W13" s="17">
        <f>B6L266C8*B6L266C9</f>
        <v>316.42782995227049</v>
      </c>
      <c r="X13" s="16" t="s">
        <v>13772</v>
      </c>
      <c r="Y13" s="23">
        <f>IF(B6L276C10=0,0,B6L266C10/B6L276C10)</f>
        <v>0.26036140670685026</v>
      </c>
      <c r="Z13" s="16" t="s">
        <v>12201</v>
      </c>
      <c r="AA13" s="23">
        <f>A1L506C11</f>
        <v>4.292E-2</v>
      </c>
      <c r="AB13" s="16" t="s">
        <v>13773</v>
      </c>
      <c r="AC13" s="23">
        <f>B6L266C3*B6L266C12</f>
        <v>18.237072820000002</v>
      </c>
      <c r="AD13" s="16" t="s">
        <v>12203</v>
      </c>
      <c r="AE13" s="23">
        <f>A1L506C8</f>
        <v>1.5</v>
      </c>
      <c r="AF13" s="16" t="s">
        <v>13774</v>
      </c>
      <c r="AG13" s="17">
        <f>B6L266C13*B6L266C14</f>
        <v>27.355609230000002</v>
      </c>
      <c r="AH13" s="16" t="s">
        <v>13775</v>
      </c>
      <c r="AI13" s="23">
        <f>IF(B6L276C15=0,0,B6L266C15/B6L276C15)</f>
        <v>0.26437022520822567</v>
      </c>
      <c r="AJ13" s="16" t="s">
        <v>12206</v>
      </c>
      <c r="AK13" s="23">
        <f>A1L526C14</f>
        <v>5.629E-2</v>
      </c>
      <c r="AL13" s="16" t="s">
        <v>13776</v>
      </c>
      <c r="AM13" s="17">
        <f>B6L266C3*B6L266C17</f>
        <v>23.918099465000001</v>
      </c>
      <c r="AN13" s="16" t="s">
        <v>12208</v>
      </c>
      <c r="AO13" s="23">
        <f>A1L506C9</f>
        <v>1.2</v>
      </c>
      <c r="AP13" s="16" t="s">
        <v>13777</v>
      </c>
      <c r="AQ13" s="17">
        <f>B6L266C18*B6L266C19</f>
        <v>28.701719358000002</v>
      </c>
      <c r="AR13" s="16" t="s">
        <v>13778</v>
      </c>
      <c r="AS13" s="23">
        <f>IF(B6L276C20=0,0,B6L266C20/B6L276C20)</f>
        <v>0.2592703859924303</v>
      </c>
      <c r="AT13" s="16" t="s">
        <v>13779</v>
      </c>
      <c r="AU13" s="17">
        <f>A1L241C24</f>
        <v>215501.25</v>
      </c>
      <c r="AV13" s="16" t="s">
        <v>12212</v>
      </c>
      <c r="AW13" s="17">
        <f>A1L566C1</f>
        <v>200</v>
      </c>
      <c r="AX13" s="16" t="s">
        <v>13780</v>
      </c>
      <c r="AY13" s="17">
        <f>IF(B6L266C23=0,0,B6L266C22/B6L266C23)</f>
        <v>1077.5062499999999</v>
      </c>
      <c r="AZ13" s="16" t="s">
        <v>12214</v>
      </c>
      <c r="BA13" s="23">
        <f>A1L506C10</f>
        <v>0.25</v>
      </c>
      <c r="BB13" s="16" t="s">
        <v>13781</v>
      </c>
      <c r="BC13" s="23">
        <f>B6L266C24*B6L266C25</f>
        <v>269.37656249999998</v>
      </c>
      <c r="BD13" s="16" t="s">
        <v>13782</v>
      </c>
      <c r="BE13" s="23">
        <f>IF(B6L276C26=0,0,B6L266C26/B6L276C26)</f>
        <v>0.31574627040617476</v>
      </c>
      <c r="BF13" s="16" t="s">
        <v>13783</v>
      </c>
      <c r="BG13" s="17">
        <f>B6L266C3+B6L266C10+B6L266C15+B6L266C20+B6L266C26</f>
        <v>1066.7702210402704</v>
      </c>
      <c r="BH13" s="16" t="s">
        <v>13784</v>
      </c>
      <c r="BI13" s="17">
        <f>B6L278C3*B6L266C4</f>
        <v>2817.0428820519664</v>
      </c>
      <c r="BJ13" s="16" t="s">
        <v>13785</v>
      </c>
      <c r="BK13" s="17">
        <f>B6L278C10*B6L266C11</f>
        <v>2097.8416907409328</v>
      </c>
      <c r="BL13" s="16" t="s">
        <v>13786</v>
      </c>
      <c r="BM13" s="17">
        <f>B6L278C15*B6L266C16</f>
        <v>181.36122074650561</v>
      </c>
      <c r="BN13" s="16" t="s">
        <v>13787</v>
      </c>
      <c r="BO13" s="17">
        <f>B6L278C20*B6L266C21</f>
        <v>190.28561259684622</v>
      </c>
      <c r="BP13" s="16" t="s">
        <v>13788</v>
      </c>
      <c r="BQ13" s="17">
        <f>B6L278C26*B6L266C27</f>
        <v>1785.9029131736634</v>
      </c>
      <c r="BR13" s="16" t="s">
        <v>13789</v>
      </c>
      <c r="BS13" s="15">
        <f>B6L266C29+B6L266C30+B6L266C31+B6L266C32+B6L266C33</f>
        <v>7072.4343193099148</v>
      </c>
      <c r="BT13" s="16" t="s">
        <v>13790</v>
      </c>
      <c r="BU13" s="23">
        <f>IF(B6L266C3=0,0,B6L266C29/B6L266C3)</f>
        <v>6.6297635421554677</v>
      </c>
      <c r="BV13" s="16" t="s">
        <v>13791</v>
      </c>
      <c r="BW13" s="23">
        <f>IF(B6L266C8=0,0,B6L266C30/B6L266C8)</f>
        <v>3.6463699481855079</v>
      </c>
      <c r="BX13" s="16" t="s">
        <v>13792</v>
      </c>
      <c r="BY13" s="23">
        <f>IF(B6L266C13=0,0,B6L266C31/B6L266C13)</f>
        <v>9.9446453132332007</v>
      </c>
      <c r="BZ13" s="16" t="s">
        <v>13793</v>
      </c>
      <c r="CA13" s="23">
        <f>IF(B6L266C18=0,0,B6L266C32/B6L266C18)</f>
        <v>7.9557162505865602</v>
      </c>
      <c r="CB13" s="16" t="s">
        <v>13794</v>
      </c>
      <c r="CC13" s="23">
        <f>IF(B6L266C24=0,0,B6L266C33/B6L266C24)</f>
        <v>1.6574408855388667</v>
      </c>
    </row>
    <row r="14" spans="1:81" x14ac:dyDescent="0.2">
      <c r="A14" s="11">
        <v>267</v>
      </c>
      <c r="B14" s="14" t="s">
        <v>945</v>
      </c>
      <c r="C14" s="11" t="s">
        <v>11987</v>
      </c>
      <c r="D14" s="16" t="s">
        <v>13795</v>
      </c>
      <c r="E14" s="21">
        <f>A1L353C18</f>
        <v>2.5972499999999998</v>
      </c>
      <c r="F14" s="16" t="s">
        <v>12230</v>
      </c>
      <c r="G14" s="24">
        <f>A1L507C5</f>
        <v>2</v>
      </c>
      <c r="H14" s="16" t="s">
        <v>13796</v>
      </c>
      <c r="I14" s="21">
        <f>B6L267C1*B6L267C2</f>
        <v>5.1944999999999997</v>
      </c>
      <c r="J14" s="16" t="s">
        <v>13797</v>
      </c>
      <c r="K14" s="23">
        <f>IF(B6L276C3=0,0,B6L267C3/B6L276C3)</f>
        <v>3.1695765559824748E-3</v>
      </c>
      <c r="L14" s="16" t="s">
        <v>13798</v>
      </c>
      <c r="M14" s="23">
        <f>A1L547C72</f>
        <v>0.89162473040977719</v>
      </c>
      <c r="N14" s="16" t="s">
        <v>13799</v>
      </c>
      <c r="O14" s="23">
        <f>B6L267C1*B6L267C5</f>
        <v>2.3157723310567935</v>
      </c>
      <c r="P14" s="16" t="s">
        <v>13800</v>
      </c>
      <c r="Q14" s="23">
        <f>B3L841C21</f>
        <v>2.0063865546218489</v>
      </c>
      <c r="R14" s="16" t="s">
        <v>13801</v>
      </c>
      <c r="S14" s="23">
        <f>B6L267C6*B6L267C7</f>
        <v>4.6463344685976473</v>
      </c>
      <c r="T14" s="16" t="s">
        <v>12237</v>
      </c>
      <c r="U14" s="23">
        <f>A1L507C7</f>
        <v>0.55000000000000004</v>
      </c>
      <c r="V14" s="16" t="s">
        <v>13802</v>
      </c>
      <c r="W14" s="23">
        <f>B6L267C8*B6L267C9</f>
        <v>2.5554839577287063</v>
      </c>
      <c r="X14" s="16" t="s">
        <v>13803</v>
      </c>
      <c r="Y14" s="23">
        <f>IF(B6L276C10=0,0,B6L267C10/B6L276C10)</f>
        <v>2.1026892550866823E-3</v>
      </c>
      <c r="Z14" s="16" t="s">
        <v>12240</v>
      </c>
      <c r="AA14" s="23">
        <f>A1L507C11</f>
        <v>4.292E-2</v>
      </c>
      <c r="AB14" s="16" t="s">
        <v>13804</v>
      </c>
      <c r="AC14" s="23">
        <f>B6L267C3*B6L267C12</f>
        <v>0.22294793999999998</v>
      </c>
      <c r="AD14" s="16" t="s">
        <v>12242</v>
      </c>
      <c r="AE14" s="23">
        <f>A1L507C8</f>
        <v>1.5</v>
      </c>
      <c r="AF14" s="16" t="s">
        <v>13805</v>
      </c>
      <c r="AG14" s="23">
        <f>B6L267C13*B6L267C14</f>
        <v>0.33442190999999999</v>
      </c>
      <c r="AH14" s="16" t="s">
        <v>13806</v>
      </c>
      <c r="AI14" s="23">
        <f>IF(B6L276C15=0,0,B6L267C15/B6L276C15)</f>
        <v>3.2319220134314286E-3</v>
      </c>
      <c r="AJ14" s="16" t="s">
        <v>12245</v>
      </c>
      <c r="AK14" s="23">
        <f>A1L527C14</f>
        <v>5.629E-2</v>
      </c>
      <c r="AL14" s="16" t="s">
        <v>13807</v>
      </c>
      <c r="AM14" s="23">
        <f>B6L267C3*B6L267C17</f>
        <v>0.29239840499999997</v>
      </c>
      <c r="AN14" s="16" t="s">
        <v>12247</v>
      </c>
      <c r="AO14" s="23">
        <f>A1L507C9</f>
        <v>1.2</v>
      </c>
      <c r="AP14" s="16" t="s">
        <v>13808</v>
      </c>
      <c r="AQ14" s="23">
        <f>B6L267C18*B6L267C19</f>
        <v>0.35087808599999998</v>
      </c>
      <c r="AR14" s="16" t="s">
        <v>13809</v>
      </c>
      <c r="AS14" s="23">
        <f>IF(B6L276C20=0,0,B6L267C20/B6L276C20)</f>
        <v>3.1695765559824739E-3</v>
      </c>
      <c r="AT14" s="16" t="s">
        <v>13810</v>
      </c>
      <c r="AU14" s="17">
        <f>A1L242C24</f>
        <v>1492.25</v>
      </c>
      <c r="AV14" s="16" t="s">
        <v>12251</v>
      </c>
      <c r="AW14" s="17">
        <f>A1L567C1</f>
        <v>200</v>
      </c>
      <c r="AX14" s="16" t="s">
        <v>13811</v>
      </c>
      <c r="AY14" s="23">
        <f>IF(B6L267C23=0,0,B6L267C22/B6L267C23)</f>
        <v>7.4612499999999997</v>
      </c>
      <c r="AZ14" s="16" t="s">
        <v>12253</v>
      </c>
      <c r="BA14" s="23">
        <f>A1L507C10</f>
        <v>0.25</v>
      </c>
      <c r="BB14" s="16" t="s">
        <v>13812</v>
      </c>
      <c r="BC14" s="23">
        <f>B6L267C24*B6L267C25</f>
        <v>1.8653124999999999</v>
      </c>
      <c r="BD14" s="16" t="s">
        <v>13813</v>
      </c>
      <c r="BE14" s="23">
        <f>IF(B6L276C26=0,0,B6L267C26/B6L276C26)</f>
        <v>2.1864020371743288E-3</v>
      </c>
      <c r="BF14" s="16" t="s">
        <v>13814</v>
      </c>
      <c r="BG14" s="23">
        <f>B6L267C3+B6L267C10+B6L267C15+B6L267C20+B6L267C26</f>
        <v>10.300596453728705</v>
      </c>
      <c r="BH14" s="16" t="s">
        <v>13815</v>
      </c>
      <c r="BI14" s="17">
        <f>B6L278C3*B6L267C4</f>
        <v>34.438306719726576</v>
      </c>
      <c r="BJ14" s="16" t="s">
        <v>13816</v>
      </c>
      <c r="BK14" s="17">
        <f>B6L278C10*B6L267C11</f>
        <v>16.942254375512938</v>
      </c>
      <c r="BL14" s="16" t="s">
        <v>13817</v>
      </c>
      <c r="BM14" s="17">
        <f>B6L278C15*B6L267C16</f>
        <v>2.2171381866159967</v>
      </c>
      <c r="BN14" s="16" t="s">
        <v>13818</v>
      </c>
      <c r="BO14" s="17">
        <f>B6L278C20*B6L267C21</f>
        <v>2.3262387423040907</v>
      </c>
      <c r="BP14" s="16" t="s">
        <v>13819</v>
      </c>
      <c r="BQ14" s="17">
        <f>B6L278C26*B6L267C27</f>
        <v>12.366580807226869</v>
      </c>
      <c r="BR14" s="16" t="s">
        <v>13820</v>
      </c>
      <c r="BS14" s="15">
        <f>B6L267C29+B6L267C30+B6L267C31+B6L267C32+B6L267C33</f>
        <v>68.290518831386478</v>
      </c>
      <c r="BT14" s="16" t="s">
        <v>13821</v>
      </c>
      <c r="BU14" s="23">
        <f>IF(B6L267C3=0,0,B6L267C29/B6L267C3)</f>
        <v>6.6297635421554677</v>
      </c>
      <c r="BV14" s="16" t="s">
        <v>13822</v>
      </c>
      <c r="BW14" s="23">
        <f>IF(B6L267C8=0,0,B6L267C30/B6L267C8)</f>
        <v>3.646369948185507</v>
      </c>
      <c r="BX14" s="16" t="s">
        <v>13823</v>
      </c>
      <c r="BY14" s="23">
        <f>IF(B6L267C13=0,0,B6L267C31/B6L267C13)</f>
        <v>9.9446453132332007</v>
      </c>
      <c r="BZ14" s="16" t="s">
        <v>13824</v>
      </c>
      <c r="CA14" s="23">
        <f>IF(B6L267C18=0,0,B6L267C32/B6L267C18)</f>
        <v>7.9557162505865611</v>
      </c>
      <c r="CB14" s="16" t="s">
        <v>13825</v>
      </c>
      <c r="CC14" s="23">
        <f>IF(B6L267C24=0,0,B6L267C33/B6L267C24)</f>
        <v>1.6574408855388667</v>
      </c>
    </row>
    <row r="15" spans="1:81" x14ac:dyDescent="0.2">
      <c r="A15" s="11">
        <v>268</v>
      </c>
      <c r="B15" s="14" t="s">
        <v>945</v>
      </c>
      <c r="C15" s="11" t="s">
        <v>11988</v>
      </c>
      <c r="D15" s="16" t="s">
        <v>13826</v>
      </c>
      <c r="E15" s="21">
        <f>A1L354C18</f>
        <v>105.36725</v>
      </c>
      <c r="F15" s="16" t="s">
        <v>12269</v>
      </c>
      <c r="G15" s="24">
        <f>A1L508C5</f>
        <v>2</v>
      </c>
      <c r="H15" s="16" t="s">
        <v>13827</v>
      </c>
      <c r="I15" s="21">
        <f>B6L268C1*B6L268C2</f>
        <v>210.7345</v>
      </c>
      <c r="J15" s="16" t="s">
        <v>13828</v>
      </c>
      <c r="K15" s="23">
        <f>IF(B6L276C3=0,0,B6L268C3/B6L276C3)</f>
        <v>0.12858583708474133</v>
      </c>
      <c r="L15" s="16" t="s">
        <v>13829</v>
      </c>
      <c r="M15" s="23">
        <f>A1L548C72</f>
        <v>1.6211168374461893</v>
      </c>
      <c r="N15" s="16" t="s">
        <v>13830</v>
      </c>
      <c r="O15" s="23">
        <f>B6L268C1*B6L268C5</f>
        <v>170.81262309040198</v>
      </c>
      <c r="P15" s="16" t="s">
        <v>13831</v>
      </c>
      <c r="Q15" s="23">
        <f>B3L842C21</f>
        <v>1.9650699046687126</v>
      </c>
      <c r="R15" s="16" t="s">
        <v>13832</v>
      </c>
      <c r="S15" s="23">
        <f>B6L268C6*B6L268C7</f>
        <v>335.65874497246898</v>
      </c>
      <c r="T15" s="16" t="s">
        <v>12276</v>
      </c>
      <c r="U15" s="23">
        <f>A1L508C7</f>
        <v>0.55000000000000004</v>
      </c>
      <c r="V15" s="16" t="s">
        <v>13833</v>
      </c>
      <c r="W15" s="23">
        <f>B6L268C8*B6L268C9</f>
        <v>184.61230973485794</v>
      </c>
      <c r="X15" s="16" t="s">
        <v>13834</v>
      </c>
      <c r="Y15" s="23">
        <f>IF(B6L276C10=0,0,B6L268C10/B6L276C10)</f>
        <v>0.15190168533917689</v>
      </c>
      <c r="Z15" s="16" t="s">
        <v>12279</v>
      </c>
      <c r="AA15" s="23">
        <f>A1L508C11</f>
        <v>4.292E-2</v>
      </c>
      <c r="AB15" s="16" t="s">
        <v>13835</v>
      </c>
      <c r="AC15" s="23">
        <f>B6L268C3*B6L268C12</f>
        <v>9.0447247399999995</v>
      </c>
      <c r="AD15" s="16" t="s">
        <v>12281</v>
      </c>
      <c r="AE15" s="23">
        <f>A1L508C8</f>
        <v>1.5</v>
      </c>
      <c r="AF15" s="16" t="s">
        <v>13836</v>
      </c>
      <c r="AG15" s="23">
        <f>B6L268C13*B6L268C14</f>
        <v>13.567087109999999</v>
      </c>
      <c r="AH15" s="16" t="s">
        <v>13837</v>
      </c>
      <c r="AI15" s="23">
        <f>IF(B6L276C15=0,0,B6L268C15/B6L276C15)</f>
        <v>0.13111511589940616</v>
      </c>
      <c r="AJ15" s="16" t="s">
        <v>12284</v>
      </c>
      <c r="AK15" s="23">
        <f>A1L528C14</f>
        <v>5.629E-2</v>
      </c>
      <c r="AL15" s="16" t="s">
        <v>13838</v>
      </c>
      <c r="AM15" s="23">
        <f>B6L268C3*B6L268C17</f>
        <v>11.862245005</v>
      </c>
      <c r="AN15" s="16" t="s">
        <v>12286</v>
      </c>
      <c r="AO15" s="23">
        <f>A1L508C9</f>
        <v>1.2</v>
      </c>
      <c r="AP15" s="16" t="s">
        <v>13839</v>
      </c>
      <c r="AQ15" s="23">
        <f>B6L268C18*B6L268C19</f>
        <v>14.234694006</v>
      </c>
      <c r="AR15" s="16" t="s">
        <v>13840</v>
      </c>
      <c r="AS15" s="23">
        <f>IF(B6L276C20=0,0,B6L268C20/B6L276C20)</f>
        <v>0.12858583708474131</v>
      </c>
      <c r="AT15" s="16" t="s">
        <v>13841</v>
      </c>
      <c r="AU15" s="17">
        <f>A1L243C24</f>
        <v>66271</v>
      </c>
      <c r="AV15" s="16" t="s">
        <v>12290</v>
      </c>
      <c r="AW15" s="17">
        <f>A1L568C1</f>
        <v>200</v>
      </c>
      <c r="AX15" s="16" t="s">
        <v>13842</v>
      </c>
      <c r="AY15" s="23">
        <f>IF(B6L268C23=0,0,B6L268C22/B6L268C23)</f>
        <v>331.35500000000002</v>
      </c>
      <c r="AZ15" s="16" t="s">
        <v>12292</v>
      </c>
      <c r="BA15" s="23">
        <f>A1L508C10</f>
        <v>0.25</v>
      </c>
      <c r="BB15" s="16" t="s">
        <v>13843</v>
      </c>
      <c r="BC15" s="23">
        <f>B6L268C24*B6L268C25</f>
        <v>82.838750000000005</v>
      </c>
      <c r="BD15" s="16" t="s">
        <v>13844</v>
      </c>
      <c r="BE15" s="23">
        <f>IF(B6L276C26=0,0,B6L268C26/B6L276C26)</f>
        <v>9.7098374538837295E-2</v>
      </c>
      <c r="BF15" s="16" t="s">
        <v>13845</v>
      </c>
      <c r="BG15" s="23">
        <f>B6L268C3+B6L268C10+B6L268C15+B6L268C20+B6L268C26</f>
        <v>505.98734085085795</v>
      </c>
      <c r="BH15" s="16" t="s">
        <v>13846</v>
      </c>
      <c r="BI15" s="17">
        <f>B6L278C3*B6L268C4</f>
        <v>1397.1199051743613</v>
      </c>
      <c r="BJ15" s="16" t="s">
        <v>13847</v>
      </c>
      <c r="BK15" s="17">
        <f>B6L278C10*B6L268C11</f>
        <v>1223.935960513274</v>
      </c>
      <c r="BL15" s="16" t="s">
        <v>13848</v>
      </c>
      <c r="BM15" s="17">
        <f>B6L278C15*B6L268C16</f>
        <v>89.946579495125377</v>
      </c>
      <c r="BN15" s="16" t="s">
        <v>13849</v>
      </c>
      <c r="BO15" s="17">
        <f>B6L278C20*B6L268C21</f>
        <v>94.372655354717764</v>
      </c>
      <c r="BP15" s="16" t="s">
        <v>13850</v>
      </c>
      <c r="BQ15" s="17">
        <f>B6L278C26*B6L268C27</f>
        <v>549.2013246277312</v>
      </c>
      <c r="BR15" s="16" t="s">
        <v>13851</v>
      </c>
      <c r="BS15" s="15">
        <f>B6L268C29+B6L268C30+B6L268C31+B6L268C32+B6L268C33</f>
        <v>3354.5764251652095</v>
      </c>
      <c r="BT15" s="16" t="s">
        <v>13852</v>
      </c>
      <c r="BU15" s="23">
        <f>IF(B6L268C3=0,0,B6L268C29/B6L268C3)</f>
        <v>6.6297635421554668</v>
      </c>
      <c r="BV15" s="16" t="s">
        <v>13853</v>
      </c>
      <c r="BW15" s="23">
        <f>IF(B6L268C8=0,0,B6L268C30/B6L268C8)</f>
        <v>3.646369948185507</v>
      </c>
      <c r="BX15" s="16" t="s">
        <v>13854</v>
      </c>
      <c r="BY15" s="23">
        <f>IF(B6L268C13=0,0,B6L268C31/B6L268C13)</f>
        <v>9.9446453132332007</v>
      </c>
      <c r="BZ15" s="16" t="s">
        <v>13855</v>
      </c>
      <c r="CA15" s="23">
        <f>IF(B6L268C18=0,0,B6L268C32/B6L268C18)</f>
        <v>7.9557162505865611</v>
      </c>
      <c r="CB15" s="16" t="s">
        <v>13856</v>
      </c>
      <c r="CC15" s="23">
        <f>IF(B6L268C24=0,0,B6L268C33/B6L268C24)</f>
        <v>1.6574408855388667</v>
      </c>
    </row>
    <row r="16" spans="1:81" x14ac:dyDescent="0.2">
      <c r="A16" s="11">
        <v>269</v>
      </c>
      <c r="B16" s="14" t="s">
        <v>945</v>
      </c>
      <c r="C16" s="11" t="s">
        <v>11989</v>
      </c>
      <c r="D16" s="16" t="s">
        <v>13857</v>
      </c>
      <c r="E16" s="21">
        <f>A1L356C18</f>
        <v>5.5E-2</v>
      </c>
      <c r="F16" s="16" t="s">
        <v>12308</v>
      </c>
      <c r="G16" s="24">
        <f>A1L509C5</f>
        <v>2</v>
      </c>
      <c r="H16" s="16" t="s">
        <v>13858</v>
      </c>
      <c r="I16" s="21">
        <f>B6L269C1*B6L269C2</f>
        <v>0.11</v>
      </c>
      <c r="J16" s="16" t="s">
        <v>13859</v>
      </c>
      <c r="K16" s="23">
        <f>IF(B6L276C3=0,0,B6L269C3/B6L276C3)</f>
        <v>6.711972685688175E-5</v>
      </c>
      <c r="L16" s="16" t="s">
        <v>13860</v>
      </c>
      <c r="M16" s="23">
        <f>A1L549C72</f>
        <v>1</v>
      </c>
      <c r="N16" s="16" t="s">
        <v>13861</v>
      </c>
      <c r="O16" s="23">
        <f>B6L269C1*B6L269C5</f>
        <v>5.5E-2</v>
      </c>
      <c r="P16" s="16" t="s">
        <v>13862</v>
      </c>
      <c r="Q16" s="23">
        <f>B3L843C21</f>
        <v>2.0526315789473681</v>
      </c>
      <c r="R16" s="16" t="s">
        <v>13863</v>
      </c>
      <c r="S16" s="23">
        <f>B6L269C6*B6L269C7</f>
        <v>0.11289473684210524</v>
      </c>
      <c r="T16" s="16" t="s">
        <v>12315</v>
      </c>
      <c r="U16" s="23">
        <f>A1L509C7</f>
        <v>0.55000000000000004</v>
      </c>
      <c r="V16" s="16" t="s">
        <v>13864</v>
      </c>
      <c r="W16" s="23">
        <f>B6L269C8*B6L269C9</f>
        <v>6.2092105263157886E-2</v>
      </c>
      <c r="X16" s="16" t="s">
        <v>13865</v>
      </c>
      <c r="Y16" s="23">
        <f>IF(B6L276C10=0,0,B6L269C10/B6L276C10)</f>
        <v>5.109028454970008E-5</v>
      </c>
      <c r="Z16" s="16" t="s">
        <v>12318</v>
      </c>
      <c r="AA16" s="23">
        <f>A1L509C11</f>
        <v>4.292E-2</v>
      </c>
      <c r="AB16" s="16" t="s">
        <v>13866</v>
      </c>
      <c r="AC16" s="23">
        <f>B6L269C3*B6L269C12</f>
        <v>4.7212E-3</v>
      </c>
      <c r="AD16" s="16" t="s">
        <v>12320</v>
      </c>
      <c r="AE16" s="23">
        <f>A1L509C8</f>
        <v>1.5</v>
      </c>
      <c r="AF16" s="16" t="s">
        <v>13867</v>
      </c>
      <c r="AG16" s="23">
        <f>B6L269C13*B6L269C14</f>
        <v>7.0818000000000001E-3</v>
      </c>
      <c r="AH16" s="16" t="s">
        <v>13868</v>
      </c>
      <c r="AI16" s="23">
        <f>IF(B6L276C15=0,0,B6L269C15/B6L276C15)</f>
        <v>6.8439969482617612E-5</v>
      </c>
      <c r="AJ16" s="16" t="s">
        <v>12323</v>
      </c>
      <c r="AK16" s="23">
        <f>A1L529C14</f>
        <v>5.629E-2</v>
      </c>
      <c r="AL16" s="16" t="s">
        <v>13869</v>
      </c>
      <c r="AM16" s="23">
        <f>B6L269C3*B6L269C17</f>
        <v>6.1919000000000002E-3</v>
      </c>
      <c r="AN16" s="16" t="s">
        <v>12325</v>
      </c>
      <c r="AO16" s="23">
        <f>A1L509C9</f>
        <v>1.2</v>
      </c>
      <c r="AP16" s="16" t="s">
        <v>13870</v>
      </c>
      <c r="AQ16" s="23">
        <f>B6L269C18*B6L269C19</f>
        <v>7.43028E-3</v>
      </c>
      <c r="AR16" s="16" t="s">
        <v>13871</v>
      </c>
      <c r="AS16" s="23">
        <f>IF(B6L276C20=0,0,B6L269C20/B6L276C20)</f>
        <v>6.7119726856881736E-5</v>
      </c>
      <c r="AT16" s="16" t="s">
        <v>13872</v>
      </c>
      <c r="AU16" s="17">
        <f>A1L244C24</f>
        <v>29.25</v>
      </c>
      <c r="AV16" s="16" t="s">
        <v>12329</v>
      </c>
      <c r="AW16" s="17">
        <f>A1L569C1</f>
        <v>200</v>
      </c>
      <c r="AX16" s="16" t="s">
        <v>13873</v>
      </c>
      <c r="AY16" s="23">
        <f>IF(B6L269C23=0,0,B6L269C22/B6L269C23)</f>
        <v>0.14624999999999999</v>
      </c>
      <c r="AZ16" s="16" t="s">
        <v>12331</v>
      </c>
      <c r="BA16" s="23">
        <f>A1L509C10</f>
        <v>0.25</v>
      </c>
      <c r="BB16" s="16" t="s">
        <v>13874</v>
      </c>
      <c r="BC16" s="23">
        <f>B6L269C24*B6L269C25</f>
        <v>3.6562499999999998E-2</v>
      </c>
      <c r="BD16" s="16" t="s">
        <v>13875</v>
      </c>
      <c r="BE16" s="23">
        <f>IF(B6L276C26=0,0,B6L269C26/B6L276C26)</f>
        <v>4.2856263754296613E-5</v>
      </c>
      <c r="BF16" s="16" t="s">
        <v>13876</v>
      </c>
      <c r="BG16" s="23">
        <f>B6L269C3+B6L269C10+B6L269C15+B6L269C20+B6L269C26</f>
        <v>0.22316668526315789</v>
      </c>
      <c r="BH16" s="16" t="s">
        <v>13877</v>
      </c>
      <c r="BI16" s="17">
        <f>B6L278C3*B6L269C4</f>
        <v>0.72927398963710144</v>
      </c>
      <c r="BJ16" s="16" t="s">
        <v>13878</v>
      </c>
      <c r="BK16" s="17">
        <f>B6L278C10*B6L269C11</f>
        <v>0.4116559757293638</v>
      </c>
      <c r="BL16" s="16" t="s">
        <v>13879</v>
      </c>
      <c r="BM16" s="17">
        <f>B6L278C15*B6L269C16</f>
        <v>4.6950659452836593E-2</v>
      </c>
      <c r="BN16" s="16" t="s">
        <v>13880</v>
      </c>
      <c r="BO16" s="17">
        <f>B6L278C20*B6L269C21</f>
        <v>4.9260999452006932E-2</v>
      </c>
      <c r="BP16" s="16" t="s">
        <v>13881</v>
      </c>
      <c r="BQ16" s="17">
        <f>B6L278C26*B6L269C27</f>
        <v>0.24240072951005928</v>
      </c>
      <c r="BR16" s="16" t="s">
        <v>13882</v>
      </c>
      <c r="BS16" s="15">
        <f>B6L269C29+B6L269C30+B6L269C31+B6L269C32+B6L269C33</f>
        <v>1.4795423537813681</v>
      </c>
      <c r="BT16" s="16" t="s">
        <v>13883</v>
      </c>
      <c r="BU16" s="23">
        <f>IF(B6L269C3=0,0,B6L269C29/B6L269C3)</f>
        <v>6.6297635421554677</v>
      </c>
      <c r="BV16" s="16" t="s">
        <v>13884</v>
      </c>
      <c r="BW16" s="23">
        <f>IF(B6L269C8=0,0,B6L269C30/B6L269C8)</f>
        <v>3.6463699481855074</v>
      </c>
      <c r="BX16" s="16" t="s">
        <v>13885</v>
      </c>
      <c r="BY16" s="23">
        <f>IF(B6L269C13=0,0,B6L269C31/B6L269C13)</f>
        <v>9.9446453132332024</v>
      </c>
      <c r="BZ16" s="16" t="s">
        <v>13886</v>
      </c>
      <c r="CA16" s="23">
        <f>IF(B6L269C18=0,0,B6L269C32/B6L269C18)</f>
        <v>7.9557162505865611</v>
      </c>
      <c r="CB16" s="16" t="s">
        <v>13887</v>
      </c>
      <c r="CC16" s="23">
        <f>IF(B6L269C24=0,0,B6L269C33/B6L269C24)</f>
        <v>1.6574408855388669</v>
      </c>
    </row>
    <row r="17" spans="1:81" x14ac:dyDescent="0.2">
      <c r="A17" s="11">
        <v>270</v>
      </c>
      <c r="B17" s="14" t="s">
        <v>945</v>
      </c>
      <c r="C17" s="11" t="s">
        <v>11990</v>
      </c>
      <c r="D17" s="16" t="s">
        <v>13888</v>
      </c>
      <c r="E17" s="21">
        <f>A1L355C18</f>
        <v>9.2500000000000013E-3</v>
      </c>
      <c r="F17" s="16" t="s">
        <v>12347</v>
      </c>
      <c r="G17" s="24">
        <f>A1L510C5</f>
        <v>2</v>
      </c>
      <c r="H17" s="16" t="s">
        <v>13889</v>
      </c>
      <c r="I17" s="21">
        <f>B6L270C1*B6L270C2</f>
        <v>1.8500000000000003E-2</v>
      </c>
      <c r="J17" s="16" t="s">
        <v>13890</v>
      </c>
      <c r="K17" s="23">
        <f>IF(B6L276C3=0,0,B6L270C3/B6L276C3)</f>
        <v>1.1288317698657386E-5</v>
      </c>
      <c r="L17" s="16" t="s">
        <v>13891</v>
      </c>
      <c r="M17" s="23">
        <f>A1L550C72</f>
        <v>3.2553191489361701</v>
      </c>
      <c r="N17" s="16" t="s">
        <v>13892</v>
      </c>
      <c r="O17" s="23">
        <f>B6L270C1*B6L270C5</f>
        <v>3.0111702127659578E-2</v>
      </c>
      <c r="P17" s="16" t="s">
        <v>13893</v>
      </c>
      <c r="Q17" s="23">
        <f>B3L844C21</f>
        <v>2.8780487804878048</v>
      </c>
      <c r="R17" s="16" t="s">
        <v>13894</v>
      </c>
      <c r="S17" s="23">
        <f>B6L270C6*B6L270C7</f>
        <v>8.6662947586922681E-2</v>
      </c>
      <c r="T17" s="16" t="s">
        <v>12354</v>
      </c>
      <c r="U17" s="23">
        <f>A1L510C7</f>
        <v>0.55000000000000004</v>
      </c>
      <c r="V17" s="16" t="s">
        <v>13895</v>
      </c>
      <c r="W17" s="23">
        <f>B6L270C8*B6L270C9</f>
        <v>4.7664621172807481E-2</v>
      </c>
      <c r="X17" s="16" t="s">
        <v>13896</v>
      </c>
      <c r="Y17" s="23">
        <f>IF(B6L276C10=0,0,B6L270C10/B6L276C10)</f>
        <v>3.9219141440792948E-5</v>
      </c>
      <c r="Z17" s="16" t="s">
        <v>12357</v>
      </c>
      <c r="AA17" s="23">
        <f>A1L510C11</f>
        <v>4.292E-2</v>
      </c>
      <c r="AB17" s="16" t="s">
        <v>13897</v>
      </c>
      <c r="AC17" s="23">
        <f>B6L270C3*B6L270C12</f>
        <v>7.940200000000001E-4</v>
      </c>
      <c r="AD17" s="16" t="s">
        <v>12359</v>
      </c>
      <c r="AE17" s="23">
        <f>A1L510C8</f>
        <v>1.5</v>
      </c>
      <c r="AF17" s="16" t="s">
        <v>13898</v>
      </c>
      <c r="AG17" s="23">
        <f>B6L270C13*B6L270C14</f>
        <v>1.19103E-3</v>
      </c>
      <c r="AH17" s="16" t="s">
        <v>13899</v>
      </c>
      <c r="AI17" s="23">
        <f>IF(B6L276C15=0,0,B6L270C15/B6L276C15)</f>
        <v>1.151035850389478E-5</v>
      </c>
      <c r="AJ17" s="16" t="s">
        <v>12362</v>
      </c>
      <c r="AK17" s="23">
        <f>A1L530C14</f>
        <v>5.629E-2</v>
      </c>
      <c r="AL17" s="16" t="s">
        <v>13900</v>
      </c>
      <c r="AM17" s="23">
        <f>B6L270C3*B6L270C17</f>
        <v>1.041365E-3</v>
      </c>
      <c r="AN17" s="16" t="s">
        <v>12364</v>
      </c>
      <c r="AO17" s="23">
        <f>A1L510C9</f>
        <v>1.2</v>
      </c>
      <c r="AP17" s="16" t="s">
        <v>13901</v>
      </c>
      <c r="AQ17" s="23">
        <f>B6L270C18*B6L270C19</f>
        <v>1.249638E-3</v>
      </c>
      <c r="AR17" s="16" t="s">
        <v>13902</v>
      </c>
      <c r="AS17" s="23">
        <f>IF(B6L276C20=0,0,B6L270C20/B6L276C20)</f>
        <v>1.1288317698657381E-5</v>
      </c>
      <c r="AT17" s="16" t="s">
        <v>13903</v>
      </c>
      <c r="AU17" s="17">
        <f>A1L245C24</f>
        <v>29.5</v>
      </c>
      <c r="AV17" s="16" t="s">
        <v>12368</v>
      </c>
      <c r="AW17" s="17">
        <f>A1L570C1</f>
        <v>200</v>
      </c>
      <c r="AX17" s="16" t="s">
        <v>13904</v>
      </c>
      <c r="AY17" s="23">
        <f>IF(B6L270C23=0,0,B6L270C22/B6L270C23)</f>
        <v>0.14749999999999999</v>
      </c>
      <c r="AZ17" s="16" t="s">
        <v>12370</v>
      </c>
      <c r="BA17" s="23">
        <f>A1L510C10</f>
        <v>0.25</v>
      </c>
      <c r="BB17" s="16" t="s">
        <v>13905</v>
      </c>
      <c r="BC17" s="23">
        <f>B6L270C24*B6L270C25</f>
        <v>3.6874999999999998E-2</v>
      </c>
      <c r="BD17" s="16" t="s">
        <v>13906</v>
      </c>
      <c r="BE17" s="23">
        <f>IF(B6L276C26=0,0,B6L270C26/B6L276C26)</f>
        <v>4.3222556606897434E-5</v>
      </c>
      <c r="BF17" s="16" t="s">
        <v>13907</v>
      </c>
      <c r="BG17" s="23">
        <f>B6L270C3+B6L270C10+B6L270C15+B6L270C20+B6L270C26</f>
        <v>0.10548028917280747</v>
      </c>
      <c r="BH17" s="16" t="s">
        <v>13908</v>
      </c>
      <c r="BI17" s="17">
        <f>B6L278C3*B6L270C4</f>
        <v>0.12265062552987616</v>
      </c>
      <c r="BJ17" s="16" t="s">
        <v>13909</v>
      </c>
      <c r="BK17" s="17">
        <f>B6L278C10*B6L270C11</f>
        <v>0.31600516770213061</v>
      </c>
      <c r="BL17" s="16" t="s">
        <v>13910</v>
      </c>
      <c r="BM17" s="17">
        <f>B6L278C15*B6L270C16</f>
        <v>7.8962472716134265E-3</v>
      </c>
      <c r="BN17" s="16" t="s">
        <v>13911</v>
      </c>
      <c r="BO17" s="17">
        <f>B6L278C20*B6L270C21</f>
        <v>8.2848044532920738E-3</v>
      </c>
      <c r="BP17" s="16" t="s">
        <v>13912</v>
      </c>
      <c r="BQ17" s="17">
        <f>B6L278C26*B6L270C27</f>
        <v>0.24447253061698285</v>
      </c>
      <c r="BR17" s="16" t="s">
        <v>13913</v>
      </c>
      <c r="BS17" s="15">
        <f>B6L270C29+B6L270C30+B6L270C31+B6L270C32+B6L270C33</f>
        <v>0.69930937557389505</v>
      </c>
      <c r="BT17" s="16" t="s">
        <v>13914</v>
      </c>
      <c r="BU17" s="23">
        <f>IF(B6L270C3=0,0,B6L270C29/B6L270C3)</f>
        <v>6.6297635421554668</v>
      </c>
      <c r="BV17" s="16" t="s">
        <v>13915</v>
      </c>
      <c r="BW17" s="23">
        <f>IF(B6L270C8=0,0,B6L270C30/B6L270C8)</f>
        <v>3.6463699481855074</v>
      </c>
      <c r="BX17" s="16" t="s">
        <v>13916</v>
      </c>
      <c r="BY17" s="23">
        <f>IF(B6L270C13=0,0,B6L270C31/B6L270C13)</f>
        <v>9.9446453132332007</v>
      </c>
      <c r="BZ17" s="16" t="s">
        <v>13917</v>
      </c>
      <c r="CA17" s="23">
        <f>IF(B6L270C18=0,0,B6L270C32/B6L270C18)</f>
        <v>7.9557162505865602</v>
      </c>
      <c r="CB17" s="16" t="s">
        <v>13918</v>
      </c>
      <c r="CC17" s="23">
        <f>IF(B6L270C24=0,0,B6L270C33/B6L270C24)</f>
        <v>1.6574408855388669</v>
      </c>
    </row>
    <row r="18" spans="1:81" x14ac:dyDescent="0.2">
      <c r="A18" s="11">
        <v>271</v>
      </c>
      <c r="B18" s="14" t="s">
        <v>945</v>
      </c>
      <c r="C18" s="11" t="s">
        <v>10690</v>
      </c>
      <c r="D18" s="16" t="s">
        <v>13919</v>
      </c>
      <c r="E18" s="21">
        <f>A1L357C18</f>
        <v>113.23575</v>
      </c>
      <c r="F18" s="16" t="s">
        <v>12386</v>
      </c>
      <c r="G18" s="24">
        <f>A1L511C5</f>
        <v>1</v>
      </c>
      <c r="H18" s="16" t="s">
        <v>13920</v>
      </c>
      <c r="I18" s="21">
        <f>B6L271C1*B6L271C2</f>
        <v>113.23575</v>
      </c>
      <c r="J18" s="16" t="s">
        <v>13921</v>
      </c>
      <c r="K18" s="23">
        <f>IF(B6L276C3=0,0,B6L271C3/B6L276C3)</f>
        <v>6.9094114640310428E-2</v>
      </c>
      <c r="L18" s="16" t="s">
        <v>13922</v>
      </c>
      <c r="M18" s="23">
        <f>A1L551C72</f>
        <v>2.0229461409160945</v>
      </c>
      <c r="N18" s="16" t="s">
        <v>13923</v>
      </c>
      <c r="O18" s="23">
        <f>B6L271C1*B6L271C5</f>
        <v>229.06982347623963</v>
      </c>
      <c r="P18" s="16" t="s">
        <v>13924</v>
      </c>
      <c r="Q18" s="23">
        <f>B3L845C21</f>
        <v>1.0315833148231193</v>
      </c>
      <c r="R18" s="16" t="s">
        <v>13925</v>
      </c>
      <c r="S18" s="23">
        <f>B6L271C6*B6L271C7</f>
        <v>236.30460782756606</v>
      </c>
      <c r="T18" s="16" t="s">
        <v>12393</v>
      </c>
      <c r="U18" s="23">
        <f>A1L511C7</f>
        <v>0.55000000000000004</v>
      </c>
      <c r="V18" s="16" t="s">
        <v>13926</v>
      </c>
      <c r="W18" s="23">
        <f>B6L271C8*B6L271C9</f>
        <v>129.96753430516134</v>
      </c>
      <c r="X18" s="16" t="s">
        <v>13927</v>
      </c>
      <c r="Y18" s="23">
        <f>IF(B6L276C10=0,0,B6L271C10/B6L276C10)</f>
        <v>0.10693917176316881</v>
      </c>
      <c r="Z18" s="16" t="s">
        <v>12396</v>
      </c>
      <c r="AA18" s="23">
        <f>A1L511C11</f>
        <v>3.2660000000000002E-2</v>
      </c>
      <c r="AB18" s="16" t="s">
        <v>13928</v>
      </c>
      <c r="AC18" s="23">
        <f>B6L271C3*B6L271C12</f>
        <v>3.6982795950000003</v>
      </c>
      <c r="AD18" s="16" t="s">
        <v>12398</v>
      </c>
      <c r="AE18" s="23">
        <f>A1L511C8</f>
        <v>1.5</v>
      </c>
      <c r="AF18" s="16" t="s">
        <v>13929</v>
      </c>
      <c r="AG18" s="23">
        <f>B6L271C13*B6L271C14</f>
        <v>5.5474193925000002</v>
      </c>
      <c r="AH18" s="16" t="s">
        <v>13930</v>
      </c>
      <c r="AI18" s="23">
        <f>IF(B6L276C15=0,0,B6L271C15/B6L276C15)</f>
        <v>5.3611400199099254E-2</v>
      </c>
      <c r="AJ18" s="16" t="s">
        <v>12401</v>
      </c>
      <c r="AK18" s="23">
        <f>A1L531C14</f>
        <v>5.629E-2</v>
      </c>
      <c r="AL18" s="16" t="s">
        <v>13931</v>
      </c>
      <c r="AM18" s="23">
        <f>B6L271C3*B6L271C17</f>
        <v>6.3740403675000001</v>
      </c>
      <c r="AN18" s="16" t="s">
        <v>12403</v>
      </c>
      <c r="AO18" s="23">
        <f>A1L511C9</f>
        <v>1.2</v>
      </c>
      <c r="AP18" s="16" t="s">
        <v>13932</v>
      </c>
      <c r="AQ18" s="23">
        <f>B6L271C18*B6L271C19</f>
        <v>7.6488484410000002</v>
      </c>
      <c r="AR18" s="16" t="s">
        <v>13933</v>
      </c>
      <c r="AS18" s="23">
        <f>IF(B6L276C20=0,0,B6L271C20/B6L276C20)</f>
        <v>6.9094114640310414E-2</v>
      </c>
      <c r="AT18" s="16" t="s">
        <v>13934</v>
      </c>
      <c r="AU18" s="17">
        <f>A1L246C24</f>
        <v>61535.75</v>
      </c>
      <c r="AV18" s="16" t="s">
        <v>12407</v>
      </c>
      <c r="AW18" s="17">
        <f>A1L571C1</f>
        <v>200</v>
      </c>
      <c r="AX18" s="16" t="s">
        <v>13935</v>
      </c>
      <c r="AY18" s="23">
        <f>IF(B6L271C23=0,0,B6L271C22/B6L271C23)</f>
        <v>307.67874999999998</v>
      </c>
      <c r="AZ18" s="16" t="s">
        <v>12409</v>
      </c>
      <c r="BA18" s="23">
        <f>A1L511C10</f>
        <v>0.25</v>
      </c>
      <c r="BB18" s="16" t="s">
        <v>13936</v>
      </c>
      <c r="BC18" s="23">
        <f>B6L271C24*B6L271C25</f>
        <v>76.919687499999995</v>
      </c>
      <c r="BD18" s="16" t="s">
        <v>13937</v>
      </c>
      <c r="BE18" s="23">
        <f>IF(B6L276C26=0,0,B6L271C26/B6L276C26)</f>
        <v>9.0160421617725042E-2</v>
      </c>
      <c r="BF18" s="16" t="s">
        <v>13938</v>
      </c>
      <c r="BG18" s="23">
        <f>B6L271C3+B6L271C10+B6L271C15+B6L271C20+B6L271C26</f>
        <v>333.31923963866132</v>
      </c>
      <c r="BH18" s="16" t="s">
        <v>13939</v>
      </c>
      <c r="BI18" s="17">
        <f>B6L278C3*B6L271C4</f>
        <v>750.72624701863094</v>
      </c>
      <c r="BJ18" s="16" t="s">
        <v>13940</v>
      </c>
      <c r="BK18" s="17">
        <f>B6L278C10*B6L271C11</f>
        <v>861.65402060019869</v>
      </c>
      <c r="BL18" s="16" t="s">
        <v>13941</v>
      </c>
      <c r="BM18" s="17">
        <f>B6L278C15*B6L271C16</f>
        <v>36.778078841442735</v>
      </c>
      <c r="BN18" s="16" t="s">
        <v>13942</v>
      </c>
      <c r="BO18" s="17">
        <f>B6L278C20*B6L271C21</f>
        <v>50.710056533614484</v>
      </c>
      <c r="BP18" s="16" t="s">
        <v>13943</v>
      </c>
      <c r="BQ18" s="17">
        <f>B6L278C26*B6L271C27</f>
        <v>509.95933986149157</v>
      </c>
      <c r="BR18" s="16" t="s">
        <v>13944</v>
      </c>
      <c r="BS18" s="15">
        <f>B6L271C29+B6L271C30+B6L271C31+B6L271C32+B6L271C33</f>
        <v>2209.8277428553783</v>
      </c>
      <c r="BT18" s="16" t="s">
        <v>13945</v>
      </c>
      <c r="BU18" s="23">
        <f>IF(B6L271C3=0,0,B6L271C29/B6L271C3)</f>
        <v>6.6297635421554677</v>
      </c>
      <c r="BV18" s="16" t="s">
        <v>13946</v>
      </c>
      <c r="BW18" s="23">
        <f>IF(B6L271C8=0,0,B6L271C30/B6L271C8)</f>
        <v>3.6463699481855074</v>
      </c>
      <c r="BX18" s="16" t="s">
        <v>13947</v>
      </c>
      <c r="BY18" s="23">
        <f>IF(B6L271C13=0,0,B6L271C31/B6L271C13)</f>
        <v>9.9446453132332007</v>
      </c>
      <c r="BZ18" s="16" t="s">
        <v>13948</v>
      </c>
      <c r="CA18" s="23">
        <f>IF(B6L271C18=0,0,B6L271C32/B6L271C18)</f>
        <v>7.9557162505865602</v>
      </c>
      <c r="CB18" s="16" t="s">
        <v>13949</v>
      </c>
      <c r="CC18" s="23">
        <f>IF(B6L271C24=0,0,B6L271C33/B6L271C24)</f>
        <v>1.6574408855388667</v>
      </c>
    </row>
    <row r="19" spans="1:81" x14ac:dyDescent="0.2">
      <c r="A19" s="11">
        <v>272</v>
      </c>
      <c r="B19" s="14" t="s">
        <v>945</v>
      </c>
      <c r="C19" s="11" t="s">
        <v>621</v>
      </c>
      <c r="D19" s="16" t="s">
        <v>13950</v>
      </c>
      <c r="E19" s="21">
        <f>A1L358C18</f>
        <v>9.2252500000000008</v>
      </c>
      <c r="F19" s="16" t="s">
        <v>12425</v>
      </c>
      <c r="G19" s="24">
        <f>A1L512C5</f>
        <v>2</v>
      </c>
      <c r="H19" s="16" t="s">
        <v>13951</v>
      </c>
      <c r="I19" s="21">
        <f>B6L272C1*B6L272C2</f>
        <v>18.450500000000002</v>
      </c>
      <c r="J19" s="16" t="s">
        <v>13952</v>
      </c>
      <c r="K19" s="23">
        <f>IF(B6L276C3=0,0,B6L272C3/B6L276C3)</f>
        <v>1.125811382157179E-2</v>
      </c>
      <c r="L19" s="16" t="s">
        <v>13953</v>
      </c>
      <c r="M19" s="23">
        <f>A1L552C72</f>
        <v>4.4075371941473014</v>
      </c>
      <c r="N19" s="16" t="s">
        <v>13954</v>
      </c>
      <c r="O19" s="23">
        <f>B6L272C1*B6L272C5</f>
        <v>40.660632500307393</v>
      </c>
      <c r="P19" s="16" t="s">
        <v>13955</v>
      </c>
      <c r="Q19" s="23">
        <f>B3L846C21</f>
        <v>1.3379620048839038</v>
      </c>
      <c r="R19" s="16" t="s">
        <v>13956</v>
      </c>
      <c r="S19" s="23">
        <f>B6L272C6*B6L272C7</f>
        <v>54.402381379958896</v>
      </c>
      <c r="T19" s="16" t="s">
        <v>12432</v>
      </c>
      <c r="U19" s="23">
        <f>A1L512C7</f>
        <v>0.55000000000000004</v>
      </c>
      <c r="V19" s="16" t="s">
        <v>13957</v>
      </c>
      <c r="W19" s="23">
        <f>B6L272C8*B6L272C9</f>
        <v>29.921309758977394</v>
      </c>
      <c r="X19" s="16" t="s">
        <v>13958</v>
      </c>
      <c r="Y19" s="23">
        <f>IF(B6L276C10=0,0,B6L272C10/B6L276C10)</f>
        <v>2.4619687530435762E-2</v>
      </c>
      <c r="Z19" s="16" t="s">
        <v>12435</v>
      </c>
      <c r="AA19" s="23">
        <f>A1L512C11</f>
        <v>4.292E-2</v>
      </c>
      <c r="AB19" s="16" t="s">
        <v>13959</v>
      </c>
      <c r="AC19" s="23">
        <f>B6L272C3*B6L272C12</f>
        <v>0.79189546000000011</v>
      </c>
      <c r="AD19" s="16" t="s">
        <v>12437</v>
      </c>
      <c r="AE19" s="23">
        <f>A1L512C8</f>
        <v>1.5</v>
      </c>
      <c r="AF19" s="16" t="s">
        <v>13960</v>
      </c>
      <c r="AG19" s="23">
        <f>B6L272C13*B6L272C14</f>
        <v>1.1878431900000002</v>
      </c>
      <c r="AH19" s="16" t="s">
        <v>13961</v>
      </c>
      <c r="AI19" s="23">
        <f>IF(B6L276C15=0,0,B6L272C15/B6L276C15)</f>
        <v>1.1479560517627602E-2</v>
      </c>
      <c r="AJ19" s="16" t="s">
        <v>12440</v>
      </c>
      <c r="AK19" s="23">
        <f>A1L532C14</f>
        <v>5.629E-2</v>
      </c>
      <c r="AL19" s="16" t="s">
        <v>13962</v>
      </c>
      <c r="AM19" s="23">
        <f>B6L272C3*B6L272C17</f>
        <v>1.0385786450000001</v>
      </c>
      <c r="AN19" s="16" t="s">
        <v>12442</v>
      </c>
      <c r="AO19" s="23">
        <f>A1L512C9</f>
        <v>1.2</v>
      </c>
      <c r="AP19" s="16" t="s">
        <v>13963</v>
      </c>
      <c r="AQ19" s="23">
        <f>B6L272C18*B6L272C19</f>
        <v>1.2462943740000001</v>
      </c>
      <c r="AR19" s="16" t="s">
        <v>13964</v>
      </c>
      <c r="AS19" s="23">
        <f>IF(B6L276C20=0,0,B6L272C20/B6L276C20)</f>
        <v>1.1258113821571786E-2</v>
      </c>
      <c r="AT19" s="16" t="s">
        <v>13965</v>
      </c>
      <c r="AU19" s="17">
        <f>A1L247C24</f>
        <v>16163.25</v>
      </c>
      <c r="AV19" s="16" t="s">
        <v>12446</v>
      </c>
      <c r="AW19" s="17">
        <f>A1L572C1</f>
        <v>200</v>
      </c>
      <c r="AX19" s="16" t="s">
        <v>13966</v>
      </c>
      <c r="AY19" s="23">
        <f>IF(B6L272C23=0,0,B6L272C22/B6L272C23)</f>
        <v>80.816249999999997</v>
      </c>
      <c r="AZ19" s="16" t="s">
        <v>12448</v>
      </c>
      <c r="BA19" s="23">
        <f>A1L512C10</f>
        <v>0.25</v>
      </c>
      <c r="BB19" s="16" t="s">
        <v>13967</v>
      </c>
      <c r="BC19" s="23">
        <f>B6L272C24*B6L272C25</f>
        <v>20.204062499999999</v>
      </c>
      <c r="BD19" s="16" t="s">
        <v>13968</v>
      </c>
      <c r="BE19" s="23">
        <f>IF(B6L276C26=0,0,B6L272C26/B6L276C26)</f>
        <v>2.3681931799201188E-2</v>
      </c>
      <c r="BF19" s="16" t="s">
        <v>13969</v>
      </c>
      <c r="BG19" s="23">
        <f>B6L272C3+B6L272C10+B6L272C15+B6L272C20+B6L272C26</f>
        <v>71.010009822977395</v>
      </c>
      <c r="BH19" s="16" t="s">
        <v>13970</v>
      </c>
      <c r="BI19" s="17">
        <f>B6L278C3*B6L272C4</f>
        <v>122.32245223453947</v>
      </c>
      <c r="BJ19" s="16" t="s">
        <v>13971</v>
      </c>
      <c r="BK19" s="17">
        <f>B6L278C10*B6L272C11</f>
        <v>198.37120857360893</v>
      </c>
      <c r="BL19" s="16" t="s">
        <v>13972</v>
      </c>
      <c r="BM19" s="17">
        <f>B6L278C15*B6L272C16</f>
        <v>7.87511947485965</v>
      </c>
      <c r="BN19" s="16" t="s">
        <v>13973</v>
      </c>
      <c r="BO19" s="17">
        <f>B6L278C20*B6L272C21</f>
        <v>8.2626370035386714</v>
      </c>
      <c r="BP19" s="16" t="s">
        <v>13974</v>
      </c>
      <c r="BQ19" s="17">
        <f>B6L278C26*B6L272C27</f>
        <v>133.94815696593045</v>
      </c>
      <c r="BR19" s="16" t="s">
        <v>13975</v>
      </c>
      <c r="BS19" s="15">
        <f>B6L272C29+B6L272C30+B6L272C31+B6L272C32+B6L272C33</f>
        <v>470.77957425247712</v>
      </c>
      <c r="BT19" s="16" t="s">
        <v>13976</v>
      </c>
      <c r="BU19" s="23">
        <f>IF(B6L272C3=0,0,B6L272C29/B6L272C3)</f>
        <v>6.6297635421554677</v>
      </c>
      <c r="BV19" s="16" t="s">
        <v>13977</v>
      </c>
      <c r="BW19" s="23">
        <f>IF(B6L272C8=0,0,B6L272C30/B6L272C8)</f>
        <v>3.6463699481855074</v>
      </c>
      <c r="BX19" s="16" t="s">
        <v>13978</v>
      </c>
      <c r="BY19" s="23">
        <f>IF(B6L272C13=0,0,B6L272C31/B6L272C13)</f>
        <v>9.9446453132332007</v>
      </c>
      <c r="BZ19" s="16" t="s">
        <v>13979</v>
      </c>
      <c r="CA19" s="23">
        <f>IF(B6L272C18=0,0,B6L272C32/B6L272C18)</f>
        <v>7.9557162505865611</v>
      </c>
      <c r="CB19" s="16" t="s">
        <v>13980</v>
      </c>
      <c r="CC19" s="23">
        <f>IF(B6L272C24=0,0,B6L272C33/B6L272C24)</f>
        <v>1.6574408855388669</v>
      </c>
    </row>
    <row r="20" spans="1:81" x14ac:dyDescent="0.2">
      <c r="A20" s="11">
        <v>273</v>
      </c>
      <c r="B20" s="14" t="s">
        <v>945</v>
      </c>
      <c r="C20" s="11" t="s">
        <v>623</v>
      </c>
      <c r="D20" s="16" t="s">
        <v>13981</v>
      </c>
      <c r="E20" s="21">
        <f>A1L359C18</f>
        <v>1.75E-3</v>
      </c>
      <c r="F20" s="16" t="s">
        <v>12464</v>
      </c>
      <c r="G20" s="24">
        <f>A1L513C5</f>
        <v>2</v>
      </c>
      <c r="H20" s="16" t="s">
        <v>13982</v>
      </c>
      <c r="I20" s="21">
        <f>B6L273C1*B6L273C2</f>
        <v>3.5000000000000001E-3</v>
      </c>
      <c r="J20" s="16" t="s">
        <v>13983</v>
      </c>
      <c r="K20" s="23">
        <f>IF(B6L276C3=0,0,B6L273C3/B6L276C3)</f>
        <v>2.1356276727189649E-6</v>
      </c>
      <c r="L20" s="16" t="s">
        <v>13984</v>
      </c>
      <c r="M20" s="23">
        <f>A1L553C72</f>
        <v>1.4929923248287862</v>
      </c>
      <c r="N20" s="16" t="s">
        <v>13985</v>
      </c>
      <c r="O20" s="23">
        <f>B6L273C1*B6L273C5</f>
        <v>2.6127365684503758E-3</v>
      </c>
      <c r="P20" s="16" t="s">
        <v>13986</v>
      </c>
      <c r="Q20" s="23">
        <f>B3L847C21</f>
        <v>4.3</v>
      </c>
      <c r="R20" s="16" t="s">
        <v>13987</v>
      </c>
      <c r="S20" s="17">
        <f>B6L273C6*B6L273C7</f>
        <v>1.1234767244336615E-2</v>
      </c>
      <c r="T20" s="16" t="s">
        <v>12471</v>
      </c>
      <c r="U20" s="23">
        <f>A1L513C7</f>
        <v>0.55000000000000004</v>
      </c>
      <c r="V20" s="16" t="s">
        <v>13988</v>
      </c>
      <c r="W20" s="17">
        <f>B6L273C8*B6L273C9</f>
        <v>6.1791219843851386E-3</v>
      </c>
      <c r="X20" s="16" t="s">
        <v>13989</v>
      </c>
      <c r="Y20" s="23">
        <f>IF(B6L276C10=0,0,B6L273C10/B6L276C10)</f>
        <v>5.0842711663838435E-6</v>
      </c>
      <c r="Z20" s="16" t="s">
        <v>12474</v>
      </c>
      <c r="AA20" s="23">
        <f>A1L513C11</f>
        <v>4.292E-2</v>
      </c>
      <c r="AB20" s="16" t="s">
        <v>13990</v>
      </c>
      <c r="AC20" s="23">
        <f>B6L273C3*B6L273C12</f>
        <v>1.5022000000000001E-4</v>
      </c>
      <c r="AD20" s="16" t="s">
        <v>12476</v>
      </c>
      <c r="AE20" s="23">
        <f>A1L513C8</f>
        <v>1.5</v>
      </c>
      <c r="AF20" s="16" t="s">
        <v>13991</v>
      </c>
      <c r="AG20" s="23">
        <f>B6L273C13*B6L273C14</f>
        <v>2.2533000000000001E-4</v>
      </c>
      <c r="AH20" s="16" t="s">
        <v>13992</v>
      </c>
      <c r="AI20" s="23">
        <f>IF(B6L276C15=0,0,B6L273C15/B6L276C15)</f>
        <v>2.1776353926287422E-6</v>
      </c>
      <c r="AJ20" s="16" t="s">
        <v>12479</v>
      </c>
      <c r="AK20" s="23">
        <f>A1L533C14</f>
        <v>5.629E-2</v>
      </c>
      <c r="AL20" s="16" t="s">
        <v>13993</v>
      </c>
      <c r="AM20" s="23">
        <f>B6L273C3*B6L273C17</f>
        <v>1.9701500000000001E-4</v>
      </c>
      <c r="AN20" s="16" t="s">
        <v>12481</v>
      </c>
      <c r="AO20" s="23">
        <f>A1L513C9</f>
        <v>1.2</v>
      </c>
      <c r="AP20" s="16" t="s">
        <v>13994</v>
      </c>
      <c r="AQ20" s="23">
        <f>B6L273C18*B6L273C19</f>
        <v>2.3641800000000001E-4</v>
      </c>
      <c r="AR20" s="16" t="s">
        <v>13995</v>
      </c>
      <c r="AS20" s="23">
        <f>IF(B6L276C20=0,0,B6L273C20/B6L276C20)</f>
        <v>2.1356276727189645E-6</v>
      </c>
      <c r="AT20" s="16" t="s">
        <v>13996</v>
      </c>
      <c r="AU20" s="17">
        <f>A1L248C24</f>
        <v>32.25</v>
      </c>
      <c r="AV20" s="16" t="s">
        <v>12485</v>
      </c>
      <c r="AW20" s="17">
        <f>A1L573C1</f>
        <v>200</v>
      </c>
      <c r="AX20" s="16" t="s">
        <v>13997</v>
      </c>
      <c r="AY20" s="23">
        <f>IF(B6L273C23=0,0,B6L273C22/B6L273C23)</f>
        <v>0.16125</v>
      </c>
      <c r="AZ20" s="16" t="s">
        <v>12487</v>
      </c>
      <c r="BA20" s="23">
        <f>A1L513C10</f>
        <v>0.25</v>
      </c>
      <c r="BB20" s="16" t="s">
        <v>13998</v>
      </c>
      <c r="BC20" s="23">
        <f>B6L273C24*B6L273C25</f>
        <v>4.0312500000000001E-2</v>
      </c>
      <c r="BD20" s="16" t="s">
        <v>13999</v>
      </c>
      <c r="BE20" s="23">
        <f>IF(B6L276C26=0,0,B6L273C26/B6L276C26)</f>
        <v>4.7251777985506521E-5</v>
      </c>
      <c r="BF20" s="16" t="s">
        <v>14000</v>
      </c>
      <c r="BG20" s="17">
        <f>B6L273C3+B6L273C10+B6L273C15+B6L273C20+B6L273C26</f>
        <v>5.0453369984385141E-2</v>
      </c>
      <c r="BH20" s="16" t="s">
        <v>14001</v>
      </c>
      <c r="BI20" s="17">
        <f>B6L278C3*B6L273C4</f>
        <v>2.3204172397544139E-2</v>
      </c>
      <c r="BJ20" s="16" t="s">
        <v>14002</v>
      </c>
      <c r="BK20" s="17">
        <f>B6L278C10*B6L273C11</f>
        <v>4.0966117654607941E-2</v>
      </c>
      <c r="BL20" s="16" t="s">
        <v>14003</v>
      </c>
      <c r="BM20" s="17">
        <f>B6L278C15*B6L273C16</f>
        <v>1.4938846189538916E-3</v>
      </c>
      <c r="BN20" s="16" t="s">
        <v>14004</v>
      </c>
      <c r="BO20" s="17">
        <f>B6L278C20*B6L273C21</f>
        <v>1.5673954371093115E-3</v>
      </c>
      <c r="BP20" s="16" t="s">
        <v>14005</v>
      </c>
      <c r="BQ20" s="17">
        <f>B6L278C26*B6L273C27</f>
        <v>0.26726234279314226</v>
      </c>
      <c r="BR20" s="16" t="s">
        <v>14006</v>
      </c>
      <c r="BS20" s="15">
        <f>B6L273C29+B6L273C30+B6L273C31+B6L273C32+B6L273C33</f>
        <v>0.33449391290135755</v>
      </c>
      <c r="BT20" s="16" t="s">
        <v>14007</v>
      </c>
      <c r="BU20" s="23">
        <f>IF(B6L273C3=0,0,B6L273C29/B6L273C3)</f>
        <v>6.6297635421554677</v>
      </c>
      <c r="BV20" s="16" t="s">
        <v>14008</v>
      </c>
      <c r="BW20" s="23">
        <f>IF(B6L273C8=0,0,B6L273C30/B6L273C8)</f>
        <v>3.6463699481855074</v>
      </c>
      <c r="BX20" s="16" t="s">
        <v>14009</v>
      </c>
      <c r="BY20" s="23">
        <f>IF(B6L273C13=0,0,B6L273C31/B6L273C13)</f>
        <v>9.9446453132332024</v>
      </c>
      <c r="BZ20" s="16" t="s">
        <v>14010</v>
      </c>
      <c r="CA20" s="23">
        <f>IF(B6L273C18=0,0,B6L273C32/B6L273C18)</f>
        <v>7.9557162505865611</v>
      </c>
      <c r="CB20" s="16" t="s">
        <v>14011</v>
      </c>
      <c r="CC20" s="23">
        <f>IF(B6L273C24=0,0,B6L273C33/B6L273C24)</f>
        <v>1.6574408855388667</v>
      </c>
    </row>
    <row r="21" spans="1:81" x14ac:dyDescent="0.2">
      <c r="A21" s="11">
        <v>274</v>
      </c>
      <c r="B21" s="14" t="s">
        <v>945</v>
      </c>
      <c r="C21" s="11" t="s">
        <v>625</v>
      </c>
      <c r="D21" s="16" t="s">
        <v>14012</v>
      </c>
      <c r="E21" s="21">
        <f>A1L360C18</f>
        <v>9.3424999999999994</v>
      </c>
      <c r="F21" s="16" t="s">
        <v>12503</v>
      </c>
      <c r="G21" s="24">
        <f>A1L514C5</f>
        <v>2</v>
      </c>
      <c r="H21" s="16" t="s">
        <v>14013</v>
      </c>
      <c r="I21" s="21">
        <f>B6L274C1*B6L274C2</f>
        <v>18.684999999999999</v>
      </c>
      <c r="J21" s="16" t="s">
        <v>14014</v>
      </c>
      <c r="K21" s="23">
        <f>IF(B6L276C3=0,0,B6L274C3/B6L276C3)</f>
        <v>1.1401200875643959E-2</v>
      </c>
      <c r="L21" s="16" t="s">
        <v>14015</v>
      </c>
      <c r="M21" s="23">
        <f>A1L554C72</f>
        <v>1.2769122125612391</v>
      </c>
      <c r="N21" s="16" t="s">
        <v>14016</v>
      </c>
      <c r="O21" s="23">
        <f>B6L274C1*B6L274C5</f>
        <v>11.929552345853375</v>
      </c>
      <c r="P21" s="16" t="s">
        <v>14017</v>
      </c>
      <c r="Q21" s="23">
        <f>B3L848C21</f>
        <v>1.9222492190211731</v>
      </c>
      <c r="R21" s="16" t="s">
        <v>14018</v>
      </c>
      <c r="S21" s="23">
        <f>B6L274C6*B6L274C7</f>
        <v>22.931572680088856</v>
      </c>
      <c r="T21" s="16" t="s">
        <v>12510</v>
      </c>
      <c r="U21" s="23">
        <f>A1L514C7</f>
        <v>0.55000000000000004</v>
      </c>
      <c r="V21" s="16" t="s">
        <v>14019</v>
      </c>
      <c r="W21" s="23">
        <f>B6L274C8*B6L274C9</f>
        <v>12.612364974048871</v>
      </c>
      <c r="X21" s="16" t="s">
        <v>14020</v>
      </c>
      <c r="Y21" s="23">
        <f>IF(B6L276C10=0,0,B6L274C10/B6L276C10)</f>
        <v>1.0377636780680419E-2</v>
      </c>
      <c r="Z21" s="16" t="s">
        <v>12513</v>
      </c>
      <c r="AA21" s="23">
        <f>A1L514C11</f>
        <v>4.292E-2</v>
      </c>
      <c r="AB21" s="16" t="s">
        <v>14021</v>
      </c>
      <c r="AC21" s="23">
        <f>B6L274C3*B6L274C12</f>
        <v>0.8019601999999999</v>
      </c>
      <c r="AD21" s="16" t="s">
        <v>12515</v>
      </c>
      <c r="AE21" s="23">
        <f>A1L514C8</f>
        <v>1.5</v>
      </c>
      <c r="AF21" s="16" t="s">
        <v>14022</v>
      </c>
      <c r="AG21" s="23">
        <f>B6L274C13*B6L274C14</f>
        <v>1.2029402999999999</v>
      </c>
      <c r="AH21" s="16" t="s">
        <v>14023</v>
      </c>
      <c r="AI21" s="23">
        <f>IF(B6L276C15=0,0,B6L274C15/B6L276C15)</f>
        <v>1.1625462088933725E-2</v>
      </c>
      <c r="AJ21" s="16" t="s">
        <v>12518</v>
      </c>
      <c r="AK21" s="23">
        <f>A1L534C14</f>
        <v>5.629E-2</v>
      </c>
      <c r="AL21" s="16" t="s">
        <v>14024</v>
      </c>
      <c r="AM21" s="23">
        <f>B6L274C3*B6L274C17</f>
        <v>1.0517786499999999</v>
      </c>
      <c r="AN21" s="16" t="s">
        <v>12520</v>
      </c>
      <c r="AO21" s="23">
        <f>A1L514C9</f>
        <v>1.2</v>
      </c>
      <c r="AP21" s="16" t="s">
        <v>14025</v>
      </c>
      <c r="AQ21" s="23">
        <f>B6L274C18*B6L274C19</f>
        <v>1.2621343799999998</v>
      </c>
      <c r="AR21" s="16" t="s">
        <v>14026</v>
      </c>
      <c r="AS21" s="23">
        <f>IF(B6L276C20=0,0,B6L274C20/B6L276C20)</f>
        <v>1.1401200875643953E-2</v>
      </c>
      <c r="AT21" s="16" t="s">
        <v>14027</v>
      </c>
      <c r="AU21" s="17">
        <f>A1L249C24</f>
        <v>13845</v>
      </c>
      <c r="AV21" s="16" t="s">
        <v>12524</v>
      </c>
      <c r="AW21" s="17">
        <f>A1L574C1</f>
        <v>200</v>
      </c>
      <c r="AX21" s="16" t="s">
        <v>14028</v>
      </c>
      <c r="AY21" s="23">
        <f>IF(B6L274C23=0,0,B6L274C22/B6L274C23)</f>
        <v>69.224999999999994</v>
      </c>
      <c r="AZ21" s="16" t="s">
        <v>12526</v>
      </c>
      <c r="BA21" s="23">
        <f>A1L514C10</f>
        <v>0.25</v>
      </c>
      <c r="BB21" s="16" t="s">
        <v>14029</v>
      </c>
      <c r="BC21" s="23">
        <f>B6L274C24*B6L274C25</f>
        <v>17.306249999999999</v>
      </c>
      <c r="BD21" s="16" t="s">
        <v>14030</v>
      </c>
      <c r="BE21" s="23">
        <f>IF(B6L276C26=0,0,B6L274C26/B6L276C26)</f>
        <v>2.0285298177033728E-2</v>
      </c>
      <c r="BF21" s="16" t="s">
        <v>14031</v>
      </c>
      <c r="BG21" s="23">
        <f>B6L274C3+B6L274C10+B6L274C15+B6L274C20+B6L274C26</f>
        <v>51.068689654048868</v>
      </c>
      <c r="BH21" s="16" t="s">
        <v>14032</v>
      </c>
      <c r="BI21" s="17">
        <f>B6L278C3*B6L274C4</f>
        <v>123.87713178517491</v>
      </c>
      <c r="BJ21" s="16" t="s">
        <v>14033</v>
      </c>
      <c r="BK21" s="17">
        <f>B6L278C10*B6L274C11</f>
        <v>83.616997485307792</v>
      </c>
      <c r="BL21" s="16" t="s">
        <v>14034</v>
      </c>
      <c r="BM21" s="17">
        <f>B6L278C15*B6L274C16</f>
        <v>7.9752097443295593</v>
      </c>
      <c r="BN21" s="16" t="s">
        <v>14035</v>
      </c>
      <c r="BO21" s="17">
        <f>B6L278C20*B6L274C21</f>
        <v>8.3676524978249933</v>
      </c>
      <c r="BP21" s="16" t="s">
        <v>14036</v>
      </c>
      <c r="BQ21" s="17">
        <f>B6L278C26*B6L274C27</f>
        <v>114.73634530142805</v>
      </c>
      <c r="BR21" s="16" t="s">
        <v>14037</v>
      </c>
      <c r="BS21" s="15">
        <f>B6L274C29+B6L274C30+B6L274C31+B6L274C32+B6L274C33</f>
        <v>338.57333681406527</v>
      </c>
      <c r="BT21" s="16" t="s">
        <v>14038</v>
      </c>
      <c r="BU21" s="23">
        <f>IF(B6L274C3=0,0,B6L274C29/B6L274C3)</f>
        <v>6.6297635421554677</v>
      </c>
      <c r="BV21" s="16" t="s">
        <v>14039</v>
      </c>
      <c r="BW21" s="23">
        <f>IF(B6L274C8=0,0,B6L274C30/B6L274C8)</f>
        <v>3.646369948185507</v>
      </c>
      <c r="BX21" s="16" t="s">
        <v>14040</v>
      </c>
      <c r="BY21" s="23">
        <f>IF(B6L274C13=0,0,B6L274C31/B6L274C13)</f>
        <v>9.9446453132332007</v>
      </c>
      <c r="BZ21" s="16" t="s">
        <v>14041</v>
      </c>
      <c r="CA21" s="23">
        <f>IF(B6L274C18=0,0,B6L274C32/B6L274C18)</f>
        <v>7.9557162505865602</v>
      </c>
      <c r="CB21" s="16" t="s">
        <v>14042</v>
      </c>
      <c r="CC21" s="23">
        <f>IF(B6L274C24=0,0,B6L274C33/B6L274C24)</f>
        <v>1.6574408855388667</v>
      </c>
    </row>
    <row r="22" spans="1:81" x14ac:dyDescent="0.2">
      <c r="A22" s="11">
        <v>275</v>
      </c>
      <c r="B22" s="14" t="s">
        <v>945</v>
      </c>
      <c r="C22" s="11" t="s">
        <v>11991</v>
      </c>
      <c r="D22" s="16" t="s">
        <v>14043</v>
      </c>
      <c r="E22" s="15">
        <f>A1L363C18</f>
        <v>156.64575000000002</v>
      </c>
      <c r="F22" s="16" t="s">
        <v>12542</v>
      </c>
      <c r="G22" s="24">
        <f>A1L515C5</f>
        <v>2</v>
      </c>
      <c r="H22" s="16" t="s">
        <v>14044</v>
      </c>
      <c r="I22" s="15">
        <f>B6L275C1*B6L275C2</f>
        <v>313.29150000000004</v>
      </c>
      <c r="J22" s="16" t="s">
        <v>14045</v>
      </c>
      <c r="K22" s="23">
        <f>IF(B6L276C3=0,0,B6L275C3/B6L276C3)</f>
        <v>0.19116399915075247</v>
      </c>
      <c r="L22" s="16" t="s">
        <v>14046</v>
      </c>
      <c r="M22" s="23">
        <f>A1L555C72</f>
        <v>1.0747102432095463</v>
      </c>
      <c r="N22" s="16" t="s">
        <v>14047</v>
      </c>
      <c r="O22" s="23">
        <f>B6L275C1*B6L275C5</f>
        <v>168.34879208024182</v>
      </c>
      <c r="P22" s="16" t="s">
        <v>14048</v>
      </c>
      <c r="Q22" s="23">
        <f>B3L852C21</f>
        <v>2.0388715477042578</v>
      </c>
      <c r="R22" s="16" t="s">
        <v>14049</v>
      </c>
      <c r="S22" s="17">
        <f>B6L275C6*B6L275C7</f>
        <v>343.24156226278495</v>
      </c>
      <c r="T22" s="16" t="s">
        <v>12549</v>
      </c>
      <c r="U22" s="23">
        <f>A1L515C7</f>
        <v>0.55000000000000004</v>
      </c>
      <c r="V22" s="16" t="s">
        <v>14050</v>
      </c>
      <c r="W22" s="17">
        <f>B6L275C8*B6L275C9</f>
        <v>188.78285924453175</v>
      </c>
      <c r="X22" s="16" t="s">
        <v>14051</v>
      </c>
      <c r="Y22" s="23">
        <f>IF(B6L276C10=0,0,B6L275C10/B6L276C10)</f>
        <v>0.15533327394894936</v>
      </c>
      <c r="Z22" s="16" t="s">
        <v>12552</v>
      </c>
      <c r="AA22" s="23">
        <f>A1L515C11</f>
        <v>4.292E-2</v>
      </c>
      <c r="AB22" s="16" t="s">
        <v>14052</v>
      </c>
      <c r="AC22" s="23">
        <f>B6L275C3*B6L275C12</f>
        <v>13.446471180000001</v>
      </c>
      <c r="AD22" s="16" t="s">
        <v>12554</v>
      </c>
      <c r="AE22" s="23">
        <f>A1L515C8</f>
        <v>1.5</v>
      </c>
      <c r="AF22" s="16" t="s">
        <v>14053</v>
      </c>
      <c r="AG22" s="17">
        <f>B6L275C13*B6L275C14</f>
        <v>20.169706770000001</v>
      </c>
      <c r="AH22" s="16" t="s">
        <v>14054</v>
      </c>
      <c r="AI22" s="23">
        <f>IF(B6L276C15=0,0,B6L275C15/B6L276C15)</f>
        <v>0.19492418817421359</v>
      </c>
      <c r="AJ22" s="16" t="s">
        <v>12557</v>
      </c>
      <c r="AK22" s="23">
        <f>A1L535C14</f>
        <v>5.629E-2</v>
      </c>
      <c r="AL22" s="16" t="s">
        <v>14055</v>
      </c>
      <c r="AM22" s="17">
        <f>B6L275C3*B6L275C17</f>
        <v>17.635178535000001</v>
      </c>
      <c r="AN22" s="16" t="s">
        <v>12559</v>
      </c>
      <c r="AO22" s="23">
        <f>A1L515C9</f>
        <v>1.2</v>
      </c>
      <c r="AP22" s="16" t="s">
        <v>14056</v>
      </c>
      <c r="AQ22" s="17">
        <f>B6L275C18*B6L275C19</f>
        <v>21.162214242000001</v>
      </c>
      <c r="AR22" s="16" t="s">
        <v>14057</v>
      </c>
      <c r="AS22" s="23">
        <f>IF(B6L276C20=0,0,B6L275C20/B6L276C20)</f>
        <v>0.19116399915075241</v>
      </c>
      <c r="AT22" s="16" t="s">
        <v>14058</v>
      </c>
      <c r="AU22" s="17">
        <f>A1L253C24</f>
        <v>120350</v>
      </c>
      <c r="AV22" s="16" t="s">
        <v>12563</v>
      </c>
      <c r="AW22" s="17">
        <f>A1L575C1</f>
        <v>200</v>
      </c>
      <c r="AX22" s="16" t="s">
        <v>14059</v>
      </c>
      <c r="AY22" s="23">
        <f>IF(B6L275C23=0,0,B6L275C22/B6L275C23)</f>
        <v>601.75</v>
      </c>
      <c r="AZ22" s="16" t="s">
        <v>12565</v>
      </c>
      <c r="BA22" s="23">
        <f>A1L515C10</f>
        <v>0.25</v>
      </c>
      <c r="BB22" s="16" t="s">
        <v>14060</v>
      </c>
      <c r="BC22" s="23">
        <f>B6L275C24*B6L275C25</f>
        <v>150.4375</v>
      </c>
      <c r="BD22" s="16" t="s">
        <v>14061</v>
      </c>
      <c r="BE22" s="23">
        <f>IF(B6L276C26=0,0,B6L275C26/B6L276C26)</f>
        <v>0.17633337924203751</v>
      </c>
      <c r="BF22" s="16" t="s">
        <v>14062</v>
      </c>
      <c r="BG22" s="17">
        <f>B6L275C3+B6L275C10+B6L275C15+B6L275C20+B6L275C26</f>
        <v>693.84378025653177</v>
      </c>
      <c r="BH22" s="16" t="s">
        <v>14063</v>
      </c>
      <c r="BI22" s="17">
        <f>B6L278C3*B6L275C4</f>
        <v>2077.0485647671999</v>
      </c>
      <c r="BJ22" s="16" t="s">
        <v>14064</v>
      </c>
      <c r="BK22" s="17">
        <f>B6L278C10*B6L275C11</f>
        <v>1251.5857176032637</v>
      </c>
      <c r="BL22" s="16" t="s">
        <v>14065</v>
      </c>
      <c r="BM22" s="17">
        <f>B6L278C15*B6L275C16</f>
        <v>133.72038659971233</v>
      </c>
      <c r="BN22" s="16" t="s">
        <v>14066</v>
      </c>
      <c r="BO22" s="17">
        <f>B6L278C20*B6L275C21</f>
        <v>140.3004764528948</v>
      </c>
      <c r="BP22" s="16" t="s">
        <v>14067</v>
      </c>
      <c r="BQ22" s="17">
        <f>B6L278C26*B6L275C27</f>
        <v>997.36505287301316</v>
      </c>
      <c r="BR22" s="16" t="s">
        <v>14068</v>
      </c>
      <c r="BS22" s="15">
        <f>B6L275C29+B6L275C30+B6L275C31+B6L275C32+B6L275C33</f>
        <v>4600.0201982960834</v>
      </c>
      <c r="BT22" s="16" t="s">
        <v>14069</v>
      </c>
      <c r="BU22" s="23">
        <f>IF(B6L275C3=0,0,B6L275C29/B6L275C3)</f>
        <v>6.6297635421554677</v>
      </c>
      <c r="BV22" s="16" t="s">
        <v>14070</v>
      </c>
      <c r="BW22" s="23">
        <f>IF(B6L275C8=0,0,B6L275C30/B6L275C8)</f>
        <v>3.646369948185507</v>
      </c>
      <c r="BX22" s="16" t="s">
        <v>14071</v>
      </c>
      <c r="BY22" s="23">
        <f>IF(B6L275C13=0,0,B6L275C31/B6L275C13)</f>
        <v>9.9446453132332007</v>
      </c>
      <c r="BZ22" s="16" t="s">
        <v>14072</v>
      </c>
      <c r="CA22" s="23">
        <f>IF(B6L275C18=0,0,B6L275C32/B6L275C18)</f>
        <v>7.9557162505865602</v>
      </c>
      <c r="CB22" s="16" t="s">
        <v>14073</v>
      </c>
      <c r="CC22" s="23">
        <f>IF(B6L275C24=0,0,B6L275C33/B6L275C24)</f>
        <v>1.6574408855388669</v>
      </c>
    </row>
    <row r="23" spans="1:81" x14ac:dyDescent="0.2">
      <c r="A23" s="11">
        <v>276</v>
      </c>
      <c r="B23" s="14" t="s">
        <v>945</v>
      </c>
      <c r="C23" s="11" t="s">
        <v>11992</v>
      </c>
      <c r="D23" s="16" t="s">
        <v>14074</v>
      </c>
      <c r="E23" s="15">
        <f>SUM(B6L261C1:B6L275C1)</f>
        <v>877.10549999999989</v>
      </c>
      <c r="F23" s="16" t="s">
        <v>945</v>
      </c>
      <c r="G23" s="19" t="str">
        <f>NULL_VALUE</f>
        <v>n/a</v>
      </c>
      <c r="H23" s="16" t="s">
        <v>14075</v>
      </c>
      <c r="I23" s="15">
        <f>SUM(B6L261C3:B6L275C3)</f>
        <v>1638.8624499999996</v>
      </c>
      <c r="J23" s="16" t="s">
        <v>14076</v>
      </c>
      <c r="K23" s="23">
        <f>IF(B6L276C3=0,0,B6L276C3/B6L276C3)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14077</v>
      </c>
      <c r="S23" s="17">
        <f>SUM(B6L261C8:B6L275C8)</f>
        <v>2209.7104730799156</v>
      </c>
      <c r="T23" s="16" t="s">
        <v>945</v>
      </c>
      <c r="U23" s="19" t="str">
        <f>NULL_VALUE</f>
        <v>n/a</v>
      </c>
      <c r="V23" s="16" t="s">
        <v>14078</v>
      </c>
      <c r="W23" s="17">
        <f>SUM(B6L261C10:B6L275C10)</f>
        <v>1215.3407601939534</v>
      </c>
      <c r="X23" s="16" t="s">
        <v>14079</v>
      </c>
      <c r="Y23" s="23">
        <f>IF(B6L276C10=0,0,B6L276C10/B6L276C10)</f>
        <v>1</v>
      </c>
      <c r="Z23" s="16" t="s">
        <v>945</v>
      </c>
      <c r="AA23" s="19" t="str">
        <f>NULL_VALUE</f>
        <v>n/a</v>
      </c>
      <c r="AB23" s="16" t="s">
        <v>14080</v>
      </c>
      <c r="AC23" s="23">
        <f>SUM(B6L261C13:B6L275C13)</f>
        <v>68.983081607000003</v>
      </c>
      <c r="AD23" s="16" t="s">
        <v>945</v>
      </c>
      <c r="AE23" s="19" t="str">
        <f>NULL_VALUE</f>
        <v>n/a</v>
      </c>
      <c r="AF23" s="16" t="s">
        <v>14081</v>
      </c>
      <c r="AG23" s="17">
        <f>SUM(B6L261C15:B6L275C15)</f>
        <v>103.4746224105</v>
      </c>
      <c r="AH23" s="16" t="s">
        <v>14082</v>
      </c>
      <c r="AI23" s="23">
        <f>IF(B6L276C15=0,0,B6L276C15/B6L276C15)</f>
        <v>1</v>
      </c>
      <c r="AJ23" s="16" t="s">
        <v>945</v>
      </c>
      <c r="AK23" s="19" t="str">
        <f>NULL_VALUE</f>
        <v>n/a</v>
      </c>
      <c r="AL23" s="16" t="s">
        <v>14083</v>
      </c>
      <c r="AM23" s="17">
        <f>SUM(B6L261C18:B6L275C18)</f>
        <v>92.251567310500008</v>
      </c>
      <c r="AN23" s="16" t="s">
        <v>945</v>
      </c>
      <c r="AO23" s="19" t="str">
        <f>NULL_VALUE</f>
        <v>n/a</v>
      </c>
      <c r="AP23" s="16" t="s">
        <v>14084</v>
      </c>
      <c r="AQ23" s="17">
        <f>SUM(B6L261C20:B6L275C20)</f>
        <v>110.70188077260001</v>
      </c>
      <c r="AR23" s="16" t="s">
        <v>14085</v>
      </c>
      <c r="AS23" s="23">
        <f>IF(B6L276C20=0,0,B6L276C20/B6L276C20)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14086</v>
      </c>
      <c r="AY23" s="17">
        <f>SUM(B6L261C24:B6L275C24)</f>
        <v>3412.57</v>
      </c>
      <c r="AZ23" s="16" t="s">
        <v>945</v>
      </c>
      <c r="BA23" s="19" t="str">
        <f>NULL_VALUE</f>
        <v>n/a</v>
      </c>
      <c r="BB23" s="16" t="s">
        <v>14087</v>
      </c>
      <c r="BC23" s="23">
        <f>SUM(B6L261C26:B6L275C26)</f>
        <v>853.14250000000004</v>
      </c>
      <c r="BD23" s="16" t="s">
        <v>14088</v>
      </c>
      <c r="BE23" s="23">
        <f>IF(B6L276C26=0,0,B6L276C26/B6L276C26)</f>
        <v>1</v>
      </c>
      <c r="BF23" s="16" t="s">
        <v>14089</v>
      </c>
      <c r="BG23" s="17">
        <f>B6L276C3+B6L276C10+B6L276C15+B6L276C20+B6L276C26</f>
        <v>3921.522213377053</v>
      </c>
      <c r="BH23" s="16" t="s">
        <v>14090</v>
      </c>
      <c r="BI23" s="17">
        <f>SUM(B6L261C29:B6L275C29)</f>
        <v>10865.270521617587</v>
      </c>
      <c r="BJ23" s="16" t="s">
        <v>14091</v>
      </c>
      <c r="BK23" s="17">
        <f>SUM(B6L261C30:B6L275C30)</f>
        <v>8057.4218632293851</v>
      </c>
      <c r="BL23" s="16" t="s">
        <v>14092</v>
      </c>
      <c r="BM23" s="17">
        <f>SUM(B6L261C31:B6L275C31)</f>
        <v>686.01227919543601</v>
      </c>
      <c r="BN23" s="16" t="s">
        <v>14093</v>
      </c>
      <c r="BO23" s="17">
        <f>SUM(B6L261C32:B6L275C32)</f>
        <v>733.92729319422483</v>
      </c>
      <c r="BP23" s="16" t="s">
        <v>14094</v>
      </c>
      <c r="BQ23" s="17">
        <f>SUM(B6L261C33:B6L275C33)</f>
        <v>5656.1330427633693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277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14095</v>
      </c>
      <c r="I24" s="15">
        <f>IF(B6L276C28=0,0,B6L276C3/B6L276C28)</f>
        <v>0.41791487101858821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14096</v>
      </c>
      <c r="W24" s="17">
        <f>IF(B6L276C28=0,0,B6L276C10/B6L276C28)</f>
        <v>0.30991556188262726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14097</v>
      </c>
      <c r="AG24" s="17">
        <f>IF(B6L276C28=0,0,B6L276C15/B6L276C28)</f>
        <v>2.6386341012561019E-2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14098</v>
      </c>
      <c r="AQ24" s="17">
        <f>IF(B6L276C28=0,0,B6L276C20/B6L276C28)</f>
        <v>2.8229313707563604E-2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14099</v>
      </c>
      <c r="BC24" s="17">
        <f>IF(B6L276C28=0,0,B6L276C26/B6L276C28)</f>
        <v>0.21755391237865995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278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14100</v>
      </c>
      <c r="I25" s="15">
        <f>B6L277C3*B6L119C1</f>
        <v>10865.270521617585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14101</v>
      </c>
      <c r="W25" s="17">
        <f>B6L277C10*B6L119C1</f>
        <v>8057.4218632293832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14102</v>
      </c>
      <c r="AG25" s="17">
        <f>B6L277C15*B6L119C1</f>
        <v>686.01227919543601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14103</v>
      </c>
      <c r="AQ25" s="17">
        <f>B6L277C20*B6L119C1</f>
        <v>733.92729319422483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14104</v>
      </c>
      <c r="BC25" s="17">
        <f>B6L277C26*B6L119C1</f>
        <v>5656.1330427633711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62FCE8-71A4-4BA1-BFE3-4F26CB345F58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14105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14106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281</v>
      </c>
      <c r="B8" s="14" t="s">
        <v>945</v>
      </c>
      <c r="C8" s="11" t="s">
        <v>11983</v>
      </c>
      <c r="D8" s="16" t="s">
        <v>14107</v>
      </c>
      <c r="E8" s="15">
        <f>A1L341C19</f>
        <v>0</v>
      </c>
      <c r="F8" s="16" t="s">
        <v>11996</v>
      </c>
      <c r="G8" s="24">
        <f>A1L501C5</f>
        <v>1.8</v>
      </c>
      <c r="H8" s="16" t="s">
        <v>14108</v>
      </c>
      <c r="I8" s="15">
        <f>B6L281C1*B6L281C2</f>
        <v>0</v>
      </c>
      <c r="J8" s="16" t="s">
        <v>14109</v>
      </c>
      <c r="K8" s="23">
        <f>IF(B6L296C3=0,0,B6L281C3/B6L296C3)</f>
        <v>0</v>
      </c>
      <c r="L8" s="16" t="s">
        <v>14110</v>
      </c>
      <c r="M8" s="23">
        <f>A1L541C81</f>
        <v>1.4744012389986574</v>
      </c>
      <c r="N8" s="16" t="s">
        <v>14111</v>
      </c>
      <c r="O8" s="23">
        <f>B6L281C1*B6L281C5</f>
        <v>0</v>
      </c>
      <c r="P8" s="16" t="s">
        <v>14112</v>
      </c>
      <c r="Q8" s="23">
        <f>B3L835C27</f>
        <v>0</v>
      </c>
      <c r="R8" s="16" t="s">
        <v>14113</v>
      </c>
      <c r="S8" s="17">
        <f>B6L281C6*B6L281C7</f>
        <v>0</v>
      </c>
      <c r="T8" s="16" t="s">
        <v>12003</v>
      </c>
      <c r="U8" s="23">
        <f>A1L501C7</f>
        <v>0.55000000000000004</v>
      </c>
      <c r="V8" s="16" t="s">
        <v>14114</v>
      </c>
      <c r="W8" s="17">
        <f>B6L281C8*B6L281C9</f>
        <v>0</v>
      </c>
      <c r="X8" s="16" t="s">
        <v>14115</v>
      </c>
      <c r="Y8" s="23">
        <f>IF(B6L296C10=0,0,B6L281C10/B6L296C10)</f>
        <v>0</v>
      </c>
      <c r="Z8" s="16" t="s">
        <v>12006</v>
      </c>
      <c r="AA8" s="23">
        <f>A1L501C11</f>
        <v>3.2660000000000002E-2</v>
      </c>
      <c r="AB8" s="16" t="s">
        <v>14116</v>
      </c>
      <c r="AC8" s="23">
        <f>B6L281C3*B6L281C12</f>
        <v>0</v>
      </c>
      <c r="AD8" s="16" t="s">
        <v>12008</v>
      </c>
      <c r="AE8" s="23">
        <f>A1L501C8</f>
        <v>1.5</v>
      </c>
      <c r="AF8" s="16" t="s">
        <v>14117</v>
      </c>
      <c r="AG8" s="17">
        <f>B6L281C13*B6L281C14</f>
        <v>0</v>
      </c>
      <c r="AH8" s="16" t="s">
        <v>14118</v>
      </c>
      <c r="AI8" s="23">
        <f>IF(B6L296C15=0,0,B6L281C15/B6L296C15)</f>
        <v>0</v>
      </c>
      <c r="AJ8" s="16" t="s">
        <v>12011</v>
      </c>
      <c r="AK8" s="23">
        <f>A1L521C14</f>
        <v>5.629E-2</v>
      </c>
      <c r="AL8" s="16" t="s">
        <v>14119</v>
      </c>
      <c r="AM8" s="17">
        <f>B6L281C3*B6L281C17</f>
        <v>0</v>
      </c>
      <c r="AN8" s="16" t="s">
        <v>12013</v>
      </c>
      <c r="AO8" s="23">
        <f>A1L501C9</f>
        <v>1.2</v>
      </c>
      <c r="AP8" s="16" t="s">
        <v>14120</v>
      </c>
      <c r="AQ8" s="17">
        <f>B6L281C18*B6L281C19</f>
        <v>0</v>
      </c>
      <c r="AR8" s="16" t="s">
        <v>14121</v>
      </c>
      <c r="AS8" s="23">
        <f>IF(B6L296C20=0,0,B6L281C20/B6L296C20)</f>
        <v>0</v>
      </c>
      <c r="AT8" s="16" t="s">
        <v>14122</v>
      </c>
      <c r="AU8" s="17">
        <f>A1L236C27</f>
        <v>0</v>
      </c>
      <c r="AV8" s="16" t="s">
        <v>12017</v>
      </c>
      <c r="AW8" s="17">
        <f>A1L561C1</f>
        <v>200</v>
      </c>
      <c r="AX8" s="16" t="s">
        <v>14123</v>
      </c>
      <c r="AY8" s="17">
        <f>IF(B6L281C23=0,0,B6L281C22/B6L281C23)</f>
        <v>0</v>
      </c>
      <c r="AZ8" s="16" t="s">
        <v>12019</v>
      </c>
      <c r="BA8" s="23">
        <f>A1L501C10</f>
        <v>0.25</v>
      </c>
      <c r="BB8" s="16" t="s">
        <v>14124</v>
      </c>
      <c r="BC8" s="17">
        <f>B6L281C24*B6L281C25</f>
        <v>0</v>
      </c>
      <c r="BD8" s="16" t="s">
        <v>14125</v>
      </c>
      <c r="BE8" s="23">
        <f>IF(B6L296C26=0,0,B6L281C26/B6L296C26)</f>
        <v>0</v>
      </c>
      <c r="BF8" s="16" t="s">
        <v>14126</v>
      </c>
      <c r="BG8" s="17">
        <f>B6L281C3+B6L281C10+B6L281C15+B6L281C20+B6L281C26</f>
        <v>0</v>
      </c>
      <c r="BH8" s="16" t="s">
        <v>14127</v>
      </c>
      <c r="BI8" s="17">
        <f>B6L298C3*B6L281C4</f>
        <v>0</v>
      </c>
      <c r="BJ8" s="16" t="s">
        <v>14128</v>
      </c>
      <c r="BK8" s="17">
        <f>B6L298C10*B6L281C11</f>
        <v>0</v>
      </c>
      <c r="BL8" s="16" t="s">
        <v>14129</v>
      </c>
      <c r="BM8" s="17">
        <f>B6L298C15*B6L281C16</f>
        <v>0</v>
      </c>
      <c r="BN8" s="16" t="s">
        <v>14130</v>
      </c>
      <c r="BO8" s="17">
        <f>B6L298C20*B6L281C21</f>
        <v>0</v>
      </c>
      <c r="BP8" s="16" t="s">
        <v>14131</v>
      </c>
      <c r="BQ8" s="17">
        <f>B6L298C26*B6L281C27</f>
        <v>0</v>
      </c>
      <c r="BR8" s="16" t="s">
        <v>14132</v>
      </c>
      <c r="BS8" s="15">
        <f>B6L281C29+B6L281C30+B6L281C31+B6L281C32+B6L281C33</f>
        <v>0</v>
      </c>
      <c r="BT8" s="16" t="s">
        <v>14133</v>
      </c>
      <c r="BU8" s="23">
        <f>IF(B6L281C3=0,0,B6L281C29/B6L281C3)</f>
        <v>0</v>
      </c>
      <c r="BV8" s="16" t="s">
        <v>14134</v>
      </c>
      <c r="BW8" s="23">
        <f>IF(B6L281C8=0,0,B6L281C30/B6L281C8)</f>
        <v>0</v>
      </c>
      <c r="BX8" s="16" t="s">
        <v>14135</v>
      </c>
      <c r="BY8" s="23">
        <f>IF(B6L281C13=0,0,B6L281C31/B6L281C13)</f>
        <v>0</v>
      </c>
      <c r="BZ8" s="16" t="s">
        <v>14136</v>
      </c>
      <c r="CA8" s="23">
        <f>IF(B6L281C18=0,0,B6L281C32/B6L281C18)</f>
        <v>0</v>
      </c>
      <c r="CB8" s="16" t="s">
        <v>14137</v>
      </c>
      <c r="CC8" s="23">
        <f>IF(B6L281C24=0,0,B6L281C33/B6L281C24)</f>
        <v>0</v>
      </c>
    </row>
    <row r="9" spans="1:81" x14ac:dyDescent="0.2">
      <c r="A9" s="11">
        <v>282</v>
      </c>
      <c r="B9" s="14" t="s">
        <v>945</v>
      </c>
      <c r="C9" s="11" t="s">
        <v>11984</v>
      </c>
      <c r="D9" s="16" t="s">
        <v>14138</v>
      </c>
      <c r="E9" s="15">
        <f>A1L344C19</f>
        <v>10.0588</v>
      </c>
      <c r="F9" s="16" t="s">
        <v>12035</v>
      </c>
      <c r="G9" s="24">
        <f>A1L502C5</f>
        <v>1.8</v>
      </c>
      <c r="H9" s="16" t="s">
        <v>14139</v>
      </c>
      <c r="I9" s="15">
        <f>B6L282C1*B6L282C2</f>
        <v>18.105840000000001</v>
      </c>
      <c r="J9" s="16" t="s">
        <v>14140</v>
      </c>
      <c r="K9" s="23">
        <f>IF(B6L296C3=0,0,B6L282C3/B6L296C3)</f>
        <v>1.0935937261835034E-2</v>
      </c>
      <c r="L9" s="16" t="s">
        <v>14141</v>
      </c>
      <c r="M9" s="23">
        <f>A1L542C81</f>
        <v>1.6836872200167532</v>
      </c>
      <c r="N9" s="16" t="s">
        <v>14142</v>
      </c>
      <c r="O9" s="23">
        <f>B6L282C1*B6L282C5</f>
        <v>16.935873008704515</v>
      </c>
      <c r="P9" s="16" t="s">
        <v>14143</v>
      </c>
      <c r="Q9" s="23">
        <f>B3L836C27</f>
        <v>1.6150224460746743</v>
      </c>
      <c r="R9" s="16" t="s">
        <v>14144</v>
      </c>
      <c r="S9" s="17">
        <f>B6L282C6*B6L282C7</f>
        <v>27.351815052928018</v>
      </c>
      <c r="T9" s="16" t="s">
        <v>12042</v>
      </c>
      <c r="U9" s="23">
        <f>A1L502C7</f>
        <v>0.55000000000000004</v>
      </c>
      <c r="V9" s="16" t="s">
        <v>14145</v>
      </c>
      <c r="W9" s="17">
        <f>B6L282C8*B6L282C9</f>
        <v>15.043498279110411</v>
      </c>
      <c r="X9" s="16" t="s">
        <v>14146</v>
      </c>
      <c r="Y9" s="23">
        <f>IF(B6L296C10=0,0,B6L282C10/B6L296C10)</f>
        <v>1.2504963394223037E-2</v>
      </c>
      <c r="Z9" s="16" t="s">
        <v>12045</v>
      </c>
      <c r="AA9" s="23">
        <f>A1L502C11</f>
        <v>3.2660000000000002E-2</v>
      </c>
      <c r="AB9" s="16" t="s">
        <v>14147</v>
      </c>
      <c r="AC9" s="23">
        <f>B6L282C3*B6L282C12</f>
        <v>0.59133673440000001</v>
      </c>
      <c r="AD9" s="16" t="s">
        <v>12047</v>
      </c>
      <c r="AE9" s="23">
        <f>A1L502C8</f>
        <v>1.5</v>
      </c>
      <c r="AF9" s="16" t="s">
        <v>14148</v>
      </c>
      <c r="AG9" s="17">
        <f>B6L282C13*B6L282C14</f>
        <v>0.88700510160000001</v>
      </c>
      <c r="AH9" s="16" t="s">
        <v>14149</v>
      </c>
      <c r="AI9" s="23">
        <f>IF(B6L296C15=0,0,B6L282C15/B6L296C15)</f>
        <v>8.4864040571135113E-3</v>
      </c>
      <c r="AJ9" s="16" t="s">
        <v>12050</v>
      </c>
      <c r="AK9" s="23">
        <f>A1L522C14</f>
        <v>5.629E-2</v>
      </c>
      <c r="AL9" s="16" t="s">
        <v>14150</v>
      </c>
      <c r="AM9" s="17">
        <f>B6L282C3*B6L282C17</f>
        <v>1.0191777336000001</v>
      </c>
      <c r="AN9" s="16" t="s">
        <v>12052</v>
      </c>
      <c r="AO9" s="23">
        <f>A1L502C9</f>
        <v>1.2</v>
      </c>
      <c r="AP9" s="16" t="s">
        <v>14151</v>
      </c>
      <c r="AQ9" s="17">
        <f>B6L282C18*B6L282C19</f>
        <v>1.22301328032</v>
      </c>
      <c r="AR9" s="16" t="s">
        <v>14152</v>
      </c>
      <c r="AS9" s="23">
        <f>IF(B6L296C20=0,0,B6L282C20/B6L296C20)</f>
        <v>1.0935937261835034E-2</v>
      </c>
      <c r="AT9" s="16" t="s">
        <v>14153</v>
      </c>
      <c r="AU9" s="17">
        <f>A1L237C27</f>
        <v>8850</v>
      </c>
      <c r="AV9" s="16" t="s">
        <v>12056</v>
      </c>
      <c r="AW9" s="17">
        <f>A1L562C1</f>
        <v>200</v>
      </c>
      <c r="AX9" s="16" t="s">
        <v>14154</v>
      </c>
      <c r="AY9" s="23">
        <f>IF(B6L282C23=0,0,B6L282C22/B6L282C23)</f>
        <v>44.25</v>
      </c>
      <c r="AZ9" s="16" t="s">
        <v>12058</v>
      </c>
      <c r="BA9" s="23">
        <f>A1L502C10</f>
        <v>0.25</v>
      </c>
      <c r="BB9" s="16" t="s">
        <v>14155</v>
      </c>
      <c r="BC9" s="23">
        <f>B6L282C24*B6L282C25</f>
        <v>11.0625</v>
      </c>
      <c r="BD9" s="16" t="s">
        <v>14156</v>
      </c>
      <c r="BE9" s="23">
        <f>IF(B6L296C26=0,0,B6L282C26/B6L296C26)</f>
        <v>1.2886121341542789E-2</v>
      </c>
      <c r="BF9" s="16" t="s">
        <v>14157</v>
      </c>
      <c r="BG9" s="17">
        <f>B6L282C3+B6L282C10+B6L282C15+B6L282C20+B6L282C26</f>
        <v>46.321856661030409</v>
      </c>
      <c r="BH9" s="16" t="s">
        <v>14158</v>
      </c>
      <c r="BI9" s="17">
        <f>B6L298C3*B6L282C4</f>
        <v>121.88300328435477</v>
      </c>
      <c r="BJ9" s="16" t="s">
        <v>14159</v>
      </c>
      <c r="BK9" s="17">
        <f>B6L298C10*B6L282C11</f>
        <v>101.26825102624343</v>
      </c>
      <c r="BL9" s="16" t="s">
        <v>14160</v>
      </c>
      <c r="BM9" s="17">
        <f>B6L298C15*B6L282C16</f>
        <v>5.9710483309005387</v>
      </c>
      <c r="BN9" s="16" t="s">
        <v>14161</v>
      </c>
      <c r="BO9" s="17">
        <f>B6L298C20*B6L282C21</f>
        <v>8.2329531058515961</v>
      </c>
      <c r="BP9" s="16" t="s">
        <v>14162</v>
      </c>
      <c r="BQ9" s="17">
        <f>B6L298C26*B6L282C27</f>
        <v>74.469382466274666</v>
      </c>
      <c r="BR9" s="16" t="s">
        <v>14163</v>
      </c>
      <c r="BS9" s="15">
        <f>B6L282C29+B6L282C30+B6L282C31+B6L282C32+B6L282C33</f>
        <v>311.82463821362501</v>
      </c>
      <c r="BT9" s="16" t="s">
        <v>14164</v>
      </c>
      <c r="BU9" s="23">
        <f>IF(B6L282C3=0,0,B6L282C29/B6L282C3)</f>
        <v>6.7316955901717215</v>
      </c>
      <c r="BV9" s="16" t="s">
        <v>14165</v>
      </c>
      <c r="BW9" s="23">
        <f>IF(B6L282C8=0,0,B6L282C30/B6L282C8)</f>
        <v>3.7024325745944471</v>
      </c>
      <c r="BX9" s="16" t="s">
        <v>14166</v>
      </c>
      <c r="BY9" s="23">
        <f>IF(B6L282C13=0,0,B6L282C31/B6L282C13)</f>
        <v>10.09754338525758</v>
      </c>
      <c r="BZ9" s="16" t="s">
        <v>14167</v>
      </c>
      <c r="CA9" s="23">
        <f>IF(B6L282C18=0,0,B6L282C32/B6L282C18)</f>
        <v>8.0780347082060651</v>
      </c>
      <c r="CB9" s="16" t="s">
        <v>14168</v>
      </c>
      <c r="CC9" s="23">
        <f>IF(B6L282C24=0,0,B6L282C33/B6L282C24)</f>
        <v>1.6829238975429304</v>
      </c>
    </row>
    <row r="10" spans="1:81" x14ac:dyDescent="0.2">
      <c r="A10" s="11">
        <v>283</v>
      </c>
      <c r="B10" s="14" t="s">
        <v>945</v>
      </c>
      <c r="C10" s="11" t="s">
        <v>11985</v>
      </c>
      <c r="D10" s="16" t="s">
        <v>14169</v>
      </c>
      <c r="E10" s="21">
        <f>A1L345C19</f>
        <v>76.139600000000002</v>
      </c>
      <c r="F10" s="16" t="s">
        <v>12074</v>
      </c>
      <c r="G10" s="24">
        <f>A1L503C5</f>
        <v>2</v>
      </c>
      <c r="H10" s="16" t="s">
        <v>14170</v>
      </c>
      <c r="I10" s="21">
        <f>B6L283C1*B6L283C2</f>
        <v>152.2792</v>
      </c>
      <c r="J10" s="16" t="s">
        <v>14171</v>
      </c>
      <c r="K10" s="23">
        <f>IF(B6L296C3=0,0,B6L283C3/B6L296C3)</f>
        <v>9.1976720079401428E-2</v>
      </c>
      <c r="L10" s="16" t="s">
        <v>14172</v>
      </c>
      <c r="M10" s="23">
        <f>A1L543C81</f>
        <v>2.0932869814052011</v>
      </c>
      <c r="N10" s="16" t="s">
        <v>14173</v>
      </c>
      <c r="O10" s="23">
        <f>B6L283C1*B6L283C5</f>
        <v>159.38203344939944</v>
      </c>
      <c r="P10" s="16" t="s">
        <v>14174</v>
      </c>
      <c r="Q10" s="23">
        <f>B3L837C27</f>
        <v>1.7658657254039667</v>
      </c>
      <c r="R10" s="16" t="s">
        <v>14175</v>
      </c>
      <c r="S10" s="23">
        <f>B6L283C6*B6L283C7</f>
        <v>281.44727011348306</v>
      </c>
      <c r="T10" s="16" t="s">
        <v>12081</v>
      </c>
      <c r="U10" s="23">
        <f>A1L503C7</f>
        <v>0.55000000000000004</v>
      </c>
      <c r="V10" s="16" t="s">
        <v>14176</v>
      </c>
      <c r="W10" s="23">
        <f>B6L283C8*B6L283C9</f>
        <v>154.79599856241569</v>
      </c>
      <c r="X10" s="16" t="s">
        <v>14177</v>
      </c>
      <c r="Y10" s="23">
        <f>IF(B6L296C10=0,0,B6L283C10/B6L296C10)</f>
        <v>0.12867474437665691</v>
      </c>
      <c r="Z10" s="16" t="s">
        <v>12084</v>
      </c>
      <c r="AA10" s="23">
        <f>A1L503C11</f>
        <v>4.292E-2</v>
      </c>
      <c r="AB10" s="16" t="s">
        <v>14178</v>
      </c>
      <c r="AC10" s="23">
        <f>B6L283C3*B6L283C12</f>
        <v>6.5358232640000002</v>
      </c>
      <c r="AD10" s="16" t="s">
        <v>12086</v>
      </c>
      <c r="AE10" s="23">
        <f>A1L503C8</f>
        <v>1.5</v>
      </c>
      <c r="AF10" s="16" t="s">
        <v>14179</v>
      </c>
      <c r="AG10" s="23">
        <f>B6L283C13*B6L283C14</f>
        <v>9.8037348959999999</v>
      </c>
      <c r="AH10" s="16" t="s">
        <v>14180</v>
      </c>
      <c r="AI10" s="23">
        <f>IF(B6L296C15=0,0,B6L283C15/B6L296C15)</f>
        <v>9.3797042932678112E-2</v>
      </c>
      <c r="AJ10" s="16" t="s">
        <v>12089</v>
      </c>
      <c r="AK10" s="23">
        <f>A1L523C14</f>
        <v>5.629E-2</v>
      </c>
      <c r="AL10" s="16" t="s">
        <v>14181</v>
      </c>
      <c r="AM10" s="23">
        <f>B6L283C3*B6L283C17</f>
        <v>8.5717961680000005</v>
      </c>
      <c r="AN10" s="16" t="s">
        <v>12091</v>
      </c>
      <c r="AO10" s="23">
        <f>A1L503C9</f>
        <v>1.2</v>
      </c>
      <c r="AP10" s="16" t="s">
        <v>14182</v>
      </c>
      <c r="AQ10" s="23">
        <f>B6L283C18*B6L283C19</f>
        <v>10.2861554016</v>
      </c>
      <c r="AR10" s="16" t="s">
        <v>14183</v>
      </c>
      <c r="AS10" s="23">
        <f>IF(B6L296C20=0,0,B6L283C20/B6L296C20)</f>
        <v>9.1976720079401428E-2</v>
      </c>
      <c r="AT10" s="16" t="s">
        <v>14184</v>
      </c>
      <c r="AU10" s="17">
        <f>A1L238C27</f>
        <v>73241.399999999994</v>
      </c>
      <c r="AV10" s="16" t="s">
        <v>12095</v>
      </c>
      <c r="AW10" s="17">
        <f>A1L563C1</f>
        <v>200</v>
      </c>
      <c r="AX10" s="16" t="s">
        <v>14185</v>
      </c>
      <c r="AY10" s="23">
        <f>IF(B6L283C23=0,0,B6L283C22/B6L283C23)</f>
        <v>366.20699999999999</v>
      </c>
      <c r="AZ10" s="16" t="s">
        <v>12097</v>
      </c>
      <c r="BA10" s="23">
        <f>A1L503C10</f>
        <v>0.25</v>
      </c>
      <c r="BB10" s="16" t="s">
        <v>14186</v>
      </c>
      <c r="BC10" s="23">
        <f>B6L283C24*B6L283C25</f>
        <v>91.551749999999998</v>
      </c>
      <c r="BD10" s="16" t="s">
        <v>14187</v>
      </c>
      <c r="BE10" s="23">
        <f>IF(B6L296C26=0,0,B6L283C26/B6L296C26)</f>
        <v>0.10664379295191774</v>
      </c>
      <c r="BF10" s="16" t="s">
        <v>14188</v>
      </c>
      <c r="BG10" s="23">
        <f>B6L283C3+B6L283C10+B6L283C15+B6L283C20+B6L283C26</f>
        <v>418.71683886001574</v>
      </c>
      <c r="BH10" s="16" t="s">
        <v>14189</v>
      </c>
      <c r="BI10" s="17">
        <f>B6L298C3*B6L283C4</f>
        <v>1025.0972191148778</v>
      </c>
      <c r="BJ10" s="16" t="s">
        <v>14190</v>
      </c>
      <c r="BK10" s="17">
        <f>B6L298C10*B6L283C11</f>
        <v>1042.0395408988418</v>
      </c>
      <c r="BL10" s="16" t="s">
        <v>14191</v>
      </c>
      <c r="BM10" s="17">
        <f>B6L298C15*B6L283C16</f>
        <v>65.99575896661581</v>
      </c>
      <c r="BN10" s="16" t="s">
        <v>14192</v>
      </c>
      <c r="BO10" s="17">
        <f>B6L298C20*B6L283C21</f>
        <v>69.243266956771748</v>
      </c>
      <c r="BP10" s="16" t="s">
        <v>14193</v>
      </c>
      <c r="BQ10" s="17">
        <f>B6L298C26*B6L283C27</f>
        <v>616.29851174750388</v>
      </c>
      <c r="BR10" s="16" t="s">
        <v>14194</v>
      </c>
      <c r="BS10" s="15">
        <f>B6L283C29+B6L283C30+B6L283C31+B6L283C32+B6L283C33</f>
        <v>2818.6742976846108</v>
      </c>
      <c r="BT10" s="16" t="s">
        <v>14195</v>
      </c>
      <c r="BU10" s="23">
        <f>IF(B6L283C3=0,0,B6L283C29/B6L283C3)</f>
        <v>6.7316955901717224</v>
      </c>
      <c r="BV10" s="16" t="s">
        <v>14196</v>
      </c>
      <c r="BW10" s="23">
        <f>IF(B6L283C8=0,0,B6L283C30/B6L283C8)</f>
        <v>3.7024325745944466</v>
      </c>
      <c r="BX10" s="16" t="s">
        <v>14197</v>
      </c>
      <c r="BY10" s="23">
        <f>IF(B6L283C13=0,0,B6L283C31/B6L283C13)</f>
        <v>10.09754338525758</v>
      </c>
      <c r="BZ10" s="16" t="s">
        <v>14198</v>
      </c>
      <c r="CA10" s="23">
        <f>IF(B6L283C18=0,0,B6L283C32/B6L283C18)</f>
        <v>8.0780347082060651</v>
      </c>
      <c r="CB10" s="16" t="s">
        <v>14199</v>
      </c>
      <c r="CC10" s="23">
        <f>IF(B6L283C24=0,0,B6L283C33/B6L283C24)</f>
        <v>1.6829238975429304</v>
      </c>
    </row>
    <row r="11" spans="1:81" x14ac:dyDescent="0.2">
      <c r="A11" s="11">
        <v>284</v>
      </c>
      <c r="B11" s="14" t="s">
        <v>945</v>
      </c>
      <c r="C11" s="11" t="s">
        <v>605</v>
      </c>
      <c r="D11" s="16" t="s">
        <v>14200</v>
      </c>
      <c r="E11" s="15">
        <f>A1L348C19</f>
        <v>145.86660000000001</v>
      </c>
      <c r="F11" s="16" t="s">
        <v>12113</v>
      </c>
      <c r="G11" s="24">
        <f>A1L504C5</f>
        <v>2</v>
      </c>
      <c r="H11" s="16" t="s">
        <v>14201</v>
      </c>
      <c r="I11" s="15">
        <f>B6L284C1*B6L284C2</f>
        <v>291.73320000000001</v>
      </c>
      <c r="J11" s="16" t="s">
        <v>14202</v>
      </c>
      <c r="K11" s="23">
        <f>IF(B6L296C3=0,0,B6L284C3/B6L296C3)</f>
        <v>0.17620701234487723</v>
      </c>
      <c r="L11" s="16" t="s">
        <v>14203</v>
      </c>
      <c r="M11" s="23">
        <f>A1L544C81</f>
        <v>0.8356176581485073</v>
      </c>
      <c r="N11" s="16" t="s">
        <v>14204</v>
      </c>
      <c r="O11" s="23">
        <f>B6L284C1*B6L284C5</f>
        <v>121.88870669408506</v>
      </c>
      <c r="P11" s="16" t="s">
        <v>14205</v>
      </c>
      <c r="Q11" s="23">
        <f>B3L838C27</f>
        <v>1.9959214765207178</v>
      </c>
      <c r="R11" s="16" t="s">
        <v>14206</v>
      </c>
      <c r="S11" s="17">
        <f>B6L284C6*B6L284C7</f>
        <v>243.28028743605896</v>
      </c>
      <c r="T11" s="16" t="s">
        <v>12120</v>
      </c>
      <c r="U11" s="23">
        <f>A1L504C7</f>
        <v>0.55000000000000004</v>
      </c>
      <c r="V11" s="16" t="s">
        <v>14207</v>
      </c>
      <c r="W11" s="17">
        <f>B6L284C8*B6L284C9</f>
        <v>133.80415808983244</v>
      </c>
      <c r="X11" s="16" t="s">
        <v>14208</v>
      </c>
      <c r="Y11" s="23">
        <f>IF(B6L296C10=0,0,B6L284C10/B6L296C10)</f>
        <v>0.11122519960876624</v>
      </c>
      <c r="Z11" s="16" t="s">
        <v>12123</v>
      </c>
      <c r="AA11" s="23">
        <f>A1L504C11</f>
        <v>4.292E-2</v>
      </c>
      <c r="AB11" s="16" t="s">
        <v>14209</v>
      </c>
      <c r="AC11" s="23">
        <f>B6L284C3*B6L284C12</f>
        <v>12.521188944</v>
      </c>
      <c r="AD11" s="16" t="s">
        <v>12125</v>
      </c>
      <c r="AE11" s="23">
        <f>A1L504C8</f>
        <v>1.5</v>
      </c>
      <c r="AF11" s="16" t="s">
        <v>14210</v>
      </c>
      <c r="AG11" s="17">
        <f>B6L284C13*B6L284C14</f>
        <v>18.781783416</v>
      </c>
      <c r="AH11" s="16" t="s">
        <v>14211</v>
      </c>
      <c r="AI11" s="23">
        <f>IF(B6L296C15=0,0,B6L284C15/B6L296C15)</f>
        <v>0.17969434752275798</v>
      </c>
      <c r="AJ11" s="16" t="s">
        <v>12128</v>
      </c>
      <c r="AK11" s="23">
        <f>A1L524C14</f>
        <v>5.629E-2</v>
      </c>
      <c r="AL11" s="16" t="s">
        <v>14212</v>
      </c>
      <c r="AM11" s="17">
        <f>B6L284C3*B6L284C17</f>
        <v>16.421661828000001</v>
      </c>
      <c r="AN11" s="16" t="s">
        <v>12130</v>
      </c>
      <c r="AO11" s="23">
        <f>A1L504C9</f>
        <v>1.2</v>
      </c>
      <c r="AP11" s="16" t="s">
        <v>14213</v>
      </c>
      <c r="AQ11" s="17">
        <f>B6L284C18*B6L284C19</f>
        <v>19.705994193600002</v>
      </c>
      <c r="AR11" s="16" t="s">
        <v>14214</v>
      </c>
      <c r="AS11" s="23">
        <f>IF(B6L296C20=0,0,B6L284C20/B6L296C20)</f>
        <v>0.17620701234487726</v>
      </c>
      <c r="AT11" s="16" t="s">
        <v>14215</v>
      </c>
      <c r="AU11" s="17">
        <f>A1L239C27</f>
        <v>75461.399999999994</v>
      </c>
      <c r="AV11" s="16" t="s">
        <v>12134</v>
      </c>
      <c r="AW11" s="17">
        <f>A1L564C1</f>
        <v>200</v>
      </c>
      <c r="AX11" s="16" t="s">
        <v>14216</v>
      </c>
      <c r="AY11" s="23">
        <f>IF(B6L284C23=0,0,B6L284C22/B6L284C23)</f>
        <v>377.30699999999996</v>
      </c>
      <c r="AZ11" s="16" t="s">
        <v>12136</v>
      </c>
      <c r="BA11" s="23">
        <f>A1L504C10</f>
        <v>0.25</v>
      </c>
      <c r="BB11" s="16" t="s">
        <v>14217</v>
      </c>
      <c r="BC11" s="23">
        <f>B6L284C24*B6L284C25</f>
        <v>94.32674999999999</v>
      </c>
      <c r="BD11" s="16" t="s">
        <v>14218</v>
      </c>
      <c r="BE11" s="23">
        <f>IF(B6L296C26=0,0,B6L284C26/B6L296C26)</f>
        <v>0.10987624372911829</v>
      </c>
      <c r="BF11" s="16" t="s">
        <v>14219</v>
      </c>
      <c r="BG11" s="17">
        <f>B6L284C3+B6L284C10+B6L284C15+B6L284C20+B6L284C26</f>
        <v>558.35188569943239</v>
      </c>
      <c r="BH11" s="16" t="s">
        <v>14220</v>
      </c>
      <c r="BI11" s="17">
        <f>B6L298C3*B6L284C4</f>
        <v>1963.8590959466849</v>
      </c>
      <c r="BJ11" s="16" t="s">
        <v>14221</v>
      </c>
      <c r="BK11" s="17">
        <f>B6L298C10*B6L284C11</f>
        <v>900.72886095996489</v>
      </c>
      <c r="BL11" s="16" t="s">
        <v>14222</v>
      </c>
      <c r="BM11" s="17">
        <f>B6L298C15*B6L284C16</f>
        <v>126.43324859704755</v>
      </c>
      <c r="BN11" s="16" t="s">
        <v>14223</v>
      </c>
      <c r="BO11" s="17">
        <f>B6L298C20*B6L284C21</f>
        <v>132.65475421300667</v>
      </c>
      <c r="BP11" s="16" t="s">
        <v>14224</v>
      </c>
      <c r="BQ11" s="17">
        <f>B6L298C26*B6L284C27</f>
        <v>634.97896701023035</v>
      </c>
      <c r="BR11" s="16" t="s">
        <v>14225</v>
      </c>
      <c r="BS11" s="15">
        <f>B6L284C29+B6L284C30+B6L284C31+B6L284C32+B6L284C33</f>
        <v>3758.6549267269343</v>
      </c>
      <c r="BT11" s="16" t="s">
        <v>14226</v>
      </c>
      <c r="BU11" s="23">
        <f>IF(B6L284C3=0,0,B6L284C29/B6L284C3)</f>
        <v>6.7316955901717215</v>
      </c>
      <c r="BV11" s="16" t="s">
        <v>14227</v>
      </c>
      <c r="BW11" s="23">
        <f>IF(B6L284C8=0,0,B6L284C30/B6L284C8)</f>
        <v>3.7024325745944471</v>
      </c>
      <c r="BX11" s="16" t="s">
        <v>14228</v>
      </c>
      <c r="BY11" s="23">
        <f>IF(B6L284C13=0,0,B6L284C31/B6L284C13)</f>
        <v>10.09754338525758</v>
      </c>
      <c r="BZ11" s="16" t="s">
        <v>14229</v>
      </c>
      <c r="CA11" s="23">
        <f>IF(B6L284C18=0,0,B6L284C32/B6L284C18)</f>
        <v>8.0780347082060651</v>
      </c>
      <c r="CB11" s="16" t="s">
        <v>14230</v>
      </c>
      <c r="CC11" s="23">
        <f>IF(B6L284C24=0,0,B6L284C33/B6L284C24)</f>
        <v>1.6829238975429304</v>
      </c>
    </row>
    <row r="12" spans="1:81" x14ac:dyDescent="0.2">
      <c r="A12" s="11">
        <v>285</v>
      </c>
      <c r="B12" s="14" t="s">
        <v>945</v>
      </c>
      <c r="C12" s="11" t="s">
        <v>607</v>
      </c>
      <c r="D12" s="16" t="s">
        <v>14231</v>
      </c>
      <c r="E12" s="21">
        <f>A1L349C19</f>
        <v>46.453399999999995</v>
      </c>
      <c r="F12" s="16" t="s">
        <v>12152</v>
      </c>
      <c r="G12" s="24">
        <f>A1L505C5</f>
        <v>2</v>
      </c>
      <c r="H12" s="16" t="s">
        <v>14232</v>
      </c>
      <c r="I12" s="21">
        <f>B6L285C1*B6L285C2</f>
        <v>92.90679999999999</v>
      </c>
      <c r="J12" s="16" t="s">
        <v>14233</v>
      </c>
      <c r="K12" s="23">
        <f>IF(B6L296C3=0,0,B6L285C3/B6L296C3)</f>
        <v>5.611575800945192E-2</v>
      </c>
      <c r="L12" s="16" t="s">
        <v>14234</v>
      </c>
      <c r="M12" s="23">
        <f>A1L545C81</f>
        <v>1.0286425509037764</v>
      </c>
      <c r="N12" s="16" t="s">
        <v>14235</v>
      </c>
      <c r="O12" s="23">
        <f>B6L285C1*B6L285C5</f>
        <v>47.783943874153486</v>
      </c>
      <c r="P12" s="16" t="s">
        <v>14236</v>
      </c>
      <c r="Q12" s="23">
        <f>B3L839C27</f>
        <v>1.9987571206628689</v>
      </c>
      <c r="R12" s="16" t="s">
        <v>14237</v>
      </c>
      <c r="S12" s="23">
        <f>B6L285C6*B6L285C7</f>
        <v>95.508498071819162</v>
      </c>
      <c r="T12" s="16" t="s">
        <v>12159</v>
      </c>
      <c r="U12" s="23">
        <f>A1L505C7</f>
        <v>0.55000000000000004</v>
      </c>
      <c r="V12" s="16" t="s">
        <v>14238</v>
      </c>
      <c r="W12" s="23">
        <f>B6L285C8*B6L285C9</f>
        <v>52.52967393950054</v>
      </c>
      <c r="X12" s="16" t="s">
        <v>14239</v>
      </c>
      <c r="Y12" s="23">
        <f>IF(B6L296C10=0,0,B6L285C10/B6L296C10)</f>
        <v>4.3665485084415513E-2</v>
      </c>
      <c r="Z12" s="16" t="s">
        <v>12162</v>
      </c>
      <c r="AA12" s="23">
        <f>A1L505C11</f>
        <v>4.292E-2</v>
      </c>
      <c r="AB12" s="16" t="s">
        <v>14240</v>
      </c>
      <c r="AC12" s="23">
        <f>B6L285C3*B6L285C12</f>
        <v>3.9875598559999994</v>
      </c>
      <c r="AD12" s="16" t="s">
        <v>12164</v>
      </c>
      <c r="AE12" s="23">
        <f>A1L505C8</f>
        <v>1.5</v>
      </c>
      <c r="AF12" s="16" t="s">
        <v>14241</v>
      </c>
      <c r="AG12" s="23">
        <f>B6L285C13*B6L285C14</f>
        <v>5.9813397839999993</v>
      </c>
      <c r="AH12" s="16" t="s">
        <v>14242</v>
      </c>
      <c r="AI12" s="23">
        <f>IF(B6L296C15=0,0,B6L285C15/B6L296C15)</f>
        <v>5.7226352045044483E-2</v>
      </c>
      <c r="AJ12" s="16" t="s">
        <v>12167</v>
      </c>
      <c r="AK12" s="23">
        <f>A1L525C14</f>
        <v>5.629E-2</v>
      </c>
      <c r="AL12" s="16" t="s">
        <v>14243</v>
      </c>
      <c r="AM12" s="23">
        <f>B6L285C3*B6L285C17</f>
        <v>5.2297237719999998</v>
      </c>
      <c r="AN12" s="16" t="s">
        <v>12169</v>
      </c>
      <c r="AO12" s="23">
        <f>A1L505C9</f>
        <v>1.2</v>
      </c>
      <c r="AP12" s="16" t="s">
        <v>14244</v>
      </c>
      <c r="AQ12" s="23">
        <f>B6L285C18*B6L285C19</f>
        <v>6.2756685263999996</v>
      </c>
      <c r="AR12" s="16" t="s">
        <v>14245</v>
      </c>
      <c r="AS12" s="23">
        <f>IF(B6L296C20=0,0,B6L285C20/B6L296C20)</f>
        <v>5.6115758009451927E-2</v>
      </c>
      <c r="AT12" s="16" t="s">
        <v>14246</v>
      </c>
      <c r="AU12" s="17">
        <f>A1L240C27</f>
        <v>38596</v>
      </c>
      <c r="AV12" s="16" t="s">
        <v>12173</v>
      </c>
      <c r="AW12" s="17">
        <f>A1L565C1</f>
        <v>200</v>
      </c>
      <c r="AX12" s="16" t="s">
        <v>14247</v>
      </c>
      <c r="AY12" s="23">
        <f>IF(B6L285C23=0,0,B6L285C22/B6L285C23)</f>
        <v>192.98</v>
      </c>
      <c r="AZ12" s="16" t="s">
        <v>12175</v>
      </c>
      <c r="BA12" s="23">
        <f>A1L505C10</f>
        <v>0.25</v>
      </c>
      <c r="BB12" s="16" t="s">
        <v>14248</v>
      </c>
      <c r="BC12" s="23">
        <f>B6L285C24*B6L285C25</f>
        <v>48.244999999999997</v>
      </c>
      <c r="BD12" s="16" t="s">
        <v>14249</v>
      </c>
      <c r="BE12" s="23">
        <f>IF(B6L296C26=0,0,B6L285C26/B6L296C26)</f>
        <v>5.6198049638213045E-2</v>
      </c>
      <c r="BF12" s="16" t="s">
        <v>14250</v>
      </c>
      <c r="BG12" s="23">
        <f>B6L285C3+B6L285C10+B6L285C15+B6L285C20+B6L285C26</f>
        <v>205.93848224990055</v>
      </c>
      <c r="BH12" s="16" t="s">
        <v>14251</v>
      </c>
      <c r="BI12" s="17">
        <f>B6L298C3*B6L285C4</f>
        <v>625.42029585696605</v>
      </c>
      <c r="BJ12" s="16" t="s">
        <v>14252</v>
      </c>
      <c r="BK12" s="17">
        <f>B6L298C10*B6L285C11</f>
        <v>353.61377441169418</v>
      </c>
      <c r="BL12" s="16" t="s">
        <v>14253</v>
      </c>
      <c r="BM12" s="17">
        <f>B6L298C15*B6L285C16</f>
        <v>40.264558647271471</v>
      </c>
      <c r="BN12" s="16" t="s">
        <v>14254</v>
      </c>
      <c r="BO12" s="17">
        <f>B6L298C20*B6L285C21</f>
        <v>42.245890144546344</v>
      </c>
      <c r="BP12" s="16" t="s">
        <v>14255</v>
      </c>
      <c r="BQ12" s="17">
        <f>B6L298C26*B6L285C27</f>
        <v>324.77065374783467</v>
      </c>
      <c r="BR12" s="16" t="s">
        <v>14256</v>
      </c>
      <c r="BS12" s="15">
        <f>B6L285C29+B6L285C30+B6L285C31+B6L285C32+B6L285C33</f>
        <v>1386.3151728083126</v>
      </c>
      <c r="BT12" s="16" t="s">
        <v>14257</v>
      </c>
      <c r="BU12" s="23">
        <f>IF(B6L285C3=0,0,B6L285C29/B6L285C3)</f>
        <v>6.7316955901717215</v>
      </c>
      <c r="BV12" s="16" t="s">
        <v>14258</v>
      </c>
      <c r="BW12" s="23">
        <f>IF(B6L285C8=0,0,B6L285C30/B6L285C8)</f>
        <v>3.7024325745944466</v>
      </c>
      <c r="BX12" s="16" t="s">
        <v>14259</v>
      </c>
      <c r="BY12" s="23">
        <f>IF(B6L285C13=0,0,B6L285C31/B6L285C13)</f>
        <v>10.097543385257582</v>
      </c>
      <c r="BZ12" s="16" t="s">
        <v>14260</v>
      </c>
      <c r="CA12" s="23">
        <f>IF(B6L285C18=0,0,B6L285C32/B6L285C18)</f>
        <v>8.0780347082060651</v>
      </c>
      <c r="CB12" s="16" t="s">
        <v>14261</v>
      </c>
      <c r="CC12" s="23">
        <f>IF(B6L285C24=0,0,B6L285C33/B6L285C24)</f>
        <v>1.6829238975429304</v>
      </c>
    </row>
    <row r="13" spans="1:81" x14ac:dyDescent="0.2">
      <c r="A13" s="11">
        <v>286</v>
      </c>
      <c r="B13" s="14" t="s">
        <v>945</v>
      </c>
      <c r="C13" s="11" t="s">
        <v>2734</v>
      </c>
      <c r="D13" s="16" t="s">
        <v>14262</v>
      </c>
      <c r="E13" s="15">
        <f>A1L352C19</f>
        <v>213.10399999999998</v>
      </c>
      <c r="F13" s="16" t="s">
        <v>12191</v>
      </c>
      <c r="G13" s="24">
        <f>A1L506C5</f>
        <v>2</v>
      </c>
      <c r="H13" s="16" t="s">
        <v>14263</v>
      </c>
      <c r="I13" s="15">
        <f>B6L286C1*B6L286C2</f>
        <v>426.20799999999997</v>
      </c>
      <c r="J13" s="16" t="s">
        <v>14264</v>
      </c>
      <c r="K13" s="23">
        <f>IF(B6L296C3=0,0,B6L286C3/B6L296C3)</f>
        <v>0.25742986508729698</v>
      </c>
      <c r="L13" s="16" t="s">
        <v>14265</v>
      </c>
      <c r="M13" s="23">
        <f>A1L546C81</f>
        <v>1.3154951615305956</v>
      </c>
      <c r="N13" s="16" t="s">
        <v>14266</v>
      </c>
      <c r="O13" s="23">
        <f>B6L286C1*B6L286C5</f>
        <v>280.33728090281602</v>
      </c>
      <c r="P13" s="16" t="s">
        <v>14267</v>
      </c>
      <c r="Q13" s="23">
        <f>B3L840C27</f>
        <v>1.9931565361287822</v>
      </c>
      <c r="R13" s="16" t="s">
        <v>14268</v>
      </c>
      <c r="S13" s="17">
        <f>B6L286C6*B6L286C7</f>
        <v>558.75608375201818</v>
      </c>
      <c r="T13" s="16" t="s">
        <v>12198</v>
      </c>
      <c r="U13" s="23">
        <f>A1L506C7</f>
        <v>0.55000000000000004</v>
      </c>
      <c r="V13" s="16" t="s">
        <v>14269</v>
      </c>
      <c r="W13" s="17">
        <f>B6L286C8*B6L286C9</f>
        <v>307.31584606361002</v>
      </c>
      <c r="X13" s="16" t="s">
        <v>14270</v>
      </c>
      <c r="Y13" s="23">
        <f>IF(B6L296C10=0,0,B6L286C10/B6L296C10)</f>
        <v>0.25545742979387487</v>
      </c>
      <c r="Z13" s="16" t="s">
        <v>12201</v>
      </c>
      <c r="AA13" s="23">
        <f>A1L506C11</f>
        <v>4.292E-2</v>
      </c>
      <c r="AB13" s="16" t="s">
        <v>14271</v>
      </c>
      <c r="AC13" s="23">
        <f>B6L286C3*B6L286C12</f>
        <v>18.29284736</v>
      </c>
      <c r="AD13" s="16" t="s">
        <v>12203</v>
      </c>
      <c r="AE13" s="23">
        <f>A1L506C8</f>
        <v>1.5</v>
      </c>
      <c r="AF13" s="16" t="s">
        <v>14272</v>
      </c>
      <c r="AG13" s="17">
        <f>B6L286C13*B6L286C14</f>
        <v>27.439271040000001</v>
      </c>
      <c r="AH13" s="16" t="s">
        <v>14273</v>
      </c>
      <c r="AI13" s="23">
        <f>IF(B6L296C15=0,0,B6L286C15/B6L296C15)</f>
        <v>0.2625246919753379</v>
      </c>
      <c r="AJ13" s="16" t="s">
        <v>12206</v>
      </c>
      <c r="AK13" s="23">
        <f>A1L526C14</f>
        <v>5.629E-2</v>
      </c>
      <c r="AL13" s="16" t="s">
        <v>14274</v>
      </c>
      <c r="AM13" s="17">
        <f>B6L286C3*B6L286C17</f>
        <v>23.991248319999997</v>
      </c>
      <c r="AN13" s="16" t="s">
        <v>12208</v>
      </c>
      <c r="AO13" s="23">
        <f>A1L506C9</f>
        <v>1.2</v>
      </c>
      <c r="AP13" s="16" t="s">
        <v>14275</v>
      </c>
      <c r="AQ13" s="17">
        <f>B6L286C18*B6L286C19</f>
        <v>28.789497983999993</v>
      </c>
      <c r="AR13" s="16" t="s">
        <v>14276</v>
      </c>
      <c r="AS13" s="23">
        <f>IF(B6L296C20=0,0,B6L286C20/B6L296C20)</f>
        <v>0.25742986508729698</v>
      </c>
      <c r="AT13" s="16" t="s">
        <v>14277</v>
      </c>
      <c r="AU13" s="17">
        <f>A1L241C27</f>
        <v>215117</v>
      </c>
      <c r="AV13" s="16" t="s">
        <v>12212</v>
      </c>
      <c r="AW13" s="17">
        <f>A1L566C1</f>
        <v>200</v>
      </c>
      <c r="AX13" s="16" t="s">
        <v>14278</v>
      </c>
      <c r="AY13" s="17">
        <f>IF(B6L286C23=0,0,B6L286C22/B6L286C23)</f>
        <v>1075.585</v>
      </c>
      <c r="AZ13" s="16" t="s">
        <v>12214</v>
      </c>
      <c r="BA13" s="23">
        <f>A1L506C10</f>
        <v>0.25</v>
      </c>
      <c r="BB13" s="16" t="s">
        <v>14279</v>
      </c>
      <c r="BC13" s="23">
        <f>B6L286C24*B6L286C25</f>
        <v>268.89625000000001</v>
      </c>
      <c r="BD13" s="16" t="s">
        <v>14280</v>
      </c>
      <c r="BE13" s="23">
        <f>IF(B6L296C26=0,0,B6L286C26/B6L296C26)</f>
        <v>0.31322302425182602</v>
      </c>
      <c r="BF13" s="16" t="s">
        <v>14281</v>
      </c>
      <c r="BG13" s="17">
        <f>B6L286C3+B6L286C10+B6L286C15+B6L286C20+B6L286C26</f>
        <v>1058.6488650876099</v>
      </c>
      <c r="BH13" s="16" t="s">
        <v>14282</v>
      </c>
      <c r="BI13" s="17">
        <f>B6L298C3*B6L286C4</f>
        <v>2869.1025140959086</v>
      </c>
      <c r="BJ13" s="16" t="s">
        <v>14283</v>
      </c>
      <c r="BK13" s="17">
        <f>B6L298C10*B6L286C11</f>
        <v>2068.7567257362953</v>
      </c>
      <c r="BL13" s="16" t="s">
        <v>14284</v>
      </c>
      <c r="BM13" s="17">
        <f>B6L298C15*B6L286C16</f>
        <v>184.71281985749462</v>
      </c>
      <c r="BN13" s="16" t="s">
        <v>14285</v>
      </c>
      <c r="BO13" s="17">
        <f>B6L298C20*B6L286C21</f>
        <v>193.80213662215041</v>
      </c>
      <c r="BP13" s="16" t="s">
        <v>14286</v>
      </c>
      <c r="BQ13" s="17">
        <f>B6L298C26*B6L286C27</f>
        <v>1810.1277003387127</v>
      </c>
      <c r="BR13" s="16" t="s">
        <v>14287</v>
      </c>
      <c r="BS13" s="15">
        <f>B6L286C29+B6L286C30+B6L286C31+B6L286C32+B6L286C33</f>
        <v>7126.5018966505613</v>
      </c>
      <c r="BT13" s="16" t="s">
        <v>14288</v>
      </c>
      <c r="BU13" s="23">
        <f>IF(B6L286C3=0,0,B6L286C29/B6L286C3)</f>
        <v>6.7316955901717206</v>
      </c>
      <c r="BV13" s="16" t="s">
        <v>14289</v>
      </c>
      <c r="BW13" s="23">
        <f>IF(B6L286C8=0,0,B6L286C30/B6L286C8)</f>
        <v>3.7024325745944471</v>
      </c>
      <c r="BX13" s="16" t="s">
        <v>14290</v>
      </c>
      <c r="BY13" s="23">
        <f>IF(B6L286C13=0,0,B6L286C31/B6L286C13)</f>
        <v>10.097543385257582</v>
      </c>
      <c r="BZ13" s="16" t="s">
        <v>14291</v>
      </c>
      <c r="CA13" s="23">
        <f>IF(B6L286C18=0,0,B6L286C32/B6L286C18)</f>
        <v>8.0780347082060651</v>
      </c>
      <c r="CB13" s="16" t="s">
        <v>14292</v>
      </c>
      <c r="CC13" s="23">
        <f>IF(B6L286C24=0,0,B6L286C33/B6L286C24)</f>
        <v>1.6829238975429301</v>
      </c>
    </row>
    <row r="14" spans="1:81" x14ac:dyDescent="0.2">
      <c r="A14" s="11">
        <v>287</v>
      </c>
      <c r="B14" s="14" t="s">
        <v>945</v>
      </c>
      <c r="C14" s="11" t="s">
        <v>11987</v>
      </c>
      <c r="D14" s="16" t="s">
        <v>14293</v>
      </c>
      <c r="E14" s="21">
        <f>A1L353C19</f>
        <v>2.6840000000000002</v>
      </c>
      <c r="F14" s="16" t="s">
        <v>12230</v>
      </c>
      <c r="G14" s="24">
        <f>A1L507C5</f>
        <v>2</v>
      </c>
      <c r="H14" s="16" t="s">
        <v>14294</v>
      </c>
      <c r="I14" s="21">
        <f>B6L287C1*B6L287C2</f>
        <v>5.3680000000000003</v>
      </c>
      <c r="J14" s="16" t="s">
        <v>14295</v>
      </c>
      <c r="K14" s="23">
        <f>IF(B6L296C3=0,0,B6L287C3/B6L296C3)</f>
        <v>3.2422749356854175E-3</v>
      </c>
      <c r="L14" s="16" t="s">
        <v>14296</v>
      </c>
      <c r="M14" s="23">
        <f>A1L547C81</f>
        <v>0.9700787401574803</v>
      </c>
      <c r="N14" s="16" t="s">
        <v>14297</v>
      </c>
      <c r="O14" s="23">
        <f>B6L287C1*B6L287C5</f>
        <v>2.6036913385826774</v>
      </c>
      <c r="P14" s="16" t="s">
        <v>14298</v>
      </c>
      <c r="Q14" s="23">
        <f>B3L841C27</f>
        <v>2.0081321473951714</v>
      </c>
      <c r="R14" s="16" t="s">
        <v>14299</v>
      </c>
      <c r="S14" s="23">
        <f>B6L287C6*B6L287C7</f>
        <v>5.2285562789022402</v>
      </c>
      <c r="T14" s="16" t="s">
        <v>12237</v>
      </c>
      <c r="U14" s="23">
        <f>A1L507C7</f>
        <v>0.55000000000000004</v>
      </c>
      <c r="V14" s="16" t="s">
        <v>14300</v>
      </c>
      <c r="W14" s="23">
        <f>B6L287C8*B6L287C9</f>
        <v>2.8757059533962321</v>
      </c>
      <c r="X14" s="16" t="s">
        <v>14301</v>
      </c>
      <c r="Y14" s="23">
        <f>IF(B6L296C10=0,0,B6L287C10/B6L296C10)</f>
        <v>2.3904411734938327E-3</v>
      </c>
      <c r="Z14" s="16" t="s">
        <v>12240</v>
      </c>
      <c r="AA14" s="23">
        <f>A1L507C11</f>
        <v>4.292E-2</v>
      </c>
      <c r="AB14" s="16" t="s">
        <v>14302</v>
      </c>
      <c r="AC14" s="23">
        <f>B6L287C3*B6L287C12</f>
        <v>0.23039456000000003</v>
      </c>
      <c r="AD14" s="16" t="s">
        <v>12242</v>
      </c>
      <c r="AE14" s="23">
        <f>A1L507C8</f>
        <v>1.5</v>
      </c>
      <c r="AF14" s="16" t="s">
        <v>14303</v>
      </c>
      <c r="AG14" s="23">
        <f>B6L287C13*B6L287C14</f>
        <v>0.34559184000000004</v>
      </c>
      <c r="AH14" s="16" t="s">
        <v>14304</v>
      </c>
      <c r="AI14" s="23">
        <f>IF(B6L296C15=0,0,B6L287C15/B6L296C15)</f>
        <v>3.3064432073626349E-3</v>
      </c>
      <c r="AJ14" s="16" t="s">
        <v>12245</v>
      </c>
      <c r="AK14" s="23">
        <f>A1L527C14</f>
        <v>5.629E-2</v>
      </c>
      <c r="AL14" s="16" t="s">
        <v>14305</v>
      </c>
      <c r="AM14" s="23">
        <f>B6L287C3*B6L287C17</f>
        <v>0.30216472</v>
      </c>
      <c r="AN14" s="16" t="s">
        <v>12247</v>
      </c>
      <c r="AO14" s="23">
        <f>A1L507C9</f>
        <v>1.2</v>
      </c>
      <c r="AP14" s="16" t="s">
        <v>14306</v>
      </c>
      <c r="AQ14" s="23">
        <f>B6L287C18*B6L287C19</f>
        <v>0.36259766399999999</v>
      </c>
      <c r="AR14" s="16" t="s">
        <v>14307</v>
      </c>
      <c r="AS14" s="23">
        <f>IF(B6L296C20=0,0,B6L287C20/B6L296C20)</f>
        <v>3.2422749356854175E-3</v>
      </c>
      <c r="AT14" s="16" t="s">
        <v>14308</v>
      </c>
      <c r="AU14" s="17">
        <f>A1L242C27</f>
        <v>1580.4</v>
      </c>
      <c r="AV14" s="16" t="s">
        <v>12251</v>
      </c>
      <c r="AW14" s="17">
        <f>A1L567C1</f>
        <v>200</v>
      </c>
      <c r="AX14" s="16" t="s">
        <v>14309</v>
      </c>
      <c r="AY14" s="23">
        <f>IF(B6L287C23=0,0,B6L287C22/B6L287C23)</f>
        <v>7.9020000000000001</v>
      </c>
      <c r="AZ14" s="16" t="s">
        <v>12253</v>
      </c>
      <c r="BA14" s="23">
        <f>A1L507C10</f>
        <v>0.25</v>
      </c>
      <c r="BB14" s="16" t="s">
        <v>14310</v>
      </c>
      <c r="BC14" s="23">
        <f>B6L287C24*B6L287C25</f>
        <v>1.9755</v>
      </c>
      <c r="BD14" s="16" t="s">
        <v>14311</v>
      </c>
      <c r="BE14" s="23">
        <f>IF(B6L296C26=0,0,B6L287C26/B6L296C26)</f>
        <v>2.3011554992287257E-3</v>
      </c>
      <c r="BF14" s="16" t="s">
        <v>14312</v>
      </c>
      <c r="BG14" s="23">
        <f>B6L287C3+B6L287C10+B6L287C15+B6L287C20+B6L287C26</f>
        <v>10.927395457396235</v>
      </c>
      <c r="BH14" s="16" t="s">
        <v>14313</v>
      </c>
      <c r="BI14" s="17">
        <f>B6L298C3*B6L287C4</f>
        <v>36.135741928041803</v>
      </c>
      <c r="BJ14" s="16" t="s">
        <v>14314</v>
      </c>
      <c r="BK14" s="17">
        <f>B6L298C10*B6L287C11</f>
        <v>19.358377085107982</v>
      </c>
      <c r="BL14" s="16" t="s">
        <v>14315</v>
      </c>
      <c r="BM14" s="17">
        <f>B6L298C15*B6L287C16</f>
        <v>2.3264190653273311</v>
      </c>
      <c r="BN14" s="16" t="s">
        <v>14316</v>
      </c>
      <c r="BO14" s="17">
        <f>B6L298C20*B6L287C21</f>
        <v>2.4408970957553673</v>
      </c>
      <c r="BP14" s="16" t="s">
        <v>14317</v>
      </c>
      <c r="BQ14" s="17">
        <f>B6L298C26*B6L287C27</f>
        <v>13.298464638384234</v>
      </c>
      <c r="BR14" s="16" t="s">
        <v>14318</v>
      </c>
      <c r="BS14" s="15">
        <f>B6L287C29+B6L287C30+B6L287C31+B6L287C32+B6L287C33</f>
        <v>73.55989981261672</v>
      </c>
      <c r="BT14" s="16" t="s">
        <v>14319</v>
      </c>
      <c r="BU14" s="23">
        <f>IF(B6L287C3=0,0,B6L287C29/B6L287C3)</f>
        <v>6.7316955901717215</v>
      </c>
      <c r="BV14" s="16" t="s">
        <v>14320</v>
      </c>
      <c r="BW14" s="23">
        <f>IF(B6L287C8=0,0,B6L287C30/B6L287C8)</f>
        <v>3.7024325745944471</v>
      </c>
      <c r="BX14" s="16" t="s">
        <v>14321</v>
      </c>
      <c r="BY14" s="23">
        <f>IF(B6L287C13=0,0,B6L287C31/B6L287C13)</f>
        <v>10.09754338525758</v>
      </c>
      <c r="BZ14" s="16" t="s">
        <v>14322</v>
      </c>
      <c r="CA14" s="23">
        <f>IF(B6L287C18=0,0,B6L287C32/B6L287C18)</f>
        <v>8.0780347082060651</v>
      </c>
      <c r="CB14" s="16" t="s">
        <v>14323</v>
      </c>
      <c r="CC14" s="23">
        <f>IF(B6L287C24=0,0,B6L287C33/B6L287C24)</f>
        <v>1.6829238975429301</v>
      </c>
    </row>
    <row r="15" spans="1:81" x14ac:dyDescent="0.2">
      <c r="A15" s="11">
        <v>288</v>
      </c>
      <c r="B15" s="14" t="s">
        <v>945</v>
      </c>
      <c r="C15" s="11" t="s">
        <v>11988</v>
      </c>
      <c r="D15" s="16" t="s">
        <v>14324</v>
      </c>
      <c r="E15" s="21">
        <f>A1L354C19</f>
        <v>105.8356</v>
      </c>
      <c r="F15" s="16" t="s">
        <v>12269</v>
      </c>
      <c r="G15" s="24">
        <f>A1L508C5</f>
        <v>2</v>
      </c>
      <c r="H15" s="16" t="s">
        <v>14325</v>
      </c>
      <c r="I15" s="21">
        <f>B6L288C1*B6L288C2</f>
        <v>211.6712</v>
      </c>
      <c r="J15" s="16" t="s">
        <v>14326</v>
      </c>
      <c r="K15" s="23">
        <f>IF(B6L296C3=0,0,B6L288C3/B6L296C3)</f>
        <v>0.12784952056006987</v>
      </c>
      <c r="L15" s="16" t="s">
        <v>14327</v>
      </c>
      <c r="M15" s="23">
        <f>A1L548C81</f>
        <v>1.6190888086698114</v>
      </c>
      <c r="N15" s="16" t="s">
        <v>14328</v>
      </c>
      <c r="O15" s="23">
        <f>B6L288C1*B6L288C5</f>
        <v>171.35723551885468</v>
      </c>
      <c r="P15" s="16" t="s">
        <v>14329</v>
      </c>
      <c r="Q15" s="23">
        <f>B3L842C27</f>
        <v>1.9671696478741338</v>
      </c>
      <c r="R15" s="16" t="s">
        <v>14330</v>
      </c>
      <c r="S15" s="23">
        <f>B6L288C6*B6L288C7</f>
        <v>337.08875265631036</v>
      </c>
      <c r="T15" s="16" t="s">
        <v>12276</v>
      </c>
      <c r="U15" s="23">
        <f>A1L508C7</f>
        <v>0.55000000000000004</v>
      </c>
      <c r="V15" s="16" t="s">
        <v>14331</v>
      </c>
      <c r="W15" s="23">
        <f>B6L288C8*B6L288C9</f>
        <v>185.39881396097073</v>
      </c>
      <c r="X15" s="16" t="s">
        <v>14332</v>
      </c>
      <c r="Y15" s="23">
        <f>IF(B6L296C10=0,0,B6L288C10/B6L296C10)</f>
        <v>0.1541134474774177</v>
      </c>
      <c r="Z15" s="16" t="s">
        <v>12279</v>
      </c>
      <c r="AA15" s="23">
        <f>A1L508C11</f>
        <v>4.292E-2</v>
      </c>
      <c r="AB15" s="16" t="s">
        <v>14333</v>
      </c>
      <c r="AC15" s="23">
        <f>B6L288C3*B6L288C12</f>
        <v>9.0849279040000006</v>
      </c>
      <c r="AD15" s="16" t="s">
        <v>12281</v>
      </c>
      <c r="AE15" s="23">
        <f>A1L508C8</f>
        <v>1.5</v>
      </c>
      <c r="AF15" s="16" t="s">
        <v>14334</v>
      </c>
      <c r="AG15" s="23">
        <f>B6L288C13*B6L288C14</f>
        <v>13.627391856000001</v>
      </c>
      <c r="AH15" s="16" t="s">
        <v>14335</v>
      </c>
      <c r="AI15" s="23">
        <f>IF(B6L296C15=0,0,B6L288C15/B6L296C15)</f>
        <v>0.13037980652650852</v>
      </c>
      <c r="AJ15" s="16" t="s">
        <v>12284</v>
      </c>
      <c r="AK15" s="23">
        <f>A1L528C14</f>
        <v>5.629E-2</v>
      </c>
      <c r="AL15" s="16" t="s">
        <v>14336</v>
      </c>
      <c r="AM15" s="23">
        <f>B6L288C3*B6L288C17</f>
        <v>11.914971848</v>
      </c>
      <c r="AN15" s="16" t="s">
        <v>12286</v>
      </c>
      <c r="AO15" s="23">
        <f>A1L508C9</f>
        <v>1.2</v>
      </c>
      <c r="AP15" s="16" t="s">
        <v>14337</v>
      </c>
      <c r="AQ15" s="23">
        <f>B6L288C18*B6L288C19</f>
        <v>14.297966217600001</v>
      </c>
      <c r="AR15" s="16" t="s">
        <v>14338</v>
      </c>
      <c r="AS15" s="23">
        <f>IF(B6L296C20=0,0,B6L288C20/B6L296C20)</f>
        <v>0.1278495205600699</v>
      </c>
      <c r="AT15" s="16" t="s">
        <v>14339</v>
      </c>
      <c r="AU15" s="17">
        <f>A1L243C27</f>
        <v>67217.399999999994</v>
      </c>
      <c r="AV15" s="16" t="s">
        <v>12290</v>
      </c>
      <c r="AW15" s="17">
        <f>A1L568C1</f>
        <v>200</v>
      </c>
      <c r="AX15" s="16" t="s">
        <v>14340</v>
      </c>
      <c r="AY15" s="23">
        <f>IF(B6L288C23=0,0,B6L288C22/B6L288C23)</f>
        <v>336.08699999999999</v>
      </c>
      <c r="AZ15" s="16" t="s">
        <v>12292</v>
      </c>
      <c r="BA15" s="23">
        <f>A1L508C10</f>
        <v>0.25</v>
      </c>
      <c r="BB15" s="16" t="s">
        <v>14341</v>
      </c>
      <c r="BC15" s="23">
        <f>B6L288C24*B6L288C25</f>
        <v>84.021749999999997</v>
      </c>
      <c r="BD15" s="16" t="s">
        <v>14342</v>
      </c>
      <c r="BE15" s="23">
        <f>IF(B6L296C26=0,0,B6L288C26/B6L296C26)</f>
        <v>9.7872494086216746E-2</v>
      </c>
      <c r="BF15" s="16" t="s">
        <v>14343</v>
      </c>
      <c r="BG15" s="23">
        <f>B6L288C3+B6L288C10+B6L288C15+B6L288C20+B6L288C26</f>
        <v>509.01712203457072</v>
      </c>
      <c r="BH15" s="16" t="s">
        <v>14344</v>
      </c>
      <c r="BI15" s="17">
        <f>B6L298C3*B6L288C4</f>
        <v>1424.9060836063563</v>
      </c>
      <c r="BJ15" s="16" t="s">
        <v>14345</v>
      </c>
      <c r="BK15" s="17">
        <f>B6L298C10*B6L288C11</f>
        <v>1248.0483783641339</v>
      </c>
      <c r="BL15" s="16" t="s">
        <v>14346</v>
      </c>
      <c r="BM15" s="17">
        <f>B6L298C15*B6L288C16</f>
        <v>91.735453662577228</v>
      </c>
      <c r="BN15" s="16" t="s">
        <v>14347</v>
      </c>
      <c r="BO15" s="17">
        <f>B6L298C20*B6L288C21</f>
        <v>96.249556135442177</v>
      </c>
      <c r="BP15" s="16" t="s">
        <v>14348</v>
      </c>
      <c r="BQ15" s="17">
        <f>B6L298C26*B6L288C27</f>
        <v>565.60884395351081</v>
      </c>
      <c r="BR15" s="16" t="s">
        <v>14349</v>
      </c>
      <c r="BS15" s="15">
        <f>B6L288C29+B6L288C30+B6L288C31+B6L288C32+B6L288C33</f>
        <v>3426.5483157220206</v>
      </c>
      <c r="BT15" s="16" t="s">
        <v>14350</v>
      </c>
      <c r="BU15" s="23">
        <f>IF(B6L288C3=0,0,B6L288C29/B6L288C3)</f>
        <v>6.7316955901717206</v>
      </c>
      <c r="BV15" s="16" t="s">
        <v>14351</v>
      </c>
      <c r="BW15" s="23">
        <f>IF(B6L288C8=0,0,B6L288C30/B6L288C8)</f>
        <v>3.7024325745944471</v>
      </c>
      <c r="BX15" s="16" t="s">
        <v>14352</v>
      </c>
      <c r="BY15" s="23">
        <f>IF(B6L288C13=0,0,B6L288C31/B6L288C13)</f>
        <v>10.09754338525758</v>
      </c>
      <c r="BZ15" s="16" t="s">
        <v>14353</v>
      </c>
      <c r="CA15" s="23">
        <f>IF(B6L288C18=0,0,B6L288C32/B6L288C18)</f>
        <v>8.0780347082060668</v>
      </c>
      <c r="CB15" s="16" t="s">
        <v>14354</v>
      </c>
      <c r="CC15" s="23">
        <f>IF(B6L288C24=0,0,B6L288C33/B6L288C24)</f>
        <v>1.6829238975429304</v>
      </c>
    </row>
    <row r="16" spans="1:81" x14ac:dyDescent="0.2">
      <c r="A16" s="11">
        <v>289</v>
      </c>
      <c r="B16" s="14" t="s">
        <v>945</v>
      </c>
      <c r="C16" s="11" t="s">
        <v>11989</v>
      </c>
      <c r="D16" s="16" t="s">
        <v>14355</v>
      </c>
      <c r="E16" s="21">
        <f>A1L356C19</f>
        <v>5.8799999999999998E-2</v>
      </c>
      <c r="F16" s="16" t="s">
        <v>12308</v>
      </c>
      <c r="G16" s="24">
        <f>A1L509C5</f>
        <v>2</v>
      </c>
      <c r="H16" s="16" t="s">
        <v>14356</v>
      </c>
      <c r="I16" s="21">
        <f>B6L289C1*B6L289C2</f>
        <v>0.1176</v>
      </c>
      <c r="J16" s="16" t="s">
        <v>14357</v>
      </c>
      <c r="K16" s="23">
        <f>IF(B6L296C3=0,0,B6L289C3/B6L296C3)</f>
        <v>7.1030464313823598E-5</v>
      </c>
      <c r="L16" s="16" t="s">
        <v>14358</v>
      </c>
      <c r="M16" s="23">
        <f>A1L549C81</f>
        <v>1</v>
      </c>
      <c r="N16" s="16" t="s">
        <v>14359</v>
      </c>
      <c r="O16" s="23">
        <f>B6L289C1*B6L289C5</f>
        <v>5.8799999999999998E-2</v>
      </c>
      <c r="P16" s="16" t="s">
        <v>14360</v>
      </c>
      <c r="Q16" s="23">
        <f>B3L843C27</f>
        <v>1.9871794871794872</v>
      </c>
      <c r="R16" s="16" t="s">
        <v>14361</v>
      </c>
      <c r="S16" s="23">
        <f>B6L289C6*B6L289C7</f>
        <v>0.11684615384615385</v>
      </c>
      <c r="T16" s="16" t="s">
        <v>12315</v>
      </c>
      <c r="U16" s="23">
        <f>A1L509C7</f>
        <v>0.55000000000000004</v>
      </c>
      <c r="V16" s="16" t="s">
        <v>14362</v>
      </c>
      <c r="W16" s="23">
        <f>B6L289C8*B6L289C9</f>
        <v>6.4265384615384627E-2</v>
      </c>
      <c r="X16" s="16" t="s">
        <v>14363</v>
      </c>
      <c r="Y16" s="23">
        <f>IF(B6L296C10=0,0,B6L289C10/B6L296C10)</f>
        <v>5.3420837841088365E-5</v>
      </c>
      <c r="Z16" s="16" t="s">
        <v>12318</v>
      </c>
      <c r="AA16" s="23">
        <f>A1L509C11</f>
        <v>4.292E-2</v>
      </c>
      <c r="AB16" s="16" t="s">
        <v>14364</v>
      </c>
      <c r="AC16" s="23">
        <f>B6L289C3*B6L289C12</f>
        <v>5.0473919999999995E-3</v>
      </c>
      <c r="AD16" s="16" t="s">
        <v>12320</v>
      </c>
      <c r="AE16" s="23">
        <f>A1L509C8</f>
        <v>1.5</v>
      </c>
      <c r="AF16" s="16" t="s">
        <v>14365</v>
      </c>
      <c r="AG16" s="23">
        <f>B6L289C13*B6L289C14</f>
        <v>7.5710879999999993E-3</v>
      </c>
      <c r="AH16" s="16" t="s">
        <v>14366</v>
      </c>
      <c r="AI16" s="23">
        <f>IF(B6L296C15=0,0,B6L289C15/B6L296C15)</f>
        <v>7.2436237180671718E-5</v>
      </c>
      <c r="AJ16" s="16" t="s">
        <v>12323</v>
      </c>
      <c r="AK16" s="23">
        <f>A1L529C14</f>
        <v>5.629E-2</v>
      </c>
      <c r="AL16" s="16" t="s">
        <v>14367</v>
      </c>
      <c r="AM16" s="23">
        <f>B6L289C3*B6L289C17</f>
        <v>6.6197039999999997E-3</v>
      </c>
      <c r="AN16" s="16" t="s">
        <v>12325</v>
      </c>
      <c r="AO16" s="23">
        <f>A1L509C9</f>
        <v>1.2</v>
      </c>
      <c r="AP16" s="16" t="s">
        <v>14368</v>
      </c>
      <c r="AQ16" s="23">
        <f>B6L289C18*B6L289C19</f>
        <v>7.9436448E-3</v>
      </c>
      <c r="AR16" s="16" t="s">
        <v>14369</v>
      </c>
      <c r="AS16" s="23">
        <f>IF(B6L296C20=0,0,B6L289C20/B6L296C20)</f>
        <v>7.1030464313823598E-5</v>
      </c>
      <c r="AT16" s="16" t="s">
        <v>14370</v>
      </c>
      <c r="AU16" s="17">
        <f>A1L244C27</f>
        <v>31</v>
      </c>
      <c r="AV16" s="16" t="s">
        <v>12329</v>
      </c>
      <c r="AW16" s="17">
        <f>A1L569C1</f>
        <v>200</v>
      </c>
      <c r="AX16" s="16" t="s">
        <v>14371</v>
      </c>
      <c r="AY16" s="23">
        <f>IF(B6L289C23=0,0,B6L289C22/B6L289C23)</f>
        <v>0.155</v>
      </c>
      <c r="AZ16" s="16" t="s">
        <v>12331</v>
      </c>
      <c r="BA16" s="23">
        <f>A1L509C10</f>
        <v>0.25</v>
      </c>
      <c r="BB16" s="16" t="s">
        <v>14372</v>
      </c>
      <c r="BC16" s="23">
        <f>B6L289C24*B6L289C25</f>
        <v>3.875E-2</v>
      </c>
      <c r="BD16" s="16" t="s">
        <v>14373</v>
      </c>
      <c r="BE16" s="23">
        <f>IF(B6L296C26=0,0,B6L289C26/B6L296C26)</f>
        <v>4.513782616811598E-5</v>
      </c>
      <c r="BF16" s="16" t="s">
        <v>14374</v>
      </c>
      <c r="BG16" s="23">
        <f>B6L289C3+B6L289C10+B6L289C15+B6L289C20+B6L289C26</f>
        <v>0.23613011741538464</v>
      </c>
      <c r="BH16" s="16" t="s">
        <v>14375</v>
      </c>
      <c r="BI16" s="17">
        <f>B6L298C3*B6L289C4</f>
        <v>0.79164740140419443</v>
      </c>
      <c r="BJ16" s="16" t="s">
        <v>14376</v>
      </c>
      <c r="BK16" s="17">
        <f>B6L298C10*B6L289C11</f>
        <v>0.43261500621607429</v>
      </c>
      <c r="BL16" s="16" t="s">
        <v>14377</v>
      </c>
      <c r="BM16" s="17">
        <f>B6L298C15*B6L289C16</f>
        <v>5.0966259702402025E-2</v>
      </c>
      <c r="BN16" s="16" t="s">
        <v>14378</v>
      </c>
      <c r="BO16" s="17">
        <f>B6L298C20*B6L289C21</f>
        <v>5.3474198670050523E-2</v>
      </c>
      <c r="BP16" s="16" t="s">
        <v>14379</v>
      </c>
      <c r="BQ16" s="17">
        <f>B6L298C26*B6L289C27</f>
        <v>0.26085320411915419</v>
      </c>
      <c r="BR16" s="16" t="s">
        <v>14380</v>
      </c>
      <c r="BS16" s="15">
        <f>B6L289C29+B6L289C30+B6L289C31+B6L289C32+B6L289C33</f>
        <v>1.5895560701118754</v>
      </c>
      <c r="BT16" s="16" t="s">
        <v>14381</v>
      </c>
      <c r="BU16" s="23">
        <f>IF(B6L289C3=0,0,B6L289C29/B6L289C3)</f>
        <v>6.7316955901717215</v>
      </c>
      <c r="BV16" s="16" t="s">
        <v>14382</v>
      </c>
      <c r="BW16" s="23">
        <f>IF(B6L289C8=0,0,B6L289C30/B6L289C8)</f>
        <v>3.7024325745944475</v>
      </c>
      <c r="BX16" s="16" t="s">
        <v>14383</v>
      </c>
      <c r="BY16" s="23">
        <f>IF(B6L289C13=0,0,B6L289C31/B6L289C13)</f>
        <v>10.09754338525758</v>
      </c>
      <c r="BZ16" s="16" t="s">
        <v>14384</v>
      </c>
      <c r="CA16" s="23">
        <f>IF(B6L289C18=0,0,B6L289C32/B6L289C18)</f>
        <v>8.0780347082060651</v>
      </c>
      <c r="CB16" s="16" t="s">
        <v>14385</v>
      </c>
      <c r="CC16" s="23">
        <f>IF(B6L289C24=0,0,B6L289C33/B6L289C24)</f>
        <v>1.6829238975429304</v>
      </c>
    </row>
    <row r="17" spans="1:81" x14ac:dyDescent="0.2">
      <c r="A17" s="11">
        <v>290</v>
      </c>
      <c r="B17" s="14" t="s">
        <v>945</v>
      </c>
      <c r="C17" s="11" t="s">
        <v>11990</v>
      </c>
      <c r="D17" s="16" t="s">
        <v>14386</v>
      </c>
      <c r="E17" s="21">
        <f>A1L355C19</f>
        <v>0.01</v>
      </c>
      <c r="F17" s="16" t="s">
        <v>12347</v>
      </c>
      <c r="G17" s="24">
        <f>A1L510C5</f>
        <v>2</v>
      </c>
      <c r="H17" s="16" t="s">
        <v>14387</v>
      </c>
      <c r="I17" s="21">
        <f>B6L290C1*B6L290C2</f>
        <v>0.02</v>
      </c>
      <c r="J17" s="16" t="s">
        <v>14388</v>
      </c>
      <c r="K17" s="23">
        <f>IF(B6L296C3=0,0,B6L290C3/B6L296C3)</f>
        <v>1.2080010937725102E-5</v>
      </c>
      <c r="L17" s="16" t="s">
        <v>14389</v>
      </c>
      <c r="M17" s="23">
        <f>A1L550C81</f>
        <v>2.5035460992907796</v>
      </c>
      <c r="N17" s="16" t="s">
        <v>14390</v>
      </c>
      <c r="O17" s="23">
        <f>B6L290C1*B6L290C5</f>
        <v>2.5035460992907797E-2</v>
      </c>
      <c r="P17" s="16" t="s">
        <v>14391</v>
      </c>
      <c r="Q17" s="23">
        <f>B3L844C27</f>
        <v>2.447058823529412</v>
      </c>
      <c r="R17" s="16" t="s">
        <v>14392</v>
      </c>
      <c r="S17" s="23">
        <f>B6L290C6*B6L290C7</f>
        <v>6.1263245723821434E-2</v>
      </c>
      <c r="T17" s="16" t="s">
        <v>12354</v>
      </c>
      <c r="U17" s="23">
        <f>A1L510C7</f>
        <v>0.55000000000000004</v>
      </c>
      <c r="V17" s="16" t="s">
        <v>14393</v>
      </c>
      <c r="W17" s="23">
        <f>B6L290C8*B6L290C9</f>
        <v>3.3694785148101793E-2</v>
      </c>
      <c r="X17" s="16" t="s">
        <v>14394</v>
      </c>
      <c r="Y17" s="23">
        <f>IF(B6L296C10=0,0,B6L290C10/B6L296C10)</f>
        <v>2.8008914351944169E-5</v>
      </c>
      <c r="Z17" s="16" t="s">
        <v>12357</v>
      </c>
      <c r="AA17" s="23">
        <f>A1L510C11</f>
        <v>4.292E-2</v>
      </c>
      <c r="AB17" s="16" t="s">
        <v>14395</v>
      </c>
      <c r="AC17" s="23">
        <f>B6L290C3*B6L290C12</f>
        <v>8.5840000000000005E-4</v>
      </c>
      <c r="AD17" s="16" t="s">
        <v>12359</v>
      </c>
      <c r="AE17" s="23">
        <f>A1L510C8</f>
        <v>1.5</v>
      </c>
      <c r="AF17" s="16" t="s">
        <v>14396</v>
      </c>
      <c r="AG17" s="23">
        <f>B6L290C13*B6L290C14</f>
        <v>1.2876000000000001E-3</v>
      </c>
      <c r="AH17" s="16" t="s">
        <v>14397</v>
      </c>
      <c r="AI17" s="23">
        <f>IF(B6L296C15=0,0,B6L290C15/B6L296C15)</f>
        <v>1.2319087955896552E-5</v>
      </c>
      <c r="AJ17" s="16" t="s">
        <v>12362</v>
      </c>
      <c r="AK17" s="23">
        <f>A1L530C14</f>
        <v>5.629E-2</v>
      </c>
      <c r="AL17" s="16" t="s">
        <v>14398</v>
      </c>
      <c r="AM17" s="23">
        <f>B6L290C3*B6L290C17</f>
        <v>1.1257999999999999E-3</v>
      </c>
      <c r="AN17" s="16" t="s">
        <v>12364</v>
      </c>
      <c r="AO17" s="23">
        <f>A1L510C9</f>
        <v>1.2</v>
      </c>
      <c r="AP17" s="16" t="s">
        <v>14399</v>
      </c>
      <c r="AQ17" s="23">
        <f>B6L290C18*B6L290C19</f>
        <v>1.3509599999999998E-3</v>
      </c>
      <c r="AR17" s="16" t="s">
        <v>14400</v>
      </c>
      <c r="AS17" s="23">
        <f>IF(B6L296C20=0,0,B6L290C20/B6L296C20)</f>
        <v>1.2080010937725101E-5</v>
      </c>
      <c r="AT17" s="16" t="s">
        <v>14401</v>
      </c>
      <c r="AU17" s="17">
        <f>A1L245C27</f>
        <v>41.6</v>
      </c>
      <c r="AV17" s="16" t="s">
        <v>12368</v>
      </c>
      <c r="AW17" s="17">
        <f>A1L570C1</f>
        <v>200</v>
      </c>
      <c r="AX17" s="16" t="s">
        <v>14402</v>
      </c>
      <c r="AY17" s="23">
        <f>IF(B6L290C23=0,0,B6L290C22/B6L290C23)</f>
        <v>0.20800000000000002</v>
      </c>
      <c r="AZ17" s="16" t="s">
        <v>12370</v>
      </c>
      <c r="BA17" s="23">
        <f>A1L510C10</f>
        <v>0.25</v>
      </c>
      <c r="BB17" s="16" t="s">
        <v>14403</v>
      </c>
      <c r="BC17" s="23">
        <f>B6L290C24*B6L290C25</f>
        <v>5.2000000000000005E-2</v>
      </c>
      <c r="BD17" s="16" t="s">
        <v>14404</v>
      </c>
      <c r="BE17" s="23">
        <f>IF(B6L296C26=0,0,B6L290C26/B6L296C26)</f>
        <v>6.0572050599794356E-5</v>
      </c>
      <c r="BF17" s="16" t="s">
        <v>14405</v>
      </c>
      <c r="BG17" s="23">
        <f>B6L290C3+B6L290C10+B6L290C15+B6L290C20+B6L290C26</f>
        <v>0.10833334514810179</v>
      </c>
      <c r="BH17" s="16" t="s">
        <v>14406</v>
      </c>
      <c r="BI17" s="17">
        <f>B6L298C3*B6L290C4</f>
        <v>0.13463391180343443</v>
      </c>
      <c r="BJ17" s="16" t="s">
        <v>14407</v>
      </c>
      <c r="BK17" s="17">
        <f>B6L298C10*B6L290C11</f>
        <v>0.22682303659326045</v>
      </c>
      <c r="BL17" s="16" t="s">
        <v>14408</v>
      </c>
      <c r="BM17" s="17">
        <f>B6L298C15*B6L290C16</f>
        <v>8.6677312419051085E-3</v>
      </c>
      <c r="BN17" s="16" t="s">
        <v>14409</v>
      </c>
      <c r="BO17" s="17">
        <f>B6L298C20*B6L290C21</f>
        <v>9.0942514744983861E-3</v>
      </c>
      <c r="BP17" s="16" t="s">
        <v>14410</v>
      </c>
      <c r="BQ17" s="17">
        <f>B6L298C26*B6L290C27</f>
        <v>0.35004817068892952</v>
      </c>
      <c r="BR17" s="16" t="s">
        <v>14411</v>
      </c>
      <c r="BS17" s="15">
        <f>B6L290C29+B6L290C30+B6L290C31+B6L290C32+B6L290C33</f>
        <v>0.72926710180202781</v>
      </c>
      <c r="BT17" s="16" t="s">
        <v>14412</v>
      </c>
      <c r="BU17" s="23">
        <f>IF(B6L290C3=0,0,B6L290C29/B6L290C3)</f>
        <v>6.7316955901717215</v>
      </c>
      <c r="BV17" s="16" t="s">
        <v>14413</v>
      </c>
      <c r="BW17" s="23">
        <f>IF(B6L290C8=0,0,B6L290C30/B6L290C8)</f>
        <v>3.7024325745944471</v>
      </c>
      <c r="BX17" s="16" t="s">
        <v>14414</v>
      </c>
      <c r="BY17" s="23">
        <f>IF(B6L290C13=0,0,B6L290C31/B6L290C13)</f>
        <v>10.097543385257582</v>
      </c>
      <c r="BZ17" s="16" t="s">
        <v>14415</v>
      </c>
      <c r="CA17" s="23">
        <f>IF(B6L290C18=0,0,B6L290C32/B6L290C18)</f>
        <v>8.0780347082060633</v>
      </c>
      <c r="CB17" s="16" t="s">
        <v>14416</v>
      </c>
      <c r="CC17" s="23">
        <f>IF(B6L290C24=0,0,B6L290C33/B6L290C24)</f>
        <v>1.6829238975429301</v>
      </c>
    </row>
    <row r="18" spans="1:81" x14ac:dyDescent="0.2">
      <c r="A18" s="11">
        <v>291</v>
      </c>
      <c r="B18" s="14" t="s">
        <v>945</v>
      </c>
      <c r="C18" s="11" t="s">
        <v>10690</v>
      </c>
      <c r="D18" s="16" t="s">
        <v>14417</v>
      </c>
      <c r="E18" s="21">
        <f>A1L357C19</f>
        <v>116.30499999999999</v>
      </c>
      <c r="F18" s="16" t="s">
        <v>12386</v>
      </c>
      <c r="G18" s="24">
        <f>A1L511C5</f>
        <v>1</v>
      </c>
      <c r="H18" s="16" t="s">
        <v>14418</v>
      </c>
      <c r="I18" s="21">
        <f>B6L291C1*B6L291C2</f>
        <v>116.30499999999999</v>
      </c>
      <c r="J18" s="16" t="s">
        <v>14419</v>
      </c>
      <c r="K18" s="23">
        <f>IF(B6L296C3=0,0,B6L291C3/B6L296C3)</f>
        <v>7.0248283605605893E-2</v>
      </c>
      <c r="L18" s="16" t="s">
        <v>14420</v>
      </c>
      <c r="M18" s="23">
        <f>A1L551C81</f>
        <v>2.0202500858492098</v>
      </c>
      <c r="N18" s="16" t="s">
        <v>14421</v>
      </c>
      <c r="O18" s="23">
        <f>B6L291C1*B6L291C5</f>
        <v>234.96518623469234</v>
      </c>
      <c r="P18" s="16" t="s">
        <v>14422</v>
      </c>
      <c r="Q18" s="23">
        <f>B3L845C27</f>
        <v>1.0313160118293199</v>
      </c>
      <c r="R18" s="16" t="s">
        <v>14423</v>
      </c>
      <c r="S18" s="23">
        <f>B6L291C6*B6L291C7</f>
        <v>242.3233587862963</v>
      </c>
      <c r="T18" s="16" t="s">
        <v>12393</v>
      </c>
      <c r="U18" s="23">
        <f>A1L511C7</f>
        <v>0.55000000000000004</v>
      </c>
      <c r="V18" s="16" t="s">
        <v>14424</v>
      </c>
      <c r="W18" s="23">
        <f>B6L291C8*B6L291C9</f>
        <v>133.27784733246298</v>
      </c>
      <c r="X18" s="16" t="s">
        <v>14425</v>
      </c>
      <c r="Y18" s="23">
        <f>IF(B6L296C10=0,0,B6L291C10/B6L296C10)</f>
        <v>0.11078770185174321</v>
      </c>
      <c r="Z18" s="16" t="s">
        <v>12396</v>
      </c>
      <c r="AA18" s="23">
        <f>A1L511C11</f>
        <v>3.2660000000000002E-2</v>
      </c>
      <c r="AB18" s="16" t="s">
        <v>14426</v>
      </c>
      <c r="AC18" s="23">
        <f>B6L291C3*B6L291C12</f>
        <v>3.7985213</v>
      </c>
      <c r="AD18" s="16" t="s">
        <v>12398</v>
      </c>
      <c r="AE18" s="23">
        <f>A1L511C8</f>
        <v>1.5</v>
      </c>
      <c r="AF18" s="16" t="s">
        <v>14427</v>
      </c>
      <c r="AG18" s="23">
        <f>B6L291C13*B6L291C14</f>
        <v>5.6977819499999995</v>
      </c>
      <c r="AH18" s="16" t="s">
        <v>14428</v>
      </c>
      <c r="AI18" s="23">
        <f>IF(B6L296C15=0,0,B6L291C15/B6L296C15)</f>
        <v>5.4513417983511774E-2</v>
      </c>
      <c r="AJ18" s="16" t="s">
        <v>12401</v>
      </c>
      <c r="AK18" s="23">
        <f>A1L531C14</f>
        <v>5.629E-2</v>
      </c>
      <c r="AL18" s="16" t="s">
        <v>14429</v>
      </c>
      <c r="AM18" s="23">
        <f>B6L291C3*B6L291C17</f>
        <v>6.5468084499999994</v>
      </c>
      <c r="AN18" s="16" t="s">
        <v>12403</v>
      </c>
      <c r="AO18" s="23">
        <f>A1L511C9</f>
        <v>1.2</v>
      </c>
      <c r="AP18" s="16" t="s">
        <v>14430</v>
      </c>
      <c r="AQ18" s="23">
        <f>B6L291C18*B6L291C19</f>
        <v>7.8561701399999988</v>
      </c>
      <c r="AR18" s="16" t="s">
        <v>14431</v>
      </c>
      <c r="AS18" s="23">
        <f>IF(B6L296C20=0,0,B6L291C20/B6L296C20)</f>
        <v>7.0248283605605893E-2</v>
      </c>
      <c r="AT18" s="16" t="s">
        <v>14432</v>
      </c>
      <c r="AU18" s="17">
        <f>A1L246C27</f>
        <v>62492.799999999996</v>
      </c>
      <c r="AV18" s="16" t="s">
        <v>12407</v>
      </c>
      <c r="AW18" s="17">
        <f>A1L571C1</f>
        <v>200</v>
      </c>
      <c r="AX18" s="16" t="s">
        <v>14433</v>
      </c>
      <c r="AY18" s="23">
        <f>IF(B6L291C23=0,0,B6L291C22/B6L291C23)</f>
        <v>312.464</v>
      </c>
      <c r="AZ18" s="16" t="s">
        <v>12409</v>
      </c>
      <c r="BA18" s="23">
        <f>A1L511C10</f>
        <v>0.25</v>
      </c>
      <c r="BB18" s="16" t="s">
        <v>14434</v>
      </c>
      <c r="BC18" s="23">
        <f>B6L291C24*B6L291C25</f>
        <v>78.116</v>
      </c>
      <c r="BD18" s="16" t="s">
        <v>14435</v>
      </c>
      <c r="BE18" s="23">
        <f>IF(B6L296C26=0,0,B6L291C26/B6L296C26)</f>
        <v>9.0993198166414144E-2</v>
      </c>
      <c r="BF18" s="16" t="s">
        <v>14436</v>
      </c>
      <c r="BG18" s="23">
        <f>B6L291C3+B6L291C10+B6L291C15+B6L291C20+B6L291C26</f>
        <v>341.25279942246294</v>
      </c>
      <c r="BH18" s="16" t="s">
        <v>14437</v>
      </c>
      <c r="BI18" s="17">
        <f>B6L298C3*B6L291C4</f>
        <v>782.92985561492196</v>
      </c>
      <c r="BJ18" s="16" t="s">
        <v>14438</v>
      </c>
      <c r="BK18" s="17">
        <f>B6L298C10*B6L291C11</f>
        <v>897.18589715552105</v>
      </c>
      <c r="BL18" s="16" t="s">
        <v>14439</v>
      </c>
      <c r="BM18" s="17">
        <f>B6L298C15*B6L291C16</f>
        <v>38.355733626575024</v>
      </c>
      <c r="BN18" s="16" t="s">
        <v>14440</v>
      </c>
      <c r="BO18" s="17">
        <f>B6L298C20*B6L291C21</f>
        <v>52.885345887076745</v>
      </c>
      <c r="BP18" s="16" t="s">
        <v>14441</v>
      </c>
      <c r="BQ18" s="17">
        <f>B6L298C26*B6L291C27</f>
        <v>525.85313272185419</v>
      </c>
      <c r="BR18" s="16" t="s">
        <v>14442</v>
      </c>
      <c r="BS18" s="15">
        <f>B6L291C29+B6L291C30+B6L291C31+B6L291C32+B6L291C33</f>
        <v>2297.209965005949</v>
      </c>
      <c r="BT18" s="16" t="s">
        <v>14443</v>
      </c>
      <c r="BU18" s="23">
        <f>IF(B6L291C3=0,0,B6L291C29/B6L291C3)</f>
        <v>6.7316955901717206</v>
      </c>
      <c r="BV18" s="16" t="s">
        <v>14444</v>
      </c>
      <c r="BW18" s="23">
        <f>IF(B6L291C8=0,0,B6L291C30/B6L291C8)</f>
        <v>3.7024325745944475</v>
      </c>
      <c r="BX18" s="16" t="s">
        <v>14445</v>
      </c>
      <c r="BY18" s="23">
        <f>IF(B6L291C13=0,0,B6L291C31/B6L291C13)</f>
        <v>10.09754338525758</v>
      </c>
      <c r="BZ18" s="16" t="s">
        <v>14446</v>
      </c>
      <c r="CA18" s="23">
        <f>IF(B6L291C18=0,0,B6L291C32/B6L291C18)</f>
        <v>8.0780347082060651</v>
      </c>
      <c r="CB18" s="16" t="s">
        <v>14447</v>
      </c>
      <c r="CC18" s="23">
        <f>IF(B6L291C24=0,0,B6L291C33/B6L291C24)</f>
        <v>1.6829238975429304</v>
      </c>
    </row>
    <row r="19" spans="1:81" x14ac:dyDescent="0.2">
      <c r="A19" s="11">
        <v>292</v>
      </c>
      <c r="B19" s="14" t="s">
        <v>945</v>
      </c>
      <c r="C19" s="11" t="s">
        <v>621</v>
      </c>
      <c r="D19" s="16" t="s">
        <v>14448</v>
      </c>
      <c r="E19" s="21">
        <f>A1L358C19</f>
        <v>9.3058000000000014</v>
      </c>
      <c r="F19" s="16" t="s">
        <v>12425</v>
      </c>
      <c r="G19" s="24">
        <f>A1L512C5</f>
        <v>2</v>
      </c>
      <c r="H19" s="16" t="s">
        <v>14449</v>
      </c>
      <c r="I19" s="21">
        <f>B6L292C1*B6L292C2</f>
        <v>18.611600000000003</v>
      </c>
      <c r="J19" s="16" t="s">
        <v>14450</v>
      </c>
      <c r="K19" s="23">
        <f>IF(B6L296C3=0,0,B6L292C3/B6L296C3)</f>
        <v>1.1241416578428228E-2</v>
      </c>
      <c r="L19" s="16" t="s">
        <v>14451</v>
      </c>
      <c r="M19" s="23">
        <f>A1L552C81</f>
        <v>4.0063430907296906</v>
      </c>
      <c r="N19" s="16" t="s">
        <v>14452</v>
      </c>
      <c r="O19" s="23">
        <f>B6L292C1*B6L292C5</f>
        <v>37.282227533712359</v>
      </c>
      <c r="P19" s="16" t="s">
        <v>14453</v>
      </c>
      <c r="Q19" s="23">
        <f>B3L846C27</f>
        <v>1.3127028817489235</v>
      </c>
      <c r="R19" s="16" t="s">
        <v>14454</v>
      </c>
      <c r="S19" s="23">
        <f>B6L292C6*B6L292C7</f>
        <v>48.940487521523274</v>
      </c>
      <c r="T19" s="16" t="s">
        <v>12432</v>
      </c>
      <c r="U19" s="23">
        <f>A1L512C7</f>
        <v>0.55000000000000004</v>
      </c>
      <c r="V19" s="16" t="s">
        <v>14455</v>
      </c>
      <c r="W19" s="23">
        <f>B6L292C8*B6L292C9</f>
        <v>26.917268136837802</v>
      </c>
      <c r="X19" s="16" t="s">
        <v>14456</v>
      </c>
      <c r="Y19" s="23">
        <f>IF(B6L296C10=0,0,B6L292C10/B6L296C10)</f>
        <v>2.2375078354683567E-2</v>
      </c>
      <c r="Z19" s="16" t="s">
        <v>12435</v>
      </c>
      <c r="AA19" s="23">
        <f>A1L512C11</f>
        <v>4.292E-2</v>
      </c>
      <c r="AB19" s="16" t="s">
        <v>14457</v>
      </c>
      <c r="AC19" s="23">
        <f>B6L292C3*B6L292C12</f>
        <v>0.79880987200000009</v>
      </c>
      <c r="AD19" s="16" t="s">
        <v>12437</v>
      </c>
      <c r="AE19" s="23">
        <f>A1L512C8</f>
        <v>1.5</v>
      </c>
      <c r="AF19" s="16" t="s">
        <v>14458</v>
      </c>
      <c r="AG19" s="23">
        <f>B6L292C13*B6L292C14</f>
        <v>1.1982148080000001</v>
      </c>
      <c r="AH19" s="16" t="s">
        <v>14459</v>
      </c>
      <c r="AI19" s="23">
        <f>IF(B6L296C15=0,0,B6L292C15/B6L296C15)</f>
        <v>1.1463896869998214E-2</v>
      </c>
      <c r="AJ19" s="16" t="s">
        <v>12440</v>
      </c>
      <c r="AK19" s="23">
        <f>A1L532C14</f>
        <v>5.629E-2</v>
      </c>
      <c r="AL19" s="16" t="s">
        <v>14460</v>
      </c>
      <c r="AM19" s="23">
        <f>B6L292C3*B6L292C17</f>
        <v>1.0476469640000001</v>
      </c>
      <c r="AN19" s="16" t="s">
        <v>12442</v>
      </c>
      <c r="AO19" s="23">
        <f>A1L512C9</f>
        <v>1.2</v>
      </c>
      <c r="AP19" s="16" t="s">
        <v>14461</v>
      </c>
      <c r="AQ19" s="23">
        <f>B6L292C18*B6L292C19</f>
        <v>1.2571763568000001</v>
      </c>
      <c r="AR19" s="16" t="s">
        <v>14462</v>
      </c>
      <c r="AS19" s="23">
        <f>IF(B6L296C20=0,0,B6L292C20/B6L296C20)</f>
        <v>1.1241416578428226E-2</v>
      </c>
      <c r="AT19" s="16" t="s">
        <v>14463</v>
      </c>
      <c r="AU19" s="17">
        <f>A1L247C27</f>
        <v>15852.2</v>
      </c>
      <c r="AV19" s="16" t="s">
        <v>12446</v>
      </c>
      <c r="AW19" s="17">
        <f>A1L572C1</f>
        <v>200</v>
      </c>
      <c r="AX19" s="16" t="s">
        <v>14464</v>
      </c>
      <c r="AY19" s="23">
        <f>IF(B6L292C23=0,0,B6L292C22/B6L292C23)</f>
        <v>79.26100000000001</v>
      </c>
      <c r="AZ19" s="16" t="s">
        <v>12448</v>
      </c>
      <c r="BA19" s="23">
        <f>A1L512C10</f>
        <v>0.25</v>
      </c>
      <c r="BB19" s="16" t="s">
        <v>14465</v>
      </c>
      <c r="BC19" s="23">
        <f>B6L292C24*B6L292C25</f>
        <v>19.815250000000002</v>
      </c>
      <c r="BD19" s="16" t="s">
        <v>14466</v>
      </c>
      <c r="BE19" s="23">
        <f>IF(B6L296C26=0,0,B6L292C26/B6L296C26)</f>
        <v>2.3081737031684139E-2</v>
      </c>
      <c r="BF19" s="16" t="s">
        <v>14467</v>
      </c>
      <c r="BG19" s="23">
        <f>B6L292C3+B6L292C10+B6L292C15+B6L292C20+B6L292C26</f>
        <v>67.799509301637812</v>
      </c>
      <c r="BH19" s="16" t="s">
        <v>14468</v>
      </c>
      <c r="BI19" s="17">
        <f>B6L298C3*B6L292C4</f>
        <v>125.28762564604004</v>
      </c>
      <c r="BJ19" s="16" t="s">
        <v>14469</v>
      </c>
      <c r="BK19" s="17">
        <f>B6L298C10*B6L292C11</f>
        <v>181.19885521622081</v>
      </c>
      <c r="BL19" s="16" t="s">
        <v>14470</v>
      </c>
      <c r="BM19" s="17">
        <f>B6L298C15*B6L292C16</f>
        <v>8.0660173390920562</v>
      </c>
      <c r="BN19" s="16" t="s">
        <v>14471</v>
      </c>
      <c r="BO19" s="17">
        <f>B6L298C20*B6L292C21</f>
        <v>8.4629285371387102</v>
      </c>
      <c r="BP19" s="16" t="s">
        <v>14472</v>
      </c>
      <c r="BQ19" s="17">
        <f>B6L298C26*B6L292C27</f>
        <v>133.39023104315021</v>
      </c>
      <c r="BR19" s="16" t="s">
        <v>14473</v>
      </c>
      <c r="BS19" s="15">
        <f>B6L292C29+B6L292C30+B6L292C31+B6L292C32+B6L292C33</f>
        <v>456.40565778164188</v>
      </c>
      <c r="BT19" s="16" t="s">
        <v>14474</v>
      </c>
      <c r="BU19" s="23">
        <f>IF(B6L292C3=0,0,B6L292C29/B6L292C3)</f>
        <v>6.7316955901717224</v>
      </c>
      <c r="BV19" s="16" t="s">
        <v>14475</v>
      </c>
      <c r="BW19" s="23">
        <f>IF(B6L292C8=0,0,B6L292C30/B6L292C8)</f>
        <v>3.7024325745944466</v>
      </c>
      <c r="BX19" s="16" t="s">
        <v>14476</v>
      </c>
      <c r="BY19" s="23">
        <f>IF(B6L292C13=0,0,B6L292C31/B6L292C13)</f>
        <v>10.097543385257582</v>
      </c>
      <c r="BZ19" s="16" t="s">
        <v>14477</v>
      </c>
      <c r="CA19" s="23">
        <f>IF(B6L292C18=0,0,B6L292C32/B6L292C18)</f>
        <v>8.0780347082060651</v>
      </c>
      <c r="CB19" s="16" t="s">
        <v>14478</v>
      </c>
      <c r="CC19" s="23">
        <f>IF(B6L292C24=0,0,B6L292C33/B6L292C24)</f>
        <v>1.6829238975429301</v>
      </c>
    </row>
    <row r="20" spans="1:81" x14ac:dyDescent="0.2">
      <c r="A20" s="11">
        <v>293</v>
      </c>
      <c r="B20" s="14" t="s">
        <v>945</v>
      </c>
      <c r="C20" s="11" t="s">
        <v>623</v>
      </c>
      <c r="D20" s="16" t="s">
        <v>14479</v>
      </c>
      <c r="E20" s="21">
        <f>A1L359C19</f>
        <v>1.6000000000000001E-3</v>
      </c>
      <c r="F20" s="16" t="s">
        <v>12464</v>
      </c>
      <c r="G20" s="24">
        <f>A1L513C5</f>
        <v>2</v>
      </c>
      <c r="H20" s="16" t="s">
        <v>14480</v>
      </c>
      <c r="I20" s="21">
        <f>B6L293C1*B6L293C2</f>
        <v>3.2000000000000002E-3</v>
      </c>
      <c r="J20" s="16" t="s">
        <v>14481</v>
      </c>
      <c r="K20" s="23">
        <f>IF(B6L296C3=0,0,B6L293C3/B6L296C3)</f>
        <v>1.9328017500360164E-6</v>
      </c>
      <c r="L20" s="16" t="s">
        <v>14482</v>
      </c>
      <c r="M20" s="23">
        <f>A1L553C81</f>
        <v>1</v>
      </c>
      <c r="N20" s="16" t="s">
        <v>14483</v>
      </c>
      <c r="O20" s="23">
        <f>B6L293C1*B6L293C5</f>
        <v>1.6000000000000001E-3</v>
      </c>
      <c r="P20" s="16" t="s">
        <v>14484</v>
      </c>
      <c r="Q20" s="23">
        <f>B3L847C27</f>
        <v>5.40625</v>
      </c>
      <c r="R20" s="16" t="s">
        <v>14485</v>
      </c>
      <c r="S20" s="23">
        <f>B6L293C6*B6L293C7</f>
        <v>8.6499999999999997E-3</v>
      </c>
      <c r="T20" s="16" t="s">
        <v>12471</v>
      </c>
      <c r="U20" s="23">
        <f>A1L513C7</f>
        <v>0.55000000000000004</v>
      </c>
      <c r="V20" s="16" t="s">
        <v>14486</v>
      </c>
      <c r="W20" s="23">
        <f>B6L293C8*B6L293C9</f>
        <v>4.7575000000000004E-3</v>
      </c>
      <c r="X20" s="16" t="s">
        <v>14487</v>
      </c>
      <c r="Y20" s="23">
        <f>IF(B6L296C10=0,0,B6L293C10/B6L296C10)</f>
        <v>3.9546894109482465E-6</v>
      </c>
      <c r="Z20" s="16" t="s">
        <v>12474</v>
      </c>
      <c r="AA20" s="23">
        <f>A1L513C11</f>
        <v>4.292E-2</v>
      </c>
      <c r="AB20" s="16" t="s">
        <v>14488</v>
      </c>
      <c r="AC20" s="23">
        <f>B6L293C3*B6L293C12</f>
        <v>1.3734400000000002E-4</v>
      </c>
      <c r="AD20" s="16" t="s">
        <v>12476</v>
      </c>
      <c r="AE20" s="23">
        <f>A1L513C8</f>
        <v>1.5</v>
      </c>
      <c r="AF20" s="16" t="s">
        <v>14489</v>
      </c>
      <c r="AG20" s="23">
        <f>B6L293C13*B6L293C14</f>
        <v>2.0601600000000003E-4</v>
      </c>
      <c r="AH20" s="16" t="s">
        <v>14490</v>
      </c>
      <c r="AI20" s="23">
        <f>IF(B6L296C15=0,0,B6L293C15/B6L296C15)</f>
        <v>1.9710540729434485E-6</v>
      </c>
      <c r="AJ20" s="16" t="s">
        <v>12479</v>
      </c>
      <c r="AK20" s="23">
        <f>A1L533C14</f>
        <v>5.629E-2</v>
      </c>
      <c r="AL20" s="16" t="s">
        <v>14491</v>
      </c>
      <c r="AM20" s="23">
        <f>B6L293C3*B6L293C17</f>
        <v>1.8012800000000002E-4</v>
      </c>
      <c r="AN20" s="16" t="s">
        <v>12481</v>
      </c>
      <c r="AO20" s="23">
        <f>A1L513C9</f>
        <v>1.2</v>
      </c>
      <c r="AP20" s="16" t="s">
        <v>14492</v>
      </c>
      <c r="AQ20" s="23">
        <f>B6L293C18*B6L293C19</f>
        <v>2.1615360000000003E-4</v>
      </c>
      <c r="AR20" s="16" t="s">
        <v>14493</v>
      </c>
      <c r="AS20" s="23">
        <f>IF(B6L296C20=0,0,B6L293C20/B6L296C20)</f>
        <v>1.9328017500360168E-6</v>
      </c>
      <c r="AT20" s="16" t="s">
        <v>14494</v>
      </c>
      <c r="AU20" s="17">
        <f>A1L248C27</f>
        <v>34.6</v>
      </c>
      <c r="AV20" s="16" t="s">
        <v>12485</v>
      </c>
      <c r="AW20" s="17">
        <f>A1L573C1</f>
        <v>200</v>
      </c>
      <c r="AX20" s="16" t="s">
        <v>14495</v>
      </c>
      <c r="AY20" s="23">
        <f>IF(B6L293C23=0,0,B6L293C22/B6L293C23)</f>
        <v>0.17300000000000001</v>
      </c>
      <c r="AZ20" s="16" t="s">
        <v>12487</v>
      </c>
      <c r="BA20" s="23">
        <f>A1L513C10</f>
        <v>0.25</v>
      </c>
      <c r="BB20" s="16" t="s">
        <v>14496</v>
      </c>
      <c r="BC20" s="23">
        <f>B6L293C24*B6L293C25</f>
        <v>4.3250000000000004E-2</v>
      </c>
      <c r="BD20" s="16" t="s">
        <v>14497</v>
      </c>
      <c r="BE20" s="23">
        <f>IF(B6L296C26=0,0,B6L293C26/B6L296C26)</f>
        <v>5.0379638239252037E-5</v>
      </c>
      <c r="BF20" s="16" t="s">
        <v>14498</v>
      </c>
      <c r="BG20" s="23">
        <f>B6L293C3+B6L293C10+B6L293C15+B6L293C20+B6L293C26</f>
        <v>5.1629669600000004E-2</v>
      </c>
      <c r="BH20" s="16" t="s">
        <v>14499</v>
      </c>
      <c r="BI20" s="17">
        <f>B6L298C3*B6L293C4</f>
        <v>2.1541425888549511E-2</v>
      </c>
      <c r="BJ20" s="16" t="s">
        <v>14500</v>
      </c>
      <c r="BK20" s="17">
        <f>B6L298C10*B6L293C11</f>
        <v>3.2026041770241973E-2</v>
      </c>
      <c r="BL20" s="16" t="s">
        <v>14501</v>
      </c>
      <c r="BM20" s="17">
        <f>B6L298C15*B6L293C16</f>
        <v>1.3868369987048174E-3</v>
      </c>
      <c r="BN20" s="16" t="s">
        <v>14502</v>
      </c>
      <c r="BO20" s="17">
        <f>B6L298C20*B6L293C21</f>
        <v>1.4550802359197424E-3</v>
      </c>
      <c r="BP20" s="16" t="s">
        <v>14503</v>
      </c>
      <c r="BQ20" s="17">
        <f>B6L298C26*B6L293C27</f>
        <v>0.29114583427492696</v>
      </c>
      <c r="BR20" s="16" t="s">
        <v>14504</v>
      </c>
      <c r="BS20" s="15">
        <f>B6L293C29+B6L293C30+B6L293C31+B6L293C32+B6L293C33</f>
        <v>0.34755521916834298</v>
      </c>
      <c r="BT20" s="16" t="s">
        <v>14505</v>
      </c>
      <c r="BU20" s="23">
        <f>IF(B6L293C3=0,0,B6L293C29/B6L293C3)</f>
        <v>6.7316955901717224</v>
      </c>
      <c r="BV20" s="16" t="s">
        <v>14506</v>
      </c>
      <c r="BW20" s="23">
        <f>IF(B6L293C8=0,0,B6L293C30/B6L293C8)</f>
        <v>3.702432574594448</v>
      </c>
      <c r="BX20" s="16" t="s">
        <v>14507</v>
      </c>
      <c r="BY20" s="23">
        <f>IF(B6L293C13=0,0,B6L293C31/B6L293C13)</f>
        <v>10.09754338525758</v>
      </c>
      <c r="BZ20" s="16" t="s">
        <v>14508</v>
      </c>
      <c r="CA20" s="23">
        <f>IF(B6L293C18=0,0,B6L293C32/B6L293C18)</f>
        <v>8.0780347082060651</v>
      </c>
      <c r="CB20" s="16" t="s">
        <v>14509</v>
      </c>
      <c r="CC20" s="23">
        <f>IF(B6L293C24=0,0,B6L293C33/B6L293C24)</f>
        <v>1.6829238975429304</v>
      </c>
    </row>
    <row r="21" spans="1:81" x14ac:dyDescent="0.2">
      <c r="A21" s="11">
        <v>294</v>
      </c>
      <c r="B21" s="14" t="s">
        <v>945</v>
      </c>
      <c r="C21" s="11" t="s">
        <v>625</v>
      </c>
      <c r="D21" s="16" t="s">
        <v>14510</v>
      </c>
      <c r="E21" s="21">
        <f>A1L360C19</f>
        <v>9.3005999999999993</v>
      </c>
      <c r="F21" s="16" t="s">
        <v>12503</v>
      </c>
      <c r="G21" s="24">
        <f>A1L514C5</f>
        <v>2</v>
      </c>
      <c r="H21" s="16" t="s">
        <v>14511</v>
      </c>
      <c r="I21" s="21">
        <f>B6L294C1*B6L294C2</f>
        <v>18.601199999999999</v>
      </c>
      <c r="J21" s="16" t="s">
        <v>14512</v>
      </c>
      <c r="K21" s="23">
        <f>IF(B6L296C3=0,0,B6L294C3/B6L296C3)</f>
        <v>1.1235134972740608E-2</v>
      </c>
      <c r="L21" s="16" t="s">
        <v>14513</v>
      </c>
      <c r="M21" s="23">
        <f>A1L554C81</f>
        <v>1.3022518181021643</v>
      </c>
      <c r="N21" s="16" t="s">
        <v>14514</v>
      </c>
      <c r="O21" s="23">
        <f>B6L294C1*B6L294C5</f>
        <v>12.111723259440987</v>
      </c>
      <c r="P21" s="16" t="s">
        <v>14515</v>
      </c>
      <c r="Q21" s="23">
        <f>B3L848C27</f>
        <v>1.914845642067756</v>
      </c>
      <c r="R21" s="16" t="s">
        <v>14516</v>
      </c>
      <c r="S21" s="23">
        <f>B6L294C6*B6L294C7</f>
        <v>23.192080501271253</v>
      </c>
      <c r="T21" s="16" t="s">
        <v>12510</v>
      </c>
      <c r="U21" s="23">
        <f>A1L514C7</f>
        <v>0.55000000000000004</v>
      </c>
      <c r="V21" s="16" t="s">
        <v>14517</v>
      </c>
      <c r="W21" s="23">
        <f>B6L294C8*B6L294C9</f>
        <v>12.75564427569919</v>
      </c>
      <c r="X21" s="16" t="s">
        <v>14518</v>
      </c>
      <c r="Y21" s="23">
        <f>IF(B6L296C10=0,0,B6L294C10/B6L296C10)</f>
        <v>1.0603176320952222E-2</v>
      </c>
      <c r="Z21" s="16" t="s">
        <v>12513</v>
      </c>
      <c r="AA21" s="23">
        <f>A1L514C11</f>
        <v>4.292E-2</v>
      </c>
      <c r="AB21" s="16" t="s">
        <v>14519</v>
      </c>
      <c r="AC21" s="23">
        <f>B6L294C3*B6L294C12</f>
        <v>0.79836350399999989</v>
      </c>
      <c r="AD21" s="16" t="s">
        <v>12515</v>
      </c>
      <c r="AE21" s="23">
        <f>A1L514C8</f>
        <v>1.5</v>
      </c>
      <c r="AF21" s="16" t="s">
        <v>14520</v>
      </c>
      <c r="AG21" s="23">
        <f>B6L294C13*B6L294C14</f>
        <v>1.1975452559999997</v>
      </c>
      <c r="AH21" s="16" t="s">
        <v>14521</v>
      </c>
      <c r="AI21" s="23">
        <f>IF(B6L296C15=0,0,B6L294C15/B6L296C15)</f>
        <v>1.1457490944261144E-2</v>
      </c>
      <c r="AJ21" s="16" t="s">
        <v>12518</v>
      </c>
      <c r="AK21" s="23">
        <f>A1L534C14</f>
        <v>5.629E-2</v>
      </c>
      <c r="AL21" s="16" t="s">
        <v>14522</v>
      </c>
      <c r="AM21" s="23">
        <f>B6L294C3*B6L294C17</f>
        <v>1.0470615479999998</v>
      </c>
      <c r="AN21" s="16" t="s">
        <v>12520</v>
      </c>
      <c r="AO21" s="23">
        <f>A1L514C9</f>
        <v>1.2</v>
      </c>
      <c r="AP21" s="16" t="s">
        <v>14523</v>
      </c>
      <c r="AQ21" s="23">
        <f>B6L294C18*B6L294C19</f>
        <v>1.2564738575999999</v>
      </c>
      <c r="AR21" s="16" t="s">
        <v>14524</v>
      </c>
      <c r="AS21" s="23">
        <f>IF(B6L296C20=0,0,B6L294C20/B6L296C20)</f>
        <v>1.1235134972740608E-2</v>
      </c>
      <c r="AT21" s="16" t="s">
        <v>14525</v>
      </c>
      <c r="AU21" s="17">
        <f>A1L249C27</f>
        <v>13757.400000000001</v>
      </c>
      <c r="AV21" s="16" t="s">
        <v>12524</v>
      </c>
      <c r="AW21" s="17">
        <f>A1L574C1</f>
        <v>200</v>
      </c>
      <c r="AX21" s="16" t="s">
        <v>14526</v>
      </c>
      <c r="AY21" s="23">
        <f>IF(B6L294C23=0,0,B6L294C22/B6L294C23)</f>
        <v>68.787000000000006</v>
      </c>
      <c r="AZ21" s="16" t="s">
        <v>12526</v>
      </c>
      <c r="BA21" s="23">
        <f>A1L514C10</f>
        <v>0.25</v>
      </c>
      <c r="BB21" s="16" t="s">
        <v>14527</v>
      </c>
      <c r="BC21" s="23">
        <f>B6L294C24*B6L294C25</f>
        <v>17.196750000000002</v>
      </c>
      <c r="BD21" s="16" t="s">
        <v>14528</v>
      </c>
      <c r="BE21" s="23">
        <f>IF(B6L296C26=0,0,B6L294C26/B6L296C26)</f>
        <v>2.0031584829846415E-2</v>
      </c>
      <c r="BF21" s="16" t="s">
        <v>14529</v>
      </c>
      <c r="BG21" s="23">
        <f>B6L294C3+B6L294C10+B6L294C15+B6L294C20+B6L294C26</f>
        <v>51.007613389299188</v>
      </c>
      <c r="BH21" s="16" t="s">
        <v>14530</v>
      </c>
      <c r="BI21" s="17">
        <f>B6L298C3*B6L294C4</f>
        <v>125.21761601190222</v>
      </c>
      <c r="BJ21" s="16" t="s">
        <v>14531</v>
      </c>
      <c r="BK21" s="17">
        <f>B6L298C10*B6L294C11</f>
        <v>85.867114320523399</v>
      </c>
      <c r="BL21" s="16" t="s">
        <v>14532</v>
      </c>
      <c r="BM21" s="17">
        <f>B6L298C15*B6L294C16</f>
        <v>8.0615101188462628</v>
      </c>
      <c r="BN21" s="16" t="s">
        <v>14533</v>
      </c>
      <c r="BO21" s="17">
        <f>B6L298C20*B6L294C21</f>
        <v>8.4581995263719705</v>
      </c>
      <c r="BP21" s="16" t="s">
        <v>14534</v>
      </c>
      <c r="BQ21" s="17">
        <f>B6L298C26*B6L294C27</f>
        <v>115.76328614028556</v>
      </c>
      <c r="BR21" s="16" t="s">
        <v>14535</v>
      </c>
      <c r="BS21" s="15">
        <f>B6L294C29+B6L294C30+B6L294C31+B6L294C32+B6L294C33</f>
        <v>343.36772611792941</v>
      </c>
      <c r="BT21" s="16" t="s">
        <v>14536</v>
      </c>
      <c r="BU21" s="23">
        <f>IF(B6L294C3=0,0,B6L294C29/B6L294C3)</f>
        <v>6.7316955901717215</v>
      </c>
      <c r="BV21" s="16" t="s">
        <v>14537</v>
      </c>
      <c r="BW21" s="23">
        <f>IF(B6L294C8=0,0,B6L294C30/B6L294C8)</f>
        <v>3.7024325745944471</v>
      </c>
      <c r="BX21" s="16" t="s">
        <v>14538</v>
      </c>
      <c r="BY21" s="23">
        <f>IF(B6L294C13=0,0,B6L294C31/B6L294C13)</f>
        <v>10.09754338525758</v>
      </c>
      <c r="BZ21" s="16" t="s">
        <v>14539</v>
      </c>
      <c r="CA21" s="23">
        <f>IF(B6L294C18=0,0,B6L294C32/B6L294C18)</f>
        <v>8.0780347082060668</v>
      </c>
      <c r="CB21" s="16" t="s">
        <v>14540</v>
      </c>
      <c r="CC21" s="23">
        <f>IF(B6L294C24=0,0,B6L294C33/B6L294C24)</f>
        <v>1.6829238975429304</v>
      </c>
    </row>
    <row r="22" spans="1:81" x14ac:dyDescent="0.2">
      <c r="A22" s="11">
        <v>295</v>
      </c>
      <c r="B22" s="14" t="s">
        <v>945</v>
      </c>
      <c r="C22" s="11" t="s">
        <v>2738</v>
      </c>
      <c r="D22" s="16" t="s">
        <v>14541</v>
      </c>
      <c r="E22" s="15">
        <f>A1L363C19</f>
        <v>151.84840000000003</v>
      </c>
      <c r="F22" s="16" t="s">
        <v>12542</v>
      </c>
      <c r="G22" s="24">
        <f>A1L515C5</f>
        <v>2</v>
      </c>
      <c r="H22" s="16" t="s">
        <v>14542</v>
      </c>
      <c r="I22" s="15">
        <f>B6L295C1*B6L295C2</f>
        <v>303.69680000000005</v>
      </c>
      <c r="J22" s="16" t="s">
        <v>14543</v>
      </c>
      <c r="K22" s="23">
        <f>IF(B6L296C3=0,0,B6L295C3/B6L296C3)</f>
        <v>0.18343303328760568</v>
      </c>
      <c r="L22" s="16" t="s">
        <v>14544</v>
      </c>
      <c r="M22" s="23">
        <f>A1L555C81</f>
        <v>1.0494011477168967</v>
      </c>
      <c r="N22" s="16" t="s">
        <v>14545</v>
      </c>
      <c r="O22" s="23">
        <f>B6L295C1*B6L295C5</f>
        <v>159.34988523897445</v>
      </c>
      <c r="P22" s="16" t="s">
        <v>14546</v>
      </c>
      <c r="Q22" s="23">
        <f>B3L852C27</f>
        <v>2.0330905720809174</v>
      </c>
      <c r="R22" s="16" t="s">
        <v>14547</v>
      </c>
      <c r="S22" s="17">
        <f>B6L295C6*B6L295C7</f>
        <v>323.97274934153512</v>
      </c>
      <c r="T22" s="16" t="s">
        <v>12549</v>
      </c>
      <c r="U22" s="23">
        <f>A1L515C7</f>
        <v>0.55000000000000004</v>
      </c>
      <c r="V22" s="16" t="s">
        <v>14548</v>
      </c>
      <c r="W22" s="17">
        <f>B6L295C8*B6L295C9</f>
        <v>178.18501213784432</v>
      </c>
      <c r="X22" s="16" t="s">
        <v>14549</v>
      </c>
      <c r="Y22" s="23">
        <f>IF(B6L296C10=0,0,B6L295C10/B6L296C10)</f>
        <v>0.14811694812216872</v>
      </c>
      <c r="Z22" s="16" t="s">
        <v>12552</v>
      </c>
      <c r="AA22" s="23">
        <f>A1L515C11</f>
        <v>4.292E-2</v>
      </c>
      <c r="AB22" s="16" t="s">
        <v>14550</v>
      </c>
      <c r="AC22" s="23">
        <f>B6L295C3*B6L295C12</f>
        <v>13.034666656000002</v>
      </c>
      <c r="AD22" s="16" t="s">
        <v>12554</v>
      </c>
      <c r="AE22" s="23">
        <f>A1L515C8</f>
        <v>1.5</v>
      </c>
      <c r="AF22" s="16" t="s">
        <v>14551</v>
      </c>
      <c r="AG22" s="17">
        <f>B6L295C13*B6L295C14</f>
        <v>19.551999984000005</v>
      </c>
      <c r="AH22" s="16" t="s">
        <v>14552</v>
      </c>
      <c r="AI22" s="23">
        <f>IF(B6L296C15=0,0,B6L295C15/B6L296C15)</f>
        <v>0.18706337955621624</v>
      </c>
      <c r="AJ22" s="16" t="s">
        <v>12557</v>
      </c>
      <c r="AK22" s="23">
        <f>A1L535C14</f>
        <v>5.629E-2</v>
      </c>
      <c r="AL22" s="16" t="s">
        <v>14553</v>
      </c>
      <c r="AM22" s="17">
        <f>B6L295C3*B6L295C17</f>
        <v>17.095092872000002</v>
      </c>
      <c r="AN22" s="16" t="s">
        <v>12559</v>
      </c>
      <c r="AO22" s="23">
        <f>A1L515C9</f>
        <v>1.2</v>
      </c>
      <c r="AP22" s="16" t="s">
        <v>14554</v>
      </c>
      <c r="AQ22" s="17">
        <f>B6L295C18*B6L295C19</f>
        <v>20.514111446400001</v>
      </c>
      <c r="AR22" s="16" t="s">
        <v>14555</v>
      </c>
      <c r="AS22" s="23">
        <f>IF(B6L296C20=0,0,B6L295C20/B6L296C20)</f>
        <v>0.18343303328760566</v>
      </c>
      <c r="AT22" s="16" t="s">
        <v>14556</v>
      </c>
      <c r="AU22" s="17">
        <f>A1L253C27</f>
        <v>114512.2</v>
      </c>
      <c r="AV22" s="16" t="s">
        <v>12563</v>
      </c>
      <c r="AW22" s="17">
        <f>A1L575C1</f>
        <v>200</v>
      </c>
      <c r="AX22" s="16" t="s">
        <v>14557</v>
      </c>
      <c r="AY22" s="23">
        <f>IF(B6L295C23=0,0,B6L295C22/B6L295C23)</f>
        <v>572.56100000000004</v>
      </c>
      <c r="AZ22" s="16" t="s">
        <v>12565</v>
      </c>
      <c r="BA22" s="23">
        <f>A1L515C10</f>
        <v>0.25</v>
      </c>
      <c r="BB22" s="16" t="s">
        <v>14558</v>
      </c>
      <c r="BC22" s="23">
        <f>B6L295C24*B6L295C25</f>
        <v>143.14025000000001</v>
      </c>
      <c r="BD22" s="16" t="s">
        <v>14559</v>
      </c>
      <c r="BE22" s="23">
        <f>IF(B6L296C26=0,0,B6L295C26/B6L296C26)</f>
        <v>0.1667365089589849</v>
      </c>
      <c r="BF22" s="16" t="s">
        <v>14560</v>
      </c>
      <c r="BG22" s="17">
        <f>B6L295C3+B6L295C10+B6L295C15+B6L295C20+B6L295C26</f>
        <v>665.08817356824443</v>
      </c>
      <c r="BH22" s="16" t="s">
        <v>14561</v>
      </c>
      <c r="BI22" s="17">
        <f>B6L298C3*B6L295C4</f>
        <v>2044.3944093092637</v>
      </c>
      <c r="BJ22" s="16" t="s">
        <v>14562</v>
      </c>
      <c r="BK22" s="17">
        <f>B6L298C10*B6L295C11</f>
        <v>1199.4872604430213</v>
      </c>
      <c r="BL22" s="16" t="s">
        <v>14563</v>
      </c>
      <c r="BM22" s="17">
        <f>B6L298C15*B6L295C16</f>
        <v>131.61811207133039</v>
      </c>
      <c r="BN22" s="16" t="s">
        <v>14564</v>
      </c>
      <c r="BO22" s="17">
        <f>B6L298C20*B6L295C21</f>
        <v>138.09475356002213</v>
      </c>
      <c r="BP22" s="16" t="s">
        <v>14565</v>
      </c>
      <c r="BQ22" s="17">
        <f>B6L298C26*B6L295C27</f>
        <v>963.57658970107786</v>
      </c>
      <c r="BR22" s="16" t="s">
        <v>14566</v>
      </c>
      <c r="BS22" s="15">
        <f>B6L295C29+B6L295C30+B6L295C31+B6L295C32+B6L295C33</f>
        <v>4477.1711250847156</v>
      </c>
      <c r="BT22" s="16" t="s">
        <v>14567</v>
      </c>
      <c r="BU22" s="23">
        <f>IF(B6L295C3=0,0,B6L295C29/B6L295C3)</f>
        <v>6.7316955901717215</v>
      </c>
      <c r="BV22" s="16" t="s">
        <v>14568</v>
      </c>
      <c r="BW22" s="23">
        <f>IF(B6L295C8=0,0,B6L295C30/B6L295C8)</f>
        <v>3.7024325745944471</v>
      </c>
      <c r="BX22" s="16" t="s">
        <v>14569</v>
      </c>
      <c r="BY22" s="23">
        <f>IF(B6L295C13=0,0,B6L295C31/B6L295C13)</f>
        <v>10.097543385257582</v>
      </c>
      <c r="BZ22" s="16" t="s">
        <v>14570</v>
      </c>
      <c r="CA22" s="23">
        <f>IF(B6L295C18=0,0,B6L295C32/B6L295C18)</f>
        <v>8.0780347082060651</v>
      </c>
      <c r="CB22" s="16" t="s">
        <v>14571</v>
      </c>
      <c r="CC22" s="23">
        <f>IF(B6L295C24=0,0,B6L295C33/B6L295C24)</f>
        <v>1.6829238975429304</v>
      </c>
    </row>
    <row r="23" spans="1:81" x14ac:dyDescent="0.2">
      <c r="A23" s="11">
        <v>296</v>
      </c>
      <c r="B23" s="14" t="s">
        <v>945</v>
      </c>
      <c r="C23" s="11" t="s">
        <v>11992</v>
      </c>
      <c r="D23" s="16" t="s">
        <v>14572</v>
      </c>
      <c r="E23" s="15">
        <f>SUM(B6L281C1:B6L295C1)</f>
        <v>886.97220000000016</v>
      </c>
      <c r="F23" s="16" t="s">
        <v>945</v>
      </c>
      <c r="G23" s="19" t="str">
        <f>NULL_VALUE</f>
        <v>n/a</v>
      </c>
      <c r="H23" s="16" t="s">
        <v>14573</v>
      </c>
      <c r="I23" s="15">
        <f>SUM(B6L281C3:B6L295C3)</f>
        <v>1655.6276400000002</v>
      </c>
      <c r="J23" s="16" t="s">
        <v>14574</v>
      </c>
      <c r="K23" s="23">
        <f>IF(B6L296C3=0,0,B6L296C3/B6L296C3)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14575</v>
      </c>
      <c r="S23" s="17">
        <f>SUM(B6L281C8:B6L295C8)</f>
        <v>2187.2766989117158</v>
      </c>
      <c r="T23" s="16" t="s">
        <v>945</v>
      </c>
      <c r="U23" s="19" t="str">
        <f>NULL_VALUE</f>
        <v>n/a</v>
      </c>
      <c r="V23" s="16" t="s">
        <v>14576</v>
      </c>
      <c r="W23" s="17">
        <f>SUM(B6L281C10:B6L295C10)</f>
        <v>1203.0021844014441</v>
      </c>
      <c r="X23" s="16" t="s">
        <v>14577</v>
      </c>
      <c r="Y23" s="23">
        <f>IF(B6L296C10=0,0,B6L296C10/B6L296C10)</f>
        <v>1</v>
      </c>
      <c r="Z23" s="16" t="s">
        <v>945</v>
      </c>
      <c r="AA23" s="19" t="str">
        <f>NULL_VALUE</f>
        <v>n/a</v>
      </c>
      <c r="AB23" s="16" t="s">
        <v>14578</v>
      </c>
      <c r="AC23" s="23">
        <f>SUM(B6L281C13:B6L295C13)</f>
        <v>69.680483090400003</v>
      </c>
      <c r="AD23" s="16" t="s">
        <v>945</v>
      </c>
      <c r="AE23" s="19" t="str">
        <f>NULL_VALUE</f>
        <v>n/a</v>
      </c>
      <c r="AF23" s="16" t="s">
        <v>14579</v>
      </c>
      <c r="AG23" s="17">
        <f>SUM(B6L281C15:B6L295C15)</f>
        <v>104.5207246356</v>
      </c>
      <c r="AH23" s="16" t="s">
        <v>14580</v>
      </c>
      <c r="AI23" s="23">
        <f>IF(B6L296C15=0,0,B6L296C15/B6L296C15)</f>
        <v>1</v>
      </c>
      <c r="AJ23" s="16" t="s">
        <v>945</v>
      </c>
      <c r="AK23" s="19" t="str">
        <f>NULL_VALUE</f>
        <v>n/a</v>
      </c>
      <c r="AL23" s="16" t="s">
        <v>14581</v>
      </c>
      <c r="AM23" s="17">
        <f>SUM(B6L281C18:B6L295C18)</f>
        <v>93.195279855600006</v>
      </c>
      <c r="AN23" s="16" t="s">
        <v>945</v>
      </c>
      <c r="AO23" s="19" t="str">
        <f>NULL_VALUE</f>
        <v>n/a</v>
      </c>
      <c r="AP23" s="16" t="s">
        <v>14582</v>
      </c>
      <c r="AQ23" s="17">
        <f>SUM(B6L281C20:B6L295C20)</f>
        <v>111.83433582672001</v>
      </c>
      <c r="AR23" s="16" t="s">
        <v>14583</v>
      </c>
      <c r="AS23" s="23">
        <f>IF(B6L296C20=0,0,B6L296C20/B6L296C20)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14584</v>
      </c>
      <c r="AY23" s="17">
        <f>SUM(B6L281C24:B6L295C24)</f>
        <v>3433.9269999999997</v>
      </c>
      <c r="AZ23" s="16" t="s">
        <v>945</v>
      </c>
      <c r="BA23" s="19" t="str">
        <f>NULL_VALUE</f>
        <v>n/a</v>
      </c>
      <c r="BB23" s="16" t="s">
        <v>14585</v>
      </c>
      <c r="BC23" s="23">
        <f>SUM(B6L281C26:B6L295C26)</f>
        <v>858.48174999999992</v>
      </c>
      <c r="BD23" s="16" t="s">
        <v>14586</v>
      </c>
      <c r="BE23" s="23">
        <f>IF(B6L296C26=0,0,B6L296C26/B6L296C26)</f>
        <v>1</v>
      </c>
      <c r="BF23" s="16" t="s">
        <v>14587</v>
      </c>
      <c r="BG23" s="17">
        <f>B6L296C3+B6L296C10+B6L296C15+B6L296C20+B6L296C26</f>
        <v>3933.4666348637638</v>
      </c>
      <c r="BH23" s="16" t="s">
        <v>14588</v>
      </c>
      <c r="BI23" s="17">
        <f>SUM(B6L281C29:B6L295C29)</f>
        <v>11145.181283154414</v>
      </c>
      <c r="BJ23" s="16" t="s">
        <v>14589</v>
      </c>
      <c r="BK23" s="17">
        <f>SUM(B6L281C30:B6L295C30)</f>
        <v>8098.2444997021485</v>
      </c>
      <c r="BL23" s="16" t="s">
        <v>14590</v>
      </c>
      <c r="BM23" s="17">
        <f>SUM(B6L281C31:B6L295C31)</f>
        <v>703.60170111102116</v>
      </c>
      <c r="BN23" s="16" t="s">
        <v>14591</v>
      </c>
      <c r="BO23" s="17">
        <f>SUM(B6L281C32:B6L295C32)</f>
        <v>752.83470531451439</v>
      </c>
      <c r="BP23" s="16" t="s">
        <v>14592</v>
      </c>
      <c r="BQ23" s="17">
        <f>SUM(B6L281C33:B6L295C33)</f>
        <v>5779.0378107179013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297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14593</v>
      </c>
      <c r="I24" s="15">
        <f>IF(B6L296C28=0,0,B6L296C3/B6L296C28)</f>
        <v>0.42090801669081479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14594</v>
      </c>
      <c r="W24" s="17">
        <f>IF(B6L296C28=0,0,B6L296C10/B6L296C28)</f>
        <v>0.30583764807836239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14595</v>
      </c>
      <c r="AG24" s="17">
        <f>IF(B6L296C28=0,0,B6L296C15/B6L296C28)</f>
        <v>2.6572165048813257E-2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14596</v>
      </c>
      <c r="AQ24" s="17">
        <f>IF(B6L296C28=0,0,B6L296C20/B6L296C28)</f>
        <v>2.8431494711431155E-2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14597</v>
      </c>
      <c r="BC24" s="17">
        <f>IF(B6L296C28=0,0,B6L296C26/B6L296C28)</f>
        <v>0.21825067547057853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298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14598</v>
      </c>
      <c r="I25" s="15">
        <f>B6L297C3*B6L120C1</f>
        <v>11145.181283154416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14599</v>
      </c>
      <c r="W25" s="17">
        <f>B6L297C10*B6L120C1</f>
        <v>8098.2444997021494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14600</v>
      </c>
      <c r="AG25" s="17">
        <f>B6L297C15*B6L120C1</f>
        <v>703.60170111102127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14601</v>
      </c>
      <c r="AQ25" s="17">
        <f>B6L297C20*B6L120C1</f>
        <v>752.83470531451439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14602</v>
      </c>
      <c r="BC25" s="17">
        <f>B6L297C26*B6L120C1</f>
        <v>5779.0378107179013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73246F-8CB4-4982-BAD1-942EF5891FE5}">
  <dimension ref="A1:I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14603</v>
      </c>
    </row>
    <row r="3" spans="1:9" x14ac:dyDescent="0.2">
      <c r="B3" s="13" t="s">
        <v>11899</v>
      </c>
    </row>
    <row r="4" spans="1:9" x14ac:dyDescent="0.2">
      <c r="B4" s="13" t="s">
        <v>14604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11965</v>
      </c>
      <c r="F7" s="8" t="s">
        <v>30</v>
      </c>
      <c r="G7" s="8" t="s">
        <v>14605</v>
      </c>
      <c r="H7" s="8" t="s">
        <v>33</v>
      </c>
      <c r="I7" s="8" t="s">
        <v>14606</v>
      </c>
    </row>
    <row r="8" spans="1:9" ht="13.5" thickTop="1" x14ac:dyDescent="0.2">
      <c r="A8" s="11">
        <v>301</v>
      </c>
      <c r="B8" s="14" t="s">
        <v>945</v>
      </c>
      <c r="C8" s="11" t="s">
        <v>11983</v>
      </c>
      <c r="D8" s="16" t="s">
        <v>12016</v>
      </c>
      <c r="E8" s="15">
        <f>A1L236C3</f>
        <v>0</v>
      </c>
      <c r="F8" s="16" t="s">
        <v>14611</v>
      </c>
      <c r="G8" s="15">
        <f>B6L201C8</f>
        <v>0</v>
      </c>
      <c r="H8" s="16" t="s">
        <v>14612</v>
      </c>
      <c r="I8" s="15">
        <f>IF(B6L301C2=0,0,B6L301C1/B6L301C2)</f>
        <v>0</v>
      </c>
    </row>
    <row r="9" spans="1:9" x14ac:dyDescent="0.2">
      <c r="A9" s="11">
        <v>302</v>
      </c>
      <c r="B9" s="14" t="s">
        <v>945</v>
      </c>
      <c r="C9" s="11" t="s">
        <v>11984</v>
      </c>
      <c r="D9" s="16" t="s">
        <v>12055</v>
      </c>
      <c r="E9" s="15">
        <f>A1L237C3</f>
        <v>10133</v>
      </c>
      <c r="F9" s="16" t="s">
        <v>14613</v>
      </c>
      <c r="G9" s="15">
        <f>B6L202C8</f>
        <v>31.654599847453689</v>
      </c>
      <c r="H9" s="16" t="s">
        <v>14614</v>
      </c>
      <c r="I9" s="15">
        <f>IF(B6L302C2=0,0,B6L302C1/B6L302C2)</f>
        <v>320.11145453841846</v>
      </c>
    </row>
    <row r="10" spans="1:9" x14ac:dyDescent="0.2">
      <c r="A10" s="11">
        <v>303</v>
      </c>
      <c r="B10" s="14" t="s">
        <v>945</v>
      </c>
      <c r="C10" s="11" t="s">
        <v>11985</v>
      </c>
      <c r="D10" s="16" t="s">
        <v>12094</v>
      </c>
      <c r="E10" s="15">
        <f>A1L238C3</f>
        <v>72041</v>
      </c>
      <c r="F10" s="16" t="s">
        <v>14615</v>
      </c>
      <c r="G10" s="21">
        <f>B6L203C8</f>
        <v>312.64455074129808</v>
      </c>
      <c r="H10" s="16" t="s">
        <v>14616</v>
      </c>
      <c r="I10" s="21">
        <f>IF(B6L303C2=0,0,B6L303C1/B6L303C2)</f>
        <v>230.42461424383274</v>
      </c>
    </row>
    <row r="11" spans="1:9" x14ac:dyDescent="0.2">
      <c r="A11" s="11">
        <v>304</v>
      </c>
      <c r="B11" s="14" t="s">
        <v>945</v>
      </c>
      <c r="C11" s="11" t="s">
        <v>605</v>
      </c>
      <c r="D11" s="16" t="s">
        <v>12133</v>
      </c>
      <c r="E11" s="15">
        <f>A1L239C3</f>
        <v>60196</v>
      </c>
      <c r="F11" s="16" t="s">
        <v>14617</v>
      </c>
      <c r="G11" s="15">
        <f>B6L204C8</f>
        <v>192.96235465932818</v>
      </c>
      <c r="H11" s="16" t="s">
        <v>14618</v>
      </c>
      <c r="I11" s="15">
        <f>IF(B6L304C2=0,0,B6L304C1/B6L304C2)</f>
        <v>311.95722142940798</v>
      </c>
    </row>
    <row r="12" spans="1:9" x14ac:dyDescent="0.2">
      <c r="A12" s="11">
        <v>305</v>
      </c>
      <c r="B12" s="14" t="s">
        <v>945</v>
      </c>
      <c r="C12" s="11" t="s">
        <v>607</v>
      </c>
      <c r="D12" s="16" t="s">
        <v>12172</v>
      </c>
      <c r="E12" s="15">
        <f>A1L240C3</f>
        <v>37098</v>
      </c>
      <c r="F12" s="16" t="s">
        <v>14619</v>
      </c>
      <c r="G12" s="21">
        <f>B6L205C8</f>
        <v>82.779548259193845</v>
      </c>
      <c r="H12" s="16" t="s">
        <v>14620</v>
      </c>
      <c r="I12" s="21">
        <f>IF(B6L305C2=0,0,B6L305C1/B6L305C2)</f>
        <v>448.15417310373812</v>
      </c>
    </row>
    <row r="13" spans="1:9" x14ac:dyDescent="0.2">
      <c r="A13" s="11">
        <v>306</v>
      </c>
      <c r="B13" s="14" t="s">
        <v>945</v>
      </c>
      <c r="C13" s="11" t="s">
        <v>2734</v>
      </c>
      <c r="D13" s="16" t="s">
        <v>12211</v>
      </c>
      <c r="E13" s="15">
        <f>A1L241C3</f>
        <v>218867</v>
      </c>
      <c r="F13" s="16" t="s">
        <v>14621</v>
      </c>
      <c r="G13" s="15">
        <f>B6L206C8</f>
        <v>572.37489055582535</v>
      </c>
      <c r="H13" s="16" t="s">
        <v>14622</v>
      </c>
      <c r="I13" s="15">
        <f>IF(B6L306C2=0,0,B6L306C1/B6L306C2)</f>
        <v>382.38399973741213</v>
      </c>
    </row>
    <row r="14" spans="1:9" x14ac:dyDescent="0.2">
      <c r="A14" s="11">
        <v>307</v>
      </c>
      <c r="B14" s="14" t="s">
        <v>945</v>
      </c>
      <c r="C14" s="11" t="s">
        <v>11987</v>
      </c>
      <c r="D14" s="16" t="s">
        <v>12250</v>
      </c>
      <c r="E14" s="15">
        <f>A1L242C3</f>
        <v>1475</v>
      </c>
      <c r="F14" s="16" t="s">
        <v>14623</v>
      </c>
      <c r="G14" s="21">
        <f>B6L207C8</f>
        <v>5.2358091184118249</v>
      </c>
      <c r="H14" s="16" t="s">
        <v>14624</v>
      </c>
      <c r="I14" s="21">
        <f>IF(B6L307C2=0,0,B6L307C1/B6L307C2)</f>
        <v>281.7138605785176</v>
      </c>
    </row>
    <row r="15" spans="1:9" x14ac:dyDescent="0.2">
      <c r="A15" s="11">
        <v>308</v>
      </c>
      <c r="B15" s="14" t="s">
        <v>945</v>
      </c>
      <c r="C15" s="11" t="s">
        <v>11988</v>
      </c>
      <c r="D15" s="16" t="s">
        <v>12289</v>
      </c>
      <c r="E15" s="15">
        <f>A1L243C3</f>
        <v>42625</v>
      </c>
      <c r="F15" s="16" t="s">
        <v>14625</v>
      </c>
      <c r="G15" s="21">
        <f>B6L208C8</f>
        <v>413.39490484708</v>
      </c>
      <c r="H15" s="16" t="s">
        <v>14626</v>
      </c>
      <c r="I15" s="21">
        <f>IF(B6L308C2=0,0,B6L308C1/B6L308C2)</f>
        <v>103.10964044360325</v>
      </c>
    </row>
    <row r="16" spans="1:9" x14ac:dyDescent="0.2">
      <c r="A16" s="11">
        <v>309</v>
      </c>
      <c r="B16" s="14" t="s">
        <v>945</v>
      </c>
      <c r="C16" s="11" t="s">
        <v>14607</v>
      </c>
      <c r="D16" s="16" t="s">
        <v>12328</v>
      </c>
      <c r="E16" s="15">
        <f>A1L244C3</f>
        <v>1</v>
      </c>
      <c r="F16" s="16" t="s">
        <v>14627</v>
      </c>
      <c r="G16" s="15">
        <f>B6L209C8</f>
        <v>0</v>
      </c>
      <c r="H16" s="16" t="s">
        <v>14628</v>
      </c>
      <c r="I16" s="15">
        <f>IF(B6L309C2=0,0,B6L309C1/B6L309C2)</f>
        <v>0</v>
      </c>
    </row>
    <row r="17" spans="1:9" x14ac:dyDescent="0.2">
      <c r="A17" s="11">
        <v>310</v>
      </c>
      <c r="B17" s="14" t="s">
        <v>945</v>
      </c>
      <c r="C17" s="11" t="s">
        <v>14608</v>
      </c>
      <c r="D17" s="16" t="s">
        <v>12367</v>
      </c>
      <c r="E17" s="15">
        <f>A1L245C3</f>
        <v>28</v>
      </c>
      <c r="F17" s="16" t="s">
        <v>14629</v>
      </c>
      <c r="G17" s="15">
        <f>B6L210C8</f>
        <v>9.0458608003572527E-2</v>
      </c>
      <c r="H17" s="16" t="s">
        <v>14630</v>
      </c>
      <c r="I17" s="15">
        <f>IF(B6L310C2=0,0,B6L310C1/B6L310C2)</f>
        <v>309.5338367233573</v>
      </c>
    </row>
    <row r="18" spans="1:9" x14ac:dyDescent="0.2">
      <c r="A18" s="11">
        <v>311</v>
      </c>
      <c r="B18" s="14" t="s">
        <v>945</v>
      </c>
      <c r="C18" s="11" t="s">
        <v>10690</v>
      </c>
      <c r="D18" s="16" t="s">
        <v>12406</v>
      </c>
      <c r="E18" s="15">
        <f>A1L246C3</f>
        <v>59646</v>
      </c>
      <c r="F18" s="16" t="s">
        <v>14631</v>
      </c>
      <c r="G18" s="21">
        <f>B6L211C8</f>
        <v>242.42233854505864</v>
      </c>
      <c r="H18" s="16" t="s">
        <v>14632</v>
      </c>
      <c r="I18" s="21">
        <f>IF(B6L311C2=0,0,B6L311C1/B6L311C2)</f>
        <v>246.04168228875366</v>
      </c>
    </row>
    <row r="19" spans="1:9" x14ac:dyDescent="0.2">
      <c r="A19" s="11">
        <v>312</v>
      </c>
      <c r="B19" s="14" t="s">
        <v>945</v>
      </c>
      <c r="C19" s="11" t="s">
        <v>621</v>
      </c>
      <c r="D19" s="16" t="s">
        <v>12445</v>
      </c>
      <c r="E19" s="15">
        <f>A1L247C3</f>
        <v>17423</v>
      </c>
      <c r="F19" s="16" t="s">
        <v>14633</v>
      </c>
      <c r="G19" s="21">
        <f>B6L212C8</f>
        <v>62.719470834762227</v>
      </c>
      <c r="H19" s="16" t="s">
        <v>14634</v>
      </c>
      <c r="I19" s="21">
        <f>IF(B6L312C2=0,0,B6L312C1/B6L312C2)</f>
        <v>277.7925222918704</v>
      </c>
    </row>
    <row r="20" spans="1:9" x14ac:dyDescent="0.2">
      <c r="A20" s="11">
        <v>313</v>
      </c>
      <c r="B20" s="14" t="s">
        <v>945</v>
      </c>
      <c r="C20" s="11" t="s">
        <v>623</v>
      </c>
      <c r="D20" s="16" t="s">
        <v>12484</v>
      </c>
      <c r="E20" s="15">
        <f>A1L248C3</f>
        <v>26</v>
      </c>
      <c r="F20" s="16" t="s">
        <v>14635</v>
      </c>
      <c r="G20" s="15">
        <f>B6L213C8</f>
        <v>7.6361162600418354E-3</v>
      </c>
      <c r="H20" s="16" t="s">
        <v>14636</v>
      </c>
      <c r="I20" s="15">
        <f>IF(B6L313C2=0,0,B6L313C1/B6L313C2)</f>
        <v>3404.8722039569307</v>
      </c>
    </row>
    <row r="21" spans="1:9" x14ac:dyDescent="0.2">
      <c r="A21" s="11">
        <v>314</v>
      </c>
      <c r="B21" s="14" t="s">
        <v>945</v>
      </c>
      <c r="C21" s="11" t="s">
        <v>625</v>
      </c>
      <c r="D21" s="16" t="s">
        <v>12523</v>
      </c>
      <c r="E21" s="15">
        <f>A1L249C3</f>
        <v>14311</v>
      </c>
      <c r="F21" s="16" t="s">
        <v>14637</v>
      </c>
      <c r="G21" s="21">
        <f>B6L214C8</f>
        <v>15.381675626813218</v>
      </c>
      <c r="H21" s="16" t="s">
        <v>14638</v>
      </c>
      <c r="I21" s="21">
        <f>IF(B6L314C2=0,0,B6L314C1/B6L314C2)</f>
        <v>930.39278341386785</v>
      </c>
    </row>
    <row r="22" spans="1:9" x14ac:dyDescent="0.2">
      <c r="A22" s="11">
        <v>315</v>
      </c>
      <c r="B22" s="14" t="s">
        <v>945</v>
      </c>
      <c r="C22" s="11" t="s">
        <v>14609</v>
      </c>
      <c r="D22" s="16" t="s">
        <v>12562</v>
      </c>
      <c r="E22" s="15">
        <f>A1L253C3</f>
        <v>150561</v>
      </c>
      <c r="F22" s="16" t="s">
        <v>14639</v>
      </c>
      <c r="G22" s="15">
        <f>B6L215C8</f>
        <v>390.11673706120752</v>
      </c>
      <c r="H22" s="16" t="s">
        <v>14640</v>
      </c>
      <c r="I22" s="15">
        <f>IF(B6L315C2=0,0,B6L315C1/B6L315C2)</f>
        <v>385.93832485679195</v>
      </c>
    </row>
    <row r="23" spans="1:9" x14ac:dyDescent="0.2">
      <c r="A23" s="11">
        <v>316</v>
      </c>
      <c r="B23" s="14" t="s">
        <v>945</v>
      </c>
      <c r="C23" s="11" t="s">
        <v>14610</v>
      </c>
      <c r="D23" s="16" t="s">
        <v>14641</v>
      </c>
      <c r="E23" s="15">
        <f>A1L254C3</f>
        <v>684431</v>
      </c>
      <c r="F23" s="16" t="s">
        <v>14642</v>
      </c>
      <c r="G23" s="15">
        <f>B6L216C8</f>
        <v>2321.7849748206963</v>
      </c>
      <c r="H23" s="16" t="s">
        <v>14643</v>
      </c>
      <c r="I23" s="15">
        <f>IF(B6L316C2=0,0,B6L316C1/B6L316C2)</f>
        <v>294.7865575074868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45056E-B6E9-48E6-8DB8-AC238E53C2B5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14644</v>
      </c>
    </row>
    <row r="3" spans="1:5" x14ac:dyDescent="0.2">
      <c r="B3" s="13" t="s">
        <v>14645</v>
      </c>
    </row>
    <row r="4" spans="1:5" x14ac:dyDescent="0.2">
      <c r="B4" s="13" t="s">
        <v>14646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14647</v>
      </c>
    </row>
    <row r="8" spans="1:5" ht="13.5" thickTop="1" x14ac:dyDescent="0.2">
      <c r="A8" s="11">
        <v>101</v>
      </c>
      <c r="B8" s="14" t="s">
        <v>945</v>
      </c>
      <c r="C8" s="11" t="s">
        <v>14648</v>
      </c>
      <c r="D8" s="16" t="s">
        <v>8379</v>
      </c>
      <c r="E8" s="15">
        <f>A1L104C1</f>
        <v>8498.4519999999993</v>
      </c>
    </row>
    <row r="9" spans="1:5" x14ac:dyDescent="0.2">
      <c r="A9" s="11">
        <v>102</v>
      </c>
      <c r="B9" s="14" t="s">
        <v>945</v>
      </c>
      <c r="C9" s="11" t="s">
        <v>14649</v>
      </c>
      <c r="D9" s="16" t="s">
        <v>8380</v>
      </c>
      <c r="E9" s="15">
        <f>A1L104C6</f>
        <v>8647.7955000000002</v>
      </c>
    </row>
    <row r="10" spans="1:5" x14ac:dyDescent="0.2">
      <c r="A10" s="11">
        <v>103</v>
      </c>
      <c r="B10" s="14" t="s">
        <v>945</v>
      </c>
      <c r="C10" s="11" t="s">
        <v>14650</v>
      </c>
      <c r="D10" s="16" t="s">
        <v>8381</v>
      </c>
      <c r="E10" s="15">
        <f>A1L104C7</f>
        <v>8475.3886666666676</v>
      </c>
    </row>
    <row r="11" spans="1:5" x14ac:dyDescent="0.2">
      <c r="A11" s="11">
        <v>104</v>
      </c>
      <c r="B11" s="14" t="s">
        <v>945</v>
      </c>
      <c r="C11" s="11" t="s">
        <v>14651</v>
      </c>
      <c r="D11" s="16" t="s">
        <v>8382</v>
      </c>
      <c r="E11" s="15">
        <f>A1L104C8</f>
        <v>8506.8810000000012</v>
      </c>
    </row>
    <row r="12" spans="1:5" x14ac:dyDescent="0.2">
      <c r="A12" s="11">
        <v>105</v>
      </c>
      <c r="B12" s="14" t="s">
        <v>945</v>
      </c>
      <c r="C12" s="11" t="s">
        <v>14652</v>
      </c>
      <c r="D12" s="16" t="s">
        <v>8383</v>
      </c>
      <c r="E12" s="15">
        <f>A1L104C9</f>
        <v>8621.638600000002</v>
      </c>
    </row>
    <row r="13" spans="1:5" x14ac:dyDescent="0.2">
      <c r="A13" s="11">
        <v>106</v>
      </c>
      <c r="B13" s="14" t="s">
        <v>945</v>
      </c>
      <c r="C13" s="11" t="s">
        <v>14653</v>
      </c>
      <c r="D13" s="16" t="s">
        <v>14669</v>
      </c>
      <c r="E13" s="21">
        <f>A1L129C1</f>
        <v>667.76099999999997</v>
      </c>
    </row>
    <row r="14" spans="1:5" x14ac:dyDescent="0.2">
      <c r="A14" s="11">
        <v>107</v>
      </c>
      <c r="B14" s="14" t="s">
        <v>945</v>
      </c>
      <c r="C14" s="11" t="s">
        <v>14654</v>
      </c>
      <c r="D14" s="16" t="s">
        <v>14670</v>
      </c>
      <c r="E14" s="21">
        <f>A1L129C6</f>
        <v>649.95100000000002</v>
      </c>
    </row>
    <row r="15" spans="1:5" x14ac:dyDescent="0.2">
      <c r="A15" s="11">
        <v>108</v>
      </c>
      <c r="B15" s="14" t="s">
        <v>945</v>
      </c>
      <c r="C15" s="11" t="s">
        <v>14655</v>
      </c>
      <c r="D15" s="16" t="s">
        <v>14671</v>
      </c>
      <c r="E15" s="21">
        <f>A1L129C7</f>
        <v>626.4283333333334</v>
      </c>
    </row>
    <row r="16" spans="1:5" x14ac:dyDescent="0.2">
      <c r="A16" s="11">
        <v>109</v>
      </c>
      <c r="B16" s="14" t="s">
        <v>945</v>
      </c>
      <c r="C16" s="11" t="s">
        <v>14656</v>
      </c>
      <c r="D16" s="16" t="s">
        <v>14672</v>
      </c>
      <c r="E16" s="21">
        <f>A1L129C8</f>
        <v>635.36675000000002</v>
      </c>
    </row>
    <row r="17" spans="1:5" x14ac:dyDescent="0.2">
      <c r="A17" s="11">
        <v>110</v>
      </c>
      <c r="B17" s="14" t="s">
        <v>945</v>
      </c>
      <c r="C17" s="11" t="s">
        <v>14657</v>
      </c>
      <c r="D17" s="16" t="s">
        <v>14673</v>
      </c>
      <c r="E17" s="21">
        <f>A1L129C9</f>
        <v>644.54480000000001</v>
      </c>
    </row>
    <row r="18" spans="1:5" x14ac:dyDescent="0.2">
      <c r="A18" s="11">
        <v>111</v>
      </c>
      <c r="B18" s="14" t="s">
        <v>945</v>
      </c>
      <c r="C18" s="11" t="s">
        <v>14658</v>
      </c>
      <c r="D18" s="16" t="s">
        <v>11922</v>
      </c>
      <c r="E18" s="21">
        <f>A1L130C1</f>
        <v>84.748999999999995</v>
      </c>
    </row>
    <row r="19" spans="1:5" x14ac:dyDescent="0.2">
      <c r="A19" s="11">
        <v>112</v>
      </c>
      <c r="B19" s="14" t="s">
        <v>945</v>
      </c>
      <c r="C19" s="11" t="s">
        <v>14659</v>
      </c>
      <c r="D19" s="16" t="s">
        <v>11923</v>
      </c>
      <c r="E19" s="21">
        <f>A1L130C6</f>
        <v>81.945999999999998</v>
      </c>
    </row>
    <row r="20" spans="1:5" x14ac:dyDescent="0.2">
      <c r="A20" s="11">
        <v>113</v>
      </c>
      <c r="B20" s="14" t="s">
        <v>945</v>
      </c>
      <c r="C20" s="11" t="s">
        <v>14660</v>
      </c>
      <c r="D20" s="16" t="s">
        <v>11924</v>
      </c>
      <c r="E20" s="21">
        <f>A1L130C7</f>
        <v>81.923999999999992</v>
      </c>
    </row>
    <row r="21" spans="1:5" x14ac:dyDescent="0.2">
      <c r="A21" s="11">
        <v>114</v>
      </c>
      <c r="B21" s="14" t="s">
        <v>945</v>
      </c>
      <c r="C21" s="11" t="s">
        <v>14661</v>
      </c>
      <c r="D21" s="16" t="s">
        <v>11925</v>
      </c>
      <c r="E21" s="21">
        <f>A1L130C8</f>
        <v>83.197000000000003</v>
      </c>
    </row>
    <row r="22" spans="1:5" x14ac:dyDescent="0.2">
      <c r="A22" s="11">
        <v>115</v>
      </c>
      <c r="B22" s="14" t="s">
        <v>945</v>
      </c>
      <c r="C22" s="11" t="s">
        <v>14662</v>
      </c>
      <c r="D22" s="16" t="s">
        <v>11926</v>
      </c>
      <c r="E22" s="21">
        <f>A1L130C9</f>
        <v>83.558799999999991</v>
      </c>
    </row>
    <row r="23" spans="1:5" x14ac:dyDescent="0.2">
      <c r="A23" s="11">
        <v>116</v>
      </c>
      <c r="B23" s="14" t="s">
        <v>945</v>
      </c>
      <c r="C23" s="11" t="s">
        <v>14663</v>
      </c>
      <c r="D23" s="16" t="s">
        <v>14674</v>
      </c>
      <c r="E23" s="21">
        <f>B7L106C1-B7L111C1</f>
        <v>583.01199999999994</v>
      </c>
    </row>
    <row r="24" spans="1:5" x14ac:dyDescent="0.2">
      <c r="A24" s="11">
        <v>117</v>
      </c>
      <c r="B24" s="14" t="s">
        <v>945</v>
      </c>
      <c r="C24" s="11" t="s">
        <v>14664</v>
      </c>
      <c r="D24" s="16" t="s">
        <v>14675</v>
      </c>
      <c r="E24" s="21">
        <f>B7L107C1-B7L112C1</f>
        <v>568.005</v>
      </c>
    </row>
    <row r="25" spans="1:5" x14ac:dyDescent="0.2">
      <c r="A25" s="11">
        <v>118</v>
      </c>
      <c r="B25" s="14" t="s">
        <v>945</v>
      </c>
      <c r="C25" s="11" t="s">
        <v>14665</v>
      </c>
      <c r="D25" s="16" t="s">
        <v>14676</v>
      </c>
      <c r="E25" s="21">
        <f>B7L108C1-B7L113C1</f>
        <v>544.50433333333342</v>
      </c>
    </row>
    <row r="26" spans="1:5" x14ac:dyDescent="0.2">
      <c r="A26" s="11">
        <v>119</v>
      </c>
      <c r="B26" s="14" t="s">
        <v>945</v>
      </c>
      <c r="C26" s="11" t="s">
        <v>14666</v>
      </c>
      <c r="D26" s="16" t="s">
        <v>14677</v>
      </c>
      <c r="E26" s="21">
        <f>B7L109C1-B7L114C1</f>
        <v>552.16975000000002</v>
      </c>
    </row>
    <row r="27" spans="1:5" x14ac:dyDescent="0.2">
      <c r="A27" s="11">
        <v>120</v>
      </c>
      <c r="B27" s="14" t="s">
        <v>945</v>
      </c>
      <c r="C27" s="11" t="s">
        <v>14667</v>
      </c>
      <c r="D27" s="16" t="s">
        <v>14678</v>
      </c>
      <c r="E27" s="21">
        <f>B7L110C1-B7L115C1</f>
        <v>560.98599999999999</v>
      </c>
    </row>
    <row r="28" spans="1:5" x14ac:dyDescent="0.2">
      <c r="A28" s="11">
        <v>121</v>
      </c>
      <c r="B28" s="14" t="s">
        <v>945</v>
      </c>
      <c r="C28" s="11" t="s">
        <v>14668</v>
      </c>
      <c r="D28" s="16" t="s">
        <v>14679</v>
      </c>
      <c r="E28" s="21">
        <f>A1L587C1</f>
        <v>2.6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135843-CC48-4E4C-A590-7447F028F17D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3" width="25.7109375" style="1" customWidth="1"/>
    <col min="84" max="16384" width="9.140625" style="1"/>
  </cols>
  <sheetData>
    <row r="1" spans="1:83" x14ac:dyDescent="0.2">
      <c r="A1" s="9" t="s">
        <v>0</v>
      </c>
    </row>
    <row r="2" spans="1:83" ht="15.75" x14ac:dyDescent="0.25">
      <c r="A2" s="10" t="s">
        <v>14680</v>
      </c>
    </row>
    <row r="3" spans="1:83" x14ac:dyDescent="0.2">
      <c r="B3" s="13" t="s">
        <v>14645</v>
      </c>
    </row>
    <row r="4" spans="1:83" x14ac:dyDescent="0.2">
      <c r="B4" s="13" t="s">
        <v>14681</v>
      </c>
    </row>
    <row r="6" spans="1:8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14682</v>
      </c>
      <c r="F7" s="8" t="s">
        <v>30</v>
      </c>
      <c r="G7" s="8" t="s">
        <v>14683</v>
      </c>
      <c r="H7" s="8" t="s">
        <v>33</v>
      </c>
      <c r="I7" s="8" t="s">
        <v>14684</v>
      </c>
      <c r="J7" s="8" t="s">
        <v>36</v>
      </c>
      <c r="K7" s="8" t="s">
        <v>14685</v>
      </c>
      <c r="L7" s="8" t="s">
        <v>39</v>
      </c>
      <c r="M7" s="8" t="s">
        <v>14685</v>
      </c>
      <c r="N7" s="8" t="s">
        <v>42</v>
      </c>
      <c r="O7" s="8" t="s">
        <v>14686</v>
      </c>
      <c r="P7" s="8" t="s">
        <v>45</v>
      </c>
      <c r="Q7" s="8" t="s">
        <v>14687</v>
      </c>
      <c r="R7" s="8" t="s">
        <v>48</v>
      </c>
      <c r="S7" s="8" t="s">
        <v>14688</v>
      </c>
      <c r="T7" s="8" t="s">
        <v>51</v>
      </c>
      <c r="U7" s="8" t="s">
        <v>14689</v>
      </c>
      <c r="V7" s="8" t="s">
        <v>544</v>
      </c>
      <c r="W7" s="8" t="s">
        <v>14690</v>
      </c>
      <c r="X7" s="8" t="s">
        <v>547</v>
      </c>
      <c r="Y7" s="8" t="s">
        <v>14691</v>
      </c>
      <c r="Z7" s="8" t="s">
        <v>550</v>
      </c>
      <c r="AA7" s="8" t="s">
        <v>14692</v>
      </c>
      <c r="AB7" s="8" t="s">
        <v>553</v>
      </c>
      <c r="AC7" s="8" t="s">
        <v>14692</v>
      </c>
      <c r="AD7" s="8" t="s">
        <v>556</v>
      </c>
      <c r="AE7" s="8" t="s">
        <v>14693</v>
      </c>
      <c r="AF7" s="8" t="s">
        <v>559</v>
      </c>
      <c r="AG7" s="8" t="s">
        <v>14694</v>
      </c>
      <c r="AH7" s="8" t="s">
        <v>562</v>
      </c>
      <c r="AI7" s="8" t="s">
        <v>14695</v>
      </c>
      <c r="AJ7" s="8" t="s">
        <v>565</v>
      </c>
      <c r="AK7" s="8" t="s">
        <v>14696</v>
      </c>
      <c r="AL7" s="8" t="s">
        <v>568</v>
      </c>
      <c r="AM7" s="8" t="s">
        <v>14697</v>
      </c>
      <c r="AN7" s="8" t="s">
        <v>571</v>
      </c>
      <c r="AO7" s="8" t="s">
        <v>14698</v>
      </c>
      <c r="AP7" s="8" t="s">
        <v>574</v>
      </c>
      <c r="AQ7" s="8" t="s">
        <v>14699</v>
      </c>
      <c r="AR7" s="8" t="s">
        <v>577</v>
      </c>
      <c r="AS7" s="8" t="s">
        <v>14699</v>
      </c>
      <c r="AT7" s="8" t="s">
        <v>580</v>
      </c>
      <c r="AU7" s="8" t="s">
        <v>14700</v>
      </c>
      <c r="AV7" s="8" t="s">
        <v>583</v>
      </c>
      <c r="AW7" s="8" t="s">
        <v>14701</v>
      </c>
      <c r="AX7" s="8" t="s">
        <v>586</v>
      </c>
      <c r="AY7" s="8" t="s">
        <v>14702</v>
      </c>
      <c r="AZ7" s="8" t="s">
        <v>589</v>
      </c>
      <c r="BA7" s="8" t="s">
        <v>14703</v>
      </c>
      <c r="BB7" s="8" t="s">
        <v>592</v>
      </c>
      <c r="BC7" s="8" t="s">
        <v>14704</v>
      </c>
      <c r="BD7" s="8" t="s">
        <v>595</v>
      </c>
      <c r="BE7" s="8" t="s">
        <v>14705</v>
      </c>
      <c r="BF7" s="8" t="s">
        <v>2792</v>
      </c>
      <c r="BG7" s="8" t="s">
        <v>14706</v>
      </c>
      <c r="BH7" s="8" t="s">
        <v>2795</v>
      </c>
      <c r="BI7" s="8" t="s">
        <v>14706</v>
      </c>
      <c r="BJ7" s="8" t="s">
        <v>2798</v>
      </c>
      <c r="BK7" s="8" t="s">
        <v>14707</v>
      </c>
      <c r="BL7" s="8" t="s">
        <v>2801</v>
      </c>
      <c r="BM7" s="8" t="s">
        <v>14708</v>
      </c>
      <c r="BN7" s="8" t="s">
        <v>2804</v>
      </c>
      <c r="BO7" s="8" t="s">
        <v>14709</v>
      </c>
      <c r="BP7" s="8" t="s">
        <v>2807</v>
      </c>
      <c r="BQ7" s="8" t="s">
        <v>14710</v>
      </c>
      <c r="BR7" s="8" t="s">
        <v>2810</v>
      </c>
      <c r="BS7" s="8" t="s">
        <v>14711</v>
      </c>
      <c r="BT7" s="8" t="s">
        <v>2813</v>
      </c>
      <c r="BU7" s="8" t="s">
        <v>14712</v>
      </c>
      <c r="BV7" s="8" t="s">
        <v>2816</v>
      </c>
      <c r="BW7" s="8" t="s">
        <v>14713</v>
      </c>
      <c r="BX7" s="8" t="s">
        <v>2819</v>
      </c>
      <c r="BY7" s="8" t="s">
        <v>14713</v>
      </c>
      <c r="BZ7" s="8" t="s">
        <v>2822</v>
      </c>
      <c r="CA7" s="8" t="s">
        <v>14714</v>
      </c>
      <c r="CB7" s="8" t="s">
        <v>2825</v>
      </c>
      <c r="CC7" s="8" t="s">
        <v>14715</v>
      </c>
      <c r="CD7" s="8" t="s">
        <v>2828</v>
      </c>
      <c r="CE7" s="8" t="s">
        <v>14716</v>
      </c>
    </row>
    <row r="8" spans="1:83" ht="13.5" thickTop="1" x14ac:dyDescent="0.2">
      <c r="A8" s="11">
        <v>201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14718</v>
      </c>
      <c r="G8" s="21">
        <f>IF(B7L101C1=0,0,B7L201C1/B7L101C1)</f>
        <v>0</v>
      </c>
      <c r="H8" s="16" t="s">
        <v>14719</v>
      </c>
      <c r="I8" s="21">
        <f>B7L201C2</f>
        <v>0</v>
      </c>
      <c r="J8" s="16" t="s">
        <v>14720</v>
      </c>
      <c r="K8" s="17">
        <f>B7L201C3*B7L116C1</f>
        <v>0</v>
      </c>
      <c r="L8" s="16" t="s">
        <v>14721</v>
      </c>
      <c r="M8" s="17">
        <f>B7L201C4</f>
        <v>0</v>
      </c>
      <c r="N8" s="16" t="s">
        <v>14722</v>
      </c>
      <c r="O8" s="17">
        <f>B7L201C5/24</f>
        <v>0</v>
      </c>
      <c r="P8" s="16" t="s">
        <v>14723</v>
      </c>
      <c r="Q8" s="17">
        <f>B7L201C6</f>
        <v>0</v>
      </c>
      <c r="R8" s="16" t="s">
        <v>14724</v>
      </c>
      <c r="S8" s="25">
        <f>IF(B7L201C7=0,0,B7L201C1/B7L201C7)</f>
        <v>0</v>
      </c>
      <c r="T8" s="16" t="s">
        <v>14725</v>
      </c>
      <c r="U8" s="17">
        <f>A1L201C18</f>
        <v>0</v>
      </c>
      <c r="V8" s="16" t="s">
        <v>14726</v>
      </c>
      <c r="W8" s="23">
        <f>IF(B7L102C1=0,0,B7L201C9/B7L102C1)</f>
        <v>0</v>
      </c>
      <c r="X8" s="16" t="s">
        <v>14727</v>
      </c>
      <c r="Y8" s="23">
        <f>B7L201C10</f>
        <v>0</v>
      </c>
      <c r="Z8" s="16" t="s">
        <v>14728</v>
      </c>
      <c r="AA8" s="17">
        <f>B7L201C11*B7L117C1</f>
        <v>0</v>
      </c>
      <c r="AB8" s="16" t="s">
        <v>14729</v>
      </c>
      <c r="AC8" s="17">
        <f>B7L201C12</f>
        <v>0</v>
      </c>
      <c r="AD8" s="16" t="s">
        <v>14730</v>
      </c>
      <c r="AE8" s="17">
        <f>B7L201C13/24</f>
        <v>0</v>
      </c>
      <c r="AF8" s="16" t="s">
        <v>14731</v>
      </c>
      <c r="AG8" s="17">
        <f>B7L201C14</f>
        <v>0</v>
      </c>
      <c r="AH8" s="16" t="s">
        <v>14732</v>
      </c>
      <c r="AI8" s="26">
        <f>IF(B7L201C15=0,0,B7L201C9/B7L201C15)</f>
        <v>0</v>
      </c>
      <c r="AJ8" s="16" t="s">
        <v>14733</v>
      </c>
      <c r="AK8" s="17">
        <f>A1L201C21</f>
        <v>0</v>
      </c>
      <c r="AL8" s="16" t="s">
        <v>14734</v>
      </c>
      <c r="AM8" s="23">
        <f>IF(B7L103C1=0,0,B7L201C17/B7L103C1)</f>
        <v>0</v>
      </c>
      <c r="AN8" s="16" t="s">
        <v>14735</v>
      </c>
      <c r="AO8" s="23">
        <f>B7L201C18</f>
        <v>0</v>
      </c>
      <c r="AP8" s="16" t="s">
        <v>14736</v>
      </c>
      <c r="AQ8" s="17">
        <f>B7L201C19*B7L118C1</f>
        <v>0</v>
      </c>
      <c r="AR8" s="16" t="s">
        <v>14737</v>
      </c>
      <c r="AS8" s="17">
        <f>B7L201C20</f>
        <v>0</v>
      </c>
      <c r="AT8" s="16" t="s">
        <v>14738</v>
      </c>
      <c r="AU8" s="17">
        <f>B7L201C21/24</f>
        <v>0</v>
      </c>
      <c r="AV8" s="16" t="s">
        <v>14739</v>
      </c>
      <c r="AW8" s="17">
        <f>B7L201C22</f>
        <v>0</v>
      </c>
      <c r="AX8" s="16" t="s">
        <v>14740</v>
      </c>
      <c r="AY8" s="26">
        <f>IF(B7L201C23=0,0,B7L201C17/B7L201C23)</f>
        <v>0</v>
      </c>
      <c r="AZ8" s="16" t="s">
        <v>14741</v>
      </c>
      <c r="BA8" s="17">
        <f>A1L201C24</f>
        <v>0</v>
      </c>
      <c r="BB8" s="16" t="s">
        <v>14742</v>
      </c>
      <c r="BC8" s="23">
        <f>IF(B7L104C1=0,0,B7L201C25/B7L104C1)</f>
        <v>0</v>
      </c>
      <c r="BD8" s="16" t="s">
        <v>14743</v>
      </c>
      <c r="BE8" s="23">
        <f>B7L201C26</f>
        <v>0</v>
      </c>
      <c r="BF8" s="16" t="s">
        <v>14744</v>
      </c>
      <c r="BG8" s="17">
        <f>B7L201C27*B7L119C1</f>
        <v>0</v>
      </c>
      <c r="BH8" s="16" t="s">
        <v>14745</v>
      </c>
      <c r="BI8" s="17">
        <f>B7L201C28</f>
        <v>0</v>
      </c>
      <c r="BJ8" s="16" t="s">
        <v>14746</v>
      </c>
      <c r="BK8" s="17">
        <f>B7L201C29/24</f>
        <v>0</v>
      </c>
      <c r="BL8" s="16" t="s">
        <v>14747</v>
      </c>
      <c r="BM8" s="17">
        <f>B7L201C30</f>
        <v>0</v>
      </c>
      <c r="BN8" s="16" t="s">
        <v>14748</v>
      </c>
      <c r="BO8" s="26">
        <f>IF(B7L201C31=0,0,B7L201C25/B7L201C31)</f>
        <v>0</v>
      </c>
      <c r="BP8" s="16" t="s">
        <v>14749</v>
      </c>
      <c r="BQ8" s="17">
        <f>A1L201C27</f>
        <v>0</v>
      </c>
      <c r="BR8" s="16" t="s">
        <v>14750</v>
      </c>
      <c r="BS8" s="21">
        <f>IF(B7L105C1=0,0,B7L201C33/B7L105C1)</f>
        <v>0</v>
      </c>
      <c r="BT8" s="16" t="s">
        <v>14751</v>
      </c>
      <c r="BU8" s="23">
        <f>B7L201C34</f>
        <v>0</v>
      </c>
      <c r="BV8" s="16" t="s">
        <v>14752</v>
      </c>
      <c r="BW8" s="17">
        <f>B7L201C35*B7L120C1</f>
        <v>0</v>
      </c>
      <c r="BX8" s="16" t="s">
        <v>14753</v>
      </c>
      <c r="BY8" s="17">
        <f>B7L201C36</f>
        <v>0</v>
      </c>
      <c r="BZ8" s="16" t="s">
        <v>14754</v>
      </c>
      <c r="CA8" s="17">
        <f>B7L201C37/24</f>
        <v>0</v>
      </c>
      <c r="CB8" s="16" t="s">
        <v>14755</v>
      </c>
      <c r="CC8" s="17">
        <f>B7L201C38</f>
        <v>0</v>
      </c>
      <c r="CD8" s="16" t="s">
        <v>14756</v>
      </c>
      <c r="CE8" s="26">
        <f>IF(B7L201C39=0,0,B7L201C33/B7L201C39)</f>
        <v>0</v>
      </c>
    </row>
    <row r="9" spans="1:83" x14ac:dyDescent="0.2">
      <c r="A9" s="11">
        <v>202</v>
      </c>
      <c r="B9" s="14" t="s">
        <v>945</v>
      </c>
      <c r="C9" s="11" t="s">
        <v>2732</v>
      </c>
      <c r="D9" s="16" t="s">
        <v>14757</v>
      </c>
      <c r="E9" s="15">
        <f>A1L202C3</f>
        <v>4428</v>
      </c>
      <c r="F9" s="16" t="s">
        <v>14758</v>
      </c>
      <c r="G9" s="21">
        <f>IF(B7L101C1=0,0,B7L202C1/B7L101C1)</f>
        <v>0.52103606633302169</v>
      </c>
      <c r="H9" s="16" t="s">
        <v>14759</v>
      </c>
      <c r="I9" s="21">
        <f>B7L202C2</f>
        <v>0.52103606633302169</v>
      </c>
      <c r="J9" s="16" t="s">
        <v>14760</v>
      </c>
      <c r="K9" s="17">
        <f>B7L202C3*B7L116C1</f>
        <v>303.77027910494763</v>
      </c>
      <c r="L9" s="16" t="s">
        <v>14761</v>
      </c>
      <c r="M9" s="23">
        <f>B7L202C4</f>
        <v>303.77027910494763</v>
      </c>
      <c r="N9" s="16" t="s">
        <v>14762</v>
      </c>
      <c r="O9" s="23">
        <f>B7L202C5/24</f>
        <v>12.657094962706152</v>
      </c>
      <c r="P9" s="16" t="s">
        <v>14763</v>
      </c>
      <c r="Q9" s="23">
        <f>B7L202C6</f>
        <v>12.657094962706152</v>
      </c>
      <c r="R9" s="16" t="s">
        <v>14764</v>
      </c>
      <c r="S9" s="25">
        <f>IF(B7L202C7=0,0,B7L202C1/B7L202C7)</f>
        <v>349.84331025776476</v>
      </c>
      <c r="T9" s="16" t="s">
        <v>14765</v>
      </c>
      <c r="U9" s="17">
        <f>A1L202C18</f>
        <v>4261</v>
      </c>
      <c r="V9" s="16" t="s">
        <v>14766</v>
      </c>
      <c r="W9" s="23">
        <f>IF(B7L102C1=0,0,B7L202C9/B7L102C1)</f>
        <v>0.49272673018227592</v>
      </c>
      <c r="X9" s="16" t="s">
        <v>14767</v>
      </c>
      <c r="Y9" s="23">
        <f>B7L202C10</f>
        <v>0.49272673018227592</v>
      </c>
      <c r="Z9" s="16" t="s">
        <v>14768</v>
      </c>
      <c r="AA9" s="23">
        <f>B7L202C11*B7L117C1</f>
        <v>279.87124637718364</v>
      </c>
      <c r="AB9" s="16" t="s">
        <v>14769</v>
      </c>
      <c r="AC9" s="23">
        <f>B7L202C12</f>
        <v>279.87124637718364</v>
      </c>
      <c r="AD9" s="16" t="s">
        <v>14770</v>
      </c>
      <c r="AE9" s="23">
        <f>B7L202C13/24</f>
        <v>11.661301932382651</v>
      </c>
      <c r="AF9" s="16" t="s">
        <v>14771</v>
      </c>
      <c r="AG9" s="23">
        <f>B7L202C14</f>
        <v>11.661301932382651</v>
      </c>
      <c r="AH9" s="16" t="s">
        <v>14772</v>
      </c>
      <c r="AI9" s="26">
        <f>IF(B7L202C15=0,0,B7L202C9/B7L202C15)</f>
        <v>365.39659333984736</v>
      </c>
      <c r="AJ9" s="16" t="s">
        <v>14773</v>
      </c>
      <c r="AK9" s="17">
        <f>A1L202C21</f>
        <v>4352</v>
      </c>
      <c r="AL9" s="16" t="s">
        <v>14774</v>
      </c>
      <c r="AM9" s="23">
        <f>IF(B7L103C1=0,0,B7L202C17/B7L103C1)</f>
        <v>0.51348677578837476</v>
      </c>
      <c r="AN9" s="16" t="s">
        <v>14775</v>
      </c>
      <c r="AO9" s="23">
        <f>B7L202C18</f>
        <v>0.51348677578837476</v>
      </c>
      <c r="AP9" s="16" t="s">
        <v>14776</v>
      </c>
      <c r="AQ9" s="23">
        <f>B7L202C19*B7L118C1</f>
        <v>279.59577452613183</v>
      </c>
      <c r="AR9" s="16" t="s">
        <v>14777</v>
      </c>
      <c r="AS9" s="23">
        <f>B7L202C20</f>
        <v>279.59577452613183</v>
      </c>
      <c r="AT9" s="16" t="s">
        <v>14778</v>
      </c>
      <c r="AU9" s="17">
        <f>B7L202C21/24</f>
        <v>11.649823938588826</v>
      </c>
      <c r="AV9" s="16" t="s">
        <v>14779</v>
      </c>
      <c r="AW9" s="23">
        <f>B7L202C22</f>
        <v>11.649823938588826</v>
      </c>
      <c r="AX9" s="16" t="s">
        <v>14780</v>
      </c>
      <c r="AY9" s="26">
        <f>IF(B7L202C23=0,0,B7L202C17/B7L202C23)</f>
        <v>373.56787732941217</v>
      </c>
      <c r="AZ9" s="16" t="s">
        <v>14781</v>
      </c>
      <c r="BA9" s="17">
        <f>A1L202C24</f>
        <v>4451.5</v>
      </c>
      <c r="BB9" s="16" t="s">
        <v>14782</v>
      </c>
      <c r="BC9" s="23">
        <f>IF(B7L104C1=0,0,B7L202C25/B7L104C1)</f>
        <v>0.52328226996474969</v>
      </c>
      <c r="BD9" s="16" t="s">
        <v>14783</v>
      </c>
      <c r="BE9" s="23">
        <f>B7L202C26</f>
        <v>0.52328226996474969</v>
      </c>
      <c r="BF9" s="16" t="s">
        <v>14784</v>
      </c>
      <c r="BG9" s="23">
        <f>B7L202C27*B7L119C1</f>
        <v>288.94064018586835</v>
      </c>
      <c r="BH9" s="16" t="s">
        <v>14785</v>
      </c>
      <c r="BI9" s="23">
        <f>B7L202C28</f>
        <v>288.94064018586835</v>
      </c>
      <c r="BJ9" s="16" t="s">
        <v>14786</v>
      </c>
      <c r="BK9" s="23">
        <f>B7L202C29/24</f>
        <v>12.039193341077848</v>
      </c>
      <c r="BL9" s="16" t="s">
        <v>14787</v>
      </c>
      <c r="BM9" s="23">
        <f>B7L202C30</f>
        <v>12.039193341077848</v>
      </c>
      <c r="BN9" s="16" t="s">
        <v>14788</v>
      </c>
      <c r="BO9" s="26">
        <f>IF(B7L202C31=0,0,B7L202C25/B7L202C31)</f>
        <v>369.75068626993783</v>
      </c>
      <c r="BP9" s="16" t="s">
        <v>14789</v>
      </c>
      <c r="BQ9" s="17">
        <f>A1L202C27</f>
        <v>4541.8</v>
      </c>
      <c r="BR9" s="16" t="s">
        <v>14790</v>
      </c>
      <c r="BS9" s="21">
        <f>IF(B7L105C1=0,0,B7L202C33/B7L105C1)</f>
        <v>0.52679081213169843</v>
      </c>
      <c r="BT9" s="16" t="s">
        <v>14791</v>
      </c>
      <c r="BU9" s="23">
        <f>B7L202C34</f>
        <v>0.52679081213169843</v>
      </c>
      <c r="BV9" s="16" t="s">
        <v>14792</v>
      </c>
      <c r="BW9" s="23">
        <f>B7L202C35*B7L120C1</f>
        <v>295.52227053451298</v>
      </c>
      <c r="BX9" s="16" t="s">
        <v>14793</v>
      </c>
      <c r="BY9" s="23">
        <f>B7L202C36</f>
        <v>295.52227053451298</v>
      </c>
      <c r="BZ9" s="16" t="s">
        <v>14794</v>
      </c>
      <c r="CA9" s="23">
        <f>B7L202C37/24</f>
        <v>12.313427938938041</v>
      </c>
      <c r="CB9" s="16" t="s">
        <v>14795</v>
      </c>
      <c r="CC9" s="23">
        <f>B7L202C38</f>
        <v>12.313427938938041</v>
      </c>
      <c r="CD9" s="16" t="s">
        <v>14796</v>
      </c>
      <c r="CE9" s="26">
        <f>IF(B7L202C39=0,0,B7L202C33/B7L202C39)</f>
        <v>368.84935880752823</v>
      </c>
    </row>
    <row r="10" spans="1:83" x14ac:dyDescent="0.2">
      <c r="A10" s="11">
        <v>203</v>
      </c>
      <c r="B10" s="14" t="s">
        <v>945</v>
      </c>
      <c r="C10" s="11" t="s">
        <v>603</v>
      </c>
      <c r="D10" s="16" t="s">
        <v>14797</v>
      </c>
      <c r="E10" s="15">
        <f>A1L203C3</f>
        <v>46726</v>
      </c>
      <c r="F10" s="16" t="s">
        <v>14798</v>
      </c>
      <c r="G10" s="21">
        <f>IF(B7L101C1=0,0,B7L203C1/B7L101C1)</f>
        <v>5.4981777857896947</v>
      </c>
      <c r="H10" s="16" t="s">
        <v>14799</v>
      </c>
      <c r="I10" s="21">
        <f>B7L203C2</f>
        <v>5.4981777857896947</v>
      </c>
      <c r="J10" s="16" t="s">
        <v>14800</v>
      </c>
      <c r="K10" s="17">
        <f>B7L203C3*B7L116C1</f>
        <v>3205.503627248821</v>
      </c>
      <c r="L10" s="16" t="s">
        <v>14801</v>
      </c>
      <c r="M10" s="17">
        <f>B7L203C4</f>
        <v>3205.503627248821</v>
      </c>
      <c r="N10" s="16" t="s">
        <v>14802</v>
      </c>
      <c r="O10" s="23">
        <f>B7L203C5/24</f>
        <v>133.56265113536753</v>
      </c>
      <c r="P10" s="16" t="s">
        <v>14803</v>
      </c>
      <c r="Q10" s="23">
        <f>B7L203C6</f>
        <v>133.56265113536753</v>
      </c>
      <c r="R10" s="16" t="s">
        <v>14804</v>
      </c>
      <c r="S10" s="25">
        <f>IF(B7L203C7=0,0,B7L203C1/B7L203C7)</f>
        <v>349.84331025776493</v>
      </c>
      <c r="T10" s="16" t="s">
        <v>14805</v>
      </c>
      <c r="U10" s="17">
        <f>A1L203C18</f>
        <v>50248.5</v>
      </c>
      <c r="V10" s="16" t="s">
        <v>14806</v>
      </c>
      <c r="W10" s="23">
        <f>IF(B7L102C1=0,0,B7L203C9/B7L102C1)</f>
        <v>5.8105559966120843</v>
      </c>
      <c r="X10" s="16" t="s">
        <v>14807</v>
      </c>
      <c r="Y10" s="23">
        <f>B7L203C10</f>
        <v>5.8105559966120843</v>
      </c>
      <c r="Z10" s="16" t="s">
        <v>14808</v>
      </c>
      <c r="AA10" s="17">
        <f>B7L203C11*B7L117C1</f>
        <v>3300.424858855647</v>
      </c>
      <c r="AB10" s="16" t="s">
        <v>14809</v>
      </c>
      <c r="AC10" s="17">
        <f>B7L203C12</f>
        <v>3300.424858855647</v>
      </c>
      <c r="AD10" s="16" t="s">
        <v>14810</v>
      </c>
      <c r="AE10" s="23">
        <f>B7L203C13/24</f>
        <v>137.51770245231862</v>
      </c>
      <c r="AF10" s="16" t="s">
        <v>14811</v>
      </c>
      <c r="AG10" s="23">
        <f>B7L203C14</f>
        <v>137.51770245231862</v>
      </c>
      <c r="AH10" s="16" t="s">
        <v>14812</v>
      </c>
      <c r="AI10" s="26">
        <f>IF(B7L203C15=0,0,B7L203C9/B7L203C15)</f>
        <v>365.39659333984741</v>
      </c>
      <c r="AJ10" s="16" t="s">
        <v>14813</v>
      </c>
      <c r="AK10" s="17">
        <f>A1L203C21</f>
        <v>53148.333333333328</v>
      </c>
      <c r="AL10" s="16" t="s">
        <v>14814</v>
      </c>
      <c r="AM10" s="23">
        <f>IF(B7L103C1=0,0,B7L203C17/B7L103C1)</f>
        <v>6.2709021879271916</v>
      </c>
      <c r="AN10" s="16" t="s">
        <v>14815</v>
      </c>
      <c r="AO10" s="23">
        <f>B7L203C18</f>
        <v>6.2709021879271916</v>
      </c>
      <c r="AP10" s="16" t="s">
        <v>14816</v>
      </c>
      <c r="AQ10" s="17">
        <f>B7L203C19*B7L118C1</f>
        <v>3414.5334152358373</v>
      </c>
      <c r="AR10" s="16" t="s">
        <v>14817</v>
      </c>
      <c r="AS10" s="17">
        <f>B7L203C20</f>
        <v>3414.5334152358373</v>
      </c>
      <c r="AT10" s="16" t="s">
        <v>14818</v>
      </c>
      <c r="AU10" s="17">
        <f>B7L203C21/24</f>
        <v>142.27222563482655</v>
      </c>
      <c r="AV10" s="16" t="s">
        <v>14819</v>
      </c>
      <c r="AW10" s="23">
        <f>B7L203C22</f>
        <v>142.27222563482655</v>
      </c>
      <c r="AX10" s="16" t="s">
        <v>14820</v>
      </c>
      <c r="AY10" s="26">
        <f>IF(B7L203C23=0,0,B7L203C17/B7L203C23)</f>
        <v>373.56787732941211</v>
      </c>
      <c r="AZ10" s="16" t="s">
        <v>14821</v>
      </c>
      <c r="BA10" s="17">
        <f>A1L203C24</f>
        <v>55720.5</v>
      </c>
      <c r="BB10" s="16" t="s">
        <v>14822</v>
      </c>
      <c r="BC10" s="23">
        <f>IF(B7L104C1=0,0,B7L203C25/B7L104C1)</f>
        <v>6.5500504826622112</v>
      </c>
      <c r="BD10" s="16" t="s">
        <v>14823</v>
      </c>
      <c r="BE10" s="23">
        <f>B7L203C26</f>
        <v>6.5500504826622112</v>
      </c>
      <c r="BF10" s="16" t="s">
        <v>14824</v>
      </c>
      <c r="BG10" s="17">
        <f>B7L203C27*B7L119C1</f>
        <v>3616.7397374989728</v>
      </c>
      <c r="BH10" s="16" t="s">
        <v>14825</v>
      </c>
      <c r="BI10" s="17">
        <f>B7L203C28</f>
        <v>3616.7397374989728</v>
      </c>
      <c r="BJ10" s="16" t="s">
        <v>14826</v>
      </c>
      <c r="BK10" s="23">
        <f>B7L203C29/24</f>
        <v>150.69748906245721</v>
      </c>
      <c r="BL10" s="16" t="s">
        <v>14827</v>
      </c>
      <c r="BM10" s="23">
        <f>B7L203C30</f>
        <v>150.69748906245721</v>
      </c>
      <c r="BN10" s="16" t="s">
        <v>14828</v>
      </c>
      <c r="BO10" s="26">
        <f>IF(B7L203C31=0,0,B7L203C25/B7L203C31)</f>
        <v>369.75068626993783</v>
      </c>
      <c r="BP10" s="16" t="s">
        <v>14829</v>
      </c>
      <c r="BQ10" s="17">
        <f>A1L203C27</f>
        <v>57808.6</v>
      </c>
      <c r="BR10" s="16" t="s">
        <v>14830</v>
      </c>
      <c r="BS10" s="21">
        <f>IF(B7L105C1=0,0,B7L203C33/B7L105C1)</f>
        <v>6.705059523139834</v>
      </c>
      <c r="BT10" s="16" t="s">
        <v>14831</v>
      </c>
      <c r="BU10" s="23">
        <f>B7L203C34</f>
        <v>6.705059523139834</v>
      </c>
      <c r="BV10" s="16" t="s">
        <v>14832</v>
      </c>
      <c r="BW10" s="17">
        <f>B7L203C35*B7L120C1</f>
        <v>3761.4445216481226</v>
      </c>
      <c r="BX10" s="16" t="s">
        <v>14833</v>
      </c>
      <c r="BY10" s="17">
        <f>B7L203C36</f>
        <v>3761.4445216481226</v>
      </c>
      <c r="BZ10" s="16" t="s">
        <v>14834</v>
      </c>
      <c r="CA10" s="23">
        <f>B7L203C37/24</f>
        <v>156.72685506867177</v>
      </c>
      <c r="CB10" s="16" t="s">
        <v>14835</v>
      </c>
      <c r="CC10" s="23">
        <f>B7L203C38</f>
        <v>156.72685506867177</v>
      </c>
      <c r="CD10" s="16" t="s">
        <v>14836</v>
      </c>
      <c r="CE10" s="26">
        <f>IF(B7L203C39=0,0,B7L203C33/B7L203C39)</f>
        <v>368.84935880752829</v>
      </c>
    </row>
    <row r="11" spans="1:83" x14ac:dyDescent="0.2">
      <c r="A11" s="11">
        <v>204</v>
      </c>
      <c r="B11" s="14" t="s">
        <v>945</v>
      </c>
      <c r="C11" s="11" t="s">
        <v>605</v>
      </c>
      <c r="D11" s="16" t="s">
        <v>14837</v>
      </c>
      <c r="E11" s="15">
        <f>A1L204C3</f>
        <v>5467</v>
      </c>
      <c r="F11" s="16" t="s">
        <v>14838</v>
      </c>
      <c r="G11" s="21">
        <f>IF(B7L101C1=0,0,B7L204C1/B7L101C1)</f>
        <v>0.64329362570971749</v>
      </c>
      <c r="H11" s="16" t="s">
        <v>14839</v>
      </c>
      <c r="I11" s="21">
        <f>B7L204C2</f>
        <v>0.64329362570971749</v>
      </c>
      <c r="J11" s="16" t="s">
        <v>14840</v>
      </c>
      <c r="K11" s="17">
        <f>B7L204C3*B7L116C1</f>
        <v>375.04790331227377</v>
      </c>
      <c r="L11" s="16" t="s">
        <v>14841</v>
      </c>
      <c r="M11" s="23">
        <f>B7L204C4</f>
        <v>375.04790331227377</v>
      </c>
      <c r="N11" s="16" t="s">
        <v>14842</v>
      </c>
      <c r="O11" s="23">
        <f>B7L204C5/24</f>
        <v>15.626995971344741</v>
      </c>
      <c r="P11" s="16" t="s">
        <v>14843</v>
      </c>
      <c r="Q11" s="23">
        <f>B7L204C6</f>
        <v>15.626995971344741</v>
      </c>
      <c r="R11" s="16" t="s">
        <v>14844</v>
      </c>
      <c r="S11" s="25">
        <f>IF(B7L204C7=0,0,B7L204C1/B7L204C7)</f>
        <v>349.84331025776487</v>
      </c>
      <c r="T11" s="16" t="s">
        <v>14845</v>
      </c>
      <c r="U11" s="17">
        <f>A1L204C18</f>
        <v>5228</v>
      </c>
      <c r="V11" s="16" t="s">
        <v>14846</v>
      </c>
      <c r="W11" s="23">
        <f>IF(B7L102C1=0,0,B7L204C9/B7L102C1)</f>
        <v>0.60454713574112617</v>
      </c>
      <c r="X11" s="16" t="s">
        <v>14847</v>
      </c>
      <c r="Y11" s="23">
        <f>B7L204C10</f>
        <v>0.60454713574112617</v>
      </c>
      <c r="Z11" s="16" t="s">
        <v>14848</v>
      </c>
      <c r="AA11" s="23">
        <f>B7L204C11*B7L117C1</f>
        <v>343.38579583663835</v>
      </c>
      <c r="AB11" s="16" t="s">
        <v>14849</v>
      </c>
      <c r="AC11" s="23">
        <f>B7L204C12</f>
        <v>343.38579583663835</v>
      </c>
      <c r="AD11" s="16" t="s">
        <v>14850</v>
      </c>
      <c r="AE11" s="23">
        <f>B7L204C13/24</f>
        <v>14.307741493193264</v>
      </c>
      <c r="AF11" s="16" t="s">
        <v>14851</v>
      </c>
      <c r="AG11" s="23">
        <f>B7L204C14</f>
        <v>14.307741493193264</v>
      </c>
      <c r="AH11" s="16" t="s">
        <v>14852</v>
      </c>
      <c r="AI11" s="26">
        <f>IF(B7L204C15=0,0,B7L204C9/B7L204C15)</f>
        <v>365.39659333984741</v>
      </c>
      <c r="AJ11" s="16" t="s">
        <v>14853</v>
      </c>
      <c r="AK11" s="17">
        <f>A1L204C21</f>
        <v>5155.666666666667</v>
      </c>
      <c r="AL11" s="16" t="s">
        <v>14854</v>
      </c>
      <c r="AM11" s="23">
        <f>IF(B7L103C1=0,0,B7L204C17/B7L103C1)</f>
        <v>0.60831035241412323</v>
      </c>
      <c r="AN11" s="16" t="s">
        <v>14855</v>
      </c>
      <c r="AO11" s="23">
        <f>B7L204C18</f>
        <v>0.60831035241412323</v>
      </c>
      <c r="AP11" s="16" t="s">
        <v>14856</v>
      </c>
      <c r="AQ11" s="23">
        <f>B7L204C19*B7L118C1</f>
        <v>331.2276229010173</v>
      </c>
      <c r="AR11" s="16" t="s">
        <v>14857</v>
      </c>
      <c r="AS11" s="23">
        <f>B7L204C20</f>
        <v>331.2276229010173</v>
      </c>
      <c r="AT11" s="16" t="s">
        <v>14858</v>
      </c>
      <c r="AU11" s="17">
        <f>B7L204C21/24</f>
        <v>13.801150954209055</v>
      </c>
      <c r="AV11" s="16" t="s">
        <v>14859</v>
      </c>
      <c r="AW11" s="23">
        <f>B7L204C22</f>
        <v>13.801150954209055</v>
      </c>
      <c r="AX11" s="16" t="s">
        <v>14860</v>
      </c>
      <c r="AY11" s="26">
        <f>IF(B7L204C23=0,0,B7L204C17/B7L204C23)</f>
        <v>373.56787732941211</v>
      </c>
      <c r="AZ11" s="16" t="s">
        <v>14861</v>
      </c>
      <c r="BA11" s="17">
        <f>A1L204C24</f>
        <v>5487.75</v>
      </c>
      <c r="BB11" s="16" t="s">
        <v>14862</v>
      </c>
      <c r="BC11" s="23">
        <f>IF(B7L104C1=0,0,B7L204C25/B7L104C1)</f>
        <v>0.64509542334023473</v>
      </c>
      <c r="BD11" s="16" t="s">
        <v>14863</v>
      </c>
      <c r="BE11" s="23">
        <f>B7L204C26</f>
        <v>0.64509542334023473</v>
      </c>
      <c r="BF11" s="16" t="s">
        <v>14864</v>
      </c>
      <c r="BG11" s="23">
        <f>B7L204C27*B7L119C1</f>
        <v>356.20217863192158</v>
      </c>
      <c r="BH11" s="16" t="s">
        <v>14865</v>
      </c>
      <c r="BI11" s="23">
        <f>B7L204C28</f>
        <v>356.20217863192158</v>
      </c>
      <c r="BJ11" s="16" t="s">
        <v>14866</v>
      </c>
      <c r="BK11" s="23">
        <f>B7L204C29/24</f>
        <v>14.841757442996732</v>
      </c>
      <c r="BL11" s="16" t="s">
        <v>14867</v>
      </c>
      <c r="BM11" s="23">
        <f>B7L204C30</f>
        <v>14.841757442996732</v>
      </c>
      <c r="BN11" s="16" t="s">
        <v>14868</v>
      </c>
      <c r="BO11" s="26">
        <f>IF(B7L204C31=0,0,B7L204C25/B7L204C31)</f>
        <v>369.75068626993789</v>
      </c>
      <c r="BP11" s="16" t="s">
        <v>14869</v>
      </c>
      <c r="BQ11" s="17">
        <f>A1L204C27</f>
        <v>5863.4</v>
      </c>
      <c r="BR11" s="16" t="s">
        <v>14870</v>
      </c>
      <c r="BS11" s="21">
        <f>IF(B7L105C1=0,0,B7L204C33/B7L105C1)</f>
        <v>0.68007953847659519</v>
      </c>
      <c r="BT11" s="16" t="s">
        <v>14871</v>
      </c>
      <c r="BU11" s="23">
        <f>B7L204C34</f>
        <v>0.68007953847659519</v>
      </c>
      <c r="BV11" s="16" t="s">
        <v>14872</v>
      </c>
      <c r="BW11" s="23">
        <f>B7L204C35*B7L120C1</f>
        <v>381.51509997183121</v>
      </c>
      <c r="BX11" s="16" t="s">
        <v>14873</v>
      </c>
      <c r="BY11" s="23">
        <f>B7L204C36</f>
        <v>381.51509997183121</v>
      </c>
      <c r="BZ11" s="16" t="s">
        <v>14874</v>
      </c>
      <c r="CA11" s="23">
        <f>B7L204C37/24</f>
        <v>15.896462498826301</v>
      </c>
      <c r="CB11" s="16" t="s">
        <v>14875</v>
      </c>
      <c r="CC11" s="23">
        <f>B7L204C38</f>
        <v>15.896462498826301</v>
      </c>
      <c r="CD11" s="16" t="s">
        <v>14876</v>
      </c>
      <c r="CE11" s="26">
        <f>IF(B7L204C39=0,0,B7L204C33/B7L204C39)</f>
        <v>368.84935880752829</v>
      </c>
    </row>
    <row r="12" spans="1:83" x14ac:dyDescent="0.2">
      <c r="A12" s="11">
        <v>205</v>
      </c>
      <c r="B12" s="14" t="s">
        <v>945</v>
      </c>
      <c r="C12" s="11" t="s">
        <v>607</v>
      </c>
      <c r="D12" s="16" t="s">
        <v>14877</v>
      </c>
      <c r="E12" s="15">
        <f>A1L205C3</f>
        <v>30918</v>
      </c>
      <c r="F12" s="16" t="s">
        <v>14878</v>
      </c>
      <c r="G12" s="21">
        <f>IF(B7L101C1=0,0,B7L205C1/B7L101C1)</f>
        <v>3.6380743222412741</v>
      </c>
      <c r="H12" s="16" t="s">
        <v>14879</v>
      </c>
      <c r="I12" s="21">
        <f>B7L205C2</f>
        <v>3.6380743222412741</v>
      </c>
      <c r="J12" s="16" t="s">
        <v>14880</v>
      </c>
      <c r="K12" s="17">
        <f>B7L205C3*B7L116C1</f>
        <v>2121.0409867585295</v>
      </c>
      <c r="L12" s="16" t="s">
        <v>14881</v>
      </c>
      <c r="M12" s="17">
        <f>B7L205C4</f>
        <v>2121.0409867585295</v>
      </c>
      <c r="N12" s="16" t="s">
        <v>14882</v>
      </c>
      <c r="O12" s="23">
        <f>B7L205C5/24</f>
        <v>88.37670778160539</v>
      </c>
      <c r="P12" s="16" t="s">
        <v>14883</v>
      </c>
      <c r="Q12" s="23">
        <f>B7L205C6</f>
        <v>88.37670778160539</v>
      </c>
      <c r="R12" s="16" t="s">
        <v>14884</v>
      </c>
      <c r="S12" s="25">
        <f>IF(B7L205C7=0,0,B7L205C1/B7L205C7)</f>
        <v>349.84331025776493</v>
      </c>
      <c r="T12" s="16" t="s">
        <v>14885</v>
      </c>
      <c r="U12" s="17">
        <f>A1L205C18</f>
        <v>32250.5</v>
      </c>
      <c r="V12" s="16" t="s">
        <v>14886</v>
      </c>
      <c r="W12" s="23">
        <f>IF(B7L102C1=0,0,B7L205C9/B7L102C1)</f>
        <v>3.7293319436149939</v>
      </c>
      <c r="X12" s="16" t="s">
        <v>14887</v>
      </c>
      <c r="Y12" s="23">
        <f>B7L205C10</f>
        <v>3.7293319436149939</v>
      </c>
      <c r="Z12" s="16" t="s">
        <v>14888</v>
      </c>
      <c r="AA12" s="17">
        <f>B7L205C11*B7L117C1</f>
        <v>2118.2791906330344</v>
      </c>
      <c r="AB12" s="16" t="s">
        <v>14889</v>
      </c>
      <c r="AC12" s="17">
        <f>B7L205C12</f>
        <v>2118.2791906330344</v>
      </c>
      <c r="AD12" s="16" t="s">
        <v>14890</v>
      </c>
      <c r="AE12" s="23">
        <f>B7L205C13/24</f>
        <v>88.261632943043097</v>
      </c>
      <c r="AF12" s="16" t="s">
        <v>14891</v>
      </c>
      <c r="AG12" s="23">
        <f>B7L205C14</f>
        <v>88.261632943043097</v>
      </c>
      <c r="AH12" s="16" t="s">
        <v>14892</v>
      </c>
      <c r="AI12" s="26">
        <f>IF(B7L205C15=0,0,B7L205C9/B7L205C15)</f>
        <v>365.39659333984741</v>
      </c>
      <c r="AJ12" s="16" t="s">
        <v>14893</v>
      </c>
      <c r="AK12" s="17">
        <f>A1L205C21</f>
        <v>31124.666666666668</v>
      </c>
      <c r="AL12" s="16" t="s">
        <v>14894</v>
      </c>
      <c r="AM12" s="23">
        <f>IF(B7L103C1=0,0,B7L205C17/B7L103C1)</f>
        <v>3.6723586245759581</v>
      </c>
      <c r="AN12" s="16" t="s">
        <v>14895</v>
      </c>
      <c r="AO12" s="23">
        <f>B7L205C18</f>
        <v>3.6723586245759581</v>
      </c>
      <c r="AP12" s="16" t="s">
        <v>14896</v>
      </c>
      <c r="AQ12" s="17">
        <f>B7L205C19*B7L118C1</f>
        <v>1999.6151846356493</v>
      </c>
      <c r="AR12" s="16" t="s">
        <v>14897</v>
      </c>
      <c r="AS12" s="17">
        <f>B7L205C20</f>
        <v>1999.6151846356493</v>
      </c>
      <c r="AT12" s="16" t="s">
        <v>14898</v>
      </c>
      <c r="AU12" s="17">
        <f>B7L205C21/24</f>
        <v>83.317299359818719</v>
      </c>
      <c r="AV12" s="16" t="s">
        <v>14899</v>
      </c>
      <c r="AW12" s="23">
        <f>B7L205C22</f>
        <v>83.317299359818719</v>
      </c>
      <c r="AX12" s="16" t="s">
        <v>14900</v>
      </c>
      <c r="AY12" s="26">
        <f>IF(B7L205C23=0,0,B7L205C17/B7L205C23)</f>
        <v>373.56787732941211</v>
      </c>
      <c r="AZ12" s="16" t="s">
        <v>14901</v>
      </c>
      <c r="BA12" s="17">
        <f>A1L205C24</f>
        <v>31874.75</v>
      </c>
      <c r="BB12" s="16" t="s">
        <v>14902</v>
      </c>
      <c r="BC12" s="23">
        <f>IF(B7L104C1=0,0,B7L205C25/B7L104C1)</f>
        <v>3.7469373322607891</v>
      </c>
      <c r="BD12" s="16" t="s">
        <v>14903</v>
      </c>
      <c r="BE12" s="23">
        <f>B7L205C26</f>
        <v>3.7469373322607891</v>
      </c>
      <c r="BF12" s="16" t="s">
        <v>14904</v>
      </c>
      <c r="BG12" s="17">
        <f>B7L205C27*B7L119C1</f>
        <v>2068.9454500201068</v>
      </c>
      <c r="BH12" s="16" t="s">
        <v>14905</v>
      </c>
      <c r="BI12" s="17">
        <f>B7L205C28</f>
        <v>2068.9454500201068</v>
      </c>
      <c r="BJ12" s="16" t="s">
        <v>14906</v>
      </c>
      <c r="BK12" s="23">
        <f>B7L205C29/24</f>
        <v>86.206060417504446</v>
      </c>
      <c r="BL12" s="16" t="s">
        <v>14907</v>
      </c>
      <c r="BM12" s="23">
        <f>B7L205C30</f>
        <v>86.206060417504446</v>
      </c>
      <c r="BN12" s="16" t="s">
        <v>14908</v>
      </c>
      <c r="BO12" s="26">
        <f>IF(B7L205C31=0,0,B7L205C25/B7L205C31)</f>
        <v>369.75068626993794</v>
      </c>
      <c r="BP12" s="16" t="s">
        <v>14909</v>
      </c>
      <c r="BQ12" s="17">
        <f>A1L205C27</f>
        <v>34590.199999999997</v>
      </c>
      <c r="BR12" s="16" t="s">
        <v>14910</v>
      </c>
      <c r="BS12" s="21">
        <f>IF(B7L105C1=0,0,B7L205C33/B7L105C1)</f>
        <v>4.0120215662948331</v>
      </c>
      <c r="BT12" s="16" t="s">
        <v>14911</v>
      </c>
      <c r="BU12" s="23">
        <f>B7L205C34</f>
        <v>4.0120215662948331</v>
      </c>
      <c r="BV12" s="16" t="s">
        <v>14912</v>
      </c>
      <c r="BW12" s="17">
        <f>B7L205C35*B7L120C1</f>
        <v>2250.687930389473</v>
      </c>
      <c r="BX12" s="16" t="s">
        <v>14913</v>
      </c>
      <c r="BY12" s="17">
        <f>B7L205C36</f>
        <v>2250.687930389473</v>
      </c>
      <c r="BZ12" s="16" t="s">
        <v>14914</v>
      </c>
      <c r="CA12" s="23">
        <f>B7L205C37/24</f>
        <v>93.778663766228036</v>
      </c>
      <c r="CB12" s="16" t="s">
        <v>14915</v>
      </c>
      <c r="CC12" s="23">
        <f>B7L205C38</f>
        <v>93.778663766228036</v>
      </c>
      <c r="CD12" s="16" t="s">
        <v>14916</v>
      </c>
      <c r="CE12" s="26">
        <f>IF(B7L205C39=0,0,B7L205C33/B7L205C39)</f>
        <v>368.84935880752829</v>
      </c>
    </row>
    <row r="13" spans="1:83" x14ac:dyDescent="0.2">
      <c r="A13" s="11">
        <v>206</v>
      </c>
      <c r="B13" s="14" t="s">
        <v>945</v>
      </c>
      <c r="C13" s="11" t="s">
        <v>2734</v>
      </c>
      <c r="D13" s="16" t="s">
        <v>14917</v>
      </c>
      <c r="E13" s="15">
        <f>A1L206C3</f>
        <v>130777</v>
      </c>
      <c r="F13" s="16" t="s">
        <v>14918</v>
      </c>
      <c r="G13" s="21">
        <f>IF(B7L101C1=0,0,B7L206C1/B7L101C1)</f>
        <v>15.388331898562233</v>
      </c>
      <c r="H13" s="16" t="s">
        <v>14919</v>
      </c>
      <c r="I13" s="21">
        <f>B7L206C2</f>
        <v>15.388331898562233</v>
      </c>
      <c r="J13" s="16" t="s">
        <v>14920</v>
      </c>
      <c r="K13" s="17">
        <f>B7L206C3*B7L116C1</f>
        <v>8971.5821568445645</v>
      </c>
      <c r="L13" s="16" t="s">
        <v>14921</v>
      </c>
      <c r="M13" s="17">
        <f>B7L206C4</f>
        <v>8971.5821568445645</v>
      </c>
      <c r="N13" s="16" t="s">
        <v>14922</v>
      </c>
      <c r="O13" s="23">
        <f>B7L206C5/24</f>
        <v>373.81592320185683</v>
      </c>
      <c r="P13" s="16" t="s">
        <v>14923</v>
      </c>
      <c r="Q13" s="23">
        <f>B7L206C6</f>
        <v>373.81592320185683</v>
      </c>
      <c r="R13" s="16" t="s">
        <v>14924</v>
      </c>
      <c r="S13" s="25">
        <f>IF(B7L206C7=0,0,B7L206C1/B7L206C7)</f>
        <v>349.84331025776487</v>
      </c>
      <c r="T13" s="16" t="s">
        <v>14925</v>
      </c>
      <c r="U13" s="17">
        <f>A1L206C18</f>
        <v>132157</v>
      </c>
      <c r="V13" s="16" t="s">
        <v>14926</v>
      </c>
      <c r="W13" s="23">
        <f>IF(B7L102C1=0,0,B7L206C9/B7L102C1)</f>
        <v>15.282160638511861</v>
      </c>
      <c r="X13" s="16" t="s">
        <v>14927</v>
      </c>
      <c r="Y13" s="23">
        <f>B7L206C10</f>
        <v>15.282160638511861</v>
      </c>
      <c r="Z13" s="16" t="s">
        <v>14928</v>
      </c>
      <c r="AA13" s="17">
        <f>B7L206C11*B7L117C1</f>
        <v>8680.3436534779303</v>
      </c>
      <c r="AB13" s="16" t="s">
        <v>14929</v>
      </c>
      <c r="AC13" s="17">
        <f>B7L206C12</f>
        <v>8680.3436534779303</v>
      </c>
      <c r="AD13" s="16" t="s">
        <v>14930</v>
      </c>
      <c r="AE13" s="23">
        <f>B7L206C13/24</f>
        <v>361.68098556158043</v>
      </c>
      <c r="AF13" s="16" t="s">
        <v>14931</v>
      </c>
      <c r="AG13" s="23">
        <f>B7L206C14</f>
        <v>361.68098556158043</v>
      </c>
      <c r="AH13" s="16" t="s">
        <v>14932</v>
      </c>
      <c r="AI13" s="26">
        <f>IF(B7L206C15=0,0,B7L206C9/B7L206C15)</f>
        <v>365.39659333984736</v>
      </c>
      <c r="AJ13" s="16" t="s">
        <v>14933</v>
      </c>
      <c r="AK13" s="17">
        <f>A1L206C21</f>
        <v>133778.33333333334</v>
      </c>
      <c r="AL13" s="16" t="s">
        <v>14934</v>
      </c>
      <c r="AM13" s="23">
        <f>IF(B7L103C1=0,0,B7L206C17/B7L103C1)</f>
        <v>15.784330205348301</v>
      </c>
      <c r="AN13" s="16" t="s">
        <v>14935</v>
      </c>
      <c r="AO13" s="23">
        <f>B7L206C18</f>
        <v>15.784330205348301</v>
      </c>
      <c r="AP13" s="16" t="s">
        <v>14936</v>
      </c>
      <c r="AQ13" s="17">
        <f>B7L206C19*B7L118C1</f>
        <v>8594.636195576375</v>
      </c>
      <c r="AR13" s="16" t="s">
        <v>14937</v>
      </c>
      <c r="AS13" s="17">
        <f>B7L206C20</f>
        <v>8594.636195576375</v>
      </c>
      <c r="AT13" s="16" t="s">
        <v>14938</v>
      </c>
      <c r="AU13" s="17">
        <f>B7L206C21/24</f>
        <v>358.10984148234894</v>
      </c>
      <c r="AV13" s="16" t="s">
        <v>14939</v>
      </c>
      <c r="AW13" s="23">
        <f>B7L206C22</f>
        <v>358.10984148234894</v>
      </c>
      <c r="AX13" s="16" t="s">
        <v>14940</v>
      </c>
      <c r="AY13" s="26">
        <f>IF(B7L206C23=0,0,B7L206C17/B7L206C23)</f>
        <v>373.56787732941211</v>
      </c>
      <c r="AZ13" s="16" t="s">
        <v>14941</v>
      </c>
      <c r="BA13" s="17">
        <f>A1L206C24</f>
        <v>132049</v>
      </c>
      <c r="BB13" s="16" t="s">
        <v>14942</v>
      </c>
      <c r="BC13" s="23">
        <f>IF(B7L104C1=0,0,B7L206C25/B7L104C1)</f>
        <v>15.522610460872791</v>
      </c>
      <c r="BD13" s="16" t="s">
        <v>14943</v>
      </c>
      <c r="BE13" s="23">
        <f>B7L206C26</f>
        <v>15.522610460872791</v>
      </c>
      <c r="BF13" s="16" t="s">
        <v>14944</v>
      </c>
      <c r="BG13" s="17">
        <f>B7L206C27*B7L119C1</f>
        <v>8571.1159375275147</v>
      </c>
      <c r="BH13" s="16" t="s">
        <v>14945</v>
      </c>
      <c r="BI13" s="17">
        <f>B7L206C28</f>
        <v>8571.1159375275147</v>
      </c>
      <c r="BJ13" s="16" t="s">
        <v>14946</v>
      </c>
      <c r="BK13" s="23">
        <f>B7L206C29/24</f>
        <v>357.12983073031313</v>
      </c>
      <c r="BL13" s="16" t="s">
        <v>14947</v>
      </c>
      <c r="BM13" s="23">
        <f>B7L206C30</f>
        <v>357.12983073031313</v>
      </c>
      <c r="BN13" s="16" t="s">
        <v>14948</v>
      </c>
      <c r="BO13" s="26">
        <f>IF(B7L206C31=0,0,B7L206C25/B7L206C31)</f>
        <v>369.75068626993777</v>
      </c>
      <c r="BP13" s="16" t="s">
        <v>14949</v>
      </c>
      <c r="BQ13" s="17">
        <f>A1L206C27</f>
        <v>130599.59999999999</v>
      </c>
      <c r="BR13" s="16" t="s">
        <v>14950</v>
      </c>
      <c r="BS13" s="21">
        <f>IF(B7L105C1=0,0,B7L206C33/B7L105C1)</f>
        <v>15.147886157046754</v>
      </c>
      <c r="BT13" s="16" t="s">
        <v>14951</v>
      </c>
      <c r="BU13" s="23">
        <f>B7L206C34</f>
        <v>15.147886157046754</v>
      </c>
      <c r="BV13" s="16" t="s">
        <v>14952</v>
      </c>
      <c r="BW13" s="17">
        <f>B7L206C35*B7L120C1</f>
        <v>8497.7520636970294</v>
      </c>
      <c r="BX13" s="16" t="s">
        <v>14953</v>
      </c>
      <c r="BY13" s="17">
        <f>B7L206C36</f>
        <v>8497.7520636970294</v>
      </c>
      <c r="BZ13" s="16" t="s">
        <v>14954</v>
      </c>
      <c r="CA13" s="23">
        <f>B7L206C37/24</f>
        <v>354.07300265404291</v>
      </c>
      <c r="CB13" s="16" t="s">
        <v>14955</v>
      </c>
      <c r="CC13" s="23">
        <f>B7L206C38</f>
        <v>354.07300265404291</v>
      </c>
      <c r="CD13" s="16" t="s">
        <v>14956</v>
      </c>
      <c r="CE13" s="26">
        <f>IF(B7L206C39=0,0,B7L206C33/B7L206C39)</f>
        <v>368.84935880752829</v>
      </c>
    </row>
    <row r="14" spans="1:83" x14ac:dyDescent="0.2">
      <c r="A14" s="11">
        <v>207</v>
      </c>
      <c r="B14" s="14" t="s">
        <v>945</v>
      </c>
      <c r="C14" s="11" t="s">
        <v>611</v>
      </c>
      <c r="D14" s="16" t="s">
        <v>14957</v>
      </c>
      <c r="E14" s="15">
        <f>A1L207C3</f>
        <v>1118</v>
      </c>
      <c r="F14" s="16" t="s">
        <v>14958</v>
      </c>
      <c r="G14" s="21">
        <f>IF(B7L101C1=0,0,B7L207C1/B7L101C1)</f>
        <v>0.13155336995490474</v>
      </c>
      <c r="H14" s="16" t="s">
        <v>14959</v>
      </c>
      <c r="I14" s="21">
        <f>B7L207C2</f>
        <v>0.13155336995490474</v>
      </c>
      <c r="J14" s="16" t="s">
        <v>14960</v>
      </c>
      <c r="K14" s="17">
        <f>B7L207C3*B7L116C1</f>
        <v>76.697193324148913</v>
      </c>
      <c r="L14" s="16" t="s">
        <v>14961</v>
      </c>
      <c r="M14" s="23">
        <f>B7L207C4</f>
        <v>76.697193324148913</v>
      </c>
      <c r="N14" s="16" t="s">
        <v>14962</v>
      </c>
      <c r="O14" s="23">
        <f>B7L207C5/24</f>
        <v>3.1957163885062045</v>
      </c>
      <c r="P14" s="16" t="s">
        <v>14963</v>
      </c>
      <c r="Q14" s="23">
        <f>B7L207C6</f>
        <v>3.1957163885062045</v>
      </c>
      <c r="R14" s="16" t="s">
        <v>14964</v>
      </c>
      <c r="S14" s="25">
        <f>IF(B7L207C7=0,0,B7L207C1/B7L207C7)</f>
        <v>349.84331025776487</v>
      </c>
      <c r="T14" s="16" t="s">
        <v>14965</v>
      </c>
      <c r="U14" s="23">
        <f>A1L207C18</f>
        <v>877.5</v>
      </c>
      <c r="V14" s="16" t="s">
        <v>14966</v>
      </c>
      <c r="W14" s="23">
        <f>IF(B7L102C1=0,0,B7L207C9/B7L102C1)</f>
        <v>0.10147094713328964</v>
      </c>
      <c r="X14" s="16" t="s">
        <v>14967</v>
      </c>
      <c r="Y14" s="23">
        <f>B7L207C10</f>
        <v>0.10147094713328964</v>
      </c>
      <c r="Z14" s="16" t="s">
        <v>14968</v>
      </c>
      <c r="AA14" s="23">
        <f>B7L207C11*B7L117C1</f>
        <v>57.636005326444177</v>
      </c>
      <c r="AB14" s="16" t="s">
        <v>14969</v>
      </c>
      <c r="AC14" s="23">
        <f>B7L207C12</f>
        <v>57.636005326444177</v>
      </c>
      <c r="AD14" s="16" t="s">
        <v>14970</v>
      </c>
      <c r="AE14" s="23">
        <f>B7L207C13/24</f>
        <v>2.4015002219351742</v>
      </c>
      <c r="AF14" s="16" t="s">
        <v>14971</v>
      </c>
      <c r="AG14" s="23">
        <f>B7L207C14</f>
        <v>2.4015002219351742</v>
      </c>
      <c r="AH14" s="16" t="s">
        <v>14972</v>
      </c>
      <c r="AI14" s="26">
        <f>IF(B7L207C15=0,0,B7L207C9/B7L207C15)</f>
        <v>365.39659333984736</v>
      </c>
      <c r="AJ14" s="16" t="s">
        <v>14973</v>
      </c>
      <c r="AK14" s="23">
        <f>A1L207C21</f>
        <v>783.33333333333326</v>
      </c>
      <c r="AL14" s="16" t="s">
        <v>14974</v>
      </c>
      <c r="AM14" s="23">
        <f>IF(B7L103C1=0,0,B7L207C17/B7L103C1)</f>
        <v>9.2424473276859737E-2</v>
      </c>
      <c r="AN14" s="16" t="s">
        <v>14975</v>
      </c>
      <c r="AO14" s="23">
        <f>B7L207C18</f>
        <v>9.2424473276859737E-2</v>
      </c>
      <c r="AP14" s="16" t="s">
        <v>14976</v>
      </c>
      <c r="AQ14" s="23">
        <f>B7L207C19*B7L118C1</f>
        <v>50.325526205301003</v>
      </c>
      <c r="AR14" s="16" t="s">
        <v>14977</v>
      </c>
      <c r="AS14" s="23">
        <f>B7L207C20</f>
        <v>50.325526205301003</v>
      </c>
      <c r="AT14" s="16" t="s">
        <v>14978</v>
      </c>
      <c r="AU14" s="17">
        <f>B7L207C21/24</f>
        <v>2.0968969252208751</v>
      </c>
      <c r="AV14" s="16" t="s">
        <v>14979</v>
      </c>
      <c r="AW14" s="23">
        <f>B7L207C22</f>
        <v>2.0968969252208751</v>
      </c>
      <c r="AX14" s="16" t="s">
        <v>14980</v>
      </c>
      <c r="AY14" s="26">
        <f>IF(B7L207C23=0,0,B7L207C17/B7L207C23)</f>
        <v>373.56787732941206</v>
      </c>
      <c r="AZ14" s="16" t="s">
        <v>14981</v>
      </c>
      <c r="BA14" s="17">
        <f>A1L207C24</f>
        <v>785</v>
      </c>
      <c r="BB14" s="16" t="s">
        <v>14982</v>
      </c>
      <c r="BC14" s="23">
        <f>IF(B7L104C1=0,0,B7L207C25/B7L104C1)</f>
        <v>9.2278239227749859E-2</v>
      </c>
      <c r="BD14" s="16" t="s">
        <v>14983</v>
      </c>
      <c r="BE14" s="23">
        <f>B7L207C26</f>
        <v>9.2278239227749859E-2</v>
      </c>
      <c r="BF14" s="16" t="s">
        <v>14984</v>
      </c>
      <c r="BG14" s="23">
        <f>B7L207C27*B7L119C1</f>
        <v>50.953252284826831</v>
      </c>
      <c r="BH14" s="16" t="s">
        <v>14985</v>
      </c>
      <c r="BI14" s="23">
        <f>B7L207C28</f>
        <v>50.953252284826831</v>
      </c>
      <c r="BJ14" s="16" t="s">
        <v>14986</v>
      </c>
      <c r="BK14" s="23">
        <f>B7L207C29/24</f>
        <v>2.1230521785344512</v>
      </c>
      <c r="BL14" s="16" t="s">
        <v>14987</v>
      </c>
      <c r="BM14" s="23">
        <f>B7L207C30</f>
        <v>2.1230521785344512</v>
      </c>
      <c r="BN14" s="16" t="s">
        <v>14988</v>
      </c>
      <c r="BO14" s="26">
        <f>IF(B7L207C31=0,0,B7L207C25/B7L207C31)</f>
        <v>369.75068626993789</v>
      </c>
      <c r="BP14" s="16" t="s">
        <v>14989</v>
      </c>
      <c r="BQ14" s="23">
        <f>A1L207C27</f>
        <v>774.2</v>
      </c>
      <c r="BR14" s="16" t="s">
        <v>14990</v>
      </c>
      <c r="BS14" s="21">
        <f>IF(B7L105C1=0,0,B7L207C33/B7L105C1)</f>
        <v>8.979731532704234E-2</v>
      </c>
      <c r="BT14" s="16" t="s">
        <v>14991</v>
      </c>
      <c r="BU14" s="23">
        <f>B7L207C34</f>
        <v>8.979731532704234E-2</v>
      </c>
      <c r="BV14" s="16" t="s">
        <v>14992</v>
      </c>
      <c r="BW14" s="23">
        <f>B7L207C35*B7L120C1</f>
        <v>50.375036736056174</v>
      </c>
      <c r="BX14" s="16" t="s">
        <v>14993</v>
      </c>
      <c r="BY14" s="23">
        <f>B7L207C36</f>
        <v>50.375036736056174</v>
      </c>
      <c r="BZ14" s="16" t="s">
        <v>14994</v>
      </c>
      <c r="CA14" s="23">
        <f>B7L207C37/24</f>
        <v>2.0989598640023406</v>
      </c>
      <c r="CB14" s="16" t="s">
        <v>14995</v>
      </c>
      <c r="CC14" s="23">
        <f>B7L207C38</f>
        <v>2.0989598640023406</v>
      </c>
      <c r="CD14" s="16" t="s">
        <v>14996</v>
      </c>
      <c r="CE14" s="26">
        <f>IF(B7L207C39=0,0,B7L207C33/B7L207C39)</f>
        <v>368.84935880752829</v>
      </c>
    </row>
    <row r="15" spans="1:83" x14ac:dyDescent="0.2">
      <c r="A15" s="11">
        <v>208</v>
      </c>
      <c r="B15" s="14" t="s">
        <v>945</v>
      </c>
      <c r="C15" s="11" t="s">
        <v>613</v>
      </c>
      <c r="D15" s="16" t="s">
        <v>14997</v>
      </c>
      <c r="E15" s="15">
        <f>A1L208C3</f>
        <v>936</v>
      </c>
      <c r="F15" s="16" t="s">
        <v>14998</v>
      </c>
      <c r="G15" s="21">
        <f>IF(B7L101C1=0,0,B7L208C1/B7L101C1)</f>
        <v>0.1101377050785249</v>
      </c>
      <c r="H15" s="16" t="s">
        <v>14999</v>
      </c>
      <c r="I15" s="21">
        <f>B7L208C2</f>
        <v>0.1101377050785249</v>
      </c>
      <c r="J15" s="16" t="s">
        <v>15000</v>
      </c>
      <c r="K15" s="17">
        <f>B7L208C3*B7L116C1</f>
        <v>64.211603713240947</v>
      </c>
      <c r="L15" s="16" t="s">
        <v>15001</v>
      </c>
      <c r="M15" s="23">
        <f>B7L208C4</f>
        <v>64.211603713240947</v>
      </c>
      <c r="N15" s="16" t="s">
        <v>15002</v>
      </c>
      <c r="O15" s="23">
        <f>B7L208C5/24</f>
        <v>2.675483488051706</v>
      </c>
      <c r="P15" s="16" t="s">
        <v>15003</v>
      </c>
      <c r="Q15" s="23">
        <f>B7L208C6</f>
        <v>2.675483488051706</v>
      </c>
      <c r="R15" s="16" t="s">
        <v>15004</v>
      </c>
      <c r="S15" s="25">
        <f>IF(B7L208C7=0,0,B7L208C1/B7L208C7)</f>
        <v>349.84331025776487</v>
      </c>
      <c r="T15" s="16" t="s">
        <v>15005</v>
      </c>
      <c r="U15" s="23">
        <f>A1L208C18</f>
        <v>952.5</v>
      </c>
      <c r="V15" s="16" t="s">
        <v>15006</v>
      </c>
      <c r="W15" s="23">
        <f>IF(B7L102C1=0,0,B7L208C9/B7L102C1)</f>
        <v>0.11014367765750242</v>
      </c>
      <c r="X15" s="16" t="s">
        <v>15007</v>
      </c>
      <c r="Y15" s="23">
        <f>B7L208C10</f>
        <v>0.11014367765750242</v>
      </c>
      <c r="Z15" s="16" t="s">
        <v>15008</v>
      </c>
      <c r="AA15" s="23">
        <f>B7L208C11*B7L117C1</f>
        <v>62.56215962784966</v>
      </c>
      <c r="AB15" s="16" t="s">
        <v>15009</v>
      </c>
      <c r="AC15" s="23">
        <f>B7L208C12</f>
        <v>62.56215962784966</v>
      </c>
      <c r="AD15" s="16" t="s">
        <v>15010</v>
      </c>
      <c r="AE15" s="23">
        <f>B7L208C13/24</f>
        <v>2.6067566511604023</v>
      </c>
      <c r="AF15" s="16" t="s">
        <v>15011</v>
      </c>
      <c r="AG15" s="23">
        <f>B7L208C14</f>
        <v>2.6067566511604023</v>
      </c>
      <c r="AH15" s="16" t="s">
        <v>15012</v>
      </c>
      <c r="AI15" s="26">
        <f>IF(B7L208C15=0,0,B7L208C9/B7L208C15)</f>
        <v>365.39659333984741</v>
      </c>
      <c r="AJ15" s="16" t="s">
        <v>15013</v>
      </c>
      <c r="AK15" s="17">
        <f>A1L208C21</f>
        <v>1243</v>
      </c>
      <c r="AL15" s="16" t="s">
        <v>15014</v>
      </c>
      <c r="AM15" s="23">
        <f>IF(B7L103C1=0,0,B7L208C17/B7L103C1)</f>
        <v>0.14665994078698297</v>
      </c>
      <c r="AN15" s="16" t="s">
        <v>15015</v>
      </c>
      <c r="AO15" s="23">
        <f>B7L208C18</f>
        <v>0.14665994078698297</v>
      </c>
      <c r="AP15" s="16" t="s">
        <v>15016</v>
      </c>
      <c r="AQ15" s="23">
        <f>B7L208C19*B7L118C1</f>
        <v>79.856973284922319</v>
      </c>
      <c r="AR15" s="16" t="s">
        <v>15017</v>
      </c>
      <c r="AS15" s="23">
        <f>B7L208C20</f>
        <v>79.856973284922319</v>
      </c>
      <c r="AT15" s="16" t="s">
        <v>15018</v>
      </c>
      <c r="AU15" s="17">
        <f>B7L208C21/24</f>
        <v>3.3273738868717633</v>
      </c>
      <c r="AV15" s="16" t="s">
        <v>15019</v>
      </c>
      <c r="AW15" s="23">
        <f>B7L208C22</f>
        <v>3.3273738868717633</v>
      </c>
      <c r="AX15" s="16" t="s">
        <v>15020</v>
      </c>
      <c r="AY15" s="26">
        <f>IF(B7L208C23=0,0,B7L208C17/B7L208C23)</f>
        <v>373.56787732941211</v>
      </c>
      <c r="AZ15" s="16" t="s">
        <v>15021</v>
      </c>
      <c r="BA15" s="17">
        <f>A1L208C24</f>
        <v>1177.5</v>
      </c>
      <c r="BB15" s="16" t="s">
        <v>15022</v>
      </c>
      <c r="BC15" s="23">
        <f>IF(B7L104C1=0,0,B7L208C25/B7L104C1)</f>
        <v>0.13841735884162479</v>
      </c>
      <c r="BD15" s="16" t="s">
        <v>15023</v>
      </c>
      <c r="BE15" s="23">
        <f>B7L208C26</f>
        <v>0.13841735884162479</v>
      </c>
      <c r="BF15" s="16" t="s">
        <v>15024</v>
      </c>
      <c r="BG15" s="23">
        <f>B7L208C27*B7L119C1</f>
        <v>76.429878427240254</v>
      </c>
      <c r="BH15" s="16" t="s">
        <v>15025</v>
      </c>
      <c r="BI15" s="23">
        <f>B7L208C28</f>
        <v>76.429878427240254</v>
      </c>
      <c r="BJ15" s="16" t="s">
        <v>15026</v>
      </c>
      <c r="BK15" s="23">
        <f>B7L208C29/24</f>
        <v>3.1845782678016774</v>
      </c>
      <c r="BL15" s="16" t="s">
        <v>15027</v>
      </c>
      <c r="BM15" s="23">
        <f>B7L208C30</f>
        <v>3.1845782678016774</v>
      </c>
      <c r="BN15" s="16" t="s">
        <v>15028</v>
      </c>
      <c r="BO15" s="26">
        <f>IF(B7L208C31=0,0,B7L208C25/B7L208C31)</f>
        <v>369.75068626993783</v>
      </c>
      <c r="BP15" s="16" t="s">
        <v>15029</v>
      </c>
      <c r="BQ15" s="17">
        <f>A1L208C27</f>
        <v>1132.2</v>
      </c>
      <c r="BR15" s="16" t="s">
        <v>15030</v>
      </c>
      <c r="BS15" s="21">
        <f>IF(B7L105C1=0,0,B7L208C33/B7L105C1)</f>
        <v>0.13132074452761217</v>
      </c>
      <c r="BT15" s="16" t="s">
        <v>15031</v>
      </c>
      <c r="BU15" s="23">
        <f>B7L208C34</f>
        <v>0.13132074452761217</v>
      </c>
      <c r="BV15" s="16" t="s">
        <v>15032</v>
      </c>
      <c r="BW15" s="23">
        <f>B7L208C35*B7L120C1</f>
        <v>73.669099189567035</v>
      </c>
      <c r="BX15" s="16" t="s">
        <v>15033</v>
      </c>
      <c r="BY15" s="23">
        <f>B7L208C36</f>
        <v>73.669099189567035</v>
      </c>
      <c r="BZ15" s="16" t="s">
        <v>15034</v>
      </c>
      <c r="CA15" s="23">
        <f>B7L208C37/24</f>
        <v>3.0695457995652933</v>
      </c>
      <c r="CB15" s="16" t="s">
        <v>15035</v>
      </c>
      <c r="CC15" s="23">
        <f>B7L208C38</f>
        <v>3.0695457995652933</v>
      </c>
      <c r="CD15" s="16" t="s">
        <v>15036</v>
      </c>
      <c r="CE15" s="26">
        <f>IF(B7L208C39=0,0,B7L208C33/B7L208C39)</f>
        <v>368.84935880752823</v>
      </c>
    </row>
    <row r="16" spans="1:83" x14ac:dyDescent="0.2">
      <c r="A16" s="11">
        <v>209</v>
      </c>
      <c r="B16" s="14" t="s">
        <v>945</v>
      </c>
      <c r="C16" s="11" t="s">
        <v>615</v>
      </c>
      <c r="D16" s="16" t="s">
        <v>15037</v>
      </c>
      <c r="E16" s="15">
        <f>A1L209C3</f>
        <v>1</v>
      </c>
      <c r="F16" s="16" t="s">
        <v>15038</v>
      </c>
      <c r="G16" s="21">
        <f>IF(B7L101C1=0,0,B7L209C1/B7L101C1)</f>
        <v>1.1766848833175737E-4</v>
      </c>
      <c r="H16" s="16" t="s">
        <v>15039</v>
      </c>
      <c r="I16" s="21">
        <f>B7L209C2</f>
        <v>1.1766848833175737E-4</v>
      </c>
      <c r="J16" s="16" t="s">
        <v>15040</v>
      </c>
      <c r="K16" s="17">
        <f>B7L209C3*B7L116C1</f>
        <v>6.8602140719274521E-2</v>
      </c>
      <c r="L16" s="16" t="s">
        <v>15041</v>
      </c>
      <c r="M16" s="23">
        <f>B7L209C4</f>
        <v>6.8602140719274521E-2</v>
      </c>
      <c r="N16" s="16" t="s">
        <v>15042</v>
      </c>
      <c r="O16" s="23">
        <f>B7L209C5/24</f>
        <v>2.8584225299697718E-3</v>
      </c>
      <c r="P16" s="16" t="s">
        <v>15043</v>
      </c>
      <c r="Q16" s="23">
        <f>B7L209C6</f>
        <v>2.8584225299697718E-3</v>
      </c>
      <c r="R16" s="16" t="s">
        <v>15044</v>
      </c>
      <c r="S16" s="25">
        <f>IF(B7L209C7=0,0,B7L209C1/B7L209C7)</f>
        <v>349.84331025776481</v>
      </c>
      <c r="T16" s="16" t="s">
        <v>15045</v>
      </c>
      <c r="U16" s="23">
        <f>A1L209C18</f>
        <v>0.5</v>
      </c>
      <c r="V16" s="16" t="s">
        <v>15046</v>
      </c>
      <c r="W16" s="23">
        <f>IF(B7L102C1=0,0,B7L209C9/B7L102C1)</f>
        <v>5.7818203494751927E-5</v>
      </c>
      <c r="X16" s="16" t="s">
        <v>15047</v>
      </c>
      <c r="Y16" s="23">
        <f>B7L209C10</f>
        <v>5.7818203494751927E-5</v>
      </c>
      <c r="Z16" s="16" t="s">
        <v>15048</v>
      </c>
      <c r="AA16" s="23">
        <f>B7L209C11*B7L117C1</f>
        <v>3.2841028676036568E-2</v>
      </c>
      <c r="AB16" s="16" t="s">
        <v>15049</v>
      </c>
      <c r="AC16" s="23">
        <f>B7L209C12</f>
        <v>3.2841028676036568E-2</v>
      </c>
      <c r="AD16" s="16" t="s">
        <v>15050</v>
      </c>
      <c r="AE16" s="23">
        <f>B7L209C13/24</f>
        <v>1.3683761948348569E-3</v>
      </c>
      <c r="AF16" s="16" t="s">
        <v>15051</v>
      </c>
      <c r="AG16" s="23">
        <f>B7L209C14</f>
        <v>1.3683761948348569E-3</v>
      </c>
      <c r="AH16" s="16" t="s">
        <v>15052</v>
      </c>
      <c r="AI16" s="26">
        <f>IF(B7L209C15=0,0,B7L209C9/B7L209C15)</f>
        <v>365.39659333984741</v>
      </c>
      <c r="AJ16" s="16" t="s">
        <v>15053</v>
      </c>
      <c r="AK16" s="23">
        <f>A1L209C21</f>
        <v>0.33333333333333331</v>
      </c>
      <c r="AL16" s="16" t="s">
        <v>15054</v>
      </c>
      <c r="AM16" s="23">
        <f>IF(B7L103C1=0,0,B7L209C17/B7L103C1)</f>
        <v>3.9329563096536056E-5</v>
      </c>
      <c r="AN16" s="16" t="s">
        <v>15055</v>
      </c>
      <c r="AO16" s="23">
        <f>B7L209C18</f>
        <v>3.9329563096536056E-5</v>
      </c>
      <c r="AP16" s="16" t="s">
        <v>15056</v>
      </c>
      <c r="AQ16" s="23">
        <f>B7L209C19*B7L118C1</f>
        <v>2.1415117534170639E-2</v>
      </c>
      <c r="AR16" s="16" t="s">
        <v>15057</v>
      </c>
      <c r="AS16" s="23">
        <f>B7L209C20</f>
        <v>2.1415117534170639E-2</v>
      </c>
      <c r="AT16" s="16" t="s">
        <v>15058</v>
      </c>
      <c r="AU16" s="17">
        <f>B7L209C21/24</f>
        <v>8.922965639237766E-4</v>
      </c>
      <c r="AV16" s="16" t="s">
        <v>15059</v>
      </c>
      <c r="AW16" s="23">
        <f>B7L209C22</f>
        <v>8.922965639237766E-4</v>
      </c>
      <c r="AX16" s="16" t="s">
        <v>15060</v>
      </c>
      <c r="AY16" s="26">
        <f>IF(B7L209C23=0,0,B7L209C17/B7L209C23)</f>
        <v>373.56787732941211</v>
      </c>
      <c r="AZ16" s="16" t="s">
        <v>15061</v>
      </c>
      <c r="BA16" s="17">
        <f>A1L209C24</f>
        <v>28.75</v>
      </c>
      <c r="BB16" s="16" t="s">
        <v>15062</v>
      </c>
      <c r="BC16" s="23">
        <f>IF(B7L104C1=0,0,B7L209C25/B7L104C1)</f>
        <v>3.3796170417806476E-3</v>
      </c>
      <c r="BD16" s="16" t="s">
        <v>15063</v>
      </c>
      <c r="BE16" s="23">
        <f>B7L209C26</f>
        <v>3.3796170417806476E-3</v>
      </c>
      <c r="BF16" s="16" t="s">
        <v>15064</v>
      </c>
      <c r="BG16" s="23">
        <f>B7L209C27*B7L119C1</f>
        <v>1.8661222970557598</v>
      </c>
      <c r="BH16" s="16" t="s">
        <v>15065</v>
      </c>
      <c r="BI16" s="23">
        <f>B7L209C28</f>
        <v>1.8661222970557598</v>
      </c>
      <c r="BJ16" s="16" t="s">
        <v>15066</v>
      </c>
      <c r="BK16" s="23">
        <f>B7L209C29/24</f>
        <v>7.7755095710656655E-2</v>
      </c>
      <c r="BL16" s="16" t="s">
        <v>15067</v>
      </c>
      <c r="BM16" s="23">
        <f>B7L209C30</f>
        <v>7.7755095710656655E-2</v>
      </c>
      <c r="BN16" s="16" t="s">
        <v>15068</v>
      </c>
      <c r="BO16" s="26">
        <f>IF(B7L209C31=0,0,B7L209C25/B7L209C31)</f>
        <v>369.75068626993789</v>
      </c>
      <c r="BP16" s="16" t="s">
        <v>15069</v>
      </c>
      <c r="BQ16" s="23">
        <f>A1L209C27</f>
        <v>30.6</v>
      </c>
      <c r="BR16" s="16" t="s">
        <v>15070</v>
      </c>
      <c r="BS16" s="21">
        <f>IF(B7L105C1=0,0,B7L209C33/B7L105C1)</f>
        <v>3.5492093115570855E-3</v>
      </c>
      <c r="BT16" s="16" t="s">
        <v>15071</v>
      </c>
      <c r="BU16" s="23">
        <f>B7L209C34</f>
        <v>3.5492093115570855E-3</v>
      </c>
      <c r="BV16" s="16" t="s">
        <v>15072</v>
      </c>
      <c r="BW16" s="23">
        <f>B7L209C35*B7L120C1</f>
        <v>1.9910567348531631</v>
      </c>
      <c r="BX16" s="16" t="s">
        <v>15073</v>
      </c>
      <c r="BY16" s="23">
        <f>B7L209C36</f>
        <v>1.9910567348531631</v>
      </c>
      <c r="BZ16" s="16" t="s">
        <v>15074</v>
      </c>
      <c r="CA16" s="23">
        <f>B7L209C37/24</f>
        <v>8.296069728554846E-2</v>
      </c>
      <c r="CB16" s="16" t="s">
        <v>15075</v>
      </c>
      <c r="CC16" s="23">
        <f>B7L209C38</f>
        <v>8.296069728554846E-2</v>
      </c>
      <c r="CD16" s="16" t="s">
        <v>15076</v>
      </c>
      <c r="CE16" s="26">
        <f>IF(B7L209C39=0,0,B7L209C33/B7L209C39)</f>
        <v>368.84935880752829</v>
      </c>
    </row>
    <row r="17" spans="1:83" x14ac:dyDescent="0.2">
      <c r="A17" s="11">
        <v>210</v>
      </c>
      <c r="B17" s="14" t="s">
        <v>945</v>
      </c>
      <c r="C17" s="11" t="s">
        <v>617</v>
      </c>
      <c r="D17" s="16" t="s">
        <v>15077</v>
      </c>
      <c r="E17" s="15">
        <f>A1L210C3</f>
        <v>23</v>
      </c>
      <c r="F17" s="16" t="s">
        <v>15078</v>
      </c>
      <c r="G17" s="21">
        <f>IF(B7L101C1=0,0,B7L210C1/B7L101C1)</f>
        <v>2.7063752316304193E-3</v>
      </c>
      <c r="H17" s="16" t="s">
        <v>15079</v>
      </c>
      <c r="I17" s="21">
        <f>B7L210C2</f>
        <v>2.7063752316304193E-3</v>
      </c>
      <c r="J17" s="16" t="s">
        <v>15080</v>
      </c>
      <c r="K17" s="17">
        <f>B7L210C3*B7L116C1</f>
        <v>1.5778492365433139</v>
      </c>
      <c r="L17" s="16" t="s">
        <v>15081</v>
      </c>
      <c r="M17" s="23">
        <f>B7L210C4</f>
        <v>1.5778492365433139</v>
      </c>
      <c r="N17" s="16" t="s">
        <v>15082</v>
      </c>
      <c r="O17" s="23">
        <f>B7L210C5/24</f>
        <v>6.5743718189304745E-2</v>
      </c>
      <c r="P17" s="16" t="s">
        <v>15083</v>
      </c>
      <c r="Q17" s="23">
        <f>B7L210C6</f>
        <v>6.5743718189304745E-2</v>
      </c>
      <c r="R17" s="16" t="s">
        <v>15084</v>
      </c>
      <c r="S17" s="25">
        <f>IF(B7L210C7=0,0,B7L210C1/B7L210C7)</f>
        <v>349.84331025776487</v>
      </c>
      <c r="T17" s="16" t="s">
        <v>15085</v>
      </c>
      <c r="U17" s="23">
        <f>A1L210C18</f>
        <v>14.5</v>
      </c>
      <c r="V17" s="16" t="s">
        <v>15086</v>
      </c>
      <c r="W17" s="23">
        <f>IF(B7L102C1=0,0,B7L210C9/B7L102C1)</f>
        <v>1.6767279013478059E-3</v>
      </c>
      <c r="X17" s="16" t="s">
        <v>15087</v>
      </c>
      <c r="Y17" s="23">
        <f>B7L210C10</f>
        <v>1.6767279013478059E-3</v>
      </c>
      <c r="Z17" s="16" t="s">
        <v>15088</v>
      </c>
      <c r="AA17" s="23">
        <f>B7L210C11*B7L117C1</f>
        <v>0.95238983160506052</v>
      </c>
      <c r="AB17" s="16" t="s">
        <v>15089</v>
      </c>
      <c r="AC17" s="23">
        <f>B7L210C12</f>
        <v>0.95238983160506052</v>
      </c>
      <c r="AD17" s="16" t="s">
        <v>15090</v>
      </c>
      <c r="AE17" s="23">
        <f>B7L210C13/24</f>
        <v>3.9682909650210853E-2</v>
      </c>
      <c r="AF17" s="16" t="s">
        <v>15091</v>
      </c>
      <c r="AG17" s="23">
        <f>B7L210C14</f>
        <v>3.9682909650210853E-2</v>
      </c>
      <c r="AH17" s="16" t="s">
        <v>15092</v>
      </c>
      <c r="AI17" s="26">
        <f>IF(B7L210C15=0,0,B7L210C9/B7L210C15)</f>
        <v>365.39659333984736</v>
      </c>
      <c r="AJ17" s="16" t="s">
        <v>15093</v>
      </c>
      <c r="AK17" s="23">
        <f>A1L210C21</f>
        <v>13.333333333333334</v>
      </c>
      <c r="AL17" s="16" t="s">
        <v>15094</v>
      </c>
      <c r="AM17" s="23">
        <f>IF(B7L103C1=0,0,B7L210C17/B7L103C1)</f>
        <v>1.5731825238614425E-3</v>
      </c>
      <c r="AN17" s="16" t="s">
        <v>15095</v>
      </c>
      <c r="AO17" s="23">
        <f>B7L210C18</f>
        <v>1.5731825238614425E-3</v>
      </c>
      <c r="AP17" s="16" t="s">
        <v>15096</v>
      </c>
      <c r="AQ17" s="23">
        <f>B7L210C19*B7L118C1</f>
        <v>0.85660470136682565</v>
      </c>
      <c r="AR17" s="16" t="s">
        <v>15097</v>
      </c>
      <c r="AS17" s="23">
        <f>B7L210C20</f>
        <v>0.85660470136682565</v>
      </c>
      <c r="AT17" s="16" t="s">
        <v>15098</v>
      </c>
      <c r="AU17" s="17">
        <f>B7L210C21/24</f>
        <v>3.5691862556951066E-2</v>
      </c>
      <c r="AV17" s="16" t="s">
        <v>15099</v>
      </c>
      <c r="AW17" s="23">
        <f>B7L210C22</f>
        <v>3.5691862556951066E-2</v>
      </c>
      <c r="AX17" s="16" t="s">
        <v>15100</v>
      </c>
      <c r="AY17" s="26">
        <f>IF(B7L210C23=0,0,B7L210C17/B7L210C23)</f>
        <v>373.56787732941211</v>
      </c>
      <c r="AZ17" s="16" t="s">
        <v>15101</v>
      </c>
      <c r="BA17" s="17">
        <f>A1L210C24</f>
        <v>18.75</v>
      </c>
      <c r="BB17" s="16" t="s">
        <v>15102</v>
      </c>
      <c r="BC17" s="23">
        <f>IF(B7L104C1=0,0,B7L210C25/B7L104C1)</f>
        <v>2.2040980707265091E-3</v>
      </c>
      <c r="BD17" s="16" t="s">
        <v>15103</v>
      </c>
      <c r="BE17" s="23">
        <f>B7L210C26</f>
        <v>2.2040980707265091E-3</v>
      </c>
      <c r="BF17" s="16" t="s">
        <v>15104</v>
      </c>
      <c r="BG17" s="23">
        <f>B7L210C27*B7L119C1</f>
        <v>1.2170362806885389</v>
      </c>
      <c r="BH17" s="16" t="s">
        <v>15105</v>
      </c>
      <c r="BI17" s="23">
        <f>B7L210C28</f>
        <v>1.2170362806885389</v>
      </c>
      <c r="BJ17" s="16" t="s">
        <v>15106</v>
      </c>
      <c r="BK17" s="23">
        <f>B7L210C29/24</f>
        <v>5.0709845028689117E-2</v>
      </c>
      <c r="BL17" s="16" t="s">
        <v>15107</v>
      </c>
      <c r="BM17" s="23">
        <f>B7L210C30</f>
        <v>5.0709845028689117E-2</v>
      </c>
      <c r="BN17" s="16" t="s">
        <v>15108</v>
      </c>
      <c r="BO17" s="26">
        <f>IF(B7L210C31=0,0,B7L210C25/B7L210C31)</f>
        <v>369.75068626993789</v>
      </c>
      <c r="BP17" s="16" t="s">
        <v>15109</v>
      </c>
      <c r="BQ17" s="23">
        <f>A1L210C27</f>
        <v>24.2</v>
      </c>
      <c r="BR17" s="16" t="s">
        <v>15110</v>
      </c>
      <c r="BS17" s="21">
        <f>IF(B7L105C1=0,0,B7L210C33/B7L105C1)</f>
        <v>2.8068910241725968E-3</v>
      </c>
      <c r="BT17" s="16" t="s">
        <v>15111</v>
      </c>
      <c r="BU17" s="23">
        <f>B7L210C34</f>
        <v>2.8068910241725968E-3</v>
      </c>
      <c r="BV17" s="16" t="s">
        <v>15112</v>
      </c>
      <c r="BW17" s="23">
        <f>B7L210C35*B7L120C1</f>
        <v>1.5746265680864884</v>
      </c>
      <c r="BX17" s="16" t="s">
        <v>15113</v>
      </c>
      <c r="BY17" s="23">
        <f>B7L210C36</f>
        <v>1.5746265680864884</v>
      </c>
      <c r="BZ17" s="16" t="s">
        <v>15114</v>
      </c>
      <c r="CA17" s="23">
        <f>B7L210C37/24</f>
        <v>6.5609440336937011E-2</v>
      </c>
      <c r="CB17" s="16" t="s">
        <v>15115</v>
      </c>
      <c r="CC17" s="23">
        <f>B7L210C38</f>
        <v>6.5609440336937011E-2</v>
      </c>
      <c r="CD17" s="16" t="s">
        <v>15116</v>
      </c>
      <c r="CE17" s="26">
        <f>IF(B7L210C39=0,0,B7L210C33/B7L210C39)</f>
        <v>368.84935880752829</v>
      </c>
    </row>
    <row r="18" spans="1:83" x14ac:dyDescent="0.2">
      <c r="A18" s="11">
        <v>211</v>
      </c>
      <c r="B18" s="14" t="s">
        <v>945</v>
      </c>
      <c r="C18" s="11" t="s">
        <v>619</v>
      </c>
      <c r="D18" s="16" t="s">
        <v>15117</v>
      </c>
      <c r="E18" s="15">
        <f>A1L211C3</f>
        <v>13934</v>
      </c>
      <c r="F18" s="16" t="s">
        <v>15118</v>
      </c>
      <c r="G18" s="21">
        <f>IF(B7L101C1=0,0,B7L211C1/B7L101C1)</f>
        <v>1.6395927164147073</v>
      </c>
      <c r="H18" s="16" t="s">
        <v>15119</v>
      </c>
      <c r="I18" s="21">
        <f>B7L211C2</f>
        <v>1.6395927164147073</v>
      </c>
      <c r="J18" s="16" t="s">
        <v>15120</v>
      </c>
      <c r="K18" s="17">
        <f>B7L211C3*B7L116C1</f>
        <v>955.90222878237125</v>
      </c>
      <c r="L18" s="16" t="s">
        <v>15121</v>
      </c>
      <c r="M18" s="23">
        <f>B7L211C4</f>
        <v>955.90222878237125</v>
      </c>
      <c r="N18" s="16" t="s">
        <v>15122</v>
      </c>
      <c r="O18" s="23">
        <f>B7L211C5/24</f>
        <v>39.829259532598805</v>
      </c>
      <c r="P18" s="16" t="s">
        <v>15123</v>
      </c>
      <c r="Q18" s="23">
        <f>B7L211C6</f>
        <v>39.829259532598805</v>
      </c>
      <c r="R18" s="16" t="s">
        <v>15124</v>
      </c>
      <c r="S18" s="25">
        <f>IF(B7L211C7=0,0,B7L211C1/B7L211C7)</f>
        <v>349.84331025776481</v>
      </c>
      <c r="T18" s="16" t="s">
        <v>15125</v>
      </c>
      <c r="U18" s="17">
        <f>A1L211C18</f>
        <v>13668</v>
      </c>
      <c r="V18" s="16" t="s">
        <v>15126</v>
      </c>
      <c r="W18" s="23">
        <f>IF(B7L102C1=0,0,B7L211C9/B7L102C1)</f>
        <v>1.5805184107325387</v>
      </c>
      <c r="X18" s="16" t="s">
        <v>15127</v>
      </c>
      <c r="Y18" s="23">
        <f>B7L211C10</f>
        <v>1.5805184107325387</v>
      </c>
      <c r="Z18" s="16" t="s">
        <v>15128</v>
      </c>
      <c r="AA18" s="23">
        <f>B7L211C11*B7L117C1</f>
        <v>897.74235988813564</v>
      </c>
      <c r="AB18" s="16" t="s">
        <v>15129</v>
      </c>
      <c r="AC18" s="23">
        <f>B7L211C12</f>
        <v>897.74235988813564</v>
      </c>
      <c r="AD18" s="16" t="s">
        <v>15130</v>
      </c>
      <c r="AE18" s="23">
        <f>B7L211C13/24</f>
        <v>37.405931662005649</v>
      </c>
      <c r="AF18" s="16" t="s">
        <v>15131</v>
      </c>
      <c r="AG18" s="23">
        <f>B7L211C14</f>
        <v>37.405931662005649</v>
      </c>
      <c r="AH18" s="16" t="s">
        <v>15132</v>
      </c>
      <c r="AI18" s="26">
        <f>IF(B7L211C15=0,0,B7L211C9/B7L211C15)</f>
        <v>365.39659333984741</v>
      </c>
      <c r="AJ18" s="16" t="s">
        <v>15133</v>
      </c>
      <c r="AK18" s="17">
        <f>A1L211C21</f>
        <v>13973.333333333334</v>
      </c>
      <c r="AL18" s="16" t="s">
        <v>15134</v>
      </c>
      <c r="AM18" s="23">
        <f>IF(B7L103C1=0,0,B7L211C17/B7L103C1)</f>
        <v>1.6486952850067917</v>
      </c>
      <c r="AN18" s="16" t="s">
        <v>15135</v>
      </c>
      <c r="AO18" s="23">
        <f>B7L211C18</f>
        <v>1.6486952850067917</v>
      </c>
      <c r="AP18" s="16" t="s">
        <v>15136</v>
      </c>
      <c r="AQ18" s="23">
        <f>B7L211C19*B7L118C1</f>
        <v>897.72172703243325</v>
      </c>
      <c r="AR18" s="16" t="s">
        <v>15137</v>
      </c>
      <c r="AS18" s="23">
        <f>B7L211C20</f>
        <v>897.72172703243325</v>
      </c>
      <c r="AT18" s="16" t="s">
        <v>15138</v>
      </c>
      <c r="AU18" s="17">
        <f>B7L211C21/24</f>
        <v>37.405071959684719</v>
      </c>
      <c r="AV18" s="16" t="s">
        <v>15139</v>
      </c>
      <c r="AW18" s="23">
        <f>B7L211C22</f>
        <v>37.405071959684719</v>
      </c>
      <c r="AX18" s="16" t="s">
        <v>15140</v>
      </c>
      <c r="AY18" s="26">
        <f>IF(B7L211C23=0,0,B7L211C17/B7L211C23)</f>
        <v>373.56787732941211</v>
      </c>
      <c r="AZ18" s="16" t="s">
        <v>15141</v>
      </c>
      <c r="BA18" s="17">
        <f>A1L211C24</f>
        <v>14494.25</v>
      </c>
      <c r="BB18" s="16" t="s">
        <v>15142</v>
      </c>
      <c r="BC18" s="23">
        <f>IF(B7L104C1=0,0,B7L211C25/B7L104C1)</f>
        <v>1.7038265846201444</v>
      </c>
      <c r="BD18" s="16" t="s">
        <v>15143</v>
      </c>
      <c r="BE18" s="23">
        <f>B7L211C26</f>
        <v>1.7038265846201444</v>
      </c>
      <c r="BF18" s="16" t="s">
        <v>15144</v>
      </c>
      <c r="BG18" s="23">
        <f>B7L211C27*B7L119C1</f>
        <v>940.80149927305899</v>
      </c>
      <c r="BH18" s="16" t="s">
        <v>15145</v>
      </c>
      <c r="BI18" s="23">
        <f>B7L211C28</f>
        <v>940.80149927305899</v>
      </c>
      <c r="BJ18" s="16" t="s">
        <v>15146</v>
      </c>
      <c r="BK18" s="23">
        <f>B7L211C29/24</f>
        <v>39.200062469710794</v>
      </c>
      <c r="BL18" s="16" t="s">
        <v>15147</v>
      </c>
      <c r="BM18" s="23">
        <f>B7L211C30</f>
        <v>39.200062469710794</v>
      </c>
      <c r="BN18" s="16" t="s">
        <v>15148</v>
      </c>
      <c r="BO18" s="26">
        <f>IF(B7L211C31=0,0,B7L211C25/B7L211C31)</f>
        <v>369.75068626993783</v>
      </c>
      <c r="BP18" s="16" t="s">
        <v>15149</v>
      </c>
      <c r="BQ18" s="17">
        <f>A1L211C27</f>
        <v>14899.800000000001</v>
      </c>
      <c r="BR18" s="16" t="s">
        <v>15150</v>
      </c>
      <c r="BS18" s="21">
        <f>IF(B7L105C1=0,0,B7L211C33/B7L105C1)</f>
        <v>1.7281865653705315</v>
      </c>
      <c r="BT18" s="16" t="s">
        <v>15151</v>
      </c>
      <c r="BU18" s="23">
        <f>B7L211C34</f>
        <v>1.7281865653705315</v>
      </c>
      <c r="BV18" s="16" t="s">
        <v>15152</v>
      </c>
      <c r="BW18" s="23">
        <f>B7L211C35*B7L120C1</f>
        <v>969.48846856095292</v>
      </c>
      <c r="BX18" s="16" t="s">
        <v>15153</v>
      </c>
      <c r="BY18" s="23">
        <f>B7L211C36</f>
        <v>969.48846856095292</v>
      </c>
      <c r="BZ18" s="16" t="s">
        <v>15154</v>
      </c>
      <c r="CA18" s="23">
        <f>B7L211C37/24</f>
        <v>40.395352856706374</v>
      </c>
      <c r="CB18" s="16" t="s">
        <v>15155</v>
      </c>
      <c r="CC18" s="23">
        <f>B7L211C38</f>
        <v>40.395352856706374</v>
      </c>
      <c r="CD18" s="16" t="s">
        <v>15156</v>
      </c>
      <c r="CE18" s="26">
        <f>IF(B7L211C39=0,0,B7L211C33/B7L211C39)</f>
        <v>368.84935880752823</v>
      </c>
    </row>
    <row r="19" spans="1:83" x14ac:dyDescent="0.2">
      <c r="A19" s="11">
        <v>212</v>
      </c>
      <c r="B19" s="14" t="s">
        <v>945</v>
      </c>
      <c r="C19" s="11" t="s">
        <v>621</v>
      </c>
      <c r="D19" s="16" t="s">
        <v>15157</v>
      </c>
      <c r="E19" s="15">
        <f>A1L212C3</f>
        <v>4207</v>
      </c>
      <c r="F19" s="16" t="s">
        <v>15158</v>
      </c>
      <c r="G19" s="21">
        <f>IF(B7L101C1=0,0,B7L212C1/B7L101C1)</f>
        <v>0.49503133041170327</v>
      </c>
      <c r="H19" s="16" t="s">
        <v>15159</v>
      </c>
      <c r="I19" s="21">
        <f>B7L212C2</f>
        <v>0.49503133041170327</v>
      </c>
      <c r="J19" s="16" t="s">
        <v>15160</v>
      </c>
      <c r="K19" s="17">
        <f>B7L212C3*B7L116C1</f>
        <v>288.60920600598791</v>
      </c>
      <c r="L19" s="16" t="s">
        <v>15161</v>
      </c>
      <c r="M19" s="23">
        <f>B7L212C4</f>
        <v>288.60920600598791</v>
      </c>
      <c r="N19" s="16" t="s">
        <v>15162</v>
      </c>
      <c r="O19" s="23">
        <f>B7L212C5/24</f>
        <v>12.02538358358283</v>
      </c>
      <c r="P19" s="16" t="s">
        <v>15163</v>
      </c>
      <c r="Q19" s="23">
        <f>B7L212C6</f>
        <v>12.02538358358283</v>
      </c>
      <c r="R19" s="16" t="s">
        <v>15164</v>
      </c>
      <c r="S19" s="25">
        <f>IF(B7L212C7=0,0,B7L212C1/B7L212C7)</f>
        <v>349.84331025776487</v>
      </c>
      <c r="T19" s="16" t="s">
        <v>15165</v>
      </c>
      <c r="U19" s="17">
        <f>A1L212C18</f>
        <v>4219</v>
      </c>
      <c r="V19" s="16" t="s">
        <v>15166</v>
      </c>
      <c r="W19" s="23">
        <f>IF(B7L102C1=0,0,B7L212C9/B7L102C1)</f>
        <v>0.48787000108871675</v>
      </c>
      <c r="X19" s="16" t="s">
        <v>15167</v>
      </c>
      <c r="Y19" s="23">
        <f>B7L212C10</f>
        <v>0.48787000108871675</v>
      </c>
      <c r="Z19" s="16" t="s">
        <v>15168</v>
      </c>
      <c r="AA19" s="23">
        <f>B7L212C11*B7L117C1</f>
        <v>277.11259996839658</v>
      </c>
      <c r="AB19" s="16" t="s">
        <v>15169</v>
      </c>
      <c r="AC19" s="23">
        <f>B7L212C12</f>
        <v>277.11259996839658</v>
      </c>
      <c r="AD19" s="16" t="s">
        <v>15170</v>
      </c>
      <c r="AE19" s="23">
        <f>B7L212C13/24</f>
        <v>11.546358332016524</v>
      </c>
      <c r="AF19" s="16" t="s">
        <v>15171</v>
      </c>
      <c r="AG19" s="23">
        <f>B7L212C14</f>
        <v>11.546358332016524</v>
      </c>
      <c r="AH19" s="16" t="s">
        <v>15172</v>
      </c>
      <c r="AI19" s="26">
        <f>IF(B7L212C15=0,0,B7L212C9/B7L212C15)</f>
        <v>365.39659333984736</v>
      </c>
      <c r="AJ19" s="16" t="s">
        <v>15173</v>
      </c>
      <c r="AK19" s="17">
        <f>A1L212C21</f>
        <v>3866.3333333333335</v>
      </c>
      <c r="AL19" s="16" t="s">
        <v>15174</v>
      </c>
      <c r="AM19" s="23">
        <f>IF(B7L103C1=0,0,B7L212C17/B7L103C1)</f>
        <v>0.45618360235672178</v>
      </c>
      <c r="AN19" s="16" t="s">
        <v>15175</v>
      </c>
      <c r="AO19" s="23">
        <f>B7L212C18</f>
        <v>0.45618360235672178</v>
      </c>
      <c r="AP19" s="16" t="s">
        <v>15176</v>
      </c>
      <c r="AQ19" s="23">
        <f>B7L212C19*B7L118C1</f>
        <v>248.39394827884527</v>
      </c>
      <c r="AR19" s="16" t="s">
        <v>15177</v>
      </c>
      <c r="AS19" s="23">
        <f>B7L212C20</f>
        <v>248.39394827884527</v>
      </c>
      <c r="AT19" s="16" t="s">
        <v>15178</v>
      </c>
      <c r="AU19" s="17">
        <f>B7L212C21/24</f>
        <v>10.349747844951887</v>
      </c>
      <c r="AV19" s="16" t="s">
        <v>15179</v>
      </c>
      <c r="AW19" s="23">
        <f>B7L212C22</f>
        <v>10.349747844951887</v>
      </c>
      <c r="AX19" s="16" t="s">
        <v>15180</v>
      </c>
      <c r="AY19" s="26">
        <f>IF(B7L212C23=0,0,B7L212C17/B7L212C23)</f>
        <v>373.56787732941206</v>
      </c>
      <c r="AZ19" s="16" t="s">
        <v>15181</v>
      </c>
      <c r="BA19" s="17">
        <f>A1L212C24</f>
        <v>3813.25</v>
      </c>
      <c r="BB19" s="16" t="s">
        <v>15182</v>
      </c>
      <c r="BC19" s="23">
        <f>IF(B7L104C1=0,0,B7L212C25/B7L104C1)</f>
        <v>0.44825477163721927</v>
      </c>
      <c r="BD19" s="16" t="s">
        <v>15183</v>
      </c>
      <c r="BE19" s="23">
        <f>B7L212C26</f>
        <v>0.44825477163721927</v>
      </c>
      <c r="BF19" s="16" t="s">
        <v>15184</v>
      </c>
      <c r="BG19" s="23">
        <f>B7L212C27*B7L119C1</f>
        <v>247.51272519123046</v>
      </c>
      <c r="BH19" s="16" t="s">
        <v>15185</v>
      </c>
      <c r="BI19" s="23">
        <f>B7L212C28</f>
        <v>247.51272519123046</v>
      </c>
      <c r="BJ19" s="16" t="s">
        <v>15186</v>
      </c>
      <c r="BK19" s="23">
        <f>B7L212C29/24</f>
        <v>10.31303021630127</v>
      </c>
      <c r="BL19" s="16" t="s">
        <v>15187</v>
      </c>
      <c r="BM19" s="23">
        <f>B7L212C30</f>
        <v>10.31303021630127</v>
      </c>
      <c r="BN19" s="16" t="s">
        <v>15188</v>
      </c>
      <c r="BO19" s="26">
        <f>IF(B7L212C31=0,0,B7L212C25/B7L212C31)</f>
        <v>369.75068626993783</v>
      </c>
      <c r="BP19" s="16" t="s">
        <v>15189</v>
      </c>
      <c r="BQ19" s="17">
        <f>A1L212C27</f>
        <v>3731.3999999999996</v>
      </c>
      <c r="BR19" s="16" t="s">
        <v>15190</v>
      </c>
      <c r="BS19" s="21">
        <f>IF(B7L105C1=0,0,B7L212C33/B7L105C1)</f>
        <v>0.4327947589916375</v>
      </c>
      <c r="BT19" s="16" t="s">
        <v>15191</v>
      </c>
      <c r="BU19" s="23">
        <f>B7L212C34</f>
        <v>0.4327947589916375</v>
      </c>
      <c r="BV19" s="16" t="s">
        <v>15192</v>
      </c>
      <c r="BW19" s="23">
        <f>B7L212C35*B7L120C1</f>
        <v>242.79180066768274</v>
      </c>
      <c r="BX19" s="16" t="s">
        <v>15193</v>
      </c>
      <c r="BY19" s="23">
        <f>B7L212C36</f>
        <v>242.79180066768274</v>
      </c>
      <c r="BZ19" s="16" t="s">
        <v>15194</v>
      </c>
      <c r="CA19" s="23">
        <f>B7L212C37/24</f>
        <v>10.116325027820114</v>
      </c>
      <c r="CB19" s="16" t="s">
        <v>15195</v>
      </c>
      <c r="CC19" s="23">
        <f>B7L212C38</f>
        <v>10.116325027820114</v>
      </c>
      <c r="CD19" s="16" t="s">
        <v>15196</v>
      </c>
      <c r="CE19" s="26">
        <f>IF(B7L212C39=0,0,B7L212C33/B7L212C39)</f>
        <v>368.84935880752829</v>
      </c>
    </row>
    <row r="20" spans="1:83" x14ac:dyDescent="0.2">
      <c r="A20" s="11">
        <v>213</v>
      </c>
      <c r="B20" s="14" t="s">
        <v>945</v>
      </c>
      <c r="C20" s="11" t="s">
        <v>623</v>
      </c>
      <c r="D20" s="16" t="s">
        <v>15197</v>
      </c>
      <c r="E20" s="15">
        <f>A1L213C3</f>
        <v>26</v>
      </c>
      <c r="F20" s="16" t="s">
        <v>15198</v>
      </c>
      <c r="G20" s="21">
        <f>IF(B7L101C1=0,0,B7L213C1/B7L101C1)</f>
        <v>3.0593806966256916E-3</v>
      </c>
      <c r="H20" s="16" t="s">
        <v>15199</v>
      </c>
      <c r="I20" s="21">
        <f>B7L213C2</f>
        <v>3.0593806966256916E-3</v>
      </c>
      <c r="J20" s="16" t="s">
        <v>15200</v>
      </c>
      <c r="K20" s="17">
        <f>B7L213C3*B7L116C1</f>
        <v>1.7836556587011376</v>
      </c>
      <c r="L20" s="16" t="s">
        <v>15201</v>
      </c>
      <c r="M20" s="23">
        <f>B7L213C4</f>
        <v>1.7836556587011376</v>
      </c>
      <c r="N20" s="16" t="s">
        <v>15202</v>
      </c>
      <c r="O20" s="23">
        <f>B7L213C5/24</f>
        <v>7.4318985779214072E-2</v>
      </c>
      <c r="P20" s="16" t="s">
        <v>15203</v>
      </c>
      <c r="Q20" s="23">
        <f>B7L213C6</f>
        <v>7.4318985779214072E-2</v>
      </c>
      <c r="R20" s="16" t="s">
        <v>15204</v>
      </c>
      <c r="S20" s="25">
        <f>IF(B7L213C7=0,0,B7L213C1/B7L213C7)</f>
        <v>349.84331025776481</v>
      </c>
      <c r="T20" s="16" t="s">
        <v>15205</v>
      </c>
      <c r="U20" s="23">
        <f>A1L213C18</f>
        <v>14.5</v>
      </c>
      <c r="V20" s="16" t="s">
        <v>15206</v>
      </c>
      <c r="W20" s="23">
        <f>IF(B7L102C1=0,0,B7L213C9/B7L102C1)</f>
        <v>1.6767279013478059E-3</v>
      </c>
      <c r="X20" s="16" t="s">
        <v>15207</v>
      </c>
      <c r="Y20" s="23">
        <f>B7L213C10</f>
        <v>1.6767279013478059E-3</v>
      </c>
      <c r="Z20" s="16" t="s">
        <v>15208</v>
      </c>
      <c r="AA20" s="23">
        <f>B7L213C11*B7L117C1</f>
        <v>0.95238983160506052</v>
      </c>
      <c r="AB20" s="16" t="s">
        <v>15209</v>
      </c>
      <c r="AC20" s="23">
        <f>B7L213C12</f>
        <v>0.95238983160506052</v>
      </c>
      <c r="AD20" s="16" t="s">
        <v>15210</v>
      </c>
      <c r="AE20" s="23">
        <f>B7L213C13/24</f>
        <v>3.9682909650210853E-2</v>
      </c>
      <c r="AF20" s="16" t="s">
        <v>15211</v>
      </c>
      <c r="AG20" s="23">
        <f>B7L213C14</f>
        <v>3.9682909650210853E-2</v>
      </c>
      <c r="AH20" s="16" t="s">
        <v>15212</v>
      </c>
      <c r="AI20" s="26">
        <f>IF(B7L213C15=0,0,B7L213C9/B7L213C15)</f>
        <v>365.39659333984736</v>
      </c>
      <c r="AJ20" s="16" t="s">
        <v>15213</v>
      </c>
      <c r="AK20" s="23">
        <f>A1L213C21</f>
        <v>26.333333333333336</v>
      </c>
      <c r="AL20" s="16" t="s">
        <v>15214</v>
      </c>
      <c r="AM20" s="23">
        <f>IF(B7L103C1=0,0,B7L213C17/B7L103C1)</f>
        <v>3.1070354846263492E-3</v>
      </c>
      <c r="AN20" s="16" t="s">
        <v>15215</v>
      </c>
      <c r="AO20" s="23">
        <f>B7L213C18</f>
        <v>3.1070354846263492E-3</v>
      </c>
      <c r="AP20" s="16" t="s">
        <v>15216</v>
      </c>
      <c r="AQ20" s="23">
        <f>B7L213C19*B7L118C1</f>
        <v>1.6917942851994807</v>
      </c>
      <c r="AR20" s="16" t="s">
        <v>15217</v>
      </c>
      <c r="AS20" s="23">
        <f>B7L213C20</f>
        <v>1.6917942851994807</v>
      </c>
      <c r="AT20" s="16" t="s">
        <v>15218</v>
      </c>
      <c r="AU20" s="17">
        <f>B7L213C21/24</f>
        <v>7.0491428549978363E-2</v>
      </c>
      <c r="AV20" s="16" t="s">
        <v>15219</v>
      </c>
      <c r="AW20" s="23">
        <f>B7L213C22</f>
        <v>7.0491428549978363E-2</v>
      </c>
      <c r="AX20" s="16" t="s">
        <v>15220</v>
      </c>
      <c r="AY20" s="26">
        <f>IF(B7L213C23=0,0,B7L213C17/B7L213C23)</f>
        <v>373.56787732941211</v>
      </c>
      <c r="AZ20" s="16" t="s">
        <v>15221</v>
      </c>
      <c r="BA20" s="17">
        <f>A1L213C24</f>
        <v>32.25</v>
      </c>
      <c r="BB20" s="16" t="s">
        <v>15222</v>
      </c>
      <c r="BC20" s="23">
        <f>IF(B7L104C1=0,0,B7L213C25/B7L104C1)</f>
        <v>3.7910486816495957E-3</v>
      </c>
      <c r="BD20" s="16" t="s">
        <v>15223</v>
      </c>
      <c r="BE20" s="23">
        <f>B7L213C26</f>
        <v>3.7910486816495957E-3</v>
      </c>
      <c r="BF20" s="16" t="s">
        <v>15224</v>
      </c>
      <c r="BG20" s="23">
        <f>B7L213C27*B7L119C1</f>
        <v>2.0933024027842868</v>
      </c>
      <c r="BH20" s="16" t="s">
        <v>15225</v>
      </c>
      <c r="BI20" s="23">
        <f>B7L213C28</f>
        <v>2.0933024027842868</v>
      </c>
      <c r="BJ20" s="16" t="s">
        <v>15226</v>
      </c>
      <c r="BK20" s="23">
        <f>B7L213C29/24</f>
        <v>8.7220933449345284E-2</v>
      </c>
      <c r="BL20" s="16" t="s">
        <v>15227</v>
      </c>
      <c r="BM20" s="23">
        <f>B7L213C30</f>
        <v>8.7220933449345284E-2</v>
      </c>
      <c r="BN20" s="16" t="s">
        <v>15228</v>
      </c>
      <c r="BO20" s="26">
        <f>IF(B7L213C31=0,0,B7L213C25/B7L213C31)</f>
        <v>369.75068626993789</v>
      </c>
      <c r="BP20" s="16" t="s">
        <v>15229</v>
      </c>
      <c r="BQ20" s="23">
        <f>A1L213C27</f>
        <v>34.6</v>
      </c>
      <c r="BR20" s="16" t="s">
        <v>15230</v>
      </c>
      <c r="BS20" s="21">
        <f>IF(B7L105C1=0,0,B7L213C33/B7L105C1)</f>
        <v>4.0131582411723904E-3</v>
      </c>
      <c r="BT20" s="16" t="s">
        <v>15231</v>
      </c>
      <c r="BU20" s="23">
        <f>B7L213C34</f>
        <v>4.0131582411723904E-3</v>
      </c>
      <c r="BV20" s="16" t="s">
        <v>15232</v>
      </c>
      <c r="BW20" s="23">
        <f>B7L213C35*B7L120C1</f>
        <v>2.2513255890823345</v>
      </c>
      <c r="BX20" s="16" t="s">
        <v>15233</v>
      </c>
      <c r="BY20" s="23">
        <f>B7L213C36</f>
        <v>2.2513255890823345</v>
      </c>
      <c r="BZ20" s="16" t="s">
        <v>15234</v>
      </c>
      <c r="CA20" s="23">
        <f>B7L213C37/24</f>
        <v>9.3805232878430608E-2</v>
      </c>
      <c r="CB20" s="16" t="s">
        <v>15235</v>
      </c>
      <c r="CC20" s="23">
        <f>B7L213C38</f>
        <v>9.3805232878430608E-2</v>
      </c>
      <c r="CD20" s="16" t="s">
        <v>15236</v>
      </c>
      <c r="CE20" s="26">
        <f>IF(B7L213C39=0,0,B7L213C33/B7L213C39)</f>
        <v>368.84935880752829</v>
      </c>
    </row>
    <row r="21" spans="1:83" x14ac:dyDescent="0.2">
      <c r="A21" s="11">
        <v>214</v>
      </c>
      <c r="B21" s="14" t="s">
        <v>945</v>
      </c>
      <c r="C21" s="11" t="s">
        <v>625</v>
      </c>
      <c r="D21" s="16" t="s">
        <v>15237</v>
      </c>
      <c r="E21" s="15">
        <f>A1L214C3</f>
        <v>6789</v>
      </c>
      <c r="F21" s="16" t="s">
        <v>15238</v>
      </c>
      <c r="G21" s="21">
        <f>IF(B7L101C1=0,0,B7L214C1/B7L101C1)</f>
        <v>0.79885136728430073</v>
      </c>
      <c r="H21" s="16" t="s">
        <v>15239</v>
      </c>
      <c r="I21" s="21">
        <f>B7L214C2</f>
        <v>0.79885136728430073</v>
      </c>
      <c r="J21" s="16" t="s">
        <v>15240</v>
      </c>
      <c r="K21" s="17">
        <f>B7L214C3*B7L116C1</f>
        <v>465.73993334315469</v>
      </c>
      <c r="L21" s="16" t="s">
        <v>15241</v>
      </c>
      <c r="M21" s="23">
        <f>B7L214C4</f>
        <v>465.73993334315469</v>
      </c>
      <c r="N21" s="16" t="s">
        <v>15242</v>
      </c>
      <c r="O21" s="23">
        <f>B7L214C5/24</f>
        <v>19.40583055596478</v>
      </c>
      <c r="P21" s="16" t="s">
        <v>15243</v>
      </c>
      <c r="Q21" s="23">
        <f>B7L214C6</f>
        <v>19.40583055596478</v>
      </c>
      <c r="R21" s="16" t="s">
        <v>15244</v>
      </c>
      <c r="S21" s="25">
        <f>IF(B7L214C7=0,0,B7L214C1/B7L214C7)</f>
        <v>349.84331025776487</v>
      </c>
      <c r="T21" s="16" t="s">
        <v>15245</v>
      </c>
      <c r="U21" s="17">
        <f>A1L214C18</f>
        <v>6504</v>
      </c>
      <c r="V21" s="16" t="s">
        <v>15246</v>
      </c>
      <c r="W21" s="23">
        <f>IF(B7L102C1=0,0,B7L214C9/B7L102C1)</f>
        <v>0.75209919105973311</v>
      </c>
      <c r="X21" s="16" t="s">
        <v>15247</v>
      </c>
      <c r="Y21" s="23">
        <f>B7L214C10</f>
        <v>0.75209919105973311</v>
      </c>
      <c r="Z21" s="16" t="s">
        <v>15248</v>
      </c>
      <c r="AA21" s="23">
        <f>B7L214C11*B7L117C1</f>
        <v>427.19610101788368</v>
      </c>
      <c r="AB21" s="16" t="s">
        <v>15249</v>
      </c>
      <c r="AC21" s="23">
        <f>B7L214C12</f>
        <v>427.19610101788368</v>
      </c>
      <c r="AD21" s="16" t="s">
        <v>15250</v>
      </c>
      <c r="AE21" s="23">
        <f>B7L214C13/24</f>
        <v>17.799837542411819</v>
      </c>
      <c r="AF21" s="16" t="s">
        <v>15251</v>
      </c>
      <c r="AG21" s="23">
        <f>B7L214C14</f>
        <v>17.799837542411819</v>
      </c>
      <c r="AH21" s="16" t="s">
        <v>15252</v>
      </c>
      <c r="AI21" s="26">
        <f>IF(B7L214C15=0,0,B7L214C9/B7L214C15)</f>
        <v>365.39659333984741</v>
      </c>
      <c r="AJ21" s="16" t="s">
        <v>15253</v>
      </c>
      <c r="AK21" s="17">
        <f>A1L214C21</f>
        <v>6934.666666666667</v>
      </c>
      <c r="AL21" s="16" t="s">
        <v>15254</v>
      </c>
      <c r="AM21" s="23">
        <f>IF(B7L103C1=0,0,B7L214C17/B7L103C1)</f>
        <v>0.81821223066033621</v>
      </c>
      <c r="AN21" s="16" t="s">
        <v>15255</v>
      </c>
      <c r="AO21" s="23">
        <f>B7L214C18</f>
        <v>0.81821223066033621</v>
      </c>
      <c r="AP21" s="16" t="s">
        <v>15256</v>
      </c>
      <c r="AQ21" s="23">
        <f>B7L214C19*B7L118C1</f>
        <v>445.52010518088599</v>
      </c>
      <c r="AR21" s="16" t="s">
        <v>15257</v>
      </c>
      <c r="AS21" s="23">
        <f>B7L214C20</f>
        <v>445.52010518088599</v>
      </c>
      <c r="AT21" s="16" t="s">
        <v>15258</v>
      </c>
      <c r="AU21" s="17">
        <f>B7L214C21/24</f>
        <v>18.563337715870251</v>
      </c>
      <c r="AV21" s="16" t="s">
        <v>15259</v>
      </c>
      <c r="AW21" s="23">
        <f>B7L214C22</f>
        <v>18.563337715870251</v>
      </c>
      <c r="AX21" s="16" t="s">
        <v>15260</v>
      </c>
      <c r="AY21" s="26">
        <f>IF(B7L214C23=0,0,B7L214C17/B7L214C23)</f>
        <v>373.56787732941211</v>
      </c>
      <c r="AZ21" s="16" t="s">
        <v>15261</v>
      </c>
      <c r="BA21" s="17">
        <f>A1L214C24</f>
        <v>6950.25</v>
      </c>
      <c r="BB21" s="16" t="s">
        <v>15262</v>
      </c>
      <c r="BC21" s="23">
        <f>IF(B7L104C1=0,0,B7L214C25/B7L104C1)</f>
        <v>0.81701507285690245</v>
      </c>
      <c r="BD21" s="16" t="s">
        <v>15263</v>
      </c>
      <c r="BE21" s="23">
        <f>B7L214C26</f>
        <v>0.81701507285690245</v>
      </c>
      <c r="BF21" s="16" t="s">
        <v>15264</v>
      </c>
      <c r="BG21" s="23">
        <f>B7L214C27*B7L119C1</f>
        <v>451.13100852562764</v>
      </c>
      <c r="BH21" s="16" t="s">
        <v>15265</v>
      </c>
      <c r="BI21" s="23">
        <f>B7L214C28</f>
        <v>451.13100852562764</v>
      </c>
      <c r="BJ21" s="16" t="s">
        <v>15266</v>
      </c>
      <c r="BK21" s="23">
        <f>B7L214C29/24</f>
        <v>18.797125355234485</v>
      </c>
      <c r="BL21" s="16" t="s">
        <v>15267</v>
      </c>
      <c r="BM21" s="23">
        <f>B7L214C30</f>
        <v>18.797125355234485</v>
      </c>
      <c r="BN21" s="16" t="s">
        <v>15268</v>
      </c>
      <c r="BO21" s="26">
        <f>IF(B7L214C31=0,0,B7L214C25/B7L214C31)</f>
        <v>369.75068626993783</v>
      </c>
      <c r="BP21" s="16" t="s">
        <v>15269</v>
      </c>
      <c r="BQ21" s="17">
        <f>A1L214C27</f>
        <v>6970</v>
      </c>
      <c r="BR21" s="16" t="s">
        <v>15270</v>
      </c>
      <c r="BS21" s="21">
        <f>IF(B7L105C1=0,0,B7L214C33/B7L105C1)</f>
        <v>0.80843100985466942</v>
      </c>
      <c r="BT21" s="16" t="s">
        <v>15271</v>
      </c>
      <c r="BU21" s="23">
        <f>B7L214C34</f>
        <v>0.80843100985466942</v>
      </c>
      <c r="BV21" s="16" t="s">
        <v>15272</v>
      </c>
      <c r="BW21" s="23">
        <f>B7L214C35*B7L120C1</f>
        <v>453.51847849433159</v>
      </c>
      <c r="BX21" s="16" t="s">
        <v>15273</v>
      </c>
      <c r="BY21" s="23">
        <f>B7L214C36</f>
        <v>453.51847849433159</v>
      </c>
      <c r="BZ21" s="16" t="s">
        <v>15274</v>
      </c>
      <c r="CA21" s="23">
        <f>B7L214C37/24</f>
        <v>18.896603270597151</v>
      </c>
      <c r="CB21" s="16" t="s">
        <v>15275</v>
      </c>
      <c r="CC21" s="23">
        <f>B7L214C38</f>
        <v>18.896603270597151</v>
      </c>
      <c r="CD21" s="16" t="s">
        <v>15276</v>
      </c>
      <c r="CE21" s="26">
        <f>IF(B7L214C39=0,0,B7L214C33/B7L214C39)</f>
        <v>368.84935880752823</v>
      </c>
    </row>
    <row r="22" spans="1:83" x14ac:dyDescent="0.2">
      <c r="A22" s="11">
        <v>215</v>
      </c>
      <c r="B22" s="14" t="s">
        <v>945</v>
      </c>
      <c r="C22" s="11" t="s">
        <v>2738</v>
      </c>
      <c r="D22" s="16" t="s">
        <v>15277</v>
      </c>
      <c r="E22" s="15">
        <f>A1L215C3</f>
        <v>410</v>
      </c>
      <c r="F22" s="16" t="s">
        <v>15278</v>
      </c>
      <c r="G22" s="21">
        <f>IF(B7L101C1=0,0,B7L215C1/B7L101C1)</f>
        <v>4.8244080216020523E-2</v>
      </c>
      <c r="H22" s="16" t="s">
        <v>15279</v>
      </c>
      <c r="I22" s="21">
        <f>B7L215C2</f>
        <v>4.8244080216020523E-2</v>
      </c>
      <c r="J22" s="16" t="s">
        <v>15280</v>
      </c>
      <c r="K22" s="17">
        <f>B7L215C3*B7L116C1</f>
        <v>28.126877694902554</v>
      </c>
      <c r="L22" s="16" t="s">
        <v>15281</v>
      </c>
      <c r="M22" s="23">
        <f>B7L215C4</f>
        <v>28.126877694902554</v>
      </c>
      <c r="N22" s="16" t="s">
        <v>15282</v>
      </c>
      <c r="O22" s="23">
        <f>B7L215C5/24</f>
        <v>1.1719532372876065</v>
      </c>
      <c r="P22" s="16" t="s">
        <v>15283</v>
      </c>
      <c r="Q22" s="23">
        <f>B7L215C6</f>
        <v>1.1719532372876065</v>
      </c>
      <c r="R22" s="16" t="s">
        <v>15284</v>
      </c>
      <c r="S22" s="25">
        <f>IF(B7L215C7=0,0,B7L215C1/B7L215C7)</f>
        <v>349.84331025776481</v>
      </c>
      <c r="T22" s="16" t="s">
        <v>15285</v>
      </c>
      <c r="U22" s="17">
        <f>A1L215C18</f>
        <v>411</v>
      </c>
      <c r="V22" s="16" t="s">
        <v>15286</v>
      </c>
      <c r="W22" s="23">
        <f>IF(B7L102C1=0,0,B7L215C9/B7L102C1)</f>
        <v>4.7526563272686083E-2</v>
      </c>
      <c r="X22" s="16" t="s">
        <v>15287</v>
      </c>
      <c r="Y22" s="23">
        <f>B7L215C10</f>
        <v>4.7526563272686083E-2</v>
      </c>
      <c r="Z22" s="16" t="s">
        <v>15288</v>
      </c>
      <c r="AA22" s="23">
        <f>B7L215C11*B7L117C1</f>
        <v>26.995325571702057</v>
      </c>
      <c r="AB22" s="16" t="s">
        <v>15289</v>
      </c>
      <c r="AC22" s="23">
        <f>B7L215C12</f>
        <v>26.995325571702057</v>
      </c>
      <c r="AD22" s="16" t="s">
        <v>15290</v>
      </c>
      <c r="AE22" s="23">
        <f>B7L215C13/24</f>
        <v>1.1248052321542523</v>
      </c>
      <c r="AF22" s="16" t="s">
        <v>15291</v>
      </c>
      <c r="AG22" s="23">
        <f>B7L215C14</f>
        <v>1.1248052321542523</v>
      </c>
      <c r="AH22" s="16" t="s">
        <v>15292</v>
      </c>
      <c r="AI22" s="26">
        <f>IF(B7L215C15=0,0,B7L215C9/B7L215C15)</f>
        <v>365.39659333984741</v>
      </c>
      <c r="AJ22" s="16" t="s">
        <v>15293</v>
      </c>
      <c r="AK22" s="23">
        <f>A1L215C21</f>
        <v>472.33333333333337</v>
      </c>
      <c r="AL22" s="16" t="s">
        <v>15294</v>
      </c>
      <c r="AM22" s="23">
        <f>IF(B7L103C1=0,0,B7L215C17/B7L103C1)</f>
        <v>5.5729990907791599E-2</v>
      </c>
      <c r="AN22" s="16" t="s">
        <v>15295</v>
      </c>
      <c r="AO22" s="23">
        <f>B7L215C18</f>
        <v>5.5729990907791599E-2</v>
      </c>
      <c r="AP22" s="16" t="s">
        <v>15296</v>
      </c>
      <c r="AQ22" s="23">
        <f>B7L215C19*B7L118C1</f>
        <v>30.345221545919799</v>
      </c>
      <c r="AR22" s="16" t="s">
        <v>15297</v>
      </c>
      <c r="AS22" s="23">
        <f>B7L215C20</f>
        <v>30.345221545919799</v>
      </c>
      <c r="AT22" s="16" t="s">
        <v>15298</v>
      </c>
      <c r="AU22" s="17">
        <f>B7L215C21/24</f>
        <v>1.2643842310799915</v>
      </c>
      <c r="AV22" s="16" t="s">
        <v>15299</v>
      </c>
      <c r="AW22" s="23">
        <f>B7L215C22</f>
        <v>1.2643842310799915</v>
      </c>
      <c r="AX22" s="16" t="s">
        <v>15300</v>
      </c>
      <c r="AY22" s="26">
        <f>IF(B7L215C23=0,0,B7L215C17/B7L215C23)</f>
        <v>373.56787732941211</v>
      </c>
      <c r="AZ22" s="16" t="s">
        <v>15301</v>
      </c>
      <c r="BA22" s="17">
        <f>A1L215C24</f>
        <v>475</v>
      </c>
      <c r="BB22" s="16" t="s">
        <v>15302</v>
      </c>
      <c r="BC22" s="23">
        <f>IF(B7L104C1=0,0,B7L215C25/B7L104C1)</f>
        <v>5.5837151125071566E-2</v>
      </c>
      <c r="BD22" s="16" t="s">
        <v>15303</v>
      </c>
      <c r="BE22" s="23">
        <f>B7L215C26</f>
        <v>5.5837151125071566E-2</v>
      </c>
      <c r="BF22" s="16" t="s">
        <v>15304</v>
      </c>
      <c r="BG22" s="23">
        <f>B7L215C27*B7L119C1</f>
        <v>30.831585777442985</v>
      </c>
      <c r="BH22" s="16" t="s">
        <v>15305</v>
      </c>
      <c r="BI22" s="23">
        <f>B7L215C28</f>
        <v>30.831585777442985</v>
      </c>
      <c r="BJ22" s="16" t="s">
        <v>15306</v>
      </c>
      <c r="BK22" s="23">
        <f>B7L215C29/24</f>
        <v>1.2846494073934578</v>
      </c>
      <c r="BL22" s="16" t="s">
        <v>15307</v>
      </c>
      <c r="BM22" s="23">
        <f>B7L215C30</f>
        <v>1.2846494073934578</v>
      </c>
      <c r="BN22" s="16" t="s">
        <v>15308</v>
      </c>
      <c r="BO22" s="26">
        <f>IF(B7L215C31=0,0,B7L215C25/B7L215C31)</f>
        <v>369.75068626993789</v>
      </c>
      <c r="BP22" s="16" t="s">
        <v>15309</v>
      </c>
      <c r="BQ22" s="17">
        <f>A1L215C27</f>
        <v>476</v>
      </c>
      <c r="BR22" s="16" t="s">
        <v>15310</v>
      </c>
      <c r="BS22" s="21">
        <f>IF(B7L105C1=0,0,B7L215C33/B7L105C1)</f>
        <v>5.5209922624221329E-2</v>
      </c>
      <c r="BT22" s="16" t="s">
        <v>15311</v>
      </c>
      <c r="BU22" s="23">
        <f>B7L215C34</f>
        <v>5.5209922624221329E-2</v>
      </c>
      <c r="BV22" s="16" t="s">
        <v>15312</v>
      </c>
      <c r="BW22" s="23">
        <f>B7L215C35*B7L120C1</f>
        <v>30.971993653271426</v>
      </c>
      <c r="BX22" s="16" t="s">
        <v>15313</v>
      </c>
      <c r="BY22" s="23">
        <f>B7L215C36</f>
        <v>30.971993653271426</v>
      </c>
      <c r="BZ22" s="16" t="s">
        <v>15314</v>
      </c>
      <c r="CA22" s="23">
        <f>B7L215C37/24</f>
        <v>1.2904997355529761</v>
      </c>
      <c r="CB22" s="16" t="s">
        <v>15315</v>
      </c>
      <c r="CC22" s="23">
        <f>B7L215C38</f>
        <v>1.2904997355529761</v>
      </c>
      <c r="CD22" s="16" t="s">
        <v>15316</v>
      </c>
      <c r="CE22" s="26">
        <f>IF(B7L215C39=0,0,B7L215C33/B7L215C39)</f>
        <v>368.84935880752823</v>
      </c>
    </row>
    <row r="23" spans="1:83" x14ac:dyDescent="0.2">
      <c r="A23" s="11">
        <v>216</v>
      </c>
      <c r="B23" s="14" t="s">
        <v>945</v>
      </c>
      <c r="C23" s="11" t="s">
        <v>1314</v>
      </c>
      <c r="D23" s="16" t="s">
        <v>15317</v>
      </c>
      <c r="E23" s="15">
        <f>A1L216C3</f>
        <v>245760</v>
      </c>
      <c r="F23" s="16" t="s">
        <v>15318</v>
      </c>
      <c r="G23" s="21">
        <f>IF(B7L101C1=0,0,B7L216C1/B7L101C1)</f>
        <v>28.91820769241269</v>
      </c>
      <c r="H23" s="16" t="s">
        <v>15319</v>
      </c>
      <c r="I23" s="21">
        <f>B7L216C2</f>
        <v>28.91820769241269</v>
      </c>
      <c r="J23" s="16" t="s">
        <v>15320</v>
      </c>
      <c r="K23" s="17">
        <f>B7L216C3*B7L116C1</f>
        <v>16859.662103168906</v>
      </c>
      <c r="L23" s="16" t="s">
        <v>15321</v>
      </c>
      <c r="M23" s="17">
        <f>B7L216C4</f>
        <v>16859.662103168906</v>
      </c>
      <c r="N23" s="16" t="s">
        <v>15322</v>
      </c>
      <c r="O23" s="23">
        <f>B7L216C5/24</f>
        <v>702.48592096537106</v>
      </c>
      <c r="P23" s="16" t="s">
        <v>15323</v>
      </c>
      <c r="Q23" s="23">
        <f>B7L216C6</f>
        <v>702.48592096537106</v>
      </c>
      <c r="R23" s="16" t="s">
        <v>15324</v>
      </c>
      <c r="S23" s="25">
        <f>IF(B7L216C7=0,0,B7L216C1/B7L216C7)</f>
        <v>349.84331025776487</v>
      </c>
      <c r="T23" s="16" t="s">
        <v>15325</v>
      </c>
      <c r="U23" s="17">
        <f>A1L216C18</f>
        <v>250806.5</v>
      </c>
      <c r="V23" s="16" t="s">
        <v>15326</v>
      </c>
      <c r="W23" s="23">
        <f>IF(B7L102C1=0,0,B7L216C9/B7L102C1)</f>
        <v>29.002362509612997</v>
      </c>
      <c r="X23" s="16" t="s">
        <v>15327</v>
      </c>
      <c r="Y23" s="23">
        <f>B7L216C10</f>
        <v>29.002362509612997</v>
      </c>
      <c r="Z23" s="16" t="s">
        <v>15328</v>
      </c>
      <c r="AA23" s="17">
        <f>B7L216C11*B7L117C1</f>
        <v>16473.48691727273</v>
      </c>
      <c r="AB23" s="16" t="s">
        <v>15329</v>
      </c>
      <c r="AC23" s="17">
        <f>B7L216C12</f>
        <v>16473.48691727273</v>
      </c>
      <c r="AD23" s="16" t="s">
        <v>15330</v>
      </c>
      <c r="AE23" s="23">
        <f>B7L216C13/24</f>
        <v>686.39528821969714</v>
      </c>
      <c r="AF23" s="16" t="s">
        <v>15331</v>
      </c>
      <c r="AG23" s="23">
        <f>B7L216C14</f>
        <v>686.39528821969714</v>
      </c>
      <c r="AH23" s="16" t="s">
        <v>15332</v>
      </c>
      <c r="AI23" s="26">
        <f>IF(B7L216C15=0,0,B7L216C9/B7L216C15)</f>
        <v>365.39659333984736</v>
      </c>
      <c r="AJ23" s="16" t="s">
        <v>15333</v>
      </c>
      <c r="AK23" s="17">
        <f>A1L216C21</f>
        <v>254872</v>
      </c>
      <c r="AL23" s="16" t="s">
        <v>15334</v>
      </c>
      <c r="AM23" s="23">
        <f>IF(B7L103C1=0,0,B7L216C17/B7L103C1)</f>
        <v>30.072013216621016</v>
      </c>
      <c r="AN23" s="16" t="s">
        <v>15335</v>
      </c>
      <c r="AO23" s="23">
        <f>B7L216C18</f>
        <v>30.072013216621016</v>
      </c>
      <c r="AP23" s="16" t="s">
        <v>15336</v>
      </c>
      <c r="AQ23" s="17">
        <f>B7L216C19*B7L118C1</f>
        <v>16374.341508507418</v>
      </c>
      <c r="AR23" s="16" t="s">
        <v>15337</v>
      </c>
      <c r="AS23" s="17">
        <f>B7L216C20</f>
        <v>16374.341508507418</v>
      </c>
      <c r="AT23" s="16" t="s">
        <v>15338</v>
      </c>
      <c r="AU23" s="17">
        <f>B7L216C21/24</f>
        <v>682.2642295211424</v>
      </c>
      <c r="AV23" s="16" t="s">
        <v>15339</v>
      </c>
      <c r="AW23" s="23">
        <f>B7L216C22</f>
        <v>682.2642295211424</v>
      </c>
      <c r="AX23" s="16" t="s">
        <v>15340</v>
      </c>
      <c r="AY23" s="26">
        <f>IF(B7L216C23=0,0,B7L216C17/B7L216C23)</f>
        <v>373.56787732941211</v>
      </c>
      <c r="AZ23" s="16" t="s">
        <v>15341</v>
      </c>
      <c r="BA23" s="17">
        <f>A1L216C24</f>
        <v>257358.5</v>
      </c>
      <c r="BB23" s="16" t="s">
        <v>15342</v>
      </c>
      <c r="BC23" s="23">
        <f>IF(B7L104C1=0,0,B7L216C25/B7L104C1)</f>
        <v>30.252979911203642</v>
      </c>
      <c r="BD23" s="16" t="s">
        <v>15343</v>
      </c>
      <c r="BE23" s="23">
        <f>B7L216C26</f>
        <v>30.252979911203642</v>
      </c>
      <c r="BF23" s="16" t="s">
        <v>15344</v>
      </c>
      <c r="BG23" s="17">
        <f>B7L216C27*B7L119C1</f>
        <v>16704.780354324339</v>
      </c>
      <c r="BH23" s="16" t="s">
        <v>15345</v>
      </c>
      <c r="BI23" s="17">
        <f>B7L216C28</f>
        <v>16704.780354324339</v>
      </c>
      <c r="BJ23" s="16" t="s">
        <v>15346</v>
      </c>
      <c r="BK23" s="23">
        <f>B7L216C29/24</f>
        <v>696.03251476351409</v>
      </c>
      <c r="BL23" s="16" t="s">
        <v>15347</v>
      </c>
      <c r="BM23" s="23">
        <f>B7L216C30</f>
        <v>696.03251476351409</v>
      </c>
      <c r="BN23" s="16" t="s">
        <v>15348</v>
      </c>
      <c r="BO23" s="26">
        <f>IF(B7L216C31=0,0,B7L216C25/B7L216C31)</f>
        <v>369.75068626993789</v>
      </c>
      <c r="BP23" s="16" t="s">
        <v>15349</v>
      </c>
      <c r="BQ23" s="17">
        <f>A1L216C27</f>
        <v>261476.6</v>
      </c>
      <c r="BR23" s="16" t="s">
        <v>15350</v>
      </c>
      <c r="BS23" s="21">
        <f>IF(B7L105C1=0,0,B7L216C33/B7L105C1)</f>
        <v>30.327947172362332</v>
      </c>
      <c r="BT23" s="16" t="s">
        <v>15351</v>
      </c>
      <c r="BU23" s="23">
        <f>B7L216C34</f>
        <v>30.327947172362332</v>
      </c>
      <c r="BV23" s="16" t="s">
        <v>15352</v>
      </c>
      <c r="BW23" s="17">
        <f>B7L216C35*B7L120C1</f>
        <v>17013.553772434854</v>
      </c>
      <c r="BX23" s="16" t="s">
        <v>15353</v>
      </c>
      <c r="BY23" s="17">
        <f>B7L216C36</f>
        <v>17013.553772434854</v>
      </c>
      <c r="BZ23" s="16" t="s">
        <v>15354</v>
      </c>
      <c r="CA23" s="23">
        <f>B7L216C37/24</f>
        <v>708.8980738514523</v>
      </c>
      <c r="CB23" s="16" t="s">
        <v>15355</v>
      </c>
      <c r="CC23" s="23">
        <f>B7L216C38</f>
        <v>708.8980738514523</v>
      </c>
      <c r="CD23" s="16" t="s">
        <v>15356</v>
      </c>
      <c r="CE23" s="26">
        <f>IF(B7L216C39=0,0,B7L216C33/B7L216C39)</f>
        <v>368.84935880752829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8A5D65-AACD-4CF5-A62C-B03CC01B2ED2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03" width="25.7109375" style="1" customWidth="1"/>
    <col min="104" max="16384" width="9.140625" style="1"/>
  </cols>
  <sheetData>
    <row r="1" spans="1:103" x14ac:dyDescent="0.2">
      <c r="A1" s="9" t="s">
        <v>0</v>
      </c>
    </row>
    <row r="2" spans="1:103" ht="15.75" x14ac:dyDescent="0.25">
      <c r="A2" s="10" t="s">
        <v>15357</v>
      </c>
    </row>
    <row r="3" spans="1:103" x14ac:dyDescent="0.2">
      <c r="B3" s="13" t="s">
        <v>14645</v>
      </c>
    </row>
    <row r="4" spans="1:103" x14ac:dyDescent="0.2">
      <c r="B4" s="13" t="s">
        <v>15358</v>
      </c>
    </row>
    <row r="6" spans="1:10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15360</v>
      </c>
      <c r="H7" s="8" t="s">
        <v>33</v>
      </c>
      <c r="I7" s="8" t="s">
        <v>15361</v>
      </c>
      <c r="J7" s="8" t="s">
        <v>36</v>
      </c>
      <c r="K7" s="8" t="s">
        <v>15362</v>
      </c>
      <c r="L7" s="8" t="s">
        <v>39</v>
      </c>
      <c r="M7" s="8" t="s">
        <v>15363</v>
      </c>
      <c r="N7" s="8" t="s">
        <v>42</v>
      </c>
      <c r="O7" s="8" t="s">
        <v>15364</v>
      </c>
      <c r="P7" s="8" t="s">
        <v>45</v>
      </c>
      <c r="Q7" s="8" t="s">
        <v>15365</v>
      </c>
      <c r="R7" s="8" t="s">
        <v>48</v>
      </c>
      <c r="S7" s="8" t="s">
        <v>15366</v>
      </c>
      <c r="T7" s="8" t="s">
        <v>51</v>
      </c>
      <c r="U7" s="8" t="s">
        <v>15367</v>
      </c>
      <c r="V7" s="8" t="s">
        <v>544</v>
      </c>
      <c r="W7" s="8" t="s">
        <v>15368</v>
      </c>
      <c r="X7" s="8" t="s">
        <v>547</v>
      </c>
      <c r="Y7" s="8" t="s">
        <v>15369</v>
      </c>
      <c r="Z7" s="8" t="s">
        <v>550</v>
      </c>
      <c r="AA7" s="8" t="s">
        <v>15370</v>
      </c>
      <c r="AB7" s="8" t="s">
        <v>553</v>
      </c>
      <c r="AC7" s="8" t="s">
        <v>15371</v>
      </c>
      <c r="AD7" s="8" t="s">
        <v>556</v>
      </c>
      <c r="AE7" s="8" t="s">
        <v>15372</v>
      </c>
      <c r="AF7" s="8" t="s">
        <v>559</v>
      </c>
      <c r="AG7" s="8" t="s">
        <v>15373</v>
      </c>
      <c r="AH7" s="8" t="s">
        <v>562</v>
      </c>
      <c r="AI7" s="8" t="s">
        <v>15374</v>
      </c>
      <c r="AJ7" s="8" t="s">
        <v>565</v>
      </c>
      <c r="AK7" s="8" t="s">
        <v>15375</v>
      </c>
      <c r="AL7" s="8" t="s">
        <v>568</v>
      </c>
      <c r="AM7" s="8" t="s">
        <v>15376</v>
      </c>
      <c r="AN7" s="8" t="s">
        <v>571</v>
      </c>
      <c r="AO7" s="8" t="s">
        <v>15377</v>
      </c>
      <c r="AP7" s="8" t="s">
        <v>574</v>
      </c>
      <c r="AQ7" s="8" t="s">
        <v>15378</v>
      </c>
      <c r="AR7" s="8" t="s">
        <v>577</v>
      </c>
      <c r="AS7" s="8" t="s">
        <v>15379</v>
      </c>
      <c r="AT7" s="8" t="s">
        <v>580</v>
      </c>
      <c r="AU7" s="8" t="s">
        <v>15380</v>
      </c>
      <c r="AV7" s="8" t="s">
        <v>583</v>
      </c>
      <c r="AW7" s="8" t="s">
        <v>15381</v>
      </c>
      <c r="AX7" s="8" t="s">
        <v>586</v>
      </c>
      <c r="AY7" s="8" t="s">
        <v>15382</v>
      </c>
      <c r="AZ7" s="8" t="s">
        <v>589</v>
      </c>
      <c r="BA7" s="8" t="s">
        <v>15383</v>
      </c>
      <c r="BB7" s="8" t="s">
        <v>592</v>
      </c>
      <c r="BC7" s="8" t="s">
        <v>15384</v>
      </c>
      <c r="BD7" s="8" t="s">
        <v>595</v>
      </c>
      <c r="BE7" s="8" t="s">
        <v>15385</v>
      </c>
      <c r="BF7" s="8" t="s">
        <v>2792</v>
      </c>
      <c r="BG7" s="8" t="s">
        <v>15386</v>
      </c>
      <c r="BH7" s="8" t="s">
        <v>2795</v>
      </c>
      <c r="BI7" s="8" t="s">
        <v>15387</v>
      </c>
      <c r="BJ7" s="8" t="s">
        <v>2798</v>
      </c>
      <c r="BK7" s="8" t="s">
        <v>15388</v>
      </c>
      <c r="BL7" s="8" t="s">
        <v>2801</v>
      </c>
      <c r="BM7" s="8" t="s">
        <v>15389</v>
      </c>
      <c r="BN7" s="8" t="s">
        <v>2804</v>
      </c>
      <c r="BO7" s="8" t="s">
        <v>15390</v>
      </c>
      <c r="BP7" s="8" t="s">
        <v>2807</v>
      </c>
      <c r="BQ7" s="8" t="s">
        <v>15391</v>
      </c>
      <c r="BR7" s="8" t="s">
        <v>2810</v>
      </c>
      <c r="BS7" s="8" t="s">
        <v>15392</v>
      </c>
      <c r="BT7" s="8" t="s">
        <v>2813</v>
      </c>
      <c r="BU7" s="8" t="s">
        <v>15393</v>
      </c>
      <c r="BV7" s="8" t="s">
        <v>2816</v>
      </c>
      <c r="BW7" s="8" t="s">
        <v>15394</v>
      </c>
      <c r="BX7" s="8" t="s">
        <v>2819</v>
      </c>
      <c r="BY7" s="8" t="s">
        <v>15395</v>
      </c>
      <c r="BZ7" s="8" t="s">
        <v>2822</v>
      </c>
      <c r="CA7" s="8" t="s">
        <v>15396</v>
      </c>
      <c r="CB7" s="8" t="s">
        <v>2825</v>
      </c>
      <c r="CC7" s="8" t="s">
        <v>15397</v>
      </c>
      <c r="CD7" s="8" t="s">
        <v>2828</v>
      </c>
      <c r="CE7" s="8" t="s">
        <v>15398</v>
      </c>
      <c r="CF7" s="8" t="s">
        <v>2831</v>
      </c>
      <c r="CG7" s="8" t="s">
        <v>15399</v>
      </c>
      <c r="CH7" s="8" t="s">
        <v>2834</v>
      </c>
      <c r="CI7" s="8" t="s">
        <v>15400</v>
      </c>
      <c r="CJ7" s="8" t="s">
        <v>2837</v>
      </c>
      <c r="CK7" s="8" t="s">
        <v>15401</v>
      </c>
      <c r="CL7" s="8" t="s">
        <v>2840</v>
      </c>
      <c r="CM7" s="8" t="s">
        <v>15402</v>
      </c>
      <c r="CN7" s="8" t="s">
        <v>2843</v>
      </c>
      <c r="CO7" s="8" t="s">
        <v>15403</v>
      </c>
      <c r="CP7" s="8" t="s">
        <v>2846</v>
      </c>
      <c r="CQ7" s="8" t="s">
        <v>15404</v>
      </c>
      <c r="CR7" s="8" t="s">
        <v>2849</v>
      </c>
      <c r="CS7" s="8" t="s">
        <v>15405</v>
      </c>
      <c r="CT7" s="8" t="s">
        <v>2852</v>
      </c>
      <c r="CU7" s="8" t="s">
        <v>15406</v>
      </c>
      <c r="CV7" s="8" t="s">
        <v>2855</v>
      </c>
      <c r="CW7" s="8" t="s">
        <v>15407</v>
      </c>
      <c r="CX7" s="8" t="s">
        <v>2858</v>
      </c>
      <c r="CY7" s="8" t="s">
        <v>15408</v>
      </c>
    </row>
    <row r="8" spans="1:103" ht="13.5" thickTop="1" x14ac:dyDescent="0.2">
      <c r="A8" s="11">
        <v>301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11996</v>
      </c>
      <c r="G8" s="24">
        <f>A1L501C5</f>
        <v>1.8</v>
      </c>
      <c r="H8" s="16" t="s">
        <v>15410</v>
      </c>
      <c r="I8" s="15">
        <f>B7L301C1*B7L301C2</f>
        <v>0</v>
      </c>
      <c r="J8" s="16" t="s">
        <v>15411</v>
      </c>
      <c r="K8" s="17">
        <f>A1L521C1</f>
        <v>1</v>
      </c>
      <c r="L8" s="16" t="s">
        <v>15412</v>
      </c>
      <c r="M8" s="17">
        <f>B7L301C3*B7L301C4</f>
        <v>0</v>
      </c>
      <c r="N8" s="16" t="s">
        <v>15413</v>
      </c>
      <c r="O8" s="17">
        <f>A1L521C6</f>
        <v>2</v>
      </c>
      <c r="P8" s="16" t="s">
        <v>15414</v>
      </c>
      <c r="Q8" s="17">
        <f>B7L301C1*B7L301C6</f>
        <v>0</v>
      </c>
      <c r="R8" s="16" t="s">
        <v>15415</v>
      </c>
      <c r="S8" s="17">
        <f>A1L521C9</f>
        <v>4</v>
      </c>
      <c r="T8" s="16" t="s">
        <v>15416</v>
      </c>
      <c r="U8" s="17">
        <f>B7L301C3*B7L301C8</f>
        <v>0</v>
      </c>
      <c r="V8" s="16" t="s">
        <v>15417</v>
      </c>
      <c r="W8" s="17">
        <f>B7L301C9*B7L121C1</f>
        <v>0</v>
      </c>
      <c r="X8" s="16" t="s">
        <v>15418</v>
      </c>
      <c r="Y8" s="17">
        <f>A1L301C16</f>
        <v>0</v>
      </c>
      <c r="Z8" s="16" t="s">
        <v>11996</v>
      </c>
      <c r="AA8" s="27">
        <f>A1L501C5</f>
        <v>1.8</v>
      </c>
      <c r="AB8" s="16" t="s">
        <v>15419</v>
      </c>
      <c r="AC8" s="17">
        <f>B7L301C11*B7L301C12</f>
        <v>0</v>
      </c>
      <c r="AD8" s="16" t="s">
        <v>15411</v>
      </c>
      <c r="AE8" s="17">
        <f>A1L521C1</f>
        <v>1</v>
      </c>
      <c r="AF8" s="16" t="s">
        <v>15420</v>
      </c>
      <c r="AG8" s="17">
        <f>B7L301C13*B7L301C14</f>
        <v>0</v>
      </c>
      <c r="AH8" s="16" t="s">
        <v>15413</v>
      </c>
      <c r="AI8" s="17">
        <f>A1L521C6</f>
        <v>2</v>
      </c>
      <c r="AJ8" s="16" t="s">
        <v>15421</v>
      </c>
      <c r="AK8" s="17">
        <f>B7L301C11*B7L301C16</f>
        <v>0</v>
      </c>
      <c r="AL8" s="16" t="s">
        <v>15415</v>
      </c>
      <c r="AM8" s="17">
        <f>A1L521C9</f>
        <v>4</v>
      </c>
      <c r="AN8" s="16" t="s">
        <v>15422</v>
      </c>
      <c r="AO8" s="17">
        <f>B7L301C13*B7L301C18</f>
        <v>0</v>
      </c>
      <c r="AP8" s="16" t="s">
        <v>15423</v>
      </c>
      <c r="AQ8" s="17">
        <f>B7L301C19*B7L121C1</f>
        <v>0</v>
      </c>
      <c r="AR8" s="16" t="s">
        <v>15424</v>
      </c>
      <c r="AS8" s="17">
        <f>A1L301C17</f>
        <v>0</v>
      </c>
      <c r="AT8" s="16" t="s">
        <v>11996</v>
      </c>
      <c r="AU8" s="27">
        <f>A1L501C5</f>
        <v>1.8</v>
      </c>
      <c r="AV8" s="16" t="s">
        <v>15425</v>
      </c>
      <c r="AW8" s="17">
        <f>B7L301C21*B7L301C22</f>
        <v>0</v>
      </c>
      <c r="AX8" s="16" t="s">
        <v>15411</v>
      </c>
      <c r="AY8" s="17">
        <f>A1L521C1</f>
        <v>1</v>
      </c>
      <c r="AZ8" s="16" t="s">
        <v>15426</v>
      </c>
      <c r="BA8" s="17">
        <f>B7L301C23*B7L301C24</f>
        <v>0</v>
      </c>
      <c r="BB8" s="16" t="s">
        <v>15413</v>
      </c>
      <c r="BC8" s="17">
        <f>A1L521C6</f>
        <v>2</v>
      </c>
      <c r="BD8" s="16" t="s">
        <v>15427</v>
      </c>
      <c r="BE8" s="17">
        <f>B7L301C21*B7L301C26</f>
        <v>0</v>
      </c>
      <c r="BF8" s="16" t="s">
        <v>15415</v>
      </c>
      <c r="BG8" s="17">
        <f>A1L521C9</f>
        <v>4</v>
      </c>
      <c r="BH8" s="16" t="s">
        <v>15428</v>
      </c>
      <c r="BI8" s="17">
        <f>B7L301C23*B7L301C28</f>
        <v>0</v>
      </c>
      <c r="BJ8" s="16" t="s">
        <v>15429</v>
      </c>
      <c r="BK8" s="17">
        <f>B7L301C29*B7L121C1</f>
        <v>0</v>
      </c>
      <c r="BL8" s="16" t="s">
        <v>15430</v>
      </c>
      <c r="BM8" s="17">
        <f>A1L301C18</f>
        <v>0</v>
      </c>
      <c r="BN8" s="16" t="s">
        <v>11996</v>
      </c>
      <c r="BO8" s="17">
        <f>A1L501C5</f>
        <v>1.8</v>
      </c>
      <c r="BP8" s="16" t="s">
        <v>15431</v>
      </c>
      <c r="BQ8" s="17">
        <f>B7L301C31*B7L301C32</f>
        <v>0</v>
      </c>
      <c r="BR8" s="16" t="s">
        <v>15411</v>
      </c>
      <c r="BS8" s="15">
        <f>A1L521C1</f>
        <v>1</v>
      </c>
      <c r="BT8" s="16" t="s">
        <v>15432</v>
      </c>
      <c r="BU8" s="17">
        <f>B7L301C33*B7L301C34</f>
        <v>0</v>
      </c>
      <c r="BV8" s="16" t="s">
        <v>15413</v>
      </c>
      <c r="BW8" s="17">
        <f>A1L521C6</f>
        <v>2</v>
      </c>
      <c r="BX8" s="16" t="s">
        <v>15433</v>
      </c>
      <c r="BY8" s="17">
        <f>B7L301C31*B7L301C36</f>
        <v>0</v>
      </c>
      <c r="BZ8" s="16" t="s">
        <v>15415</v>
      </c>
      <c r="CA8" s="17">
        <f>A1L521C9</f>
        <v>4</v>
      </c>
      <c r="CB8" s="16" t="s">
        <v>15434</v>
      </c>
      <c r="CC8" s="17">
        <f>B7L301C33*B7L301C38</f>
        <v>0</v>
      </c>
      <c r="CD8" s="16" t="s">
        <v>15435</v>
      </c>
      <c r="CE8" s="17">
        <f>B7L301C39*B7L121C1</f>
        <v>0</v>
      </c>
      <c r="CF8" s="16" t="s">
        <v>15436</v>
      </c>
      <c r="CG8" s="17">
        <f>A1L301C19</f>
        <v>0</v>
      </c>
      <c r="CH8" s="16" t="s">
        <v>11996</v>
      </c>
      <c r="CI8" s="17">
        <f>A1L501C5</f>
        <v>1.8</v>
      </c>
      <c r="CJ8" s="16" t="s">
        <v>15437</v>
      </c>
      <c r="CK8" s="17">
        <f>B7L301C41*B7L301C42</f>
        <v>0</v>
      </c>
      <c r="CL8" s="16" t="s">
        <v>15411</v>
      </c>
      <c r="CM8" s="15">
        <f>A1L521C1</f>
        <v>1</v>
      </c>
      <c r="CN8" s="16" t="s">
        <v>15438</v>
      </c>
      <c r="CO8" s="17">
        <f>B7L301C43*B7L301C44</f>
        <v>0</v>
      </c>
      <c r="CP8" s="16" t="s">
        <v>15413</v>
      </c>
      <c r="CQ8" s="17">
        <f>A1L521C6</f>
        <v>2</v>
      </c>
      <c r="CR8" s="16" t="s">
        <v>15439</v>
      </c>
      <c r="CS8" s="17">
        <f>B7L301C41*B7L301C46</f>
        <v>0</v>
      </c>
      <c r="CT8" s="16" t="s">
        <v>15415</v>
      </c>
      <c r="CU8" s="17">
        <f>A1L521C9</f>
        <v>4</v>
      </c>
      <c r="CV8" s="16" t="s">
        <v>15440</v>
      </c>
      <c r="CW8" s="17">
        <f>B7L301C43*B7L301C48</f>
        <v>0</v>
      </c>
      <c r="CX8" s="16" t="s">
        <v>15441</v>
      </c>
      <c r="CY8" s="17">
        <f>B7L301C49*B7L121C1</f>
        <v>0</v>
      </c>
    </row>
    <row r="9" spans="1:103" x14ac:dyDescent="0.2">
      <c r="A9" s="11">
        <v>302</v>
      </c>
      <c r="B9" s="14" t="s">
        <v>945</v>
      </c>
      <c r="C9" s="11" t="s">
        <v>2732</v>
      </c>
      <c r="D9" s="16" t="s">
        <v>15442</v>
      </c>
      <c r="E9" s="15">
        <f>A1L304C3</f>
        <v>3.2340000000000004</v>
      </c>
      <c r="F9" s="16" t="s">
        <v>12035</v>
      </c>
      <c r="G9" s="24">
        <f>A1L502C5</f>
        <v>1.8</v>
      </c>
      <c r="H9" s="16" t="s">
        <v>15443</v>
      </c>
      <c r="I9" s="15">
        <f>B7L302C1*B7L302C2</f>
        <v>5.821200000000001</v>
      </c>
      <c r="J9" s="16" t="s">
        <v>15444</v>
      </c>
      <c r="K9" s="17">
        <f>A1L522C1</f>
        <v>1</v>
      </c>
      <c r="L9" s="16" t="s">
        <v>15445</v>
      </c>
      <c r="M9" s="17">
        <f>B7L302C3*B7L302C4</f>
        <v>5.821200000000001</v>
      </c>
      <c r="N9" s="16" t="s">
        <v>15446</v>
      </c>
      <c r="O9" s="17">
        <f>A1L522C6</f>
        <v>2</v>
      </c>
      <c r="P9" s="16" t="s">
        <v>15447</v>
      </c>
      <c r="Q9" s="17">
        <f>B7L302C1*B7L302C6</f>
        <v>6.4680000000000009</v>
      </c>
      <c r="R9" s="16" t="s">
        <v>15448</v>
      </c>
      <c r="S9" s="17">
        <f>A1L522C9</f>
        <v>4</v>
      </c>
      <c r="T9" s="16" t="s">
        <v>15449</v>
      </c>
      <c r="U9" s="17">
        <f>B7L302C3*B7L302C8</f>
        <v>23.284800000000004</v>
      </c>
      <c r="V9" s="16" t="s">
        <v>15450</v>
      </c>
      <c r="W9" s="17">
        <f>B7L302C9*B7L121C1</f>
        <v>60.540480000000009</v>
      </c>
      <c r="X9" s="16" t="s">
        <v>15451</v>
      </c>
      <c r="Y9" s="17">
        <f>A1L304C16</f>
        <v>3.1785000000000001</v>
      </c>
      <c r="Z9" s="16" t="s">
        <v>12035</v>
      </c>
      <c r="AA9" s="27">
        <f>A1L502C5</f>
        <v>1.8</v>
      </c>
      <c r="AB9" s="16" t="s">
        <v>15452</v>
      </c>
      <c r="AC9" s="17">
        <f>B7L302C11*B7L302C12</f>
        <v>5.7213000000000003</v>
      </c>
      <c r="AD9" s="16" t="s">
        <v>15444</v>
      </c>
      <c r="AE9" s="17">
        <f>A1L522C1</f>
        <v>1</v>
      </c>
      <c r="AF9" s="16" t="s">
        <v>15453</v>
      </c>
      <c r="AG9" s="17">
        <f>B7L302C13*B7L302C14</f>
        <v>5.7213000000000003</v>
      </c>
      <c r="AH9" s="16" t="s">
        <v>15446</v>
      </c>
      <c r="AI9" s="17">
        <f>A1L522C6</f>
        <v>2</v>
      </c>
      <c r="AJ9" s="16" t="s">
        <v>15454</v>
      </c>
      <c r="AK9" s="17">
        <f>B7L302C11*B7L302C16</f>
        <v>6.3570000000000002</v>
      </c>
      <c r="AL9" s="16" t="s">
        <v>15448</v>
      </c>
      <c r="AM9" s="17">
        <f>A1L522C9</f>
        <v>4</v>
      </c>
      <c r="AN9" s="16" t="s">
        <v>15455</v>
      </c>
      <c r="AO9" s="17">
        <f>B7L302C13*B7L302C18</f>
        <v>22.885200000000001</v>
      </c>
      <c r="AP9" s="16" t="s">
        <v>15456</v>
      </c>
      <c r="AQ9" s="17">
        <f>B7L302C19*B7L121C1</f>
        <v>59.501520000000006</v>
      </c>
      <c r="AR9" s="16" t="s">
        <v>15457</v>
      </c>
      <c r="AS9" s="17">
        <f>A1L304C17</f>
        <v>3.3830000000000005</v>
      </c>
      <c r="AT9" s="16" t="s">
        <v>12035</v>
      </c>
      <c r="AU9" s="27">
        <f>A1L502C5</f>
        <v>1.8</v>
      </c>
      <c r="AV9" s="16" t="s">
        <v>15458</v>
      </c>
      <c r="AW9" s="17">
        <f>B7L302C21*B7L302C22</f>
        <v>6.0894000000000013</v>
      </c>
      <c r="AX9" s="16" t="s">
        <v>15444</v>
      </c>
      <c r="AY9" s="17">
        <f>A1L522C1</f>
        <v>1</v>
      </c>
      <c r="AZ9" s="16" t="s">
        <v>15459</v>
      </c>
      <c r="BA9" s="17">
        <f>B7L302C23*B7L302C24</f>
        <v>6.0894000000000013</v>
      </c>
      <c r="BB9" s="16" t="s">
        <v>15446</v>
      </c>
      <c r="BC9" s="17">
        <f>A1L522C6</f>
        <v>2</v>
      </c>
      <c r="BD9" s="16" t="s">
        <v>15460</v>
      </c>
      <c r="BE9" s="17">
        <f>B7L302C21*B7L302C26</f>
        <v>6.7660000000000009</v>
      </c>
      <c r="BF9" s="16" t="s">
        <v>15448</v>
      </c>
      <c r="BG9" s="17">
        <f>A1L522C9</f>
        <v>4</v>
      </c>
      <c r="BH9" s="16" t="s">
        <v>15461</v>
      </c>
      <c r="BI9" s="17">
        <f>B7L302C23*B7L302C28</f>
        <v>24.357600000000005</v>
      </c>
      <c r="BJ9" s="16" t="s">
        <v>15462</v>
      </c>
      <c r="BK9" s="17">
        <f>B7L302C29*B7L121C1</f>
        <v>63.329760000000014</v>
      </c>
      <c r="BL9" s="16" t="s">
        <v>15463</v>
      </c>
      <c r="BM9" s="17">
        <f>A1L304C18</f>
        <v>3.5757500000000002</v>
      </c>
      <c r="BN9" s="16" t="s">
        <v>12035</v>
      </c>
      <c r="BO9" s="17">
        <f>A1L502C5</f>
        <v>1.8</v>
      </c>
      <c r="BP9" s="16" t="s">
        <v>15464</v>
      </c>
      <c r="BQ9" s="17">
        <f>B7L302C31*B7L302C32</f>
        <v>6.4363500000000009</v>
      </c>
      <c r="BR9" s="16" t="s">
        <v>15444</v>
      </c>
      <c r="BS9" s="15">
        <f>A1L522C1</f>
        <v>1</v>
      </c>
      <c r="BT9" s="16" t="s">
        <v>15465</v>
      </c>
      <c r="BU9" s="17">
        <f>B7L302C33*B7L302C34</f>
        <v>6.4363500000000009</v>
      </c>
      <c r="BV9" s="16" t="s">
        <v>15446</v>
      </c>
      <c r="BW9" s="17">
        <f>A1L522C6</f>
        <v>2</v>
      </c>
      <c r="BX9" s="16" t="s">
        <v>15466</v>
      </c>
      <c r="BY9" s="17">
        <f>B7L302C31*B7L302C36</f>
        <v>7.1515000000000004</v>
      </c>
      <c r="BZ9" s="16" t="s">
        <v>15448</v>
      </c>
      <c r="CA9" s="17">
        <f>A1L522C9</f>
        <v>4</v>
      </c>
      <c r="CB9" s="16" t="s">
        <v>15467</v>
      </c>
      <c r="CC9" s="17">
        <f>B7L302C33*B7L302C38</f>
        <v>25.745400000000004</v>
      </c>
      <c r="CD9" s="16" t="s">
        <v>15468</v>
      </c>
      <c r="CE9" s="17">
        <f>B7L302C39*B7L121C1</f>
        <v>66.938040000000015</v>
      </c>
      <c r="CF9" s="16" t="s">
        <v>15469</v>
      </c>
      <c r="CG9" s="17">
        <f>A1L304C19</f>
        <v>3.7358000000000002</v>
      </c>
      <c r="CH9" s="16" t="s">
        <v>12035</v>
      </c>
      <c r="CI9" s="17">
        <f>A1L502C5</f>
        <v>1.8</v>
      </c>
      <c r="CJ9" s="16" t="s">
        <v>15470</v>
      </c>
      <c r="CK9" s="17">
        <f>B7L302C41*B7L302C42</f>
        <v>6.7244400000000004</v>
      </c>
      <c r="CL9" s="16" t="s">
        <v>15444</v>
      </c>
      <c r="CM9" s="15">
        <f>A1L522C1</f>
        <v>1</v>
      </c>
      <c r="CN9" s="16" t="s">
        <v>15471</v>
      </c>
      <c r="CO9" s="17">
        <f>B7L302C43*B7L302C44</f>
        <v>6.7244400000000004</v>
      </c>
      <c r="CP9" s="16" t="s">
        <v>15446</v>
      </c>
      <c r="CQ9" s="17">
        <f>A1L522C6</f>
        <v>2</v>
      </c>
      <c r="CR9" s="16" t="s">
        <v>15472</v>
      </c>
      <c r="CS9" s="17">
        <f>B7L302C41*B7L302C46</f>
        <v>7.4716000000000005</v>
      </c>
      <c r="CT9" s="16" t="s">
        <v>15448</v>
      </c>
      <c r="CU9" s="17">
        <f>A1L522C9</f>
        <v>4</v>
      </c>
      <c r="CV9" s="16" t="s">
        <v>15473</v>
      </c>
      <c r="CW9" s="17">
        <f>B7L302C43*B7L302C48</f>
        <v>26.897760000000002</v>
      </c>
      <c r="CX9" s="16" t="s">
        <v>15474</v>
      </c>
      <c r="CY9" s="17">
        <f>B7L302C49*B7L121C1</f>
        <v>69.934176000000008</v>
      </c>
    </row>
    <row r="10" spans="1:103" x14ac:dyDescent="0.2">
      <c r="A10" s="11">
        <v>303</v>
      </c>
      <c r="B10" s="14" t="s">
        <v>945</v>
      </c>
      <c r="C10" s="11" t="s">
        <v>603</v>
      </c>
      <c r="D10" s="16" t="s">
        <v>15475</v>
      </c>
      <c r="E10" s="21">
        <f>A1L305C3</f>
        <v>47.487000000000002</v>
      </c>
      <c r="F10" s="16" t="s">
        <v>12074</v>
      </c>
      <c r="G10" s="24">
        <f>A1L503C5</f>
        <v>2</v>
      </c>
      <c r="H10" s="16" t="s">
        <v>15476</v>
      </c>
      <c r="I10" s="21">
        <f>B7L303C1*B7L303C2</f>
        <v>94.974000000000004</v>
      </c>
      <c r="J10" s="16" t="s">
        <v>15477</v>
      </c>
      <c r="K10" s="17">
        <f>A1L523C1</f>
        <v>1</v>
      </c>
      <c r="L10" s="16" t="s">
        <v>15478</v>
      </c>
      <c r="M10" s="23">
        <f>B7L303C3*B7L303C4</f>
        <v>94.974000000000004</v>
      </c>
      <c r="N10" s="16" t="s">
        <v>15479</v>
      </c>
      <c r="O10" s="17">
        <f>A1L523C6</f>
        <v>2</v>
      </c>
      <c r="P10" s="16" t="s">
        <v>15480</v>
      </c>
      <c r="Q10" s="23">
        <f>B7L303C1*B7L303C6</f>
        <v>94.974000000000004</v>
      </c>
      <c r="R10" s="16" t="s">
        <v>15481</v>
      </c>
      <c r="S10" s="17">
        <f>A1L523C9</f>
        <v>4</v>
      </c>
      <c r="T10" s="16" t="s">
        <v>15482</v>
      </c>
      <c r="U10" s="23">
        <f>B7L303C3*B7L303C8</f>
        <v>379.89600000000002</v>
      </c>
      <c r="V10" s="16" t="s">
        <v>15483</v>
      </c>
      <c r="W10" s="23">
        <f>B7L303C9*B7L121C1</f>
        <v>987.72960000000012</v>
      </c>
      <c r="X10" s="16" t="s">
        <v>15484</v>
      </c>
      <c r="Y10" s="23">
        <f>A1L305C16</f>
        <v>50.817</v>
      </c>
      <c r="Z10" s="16" t="s">
        <v>12074</v>
      </c>
      <c r="AA10" s="27">
        <f>A1L503C5</f>
        <v>2</v>
      </c>
      <c r="AB10" s="16" t="s">
        <v>15485</v>
      </c>
      <c r="AC10" s="23">
        <f>B7L303C11*B7L303C12</f>
        <v>101.634</v>
      </c>
      <c r="AD10" s="16" t="s">
        <v>15477</v>
      </c>
      <c r="AE10" s="17">
        <f>A1L523C1</f>
        <v>1</v>
      </c>
      <c r="AF10" s="16" t="s">
        <v>15486</v>
      </c>
      <c r="AG10" s="23">
        <f>B7L303C13*B7L303C14</f>
        <v>101.634</v>
      </c>
      <c r="AH10" s="16" t="s">
        <v>15479</v>
      </c>
      <c r="AI10" s="17">
        <f>A1L523C6</f>
        <v>2</v>
      </c>
      <c r="AJ10" s="16" t="s">
        <v>15487</v>
      </c>
      <c r="AK10" s="23">
        <f>B7L303C11*B7L303C16</f>
        <v>101.634</v>
      </c>
      <c r="AL10" s="16" t="s">
        <v>15481</v>
      </c>
      <c r="AM10" s="17">
        <f>A1L523C9</f>
        <v>4</v>
      </c>
      <c r="AN10" s="16" t="s">
        <v>15488</v>
      </c>
      <c r="AO10" s="23">
        <f>B7L303C13*B7L303C18</f>
        <v>406.536</v>
      </c>
      <c r="AP10" s="16" t="s">
        <v>15489</v>
      </c>
      <c r="AQ10" s="17">
        <f>B7L303C19*B7L121C1</f>
        <v>1056.9936</v>
      </c>
      <c r="AR10" s="16" t="s">
        <v>15490</v>
      </c>
      <c r="AS10" s="23">
        <f>A1L305C17</f>
        <v>54.501333333333342</v>
      </c>
      <c r="AT10" s="16" t="s">
        <v>12074</v>
      </c>
      <c r="AU10" s="27">
        <f>A1L503C5</f>
        <v>2</v>
      </c>
      <c r="AV10" s="16" t="s">
        <v>15491</v>
      </c>
      <c r="AW10" s="23">
        <f>B7L303C21*B7L303C22</f>
        <v>109.00266666666668</v>
      </c>
      <c r="AX10" s="16" t="s">
        <v>15477</v>
      </c>
      <c r="AY10" s="17">
        <f>A1L523C1</f>
        <v>1</v>
      </c>
      <c r="AZ10" s="16" t="s">
        <v>15492</v>
      </c>
      <c r="BA10" s="23">
        <f>B7L303C23*B7L303C24</f>
        <v>109.00266666666668</v>
      </c>
      <c r="BB10" s="16" t="s">
        <v>15479</v>
      </c>
      <c r="BC10" s="17">
        <f>A1L523C6</f>
        <v>2</v>
      </c>
      <c r="BD10" s="16" t="s">
        <v>15493</v>
      </c>
      <c r="BE10" s="23">
        <f>B7L303C21*B7L303C26</f>
        <v>109.00266666666668</v>
      </c>
      <c r="BF10" s="16" t="s">
        <v>15481</v>
      </c>
      <c r="BG10" s="17">
        <f>A1L523C9</f>
        <v>4</v>
      </c>
      <c r="BH10" s="16" t="s">
        <v>15494</v>
      </c>
      <c r="BI10" s="23">
        <f>B7L303C23*B7L303C28</f>
        <v>436.01066666666674</v>
      </c>
      <c r="BJ10" s="16" t="s">
        <v>15495</v>
      </c>
      <c r="BK10" s="17">
        <f>B7L303C29*B7L121C1</f>
        <v>1133.6277333333335</v>
      </c>
      <c r="BL10" s="16" t="s">
        <v>15496</v>
      </c>
      <c r="BM10" s="23">
        <f>A1L305C18</f>
        <v>59.008250000000004</v>
      </c>
      <c r="BN10" s="16" t="s">
        <v>12074</v>
      </c>
      <c r="BO10" s="17">
        <f>A1L503C5</f>
        <v>2</v>
      </c>
      <c r="BP10" s="16" t="s">
        <v>15497</v>
      </c>
      <c r="BQ10" s="23">
        <f>B7L303C31*B7L303C32</f>
        <v>118.01650000000001</v>
      </c>
      <c r="BR10" s="16" t="s">
        <v>15477</v>
      </c>
      <c r="BS10" s="15">
        <f>A1L523C1</f>
        <v>1</v>
      </c>
      <c r="BT10" s="16" t="s">
        <v>15498</v>
      </c>
      <c r="BU10" s="23">
        <f>B7L303C33*B7L303C34</f>
        <v>118.01650000000001</v>
      </c>
      <c r="BV10" s="16" t="s">
        <v>15479</v>
      </c>
      <c r="BW10" s="17">
        <f>A1L523C6</f>
        <v>2</v>
      </c>
      <c r="BX10" s="16" t="s">
        <v>15499</v>
      </c>
      <c r="BY10" s="23">
        <f>B7L303C31*B7L303C36</f>
        <v>118.01650000000001</v>
      </c>
      <c r="BZ10" s="16" t="s">
        <v>15481</v>
      </c>
      <c r="CA10" s="17">
        <f>A1L523C9</f>
        <v>4</v>
      </c>
      <c r="CB10" s="16" t="s">
        <v>15500</v>
      </c>
      <c r="CC10" s="23">
        <f>B7L303C33*B7L303C38</f>
        <v>472.06600000000003</v>
      </c>
      <c r="CD10" s="16" t="s">
        <v>15501</v>
      </c>
      <c r="CE10" s="17">
        <f>B7L303C39*B7L121C1</f>
        <v>1227.3716000000002</v>
      </c>
      <c r="CF10" s="16" t="s">
        <v>15502</v>
      </c>
      <c r="CG10" s="23">
        <f>A1L305C19</f>
        <v>61.998000000000005</v>
      </c>
      <c r="CH10" s="16" t="s">
        <v>12074</v>
      </c>
      <c r="CI10" s="17">
        <f>A1L503C5</f>
        <v>2</v>
      </c>
      <c r="CJ10" s="16" t="s">
        <v>15503</v>
      </c>
      <c r="CK10" s="23">
        <f>B7L303C41*B7L303C42</f>
        <v>123.99600000000001</v>
      </c>
      <c r="CL10" s="16" t="s">
        <v>15477</v>
      </c>
      <c r="CM10" s="15">
        <f>A1L523C1</f>
        <v>1</v>
      </c>
      <c r="CN10" s="16" t="s">
        <v>15504</v>
      </c>
      <c r="CO10" s="23">
        <f>B7L303C43*B7L303C44</f>
        <v>123.99600000000001</v>
      </c>
      <c r="CP10" s="16" t="s">
        <v>15479</v>
      </c>
      <c r="CQ10" s="17">
        <f>A1L523C6</f>
        <v>2</v>
      </c>
      <c r="CR10" s="16" t="s">
        <v>15505</v>
      </c>
      <c r="CS10" s="23">
        <f>B7L303C41*B7L303C46</f>
        <v>123.99600000000001</v>
      </c>
      <c r="CT10" s="16" t="s">
        <v>15481</v>
      </c>
      <c r="CU10" s="17">
        <f>A1L523C9</f>
        <v>4</v>
      </c>
      <c r="CV10" s="16" t="s">
        <v>15506</v>
      </c>
      <c r="CW10" s="23">
        <f>B7L303C43*B7L303C48</f>
        <v>495.98400000000004</v>
      </c>
      <c r="CX10" s="16" t="s">
        <v>15507</v>
      </c>
      <c r="CY10" s="17">
        <f>B7L303C49*B7L121C1</f>
        <v>1289.5584000000001</v>
      </c>
    </row>
    <row r="11" spans="1:103" x14ac:dyDescent="0.2">
      <c r="A11" s="11">
        <v>304</v>
      </c>
      <c r="B11" s="14" t="s">
        <v>945</v>
      </c>
      <c r="C11" s="11" t="s">
        <v>605</v>
      </c>
      <c r="D11" s="16" t="s">
        <v>15508</v>
      </c>
      <c r="E11" s="15">
        <f>A1L308C3</f>
        <v>8.5620000000000012</v>
      </c>
      <c r="F11" s="16" t="s">
        <v>12113</v>
      </c>
      <c r="G11" s="24">
        <f>A1L504C5</f>
        <v>2</v>
      </c>
      <c r="H11" s="16" t="s">
        <v>15509</v>
      </c>
      <c r="I11" s="15">
        <f>B7L304C1*B7L304C2</f>
        <v>17.124000000000002</v>
      </c>
      <c r="J11" s="16" t="s">
        <v>15510</v>
      </c>
      <c r="K11" s="17">
        <f>A1L524C1</f>
        <v>1</v>
      </c>
      <c r="L11" s="16" t="s">
        <v>15511</v>
      </c>
      <c r="M11" s="17">
        <f>B7L304C3*B7L304C4</f>
        <v>17.124000000000002</v>
      </c>
      <c r="N11" s="16" t="s">
        <v>15512</v>
      </c>
      <c r="O11" s="17">
        <f>A1L524C6</f>
        <v>2</v>
      </c>
      <c r="P11" s="16" t="s">
        <v>15513</v>
      </c>
      <c r="Q11" s="17">
        <f>B7L304C1*B7L304C6</f>
        <v>17.124000000000002</v>
      </c>
      <c r="R11" s="16" t="s">
        <v>15514</v>
      </c>
      <c r="S11" s="17">
        <f>A1L524C9</f>
        <v>4</v>
      </c>
      <c r="T11" s="16" t="s">
        <v>15515</v>
      </c>
      <c r="U11" s="17">
        <f>B7L304C3*B7L304C8</f>
        <v>68.496000000000009</v>
      </c>
      <c r="V11" s="16" t="s">
        <v>15516</v>
      </c>
      <c r="W11" s="17">
        <f>B7L304C9*B7L121C1</f>
        <v>178.08960000000002</v>
      </c>
      <c r="X11" s="16" t="s">
        <v>15517</v>
      </c>
      <c r="Y11" s="17">
        <f>A1L308C16</f>
        <v>8.6320000000000014</v>
      </c>
      <c r="Z11" s="16" t="s">
        <v>12113</v>
      </c>
      <c r="AA11" s="27">
        <f>A1L504C5</f>
        <v>2</v>
      </c>
      <c r="AB11" s="16" t="s">
        <v>15518</v>
      </c>
      <c r="AC11" s="17">
        <f>B7L304C11*B7L304C12</f>
        <v>17.264000000000003</v>
      </c>
      <c r="AD11" s="16" t="s">
        <v>15510</v>
      </c>
      <c r="AE11" s="17">
        <f>A1L524C1</f>
        <v>1</v>
      </c>
      <c r="AF11" s="16" t="s">
        <v>15519</v>
      </c>
      <c r="AG11" s="17">
        <f>B7L304C13*B7L304C14</f>
        <v>17.264000000000003</v>
      </c>
      <c r="AH11" s="16" t="s">
        <v>15512</v>
      </c>
      <c r="AI11" s="17">
        <f>A1L524C6</f>
        <v>2</v>
      </c>
      <c r="AJ11" s="16" t="s">
        <v>15520</v>
      </c>
      <c r="AK11" s="17">
        <f>B7L304C11*B7L304C16</f>
        <v>17.264000000000003</v>
      </c>
      <c r="AL11" s="16" t="s">
        <v>15514</v>
      </c>
      <c r="AM11" s="17">
        <f>A1L524C9</f>
        <v>4</v>
      </c>
      <c r="AN11" s="16" t="s">
        <v>15521</v>
      </c>
      <c r="AO11" s="17">
        <f>B7L304C13*B7L304C18</f>
        <v>69.056000000000012</v>
      </c>
      <c r="AP11" s="16" t="s">
        <v>15522</v>
      </c>
      <c r="AQ11" s="17">
        <f>B7L304C19*B7L121C1</f>
        <v>179.54560000000004</v>
      </c>
      <c r="AR11" s="16" t="s">
        <v>15523</v>
      </c>
      <c r="AS11" s="17">
        <f>A1L308C17</f>
        <v>7.8513333333333337</v>
      </c>
      <c r="AT11" s="16" t="s">
        <v>12113</v>
      </c>
      <c r="AU11" s="27">
        <f>A1L504C5</f>
        <v>2</v>
      </c>
      <c r="AV11" s="16" t="s">
        <v>15524</v>
      </c>
      <c r="AW11" s="17">
        <f>B7L304C21*B7L304C22</f>
        <v>15.702666666666667</v>
      </c>
      <c r="AX11" s="16" t="s">
        <v>15510</v>
      </c>
      <c r="AY11" s="17">
        <f>A1L524C1</f>
        <v>1</v>
      </c>
      <c r="AZ11" s="16" t="s">
        <v>15525</v>
      </c>
      <c r="BA11" s="17">
        <f>B7L304C23*B7L304C24</f>
        <v>15.702666666666667</v>
      </c>
      <c r="BB11" s="16" t="s">
        <v>15512</v>
      </c>
      <c r="BC11" s="17">
        <f>A1L524C6</f>
        <v>2</v>
      </c>
      <c r="BD11" s="16" t="s">
        <v>15526</v>
      </c>
      <c r="BE11" s="17">
        <f>B7L304C21*B7L304C26</f>
        <v>15.702666666666667</v>
      </c>
      <c r="BF11" s="16" t="s">
        <v>15514</v>
      </c>
      <c r="BG11" s="17">
        <f>A1L524C9</f>
        <v>4</v>
      </c>
      <c r="BH11" s="16" t="s">
        <v>15527</v>
      </c>
      <c r="BI11" s="17">
        <f>B7L304C23*B7L304C28</f>
        <v>62.81066666666667</v>
      </c>
      <c r="BJ11" s="16" t="s">
        <v>15528</v>
      </c>
      <c r="BK11" s="17">
        <f>B7L304C29*B7L121C1</f>
        <v>163.30773333333335</v>
      </c>
      <c r="BL11" s="16" t="s">
        <v>15529</v>
      </c>
      <c r="BM11" s="17">
        <f>A1L308C18</f>
        <v>8.3275000000000006</v>
      </c>
      <c r="BN11" s="16" t="s">
        <v>12113</v>
      </c>
      <c r="BO11" s="17">
        <f>A1L504C5</f>
        <v>2</v>
      </c>
      <c r="BP11" s="16" t="s">
        <v>15530</v>
      </c>
      <c r="BQ11" s="17">
        <f>B7L304C31*B7L304C32</f>
        <v>16.655000000000001</v>
      </c>
      <c r="BR11" s="16" t="s">
        <v>15510</v>
      </c>
      <c r="BS11" s="15">
        <f>A1L524C1</f>
        <v>1</v>
      </c>
      <c r="BT11" s="16" t="s">
        <v>15531</v>
      </c>
      <c r="BU11" s="17">
        <f>B7L304C33*B7L304C34</f>
        <v>16.655000000000001</v>
      </c>
      <c r="BV11" s="16" t="s">
        <v>15512</v>
      </c>
      <c r="BW11" s="17">
        <f>A1L524C6</f>
        <v>2</v>
      </c>
      <c r="BX11" s="16" t="s">
        <v>15532</v>
      </c>
      <c r="BY11" s="17">
        <f>B7L304C31*B7L304C36</f>
        <v>16.655000000000001</v>
      </c>
      <c r="BZ11" s="16" t="s">
        <v>15514</v>
      </c>
      <c r="CA11" s="17">
        <f>A1L524C9</f>
        <v>4</v>
      </c>
      <c r="CB11" s="16" t="s">
        <v>15533</v>
      </c>
      <c r="CC11" s="17">
        <f>B7L304C33*B7L304C38</f>
        <v>66.62</v>
      </c>
      <c r="CD11" s="16" t="s">
        <v>15534</v>
      </c>
      <c r="CE11" s="17">
        <f>B7L304C39*B7L121C1</f>
        <v>173.21200000000002</v>
      </c>
      <c r="CF11" s="16" t="s">
        <v>15535</v>
      </c>
      <c r="CG11" s="17">
        <f>A1L308C19</f>
        <v>8.7005999999999997</v>
      </c>
      <c r="CH11" s="16" t="s">
        <v>12113</v>
      </c>
      <c r="CI11" s="17">
        <f>A1L504C5</f>
        <v>2</v>
      </c>
      <c r="CJ11" s="16" t="s">
        <v>15536</v>
      </c>
      <c r="CK11" s="17">
        <f>B7L304C41*B7L304C42</f>
        <v>17.401199999999999</v>
      </c>
      <c r="CL11" s="16" t="s">
        <v>15510</v>
      </c>
      <c r="CM11" s="15">
        <f>A1L524C1</f>
        <v>1</v>
      </c>
      <c r="CN11" s="16" t="s">
        <v>15537</v>
      </c>
      <c r="CO11" s="17">
        <f>B7L304C43*B7L304C44</f>
        <v>17.401199999999999</v>
      </c>
      <c r="CP11" s="16" t="s">
        <v>15512</v>
      </c>
      <c r="CQ11" s="17">
        <f>A1L524C6</f>
        <v>2</v>
      </c>
      <c r="CR11" s="16" t="s">
        <v>15538</v>
      </c>
      <c r="CS11" s="17">
        <f>B7L304C41*B7L304C46</f>
        <v>17.401199999999999</v>
      </c>
      <c r="CT11" s="16" t="s">
        <v>15514</v>
      </c>
      <c r="CU11" s="17">
        <f>A1L524C9</f>
        <v>4</v>
      </c>
      <c r="CV11" s="16" t="s">
        <v>15539</v>
      </c>
      <c r="CW11" s="17">
        <f>B7L304C43*B7L304C48</f>
        <v>69.604799999999997</v>
      </c>
      <c r="CX11" s="16" t="s">
        <v>15540</v>
      </c>
      <c r="CY11" s="17">
        <f>B7L304C49*B7L121C1</f>
        <v>180.97247999999999</v>
      </c>
    </row>
    <row r="12" spans="1:103" x14ac:dyDescent="0.2">
      <c r="A12" s="11">
        <v>305</v>
      </c>
      <c r="B12" s="14" t="s">
        <v>945</v>
      </c>
      <c r="C12" s="11" t="s">
        <v>607</v>
      </c>
      <c r="D12" s="16" t="s">
        <v>15541</v>
      </c>
      <c r="E12" s="21">
        <f>A1L309C3</f>
        <v>36.915000000000006</v>
      </c>
      <c r="F12" s="16" t="s">
        <v>12152</v>
      </c>
      <c r="G12" s="24">
        <f>A1L505C5</f>
        <v>2</v>
      </c>
      <c r="H12" s="16" t="s">
        <v>15542</v>
      </c>
      <c r="I12" s="21">
        <f>B7L305C1*B7L305C2</f>
        <v>73.830000000000013</v>
      </c>
      <c r="J12" s="16" t="s">
        <v>15543</v>
      </c>
      <c r="K12" s="17">
        <f>A1L525C1</f>
        <v>1</v>
      </c>
      <c r="L12" s="16" t="s">
        <v>15544</v>
      </c>
      <c r="M12" s="23">
        <f>B7L305C3*B7L305C4</f>
        <v>73.830000000000013</v>
      </c>
      <c r="N12" s="16" t="s">
        <v>15545</v>
      </c>
      <c r="O12" s="17">
        <f>A1L525C6</f>
        <v>2</v>
      </c>
      <c r="P12" s="16" t="s">
        <v>15546</v>
      </c>
      <c r="Q12" s="23">
        <f>B7L305C1*B7L305C6</f>
        <v>73.830000000000013</v>
      </c>
      <c r="R12" s="16" t="s">
        <v>15547</v>
      </c>
      <c r="S12" s="17">
        <f>A1L525C9</f>
        <v>4</v>
      </c>
      <c r="T12" s="16" t="s">
        <v>15548</v>
      </c>
      <c r="U12" s="23">
        <f>B7L305C3*B7L305C8</f>
        <v>295.32000000000005</v>
      </c>
      <c r="V12" s="16" t="s">
        <v>15549</v>
      </c>
      <c r="W12" s="23">
        <f>B7L305C9*B7L121C1</f>
        <v>767.83200000000011</v>
      </c>
      <c r="X12" s="16" t="s">
        <v>15550</v>
      </c>
      <c r="Y12" s="23">
        <f>A1L309C16</f>
        <v>37.904499999999999</v>
      </c>
      <c r="Z12" s="16" t="s">
        <v>12152</v>
      </c>
      <c r="AA12" s="27">
        <f>A1L505C5</f>
        <v>2</v>
      </c>
      <c r="AB12" s="16" t="s">
        <v>15551</v>
      </c>
      <c r="AC12" s="23">
        <f>B7L305C11*B7L305C12</f>
        <v>75.808999999999997</v>
      </c>
      <c r="AD12" s="16" t="s">
        <v>15543</v>
      </c>
      <c r="AE12" s="17">
        <f>A1L525C1</f>
        <v>1</v>
      </c>
      <c r="AF12" s="16" t="s">
        <v>15552</v>
      </c>
      <c r="AG12" s="23">
        <f>B7L305C13*B7L305C14</f>
        <v>75.808999999999997</v>
      </c>
      <c r="AH12" s="16" t="s">
        <v>15545</v>
      </c>
      <c r="AI12" s="17">
        <f>A1L525C6</f>
        <v>2</v>
      </c>
      <c r="AJ12" s="16" t="s">
        <v>15553</v>
      </c>
      <c r="AK12" s="23">
        <f>B7L305C11*B7L305C16</f>
        <v>75.808999999999997</v>
      </c>
      <c r="AL12" s="16" t="s">
        <v>15547</v>
      </c>
      <c r="AM12" s="17">
        <f>A1L525C9</f>
        <v>4</v>
      </c>
      <c r="AN12" s="16" t="s">
        <v>15554</v>
      </c>
      <c r="AO12" s="23">
        <f>B7L305C13*B7L305C18</f>
        <v>303.23599999999999</v>
      </c>
      <c r="AP12" s="16" t="s">
        <v>15555</v>
      </c>
      <c r="AQ12" s="23">
        <f>B7L305C19*B7L121C1</f>
        <v>788.41359999999997</v>
      </c>
      <c r="AR12" s="16" t="s">
        <v>15556</v>
      </c>
      <c r="AS12" s="23">
        <f>A1L309C17</f>
        <v>36.566666666666663</v>
      </c>
      <c r="AT12" s="16" t="s">
        <v>12152</v>
      </c>
      <c r="AU12" s="27">
        <f>A1L505C5</f>
        <v>2</v>
      </c>
      <c r="AV12" s="16" t="s">
        <v>15557</v>
      </c>
      <c r="AW12" s="23">
        <f>B7L305C21*B7L305C22</f>
        <v>73.133333333333326</v>
      </c>
      <c r="AX12" s="16" t="s">
        <v>15543</v>
      </c>
      <c r="AY12" s="17">
        <f>A1L525C1</f>
        <v>1</v>
      </c>
      <c r="AZ12" s="16" t="s">
        <v>15558</v>
      </c>
      <c r="BA12" s="23">
        <f>B7L305C23*B7L305C24</f>
        <v>73.133333333333326</v>
      </c>
      <c r="BB12" s="16" t="s">
        <v>15545</v>
      </c>
      <c r="BC12" s="17">
        <f>A1L525C6</f>
        <v>2</v>
      </c>
      <c r="BD12" s="16" t="s">
        <v>15559</v>
      </c>
      <c r="BE12" s="23">
        <f>B7L305C21*B7L305C26</f>
        <v>73.133333333333326</v>
      </c>
      <c r="BF12" s="16" t="s">
        <v>15547</v>
      </c>
      <c r="BG12" s="17">
        <f>A1L525C9</f>
        <v>4</v>
      </c>
      <c r="BH12" s="16" t="s">
        <v>15560</v>
      </c>
      <c r="BI12" s="23">
        <f>B7L305C23*B7L305C28</f>
        <v>292.5333333333333</v>
      </c>
      <c r="BJ12" s="16" t="s">
        <v>15561</v>
      </c>
      <c r="BK12" s="23">
        <f>B7L305C29*B7L121C1</f>
        <v>760.58666666666659</v>
      </c>
      <c r="BL12" s="16" t="s">
        <v>15562</v>
      </c>
      <c r="BM12" s="23">
        <f>A1L309C18</f>
        <v>36.336249999999993</v>
      </c>
      <c r="BN12" s="16" t="s">
        <v>12152</v>
      </c>
      <c r="BO12" s="17">
        <f>A1L505C5</f>
        <v>2</v>
      </c>
      <c r="BP12" s="16" t="s">
        <v>15563</v>
      </c>
      <c r="BQ12" s="23">
        <f>B7L305C31*B7L305C32</f>
        <v>72.672499999999985</v>
      </c>
      <c r="BR12" s="16" t="s">
        <v>15543</v>
      </c>
      <c r="BS12" s="15">
        <f>A1L525C1</f>
        <v>1</v>
      </c>
      <c r="BT12" s="16" t="s">
        <v>15564</v>
      </c>
      <c r="BU12" s="23">
        <f>B7L305C33*B7L305C34</f>
        <v>72.672499999999985</v>
      </c>
      <c r="BV12" s="16" t="s">
        <v>15545</v>
      </c>
      <c r="BW12" s="17">
        <f>A1L525C6</f>
        <v>2</v>
      </c>
      <c r="BX12" s="16" t="s">
        <v>15565</v>
      </c>
      <c r="BY12" s="23">
        <f>B7L305C31*B7L305C36</f>
        <v>72.672499999999985</v>
      </c>
      <c r="BZ12" s="16" t="s">
        <v>15547</v>
      </c>
      <c r="CA12" s="17">
        <f>A1L525C9</f>
        <v>4</v>
      </c>
      <c r="CB12" s="16" t="s">
        <v>15566</v>
      </c>
      <c r="CC12" s="23">
        <f>B7L305C33*B7L305C38</f>
        <v>290.68999999999994</v>
      </c>
      <c r="CD12" s="16" t="s">
        <v>15567</v>
      </c>
      <c r="CE12" s="23">
        <f>B7L305C39*B7L121C1</f>
        <v>755.79399999999987</v>
      </c>
      <c r="CF12" s="16" t="s">
        <v>15568</v>
      </c>
      <c r="CG12" s="23">
        <f>A1L309C19</f>
        <v>38.886599999999994</v>
      </c>
      <c r="CH12" s="16" t="s">
        <v>12152</v>
      </c>
      <c r="CI12" s="17">
        <f>A1L505C5</f>
        <v>2</v>
      </c>
      <c r="CJ12" s="16" t="s">
        <v>15569</v>
      </c>
      <c r="CK12" s="23">
        <f>B7L305C41*B7L305C42</f>
        <v>77.773199999999989</v>
      </c>
      <c r="CL12" s="16" t="s">
        <v>15543</v>
      </c>
      <c r="CM12" s="15">
        <f>A1L525C1</f>
        <v>1</v>
      </c>
      <c r="CN12" s="16" t="s">
        <v>15570</v>
      </c>
      <c r="CO12" s="23">
        <f>B7L305C43*B7L305C44</f>
        <v>77.773199999999989</v>
      </c>
      <c r="CP12" s="16" t="s">
        <v>15545</v>
      </c>
      <c r="CQ12" s="17">
        <f>A1L525C6</f>
        <v>2</v>
      </c>
      <c r="CR12" s="16" t="s">
        <v>15571</v>
      </c>
      <c r="CS12" s="23">
        <f>B7L305C41*B7L305C46</f>
        <v>77.773199999999989</v>
      </c>
      <c r="CT12" s="16" t="s">
        <v>15547</v>
      </c>
      <c r="CU12" s="17">
        <f>A1L525C9</f>
        <v>4</v>
      </c>
      <c r="CV12" s="16" t="s">
        <v>15572</v>
      </c>
      <c r="CW12" s="23">
        <f>B7L305C43*B7L305C48</f>
        <v>311.09279999999995</v>
      </c>
      <c r="CX12" s="16" t="s">
        <v>15573</v>
      </c>
      <c r="CY12" s="23">
        <f>B7L305C49*B7L121C1</f>
        <v>808.84127999999987</v>
      </c>
    </row>
    <row r="13" spans="1:103" x14ac:dyDescent="0.2">
      <c r="A13" s="11">
        <v>306</v>
      </c>
      <c r="B13" s="14" t="s">
        <v>945</v>
      </c>
      <c r="C13" s="11" t="s">
        <v>2734</v>
      </c>
      <c r="D13" s="16" t="s">
        <v>15574</v>
      </c>
      <c r="E13" s="15">
        <f>A1L312C3</f>
        <v>81.643000000000001</v>
      </c>
      <c r="F13" s="16" t="s">
        <v>12191</v>
      </c>
      <c r="G13" s="24">
        <f>A1L506C5</f>
        <v>2</v>
      </c>
      <c r="H13" s="16" t="s">
        <v>15575</v>
      </c>
      <c r="I13" s="15">
        <f>B7L306C1*B7L306C2</f>
        <v>163.286</v>
      </c>
      <c r="J13" s="16" t="s">
        <v>15576</v>
      </c>
      <c r="K13" s="17">
        <f>A1L526C1</f>
        <v>1</v>
      </c>
      <c r="L13" s="16" t="s">
        <v>15577</v>
      </c>
      <c r="M13" s="17">
        <f>B7L306C3*B7L306C4</f>
        <v>163.286</v>
      </c>
      <c r="N13" s="16" t="s">
        <v>15578</v>
      </c>
      <c r="O13" s="17">
        <f>A1L526C6</f>
        <v>2</v>
      </c>
      <c r="P13" s="16" t="s">
        <v>15579</v>
      </c>
      <c r="Q13" s="17">
        <f>B7L306C1*B7L306C6</f>
        <v>163.286</v>
      </c>
      <c r="R13" s="16" t="s">
        <v>15580</v>
      </c>
      <c r="S13" s="17">
        <f>A1L526C9</f>
        <v>4</v>
      </c>
      <c r="T13" s="16" t="s">
        <v>15581</v>
      </c>
      <c r="U13" s="17">
        <f>B7L306C3*B7L306C8</f>
        <v>653.14400000000001</v>
      </c>
      <c r="V13" s="16" t="s">
        <v>15582</v>
      </c>
      <c r="W13" s="17">
        <f>B7L306C9*B7L121C1</f>
        <v>1698.1744000000001</v>
      </c>
      <c r="X13" s="16" t="s">
        <v>15583</v>
      </c>
      <c r="Y13" s="17">
        <f>A1L312C16</f>
        <v>84.313500000000005</v>
      </c>
      <c r="Z13" s="16" t="s">
        <v>12191</v>
      </c>
      <c r="AA13" s="27">
        <f>A1L506C5</f>
        <v>2</v>
      </c>
      <c r="AB13" s="16" t="s">
        <v>15584</v>
      </c>
      <c r="AC13" s="17">
        <f>B7L306C11*B7L306C12</f>
        <v>168.62700000000001</v>
      </c>
      <c r="AD13" s="16" t="s">
        <v>15576</v>
      </c>
      <c r="AE13" s="17">
        <f>A1L526C1</f>
        <v>1</v>
      </c>
      <c r="AF13" s="16" t="s">
        <v>15585</v>
      </c>
      <c r="AG13" s="17">
        <f>B7L306C13*B7L306C14</f>
        <v>168.62700000000001</v>
      </c>
      <c r="AH13" s="16" t="s">
        <v>15578</v>
      </c>
      <c r="AI13" s="17">
        <f>A1L526C6</f>
        <v>2</v>
      </c>
      <c r="AJ13" s="16" t="s">
        <v>15586</v>
      </c>
      <c r="AK13" s="17">
        <f>B7L306C11*B7L306C16</f>
        <v>168.62700000000001</v>
      </c>
      <c r="AL13" s="16" t="s">
        <v>15580</v>
      </c>
      <c r="AM13" s="17">
        <f>A1L526C9</f>
        <v>4</v>
      </c>
      <c r="AN13" s="16" t="s">
        <v>15587</v>
      </c>
      <c r="AO13" s="17">
        <f>B7L306C13*B7L306C18</f>
        <v>674.50800000000004</v>
      </c>
      <c r="AP13" s="16" t="s">
        <v>15588</v>
      </c>
      <c r="AQ13" s="17">
        <f>B7L306C19*B7L121C1</f>
        <v>1753.7208000000001</v>
      </c>
      <c r="AR13" s="16" t="s">
        <v>15589</v>
      </c>
      <c r="AS13" s="17">
        <f>A1L312C17</f>
        <v>84.556666666666672</v>
      </c>
      <c r="AT13" s="16" t="s">
        <v>12191</v>
      </c>
      <c r="AU13" s="27">
        <f>A1L506C5</f>
        <v>2</v>
      </c>
      <c r="AV13" s="16" t="s">
        <v>15590</v>
      </c>
      <c r="AW13" s="17">
        <f>B7L306C21*B7L306C22</f>
        <v>169.11333333333334</v>
      </c>
      <c r="AX13" s="16" t="s">
        <v>15576</v>
      </c>
      <c r="AY13" s="17">
        <f>A1L526C1</f>
        <v>1</v>
      </c>
      <c r="AZ13" s="16" t="s">
        <v>15591</v>
      </c>
      <c r="BA13" s="17">
        <f>B7L306C23*B7L306C24</f>
        <v>169.11333333333334</v>
      </c>
      <c r="BB13" s="16" t="s">
        <v>15578</v>
      </c>
      <c r="BC13" s="17">
        <f>A1L526C6</f>
        <v>2</v>
      </c>
      <c r="BD13" s="16" t="s">
        <v>15592</v>
      </c>
      <c r="BE13" s="17">
        <f>B7L306C21*B7L306C26</f>
        <v>169.11333333333334</v>
      </c>
      <c r="BF13" s="16" t="s">
        <v>15580</v>
      </c>
      <c r="BG13" s="17">
        <f>A1L526C9</f>
        <v>4</v>
      </c>
      <c r="BH13" s="16" t="s">
        <v>15593</v>
      </c>
      <c r="BI13" s="17">
        <f>B7L306C23*B7L306C28</f>
        <v>676.45333333333338</v>
      </c>
      <c r="BJ13" s="16" t="s">
        <v>15594</v>
      </c>
      <c r="BK13" s="17">
        <f>B7L306C29*B7L121C1</f>
        <v>1758.7786666666668</v>
      </c>
      <c r="BL13" s="16" t="s">
        <v>15595</v>
      </c>
      <c r="BM13" s="17">
        <f>A1L312C18</f>
        <v>85.898500000000013</v>
      </c>
      <c r="BN13" s="16" t="s">
        <v>12191</v>
      </c>
      <c r="BO13" s="17">
        <f>A1L506C5</f>
        <v>2</v>
      </c>
      <c r="BP13" s="16" t="s">
        <v>15596</v>
      </c>
      <c r="BQ13" s="17">
        <f>B7L306C31*B7L306C32</f>
        <v>171.79700000000003</v>
      </c>
      <c r="BR13" s="16" t="s">
        <v>15576</v>
      </c>
      <c r="BS13" s="15">
        <f>A1L526C1</f>
        <v>1</v>
      </c>
      <c r="BT13" s="16" t="s">
        <v>15597</v>
      </c>
      <c r="BU13" s="17">
        <f>B7L306C33*B7L306C34</f>
        <v>171.79700000000003</v>
      </c>
      <c r="BV13" s="16" t="s">
        <v>15578</v>
      </c>
      <c r="BW13" s="17">
        <f>A1L526C6</f>
        <v>2</v>
      </c>
      <c r="BX13" s="16" t="s">
        <v>15598</v>
      </c>
      <c r="BY13" s="17">
        <f>B7L306C31*B7L306C36</f>
        <v>171.79700000000003</v>
      </c>
      <c r="BZ13" s="16" t="s">
        <v>15580</v>
      </c>
      <c r="CA13" s="17">
        <f>A1L526C9</f>
        <v>4</v>
      </c>
      <c r="CB13" s="16" t="s">
        <v>15599</v>
      </c>
      <c r="CC13" s="17">
        <f>B7L306C33*B7L306C38</f>
        <v>687.1880000000001</v>
      </c>
      <c r="CD13" s="16" t="s">
        <v>15600</v>
      </c>
      <c r="CE13" s="17">
        <f>B7L306C39*B7L121C1</f>
        <v>1786.6888000000004</v>
      </c>
      <c r="CF13" s="16" t="s">
        <v>15601</v>
      </c>
      <c r="CG13" s="17">
        <f>A1L312C19</f>
        <v>87.295400000000015</v>
      </c>
      <c r="CH13" s="16" t="s">
        <v>12191</v>
      </c>
      <c r="CI13" s="17">
        <f>A1L506C5</f>
        <v>2</v>
      </c>
      <c r="CJ13" s="16" t="s">
        <v>15602</v>
      </c>
      <c r="CK13" s="17">
        <f>B7L306C41*B7L306C42</f>
        <v>174.59080000000003</v>
      </c>
      <c r="CL13" s="16" t="s">
        <v>15576</v>
      </c>
      <c r="CM13" s="15">
        <f>A1L526C1</f>
        <v>1</v>
      </c>
      <c r="CN13" s="16" t="s">
        <v>15603</v>
      </c>
      <c r="CO13" s="17">
        <f>B7L306C43*B7L306C44</f>
        <v>174.59080000000003</v>
      </c>
      <c r="CP13" s="16" t="s">
        <v>15578</v>
      </c>
      <c r="CQ13" s="17">
        <f>A1L526C6</f>
        <v>2</v>
      </c>
      <c r="CR13" s="16" t="s">
        <v>15604</v>
      </c>
      <c r="CS13" s="17">
        <f>B7L306C41*B7L306C46</f>
        <v>174.59080000000003</v>
      </c>
      <c r="CT13" s="16" t="s">
        <v>15580</v>
      </c>
      <c r="CU13" s="17">
        <f>A1L526C9</f>
        <v>4</v>
      </c>
      <c r="CV13" s="16" t="s">
        <v>15605</v>
      </c>
      <c r="CW13" s="17">
        <f>B7L306C43*B7L306C48</f>
        <v>698.36320000000012</v>
      </c>
      <c r="CX13" s="16" t="s">
        <v>15606</v>
      </c>
      <c r="CY13" s="17">
        <f>B7L306C49*B7L121C1</f>
        <v>1815.7443200000005</v>
      </c>
    </row>
    <row r="14" spans="1:103" x14ac:dyDescent="0.2">
      <c r="A14" s="11">
        <v>307</v>
      </c>
      <c r="B14" s="14" t="s">
        <v>945</v>
      </c>
      <c r="C14" s="11" t="s">
        <v>611</v>
      </c>
      <c r="D14" s="16" t="s">
        <v>15607</v>
      </c>
      <c r="E14" s="21">
        <f>A1L313C3</f>
        <v>2.1960000000000002</v>
      </c>
      <c r="F14" s="16" t="s">
        <v>12230</v>
      </c>
      <c r="G14" s="24">
        <f>A1L507C5</f>
        <v>2</v>
      </c>
      <c r="H14" s="16" t="s">
        <v>15608</v>
      </c>
      <c r="I14" s="21">
        <f>B7L307C1*B7L307C2</f>
        <v>4.3920000000000003</v>
      </c>
      <c r="J14" s="16" t="s">
        <v>15609</v>
      </c>
      <c r="K14" s="17">
        <f>A1L527C1</f>
        <v>1</v>
      </c>
      <c r="L14" s="16" t="s">
        <v>15610</v>
      </c>
      <c r="M14" s="23">
        <f>B7L307C3*B7L307C4</f>
        <v>4.3920000000000003</v>
      </c>
      <c r="N14" s="16" t="s">
        <v>15611</v>
      </c>
      <c r="O14" s="17">
        <f>A1L527C6</f>
        <v>2</v>
      </c>
      <c r="P14" s="16" t="s">
        <v>15612</v>
      </c>
      <c r="Q14" s="23">
        <f>B7L307C1*B7L307C6</f>
        <v>4.3920000000000003</v>
      </c>
      <c r="R14" s="16" t="s">
        <v>15613</v>
      </c>
      <c r="S14" s="17">
        <f>A1L527C9</f>
        <v>4</v>
      </c>
      <c r="T14" s="16" t="s">
        <v>15614</v>
      </c>
      <c r="U14" s="23">
        <f>B7L307C3*B7L307C8</f>
        <v>17.568000000000001</v>
      </c>
      <c r="V14" s="16" t="s">
        <v>15615</v>
      </c>
      <c r="W14" s="23">
        <f>B7L307C9*B7L121C1</f>
        <v>45.676800000000007</v>
      </c>
      <c r="X14" s="16" t="s">
        <v>15616</v>
      </c>
      <c r="Y14" s="23">
        <f>A1L313C16</f>
        <v>1.8090000000000002</v>
      </c>
      <c r="Z14" s="16" t="s">
        <v>12230</v>
      </c>
      <c r="AA14" s="27">
        <f>A1L507C5</f>
        <v>2</v>
      </c>
      <c r="AB14" s="16" t="s">
        <v>15617</v>
      </c>
      <c r="AC14" s="23">
        <f>B7L307C11*B7L307C12</f>
        <v>3.6180000000000003</v>
      </c>
      <c r="AD14" s="16" t="s">
        <v>15609</v>
      </c>
      <c r="AE14" s="17">
        <f>A1L527C1</f>
        <v>1</v>
      </c>
      <c r="AF14" s="16" t="s">
        <v>15618</v>
      </c>
      <c r="AG14" s="23">
        <f>B7L307C13*B7L307C14</f>
        <v>3.6180000000000003</v>
      </c>
      <c r="AH14" s="16" t="s">
        <v>15611</v>
      </c>
      <c r="AI14" s="17">
        <f>A1L527C6</f>
        <v>2</v>
      </c>
      <c r="AJ14" s="16" t="s">
        <v>15619</v>
      </c>
      <c r="AK14" s="23">
        <f>B7L307C11*B7L307C16</f>
        <v>3.6180000000000003</v>
      </c>
      <c r="AL14" s="16" t="s">
        <v>15613</v>
      </c>
      <c r="AM14" s="17">
        <f>A1L527C9</f>
        <v>4</v>
      </c>
      <c r="AN14" s="16" t="s">
        <v>15620</v>
      </c>
      <c r="AO14" s="23">
        <f>B7L307C13*B7L307C18</f>
        <v>14.472000000000001</v>
      </c>
      <c r="AP14" s="16" t="s">
        <v>15621</v>
      </c>
      <c r="AQ14" s="23">
        <f>B7L307C19*B7L121C1</f>
        <v>37.627200000000002</v>
      </c>
      <c r="AR14" s="16" t="s">
        <v>15622</v>
      </c>
      <c r="AS14" s="23">
        <f>A1L313C17</f>
        <v>1.6740000000000002</v>
      </c>
      <c r="AT14" s="16" t="s">
        <v>12230</v>
      </c>
      <c r="AU14" s="27">
        <f>A1L507C5</f>
        <v>2</v>
      </c>
      <c r="AV14" s="16" t="s">
        <v>15623</v>
      </c>
      <c r="AW14" s="23">
        <f>B7L307C21*B7L307C22</f>
        <v>3.3480000000000003</v>
      </c>
      <c r="AX14" s="16" t="s">
        <v>15609</v>
      </c>
      <c r="AY14" s="17">
        <f>A1L527C1</f>
        <v>1</v>
      </c>
      <c r="AZ14" s="16" t="s">
        <v>15624</v>
      </c>
      <c r="BA14" s="23">
        <f>B7L307C23*B7L307C24</f>
        <v>3.3480000000000003</v>
      </c>
      <c r="BB14" s="16" t="s">
        <v>15611</v>
      </c>
      <c r="BC14" s="17">
        <f>A1L527C6</f>
        <v>2</v>
      </c>
      <c r="BD14" s="16" t="s">
        <v>15625</v>
      </c>
      <c r="BE14" s="23">
        <f>B7L307C21*B7L307C26</f>
        <v>3.3480000000000003</v>
      </c>
      <c r="BF14" s="16" t="s">
        <v>15613</v>
      </c>
      <c r="BG14" s="17">
        <f>A1L527C9</f>
        <v>4</v>
      </c>
      <c r="BH14" s="16" t="s">
        <v>15626</v>
      </c>
      <c r="BI14" s="23">
        <f>B7L307C23*B7L307C28</f>
        <v>13.392000000000001</v>
      </c>
      <c r="BJ14" s="16" t="s">
        <v>15627</v>
      </c>
      <c r="BK14" s="23">
        <f>B7L307C29*B7L121C1</f>
        <v>34.819200000000002</v>
      </c>
      <c r="BL14" s="16" t="s">
        <v>15628</v>
      </c>
      <c r="BM14" s="23">
        <f>A1L313C18</f>
        <v>1.5277500000000002</v>
      </c>
      <c r="BN14" s="16" t="s">
        <v>12230</v>
      </c>
      <c r="BO14" s="17">
        <f>A1L507C5</f>
        <v>2</v>
      </c>
      <c r="BP14" s="16" t="s">
        <v>15629</v>
      </c>
      <c r="BQ14" s="23">
        <f>B7L307C31*B7L307C32</f>
        <v>3.0555000000000003</v>
      </c>
      <c r="BR14" s="16" t="s">
        <v>15609</v>
      </c>
      <c r="BS14" s="15">
        <f>A1L527C1</f>
        <v>1</v>
      </c>
      <c r="BT14" s="16" t="s">
        <v>15630</v>
      </c>
      <c r="BU14" s="23">
        <f>B7L307C33*B7L307C34</f>
        <v>3.0555000000000003</v>
      </c>
      <c r="BV14" s="16" t="s">
        <v>15611</v>
      </c>
      <c r="BW14" s="17">
        <f>A1L527C6</f>
        <v>2</v>
      </c>
      <c r="BX14" s="16" t="s">
        <v>15631</v>
      </c>
      <c r="BY14" s="23">
        <f>B7L307C31*B7L307C36</f>
        <v>3.0555000000000003</v>
      </c>
      <c r="BZ14" s="16" t="s">
        <v>15613</v>
      </c>
      <c r="CA14" s="17">
        <f>A1L527C9</f>
        <v>4</v>
      </c>
      <c r="CB14" s="16" t="s">
        <v>15632</v>
      </c>
      <c r="CC14" s="23">
        <f>B7L307C33*B7L307C38</f>
        <v>12.222000000000001</v>
      </c>
      <c r="CD14" s="16" t="s">
        <v>15633</v>
      </c>
      <c r="CE14" s="23">
        <f>B7L307C39*B7L121C1</f>
        <v>31.777200000000004</v>
      </c>
      <c r="CF14" s="16" t="s">
        <v>15634</v>
      </c>
      <c r="CG14" s="23">
        <f>A1L313C19</f>
        <v>1.4188000000000001</v>
      </c>
      <c r="CH14" s="16" t="s">
        <v>12230</v>
      </c>
      <c r="CI14" s="17">
        <f>A1L507C5</f>
        <v>2</v>
      </c>
      <c r="CJ14" s="16" t="s">
        <v>15635</v>
      </c>
      <c r="CK14" s="23">
        <f>B7L307C41*B7L307C42</f>
        <v>2.8376000000000001</v>
      </c>
      <c r="CL14" s="16" t="s">
        <v>15609</v>
      </c>
      <c r="CM14" s="15">
        <f>A1L527C1</f>
        <v>1</v>
      </c>
      <c r="CN14" s="16" t="s">
        <v>15636</v>
      </c>
      <c r="CO14" s="23">
        <f>B7L307C43*B7L307C44</f>
        <v>2.8376000000000001</v>
      </c>
      <c r="CP14" s="16" t="s">
        <v>15611</v>
      </c>
      <c r="CQ14" s="17">
        <f>A1L527C6</f>
        <v>2</v>
      </c>
      <c r="CR14" s="16" t="s">
        <v>15637</v>
      </c>
      <c r="CS14" s="23">
        <f>B7L307C41*B7L307C46</f>
        <v>2.8376000000000001</v>
      </c>
      <c r="CT14" s="16" t="s">
        <v>15613</v>
      </c>
      <c r="CU14" s="17">
        <f>A1L527C9</f>
        <v>4</v>
      </c>
      <c r="CV14" s="16" t="s">
        <v>15638</v>
      </c>
      <c r="CW14" s="23">
        <f>B7L307C43*B7L307C48</f>
        <v>11.3504</v>
      </c>
      <c r="CX14" s="16" t="s">
        <v>15639</v>
      </c>
      <c r="CY14" s="23">
        <f>B7L307C49*B7L121C1</f>
        <v>29.511040000000001</v>
      </c>
    </row>
    <row r="15" spans="1:103" x14ac:dyDescent="0.2">
      <c r="A15" s="11">
        <v>308</v>
      </c>
      <c r="B15" s="14" t="s">
        <v>945</v>
      </c>
      <c r="C15" s="11" t="s">
        <v>613</v>
      </c>
      <c r="D15" s="16" t="s">
        <v>15640</v>
      </c>
      <c r="E15" s="21">
        <f>A1L314C3</f>
        <v>54.194000000000003</v>
      </c>
      <c r="F15" s="16" t="s">
        <v>12269</v>
      </c>
      <c r="G15" s="24">
        <f>A1L508C5</f>
        <v>2</v>
      </c>
      <c r="H15" s="16" t="s">
        <v>15641</v>
      </c>
      <c r="I15" s="21">
        <f>B7L308C1*B7L308C2</f>
        <v>108.38800000000001</v>
      </c>
      <c r="J15" s="16" t="s">
        <v>15642</v>
      </c>
      <c r="K15" s="17">
        <f>A1L528C1</f>
        <v>1</v>
      </c>
      <c r="L15" s="16" t="s">
        <v>15643</v>
      </c>
      <c r="M15" s="23">
        <f>B7L308C3*B7L308C4</f>
        <v>108.38800000000001</v>
      </c>
      <c r="N15" s="16" t="s">
        <v>15644</v>
      </c>
      <c r="O15" s="17">
        <f>A1L528C6</f>
        <v>2</v>
      </c>
      <c r="P15" s="16" t="s">
        <v>15645</v>
      </c>
      <c r="Q15" s="23">
        <f>B7L308C1*B7L308C6</f>
        <v>108.38800000000001</v>
      </c>
      <c r="R15" s="16" t="s">
        <v>15646</v>
      </c>
      <c r="S15" s="17">
        <f>A1L528C9</f>
        <v>4</v>
      </c>
      <c r="T15" s="16" t="s">
        <v>15647</v>
      </c>
      <c r="U15" s="23">
        <f>B7L308C3*B7L308C8</f>
        <v>433.55200000000002</v>
      </c>
      <c r="V15" s="16" t="s">
        <v>15648</v>
      </c>
      <c r="W15" s="17">
        <f>B7L308C9*B7L121C1</f>
        <v>1127.2352000000001</v>
      </c>
      <c r="X15" s="16" t="s">
        <v>15649</v>
      </c>
      <c r="Y15" s="23">
        <f>A1L314C16</f>
        <v>54.343500000000006</v>
      </c>
      <c r="Z15" s="16" t="s">
        <v>12269</v>
      </c>
      <c r="AA15" s="27">
        <f>A1L508C5</f>
        <v>2</v>
      </c>
      <c r="AB15" s="16" t="s">
        <v>15650</v>
      </c>
      <c r="AC15" s="23">
        <f>B7L308C11*B7L308C12</f>
        <v>108.68700000000001</v>
      </c>
      <c r="AD15" s="16" t="s">
        <v>15642</v>
      </c>
      <c r="AE15" s="17">
        <f>A1L528C1</f>
        <v>1</v>
      </c>
      <c r="AF15" s="16" t="s">
        <v>15651</v>
      </c>
      <c r="AG15" s="23">
        <f>B7L308C13*B7L308C14</f>
        <v>108.68700000000001</v>
      </c>
      <c r="AH15" s="16" t="s">
        <v>15644</v>
      </c>
      <c r="AI15" s="17">
        <f>A1L528C6</f>
        <v>2</v>
      </c>
      <c r="AJ15" s="16" t="s">
        <v>15652</v>
      </c>
      <c r="AK15" s="23">
        <f>B7L308C11*B7L308C16</f>
        <v>108.68700000000001</v>
      </c>
      <c r="AL15" s="16" t="s">
        <v>15646</v>
      </c>
      <c r="AM15" s="17">
        <f>A1L528C9</f>
        <v>4</v>
      </c>
      <c r="AN15" s="16" t="s">
        <v>15653</v>
      </c>
      <c r="AO15" s="23">
        <f>B7L308C13*B7L308C18</f>
        <v>434.74800000000005</v>
      </c>
      <c r="AP15" s="16" t="s">
        <v>15654</v>
      </c>
      <c r="AQ15" s="17">
        <f>B7L308C19*B7L121C1</f>
        <v>1130.3448000000001</v>
      </c>
      <c r="AR15" s="16" t="s">
        <v>15655</v>
      </c>
      <c r="AS15" s="23">
        <f>A1L314C17</f>
        <v>55.146666666666668</v>
      </c>
      <c r="AT15" s="16" t="s">
        <v>12269</v>
      </c>
      <c r="AU15" s="27">
        <f>A1L508C5</f>
        <v>2</v>
      </c>
      <c r="AV15" s="16" t="s">
        <v>15656</v>
      </c>
      <c r="AW15" s="23">
        <f>B7L308C21*B7L308C22</f>
        <v>110.29333333333334</v>
      </c>
      <c r="AX15" s="16" t="s">
        <v>15642</v>
      </c>
      <c r="AY15" s="17">
        <f>A1L528C1</f>
        <v>1</v>
      </c>
      <c r="AZ15" s="16" t="s">
        <v>15657</v>
      </c>
      <c r="BA15" s="23">
        <f>B7L308C23*B7L308C24</f>
        <v>110.29333333333334</v>
      </c>
      <c r="BB15" s="16" t="s">
        <v>15644</v>
      </c>
      <c r="BC15" s="17">
        <f>A1L528C6</f>
        <v>2</v>
      </c>
      <c r="BD15" s="16" t="s">
        <v>15658</v>
      </c>
      <c r="BE15" s="23">
        <f>B7L308C21*B7L308C26</f>
        <v>110.29333333333334</v>
      </c>
      <c r="BF15" s="16" t="s">
        <v>15646</v>
      </c>
      <c r="BG15" s="17">
        <f>A1L528C9</f>
        <v>4</v>
      </c>
      <c r="BH15" s="16" t="s">
        <v>15659</v>
      </c>
      <c r="BI15" s="23">
        <f>B7L308C23*B7L308C28</f>
        <v>441.17333333333335</v>
      </c>
      <c r="BJ15" s="16" t="s">
        <v>15660</v>
      </c>
      <c r="BK15" s="17">
        <f>B7L308C29*B7L121C1</f>
        <v>1147.0506666666668</v>
      </c>
      <c r="BL15" s="16" t="s">
        <v>15661</v>
      </c>
      <c r="BM15" s="23">
        <f>A1L314C18</f>
        <v>51.004249999999999</v>
      </c>
      <c r="BN15" s="16" t="s">
        <v>12269</v>
      </c>
      <c r="BO15" s="17">
        <f>A1L508C5</f>
        <v>2</v>
      </c>
      <c r="BP15" s="16" t="s">
        <v>15662</v>
      </c>
      <c r="BQ15" s="23">
        <f>B7L308C31*B7L308C32</f>
        <v>102.0085</v>
      </c>
      <c r="BR15" s="16" t="s">
        <v>15642</v>
      </c>
      <c r="BS15" s="15">
        <f>A1L528C1</f>
        <v>1</v>
      </c>
      <c r="BT15" s="16" t="s">
        <v>15663</v>
      </c>
      <c r="BU15" s="23">
        <f>B7L308C33*B7L308C34</f>
        <v>102.0085</v>
      </c>
      <c r="BV15" s="16" t="s">
        <v>15644</v>
      </c>
      <c r="BW15" s="17">
        <f>A1L528C6</f>
        <v>2</v>
      </c>
      <c r="BX15" s="16" t="s">
        <v>15664</v>
      </c>
      <c r="BY15" s="23">
        <f>B7L308C31*B7L308C36</f>
        <v>102.0085</v>
      </c>
      <c r="BZ15" s="16" t="s">
        <v>15646</v>
      </c>
      <c r="CA15" s="17">
        <f>A1L528C9</f>
        <v>4</v>
      </c>
      <c r="CB15" s="16" t="s">
        <v>15665</v>
      </c>
      <c r="CC15" s="23">
        <f>B7L308C33*B7L308C38</f>
        <v>408.03399999999999</v>
      </c>
      <c r="CD15" s="16" t="s">
        <v>15666</v>
      </c>
      <c r="CE15" s="17">
        <f>B7L308C39*B7L121C1</f>
        <v>1060.8884</v>
      </c>
      <c r="CF15" s="16" t="s">
        <v>15667</v>
      </c>
      <c r="CG15" s="23">
        <f>A1L314C19</f>
        <v>43.280999999999999</v>
      </c>
      <c r="CH15" s="16" t="s">
        <v>12269</v>
      </c>
      <c r="CI15" s="17">
        <f>A1L508C5</f>
        <v>2</v>
      </c>
      <c r="CJ15" s="16" t="s">
        <v>15668</v>
      </c>
      <c r="CK15" s="23">
        <f>B7L308C41*B7L308C42</f>
        <v>86.561999999999998</v>
      </c>
      <c r="CL15" s="16" t="s">
        <v>15642</v>
      </c>
      <c r="CM15" s="15">
        <f>A1L528C1</f>
        <v>1</v>
      </c>
      <c r="CN15" s="16" t="s">
        <v>15669</v>
      </c>
      <c r="CO15" s="23">
        <f>B7L308C43*B7L308C44</f>
        <v>86.561999999999998</v>
      </c>
      <c r="CP15" s="16" t="s">
        <v>15644</v>
      </c>
      <c r="CQ15" s="17">
        <f>A1L528C6</f>
        <v>2</v>
      </c>
      <c r="CR15" s="16" t="s">
        <v>15670</v>
      </c>
      <c r="CS15" s="23">
        <f>B7L308C41*B7L308C46</f>
        <v>86.561999999999998</v>
      </c>
      <c r="CT15" s="16" t="s">
        <v>15646</v>
      </c>
      <c r="CU15" s="17">
        <f>A1L528C9</f>
        <v>4</v>
      </c>
      <c r="CV15" s="16" t="s">
        <v>15671</v>
      </c>
      <c r="CW15" s="23">
        <f>B7L308C43*B7L308C48</f>
        <v>346.24799999999999</v>
      </c>
      <c r="CX15" s="16" t="s">
        <v>15672</v>
      </c>
      <c r="CY15" s="23">
        <f>B7L308C49*B7L121C1</f>
        <v>900.24480000000005</v>
      </c>
    </row>
    <row r="16" spans="1:103" x14ac:dyDescent="0.2">
      <c r="A16" s="11">
        <v>309</v>
      </c>
      <c r="B16" s="14" t="s">
        <v>945</v>
      </c>
      <c r="C16" s="11" t="s">
        <v>615</v>
      </c>
      <c r="D16" s="16" t="s">
        <v>15673</v>
      </c>
      <c r="E16" s="15">
        <f>A1L316C3</f>
        <v>0</v>
      </c>
      <c r="F16" s="16" t="s">
        <v>12308</v>
      </c>
      <c r="G16" s="24">
        <f>A1L509C5</f>
        <v>2</v>
      </c>
      <c r="H16" s="16" t="s">
        <v>15674</v>
      </c>
      <c r="I16" s="15">
        <f>B7L309C1*B7L309C2</f>
        <v>0</v>
      </c>
      <c r="J16" s="16" t="s">
        <v>15675</v>
      </c>
      <c r="K16" s="17">
        <f>A1L529C1</f>
        <v>1</v>
      </c>
      <c r="L16" s="16" t="s">
        <v>15676</v>
      </c>
      <c r="M16" s="17">
        <f>B7L309C3*B7L309C4</f>
        <v>0</v>
      </c>
      <c r="N16" s="16" t="s">
        <v>15677</v>
      </c>
      <c r="O16" s="17">
        <f>A1L529C6</f>
        <v>2</v>
      </c>
      <c r="P16" s="16" t="s">
        <v>15678</v>
      </c>
      <c r="Q16" s="17">
        <f>B7L309C1*B7L309C6</f>
        <v>0</v>
      </c>
      <c r="R16" s="16" t="s">
        <v>15679</v>
      </c>
      <c r="S16" s="17">
        <f>A1L529C9</f>
        <v>4</v>
      </c>
      <c r="T16" s="16" t="s">
        <v>15680</v>
      </c>
      <c r="U16" s="17">
        <f>B7L309C3*B7L309C8</f>
        <v>0</v>
      </c>
      <c r="V16" s="16" t="s">
        <v>15681</v>
      </c>
      <c r="W16" s="17">
        <f>B7L309C9*B7L121C1</f>
        <v>0</v>
      </c>
      <c r="X16" s="16" t="s">
        <v>15682</v>
      </c>
      <c r="Y16" s="17">
        <f>A1L316C16</f>
        <v>0</v>
      </c>
      <c r="Z16" s="16" t="s">
        <v>12308</v>
      </c>
      <c r="AA16" s="27">
        <f>A1L509C5</f>
        <v>2</v>
      </c>
      <c r="AB16" s="16" t="s">
        <v>15683</v>
      </c>
      <c r="AC16" s="17">
        <f>B7L309C11*B7L309C12</f>
        <v>0</v>
      </c>
      <c r="AD16" s="16" t="s">
        <v>15675</v>
      </c>
      <c r="AE16" s="17">
        <f>A1L529C1</f>
        <v>1</v>
      </c>
      <c r="AF16" s="16" t="s">
        <v>15684</v>
      </c>
      <c r="AG16" s="17">
        <f>B7L309C13*B7L309C14</f>
        <v>0</v>
      </c>
      <c r="AH16" s="16" t="s">
        <v>15677</v>
      </c>
      <c r="AI16" s="17">
        <f>A1L529C6</f>
        <v>2</v>
      </c>
      <c r="AJ16" s="16" t="s">
        <v>15685</v>
      </c>
      <c r="AK16" s="17">
        <f>B7L309C11*B7L309C16</f>
        <v>0</v>
      </c>
      <c r="AL16" s="16" t="s">
        <v>15679</v>
      </c>
      <c r="AM16" s="17">
        <f>A1L529C9</f>
        <v>4</v>
      </c>
      <c r="AN16" s="16" t="s">
        <v>15686</v>
      </c>
      <c r="AO16" s="17">
        <f>B7L309C13*B7L309C18</f>
        <v>0</v>
      </c>
      <c r="AP16" s="16" t="s">
        <v>15687</v>
      </c>
      <c r="AQ16" s="17">
        <f>B7L309C19*B7L121C1</f>
        <v>0</v>
      </c>
      <c r="AR16" s="16" t="s">
        <v>15688</v>
      </c>
      <c r="AS16" s="17">
        <f>A1L316C17</f>
        <v>0</v>
      </c>
      <c r="AT16" s="16" t="s">
        <v>12308</v>
      </c>
      <c r="AU16" s="27">
        <f>A1L509C5</f>
        <v>2</v>
      </c>
      <c r="AV16" s="16" t="s">
        <v>15689</v>
      </c>
      <c r="AW16" s="17">
        <f>B7L309C21*B7L309C22</f>
        <v>0</v>
      </c>
      <c r="AX16" s="16" t="s">
        <v>15675</v>
      </c>
      <c r="AY16" s="17">
        <f>A1L529C1</f>
        <v>1</v>
      </c>
      <c r="AZ16" s="16" t="s">
        <v>15690</v>
      </c>
      <c r="BA16" s="17">
        <f>B7L309C23*B7L309C24</f>
        <v>0</v>
      </c>
      <c r="BB16" s="16" t="s">
        <v>15677</v>
      </c>
      <c r="BC16" s="17">
        <f>A1L529C6</f>
        <v>2</v>
      </c>
      <c r="BD16" s="16" t="s">
        <v>15691</v>
      </c>
      <c r="BE16" s="17">
        <f>B7L309C21*B7L309C26</f>
        <v>0</v>
      </c>
      <c r="BF16" s="16" t="s">
        <v>15679</v>
      </c>
      <c r="BG16" s="17">
        <f>A1L529C9</f>
        <v>4</v>
      </c>
      <c r="BH16" s="16" t="s">
        <v>15692</v>
      </c>
      <c r="BI16" s="17">
        <f>B7L309C23*B7L309C28</f>
        <v>0</v>
      </c>
      <c r="BJ16" s="16" t="s">
        <v>15693</v>
      </c>
      <c r="BK16" s="17">
        <f>B7L309C29*B7L121C1</f>
        <v>0</v>
      </c>
      <c r="BL16" s="16" t="s">
        <v>15694</v>
      </c>
      <c r="BM16" s="23">
        <f>A1L316C18</f>
        <v>5.45E-2</v>
      </c>
      <c r="BN16" s="16" t="s">
        <v>12308</v>
      </c>
      <c r="BO16" s="17">
        <f>A1L509C5</f>
        <v>2</v>
      </c>
      <c r="BP16" s="16" t="s">
        <v>15695</v>
      </c>
      <c r="BQ16" s="23">
        <f>B7L309C31*B7L309C32</f>
        <v>0.109</v>
      </c>
      <c r="BR16" s="16" t="s">
        <v>15675</v>
      </c>
      <c r="BS16" s="15">
        <f>A1L529C1</f>
        <v>1</v>
      </c>
      <c r="BT16" s="16" t="s">
        <v>15696</v>
      </c>
      <c r="BU16" s="23">
        <f>B7L309C33*B7L309C34</f>
        <v>0.109</v>
      </c>
      <c r="BV16" s="16" t="s">
        <v>15677</v>
      </c>
      <c r="BW16" s="17">
        <f>A1L529C6</f>
        <v>2</v>
      </c>
      <c r="BX16" s="16" t="s">
        <v>15697</v>
      </c>
      <c r="BY16" s="23">
        <f>B7L309C31*B7L309C36</f>
        <v>0.109</v>
      </c>
      <c r="BZ16" s="16" t="s">
        <v>15679</v>
      </c>
      <c r="CA16" s="17">
        <f>A1L529C9</f>
        <v>4</v>
      </c>
      <c r="CB16" s="16" t="s">
        <v>15698</v>
      </c>
      <c r="CC16" s="23">
        <f>B7L309C33*B7L309C38</f>
        <v>0.436</v>
      </c>
      <c r="CD16" s="16" t="s">
        <v>15699</v>
      </c>
      <c r="CE16" s="23">
        <f>B7L309C39*B7L121C1</f>
        <v>1.1335999999999999</v>
      </c>
      <c r="CF16" s="16" t="s">
        <v>15700</v>
      </c>
      <c r="CG16" s="23">
        <f>A1L316C19</f>
        <v>5.8199999999999995E-2</v>
      </c>
      <c r="CH16" s="16" t="s">
        <v>12308</v>
      </c>
      <c r="CI16" s="17">
        <f>A1L509C5</f>
        <v>2</v>
      </c>
      <c r="CJ16" s="16" t="s">
        <v>15701</v>
      </c>
      <c r="CK16" s="23">
        <f>B7L309C41*B7L309C42</f>
        <v>0.11639999999999999</v>
      </c>
      <c r="CL16" s="16" t="s">
        <v>15675</v>
      </c>
      <c r="CM16" s="15">
        <f>A1L529C1</f>
        <v>1</v>
      </c>
      <c r="CN16" s="16" t="s">
        <v>15702</v>
      </c>
      <c r="CO16" s="23">
        <f>B7L309C43*B7L309C44</f>
        <v>0.11639999999999999</v>
      </c>
      <c r="CP16" s="16" t="s">
        <v>15677</v>
      </c>
      <c r="CQ16" s="17">
        <f>A1L529C6</f>
        <v>2</v>
      </c>
      <c r="CR16" s="16" t="s">
        <v>15703</v>
      </c>
      <c r="CS16" s="23">
        <f>B7L309C41*B7L309C46</f>
        <v>0.11639999999999999</v>
      </c>
      <c r="CT16" s="16" t="s">
        <v>15679</v>
      </c>
      <c r="CU16" s="17">
        <f>A1L529C9</f>
        <v>4</v>
      </c>
      <c r="CV16" s="16" t="s">
        <v>15704</v>
      </c>
      <c r="CW16" s="23">
        <f>B7L309C43*B7L309C48</f>
        <v>0.46559999999999996</v>
      </c>
      <c r="CX16" s="16" t="s">
        <v>15705</v>
      </c>
      <c r="CY16" s="23">
        <f>B7L309C49*B7L121C1</f>
        <v>1.2105599999999999</v>
      </c>
    </row>
    <row r="17" spans="1:103" x14ac:dyDescent="0.2">
      <c r="A17" s="11">
        <v>310</v>
      </c>
      <c r="B17" s="14" t="s">
        <v>945</v>
      </c>
      <c r="C17" s="11" t="s">
        <v>5382</v>
      </c>
      <c r="D17" s="16" t="s">
        <v>15706</v>
      </c>
      <c r="E17" s="15">
        <f>A1L315C3</f>
        <v>0</v>
      </c>
      <c r="F17" s="16" t="s">
        <v>12347</v>
      </c>
      <c r="G17" s="24">
        <f>A1L510C5</f>
        <v>2</v>
      </c>
      <c r="H17" s="16" t="s">
        <v>15707</v>
      </c>
      <c r="I17" s="15">
        <f>B7L310C1*B7L310C2</f>
        <v>0</v>
      </c>
      <c r="J17" s="16" t="s">
        <v>15708</v>
      </c>
      <c r="K17" s="17">
        <f>A1L530C1</f>
        <v>1</v>
      </c>
      <c r="L17" s="16" t="s">
        <v>15709</v>
      </c>
      <c r="M17" s="17">
        <f>B7L310C3*B7L310C4</f>
        <v>0</v>
      </c>
      <c r="N17" s="16" t="s">
        <v>15710</v>
      </c>
      <c r="O17" s="17">
        <f>A1L530C6</f>
        <v>2</v>
      </c>
      <c r="P17" s="16" t="s">
        <v>15711</v>
      </c>
      <c r="Q17" s="17">
        <f>B7L310C1*B7L310C6</f>
        <v>0</v>
      </c>
      <c r="R17" s="16" t="s">
        <v>15712</v>
      </c>
      <c r="S17" s="17">
        <f>A1L530C9</f>
        <v>4</v>
      </c>
      <c r="T17" s="16" t="s">
        <v>15713</v>
      </c>
      <c r="U17" s="17">
        <f>B7L310C3*B7L310C8</f>
        <v>0</v>
      </c>
      <c r="V17" s="16" t="s">
        <v>15714</v>
      </c>
      <c r="W17" s="17">
        <f>B7L310C9*B7L121C1</f>
        <v>0</v>
      </c>
      <c r="X17" s="16" t="s">
        <v>15715</v>
      </c>
      <c r="Y17" s="23">
        <f>A1L315C16</f>
        <v>1E-3</v>
      </c>
      <c r="Z17" s="16" t="s">
        <v>12347</v>
      </c>
      <c r="AA17" s="27">
        <f>A1L510C5</f>
        <v>2</v>
      </c>
      <c r="AB17" s="16" t="s">
        <v>15716</v>
      </c>
      <c r="AC17" s="23">
        <f>B7L310C11*B7L310C12</f>
        <v>2E-3</v>
      </c>
      <c r="AD17" s="16" t="s">
        <v>15708</v>
      </c>
      <c r="AE17" s="17">
        <f>A1L530C1</f>
        <v>1</v>
      </c>
      <c r="AF17" s="16" t="s">
        <v>15717</v>
      </c>
      <c r="AG17" s="23">
        <f>B7L310C13*B7L310C14</f>
        <v>2E-3</v>
      </c>
      <c r="AH17" s="16" t="s">
        <v>15710</v>
      </c>
      <c r="AI17" s="17">
        <f>A1L530C6</f>
        <v>2</v>
      </c>
      <c r="AJ17" s="16" t="s">
        <v>15718</v>
      </c>
      <c r="AK17" s="23">
        <f>B7L310C11*B7L310C16</f>
        <v>2E-3</v>
      </c>
      <c r="AL17" s="16" t="s">
        <v>15712</v>
      </c>
      <c r="AM17" s="17">
        <f>A1L530C9</f>
        <v>4</v>
      </c>
      <c r="AN17" s="16" t="s">
        <v>15719</v>
      </c>
      <c r="AO17" s="23">
        <f>B7L310C13*B7L310C18</f>
        <v>8.0000000000000002E-3</v>
      </c>
      <c r="AP17" s="16" t="s">
        <v>15720</v>
      </c>
      <c r="AQ17" s="23">
        <f>B7L310C19*B7L121C1</f>
        <v>2.0800000000000003E-2</v>
      </c>
      <c r="AR17" s="16" t="s">
        <v>15721</v>
      </c>
      <c r="AS17" s="23">
        <f>A1L315C17</f>
        <v>6.6666666666666664E-4</v>
      </c>
      <c r="AT17" s="16" t="s">
        <v>12347</v>
      </c>
      <c r="AU17" s="27">
        <f>A1L510C5</f>
        <v>2</v>
      </c>
      <c r="AV17" s="16" t="s">
        <v>15722</v>
      </c>
      <c r="AW17" s="23">
        <f>B7L310C21*B7L310C22</f>
        <v>1.3333333333333333E-3</v>
      </c>
      <c r="AX17" s="16" t="s">
        <v>15708</v>
      </c>
      <c r="AY17" s="17">
        <f>A1L530C1</f>
        <v>1</v>
      </c>
      <c r="AZ17" s="16" t="s">
        <v>15723</v>
      </c>
      <c r="BA17" s="23">
        <f>B7L310C23*B7L310C24</f>
        <v>1.3333333333333333E-3</v>
      </c>
      <c r="BB17" s="16" t="s">
        <v>15710</v>
      </c>
      <c r="BC17" s="17">
        <f>A1L530C6</f>
        <v>2</v>
      </c>
      <c r="BD17" s="16" t="s">
        <v>15724</v>
      </c>
      <c r="BE17" s="23">
        <f>B7L310C21*B7L310C26</f>
        <v>1.3333333333333333E-3</v>
      </c>
      <c r="BF17" s="16" t="s">
        <v>15712</v>
      </c>
      <c r="BG17" s="17">
        <f>A1L530C9</f>
        <v>4</v>
      </c>
      <c r="BH17" s="16" t="s">
        <v>15725</v>
      </c>
      <c r="BI17" s="23">
        <f>B7L310C23*B7L310C28</f>
        <v>5.3333333333333332E-3</v>
      </c>
      <c r="BJ17" s="16" t="s">
        <v>15726</v>
      </c>
      <c r="BK17" s="23">
        <f>B7L310C29*B7L121C1</f>
        <v>1.3866666666666666E-2</v>
      </c>
      <c r="BL17" s="16" t="s">
        <v>15727</v>
      </c>
      <c r="BM17" s="23">
        <f>A1L315C18</f>
        <v>7.5000000000000002E-4</v>
      </c>
      <c r="BN17" s="16" t="s">
        <v>12347</v>
      </c>
      <c r="BO17" s="17">
        <f>A1L510C5</f>
        <v>2</v>
      </c>
      <c r="BP17" s="16" t="s">
        <v>15728</v>
      </c>
      <c r="BQ17" s="23">
        <f>B7L310C31*B7L310C32</f>
        <v>1.5E-3</v>
      </c>
      <c r="BR17" s="16" t="s">
        <v>15708</v>
      </c>
      <c r="BS17" s="15">
        <f>A1L530C1</f>
        <v>1</v>
      </c>
      <c r="BT17" s="16" t="s">
        <v>15729</v>
      </c>
      <c r="BU17" s="23">
        <f>B7L310C33*B7L310C34</f>
        <v>1.5E-3</v>
      </c>
      <c r="BV17" s="16" t="s">
        <v>15710</v>
      </c>
      <c r="BW17" s="17">
        <f>A1L530C6</f>
        <v>2</v>
      </c>
      <c r="BX17" s="16" t="s">
        <v>15730</v>
      </c>
      <c r="BY17" s="23">
        <f>B7L310C31*B7L310C36</f>
        <v>1.5E-3</v>
      </c>
      <c r="BZ17" s="16" t="s">
        <v>15712</v>
      </c>
      <c r="CA17" s="17">
        <f>A1L530C9</f>
        <v>4</v>
      </c>
      <c r="CB17" s="16" t="s">
        <v>15731</v>
      </c>
      <c r="CC17" s="23">
        <f>B7L310C33*B7L310C38</f>
        <v>6.0000000000000001E-3</v>
      </c>
      <c r="CD17" s="16" t="s">
        <v>15732</v>
      </c>
      <c r="CE17" s="23">
        <f>B7L310C39*B7L121C1</f>
        <v>1.5600000000000001E-2</v>
      </c>
      <c r="CF17" s="16" t="s">
        <v>15733</v>
      </c>
      <c r="CG17" s="23">
        <f>A1L315C19</f>
        <v>8.0000000000000004E-4</v>
      </c>
      <c r="CH17" s="16" t="s">
        <v>12347</v>
      </c>
      <c r="CI17" s="17">
        <f>A1L510C5</f>
        <v>2</v>
      </c>
      <c r="CJ17" s="16" t="s">
        <v>15734</v>
      </c>
      <c r="CK17" s="23">
        <f>B7L310C41*B7L310C42</f>
        <v>1.6000000000000001E-3</v>
      </c>
      <c r="CL17" s="16" t="s">
        <v>15708</v>
      </c>
      <c r="CM17" s="15">
        <f>A1L530C1</f>
        <v>1</v>
      </c>
      <c r="CN17" s="16" t="s">
        <v>15735</v>
      </c>
      <c r="CO17" s="23">
        <f>B7L310C43*B7L310C44</f>
        <v>1.6000000000000001E-3</v>
      </c>
      <c r="CP17" s="16" t="s">
        <v>15710</v>
      </c>
      <c r="CQ17" s="17">
        <f>A1L530C6</f>
        <v>2</v>
      </c>
      <c r="CR17" s="16" t="s">
        <v>15736</v>
      </c>
      <c r="CS17" s="23">
        <f>B7L310C41*B7L310C46</f>
        <v>1.6000000000000001E-3</v>
      </c>
      <c r="CT17" s="16" t="s">
        <v>15712</v>
      </c>
      <c r="CU17" s="17">
        <f>A1L530C9</f>
        <v>4</v>
      </c>
      <c r="CV17" s="16" t="s">
        <v>15737</v>
      </c>
      <c r="CW17" s="23">
        <f>B7L310C43*B7L310C48</f>
        <v>6.4000000000000003E-3</v>
      </c>
      <c r="CX17" s="16" t="s">
        <v>15738</v>
      </c>
      <c r="CY17" s="23">
        <f>B7L310C49*B7L121C1</f>
        <v>1.6640000000000002E-2</v>
      </c>
    </row>
    <row r="18" spans="1:103" x14ac:dyDescent="0.2">
      <c r="A18" s="11">
        <v>311</v>
      </c>
      <c r="B18" s="14" t="s">
        <v>945</v>
      </c>
      <c r="C18" s="11" t="s">
        <v>619</v>
      </c>
      <c r="D18" s="16" t="s">
        <v>15739</v>
      </c>
      <c r="E18" s="21">
        <f>A1L317C3</f>
        <v>27.907000000000004</v>
      </c>
      <c r="F18" s="16" t="s">
        <v>12386</v>
      </c>
      <c r="G18" s="24">
        <f>A1L511C5</f>
        <v>1</v>
      </c>
      <c r="H18" s="16" t="s">
        <v>15740</v>
      </c>
      <c r="I18" s="21">
        <f>B7L311C1*B7L311C2</f>
        <v>27.907000000000004</v>
      </c>
      <c r="J18" s="16" t="s">
        <v>15741</v>
      </c>
      <c r="K18" s="17">
        <f>A1L531C1</f>
        <v>1</v>
      </c>
      <c r="L18" s="16" t="s">
        <v>15742</v>
      </c>
      <c r="M18" s="23">
        <f>B7L311C3*B7L311C4</f>
        <v>27.907000000000004</v>
      </c>
      <c r="N18" s="16" t="s">
        <v>15743</v>
      </c>
      <c r="O18" s="17">
        <f>A1L531C6</f>
        <v>2</v>
      </c>
      <c r="P18" s="16" t="s">
        <v>15744</v>
      </c>
      <c r="Q18" s="23">
        <f>B7L311C1*B7L311C6</f>
        <v>55.814000000000007</v>
      </c>
      <c r="R18" s="16" t="s">
        <v>15745</v>
      </c>
      <c r="S18" s="17">
        <f>A1L531C9</f>
        <v>4</v>
      </c>
      <c r="T18" s="16" t="s">
        <v>15746</v>
      </c>
      <c r="U18" s="23">
        <f>B7L311C3*B7L311C8</f>
        <v>111.62800000000001</v>
      </c>
      <c r="V18" s="16" t="s">
        <v>15747</v>
      </c>
      <c r="W18" s="23">
        <f>B7L311C9*B7L121C1</f>
        <v>290.23280000000005</v>
      </c>
      <c r="X18" s="16" t="s">
        <v>15748</v>
      </c>
      <c r="Y18" s="23">
        <f>A1L317C16</f>
        <v>26.448</v>
      </c>
      <c r="Z18" s="16" t="s">
        <v>12386</v>
      </c>
      <c r="AA18" s="27">
        <f>A1L511C5</f>
        <v>1</v>
      </c>
      <c r="AB18" s="16" t="s">
        <v>15749</v>
      </c>
      <c r="AC18" s="23">
        <f>B7L311C11*B7L311C12</f>
        <v>26.448</v>
      </c>
      <c r="AD18" s="16" t="s">
        <v>15741</v>
      </c>
      <c r="AE18" s="17">
        <f>A1L531C1</f>
        <v>1</v>
      </c>
      <c r="AF18" s="16" t="s">
        <v>15750</v>
      </c>
      <c r="AG18" s="23">
        <f>B7L311C13*B7L311C14</f>
        <v>26.448</v>
      </c>
      <c r="AH18" s="16" t="s">
        <v>15743</v>
      </c>
      <c r="AI18" s="17">
        <f>A1L531C6</f>
        <v>2</v>
      </c>
      <c r="AJ18" s="16" t="s">
        <v>15751</v>
      </c>
      <c r="AK18" s="23">
        <f>B7L311C11*B7L311C16</f>
        <v>52.896000000000001</v>
      </c>
      <c r="AL18" s="16" t="s">
        <v>15745</v>
      </c>
      <c r="AM18" s="17">
        <f>A1L531C9</f>
        <v>4</v>
      </c>
      <c r="AN18" s="16" t="s">
        <v>15752</v>
      </c>
      <c r="AO18" s="23">
        <f>B7L311C13*B7L311C18</f>
        <v>105.792</v>
      </c>
      <c r="AP18" s="16" t="s">
        <v>15753</v>
      </c>
      <c r="AQ18" s="23">
        <f>B7L311C19*B7L121C1</f>
        <v>275.05920000000003</v>
      </c>
      <c r="AR18" s="16" t="s">
        <v>15754</v>
      </c>
      <c r="AS18" s="23">
        <f>A1L317C17</f>
        <v>26.730333333333334</v>
      </c>
      <c r="AT18" s="16" t="s">
        <v>12386</v>
      </c>
      <c r="AU18" s="27">
        <f>A1L511C5</f>
        <v>1</v>
      </c>
      <c r="AV18" s="16" t="s">
        <v>15755</v>
      </c>
      <c r="AW18" s="23">
        <f>B7L311C21*B7L311C22</f>
        <v>26.730333333333334</v>
      </c>
      <c r="AX18" s="16" t="s">
        <v>15741</v>
      </c>
      <c r="AY18" s="17">
        <f>A1L531C1</f>
        <v>1</v>
      </c>
      <c r="AZ18" s="16" t="s">
        <v>15756</v>
      </c>
      <c r="BA18" s="23">
        <f>B7L311C23*B7L311C24</f>
        <v>26.730333333333334</v>
      </c>
      <c r="BB18" s="16" t="s">
        <v>15743</v>
      </c>
      <c r="BC18" s="17">
        <f>A1L531C6</f>
        <v>2</v>
      </c>
      <c r="BD18" s="16" t="s">
        <v>15757</v>
      </c>
      <c r="BE18" s="23">
        <f>B7L311C21*B7L311C26</f>
        <v>53.460666666666668</v>
      </c>
      <c r="BF18" s="16" t="s">
        <v>15745</v>
      </c>
      <c r="BG18" s="17">
        <f>A1L531C9</f>
        <v>4</v>
      </c>
      <c r="BH18" s="16" t="s">
        <v>15758</v>
      </c>
      <c r="BI18" s="23">
        <f>B7L311C23*B7L311C28</f>
        <v>106.92133333333334</v>
      </c>
      <c r="BJ18" s="16" t="s">
        <v>15759</v>
      </c>
      <c r="BK18" s="23">
        <f>B7L311C29*B7L121C1</f>
        <v>277.99546666666669</v>
      </c>
      <c r="BL18" s="16" t="s">
        <v>15760</v>
      </c>
      <c r="BM18" s="23">
        <f>A1L317C18</f>
        <v>27.839500000000001</v>
      </c>
      <c r="BN18" s="16" t="s">
        <v>12386</v>
      </c>
      <c r="BO18" s="17">
        <f>A1L511C5</f>
        <v>1</v>
      </c>
      <c r="BP18" s="16" t="s">
        <v>15761</v>
      </c>
      <c r="BQ18" s="23">
        <f>B7L311C31*B7L311C32</f>
        <v>27.839500000000001</v>
      </c>
      <c r="BR18" s="16" t="s">
        <v>15741</v>
      </c>
      <c r="BS18" s="15">
        <f>A1L531C1</f>
        <v>1</v>
      </c>
      <c r="BT18" s="16" t="s">
        <v>15762</v>
      </c>
      <c r="BU18" s="23">
        <f>B7L311C33*B7L311C34</f>
        <v>27.839500000000001</v>
      </c>
      <c r="BV18" s="16" t="s">
        <v>15743</v>
      </c>
      <c r="BW18" s="17">
        <f>A1L531C6</f>
        <v>2</v>
      </c>
      <c r="BX18" s="16" t="s">
        <v>15763</v>
      </c>
      <c r="BY18" s="23">
        <f>B7L311C31*B7L311C36</f>
        <v>55.679000000000002</v>
      </c>
      <c r="BZ18" s="16" t="s">
        <v>15745</v>
      </c>
      <c r="CA18" s="17">
        <f>A1L531C9</f>
        <v>4</v>
      </c>
      <c r="CB18" s="16" t="s">
        <v>15764</v>
      </c>
      <c r="CC18" s="23">
        <f>B7L311C33*B7L311C38</f>
        <v>111.358</v>
      </c>
      <c r="CD18" s="16" t="s">
        <v>15765</v>
      </c>
      <c r="CE18" s="23">
        <f>B7L311C39*B7L121C1</f>
        <v>289.5308</v>
      </c>
      <c r="CF18" s="16" t="s">
        <v>15766</v>
      </c>
      <c r="CG18" s="23">
        <f>A1L317C19</f>
        <v>28.152200000000001</v>
      </c>
      <c r="CH18" s="16" t="s">
        <v>12386</v>
      </c>
      <c r="CI18" s="17">
        <f>A1L511C5</f>
        <v>1</v>
      </c>
      <c r="CJ18" s="16" t="s">
        <v>15767</v>
      </c>
      <c r="CK18" s="23">
        <f>B7L311C41*B7L311C42</f>
        <v>28.152200000000001</v>
      </c>
      <c r="CL18" s="16" t="s">
        <v>15741</v>
      </c>
      <c r="CM18" s="15">
        <f>A1L531C1</f>
        <v>1</v>
      </c>
      <c r="CN18" s="16" t="s">
        <v>15768</v>
      </c>
      <c r="CO18" s="23">
        <f>B7L311C43*B7L311C44</f>
        <v>28.152200000000001</v>
      </c>
      <c r="CP18" s="16" t="s">
        <v>15743</v>
      </c>
      <c r="CQ18" s="17">
        <f>A1L531C6</f>
        <v>2</v>
      </c>
      <c r="CR18" s="16" t="s">
        <v>15769</v>
      </c>
      <c r="CS18" s="23">
        <f>B7L311C41*B7L311C46</f>
        <v>56.304400000000001</v>
      </c>
      <c r="CT18" s="16" t="s">
        <v>15745</v>
      </c>
      <c r="CU18" s="17">
        <f>A1L531C9</f>
        <v>4</v>
      </c>
      <c r="CV18" s="16" t="s">
        <v>15770</v>
      </c>
      <c r="CW18" s="23">
        <f>B7L311C43*B7L311C48</f>
        <v>112.6088</v>
      </c>
      <c r="CX18" s="16" t="s">
        <v>15771</v>
      </c>
      <c r="CY18" s="23">
        <f>B7L311C49*B7L121C1</f>
        <v>292.78288000000003</v>
      </c>
    </row>
    <row r="19" spans="1:103" x14ac:dyDescent="0.2">
      <c r="A19" s="11">
        <v>312</v>
      </c>
      <c r="B19" s="14" t="s">
        <v>945</v>
      </c>
      <c r="C19" s="11" t="s">
        <v>621</v>
      </c>
      <c r="D19" s="16" t="s">
        <v>15772</v>
      </c>
      <c r="E19" s="21">
        <f>A1L318C3</f>
        <v>5.601</v>
      </c>
      <c r="F19" s="16" t="s">
        <v>12425</v>
      </c>
      <c r="G19" s="24">
        <f>A1L512C5</f>
        <v>2</v>
      </c>
      <c r="H19" s="16" t="s">
        <v>15773</v>
      </c>
      <c r="I19" s="21">
        <f>B7L312C1*B7L312C2</f>
        <v>11.202</v>
      </c>
      <c r="J19" s="16" t="s">
        <v>15774</v>
      </c>
      <c r="K19" s="17">
        <f>A1L532C1</f>
        <v>1</v>
      </c>
      <c r="L19" s="16" t="s">
        <v>15775</v>
      </c>
      <c r="M19" s="23">
        <f>B7L312C3*B7L312C4</f>
        <v>11.202</v>
      </c>
      <c r="N19" s="16" t="s">
        <v>15776</v>
      </c>
      <c r="O19" s="17">
        <f>A1L532C6</f>
        <v>2</v>
      </c>
      <c r="P19" s="16" t="s">
        <v>15777</v>
      </c>
      <c r="Q19" s="23">
        <f>B7L312C1*B7L312C6</f>
        <v>11.202</v>
      </c>
      <c r="R19" s="16" t="s">
        <v>15778</v>
      </c>
      <c r="S19" s="17">
        <f>A1L532C9</f>
        <v>4</v>
      </c>
      <c r="T19" s="16" t="s">
        <v>15779</v>
      </c>
      <c r="U19" s="23">
        <f>B7L312C3*B7L312C8</f>
        <v>44.808</v>
      </c>
      <c r="V19" s="16" t="s">
        <v>15780</v>
      </c>
      <c r="W19" s="23">
        <f>B7L312C9*B7L121C1</f>
        <v>116.5008</v>
      </c>
      <c r="X19" s="16" t="s">
        <v>15781</v>
      </c>
      <c r="Y19" s="23">
        <f>A1L318C16</f>
        <v>6.2084999999999999</v>
      </c>
      <c r="Z19" s="16" t="s">
        <v>12425</v>
      </c>
      <c r="AA19" s="27">
        <f>A1L512C5</f>
        <v>2</v>
      </c>
      <c r="AB19" s="16" t="s">
        <v>15782</v>
      </c>
      <c r="AC19" s="23">
        <f>B7L312C11*B7L312C12</f>
        <v>12.417</v>
      </c>
      <c r="AD19" s="16" t="s">
        <v>15774</v>
      </c>
      <c r="AE19" s="17">
        <f>A1L532C1</f>
        <v>1</v>
      </c>
      <c r="AF19" s="16" t="s">
        <v>15783</v>
      </c>
      <c r="AG19" s="23">
        <f>B7L312C13*B7L312C14</f>
        <v>12.417</v>
      </c>
      <c r="AH19" s="16" t="s">
        <v>15776</v>
      </c>
      <c r="AI19" s="17">
        <f>A1L532C6</f>
        <v>2</v>
      </c>
      <c r="AJ19" s="16" t="s">
        <v>15784</v>
      </c>
      <c r="AK19" s="23">
        <f>B7L312C11*B7L312C16</f>
        <v>12.417</v>
      </c>
      <c r="AL19" s="16" t="s">
        <v>15778</v>
      </c>
      <c r="AM19" s="17">
        <f>A1L532C9</f>
        <v>4</v>
      </c>
      <c r="AN19" s="16" t="s">
        <v>15785</v>
      </c>
      <c r="AO19" s="23">
        <f>B7L312C13*B7L312C18</f>
        <v>49.667999999999999</v>
      </c>
      <c r="AP19" s="16" t="s">
        <v>15786</v>
      </c>
      <c r="AQ19" s="23">
        <f>B7L312C19*B7L121C1</f>
        <v>129.13679999999999</v>
      </c>
      <c r="AR19" s="16" t="s">
        <v>15787</v>
      </c>
      <c r="AS19" s="23">
        <f>A1L318C17</f>
        <v>5.9186666666666667</v>
      </c>
      <c r="AT19" s="16" t="s">
        <v>12425</v>
      </c>
      <c r="AU19" s="27">
        <f>A1L512C5</f>
        <v>2</v>
      </c>
      <c r="AV19" s="16" t="s">
        <v>15788</v>
      </c>
      <c r="AW19" s="23">
        <f>B7L312C21*B7L312C22</f>
        <v>11.837333333333333</v>
      </c>
      <c r="AX19" s="16" t="s">
        <v>15774</v>
      </c>
      <c r="AY19" s="17">
        <f>A1L532C1</f>
        <v>1</v>
      </c>
      <c r="AZ19" s="16" t="s">
        <v>15789</v>
      </c>
      <c r="BA19" s="23">
        <f>B7L312C23*B7L312C24</f>
        <v>11.837333333333333</v>
      </c>
      <c r="BB19" s="16" t="s">
        <v>15776</v>
      </c>
      <c r="BC19" s="17">
        <f>A1L532C6</f>
        <v>2</v>
      </c>
      <c r="BD19" s="16" t="s">
        <v>15790</v>
      </c>
      <c r="BE19" s="23">
        <f>B7L312C21*B7L312C26</f>
        <v>11.837333333333333</v>
      </c>
      <c r="BF19" s="16" t="s">
        <v>15778</v>
      </c>
      <c r="BG19" s="17">
        <f>A1L532C9</f>
        <v>4</v>
      </c>
      <c r="BH19" s="16" t="s">
        <v>15791</v>
      </c>
      <c r="BI19" s="23">
        <f>B7L312C23*B7L312C28</f>
        <v>47.349333333333334</v>
      </c>
      <c r="BJ19" s="16" t="s">
        <v>15792</v>
      </c>
      <c r="BK19" s="23">
        <f>B7L312C29*B7L121C1</f>
        <v>123.10826666666667</v>
      </c>
      <c r="BL19" s="16" t="s">
        <v>15793</v>
      </c>
      <c r="BM19" s="23">
        <f>A1L318C18</f>
        <v>6.1750000000000007</v>
      </c>
      <c r="BN19" s="16" t="s">
        <v>12425</v>
      </c>
      <c r="BO19" s="17">
        <f>A1L512C5</f>
        <v>2</v>
      </c>
      <c r="BP19" s="16" t="s">
        <v>15794</v>
      </c>
      <c r="BQ19" s="23">
        <f>B7L312C31*B7L312C32</f>
        <v>12.350000000000001</v>
      </c>
      <c r="BR19" s="16" t="s">
        <v>15774</v>
      </c>
      <c r="BS19" s="15">
        <f>A1L532C1</f>
        <v>1</v>
      </c>
      <c r="BT19" s="16" t="s">
        <v>15795</v>
      </c>
      <c r="BU19" s="23">
        <f>B7L312C33*B7L312C34</f>
        <v>12.350000000000001</v>
      </c>
      <c r="BV19" s="16" t="s">
        <v>15776</v>
      </c>
      <c r="BW19" s="17">
        <f>A1L532C6</f>
        <v>2</v>
      </c>
      <c r="BX19" s="16" t="s">
        <v>15796</v>
      </c>
      <c r="BY19" s="23">
        <f>B7L312C31*B7L312C36</f>
        <v>12.350000000000001</v>
      </c>
      <c r="BZ19" s="16" t="s">
        <v>15778</v>
      </c>
      <c r="CA19" s="17">
        <f>A1L532C9</f>
        <v>4</v>
      </c>
      <c r="CB19" s="16" t="s">
        <v>15797</v>
      </c>
      <c r="CC19" s="23">
        <f>B7L312C33*B7L312C38</f>
        <v>49.400000000000006</v>
      </c>
      <c r="CD19" s="16" t="s">
        <v>15798</v>
      </c>
      <c r="CE19" s="23">
        <f>B7L312C39*B7L121C1</f>
        <v>128.44000000000003</v>
      </c>
      <c r="CF19" s="16" t="s">
        <v>15799</v>
      </c>
      <c r="CG19" s="23">
        <f>A1L318C19</f>
        <v>6.1934000000000005</v>
      </c>
      <c r="CH19" s="16" t="s">
        <v>12425</v>
      </c>
      <c r="CI19" s="17">
        <f>A1L512C5</f>
        <v>2</v>
      </c>
      <c r="CJ19" s="16" t="s">
        <v>15800</v>
      </c>
      <c r="CK19" s="23">
        <f>B7L312C41*B7L312C42</f>
        <v>12.386800000000001</v>
      </c>
      <c r="CL19" s="16" t="s">
        <v>15774</v>
      </c>
      <c r="CM19" s="15">
        <f>A1L532C1</f>
        <v>1</v>
      </c>
      <c r="CN19" s="16" t="s">
        <v>15801</v>
      </c>
      <c r="CO19" s="23">
        <f>B7L312C43*B7L312C44</f>
        <v>12.386800000000001</v>
      </c>
      <c r="CP19" s="16" t="s">
        <v>15776</v>
      </c>
      <c r="CQ19" s="17">
        <f>A1L532C6</f>
        <v>2</v>
      </c>
      <c r="CR19" s="16" t="s">
        <v>15802</v>
      </c>
      <c r="CS19" s="23">
        <f>B7L312C41*B7L312C46</f>
        <v>12.386800000000001</v>
      </c>
      <c r="CT19" s="16" t="s">
        <v>15778</v>
      </c>
      <c r="CU19" s="17">
        <f>A1L532C9</f>
        <v>4</v>
      </c>
      <c r="CV19" s="16" t="s">
        <v>15803</v>
      </c>
      <c r="CW19" s="23">
        <f>B7L312C43*B7L312C48</f>
        <v>49.547200000000004</v>
      </c>
      <c r="CX19" s="16" t="s">
        <v>15804</v>
      </c>
      <c r="CY19" s="23">
        <f>B7L312C49*B7L121C1</f>
        <v>128.82272</v>
      </c>
    </row>
    <row r="20" spans="1:103" x14ac:dyDescent="0.2">
      <c r="A20" s="11">
        <v>313</v>
      </c>
      <c r="B20" s="14" t="s">
        <v>945</v>
      </c>
      <c r="C20" s="11" t="s">
        <v>623</v>
      </c>
      <c r="D20" s="16" t="s">
        <v>15805</v>
      </c>
      <c r="E20" s="21">
        <f>A1L319C3</f>
        <v>2E-3</v>
      </c>
      <c r="F20" s="16" t="s">
        <v>12464</v>
      </c>
      <c r="G20" s="24">
        <f>A1L513C5</f>
        <v>2</v>
      </c>
      <c r="H20" s="16" t="s">
        <v>15806</v>
      </c>
      <c r="I20" s="21">
        <f>B7L313C1*B7L313C2</f>
        <v>4.0000000000000001E-3</v>
      </c>
      <c r="J20" s="16" t="s">
        <v>15807</v>
      </c>
      <c r="K20" s="17">
        <f>A1L533C1</f>
        <v>1</v>
      </c>
      <c r="L20" s="16" t="s">
        <v>15808</v>
      </c>
      <c r="M20" s="23">
        <f>B7L313C3*B7L313C4</f>
        <v>4.0000000000000001E-3</v>
      </c>
      <c r="N20" s="16" t="s">
        <v>15809</v>
      </c>
      <c r="O20" s="17">
        <f>A1L533C6</f>
        <v>2</v>
      </c>
      <c r="P20" s="16" t="s">
        <v>15810</v>
      </c>
      <c r="Q20" s="23">
        <f>B7L313C1*B7L313C6</f>
        <v>4.0000000000000001E-3</v>
      </c>
      <c r="R20" s="16" t="s">
        <v>15811</v>
      </c>
      <c r="S20" s="17">
        <f>A1L533C9</f>
        <v>4</v>
      </c>
      <c r="T20" s="16" t="s">
        <v>15812</v>
      </c>
      <c r="U20" s="23">
        <f>B7L313C3*B7L313C8</f>
        <v>1.6E-2</v>
      </c>
      <c r="V20" s="16" t="s">
        <v>15813</v>
      </c>
      <c r="W20" s="23">
        <f>B7L313C9*B7L121C1</f>
        <v>4.1600000000000005E-2</v>
      </c>
      <c r="X20" s="16" t="s">
        <v>15814</v>
      </c>
      <c r="Y20" s="23">
        <f>A1L319C16</f>
        <v>1.5E-3</v>
      </c>
      <c r="Z20" s="16" t="s">
        <v>12464</v>
      </c>
      <c r="AA20" s="27">
        <f>A1L513C5</f>
        <v>2</v>
      </c>
      <c r="AB20" s="16" t="s">
        <v>15815</v>
      </c>
      <c r="AC20" s="23">
        <f>B7L313C11*B7L313C12</f>
        <v>3.0000000000000001E-3</v>
      </c>
      <c r="AD20" s="16" t="s">
        <v>15807</v>
      </c>
      <c r="AE20" s="17">
        <f>A1L533C1</f>
        <v>1</v>
      </c>
      <c r="AF20" s="16" t="s">
        <v>15816</v>
      </c>
      <c r="AG20" s="23">
        <f>B7L313C13*B7L313C14</f>
        <v>3.0000000000000001E-3</v>
      </c>
      <c r="AH20" s="16" t="s">
        <v>15809</v>
      </c>
      <c r="AI20" s="17">
        <f>A1L533C6</f>
        <v>2</v>
      </c>
      <c r="AJ20" s="16" t="s">
        <v>15817</v>
      </c>
      <c r="AK20" s="23">
        <f>B7L313C11*B7L313C16</f>
        <v>3.0000000000000001E-3</v>
      </c>
      <c r="AL20" s="16" t="s">
        <v>15811</v>
      </c>
      <c r="AM20" s="17">
        <f>A1L533C9</f>
        <v>4</v>
      </c>
      <c r="AN20" s="16" t="s">
        <v>15818</v>
      </c>
      <c r="AO20" s="23">
        <f>B7L313C13*B7L313C18</f>
        <v>1.2E-2</v>
      </c>
      <c r="AP20" s="16" t="s">
        <v>15819</v>
      </c>
      <c r="AQ20" s="23">
        <f>B7L313C19*B7L121C1</f>
        <v>3.1200000000000002E-2</v>
      </c>
      <c r="AR20" s="16" t="s">
        <v>15820</v>
      </c>
      <c r="AS20" s="23">
        <f>A1L319C17</f>
        <v>1E-3</v>
      </c>
      <c r="AT20" s="16" t="s">
        <v>12464</v>
      </c>
      <c r="AU20" s="27">
        <f>A1L513C5</f>
        <v>2</v>
      </c>
      <c r="AV20" s="16" t="s">
        <v>15821</v>
      </c>
      <c r="AW20" s="23">
        <f>B7L313C21*B7L313C22</f>
        <v>2E-3</v>
      </c>
      <c r="AX20" s="16" t="s">
        <v>15807</v>
      </c>
      <c r="AY20" s="17">
        <f>A1L533C1</f>
        <v>1</v>
      </c>
      <c r="AZ20" s="16" t="s">
        <v>15822</v>
      </c>
      <c r="BA20" s="23">
        <f>B7L313C23*B7L313C24</f>
        <v>2E-3</v>
      </c>
      <c r="BB20" s="16" t="s">
        <v>15809</v>
      </c>
      <c r="BC20" s="17">
        <f>A1L533C6</f>
        <v>2</v>
      </c>
      <c r="BD20" s="16" t="s">
        <v>15823</v>
      </c>
      <c r="BE20" s="23">
        <f>B7L313C21*B7L313C26</f>
        <v>2E-3</v>
      </c>
      <c r="BF20" s="16" t="s">
        <v>15811</v>
      </c>
      <c r="BG20" s="17">
        <f>A1L533C9</f>
        <v>4</v>
      </c>
      <c r="BH20" s="16" t="s">
        <v>15824</v>
      </c>
      <c r="BI20" s="23">
        <f>B7L313C23*B7L313C28</f>
        <v>8.0000000000000002E-3</v>
      </c>
      <c r="BJ20" s="16" t="s">
        <v>15825</v>
      </c>
      <c r="BK20" s="23">
        <f>B7L313C29*B7L121C1</f>
        <v>2.0800000000000003E-2</v>
      </c>
      <c r="BL20" s="16" t="s">
        <v>15826</v>
      </c>
      <c r="BM20" s="23">
        <f>A1L319C18</f>
        <v>1.75E-3</v>
      </c>
      <c r="BN20" s="16" t="s">
        <v>12464</v>
      </c>
      <c r="BO20" s="17">
        <f>A1L513C5</f>
        <v>2</v>
      </c>
      <c r="BP20" s="16" t="s">
        <v>15827</v>
      </c>
      <c r="BQ20" s="23">
        <f>B7L313C31*B7L313C32</f>
        <v>3.5000000000000001E-3</v>
      </c>
      <c r="BR20" s="16" t="s">
        <v>15807</v>
      </c>
      <c r="BS20" s="15">
        <f>A1L533C1</f>
        <v>1</v>
      </c>
      <c r="BT20" s="16" t="s">
        <v>15828</v>
      </c>
      <c r="BU20" s="23">
        <f>B7L313C33*B7L313C34</f>
        <v>3.5000000000000001E-3</v>
      </c>
      <c r="BV20" s="16" t="s">
        <v>15809</v>
      </c>
      <c r="BW20" s="17">
        <f>A1L533C6</f>
        <v>2</v>
      </c>
      <c r="BX20" s="16" t="s">
        <v>15829</v>
      </c>
      <c r="BY20" s="23">
        <f>B7L313C31*B7L313C36</f>
        <v>3.5000000000000001E-3</v>
      </c>
      <c r="BZ20" s="16" t="s">
        <v>15811</v>
      </c>
      <c r="CA20" s="17">
        <f>A1L533C9</f>
        <v>4</v>
      </c>
      <c r="CB20" s="16" t="s">
        <v>15830</v>
      </c>
      <c r="CC20" s="23">
        <f>B7L313C33*B7L313C38</f>
        <v>1.4E-2</v>
      </c>
      <c r="CD20" s="16" t="s">
        <v>15831</v>
      </c>
      <c r="CE20" s="23">
        <f>B7L313C39*B7L121C1</f>
        <v>3.6400000000000002E-2</v>
      </c>
      <c r="CF20" s="16" t="s">
        <v>15832</v>
      </c>
      <c r="CG20" s="23">
        <f>A1L319C19</f>
        <v>1.6000000000000001E-3</v>
      </c>
      <c r="CH20" s="16" t="s">
        <v>12464</v>
      </c>
      <c r="CI20" s="17">
        <f>A1L513C5</f>
        <v>2</v>
      </c>
      <c r="CJ20" s="16" t="s">
        <v>15833</v>
      </c>
      <c r="CK20" s="23">
        <f>B7L313C41*B7L313C42</f>
        <v>3.2000000000000002E-3</v>
      </c>
      <c r="CL20" s="16" t="s">
        <v>15807</v>
      </c>
      <c r="CM20" s="15">
        <f>A1L533C1</f>
        <v>1</v>
      </c>
      <c r="CN20" s="16" t="s">
        <v>15834</v>
      </c>
      <c r="CO20" s="23">
        <f>B7L313C43*B7L313C44</f>
        <v>3.2000000000000002E-3</v>
      </c>
      <c r="CP20" s="16" t="s">
        <v>15809</v>
      </c>
      <c r="CQ20" s="17">
        <f>A1L533C6</f>
        <v>2</v>
      </c>
      <c r="CR20" s="16" t="s">
        <v>15835</v>
      </c>
      <c r="CS20" s="23">
        <f>B7L313C41*B7L313C46</f>
        <v>3.2000000000000002E-3</v>
      </c>
      <c r="CT20" s="16" t="s">
        <v>15811</v>
      </c>
      <c r="CU20" s="17">
        <f>A1L533C9</f>
        <v>4</v>
      </c>
      <c r="CV20" s="16" t="s">
        <v>15836</v>
      </c>
      <c r="CW20" s="23">
        <f>B7L313C43*B7L313C48</f>
        <v>1.2800000000000001E-2</v>
      </c>
      <c r="CX20" s="16" t="s">
        <v>15837</v>
      </c>
      <c r="CY20" s="23">
        <f>B7L313C49*B7L121C1</f>
        <v>3.3280000000000004E-2</v>
      </c>
    </row>
    <row r="21" spans="1:103" x14ac:dyDescent="0.2">
      <c r="A21" s="11">
        <v>314</v>
      </c>
      <c r="B21" s="14" t="s">
        <v>945</v>
      </c>
      <c r="C21" s="11" t="s">
        <v>625</v>
      </c>
      <c r="D21" s="16" t="s">
        <v>15838</v>
      </c>
      <c r="E21" s="21">
        <f>A1L320C3</f>
        <v>2.4159999999999999</v>
      </c>
      <c r="F21" s="16" t="s">
        <v>12503</v>
      </c>
      <c r="G21" s="24">
        <f>A1L514C5</f>
        <v>2</v>
      </c>
      <c r="H21" s="16" t="s">
        <v>15839</v>
      </c>
      <c r="I21" s="21">
        <f>B7L314C1*B7L314C2</f>
        <v>4.8319999999999999</v>
      </c>
      <c r="J21" s="16" t="s">
        <v>15840</v>
      </c>
      <c r="K21" s="17">
        <f>A1L534C1</f>
        <v>1</v>
      </c>
      <c r="L21" s="16" t="s">
        <v>15841</v>
      </c>
      <c r="M21" s="23">
        <f>B7L314C3*B7L314C4</f>
        <v>4.8319999999999999</v>
      </c>
      <c r="N21" s="16" t="s">
        <v>15842</v>
      </c>
      <c r="O21" s="17">
        <f>A1L534C6</f>
        <v>2</v>
      </c>
      <c r="P21" s="16" t="s">
        <v>15843</v>
      </c>
      <c r="Q21" s="23">
        <f>B7L314C1*B7L314C6</f>
        <v>4.8319999999999999</v>
      </c>
      <c r="R21" s="16" t="s">
        <v>15844</v>
      </c>
      <c r="S21" s="17">
        <f>A1L534C9</f>
        <v>4</v>
      </c>
      <c r="T21" s="16" t="s">
        <v>15845</v>
      </c>
      <c r="U21" s="23">
        <f>B7L314C3*B7L314C8</f>
        <v>19.327999999999999</v>
      </c>
      <c r="V21" s="16" t="s">
        <v>15846</v>
      </c>
      <c r="W21" s="23">
        <f>B7L314C9*B7L121C1</f>
        <v>50.252800000000001</v>
      </c>
      <c r="X21" s="16" t="s">
        <v>15847</v>
      </c>
      <c r="Y21" s="23">
        <f>A1L320C16</f>
        <v>2.3274999999999997</v>
      </c>
      <c r="Z21" s="16" t="s">
        <v>12503</v>
      </c>
      <c r="AA21" s="27">
        <f>A1L514C5</f>
        <v>2</v>
      </c>
      <c r="AB21" s="16" t="s">
        <v>15848</v>
      </c>
      <c r="AC21" s="23">
        <f>B7L314C11*B7L314C12</f>
        <v>4.6549999999999994</v>
      </c>
      <c r="AD21" s="16" t="s">
        <v>15840</v>
      </c>
      <c r="AE21" s="17">
        <f>A1L534C1</f>
        <v>1</v>
      </c>
      <c r="AF21" s="16" t="s">
        <v>15849</v>
      </c>
      <c r="AG21" s="23">
        <f>B7L314C13*B7L314C14</f>
        <v>4.6549999999999994</v>
      </c>
      <c r="AH21" s="16" t="s">
        <v>15842</v>
      </c>
      <c r="AI21" s="17">
        <f>A1L534C6</f>
        <v>2</v>
      </c>
      <c r="AJ21" s="16" t="s">
        <v>15850</v>
      </c>
      <c r="AK21" s="23">
        <f>B7L314C11*B7L314C16</f>
        <v>4.6549999999999994</v>
      </c>
      <c r="AL21" s="16" t="s">
        <v>15844</v>
      </c>
      <c r="AM21" s="17">
        <f>A1L534C9</f>
        <v>4</v>
      </c>
      <c r="AN21" s="16" t="s">
        <v>15851</v>
      </c>
      <c r="AO21" s="23">
        <f>B7L314C13*B7L314C18</f>
        <v>18.619999999999997</v>
      </c>
      <c r="AP21" s="16" t="s">
        <v>15852</v>
      </c>
      <c r="AQ21" s="23">
        <f>B7L314C19*B7L121C1</f>
        <v>48.411999999999992</v>
      </c>
      <c r="AR21" s="16" t="s">
        <v>15853</v>
      </c>
      <c r="AS21" s="23">
        <f>A1L320C17</f>
        <v>2.2503333333333333</v>
      </c>
      <c r="AT21" s="16" t="s">
        <v>12503</v>
      </c>
      <c r="AU21" s="27">
        <f>A1L514C5</f>
        <v>2</v>
      </c>
      <c r="AV21" s="16" t="s">
        <v>15854</v>
      </c>
      <c r="AW21" s="23">
        <f>B7L314C21*B7L314C22</f>
        <v>4.5006666666666666</v>
      </c>
      <c r="AX21" s="16" t="s">
        <v>15840</v>
      </c>
      <c r="AY21" s="17">
        <f>A1L534C1</f>
        <v>1</v>
      </c>
      <c r="AZ21" s="16" t="s">
        <v>15855</v>
      </c>
      <c r="BA21" s="23">
        <f>B7L314C23*B7L314C24</f>
        <v>4.5006666666666666</v>
      </c>
      <c r="BB21" s="16" t="s">
        <v>15842</v>
      </c>
      <c r="BC21" s="17">
        <f>A1L534C6</f>
        <v>2</v>
      </c>
      <c r="BD21" s="16" t="s">
        <v>15856</v>
      </c>
      <c r="BE21" s="23">
        <f>B7L314C21*B7L314C26</f>
        <v>4.5006666666666666</v>
      </c>
      <c r="BF21" s="16" t="s">
        <v>15844</v>
      </c>
      <c r="BG21" s="17">
        <f>A1L534C9</f>
        <v>4</v>
      </c>
      <c r="BH21" s="16" t="s">
        <v>15857</v>
      </c>
      <c r="BI21" s="23">
        <f>B7L314C23*B7L314C28</f>
        <v>18.002666666666666</v>
      </c>
      <c r="BJ21" s="16" t="s">
        <v>15858</v>
      </c>
      <c r="BK21" s="23">
        <f>B7L314C29*B7L121C1</f>
        <v>46.806933333333333</v>
      </c>
      <c r="BL21" s="16" t="s">
        <v>15859</v>
      </c>
      <c r="BM21" s="23">
        <f>A1L320C18</f>
        <v>2.2324999999999999</v>
      </c>
      <c r="BN21" s="16" t="s">
        <v>12503</v>
      </c>
      <c r="BO21" s="17">
        <f>A1L514C5</f>
        <v>2</v>
      </c>
      <c r="BP21" s="16" t="s">
        <v>15860</v>
      </c>
      <c r="BQ21" s="23">
        <f>B7L314C31*B7L314C32</f>
        <v>4.4649999999999999</v>
      </c>
      <c r="BR21" s="16" t="s">
        <v>15840</v>
      </c>
      <c r="BS21" s="15">
        <f>A1L534C1</f>
        <v>1</v>
      </c>
      <c r="BT21" s="16" t="s">
        <v>15861</v>
      </c>
      <c r="BU21" s="23">
        <f>B7L314C33*B7L314C34</f>
        <v>4.4649999999999999</v>
      </c>
      <c r="BV21" s="16" t="s">
        <v>15842</v>
      </c>
      <c r="BW21" s="17">
        <f>A1L534C6</f>
        <v>2</v>
      </c>
      <c r="BX21" s="16" t="s">
        <v>15862</v>
      </c>
      <c r="BY21" s="23">
        <f>B7L314C31*B7L314C36</f>
        <v>4.4649999999999999</v>
      </c>
      <c r="BZ21" s="16" t="s">
        <v>15844</v>
      </c>
      <c r="CA21" s="17">
        <f>A1L534C9</f>
        <v>4</v>
      </c>
      <c r="CB21" s="16" t="s">
        <v>15863</v>
      </c>
      <c r="CC21" s="23">
        <f>B7L314C33*B7L314C38</f>
        <v>17.86</v>
      </c>
      <c r="CD21" s="16" t="s">
        <v>15864</v>
      </c>
      <c r="CE21" s="23">
        <f>B7L314C39*B7L121C1</f>
        <v>46.436</v>
      </c>
      <c r="CF21" s="16" t="s">
        <v>15865</v>
      </c>
      <c r="CG21" s="23">
        <f>A1L320C19</f>
        <v>2.4245999999999999</v>
      </c>
      <c r="CH21" s="16" t="s">
        <v>12503</v>
      </c>
      <c r="CI21" s="17">
        <f>A1L514C5</f>
        <v>2</v>
      </c>
      <c r="CJ21" s="16" t="s">
        <v>15866</v>
      </c>
      <c r="CK21" s="23">
        <f>B7L314C41*B7L314C42</f>
        <v>4.8491999999999997</v>
      </c>
      <c r="CL21" s="16" t="s">
        <v>15840</v>
      </c>
      <c r="CM21" s="15">
        <f>A1L534C1</f>
        <v>1</v>
      </c>
      <c r="CN21" s="16" t="s">
        <v>15867</v>
      </c>
      <c r="CO21" s="23">
        <f>B7L314C43*B7L314C44</f>
        <v>4.8491999999999997</v>
      </c>
      <c r="CP21" s="16" t="s">
        <v>15842</v>
      </c>
      <c r="CQ21" s="17">
        <f>A1L534C6</f>
        <v>2</v>
      </c>
      <c r="CR21" s="16" t="s">
        <v>15868</v>
      </c>
      <c r="CS21" s="23">
        <f>B7L314C41*B7L314C46</f>
        <v>4.8491999999999997</v>
      </c>
      <c r="CT21" s="16" t="s">
        <v>15844</v>
      </c>
      <c r="CU21" s="17">
        <f>A1L534C9</f>
        <v>4</v>
      </c>
      <c r="CV21" s="16" t="s">
        <v>15869</v>
      </c>
      <c r="CW21" s="23">
        <f>B7L314C43*B7L314C48</f>
        <v>19.396799999999999</v>
      </c>
      <c r="CX21" s="16" t="s">
        <v>15870</v>
      </c>
      <c r="CY21" s="23">
        <f>B7L314C49*B7L121C1</f>
        <v>50.43168</v>
      </c>
    </row>
    <row r="22" spans="1:103" x14ac:dyDescent="0.2">
      <c r="A22" s="11">
        <v>315</v>
      </c>
      <c r="B22" s="14" t="s">
        <v>945</v>
      </c>
      <c r="C22" s="11" t="s">
        <v>2738</v>
      </c>
      <c r="D22" s="16" t="s">
        <v>15871</v>
      </c>
      <c r="E22" s="15">
        <f>A1L323C3</f>
        <v>5.5739999999999998</v>
      </c>
      <c r="F22" s="16" t="s">
        <v>12542</v>
      </c>
      <c r="G22" s="24">
        <f>A1L515C5</f>
        <v>2</v>
      </c>
      <c r="H22" s="16" t="s">
        <v>15872</v>
      </c>
      <c r="I22" s="15">
        <f>B7L315C1*B7L315C2</f>
        <v>11.148</v>
      </c>
      <c r="J22" s="16" t="s">
        <v>15873</v>
      </c>
      <c r="K22" s="17">
        <f>A1L535C1</f>
        <v>1</v>
      </c>
      <c r="L22" s="16" t="s">
        <v>15874</v>
      </c>
      <c r="M22" s="17">
        <f>B7L315C3*B7L315C4</f>
        <v>11.148</v>
      </c>
      <c r="N22" s="16" t="s">
        <v>15875</v>
      </c>
      <c r="O22" s="17">
        <f>A1L535C6</f>
        <v>2</v>
      </c>
      <c r="P22" s="16" t="s">
        <v>15876</v>
      </c>
      <c r="Q22" s="17">
        <f>B7L315C1*B7L315C6</f>
        <v>11.148</v>
      </c>
      <c r="R22" s="16" t="s">
        <v>15877</v>
      </c>
      <c r="S22" s="17">
        <f>A1L535C9</f>
        <v>4</v>
      </c>
      <c r="T22" s="16" t="s">
        <v>15878</v>
      </c>
      <c r="U22" s="17">
        <f>B7L315C3*B7L315C8</f>
        <v>44.591999999999999</v>
      </c>
      <c r="V22" s="16" t="s">
        <v>15879</v>
      </c>
      <c r="W22" s="17">
        <f>B7L315C9*B7L121C1</f>
        <v>115.9392</v>
      </c>
      <c r="X22" s="16" t="s">
        <v>15880</v>
      </c>
      <c r="Y22" s="17">
        <f>A1L323C16</f>
        <v>5.16</v>
      </c>
      <c r="Z22" s="16" t="s">
        <v>12542</v>
      </c>
      <c r="AA22" s="27">
        <f>A1L515C5</f>
        <v>2</v>
      </c>
      <c r="AB22" s="16" t="s">
        <v>15881</v>
      </c>
      <c r="AC22" s="17">
        <f>B7L315C11*B7L315C12</f>
        <v>10.32</v>
      </c>
      <c r="AD22" s="16" t="s">
        <v>15873</v>
      </c>
      <c r="AE22" s="17">
        <f>A1L535C1</f>
        <v>1</v>
      </c>
      <c r="AF22" s="16" t="s">
        <v>15882</v>
      </c>
      <c r="AG22" s="17">
        <f>B7L315C13*B7L315C14</f>
        <v>10.32</v>
      </c>
      <c r="AH22" s="16" t="s">
        <v>15875</v>
      </c>
      <c r="AI22" s="17">
        <f>A1L535C6</f>
        <v>2</v>
      </c>
      <c r="AJ22" s="16" t="s">
        <v>15883</v>
      </c>
      <c r="AK22" s="17">
        <f>B7L315C11*B7L315C16</f>
        <v>10.32</v>
      </c>
      <c r="AL22" s="16" t="s">
        <v>15877</v>
      </c>
      <c r="AM22" s="17">
        <f>A1L535C9</f>
        <v>4</v>
      </c>
      <c r="AN22" s="16" t="s">
        <v>15884</v>
      </c>
      <c r="AO22" s="17">
        <f>B7L315C13*B7L315C18</f>
        <v>41.28</v>
      </c>
      <c r="AP22" s="16" t="s">
        <v>15885</v>
      </c>
      <c r="AQ22" s="17">
        <f>B7L315C19*B7L121C1</f>
        <v>107.328</v>
      </c>
      <c r="AR22" s="16" t="s">
        <v>15886</v>
      </c>
      <c r="AS22" s="17">
        <f>A1L323C17</f>
        <v>4.8363333333333332</v>
      </c>
      <c r="AT22" s="16" t="s">
        <v>12542</v>
      </c>
      <c r="AU22" s="27">
        <f>A1L515C5</f>
        <v>2</v>
      </c>
      <c r="AV22" s="16" t="s">
        <v>15887</v>
      </c>
      <c r="AW22" s="17">
        <f>B7L315C21*B7L315C22</f>
        <v>9.6726666666666663</v>
      </c>
      <c r="AX22" s="16" t="s">
        <v>15873</v>
      </c>
      <c r="AY22" s="17">
        <f>A1L535C1</f>
        <v>1</v>
      </c>
      <c r="AZ22" s="16" t="s">
        <v>15888</v>
      </c>
      <c r="BA22" s="17">
        <f>B7L315C23*B7L315C24</f>
        <v>9.6726666666666663</v>
      </c>
      <c r="BB22" s="16" t="s">
        <v>15875</v>
      </c>
      <c r="BC22" s="17">
        <f>A1L535C6</f>
        <v>2</v>
      </c>
      <c r="BD22" s="16" t="s">
        <v>15889</v>
      </c>
      <c r="BE22" s="17">
        <f>B7L315C21*B7L315C26</f>
        <v>9.6726666666666663</v>
      </c>
      <c r="BF22" s="16" t="s">
        <v>15877</v>
      </c>
      <c r="BG22" s="17">
        <f>A1L535C9</f>
        <v>4</v>
      </c>
      <c r="BH22" s="16" t="s">
        <v>15890</v>
      </c>
      <c r="BI22" s="17">
        <f>B7L315C23*B7L315C28</f>
        <v>38.690666666666665</v>
      </c>
      <c r="BJ22" s="16" t="s">
        <v>15891</v>
      </c>
      <c r="BK22" s="17">
        <f>B7L315C29*B7L121C1</f>
        <v>100.59573333333333</v>
      </c>
      <c r="BL22" s="16" t="s">
        <v>15892</v>
      </c>
      <c r="BM22" s="17">
        <f>A1L323C18</f>
        <v>4.6932499999999999</v>
      </c>
      <c r="BN22" s="16" t="s">
        <v>12542</v>
      </c>
      <c r="BO22" s="17">
        <f>A1L515C5</f>
        <v>2</v>
      </c>
      <c r="BP22" s="16" t="s">
        <v>15893</v>
      </c>
      <c r="BQ22" s="17">
        <f>B7L315C31*B7L315C32</f>
        <v>9.3864999999999998</v>
      </c>
      <c r="BR22" s="16" t="s">
        <v>15873</v>
      </c>
      <c r="BS22" s="15">
        <f>A1L535C1</f>
        <v>1</v>
      </c>
      <c r="BT22" s="16" t="s">
        <v>15894</v>
      </c>
      <c r="BU22" s="17">
        <f>B7L315C33*B7L315C34</f>
        <v>9.3864999999999998</v>
      </c>
      <c r="BV22" s="16" t="s">
        <v>15875</v>
      </c>
      <c r="BW22" s="17">
        <f>A1L535C6</f>
        <v>2</v>
      </c>
      <c r="BX22" s="16" t="s">
        <v>15895</v>
      </c>
      <c r="BY22" s="17">
        <f>B7L315C31*B7L315C36</f>
        <v>9.3864999999999998</v>
      </c>
      <c r="BZ22" s="16" t="s">
        <v>15877</v>
      </c>
      <c r="CA22" s="17">
        <f>A1L535C9</f>
        <v>4</v>
      </c>
      <c r="CB22" s="16" t="s">
        <v>15896</v>
      </c>
      <c r="CC22" s="17">
        <f>B7L315C33*B7L315C38</f>
        <v>37.545999999999999</v>
      </c>
      <c r="CD22" s="16" t="s">
        <v>15897</v>
      </c>
      <c r="CE22" s="17">
        <f>B7L315C39*B7L121C1</f>
        <v>97.619600000000005</v>
      </c>
      <c r="CF22" s="16" t="s">
        <v>15898</v>
      </c>
      <c r="CG22" s="17">
        <f>A1L323C19</f>
        <v>4.6218000000000004</v>
      </c>
      <c r="CH22" s="16" t="s">
        <v>12542</v>
      </c>
      <c r="CI22" s="17">
        <f>A1L515C5</f>
        <v>2</v>
      </c>
      <c r="CJ22" s="16" t="s">
        <v>15899</v>
      </c>
      <c r="CK22" s="17">
        <f>B7L315C41*B7L315C42</f>
        <v>9.2436000000000007</v>
      </c>
      <c r="CL22" s="16" t="s">
        <v>15873</v>
      </c>
      <c r="CM22" s="15">
        <f>A1L535C1</f>
        <v>1</v>
      </c>
      <c r="CN22" s="16" t="s">
        <v>15900</v>
      </c>
      <c r="CO22" s="17">
        <f>B7L315C43*B7L315C44</f>
        <v>9.2436000000000007</v>
      </c>
      <c r="CP22" s="16" t="s">
        <v>15875</v>
      </c>
      <c r="CQ22" s="17">
        <f>A1L535C6</f>
        <v>2</v>
      </c>
      <c r="CR22" s="16" t="s">
        <v>15901</v>
      </c>
      <c r="CS22" s="17">
        <f>B7L315C41*B7L315C46</f>
        <v>9.2436000000000007</v>
      </c>
      <c r="CT22" s="16" t="s">
        <v>15877</v>
      </c>
      <c r="CU22" s="17">
        <f>A1L535C9</f>
        <v>4</v>
      </c>
      <c r="CV22" s="16" t="s">
        <v>15902</v>
      </c>
      <c r="CW22" s="17">
        <f>B7L315C43*B7L315C48</f>
        <v>36.974400000000003</v>
      </c>
      <c r="CX22" s="16" t="s">
        <v>15903</v>
      </c>
      <c r="CY22" s="17">
        <f>B7L315C49*B7L121C1</f>
        <v>96.133440000000007</v>
      </c>
    </row>
    <row r="23" spans="1:103" x14ac:dyDescent="0.2">
      <c r="A23" s="11">
        <v>316</v>
      </c>
      <c r="B23" s="14" t="s">
        <v>945</v>
      </c>
      <c r="C23" s="11" t="s">
        <v>1314</v>
      </c>
      <c r="D23" s="16" t="s">
        <v>15904</v>
      </c>
      <c r="E23" s="15">
        <f>A1L324C3</f>
        <v>275.73099999999999</v>
      </c>
      <c r="F23" s="16" t="s">
        <v>15905</v>
      </c>
      <c r="G23" s="24">
        <f>A1L516C5</f>
        <v>1.9</v>
      </c>
      <c r="H23" s="16" t="s">
        <v>15906</v>
      </c>
      <c r="I23" s="15">
        <f>B7L316C1*B7L316C2</f>
        <v>523.88889999999992</v>
      </c>
      <c r="J23" s="16" t="s">
        <v>15907</v>
      </c>
      <c r="K23" s="17">
        <f>A1L536C1</f>
        <v>1</v>
      </c>
      <c r="L23" s="16" t="s">
        <v>15908</v>
      </c>
      <c r="M23" s="17">
        <f>B7L316C3*B7L316C4</f>
        <v>523.88889999999992</v>
      </c>
      <c r="N23" s="16" t="s">
        <v>15909</v>
      </c>
      <c r="O23" s="17">
        <f>A1L536C6</f>
        <v>2</v>
      </c>
      <c r="P23" s="16" t="s">
        <v>15910</v>
      </c>
      <c r="Q23" s="17">
        <f>B7L316C1*B7L316C6</f>
        <v>551.46199999999999</v>
      </c>
      <c r="R23" s="16" t="s">
        <v>15911</v>
      </c>
      <c r="S23" s="17">
        <f>A1L536C9</f>
        <v>4</v>
      </c>
      <c r="T23" s="16" t="s">
        <v>15912</v>
      </c>
      <c r="U23" s="17">
        <f>B7L316C3*B7L316C8</f>
        <v>2095.5555999999997</v>
      </c>
      <c r="V23" s="16" t="s">
        <v>15913</v>
      </c>
      <c r="W23" s="17">
        <f>B7L316C9*B7L121C1</f>
        <v>5448.444559999999</v>
      </c>
      <c r="X23" s="16" t="s">
        <v>15914</v>
      </c>
      <c r="Y23" s="17">
        <f>A1L324C16</f>
        <v>281.14449999999999</v>
      </c>
      <c r="Z23" s="16" t="s">
        <v>15905</v>
      </c>
      <c r="AA23" s="27">
        <f>A1L516C5</f>
        <v>1.9</v>
      </c>
      <c r="AB23" s="16" t="s">
        <v>15915</v>
      </c>
      <c r="AC23" s="17">
        <f>B7L316C11*B7L316C12</f>
        <v>534.17454999999995</v>
      </c>
      <c r="AD23" s="16" t="s">
        <v>15907</v>
      </c>
      <c r="AE23" s="17">
        <f>A1L536C1</f>
        <v>1</v>
      </c>
      <c r="AF23" s="16" t="s">
        <v>15916</v>
      </c>
      <c r="AG23" s="17">
        <f>B7L316C13*B7L316C14</f>
        <v>534.17454999999995</v>
      </c>
      <c r="AH23" s="16" t="s">
        <v>15909</v>
      </c>
      <c r="AI23" s="17">
        <f>A1L536C6</f>
        <v>2</v>
      </c>
      <c r="AJ23" s="16" t="s">
        <v>15917</v>
      </c>
      <c r="AK23" s="17">
        <f>B7L316C11*B7L316C16</f>
        <v>562.28899999999999</v>
      </c>
      <c r="AL23" s="16" t="s">
        <v>15911</v>
      </c>
      <c r="AM23" s="17">
        <f>A1L536C9</f>
        <v>4</v>
      </c>
      <c r="AN23" s="16" t="s">
        <v>15918</v>
      </c>
      <c r="AO23" s="17">
        <f>B7L316C13*B7L316C18</f>
        <v>2136.6981999999998</v>
      </c>
      <c r="AP23" s="16" t="s">
        <v>15919</v>
      </c>
      <c r="AQ23" s="17">
        <f>B7L316C19*B7L121C1</f>
        <v>5555.4153200000001</v>
      </c>
      <c r="AR23" s="16" t="s">
        <v>15920</v>
      </c>
      <c r="AS23" s="17">
        <f>A1L324C17</f>
        <v>283.41699999999997</v>
      </c>
      <c r="AT23" s="16" t="s">
        <v>15905</v>
      </c>
      <c r="AU23" s="27">
        <f>A1L516C5</f>
        <v>1.9</v>
      </c>
      <c r="AV23" s="16" t="s">
        <v>15921</v>
      </c>
      <c r="AW23" s="17">
        <f>B7L316C21*B7L316C22</f>
        <v>538.49229999999989</v>
      </c>
      <c r="AX23" s="16" t="s">
        <v>15907</v>
      </c>
      <c r="AY23" s="17">
        <f>A1L536C1</f>
        <v>1</v>
      </c>
      <c r="AZ23" s="16" t="s">
        <v>15922</v>
      </c>
      <c r="BA23" s="17">
        <f>B7L316C23*B7L316C24</f>
        <v>538.49229999999989</v>
      </c>
      <c r="BB23" s="16" t="s">
        <v>15909</v>
      </c>
      <c r="BC23" s="17">
        <f>A1L536C6</f>
        <v>2</v>
      </c>
      <c r="BD23" s="16" t="s">
        <v>15923</v>
      </c>
      <c r="BE23" s="17">
        <f>B7L316C21*B7L316C26</f>
        <v>566.83399999999995</v>
      </c>
      <c r="BF23" s="16" t="s">
        <v>15911</v>
      </c>
      <c r="BG23" s="17">
        <f>A1L536C9</f>
        <v>4</v>
      </c>
      <c r="BH23" s="16" t="s">
        <v>15924</v>
      </c>
      <c r="BI23" s="17">
        <f>B7L316C23*B7L316C28</f>
        <v>2153.9691999999995</v>
      </c>
      <c r="BJ23" s="16" t="s">
        <v>15925</v>
      </c>
      <c r="BK23" s="17">
        <f>B7L316C29*B7L121C1</f>
        <v>5600.319919999999</v>
      </c>
      <c r="BL23" s="16" t="s">
        <v>15926</v>
      </c>
      <c r="BM23" s="17">
        <f>A1L324C18</f>
        <v>286.6755</v>
      </c>
      <c r="BN23" s="16" t="s">
        <v>15905</v>
      </c>
      <c r="BO23" s="17">
        <f>A1L516C5</f>
        <v>1.9</v>
      </c>
      <c r="BP23" s="16" t="s">
        <v>15927</v>
      </c>
      <c r="BQ23" s="17">
        <f>B7L316C31*B7L316C32</f>
        <v>544.68344999999999</v>
      </c>
      <c r="BR23" s="16" t="s">
        <v>15907</v>
      </c>
      <c r="BS23" s="15">
        <f>A1L536C1</f>
        <v>1</v>
      </c>
      <c r="BT23" s="16" t="s">
        <v>15928</v>
      </c>
      <c r="BU23" s="17">
        <f>B7L316C33*B7L316C34</f>
        <v>544.68344999999999</v>
      </c>
      <c r="BV23" s="16" t="s">
        <v>15909</v>
      </c>
      <c r="BW23" s="17">
        <f>A1L536C6</f>
        <v>2</v>
      </c>
      <c r="BX23" s="16" t="s">
        <v>15929</v>
      </c>
      <c r="BY23" s="17">
        <f>B7L316C31*B7L316C36</f>
        <v>573.351</v>
      </c>
      <c r="BZ23" s="16" t="s">
        <v>15911</v>
      </c>
      <c r="CA23" s="17">
        <f>A1L536C9</f>
        <v>4</v>
      </c>
      <c r="CB23" s="16" t="s">
        <v>15930</v>
      </c>
      <c r="CC23" s="17">
        <f>B7L316C33*B7L316C38</f>
        <v>2178.7338</v>
      </c>
      <c r="CD23" s="16" t="s">
        <v>15931</v>
      </c>
      <c r="CE23" s="17">
        <f>B7L316C39*B7L121C1</f>
        <v>5664.7078799999999</v>
      </c>
      <c r="CF23" s="16" t="s">
        <v>15932</v>
      </c>
      <c r="CG23" s="17">
        <f>A1L324C19</f>
        <v>286.7688</v>
      </c>
      <c r="CH23" s="16" t="s">
        <v>15905</v>
      </c>
      <c r="CI23" s="17">
        <f>A1L516C5</f>
        <v>1.9</v>
      </c>
      <c r="CJ23" s="16" t="s">
        <v>15933</v>
      </c>
      <c r="CK23" s="17">
        <f>B7L316C41*B7L316C42</f>
        <v>544.86072000000001</v>
      </c>
      <c r="CL23" s="16" t="s">
        <v>15907</v>
      </c>
      <c r="CM23" s="15">
        <f>A1L536C1</f>
        <v>1</v>
      </c>
      <c r="CN23" s="16" t="s">
        <v>15934</v>
      </c>
      <c r="CO23" s="17">
        <f>B7L316C43*B7L316C44</f>
        <v>544.86072000000001</v>
      </c>
      <c r="CP23" s="16" t="s">
        <v>15909</v>
      </c>
      <c r="CQ23" s="17">
        <f>A1L536C6</f>
        <v>2</v>
      </c>
      <c r="CR23" s="16" t="s">
        <v>15935</v>
      </c>
      <c r="CS23" s="17">
        <f>B7L316C41*B7L316C46</f>
        <v>573.5376</v>
      </c>
      <c r="CT23" s="16" t="s">
        <v>15911</v>
      </c>
      <c r="CU23" s="17">
        <f>A1L536C9</f>
        <v>4</v>
      </c>
      <c r="CV23" s="16" t="s">
        <v>15936</v>
      </c>
      <c r="CW23" s="17">
        <f>B7L316C43*B7L316C48</f>
        <v>2179.4428800000001</v>
      </c>
      <c r="CX23" s="16" t="s">
        <v>15937</v>
      </c>
      <c r="CY23" s="17">
        <f>B7L316C49*B7L121C1</f>
        <v>5666.5514880000001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96A0FC-E5C8-44B0-B0DC-C764556D8A9C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03" width="25.7109375" style="1" customWidth="1"/>
    <col min="104" max="16384" width="9.140625" style="1"/>
  </cols>
  <sheetData>
    <row r="1" spans="1:103" x14ac:dyDescent="0.2">
      <c r="A1" s="9" t="s">
        <v>0</v>
      </c>
    </row>
    <row r="2" spans="1:103" ht="15.75" x14ac:dyDescent="0.25">
      <c r="A2" s="10" t="s">
        <v>15938</v>
      </c>
    </row>
    <row r="3" spans="1:103" x14ac:dyDescent="0.2">
      <c r="B3" s="13" t="s">
        <v>14645</v>
      </c>
    </row>
    <row r="4" spans="1:103" x14ac:dyDescent="0.2">
      <c r="B4" s="13" t="s">
        <v>15939</v>
      </c>
    </row>
    <row r="6" spans="1:10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15940</v>
      </c>
      <c r="H7" s="8" t="s">
        <v>33</v>
      </c>
      <c r="I7" s="8" t="s">
        <v>15941</v>
      </c>
      <c r="J7" s="8" t="s">
        <v>36</v>
      </c>
      <c r="K7" s="8" t="s">
        <v>15942</v>
      </c>
      <c r="L7" s="8" t="s">
        <v>39</v>
      </c>
      <c r="M7" s="8" t="s">
        <v>15943</v>
      </c>
      <c r="N7" s="8" t="s">
        <v>42</v>
      </c>
      <c r="O7" s="8" t="s">
        <v>15944</v>
      </c>
      <c r="P7" s="8" t="s">
        <v>45</v>
      </c>
      <c r="Q7" s="8" t="s">
        <v>15945</v>
      </c>
      <c r="R7" s="8" t="s">
        <v>48</v>
      </c>
      <c r="S7" s="8" t="s">
        <v>15946</v>
      </c>
      <c r="T7" s="8" t="s">
        <v>51</v>
      </c>
      <c r="U7" s="8" t="s">
        <v>15947</v>
      </c>
      <c r="V7" s="8" t="s">
        <v>544</v>
      </c>
      <c r="W7" s="8" t="s">
        <v>15948</v>
      </c>
      <c r="X7" s="8" t="s">
        <v>547</v>
      </c>
      <c r="Y7" s="8" t="s">
        <v>15369</v>
      </c>
      <c r="Z7" s="8" t="s">
        <v>550</v>
      </c>
      <c r="AA7" s="8" t="s">
        <v>15949</v>
      </c>
      <c r="AB7" s="8" t="s">
        <v>553</v>
      </c>
      <c r="AC7" s="8" t="s">
        <v>15950</v>
      </c>
      <c r="AD7" s="8" t="s">
        <v>556</v>
      </c>
      <c r="AE7" s="8" t="s">
        <v>15951</v>
      </c>
      <c r="AF7" s="8" t="s">
        <v>559</v>
      </c>
      <c r="AG7" s="8" t="s">
        <v>15952</v>
      </c>
      <c r="AH7" s="8" t="s">
        <v>562</v>
      </c>
      <c r="AI7" s="8" t="s">
        <v>15953</v>
      </c>
      <c r="AJ7" s="8" t="s">
        <v>565</v>
      </c>
      <c r="AK7" s="8" t="s">
        <v>15954</v>
      </c>
      <c r="AL7" s="8" t="s">
        <v>568</v>
      </c>
      <c r="AM7" s="8" t="s">
        <v>15955</v>
      </c>
      <c r="AN7" s="8" t="s">
        <v>571</v>
      </c>
      <c r="AO7" s="8" t="s">
        <v>15956</v>
      </c>
      <c r="AP7" s="8" t="s">
        <v>574</v>
      </c>
      <c r="AQ7" s="8" t="s">
        <v>15957</v>
      </c>
      <c r="AR7" s="8" t="s">
        <v>577</v>
      </c>
      <c r="AS7" s="8" t="s">
        <v>15379</v>
      </c>
      <c r="AT7" s="8" t="s">
        <v>580</v>
      </c>
      <c r="AU7" s="8" t="s">
        <v>15958</v>
      </c>
      <c r="AV7" s="8" t="s">
        <v>583</v>
      </c>
      <c r="AW7" s="8" t="s">
        <v>15959</v>
      </c>
      <c r="AX7" s="8" t="s">
        <v>586</v>
      </c>
      <c r="AY7" s="8" t="s">
        <v>15960</v>
      </c>
      <c r="AZ7" s="8" t="s">
        <v>589</v>
      </c>
      <c r="BA7" s="8" t="s">
        <v>15961</v>
      </c>
      <c r="BB7" s="8" t="s">
        <v>592</v>
      </c>
      <c r="BC7" s="8" t="s">
        <v>15962</v>
      </c>
      <c r="BD7" s="8" t="s">
        <v>595</v>
      </c>
      <c r="BE7" s="8" t="s">
        <v>15963</v>
      </c>
      <c r="BF7" s="8" t="s">
        <v>2792</v>
      </c>
      <c r="BG7" s="8" t="s">
        <v>15964</v>
      </c>
      <c r="BH7" s="8" t="s">
        <v>2795</v>
      </c>
      <c r="BI7" s="8" t="s">
        <v>15965</v>
      </c>
      <c r="BJ7" s="8" t="s">
        <v>2798</v>
      </c>
      <c r="BK7" s="8" t="s">
        <v>15966</v>
      </c>
      <c r="BL7" s="8" t="s">
        <v>2801</v>
      </c>
      <c r="BM7" s="8" t="s">
        <v>15389</v>
      </c>
      <c r="BN7" s="8" t="s">
        <v>2804</v>
      </c>
      <c r="BO7" s="8" t="s">
        <v>15967</v>
      </c>
      <c r="BP7" s="8" t="s">
        <v>2807</v>
      </c>
      <c r="BQ7" s="8" t="s">
        <v>15968</v>
      </c>
      <c r="BR7" s="8" t="s">
        <v>2810</v>
      </c>
      <c r="BS7" s="8" t="s">
        <v>15969</v>
      </c>
      <c r="BT7" s="8" t="s">
        <v>2813</v>
      </c>
      <c r="BU7" s="8" t="s">
        <v>15970</v>
      </c>
      <c r="BV7" s="8" t="s">
        <v>2816</v>
      </c>
      <c r="BW7" s="8" t="s">
        <v>15971</v>
      </c>
      <c r="BX7" s="8" t="s">
        <v>2819</v>
      </c>
      <c r="BY7" s="8" t="s">
        <v>15972</v>
      </c>
      <c r="BZ7" s="8" t="s">
        <v>2822</v>
      </c>
      <c r="CA7" s="8" t="s">
        <v>15973</v>
      </c>
      <c r="CB7" s="8" t="s">
        <v>2825</v>
      </c>
      <c r="CC7" s="8" t="s">
        <v>15974</v>
      </c>
      <c r="CD7" s="8" t="s">
        <v>2828</v>
      </c>
      <c r="CE7" s="8" t="s">
        <v>15975</v>
      </c>
      <c r="CF7" s="8" t="s">
        <v>2831</v>
      </c>
      <c r="CG7" s="8" t="s">
        <v>15399</v>
      </c>
      <c r="CH7" s="8" t="s">
        <v>2834</v>
      </c>
      <c r="CI7" s="8" t="s">
        <v>15976</v>
      </c>
      <c r="CJ7" s="8" t="s">
        <v>2837</v>
      </c>
      <c r="CK7" s="8" t="s">
        <v>15977</v>
      </c>
      <c r="CL7" s="8" t="s">
        <v>2840</v>
      </c>
      <c r="CM7" s="8" t="s">
        <v>15978</v>
      </c>
      <c r="CN7" s="8" t="s">
        <v>2843</v>
      </c>
      <c r="CO7" s="8" t="s">
        <v>15979</v>
      </c>
      <c r="CP7" s="8" t="s">
        <v>2846</v>
      </c>
      <c r="CQ7" s="8" t="s">
        <v>15980</v>
      </c>
      <c r="CR7" s="8" t="s">
        <v>2849</v>
      </c>
      <c r="CS7" s="8" t="s">
        <v>15981</v>
      </c>
      <c r="CT7" s="8" t="s">
        <v>2852</v>
      </c>
      <c r="CU7" s="8" t="s">
        <v>15982</v>
      </c>
      <c r="CV7" s="8" t="s">
        <v>2855</v>
      </c>
      <c r="CW7" s="8" t="s">
        <v>15983</v>
      </c>
      <c r="CX7" s="8" t="s">
        <v>2858</v>
      </c>
      <c r="CY7" s="8" t="s">
        <v>15984</v>
      </c>
    </row>
    <row r="8" spans="1:103" ht="13.5" thickTop="1" x14ac:dyDescent="0.2">
      <c r="A8" s="11">
        <v>401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11999</v>
      </c>
      <c r="G8" s="15">
        <f>A1L541C9</f>
        <v>1.6153322857780807</v>
      </c>
      <c r="H8" s="16" t="s">
        <v>15986</v>
      </c>
      <c r="I8" s="15">
        <f>B7L401C1*B7L401C2</f>
        <v>0</v>
      </c>
      <c r="J8" s="16" t="s">
        <v>15987</v>
      </c>
      <c r="K8" s="17">
        <f>B3L801C3</f>
        <v>0</v>
      </c>
      <c r="L8" s="16" t="s">
        <v>15988</v>
      </c>
      <c r="M8" s="17">
        <f>B7L401C3*B7L401C4</f>
        <v>0</v>
      </c>
      <c r="N8" s="16" t="s">
        <v>15989</v>
      </c>
      <c r="O8" s="27">
        <f>A1L521C2</f>
        <v>0.5</v>
      </c>
      <c r="P8" s="16" t="s">
        <v>15990</v>
      </c>
      <c r="Q8" s="17">
        <f>B7L401C5*B7L401C6</f>
        <v>0</v>
      </c>
      <c r="R8" s="16" t="s">
        <v>15991</v>
      </c>
      <c r="S8" s="25">
        <f>A1L521C10</f>
        <v>2.75</v>
      </c>
      <c r="T8" s="16" t="s">
        <v>15992</v>
      </c>
      <c r="U8" s="17">
        <f>B7L401C5*B7L401C8</f>
        <v>0</v>
      </c>
      <c r="V8" s="16" t="s">
        <v>15993</v>
      </c>
      <c r="W8" s="17">
        <f>B7L401C9*B7L121C1</f>
        <v>0</v>
      </c>
      <c r="X8" s="16" t="s">
        <v>15418</v>
      </c>
      <c r="Y8" s="17">
        <f>A1L301C16</f>
        <v>0</v>
      </c>
      <c r="Z8" s="16" t="s">
        <v>12616</v>
      </c>
      <c r="AA8" s="17">
        <f>A1L541C54</f>
        <v>1.5871673651764366</v>
      </c>
      <c r="AB8" s="16" t="s">
        <v>15994</v>
      </c>
      <c r="AC8" s="17">
        <f>B7L401C11*B7L401C12</f>
        <v>0</v>
      </c>
      <c r="AD8" s="16" t="s">
        <v>15995</v>
      </c>
      <c r="AE8" s="17">
        <f>B3L801C9</f>
        <v>0</v>
      </c>
      <c r="AF8" s="16" t="s">
        <v>15996</v>
      </c>
      <c r="AG8" s="17">
        <f>B7L401C13*B7L401C14</f>
        <v>0</v>
      </c>
      <c r="AH8" s="16" t="s">
        <v>15989</v>
      </c>
      <c r="AI8" s="27">
        <f>A1L521C2</f>
        <v>0.5</v>
      </c>
      <c r="AJ8" s="16" t="s">
        <v>15997</v>
      </c>
      <c r="AK8" s="17">
        <f>B7L401C15*B7L401C16</f>
        <v>0</v>
      </c>
      <c r="AL8" s="16" t="s">
        <v>15991</v>
      </c>
      <c r="AM8" s="25">
        <f>A1L521C10</f>
        <v>2.75</v>
      </c>
      <c r="AN8" s="16" t="s">
        <v>15998</v>
      </c>
      <c r="AO8" s="17">
        <f>B7L401C15*B7L401C18</f>
        <v>0</v>
      </c>
      <c r="AP8" s="16" t="s">
        <v>15999</v>
      </c>
      <c r="AQ8" s="17">
        <f>B7L401C19*B7L121C1</f>
        <v>0</v>
      </c>
      <c r="AR8" s="16" t="s">
        <v>15424</v>
      </c>
      <c r="AS8" s="17">
        <f>A1L301C17</f>
        <v>0</v>
      </c>
      <c r="AT8" s="16" t="s">
        <v>13114</v>
      </c>
      <c r="AU8" s="17">
        <f>A1L541C63</f>
        <v>1.5432852458394202</v>
      </c>
      <c r="AV8" s="16" t="s">
        <v>16000</v>
      </c>
      <c r="AW8" s="17">
        <f>B7L401C21*B7L401C22</f>
        <v>0</v>
      </c>
      <c r="AX8" s="16" t="s">
        <v>16001</v>
      </c>
      <c r="AY8" s="17">
        <f>B3L801C15</f>
        <v>0</v>
      </c>
      <c r="AZ8" s="16" t="s">
        <v>16002</v>
      </c>
      <c r="BA8" s="17">
        <f>B7L401C23*B7L401C24</f>
        <v>0</v>
      </c>
      <c r="BB8" s="16" t="s">
        <v>15989</v>
      </c>
      <c r="BC8" s="27">
        <f>A1L521C2</f>
        <v>0.5</v>
      </c>
      <c r="BD8" s="16" t="s">
        <v>16003</v>
      </c>
      <c r="BE8" s="17">
        <f>B7L401C25*B7L401C26</f>
        <v>0</v>
      </c>
      <c r="BF8" s="16" t="s">
        <v>15991</v>
      </c>
      <c r="BG8" s="25">
        <f>A1L521C10</f>
        <v>2.75</v>
      </c>
      <c r="BH8" s="16" t="s">
        <v>16004</v>
      </c>
      <c r="BI8" s="17">
        <f>B7L401C25*B7L401C28</f>
        <v>0</v>
      </c>
      <c r="BJ8" s="16" t="s">
        <v>16005</v>
      </c>
      <c r="BK8" s="17">
        <f>B7L401C29*B7L121C1</f>
        <v>0</v>
      </c>
      <c r="BL8" s="16" t="s">
        <v>15430</v>
      </c>
      <c r="BM8" s="17">
        <f>A1L301C18</f>
        <v>0</v>
      </c>
      <c r="BN8" s="16" t="s">
        <v>13612</v>
      </c>
      <c r="BO8" s="17">
        <f>A1L541C72</f>
        <v>1.4929923248287862</v>
      </c>
      <c r="BP8" s="16" t="s">
        <v>16006</v>
      </c>
      <c r="BQ8" s="17">
        <f>B7L401C31*B7L401C32</f>
        <v>0</v>
      </c>
      <c r="BR8" s="16" t="s">
        <v>16007</v>
      </c>
      <c r="BS8" s="15">
        <f>B3L801C21</f>
        <v>0</v>
      </c>
      <c r="BT8" s="16" t="s">
        <v>16008</v>
      </c>
      <c r="BU8" s="17">
        <f>B7L401C33*B7L401C34</f>
        <v>0</v>
      </c>
      <c r="BV8" s="16" t="s">
        <v>15989</v>
      </c>
      <c r="BW8" s="27">
        <f>A1L521C2</f>
        <v>0.5</v>
      </c>
      <c r="BX8" s="16" t="s">
        <v>16009</v>
      </c>
      <c r="BY8" s="17">
        <f>B7L401C35*B7L401C36</f>
        <v>0</v>
      </c>
      <c r="BZ8" s="16" t="s">
        <v>15991</v>
      </c>
      <c r="CA8" s="25">
        <f>A1L521C10</f>
        <v>2.75</v>
      </c>
      <c r="CB8" s="16" t="s">
        <v>16010</v>
      </c>
      <c r="CC8" s="17">
        <f>B7L401C35*B7L401C38</f>
        <v>0</v>
      </c>
      <c r="CD8" s="16" t="s">
        <v>16011</v>
      </c>
      <c r="CE8" s="17">
        <f>B7L401C39*B7L121C1</f>
        <v>0</v>
      </c>
      <c r="CF8" s="16" t="s">
        <v>15436</v>
      </c>
      <c r="CG8" s="17">
        <f>A1L301C19</f>
        <v>0</v>
      </c>
      <c r="CH8" s="16" t="s">
        <v>14110</v>
      </c>
      <c r="CI8" s="17">
        <f>A1L541C81</f>
        <v>1.4744012389986574</v>
      </c>
      <c r="CJ8" s="16" t="s">
        <v>16012</v>
      </c>
      <c r="CK8" s="17">
        <f>B7L401C41*B7L401C42</f>
        <v>0</v>
      </c>
      <c r="CL8" s="16" t="s">
        <v>16013</v>
      </c>
      <c r="CM8" s="15">
        <f>B3L801C27</f>
        <v>0</v>
      </c>
      <c r="CN8" s="16" t="s">
        <v>16014</v>
      </c>
      <c r="CO8" s="17">
        <f>B7L401C43*B7L401C44</f>
        <v>0</v>
      </c>
      <c r="CP8" s="16" t="s">
        <v>15989</v>
      </c>
      <c r="CQ8" s="27">
        <f>A1L521C2</f>
        <v>0.5</v>
      </c>
      <c r="CR8" s="16" t="s">
        <v>16015</v>
      </c>
      <c r="CS8" s="17">
        <f>B7L401C45*B7L401C46</f>
        <v>0</v>
      </c>
      <c r="CT8" s="16" t="s">
        <v>15991</v>
      </c>
      <c r="CU8" s="25">
        <f>A1L521C10</f>
        <v>2.75</v>
      </c>
      <c r="CV8" s="16" t="s">
        <v>16016</v>
      </c>
      <c r="CW8" s="17">
        <f>B7L401C45*B7L401C48</f>
        <v>0</v>
      </c>
      <c r="CX8" s="16" t="s">
        <v>16017</v>
      </c>
      <c r="CY8" s="17">
        <f>B7L401C49*B7L121C1</f>
        <v>0</v>
      </c>
    </row>
    <row r="9" spans="1:103" x14ac:dyDescent="0.2">
      <c r="A9" s="11">
        <v>402</v>
      </c>
      <c r="B9" s="14" t="s">
        <v>945</v>
      </c>
      <c r="C9" s="11" t="s">
        <v>2732</v>
      </c>
      <c r="D9" s="16" t="s">
        <v>15442</v>
      </c>
      <c r="E9" s="15">
        <f>A1L304C3</f>
        <v>3.2340000000000004</v>
      </c>
      <c r="F9" s="16" t="s">
        <v>12038</v>
      </c>
      <c r="G9" s="21">
        <f>A1L542C9</f>
        <v>1.7296763409816136</v>
      </c>
      <c r="H9" s="16" t="s">
        <v>16018</v>
      </c>
      <c r="I9" s="15">
        <f>B7L402C1*B7L402C2</f>
        <v>5.5937732867345389</v>
      </c>
      <c r="J9" s="16" t="s">
        <v>16019</v>
      </c>
      <c r="K9" s="23">
        <f>B3L802C3</f>
        <v>1.8244746600741655</v>
      </c>
      <c r="L9" s="16" t="s">
        <v>16020</v>
      </c>
      <c r="M9" s="17">
        <f>B7L402C3*B7L402C4</f>
        <v>10.205697615846946</v>
      </c>
      <c r="N9" s="16" t="s">
        <v>16021</v>
      </c>
      <c r="O9" s="27">
        <f>A1L522C2</f>
        <v>0.5</v>
      </c>
      <c r="P9" s="16" t="s">
        <v>16022</v>
      </c>
      <c r="Q9" s="17">
        <f>B7L402C5*B7L402C6</f>
        <v>5.1028488079234728</v>
      </c>
      <c r="R9" s="16" t="s">
        <v>16023</v>
      </c>
      <c r="S9" s="25">
        <f>A1L522C10</f>
        <v>2.75</v>
      </c>
      <c r="T9" s="16" t="s">
        <v>16024</v>
      </c>
      <c r="U9" s="17">
        <f>B7L402C5*B7L402C8</f>
        <v>28.065668443579099</v>
      </c>
      <c r="V9" s="16" t="s">
        <v>16025</v>
      </c>
      <c r="W9" s="17">
        <f>B7L402C9*B7L121C1</f>
        <v>72.970737953305658</v>
      </c>
      <c r="X9" s="16" t="s">
        <v>15451</v>
      </c>
      <c r="Y9" s="17">
        <f>A1L304C16</f>
        <v>3.1785000000000001</v>
      </c>
      <c r="Z9" s="16" t="s">
        <v>12647</v>
      </c>
      <c r="AA9" s="23">
        <f>A1L542C54</f>
        <v>1.5876124933827418</v>
      </c>
      <c r="AB9" s="16" t="s">
        <v>16026</v>
      </c>
      <c r="AC9" s="17">
        <f>B7L402C11*B7L402C12</f>
        <v>5.0462263102170448</v>
      </c>
      <c r="AD9" s="16" t="s">
        <v>16027</v>
      </c>
      <c r="AE9" s="23">
        <f>B3L802C9</f>
        <v>1.8505971769815419</v>
      </c>
      <c r="AF9" s="16" t="s">
        <v>16028</v>
      </c>
      <c r="AG9" s="17">
        <f>B7L402C13*B7L402C14</f>
        <v>9.3385321640976464</v>
      </c>
      <c r="AH9" s="16" t="s">
        <v>16021</v>
      </c>
      <c r="AI9" s="27">
        <f>A1L522C2</f>
        <v>0.5</v>
      </c>
      <c r="AJ9" s="16" t="s">
        <v>16029</v>
      </c>
      <c r="AK9" s="17">
        <f>B7L402C15*B7L402C16</f>
        <v>4.6692660820488232</v>
      </c>
      <c r="AL9" s="16" t="s">
        <v>16023</v>
      </c>
      <c r="AM9" s="25">
        <f>A1L522C10</f>
        <v>2.75</v>
      </c>
      <c r="AN9" s="16" t="s">
        <v>16030</v>
      </c>
      <c r="AO9" s="17">
        <f>B7L402C15*B7L402C18</f>
        <v>25.680963451268529</v>
      </c>
      <c r="AP9" s="16" t="s">
        <v>16031</v>
      </c>
      <c r="AQ9" s="17">
        <f>B7L402C19*B7L121C1</f>
        <v>66.770504973298173</v>
      </c>
      <c r="AR9" s="16" t="s">
        <v>15457</v>
      </c>
      <c r="AS9" s="17">
        <f>A1L304C17</f>
        <v>3.3830000000000005</v>
      </c>
      <c r="AT9" s="16" t="s">
        <v>13145</v>
      </c>
      <c r="AU9" s="23">
        <f>A1L542C63</f>
        <v>1.5793531863880337</v>
      </c>
      <c r="AV9" s="16" t="s">
        <v>16032</v>
      </c>
      <c r="AW9" s="17">
        <f>B7L402C21*B7L402C22</f>
        <v>5.342951829550719</v>
      </c>
      <c r="AX9" s="16" t="s">
        <v>16033</v>
      </c>
      <c r="AY9" s="23">
        <f>B3L802C15</f>
        <v>1.8342230963753865</v>
      </c>
      <c r="AZ9" s="16" t="s">
        <v>16034</v>
      </c>
      <c r="BA9" s="17">
        <f>B7L402C23*B7L402C24</f>
        <v>9.8001656485830555</v>
      </c>
      <c r="BB9" s="16" t="s">
        <v>16021</v>
      </c>
      <c r="BC9" s="27">
        <f>A1L522C2</f>
        <v>0.5</v>
      </c>
      <c r="BD9" s="16" t="s">
        <v>16035</v>
      </c>
      <c r="BE9" s="17">
        <f>B7L402C25*B7L402C26</f>
        <v>4.9000828242915277</v>
      </c>
      <c r="BF9" s="16" t="s">
        <v>16023</v>
      </c>
      <c r="BG9" s="25">
        <f>A1L522C10</f>
        <v>2.75</v>
      </c>
      <c r="BH9" s="16" t="s">
        <v>16036</v>
      </c>
      <c r="BI9" s="17">
        <f>B7L402C25*B7L402C28</f>
        <v>26.950455533603403</v>
      </c>
      <c r="BJ9" s="16" t="s">
        <v>16037</v>
      </c>
      <c r="BK9" s="17">
        <f>B7L402C29*B7L121C1</f>
        <v>70.071184387368845</v>
      </c>
      <c r="BL9" s="16" t="s">
        <v>15463</v>
      </c>
      <c r="BM9" s="17">
        <f>A1L304C18</f>
        <v>3.5757500000000002</v>
      </c>
      <c r="BN9" s="16" t="s">
        <v>13643</v>
      </c>
      <c r="BO9" s="23">
        <f>A1L542C72</f>
        <v>1.674666208732237</v>
      </c>
      <c r="BP9" s="16" t="s">
        <v>16038</v>
      </c>
      <c r="BQ9" s="17">
        <f>B7L402C31*B7L402C32</f>
        <v>5.9881876958742968</v>
      </c>
      <c r="BR9" s="16" t="s">
        <v>16039</v>
      </c>
      <c r="BS9" s="21">
        <f>B3L802C21</f>
        <v>1.8243852459016394</v>
      </c>
      <c r="BT9" s="16" t="s">
        <v>16040</v>
      </c>
      <c r="BU9" s="17">
        <f>B7L402C33*B7L402C34</f>
        <v>10.9247612820428</v>
      </c>
      <c r="BV9" s="16" t="s">
        <v>16021</v>
      </c>
      <c r="BW9" s="27">
        <f>A1L522C2</f>
        <v>0.5</v>
      </c>
      <c r="BX9" s="16" t="s">
        <v>16041</v>
      </c>
      <c r="BY9" s="17">
        <f>B7L402C35*B7L402C36</f>
        <v>5.4623806410214</v>
      </c>
      <c r="BZ9" s="16" t="s">
        <v>16023</v>
      </c>
      <c r="CA9" s="25">
        <f>A1L522C10</f>
        <v>2.75</v>
      </c>
      <c r="CB9" s="16" t="s">
        <v>16042</v>
      </c>
      <c r="CC9" s="17">
        <f>B7L402C35*B7L402C38</f>
        <v>30.043093525617699</v>
      </c>
      <c r="CD9" s="16" t="s">
        <v>16043</v>
      </c>
      <c r="CE9" s="17">
        <f>B7L402C39*B7L121C1</f>
        <v>78.112043166606014</v>
      </c>
      <c r="CF9" s="16" t="s">
        <v>15469</v>
      </c>
      <c r="CG9" s="17">
        <f>A1L304C19</f>
        <v>3.7358000000000002</v>
      </c>
      <c r="CH9" s="16" t="s">
        <v>14141</v>
      </c>
      <c r="CI9" s="23">
        <f>A1L542C81</f>
        <v>1.6836872200167532</v>
      </c>
      <c r="CJ9" s="16" t="s">
        <v>16044</v>
      </c>
      <c r="CK9" s="17">
        <f>B7L402C41*B7L402C42</f>
        <v>6.2899187165385868</v>
      </c>
      <c r="CL9" s="16" t="s">
        <v>16045</v>
      </c>
      <c r="CM9" s="21">
        <f>B3L802C27</f>
        <v>1.8138178913738019</v>
      </c>
      <c r="CN9" s="16" t="s">
        <v>16046</v>
      </c>
      <c r="CO9" s="17">
        <f>B7L402C43*B7L402C44</f>
        <v>11.40876710334463</v>
      </c>
      <c r="CP9" s="16" t="s">
        <v>16021</v>
      </c>
      <c r="CQ9" s="27">
        <f>A1L522C2</f>
        <v>0.5</v>
      </c>
      <c r="CR9" s="16" t="s">
        <v>16047</v>
      </c>
      <c r="CS9" s="17">
        <f>B7L402C45*B7L402C46</f>
        <v>5.7043835516723149</v>
      </c>
      <c r="CT9" s="16" t="s">
        <v>16023</v>
      </c>
      <c r="CU9" s="25">
        <f>A1L522C10</f>
        <v>2.75</v>
      </c>
      <c r="CV9" s="16" t="s">
        <v>16048</v>
      </c>
      <c r="CW9" s="17">
        <f>B7L402C45*B7L402C48</f>
        <v>31.374109534197732</v>
      </c>
      <c r="CX9" s="16" t="s">
        <v>16049</v>
      </c>
      <c r="CY9" s="17">
        <f>B7L402C49*B7L121C1</f>
        <v>81.572684788914103</v>
      </c>
    </row>
    <row r="10" spans="1:103" x14ac:dyDescent="0.2">
      <c r="A10" s="11">
        <v>403</v>
      </c>
      <c r="B10" s="14" t="s">
        <v>945</v>
      </c>
      <c r="C10" s="11" t="s">
        <v>603</v>
      </c>
      <c r="D10" s="16" t="s">
        <v>15475</v>
      </c>
      <c r="E10" s="21">
        <f>A1L305C3</f>
        <v>47.487000000000002</v>
      </c>
      <c r="F10" s="16" t="s">
        <v>12077</v>
      </c>
      <c r="G10" s="21">
        <f>A1L543C9</f>
        <v>2.4227921978190756</v>
      </c>
      <c r="H10" s="16" t="s">
        <v>16050</v>
      </c>
      <c r="I10" s="21">
        <f>B7L403C1*B7L403C2</f>
        <v>115.05113309783445</v>
      </c>
      <c r="J10" s="16" t="s">
        <v>16051</v>
      </c>
      <c r="K10" s="23">
        <f>B3L803C3</f>
        <v>1.9133532615372015</v>
      </c>
      <c r="L10" s="16" t="s">
        <v>16052</v>
      </c>
      <c r="M10" s="23">
        <f>B7L403C3*B7L403C4</f>
        <v>220.13346075629224</v>
      </c>
      <c r="N10" s="16" t="s">
        <v>16053</v>
      </c>
      <c r="O10" s="27">
        <f>A1L523C2</f>
        <v>0.5</v>
      </c>
      <c r="P10" s="16" t="s">
        <v>16054</v>
      </c>
      <c r="Q10" s="23">
        <f>B7L403C5*B7L403C6</f>
        <v>110.06673037814612</v>
      </c>
      <c r="R10" s="16" t="s">
        <v>16055</v>
      </c>
      <c r="S10" s="25">
        <f>A1L523C10</f>
        <v>2.75</v>
      </c>
      <c r="T10" s="16" t="s">
        <v>16056</v>
      </c>
      <c r="U10" s="23">
        <f>B7L403C5*B7L403C8</f>
        <v>605.36701707980365</v>
      </c>
      <c r="V10" s="16" t="s">
        <v>16057</v>
      </c>
      <c r="W10" s="17">
        <f>B7L403C9*B7L121C1</f>
        <v>1573.9542444074896</v>
      </c>
      <c r="X10" s="16" t="s">
        <v>15484</v>
      </c>
      <c r="Y10" s="23">
        <f>A1L305C16</f>
        <v>50.817</v>
      </c>
      <c r="Z10" s="16" t="s">
        <v>12678</v>
      </c>
      <c r="AA10" s="23">
        <f>A1L543C54</f>
        <v>2.3241731624609145</v>
      </c>
      <c r="AB10" s="16" t="s">
        <v>16058</v>
      </c>
      <c r="AC10" s="23">
        <f>B7L403C11*B7L403C12</f>
        <v>118.1075075967763</v>
      </c>
      <c r="AD10" s="16" t="s">
        <v>16059</v>
      </c>
      <c r="AE10" s="23">
        <f>B3L803C9</f>
        <v>1.9330435284387082</v>
      </c>
      <c r="AF10" s="16" t="s">
        <v>16060</v>
      </c>
      <c r="AG10" s="23">
        <f>B7L403C13*B7L403C14</f>
        <v>228.30695321997399</v>
      </c>
      <c r="AH10" s="16" t="s">
        <v>16053</v>
      </c>
      <c r="AI10" s="27">
        <f>A1L523C2</f>
        <v>0.5</v>
      </c>
      <c r="AJ10" s="16" t="s">
        <v>16061</v>
      </c>
      <c r="AK10" s="23">
        <f>B7L403C15*B7L403C16</f>
        <v>114.153476609987</v>
      </c>
      <c r="AL10" s="16" t="s">
        <v>16055</v>
      </c>
      <c r="AM10" s="25">
        <f>A1L523C10</f>
        <v>2.75</v>
      </c>
      <c r="AN10" s="16" t="s">
        <v>16062</v>
      </c>
      <c r="AO10" s="23">
        <f>B7L403C15*B7L403C18</f>
        <v>627.84412135492846</v>
      </c>
      <c r="AP10" s="16" t="s">
        <v>16063</v>
      </c>
      <c r="AQ10" s="17">
        <f>B7L403C19*B7L121C1</f>
        <v>1632.3947155228141</v>
      </c>
      <c r="AR10" s="16" t="s">
        <v>15490</v>
      </c>
      <c r="AS10" s="23">
        <f>A1L305C17</f>
        <v>54.501333333333342</v>
      </c>
      <c r="AT10" s="16" t="s">
        <v>13176</v>
      </c>
      <c r="AU10" s="23">
        <f>A1L543C63</f>
        <v>2.2573908095034851</v>
      </c>
      <c r="AV10" s="16" t="s">
        <v>16064</v>
      </c>
      <c r="AW10" s="23">
        <f>B7L403C21*B7L403C22</f>
        <v>123.03080897235263</v>
      </c>
      <c r="AX10" s="16" t="s">
        <v>16065</v>
      </c>
      <c r="AY10" s="23">
        <f>B3L803C15</f>
        <v>1.9299063158149556</v>
      </c>
      <c r="AZ10" s="16" t="s">
        <v>16066</v>
      </c>
      <c r="BA10" s="23">
        <f>B7L403C23*B7L403C24</f>
        <v>237.43793527556664</v>
      </c>
      <c r="BB10" s="16" t="s">
        <v>16053</v>
      </c>
      <c r="BC10" s="27">
        <f>A1L523C2</f>
        <v>0.5</v>
      </c>
      <c r="BD10" s="16" t="s">
        <v>16067</v>
      </c>
      <c r="BE10" s="23">
        <f>B7L403C25*B7L403C26</f>
        <v>118.71896763778332</v>
      </c>
      <c r="BF10" s="16" t="s">
        <v>16055</v>
      </c>
      <c r="BG10" s="25">
        <f>A1L523C10</f>
        <v>2.75</v>
      </c>
      <c r="BH10" s="16" t="s">
        <v>16068</v>
      </c>
      <c r="BI10" s="23">
        <f>B7L403C25*B7L403C28</f>
        <v>652.95432200780829</v>
      </c>
      <c r="BJ10" s="16" t="s">
        <v>16069</v>
      </c>
      <c r="BK10" s="17">
        <f>B7L403C29*B7L121C1</f>
        <v>1697.6812372203017</v>
      </c>
      <c r="BL10" s="16" t="s">
        <v>15496</v>
      </c>
      <c r="BM10" s="23">
        <f>A1L305C18</f>
        <v>59.008250000000004</v>
      </c>
      <c r="BN10" s="16" t="s">
        <v>13674</v>
      </c>
      <c r="BO10" s="23">
        <f>A1L543C72</f>
        <v>2.2085448331030473</v>
      </c>
      <c r="BP10" s="16" t="s">
        <v>16070</v>
      </c>
      <c r="BQ10" s="23">
        <f>B7L403C31*B7L403C32</f>
        <v>130.32236564795289</v>
      </c>
      <c r="BR10" s="16" t="s">
        <v>16071</v>
      </c>
      <c r="BS10" s="21">
        <f>B3L803C21</f>
        <v>1.8964645820038291</v>
      </c>
      <c r="BT10" s="16" t="s">
        <v>16072</v>
      </c>
      <c r="BU10" s="23">
        <f>B7L403C33*B7L403C34</f>
        <v>247.15175069429515</v>
      </c>
      <c r="BV10" s="16" t="s">
        <v>16053</v>
      </c>
      <c r="BW10" s="27">
        <f>A1L523C2</f>
        <v>0.5</v>
      </c>
      <c r="BX10" s="16" t="s">
        <v>16073</v>
      </c>
      <c r="BY10" s="23">
        <f>B7L403C35*B7L403C36</f>
        <v>123.57587534714757</v>
      </c>
      <c r="BZ10" s="16" t="s">
        <v>16055</v>
      </c>
      <c r="CA10" s="25">
        <f>A1L523C10</f>
        <v>2.75</v>
      </c>
      <c r="CB10" s="16" t="s">
        <v>16074</v>
      </c>
      <c r="CC10" s="23">
        <f>B7L403C35*B7L403C38</f>
        <v>679.66731440931164</v>
      </c>
      <c r="CD10" s="16" t="s">
        <v>16075</v>
      </c>
      <c r="CE10" s="17">
        <f>B7L403C39*B7L121C1</f>
        <v>1767.1350174642103</v>
      </c>
      <c r="CF10" s="16" t="s">
        <v>15502</v>
      </c>
      <c r="CG10" s="23">
        <f>A1L305C19</f>
        <v>61.998000000000005</v>
      </c>
      <c r="CH10" s="16" t="s">
        <v>14172</v>
      </c>
      <c r="CI10" s="23">
        <f>A1L543C81</f>
        <v>2.0932869814052011</v>
      </c>
      <c r="CJ10" s="16" t="s">
        <v>16076</v>
      </c>
      <c r="CK10" s="23">
        <f>B7L403C41*B7L403C42</f>
        <v>129.77960627315966</v>
      </c>
      <c r="CL10" s="16" t="s">
        <v>16077</v>
      </c>
      <c r="CM10" s="21">
        <f>B3L803C27</f>
        <v>1.8693886262361028</v>
      </c>
      <c r="CN10" s="16" t="s">
        <v>16078</v>
      </c>
      <c r="CO10" s="23">
        <f>B7L403C43*B7L403C44</f>
        <v>242.60851988444423</v>
      </c>
      <c r="CP10" s="16" t="s">
        <v>16053</v>
      </c>
      <c r="CQ10" s="27">
        <f>A1L523C2</f>
        <v>0.5</v>
      </c>
      <c r="CR10" s="16" t="s">
        <v>16079</v>
      </c>
      <c r="CS10" s="23">
        <f>B7L403C45*B7L403C46</f>
        <v>121.30425994222212</v>
      </c>
      <c r="CT10" s="16" t="s">
        <v>16055</v>
      </c>
      <c r="CU10" s="25">
        <f>A1L523C10</f>
        <v>2.75</v>
      </c>
      <c r="CV10" s="16" t="s">
        <v>16080</v>
      </c>
      <c r="CW10" s="23">
        <f>B7L403C45*B7L403C48</f>
        <v>667.17342968222169</v>
      </c>
      <c r="CX10" s="16" t="s">
        <v>16081</v>
      </c>
      <c r="CY10" s="17">
        <f>B7L403C49*B7L121C1</f>
        <v>1734.6509171737764</v>
      </c>
    </row>
    <row r="11" spans="1:103" x14ac:dyDescent="0.2">
      <c r="A11" s="11">
        <v>404</v>
      </c>
      <c r="B11" s="14" t="s">
        <v>945</v>
      </c>
      <c r="C11" s="11" t="s">
        <v>605</v>
      </c>
      <c r="D11" s="16" t="s">
        <v>15508</v>
      </c>
      <c r="E11" s="15">
        <f>A1L308C3</f>
        <v>8.5620000000000012</v>
      </c>
      <c r="F11" s="16" t="s">
        <v>12116</v>
      </c>
      <c r="G11" s="21">
        <f>A1L544C9</f>
        <v>0.77408811183111215</v>
      </c>
      <c r="H11" s="16" t="s">
        <v>16082</v>
      </c>
      <c r="I11" s="15">
        <f>B7L404C1*B7L404C2</f>
        <v>6.627742413497983</v>
      </c>
      <c r="J11" s="16" t="s">
        <v>16083</v>
      </c>
      <c r="K11" s="23">
        <f>B3L804C3</f>
        <v>1.9175727814801824</v>
      </c>
      <c r="L11" s="16" t="s">
        <v>16084</v>
      </c>
      <c r="M11" s="17">
        <f>B7L404C3*B7L404C4</f>
        <v>12.709178454785505</v>
      </c>
      <c r="N11" s="16" t="s">
        <v>16085</v>
      </c>
      <c r="O11" s="27">
        <f>A1L524C2</f>
        <v>0.5</v>
      </c>
      <c r="P11" s="16" t="s">
        <v>16086</v>
      </c>
      <c r="Q11" s="17">
        <f>B7L404C5*B7L404C6</f>
        <v>6.3545892273927524</v>
      </c>
      <c r="R11" s="16" t="s">
        <v>16087</v>
      </c>
      <c r="S11" s="25">
        <f>A1L524C10</f>
        <v>2.75</v>
      </c>
      <c r="T11" s="16" t="s">
        <v>16088</v>
      </c>
      <c r="U11" s="17">
        <f>B7L404C5*B7L404C8</f>
        <v>34.950240750660136</v>
      </c>
      <c r="V11" s="16" t="s">
        <v>16089</v>
      </c>
      <c r="W11" s="17">
        <f>B7L404C9*B7L121C1</f>
        <v>90.870625951716363</v>
      </c>
      <c r="X11" s="16" t="s">
        <v>15517</v>
      </c>
      <c r="Y11" s="17">
        <f>A1L308C16</f>
        <v>8.6320000000000014</v>
      </c>
      <c r="Z11" s="16" t="s">
        <v>12709</v>
      </c>
      <c r="AA11" s="23">
        <f>A1L544C54</f>
        <v>0.78644451317781494</v>
      </c>
      <c r="AB11" s="16" t="s">
        <v>16090</v>
      </c>
      <c r="AC11" s="17">
        <f>B7L404C11*B7L404C12</f>
        <v>6.7885890377508993</v>
      </c>
      <c r="AD11" s="16" t="s">
        <v>16091</v>
      </c>
      <c r="AE11" s="23">
        <f>B3L804C9</f>
        <v>1.9406087602078692</v>
      </c>
      <c r="AF11" s="16" t="s">
        <v>16092</v>
      </c>
      <c r="AG11" s="17">
        <f>B7L404C13*B7L404C14</f>
        <v>13.173995356110504</v>
      </c>
      <c r="AH11" s="16" t="s">
        <v>16085</v>
      </c>
      <c r="AI11" s="27">
        <f>A1L524C2</f>
        <v>0.5</v>
      </c>
      <c r="AJ11" s="16" t="s">
        <v>16093</v>
      </c>
      <c r="AK11" s="17">
        <f>B7L404C15*B7L404C16</f>
        <v>6.5869976780552522</v>
      </c>
      <c r="AL11" s="16" t="s">
        <v>16087</v>
      </c>
      <c r="AM11" s="25">
        <f>A1L524C10</f>
        <v>2.75</v>
      </c>
      <c r="AN11" s="16" t="s">
        <v>16094</v>
      </c>
      <c r="AO11" s="17">
        <f>B7L404C15*B7L404C18</f>
        <v>36.228487229303887</v>
      </c>
      <c r="AP11" s="16" t="s">
        <v>16095</v>
      </c>
      <c r="AQ11" s="17">
        <f>B7L404C19*B7L121C1</f>
        <v>94.194066796190114</v>
      </c>
      <c r="AR11" s="16" t="s">
        <v>15523</v>
      </c>
      <c r="AS11" s="17">
        <f>A1L308C17</f>
        <v>7.8513333333333337</v>
      </c>
      <c r="AT11" s="16" t="s">
        <v>13207</v>
      </c>
      <c r="AU11" s="23">
        <f>A1L544C63</f>
        <v>0.82234446362594127</v>
      </c>
      <c r="AV11" s="16" t="s">
        <v>16096</v>
      </c>
      <c r="AW11" s="17">
        <f>B7L404C21*B7L404C22</f>
        <v>6.4565004987484738</v>
      </c>
      <c r="AX11" s="16" t="s">
        <v>16097</v>
      </c>
      <c r="AY11" s="23">
        <f>B3L804C15</f>
        <v>1.937249498997996</v>
      </c>
      <c r="AZ11" s="16" t="s">
        <v>16098</v>
      </c>
      <c r="BA11" s="17">
        <f>B7L404C23*B7L404C24</f>
        <v>12.507852356480793</v>
      </c>
      <c r="BB11" s="16" t="s">
        <v>16085</v>
      </c>
      <c r="BC11" s="27">
        <f>A1L524C2</f>
        <v>0.5</v>
      </c>
      <c r="BD11" s="16" t="s">
        <v>16099</v>
      </c>
      <c r="BE11" s="17">
        <f>B7L404C25*B7L404C26</f>
        <v>6.2539261782403965</v>
      </c>
      <c r="BF11" s="16" t="s">
        <v>16087</v>
      </c>
      <c r="BG11" s="25">
        <f>A1L524C10</f>
        <v>2.75</v>
      </c>
      <c r="BH11" s="16" t="s">
        <v>16100</v>
      </c>
      <c r="BI11" s="17">
        <f>B7L404C25*B7L404C28</f>
        <v>34.39659398032218</v>
      </c>
      <c r="BJ11" s="16" t="s">
        <v>16101</v>
      </c>
      <c r="BK11" s="17">
        <f>B7L404C29*B7L121C1</f>
        <v>89.431144348837677</v>
      </c>
      <c r="BL11" s="16" t="s">
        <v>15529</v>
      </c>
      <c r="BM11" s="17">
        <f>A1L308C18</f>
        <v>8.3275000000000006</v>
      </c>
      <c r="BN11" s="16" t="s">
        <v>13705</v>
      </c>
      <c r="BO11" s="23">
        <f>A1L544C72</f>
        <v>0.81977349471759253</v>
      </c>
      <c r="BP11" s="16" t="s">
        <v>16102</v>
      </c>
      <c r="BQ11" s="17">
        <f>B7L404C31*B7L404C32</f>
        <v>6.8266637772607526</v>
      </c>
      <c r="BR11" s="16" t="s">
        <v>16103</v>
      </c>
      <c r="BS11" s="21">
        <f>B3L804C21</f>
        <v>1.9731235955056179</v>
      </c>
      <c r="BT11" s="16" t="s">
        <v>16104</v>
      </c>
      <c r="BU11" s="17">
        <f>B7L404C33*B7L404C34</f>
        <v>13.469851377496699</v>
      </c>
      <c r="BV11" s="16" t="s">
        <v>16085</v>
      </c>
      <c r="BW11" s="27">
        <f>A1L524C2</f>
        <v>0.5</v>
      </c>
      <c r="BX11" s="16" t="s">
        <v>16105</v>
      </c>
      <c r="BY11" s="17">
        <f>B7L404C35*B7L404C36</f>
        <v>6.7349256887483495</v>
      </c>
      <c r="BZ11" s="16" t="s">
        <v>16087</v>
      </c>
      <c r="CA11" s="25">
        <f>A1L524C10</f>
        <v>2.75</v>
      </c>
      <c r="CB11" s="16" t="s">
        <v>16106</v>
      </c>
      <c r="CC11" s="17">
        <f>B7L404C35*B7L404C38</f>
        <v>37.04209128811592</v>
      </c>
      <c r="CD11" s="16" t="s">
        <v>16107</v>
      </c>
      <c r="CE11" s="17">
        <f>B7L404C39*B7L121C1</f>
        <v>96.309437349101401</v>
      </c>
      <c r="CF11" s="16" t="s">
        <v>15535</v>
      </c>
      <c r="CG11" s="17">
        <f>A1L308C19</f>
        <v>8.7005999999999997</v>
      </c>
      <c r="CH11" s="16" t="s">
        <v>14203</v>
      </c>
      <c r="CI11" s="23">
        <f>A1L544C81</f>
        <v>0.8356176581485073</v>
      </c>
      <c r="CJ11" s="16" t="s">
        <v>16108</v>
      </c>
      <c r="CK11" s="17">
        <f>B7L404C41*B7L404C42</f>
        <v>7.2703749964869022</v>
      </c>
      <c r="CL11" s="16" t="s">
        <v>16109</v>
      </c>
      <c r="CM11" s="21">
        <f>B3L804C27</f>
        <v>1.9577295492487479</v>
      </c>
      <c r="CN11" s="16" t="s">
        <v>16110</v>
      </c>
      <c r="CO11" s="17">
        <f>B7L404C43*B7L404C44</f>
        <v>14.23342796474167</v>
      </c>
      <c r="CP11" s="16" t="s">
        <v>16085</v>
      </c>
      <c r="CQ11" s="27">
        <f>A1L524C2</f>
        <v>0.5</v>
      </c>
      <c r="CR11" s="16" t="s">
        <v>16111</v>
      </c>
      <c r="CS11" s="17">
        <f>B7L404C45*B7L404C46</f>
        <v>7.1167139823708352</v>
      </c>
      <c r="CT11" s="16" t="s">
        <v>16087</v>
      </c>
      <c r="CU11" s="25">
        <f>A1L524C10</f>
        <v>2.75</v>
      </c>
      <c r="CV11" s="16" t="s">
        <v>16112</v>
      </c>
      <c r="CW11" s="17">
        <f>B7L404C45*B7L404C48</f>
        <v>39.141926903039597</v>
      </c>
      <c r="CX11" s="16" t="s">
        <v>16113</v>
      </c>
      <c r="CY11" s="17">
        <f>B7L404C49*B7L121C1</f>
        <v>101.76900994790296</v>
      </c>
    </row>
    <row r="12" spans="1:103" x14ac:dyDescent="0.2">
      <c r="A12" s="11">
        <v>405</v>
      </c>
      <c r="B12" s="14" t="s">
        <v>945</v>
      </c>
      <c r="C12" s="11" t="s">
        <v>607</v>
      </c>
      <c r="D12" s="16" t="s">
        <v>15541</v>
      </c>
      <c r="E12" s="21">
        <f>A1L309C3</f>
        <v>36.915000000000006</v>
      </c>
      <c r="F12" s="16" t="s">
        <v>12155</v>
      </c>
      <c r="G12" s="21">
        <f>A1L545C9</f>
        <v>0.91081912216941585</v>
      </c>
      <c r="H12" s="16" t="s">
        <v>16114</v>
      </c>
      <c r="I12" s="21">
        <f>B7L405C1*B7L405C2</f>
        <v>33.622887894883995</v>
      </c>
      <c r="J12" s="16" t="s">
        <v>16115</v>
      </c>
      <c r="K12" s="23">
        <f>B3L805C3</f>
        <v>1.9759698344730618</v>
      </c>
      <c r="L12" s="16" t="s">
        <v>16116</v>
      </c>
      <c r="M12" s="23">
        <f>B7L405C3*B7L405C4</f>
        <v>66.43781222816024</v>
      </c>
      <c r="N12" s="16" t="s">
        <v>16117</v>
      </c>
      <c r="O12" s="27">
        <f>A1L525C2</f>
        <v>0.5</v>
      </c>
      <c r="P12" s="16" t="s">
        <v>16118</v>
      </c>
      <c r="Q12" s="23">
        <f>B7L405C5*B7L405C6</f>
        <v>33.21890611408012</v>
      </c>
      <c r="R12" s="16" t="s">
        <v>16119</v>
      </c>
      <c r="S12" s="25">
        <f>A1L525C10</f>
        <v>2.75</v>
      </c>
      <c r="T12" s="16" t="s">
        <v>16120</v>
      </c>
      <c r="U12" s="23">
        <f>B7L405C5*B7L405C8</f>
        <v>182.70398362744066</v>
      </c>
      <c r="V12" s="16" t="s">
        <v>16121</v>
      </c>
      <c r="W12" s="23">
        <f>B7L405C9*B7L121C1</f>
        <v>475.03035743134575</v>
      </c>
      <c r="X12" s="16" t="s">
        <v>15550</v>
      </c>
      <c r="Y12" s="23">
        <f>A1L309C16</f>
        <v>37.904499999999999</v>
      </c>
      <c r="Z12" s="16" t="s">
        <v>12740</v>
      </c>
      <c r="AA12" s="23">
        <f>A1L545C54</f>
        <v>0.98611242771826713</v>
      </c>
      <c r="AB12" s="16" t="s">
        <v>16122</v>
      </c>
      <c r="AC12" s="23">
        <f>B7L405C11*B7L405C12</f>
        <v>37.378098516447054</v>
      </c>
      <c r="AD12" s="16" t="s">
        <v>16123</v>
      </c>
      <c r="AE12" s="23">
        <f>B3L805C9</f>
        <v>1.989236700077101</v>
      </c>
      <c r="AF12" s="16" t="s">
        <v>16124</v>
      </c>
      <c r="AG12" s="23">
        <f>B7L405C13*B7L405C14</f>
        <v>74.353885348013918</v>
      </c>
      <c r="AH12" s="16" t="s">
        <v>16117</v>
      </c>
      <c r="AI12" s="27">
        <f>A1L525C2</f>
        <v>0.5</v>
      </c>
      <c r="AJ12" s="16" t="s">
        <v>16125</v>
      </c>
      <c r="AK12" s="23">
        <f>B7L405C15*B7L405C16</f>
        <v>37.176942674006959</v>
      </c>
      <c r="AL12" s="16" t="s">
        <v>16119</v>
      </c>
      <c r="AM12" s="25">
        <f>A1L525C10</f>
        <v>2.75</v>
      </c>
      <c r="AN12" s="16" t="s">
        <v>16126</v>
      </c>
      <c r="AO12" s="23">
        <f>B7L405C15*B7L405C18</f>
        <v>204.47318470703829</v>
      </c>
      <c r="AP12" s="16" t="s">
        <v>16127</v>
      </c>
      <c r="AQ12" s="23">
        <f>B7L405C19*B7L121C1</f>
        <v>531.63028023829952</v>
      </c>
      <c r="AR12" s="16" t="s">
        <v>15556</v>
      </c>
      <c r="AS12" s="23">
        <f>A1L309C17</f>
        <v>36.566666666666663</v>
      </c>
      <c r="AT12" s="16" t="s">
        <v>13238</v>
      </c>
      <c r="AU12" s="23">
        <f>A1L545C63</f>
        <v>1.0042409700023118</v>
      </c>
      <c r="AV12" s="16" t="s">
        <v>16128</v>
      </c>
      <c r="AW12" s="23">
        <f>B7L405C21*B7L405C22</f>
        <v>36.721744803084533</v>
      </c>
      <c r="AX12" s="16" t="s">
        <v>16129</v>
      </c>
      <c r="AY12" s="23">
        <f>B3L805C15</f>
        <v>1.9946168799265163</v>
      </c>
      <c r="AZ12" s="16" t="s">
        <v>16130</v>
      </c>
      <c r="BA12" s="23">
        <f>B7L405C23*B7L405C24</f>
        <v>73.245812044586231</v>
      </c>
      <c r="BB12" s="16" t="s">
        <v>16117</v>
      </c>
      <c r="BC12" s="27">
        <f>A1L525C2</f>
        <v>0.5</v>
      </c>
      <c r="BD12" s="16" t="s">
        <v>16131</v>
      </c>
      <c r="BE12" s="23">
        <f>B7L405C25*B7L405C26</f>
        <v>36.622906022293115</v>
      </c>
      <c r="BF12" s="16" t="s">
        <v>16119</v>
      </c>
      <c r="BG12" s="25">
        <f>A1L525C10</f>
        <v>2.75</v>
      </c>
      <c r="BH12" s="16" t="s">
        <v>16132</v>
      </c>
      <c r="BI12" s="23">
        <f>B7L405C25*B7L405C28</f>
        <v>201.42598312261214</v>
      </c>
      <c r="BJ12" s="16" t="s">
        <v>16133</v>
      </c>
      <c r="BK12" s="23">
        <f>B7L405C29*B7L121C1</f>
        <v>523.70755611879156</v>
      </c>
      <c r="BL12" s="16" t="s">
        <v>15562</v>
      </c>
      <c r="BM12" s="23">
        <f>A1L309C18</f>
        <v>36.336249999999993</v>
      </c>
      <c r="BN12" s="16" t="s">
        <v>13736</v>
      </c>
      <c r="BO12" s="23">
        <f>A1L545C72</f>
        <v>1.0121993158247209</v>
      </c>
      <c r="BP12" s="16" t="s">
        <v>16134</v>
      </c>
      <c r="BQ12" s="23">
        <f>B7L405C31*B7L405C32</f>
        <v>36.779527389636009</v>
      </c>
      <c r="BR12" s="16" t="s">
        <v>16135</v>
      </c>
      <c r="BS12" s="21">
        <f>B3L805C21</f>
        <v>2.008142886393347</v>
      </c>
      <c r="BT12" s="16" t="s">
        <v>16136</v>
      </c>
      <c r="BU12" s="23">
        <f>B7L405C33*B7L405C34</f>
        <v>73.858546292406814</v>
      </c>
      <c r="BV12" s="16" t="s">
        <v>16117</v>
      </c>
      <c r="BW12" s="27">
        <f>A1L525C2</f>
        <v>0.5</v>
      </c>
      <c r="BX12" s="16" t="s">
        <v>16137</v>
      </c>
      <c r="BY12" s="23">
        <f>B7L405C35*B7L405C36</f>
        <v>36.929273146203407</v>
      </c>
      <c r="BZ12" s="16" t="s">
        <v>16119</v>
      </c>
      <c r="CA12" s="25">
        <f>A1L525C10</f>
        <v>2.75</v>
      </c>
      <c r="CB12" s="16" t="s">
        <v>16138</v>
      </c>
      <c r="CC12" s="23">
        <f>B7L405C35*B7L405C38</f>
        <v>203.11100230411873</v>
      </c>
      <c r="CD12" s="16" t="s">
        <v>16139</v>
      </c>
      <c r="CE12" s="23">
        <f>B7L405C39*B7L121C1</f>
        <v>528.08860599070874</v>
      </c>
      <c r="CF12" s="16" t="s">
        <v>15568</v>
      </c>
      <c r="CG12" s="23">
        <f>A1L309C19</f>
        <v>38.886599999999994</v>
      </c>
      <c r="CH12" s="16" t="s">
        <v>14234</v>
      </c>
      <c r="CI12" s="23">
        <f>A1L545C81</f>
        <v>1.0286425509037764</v>
      </c>
      <c r="CJ12" s="16" t="s">
        <v>16140</v>
      </c>
      <c r="CK12" s="23">
        <f>B7L405C41*B7L405C42</f>
        <v>40.000411419974789</v>
      </c>
      <c r="CL12" s="16" t="s">
        <v>16141</v>
      </c>
      <c r="CM12" s="21">
        <f>B3L805C27</f>
        <v>1.9942001914052141</v>
      </c>
      <c r="CN12" s="16" t="s">
        <v>16142</v>
      </c>
      <c r="CO12" s="23">
        <f>B7L405C43*B7L405C44</f>
        <v>79.768828110001039</v>
      </c>
      <c r="CP12" s="16" t="s">
        <v>16117</v>
      </c>
      <c r="CQ12" s="27">
        <f>A1L525C2</f>
        <v>0.5</v>
      </c>
      <c r="CR12" s="16" t="s">
        <v>16143</v>
      </c>
      <c r="CS12" s="23">
        <f>B7L405C45*B7L405C46</f>
        <v>39.884414055000519</v>
      </c>
      <c r="CT12" s="16" t="s">
        <v>16119</v>
      </c>
      <c r="CU12" s="25">
        <f>A1L525C10</f>
        <v>2.75</v>
      </c>
      <c r="CV12" s="16" t="s">
        <v>16144</v>
      </c>
      <c r="CW12" s="23">
        <f>B7L405C45*B7L405C48</f>
        <v>219.36427730250284</v>
      </c>
      <c r="CX12" s="16" t="s">
        <v>16145</v>
      </c>
      <c r="CY12" s="23">
        <f>B7L405C49*B7L121C1</f>
        <v>570.34712098650743</v>
      </c>
    </row>
    <row r="13" spans="1:103" x14ac:dyDescent="0.2">
      <c r="A13" s="11">
        <v>406</v>
      </c>
      <c r="B13" s="14" t="s">
        <v>945</v>
      </c>
      <c r="C13" s="11" t="s">
        <v>2734</v>
      </c>
      <c r="D13" s="16" t="s">
        <v>15574</v>
      </c>
      <c r="E13" s="15">
        <f>A1L312C3</f>
        <v>81.643000000000001</v>
      </c>
      <c r="F13" s="16" t="s">
        <v>12194</v>
      </c>
      <c r="G13" s="21">
        <f>A1L546C9</f>
        <v>1.3663283164158209</v>
      </c>
      <c r="H13" s="16" t="s">
        <v>16146</v>
      </c>
      <c r="I13" s="15">
        <f>B7L406C1*B7L406C2</f>
        <v>111.55114273713686</v>
      </c>
      <c r="J13" s="16" t="s">
        <v>16147</v>
      </c>
      <c r="K13" s="23">
        <f>B3L806C3</f>
        <v>1.9149119981257505</v>
      </c>
      <c r="L13" s="16" t="s">
        <v>16148</v>
      </c>
      <c r="M13" s="17">
        <f>B7L406C3*B7L406C4</f>
        <v>213.61062163198153</v>
      </c>
      <c r="N13" s="16" t="s">
        <v>16149</v>
      </c>
      <c r="O13" s="27">
        <f>A1L526C2</f>
        <v>0.5</v>
      </c>
      <c r="P13" s="16" t="s">
        <v>16150</v>
      </c>
      <c r="Q13" s="17">
        <f>B7L406C5*B7L406C6</f>
        <v>106.80531081599077</v>
      </c>
      <c r="R13" s="16" t="s">
        <v>16151</v>
      </c>
      <c r="S13" s="25">
        <f>A1L526C10</f>
        <v>2.75</v>
      </c>
      <c r="T13" s="16" t="s">
        <v>16152</v>
      </c>
      <c r="U13" s="17">
        <f>B7L406C5*B7L406C8</f>
        <v>587.42920948794927</v>
      </c>
      <c r="V13" s="16" t="s">
        <v>16153</v>
      </c>
      <c r="W13" s="17">
        <f>B7L406C9*B7L121C1</f>
        <v>1527.3159446686682</v>
      </c>
      <c r="X13" s="16" t="s">
        <v>15583</v>
      </c>
      <c r="Y13" s="17">
        <f>A1L312C16</f>
        <v>84.313500000000005</v>
      </c>
      <c r="Z13" s="16" t="s">
        <v>12771</v>
      </c>
      <c r="AA13" s="23">
        <f>A1L546C54</f>
        <v>1.3165944097078492</v>
      </c>
      <c r="AB13" s="16" t="s">
        <v>16154</v>
      </c>
      <c r="AC13" s="17">
        <f>B7L406C11*B7L406C12</f>
        <v>111.00668276290276</v>
      </c>
      <c r="AD13" s="16" t="s">
        <v>16155</v>
      </c>
      <c r="AE13" s="23">
        <f>B3L806C9</f>
        <v>1.9273016289685145</v>
      </c>
      <c r="AF13" s="16" t="s">
        <v>16156</v>
      </c>
      <c r="AG13" s="17">
        <f>B7L406C13*B7L406C14</f>
        <v>213.94336051533361</v>
      </c>
      <c r="AH13" s="16" t="s">
        <v>16149</v>
      </c>
      <c r="AI13" s="27">
        <f>A1L526C2</f>
        <v>0.5</v>
      </c>
      <c r="AJ13" s="16" t="s">
        <v>16157</v>
      </c>
      <c r="AK13" s="17">
        <f>B7L406C15*B7L406C16</f>
        <v>106.9716802576668</v>
      </c>
      <c r="AL13" s="16" t="s">
        <v>16151</v>
      </c>
      <c r="AM13" s="25">
        <f>A1L526C10</f>
        <v>2.75</v>
      </c>
      <c r="AN13" s="16" t="s">
        <v>16158</v>
      </c>
      <c r="AO13" s="17">
        <f>B7L406C15*B7L406C18</f>
        <v>588.34424141716738</v>
      </c>
      <c r="AP13" s="16" t="s">
        <v>16159</v>
      </c>
      <c r="AQ13" s="17">
        <f>B7L406C19*B7L121C1</f>
        <v>1529.6950276846353</v>
      </c>
      <c r="AR13" s="16" t="s">
        <v>15589</v>
      </c>
      <c r="AS13" s="17">
        <f>A1L312C17</f>
        <v>84.556666666666672</v>
      </c>
      <c r="AT13" s="16" t="s">
        <v>13269</v>
      </c>
      <c r="AU13" s="23">
        <f>A1L546C63</f>
        <v>1.3718216660879783</v>
      </c>
      <c r="AV13" s="16" t="s">
        <v>16160</v>
      </c>
      <c r="AW13" s="17">
        <f>B7L406C21*B7L406C22</f>
        <v>115.99666734551249</v>
      </c>
      <c r="AX13" s="16" t="s">
        <v>16161</v>
      </c>
      <c r="AY13" s="23">
        <f>B3L806C15</f>
        <v>1.9451404808871353</v>
      </c>
      <c r="AZ13" s="16" t="s">
        <v>16162</v>
      </c>
      <c r="BA13" s="17">
        <f>B7L406C23*B7L406C24</f>
        <v>225.62981330175523</v>
      </c>
      <c r="BB13" s="16" t="s">
        <v>16149</v>
      </c>
      <c r="BC13" s="27">
        <f>A1L526C2</f>
        <v>0.5</v>
      </c>
      <c r="BD13" s="16" t="s">
        <v>16163</v>
      </c>
      <c r="BE13" s="17">
        <f>B7L406C25*B7L406C26</f>
        <v>112.81490665087762</v>
      </c>
      <c r="BF13" s="16" t="s">
        <v>16151</v>
      </c>
      <c r="BG13" s="25">
        <f>A1L526C10</f>
        <v>2.75</v>
      </c>
      <c r="BH13" s="16" t="s">
        <v>16164</v>
      </c>
      <c r="BI13" s="17">
        <f>B7L406C25*B7L406C28</f>
        <v>620.48198657982687</v>
      </c>
      <c r="BJ13" s="16" t="s">
        <v>16165</v>
      </c>
      <c r="BK13" s="17">
        <f>B7L406C29*B7L121C1</f>
        <v>1613.2531651075499</v>
      </c>
      <c r="BL13" s="16" t="s">
        <v>15595</v>
      </c>
      <c r="BM13" s="17">
        <f>A1L312C18</f>
        <v>85.898500000000013</v>
      </c>
      <c r="BN13" s="16" t="s">
        <v>13767</v>
      </c>
      <c r="BO13" s="23">
        <f>A1L546C72</f>
        <v>1.3618707591561039</v>
      </c>
      <c r="BP13" s="16" t="s">
        <v>16166</v>
      </c>
      <c r="BQ13" s="17">
        <f>B7L406C31*B7L406C32</f>
        <v>116.98265540537061</v>
      </c>
      <c r="BR13" s="16" t="s">
        <v>16167</v>
      </c>
      <c r="BS13" s="21">
        <f>B3L806C21</f>
        <v>1.9572818699928112</v>
      </c>
      <c r="BT13" s="16" t="s">
        <v>16168</v>
      </c>
      <c r="BU13" s="17">
        <f>B7L406C33*B7L406C34</f>
        <v>228.96803052854841</v>
      </c>
      <c r="BV13" s="16" t="s">
        <v>16149</v>
      </c>
      <c r="BW13" s="27">
        <f>A1L526C2</f>
        <v>0.5</v>
      </c>
      <c r="BX13" s="16" t="s">
        <v>16169</v>
      </c>
      <c r="BY13" s="17">
        <f>B7L406C35*B7L406C36</f>
        <v>114.48401526427421</v>
      </c>
      <c r="BZ13" s="16" t="s">
        <v>16151</v>
      </c>
      <c r="CA13" s="25">
        <f>A1L526C10</f>
        <v>2.75</v>
      </c>
      <c r="CB13" s="16" t="s">
        <v>16170</v>
      </c>
      <c r="CC13" s="17">
        <f>B7L406C35*B7L406C38</f>
        <v>629.66208395350816</v>
      </c>
      <c r="CD13" s="16" t="s">
        <v>16171</v>
      </c>
      <c r="CE13" s="17">
        <f>B7L406C39*B7L121C1</f>
        <v>1637.1214182791214</v>
      </c>
      <c r="CF13" s="16" t="s">
        <v>15601</v>
      </c>
      <c r="CG13" s="17">
        <f>A1L312C19</f>
        <v>87.295400000000015</v>
      </c>
      <c r="CH13" s="16" t="s">
        <v>14265</v>
      </c>
      <c r="CI13" s="23">
        <f>A1L546C81</f>
        <v>1.3154951615305956</v>
      </c>
      <c r="CJ13" s="16" t="s">
        <v>16172</v>
      </c>
      <c r="CK13" s="17">
        <f>B7L406C41*B7L406C42</f>
        <v>114.83667632387798</v>
      </c>
      <c r="CL13" s="16" t="s">
        <v>16173</v>
      </c>
      <c r="CM13" s="21">
        <f>B3L806C27</f>
        <v>1.9666718870470317</v>
      </c>
      <c r="CN13" s="16" t="s">
        <v>16174</v>
      </c>
      <c r="CO13" s="17">
        <f>B7L406C43*B7L406C44</f>
        <v>225.8460629280903</v>
      </c>
      <c r="CP13" s="16" t="s">
        <v>16149</v>
      </c>
      <c r="CQ13" s="27">
        <f>A1L526C2</f>
        <v>0.5</v>
      </c>
      <c r="CR13" s="16" t="s">
        <v>16175</v>
      </c>
      <c r="CS13" s="17">
        <f>B7L406C45*B7L406C46</f>
        <v>112.92303146404515</v>
      </c>
      <c r="CT13" s="16" t="s">
        <v>16151</v>
      </c>
      <c r="CU13" s="25">
        <f>A1L526C10</f>
        <v>2.75</v>
      </c>
      <c r="CV13" s="16" t="s">
        <v>16176</v>
      </c>
      <c r="CW13" s="17">
        <f>B7L406C45*B7L406C48</f>
        <v>621.07667305224834</v>
      </c>
      <c r="CX13" s="16" t="s">
        <v>16177</v>
      </c>
      <c r="CY13" s="17">
        <f>B7L406C49*B7L121C1</f>
        <v>1614.7993499358458</v>
      </c>
    </row>
    <row r="14" spans="1:103" x14ac:dyDescent="0.2">
      <c r="A14" s="11">
        <v>407</v>
      </c>
      <c r="B14" s="14" t="s">
        <v>945</v>
      </c>
      <c r="C14" s="11" t="s">
        <v>611</v>
      </c>
      <c r="D14" s="16" t="s">
        <v>15607</v>
      </c>
      <c r="E14" s="21">
        <f>A1L313C3</f>
        <v>2.1960000000000002</v>
      </c>
      <c r="F14" s="16" t="s">
        <v>12233</v>
      </c>
      <c r="G14" s="21">
        <f>A1L547C9</f>
        <v>0.96667714555171336</v>
      </c>
      <c r="H14" s="16" t="s">
        <v>16178</v>
      </c>
      <c r="I14" s="21">
        <f>B7L407C1*B7L407C2</f>
        <v>2.1228230116315627</v>
      </c>
      <c r="J14" s="16" t="s">
        <v>16179</v>
      </c>
      <c r="K14" s="23">
        <f>B3L807C3</f>
        <v>1.9648506151142355</v>
      </c>
      <c r="L14" s="16" t="s">
        <v>16180</v>
      </c>
      <c r="M14" s="23">
        <f>B7L407C3*B7L407C4</f>
        <v>4.1710301001829304</v>
      </c>
      <c r="N14" s="16" t="s">
        <v>16181</v>
      </c>
      <c r="O14" s="27">
        <f>A1L527C2</f>
        <v>0.5</v>
      </c>
      <c r="P14" s="16" t="s">
        <v>16182</v>
      </c>
      <c r="Q14" s="23">
        <f>B7L407C5*B7L407C6</f>
        <v>2.0855150500914652</v>
      </c>
      <c r="R14" s="16" t="s">
        <v>16183</v>
      </c>
      <c r="S14" s="25">
        <f>A1L527C10</f>
        <v>2.75</v>
      </c>
      <c r="T14" s="16" t="s">
        <v>16184</v>
      </c>
      <c r="U14" s="23">
        <f>B7L407C5*B7L407C8</f>
        <v>11.470332775503058</v>
      </c>
      <c r="V14" s="16" t="s">
        <v>16185</v>
      </c>
      <c r="W14" s="23">
        <f>B7L407C9*B7L121C1</f>
        <v>29.822865216307953</v>
      </c>
      <c r="X14" s="16" t="s">
        <v>15616</v>
      </c>
      <c r="Y14" s="23">
        <f>A1L313C16</f>
        <v>1.8090000000000002</v>
      </c>
      <c r="Z14" s="16" t="s">
        <v>12802</v>
      </c>
      <c r="AA14" s="23">
        <f>A1L547C54</f>
        <v>0.90124373491739374</v>
      </c>
      <c r="AB14" s="16" t="s">
        <v>16186</v>
      </c>
      <c r="AC14" s="23">
        <f>B7L407C11*B7L407C12</f>
        <v>1.6303499164655655</v>
      </c>
      <c r="AD14" s="16" t="s">
        <v>16187</v>
      </c>
      <c r="AE14" s="23">
        <f>B3L807C9</f>
        <v>1.9719101123595506</v>
      </c>
      <c r="AF14" s="16" t="s">
        <v>16188</v>
      </c>
      <c r="AG14" s="23">
        <f>B7L407C13*B7L407C14</f>
        <v>3.2149034869629971</v>
      </c>
      <c r="AH14" s="16" t="s">
        <v>16181</v>
      </c>
      <c r="AI14" s="27">
        <f>A1L527C2</f>
        <v>0.5</v>
      </c>
      <c r="AJ14" s="16" t="s">
        <v>16189</v>
      </c>
      <c r="AK14" s="23">
        <f>B7L407C15*B7L407C16</f>
        <v>1.6074517434814986</v>
      </c>
      <c r="AL14" s="16" t="s">
        <v>16183</v>
      </c>
      <c r="AM14" s="25">
        <f>A1L527C10</f>
        <v>2.75</v>
      </c>
      <c r="AN14" s="16" t="s">
        <v>16190</v>
      </c>
      <c r="AO14" s="23">
        <f>B7L407C15*B7L407C18</f>
        <v>8.8409845891482419</v>
      </c>
      <c r="AP14" s="16" t="s">
        <v>16191</v>
      </c>
      <c r="AQ14" s="23">
        <f>B7L407C19*B7L121C1</f>
        <v>22.986559931785429</v>
      </c>
      <c r="AR14" s="16" t="s">
        <v>15622</v>
      </c>
      <c r="AS14" s="23">
        <f>A1L313C17</f>
        <v>1.6740000000000002</v>
      </c>
      <c r="AT14" s="16" t="s">
        <v>13300</v>
      </c>
      <c r="AU14" s="23">
        <f>A1L547C63</f>
        <v>0.89223374652162901</v>
      </c>
      <c r="AV14" s="16" t="s">
        <v>16192</v>
      </c>
      <c r="AW14" s="23">
        <f>B7L407C21*B7L407C22</f>
        <v>1.4935992916772072</v>
      </c>
      <c r="AX14" s="16" t="s">
        <v>16193</v>
      </c>
      <c r="AY14" s="23">
        <f>B3L807C15</f>
        <v>1.9831223628691983</v>
      </c>
      <c r="AZ14" s="16" t="s">
        <v>16194</v>
      </c>
      <c r="BA14" s="23">
        <f>B7L407C23*B7L407C24</f>
        <v>2.9619901564906641</v>
      </c>
      <c r="BB14" s="16" t="s">
        <v>16181</v>
      </c>
      <c r="BC14" s="27">
        <f>A1L527C2</f>
        <v>0.5</v>
      </c>
      <c r="BD14" s="16" t="s">
        <v>16195</v>
      </c>
      <c r="BE14" s="23">
        <f>B7L407C25*B7L407C26</f>
        <v>1.4809950782453321</v>
      </c>
      <c r="BF14" s="16" t="s">
        <v>16183</v>
      </c>
      <c r="BG14" s="25">
        <f>A1L527C10</f>
        <v>2.75</v>
      </c>
      <c r="BH14" s="16" t="s">
        <v>16196</v>
      </c>
      <c r="BI14" s="23">
        <f>B7L407C25*B7L407C28</f>
        <v>8.1454729303493263</v>
      </c>
      <c r="BJ14" s="16" t="s">
        <v>16197</v>
      </c>
      <c r="BK14" s="23">
        <f>B7L407C29*B7L121C1</f>
        <v>21.178229618908251</v>
      </c>
      <c r="BL14" s="16" t="s">
        <v>15628</v>
      </c>
      <c r="BM14" s="23">
        <f>A1L313C18</f>
        <v>1.5277500000000002</v>
      </c>
      <c r="BN14" s="16" t="s">
        <v>13798</v>
      </c>
      <c r="BO14" s="23">
        <f>A1L547C72</f>
        <v>0.89162473040977719</v>
      </c>
      <c r="BP14" s="16" t="s">
        <v>16198</v>
      </c>
      <c r="BQ14" s="23">
        <f>B7L407C31*B7L407C32</f>
        <v>1.3621796818835372</v>
      </c>
      <c r="BR14" s="16" t="s">
        <v>16199</v>
      </c>
      <c r="BS14" s="21">
        <f>B3L807C21</f>
        <v>1.9810725552050474</v>
      </c>
      <c r="BT14" s="16" t="s">
        <v>16200</v>
      </c>
      <c r="BU14" s="23">
        <f>B7L407C33*B7L407C34</f>
        <v>2.6985767830374177</v>
      </c>
      <c r="BV14" s="16" t="s">
        <v>16181</v>
      </c>
      <c r="BW14" s="27">
        <f>A1L527C2</f>
        <v>0.5</v>
      </c>
      <c r="BX14" s="16" t="s">
        <v>16201</v>
      </c>
      <c r="BY14" s="23">
        <f>B7L407C35*B7L407C36</f>
        <v>1.3492883915187088</v>
      </c>
      <c r="BZ14" s="16" t="s">
        <v>16183</v>
      </c>
      <c r="CA14" s="25">
        <f>A1L527C10</f>
        <v>2.75</v>
      </c>
      <c r="CB14" s="16" t="s">
        <v>16202</v>
      </c>
      <c r="CC14" s="23">
        <f>B7L407C35*B7L407C38</f>
        <v>7.4210861533528982</v>
      </c>
      <c r="CD14" s="16" t="s">
        <v>16203</v>
      </c>
      <c r="CE14" s="23">
        <f>B7L407C39*B7L121C1</f>
        <v>19.294823998717536</v>
      </c>
      <c r="CF14" s="16" t="s">
        <v>15634</v>
      </c>
      <c r="CG14" s="23">
        <f>A1L313C19</f>
        <v>1.4188000000000001</v>
      </c>
      <c r="CH14" s="16" t="s">
        <v>14296</v>
      </c>
      <c r="CI14" s="23">
        <f>A1L547C81</f>
        <v>0.9700787401574803</v>
      </c>
      <c r="CJ14" s="16" t="s">
        <v>16204</v>
      </c>
      <c r="CK14" s="23">
        <f>B7L407C41*B7L407C42</f>
        <v>1.3763477165354332</v>
      </c>
      <c r="CL14" s="16" t="s">
        <v>16205</v>
      </c>
      <c r="CM14" s="21">
        <f>B3L807C27</f>
        <v>1.9871663244353184</v>
      </c>
      <c r="CN14" s="16" t="s">
        <v>16206</v>
      </c>
      <c r="CO14" s="23">
        <f>B7L407C43*B7L407C44</f>
        <v>2.7350318330126604</v>
      </c>
      <c r="CP14" s="16" t="s">
        <v>16181</v>
      </c>
      <c r="CQ14" s="27">
        <f>A1L527C2</f>
        <v>0.5</v>
      </c>
      <c r="CR14" s="16" t="s">
        <v>16207</v>
      </c>
      <c r="CS14" s="23">
        <f>B7L407C45*B7L407C46</f>
        <v>1.3675159165063302</v>
      </c>
      <c r="CT14" s="16" t="s">
        <v>16183</v>
      </c>
      <c r="CU14" s="25">
        <f>A1L527C10</f>
        <v>2.75</v>
      </c>
      <c r="CV14" s="16" t="s">
        <v>16208</v>
      </c>
      <c r="CW14" s="23">
        <f>B7L407C45*B7L407C48</f>
        <v>7.521337540784816</v>
      </c>
      <c r="CX14" s="16" t="s">
        <v>16209</v>
      </c>
      <c r="CY14" s="23">
        <f>B7L407C49*B7L121C1</f>
        <v>19.555477606040522</v>
      </c>
    </row>
    <row r="15" spans="1:103" x14ac:dyDescent="0.2">
      <c r="A15" s="11">
        <v>408</v>
      </c>
      <c r="B15" s="14" t="s">
        <v>945</v>
      </c>
      <c r="C15" s="11" t="s">
        <v>613</v>
      </c>
      <c r="D15" s="16" t="s">
        <v>15640</v>
      </c>
      <c r="E15" s="21">
        <f>A1L314C3</f>
        <v>54.194000000000003</v>
      </c>
      <c r="F15" s="16" t="s">
        <v>12272</v>
      </c>
      <c r="G15" s="21">
        <f>A1L548C9</f>
        <v>2.8829063598337541</v>
      </c>
      <c r="H15" s="16" t="s">
        <v>16210</v>
      </c>
      <c r="I15" s="21">
        <f>B7L408C1*B7L408C2</f>
        <v>156.23622726483049</v>
      </c>
      <c r="J15" s="16" t="s">
        <v>16211</v>
      </c>
      <c r="K15" s="23">
        <f>B3L808C3</f>
        <v>1.9663865546218489</v>
      </c>
      <c r="L15" s="16" t="s">
        <v>16212</v>
      </c>
      <c r="M15" s="23">
        <f>B7L408C3*B7L408C4</f>
        <v>307.22081663840618</v>
      </c>
      <c r="N15" s="16" t="s">
        <v>16213</v>
      </c>
      <c r="O15" s="27">
        <f>A1L528C2</f>
        <v>0.5</v>
      </c>
      <c r="P15" s="16" t="s">
        <v>16214</v>
      </c>
      <c r="Q15" s="23">
        <f>B7L408C5*B7L408C6</f>
        <v>153.61040831920309</v>
      </c>
      <c r="R15" s="16" t="s">
        <v>16215</v>
      </c>
      <c r="S15" s="25">
        <f>A1L528C10</f>
        <v>2.75</v>
      </c>
      <c r="T15" s="16" t="s">
        <v>16216</v>
      </c>
      <c r="U15" s="23">
        <f>B7L408C5*B7L408C8</f>
        <v>844.85724575561699</v>
      </c>
      <c r="V15" s="16" t="s">
        <v>16217</v>
      </c>
      <c r="W15" s="17">
        <f>B7L408C9*B7L121C1</f>
        <v>2196.6288389646043</v>
      </c>
      <c r="X15" s="16" t="s">
        <v>15649</v>
      </c>
      <c r="Y15" s="23">
        <f>A1L314C16</f>
        <v>54.343500000000006</v>
      </c>
      <c r="Z15" s="16" t="s">
        <v>12833</v>
      </c>
      <c r="AA15" s="23">
        <f>A1L548C54</f>
        <v>2.4166099705526447</v>
      </c>
      <c r="AB15" s="16" t="s">
        <v>16218</v>
      </c>
      <c r="AC15" s="23">
        <f>B7L408C11*B7L408C12</f>
        <v>131.32704393472767</v>
      </c>
      <c r="AD15" s="16" t="s">
        <v>16219</v>
      </c>
      <c r="AE15" s="23">
        <f>B3L808C9</f>
        <v>1.9968553459119498</v>
      </c>
      <c r="AF15" s="16" t="s">
        <v>16220</v>
      </c>
      <c r="AG15" s="23">
        <f>B7L408C13*B7L408C14</f>
        <v>262.24110974387446</v>
      </c>
      <c r="AH15" s="16" t="s">
        <v>16213</v>
      </c>
      <c r="AI15" s="27">
        <f>A1L528C2</f>
        <v>0.5</v>
      </c>
      <c r="AJ15" s="16" t="s">
        <v>16221</v>
      </c>
      <c r="AK15" s="23">
        <f>B7L408C15*B7L408C16</f>
        <v>131.12055487193723</v>
      </c>
      <c r="AL15" s="16" t="s">
        <v>16215</v>
      </c>
      <c r="AM15" s="25">
        <f>A1L528C10</f>
        <v>2.75</v>
      </c>
      <c r="AN15" s="16" t="s">
        <v>16222</v>
      </c>
      <c r="AO15" s="23">
        <f>B7L408C15*B7L408C18</f>
        <v>721.16305179565472</v>
      </c>
      <c r="AP15" s="16" t="s">
        <v>16223</v>
      </c>
      <c r="AQ15" s="17">
        <f>B7L408C19*B7L121C1</f>
        <v>1875.0239346687024</v>
      </c>
      <c r="AR15" s="16" t="s">
        <v>15655</v>
      </c>
      <c r="AS15" s="23">
        <f>A1L314C17</f>
        <v>55.146666666666668</v>
      </c>
      <c r="AT15" s="16" t="s">
        <v>13331</v>
      </c>
      <c r="AU15" s="23">
        <f>A1L548C63</f>
        <v>1.9435999303463976</v>
      </c>
      <c r="AV15" s="16" t="s">
        <v>16224</v>
      </c>
      <c r="AW15" s="23">
        <f>B7L408C21*B7L408C22</f>
        <v>107.18305749216934</v>
      </c>
      <c r="AX15" s="16" t="s">
        <v>16225</v>
      </c>
      <c r="AY15" s="23">
        <f>B3L808C15</f>
        <v>1.9866808737346831</v>
      </c>
      <c r="AZ15" s="16" t="s">
        <v>16226</v>
      </c>
      <c r="BA15" s="23">
        <f>B7L408C23*B7L408C24</f>
        <v>212.93853030809774</v>
      </c>
      <c r="BB15" s="16" t="s">
        <v>16213</v>
      </c>
      <c r="BC15" s="27">
        <f>A1L528C2</f>
        <v>0.5</v>
      </c>
      <c r="BD15" s="16" t="s">
        <v>16227</v>
      </c>
      <c r="BE15" s="23">
        <f>B7L408C25*B7L408C26</f>
        <v>106.46926515404887</v>
      </c>
      <c r="BF15" s="16" t="s">
        <v>16215</v>
      </c>
      <c r="BG15" s="25">
        <f>A1L528C10</f>
        <v>2.75</v>
      </c>
      <c r="BH15" s="16" t="s">
        <v>16228</v>
      </c>
      <c r="BI15" s="23">
        <f>B7L408C25*B7L408C28</f>
        <v>585.58095834726873</v>
      </c>
      <c r="BJ15" s="16" t="s">
        <v>16229</v>
      </c>
      <c r="BK15" s="17">
        <f>B7L408C29*B7L121C1</f>
        <v>1522.5104917028987</v>
      </c>
      <c r="BL15" s="16" t="s">
        <v>15661</v>
      </c>
      <c r="BM15" s="23">
        <f>A1L314C18</f>
        <v>51.004249999999999</v>
      </c>
      <c r="BN15" s="16" t="s">
        <v>13829</v>
      </c>
      <c r="BO15" s="23">
        <f>A1L548C72</f>
        <v>1.6211168374461893</v>
      </c>
      <c r="BP15" s="16" t="s">
        <v>16230</v>
      </c>
      <c r="BQ15" s="23">
        <f>B7L408C31*B7L408C32</f>
        <v>82.683848456314792</v>
      </c>
      <c r="BR15" s="16" t="s">
        <v>16231</v>
      </c>
      <c r="BS15" s="21">
        <f>B3L808C21</f>
        <v>1.9823232323232323</v>
      </c>
      <c r="BT15" s="16" t="s">
        <v>16232</v>
      </c>
      <c r="BU15" s="23">
        <f>B7L408C33*B7L408C34</f>
        <v>163.90611373284622</v>
      </c>
      <c r="BV15" s="16" t="s">
        <v>16213</v>
      </c>
      <c r="BW15" s="27">
        <f>A1L528C2</f>
        <v>0.5</v>
      </c>
      <c r="BX15" s="16" t="s">
        <v>16233</v>
      </c>
      <c r="BY15" s="23">
        <f>B7L408C35*B7L408C36</f>
        <v>81.953056866423111</v>
      </c>
      <c r="BZ15" s="16" t="s">
        <v>16215</v>
      </c>
      <c r="CA15" s="25">
        <f>A1L528C10</f>
        <v>2.75</v>
      </c>
      <c r="CB15" s="16" t="s">
        <v>16234</v>
      </c>
      <c r="CC15" s="23">
        <f>B7L408C35*B7L408C38</f>
        <v>450.7418127653271</v>
      </c>
      <c r="CD15" s="16" t="s">
        <v>16235</v>
      </c>
      <c r="CE15" s="17">
        <f>B7L408C39*B7L121C1</f>
        <v>1171.9287131898504</v>
      </c>
      <c r="CF15" s="16" t="s">
        <v>15667</v>
      </c>
      <c r="CG15" s="23">
        <f>A1L314C19</f>
        <v>43.280999999999999</v>
      </c>
      <c r="CH15" s="16" t="s">
        <v>14327</v>
      </c>
      <c r="CI15" s="23">
        <f>A1L548C81</f>
        <v>1.6190888086698114</v>
      </c>
      <c r="CJ15" s="16" t="s">
        <v>16236</v>
      </c>
      <c r="CK15" s="23">
        <f>B7L408C41*B7L408C42</f>
        <v>70.075782728038106</v>
      </c>
      <c r="CL15" s="16" t="s">
        <v>16237</v>
      </c>
      <c r="CM15" s="21">
        <f>B3L808C27</f>
        <v>2.0017680339462518</v>
      </c>
      <c r="CN15" s="16" t="s">
        <v>16238</v>
      </c>
      <c r="CO15" s="23">
        <f>B7L408C43*B7L408C44</f>
        <v>140.27546181874956</v>
      </c>
      <c r="CP15" s="16" t="s">
        <v>16213</v>
      </c>
      <c r="CQ15" s="27">
        <f>A1L528C2</f>
        <v>0.5</v>
      </c>
      <c r="CR15" s="16" t="s">
        <v>16239</v>
      </c>
      <c r="CS15" s="23">
        <f>B7L408C45*B7L408C46</f>
        <v>70.137730909374781</v>
      </c>
      <c r="CT15" s="16" t="s">
        <v>16215</v>
      </c>
      <c r="CU15" s="25">
        <f>A1L528C10</f>
        <v>2.75</v>
      </c>
      <c r="CV15" s="16" t="s">
        <v>16240</v>
      </c>
      <c r="CW15" s="23">
        <f>B7L408C45*B7L408C48</f>
        <v>385.75752000156132</v>
      </c>
      <c r="CX15" s="16" t="s">
        <v>16241</v>
      </c>
      <c r="CY15" s="17">
        <f>B7L408C49*B7L121C1</f>
        <v>1002.9695520040594</v>
      </c>
    </row>
    <row r="16" spans="1:103" x14ac:dyDescent="0.2">
      <c r="A16" s="11">
        <v>409</v>
      </c>
      <c r="B16" s="14" t="s">
        <v>945</v>
      </c>
      <c r="C16" s="11" t="s">
        <v>15985</v>
      </c>
      <c r="D16" s="16" t="s">
        <v>15673</v>
      </c>
      <c r="E16" s="15">
        <f>A1L316C3</f>
        <v>0</v>
      </c>
      <c r="F16" s="16" t="s">
        <v>12311</v>
      </c>
      <c r="G16" s="15">
        <f>A1L549C9</f>
        <v>1.6153322857780807</v>
      </c>
      <c r="H16" s="16" t="s">
        <v>16242</v>
      </c>
      <c r="I16" s="15">
        <f>B7L409C1*B7L409C2</f>
        <v>0</v>
      </c>
      <c r="J16" s="16" t="s">
        <v>16243</v>
      </c>
      <c r="K16" s="17">
        <f>B3L809C3</f>
        <v>0</v>
      </c>
      <c r="L16" s="16" t="s">
        <v>16244</v>
      </c>
      <c r="M16" s="17">
        <f>B7L409C3*B7L409C4</f>
        <v>0</v>
      </c>
      <c r="N16" s="16" t="s">
        <v>16245</v>
      </c>
      <c r="O16" s="27">
        <f>A1L529C2</f>
        <v>0.5</v>
      </c>
      <c r="P16" s="16" t="s">
        <v>16246</v>
      </c>
      <c r="Q16" s="17">
        <f>B7L409C5*B7L409C6</f>
        <v>0</v>
      </c>
      <c r="R16" s="16" t="s">
        <v>16247</v>
      </c>
      <c r="S16" s="25">
        <f>A1L529C10</f>
        <v>2.75</v>
      </c>
      <c r="T16" s="16" t="s">
        <v>16248</v>
      </c>
      <c r="U16" s="17">
        <f>B7L409C5*B7L409C8</f>
        <v>0</v>
      </c>
      <c r="V16" s="16" t="s">
        <v>16249</v>
      </c>
      <c r="W16" s="17">
        <f>B7L409C9*B7L121C1</f>
        <v>0</v>
      </c>
      <c r="X16" s="16" t="s">
        <v>15682</v>
      </c>
      <c r="Y16" s="17">
        <f>A1L316C16</f>
        <v>0</v>
      </c>
      <c r="Z16" s="16" t="s">
        <v>12864</v>
      </c>
      <c r="AA16" s="17">
        <f>A1L549C54</f>
        <v>1.5871673651764366</v>
      </c>
      <c r="AB16" s="16" t="s">
        <v>16250</v>
      </c>
      <c r="AC16" s="17">
        <f>B7L409C11*B7L409C12</f>
        <v>0</v>
      </c>
      <c r="AD16" s="16" t="s">
        <v>16251</v>
      </c>
      <c r="AE16" s="17">
        <f>B3L809C9</f>
        <v>0</v>
      </c>
      <c r="AF16" s="16" t="s">
        <v>16252</v>
      </c>
      <c r="AG16" s="17">
        <f>B7L409C13*B7L409C14</f>
        <v>0</v>
      </c>
      <c r="AH16" s="16" t="s">
        <v>16245</v>
      </c>
      <c r="AI16" s="27">
        <f>A1L529C2</f>
        <v>0.5</v>
      </c>
      <c r="AJ16" s="16" t="s">
        <v>16253</v>
      </c>
      <c r="AK16" s="17">
        <f>B7L409C15*B7L409C16</f>
        <v>0</v>
      </c>
      <c r="AL16" s="16" t="s">
        <v>16247</v>
      </c>
      <c r="AM16" s="25">
        <f>A1L529C10</f>
        <v>2.75</v>
      </c>
      <c r="AN16" s="16" t="s">
        <v>16254</v>
      </c>
      <c r="AO16" s="17">
        <f>B7L409C15*B7L409C18</f>
        <v>0</v>
      </c>
      <c r="AP16" s="16" t="s">
        <v>16255</v>
      </c>
      <c r="AQ16" s="17">
        <f>B7L409C19*B7L121C1</f>
        <v>0</v>
      </c>
      <c r="AR16" s="16" t="s">
        <v>15688</v>
      </c>
      <c r="AS16" s="17">
        <f>A1L316C17</f>
        <v>0</v>
      </c>
      <c r="AT16" s="16" t="s">
        <v>13362</v>
      </c>
      <c r="AU16" s="17">
        <f>A1L549C63</f>
        <v>1.5432852458394202</v>
      </c>
      <c r="AV16" s="16" t="s">
        <v>16256</v>
      </c>
      <c r="AW16" s="17">
        <f>B7L409C21*B7L409C22</f>
        <v>0</v>
      </c>
      <c r="AX16" s="16" t="s">
        <v>16257</v>
      </c>
      <c r="AY16" s="17">
        <f>B3L809C15</f>
        <v>0</v>
      </c>
      <c r="AZ16" s="16" t="s">
        <v>16258</v>
      </c>
      <c r="BA16" s="17">
        <f>B7L409C23*B7L409C24</f>
        <v>0</v>
      </c>
      <c r="BB16" s="16" t="s">
        <v>16245</v>
      </c>
      <c r="BC16" s="27">
        <f>A1L529C2</f>
        <v>0.5</v>
      </c>
      <c r="BD16" s="16" t="s">
        <v>16259</v>
      </c>
      <c r="BE16" s="17">
        <f>B7L409C25*B7L409C26</f>
        <v>0</v>
      </c>
      <c r="BF16" s="16" t="s">
        <v>16247</v>
      </c>
      <c r="BG16" s="25">
        <f>A1L529C10</f>
        <v>2.75</v>
      </c>
      <c r="BH16" s="16" t="s">
        <v>16260</v>
      </c>
      <c r="BI16" s="17">
        <f>B7L409C25*B7L409C28</f>
        <v>0</v>
      </c>
      <c r="BJ16" s="16" t="s">
        <v>16261</v>
      </c>
      <c r="BK16" s="17">
        <f>B7L409C29*B7L121C1</f>
        <v>0</v>
      </c>
      <c r="BL16" s="16" t="s">
        <v>15694</v>
      </c>
      <c r="BM16" s="23">
        <f>A1L316C18</f>
        <v>5.45E-2</v>
      </c>
      <c r="BN16" s="16" t="s">
        <v>13860</v>
      </c>
      <c r="BO16" s="17">
        <f>A1L549C72</f>
        <v>1</v>
      </c>
      <c r="BP16" s="16" t="s">
        <v>16262</v>
      </c>
      <c r="BQ16" s="23">
        <f>B7L409C31*B7L409C32</f>
        <v>5.45E-2</v>
      </c>
      <c r="BR16" s="16" t="s">
        <v>16263</v>
      </c>
      <c r="BS16" s="21">
        <f>B3L809C21</f>
        <v>2.0535714285714288</v>
      </c>
      <c r="BT16" s="16" t="s">
        <v>16264</v>
      </c>
      <c r="BU16" s="23">
        <f>B7L409C33*B7L409C34</f>
        <v>0.11191964285714287</v>
      </c>
      <c r="BV16" s="16" t="s">
        <v>16245</v>
      </c>
      <c r="BW16" s="27">
        <f>A1L529C2</f>
        <v>0.5</v>
      </c>
      <c r="BX16" s="16" t="s">
        <v>16265</v>
      </c>
      <c r="BY16" s="23">
        <f>B7L409C35*B7L409C36</f>
        <v>5.5959821428571435E-2</v>
      </c>
      <c r="BZ16" s="16" t="s">
        <v>16247</v>
      </c>
      <c r="CA16" s="25">
        <f>A1L529C10</f>
        <v>2.75</v>
      </c>
      <c r="CB16" s="16" t="s">
        <v>16266</v>
      </c>
      <c r="CC16" s="23">
        <f>B7L409C35*B7L409C38</f>
        <v>0.3077790178571429</v>
      </c>
      <c r="CD16" s="16" t="s">
        <v>16267</v>
      </c>
      <c r="CE16" s="23">
        <f>B7L409C39*B7L121C1</f>
        <v>0.80022544642857152</v>
      </c>
      <c r="CF16" s="16" t="s">
        <v>15700</v>
      </c>
      <c r="CG16" s="23">
        <f>A1L316C19</f>
        <v>5.8199999999999995E-2</v>
      </c>
      <c r="CH16" s="16" t="s">
        <v>14358</v>
      </c>
      <c r="CI16" s="17">
        <f>A1L549C81</f>
        <v>1</v>
      </c>
      <c r="CJ16" s="16" t="s">
        <v>16268</v>
      </c>
      <c r="CK16" s="23">
        <f>B7L409C41*B7L409C42</f>
        <v>5.8199999999999995E-2</v>
      </c>
      <c r="CL16" s="16" t="s">
        <v>16269</v>
      </c>
      <c r="CM16" s="21">
        <f>B3L809C27</f>
        <v>1.9870129870129869</v>
      </c>
      <c r="CN16" s="16" t="s">
        <v>16270</v>
      </c>
      <c r="CO16" s="23">
        <f>B7L409C43*B7L409C44</f>
        <v>0.11564415584415583</v>
      </c>
      <c r="CP16" s="16" t="s">
        <v>16245</v>
      </c>
      <c r="CQ16" s="27">
        <f>A1L529C2</f>
        <v>0.5</v>
      </c>
      <c r="CR16" s="16" t="s">
        <v>16271</v>
      </c>
      <c r="CS16" s="23">
        <f>B7L409C45*B7L409C46</f>
        <v>5.7822077922077914E-2</v>
      </c>
      <c r="CT16" s="16" t="s">
        <v>16247</v>
      </c>
      <c r="CU16" s="25">
        <f>A1L529C10</f>
        <v>2.75</v>
      </c>
      <c r="CV16" s="16" t="s">
        <v>16272</v>
      </c>
      <c r="CW16" s="23">
        <f>B7L409C45*B7L409C48</f>
        <v>0.31802142857142851</v>
      </c>
      <c r="CX16" s="16" t="s">
        <v>16273</v>
      </c>
      <c r="CY16" s="23">
        <f>B7L409C49*B7L121C1</f>
        <v>0.82685571428571414</v>
      </c>
    </row>
    <row r="17" spans="1:103" x14ac:dyDescent="0.2">
      <c r="A17" s="11">
        <v>410</v>
      </c>
      <c r="B17" s="14" t="s">
        <v>945</v>
      </c>
      <c r="C17" s="11" t="s">
        <v>14608</v>
      </c>
      <c r="D17" s="16" t="s">
        <v>15706</v>
      </c>
      <c r="E17" s="15">
        <f>A1L315C3</f>
        <v>0</v>
      </c>
      <c r="F17" s="16" t="s">
        <v>12350</v>
      </c>
      <c r="G17" s="15">
        <f>A1L550C9</f>
        <v>1.6153322857780807</v>
      </c>
      <c r="H17" s="16" t="s">
        <v>16274</v>
      </c>
      <c r="I17" s="15">
        <f>B7L410C1*B7L410C2</f>
        <v>0</v>
      </c>
      <c r="J17" s="16" t="s">
        <v>16275</v>
      </c>
      <c r="K17" s="23">
        <f>B3L810C3</f>
        <v>7.666666666666667</v>
      </c>
      <c r="L17" s="16" t="s">
        <v>16276</v>
      </c>
      <c r="M17" s="17">
        <f>B7L410C3*B7L410C4</f>
        <v>0</v>
      </c>
      <c r="N17" s="16" t="s">
        <v>16277</v>
      </c>
      <c r="O17" s="27">
        <f>A1L530C2</f>
        <v>0.5</v>
      </c>
      <c r="P17" s="16" t="s">
        <v>16278</v>
      </c>
      <c r="Q17" s="17">
        <f>B7L410C5*B7L410C6</f>
        <v>0</v>
      </c>
      <c r="R17" s="16" t="s">
        <v>16279</v>
      </c>
      <c r="S17" s="25">
        <f>A1L530C10</f>
        <v>2.75</v>
      </c>
      <c r="T17" s="16" t="s">
        <v>16280</v>
      </c>
      <c r="U17" s="17">
        <f>B7L410C5*B7L410C8</f>
        <v>0</v>
      </c>
      <c r="V17" s="16" t="s">
        <v>16281</v>
      </c>
      <c r="W17" s="17">
        <f>B7L410C9*B7L121C1</f>
        <v>0</v>
      </c>
      <c r="X17" s="16" t="s">
        <v>15715</v>
      </c>
      <c r="Y17" s="23">
        <f>A1L315C16</f>
        <v>1E-3</v>
      </c>
      <c r="Z17" s="16" t="s">
        <v>12895</v>
      </c>
      <c r="AA17" s="17">
        <f>A1L550C54</f>
        <v>1.5871673651764366</v>
      </c>
      <c r="AB17" s="16" t="s">
        <v>16282</v>
      </c>
      <c r="AC17" s="17">
        <f>B7L410C11*B7L410C12</f>
        <v>1.5871673651764366E-3</v>
      </c>
      <c r="AD17" s="16" t="s">
        <v>16283</v>
      </c>
      <c r="AE17" s="23">
        <f>B3L810C9</f>
        <v>7.25</v>
      </c>
      <c r="AF17" s="16" t="s">
        <v>16284</v>
      </c>
      <c r="AG17" s="17">
        <f>B7L410C13*B7L410C14</f>
        <v>1.1506963397529166E-2</v>
      </c>
      <c r="AH17" s="16" t="s">
        <v>16277</v>
      </c>
      <c r="AI17" s="27">
        <f>A1L530C2</f>
        <v>0.5</v>
      </c>
      <c r="AJ17" s="16" t="s">
        <v>16285</v>
      </c>
      <c r="AK17" s="17">
        <f>B7L410C15*B7L410C16</f>
        <v>5.753481698764583E-3</v>
      </c>
      <c r="AL17" s="16" t="s">
        <v>16279</v>
      </c>
      <c r="AM17" s="25">
        <f>A1L530C10</f>
        <v>2.75</v>
      </c>
      <c r="AN17" s="16" t="s">
        <v>16286</v>
      </c>
      <c r="AO17" s="17">
        <f>B7L410C15*B7L410C18</f>
        <v>3.1644149343205204E-2</v>
      </c>
      <c r="AP17" s="16" t="s">
        <v>16287</v>
      </c>
      <c r="AQ17" s="17">
        <f>B7L410C19*B7L121C1</f>
        <v>8.2274788292333534E-2</v>
      </c>
      <c r="AR17" s="16" t="s">
        <v>15721</v>
      </c>
      <c r="AS17" s="23">
        <f>A1L315C17</f>
        <v>6.6666666666666664E-4</v>
      </c>
      <c r="AT17" s="16" t="s">
        <v>13393</v>
      </c>
      <c r="AU17" s="17">
        <f>A1L550C63</f>
        <v>1</v>
      </c>
      <c r="AV17" s="16" t="s">
        <v>16288</v>
      </c>
      <c r="AW17" s="23">
        <f>B7L410C21*B7L410C22</f>
        <v>6.6666666666666664E-4</v>
      </c>
      <c r="AX17" s="16" t="s">
        <v>16289</v>
      </c>
      <c r="AY17" s="23">
        <f>B3L810C15</f>
        <v>6.666666666666667</v>
      </c>
      <c r="AZ17" s="16" t="s">
        <v>16290</v>
      </c>
      <c r="BA17" s="23">
        <f>B7L410C23*B7L410C24</f>
        <v>4.4444444444444444E-3</v>
      </c>
      <c r="BB17" s="16" t="s">
        <v>16277</v>
      </c>
      <c r="BC17" s="27">
        <f>A1L530C2</f>
        <v>0.5</v>
      </c>
      <c r="BD17" s="16" t="s">
        <v>16291</v>
      </c>
      <c r="BE17" s="23">
        <f>B7L410C25*B7L410C26</f>
        <v>2.2222222222222222E-3</v>
      </c>
      <c r="BF17" s="16" t="s">
        <v>16279</v>
      </c>
      <c r="BG17" s="25">
        <f>A1L530C10</f>
        <v>2.75</v>
      </c>
      <c r="BH17" s="16" t="s">
        <v>16292</v>
      </c>
      <c r="BI17" s="23">
        <f>B7L410C25*B7L410C28</f>
        <v>1.2222222222222223E-2</v>
      </c>
      <c r="BJ17" s="16" t="s">
        <v>16293</v>
      </c>
      <c r="BK17" s="23">
        <f>B7L410C29*B7L121C1</f>
        <v>3.177777777777778E-2</v>
      </c>
      <c r="BL17" s="16" t="s">
        <v>15727</v>
      </c>
      <c r="BM17" s="23">
        <f>A1L315C18</f>
        <v>7.5000000000000002E-4</v>
      </c>
      <c r="BN17" s="16" t="s">
        <v>13891</v>
      </c>
      <c r="BO17" s="23">
        <f>A1L550C72</f>
        <v>3.2553191489361701</v>
      </c>
      <c r="BP17" s="16" t="s">
        <v>16294</v>
      </c>
      <c r="BQ17" s="23">
        <f>B7L410C31*B7L410C32</f>
        <v>2.4414893617021277E-3</v>
      </c>
      <c r="BR17" s="16" t="s">
        <v>16295</v>
      </c>
      <c r="BS17" s="21">
        <f>B3L810C21</f>
        <v>3.5714285714285716</v>
      </c>
      <c r="BT17" s="16" t="s">
        <v>16296</v>
      </c>
      <c r="BU17" s="23">
        <f>B7L410C33*B7L410C34</f>
        <v>8.7196048632218852E-3</v>
      </c>
      <c r="BV17" s="16" t="s">
        <v>16277</v>
      </c>
      <c r="BW17" s="27">
        <f>A1L530C2</f>
        <v>0.5</v>
      </c>
      <c r="BX17" s="16" t="s">
        <v>16297</v>
      </c>
      <c r="BY17" s="23">
        <f>B7L410C35*B7L410C36</f>
        <v>4.3598024316109426E-3</v>
      </c>
      <c r="BZ17" s="16" t="s">
        <v>16279</v>
      </c>
      <c r="CA17" s="25">
        <f>A1L530C10</f>
        <v>2.75</v>
      </c>
      <c r="CB17" s="16" t="s">
        <v>16298</v>
      </c>
      <c r="CC17" s="23">
        <f>B7L410C35*B7L410C38</f>
        <v>2.3978913373860183E-2</v>
      </c>
      <c r="CD17" s="16" t="s">
        <v>16299</v>
      </c>
      <c r="CE17" s="23">
        <f>B7L410C39*B7L121C1</f>
        <v>6.234517477203648E-2</v>
      </c>
      <c r="CF17" s="16" t="s">
        <v>15733</v>
      </c>
      <c r="CG17" s="23">
        <f>A1L315C19</f>
        <v>8.0000000000000004E-4</v>
      </c>
      <c r="CH17" s="16" t="s">
        <v>14389</v>
      </c>
      <c r="CI17" s="23">
        <f>A1L550C81</f>
        <v>2.5035460992907796</v>
      </c>
      <c r="CJ17" s="16" t="s">
        <v>16300</v>
      </c>
      <c r="CK17" s="23">
        <f>B7L410C41*B7L410C42</f>
        <v>2.002836879432624E-3</v>
      </c>
      <c r="CL17" s="16" t="s">
        <v>16301</v>
      </c>
      <c r="CM17" s="21">
        <f>B3L810C27</f>
        <v>2.8139534883720931</v>
      </c>
      <c r="CN17" s="16" t="s">
        <v>16302</v>
      </c>
      <c r="CO17" s="23">
        <f>B7L410C43*B7L410C44</f>
        <v>5.6358898235197097E-3</v>
      </c>
      <c r="CP17" s="16" t="s">
        <v>16277</v>
      </c>
      <c r="CQ17" s="27">
        <f>A1L530C2</f>
        <v>0.5</v>
      </c>
      <c r="CR17" s="16" t="s">
        <v>16303</v>
      </c>
      <c r="CS17" s="23">
        <f>B7L410C45*B7L410C46</f>
        <v>2.8179449117598549E-3</v>
      </c>
      <c r="CT17" s="16" t="s">
        <v>16279</v>
      </c>
      <c r="CU17" s="25">
        <f>A1L530C10</f>
        <v>2.75</v>
      </c>
      <c r="CV17" s="16" t="s">
        <v>16304</v>
      </c>
      <c r="CW17" s="23">
        <f>B7L410C45*B7L410C48</f>
        <v>1.5498697014679201E-2</v>
      </c>
      <c r="CX17" s="16" t="s">
        <v>16305</v>
      </c>
      <c r="CY17" s="23">
        <f>B7L410C49*B7L121C1</f>
        <v>4.0296612238165927E-2</v>
      </c>
    </row>
    <row r="18" spans="1:103" x14ac:dyDescent="0.2">
      <c r="A18" s="11">
        <v>411</v>
      </c>
      <c r="B18" s="14" t="s">
        <v>945</v>
      </c>
      <c r="C18" s="11" t="s">
        <v>619</v>
      </c>
      <c r="D18" s="16" t="s">
        <v>15739</v>
      </c>
      <c r="E18" s="21">
        <f>A1L317C3</f>
        <v>27.907000000000004</v>
      </c>
      <c r="F18" s="16" t="s">
        <v>12389</v>
      </c>
      <c r="G18" s="21">
        <f>A1L551C9</f>
        <v>2.0418512590943183</v>
      </c>
      <c r="H18" s="16" t="s">
        <v>16306</v>
      </c>
      <c r="I18" s="21">
        <f>B7L411C1*B7L411C2</f>
        <v>56.981943087545147</v>
      </c>
      <c r="J18" s="16" t="s">
        <v>16307</v>
      </c>
      <c r="K18" s="23">
        <f>B3L811C3</f>
        <v>1.0416386334753682</v>
      </c>
      <c r="L18" s="16" t="s">
        <v>16308</v>
      </c>
      <c r="M18" s="23">
        <f>B7L411C3*B7L411C4</f>
        <v>59.354593330481734</v>
      </c>
      <c r="N18" s="16" t="s">
        <v>16309</v>
      </c>
      <c r="O18" s="27">
        <f>A1L531C2</f>
        <v>0.5</v>
      </c>
      <c r="P18" s="16" t="s">
        <v>16310</v>
      </c>
      <c r="Q18" s="23">
        <f>B7L411C5*B7L411C6</f>
        <v>29.677296665240867</v>
      </c>
      <c r="R18" s="16" t="s">
        <v>16311</v>
      </c>
      <c r="S18" s="25">
        <f>A1L531C10</f>
        <v>2.75</v>
      </c>
      <c r="T18" s="16" t="s">
        <v>16312</v>
      </c>
      <c r="U18" s="23">
        <f>B7L411C5*B7L411C8</f>
        <v>163.22513165882478</v>
      </c>
      <c r="V18" s="16" t="s">
        <v>16313</v>
      </c>
      <c r="W18" s="23">
        <f>B7L411C9*B7L121C1</f>
        <v>424.38534231294443</v>
      </c>
      <c r="X18" s="16" t="s">
        <v>15748</v>
      </c>
      <c r="Y18" s="23">
        <f>A1L317C16</f>
        <v>26.448</v>
      </c>
      <c r="Z18" s="16" t="s">
        <v>12926</v>
      </c>
      <c r="AA18" s="23">
        <f>A1L551C54</f>
        <v>2.0462543855055766</v>
      </c>
      <c r="AB18" s="16" t="s">
        <v>16314</v>
      </c>
      <c r="AC18" s="23">
        <f>B7L411C11*B7L411C12</f>
        <v>54.119335987851493</v>
      </c>
      <c r="AD18" s="16" t="s">
        <v>16315</v>
      </c>
      <c r="AE18" s="23">
        <f>B3L811C9</f>
        <v>1.031469323069957</v>
      </c>
      <c r="AF18" s="16" t="s">
        <v>16316</v>
      </c>
      <c r="AG18" s="23">
        <f>B7L411C13*B7L411C14</f>
        <v>55.822434856384739</v>
      </c>
      <c r="AH18" s="16" t="s">
        <v>16309</v>
      </c>
      <c r="AI18" s="27">
        <f>A1L531C2</f>
        <v>0.5</v>
      </c>
      <c r="AJ18" s="16" t="s">
        <v>16317</v>
      </c>
      <c r="AK18" s="23">
        <f>B7L411C15*B7L411C16</f>
        <v>27.911217428192369</v>
      </c>
      <c r="AL18" s="16" t="s">
        <v>16311</v>
      </c>
      <c r="AM18" s="25">
        <f>A1L531C10</f>
        <v>2.75</v>
      </c>
      <c r="AN18" s="16" t="s">
        <v>16318</v>
      </c>
      <c r="AO18" s="23">
        <f>B7L411C15*B7L411C18</f>
        <v>153.51169585505804</v>
      </c>
      <c r="AP18" s="16" t="s">
        <v>16319</v>
      </c>
      <c r="AQ18" s="23">
        <f>B7L411C19*B7L121C1</f>
        <v>399.13040922315093</v>
      </c>
      <c r="AR18" s="16" t="s">
        <v>15754</v>
      </c>
      <c r="AS18" s="23">
        <f>A1L317C17</f>
        <v>26.730333333333334</v>
      </c>
      <c r="AT18" s="16" t="s">
        <v>13424</v>
      </c>
      <c r="AU18" s="23">
        <f>A1L551C63</f>
        <v>2.00354353383096</v>
      </c>
      <c r="AV18" s="16" t="s">
        <v>16320</v>
      </c>
      <c r="AW18" s="23">
        <f>B7L411C21*B7L411C22</f>
        <v>53.555386507146174</v>
      </c>
      <c r="AX18" s="16" t="s">
        <v>16321</v>
      </c>
      <c r="AY18" s="23">
        <f>B3L811C15</f>
        <v>1.0309886866699458</v>
      </c>
      <c r="AZ18" s="16" t="s">
        <v>16322</v>
      </c>
      <c r="BA18" s="23">
        <f>B7L411C23*B7L411C24</f>
        <v>55.214997599103974</v>
      </c>
      <c r="BB18" s="16" t="s">
        <v>16309</v>
      </c>
      <c r="BC18" s="27">
        <f>A1L531C2</f>
        <v>0.5</v>
      </c>
      <c r="BD18" s="16" t="s">
        <v>16323</v>
      </c>
      <c r="BE18" s="23">
        <f>B7L411C25*B7L411C26</f>
        <v>27.607498799551987</v>
      </c>
      <c r="BF18" s="16" t="s">
        <v>16311</v>
      </c>
      <c r="BG18" s="25">
        <f>A1L531C10</f>
        <v>2.75</v>
      </c>
      <c r="BH18" s="16" t="s">
        <v>16324</v>
      </c>
      <c r="BI18" s="23">
        <f>B7L411C25*B7L411C28</f>
        <v>151.84124339753592</v>
      </c>
      <c r="BJ18" s="16" t="s">
        <v>16325</v>
      </c>
      <c r="BK18" s="23">
        <f>B7L411C29*B7L121C1</f>
        <v>394.78723283359341</v>
      </c>
      <c r="BL18" s="16" t="s">
        <v>15760</v>
      </c>
      <c r="BM18" s="23">
        <f>A1L317C18</f>
        <v>27.839500000000001</v>
      </c>
      <c r="BN18" s="16" t="s">
        <v>13922</v>
      </c>
      <c r="BO18" s="23">
        <f>A1L551C72</f>
        <v>2.0229461409160945</v>
      </c>
      <c r="BP18" s="16" t="s">
        <v>16326</v>
      </c>
      <c r="BQ18" s="23">
        <f>B7L411C31*B7L411C32</f>
        <v>56.317809090033613</v>
      </c>
      <c r="BR18" s="16" t="s">
        <v>16327</v>
      </c>
      <c r="BS18" s="21">
        <f>B3L811C21</f>
        <v>1.0316192170818506</v>
      </c>
      <c r="BT18" s="16" t="s">
        <v>16328</v>
      </c>
      <c r="BU18" s="23">
        <f>B7L411C33*B7L411C34</f>
        <v>58.098534121225605</v>
      </c>
      <c r="BV18" s="16" t="s">
        <v>16309</v>
      </c>
      <c r="BW18" s="27">
        <f>A1L531C2</f>
        <v>0.5</v>
      </c>
      <c r="BX18" s="16" t="s">
        <v>16329</v>
      </c>
      <c r="BY18" s="23">
        <f>B7L411C35*B7L411C36</f>
        <v>29.049267060612802</v>
      </c>
      <c r="BZ18" s="16" t="s">
        <v>16311</v>
      </c>
      <c r="CA18" s="25">
        <f>A1L531C10</f>
        <v>2.75</v>
      </c>
      <c r="CB18" s="16" t="s">
        <v>16330</v>
      </c>
      <c r="CC18" s="23">
        <f>B7L411C35*B7L411C38</f>
        <v>159.7709688333704</v>
      </c>
      <c r="CD18" s="16" t="s">
        <v>16331</v>
      </c>
      <c r="CE18" s="23">
        <f>B7L411C39*B7L121C1</f>
        <v>415.40451896676308</v>
      </c>
      <c r="CF18" s="16" t="s">
        <v>15766</v>
      </c>
      <c r="CG18" s="23">
        <f>A1L317C19</f>
        <v>28.152200000000001</v>
      </c>
      <c r="CH18" s="16" t="s">
        <v>14420</v>
      </c>
      <c r="CI18" s="23">
        <f>A1L551C81</f>
        <v>2.0202500858492098</v>
      </c>
      <c r="CJ18" s="16" t="s">
        <v>16332</v>
      </c>
      <c r="CK18" s="23">
        <f>B7L411C41*B7L411C42</f>
        <v>56.874484466844123</v>
      </c>
      <c r="CL18" s="16" t="s">
        <v>16333</v>
      </c>
      <c r="CM18" s="21">
        <f>B3L811C27</f>
        <v>1.0323997727304222</v>
      </c>
      <c r="CN18" s="16" t="s">
        <v>16334</v>
      </c>
      <c r="CO18" s="23">
        <f>B7L411C43*B7L411C44</f>
        <v>58.717204837729795</v>
      </c>
      <c r="CP18" s="16" t="s">
        <v>16309</v>
      </c>
      <c r="CQ18" s="27">
        <f>A1L531C2</f>
        <v>0.5</v>
      </c>
      <c r="CR18" s="16" t="s">
        <v>16335</v>
      </c>
      <c r="CS18" s="23">
        <f>B7L411C45*B7L411C46</f>
        <v>29.358602418864898</v>
      </c>
      <c r="CT18" s="16" t="s">
        <v>16311</v>
      </c>
      <c r="CU18" s="25">
        <f>A1L531C10</f>
        <v>2.75</v>
      </c>
      <c r="CV18" s="16" t="s">
        <v>16336</v>
      </c>
      <c r="CW18" s="23">
        <f>B7L411C45*B7L411C48</f>
        <v>161.47231330375695</v>
      </c>
      <c r="CX18" s="16" t="s">
        <v>16337</v>
      </c>
      <c r="CY18" s="23">
        <f>B7L411C49*B7L121C1</f>
        <v>419.82801458976809</v>
      </c>
    </row>
    <row r="19" spans="1:103" x14ac:dyDescent="0.2">
      <c r="A19" s="11">
        <v>412</v>
      </c>
      <c r="B19" s="14" t="s">
        <v>945</v>
      </c>
      <c r="C19" s="11" t="s">
        <v>621</v>
      </c>
      <c r="D19" s="16" t="s">
        <v>15772</v>
      </c>
      <c r="E19" s="21">
        <f>A1L318C3</f>
        <v>5.601</v>
      </c>
      <c r="F19" s="16" t="s">
        <v>12428</v>
      </c>
      <c r="G19" s="21">
        <f>A1L552C9</f>
        <v>4.894113100605435</v>
      </c>
      <c r="H19" s="16" t="s">
        <v>16338</v>
      </c>
      <c r="I19" s="21">
        <f>B7L412C1*B7L412C2</f>
        <v>27.411927476491041</v>
      </c>
      <c r="J19" s="16" t="s">
        <v>16339</v>
      </c>
      <c r="K19" s="23">
        <f>B3L812C3</f>
        <v>1.5415903261267863</v>
      </c>
      <c r="L19" s="16" t="s">
        <v>16340</v>
      </c>
      <c r="M19" s="23">
        <f>B7L412C3*B7L412C4</f>
        <v>42.257962218247634</v>
      </c>
      <c r="N19" s="16" t="s">
        <v>16341</v>
      </c>
      <c r="O19" s="27">
        <f>A1L532C2</f>
        <v>0.5</v>
      </c>
      <c r="P19" s="16" t="s">
        <v>16342</v>
      </c>
      <c r="Q19" s="23">
        <f>B7L412C5*B7L412C6</f>
        <v>21.128981109123817</v>
      </c>
      <c r="R19" s="16" t="s">
        <v>16343</v>
      </c>
      <c r="S19" s="25">
        <f>A1L532C10</f>
        <v>2.75</v>
      </c>
      <c r="T19" s="16" t="s">
        <v>16344</v>
      </c>
      <c r="U19" s="23">
        <f>B7L412C5*B7L412C8</f>
        <v>116.209396100181</v>
      </c>
      <c r="V19" s="16" t="s">
        <v>16345</v>
      </c>
      <c r="W19" s="23">
        <f>B7L412C9*B7L121C1</f>
        <v>302.14442986047061</v>
      </c>
      <c r="X19" s="16" t="s">
        <v>15781</v>
      </c>
      <c r="Y19" s="23">
        <f>A1L318C16</f>
        <v>6.2084999999999999</v>
      </c>
      <c r="Z19" s="16" t="s">
        <v>12957</v>
      </c>
      <c r="AA19" s="23">
        <f>A1L552C54</f>
        <v>4.6552826956025131</v>
      </c>
      <c r="AB19" s="16" t="s">
        <v>16346</v>
      </c>
      <c r="AC19" s="23">
        <f>B7L412C11*B7L412C12</f>
        <v>28.902322615648202</v>
      </c>
      <c r="AD19" s="16" t="s">
        <v>16347</v>
      </c>
      <c r="AE19" s="23">
        <f>B3L812C9</f>
        <v>1.5366964123110545</v>
      </c>
      <c r="AF19" s="16" t="s">
        <v>16348</v>
      </c>
      <c r="AG19" s="23">
        <f>B7L412C13*B7L412C14</f>
        <v>44.414095470923243</v>
      </c>
      <c r="AH19" s="16" t="s">
        <v>16341</v>
      </c>
      <c r="AI19" s="27">
        <f>A1L532C2</f>
        <v>0.5</v>
      </c>
      <c r="AJ19" s="16" t="s">
        <v>16349</v>
      </c>
      <c r="AK19" s="23">
        <f>B7L412C15*B7L412C16</f>
        <v>22.207047735461622</v>
      </c>
      <c r="AL19" s="16" t="s">
        <v>16343</v>
      </c>
      <c r="AM19" s="25">
        <f>A1L532C10</f>
        <v>2.75</v>
      </c>
      <c r="AN19" s="16" t="s">
        <v>16350</v>
      </c>
      <c r="AO19" s="23">
        <f>B7L412C15*B7L412C18</f>
        <v>122.13876254503892</v>
      </c>
      <c r="AP19" s="16" t="s">
        <v>16351</v>
      </c>
      <c r="AQ19" s="23">
        <f>B7L412C19*B7L121C1</f>
        <v>317.56078261710121</v>
      </c>
      <c r="AR19" s="16" t="s">
        <v>15787</v>
      </c>
      <c r="AS19" s="23">
        <f>A1L318C17</f>
        <v>5.9186666666666667</v>
      </c>
      <c r="AT19" s="16" t="s">
        <v>13455</v>
      </c>
      <c r="AU19" s="23">
        <f>A1L552C63</f>
        <v>4.5540639024203138</v>
      </c>
      <c r="AV19" s="16" t="s">
        <v>16352</v>
      </c>
      <c r="AW19" s="23">
        <f>B7L412C21*B7L412C22</f>
        <v>26.953986217125031</v>
      </c>
      <c r="AX19" s="16" t="s">
        <v>16353</v>
      </c>
      <c r="AY19" s="23">
        <f>B3L812C15</f>
        <v>1.5189889994761656</v>
      </c>
      <c r="AZ19" s="16" t="s">
        <v>16354</v>
      </c>
      <c r="BA19" s="23">
        <f>B7L412C23*B7L412C24</f>
        <v>40.942808555845112</v>
      </c>
      <c r="BB19" s="16" t="s">
        <v>16341</v>
      </c>
      <c r="BC19" s="27">
        <f>A1L532C2</f>
        <v>0.5</v>
      </c>
      <c r="BD19" s="16" t="s">
        <v>16355</v>
      </c>
      <c r="BE19" s="23">
        <f>B7L412C25*B7L412C26</f>
        <v>20.471404277922556</v>
      </c>
      <c r="BF19" s="16" t="s">
        <v>16343</v>
      </c>
      <c r="BG19" s="25">
        <f>A1L532C10</f>
        <v>2.75</v>
      </c>
      <c r="BH19" s="16" t="s">
        <v>16356</v>
      </c>
      <c r="BI19" s="23">
        <f>B7L412C25*B7L412C28</f>
        <v>112.59272352857406</v>
      </c>
      <c r="BJ19" s="16" t="s">
        <v>16357</v>
      </c>
      <c r="BK19" s="23">
        <f>B7L412C29*B7L121C1</f>
        <v>292.74108117429256</v>
      </c>
      <c r="BL19" s="16" t="s">
        <v>15793</v>
      </c>
      <c r="BM19" s="23">
        <f>A1L318C18</f>
        <v>6.1750000000000007</v>
      </c>
      <c r="BN19" s="16" t="s">
        <v>13953</v>
      </c>
      <c r="BO19" s="23">
        <f>A1L552C72</f>
        <v>4.4075371941473014</v>
      </c>
      <c r="BP19" s="16" t="s">
        <v>16358</v>
      </c>
      <c r="BQ19" s="23">
        <f>B7L412C31*B7L412C32</f>
        <v>27.21654217385959</v>
      </c>
      <c r="BR19" s="16" t="s">
        <v>16359</v>
      </c>
      <c r="BS19" s="21">
        <f>B3L812C21</f>
        <v>1.5245377311344328</v>
      </c>
      <c r="BT19" s="16" t="s">
        <v>16360</v>
      </c>
      <c r="BU19" s="23">
        <f>B7L412C33*B7L412C34</f>
        <v>41.492645455060504</v>
      </c>
      <c r="BV19" s="16" t="s">
        <v>16341</v>
      </c>
      <c r="BW19" s="27">
        <f>A1L532C2</f>
        <v>0.5</v>
      </c>
      <c r="BX19" s="16" t="s">
        <v>16361</v>
      </c>
      <c r="BY19" s="23">
        <f>B7L412C35*B7L412C36</f>
        <v>20.746322727530252</v>
      </c>
      <c r="BZ19" s="16" t="s">
        <v>16343</v>
      </c>
      <c r="CA19" s="25">
        <f>A1L532C10</f>
        <v>2.75</v>
      </c>
      <c r="CB19" s="16" t="s">
        <v>16362</v>
      </c>
      <c r="CC19" s="23">
        <f>B7L412C35*B7L412C38</f>
        <v>114.10477500141639</v>
      </c>
      <c r="CD19" s="16" t="s">
        <v>16363</v>
      </c>
      <c r="CE19" s="23">
        <f>B7L412C39*B7L121C1</f>
        <v>296.6724150036826</v>
      </c>
      <c r="CF19" s="16" t="s">
        <v>15799</v>
      </c>
      <c r="CG19" s="23">
        <f>A1L318C19</f>
        <v>6.1934000000000005</v>
      </c>
      <c r="CH19" s="16" t="s">
        <v>14451</v>
      </c>
      <c r="CI19" s="23">
        <f>A1L552C81</f>
        <v>4.0063430907296906</v>
      </c>
      <c r="CJ19" s="16" t="s">
        <v>16364</v>
      </c>
      <c r="CK19" s="23">
        <f>B7L412C41*B7L412C42</f>
        <v>24.812885298125266</v>
      </c>
      <c r="CL19" s="16" t="s">
        <v>16365</v>
      </c>
      <c r="CM19" s="21">
        <f>B3L812C27</f>
        <v>1.5008446625372054</v>
      </c>
      <c r="CN19" s="16" t="s">
        <v>16366</v>
      </c>
      <c r="CO19" s="23">
        <f>B7L412C43*B7L412C44</f>
        <v>37.240286461839197</v>
      </c>
      <c r="CP19" s="16" t="s">
        <v>16341</v>
      </c>
      <c r="CQ19" s="27">
        <f>A1L532C2</f>
        <v>0.5</v>
      </c>
      <c r="CR19" s="16" t="s">
        <v>16367</v>
      </c>
      <c r="CS19" s="23">
        <f>B7L412C45*B7L412C46</f>
        <v>18.620143230919599</v>
      </c>
      <c r="CT19" s="16" t="s">
        <v>16343</v>
      </c>
      <c r="CU19" s="25">
        <f>A1L532C10</f>
        <v>2.75</v>
      </c>
      <c r="CV19" s="16" t="s">
        <v>16368</v>
      </c>
      <c r="CW19" s="23">
        <f>B7L412C45*B7L412C48</f>
        <v>102.41078777005779</v>
      </c>
      <c r="CX19" s="16" t="s">
        <v>16369</v>
      </c>
      <c r="CY19" s="23">
        <f>B7L412C49*B7L121C1</f>
        <v>266.26804820215028</v>
      </c>
    </row>
    <row r="20" spans="1:103" x14ac:dyDescent="0.2">
      <c r="A20" s="11">
        <v>413</v>
      </c>
      <c r="B20" s="14" t="s">
        <v>945</v>
      </c>
      <c r="C20" s="11" t="s">
        <v>623</v>
      </c>
      <c r="D20" s="16" t="s">
        <v>15805</v>
      </c>
      <c r="E20" s="21">
        <f>A1L319C3</f>
        <v>2E-3</v>
      </c>
      <c r="F20" s="16" t="s">
        <v>12467</v>
      </c>
      <c r="G20" s="15">
        <f>A1L553C9</f>
        <v>1.6153322857780807</v>
      </c>
      <c r="H20" s="16" t="s">
        <v>16370</v>
      </c>
      <c r="I20" s="15">
        <f>B7L413C1*B7L413C2</f>
        <v>3.2306645715561616E-3</v>
      </c>
      <c r="J20" s="16" t="s">
        <v>16371</v>
      </c>
      <c r="K20" s="23">
        <f>B3L813C3</f>
        <v>2.3636363636363633</v>
      </c>
      <c r="L20" s="16" t="s">
        <v>16372</v>
      </c>
      <c r="M20" s="17">
        <f>B7L413C3*B7L413C4</f>
        <v>7.6361162600418354E-3</v>
      </c>
      <c r="N20" s="16" t="s">
        <v>16373</v>
      </c>
      <c r="O20" s="27">
        <f>A1L533C2</f>
        <v>0.5</v>
      </c>
      <c r="P20" s="16" t="s">
        <v>16374</v>
      </c>
      <c r="Q20" s="17">
        <f>B7L413C5*B7L413C6</f>
        <v>3.8180581300209177E-3</v>
      </c>
      <c r="R20" s="16" t="s">
        <v>16375</v>
      </c>
      <c r="S20" s="25">
        <f>A1L533C10</f>
        <v>2.75</v>
      </c>
      <c r="T20" s="16" t="s">
        <v>16376</v>
      </c>
      <c r="U20" s="17">
        <f>B7L413C5*B7L413C8</f>
        <v>2.0999319715115046E-2</v>
      </c>
      <c r="V20" s="16" t="s">
        <v>16377</v>
      </c>
      <c r="W20" s="17">
        <f>B7L413C9*B7L121C1</f>
        <v>5.4598231259299121E-2</v>
      </c>
      <c r="X20" s="16" t="s">
        <v>15814</v>
      </c>
      <c r="Y20" s="23">
        <f>A1L319C16</f>
        <v>1.5E-3</v>
      </c>
      <c r="Z20" s="16" t="s">
        <v>12988</v>
      </c>
      <c r="AA20" s="17">
        <f>A1L553C54</f>
        <v>1.5871673651764366</v>
      </c>
      <c r="AB20" s="16" t="s">
        <v>16378</v>
      </c>
      <c r="AC20" s="17">
        <f>B7L413C11*B7L413C12</f>
        <v>2.380751047764655E-3</v>
      </c>
      <c r="AD20" s="16" t="s">
        <v>16379</v>
      </c>
      <c r="AE20" s="23">
        <f>B3L813C9</f>
        <v>2.2307692307692308</v>
      </c>
      <c r="AF20" s="16" t="s">
        <v>16380</v>
      </c>
      <c r="AG20" s="17">
        <f>B7L413C13*B7L413C14</f>
        <v>5.3109061834749997E-3</v>
      </c>
      <c r="AH20" s="16" t="s">
        <v>16373</v>
      </c>
      <c r="AI20" s="27">
        <f>A1L533C2</f>
        <v>0.5</v>
      </c>
      <c r="AJ20" s="16" t="s">
        <v>16381</v>
      </c>
      <c r="AK20" s="17">
        <f>B7L413C15*B7L413C16</f>
        <v>2.6554530917374999E-3</v>
      </c>
      <c r="AL20" s="16" t="s">
        <v>16375</v>
      </c>
      <c r="AM20" s="25">
        <f>A1L533C10</f>
        <v>2.75</v>
      </c>
      <c r="AN20" s="16" t="s">
        <v>16382</v>
      </c>
      <c r="AO20" s="17">
        <f>B7L413C15*B7L413C18</f>
        <v>1.4604992004556248E-2</v>
      </c>
      <c r="AP20" s="16" t="s">
        <v>16383</v>
      </c>
      <c r="AQ20" s="17">
        <f>B7L413C19*B7L121C1</f>
        <v>3.7972979211846246E-2</v>
      </c>
      <c r="AR20" s="16" t="s">
        <v>15820</v>
      </c>
      <c r="AS20" s="23">
        <f>A1L319C17</f>
        <v>1E-3</v>
      </c>
      <c r="AT20" s="16" t="s">
        <v>13486</v>
      </c>
      <c r="AU20" s="17">
        <f>A1L553C63</f>
        <v>1.5432852458394202</v>
      </c>
      <c r="AV20" s="16" t="s">
        <v>16384</v>
      </c>
      <c r="AW20" s="17">
        <f>B7L413C21*B7L413C22</f>
        <v>1.5432852458394201E-3</v>
      </c>
      <c r="AX20" s="16" t="s">
        <v>16385</v>
      </c>
      <c r="AY20" s="23">
        <f>B3L813C15</f>
        <v>4.6470588235294112</v>
      </c>
      <c r="AZ20" s="16" t="s">
        <v>16386</v>
      </c>
      <c r="BA20" s="17">
        <f>B7L413C23*B7L413C24</f>
        <v>7.1717373189008338E-3</v>
      </c>
      <c r="BB20" s="16" t="s">
        <v>16373</v>
      </c>
      <c r="BC20" s="27">
        <f>A1L533C2</f>
        <v>0.5</v>
      </c>
      <c r="BD20" s="16" t="s">
        <v>16387</v>
      </c>
      <c r="BE20" s="17">
        <f>B7L413C25*B7L413C26</f>
        <v>3.5858686594504169E-3</v>
      </c>
      <c r="BF20" s="16" t="s">
        <v>16375</v>
      </c>
      <c r="BG20" s="25">
        <f>A1L533C10</f>
        <v>2.75</v>
      </c>
      <c r="BH20" s="16" t="s">
        <v>16388</v>
      </c>
      <c r="BI20" s="17">
        <f>B7L413C25*B7L413C28</f>
        <v>1.9722277626977293E-2</v>
      </c>
      <c r="BJ20" s="16" t="s">
        <v>16389</v>
      </c>
      <c r="BK20" s="17">
        <f>B7L413C29*B7L121C1</f>
        <v>5.127792183014096E-2</v>
      </c>
      <c r="BL20" s="16" t="s">
        <v>15826</v>
      </c>
      <c r="BM20" s="23">
        <f>A1L319C18</f>
        <v>1.75E-3</v>
      </c>
      <c r="BN20" s="16" t="s">
        <v>13984</v>
      </c>
      <c r="BO20" s="17">
        <f>A1L553C72</f>
        <v>1.4929923248287862</v>
      </c>
      <c r="BP20" s="16" t="s">
        <v>16390</v>
      </c>
      <c r="BQ20" s="17">
        <f>B7L413C31*B7L413C32</f>
        <v>2.6127365684503758E-3</v>
      </c>
      <c r="BR20" s="16" t="s">
        <v>16391</v>
      </c>
      <c r="BS20" s="21">
        <f>B3L813C21</f>
        <v>4.3</v>
      </c>
      <c r="BT20" s="16" t="s">
        <v>16392</v>
      </c>
      <c r="BU20" s="17">
        <f>B7L413C33*B7L413C34</f>
        <v>1.1234767244336615E-2</v>
      </c>
      <c r="BV20" s="16" t="s">
        <v>16373</v>
      </c>
      <c r="BW20" s="27">
        <f>A1L533C2</f>
        <v>0.5</v>
      </c>
      <c r="BX20" s="16" t="s">
        <v>16393</v>
      </c>
      <c r="BY20" s="17">
        <f>B7L413C35*B7L413C36</f>
        <v>5.6173836221683074E-3</v>
      </c>
      <c r="BZ20" s="16" t="s">
        <v>16375</v>
      </c>
      <c r="CA20" s="25">
        <f>A1L533C10</f>
        <v>2.75</v>
      </c>
      <c r="CB20" s="16" t="s">
        <v>16394</v>
      </c>
      <c r="CC20" s="17">
        <f>B7L413C35*B7L413C38</f>
        <v>3.089560992192569E-2</v>
      </c>
      <c r="CD20" s="16" t="s">
        <v>16395</v>
      </c>
      <c r="CE20" s="17">
        <f>B7L413C39*B7L121C1</f>
        <v>8.0328585797006802E-2</v>
      </c>
      <c r="CF20" s="16" t="s">
        <v>15832</v>
      </c>
      <c r="CG20" s="23">
        <f>A1L319C19</f>
        <v>1.6000000000000001E-3</v>
      </c>
      <c r="CH20" s="16" t="s">
        <v>14482</v>
      </c>
      <c r="CI20" s="17">
        <f>A1L553C81</f>
        <v>1</v>
      </c>
      <c r="CJ20" s="16" t="s">
        <v>16396</v>
      </c>
      <c r="CK20" s="23">
        <f>B7L413C41*B7L413C42</f>
        <v>1.6000000000000001E-3</v>
      </c>
      <c r="CL20" s="16" t="s">
        <v>16397</v>
      </c>
      <c r="CM20" s="21">
        <f>B3L813C27</f>
        <v>5.40625</v>
      </c>
      <c r="CN20" s="16" t="s">
        <v>16398</v>
      </c>
      <c r="CO20" s="23">
        <f>B7L413C43*B7L413C44</f>
        <v>8.6499999999999997E-3</v>
      </c>
      <c r="CP20" s="16" t="s">
        <v>16373</v>
      </c>
      <c r="CQ20" s="27">
        <f>A1L533C2</f>
        <v>0.5</v>
      </c>
      <c r="CR20" s="16" t="s">
        <v>16399</v>
      </c>
      <c r="CS20" s="23">
        <f>B7L413C45*B7L413C46</f>
        <v>4.3249999999999999E-3</v>
      </c>
      <c r="CT20" s="16" t="s">
        <v>16375</v>
      </c>
      <c r="CU20" s="25">
        <f>A1L533C10</f>
        <v>2.75</v>
      </c>
      <c r="CV20" s="16" t="s">
        <v>16400</v>
      </c>
      <c r="CW20" s="23">
        <f>B7L413C45*B7L413C48</f>
        <v>2.37875E-2</v>
      </c>
      <c r="CX20" s="16" t="s">
        <v>16401</v>
      </c>
      <c r="CY20" s="23">
        <f>B7L413C49*B7L121C1</f>
        <v>6.18475E-2</v>
      </c>
    </row>
    <row r="21" spans="1:103" x14ac:dyDescent="0.2">
      <c r="A21" s="11">
        <v>414</v>
      </c>
      <c r="B21" s="14" t="s">
        <v>945</v>
      </c>
      <c r="C21" s="11" t="s">
        <v>625</v>
      </c>
      <c r="D21" s="16" t="s">
        <v>15838</v>
      </c>
      <c r="E21" s="21">
        <f>A1L320C3</f>
        <v>2.4159999999999999</v>
      </c>
      <c r="F21" s="16" t="s">
        <v>12506</v>
      </c>
      <c r="G21" s="21">
        <f>A1L554C9</f>
        <v>0.89757534556990692</v>
      </c>
      <c r="H21" s="16" t="s">
        <v>16402</v>
      </c>
      <c r="I21" s="21">
        <f>B7L414C1*B7L414C2</f>
        <v>2.1685420348968951</v>
      </c>
      <c r="J21" s="16" t="s">
        <v>16403</v>
      </c>
      <c r="K21" s="23">
        <f>B3L814C3</f>
        <v>1.9914931064828396</v>
      </c>
      <c r="L21" s="16" t="s">
        <v>16404</v>
      </c>
      <c r="M21" s="23">
        <f>B7L414C3*B7L414C4</f>
        <v>4.3186365136154361</v>
      </c>
      <c r="N21" s="16" t="s">
        <v>16405</v>
      </c>
      <c r="O21" s="27">
        <f>A1L534C2</f>
        <v>0.5</v>
      </c>
      <c r="P21" s="16" t="s">
        <v>16406</v>
      </c>
      <c r="Q21" s="23">
        <f>B7L414C5*B7L414C6</f>
        <v>2.1593182568077181</v>
      </c>
      <c r="R21" s="16" t="s">
        <v>16407</v>
      </c>
      <c r="S21" s="25">
        <f>A1L534C10</f>
        <v>2.75</v>
      </c>
      <c r="T21" s="16" t="s">
        <v>16408</v>
      </c>
      <c r="U21" s="23">
        <f>B7L414C5*B7L414C8</f>
        <v>11.876250412442449</v>
      </c>
      <c r="V21" s="16" t="s">
        <v>16409</v>
      </c>
      <c r="W21" s="23">
        <f>B7L414C9*B7L121C1</f>
        <v>30.878251072350366</v>
      </c>
      <c r="X21" s="16" t="s">
        <v>15847</v>
      </c>
      <c r="Y21" s="23">
        <f>A1L320C16</f>
        <v>2.3274999999999997</v>
      </c>
      <c r="Z21" s="16" t="s">
        <v>13019</v>
      </c>
      <c r="AA21" s="23">
        <f>A1L554C54</f>
        <v>1.0353612472876315</v>
      </c>
      <c r="AB21" s="16" t="s">
        <v>16410</v>
      </c>
      <c r="AC21" s="23">
        <f>B7L414C11*B7L414C12</f>
        <v>2.4098033030619619</v>
      </c>
      <c r="AD21" s="16" t="s">
        <v>16411</v>
      </c>
      <c r="AE21" s="23">
        <f>B3L814C9</f>
        <v>2.010820837842016</v>
      </c>
      <c r="AF21" s="16" t="s">
        <v>16412</v>
      </c>
      <c r="AG21" s="23">
        <f>B7L414C13*B7L414C14</f>
        <v>4.8456826968975122</v>
      </c>
      <c r="AH21" s="16" t="s">
        <v>16405</v>
      </c>
      <c r="AI21" s="27">
        <f>A1L534C2</f>
        <v>0.5</v>
      </c>
      <c r="AJ21" s="16" t="s">
        <v>16413</v>
      </c>
      <c r="AK21" s="23">
        <f>B7L414C15*B7L414C16</f>
        <v>2.4228413484487561</v>
      </c>
      <c r="AL21" s="16" t="s">
        <v>16407</v>
      </c>
      <c r="AM21" s="25">
        <f>A1L534C10</f>
        <v>2.75</v>
      </c>
      <c r="AN21" s="16" t="s">
        <v>16414</v>
      </c>
      <c r="AO21" s="23">
        <f>B7L414C15*B7L414C18</f>
        <v>13.325627416468159</v>
      </c>
      <c r="AP21" s="16" t="s">
        <v>16415</v>
      </c>
      <c r="AQ21" s="23">
        <f>B7L414C19*B7L121C1</f>
        <v>34.646631282817211</v>
      </c>
      <c r="AR21" s="16" t="s">
        <v>15853</v>
      </c>
      <c r="AS21" s="23">
        <f>A1L320C17</f>
        <v>2.2503333333333333</v>
      </c>
      <c r="AT21" s="16" t="s">
        <v>13517</v>
      </c>
      <c r="AU21" s="23">
        <f>A1L554C63</f>
        <v>1.2160898035547241</v>
      </c>
      <c r="AV21" s="16" t="s">
        <v>16416</v>
      </c>
      <c r="AW21" s="23">
        <f>B7L414C21*B7L414C22</f>
        <v>2.7366074212659806</v>
      </c>
      <c r="AX21" s="16" t="s">
        <v>16417</v>
      </c>
      <c r="AY21" s="23">
        <f>B3L814C15</f>
        <v>2.0028882256666987</v>
      </c>
      <c r="AZ21" s="16" t="s">
        <v>16418</v>
      </c>
      <c r="BA21" s="23">
        <f>B7L414C23*B7L414C24</f>
        <v>5.4811187823257397</v>
      </c>
      <c r="BB21" s="16" t="s">
        <v>16405</v>
      </c>
      <c r="BC21" s="27">
        <f>A1L534C2</f>
        <v>0.5</v>
      </c>
      <c r="BD21" s="16" t="s">
        <v>16419</v>
      </c>
      <c r="BE21" s="23">
        <f>B7L414C25*B7L414C26</f>
        <v>2.7405593911628698</v>
      </c>
      <c r="BF21" s="16" t="s">
        <v>16407</v>
      </c>
      <c r="BG21" s="25">
        <f>A1L534C10</f>
        <v>2.75</v>
      </c>
      <c r="BH21" s="16" t="s">
        <v>16420</v>
      </c>
      <c r="BI21" s="23">
        <f>B7L414C25*B7L414C28</f>
        <v>15.073076651395784</v>
      </c>
      <c r="BJ21" s="16" t="s">
        <v>16421</v>
      </c>
      <c r="BK21" s="23">
        <f>B7L414C29*B7L121C1</f>
        <v>39.189999293629036</v>
      </c>
      <c r="BL21" s="16" t="s">
        <v>15859</v>
      </c>
      <c r="BM21" s="23">
        <f>A1L320C18</f>
        <v>2.2324999999999999</v>
      </c>
      <c r="BN21" s="16" t="s">
        <v>14015</v>
      </c>
      <c r="BO21" s="23">
        <f>A1L554C72</f>
        <v>1.2769122125612391</v>
      </c>
      <c r="BP21" s="16" t="s">
        <v>16422</v>
      </c>
      <c r="BQ21" s="23">
        <f>B7L414C31*B7L414C32</f>
        <v>2.8507065145429662</v>
      </c>
      <c r="BR21" s="16" t="s">
        <v>16423</v>
      </c>
      <c r="BS21" s="21">
        <f>B3L814C21</f>
        <v>2.0045425048669694</v>
      </c>
      <c r="BT21" s="16" t="s">
        <v>16424</v>
      </c>
      <c r="BU21" s="23">
        <f>B7L414C33*B7L414C34</f>
        <v>5.7143623773025451</v>
      </c>
      <c r="BV21" s="16" t="s">
        <v>16405</v>
      </c>
      <c r="BW21" s="27">
        <f>A1L534C2</f>
        <v>0.5</v>
      </c>
      <c r="BX21" s="16" t="s">
        <v>16425</v>
      </c>
      <c r="BY21" s="23">
        <f>B7L414C35*B7L414C36</f>
        <v>2.8571811886512726</v>
      </c>
      <c r="BZ21" s="16" t="s">
        <v>16407</v>
      </c>
      <c r="CA21" s="25">
        <f>A1L534C10</f>
        <v>2.75</v>
      </c>
      <c r="CB21" s="16" t="s">
        <v>16426</v>
      </c>
      <c r="CC21" s="23">
        <f>B7L414C35*B7L414C38</f>
        <v>15.714496537581999</v>
      </c>
      <c r="CD21" s="16" t="s">
        <v>16427</v>
      </c>
      <c r="CE21" s="23">
        <f>B7L414C39*B7L121C1</f>
        <v>40.857690997713199</v>
      </c>
      <c r="CF21" s="16" t="s">
        <v>15865</v>
      </c>
      <c r="CG21" s="23">
        <f>A1L320C19</f>
        <v>2.4245999999999999</v>
      </c>
      <c r="CH21" s="16" t="s">
        <v>14513</v>
      </c>
      <c r="CI21" s="23">
        <f>A1L554C81</f>
        <v>1.3022518181021643</v>
      </c>
      <c r="CJ21" s="16" t="s">
        <v>16428</v>
      </c>
      <c r="CK21" s="23">
        <f>B7L414C41*B7L414C42</f>
        <v>3.1574397581705074</v>
      </c>
      <c r="CL21" s="16" t="s">
        <v>16429</v>
      </c>
      <c r="CM21" s="21">
        <f>B3L814C27</f>
        <v>1.996448212648946</v>
      </c>
      <c r="CN21" s="16" t="s">
        <v>16430</v>
      </c>
      <c r="CO21" s="23">
        <f>B7L414C43*B7L414C44</f>
        <v>6.3036649617462297</v>
      </c>
      <c r="CP21" s="16" t="s">
        <v>16405</v>
      </c>
      <c r="CQ21" s="27">
        <f>A1L534C2</f>
        <v>0.5</v>
      </c>
      <c r="CR21" s="16" t="s">
        <v>16431</v>
      </c>
      <c r="CS21" s="23">
        <f>B7L414C45*B7L414C46</f>
        <v>3.1518324808731149</v>
      </c>
      <c r="CT21" s="16" t="s">
        <v>16407</v>
      </c>
      <c r="CU21" s="25">
        <f>A1L534C10</f>
        <v>2.75</v>
      </c>
      <c r="CV21" s="16" t="s">
        <v>16432</v>
      </c>
      <c r="CW21" s="23">
        <f>B7L414C45*B7L414C48</f>
        <v>17.335078644802131</v>
      </c>
      <c r="CX21" s="16" t="s">
        <v>16433</v>
      </c>
      <c r="CY21" s="23">
        <f>B7L414C49*B7L121C1</f>
        <v>45.071204476485541</v>
      </c>
    </row>
    <row r="22" spans="1:103" x14ac:dyDescent="0.2">
      <c r="A22" s="11">
        <v>415</v>
      </c>
      <c r="B22" s="14" t="s">
        <v>945</v>
      </c>
      <c r="C22" s="11" t="s">
        <v>2738</v>
      </c>
      <c r="D22" s="16" t="s">
        <v>15871</v>
      </c>
      <c r="E22" s="15">
        <f>A1L323C3</f>
        <v>5.5739999999999998</v>
      </c>
      <c r="F22" s="16" t="s">
        <v>12545</v>
      </c>
      <c r="G22" s="21">
        <f>A1L555C9</f>
        <v>1.0422157196498811</v>
      </c>
      <c r="H22" s="16" t="s">
        <v>16434</v>
      </c>
      <c r="I22" s="15">
        <f>B7L415C1*B7L415C2</f>
        <v>5.809310421328437</v>
      </c>
      <c r="J22" s="16" t="s">
        <v>16435</v>
      </c>
      <c r="K22" s="23">
        <f>B3L815C3</f>
        <v>2.7152317880794703</v>
      </c>
      <c r="L22" s="16" t="s">
        <v>16436</v>
      </c>
      <c r="M22" s="17">
        <f>B7L415C3*B7L415C4</f>
        <v>15.773624322812314</v>
      </c>
      <c r="N22" s="16" t="s">
        <v>16437</v>
      </c>
      <c r="O22" s="27">
        <f>A1L535C2</f>
        <v>0.5</v>
      </c>
      <c r="P22" s="16" t="s">
        <v>16438</v>
      </c>
      <c r="Q22" s="17">
        <f>B7L415C5*B7L415C6</f>
        <v>7.8868121614061568</v>
      </c>
      <c r="R22" s="16" t="s">
        <v>16439</v>
      </c>
      <c r="S22" s="25">
        <f>A1L535C10</f>
        <v>2.75</v>
      </c>
      <c r="T22" s="16" t="s">
        <v>16440</v>
      </c>
      <c r="U22" s="17">
        <f>B7L415C5*B7L415C8</f>
        <v>43.37746688773386</v>
      </c>
      <c r="V22" s="16" t="s">
        <v>16441</v>
      </c>
      <c r="W22" s="17">
        <f>B7L415C9*B7L121C1</f>
        <v>112.78141390810804</v>
      </c>
      <c r="X22" s="16" t="s">
        <v>15880</v>
      </c>
      <c r="Y22" s="17">
        <f>A1L323C16</f>
        <v>5.16</v>
      </c>
      <c r="Z22" s="16" t="s">
        <v>13050</v>
      </c>
      <c r="AA22" s="23">
        <f>A1L555C54</f>
        <v>1.0420478634385808</v>
      </c>
      <c r="AB22" s="16" t="s">
        <v>16442</v>
      </c>
      <c r="AC22" s="17">
        <f>B7L415C11*B7L415C12</f>
        <v>5.3769669753430769</v>
      </c>
      <c r="AD22" s="16" t="s">
        <v>16443</v>
      </c>
      <c r="AE22" s="23">
        <f>B3L815C9</f>
        <v>2.8842105263157896</v>
      </c>
      <c r="AF22" s="16" t="s">
        <v>16444</v>
      </c>
      <c r="AG22" s="17">
        <f>B7L415C13*B7L415C14</f>
        <v>15.508304749936874</v>
      </c>
      <c r="AH22" s="16" t="s">
        <v>16437</v>
      </c>
      <c r="AI22" s="27">
        <f>A1L535C2</f>
        <v>0.5</v>
      </c>
      <c r="AJ22" s="16" t="s">
        <v>16445</v>
      </c>
      <c r="AK22" s="17">
        <f>B7L415C15*B7L415C16</f>
        <v>7.7541523749684371</v>
      </c>
      <c r="AL22" s="16" t="s">
        <v>16439</v>
      </c>
      <c r="AM22" s="25">
        <f>A1L535C10</f>
        <v>2.75</v>
      </c>
      <c r="AN22" s="16" t="s">
        <v>16446</v>
      </c>
      <c r="AO22" s="17">
        <f>B7L415C15*B7L415C18</f>
        <v>42.647838062326407</v>
      </c>
      <c r="AP22" s="16" t="s">
        <v>16447</v>
      </c>
      <c r="AQ22" s="17">
        <f>B7L415C19*B7L121C1</f>
        <v>110.88437896204866</v>
      </c>
      <c r="AR22" s="16" t="s">
        <v>15886</v>
      </c>
      <c r="AS22" s="17">
        <f>A1L323C17</f>
        <v>4.8363333333333332</v>
      </c>
      <c r="AT22" s="16" t="s">
        <v>13548</v>
      </c>
      <c r="AU22" s="23">
        <f>A1L555C63</f>
        <v>1.0081381100852875</v>
      </c>
      <c r="AV22" s="16" t="s">
        <v>16448</v>
      </c>
      <c r="AW22" s="17">
        <f>B7L415C21*B7L415C22</f>
        <v>4.8756919464091455</v>
      </c>
      <c r="AX22" s="16" t="s">
        <v>16449</v>
      </c>
      <c r="AY22" s="23">
        <f>B3L815C15</f>
        <v>3.0538793103448278</v>
      </c>
      <c r="AZ22" s="16" t="s">
        <v>16450</v>
      </c>
      <c r="BA22" s="17">
        <f>B7L415C23*B7L415C24</f>
        <v>14.889774758753793</v>
      </c>
      <c r="BB22" s="16" t="s">
        <v>16437</v>
      </c>
      <c r="BC22" s="27">
        <f>A1L535C2</f>
        <v>0.5</v>
      </c>
      <c r="BD22" s="16" t="s">
        <v>16451</v>
      </c>
      <c r="BE22" s="17">
        <f>B7L415C25*B7L415C26</f>
        <v>7.4448873793768966</v>
      </c>
      <c r="BF22" s="16" t="s">
        <v>16439</v>
      </c>
      <c r="BG22" s="25">
        <f>A1L535C10</f>
        <v>2.75</v>
      </c>
      <c r="BH22" s="16" t="s">
        <v>16452</v>
      </c>
      <c r="BI22" s="17">
        <f>B7L415C25*B7L415C28</f>
        <v>40.946880586572931</v>
      </c>
      <c r="BJ22" s="16" t="s">
        <v>16453</v>
      </c>
      <c r="BK22" s="17">
        <f>B7L415C29*B7L121C1</f>
        <v>106.46188952508962</v>
      </c>
      <c r="BL22" s="16" t="s">
        <v>15892</v>
      </c>
      <c r="BM22" s="17">
        <f>A1L323C18</f>
        <v>4.6932499999999999</v>
      </c>
      <c r="BN22" s="16" t="s">
        <v>14046</v>
      </c>
      <c r="BO22" s="23">
        <f>A1L555C72</f>
        <v>1.0747102432095463</v>
      </c>
      <c r="BP22" s="16" t="s">
        <v>16454</v>
      </c>
      <c r="BQ22" s="17">
        <f>B7L415C31*B7L415C32</f>
        <v>5.043883848943203</v>
      </c>
      <c r="BR22" s="16" t="s">
        <v>16455</v>
      </c>
      <c r="BS22" s="21">
        <f>B3L815C21</f>
        <v>3.2815198618307426</v>
      </c>
      <c r="BT22" s="16" t="s">
        <v>16456</v>
      </c>
      <c r="BU22" s="17">
        <f>B7L415C33*B7L415C34</f>
        <v>16.551605031074413</v>
      </c>
      <c r="BV22" s="16" t="s">
        <v>16437</v>
      </c>
      <c r="BW22" s="27">
        <f>A1L535C2</f>
        <v>0.5</v>
      </c>
      <c r="BX22" s="16" t="s">
        <v>16457</v>
      </c>
      <c r="BY22" s="17">
        <f>B7L415C35*B7L415C36</f>
        <v>8.2758025155372064</v>
      </c>
      <c r="BZ22" s="16" t="s">
        <v>16439</v>
      </c>
      <c r="CA22" s="25">
        <f>A1L535C10</f>
        <v>2.75</v>
      </c>
      <c r="CB22" s="16" t="s">
        <v>16458</v>
      </c>
      <c r="CC22" s="17">
        <f>B7L415C35*B7L415C38</f>
        <v>45.516913835454638</v>
      </c>
      <c r="CD22" s="16" t="s">
        <v>16459</v>
      </c>
      <c r="CE22" s="17">
        <f>B7L415C39*B7L121C1</f>
        <v>118.34397597218206</v>
      </c>
      <c r="CF22" s="16" t="s">
        <v>15898</v>
      </c>
      <c r="CG22" s="17">
        <f>A1L323C19</f>
        <v>4.6218000000000004</v>
      </c>
      <c r="CH22" s="16" t="s">
        <v>14544</v>
      </c>
      <c r="CI22" s="23">
        <f>A1L555C81</f>
        <v>1.0494011477168967</v>
      </c>
      <c r="CJ22" s="16" t="s">
        <v>16460</v>
      </c>
      <c r="CK22" s="17">
        <f>B7L415C41*B7L415C42</f>
        <v>4.8501222245179534</v>
      </c>
      <c r="CL22" s="16" t="s">
        <v>16461</v>
      </c>
      <c r="CM22" s="21">
        <f>B3L815C27</f>
        <v>3.2336956521739131</v>
      </c>
      <c r="CN22" s="16" t="s">
        <v>16462</v>
      </c>
      <c r="CO22" s="17">
        <f>B7L415C43*B7L415C44</f>
        <v>15.683819149935774</v>
      </c>
      <c r="CP22" s="16" t="s">
        <v>16437</v>
      </c>
      <c r="CQ22" s="27">
        <f>A1L535C2</f>
        <v>0.5</v>
      </c>
      <c r="CR22" s="16" t="s">
        <v>16463</v>
      </c>
      <c r="CS22" s="17">
        <f>B7L415C45*B7L415C46</f>
        <v>7.8419095749678869</v>
      </c>
      <c r="CT22" s="16" t="s">
        <v>16439</v>
      </c>
      <c r="CU22" s="25">
        <f>A1L535C10</f>
        <v>2.75</v>
      </c>
      <c r="CV22" s="16" t="s">
        <v>16464</v>
      </c>
      <c r="CW22" s="17">
        <f>B7L415C45*B7L415C48</f>
        <v>43.13050266232338</v>
      </c>
      <c r="CX22" s="16" t="s">
        <v>16465</v>
      </c>
      <c r="CY22" s="17">
        <f>B7L415C49*B7L121C1</f>
        <v>112.13930692204079</v>
      </c>
    </row>
    <row r="23" spans="1:103" x14ac:dyDescent="0.2">
      <c r="A23" s="11">
        <v>416</v>
      </c>
      <c r="B23" s="14" t="s">
        <v>945</v>
      </c>
      <c r="C23" s="11" t="s">
        <v>1314</v>
      </c>
      <c r="D23" s="16" t="s">
        <v>15904</v>
      </c>
      <c r="E23" s="15">
        <f>A1L324C3</f>
        <v>275.73099999999999</v>
      </c>
      <c r="F23" s="16" t="s">
        <v>16466</v>
      </c>
      <c r="G23" s="21">
        <f>A1L556C9</f>
        <v>1.6153322857780807</v>
      </c>
      <c r="H23" s="16" t="s">
        <v>16467</v>
      </c>
      <c r="I23" s="15">
        <f>B7L416C1*B7L416C2</f>
        <v>445.39718648987599</v>
      </c>
      <c r="J23" s="16" t="s">
        <v>16468</v>
      </c>
      <c r="K23" s="23">
        <f>B3L816C3</f>
        <v>1.8290341306580533</v>
      </c>
      <c r="L23" s="16" t="s">
        <v>16469</v>
      </c>
      <c r="M23" s="17">
        <f>B7L416C3*B7L416C4</f>
        <v>814.64665578905317</v>
      </c>
      <c r="N23" s="16" t="s">
        <v>16470</v>
      </c>
      <c r="O23" s="27">
        <f>A1L536C2</f>
        <v>0.5</v>
      </c>
      <c r="P23" s="16" t="s">
        <v>16471</v>
      </c>
      <c r="Q23" s="17">
        <f>B7L416C5*B7L416C6</f>
        <v>407.32332789452659</v>
      </c>
      <c r="R23" s="16" t="s">
        <v>16472</v>
      </c>
      <c r="S23" s="25">
        <f>A1L536C10</f>
        <v>2.75</v>
      </c>
      <c r="T23" s="16" t="s">
        <v>16473</v>
      </c>
      <c r="U23" s="17">
        <f>B7L416C5*B7L416C8</f>
        <v>2240.278303419896</v>
      </c>
      <c r="V23" s="16" t="s">
        <v>16474</v>
      </c>
      <c r="W23" s="17">
        <f>B7L416C9*B7L121C1</f>
        <v>5824.7235888917303</v>
      </c>
      <c r="X23" s="16" t="s">
        <v>15914</v>
      </c>
      <c r="Y23" s="17">
        <f>A1L324C16</f>
        <v>281.14449999999999</v>
      </c>
      <c r="Z23" s="16" t="s">
        <v>16475</v>
      </c>
      <c r="AA23" s="23">
        <f>A1L556C54</f>
        <v>1.5871673651764366</v>
      </c>
      <c r="AB23" s="16" t="s">
        <v>16476</v>
      </c>
      <c r="AC23" s="17">
        <f>B7L416C11*B7L416C12</f>
        <v>446.22337529884669</v>
      </c>
      <c r="AD23" s="16" t="s">
        <v>16477</v>
      </c>
      <c r="AE23" s="23">
        <f>B3L816C9</f>
        <v>1.8430948199207813</v>
      </c>
      <c r="AF23" s="16" t="s">
        <v>16478</v>
      </c>
      <c r="AG23" s="17">
        <f>B7L416C13*B7L416C14</f>
        <v>822.43199154087108</v>
      </c>
      <c r="AH23" s="16" t="s">
        <v>16470</v>
      </c>
      <c r="AI23" s="27">
        <f>A1L536C2</f>
        <v>0.5</v>
      </c>
      <c r="AJ23" s="16" t="s">
        <v>16479</v>
      </c>
      <c r="AK23" s="17">
        <f>B7L416C15*B7L416C16</f>
        <v>411.21599577043554</v>
      </c>
      <c r="AL23" s="16" t="s">
        <v>16472</v>
      </c>
      <c r="AM23" s="25">
        <f>A1L536C10</f>
        <v>2.75</v>
      </c>
      <c r="AN23" s="16" t="s">
        <v>16480</v>
      </c>
      <c r="AO23" s="17">
        <f>B7L416C15*B7L416C18</f>
        <v>2261.6879767373953</v>
      </c>
      <c r="AP23" s="16" t="s">
        <v>16481</v>
      </c>
      <c r="AQ23" s="17">
        <f>B7L416C19*B7L121C1</f>
        <v>5880.3887395172278</v>
      </c>
      <c r="AR23" s="16" t="s">
        <v>15920</v>
      </c>
      <c r="AS23" s="17">
        <f>A1L324C17</f>
        <v>283.41699999999997</v>
      </c>
      <c r="AT23" s="16" t="s">
        <v>16482</v>
      </c>
      <c r="AU23" s="23">
        <f>A1L556C63</f>
        <v>1.5432852458394202</v>
      </c>
      <c r="AV23" s="16" t="s">
        <v>16483</v>
      </c>
      <c r="AW23" s="17">
        <f>B7L416C21*B7L416C22</f>
        <v>437.39327452007092</v>
      </c>
      <c r="AX23" s="16" t="s">
        <v>16484</v>
      </c>
      <c r="AY23" s="23">
        <f>B3L816C15</f>
        <v>1.8509536593454743</v>
      </c>
      <c r="AZ23" s="16" t="s">
        <v>16485</v>
      </c>
      <c r="BA23" s="17">
        <f>B7L416C23*B7L416C24</f>
        <v>809.5946820460249</v>
      </c>
      <c r="BB23" s="16" t="s">
        <v>16470</v>
      </c>
      <c r="BC23" s="27">
        <f>A1L536C2</f>
        <v>0.5</v>
      </c>
      <c r="BD23" s="16" t="s">
        <v>16486</v>
      </c>
      <c r="BE23" s="17">
        <f>B7L416C25*B7L416C26</f>
        <v>404.79734102301245</v>
      </c>
      <c r="BF23" s="16" t="s">
        <v>16472</v>
      </c>
      <c r="BG23" s="25">
        <f>A1L536C10</f>
        <v>2.75</v>
      </c>
      <c r="BH23" s="16" t="s">
        <v>16487</v>
      </c>
      <c r="BI23" s="17">
        <f>B7L416C25*B7L416C28</f>
        <v>2226.3853756265685</v>
      </c>
      <c r="BJ23" s="16" t="s">
        <v>16488</v>
      </c>
      <c r="BK23" s="17">
        <f>B7L416C29*B7L121C1</f>
        <v>5788.6019766290783</v>
      </c>
      <c r="BL23" s="16" t="s">
        <v>15926</v>
      </c>
      <c r="BM23" s="17">
        <f>A1L324C18</f>
        <v>286.6755</v>
      </c>
      <c r="BN23" s="16" t="s">
        <v>16489</v>
      </c>
      <c r="BO23" s="23">
        <f>A1L556C72</f>
        <v>1.4929923248287862</v>
      </c>
      <c r="BP23" s="16" t="s">
        <v>16490</v>
      </c>
      <c r="BQ23" s="17">
        <f>B7L416C31*B7L416C32</f>
        <v>428.00432121645468</v>
      </c>
      <c r="BR23" s="16" t="s">
        <v>16491</v>
      </c>
      <c r="BS23" s="21">
        <f>B3L816C21</f>
        <v>1.8498896643928666</v>
      </c>
      <c r="BT23" s="16" t="s">
        <v>16492</v>
      </c>
      <c r="BU23" s="17">
        <f>B7L416C33*B7L416C34</f>
        <v>791.76077013380404</v>
      </c>
      <c r="BV23" s="16" t="s">
        <v>16470</v>
      </c>
      <c r="BW23" s="27">
        <f>A1L536C2</f>
        <v>0.5</v>
      </c>
      <c r="BX23" s="16" t="s">
        <v>16493</v>
      </c>
      <c r="BY23" s="17">
        <f>B7L416C35*B7L416C36</f>
        <v>395.88038506690202</v>
      </c>
      <c r="BZ23" s="16" t="s">
        <v>16472</v>
      </c>
      <c r="CA23" s="25">
        <f>A1L536C10</f>
        <v>2.75</v>
      </c>
      <c r="CB23" s="16" t="s">
        <v>16494</v>
      </c>
      <c r="CC23" s="17">
        <f>B7L416C35*B7L416C38</f>
        <v>2177.342117867961</v>
      </c>
      <c r="CD23" s="16" t="s">
        <v>16495</v>
      </c>
      <c r="CE23" s="17">
        <f>B7L416C39*B7L121C1</f>
        <v>5661.0895064566985</v>
      </c>
      <c r="CF23" s="16" t="s">
        <v>15932</v>
      </c>
      <c r="CG23" s="17">
        <f>A1L324C19</f>
        <v>286.7688</v>
      </c>
      <c r="CH23" s="16" t="s">
        <v>16496</v>
      </c>
      <c r="CI23" s="23">
        <f>A1L556C81</f>
        <v>1.4744012389986574</v>
      </c>
      <c r="CJ23" s="16" t="s">
        <v>16497</v>
      </c>
      <c r="CK23" s="17">
        <f>B7L416C41*B7L416C42</f>
        <v>422.81227402615815</v>
      </c>
      <c r="CL23" s="16" t="s">
        <v>16498</v>
      </c>
      <c r="CM23" s="21">
        <f>B3L816C27</f>
        <v>1.8450616369242927</v>
      </c>
      <c r="CN23" s="16" t="s">
        <v>16499</v>
      </c>
      <c r="CO23" s="17">
        <f>B7L416C43*B7L416C44</f>
        <v>780.11470642638596</v>
      </c>
      <c r="CP23" s="16" t="s">
        <v>16470</v>
      </c>
      <c r="CQ23" s="27">
        <f>A1L536C2</f>
        <v>0.5</v>
      </c>
      <c r="CR23" s="16" t="s">
        <v>16500</v>
      </c>
      <c r="CS23" s="17">
        <f>B7L416C45*B7L416C46</f>
        <v>390.05735321319298</v>
      </c>
      <c r="CT23" s="16" t="s">
        <v>16472</v>
      </c>
      <c r="CU23" s="25">
        <f>A1L536C10</f>
        <v>2.75</v>
      </c>
      <c r="CV23" s="16" t="s">
        <v>16501</v>
      </c>
      <c r="CW23" s="17">
        <f>B7L416C45*B7L416C48</f>
        <v>2145.3154426725614</v>
      </c>
      <c r="CX23" s="16" t="s">
        <v>16502</v>
      </c>
      <c r="CY23" s="17">
        <f>B7L416C49*B7L121C1</f>
        <v>5577.8201509486598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791F76-1591-45AE-8F18-D85E92FE0258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23" width="25.7109375" style="1" customWidth="1"/>
    <col min="124" max="16384" width="9.140625" style="1"/>
  </cols>
  <sheetData>
    <row r="1" spans="1:123" x14ac:dyDescent="0.2">
      <c r="A1" s="9" t="s">
        <v>0</v>
      </c>
    </row>
    <row r="2" spans="1:123" ht="15.75" x14ac:dyDescent="0.25">
      <c r="A2" s="10" t="s">
        <v>16503</v>
      </c>
    </row>
    <row r="3" spans="1:123" x14ac:dyDescent="0.2">
      <c r="B3" s="13" t="s">
        <v>14645</v>
      </c>
    </row>
    <row r="4" spans="1:123" x14ac:dyDescent="0.2">
      <c r="B4" s="13" t="s">
        <v>16504</v>
      </c>
    </row>
    <row r="6" spans="1:1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16505</v>
      </c>
      <c r="H7" s="8" t="s">
        <v>33</v>
      </c>
      <c r="I7" s="8" t="s">
        <v>16506</v>
      </c>
      <c r="J7" s="8" t="s">
        <v>36</v>
      </c>
      <c r="K7" s="8" t="s">
        <v>15360</v>
      </c>
      <c r="L7" s="8" t="s">
        <v>39</v>
      </c>
      <c r="M7" s="8" t="s">
        <v>16507</v>
      </c>
      <c r="N7" s="8" t="s">
        <v>42</v>
      </c>
      <c r="O7" s="8" t="s">
        <v>16508</v>
      </c>
      <c r="P7" s="8" t="s">
        <v>45</v>
      </c>
      <c r="Q7" s="8" t="s">
        <v>16509</v>
      </c>
      <c r="R7" s="8" t="s">
        <v>48</v>
      </c>
      <c r="S7" s="8" t="s">
        <v>16510</v>
      </c>
      <c r="T7" s="8" t="s">
        <v>51</v>
      </c>
      <c r="U7" s="8" t="s">
        <v>15365</v>
      </c>
      <c r="V7" s="8" t="s">
        <v>544</v>
      </c>
      <c r="W7" s="8" t="s">
        <v>16511</v>
      </c>
      <c r="X7" s="8" t="s">
        <v>547</v>
      </c>
      <c r="Y7" s="8" t="s">
        <v>16512</v>
      </c>
      <c r="Z7" s="8" t="s">
        <v>550</v>
      </c>
      <c r="AA7" s="8" t="s">
        <v>16513</v>
      </c>
      <c r="AB7" s="8" t="s">
        <v>553</v>
      </c>
      <c r="AC7" s="8" t="s">
        <v>15369</v>
      </c>
      <c r="AD7" s="8" t="s">
        <v>556</v>
      </c>
      <c r="AE7" s="8" t="s">
        <v>16514</v>
      </c>
      <c r="AF7" s="8" t="s">
        <v>559</v>
      </c>
      <c r="AG7" s="8" t="s">
        <v>16515</v>
      </c>
      <c r="AH7" s="8" t="s">
        <v>562</v>
      </c>
      <c r="AI7" s="8" t="s">
        <v>15370</v>
      </c>
      <c r="AJ7" s="8" t="s">
        <v>565</v>
      </c>
      <c r="AK7" s="8" t="s">
        <v>16516</v>
      </c>
      <c r="AL7" s="8" t="s">
        <v>568</v>
      </c>
      <c r="AM7" s="8" t="s">
        <v>16517</v>
      </c>
      <c r="AN7" s="8" t="s">
        <v>571</v>
      </c>
      <c r="AO7" s="8" t="s">
        <v>16518</v>
      </c>
      <c r="AP7" s="8" t="s">
        <v>574</v>
      </c>
      <c r="AQ7" s="8" t="s">
        <v>16519</v>
      </c>
      <c r="AR7" s="8" t="s">
        <v>577</v>
      </c>
      <c r="AS7" s="8" t="s">
        <v>15375</v>
      </c>
      <c r="AT7" s="8" t="s">
        <v>580</v>
      </c>
      <c r="AU7" s="8" t="s">
        <v>16520</v>
      </c>
      <c r="AV7" s="8" t="s">
        <v>583</v>
      </c>
      <c r="AW7" s="8" t="s">
        <v>16521</v>
      </c>
      <c r="AX7" s="8" t="s">
        <v>586</v>
      </c>
      <c r="AY7" s="8" t="s">
        <v>16522</v>
      </c>
      <c r="AZ7" s="8" t="s">
        <v>589</v>
      </c>
      <c r="BA7" s="8" t="s">
        <v>15379</v>
      </c>
      <c r="BB7" s="8" t="s">
        <v>592</v>
      </c>
      <c r="BC7" s="8" t="s">
        <v>16523</v>
      </c>
      <c r="BD7" s="8" t="s">
        <v>595</v>
      </c>
      <c r="BE7" s="8" t="s">
        <v>16524</v>
      </c>
      <c r="BF7" s="8" t="s">
        <v>2792</v>
      </c>
      <c r="BG7" s="8" t="s">
        <v>15380</v>
      </c>
      <c r="BH7" s="8" t="s">
        <v>2795</v>
      </c>
      <c r="BI7" s="8" t="s">
        <v>16525</v>
      </c>
      <c r="BJ7" s="8" t="s">
        <v>2798</v>
      </c>
      <c r="BK7" s="8" t="s">
        <v>16526</v>
      </c>
      <c r="BL7" s="8" t="s">
        <v>2801</v>
      </c>
      <c r="BM7" s="8" t="s">
        <v>16527</v>
      </c>
      <c r="BN7" s="8" t="s">
        <v>2804</v>
      </c>
      <c r="BO7" s="8" t="s">
        <v>16528</v>
      </c>
      <c r="BP7" s="8" t="s">
        <v>2807</v>
      </c>
      <c r="BQ7" s="8" t="s">
        <v>15385</v>
      </c>
      <c r="BR7" s="8" t="s">
        <v>2810</v>
      </c>
      <c r="BS7" s="8" t="s">
        <v>16529</v>
      </c>
      <c r="BT7" s="8" t="s">
        <v>2813</v>
      </c>
      <c r="BU7" s="8" t="s">
        <v>16530</v>
      </c>
      <c r="BV7" s="8" t="s">
        <v>2816</v>
      </c>
      <c r="BW7" s="8" t="s">
        <v>16531</v>
      </c>
      <c r="BX7" s="8" t="s">
        <v>2819</v>
      </c>
      <c r="BY7" s="8" t="s">
        <v>15389</v>
      </c>
      <c r="BZ7" s="8" t="s">
        <v>2822</v>
      </c>
      <c r="CA7" s="8" t="s">
        <v>16532</v>
      </c>
      <c r="CB7" s="8" t="s">
        <v>2825</v>
      </c>
      <c r="CC7" s="8" t="s">
        <v>16533</v>
      </c>
      <c r="CD7" s="8" t="s">
        <v>2828</v>
      </c>
      <c r="CE7" s="8" t="s">
        <v>15390</v>
      </c>
      <c r="CF7" s="8" t="s">
        <v>2831</v>
      </c>
      <c r="CG7" s="8" t="s">
        <v>16534</v>
      </c>
      <c r="CH7" s="8" t="s">
        <v>2834</v>
      </c>
      <c r="CI7" s="8" t="s">
        <v>16535</v>
      </c>
      <c r="CJ7" s="8" t="s">
        <v>2837</v>
      </c>
      <c r="CK7" s="8" t="s">
        <v>16536</v>
      </c>
      <c r="CL7" s="8" t="s">
        <v>2840</v>
      </c>
      <c r="CM7" s="8" t="s">
        <v>16537</v>
      </c>
      <c r="CN7" s="8" t="s">
        <v>2843</v>
      </c>
      <c r="CO7" s="8" t="s">
        <v>15395</v>
      </c>
      <c r="CP7" s="8" t="s">
        <v>2846</v>
      </c>
      <c r="CQ7" s="8" t="s">
        <v>16538</v>
      </c>
      <c r="CR7" s="8" t="s">
        <v>2849</v>
      </c>
      <c r="CS7" s="8" t="s">
        <v>16539</v>
      </c>
      <c r="CT7" s="8" t="s">
        <v>2852</v>
      </c>
      <c r="CU7" s="8" t="s">
        <v>16540</v>
      </c>
      <c r="CV7" s="8" t="s">
        <v>2855</v>
      </c>
      <c r="CW7" s="8" t="s">
        <v>15399</v>
      </c>
      <c r="CX7" s="8" t="s">
        <v>2858</v>
      </c>
      <c r="CY7" s="8" t="s">
        <v>16541</v>
      </c>
      <c r="CZ7" s="8" t="s">
        <v>2861</v>
      </c>
      <c r="DA7" s="8" t="s">
        <v>16542</v>
      </c>
      <c r="DB7" s="8" t="s">
        <v>2864</v>
      </c>
      <c r="DC7" s="8" t="s">
        <v>15400</v>
      </c>
      <c r="DD7" s="8" t="s">
        <v>2867</v>
      </c>
      <c r="DE7" s="8" t="s">
        <v>16543</v>
      </c>
      <c r="DF7" s="8" t="s">
        <v>2870</v>
      </c>
      <c r="DG7" s="8" t="s">
        <v>16544</v>
      </c>
      <c r="DH7" s="8" t="s">
        <v>2873</v>
      </c>
      <c r="DI7" s="8" t="s">
        <v>16545</v>
      </c>
      <c r="DJ7" s="8" t="s">
        <v>2876</v>
      </c>
      <c r="DK7" s="8" t="s">
        <v>16546</v>
      </c>
      <c r="DL7" s="8" t="s">
        <v>2879</v>
      </c>
      <c r="DM7" s="8" t="s">
        <v>15405</v>
      </c>
      <c r="DN7" s="8" t="s">
        <v>2882</v>
      </c>
      <c r="DO7" s="8" t="s">
        <v>16547</v>
      </c>
      <c r="DP7" s="8" t="s">
        <v>2885</v>
      </c>
      <c r="DQ7" s="8" t="s">
        <v>16548</v>
      </c>
      <c r="DR7" s="8" t="s">
        <v>2888</v>
      </c>
      <c r="DS7" s="8" t="s">
        <v>16549</v>
      </c>
    </row>
    <row r="8" spans="1:123" ht="13.5" thickTop="1" x14ac:dyDescent="0.2">
      <c r="A8" s="11">
        <v>501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12006</v>
      </c>
      <c r="G8" s="21">
        <f>A1L501C11</f>
        <v>3.2660000000000002E-2</v>
      </c>
      <c r="H8" s="16" t="s">
        <v>16550</v>
      </c>
      <c r="I8" s="15">
        <f>B7L501C1*B7L501C2</f>
        <v>0</v>
      </c>
      <c r="J8" s="16" t="s">
        <v>11996</v>
      </c>
      <c r="K8" s="27">
        <f>A1L501C5</f>
        <v>1.8</v>
      </c>
      <c r="L8" s="16" t="s">
        <v>16551</v>
      </c>
      <c r="M8" s="17">
        <f>B7L501C3*B7L501C4</f>
        <v>0</v>
      </c>
      <c r="N8" s="16" t="s">
        <v>16552</v>
      </c>
      <c r="O8" s="17">
        <f>A1L521C3</f>
        <v>2</v>
      </c>
      <c r="P8" s="16" t="s">
        <v>16553</v>
      </c>
      <c r="Q8" s="17">
        <f>B7L501C5*B7L501C6</f>
        <v>0</v>
      </c>
      <c r="R8" s="16" t="s">
        <v>16554</v>
      </c>
      <c r="S8" s="17">
        <f>A1L521C7</f>
        <v>4</v>
      </c>
      <c r="T8" s="16" t="s">
        <v>16555</v>
      </c>
      <c r="U8" s="17">
        <f>B7L501C3*B7L501C8</f>
        <v>0</v>
      </c>
      <c r="V8" s="16" t="s">
        <v>16556</v>
      </c>
      <c r="W8" s="17">
        <f>A1L521C11</f>
        <v>6</v>
      </c>
      <c r="X8" s="16" t="s">
        <v>16557</v>
      </c>
      <c r="Y8" s="17">
        <f>B7L501C5*B7L501C10</f>
        <v>0</v>
      </c>
      <c r="Z8" s="16" t="s">
        <v>16558</v>
      </c>
      <c r="AA8" s="17">
        <f>B7L501C11*B7L121C1</f>
        <v>0</v>
      </c>
      <c r="AB8" s="16" t="s">
        <v>15418</v>
      </c>
      <c r="AC8" s="17">
        <f>A1L301C16</f>
        <v>0</v>
      </c>
      <c r="AD8" s="16" t="s">
        <v>12006</v>
      </c>
      <c r="AE8" s="23">
        <f>A1L501C11</f>
        <v>3.2660000000000002E-2</v>
      </c>
      <c r="AF8" s="16" t="s">
        <v>16559</v>
      </c>
      <c r="AG8" s="17">
        <f>B7L501C13*B7L501C14</f>
        <v>0</v>
      </c>
      <c r="AH8" s="16" t="s">
        <v>11996</v>
      </c>
      <c r="AI8" s="27">
        <f>A1L501C5</f>
        <v>1.8</v>
      </c>
      <c r="AJ8" s="16" t="s">
        <v>16560</v>
      </c>
      <c r="AK8" s="17">
        <f>B7L501C15*B7L501C16</f>
        <v>0</v>
      </c>
      <c r="AL8" s="16" t="s">
        <v>16552</v>
      </c>
      <c r="AM8" s="17">
        <f>A1L521C3</f>
        <v>2</v>
      </c>
      <c r="AN8" s="16" t="s">
        <v>16561</v>
      </c>
      <c r="AO8" s="17">
        <f>B7L501C17*B7L501C18</f>
        <v>0</v>
      </c>
      <c r="AP8" s="16" t="s">
        <v>16554</v>
      </c>
      <c r="AQ8" s="17">
        <f>A1L521C7</f>
        <v>4</v>
      </c>
      <c r="AR8" s="16" t="s">
        <v>16562</v>
      </c>
      <c r="AS8" s="17">
        <f>B7L501C15*B7L501C20</f>
        <v>0</v>
      </c>
      <c r="AT8" s="16" t="s">
        <v>16556</v>
      </c>
      <c r="AU8" s="17">
        <f>A1L521C11</f>
        <v>6</v>
      </c>
      <c r="AV8" s="16" t="s">
        <v>16563</v>
      </c>
      <c r="AW8" s="17">
        <f>B7L501C17*B7L501C22</f>
        <v>0</v>
      </c>
      <c r="AX8" s="16" t="s">
        <v>16564</v>
      </c>
      <c r="AY8" s="17">
        <f>B7L501C23*B7L121C1</f>
        <v>0</v>
      </c>
      <c r="AZ8" s="16" t="s">
        <v>15424</v>
      </c>
      <c r="BA8" s="17">
        <f>A1L301C17</f>
        <v>0</v>
      </c>
      <c r="BB8" s="16" t="s">
        <v>12006</v>
      </c>
      <c r="BC8" s="23">
        <f>A1L501C11</f>
        <v>3.2660000000000002E-2</v>
      </c>
      <c r="BD8" s="16" t="s">
        <v>16565</v>
      </c>
      <c r="BE8" s="17">
        <f>B7L501C25*B7L501C26</f>
        <v>0</v>
      </c>
      <c r="BF8" s="16" t="s">
        <v>11996</v>
      </c>
      <c r="BG8" s="27">
        <f>A1L501C5</f>
        <v>1.8</v>
      </c>
      <c r="BH8" s="16" t="s">
        <v>16566</v>
      </c>
      <c r="BI8" s="17">
        <f>B7L501C27*B7L501C28</f>
        <v>0</v>
      </c>
      <c r="BJ8" s="16" t="s">
        <v>16552</v>
      </c>
      <c r="BK8" s="17">
        <f>A1L521C3</f>
        <v>2</v>
      </c>
      <c r="BL8" s="16" t="s">
        <v>16567</v>
      </c>
      <c r="BM8" s="17">
        <f>B7L501C29*B7L501C30</f>
        <v>0</v>
      </c>
      <c r="BN8" s="16" t="s">
        <v>16554</v>
      </c>
      <c r="BO8" s="17">
        <f>A1L521C7</f>
        <v>4</v>
      </c>
      <c r="BP8" s="16" t="s">
        <v>16568</v>
      </c>
      <c r="BQ8" s="17">
        <f>B7L501C27*B7L501C32</f>
        <v>0</v>
      </c>
      <c r="BR8" s="16" t="s">
        <v>16556</v>
      </c>
      <c r="BS8" s="15">
        <f>A1L521C11</f>
        <v>6</v>
      </c>
      <c r="BT8" s="16" t="s">
        <v>16569</v>
      </c>
      <c r="BU8" s="17">
        <f>B7L501C29*B7L501C34</f>
        <v>0</v>
      </c>
      <c r="BV8" s="16" t="s">
        <v>16570</v>
      </c>
      <c r="BW8" s="17">
        <f>B7L501C35*B7L121C1</f>
        <v>0</v>
      </c>
      <c r="BX8" s="16" t="s">
        <v>15430</v>
      </c>
      <c r="BY8" s="17">
        <f>A1L301C18</f>
        <v>0</v>
      </c>
      <c r="BZ8" s="16" t="s">
        <v>12006</v>
      </c>
      <c r="CA8" s="23">
        <f>A1L501C11</f>
        <v>3.2660000000000002E-2</v>
      </c>
      <c r="CB8" s="16" t="s">
        <v>16571</v>
      </c>
      <c r="CC8" s="17">
        <f>B7L501C37*B7L501C38</f>
        <v>0</v>
      </c>
      <c r="CD8" s="16" t="s">
        <v>11996</v>
      </c>
      <c r="CE8" s="27">
        <f>A1L501C5</f>
        <v>1.8</v>
      </c>
      <c r="CF8" s="16" t="s">
        <v>16572</v>
      </c>
      <c r="CG8" s="17">
        <f>B7L501C39*B7L501C40</f>
        <v>0</v>
      </c>
      <c r="CH8" s="16" t="s">
        <v>16552</v>
      </c>
      <c r="CI8" s="17">
        <f>A1L521C3</f>
        <v>2</v>
      </c>
      <c r="CJ8" s="16" t="s">
        <v>16573</v>
      </c>
      <c r="CK8" s="17">
        <f>B7L501C41*B7L501C42</f>
        <v>0</v>
      </c>
      <c r="CL8" s="16" t="s">
        <v>16554</v>
      </c>
      <c r="CM8" s="15">
        <f>A1L521C7</f>
        <v>4</v>
      </c>
      <c r="CN8" s="16" t="s">
        <v>16574</v>
      </c>
      <c r="CO8" s="17">
        <f>B7L501C39*B7L501C44</f>
        <v>0</v>
      </c>
      <c r="CP8" s="16" t="s">
        <v>16556</v>
      </c>
      <c r="CQ8" s="17">
        <f>A1L521C11</f>
        <v>6</v>
      </c>
      <c r="CR8" s="16" t="s">
        <v>16575</v>
      </c>
      <c r="CS8" s="17">
        <f>B7L501C41*B7L501C46</f>
        <v>0</v>
      </c>
      <c r="CT8" s="16" t="s">
        <v>16576</v>
      </c>
      <c r="CU8" s="17">
        <f>B7L501C47*B7L121C1</f>
        <v>0</v>
      </c>
      <c r="CV8" s="16" t="s">
        <v>15436</v>
      </c>
      <c r="CW8" s="17">
        <f>A1L301C19</f>
        <v>0</v>
      </c>
      <c r="CX8" s="16" t="s">
        <v>12006</v>
      </c>
      <c r="CY8" s="23">
        <f>A1L501C11</f>
        <v>3.2660000000000002E-2</v>
      </c>
      <c r="CZ8" s="16" t="s">
        <v>16577</v>
      </c>
      <c r="DA8" s="17">
        <f>B7L501C49*B7L501C50</f>
        <v>0</v>
      </c>
      <c r="DB8" s="16" t="s">
        <v>11996</v>
      </c>
      <c r="DC8" s="27">
        <f>A1L501C5</f>
        <v>1.8</v>
      </c>
      <c r="DD8" s="16" t="s">
        <v>16578</v>
      </c>
      <c r="DE8" s="17">
        <f>B7L501C51*B7L501C52</f>
        <v>0</v>
      </c>
      <c r="DF8" s="16" t="s">
        <v>16552</v>
      </c>
      <c r="DG8" s="15">
        <f>A1L521C3</f>
        <v>2</v>
      </c>
      <c r="DH8" s="16" t="s">
        <v>16579</v>
      </c>
      <c r="DI8" s="17">
        <f>B7L501C53*B7L501C54</f>
        <v>0</v>
      </c>
      <c r="DJ8" s="16" t="s">
        <v>16554</v>
      </c>
      <c r="DK8" s="17">
        <f>A1L521C7</f>
        <v>4</v>
      </c>
      <c r="DL8" s="16" t="s">
        <v>16580</v>
      </c>
      <c r="DM8" s="17">
        <f>B7L501C51*B7L501C56</f>
        <v>0</v>
      </c>
      <c r="DN8" s="16" t="s">
        <v>16556</v>
      </c>
      <c r="DO8" s="17">
        <f>A1L521C11</f>
        <v>6</v>
      </c>
      <c r="DP8" s="16" t="s">
        <v>16581</v>
      </c>
      <c r="DQ8" s="17">
        <f>B7L501C53*B7L501C58</f>
        <v>0</v>
      </c>
      <c r="DR8" s="16" t="s">
        <v>16582</v>
      </c>
      <c r="DS8" s="17">
        <f>B7L501C59*B7L121C1</f>
        <v>0</v>
      </c>
    </row>
    <row r="9" spans="1:123" x14ac:dyDescent="0.2">
      <c r="A9" s="11">
        <v>502</v>
      </c>
      <c r="B9" s="14" t="s">
        <v>945</v>
      </c>
      <c r="C9" s="11" t="s">
        <v>2732</v>
      </c>
      <c r="D9" s="16" t="s">
        <v>15442</v>
      </c>
      <c r="E9" s="15">
        <f>A1L304C3</f>
        <v>3.2340000000000004</v>
      </c>
      <c r="F9" s="16" t="s">
        <v>12045</v>
      </c>
      <c r="G9" s="21">
        <f>A1L502C11</f>
        <v>3.2660000000000002E-2</v>
      </c>
      <c r="H9" s="16" t="s">
        <v>16583</v>
      </c>
      <c r="I9" s="15">
        <f>B7L502C1*B7L502C2</f>
        <v>0.10562244000000003</v>
      </c>
      <c r="J9" s="16" t="s">
        <v>12035</v>
      </c>
      <c r="K9" s="27">
        <f>A1L502C5</f>
        <v>1.8</v>
      </c>
      <c r="L9" s="16" t="s">
        <v>16584</v>
      </c>
      <c r="M9" s="17">
        <f>B7L502C3*B7L502C4</f>
        <v>0.19012039200000005</v>
      </c>
      <c r="N9" s="16" t="s">
        <v>16585</v>
      </c>
      <c r="O9" s="17">
        <f>A1L522C3</f>
        <v>2</v>
      </c>
      <c r="P9" s="16" t="s">
        <v>16586</v>
      </c>
      <c r="Q9" s="17">
        <f>B7L502C5*B7L502C6</f>
        <v>0.38024078400000011</v>
      </c>
      <c r="R9" s="16" t="s">
        <v>16587</v>
      </c>
      <c r="S9" s="17">
        <f>A1L522C7</f>
        <v>4</v>
      </c>
      <c r="T9" s="16" t="s">
        <v>16588</v>
      </c>
      <c r="U9" s="17">
        <f>B7L502C3*B7L502C8</f>
        <v>0.4224897600000001</v>
      </c>
      <c r="V9" s="16" t="s">
        <v>16589</v>
      </c>
      <c r="W9" s="17">
        <f>A1L522C11</f>
        <v>6</v>
      </c>
      <c r="X9" s="16" t="s">
        <v>16590</v>
      </c>
      <c r="Y9" s="17">
        <f>B7L502C5*B7L502C10</f>
        <v>1.1407223520000003</v>
      </c>
      <c r="Z9" s="16" t="s">
        <v>16591</v>
      </c>
      <c r="AA9" s="17">
        <f>B7L502C11*B7L121C1</f>
        <v>2.9658781152000007</v>
      </c>
      <c r="AB9" s="16" t="s">
        <v>15451</v>
      </c>
      <c r="AC9" s="17">
        <f>A1L304C16</f>
        <v>3.1785000000000001</v>
      </c>
      <c r="AD9" s="16" t="s">
        <v>12045</v>
      </c>
      <c r="AE9" s="23">
        <f>A1L502C11</f>
        <v>3.2660000000000002E-2</v>
      </c>
      <c r="AF9" s="16" t="s">
        <v>16592</v>
      </c>
      <c r="AG9" s="17">
        <f>B7L502C13*B7L502C14</f>
        <v>0.10380981</v>
      </c>
      <c r="AH9" s="16" t="s">
        <v>12035</v>
      </c>
      <c r="AI9" s="27">
        <f>A1L502C5</f>
        <v>1.8</v>
      </c>
      <c r="AJ9" s="16" t="s">
        <v>16593</v>
      </c>
      <c r="AK9" s="17">
        <f>B7L502C15*B7L502C16</f>
        <v>0.18685765800000001</v>
      </c>
      <c r="AL9" s="16" t="s">
        <v>16585</v>
      </c>
      <c r="AM9" s="17">
        <f>A1L522C3</f>
        <v>2</v>
      </c>
      <c r="AN9" s="16" t="s">
        <v>16594</v>
      </c>
      <c r="AO9" s="17">
        <f>B7L502C17*B7L502C18</f>
        <v>0.37371531600000002</v>
      </c>
      <c r="AP9" s="16" t="s">
        <v>16587</v>
      </c>
      <c r="AQ9" s="17">
        <f>A1L522C7</f>
        <v>4</v>
      </c>
      <c r="AR9" s="16" t="s">
        <v>16595</v>
      </c>
      <c r="AS9" s="17">
        <f>B7L502C15*B7L502C20</f>
        <v>0.41523924000000001</v>
      </c>
      <c r="AT9" s="16" t="s">
        <v>16589</v>
      </c>
      <c r="AU9" s="17">
        <f>A1L522C11</f>
        <v>6</v>
      </c>
      <c r="AV9" s="16" t="s">
        <v>16596</v>
      </c>
      <c r="AW9" s="17">
        <f>B7L502C17*B7L502C22</f>
        <v>1.1211459480000001</v>
      </c>
      <c r="AX9" s="16" t="s">
        <v>16597</v>
      </c>
      <c r="AY9" s="17">
        <f>B7L502C23*B7L121C1</f>
        <v>2.9149794648000005</v>
      </c>
      <c r="AZ9" s="16" t="s">
        <v>15457</v>
      </c>
      <c r="BA9" s="17">
        <f>A1L304C17</f>
        <v>3.3830000000000005</v>
      </c>
      <c r="BB9" s="16" t="s">
        <v>12045</v>
      </c>
      <c r="BC9" s="23">
        <f>A1L502C11</f>
        <v>3.2660000000000002E-2</v>
      </c>
      <c r="BD9" s="16" t="s">
        <v>16598</v>
      </c>
      <c r="BE9" s="17">
        <f>B7L502C25*B7L502C26</f>
        <v>0.11048878000000002</v>
      </c>
      <c r="BF9" s="16" t="s">
        <v>12035</v>
      </c>
      <c r="BG9" s="27">
        <f>A1L502C5</f>
        <v>1.8</v>
      </c>
      <c r="BH9" s="16" t="s">
        <v>16599</v>
      </c>
      <c r="BI9" s="17">
        <f>B7L502C27*B7L502C28</f>
        <v>0.19887980400000005</v>
      </c>
      <c r="BJ9" s="16" t="s">
        <v>16585</v>
      </c>
      <c r="BK9" s="17">
        <f>A1L522C3</f>
        <v>2</v>
      </c>
      <c r="BL9" s="16" t="s">
        <v>16600</v>
      </c>
      <c r="BM9" s="17">
        <f>B7L502C29*B7L502C30</f>
        <v>0.3977596080000001</v>
      </c>
      <c r="BN9" s="16" t="s">
        <v>16587</v>
      </c>
      <c r="BO9" s="17">
        <f>A1L522C7</f>
        <v>4</v>
      </c>
      <c r="BP9" s="16" t="s">
        <v>16601</v>
      </c>
      <c r="BQ9" s="17">
        <f>B7L502C27*B7L502C32</f>
        <v>0.44195512000000009</v>
      </c>
      <c r="BR9" s="16" t="s">
        <v>16589</v>
      </c>
      <c r="BS9" s="15">
        <f>A1L522C11</f>
        <v>6</v>
      </c>
      <c r="BT9" s="16" t="s">
        <v>16602</v>
      </c>
      <c r="BU9" s="17">
        <f>B7L502C29*B7L502C34</f>
        <v>1.1932788240000003</v>
      </c>
      <c r="BV9" s="16" t="s">
        <v>16603</v>
      </c>
      <c r="BW9" s="17">
        <f>B7L502C35*B7L121C1</f>
        <v>3.102524942400001</v>
      </c>
      <c r="BX9" s="16" t="s">
        <v>15463</v>
      </c>
      <c r="BY9" s="17">
        <f>A1L304C18</f>
        <v>3.5757500000000002</v>
      </c>
      <c r="BZ9" s="16" t="s">
        <v>12045</v>
      </c>
      <c r="CA9" s="23">
        <f>A1L502C11</f>
        <v>3.2660000000000002E-2</v>
      </c>
      <c r="CB9" s="16" t="s">
        <v>16604</v>
      </c>
      <c r="CC9" s="17">
        <f>B7L502C37*B7L502C38</f>
        <v>0.11678399500000002</v>
      </c>
      <c r="CD9" s="16" t="s">
        <v>12035</v>
      </c>
      <c r="CE9" s="27">
        <f>A1L502C5</f>
        <v>1.8</v>
      </c>
      <c r="CF9" s="16" t="s">
        <v>16605</v>
      </c>
      <c r="CG9" s="17">
        <f>B7L502C39*B7L502C40</f>
        <v>0.21021119100000002</v>
      </c>
      <c r="CH9" s="16" t="s">
        <v>16585</v>
      </c>
      <c r="CI9" s="17">
        <f>A1L522C3</f>
        <v>2</v>
      </c>
      <c r="CJ9" s="16" t="s">
        <v>16606</v>
      </c>
      <c r="CK9" s="17">
        <f>B7L502C41*B7L502C42</f>
        <v>0.42042238200000004</v>
      </c>
      <c r="CL9" s="16" t="s">
        <v>16587</v>
      </c>
      <c r="CM9" s="15">
        <f>A1L522C7</f>
        <v>4</v>
      </c>
      <c r="CN9" s="16" t="s">
        <v>16607</v>
      </c>
      <c r="CO9" s="17">
        <f>B7L502C39*B7L502C44</f>
        <v>0.46713598000000006</v>
      </c>
      <c r="CP9" s="16" t="s">
        <v>16589</v>
      </c>
      <c r="CQ9" s="17">
        <f>A1L522C11</f>
        <v>6</v>
      </c>
      <c r="CR9" s="16" t="s">
        <v>16608</v>
      </c>
      <c r="CS9" s="17">
        <f>B7L502C41*B7L502C46</f>
        <v>1.2612671460000002</v>
      </c>
      <c r="CT9" s="16" t="s">
        <v>16609</v>
      </c>
      <c r="CU9" s="17">
        <f>B7L502C47*B7L121C1</f>
        <v>3.2792945796000006</v>
      </c>
      <c r="CV9" s="16" t="s">
        <v>15469</v>
      </c>
      <c r="CW9" s="17">
        <f>A1L304C19</f>
        <v>3.7358000000000002</v>
      </c>
      <c r="CX9" s="16" t="s">
        <v>12045</v>
      </c>
      <c r="CY9" s="23">
        <f>A1L502C11</f>
        <v>3.2660000000000002E-2</v>
      </c>
      <c r="CZ9" s="16" t="s">
        <v>16610</v>
      </c>
      <c r="DA9" s="17">
        <f>B7L502C49*B7L502C50</f>
        <v>0.12201122800000001</v>
      </c>
      <c r="DB9" s="16" t="s">
        <v>12035</v>
      </c>
      <c r="DC9" s="27">
        <f>A1L502C5</f>
        <v>1.8</v>
      </c>
      <c r="DD9" s="16" t="s">
        <v>16611</v>
      </c>
      <c r="DE9" s="17">
        <f>B7L502C51*B7L502C52</f>
        <v>0.21962021040000002</v>
      </c>
      <c r="DF9" s="16" t="s">
        <v>16585</v>
      </c>
      <c r="DG9" s="15">
        <f>A1L522C3</f>
        <v>2</v>
      </c>
      <c r="DH9" s="16" t="s">
        <v>16612</v>
      </c>
      <c r="DI9" s="17">
        <f>B7L502C53*B7L502C54</f>
        <v>0.43924042080000003</v>
      </c>
      <c r="DJ9" s="16" t="s">
        <v>16587</v>
      </c>
      <c r="DK9" s="17">
        <f>A1L522C7</f>
        <v>4</v>
      </c>
      <c r="DL9" s="16" t="s">
        <v>16613</v>
      </c>
      <c r="DM9" s="17">
        <f>B7L502C51*B7L502C56</f>
        <v>0.48804491200000005</v>
      </c>
      <c r="DN9" s="16" t="s">
        <v>16589</v>
      </c>
      <c r="DO9" s="17">
        <f>A1L522C11</f>
        <v>6</v>
      </c>
      <c r="DP9" s="16" t="s">
        <v>16614</v>
      </c>
      <c r="DQ9" s="17">
        <f>B7L502C53*B7L502C58</f>
        <v>1.3177212624000001</v>
      </c>
      <c r="DR9" s="16" t="s">
        <v>16615</v>
      </c>
      <c r="DS9" s="17">
        <f>B7L502C59*B7L121C1</f>
        <v>3.4260752822400002</v>
      </c>
    </row>
    <row r="10" spans="1:123" x14ac:dyDescent="0.2">
      <c r="A10" s="11">
        <v>503</v>
      </c>
      <c r="B10" s="14" t="s">
        <v>945</v>
      </c>
      <c r="C10" s="11" t="s">
        <v>603</v>
      </c>
      <c r="D10" s="16" t="s">
        <v>15475</v>
      </c>
      <c r="E10" s="21">
        <f>A1L305C3</f>
        <v>47.487000000000002</v>
      </c>
      <c r="F10" s="16" t="s">
        <v>12084</v>
      </c>
      <c r="G10" s="21">
        <f>A1L503C11</f>
        <v>4.292E-2</v>
      </c>
      <c r="H10" s="16" t="s">
        <v>16616</v>
      </c>
      <c r="I10" s="21">
        <f>B7L503C1*B7L503C2</f>
        <v>2.0381420399999999</v>
      </c>
      <c r="J10" s="16" t="s">
        <v>12074</v>
      </c>
      <c r="K10" s="27">
        <f>A1L503C5</f>
        <v>2</v>
      </c>
      <c r="L10" s="16" t="s">
        <v>16617</v>
      </c>
      <c r="M10" s="23">
        <f>B7L503C3*B7L503C4</f>
        <v>4.0762840799999998</v>
      </c>
      <c r="N10" s="16" t="s">
        <v>16618</v>
      </c>
      <c r="O10" s="17">
        <f>A1L523C3</f>
        <v>2</v>
      </c>
      <c r="P10" s="16" t="s">
        <v>16619</v>
      </c>
      <c r="Q10" s="23">
        <f>B7L503C5*B7L503C6</f>
        <v>8.1525681599999995</v>
      </c>
      <c r="R10" s="16" t="s">
        <v>16620</v>
      </c>
      <c r="S10" s="17">
        <f>A1L523C7</f>
        <v>4</v>
      </c>
      <c r="T10" s="16" t="s">
        <v>16621</v>
      </c>
      <c r="U10" s="23">
        <f>B7L503C3*B7L503C8</f>
        <v>8.1525681599999995</v>
      </c>
      <c r="V10" s="16" t="s">
        <v>16622</v>
      </c>
      <c r="W10" s="17">
        <f>A1L523C11</f>
        <v>6</v>
      </c>
      <c r="X10" s="16" t="s">
        <v>16623</v>
      </c>
      <c r="Y10" s="23">
        <f>B7L503C5*B7L503C10</f>
        <v>24.457704479999997</v>
      </c>
      <c r="Z10" s="16" t="s">
        <v>16624</v>
      </c>
      <c r="AA10" s="23">
        <f>B7L503C11*B7L121C1</f>
        <v>63.590031647999993</v>
      </c>
      <c r="AB10" s="16" t="s">
        <v>15484</v>
      </c>
      <c r="AC10" s="23">
        <f>A1L305C16</f>
        <v>50.817</v>
      </c>
      <c r="AD10" s="16" t="s">
        <v>12084</v>
      </c>
      <c r="AE10" s="23">
        <f>A1L503C11</f>
        <v>4.292E-2</v>
      </c>
      <c r="AF10" s="16" t="s">
        <v>16625</v>
      </c>
      <c r="AG10" s="23">
        <f>B7L503C13*B7L503C14</f>
        <v>2.1810656399999999</v>
      </c>
      <c r="AH10" s="16" t="s">
        <v>12074</v>
      </c>
      <c r="AI10" s="27">
        <f>A1L503C5</f>
        <v>2</v>
      </c>
      <c r="AJ10" s="16" t="s">
        <v>16626</v>
      </c>
      <c r="AK10" s="23">
        <f>B7L503C15*B7L503C16</f>
        <v>4.3621312799999998</v>
      </c>
      <c r="AL10" s="16" t="s">
        <v>16618</v>
      </c>
      <c r="AM10" s="17">
        <f>A1L523C3</f>
        <v>2</v>
      </c>
      <c r="AN10" s="16" t="s">
        <v>16627</v>
      </c>
      <c r="AO10" s="23">
        <f>B7L503C17*B7L503C18</f>
        <v>8.7242625599999997</v>
      </c>
      <c r="AP10" s="16" t="s">
        <v>16620</v>
      </c>
      <c r="AQ10" s="17">
        <f>A1L523C7</f>
        <v>4</v>
      </c>
      <c r="AR10" s="16" t="s">
        <v>16628</v>
      </c>
      <c r="AS10" s="23">
        <f>B7L503C15*B7L503C20</f>
        <v>8.7242625599999997</v>
      </c>
      <c r="AT10" s="16" t="s">
        <v>16622</v>
      </c>
      <c r="AU10" s="17">
        <f>A1L523C11</f>
        <v>6</v>
      </c>
      <c r="AV10" s="16" t="s">
        <v>16629</v>
      </c>
      <c r="AW10" s="23">
        <f>B7L503C17*B7L503C22</f>
        <v>26.172787679999999</v>
      </c>
      <c r="AX10" s="16" t="s">
        <v>16630</v>
      </c>
      <c r="AY10" s="23">
        <f>B7L503C23*B7L121C1</f>
        <v>68.049247968000003</v>
      </c>
      <c r="AZ10" s="16" t="s">
        <v>15490</v>
      </c>
      <c r="BA10" s="23">
        <f>A1L305C17</f>
        <v>54.501333333333342</v>
      </c>
      <c r="BB10" s="16" t="s">
        <v>12084</v>
      </c>
      <c r="BC10" s="23">
        <f>A1L503C11</f>
        <v>4.292E-2</v>
      </c>
      <c r="BD10" s="16" t="s">
        <v>16631</v>
      </c>
      <c r="BE10" s="23">
        <f>B7L503C25*B7L503C26</f>
        <v>2.3391972266666672</v>
      </c>
      <c r="BF10" s="16" t="s">
        <v>12074</v>
      </c>
      <c r="BG10" s="27">
        <f>A1L503C5</f>
        <v>2</v>
      </c>
      <c r="BH10" s="16" t="s">
        <v>16632</v>
      </c>
      <c r="BI10" s="23">
        <f>B7L503C27*B7L503C28</f>
        <v>4.6783944533333344</v>
      </c>
      <c r="BJ10" s="16" t="s">
        <v>16618</v>
      </c>
      <c r="BK10" s="17">
        <f>A1L523C3</f>
        <v>2</v>
      </c>
      <c r="BL10" s="16" t="s">
        <v>16633</v>
      </c>
      <c r="BM10" s="23">
        <f>B7L503C29*B7L503C30</f>
        <v>9.3567889066666687</v>
      </c>
      <c r="BN10" s="16" t="s">
        <v>16620</v>
      </c>
      <c r="BO10" s="17">
        <f>A1L523C7</f>
        <v>4</v>
      </c>
      <c r="BP10" s="16" t="s">
        <v>16634</v>
      </c>
      <c r="BQ10" s="23">
        <f>B7L503C27*B7L503C32</f>
        <v>9.3567889066666687</v>
      </c>
      <c r="BR10" s="16" t="s">
        <v>16622</v>
      </c>
      <c r="BS10" s="15">
        <f>A1L523C11</f>
        <v>6</v>
      </c>
      <c r="BT10" s="16" t="s">
        <v>16635</v>
      </c>
      <c r="BU10" s="23">
        <f>B7L503C29*B7L503C34</f>
        <v>28.070366720000006</v>
      </c>
      <c r="BV10" s="16" t="s">
        <v>16636</v>
      </c>
      <c r="BW10" s="23">
        <f>B7L503C35*B7L121C1</f>
        <v>72.98295347200002</v>
      </c>
      <c r="BX10" s="16" t="s">
        <v>15496</v>
      </c>
      <c r="BY10" s="23">
        <f>A1L305C18</f>
        <v>59.008250000000004</v>
      </c>
      <c r="BZ10" s="16" t="s">
        <v>12084</v>
      </c>
      <c r="CA10" s="23">
        <f>A1L503C11</f>
        <v>4.292E-2</v>
      </c>
      <c r="CB10" s="16" t="s">
        <v>16637</v>
      </c>
      <c r="CC10" s="23">
        <f>B7L503C37*B7L503C38</f>
        <v>2.5326340900000002</v>
      </c>
      <c r="CD10" s="16" t="s">
        <v>12074</v>
      </c>
      <c r="CE10" s="27">
        <f>A1L503C5</f>
        <v>2</v>
      </c>
      <c r="CF10" s="16" t="s">
        <v>16638</v>
      </c>
      <c r="CG10" s="23">
        <f>B7L503C39*B7L503C40</f>
        <v>5.0652681800000003</v>
      </c>
      <c r="CH10" s="16" t="s">
        <v>16618</v>
      </c>
      <c r="CI10" s="17">
        <f>A1L523C3</f>
        <v>2</v>
      </c>
      <c r="CJ10" s="16" t="s">
        <v>16639</v>
      </c>
      <c r="CK10" s="23">
        <f>B7L503C41*B7L503C42</f>
        <v>10.130536360000001</v>
      </c>
      <c r="CL10" s="16" t="s">
        <v>16620</v>
      </c>
      <c r="CM10" s="15">
        <f>A1L523C7</f>
        <v>4</v>
      </c>
      <c r="CN10" s="16" t="s">
        <v>16640</v>
      </c>
      <c r="CO10" s="23">
        <f>B7L503C39*B7L503C44</f>
        <v>10.130536360000001</v>
      </c>
      <c r="CP10" s="16" t="s">
        <v>16622</v>
      </c>
      <c r="CQ10" s="17">
        <f>A1L523C11</f>
        <v>6</v>
      </c>
      <c r="CR10" s="16" t="s">
        <v>16641</v>
      </c>
      <c r="CS10" s="23">
        <f>B7L503C41*B7L503C46</f>
        <v>30.391609080000002</v>
      </c>
      <c r="CT10" s="16" t="s">
        <v>16642</v>
      </c>
      <c r="CU10" s="23">
        <f>B7L503C47*B7L121C1</f>
        <v>79.018183608000001</v>
      </c>
      <c r="CV10" s="16" t="s">
        <v>15502</v>
      </c>
      <c r="CW10" s="23">
        <f>A1L305C19</f>
        <v>61.998000000000005</v>
      </c>
      <c r="CX10" s="16" t="s">
        <v>12084</v>
      </c>
      <c r="CY10" s="23">
        <f>A1L503C11</f>
        <v>4.292E-2</v>
      </c>
      <c r="CZ10" s="16" t="s">
        <v>16643</v>
      </c>
      <c r="DA10" s="23">
        <f>B7L503C49*B7L503C50</f>
        <v>2.6609541600000002</v>
      </c>
      <c r="DB10" s="16" t="s">
        <v>12074</v>
      </c>
      <c r="DC10" s="27">
        <f>A1L503C5</f>
        <v>2</v>
      </c>
      <c r="DD10" s="16" t="s">
        <v>16644</v>
      </c>
      <c r="DE10" s="23">
        <f>B7L503C51*B7L503C52</f>
        <v>5.3219083200000004</v>
      </c>
      <c r="DF10" s="16" t="s">
        <v>16618</v>
      </c>
      <c r="DG10" s="15">
        <f>A1L523C3</f>
        <v>2</v>
      </c>
      <c r="DH10" s="16" t="s">
        <v>16645</v>
      </c>
      <c r="DI10" s="23">
        <f>B7L503C53*B7L503C54</f>
        <v>10.643816640000001</v>
      </c>
      <c r="DJ10" s="16" t="s">
        <v>16620</v>
      </c>
      <c r="DK10" s="17">
        <f>A1L523C7</f>
        <v>4</v>
      </c>
      <c r="DL10" s="16" t="s">
        <v>16646</v>
      </c>
      <c r="DM10" s="23">
        <f>B7L503C51*B7L503C56</f>
        <v>10.643816640000001</v>
      </c>
      <c r="DN10" s="16" t="s">
        <v>16622</v>
      </c>
      <c r="DO10" s="17">
        <f>A1L523C11</f>
        <v>6</v>
      </c>
      <c r="DP10" s="16" t="s">
        <v>16647</v>
      </c>
      <c r="DQ10" s="23">
        <f>B7L503C53*B7L503C58</f>
        <v>31.931449920000002</v>
      </c>
      <c r="DR10" s="16" t="s">
        <v>16648</v>
      </c>
      <c r="DS10" s="23">
        <f>B7L503C59*B7L121C1</f>
        <v>83.021769792000015</v>
      </c>
    </row>
    <row r="11" spans="1:123" x14ac:dyDescent="0.2">
      <c r="A11" s="11">
        <v>504</v>
      </c>
      <c r="B11" s="14" t="s">
        <v>945</v>
      </c>
      <c r="C11" s="11" t="s">
        <v>605</v>
      </c>
      <c r="D11" s="16" t="s">
        <v>15508</v>
      </c>
      <c r="E11" s="15">
        <f>A1L308C3</f>
        <v>8.5620000000000012</v>
      </c>
      <c r="F11" s="16" t="s">
        <v>12123</v>
      </c>
      <c r="G11" s="21">
        <f>A1L504C11</f>
        <v>4.292E-2</v>
      </c>
      <c r="H11" s="16" t="s">
        <v>16649</v>
      </c>
      <c r="I11" s="15">
        <f>B7L504C1*B7L504C2</f>
        <v>0.36748104000000004</v>
      </c>
      <c r="J11" s="16" t="s">
        <v>12113</v>
      </c>
      <c r="K11" s="27">
        <f>A1L504C5</f>
        <v>2</v>
      </c>
      <c r="L11" s="16" t="s">
        <v>16650</v>
      </c>
      <c r="M11" s="17">
        <f>B7L504C3*B7L504C4</f>
        <v>0.73496208000000007</v>
      </c>
      <c r="N11" s="16" t="s">
        <v>16651</v>
      </c>
      <c r="O11" s="17">
        <f>A1L524C3</f>
        <v>2</v>
      </c>
      <c r="P11" s="16" t="s">
        <v>16652</v>
      </c>
      <c r="Q11" s="17">
        <f>B7L504C5*B7L504C6</f>
        <v>1.4699241600000001</v>
      </c>
      <c r="R11" s="16" t="s">
        <v>16653</v>
      </c>
      <c r="S11" s="17">
        <f>A1L524C7</f>
        <v>4</v>
      </c>
      <c r="T11" s="16" t="s">
        <v>16654</v>
      </c>
      <c r="U11" s="17">
        <f>B7L504C3*B7L504C8</f>
        <v>1.4699241600000001</v>
      </c>
      <c r="V11" s="16" t="s">
        <v>16655</v>
      </c>
      <c r="W11" s="17">
        <f>A1L524C11</f>
        <v>6</v>
      </c>
      <c r="X11" s="16" t="s">
        <v>16656</v>
      </c>
      <c r="Y11" s="17">
        <f>B7L504C5*B7L504C10</f>
        <v>4.4097724800000009</v>
      </c>
      <c r="Z11" s="16" t="s">
        <v>16657</v>
      </c>
      <c r="AA11" s="17">
        <f>B7L504C11*B7L121C1</f>
        <v>11.465408448000003</v>
      </c>
      <c r="AB11" s="16" t="s">
        <v>15517</v>
      </c>
      <c r="AC11" s="17">
        <f>A1L308C16</f>
        <v>8.6320000000000014</v>
      </c>
      <c r="AD11" s="16" t="s">
        <v>12123</v>
      </c>
      <c r="AE11" s="23">
        <f>A1L504C11</f>
        <v>4.292E-2</v>
      </c>
      <c r="AF11" s="16" t="s">
        <v>16658</v>
      </c>
      <c r="AG11" s="17">
        <f>B7L504C13*B7L504C14</f>
        <v>0.37048544000000005</v>
      </c>
      <c r="AH11" s="16" t="s">
        <v>12113</v>
      </c>
      <c r="AI11" s="27">
        <f>A1L504C5</f>
        <v>2</v>
      </c>
      <c r="AJ11" s="16" t="s">
        <v>16659</v>
      </c>
      <c r="AK11" s="17">
        <f>B7L504C15*B7L504C16</f>
        <v>0.74097088000000011</v>
      </c>
      <c r="AL11" s="16" t="s">
        <v>16651</v>
      </c>
      <c r="AM11" s="17">
        <f>A1L524C3</f>
        <v>2</v>
      </c>
      <c r="AN11" s="16" t="s">
        <v>16660</v>
      </c>
      <c r="AO11" s="17">
        <f>B7L504C17*B7L504C18</f>
        <v>1.4819417600000002</v>
      </c>
      <c r="AP11" s="16" t="s">
        <v>16653</v>
      </c>
      <c r="AQ11" s="17">
        <f>A1L524C7</f>
        <v>4</v>
      </c>
      <c r="AR11" s="16" t="s">
        <v>16661</v>
      </c>
      <c r="AS11" s="17">
        <f>B7L504C15*B7L504C20</f>
        <v>1.4819417600000002</v>
      </c>
      <c r="AT11" s="16" t="s">
        <v>16655</v>
      </c>
      <c r="AU11" s="17">
        <f>A1L524C11</f>
        <v>6</v>
      </c>
      <c r="AV11" s="16" t="s">
        <v>16662</v>
      </c>
      <c r="AW11" s="17">
        <f>B7L504C17*B7L504C22</f>
        <v>4.4458252800000011</v>
      </c>
      <c r="AX11" s="16" t="s">
        <v>16663</v>
      </c>
      <c r="AY11" s="17">
        <f>B7L504C23*B7L121C1</f>
        <v>11.559145728000003</v>
      </c>
      <c r="AZ11" s="16" t="s">
        <v>15523</v>
      </c>
      <c r="BA11" s="17">
        <f>A1L308C17</f>
        <v>7.8513333333333337</v>
      </c>
      <c r="BB11" s="16" t="s">
        <v>12123</v>
      </c>
      <c r="BC11" s="23">
        <f>A1L504C11</f>
        <v>4.292E-2</v>
      </c>
      <c r="BD11" s="16" t="s">
        <v>16664</v>
      </c>
      <c r="BE11" s="17">
        <f>B7L504C25*B7L504C26</f>
        <v>0.33697922666666669</v>
      </c>
      <c r="BF11" s="16" t="s">
        <v>12113</v>
      </c>
      <c r="BG11" s="27">
        <f>A1L504C5</f>
        <v>2</v>
      </c>
      <c r="BH11" s="16" t="s">
        <v>16665</v>
      </c>
      <c r="BI11" s="17">
        <f>B7L504C27*B7L504C28</f>
        <v>0.67395845333333337</v>
      </c>
      <c r="BJ11" s="16" t="s">
        <v>16651</v>
      </c>
      <c r="BK11" s="17">
        <f>A1L524C3</f>
        <v>2</v>
      </c>
      <c r="BL11" s="16" t="s">
        <v>16666</v>
      </c>
      <c r="BM11" s="17">
        <f>B7L504C29*B7L504C30</f>
        <v>1.3479169066666667</v>
      </c>
      <c r="BN11" s="16" t="s">
        <v>16653</v>
      </c>
      <c r="BO11" s="17">
        <f>A1L524C7</f>
        <v>4</v>
      </c>
      <c r="BP11" s="16" t="s">
        <v>16667</v>
      </c>
      <c r="BQ11" s="17">
        <f>B7L504C27*B7L504C32</f>
        <v>1.3479169066666667</v>
      </c>
      <c r="BR11" s="16" t="s">
        <v>16655</v>
      </c>
      <c r="BS11" s="15">
        <f>A1L524C11</f>
        <v>6</v>
      </c>
      <c r="BT11" s="16" t="s">
        <v>16668</v>
      </c>
      <c r="BU11" s="17">
        <f>B7L504C29*B7L504C34</f>
        <v>4.0437507200000002</v>
      </c>
      <c r="BV11" s="16" t="s">
        <v>16669</v>
      </c>
      <c r="BW11" s="17">
        <f>B7L504C35*B7L121C1</f>
        <v>10.513751872</v>
      </c>
      <c r="BX11" s="16" t="s">
        <v>15529</v>
      </c>
      <c r="BY11" s="17">
        <f>A1L308C18</f>
        <v>8.3275000000000006</v>
      </c>
      <c r="BZ11" s="16" t="s">
        <v>12123</v>
      </c>
      <c r="CA11" s="23">
        <f>A1L504C11</f>
        <v>4.292E-2</v>
      </c>
      <c r="CB11" s="16" t="s">
        <v>16670</v>
      </c>
      <c r="CC11" s="17">
        <f>B7L504C37*B7L504C38</f>
        <v>0.35741630000000002</v>
      </c>
      <c r="CD11" s="16" t="s">
        <v>12113</v>
      </c>
      <c r="CE11" s="27">
        <f>A1L504C5</f>
        <v>2</v>
      </c>
      <c r="CF11" s="16" t="s">
        <v>16671</v>
      </c>
      <c r="CG11" s="17">
        <f>B7L504C39*B7L504C40</f>
        <v>0.71483260000000004</v>
      </c>
      <c r="CH11" s="16" t="s">
        <v>16651</v>
      </c>
      <c r="CI11" s="17">
        <f>A1L524C3</f>
        <v>2</v>
      </c>
      <c r="CJ11" s="16" t="s">
        <v>16672</v>
      </c>
      <c r="CK11" s="17">
        <f>B7L504C41*B7L504C42</f>
        <v>1.4296652000000001</v>
      </c>
      <c r="CL11" s="16" t="s">
        <v>16653</v>
      </c>
      <c r="CM11" s="15">
        <f>A1L524C7</f>
        <v>4</v>
      </c>
      <c r="CN11" s="16" t="s">
        <v>16673</v>
      </c>
      <c r="CO11" s="17">
        <f>B7L504C39*B7L504C44</f>
        <v>1.4296652000000001</v>
      </c>
      <c r="CP11" s="16" t="s">
        <v>16655</v>
      </c>
      <c r="CQ11" s="17">
        <f>A1L524C11</f>
        <v>6</v>
      </c>
      <c r="CR11" s="16" t="s">
        <v>16674</v>
      </c>
      <c r="CS11" s="17">
        <f>B7L504C41*B7L504C46</f>
        <v>4.2889955999999998</v>
      </c>
      <c r="CT11" s="16" t="s">
        <v>16675</v>
      </c>
      <c r="CU11" s="17">
        <f>B7L504C47*B7L121C1</f>
        <v>11.151388559999999</v>
      </c>
      <c r="CV11" s="16" t="s">
        <v>15535</v>
      </c>
      <c r="CW11" s="17">
        <f>A1L308C19</f>
        <v>8.7005999999999997</v>
      </c>
      <c r="CX11" s="16" t="s">
        <v>12123</v>
      </c>
      <c r="CY11" s="23">
        <f>A1L504C11</f>
        <v>4.292E-2</v>
      </c>
      <c r="CZ11" s="16" t="s">
        <v>16676</v>
      </c>
      <c r="DA11" s="17">
        <f>B7L504C49*B7L504C50</f>
        <v>0.373429752</v>
      </c>
      <c r="DB11" s="16" t="s">
        <v>12113</v>
      </c>
      <c r="DC11" s="27">
        <f>A1L504C5</f>
        <v>2</v>
      </c>
      <c r="DD11" s="16" t="s">
        <v>16677</v>
      </c>
      <c r="DE11" s="17">
        <f>B7L504C51*B7L504C52</f>
        <v>0.74685950400000001</v>
      </c>
      <c r="DF11" s="16" t="s">
        <v>16651</v>
      </c>
      <c r="DG11" s="15">
        <f>A1L524C3</f>
        <v>2</v>
      </c>
      <c r="DH11" s="16" t="s">
        <v>16678</v>
      </c>
      <c r="DI11" s="17">
        <f>B7L504C53*B7L504C54</f>
        <v>1.493719008</v>
      </c>
      <c r="DJ11" s="16" t="s">
        <v>16653</v>
      </c>
      <c r="DK11" s="17">
        <f>A1L524C7</f>
        <v>4</v>
      </c>
      <c r="DL11" s="16" t="s">
        <v>16679</v>
      </c>
      <c r="DM11" s="17">
        <f>B7L504C51*B7L504C56</f>
        <v>1.493719008</v>
      </c>
      <c r="DN11" s="16" t="s">
        <v>16655</v>
      </c>
      <c r="DO11" s="17">
        <f>A1L524C11</f>
        <v>6</v>
      </c>
      <c r="DP11" s="16" t="s">
        <v>16680</v>
      </c>
      <c r="DQ11" s="17">
        <f>B7L504C53*B7L504C58</f>
        <v>4.4811570239999998</v>
      </c>
      <c r="DR11" s="16" t="s">
        <v>16681</v>
      </c>
      <c r="DS11" s="17">
        <f>B7L504C59*B7L121C1</f>
        <v>11.6510082624</v>
      </c>
    </row>
    <row r="12" spans="1:123" x14ac:dyDescent="0.2">
      <c r="A12" s="11">
        <v>505</v>
      </c>
      <c r="B12" s="14" t="s">
        <v>945</v>
      </c>
      <c r="C12" s="11" t="s">
        <v>607</v>
      </c>
      <c r="D12" s="16" t="s">
        <v>15541</v>
      </c>
      <c r="E12" s="21">
        <f>A1L309C3</f>
        <v>36.915000000000006</v>
      </c>
      <c r="F12" s="16" t="s">
        <v>12162</v>
      </c>
      <c r="G12" s="21">
        <f>A1L505C11</f>
        <v>4.292E-2</v>
      </c>
      <c r="H12" s="16" t="s">
        <v>16682</v>
      </c>
      <c r="I12" s="21">
        <f>B7L505C1*B7L505C2</f>
        <v>1.5843918000000003</v>
      </c>
      <c r="J12" s="16" t="s">
        <v>12152</v>
      </c>
      <c r="K12" s="27">
        <f>A1L505C5</f>
        <v>2</v>
      </c>
      <c r="L12" s="16" t="s">
        <v>16683</v>
      </c>
      <c r="M12" s="23">
        <f>B7L505C3*B7L505C4</f>
        <v>3.1687836000000007</v>
      </c>
      <c r="N12" s="16" t="s">
        <v>16684</v>
      </c>
      <c r="O12" s="17">
        <f>A1L525C3</f>
        <v>2</v>
      </c>
      <c r="P12" s="16" t="s">
        <v>16685</v>
      </c>
      <c r="Q12" s="23">
        <f>B7L505C5*B7L505C6</f>
        <v>6.3375672000000014</v>
      </c>
      <c r="R12" s="16" t="s">
        <v>16686</v>
      </c>
      <c r="S12" s="17">
        <f>A1L525C7</f>
        <v>4</v>
      </c>
      <c r="T12" s="16" t="s">
        <v>16687</v>
      </c>
      <c r="U12" s="23">
        <f>B7L505C3*B7L505C8</f>
        <v>6.3375672000000014</v>
      </c>
      <c r="V12" s="16" t="s">
        <v>16688</v>
      </c>
      <c r="W12" s="17">
        <f>A1L525C11</f>
        <v>6</v>
      </c>
      <c r="X12" s="16" t="s">
        <v>16689</v>
      </c>
      <c r="Y12" s="23">
        <f>B7L505C5*B7L505C10</f>
        <v>19.012701600000003</v>
      </c>
      <c r="Z12" s="16" t="s">
        <v>16690</v>
      </c>
      <c r="AA12" s="23">
        <f>B7L505C11*B7L121C1</f>
        <v>49.433024160000009</v>
      </c>
      <c r="AB12" s="16" t="s">
        <v>15550</v>
      </c>
      <c r="AC12" s="23">
        <f>A1L309C16</f>
        <v>37.904499999999999</v>
      </c>
      <c r="AD12" s="16" t="s">
        <v>12162</v>
      </c>
      <c r="AE12" s="23">
        <f>A1L505C11</f>
        <v>4.292E-2</v>
      </c>
      <c r="AF12" s="16" t="s">
        <v>16691</v>
      </c>
      <c r="AG12" s="23">
        <f>B7L505C13*B7L505C14</f>
        <v>1.6268611399999999</v>
      </c>
      <c r="AH12" s="16" t="s">
        <v>12152</v>
      </c>
      <c r="AI12" s="27">
        <f>A1L505C5</f>
        <v>2</v>
      </c>
      <c r="AJ12" s="16" t="s">
        <v>16692</v>
      </c>
      <c r="AK12" s="23">
        <f>B7L505C15*B7L505C16</f>
        <v>3.2537222799999999</v>
      </c>
      <c r="AL12" s="16" t="s">
        <v>16684</v>
      </c>
      <c r="AM12" s="17">
        <f>A1L525C3</f>
        <v>2</v>
      </c>
      <c r="AN12" s="16" t="s">
        <v>16693</v>
      </c>
      <c r="AO12" s="23">
        <f>B7L505C17*B7L505C18</f>
        <v>6.5074445599999997</v>
      </c>
      <c r="AP12" s="16" t="s">
        <v>16686</v>
      </c>
      <c r="AQ12" s="17">
        <f>A1L525C7</f>
        <v>4</v>
      </c>
      <c r="AR12" s="16" t="s">
        <v>16694</v>
      </c>
      <c r="AS12" s="23">
        <f>B7L505C15*B7L505C20</f>
        <v>6.5074445599999997</v>
      </c>
      <c r="AT12" s="16" t="s">
        <v>16688</v>
      </c>
      <c r="AU12" s="17">
        <f>A1L525C11</f>
        <v>6</v>
      </c>
      <c r="AV12" s="16" t="s">
        <v>16695</v>
      </c>
      <c r="AW12" s="23">
        <f>B7L505C17*B7L505C22</f>
        <v>19.522333679999999</v>
      </c>
      <c r="AX12" s="16" t="s">
        <v>16696</v>
      </c>
      <c r="AY12" s="23">
        <f>B7L505C23*B7L121C1</f>
        <v>50.758067568000001</v>
      </c>
      <c r="AZ12" s="16" t="s">
        <v>15556</v>
      </c>
      <c r="BA12" s="23">
        <f>A1L309C17</f>
        <v>36.566666666666663</v>
      </c>
      <c r="BB12" s="16" t="s">
        <v>12162</v>
      </c>
      <c r="BC12" s="23">
        <f>A1L505C11</f>
        <v>4.292E-2</v>
      </c>
      <c r="BD12" s="16" t="s">
        <v>16697</v>
      </c>
      <c r="BE12" s="23">
        <f>B7L505C25*B7L505C26</f>
        <v>1.5694413333333332</v>
      </c>
      <c r="BF12" s="16" t="s">
        <v>12152</v>
      </c>
      <c r="BG12" s="27">
        <f>A1L505C5</f>
        <v>2</v>
      </c>
      <c r="BH12" s="16" t="s">
        <v>16698</v>
      </c>
      <c r="BI12" s="23">
        <f>B7L505C27*B7L505C28</f>
        <v>3.1388826666666665</v>
      </c>
      <c r="BJ12" s="16" t="s">
        <v>16684</v>
      </c>
      <c r="BK12" s="17">
        <f>A1L525C3</f>
        <v>2</v>
      </c>
      <c r="BL12" s="16" t="s">
        <v>16699</v>
      </c>
      <c r="BM12" s="23">
        <f>B7L505C29*B7L505C30</f>
        <v>6.277765333333333</v>
      </c>
      <c r="BN12" s="16" t="s">
        <v>16686</v>
      </c>
      <c r="BO12" s="17">
        <f>A1L525C7</f>
        <v>4</v>
      </c>
      <c r="BP12" s="16" t="s">
        <v>16700</v>
      </c>
      <c r="BQ12" s="23">
        <f>B7L505C27*B7L505C32</f>
        <v>6.277765333333333</v>
      </c>
      <c r="BR12" s="16" t="s">
        <v>16688</v>
      </c>
      <c r="BS12" s="15">
        <f>A1L525C11</f>
        <v>6</v>
      </c>
      <c r="BT12" s="16" t="s">
        <v>16701</v>
      </c>
      <c r="BU12" s="23">
        <f>B7L505C29*B7L505C34</f>
        <v>18.833295999999997</v>
      </c>
      <c r="BV12" s="16" t="s">
        <v>16702</v>
      </c>
      <c r="BW12" s="23">
        <f>B7L505C35*B7L121C1</f>
        <v>48.966569599999993</v>
      </c>
      <c r="BX12" s="16" t="s">
        <v>15562</v>
      </c>
      <c r="BY12" s="23">
        <f>A1L309C18</f>
        <v>36.336249999999993</v>
      </c>
      <c r="BZ12" s="16" t="s">
        <v>12162</v>
      </c>
      <c r="CA12" s="23">
        <f>A1L505C11</f>
        <v>4.292E-2</v>
      </c>
      <c r="CB12" s="16" t="s">
        <v>16703</v>
      </c>
      <c r="CC12" s="23">
        <f>B7L505C37*B7L505C38</f>
        <v>1.5595518499999996</v>
      </c>
      <c r="CD12" s="16" t="s">
        <v>12152</v>
      </c>
      <c r="CE12" s="27">
        <f>A1L505C5</f>
        <v>2</v>
      </c>
      <c r="CF12" s="16" t="s">
        <v>16704</v>
      </c>
      <c r="CG12" s="23">
        <f>B7L505C39*B7L505C40</f>
        <v>3.1191036999999993</v>
      </c>
      <c r="CH12" s="16" t="s">
        <v>16684</v>
      </c>
      <c r="CI12" s="17">
        <f>A1L525C3</f>
        <v>2</v>
      </c>
      <c r="CJ12" s="16" t="s">
        <v>16705</v>
      </c>
      <c r="CK12" s="23">
        <f>B7L505C41*B7L505C42</f>
        <v>6.2382073999999985</v>
      </c>
      <c r="CL12" s="16" t="s">
        <v>16686</v>
      </c>
      <c r="CM12" s="15">
        <f>A1L525C7</f>
        <v>4</v>
      </c>
      <c r="CN12" s="16" t="s">
        <v>16706</v>
      </c>
      <c r="CO12" s="23">
        <f>B7L505C39*B7L505C44</f>
        <v>6.2382073999999985</v>
      </c>
      <c r="CP12" s="16" t="s">
        <v>16688</v>
      </c>
      <c r="CQ12" s="17">
        <f>A1L525C11</f>
        <v>6</v>
      </c>
      <c r="CR12" s="16" t="s">
        <v>16707</v>
      </c>
      <c r="CS12" s="23">
        <f>B7L505C41*B7L505C46</f>
        <v>18.714622199999994</v>
      </c>
      <c r="CT12" s="16" t="s">
        <v>16708</v>
      </c>
      <c r="CU12" s="23">
        <f>B7L505C47*B7L121C1</f>
        <v>48.658017719999982</v>
      </c>
      <c r="CV12" s="16" t="s">
        <v>15568</v>
      </c>
      <c r="CW12" s="23">
        <f>A1L309C19</f>
        <v>38.886599999999994</v>
      </c>
      <c r="CX12" s="16" t="s">
        <v>12162</v>
      </c>
      <c r="CY12" s="23">
        <f>A1L505C11</f>
        <v>4.292E-2</v>
      </c>
      <c r="CZ12" s="16" t="s">
        <v>16709</v>
      </c>
      <c r="DA12" s="23">
        <f>B7L505C49*B7L505C50</f>
        <v>1.6690128719999997</v>
      </c>
      <c r="DB12" s="16" t="s">
        <v>12152</v>
      </c>
      <c r="DC12" s="27">
        <f>A1L505C5</f>
        <v>2</v>
      </c>
      <c r="DD12" s="16" t="s">
        <v>16710</v>
      </c>
      <c r="DE12" s="23">
        <f>B7L505C51*B7L505C52</f>
        <v>3.3380257439999994</v>
      </c>
      <c r="DF12" s="16" t="s">
        <v>16684</v>
      </c>
      <c r="DG12" s="15">
        <f>A1L525C3</f>
        <v>2</v>
      </c>
      <c r="DH12" s="16" t="s">
        <v>16711</v>
      </c>
      <c r="DI12" s="23">
        <f>B7L505C53*B7L505C54</f>
        <v>6.6760514879999988</v>
      </c>
      <c r="DJ12" s="16" t="s">
        <v>16686</v>
      </c>
      <c r="DK12" s="17">
        <f>A1L525C7</f>
        <v>4</v>
      </c>
      <c r="DL12" s="16" t="s">
        <v>16712</v>
      </c>
      <c r="DM12" s="23">
        <f>B7L505C51*B7L505C56</f>
        <v>6.6760514879999988</v>
      </c>
      <c r="DN12" s="16" t="s">
        <v>16688</v>
      </c>
      <c r="DO12" s="17">
        <f>A1L525C11</f>
        <v>6</v>
      </c>
      <c r="DP12" s="16" t="s">
        <v>16713</v>
      </c>
      <c r="DQ12" s="23">
        <f>B7L505C53*B7L505C58</f>
        <v>20.028154463999996</v>
      </c>
      <c r="DR12" s="16" t="s">
        <v>16714</v>
      </c>
      <c r="DS12" s="23">
        <f>B7L505C59*B7L121C1</f>
        <v>52.073201606399991</v>
      </c>
    </row>
    <row r="13" spans="1:123" x14ac:dyDescent="0.2">
      <c r="A13" s="11">
        <v>506</v>
      </c>
      <c r="B13" s="14" t="s">
        <v>945</v>
      </c>
      <c r="C13" s="11" t="s">
        <v>2734</v>
      </c>
      <c r="D13" s="16" t="s">
        <v>15574</v>
      </c>
      <c r="E13" s="15">
        <f>A1L312C3</f>
        <v>81.643000000000001</v>
      </c>
      <c r="F13" s="16" t="s">
        <v>12201</v>
      </c>
      <c r="G13" s="21">
        <f>A1L506C11</f>
        <v>4.292E-2</v>
      </c>
      <c r="H13" s="16" t="s">
        <v>16715</v>
      </c>
      <c r="I13" s="15">
        <f>B7L506C1*B7L506C2</f>
        <v>3.5041175600000001</v>
      </c>
      <c r="J13" s="16" t="s">
        <v>12191</v>
      </c>
      <c r="K13" s="27">
        <f>A1L506C5</f>
        <v>2</v>
      </c>
      <c r="L13" s="16" t="s">
        <v>16716</v>
      </c>
      <c r="M13" s="17">
        <f>B7L506C3*B7L506C4</f>
        <v>7.0082351200000002</v>
      </c>
      <c r="N13" s="16" t="s">
        <v>16717</v>
      </c>
      <c r="O13" s="17">
        <f>A1L526C3</f>
        <v>2</v>
      </c>
      <c r="P13" s="16" t="s">
        <v>16718</v>
      </c>
      <c r="Q13" s="17">
        <f>B7L506C5*B7L506C6</f>
        <v>14.01647024</v>
      </c>
      <c r="R13" s="16" t="s">
        <v>16719</v>
      </c>
      <c r="S13" s="17">
        <f>A1L526C7</f>
        <v>4</v>
      </c>
      <c r="T13" s="16" t="s">
        <v>16720</v>
      </c>
      <c r="U13" s="17">
        <f>B7L506C3*B7L506C8</f>
        <v>14.01647024</v>
      </c>
      <c r="V13" s="16" t="s">
        <v>16721</v>
      </c>
      <c r="W13" s="17">
        <f>A1L526C11</f>
        <v>6</v>
      </c>
      <c r="X13" s="16" t="s">
        <v>16722</v>
      </c>
      <c r="Y13" s="17">
        <f>B7L506C5*B7L506C10</f>
        <v>42.049410719999997</v>
      </c>
      <c r="Z13" s="16" t="s">
        <v>16723</v>
      </c>
      <c r="AA13" s="17">
        <f>B7L506C11*B7L121C1</f>
        <v>109.32846787199999</v>
      </c>
      <c r="AB13" s="16" t="s">
        <v>15583</v>
      </c>
      <c r="AC13" s="17">
        <f>A1L312C16</f>
        <v>84.313500000000005</v>
      </c>
      <c r="AD13" s="16" t="s">
        <v>12201</v>
      </c>
      <c r="AE13" s="23">
        <f>A1L506C11</f>
        <v>4.292E-2</v>
      </c>
      <c r="AF13" s="16" t="s">
        <v>16724</v>
      </c>
      <c r="AG13" s="17">
        <f>B7L506C13*B7L506C14</f>
        <v>3.6187354200000001</v>
      </c>
      <c r="AH13" s="16" t="s">
        <v>12191</v>
      </c>
      <c r="AI13" s="27">
        <f>A1L506C5</f>
        <v>2</v>
      </c>
      <c r="AJ13" s="16" t="s">
        <v>16725</v>
      </c>
      <c r="AK13" s="17">
        <f>B7L506C15*B7L506C16</f>
        <v>7.2374708400000003</v>
      </c>
      <c r="AL13" s="16" t="s">
        <v>16717</v>
      </c>
      <c r="AM13" s="17">
        <f>A1L526C3</f>
        <v>2</v>
      </c>
      <c r="AN13" s="16" t="s">
        <v>16726</v>
      </c>
      <c r="AO13" s="17">
        <f>B7L506C17*B7L506C18</f>
        <v>14.474941680000001</v>
      </c>
      <c r="AP13" s="16" t="s">
        <v>16719</v>
      </c>
      <c r="AQ13" s="17">
        <f>A1L526C7</f>
        <v>4</v>
      </c>
      <c r="AR13" s="16" t="s">
        <v>16727</v>
      </c>
      <c r="AS13" s="17">
        <f>B7L506C15*B7L506C20</f>
        <v>14.474941680000001</v>
      </c>
      <c r="AT13" s="16" t="s">
        <v>16721</v>
      </c>
      <c r="AU13" s="17">
        <f>A1L526C11</f>
        <v>6</v>
      </c>
      <c r="AV13" s="16" t="s">
        <v>16728</v>
      </c>
      <c r="AW13" s="17">
        <f>B7L506C17*B7L506C22</f>
        <v>43.424825040000002</v>
      </c>
      <c r="AX13" s="16" t="s">
        <v>16729</v>
      </c>
      <c r="AY13" s="17">
        <f>B7L506C23*B7L121C1</f>
        <v>112.90454510400001</v>
      </c>
      <c r="AZ13" s="16" t="s">
        <v>15589</v>
      </c>
      <c r="BA13" s="17">
        <f>A1L312C17</f>
        <v>84.556666666666672</v>
      </c>
      <c r="BB13" s="16" t="s">
        <v>12201</v>
      </c>
      <c r="BC13" s="23">
        <f>A1L506C11</f>
        <v>4.292E-2</v>
      </c>
      <c r="BD13" s="16" t="s">
        <v>16730</v>
      </c>
      <c r="BE13" s="17">
        <f>B7L506C25*B7L506C26</f>
        <v>3.6291721333333333</v>
      </c>
      <c r="BF13" s="16" t="s">
        <v>12191</v>
      </c>
      <c r="BG13" s="27">
        <f>A1L506C5</f>
        <v>2</v>
      </c>
      <c r="BH13" s="16" t="s">
        <v>16731</v>
      </c>
      <c r="BI13" s="17">
        <f>B7L506C27*B7L506C28</f>
        <v>7.2583442666666667</v>
      </c>
      <c r="BJ13" s="16" t="s">
        <v>16717</v>
      </c>
      <c r="BK13" s="17">
        <f>A1L526C3</f>
        <v>2</v>
      </c>
      <c r="BL13" s="16" t="s">
        <v>16732</v>
      </c>
      <c r="BM13" s="17">
        <f>B7L506C29*B7L506C30</f>
        <v>14.516688533333333</v>
      </c>
      <c r="BN13" s="16" t="s">
        <v>16719</v>
      </c>
      <c r="BO13" s="17">
        <f>A1L526C7</f>
        <v>4</v>
      </c>
      <c r="BP13" s="16" t="s">
        <v>16733</v>
      </c>
      <c r="BQ13" s="17">
        <f>B7L506C27*B7L506C32</f>
        <v>14.516688533333333</v>
      </c>
      <c r="BR13" s="16" t="s">
        <v>16721</v>
      </c>
      <c r="BS13" s="15">
        <f>A1L526C11</f>
        <v>6</v>
      </c>
      <c r="BT13" s="16" t="s">
        <v>16734</v>
      </c>
      <c r="BU13" s="17">
        <f>B7L506C29*B7L506C34</f>
        <v>43.550065599999996</v>
      </c>
      <c r="BV13" s="16" t="s">
        <v>16735</v>
      </c>
      <c r="BW13" s="17">
        <f>B7L506C35*B7L121C1</f>
        <v>113.23017055999999</v>
      </c>
      <c r="BX13" s="16" t="s">
        <v>15595</v>
      </c>
      <c r="BY13" s="17">
        <f>A1L312C18</f>
        <v>85.898500000000013</v>
      </c>
      <c r="BZ13" s="16" t="s">
        <v>12201</v>
      </c>
      <c r="CA13" s="23">
        <f>A1L506C11</f>
        <v>4.292E-2</v>
      </c>
      <c r="CB13" s="16" t="s">
        <v>16736</v>
      </c>
      <c r="CC13" s="17">
        <f>B7L506C37*B7L506C38</f>
        <v>3.6867636200000007</v>
      </c>
      <c r="CD13" s="16" t="s">
        <v>12191</v>
      </c>
      <c r="CE13" s="27">
        <f>A1L506C5</f>
        <v>2</v>
      </c>
      <c r="CF13" s="16" t="s">
        <v>16737</v>
      </c>
      <c r="CG13" s="17">
        <f>B7L506C39*B7L506C40</f>
        <v>7.3735272400000014</v>
      </c>
      <c r="CH13" s="16" t="s">
        <v>16717</v>
      </c>
      <c r="CI13" s="17">
        <f>A1L526C3</f>
        <v>2</v>
      </c>
      <c r="CJ13" s="16" t="s">
        <v>16738</v>
      </c>
      <c r="CK13" s="17">
        <f>B7L506C41*B7L506C42</f>
        <v>14.747054480000003</v>
      </c>
      <c r="CL13" s="16" t="s">
        <v>16719</v>
      </c>
      <c r="CM13" s="15">
        <f>A1L526C7</f>
        <v>4</v>
      </c>
      <c r="CN13" s="16" t="s">
        <v>16739</v>
      </c>
      <c r="CO13" s="17">
        <f>B7L506C39*B7L506C44</f>
        <v>14.747054480000003</v>
      </c>
      <c r="CP13" s="16" t="s">
        <v>16721</v>
      </c>
      <c r="CQ13" s="17">
        <f>A1L526C11</f>
        <v>6</v>
      </c>
      <c r="CR13" s="16" t="s">
        <v>16740</v>
      </c>
      <c r="CS13" s="17">
        <f>B7L506C41*B7L506C46</f>
        <v>44.241163440000008</v>
      </c>
      <c r="CT13" s="16" t="s">
        <v>16741</v>
      </c>
      <c r="CU13" s="17">
        <f>B7L506C47*B7L121C1</f>
        <v>115.02702494400002</v>
      </c>
      <c r="CV13" s="16" t="s">
        <v>15601</v>
      </c>
      <c r="CW13" s="17">
        <f>A1L312C19</f>
        <v>87.295400000000015</v>
      </c>
      <c r="CX13" s="16" t="s">
        <v>12201</v>
      </c>
      <c r="CY13" s="23">
        <f>A1L506C11</f>
        <v>4.292E-2</v>
      </c>
      <c r="CZ13" s="16" t="s">
        <v>16742</v>
      </c>
      <c r="DA13" s="17">
        <f>B7L506C49*B7L506C50</f>
        <v>3.7467185680000008</v>
      </c>
      <c r="DB13" s="16" t="s">
        <v>12191</v>
      </c>
      <c r="DC13" s="27">
        <f>A1L506C5</f>
        <v>2</v>
      </c>
      <c r="DD13" s="16" t="s">
        <v>16743</v>
      </c>
      <c r="DE13" s="17">
        <f>B7L506C51*B7L506C52</f>
        <v>7.4934371360000016</v>
      </c>
      <c r="DF13" s="16" t="s">
        <v>16717</v>
      </c>
      <c r="DG13" s="15">
        <f>A1L526C3</f>
        <v>2</v>
      </c>
      <c r="DH13" s="16" t="s">
        <v>16744</v>
      </c>
      <c r="DI13" s="17">
        <f>B7L506C53*B7L506C54</f>
        <v>14.986874272000003</v>
      </c>
      <c r="DJ13" s="16" t="s">
        <v>16719</v>
      </c>
      <c r="DK13" s="17">
        <f>A1L526C7</f>
        <v>4</v>
      </c>
      <c r="DL13" s="16" t="s">
        <v>16745</v>
      </c>
      <c r="DM13" s="17">
        <f>B7L506C51*B7L506C56</f>
        <v>14.986874272000003</v>
      </c>
      <c r="DN13" s="16" t="s">
        <v>16721</v>
      </c>
      <c r="DO13" s="17">
        <f>A1L526C11</f>
        <v>6</v>
      </c>
      <c r="DP13" s="16" t="s">
        <v>16746</v>
      </c>
      <c r="DQ13" s="17">
        <f>B7L506C53*B7L506C58</f>
        <v>44.960622816000011</v>
      </c>
      <c r="DR13" s="16" t="s">
        <v>16747</v>
      </c>
      <c r="DS13" s="17">
        <f>B7L506C59*B7L121C1</f>
        <v>116.89761932160003</v>
      </c>
    </row>
    <row r="14" spans="1:123" x14ac:dyDescent="0.2">
      <c r="A14" s="11">
        <v>507</v>
      </c>
      <c r="B14" s="14" t="s">
        <v>945</v>
      </c>
      <c r="C14" s="11" t="s">
        <v>611</v>
      </c>
      <c r="D14" s="16" t="s">
        <v>15607</v>
      </c>
      <c r="E14" s="21">
        <f>A1L313C3</f>
        <v>2.1960000000000002</v>
      </c>
      <c r="F14" s="16" t="s">
        <v>12240</v>
      </c>
      <c r="G14" s="21">
        <f>A1L507C11</f>
        <v>4.292E-2</v>
      </c>
      <c r="H14" s="16" t="s">
        <v>16748</v>
      </c>
      <c r="I14" s="21">
        <f>B7L507C1*B7L507C2</f>
        <v>9.4252320000000001E-2</v>
      </c>
      <c r="J14" s="16" t="s">
        <v>12230</v>
      </c>
      <c r="K14" s="27">
        <f>A1L507C5</f>
        <v>2</v>
      </c>
      <c r="L14" s="16" t="s">
        <v>16749</v>
      </c>
      <c r="M14" s="23">
        <f>B7L507C3*B7L507C4</f>
        <v>0.18850464</v>
      </c>
      <c r="N14" s="16" t="s">
        <v>16750</v>
      </c>
      <c r="O14" s="17">
        <f>A1L527C3</f>
        <v>2</v>
      </c>
      <c r="P14" s="16" t="s">
        <v>16751</v>
      </c>
      <c r="Q14" s="23">
        <f>B7L507C5*B7L507C6</f>
        <v>0.37700928</v>
      </c>
      <c r="R14" s="16" t="s">
        <v>16752</v>
      </c>
      <c r="S14" s="17">
        <f>A1L527C7</f>
        <v>4</v>
      </c>
      <c r="T14" s="16" t="s">
        <v>16753</v>
      </c>
      <c r="U14" s="23">
        <f>B7L507C3*B7L507C8</f>
        <v>0.37700928</v>
      </c>
      <c r="V14" s="16" t="s">
        <v>16754</v>
      </c>
      <c r="W14" s="17">
        <f>A1L527C11</f>
        <v>6</v>
      </c>
      <c r="X14" s="16" t="s">
        <v>16755</v>
      </c>
      <c r="Y14" s="23">
        <f>B7L507C5*B7L507C10</f>
        <v>1.13102784</v>
      </c>
      <c r="Z14" s="16" t="s">
        <v>16756</v>
      </c>
      <c r="AA14" s="23">
        <f>B7L507C11*B7L121C1</f>
        <v>2.940672384</v>
      </c>
      <c r="AB14" s="16" t="s">
        <v>15616</v>
      </c>
      <c r="AC14" s="23">
        <f>A1L313C16</f>
        <v>1.8090000000000002</v>
      </c>
      <c r="AD14" s="16" t="s">
        <v>12240</v>
      </c>
      <c r="AE14" s="23">
        <f>A1L507C11</f>
        <v>4.292E-2</v>
      </c>
      <c r="AF14" s="16" t="s">
        <v>16757</v>
      </c>
      <c r="AG14" s="23">
        <f>B7L507C13*B7L507C14</f>
        <v>7.7642280000000008E-2</v>
      </c>
      <c r="AH14" s="16" t="s">
        <v>12230</v>
      </c>
      <c r="AI14" s="27">
        <f>A1L507C5</f>
        <v>2</v>
      </c>
      <c r="AJ14" s="16" t="s">
        <v>16758</v>
      </c>
      <c r="AK14" s="23">
        <f>B7L507C15*B7L507C16</f>
        <v>0.15528456000000002</v>
      </c>
      <c r="AL14" s="16" t="s">
        <v>16750</v>
      </c>
      <c r="AM14" s="17">
        <f>A1L527C3</f>
        <v>2</v>
      </c>
      <c r="AN14" s="16" t="s">
        <v>16759</v>
      </c>
      <c r="AO14" s="23">
        <f>B7L507C17*B7L507C18</f>
        <v>0.31056912000000003</v>
      </c>
      <c r="AP14" s="16" t="s">
        <v>16752</v>
      </c>
      <c r="AQ14" s="17">
        <f>A1L527C7</f>
        <v>4</v>
      </c>
      <c r="AR14" s="16" t="s">
        <v>16760</v>
      </c>
      <c r="AS14" s="23">
        <f>B7L507C15*B7L507C20</f>
        <v>0.31056912000000003</v>
      </c>
      <c r="AT14" s="16" t="s">
        <v>16754</v>
      </c>
      <c r="AU14" s="17">
        <f>A1L527C11</f>
        <v>6</v>
      </c>
      <c r="AV14" s="16" t="s">
        <v>16761</v>
      </c>
      <c r="AW14" s="23">
        <f>B7L507C17*B7L507C22</f>
        <v>0.9317073600000001</v>
      </c>
      <c r="AX14" s="16" t="s">
        <v>16762</v>
      </c>
      <c r="AY14" s="23">
        <f>B7L507C23*B7L121C1</f>
        <v>2.4224391360000004</v>
      </c>
      <c r="AZ14" s="16" t="s">
        <v>15622</v>
      </c>
      <c r="BA14" s="23">
        <f>A1L313C17</f>
        <v>1.6740000000000002</v>
      </c>
      <c r="BB14" s="16" t="s">
        <v>12240</v>
      </c>
      <c r="BC14" s="23">
        <f>A1L507C11</f>
        <v>4.292E-2</v>
      </c>
      <c r="BD14" s="16" t="s">
        <v>16763</v>
      </c>
      <c r="BE14" s="23">
        <f>B7L507C25*B7L507C26</f>
        <v>7.1848080000000009E-2</v>
      </c>
      <c r="BF14" s="16" t="s">
        <v>12230</v>
      </c>
      <c r="BG14" s="27">
        <f>A1L507C5</f>
        <v>2</v>
      </c>
      <c r="BH14" s="16" t="s">
        <v>16764</v>
      </c>
      <c r="BI14" s="23">
        <f>B7L507C27*B7L507C28</f>
        <v>0.14369616000000002</v>
      </c>
      <c r="BJ14" s="16" t="s">
        <v>16750</v>
      </c>
      <c r="BK14" s="17">
        <f>A1L527C3</f>
        <v>2</v>
      </c>
      <c r="BL14" s="16" t="s">
        <v>16765</v>
      </c>
      <c r="BM14" s="23">
        <f>B7L507C29*B7L507C30</f>
        <v>0.28739232000000003</v>
      </c>
      <c r="BN14" s="16" t="s">
        <v>16752</v>
      </c>
      <c r="BO14" s="17">
        <f>A1L527C7</f>
        <v>4</v>
      </c>
      <c r="BP14" s="16" t="s">
        <v>16766</v>
      </c>
      <c r="BQ14" s="23">
        <f>B7L507C27*B7L507C32</f>
        <v>0.28739232000000003</v>
      </c>
      <c r="BR14" s="16" t="s">
        <v>16754</v>
      </c>
      <c r="BS14" s="15">
        <f>A1L527C11</f>
        <v>6</v>
      </c>
      <c r="BT14" s="16" t="s">
        <v>16767</v>
      </c>
      <c r="BU14" s="23">
        <f>B7L507C29*B7L507C34</f>
        <v>0.8621769600000001</v>
      </c>
      <c r="BV14" s="16" t="s">
        <v>16768</v>
      </c>
      <c r="BW14" s="23">
        <f>B7L507C35*B7L121C1</f>
        <v>2.2416600960000004</v>
      </c>
      <c r="BX14" s="16" t="s">
        <v>15628</v>
      </c>
      <c r="BY14" s="23">
        <f>A1L313C18</f>
        <v>1.5277500000000002</v>
      </c>
      <c r="BZ14" s="16" t="s">
        <v>12240</v>
      </c>
      <c r="CA14" s="23">
        <f>A1L507C11</f>
        <v>4.292E-2</v>
      </c>
      <c r="CB14" s="16" t="s">
        <v>16769</v>
      </c>
      <c r="CC14" s="23">
        <f>B7L507C37*B7L507C38</f>
        <v>6.5571030000000002E-2</v>
      </c>
      <c r="CD14" s="16" t="s">
        <v>12230</v>
      </c>
      <c r="CE14" s="27">
        <f>A1L507C5</f>
        <v>2</v>
      </c>
      <c r="CF14" s="16" t="s">
        <v>16770</v>
      </c>
      <c r="CG14" s="23">
        <f>B7L507C39*B7L507C40</f>
        <v>0.13114206</v>
      </c>
      <c r="CH14" s="16" t="s">
        <v>16750</v>
      </c>
      <c r="CI14" s="17">
        <f>A1L527C3</f>
        <v>2</v>
      </c>
      <c r="CJ14" s="16" t="s">
        <v>16771</v>
      </c>
      <c r="CK14" s="23">
        <f>B7L507C41*B7L507C42</f>
        <v>0.26228412000000001</v>
      </c>
      <c r="CL14" s="16" t="s">
        <v>16752</v>
      </c>
      <c r="CM14" s="15">
        <f>A1L527C7</f>
        <v>4</v>
      </c>
      <c r="CN14" s="16" t="s">
        <v>16772</v>
      </c>
      <c r="CO14" s="23">
        <f>B7L507C39*B7L507C44</f>
        <v>0.26228412000000001</v>
      </c>
      <c r="CP14" s="16" t="s">
        <v>16754</v>
      </c>
      <c r="CQ14" s="17">
        <f>A1L527C11</f>
        <v>6</v>
      </c>
      <c r="CR14" s="16" t="s">
        <v>16773</v>
      </c>
      <c r="CS14" s="23">
        <f>B7L507C41*B7L507C46</f>
        <v>0.78685236000000003</v>
      </c>
      <c r="CT14" s="16" t="s">
        <v>16774</v>
      </c>
      <c r="CU14" s="23">
        <f>B7L507C47*B7L121C1</f>
        <v>2.045816136</v>
      </c>
      <c r="CV14" s="16" t="s">
        <v>15634</v>
      </c>
      <c r="CW14" s="23">
        <f>A1L313C19</f>
        <v>1.4188000000000001</v>
      </c>
      <c r="CX14" s="16" t="s">
        <v>12240</v>
      </c>
      <c r="CY14" s="23">
        <f>A1L507C11</f>
        <v>4.292E-2</v>
      </c>
      <c r="CZ14" s="16" t="s">
        <v>16775</v>
      </c>
      <c r="DA14" s="23">
        <f>B7L507C49*B7L507C50</f>
        <v>6.0894896000000004E-2</v>
      </c>
      <c r="DB14" s="16" t="s">
        <v>12230</v>
      </c>
      <c r="DC14" s="27">
        <f>A1L507C5</f>
        <v>2</v>
      </c>
      <c r="DD14" s="16" t="s">
        <v>16776</v>
      </c>
      <c r="DE14" s="23">
        <f>B7L507C51*B7L507C52</f>
        <v>0.12178979200000001</v>
      </c>
      <c r="DF14" s="16" t="s">
        <v>16750</v>
      </c>
      <c r="DG14" s="15">
        <f>A1L527C3</f>
        <v>2</v>
      </c>
      <c r="DH14" s="16" t="s">
        <v>16777</v>
      </c>
      <c r="DI14" s="23">
        <f>B7L507C53*B7L507C54</f>
        <v>0.24357958400000002</v>
      </c>
      <c r="DJ14" s="16" t="s">
        <v>16752</v>
      </c>
      <c r="DK14" s="17">
        <f>A1L527C7</f>
        <v>4</v>
      </c>
      <c r="DL14" s="16" t="s">
        <v>16778</v>
      </c>
      <c r="DM14" s="23">
        <f>B7L507C51*B7L507C56</f>
        <v>0.24357958400000002</v>
      </c>
      <c r="DN14" s="16" t="s">
        <v>16754</v>
      </c>
      <c r="DO14" s="17">
        <f>A1L527C11</f>
        <v>6</v>
      </c>
      <c r="DP14" s="16" t="s">
        <v>16779</v>
      </c>
      <c r="DQ14" s="23">
        <f>B7L507C53*B7L507C58</f>
        <v>0.73073875200000005</v>
      </c>
      <c r="DR14" s="16" t="s">
        <v>16780</v>
      </c>
      <c r="DS14" s="23">
        <f>B7L507C59*B7L121C1</f>
        <v>1.8999207552000001</v>
      </c>
    </row>
    <row r="15" spans="1:123" x14ac:dyDescent="0.2">
      <c r="A15" s="11">
        <v>508</v>
      </c>
      <c r="B15" s="14" t="s">
        <v>945</v>
      </c>
      <c r="C15" s="11" t="s">
        <v>613</v>
      </c>
      <c r="D15" s="16" t="s">
        <v>15640</v>
      </c>
      <c r="E15" s="21">
        <f>A1L314C3</f>
        <v>54.194000000000003</v>
      </c>
      <c r="F15" s="16" t="s">
        <v>12279</v>
      </c>
      <c r="G15" s="21">
        <f>A1L508C11</f>
        <v>4.292E-2</v>
      </c>
      <c r="H15" s="16" t="s">
        <v>16781</v>
      </c>
      <c r="I15" s="21">
        <f>B7L508C1*B7L508C2</f>
        <v>2.3260064800000002</v>
      </c>
      <c r="J15" s="16" t="s">
        <v>12269</v>
      </c>
      <c r="K15" s="27">
        <f>A1L508C5</f>
        <v>2</v>
      </c>
      <c r="L15" s="16" t="s">
        <v>16782</v>
      </c>
      <c r="M15" s="23">
        <f>B7L508C3*B7L508C4</f>
        <v>4.6520129600000004</v>
      </c>
      <c r="N15" s="16" t="s">
        <v>16783</v>
      </c>
      <c r="O15" s="17">
        <f>A1L528C3</f>
        <v>2</v>
      </c>
      <c r="P15" s="16" t="s">
        <v>16784</v>
      </c>
      <c r="Q15" s="23">
        <f>B7L508C5*B7L508C6</f>
        <v>9.3040259200000008</v>
      </c>
      <c r="R15" s="16" t="s">
        <v>16785</v>
      </c>
      <c r="S15" s="17">
        <f>A1L528C7</f>
        <v>4</v>
      </c>
      <c r="T15" s="16" t="s">
        <v>16786</v>
      </c>
      <c r="U15" s="23">
        <f>B7L508C3*B7L508C8</f>
        <v>9.3040259200000008</v>
      </c>
      <c r="V15" s="16" t="s">
        <v>16787</v>
      </c>
      <c r="W15" s="17">
        <f>A1L528C11</f>
        <v>6</v>
      </c>
      <c r="X15" s="16" t="s">
        <v>16788</v>
      </c>
      <c r="Y15" s="23">
        <f>B7L508C5*B7L508C10</f>
        <v>27.912077760000003</v>
      </c>
      <c r="Z15" s="16" t="s">
        <v>16789</v>
      </c>
      <c r="AA15" s="23">
        <f>B7L508C11*B7L121C1</f>
        <v>72.571402176000007</v>
      </c>
      <c r="AB15" s="16" t="s">
        <v>15649</v>
      </c>
      <c r="AC15" s="23">
        <f>A1L314C16</f>
        <v>54.343500000000006</v>
      </c>
      <c r="AD15" s="16" t="s">
        <v>12279</v>
      </c>
      <c r="AE15" s="23">
        <f>A1L508C11</f>
        <v>4.292E-2</v>
      </c>
      <c r="AF15" s="16" t="s">
        <v>16790</v>
      </c>
      <c r="AG15" s="23">
        <f>B7L508C13*B7L508C14</f>
        <v>2.3324230200000002</v>
      </c>
      <c r="AH15" s="16" t="s">
        <v>12269</v>
      </c>
      <c r="AI15" s="27">
        <f>A1L508C5</f>
        <v>2</v>
      </c>
      <c r="AJ15" s="16" t="s">
        <v>16791</v>
      </c>
      <c r="AK15" s="23">
        <f>B7L508C15*B7L508C16</f>
        <v>4.6648460400000005</v>
      </c>
      <c r="AL15" s="16" t="s">
        <v>16783</v>
      </c>
      <c r="AM15" s="17">
        <f>A1L528C3</f>
        <v>2</v>
      </c>
      <c r="AN15" s="16" t="s">
        <v>16792</v>
      </c>
      <c r="AO15" s="23">
        <f>B7L508C17*B7L508C18</f>
        <v>9.3296920800000009</v>
      </c>
      <c r="AP15" s="16" t="s">
        <v>16785</v>
      </c>
      <c r="AQ15" s="17">
        <f>A1L528C7</f>
        <v>4</v>
      </c>
      <c r="AR15" s="16" t="s">
        <v>16793</v>
      </c>
      <c r="AS15" s="23">
        <f>B7L508C15*B7L508C20</f>
        <v>9.3296920800000009</v>
      </c>
      <c r="AT15" s="16" t="s">
        <v>16787</v>
      </c>
      <c r="AU15" s="17">
        <f>A1L528C11</f>
        <v>6</v>
      </c>
      <c r="AV15" s="16" t="s">
        <v>16794</v>
      </c>
      <c r="AW15" s="23">
        <f>B7L508C17*B7L508C22</f>
        <v>27.989076240000003</v>
      </c>
      <c r="AX15" s="16" t="s">
        <v>16795</v>
      </c>
      <c r="AY15" s="23">
        <f>B7L508C23*B7L121C1</f>
        <v>72.771598224000016</v>
      </c>
      <c r="AZ15" s="16" t="s">
        <v>15655</v>
      </c>
      <c r="BA15" s="23">
        <f>A1L314C17</f>
        <v>55.146666666666668</v>
      </c>
      <c r="BB15" s="16" t="s">
        <v>12279</v>
      </c>
      <c r="BC15" s="23">
        <f>A1L508C11</f>
        <v>4.292E-2</v>
      </c>
      <c r="BD15" s="16" t="s">
        <v>16796</v>
      </c>
      <c r="BE15" s="23">
        <f>B7L508C25*B7L508C26</f>
        <v>2.3668949333333336</v>
      </c>
      <c r="BF15" s="16" t="s">
        <v>12269</v>
      </c>
      <c r="BG15" s="27">
        <f>A1L508C5</f>
        <v>2</v>
      </c>
      <c r="BH15" s="16" t="s">
        <v>16797</v>
      </c>
      <c r="BI15" s="23">
        <f>B7L508C27*B7L508C28</f>
        <v>4.7337898666666671</v>
      </c>
      <c r="BJ15" s="16" t="s">
        <v>16783</v>
      </c>
      <c r="BK15" s="17">
        <f>A1L528C3</f>
        <v>2</v>
      </c>
      <c r="BL15" s="16" t="s">
        <v>16798</v>
      </c>
      <c r="BM15" s="23">
        <f>B7L508C29*B7L508C30</f>
        <v>9.4675797333333342</v>
      </c>
      <c r="BN15" s="16" t="s">
        <v>16785</v>
      </c>
      <c r="BO15" s="17">
        <f>A1L528C7</f>
        <v>4</v>
      </c>
      <c r="BP15" s="16" t="s">
        <v>16799</v>
      </c>
      <c r="BQ15" s="23">
        <f>B7L508C27*B7L508C32</f>
        <v>9.4675797333333342</v>
      </c>
      <c r="BR15" s="16" t="s">
        <v>16787</v>
      </c>
      <c r="BS15" s="15">
        <f>A1L528C11</f>
        <v>6</v>
      </c>
      <c r="BT15" s="16" t="s">
        <v>16800</v>
      </c>
      <c r="BU15" s="23">
        <f>B7L508C29*B7L508C34</f>
        <v>28.402739200000003</v>
      </c>
      <c r="BV15" s="16" t="s">
        <v>16801</v>
      </c>
      <c r="BW15" s="23">
        <f>B7L508C35*B7L121C1</f>
        <v>73.847121920000006</v>
      </c>
      <c r="BX15" s="16" t="s">
        <v>15661</v>
      </c>
      <c r="BY15" s="23">
        <f>A1L314C18</f>
        <v>51.004249999999999</v>
      </c>
      <c r="BZ15" s="16" t="s">
        <v>12279</v>
      </c>
      <c r="CA15" s="23">
        <f>A1L508C11</f>
        <v>4.292E-2</v>
      </c>
      <c r="CB15" s="16" t="s">
        <v>16802</v>
      </c>
      <c r="CC15" s="23">
        <f>B7L508C37*B7L508C38</f>
        <v>2.1891024099999998</v>
      </c>
      <c r="CD15" s="16" t="s">
        <v>12269</v>
      </c>
      <c r="CE15" s="27">
        <f>A1L508C5</f>
        <v>2</v>
      </c>
      <c r="CF15" s="16" t="s">
        <v>16803</v>
      </c>
      <c r="CG15" s="23">
        <f>B7L508C39*B7L508C40</f>
        <v>4.3782048199999997</v>
      </c>
      <c r="CH15" s="16" t="s">
        <v>16783</v>
      </c>
      <c r="CI15" s="17">
        <f>A1L528C3</f>
        <v>2</v>
      </c>
      <c r="CJ15" s="16" t="s">
        <v>16804</v>
      </c>
      <c r="CK15" s="23">
        <f>B7L508C41*B7L508C42</f>
        <v>8.7564096399999993</v>
      </c>
      <c r="CL15" s="16" t="s">
        <v>16785</v>
      </c>
      <c r="CM15" s="15">
        <f>A1L528C7</f>
        <v>4</v>
      </c>
      <c r="CN15" s="16" t="s">
        <v>16805</v>
      </c>
      <c r="CO15" s="23">
        <f>B7L508C39*B7L508C44</f>
        <v>8.7564096399999993</v>
      </c>
      <c r="CP15" s="16" t="s">
        <v>16787</v>
      </c>
      <c r="CQ15" s="17">
        <f>A1L528C11</f>
        <v>6</v>
      </c>
      <c r="CR15" s="16" t="s">
        <v>16806</v>
      </c>
      <c r="CS15" s="23">
        <f>B7L508C41*B7L508C46</f>
        <v>26.269228919999996</v>
      </c>
      <c r="CT15" s="16" t="s">
        <v>16807</v>
      </c>
      <c r="CU15" s="23">
        <f>B7L508C47*B7L121C1</f>
        <v>68.299995191999997</v>
      </c>
      <c r="CV15" s="16" t="s">
        <v>15667</v>
      </c>
      <c r="CW15" s="23">
        <f>A1L314C19</f>
        <v>43.280999999999999</v>
      </c>
      <c r="CX15" s="16" t="s">
        <v>12279</v>
      </c>
      <c r="CY15" s="23">
        <f>A1L508C11</f>
        <v>4.292E-2</v>
      </c>
      <c r="CZ15" s="16" t="s">
        <v>16808</v>
      </c>
      <c r="DA15" s="23">
        <f>B7L508C49*B7L508C50</f>
        <v>1.85762052</v>
      </c>
      <c r="DB15" s="16" t="s">
        <v>12269</v>
      </c>
      <c r="DC15" s="27">
        <f>A1L508C5</f>
        <v>2</v>
      </c>
      <c r="DD15" s="16" t="s">
        <v>16809</v>
      </c>
      <c r="DE15" s="23">
        <f>B7L508C51*B7L508C52</f>
        <v>3.71524104</v>
      </c>
      <c r="DF15" s="16" t="s">
        <v>16783</v>
      </c>
      <c r="DG15" s="15">
        <f>A1L528C3</f>
        <v>2</v>
      </c>
      <c r="DH15" s="16" t="s">
        <v>16810</v>
      </c>
      <c r="DI15" s="23">
        <f>B7L508C53*B7L508C54</f>
        <v>7.43048208</v>
      </c>
      <c r="DJ15" s="16" t="s">
        <v>16785</v>
      </c>
      <c r="DK15" s="17">
        <f>A1L528C7</f>
        <v>4</v>
      </c>
      <c r="DL15" s="16" t="s">
        <v>16811</v>
      </c>
      <c r="DM15" s="23">
        <f>B7L508C51*B7L508C56</f>
        <v>7.43048208</v>
      </c>
      <c r="DN15" s="16" t="s">
        <v>16787</v>
      </c>
      <c r="DO15" s="17">
        <f>A1L528C11</f>
        <v>6</v>
      </c>
      <c r="DP15" s="16" t="s">
        <v>16812</v>
      </c>
      <c r="DQ15" s="23">
        <f>B7L508C53*B7L508C58</f>
        <v>22.291446239999999</v>
      </c>
      <c r="DR15" s="16" t="s">
        <v>16813</v>
      </c>
      <c r="DS15" s="23">
        <f>B7L508C59*B7L121C1</f>
        <v>57.957760223999998</v>
      </c>
    </row>
    <row r="16" spans="1:123" x14ac:dyDescent="0.2">
      <c r="A16" s="11">
        <v>509</v>
      </c>
      <c r="B16" s="14" t="s">
        <v>945</v>
      </c>
      <c r="C16" s="11" t="s">
        <v>15985</v>
      </c>
      <c r="D16" s="16" t="s">
        <v>15673</v>
      </c>
      <c r="E16" s="15">
        <f>A1L316C3</f>
        <v>0</v>
      </c>
      <c r="F16" s="16" t="s">
        <v>12318</v>
      </c>
      <c r="G16" s="21">
        <f>A1L509C11</f>
        <v>4.292E-2</v>
      </c>
      <c r="H16" s="16" t="s">
        <v>16814</v>
      </c>
      <c r="I16" s="15">
        <f>B7L509C1*B7L509C2</f>
        <v>0</v>
      </c>
      <c r="J16" s="16" t="s">
        <v>12308</v>
      </c>
      <c r="K16" s="27">
        <f>A1L509C5</f>
        <v>2</v>
      </c>
      <c r="L16" s="16" t="s">
        <v>16815</v>
      </c>
      <c r="M16" s="17">
        <f>B7L509C3*B7L509C4</f>
        <v>0</v>
      </c>
      <c r="N16" s="16" t="s">
        <v>16816</v>
      </c>
      <c r="O16" s="17">
        <f>A1L529C3</f>
        <v>2</v>
      </c>
      <c r="P16" s="16" t="s">
        <v>16817</v>
      </c>
      <c r="Q16" s="17">
        <f>B7L509C5*B7L509C6</f>
        <v>0</v>
      </c>
      <c r="R16" s="16" t="s">
        <v>16818</v>
      </c>
      <c r="S16" s="17">
        <f>A1L529C7</f>
        <v>4</v>
      </c>
      <c r="T16" s="16" t="s">
        <v>16819</v>
      </c>
      <c r="U16" s="17">
        <f>B7L509C3*B7L509C8</f>
        <v>0</v>
      </c>
      <c r="V16" s="16" t="s">
        <v>16820</v>
      </c>
      <c r="W16" s="17">
        <f>A1L529C11</f>
        <v>6</v>
      </c>
      <c r="X16" s="16" t="s">
        <v>16821</v>
      </c>
      <c r="Y16" s="17">
        <f>B7L509C5*B7L509C10</f>
        <v>0</v>
      </c>
      <c r="Z16" s="16" t="s">
        <v>16822</v>
      </c>
      <c r="AA16" s="17">
        <f>B7L509C11*B7L121C1</f>
        <v>0</v>
      </c>
      <c r="AB16" s="16" t="s">
        <v>15682</v>
      </c>
      <c r="AC16" s="17">
        <f>A1L316C16</f>
        <v>0</v>
      </c>
      <c r="AD16" s="16" t="s">
        <v>12318</v>
      </c>
      <c r="AE16" s="23">
        <f>A1L509C11</f>
        <v>4.292E-2</v>
      </c>
      <c r="AF16" s="16" t="s">
        <v>16823</v>
      </c>
      <c r="AG16" s="17">
        <f>B7L509C13*B7L509C14</f>
        <v>0</v>
      </c>
      <c r="AH16" s="16" t="s">
        <v>12308</v>
      </c>
      <c r="AI16" s="27">
        <f>A1L509C5</f>
        <v>2</v>
      </c>
      <c r="AJ16" s="16" t="s">
        <v>16824</v>
      </c>
      <c r="AK16" s="17">
        <f>B7L509C15*B7L509C16</f>
        <v>0</v>
      </c>
      <c r="AL16" s="16" t="s">
        <v>16816</v>
      </c>
      <c r="AM16" s="17">
        <f>A1L529C3</f>
        <v>2</v>
      </c>
      <c r="AN16" s="16" t="s">
        <v>16825</v>
      </c>
      <c r="AO16" s="17">
        <f>B7L509C17*B7L509C18</f>
        <v>0</v>
      </c>
      <c r="AP16" s="16" t="s">
        <v>16818</v>
      </c>
      <c r="AQ16" s="17">
        <f>A1L529C7</f>
        <v>4</v>
      </c>
      <c r="AR16" s="16" t="s">
        <v>16826</v>
      </c>
      <c r="AS16" s="17">
        <f>B7L509C15*B7L509C20</f>
        <v>0</v>
      </c>
      <c r="AT16" s="16" t="s">
        <v>16820</v>
      </c>
      <c r="AU16" s="17">
        <f>A1L529C11</f>
        <v>6</v>
      </c>
      <c r="AV16" s="16" t="s">
        <v>16827</v>
      </c>
      <c r="AW16" s="17">
        <f>B7L509C17*B7L509C22</f>
        <v>0</v>
      </c>
      <c r="AX16" s="16" t="s">
        <v>16828</v>
      </c>
      <c r="AY16" s="17">
        <f>B7L509C23*B7L121C1</f>
        <v>0</v>
      </c>
      <c r="AZ16" s="16" t="s">
        <v>15688</v>
      </c>
      <c r="BA16" s="17">
        <f>A1L316C17</f>
        <v>0</v>
      </c>
      <c r="BB16" s="16" t="s">
        <v>12318</v>
      </c>
      <c r="BC16" s="23">
        <f>A1L509C11</f>
        <v>4.292E-2</v>
      </c>
      <c r="BD16" s="16" t="s">
        <v>16829</v>
      </c>
      <c r="BE16" s="17">
        <f>B7L509C25*B7L509C26</f>
        <v>0</v>
      </c>
      <c r="BF16" s="16" t="s">
        <v>12308</v>
      </c>
      <c r="BG16" s="27">
        <f>A1L509C5</f>
        <v>2</v>
      </c>
      <c r="BH16" s="16" t="s">
        <v>16830</v>
      </c>
      <c r="BI16" s="17">
        <f>B7L509C27*B7L509C28</f>
        <v>0</v>
      </c>
      <c r="BJ16" s="16" t="s">
        <v>16816</v>
      </c>
      <c r="BK16" s="17">
        <f>A1L529C3</f>
        <v>2</v>
      </c>
      <c r="BL16" s="16" t="s">
        <v>16831</v>
      </c>
      <c r="BM16" s="17">
        <f>B7L509C29*B7L509C30</f>
        <v>0</v>
      </c>
      <c r="BN16" s="16" t="s">
        <v>16818</v>
      </c>
      <c r="BO16" s="17">
        <f>A1L529C7</f>
        <v>4</v>
      </c>
      <c r="BP16" s="16" t="s">
        <v>16832</v>
      </c>
      <c r="BQ16" s="17">
        <f>B7L509C27*B7L509C32</f>
        <v>0</v>
      </c>
      <c r="BR16" s="16" t="s">
        <v>16820</v>
      </c>
      <c r="BS16" s="15">
        <f>A1L529C11</f>
        <v>6</v>
      </c>
      <c r="BT16" s="16" t="s">
        <v>16833</v>
      </c>
      <c r="BU16" s="17">
        <f>B7L509C29*B7L509C34</f>
        <v>0</v>
      </c>
      <c r="BV16" s="16" t="s">
        <v>16834</v>
      </c>
      <c r="BW16" s="17">
        <f>B7L509C35*B7L121C1</f>
        <v>0</v>
      </c>
      <c r="BX16" s="16" t="s">
        <v>15694</v>
      </c>
      <c r="BY16" s="23">
        <f>A1L316C18</f>
        <v>5.45E-2</v>
      </c>
      <c r="BZ16" s="16" t="s">
        <v>12318</v>
      </c>
      <c r="CA16" s="23">
        <f>A1L509C11</f>
        <v>4.292E-2</v>
      </c>
      <c r="CB16" s="16" t="s">
        <v>16835</v>
      </c>
      <c r="CC16" s="23">
        <f>B7L509C37*B7L509C38</f>
        <v>2.33914E-3</v>
      </c>
      <c r="CD16" s="16" t="s">
        <v>12308</v>
      </c>
      <c r="CE16" s="27">
        <f>A1L509C5</f>
        <v>2</v>
      </c>
      <c r="CF16" s="16" t="s">
        <v>16836</v>
      </c>
      <c r="CG16" s="23">
        <f>B7L509C39*B7L509C40</f>
        <v>4.6782799999999999E-3</v>
      </c>
      <c r="CH16" s="16" t="s">
        <v>16816</v>
      </c>
      <c r="CI16" s="17">
        <f>A1L529C3</f>
        <v>2</v>
      </c>
      <c r="CJ16" s="16" t="s">
        <v>16837</v>
      </c>
      <c r="CK16" s="23">
        <f>B7L509C41*B7L509C42</f>
        <v>9.3565599999999999E-3</v>
      </c>
      <c r="CL16" s="16" t="s">
        <v>16818</v>
      </c>
      <c r="CM16" s="15">
        <f>A1L529C7</f>
        <v>4</v>
      </c>
      <c r="CN16" s="16" t="s">
        <v>16838</v>
      </c>
      <c r="CO16" s="23">
        <f>B7L509C39*B7L509C44</f>
        <v>9.3565599999999999E-3</v>
      </c>
      <c r="CP16" s="16" t="s">
        <v>16820</v>
      </c>
      <c r="CQ16" s="17">
        <f>A1L529C11</f>
        <v>6</v>
      </c>
      <c r="CR16" s="16" t="s">
        <v>16839</v>
      </c>
      <c r="CS16" s="23">
        <f>B7L509C41*B7L509C46</f>
        <v>2.806968E-2</v>
      </c>
      <c r="CT16" s="16" t="s">
        <v>16840</v>
      </c>
      <c r="CU16" s="23">
        <f>B7L509C47*B7L121C1</f>
        <v>7.2981167999999999E-2</v>
      </c>
      <c r="CV16" s="16" t="s">
        <v>15700</v>
      </c>
      <c r="CW16" s="23">
        <f>A1L316C19</f>
        <v>5.8199999999999995E-2</v>
      </c>
      <c r="CX16" s="16" t="s">
        <v>12318</v>
      </c>
      <c r="CY16" s="23">
        <f>A1L509C11</f>
        <v>4.292E-2</v>
      </c>
      <c r="CZ16" s="16" t="s">
        <v>16841</v>
      </c>
      <c r="DA16" s="23">
        <f>B7L509C49*B7L509C50</f>
        <v>2.4979439999999998E-3</v>
      </c>
      <c r="DB16" s="16" t="s">
        <v>12308</v>
      </c>
      <c r="DC16" s="27">
        <f>A1L509C5</f>
        <v>2</v>
      </c>
      <c r="DD16" s="16" t="s">
        <v>16842</v>
      </c>
      <c r="DE16" s="23">
        <f>B7L509C51*B7L509C52</f>
        <v>4.9958879999999995E-3</v>
      </c>
      <c r="DF16" s="16" t="s">
        <v>16816</v>
      </c>
      <c r="DG16" s="15">
        <f>A1L529C3</f>
        <v>2</v>
      </c>
      <c r="DH16" s="16" t="s">
        <v>16843</v>
      </c>
      <c r="DI16" s="23">
        <f>B7L509C53*B7L509C54</f>
        <v>9.9917759999999991E-3</v>
      </c>
      <c r="DJ16" s="16" t="s">
        <v>16818</v>
      </c>
      <c r="DK16" s="17">
        <f>A1L529C7</f>
        <v>4</v>
      </c>
      <c r="DL16" s="16" t="s">
        <v>16844</v>
      </c>
      <c r="DM16" s="23">
        <f>B7L509C51*B7L509C56</f>
        <v>9.9917759999999991E-3</v>
      </c>
      <c r="DN16" s="16" t="s">
        <v>16820</v>
      </c>
      <c r="DO16" s="17">
        <f>A1L529C11</f>
        <v>6</v>
      </c>
      <c r="DP16" s="16" t="s">
        <v>16845</v>
      </c>
      <c r="DQ16" s="23">
        <f>B7L509C53*B7L509C58</f>
        <v>2.9975327999999996E-2</v>
      </c>
      <c r="DR16" s="16" t="s">
        <v>16846</v>
      </c>
      <c r="DS16" s="23">
        <f>B7L509C59*B7L121C1</f>
        <v>7.7935852799999997E-2</v>
      </c>
    </row>
    <row r="17" spans="1:123" x14ac:dyDescent="0.2">
      <c r="A17" s="11">
        <v>510</v>
      </c>
      <c r="B17" s="14" t="s">
        <v>945</v>
      </c>
      <c r="C17" s="11" t="s">
        <v>14608</v>
      </c>
      <c r="D17" s="16" t="s">
        <v>15706</v>
      </c>
      <c r="E17" s="15">
        <f>A1L315C3</f>
        <v>0</v>
      </c>
      <c r="F17" s="16" t="s">
        <v>12357</v>
      </c>
      <c r="G17" s="21">
        <f>A1L510C11</f>
        <v>4.292E-2</v>
      </c>
      <c r="H17" s="16" t="s">
        <v>16847</v>
      </c>
      <c r="I17" s="15">
        <f>B7L510C1*B7L510C2</f>
        <v>0</v>
      </c>
      <c r="J17" s="16" t="s">
        <v>12347</v>
      </c>
      <c r="K17" s="27">
        <f>A1L510C5</f>
        <v>2</v>
      </c>
      <c r="L17" s="16" t="s">
        <v>16848</v>
      </c>
      <c r="M17" s="17">
        <f>B7L510C3*B7L510C4</f>
        <v>0</v>
      </c>
      <c r="N17" s="16" t="s">
        <v>16849</v>
      </c>
      <c r="O17" s="17">
        <f>A1L530C3</f>
        <v>2</v>
      </c>
      <c r="P17" s="16" t="s">
        <v>16850</v>
      </c>
      <c r="Q17" s="17">
        <f>B7L510C5*B7L510C6</f>
        <v>0</v>
      </c>
      <c r="R17" s="16" t="s">
        <v>16851</v>
      </c>
      <c r="S17" s="17">
        <f>A1L530C7</f>
        <v>4</v>
      </c>
      <c r="T17" s="16" t="s">
        <v>16852</v>
      </c>
      <c r="U17" s="17">
        <f>B7L510C3*B7L510C8</f>
        <v>0</v>
      </c>
      <c r="V17" s="16" t="s">
        <v>16853</v>
      </c>
      <c r="W17" s="17">
        <f>A1L530C11</f>
        <v>6</v>
      </c>
      <c r="X17" s="16" t="s">
        <v>16854</v>
      </c>
      <c r="Y17" s="17">
        <f>B7L510C5*B7L510C10</f>
        <v>0</v>
      </c>
      <c r="Z17" s="16" t="s">
        <v>16855</v>
      </c>
      <c r="AA17" s="17">
        <f>B7L510C11*B7L121C1</f>
        <v>0</v>
      </c>
      <c r="AB17" s="16" t="s">
        <v>15715</v>
      </c>
      <c r="AC17" s="23">
        <f>A1L315C16</f>
        <v>1E-3</v>
      </c>
      <c r="AD17" s="16" t="s">
        <v>12357</v>
      </c>
      <c r="AE17" s="23">
        <f>A1L510C11</f>
        <v>4.292E-2</v>
      </c>
      <c r="AF17" s="16" t="s">
        <v>16856</v>
      </c>
      <c r="AG17" s="23">
        <f>B7L510C13*B7L510C14</f>
        <v>4.2920000000000002E-5</v>
      </c>
      <c r="AH17" s="16" t="s">
        <v>12347</v>
      </c>
      <c r="AI17" s="27">
        <f>A1L510C5</f>
        <v>2</v>
      </c>
      <c r="AJ17" s="16" t="s">
        <v>16857</v>
      </c>
      <c r="AK17" s="23">
        <f>B7L510C15*B7L510C16</f>
        <v>8.5840000000000005E-5</v>
      </c>
      <c r="AL17" s="16" t="s">
        <v>16849</v>
      </c>
      <c r="AM17" s="17">
        <f>A1L530C3</f>
        <v>2</v>
      </c>
      <c r="AN17" s="16" t="s">
        <v>16858</v>
      </c>
      <c r="AO17" s="23">
        <f>B7L510C17*B7L510C18</f>
        <v>1.7168000000000001E-4</v>
      </c>
      <c r="AP17" s="16" t="s">
        <v>16851</v>
      </c>
      <c r="AQ17" s="17">
        <f>A1L530C7</f>
        <v>4</v>
      </c>
      <c r="AR17" s="16" t="s">
        <v>16859</v>
      </c>
      <c r="AS17" s="23">
        <f>B7L510C15*B7L510C20</f>
        <v>1.7168000000000001E-4</v>
      </c>
      <c r="AT17" s="16" t="s">
        <v>16853</v>
      </c>
      <c r="AU17" s="17">
        <f>A1L530C11</f>
        <v>6</v>
      </c>
      <c r="AV17" s="16" t="s">
        <v>16860</v>
      </c>
      <c r="AW17" s="23">
        <f>B7L510C17*B7L510C22</f>
        <v>5.1504000000000003E-4</v>
      </c>
      <c r="AX17" s="16" t="s">
        <v>16861</v>
      </c>
      <c r="AY17" s="23">
        <f>B7L510C23*B7L121C1</f>
        <v>1.339104E-3</v>
      </c>
      <c r="AZ17" s="16" t="s">
        <v>15721</v>
      </c>
      <c r="BA17" s="23">
        <f>A1L315C17</f>
        <v>6.6666666666666664E-4</v>
      </c>
      <c r="BB17" s="16" t="s">
        <v>12357</v>
      </c>
      <c r="BC17" s="23">
        <f>A1L510C11</f>
        <v>4.292E-2</v>
      </c>
      <c r="BD17" s="16" t="s">
        <v>16862</v>
      </c>
      <c r="BE17" s="23">
        <f>B7L510C25*B7L510C26</f>
        <v>2.8613333333333333E-5</v>
      </c>
      <c r="BF17" s="16" t="s">
        <v>12347</v>
      </c>
      <c r="BG17" s="27">
        <f>A1L510C5</f>
        <v>2</v>
      </c>
      <c r="BH17" s="16" t="s">
        <v>16863</v>
      </c>
      <c r="BI17" s="23">
        <f>B7L510C27*B7L510C28</f>
        <v>5.7226666666666665E-5</v>
      </c>
      <c r="BJ17" s="16" t="s">
        <v>16849</v>
      </c>
      <c r="BK17" s="17">
        <f>A1L530C3</f>
        <v>2</v>
      </c>
      <c r="BL17" s="16" t="s">
        <v>16864</v>
      </c>
      <c r="BM17" s="23">
        <f>B7L510C29*B7L510C30</f>
        <v>1.1445333333333333E-4</v>
      </c>
      <c r="BN17" s="16" t="s">
        <v>16851</v>
      </c>
      <c r="BO17" s="17">
        <f>A1L530C7</f>
        <v>4</v>
      </c>
      <c r="BP17" s="16" t="s">
        <v>16865</v>
      </c>
      <c r="BQ17" s="23">
        <f>B7L510C27*B7L510C32</f>
        <v>1.1445333333333333E-4</v>
      </c>
      <c r="BR17" s="16" t="s">
        <v>16853</v>
      </c>
      <c r="BS17" s="15">
        <f>A1L530C11</f>
        <v>6</v>
      </c>
      <c r="BT17" s="16" t="s">
        <v>16866</v>
      </c>
      <c r="BU17" s="23">
        <f>B7L510C29*B7L510C34</f>
        <v>3.4336000000000002E-4</v>
      </c>
      <c r="BV17" s="16" t="s">
        <v>16867</v>
      </c>
      <c r="BW17" s="23">
        <f>B7L510C35*B7L121C1</f>
        <v>8.9273600000000009E-4</v>
      </c>
      <c r="BX17" s="16" t="s">
        <v>15727</v>
      </c>
      <c r="BY17" s="23">
        <f>A1L315C18</f>
        <v>7.5000000000000002E-4</v>
      </c>
      <c r="BZ17" s="16" t="s">
        <v>12357</v>
      </c>
      <c r="CA17" s="23">
        <f>A1L510C11</f>
        <v>4.292E-2</v>
      </c>
      <c r="CB17" s="16" t="s">
        <v>16868</v>
      </c>
      <c r="CC17" s="23">
        <f>B7L510C37*B7L510C38</f>
        <v>3.2190000000000002E-5</v>
      </c>
      <c r="CD17" s="16" t="s">
        <v>12347</v>
      </c>
      <c r="CE17" s="27">
        <f>A1L510C5</f>
        <v>2</v>
      </c>
      <c r="CF17" s="16" t="s">
        <v>16869</v>
      </c>
      <c r="CG17" s="23">
        <f>B7L510C39*B7L510C40</f>
        <v>6.4380000000000004E-5</v>
      </c>
      <c r="CH17" s="16" t="s">
        <v>16849</v>
      </c>
      <c r="CI17" s="17">
        <f>A1L530C3</f>
        <v>2</v>
      </c>
      <c r="CJ17" s="16" t="s">
        <v>16870</v>
      </c>
      <c r="CK17" s="23">
        <f>B7L510C41*B7L510C42</f>
        <v>1.2876000000000001E-4</v>
      </c>
      <c r="CL17" s="16" t="s">
        <v>16851</v>
      </c>
      <c r="CM17" s="15">
        <f>A1L530C7</f>
        <v>4</v>
      </c>
      <c r="CN17" s="16" t="s">
        <v>16871</v>
      </c>
      <c r="CO17" s="23">
        <f>B7L510C39*B7L510C44</f>
        <v>1.2876000000000001E-4</v>
      </c>
      <c r="CP17" s="16" t="s">
        <v>16853</v>
      </c>
      <c r="CQ17" s="17">
        <f>A1L530C11</f>
        <v>6</v>
      </c>
      <c r="CR17" s="16" t="s">
        <v>16872</v>
      </c>
      <c r="CS17" s="23">
        <f>B7L510C41*B7L510C46</f>
        <v>3.8628000000000002E-4</v>
      </c>
      <c r="CT17" s="16" t="s">
        <v>16873</v>
      </c>
      <c r="CU17" s="23">
        <f>B7L510C47*B7L121C1</f>
        <v>1.0043280000000001E-3</v>
      </c>
      <c r="CV17" s="16" t="s">
        <v>15733</v>
      </c>
      <c r="CW17" s="23">
        <f>A1L315C19</f>
        <v>8.0000000000000004E-4</v>
      </c>
      <c r="CX17" s="16" t="s">
        <v>12357</v>
      </c>
      <c r="CY17" s="23">
        <f>A1L510C11</f>
        <v>4.292E-2</v>
      </c>
      <c r="CZ17" s="16" t="s">
        <v>16874</v>
      </c>
      <c r="DA17" s="23">
        <f>B7L510C49*B7L510C50</f>
        <v>3.4336000000000005E-5</v>
      </c>
      <c r="DB17" s="16" t="s">
        <v>12347</v>
      </c>
      <c r="DC17" s="27">
        <f>A1L510C5</f>
        <v>2</v>
      </c>
      <c r="DD17" s="16" t="s">
        <v>16875</v>
      </c>
      <c r="DE17" s="23">
        <f>B7L510C51*B7L510C52</f>
        <v>6.8672000000000009E-5</v>
      </c>
      <c r="DF17" s="16" t="s">
        <v>16849</v>
      </c>
      <c r="DG17" s="15">
        <f>A1L530C3</f>
        <v>2</v>
      </c>
      <c r="DH17" s="16" t="s">
        <v>16876</v>
      </c>
      <c r="DI17" s="23">
        <f>B7L510C53*B7L510C54</f>
        <v>1.3734400000000002E-4</v>
      </c>
      <c r="DJ17" s="16" t="s">
        <v>16851</v>
      </c>
      <c r="DK17" s="17">
        <f>A1L530C7</f>
        <v>4</v>
      </c>
      <c r="DL17" s="16" t="s">
        <v>16877</v>
      </c>
      <c r="DM17" s="23">
        <f>B7L510C51*B7L510C56</f>
        <v>1.3734400000000002E-4</v>
      </c>
      <c r="DN17" s="16" t="s">
        <v>16853</v>
      </c>
      <c r="DO17" s="17">
        <f>A1L530C11</f>
        <v>6</v>
      </c>
      <c r="DP17" s="16" t="s">
        <v>16878</v>
      </c>
      <c r="DQ17" s="23">
        <f>B7L510C53*B7L510C58</f>
        <v>4.1203200000000006E-4</v>
      </c>
      <c r="DR17" s="16" t="s">
        <v>16879</v>
      </c>
      <c r="DS17" s="23">
        <f>B7L510C59*B7L121C1</f>
        <v>1.0712832000000002E-3</v>
      </c>
    </row>
    <row r="18" spans="1:123" x14ac:dyDescent="0.2">
      <c r="A18" s="11">
        <v>511</v>
      </c>
      <c r="B18" s="14" t="s">
        <v>945</v>
      </c>
      <c r="C18" s="11" t="s">
        <v>619</v>
      </c>
      <c r="D18" s="16" t="s">
        <v>15739</v>
      </c>
      <c r="E18" s="21">
        <f>A1L317C3</f>
        <v>27.907000000000004</v>
      </c>
      <c r="F18" s="16" t="s">
        <v>12396</v>
      </c>
      <c r="G18" s="21">
        <f>A1L511C11</f>
        <v>3.2660000000000002E-2</v>
      </c>
      <c r="H18" s="16" t="s">
        <v>16880</v>
      </c>
      <c r="I18" s="21">
        <f>B7L511C1*B7L511C2</f>
        <v>0.9114426200000002</v>
      </c>
      <c r="J18" s="16" t="s">
        <v>12386</v>
      </c>
      <c r="K18" s="27">
        <f>A1L511C5</f>
        <v>1</v>
      </c>
      <c r="L18" s="16" t="s">
        <v>16881</v>
      </c>
      <c r="M18" s="23">
        <f>B7L511C3*B7L511C4</f>
        <v>0.9114426200000002</v>
      </c>
      <c r="N18" s="16" t="s">
        <v>16882</v>
      </c>
      <c r="O18" s="17">
        <f>A1L531C3</f>
        <v>2</v>
      </c>
      <c r="P18" s="16" t="s">
        <v>16883</v>
      </c>
      <c r="Q18" s="23">
        <f>B7L511C5*B7L511C6</f>
        <v>1.8228852400000004</v>
      </c>
      <c r="R18" s="16" t="s">
        <v>16884</v>
      </c>
      <c r="S18" s="17">
        <f>A1L531C7</f>
        <v>4</v>
      </c>
      <c r="T18" s="16" t="s">
        <v>16885</v>
      </c>
      <c r="U18" s="23">
        <f>B7L511C3*B7L511C8</f>
        <v>3.6457704800000008</v>
      </c>
      <c r="V18" s="16" t="s">
        <v>16886</v>
      </c>
      <c r="W18" s="17">
        <f>A1L531C11</f>
        <v>6</v>
      </c>
      <c r="X18" s="16" t="s">
        <v>16887</v>
      </c>
      <c r="Y18" s="23">
        <f>B7L511C5*B7L511C10</f>
        <v>5.468655720000001</v>
      </c>
      <c r="Z18" s="16" t="s">
        <v>16888</v>
      </c>
      <c r="AA18" s="23">
        <f>B7L511C11*B7L121C1</f>
        <v>14.218504872000002</v>
      </c>
      <c r="AB18" s="16" t="s">
        <v>15748</v>
      </c>
      <c r="AC18" s="23">
        <f>A1L317C16</f>
        <v>26.448</v>
      </c>
      <c r="AD18" s="16" t="s">
        <v>12396</v>
      </c>
      <c r="AE18" s="23">
        <f>A1L511C11</f>
        <v>3.2660000000000002E-2</v>
      </c>
      <c r="AF18" s="16" t="s">
        <v>16889</v>
      </c>
      <c r="AG18" s="23">
        <f>B7L511C13*B7L511C14</f>
        <v>0.86379168000000006</v>
      </c>
      <c r="AH18" s="16" t="s">
        <v>12386</v>
      </c>
      <c r="AI18" s="27">
        <f>A1L511C5</f>
        <v>1</v>
      </c>
      <c r="AJ18" s="16" t="s">
        <v>16890</v>
      </c>
      <c r="AK18" s="23">
        <f>B7L511C15*B7L511C16</f>
        <v>0.86379168000000006</v>
      </c>
      <c r="AL18" s="16" t="s">
        <v>16882</v>
      </c>
      <c r="AM18" s="17">
        <f>A1L531C3</f>
        <v>2</v>
      </c>
      <c r="AN18" s="16" t="s">
        <v>16891</v>
      </c>
      <c r="AO18" s="23">
        <f>B7L511C17*B7L511C18</f>
        <v>1.7275833600000001</v>
      </c>
      <c r="AP18" s="16" t="s">
        <v>16884</v>
      </c>
      <c r="AQ18" s="17">
        <f>A1L531C7</f>
        <v>4</v>
      </c>
      <c r="AR18" s="16" t="s">
        <v>16892</v>
      </c>
      <c r="AS18" s="23">
        <f>B7L511C15*B7L511C20</f>
        <v>3.4551667200000002</v>
      </c>
      <c r="AT18" s="16" t="s">
        <v>16886</v>
      </c>
      <c r="AU18" s="17">
        <f>A1L531C11</f>
        <v>6</v>
      </c>
      <c r="AV18" s="16" t="s">
        <v>16893</v>
      </c>
      <c r="AW18" s="23">
        <f>B7L511C17*B7L511C22</f>
        <v>5.1827500799999999</v>
      </c>
      <c r="AX18" s="16" t="s">
        <v>16894</v>
      </c>
      <c r="AY18" s="23">
        <f>B7L511C23*B7L121C1</f>
        <v>13.475150208000001</v>
      </c>
      <c r="AZ18" s="16" t="s">
        <v>15754</v>
      </c>
      <c r="BA18" s="23">
        <f>A1L317C17</f>
        <v>26.730333333333334</v>
      </c>
      <c r="BB18" s="16" t="s">
        <v>12396</v>
      </c>
      <c r="BC18" s="23">
        <f>A1L511C11</f>
        <v>3.2660000000000002E-2</v>
      </c>
      <c r="BD18" s="16" t="s">
        <v>16895</v>
      </c>
      <c r="BE18" s="23">
        <f>B7L511C25*B7L511C26</f>
        <v>0.87301268666666676</v>
      </c>
      <c r="BF18" s="16" t="s">
        <v>12386</v>
      </c>
      <c r="BG18" s="27">
        <f>A1L511C5</f>
        <v>1</v>
      </c>
      <c r="BH18" s="16" t="s">
        <v>16896</v>
      </c>
      <c r="BI18" s="23">
        <f>B7L511C27*B7L511C28</f>
        <v>0.87301268666666676</v>
      </c>
      <c r="BJ18" s="16" t="s">
        <v>16882</v>
      </c>
      <c r="BK18" s="17">
        <f>A1L531C3</f>
        <v>2</v>
      </c>
      <c r="BL18" s="16" t="s">
        <v>16897</v>
      </c>
      <c r="BM18" s="23">
        <f>B7L511C29*B7L511C30</f>
        <v>1.7460253733333335</v>
      </c>
      <c r="BN18" s="16" t="s">
        <v>16884</v>
      </c>
      <c r="BO18" s="17">
        <f>A1L531C7</f>
        <v>4</v>
      </c>
      <c r="BP18" s="16" t="s">
        <v>16898</v>
      </c>
      <c r="BQ18" s="23">
        <f>B7L511C27*B7L511C32</f>
        <v>3.492050746666667</v>
      </c>
      <c r="BR18" s="16" t="s">
        <v>16886</v>
      </c>
      <c r="BS18" s="15">
        <f>A1L531C11</f>
        <v>6</v>
      </c>
      <c r="BT18" s="16" t="s">
        <v>16899</v>
      </c>
      <c r="BU18" s="23">
        <f>B7L511C29*B7L511C34</f>
        <v>5.2380761200000006</v>
      </c>
      <c r="BV18" s="16" t="s">
        <v>16900</v>
      </c>
      <c r="BW18" s="23">
        <f>B7L511C35*B7L121C1</f>
        <v>13.618997912000001</v>
      </c>
      <c r="BX18" s="16" t="s">
        <v>15760</v>
      </c>
      <c r="BY18" s="23">
        <f>A1L317C18</f>
        <v>27.839500000000001</v>
      </c>
      <c r="BZ18" s="16" t="s">
        <v>12396</v>
      </c>
      <c r="CA18" s="23">
        <f>A1L511C11</f>
        <v>3.2660000000000002E-2</v>
      </c>
      <c r="CB18" s="16" t="s">
        <v>16901</v>
      </c>
      <c r="CC18" s="23">
        <f>B7L511C37*B7L511C38</f>
        <v>0.90923807000000012</v>
      </c>
      <c r="CD18" s="16" t="s">
        <v>12386</v>
      </c>
      <c r="CE18" s="27">
        <f>A1L511C5</f>
        <v>1</v>
      </c>
      <c r="CF18" s="16" t="s">
        <v>16902</v>
      </c>
      <c r="CG18" s="23">
        <f>B7L511C39*B7L511C40</f>
        <v>0.90923807000000012</v>
      </c>
      <c r="CH18" s="16" t="s">
        <v>16882</v>
      </c>
      <c r="CI18" s="17">
        <f>A1L531C3</f>
        <v>2</v>
      </c>
      <c r="CJ18" s="16" t="s">
        <v>16903</v>
      </c>
      <c r="CK18" s="23">
        <f>B7L511C41*B7L511C42</f>
        <v>1.8184761400000002</v>
      </c>
      <c r="CL18" s="16" t="s">
        <v>16884</v>
      </c>
      <c r="CM18" s="15">
        <f>A1L531C7</f>
        <v>4</v>
      </c>
      <c r="CN18" s="16" t="s">
        <v>16904</v>
      </c>
      <c r="CO18" s="23">
        <f>B7L511C39*B7L511C44</f>
        <v>3.6369522800000005</v>
      </c>
      <c r="CP18" s="16" t="s">
        <v>16886</v>
      </c>
      <c r="CQ18" s="17">
        <f>A1L531C11</f>
        <v>6</v>
      </c>
      <c r="CR18" s="16" t="s">
        <v>16905</v>
      </c>
      <c r="CS18" s="23">
        <f>B7L511C41*B7L511C46</f>
        <v>5.4554284200000005</v>
      </c>
      <c r="CT18" s="16" t="s">
        <v>16906</v>
      </c>
      <c r="CU18" s="23">
        <f>B7L511C47*B7L121C1</f>
        <v>14.184113892000001</v>
      </c>
      <c r="CV18" s="16" t="s">
        <v>15766</v>
      </c>
      <c r="CW18" s="23">
        <f>A1L317C19</f>
        <v>28.152200000000001</v>
      </c>
      <c r="CX18" s="16" t="s">
        <v>12396</v>
      </c>
      <c r="CY18" s="23">
        <f>A1L511C11</f>
        <v>3.2660000000000002E-2</v>
      </c>
      <c r="CZ18" s="16" t="s">
        <v>16907</v>
      </c>
      <c r="DA18" s="23">
        <f>B7L511C49*B7L511C50</f>
        <v>0.9194508520000001</v>
      </c>
      <c r="DB18" s="16" t="s">
        <v>12386</v>
      </c>
      <c r="DC18" s="27">
        <f>A1L511C5</f>
        <v>1</v>
      </c>
      <c r="DD18" s="16" t="s">
        <v>16908</v>
      </c>
      <c r="DE18" s="23">
        <f>B7L511C51*B7L511C52</f>
        <v>0.9194508520000001</v>
      </c>
      <c r="DF18" s="16" t="s">
        <v>16882</v>
      </c>
      <c r="DG18" s="15">
        <f>A1L531C3</f>
        <v>2</v>
      </c>
      <c r="DH18" s="16" t="s">
        <v>16909</v>
      </c>
      <c r="DI18" s="23">
        <f>B7L511C53*B7L511C54</f>
        <v>1.8389017040000002</v>
      </c>
      <c r="DJ18" s="16" t="s">
        <v>16884</v>
      </c>
      <c r="DK18" s="17">
        <f>A1L531C7</f>
        <v>4</v>
      </c>
      <c r="DL18" s="16" t="s">
        <v>16910</v>
      </c>
      <c r="DM18" s="23">
        <f>B7L511C51*B7L511C56</f>
        <v>3.6778034080000004</v>
      </c>
      <c r="DN18" s="16" t="s">
        <v>16886</v>
      </c>
      <c r="DO18" s="17">
        <f>A1L531C11</f>
        <v>6</v>
      </c>
      <c r="DP18" s="16" t="s">
        <v>16911</v>
      </c>
      <c r="DQ18" s="23">
        <f>B7L511C53*B7L511C58</f>
        <v>5.5167051120000004</v>
      </c>
      <c r="DR18" s="16" t="s">
        <v>16912</v>
      </c>
      <c r="DS18" s="23">
        <f>B7L511C59*B7L121C1</f>
        <v>14.343433291200002</v>
      </c>
    </row>
    <row r="19" spans="1:123" x14ac:dyDescent="0.2">
      <c r="A19" s="11">
        <v>512</v>
      </c>
      <c r="B19" s="14" t="s">
        <v>945</v>
      </c>
      <c r="C19" s="11" t="s">
        <v>621</v>
      </c>
      <c r="D19" s="16" t="s">
        <v>15772</v>
      </c>
      <c r="E19" s="21">
        <f>A1L318C3</f>
        <v>5.601</v>
      </c>
      <c r="F19" s="16" t="s">
        <v>12435</v>
      </c>
      <c r="G19" s="21">
        <f>A1L512C11</f>
        <v>4.292E-2</v>
      </c>
      <c r="H19" s="16" t="s">
        <v>16913</v>
      </c>
      <c r="I19" s="21">
        <f>B7L512C1*B7L512C2</f>
        <v>0.24039492000000001</v>
      </c>
      <c r="J19" s="16" t="s">
        <v>12425</v>
      </c>
      <c r="K19" s="27">
        <f>A1L512C5</f>
        <v>2</v>
      </c>
      <c r="L19" s="16" t="s">
        <v>16914</v>
      </c>
      <c r="M19" s="23">
        <f>B7L512C3*B7L512C4</f>
        <v>0.48078984000000002</v>
      </c>
      <c r="N19" s="16" t="s">
        <v>16915</v>
      </c>
      <c r="O19" s="17">
        <f>A1L532C3</f>
        <v>2</v>
      </c>
      <c r="P19" s="16" t="s">
        <v>16916</v>
      </c>
      <c r="Q19" s="23">
        <f>B7L512C5*B7L512C6</f>
        <v>0.96157968000000005</v>
      </c>
      <c r="R19" s="16" t="s">
        <v>16917</v>
      </c>
      <c r="S19" s="17">
        <f>A1L532C7</f>
        <v>4</v>
      </c>
      <c r="T19" s="16" t="s">
        <v>16918</v>
      </c>
      <c r="U19" s="23">
        <f>B7L512C3*B7L512C8</f>
        <v>0.96157968000000005</v>
      </c>
      <c r="V19" s="16" t="s">
        <v>16919</v>
      </c>
      <c r="W19" s="17">
        <f>A1L532C11</f>
        <v>6</v>
      </c>
      <c r="X19" s="16" t="s">
        <v>16920</v>
      </c>
      <c r="Y19" s="23">
        <f>B7L512C5*B7L512C10</f>
        <v>2.8847390400000004</v>
      </c>
      <c r="Z19" s="16" t="s">
        <v>16921</v>
      </c>
      <c r="AA19" s="23">
        <f>B7L512C11*B7L121C1</f>
        <v>7.5003215040000013</v>
      </c>
      <c r="AB19" s="16" t="s">
        <v>15781</v>
      </c>
      <c r="AC19" s="23">
        <f>A1L318C16</f>
        <v>6.2084999999999999</v>
      </c>
      <c r="AD19" s="16" t="s">
        <v>12435</v>
      </c>
      <c r="AE19" s="23">
        <f>A1L512C11</f>
        <v>4.292E-2</v>
      </c>
      <c r="AF19" s="16" t="s">
        <v>16922</v>
      </c>
      <c r="AG19" s="23">
        <f>B7L512C13*B7L512C14</f>
        <v>0.26646882</v>
      </c>
      <c r="AH19" s="16" t="s">
        <v>12425</v>
      </c>
      <c r="AI19" s="27">
        <f>A1L512C5</f>
        <v>2</v>
      </c>
      <c r="AJ19" s="16" t="s">
        <v>16923</v>
      </c>
      <c r="AK19" s="23">
        <f>B7L512C15*B7L512C16</f>
        <v>0.53293763999999999</v>
      </c>
      <c r="AL19" s="16" t="s">
        <v>16915</v>
      </c>
      <c r="AM19" s="17">
        <f>A1L532C3</f>
        <v>2</v>
      </c>
      <c r="AN19" s="16" t="s">
        <v>16924</v>
      </c>
      <c r="AO19" s="23">
        <f>B7L512C17*B7L512C18</f>
        <v>1.06587528</v>
      </c>
      <c r="AP19" s="16" t="s">
        <v>16917</v>
      </c>
      <c r="AQ19" s="17">
        <f>A1L532C7</f>
        <v>4</v>
      </c>
      <c r="AR19" s="16" t="s">
        <v>16925</v>
      </c>
      <c r="AS19" s="23">
        <f>B7L512C15*B7L512C20</f>
        <v>1.06587528</v>
      </c>
      <c r="AT19" s="16" t="s">
        <v>16919</v>
      </c>
      <c r="AU19" s="17">
        <f>A1L532C11</f>
        <v>6</v>
      </c>
      <c r="AV19" s="16" t="s">
        <v>16926</v>
      </c>
      <c r="AW19" s="23">
        <f>B7L512C17*B7L512C22</f>
        <v>3.1976258399999997</v>
      </c>
      <c r="AX19" s="16" t="s">
        <v>16927</v>
      </c>
      <c r="AY19" s="23">
        <f>B7L512C23*B7L121C1</f>
        <v>8.3138271839999991</v>
      </c>
      <c r="AZ19" s="16" t="s">
        <v>15787</v>
      </c>
      <c r="BA19" s="23">
        <f>A1L318C17</f>
        <v>5.9186666666666667</v>
      </c>
      <c r="BB19" s="16" t="s">
        <v>12435</v>
      </c>
      <c r="BC19" s="23">
        <f>A1L512C11</f>
        <v>4.292E-2</v>
      </c>
      <c r="BD19" s="16" t="s">
        <v>16928</v>
      </c>
      <c r="BE19" s="23">
        <f>B7L512C25*B7L512C26</f>
        <v>0.25402917333333336</v>
      </c>
      <c r="BF19" s="16" t="s">
        <v>12425</v>
      </c>
      <c r="BG19" s="27">
        <f>A1L512C5</f>
        <v>2</v>
      </c>
      <c r="BH19" s="16" t="s">
        <v>16929</v>
      </c>
      <c r="BI19" s="23">
        <f>B7L512C27*B7L512C28</f>
        <v>0.50805834666666672</v>
      </c>
      <c r="BJ19" s="16" t="s">
        <v>16915</v>
      </c>
      <c r="BK19" s="17">
        <f>A1L532C3</f>
        <v>2</v>
      </c>
      <c r="BL19" s="16" t="s">
        <v>16930</v>
      </c>
      <c r="BM19" s="23">
        <f>B7L512C29*B7L512C30</f>
        <v>1.0161166933333334</v>
      </c>
      <c r="BN19" s="16" t="s">
        <v>16917</v>
      </c>
      <c r="BO19" s="17">
        <f>A1L532C7</f>
        <v>4</v>
      </c>
      <c r="BP19" s="16" t="s">
        <v>16931</v>
      </c>
      <c r="BQ19" s="23">
        <f>B7L512C27*B7L512C32</f>
        <v>1.0161166933333334</v>
      </c>
      <c r="BR19" s="16" t="s">
        <v>16919</v>
      </c>
      <c r="BS19" s="15">
        <f>A1L532C11</f>
        <v>6</v>
      </c>
      <c r="BT19" s="16" t="s">
        <v>16932</v>
      </c>
      <c r="BU19" s="23">
        <f>B7L512C29*B7L512C34</f>
        <v>3.0483500800000005</v>
      </c>
      <c r="BV19" s="16" t="s">
        <v>16933</v>
      </c>
      <c r="BW19" s="23">
        <f>B7L512C35*B7L121C1</f>
        <v>7.9257102080000017</v>
      </c>
      <c r="BX19" s="16" t="s">
        <v>15793</v>
      </c>
      <c r="BY19" s="23">
        <f>A1L318C18</f>
        <v>6.1750000000000007</v>
      </c>
      <c r="BZ19" s="16" t="s">
        <v>12435</v>
      </c>
      <c r="CA19" s="23">
        <f>A1L512C11</f>
        <v>4.292E-2</v>
      </c>
      <c r="CB19" s="16" t="s">
        <v>16934</v>
      </c>
      <c r="CC19" s="23">
        <f>B7L512C37*B7L512C38</f>
        <v>0.26503100000000002</v>
      </c>
      <c r="CD19" s="16" t="s">
        <v>12425</v>
      </c>
      <c r="CE19" s="27">
        <f>A1L512C5</f>
        <v>2</v>
      </c>
      <c r="CF19" s="16" t="s">
        <v>16935</v>
      </c>
      <c r="CG19" s="23">
        <f>B7L512C39*B7L512C40</f>
        <v>0.53006200000000003</v>
      </c>
      <c r="CH19" s="16" t="s">
        <v>16915</v>
      </c>
      <c r="CI19" s="17">
        <f>A1L532C3</f>
        <v>2</v>
      </c>
      <c r="CJ19" s="16" t="s">
        <v>16936</v>
      </c>
      <c r="CK19" s="23">
        <f>B7L512C41*B7L512C42</f>
        <v>1.0601240000000001</v>
      </c>
      <c r="CL19" s="16" t="s">
        <v>16917</v>
      </c>
      <c r="CM19" s="15">
        <f>A1L532C7</f>
        <v>4</v>
      </c>
      <c r="CN19" s="16" t="s">
        <v>16937</v>
      </c>
      <c r="CO19" s="23">
        <f>B7L512C39*B7L512C44</f>
        <v>1.0601240000000001</v>
      </c>
      <c r="CP19" s="16" t="s">
        <v>16919</v>
      </c>
      <c r="CQ19" s="17">
        <f>A1L532C11</f>
        <v>6</v>
      </c>
      <c r="CR19" s="16" t="s">
        <v>16938</v>
      </c>
      <c r="CS19" s="23">
        <f>B7L512C41*B7L512C46</f>
        <v>3.1803720000000002</v>
      </c>
      <c r="CT19" s="16" t="s">
        <v>16939</v>
      </c>
      <c r="CU19" s="23">
        <f>B7L512C47*B7L121C1</f>
        <v>8.2689672000000005</v>
      </c>
      <c r="CV19" s="16" t="s">
        <v>15799</v>
      </c>
      <c r="CW19" s="23">
        <f>A1L318C19</f>
        <v>6.1934000000000005</v>
      </c>
      <c r="CX19" s="16" t="s">
        <v>12435</v>
      </c>
      <c r="CY19" s="23">
        <f>A1L512C11</f>
        <v>4.292E-2</v>
      </c>
      <c r="CZ19" s="16" t="s">
        <v>16940</v>
      </c>
      <c r="DA19" s="23">
        <f>B7L512C49*B7L512C50</f>
        <v>0.26582072800000001</v>
      </c>
      <c r="DB19" s="16" t="s">
        <v>12425</v>
      </c>
      <c r="DC19" s="27">
        <f>A1L512C5</f>
        <v>2</v>
      </c>
      <c r="DD19" s="16" t="s">
        <v>16941</v>
      </c>
      <c r="DE19" s="23">
        <f>B7L512C51*B7L512C52</f>
        <v>0.53164145600000001</v>
      </c>
      <c r="DF19" s="16" t="s">
        <v>16915</v>
      </c>
      <c r="DG19" s="15">
        <f>A1L532C3</f>
        <v>2</v>
      </c>
      <c r="DH19" s="16" t="s">
        <v>16942</v>
      </c>
      <c r="DI19" s="23">
        <f>B7L512C53*B7L512C54</f>
        <v>1.063282912</v>
      </c>
      <c r="DJ19" s="16" t="s">
        <v>16917</v>
      </c>
      <c r="DK19" s="17">
        <f>A1L532C7</f>
        <v>4</v>
      </c>
      <c r="DL19" s="16" t="s">
        <v>16943</v>
      </c>
      <c r="DM19" s="23">
        <f>B7L512C51*B7L512C56</f>
        <v>1.063282912</v>
      </c>
      <c r="DN19" s="16" t="s">
        <v>16919</v>
      </c>
      <c r="DO19" s="17">
        <f>A1L532C11</f>
        <v>6</v>
      </c>
      <c r="DP19" s="16" t="s">
        <v>16944</v>
      </c>
      <c r="DQ19" s="23">
        <f>B7L512C53*B7L512C58</f>
        <v>3.1898487360000001</v>
      </c>
      <c r="DR19" s="16" t="s">
        <v>16945</v>
      </c>
      <c r="DS19" s="23">
        <f>B7L512C59*B7L121C1</f>
        <v>8.2936067136000009</v>
      </c>
    </row>
    <row r="20" spans="1:123" x14ac:dyDescent="0.2">
      <c r="A20" s="11">
        <v>513</v>
      </c>
      <c r="B20" s="14" t="s">
        <v>945</v>
      </c>
      <c r="C20" s="11" t="s">
        <v>623</v>
      </c>
      <c r="D20" s="16" t="s">
        <v>15805</v>
      </c>
      <c r="E20" s="21">
        <f>A1L319C3</f>
        <v>2E-3</v>
      </c>
      <c r="F20" s="16" t="s">
        <v>12474</v>
      </c>
      <c r="G20" s="21">
        <f>A1L513C11</f>
        <v>4.292E-2</v>
      </c>
      <c r="H20" s="16" t="s">
        <v>16946</v>
      </c>
      <c r="I20" s="21">
        <f>B7L513C1*B7L513C2</f>
        <v>8.5840000000000005E-5</v>
      </c>
      <c r="J20" s="16" t="s">
        <v>12464</v>
      </c>
      <c r="K20" s="27">
        <f>A1L513C5</f>
        <v>2</v>
      </c>
      <c r="L20" s="16" t="s">
        <v>16947</v>
      </c>
      <c r="M20" s="23">
        <f>B7L513C3*B7L513C4</f>
        <v>1.7168000000000001E-4</v>
      </c>
      <c r="N20" s="16" t="s">
        <v>16948</v>
      </c>
      <c r="O20" s="17">
        <f>A1L533C3</f>
        <v>2</v>
      </c>
      <c r="P20" s="16" t="s">
        <v>16949</v>
      </c>
      <c r="Q20" s="23">
        <f>B7L513C5*B7L513C6</f>
        <v>3.4336000000000002E-4</v>
      </c>
      <c r="R20" s="16" t="s">
        <v>16950</v>
      </c>
      <c r="S20" s="17">
        <f>A1L533C7</f>
        <v>4</v>
      </c>
      <c r="T20" s="16" t="s">
        <v>16951</v>
      </c>
      <c r="U20" s="23">
        <f>B7L513C3*B7L513C8</f>
        <v>3.4336000000000002E-4</v>
      </c>
      <c r="V20" s="16" t="s">
        <v>16952</v>
      </c>
      <c r="W20" s="17">
        <f>A1L533C11</f>
        <v>6</v>
      </c>
      <c r="X20" s="16" t="s">
        <v>16953</v>
      </c>
      <c r="Y20" s="23">
        <f>B7L513C5*B7L513C10</f>
        <v>1.0300800000000001E-3</v>
      </c>
      <c r="Z20" s="16" t="s">
        <v>16954</v>
      </c>
      <c r="AA20" s="23">
        <f>B7L513C11*B7L121C1</f>
        <v>2.6782080000000001E-3</v>
      </c>
      <c r="AB20" s="16" t="s">
        <v>15814</v>
      </c>
      <c r="AC20" s="23">
        <f>A1L319C16</f>
        <v>1.5E-3</v>
      </c>
      <c r="AD20" s="16" t="s">
        <v>12474</v>
      </c>
      <c r="AE20" s="23">
        <f>A1L513C11</f>
        <v>4.292E-2</v>
      </c>
      <c r="AF20" s="16" t="s">
        <v>16955</v>
      </c>
      <c r="AG20" s="23">
        <f>B7L513C13*B7L513C14</f>
        <v>6.4380000000000004E-5</v>
      </c>
      <c r="AH20" s="16" t="s">
        <v>12464</v>
      </c>
      <c r="AI20" s="27">
        <f>A1L513C5</f>
        <v>2</v>
      </c>
      <c r="AJ20" s="16" t="s">
        <v>16956</v>
      </c>
      <c r="AK20" s="23">
        <f>B7L513C15*B7L513C16</f>
        <v>1.2876000000000001E-4</v>
      </c>
      <c r="AL20" s="16" t="s">
        <v>16948</v>
      </c>
      <c r="AM20" s="17">
        <f>A1L533C3</f>
        <v>2</v>
      </c>
      <c r="AN20" s="16" t="s">
        <v>16957</v>
      </c>
      <c r="AO20" s="23">
        <f>B7L513C17*B7L513C18</f>
        <v>2.5752000000000001E-4</v>
      </c>
      <c r="AP20" s="16" t="s">
        <v>16950</v>
      </c>
      <c r="AQ20" s="17">
        <f>A1L533C7</f>
        <v>4</v>
      </c>
      <c r="AR20" s="16" t="s">
        <v>16958</v>
      </c>
      <c r="AS20" s="23">
        <f>B7L513C15*B7L513C20</f>
        <v>2.5752000000000001E-4</v>
      </c>
      <c r="AT20" s="16" t="s">
        <v>16952</v>
      </c>
      <c r="AU20" s="17">
        <f>A1L533C11</f>
        <v>6</v>
      </c>
      <c r="AV20" s="16" t="s">
        <v>16959</v>
      </c>
      <c r="AW20" s="23">
        <f>B7L513C17*B7L513C22</f>
        <v>7.7256000000000004E-4</v>
      </c>
      <c r="AX20" s="16" t="s">
        <v>16960</v>
      </c>
      <c r="AY20" s="23">
        <f>B7L513C23*B7L121C1</f>
        <v>2.0086560000000002E-3</v>
      </c>
      <c r="AZ20" s="16" t="s">
        <v>15820</v>
      </c>
      <c r="BA20" s="23">
        <f>A1L319C17</f>
        <v>1E-3</v>
      </c>
      <c r="BB20" s="16" t="s">
        <v>12474</v>
      </c>
      <c r="BC20" s="23">
        <f>A1L513C11</f>
        <v>4.292E-2</v>
      </c>
      <c r="BD20" s="16" t="s">
        <v>16961</v>
      </c>
      <c r="BE20" s="23">
        <f>B7L513C25*B7L513C26</f>
        <v>4.2920000000000002E-5</v>
      </c>
      <c r="BF20" s="16" t="s">
        <v>12464</v>
      </c>
      <c r="BG20" s="27">
        <f>A1L513C5</f>
        <v>2</v>
      </c>
      <c r="BH20" s="16" t="s">
        <v>16962</v>
      </c>
      <c r="BI20" s="23">
        <f>B7L513C27*B7L513C28</f>
        <v>8.5840000000000005E-5</v>
      </c>
      <c r="BJ20" s="16" t="s">
        <v>16948</v>
      </c>
      <c r="BK20" s="17">
        <f>A1L533C3</f>
        <v>2</v>
      </c>
      <c r="BL20" s="16" t="s">
        <v>16963</v>
      </c>
      <c r="BM20" s="23">
        <f>B7L513C29*B7L513C30</f>
        <v>1.7168000000000001E-4</v>
      </c>
      <c r="BN20" s="16" t="s">
        <v>16950</v>
      </c>
      <c r="BO20" s="17">
        <f>A1L533C7</f>
        <v>4</v>
      </c>
      <c r="BP20" s="16" t="s">
        <v>16964</v>
      </c>
      <c r="BQ20" s="23">
        <f>B7L513C27*B7L513C32</f>
        <v>1.7168000000000001E-4</v>
      </c>
      <c r="BR20" s="16" t="s">
        <v>16952</v>
      </c>
      <c r="BS20" s="15">
        <f>A1L533C11</f>
        <v>6</v>
      </c>
      <c r="BT20" s="16" t="s">
        <v>16965</v>
      </c>
      <c r="BU20" s="23">
        <f>B7L513C29*B7L513C34</f>
        <v>5.1504000000000003E-4</v>
      </c>
      <c r="BV20" s="16" t="s">
        <v>16966</v>
      </c>
      <c r="BW20" s="23">
        <f>B7L513C35*B7L121C1</f>
        <v>1.339104E-3</v>
      </c>
      <c r="BX20" s="16" t="s">
        <v>15826</v>
      </c>
      <c r="BY20" s="23">
        <f>A1L319C18</f>
        <v>1.75E-3</v>
      </c>
      <c r="BZ20" s="16" t="s">
        <v>12474</v>
      </c>
      <c r="CA20" s="23">
        <f>A1L513C11</f>
        <v>4.292E-2</v>
      </c>
      <c r="CB20" s="16" t="s">
        <v>16967</v>
      </c>
      <c r="CC20" s="23">
        <f>B7L513C37*B7L513C38</f>
        <v>7.5110000000000004E-5</v>
      </c>
      <c r="CD20" s="16" t="s">
        <v>12464</v>
      </c>
      <c r="CE20" s="27">
        <f>A1L513C5</f>
        <v>2</v>
      </c>
      <c r="CF20" s="16" t="s">
        <v>16968</v>
      </c>
      <c r="CG20" s="23">
        <f>B7L513C39*B7L513C40</f>
        <v>1.5022000000000001E-4</v>
      </c>
      <c r="CH20" s="16" t="s">
        <v>16948</v>
      </c>
      <c r="CI20" s="17">
        <f>A1L533C3</f>
        <v>2</v>
      </c>
      <c r="CJ20" s="16" t="s">
        <v>16969</v>
      </c>
      <c r="CK20" s="23">
        <f>B7L513C41*B7L513C42</f>
        <v>3.0044000000000002E-4</v>
      </c>
      <c r="CL20" s="16" t="s">
        <v>16950</v>
      </c>
      <c r="CM20" s="15">
        <f>A1L533C7</f>
        <v>4</v>
      </c>
      <c r="CN20" s="16" t="s">
        <v>16970</v>
      </c>
      <c r="CO20" s="23">
        <f>B7L513C39*B7L513C44</f>
        <v>3.0044000000000002E-4</v>
      </c>
      <c r="CP20" s="16" t="s">
        <v>16952</v>
      </c>
      <c r="CQ20" s="17">
        <f>A1L533C11</f>
        <v>6</v>
      </c>
      <c r="CR20" s="16" t="s">
        <v>16971</v>
      </c>
      <c r="CS20" s="23">
        <f>B7L513C41*B7L513C46</f>
        <v>9.0132000000000005E-4</v>
      </c>
      <c r="CT20" s="16" t="s">
        <v>16972</v>
      </c>
      <c r="CU20" s="23">
        <f>B7L513C47*B7L121C1</f>
        <v>2.3434320000000003E-3</v>
      </c>
      <c r="CV20" s="16" t="s">
        <v>15832</v>
      </c>
      <c r="CW20" s="23">
        <f>A1L319C19</f>
        <v>1.6000000000000001E-3</v>
      </c>
      <c r="CX20" s="16" t="s">
        <v>12474</v>
      </c>
      <c r="CY20" s="23">
        <f>A1L513C11</f>
        <v>4.292E-2</v>
      </c>
      <c r="CZ20" s="16" t="s">
        <v>16973</v>
      </c>
      <c r="DA20" s="23">
        <f>B7L513C49*B7L513C50</f>
        <v>6.8672000000000009E-5</v>
      </c>
      <c r="DB20" s="16" t="s">
        <v>12464</v>
      </c>
      <c r="DC20" s="27">
        <f>A1L513C5</f>
        <v>2</v>
      </c>
      <c r="DD20" s="16" t="s">
        <v>16974</v>
      </c>
      <c r="DE20" s="23">
        <f>B7L513C51*B7L513C52</f>
        <v>1.3734400000000002E-4</v>
      </c>
      <c r="DF20" s="16" t="s">
        <v>16948</v>
      </c>
      <c r="DG20" s="15">
        <f>A1L533C3</f>
        <v>2</v>
      </c>
      <c r="DH20" s="16" t="s">
        <v>16975</v>
      </c>
      <c r="DI20" s="23">
        <f>B7L513C53*B7L513C54</f>
        <v>2.7468800000000004E-4</v>
      </c>
      <c r="DJ20" s="16" t="s">
        <v>16950</v>
      </c>
      <c r="DK20" s="17">
        <f>A1L533C7</f>
        <v>4</v>
      </c>
      <c r="DL20" s="16" t="s">
        <v>16976</v>
      </c>
      <c r="DM20" s="23">
        <f>B7L513C51*B7L513C56</f>
        <v>2.7468800000000004E-4</v>
      </c>
      <c r="DN20" s="16" t="s">
        <v>16952</v>
      </c>
      <c r="DO20" s="17">
        <f>A1L533C11</f>
        <v>6</v>
      </c>
      <c r="DP20" s="16" t="s">
        <v>16977</v>
      </c>
      <c r="DQ20" s="23">
        <f>B7L513C53*B7L513C58</f>
        <v>8.2406400000000011E-4</v>
      </c>
      <c r="DR20" s="16" t="s">
        <v>16978</v>
      </c>
      <c r="DS20" s="23">
        <f>B7L513C59*B7L121C1</f>
        <v>2.1425664000000004E-3</v>
      </c>
    </row>
    <row r="21" spans="1:123" x14ac:dyDescent="0.2">
      <c r="A21" s="11">
        <v>514</v>
      </c>
      <c r="B21" s="14" t="s">
        <v>945</v>
      </c>
      <c r="C21" s="11" t="s">
        <v>625</v>
      </c>
      <c r="D21" s="16" t="s">
        <v>15838</v>
      </c>
      <c r="E21" s="21">
        <f>A1L320C3</f>
        <v>2.4159999999999999</v>
      </c>
      <c r="F21" s="16" t="s">
        <v>12513</v>
      </c>
      <c r="G21" s="21">
        <f>A1L514C11</f>
        <v>4.292E-2</v>
      </c>
      <c r="H21" s="16" t="s">
        <v>16979</v>
      </c>
      <c r="I21" s="21">
        <f>B7L514C1*B7L514C2</f>
        <v>0.10369471999999999</v>
      </c>
      <c r="J21" s="16" t="s">
        <v>12503</v>
      </c>
      <c r="K21" s="27">
        <f>A1L514C5</f>
        <v>2</v>
      </c>
      <c r="L21" s="16" t="s">
        <v>16980</v>
      </c>
      <c r="M21" s="23">
        <f>B7L514C3*B7L514C4</f>
        <v>0.20738943999999998</v>
      </c>
      <c r="N21" s="16" t="s">
        <v>16981</v>
      </c>
      <c r="O21" s="17">
        <f>A1L534C3</f>
        <v>2</v>
      </c>
      <c r="P21" s="16" t="s">
        <v>16982</v>
      </c>
      <c r="Q21" s="23">
        <f>B7L514C5*B7L514C6</f>
        <v>0.41477887999999996</v>
      </c>
      <c r="R21" s="16" t="s">
        <v>16983</v>
      </c>
      <c r="S21" s="17">
        <f>A1L534C7</f>
        <v>4</v>
      </c>
      <c r="T21" s="16" t="s">
        <v>16984</v>
      </c>
      <c r="U21" s="23">
        <f>B7L514C3*B7L514C8</f>
        <v>0.41477887999999996</v>
      </c>
      <c r="V21" s="16" t="s">
        <v>16985</v>
      </c>
      <c r="W21" s="17">
        <f>A1L534C11</f>
        <v>6</v>
      </c>
      <c r="X21" s="16" t="s">
        <v>16986</v>
      </c>
      <c r="Y21" s="23">
        <f>B7L514C5*B7L514C10</f>
        <v>1.2443366399999998</v>
      </c>
      <c r="Z21" s="16" t="s">
        <v>16987</v>
      </c>
      <c r="AA21" s="23">
        <f>B7L514C11*B7L121C1</f>
        <v>3.2352752639999993</v>
      </c>
      <c r="AB21" s="16" t="s">
        <v>15847</v>
      </c>
      <c r="AC21" s="23">
        <f>A1L320C16</f>
        <v>2.3274999999999997</v>
      </c>
      <c r="AD21" s="16" t="s">
        <v>12513</v>
      </c>
      <c r="AE21" s="23">
        <f>A1L514C11</f>
        <v>4.292E-2</v>
      </c>
      <c r="AF21" s="16" t="s">
        <v>16988</v>
      </c>
      <c r="AG21" s="23">
        <f>B7L514C13*B7L514C14</f>
        <v>9.989629999999998E-2</v>
      </c>
      <c r="AH21" s="16" t="s">
        <v>12503</v>
      </c>
      <c r="AI21" s="27">
        <f>A1L514C5</f>
        <v>2</v>
      </c>
      <c r="AJ21" s="16" t="s">
        <v>16989</v>
      </c>
      <c r="AK21" s="23">
        <f>B7L514C15*B7L514C16</f>
        <v>0.19979259999999996</v>
      </c>
      <c r="AL21" s="16" t="s">
        <v>16981</v>
      </c>
      <c r="AM21" s="17">
        <f>A1L534C3</f>
        <v>2</v>
      </c>
      <c r="AN21" s="16" t="s">
        <v>16990</v>
      </c>
      <c r="AO21" s="23">
        <f>B7L514C17*B7L514C18</f>
        <v>0.39958519999999992</v>
      </c>
      <c r="AP21" s="16" t="s">
        <v>16983</v>
      </c>
      <c r="AQ21" s="17">
        <f>A1L534C7</f>
        <v>4</v>
      </c>
      <c r="AR21" s="16" t="s">
        <v>16991</v>
      </c>
      <c r="AS21" s="23">
        <f>B7L514C15*B7L514C20</f>
        <v>0.39958519999999992</v>
      </c>
      <c r="AT21" s="16" t="s">
        <v>16985</v>
      </c>
      <c r="AU21" s="17">
        <f>A1L534C11</f>
        <v>6</v>
      </c>
      <c r="AV21" s="16" t="s">
        <v>16992</v>
      </c>
      <c r="AW21" s="23">
        <f>B7L514C17*B7L514C22</f>
        <v>1.1987555999999997</v>
      </c>
      <c r="AX21" s="16" t="s">
        <v>16993</v>
      </c>
      <c r="AY21" s="23">
        <f>B7L514C23*B7L121C1</f>
        <v>3.1167645599999991</v>
      </c>
      <c r="AZ21" s="16" t="s">
        <v>15853</v>
      </c>
      <c r="BA21" s="23">
        <f>A1L320C17</f>
        <v>2.2503333333333333</v>
      </c>
      <c r="BB21" s="16" t="s">
        <v>12513</v>
      </c>
      <c r="BC21" s="23">
        <f>A1L514C11</f>
        <v>4.292E-2</v>
      </c>
      <c r="BD21" s="16" t="s">
        <v>16994</v>
      </c>
      <c r="BE21" s="23">
        <f>B7L514C25*B7L514C26</f>
        <v>9.6584306666666661E-2</v>
      </c>
      <c r="BF21" s="16" t="s">
        <v>12503</v>
      </c>
      <c r="BG21" s="27">
        <f>A1L514C5</f>
        <v>2</v>
      </c>
      <c r="BH21" s="16" t="s">
        <v>16995</v>
      </c>
      <c r="BI21" s="23">
        <f>B7L514C27*B7L514C28</f>
        <v>0.19316861333333332</v>
      </c>
      <c r="BJ21" s="16" t="s">
        <v>16981</v>
      </c>
      <c r="BK21" s="17">
        <f>A1L534C3</f>
        <v>2</v>
      </c>
      <c r="BL21" s="16" t="s">
        <v>16996</v>
      </c>
      <c r="BM21" s="23">
        <f>B7L514C29*B7L514C30</f>
        <v>0.38633722666666664</v>
      </c>
      <c r="BN21" s="16" t="s">
        <v>16983</v>
      </c>
      <c r="BO21" s="17">
        <f>A1L534C7</f>
        <v>4</v>
      </c>
      <c r="BP21" s="16" t="s">
        <v>16997</v>
      </c>
      <c r="BQ21" s="23">
        <f>B7L514C27*B7L514C32</f>
        <v>0.38633722666666664</v>
      </c>
      <c r="BR21" s="16" t="s">
        <v>16985</v>
      </c>
      <c r="BS21" s="15">
        <f>A1L534C11</f>
        <v>6</v>
      </c>
      <c r="BT21" s="16" t="s">
        <v>16998</v>
      </c>
      <c r="BU21" s="23">
        <f>B7L514C29*B7L514C34</f>
        <v>1.1590116799999999</v>
      </c>
      <c r="BV21" s="16" t="s">
        <v>16999</v>
      </c>
      <c r="BW21" s="23">
        <f>B7L514C35*B7L121C1</f>
        <v>3.0134303679999999</v>
      </c>
      <c r="BX21" s="16" t="s">
        <v>15859</v>
      </c>
      <c r="BY21" s="23">
        <f>A1L320C18</f>
        <v>2.2324999999999999</v>
      </c>
      <c r="BZ21" s="16" t="s">
        <v>12513</v>
      </c>
      <c r="CA21" s="23">
        <f>A1L514C11</f>
        <v>4.292E-2</v>
      </c>
      <c r="CB21" s="16" t="s">
        <v>17000</v>
      </c>
      <c r="CC21" s="23">
        <f>B7L514C37*B7L514C38</f>
        <v>9.5818899999999999E-2</v>
      </c>
      <c r="CD21" s="16" t="s">
        <v>12503</v>
      </c>
      <c r="CE21" s="27">
        <f>A1L514C5</f>
        <v>2</v>
      </c>
      <c r="CF21" s="16" t="s">
        <v>17001</v>
      </c>
      <c r="CG21" s="23">
        <f>B7L514C39*B7L514C40</f>
        <v>0.1916378</v>
      </c>
      <c r="CH21" s="16" t="s">
        <v>16981</v>
      </c>
      <c r="CI21" s="17">
        <f>A1L534C3</f>
        <v>2</v>
      </c>
      <c r="CJ21" s="16" t="s">
        <v>17002</v>
      </c>
      <c r="CK21" s="23">
        <f>B7L514C41*B7L514C42</f>
        <v>0.38327559999999999</v>
      </c>
      <c r="CL21" s="16" t="s">
        <v>16983</v>
      </c>
      <c r="CM21" s="15">
        <f>A1L534C7</f>
        <v>4</v>
      </c>
      <c r="CN21" s="16" t="s">
        <v>17003</v>
      </c>
      <c r="CO21" s="23">
        <f>B7L514C39*B7L514C44</f>
        <v>0.38327559999999999</v>
      </c>
      <c r="CP21" s="16" t="s">
        <v>16985</v>
      </c>
      <c r="CQ21" s="17">
        <f>A1L534C11</f>
        <v>6</v>
      </c>
      <c r="CR21" s="16" t="s">
        <v>17004</v>
      </c>
      <c r="CS21" s="23">
        <f>B7L514C41*B7L514C46</f>
        <v>1.1498268</v>
      </c>
      <c r="CT21" s="16" t="s">
        <v>17005</v>
      </c>
      <c r="CU21" s="23">
        <f>B7L514C47*B7L121C1</f>
        <v>2.9895496800000001</v>
      </c>
      <c r="CV21" s="16" t="s">
        <v>15865</v>
      </c>
      <c r="CW21" s="23">
        <f>A1L320C19</f>
        <v>2.4245999999999999</v>
      </c>
      <c r="CX21" s="16" t="s">
        <v>12513</v>
      </c>
      <c r="CY21" s="23">
        <f>A1L514C11</f>
        <v>4.292E-2</v>
      </c>
      <c r="CZ21" s="16" t="s">
        <v>17006</v>
      </c>
      <c r="DA21" s="23">
        <f>B7L514C49*B7L514C50</f>
        <v>0.104063832</v>
      </c>
      <c r="DB21" s="16" t="s">
        <v>12503</v>
      </c>
      <c r="DC21" s="27">
        <f>A1L514C5</f>
        <v>2</v>
      </c>
      <c r="DD21" s="16" t="s">
        <v>17007</v>
      </c>
      <c r="DE21" s="23">
        <f>B7L514C51*B7L514C52</f>
        <v>0.20812766399999999</v>
      </c>
      <c r="DF21" s="16" t="s">
        <v>16981</v>
      </c>
      <c r="DG21" s="15">
        <f>A1L534C3</f>
        <v>2</v>
      </c>
      <c r="DH21" s="16" t="s">
        <v>17008</v>
      </c>
      <c r="DI21" s="23">
        <f>B7L514C53*B7L514C54</f>
        <v>0.41625532799999998</v>
      </c>
      <c r="DJ21" s="16" t="s">
        <v>16983</v>
      </c>
      <c r="DK21" s="17">
        <f>A1L534C7</f>
        <v>4</v>
      </c>
      <c r="DL21" s="16" t="s">
        <v>17009</v>
      </c>
      <c r="DM21" s="23">
        <f>B7L514C51*B7L514C56</f>
        <v>0.41625532799999998</v>
      </c>
      <c r="DN21" s="16" t="s">
        <v>16985</v>
      </c>
      <c r="DO21" s="17">
        <f>A1L534C11</f>
        <v>6</v>
      </c>
      <c r="DP21" s="16" t="s">
        <v>17010</v>
      </c>
      <c r="DQ21" s="23">
        <f>B7L514C53*B7L514C58</f>
        <v>1.2487659839999998</v>
      </c>
      <c r="DR21" s="16" t="s">
        <v>17011</v>
      </c>
      <c r="DS21" s="23">
        <f>B7L514C59*B7L121C1</f>
        <v>3.2467915583999996</v>
      </c>
    </row>
    <row r="22" spans="1:123" x14ac:dyDescent="0.2">
      <c r="A22" s="11">
        <v>515</v>
      </c>
      <c r="B22" s="14" t="s">
        <v>945</v>
      </c>
      <c r="C22" s="11" t="s">
        <v>2738</v>
      </c>
      <c r="D22" s="16" t="s">
        <v>15871</v>
      </c>
      <c r="E22" s="15">
        <f>A1L323C3</f>
        <v>5.5739999999999998</v>
      </c>
      <c r="F22" s="16" t="s">
        <v>12552</v>
      </c>
      <c r="G22" s="21">
        <f>A1L515C11</f>
        <v>4.292E-2</v>
      </c>
      <c r="H22" s="16" t="s">
        <v>17012</v>
      </c>
      <c r="I22" s="15">
        <f>B7L515C1*B7L515C2</f>
        <v>0.23923607999999999</v>
      </c>
      <c r="J22" s="16" t="s">
        <v>12542</v>
      </c>
      <c r="K22" s="27">
        <f>A1L515C5</f>
        <v>2</v>
      </c>
      <c r="L22" s="16" t="s">
        <v>17013</v>
      </c>
      <c r="M22" s="17">
        <f>B7L515C3*B7L515C4</f>
        <v>0.47847215999999998</v>
      </c>
      <c r="N22" s="16" t="s">
        <v>17014</v>
      </c>
      <c r="O22" s="17">
        <f>A1L535C3</f>
        <v>2</v>
      </c>
      <c r="P22" s="16" t="s">
        <v>17015</v>
      </c>
      <c r="Q22" s="17">
        <f>B7L515C5*B7L515C6</f>
        <v>0.95694431999999996</v>
      </c>
      <c r="R22" s="16" t="s">
        <v>17016</v>
      </c>
      <c r="S22" s="17">
        <f>A1L535C7</f>
        <v>4</v>
      </c>
      <c r="T22" s="16" t="s">
        <v>17017</v>
      </c>
      <c r="U22" s="17">
        <f>B7L515C3*B7L515C8</f>
        <v>0.95694431999999996</v>
      </c>
      <c r="V22" s="16" t="s">
        <v>17018</v>
      </c>
      <c r="W22" s="17">
        <f>A1L535C11</f>
        <v>6</v>
      </c>
      <c r="X22" s="16" t="s">
        <v>17019</v>
      </c>
      <c r="Y22" s="17">
        <f>B7L515C5*B7L515C10</f>
        <v>2.87083296</v>
      </c>
      <c r="Z22" s="16" t="s">
        <v>17020</v>
      </c>
      <c r="AA22" s="17">
        <f>B7L515C11*B7L121C1</f>
        <v>7.4641656960000002</v>
      </c>
      <c r="AB22" s="16" t="s">
        <v>15880</v>
      </c>
      <c r="AC22" s="17">
        <f>A1L323C16</f>
        <v>5.16</v>
      </c>
      <c r="AD22" s="16" t="s">
        <v>12552</v>
      </c>
      <c r="AE22" s="23">
        <f>A1L515C11</f>
        <v>4.292E-2</v>
      </c>
      <c r="AF22" s="16" t="s">
        <v>17021</v>
      </c>
      <c r="AG22" s="17">
        <f>B7L515C13*B7L515C14</f>
        <v>0.2214672</v>
      </c>
      <c r="AH22" s="16" t="s">
        <v>12542</v>
      </c>
      <c r="AI22" s="27">
        <f>A1L515C5</f>
        <v>2</v>
      </c>
      <c r="AJ22" s="16" t="s">
        <v>17022</v>
      </c>
      <c r="AK22" s="17">
        <f>B7L515C15*B7L515C16</f>
        <v>0.44293440000000001</v>
      </c>
      <c r="AL22" s="16" t="s">
        <v>17014</v>
      </c>
      <c r="AM22" s="17">
        <f>A1L535C3</f>
        <v>2</v>
      </c>
      <c r="AN22" s="16" t="s">
        <v>17023</v>
      </c>
      <c r="AO22" s="17">
        <f>B7L515C17*B7L515C18</f>
        <v>0.88586880000000001</v>
      </c>
      <c r="AP22" s="16" t="s">
        <v>17016</v>
      </c>
      <c r="AQ22" s="17">
        <f>A1L535C7</f>
        <v>4</v>
      </c>
      <c r="AR22" s="16" t="s">
        <v>17024</v>
      </c>
      <c r="AS22" s="17">
        <f>B7L515C15*B7L515C20</f>
        <v>0.88586880000000001</v>
      </c>
      <c r="AT22" s="16" t="s">
        <v>17018</v>
      </c>
      <c r="AU22" s="17">
        <f>A1L535C11</f>
        <v>6</v>
      </c>
      <c r="AV22" s="16" t="s">
        <v>17025</v>
      </c>
      <c r="AW22" s="17">
        <f>B7L515C17*B7L515C22</f>
        <v>2.6576064000000001</v>
      </c>
      <c r="AX22" s="16" t="s">
        <v>17026</v>
      </c>
      <c r="AY22" s="17">
        <f>B7L515C23*B7L121C1</f>
        <v>6.9097766400000005</v>
      </c>
      <c r="AZ22" s="16" t="s">
        <v>15886</v>
      </c>
      <c r="BA22" s="17">
        <f>A1L323C17</f>
        <v>4.8363333333333332</v>
      </c>
      <c r="BB22" s="16" t="s">
        <v>12552</v>
      </c>
      <c r="BC22" s="23">
        <f>A1L515C11</f>
        <v>4.292E-2</v>
      </c>
      <c r="BD22" s="16" t="s">
        <v>17027</v>
      </c>
      <c r="BE22" s="17">
        <f>B7L515C25*B7L515C26</f>
        <v>0.20757542666666665</v>
      </c>
      <c r="BF22" s="16" t="s">
        <v>12542</v>
      </c>
      <c r="BG22" s="27">
        <f>A1L515C5</f>
        <v>2</v>
      </c>
      <c r="BH22" s="16" t="s">
        <v>17028</v>
      </c>
      <c r="BI22" s="17">
        <f>B7L515C27*B7L515C28</f>
        <v>0.41515085333333329</v>
      </c>
      <c r="BJ22" s="16" t="s">
        <v>17014</v>
      </c>
      <c r="BK22" s="17">
        <f>A1L535C3</f>
        <v>2</v>
      </c>
      <c r="BL22" s="16" t="s">
        <v>17029</v>
      </c>
      <c r="BM22" s="17">
        <f>B7L515C29*B7L515C30</f>
        <v>0.83030170666666658</v>
      </c>
      <c r="BN22" s="16" t="s">
        <v>17016</v>
      </c>
      <c r="BO22" s="17">
        <f>A1L535C7</f>
        <v>4</v>
      </c>
      <c r="BP22" s="16" t="s">
        <v>17030</v>
      </c>
      <c r="BQ22" s="17">
        <f>B7L515C27*B7L515C32</f>
        <v>0.83030170666666658</v>
      </c>
      <c r="BR22" s="16" t="s">
        <v>17018</v>
      </c>
      <c r="BS22" s="15">
        <f>A1L535C11</f>
        <v>6</v>
      </c>
      <c r="BT22" s="16" t="s">
        <v>17031</v>
      </c>
      <c r="BU22" s="17">
        <f>B7L515C29*B7L515C34</f>
        <v>2.4909051199999999</v>
      </c>
      <c r="BV22" s="16" t="s">
        <v>17032</v>
      </c>
      <c r="BW22" s="17">
        <f>B7L515C35*B7L121C1</f>
        <v>6.4763533119999996</v>
      </c>
      <c r="BX22" s="16" t="s">
        <v>15892</v>
      </c>
      <c r="BY22" s="17">
        <f>A1L323C18</f>
        <v>4.6932499999999999</v>
      </c>
      <c r="BZ22" s="16" t="s">
        <v>12552</v>
      </c>
      <c r="CA22" s="23">
        <f>A1L515C11</f>
        <v>4.292E-2</v>
      </c>
      <c r="CB22" s="16" t="s">
        <v>17033</v>
      </c>
      <c r="CC22" s="17">
        <f>B7L515C37*B7L515C38</f>
        <v>0.20143428999999999</v>
      </c>
      <c r="CD22" s="16" t="s">
        <v>12542</v>
      </c>
      <c r="CE22" s="27">
        <f>A1L515C5</f>
        <v>2</v>
      </c>
      <c r="CF22" s="16" t="s">
        <v>17034</v>
      </c>
      <c r="CG22" s="17">
        <f>B7L515C39*B7L515C40</f>
        <v>0.40286857999999998</v>
      </c>
      <c r="CH22" s="16" t="s">
        <v>17014</v>
      </c>
      <c r="CI22" s="17">
        <f>A1L535C3</f>
        <v>2</v>
      </c>
      <c r="CJ22" s="16" t="s">
        <v>17035</v>
      </c>
      <c r="CK22" s="17">
        <f>B7L515C41*B7L515C42</f>
        <v>0.80573715999999995</v>
      </c>
      <c r="CL22" s="16" t="s">
        <v>17016</v>
      </c>
      <c r="CM22" s="15">
        <f>A1L535C7</f>
        <v>4</v>
      </c>
      <c r="CN22" s="16" t="s">
        <v>17036</v>
      </c>
      <c r="CO22" s="17">
        <f>B7L515C39*B7L515C44</f>
        <v>0.80573715999999995</v>
      </c>
      <c r="CP22" s="16" t="s">
        <v>17018</v>
      </c>
      <c r="CQ22" s="17">
        <f>A1L535C11</f>
        <v>6</v>
      </c>
      <c r="CR22" s="16" t="s">
        <v>17037</v>
      </c>
      <c r="CS22" s="17">
        <f>B7L515C41*B7L515C46</f>
        <v>2.4172114799999997</v>
      </c>
      <c r="CT22" s="16" t="s">
        <v>17038</v>
      </c>
      <c r="CU22" s="17">
        <f>B7L515C47*B7L121C1</f>
        <v>6.2847498479999997</v>
      </c>
      <c r="CV22" s="16" t="s">
        <v>15898</v>
      </c>
      <c r="CW22" s="17">
        <f>A1L323C19</f>
        <v>4.6218000000000004</v>
      </c>
      <c r="CX22" s="16" t="s">
        <v>12552</v>
      </c>
      <c r="CY22" s="23">
        <f>A1L515C11</f>
        <v>4.292E-2</v>
      </c>
      <c r="CZ22" s="16" t="s">
        <v>17039</v>
      </c>
      <c r="DA22" s="17">
        <f>B7L515C49*B7L515C50</f>
        <v>0.198367656</v>
      </c>
      <c r="DB22" s="16" t="s">
        <v>12542</v>
      </c>
      <c r="DC22" s="27">
        <f>A1L515C5</f>
        <v>2</v>
      </c>
      <c r="DD22" s="16" t="s">
        <v>17040</v>
      </c>
      <c r="DE22" s="17">
        <f>B7L515C51*B7L515C52</f>
        <v>0.39673531200000001</v>
      </c>
      <c r="DF22" s="16" t="s">
        <v>17014</v>
      </c>
      <c r="DG22" s="15">
        <f>A1L535C3</f>
        <v>2</v>
      </c>
      <c r="DH22" s="16" t="s">
        <v>17041</v>
      </c>
      <c r="DI22" s="17">
        <f>B7L515C53*B7L515C54</f>
        <v>0.79347062400000001</v>
      </c>
      <c r="DJ22" s="16" t="s">
        <v>17016</v>
      </c>
      <c r="DK22" s="17">
        <f>A1L535C7</f>
        <v>4</v>
      </c>
      <c r="DL22" s="16" t="s">
        <v>17042</v>
      </c>
      <c r="DM22" s="17">
        <f>B7L515C51*B7L515C56</f>
        <v>0.79347062400000001</v>
      </c>
      <c r="DN22" s="16" t="s">
        <v>17018</v>
      </c>
      <c r="DO22" s="17">
        <f>A1L535C11</f>
        <v>6</v>
      </c>
      <c r="DP22" s="16" t="s">
        <v>17043</v>
      </c>
      <c r="DQ22" s="17">
        <f>B7L515C53*B7L515C58</f>
        <v>2.3804118719999998</v>
      </c>
      <c r="DR22" s="16" t="s">
        <v>17044</v>
      </c>
      <c r="DS22" s="17">
        <f>B7L515C59*B7L121C1</f>
        <v>6.1890708671999999</v>
      </c>
    </row>
    <row r="23" spans="1:123" x14ac:dyDescent="0.2">
      <c r="A23" s="11">
        <v>516</v>
      </c>
      <c r="B23" s="14" t="s">
        <v>945</v>
      </c>
      <c r="C23" s="11" t="s">
        <v>1314</v>
      </c>
      <c r="D23" s="16" t="s">
        <v>15904</v>
      </c>
      <c r="E23" s="15">
        <f>A1L324C3</f>
        <v>275.73099999999999</v>
      </c>
      <c r="F23" s="16" t="s">
        <v>17045</v>
      </c>
      <c r="G23" s="21">
        <f>A1L516C11</f>
        <v>3.2660000000000002E-2</v>
      </c>
      <c r="H23" s="16" t="s">
        <v>17046</v>
      </c>
      <c r="I23" s="15">
        <f>B7L516C1*B7L516C2</f>
        <v>9.0053744600000005</v>
      </c>
      <c r="J23" s="16" t="s">
        <v>15905</v>
      </c>
      <c r="K23" s="27">
        <f>A1L516C5</f>
        <v>1.9</v>
      </c>
      <c r="L23" s="16" t="s">
        <v>17047</v>
      </c>
      <c r="M23" s="17">
        <f>B7L516C3*B7L516C4</f>
        <v>17.110211474</v>
      </c>
      <c r="N23" s="16" t="s">
        <v>17048</v>
      </c>
      <c r="O23" s="17">
        <f>A1L536C3</f>
        <v>2</v>
      </c>
      <c r="P23" s="16" t="s">
        <v>17049</v>
      </c>
      <c r="Q23" s="17">
        <f>B7L516C5*B7L516C6</f>
        <v>34.220422948</v>
      </c>
      <c r="R23" s="16" t="s">
        <v>17050</v>
      </c>
      <c r="S23" s="17">
        <f>A1L536C7</f>
        <v>4</v>
      </c>
      <c r="T23" s="16" t="s">
        <v>17051</v>
      </c>
      <c r="U23" s="17">
        <f>B7L516C3*B7L516C8</f>
        <v>36.021497840000002</v>
      </c>
      <c r="V23" s="16" t="s">
        <v>17052</v>
      </c>
      <c r="W23" s="17">
        <f>A1L536C11</f>
        <v>6</v>
      </c>
      <c r="X23" s="16" t="s">
        <v>17053</v>
      </c>
      <c r="Y23" s="17">
        <f>B7L516C5*B7L516C10</f>
        <v>102.66126884400001</v>
      </c>
      <c r="Z23" s="16" t="s">
        <v>17054</v>
      </c>
      <c r="AA23" s="17">
        <f>B7L516C11*B7L121C1</f>
        <v>266.91929899440004</v>
      </c>
      <c r="AB23" s="16" t="s">
        <v>15914</v>
      </c>
      <c r="AC23" s="17">
        <f>A1L324C16</f>
        <v>281.14449999999999</v>
      </c>
      <c r="AD23" s="16" t="s">
        <v>17045</v>
      </c>
      <c r="AE23" s="23">
        <f>A1L516C11</f>
        <v>3.2660000000000002E-2</v>
      </c>
      <c r="AF23" s="16" t="s">
        <v>17055</v>
      </c>
      <c r="AG23" s="17">
        <f>B7L516C13*B7L516C14</f>
        <v>9.1821793700000001</v>
      </c>
      <c r="AH23" s="16" t="s">
        <v>15905</v>
      </c>
      <c r="AI23" s="27">
        <f>A1L516C5</f>
        <v>1.9</v>
      </c>
      <c r="AJ23" s="16" t="s">
        <v>17056</v>
      </c>
      <c r="AK23" s="17">
        <f>B7L516C15*B7L516C16</f>
        <v>17.446140802999999</v>
      </c>
      <c r="AL23" s="16" t="s">
        <v>17048</v>
      </c>
      <c r="AM23" s="17">
        <f>A1L536C3</f>
        <v>2</v>
      </c>
      <c r="AN23" s="16" t="s">
        <v>17057</v>
      </c>
      <c r="AO23" s="17">
        <f>B7L516C17*B7L516C18</f>
        <v>34.892281605999997</v>
      </c>
      <c r="AP23" s="16" t="s">
        <v>17050</v>
      </c>
      <c r="AQ23" s="17">
        <f>A1L536C7</f>
        <v>4</v>
      </c>
      <c r="AR23" s="16" t="s">
        <v>17058</v>
      </c>
      <c r="AS23" s="17">
        <f>B7L516C15*B7L516C20</f>
        <v>36.72871748</v>
      </c>
      <c r="AT23" s="16" t="s">
        <v>17052</v>
      </c>
      <c r="AU23" s="17">
        <f>A1L536C11</f>
        <v>6</v>
      </c>
      <c r="AV23" s="16" t="s">
        <v>17059</v>
      </c>
      <c r="AW23" s="17">
        <f>B7L516C17*B7L516C22</f>
        <v>104.67684481799999</v>
      </c>
      <c r="AX23" s="16" t="s">
        <v>17060</v>
      </c>
      <c r="AY23" s="17">
        <f>B7L516C23*B7L121C1</f>
        <v>272.15979652679999</v>
      </c>
      <c r="AZ23" s="16" t="s">
        <v>15920</v>
      </c>
      <c r="BA23" s="17">
        <f>A1L324C17</f>
        <v>283.41699999999997</v>
      </c>
      <c r="BB23" s="16" t="s">
        <v>17045</v>
      </c>
      <c r="BC23" s="23">
        <f>A1L516C11</f>
        <v>3.2660000000000002E-2</v>
      </c>
      <c r="BD23" s="16" t="s">
        <v>17061</v>
      </c>
      <c r="BE23" s="17">
        <f>B7L516C25*B7L516C26</f>
        <v>9.2563992199999987</v>
      </c>
      <c r="BF23" s="16" t="s">
        <v>15905</v>
      </c>
      <c r="BG23" s="27">
        <f>A1L516C5</f>
        <v>1.9</v>
      </c>
      <c r="BH23" s="16" t="s">
        <v>17062</v>
      </c>
      <c r="BI23" s="17">
        <f>B7L516C27*B7L516C28</f>
        <v>17.587158517999995</v>
      </c>
      <c r="BJ23" s="16" t="s">
        <v>17048</v>
      </c>
      <c r="BK23" s="17">
        <f>A1L536C3</f>
        <v>2</v>
      </c>
      <c r="BL23" s="16" t="s">
        <v>17063</v>
      </c>
      <c r="BM23" s="17">
        <f>B7L516C29*B7L516C30</f>
        <v>35.174317035999991</v>
      </c>
      <c r="BN23" s="16" t="s">
        <v>17050</v>
      </c>
      <c r="BO23" s="17">
        <f>A1L536C7</f>
        <v>4</v>
      </c>
      <c r="BP23" s="16" t="s">
        <v>17064</v>
      </c>
      <c r="BQ23" s="17">
        <f>B7L516C27*B7L516C32</f>
        <v>37.025596879999995</v>
      </c>
      <c r="BR23" s="16" t="s">
        <v>17052</v>
      </c>
      <c r="BS23" s="15">
        <f>A1L536C11</f>
        <v>6</v>
      </c>
      <c r="BT23" s="16" t="s">
        <v>17065</v>
      </c>
      <c r="BU23" s="17">
        <f>B7L516C29*B7L516C34</f>
        <v>105.52295110799997</v>
      </c>
      <c r="BV23" s="16" t="s">
        <v>17066</v>
      </c>
      <c r="BW23" s="17">
        <f>B7L516C35*B7L121C1</f>
        <v>274.35967288079996</v>
      </c>
      <c r="BX23" s="16" t="s">
        <v>15926</v>
      </c>
      <c r="BY23" s="17">
        <f>A1L324C18</f>
        <v>286.6755</v>
      </c>
      <c r="BZ23" s="16" t="s">
        <v>17045</v>
      </c>
      <c r="CA23" s="23">
        <f>A1L516C11</f>
        <v>3.2660000000000002E-2</v>
      </c>
      <c r="CB23" s="16" t="s">
        <v>17067</v>
      </c>
      <c r="CC23" s="17">
        <f>B7L516C37*B7L516C38</f>
        <v>9.3628218299999997</v>
      </c>
      <c r="CD23" s="16" t="s">
        <v>15905</v>
      </c>
      <c r="CE23" s="27">
        <f>A1L516C5</f>
        <v>1.9</v>
      </c>
      <c r="CF23" s="16" t="s">
        <v>17068</v>
      </c>
      <c r="CG23" s="17">
        <f>B7L516C39*B7L516C40</f>
        <v>17.789361477</v>
      </c>
      <c r="CH23" s="16" t="s">
        <v>17048</v>
      </c>
      <c r="CI23" s="17">
        <f>A1L536C3</f>
        <v>2</v>
      </c>
      <c r="CJ23" s="16" t="s">
        <v>17069</v>
      </c>
      <c r="CK23" s="17">
        <f>B7L516C41*B7L516C42</f>
        <v>35.578722954</v>
      </c>
      <c r="CL23" s="16" t="s">
        <v>17050</v>
      </c>
      <c r="CM23" s="15">
        <f>A1L536C7</f>
        <v>4</v>
      </c>
      <c r="CN23" s="16" t="s">
        <v>17070</v>
      </c>
      <c r="CO23" s="17">
        <f>B7L516C39*B7L516C44</f>
        <v>37.451287319999999</v>
      </c>
      <c r="CP23" s="16" t="s">
        <v>17052</v>
      </c>
      <c r="CQ23" s="17">
        <f>A1L536C11</f>
        <v>6</v>
      </c>
      <c r="CR23" s="16" t="s">
        <v>17071</v>
      </c>
      <c r="CS23" s="17">
        <f>B7L516C41*B7L516C46</f>
        <v>106.736168862</v>
      </c>
      <c r="CT23" s="16" t="s">
        <v>17072</v>
      </c>
      <c r="CU23" s="17">
        <f>B7L516C47*B7L121C1</f>
        <v>277.51403904120002</v>
      </c>
      <c r="CV23" s="16" t="s">
        <v>15932</v>
      </c>
      <c r="CW23" s="17">
        <f>A1L324C19</f>
        <v>286.7688</v>
      </c>
      <c r="CX23" s="16" t="s">
        <v>17045</v>
      </c>
      <c r="CY23" s="23">
        <f>A1L516C11</f>
        <v>3.2660000000000002E-2</v>
      </c>
      <c r="CZ23" s="16" t="s">
        <v>17073</v>
      </c>
      <c r="DA23" s="17">
        <f>B7L516C49*B7L516C50</f>
        <v>9.3658690080000007</v>
      </c>
      <c r="DB23" s="16" t="s">
        <v>15905</v>
      </c>
      <c r="DC23" s="27">
        <f>A1L516C5</f>
        <v>1.9</v>
      </c>
      <c r="DD23" s="16" t="s">
        <v>17074</v>
      </c>
      <c r="DE23" s="17">
        <f>B7L516C51*B7L516C52</f>
        <v>17.795151115199999</v>
      </c>
      <c r="DF23" s="16" t="s">
        <v>17048</v>
      </c>
      <c r="DG23" s="15">
        <f>A1L536C3</f>
        <v>2</v>
      </c>
      <c r="DH23" s="16" t="s">
        <v>17075</v>
      </c>
      <c r="DI23" s="17">
        <f>B7L516C53*B7L516C54</f>
        <v>35.590302230399999</v>
      </c>
      <c r="DJ23" s="16" t="s">
        <v>17050</v>
      </c>
      <c r="DK23" s="17">
        <f>A1L536C7</f>
        <v>4</v>
      </c>
      <c r="DL23" s="16" t="s">
        <v>17076</v>
      </c>
      <c r="DM23" s="17">
        <f>B7L516C51*B7L516C56</f>
        <v>37.463476032000003</v>
      </c>
      <c r="DN23" s="16" t="s">
        <v>17052</v>
      </c>
      <c r="DO23" s="17">
        <f>A1L536C11</f>
        <v>6</v>
      </c>
      <c r="DP23" s="16" t="s">
        <v>17077</v>
      </c>
      <c r="DQ23" s="17">
        <f>B7L516C53*B7L516C58</f>
        <v>106.7709066912</v>
      </c>
      <c r="DR23" s="16" t="s">
        <v>17078</v>
      </c>
      <c r="DS23" s="17">
        <f>B7L516C59*B7L121C1</f>
        <v>277.60435739712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649990-152B-420F-944B-C9CE8ACAFFFC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23" width="25.7109375" style="1" customWidth="1"/>
    <col min="124" max="16384" width="9.140625" style="1"/>
  </cols>
  <sheetData>
    <row r="1" spans="1:123" x14ac:dyDescent="0.2">
      <c r="A1" s="9" t="s">
        <v>0</v>
      </c>
    </row>
    <row r="2" spans="1:123" ht="15.75" x14ac:dyDescent="0.25">
      <c r="A2" s="10" t="s">
        <v>17079</v>
      </c>
    </row>
    <row r="3" spans="1:123" x14ac:dyDescent="0.2">
      <c r="B3" s="13" t="s">
        <v>14645</v>
      </c>
    </row>
    <row r="4" spans="1:123" x14ac:dyDescent="0.2">
      <c r="B4" s="13" t="s">
        <v>17080</v>
      </c>
    </row>
    <row r="6" spans="1:1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2759</v>
      </c>
      <c r="H7" s="8" t="s">
        <v>33</v>
      </c>
      <c r="I7" s="8" t="s">
        <v>17081</v>
      </c>
      <c r="J7" s="8" t="s">
        <v>36</v>
      </c>
      <c r="K7" s="8" t="s">
        <v>15360</v>
      </c>
      <c r="L7" s="8" t="s">
        <v>39</v>
      </c>
      <c r="M7" s="8" t="s">
        <v>17082</v>
      </c>
      <c r="N7" s="8" t="s">
        <v>42</v>
      </c>
      <c r="O7" s="8" t="s">
        <v>17083</v>
      </c>
      <c r="P7" s="8" t="s">
        <v>45</v>
      </c>
      <c r="Q7" s="8" t="s">
        <v>17084</v>
      </c>
      <c r="R7" s="8" t="s">
        <v>48</v>
      </c>
      <c r="S7" s="8" t="s">
        <v>17085</v>
      </c>
      <c r="T7" s="8" t="s">
        <v>51</v>
      </c>
      <c r="U7" s="8" t="s">
        <v>15365</v>
      </c>
      <c r="V7" s="8" t="s">
        <v>544</v>
      </c>
      <c r="W7" s="8" t="s">
        <v>17086</v>
      </c>
      <c r="X7" s="8" t="s">
        <v>547</v>
      </c>
      <c r="Y7" s="8" t="s">
        <v>17087</v>
      </c>
      <c r="Z7" s="8" t="s">
        <v>550</v>
      </c>
      <c r="AA7" s="8" t="s">
        <v>17088</v>
      </c>
      <c r="AB7" s="8" t="s">
        <v>553</v>
      </c>
      <c r="AC7" s="8" t="s">
        <v>15369</v>
      </c>
      <c r="AD7" s="8" t="s">
        <v>556</v>
      </c>
      <c r="AE7" s="8" t="s">
        <v>17089</v>
      </c>
      <c r="AF7" s="8" t="s">
        <v>559</v>
      </c>
      <c r="AG7" s="8" t="s">
        <v>17090</v>
      </c>
      <c r="AH7" s="8" t="s">
        <v>562</v>
      </c>
      <c r="AI7" s="8" t="s">
        <v>15370</v>
      </c>
      <c r="AJ7" s="8" t="s">
        <v>565</v>
      </c>
      <c r="AK7" s="8" t="s">
        <v>17091</v>
      </c>
      <c r="AL7" s="8" t="s">
        <v>568</v>
      </c>
      <c r="AM7" s="8" t="s">
        <v>17092</v>
      </c>
      <c r="AN7" s="8" t="s">
        <v>571</v>
      </c>
      <c r="AO7" s="8" t="s">
        <v>17093</v>
      </c>
      <c r="AP7" s="8" t="s">
        <v>574</v>
      </c>
      <c r="AQ7" s="8" t="s">
        <v>17094</v>
      </c>
      <c r="AR7" s="8" t="s">
        <v>577</v>
      </c>
      <c r="AS7" s="8" t="s">
        <v>15375</v>
      </c>
      <c r="AT7" s="8" t="s">
        <v>580</v>
      </c>
      <c r="AU7" s="8" t="s">
        <v>17095</v>
      </c>
      <c r="AV7" s="8" t="s">
        <v>583</v>
      </c>
      <c r="AW7" s="8" t="s">
        <v>17096</v>
      </c>
      <c r="AX7" s="8" t="s">
        <v>586</v>
      </c>
      <c r="AY7" s="8" t="s">
        <v>17097</v>
      </c>
      <c r="AZ7" s="8" t="s">
        <v>589</v>
      </c>
      <c r="BA7" s="8" t="s">
        <v>15379</v>
      </c>
      <c r="BB7" s="8" t="s">
        <v>592</v>
      </c>
      <c r="BC7" s="8" t="s">
        <v>17098</v>
      </c>
      <c r="BD7" s="8" t="s">
        <v>595</v>
      </c>
      <c r="BE7" s="8" t="s">
        <v>17099</v>
      </c>
      <c r="BF7" s="8" t="s">
        <v>2792</v>
      </c>
      <c r="BG7" s="8" t="s">
        <v>15380</v>
      </c>
      <c r="BH7" s="8" t="s">
        <v>2795</v>
      </c>
      <c r="BI7" s="8" t="s">
        <v>17100</v>
      </c>
      <c r="BJ7" s="8" t="s">
        <v>2798</v>
      </c>
      <c r="BK7" s="8" t="s">
        <v>17101</v>
      </c>
      <c r="BL7" s="8" t="s">
        <v>2801</v>
      </c>
      <c r="BM7" s="8" t="s">
        <v>17102</v>
      </c>
      <c r="BN7" s="8" t="s">
        <v>2804</v>
      </c>
      <c r="BO7" s="8" t="s">
        <v>17103</v>
      </c>
      <c r="BP7" s="8" t="s">
        <v>2807</v>
      </c>
      <c r="BQ7" s="8" t="s">
        <v>15385</v>
      </c>
      <c r="BR7" s="8" t="s">
        <v>2810</v>
      </c>
      <c r="BS7" s="8" t="s">
        <v>17104</v>
      </c>
      <c r="BT7" s="8" t="s">
        <v>2813</v>
      </c>
      <c r="BU7" s="8" t="s">
        <v>17105</v>
      </c>
      <c r="BV7" s="8" t="s">
        <v>2816</v>
      </c>
      <c r="BW7" s="8" t="s">
        <v>17106</v>
      </c>
      <c r="BX7" s="8" t="s">
        <v>2819</v>
      </c>
      <c r="BY7" s="8" t="s">
        <v>15389</v>
      </c>
      <c r="BZ7" s="8" t="s">
        <v>2822</v>
      </c>
      <c r="CA7" s="8" t="s">
        <v>17107</v>
      </c>
      <c r="CB7" s="8" t="s">
        <v>2825</v>
      </c>
      <c r="CC7" s="8" t="s">
        <v>17108</v>
      </c>
      <c r="CD7" s="8" t="s">
        <v>2828</v>
      </c>
      <c r="CE7" s="8" t="s">
        <v>15390</v>
      </c>
      <c r="CF7" s="8" t="s">
        <v>2831</v>
      </c>
      <c r="CG7" s="8" t="s">
        <v>17109</v>
      </c>
      <c r="CH7" s="8" t="s">
        <v>2834</v>
      </c>
      <c r="CI7" s="8" t="s">
        <v>17110</v>
      </c>
      <c r="CJ7" s="8" t="s">
        <v>2837</v>
      </c>
      <c r="CK7" s="8" t="s">
        <v>17111</v>
      </c>
      <c r="CL7" s="8" t="s">
        <v>2840</v>
      </c>
      <c r="CM7" s="8" t="s">
        <v>17112</v>
      </c>
      <c r="CN7" s="8" t="s">
        <v>2843</v>
      </c>
      <c r="CO7" s="8" t="s">
        <v>15395</v>
      </c>
      <c r="CP7" s="8" t="s">
        <v>2846</v>
      </c>
      <c r="CQ7" s="8" t="s">
        <v>17113</v>
      </c>
      <c r="CR7" s="8" t="s">
        <v>2849</v>
      </c>
      <c r="CS7" s="8" t="s">
        <v>17114</v>
      </c>
      <c r="CT7" s="8" t="s">
        <v>2852</v>
      </c>
      <c r="CU7" s="8" t="s">
        <v>17115</v>
      </c>
      <c r="CV7" s="8" t="s">
        <v>2855</v>
      </c>
      <c r="CW7" s="8" t="s">
        <v>15399</v>
      </c>
      <c r="CX7" s="8" t="s">
        <v>2858</v>
      </c>
      <c r="CY7" s="8" t="s">
        <v>17116</v>
      </c>
      <c r="CZ7" s="8" t="s">
        <v>2861</v>
      </c>
      <c r="DA7" s="8" t="s">
        <v>17117</v>
      </c>
      <c r="DB7" s="8" t="s">
        <v>2864</v>
      </c>
      <c r="DC7" s="8" t="s">
        <v>15400</v>
      </c>
      <c r="DD7" s="8" t="s">
        <v>2867</v>
      </c>
      <c r="DE7" s="8" t="s">
        <v>17118</v>
      </c>
      <c r="DF7" s="8" t="s">
        <v>2870</v>
      </c>
      <c r="DG7" s="8" t="s">
        <v>17119</v>
      </c>
      <c r="DH7" s="8" t="s">
        <v>2873</v>
      </c>
      <c r="DI7" s="8" t="s">
        <v>17120</v>
      </c>
      <c r="DJ7" s="8" t="s">
        <v>2876</v>
      </c>
      <c r="DK7" s="8" t="s">
        <v>17121</v>
      </c>
      <c r="DL7" s="8" t="s">
        <v>2879</v>
      </c>
      <c r="DM7" s="8" t="s">
        <v>15405</v>
      </c>
      <c r="DN7" s="8" t="s">
        <v>2882</v>
      </c>
      <c r="DO7" s="8" t="s">
        <v>17122</v>
      </c>
      <c r="DP7" s="8" t="s">
        <v>2885</v>
      </c>
      <c r="DQ7" s="8" t="s">
        <v>17123</v>
      </c>
      <c r="DR7" s="8" t="s">
        <v>2888</v>
      </c>
      <c r="DS7" s="8" t="s">
        <v>17124</v>
      </c>
    </row>
    <row r="8" spans="1:123" ht="13.5" thickTop="1" x14ac:dyDescent="0.2">
      <c r="A8" s="11">
        <v>601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12011</v>
      </c>
      <c r="G8" s="21">
        <f>A1L521C14</f>
        <v>5.629E-2</v>
      </c>
      <c r="H8" s="16" t="s">
        <v>17125</v>
      </c>
      <c r="I8" s="15">
        <f>B7L601C1*B7L601C2</f>
        <v>0</v>
      </c>
      <c r="J8" s="16" t="s">
        <v>11996</v>
      </c>
      <c r="K8" s="27">
        <f>A1L501C5</f>
        <v>1.8</v>
      </c>
      <c r="L8" s="16" t="s">
        <v>17126</v>
      </c>
      <c r="M8" s="17">
        <f>B7L601C3*B7L601C4</f>
        <v>0</v>
      </c>
      <c r="N8" s="16" t="s">
        <v>17127</v>
      </c>
      <c r="O8" s="27">
        <f>A1L521C4</f>
        <v>1.5</v>
      </c>
      <c r="P8" s="16" t="s">
        <v>17128</v>
      </c>
      <c r="Q8" s="17">
        <f>B7L601C5*B7L601C6</f>
        <v>0</v>
      </c>
      <c r="R8" s="16" t="s">
        <v>17129</v>
      </c>
      <c r="S8" s="17">
        <f>A1L521C8</f>
        <v>2</v>
      </c>
      <c r="T8" s="16" t="s">
        <v>17130</v>
      </c>
      <c r="U8" s="17">
        <f>B7L601C3*B7L601C8</f>
        <v>0</v>
      </c>
      <c r="V8" s="16" t="s">
        <v>17131</v>
      </c>
      <c r="W8" s="25">
        <f>A1L521C12</f>
        <v>5.25</v>
      </c>
      <c r="X8" s="16" t="s">
        <v>17132</v>
      </c>
      <c r="Y8" s="17">
        <f>B7L601C5*B7L601C10</f>
        <v>0</v>
      </c>
      <c r="Z8" s="16" t="s">
        <v>17133</v>
      </c>
      <c r="AA8" s="17">
        <f>B7L601C11*B7L121C1</f>
        <v>0</v>
      </c>
      <c r="AB8" s="16" t="s">
        <v>15418</v>
      </c>
      <c r="AC8" s="17">
        <f>A1L301C16</f>
        <v>0</v>
      </c>
      <c r="AD8" s="16" t="s">
        <v>12011</v>
      </c>
      <c r="AE8" s="23">
        <f>A1L521C14</f>
        <v>5.629E-2</v>
      </c>
      <c r="AF8" s="16" t="s">
        <v>17134</v>
      </c>
      <c r="AG8" s="17">
        <f>B7L601C13*B7L601C14</f>
        <v>0</v>
      </c>
      <c r="AH8" s="16" t="s">
        <v>11996</v>
      </c>
      <c r="AI8" s="27">
        <f>A1L501C5</f>
        <v>1.8</v>
      </c>
      <c r="AJ8" s="16" t="s">
        <v>17135</v>
      </c>
      <c r="AK8" s="17">
        <f>B7L601C15*B7L601C16</f>
        <v>0</v>
      </c>
      <c r="AL8" s="16" t="s">
        <v>17127</v>
      </c>
      <c r="AM8" s="27">
        <f>A1L521C4</f>
        <v>1.5</v>
      </c>
      <c r="AN8" s="16" t="s">
        <v>17136</v>
      </c>
      <c r="AO8" s="17">
        <f>B7L601C17*B7L601C18</f>
        <v>0</v>
      </c>
      <c r="AP8" s="16" t="s">
        <v>17129</v>
      </c>
      <c r="AQ8" s="17">
        <f>A1L521C8</f>
        <v>2</v>
      </c>
      <c r="AR8" s="16" t="s">
        <v>17137</v>
      </c>
      <c r="AS8" s="17">
        <f>B7L601C15*B7L601C20</f>
        <v>0</v>
      </c>
      <c r="AT8" s="16" t="s">
        <v>17131</v>
      </c>
      <c r="AU8" s="25">
        <f>A1L521C12</f>
        <v>5.25</v>
      </c>
      <c r="AV8" s="16" t="s">
        <v>17138</v>
      </c>
      <c r="AW8" s="17">
        <f>B7L601C17*B7L601C22</f>
        <v>0</v>
      </c>
      <c r="AX8" s="16" t="s">
        <v>17139</v>
      </c>
      <c r="AY8" s="17">
        <f>B7L601C23*B7L121C1</f>
        <v>0</v>
      </c>
      <c r="AZ8" s="16" t="s">
        <v>15424</v>
      </c>
      <c r="BA8" s="17">
        <f>A1L301C17</f>
        <v>0</v>
      </c>
      <c r="BB8" s="16" t="s">
        <v>12011</v>
      </c>
      <c r="BC8" s="23">
        <f>A1L521C14</f>
        <v>5.629E-2</v>
      </c>
      <c r="BD8" s="16" t="s">
        <v>17140</v>
      </c>
      <c r="BE8" s="17">
        <f>B7L601C25*B7L601C26</f>
        <v>0</v>
      </c>
      <c r="BF8" s="16" t="s">
        <v>11996</v>
      </c>
      <c r="BG8" s="27">
        <f>A1L501C5</f>
        <v>1.8</v>
      </c>
      <c r="BH8" s="16" t="s">
        <v>17141</v>
      </c>
      <c r="BI8" s="17">
        <f>B7L601C27*B7L601C28</f>
        <v>0</v>
      </c>
      <c r="BJ8" s="16" t="s">
        <v>17127</v>
      </c>
      <c r="BK8" s="27">
        <f>A1L521C4</f>
        <v>1.5</v>
      </c>
      <c r="BL8" s="16" t="s">
        <v>17142</v>
      </c>
      <c r="BM8" s="17">
        <f>B7L601C29*B7L601C30</f>
        <v>0</v>
      </c>
      <c r="BN8" s="16" t="s">
        <v>17129</v>
      </c>
      <c r="BO8" s="17">
        <f>A1L521C8</f>
        <v>2</v>
      </c>
      <c r="BP8" s="16" t="s">
        <v>17143</v>
      </c>
      <c r="BQ8" s="17">
        <f>B7L601C27*B7L601C32</f>
        <v>0</v>
      </c>
      <c r="BR8" s="16" t="s">
        <v>17131</v>
      </c>
      <c r="BS8" s="22">
        <f>A1L521C12</f>
        <v>5.25</v>
      </c>
      <c r="BT8" s="16" t="s">
        <v>17144</v>
      </c>
      <c r="BU8" s="17">
        <f>B7L601C29*B7L601C34</f>
        <v>0</v>
      </c>
      <c r="BV8" s="16" t="s">
        <v>17145</v>
      </c>
      <c r="BW8" s="17">
        <f>B7L601C35*B7L121C1</f>
        <v>0</v>
      </c>
      <c r="BX8" s="16" t="s">
        <v>15430</v>
      </c>
      <c r="BY8" s="17">
        <f>A1L301C18</f>
        <v>0</v>
      </c>
      <c r="BZ8" s="16" t="s">
        <v>12011</v>
      </c>
      <c r="CA8" s="23">
        <f>A1L521C14</f>
        <v>5.629E-2</v>
      </c>
      <c r="CB8" s="16" t="s">
        <v>17146</v>
      </c>
      <c r="CC8" s="17">
        <f>B7L601C37*B7L601C38</f>
        <v>0</v>
      </c>
      <c r="CD8" s="16" t="s">
        <v>11996</v>
      </c>
      <c r="CE8" s="27">
        <f>A1L501C5</f>
        <v>1.8</v>
      </c>
      <c r="CF8" s="16" t="s">
        <v>17147</v>
      </c>
      <c r="CG8" s="17">
        <f>B7L601C39*B7L601C40</f>
        <v>0</v>
      </c>
      <c r="CH8" s="16" t="s">
        <v>17127</v>
      </c>
      <c r="CI8" s="27">
        <f>A1L521C4</f>
        <v>1.5</v>
      </c>
      <c r="CJ8" s="16" t="s">
        <v>17148</v>
      </c>
      <c r="CK8" s="17">
        <f>B7L601C41*B7L601C42</f>
        <v>0</v>
      </c>
      <c r="CL8" s="16" t="s">
        <v>17129</v>
      </c>
      <c r="CM8" s="15">
        <f>A1L521C8</f>
        <v>2</v>
      </c>
      <c r="CN8" s="16" t="s">
        <v>17149</v>
      </c>
      <c r="CO8" s="17">
        <f>B7L601C39*B7L601C44</f>
        <v>0</v>
      </c>
      <c r="CP8" s="16" t="s">
        <v>17131</v>
      </c>
      <c r="CQ8" s="25">
        <f>A1L521C12</f>
        <v>5.25</v>
      </c>
      <c r="CR8" s="16" t="s">
        <v>17150</v>
      </c>
      <c r="CS8" s="17">
        <f>B7L601C41*B7L601C46</f>
        <v>0</v>
      </c>
      <c r="CT8" s="16" t="s">
        <v>17151</v>
      </c>
      <c r="CU8" s="17">
        <f>B7L601C47*B7L121C1</f>
        <v>0</v>
      </c>
      <c r="CV8" s="16" t="s">
        <v>15436</v>
      </c>
      <c r="CW8" s="17">
        <f>A1L301C19</f>
        <v>0</v>
      </c>
      <c r="CX8" s="16" t="s">
        <v>12011</v>
      </c>
      <c r="CY8" s="23">
        <f>A1L521C14</f>
        <v>5.629E-2</v>
      </c>
      <c r="CZ8" s="16" t="s">
        <v>17152</v>
      </c>
      <c r="DA8" s="17">
        <f>B7L601C49*B7L601C50</f>
        <v>0</v>
      </c>
      <c r="DB8" s="16" t="s">
        <v>11996</v>
      </c>
      <c r="DC8" s="27">
        <f>A1L501C5</f>
        <v>1.8</v>
      </c>
      <c r="DD8" s="16" t="s">
        <v>17153</v>
      </c>
      <c r="DE8" s="17">
        <f>B7L601C51*B7L601C52</f>
        <v>0</v>
      </c>
      <c r="DF8" s="16" t="s">
        <v>17127</v>
      </c>
      <c r="DG8" s="24">
        <f>A1L521C4</f>
        <v>1.5</v>
      </c>
      <c r="DH8" s="16" t="s">
        <v>17154</v>
      </c>
      <c r="DI8" s="17">
        <f>B7L601C53*B7L601C54</f>
        <v>0</v>
      </c>
      <c r="DJ8" s="16" t="s">
        <v>17129</v>
      </c>
      <c r="DK8" s="17">
        <f>A1L521C8</f>
        <v>2</v>
      </c>
      <c r="DL8" s="16" t="s">
        <v>17155</v>
      </c>
      <c r="DM8" s="17">
        <f>B7L601C51*B7L601C56</f>
        <v>0</v>
      </c>
      <c r="DN8" s="16" t="s">
        <v>17131</v>
      </c>
      <c r="DO8" s="25">
        <f>A1L521C12</f>
        <v>5.25</v>
      </c>
      <c r="DP8" s="16" t="s">
        <v>17156</v>
      </c>
      <c r="DQ8" s="17">
        <f>B7L601C53*B7L601C58</f>
        <v>0</v>
      </c>
      <c r="DR8" s="16" t="s">
        <v>17157</v>
      </c>
      <c r="DS8" s="17">
        <f>B7L601C59*B7L121C1</f>
        <v>0</v>
      </c>
    </row>
    <row r="9" spans="1:123" x14ac:dyDescent="0.2">
      <c r="A9" s="11">
        <v>602</v>
      </c>
      <c r="B9" s="14" t="s">
        <v>945</v>
      </c>
      <c r="C9" s="11" t="s">
        <v>2732</v>
      </c>
      <c r="D9" s="16" t="s">
        <v>15442</v>
      </c>
      <c r="E9" s="15">
        <f>A1L304C3</f>
        <v>3.2340000000000004</v>
      </c>
      <c r="F9" s="16" t="s">
        <v>12050</v>
      </c>
      <c r="G9" s="21">
        <f>A1L522C14</f>
        <v>5.629E-2</v>
      </c>
      <c r="H9" s="16" t="s">
        <v>17158</v>
      </c>
      <c r="I9" s="15">
        <f>B7L602C1*B7L602C2</f>
        <v>0.18204186000000003</v>
      </c>
      <c r="J9" s="16" t="s">
        <v>12035</v>
      </c>
      <c r="K9" s="27">
        <f>A1L502C5</f>
        <v>1.8</v>
      </c>
      <c r="L9" s="16" t="s">
        <v>17159</v>
      </c>
      <c r="M9" s="17">
        <f>B7L602C3*B7L602C4</f>
        <v>0.32767534800000003</v>
      </c>
      <c r="N9" s="16" t="s">
        <v>17160</v>
      </c>
      <c r="O9" s="27">
        <f>A1L522C4</f>
        <v>1.5</v>
      </c>
      <c r="P9" s="16" t="s">
        <v>17161</v>
      </c>
      <c r="Q9" s="17">
        <f>B7L602C5*B7L602C6</f>
        <v>0.49151302200000002</v>
      </c>
      <c r="R9" s="16" t="s">
        <v>17162</v>
      </c>
      <c r="S9" s="17">
        <f>A1L522C8</f>
        <v>2</v>
      </c>
      <c r="T9" s="16" t="s">
        <v>17163</v>
      </c>
      <c r="U9" s="17">
        <f>B7L602C3*B7L602C8</f>
        <v>0.36408372000000006</v>
      </c>
      <c r="V9" s="16" t="s">
        <v>17164</v>
      </c>
      <c r="W9" s="25">
        <f>A1L522C12</f>
        <v>5.25</v>
      </c>
      <c r="X9" s="16" t="s">
        <v>17165</v>
      </c>
      <c r="Y9" s="17">
        <f>B7L602C5*B7L602C10</f>
        <v>1.7202955770000001</v>
      </c>
      <c r="Z9" s="16" t="s">
        <v>17166</v>
      </c>
      <c r="AA9" s="17">
        <f>B7L602C11*B7L121C1</f>
        <v>4.4727685002000008</v>
      </c>
      <c r="AB9" s="16" t="s">
        <v>15451</v>
      </c>
      <c r="AC9" s="17">
        <f>A1L304C16</f>
        <v>3.1785000000000001</v>
      </c>
      <c r="AD9" s="16" t="s">
        <v>12050</v>
      </c>
      <c r="AE9" s="23">
        <f>A1L522C14</f>
        <v>5.629E-2</v>
      </c>
      <c r="AF9" s="16" t="s">
        <v>17167</v>
      </c>
      <c r="AG9" s="17">
        <f>B7L602C13*B7L602C14</f>
        <v>0.17891776500000001</v>
      </c>
      <c r="AH9" s="16" t="s">
        <v>12035</v>
      </c>
      <c r="AI9" s="27">
        <f>A1L502C5</f>
        <v>1.8</v>
      </c>
      <c r="AJ9" s="16" t="s">
        <v>17168</v>
      </c>
      <c r="AK9" s="17">
        <f>B7L602C15*B7L602C16</f>
        <v>0.32205197700000004</v>
      </c>
      <c r="AL9" s="16" t="s">
        <v>17160</v>
      </c>
      <c r="AM9" s="27">
        <f>A1L522C4</f>
        <v>1.5</v>
      </c>
      <c r="AN9" s="16" t="s">
        <v>17169</v>
      </c>
      <c r="AO9" s="17">
        <f>B7L602C17*B7L602C18</f>
        <v>0.48307796550000004</v>
      </c>
      <c r="AP9" s="16" t="s">
        <v>17162</v>
      </c>
      <c r="AQ9" s="17">
        <f>A1L522C8</f>
        <v>2</v>
      </c>
      <c r="AR9" s="16" t="s">
        <v>17170</v>
      </c>
      <c r="AS9" s="17">
        <f>B7L602C15*B7L602C20</f>
        <v>0.35783553000000001</v>
      </c>
      <c r="AT9" s="16" t="s">
        <v>17164</v>
      </c>
      <c r="AU9" s="25">
        <f>A1L522C12</f>
        <v>5.25</v>
      </c>
      <c r="AV9" s="16" t="s">
        <v>17171</v>
      </c>
      <c r="AW9" s="17">
        <f>B7L602C17*B7L602C22</f>
        <v>1.6907728792500003</v>
      </c>
      <c r="AX9" s="16" t="s">
        <v>17172</v>
      </c>
      <c r="AY9" s="17">
        <f>B7L602C23*B7L121C1</f>
        <v>4.3960094860500005</v>
      </c>
      <c r="AZ9" s="16" t="s">
        <v>15457</v>
      </c>
      <c r="BA9" s="17">
        <f>A1L304C17</f>
        <v>3.3830000000000005</v>
      </c>
      <c r="BB9" s="16" t="s">
        <v>12050</v>
      </c>
      <c r="BC9" s="23">
        <f>A1L522C14</f>
        <v>5.629E-2</v>
      </c>
      <c r="BD9" s="16" t="s">
        <v>17173</v>
      </c>
      <c r="BE9" s="17">
        <f>B7L602C25*B7L602C26</f>
        <v>0.19042907000000003</v>
      </c>
      <c r="BF9" s="16" t="s">
        <v>12035</v>
      </c>
      <c r="BG9" s="27">
        <f>A1L502C5</f>
        <v>1.8</v>
      </c>
      <c r="BH9" s="16" t="s">
        <v>17174</v>
      </c>
      <c r="BI9" s="17">
        <f>B7L602C27*B7L602C28</f>
        <v>0.34277232600000007</v>
      </c>
      <c r="BJ9" s="16" t="s">
        <v>17160</v>
      </c>
      <c r="BK9" s="27">
        <f>A1L522C4</f>
        <v>1.5</v>
      </c>
      <c r="BL9" s="16" t="s">
        <v>17175</v>
      </c>
      <c r="BM9" s="17">
        <f>B7L602C29*B7L602C30</f>
        <v>0.51415848900000016</v>
      </c>
      <c r="BN9" s="16" t="s">
        <v>17162</v>
      </c>
      <c r="BO9" s="17">
        <f>A1L522C8</f>
        <v>2</v>
      </c>
      <c r="BP9" s="16" t="s">
        <v>17176</v>
      </c>
      <c r="BQ9" s="17">
        <f>B7L602C27*B7L602C32</f>
        <v>0.38085814000000007</v>
      </c>
      <c r="BR9" s="16" t="s">
        <v>17164</v>
      </c>
      <c r="BS9" s="22">
        <f>A1L522C12</f>
        <v>5.25</v>
      </c>
      <c r="BT9" s="16" t="s">
        <v>17177</v>
      </c>
      <c r="BU9" s="17">
        <f>B7L602C29*B7L602C34</f>
        <v>1.7995547115000003</v>
      </c>
      <c r="BV9" s="16" t="s">
        <v>17178</v>
      </c>
      <c r="BW9" s="17">
        <f>B7L602C35*B7L121C1</f>
        <v>4.6788422499000006</v>
      </c>
      <c r="BX9" s="16" t="s">
        <v>15463</v>
      </c>
      <c r="BY9" s="17">
        <f>A1L304C18</f>
        <v>3.5757500000000002</v>
      </c>
      <c r="BZ9" s="16" t="s">
        <v>12050</v>
      </c>
      <c r="CA9" s="23">
        <f>A1L522C14</f>
        <v>5.629E-2</v>
      </c>
      <c r="CB9" s="16" t="s">
        <v>17179</v>
      </c>
      <c r="CC9" s="17">
        <f>B7L602C37*B7L602C38</f>
        <v>0.20127896750000002</v>
      </c>
      <c r="CD9" s="16" t="s">
        <v>12035</v>
      </c>
      <c r="CE9" s="27">
        <f>A1L502C5</f>
        <v>1.8</v>
      </c>
      <c r="CF9" s="16" t="s">
        <v>17180</v>
      </c>
      <c r="CG9" s="17">
        <f>B7L602C39*B7L602C40</f>
        <v>0.36230214150000006</v>
      </c>
      <c r="CH9" s="16" t="s">
        <v>17160</v>
      </c>
      <c r="CI9" s="27">
        <f>A1L522C4</f>
        <v>1.5</v>
      </c>
      <c r="CJ9" s="16" t="s">
        <v>17181</v>
      </c>
      <c r="CK9" s="17">
        <f>B7L602C41*B7L602C42</f>
        <v>0.5434532122500001</v>
      </c>
      <c r="CL9" s="16" t="s">
        <v>17162</v>
      </c>
      <c r="CM9" s="15">
        <f>A1L522C8</f>
        <v>2</v>
      </c>
      <c r="CN9" s="16" t="s">
        <v>17182</v>
      </c>
      <c r="CO9" s="17">
        <f>B7L602C39*B7L602C44</f>
        <v>0.40255793500000003</v>
      </c>
      <c r="CP9" s="16" t="s">
        <v>17164</v>
      </c>
      <c r="CQ9" s="25">
        <f>A1L522C12</f>
        <v>5.25</v>
      </c>
      <c r="CR9" s="16" t="s">
        <v>17183</v>
      </c>
      <c r="CS9" s="17">
        <f>B7L602C41*B7L602C46</f>
        <v>1.9020862428750003</v>
      </c>
      <c r="CT9" s="16" t="s">
        <v>17184</v>
      </c>
      <c r="CU9" s="17">
        <f>B7L602C47*B7L121C1</f>
        <v>4.945424231475001</v>
      </c>
      <c r="CV9" s="16" t="s">
        <v>15469</v>
      </c>
      <c r="CW9" s="17">
        <f>A1L304C19</f>
        <v>3.7358000000000002</v>
      </c>
      <c r="CX9" s="16" t="s">
        <v>12050</v>
      </c>
      <c r="CY9" s="23">
        <f>A1L522C14</f>
        <v>5.629E-2</v>
      </c>
      <c r="CZ9" s="16" t="s">
        <v>17185</v>
      </c>
      <c r="DA9" s="17">
        <f>B7L602C49*B7L602C50</f>
        <v>0.21028818200000002</v>
      </c>
      <c r="DB9" s="16" t="s">
        <v>12035</v>
      </c>
      <c r="DC9" s="27">
        <f>A1L502C5</f>
        <v>1.8</v>
      </c>
      <c r="DD9" s="16" t="s">
        <v>17186</v>
      </c>
      <c r="DE9" s="17">
        <f>B7L602C51*B7L602C52</f>
        <v>0.37851872760000005</v>
      </c>
      <c r="DF9" s="16" t="s">
        <v>17160</v>
      </c>
      <c r="DG9" s="24">
        <f>A1L522C4</f>
        <v>1.5</v>
      </c>
      <c r="DH9" s="16" t="s">
        <v>17187</v>
      </c>
      <c r="DI9" s="17">
        <f>B7L602C53*B7L602C54</f>
        <v>0.56777809140000013</v>
      </c>
      <c r="DJ9" s="16" t="s">
        <v>17162</v>
      </c>
      <c r="DK9" s="17">
        <f>A1L522C8</f>
        <v>2</v>
      </c>
      <c r="DL9" s="16" t="s">
        <v>17188</v>
      </c>
      <c r="DM9" s="17">
        <f>B7L602C51*B7L602C56</f>
        <v>0.42057636400000004</v>
      </c>
      <c r="DN9" s="16" t="s">
        <v>17164</v>
      </c>
      <c r="DO9" s="25">
        <f>A1L522C12</f>
        <v>5.25</v>
      </c>
      <c r="DP9" s="16" t="s">
        <v>17189</v>
      </c>
      <c r="DQ9" s="17">
        <f>B7L602C53*B7L602C58</f>
        <v>1.9872233199000002</v>
      </c>
      <c r="DR9" s="16" t="s">
        <v>17190</v>
      </c>
      <c r="DS9" s="17">
        <f>B7L602C59*B7L121C1</f>
        <v>5.1667806317400009</v>
      </c>
    </row>
    <row r="10" spans="1:123" x14ac:dyDescent="0.2">
      <c r="A10" s="11">
        <v>603</v>
      </c>
      <c r="B10" s="14" t="s">
        <v>945</v>
      </c>
      <c r="C10" s="11" t="s">
        <v>603</v>
      </c>
      <c r="D10" s="16" t="s">
        <v>15475</v>
      </c>
      <c r="E10" s="21">
        <f>A1L305C3</f>
        <v>47.487000000000002</v>
      </c>
      <c r="F10" s="16" t="s">
        <v>12089</v>
      </c>
      <c r="G10" s="21">
        <f>A1L523C14</f>
        <v>5.629E-2</v>
      </c>
      <c r="H10" s="16" t="s">
        <v>17191</v>
      </c>
      <c r="I10" s="21">
        <f>B7L603C1*B7L603C2</f>
        <v>2.6730432300000002</v>
      </c>
      <c r="J10" s="16" t="s">
        <v>12074</v>
      </c>
      <c r="K10" s="27">
        <f>A1L503C5</f>
        <v>2</v>
      </c>
      <c r="L10" s="16" t="s">
        <v>17192</v>
      </c>
      <c r="M10" s="23">
        <f>B7L603C3*B7L603C4</f>
        <v>5.3460864600000004</v>
      </c>
      <c r="N10" s="16" t="s">
        <v>17193</v>
      </c>
      <c r="O10" s="27">
        <f>A1L523C4</f>
        <v>1.5</v>
      </c>
      <c r="P10" s="16" t="s">
        <v>17194</v>
      </c>
      <c r="Q10" s="23">
        <f>B7L603C5*B7L603C6</f>
        <v>8.0191296899999998</v>
      </c>
      <c r="R10" s="16" t="s">
        <v>17195</v>
      </c>
      <c r="S10" s="17">
        <f>A1L523C8</f>
        <v>2</v>
      </c>
      <c r="T10" s="16" t="s">
        <v>17196</v>
      </c>
      <c r="U10" s="23">
        <f>B7L603C3*B7L603C8</f>
        <v>5.3460864600000004</v>
      </c>
      <c r="V10" s="16" t="s">
        <v>17197</v>
      </c>
      <c r="W10" s="25">
        <f>A1L523C12</f>
        <v>5.25</v>
      </c>
      <c r="X10" s="16" t="s">
        <v>17198</v>
      </c>
      <c r="Y10" s="23">
        <f>B7L603C5*B7L603C10</f>
        <v>28.066953915000003</v>
      </c>
      <c r="Z10" s="16" t="s">
        <v>17199</v>
      </c>
      <c r="AA10" s="23">
        <f>B7L603C11*B7L121C1</f>
        <v>72.974080179000012</v>
      </c>
      <c r="AB10" s="16" t="s">
        <v>15484</v>
      </c>
      <c r="AC10" s="23">
        <f>A1L305C16</f>
        <v>50.817</v>
      </c>
      <c r="AD10" s="16" t="s">
        <v>12089</v>
      </c>
      <c r="AE10" s="23">
        <f>A1L523C14</f>
        <v>5.629E-2</v>
      </c>
      <c r="AF10" s="16" t="s">
        <v>17200</v>
      </c>
      <c r="AG10" s="23">
        <f>B7L603C13*B7L603C14</f>
        <v>2.8604889299999998</v>
      </c>
      <c r="AH10" s="16" t="s">
        <v>12074</v>
      </c>
      <c r="AI10" s="27">
        <f>A1L503C5</f>
        <v>2</v>
      </c>
      <c r="AJ10" s="16" t="s">
        <v>17201</v>
      </c>
      <c r="AK10" s="23">
        <f>B7L603C15*B7L603C16</f>
        <v>5.7209778599999996</v>
      </c>
      <c r="AL10" s="16" t="s">
        <v>17193</v>
      </c>
      <c r="AM10" s="27">
        <f>A1L523C4</f>
        <v>1.5</v>
      </c>
      <c r="AN10" s="16" t="s">
        <v>17202</v>
      </c>
      <c r="AO10" s="23">
        <f>B7L603C17*B7L603C18</f>
        <v>8.5814667900000003</v>
      </c>
      <c r="AP10" s="16" t="s">
        <v>17195</v>
      </c>
      <c r="AQ10" s="17">
        <f>A1L523C8</f>
        <v>2</v>
      </c>
      <c r="AR10" s="16" t="s">
        <v>17203</v>
      </c>
      <c r="AS10" s="23">
        <f>B7L603C15*B7L603C20</f>
        <v>5.7209778599999996</v>
      </c>
      <c r="AT10" s="16" t="s">
        <v>17197</v>
      </c>
      <c r="AU10" s="25">
        <f>A1L523C12</f>
        <v>5.25</v>
      </c>
      <c r="AV10" s="16" t="s">
        <v>17204</v>
      </c>
      <c r="AW10" s="23">
        <f>B7L603C17*B7L603C22</f>
        <v>30.035133764999998</v>
      </c>
      <c r="AX10" s="16" t="s">
        <v>17205</v>
      </c>
      <c r="AY10" s="23">
        <f>B7L603C23*B7L121C1</f>
        <v>78.091347788999997</v>
      </c>
      <c r="AZ10" s="16" t="s">
        <v>15490</v>
      </c>
      <c r="BA10" s="23">
        <f>A1L305C17</f>
        <v>54.501333333333342</v>
      </c>
      <c r="BB10" s="16" t="s">
        <v>12089</v>
      </c>
      <c r="BC10" s="23">
        <f>A1L523C14</f>
        <v>5.629E-2</v>
      </c>
      <c r="BD10" s="16" t="s">
        <v>17206</v>
      </c>
      <c r="BE10" s="23">
        <f>B7L603C25*B7L603C26</f>
        <v>3.0678800533333339</v>
      </c>
      <c r="BF10" s="16" t="s">
        <v>12074</v>
      </c>
      <c r="BG10" s="27">
        <f>A1L503C5</f>
        <v>2</v>
      </c>
      <c r="BH10" s="16" t="s">
        <v>17207</v>
      </c>
      <c r="BI10" s="23">
        <f>B7L603C27*B7L603C28</f>
        <v>6.1357601066666678</v>
      </c>
      <c r="BJ10" s="16" t="s">
        <v>17193</v>
      </c>
      <c r="BK10" s="27">
        <f>A1L523C4</f>
        <v>1.5</v>
      </c>
      <c r="BL10" s="16" t="s">
        <v>17208</v>
      </c>
      <c r="BM10" s="23">
        <f>B7L603C29*B7L603C30</f>
        <v>9.2036401600000026</v>
      </c>
      <c r="BN10" s="16" t="s">
        <v>17195</v>
      </c>
      <c r="BO10" s="17">
        <f>A1L523C8</f>
        <v>2</v>
      </c>
      <c r="BP10" s="16" t="s">
        <v>17209</v>
      </c>
      <c r="BQ10" s="23">
        <f>B7L603C27*B7L603C32</f>
        <v>6.1357601066666678</v>
      </c>
      <c r="BR10" s="16" t="s">
        <v>17197</v>
      </c>
      <c r="BS10" s="22">
        <f>A1L523C12</f>
        <v>5.25</v>
      </c>
      <c r="BT10" s="16" t="s">
        <v>17210</v>
      </c>
      <c r="BU10" s="23">
        <f>B7L603C29*B7L603C34</f>
        <v>32.212740560000007</v>
      </c>
      <c r="BV10" s="16" t="s">
        <v>17211</v>
      </c>
      <c r="BW10" s="23">
        <f>B7L603C35*B7L121C1</f>
        <v>83.753125456000021</v>
      </c>
      <c r="BX10" s="16" t="s">
        <v>15496</v>
      </c>
      <c r="BY10" s="23">
        <f>A1L305C18</f>
        <v>59.008250000000004</v>
      </c>
      <c r="BZ10" s="16" t="s">
        <v>12089</v>
      </c>
      <c r="CA10" s="23">
        <f>A1L523C14</f>
        <v>5.629E-2</v>
      </c>
      <c r="CB10" s="16" t="s">
        <v>17212</v>
      </c>
      <c r="CC10" s="23">
        <f>B7L603C37*B7L603C38</f>
        <v>3.3215743925000001</v>
      </c>
      <c r="CD10" s="16" t="s">
        <v>12074</v>
      </c>
      <c r="CE10" s="27">
        <f>A1L503C5</f>
        <v>2</v>
      </c>
      <c r="CF10" s="16" t="s">
        <v>17213</v>
      </c>
      <c r="CG10" s="23">
        <f>B7L603C39*B7L603C40</f>
        <v>6.6431487850000002</v>
      </c>
      <c r="CH10" s="16" t="s">
        <v>17193</v>
      </c>
      <c r="CI10" s="27">
        <f>A1L523C4</f>
        <v>1.5</v>
      </c>
      <c r="CJ10" s="16" t="s">
        <v>17214</v>
      </c>
      <c r="CK10" s="23">
        <f>B7L603C41*B7L603C42</f>
        <v>9.9647231774999998</v>
      </c>
      <c r="CL10" s="16" t="s">
        <v>17195</v>
      </c>
      <c r="CM10" s="15">
        <f>A1L523C8</f>
        <v>2</v>
      </c>
      <c r="CN10" s="16" t="s">
        <v>17215</v>
      </c>
      <c r="CO10" s="23">
        <f>B7L603C39*B7L603C44</f>
        <v>6.6431487850000002</v>
      </c>
      <c r="CP10" s="16" t="s">
        <v>17197</v>
      </c>
      <c r="CQ10" s="25">
        <f>A1L523C12</f>
        <v>5.25</v>
      </c>
      <c r="CR10" s="16" t="s">
        <v>17216</v>
      </c>
      <c r="CS10" s="23">
        <f>B7L603C41*B7L603C46</f>
        <v>34.876531121250004</v>
      </c>
      <c r="CT10" s="16" t="s">
        <v>17217</v>
      </c>
      <c r="CU10" s="23">
        <f>B7L603C47*B7L121C1</f>
        <v>90.678980915250008</v>
      </c>
      <c r="CV10" s="16" t="s">
        <v>15502</v>
      </c>
      <c r="CW10" s="23">
        <f>A1L305C19</f>
        <v>61.998000000000005</v>
      </c>
      <c r="CX10" s="16" t="s">
        <v>12089</v>
      </c>
      <c r="CY10" s="23">
        <f>A1L523C14</f>
        <v>5.629E-2</v>
      </c>
      <c r="CZ10" s="16" t="s">
        <v>17218</v>
      </c>
      <c r="DA10" s="23">
        <f>B7L603C49*B7L603C50</f>
        <v>3.4898674200000004</v>
      </c>
      <c r="DB10" s="16" t="s">
        <v>12074</v>
      </c>
      <c r="DC10" s="27">
        <f>A1L503C5</f>
        <v>2</v>
      </c>
      <c r="DD10" s="16" t="s">
        <v>17219</v>
      </c>
      <c r="DE10" s="23">
        <f>B7L603C51*B7L603C52</f>
        <v>6.9797348400000008</v>
      </c>
      <c r="DF10" s="16" t="s">
        <v>17193</v>
      </c>
      <c r="DG10" s="24">
        <f>A1L523C4</f>
        <v>1.5</v>
      </c>
      <c r="DH10" s="16" t="s">
        <v>17220</v>
      </c>
      <c r="DI10" s="23">
        <f>B7L603C53*B7L603C54</f>
        <v>10.469602260000002</v>
      </c>
      <c r="DJ10" s="16" t="s">
        <v>17195</v>
      </c>
      <c r="DK10" s="17">
        <f>A1L523C8</f>
        <v>2</v>
      </c>
      <c r="DL10" s="16" t="s">
        <v>17221</v>
      </c>
      <c r="DM10" s="23">
        <f>B7L603C51*B7L603C56</f>
        <v>6.9797348400000008</v>
      </c>
      <c r="DN10" s="16" t="s">
        <v>17197</v>
      </c>
      <c r="DO10" s="25">
        <f>A1L523C12</f>
        <v>5.25</v>
      </c>
      <c r="DP10" s="16" t="s">
        <v>17222</v>
      </c>
      <c r="DQ10" s="23">
        <f>B7L603C53*B7L603C58</f>
        <v>36.643607910000007</v>
      </c>
      <c r="DR10" s="16" t="s">
        <v>17223</v>
      </c>
      <c r="DS10" s="23">
        <f>B7L603C59*B7L121C1</f>
        <v>95.273380566000029</v>
      </c>
    </row>
    <row r="11" spans="1:123" x14ac:dyDescent="0.2">
      <c r="A11" s="11">
        <v>604</v>
      </c>
      <c r="B11" s="14" t="s">
        <v>945</v>
      </c>
      <c r="C11" s="11" t="s">
        <v>605</v>
      </c>
      <c r="D11" s="16" t="s">
        <v>15508</v>
      </c>
      <c r="E11" s="15">
        <f>A1L308C3</f>
        <v>8.5620000000000012</v>
      </c>
      <c r="F11" s="16" t="s">
        <v>12128</v>
      </c>
      <c r="G11" s="21">
        <f>A1L524C14</f>
        <v>5.629E-2</v>
      </c>
      <c r="H11" s="16" t="s">
        <v>17224</v>
      </c>
      <c r="I11" s="15">
        <f>B7L604C1*B7L604C2</f>
        <v>0.48195498000000009</v>
      </c>
      <c r="J11" s="16" t="s">
        <v>12113</v>
      </c>
      <c r="K11" s="27">
        <f>A1L504C5</f>
        <v>2</v>
      </c>
      <c r="L11" s="16" t="s">
        <v>17225</v>
      </c>
      <c r="M11" s="17">
        <f>B7L604C3*B7L604C4</f>
        <v>0.96390996000000018</v>
      </c>
      <c r="N11" s="16" t="s">
        <v>17226</v>
      </c>
      <c r="O11" s="27">
        <f>A1L524C4</f>
        <v>1.5</v>
      </c>
      <c r="P11" s="16" t="s">
        <v>17227</v>
      </c>
      <c r="Q11" s="17">
        <f>B7L604C5*B7L604C6</f>
        <v>1.4458649400000003</v>
      </c>
      <c r="R11" s="16" t="s">
        <v>17228</v>
      </c>
      <c r="S11" s="17">
        <f>A1L524C8</f>
        <v>2</v>
      </c>
      <c r="T11" s="16" t="s">
        <v>17229</v>
      </c>
      <c r="U11" s="17">
        <f>B7L604C3*B7L604C8</f>
        <v>0.96390996000000018</v>
      </c>
      <c r="V11" s="16" t="s">
        <v>17230</v>
      </c>
      <c r="W11" s="25">
        <f>A1L524C12</f>
        <v>5.25</v>
      </c>
      <c r="X11" s="16" t="s">
        <v>17231</v>
      </c>
      <c r="Y11" s="17">
        <f>B7L604C5*B7L604C10</f>
        <v>5.0605272900000013</v>
      </c>
      <c r="Z11" s="16" t="s">
        <v>17232</v>
      </c>
      <c r="AA11" s="17">
        <f>B7L604C11*B7L121C1</f>
        <v>13.157370954000005</v>
      </c>
      <c r="AB11" s="16" t="s">
        <v>15517</v>
      </c>
      <c r="AC11" s="17">
        <f>A1L308C16</f>
        <v>8.6320000000000014</v>
      </c>
      <c r="AD11" s="16" t="s">
        <v>12128</v>
      </c>
      <c r="AE11" s="23">
        <f>A1L524C14</f>
        <v>5.629E-2</v>
      </c>
      <c r="AF11" s="16" t="s">
        <v>17233</v>
      </c>
      <c r="AG11" s="17">
        <f>B7L604C13*B7L604C14</f>
        <v>0.4858952800000001</v>
      </c>
      <c r="AH11" s="16" t="s">
        <v>12113</v>
      </c>
      <c r="AI11" s="27">
        <f>A1L504C5</f>
        <v>2</v>
      </c>
      <c r="AJ11" s="16" t="s">
        <v>17234</v>
      </c>
      <c r="AK11" s="17">
        <f>B7L604C15*B7L604C16</f>
        <v>0.97179056000000019</v>
      </c>
      <c r="AL11" s="16" t="s">
        <v>17226</v>
      </c>
      <c r="AM11" s="27">
        <f>A1L524C4</f>
        <v>1.5</v>
      </c>
      <c r="AN11" s="16" t="s">
        <v>17235</v>
      </c>
      <c r="AO11" s="17">
        <f>B7L604C17*B7L604C18</f>
        <v>1.4576858400000003</v>
      </c>
      <c r="AP11" s="16" t="s">
        <v>17228</v>
      </c>
      <c r="AQ11" s="17">
        <f>A1L524C8</f>
        <v>2</v>
      </c>
      <c r="AR11" s="16" t="s">
        <v>17236</v>
      </c>
      <c r="AS11" s="17">
        <f>B7L604C15*B7L604C20</f>
        <v>0.97179056000000019</v>
      </c>
      <c r="AT11" s="16" t="s">
        <v>17230</v>
      </c>
      <c r="AU11" s="25">
        <f>A1L524C12</f>
        <v>5.25</v>
      </c>
      <c r="AV11" s="16" t="s">
        <v>17237</v>
      </c>
      <c r="AW11" s="17">
        <f>B7L604C17*B7L604C22</f>
        <v>5.1019004400000014</v>
      </c>
      <c r="AX11" s="16" t="s">
        <v>17238</v>
      </c>
      <c r="AY11" s="17">
        <f>B7L604C23*B7L121C1</f>
        <v>13.264941144000003</v>
      </c>
      <c r="AZ11" s="16" t="s">
        <v>15523</v>
      </c>
      <c r="BA11" s="17">
        <f>A1L308C17</f>
        <v>7.8513333333333337</v>
      </c>
      <c r="BB11" s="16" t="s">
        <v>12128</v>
      </c>
      <c r="BC11" s="23">
        <f>A1L524C14</f>
        <v>5.629E-2</v>
      </c>
      <c r="BD11" s="16" t="s">
        <v>17239</v>
      </c>
      <c r="BE11" s="17">
        <f>B7L604C25*B7L604C26</f>
        <v>0.44195155333333336</v>
      </c>
      <c r="BF11" s="16" t="s">
        <v>12113</v>
      </c>
      <c r="BG11" s="27">
        <f>A1L504C5</f>
        <v>2</v>
      </c>
      <c r="BH11" s="16" t="s">
        <v>17240</v>
      </c>
      <c r="BI11" s="17">
        <f>B7L604C27*B7L604C28</f>
        <v>0.88390310666666672</v>
      </c>
      <c r="BJ11" s="16" t="s">
        <v>17226</v>
      </c>
      <c r="BK11" s="27">
        <f>A1L524C4</f>
        <v>1.5</v>
      </c>
      <c r="BL11" s="16" t="s">
        <v>17241</v>
      </c>
      <c r="BM11" s="17">
        <f>B7L604C29*B7L604C30</f>
        <v>1.3258546600000001</v>
      </c>
      <c r="BN11" s="16" t="s">
        <v>17228</v>
      </c>
      <c r="BO11" s="17">
        <f>A1L524C8</f>
        <v>2</v>
      </c>
      <c r="BP11" s="16" t="s">
        <v>17242</v>
      </c>
      <c r="BQ11" s="17">
        <f>B7L604C27*B7L604C32</f>
        <v>0.88390310666666672</v>
      </c>
      <c r="BR11" s="16" t="s">
        <v>17230</v>
      </c>
      <c r="BS11" s="22">
        <f>A1L524C12</f>
        <v>5.25</v>
      </c>
      <c r="BT11" s="16" t="s">
        <v>17243</v>
      </c>
      <c r="BU11" s="17">
        <f>B7L604C29*B7L604C34</f>
        <v>4.6404913099999998</v>
      </c>
      <c r="BV11" s="16" t="s">
        <v>17244</v>
      </c>
      <c r="BW11" s="17">
        <f>B7L604C35*B7L121C1</f>
        <v>12.065277406</v>
      </c>
      <c r="BX11" s="16" t="s">
        <v>15529</v>
      </c>
      <c r="BY11" s="17">
        <f>A1L308C18</f>
        <v>8.3275000000000006</v>
      </c>
      <c r="BZ11" s="16" t="s">
        <v>12128</v>
      </c>
      <c r="CA11" s="23">
        <f>A1L524C14</f>
        <v>5.629E-2</v>
      </c>
      <c r="CB11" s="16" t="s">
        <v>17245</v>
      </c>
      <c r="CC11" s="17">
        <f>B7L604C37*B7L604C38</f>
        <v>0.46875497500000002</v>
      </c>
      <c r="CD11" s="16" t="s">
        <v>12113</v>
      </c>
      <c r="CE11" s="27">
        <f>A1L504C5</f>
        <v>2</v>
      </c>
      <c r="CF11" s="16" t="s">
        <v>17246</v>
      </c>
      <c r="CG11" s="17">
        <f>B7L604C39*B7L604C40</f>
        <v>0.93750995000000004</v>
      </c>
      <c r="CH11" s="16" t="s">
        <v>17226</v>
      </c>
      <c r="CI11" s="27">
        <f>A1L524C4</f>
        <v>1.5</v>
      </c>
      <c r="CJ11" s="16" t="s">
        <v>17247</v>
      </c>
      <c r="CK11" s="17">
        <f>B7L604C41*B7L604C42</f>
        <v>1.4062649250000001</v>
      </c>
      <c r="CL11" s="16" t="s">
        <v>17228</v>
      </c>
      <c r="CM11" s="15">
        <f>A1L524C8</f>
        <v>2</v>
      </c>
      <c r="CN11" s="16" t="s">
        <v>17248</v>
      </c>
      <c r="CO11" s="17">
        <f>B7L604C39*B7L604C44</f>
        <v>0.93750995000000004</v>
      </c>
      <c r="CP11" s="16" t="s">
        <v>17230</v>
      </c>
      <c r="CQ11" s="25">
        <f>A1L524C12</f>
        <v>5.25</v>
      </c>
      <c r="CR11" s="16" t="s">
        <v>17249</v>
      </c>
      <c r="CS11" s="17">
        <f>B7L604C41*B7L604C46</f>
        <v>4.9219272375000003</v>
      </c>
      <c r="CT11" s="16" t="s">
        <v>17250</v>
      </c>
      <c r="CU11" s="17">
        <f>B7L604C47*B7L121C1</f>
        <v>12.7970108175</v>
      </c>
      <c r="CV11" s="16" t="s">
        <v>15535</v>
      </c>
      <c r="CW11" s="17">
        <f>A1L308C19</f>
        <v>8.7005999999999997</v>
      </c>
      <c r="CX11" s="16" t="s">
        <v>12128</v>
      </c>
      <c r="CY11" s="23">
        <f>A1L524C14</f>
        <v>5.629E-2</v>
      </c>
      <c r="CZ11" s="16" t="s">
        <v>17251</v>
      </c>
      <c r="DA11" s="17">
        <f>B7L604C49*B7L604C50</f>
        <v>0.48975677400000001</v>
      </c>
      <c r="DB11" s="16" t="s">
        <v>12113</v>
      </c>
      <c r="DC11" s="27">
        <f>A1L504C5</f>
        <v>2</v>
      </c>
      <c r="DD11" s="16" t="s">
        <v>17252</v>
      </c>
      <c r="DE11" s="17">
        <f>B7L604C51*B7L604C52</f>
        <v>0.97951354800000001</v>
      </c>
      <c r="DF11" s="16" t="s">
        <v>17226</v>
      </c>
      <c r="DG11" s="24">
        <f>A1L524C4</f>
        <v>1.5</v>
      </c>
      <c r="DH11" s="16" t="s">
        <v>17253</v>
      </c>
      <c r="DI11" s="17">
        <f>B7L604C53*B7L604C54</f>
        <v>1.4692703220000001</v>
      </c>
      <c r="DJ11" s="16" t="s">
        <v>17228</v>
      </c>
      <c r="DK11" s="17">
        <f>A1L524C8</f>
        <v>2</v>
      </c>
      <c r="DL11" s="16" t="s">
        <v>17254</v>
      </c>
      <c r="DM11" s="17">
        <f>B7L604C51*B7L604C56</f>
        <v>0.97951354800000001</v>
      </c>
      <c r="DN11" s="16" t="s">
        <v>17230</v>
      </c>
      <c r="DO11" s="25">
        <f>A1L524C12</f>
        <v>5.25</v>
      </c>
      <c r="DP11" s="16" t="s">
        <v>17255</v>
      </c>
      <c r="DQ11" s="17">
        <f>B7L604C53*B7L604C58</f>
        <v>5.1424461270000004</v>
      </c>
      <c r="DR11" s="16" t="s">
        <v>17256</v>
      </c>
      <c r="DS11" s="17">
        <f>B7L604C59*B7L121C1</f>
        <v>13.370359930200001</v>
      </c>
    </row>
    <row r="12" spans="1:123" x14ac:dyDescent="0.2">
      <c r="A12" s="11">
        <v>605</v>
      </c>
      <c r="B12" s="14" t="s">
        <v>945</v>
      </c>
      <c r="C12" s="11" t="s">
        <v>607</v>
      </c>
      <c r="D12" s="16" t="s">
        <v>15541</v>
      </c>
      <c r="E12" s="21">
        <f>A1L309C3</f>
        <v>36.915000000000006</v>
      </c>
      <c r="F12" s="16" t="s">
        <v>12167</v>
      </c>
      <c r="G12" s="21">
        <f>A1L525C14</f>
        <v>5.629E-2</v>
      </c>
      <c r="H12" s="16" t="s">
        <v>17257</v>
      </c>
      <c r="I12" s="21">
        <f>B7L605C1*B7L605C2</f>
        <v>2.0779453500000002</v>
      </c>
      <c r="J12" s="16" t="s">
        <v>12152</v>
      </c>
      <c r="K12" s="27">
        <f>A1L505C5</f>
        <v>2</v>
      </c>
      <c r="L12" s="16" t="s">
        <v>17258</v>
      </c>
      <c r="M12" s="23">
        <f>B7L605C3*B7L605C4</f>
        <v>4.1558907000000005</v>
      </c>
      <c r="N12" s="16" t="s">
        <v>17259</v>
      </c>
      <c r="O12" s="27">
        <f>A1L525C4</f>
        <v>1.5</v>
      </c>
      <c r="P12" s="16" t="s">
        <v>17260</v>
      </c>
      <c r="Q12" s="23">
        <f>B7L605C5*B7L605C6</f>
        <v>6.2338360500000007</v>
      </c>
      <c r="R12" s="16" t="s">
        <v>17261</v>
      </c>
      <c r="S12" s="17">
        <f>A1L525C8</f>
        <v>2</v>
      </c>
      <c r="T12" s="16" t="s">
        <v>17262</v>
      </c>
      <c r="U12" s="23">
        <f>B7L605C3*B7L605C8</f>
        <v>4.1558907000000005</v>
      </c>
      <c r="V12" s="16" t="s">
        <v>17263</v>
      </c>
      <c r="W12" s="25">
        <f>A1L525C12</f>
        <v>5.25</v>
      </c>
      <c r="X12" s="16" t="s">
        <v>17264</v>
      </c>
      <c r="Y12" s="23">
        <f>B7L605C5*B7L605C10</f>
        <v>21.818426175000003</v>
      </c>
      <c r="Z12" s="16" t="s">
        <v>17265</v>
      </c>
      <c r="AA12" s="23">
        <f>B7L605C11*B7L121C1</f>
        <v>56.727908055000007</v>
      </c>
      <c r="AB12" s="16" t="s">
        <v>15550</v>
      </c>
      <c r="AC12" s="23">
        <f>A1L309C16</f>
        <v>37.904499999999999</v>
      </c>
      <c r="AD12" s="16" t="s">
        <v>12167</v>
      </c>
      <c r="AE12" s="23">
        <f>A1L525C14</f>
        <v>5.629E-2</v>
      </c>
      <c r="AF12" s="16" t="s">
        <v>17266</v>
      </c>
      <c r="AG12" s="23">
        <f>B7L605C13*B7L605C14</f>
        <v>2.1336443049999998</v>
      </c>
      <c r="AH12" s="16" t="s">
        <v>12152</v>
      </c>
      <c r="AI12" s="27">
        <f>A1L505C5</f>
        <v>2</v>
      </c>
      <c r="AJ12" s="16" t="s">
        <v>17267</v>
      </c>
      <c r="AK12" s="23">
        <f>B7L605C15*B7L605C16</f>
        <v>4.2672886099999996</v>
      </c>
      <c r="AL12" s="16" t="s">
        <v>17259</v>
      </c>
      <c r="AM12" s="27">
        <f>A1L525C4</f>
        <v>1.5</v>
      </c>
      <c r="AN12" s="16" t="s">
        <v>17268</v>
      </c>
      <c r="AO12" s="23">
        <f>B7L605C17*B7L605C18</f>
        <v>6.4009329149999994</v>
      </c>
      <c r="AP12" s="16" t="s">
        <v>17261</v>
      </c>
      <c r="AQ12" s="17">
        <f>A1L525C8</f>
        <v>2</v>
      </c>
      <c r="AR12" s="16" t="s">
        <v>17269</v>
      </c>
      <c r="AS12" s="23">
        <f>B7L605C15*B7L605C20</f>
        <v>4.2672886099999996</v>
      </c>
      <c r="AT12" s="16" t="s">
        <v>17263</v>
      </c>
      <c r="AU12" s="25">
        <f>A1L525C12</f>
        <v>5.25</v>
      </c>
      <c r="AV12" s="16" t="s">
        <v>17270</v>
      </c>
      <c r="AW12" s="23">
        <f>B7L605C17*B7L605C22</f>
        <v>22.403265202499998</v>
      </c>
      <c r="AX12" s="16" t="s">
        <v>17271</v>
      </c>
      <c r="AY12" s="23">
        <f>B7L605C23*B7L121C1</f>
        <v>58.248489526499995</v>
      </c>
      <c r="AZ12" s="16" t="s">
        <v>15556</v>
      </c>
      <c r="BA12" s="23">
        <f>A1L309C17</f>
        <v>36.566666666666663</v>
      </c>
      <c r="BB12" s="16" t="s">
        <v>12167</v>
      </c>
      <c r="BC12" s="23">
        <f>A1L525C14</f>
        <v>5.629E-2</v>
      </c>
      <c r="BD12" s="16" t="s">
        <v>17272</v>
      </c>
      <c r="BE12" s="23">
        <f>B7L605C25*B7L605C26</f>
        <v>2.0583376666666666</v>
      </c>
      <c r="BF12" s="16" t="s">
        <v>12152</v>
      </c>
      <c r="BG12" s="27">
        <f>A1L505C5</f>
        <v>2</v>
      </c>
      <c r="BH12" s="16" t="s">
        <v>17273</v>
      </c>
      <c r="BI12" s="23">
        <f>B7L605C27*B7L605C28</f>
        <v>4.1166753333333332</v>
      </c>
      <c r="BJ12" s="16" t="s">
        <v>17259</v>
      </c>
      <c r="BK12" s="27">
        <f>A1L525C4</f>
        <v>1.5</v>
      </c>
      <c r="BL12" s="16" t="s">
        <v>17274</v>
      </c>
      <c r="BM12" s="23">
        <f>B7L605C29*B7L605C30</f>
        <v>6.1750129999999999</v>
      </c>
      <c r="BN12" s="16" t="s">
        <v>17261</v>
      </c>
      <c r="BO12" s="17">
        <f>A1L525C8</f>
        <v>2</v>
      </c>
      <c r="BP12" s="16" t="s">
        <v>17275</v>
      </c>
      <c r="BQ12" s="23">
        <f>B7L605C27*B7L605C32</f>
        <v>4.1166753333333332</v>
      </c>
      <c r="BR12" s="16" t="s">
        <v>17263</v>
      </c>
      <c r="BS12" s="22">
        <f>A1L525C12</f>
        <v>5.25</v>
      </c>
      <c r="BT12" s="16" t="s">
        <v>17276</v>
      </c>
      <c r="BU12" s="23">
        <f>B7L605C29*B7L605C34</f>
        <v>21.6125455</v>
      </c>
      <c r="BV12" s="16" t="s">
        <v>17277</v>
      </c>
      <c r="BW12" s="23">
        <f>B7L605C35*B7L121C1</f>
        <v>56.192618299999999</v>
      </c>
      <c r="BX12" s="16" t="s">
        <v>15562</v>
      </c>
      <c r="BY12" s="23">
        <f>A1L309C18</f>
        <v>36.336249999999993</v>
      </c>
      <c r="BZ12" s="16" t="s">
        <v>12167</v>
      </c>
      <c r="CA12" s="23">
        <f>A1L525C14</f>
        <v>5.629E-2</v>
      </c>
      <c r="CB12" s="16" t="s">
        <v>17278</v>
      </c>
      <c r="CC12" s="23">
        <f>B7L605C37*B7L605C38</f>
        <v>2.0453675124999995</v>
      </c>
      <c r="CD12" s="16" t="s">
        <v>12152</v>
      </c>
      <c r="CE12" s="27">
        <f>A1L505C5</f>
        <v>2</v>
      </c>
      <c r="CF12" s="16" t="s">
        <v>17279</v>
      </c>
      <c r="CG12" s="23">
        <f>B7L605C39*B7L605C40</f>
        <v>4.090735024999999</v>
      </c>
      <c r="CH12" s="16" t="s">
        <v>17259</v>
      </c>
      <c r="CI12" s="27">
        <f>A1L525C4</f>
        <v>1.5</v>
      </c>
      <c r="CJ12" s="16" t="s">
        <v>17280</v>
      </c>
      <c r="CK12" s="23">
        <f>B7L605C41*B7L605C42</f>
        <v>6.1361025374999985</v>
      </c>
      <c r="CL12" s="16" t="s">
        <v>17261</v>
      </c>
      <c r="CM12" s="15">
        <f>A1L525C8</f>
        <v>2</v>
      </c>
      <c r="CN12" s="16" t="s">
        <v>17281</v>
      </c>
      <c r="CO12" s="23">
        <f>B7L605C39*B7L605C44</f>
        <v>4.090735024999999</v>
      </c>
      <c r="CP12" s="16" t="s">
        <v>17263</v>
      </c>
      <c r="CQ12" s="25">
        <f>A1L525C12</f>
        <v>5.25</v>
      </c>
      <c r="CR12" s="16" t="s">
        <v>17282</v>
      </c>
      <c r="CS12" s="23">
        <f>B7L605C41*B7L605C46</f>
        <v>21.476358881249993</v>
      </c>
      <c r="CT12" s="16" t="s">
        <v>17283</v>
      </c>
      <c r="CU12" s="23">
        <f>B7L605C47*B7L121C1</f>
        <v>55.838533091249985</v>
      </c>
      <c r="CV12" s="16" t="s">
        <v>15568</v>
      </c>
      <c r="CW12" s="23">
        <f>A1L309C19</f>
        <v>38.886599999999994</v>
      </c>
      <c r="CX12" s="16" t="s">
        <v>12167</v>
      </c>
      <c r="CY12" s="23">
        <f>A1L525C14</f>
        <v>5.629E-2</v>
      </c>
      <c r="CZ12" s="16" t="s">
        <v>17284</v>
      </c>
      <c r="DA12" s="23">
        <f>B7L605C49*B7L605C50</f>
        <v>2.1889267139999995</v>
      </c>
      <c r="DB12" s="16" t="s">
        <v>12152</v>
      </c>
      <c r="DC12" s="27">
        <f>A1L505C5</f>
        <v>2</v>
      </c>
      <c r="DD12" s="16" t="s">
        <v>17285</v>
      </c>
      <c r="DE12" s="23">
        <f>B7L605C51*B7L605C52</f>
        <v>4.377853427999999</v>
      </c>
      <c r="DF12" s="16" t="s">
        <v>17259</v>
      </c>
      <c r="DG12" s="24">
        <f>A1L525C4</f>
        <v>1.5</v>
      </c>
      <c r="DH12" s="16" t="s">
        <v>17286</v>
      </c>
      <c r="DI12" s="23">
        <f>B7L605C53*B7L605C54</f>
        <v>6.5667801419999989</v>
      </c>
      <c r="DJ12" s="16" t="s">
        <v>17261</v>
      </c>
      <c r="DK12" s="17">
        <f>A1L525C8</f>
        <v>2</v>
      </c>
      <c r="DL12" s="16" t="s">
        <v>17287</v>
      </c>
      <c r="DM12" s="23">
        <f>B7L605C51*B7L605C56</f>
        <v>4.377853427999999</v>
      </c>
      <c r="DN12" s="16" t="s">
        <v>17263</v>
      </c>
      <c r="DO12" s="25">
        <f>A1L525C12</f>
        <v>5.25</v>
      </c>
      <c r="DP12" s="16" t="s">
        <v>17288</v>
      </c>
      <c r="DQ12" s="23">
        <f>B7L605C53*B7L605C58</f>
        <v>22.983730496999996</v>
      </c>
      <c r="DR12" s="16" t="s">
        <v>17289</v>
      </c>
      <c r="DS12" s="23">
        <f>B7L605C59*B7L121C1</f>
        <v>59.757699292199995</v>
      </c>
    </row>
    <row r="13" spans="1:123" x14ac:dyDescent="0.2">
      <c r="A13" s="11">
        <v>606</v>
      </c>
      <c r="B13" s="14" t="s">
        <v>945</v>
      </c>
      <c r="C13" s="11" t="s">
        <v>2734</v>
      </c>
      <c r="D13" s="16" t="s">
        <v>15574</v>
      </c>
      <c r="E13" s="15">
        <f>A1L312C3</f>
        <v>81.643000000000001</v>
      </c>
      <c r="F13" s="16" t="s">
        <v>12206</v>
      </c>
      <c r="G13" s="21">
        <f>A1L526C14</f>
        <v>5.629E-2</v>
      </c>
      <c r="H13" s="16" t="s">
        <v>17290</v>
      </c>
      <c r="I13" s="15">
        <f>B7L606C1*B7L606C2</f>
        <v>4.5956844700000001</v>
      </c>
      <c r="J13" s="16" t="s">
        <v>12191</v>
      </c>
      <c r="K13" s="27">
        <f>A1L506C5</f>
        <v>2</v>
      </c>
      <c r="L13" s="16" t="s">
        <v>17291</v>
      </c>
      <c r="M13" s="17">
        <f>B7L606C3*B7L606C4</f>
        <v>9.1913689400000003</v>
      </c>
      <c r="N13" s="16" t="s">
        <v>17292</v>
      </c>
      <c r="O13" s="27">
        <f>A1L526C4</f>
        <v>1.5</v>
      </c>
      <c r="P13" s="16" t="s">
        <v>17293</v>
      </c>
      <c r="Q13" s="17">
        <f>B7L606C5*B7L606C6</f>
        <v>13.78705341</v>
      </c>
      <c r="R13" s="16" t="s">
        <v>17294</v>
      </c>
      <c r="S13" s="17">
        <f>A1L526C8</f>
        <v>2</v>
      </c>
      <c r="T13" s="16" t="s">
        <v>17295</v>
      </c>
      <c r="U13" s="17">
        <f>B7L606C3*B7L606C8</f>
        <v>9.1913689400000003</v>
      </c>
      <c r="V13" s="16" t="s">
        <v>17296</v>
      </c>
      <c r="W13" s="25">
        <f>A1L526C12</f>
        <v>5.25</v>
      </c>
      <c r="X13" s="16" t="s">
        <v>17297</v>
      </c>
      <c r="Y13" s="17">
        <f>B7L606C5*B7L606C10</f>
        <v>48.254686935000002</v>
      </c>
      <c r="Z13" s="16" t="s">
        <v>17298</v>
      </c>
      <c r="AA13" s="17">
        <f>B7L606C11*B7L121C1</f>
        <v>125.46218603100002</v>
      </c>
      <c r="AB13" s="16" t="s">
        <v>15583</v>
      </c>
      <c r="AC13" s="17">
        <f>A1L312C16</f>
        <v>84.313500000000005</v>
      </c>
      <c r="AD13" s="16" t="s">
        <v>12206</v>
      </c>
      <c r="AE13" s="23">
        <f>A1L526C14</f>
        <v>5.629E-2</v>
      </c>
      <c r="AF13" s="16" t="s">
        <v>17299</v>
      </c>
      <c r="AG13" s="17">
        <f>B7L606C13*B7L606C14</f>
        <v>4.7460069150000006</v>
      </c>
      <c r="AH13" s="16" t="s">
        <v>12191</v>
      </c>
      <c r="AI13" s="27">
        <f>A1L506C5</f>
        <v>2</v>
      </c>
      <c r="AJ13" s="16" t="s">
        <v>17300</v>
      </c>
      <c r="AK13" s="17">
        <f>B7L606C15*B7L606C16</f>
        <v>9.4920138300000012</v>
      </c>
      <c r="AL13" s="16" t="s">
        <v>17292</v>
      </c>
      <c r="AM13" s="27">
        <f>A1L526C4</f>
        <v>1.5</v>
      </c>
      <c r="AN13" s="16" t="s">
        <v>17301</v>
      </c>
      <c r="AO13" s="17">
        <f>B7L606C17*B7L606C18</f>
        <v>14.238020745000002</v>
      </c>
      <c r="AP13" s="16" t="s">
        <v>17294</v>
      </c>
      <c r="AQ13" s="17">
        <f>A1L526C8</f>
        <v>2</v>
      </c>
      <c r="AR13" s="16" t="s">
        <v>17302</v>
      </c>
      <c r="AS13" s="17">
        <f>B7L606C15*B7L606C20</f>
        <v>9.4920138300000012</v>
      </c>
      <c r="AT13" s="16" t="s">
        <v>17296</v>
      </c>
      <c r="AU13" s="25">
        <f>A1L526C12</f>
        <v>5.25</v>
      </c>
      <c r="AV13" s="16" t="s">
        <v>17303</v>
      </c>
      <c r="AW13" s="17">
        <f>B7L606C17*B7L606C22</f>
        <v>49.833072607500007</v>
      </c>
      <c r="AX13" s="16" t="s">
        <v>17304</v>
      </c>
      <c r="AY13" s="17">
        <f>B7L606C23*B7L121C1</f>
        <v>129.56598877950003</v>
      </c>
      <c r="AZ13" s="16" t="s">
        <v>15589</v>
      </c>
      <c r="BA13" s="17">
        <f>A1L312C17</f>
        <v>84.556666666666672</v>
      </c>
      <c r="BB13" s="16" t="s">
        <v>12206</v>
      </c>
      <c r="BC13" s="23">
        <f>A1L526C14</f>
        <v>5.629E-2</v>
      </c>
      <c r="BD13" s="16" t="s">
        <v>17305</v>
      </c>
      <c r="BE13" s="17">
        <f>B7L606C25*B7L606C26</f>
        <v>4.7596947666666667</v>
      </c>
      <c r="BF13" s="16" t="s">
        <v>12191</v>
      </c>
      <c r="BG13" s="27">
        <f>A1L506C5</f>
        <v>2</v>
      </c>
      <c r="BH13" s="16" t="s">
        <v>17306</v>
      </c>
      <c r="BI13" s="17">
        <f>B7L606C27*B7L606C28</f>
        <v>9.5193895333333334</v>
      </c>
      <c r="BJ13" s="16" t="s">
        <v>17292</v>
      </c>
      <c r="BK13" s="27">
        <f>A1L526C4</f>
        <v>1.5</v>
      </c>
      <c r="BL13" s="16" t="s">
        <v>17307</v>
      </c>
      <c r="BM13" s="17">
        <f>B7L606C29*B7L606C30</f>
        <v>14.279084300000001</v>
      </c>
      <c r="BN13" s="16" t="s">
        <v>17294</v>
      </c>
      <c r="BO13" s="17">
        <f>A1L526C8</f>
        <v>2</v>
      </c>
      <c r="BP13" s="16" t="s">
        <v>17308</v>
      </c>
      <c r="BQ13" s="17">
        <f>B7L606C27*B7L606C32</f>
        <v>9.5193895333333334</v>
      </c>
      <c r="BR13" s="16" t="s">
        <v>17296</v>
      </c>
      <c r="BS13" s="22">
        <f>A1L526C12</f>
        <v>5.25</v>
      </c>
      <c r="BT13" s="16" t="s">
        <v>17309</v>
      </c>
      <c r="BU13" s="17">
        <f>B7L606C29*B7L606C34</f>
        <v>49.97679505</v>
      </c>
      <c r="BV13" s="16" t="s">
        <v>17310</v>
      </c>
      <c r="BW13" s="17">
        <f>B7L606C35*B7L121C1</f>
        <v>129.93966713</v>
      </c>
      <c r="BX13" s="16" t="s">
        <v>15595</v>
      </c>
      <c r="BY13" s="17">
        <f>A1L312C18</f>
        <v>85.898500000000013</v>
      </c>
      <c r="BZ13" s="16" t="s">
        <v>12206</v>
      </c>
      <c r="CA13" s="23">
        <f>A1L526C14</f>
        <v>5.629E-2</v>
      </c>
      <c r="CB13" s="16" t="s">
        <v>17311</v>
      </c>
      <c r="CC13" s="17">
        <f>B7L606C37*B7L606C38</f>
        <v>4.835226565000001</v>
      </c>
      <c r="CD13" s="16" t="s">
        <v>12191</v>
      </c>
      <c r="CE13" s="27">
        <f>A1L506C5</f>
        <v>2</v>
      </c>
      <c r="CF13" s="16" t="s">
        <v>17312</v>
      </c>
      <c r="CG13" s="17">
        <f>B7L606C39*B7L606C40</f>
        <v>9.6704531300000021</v>
      </c>
      <c r="CH13" s="16" t="s">
        <v>17292</v>
      </c>
      <c r="CI13" s="27">
        <f>A1L526C4</f>
        <v>1.5</v>
      </c>
      <c r="CJ13" s="16" t="s">
        <v>17313</v>
      </c>
      <c r="CK13" s="17">
        <f>B7L606C41*B7L606C42</f>
        <v>14.505679695000003</v>
      </c>
      <c r="CL13" s="16" t="s">
        <v>17294</v>
      </c>
      <c r="CM13" s="15">
        <f>A1L526C8</f>
        <v>2</v>
      </c>
      <c r="CN13" s="16" t="s">
        <v>17314</v>
      </c>
      <c r="CO13" s="17">
        <f>B7L606C39*B7L606C44</f>
        <v>9.6704531300000021</v>
      </c>
      <c r="CP13" s="16" t="s">
        <v>17296</v>
      </c>
      <c r="CQ13" s="25">
        <f>A1L526C12</f>
        <v>5.25</v>
      </c>
      <c r="CR13" s="16" t="s">
        <v>17315</v>
      </c>
      <c r="CS13" s="17">
        <f>B7L606C41*B7L606C46</f>
        <v>50.769878932500013</v>
      </c>
      <c r="CT13" s="16" t="s">
        <v>17316</v>
      </c>
      <c r="CU13" s="17">
        <f>B7L606C47*B7L121C1</f>
        <v>132.00168522450005</v>
      </c>
      <c r="CV13" s="16" t="s">
        <v>15601</v>
      </c>
      <c r="CW13" s="17">
        <f>A1L312C19</f>
        <v>87.295400000000015</v>
      </c>
      <c r="CX13" s="16" t="s">
        <v>12206</v>
      </c>
      <c r="CY13" s="23">
        <f>A1L526C14</f>
        <v>5.629E-2</v>
      </c>
      <c r="CZ13" s="16" t="s">
        <v>17317</v>
      </c>
      <c r="DA13" s="17">
        <f>B7L606C49*B7L606C50</f>
        <v>4.9138580660000004</v>
      </c>
      <c r="DB13" s="16" t="s">
        <v>12191</v>
      </c>
      <c r="DC13" s="27">
        <f>A1L506C5</f>
        <v>2</v>
      </c>
      <c r="DD13" s="16" t="s">
        <v>17318</v>
      </c>
      <c r="DE13" s="17">
        <f>B7L606C51*B7L606C52</f>
        <v>9.8277161320000008</v>
      </c>
      <c r="DF13" s="16" t="s">
        <v>17292</v>
      </c>
      <c r="DG13" s="24">
        <f>A1L526C4</f>
        <v>1.5</v>
      </c>
      <c r="DH13" s="16" t="s">
        <v>17319</v>
      </c>
      <c r="DI13" s="17">
        <f>B7L606C53*B7L606C54</f>
        <v>14.741574198000002</v>
      </c>
      <c r="DJ13" s="16" t="s">
        <v>17294</v>
      </c>
      <c r="DK13" s="17">
        <f>A1L526C8</f>
        <v>2</v>
      </c>
      <c r="DL13" s="16" t="s">
        <v>17320</v>
      </c>
      <c r="DM13" s="17">
        <f>B7L606C51*B7L606C56</f>
        <v>9.8277161320000008</v>
      </c>
      <c r="DN13" s="16" t="s">
        <v>17296</v>
      </c>
      <c r="DO13" s="25">
        <f>A1L526C12</f>
        <v>5.25</v>
      </c>
      <c r="DP13" s="16" t="s">
        <v>17321</v>
      </c>
      <c r="DQ13" s="17">
        <f>B7L606C53*B7L606C58</f>
        <v>51.595509693000004</v>
      </c>
      <c r="DR13" s="16" t="s">
        <v>17322</v>
      </c>
      <c r="DS13" s="17">
        <f>B7L606C59*B7L121C1</f>
        <v>134.14832520180002</v>
      </c>
    </row>
    <row r="14" spans="1:123" x14ac:dyDescent="0.2">
      <c r="A14" s="11">
        <v>607</v>
      </c>
      <c r="B14" s="14" t="s">
        <v>945</v>
      </c>
      <c r="C14" s="11" t="s">
        <v>611</v>
      </c>
      <c r="D14" s="16" t="s">
        <v>15607</v>
      </c>
      <c r="E14" s="21">
        <f>A1L313C3</f>
        <v>2.1960000000000002</v>
      </c>
      <c r="F14" s="16" t="s">
        <v>12245</v>
      </c>
      <c r="G14" s="21">
        <f>A1L527C14</f>
        <v>5.629E-2</v>
      </c>
      <c r="H14" s="16" t="s">
        <v>17323</v>
      </c>
      <c r="I14" s="21">
        <f>B7L607C1*B7L607C2</f>
        <v>0.12361284000000002</v>
      </c>
      <c r="J14" s="16" t="s">
        <v>12230</v>
      </c>
      <c r="K14" s="27">
        <f>A1L507C5</f>
        <v>2</v>
      </c>
      <c r="L14" s="16" t="s">
        <v>17324</v>
      </c>
      <c r="M14" s="23">
        <f>B7L607C3*B7L607C4</f>
        <v>0.24722568000000003</v>
      </c>
      <c r="N14" s="16" t="s">
        <v>17325</v>
      </c>
      <c r="O14" s="27">
        <f>A1L527C4</f>
        <v>1.5</v>
      </c>
      <c r="P14" s="16" t="s">
        <v>17326</v>
      </c>
      <c r="Q14" s="23">
        <f>B7L607C5*B7L607C6</f>
        <v>0.37083852000000006</v>
      </c>
      <c r="R14" s="16" t="s">
        <v>17327</v>
      </c>
      <c r="S14" s="17">
        <f>A1L527C8</f>
        <v>2</v>
      </c>
      <c r="T14" s="16" t="s">
        <v>17328</v>
      </c>
      <c r="U14" s="23">
        <f>B7L607C3*B7L607C8</f>
        <v>0.24722568000000003</v>
      </c>
      <c r="V14" s="16" t="s">
        <v>17329</v>
      </c>
      <c r="W14" s="25">
        <f>A1L527C12</f>
        <v>5.25</v>
      </c>
      <c r="X14" s="16" t="s">
        <v>17330</v>
      </c>
      <c r="Y14" s="23">
        <f>B7L607C5*B7L607C10</f>
        <v>1.2979348200000003</v>
      </c>
      <c r="Z14" s="16" t="s">
        <v>17331</v>
      </c>
      <c r="AA14" s="23">
        <f>B7L607C11*B7L121C1</f>
        <v>3.3746305320000007</v>
      </c>
      <c r="AB14" s="16" t="s">
        <v>15616</v>
      </c>
      <c r="AC14" s="23">
        <f>A1L313C16</f>
        <v>1.8090000000000002</v>
      </c>
      <c r="AD14" s="16" t="s">
        <v>12245</v>
      </c>
      <c r="AE14" s="23">
        <f>A1L527C14</f>
        <v>5.629E-2</v>
      </c>
      <c r="AF14" s="16" t="s">
        <v>17332</v>
      </c>
      <c r="AG14" s="23">
        <f>B7L607C13*B7L607C14</f>
        <v>0.10182861000000001</v>
      </c>
      <c r="AH14" s="16" t="s">
        <v>12230</v>
      </c>
      <c r="AI14" s="27">
        <f>A1L507C5</f>
        <v>2</v>
      </c>
      <c r="AJ14" s="16" t="s">
        <v>17333</v>
      </c>
      <c r="AK14" s="23">
        <f>B7L607C15*B7L607C16</f>
        <v>0.20365722000000003</v>
      </c>
      <c r="AL14" s="16" t="s">
        <v>17325</v>
      </c>
      <c r="AM14" s="27">
        <f>A1L527C4</f>
        <v>1.5</v>
      </c>
      <c r="AN14" s="16" t="s">
        <v>17334</v>
      </c>
      <c r="AO14" s="23">
        <f>B7L607C17*B7L607C18</f>
        <v>0.30548583000000007</v>
      </c>
      <c r="AP14" s="16" t="s">
        <v>17327</v>
      </c>
      <c r="AQ14" s="17">
        <f>A1L527C8</f>
        <v>2</v>
      </c>
      <c r="AR14" s="16" t="s">
        <v>17335</v>
      </c>
      <c r="AS14" s="23">
        <f>B7L607C15*B7L607C20</f>
        <v>0.20365722000000003</v>
      </c>
      <c r="AT14" s="16" t="s">
        <v>17329</v>
      </c>
      <c r="AU14" s="25">
        <f>A1L527C12</f>
        <v>5.25</v>
      </c>
      <c r="AV14" s="16" t="s">
        <v>17336</v>
      </c>
      <c r="AW14" s="23">
        <f>B7L607C17*B7L607C22</f>
        <v>1.0692004050000001</v>
      </c>
      <c r="AX14" s="16" t="s">
        <v>17337</v>
      </c>
      <c r="AY14" s="23">
        <f>B7L607C23*B7L121C1</f>
        <v>2.7799210530000003</v>
      </c>
      <c r="AZ14" s="16" t="s">
        <v>15622</v>
      </c>
      <c r="BA14" s="23">
        <f>A1L313C17</f>
        <v>1.6740000000000002</v>
      </c>
      <c r="BB14" s="16" t="s">
        <v>12245</v>
      </c>
      <c r="BC14" s="23">
        <f>A1L527C14</f>
        <v>5.629E-2</v>
      </c>
      <c r="BD14" s="16" t="s">
        <v>17338</v>
      </c>
      <c r="BE14" s="23">
        <f>B7L607C25*B7L607C26</f>
        <v>9.4229460000000015E-2</v>
      </c>
      <c r="BF14" s="16" t="s">
        <v>12230</v>
      </c>
      <c r="BG14" s="27">
        <f>A1L507C5</f>
        <v>2</v>
      </c>
      <c r="BH14" s="16" t="s">
        <v>17339</v>
      </c>
      <c r="BI14" s="23">
        <f>B7L607C27*B7L607C28</f>
        <v>0.18845892000000003</v>
      </c>
      <c r="BJ14" s="16" t="s">
        <v>17325</v>
      </c>
      <c r="BK14" s="27">
        <f>A1L527C4</f>
        <v>1.5</v>
      </c>
      <c r="BL14" s="16" t="s">
        <v>17340</v>
      </c>
      <c r="BM14" s="23">
        <f>B7L607C29*B7L607C30</f>
        <v>0.28268838000000007</v>
      </c>
      <c r="BN14" s="16" t="s">
        <v>17327</v>
      </c>
      <c r="BO14" s="17">
        <f>A1L527C8</f>
        <v>2</v>
      </c>
      <c r="BP14" s="16" t="s">
        <v>17341</v>
      </c>
      <c r="BQ14" s="23">
        <f>B7L607C27*B7L607C32</f>
        <v>0.18845892000000003</v>
      </c>
      <c r="BR14" s="16" t="s">
        <v>17329</v>
      </c>
      <c r="BS14" s="22">
        <f>A1L527C12</f>
        <v>5.25</v>
      </c>
      <c r="BT14" s="16" t="s">
        <v>17342</v>
      </c>
      <c r="BU14" s="23">
        <f>B7L607C29*B7L607C34</f>
        <v>0.9894093300000002</v>
      </c>
      <c r="BV14" s="16" t="s">
        <v>17343</v>
      </c>
      <c r="BW14" s="23">
        <f>B7L607C35*B7L121C1</f>
        <v>2.5724642580000006</v>
      </c>
      <c r="BX14" s="16" t="s">
        <v>15628</v>
      </c>
      <c r="BY14" s="23">
        <f>A1L313C18</f>
        <v>1.5277500000000002</v>
      </c>
      <c r="BZ14" s="16" t="s">
        <v>12245</v>
      </c>
      <c r="CA14" s="23">
        <f>A1L527C14</f>
        <v>5.629E-2</v>
      </c>
      <c r="CB14" s="16" t="s">
        <v>17344</v>
      </c>
      <c r="CC14" s="23">
        <f>B7L607C37*B7L607C38</f>
        <v>8.5997047500000007E-2</v>
      </c>
      <c r="CD14" s="16" t="s">
        <v>12230</v>
      </c>
      <c r="CE14" s="27">
        <f>A1L507C5</f>
        <v>2</v>
      </c>
      <c r="CF14" s="16" t="s">
        <v>17345</v>
      </c>
      <c r="CG14" s="23">
        <f>B7L607C39*B7L607C40</f>
        <v>0.17199409500000001</v>
      </c>
      <c r="CH14" s="16" t="s">
        <v>17325</v>
      </c>
      <c r="CI14" s="27">
        <f>A1L527C4</f>
        <v>1.5</v>
      </c>
      <c r="CJ14" s="16" t="s">
        <v>17346</v>
      </c>
      <c r="CK14" s="23">
        <f>B7L607C41*B7L607C42</f>
        <v>0.25799114249999999</v>
      </c>
      <c r="CL14" s="16" t="s">
        <v>17327</v>
      </c>
      <c r="CM14" s="15">
        <f>A1L527C8</f>
        <v>2</v>
      </c>
      <c r="CN14" s="16" t="s">
        <v>17347</v>
      </c>
      <c r="CO14" s="23">
        <f>B7L607C39*B7L607C44</f>
        <v>0.17199409500000001</v>
      </c>
      <c r="CP14" s="16" t="s">
        <v>17329</v>
      </c>
      <c r="CQ14" s="25">
        <f>A1L527C12</f>
        <v>5.25</v>
      </c>
      <c r="CR14" s="16" t="s">
        <v>17348</v>
      </c>
      <c r="CS14" s="23">
        <f>B7L607C41*B7L607C46</f>
        <v>0.90296899875000003</v>
      </c>
      <c r="CT14" s="16" t="s">
        <v>17349</v>
      </c>
      <c r="CU14" s="23">
        <f>B7L607C47*B7L121C1</f>
        <v>2.3477193967500001</v>
      </c>
      <c r="CV14" s="16" t="s">
        <v>15634</v>
      </c>
      <c r="CW14" s="23">
        <f>A1L313C19</f>
        <v>1.4188000000000001</v>
      </c>
      <c r="CX14" s="16" t="s">
        <v>12245</v>
      </c>
      <c r="CY14" s="23">
        <f>A1L527C14</f>
        <v>5.629E-2</v>
      </c>
      <c r="CZ14" s="16" t="s">
        <v>17350</v>
      </c>
      <c r="DA14" s="23">
        <f>B7L607C49*B7L607C50</f>
        <v>7.9864251999999997E-2</v>
      </c>
      <c r="DB14" s="16" t="s">
        <v>12230</v>
      </c>
      <c r="DC14" s="27">
        <f>A1L507C5</f>
        <v>2</v>
      </c>
      <c r="DD14" s="16" t="s">
        <v>17351</v>
      </c>
      <c r="DE14" s="23">
        <f>B7L607C51*B7L607C52</f>
        <v>0.15972850399999999</v>
      </c>
      <c r="DF14" s="16" t="s">
        <v>17325</v>
      </c>
      <c r="DG14" s="24">
        <f>A1L527C4</f>
        <v>1.5</v>
      </c>
      <c r="DH14" s="16" t="s">
        <v>17352</v>
      </c>
      <c r="DI14" s="23">
        <f>B7L607C53*B7L607C54</f>
        <v>0.23959275599999999</v>
      </c>
      <c r="DJ14" s="16" t="s">
        <v>17327</v>
      </c>
      <c r="DK14" s="17">
        <f>A1L527C8</f>
        <v>2</v>
      </c>
      <c r="DL14" s="16" t="s">
        <v>17353</v>
      </c>
      <c r="DM14" s="23">
        <f>B7L607C51*B7L607C56</f>
        <v>0.15972850399999999</v>
      </c>
      <c r="DN14" s="16" t="s">
        <v>17329</v>
      </c>
      <c r="DO14" s="25">
        <f>A1L527C12</f>
        <v>5.25</v>
      </c>
      <c r="DP14" s="16" t="s">
        <v>17354</v>
      </c>
      <c r="DQ14" s="23">
        <f>B7L607C53*B7L607C58</f>
        <v>0.83857464599999998</v>
      </c>
      <c r="DR14" s="16" t="s">
        <v>17355</v>
      </c>
      <c r="DS14" s="23">
        <f>B7L607C59*B7L121C1</f>
        <v>2.1802940795999999</v>
      </c>
    </row>
    <row r="15" spans="1:123" x14ac:dyDescent="0.2">
      <c r="A15" s="11">
        <v>608</v>
      </c>
      <c r="B15" s="14" t="s">
        <v>945</v>
      </c>
      <c r="C15" s="11" t="s">
        <v>613</v>
      </c>
      <c r="D15" s="16" t="s">
        <v>15640</v>
      </c>
      <c r="E15" s="21">
        <f>A1L314C3</f>
        <v>54.194000000000003</v>
      </c>
      <c r="F15" s="16" t="s">
        <v>12284</v>
      </c>
      <c r="G15" s="21">
        <f>A1L528C14</f>
        <v>5.629E-2</v>
      </c>
      <c r="H15" s="16" t="s">
        <v>17356</v>
      </c>
      <c r="I15" s="21">
        <f>B7L608C1*B7L608C2</f>
        <v>3.0505802600000003</v>
      </c>
      <c r="J15" s="16" t="s">
        <v>12269</v>
      </c>
      <c r="K15" s="27">
        <f>A1L508C5</f>
        <v>2</v>
      </c>
      <c r="L15" s="16" t="s">
        <v>17357</v>
      </c>
      <c r="M15" s="23">
        <f>B7L608C3*B7L608C4</f>
        <v>6.1011605200000005</v>
      </c>
      <c r="N15" s="16" t="s">
        <v>17358</v>
      </c>
      <c r="O15" s="27">
        <f>A1L528C4</f>
        <v>1.5</v>
      </c>
      <c r="P15" s="16" t="s">
        <v>17359</v>
      </c>
      <c r="Q15" s="23">
        <f>B7L608C5*B7L608C6</f>
        <v>9.1517407800000008</v>
      </c>
      <c r="R15" s="16" t="s">
        <v>17360</v>
      </c>
      <c r="S15" s="17">
        <f>A1L528C8</f>
        <v>2</v>
      </c>
      <c r="T15" s="16" t="s">
        <v>17361</v>
      </c>
      <c r="U15" s="23">
        <f>B7L608C3*B7L608C8</f>
        <v>6.1011605200000005</v>
      </c>
      <c r="V15" s="16" t="s">
        <v>17362</v>
      </c>
      <c r="W15" s="25">
        <f>A1L528C12</f>
        <v>5.25</v>
      </c>
      <c r="X15" s="16" t="s">
        <v>17363</v>
      </c>
      <c r="Y15" s="23">
        <f>B7L608C5*B7L608C10</f>
        <v>32.031092730000005</v>
      </c>
      <c r="Z15" s="16" t="s">
        <v>17364</v>
      </c>
      <c r="AA15" s="23">
        <f>B7L608C11*B7L121C1</f>
        <v>83.28084109800001</v>
      </c>
      <c r="AB15" s="16" t="s">
        <v>15649</v>
      </c>
      <c r="AC15" s="23">
        <f>A1L314C16</f>
        <v>54.343500000000006</v>
      </c>
      <c r="AD15" s="16" t="s">
        <v>12284</v>
      </c>
      <c r="AE15" s="23">
        <f>A1L528C14</f>
        <v>5.629E-2</v>
      </c>
      <c r="AF15" s="16" t="s">
        <v>17365</v>
      </c>
      <c r="AG15" s="23">
        <f>B7L608C13*B7L608C14</f>
        <v>3.0589956150000002</v>
      </c>
      <c r="AH15" s="16" t="s">
        <v>12269</v>
      </c>
      <c r="AI15" s="27">
        <f>A1L508C5</f>
        <v>2</v>
      </c>
      <c r="AJ15" s="16" t="s">
        <v>17366</v>
      </c>
      <c r="AK15" s="23">
        <f>B7L608C15*B7L608C16</f>
        <v>6.1179912300000003</v>
      </c>
      <c r="AL15" s="16" t="s">
        <v>17358</v>
      </c>
      <c r="AM15" s="27">
        <f>A1L528C4</f>
        <v>1.5</v>
      </c>
      <c r="AN15" s="16" t="s">
        <v>17367</v>
      </c>
      <c r="AO15" s="23">
        <f>B7L608C17*B7L608C18</f>
        <v>9.1769868450000001</v>
      </c>
      <c r="AP15" s="16" t="s">
        <v>17360</v>
      </c>
      <c r="AQ15" s="17">
        <f>A1L528C8</f>
        <v>2</v>
      </c>
      <c r="AR15" s="16" t="s">
        <v>17368</v>
      </c>
      <c r="AS15" s="23">
        <f>B7L608C15*B7L608C20</f>
        <v>6.1179912300000003</v>
      </c>
      <c r="AT15" s="16" t="s">
        <v>17362</v>
      </c>
      <c r="AU15" s="25">
        <f>A1L528C12</f>
        <v>5.25</v>
      </c>
      <c r="AV15" s="16" t="s">
        <v>17369</v>
      </c>
      <c r="AW15" s="23">
        <f>B7L608C17*B7L608C22</f>
        <v>32.119453957499999</v>
      </c>
      <c r="AX15" s="16" t="s">
        <v>17370</v>
      </c>
      <c r="AY15" s="23">
        <f>B7L608C23*B7L121C1</f>
        <v>83.510580289499998</v>
      </c>
      <c r="AZ15" s="16" t="s">
        <v>15655</v>
      </c>
      <c r="BA15" s="23">
        <f>A1L314C17</f>
        <v>55.146666666666668</v>
      </c>
      <c r="BB15" s="16" t="s">
        <v>12284</v>
      </c>
      <c r="BC15" s="23">
        <f>A1L528C14</f>
        <v>5.629E-2</v>
      </c>
      <c r="BD15" s="16" t="s">
        <v>17371</v>
      </c>
      <c r="BE15" s="23">
        <f>B7L608C25*B7L608C26</f>
        <v>3.1042058666666668</v>
      </c>
      <c r="BF15" s="16" t="s">
        <v>12269</v>
      </c>
      <c r="BG15" s="27">
        <f>A1L508C5</f>
        <v>2</v>
      </c>
      <c r="BH15" s="16" t="s">
        <v>17372</v>
      </c>
      <c r="BI15" s="23">
        <f>B7L608C27*B7L608C28</f>
        <v>6.2084117333333335</v>
      </c>
      <c r="BJ15" s="16" t="s">
        <v>17358</v>
      </c>
      <c r="BK15" s="27">
        <f>A1L528C4</f>
        <v>1.5</v>
      </c>
      <c r="BL15" s="16" t="s">
        <v>17373</v>
      </c>
      <c r="BM15" s="23">
        <f>B7L608C29*B7L608C30</f>
        <v>9.3126175999999994</v>
      </c>
      <c r="BN15" s="16" t="s">
        <v>17360</v>
      </c>
      <c r="BO15" s="17">
        <f>A1L528C8</f>
        <v>2</v>
      </c>
      <c r="BP15" s="16" t="s">
        <v>17374</v>
      </c>
      <c r="BQ15" s="23">
        <f>B7L608C27*B7L608C32</f>
        <v>6.2084117333333335</v>
      </c>
      <c r="BR15" s="16" t="s">
        <v>17362</v>
      </c>
      <c r="BS15" s="22">
        <f>A1L528C12</f>
        <v>5.25</v>
      </c>
      <c r="BT15" s="16" t="s">
        <v>17375</v>
      </c>
      <c r="BU15" s="23">
        <f>B7L608C29*B7L608C34</f>
        <v>32.5941616</v>
      </c>
      <c r="BV15" s="16" t="s">
        <v>17376</v>
      </c>
      <c r="BW15" s="23">
        <f>B7L608C35*B7L121C1</f>
        <v>84.744820160000003</v>
      </c>
      <c r="BX15" s="16" t="s">
        <v>15661</v>
      </c>
      <c r="BY15" s="23">
        <f>A1L314C18</f>
        <v>51.004249999999999</v>
      </c>
      <c r="BZ15" s="16" t="s">
        <v>12284</v>
      </c>
      <c r="CA15" s="23">
        <f>A1L528C14</f>
        <v>5.629E-2</v>
      </c>
      <c r="CB15" s="16" t="s">
        <v>17377</v>
      </c>
      <c r="CC15" s="23">
        <f>B7L608C37*B7L608C38</f>
        <v>2.8710292324999998</v>
      </c>
      <c r="CD15" s="16" t="s">
        <v>12269</v>
      </c>
      <c r="CE15" s="27">
        <f>A1L508C5</f>
        <v>2</v>
      </c>
      <c r="CF15" s="16" t="s">
        <v>17378</v>
      </c>
      <c r="CG15" s="23">
        <f>B7L608C39*B7L608C40</f>
        <v>5.7420584649999995</v>
      </c>
      <c r="CH15" s="16" t="s">
        <v>17358</v>
      </c>
      <c r="CI15" s="27">
        <f>A1L528C4</f>
        <v>1.5</v>
      </c>
      <c r="CJ15" s="16" t="s">
        <v>17379</v>
      </c>
      <c r="CK15" s="23">
        <f>B7L608C41*B7L608C42</f>
        <v>8.6130876974999993</v>
      </c>
      <c r="CL15" s="16" t="s">
        <v>17360</v>
      </c>
      <c r="CM15" s="15">
        <f>A1L528C8</f>
        <v>2</v>
      </c>
      <c r="CN15" s="16" t="s">
        <v>17380</v>
      </c>
      <c r="CO15" s="23">
        <f>B7L608C39*B7L608C44</f>
        <v>5.7420584649999995</v>
      </c>
      <c r="CP15" s="16" t="s">
        <v>17362</v>
      </c>
      <c r="CQ15" s="25">
        <f>A1L528C12</f>
        <v>5.25</v>
      </c>
      <c r="CR15" s="16" t="s">
        <v>17381</v>
      </c>
      <c r="CS15" s="23">
        <f>B7L608C41*B7L608C46</f>
        <v>30.145806941249997</v>
      </c>
      <c r="CT15" s="16" t="s">
        <v>17382</v>
      </c>
      <c r="CU15" s="23">
        <f>B7L608C47*B7L121C1</f>
        <v>78.379098047249997</v>
      </c>
      <c r="CV15" s="16" t="s">
        <v>15667</v>
      </c>
      <c r="CW15" s="23">
        <f>A1L314C19</f>
        <v>43.280999999999999</v>
      </c>
      <c r="CX15" s="16" t="s">
        <v>12284</v>
      </c>
      <c r="CY15" s="23">
        <f>A1L528C14</f>
        <v>5.629E-2</v>
      </c>
      <c r="CZ15" s="16" t="s">
        <v>17383</v>
      </c>
      <c r="DA15" s="23">
        <f>B7L608C49*B7L608C50</f>
        <v>2.4362874899999998</v>
      </c>
      <c r="DB15" s="16" t="s">
        <v>12269</v>
      </c>
      <c r="DC15" s="27">
        <f>A1L508C5</f>
        <v>2</v>
      </c>
      <c r="DD15" s="16" t="s">
        <v>17384</v>
      </c>
      <c r="DE15" s="23">
        <f>B7L608C51*B7L608C52</f>
        <v>4.8725749799999996</v>
      </c>
      <c r="DF15" s="16" t="s">
        <v>17358</v>
      </c>
      <c r="DG15" s="24">
        <f>A1L528C4</f>
        <v>1.5</v>
      </c>
      <c r="DH15" s="16" t="s">
        <v>17385</v>
      </c>
      <c r="DI15" s="23">
        <f>B7L608C53*B7L608C54</f>
        <v>7.3088624699999993</v>
      </c>
      <c r="DJ15" s="16" t="s">
        <v>17360</v>
      </c>
      <c r="DK15" s="17">
        <f>A1L528C8</f>
        <v>2</v>
      </c>
      <c r="DL15" s="16" t="s">
        <v>17386</v>
      </c>
      <c r="DM15" s="23">
        <f>B7L608C51*B7L608C56</f>
        <v>4.8725749799999996</v>
      </c>
      <c r="DN15" s="16" t="s">
        <v>17362</v>
      </c>
      <c r="DO15" s="25">
        <f>A1L528C12</f>
        <v>5.25</v>
      </c>
      <c r="DP15" s="16" t="s">
        <v>17387</v>
      </c>
      <c r="DQ15" s="23">
        <f>B7L608C53*B7L608C58</f>
        <v>25.581018644999997</v>
      </c>
      <c r="DR15" s="16" t="s">
        <v>17388</v>
      </c>
      <c r="DS15" s="23">
        <f>B7L608C59*B7L121C1</f>
        <v>66.510648476999989</v>
      </c>
    </row>
    <row r="16" spans="1:123" x14ac:dyDescent="0.2">
      <c r="A16" s="11">
        <v>609</v>
      </c>
      <c r="B16" s="14" t="s">
        <v>945</v>
      </c>
      <c r="C16" s="11" t="s">
        <v>15985</v>
      </c>
      <c r="D16" s="16" t="s">
        <v>15673</v>
      </c>
      <c r="E16" s="15">
        <f>A1L316C3</f>
        <v>0</v>
      </c>
      <c r="F16" s="16" t="s">
        <v>12323</v>
      </c>
      <c r="G16" s="21">
        <f>A1L529C14</f>
        <v>5.629E-2</v>
      </c>
      <c r="H16" s="16" t="s">
        <v>17389</v>
      </c>
      <c r="I16" s="15">
        <f>B7L609C1*B7L609C2</f>
        <v>0</v>
      </c>
      <c r="J16" s="16" t="s">
        <v>12308</v>
      </c>
      <c r="K16" s="27">
        <f>A1L509C5</f>
        <v>2</v>
      </c>
      <c r="L16" s="16" t="s">
        <v>17390</v>
      </c>
      <c r="M16" s="17">
        <f>B7L609C3*B7L609C4</f>
        <v>0</v>
      </c>
      <c r="N16" s="16" t="s">
        <v>17391</v>
      </c>
      <c r="O16" s="27">
        <f>A1L529C4</f>
        <v>1.5</v>
      </c>
      <c r="P16" s="16" t="s">
        <v>17392</v>
      </c>
      <c r="Q16" s="17">
        <f>B7L609C5*B7L609C6</f>
        <v>0</v>
      </c>
      <c r="R16" s="16" t="s">
        <v>17393</v>
      </c>
      <c r="S16" s="17">
        <f>A1L529C8</f>
        <v>2</v>
      </c>
      <c r="T16" s="16" t="s">
        <v>17394</v>
      </c>
      <c r="U16" s="17">
        <f>B7L609C3*B7L609C8</f>
        <v>0</v>
      </c>
      <c r="V16" s="16" t="s">
        <v>17395</v>
      </c>
      <c r="W16" s="25">
        <f>A1L529C12</f>
        <v>5.25</v>
      </c>
      <c r="X16" s="16" t="s">
        <v>17396</v>
      </c>
      <c r="Y16" s="17">
        <f>B7L609C5*B7L609C10</f>
        <v>0</v>
      </c>
      <c r="Z16" s="16" t="s">
        <v>17397</v>
      </c>
      <c r="AA16" s="17">
        <f>B7L609C11*B7L121C1</f>
        <v>0</v>
      </c>
      <c r="AB16" s="16" t="s">
        <v>15682</v>
      </c>
      <c r="AC16" s="17">
        <f>A1L316C16</f>
        <v>0</v>
      </c>
      <c r="AD16" s="16" t="s">
        <v>12323</v>
      </c>
      <c r="AE16" s="23">
        <f>A1L529C14</f>
        <v>5.629E-2</v>
      </c>
      <c r="AF16" s="16" t="s">
        <v>17398</v>
      </c>
      <c r="AG16" s="17">
        <f>B7L609C13*B7L609C14</f>
        <v>0</v>
      </c>
      <c r="AH16" s="16" t="s">
        <v>12308</v>
      </c>
      <c r="AI16" s="27">
        <f>A1L509C5</f>
        <v>2</v>
      </c>
      <c r="AJ16" s="16" t="s">
        <v>17399</v>
      </c>
      <c r="AK16" s="17">
        <f>B7L609C15*B7L609C16</f>
        <v>0</v>
      </c>
      <c r="AL16" s="16" t="s">
        <v>17391</v>
      </c>
      <c r="AM16" s="27">
        <f>A1L529C4</f>
        <v>1.5</v>
      </c>
      <c r="AN16" s="16" t="s">
        <v>17400</v>
      </c>
      <c r="AO16" s="17">
        <f>B7L609C17*B7L609C18</f>
        <v>0</v>
      </c>
      <c r="AP16" s="16" t="s">
        <v>17393</v>
      </c>
      <c r="AQ16" s="17">
        <f>A1L529C8</f>
        <v>2</v>
      </c>
      <c r="AR16" s="16" t="s">
        <v>17401</v>
      </c>
      <c r="AS16" s="17">
        <f>B7L609C15*B7L609C20</f>
        <v>0</v>
      </c>
      <c r="AT16" s="16" t="s">
        <v>17395</v>
      </c>
      <c r="AU16" s="25">
        <f>A1L529C12</f>
        <v>5.25</v>
      </c>
      <c r="AV16" s="16" t="s">
        <v>17402</v>
      </c>
      <c r="AW16" s="17">
        <f>B7L609C17*B7L609C22</f>
        <v>0</v>
      </c>
      <c r="AX16" s="16" t="s">
        <v>17403</v>
      </c>
      <c r="AY16" s="17">
        <f>B7L609C23*B7L121C1</f>
        <v>0</v>
      </c>
      <c r="AZ16" s="16" t="s">
        <v>15688</v>
      </c>
      <c r="BA16" s="17">
        <f>A1L316C17</f>
        <v>0</v>
      </c>
      <c r="BB16" s="16" t="s">
        <v>12323</v>
      </c>
      <c r="BC16" s="23">
        <f>A1L529C14</f>
        <v>5.629E-2</v>
      </c>
      <c r="BD16" s="16" t="s">
        <v>17404</v>
      </c>
      <c r="BE16" s="17">
        <f>B7L609C25*B7L609C26</f>
        <v>0</v>
      </c>
      <c r="BF16" s="16" t="s">
        <v>12308</v>
      </c>
      <c r="BG16" s="27">
        <f>A1L509C5</f>
        <v>2</v>
      </c>
      <c r="BH16" s="16" t="s">
        <v>17405</v>
      </c>
      <c r="BI16" s="17">
        <f>B7L609C27*B7L609C28</f>
        <v>0</v>
      </c>
      <c r="BJ16" s="16" t="s">
        <v>17391</v>
      </c>
      <c r="BK16" s="27">
        <f>A1L529C4</f>
        <v>1.5</v>
      </c>
      <c r="BL16" s="16" t="s">
        <v>17406</v>
      </c>
      <c r="BM16" s="17">
        <f>B7L609C29*B7L609C30</f>
        <v>0</v>
      </c>
      <c r="BN16" s="16" t="s">
        <v>17393</v>
      </c>
      <c r="BO16" s="17">
        <f>A1L529C8</f>
        <v>2</v>
      </c>
      <c r="BP16" s="16" t="s">
        <v>17407</v>
      </c>
      <c r="BQ16" s="17">
        <f>B7L609C27*B7L609C32</f>
        <v>0</v>
      </c>
      <c r="BR16" s="16" t="s">
        <v>17395</v>
      </c>
      <c r="BS16" s="22">
        <f>A1L529C12</f>
        <v>5.25</v>
      </c>
      <c r="BT16" s="16" t="s">
        <v>17408</v>
      </c>
      <c r="BU16" s="17">
        <f>B7L609C29*B7L609C34</f>
        <v>0</v>
      </c>
      <c r="BV16" s="16" t="s">
        <v>17409</v>
      </c>
      <c r="BW16" s="17">
        <f>B7L609C35*B7L121C1</f>
        <v>0</v>
      </c>
      <c r="BX16" s="16" t="s">
        <v>15694</v>
      </c>
      <c r="BY16" s="23">
        <f>A1L316C18</f>
        <v>5.45E-2</v>
      </c>
      <c r="BZ16" s="16" t="s">
        <v>12323</v>
      </c>
      <c r="CA16" s="23">
        <f>A1L529C14</f>
        <v>5.629E-2</v>
      </c>
      <c r="CB16" s="16" t="s">
        <v>17410</v>
      </c>
      <c r="CC16" s="23">
        <f>B7L609C37*B7L609C38</f>
        <v>3.0678049999999998E-3</v>
      </c>
      <c r="CD16" s="16" t="s">
        <v>12308</v>
      </c>
      <c r="CE16" s="27">
        <f>A1L509C5</f>
        <v>2</v>
      </c>
      <c r="CF16" s="16" t="s">
        <v>17411</v>
      </c>
      <c r="CG16" s="23">
        <f>B7L609C39*B7L609C40</f>
        <v>6.1356099999999997E-3</v>
      </c>
      <c r="CH16" s="16" t="s">
        <v>17391</v>
      </c>
      <c r="CI16" s="27">
        <f>A1L529C4</f>
        <v>1.5</v>
      </c>
      <c r="CJ16" s="16" t="s">
        <v>17412</v>
      </c>
      <c r="CK16" s="23">
        <f>B7L609C41*B7L609C42</f>
        <v>9.2034149999999995E-3</v>
      </c>
      <c r="CL16" s="16" t="s">
        <v>17393</v>
      </c>
      <c r="CM16" s="15">
        <f>A1L529C8</f>
        <v>2</v>
      </c>
      <c r="CN16" s="16" t="s">
        <v>17413</v>
      </c>
      <c r="CO16" s="23">
        <f>B7L609C39*B7L609C44</f>
        <v>6.1356099999999997E-3</v>
      </c>
      <c r="CP16" s="16" t="s">
        <v>17395</v>
      </c>
      <c r="CQ16" s="25">
        <f>A1L529C12</f>
        <v>5.25</v>
      </c>
      <c r="CR16" s="16" t="s">
        <v>17414</v>
      </c>
      <c r="CS16" s="23">
        <f>B7L609C41*B7L609C46</f>
        <v>3.2211952500000002E-2</v>
      </c>
      <c r="CT16" s="16" t="s">
        <v>17415</v>
      </c>
      <c r="CU16" s="23">
        <f>B7L609C47*B7L121C1</f>
        <v>8.3751076500000007E-2</v>
      </c>
      <c r="CV16" s="16" t="s">
        <v>15700</v>
      </c>
      <c r="CW16" s="23">
        <f>A1L316C19</f>
        <v>5.8199999999999995E-2</v>
      </c>
      <c r="CX16" s="16" t="s">
        <v>12323</v>
      </c>
      <c r="CY16" s="23">
        <f>A1L529C14</f>
        <v>5.629E-2</v>
      </c>
      <c r="CZ16" s="16" t="s">
        <v>17416</v>
      </c>
      <c r="DA16" s="23">
        <f>B7L609C49*B7L609C50</f>
        <v>3.2760779999999995E-3</v>
      </c>
      <c r="DB16" s="16" t="s">
        <v>12308</v>
      </c>
      <c r="DC16" s="27">
        <f>A1L509C5</f>
        <v>2</v>
      </c>
      <c r="DD16" s="16" t="s">
        <v>17417</v>
      </c>
      <c r="DE16" s="23">
        <f>B7L609C51*B7L609C52</f>
        <v>6.5521559999999991E-3</v>
      </c>
      <c r="DF16" s="16" t="s">
        <v>17391</v>
      </c>
      <c r="DG16" s="24">
        <f>A1L529C4</f>
        <v>1.5</v>
      </c>
      <c r="DH16" s="16" t="s">
        <v>17418</v>
      </c>
      <c r="DI16" s="23">
        <f>B7L609C53*B7L609C54</f>
        <v>9.8282339999999982E-3</v>
      </c>
      <c r="DJ16" s="16" t="s">
        <v>17393</v>
      </c>
      <c r="DK16" s="17">
        <f>A1L529C8</f>
        <v>2</v>
      </c>
      <c r="DL16" s="16" t="s">
        <v>17419</v>
      </c>
      <c r="DM16" s="23">
        <f>B7L609C51*B7L609C56</f>
        <v>6.5521559999999991E-3</v>
      </c>
      <c r="DN16" s="16" t="s">
        <v>17395</v>
      </c>
      <c r="DO16" s="25">
        <f>A1L529C12</f>
        <v>5.25</v>
      </c>
      <c r="DP16" s="16" t="s">
        <v>17420</v>
      </c>
      <c r="DQ16" s="23">
        <f>B7L609C53*B7L609C58</f>
        <v>3.4398818999999997E-2</v>
      </c>
      <c r="DR16" s="16" t="s">
        <v>17421</v>
      </c>
      <c r="DS16" s="23">
        <f>B7L609C59*B7L121C1</f>
        <v>8.943692939999999E-2</v>
      </c>
    </row>
    <row r="17" spans="1:123" x14ac:dyDescent="0.2">
      <c r="A17" s="11">
        <v>610</v>
      </c>
      <c r="B17" s="14" t="s">
        <v>945</v>
      </c>
      <c r="C17" s="11" t="s">
        <v>14608</v>
      </c>
      <c r="D17" s="16" t="s">
        <v>15706</v>
      </c>
      <c r="E17" s="15">
        <f>A1L315C3</f>
        <v>0</v>
      </c>
      <c r="F17" s="16" t="s">
        <v>12362</v>
      </c>
      <c r="G17" s="21">
        <f>A1L530C14</f>
        <v>5.629E-2</v>
      </c>
      <c r="H17" s="16" t="s">
        <v>17422</v>
      </c>
      <c r="I17" s="15">
        <f>B7L610C1*B7L610C2</f>
        <v>0</v>
      </c>
      <c r="J17" s="16" t="s">
        <v>12347</v>
      </c>
      <c r="K17" s="27">
        <f>A1L510C5</f>
        <v>2</v>
      </c>
      <c r="L17" s="16" t="s">
        <v>17423</v>
      </c>
      <c r="M17" s="17">
        <f>B7L610C3*B7L610C4</f>
        <v>0</v>
      </c>
      <c r="N17" s="16" t="s">
        <v>17424</v>
      </c>
      <c r="O17" s="27">
        <f>A1L530C4</f>
        <v>1.5</v>
      </c>
      <c r="P17" s="16" t="s">
        <v>17425</v>
      </c>
      <c r="Q17" s="17">
        <f>B7L610C5*B7L610C6</f>
        <v>0</v>
      </c>
      <c r="R17" s="16" t="s">
        <v>17426</v>
      </c>
      <c r="S17" s="17">
        <f>A1L530C8</f>
        <v>2</v>
      </c>
      <c r="T17" s="16" t="s">
        <v>17427</v>
      </c>
      <c r="U17" s="17">
        <f>B7L610C3*B7L610C8</f>
        <v>0</v>
      </c>
      <c r="V17" s="16" t="s">
        <v>17428</v>
      </c>
      <c r="W17" s="25">
        <f>A1L530C12</f>
        <v>5.25</v>
      </c>
      <c r="X17" s="16" t="s">
        <v>17429</v>
      </c>
      <c r="Y17" s="17">
        <f>B7L610C5*B7L610C10</f>
        <v>0</v>
      </c>
      <c r="Z17" s="16" t="s">
        <v>17430</v>
      </c>
      <c r="AA17" s="17">
        <f>B7L610C11*B7L121C1</f>
        <v>0</v>
      </c>
      <c r="AB17" s="16" t="s">
        <v>15715</v>
      </c>
      <c r="AC17" s="23">
        <f>A1L315C16</f>
        <v>1E-3</v>
      </c>
      <c r="AD17" s="16" t="s">
        <v>12362</v>
      </c>
      <c r="AE17" s="23">
        <f>A1L530C14</f>
        <v>5.629E-2</v>
      </c>
      <c r="AF17" s="16" t="s">
        <v>17431</v>
      </c>
      <c r="AG17" s="23">
        <f>B7L610C13*B7L610C14</f>
        <v>5.6289999999999998E-5</v>
      </c>
      <c r="AH17" s="16" t="s">
        <v>12347</v>
      </c>
      <c r="AI17" s="27">
        <f>A1L510C5</f>
        <v>2</v>
      </c>
      <c r="AJ17" s="16" t="s">
        <v>17432</v>
      </c>
      <c r="AK17" s="23">
        <f>B7L610C15*B7L610C16</f>
        <v>1.1258E-4</v>
      </c>
      <c r="AL17" s="16" t="s">
        <v>17424</v>
      </c>
      <c r="AM17" s="27">
        <f>A1L530C4</f>
        <v>1.5</v>
      </c>
      <c r="AN17" s="16" t="s">
        <v>17433</v>
      </c>
      <c r="AO17" s="23">
        <f>B7L610C17*B7L610C18</f>
        <v>1.6887E-4</v>
      </c>
      <c r="AP17" s="16" t="s">
        <v>17426</v>
      </c>
      <c r="AQ17" s="17">
        <f>A1L530C8</f>
        <v>2</v>
      </c>
      <c r="AR17" s="16" t="s">
        <v>17434</v>
      </c>
      <c r="AS17" s="23">
        <f>B7L610C15*B7L610C20</f>
        <v>1.1258E-4</v>
      </c>
      <c r="AT17" s="16" t="s">
        <v>17428</v>
      </c>
      <c r="AU17" s="25">
        <f>A1L530C12</f>
        <v>5.25</v>
      </c>
      <c r="AV17" s="16" t="s">
        <v>17435</v>
      </c>
      <c r="AW17" s="23">
        <f>B7L610C17*B7L610C22</f>
        <v>5.91045E-4</v>
      </c>
      <c r="AX17" s="16" t="s">
        <v>17436</v>
      </c>
      <c r="AY17" s="23">
        <f>B7L610C23*B7L121C1</f>
        <v>1.5367170000000002E-3</v>
      </c>
      <c r="AZ17" s="16" t="s">
        <v>15721</v>
      </c>
      <c r="BA17" s="23">
        <f>A1L315C17</f>
        <v>6.6666666666666664E-4</v>
      </c>
      <c r="BB17" s="16" t="s">
        <v>12362</v>
      </c>
      <c r="BC17" s="23">
        <f>A1L530C14</f>
        <v>5.629E-2</v>
      </c>
      <c r="BD17" s="16" t="s">
        <v>17437</v>
      </c>
      <c r="BE17" s="23">
        <f>B7L610C25*B7L610C26</f>
        <v>3.7526666666666668E-5</v>
      </c>
      <c r="BF17" s="16" t="s">
        <v>12347</v>
      </c>
      <c r="BG17" s="27">
        <f>A1L510C5</f>
        <v>2</v>
      </c>
      <c r="BH17" s="16" t="s">
        <v>17438</v>
      </c>
      <c r="BI17" s="23">
        <f>B7L610C27*B7L610C28</f>
        <v>7.5053333333333335E-5</v>
      </c>
      <c r="BJ17" s="16" t="s">
        <v>17424</v>
      </c>
      <c r="BK17" s="27">
        <f>A1L530C4</f>
        <v>1.5</v>
      </c>
      <c r="BL17" s="16" t="s">
        <v>17439</v>
      </c>
      <c r="BM17" s="23">
        <f>B7L610C29*B7L610C30</f>
        <v>1.1258000000000001E-4</v>
      </c>
      <c r="BN17" s="16" t="s">
        <v>17426</v>
      </c>
      <c r="BO17" s="17">
        <f>A1L530C8</f>
        <v>2</v>
      </c>
      <c r="BP17" s="16" t="s">
        <v>17440</v>
      </c>
      <c r="BQ17" s="23">
        <f>B7L610C27*B7L610C32</f>
        <v>7.5053333333333335E-5</v>
      </c>
      <c r="BR17" s="16" t="s">
        <v>17428</v>
      </c>
      <c r="BS17" s="22">
        <f>A1L530C12</f>
        <v>5.25</v>
      </c>
      <c r="BT17" s="16" t="s">
        <v>17441</v>
      </c>
      <c r="BU17" s="23">
        <f>B7L610C29*B7L610C34</f>
        <v>3.9403000000000002E-4</v>
      </c>
      <c r="BV17" s="16" t="s">
        <v>17442</v>
      </c>
      <c r="BW17" s="23">
        <f>B7L610C35*B7L121C1</f>
        <v>1.0244780000000001E-3</v>
      </c>
      <c r="BX17" s="16" t="s">
        <v>15727</v>
      </c>
      <c r="BY17" s="23">
        <f>A1L315C18</f>
        <v>7.5000000000000002E-4</v>
      </c>
      <c r="BZ17" s="16" t="s">
        <v>12362</v>
      </c>
      <c r="CA17" s="23">
        <f>A1L530C14</f>
        <v>5.629E-2</v>
      </c>
      <c r="CB17" s="16" t="s">
        <v>17443</v>
      </c>
      <c r="CC17" s="23">
        <f>B7L610C37*B7L610C38</f>
        <v>4.22175E-5</v>
      </c>
      <c r="CD17" s="16" t="s">
        <v>12347</v>
      </c>
      <c r="CE17" s="27">
        <f>A1L510C5</f>
        <v>2</v>
      </c>
      <c r="CF17" s="16" t="s">
        <v>17444</v>
      </c>
      <c r="CG17" s="23">
        <f>B7L610C39*B7L610C40</f>
        <v>8.4435000000000001E-5</v>
      </c>
      <c r="CH17" s="16" t="s">
        <v>17424</v>
      </c>
      <c r="CI17" s="27">
        <f>A1L530C4</f>
        <v>1.5</v>
      </c>
      <c r="CJ17" s="16" t="s">
        <v>17445</v>
      </c>
      <c r="CK17" s="23">
        <f>B7L610C41*B7L610C42</f>
        <v>1.266525E-4</v>
      </c>
      <c r="CL17" s="16" t="s">
        <v>17426</v>
      </c>
      <c r="CM17" s="15">
        <f>A1L530C8</f>
        <v>2</v>
      </c>
      <c r="CN17" s="16" t="s">
        <v>17446</v>
      </c>
      <c r="CO17" s="23">
        <f>B7L610C39*B7L610C44</f>
        <v>8.4435000000000001E-5</v>
      </c>
      <c r="CP17" s="16" t="s">
        <v>17428</v>
      </c>
      <c r="CQ17" s="25">
        <f>A1L530C12</f>
        <v>5.25</v>
      </c>
      <c r="CR17" s="16" t="s">
        <v>17447</v>
      </c>
      <c r="CS17" s="23">
        <f>B7L610C41*B7L610C46</f>
        <v>4.4328374999999998E-4</v>
      </c>
      <c r="CT17" s="16" t="s">
        <v>17448</v>
      </c>
      <c r="CU17" s="23">
        <f>B7L610C47*B7L121C1</f>
        <v>1.15253775E-3</v>
      </c>
      <c r="CV17" s="16" t="s">
        <v>15733</v>
      </c>
      <c r="CW17" s="23">
        <f>A1L315C19</f>
        <v>8.0000000000000004E-4</v>
      </c>
      <c r="CX17" s="16" t="s">
        <v>12362</v>
      </c>
      <c r="CY17" s="23">
        <f>A1L530C14</f>
        <v>5.629E-2</v>
      </c>
      <c r="CZ17" s="16" t="s">
        <v>17449</v>
      </c>
      <c r="DA17" s="23">
        <f>B7L610C49*B7L610C50</f>
        <v>4.5032000000000005E-5</v>
      </c>
      <c r="DB17" s="16" t="s">
        <v>12347</v>
      </c>
      <c r="DC17" s="27">
        <f>A1L510C5</f>
        <v>2</v>
      </c>
      <c r="DD17" s="16" t="s">
        <v>17450</v>
      </c>
      <c r="DE17" s="23">
        <f>B7L610C51*B7L610C52</f>
        <v>9.006400000000001E-5</v>
      </c>
      <c r="DF17" s="16" t="s">
        <v>17424</v>
      </c>
      <c r="DG17" s="24">
        <f>A1L530C4</f>
        <v>1.5</v>
      </c>
      <c r="DH17" s="16" t="s">
        <v>17451</v>
      </c>
      <c r="DI17" s="23">
        <f>B7L610C53*B7L610C54</f>
        <v>1.3509600000000002E-4</v>
      </c>
      <c r="DJ17" s="16" t="s">
        <v>17426</v>
      </c>
      <c r="DK17" s="17">
        <f>A1L530C8</f>
        <v>2</v>
      </c>
      <c r="DL17" s="16" t="s">
        <v>17452</v>
      </c>
      <c r="DM17" s="23">
        <f>B7L610C51*B7L610C56</f>
        <v>9.006400000000001E-5</v>
      </c>
      <c r="DN17" s="16" t="s">
        <v>17428</v>
      </c>
      <c r="DO17" s="25">
        <f>A1L530C12</f>
        <v>5.25</v>
      </c>
      <c r="DP17" s="16" t="s">
        <v>17453</v>
      </c>
      <c r="DQ17" s="23">
        <f>B7L610C53*B7L610C58</f>
        <v>4.7283600000000008E-4</v>
      </c>
      <c r="DR17" s="16" t="s">
        <v>17454</v>
      </c>
      <c r="DS17" s="23">
        <f>B7L610C59*B7L121C1</f>
        <v>1.2293736000000002E-3</v>
      </c>
    </row>
    <row r="18" spans="1:123" x14ac:dyDescent="0.2">
      <c r="A18" s="11">
        <v>611</v>
      </c>
      <c r="B18" s="14" t="s">
        <v>945</v>
      </c>
      <c r="C18" s="11" t="s">
        <v>619</v>
      </c>
      <c r="D18" s="16" t="s">
        <v>15739</v>
      </c>
      <c r="E18" s="21">
        <f>A1L317C3</f>
        <v>27.907000000000004</v>
      </c>
      <c r="F18" s="16" t="s">
        <v>12401</v>
      </c>
      <c r="G18" s="21">
        <f>A1L531C14</f>
        <v>5.629E-2</v>
      </c>
      <c r="H18" s="16" t="s">
        <v>17455</v>
      </c>
      <c r="I18" s="21">
        <f>B7L611C1*B7L611C2</f>
        <v>1.5708850300000001</v>
      </c>
      <c r="J18" s="16" t="s">
        <v>12386</v>
      </c>
      <c r="K18" s="27">
        <f>A1L511C5</f>
        <v>1</v>
      </c>
      <c r="L18" s="16" t="s">
        <v>17456</v>
      </c>
      <c r="M18" s="23">
        <f>B7L611C3*B7L611C4</f>
        <v>1.5708850300000001</v>
      </c>
      <c r="N18" s="16" t="s">
        <v>17457</v>
      </c>
      <c r="O18" s="27">
        <f>A1L531C4</f>
        <v>1.5</v>
      </c>
      <c r="P18" s="16" t="s">
        <v>17458</v>
      </c>
      <c r="Q18" s="23">
        <f>B7L611C5*B7L611C6</f>
        <v>2.3563275450000001</v>
      </c>
      <c r="R18" s="16" t="s">
        <v>17459</v>
      </c>
      <c r="S18" s="17">
        <f>A1L531C8</f>
        <v>2</v>
      </c>
      <c r="T18" s="16" t="s">
        <v>17460</v>
      </c>
      <c r="U18" s="23">
        <f>B7L611C3*B7L611C8</f>
        <v>3.1417700600000003</v>
      </c>
      <c r="V18" s="16" t="s">
        <v>17461</v>
      </c>
      <c r="W18" s="25">
        <f>A1L531C12</f>
        <v>5.25</v>
      </c>
      <c r="X18" s="16" t="s">
        <v>17462</v>
      </c>
      <c r="Y18" s="23">
        <f>B7L611C5*B7L611C10</f>
        <v>8.2471464075000007</v>
      </c>
      <c r="Z18" s="16" t="s">
        <v>17463</v>
      </c>
      <c r="AA18" s="23">
        <f>B7L611C11*B7L121C1</f>
        <v>21.442580659500003</v>
      </c>
      <c r="AB18" s="16" t="s">
        <v>15748</v>
      </c>
      <c r="AC18" s="23">
        <f>A1L317C16</f>
        <v>26.448</v>
      </c>
      <c r="AD18" s="16" t="s">
        <v>12401</v>
      </c>
      <c r="AE18" s="23">
        <f>A1L531C14</f>
        <v>5.629E-2</v>
      </c>
      <c r="AF18" s="16" t="s">
        <v>17464</v>
      </c>
      <c r="AG18" s="23">
        <f>B7L611C13*B7L611C14</f>
        <v>1.4887579200000001</v>
      </c>
      <c r="AH18" s="16" t="s">
        <v>12386</v>
      </c>
      <c r="AI18" s="27">
        <f>A1L511C5</f>
        <v>1</v>
      </c>
      <c r="AJ18" s="16" t="s">
        <v>17465</v>
      </c>
      <c r="AK18" s="23">
        <f>B7L611C15*B7L611C16</f>
        <v>1.4887579200000001</v>
      </c>
      <c r="AL18" s="16" t="s">
        <v>17457</v>
      </c>
      <c r="AM18" s="27">
        <f>A1L531C4</f>
        <v>1.5</v>
      </c>
      <c r="AN18" s="16" t="s">
        <v>17466</v>
      </c>
      <c r="AO18" s="23">
        <f>B7L611C17*B7L611C18</f>
        <v>2.23313688</v>
      </c>
      <c r="AP18" s="16" t="s">
        <v>17459</v>
      </c>
      <c r="AQ18" s="17">
        <f>A1L531C8</f>
        <v>2</v>
      </c>
      <c r="AR18" s="16" t="s">
        <v>17467</v>
      </c>
      <c r="AS18" s="23">
        <f>B7L611C15*B7L611C20</f>
        <v>2.9775158400000001</v>
      </c>
      <c r="AT18" s="16" t="s">
        <v>17461</v>
      </c>
      <c r="AU18" s="25">
        <f>A1L531C12</f>
        <v>5.25</v>
      </c>
      <c r="AV18" s="16" t="s">
        <v>17468</v>
      </c>
      <c r="AW18" s="23">
        <f>B7L611C17*B7L611C22</f>
        <v>7.81597908</v>
      </c>
      <c r="AX18" s="16" t="s">
        <v>17469</v>
      </c>
      <c r="AY18" s="23">
        <f>B7L611C23*B7L121C1</f>
        <v>20.321545608000001</v>
      </c>
      <c r="AZ18" s="16" t="s">
        <v>15754</v>
      </c>
      <c r="BA18" s="23">
        <f>A1L317C17</f>
        <v>26.730333333333334</v>
      </c>
      <c r="BB18" s="16" t="s">
        <v>12401</v>
      </c>
      <c r="BC18" s="23">
        <f>A1L531C14</f>
        <v>5.629E-2</v>
      </c>
      <c r="BD18" s="16" t="s">
        <v>17470</v>
      </c>
      <c r="BE18" s="23">
        <f>B7L611C25*B7L611C26</f>
        <v>1.5046504633333333</v>
      </c>
      <c r="BF18" s="16" t="s">
        <v>12386</v>
      </c>
      <c r="BG18" s="27">
        <f>A1L511C5</f>
        <v>1</v>
      </c>
      <c r="BH18" s="16" t="s">
        <v>17471</v>
      </c>
      <c r="BI18" s="23">
        <f>B7L611C27*B7L611C28</f>
        <v>1.5046504633333333</v>
      </c>
      <c r="BJ18" s="16" t="s">
        <v>17457</v>
      </c>
      <c r="BK18" s="27">
        <f>A1L531C4</f>
        <v>1.5</v>
      </c>
      <c r="BL18" s="16" t="s">
        <v>17472</v>
      </c>
      <c r="BM18" s="23">
        <f>B7L611C29*B7L611C30</f>
        <v>2.2569756949999999</v>
      </c>
      <c r="BN18" s="16" t="s">
        <v>17459</v>
      </c>
      <c r="BO18" s="17">
        <f>A1L531C8</f>
        <v>2</v>
      </c>
      <c r="BP18" s="16" t="s">
        <v>17473</v>
      </c>
      <c r="BQ18" s="23">
        <f>B7L611C27*B7L611C32</f>
        <v>3.0093009266666666</v>
      </c>
      <c r="BR18" s="16" t="s">
        <v>17461</v>
      </c>
      <c r="BS18" s="22">
        <f>A1L531C12</f>
        <v>5.25</v>
      </c>
      <c r="BT18" s="16" t="s">
        <v>17474</v>
      </c>
      <c r="BU18" s="23">
        <f>B7L611C29*B7L611C34</f>
        <v>7.8994149325</v>
      </c>
      <c r="BV18" s="16" t="s">
        <v>17475</v>
      </c>
      <c r="BW18" s="23">
        <f>B7L611C35*B7L121C1</f>
        <v>20.5384788245</v>
      </c>
      <c r="BX18" s="16" t="s">
        <v>15760</v>
      </c>
      <c r="BY18" s="23">
        <f>A1L317C18</f>
        <v>27.839500000000001</v>
      </c>
      <c r="BZ18" s="16" t="s">
        <v>12401</v>
      </c>
      <c r="CA18" s="23">
        <f>A1L531C14</f>
        <v>5.629E-2</v>
      </c>
      <c r="CB18" s="16" t="s">
        <v>17476</v>
      </c>
      <c r="CC18" s="23">
        <f>B7L611C37*B7L611C38</f>
        <v>1.567085455</v>
      </c>
      <c r="CD18" s="16" t="s">
        <v>12386</v>
      </c>
      <c r="CE18" s="27">
        <f>A1L511C5</f>
        <v>1</v>
      </c>
      <c r="CF18" s="16" t="s">
        <v>17477</v>
      </c>
      <c r="CG18" s="23">
        <f>B7L611C39*B7L611C40</f>
        <v>1.567085455</v>
      </c>
      <c r="CH18" s="16" t="s">
        <v>17457</v>
      </c>
      <c r="CI18" s="27">
        <f>A1L531C4</f>
        <v>1.5</v>
      </c>
      <c r="CJ18" s="16" t="s">
        <v>17478</v>
      </c>
      <c r="CK18" s="23">
        <f>B7L611C41*B7L611C42</f>
        <v>2.3506281824999999</v>
      </c>
      <c r="CL18" s="16" t="s">
        <v>17459</v>
      </c>
      <c r="CM18" s="15">
        <f>A1L531C8</f>
        <v>2</v>
      </c>
      <c r="CN18" s="16" t="s">
        <v>17479</v>
      </c>
      <c r="CO18" s="23">
        <f>B7L611C39*B7L611C44</f>
        <v>3.1341709099999999</v>
      </c>
      <c r="CP18" s="16" t="s">
        <v>17461</v>
      </c>
      <c r="CQ18" s="25">
        <f>A1L531C12</f>
        <v>5.25</v>
      </c>
      <c r="CR18" s="16" t="s">
        <v>17480</v>
      </c>
      <c r="CS18" s="23">
        <f>B7L611C41*B7L611C46</f>
        <v>8.22719863875</v>
      </c>
      <c r="CT18" s="16" t="s">
        <v>17481</v>
      </c>
      <c r="CU18" s="23">
        <f>B7L611C47*B7L121C1</f>
        <v>21.390716460749999</v>
      </c>
      <c r="CV18" s="16" t="s">
        <v>15766</v>
      </c>
      <c r="CW18" s="23">
        <f>A1L317C19</f>
        <v>28.152200000000001</v>
      </c>
      <c r="CX18" s="16" t="s">
        <v>12401</v>
      </c>
      <c r="CY18" s="23">
        <f>A1L531C14</f>
        <v>5.629E-2</v>
      </c>
      <c r="CZ18" s="16" t="s">
        <v>17482</v>
      </c>
      <c r="DA18" s="23">
        <f>B7L611C49*B7L611C50</f>
        <v>1.5846873379999999</v>
      </c>
      <c r="DB18" s="16" t="s">
        <v>12386</v>
      </c>
      <c r="DC18" s="27">
        <f>A1L511C5</f>
        <v>1</v>
      </c>
      <c r="DD18" s="16" t="s">
        <v>17483</v>
      </c>
      <c r="DE18" s="23">
        <f>B7L611C51*B7L611C52</f>
        <v>1.5846873379999999</v>
      </c>
      <c r="DF18" s="16" t="s">
        <v>17457</v>
      </c>
      <c r="DG18" s="24">
        <f>A1L531C4</f>
        <v>1.5</v>
      </c>
      <c r="DH18" s="16" t="s">
        <v>17484</v>
      </c>
      <c r="DI18" s="23">
        <f>B7L611C53*B7L611C54</f>
        <v>2.3770310069999998</v>
      </c>
      <c r="DJ18" s="16" t="s">
        <v>17459</v>
      </c>
      <c r="DK18" s="17">
        <f>A1L531C8</f>
        <v>2</v>
      </c>
      <c r="DL18" s="16" t="s">
        <v>17485</v>
      </c>
      <c r="DM18" s="23">
        <f>B7L611C51*B7L611C56</f>
        <v>3.1693746759999999</v>
      </c>
      <c r="DN18" s="16" t="s">
        <v>17461</v>
      </c>
      <c r="DO18" s="25">
        <f>A1L531C12</f>
        <v>5.25</v>
      </c>
      <c r="DP18" s="16" t="s">
        <v>17486</v>
      </c>
      <c r="DQ18" s="23">
        <f>B7L611C53*B7L611C58</f>
        <v>8.3196085244999995</v>
      </c>
      <c r="DR18" s="16" t="s">
        <v>17487</v>
      </c>
      <c r="DS18" s="23">
        <f>B7L611C59*B7L121C1</f>
        <v>21.630982163700001</v>
      </c>
    </row>
    <row r="19" spans="1:123" x14ac:dyDescent="0.2">
      <c r="A19" s="11">
        <v>612</v>
      </c>
      <c r="B19" s="14" t="s">
        <v>945</v>
      </c>
      <c r="C19" s="11" t="s">
        <v>621</v>
      </c>
      <c r="D19" s="16" t="s">
        <v>15772</v>
      </c>
      <c r="E19" s="21">
        <f>A1L318C3</f>
        <v>5.601</v>
      </c>
      <c r="F19" s="16" t="s">
        <v>12440</v>
      </c>
      <c r="G19" s="21">
        <f>A1L532C14</f>
        <v>5.629E-2</v>
      </c>
      <c r="H19" s="16" t="s">
        <v>17488</v>
      </c>
      <c r="I19" s="21">
        <f>B7L612C1*B7L612C2</f>
        <v>0.31528029000000002</v>
      </c>
      <c r="J19" s="16" t="s">
        <v>12425</v>
      </c>
      <c r="K19" s="27">
        <f>A1L512C5</f>
        <v>2</v>
      </c>
      <c r="L19" s="16" t="s">
        <v>17489</v>
      </c>
      <c r="M19" s="23">
        <f>B7L612C3*B7L612C4</f>
        <v>0.63056058000000004</v>
      </c>
      <c r="N19" s="16" t="s">
        <v>17490</v>
      </c>
      <c r="O19" s="27">
        <f>A1L532C4</f>
        <v>1.5</v>
      </c>
      <c r="P19" s="16" t="s">
        <v>17491</v>
      </c>
      <c r="Q19" s="23">
        <f>B7L612C5*B7L612C6</f>
        <v>0.94584087000000006</v>
      </c>
      <c r="R19" s="16" t="s">
        <v>17492</v>
      </c>
      <c r="S19" s="17">
        <f>A1L532C8</f>
        <v>2</v>
      </c>
      <c r="T19" s="16" t="s">
        <v>17493</v>
      </c>
      <c r="U19" s="23">
        <f>B7L612C3*B7L612C8</f>
        <v>0.63056058000000004</v>
      </c>
      <c r="V19" s="16" t="s">
        <v>17494</v>
      </c>
      <c r="W19" s="25">
        <f>A1L532C12</f>
        <v>5.25</v>
      </c>
      <c r="X19" s="16" t="s">
        <v>17495</v>
      </c>
      <c r="Y19" s="23">
        <f>B7L612C5*B7L612C10</f>
        <v>3.3104430450000004</v>
      </c>
      <c r="Z19" s="16" t="s">
        <v>17496</v>
      </c>
      <c r="AA19" s="23">
        <f>B7L612C11*B7L121C1</f>
        <v>8.6071519170000013</v>
      </c>
      <c r="AB19" s="16" t="s">
        <v>15781</v>
      </c>
      <c r="AC19" s="23">
        <f>A1L318C16</f>
        <v>6.2084999999999999</v>
      </c>
      <c r="AD19" s="16" t="s">
        <v>12440</v>
      </c>
      <c r="AE19" s="23">
        <f>A1L532C14</f>
        <v>5.629E-2</v>
      </c>
      <c r="AF19" s="16" t="s">
        <v>17497</v>
      </c>
      <c r="AG19" s="23">
        <f>B7L612C13*B7L612C14</f>
        <v>0.34947646500000001</v>
      </c>
      <c r="AH19" s="16" t="s">
        <v>12425</v>
      </c>
      <c r="AI19" s="27">
        <f>A1L512C5</f>
        <v>2</v>
      </c>
      <c r="AJ19" s="16" t="s">
        <v>17498</v>
      </c>
      <c r="AK19" s="23">
        <f>B7L612C15*B7L612C16</f>
        <v>0.69895293000000003</v>
      </c>
      <c r="AL19" s="16" t="s">
        <v>17490</v>
      </c>
      <c r="AM19" s="27">
        <f>A1L532C4</f>
        <v>1.5</v>
      </c>
      <c r="AN19" s="16" t="s">
        <v>17499</v>
      </c>
      <c r="AO19" s="23">
        <f>B7L612C17*B7L612C18</f>
        <v>1.0484293950000001</v>
      </c>
      <c r="AP19" s="16" t="s">
        <v>17492</v>
      </c>
      <c r="AQ19" s="17">
        <f>A1L532C8</f>
        <v>2</v>
      </c>
      <c r="AR19" s="16" t="s">
        <v>17500</v>
      </c>
      <c r="AS19" s="23">
        <f>B7L612C15*B7L612C20</f>
        <v>0.69895293000000003</v>
      </c>
      <c r="AT19" s="16" t="s">
        <v>17494</v>
      </c>
      <c r="AU19" s="25">
        <f>A1L532C12</f>
        <v>5.25</v>
      </c>
      <c r="AV19" s="16" t="s">
        <v>17501</v>
      </c>
      <c r="AW19" s="23">
        <f>B7L612C17*B7L612C22</f>
        <v>3.6695028825000002</v>
      </c>
      <c r="AX19" s="16" t="s">
        <v>17502</v>
      </c>
      <c r="AY19" s="23">
        <f>B7L612C23*B7L121C1</f>
        <v>9.5407074945000012</v>
      </c>
      <c r="AZ19" s="16" t="s">
        <v>15787</v>
      </c>
      <c r="BA19" s="23">
        <f>A1L318C17</f>
        <v>5.9186666666666667</v>
      </c>
      <c r="BB19" s="16" t="s">
        <v>12440</v>
      </c>
      <c r="BC19" s="23">
        <f>A1L532C14</f>
        <v>5.629E-2</v>
      </c>
      <c r="BD19" s="16" t="s">
        <v>17503</v>
      </c>
      <c r="BE19" s="23">
        <f>B7L612C25*B7L612C26</f>
        <v>0.33316174666666665</v>
      </c>
      <c r="BF19" s="16" t="s">
        <v>12425</v>
      </c>
      <c r="BG19" s="27">
        <f>A1L512C5</f>
        <v>2</v>
      </c>
      <c r="BH19" s="16" t="s">
        <v>17504</v>
      </c>
      <c r="BI19" s="23">
        <f>B7L612C27*B7L612C28</f>
        <v>0.66632349333333329</v>
      </c>
      <c r="BJ19" s="16" t="s">
        <v>17490</v>
      </c>
      <c r="BK19" s="27">
        <f>A1L532C4</f>
        <v>1.5</v>
      </c>
      <c r="BL19" s="16" t="s">
        <v>17505</v>
      </c>
      <c r="BM19" s="23">
        <f>B7L612C29*B7L612C30</f>
        <v>0.99948523999999994</v>
      </c>
      <c r="BN19" s="16" t="s">
        <v>17492</v>
      </c>
      <c r="BO19" s="17">
        <f>A1L532C8</f>
        <v>2</v>
      </c>
      <c r="BP19" s="16" t="s">
        <v>17506</v>
      </c>
      <c r="BQ19" s="23">
        <f>B7L612C27*B7L612C32</f>
        <v>0.66632349333333329</v>
      </c>
      <c r="BR19" s="16" t="s">
        <v>17494</v>
      </c>
      <c r="BS19" s="22">
        <f>A1L532C12</f>
        <v>5.25</v>
      </c>
      <c r="BT19" s="16" t="s">
        <v>17507</v>
      </c>
      <c r="BU19" s="23">
        <f>B7L612C29*B7L612C34</f>
        <v>3.4981983399999996</v>
      </c>
      <c r="BV19" s="16" t="s">
        <v>17508</v>
      </c>
      <c r="BW19" s="23">
        <f>B7L612C35*B7L121C1</f>
        <v>9.0953156839999991</v>
      </c>
      <c r="BX19" s="16" t="s">
        <v>15793</v>
      </c>
      <c r="BY19" s="23">
        <f>A1L318C18</f>
        <v>6.1750000000000007</v>
      </c>
      <c r="BZ19" s="16" t="s">
        <v>12440</v>
      </c>
      <c r="CA19" s="23">
        <f>A1L532C14</f>
        <v>5.629E-2</v>
      </c>
      <c r="CB19" s="16" t="s">
        <v>17509</v>
      </c>
      <c r="CC19" s="23">
        <f>B7L612C37*B7L612C38</f>
        <v>0.34759075000000006</v>
      </c>
      <c r="CD19" s="16" t="s">
        <v>12425</v>
      </c>
      <c r="CE19" s="27">
        <f>A1L512C5</f>
        <v>2</v>
      </c>
      <c r="CF19" s="16" t="s">
        <v>17510</v>
      </c>
      <c r="CG19" s="23">
        <f>B7L612C39*B7L612C40</f>
        <v>0.69518150000000012</v>
      </c>
      <c r="CH19" s="16" t="s">
        <v>17490</v>
      </c>
      <c r="CI19" s="27">
        <f>A1L532C4</f>
        <v>1.5</v>
      </c>
      <c r="CJ19" s="16" t="s">
        <v>17511</v>
      </c>
      <c r="CK19" s="23">
        <f>B7L612C41*B7L612C42</f>
        <v>1.0427722500000001</v>
      </c>
      <c r="CL19" s="16" t="s">
        <v>17492</v>
      </c>
      <c r="CM19" s="15">
        <f>A1L532C8</f>
        <v>2</v>
      </c>
      <c r="CN19" s="16" t="s">
        <v>17512</v>
      </c>
      <c r="CO19" s="23">
        <f>B7L612C39*B7L612C44</f>
        <v>0.69518150000000012</v>
      </c>
      <c r="CP19" s="16" t="s">
        <v>17494</v>
      </c>
      <c r="CQ19" s="25">
        <f>A1L532C12</f>
        <v>5.25</v>
      </c>
      <c r="CR19" s="16" t="s">
        <v>17513</v>
      </c>
      <c r="CS19" s="23">
        <f>B7L612C41*B7L612C46</f>
        <v>3.6497028750000005</v>
      </c>
      <c r="CT19" s="16" t="s">
        <v>17514</v>
      </c>
      <c r="CU19" s="23">
        <f>B7L612C47*B7L121C1</f>
        <v>9.4892274750000016</v>
      </c>
      <c r="CV19" s="16" t="s">
        <v>15799</v>
      </c>
      <c r="CW19" s="23">
        <f>A1L318C19</f>
        <v>6.1934000000000005</v>
      </c>
      <c r="CX19" s="16" t="s">
        <v>12440</v>
      </c>
      <c r="CY19" s="23">
        <f>A1L532C14</f>
        <v>5.629E-2</v>
      </c>
      <c r="CZ19" s="16" t="s">
        <v>17515</v>
      </c>
      <c r="DA19" s="23">
        <f>B7L612C49*B7L612C50</f>
        <v>0.34862648600000001</v>
      </c>
      <c r="DB19" s="16" t="s">
        <v>12425</v>
      </c>
      <c r="DC19" s="27">
        <f>A1L512C5</f>
        <v>2</v>
      </c>
      <c r="DD19" s="16" t="s">
        <v>17516</v>
      </c>
      <c r="DE19" s="23">
        <f>B7L612C51*B7L612C52</f>
        <v>0.69725297200000003</v>
      </c>
      <c r="DF19" s="16" t="s">
        <v>17490</v>
      </c>
      <c r="DG19" s="24">
        <f>A1L532C4</f>
        <v>1.5</v>
      </c>
      <c r="DH19" s="16" t="s">
        <v>17517</v>
      </c>
      <c r="DI19" s="23">
        <f>B7L612C53*B7L612C54</f>
        <v>1.0458794579999999</v>
      </c>
      <c r="DJ19" s="16" t="s">
        <v>17492</v>
      </c>
      <c r="DK19" s="17">
        <f>A1L532C8</f>
        <v>2</v>
      </c>
      <c r="DL19" s="16" t="s">
        <v>17518</v>
      </c>
      <c r="DM19" s="23">
        <f>B7L612C51*B7L612C56</f>
        <v>0.69725297200000003</v>
      </c>
      <c r="DN19" s="16" t="s">
        <v>17494</v>
      </c>
      <c r="DO19" s="25">
        <f>A1L532C12</f>
        <v>5.25</v>
      </c>
      <c r="DP19" s="16" t="s">
        <v>17519</v>
      </c>
      <c r="DQ19" s="23">
        <f>B7L612C53*B7L612C58</f>
        <v>3.6605781030000002</v>
      </c>
      <c r="DR19" s="16" t="s">
        <v>17520</v>
      </c>
      <c r="DS19" s="23">
        <f>B7L612C59*B7L121C1</f>
        <v>9.5175030678000017</v>
      </c>
    </row>
    <row r="20" spans="1:123" x14ac:dyDescent="0.2">
      <c r="A20" s="11">
        <v>613</v>
      </c>
      <c r="B20" s="14" t="s">
        <v>945</v>
      </c>
      <c r="C20" s="11" t="s">
        <v>623</v>
      </c>
      <c r="D20" s="16" t="s">
        <v>15805</v>
      </c>
      <c r="E20" s="21">
        <f>A1L319C3</f>
        <v>2E-3</v>
      </c>
      <c r="F20" s="16" t="s">
        <v>12479</v>
      </c>
      <c r="G20" s="21">
        <f>A1L533C14</f>
        <v>5.629E-2</v>
      </c>
      <c r="H20" s="16" t="s">
        <v>17521</v>
      </c>
      <c r="I20" s="21">
        <f>B7L613C1*B7L613C2</f>
        <v>1.1258E-4</v>
      </c>
      <c r="J20" s="16" t="s">
        <v>12464</v>
      </c>
      <c r="K20" s="27">
        <f>A1L513C5</f>
        <v>2</v>
      </c>
      <c r="L20" s="16" t="s">
        <v>17522</v>
      </c>
      <c r="M20" s="23">
        <f>B7L613C3*B7L613C4</f>
        <v>2.2515999999999999E-4</v>
      </c>
      <c r="N20" s="16" t="s">
        <v>17523</v>
      </c>
      <c r="O20" s="27">
        <f>A1L533C4</f>
        <v>1.5</v>
      </c>
      <c r="P20" s="16" t="s">
        <v>17524</v>
      </c>
      <c r="Q20" s="23">
        <f>B7L613C5*B7L613C6</f>
        <v>3.3774E-4</v>
      </c>
      <c r="R20" s="16" t="s">
        <v>17525</v>
      </c>
      <c r="S20" s="17">
        <f>A1L533C8</f>
        <v>2</v>
      </c>
      <c r="T20" s="16" t="s">
        <v>17526</v>
      </c>
      <c r="U20" s="23">
        <f>B7L613C3*B7L613C8</f>
        <v>2.2515999999999999E-4</v>
      </c>
      <c r="V20" s="16" t="s">
        <v>17527</v>
      </c>
      <c r="W20" s="25">
        <f>A1L533C12</f>
        <v>5.25</v>
      </c>
      <c r="X20" s="16" t="s">
        <v>17528</v>
      </c>
      <c r="Y20" s="23">
        <f>B7L613C5*B7L613C10</f>
        <v>1.18209E-3</v>
      </c>
      <c r="Z20" s="16" t="s">
        <v>17529</v>
      </c>
      <c r="AA20" s="23">
        <f>B7L613C11*B7L121C1</f>
        <v>3.0734340000000003E-3</v>
      </c>
      <c r="AB20" s="16" t="s">
        <v>15814</v>
      </c>
      <c r="AC20" s="23">
        <f>A1L319C16</f>
        <v>1.5E-3</v>
      </c>
      <c r="AD20" s="16" t="s">
        <v>12479</v>
      </c>
      <c r="AE20" s="23">
        <f>A1L533C14</f>
        <v>5.629E-2</v>
      </c>
      <c r="AF20" s="16" t="s">
        <v>17530</v>
      </c>
      <c r="AG20" s="23">
        <f>B7L613C13*B7L613C14</f>
        <v>8.4435000000000001E-5</v>
      </c>
      <c r="AH20" s="16" t="s">
        <v>12464</v>
      </c>
      <c r="AI20" s="27">
        <f>A1L513C5</f>
        <v>2</v>
      </c>
      <c r="AJ20" s="16" t="s">
        <v>17531</v>
      </c>
      <c r="AK20" s="23">
        <f>B7L613C15*B7L613C16</f>
        <v>1.6887E-4</v>
      </c>
      <c r="AL20" s="16" t="s">
        <v>17523</v>
      </c>
      <c r="AM20" s="27">
        <f>A1L533C4</f>
        <v>1.5</v>
      </c>
      <c r="AN20" s="16" t="s">
        <v>17532</v>
      </c>
      <c r="AO20" s="23">
        <f>B7L613C17*B7L613C18</f>
        <v>2.53305E-4</v>
      </c>
      <c r="AP20" s="16" t="s">
        <v>17525</v>
      </c>
      <c r="AQ20" s="17">
        <f>A1L533C8</f>
        <v>2</v>
      </c>
      <c r="AR20" s="16" t="s">
        <v>17533</v>
      </c>
      <c r="AS20" s="23">
        <f>B7L613C15*B7L613C20</f>
        <v>1.6887E-4</v>
      </c>
      <c r="AT20" s="16" t="s">
        <v>17527</v>
      </c>
      <c r="AU20" s="25">
        <f>A1L533C12</f>
        <v>5.25</v>
      </c>
      <c r="AV20" s="16" t="s">
        <v>17534</v>
      </c>
      <c r="AW20" s="23">
        <f>B7L613C17*B7L613C22</f>
        <v>8.8656749999999995E-4</v>
      </c>
      <c r="AX20" s="16" t="s">
        <v>17535</v>
      </c>
      <c r="AY20" s="23">
        <f>B7L613C23*B7L121C1</f>
        <v>2.3050754999999999E-3</v>
      </c>
      <c r="AZ20" s="16" t="s">
        <v>15820</v>
      </c>
      <c r="BA20" s="23">
        <f>A1L319C17</f>
        <v>1E-3</v>
      </c>
      <c r="BB20" s="16" t="s">
        <v>12479</v>
      </c>
      <c r="BC20" s="23">
        <f>A1L533C14</f>
        <v>5.629E-2</v>
      </c>
      <c r="BD20" s="16" t="s">
        <v>17536</v>
      </c>
      <c r="BE20" s="23">
        <f>B7L613C25*B7L613C26</f>
        <v>5.6289999999999998E-5</v>
      </c>
      <c r="BF20" s="16" t="s">
        <v>12464</v>
      </c>
      <c r="BG20" s="27">
        <f>A1L513C5</f>
        <v>2</v>
      </c>
      <c r="BH20" s="16" t="s">
        <v>17537</v>
      </c>
      <c r="BI20" s="23">
        <f>B7L613C27*B7L613C28</f>
        <v>1.1258E-4</v>
      </c>
      <c r="BJ20" s="16" t="s">
        <v>17523</v>
      </c>
      <c r="BK20" s="27">
        <f>A1L533C4</f>
        <v>1.5</v>
      </c>
      <c r="BL20" s="16" t="s">
        <v>17538</v>
      </c>
      <c r="BM20" s="23">
        <f>B7L613C29*B7L613C30</f>
        <v>1.6887E-4</v>
      </c>
      <c r="BN20" s="16" t="s">
        <v>17525</v>
      </c>
      <c r="BO20" s="17">
        <f>A1L533C8</f>
        <v>2</v>
      </c>
      <c r="BP20" s="16" t="s">
        <v>17539</v>
      </c>
      <c r="BQ20" s="23">
        <f>B7L613C27*B7L613C32</f>
        <v>1.1258E-4</v>
      </c>
      <c r="BR20" s="16" t="s">
        <v>17527</v>
      </c>
      <c r="BS20" s="22">
        <f>A1L533C12</f>
        <v>5.25</v>
      </c>
      <c r="BT20" s="16" t="s">
        <v>17540</v>
      </c>
      <c r="BU20" s="23">
        <f>B7L613C29*B7L613C34</f>
        <v>5.91045E-4</v>
      </c>
      <c r="BV20" s="16" t="s">
        <v>17541</v>
      </c>
      <c r="BW20" s="23">
        <f>B7L613C35*B7L121C1</f>
        <v>1.5367170000000002E-3</v>
      </c>
      <c r="BX20" s="16" t="s">
        <v>15826</v>
      </c>
      <c r="BY20" s="23">
        <f>A1L319C18</f>
        <v>1.75E-3</v>
      </c>
      <c r="BZ20" s="16" t="s">
        <v>12479</v>
      </c>
      <c r="CA20" s="23">
        <f>A1L533C14</f>
        <v>5.629E-2</v>
      </c>
      <c r="CB20" s="16" t="s">
        <v>17542</v>
      </c>
      <c r="CC20" s="23">
        <f>B7L613C37*B7L613C38</f>
        <v>9.8507500000000005E-5</v>
      </c>
      <c r="CD20" s="16" t="s">
        <v>12464</v>
      </c>
      <c r="CE20" s="27">
        <f>A1L513C5</f>
        <v>2</v>
      </c>
      <c r="CF20" s="16" t="s">
        <v>17543</v>
      </c>
      <c r="CG20" s="23">
        <f>B7L613C39*B7L613C40</f>
        <v>1.9701500000000001E-4</v>
      </c>
      <c r="CH20" s="16" t="s">
        <v>17523</v>
      </c>
      <c r="CI20" s="27">
        <f>A1L533C4</f>
        <v>1.5</v>
      </c>
      <c r="CJ20" s="16" t="s">
        <v>17544</v>
      </c>
      <c r="CK20" s="23">
        <f>B7L613C41*B7L613C42</f>
        <v>2.955225E-4</v>
      </c>
      <c r="CL20" s="16" t="s">
        <v>17525</v>
      </c>
      <c r="CM20" s="15">
        <f>A1L533C8</f>
        <v>2</v>
      </c>
      <c r="CN20" s="16" t="s">
        <v>17545</v>
      </c>
      <c r="CO20" s="23">
        <f>B7L613C39*B7L613C44</f>
        <v>1.9701500000000001E-4</v>
      </c>
      <c r="CP20" s="16" t="s">
        <v>17527</v>
      </c>
      <c r="CQ20" s="25">
        <f>A1L533C12</f>
        <v>5.25</v>
      </c>
      <c r="CR20" s="16" t="s">
        <v>17546</v>
      </c>
      <c r="CS20" s="23">
        <f>B7L613C41*B7L613C46</f>
        <v>1.03432875E-3</v>
      </c>
      <c r="CT20" s="16" t="s">
        <v>17547</v>
      </c>
      <c r="CU20" s="23">
        <f>B7L613C47*B7L121C1</f>
        <v>2.6892547499999999E-3</v>
      </c>
      <c r="CV20" s="16" t="s">
        <v>15832</v>
      </c>
      <c r="CW20" s="23">
        <f>A1L319C19</f>
        <v>1.6000000000000001E-3</v>
      </c>
      <c r="CX20" s="16" t="s">
        <v>12479</v>
      </c>
      <c r="CY20" s="23">
        <f>A1L533C14</f>
        <v>5.629E-2</v>
      </c>
      <c r="CZ20" s="16" t="s">
        <v>17548</v>
      </c>
      <c r="DA20" s="23">
        <f>B7L613C49*B7L613C50</f>
        <v>9.006400000000001E-5</v>
      </c>
      <c r="DB20" s="16" t="s">
        <v>12464</v>
      </c>
      <c r="DC20" s="27">
        <f>A1L513C5</f>
        <v>2</v>
      </c>
      <c r="DD20" s="16" t="s">
        <v>17549</v>
      </c>
      <c r="DE20" s="23">
        <f>B7L613C51*B7L613C52</f>
        <v>1.8012800000000002E-4</v>
      </c>
      <c r="DF20" s="16" t="s">
        <v>17523</v>
      </c>
      <c r="DG20" s="24">
        <f>A1L533C4</f>
        <v>1.5</v>
      </c>
      <c r="DH20" s="16" t="s">
        <v>17550</v>
      </c>
      <c r="DI20" s="23">
        <f>B7L613C53*B7L613C54</f>
        <v>2.7019200000000004E-4</v>
      </c>
      <c r="DJ20" s="16" t="s">
        <v>17525</v>
      </c>
      <c r="DK20" s="17">
        <f>A1L533C8</f>
        <v>2</v>
      </c>
      <c r="DL20" s="16" t="s">
        <v>17551</v>
      </c>
      <c r="DM20" s="23">
        <f>B7L613C51*B7L613C56</f>
        <v>1.8012800000000002E-4</v>
      </c>
      <c r="DN20" s="16" t="s">
        <v>17527</v>
      </c>
      <c r="DO20" s="25">
        <f>A1L533C12</f>
        <v>5.25</v>
      </c>
      <c r="DP20" s="16" t="s">
        <v>17552</v>
      </c>
      <c r="DQ20" s="23">
        <f>B7L613C53*B7L613C58</f>
        <v>9.4567200000000016E-4</v>
      </c>
      <c r="DR20" s="16" t="s">
        <v>17553</v>
      </c>
      <c r="DS20" s="23">
        <f>B7L613C59*B7L121C1</f>
        <v>2.4587472000000003E-3</v>
      </c>
    </row>
    <row r="21" spans="1:123" x14ac:dyDescent="0.2">
      <c r="A21" s="11">
        <v>614</v>
      </c>
      <c r="B21" s="14" t="s">
        <v>945</v>
      </c>
      <c r="C21" s="11" t="s">
        <v>625</v>
      </c>
      <c r="D21" s="16" t="s">
        <v>15838</v>
      </c>
      <c r="E21" s="21">
        <f>A1L320C3</f>
        <v>2.4159999999999999</v>
      </c>
      <c r="F21" s="16" t="s">
        <v>12518</v>
      </c>
      <c r="G21" s="21">
        <f>A1L534C14</f>
        <v>5.629E-2</v>
      </c>
      <c r="H21" s="16" t="s">
        <v>17554</v>
      </c>
      <c r="I21" s="21">
        <f>B7L614C1*B7L614C2</f>
        <v>0.13599664</v>
      </c>
      <c r="J21" s="16" t="s">
        <v>12503</v>
      </c>
      <c r="K21" s="27">
        <f>A1L514C5</f>
        <v>2</v>
      </c>
      <c r="L21" s="16" t="s">
        <v>17555</v>
      </c>
      <c r="M21" s="23">
        <f>B7L614C3*B7L614C4</f>
        <v>0.27199328</v>
      </c>
      <c r="N21" s="16" t="s">
        <v>17556</v>
      </c>
      <c r="O21" s="27">
        <f>A1L534C4</f>
        <v>1.5</v>
      </c>
      <c r="P21" s="16" t="s">
        <v>17557</v>
      </c>
      <c r="Q21" s="23">
        <f>B7L614C5*B7L614C6</f>
        <v>0.40798992000000001</v>
      </c>
      <c r="R21" s="16" t="s">
        <v>17558</v>
      </c>
      <c r="S21" s="17">
        <f>A1L534C8</f>
        <v>2</v>
      </c>
      <c r="T21" s="16" t="s">
        <v>17559</v>
      </c>
      <c r="U21" s="23">
        <f>B7L614C3*B7L614C8</f>
        <v>0.27199328</v>
      </c>
      <c r="V21" s="16" t="s">
        <v>17560</v>
      </c>
      <c r="W21" s="25">
        <f>A1L534C12</f>
        <v>5.25</v>
      </c>
      <c r="X21" s="16" t="s">
        <v>17561</v>
      </c>
      <c r="Y21" s="23">
        <f>B7L614C5*B7L614C10</f>
        <v>1.4279647200000001</v>
      </c>
      <c r="Z21" s="16" t="s">
        <v>17562</v>
      </c>
      <c r="AA21" s="23">
        <f>B7L614C11*B7L121C1</f>
        <v>3.7127082720000004</v>
      </c>
      <c r="AB21" s="16" t="s">
        <v>15847</v>
      </c>
      <c r="AC21" s="23">
        <f>A1L320C16</f>
        <v>2.3274999999999997</v>
      </c>
      <c r="AD21" s="16" t="s">
        <v>12518</v>
      </c>
      <c r="AE21" s="23">
        <f>A1L534C14</f>
        <v>5.629E-2</v>
      </c>
      <c r="AF21" s="16" t="s">
        <v>17563</v>
      </c>
      <c r="AG21" s="23">
        <f>B7L614C13*B7L614C14</f>
        <v>0.13101497499999998</v>
      </c>
      <c r="AH21" s="16" t="s">
        <v>12503</v>
      </c>
      <c r="AI21" s="27">
        <f>A1L514C5</f>
        <v>2</v>
      </c>
      <c r="AJ21" s="16" t="s">
        <v>17564</v>
      </c>
      <c r="AK21" s="23">
        <f>B7L614C15*B7L614C16</f>
        <v>0.26202994999999996</v>
      </c>
      <c r="AL21" s="16" t="s">
        <v>17556</v>
      </c>
      <c r="AM21" s="27">
        <f>A1L534C4</f>
        <v>1.5</v>
      </c>
      <c r="AN21" s="16" t="s">
        <v>17565</v>
      </c>
      <c r="AO21" s="23">
        <f>B7L614C17*B7L614C18</f>
        <v>0.39304492499999993</v>
      </c>
      <c r="AP21" s="16" t="s">
        <v>17558</v>
      </c>
      <c r="AQ21" s="17">
        <f>A1L534C8</f>
        <v>2</v>
      </c>
      <c r="AR21" s="16" t="s">
        <v>17566</v>
      </c>
      <c r="AS21" s="23">
        <f>B7L614C15*B7L614C20</f>
        <v>0.26202994999999996</v>
      </c>
      <c r="AT21" s="16" t="s">
        <v>17560</v>
      </c>
      <c r="AU21" s="25">
        <f>A1L534C12</f>
        <v>5.25</v>
      </c>
      <c r="AV21" s="16" t="s">
        <v>17567</v>
      </c>
      <c r="AW21" s="23">
        <f>B7L614C17*B7L614C22</f>
        <v>1.3756572374999998</v>
      </c>
      <c r="AX21" s="16" t="s">
        <v>17568</v>
      </c>
      <c r="AY21" s="23">
        <f>B7L614C23*B7L121C1</f>
        <v>3.5767088174999997</v>
      </c>
      <c r="AZ21" s="16" t="s">
        <v>15853</v>
      </c>
      <c r="BA21" s="23">
        <f>A1L320C17</f>
        <v>2.2503333333333333</v>
      </c>
      <c r="BB21" s="16" t="s">
        <v>12518</v>
      </c>
      <c r="BC21" s="23">
        <f>A1L534C14</f>
        <v>5.629E-2</v>
      </c>
      <c r="BD21" s="16" t="s">
        <v>17569</v>
      </c>
      <c r="BE21" s="23">
        <f>B7L614C25*B7L614C26</f>
        <v>0.12667126333333334</v>
      </c>
      <c r="BF21" s="16" t="s">
        <v>12503</v>
      </c>
      <c r="BG21" s="27">
        <f>A1L514C5</f>
        <v>2</v>
      </c>
      <c r="BH21" s="16" t="s">
        <v>17570</v>
      </c>
      <c r="BI21" s="23">
        <f>B7L614C27*B7L614C28</f>
        <v>0.25334252666666668</v>
      </c>
      <c r="BJ21" s="16" t="s">
        <v>17556</v>
      </c>
      <c r="BK21" s="27">
        <f>A1L534C4</f>
        <v>1.5</v>
      </c>
      <c r="BL21" s="16" t="s">
        <v>17571</v>
      </c>
      <c r="BM21" s="23">
        <f>B7L614C29*B7L614C30</f>
        <v>0.38001379000000002</v>
      </c>
      <c r="BN21" s="16" t="s">
        <v>17558</v>
      </c>
      <c r="BO21" s="17">
        <f>A1L534C8</f>
        <v>2</v>
      </c>
      <c r="BP21" s="16" t="s">
        <v>17572</v>
      </c>
      <c r="BQ21" s="23">
        <f>B7L614C27*B7L614C32</f>
        <v>0.25334252666666668</v>
      </c>
      <c r="BR21" s="16" t="s">
        <v>17560</v>
      </c>
      <c r="BS21" s="22">
        <f>A1L534C12</f>
        <v>5.25</v>
      </c>
      <c r="BT21" s="16" t="s">
        <v>17573</v>
      </c>
      <c r="BU21" s="23">
        <f>B7L614C29*B7L614C34</f>
        <v>1.3300482650000001</v>
      </c>
      <c r="BV21" s="16" t="s">
        <v>17574</v>
      </c>
      <c r="BW21" s="23">
        <f>B7L614C35*B7L121C1</f>
        <v>3.4581254890000004</v>
      </c>
      <c r="BX21" s="16" t="s">
        <v>15859</v>
      </c>
      <c r="BY21" s="23">
        <f>A1L320C18</f>
        <v>2.2324999999999999</v>
      </c>
      <c r="BZ21" s="16" t="s">
        <v>12518</v>
      </c>
      <c r="CA21" s="23">
        <f>A1L534C14</f>
        <v>5.629E-2</v>
      </c>
      <c r="CB21" s="16" t="s">
        <v>17575</v>
      </c>
      <c r="CC21" s="23">
        <f>B7L614C37*B7L614C38</f>
        <v>0.125667425</v>
      </c>
      <c r="CD21" s="16" t="s">
        <v>12503</v>
      </c>
      <c r="CE21" s="27">
        <f>A1L514C5</f>
        <v>2</v>
      </c>
      <c r="CF21" s="16" t="s">
        <v>17576</v>
      </c>
      <c r="CG21" s="23">
        <f>B7L614C39*B7L614C40</f>
        <v>0.25133485</v>
      </c>
      <c r="CH21" s="16" t="s">
        <v>17556</v>
      </c>
      <c r="CI21" s="27">
        <f>A1L534C4</f>
        <v>1.5</v>
      </c>
      <c r="CJ21" s="16" t="s">
        <v>17577</v>
      </c>
      <c r="CK21" s="23">
        <f>B7L614C41*B7L614C42</f>
        <v>0.377002275</v>
      </c>
      <c r="CL21" s="16" t="s">
        <v>17558</v>
      </c>
      <c r="CM21" s="15">
        <f>A1L534C8</f>
        <v>2</v>
      </c>
      <c r="CN21" s="16" t="s">
        <v>17578</v>
      </c>
      <c r="CO21" s="23">
        <f>B7L614C39*B7L614C44</f>
        <v>0.25133485</v>
      </c>
      <c r="CP21" s="16" t="s">
        <v>17560</v>
      </c>
      <c r="CQ21" s="25">
        <f>A1L534C12</f>
        <v>5.25</v>
      </c>
      <c r="CR21" s="16" t="s">
        <v>17579</v>
      </c>
      <c r="CS21" s="23">
        <f>B7L614C41*B7L614C46</f>
        <v>1.3195079624999999</v>
      </c>
      <c r="CT21" s="16" t="s">
        <v>17580</v>
      </c>
      <c r="CU21" s="23">
        <f>B7L614C47*B7L121C1</f>
        <v>3.4307207024999999</v>
      </c>
      <c r="CV21" s="16" t="s">
        <v>15865</v>
      </c>
      <c r="CW21" s="23">
        <f>A1L320C19</f>
        <v>2.4245999999999999</v>
      </c>
      <c r="CX21" s="16" t="s">
        <v>12518</v>
      </c>
      <c r="CY21" s="23">
        <f>A1L534C14</f>
        <v>5.629E-2</v>
      </c>
      <c r="CZ21" s="16" t="s">
        <v>17581</v>
      </c>
      <c r="DA21" s="23">
        <f>B7L614C49*B7L614C50</f>
        <v>0.13648073399999999</v>
      </c>
      <c r="DB21" s="16" t="s">
        <v>12503</v>
      </c>
      <c r="DC21" s="27">
        <f>A1L514C5</f>
        <v>2</v>
      </c>
      <c r="DD21" s="16" t="s">
        <v>17582</v>
      </c>
      <c r="DE21" s="23">
        <f>B7L614C51*B7L614C52</f>
        <v>0.27296146799999998</v>
      </c>
      <c r="DF21" s="16" t="s">
        <v>17556</v>
      </c>
      <c r="DG21" s="24">
        <f>A1L534C4</f>
        <v>1.5</v>
      </c>
      <c r="DH21" s="16" t="s">
        <v>17583</v>
      </c>
      <c r="DI21" s="23">
        <f>B7L614C53*B7L614C54</f>
        <v>0.40944220199999998</v>
      </c>
      <c r="DJ21" s="16" t="s">
        <v>17558</v>
      </c>
      <c r="DK21" s="17">
        <f>A1L534C8</f>
        <v>2</v>
      </c>
      <c r="DL21" s="16" t="s">
        <v>17584</v>
      </c>
      <c r="DM21" s="23">
        <f>B7L614C51*B7L614C56</f>
        <v>0.27296146799999998</v>
      </c>
      <c r="DN21" s="16" t="s">
        <v>17560</v>
      </c>
      <c r="DO21" s="25">
        <f>A1L534C12</f>
        <v>5.25</v>
      </c>
      <c r="DP21" s="16" t="s">
        <v>17585</v>
      </c>
      <c r="DQ21" s="23">
        <f>B7L614C53*B7L614C58</f>
        <v>1.4330477069999998</v>
      </c>
      <c r="DR21" s="16" t="s">
        <v>17586</v>
      </c>
      <c r="DS21" s="23">
        <f>B7L614C59*B7L121C1</f>
        <v>3.7259240381999996</v>
      </c>
    </row>
    <row r="22" spans="1:123" x14ac:dyDescent="0.2">
      <c r="A22" s="11">
        <v>615</v>
      </c>
      <c r="B22" s="14" t="s">
        <v>945</v>
      </c>
      <c r="C22" s="11" t="s">
        <v>2738</v>
      </c>
      <c r="D22" s="16" t="s">
        <v>15871</v>
      </c>
      <c r="E22" s="15">
        <f>A1L323C3</f>
        <v>5.5739999999999998</v>
      </c>
      <c r="F22" s="16" t="s">
        <v>12557</v>
      </c>
      <c r="G22" s="21">
        <f>A1L535C14</f>
        <v>5.629E-2</v>
      </c>
      <c r="H22" s="16" t="s">
        <v>17587</v>
      </c>
      <c r="I22" s="15">
        <f>B7L615C1*B7L615C2</f>
        <v>0.31376045999999996</v>
      </c>
      <c r="J22" s="16" t="s">
        <v>12542</v>
      </c>
      <c r="K22" s="27">
        <f>A1L515C5</f>
        <v>2</v>
      </c>
      <c r="L22" s="16" t="s">
        <v>17588</v>
      </c>
      <c r="M22" s="17">
        <f>B7L615C3*B7L615C4</f>
        <v>0.62752091999999993</v>
      </c>
      <c r="N22" s="16" t="s">
        <v>17589</v>
      </c>
      <c r="O22" s="27">
        <f>A1L535C4</f>
        <v>1.5</v>
      </c>
      <c r="P22" s="16" t="s">
        <v>17590</v>
      </c>
      <c r="Q22" s="17">
        <f>B7L615C5*B7L615C6</f>
        <v>0.94128137999999995</v>
      </c>
      <c r="R22" s="16" t="s">
        <v>17591</v>
      </c>
      <c r="S22" s="17">
        <f>A1L535C8</f>
        <v>2</v>
      </c>
      <c r="T22" s="16" t="s">
        <v>17592</v>
      </c>
      <c r="U22" s="17">
        <f>B7L615C3*B7L615C8</f>
        <v>0.62752091999999993</v>
      </c>
      <c r="V22" s="16" t="s">
        <v>17593</v>
      </c>
      <c r="W22" s="25">
        <f>A1L535C12</f>
        <v>5.25</v>
      </c>
      <c r="X22" s="16" t="s">
        <v>17594</v>
      </c>
      <c r="Y22" s="17">
        <f>B7L615C5*B7L615C10</f>
        <v>3.2944848299999996</v>
      </c>
      <c r="Z22" s="16" t="s">
        <v>17595</v>
      </c>
      <c r="AA22" s="17">
        <f>B7L615C11*B7L121C1</f>
        <v>8.5656605579999994</v>
      </c>
      <c r="AB22" s="16" t="s">
        <v>15880</v>
      </c>
      <c r="AC22" s="17">
        <f>A1L323C16</f>
        <v>5.16</v>
      </c>
      <c r="AD22" s="16" t="s">
        <v>12557</v>
      </c>
      <c r="AE22" s="23">
        <f>A1L535C14</f>
        <v>5.629E-2</v>
      </c>
      <c r="AF22" s="16" t="s">
        <v>17596</v>
      </c>
      <c r="AG22" s="17">
        <f>B7L615C13*B7L615C14</f>
        <v>0.2904564</v>
      </c>
      <c r="AH22" s="16" t="s">
        <v>12542</v>
      </c>
      <c r="AI22" s="27">
        <f>A1L515C5</f>
        <v>2</v>
      </c>
      <c r="AJ22" s="16" t="s">
        <v>17597</v>
      </c>
      <c r="AK22" s="17">
        <f>B7L615C15*B7L615C16</f>
        <v>0.58091280000000001</v>
      </c>
      <c r="AL22" s="16" t="s">
        <v>17589</v>
      </c>
      <c r="AM22" s="27">
        <f>A1L535C4</f>
        <v>1.5</v>
      </c>
      <c r="AN22" s="16" t="s">
        <v>17598</v>
      </c>
      <c r="AO22" s="17">
        <f>B7L615C17*B7L615C18</f>
        <v>0.87136919999999995</v>
      </c>
      <c r="AP22" s="16" t="s">
        <v>17591</v>
      </c>
      <c r="AQ22" s="17">
        <f>A1L535C8</f>
        <v>2</v>
      </c>
      <c r="AR22" s="16" t="s">
        <v>17599</v>
      </c>
      <c r="AS22" s="17">
        <f>B7L615C15*B7L615C20</f>
        <v>0.58091280000000001</v>
      </c>
      <c r="AT22" s="16" t="s">
        <v>17593</v>
      </c>
      <c r="AU22" s="25">
        <f>A1L535C12</f>
        <v>5.25</v>
      </c>
      <c r="AV22" s="16" t="s">
        <v>17600</v>
      </c>
      <c r="AW22" s="17">
        <f>B7L615C17*B7L615C22</f>
        <v>3.0497922000000002</v>
      </c>
      <c r="AX22" s="16" t="s">
        <v>17601</v>
      </c>
      <c r="AY22" s="17">
        <f>B7L615C23*B7L121C1</f>
        <v>7.9294597200000005</v>
      </c>
      <c r="AZ22" s="16" t="s">
        <v>15886</v>
      </c>
      <c r="BA22" s="17">
        <f>A1L323C17</f>
        <v>4.8363333333333332</v>
      </c>
      <c r="BB22" s="16" t="s">
        <v>12557</v>
      </c>
      <c r="BC22" s="23">
        <f>A1L535C14</f>
        <v>5.629E-2</v>
      </c>
      <c r="BD22" s="16" t="s">
        <v>17602</v>
      </c>
      <c r="BE22" s="17">
        <f>B7L615C25*B7L615C26</f>
        <v>0.27223720333333334</v>
      </c>
      <c r="BF22" s="16" t="s">
        <v>12542</v>
      </c>
      <c r="BG22" s="27">
        <f>A1L515C5</f>
        <v>2</v>
      </c>
      <c r="BH22" s="16" t="s">
        <v>17603</v>
      </c>
      <c r="BI22" s="17">
        <f>B7L615C27*B7L615C28</f>
        <v>0.54447440666666669</v>
      </c>
      <c r="BJ22" s="16" t="s">
        <v>17589</v>
      </c>
      <c r="BK22" s="27">
        <f>A1L535C4</f>
        <v>1.5</v>
      </c>
      <c r="BL22" s="16" t="s">
        <v>17604</v>
      </c>
      <c r="BM22" s="17">
        <f>B7L615C29*B7L615C30</f>
        <v>0.81671161000000003</v>
      </c>
      <c r="BN22" s="16" t="s">
        <v>17591</v>
      </c>
      <c r="BO22" s="17">
        <f>A1L535C8</f>
        <v>2</v>
      </c>
      <c r="BP22" s="16" t="s">
        <v>17605</v>
      </c>
      <c r="BQ22" s="17">
        <f>B7L615C27*B7L615C32</f>
        <v>0.54447440666666669</v>
      </c>
      <c r="BR22" s="16" t="s">
        <v>17593</v>
      </c>
      <c r="BS22" s="22">
        <f>A1L535C12</f>
        <v>5.25</v>
      </c>
      <c r="BT22" s="16" t="s">
        <v>17606</v>
      </c>
      <c r="BU22" s="17">
        <f>B7L615C29*B7L615C34</f>
        <v>2.8584906349999999</v>
      </c>
      <c r="BV22" s="16" t="s">
        <v>17607</v>
      </c>
      <c r="BW22" s="17">
        <f>B7L615C35*B7L121C1</f>
        <v>7.4320756509999999</v>
      </c>
      <c r="BX22" s="16" t="s">
        <v>15892</v>
      </c>
      <c r="BY22" s="17">
        <f>A1L323C18</f>
        <v>4.6932499999999999</v>
      </c>
      <c r="BZ22" s="16" t="s">
        <v>12557</v>
      </c>
      <c r="CA22" s="23">
        <f>A1L535C14</f>
        <v>5.629E-2</v>
      </c>
      <c r="CB22" s="16" t="s">
        <v>17608</v>
      </c>
      <c r="CC22" s="17">
        <f>B7L615C37*B7L615C38</f>
        <v>0.26418304250000002</v>
      </c>
      <c r="CD22" s="16" t="s">
        <v>12542</v>
      </c>
      <c r="CE22" s="27">
        <f>A1L515C5</f>
        <v>2</v>
      </c>
      <c r="CF22" s="16" t="s">
        <v>17609</v>
      </c>
      <c r="CG22" s="17">
        <f>B7L615C39*B7L615C40</f>
        <v>0.52836608500000004</v>
      </c>
      <c r="CH22" s="16" t="s">
        <v>17589</v>
      </c>
      <c r="CI22" s="27">
        <f>A1L535C4</f>
        <v>1.5</v>
      </c>
      <c r="CJ22" s="16" t="s">
        <v>17610</v>
      </c>
      <c r="CK22" s="17">
        <f>B7L615C41*B7L615C42</f>
        <v>0.79254912750000006</v>
      </c>
      <c r="CL22" s="16" t="s">
        <v>17591</v>
      </c>
      <c r="CM22" s="15">
        <f>A1L535C8</f>
        <v>2</v>
      </c>
      <c r="CN22" s="16" t="s">
        <v>17611</v>
      </c>
      <c r="CO22" s="17">
        <f>B7L615C39*B7L615C44</f>
        <v>0.52836608500000004</v>
      </c>
      <c r="CP22" s="16" t="s">
        <v>17593</v>
      </c>
      <c r="CQ22" s="25">
        <f>A1L535C12</f>
        <v>5.25</v>
      </c>
      <c r="CR22" s="16" t="s">
        <v>17612</v>
      </c>
      <c r="CS22" s="17">
        <f>B7L615C41*B7L615C46</f>
        <v>2.7739219462500002</v>
      </c>
      <c r="CT22" s="16" t="s">
        <v>17613</v>
      </c>
      <c r="CU22" s="17">
        <f>B7L615C47*B7L121C1</f>
        <v>7.2121970602500012</v>
      </c>
      <c r="CV22" s="16" t="s">
        <v>15898</v>
      </c>
      <c r="CW22" s="17">
        <f>A1L323C19</f>
        <v>4.6218000000000004</v>
      </c>
      <c r="CX22" s="16" t="s">
        <v>12557</v>
      </c>
      <c r="CY22" s="23">
        <f>A1L535C14</f>
        <v>5.629E-2</v>
      </c>
      <c r="CZ22" s="16" t="s">
        <v>17614</v>
      </c>
      <c r="DA22" s="17">
        <f>B7L615C49*B7L615C50</f>
        <v>0.26016112200000002</v>
      </c>
      <c r="DB22" s="16" t="s">
        <v>12542</v>
      </c>
      <c r="DC22" s="27">
        <f>A1L515C5</f>
        <v>2</v>
      </c>
      <c r="DD22" s="16" t="s">
        <v>17615</v>
      </c>
      <c r="DE22" s="17">
        <f>B7L615C51*B7L615C52</f>
        <v>0.52032224400000004</v>
      </c>
      <c r="DF22" s="16" t="s">
        <v>17589</v>
      </c>
      <c r="DG22" s="24">
        <f>A1L535C4</f>
        <v>1.5</v>
      </c>
      <c r="DH22" s="16" t="s">
        <v>17616</v>
      </c>
      <c r="DI22" s="17">
        <f>B7L615C53*B7L615C54</f>
        <v>0.78048336600000012</v>
      </c>
      <c r="DJ22" s="16" t="s">
        <v>17591</v>
      </c>
      <c r="DK22" s="17">
        <f>A1L535C8</f>
        <v>2</v>
      </c>
      <c r="DL22" s="16" t="s">
        <v>17617</v>
      </c>
      <c r="DM22" s="17">
        <f>B7L615C51*B7L615C56</f>
        <v>0.52032224400000004</v>
      </c>
      <c r="DN22" s="16" t="s">
        <v>17593</v>
      </c>
      <c r="DO22" s="25">
        <f>A1L535C12</f>
        <v>5.25</v>
      </c>
      <c r="DP22" s="16" t="s">
        <v>17618</v>
      </c>
      <c r="DQ22" s="17">
        <f>B7L615C53*B7L615C58</f>
        <v>2.7316917810000003</v>
      </c>
      <c r="DR22" s="16" t="s">
        <v>17619</v>
      </c>
      <c r="DS22" s="17">
        <f>B7L615C59*B7L121C1</f>
        <v>7.1023986306000007</v>
      </c>
    </row>
    <row r="23" spans="1:123" x14ac:dyDescent="0.2">
      <c r="A23" s="11">
        <v>616</v>
      </c>
      <c r="B23" s="14" t="s">
        <v>945</v>
      </c>
      <c r="C23" s="11" t="s">
        <v>1314</v>
      </c>
      <c r="D23" s="16" t="s">
        <v>15904</v>
      </c>
      <c r="E23" s="15">
        <f>A1L324C3</f>
        <v>275.73099999999999</v>
      </c>
      <c r="F23" s="16" t="s">
        <v>17620</v>
      </c>
      <c r="G23" s="21">
        <f>A1L536C14</f>
        <v>5.629E-2</v>
      </c>
      <c r="H23" s="16" t="s">
        <v>17621</v>
      </c>
      <c r="I23" s="15">
        <f>B7L616C1*B7L616C2</f>
        <v>15.52089799</v>
      </c>
      <c r="J23" s="16" t="s">
        <v>15905</v>
      </c>
      <c r="K23" s="27">
        <f>A1L516C5</f>
        <v>1.9</v>
      </c>
      <c r="L23" s="16" t="s">
        <v>17622</v>
      </c>
      <c r="M23" s="17">
        <f>B7L616C3*B7L616C4</f>
        <v>29.489706180999999</v>
      </c>
      <c r="N23" s="16" t="s">
        <v>17623</v>
      </c>
      <c r="O23" s="27">
        <f>A1L536C4</f>
        <v>1.5</v>
      </c>
      <c r="P23" s="16" t="s">
        <v>17624</v>
      </c>
      <c r="Q23" s="17">
        <f>B7L616C5*B7L616C6</f>
        <v>44.234559271499997</v>
      </c>
      <c r="R23" s="16" t="s">
        <v>17625</v>
      </c>
      <c r="S23" s="17">
        <f>A1L536C8</f>
        <v>2</v>
      </c>
      <c r="T23" s="16" t="s">
        <v>17626</v>
      </c>
      <c r="U23" s="17">
        <f>B7L616C3*B7L616C8</f>
        <v>31.04179598</v>
      </c>
      <c r="V23" s="16" t="s">
        <v>17627</v>
      </c>
      <c r="W23" s="25">
        <f>A1L536C12</f>
        <v>5.25</v>
      </c>
      <c r="X23" s="16" t="s">
        <v>17628</v>
      </c>
      <c r="Y23" s="17">
        <f>B7L616C5*B7L616C10</f>
        <v>154.82095745025001</v>
      </c>
      <c r="Z23" s="16" t="s">
        <v>17629</v>
      </c>
      <c r="AA23" s="17">
        <f>B7L616C11*B7L121C1</f>
        <v>402.53448937065002</v>
      </c>
      <c r="AB23" s="16" t="s">
        <v>15914</v>
      </c>
      <c r="AC23" s="17">
        <f>A1L324C16</f>
        <v>281.14449999999999</v>
      </c>
      <c r="AD23" s="16" t="s">
        <v>17620</v>
      </c>
      <c r="AE23" s="23">
        <f>A1L536C14</f>
        <v>5.629E-2</v>
      </c>
      <c r="AF23" s="16" t="s">
        <v>17630</v>
      </c>
      <c r="AG23" s="17">
        <f>B7L616C13*B7L616C14</f>
        <v>15.825623904999999</v>
      </c>
      <c r="AH23" s="16" t="s">
        <v>15905</v>
      </c>
      <c r="AI23" s="27">
        <f>A1L516C5</f>
        <v>1.9</v>
      </c>
      <c r="AJ23" s="16" t="s">
        <v>17631</v>
      </c>
      <c r="AK23" s="17">
        <f>B7L616C15*B7L616C16</f>
        <v>30.068685419499996</v>
      </c>
      <c r="AL23" s="16" t="s">
        <v>17623</v>
      </c>
      <c r="AM23" s="27">
        <f>A1L536C4</f>
        <v>1.5</v>
      </c>
      <c r="AN23" s="16" t="s">
        <v>17632</v>
      </c>
      <c r="AO23" s="17">
        <f>B7L616C17*B7L616C18</f>
        <v>45.103028129249992</v>
      </c>
      <c r="AP23" s="16" t="s">
        <v>17625</v>
      </c>
      <c r="AQ23" s="17">
        <f>A1L536C8</f>
        <v>2</v>
      </c>
      <c r="AR23" s="16" t="s">
        <v>17633</v>
      </c>
      <c r="AS23" s="17">
        <f>B7L616C15*B7L616C20</f>
        <v>31.651247809999997</v>
      </c>
      <c r="AT23" s="16" t="s">
        <v>17627</v>
      </c>
      <c r="AU23" s="25">
        <f>A1L536C12</f>
        <v>5.25</v>
      </c>
      <c r="AV23" s="16" t="s">
        <v>17634</v>
      </c>
      <c r="AW23" s="17">
        <f>B7L616C17*B7L616C22</f>
        <v>157.86059845237497</v>
      </c>
      <c r="AX23" s="16" t="s">
        <v>17635</v>
      </c>
      <c r="AY23" s="17">
        <f>B7L616C23*B7L121C1</f>
        <v>410.43755597617496</v>
      </c>
      <c r="AZ23" s="16" t="s">
        <v>15920</v>
      </c>
      <c r="BA23" s="17">
        <f>A1L324C17</f>
        <v>283.41699999999997</v>
      </c>
      <c r="BB23" s="16" t="s">
        <v>17620</v>
      </c>
      <c r="BC23" s="23">
        <f>A1L536C14</f>
        <v>5.629E-2</v>
      </c>
      <c r="BD23" s="16" t="s">
        <v>17636</v>
      </c>
      <c r="BE23" s="17">
        <f>B7L616C25*B7L616C26</f>
        <v>15.953542929999998</v>
      </c>
      <c r="BF23" s="16" t="s">
        <v>15905</v>
      </c>
      <c r="BG23" s="27">
        <f>A1L516C5</f>
        <v>1.9</v>
      </c>
      <c r="BH23" s="16" t="s">
        <v>17637</v>
      </c>
      <c r="BI23" s="17">
        <f>B7L616C27*B7L616C28</f>
        <v>30.311731566999995</v>
      </c>
      <c r="BJ23" s="16" t="s">
        <v>17623</v>
      </c>
      <c r="BK23" s="27">
        <f>A1L536C4</f>
        <v>1.5</v>
      </c>
      <c r="BL23" s="16" t="s">
        <v>17638</v>
      </c>
      <c r="BM23" s="17">
        <f>B7L616C29*B7L616C30</f>
        <v>45.467597350499993</v>
      </c>
      <c r="BN23" s="16" t="s">
        <v>17625</v>
      </c>
      <c r="BO23" s="17">
        <f>A1L536C8</f>
        <v>2</v>
      </c>
      <c r="BP23" s="16" t="s">
        <v>17639</v>
      </c>
      <c r="BQ23" s="17">
        <f>B7L616C27*B7L616C32</f>
        <v>31.907085859999995</v>
      </c>
      <c r="BR23" s="16" t="s">
        <v>17627</v>
      </c>
      <c r="BS23" s="22">
        <f>A1L536C12</f>
        <v>5.25</v>
      </c>
      <c r="BT23" s="16" t="s">
        <v>17640</v>
      </c>
      <c r="BU23" s="17">
        <f>B7L616C29*B7L616C34</f>
        <v>159.13659072674997</v>
      </c>
      <c r="BV23" s="16" t="s">
        <v>17641</v>
      </c>
      <c r="BW23" s="17">
        <f>B7L616C35*B7L121C1</f>
        <v>413.75513588954993</v>
      </c>
      <c r="BX23" s="16" t="s">
        <v>15926</v>
      </c>
      <c r="BY23" s="17">
        <f>A1L324C18</f>
        <v>286.6755</v>
      </c>
      <c r="BZ23" s="16" t="s">
        <v>17620</v>
      </c>
      <c r="CA23" s="23">
        <f>A1L536C14</f>
        <v>5.629E-2</v>
      </c>
      <c r="CB23" s="16" t="s">
        <v>17642</v>
      </c>
      <c r="CC23" s="17">
        <f>B7L616C37*B7L616C38</f>
        <v>16.136963895000001</v>
      </c>
      <c r="CD23" s="16" t="s">
        <v>15905</v>
      </c>
      <c r="CE23" s="27">
        <f>A1L516C5</f>
        <v>1.9</v>
      </c>
      <c r="CF23" s="16" t="s">
        <v>17643</v>
      </c>
      <c r="CG23" s="17">
        <f>B7L616C39*B7L616C40</f>
        <v>30.660231400499999</v>
      </c>
      <c r="CH23" s="16" t="s">
        <v>17623</v>
      </c>
      <c r="CI23" s="27">
        <f>A1L536C4</f>
        <v>1.5</v>
      </c>
      <c r="CJ23" s="16" t="s">
        <v>17644</v>
      </c>
      <c r="CK23" s="17">
        <f>B7L616C41*B7L616C42</f>
        <v>45.99034710075</v>
      </c>
      <c r="CL23" s="16" t="s">
        <v>17625</v>
      </c>
      <c r="CM23" s="15">
        <f>A1L536C8</f>
        <v>2</v>
      </c>
      <c r="CN23" s="16" t="s">
        <v>17645</v>
      </c>
      <c r="CO23" s="17">
        <f>B7L616C39*B7L616C44</f>
        <v>32.273927790000002</v>
      </c>
      <c r="CP23" s="16" t="s">
        <v>17627</v>
      </c>
      <c r="CQ23" s="25">
        <f>A1L536C12</f>
        <v>5.25</v>
      </c>
      <c r="CR23" s="16" t="s">
        <v>17646</v>
      </c>
      <c r="CS23" s="17">
        <f>B7L616C41*B7L616C46</f>
        <v>160.966214852625</v>
      </c>
      <c r="CT23" s="16" t="s">
        <v>17647</v>
      </c>
      <c r="CU23" s="17">
        <f>B7L616C47*B7L121C1</f>
        <v>418.51215861682499</v>
      </c>
      <c r="CV23" s="16" t="s">
        <v>15932</v>
      </c>
      <c r="CW23" s="17">
        <f>A1L324C19</f>
        <v>286.7688</v>
      </c>
      <c r="CX23" s="16" t="s">
        <v>17620</v>
      </c>
      <c r="CY23" s="23">
        <f>A1L536C14</f>
        <v>5.629E-2</v>
      </c>
      <c r="CZ23" s="16" t="s">
        <v>17648</v>
      </c>
      <c r="DA23" s="17">
        <f>B7L616C49*B7L616C50</f>
        <v>16.142215751999998</v>
      </c>
      <c r="DB23" s="16" t="s">
        <v>15905</v>
      </c>
      <c r="DC23" s="27">
        <f>A1L516C5</f>
        <v>1.9</v>
      </c>
      <c r="DD23" s="16" t="s">
        <v>17649</v>
      </c>
      <c r="DE23" s="17">
        <f>B7L616C51*B7L616C52</f>
        <v>30.670209928799995</v>
      </c>
      <c r="DF23" s="16" t="s">
        <v>17623</v>
      </c>
      <c r="DG23" s="24">
        <f>A1L536C4</f>
        <v>1.5</v>
      </c>
      <c r="DH23" s="16" t="s">
        <v>17650</v>
      </c>
      <c r="DI23" s="17">
        <f>B7L616C53*B7L616C54</f>
        <v>46.005314893199994</v>
      </c>
      <c r="DJ23" s="16" t="s">
        <v>17625</v>
      </c>
      <c r="DK23" s="17">
        <f>A1L536C8</f>
        <v>2</v>
      </c>
      <c r="DL23" s="16" t="s">
        <v>17651</v>
      </c>
      <c r="DM23" s="17">
        <f>B7L616C51*B7L616C56</f>
        <v>32.284431503999997</v>
      </c>
      <c r="DN23" s="16" t="s">
        <v>17627</v>
      </c>
      <c r="DO23" s="25">
        <f>A1L536C12</f>
        <v>5.25</v>
      </c>
      <c r="DP23" s="16" t="s">
        <v>17652</v>
      </c>
      <c r="DQ23" s="17">
        <f>B7L616C53*B7L616C58</f>
        <v>161.01860212619997</v>
      </c>
      <c r="DR23" s="16" t="s">
        <v>17653</v>
      </c>
      <c r="DS23" s="17">
        <f>B7L616C59*B7L121C1</f>
        <v>418.64836552811994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CB5F5A-3FEE-4219-BE7A-044C1AEABB8E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3" width="25.7109375" style="1" customWidth="1"/>
    <col min="84" max="16384" width="9.140625" style="1"/>
  </cols>
  <sheetData>
    <row r="1" spans="1:83" x14ac:dyDescent="0.2">
      <c r="A1" s="9" t="s">
        <v>0</v>
      </c>
    </row>
    <row r="2" spans="1:83" ht="15.75" x14ac:dyDescent="0.25">
      <c r="A2" s="10" t="s">
        <v>17654</v>
      </c>
    </row>
    <row r="3" spans="1:83" x14ac:dyDescent="0.2">
      <c r="B3" s="13" t="s">
        <v>14645</v>
      </c>
    </row>
    <row r="4" spans="1:83" x14ac:dyDescent="0.2">
      <c r="B4" s="13" t="s">
        <v>17655</v>
      </c>
    </row>
    <row r="6" spans="1:8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17656</v>
      </c>
      <c r="F7" s="8" t="s">
        <v>30</v>
      </c>
      <c r="G7" s="8" t="s">
        <v>17657</v>
      </c>
      <c r="H7" s="8" t="s">
        <v>33</v>
      </c>
      <c r="I7" s="8" t="s">
        <v>17658</v>
      </c>
      <c r="J7" s="8" t="s">
        <v>36</v>
      </c>
      <c r="K7" s="8" t="s">
        <v>17659</v>
      </c>
      <c r="L7" s="8" t="s">
        <v>39</v>
      </c>
      <c r="M7" s="8" t="s">
        <v>17660</v>
      </c>
      <c r="N7" s="8" t="s">
        <v>42</v>
      </c>
      <c r="O7" s="8" t="s">
        <v>17661</v>
      </c>
      <c r="P7" s="8" t="s">
        <v>45</v>
      </c>
      <c r="Q7" s="8" t="s">
        <v>17662</v>
      </c>
      <c r="R7" s="8" t="s">
        <v>48</v>
      </c>
      <c r="S7" s="8" t="s">
        <v>17663</v>
      </c>
      <c r="T7" s="8" t="s">
        <v>51</v>
      </c>
      <c r="U7" s="8" t="s">
        <v>17664</v>
      </c>
      <c r="V7" s="8" t="s">
        <v>544</v>
      </c>
      <c r="W7" s="8" t="s">
        <v>17665</v>
      </c>
      <c r="X7" s="8" t="s">
        <v>547</v>
      </c>
      <c r="Y7" s="8" t="s">
        <v>17666</v>
      </c>
      <c r="Z7" s="8" t="s">
        <v>550</v>
      </c>
      <c r="AA7" s="8" t="s">
        <v>17667</v>
      </c>
      <c r="AB7" s="8" t="s">
        <v>553</v>
      </c>
      <c r="AC7" s="8" t="s">
        <v>17668</v>
      </c>
      <c r="AD7" s="8" t="s">
        <v>556</v>
      </c>
      <c r="AE7" s="8" t="s">
        <v>17669</v>
      </c>
      <c r="AF7" s="8" t="s">
        <v>559</v>
      </c>
      <c r="AG7" s="8" t="s">
        <v>17670</v>
      </c>
      <c r="AH7" s="8" t="s">
        <v>562</v>
      </c>
      <c r="AI7" s="8" t="s">
        <v>17671</v>
      </c>
      <c r="AJ7" s="8" t="s">
        <v>565</v>
      </c>
      <c r="AK7" s="8" t="s">
        <v>17672</v>
      </c>
      <c r="AL7" s="8" t="s">
        <v>568</v>
      </c>
      <c r="AM7" s="8" t="s">
        <v>17673</v>
      </c>
      <c r="AN7" s="8" t="s">
        <v>571</v>
      </c>
      <c r="AO7" s="8" t="s">
        <v>17674</v>
      </c>
      <c r="AP7" s="8" t="s">
        <v>574</v>
      </c>
      <c r="AQ7" s="8" t="s">
        <v>17675</v>
      </c>
      <c r="AR7" s="8" t="s">
        <v>577</v>
      </c>
      <c r="AS7" s="8" t="s">
        <v>17676</v>
      </c>
      <c r="AT7" s="8" t="s">
        <v>580</v>
      </c>
      <c r="AU7" s="8" t="s">
        <v>17677</v>
      </c>
      <c r="AV7" s="8" t="s">
        <v>583</v>
      </c>
      <c r="AW7" s="8" t="s">
        <v>17678</v>
      </c>
      <c r="AX7" s="8" t="s">
        <v>586</v>
      </c>
      <c r="AY7" s="8" t="s">
        <v>17679</v>
      </c>
      <c r="AZ7" s="8" t="s">
        <v>589</v>
      </c>
      <c r="BA7" s="8" t="s">
        <v>17680</v>
      </c>
      <c r="BB7" s="8" t="s">
        <v>592</v>
      </c>
      <c r="BC7" s="8" t="s">
        <v>17681</v>
      </c>
      <c r="BD7" s="8" t="s">
        <v>595</v>
      </c>
      <c r="BE7" s="8" t="s">
        <v>17682</v>
      </c>
      <c r="BF7" s="8" t="s">
        <v>2792</v>
      </c>
      <c r="BG7" s="8" t="s">
        <v>17683</v>
      </c>
      <c r="BH7" s="8" t="s">
        <v>2795</v>
      </c>
      <c r="BI7" s="8" t="s">
        <v>17684</v>
      </c>
      <c r="BJ7" s="8" t="s">
        <v>2798</v>
      </c>
      <c r="BK7" s="8" t="s">
        <v>17685</v>
      </c>
      <c r="BL7" s="8" t="s">
        <v>2801</v>
      </c>
      <c r="BM7" s="8" t="s">
        <v>17686</v>
      </c>
      <c r="BN7" s="8" t="s">
        <v>2804</v>
      </c>
      <c r="BO7" s="8" t="s">
        <v>17687</v>
      </c>
      <c r="BP7" s="8" t="s">
        <v>2807</v>
      </c>
      <c r="BQ7" s="8" t="s">
        <v>17688</v>
      </c>
      <c r="BR7" s="8" t="s">
        <v>2810</v>
      </c>
      <c r="BS7" s="8" t="s">
        <v>17689</v>
      </c>
      <c r="BT7" s="8" t="s">
        <v>2813</v>
      </c>
      <c r="BU7" s="8" t="s">
        <v>17690</v>
      </c>
      <c r="BV7" s="8" t="s">
        <v>2816</v>
      </c>
      <c r="BW7" s="8" t="s">
        <v>17691</v>
      </c>
      <c r="BX7" s="8" t="s">
        <v>2819</v>
      </c>
      <c r="BY7" s="8" t="s">
        <v>17692</v>
      </c>
      <c r="BZ7" s="8" t="s">
        <v>2822</v>
      </c>
      <c r="CA7" s="8" t="s">
        <v>17693</v>
      </c>
      <c r="CB7" s="8" t="s">
        <v>2825</v>
      </c>
      <c r="CC7" s="8" t="s">
        <v>17694</v>
      </c>
      <c r="CD7" s="8" t="s">
        <v>2828</v>
      </c>
      <c r="CE7" s="8" t="s">
        <v>17695</v>
      </c>
    </row>
    <row r="8" spans="1:83" ht="13.5" thickTop="1" x14ac:dyDescent="0.2">
      <c r="A8" s="11">
        <v>701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12017</v>
      </c>
      <c r="G8" s="15">
        <f>A1L561C1</f>
        <v>200</v>
      </c>
      <c r="H8" s="16" t="s">
        <v>17696</v>
      </c>
      <c r="I8" s="15">
        <f>IF(B7L701C2=0,0,B7L701C1/B7L701C2)</f>
        <v>0</v>
      </c>
      <c r="J8" s="16" t="s">
        <v>17697</v>
      </c>
      <c r="K8" s="27">
        <f>A1L521C5</f>
        <v>0.5</v>
      </c>
      <c r="L8" s="16" t="s">
        <v>17698</v>
      </c>
      <c r="M8" s="17">
        <f>B7L701C3*B7L701C4</f>
        <v>0</v>
      </c>
      <c r="N8" s="16" t="s">
        <v>17699</v>
      </c>
      <c r="O8" s="17">
        <f>A1L521C13</f>
        <v>1</v>
      </c>
      <c r="P8" s="16" t="s">
        <v>17700</v>
      </c>
      <c r="Q8" s="17">
        <f>B7L701C3*B7L701C6</f>
        <v>0</v>
      </c>
      <c r="R8" s="16" t="s">
        <v>17701</v>
      </c>
      <c r="S8" s="17">
        <f>B7L701C7*B7L121C1</f>
        <v>0</v>
      </c>
      <c r="T8" s="16" t="s">
        <v>14725</v>
      </c>
      <c r="U8" s="17">
        <f>A1L201C18</f>
        <v>0</v>
      </c>
      <c r="V8" s="16" t="s">
        <v>12017</v>
      </c>
      <c r="W8" s="17">
        <f>A1L561C1</f>
        <v>200</v>
      </c>
      <c r="X8" s="16" t="s">
        <v>17702</v>
      </c>
      <c r="Y8" s="17">
        <f>IF(B7L701C10=0,0,B7L701C9/B7L701C10)</f>
        <v>0</v>
      </c>
      <c r="Z8" s="16" t="s">
        <v>17697</v>
      </c>
      <c r="AA8" s="27">
        <f>A1L521C5</f>
        <v>0.5</v>
      </c>
      <c r="AB8" s="16" t="s">
        <v>17703</v>
      </c>
      <c r="AC8" s="17">
        <f>B7L701C11*B7L701C12</f>
        <v>0</v>
      </c>
      <c r="AD8" s="16" t="s">
        <v>17699</v>
      </c>
      <c r="AE8" s="17">
        <f>A1L521C13</f>
        <v>1</v>
      </c>
      <c r="AF8" s="16" t="s">
        <v>17704</v>
      </c>
      <c r="AG8" s="17">
        <f>B7L701C11*B7L701C14</f>
        <v>0</v>
      </c>
      <c r="AH8" s="16" t="s">
        <v>17705</v>
      </c>
      <c r="AI8" s="17">
        <f>B7L701C15*B7L121C1</f>
        <v>0</v>
      </c>
      <c r="AJ8" s="16" t="s">
        <v>14733</v>
      </c>
      <c r="AK8" s="17">
        <f>A1L201C21</f>
        <v>0</v>
      </c>
      <c r="AL8" s="16" t="s">
        <v>12017</v>
      </c>
      <c r="AM8" s="17">
        <f>A1L561C1</f>
        <v>200</v>
      </c>
      <c r="AN8" s="16" t="s">
        <v>17706</v>
      </c>
      <c r="AO8" s="17">
        <f>IF(B7L701C18=0,0,B7L701C17/B7L701C18)</f>
        <v>0</v>
      </c>
      <c r="AP8" s="16" t="s">
        <v>17697</v>
      </c>
      <c r="AQ8" s="27">
        <f>A1L521C5</f>
        <v>0.5</v>
      </c>
      <c r="AR8" s="16" t="s">
        <v>17707</v>
      </c>
      <c r="AS8" s="17">
        <f>B7L701C19*B7L701C20</f>
        <v>0</v>
      </c>
      <c r="AT8" s="16" t="s">
        <v>17699</v>
      </c>
      <c r="AU8" s="17">
        <f>A1L521C13</f>
        <v>1</v>
      </c>
      <c r="AV8" s="16" t="s">
        <v>17708</v>
      </c>
      <c r="AW8" s="17">
        <f>B7L701C19*B7L701C22</f>
        <v>0</v>
      </c>
      <c r="AX8" s="16" t="s">
        <v>17709</v>
      </c>
      <c r="AY8" s="17">
        <f>B7L701C23*B7L121C1</f>
        <v>0</v>
      </c>
      <c r="AZ8" s="16" t="s">
        <v>14741</v>
      </c>
      <c r="BA8" s="17">
        <f>A1L201C24</f>
        <v>0</v>
      </c>
      <c r="BB8" s="16" t="s">
        <v>12017</v>
      </c>
      <c r="BC8" s="17">
        <f>A1L561C1</f>
        <v>200</v>
      </c>
      <c r="BD8" s="16" t="s">
        <v>17710</v>
      </c>
      <c r="BE8" s="17">
        <f>IF(B7L701C26=0,0,B7L701C25/B7L701C26)</f>
        <v>0</v>
      </c>
      <c r="BF8" s="16" t="s">
        <v>17697</v>
      </c>
      <c r="BG8" s="27">
        <f>A1L521C5</f>
        <v>0.5</v>
      </c>
      <c r="BH8" s="16" t="s">
        <v>17711</v>
      </c>
      <c r="BI8" s="17">
        <f>B7L701C27*B7L701C28</f>
        <v>0</v>
      </c>
      <c r="BJ8" s="16" t="s">
        <v>17699</v>
      </c>
      <c r="BK8" s="17">
        <f>A1L521C13</f>
        <v>1</v>
      </c>
      <c r="BL8" s="16" t="s">
        <v>17712</v>
      </c>
      <c r="BM8" s="17">
        <f>B7L701C27*B7L701C30</f>
        <v>0</v>
      </c>
      <c r="BN8" s="16" t="s">
        <v>17713</v>
      </c>
      <c r="BO8" s="17">
        <f>B7L701C31*B7L121C1</f>
        <v>0</v>
      </c>
      <c r="BP8" s="16" t="s">
        <v>14749</v>
      </c>
      <c r="BQ8" s="17">
        <f>A1L201C27</f>
        <v>0</v>
      </c>
      <c r="BR8" s="16" t="s">
        <v>12017</v>
      </c>
      <c r="BS8" s="15">
        <f>A1L561C1</f>
        <v>200</v>
      </c>
      <c r="BT8" s="16" t="s">
        <v>17714</v>
      </c>
      <c r="BU8" s="17">
        <f>IF(B7L701C34=0,0,B7L701C33/B7L701C34)</f>
        <v>0</v>
      </c>
      <c r="BV8" s="16" t="s">
        <v>17697</v>
      </c>
      <c r="BW8" s="27">
        <f>A1L521C5</f>
        <v>0.5</v>
      </c>
      <c r="BX8" s="16" t="s">
        <v>17715</v>
      </c>
      <c r="BY8" s="17">
        <f>B7L701C35*B7L701C36</f>
        <v>0</v>
      </c>
      <c r="BZ8" s="16" t="s">
        <v>17699</v>
      </c>
      <c r="CA8" s="17">
        <f>A1L521C13</f>
        <v>1</v>
      </c>
      <c r="CB8" s="16" t="s">
        <v>17716</v>
      </c>
      <c r="CC8" s="17">
        <f>B7L701C35*B7L701C38</f>
        <v>0</v>
      </c>
      <c r="CD8" s="16" t="s">
        <v>17717</v>
      </c>
      <c r="CE8" s="17">
        <f>B7L701C39*B7L121C1</f>
        <v>0</v>
      </c>
    </row>
    <row r="9" spans="1:83" x14ac:dyDescent="0.2">
      <c r="A9" s="11">
        <v>702</v>
      </c>
      <c r="B9" s="14" t="s">
        <v>945</v>
      </c>
      <c r="C9" s="11" t="s">
        <v>2732</v>
      </c>
      <c r="D9" s="16" t="s">
        <v>14757</v>
      </c>
      <c r="E9" s="15">
        <f>A1L202C3</f>
        <v>4428</v>
      </c>
      <c r="F9" s="16" t="s">
        <v>12056</v>
      </c>
      <c r="G9" s="15">
        <f>A1L562C1</f>
        <v>200</v>
      </c>
      <c r="H9" s="16" t="s">
        <v>17718</v>
      </c>
      <c r="I9" s="21">
        <f>IF(B7L702C2=0,0,B7L702C1/B7L702C2)</f>
        <v>22.14</v>
      </c>
      <c r="J9" s="16" t="s">
        <v>17719</v>
      </c>
      <c r="K9" s="27">
        <f>A1L522C5</f>
        <v>0.5</v>
      </c>
      <c r="L9" s="16" t="s">
        <v>17720</v>
      </c>
      <c r="M9" s="23">
        <f>B7L702C3*B7L702C4</f>
        <v>11.07</v>
      </c>
      <c r="N9" s="16" t="s">
        <v>17721</v>
      </c>
      <c r="O9" s="17">
        <f>A1L522C13</f>
        <v>1</v>
      </c>
      <c r="P9" s="16" t="s">
        <v>17722</v>
      </c>
      <c r="Q9" s="23">
        <f>B7L702C3*B7L702C6</f>
        <v>22.14</v>
      </c>
      <c r="R9" s="16" t="s">
        <v>17723</v>
      </c>
      <c r="S9" s="23">
        <f>B7L702C7*B7L121C1</f>
        <v>57.564</v>
      </c>
      <c r="T9" s="16" t="s">
        <v>14765</v>
      </c>
      <c r="U9" s="17">
        <f>A1L202C18</f>
        <v>4261</v>
      </c>
      <c r="V9" s="16" t="s">
        <v>12056</v>
      </c>
      <c r="W9" s="17">
        <f>A1L562C1</f>
        <v>200</v>
      </c>
      <c r="X9" s="16" t="s">
        <v>17724</v>
      </c>
      <c r="Y9" s="23">
        <f>IF(B7L702C10=0,0,B7L702C9/B7L702C10)</f>
        <v>21.305</v>
      </c>
      <c r="Z9" s="16" t="s">
        <v>17719</v>
      </c>
      <c r="AA9" s="27">
        <f>A1L522C5</f>
        <v>0.5</v>
      </c>
      <c r="AB9" s="16" t="s">
        <v>17725</v>
      </c>
      <c r="AC9" s="23">
        <f>B7L702C11*B7L702C12</f>
        <v>10.6525</v>
      </c>
      <c r="AD9" s="16" t="s">
        <v>17721</v>
      </c>
      <c r="AE9" s="17">
        <f>A1L522C13</f>
        <v>1</v>
      </c>
      <c r="AF9" s="16" t="s">
        <v>17726</v>
      </c>
      <c r="AG9" s="23">
        <f>B7L702C11*B7L702C14</f>
        <v>21.305</v>
      </c>
      <c r="AH9" s="16" t="s">
        <v>17727</v>
      </c>
      <c r="AI9" s="23">
        <f>B7L702C15*B7L121C1</f>
        <v>55.393000000000001</v>
      </c>
      <c r="AJ9" s="16" t="s">
        <v>14773</v>
      </c>
      <c r="AK9" s="17">
        <f>A1L202C21</f>
        <v>4352</v>
      </c>
      <c r="AL9" s="16" t="s">
        <v>12056</v>
      </c>
      <c r="AM9" s="17">
        <f>A1L562C1</f>
        <v>200</v>
      </c>
      <c r="AN9" s="16" t="s">
        <v>17728</v>
      </c>
      <c r="AO9" s="23">
        <f>IF(B7L702C18=0,0,B7L702C17/B7L702C18)</f>
        <v>21.76</v>
      </c>
      <c r="AP9" s="16" t="s">
        <v>17719</v>
      </c>
      <c r="AQ9" s="27">
        <f>A1L522C5</f>
        <v>0.5</v>
      </c>
      <c r="AR9" s="16" t="s">
        <v>17729</v>
      </c>
      <c r="AS9" s="23">
        <f>B7L702C19*B7L702C20</f>
        <v>10.88</v>
      </c>
      <c r="AT9" s="16" t="s">
        <v>17721</v>
      </c>
      <c r="AU9" s="17">
        <f>A1L522C13</f>
        <v>1</v>
      </c>
      <c r="AV9" s="16" t="s">
        <v>17730</v>
      </c>
      <c r="AW9" s="23">
        <f>B7L702C19*B7L702C22</f>
        <v>21.76</v>
      </c>
      <c r="AX9" s="16" t="s">
        <v>17731</v>
      </c>
      <c r="AY9" s="23">
        <f>B7L702C23*B7L121C1</f>
        <v>56.576000000000008</v>
      </c>
      <c r="AZ9" s="16" t="s">
        <v>14781</v>
      </c>
      <c r="BA9" s="17">
        <f>A1L202C24</f>
        <v>4451.5</v>
      </c>
      <c r="BB9" s="16" t="s">
        <v>12056</v>
      </c>
      <c r="BC9" s="17">
        <f>A1L562C1</f>
        <v>200</v>
      </c>
      <c r="BD9" s="16" t="s">
        <v>17732</v>
      </c>
      <c r="BE9" s="23">
        <f>IF(B7L702C26=0,0,B7L702C25/B7L702C26)</f>
        <v>22.2575</v>
      </c>
      <c r="BF9" s="16" t="s">
        <v>17719</v>
      </c>
      <c r="BG9" s="27">
        <f>A1L522C5</f>
        <v>0.5</v>
      </c>
      <c r="BH9" s="16" t="s">
        <v>17733</v>
      </c>
      <c r="BI9" s="23">
        <f>B7L702C27*B7L702C28</f>
        <v>11.12875</v>
      </c>
      <c r="BJ9" s="16" t="s">
        <v>17721</v>
      </c>
      <c r="BK9" s="17">
        <f>A1L522C13</f>
        <v>1</v>
      </c>
      <c r="BL9" s="16" t="s">
        <v>17734</v>
      </c>
      <c r="BM9" s="23">
        <f>B7L702C27*B7L702C30</f>
        <v>22.2575</v>
      </c>
      <c r="BN9" s="16" t="s">
        <v>17735</v>
      </c>
      <c r="BO9" s="23">
        <f>B7L702C31*B7L121C1</f>
        <v>57.869500000000002</v>
      </c>
      <c r="BP9" s="16" t="s">
        <v>14789</v>
      </c>
      <c r="BQ9" s="17">
        <f>A1L202C27</f>
        <v>4541.8</v>
      </c>
      <c r="BR9" s="16" t="s">
        <v>12056</v>
      </c>
      <c r="BS9" s="15">
        <f>A1L562C1</f>
        <v>200</v>
      </c>
      <c r="BT9" s="16" t="s">
        <v>17736</v>
      </c>
      <c r="BU9" s="23">
        <f>IF(B7L702C34=0,0,B7L702C33/B7L702C34)</f>
        <v>22.709</v>
      </c>
      <c r="BV9" s="16" t="s">
        <v>17719</v>
      </c>
      <c r="BW9" s="27">
        <f>A1L522C5</f>
        <v>0.5</v>
      </c>
      <c r="BX9" s="16" t="s">
        <v>17737</v>
      </c>
      <c r="BY9" s="23">
        <f>B7L702C35*B7L702C36</f>
        <v>11.3545</v>
      </c>
      <c r="BZ9" s="16" t="s">
        <v>17721</v>
      </c>
      <c r="CA9" s="17">
        <f>A1L522C13</f>
        <v>1</v>
      </c>
      <c r="CB9" s="16" t="s">
        <v>17738</v>
      </c>
      <c r="CC9" s="23">
        <f>B7L702C35*B7L702C38</f>
        <v>22.709</v>
      </c>
      <c r="CD9" s="16" t="s">
        <v>17739</v>
      </c>
      <c r="CE9" s="23">
        <f>B7L702C39*B7L121C1</f>
        <v>59.043399999999998</v>
      </c>
    </row>
    <row r="10" spans="1:83" x14ac:dyDescent="0.2">
      <c r="A10" s="11">
        <v>703</v>
      </c>
      <c r="B10" s="14" t="s">
        <v>945</v>
      </c>
      <c r="C10" s="11" t="s">
        <v>603</v>
      </c>
      <c r="D10" s="16" t="s">
        <v>14797</v>
      </c>
      <c r="E10" s="15">
        <f>A1L203C3</f>
        <v>46726</v>
      </c>
      <c r="F10" s="16" t="s">
        <v>12095</v>
      </c>
      <c r="G10" s="15">
        <f>A1L563C1</f>
        <v>200</v>
      </c>
      <c r="H10" s="16" t="s">
        <v>17740</v>
      </c>
      <c r="I10" s="21">
        <f>IF(B7L703C2=0,0,B7L703C1/B7L703C2)</f>
        <v>233.63</v>
      </c>
      <c r="J10" s="16" t="s">
        <v>17741</v>
      </c>
      <c r="K10" s="27">
        <f>A1L523C5</f>
        <v>0.5</v>
      </c>
      <c r="L10" s="16" t="s">
        <v>17742</v>
      </c>
      <c r="M10" s="23">
        <f>B7L703C3*B7L703C4</f>
        <v>116.815</v>
      </c>
      <c r="N10" s="16" t="s">
        <v>17743</v>
      </c>
      <c r="O10" s="17">
        <f>A1L523C13</f>
        <v>1</v>
      </c>
      <c r="P10" s="16" t="s">
        <v>17744</v>
      </c>
      <c r="Q10" s="23">
        <f>B7L703C3*B7L703C6</f>
        <v>233.63</v>
      </c>
      <c r="R10" s="16" t="s">
        <v>17745</v>
      </c>
      <c r="S10" s="23">
        <f>B7L703C7*B7L121C1</f>
        <v>607.43799999999999</v>
      </c>
      <c r="T10" s="16" t="s">
        <v>14805</v>
      </c>
      <c r="U10" s="17">
        <f>A1L203C18</f>
        <v>50248.5</v>
      </c>
      <c r="V10" s="16" t="s">
        <v>12095</v>
      </c>
      <c r="W10" s="17">
        <f>A1L563C1</f>
        <v>200</v>
      </c>
      <c r="X10" s="16" t="s">
        <v>17746</v>
      </c>
      <c r="Y10" s="23">
        <f>IF(B7L703C10=0,0,B7L703C9/B7L703C10)</f>
        <v>251.24250000000001</v>
      </c>
      <c r="Z10" s="16" t="s">
        <v>17741</v>
      </c>
      <c r="AA10" s="27">
        <f>A1L523C5</f>
        <v>0.5</v>
      </c>
      <c r="AB10" s="16" t="s">
        <v>17747</v>
      </c>
      <c r="AC10" s="23">
        <f>B7L703C11*B7L703C12</f>
        <v>125.62125</v>
      </c>
      <c r="AD10" s="16" t="s">
        <v>17743</v>
      </c>
      <c r="AE10" s="17">
        <f>A1L523C13</f>
        <v>1</v>
      </c>
      <c r="AF10" s="16" t="s">
        <v>17748</v>
      </c>
      <c r="AG10" s="23">
        <f>B7L703C11*B7L703C14</f>
        <v>251.24250000000001</v>
      </c>
      <c r="AH10" s="16" t="s">
        <v>17749</v>
      </c>
      <c r="AI10" s="23">
        <f>B7L703C15*B7L121C1</f>
        <v>653.23050000000001</v>
      </c>
      <c r="AJ10" s="16" t="s">
        <v>14813</v>
      </c>
      <c r="AK10" s="17">
        <f>A1L203C21</f>
        <v>53148.333333333328</v>
      </c>
      <c r="AL10" s="16" t="s">
        <v>12095</v>
      </c>
      <c r="AM10" s="17">
        <f>A1L563C1</f>
        <v>200</v>
      </c>
      <c r="AN10" s="16" t="s">
        <v>17750</v>
      </c>
      <c r="AO10" s="23">
        <f>IF(B7L703C18=0,0,B7L703C17/B7L703C18)</f>
        <v>265.74166666666662</v>
      </c>
      <c r="AP10" s="16" t="s">
        <v>17741</v>
      </c>
      <c r="AQ10" s="27">
        <f>A1L523C5</f>
        <v>0.5</v>
      </c>
      <c r="AR10" s="16" t="s">
        <v>17751</v>
      </c>
      <c r="AS10" s="23">
        <f>B7L703C19*B7L703C20</f>
        <v>132.87083333333331</v>
      </c>
      <c r="AT10" s="16" t="s">
        <v>17743</v>
      </c>
      <c r="AU10" s="17">
        <f>A1L523C13</f>
        <v>1</v>
      </c>
      <c r="AV10" s="16" t="s">
        <v>17752</v>
      </c>
      <c r="AW10" s="23">
        <f>B7L703C19*B7L703C22</f>
        <v>265.74166666666662</v>
      </c>
      <c r="AX10" s="16" t="s">
        <v>17753</v>
      </c>
      <c r="AY10" s="23">
        <f>B7L703C23*B7L121C1</f>
        <v>690.92833333333328</v>
      </c>
      <c r="AZ10" s="16" t="s">
        <v>14821</v>
      </c>
      <c r="BA10" s="17">
        <f>A1L203C24</f>
        <v>55720.5</v>
      </c>
      <c r="BB10" s="16" t="s">
        <v>12095</v>
      </c>
      <c r="BC10" s="17">
        <f>A1L563C1</f>
        <v>200</v>
      </c>
      <c r="BD10" s="16" t="s">
        <v>17754</v>
      </c>
      <c r="BE10" s="23">
        <f>IF(B7L703C26=0,0,B7L703C25/B7L703C26)</f>
        <v>278.60250000000002</v>
      </c>
      <c r="BF10" s="16" t="s">
        <v>17741</v>
      </c>
      <c r="BG10" s="27">
        <f>A1L523C5</f>
        <v>0.5</v>
      </c>
      <c r="BH10" s="16" t="s">
        <v>17755</v>
      </c>
      <c r="BI10" s="23">
        <f>B7L703C27*B7L703C28</f>
        <v>139.30125000000001</v>
      </c>
      <c r="BJ10" s="16" t="s">
        <v>17743</v>
      </c>
      <c r="BK10" s="17">
        <f>A1L523C13</f>
        <v>1</v>
      </c>
      <c r="BL10" s="16" t="s">
        <v>17756</v>
      </c>
      <c r="BM10" s="23">
        <f>B7L703C27*B7L703C30</f>
        <v>278.60250000000002</v>
      </c>
      <c r="BN10" s="16" t="s">
        <v>17757</v>
      </c>
      <c r="BO10" s="23">
        <f>B7L703C31*B7L121C1</f>
        <v>724.36650000000009</v>
      </c>
      <c r="BP10" s="16" t="s">
        <v>14829</v>
      </c>
      <c r="BQ10" s="17">
        <f>A1L203C27</f>
        <v>57808.6</v>
      </c>
      <c r="BR10" s="16" t="s">
        <v>12095</v>
      </c>
      <c r="BS10" s="15">
        <f>A1L563C1</f>
        <v>200</v>
      </c>
      <c r="BT10" s="16" t="s">
        <v>17758</v>
      </c>
      <c r="BU10" s="23">
        <f>IF(B7L703C34=0,0,B7L703C33/B7L703C34)</f>
        <v>289.04300000000001</v>
      </c>
      <c r="BV10" s="16" t="s">
        <v>17741</v>
      </c>
      <c r="BW10" s="27">
        <f>A1L523C5</f>
        <v>0.5</v>
      </c>
      <c r="BX10" s="16" t="s">
        <v>17759</v>
      </c>
      <c r="BY10" s="23">
        <f>B7L703C35*B7L703C36</f>
        <v>144.5215</v>
      </c>
      <c r="BZ10" s="16" t="s">
        <v>17743</v>
      </c>
      <c r="CA10" s="17">
        <f>A1L523C13</f>
        <v>1</v>
      </c>
      <c r="CB10" s="16" t="s">
        <v>17760</v>
      </c>
      <c r="CC10" s="23">
        <f>B7L703C35*B7L703C38</f>
        <v>289.04300000000001</v>
      </c>
      <c r="CD10" s="16" t="s">
        <v>17761</v>
      </c>
      <c r="CE10" s="23">
        <f>B7L703C39*B7L121C1</f>
        <v>751.51179999999999</v>
      </c>
    </row>
    <row r="11" spans="1:83" x14ac:dyDescent="0.2">
      <c r="A11" s="11">
        <v>704</v>
      </c>
      <c r="B11" s="14" t="s">
        <v>945</v>
      </c>
      <c r="C11" s="11" t="s">
        <v>605</v>
      </c>
      <c r="D11" s="16" t="s">
        <v>14837</v>
      </c>
      <c r="E11" s="15">
        <f>A1L204C3</f>
        <v>5467</v>
      </c>
      <c r="F11" s="16" t="s">
        <v>12134</v>
      </c>
      <c r="G11" s="15">
        <f>A1L564C1</f>
        <v>200</v>
      </c>
      <c r="H11" s="16" t="s">
        <v>17762</v>
      </c>
      <c r="I11" s="21">
        <f>IF(B7L704C2=0,0,B7L704C1/B7L704C2)</f>
        <v>27.335000000000001</v>
      </c>
      <c r="J11" s="16" t="s">
        <v>17763</v>
      </c>
      <c r="K11" s="27">
        <f>A1L524C5</f>
        <v>0.5</v>
      </c>
      <c r="L11" s="16" t="s">
        <v>17764</v>
      </c>
      <c r="M11" s="23">
        <f>B7L704C3*B7L704C4</f>
        <v>13.6675</v>
      </c>
      <c r="N11" s="16" t="s">
        <v>17765</v>
      </c>
      <c r="O11" s="17">
        <f>A1L524C13</f>
        <v>1</v>
      </c>
      <c r="P11" s="16" t="s">
        <v>17766</v>
      </c>
      <c r="Q11" s="23">
        <f>B7L704C3*B7L704C6</f>
        <v>27.335000000000001</v>
      </c>
      <c r="R11" s="16" t="s">
        <v>17767</v>
      </c>
      <c r="S11" s="23">
        <f>B7L704C7*B7L121C1</f>
        <v>71.070999999999998</v>
      </c>
      <c r="T11" s="16" t="s">
        <v>14845</v>
      </c>
      <c r="U11" s="17">
        <f>A1L204C18</f>
        <v>5228</v>
      </c>
      <c r="V11" s="16" t="s">
        <v>12134</v>
      </c>
      <c r="W11" s="17">
        <f>A1L564C1</f>
        <v>200</v>
      </c>
      <c r="X11" s="16" t="s">
        <v>17768</v>
      </c>
      <c r="Y11" s="23">
        <f>IF(B7L704C10=0,0,B7L704C9/B7L704C10)</f>
        <v>26.14</v>
      </c>
      <c r="Z11" s="16" t="s">
        <v>17763</v>
      </c>
      <c r="AA11" s="27">
        <f>A1L524C5</f>
        <v>0.5</v>
      </c>
      <c r="AB11" s="16" t="s">
        <v>17769</v>
      </c>
      <c r="AC11" s="23">
        <f>B7L704C11*B7L704C12</f>
        <v>13.07</v>
      </c>
      <c r="AD11" s="16" t="s">
        <v>17765</v>
      </c>
      <c r="AE11" s="17">
        <f>A1L524C13</f>
        <v>1</v>
      </c>
      <c r="AF11" s="16" t="s">
        <v>17770</v>
      </c>
      <c r="AG11" s="23">
        <f>B7L704C11*B7L704C14</f>
        <v>26.14</v>
      </c>
      <c r="AH11" s="16" t="s">
        <v>17771</v>
      </c>
      <c r="AI11" s="23">
        <f>B7L704C15*B7L121C1</f>
        <v>67.963999999999999</v>
      </c>
      <c r="AJ11" s="16" t="s">
        <v>14853</v>
      </c>
      <c r="AK11" s="17">
        <f>A1L204C21</f>
        <v>5155.666666666667</v>
      </c>
      <c r="AL11" s="16" t="s">
        <v>12134</v>
      </c>
      <c r="AM11" s="17">
        <f>A1L564C1</f>
        <v>200</v>
      </c>
      <c r="AN11" s="16" t="s">
        <v>17772</v>
      </c>
      <c r="AO11" s="23">
        <f>IF(B7L704C18=0,0,B7L704C17/B7L704C18)</f>
        <v>25.778333333333336</v>
      </c>
      <c r="AP11" s="16" t="s">
        <v>17763</v>
      </c>
      <c r="AQ11" s="27">
        <f>A1L524C5</f>
        <v>0.5</v>
      </c>
      <c r="AR11" s="16" t="s">
        <v>17773</v>
      </c>
      <c r="AS11" s="23">
        <f>B7L704C19*B7L704C20</f>
        <v>12.889166666666668</v>
      </c>
      <c r="AT11" s="16" t="s">
        <v>17765</v>
      </c>
      <c r="AU11" s="17">
        <f>A1L524C13</f>
        <v>1</v>
      </c>
      <c r="AV11" s="16" t="s">
        <v>17774</v>
      </c>
      <c r="AW11" s="23">
        <f>B7L704C19*B7L704C22</f>
        <v>25.778333333333336</v>
      </c>
      <c r="AX11" s="16" t="s">
        <v>17775</v>
      </c>
      <c r="AY11" s="23">
        <f>B7L704C23*B7L121C1</f>
        <v>67.023666666666671</v>
      </c>
      <c r="AZ11" s="16" t="s">
        <v>14861</v>
      </c>
      <c r="BA11" s="17">
        <f>A1L204C24</f>
        <v>5487.75</v>
      </c>
      <c r="BB11" s="16" t="s">
        <v>12134</v>
      </c>
      <c r="BC11" s="17">
        <f>A1L564C1</f>
        <v>200</v>
      </c>
      <c r="BD11" s="16" t="s">
        <v>17776</v>
      </c>
      <c r="BE11" s="23">
        <f>IF(B7L704C26=0,0,B7L704C25/B7L704C26)</f>
        <v>27.438749999999999</v>
      </c>
      <c r="BF11" s="16" t="s">
        <v>17763</v>
      </c>
      <c r="BG11" s="27">
        <f>A1L524C5</f>
        <v>0.5</v>
      </c>
      <c r="BH11" s="16" t="s">
        <v>17777</v>
      </c>
      <c r="BI11" s="23">
        <f>B7L704C27*B7L704C28</f>
        <v>13.719374999999999</v>
      </c>
      <c r="BJ11" s="16" t="s">
        <v>17765</v>
      </c>
      <c r="BK11" s="17">
        <f>A1L524C13</f>
        <v>1</v>
      </c>
      <c r="BL11" s="16" t="s">
        <v>17778</v>
      </c>
      <c r="BM11" s="23">
        <f>B7L704C27*B7L704C30</f>
        <v>27.438749999999999</v>
      </c>
      <c r="BN11" s="16" t="s">
        <v>17779</v>
      </c>
      <c r="BO11" s="23">
        <f>B7L704C31*B7L121C1</f>
        <v>71.34075</v>
      </c>
      <c r="BP11" s="16" t="s">
        <v>14869</v>
      </c>
      <c r="BQ11" s="17">
        <f>A1L204C27</f>
        <v>5863.4</v>
      </c>
      <c r="BR11" s="16" t="s">
        <v>12134</v>
      </c>
      <c r="BS11" s="15">
        <f>A1L564C1</f>
        <v>200</v>
      </c>
      <c r="BT11" s="16" t="s">
        <v>17780</v>
      </c>
      <c r="BU11" s="23">
        <f>IF(B7L704C34=0,0,B7L704C33/B7L704C34)</f>
        <v>29.316999999999997</v>
      </c>
      <c r="BV11" s="16" t="s">
        <v>17763</v>
      </c>
      <c r="BW11" s="27">
        <f>A1L524C5</f>
        <v>0.5</v>
      </c>
      <c r="BX11" s="16" t="s">
        <v>17781</v>
      </c>
      <c r="BY11" s="23">
        <f>B7L704C35*B7L704C36</f>
        <v>14.658499999999998</v>
      </c>
      <c r="BZ11" s="16" t="s">
        <v>17765</v>
      </c>
      <c r="CA11" s="17">
        <f>A1L524C13</f>
        <v>1</v>
      </c>
      <c r="CB11" s="16" t="s">
        <v>17782</v>
      </c>
      <c r="CC11" s="23">
        <f>B7L704C35*B7L704C38</f>
        <v>29.316999999999997</v>
      </c>
      <c r="CD11" s="16" t="s">
        <v>17783</v>
      </c>
      <c r="CE11" s="23">
        <f>B7L704C39*B7L121C1</f>
        <v>76.224199999999996</v>
      </c>
    </row>
    <row r="12" spans="1:83" x14ac:dyDescent="0.2">
      <c r="A12" s="11">
        <v>705</v>
      </c>
      <c r="B12" s="14" t="s">
        <v>945</v>
      </c>
      <c r="C12" s="11" t="s">
        <v>607</v>
      </c>
      <c r="D12" s="16" t="s">
        <v>14877</v>
      </c>
      <c r="E12" s="15">
        <f>A1L205C3</f>
        <v>30918</v>
      </c>
      <c r="F12" s="16" t="s">
        <v>12173</v>
      </c>
      <c r="G12" s="15">
        <f>A1L565C1</f>
        <v>200</v>
      </c>
      <c r="H12" s="16" t="s">
        <v>17784</v>
      </c>
      <c r="I12" s="21">
        <f>IF(B7L705C2=0,0,B7L705C1/B7L705C2)</f>
        <v>154.59</v>
      </c>
      <c r="J12" s="16" t="s">
        <v>17785</v>
      </c>
      <c r="K12" s="27">
        <f>A1L525C5</f>
        <v>0.5</v>
      </c>
      <c r="L12" s="16" t="s">
        <v>17786</v>
      </c>
      <c r="M12" s="23">
        <f>B7L705C3*B7L705C4</f>
        <v>77.295000000000002</v>
      </c>
      <c r="N12" s="16" t="s">
        <v>17787</v>
      </c>
      <c r="O12" s="17">
        <f>A1L525C13</f>
        <v>1</v>
      </c>
      <c r="P12" s="16" t="s">
        <v>17788</v>
      </c>
      <c r="Q12" s="23">
        <f>B7L705C3*B7L705C6</f>
        <v>154.59</v>
      </c>
      <c r="R12" s="16" t="s">
        <v>17789</v>
      </c>
      <c r="S12" s="23">
        <f>B7L705C7*B7L121C1</f>
        <v>401.93400000000003</v>
      </c>
      <c r="T12" s="16" t="s">
        <v>14885</v>
      </c>
      <c r="U12" s="17">
        <f>A1L205C18</f>
        <v>32250.5</v>
      </c>
      <c r="V12" s="16" t="s">
        <v>12173</v>
      </c>
      <c r="W12" s="17">
        <f>A1L565C1</f>
        <v>200</v>
      </c>
      <c r="X12" s="16" t="s">
        <v>17790</v>
      </c>
      <c r="Y12" s="23">
        <f>IF(B7L705C10=0,0,B7L705C9/B7L705C10)</f>
        <v>161.2525</v>
      </c>
      <c r="Z12" s="16" t="s">
        <v>17785</v>
      </c>
      <c r="AA12" s="27">
        <f>A1L525C5</f>
        <v>0.5</v>
      </c>
      <c r="AB12" s="16" t="s">
        <v>17791</v>
      </c>
      <c r="AC12" s="23">
        <f>B7L705C11*B7L705C12</f>
        <v>80.626249999999999</v>
      </c>
      <c r="AD12" s="16" t="s">
        <v>17787</v>
      </c>
      <c r="AE12" s="17">
        <f>A1L525C13</f>
        <v>1</v>
      </c>
      <c r="AF12" s="16" t="s">
        <v>17792</v>
      </c>
      <c r="AG12" s="23">
        <f>B7L705C11*B7L705C14</f>
        <v>161.2525</v>
      </c>
      <c r="AH12" s="16" t="s">
        <v>17793</v>
      </c>
      <c r="AI12" s="23">
        <f>B7L705C15*B7L121C1</f>
        <v>419.25650000000002</v>
      </c>
      <c r="AJ12" s="16" t="s">
        <v>14893</v>
      </c>
      <c r="AK12" s="17">
        <f>A1L205C21</f>
        <v>31124.666666666668</v>
      </c>
      <c r="AL12" s="16" t="s">
        <v>12173</v>
      </c>
      <c r="AM12" s="17">
        <f>A1L565C1</f>
        <v>200</v>
      </c>
      <c r="AN12" s="16" t="s">
        <v>17794</v>
      </c>
      <c r="AO12" s="23">
        <f>IF(B7L705C18=0,0,B7L705C17/B7L705C18)</f>
        <v>155.62333333333333</v>
      </c>
      <c r="AP12" s="16" t="s">
        <v>17785</v>
      </c>
      <c r="AQ12" s="27">
        <f>A1L525C5</f>
        <v>0.5</v>
      </c>
      <c r="AR12" s="16" t="s">
        <v>17795</v>
      </c>
      <c r="AS12" s="23">
        <f>B7L705C19*B7L705C20</f>
        <v>77.811666666666667</v>
      </c>
      <c r="AT12" s="16" t="s">
        <v>17787</v>
      </c>
      <c r="AU12" s="17">
        <f>A1L525C13</f>
        <v>1</v>
      </c>
      <c r="AV12" s="16" t="s">
        <v>17796</v>
      </c>
      <c r="AW12" s="23">
        <f>B7L705C19*B7L705C22</f>
        <v>155.62333333333333</v>
      </c>
      <c r="AX12" s="16" t="s">
        <v>17797</v>
      </c>
      <c r="AY12" s="23">
        <f>B7L705C23*B7L121C1</f>
        <v>404.62066666666669</v>
      </c>
      <c r="AZ12" s="16" t="s">
        <v>14901</v>
      </c>
      <c r="BA12" s="17">
        <f>A1L205C24</f>
        <v>31874.75</v>
      </c>
      <c r="BB12" s="16" t="s">
        <v>12173</v>
      </c>
      <c r="BC12" s="17">
        <f>A1L565C1</f>
        <v>200</v>
      </c>
      <c r="BD12" s="16" t="s">
        <v>17798</v>
      </c>
      <c r="BE12" s="23">
        <f>IF(B7L705C26=0,0,B7L705C25/B7L705C26)</f>
        <v>159.37375</v>
      </c>
      <c r="BF12" s="16" t="s">
        <v>17785</v>
      </c>
      <c r="BG12" s="27">
        <f>A1L525C5</f>
        <v>0.5</v>
      </c>
      <c r="BH12" s="16" t="s">
        <v>17799</v>
      </c>
      <c r="BI12" s="23">
        <f>B7L705C27*B7L705C28</f>
        <v>79.686875000000001</v>
      </c>
      <c r="BJ12" s="16" t="s">
        <v>17787</v>
      </c>
      <c r="BK12" s="17">
        <f>A1L525C13</f>
        <v>1</v>
      </c>
      <c r="BL12" s="16" t="s">
        <v>17800</v>
      </c>
      <c r="BM12" s="23">
        <f>B7L705C27*B7L705C30</f>
        <v>159.37375</v>
      </c>
      <c r="BN12" s="16" t="s">
        <v>17801</v>
      </c>
      <c r="BO12" s="23">
        <f>B7L705C31*B7L121C1</f>
        <v>414.37175000000002</v>
      </c>
      <c r="BP12" s="16" t="s">
        <v>14909</v>
      </c>
      <c r="BQ12" s="17">
        <f>A1L205C27</f>
        <v>34590.199999999997</v>
      </c>
      <c r="BR12" s="16" t="s">
        <v>12173</v>
      </c>
      <c r="BS12" s="15">
        <f>A1L565C1</f>
        <v>200</v>
      </c>
      <c r="BT12" s="16" t="s">
        <v>17802</v>
      </c>
      <c r="BU12" s="23">
        <f>IF(B7L705C34=0,0,B7L705C33/B7L705C34)</f>
        <v>172.95099999999999</v>
      </c>
      <c r="BV12" s="16" t="s">
        <v>17785</v>
      </c>
      <c r="BW12" s="27">
        <f>A1L525C5</f>
        <v>0.5</v>
      </c>
      <c r="BX12" s="16" t="s">
        <v>17803</v>
      </c>
      <c r="BY12" s="23">
        <f>B7L705C35*B7L705C36</f>
        <v>86.475499999999997</v>
      </c>
      <c r="BZ12" s="16" t="s">
        <v>17787</v>
      </c>
      <c r="CA12" s="17">
        <f>A1L525C13</f>
        <v>1</v>
      </c>
      <c r="CB12" s="16" t="s">
        <v>17804</v>
      </c>
      <c r="CC12" s="23">
        <f>B7L705C35*B7L705C38</f>
        <v>172.95099999999999</v>
      </c>
      <c r="CD12" s="16" t="s">
        <v>17805</v>
      </c>
      <c r="CE12" s="23">
        <f>B7L705C39*B7L121C1</f>
        <v>449.67259999999999</v>
      </c>
    </row>
    <row r="13" spans="1:83" x14ac:dyDescent="0.2">
      <c r="A13" s="11">
        <v>706</v>
      </c>
      <c r="B13" s="14" t="s">
        <v>945</v>
      </c>
      <c r="C13" s="11" t="s">
        <v>2734</v>
      </c>
      <c r="D13" s="16" t="s">
        <v>14917</v>
      </c>
      <c r="E13" s="15">
        <f>A1L206C3</f>
        <v>130777</v>
      </c>
      <c r="F13" s="16" t="s">
        <v>12212</v>
      </c>
      <c r="G13" s="15">
        <f>A1L566C1</f>
        <v>200</v>
      </c>
      <c r="H13" s="16" t="s">
        <v>17806</v>
      </c>
      <c r="I13" s="21">
        <f>IF(B7L706C2=0,0,B7L706C1/B7L706C2)</f>
        <v>653.88499999999999</v>
      </c>
      <c r="J13" s="16" t="s">
        <v>17807</v>
      </c>
      <c r="K13" s="27">
        <f>A1L526C5</f>
        <v>0.5</v>
      </c>
      <c r="L13" s="16" t="s">
        <v>17808</v>
      </c>
      <c r="M13" s="23">
        <f>B7L706C3*B7L706C4</f>
        <v>326.9425</v>
      </c>
      <c r="N13" s="16" t="s">
        <v>17809</v>
      </c>
      <c r="O13" s="17">
        <f>A1L526C13</f>
        <v>1</v>
      </c>
      <c r="P13" s="16" t="s">
        <v>17810</v>
      </c>
      <c r="Q13" s="23">
        <f>B7L706C3*B7L706C6</f>
        <v>653.88499999999999</v>
      </c>
      <c r="R13" s="16" t="s">
        <v>17811</v>
      </c>
      <c r="S13" s="17">
        <f>B7L706C7*B7L121C1</f>
        <v>1700.1010000000001</v>
      </c>
      <c r="T13" s="16" t="s">
        <v>14925</v>
      </c>
      <c r="U13" s="17">
        <f>A1L206C18</f>
        <v>132157</v>
      </c>
      <c r="V13" s="16" t="s">
        <v>12212</v>
      </c>
      <c r="W13" s="17">
        <f>A1L566C1</f>
        <v>200</v>
      </c>
      <c r="X13" s="16" t="s">
        <v>17812</v>
      </c>
      <c r="Y13" s="23">
        <f>IF(B7L706C10=0,0,B7L706C9/B7L706C10)</f>
        <v>660.78499999999997</v>
      </c>
      <c r="Z13" s="16" t="s">
        <v>17807</v>
      </c>
      <c r="AA13" s="27">
        <f>A1L526C5</f>
        <v>0.5</v>
      </c>
      <c r="AB13" s="16" t="s">
        <v>17813</v>
      </c>
      <c r="AC13" s="23">
        <f>B7L706C11*B7L706C12</f>
        <v>330.39249999999998</v>
      </c>
      <c r="AD13" s="16" t="s">
        <v>17809</v>
      </c>
      <c r="AE13" s="17">
        <f>A1L526C13</f>
        <v>1</v>
      </c>
      <c r="AF13" s="16" t="s">
        <v>17814</v>
      </c>
      <c r="AG13" s="23">
        <f>B7L706C11*B7L706C14</f>
        <v>660.78499999999997</v>
      </c>
      <c r="AH13" s="16" t="s">
        <v>17815</v>
      </c>
      <c r="AI13" s="17">
        <f>B7L706C15*B7L121C1</f>
        <v>1718.0409999999999</v>
      </c>
      <c r="AJ13" s="16" t="s">
        <v>14933</v>
      </c>
      <c r="AK13" s="17">
        <f>A1L206C21</f>
        <v>133778.33333333334</v>
      </c>
      <c r="AL13" s="16" t="s">
        <v>12212</v>
      </c>
      <c r="AM13" s="17">
        <f>A1L566C1</f>
        <v>200</v>
      </c>
      <c r="AN13" s="16" t="s">
        <v>17816</v>
      </c>
      <c r="AO13" s="23">
        <f>IF(B7L706C18=0,0,B7L706C17/B7L706C18)</f>
        <v>668.89166666666677</v>
      </c>
      <c r="AP13" s="16" t="s">
        <v>17807</v>
      </c>
      <c r="AQ13" s="27">
        <f>A1L526C5</f>
        <v>0.5</v>
      </c>
      <c r="AR13" s="16" t="s">
        <v>17817</v>
      </c>
      <c r="AS13" s="23">
        <f>B7L706C19*B7L706C20</f>
        <v>334.44583333333338</v>
      </c>
      <c r="AT13" s="16" t="s">
        <v>17809</v>
      </c>
      <c r="AU13" s="17">
        <f>A1L526C13</f>
        <v>1</v>
      </c>
      <c r="AV13" s="16" t="s">
        <v>17818</v>
      </c>
      <c r="AW13" s="23">
        <f>B7L706C19*B7L706C22</f>
        <v>668.89166666666677</v>
      </c>
      <c r="AX13" s="16" t="s">
        <v>17819</v>
      </c>
      <c r="AY13" s="17">
        <f>B7L706C23*B7L121C1</f>
        <v>1739.1183333333336</v>
      </c>
      <c r="AZ13" s="16" t="s">
        <v>14941</v>
      </c>
      <c r="BA13" s="17">
        <f>A1L206C24</f>
        <v>132049</v>
      </c>
      <c r="BB13" s="16" t="s">
        <v>12212</v>
      </c>
      <c r="BC13" s="17">
        <f>A1L566C1</f>
        <v>200</v>
      </c>
      <c r="BD13" s="16" t="s">
        <v>17820</v>
      </c>
      <c r="BE13" s="23">
        <f>IF(B7L706C26=0,0,B7L706C25/B7L706C26)</f>
        <v>660.245</v>
      </c>
      <c r="BF13" s="16" t="s">
        <v>17807</v>
      </c>
      <c r="BG13" s="27">
        <f>A1L526C5</f>
        <v>0.5</v>
      </c>
      <c r="BH13" s="16" t="s">
        <v>17821</v>
      </c>
      <c r="BI13" s="23">
        <f>B7L706C27*B7L706C28</f>
        <v>330.1225</v>
      </c>
      <c r="BJ13" s="16" t="s">
        <v>17809</v>
      </c>
      <c r="BK13" s="17">
        <f>A1L526C13</f>
        <v>1</v>
      </c>
      <c r="BL13" s="16" t="s">
        <v>17822</v>
      </c>
      <c r="BM13" s="23">
        <f>B7L706C27*B7L706C30</f>
        <v>660.245</v>
      </c>
      <c r="BN13" s="16" t="s">
        <v>17823</v>
      </c>
      <c r="BO13" s="17">
        <f>B7L706C31*B7L121C1</f>
        <v>1716.6370000000002</v>
      </c>
      <c r="BP13" s="16" t="s">
        <v>14949</v>
      </c>
      <c r="BQ13" s="17">
        <f>A1L206C27</f>
        <v>130599.59999999999</v>
      </c>
      <c r="BR13" s="16" t="s">
        <v>12212</v>
      </c>
      <c r="BS13" s="15">
        <f>A1L566C1</f>
        <v>200</v>
      </c>
      <c r="BT13" s="16" t="s">
        <v>17824</v>
      </c>
      <c r="BU13" s="23">
        <f>IF(B7L706C34=0,0,B7L706C33/B7L706C34)</f>
        <v>652.99799999999993</v>
      </c>
      <c r="BV13" s="16" t="s">
        <v>17807</v>
      </c>
      <c r="BW13" s="27">
        <f>A1L526C5</f>
        <v>0.5</v>
      </c>
      <c r="BX13" s="16" t="s">
        <v>17825</v>
      </c>
      <c r="BY13" s="23">
        <f>B7L706C35*B7L706C36</f>
        <v>326.49899999999997</v>
      </c>
      <c r="BZ13" s="16" t="s">
        <v>17809</v>
      </c>
      <c r="CA13" s="17">
        <f>A1L526C13</f>
        <v>1</v>
      </c>
      <c r="CB13" s="16" t="s">
        <v>17826</v>
      </c>
      <c r="CC13" s="23">
        <f>B7L706C35*B7L706C38</f>
        <v>652.99799999999993</v>
      </c>
      <c r="CD13" s="16" t="s">
        <v>17827</v>
      </c>
      <c r="CE13" s="17">
        <f>B7L706C39*B7L121C1</f>
        <v>1697.7947999999999</v>
      </c>
    </row>
    <row r="14" spans="1:83" x14ac:dyDescent="0.2">
      <c r="A14" s="11">
        <v>707</v>
      </c>
      <c r="B14" s="14" t="s">
        <v>945</v>
      </c>
      <c r="C14" s="11" t="s">
        <v>611</v>
      </c>
      <c r="D14" s="16" t="s">
        <v>14957</v>
      </c>
      <c r="E14" s="15">
        <f>A1L207C3</f>
        <v>1118</v>
      </c>
      <c r="F14" s="16" t="s">
        <v>12251</v>
      </c>
      <c r="G14" s="15">
        <f>A1L567C1</f>
        <v>200</v>
      </c>
      <c r="H14" s="16" t="s">
        <v>17828</v>
      </c>
      <c r="I14" s="21">
        <f>IF(B7L707C2=0,0,B7L707C1/B7L707C2)</f>
        <v>5.59</v>
      </c>
      <c r="J14" s="16" t="s">
        <v>17829</v>
      </c>
      <c r="K14" s="27">
        <f>A1L527C5</f>
        <v>0.5</v>
      </c>
      <c r="L14" s="16" t="s">
        <v>17830</v>
      </c>
      <c r="M14" s="23">
        <f>B7L707C3*B7L707C4</f>
        <v>2.7949999999999999</v>
      </c>
      <c r="N14" s="16" t="s">
        <v>17831</v>
      </c>
      <c r="O14" s="17">
        <f>A1L527C13</f>
        <v>1</v>
      </c>
      <c r="P14" s="16" t="s">
        <v>17832</v>
      </c>
      <c r="Q14" s="23">
        <f>B7L707C3*B7L707C6</f>
        <v>5.59</v>
      </c>
      <c r="R14" s="16" t="s">
        <v>17833</v>
      </c>
      <c r="S14" s="23">
        <f>B7L707C7*B7L121C1</f>
        <v>14.534000000000001</v>
      </c>
      <c r="T14" s="16" t="s">
        <v>14965</v>
      </c>
      <c r="U14" s="23">
        <f>A1L207C18</f>
        <v>877.5</v>
      </c>
      <c r="V14" s="16" t="s">
        <v>12251</v>
      </c>
      <c r="W14" s="17">
        <f>A1L567C1</f>
        <v>200</v>
      </c>
      <c r="X14" s="16" t="s">
        <v>17834</v>
      </c>
      <c r="Y14" s="23">
        <f>IF(B7L707C10=0,0,B7L707C9/B7L707C10)</f>
        <v>4.3875000000000002</v>
      </c>
      <c r="Z14" s="16" t="s">
        <v>17829</v>
      </c>
      <c r="AA14" s="27">
        <f>A1L527C5</f>
        <v>0.5</v>
      </c>
      <c r="AB14" s="16" t="s">
        <v>17835</v>
      </c>
      <c r="AC14" s="23">
        <f>B7L707C11*B7L707C12</f>
        <v>2.1937500000000001</v>
      </c>
      <c r="AD14" s="16" t="s">
        <v>17831</v>
      </c>
      <c r="AE14" s="17">
        <f>A1L527C13</f>
        <v>1</v>
      </c>
      <c r="AF14" s="16" t="s">
        <v>17836</v>
      </c>
      <c r="AG14" s="23">
        <f>B7L707C11*B7L707C14</f>
        <v>4.3875000000000002</v>
      </c>
      <c r="AH14" s="16" t="s">
        <v>17837</v>
      </c>
      <c r="AI14" s="23">
        <f>B7L707C15*B7L121C1</f>
        <v>11.407500000000001</v>
      </c>
      <c r="AJ14" s="16" t="s">
        <v>14973</v>
      </c>
      <c r="AK14" s="23">
        <f>A1L207C21</f>
        <v>783.33333333333326</v>
      </c>
      <c r="AL14" s="16" t="s">
        <v>12251</v>
      </c>
      <c r="AM14" s="17">
        <f>A1L567C1</f>
        <v>200</v>
      </c>
      <c r="AN14" s="16" t="s">
        <v>17838</v>
      </c>
      <c r="AO14" s="23">
        <f>IF(B7L707C18=0,0,B7L707C17/B7L707C18)</f>
        <v>3.9166666666666661</v>
      </c>
      <c r="AP14" s="16" t="s">
        <v>17829</v>
      </c>
      <c r="AQ14" s="27">
        <f>A1L527C5</f>
        <v>0.5</v>
      </c>
      <c r="AR14" s="16" t="s">
        <v>17839</v>
      </c>
      <c r="AS14" s="23">
        <f>B7L707C19*B7L707C20</f>
        <v>1.958333333333333</v>
      </c>
      <c r="AT14" s="16" t="s">
        <v>17831</v>
      </c>
      <c r="AU14" s="17">
        <f>A1L527C13</f>
        <v>1</v>
      </c>
      <c r="AV14" s="16" t="s">
        <v>17840</v>
      </c>
      <c r="AW14" s="23">
        <f>B7L707C19*B7L707C22</f>
        <v>3.9166666666666661</v>
      </c>
      <c r="AX14" s="16" t="s">
        <v>17841</v>
      </c>
      <c r="AY14" s="23">
        <f>B7L707C23*B7L121C1</f>
        <v>10.183333333333332</v>
      </c>
      <c r="AZ14" s="16" t="s">
        <v>14981</v>
      </c>
      <c r="BA14" s="17">
        <f>A1L207C24</f>
        <v>785</v>
      </c>
      <c r="BB14" s="16" t="s">
        <v>12251</v>
      </c>
      <c r="BC14" s="17">
        <f>A1L567C1</f>
        <v>200</v>
      </c>
      <c r="BD14" s="16" t="s">
        <v>17842</v>
      </c>
      <c r="BE14" s="23">
        <f>IF(B7L707C26=0,0,B7L707C25/B7L707C26)</f>
        <v>3.9249999999999998</v>
      </c>
      <c r="BF14" s="16" t="s">
        <v>17829</v>
      </c>
      <c r="BG14" s="27">
        <f>A1L527C5</f>
        <v>0.5</v>
      </c>
      <c r="BH14" s="16" t="s">
        <v>17843</v>
      </c>
      <c r="BI14" s="23">
        <f>B7L707C27*B7L707C28</f>
        <v>1.9624999999999999</v>
      </c>
      <c r="BJ14" s="16" t="s">
        <v>17831</v>
      </c>
      <c r="BK14" s="17">
        <f>A1L527C13</f>
        <v>1</v>
      </c>
      <c r="BL14" s="16" t="s">
        <v>17844</v>
      </c>
      <c r="BM14" s="23">
        <f>B7L707C27*B7L707C30</f>
        <v>3.9249999999999998</v>
      </c>
      <c r="BN14" s="16" t="s">
        <v>17845</v>
      </c>
      <c r="BO14" s="23">
        <f>B7L707C31*B7L121C1</f>
        <v>10.205</v>
      </c>
      <c r="BP14" s="16" t="s">
        <v>14989</v>
      </c>
      <c r="BQ14" s="23">
        <f>A1L207C27</f>
        <v>774.2</v>
      </c>
      <c r="BR14" s="16" t="s">
        <v>12251</v>
      </c>
      <c r="BS14" s="15">
        <f>A1L567C1</f>
        <v>200</v>
      </c>
      <c r="BT14" s="16" t="s">
        <v>17846</v>
      </c>
      <c r="BU14" s="23">
        <f>IF(B7L707C34=0,0,B7L707C33/B7L707C34)</f>
        <v>3.8710000000000004</v>
      </c>
      <c r="BV14" s="16" t="s">
        <v>17829</v>
      </c>
      <c r="BW14" s="27">
        <f>A1L527C5</f>
        <v>0.5</v>
      </c>
      <c r="BX14" s="16" t="s">
        <v>17847</v>
      </c>
      <c r="BY14" s="23">
        <f>B7L707C35*B7L707C36</f>
        <v>1.9355000000000002</v>
      </c>
      <c r="BZ14" s="16" t="s">
        <v>17831</v>
      </c>
      <c r="CA14" s="17">
        <f>A1L527C13</f>
        <v>1</v>
      </c>
      <c r="CB14" s="16" t="s">
        <v>17848</v>
      </c>
      <c r="CC14" s="23">
        <f>B7L707C35*B7L707C38</f>
        <v>3.8710000000000004</v>
      </c>
      <c r="CD14" s="16" t="s">
        <v>17849</v>
      </c>
      <c r="CE14" s="23">
        <f>B7L707C39*B7L121C1</f>
        <v>10.064600000000002</v>
      </c>
    </row>
    <row r="15" spans="1:83" x14ac:dyDescent="0.2">
      <c r="A15" s="11">
        <v>708</v>
      </c>
      <c r="B15" s="14" t="s">
        <v>945</v>
      </c>
      <c r="C15" s="11" t="s">
        <v>613</v>
      </c>
      <c r="D15" s="16" t="s">
        <v>14997</v>
      </c>
      <c r="E15" s="15">
        <f>A1L208C3</f>
        <v>936</v>
      </c>
      <c r="F15" s="16" t="s">
        <v>12290</v>
      </c>
      <c r="G15" s="15">
        <f>A1L568C1</f>
        <v>200</v>
      </c>
      <c r="H15" s="16" t="s">
        <v>17850</v>
      </c>
      <c r="I15" s="21">
        <f>IF(B7L708C2=0,0,B7L708C1/B7L708C2)</f>
        <v>4.68</v>
      </c>
      <c r="J15" s="16" t="s">
        <v>17851</v>
      </c>
      <c r="K15" s="27">
        <f>A1L528C5</f>
        <v>0.5</v>
      </c>
      <c r="L15" s="16" t="s">
        <v>17852</v>
      </c>
      <c r="M15" s="23">
        <f>B7L708C3*B7L708C4</f>
        <v>2.34</v>
      </c>
      <c r="N15" s="16" t="s">
        <v>17853</v>
      </c>
      <c r="O15" s="17">
        <f>A1L528C13</f>
        <v>1</v>
      </c>
      <c r="P15" s="16" t="s">
        <v>17854</v>
      </c>
      <c r="Q15" s="23">
        <f>B7L708C3*B7L708C6</f>
        <v>4.68</v>
      </c>
      <c r="R15" s="16" t="s">
        <v>17855</v>
      </c>
      <c r="S15" s="23">
        <f>B7L708C7*B7L121C1</f>
        <v>12.167999999999999</v>
      </c>
      <c r="T15" s="16" t="s">
        <v>15005</v>
      </c>
      <c r="U15" s="23">
        <f>A1L208C18</f>
        <v>952.5</v>
      </c>
      <c r="V15" s="16" t="s">
        <v>12290</v>
      </c>
      <c r="W15" s="17">
        <f>A1L568C1</f>
        <v>200</v>
      </c>
      <c r="X15" s="16" t="s">
        <v>17856</v>
      </c>
      <c r="Y15" s="23">
        <f>IF(B7L708C10=0,0,B7L708C9/B7L708C10)</f>
        <v>4.7625000000000002</v>
      </c>
      <c r="Z15" s="16" t="s">
        <v>17851</v>
      </c>
      <c r="AA15" s="27">
        <f>A1L528C5</f>
        <v>0.5</v>
      </c>
      <c r="AB15" s="16" t="s">
        <v>17857</v>
      </c>
      <c r="AC15" s="23">
        <f>B7L708C11*B7L708C12</f>
        <v>2.3812500000000001</v>
      </c>
      <c r="AD15" s="16" t="s">
        <v>17853</v>
      </c>
      <c r="AE15" s="17">
        <f>A1L528C13</f>
        <v>1</v>
      </c>
      <c r="AF15" s="16" t="s">
        <v>17858</v>
      </c>
      <c r="AG15" s="23">
        <f>B7L708C11*B7L708C14</f>
        <v>4.7625000000000002</v>
      </c>
      <c r="AH15" s="16" t="s">
        <v>17859</v>
      </c>
      <c r="AI15" s="23">
        <f>B7L708C15*B7L121C1</f>
        <v>12.3825</v>
      </c>
      <c r="AJ15" s="16" t="s">
        <v>15013</v>
      </c>
      <c r="AK15" s="17">
        <f>A1L208C21</f>
        <v>1243</v>
      </c>
      <c r="AL15" s="16" t="s">
        <v>12290</v>
      </c>
      <c r="AM15" s="17">
        <f>A1L568C1</f>
        <v>200</v>
      </c>
      <c r="AN15" s="16" t="s">
        <v>17860</v>
      </c>
      <c r="AO15" s="23">
        <f>IF(B7L708C18=0,0,B7L708C17/B7L708C18)</f>
        <v>6.2149999999999999</v>
      </c>
      <c r="AP15" s="16" t="s">
        <v>17851</v>
      </c>
      <c r="AQ15" s="27">
        <f>A1L528C5</f>
        <v>0.5</v>
      </c>
      <c r="AR15" s="16" t="s">
        <v>17861</v>
      </c>
      <c r="AS15" s="23">
        <f>B7L708C19*B7L708C20</f>
        <v>3.1074999999999999</v>
      </c>
      <c r="AT15" s="16" t="s">
        <v>17853</v>
      </c>
      <c r="AU15" s="17">
        <f>A1L528C13</f>
        <v>1</v>
      </c>
      <c r="AV15" s="16" t="s">
        <v>17862</v>
      </c>
      <c r="AW15" s="23">
        <f>B7L708C19*B7L708C22</f>
        <v>6.2149999999999999</v>
      </c>
      <c r="AX15" s="16" t="s">
        <v>17863</v>
      </c>
      <c r="AY15" s="23">
        <f>B7L708C23*B7L121C1</f>
        <v>16.158999999999999</v>
      </c>
      <c r="AZ15" s="16" t="s">
        <v>15021</v>
      </c>
      <c r="BA15" s="17">
        <f>A1L208C24</f>
        <v>1177.5</v>
      </c>
      <c r="BB15" s="16" t="s">
        <v>12290</v>
      </c>
      <c r="BC15" s="17">
        <f>A1L568C1</f>
        <v>200</v>
      </c>
      <c r="BD15" s="16" t="s">
        <v>17864</v>
      </c>
      <c r="BE15" s="23">
        <f>IF(B7L708C26=0,0,B7L708C25/B7L708C26)</f>
        <v>5.8875000000000002</v>
      </c>
      <c r="BF15" s="16" t="s">
        <v>17851</v>
      </c>
      <c r="BG15" s="27">
        <f>A1L528C5</f>
        <v>0.5</v>
      </c>
      <c r="BH15" s="16" t="s">
        <v>17865</v>
      </c>
      <c r="BI15" s="23">
        <f>B7L708C27*B7L708C28</f>
        <v>2.9437500000000001</v>
      </c>
      <c r="BJ15" s="16" t="s">
        <v>17853</v>
      </c>
      <c r="BK15" s="17">
        <f>A1L528C13</f>
        <v>1</v>
      </c>
      <c r="BL15" s="16" t="s">
        <v>17866</v>
      </c>
      <c r="BM15" s="23">
        <f>B7L708C27*B7L708C30</f>
        <v>5.8875000000000002</v>
      </c>
      <c r="BN15" s="16" t="s">
        <v>17867</v>
      </c>
      <c r="BO15" s="23">
        <f>B7L708C31*B7L121C1</f>
        <v>15.307500000000001</v>
      </c>
      <c r="BP15" s="16" t="s">
        <v>15029</v>
      </c>
      <c r="BQ15" s="17">
        <f>A1L208C27</f>
        <v>1132.2</v>
      </c>
      <c r="BR15" s="16" t="s">
        <v>12290</v>
      </c>
      <c r="BS15" s="15">
        <f>A1L568C1</f>
        <v>200</v>
      </c>
      <c r="BT15" s="16" t="s">
        <v>17868</v>
      </c>
      <c r="BU15" s="23">
        <f>IF(B7L708C34=0,0,B7L708C33/B7L708C34)</f>
        <v>5.6610000000000005</v>
      </c>
      <c r="BV15" s="16" t="s">
        <v>17851</v>
      </c>
      <c r="BW15" s="27">
        <f>A1L528C5</f>
        <v>0.5</v>
      </c>
      <c r="BX15" s="16" t="s">
        <v>17869</v>
      </c>
      <c r="BY15" s="23">
        <f>B7L708C35*B7L708C36</f>
        <v>2.8305000000000002</v>
      </c>
      <c r="BZ15" s="16" t="s">
        <v>17853</v>
      </c>
      <c r="CA15" s="17">
        <f>A1L528C13</f>
        <v>1</v>
      </c>
      <c r="CB15" s="16" t="s">
        <v>17870</v>
      </c>
      <c r="CC15" s="23">
        <f>B7L708C35*B7L708C38</f>
        <v>5.6610000000000005</v>
      </c>
      <c r="CD15" s="16" t="s">
        <v>17871</v>
      </c>
      <c r="CE15" s="23">
        <f>B7L708C39*B7L121C1</f>
        <v>14.718600000000002</v>
      </c>
    </row>
    <row r="16" spans="1:83" x14ac:dyDescent="0.2">
      <c r="A16" s="11">
        <v>709</v>
      </c>
      <c r="B16" s="14" t="s">
        <v>945</v>
      </c>
      <c r="C16" s="11" t="s">
        <v>15985</v>
      </c>
      <c r="D16" s="16" t="s">
        <v>15037</v>
      </c>
      <c r="E16" s="15">
        <f>A1L209C3</f>
        <v>1</v>
      </c>
      <c r="F16" s="16" t="s">
        <v>12329</v>
      </c>
      <c r="G16" s="15">
        <f>A1L569C1</f>
        <v>200</v>
      </c>
      <c r="H16" s="16" t="s">
        <v>17872</v>
      </c>
      <c r="I16" s="21">
        <f>IF(B7L709C2=0,0,B7L709C1/B7L709C2)</f>
        <v>5.0000000000000001E-3</v>
      </c>
      <c r="J16" s="16" t="s">
        <v>17873</v>
      </c>
      <c r="K16" s="27">
        <f>A1L529C5</f>
        <v>0.5</v>
      </c>
      <c r="L16" s="16" t="s">
        <v>17874</v>
      </c>
      <c r="M16" s="23">
        <f>B7L709C3*B7L709C4</f>
        <v>2.5000000000000001E-3</v>
      </c>
      <c r="N16" s="16" t="s">
        <v>17875</v>
      </c>
      <c r="O16" s="17">
        <f>A1L529C13</f>
        <v>1</v>
      </c>
      <c r="P16" s="16" t="s">
        <v>17876</v>
      </c>
      <c r="Q16" s="23">
        <f>B7L709C3*B7L709C6</f>
        <v>5.0000000000000001E-3</v>
      </c>
      <c r="R16" s="16" t="s">
        <v>17877</v>
      </c>
      <c r="S16" s="23">
        <f>B7L709C7*B7L121C1</f>
        <v>1.3000000000000001E-2</v>
      </c>
      <c r="T16" s="16" t="s">
        <v>15045</v>
      </c>
      <c r="U16" s="23">
        <f>A1L209C18</f>
        <v>0.5</v>
      </c>
      <c r="V16" s="16" t="s">
        <v>12329</v>
      </c>
      <c r="W16" s="17">
        <f>A1L569C1</f>
        <v>200</v>
      </c>
      <c r="X16" s="16" t="s">
        <v>17878</v>
      </c>
      <c r="Y16" s="23">
        <f>IF(B7L709C10=0,0,B7L709C9/B7L709C10)</f>
        <v>2.5000000000000001E-3</v>
      </c>
      <c r="Z16" s="16" t="s">
        <v>17873</v>
      </c>
      <c r="AA16" s="27">
        <f>A1L529C5</f>
        <v>0.5</v>
      </c>
      <c r="AB16" s="16" t="s">
        <v>17879</v>
      </c>
      <c r="AC16" s="23">
        <f>B7L709C11*B7L709C12</f>
        <v>1.25E-3</v>
      </c>
      <c r="AD16" s="16" t="s">
        <v>17875</v>
      </c>
      <c r="AE16" s="17">
        <f>A1L529C13</f>
        <v>1</v>
      </c>
      <c r="AF16" s="16" t="s">
        <v>17880</v>
      </c>
      <c r="AG16" s="23">
        <f>B7L709C11*B7L709C14</f>
        <v>2.5000000000000001E-3</v>
      </c>
      <c r="AH16" s="16" t="s">
        <v>17881</v>
      </c>
      <c r="AI16" s="23">
        <f>B7L709C15*B7L121C1</f>
        <v>6.5000000000000006E-3</v>
      </c>
      <c r="AJ16" s="16" t="s">
        <v>15053</v>
      </c>
      <c r="AK16" s="23">
        <f>A1L209C21</f>
        <v>0.33333333333333331</v>
      </c>
      <c r="AL16" s="16" t="s">
        <v>12329</v>
      </c>
      <c r="AM16" s="17">
        <f>A1L569C1</f>
        <v>200</v>
      </c>
      <c r="AN16" s="16" t="s">
        <v>17882</v>
      </c>
      <c r="AO16" s="23">
        <f>IF(B7L709C18=0,0,B7L709C17/B7L709C18)</f>
        <v>1.6666666666666666E-3</v>
      </c>
      <c r="AP16" s="16" t="s">
        <v>17873</v>
      </c>
      <c r="AQ16" s="27">
        <f>A1L529C5</f>
        <v>0.5</v>
      </c>
      <c r="AR16" s="16" t="s">
        <v>17883</v>
      </c>
      <c r="AS16" s="23">
        <f>B7L709C19*B7L709C20</f>
        <v>8.3333333333333328E-4</v>
      </c>
      <c r="AT16" s="16" t="s">
        <v>17875</v>
      </c>
      <c r="AU16" s="17">
        <f>A1L529C13</f>
        <v>1</v>
      </c>
      <c r="AV16" s="16" t="s">
        <v>17884</v>
      </c>
      <c r="AW16" s="23">
        <f>B7L709C19*B7L709C22</f>
        <v>1.6666666666666666E-3</v>
      </c>
      <c r="AX16" s="16" t="s">
        <v>17885</v>
      </c>
      <c r="AY16" s="23">
        <f>B7L709C23*B7L121C1</f>
        <v>4.3333333333333331E-3</v>
      </c>
      <c r="AZ16" s="16" t="s">
        <v>15061</v>
      </c>
      <c r="BA16" s="23">
        <f>A1L209C24</f>
        <v>28.75</v>
      </c>
      <c r="BB16" s="16" t="s">
        <v>12329</v>
      </c>
      <c r="BC16" s="17">
        <f>A1L569C1</f>
        <v>200</v>
      </c>
      <c r="BD16" s="16" t="s">
        <v>17886</v>
      </c>
      <c r="BE16" s="23">
        <f>IF(B7L709C26=0,0,B7L709C25/B7L709C26)</f>
        <v>0.14374999999999999</v>
      </c>
      <c r="BF16" s="16" t="s">
        <v>17873</v>
      </c>
      <c r="BG16" s="27">
        <f>A1L529C5</f>
        <v>0.5</v>
      </c>
      <c r="BH16" s="16" t="s">
        <v>17887</v>
      </c>
      <c r="BI16" s="23">
        <f>B7L709C27*B7L709C28</f>
        <v>7.1874999999999994E-2</v>
      </c>
      <c r="BJ16" s="16" t="s">
        <v>17875</v>
      </c>
      <c r="BK16" s="17">
        <f>A1L529C13</f>
        <v>1</v>
      </c>
      <c r="BL16" s="16" t="s">
        <v>17888</v>
      </c>
      <c r="BM16" s="23">
        <f>B7L709C27*B7L709C30</f>
        <v>0.14374999999999999</v>
      </c>
      <c r="BN16" s="16" t="s">
        <v>17889</v>
      </c>
      <c r="BO16" s="23">
        <f>B7L709C31*B7L121C1</f>
        <v>0.37374999999999997</v>
      </c>
      <c r="BP16" s="16" t="s">
        <v>15069</v>
      </c>
      <c r="BQ16" s="23">
        <f>A1L209C27</f>
        <v>30.6</v>
      </c>
      <c r="BR16" s="16" t="s">
        <v>12329</v>
      </c>
      <c r="BS16" s="15">
        <f>A1L569C1</f>
        <v>200</v>
      </c>
      <c r="BT16" s="16" t="s">
        <v>17890</v>
      </c>
      <c r="BU16" s="23">
        <f>IF(B7L709C34=0,0,B7L709C33/B7L709C34)</f>
        <v>0.153</v>
      </c>
      <c r="BV16" s="16" t="s">
        <v>17873</v>
      </c>
      <c r="BW16" s="27">
        <f>A1L529C5</f>
        <v>0.5</v>
      </c>
      <c r="BX16" s="16" t="s">
        <v>17891</v>
      </c>
      <c r="BY16" s="23">
        <f>B7L709C35*B7L709C36</f>
        <v>7.6499999999999999E-2</v>
      </c>
      <c r="BZ16" s="16" t="s">
        <v>17875</v>
      </c>
      <c r="CA16" s="17">
        <f>A1L529C13</f>
        <v>1</v>
      </c>
      <c r="CB16" s="16" t="s">
        <v>17892</v>
      </c>
      <c r="CC16" s="23">
        <f>B7L709C35*B7L709C38</f>
        <v>0.153</v>
      </c>
      <c r="CD16" s="16" t="s">
        <v>17893</v>
      </c>
      <c r="CE16" s="23">
        <f>B7L709C39*B7L121C1</f>
        <v>0.39779999999999999</v>
      </c>
    </row>
    <row r="17" spans="1:83" x14ac:dyDescent="0.2">
      <c r="A17" s="11">
        <v>710</v>
      </c>
      <c r="B17" s="14" t="s">
        <v>945</v>
      </c>
      <c r="C17" s="11" t="s">
        <v>14608</v>
      </c>
      <c r="D17" s="16" t="s">
        <v>15077</v>
      </c>
      <c r="E17" s="15">
        <f>A1L210C3</f>
        <v>23</v>
      </c>
      <c r="F17" s="16" t="s">
        <v>12368</v>
      </c>
      <c r="G17" s="15">
        <f>A1L570C1</f>
        <v>200</v>
      </c>
      <c r="H17" s="16" t="s">
        <v>17894</v>
      </c>
      <c r="I17" s="21">
        <f>IF(B7L710C2=0,0,B7L710C1/B7L710C2)</f>
        <v>0.115</v>
      </c>
      <c r="J17" s="16" t="s">
        <v>17895</v>
      </c>
      <c r="K17" s="27">
        <f>A1L530C5</f>
        <v>0.5</v>
      </c>
      <c r="L17" s="16" t="s">
        <v>17896</v>
      </c>
      <c r="M17" s="23">
        <f>B7L710C3*B7L710C4</f>
        <v>5.7500000000000002E-2</v>
      </c>
      <c r="N17" s="16" t="s">
        <v>17897</v>
      </c>
      <c r="O17" s="17">
        <f>A1L530C13</f>
        <v>1</v>
      </c>
      <c r="P17" s="16" t="s">
        <v>17898</v>
      </c>
      <c r="Q17" s="23">
        <f>B7L710C3*B7L710C6</f>
        <v>0.115</v>
      </c>
      <c r="R17" s="16" t="s">
        <v>17899</v>
      </c>
      <c r="S17" s="23">
        <f>B7L710C7*B7L121C1</f>
        <v>0.29900000000000004</v>
      </c>
      <c r="T17" s="16" t="s">
        <v>15085</v>
      </c>
      <c r="U17" s="23">
        <f>A1L210C18</f>
        <v>14.5</v>
      </c>
      <c r="V17" s="16" t="s">
        <v>12368</v>
      </c>
      <c r="W17" s="17">
        <f>A1L570C1</f>
        <v>200</v>
      </c>
      <c r="X17" s="16" t="s">
        <v>17900</v>
      </c>
      <c r="Y17" s="23">
        <f>IF(B7L710C10=0,0,B7L710C9/B7L710C10)</f>
        <v>7.2499999999999995E-2</v>
      </c>
      <c r="Z17" s="16" t="s">
        <v>17895</v>
      </c>
      <c r="AA17" s="27">
        <f>A1L530C5</f>
        <v>0.5</v>
      </c>
      <c r="AB17" s="16" t="s">
        <v>17901</v>
      </c>
      <c r="AC17" s="23">
        <f>B7L710C11*B7L710C12</f>
        <v>3.6249999999999998E-2</v>
      </c>
      <c r="AD17" s="16" t="s">
        <v>17897</v>
      </c>
      <c r="AE17" s="17">
        <f>A1L530C13</f>
        <v>1</v>
      </c>
      <c r="AF17" s="16" t="s">
        <v>17902</v>
      </c>
      <c r="AG17" s="23">
        <f>B7L710C11*B7L710C14</f>
        <v>7.2499999999999995E-2</v>
      </c>
      <c r="AH17" s="16" t="s">
        <v>17903</v>
      </c>
      <c r="AI17" s="23">
        <f>B7L710C15*B7L121C1</f>
        <v>0.1885</v>
      </c>
      <c r="AJ17" s="16" t="s">
        <v>15093</v>
      </c>
      <c r="AK17" s="23">
        <f>A1L210C21</f>
        <v>13.333333333333334</v>
      </c>
      <c r="AL17" s="16" t="s">
        <v>12368</v>
      </c>
      <c r="AM17" s="17">
        <f>A1L570C1</f>
        <v>200</v>
      </c>
      <c r="AN17" s="16" t="s">
        <v>17904</v>
      </c>
      <c r="AO17" s="23">
        <f>IF(B7L710C18=0,0,B7L710C17/B7L710C18)</f>
        <v>6.6666666666666666E-2</v>
      </c>
      <c r="AP17" s="16" t="s">
        <v>17895</v>
      </c>
      <c r="AQ17" s="27">
        <f>A1L530C5</f>
        <v>0.5</v>
      </c>
      <c r="AR17" s="16" t="s">
        <v>17905</v>
      </c>
      <c r="AS17" s="23">
        <f>B7L710C19*B7L710C20</f>
        <v>3.3333333333333333E-2</v>
      </c>
      <c r="AT17" s="16" t="s">
        <v>17897</v>
      </c>
      <c r="AU17" s="17">
        <f>A1L530C13</f>
        <v>1</v>
      </c>
      <c r="AV17" s="16" t="s">
        <v>17906</v>
      </c>
      <c r="AW17" s="23">
        <f>B7L710C19*B7L710C22</f>
        <v>6.6666666666666666E-2</v>
      </c>
      <c r="AX17" s="16" t="s">
        <v>17907</v>
      </c>
      <c r="AY17" s="23">
        <f>B7L710C23*B7L121C1</f>
        <v>0.17333333333333334</v>
      </c>
      <c r="AZ17" s="16" t="s">
        <v>15101</v>
      </c>
      <c r="BA17" s="23">
        <f>A1L210C24</f>
        <v>18.75</v>
      </c>
      <c r="BB17" s="16" t="s">
        <v>12368</v>
      </c>
      <c r="BC17" s="17">
        <f>A1L570C1</f>
        <v>200</v>
      </c>
      <c r="BD17" s="16" t="s">
        <v>17908</v>
      </c>
      <c r="BE17" s="23">
        <f>IF(B7L710C26=0,0,B7L710C25/B7L710C26)</f>
        <v>9.375E-2</v>
      </c>
      <c r="BF17" s="16" t="s">
        <v>17895</v>
      </c>
      <c r="BG17" s="27">
        <f>A1L530C5</f>
        <v>0.5</v>
      </c>
      <c r="BH17" s="16" t="s">
        <v>17909</v>
      </c>
      <c r="BI17" s="23">
        <f>B7L710C27*B7L710C28</f>
        <v>4.6875E-2</v>
      </c>
      <c r="BJ17" s="16" t="s">
        <v>17897</v>
      </c>
      <c r="BK17" s="17">
        <f>A1L530C13</f>
        <v>1</v>
      </c>
      <c r="BL17" s="16" t="s">
        <v>17910</v>
      </c>
      <c r="BM17" s="23">
        <f>B7L710C27*B7L710C30</f>
        <v>9.375E-2</v>
      </c>
      <c r="BN17" s="16" t="s">
        <v>17911</v>
      </c>
      <c r="BO17" s="23">
        <f>B7L710C31*B7L121C1</f>
        <v>0.24375000000000002</v>
      </c>
      <c r="BP17" s="16" t="s">
        <v>15109</v>
      </c>
      <c r="BQ17" s="23">
        <f>A1L210C27</f>
        <v>24.2</v>
      </c>
      <c r="BR17" s="16" t="s">
        <v>12368</v>
      </c>
      <c r="BS17" s="15">
        <f>A1L570C1</f>
        <v>200</v>
      </c>
      <c r="BT17" s="16" t="s">
        <v>17912</v>
      </c>
      <c r="BU17" s="23">
        <f>IF(B7L710C34=0,0,B7L710C33/B7L710C34)</f>
        <v>0.121</v>
      </c>
      <c r="BV17" s="16" t="s">
        <v>17895</v>
      </c>
      <c r="BW17" s="27">
        <f>A1L530C5</f>
        <v>0.5</v>
      </c>
      <c r="BX17" s="16" t="s">
        <v>17913</v>
      </c>
      <c r="BY17" s="23">
        <f>B7L710C35*B7L710C36</f>
        <v>6.0499999999999998E-2</v>
      </c>
      <c r="BZ17" s="16" t="s">
        <v>17897</v>
      </c>
      <c r="CA17" s="17">
        <f>A1L530C13</f>
        <v>1</v>
      </c>
      <c r="CB17" s="16" t="s">
        <v>17914</v>
      </c>
      <c r="CC17" s="23">
        <f>B7L710C35*B7L710C38</f>
        <v>0.121</v>
      </c>
      <c r="CD17" s="16" t="s">
        <v>17915</v>
      </c>
      <c r="CE17" s="23">
        <f>B7L710C39*B7L121C1</f>
        <v>0.31459999999999999</v>
      </c>
    </row>
    <row r="18" spans="1:83" x14ac:dyDescent="0.2">
      <c r="A18" s="11">
        <v>711</v>
      </c>
      <c r="B18" s="14" t="s">
        <v>945</v>
      </c>
      <c r="C18" s="11" t="s">
        <v>619</v>
      </c>
      <c r="D18" s="16" t="s">
        <v>15117</v>
      </c>
      <c r="E18" s="15">
        <f>A1L211C3</f>
        <v>13934</v>
      </c>
      <c r="F18" s="16" t="s">
        <v>12407</v>
      </c>
      <c r="G18" s="15">
        <f>A1L571C1</f>
        <v>200</v>
      </c>
      <c r="H18" s="16" t="s">
        <v>17916</v>
      </c>
      <c r="I18" s="21">
        <f>IF(B7L711C2=0,0,B7L711C1/B7L711C2)</f>
        <v>69.67</v>
      </c>
      <c r="J18" s="16" t="s">
        <v>17917</v>
      </c>
      <c r="K18" s="27">
        <f>A1L531C5</f>
        <v>0.5</v>
      </c>
      <c r="L18" s="16" t="s">
        <v>17918</v>
      </c>
      <c r="M18" s="23">
        <f>B7L711C3*B7L711C4</f>
        <v>34.835000000000001</v>
      </c>
      <c r="N18" s="16" t="s">
        <v>17919</v>
      </c>
      <c r="O18" s="17">
        <f>A1L531C13</f>
        <v>1</v>
      </c>
      <c r="P18" s="16" t="s">
        <v>17920</v>
      </c>
      <c r="Q18" s="23">
        <f>B7L711C3*B7L711C6</f>
        <v>69.67</v>
      </c>
      <c r="R18" s="16" t="s">
        <v>17921</v>
      </c>
      <c r="S18" s="23">
        <f>B7L711C7*B7L121C1</f>
        <v>181.14200000000002</v>
      </c>
      <c r="T18" s="16" t="s">
        <v>15125</v>
      </c>
      <c r="U18" s="17">
        <f>A1L211C18</f>
        <v>13668</v>
      </c>
      <c r="V18" s="16" t="s">
        <v>12407</v>
      </c>
      <c r="W18" s="17">
        <f>A1L571C1</f>
        <v>200</v>
      </c>
      <c r="X18" s="16" t="s">
        <v>17922</v>
      </c>
      <c r="Y18" s="23">
        <f>IF(B7L711C10=0,0,B7L711C9/B7L711C10)</f>
        <v>68.34</v>
      </c>
      <c r="Z18" s="16" t="s">
        <v>17917</v>
      </c>
      <c r="AA18" s="27">
        <f>A1L531C5</f>
        <v>0.5</v>
      </c>
      <c r="AB18" s="16" t="s">
        <v>17923</v>
      </c>
      <c r="AC18" s="23">
        <f>B7L711C11*B7L711C12</f>
        <v>34.17</v>
      </c>
      <c r="AD18" s="16" t="s">
        <v>17919</v>
      </c>
      <c r="AE18" s="17">
        <f>A1L531C13</f>
        <v>1</v>
      </c>
      <c r="AF18" s="16" t="s">
        <v>17924</v>
      </c>
      <c r="AG18" s="23">
        <f>B7L711C11*B7L711C14</f>
        <v>68.34</v>
      </c>
      <c r="AH18" s="16" t="s">
        <v>17925</v>
      </c>
      <c r="AI18" s="23">
        <f>B7L711C15*B7L121C1</f>
        <v>177.68400000000003</v>
      </c>
      <c r="AJ18" s="16" t="s">
        <v>15133</v>
      </c>
      <c r="AK18" s="17">
        <f>A1L211C21</f>
        <v>13973.333333333334</v>
      </c>
      <c r="AL18" s="16" t="s">
        <v>12407</v>
      </c>
      <c r="AM18" s="17">
        <f>A1L571C1</f>
        <v>200</v>
      </c>
      <c r="AN18" s="16" t="s">
        <v>17926</v>
      </c>
      <c r="AO18" s="23">
        <f>IF(B7L711C18=0,0,B7L711C17/B7L711C18)</f>
        <v>69.866666666666674</v>
      </c>
      <c r="AP18" s="16" t="s">
        <v>17917</v>
      </c>
      <c r="AQ18" s="27">
        <f>A1L531C5</f>
        <v>0.5</v>
      </c>
      <c r="AR18" s="16" t="s">
        <v>17927</v>
      </c>
      <c r="AS18" s="23">
        <f>B7L711C19*B7L711C20</f>
        <v>34.933333333333337</v>
      </c>
      <c r="AT18" s="16" t="s">
        <v>17919</v>
      </c>
      <c r="AU18" s="17">
        <f>A1L531C13</f>
        <v>1</v>
      </c>
      <c r="AV18" s="16" t="s">
        <v>17928</v>
      </c>
      <c r="AW18" s="23">
        <f>B7L711C19*B7L711C22</f>
        <v>69.866666666666674</v>
      </c>
      <c r="AX18" s="16" t="s">
        <v>17929</v>
      </c>
      <c r="AY18" s="23">
        <f>B7L711C23*B7L121C1</f>
        <v>181.65333333333336</v>
      </c>
      <c r="AZ18" s="16" t="s">
        <v>15141</v>
      </c>
      <c r="BA18" s="17">
        <f>A1L211C24</f>
        <v>14494.25</v>
      </c>
      <c r="BB18" s="16" t="s">
        <v>12407</v>
      </c>
      <c r="BC18" s="17">
        <f>A1L571C1</f>
        <v>200</v>
      </c>
      <c r="BD18" s="16" t="s">
        <v>17930</v>
      </c>
      <c r="BE18" s="23">
        <f>IF(B7L711C26=0,0,B7L711C25/B7L711C26)</f>
        <v>72.471249999999998</v>
      </c>
      <c r="BF18" s="16" t="s">
        <v>17917</v>
      </c>
      <c r="BG18" s="27">
        <f>A1L531C5</f>
        <v>0.5</v>
      </c>
      <c r="BH18" s="16" t="s">
        <v>17931</v>
      </c>
      <c r="BI18" s="23">
        <f>B7L711C27*B7L711C28</f>
        <v>36.235624999999999</v>
      </c>
      <c r="BJ18" s="16" t="s">
        <v>17919</v>
      </c>
      <c r="BK18" s="17">
        <f>A1L531C13</f>
        <v>1</v>
      </c>
      <c r="BL18" s="16" t="s">
        <v>17932</v>
      </c>
      <c r="BM18" s="23">
        <f>B7L711C27*B7L711C30</f>
        <v>72.471249999999998</v>
      </c>
      <c r="BN18" s="16" t="s">
        <v>17933</v>
      </c>
      <c r="BO18" s="23">
        <f>B7L711C31*B7L121C1</f>
        <v>188.42525000000001</v>
      </c>
      <c r="BP18" s="16" t="s">
        <v>15149</v>
      </c>
      <c r="BQ18" s="17">
        <f>A1L211C27</f>
        <v>14899.800000000001</v>
      </c>
      <c r="BR18" s="16" t="s">
        <v>12407</v>
      </c>
      <c r="BS18" s="15">
        <f>A1L571C1</f>
        <v>200</v>
      </c>
      <c r="BT18" s="16" t="s">
        <v>17934</v>
      </c>
      <c r="BU18" s="23">
        <f>IF(B7L711C34=0,0,B7L711C33/B7L711C34)</f>
        <v>74.499000000000009</v>
      </c>
      <c r="BV18" s="16" t="s">
        <v>17917</v>
      </c>
      <c r="BW18" s="27">
        <f>A1L531C5</f>
        <v>0.5</v>
      </c>
      <c r="BX18" s="16" t="s">
        <v>17935</v>
      </c>
      <c r="BY18" s="23">
        <f>B7L711C35*B7L711C36</f>
        <v>37.249500000000005</v>
      </c>
      <c r="BZ18" s="16" t="s">
        <v>17919</v>
      </c>
      <c r="CA18" s="17">
        <f>A1L531C13</f>
        <v>1</v>
      </c>
      <c r="CB18" s="16" t="s">
        <v>17936</v>
      </c>
      <c r="CC18" s="23">
        <f>B7L711C35*B7L711C38</f>
        <v>74.499000000000009</v>
      </c>
      <c r="CD18" s="16" t="s">
        <v>17937</v>
      </c>
      <c r="CE18" s="23">
        <f>B7L711C39*B7L121C1</f>
        <v>193.69740000000004</v>
      </c>
    </row>
    <row r="19" spans="1:83" x14ac:dyDescent="0.2">
      <c r="A19" s="11">
        <v>712</v>
      </c>
      <c r="B19" s="14" t="s">
        <v>945</v>
      </c>
      <c r="C19" s="11" t="s">
        <v>621</v>
      </c>
      <c r="D19" s="16" t="s">
        <v>15157</v>
      </c>
      <c r="E19" s="15">
        <f>A1L212C3</f>
        <v>4207</v>
      </c>
      <c r="F19" s="16" t="s">
        <v>12446</v>
      </c>
      <c r="G19" s="15">
        <f>A1L572C1</f>
        <v>200</v>
      </c>
      <c r="H19" s="16" t="s">
        <v>17938</v>
      </c>
      <c r="I19" s="21">
        <f>IF(B7L712C2=0,0,B7L712C1/B7L712C2)</f>
        <v>21.035</v>
      </c>
      <c r="J19" s="16" t="s">
        <v>17939</v>
      </c>
      <c r="K19" s="27">
        <f>A1L532C5</f>
        <v>0.5</v>
      </c>
      <c r="L19" s="16" t="s">
        <v>17940</v>
      </c>
      <c r="M19" s="23">
        <f>B7L712C3*B7L712C4</f>
        <v>10.5175</v>
      </c>
      <c r="N19" s="16" t="s">
        <v>17941</v>
      </c>
      <c r="O19" s="17">
        <f>A1L532C13</f>
        <v>1</v>
      </c>
      <c r="P19" s="16" t="s">
        <v>17942</v>
      </c>
      <c r="Q19" s="23">
        <f>B7L712C3*B7L712C6</f>
        <v>21.035</v>
      </c>
      <c r="R19" s="16" t="s">
        <v>17943</v>
      </c>
      <c r="S19" s="23">
        <f>B7L712C7*B7L121C1</f>
        <v>54.691000000000003</v>
      </c>
      <c r="T19" s="16" t="s">
        <v>15165</v>
      </c>
      <c r="U19" s="17">
        <f>A1L212C18</f>
        <v>4219</v>
      </c>
      <c r="V19" s="16" t="s">
        <v>12446</v>
      </c>
      <c r="W19" s="17">
        <f>A1L572C1</f>
        <v>200</v>
      </c>
      <c r="X19" s="16" t="s">
        <v>17944</v>
      </c>
      <c r="Y19" s="23">
        <f>IF(B7L712C10=0,0,B7L712C9/B7L712C10)</f>
        <v>21.094999999999999</v>
      </c>
      <c r="Z19" s="16" t="s">
        <v>17939</v>
      </c>
      <c r="AA19" s="27">
        <f>A1L532C5</f>
        <v>0.5</v>
      </c>
      <c r="AB19" s="16" t="s">
        <v>17945</v>
      </c>
      <c r="AC19" s="23">
        <f>B7L712C11*B7L712C12</f>
        <v>10.547499999999999</v>
      </c>
      <c r="AD19" s="16" t="s">
        <v>17941</v>
      </c>
      <c r="AE19" s="17">
        <f>A1L532C13</f>
        <v>1</v>
      </c>
      <c r="AF19" s="16" t="s">
        <v>17946</v>
      </c>
      <c r="AG19" s="23">
        <f>B7L712C11*B7L712C14</f>
        <v>21.094999999999999</v>
      </c>
      <c r="AH19" s="16" t="s">
        <v>17947</v>
      </c>
      <c r="AI19" s="23">
        <f>B7L712C15*B7L121C1</f>
        <v>54.847000000000001</v>
      </c>
      <c r="AJ19" s="16" t="s">
        <v>15173</v>
      </c>
      <c r="AK19" s="17">
        <f>A1L212C21</f>
        <v>3866.3333333333335</v>
      </c>
      <c r="AL19" s="16" t="s">
        <v>12446</v>
      </c>
      <c r="AM19" s="17">
        <f>A1L572C1</f>
        <v>200</v>
      </c>
      <c r="AN19" s="16" t="s">
        <v>17948</v>
      </c>
      <c r="AO19" s="23">
        <f>IF(B7L712C18=0,0,B7L712C17/B7L712C18)</f>
        <v>19.331666666666667</v>
      </c>
      <c r="AP19" s="16" t="s">
        <v>17939</v>
      </c>
      <c r="AQ19" s="27">
        <f>A1L532C5</f>
        <v>0.5</v>
      </c>
      <c r="AR19" s="16" t="s">
        <v>17949</v>
      </c>
      <c r="AS19" s="23">
        <f>B7L712C19*B7L712C20</f>
        <v>9.6658333333333335</v>
      </c>
      <c r="AT19" s="16" t="s">
        <v>17941</v>
      </c>
      <c r="AU19" s="17">
        <f>A1L532C13</f>
        <v>1</v>
      </c>
      <c r="AV19" s="16" t="s">
        <v>17950</v>
      </c>
      <c r="AW19" s="23">
        <f>B7L712C19*B7L712C22</f>
        <v>19.331666666666667</v>
      </c>
      <c r="AX19" s="16" t="s">
        <v>17951</v>
      </c>
      <c r="AY19" s="23">
        <f>B7L712C23*B7L121C1</f>
        <v>50.262333333333338</v>
      </c>
      <c r="AZ19" s="16" t="s">
        <v>15181</v>
      </c>
      <c r="BA19" s="17">
        <f>A1L212C24</f>
        <v>3813.25</v>
      </c>
      <c r="BB19" s="16" t="s">
        <v>12446</v>
      </c>
      <c r="BC19" s="17">
        <f>A1L572C1</f>
        <v>200</v>
      </c>
      <c r="BD19" s="16" t="s">
        <v>17952</v>
      </c>
      <c r="BE19" s="23">
        <f>IF(B7L712C26=0,0,B7L712C25/B7L712C26)</f>
        <v>19.06625</v>
      </c>
      <c r="BF19" s="16" t="s">
        <v>17939</v>
      </c>
      <c r="BG19" s="27">
        <f>A1L532C5</f>
        <v>0.5</v>
      </c>
      <c r="BH19" s="16" t="s">
        <v>17953</v>
      </c>
      <c r="BI19" s="23">
        <f>B7L712C27*B7L712C28</f>
        <v>9.5331250000000001</v>
      </c>
      <c r="BJ19" s="16" t="s">
        <v>17941</v>
      </c>
      <c r="BK19" s="17">
        <f>A1L532C13</f>
        <v>1</v>
      </c>
      <c r="BL19" s="16" t="s">
        <v>17954</v>
      </c>
      <c r="BM19" s="23">
        <f>B7L712C27*B7L712C30</f>
        <v>19.06625</v>
      </c>
      <c r="BN19" s="16" t="s">
        <v>17955</v>
      </c>
      <c r="BO19" s="23">
        <f>B7L712C31*B7L121C1</f>
        <v>49.572250000000004</v>
      </c>
      <c r="BP19" s="16" t="s">
        <v>15189</v>
      </c>
      <c r="BQ19" s="17">
        <f>A1L212C27</f>
        <v>3731.3999999999996</v>
      </c>
      <c r="BR19" s="16" t="s">
        <v>12446</v>
      </c>
      <c r="BS19" s="15">
        <f>A1L572C1</f>
        <v>200</v>
      </c>
      <c r="BT19" s="16" t="s">
        <v>17956</v>
      </c>
      <c r="BU19" s="23">
        <f>IF(B7L712C34=0,0,B7L712C33/B7L712C34)</f>
        <v>18.656999999999996</v>
      </c>
      <c r="BV19" s="16" t="s">
        <v>17939</v>
      </c>
      <c r="BW19" s="27">
        <f>A1L532C5</f>
        <v>0.5</v>
      </c>
      <c r="BX19" s="16" t="s">
        <v>17957</v>
      </c>
      <c r="BY19" s="23">
        <f>B7L712C35*B7L712C36</f>
        <v>9.3284999999999982</v>
      </c>
      <c r="BZ19" s="16" t="s">
        <v>17941</v>
      </c>
      <c r="CA19" s="17">
        <f>A1L532C13</f>
        <v>1</v>
      </c>
      <c r="CB19" s="16" t="s">
        <v>17958</v>
      </c>
      <c r="CC19" s="23">
        <f>B7L712C35*B7L712C38</f>
        <v>18.656999999999996</v>
      </c>
      <c r="CD19" s="16" t="s">
        <v>17959</v>
      </c>
      <c r="CE19" s="23">
        <f>B7L712C39*B7L121C1</f>
        <v>48.508199999999995</v>
      </c>
    </row>
    <row r="20" spans="1:83" x14ac:dyDescent="0.2">
      <c r="A20" s="11">
        <v>713</v>
      </c>
      <c r="B20" s="14" t="s">
        <v>945</v>
      </c>
      <c r="C20" s="11" t="s">
        <v>623</v>
      </c>
      <c r="D20" s="16" t="s">
        <v>15197</v>
      </c>
      <c r="E20" s="15">
        <f>A1L213C3</f>
        <v>26</v>
      </c>
      <c r="F20" s="16" t="s">
        <v>12485</v>
      </c>
      <c r="G20" s="15">
        <f>A1L573C1</f>
        <v>200</v>
      </c>
      <c r="H20" s="16" t="s">
        <v>17960</v>
      </c>
      <c r="I20" s="21">
        <f>IF(B7L713C2=0,0,B7L713C1/B7L713C2)</f>
        <v>0.13</v>
      </c>
      <c r="J20" s="16" t="s">
        <v>17961</v>
      </c>
      <c r="K20" s="27">
        <f>A1L533C5</f>
        <v>0.5</v>
      </c>
      <c r="L20" s="16" t="s">
        <v>17962</v>
      </c>
      <c r="M20" s="23">
        <f>B7L713C3*B7L713C4</f>
        <v>6.5000000000000002E-2</v>
      </c>
      <c r="N20" s="16" t="s">
        <v>17963</v>
      </c>
      <c r="O20" s="17">
        <f>A1L533C13</f>
        <v>1</v>
      </c>
      <c r="P20" s="16" t="s">
        <v>17964</v>
      </c>
      <c r="Q20" s="23">
        <f>B7L713C3*B7L713C6</f>
        <v>0.13</v>
      </c>
      <c r="R20" s="16" t="s">
        <v>17965</v>
      </c>
      <c r="S20" s="23">
        <f>B7L713C7*B7L121C1</f>
        <v>0.33800000000000002</v>
      </c>
      <c r="T20" s="16" t="s">
        <v>15205</v>
      </c>
      <c r="U20" s="23">
        <f>A1L213C18</f>
        <v>14.5</v>
      </c>
      <c r="V20" s="16" t="s">
        <v>12485</v>
      </c>
      <c r="W20" s="17">
        <f>A1L573C1</f>
        <v>200</v>
      </c>
      <c r="X20" s="16" t="s">
        <v>17966</v>
      </c>
      <c r="Y20" s="23">
        <f>IF(B7L713C10=0,0,B7L713C9/B7L713C10)</f>
        <v>7.2499999999999995E-2</v>
      </c>
      <c r="Z20" s="16" t="s">
        <v>17961</v>
      </c>
      <c r="AA20" s="27">
        <f>A1L533C5</f>
        <v>0.5</v>
      </c>
      <c r="AB20" s="16" t="s">
        <v>17967</v>
      </c>
      <c r="AC20" s="23">
        <f>B7L713C11*B7L713C12</f>
        <v>3.6249999999999998E-2</v>
      </c>
      <c r="AD20" s="16" t="s">
        <v>17963</v>
      </c>
      <c r="AE20" s="17">
        <f>A1L533C13</f>
        <v>1</v>
      </c>
      <c r="AF20" s="16" t="s">
        <v>17968</v>
      </c>
      <c r="AG20" s="23">
        <f>B7L713C11*B7L713C14</f>
        <v>7.2499999999999995E-2</v>
      </c>
      <c r="AH20" s="16" t="s">
        <v>17969</v>
      </c>
      <c r="AI20" s="23">
        <f>B7L713C15*B7L121C1</f>
        <v>0.1885</v>
      </c>
      <c r="AJ20" s="16" t="s">
        <v>15213</v>
      </c>
      <c r="AK20" s="23">
        <f>A1L213C21</f>
        <v>26.333333333333336</v>
      </c>
      <c r="AL20" s="16" t="s">
        <v>12485</v>
      </c>
      <c r="AM20" s="17">
        <f>A1L573C1</f>
        <v>200</v>
      </c>
      <c r="AN20" s="16" t="s">
        <v>17970</v>
      </c>
      <c r="AO20" s="23">
        <f>IF(B7L713C18=0,0,B7L713C17/B7L713C18)</f>
        <v>0.13166666666666668</v>
      </c>
      <c r="AP20" s="16" t="s">
        <v>17961</v>
      </c>
      <c r="AQ20" s="27">
        <f>A1L533C5</f>
        <v>0.5</v>
      </c>
      <c r="AR20" s="16" t="s">
        <v>17971</v>
      </c>
      <c r="AS20" s="23">
        <f>B7L713C19*B7L713C20</f>
        <v>6.5833333333333341E-2</v>
      </c>
      <c r="AT20" s="16" t="s">
        <v>17963</v>
      </c>
      <c r="AU20" s="17">
        <f>A1L533C13</f>
        <v>1</v>
      </c>
      <c r="AV20" s="16" t="s">
        <v>17972</v>
      </c>
      <c r="AW20" s="23">
        <f>B7L713C19*B7L713C22</f>
        <v>0.13166666666666668</v>
      </c>
      <c r="AX20" s="16" t="s">
        <v>17973</v>
      </c>
      <c r="AY20" s="23">
        <f>B7L713C23*B7L121C1</f>
        <v>0.34233333333333338</v>
      </c>
      <c r="AZ20" s="16" t="s">
        <v>15221</v>
      </c>
      <c r="BA20" s="23">
        <f>A1L213C24</f>
        <v>32.25</v>
      </c>
      <c r="BB20" s="16" t="s">
        <v>12485</v>
      </c>
      <c r="BC20" s="17">
        <f>A1L573C1</f>
        <v>200</v>
      </c>
      <c r="BD20" s="16" t="s">
        <v>17974</v>
      </c>
      <c r="BE20" s="23">
        <f>IF(B7L713C26=0,0,B7L713C25/B7L713C26)</f>
        <v>0.16125</v>
      </c>
      <c r="BF20" s="16" t="s">
        <v>17961</v>
      </c>
      <c r="BG20" s="27">
        <f>A1L533C5</f>
        <v>0.5</v>
      </c>
      <c r="BH20" s="16" t="s">
        <v>17975</v>
      </c>
      <c r="BI20" s="23">
        <f>B7L713C27*B7L713C28</f>
        <v>8.0625000000000002E-2</v>
      </c>
      <c r="BJ20" s="16" t="s">
        <v>17963</v>
      </c>
      <c r="BK20" s="17">
        <f>A1L533C13</f>
        <v>1</v>
      </c>
      <c r="BL20" s="16" t="s">
        <v>17976</v>
      </c>
      <c r="BM20" s="23">
        <f>B7L713C27*B7L713C30</f>
        <v>0.16125</v>
      </c>
      <c r="BN20" s="16" t="s">
        <v>17977</v>
      </c>
      <c r="BO20" s="23">
        <f>B7L713C31*B7L121C1</f>
        <v>0.41925000000000001</v>
      </c>
      <c r="BP20" s="16" t="s">
        <v>15229</v>
      </c>
      <c r="BQ20" s="23">
        <f>A1L213C27</f>
        <v>34.6</v>
      </c>
      <c r="BR20" s="16" t="s">
        <v>12485</v>
      </c>
      <c r="BS20" s="15">
        <f>A1L573C1</f>
        <v>200</v>
      </c>
      <c r="BT20" s="16" t="s">
        <v>17978</v>
      </c>
      <c r="BU20" s="23">
        <f>IF(B7L713C34=0,0,B7L713C33/B7L713C34)</f>
        <v>0.17300000000000001</v>
      </c>
      <c r="BV20" s="16" t="s">
        <v>17961</v>
      </c>
      <c r="BW20" s="27">
        <f>A1L533C5</f>
        <v>0.5</v>
      </c>
      <c r="BX20" s="16" t="s">
        <v>17979</v>
      </c>
      <c r="BY20" s="23">
        <f>B7L713C35*B7L713C36</f>
        <v>8.6500000000000007E-2</v>
      </c>
      <c r="BZ20" s="16" t="s">
        <v>17963</v>
      </c>
      <c r="CA20" s="17">
        <f>A1L533C13</f>
        <v>1</v>
      </c>
      <c r="CB20" s="16" t="s">
        <v>17980</v>
      </c>
      <c r="CC20" s="23">
        <f>B7L713C35*B7L713C38</f>
        <v>0.17300000000000001</v>
      </c>
      <c r="CD20" s="16" t="s">
        <v>17981</v>
      </c>
      <c r="CE20" s="23">
        <f>B7L713C39*B7L121C1</f>
        <v>0.44980000000000003</v>
      </c>
    </row>
    <row r="21" spans="1:83" x14ac:dyDescent="0.2">
      <c r="A21" s="11">
        <v>714</v>
      </c>
      <c r="B21" s="14" t="s">
        <v>945</v>
      </c>
      <c r="C21" s="11" t="s">
        <v>625</v>
      </c>
      <c r="D21" s="16" t="s">
        <v>15237</v>
      </c>
      <c r="E21" s="15">
        <f>A1L214C3</f>
        <v>6789</v>
      </c>
      <c r="F21" s="16" t="s">
        <v>12524</v>
      </c>
      <c r="G21" s="15">
        <f>A1L574C1</f>
        <v>200</v>
      </c>
      <c r="H21" s="16" t="s">
        <v>17982</v>
      </c>
      <c r="I21" s="21">
        <f>IF(B7L714C2=0,0,B7L714C1/B7L714C2)</f>
        <v>33.945</v>
      </c>
      <c r="J21" s="16" t="s">
        <v>17983</v>
      </c>
      <c r="K21" s="27">
        <f>A1L534C5</f>
        <v>0.5</v>
      </c>
      <c r="L21" s="16" t="s">
        <v>17984</v>
      </c>
      <c r="M21" s="23">
        <f>B7L714C3*B7L714C4</f>
        <v>16.9725</v>
      </c>
      <c r="N21" s="16" t="s">
        <v>17985</v>
      </c>
      <c r="O21" s="17">
        <f>A1L534C13</f>
        <v>1</v>
      </c>
      <c r="P21" s="16" t="s">
        <v>17986</v>
      </c>
      <c r="Q21" s="23">
        <f>B7L714C3*B7L714C6</f>
        <v>33.945</v>
      </c>
      <c r="R21" s="16" t="s">
        <v>17987</v>
      </c>
      <c r="S21" s="23">
        <f>B7L714C7*B7L121C1</f>
        <v>88.257000000000005</v>
      </c>
      <c r="T21" s="16" t="s">
        <v>15245</v>
      </c>
      <c r="U21" s="17">
        <f>A1L214C18</f>
        <v>6504</v>
      </c>
      <c r="V21" s="16" t="s">
        <v>12524</v>
      </c>
      <c r="W21" s="17">
        <f>A1L574C1</f>
        <v>200</v>
      </c>
      <c r="X21" s="16" t="s">
        <v>17988</v>
      </c>
      <c r="Y21" s="23">
        <f>IF(B7L714C10=0,0,B7L714C9/B7L714C10)</f>
        <v>32.520000000000003</v>
      </c>
      <c r="Z21" s="16" t="s">
        <v>17983</v>
      </c>
      <c r="AA21" s="27">
        <f>A1L534C5</f>
        <v>0.5</v>
      </c>
      <c r="AB21" s="16" t="s">
        <v>17989</v>
      </c>
      <c r="AC21" s="23">
        <f>B7L714C11*B7L714C12</f>
        <v>16.260000000000002</v>
      </c>
      <c r="AD21" s="16" t="s">
        <v>17985</v>
      </c>
      <c r="AE21" s="17">
        <f>A1L534C13</f>
        <v>1</v>
      </c>
      <c r="AF21" s="16" t="s">
        <v>17990</v>
      </c>
      <c r="AG21" s="23">
        <f>B7L714C11*B7L714C14</f>
        <v>32.520000000000003</v>
      </c>
      <c r="AH21" s="16" t="s">
        <v>17991</v>
      </c>
      <c r="AI21" s="23">
        <f>B7L714C15*B7L121C1</f>
        <v>84.552000000000007</v>
      </c>
      <c r="AJ21" s="16" t="s">
        <v>15253</v>
      </c>
      <c r="AK21" s="17">
        <f>A1L214C21</f>
        <v>6934.666666666667</v>
      </c>
      <c r="AL21" s="16" t="s">
        <v>12524</v>
      </c>
      <c r="AM21" s="17">
        <f>A1L574C1</f>
        <v>200</v>
      </c>
      <c r="AN21" s="16" t="s">
        <v>17992</v>
      </c>
      <c r="AO21" s="23">
        <f>IF(B7L714C18=0,0,B7L714C17/B7L714C18)</f>
        <v>34.673333333333332</v>
      </c>
      <c r="AP21" s="16" t="s">
        <v>17983</v>
      </c>
      <c r="AQ21" s="27">
        <f>A1L534C5</f>
        <v>0.5</v>
      </c>
      <c r="AR21" s="16" t="s">
        <v>17993</v>
      </c>
      <c r="AS21" s="23">
        <f>B7L714C19*B7L714C20</f>
        <v>17.336666666666666</v>
      </c>
      <c r="AT21" s="16" t="s">
        <v>17985</v>
      </c>
      <c r="AU21" s="17">
        <f>A1L534C13</f>
        <v>1</v>
      </c>
      <c r="AV21" s="16" t="s">
        <v>17994</v>
      </c>
      <c r="AW21" s="23">
        <f>B7L714C19*B7L714C22</f>
        <v>34.673333333333332</v>
      </c>
      <c r="AX21" s="16" t="s">
        <v>17995</v>
      </c>
      <c r="AY21" s="23">
        <f>B7L714C23*B7L121C1</f>
        <v>90.150666666666666</v>
      </c>
      <c r="AZ21" s="16" t="s">
        <v>15261</v>
      </c>
      <c r="BA21" s="17">
        <f>A1L214C24</f>
        <v>6950.25</v>
      </c>
      <c r="BB21" s="16" t="s">
        <v>12524</v>
      </c>
      <c r="BC21" s="17">
        <f>A1L574C1</f>
        <v>200</v>
      </c>
      <c r="BD21" s="16" t="s">
        <v>17996</v>
      </c>
      <c r="BE21" s="23">
        <f>IF(B7L714C26=0,0,B7L714C25/B7L714C26)</f>
        <v>34.751249999999999</v>
      </c>
      <c r="BF21" s="16" t="s">
        <v>17983</v>
      </c>
      <c r="BG21" s="27">
        <f>A1L534C5</f>
        <v>0.5</v>
      </c>
      <c r="BH21" s="16" t="s">
        <v>17997</v>
      </c>
      <c r="BI21" s="23">
        <f>B7L714C27*B7L714C28</f>
        <v>17.375624999999999</v>
      </c>
      <c r="BJ21" s="16" t="s">
        <v>17985</v>
      </c>
      <c r="BK21" s="17">
        <f>A1L534C13</f>
        <v>1</v>
      </c>
      <c r="BL21" s="16" t="s">
        <v>17998</v>
      </c>
      <c r="BM21" s="23">
        <f>B7L714C27*B7L714C30</f>
        <v>34.751249999999999</v>
      </c>
      <c r="BN21" s="16" t="s">
        <v>17999</v>
      </c>
      <c r="BO21" s="23">
        <f>B7L714C31*B7L121C1</f>
        <v>90.353250000000003</v>
      </c>
      <c r="BP21" s="16" t="s">
        <v>15269</v>
      </c>
      <c r="BQ21" s="17">
        <f>A1L214C27</f>
        <v>6970</v>
      </c>
      <c r="BR21" s="16" t="s">
        <v>12524</v>
      </c>
      <c r="BS21" s="15">
        <f>A1L574C1</f>
        <v>200</v>
      </c>
      <c r="BT21" s="16" t="s">
        <v>18000</v>
      </c>
      <c r="BU21" s="23">
        <f>IF(B7L714C34=0,0,B7L714C33/B7L714C34)</f>
        <v>34.85</v>
      </c>
      <c r="BV21" s="16" t="s">
        <v>17983</v>
      </c>
      <c r="BW21" s="27">
        <f>A1L534C5</f>
        <v>0.5</v>
      </c>
      <c r="BX21" s="16" t="s">
        <v>18001</v>
      </c>
      <c r="BY21" s="23">
        <f>B7L714C35*B7L714C36</f>
        <v>17.425000000000001</v>
      </c>
      <c r="BZ21" s="16" t="s">
        <v>17985</v>
      </c>
      <c r="CA21" s="17">
        <f>A1L534C13</f>
        <v>1</v>
      </c>
      <c r="CB21" s="16" t="s">
        <v>18002</v>
      </c>
      <c r="CC21" s="23">
        <f>B7L714C35*B7L714C38</f>
        <v>34.85</v>
      </c>
      <c r="CD21" s="16" t="s">
        <v>18003</v>
      </c>
      <c r="CE21" s="23">
        <f>B7L714C39*B7L121C1</f>
        <v>90.610000000000014</v>
      </c>
    </row>
    <row r="22" spans="1:83" x14ac:dyDescent="0.2">
      <c r="A22" s="11">
        <v>715</v>
      </c>
      <c r="B22" s="14" t="s">
        <v>945</v>
      </c>
      <c r="C22" s="11" t="s">
        <v>2738</v>
      </c>
      <c r="D22" s="16" t="s">
        <v>15277</v>
      </c>
      <c r="E22" s="15">
        <f>A1L215C3</f>
        <v>410</v>
      </c>
      <c r="F22" s="16" t="s">
        <v>12563</v>
      </c>
      <c r="G22" s="15">
        <f>A1L575C1</f>
        <v>200</v>
      </c>
      <c r="H22" s="16" t="s">
        <v>18004</v>
      </c>
      <c r="I22" s="21">
        <f>IF(B7L715C2=0,0,B7L715C1/B7L715C2)</f>
        <v>2.0499999999999998</v>
      </c>
      <c r="J22" s="16" t="s">
        <v>18005</v>
      </c>
      <c r="K22" s="27">
        <f>A1L535C5</f>
        <v>0.5</v>
      </c>
      <c r="L22" s="16" t="s">
        <v>18006</v>
      </c>
      <c r="M22" s="23">
        <f>B7L715C3*B7L715C4</f>
        <v>1.0249999999999999</v>
      </c>
      <c r="N22" s="16" t="s">
        <v>18007</v>
      </c>
      <c r="O22" s="17">
        <f>A1L535C13</f>
        <v>1</v>
      </c>
      <c r="P22" s="16" t="s">
        <v>18008</v>
      </c>
      <c r="Q22" s="23">
        <f>B7L715C3*B7L715C6</f>
        <v>2.0499999999999998</v>
      </c>
      <c r="R22" s="16" t="s">
        <v>18009</v>
      </c>
      <c r="S22" s="23">
        <f>B7L715C7*B7L121C1</f>
        <v>5.33</v>
      </c>
      <c r="T22" s="16" t="s">
        <v>15285</v>
      </c>
      <c r="U22" s="17">
        <f>A1L215C18</f>
        <v>411</v>
      </c>
      <c r="V22" s="16" t="s">
        <v>12563</v>
      </c>
      <c r="W22" s="17">
        <f>A1L575C1</f>
        <v>200</v>
      </c>
      <c r="X22" s="16" t="s">
        <v>18010</v>
      </c>
      <c r="Y22" s="23">
        <f>IF(B7L715C10=0,0,B7L715C9/B7L715C10)</f>
        <v>2.0550000000000002</v>
      </c>
      <c r="Z22" s="16" t="s">
        <v>18005</v>
      </c>
      <c r="AA22" s="27">
        <f>A1L535C5</f>
        <v>0.5</v>
      </c>
      <c r="AB22" s="16" t="s">
        <v>18011</v>
      </c>
      <c r="AC22" s="23">
        <f>B7L715C11*B7L715C12</f>
        <v>1.0275000000000001</v>
      </c>
      <c r="AD22" s="16" t="s">
        <v>18007</v>
      </c>
      <c r="AE22" s="17">
        <f>A1L535C13</f>
        <v>1</v>
      </c>
      <c r="AF22" s="16" t="s">
        <v>18012</v>
      </c>
      <c r="AG22" s="23">
        <f>B7L715C11*B7L715C14</f>
        <v>2.0550000000000002</v>
      </c>
      <c r="AH22" s="16" t="s">
        <v>18013</v>
      </c>
      <c r="AI22" s="23">
        <f>B7L715C15*B7L121C1</f>
        <v>5.3430000000000009</v>
      </c>
      <c r="AJ22" s="16" t="s">
        <v>15293</v>
      </c>
      <c r="AK22" s="23">
        <f>A1L215C21</f>
        <v>472.33333333333337</v>
      </c>
      <c r="AL22" s="16" t="s">
        <v>12563</v>
      </c>
      <c r="AM22" s="17">
        <f>A1L575C1</f>
        <v>200</v>
      </c>
      <c r="AN22" s="16" t="s">
        <v>18014</v>
      </c>
      <c r="AO22" s="23">
        <f>IF(B7L715C18=0,0,B7L715C17/B7L715C18)</f>
        <v>2.3616666666666668</v>
      </c>
      <c r="AP22" s="16" t="s">
        <v>18005</v>
      </c>
      <c r="AQ22" s="27">
        <f>A1L535C5</f>
        <v>0.5</v>
      </c>
      <c r="AR22" s="16" t="s">
        <v>18015</v>
      </c>
      <c r="AS22" s="23">
        <f>B7L715C19*B7L715C20</f>
        <v>1.1808333333333334</v>
      </c>
      <c r="AT22" s="16" t="s">
        <v>18007</v>
      </c>
      <c r="AU22" s="17">
        <f>A1L535C13</f>
        <v>1</v>
      </c>
      <c r="AV22" s="16" t="s">
        <v>18016</v>
      </c>
      <c r="AW22" s="23">
        <f>B7L715C19*B7L715C22</f>
        <v>2.3616666666666668</v>
      </c>
      <c r="AX22" s="16" t="s">
        <v>18017</v>
      </c>
      <c r="AY22" s="23">
        <f>B7L715C23*B7L121C1</f>
        <v>6.1403333333333343</v>
      </c>
      <c r="AZ22" s="16" t="s">
        <v>15301</v>
      </c>
      <c r="BA22" s="17">
        <f>A1L215C24</f>
        <v>475</v>
      </c>
      <c r="BB22" s="16" t="s">
        <v>12563</v>
      </c>
      <c r="BC22" s="17">
        <f>A1L575C1</f>
        <v>200</v>
      </c>
      <c r="BD22" s="16" t="s">
        <v>18018</v>
      </c>
      <c r="BE22" s="23">
        <f>IF(B7L715C26=0,0,B7L715C25/B7L715C26)</f>
        <v>2.375</v>
      </c>
      <c r="BF22" s="16" t="s">
        <v>18005</v>
      </c>
      <c r="BG22" s="27">
        <f>A1L535C5</f>
        <v>0.5</v>
      </c>
      <c r="BH22" s="16" t="s">
        <v>18019</v>
      </c>
      <c r="BI22" s="23">
        <f>B7L715C27*B7L715C28</f>
        <v>1.1875</v>
      </c>
      <c r="BJ22" s="16" t="s">
        <v>18007</v>
      </c>
      <c r="BK22" s="17">
        <f>A1L535C13</f>
        <v>1</v>
      </c>
      <c r="BL22" s="16" t="s">
        <v>18020</v>
      </c>
      <c r="BM22" s="23">
        <f>B7L715C27*B7L715C30</f>
        <v>2.375</v>
      </c>
      <c r="BN22" s="16" t="s">
        <v>18021</v>
      </c>
      <c r="BO22" s="23">
        <f>B7L715C31*B7L121C1</f>
        <v>6.1749999999999998</v>
      </c>
      <c r="BP22" s="16" t="s">
        <v>15309</v>
      </c>
      <c r="BQ22" s="17">
        <f>A1L215C27</f>
        <v>476</v>
      </c>
      <c r="BR22" s="16" t="s">
        <v>12563</v>
      </c>
      <c r="BS22" s="15">
        <f>A1L575C1</f>
        <v>200</v>
      </c>
      <c r="BT22" s="16" t="s">
        <v>18022</v>
      </c>
      <c r="BU22" s="23">
        <f>IF(B7L715C34=0,0,B7L715C33/B7L715C34)</f>
        <v>2.38</v>
      </c>
      <c r="BV22" s="16" t="s">
        <v>18005</v>
      </c>
      <c r="BW22" s="27">
        <f>A1L535C5</f>
        <v>0.5</v>
      </c>
      <c r="BX22" s="16" t="s">
        <v>18023</v>
      </c>
      <c r="BY22" s="23">
        <f>B7L715C35*B7L715C36</f>
        <v>1.19</v>
      </c>
      <c r="BZ22" s="16" t="s">
        <v>18007</v>
      </c>
      <c r="CA22" s="17">
        <f>A1L535C13</f>
        <v>1</v>
      </c>
      <c r="CB22" s="16" t="s">
        <v>18024</v>
      </c>
      <c r="CC22" s="23">
        <f>B7L715C35*B7L715C38</f>
        <v>2.38</v>
      </c>
      <c r="CD22" s="16" t="s">
        <v>18025</v>
      </c>
      <c r="CE22" s="23">
        <f>B7L715C39*B7L121C1</f>
        <v>6.1879999999999997</v>
      </c>
    </row>
    <row r="23" spans="1:83" x14ac:dyDescent="0.2">
      <c r="A23" s="11">
        <v>716</v>
      </c>
      <c r="B23" s="14" t="s">
        <v>945</v>
      </c>
      <c r="C23" s="11" t="s">
        <v>1314</v>
      </c>
      <c r="D23" s="16" t="s">
        <v>15317</v>
      </c>
      <c r="E23" s="15">
        <f>A1L216C3</f>
        <v>245760</v>
      </c>
      <c r="F23" s="16" t="s">
        <v>18026</v>
      </c>
      <c r="G23" s="15">
        <f>A1L576C1</f>
        <v>200</v>
      </c>
      <c r="H23" s="16" t="s">
        <v>18027</v>
      </c>
      <c r="I23" s="15">
        <f>IF(B7L716C2=0,0,B7L716C1/B7L716C2)</f>
        <v>1228.8</v>
      </c>
      <c r="J23" s="16" t="s">
        <v>18028</v>
      </c>
      <c r="K23" s="27">
        <f>A1L536C5</f>
        <v>0.5</v>
      </c>
      <c r="L23" s="16" t="s">
        <v>18029</v>
      </c>
      <c r="M23" s="23">
        <f>B7L716C3*B7L716C4</f>
        <v>614.4</v>
      </c>
      <c r="N23" s="16" t="s">
        <v>18030</v>
      </c>
      <c r="O23" s="17">
        <f>A1L536C13</f>
        <v>1</v>
      </c>
      <c r="P23" s="16" t="s">
        <v>18031</v>
      </c>
      <c r="Q23" s="17">
        <f>B7L716C3*B7L716C6</f>
        <v>1228.8</v>
      </c>
      <c r="R23" s="16" t="s">
        <v>18032</v>
      </c>
      <c r="S23" s="17">
        <f>B7L716C7*B7L121C1</f>
        <v>3194.88</v>
      </c>
      <c r="T23" s="16" t="s">
        <v>15325</v>
      </c>
      <c r="U23" s="17">
        <f>A1L216C18</f>
        <v>250806.5</v>
      </c>
      <c r="V23" s="16" t="s">
        <v>18026</v>
      </c>
      <c r="W23" s="17">
        <f>A1L576C1</f>
        <v>200</v>
      </c>
      <c r="X23" s="16" t="s">
        <v>18033</v>
      </c>
      <c r="Y23" s="17">
        <f>IF(B7L716C10=0,0,B7L716C9/B7L716C10)</f>
        <v>1254.0325</v>
      </c>
      <c r="Z23" s="16" t="s">
        <v>18028</v>
      </c>
      <c r="AA23" s="27">
        <f>A1L536C5</f>
        <v>0.5</v>
      </c>
      <c r="AB23" s="16" t="s">
        <v>18034</v>
      </c>
      <c r="AC23" s="23">
        <f>B7L716C11*B7L716C12</f>
        <v>627.01625000000001</v>
      </c>
      <c r="AD23" s="16" t="s">
        <v>18030</v>
      </c>
      <c r="AE23" s="17">
        <f>A1L536C13</f>
        <v>1</v>
      </c>
      <c r="AF23" s="16" t="s">
        <v>18035</v>
      </c>
      <c r="AG23" s="17">
        <f>B7L716C11*B7L716C14</f>
        <v>1254.0325</v>
      </c>
      <c r="AH23" s="16" t="s">
        <v>18036</v>
      </c>
      <c r="AI23" s="17">
        <f>B7L716C15*B7L121C1</f>
        <v>3260.4845</v>
      </c>
      <c r="AJ23" s="16" t="s">
        <v>15333</v>
      </c>
      <c r="AK23" s="17">
        <f>A1L216C21</f>
        <v>254872</v>
      </c>
      <c r="AL23" s="16" t="s">
        <v>18026</v>
      </c>
      <c r="AM23" s="17">
        <f>A1L576C1</f>
        <v>200</v>
      </c>
      <c r="AN23" s="16" t="s">
        <v>18037</v>
      </c>
      <c r="AO23" s="17">
        <f>IF(B7L716C18=0,0,B7L716C17/B7L716C18)</f>
        <v>1274.3599999999999</v>
      </c>
      <c r="AP23" s="16" t="s">
        <v>18028</v>
      </c>
      <c r="AQ23" s="27">
        <f>A1L536C5</f>
        <v>0.5</v>
      </c>
      <c r="AR23" s="16" t="s">
        <v>18038</v>
      </c>
      <c r="AS23" s="23">
        <f>B7L716C19*B7L716C20</f>
        <v>637.17999999999995</v>
      </c>
      <c r="AT23" s="16" t="s">
        <v>18030</v>
      </c>
      <c r="AU23" s="17">
        <f>A1L536C13</f>
        <v>1</v>
      </c>
      <c r="AV23" s="16" t="s">
        <v>18039</v>
      </c>
      <c r="AW23" s="17">
        <f>B7L716C19*B7L716C22</f>
        <v>1274.3599999999999</v>
      </c>
      <c r="AX23" s="16" t="s">
        <v>18040</v>
      </c>
      <c r="AY23" s="17">
        <f>B7L716C23*B7L121C1</f>
        <v>3313.3359999999998</v>
      </c>
      <c r="AZ23" s="16" t="s">
        <v>15341</v>
      </c>
      <c r="BA23" s="17">
        <f>A1L216C24</f>
        <v>257358.5</v>
      </c>
      <c r="BB23" s="16" t="s">
        <v>18026</v>
      </c>
      <c r="BC23" s="17">
        <f>A1L576C1</f>
        <v>200</v>
      </c>
      <c r="BD23" s="16" t="s">
        <v>18041</v>
      </c>
      <c r="BE23" s="17">
        <f>IF(B7L716C26=0,0,B7L716C25/B7L716C26)</f>
        <v>1286.7925</v>
      </c>
      <c r="BF23" s="16" t="s">
        <v>18028</v>
      </c>
      <c r="BG23" s="27">
        <f>A1L536C5</f>
        <v>0.5</v>
      </c>
      <c r="BH23" s="16" t="s">
        <v>18042</v>
      </c>
      <c r="BI23" s="23">
        <f>B7L716C27*B7L716C28</f>
        <v>643.39625000000001</v>
      </c>
      <c r="BJ23" s="16" t="s">
        <v>18030</v>
      </c>
      <c r="BK23" s="17">
        <f>A1L536C13</f>
        <v>1</v>
      </c>
      <c r="BL23" s="16" t="s">
        <v>18043</v>
      </c>
      <c r="BM23" s="17">
        <f>B7L716C27*B7L716C30</f>
        <v>1286.7925</v>
      </c>
      <c r="BN23" s="16" t="s">
        <v>18044</v>
      </c>
      <c r="BO23" s="17">
        <f>B7L716C31*B7L121C1</f>
        <v>3345.6605</v>
      </c>
      <c r="BP23" s="16" t="s">
        <v>15349</v>
      </c>
      <c r="BQ23" s="17">
        <f>A1L216C27</f>
        <v>261476.6</v>
      </c>
      <c r="BR23" s="16" t="s">
        <v>18026</v>
      </c>
      <c r="BS23" s="15">
        <f>A1L576C1</f>
        <v>200</v>
      </c>
      <c r="BT23" s="16" t="s">
        <v>18045</v>
      </c>
      <c r="BU23" s="17">
        <f>IF(B7L716C34=0,0,B7L716C33/B7L716C34)</f>
        <v>1307.383</v>
      </c>
      <c r="BV23" s="16" t="s">
        <v>18028</v>
      </c>
      <c r="BW23" s="27">
        <f>A1L536C5</f>
        <v>0.5</v>
      </c>
      <c r="BX23" s="16" t="s">
        <v>18046</v>
      </c>
      <c r="BY23" s="23">
        <f>B7L716C35*B7L716C36</f>
        <v>653.69150000000002</v>
      </c>
      <c r="BZ23" s="16" t="s">
        <v>18030</v>
      </c>
      <c r="CA23" s="17">
        <f>A1L536C13</f>
        <v>1</v>
      </c>
      <c r="CB23" s="16" t="s">
        <v>18047</v>
      </c>
      <c r="CC23" s="17">
        <f>B7L716C35*B7L716C38</f>
        <v>1307.383</v>
      </c>
      <c r="CD23" s="16" t="s">
        <v>18048</v>
      </c>
      <c r="CE23" s="17">
        <f>B7L716C39*B7L121C1</f>
        <v>3399.1958000000004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400AB3-4118-4371-A84E-5CC7D22345E7}">
  <dimension ref="A1:CO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3" width="25.7109375" style="1" customWidth="1"/>
    <col min="94" max="16384" width="9.140625" style="1"/>
  </cols>
  <sheetData>
    <row r="1" spans="1:93" x14ac:dyDescent="0.2">
      <c r="A1" s="9" t="s">
        <v>0</v>
      </c>
    </row>
    <row r="2" spans="1:93" ht="15.75" x14ac:dyDescent="0.25">
      <c r="A2" s="10" t="s">
        <v>18049</v>
      </c>
    </row>
    <row r="3" spans="1:93" x14ac:dyDescent="0.2">
      <c r="B3" s="13" t="s">
        <v>14645</v>
      </c>
    </row>
    <row r="4" spans="1:93" x14ac:dyDescent="0.2">
      <c r="B4" s="13" t="s">
        <v>18050</v>
      </c>
    </row>
    <row r="6" spans="1:9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</row>
    <row r="7" spans="1:9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18051</v>
      </c>
      <c r="F7" s="8" t="s">
        <v>30</v>
      </c>
      <c r="G7" s="8" t="s">
        <v>18052</v>
      </c>
      <c r="H7" s="8" t="s">
        <v>33</v>
      </c>
      <c r="I7" s="8" t="s">
        <v>18053</v>
      </c>
      <c r="J7" s="8" t="s">
        <v>36</v>
      </c>
      <c r="K7" s="8" t="s">
        <v>18054</v>
      </c>
      <c r="L7" s="8" t="s">
        <v>39</v>
      </c>
      <c r="M7" s="8" t="s">
        <v>18055</v>
      </c>
      <c r="N7" s="8" t="s">
        <v>42</v>
      </c>
      <c r="O7" s="8" t="s">
        <v>18056</v>
      </c>
      <c r="P7" s="8" t="s">
        <v>45</v>
      </c>
      <c r="Q7" s="8" t="s">
        <v>18057</v>
      </c>
      <c r="R7" s="8" t="s">
        <v>48</v>
      </c>
      <c r="S7" s="8" t="s">
        <v>18058</v>
      </c>
      <c r="T7" s="8" t="s">
        <v>51</v>
      </c>
      <c r="U7" s="8" t="s">
        <v>18059</v>
      </c>
      <c r="V7" s="8" t="s">
        <v>544</v>
      </c>
      <c r="W7" s="8" t="s">
        <v>18060</v>
      </c>
      <c r="X7" s="8" t="s">
        <v>547</v>
      </c>
      <c r="Y7" s="8" t="s">
        <v>18061</v>
      </c>
      <c r="Z7" s="8" t="s">
        <v>550</v>
      </c>
      <c r="AA7" s="8" t="s">
        <v>18062</v>
      </c>
      <c r="AB7" s="8" t="s">
        <v>553</v>
      </c>
      <c r="AC7" s="8" t="s">
        <v>18063</v>
      </c>
      <c r="AD7" s="8" t="s">
        <v>556</v>
      </c>
      <c r="AE7" s="8" t="s">
        <v>18064</v>
      </c>
      <c r="AF7" s="8" t="s">
        <v>559</v>
      </c>
      <c r="AG7" s="8" t="s">
        <v>18065</v>
      </c>
      <c r="AH7" s="8" t="s">
        <v>562</v>
      </c>
      <c r="AI7" s="8" t="s">
        <v>18066</v>
      </c>
      <c r="AJ7" s="8" t="s">
        <v>565</v>
      </c>
      <c r="AK7" s="8" t="s">
        <v>18067</v>
      </c>
      <c r="AL7" s="8" t="s">
        <v>568</v>
      </c>
      <c r="AM7" s="8" t="s">
        <v>18068</v>
      </c>
      <c r="AN7" s="8" t="s">
        <v>571</v>
      </c>
      <c r="AO7" s="8" t="s">
        <v>18069</v>
      </c>
      <c r="AP7" s="8" t="s">
        <v>574</v>
      </c>
      <c r="AQ7" s="8" t="s">
        <v>18070</v>
      </c>
      <c r="AR7" s="8" t="s">
        <v>577</v>
      </c>
      <c r="AS7" s="8" t="s">
        <v>18071</v>
      </c>
      <c r="AT7" s="8" t="s">
        <v>580</v>
      </c>
      <c r="AU7" s="8" t="s">
        <v>18072</v>
      </c>
      <c r="AV7" s="8" t="s">
        <v>583</v>
      </c>
      <c r="AW7" s="8" t="s">
        <v>18073</v>
      </c>
      <c r="AX7" s="8" t="s">
        <v>586</v>
      </c>
      <c r="AY7" s="8" t="s">
        <v>18074</v>
      </c>
      <c r="AZ7" s="8" t="s">
        <v>589</v>
      </c>
      <c r="BA7" s="8" t="s">
        <v>18075</v>
      </c>
      <c r="BB7" s="8" t="s">
        <v>592</v>
      </c>
      <c r="BC7" s="8" t="s">
        <v>18076</v>
      </c>
      <c r="BD7" s="8" t="s">
        <v>595</v>
      </c>
      <c r="BE7" s="8" t="s">
        <v>18077</v>
      </c>
      <c r="BF7" s="8" t="s">
        <v>2792</v>
      </c>
      <c r="BG7" s="8" t="s">
        <v>18078</v>
      </c>
      <c r="BH7" s="8" t="s">
        <v>2795</v>
      </c>
      <c r="BI7" s="8" t="s">
        <v>18079</v>
      </c>
      <c r="BJ7" s="8" t="s">
        <v>2798</v>
      </c>
      <c r="BK7" s="8" t="s">
        <v>18080</v>
      </c>
      <c r="BL7" s="8" t="s">
        <v>2801</v>
      </c>
      <c r="BM7" s="8" t="s">
        <v>18081</v>
      </c>
      <c r="BN7" s="8" t="s">
        <v>2804</v>
      </c>
      <c r="BO7" s="8" t="s">
        <v>18082</v>
      </c>
      <c r="BP7" s="8" t="s">
        <v>2807</v>
      </c>
      <c r="BQ7" s="8" t="s">
        <v>18083</v>
      </c>
      <c r="BR7" s="8" t="s">
        <v>2810</v>
      </c>
      <c r="BS7" s="8" t="s">
        <v>18084</v>
      </c>
      <c r="BT7" s="8" t="s">
        <v>2813</v>
      </c>
      <c r="BU7" s="8" t="s">
        <v>18085</v>
      </c>
      <c r="BV7" s="8" t="s">
        <v>2816</v>
      </c>
      <c r="BW7" s="8" t="s">
        <v>18086</v>
      </c>
      <c r="BX7" s="8" t="s">
        <v>2819</v>
      </c>
      <c r="BY7" s="8" t="s">
        <v>18087</v>
      </c>
      <c r="BZ7" s="8" t="s">
        <v>2822</v>
      </c>
      <c r="CA7" s="8" t="s">
        <v>18088</v>
      </c>
      <c r="CB7" s="8" t="s">
        <v>2825</v>
      </c>
      <c r="CC7" s="8" t="s">
        <v>18089</v>
      </c>
      <c r="CD7" s="8" t="s">
        <v>2828</v>
      </c>
      <c r="CE7" s="8" t="s">
        <v>18090</v>
      </c>
      <c r="CF7" s="8" t="s">
        <v>2831</v>
      </c>
      <c r="CG7" s="8" t="s">
        <v>18091</v>
      </c>
      <c r="CH7" s="8" t="s">
        <v>2834</v>
      </c>
      <c r="CI7" s="8" t="s">
        <v>18092</v>
      </c>
      <c r="CJ7" s="8" t="s">
        <v>2837</v>
      </c>
      <c r="CK7" s="8" t="s">
        <v>18093</v>
      </c>
      <c r="CL7" s="8" t="s">
        <v>2840</v>
      </c>
      <c r="CM7" s="8" t="s">
        <v>18094</v>
      </c>
      <c r="CN7" s="8" t="s">
        <v>2843</v>
      </c>
      <c r="CO7" s="8" t="s">
        <v>18095</v>
      </c>
    </row>
    <row r="8" spans="1:93" ht="13.5" thickTop="1" x14ac:dyDescent="0.2">
      <c r="A8" s="11">
        <v>801</v>
      </c>
      <c r="B8" s="14" t="s">
        <v>945</v>
      </c>
      <c r="C8" s="11" t="s">
        <v>2731</v>
      </c>
      <c r="D8" s="16" t="s">
        <v>18096</v>
      </c>
      <c r="E8" s="17">
        <f>B7L301C5+B7L301C7+B7L401C7+B7L501C7+B7L501C9+B7L601C7+B7L601C9+B7L701C5</f>
        <v>0</v>
      </c>
      <c r="F8" s="16" t="s">
        <v>18097</v>
      </c>
      <c r="G8" s="17">
        <f>B7L201C7</f>
        <v>0</v>
      </c>
      <c r="H8" s="16" t="s">
        <v>18098</v>
      </c>
      <c r="I8" s="17">
        <f>B7L801C1+B7L801C2</f>
        <v>0</v>
      </c>
      <c r="J8" s="16" t="s">
        <v>18099</v>
      </c>
      <c r="K8" s="17">
        <f>IF(B7L801C3=0,0,B7L801C2/B7L801C3)</f>
        <v>0</v>
      </c>
      <c r="L8" s="16" t="s">
        <v>18100</v>
      </c>
      <c r="M8" s="17">
        <f>B7L301C9+B7L401C9+B7L501C11+B7L601C11+B7L701C7</f>
        <v>0</v>
      </c>
      <c r="N8" s="16" t="s">
        <v>18101</v>
      </c>
      <c r="O8" s="17">
        <f>B7L301C10+B7L401C10+B7L501C12+B7L601C12+B7L701C8</f>
        <v>0</v>
      </c>
      <c r="P8" s="16" t="s">
        <v>18102</v>
      </c>
      <c r="Q8" s="17">
        <f>B7L201C1</f>
        <v>0</v>
      </c>
      <c r="R8" s="16" t="s">
        <v>18103</v>
      </c>
      <c r="S8" s="17">
        <f>B7L801C6+B7L801C7</f>
        <v>0</v>
      </c>
      <c r="T8" s="16" t="s">
        <v>18104</v>
      </c>
      <c r="U8" s="17">
        <f>IF(B7L801C8=0,0,B7L801C7/B7L801C8)</f>
        <v>0</v>
      </c>
      <c r="V8" s="16" t="s">
        <v>18105</v>
      </c>
      <c r="W8" s="17">
        <f>B7L301C15+B7L301C17+B7L401C17+B7L501C19+B7L501C21+B7L601C19+B7L601C21+B7L701C13</f>
        <v>0</v>
      </c>
      <c r="X8" s="16" t="s">
        <v>18106</v>
      </c>
      <c r="Y8" s="17">
        <f>B7L201C15</f>
        <v>0</v>
      </c>
      <c r="Z8" s="16" t="s">
        <v>18107</v>
      </c>
      <c r="AA8" s="17">
        <f>B7L801C10+B7L801C11</f>
        <v>0</v>
      </c>
      <c r="AB8" s="16" t="s">
        <v>18108</v>
      </c>
      <c r="AC8" s="17">
        <f>IF(B7L801C12=0,0,B7L801C11/B7L801C12)</f>
        <v>0</v>
      </c>
      <c r="AD8" s="16" t="s">
        <v>18109</v>
      </c>
      <c r="AE8" s="17">
        <f>B7L301C19+B7L401C19+B7L501C23+B7L601C23+B7L701C15</f>
        <v>0</v>
      </c>
      <c r="AF8" s="16" t="s">
        <v>18110</v>
      </c>
      <c r="AG8" s="17">
        <f>B7L301C20+B7L401C20+B7L501C24+B7L601C24+B7L701C16</f>
        <v>0</v>
      </c>
      <c r="AH8" s="16" t="s">
        <v>18111</v>
      </c>
      <c r="AI8" s="17">
        <f>B7L201C9</f>
        <v>0</v>
      </c>
      <c r="AJ8" s="16" t="s">
        <v>18112</v>
      </c>
      <c r="AK8" s="17">
        <f>B7L801C15+B7L801C16</f>
        <v>0</v>
      </c>
      <c r="AL8" s="16" t="s">
        <v>18113</v>
      </c>
      <c r="AM8" s="17">
        <f>IF(B7L801C17=0,0,B7L801C16/B7L801C17)</f>
        <v>0</v>
      </c>
      <c r="AN8" s="16" t="s">
        <v>18114</v>
      </c>
      <c r="AO8" s="17">
        <f>B7L301C25+B7L301C27+B7L401C27+B7L501C31+B7L501C33+B7L601C31+B7L601C33+B7L701C21</f>
        <v>0</v>
      </c>
      <c r="AP8" s="16" t="s">
        <v>18115</v>
      </c>
      <c r="AQ8" s="17">
        <f>B7L201C23</f>
        <v>0</v>
      </c>
      <c r="AR8" s="16" t="s">
        <v>18116</v>
      </c>
      <c r="AS8" s="17">
        <f>B7L801C19+B7L801C20</f>
        <v>0</v>
      </c>
      <c r="AT8" s="16" t="s">
        <v>18117</v>
      </c>
      <c r="AU8" s="17">
        <f>IF(B7L801C21=0,0,B7L801C20/B7L801C21)</f>
        <v>0</v>
      </c>
      <c r="AV8" s="16" t="s">
        <v>18118</v>
      </c>
      <c r="AW8" s="17">
        <f>B7L301C29+B7L401C29+B7L501C35+B7L601C35+B7L701C23</f>
        <v>0</v>
      </c>
      <c r="AX8" s="16" t="s">
        <v>18119</v>
      </c>
      <c r="AY8" s="17">
        <f>B7L301C30+B7L401C30+B7L501C36+B7L601C36+B7L701C24</f>
        <v>0</v>
      </c>
      <c r="AZ8" s="16" t="s">
        <v>18120</v>
      </c>
      <c r="BA8" s="17">
        <f>B7L201C17</f>
        <v>0</v>
      </c>
      <c r="BB8" s="16" t="s">
        <v>18121</v>
      </c>
      <c r="BC8" s="17">
        <f>B7L801C24+B7L801C25</f>
        <v>0</v>
      </c>
      <c r="BD8" s="16" t="s">
        <v>18122</v>
      </c>
      <c r="BE8" s="17">
        <f>IF(B7L801C26=0,0,B7L801C25/B7L801C26)</f>
        <v>0</v>
      </c>
      <c r="BF8" s="16" t="s">
        <v>18123</v>
      </c>
      <c r="BG8" s="17">
        <f>B7L301C35+B7L301C37+B7L401C37+B7L501C43+B7L501C45+B7L601C43+B7L601C45+B7L701C29</f>
        <v>0</v>
      </c>
      <c r="BH8" s="16" t="s">
        <v>18124</v>
      </c>
      <c r="BI8" s="17">
        <f>B7L201C31</f>
        <v>0</v>
      </c>
      <c r="BJ8" s="16" t="s">
        <v>18125</v>
      </c>
      <c r="BK8" s="17">
        <f>B7L801C28+B7L801C29</f>
        <v>0</v>
      </c>
      <c r="BL8" s="16" t="s">
        <v>18126</v>
      </c>
      <c r="BM8" s="17">
        <f>IF(B7L801C30=0,0,B7L801C29/B7L801C30)</f>
        <v>0</v>
      </c>
      <c r="BN8" s="16" t="s">
        <v>18127</v>
      </c>
      <c r="BO8" s="17">
        <f>B7L301C39+B7L401C39+B7L501C47+B7L601C47+B7L701C31</f>
        <v>0</v>
      </c>
      <c r="BP8" s="16" t="s">
        <v>18128</v>
      </c>
      <c r="BQ8" s="17">
        <f>B7L301C40+B7L401C40+B7L501C48+B7L601C48+B7L701C32</f>
        <v>0</v>
      </c>
      <c r="BR8" s="16" t="s">
        <v>18129</v>
      </c>
      <c r="BS8" s="17">
        <f>B7L201C25</f>
        <v>0</v>
      </c>
      <c r="BT8" s="16" t="s">
        <v>18130</v>
      </c>
      <c r="BU8" s="17">
        <f>B7L801C33+B7L801C34</f>
        <v>0</v>
      </c>
      <c r="BV8" s="16" t="s">
        <v>18131</v>
      </c>
      <c r="BW8" s="17">
        <f>IF(B7L801C35=0,0,B7L801C34/B7L801C35)</f>
        <v>0</v>
      </c>
      <c r="BX8" s="16" t="s">
        <v>18132</v>
      </c>
      <c r="BY8" s="17">
        <f>B7L301C45+B7L301C47+B7L401C47+B7L501C55+B7L501C57+B7L601C55+B7L601C57+B7L701C37</f>
        <v>0</v>
      </c>
      <c r="BZ8" s="16" t="s">
        <v>18133</v>
      </c>
      <c r="CA8" s="17">
        <f>B7L201C39</f>
        <v>0</v>
      </c>
      <c r="CB8" s="16" t="s">
        <v>18134</v>
      </c>
      <c r="CC8" s="17">
        <f>B7L801C37+B7L801C38</f>
        <v>0</v>
      </c>
      <c r="CD8" s="16" t="s">
        <v>18135</v>
      </c>
      <c r="CE8" s="17">
        <f>IF(B7L801C39=0,0,B7L801C38/B7L801C39)</f>
        <v>0</v>
      </c>
      <c r="CF8" s="16" t="s">
        <v>18136</v>
      </c>
      <c r="CG8" s="17">
        <f>B7L301C49+B7L401C49+B7L501C59+B7L601C59+B7L701C39</f>
        <v>0</v>
      </c>
      <c r="CH8" s="16" t="s">
        <v>18137</v>
      </c>
      <c r="CI8" s="17">
        <f>B7L301C50+B7L401C50+B7L501C60+B7L601C60+B7L701C40</f>
        <v>0</v>
      </c>
      <c r="CJ8" s="16" t="s">
        <v>18138</v>
      </c>
      <c r="CK8" s="17">
        <f>B7L201C33</f>
        <v>0</v>
      </c>
      <c r="CL8" s="16" t="s">
        <v>18139</v>
      </c>
      <c r="CM8" s="17">
        <f>B7L801C42+B7L801C43</f>
        <v>0</v>
      </c>
      <c r="CN8" s="16" t="s">
        <v>18140</v>
      </c>
      <c r="CO8" s="17">
        <f>IF(B7L801C44=0,0,B7L801C43/B7L801C44)</f>
        <v>0</v>
      </c>
    </row>
    <row r="9" spans="1:93" x14ac:dyDescent="0.2">
      <c r="A9" s="11">
        <v>802</v>
      </c>
      <c r="B9" s="14" t="s">
        <v>945</v>
      </c>
      <c r="C9" s="11" t="s">
        <v>2732</v>
      </c>
      <c r="D9" s="16" t="s">
        <v>18141</v>
      </c>
      <c r="E9" s="17">
        <f>B7L302C5+B7L302C7+B7L402C7+B7L502C7+B7L502C9+B7L602C7+B7L602C9+B7L702C5</f>
        <v>30.120376093923475</v>
      </c>
      <c r="F9" s="16" t="s">
        <v>18142</v>
      </c>
      <c r="G9" s="23">
        <f>B7L202C7</f>
        <v>12.657094962706152</v>
      </c>
      <c r="H9" s="16" t="s">
        <v>18143</v>
      </c>
      <c r="I9" s="17">
        <f>B7L802C1+B7L802C2</f>
        <v>42.777471056629629</v>
      </c>
      <c r="J9" s="16" t="s">
        <v>18144</v>
      </c>
      <c r="K9" s="17">
        <f>IF(B7L802C3=0,0,B7L802C2/B7L802C3)</f>
        <v>0.29588226349216507</v>
      </c>
      <c r="L9" s="16" t="s">
        <v>18145</v>
      </c>
      <c r="M9" s="17">
        <f>B7L302C9+B7L402C9+B7L502C11+B7L602C11+B7L702C7</f>
        <v>76.351486372579103</v>
      </c>
      <c r="N9" s="16" t="s">
        <v>18146</v>
      </c>
      <c r="O9" s="17">
        <f>B7L302C10+B7L402C10+B7L502C12+B7L602C12+B7L702C8</f>
        <v>198.51386456870569</v>
      </c>
      <c r="P9" s="16" t="s">
        <v>18147</v>
      </c>
      <c r="Q9" s="17">
        <f>B7L202C1</f>
        <v>4428</v>
      </c>
      <c r="R9" s="16" t="s">
        <v>18148</v>
      </c>
      <c r="S9" s="17">
        <f>B7L802C6+B7L802C7</f>
        <v>4626.5138645687057</v>
      </c>
      <c r="T9" s="16" t="s">
        <v>18149</v>
      </c>
      <c r="U9" s="17">
        <f>IF(B7L802C8=0,0,B7L802C7/B7L802C8)</f>
        <v>0.95709212802992183</v>
      </c>
      <c r="V9" s="16" t="s">
        <v>18150</v>
      </c>
      <c r="W9" s="17">
        <f>B7L302C15+B7L302C17+B7L402C17+B7L502C19+B7L502C21+B7L602C19+B7L602C21+B7L702C13</f>
        <v>29.029934133548821</v>
      </c>
      <c r="X9" s="16" t="s">
        <v>18151</v>
      </c>
      <c r="Y9" s="23">
        <f>B7L202C15</f>
        <v>11.661301932382651</v>
      </c>
      <c r="Z9" s="16" t="s">
        <v>18152</v>
      </c>
      <c r="AA9" s="17">
        <f>B7L802C10+B7L802C11</f>
        <v>40.69123606593147</v>
      </c>
      <c r="AB9" s="16" t="s">
        <v>18153</v>
      </c>
      <c r="AC9" s="17">
        <f>IF(B7L802C12=0,0,B7L802C11/B7L802C12)</f>
        <v>0.28658018432981486</v>
      </c>
      <c r="AD9" s="16" t="s">
        <v>18154</v>
      </c>
      <c r="AE9" s="17">
        <f>B7L302C19+B7L402C19+B7L502C23+B7L602C23+B7L702C15</f>
        <v>72.683082278518526</v>
      </c>
      <c r="AF9" s="16" t="s">
        <v>18155</v>
      </c>
      <c r="AG9" s="17">
        <f>B7L302C20+B7L402C20+B7L502C24+B7L602C24+B7L702C16</f>
        <v>188.97601392414819</v>
      </c>
      <c r="AH9" s="16" t="s">
        <v>18156</v>
      </c>
      <c r="AI9" s="17">
        <f>B7L202C9</f>
        <v>4261</v>
      </c>
      <c r="AJ9" s="16" t="s">
        <v>18157</v>
      </c>
      <c r="AK9" s="17">
        <f>B7L802C15+B7L802C16</f>
        <v>4449.976013924148</v>
      </c>
      <c r="AL9" s="16" t="s">
        <v>18158</v>
      </c>
      <c r="AM9" s="17">
        <f>IF(B7L802C17=0,0,B7L802C16/B7L802C17)</f>
        <v>0.95753325111577348</v>
      </c>
      <c r="AN9" s="16" t="s">
        <v>18159</v>
      </c>
      <c r="AO9" s="17">
        <f>B7L302C25+B7L302C27+B7L402C27+B7L502C31+B7L502C33+B7L602C31+B7L602C33+B7L702C21</f>
        <v>30.37021418129153</v>
      </c>
      <c r="AP9" s="16" t="s">
        <v>18160</v>
      </c>
      <c r="AQ9" s="23">
        <f>B7L202C23</f>
        <v>11.649823938588826</v>
      </c>
      <c r="AR9" s="16" t="s">
        <v>18161</v>
      </c>
      <c r="AS9" s="17">
        <f>B7L802C19+B7L802C20</f>
        <v>42.020038119880354</v>
      </c>
      <c r="AT9" s="16" t="s">
        <v>18162</v>
      </c>
      <c r="AU9" s="17">
        <f>IF(B7L802C21=0,0,B7L802C20/B7L802C21)</f>
        <v>0.27724448762641907</v>
      </c>
      <c r="AV9" s="16" t="s">
        <v>18163</v>
      </c>
      <c r="AW9" s="17">
        <f>B7L302C29+B7L402C29+B7L502C35+B7L602C35+B7L702C23</f>
        <v>76.060889069103411</v>
      </c>
      <c r="AX9" s="16" t="s">
        <v>18164</v>
      </c>
      <c r="AY9" s="17">
        <f>B7L302C30+B7L402C30+B7L502C36+B7L602C36+B7L702C24</f>
        <v>197.75831157966888</v>
      </c>
      <c r="AZ9" s="16" t="s">
        <v>18165</v>
      </c>
      <c r="BA9" s="17">
        <f>B7L202C17</f>
        <v>4352</v>
      </c>
      <c r="BB9" s="16" t="s">
        <v>18166</v>
      </c>
      <c r="BC9" s="17">
        <f>B7L802C24+B7L802C25</f>
        <v>4549.7583115796688</v>
      </c>
      <c r="BD9" s="16" t="s">
        <v>18167</v>
      </c>
      <c r="BE9" s="17">
        <f>IF(B7L802C26=0,0,B7L802C25/B7L802C26)</f>
        <v>0.95653432599345978</v>
      </c>
      <c r="BF9" s="16" t="s">
        <v>18168</v>
      </c>
      <c r="BG9" s="17">
        <f>B7L302C35+B7L302C37+B7L402C37+B7L502C43+B7L502C45+B7L602C43+B7L602C45+B7L702C29</f>
        <v>32.012550150271402</v>
      </c>
      <c r="BH9" s="16" t="s">
        <v>18169</v>
      </c>
      <c r="BI9" s="23">
        <f>B7L202C31</f>
        <v>12.039193341077848</v>
      </c>
      <c r="BJ9" s="16" t="s">
        <v>18170</v>
      </c>
      <c r="BK9" s="17">
        <f>B7L802C28+B7L802C29</f>
        <v>44.051743491349249</v>
      </c>
      <c r="BL9" s="16" t="s">
        <v>18171</v>
      </c>
      <c r="BM9" s="17">
        <f>IF(B7L802C30=0,0,B7L802C29/B7L802C30)</f>
        <v>0.27329663679354865</v>
      </c>
      <c r="BN9" s="16" t="s">
        <v>18172</v>
      </c>
      <c r="BO9" s="17">
        <f>B7L302C39+B7L402C39+B7L502C47+B7L602C47+B7L702C31</f>
        <v>81.209346914492698</v>
      </c>
      <c r="BP9" s="16" t="s">
        <v>18173</v>
      </c>
      <c r="BQ9" s="17">
        <f>B7L302C40+B7L402C40+B7L502C48+B7L602C48+B7L702C32</f>
        <v>211.14430197768104</v>
      </c>
      <c r="BR9" s="16" t="s">
        <v>18174</v>
      </c>
      <c r="BS9" s="17">
        <f>B7L202C25</f>
        <v>4451.5</v>
      </c>
      <c r="BT9" s="16" t="s">
        <v>18175</v>
      </c>
      <c r="BU9" s="17">
        <f>B7L802C33+B7L802C34</f>
        <v>4662.6443019776807</v>
      </c>
      <c r="BV9" s="16" t="s">
        <v>18176</v>
      </c>
      <c r="BW9" s="17">
        <f>IF(B7L802C35=0,0,B7L802C34/B7L802C35)</f>
        <v>0.95471576034909567</v>
      </c>
      <c r="BX9" s="16" t="s">
        <v>18177</v>
      </c>
      <c r="BY9" s="17">
        <f>B7L302C45+B7L302C47+B7L402C47+B7L502C55+B7L502C57+B7L602C55+B7L602C57+B7L702C37</f>
        <v>33.170563339872317</v>
      </c>
      <c r="BZ9" s="16" t="s">
        <v>18178</v>
      </c>
      <c r="CA9" s="23">
        <f>B7L202C39</f>
        <v>12.313427938938041</v>
      </c>
      <c r="CB9" s="16" t="s">
        <v>18179</v>
      </c>
      <c r="CC9" s="17">
        <f>B7L802C37+B7L802C38</f>
        <v>45.483991278810358</v>
      </c>
      <c r="CD9" s="16" t="s">
        <v>18180</v>
      </c>
      <c r="CE9" s="17">
        <f>IF(B7L802C39=0,0,B7L802C38/B7L802C39)</f>
        <v>0.27072004001272643</v>
      </c>
      <c r="CF9" s="16" t="s">
        <v>18181</v>
      </c>
      <c r="CG9" s="17">
        <f>B7L302C49+B7L402C49+B7L502C59+B7L602C59+B7L702C39</f>
        <v>84.285814116497733</v>
      </c>
      <c r="CH9" s="16" t="s">
        <v>18182</v>
      </c>
      <c r="CI9" s="17">
        <f>B7L302C50+B7L402C50+B7L502C60+B7L602C60+B7L702C40</f>
        <v>219.1431167028941</v>
      </c>
      <c r="CJ9" s="16" t="s">
        <v>18183</v>
      </c>
      <c r="CK9" s="17">
        <f>B7L202C33</f>
        <v>4541.8</v>
      </c>
      <c r="CL9" s="16" t="s">
        <v>18184</v>
      </c>
      <c r="CM9" s="17">
        <f>B7L802C42+B7L802C43</f>
        <v>4760.9431167028943</v>
      </c>
      <c r="CN9" s="16" t="s">
        <v>18185</v>
      </c>
      <c r="CO9" s="17">
        <f>IF(B7L802C44=0,0,B7L802C43/B7L802C44)</f>
        <v>0.95397065007265669</v>
      </c>
    </row>
    <row r="10" spans="1:93" x14ac:dyDescent="0.2">
      <c r="A10" s="11">
        <v>803</v>
      </c>
      <c r="B10" s="14" t="s">
        <v>945</v>
      </c>
      <c r="C10" s="11" t="s">
        <v>603</v>
      </c>
      <c r="D10" s="16" t="s">
        <v>18186</v>
      </c>
      <c r="E10" s="23">
        <f>B7L303C5+B7L303C7+B7L403C7+B7L503C7+B7L503C9+B7L603C7+B7L603C9+B7L703C5</f>
        <v>446.50008284814606</v>
      </c>
      <c r="F10" s="16" t="s">
        <v>18187</v>
      </c>
      <c r="G10" s="23">
        <f>B7L203C7</f>
        <v>133.56265113536753</v>
      </c>
      <c r="H10" s="16" t="s">
        <v>18188</v>
      </c>
      <c r="I10" s="23">
        <f>B7L803C1+B7L803C2</f>
        <v>580.06273398351357</v>
      </c>
      <c r="J10" s="16" t="s">
        <v>18189</v>
      </c>
      <c r="K10" s="23">
        <f>IF(B7L803C3=0,0,B7L803C2/B7L803C3)</f>
        <v>0.23025552808424962</v>
      </c>
      <c r="L10" s="16" t="s">
        <v>18190</v>
      </c>
      <c r="M10" s="17">
        <f>B7L303C9+B7L403C9+B7L503C11+B7L603C11+B7L703C7</f>
        <v>1271.4176754748037</v>
      </c>
      <c r="N10" s="16" t="s">
        <v>18191</v>
      </c>
      <c r="O10" s="17">
        <f>B7L303C10+B7L403C10+B7L503C12+B7L603C12+B7L703C8</f>
        <v>3305.6859562344898</v>
      </c>
      <c r="P10" s="16" t="s">
        <v>18192</v>
      </c>
      <c r="Q10" s="17">
        <f>B7L203C1</f>
        <v>46726</v>
      </c>
      <c r="R10" s="16" t="s">
        <v>18193</v>
      </c>
      <c r="S10" s="17">
        <f>B7L803C6+B7L803C7</f>
        <v>50031.685956234491</v>
      </c>
      <c r="T10" s="16" t="s">
        <v>18194</v>
      </c>
      <c r="U10" s="23">
        <f>IF(B7L803C8=0,0,B7L803C7/B7L803C8)</f>
        <v>0.93392815186907441</v>
      </c>
      <c r="V10" s="16" t="s">
        <v>18195</v>
      </c>
      <c r="W10" s="23">
        <f>B7L303C15+B7L303C17+B7L403C17+B7L503C19+B7L503C21+B7L603C19+B7L603C21+B7L703C13</f>
        <v>474.79369637998695</v>
      </c>
      <c r="X10" s="16" t="s">
        <v>18196</v>
      </c>
      <c r="Y10" s="23">
        <f>B7L203C15</f>
        <v>137.51770245231862</v>
      </c>
      <c r="Z10" s="16" t="s">
        <v>18197</v>
      </c>
      <c r="AA10" s="23">
        <f>B7L803C10+B7L803C11</f>
        <v>612.3113988323056</v>
      </c>
      <c r="AB10" s="16" t="s">
        <v>18198</v>
      </c>
      <c r="AC10" s="23">
        <f>IF(B7L803C12=0,0,B7L803C11/B7L803C12)</f>
        <v>0.2245878530345321</v>
      </c>
      <c r="AD10" s="16" t="s">
        <v>18199</v>
      </c>
      <c r="AE10" s="17">
        <f>B7L303C19+B7L403C19+B7L503C23+B7L603C23+B7L703C15</f>
        <v>1341.8305427999285</v>
      </c>
      <c r="AF10" s="16" t="s">
        <v>18200</v>
      </c>
      <c r="AG10" s="17">
        <f>B7L303C20+B7L403C20+B7L503C24+B7L603C24+B7L703C16</f>
        <v>3488.7594112798142</v>
      </c>
      <c r="AH10" s="16" t="s">
        <v>18201</v>
      </c>
      <c r="AI10" s="17">
        <f>B7L203C9</f>
        <v>50248.5</v>
      </c>
      <c r="AJ10" s="16" t="s">
        <v>18202</v>
      </c>
      <c r="AK10" s="17">
        <f>B7L803C15+B7L803C16</f>
        <v>53737.259411279811</v>
      </c>
      <c r="AL10" s="16" t="s">
        <v>18203</v>
      </c>
      <c r="AM10" s="23">
        <f>IF(B7L803C17=0,0,B7L803C16/B7L803C17)</f>
        <v>0.93507745929917119</v>
      </c>
      <c r="AN10" s="16" t="s">
        <v>18204</v>
      </c>
      <c r="AO10" s="23">
        <f>B7L303C25+B7L303C27+B7L403C27+B7L503C31+B7L503C33+B7L603C31+B7L603C33+B7L703C21</f>
        <v>503.64811238445009</v>
      </c>
      <c r="AP10" s="16" t="s">
        <v>18205</v>
      </c>
      <c r="AQ10" s="23">
        <f>B7L203C23</f>
        <v>142.27222563482655</v>
      </c>
      <c r="AR10" s="16" t="s">
        <v>18206</v>
      </c>
      <c r="AS10" s="23">
        <f>B7L803C19+B7L803C20</f>
        <v>645.92033801927664</v>
      </c>
      <c r="AT10" s="16" t="s">
        <v>18207</v>
      </c>
      <c r="AU10" s="23">
        <f>IF(B7L803C21=0,0,B7L803C20/B7L803C21)</f>
        <v>0.22026280527271558</v>
      </c>
      <c r="AV10" s="16" t="s">
        <v>18208</v>
      </c>
      <c r="AW10" s="17">
        <f>B7L303C29+B7L403C29+B7L503C35+B7L603C35+B7L703C23</f>
        <v>1414.9897626211416</v>
      </c>
      <c r="AX10" s="16" t="s">
        <v>18209</v>
      </c>
      <c r="AY10" s="17">
        <f>B7L303C30+B7L403C30+B7L503C36+B7L603C36+B7L703C24</f>
        <v>3678.9733828149683</v>
      </c>
      <c r="AZ10" s="16" t="s">
        <v>18210</v>
      </c>
      <c r="BA10" s="17">
        <f>B7L203C17</f>
        <v>53148.333333333328</v>
      </c>
      <c r="BB10" s="16" t="s">
        <v>18211</v>
      </c>
      <c r="BC10" s="17">
        <f>B7L803C24+B7L803C25</f>
        <v>56827.306716148298</v>
      </c>
      <c r="BD10" s="16" t="s">
        <v>18212</v>
      </c>
      <c r="BE10" s="23">
        <f>IF(B7L803C26=0,0,B7L803C25/B7L803C26)</f>
        <v>0.93526046551543618</v>
      </c>
      <c r="BF10" s="16" t="s">
        <v>18213</v>
      </c>
      <c r="BG10" s="23">
        <f>B7L303C35+B7L303C37+B7L403C37+B7L503C43+B7L503C45+B7L603C43+B7L603C45+B7L703C29</f>
        <v>535.77907002964764</v>
      </c>
      <c r="BH10" s="16" t="s">
        <v>18214</v>
      </c>
      <c r="BI10" s="23">
        <f>B7L203C31</f>
        <v>150.69748906245721</v>
      </c>
      <c r="BJ10" s="16" t="s">
        <v>18215</v>
      </c>
      <c r="BK10" s="23">
        <f>B7L803C28+B7L803C29</f>
        <v>686.47655909210482</v>
      </c>
      <c r="BL10" s="16" t="s">
        <v>18216</v>
      </c>
      <c r="BM10" s="23">
        <f>IF(B7L803C30=0,0,B7L803C29/B7L803C30)</f>
        <v>0.21952313894266282</v>
      </c>
      <c r="BN10" s="16" t="s">
        <v>18217</v>
      </c>
      <c r="BO10" s="17">
        <f>B7L303C39+B7L403C39+B7L503C47+B7L603C47+B7L703C31</f>
        <v>1495.6039546105619</v>
      </c>
      <c r="BP10" s="16" t="s">
        <v>18218</v>
      </c>
      <c r="BQ10" s="17">
        <f>B7L303C40+B7L403C40+B7L503C48+B7L603C48+B7L703C32</f>
        <v>3888.5702819874609</v>
      </c>
      <c r="BR10" s="16" t="s">
        <v>18219</v>
      </c>
      <c r="BS10" s="17">
        <f>B7L203C25</f>
        <v>55720.5</v>
      </c>
      <c r="BT10" s="16" t="s">
        <v>18220</v>
      </c>
      <c r="BU10" s="17">
        <f>B7L803C33+B7L803C34</f>
        <v>59609.070281987464</v>
      </c>
      <c r="BV10" s="16" t="s">
        <v>18221</v>
      </c>
      <c r="BW10" s="23">
        <f>IF(B7L803C35=0,0,B7L803C34/B7L803C35)</f>
        <v>0.93476545996117466</v>
      </c>
      <c r="BX10" s="16" t="s">
        <v>18222</v>
      </c>
      <c r="BY10" s="23">
        <f>B7L303C45+B7L303C47+B7L403C47+B7L503C55+B7L503C57+B7L603C55+B7L603C57+B7L703C37</f>
        <v>552.55473032222221</v>
      </c>
      <c r="BZ10" s="16" t="s">
        <v>18223</v>
      </c>
      <c r="CA10" s="23">
        <f>B7L203C39</f>
        <v>156.72685506867177</v>
      </c>
      <c r="CB10" s="16" t="s">
        <v>18224</v>
      </c>
      <c r="CC10" s="23">
        <f>B7L803C37+B7L803C38</f>
        <v>709.28158539089395</v>
      </c>
      <c r="CD10" s="16" t="s">
        <v>18225</v>
      </c>
      <c r="CE10" s="23">
        <f>IF(B7L803C39=0,0,B7L803C38/B7L803C39)</f>
        <v>0.2209656338142455</v>
      </c>
      <c r="CF10" s="16" t="s">
        <v>18226</v>
      </c>
      <c r="CG10" s="17">
        <f>B7L303C49+B7L403C49+B7L503C59+B7L603C59+B7L703C39</f>
        <v>1520.7754875122218</v>
      </c>
      <c r="CH10" s="16" t="s">
        <v>18227</v>
      </c>
      <c r="CI10" s="17">
        <f>B7L303C50+B7L403C50+B7L503C60+B7L603C60+B7L703C40</f>
        <v>3954.016267531777</v>
      </c>
      <c r="CJ10" s="16" t="s">
        <v>18228</v>
      </c>
      <c r="CK10" s="17">
        <f>B7L203C33</f>
        <v>57808.6</v>
      </c>
      <c r="CL10" s="16" t="s">
        <v>18229</v>
      </c>
      <c r="CM10" s="17">
        <f>B7L803C42+B7L803C43</f>
        <v>61762.616267531776</v>
      </c>
      <c r="CN10" s="16" t="s">
        <v>18230</v>
      </c>
      <c r="CO10" s="23">
        <f>IF(B7L803C44=0,0,B7L803C43/B7L803C44)</f>
        <v>0.9359804278626328</v>
      </c>
    </row>
    <row r="11" spans="1:93" x14ac:dyDescent="0.2">
      <c r="A11" s="11">
        <v>804</v>
      </c>
      <c r="B11" s="14" t="s">
        <v>945</v>
      </c>
      <c r="C11" s="11" t="s">
        <v>605</v>
      </c>
      <c r="D11" s="16" t="s">
        <v>18231</v>
      </c>
      <c r="E11" s="17">
        <f>B7L304C5+B7L304C7+B7L404C7+B7L504C7+B7L504C9+B7L604C7+B7L604C9+B7L704C5</f>
        <v>59.619712447392757</v>
      </c>
      <c r="F11" s="16" t="s">
        <v>18232</v>
      </c>
      <c r="G11" s="23">
        <f>B7L204C7</f>
        <v>15.626995971344741</v>
      </c>
      <c r="H11" s="16" t="s">
        <v>18233</v>
      </c>
      <c r="I11" s="17">
        <f>B7L804C1+B7L804C2</f>
        <v>75.246708418737498</v>
      </c>
      <c r="J11" s="16" t="s">
        <v>18234</v>
      </c>
      <c r="K11" s="17">
        <f>IF(B7L804C3=0,0,B7L804C2/B7L804C3)</f>
        <v>0.2076768047365298</v>
      </c>
      <c r="L11" s="16" t="s">
        <v>18235</v>
      </c>
      <c r="M11" s="17">
        <f>B7L304C9+B7L404C9+B7L504C11+B7L604C11+B7L704C7</f>
        <v>140.25154052066014</v>
      </c>
      <c r="N11" s="16" t="s">
        <v>18236</v>
      </c>
      <c r="O11" s="17">
        <f>B7L304C10+B7L404C10+B7L504C12+B7L604C12+B7L704C8</f>
        <v>364.65400535371634</v>
      </c>
      <c r="P11" s="16" t="s">
        <v>18237</v>
      </c>
      <c r="Q11" s="17">
        <f>B7L204C1</f>
        <v>5467</v>
      </c>
      <c r="R11" s="16" t="s">
        <v>18238</v>
      </c>
      <c r="S11" s="17">
        <f>B7L804C6+B7L804C7</f>
        <v>5831.6540053537165</v>
      </c>
      <c r="T11" s="16" t="s">
        <v>18239</v>
      </c>
      <c r="U11" s="17">
        <f>IF(B7L804C8=0,0,B7L804C7/B7L804C8)</f>
        <v>0.93746988332659176</v>
      </c>
      <c r="V11" s="16" t="s">
        <v>18240</v>
      </c>
      <c r="W11" s="17">
        <f>B7L304C15+B7L304C17+B7L404C17+B7L504C19+B7L504C21+B7L604C19+B7L604C21+B7L704C13</f>
        <v>59.578357598055263</v>
      </c>
      <c r="X11" s="16" t="s">
        <v>18241</v>
      </c>
      <c r="Y11" s="23">
        <f>B7L204C15</f>
        <v>14.307741493193264</v>
      </c>
      <c r="Z11" s="16" t="s">
        <v>18242</v>
      </c>
      <c r="AA11" s="17">
        <f>B7L804C10+B7L804C11</f>
        <v>73.886099091248525</v>
      </c>
      <c r="AB11" s="16" t="s">
        <v>18243</v>
      </c>
      <c r="AC11" s="17">
        <f>IF(B7L804C12=0,0,B7L804C11/B7L804C12)</f>
        <v>0.19364591809784626</v>
      </c>
      <c r="AD11" s="16" t="s">
        <v>18244</v>
      </c>
      <c r="AE11" s="17">
        <f>B7L304C19+B7L404C19+B7L504C23+B7L604C23+B7L704C15</f>
        <v>140.97221294930392</v>
      </c>
      <c r="AF11" s="16" t="s">
        <v>18245</v>
      </c>
      <c r="AG11" s="17">
        <f>B7L304C20+B7L404C20+B7L504C24+B7L604C24+B7L704C16</f>
        <v>366.52775366819009</v>
      </c>
      <c r="AH11" s="16" t="s">
        <v>18246</v>
      </c>
      <c r="AI11" s="17">
        <f>B7L204C9</f>
        <v>5228</v>
      </c>
      <c r="AJ11" s="16" t="s">
        <v>18247</v>
      </c>
      <c r="AK11" s="17">
        <f>B7L804C15+B7L804C16</f>
        <v>5594.5277536681897</v>
      </c>
      <c r="AL11" s="16" t="s">
        <v>18248</v>
      </c>
      <c r="AM11" s="17">
        <f>IF(B7L804C17=0,0,B7L804C16/B7L804C17)</f>
        <v>0.93448459462411881</v>
      </c>
      <c r="AN11" s="16" t="s">
        <v>18249</v>
      </c>
      <c r="AO11" s="17">
        <f>B7L304C25+B7L304C27+B7L404C27+B7L504C31+B7L504C33+B7L604C31+B7L604C33+B7L704C21</f>
        <v>55.454017758240397</v>
      </c>
      <c r="AP11" s="16" t="s">
        <v>18250</v>
      </c>
      <c r="AQ11" s="23">
        <f>B7L204C23</f>
        <v>13.801150954209055</v>
      </c>
      <c r="AR11" s="16" t="s">
        <v>18251</v>
      </c>
      <c r="AS11" s="17">
        <f>B7L804C19+B7L804C20</f>
        <v>69.255168712449446</v>
      </c>
      <c r="AT11" s="16" t="s">
        <v>18252</v>
      </c>
      <c r="AU11" s="17">
        <f>IF(B7L804C21=0,0,B7L804C20/B7L804C21)</f>
        <v>0.19927972468758323</v>
      </c>
      <c r="AV11" s="16" t="s">
        <v>18253</v>
      </c>
      <c r="AW11" s="17">
        <f>B7L304C29+B7L404C29+B7L504C35+B7L604C35+B7L704C23</f>
        <v>131.6698360103222</v>
      </c>
      <c r="AX11" s="16" t="s">
        <v>18254</v>
      </c>
      <c r="AY11" s="17">
        <f>B7L304C30+B7L404C30+B7L504C36+B7L604C36+B7L704C24</f>
        <v>342.34157362683766</v>
      </c>
      <c r="AZ11" s="16" t="s">
        <v>18255</v>
      </c>
      <c r="BA11" s="17">
        <f>B7L204C17</f>
        <v>5155.666666666667</v>
      </c>
      <c r="BB11" s="16" t="s">
        <v>18256</v>
      </c>
      <c r="BC11" s="17">
        <f>B7L804C24+B7L804C25</f>
        <v>5498.008240293505</v>
      </c>
      <c r="BD11" s="16" t="s">
        <v>18257</v>
      </c>
      <c r="BE11" s="17">
        <f>IF(B7L804C26=0,0,B7L804C25/B7L804C26)</f>
        <v>0.93773352845892377</v>
      </c>
      <c r="BF11" s="16" t="s">
        <v>18258</v>
      </c>
      <c r="BG11" s="17">
        <f>B7L304C35+B7L304C37+B7L404C37+B7L504C43+B7L504C45+B7L604C43+B7L604C45+B7L704C29</f>
        <v>58.967405963748355</v>
      </c>
      <c r="BH11" s="16" t="s">
        <v>18259</v>
      </c>
      <c r="BI11" s="23">
        <f>B7L204C31</f>
        <v>14.841757442996732</v>
      </c>
      <c r="BJ11" s="16" t="s">
        <v>18260</v>
      </c>
      <c r="BK11" s="17">
        <f>B7L804C28+B7L804C29</f>
        <v>73.809163406745085</v>
      </c>
      <c r="BL11" s="16" t="s">
        <v>18261</v>
      </c>
      <c r="BM11" s="17">
        <f>IF(B7L804C30=0,0,B7L804C29/B7L804C30)</f>
        <v>0.20108285689687699</v>
      </c>
      <c r="BN11" s="16" t="s">
        <v>18262</v>
      </c>
      <c r="BO11" s="17">
        <f>B7L304C39+B7L404C39+B7L504C47+B7L604C47+B7L704C31</f>
        <v>140.31176412561592</v>
      </c>
      <c r="BP11" s="16" t="s">
        <v>18263</v>
      </c>
      <c r="BQ11" s="17">
        <f>B7L304C40+B7L404C40+B7L504C48+B7L604C48+B7L704C32</f>
        <v>364.8105867266014</v>
      </c>
      <c r="BR11" s="16" t="s">
        <v>18264</v>
      </c>
      <c r="BS11" s="17">
        <f>B7L204C25</f>
        <v>5487.75</v>
      </c>
      <c r="BT11" s="16" t="s">
        <v>18265</v>
      </c>
      <c r="BU11" s="17">
        <f>B7L804C33+B7L804C34</f>
        <v>5852.5605867266013</v>
      </c>
      <c r="BV11" s="16" t="s">
        <v>18266</v>
      </c>
      <c r="BW11" s="17">
        <f>IF(B7L804C35=0,0,B7L804C34/B7L804C35)</f>
        <v>0.93766649976183436</v>
      </c>
      <c r="BX11" s="16" t="s">
        <v>18267</v>
      </c>
      <c r="BY11" s="17">
        <f>B7L304C45+B7L304C47+B7L404C47+B7L504C55+B7L504C57+B7L604C55+B7L604C57+B7L704C37</f>
        <v>62.013835868370826</v>
      </c>
      <c r="BZ11" s="16" t="s">
        <v>18268</v>
      </c>
      <c r="CA11" s="23">
        <f>B7L204C39</f>
        <v>15.896462498826301</v>
      </c>
      <c r="CB11" s="16" t="s">
        <v>18269</v>
      </c>
      <c r="CC11" s="17">
        <f>B7L804C37+B7L804C38</f>
        <v>77.910298367197129</v>
      </c>
      <c r="CD11" s="16" t="s">
        <v>18270</v>
      </c>
      <c r="CE11" s="17">
        <f>IF(B7L804C39=0,0,B7L804C38/B7L804C39)</f>
        <v>0.2040354463014</v>
      </c>
      <c r="CF11" s="16" t="s">
        <v>18271</v>
      </c>
      <c r="CG11" s="17">
        <f>B7L304C49+B7L404C49+B7L504C59+B7L604C59+B7L704C39</f>
        <v>147.68733005403959</v>
      </c>
      <c r="CH11" s="16" t="s">
        <v>18272</v>
      </c>
      <c r="CI11" s="17">
        <f>B7L304C50+B7L404C50+B7L504C60+B7L604C60+B7L704C40</f>
        <v>383.98705814050294</v>
      </c>
      <c r="CJ11" s="16" t="s">
        <v>18273</v>
      </c>
      <c r="CK11" s="17">
        <f>B7L204C33</f>
        <v>5863.4</v>
      </c>
      <c r="CL11" s="16" t="s">
        <v>18274</v>
      </c>
      <c r="CM11" s="17">
        <f>B7L804C42+B7L804C43</f>
        <v>6247.3870581405026</v>
      </c>
      <c r="CN11" s="16" t="s">
        <v>18275</v>
      </c>
      <c r="CO11" s="17">
        <f>IF(B7L804C44=0,0,B7L804C43/B7L804C44)</f>
        <v>0.93853637455675842</v>
      </c>
    </row>
    <row r="12" spans="1:93" x14ac:dyDescent="0.2">
      <c r="A12" s="11">
        <v>805</v>
      </c>
      <c r="B12" s="14" t="s">
        <v>945</v>
      </c>
      <c r="C12" s="11" t="s">
        <v>607</v>
      </c>
      <c r="D12" s="16" t="s">
        <v>18276</v>
      </c>
      <c r="E12" s="23">
        <f>B7L305C5+B7L305C7+B7L405C7+B7L505C7+B7L505C9+B7L605C7+B7L605C9+B7L705C5</f>
        <v>281.23876726408014</v>
      </c>
      <c r="F12" s="16" t="s">
        <v>18277</v>
      </c>
      <c r="G12" s="23">
        <f>B7L205C7</f>
        <v>88.37670778160539</v>
      </c>
      <c r="H12" s="16" t="s">
        <v>18278</v>
      </c>
      <c r="I12" s="23">
        <f>B7L805C1+B7L805C2</f>
        <v>369.61547504568551</v>
      </c>
      <c r="J12" s="16" t="s">
        <v>18279</v>
      </c>
      <c r="K12" s="23">
        <f>IF(B7L805C3=0,0,B7L805C2/B7L805C3)</f>
        <v>0.23910445787120191</v>
      </c>
      <c r="L12" s="16" t="s">
        <v>18280</v>
      </c>
      <c r="M12" s="23">
        <f>B7L305C9+B7L405C9+B7L505C11+B7L605C11+B7L705C7</f>
        <v>673.44511140244072</v>
      </c>
      <c r="N12" s="16" t="s">
        <v>18281</v>
      </c>
      <c r="O12" s="17">
        <f>B7L305C10+B7L405C10+B7L505C12+B7L605C12+B7L705C8</f>
        <v>1750.9572896463458</v>
      </c>
      <c r="P12" s="16" t="s">
        <v>18282</v>
      </c>
      <c r="Q12" s="17">
        <f>B7L205C1</f>
        <v>30918</v>
      </c>
      <c r="R12" s="16" t="s">
        <v>18283</v>
      </c>
      <c r="S12" s="17">
        <f>B7L805C6+B7L805C7</f>
        <v>32668.957289646347</v>
      </c>
      <c r="T12" s="16" t="s">
        <v>18284</v>
      </c>
      <c r="U12" s="23">
        <f>IF(B7L805C8=0,0,B7L805C7/B7L805C8)</f>
        <v>0.94640302492295125</v>
      </c>
      <c r="V12" s="16" t="s">
        <v>18285</v>
      </c>
      <c r="W12" s="23">
        <f>B7L305C15+B7L305C17+B7L405C17+B7L505C19+B7L505C21+B7L605C19+B7L605C21+B7L705C13</f>
        <v>293.10430331900699</v>
      </c>
      <c r="X12" s="16" t="s">
        <v>18286</v>
      </c>
      <c r="Y12" s="23">
        <f>B7L205C15</f>
        <v>88.261632943043097</v>
      </c>
      <c r="Z12" s="16" t="s">
        <v>18287</v>
      </c>
      <c r="AA12" s="23">
        <f>B7L805C10+B7L805C11</f>
        <v>381.36593626205007</v>
      </c>
      <c r="AB12" s="16" t="s">
        <v>18288</v>
      </c>
      <c r="AC12" s="23">
        <f>IF(B7L805C12=0,0,B7L805C11/B7L805C12)</f>
        <v>0.23143554405550107</v>
      </c>
      <c r="AD12" s="16" t="s">
        <v>18289</v>
      </c>
      <c r="AE12" s="23">
        <f>B7L305C19+B7L405C19+B7L505C23+B7L605C23+B7L705C15</f>
        <v>710.88728358953836</v>
      </c>
      <c r="AF12" s="16" t="s">
        <v>18290</v>
      </c>
      <c r="AG12" s="17">
        <f>B7L305C20+B7L405C20+B7L505C24+B7L605C24+B7L705C16</f>
        <v>1848.3069373327996</v>
      </c>
      <c r="AH12" s="16" t="s">
        <v>18291</v>
      </c>
      <c r="AI12" s="17">
        <f>B7L205C9</f>
        <v>32250.5</v>
      </c>
      <c r="AJ12" s="16" t="s">
        <v>18292</v>
      </c>
      <c r="AK12" s="17">
        <f>B7L805C15+B7L805C16</f>
        <v>34098.806937332796</v>
      </c>
      <c r="AL12" s="16" t="s">
        <v>18293</v>
      </c>
      <c r="AM12" s="23">
        <f>IF(B7L805C17=0,0,B7L805C16/B7L805C17)</f>
        <v>0.94579555405766436</v>
      </c>
      <c r="AN12" s="16" t="s">
        <v>18294</v>
      </c>
      <c r="AO12" s="23">
        <f>B7L305C25+B7L305C27+B7L405C27+B7L505C31+B7L505C33+B7L605C31+B7L605C33+B7L705C21</f>
        <v>283.54845835562639</v>
      </c>
      <c r="AP12" s="16" t="s">
        <v>18295</v>
      </c>
      <c r="AQ12" s="23">
        <f>B7L205C23</f>
        <v>83.317299359818719</v>
      </c>
      <c r="AR12" s="16" t="s">
        <v>18296</v>
      </c>
      <c r="AS12" s="23">
        <f>B7L805C19+B7L805C20</f>
        <v>366.86575771544511</v>
      </c>
      <c r="AT12" s="16" t="s">
        <v>18297</v>
      </c>
      <c r="AU12" s="23">
        <f>IF(B7L805C21=0,0,B7L805C20/B7L805C21)</f>
        <v>0.22710568541107276</v>
      </c>
      <c r="AV12" s="16" t="s">
        <v>18298</v>
      </c>
      <c r="AW12" s="23">
        <f>B7L305C29+B7L405C29+B7L505C35+B7L605C35+B7L705C23</f>
        <v>690.0284912892788</v>
      </c>
      <c r="AX12" s="16" t="s">
        <v>18299</v>
      </c>
      <c r="AY12" s="17">
        <f>B7L305C30+B7L405C30+B7L505C36+B7L605C36+B7L705C24</f>
        <v>1794.074077352125</v>
      </c>
      <c r="AZ12" s="16" t="s">
        <v>18300</v>
      </c>
      <c r="BA12" s="17">
        <f>B7L205C17</f>
        <v>31124.666666666668</v>
      </c>
      <c r="BB12" s="16" t="s">
        <v>18301</v>
      </c>
      <c r="BC12" s="17">
        <f>B7L805C24+B7L805C25</f>
        <v>32918.740744018796</v>
      </c>
      <c r="BD12" s="16" t="s">
        <v>18302</v>
      </c>
      <c r="BE12" s="23">
        <f>IF(B7L805C26=0,0,B7L805C25/B7L805C26)</f>
        <v>0.94549991777318809</v>
      </c>
      <c r="BF12" s="16" t="s">
        <v>18303</v>
      </c>
      <c r="BG12" s="23">
        <f>B7L305C35+B7L305C37+B7L405C37+B7L505C43+B7L505C45+B7L605C43+B7L605C45+B7L705C29</f>
        <v>284.66440050870335</v>
      </c>
      <c r="BH12" s="16" t="s">
        <v>18304</v>
      </c>
      <c r="BI12" s="23">
        <f>B7L205C31</f>
        <v>86.206060417504446</v>
      </c>
      <c r="BJ12" s="16" t="s">
        <v>18305</v>
      </c>
      <c r="BK12" s="23">
        <f>B7L805C28+B7L805C29</f>
        <v>370.87046092620778</v>
      </c>
      <c r="BL12" s="16" t="s">
        <v>18306</v>
      </c>
      <c r="BM12" s="23">
        <f>IF(B7L805C30=0,0,B7L805C29/B7L805C30)</f>
        <v>0.23244250890786605</v>
      </c>
      <c r="BN12" s="16" t="s">
        <v>18307</v>
      </c>
      <c r="BO12" s="23">
        <f>B7L305C39+B7L405C39+B7L505C47+B7L605C47+B7L705C31</f>
        <v>693.36573338536869</v>
      </c>
      <c r="BP12" s="16" t="s">
        <v>18308</v>
      </c>
      <c r="BQ12" s="17">
        <f>B7L305C40+B7L405C40+B7L505C48+B7L605C48+B7L705C32</f>
        <v>1802.7509068019588</v>
      </c>
      <c r="BR12" s="16" t="s">
        <v>18309</v>
      </c>
      <c r="BS12" s="17">
        <f>B7L205C25</f>
        <v>31874.75</v>
      </c>
      <c r="BT12" s="16" t="s">
        <v>18310</v>
      </c>
      <c r="BU12" s="17">
        <f>B7L805C33+B7L805C34</f>
        <v>33677.500906801957</v>
      </c>
      <c r="BV12" s="16" t="s">
        <v>18311</v>
      </c>
      <c r="BW12" s="23">
        <f>IF(B7L805C35=0,0,B7L805C34/B7L805C35)</f>
        <v>0.94647016974950626</v>
      </c>
      <c r="BX12" s="16" t="s">
        <v>18312</v>
      </c>
      <c r="BY12" s="23">
        <f>B7L305C45+B7L305C47+B7L405C47+B7L505C55+B7L505C57+B7L605C55+B7L605C57+B7L705C37</f>
        <v>306.20305060100048</v>
      </c>
      <c r="BZ12" s="16" t="s">
        <v>18313</v>
      </c>
      <c r="CA12" s="23">
        <f>B7L205C39</f>
        <v>93.778663766228036</v>
      </c>
      <c r="CB12" s="16" t="s">
        <v>18314</v>
      </c>
      <c r="CC12" s="23">
        <f>B7L805C37+B7L805C38</f>
        <v>399.98171436722851</v>
      </c>
      <c r="CD12" s="16" t="s">
        <v>18315</v>
      </c>
      <c r="CE12" s="23">
        <f>IF(B7L805C39=0,0,B7L805C38/B7L805C39)</f>
        <v>0.23445737741933023</v>
      </c>
      <c r="CF12" s="16" t="s">
        <v>18316</v>
      </c>
      <c r="CG12" s="23">
        <f>B7L305C49+B7L405C49+B7L505C59+B7L605C59+B7L705C39</f>
        <v>746.41996226350273</v>
      </c>
      <c r="CH12" s="16" t="s">
        <v>18317</v>
      </c>
      <c r="CI12" s="17">
        <f>B7L305C50+B7L405C50+B7L505C60+B7L605C60+B7L705C40</f>
        <v>1940.6919018851072</v>
      </c>
      <c r="CJ12" s="16" t="s">
        <v>18318</v>
      </c>
      <c r="CK12" s="17">
        <f>B7L205C33</f>
        <v>34590.199999999997</v>
      </c>
      <c r="CL12" s="16" t="s">
        <v>18319</v>
      </c>
      <c r="CM12" s="17">
        <f>B7L805C42+B7L805C43</f>
        <v>36530.891901885101</v>
      </c>
      <c r="CN12" s="16" t="s">
        <v>18320</v>
      </c>
      <c r="CO12" s="23">
        <f>IF(B7L805C44=0,0,B7L805C43/B7L805C44)</f>
        <v>0.94687532110911976</v>
      </c>
    </row>
    <row r="13" spans="1:93" x14ac:dyDescent="0.2">
      <c r="A13" s="11">
        <v>806</v>
      </c>
      <c r="B13" s="14" t="s">
        <v>945</v>
      </c>
      <c r="C13" s="11" t="s">
        <v>2734</v>
      </c>
      <c r="D13" s="16" t="s">
        <v>18321</v>
      </c>
      <c r="E13" s="17">
        <f>B7L306C5+B7L306C7+B7L406C7+B7L506C7+B7L506C9+B7L606C7+B7L606C9+B7L706C5</f>
        <v>811.3311736459907</v>
      </c>
      <c r="F13" s="16" t="s">
        <v>18322</v>
      </c>
      <c r="G13" s="23">
        <f>B7L206C7</f>
        <v>373.81592320185683</v>
      </c>
      <c r="H13" s="16" t="s">
        <v>18323</v>
      </c>
      <c r="I13" s="17">
        <f>B7L806C1+B7L806C2</f>
        <v>1185.1470968478475</v>
      </c>
      <c r="J13" s="16" t="s">
        <v>18324</v>
      </c>
      <c r="K13" s="17">
        <f>IF(B7L806C3=0,0,B7L806C2/B7L806C3)</f>
        <v>0.3154173217789592</v>
      </c>
      <c r="L13" s="16" t="s">
        <v>18325</v>
      </c>
      <c r="M13" s="17">
        <f>B7L306C9+B7L406C9+B7L506C11+B7L606C11+B7L706C7</f>
        <v>1984.7623071429493</v>
      </c>
      <c r="N13" s="16" t="s">
        <v>18326</v>
      </c>
      <c r="O13" s="17">
        <f>B7L306C10+B7L406C10+B7L506C12+B7L606C12+B7L706C8</f>
        <v>5160.3819985716691</v>
      </c>
      <c r="P13" s="16" t="s">
        <v>18327</v>
      </c>
      <c r="Q13" s="17">
        <f>B7L206C1</f>
        <v>130777</v>
      </c>
      <c r="R13" s="16" t="s">
        <v>18328</v>
      </c>
      <c r="S13" s="17">
        <f>B7L806C6+B7L806C7</f>
        <v>135937.38199857168</v>
      </c>
      <c r="T13" s="16" t="s">
        <v>18329</v>
      </c>
      <c r="U13" s="17">
        <f>IF(B7L806C8=0,0,B7L806C7/B7L806C8)</f>
        <v>0.96203853625321467</v>
      </c>
      <c r="V13" s="16" t="s">
        <v>18330</v>
      </c>
      <c r="W13" s="17">
        <f>B7L306C15+B7L306C17+B7L406C17+B7L506C19+B7L506C21+B7L606C19+B7L606C21+B7L706C13</f>
        <v>827.29809819266688</v>
      </c>
      <c r="X13" s="16" t="s">
        <v>18331</v>
      </c>
      <c r="Y13" s="23">
        <f>B7L206C15</f>
        <v>361.68098556158043</v>
      </c>
      <c r="Z13" s="16" t="s">
        <v>18332</v>
      </c>
      <c r="AA13" s="17">
        <f>B7L806C10+B7L806C11</f>
        <v>1188.9790837542473</v>
      </c>
      <c r="AB13" s="16" t="s">
        <v>18333</v>
      </c>
      <c r="AC13" s="17">
        <f>IF(B7L806C12=0,0,B7L806C11/B7L806C12)</f>
        <v>0.30419457373426517</v>
      </c>
      <c r="AD13" s="16" t="s">
        <v>18334</v>
      </c>
      <c r="AE13" s="17">
        <f>B7L306C19+B7L406C19+B7L506C23+B7L606C23+B7L706C15</f>
        <v>2016.8951390646675</v>
      </c>
      <c r="AF13" s="16" t="s">
        <v>18335</v>
      </c>
      <c r="AG13" s="17">
        <f>B7L306C20+B7L406C20+B7L506C24+B7L606C24+B7L706C16</f>
        <v>5243.9273615681359</v>
      </c>
      <c r="AH13" s="16" t="s">
        <v>18336</v>
      </c>
      <c r="AI13" s="17">
        <f>B7L206C9</f>
        <v>132157</v>
      </c>
      <c r="AJ13" s="16" t="s">
        <v>18337</v>
      </c>
      <c r="AK13" s="17">
        <f>B7L806C15+B7L806C16</f>
        <v>137400.92736156814</v>
      </c>
      <c r="AL13" s="16" t="s">
        <v>18338</v>
      </c>
      <c r="AM13" s="17">
        <f>IF(B7L806C17=0,0,B7L806C16/B7L806C17)</f>
        <v>0.96183484738957514</v>
      </c>
      <c r="AN13" s="16" t="s">
        <v>18339</v>
      </c>
      <c r="AO13" s="17">
        <f>B7L306C25+B7L306C27+B7L406C27+B7L506C31+B7L506C33+B7L606C31+B7L606C33+B7L706C21</f>
        <v>838.31925755087764</v>
      </c>
      <c r="AP13" s="16" t="s">
        <v>18340</v>
      </c>
      <c r="AQ13" s="23">
        <f>B7L206C23</f>
        <v>358.10984148234894</v>
      </c>
      <c r="AR13" s="16" t="s">
        <v>18341</v>
      </c>
      <c r="AS13" s="17">
        <f>B7L806C19+B7L806C20</f>
        <v>1196.4290990332265</v>
      </c>
      <c r="AT13" s="16" t="s">
        <v>18342</v>
      </c>
      <c r="AU13" s="17">
        <f>IF(B7L806C21=0,0,B7L806C20/B7L806C21)</f>
        <v>0.29931555641008672</v>
      </c>
      <c r="AV13" s="16" t="s">
        <v>18343</v>
      </c>
      <c r="AW13" s="17">
        <f>B7L306C29+B7L406C29+B7L506C35+B7L606C35+B7L706C23</f>
        <v>2059.3538472298269</v>
      </c>
      <c r="AX13" s="16" t="s">
        <v>18344</v>
      </c>
      <c r="AY13" s="17">
        <f>B7L306C30+B7L406C30+B7L506C36+B7L606C36+B7L706C24</f>
        <v>5354.3200027975499</v>
      </c>
      <c r="AZ13" s="16" t="s">
        <v>18345</v>
      </c>
      <c r="BA13" s="17">
        <f>B7L206C17</f>
        <v>133778.33333333334</v>
      </c>
      <c r="BB13" s="16" t="s">
        <v>18346</v>
      </c>
      <c r="BC13" s="17">
        <f>B7L806C24+B7L806C25</f>
        <v>139132.6533361309</v>
      </c>
      <c r="BD13" s="16" t="s">
        <v>18347</v>
      </c>
      <c r="BE13" s="17">
        <f>IF(B7L806C26=0,0,B7L806C25/B7L806C26)</f>
        <v>0.96151643863312197</v>
      </c>
      <c r="BF13" s="16" t="s">
        <v>18348</v>
      </c>
      <c r="BG13" s="17">
        <f>B7L306C35+B7L306C37+B7L406C37+B7L506C43+B7L506C45+B7L606C43+B7L606C45+B7L706C29</f>
        <v>841.87075704927429</v>
      </c>
      <c r="BH13" s="16" t="s">
        <v>18349</v>
      </c>
      <c r="BI13" s="23">
        <f>B7L206C31</f>
        <v>357.12983073031313</v>
      </c>
      <c r="BJ13" s="16" t="s">
        <v>18350</v>
      </c>
      <c r="BK13" s="17">
        <f>B7L806C28+B7L806C29</f>
        <v>1199.0005877795875</v>
      </c>
      <c r="BL13" s="16" t="s">
        <v>18351</v>
      </c>
      <c r="BM13" s="17">
        <f>IF(B7L806C30=0,0,B7L806C29/B7L806C30)</f>
        <v>0.29785625993034492</v>
      </c>
      <c r="BN13" s="16" t="s">
        <v>18352</v>
      </c>
      <c r="BO13" s="17">
        <f>B7L306C39+B7L406C39+B7L506C47+B7L606C47+B7L706C31</f>
        <v>2072.1061263260081</v>
      </c>
      <c r="BP13" s="16" t="s">
        <v>18353</v>
      </c>
      <c r="BQ13" s="17">
        <f>B7L306C40+B7L406C40+B7L506C48+B7L606C48+B7L706C32</f>
        <v>5387.4759284476222</v>
      </c>
      <c r="BR13" s="16" t="s">
        <v>18354</v>
      </c>
      <c r="BS13" s="17">
        <f>B7L206C25</f>
        <v>132049</v>
      </c>
      <c r="BT13" s="16" t="s">
        <v>18355</v>
      </c>
      <c r="BU13" s="17">
        <f>B7L806C33+B7L806C34</f>
        <v>137436.47592844762</v>
      </c>
      <c r="BV13" s="16" t="s">
        <v>18356</v>
      </c>
      <c r="BW13" s="17">
        <f>IF(B7L806C35=0,0,B7L806C34/B7L806C35)</f>
        <v>0.96080024686275822</v>
      </c>
      <c r="BX13" s="16" t="s">
        <v>18357</v>
      </c>
      <c r="BY13" s="17">
        <f>B7L306C45+B7L306C47+B7L406C47+B7L506C55+B7L506C57+B7L606C55+B7L606C57+B7L706C37</f>
        <v>843.14667033804517</v>
      </c>
      <c r="BZ13" s="16" t="s">
        <v>18358</v>
      </c>
      <c r="CA13" s="23">
        <f>B7L206C39</f>
        <v>354.07300265404291</v>
      </c>
      <c r="CB13" s="16" t="s">
        <v>18359</v>
      </c>
      <c r="CC13" s="17">
        <f>B7L806C37+B7L806C38</f>
        <v>1197.2196729920881</v>
      </c>
      <c r="CD13" s="16" t="s">
        <v>18360</v>
      </c>
      <c r="CE13" s="17">
        <f>IF(B7L806C39=0,0,B7L806C38/B7L806C39)</f>
        <v>0.2957460611795199</v>
      </c>
      <c r="CF13" s="16" t="s">
        <v>18361</v>
      </c>
      <c r="CG13" s="17">
        <f>B7L306C49+B7L406C49+B7L506C59+B7L606C59+B7L706C39</f>
        <v>2068.9940055612483</v>
      </c>
      <c r="CH13" s="16" t="s">
        <v>18362</v>
      </c>
      <c r="CI13" s="17">
        <f>B7L306C50+B7L406C50+B7L506C60+B7L606C60+B7L706C40</f>
        <v>5379.3844144592458</v>
      </c>
      <c r="CJ13" s="16" t="s">
        <v>18363</v>
      </c>
      <c r="CK13" s="17">
        <f>B7L206C33</f>
        <v>130599.59999999999</v>
      </c>
      <c r="CL13" s="16" t="s">
        <v>18364</v>
      </c>
      <c r="CM13" s="17">
        <f>B7L806C42+B7L806C43</f>
        <v>135978.98441445924</v>
      </c>
      <c r="CN13" s="16" t="s">
        <v>18365</v>
      </c>
      <c r="CO13" s="17">
        <f>IF(B7L806C44=0,0,B7L806C43/B7L806C44)</f>
        <v>0.96043958970848708</v>
      </c>
    </row>
    <row r="14" spans="1:93" x14ac:dyDescent="0.2">
      <c r="A14" s="11">
        <v>807</v>
      </c>
      <c r="B14" s="14" t="s">
        <v>945</v>
      </c>
      <c r="C14" s="11" t="s">
        <v>611</v>
      </c>
      <c r="D14" s="16" t="s">
        <v>18366</v>
      </c>
      <c r="E14" s="23">
        <f>B7L307C5+B7L307C7+B7L407C7+B7L507C7+B7L507C9+B7L607C7+B7L607C9+B7L707C5</f>
        <v>15.036597810091463</v>
      </c>
      <c r="F14" s="16" t="s">
        <v>18367</v>
      </c>
      <c r="G14" s="23">
        <f>B7L207C7</f>
        <v>3.1957163885062045</v>
      </c>
      <c r="H14" s="16" t="s">
        <v>18368</v>
      </c>
      <c r="I14" s="23">
        <f>B7L807C1+B7L807C2</f>
        <v>18.232314198597667</v>
      </c>
      <c r="J14" s="16" t="s">
        <v>18369</v>
      </c>
      <c r="K14" s="23">
        <f>IF(B7L807C3=0,0,B7L807C2/B7L807C3)</f>
        <v>0.17527760621589125</v>
      </c>
      <c r="L14" s="16" t="s">
        <v>18370</v>
      </c>
      <c r="M14" s="23">
        <f>B7L307C9+B7L407C9+B7L507C11+B7L607C11+B7L707C7</f>
        <v>37.057295435503065</v>
      </c>
      <c r="N14" s="16" t="s">
        <v>18371</v>
      </c>
      <c r="O14" s="23">
        <f>B7L307C10+B7L407C10+B7L507C12+B7L607C12+B7L707C8</f>
        <v>96.348968132307959</v>
      </c>
      <c r="P14" s="16" t="s">
        <v>18372</v>
      </c>
      <c r="Q14" s="17">
        <f>B7L207C1</f>
        <v>1118</v>
      </c>
      <c r="R14" s="16" t="s">
        <v>18373</v>
      </c>
      <c r="S14" s="17">
        <f>B7L807C6+B7L807C7</f>
        <v>1214.3489681323081</v>
      </c>
      <c r="T14" s="16" t="s">
        <v>18374</v>
      </c>
      <c r="U14" s="23">
        <f>IF(B7L807C8=0,0,B7L807C7/B7L807C8)</f>
        <v>0.92065792398992641</v>
      </c>
      <c r="V14" s="16" t="s">
        <v>18375</v>
      </c>
      <c r="W14" s="23">
        <f>B7L307C15+B7L307C17+B7L407C17+B7L507C19+B7L507C21+B7L607C19+B7L607C21+B7L707C13</f>
        <v>12.167483033481499</v>
      </c>
      <c r="X14" s="16" t="s">
        <v>18376</v>
      </c>
      <c r="Y14" s="23">
        <f>B7L207C15</f>
        <v>2.4015002219351742</v>
      </c>
      <c r="Z14" s="16" t="s">
        <v>18377</v>
      </c>
      <c r="AA14" s="23">
        <f>B7L807C10+B7L807C11</f>
        <v>14.568983255416674</v>
      </c>
      <c r="AB14" s="16" t="s">
        <v>18378</v>
      </c>
      <c r="AC14" s="23">
        <f>IF(B7L807C12=0,0,B7L807C11/B7L807C12)</f>
        <v>0.16483650093031088</v>
      </c>
      <c r="AD14" s="16" t="s">
        <v>18379</v>
      </c>
      <c r="AE14" s="23">
        <f>B7L307C19+B7L407C19+B7L507C23+B7L607C23+B7L707C15</f>
        <v>29.701392354148243</v>
      </c>
      <c r="AF14" s="16" t="s">
        <v>18380</v>
      </c>
      <c r="AG14" s="23">
        <f>B7L307C20+B7L407C20+B7L507C24+B7L607C24+B7L707C16</f>
        <v>77.223620120785426</v>
      </c>
      <c r="AH14" s="16" t="s">
        <v>18381</v>
      </c>
      <c r="AI14" s="23">
        <f>B7L207C9</f>
        <v>877.5</v>
      </c>
      <c r="AJ14" s="16" t="s">
        <v>18382</v>
      </c>
      <c r="AK14" s="23">
        <f>B7L807C15+B7L807C16</f>
        <v>954.72362012078543</v>
      </c>
      <c r="AL14" s="16" t="s">
        <v>18383</v>
      </c>
      <c r="AM14" s="23">
        <f>IF(B7L807C17=0,0,B7L807C16/B7L807C17)</f>
        <v>0.91911416194875795</v>
      </c>
      <c r="AN14" s="16" t="s">
        <v>18384</v>
      </c>
      <c r="AO14" s="23">
        <f>B7L307C25+B7L307C27+B7L407C27+B7L507C31+B7L507C33+B7L607C31+B7L607C33+B7L707C21</f>
        <v>11.181260351578668</v>
      </c>
      <c r="AP14" s="16" t="s">
        <v>18385</v>
      </c>
      <c r="AQ14" s="23">
        <f>B7L207C23</f>
        <v>2.0968969252208751</v>
      </c>
      <c r="AR14" s="16" t="s">
        <v>18386</v>
      </c>
      <c r="AS14" s="23">
        <f>B7L807C19+B7L807C20</f>
        <v>13.278157276799543</v>
      </c>
      <c r="AT14" s="16" t="s">
        <v>18387</v>
      </c>
      <c r="AU14" s="23">
        <f>IF(B7L807C21=0,0,B7L807C20/B7L807C21)</f>
        <v>0.1579207778239462</v>
      </c>
      <c r="AV14" s="16" t="s">
        <v>18388</v>
      </c>
      <c r="AW14" s="23">
        <f>B7L307C29+B7L407C29+B7L507C35+B7L607C35+B7L707C23</f>
        <v>27.305725887015996</v>
      </c>
      <c r="AX14" s="16" t="s">
        <v>18389</v>
      </c>
      <c r="AY14" s="23">
        <f>B7L307C30+B7L407C30+B7L507C36+B7L607C36+B7L707C24</f>
        <v>70.994887306241594</v>
      </c>
      <c r="AZ14" s="16" t="s">
        <v>18390</v>
      </c>
      <c r="BA14" s="23">
        <f>B7L207C17</f>
        <v>783.33333333333326</v>
      </c>
      <c r="BB14" s="16" t="s">
        <v>18391</v>
      </c>
      <c r="BC14" s="23">
        <f>B7L807C24+B7L807C25</f>
        <v>854.32822063957485</v>
      </c>
      <c r="BD14" s="16" t="s">
        <v>18392</v>
      </c>
      <c r="BE14" s="23">
        <f>IF(B7L807C26=0,0,B7L807C25/B7L807C26)</f>
        <v>0.91689975165154591</v>
      </c>
      <c r="BF14" s="16" t="s">
        <v>18393</v>
      </c>
      <c r="BG14" s="23">
        <f>B7L307C35+B7L307C37+B7L407C37+B7L507C43+B7L507C45+B7L607C43+B7L607C45+B7L707C29</f>
        <v>10.377341869018711</v>
      </c>
      <c r="BH14" s="16" t="s">
        <v>18394</v>
      </c>
      <c r="BI14" s="23">
        <f>B7L207C31</f>
        <v>2.1230521785344512</v>
      </c>
      <c r="BJ14" s="16" t="s">
        <v>18395</v>
      </c>
      <c r="BK14" s="23">
        <f>B7L807C28+B7L807C29</f>
        <v>12.500394047553161</v>
      </c>
      <c r="BL14" s="16" t="s">
        <v>18396</v>
      </c>
      <c r="BM14" s="23">
        <f>IF(B7L807C30=0,0,B7L807C29/B7L807C30)</f>
        <v>0.16983882031702988</v>
      </c>
      <c r="BN14" s="16" t="s">
        <v>18397</v>
      </c>
      <c r="BO14" s="23">
        <f>B7L307C39+B7L407C39+B7L507C47+B7L607C47+B7L707C31</f>
        <v>25.257907512102904</v>
      </c>
      <c r="BP14" s="16" t="s">
        <v>18398</v>
      </c>
      <c r="BQ14" s="23">
        <f>B7L307C40+B7L407C40+B7L507C48+B7L607C48+B7L707C32</f>
        <v>65.670559531467546</v>
      </c>
      <c r="BR14" s="16" t="s">
        <v>18399</v>
      </c>
      <c r="BS14" s="17">
        <f>B7L207C25</f>
        <v>785</v>
      </c>
      <c r="BT14" s="16" t="s">
        <v>18400</v>
      </c>
      <c r="BU14" s="23">
        <f>B7L807C33+B7L807C34</f>
        <v>850.67055953146757</v>
      </c>
      <c r="BV14" s="16" t="s">
        <v>18401</v>
      </c>
      <c r="BW14" s="23">
        <f>IF(B7L807C35=0,0,B7L807C34/B7L807C35)</f>
        <v>0.92280141966164009</v>
      </c>
      <c r="BX14" s="16" t="s">
        <v>18402</v>
      </c>
      <c r="BY14" s="23">
        <f>B7L307C45+B7L307C47+B7L407C47+B7L507C55+B7L507C57+B7L607C55+B7L607C57+B7L707C37</f>
        <v>9.8646963445063314</v>
      </c>
      <c r="BZ14" s="16" t="s">
        <v>18403</v>
      </c>
      <c r="CA14" s="23">
        <f>B7L207C39</f>
        <v>2.0989598640023406</v>
      </c>
      <c r="CB14" s="16" t="s">
        <v>18404</v>
      </c>
      <c r="CC14" s="23">
        <f>B7L807C37+B7L807C38</f>
        <v>11.963656208508672</v>
      </c>
      <c r="CD14" s="16" t="s">
        <v>18405</v>
      </c>
      <c r="CE14" s="23">
        <f>IF(B7L807C39=0,0,B7L807C38/B7L807C39)</f>
        <v>0.17544468241318564</v>
      </c>
      <c r="CF14" s="16" t="s">
        <v>18406</v>
      </c>
      <c r="CG14" s="23">
        <f>B7L307C49+B7L407C49+B7L507C59+B7L607C59+B7L707C39</f>
        <v>24.312050938784822</v>
      </c>
      <c r="CH14" s="16" t="s">
        <v>18407</v>
      </c>
      <c r="CI14" s="23">
        <f>B7L307C50+B7L407C50+B7L507C60+B7L607C60+B7L707C40</f>
        <v>63.211332440840522</v>
      </c>
      <c r="CJ14" s="16" t="s">
        <v>18408</v>
      </c>
      <c r="CK14" s="23">
        <f>B7L207C33</f>
        <v>774.2</v>
      </c>
      <c r="CL14" s="16" t="s">
        <v>18409</v>
      </c>
      <c r="CM14" s="23">
        <f>B7L807C42+B7L807C43</f>
        <v>837.41133244084062</v>
      </c>
      <c r="CN14" s="16" t="s">
        <v>18410</v>
      </c>
      <c r="CO14" s="23">
        <f>IF(B7L807C44=0,0,B7L807C43/B7L807C44)</f>
        <v>0.92451579051767108</v>
      </c>
    </row>
    <row r="15" spans="1:93" x14ac:dyDescent="0.2">
      <c r="A15" s="11">
        <v>808</v>
      </c>
      <c r="B15" s="14" t="s">
        <v>945</v>
      </c>
      <c r="C15" s="11" t="s">
        <v>613</v>
      </c>
      <c r="D15" s="16" t="s">
        <v>18411</v>
      </c>
      <c r="E15" s="23">
        <f>B7L308C5+B7L308C7+B7L408C7+B7L508C7+B7L508C9+B7L608C7+B7L608C9+B7L708C5</f>
        <v>406.58736145920312</v>
      </c>
      <c r="F15" s="16" t="s">
        <v>18412</v>
      </c>
      <c r="G15" s="23">
        <f>B7L208C7</f>
        <v>2.675483488051706</v>
      </c>
      <c r="H15" s="16" t="s">
        <v>18413</v>
      </c>
      <c r="I15" s="23">
        <f>B7L808C1+B7L808C2</f>
        <v>409.26284494725485</v>
      </c>
      <c r="J15" s="16" t="s">
        <v>18414</v>
      </c>
      <c r="K15" s="23">
        <f>IF(B7L808C3=0,0,B7L808C2/B7L808C3)</f>
        <v>6.5373231923765715E-3</v>
      </c>
      <c r="L15" s="16" t="s">
        <v>18415</v>
      </c>
      <c r="M15" s="17">
        <f>B7L308C9+B7L408C9+B7L508C11+B7L608C11+B7L708C7</f>
        <v>1343.0324162456172</v>
      </c>
      <c r="N15" s="16" t="s">
        <v>18416</v>
      </c>
      <c r="O15" s="17">
        <f>B7L308C10+B7L408C10+B7L508C12+B7L608C12+B7L708C8</f>
        <v>3491.8842822386046</v>
      </c>
      <c r="P15" s="16" t="s">
        <v>18417</v>
      </c>
      <c r="Q15" s="17">
        <f>B7L208C1</f>
        <v>936</v>
      </c>
      <c r="R15" s="16" t="s">
        <v>18418</v>
      </c>
      <c r="S15" s="17">
        <f>B7L808C6+B7L808C7</f>
        <v>4427.884282238605</v>
      </c>
      <c r="T15" s="16" t="s">
        <v>18419</v>
      </c>
      <c r="U15" s="23">
        <f>IF(B7L808C8=0,0,B7L808C7/B7L808C8)</f>
        <v>0.21138763805425975</v>
      </c>
      <c r="V15" s="16" t="s">
        <v>18420</v>
      </c>
      <c r="W15" s="23">
        <f>B7L308C15+B7L308C17+B7L408C17+B7L508C19+B7L508C21+B7L608C19+B7L608C21+B7L708C13</f>
        <v>384.83016710693715</v>
      </c>
      <c r="X15" s="16" t="s">
        <v>18421</v>
      </c>
      <c r="Y15" s="23">
        <f>B7L208C15</f>
        <v>2.6067566511604023</v>
      </c>
      <c r="Z15" s="16" t="s">
        <v>18422</v>
      </c>
      <c r="AA15" s="23">
        <f>B7L808C10+B7L808C11</f>
        <v>387.43692375809758</v>
      </c>
      <c r="AB15" s="16" t="s">
        <v>18423</v>
      </c>
      <c r="AC15" s="23">
        <f>IF(B7L808C12=0,0,B7L808C11/B7L808C12)</f>
        <v>6.7282091388583612E-3</v>
      </c>
      <c r="AD15" s="16" t="s">
        <v>18424</v>
      </c>
      <c r="AE15" s="17">
        <f>B7L308C19+B7L408C19+B7L508C23+B7L608C23+B7L708C15</f>
        <v>1220.7820819931546</v>
      </c>
      <c r="AF15" s="16" t="s">
        <v>18425</v>
      </c>
      <c r="AG15" s="17">
        <f>B7L308C20+B7L408C20+B7L508C24+B7L608C24+B7L708C16</f>
        <v>3174.0334131822028</v>
      </c>
      <c r="AH15" s="16" t="s">
        <v>18426</v>
      </c>
      <c r="AI15" s="23">
        <f>B7L208C9</f>
        <v>952.5</v>
      </c>
      <c r="AJ15" s="16" t="s">
        <v>18427</v>
      </c>
      <c r="AK15" s="17">
        <f>B7L808C15+B7L808C16</f>
        <v>4126.5334131822028</v>
      </c>
      <c r="AL15" s="16" t="s">
        <v>18428</v>
      </c>
      <c r="AM15" s="23">
        <f>IF(B7L808C17=0,0,B7L808C16/B7L808C17)</f>
        <v>0.23082328546213648</v>
      </c>
      <c r="AN15" s="16" t="s">
        <v>18429</v>
      </c>
      <c r="AO15" s="23">
        <f>B7L308C25+B7L308C27+B7L408C27+B7L508C31+B7L508C33+B7L608C31+B7L608C33+B7L708C21</f>
        <v>364.61962062071552</v>
      </c>
      <c r="AP15" s="16" t="s">
        <v>18430</v>
      </c>
      <c r="AQ15" s="23">
        <f>B7L208C23</f>
        <v>3.3273738868717633</v>
      </c>
      <c r="AR15" s="16" t="s">
        <v>18431</v>
      </c>
      <c r="AS15" s="23">
        <f>B7L808C19+B7L808C20</f>
        <v>367.94699450758731</v>
      </c>
      <c r="AT15" s="16" t="s">
        <v>18432</v>
      </c>
      <c r="AU15" s="23">
        <f>IF(B7L808C21=0,0,B7L808C20/B7L808C21)</f>
        <v>9.0430794014901266E-3</v>
      </c>
      <c r="AV15" s="16" t="s">
        <v>18433</v>
      </c>
      <c r="AW15" s="17">
        <f>B7L308C29+B7L408C29+B7L508C35+B7L608C35+B7L708C23</f>
        <v>1093.9661924806021</v>
      </c>
      <c r="AX15" s="16" t="s">
        <v>18434</v>
      </c>
      <c r="AY15" s="17">
        <f>B7L308C30+B7L408C30+B7L508C36+B7L608C36+B7L708C24</f>
        <v>2844.3121004495656</v>
      </c>
      <c r="AZ15" s="16" t="s">
        <v>18435</v>
      </c>
      <c r="BA15" s="17">
        <f>B7L208C17</f>
        <v>1243</v>
      </c>
      <c r="BB15" s="16" t="s">
        <v>18436</v>
      </c>
      <c r="BC15" s="17">
        <f>B7L808C24+B7L808C25</f>
        <v>4087.3121004495656</v>
      </c>
      <c r="BD15" s="16" t="s">
        <v>18437</v>
      </c>
      <c r="BE15" s="23">
        <f>IF(B7L808C26=0,0,B7L808C25/B7L808C26)</f>
        <v>0.30411183913831336</v>
      </c>
      <c r="BF15" s="16" t="s">
        <v>18438</v>
      </c>
      <c r="BG15" s="23">
        <f>B7L308C35+B7L308C37+B7L408C37+B7L508C43+B7L508C45+B7L608C43+B7L608C45+B7L708C29</f>
        <v>320.78177230892317</v>
      </c>
      <c r="BH15" s="16" t="s">
        <v>18439</v>
      </c>
      <c r="BI15" s="23">
        <f>B7L208C31</f>
        <v>3.1845782678016774</v>
      </c>
      <c r="BJ15" s="16" t="s">
        <v>18440</v>
      </c>
      <c r="BK15" s="23">
        <f>B7L808C28+B7L808C29</f>
        <v>323.96635057672484</v>
      </c>
      <c r="BL15" s="16" t="s">
        <v>18441</v>
      </c>
      <c r="BM15" s="23">
        <f>IF(B7L808C30=0,0,B7L808C29/B7L808C30)</f>
        <v>9.8299661743649971E-3</v>
      </c>
      <c r="BN15" s="16" t="s">
        <v>18442</v>
      </c>
      <c r="BO15" s="23">
        <f>B7L308C39+B7L408C39+B7L508C47+B7L608C47+B7L708C31</f>
        <v>921.07834862657728</v>
      </c>
      <c r="BP15" s="16" t="s">
        <v>18443</v>
      </c>
      <c r="BQ15" s="17">
        <f>B7L308C40+B7L408C40+B7L508C48+B7L608C48+B7L708C32</f>
        <v>2394.8037064291007</v>
      </c>
      <c r="BR15" s="16" t="s">
        <v>18444</v>
      </c>
      <c r="BS15" s="17">
        <f>B7L208C25</f>
        <v>1177.5</v>
      </c>
      <c r="BT15" s="16" t="s">
        <v>18445</v>
      </c>
      <c r="BU15" s="17">
        <f>B7L808C33+B7L808C34</f>
        <v>3572.3037064291007</v>
      </c>
      <c r="BV15" s="16" t="s">
        <v>18446</v>
      </c>
      <c r="BW15" s="23">
        <f>IF(B7L808C35=0,0,B7L808C34/B7L808C35)</f>
        <v>0.32961923082879119</v>
      </c>
      <c r="BX15" s="16" t="s">
        <v>18447</v>
      </c>
      <c r="BY15" s="23">
        <f>B7L308C45+B7L308C47+B7L408C47+B7L508C55+B7L508C57+B7L608C55+B7L608C57+B7L708C37</f>
        <v>273.13463251937475</v>
      </c>
      <c r="BZ15" s="16" t="s">
        <v>18448</v>
      </c>
      <c r="CA15" s="23">
        <f>B7L208C39</f>
        <v>3.0695457995652933</v>
      </c>
      <c r="CB15" s="16" t="s">
        <v>18449</v>
      </c>
      <c r="CC15" s="23">
        <f>B7L808C37+B7L808C38</f>
        <v>276.20417831894002</v>
      </c>
      <c r="CD15" s="16" t="s">
        <v>18450</v>
      </c>
      <c r="CE15" s="23">
        <f>IF(B7L808C39=0,0,B7L808C38/B7L808C39)</f>
        <v>1.1113321377856965E-2</v>
      </c>
      <c r="CF15" s="16" t="s">
        <v>18451</v>
      </c>
      <c r="CG15" s="23">
        <f>B7L308C49+B7L408C49+B7L508C59+B7L608C59+B7L708C39</f>
        <v>785.53898488656125</v>
      </c>
      <c r="CH15" s="16" t="s">
        <v>18452</v>
      </c>
      <c r="CI15" s="17">
        <f>B7L308C50+B7L408C50+B7L508C60+B7L608C60+B7L708C40</f>
        <v>2042.4013607050592</v>
      </c>
      <c r="CJ15" s="16" t="s">
        <v>18453</v>
      </c>
      <c r="CK15" s="17">
        <f>B7L208C33</f>
        <v>1132.2</v>
      </c>
      <c r="CL15" s="16" t="s">
        <v>18454</v>
      </c>
      <c r="CM15" s="17">
        <f>B7L808C42+B7L808C43</f>
        <v>3174.6013607050591</v>
      </c>
      <c r="CN15" s="16" t="s">
        <v>18455</v>
      </c>
      <c r="CO15" s="23">
        <f>IF(B7L808C44=0,0,B7L808C43/B7L808C44)</f>
        <v>0.35664320377804715</v>
      </c>
    </row>
    <row r="16" spans="1:93" x14ac:dyDescent="0.2">
      <c r="A16" s="11">
        <v>809</v>
      </c>
      <c r="B16" s="14" t="s">
        <v>945</v>
      </c>
      <c r="C16" s="11" t="s">
        <v>15985</v>
      </c>
      <c r="D16" s="16" t="s">
        <v>18456</v>
      </c>
      <c r="E16" s="17">
        <f>B7L309C5+B7L309C7+B7L409C7+B7L509C7+B7L509C9+B7L609C7+B7L609C9+B7L709C5</f>
        <v>2.5000000000000001E-3</v>
      </c>
      <c r="F16" s="16" t="s">
        <v>18457</v>
      </c>
      <c r="G16" s="23">
        <f>B7L209C7</f>
        <v>2.8584225299697718E-3</v>
      </c>
      <c r="H16" s="16" t="s">
        <v>18458</v>
      </c>
      <c r="I16" s="17">
        <f>B7L809C1+B7L809C2</f>
        <v>5.3584225299697719E-3</v>
      </c>
      <c r="J16" s="16" t="s">
        <v>18459</v>
      </c>
      <c r="K16" s="17">
        <f>IF(B7L809C3=0,0,B7L809C2/B7L809C3)</f>
        <v>0.53344478043352372</v>
      </c>
      <c r="L16" s="16" t="s">
        <v>18460</v>
      </c>
      <c r="M16" s="17">
        <f>B7L309C9+B7L409C9+B7L509C11+B7L609C11+B7L709C7</f>
        <v>5.0000000000000001E-3</v>
      </c>
      <c r="N16" s="16" t="s">
        <v>18461</v>
      </c>
      <c r="O16" s="17">
        <f>B7L309C10+B7L409C10+B7L509C12+B7L609C12+B7L709C8</f>
        <v>1.3000000000000001E-2</v>
      </c>
      <c r="P16" s="16" t="s">
        <v>18462</v>
      </c>
      <c r="Q16" s="17">
        <f>B7L209C1</f>
        <v>1</v>
      </c>
      <c r="R16" s="16" t="s">
        <v>18463</v>
      </c>
      <c r="S16" s="17">
        <f>B7L809C6+B7L809C7</f>
        <v>1.0129999999999999</v>
      </c>
      <c r="T16" s="16" t="s">
        <v>18464</v>
      </c>
      <c r="U16" s="17">
        <f>IF(B7L809C8=0,0,B7L809C7/B7L809C8)</f>
        <v>0.98716683119447202</v>
      </c>
      <c r="V16" s="16" t="s">
        <v>18465</v>
      </c>
      <c r="W16" s="17">
        <f>B7L309C15+B7L309C17+B7L409C17+B7L509C19+B7L509C21+B7L609C19+B7L609C21+B7L709C13</f>
        <v>1.25E-3</v>
      </c>
      <c r="X16" s="16" t="s">
        <v>18466</v>
      </c>
      <c r="Y16" s="23">
        <f>B7L209C15</f>
        <v>1.3683761948348569E-3</v>
      </c>
      <c r="Z16" s="16" t="s">
        <v>18467</v>
      </c>
      <c r="AA16" s="17">
        <f>B7L809C10+B7L809C11</f>
        <v>2.618376194834857E-3</v>
      </c>
      <c r="AB16" s="16" t="s">
        <v>18468</v>
      </c>
      <c r="AC16" s="17">
        <f>IF(B7L809C12=0,0,B7L809C11/B7L809C12)</f>
        <v>0.52260488677455363</v>
      </c>
      <c r="AD16" s="16" t="s">
        <v>18469</v>
      </c>
      <c r="AE16" s="17">
        <f>B7L309C19+B7L409C19+B7L509C23+B7L609C23+B7L709C15</f>
        <v>2.5000000000000001E-3</v>
      </c>
      <c r="AF16" s="16" t="s">
        <v>18470</v>
      </c>
      <c r="AG16" s="17">
        <f>B7L309C20+B7L409C20+B7L509C24+B7L609C24+B7L709C16</f>
        <v>6.5000000000000006E-3</v>
      </c>
      <c r="AH16" s="16" t="s">
        <v>18471</v>
      </c>
      <c r="AI16" s="23">
        <f>B7L209C9</f>
        <v>0.5</v>
      </c>
      <c r="AJ16" s="16" t="s">
        <v>18472</v>
      </c>
      <c r="AK16" s="17">
        <f>B7L809C15+B7L809C16</f>
        <v>0.50649999999999995</v>
      </c>
      <c r="AL16" s="16" t="s">
        <v>18473</v>
      </c>
      <c r="AM16" s="17">
        <f>IF(B7L809C17=0,0,B7L809C16/B7L809C17)</f>
        <v>0.98716683119447202</v>
      </c>
      <c r="AN16" s="16" t="s">
        <v>18474</v>
      </c>
      <c r="AO16" s="17">
        <f>B7L309C25+B7L309C27+B7L409C27+B7L509C31+B7L509C33+B7L609C31+B7L609C33+B7L709C21</f>
        <v>8.3333333333333328E-4</v>
      </c>
      <c r="AP16" s="16" t="s">
        <v>18475</v>
      </c>
      <c r="AQ16" s="23">
        <f>B7L209C23</f>
        <v>8.922965639237766E-4</v>
      </c>
      <c r="AR16" s="16" t="s">
        <v>18476</v>
      </c>
      <c r="AS16" s="17">
        <f>B7L809C19+B7L809C20</f>
        <v>1.72562989725711E-3</v>
      </c>
      <c r="AT16" s="16" t="s">
        <v>18477</v>
      </c>
      <c r="AU16" s="17">
        <f>IF(B7L809C21=0,0,B7L809C20/B7L809C21)</f>
        <v>0.51708455291721744</v>
      </c>
      <c r="AV16" s="16" t="s">
        <v>18478</v>
      </c>
      <c r="AW16" s="17">
        <f>B7L309C29+B7L409C29+B7L509C35+B7L609C35+B7L709C23</f>
        <v>1.6666666666666666E-3</v>
      </c>
      <c r="AX16" s="16" t="s">
        <v>18479</v>
      </c>
      <c r="AY16" s="17">
        <f>B7L309C30+B7L409C30+B7L509C36+B7L609C36+B7L709C24</f>
        <v>4.3333333333333331E-3</v>
      </c>
      <c r="AZ16" s="16" t="s">
        <v>18480</v>
      </c>
      <c r="BA16" s="23">
        <f>B7L209C17</f>
        <v>0.33333333333333331</v>
      </c>
      <c r="BB16" s="16" t="s">
        <v>18481</v>
      </c>
      <c r="BC16" s="17">
        <f>B7L809C24+B7L809C25</f>
        <v>0.33766666666666667</v>
      </c>
      <c r="BD16" s="16" t="s">
        <v>18482</v>
      </c>
      <c r="BE16" s="17">
        <f>IF(B7L809C26=0,0,B7L809C25/B7L809C26)</f>
        <v>0.98716683119447179</v>
      </c>
      <c r="BF16" s="16" t="s">
        <v>18483</v>
      </c>
      <c r="BG16" s="23">
        <f>B7L309C35+B7L309C37+B7L409C37+B7L509C43+B7L509C45+B7L609C43+B7L609C45+B7L709C29</f>
        <v>0.37988696642857145</v>
      </c>
      <c r="BH16" s="16" t="s">
        <v>18484</v>
      </c>
      <c r="BI16" s="23">
        <f>B7L209C31</f>
        <v>7.7755095710656655E-2</v>
      </c>
      <c r="BJ16" s="16" t="s">
        <v>18485</v>
      </c>
      <c r="BK16" s="23">
        <f>B7L809C28+B7L809C29</f>
        <v>0.45764206213922809</v>
      </c>
      <c r="BL16" s="16" t="s">
        <v>18486</v>
      </c>
      <c r="BM16" s="23">
        <f>IF(B7L809C30=0,0,B7L809C29/B7L809C30)</f>
        <v>0.1699037351313247</v>
      </c>
      <c r="BN16" s="16" t="s">
        <v>18487</v>
      </c>
      <c r="BO16" s="23">
        <f>B7L309C39+B7L409C39+B7L509C47+B7L609C47+B7L709C31</f>
        <v>0.94781065035714285</v>
      </c>
      <c r="BP16" s="16" t="s">
        <v>18488</v>
      </c>
      <c r="BQ16" s="23">
        <f>B7L309C40+B7L409C40+B7L509C48+B7L609C48+B7L709C32</f>
        <v>2.4643076909285715</v>
      </c>
      <c r="BR16" s="16" t="s">
        <v>18489</v>
      </c>
      <c r="BS16" s="23">
        <f>B7L209C25</f>
        <v>28.75</v>
      </c>
      <c r="BT16" s="16" t="s">
        <v>18490</v>
      </c>
      <c r="BU16" s="23">
        <f>B7L809C33+B7L809C34</f>
        <v>31.214307690928571</v>
      </c>
      <c r="BV16" s="16" t="s">
        <v>18491</v>
      </c>
      <c r="BW16" s="23">
        <f>IF(B7L809C35=0,0,B7L809C34/B7L809C35)</f>
        <v>0.9210519831056595</v>
      </c>
      <c r="BX16" s="16" t="s">
        <v>18492</v>
      </c>
      <c r="BY16" s="23">
        <f>B7L309C45+B7L309C47+B7L409C47+B7L509C55+B7L509C57+B7L609C55+B7L609C57+B7L709C37</f>
        <v>0.40348601992207789</v>
      </c>
      <c r="BZ16" s="16" t="s">
        <v>18493</v>
      </c>
      <c r="CA16" s="23">
        <f>B7L209C39</f>
        <v>8.296069728554846E-2</v>
      </c>
      <c r="CB16" s="16" t="s">
        <v>18494</v>
      </c>
      <c r="CC16" s="23">
        <f>B7L809C37+B7L809C38</f>
        <v>0.48644671720762633</v>
      </c>
      <c r="CD16" s="16" t="s">
        <v>18495</v>
      </c>
      <c r="CE16" s="23">
        <f>IF(B7L809C39=0,0,B7L809C38/B7L809C39)</f>
        <v>0.17054426384408919</v>
      </c>
      <c r="CF16" s="16" t="s">
        <v>18496</v>
      </c>
      <c r="CG16" s="23">
        <f>B7L309C49+B7L409C49+B7L509C59+B7L609C59+B7L709C39</f>
        <v>1.0009955755714284</v>
      </c>
      <c r="CH16" s="16" t="s">
        <v>18497</v>
      </c>
      <c r="CI16" s="23">
        <f>B7L309C50+B7L409C50+B7L509C60+B7L609C60+B7L709C40</f>
        <v>2.6025884964857142</v>
      </c>
      <c r="CJ16" s="16" t="s">
        <v>18498</v>
      </c>
      <c r="CK16" s="23">
        <f>B7L209C33</f>
        <v>30.6</v>
      </c>
      <c r="CL16" s="16" t="s">
        <v>18499</v>
      </c>
      <c r="CM16" s="23">
        <f>B7L809C42+B7L809C43</f>
        <v>33.202588496485717</v>
      </c>
      <c r="CN16" s="16" t="s">
        <v>18500</v>
      </c>
      <c r="CO16" s="23">
        <f>IF(B7L809C44=0,0,B7L809C43/B7L809C44)</f>
        <v>0.92161489165939026</v>
      </c>
    </row>
    <row r="17" spans="1:93" x14ac:dyDescent="0.2">
      <c r="A17" s="11">
        <v>810</v>
      </c>
      <c r="B17" s="14" t="s">
        <v>945</v>
      </c>
      <c r="C17" s="11" t="s">
        <v>14608</v>
      </c>
      <c r="D17" s="16" t="s">
        <v>18501</v>
      </c>
      <c r="E17" s="17">
        <f>B7L310C5+B7L310C7+B7L410C7+B7L510C7+B7L510C9+B7L610C7+B7L610C9+B7L710C5</f>
        <v>5.7500000000000002E-2</v>
      </c>
      <c r="F17" s="16" t="s">
        <v>18502</v>
      </c>
      <c r="G17" s="23">
        <f>B7L210C7</f>
        <v>6.5743718189304745E-2</v>
      </c>
      <c r="H17" s="16" t="s">
        <v>18503</v>
      </c>
      <c r="I17" s="17">
        <f>B7L810C1+B7L810C2</f>
        <v>0.12324371818930474</v>
      </c>
      <c r="J17" s="16" t="s">
        <v>18504</v>
      </c>
      <c r="K17" s="17">
        <f>IF(B7L810C3=0,0,B7L810C2/B7L810C3)</f>
        <v>0.53344478043352372</v>
      </c>
      <c r="L17" s="16" t="s">
        <v>18505</v>
      </c>
      <c r="M17" s="17">
        <f>B7L310C9+B7L410C9+B7L510C11+B7L610C11+B7L710C7</f>
        <v>0.115</v>
      </c>
      <c r="N17" s="16" t="s">
        <v>18506</v>
      </c>
      <c r="O17" s="17">
        <f>B7L310C10+B7L410C10+B7L510C12+B7L610C12+B7L710C8</f>
        <v>0.29900000000000004</v>
      </c>
      <c r="P17" s="16" t="s">
        <v>18507</v>
      </c>
      <c r="Q17" s="17">
        <f>B7L210C1</f>
        <v>23</v>
      </c>
      <c r="R17" s="16" t="s">
        <v>18508</v>
      </c>
      <c r="S17" s="17">
        <f>B7L810C6+B7L810C7</f>
        <v>23.298999999999999</v>
      </c>
      <c r="T17" s="16" t="s">
        <v>18509</v>
      </c>
      <c r="U17" s="17">
        <f>IF(B7L810C8=0,0,B7L810C7/B7L810C8)</f>
        <v>0.98716683119447191</v>
      </c>
      <c r="V17" s="16" t="s">
        <v>18510</v>
      </c>
      <c r="W17" s="17">
        <f>B7L310C15+B7L310C17+B7L410C17+B7L510C19+B7L510C21+B7L610C19+B7L610C21+B7L710C13</f>
        <v>4.6628291698764576E-2</v>
      </c>
      <c r="X17" s="16" t="s">
        <v>18511</v>
      </c>
      <c r="Y17" s="23">
        <f>B7L210C15</f>
        <v>3.9682909650210853E-2</v>
      </c>
      <c r="Z17" s="16" t="s">
        <v>18512</v>
      </c>
      <c r="AA17" s="17">
        <f>B7L810C10+B7L810C11</f>
        <v>8.6311201348975436E-2</v>
      </c>
      <c r="AB17" s="16" t="s">
        <v>18513</v>
      </c>
      <c r="AC17" s="17">
        <f>IF(B7L810C12=0,0,B7L810C11/B7L810C12)</f>
        <v>0.45976546531618762</v>
      </c>
      <c r="AD17" s="16" t="s">
        <v>18514</v>
      </c>
      <c r="AE17" s="17">
        <f>B7L310C19+B7L410C19+B7L510C23+B7L610C23+B7L710C15</f>
        <v>0.11325023434320519</v>
      </c>
      <c r="AF17" s="16" t="s">
        <v>18515</v>
      </c>
      <c r="AG17" s="17">
        <f>B7L310C20+B7L410C20+B7L510C24+B7L610C24+B7L710C16</f>
        <v>0.29445060929233352</v>
      </c>
      <c r="AH17" s="16" t="s">
        <v>18516</v>
      </c>
      <c r="AI17" s="23">
        <f>B7L210C9</f>
        <v>14.5</v>
      </c>
      <c r="AJ17" s="16" t="s">
        <v>18517</v>
      </c>
      <c r="AK17" s="17">
        <f>B7L810C15+B7L810C16</f>
        <v>14.794450609292333</v>
      </c>
      <c r="AL17" s="16" t="s">
        <v>18518</v>
      </c>
      <c r="AM17" s="17">
        <f>IF(B7L810C17=0,0,B7L810C16/B7L810C17)</f>
        <v>0.98009722584038439</v>
      </c>
      <c r="AN17" s="16" t="s">
        <v>18519</v>
      </c>
      <c r="AO17" s="23">
        <f>B7L310C25+B7L310C27+B7L410C27+B7L510C31+B7L510C33+B7L610C31+B7L610C33+B7L710C21</f>
        <v>3.863876222222222E-2</v>
      </c>
      <c r="AP17" s="16" t="s">
        <v>18520</v>
      </c>
      <c r="AQ17" s="23">
        <f>B7L210C23</f>
        <v>3.5691862556951066E-2</v>
      </c>
      <c r="AR17" s="16" t="s">
        <v>18521</v>
      </c>
      <c r="AS17" s="23">
        <f>B7L810C19+B7L810C20</f>
        <v>7.4330624779173293E-2</v>
      </c>
      <c r="AT17" s="16" t="s">
        <v>18522</v>
      </c>
      <c r="AU17" s="23">
        <f>IF(B7L810C21=0,0,B7L810C20/B7L810C21)</f>
        <v>0.48017708263568332</v>
      </c>
      <c r="AV17" s="16" t="s">
        <v>18523</v>
      </c>
      <c r="AW17" s="23">
        <f>B7L310C29+B7L410C29+B7L510C35+B7L610C35+B7L710C23</f>
        <v>8.4959612222222231E-2</v>
      </c>
      <c r="AX17" s="16" t="s">
        <v>18524</v>
      </c>
      <c r="AY17" s="23">
        <f>B7L310C30+B7L410C30+B7L510C36+B7L610C36+B7L710C24</f>
        <v>0.22089499177777777</v>
      </c>
      <c r="AZ17" s="16" t="s">
        <v>18525</v>
      </c>
      <c r="BA17" s="23">
        <f>B7L210C17</f>
        <v>13.333333333333334</v>
      </c>
      <c r="BB17" s="16" t="s">
        <v>18526</v>
      </c>
      <c r="BC17" s="23">
        <f>B7L810C24+B7L810C25</f>
        <v>13.554228325111112</v>
      </c>
      <c r="BD17" s="16" t="s">
        <v>18527</v>
      </c>
      <c r="BE17" s="23">
        <f>IF(B7L810C26=0,0,B7L810C25/B7L810C26)</f>
        <v>0.98370287216067187</v>
      </c>
      <c r="BF17" s="16" t="s">
        <v>18528</v>
      </c>
      <c r="BG17" s="23">
        <f>B7L310C35+B7L310C37+B7L410C37+B7L510C43+B7L510C45+B7L610C43+B7L610C45+B7L710C29</f>
        <v>5.4703409931610943E-2</v>
      </c>
      <c r="BH17" s="16" t="s">
        <v>18529</v>
      </c>
      <c r="BI17" s="23">
        <f>B7L210C31</f>
        <v>5.0709845028689117E-2</v>
      </c>
      <c r="BJ17" s="16" t="s">
        <v>18530</v>
      </c>
      <c r="BK17" s="23">
        <f>B7L810C28+B7L810C29</f>
        <v>0.10541325496030006</v>
      </c>
      <c r="BL17" s="16" t="s">
        <v>18531</v>
      </c>
      <c r="BM17" s="23">
        <f>IF(B7L810C30=0,0,B7L810C29/B7L810C30)</f>
        <v>0.48105757713095071</v>
      </c>
      <c r="BN17" s="16" t="s">
        <v>18532</v>
      </c>
      <c r="BO17" s="23">
        <f>B7L310C39+B7L410C39+B7L510C47+B7L610C47+B7L710C31</f>
        <v>0.12455847712386017</v>
      </c>
      <c r="BP17" s="16" t="s">
        <v>18533</v>
      </c>
      <c r="BQ17" s="23">
        <f>B7L310C40+B7L410C40+B7L510C48+B7L610C48+B7L710C32</f>
        <v>0.32385204052203653</v>
      </c>
      <c r="BR17" s="16" t="s">
        <v>18534</v>
      </c>
      <c r="BS17" s="23">
        <f>B7L210C25</f>
        <v>18.75</v>
      </c>
      <c r="BT17" s="16" t="s">
        <v>18535</v>
      </c>
      <c r="BU17" s="23">
        <f>B7L810C33+B7L810C34</f>
        <v>19.073852040522038</v>
      </c>
      <c r="BV17" s="16" t="s">
        <v>18536</v>
      </c>
      <c r="BW17" s="23">
        <f>IF(B7L810C35=0,0,B7L810C34/B7L810C35)</f>
        <v>0.98302115168797466</v>
      </c>
      <c r="BX17" s="16" t="s">
        <v>18537</v>
      </c>
      <c r="BY17" s="23">
        <f>B7L310C45+B7L310C47+B7L410C47+B7L510C55+B7L510C57+B7L610C55+B7L610C57+B7L710C37</f>
        <v>6.7017792911759855E-2</v>
      </c>
      <c r="BZ17" s="16" t="s">
        <v>18538</v>
      </c>
      <c r="CA17" s="23">
        <f>B7L210C39</f>
        <v>6.5609440336937011E-2</v>
      </c>
      <c r="CB17" s="16" t="s">
        <v>18539</v>
      </c>
      <c r="CC17" s="23">
        <f>B7L810C37+B7L810C38</f>
        <v>0.13262723324869685</v>
      </c>
      <c r="CD17" s="16" t="s">
        <v>18540</v>
      </c>
      <c r="CE17" s="23">
        <f>IF(B7L810C39=0,0,B7L810C38/B7L810C39)</f>
        <v>0.49469056037615611</v>
      </c>
      <c r="CF17" s="16" t="s">
        <v>18541</v>
      </c>
      <c r="CG17" s="23">
        <f>B7L310C49+B7L410C49+B7L510C59+B7L610C59+B7L710C39</f>
        <v>0.1437835650146792</v>
      </c>
      <c r="CH17" s="16" t="s">
        <v>18542</v>
      </c>
      <c r="CI17" s="23">
        <f>B7L310C50+B7L410C50+B7L510C60+B7L610C60+B7L710C40</f>
        <v>0.37383726903816594</v>
      </c>
      <c r="CJ17" s="16" t="s">
        <v>18543</v>
      </c>
      <c r="CK17" s="23">
        <f>B7L210C33</f>
        <v>24.2</v>
      </c>
      <c r="CL17" s="16" t="s">
        <v>18544</v>
      </c>
      <c r="CM17" s="23">
        <f>B7L810C42+B7L810C43</f>
        <v>24.573837269038165</v>
      </c>
      <c r="CN17" s="16" t="s">
        <v>18545</v>
      </c>
      <c r="CO17" s="23">
        <f>IF(B7L810C44=0,0,B7L810C43/B7L810C44)</f>
        <v>0.98478718382703778</v>
      </c>
    </row>
    <row r="18" spans="1:93" x14ac:dyDescent="0.2">
      <c r="A18" s="11">
        <v>811</v>
      </c>
      <c r="B18" s="14" t="s">
        <v>945</v>
      </c>
      <c r="C18" s="11" t="s">
        <v>619</v>
      </c>
      <c r="D18" s="16" t="s">
        <v>18546</v>
      </c>
      <c r="E18" s="23">
        <f>B7L311C5+B7L311C7+B7L411C7+B7L511C7+B7L511C9+B7L611C7+B7L611C9+B7L711C5</f>
        <v>159.20004999024087</v>
      </c>
      <c r="F18" s="16" t="s">
        <v>18547</v>
      </c>
      <c r="G18" s="23">
        <f>B7L211C7</f>
        <v>39.829259532598805</v>
      </c>
      <c r="H18" s="16" t="s">
        <v>18548</v>
      </c>
      <c r="I18" s="23">
        <f>B7L811C1+B7L811C2</f>
        <v>199.02930952283967</v>
      </c>
      <c r="J18" s="16" t="s">
        <v>18549</v>
      </c>
      <c r="K18" s="23">
        <f>IF(B7L811C3=0,0,B7L811C2/B7L811C3)</f>
        <v>0.20011755870573517</v>
      </c>
      <c r="L18" s="16" t="s">
        <v>18550</v>
      </c>
      <c r="M18" s="23">
        <f>B7L311C9+B7L411C9+B7L511C11+B7L611C11+B7L711C7</f>
        <v>358.23893378632482</v>
      </c>
      <c r="N18" s="16" t="s">
        <v>18551</v>
      </c>
      <c r="O18" s="23">
        <f>B7L311C10+B7L411C10+B7L511C12+B7L611C12+B7L711C8</f>
        <v>931.4212278444445</v>
      </c>
      <c r="P18" s="16" t="s">
        <v>18552</v>
      </c>
      <c r="Q18" s="17">
        <f>B7L211C1</f>
        <v>13934</v>
      </c>
      <c r="R18" s="16" t="s">
        <v>18553</v>
      </c>
      <c r="S18" s="17">
        <f>B7L811C6+B7L811C7</f>
        <v>14865.421227844445</v>
      </c>
      <c r="T18" s="16" t="s">
        <v>18554</v>
      </c>
      <c r="U18" s="23">
        <f>IF(B7L811C8=0,0,B7L811C7/B7L811C8)</f>
        <v>0.93734309888913214</v>
      </c>
      <c r="V18" s="16" t="s">
        <v>18555</v>
      </c>
      <c r="W18" s="23">
        <f>B7L311C15+B7L311C17+B7L411C17+B7L511C19+B7L511C21+B7L611C19+B7L611C21+B7L711C13</f>
        <v>151.81862022819234</v>
      </c>
      <c r="X18" s="16" t="s">
        <v>18556</v>
      </c>
      <c r="Y18" s="23">
        <f>B7L211C15</f>
        <v>37.405931662005649</v>
      </c>
      <c r="Z18" s="16" t="s">
        <v>18557</v>
      </c>
      <c r="AA18" s="23">
        <f>B7L811C10+B7L811C11</f>
        <v>189.224551890198</v>
      </c>
      <c r="AB18" s="16" t="s">
        <v>18558</v>
      </c>
      <c r="AC18" s="23">
        <f>IF(B7L811C12=0,0,B7L811C11/B7L811C12)</f>
        <v>0.1976801175553124</v>
      </c>
      <c r="AD18" s="16" t="s">
        <v>18559</v>
      </c>
      <c r="AE18" s="23">
        <f>B7L311C19+B7L411C19+B7L511C23+B7L611C23+B7L711C15</f>
        <v>340.64242501505805</v>
      </c>
      <c r="AF18" s="16" t="s">
        <v>18560</v>
      </c>
      <c r="AG18" s="23">
        <f>B7L311C20+B7L411C20+B7L511C24+B7L611C24+B7L711C16</f>
        <v>885.67030503915089</v>
      </c>
      <c r="AH18" s="16" t="s">
        <v>18561</v>
      </c>
      <c r="AI18" s="17">
        <f>B7L211C9</f>
        <v>13668</v>
      </c>
      <c r="AJ18" s="16" t="s">
        <v>18562</v>
      </c>
      <c r="AK18" s="17">
        <f>B7L811C15+B7L811C16</f>
        <v>14553.670305039152</v>
      </c>
      <c r="AL18" s="16" t="s">
        <v>18563</v>
      </c>
      <c r="AM18" s="23">
        <f>IF(B7L811C17=0,0,B7L811C16/B7L811C17)</f>
        <v>0.93914453972943912</v>
      </c>
      <c r="AN18" s="16" t="s">
        <v>18564</v>
      </c>
      <c r="AO18" s="23">
        <f>B7L311C25+B7L311C27+B7L411C27+B7L511C31+B7L511C33+B7L611C31+B7L611C33+B7L711C21</f>
        <v>153.23618487455201</v>
      </c>
      <c r="AP18" s="16" t="s">
        <v>18565</v>
      </c>
      <c r="AQ18" s="23">
        <f>B7L211C23</f>
        <v>37.405071959684719</v>
      </c>
      <c r="AR18" s="16" t="s">
        <v>18566</v>
      </c>
      <c r="AS18" s="23">
        <f>B7L811C19+B7L811C20</f>
        <v>190.64125683423674</v>
      </c>
      <c r="AT18" s="16" t="s">
        <v>18567</v>
      </c>
      <c r="AU18" s="23">
        <f>IF(B7L811C21=0,0,B7L811C20/B7L811C21)</f>
        <v>0.19620659547061506</v>
      </c>
      <c r="AV18" s="16" t="s">
        <v>18568</v>
      </c>
      <c r="AW18" s="23">
        <f>B7L311C29+B7L411C29+B7L511C35+B7L611C35+B7L711C23</f>
        <v>341.76673445003593</v>
      </c>
      <c r="AX18" s="16" t="s">
        <v>18569</v>
      </c>
      <c r="AY18" s="23">
        <f>B7L311C30+B7L411C30+B7L511C36+B7L611C36+B7L711C24</f>
        <v>888.5935095700936</v>
      </c>
      <c r="AZ18" s="16" t="s">
        <v>18570</v>
      </c>
      <c r="BA18" s="17">
        <f>B7L211C17</f>
        <v>13973.333333333334</v>
      </c>
      <c r="BB18" s="16" t="s">
        <v>18571</v>
      </c>
      <c r="BC18" s="17">
        <f>B7L811C24+B7L811C25</f>
        <v>14861.926842903427</v>
      </c>
      <c r="BD18" s="16" t="s">
        <v>18572</v>
      </c>
      <c r="BE18" s="23">
        <f>IF(B7L811C26=0,0,B7L811C25/B7L811C26)</f>
        <v>0.94021007377018562</v>
      </c>
      <c r="BF18" s="16" t="s">
        <v>18573</v>
      </c>
      <c r="BG18" s="23">
        <f>B7L311C35+B7L311C37+B7L411C37+B7L511C43+B7L511C45+B7L611C43+B7L611C45+B7L711C29</f>
        <v>159.74361957311282</v>
      </c>
      <c r="BH18" s="16" t="s">
        <v>18574</v>
      </c>
      <c r="BI18" s="23">
        <f>B7L211C31</f>
        <v>39.200062469710794</v>
      </c>
      <c r="BJ18" s="16" t="s">
        <v>18575</v>
      </c>
      <c r="BK18" s="23">
        <f>B7L811C28+B7L811C29</f>
        <v>198.94368204282361</v>
      </c>
      <c r="BL18" s="16" t="s">
        <v>18576</v>
      </c>
      <c r="BM18" s="23">
        <f>IF(B7L811C30=0,0,B7L811C29/B7L811C30)</f>
        <v>0.19704100209260622</v>
      </c>
      <c r="BN18" s="16" t="s">
        <v>18577</v>
      </c>
      <c r="BO18" s="23">
        <f>B7L311C39+B7L411C39+B7L511C47+B7L611C47+B7L711C31</f>
        <v>357.28284589212041</v>
      </c>
      <c r="BP18" s="16" t="s">
        <v>18578</v>
      </c>
      <c r="BQ18" s="23">
        <f>B7L311C40+B7L411C40+B7L511C48+B7L611C48+B7L711C32</f>
        <v>928.93539931951318</v>
      </c>
      <c r="BR18" s="16" t="s">
        <v>18579</v>
      </c>
      <c r="BS18" s="17">
        <f>B7L211C25</f>
        <v>14494.25</v>
      </c>
      <c r="BT18" s="16" t="s">
        <v>18580</v>
      </c>
      <c r="BU18" s="17">
        <f>B7L811C33+B7L811C34</f>
        <v>15423.185399319513</v>
      </c>
      <c r="BV18" s="16" t="s">
        <v>18581</v>
      </c>
      <c r="BW18" s="23">
        <f>IF(B7L811C35=0,0,B7L811C34/B7L811C35)</f>
        <v>0.93977019822633412</v>
      </c>
      <c r="BX18" s="16" t="s">
        <v>18582</v>
      </c>
      <c r="BY18" s="23">
        <f>B7L311C45+B7L311C47+B7L411C47+B7L511C55+B7L511C57+B7L611C55+B7L611C57+B7L711C37</f>
        <v>162.12781321386493</v>
      </c>
      <c r="BZ18" s="16" t="s">
        <v>18583</v>
      </c>
      <c r="CA18" s="23">
        <f>B7L211C39</f>
        <v>40.395352856706374</v>
      </c>
      <c r="CB18" s="16" t="s">
        <v>18584</v>
      </c>
      <c r="CC18" s="23">
        <f>B7L811C37+B7L811C38</f>
        <v>202.52316607057131</v>
      </c>
      <c r="CD18" s="16" t="s">
        <v>18585</v>
      </c>
      <c r="CE18" s="23">
        <f>IF(B7L811C39=0,0,B7L811C38/B7L811C39)</f>
        <v>0.19946040564381753</v>
      </c>
      <c r="CF18" s="16" t="s">
        <v>18586</v>
      </c>
      <c r="CG18" s="23">
        <f>B7L311C49+B7L411C49+B7L511C59+B7L611C59+B7L711C39</f>
        <v>362.416426940257</v>
      </c>
      <c r="CH18" s="16" t="s">
        <v>18587</v>
      </c>
      <c r="CI18" s="23">
        <f>B7L311C50+B7L411C50+B7L511C60+B7L611C60+B7L711C40</f>
        <v>942.28271004466808</v>
      </c>
      <c r="CJ18" s="16" t="s">
        <v>18588</v>
      </c>
      <c r="CK18" s="17">
        <f>B7L211C33</f>
        <v>14899.800000000001</v>
      </c>
      <c r="CL18" s="16" t="s">
        <v>18589</v>
      </c>
      <c r="CM18" s="17">
        <f>B7L811C42+B7L811C43</f>
        <v>15842.08271004467</v>
      </c>
      <c r="CN18" s="16" t="s">
        <v>18590</v>
      </c>
      <c r="CO18" s="23">
        <f>IF(B7L811C44=0,0,B7L811C43/B7L811C44)</f>
        <v>0.94052027581908693</v>
      </c>
    </row>
    <row r="19" spans="1:93" x14ac:dyDescent="0.2">
      <c r="A19" s="11">
        <v>812</v>
      </c>
      <c r="B19" s="14" t="s">
        <v>945</v>
      </c>
      <c r="C19" s="11" t="s">
        <v>621</v>
      </c>
      <c r="D19" s="16" t="s">
        <v>18591</v>
      </c>
      <c r="E19" s="23">
        <f>B7L312C5+B7L312C7+B7L412C7+B7L512C7+B7L512C9+B7L612C7+B7L612C9+B7L712C5</f>
        <v>57.550041919123814</v>
      </c>
      <c r="F19" s="16" t="s">
        <v>18592</v>
      </c>
      <c r="G19" s="23">
        <f>B7L212C7</f>
        <v>12.02538358358283</v>
      </c>
      <c r="H19" s="16" t="s">
        <v>18593</v>
      </c>
      <c r="I19" s="23">
        <f>B7L812C1+B7L812C2</f>
        <v>69.575425502706651</v>
      </c>
      <c r="J19" s="16" t="s">
        <v>18594</v>
      </c>
      <c r="K19" s="23">
        <f>IF(B7L812C3=0,0,B7L812C2/B7L812C3)</f>
        <v>0.17283952626513241</v>
      </c>
      <c r="L19" s="16" t="s">
        <v>18595</v>
      </c>
      <c r="M19" s="23">
        <f>B7L312C9+B7L412C9+B7L512C11+B7L612C11+B7L712C7</f>
        <v>188.247578185181</v>
      </c>
      <c r="N19" s="16" t="s">
        <v>18596</v>
      </c>
      <c r="O19" s="23">
        <f>B7L312C10+B7L412C10+B7L512C12+B7L612C12+B7L712C8</f>
        <v>489.44370328147068</v>
      </c>
      <c r="P19" s="16" t="s">
        <v>18597</v>
      </c>
      <c r="Q19" s="17">
        <f>B7L212C1</f>
        <v>4207</v>
      </c>
      <c r="R19" s="16" t="s">
        <v>18598</v>
      </c>
      <c r="S19" s="17">
        <f>B7L812C6+B7L812C7</f>
        <v>4696.4437032814703</v>
      </c>
      <c r="T19" s="16" t="s">
        <v>18599</v>
      </c>
      <c r="U19" s="23">
        <f>IF(B7L812C8=0,0,B7L812C7/B7L812C8)</f>
        <v>0.89578418603432008</v>
      </c>
      <c r="V19" s="16" t="s">
        <v>18600</v>
      </c>
      <c r="W19" s="23">
        <f>B7L312C15+B7L312C17+B7L412C17+B7L512C19+B7L512C21+B7L612C19+B7L612C21+B7L712C13</f>
        <v>61.467680620461614</v>
      </c>
      <c r="X19" s="16" t="s">
        <v>18601</v>
      </c>
      <c r="Y19" s="23">
        <f>B7L212C15</f>
        <v>11.546358332016524</v>
      </c>
      <c r="Z19" s="16" t="s">
        <v>18602</v>
      </c>
      <c r="AA19" s="23">
        <f>B7L812C10+B7L812C11</f>
        <v>73.014038952478131</v>
      </c>
      <c r="AB19" s="16" t="s">
        <v>18603</v>
      </c>
      <c r="AC19" s="23">
        <f>IF(B7L812C12=0,0,B7L812C11/B7L812C12)</f>
        <v>0.15813887983284391</v>
      </c>
      <c r="AD19" s="16" t="s">
        <v>18604</v>
      </c>
      <c r="AE19" s="23">
        <f>B7L312C19+B7L412C19+B7L512C23+B7L612C23+B7L712C15</f>
        <v>199.76889126753892</v>
      </c>
      <c r="AF19" s="16" t="s">
        <v>18605</v>
      </c>
      <c r="AG19" s="23">
        <f>B7L312C20+B7L412C20+B7L512C24+B7L612C24+B7L712C16</f>
        <v>519.39911729560117</v>
      </c>
      <c r="AH19" s="16" t="s">
        <v>18606</v>
      </c>
      <c r="AI19" s="17">
        <f>B7L212C9</f>
        <v>4219</v>
      </c>
      <c r="AJ19" s="16" t="s">
        <v>18607</v>
      </c>
      <c r="AK19" s="17">
        <f>B7L812C15+B7L812C16</f>
        <v>4738.3991172956012</v>
      </c>
      <c r="AL19" s="16" t="s">
        <v>18608</v>
      </c>
      <c r="AM19" s="23">
        <f>IF(B7L812C17=0,0,B7L812C16/B7L812C17)</f>
        <v>0.89038510593171738</v>
      </c>
      <c r="AN19" s="16" t="s">
        <v>18609</v>
      </c>
      <c r="AO19" s="23">
        <f>B7L312C25+B7L312C27+B7L412C27+B7L512C31+B7L512C33+B7L612C31+B7L612C33+B7L712C21</f>
        <v>57.509946397922548</v>
      </c>
      <c r="AP19" s="16" t="s">
        <v>18610</v>
      </c>
      <c r="AQ19" s="23">
        <f>B7L212C23</f>
        <v>10.349747844951887</v>
      </c>
      <c r="AR19" s="16" t="s">
        <v>18611</v>
      </c>
      <c r="AS19" s="23">
        <f>B7L812C19+B7L812C20</f>
        <v>67.85969424287444</v>
      </c>
      <c r="AT19" s="16" t="s">
        <v>18612</v>
      </c>
      <c r="AU19" s="23">
        <f>IF(B7L812C21=0,0,B7L812C20/B7L812C21)</f>
        <v>0.15251686528249653</v>
      </c>
      <c r="AV19" s="16" t="s">
        <v>18613</v>
      </c>
      <c r="AW19" s="23">
        <f>B7L312C29+B7L412C29+B7L512C35+B7L612C35+B7L712C23</f>
        <v>185.82027194857406</v>
      </c>
      <c r="AX19" s="16" t="s">
        <v>18614</v>
      </c>
      <c r="AY19" s="23">
        <f>B7L312C30+B7L412C30+B7L512C36+B7L612C36+B7L712C24</f>
        <v>483.1327070662926</v>
      </c>
      <c r="AZ19" s="16" t="s">
        <v>18615</v>
      </c>
      <c r="BA19" s="17">
        <f>B7L212C17</f>
        <v>3866.3333333333335</v>
      </c>
      <c r="BB19" s="16" t="s">
        <v>18616</v>
      </c>
      <c r="BC19" s="17">
        <f>B7L812C24+B7L812C25</f>
        <v>4349.4660403996259</v>
      </c>
      <c r="BD19" s="16" t="s">
        <v>18617</v>
      </c>
      <c r="BE19" s="23">
        <f>IF(B7L812C26=0,0,B7L812C25/B7L812C26)</f>
        <v>0.88892137504264723</v>
      </c>
      <c r="BF19" s="16" t="s">
        <v>18618</v>
      </c>
      <c r="BG19" s="23">
        <f>B7L312C35+B7L312C37+B7L412C37+B7L512C43+B7L512C45+B7L612C43+B7L612C45+B7L712C29</f>
        <v>58.837649477530256</v>
      </c>
      <c r="BH19" s="16" t="s">
        <v>18619</v>
      </c>
      <c r="BI19" s="23">
        <f>B7L212C31</f>
        <v>10.31303021630127</v>
      </c>
      <c r="BJ19" s="16" t="s">
        <v>18620</v>
      </c>
      <c r="BK19" s="23">
        <f>B7L812C28+B7L812C29</f>
        <v>69.15067969383152</v>
      </c>
      <c r="BL19" s="16" t="s">
        <v>18621</v>
      </c>
      <c r="BM19" s="23">
        <f>IF(B7L812C30=0,0,B7L812C29/B7L812C30)</f>
        <v>0.14913852274428516</v>
      </c>
      <c r="BN19" s="16" t="s">
        <v>18622</v>
      </c>
      <c r="BO19" s="23">
        <f>B7L312C39+B7L412C39+B7L512C47+B7L612C47+B7L712C31</f>
        <v>189.4010998764164</v>
      </c>
      <c r="BP19" s="16" t="s">
        <v>18623</v>
      </c>
      <c r="BQ19" s="23">
        <f>B7L312C40+B7L412C40+B7L512C48+B7L612C48+B7L712C32</f>
        <v>492.44285967868262</v>
      </c>
      <c r="BR19" s="16" t="s">
        <v>18624</v>
      </c>
      <c r="BS19" s="17">
        <f>B7L212C25</f>
        <v>3813.25</v>
      </c>
      <c r="BT19" s="16" t="s">
        <v>18625</v>
      </c>
      <c r="BU19" s="17">
        <f>B7L812C33+B7L812C34</f>
        <v>4305.6928596786829</v>
      </c>
      <c r="BV19" s="16" t="s">
        <v>18626</v>
      </c>
      <c r="BW19" s="23">
        <f>IF(B7L812C35=0,0,B7L812C34/B7L812C35)</f>
        <v>0.88562982179006799</v>
      </c>
      <c r="BX19" s="16" t="s">
        <v>18627</v>
      </c>
      <c r="BY19" s="23">
        <f>B7L312C45+B7L312C47+B7L412C47+B7L512C55+B7L512C57+B7L612C55+B7L612C57+B7L712C37</f>
        <v>56.591941484919595</v>
      </c>
      <c r="BZ19" s="16" t="s">
        <v>18628</v>
      </c>
      <c r="CA19" s="23">
        <f>B7L212C39</f>
        <v>10.116325027820114</v>
      </c>
      <c r="CB19" s="16" t="s">
        <v>18629</v>
      </c>
      <c r="CC19" s="23">
        <f>B7L812C37+B7L812C38</f>
        <v>66.708266512739712</v>
      </c>
      <c r="CD19" s="16" t="s">
        <v>18630</v>
      </c>
      <c r="CE19" s="23">
        <f>IF(B7L812C39=0,0,B7L812C38/B7L812C39)</f>
        <v>0.15165024601393493</v>
      </c>
      <c r="CF19" s="16" t="s">
        <v>18631</v>
      </c>
      <c r="CG19" s="23">
        <f>B7L312C49+B7L412C49+B7L512C59+B7L612C59+B7L712C39</f>
        <v>177.4654146090578</v>
      </c>
      <c r="CH19" s="16" t="s">
        <v>18632</v>
      </c>
      <c r="CI19" s="23">
        <f>B7L312C50+B7L412C50+B7L512C60+B7L612C60+B7L712C40</f>
        <v>461.41007798355031</v>
      </c>
      <c r="CJ19" s="16" t="s">
        <v>18633</v>
      </c>
      <c r="CK19" s="17">
        <f>B7L212C33</f>
        <v>3731.3999999999996</v>
      </c>
      <c r="CL19" s="16" t="s">
        <v>18634</v>
      </c>
      <c r="CM19" s="17">
        <f>B7L812C42+B7L812C43</f>
        <v>4192.8100779835495</v>
      </c>
      <c r="CN19" s="16" t="s">
        <v>18635</v>
      </c>
      <c r="CO19" s="23">
        <f>IF(B7L812C44=0,0,B7L812C43/B7L812C44)</f>
        <v>0.88995206808760197</v>
      </c>
    </row>
    <row r="20" spans="1:93" x14ac:dyDescent="0.2">
      <c r="A20" s="11">
        <v>813</v>
      </c>
      <c r="B20" s="14" t="s">
        <v>945</v>
      </c>
      <c r="C20" s="11" t="s">
        <v>623</v>
      </c>
      <c r="D20" s="16" t="s">
        <v>18636</v>
      </c>
      <c r="E20" s="17">
        <f>B7L313C5+B7L313C7+B7L413C7+B7L513C7+B7L513C9+B7L613C7+B7L613C9+B7L713C5</f>
        <v>7.8067678130020926E-2</v>
      </c>
      <c r="F20" s="16" t="s">
        <v>18637</v>
      </c>
      <c r="G20" s="23">
        <f>B7L213C7</f>
        <v>7.4318985779214072E-2</v>
      </c>
      <c r="H20" s="16" t="s">
        <v>18638</v>
      </c>
      <c r="I20" s="17">
        <f>B7L813C1+B7L813C2</f>
        <v>0.152386663909235</v>
      </c>
      <c r="J20" s="16" t="s">
        <v>18639</v>
      </c>
      <c r="K20" s="17">
        <f>IF(B7L813C3=0,0,B7L813C2/B7L813C3)</f>
        <v>0.48770006424893042</v>
      </c>
      <c r="L20" s="16" t="s">
        <v>18640</v>
      </c>
      <c r="M20" s="17">
        <f>B7L313C9+B7L413C9+B7L513C11+B7L613C11+B7L713C7</f>
        <v>0.16921148971511504</v>
      </c>
      <c r="N20" s="16" t="s">
        <v>18641</v>
      </c>
      <c r="O20" s="17">
        <f>B7L313C10+B7L413C10+B7L513C12+B7L613C12+B7L713C8</f>
        <v>0.43994987325929913</v>
      </c>
      <c r="P20" s="16" t="s">
        <v>18642</v>
      </c>
      <c r="Q20" s="17">
        <f>B7L213C1</f>
        <v>26</v>
      </c>
      <c r="R20" s="16" t="s">
        <v>18643</v>
      </c>
      <c r="S20" s="17">
        <f>B7L813C6+B7L813C7</f>
        <v>26.439949873259298</v>
      </c>
      <c r="T20" s="16" t="s">
        <v>18644</v>
      </c>
      <c r="U20" s="17">
        <f>IF(B7L813C8=0,0,B7L813C7/B7L813C8)</f>
        <v>0.98336041197626278</v>
      </c>
      <c r="V20" s="16" t="s">
        <v>18645</v>
      </c>
      <c r="W20" s="17">
        <f>B7L313C15+B7L313C17+B7L413C17+B7L513C19+B7L513C21+B7L613C19+B7L613C21+B7L713C13</f>
        <v>4.5842668091737496E-2</v>
      </c>
      <c r="X20" s="16" t="s">
        <v>18646</v>
      </c>
      <c r="Y20" s="23">
        <f>B7L213C15</f>
        <v>3.9682909650210853E-2</v>
      </c>
      <c r="Z20" s="16" t="s">
        <v>18647</v>
      </c>
      <c r="AA20" s="17">
        <f>B7L813C10+B7L813C11</f>
        <v>8.5525577741948355E-2</v>
      </c>
      <c r="AB20" s="16" t="s">
        <v>18648</v>
      </c>
      <c r="AC20" s="17">
        <f>IF(B7L813C12=0,0,B7L813C11/B7L813C12)</f>
        <v>0.46398879373775087</v>
      </c>
      <c r="AD20" s="16" t="s">
        <v>18649</v>
      </c>
      <c r="AE20" s="17">
        <f>B7L313C19+B7L413C19+B7L513C23+B7L613C23+B7L713C15</f>
        <v>0.10076411950455624</v>
      </c>
      <c r="AF20" s="16" t="s">
        <v>18650</v>
      </c>
      <c r="AG20" s="17">
        <f>B7L313C20+B7L413C20+B7L513C24+B7L613C24+B7L713C16</f>
        <v>0.26198671071184626</v>
      </c>
      <c r="AH20" s="16" t="s">
        <v>18651</v>
      </c>
      <c r="AI20" s="23">
        <f>B7L213C9</f>
        <v>14.5</v>
      </c>
      <c r="AJ20" s="16" t="s">
        <v>18652</v>
      </c>
      <c r="AK20" s="17">
        <f>B7L813C15+B7L813C16</f>
        <v>14.761986710711847</v>
      </c>
      <c r="AL20" s="16" t="s">
        <v>18653</v>
      </c>
      <c r="AM20" s="17">
        <f>IF(B7L813C17=0,0,B7L813C16/B7L813C17)</f>
        <v>0.98225261166765987</v>
      </c>
      <c r="AN20" s="16" t="s">
        <v>18654</v>
      </c>
      <c r="AO20" s="17">
        <f>B7L313C25+B7L313C27+B7L413C27+B7L513C31+B7L513C33+B7L613C31+B7L613C33+B7L713C21</f>
        <v>7.4044011992783765E-2</v>
      </c>
      <c r="AP20" s="16" t="s">
        <v>18655</v>
      </c>
      <c r="AQ20" s="23">
        <f>B7L213C23</f>
        <v>7.0491428549978363E-2</v>
      </c>
      <c r="AR20" s="16" t="s">
        <v>18656</v>
      </c>
      <c r="AS20" s="17">
        <f>B7L813C19+B7L813C20</f>
        <v>0.14453544054276213</v>
      </c>
      <c r="AT20" s="16" t="s">
        <v>18657</v>
      </c>
      <c r="AU20" s="17">
        <f>IF(B7L813C21=0,0,B7L813C20/B7L813C21)</f>
        <v>0.48771033793004442</v>
      </c>
      <c r="AV20" s="16" t="s">
        <v>18658</v>
      </c>
      <c r="AW20" s="17">
        <f>B7L313C29+B7L413C29+B7L513C35+B7L613C35+B7L713C23</f>
        <v>0.16049502929364398</v>
      </c>
      <c r="AX20" s="16" t="s">
        <v>18659</v>
      </c>
      <c r="AY20" s="17">
        <f>B7L313C30+B7L413C30+B7L513C36+B7L613C36+B7L713C24</f>
        <v>0.41728707616347432</v>
      </c>
      <c r="AZ20" s="16" t="s">
        <v>18660</v>
      </c>
      <c r="BA20" s="23">
        <f>B7L213C17</f>
        <v>26.333333333333336</v>
      </c>
      <c r="BB20" s="16" t="s">
        <v>18661</v>
      </c>
      <c r="BC20" s="17">
        <f>B7L813C24+B7L813C25</f>
        <v>26.750620409496811</v>
      </c>
      <c r="BD20" s="16" t="s">
        <v>18662</v>
      </c>
      <c r="BE20" s="17">
        <f>IF(B7L813C26=0,0,B7L813C25/B7L813C26)</f>
        <v>0.98440084492338231</v>
      </c>
      <c r="BF20" s="16" t="s">
        <v>18663</v>
      </c>
      <c r="BG20" s="17">
        <f>B7L313C35+B7L313C37+B7L413C37+B7L513C43+B7L513C45+B7L613C43+B7L613C45+B7L713C29</f>
        <v>9.4335801122168314E-2</v>
      </c>
      <c r="BH20" s="16" t="s">
        <v>18664</v>
      </c>
      <c r="BI20" s="23">
        <f>B7L213C31</f>
        <v>8.7220933449345284E-2</v>
      </c>
      <c r="BJ20" s="16" t="s">
        <v>18665</v>
      </c>
      <c r="BK20" s="17">
        <f>B7L813C28+B7L813C29</f>
        <v>0.18155673457151361</v>
      </c>
      <c r="BL20" s="16" t="s">
        <v>18666</v>
      </c>
      <c r="BM20" s="17">
        <f>IF(B7L813C30=0,0,B7L813C29/B7L813C30)</f>
        <v>0.48040593842576368</v>
      </c>
      <c r="BN20" s="16" t="s">
        <v>18667</v>
      </c>
      <c r="BO20" s="17">
        <f>B7L313C39+B7L413C39+B7L513C47+B7L613C47+B7L713C31</f>
        <v>0.2080812586719257</v>
      </c>
      <c r="BP20" s="16" t="s">
        <v>18668</v>
      </c>
      <c r="BQ20" s="17">
        <f>B7L313C40+B7L413C40+B7L513C48+B7L613C48+B7L713C32</f>
        <v>0.54101127254700687</v>
      </c>
      <c r="BR20" s="16" t="s">
        <v>18669</v>
      </c>
      <c r="BS20" s="23">
        <f>B7L213C25</f>
        <v>32.25</v>
      </c>
      <c r="BT20" s="16" t="s">
        <v>18670</v>
      </c>
      <c r="BU20" s="17">
        <f>B7L813C33+B7L813C34</f>
        <v>32.79101127254701</v>
      </c>
      <c r="BV20" s="16" t="s">
        <v>18671</v>
      </c>
      <c r="BW20" s="17">
        <f>IF(B7L813C35=0,0,B7L813C34/B7L813C35)</f>
        <v>0.98350123245512866</v>
      </c>
      <c r="BX20" s="16" t="s">
        <v>18672</v>
      </c>
      <c r="BY20" s="23">
        <f>B7L313C45+B7L313C47+B7L413C47+B7L513C55+B7L513C57+B7L613C55+B7L613C57+B7L713C37</f>
        <v>9.8224696000000014E-2</v>
      </c>
      <c r="BZ20" s="16" t="s">
        <v>18673</v>
      </c>
      <c r="CA20" s="23">
        <f>B7L213C39</f>
        <v>9.3805232878430608E-2</v>
      </c>
      <c r="CB20" s="16" t="s">
        <v>18674</v>
      </c>
      <c r="CC20" s="23">
        <f>B7L813C37+B7L813C38</f>
        <v>0.19202992887843062</v>
      </c>
      <c r="CD20" s="16" t="s">
        <v>18675</v>
      </c>
      <c r="CE20" s="23">
        <f>IF(B7L813C39=0,0,B7L813C38/B7L813C39)</f>
        <v>0.48849277519556011</v>
      </c>
      <c r="CF20" s="16" t="s">
        <v>18676</v>
      </c>
      <c r="CG20" s="23">
        <f>B7L313C49+B7L413C49+B7L513C59+B7L613C59+B7L713C39</f>
        <v>0.211357236</v>
      </c>
      <c r="CH20" s="16" t="s">
        <v>18677</v>
      </c>
      <c r="CI20" s="23">
        <f>B7L313C50+B7L413C50+B7L513C60+B7L613C60+B7L713C40</f>
        <v>0.54952881360000005</v>
      </c>
      <c r="CJ20" s="16" t="s">
        <v>18678</v>
      </c>
      <c r="CK20" s="23">
        <f>B7L213C33</f>
        <v>34.6</v>
      </c>
      <c r="CL20" s="16" t="s">
        <v>18679</v>
      </c>
      <c r="CM20" s="23">
        <f>B7L813C42+B7L813C43</f>
        <v>35.1495288136</v>
      </c>
      <c r="CN20" s="16" t="s">
        <v>18680</v>
      </c>
      <c r="CO20" s="23">
        <f>IF(B7L813C44=0,0,B7L813C43/B7L813C44)</f>
        <v>0.98436596927047926</v>
      </c>
    </row>
    <row r="21" spans="1:93" x14ac:dyDescent="0.2">
      <c r="A21" s="11">
        <v>814</v>
      </c>
      <c r="B21" s="14" t="s">
        <v>945</v>
      </c>
      <c r="C21" s="11" t="s">
        <v>625</v>
      </c>
      <c r="D21" s="16" t="s">
        <v>18681</v>
      </c>
      <c r="E21" s="23">
        <f>B7L314C5+B7L314C7+B7L414C7+B7L514C7+B7L514C9+B7L614C7+B7L614C9+B7L714C5</f>
        <v>30.305359216807716</v>
      </c>
      <c r="F21" s="16" t="s">
        <v>18682</v>
      </c>
      <c r="G21" s="23">
        <f>B7L214C7</f>
        <v>19.40583055596478</v>
      </c>
      <c r="H21" s="16" t="s">
        <v>18683</v>
      </c>
      <c r="I21" s="23">
        <f>B7L814C1+B7L814C2</f>
        <v>49.711189772772499</v>
      </c>
      <c r="J21" s="16" t="s">
        <v>18684</v>
      </c>
      <c r="K21" s="23">
        <f>IF(B7L814C3=0,0,B7L814C2/B7L814C3)</f>
        <v>0.39037147661659105</v>
      </c>
      <c r="L21" s="16" t="s">
        <v>18685</v>
      </c>
      <c r="M21" s="23">
        <f>B7L314C9+B7L414C9+B7L514C11+B7L614C11+B7L714C7</f>
        <v>67.821551772442447</v>
      </c>
      <c r="N21" s="16" t="s">
        <v>18686</v>
      </c>
      <c r="O21" s="23">
        <f>B7L314C10+B7L414C10+B7L514C12+B7L614C12+B7L714C8</f>
        <v>176.33603460835036</v>
      </c>
      <c r="P21" s="16" t="s">
        <v>18687</v>
      </c>
      <c r="Q21" s="17">
        <f>B7L214C1</f>
        <v>6789</v>
      </c>
      <c r="R21" s="16" t="s">
        <v>18688</v>
      </c>
      <c r="S21" s="17">
        <f>B7L814C6+B7L814C7</f>
        <v>6965.33603460835</v>
      </c>
      <c r="T21" s="16" t="s">
        <v>18689</v>
      </c>
      <c r="U21" s="23">
        <f>IF(B7L814C8=0,0,B7L814C7/B7L814C8)</f>
        <v>0.97468377207758572</v>
      </c>
      <c r="V21" s="16" t="s">
        <v>18690</v>
      </c>
      <c r="W21" s="23">
        <f>B7L314C15+B7L314C17+B7L414C17+B7L514C19+B7L514C21+B7L614C19+B7L614C21+B7L714C13</f>
        <v>29.447086623448758</v>
      </c>
      <c r="X21" s="16" t="s">
        <v>18691</v>
      </c>
      <c r="Y21" s="23">
        <f>B7L214C15</f>
        <v>17.799837542411819</v>
      </c>
      <c r="Z21" s="16" t="s">
        <v>18692</v>
      </c>
      <c r="AA21" s="23">
        <f>B7L814C10+B7L814C11</f>
        <v>47.246924165860577</v>
      </c>
      <c r="AB21" s="16" t="s">
        <v>18693</v>
      </c>
      <c r="AC21" s="23">
        <f>IF(B7L814C12=0,0,B7L814C11/B7L814C12)</f>
        <v>0.37674066315778348</v>
      </c>
      <c r="AD21" s="16" t="s">
        <v>18694</v>
      </c>
      <c r="AE21" s="23">
        <f>B7L314C19+B7L414C19+B7L514C23+B7L614C23+B7L714C15</f>
        <v>67.040040253968158</v>
      </c>
      <c r="AF21" s="16" t="s">
        <v>18695</v>
      </c>
      <c r="AG21" s="23">
        <f>B7L314C20+B7L414C20+B7L514C24+B7L614C24+B7L714C16</f>
        <v>174.30410466031719</v>
      </c>
      <c r="AH21" s="16" t="s">
        <v>18696</v>
      </c>
      <c r="AI21" s="17">
        <f>B7L214C9</f>
        <v>6504</v>
      </c>
      <c r="AJ21" s="16" t="s">
        <v>18697</v>
      </c>
      <c r="AK21" s="17">
        <f>B7L814C15+B7L814C16</f>
        <v>6678.3041046603175</v>
      </c>
      <c r="AL21" s="16" t="s">
        <v>18698</v>
      </c>
      <c r="AM21" s="23">
        <f>IF(B7L814C17=0,0,B7L814C16/B7L814C17)</f>
        <v>0.97389994496676435</v>
      </c>
      <c r="AN21" s="16" t="s">
        <v>18699</v>
      </c>
      <c r="AO21" s="23">
        <f>B7L314C25+B7L314C27+B7L414C27+B7L514C31+B7L514C33+B7L614C31+B7L614C33+B7L714C21</f>
        <v>30.48459016116287</v>
      </c>
      <c r="AP21" s="16" t="s">
        <v>18700</v>
      </c>
      <c r="AQ21" s="23">
        <f>B7L214C23</f>
        <v>18.563337715870251</v>
      </c>
      <c r="AR21" s="16" t="s">
        <v>18701</v>
      </c>
      <c r="AS21" s="23">
        <f>B7L814C19+B7L814C20</f>
        <v>49.047927877033118</v>
      </c>
      <c r="AT21" s="16" t="s">
        <v>18702</v>
      </c>
      <c r="AU21" s="23">
        <f>IF(B7L814C21=0,0,B7L814C20/B7L814C21)</f>
        <v>0.37847343444171483</v>
      </c>
      <c r="AV21" s="16" t="s">
        <v>18703</v>
      </c>
      <c r="AW21" s="23">
        <f>B7L314C29+B7L414C29+B7L514C35+B7L614C35+B7L714C23</f>
        <v>70.238136596395776</v>
      </c>
      <c r="AX21" s="16" t="s">
        <v>18704</v>
      </c>
      <c r="AY21" s="23">
        <f>B7L314C30+B7L414C30+B7L514C36+B7L614C36+B7L714C24</f>
        <v>182.61915515062904</v>
      </c>
      <c r="AZ21" s="16" t="s">
        <v>18705</v>
      </c>
      <c r="BA21" s="17">
        <f>B7L214C17</f>
        <v>6934.666666666667</v>
      </c>
      <c r="BB21" s="16" t="s">
        <v>18706</v>
      </c>
      <c r="BC21" s="17">
        <f>B7L814C24+B7L814C25</f>
        <v>7117.285821817296</v>
      </c>
      <c r="BD21" s="16" t="s">
        <v>18707</v>
      </c>
      <c r="BE21" s="23">
        <f>IF(B7L814C26=0,0,B7L814C25/B7L814C26)</f>
        <v>0.9743414610959098</v>
      </c>
      <c r="BF21" s="16" t="s">
        <v>18708</v>
      </c>
      <c r="BG21" s="23">
        <f>B7L314C35+B7L314C37+B7L414C37+B7L514C43+B7L514C45+B7L614C43+B7L614C45+B7L714C29</f>
        <v>30.557694513651271</v>
      </c>
      <c r="BH21" s="16" t="s">
        <v>18709</v>
      </c>
      <c r="BI21" s="23">
        <f>B7L214C31</f>
        <v>18.797125355234485</v>
      </c>
      <c r="BJ21" s="16" t="s">
        <v>18710</v>
      </c>
      <c r="BK21" s="23">
        <f>B7L814C28+B7L814C29</f>
        <v>49.354819868885755</v>
      </c>
      <c r="BL21" s="16" t="s">
        <v>18711</v>
      </c>
      <c r="BM21" s="23">
        <f>IF(B7L814C30=0,0,B7L814C29/B7L814C30)</f>
        <v>0.38085693363222184</v>
      </c>
      <c r="BN21" s="16" t="s">
        <v>18712</v>
      </c>
      <c r="BO21" s="23">
        <f>B7L314C39+B7L414C39+B7L514C47+B7L614C47+B7L714C31</f>
        <v>70.795081300081989</v>
      </c>
      <c r="BP21" s="16" t="s">
        <v>18713</v>
      </c>
      <c r="BQ21" s="23">
        <f>B7L314C40+B7L414C40+B7L514C48+B7L614C48+B7L714C32</f>
        <v>184.06721138021319</v>
      </c>
      <c r="BR21" s="16" t="s">
        <v>18714</v>
      </c>
      <c r="BS21" s="17">
        <f>B7L214C25</f>
        <v>6950.25</v>
      </c>
      <c r="BT21" s="16" t="s">
        <v>18715</v>
      </c>
      <c r="BU21" s="17">
        <f>B7L814C33+B7L814C34</f>
        <v>7134.3172113802129</v>
      </c>
      <c r="BV21" s="16" t="s">
        <v>18716</v>
      </c>
      <c r="BW21" s="23">
        <f>IF(B7L814C35=0,0,B7L814C34/B7L814C35)</f>
        <v>0.97419974386804664</v>
      </c>
      <c r="BX21" s="16" t="s">
        <v>18717</v>
      </c>
      <c r="BY21" s="23">
        <f>B7L314C45+B7L314C47+B7L414C47+B7L514C55+B7L514C57+B7L614C55+B7L614C57+B7L714C37</f>
        <v>31.790146806873114</v>
      </c>
      <c r="BZ21" s="16" t="s">
        <v>18718</v>
      </c>
      <c r="CA21" s="23">
        <f>B7L214C39</f>
        <v>18.896603270597151</v>
      </c>
      <c r="CB21" s="16" t="s">
        <v>18719</v>
      </c>
      <c r="CC21" s="23">
        <f>B7L814C37+B7L814C38</f>
        <v>50.686750077470265</v>
      </c>
      <c r="CD21" s="16" t="s">
        <v>18720</v>
      </c>
      <c r="CE21" s="23">
        <f>IF(B7L814C39=0,0,B7L814C38/B7L814C39)</f>
        <v>0.37281149889695719</v>
      </c>
      <c r="CF21" s="16" t="s">
        <v>18721</v>
      </c>
      <c r="CG21" s="23">
        <f>B7L314C49+B7L414C49+B7L514C59+B7L614C59+B7L714C39</f>
        <v>74.263692335802133</v>
      </c>
      <c r="CH21" s="16" t="s">
        <v>18722</v>
      </c>
      <c r="CI21" s="23">
        <f>B7L314C50+B7L414C50+B7L514C60+B7L614C60+B7L714C40</f>
        <v>193.08560007308557</v>
      </c>
      <c r="CJ21" s="16" t="s">
        <v>18723</v>
      </c>
      <c r="CK21" s="17">
        <f>B7L214C33</f>
        <v>6970</v>
      </c>
      <c r="CL21" s="16" t="s">
        <v>18724</v>
      </c>
      <c r="CM21" s="17">
        <f>B7L814C42+B7L814C43</f>
        <v>7163.0856000730855</v>
      </c>
      <c r="CN21" s="16" t="s">
        <v>18725</v>
      </c>
      <c r="CO21" s="23">
        <f>IF(B7L814C44=0,0,B7L814C43/B7L814C44)</f>
        <v>0.97304435394837174</v>
      </c>
    </row>
    <row r="22" spans="1:93" x14ac:dyDescent="0.2">
      <c r="A22" s="11">
        <v>815</v>
      </c>
      <c r="B22" s="14" t="s">
        <v>945</v>
      </c>
      <c r="C22" s="11" t="s">
        <v>1871</v>
      </c>
      <c r="D22" s="16" t="s">
        <v>18726</v>
      </c>
      <c r="E22" s="17">
        <f>B7L315C5+B7L315C7+B7L415C7+B7L515C7+B7L515C9+B7L615C7+B7L615C9+B7L715C5</f>
        <v>34.690503101406158</v>
      </c>
      <c r="F22" s="16" t="s">
        <v>18727</v>
      </c>
      <c r="G22" s="23">
        <f>B7L215C7</f>
        <v>1.1719532372876065</v>
      </c>
      <c r="H22" s="16" t="s">
        <v>18728</v>
      </c>
      <c r="I22" s="17">
        <f>B7L815C1+B7L815C2</f>
        <v>35.862456338693761</v>
      </c>
      <c r="J22" s="16" t="s">
        <v>18729</v>
      </c>
      <c r="K22" s="17">
        <f>IF(B7L815C3=0,0,B7L815C2/B7L815C3)</f>
        <v>3.2679112278852153E-2</v>
      </c>
      <c r="L22" s="16" t="s">
        <v>18730</v>
      </c>
      <c r="M22" s="17">
        <f>B7L315C9+B7L415C9+B7L515C11+B7L615C11+B7L715C7</f>
        <v>96.184784677733859</v>
      </c>
      <c r="N22" s="16" t="s">
        <v>18731</v>
      </c>
      <c r="O22" s="17">
        <f>B7L315C10+B7L415C10+B7L515C12+B7L615C12+B7L715C8</f>
        <v>250.08044016210803</v>
      </c>
      <c r="P22" s="16" t="s">
        <v>18732</v>
      </c>
      <c r="Q22" s="17">
        <f>B7L215C1</f>
        <v>410</v>
      </c>
      <c r="R22" s="16" t="s">
        <v>18733</v>
      </c>
      <c r="S22" s="17">
        <f>B7L815C6+B7L815C7</f>
        <v>660.08044016210806</v>
      </c>
      <c r="T22" s="16" t="s">
        <v>18734</v>
      </c>
      <c r="U22" s="17">
        <f>IF(B7L815C8=0,0,B7L815C7/B7L815C8)</f>
        <v>0.62113641770586137</v>
      </c>
      <c r="V22" s="16" t="s">
        <v>18735</v>
      </c>
      <c r="W22" s="17">
        <f>B7L315C15+B7L315C17+B7L415C17+B7L515C19+B7L515C21+B7L615C19+B7L615C21+B7L715C13</f>
        <v>32.645671974968444</v>
      </c>
      <c r="X22" s="16" t="s">
        <v>18736</v>
      </c>
      <c r="Y22" s="23">
        <f>B7L215C15</f>
        <v>1.1248052321542523</v>
      </c>
      <c r="Z22" s="16" t="s">
        <v>18737</v>
      </c>
      <c r="AA22" s="17">
        <f>B7L815C10+B7L815C11</f>
        <v>33.770477207122696</v>
      </c>
      <c r="AB22" s="16" t="s">
        <v>18738</v>
      </c>
      <c r="AC22" s="17">
        <f>IF(B7L815C12=0,0,B7L815C11/B7L815C12)</f>
        <v>3.3307353794722633E-2</v>
      </c>
      <c r="AD22" s="16" t="s">
        <v>18739</v>
      </c>
      <c r="AE22" s="17">
        <f>B7L315C19+B7L415C19+B7L515C23+B7L615C23+B7L715C15</f>
        <v>91.690236662326413</v>
      </c>
      <c r="AF22" s="16" t="s">
        <v>18740</v>
      </c>
      <c r="AG22" s="17">
        <f>B7L315C20+B7L415C20+B7L515C24+B7L615C24+B7L715C16</f>
        <v>238.39461532204865</v>
      </c>
      <c r="AH22" s="16" t="s">
        <v>18741</v>
      </c>
      <c r="AI22" s="17">
        <f>B7L215C9</f>
        <v>411</v>
      </c>
      <c r="AJ22" s="16" t="s">
        <v>18742</v>
      </c>
      <c r="AK22" s="17">
        <f>B7L815C15+B7L815C16</f>
        <v>649.39461532204859</v>
      </c>
      <c r="AL22" s="16" t="s">
        <v>18743</v>
      </c>
      <c r="AM22" s="17">
        <f>IF(B7L815C17=0,0,B7L815C16/B7L815C17)</f>
        <v>0.63289714805561847</v>
      </c>
      <c r="AN22" s="16" t="s">
        <v>18744</v>
      </c>
      <c r="AO22" s="17">
        <f>B7L315C25+B7L315C27+B7L415C27+B7L515C31+B7L515C33+B7L615C31+B7L615C33+B7L715C21</f>
        <v>30.992843476043561</v>
      </c>
      <c r="AP22" s="16" t="s">
        <v>18745</v>
      </c>
      <c r="AQ22" s="23">
        <f>B7L215C23</f>
        <v>1.2643842310799915</v>
      </c>
      <c r="AR22" s="16" t="s">
        <v>18746</v>
      </c>
      <c r="AS22" s="17">
        <f>B7L815C19+B7L815C20</f>
        <v>32.257227707123555</v>
      </c>
      <c r="AT22" s="16" t="s">
        <v>18747</v>
      </c>
      <c r="AU22" s="17">
        <f>IF(B7L815C21=0,0,B7L815C20/B7L815C21)</f>
        <v>3.9196927974091529E-2</v>
      </c>
      <c r="AV22" s="16" t="s">
        <v>18748</v>
      </c>
      <c r="AW22" s="17">
        <f>B7L315C29+B7L415C29+B7L515C35+B7L615C35+B7L715C23</f>
        <v>87.348609674906257</v>
      </c>
      <c r="AX22" s="16" t="s">
        <v>18749</v>
      </c>
      <c r="AY22" s="17">
        <f>B7L315C30+B7L415C30+B7L515C36+B7L615C36+B7L715C24</f>
        <v>227.10638515475625</v>
      </c>
      <c r="AZ22" s="16" t="s">
        <v>18750</v>
      </c>
      <c r="BA22" s="23">
        <f>B7L215C17</f>
        <v>472.33333333333337</v>
      </c>
      <c r="BB22" s="16" t="s">
        <v>18751</v>
      </c>
      <c r="BC22" s="17">
        <f>B7L815C24+B7L815C25</f>
        <v>699.43971848808962</v>
      </c>
      <c r="BD22" s="16" t="s">
        <v>18752</v>
      </c>
      <c r="BE22" s="17">
        <f>IF(B7L815C26=0,0,B7L815C25/B7L815C26)</f>
        <v>0.67530241827605975</v>
      </c>
      <c r="BF22" s="16" t="s">
        <v>18753</v>
      </c>
      <c r="BG22" s="17">
        <f>B7L315C35+B7L315C37+B7L415C37+B7L515C43+B7L515C45+B7L615C43+B7L615C45+B7L715C29</f>
        <v>31.168692048037201</v>
      </c>
      <c r="BH22" s="16" t="s">
        <v>18754</v>
      </c>
      <c r="BI22" s="23">
        <f>B7L215C31</f>
        <v>1.2846494073934578</v>
      </c>
      <c r="BJ22" s="16" t="s">
        <v>18755</v>
      </c>
      <c r="BK22" s="17">
        <f>B7L815C28+B7L815C29</f>
        <v>32.45334145543066</v>
      </c>
      <c r="BL22" s="16" t="s">
        <v>18756</v>
      </c>
      <c r="BM22" s="17">
        <f>IF(B7L815C30=0,0,B7L815C29/B7L815C30)</f>
        <v>3.9584503468085494E-2</v>
      </c>
      <c r="BN22" s="16" t="s">
        <v>18757</v>
      </c>
      <c r="BO22" s="17">
        <f>B7L315C39+B7L415C39+B7L515C47+B7L615C47+B7L715C31</f>
        <v>90.629047261704642</v>
      </c>
      <c r="BP22" s="16" t="s">
        <v>18758</v>
      </c>
      <c r="BQ22" s="17">
        <f>B7L315C40+B7L415C40+B7L515C48+B7L615C48+B7L715C32</f>
        <v>235.63552288043206</v>
      </c>
      <c r="BR22" s="16" t="s">
        <v>18759</v>
      </c>
      <c r="BS22" s="17">
        <f>B7L215C25</f>
        <v>475</v>
      </c>
      <c r="BT22" s="16" t="s">
        <v>18760</v>
      </c>
      <c r="BU22" s="17">
        <f>B7L815C33+B7L815C34</f>
        <v>710.63552288043206</v>
      </c>
      <c r="BV22" s="16" t="s">
        <v>18761</v>
      </c>
      <c r="BW22" s="17">
        <f>IF(B7L815C35=0,0,B7L815C34/B7L815C35)</f>
        <v>0.66841578376869448</v>
      </c>
      <c r="BX22" s="16" t="s">
        <v>18762</v>
      </c>
      <c r="BY22" s="17">
        <f>B7L315C45+B7L315C47+B7L415C47+B7L515C55+B7L515C57+B7L615C55+B7L615C57+B7L715C37</f>
        <v>30.406856432967889</v>
      </c>
      <c r="BZ22" s="16" t="s">
        <v>18763</v>
      </c>
      <c r="CA22" s="23">
        <f>B7L215C39</f>
        <v>1.2904997355529761</v>
      </c>
      <c r="CB22" s="16" t="s">
        <v>18764</v>
      </c>
      <c r="CC22" s="17">
        <f>B7L815C37+B7L815C38</f>
        <v>31.697356168520866</v>
      </c>
      <c r="CD22" s="16" t="s">
        <v>18765</v>
      </c>
      <c r="CE22" s="17">
        <f>IF(B7L815C39=0,0,B7L815C38/B7L815C39)</f>
        <v>4.0713166381825601E-2</v>
      </c>
      <c r="CF22" s="16" t="s">
        <v>18766</v>
      </c>
      <c r="CG22" s="17">
        <f>B7L315C49+B7L415C49+B7L515C59+B7L615C59+B7L715C39</f>
        <v>87.59700631532337</v>
      </c>
      <c r="CH22" s="16" t="s">
        <v>18767</v>
      </c>
      <c r="CI22" s="17">
        <f>B7L315C50+B7L415C50+B7L515C60+B7L615C60+B7L715C40</f>
        <v>227.75221641984078</v>
      </c>
      <c r="CJ22" s="16" t="s">
        <v>18768</v>
      </c>
      <c r="CK22" s="17">
        <f>B7L215C33</f>
        <v>476</v>
      </c>
      <c r="CL22" s="16" t="s">
        <v>18769</v>
      </c>
      <c r="CM22" s="17">
        <f>B7L815C42+B7L815C43</f>
        <v>703.75221641984081</v>
      </c>
      <c r="CN22" s="16" t="s">
        <v>18770</v>
      </c>
      <c r="CO22" s="17">
        <f>IF(B7L815C44=0,0,B7L815C43/B7L815C44)</f>
        <v>0.67637442397201686</v>
      </c>
    </row>
    <row r="23" spans="1:93" x14ac:dyDescent="0.2">
      <c r="A23" s="11">
        <v>816</v>
      </c>
      <c r="B23" s="14" t="s">
        <v>945</v>
      </c>
      <c r="C23" s="11" t="s">
        <v>1314</v>
      </c>
      <c r="D23" s="16" t="s">
        <v>18771</v>
      </c>
      <c r="E23" s="17">
        <f>B7L316C5+B7L316C7+B7L416C7+B7L516C7+B7L516C9+B7L616C7+B7L616C9+B7L716C5</f>
        <v>2242.5925039340264</v>
      </c>
      <c r="F23" s="16" t="s">
        <v>18772</v>
      </c>
      <c r="G23" s="23">
        <f>B7L216C7</f>
        <v>702.48592096537106</v>
      </c>
      <c r="H23" s="16" t="s">
        <v>18773</v>
      </c>
      <c r="I23" s="17">
        <f>B7L816C1+B7L816C2</f>
        <v>2945.0784248993973</v>
      </c>
      <c r="J23" s="16" t="s">
        <v>18774</v>
      </c>
      <c r="K23" s="17">
        <f>IF(B7L816C3=0,0,B7L816C2/B7L816C3)</f>
        <v>0.23852876549097932</v>
      </c>
      <c r="L23" s="16" t="s">
        <v>18775</v>
      </c>
      <c r="M23" s="17">
        <f>B7L316C9+B7L416C9+B7L516C11+B7L616C11+B7L716C7</f>
        <v>5822.1161297141462</v>
      </c>
      <c r="N23" s="16" t="s">
        <v>18776</v>
      </c>
      <c r="O23" s="17">
        <f>B7L316C10+B7L416C10+B7L516C12+B7L616C12+B7L716C8</f>
        <v>15137.50193725678</v>
      </c>
      <c r="P23" s="16" t="s">
        <v>18777</v>
      </c>
      <c r="Q23" s="17">
        <f>B7L216C1</f>
        <v>245760</v>
      </c>
      <c r="R23" s="16" t="s">
        <v>18778</v>
      </c>
      <c r="S23" s="17">
        <f>B7L816C6+B7L816C7</f>
        <v>260897.50193725678</v>
      </c>
      <c r="T23" s="16" t="s">
        <v>18779</v>
      </c>
      <c r="U23" s="17">
        <f>IF(B7L816C8=0,0,B7L816C7/B7L816C8)</f>
        <v>0.94197912274032736</v>
      </c>
      <c r="V23" s="16" t="s">
        <v>18780</v>
      </c>
      <c r="W23" s="17">
        <f>B7L316C15+B7L316C17+B7L416C17+B7L516C19+B7L516C21+B7L616C19+B7L616C21+B7L716C13</f>
        <v>2283.0710707956855</v>
      </c>
      <c r="X23" s="16" t="s">
        <v>18781</v>
      </c>
      <c r="Y23" s="23">
        <f>B7L216C15</f>
        <v>686.39528821969714</v>
      </c>
      <c r="Z23" s="16" t="s">
        <v>18782</v>
      </c>
      <c r="AA23" s="17">
        <f>B7L816C10+B7L816C11</f>
        <v>2969.4663590153827</v>
      </c>
      <c r="AB23" s="16" t="s">
        <v>18783</v>
      </c>
      <c r="AC23" s="17">
        <f>IF(B7L816C12=0,0,B7L816C11/B7L816C12)</f>
        <v>0.23115105720453169</v>
      </c>
      <c r="AD23" s="16" t="s">
        <v>18784</v>
      </c>
      <c r="AE23" s="17">
        <f>B7L316C19+B7L416C19+B7L516C23+B7L616C23+B7L716C15</f>
        <v>5914.9561200077696</v>
      </c>
      <c r="AF23" s="16" t="s">
        <v>18785</v>
      </c>
      <c r="AG23" s="17">
        <f>B7L316C20+B7L416C20+B7L516C24+B7L616C24+B7L716C16</f>
        <v>15378.885912020203</v>
      </c>
      <c r="AH23" s="16" t="s">
        <v>18786</v>
      </c>
      <c r="AI23" s="17">
        <f>B7L216C9</f>
        <v>250806.5</v>
      </c>
      <c r="AJ23" s="16" t="s">
        <v>18787</v>
      </c>
      <c r="AK23" s="17">
        <f>B7L816C15+B7L816C16</f>
        <v>266185.38591202023</v>
      </c>
      <c r="AL23" s="16" t="s">
        <v>18788</v>
      </c>
      <c r="AM23" s="17">
        <f>IF(B7L816C17=0,0,B7L816C16/B7L816C17)</f>
        <v>0.94222490517528534</v>
      </c>
      <c r="AN23" s="16" t="s">
        <v>18789</v>
      </c>
      <c r="AO23" s="17">
        <f>B7L316C25+B7L316C27+B7L416C27+B7L516C31+B7L516C33+B7L616C31+B7L616C33+B7L716C21</f>
        <v>2296.8782381495121</v>
      </c>
      <c r="AP23" s="16" t="s">
        <v>18790</v>
      </c>
      <c r="AQ23" s="23">
        <f>B7L216C23</f>
        <v>682.2642295211424</v>
      </c>
      <c r="AR23" s="16" t="s">
        <v>18791</v>
      </c>
      <c r="AS23" s="17">
        <f>B7L816C19+B7L816C20</f>
        <v>2979.1424676706547</v>
      </c>
      <c r="AT23" s="16" t="s">
        <v>18792</v>
      </c>
      <c r="AU23" s="17">
        <f>IF(B7L816C21=0,0,B7L816C20/B7L816C21)</f>
        <v>0.22901362956790522</v>
      </c>
      <c r="AV23" s="16" t="s">
        <v>18793</v>
      </c>
      <c r="AW23" s="17">
        <f>B7L316C29+B7L416C29+B7L516C35+B7L616C35+B7L716C23</f>
        <v>5919.3741174613178</v>
      </c>
      <c r="AX23" s="16" t="s">
        <v>18794</v>
      </c>
      <c r="AY23" s="17">
        <f>B7L316C30+B7L416C30+B7L516C36+B7L616C36+B7L716C24</f>
        <v>15390.372705399428</v>
      </c>
      <c r="AZ23" s="16" t="s">
        <v>18795</v>
      </c>
      <c r="BA23" s="17">
        <f>B7L216C17</f>
        <v>254872</v>
      </c>
      <c r="BB23" s="16" t="s">
        <v>18796</v>
      </c>
      <c r="BC23" s="17">
        <f>B7L816C24+B7L816C25</f>
        <v>270262.37270539941</v>
      </c>
      <c r="BD23" s="16" t="s">
        <v>18797</v>
      </c>
      <c r="BE23" s="17">
        <f>IF(B7L816C26=0,0,B7L816C25/B7L816C26)</f>
        <v>0.94305395697026706</v>
      </c>
      <c r="BF23" s="16" t="s">
        <v>18798</v>
      </c>
      <c r="BG23" s="17">
        <f>B7L316C35+B7L316C37+B7L416C37+B7L516C43+B7L516C45+B7L616C43+B7L616C45+B7L716C29</f>
        <v>2308.6053702316522</v>
      </c>
      <c r="BH23" s="16" t="s">
        <v>18799</v>
      </c>
      <c r="BI23" s="23">
        <f>B7L216C31</f>
        <v>696.03251476351409</v>
      </c>
      <c r="BJ23" s="16" t="s">
        <v>18800</v>
      </c>
      <c r="BK23" s="17">
        <f>B7L816C28+B7L816C29</f>
        <v>3004.6378849951661</v>
      </c>
      <c r="BL23" s="16" t="s">
        <v>18801</v>
      </c>
      <c r="BM23" s="17">
        <f>IF(B7L816C30=0,0,B7L816C29/B7L816C30)</f>
        <v>0.23165271204208152</v>
      </c>
      <c r="BN23" s="16" t="s">
        <v>18802</v>
      </c>
      <c r="BO23" s="17">
        <f>B7L316C39+B7L416C39+B7L516C47+B7L616C47+B7L716C31</f>
        <v>5910.5708015825858</v>
      </c>
      <c r="BP23" s="16" t="s">
        <v>18803</v>
      </c>
      <c r="BQ23" s="17">
        <f>B7L316C40+B7L416C40+B7L516C48+B7L616C48+B7L716C32</f>
        <v>15367.484084114723</v>
      </c>
      <c r="BR23" s="16" t="s">
        <v>18804</v>
      </c>
      <c r="BS23" s="17">
        <f>B7L216C25</f>
        <v>257358.5</v>
      </c>
      <c r="BT23" s="16" t="s">
        <v>18805</v>
      </c>
      <c r="BU23" s="17">
        <f>B7L816C33+B7L816C34</f>
        <v>272725.98408411472</v>
      </c>
      <c r="BV23" s="16" t="s">
        <v>18806</v>
      </c>
      <c r="BW23" s="17">
        <f>IF(B7L816C35=0,0,B7L816C34/B7L816C35)</f>
        <v>0.94365229211392243</v>
      </c>
      <c r="BX23" s="16" t="s">
        <v>18807</v>
      </c>
      <c r="BY23" s="17">
        <f>B7L316C45+B7L316C47+B7L416C47+B7L516C55+B7L516C57+B7L616C55+B7L616C57+B7L716C37</f>
        <v>2313.4906978727931</v>
      </c>
      <c r="BZ23" s="16" t="s">
        <v>18808</v>
      </c>
      <c r="CA23" s="23">
        <f>B7L216C39</f>
        <v>708.8980738514523</v>
      </c>
      <c r="CB23" s="16" t="s">
        <v>18809</v>
      </c>
      <c r="CC23" s="17">
        <f>B7L816C37+B7L816C38</f>
        <v>3022.3887717242455</v>
      </c>
      <c r="CD23" s="16" t="s">
        <v>18810</v>
      </c>
      <c r="CE23" s="17">
        <f>IF(B7L816C39=0,0,B7L816C38/B7L816C39)</f>
        <v>0.23454893708033211</v>
      </c>
      <c r="CF23" s="16" t="s">
        <v>18811</v>
      </c>
      <c r="CG23" s="17">
        <f>B7L316C49+B7L416C49+B7L516C59+B7L616C59+B7L716C39</f>
        <v>5899.9308314899617</v>
      </c>
      <c r="CH23" s="16" t="s">
        <v>18812</v>
      </c>
      <c r="CI23" s="17">
        <f>B7L316C50+B7L416C50+B7L516C60+B7L616C60+B7L716C40</f>
        <v>15339.8201618739</v>
      </c>
      <c r="CJ23" s="16" t="s">
        <v>18813</v>
      </c>
      <c r="CK23" s="17">
        <f>B7L216C33</f>
        <v>261476.6</v>
      </c>
      <c r="CL23" s="16" t="s">
        <v>18814</v>
      </c>
      <c r="CM23" s="17">
        <f>B7L816C42+B7L816C43</f>
        <v>276816.42016187392</v>
      </c>
      <c r="CN23" s="16" t="s">
        <v>18815</v>
      </c>
      <c r="CO23" s="17">
        <f>IF(B7L816C44=0,0,B7L816C43/B7L816C44)</f>
        <v>0.94458486186294999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A642B8-D248-4027-A5CC-8952690B8B9C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18816</v>
      </c>
    </row>
    <row r="3" spans="1:5" x14ac:dyDescent="0.2">
      <c r="B3" s="13" t="s">
        <v>18817</v>
      </c>
    </row>
    <row r="4" spans="1:5" x14ac:dyDescent="0.2">
      <c r="B4" s="13"/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4730</v>
      </c>
      <c r="C8" s="11" t="s">
        <v>4731</v>
      </c>
      <c r="D8" s="16" t="s">
        <v>18836</v>
      </c>
      <c r="E8" s="15">
        <f>A2L336C44</f>
        <v>791</v>
      </c>
    </row>
    <row r="9" spans="1:5" x14ac:dyDescent="0.2">
      <c r="A9" s="11">
        <v>102</v>
      </c>
      <c r="B9" s="14" t="s">
        <v>4732</v>
      </c>
      <c r="C9" s="11" t="s">
        <v>18818</v>
      </c>
      <c r="D9" s="16" t="s">
        <v>18837</v>
      </c>
      <c r="E9" s="15">
        <f>A2L337C44</f>
        <v>0</v>
      </c>
    </row>
    <row r="10" spans="1:5" x14ac:dyDescent="0.2">
      <c r="A10" s="11">
        <v>103</v>
      </c>
      <c r="B10" s="14" t="s">
        <v>4734</v>
      </c>
      <c r="C10" s="11" t="s">
        <v>18819</v>
      </c>
      <c r="D10" s="16" t="s">
        <v>18838</v>
      </c>
      <c r="E10" s="15">
        <f>A2L338C44</f>
        <v>0</v>
      </c>
    </row>
    <row r="11" spans="1:5" x14ac:dyDescent="0.2">
      <c r="A11" s="11">
        <v>104</v>
      </c>
      <c r="B11" s="14" t="s">
        <v>945</v>
      </c>
      <c r="C11" s="11" t="s">
        <v>18820</v>
      </c>
      <c r="D11" s="16" t="s">
        <v>18839</v>
      </c>
      <c r="E11" s="15">
        <f>B8L101C1+B8L102C1+B8L103C1</f>
        <v>791</v>
      </c>
    </row>
    <row r="12" spans="1:5" x14ac:dyDescent="0.2">
      <c r="A12" s="11">
        <v>105</v>
      </c>
      <c r="B12" s="14" t="s">
        <v>945</v>
      </c>
      <c r="C12" s="11" t="s">
        <v>18821</v>
      </c>
      <c r="D12" s="16" t="s">
        <v>18840</v>
      </c>
      <c r="E12" s="15">
        <f>IF(B8L104C1=0,0,B8L101C1/B8L104C1)</f>
        <v>1</v>
      </c>
    </row>
    <row r="13" spans="1:5" x14ac:dyDescent="0.2">
      <c r="A13" s="11">
        <v>106</v>
      </c>
      <c r="B13" s="14" t="s">
        <v>945</v>
      </c>
      <c r="C13" s="11" t="s">
        <v>18822</v>
      </c>
      <c r="D13" s="16" t="s">
        <v>18841</v>
      </c>
      <c r="E13" s="15">
        <f>IF(B8L104C1=0,0,B8L102C1/B8L104C1)</f>
        <v>0</v>
      </c>
    </row>
    <row r="14" spans="1:5" x14ac:dyDescent="0.2">
      <c r="A14" s="11">
        <v>107</v>
      </c>
      <c r="B14" s="14" t="s">
        <v>945</v>
      </c>
      <c r="C14" s="11" t="s">
        <v>18823</v>
      </c>
      <c r="D14" s="16" t="s">
        <v>18842</v>
      </c>
      <c r="E14" s="15">
        <f>IF(B8L104C1=0,0,B8L103C1/B8L104C1)</f>
        <v>0</v>
      </c>
    </row>
    <row r="15" spans="1:5" x14ac:dyDescent="0.2">
      <c r="A15" s="11">
        <v>108</v>
      </c>
      <c r="B15" s="14" t="s">
        <v>4766</v>
      </c>
      <c r="C15" s="11" t="s">
        <v>18824</v>
      </c>
      <c r="D15" s="16" t="s">
        <v>18843</v>
      </c>
      <c r="E15" s="15">
        <f>A2L354C44</f>
        <v>1109</v>
      </c>
    </row>
    <row r="16" spans="1:5" x14ac:dyDescent="0.2">
      <c r="A16" s="11">
        <v>109</v>
      </c>
      <c r="B16" s="14" t="s">
        <v>4768</v>
      </c>
      <c r="C16" s="11" t="s">
        <v>4131</v>
      </c>
      <c r="D16" s="16" t="s">
        <v>18844</v>
      </c>
      <c r="E16" s="15">
        <f>A2L355C44</f>
        <v>0</v>
      </c>
    </row>
    <row r="17" spans="1:5" x14ac:dyDescent="0.2">
      <c r="A17" s="11">
        <v>110</v>
      </c>
      <c r="B17" s="14" t="s">
        <v>4770</v>
      </c>
      <c r="C17" s="11" t="s">
        <v>4771</v>
      </c>
      <c r="D17" s="16" t="s">
        <v>18845</v>
      </c>
      <c r="E17" s="15">
        <f>A2L356C44</f>
        <v>114</v>
      </c>
    </row>
    <row r="18" spans="1:5" x14ac:dyDescent="0.2">
      <c r="A18" s="11">
        <v>111</v>
      </c>
      <c r="B18" s="14" t="s">
        <v>945</v>
      </c>
      <c r="C18" s="11" t="s">
        <v>18825</v>
      </c>
      <c r="D18" s="16" t="s">
        <v>18846</v>
      </c>
      <c r="E18" s="15">
        <f>B8L108C1+B8L109C1+B8L110C1</f>
        <v>1223</v>
      </c>
    </row>
    <row r="19" spans="1:5" x14ac:dyDescent="0.2">
      <c r="A19" s="11">
        <v>112</v>
      </c>
      <c r="B19" s="14" t="s">
        <v>945</v>
      </c>
      <c r="C19" s="11" t="s">
        <v>18826</v>
      </c>
      <c r="D19" s="16" t="s">
        <v>18847</v>
      </c>
      <c r="E19" s="21">
        <f>IF(B8L111C1=0,0,B8L108C1/B8L111C1)</f>
        <v>0.90678659035159448</v>
      </c>
    </row>
    <row r="20" spans="1:5" x14ac:dyDescent="0.2">
      <c r="A20" s="11">
        <v>113</v>
      </c>
      <c r="B20" s="14" t="s">
        <v>945</v>
      </c>
      <c r="C20" s="11" t="s">
        <v>18827</v>
      </c>
      <c r="D20" s="16" t="s">
        <v>18848</v>
      </c>
      <c r="E20" s="15">
        <f>IF(B8L111C1=0,0,B8L109C1/B8L111C1)</f>
        <v>0</v>
      </c>
    </row>
    <row r="21" spans="1:5" x14ac:dyDescent="0.2">
      <c r="A21" s="11">
        <v>114</v>
      </c>
      <c r="B21" s="14" t="s">
        <v>945</v>
      </c>
      <c r="C21" s="11" t="s">
        <v>18828</v>
      </c>
      <c r="D21" s="16" t="s">
        <v>18849</v>
      </c>
      <c r="E21" s="21">
        <f>IF(B8L111C1=0,0,B8L110C1/B8L111C1)</f>
        <v>9.3213409648405562E-2</v>
      </c>
    </row>
    <row r="22" spans="1:5" x14ac:dyDescent="0.2">
      <c r="A22" s="11">
        <v>115</v>
      </c>
      <c r="B22" s="14" t="s">
        <v>945</v>
      </c>
      <c r="C22" s="11" t="s">
        <v>18829</v>
      </c>
      <c r="D22" s="16" t="s">
        <v>18850</v>
      </c>
      <c r="E22" s="15">
        <f>A3L102C12</f>
        <v>0</v>
      </c>
    </row>
    <row r="23" spans="1:5" x14ac:dyDescent="0.2">
      <c r="A23" s="11">
        <v>116</v>
      </c>
      <c r="B23" s="14" t="s">
        <v>945</v>
      </c>
      <c r="C23" s="11" t="s">
        <v>18830</v>
      </c>
      <c r="D23" s="16" t="s">
        <v>18851</v>
      </c>
      <c r="E23" s="15">
        <f>A3L103C12</f>
        <v>10086</v>
      </c>
    </row>
    <row r="24" spans="1:5" x14ac:dyDescent="0.2">
      <c r="A24" s="11">
        <v>117</v>
      </c>
      <c r="B24" s="14" t="s">
        <v>945</v>
      </c>
      <c r="C24" s="11" t="s">
        <v>18831</v>
      </c>
      <c r="D24" s="16" t="s">
        <v>18852</v>
      </c>
      <c r="E24" s="15">
        <f>A3L104C12</f>
        <v>0</v>
      </c>
    </row>
    <row r="25" spans="1:5" x14ac:dyDescent="0.2">
      <c r="A25" s="11">
        <v>118</v>
      </c>
      <c r="B25" s="14" t="s">
        <v>945</v>
      </c>
      <c r="C25" s="11" t="s">
        <v>18832</v>
      </c>
      <c r="D25" s="16" t="s">
        <v>18853</v>
      </c>
      <c r="E25" s="15">
        <f>B8L115C1+B8L116C1+B8L117C1</f>
        <v>10086</v>
      </c>
    </row>
    <row r="26" spans="1:5" x14ac:dyDescent="0.2">
      <c r="A26" s="11">
        <v>119</v>
      </c>
      <c r="B26" s="14" t="s">
        <v>945</v>
      </c>
      <c r="C26" s="11" t="s">
        <v>18833</v>
      </c>
      <c r="D26" s="16" t="s">
        <v>18854</v>
      </c>
      <c r="E26" s="15">
        <f>IF(B8L118C1=0,0,B8L115C1/B8L118C1)</f>
        <v>0</v>
      </c>
    </row>
    <row r="27" spans="1:5" x14ac:dyDescent="0.2">
      <c r="A27" s="11">
        <v>120</v>
      </c>
      <c r="B27" s="14" t="s">
        <v>945</v>
      </c>
      <c r="C27" s="11" t="s">
        <v>18834</v>
      </c>
      <c r="D27" s="16" t="s">
        <v>18855</v>
      </c>
      <c r="E27" s="15">
        <f>IF(B8L118C1=0,0,B8L116C1/B8L118C1)</f>
        <v>1</v>
      </c>
    </row>
    <row r="28" spans="1:5" x14ac:dyDescent="0.2">
      <c r="A28" s="11">
        <v>121</v>
      </c>
      <c r="B28" s="14" t="s">
        <v>945</v>
      </c>
      <c r="C28" s="11" t="s">
        <v>18835</v>
      </c>
      <c r="D28" s="16" t="s">
        <v>18856</v>
      </c>
      <c r="E28" s="15">
        <f>IF(B8L118C1=0,0,B8L117C1/B8L118C1)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48F78E-C2B6-4B13-9400-47B57CFCC4B9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18857</v>
      </c>
    </row>
    <row r="3" spans="1:57" x14ac:dyDescent="0.2">
      <c r="B3" s="13" t="s">
        <v>18858</v>
      </c>
    </row>
    <row r="4" spans="1:57" x14ac:dyDescent="0.2">
      <c r="B4" s="13" t="s">
        <v>18859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18860</v>
      </c>
      <c r="H7" s="8" t="s">
        <v>33</v>
      </c>
      <c r="I7" s="8" t="s">
        <v>7711</v>
      </c>
      <c r="J7" s="8" t="s">
        <v>36</v>
      </c>
      <c r="K7" s="8" t="s">
        <v>18861</v>
      </c>
      <c r="L7" s="8" t="s">
        <v>39</v>
      </c>
      <c r="M7" s="8" t="s">
        <v>7712</v>
      </c>
      <c r="N7" s="8" t="s">
        <v>42</v>
      </c>
      <c r="O7" s="8" t="s">
        <v>18862</v>
      </c>
      <c r="P7" s="8" t="s">
        <v>45</v>
      </c>
      <c r="Q7" s="8" t="s">
        <v>18863</v>
      </c>
      <c r="R7" s="8" t="s">
        <v>48</v>
      </c>
      <c r="S7" s="8" t="s">
        <v>18864</v>
      </c>
      <c r="T7" s="8" t="s">
        <v>51</v>
      </c>
      <c r="U7" s="8" t="s">
        <v>18865</v>
      </c>
      <c r="V7" s="8" t="s">
        <v>544</v>
      </c>
      <c r="W7" s="8" t="s">
        <v>18866</v>
      </c>
      <c r="X7" s="8" t="s">
        <v>547</v>
      </c>
      <c r="Y7" s="8" t="s">
        <v>18867</v>
      </c>
      <c r="Z7" s="8" t="s">
        <v>550</v>
      </c>
      <c r="AA7" s="8" t="s">
        <v>18868</v>
      </c>
      <c r="AB7" s="8" t="s">
        <v>553</v>
      </c>
      <c r="AC7" s="8" t="s">
        <v>18869</v>
      </c>
      <c r="AD7" s="8" t="s">
        <v>556</v>
      </c>
      <c r="AE7" s="8" t="s">
        <v>18870</v>
      </c>
      <c r="AF7" s="8" t="s">
        <v>559</v>
      </c>
      <c r="AG7" s="8" t="s">
        <v>18871</v>
      </c>
      <c r="AH7" s="8" t="s">
        <v>562</v>
      </c>
      <c r="AI7" s="8" t="s">
        <v>18872</v>
      </c>
      <c r="AJ7" s="8" t="s">
        <v>565</v>
      </c>
      <c r="AK7" s="8" t="s">
        <v>18873</v>
      </c>
      <c r="AL7" s="8" t="s">
        <v>568</v>
      </c>
      <c r="AM7" s="8" t="s">
        <v>18874</v>
      </c>
      <c r="AN7" s="8" t="s">
        <v>571</v>
      </c>
      <c r="AO7" s="8" t="s">
        <v>18875</v>
      </c>
      <c r="AP7" s="8" t="s">
        <v>574</v>
      </c>
      <c r="AQ7" s="8" t="s">
        <v>18876</v>
      </c>
      <c r="AR7" s="8" t="s">
        <v>577</v>
      </c>
      <c r="AS7" s="8" t="s">
        <v>18877</v>
      </c>
      <c r="AT7" s="8" t="s">
        <v>580</v>
      </c>
      <c r="AU7" s="8" t="s">
        <v>18878</v>
      </c>
      <c r="AV7" s="8" t="s">
        <v>583</v>
      </c>
      <c r="AW7" s="8" t="s">
        <v>18879</v>
      </c>
      <c r="AX7" s="8" t="s">
        <v>586</v>
      </c>
      <c r="AY7" s="8" t="s">
        <v>18880</v>
      </c>
      <c r="AZ7" s="8" t="s">
        <v>589</v>
      </c>
      <c r="BA7" s="8" t="s">
        <v>18881</v>
      </c>
      <c r="BB7" s="8" t="s">
        <v>592</v>
      </c>
      <c r="BC7" s="8" t="s">
        <v>18882</v>
      </c>
      <c r="BD7" s="8" t="s">
        <v>595</v>
      </c>
      <c r="BE7" s="8" t="s">
        <v>18883</v>
      </c>
    </row>
    <row r="8" spans="1:57" ht="13.5" thickTop="1" x14ac:dyDescent="0.2">
      <c r="A8" s="11">
        <v>101</v>
      </c>
      <c r="B8" s="14" t="s">
        <v>4090</v>
      </c>
      <c r="C8" s="11" t="s">
        <v>18884</v>
      </c>
      <c r="D8" s="16" t="s">
        <v>18914</v>
      </c>
      <c r="E8" s="15">
        <f>A2L102C44</f>
        <v>1425.9641536399997</v>
      </c>
      <c r="F8" s="16" t="s">
        <v>18915</v>
      </c>
      <c r="G8" s="21">
        <f>B3L520C2</f>
        <v>0.8545684339280829</v>
      </c>
      <c r="H8" s="16" t="s">
        <v>18916</v>
      </c>
      <c r="I8" s="15">
        <f>IF(B9L101C2=NULL_VALUE,NULL_VALUE,B9L101C1*B9L101C2)</f>
        <v>1218.5839536137187</v>
      </c>
      <c r="J8" s="16" t="s">
        <v>18917</v>
      </c>
      <c r="K8" s="21">
        <f>B3L520C3</f>
        <v>8.4641424654355885E-3</v>
      </c>
      <c r="L8" s="16" t="s">
        <v>18918</v>
      </c>
      <c r="M8" s="21">
        <f>IF(B9L101C4=NULL_VALUE,NULL_VALUE,B9L101C1*B9L101C4)</f>
        <v>12.069563747013239</v>
      </c>
      <c r="N8" s="16" t="s">
        <v>18919</v>
      </c>
      <c r="O8" s="15">
        <f>B3L520C4</f>
        <v>0</v>
      </c>
      <c r="P8" s="16" t="s">
        <v>18920</v>
      </c>
      <c r="Q8" s="15">
        <f>B9L101C1*B9L101C6</f>
        <v>0</v>
      </c>
      <c r="R8" s="16" t="s">
        <v>18921</v>
      </c>
      <c r="S8" s="21">
        <f>B3L520C5</f>
        <v>2.7813602967792974E-5</v>
      </c>
      <c r="T8" s="16" t="s">
        <v>18922</v>
      </c>
      <c r="U8" s="21">
        <f>B9L101C1*B9L101C8</f>
        <v>3.966120081564789E-2</v>
      </c>
      <c r="V8" s="16" t="s">
        <v>18923</v>
      </c>
      <c r="W8" s="15">
        <f>B3L520C6</f>
        <v>0</v>
      </c>
      <c r="X8" s="16" t="s">
        <v>18924</v>
      </c>
      <c r="Y8" s="15">
        <f>B9L101C1*B9L101C10</f>
        <v>0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  <c r="AF8" s="16" t="s">
        <v>945</v>
      </c>
      <c r="AG8" s="19" t="str">
        <f>NULL_VALUE</f>
        <v>n/a</v>
      </c>
      <c r="AH8" s="16" t="s">
        <v>945</v>
      </c>
      <c r="AI8" s="19" t="str">
        <f>NULL_VALUE</f>
        <v>n/a</v>
      </c>
      <c r="AJ8" s="16" t="s">
        <v>945</v>
      </c>
      <c r="AK8" s="19" t="str">
        <f>NULL_VALUE</f>
        <v>n/a</v>
      </c>
      <c r="AL8" s="16" t="s">
        <v>945</v>
      </c>
      <c r="AM8" s="19" t="str">
        <f>NULL_VALUE</f>
        <v>n/a</v>
      </c>
      <c r="AN8" s="16" t="s">
        <v>945</v>
      </c>
      <c r="AO8" s="19" t="str">
        <f>NULL_VALUE</f>
        <v>n/a</v>
      </c>
      <c r="AP8" s="16" t="s">
        <v>945</v>
      </c>
      <c r="AQ8" s="19" t="str">
        <f>NULL_VALUE</f>
        <v>n/a</v>
      </c>
      <c r="AR8" s="16" t="s">
        <v>945</v>
      </c>
      <c r="AS8" s="19" t="str">
        <f>NULL_VALUE</f>
        <v>n/a</v>
      </c>
      <c r="AT8" s="16" t="s">
        <v>945</v>
      </c>
      <c r="AU8" s="19" t="str">
        <f>NULL_VALUE</f>
        <v>n/a</v>
      </c>
      <c r="AV8" s="16" t="s">
        <v>945</v>
      </c>
      <c r="AW8" s="19" t="str">
        <f>NULL_VALUE</f>
        <v>n/a</v>
      </c>
      <c r="AX8" s="16" t="s">
        <v>945</v>
      </c>
      <c r="AY8" s="19" t="str">
        <f>NULL_VALUE</f>
        <v>n/a</v>
      </c>
      <c r="AZ8" s="16" t="s">
        <v>945</v>
      </c>
      <c r="BA8" s="19" t="str">
        <f>NULL_VALUE</f>
        <v>n/a</v>
      </c>
      <c r="BB8" s="16" t="s">
        <v>18925</v>
      </c>
      <c r="BC8" s="21">
        <f>B3L520C14</f>
        <v>0.13693961000351376</v>
      </c>
      <c r="BD8" s="16" t="s">
        <v>18926</v>
      </c>
      <c r="BE8" s="21">
        <f>B9L101C1*B9L101C26</f>
        <v>195.27097507845215</v>
      </c>
    </row>
    <row r="9" spans="1:57" x14ac:dyDescent="0.2">
      <c r="A9" s="11">
        <v>102</v>
      </c>
      <c r="B9" s="14" t="s">
        <v>4096</v>
      </c>
      <c r="C9" s="11" t="s">
        <v>18885</v>
      </c>
      <c r="D9" s="16" t="s">
        <v>18927</v>
      </c>
      <c r="E9" s="21">
        <f>A2L105C44</f>
        <v>410.73661148000002</v>
      </c>
      <c r="F9" s="16" t="s">
        <v>18928</v>
      </c>
      <c r="G9" s="21">
        <f>B3L524C2</f>
        <v>0.79197429046152912</v>
      </c>
      <c r="H9" s="16" t="s">
        <v>18929</v>
      </c>
      <c r="I9" s="21">
        <f>IF(B9L102C2=NULL_VALUE,NULL_VALUE,B9L102C1*B9L102C2)</f>
        <v>325.29283644344576</v>
      </c>
      <c r="J9" s="16" t="s">
        <v>18930</v>
      </c>
      <c r="K9" s="21">
        <f>B3L524C3</f>
        <v>2.7153407403985121E-2</v>
      </c>
      <c r="L9" s="16" t="s">
        <v>18931</v>
      </c>
      <c r="M9" s="21">
        <f>IF(B9L102C4=NULL_VALUE,NULL_VALUE,B9L102C1*B9L102C4)</f>
        <v>11.152898547248792</v>
      </c>
      <c r="N9" s="16" t="s">
        <v>18932</v>
      </c>
      <c r="O9" s="15">
        <f>B3L524C4</f>
        <v>0</v>
      </c>
      <c r="P9" s="16" t="s">
        <v>18933</v>
      </c>
      <c r="Q9" s="15">
        <f>B9L102C1*B9L102C6</f>
        <v>0</v>
      </c>
      <c r="R9" s="16" t="s">
        <v>18934</v>
      </c>
      <c r="S9" s="21">
        <f>B3L524C5</f>
        <v>3.088240712046078E-6</v>
      </c>
      <c r="T9" s="16" t="s">
        <v>18935</v>
      </c>
      <c r="U9" s="21">
        <f>B9L102C1*B9L102C8</f>
        <v>1.2684535255003885E-3</v>
      </c>
      <c r="V9" s="16" t="s">
        <v>18936</v>
      </c>
      <c r="W9" s="15">
        <f>B3L524C6</f>
        <v>0</v>
      </c>
      <c r="X9" s="16" t="s">
        <v>18937</v>
      </c>
      <c r="Y9" s="15">
        <f>B9L102C1*B9L102C10</f>
        <v>0</v>
      </c>
      <c r="Z9" s="16" t="s">
        <v>18938</v>
      </c>
      <c r="AA9" s="15">
        <f>B3L524C7</f>
        <v>0</v>
      </c>
      <c r="AB9" s="16" t="s">
        <v>18939</v>
      </c>
      <c r="AC9" s="15">
        <f>B9L102C1*B9L102C12</f>
        <v>0</v>
      </c>
      <c r="AD9" s="16" t="s">
        <v>18940</v>
      </c>
      <c r="AE9" s="15">
        <f>B3L524C8</f>
        <v>0</v>
      </c>
      <c r="AF9" s="16" t="s">
        <v>18941</v>
      </c>
      <c r="AG9" s="15">
        <f>B9L102C1*B9L102C14</f>
        <v>0</v>
      </c>
      <c r="AH9" s="16" t="s">
        <v>18942</v>
      </c>
      <c r="AI9" s="15">
        <f>B3L524C9</f>
        <v>0</v>
      </c>
      <c r="AJ9" s="16" t="s">
        <v>18943</v>
      </c>
      <c r="AK9" s="15">
        <f>B9L102C1*B9L102C16</f>
        <v>0</v>
      </c>
      <c r="AL9" s="16" t="s">
        <v>18944</v>
      </c>
      <c r="AM9" s="21">
        <f>B3L524C10</f>
        <v>1.3410835411979133E-2</v>
      </c>
      <c r="AN9" s="16" t="s">
        <v>18945</v>
      </c>
      <c r="AO9" s="21">
        <f>B9L102C1*B9L102C18</f>
        <v>5.5083210942322989</v>
      </c>
      <c r="AP9" s="16" t="s">
        <v>18946</v>
      </c>
      <c r="AQ9" s="15">
        <f>B3L524C11</f>
        <v>0</v>
      </c>
      <c r="AR9" s="16" t="s">
        <v>18947</v>
      </c>
      <c r="AS9" s="15">
        <f>B9L102C1*B9L102C20</f>
        <v>0</v>
      </c>
      <c r="AT9" s="16" t="s">
        <v>18948</v>
      </c>
      <c r="AU9" s="15">
        <f>B3L524C12</f>
        <v>0</v>
      </c>
      <c r="AV9" s="16" t="s">
        <v>18949</v>
      </c>
      <c r="AW9" s="15">
        <f>B9L102C1*B9L102C22</f>
        <v>0</v>
      </c>
      <c r="AX9" s="16" t="s">
        <v>18950</v>
      </c>
      <c r="AY9" s="21">
        <f>B3L524C13</f>
        <v>5.9157632021581959E-4</v>
      </c>
      <c r="AZ9" s="16" t="s">
        <v>18951</v>
      </c>
      <c r="BA9" s="21">
        <f>B9L102C1*B9L102C24</f>
        <v>0.24298205319725316</v>
      </c>
      <c r="BB9" s="16" t="s">
        <v>18952</v>
      </c>
      <c r="BC9" s="21">
        <f>B3L524C14</f>
        <v>0.1668668021615787</v>
      </c>
      <c r="BD9" s="16" t="s">
        <v>18953</v>
      </c>
      <c r="BE9" s="21">
        <f>B9L102C1*B9L102C26</f>
        <v>68.538304888350382</v>
      </c>
    </row>
    <row r="10" spans="1:57" x14ac:dyDescent="0.2">
      <c r="A10" s="11">
        <v>103</v>
      </c>
      <c r="B10" s="14" t="s">
        <v>4124</v>
      </c>
      <c r="C10" s="11" t="s">
        <v>18886</v>
      </c>
      <c r="D10" s="16" t="s">
        <v>18954</v>
      </c>
      <c r="E10" s="15">
        <f>A2L120C44</f>
        <v>1987</v>
      </c>
      <c r="F10" s="16" t="s">
        <v>18955</v>
      </c>
      <c r="G10" s="6" t="str">
        <f>B3L522C2</f>
        <v>n/a</v>
      </c>
      <c r="H10" s="16" t="s">
        <v>18956</v>
      </c>
      <c r="I10" s="6" t="str">
        <f>IF(B9L103C2=NULL_VALUE,NULL_VALUE,B9L103C1*B9L103C2)</f>
        <v>n/a</v>
      </c>
      <c r="J10" s="16" t="s">
        <v>18957</v>
      </c>
      <c r="K10" s="6" t="str">
        <f>B3L522C3</f>
        <v>n/a</v>
      </c>
      <c r="L10" s="16" t="s">
        <v>18958</v>
      </c>
      <c r="M10" s="6" t="str">
        <f>IF(B9L103C4=NULL_VALUE,NULL_VALUE,B9L103C1*B9L103C4)</f>
        <v>n/a</v>
      </c>
      <c r="N10" s="16" t="s">
        <v>18959</v>
      </c>
      <c r="O10" s="15">
        <f>B3L522C4</f>
        <v>0</v>
      </c>
      <c r="P10" s="16" t="s">
        <v>18960</v>
      </c>
      <c r="Q10" s="15">
        <f>B9L103C1*B9L103C6</f>
        <v>0</v>
      </c>
      <c r="R10" s="16" t="s">
        <v>18961</v>
      </c>
      <c r="S10" s="21">
        <f>B3L522C5</f>
        <v>1.7074149417028205E-5</v>
      </c>
      <c r="T10" s="16" t="s">
        <v>18962</v>
      </c>
      <c r="U10" s="21">
        <f>B9L103C1*B9L103C8</f>
        <v>3.3926334891635046E-2</v>
      </c>
      <c r="V10" s="16" t="s">
        <v>18963</v>
      </c>
      <c r="W10" s="15">
        <f>B3L522C6</f>
        <v>0</v>
      </c>
      <c r="X10" s="16" t="s">
        <v>18964</v>
      </c>
      <c r="Y10" s="15">
        <f>B9L103C1*B9L103C10</f>
        <v>0</v>
      </c>
      <c r="Z10" s="16" t="s">
        <v>18965</v>
      </c>
      <c r="AA10" s="15">
        <f>B3L522C7</f>
        <v>0</v>
      </c>
      <c r="AB10" s="16" t="s">
        <v>18966</v>
      </c>
      <c r="AC10" s="15">
        <f>B9L103C1*B9L103C12</f>
        <v>0</v>
      </c>
      <c r="AD10" s="16" t="s">
        <v>18967</v>
      </c>
      <c r="AE10" s="15">
        <f>B3L522C8</f>
        <v>0</v>
      </c>
      <c r="AF10" s="16" t="s">
        <v>18968</v>
      </c>
      <c r="AG10" s="15">
        <f>B9L103C1*B9L103C14</f>
        <v>0</v>
      </c>
      <c r="AH10" s="16" t="s">
        <v>18969</v>
      </c>
      <c r="AI10" s="15">
        <f>B3L522C9</f>
        <v>0</v>
      </c>
      <c r="AJ10" s="16" t="s">
        <v>18970</v>
      </c>
      <c r="AK10" s="15">
        <f>B9L103C1*B9L103C16</f>
        <v>0</v>
      </c>
      <c r="AL10" s="16" t="s">
        <v>18971</v>
      </c>
      <c r="AM10" s="21">
        <f>B3L522C10</f>
        <v>7.4145323820822756E-2</v>
      </c>
      <c r="AN10" s="16" t="s">
        <v>18972</v>
      </c>
      <c r="AO10" s="21">
        <f>B9L103C1*B9L103C18</f>
        <v>147.32675843197481</v>
      </c>
      <c r="AP10" s="16" t="s">
        <v>18973</v>
      </c>
      <c r="AQ10" s="15">
        <f>B3L522C11</f>
        <v>0</v>
      </c>
      <c r="AR10" s="16" t="s">
        <v>18974</v>
      </c>
      <c r="AS10" s="15">
        <f>B9L103C1*B9L103C20</f>
        <v>0</v>
      </c>
      <c r="AT10" s="16" t="s">
        <v>18975</v>
      </c>
      <c r="AU10" s="15">
        <f>B3L522C12</f>
        <v>0</v>
      </c>
      <c r="AV10" s="16" t="s">
        <v>18976</v>
      </c>
      <c r="AW10" s="15">
        <f>B9L103C1*B9L103C22</f>
        <v>0</v>
      </c>
      <c r="AX10" s="16" t="s">
        <v>18977</v>
      </c>
      <c r="AY10" s="21">
        <f>B3L522C13</f>
        <v>3.270684970747811E-3</v>
      </c>
      <c r="AZ10" s="16" t="s">
        <v>18978</v>
      </c>
      <c r="BA10" s="21">
        <f>B9L103C1*B9L103C24</f>
        <v>6.4988510368759007</v>
      </c>
      <c r="BB10" s="16" t="s">
        <v>18979</v>
      </c>
      <c r="BC10" s="21">
        <f>B3L522C14</f>
        <v>0.92256691705901239</v>
      </c>
      <c r="BD10" s="16" t="s">
        <v>18980</v>
      </c>
      <c r="BE10" s="15">
        <f>B9L103C1*B9L103C26</f>
        <v>1833.1404641962577</v>
      </c>
    </row>
    <row r="11" spans="1:57" x14ac:dyDescent="0.2">
      <c r="A11" s="11">
        <v>104</v>
      </c>
      <c r="B11" s="14" t="s">
        <v>4172</v>
      </c>
      <c r="C11" s="11" t="s">
        <v>18887</v>
      </c>
      <c r="D11" s="16" t="s">
        <v>18981</v>
      </c>
      <c r="E11" s="15">
        <f>A2L144C44</f>
        <v>2785.8159903999995</v>
      </c>
      <c r="F11" s="16" t="s">
        <v>18955</v>
      </c>
      <c r="G11" s="6" t="str">
        <f>B3L522C2</f>
        <v>n/a</v>
      </c>
      <c r="H11" s="16" t="s">
        <v>18982</v>
      </c>
      <c r="I11" s="6" t="str">
        <f>IF(B9L104C2=NULL_VALUE,NULL_VALUE,B9L104C1*B9L104C2)</f>
        <v>n/a</v>
      </c>
      <c r="J11" s="16" t="s">
        <v>18957</v>
      </c>
      <c r="K11" s="6" t="str">
        <f>B3L522C3</f>
        <v>n/a</v>
      </c>
      <c r="L11" s="16" t="s">
        <v>18983</v>
      </c>
      <c r="M11" s="6" t="str">
        <f>IF(B9L104C4=NULL_VALUE,NULL_VALUE,B9L104C1*B9L104C4)</f>
        <v>n/a</v>
      </c>
      <c r="N11" s="16" t="s">
        <v>18959</v>
      </c>
      <c r="O11" s="15">
        <f>B3L522C4</f>
        <v>0</v>
      </c>
      <c r="P11" s="16" t="s">
        <v>18984</v>
      </c>
      <c r="Q11" s="15">
        <f>B9L104C1*B9L104C6</f>
        <v>0</v>
      </c>
      <c r="R11" s="16" t="s">
        <v>18961</v>
      </c>
      <c r="S11" s="21">
        <f>B3L522C5</f>
        <v>1.7074149417028205E-5</v>
      </c>
      <c r="T11" s="16" t="s">
        <v>18985</v>
      </c>
      <c r="U11" s="21">
        <f>B9L104C1*B9L104C8</f>
        <v>4.7565438468436E-2</v>
      </c>
      <c r="V11" s="16" t="s">
        <v>18963</v>
      </c>
      <c r="W11" s="15">
        <f>B3L522C6</f>
        <v>0</v>
      </c>
      <c r="X11" s="16" t="s">
        <v>18986</v>
      </c>
      <c r="Y11" s="15">
        <f>B9L104C1*B9L104C10</f>
        <v>0</v>
      </c>
      <c r="Z11" s="16" t="s">
        <v>18965</v>
      </c>
      <c r="AA11" s="15">
        <f>B3L522C7</f>
        <v>0</v>
      </c>
      <c r="AB11" s="16" t="s">
        <v>18987</v>
      </c>
      <c r="AC11" s="15">
        <f>B9L104C1*B9L104C12</f>
        <v>0</v>
      </c>
      <c r="AD11" s="16" t="s">
        <v>18967</v>
      </c>
      <c r="AE11" s="15">
        <f>B3L522C8</f>
        <v>0</v>
      </c>
      <c r="AF11" s="16" t="s">
        <v>18988</v>
      </c>
      <c r="AG11" s="15">
        <f>B9L104C1*B9L104C14</f>
        <v>0</v>
      </c>
      <c r="AH11" s="16" t="s">
        <v>18969</v>
      </c>
      <c r="AI11" s="15">
        <f>B3L522C9</f>
        <v>0</v>
      </c>
      <c r="AJ11" s="16" t="s">
        <v>18989</v>
      </c>
      <c r="AK11" s="15">
        <f>B9L104C1*B9L104C16</f>
        <v>0</v>
      </c>
      <c r="AL11" s="16" t="s">
        <v>18971</v>
      </c>
      <c r="AM11" s="21">
        <f>B3L522C10</f>
        <v>7.4145323820822756E-2</v>
      </c>
      <c r="AN11" s="16" t="s">
        <v>18990</v>
      </c>
      <c r="AO11" s="21">
        <f>B9L104C1*B9L104C18</f>
        <v>206.55522871343402</v>
      </c>
      <c r="AP11" s="16" t="s">
        <v>18973</v>
      </c>
      <c r="AQ11" s="15">
        <f>B3L522C11</f>
        <v>0</v>
      </c>
      <c r="AR11" s="16" t="s">
        <v>18991</v>
      </c>
      <c r="AS11" s="15">
        <f>B9L104C1*B9L104C20</f>
        <v>0</v>
      </c>
      <c r="AT11" s="16" t="s">
        <v>18975</v>
      </c>
      <c r="AU11" s="15">
        <f>B3L522C12</f>
        <v>0</v>
      </c>
      <c r="AV11" s="16" t="s">
        <v>18992</v>
      </c>
      <c r="AW11" s="15">
        <f>B9L104C1*B9L104C22</f>
        <v>0</v>
      </c>
      <c r="AX11" s="16" t="s">
        <v>18977</v>
      </c>
      <c r="AY11" s="21">
        <f>B3L522C13</f>
        <v>3.270684970747811E-3</v>
      </c>
      <c r="AZ11" s="16" t="s">
        <v>18993</v>
      </c>
      <c r="BA11" s="21">
        <f>B9L104C1*B9L104C24</f>
        <v>9.1115264910702063</v>
      </c>
      <c r="BB11" s="16" t="s">
        <v>18979</v>
      </c>
      <c r="BC11" s="21">
        <f>B3L522C14</f>
        <v>0.92256691705901239</v>
      </c>
      <c r="BD11" s="16" t="s">
        <v>18994</v>
      </c>
      <c r="BE11" s="15">
        <f>B9L104C1*B9L104C26</f>
        <v>2570.1016697570267</v>
      </c>
    </row>
    <row r="12" spans="1:57" x14ac:dyDescent="0.2">
      <c r="A12" s="11">
        <v>105</v>
      </c>
      <c r="B12" s="14" t="s">
        <v>4178</v>
      </c>
      <c r="C12" s="11" t="s">
        <v>18888</v>
      </c>
      <c r="D12" s="16" t="s">
        <v>18995</v>
      </c>
      <c r="E12" s="15">
        <f>A2L147C44</f>
        <v>-2442</v>
      </c>
      <c r="F12" s="16" t="s">
        <v>18955</v>
      </c>
      <c r="G12" s="6" t="str">
        <f>B3L522C2</f>
        <v>n/a</v>
      </c>
      <c r="H12" s="16" t="s">
        <v>18996</v>
      </c>
      <c r="I12" s="6" t="str">
        <f>IF(B9L105C2=NULL_VALUE,NULL_VALUE,B9L105C1*B9L105C2)</f>
        <v>n/a</v>
      </c>
      <c r="J12" s="16" t="s">
        <v>18957</v>
      </c>
      <c r="K12" s="6" t="str">
        <f>B3L522C3</f>
        <v>n/a</v>
      </c>
      <c r="L12" s="16" t="s">
        <v>18997</v>
      </c>
      <c r="M12" s="6" t="str">
        <f>IF(B9L105C4=NULL_VALUE,NULL_VALUE,B9L105C1*B9L105C4)</f>
        <v>n/a</v>
      </c>
      <c r="N12" s="16" t="s">
        <v>18959</v>
      </c>
      <c r="O12" s="15">
        <f>B3L522C4</f>
        <v>0</v>
      </c>
      <c r="P12" s="16" t="s">
        <v>18998</v>
      </c>
      <c r="Q12" s="15">
        <f>B9L105C1*B9L105C6</f>
        <v>0</v>
      </c>
      <c r="R12" s="16" t="s">
        <v>18961</v>
      </c>
      <c r="S12" s="21">
        <f>B3L522C5</f>
        <v>1.7074149417028205E-5</v>
      </c>
      <c r="T12" s="16" t="s">
        <v>18999</v>
      </c>
      <c r="U12" s="21">
        <f>B9L105C1*B9L105C8</f>
        <v>-4.1695072876382876E-2</v>
      </c>
      <c r="V12" s="16" t="s">
        <v>18963</v>
      </c>
      <c r="W12" s="15">
        <f>B3L522C6</f>
        <v>0</v>
      </c>
      <c r="X12" s="16" t="s">
        <v>19000</v>
      </c>
      <c r="Y12" s="15">
        <f>B9L105C1*B9L105C10</f>
        <v>0</v>
      </c>
      <c r="Z12" s="16" t="s">
        <v>18965</v>
      </c>
      <c r="AA12" s="15">
        <f>B3L522C7</f>
        <v>0</v>
      </c>
      <c r="AB12" s="16" t="s">
        <v>19001</v>
      </c>
      <c r="AC12" s="15">
        <f>B9L105C1*B9L105C12</f>
        <v>0</v>
      </c>
      <c r="AD12" s="16" t="s">
        <v>18967</v>
      </c>
      <c r="AE12" s="15">
        <f>B3L522C8</f>
        <v>0</v>
      </c>
      <c r="AF12" s="16" t="s">
        <v>19002</v>
      </c>
      <c r="AG12" s="15">
        <f>B9L105C1*B9L105C14</f>
        <v>0</v>
      </c>
      <c r="AH12" s="16" t="s">
        <v>18969</v>
      </c>
      <c r="AI12" s="15">
        <f>B3L522C9</f>
        <v>0</v>
      </c>
      <c r="AJ12" s="16" t="s">
        <v>19003</v>
      </c>
      <c r="AK12" s="15">
        <f>B9L105C1*B9L105C16</f>
        <v>0</v>
      </c>
      <c r="AL12" s="16" t="s">
        <v>18971</v>
      </c>
      <c r="AM12" s="21">
        <f>B3L522C10</f>
        <v>7.4145323820822756E-2</v>
      </c>
      <c r="AN12" s="16" t="s">
        <v>19004</v>
      </c>
      <c r="AO12" s="21">
        <f>B9L105C1*B9L105C18</f>
        <v>-181.06288077044917</v>
      </c>
      <c r="AP12" s="16" t="s">
        <v>18973</v>
      </c>
      <c r="AQ12" s="15">
        <f>B3L522C11</f>
        <v>0</v>
      </c>
      <c r="AR12" s="16" t="s">
        <v>19005</v>
      </c>
      <c r="AS12" s="15">
        <f>B9L105C1*B9L105C20</f>
        <v>0</v>
      </c>
      <c r="AT12" s="16" t="s">
        <v>18975</v>
      </c>
      <c r="AU12" s="15">
        <f>B3L522C12</f>
        <v>0</v>
      </c>
      <c r="AV12" s="16" t="s">
        <v>19006</v>
      </c>
      <c r="AW12" s="15">
        <f>B9L105C1*B9L105C22</f>
        <v>0</v>
      </c>
      <c r="AX12" s="16" t="s">
        <v>18977</v>
      </c>
      <c r="AY12" s="21">
        <f>B3L522C13</f>
        <v>3.270684970747811E-3</v>
      </c>
      <c r="AZ12" s="16" t="s">
        <v>19007</v>
      </c>
      <c r="BA12" s="21">
        <f>B9L105C1*B9L105C24</f>
        <v>-7.9870126985661543</v>
      </c>
      <c r="BB12" s="16" t="s">
        <v>18979</v>
      </c>
      <c r="BC12" s="21">
        <f>B3L522C14</f>
        <v>0.92256691705901239</v>
      </c>
      <c r="BD12" s="16" t="s">
        <v>19008</v>
      </c>
      <c r="BE12" s="15">
        <f>B9L105C1*B9L105C26</f>
        <v>-2252.9084114581083</v>
      </c>
    </row>
    <row r="13" spans="1:57" x14ac:dyDescent="0.2">
      <c r="A13" s="11">
        <v>106</v>
      </c>
      <c r="B13" s="14" t="s">
        <v>4196</v>
      </c>
      <c r="C13" s="11" t="s">
        <v>18889</v>
      </c>
      <c r="D13" s="16" t="s">
        <v>19009</v>
      </c>
      <c r="E13" s="15">
        <f>A2L156C44</f>
        <v>0</v>
      </c>
      <c r="F13" s="16" t="s">
        <v>18955</v>
      </c>
      <c r="G13" s="6" t="str">
        <f>B3L522C2</f>
        <v>n/a</v>
      </c>
      <c r="H13" s="16" t="s">
        <v>19010</v>
      </c>
      <c r="I13" s="6" t="str">
        <f>IF(B9L106C2=NULL_VALUE,NULL_VALUE,B9L106C1*B9L106C2)</f>
        <v>n/a</v>
      </c>
      <c r="J13" s="16" t="s">
        <v>18957</v>
      </c>
      <c r="K13" s="6" t="str">
        <f>B3L522C3</f>
        <v>n/a</v>
      </c>
      <c r="L13" s="16" t="s">
        <v>19011</v>
      </c>
      <c r="M13" s="6" t="str">
        <f>IF(B9L106C4=NULL_VALUE,NULL_VALUE,B9L106C1*B9L106C4)</f>
        <v>n/a</v>
      </c>
      <c r="N13" s="16" t="s">
        <v>18959</v>
      </c>
      <c r="O13" s="15">
        <f>B3L522C4</f>
        <v>0</v>
      </c>
      <c r="P13" s="16" t="s">
        <v>19012</v>
      </c>
      <c r="Q13" s="15">
        <f>B9L106C1*B9L106C6</f>
        <v>0</v>
      </c>
      <c r="R13" s="16" t="s">
        <v>18961</v>
      </c>
      <c r="S13" s="21">
        <f>B3L522C5</f>
        <v>1.7074149417028205E-5</v>
      </c>
      <c r="T13" s="16" t="s">
        <v>19013</v>
      </c>
      <c r="U13" s="15">
        <f>B9L106C1*B9L106C8</f>
        <v>0</v>
      </c>
      <c r="V13" s="16" t="s">
        <v>18963</v>
      </c>
      <c r="W13" s="15">
        <f>B3L522C6</f>
        <v>0</v>
      </c>
      <c r="X13" s="16" t="s">
        <v>19014</v>
      </c>
      <c r="Y13" s="15">
        <f>B9L106C1*B9L106C10</f>
        <v>0</v>
      </c>
      <c r="Z13" s="16" t="s">
        <v>18965</v>
      </c>
      <c r="AA13" s="15">
        <f>B3L522C7</f>
        <v>0</v>
      </c>
      <c r="AB13" s="16" t="s">
        <v>19015</v>
      </c>
      <c r="AC13" s="15">
        <f>B9L106C1*B9L106C12</f>
        <v>0</v>
      </c>
      <c r="AD13" s="16" t="s">
        <v>18967</v>
      </c>
      <c r="AE13" s="15">
        <f>B3L522C8</f>
        <v>0</v>
      </c>
      <c r="AF13" s="16" t="s">
        <v>19016</v>
      </c>
      <c r="AG13" s="15">
        <f>B9L106C1*B9L106C14</f>
        <v>0</v>
      </c>
      <c r="AH13" s="16" t="s">
        <v>18969</v>
      </c>
      <c r="AI13" s="15">
        <f>B3L522C9</f>
        <v>0</v>
      </c>
      <c r="AJ13" s="16" t="s">
        <v>19017</v>
      </c>
      <c r="AK13" s="15">
        <f>B9L106C1*B9L106C16</f>
        <v>0</v>
      </c>
      <c r="AL13" s="16" t="s">
        <v>18971</v>
      </c>
      <c r="AM13" s="21">
        <f>B3L522C10</f>
        <v>7.4145323820822756E-2</v>
      </c>
      <c r="AN13" s="16" t="s">
        <v>19018</v>
      </c>
      <c r="AO13" s="15">
        <f>B9L106C1*B9L106C18</f>
        <v>0</v>
      </c>
      <c r="AP13" s="16" t="s">
        <v>18973</v>
      </c>
      <c r="AQ13" s="15">
        <f>B3L522C11</f>
        <v>0</v>
      </c>
      <c r="AR13" s="16" t="s">
        <v>19019</v>
      </c>
      <c r="AS13" s="15">
        <f>B9L106C1*B9L106C20</f>
        <v>0</v>
      </c>
      <c r="AT13" s="16" t="s">
        <v>18975</v>
      </c>
      <c r="AU13" s="15">
        <f>B3L522C12</f>
        <v>0</v>
      </c>
      <c r="AV13" s="16" t="s">
        <v>19020</v>
      </c>
      <c r="AW13" s="15">
        <f>B9L106C1*B9L106C22</f>
        <v>0</v>
      </c>
      <c r="AX13" s="16" t="s">
        <v>18977</v>
      </c>
      <c r="AY13" s="21">
        <f>B3L522C13</f>
        <v>3.270684970747811E-3</v>
      </c>
      <c r="AZ13" s="16" t="s">
        <v>19021</v>
      </c>
      <c r="BA13" s="15">
        <f>B9L106C1*B9L106C24</f>
        <v>0</v>
      </c>
      <c r="BB13" s="16" t="s">
        <v>18979</v>
      </c>
      <c r="BC13" s="21">
        <f>B3L522C14</f>
        <v>0.92256691705901239</v>
      </c>
      <c r="BD13" s="16" t="s">
        <v>19022</v>
      </c>
      <c r="BE13" s="15">
        <f>B9L106C1*B9L106C26</f>
        <v>0</v>
      </c>
    </row>
    <row r="14" spans="1:57" x14ac:dyDescent="0.2">
      <c r="A14" s="11">
        <v>107</v>
      </c>
      <c r="B14" s="14" t="s">
        <v>4202</v>
      </c>
      <c r="C14" s="11" t="s">
        <v>18890</v>
      </c>
      <c r="D14" s="16" t="s">
        <v>19023</v>
      </c>
      <c r="E14" s="15">
        <f>A2L159C44</f>
        <v>0</v>
      </c>
      <c r="F14" s="16" t="s">
        <v>18955</v>
      </c>
      <c r="G14" s="6" t="str">
        <f>B3L522C2</f>
        <v>n/a</v>
      </c>
      <c r="H14" s="16" t="s">
        <v>19024</v>
      </c>
      <c r="I14" s="6" t="str">
        <f>IF(B9L107C2=NULL_VALUE,NULL_VALUE,B9L107C1*B9L107C2)</f>
        <v>n/a</v>
      </c>
      <c r="J14" s="16" t="s">
        <v>18957</v>
      </c>
      <c r="K14" s="6" t="str">
        <f>B3L522C3</f>
        <v>n/a</v>
      </c>
      <c r="L14" s="16" t="s">
        <v>19025</v>
      </c>
      <c r="M14" s="6" t="str">
        <f>IF(B9L107C4=NULL_VALUE,NULL_VALUE,B9L107C1*B9L107C4)</f>
        <v>n/a</v>
      </c>
      <c r="N14" s="16" t="s">
        <v>18959</v>
      </c>
      <c r="O14" s="15">
        <f>B3L522C4</f>
        <v>0</v>
      </c>
      <c r="P14" s="16" t="s">
        <v>19026</v>
      </c>
      <c r="Q14" s="15">
        <f>B9L107C1*B9L107C6</f>
        <v>0</v>
      </c>
      <c r="R14" s="16" t="s">
        <v>18961</v>
      </c>
      <c r="S14" s="21">
        <f>B3L522C5</f>
        <v>1.7074149417028205E-5</v>
      </c>
      <c r="T14" s="16" t="s">
        <v>19027</v>
      </c>
      <c r="U14" s="15">
        <f>B9L107C1*B9L107C8</f>
        <v>0</v>
      </c>
      <c r="V14" s="16" t="s">
        <v>18963</v>
      </c>
      <c r="W14" s="15">
        <f>B3L522C6</f>
        <v>0</v>
      </c>
      <c r="X14" s="16" t="s">
        <v>19028</v>
      </c>
      <c r="Y14" s="15">
        <f>B9L107C1*B9L107C10</f>
        <v>0</v>
      </c>
      <c r="Z14" s="16" t="s">
        <v>18965</v>
      </c>
      <c r="AA14" s="15">
        <f>B3L522C7</f>
        <v>0</v>
      </c>
      <c r="AB14" s="16" t="s">
        <v>19029</v>
      </c>
      <c r="AC14" s="15">
        <f>B9L107C1*B9L107C12</f>
        <v>0</v>
      </c>
      <c r="AD14" s="16" t="s">
        <v>18967</v>
      </c>
      <c r="AE14" s="15">
        <f>B3L522C8</f>
        <v>0</v>
      </c>
      <c r="AF14" s="16" t="s">
        <v>19030</v>
      </c>
      <c r="AG14" s="15">
        <f>B9L107C1*B9L107C14</f>
        <v>0</v>
      </c>
      <c r="AH14" s="16" t="s">
        <v>18969</v>
      </c>
      <c r="AI14" s="15">
        <f>B3L522C9</f>
        <v>0</v>
      </c>
      <c r="AJ14" s="16" t="s">
        <v>19031</v>
      </c>
      <c r="AK14" s="15">
        <f>B9L107C1*B9L107C16</f>
        <v>0</v>
      </c>
      <c r="AL14" s="16" t="s">
        <v>18971</v>
      </c>
      <c r="AM14" s="21">
        <f>B3L522C10</f>
        <v>7.4145323820822756E-2</v>
      </c>
      <c r="AN14" s="16" t="s">
        <v>19032</v>
      </c>
      <c r="AO14" s="15">
        <f>B9L107C1*B9L107C18</f>
        <v>0</v>
      </c>
      <c r="AP14" s="16" t="s">
        <v>18973</v>
      </c>
      <c r="AQ14" s="15">
        <f>B3L522C11</f>
        <v>0</v>
      </c>
      <c r="AR14" s="16" t="s">
        <v>19033</v>
      </c>
      <c r="AS14" s="15">
        <f>B9L107C1*B9L107C20</f>
        <v>0</v>
      </c>
      <c r="AT14" s="16" t="s">
        <v>18975</v>
      </c>
      <c r="AU14" s="15">
        <f>B3L522C12</f>
        <v>0</v>
      </c>
      <c r="AV14" s="16" t="s">
        <v>19034</v>
      </c>
      <c r="AW14" s="15">
        <f>B9L107C1*B9L107C22</f>
        <v>0</v>
      </c>
      <c r="AX14" s="16" t="s">
        <v>18977</v>
      </c>
      <c r="AY14" s="21">
        <f>B3L522C13</f>
        <v>3.270684970747811E-3</v>
      </c>
      <c r="AZ14" s="16" t="s">
        <v>19035</v>
      </c>
      <c r="BA14" s="15">
        <f>B9L107C1*B9L107C24</f>
        <v>0</v>
      </c>
      <c r="BB14" s="16" t="s">
        <v>18979</v>
      </c>
      <c r="BC14" s="21">
        <f>B3L522C14</f>
        <v>0.92256691705901239</v>
      </c>
      <c r="BD14" s="16" t="s">
        <v>19036</v>
      </c>
      <c r="BE14" s="15">
        <f>B9L107C1*B9L107C26</f>
        <v>0</v>
      </c>
    </row>
    <row r="15" spans="1:57" x14ac:dyDescent="0.2">
      <c r="A15" s="11">
        <v>108</v>
      </c>
      <c r="B15" s="14" t="s">
        <v>4226</v>
      </c>
      <c r="C15" s="11" t="s">
        <v>18891</v>
      </c>
      <c r="D15" s="16" t="s">
        <v>19037</v>
      </c>
      <c r="E15" s="15">
        <f>A2L171C44</f>
        <v>0</v>
      </c>
      <c r="F15" s="16" t="s">
        <v>18955</v>
      </c>
      <c r="G15" s="6" t="str">
        <f>B3L522C2</f>
        <v>n/a</v>
      </c>
      <c r="H15" s="16" t="s">
        <v>19038</v>
      </c>
      <c r="I15" s="6" t="str">
        <f>IF(B9L108C2=NULL_VALUE,NULL_VALUE,B9L108C1*B9L108C2)</f>
        <v>n/a</v>
      </c>
      <c r="J15" s="16" t="s">
        <v>18957</v>
      </c>
      <c r="K15" s="6" t="str">
        <f>B3L522C3</f>
        <v>n/a</v>
      </c>
      <c r="L15" s="16" t="s">
        <v>19039</v>
      </c>
      <c r="M15" s="6" t="str">
        <f>IF(B9L108C4=NULL_VALUE,NULL_VALUE,B9L108C1*B9L108C4)</f>
        <v>n/a</v>
      </c>
      <c r="N15" s="16" t="s">
        <v>18959</v>
      </c>
      <c r="O15" s="15">
        <f>B3L522C4</f>
        <v>0</v>
      </c>
      <c r="P15" s="16" t="s">
        <v>19040</v>
      </c>
      <c r="Q15" s="15">
        <f>B9L108C1*B9L108C6</f>
        <v>0</v>
      </c>
      <c r="R15" s="16" t="s">
        <v>18961</v>
      </c>
      <c r="S15" s="21">
        <f>B3L522C5</f>
        <v>1.7074149417028205E-5</v>
      </c>
      <c r="T15" s="16" t="s">
        <v>19041</v>
      </c>
      <c r="U15" s="15">
        <f>B9L108C1*B9L108C8</f>
        <v>0</v>
      </c>
      <c r="V15" s="16" t="s">
        <v>18963</v>
      </c>
      <c r="W15" s="15">
        <f>B3L522C6</f>
        <v>0</v>
      </c>
      <c r="X15" s="16" t="s">
        <v>19042</v>
      </c>
      <c r="Y15" s="15">
        <f>B9L108C1*B9L108C10</f>
        <v>0</v>
      </c>
      <c r="Z15" s="16" t="s">
        <v>18965</v>
      </c>
      <c r="AA15" s="15">
        <f>B3L522C7</f>
        <v>0</v>
      </c>
      <c r="AB15" s="16" t="s">
        <v>19043</v>
      </c>
      <c r="AC15" s="15">
        <f>B9L108C1*B9L108C12</f>
        <v>0</v>
      </c>
      <c r="AD15" s="16" t="s">
        <v>18967</v>
      </c>
      <c r="AE15" s="15">
        <f>B3L522C8</f>
        <v>0</v>
      </c>
      <c r="AF15" s="16" t="s">
        <v>19044</v>
      </c>
      <c r="AG15" s="15">
        <f>B9L108C1*B9L108C14</f>
        <v>0</v>
      </c>
      <c r="AH15" s="16" t="s">
        <v>18969</v>
      </c>
      <c r="AI15" s="15">
        <f>B3L522C9</f>
        <v>0</v>
      </c>
      <c r="AJ15" s="16" t="s">
        <v>19045</v>
      </c>
      <c r="AK15" s="15">
        <f>B9L108C1*B9L108C16</f>
        <v>0</v>
      </c>
      <c r="AL15" s="16" t="s">
        <v>18971</v>
      </c>
      <c r="AM15" s="21">
        <f>B3L522C10</f>
        <v>7.4145323820822756E-2</v>
      </c>
      <c r="AN15" s="16" t="s">
        <v>19046</v>
      </c>
      <c r="AO15" s="15">
        <f>B9L108C1*B9L108C18</f>
        <v>0</v>
      </c>
      <c r="AP15" s="16" t="s">
        <v>18973</v>
      </c>
      <c r="AQ15" s="15">
        <f>B3L522C11</f>
        <v>0</v>
      </c>
      <c r="AR15" s="16" t="s">
        <v>19047</v>
      </c>
      <c r="AS15" s="15">
        <f>B9L108C1*B9L108C20</f>
        <v>0</v>
      </c>
      <c r="AT15" s="16" t="s">
        <v>18975</v>
      </c>
      <c r="AU15" s="15">
        <f>B3L522C12</f>
        <v>0</v>
      </c>
      <c r="AV15" s="16" t="s">
        <v>19048</v>
      </c>
      <c r="AW15" s="15">
        <f>B9L108C1*B9L108C22</f>
        <v>0</v>
      </c>
      <c r="AX15" s="16" t="s">
        <v>18977</v>
      </c>
      <c r="AY15" s="21">
        <f>B3L522C13</f>
        <v>3.270684970747811E-3</v>
      </c>
      <c r="AZ15" s="16" t="s">
        <v>19049</v>
      </c>
      <c r="BA15" s="15">
        <f>B9L108C1*B9L108C24</f>
        <v>0</v>
      </c>
      <c r="BB15" s="16" t="s">
        <v>18979</v>
      </c>
      <c r="BC15" s="21">
        <f>B3L522C14</f>
        <v>0.92256691705901239</v>
      </c>
      <c r="BD15" s="16" t="s">
        <v>19050</v>
      </c>
      <c r="BE15" s="15">
        <f>B9L108C1*B9L108C26</f>
        <v>0</v>
      </c>
    </row>
    <row r="16" spans="1:57" x14ac:dyDescent="0.2">
      <c r="A16" s="11">
        <v>109</v>
      </c>
      <c r="B16" s="14" t="s">
        <v>4232</v>
      </c>
      <c r="C16" s="11" t="s">
        <v>18892</v>
      </c>
      <c r="D16" s="16" t="s">
        <v>19051</v>
      </c>
      <c r="E16" s="15">
        <f>A2L174C44</f>
        <v>0</v>
      </c>
      <c r="F16" s="16" t="s">
        <v>18955</v>
      </c>
      <c r="G16" s="6" t="str">
        <f>B3L522C2</f>
        <v>n/a</v>
      </c>
      <c r="H16" s="16" t="s">
        <v>19052</v>
      </c>
      <c r="I16" s="6" t="str">
        <f>IF(B9L109C2=NULL_VALUE,NULL_VALUE,B9L109C1*B9L109C2)</f>
        <v>n/a</v>
      </c>
      <c r="J16" s="16" t="s">
        <v>18957</v>
      </c>
      <c r="K16" s="6" t="str">
        <f>B3L522C3</f>
        <v>n/a</v>
      </c>
      <c r="L16" s="16" t="s">
        <v>19053</v>
      </c>
      <c r="M16" s="6" t="str">
        <f>IF(B9L109C4=NULL_VALUE,NULL_VALUE,B9L109C1*B9L109C4)</f>
        <v>n/a</v>
      </c>
      <c r="N16" s="16" t="s">
        <v>18959</v>
      </c>
      <c r="O16" s="15">
        <f>B3L522C4</f>
        <v>0</v>
      </c>
      <c r="P16" s="16" t="s">
        <v>19054</v>
      </c>
      <c r="Q16" s="15">
        <f>B9L109C1*B9L109C6</f>
        <v>0</v>
      </c>
      <c r="R16" s="16" t="s">
        <v>18961</v>
      </c>
      <c r="S16" s="21">
        <f>B3L522C5</f>
        <v>1.7074149417028205E-5</v>
      </c>
      <c r="T16" s="16" t="s">
        <v>19055</v>
      </c>
      <c r="U16" s="15">
        <f>B9L109C1*B9L109C8</f>
        <v>0</v>
      </c>
      <c r="V16" s="16" t="s">
        <v>18963</v>
      </c>
      <c r="W16" s="15">
        <f>B3L522C6</f>
        <v>0</v>
      </c>
      <c r="X16" s="16" t="s">
        <v>19056</v>
      </c>
      <c r="Y16" s="15">
        <f>B9L109C1*B9L109C10</f>
        <v>0</v>
      </c>
      <c r="Z16" s="16" t="s">
        <v>18965</v>
      </c>
      <c r="AA16" s="15">
        <f>B3L522C7</f>
        <v>0</v>
      </c>
      <c r="AB16" s="16" t="s">
        <v>19057</v>
      </c>
      <c r="AC16" s="15">
        <f>B9L109C1*B9L109C12</f>
        <v>0</v>
      </c>
      <c r="AD16" s="16" t="s">
        <v>18967</v>
      </c>
      <c r="AE16" s="15">
        <f>B3L522C8</f>
        <v>0</v>
      </c>
      <c r="AF16" s="16" t="s">
        <v>19058</v>
      </c>
      <c r="AG16" s="15">
        <f>B9L109C1*B9L109C14</f>
        <v>0</v>
      </c>
      <c r="AH16" s="16" t="s">
        <v>18969</v>
      </c>
      <c r="AI16" s="15">
        <f>B3L522C9</f>
        <v>0</v>
      </c>
      <c r="AJ16" s="16" t="s">
        <v>19059</v>
      </c>
      <c r="AK16" s="15">
        <f>B9L109C1*B9L109C16</f>
        <v>0</v>
      </c>
      <c r="AL16" s="16" t="s">
        <v>18971</v>
      </c>
      <c r="AM16" s="21">
        <f>B3L522C10</f>
        <v>7.4145323820822756E-2</v>
      </c>
      <c r="AN16" s="16" t="s">
        <v>19060</v>
      </c>
      <c r="AO16" s="15">
        <f>B9L109C1*B9L109C18</f>
        <v>0</v>
      </c>
      <c r="AP16" s="16" t="s">
        <v>18973</v>
      </c>
      <c r="AQ16" s="15">
        <f>B3L522C11</f>
        <v>0</v>
      </c>
      <c r="AR16" s="16" t="s">
        <v>19061</v>
      </c>
      <c r="AS16" s="15">
        <f>B9L109C1*B9L109C20</f>
        <v>0</v>
      </c>
      <c r="AT16" s="16" t="s">
        <v>18975</v>
      </c>
      <c r="AU16" s="15">
        <f>B3L522C12</f>
        <v>0</v>
      </c>
      <c r="AV16" s="16" t="s">
        <v>19062</v>
      </c>
      <c r="AW16" s="15">
        <f>B9L109C1*B9L109C22</f>
        <v>0</v>
      </c>
      <c r="AX16" s="16" t="s">
        <v>18977</v>
      </c>
      <c r="AY16" s="21">
        <f>B3L522C13</f>
        <v>3.270684970747811E-3</v>
      </c>
      <c r="AZ16" s="16" t="s">
        <v>19063</v>
      </c>
      <c r="BA16" s="15">
        <f>B9L109C1*B9L109C24</f>
        <v>0</v>
      </c>
      <c r="BB16" s="16" t="s">
        <v>18979</v>
      </c>
      <c r="BC16" s="21">
        <f>B3L522C14</f>
        <v>0.92256691705901239</v>
      </c>
      <c r="BD16" s="16" t="s">
        <v>19064</v>
      </c>
      <c r="BE16" s="15">
        <f>B9L109C1*B9L109C26</f>
        <v>0</v>
      </c>
    </row>
    <row r="17" spans="1:57" x14ac:dyDescent="0.2">
      <c r="A17" s="11">
        <v>110</v>
      </c>
      <c r="B17" s="14" t="s">
        <v>4238</v>
      </c>
      <c r="C17" s="11" t="s">
        <v>18893</v>
      </c>
      <c r="D17" s="16" t="s">
        <v>19065</v>
      </c>
      <c r="E17" s="15">
        <f>A2L177C44</f>
        <v>0</v>
      </c>
      <c r="F17" s="16" t="s">
        <v>18955</v>
      </c>
      <c r="G17" s="6" t="str">
        <f>B3L522C2</f>
        <v>n/a</v>
      </c>
      <c r="H17" s="16" t="s">
        <v>19066</v>
      </c>
      <c r="I17" s="6" t="str">
        <f>IF(B9L110C2=NULL_VALUE,NULL_VALUE,B9L110C1*B9L110C2)</f>
        <v>n/a</v>
      </c>
      <c r="J17" s="16" t="s">
        <v>18957</v>
      </c>
      <c r="K17" s="6" t="str">
        <f>B3L522C3</f>
        <v>n/a</v>
      </c>
      <c r="L17" s="16" t="s">
        <v>19067</v>
      </c>
      <c r="M17" s="6" t="str">
        <f>IF(B9L110C4=NULL_VALUE,NULL_VALUE,B9L110C1*B9L110C4)</f>
        <v>n/a</v>
      </c>
      <c r="N17" s="16" t="s">
        <v>18959</v>
      </c>
      <c r="O17" s="15">
        <f>B3L522C4</f>
        <v>0</v>
      </c>
      <c r="P17" s="16" t="s">
        <v>19068</v>
      </c>
      <c r="Q17" s="15">
        <f>B9L110C1*B9L110C6</f>
        <v>0</v>
      </c>
      <c r="R17" s="16" t="s">
        <v>18961</v>
      </c>
      <c r="S17" s="21">
        <f>B3L522C5</f>
        <v>1.7074149417028205E-5</v>
      </c>
      <c r="T17" s="16" t="s">
        <v>19069</v>
      </c>
      <c r="U17" s="15">
        <f>B9L110C1*B9L110C8</f>
        <v>0</v>
      </c>
      <c r="V17" s="16" t="s">
        <v>18963</v>
      </c>
      <c r="W17" s="15">
        <f>B3L522C6</f>
        <v>0</v>
      </c>
      <c r="X17" s="16" t="s">
        <v>19070</v>
      </c>
      <c r="Y17" s="15">
        <f>B9L110C1*B9L110C10</f>
        <v>0</v>
      </c>
      <c r="Z17" s="16" t="s">
        <v>18965</v>
      </c>
      <c r="AA17" s="15">
        <f>B3L522C7</f>
        <v>0</v>
      </c>
      <c r="AB17" s="16" t="s">
        <v>19071</v>
      </c>
      <c r="AC17" s="15">
        <f>B9L110C1*B9L110C12</f>
        <v>0</v>
      </c>
      <c r="AD17" s="16" t="s">
        <v>18967</v>
      </c>
      <c r="AE17" s="15">
        <f>B3L522C8</f>
        <v>0</v>
      </c>
      <c r="AF17" s="16" t="s">
        <v>19072</v>
      </c>
      <c r="AG17" s="15">
        <f>B9L110C1*B9L110C14</f>
        <v>0</v>
      </c>
      <c r="AH17" s="16" t="s">
        <v>18969</v>
      </c>
      <c r="AI17" s="15">
        <f>B3L522C9</f>
        <v>0</v>
      </c>
      <c r="AJ17" s="16" t="s">
        <v>19073</v>
      </c>
      <c r="AK17" s="15">
        <f>B9L110C1*B9L110C16</f>
        <v>0</v>
      </c>
      <c r="AL17" s="16" t="s">
        <v>18971</v>
      </c>
      <c r="AM17" s="21">
        <f>B3L522C10</f>
        <v>7.4145323820822756E-2</v>
      </c>
      <c r="AN17" s="16" t="s">
        <v>19074</v>
      </c>
      <c r="AO17" s="15">
        <f>B9L110C1*B9L110C18</f>
        <v>0</v>
      </c>
      <c r="AP17" s="16" t="s">
        <v>18973</v>
      </c>
      <c r="AQ17" s="15">
        <f>B3L522C11</f>
        <v>0</v>
      </c>
      <c r="AR17" s="16" t="s">
        <v>19075</v>
      </c>
      <c r="AS17" s="15">
        <f>B9L110C1*B9L110C20</f>
        <v>0</v>
      </c>
      <c r="AT17" s="16" t="s">
        <v>18975</v>
      </c>
      <c r="AU17" s="15">
        <f>B3L522C12</f>
        <v>0</v>
      </c>
      <c r="AV17" s="16" t="s">
        <v>19076</v>
      </c>
      <c r="AW17" s="15">
        <f>B9L110C1*B9L110C22</f>
        <v>0</v>
      </c>
      <c r="AX17" s="16" t="s">
        <v>18977</v>
      </c>
      <c r="AY17" s="21">
        <f>B3L522C13</f>
        <v>3.270684970747811E-3</v>
      </c>
      <c r="AZ17" s="16" t="s">
        <v>19077</v>
      </c>
      <c r="BA17" s="15">
        <f>B9L110C1*B9L110C24</f>
        <v>0</v>
      </c>
      <c r="BB17" s="16" t="s">
        <v>18979</v>
      </c>
      <c r="BC17" s="21">
        <f>B3L522C14</f>
        <v>0.92256691705901239</v>
      </c>
      <c r="BD17" s="16" t="s">
        <v>19078</v>
      </c>
      <c r="BE17" s="15">
        <f>B9L110C1*B9L110C26</f>
        <v>0</v>
      </c>
    </row>
    <row r="18" spans="1:57" x14ac:dyDescent="0.2">
      <c r="A18" s="11">
        <v>111</v>
      </c>
      <c r="B18" s="14" t="s">
        <v>4244</v>
      </c>
      <c r="C18" s="11" t="s">
        <v>4761</v>
      </c>
      <c r="D18" s="16" t="s">
        <v>19079</v>
      </c>
      <c r="E18" s="15">
        <f>A2L180C44</f>
        <v>13476</v>
      </c>
      <c r="F18" s="16" t="s">
        <v>18928</v>
      </c>
      <c r="G18" s="21">
        <f>B3L524C2</f>
        <v>0.79197429046152912</v>
      </c>
      <c r="H18" s="16" t="s">
        <v>19080</v>
      </c>
      <c r="I18" s="15">
        <f>IF(B9L111C2=NULL_VALUE,NULL_VALUE,B9L111C1*B9L111C2)</f>
        <v>10672.645538259567</v>
      </c>
      <c r="J18" s="16" t="s">
        <v>18930</v>
      </c>
      <c r="K18" s="21">
        <f>B3L524C3</f>
        <v>2.7153407403985121E-2</v>
      </c>
      <c r="L18" s="16" t="s">
        <v>19081</v>
      </c>
      <c r="M18" s="21">
        <f>IF(B9L111C4=NULL_VALUE,NULL_VALUE,B9L111C1*B9L111C4)</f>
        <v>365.9193181761035</v>
      </c>
      <c r="N18" s="16" t="s">
        <v>18932</v>
      </c>
      <c r="O18" s="15">
        <f>B3L524C4</f>
        <v>0</v>
      </c>
      <c r="P18" s="16" t="s">
        <v>19082</v>
      </c>
      <c r="Q18" s="15">
        <f>B9L111C1*B9L111C6</f>
        <v>0</v>
      </c>
      <c r="R18" s="16" t="s">
        <v>18934</v>
      </c>
      <c r="S18" s="21">
        <f>B3L524C5</f>
        <v>3.088240712046078E-6</v>
      </c>
      <c r="T18" s="16" t="s">
        <v>19083</v>
      </c>
      <c r="U18" s="21">
        <f>B9L111C1*B9L111C8</f>
        <v>4.161713183553295E-2</v>
      </c>
      <c r="V18" s="16" t="s">
        <v>18936</v>
      </c>
      <c r="W18" s="15">
        <f>B3L524C6</f>
        <v>0</v>
      </c>
      <c r="X18" s="16" t="s">
        <v>19084</v>
      </c>
      <c r="Y18" s="15">
        <f>B9L111C1*B9L111C10</f>
        <v>0</v>
      </c>
      <c r="Z18" s="16" t="s">
        <v>18938</v>
      </c>
      <c r="AA18" s="15">
        <f>B3L524C7</f>
        <v>0</v>
      </c>
      <c r="AB18" s="16" t="s">
        <v>19085</v>
      </c>
      <c r="AC18" s="15">
        <f>B9L111C1*B9L111C12</f>
        <v>0</v>
      </c>
      <c r="AD18" s="16" t="s">
        <v>18940</v>
      </c>
      <c r="AE18" s="15">
        <f>B3L524C8</f>
        <v>0</v>
      </c>
      <c r="AF18" s="16" t="s">
        <v>19086</v>
      </c>
      <c r="AG18" s="15">
        <f>B9L111C1*B9L111C14</f>
        <v>0</v>
      </c>
      <c r="AH18" s="16" t="s">
        <v>18942</v>
      </c>
      <c r="AI18" s="15">
        <f>B3L524C9</f>
        <v>0</v>
      </c>
      <c r="AJ18" s="16" t="s">
        <v>19087</v>
      </c>
      <c r="AK18" s="15">
        <f>B9L111C1*B9L111C16</f>
        <v>0</v>
      </c>
      <c r="AL18" s="16" t="s">
        <v>18944</v>
      </c>
      <c r="AM18" s="21">
        <f>B3L524C10</f>
        <v>1.3410835411979133E-2</v>
      </c>
      <c r="AN18" s="16" t="s">
        <v>19088</v>
      </c>
      <c r="AO18" s="21">
        <f>B9L111C1*B9L111C18</f>
        <v>180.72441801183078</v>
      </c>
      <c r="AP18" s="16" t="s">
        <v>18946</v>
      </c>
      <c r="AQ18" s="15">
        <f>B3L524C11</f>
        <v>0</v>
      </c>
      <c r="AR18" s="16" t="s">
        <v>19089</v>
      </c>
      <c r="AS18" s="15">
        <f>B9L111C1*B9L111C20</f>
        <v>0</v>
      </c>
      <c r="AT18" s="16" t="s">
        <v>18948</v>
      </c>
      <c r="AU18" s="15">
        <f>B3L524C12</f>
        <v>0</v>
      </c>
      <c r="AV18" s="16" t="s">
        <v>19090</v>
      </c>
      <c r="AW18" s="15">
        <f>B9L111C1*B9L111C22</f>
        <v>0</v>
      </c>
      <c r="AX18" s="16" t="s">
        <v>18950</v>
      </c>
      <c r="AY18" s="21">
        <f>B3L524C13</f>
        <v>5.9157632021581959E-4</v>
      </c>
      <c r="AZ18" s="16" t="s">
        <v>19091</v>
      </c>
      <c r="BA18" s="21">
        <f>B9L111C1*B9L111C24</f>
        <v>7.9720824912283845</v>
      </c>
      <c r="BB18" s="16" t="s">
        <v>18952</v>
      </c>
      <c r="BC18" s="21">
        <f>B3L524C14</f>
        <v>0.1668668021615787</v>
      </c>
      <c r="BD18" s="16" t="s">
        <v>19092</v>
      </c>
      <c r="BE18" s="15">
        <f>B9L111C1*B9L111C26</f>
        <v>2248.6970259294344</v>
      </c>
    </row>
    <row r="19" spans="1:57" x14ac:dyDescent="0.2">
      <c r="A19" s="11">
        <v>112</v>
      </c>
      <c r="B19" s="14" t="s">
        <v>4164</v>
      </c>
      <c r="C19" s="11" t="s">
        <v>8189</v>
      </c>
      <c r="D19" s="16" t="s">
        <v>19093</v>
      </c>
      <c r="E19" s="21">
        <f>A2L140C44</f>
        <v>662.57410794000009</v>
      </c>
      <c r="F19" s="16" t="s">
        <v>18928</v>
      </c>
      <c r="G19" s="21">
        <f>B3L524C2</f>
        <v>0.79197429046152912</v>
      </c>
      <c r="H19" s="16" t="s">
        <v>19094</v>
      </c>
      <c r="I19" s="21">
        <f>IF(B9L112C2=NULL_VALUE,NULL_VALUE,B9L112C1*B9L112C2)</f>
        <v>524.74165901396213</v>
      </c>
      <c r="J19" s="16" t="s">
        <v>18930</v>
      </c>
      <c r="K19" s="21">
        <f>B3L524C3</f>
        <v>2.7153407403985121E-2</v>
      </c>
      <c r="L19" s="16" t="s">
        <v>19095</v>
      </c>
      <c r="M19" s="21">
        <f>IF(B9L112C4=NULL_VALUE,NULL_VALUE,B9L112C1*B9L112C4)</f>
        <v>17.991144688226836</v>
      </c>
      <c r="N19" s="16" t="s">
        <v>18932</v>
      </c>
      <c r="O19" s="15">
        <f>B3L524C4</f>
        <v>0</v>
      </c>
      <c r="P19" s="16" t="s">
        <v>19096</v>
      </c>
      <c r="Q19" s="15">
        <f>B9L112C1*B9L112C6</f>
        <v>0</v>
      </c>
      <c r="R19" s="16" t="s">
        <v>18934</v>
      </c>
      <c r="S19" s="21">
        <f>B3L524C5</f>
        <v>3.088240712046078E-6</v>
      </c>
      <c r="T19" s="16" t="s">
        <v>19097</v>
      </c>
      <c r="U19" s="21">
        <f>B9L112C1*B9L112C8</f>
        <v>2.0461883348879208E-3</v>
      </c>
      <c r="V19" s="16" t="s">
        <v>18936</v>
      </c>
      <c r="W19" s="15">
        <f>B3L524C6</f>
        <v>0</v>
      </c>
      <c r="X19" s="16" t="s">
        <v>19098</v>
      </c>
      <c r="Y19" s="15">
        <f>B9L112C1*B9L112C10</f>
        <v>0</v>
      </c>
      <c r="Z19" s="16" t="s">
        <v>18938</v>
      </c>
      <c r="AA19" s="15">
        <f>B3L524C7</f>
        <v>0</v>
      </c>
      <c r="AB19" s="16" t="s">
        <v>19099</v>
      </c>
      <c r="AC19" s="15">
        <f>B9L112C1*B9L112C12</f>
        <v>0</v>
      </c>
      <c r="AD19" s="16" t="s">
        <v>18940</v>
      </c>
      <c r="AE19" s="15">
        <f>B3L524C8</f>
        <v>0</v>
      </c>
      <c r="AF19" s="16" t="s">
        <v>19100</v>
      </c>
      <c r="AG19" s="15">
        <f>B9L112C1*B9L112C14</f>
        <v>0</v>
      </c>
      <c r="AH19" s="16" t="s">
        <v>18942</v>
      </c>
      <c r="AI19" s="15">
        <f>B3L524C9</f>
        <v>0</v>
      </c>
      <c r="AJ19" s="16" t="s">
        <v>19101</v>
      </c>
      <c r="AK19" s="15">
        <f>B9L112C1*B9L112C16</f>
        <v>0</v>
      </c>
      <c r="AL19" s="16" t="s">
        <v>18944</v>
      </c>
      <c r="AM19" s="21">
        <f>B3L524C10</f>
        <v>1.3410835411979133E-2</v>
      </c>
      <c r="AN19" s="16" t="s">
        <v>19102</v>
      </c>
      <c r="AO19" s="21">
        <f>B9L112C1*B9L112C18</f>
        <v>8.8856723098222368</v>
      </c>
      <c r="AP19" s="16" t="s">
        <v>18946</v>
      </c>
      <c r="AQ19" s="15">
        <f>B3L524C11</f>
        <v>0</v>
      </c>
      <c r="AR19" s="16" t="s">
        <v>19103</v>
      </c>
      <c r="AS19" s="15">
        <f>B9L112C1*B9L112C20</f>
        <v>0</v>
      </c>
      <c r="AT19" s="16" t="s">
        <v>18948</v>
      </c>
      <c r="AU19" s="15">
        <f>B3L524C12</f>
        <v>0</v>
      </c>
      <c r="AV19" s="16" t="s">
        <v>19104</v>
      </c>
      <c r="AW19" s="15">
        <f>B9L112C1*B9L112C22</f>
        <v>0</v>
      </c>
      <c r="AX19" s="16" t="s">
        <v>18950</v>
      </c>
      <c r="AY19" s="21">
        <f>B3L524C13</f>
        <v>5.9157632021581959E-4</v>
      </c>
      <c r="AZ19" s="16" t="s">
        <v>19105</v>
      </c>
      <c r="BA19" s="21">
        <f>B9L112C1*B9L112C24</f>
        <v>0.39196315264542453</v>
      </c>
      <c r="BB19" s="16" t="s">
        <v>18952</v>
      </c>
      <c r="BC19" s="21">
        <f>B3L524C14</f>
        <v>0.1668668021615787</v>
      </c>
      <c r="BD19" s="16" t="s">
        <v>19106</v>
      </c>
      <c r="BE19" s="21">
        <f>B9L112C1*B9L112C26</f>
        <v>110.56162258700849</v>
      </c>
    </row>
    <row r="20" spans="1:57" x14ac:dyDescent="0.2">
      <c r="A20" s="11">
        <v>113</v>
      </c>
      <c r="B20" s="14" t="s">
        <v>4474</v>
      </c>
      <c r="C20" s="11" t="s">
        <v>18894</v>
      </c>
      <c r="D20" s="16" t="s">
        <v>6375</v>
      </c>
      <c r="E20" s="15">
        <f>A2L245C44</f>
        <v>8535.9748513333325</v>
      </c>
      <c r="F20" s="16" t="s">
        <v>18928</v>
      </c>
      <c r="G20" s="21">
        <f>B3L524C2</f>
        <v>0.79197429046152912</v>
      </c>
      <c r="H20" s="16" t="s">
        <v>19107</v>
      </c>
      <c r="I20" s="15">
        <f>IF(B9L113C2=NULL_VALUE,NULL_VALUE,B9L113C1*B9L113C2)</f>
        <v>6760.2726262821725</v>
      </c>
      <c r="J20" s="16" t="s">
        <v>18930</v>
      </c>
      <c r="K20" s="21">
        <f>B3L524C3</f>
        <v>2.7153407403985121E-2</v>
      </c>
      <c r="L20" s="16" t="s">
        <v>19108</v>
      </c>
      <c r="M20" s="21">
        <f>IF(B9L113C4=NULL_VALUE,NULL_VALUE,B9L113C1*B9L113C4)</f>
        <v>231.7808027284253</v>
      </c>
      <c r="N20" s="16" t="s">
        <v>18932</v>
      </c>
      <c r="O20" s="15">
        <f>B3L524C4</f>
        <v>0</v>
      </c>
      <c r="P20" s="16" t="s">
        <v>19109</v>
      </c>
      <c r="Q20" s="15">
        <f>B9L113C1*B9L113C6</f>
        <v>0</v>
      </c>
      <c r="R20" s="16" t="s">
        <v>18934</v>
      </c>
      <c r="S20" s="21">
        <f>B3L524C5</f>
        <v>3.088240712046078E-6</v>
      </c>
      <c r="T20" s="16" t="s">
        <v>19110</v>
      </c>
      <c r="U20" s="21">
        <f>B9L113C1*B9L113C8</f>
        <v>2.6361145052889064E-2</v>
      </c>
      <c r="V20" s="16" t="s">
        <v>18936</v>
      </c>
      <c r="W20" s="15">
        <f>B3L524C6</f>
        <v>0</v>
      </c>
      <c r="X20" s="16" t="s">
        <v>19111</v>
      </c>
      <c r="Y20" s="15">
        <f>B9L113C1*B9L113C10</f>
        <v>0</v>
      </c>
      <c r="Z20" s="16" t="s">
        <v>18938</v>
      </c>
      <c r="AA20" s="15">
        <f>B3L524C7</f>
        <v>0</v>
      </c>
      <c r="AB20" s="16" t="s">
        <v>19112</v>
      </c>
      <c r="AC20" s="15">
        <f>B9L113C1*B9L113C12</f>
        <v>0</v>
      </c>
      <c r="AD20" s="16" t="s">
        <v>18940</v>
      </c>
      <c r="AE20" s="15">
        <f>B3L524C8</f>
        <v>0</v>
      </c>
      <c r="AF20" s="16" t="s">
        <v>19113</v>
      </c>
      <c r="AG20" s="15">
        <f>B9L113C1*B9L113C14</f>
        <v>0</v>
      </c>
      <c r="AH20" s="16" t="s">
        <v>18942</v>
      </c>
      <c r="AI20" s="15">
        <f>B3L524C9</f>
        <v>0</v>
      </c>
      <c r="AJ20" s="16" t="s">
        <v>19114</v>
      </c>
      <c r="AK20" s="15">
        <f>B9L113C1*B9L113C16</f>
        <v>0</v>
      </c>
      <c r="AL20" s="16" t="s">
        <v>18944</v>
      </c>
      <c r="AM20" s="21">
        <f>B3L524C10</f>
        <v>1.3410835411979133E-2</v>
      </c>
      <c r="AN20" s="16" t="s">
        <v>19115</v>
      </c>
      <c r="AO20" s="21">
        <f>B9L113C1*B9L113C18</f>
        <v>114.47455381202437</v>
      </c>
      <c r="AP20" s="16" t="s">
        <v>18946</v>
      </c>
      <c r="AQ20" s="15">
        <f>B3L524C11</f>
        <v>0</v>
      </c>
      <c r="AR20" s="16" t="s">
        <v>19116</v>
      </c>
      <c r="AS20" s="15">
        <f>B9L113C1*B9L113C20</f>
        <v>0</v>
      </c>
      <c r="AT20" s="16" t="s">
        <v>18948</v>
      </c>
      <c r="AU20" s="15">
        <f>B3L524C12</f>
        <v>0</v>
      </c>
      <c r="AV20" s="16" t="s">
        <v>19117</v>
      </c>
      <c r="AW20" s="15">
        <f>B9L113C1*B9L113C22</f>
        <v>0</v>
      </c>
      <c r="AX20" s="16" t="s">
        <v>18950</v>
      </c>
      <c r="AY20" s="21">
        <f>B3L524C13</f>
        <v>5.9157632021581959E-4</v>
      </c>
      <c r="AZ20" s="16" t="s">
        <v>19118</v>
      </c>
      <c r="BA20" s="21">
        <f>B9L113C1*B9L113C24</f>
        <v>5.0496805920065508</v>
      </c>
      <c r="BB20" s="16" t="s">
        <v>18952</v>
      </c>
      <c r="BC20" s="21">
        <f>B3L524C14</f>
        <v>0.1668668021615787</v>
      </c>
      <c r="BD20" s="16" t="s">
        <v>19119</v>
      </c>
      <c r="BE20" s="15">
        <f>B9L113C1*B9L113C26</f>
        <v>1424.3708267736504</v>
      </c>
    </row>
    <row r="21" spans="1:57" x14ac:dyDescent="0.2">
      <c r="A21" s="11">
        <v>114</v>
      </c>
      <c r="B21" s="14" t="s">
        <v>4738</v>
      </c>
      <c r="C21" s="11" t="s">
        <v>18895</v>
      </c>
      <c r="D21" s="16" t="s">
        <v>19120</v>
      </c>
      <c r="E21" s="15">
        <f>A2L340C44</f>
        <v>0</v>
      </c>
      <c r="F21" s="16" t="s">
        <v>19121</v>
      </c>
      <c r="G21" s="15">
        <f>B8L105C1</f>
        <v>1</v>
      </c>
      <c r="H21" s="16" t="s">
        <v>19122</v>
      </c>
      <c r="I21" s="15">
        <f>IF(B9L114C2=NULL_VALUE,NULL_VALUE,B9L114C1*B9L114C2)</f>
        <v>0</v>
      </c>
      <c r="J21" s="16" t="s">
        <v>19123</v>
      </c>
      <c r="K21" s="15">
        <f>B8L106C1</f>
        <v>0</v>
      </c>
      <c r="L21" s="16" t="s">
        <v>19124</v>
      </c>
      <c r="M21" s="15">
        <f>IF(B9L114C4=NULL_VALUE,NULL_VALUE,B9L114C1*B9L114C4)</f>
        <v>0</v>
      </c>
      <c r="N21" s="16" t="s">
        <v>19125</v>
      </c>
      <c r="O21" s="15">
        <f>B8L107C1</f>
        <v>0</v>
      </c>
      <c r="P21" s="16" t="s">
        <v>19126</v>
      </c>
      <c r="Q21" s="15">
        <f>B9L114C1*B9L114C6</f>
        <v>0</v>
      </c>
      <c r="R21" s="16" t="s">
        <v>945</v>
      </c>
      <c r="S21" s="19" t="str">
        <f>NULL_VALUE</f>
        <v>n/a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  <c r="AF21" s="16" t="s">
        <v>945</v>
      </c>
      <c r="AG21" s="19" t="str">
        <f>NULL_VALUE</f>
        <v>n/a</v>
      </c>
      <c r="AH21" s="16" t="s">
        <v>945</v>
      </c>
      <c r="AI21" s="19" t="str">
        <f>NULL_VALUE</f>
        <v>n/a</v>
      </c>
      <c r="AJ21" s="16" t="s">
        <v>945</v>
      </c>
      <c r="AK21" s="19" t="str">
        <f>NULL_VALUE</f>
        <v>n/a</v>
      </c>
      <c r="AL21" s="16" t="s">
        <v>945</v>
      </c>
      <c r="AM21" s="19" t="str">
        <f>NULL_VALUE</f>
        <v>n/a</v>
      </c>
      <c r="AN21" s="16" t="s">
        <v>945</v>
      </c>
      <c r="AO21" s="19" t="str">
        <f>NULL_VALUE</f>
        <v>n/a</v>
      </c>
      <c r="AP21" s="16" t="s">
        <v>945</v>
      </c>
      <c r="AQ21" s="19" t="str">
        <f>NULL_VALUE</f>
        <v>n/a</v>
      </c>
      <c r="AR21" s="16" t="s">
        <v>945</v>
      </c>
      <c r="AS21" s="19" t="str">
        <f>NULL_VALUE</f>
        <v>n/a</v>
      </c>
      <c r="AT21" s="16" t="s">
        <v>945</v>
      </c>
      <c r="AU21" s="19" t="str">
        <f>NULL_VALUE</f>
        <v>n/a</v>
      </c>
      <c r="AV21" s="16" t="s">
        <v>945</v>
      </c>
      <c r="AW21" s="19" t="str">
        <f>NULL_VALUE</f>
        <v>n/a</v>
      </c>
      <c r="AX21" s="16" t="s">
        <v>945</v>
      </c>
      <c r="AY21" s="19" t="str">
        <f>NULL_VALUE</f>
        <v>n/a</v>
      </c>
      <c r="AZ21" s="16" t="s">
        <v>945</v>
      </c>
      <c r="BA21" s="19" t="str">
        <f>NULL_VALUE</f>
        <v>n/a</v>
      </c>
      <c r="BB21" s="16" t="s">
        <v>945</v>
      </c>
      <c r="BC21" s="19" t="str">
        <f>NULL_VALUE</f>
        <v>n/a</v>
      </c>
      <c r="BD21" s="16" t="s">
        <v>945</v>
      </c>
      <c r="BE21" s="19" t="str">
        <f>NULL_VALUE</f>
        <v>n/a</v>
      </c>
    </row>
    <row r="22" spans="1:57" x14ac:dyDescent="0.2">
      <c r="A22" s="11">
        <v>115</v>
      </c>
      <c r="B22" s="14" t="s">
        <v>4764</v>
      </c>
      <c r="C22" s="11" t="s">
        <v>18896</v>
      </c>
      <c r="D22" s="16" t="s">
        <v>19127</v>
      </c>
      <c r="E22" s="15">
        <f>A2L353C44</f>
        <v>2019</v>
      </c>
      <c r="F22" s="16" t="s">
        <v>19128</v>
      </c>
      <c r="G22" s="21">
        <f>B8L112C1</f>
        <v>0.90678659035159448</v>
      </c>
      <c r="H22" s="16" t="s">
        <v>19129</v>
      </c>
      <c r="I22" s="15">
        <f>IF(B9L115C2=NULL_VALUE,NULL_VALUE,B9L115C1*B9L115C2)</f>
        <v>1830.8021259198692</v>
      </c>
      <c r="J22" s="16" t="s">
        <v>19130</v>
      </c>
      <c r="K22" s="15">
        <f>B8L113C1</f>
        <v>0</v>
      </c>
      <c r="L22" s="16" t="s">
        <v>19131</v>
      </c>
      <c r="M22" s="15">
        <f>IF(B9L115C4=NULL_VALUE,NULL_VALUE,B9L115C1*B9L115C4)</f>
        <v>0</v>
      </c>
      <c r="N22" s="16" t="s">
        <v>19132</v>
      </c>
      <c r="O22" s="21">
        <f>B8L114C1</f>
        <v>9.3213409648405562E-2</v>
      </c>
      <c r="P22" s="16" t="s">
        <v>19133</v>
      </c>
      <c r="Q22" s="21">
        <f>B9L115C1*B9L115C6</f>
        <v>188.19787408013084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</row>
    <row r="23" spans="1:57" x14ac:dyDescent="0.2">
      <c r="A23" s="11">
        <v>116</v>
      </c>
      <c r="B23" s="14" t="s">
        <v>4772</v>
      </c>
      <c r="C23" s="11" t="s">
        <v>18897</v>
      </c>
      <c r="D23" s="16" t="s">
        <v>19134</v>
      </c>
      <c r="E23" s="15">
        <f>A2L357C44</f>
        <v>643</v>
      </c>
      <c r="F23" s="16" t="s">
        <v>19128</v>
      </c>
      <c r="G23" s="21">
        <f>B8L112C1</f>
        <v>0.90678659035159448</v>
      </c>
      <c r="H23" s="16" t="s">
        <v>19135</v>
      </c>
      <c r="I23" s="21">
        <f>IF(B9L116C2=NULL_VALUE,NULL_VALUE,B9L116C1*B9L116C2)</f>
        <v>583.06377759607528</v>
      </c>
      <c r="J23" s="16" t="s">
        <v>19130</v>
      </c>
      <c r="K23" s="15">
        <f>B8L113C1</f>
        <v>0</v>
      </c>
      <c r="L23" s="16" t="s">
        <v>19136</v>
      </c>
      <c r="M23" s="15">
        <f>IF(B9L116C4=NULL_VALUE,NULL_VALUE,B9L116C1*B9L116C4)</f>
        <v>0</v>
      </c>
      <c r="N23" s="16" t="s">
        <v>19132</v>
      </c>
      <c r="O23" s="21">
        <f>B8L114C1</f>
        <v>9.3213409648405562E-2</v>
      </c>
      <c r="P23" s="16" t="s">
        <v>19137</v>
      </c>
      <c r="Q23" s="21">
        <f>B9L116C1*B9L116C6</f>
        <v>59.936222403924774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</row>
    <row r="24" spans="1:57" x14ac:dyDescent="0.2">
      <c r="A24" s="11">
        <v>117</v>
      </c>
      <c r="B24" s="14" t="s">
        <v>4774</v>
      </c>
      <c r="C24" s="11" t="s">
        <v>18898</v>
      </c>
      <c r="D24" s="16" t="s">
        <v>19138</v>
      </c>
      <c r="E24" s="15">
        <f>A2L358C44</f>
        <v>146</v>
      </c>
      <c r="F24" s="16" t="s">
        <v>19128</v>
      </c>
      <c r="G24" s="21">
        <f>B8L112C1</f>
        <v>0.90678659035159448</v>
      </c>
      <c r="H24" s="16" t="s">
        <v>19139</v>
      </c>
      <c r="I24" s="21">
        <f>IF(B9L117C2=NULL_VALUE,NULL_VALUE,B9L117C1*B9L117C2)</f>
        <v>132.39084219133278</v>
      </c>
      <c r="J24" s="16" t="s">
        <v>19130</v>
      </c>
      <c r="K24" s="15">
        <f>B8L113C1</f>
        <v>0</v>
      </c>
      <c r="L24" s="16" t="s">
        <v>19140</v>
      </c>
      <c r="M24" s="15">
        <f>IF(B9L117C4=NULL_VALUE,NULL_VALUE,B9L117C1*B9L117C4)</f>
        <v>0</v>
      </c>
      <c r="N24" s="16" t="s">
        <v>19132</v>
      </c>
      <c r="O24" s="21">
        <f>B8L114C1</f>
        <v>9.3213409648405562E-2</v>
      </c>
      <c r="P24" s="16" t="s">
        <v>19141</v>
      </c>
      <c r="Q24" s="21">
        <f>B9L117C1*B9L117C6</f>
        <v>13.609157808667213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945</v>
      </c>
      <c r="AG24" s="19" t="str">
        <f>NULL_VALUE</f>
        <v>n/a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945</v>
      </c>
      <c r="AQ24" s="19" t="str">
        <f>NULL_VALUE</f>
        <v>n/a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945</v>
      </c>
      <c r="BC24" s="19" t="str">
        <f>NULL_VALUE</f>
        <v>n/a</v>
      </c>
      <c r="BD24" s="16" t="s">
        <v>945</v>
      </c>
      <c r="BE24" s="19" t="str">
        <f>NULL_VALUE</f>
        <v>n/a</v>
      </c>
    </row>
    <row r="25" spans="1:57" x14ac:dyDescent="0.2">
      <c r="A25" s="11">
        <v>118</v>
      </c>
      <c r="B25" s="14" t="s">
        <v>4776</v>
      </c>
      <c r="C25" s="11" t="s">
        <v>18899</v>
      </c>
      <c r="D25" s="16" t="s">
        <v>19142</v>
      </c>
      <c r="E25" s="15">
        <f>A2L359C44</f>
        <v>0</v>
      </c>
      <c r="F25" s="16" t="s">
        <v>19128</v>
      </c>
      <c r="G25" s="21">
        <f>B8L112C1</f>
        <v>0.90678659035159448</v>
      </c>
      <c r="H25" s="16" t="s">
        <v>19143</v>
      </c>
      <c r="I25" s="15">
        <f>IF(B9L118C2=NULL_VALUE,NULL_VALUE,B9L118C1*B9L118C2)</f>
        <v>0</v>
      </c>
      <c r="J25" s="16" t="s">
        <v>19130</v>
      </c>
      <c r="K25" s="15">
        <f>B8L113C1</f>
        <v>0</v>
      </c>
      <c r="L25" s="16" t="s">
        <v>19144</v>
      </c>
      <c r="M25" s="15">
        <f>IF(B9L118C4=NULL_VALUE,NULL_VALUE,B9L118C1*B9L118C4)</f>
        <v>0</v>
      </c>
      <c r="N25" s="16" t="s">
        <v>19132</v>
      </c>
      <c r="O25" s="21">
        <f>B8L114C1</f>
        <v>9.3213409648405562E-2</v>
      </c>
      <c r="P25" s="16" t="s">
        <v>19145</v>
      </c>
      <c r="Q25" s="15">
        <f>B9L118C1*B9L118C6</f>
        <v>0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945</v>
      </c>
      <c r="AG25" s="19" t="str">
        <f>NULL_VALUE</f>
        <v>n/a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945</v>
      </c>
      <c r="AQ25" s="19" t="str">
        <f>NULL_VALUE</f>
        <v>n/a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945</v>
      </c>
      <c r="BC25" s="19" t="str">
        <f>NULL_VALUE</f>
        <v>n/a</v>
      </c>
      <c r="BD25" s="16" t="s">
        <v>945</v>
      </c>
      <c r="BE25" s="19" t="str">
        <f>NULL_VALUE</f>
        <v>n/a</v>
      </c>
    </row>
    <row r="26" spans="1:57" x14ac:dyDescent="0.2">
      <c r="A26" s="11">
        <v>119</v>
      </c>
      <c r="B26" s="14" t="s">
        <v>4778</v>
      </c>
      <c r="C26" s="11" t="s">
        <v>18900</v>
      </c>
      <c r="D26" s="16" t="s">
        <v>19146</v>
      </c>
      <c r="E26" s="15">
        <f>A2L360C44</f>
        <v>0</v>
      </c>
      <c r="F26" s="16" t="s">
        <v>19128</v>
      </c>
      <c r="G26" s="21">
        <f>B8L112C1</f>
        <v>0.90678659035159448</v>
      </c>
      <c r="H26" s="16" t="s">
        <v>19147</v>
      </c>
      <c r="I26" s="15">
        <f>IF(B9L119C2=NULL_VALUE,NULL_VALUE,B9L119C1*B9L119C2)</f>
        <v>0</v>
      </c>
      <c r="J26" s="16" t="s">
        <v>19130</v>
      </c>
      <c r="K26" s="15">
        <f>B8L113C1</f>
        <v>0</v>
      </c>
      <c r="L26" s="16" t="s">
        <v>19148</v>
      </c>
      <c r="M26" s="15">
        <f>IF(B9L119C4=NULL_VALUE,NULL_VALUE,B9L119C1*B9L119C4)</f>
        <v>0</v>
      </c>
      <c r="N26" s="16" t="s">
        <v>19132</v>
      </c>
      <c r="O26" s="21">
        <f>B8L114C1</f>
        <v>9.3213409648405562E-2</v>
      </c>
      <c r="P26" s="16" t="s">
        <v>19149</v>
      </c>
      <c r="Q26" s="15">
        <f>B9L119C1*B9L119C6</f>
        <v>0</v>
      </c>
      <c r="R26" s="16" t="s">
        <v>945</v>
      </c>
      <c r="S26" s="19" t="str">
        <f>NULL_VALUE</f>
        <v>n/a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945</v>
      </c>
      <c r="AC26" s="19" t="str">
        <f>NULL_VALUE</f>
        <v>n/a</v>
      </c>
      <c r="AD26" s="16" t="s">
        <v>945</v>
      </c>
      <c r="AE26" s="19" t="str">
        <f>NULL_VALUE</f>
        <v>n/a</v>
      </c>
      <c r="AF26" s="16" t="s">
        <v>945</v>
      </c>
      <c r="AG26" s="19" t="str">
        <f>NULL_VALUE</f>
        <v>n/a</v>
      </c>
      <c r="AH26" s="16" t="s">
        <v>945</v>
      </c>
      <c r="AI26" s="19" t="str">
        <f>NULL_VALUE</f>
        <v>n/a</v>
      </c>
      <c r="AJ26" s="16" t="s">
        <v>945</v>
      </c>
      <c r="AK26" s="19" t="str">
        <f>NULL_VALUE</f>
        <v>n/a</v>
      </c>
      <c r="AL26" s="16" t="s">
        <v>945</v>
      </c>
      <c r="AM26" s="19" t="str">
        <f>NULL_VALUE</f>
        <v>n/a</v>
      </c>
      <c r="AN26" s="16" t="s">
        <v>945</v>
      </c>
      <c r="AO26" s="19" t="str">
        <f>NULL_VALUE</f>
        <v>n/a</v>
      </c>
      <c r="AP26" s="16" t="s">
        <v>945</v>
      </c>
      <c r="AQ26" s="19" t="str">
        <f>NULL_VALUE</f>
        <v>n/a</v>
      </c>
      <c r="AR26" s="16" t="s">
        <v>945</v>
      </c>
      <c r="AS26" s="19" t="str">
        <f>NULL_VALUE</f>
        <v>n/a</v>
      </c>
      <c r="AT26" s="16" t="s">
        <v>945</v>
      </c>
      <c r="AU26" s="19" t="str">
        <f>NULL_VALUE</f>
        <v>n/a</v>
      </c>
      <c r="AV26" s="16" t="s">
        <v>945</v>
      </c>
      <c r="AW26" s="19" t="str">
        <f>NULL_VALUE</f>
        <v>n/a</v>
      </c>
      <c r="AX26" s="16" t="s">
        <v>945</v>
      </c>
      <c r="AY26" s="19" t="str">
        <f>NULL_VALUE</f>
        <v>n/a</v>
      </c>
      <c r="AZ26" s="16" t="s">
        <v>945</v>
      </c>
      <c r="BA26" s="19" t="str">
        <f>NULL_VALUE</f>
        <v>n/a</v>
      </c>
      <c r="BB26" s="16" t="s">
        <v>945</v>
      </c>
      <c r="BC26" s="19" t="str">
        <f>NULL_VALUE</f>
        <v>n/a</v>
      </c>
      <c r="BD26" s="16" t="s">
        <v>945</v>
      </c>
      <c r="BE26" s="19" t="str">
        <f>NULL_VALUE</f>
        <v>n/a</v>
      </c>
    </row>
    <row r="27" spans="1:57" x14ac:dyDescent="0.2">
      <c r="A27" s="11">
        <v>120</v>
      </c>
      <c r="B27" s="14" t="s">
        <v>4780</v>
      </c>
      <c r="C27" s="11" t="s">
        <v>18901</v>
      </c>
      <c r="D27" s="16" t="s">
        <v>19150</v>
      </c>
      <c r="E27" s="15">
        <f>A2L361C44</f>
        <v>0</v>
      </c>
      <c r="F27" s="16" t="s">
        <v>19128</v>
      </c>
      <c r="G27" s="21">
        <f>B8L112C1</f>
        <v>0.90678659035159448</v>
      </c>
      <c r="H27" s="16" t="s">
        <v>19151</v>
      </c>
      <c r="I27" s="15">
        <f>IF(B9L120C2=NULL_VALUE,NULL_VALUE,B9L120C1*B9L120C2)</f>
        <v>0</v>
      </c>
      <c r="J27" s="16" t="s">
        <v>19130</v>
      </c>
      <c r="K27" s="15">
        <f>B8L113C1</f>
        <v>0</v>
      </c>
      <c r="L27" s="16" t="s">
        <v>19152</v>
      </c>
      <c r="M27" s="15">
        <f>IF(B9L120C4=NULL_VALUE,NULL_VALUE,B9L120C1*B9L120C4)</f>
        <v>0</v>
      </c>
      <c r="N27" s="16" t="s">
        <v>19132</v>
      </c>
      <c r="O27" s="21">
        <f>B8L114C1</f>
        <v>9.3213409648405562E-2</v>
      </c>
      <c r="P27" s="16" t="s">
        <v>19153</v>
      </c>
      <c r="Q27" s="15">
        <f>B9L120C1*B9L120C6</f>
        <v>0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945</v>
      </c>
      <c r="AE27" s="19" t="str">
        <f>NULL_VALUE</f>
        <v>n/a</v>
      </c>
      <c r="AF27" s="16" t="s">
        <v>945</v>
      </c>
      <c r="AG27" s="19" t="str">
        <f>NULL_VALUE</f>
        <v>n/a</v>
      </c>
      <c r="AH27" s="16" t="s">
        <v>945</v>
      </c>
      <c r="AI27" s="19" t="str">
        <f>NULL_VALUE</f>
        <v>n/a</v>
      </c>
      <c r="AJ27" s="16" t="s">
        <v>945</v>
      </c>
      <c r="AK27" s="19" t="str">
        <f>NULL_VALUE</f>
        <v>n/a</v>
      </c>
      <c r="AL27" s="16" t="s">
        <v>945</v>
      </c>
      <c r="AM27" s="19" t="str">
        <f>NULL_VALUE</f>
        <v>n/a</v>
      </c>
      <c r="AN27" s="16" t="s">
        <v>945</v>
      </c>
      <c r="AO27" s="19" t="str">
        <f>NULL_VALUE</f>
        <v>n/a</v>
      </c>
      <c r="AP27" s="16" t="s">
        <v>945</v>
      </c>
      <c r="AQ27" s="19" t="str">
        <f>NULL_VALUE</f>
        <v>n/a</v>
      </c>
      <c r="AR27" s="16" t="s">
        <v>945</v>
      </c>
      <c r="AS27" s="19" t="str">
        <f>NULL_VALUE</f>
        <v>n/a</v>
      </c>
      <c r="AT27" s="16" t="s">
        <v>945</v>
      </c>
      <c r="AU27" s="19" t="str">
        <f>NULL_VALUE</f>
        <v>n/a</v>
      </c>
      <c r="AV27" s="16" t="s">
        <v>945</v>
      </c>
      <c r="AW27" s="19" t="str">
        <f>NULL_VALUE</f>
        <v>n/a</v>
      </c>
      <c r="AX27" s="16" t="s">
        <v>945</v>
      </c>
      <c r="AY27" s="19" t="str">
        <f>NULL_VALUE</f>
        <v>n/a</v>
      </c>
      <c r="AZ27" s="16" t="s">
        <v>945</v>
      </c>
      <c r="BA27" s="19" t="str">
        <f>NULL_VALUE</f>
        <v>n/a</v>
      </c>
      <c r="BB27" s="16" t="s">
        <v>945</v>
      </c>
      <c r="BC27" s="19" t="str">
        <f>NULL_VALUE</f>
        <v>n/a</v>
      </c>
      <c r="BD27" s="16" t="s">
        <v>945</v>
      </c>
      <c r="BE27" s="19" t="str">
        <f>NULL_VALUE</f>
        <v>n/a</v>
      </c>
    </row>
    <row r="28" spans="1:57" x14ac:dyDescent="0.2">
      <c r="A28" s="11">
        <v>121</v>
      </c>
      <c r="B28" s="14" t="s">
        <v>18902</v>
      </c>
      <c r="C28" s="11" t="s">
        <v>18903</v>
      </c>
      <c r="D28" s="16" t="s">
        <v>19154</v>
      </c>
      <c r="E28" s="15">
        <f>A3L101C12</f>
        <v>666</v>
      </c>
      <c r="F28" s="16" t="s">
        <v>19155</v>
      </c>
      <c r="G28" s="15">
        <f>B8L119C1</f>
        <v>0</v>
      </c>
      <c r="H28" s="16" t="s">
        <v>19156</v>
      </c>
      <c r="I28" s="15">
        <f>IF(B9L121C2=NULL_VALUE,NULL_VALUE,B9L121C1*B9L121C2)</f>
        <v>0</v>
      </c>
      <c r="J28" s="16" t="s">
        <v>19157</v>
      </c>
      <c r="K28" s="15">
        <f>B8L120C1</f>
        <v>1</v>
      </c>
      <c r="L28" s="16" t="s">
        <v>19158</v>
      </c>
      <c r="M28" s="15">
        <f>IF(B9L121C4=NULL_VALUE,NULL_VALUE,B9L121C1*B9L121C4)</f>
        <v>666</v>
      </c>
      <c r="N28" s="16" t="s">
        <v>19159</v>
      </c>
      <c r="O28" s="15">
        <f>B8L121C1</f>
        <v>0</v>
      </c>
      <c r="P28" s="16" t="s">
        <v>19160</v>
      </c>
      <c r="Q28" s="15">
        <f>B9L121C1*B9L121C6</f>
        <v>0</v>
      </c>
      <c r="R28" s="16" t="s">
        <v>945</v>
      </c>
      <c r="S28" s="19" t="str">
        <f>NULL_VALUE</f>
        <v>n/a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945</v>
      </c>
      <c r="AC28" s="19" t="str">
        <f>NULL_VALUE</f>
        <v>n/a</v>
      </c>
      <c r="AD28" s="16" t="s">
        <v>945</v>
      </c>
      <c r="AE28" s="19" t="str">
        <f>NULL_VALUE</f>
        <v>n/a</v>
      </c>
      <c r="AF28" s="16" t="s">
        <v>945</v>
      </c>
      <c r="AG28" s="19" t="str">
        <f>NULL_VALUE</f>
        <v>n/a</v>
      </c>
      <c r="AH28" s="16" t="s">
        <v>945</v>
      </c>
      <c r="AI28" s="19" t="str">
        <f>NULL_VALUE</f>
        <v>n/a</v>
      </c>
      <c r="AJ28" s="16" t="s">
        <v>945</v>
      </c>
      <c r="AK28" s="19" t="str">
        <f>NULL_VALUE</f>
        <v>n/a</v>
      </c>
      <c r="AL28" s="16" t="s">
        <v>945</v>
      </c>
      <c r="AM28" s="19" t="str">
        <f>NULL_VALUE</f>
        <v>n/a</v>
      </c>
      <c r="AN28" s="16" t="s">
        <v>945</v>
      </c>
      <c r="AO28" s="19" t="str">
        <f>NULL_VALUE</f>
        <v>n/a</v>
      </c>
      <c r="AP28" s="16" t="s">
        <v>945</v>
      </c>
      <c r="AQ28" s="19" t="str">
        <f>NULL_VALUE</f>
        <v>n/a</v>
      </c>
      <c r="AR28" s="16" t="s">
        <v>945</v>
      </c>
      <c r="AS28" s="19" t="str">
        <f>NULL_VALUE</f>
        <v>n/a</v>
      </c>
      <c r="AT28" s="16" t="s">
        <v>945</v>
      </c>
      <c r="AU28" s="19" t="str">
        <f>NULL_VALUE</f>
        <v>n/a</v>
      </c>
      <c r="AV28" s="16" t="s">
        <v>945</v>
      </c>
      <c r="AW28" s="19" t="str">
        <f>NULL_VALUE</f>
        <v>n/a</v>
      </c>
      <c r="AX28" s="16" t="s">
        <v>945</v>
      </c>
      <c r="AY28" s="19" t="str">
        <f>NULL_VALUE</f>
        <v>n/a</v>
      </c>
      <c r="AZ28" s="16" t="s">
        <v>945</v>
      </c>
      <c r="BA28" s="19" t="str">
        <f>NULL_VALUE</f>
        <v>n/a</v>
      </c>
      <c r="BB28" s="16" t="s">
        <v>945</v>
      </c>
      <c r="BC28" s="19" t="str">
        <f>NULL_VALUE</f>
        <v>n/a</v>
      </c>
      <c r="BD28" s="16" t="s">
        <v>945</v>
      </c>
      <c r="BE28" s="19" t="str">
        <f>NULL_VALUE</f>
        <v>n/a</v>
      </c>
    </row>
    <row r="29" spans="1:57" x14ac:dyDescent="0.2">
      <c r="A29" s="11">
        <v>122</v>
      </c>
      <c r="B29" s="14" t="s">
        <v>18904</v>
      </c>
      <c r="C29" s="11" t="s">
        <v>18905</v>
      </c>
      <c r="D29" s="16" t="s">
        <v>19161</v>
      </c>
      <c r="E29" s="15">
        <f>A3L105C12</f>
        <v>198</v>
      </c>
      <c r="F29" s="16" t="s">
        <v>19155</v>
      </c>
      <c r="G29" s="15">
        <f>B8L119C1</f>
        <v>0</v>
      </c>
      <c r="H29" s="16" t="s">
        <v>19162</v>
      </c>
      <c r="I29" s="15">
        <f>IF(B9L122C2=NULL_VALUE,NULL_VALUE,B9L122C1*B9L122C2)</f>
        <v>0</v>
      </c>
      <c r="J29" s="16" t="s">
        <v>19157</v>
      </c>
      <c r="K29" s="15">
        <f>B8L120C1</f>
        <v>1</v>
      </c>
      <c r="L29" s="16" t="s">
        <v>19163</v>
      </c>
      <c r="M29" s="15">
        <f>IF(B9L122C4=NULL_VALUE,NULL_VALUE,B9L122C1*B9L122C4)</f>
        <v>198</v>
      </c>
      <c r="N29" s="16" t="s">
        <v>19159</v>
      </c>
      <c r="O29" s="15">
        <f>B8L121C1</f>
        <v>0</v>
      </c>
      <c r="P29" s="16" t="s">
        <v>19164</v>
      </c>
      <c r="Q29" s="15">
        <f>B9L122C1*B9L122C6</f>
        <v>0</v>
      </c>
      <c r="R29" s="16" t="s">
        <v>945</v>
      </c>
      <c r="S29" s="19" t="str">
        <f>NULL_VALUE</f>
        <v>n/a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945</v>
      </c>
      <c r="AC29" s="19" t="str">
        <f>NULL_VALUE</f>
        <v>n/a</v>
      </c>
      <c r="AD29" s="16" t="s">
        <v>945</v>
      </c>
      <c r="AE29" s="19" t="str">
        <f>NULL_VALUE</f>
        <v>n/a</v>
      </c>
      <c r="AF29" s="16" t="s">
        <v>945</v>
      </c>
      <c r="AG29" s="19" t="str">
        <f>NULL_VALUE</f>
        <v>n/a</v>
      </c>
      <c r="AH29" s="16" t="s">
        <v>945</v>
      </c>
      <c r="AI29" s="19" t="str">
        <f>NULL_VALUE</f>
        <v>n/a</v>
      </c>
      <c r="AJ29" s="16" t="s">
        <v>945</v>
      </c>
      <c r="AK29" s="19" t="str">
        <f>NULL_VALUE</f>
        <v>n/a</v>
      </c>
      <c r="AL29" s="16" t="s">
        <v>945</v>
      </c>
      <c r="AM29" s="19" t="str">
        <f>NULL_VALUE</f>
        <v>n/a</v>
      </c>
      <c r="AN29" s="16" t="s">
        <v>945</v>
      </c>
      <c r="AO29" s="19" t="str">
        <f>NULL_VALUE</f>
        <v>n/a</v>
      </c>
      <c r="AP29" s="16" t="s">
        <v>945</v>
      </c>
      <c r="AQ29" s="19" t="str">
        <f>NULL_VALUE</f>
        <v>n/a</v>
      </c>
      <c r="AR29" s="16" t="s">
        <v>945</v>
      </c>
      <c r="AS29" s="19" t="str">
        <f>NULL_VALUE</f>
        <v>n/a</v>
      </c>
      <c r="AT29" s="16" t="s">
        <v>945</v>
      </c>
      <c r="AU29" s="19" t="str">
        <f>NULL_VALUE</f>
        <v>n/a</v>
      </c>
      <c r="AV29" s="16" t="s">
        <v>945</v>
      </c>
      <c r="AW29" s="19" t="str">
        <f>NULL_VALUE</f>
        <v>n/a</v>
      </c>
      <c r="AX29" s="16" t="s">
        <v>945</v>
      </c>
      <c r="AY29" s="19" t="str">
        <f>NULL_VALUE</f>
        <v>n/a</v>
      </c>
      <c r="AZ29" s="16" t="s">
        <v>945</v>
      </c>
      <c r="BA29" s="19" t="str">
        <f>NULL_VALUE</f>
        <v>n/a</v>
      </c>
      <c r="BB29" s="16" t="s">
        <v>945</v>
      </c>
      <c r="BC29" s="19" t="str">
        <f>NULL_VALUE</f>
        <v>n/a</v>
      </c>
      <c r="BD29" s="16" t="s">
        <v>945</v>
      </c>
      <c r="BE29" s="19" t="str">
        <f>NULL_VALUE</f>
        <v>n/a</v>
      </c>
    </row>
    <row r="30" spans="1:57" x14ac:dyDescent="0.2">
      <c r="A30" s="11">
        <v>123</v>
      </c>
      <c r="B30" s="14" t="s">
        <v>18906</v>
      </c>
      <c r="C30" s="11" t="s">
        <v>18907</v>
      </c>
      <c r="D30" s="16" t="s">
        <v>19165</v>
      </c>
      <c r="E30" s="15">
        <f>A3L106C12</f>
        <v>0</v>
      </c>
      <c r="F30" s="16" t="s">
        <v>19155</v>
      </c>
      <c r="G30" s="15">
        <f>B8L119C1</f>
        <v>0</v>
      </c>
      <c r="H30" s="16" t="s">
        <v>19166</v>
      </c>
      <c r="I30" s="15">
        <f>IF(B9L123C2=NULL_VALUE,NULL_VALUE,B9L123C1*B9L123C2)</f>
        <v>0</v>
      </c>
      <c r="J30" s="16" t="s">
        <v>19157</v>
      </c>
      <c r="K30" s="15">
        <f>B8L120C1</f>
        <v>1</v>
      </c>
      <c r="L30" s="16" t="s">
        <v>19167</v>
      </c>
      <c r="M30" s="15">
        <f>IF(B9L123C4=NULL_VALUE,NULL_VALUE,B9L123C1*B9L123C4)</f>
        <v>0</v>
      </c>
      <c r="N30" s="16" t="s">
        <v>19159</v>
      </c>
      <c r="O30" s="15">
        <f>B8L121C1</f>
        <v>0</v>
      </c>
      <c r="P30" s="16" t="s">
        <v>19168</v>
      </c>
      <c r="Q30" s="15">
        <f>B9L123C1*B9L123C6</f>
        <v>0</v>
      </c>
      <c r="R30" s="16" t="s">
        <v>945</v>
      </c>
      <c r="S30" s="19" t="str">
        <f>NULL_VALUE</f>
        <v>n/a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945</v>
      </c>
      <c r="AC30" s="19" t="str">
        <f>NULL_VALUE</f>
        <v>n/a</v>
      </c>
      <c r="AD30" s="16" t="s">
        <v>945</v>
      </c>
      <c r="AE30" s="19" t="str">
        <f>NULL_VALUE</f>
        <v>n/a</v>
      </c>
      <c r="AF30" s="16" t="s">
        <v>945</v>
      </c>
      <c r="AG30" s="19" t="str">
        <f>NULL_VALUE</f>
        <v>n/a</v>
      </c>
      <c r="AH30" s="16" t="s">
        <v>945</v>
      </c>
      <c r="AI30" s="19" t="str">
        <f>NULL_VALUE</f>
        <v>n/a</v>
      </c>
      <c r="AJ30" s="16" t="s">
        <v>945</v>
      </c>
      <c r="AK30" s="19" t="str">
        <f>NULL_VALUE</f>
        <v>n/a</v>
      </c>
      <c r="AL30" s="16" t="s">
        <v>945</v>
      </c>
      <c r="AM30" s="19" t="str">
        <f>NULL_VALUE</f>
        <v>n/a</v>
      </c>
      <c r="AN30" s="16" t="s">
        <v>945</v>
      </c>
      <c r="AO30" s="19" t="str">
        <f>NULL_VALUE</f>
        <v>n/a</v>
      </c>
      <c r="AP30" s="16" t="s">
        <v>945</v>
      </c>
      <c r="AQ30" s="19" t="str">
        <f>NULL_VALUE</f>
        <v>n/a</v>
      </c>
      <c r="AR30" s="16" t="s">
        <v>945</v>
      </c>
      <c r="AS30" s="19" t="str">
        <f>NULL_VALUE</f>
        <v>n/a</v>
      </c>
      <c r="AT30" s="16" t="s">
        <v>945</v>
      </c>
      <c r="AU30" s="19" t="str">
        <f>NULL_VALUE</f>
        <v>n/a</v>
      </c>
      <c r="AV30" s="16" t="s">
        <v>945</v>
      </c>
      <c r="AW30" s="19" t="str">
        <f>NULL_VALUE</f>
        <v>n/a</v>
      </c>
      <c r="AX30" s="16" t="s">
        <v>945</v>
      </c>
      <c r="AY30" s="19" t="str">
        <f>NULL_VALUE</f>
        <v>n/a</v>
      </c>
      <c r="AZ30" s="16" t="s">
        <v>945</v>
      </c>
      <c r="BA30" s="19" t="str">
        <f>NULL_VALUE</f>
        <v>n/a</v>
      </c>
      <c r="BB30" s="16" t="s">
        <v>945</v>
      </c>
      <c r="BC30" s="19" t="str">
        <f>NULL_VALUE</f>
        <v>n/a</v>
      </c>
      <c r="BD30" s="16" t="s">
        <v>945</v>
      </c>
      <c r="BE30" s="19" t="str">
        <f>NULL_VALUE</f>
        <v>n/a</v>
      </c>
    </row>
    <row r="31" spans="1:57" x14ac:dyDescent="0.2">
      <c r="A31" s="11">
        <v>124</v>
      </c>
      <c r="B31" s="14" t="s">
        <v>18908</v>
      </c>
      <c r="C31" s="11" t="s">
        <v>18909</v>
      </c>
      <c r="D31" s="16" t="s">
        <v>19169</v>
      </c>
      <c r="E31" s="15">
        <f>A3L107C12</f>
        <v>0</v>
      </c>
      <c r="F31" s="16" t="s">
        <v>19155</v>
      </c>
      <c r="G31" s="15">
        <f>B8L119C1</f>
        <v>0</v>
      </c>
      <c r="H31" s="16" t="s">
        <v>19170</v>
      </c>
      <c r="I31" s="15">
        <f>IF(B9L124C2=NULL_VALUE,NULL_VALUE,B9L124C1*B9L124C2)</f>
        <v>0</v>
      </c>
      <c r="J31" s="16" t="s">
        <v>19157</v>
      </c>
      <c r="K31" s="15">
        <f>B8L120C1</f>
        <v>1</v>
      </c>
      <c r="L31" s="16" t="s">
        <v>19171</v>
      </c>
      <c r="M31" s="15">
        <f>IF(B9L124C4=NULL_VALUE,NULL_VALUE,B9L124C1*B9L124C4)</f>
        <v>0</v>
      </c>
      <c r="N31" s="16" t="s">
        <v>19159</v>
      </c>
      <c r="O31" s="15">
        <f>B8L121C1</f>
        <v>0</v>
      </c>
      <c r="P31" s="16" t="s">
        <v>19172</v>
      </c>
      <c r="Q31" s="15">
        <f>B9L124C1*B9L124C6</f>
        <v>0</v>
      </c>
      <c r="R31" s="16" t="s">
        <v>945</v>
      </c>
      <c r="S31" s="19" t="str">
        <f>NULL_VALUE</f>
        <v>n/a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945</v>
      </c>
      <c r="AC31" s="19" t="str">
        <f>NULL_VALUE</f>
        <v>n/a</v>
      </c>
      <c r="AD31" s="16" t="s">
        <v>945</v>
      </c>
      <c r="AE31" s="19" t="str">
        <f>NULL_VALUE</f>
        <v>n/a</v>
      </c>
      <c r="AF31" s="16" t="s">
        <v>945</v>
      </c>
      <c r="AG31" s="19" t="str">
        <f>NULL_VALUE</f>
        <v>n/a</v>
      </c>
      <c r="AH31" s="16" t="s">
        <v>945</v>
      </c>
      <c r="AI31" s="19" t="str">
        <f>NULL_VALUE</f>
        <v>n/a</v>
      </c>
      <c r="AJ31" s="16" t="s">
        <v>945</v>
      </c>
      <c r="AK31" s="19" t="str">
        <f>NULL_VALUE</f>
        <v>n/a</v>
      </c>
      <c r="AL31" s="16" t="s">
        <v>945</v>
      </c>
      <c r="AM31" s="19" t="str">
        <f>NULL_VALUE</f>
        <v>n/a</v>
      </c>
      <c r="AN31" s="16" t="s">
        <v>945</v>
      </c>
      <c r="AO31" s="19" t="str">
        <f>NULL_VALUE</f>
        <v>n/a</v>
      </c>
      <c r="AP31" s="16" t="s">
        <v>945</v>
      </c>
      <c r="AQ31" s="19" t="str">
        <f>NULL_VALUE</f>
        <v>n/a</v>
      </c>
      <c r="AR31" s="16" t="s">
        <v>945</v>
      </c>
      <c r="AS31" s="19" t="str">
        <f>NULL_VALUE</f>
        <v>n/a</v>
      </c>
      <c r="AT31" s="16" t="s">
        <v>945</v>
      </c>
      <c r="AU31" s="19" t="str">
        <f>NULL_VALUE</f>
        <v>n/a</v>
      </c>
      <c r="AV31" s="16" t="s">
        <v>945</v>
      </c>
      <c r="AW31" s="19" t="str">
        <f>NULL_VALUE</f>
        <v>n/a</v>
      </c>
      <c r="AX31" s="16" t="s">
        <v>945</v>
      </c>
      <c r="AY31" s="19" t="str">
        <f>NULL_VALUE</f>
        <v>n/a</v>
      </c>
      <c r="AZ31" s="16" t="s">
        <v>945</v>
      </c>
      <c r="BA31" s="19" t="str">
        <f>NULL_VALUE</f>
        <v>n/a</v>
      </c>
      <c r="BB31" s="16" t="s">
        <v>945</v>
      </c>
      <c r="BC31" s="19" t="str">
        <f>NULL_VALUE</f>
        <v>n/a</v>
      </c>
      <c r="BD31" s="16" t="s">
        <v>945</v>
      </c>
      <c r="BE31" s="19" t="str">
        <f>NULL_VALUE</f>
        <v>n/a</v>
      </c>
    </row>
    <row r="32" spans="1:57" x14ac:dyDescent="0.2">
      <c r="A32" s="11">
        <v>125</v>
      </c>
      <c r="B32" s="14" t="s">
        <v>18910</v>
      </c>
      <c r="C32" s="11" t="s">
        <v>18911</v>
      </c>
      <c r="D32" s="16" t="s">
        <v>19173</v>
      </c>
      <c r="E32" s="15">
        <f>A3L108C12</f>
        <v>0</v>
      </c>
      <c r="F32" s="16" t="s">
        <v>19155</v>
      </c>
      <c r="G32" s="15">
        <f>B8L119C1</f>
        <v>0</v>
      </c>
      <c r="H32" s="16" t="s">
        <v>19174</v>
      </c>
      <c r="I32" s="15">
        <f>IF(B9L125C2=NULL_VALUE,NULL_VALUE,B9L125C1*B9L125C2)</f>
        <v>0</v>
      </c>
      <c r="J32" s="16" t="s">
        <v>19157</v>
      </c>
      <c r="K32" s="15">
        <f>B8L120C1</f>
        <v>1</v>
      </c>
      <c r="L32" s="16" t="s">
        <v>19175</v>
      </c>
      <c r="M32" s="15">
        <f>IF(B9L125C4=NULL_VALUE,NULL_VALUE,B9L125C1*B9L125C4)</f>
        <v>0</v>
      </c>
      <c r="N32" s="16" t="s">
        <v>19159</v>
      </c>
      <c r="O32" s="15">
        <f>B8L121C1</f>
        <v>0</v>
      </c>
      <c r="P32" s="16" t="s">
        <v>19176</v>
      </c>
      <c r="Q32" s="15">
        <f>B9L125C1*B9L125C6</f>
        <v>0</v>
      </c>
      <c r="R32" s="16" t="s">
        <v>945</v>
      </c>
      <c r="S32" s="19" t="str">
        <f>NULL_VALUE</f>
        <v>n/a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945</v>
      </c>
      <c r="AC32" s="19" t="str">
        <f>NULL_VALUE</f>
        <v>n/a</v>
      </c>
      <c r="AD32" s="16" t="s">
        <v>945</v>
      </c>
      <c r="AE32" s="19" t="str">
        <f>NULL_VALUE</f>
        <v>n/a</v>
      </c>
      <c r="AF32" s="16" t="s">
        <v>945</v>
      </c>
      <c r="AG32" s="19" t="str">
        <f>NULL_VALUE</f>
        <v>n/a</v>
      </c>
      <c r="AH32" s="16" t="s">
        <v>945</v>
      </c>
      <c r="AI32" s="19" t="str">
        <f>NULL_VALUE</f>
        <v>n/a</v>
      </c>
      <c r="AJ32" s="16" t="s">
        <v>945</v>
      </c>
      <c r="AK32" s="19" t="str">
        <f>NULL_VALUE</f>
        <v>n/a</v>
      </c>
      <c r="AL32" s="16" t="s">
        <v>945</v>
      </c>
      <c r="AM32" s="19" t="str">
        <f>NULL_VALUE</f>
        <v>n/a</v>
      </c>
      <c r="AN32" s="16" t="s">
        <v>945</v>
      </c>
      <c r="AO32" s="19" t="str">
        <f>NULL_VALUE</f>
        <v>n/a</v>
      </c>
      <c r="AP32" s="16" t="s">
        <v>945</v>
      </c>
      <c r="AQ32" s="19" t="str">
        <f>NULL_VALUE</f>
        <v>n/a</v>
      </c>
      <c r="AR32" s="16" t="s">
        <v>945</v>
      </c>
      <c r="AS32" s="19" t="str">
        <f>NULL_VALUE</f>
        <v>n/a</v>
      </c>
      <c r="AT32" s="16" t="s">
        <v>945</v>
      </c>
      <c r="AU32" s="19" t="str">
        <f>NULL_VALUE</f>
        <v>n/a</v>
      </c>
      <c r="AV32" s="16" t="s">
        <v>945</v>
      </c>
      <c r="AW32" s="19" t="str">
        <f>NULL_VALUE</f>
        <v>n/a</v>
      </c>
      <c r="AX32" s="16" t="s">
        <v>945</v>
      </c>
      <c r="AY32" s="19" t="str">
        <f>NULL_VALUE</f>
        <v>n/a</v>
      </c>
      <c r="AZ32" s="16" t="s">
        <v>945</v>
      </c>
      <c r="BA32" s="19" t="str">
        <f>NULL_VALUE</f>
        <v>n/a</v>
      </c>
      <c r="BB32" s="16" t="s">
        <v>945</v>
      </c>
      <c r="BC32" s="19" t="str">
        <f>NULL_VALUE</f>
        <v>n/a</v>
      </c>
      <c r="BD32" s="16" t="s">
        <v>945</v>
      </c>
      <c r="BE32" s="19" t="str">
        <f>NULL_VALUE</f>
        <v>n/a</v>
      </c>
    </row>
    <row r="33" spans="1:57" x14ac:dyDescent="0.2">
      <c r="A33" s="11">
        <v>126</v>
      </c>
      <c r="B33" s="14" t="s">
        <v>18912</v>
      </c>
      <c r="C33" s="11" t="s">
        <v>18913</v>
      </c>
      <c r="D33" s="16" t="s">
        <v>19177</v>
      </c>
      <c r="E33" s="15">
        <f>A3L109C12</f>
        <v>92</v>
      </c>
      <c r="F33" s="16" t="s">
        <v>19155</v>
      </c>
      <c r="G33" s="15">
        <f>B8L119C1</f>
        <v>0</v>
      </c>
      <c r="H33" s="16" t="s">
        <v>19178</v>
      </c>
      <c r="I33" s="15">
        <f>IF(B9L126C2=NULL_VALUE,NULL_VALUE,B9L126C1*B9L126C2)</f>
        <v>0</v>
      </c>
      <c r="J33" s="16" t="s">
        <v>19157</v>
      </c>
      <c r="K33" s="15">
        <f>B8L120C1</f>
        <v>1</v>
      </c>
      <c r="L33" s="16" t="s">
        <v>19179</v>
      </c>
      <c r="M33" s="15">
        <f>IF(B9L126C4=NULL_VALUE,NULL_VALUE,B9L126C1*B9L126C4)</f>
        <v>92</v>
      </c>
      <c r="N33" s="16" t="s">
        <v>19159</v>
      </c>
      <c r="O33" s="15">
        <f>B8L121C1</f>
        <v>0</v>
      </c>
      <c r="P33" s="16" t="s">
        <v>19180</v>
      </c>
      <c r="Q33" s="15">
        <f>B9L126C1*B9L126C6</f>
        <v>0</v>
      </c>
      <c r="R33" s="16" t="s">
        <v>945</v>
      </c>
      <c r="S33" s="19" t="str">
        <f>NULL_VALUE</f>
        <v>n/a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945</v>
      </c>
      <c r="AC33" s="19" t="str">
        <f>NULL_VALUE</f>
        <v>n/a</v>
      </c>
      <c r="AD33" s="16" t="s">
        <v>945</v>
      </c>
      <c r="AE33" s="19" t="str">
        <f>NULL_VALUE</f>
        <v>n/a</v>
      </c>
      <c r="AF33" s="16" t="s">
        <v>945</v>
      </c>
      <c r="AG33" s="19" t="str">
        <f>NULL_VALUE</f>
        <v>n/a</v>
      </c>
      <c r="AH33" s="16" t="s">
        <v>945</v>
      </c>
      <c r="AI33" s="19" t="str">
        <f>NULL_VALUE</f>
        <v>n/a</v>
      </c>
      <c r="AJ33" s="16" t="s">
        <v>945</v>
      </c>
      <c r="AK33" s="19" t="str">
        <f>NULL_VALUE</f>
        <v>n/a</v>
      </c>
      <c r="AL33" s="16" t="s">
        <v>945</v>
      </c>
      <c r="AM33" s="19" t="str">
        <f>NULL_VALUE</f>
        <v>n/a</v>
      </c>
      <c r="AN33" s="16" t="s">
        <v>945</v>
      </c>
      <c r="AO33" s="19" t="str">
        <f>NULL_VALUE</f>
        <v>n/a</v>
      </c>
      <c r="AP33" s="16" t="s">
        <v>945</v>
      </c>
      <c r="AQ33" s="19" t="str">
        <f>NULL_VALUE</f>
        <v>n/a</v>
      </c>
      <c r="AR33" s="16" t="s">
        <v>945</v>
      </c>
      <c r="AS33" s="19" t="str">
        <f>NULL_VALUE</f>
        <v>n/a</v>
      </c>
      <c r="AT33" s="16" t="s">
        <v>945</v>
      </c>
      <c r="AU33" s="19" t="str">
        <f>NULL_VALUE</f>
        <v>n/a</v>
      </c>
      <c r="AV33" s="16" t="s">
        <v>945</v>
      </c>
      <c r="AW33" s="19" t="str">
        <f>NULL_VALUE</f>
        <v>n/a</v>
      </c>
      <c r="AX33" s="16" t="s">
        <v>945</v>
      </c>
      <c r="AY33" s="19" t="str">
        <f>NULL_VALUE</f>
        <v>n/a</v>
      </c>
      <c r="AZ33" s="16" t="s">
        <v>945</v>
      </c>
      <c r="BA33" s="19" t="str">
        <f>NULL_VALUE</f>
        <v>n/a</v>
      </c>
      <c r="BB33" s="16" t="s">
        <v>945</v>
      </c>
      <c r="BC33" s="19" t="str">
        <f>NULL_VALUE</f>
        <v>n/a</v>
      </c>
      <c r="BD33" s="16" t="s">
        <v>945</v>
      </c>
      <c r="BE33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AA9ACE-6927-440B-8FF6-260E28E43F86}">
  <dimension ref="A1:BY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7" width="25.7109375" style="1" customWidth="1"/>
    <col min="78" max="16384" width="9.140625" style="1"/>
  </cols>
  <sheetData>
    <row r="1" spans="1:77" x14ac:dyDescent="0.2">
      <c r="A1" s="9" t="s">
        <v>0</v>
      </c>
    </row>
    <row r="2" spans="1:77" ht="15.75" x14ac:dyDescent="0.25">
      <c r="A2" s="10" t="s">
        <v>19181</v>
      </c>
    </row>
    <row r="3" spans="1:77" x14ac:dyDescent="0.2">
      <c r="B3" s="13" t="s">
        <v>18858</v>
      </c>
    </row>
    <row r="4" spans="1:77" x14ac:dyDescent="0.2">
      <c r="B4" s="13" t="s">
        <v>19182</v>
      </c>
    </row>
    <row r="6" spans="1:7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</row>
    <row r="7" spans="1:7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19183</v>
      </c>
      <c r="H7" s="8" t="s">
        <v>33</v>
      </c>
      <c r="I7" s="8" t="s">
        <v>19184</v>
      </c>
      <c r="J7" s="8" t="s">
        <v>36</v>
      </c>
      <c r="K7" s="8" t="s">
        <v>19185</v>
      </c>
      <c r="L7" s="8" t="s">
        <v>39</v>
      </c>
      <c r="M7" s="8" t="s">
        <v>19186</v>
      </c>
      <c r="N7" s="8" t="s">
        <v>42</v>
      </c>
      <c r="O7" s="8" t="s">
        <v>19187</v>
      </c>
      <c r="P7" s="8" t="s">
        <v>45</v>
      </c>
      <c r="Q7" s="8" t="s">
        <v>19188</v>
      </c>
      <c r="R7" s="8" t="s">
        <v>48</v>
      </c>
      <c r="S7" s="8" t="s">
        <v>19189</v>
      </c>
      <c r="T7" s="8" t="s">
        <v>51</v>
      </c>
      <c r="U7" s="8" t="s">
        <v>19190</v>
      </c>
      <c r="V7" s="8" t="s">
        <v>544</v>
      </c>
      <c r="W7" s="8" t="s">
        <v>19191</v>
      </c>
      <c r="X7" s="8" t="s">
        <v>547</v>
      </c>
      <c r="Y7" s="8" t="s">
        <v>19192</v>
      </c>
      <c r="Z7" s="8" t="s">
        <v>550</v>
      </c>
      <c r="AA7" s="8" t="s">
        <v>19193</v>
      </c>
      <c r="AB7" s="8" t="s">
        <v>553</v>
      </c>
      <c r="AC7" s="8" t="s">
        <v>19194</v>
      </c>
      <c r="AD7" s="8" t="s">
        <v>556</v>
      </c>
      <c r="AE7" s="8" t="s">
        <v>19195</v>
      </c>
      <c r="AF7" s="8" t="s">
        <v>559</v>
      </c>
      <c r="AG7" s="8" t="s">
        <v>19196</v>
      </c>
      <c r="AH7" s="8" t="s">
        <v>562</v>
      </c>
      <c r="AI7" s="8" t="s">
        <v>19197</v>
      </c>
      <c r="AJ7" s="8" t="s">
        <v>565</v>
      </c>
      <c r="AK7" s="8" t="s">
        <v>19198</v>
      </c>
      <c r="AL7" s="8" t="s">
        <v>568</v>
      </c>
      <c r="AM7" s="8" t="s">
        <v>19199</v>
      </c>
      <c r="AN7" s="8" t="s">
        <v>571</v>
      </c>
      <c r="AO7" s="8" t="s">
        <v>19200</v>
      </c>
      <c r="AP7" s="8" t="s">
        <v>574</v>
      </c>
      <c r="AQ7" s="8" t="s">
        <v>19201</v>
      </c>
      <c r="AR7" s="8" t="s">
        <v>577</v>
      </c>
      <c r="AS7" s="8" t="s">
        <v>19202</v>
      </c>
      <c r="AT7" s="8" t="s">
        <v>580</v>
      </c>
      <c r="AU7" s="8" t="s">
        <v>19203</v>
      </c>
      <c r="AV7" s="8" t="s">
        <v>583</v>
      </c>
      <c r="AW7" s="8" t="s">
        <v>19204</v>
      </c>
      <c r="AX7" s="8" t="s">
        <v>586</v>
      </c>
      <c r="AY7" s="8" t="s">
        <v>19205</v>
      </c>
      <c r="AZ7" s="8" t="s">
        <v>589</v>
      </c>
      <c r="BA7" s="8" t="s">
        <v>19206</v>
      </c>
      <c r="BB7" s="8" t="s">
        <v>592</v>
      </c>
      <c r="BC7" s="8" t="s">
        <v>19207</v>
      </c>
      <c r="BD7" s="8" t="s">
        <v>595</v>
      </c>
      <c r="BE7" s="8" t="s">
        <v>19208</v>
      </c>
      <c r="BF7" s="8" t="s">
        <v>2792</v>
      </c>
      <c r="BG7" s="8" t="s">
        <v>19209</v>
      </c>
      <c r="BH7" s="8" t="s">
        <v>2795</v>
      </c>
      <c r="BI7" s="8" t="s">
        <v>19210</v>
      </c>
      <c r="BJ7" s="8" t="s">
        <v>2798</v>
      </c>
      <c r="BK7" s="8" t="s">
        <v>19211</v>
      </c>
      <c r="BL7" s="8" t="s">
        <v>2801</v>
      </c>
      <c r="BM7" s="8" t="s">
        <v>19212</v>
      </c>
      <c r="BN7" s="8" t="s">
        <v>2804</v>
      </c>
      <c r="BO7" s="8" t="s">
        <v>19213</v>
      </c>
      <c r="BP7" s="8" t="s">
        <v>2807</v>
      </c>
      <c r="BQ7" s="8" t="s">
        <v>19214</v>
      </c>
      <c r="BR7" s="8" t="s">
        <v>2810</v>
      </c>
      <c r="BS7" s="8" t="s">
        <v>19215</v>
      </c>
      <c r="BT7" s="8" t="s">
        <v>2813</v>
      </c>
      <c r="BU7" s="8" t="s">
        <v>19216</v>
      </c>
      <c r="BV7" s="8" t="s">
        <v>2816</v>
      </c>
      <c r="BW7" s="8" t="s">
        <v>19217</v>
      </c>
      <c r="BX7" s="8" t="s">
        <v>2819</v>
      </c>
      <c r="BY7" s="8" t="s">
        <v>19218</v>
      </c>
    </row>
    <row r="8" spans="1:77" ht="13.5" thickTop="1" x14ac:dyDescent="0.2">
      <c r="A8" s="11">
        <v>201</v>
      </c>
      <c r="B8" s="14" t="s">
        <v>4090</v>
      </c>
      <c r="C8" s="11" t="s">
        <v>19219</v>
      </c>
      <c r="D8" s="16" t="s">
        <v>19227</v>
      </c>
      <c r="E8" s="21">
        <f>B9L101C9</f>
        <v>3.966120081564789E-2</v>
      </c>
      <c r="F8" s="16" t="s">
        <v>19228</v>
      </c>
      <c r="G8" s="15">
        <f>B3L307C4</f>
        <v>0</v>
      </c>
      <c r="H8" s="16" t="s">
        <v>19229</v>
      </c>
      <c r="I8" s="15">
        <f>B9L201C1*B9L201C2</f>
        <v>0</v>
      </c>
      <c r="J8" s="16" t="s">
        <v>19230</v>
      </c>
      <c r="K8" s="15">
        <f>B3L308C4</f>
        <v>0</v>
      </c>
      <c r="L8" s="16" t="s">
        <v>19231</v>
      </c>
      <c r="M8" s="15">
        <f>B9L201C1*B9L201C4</f>
        <v>0</v>
      </c>
      <c r="N8" s="16" t="s">
        <v>19232</v>
      </c>
      <c r="O8" s="21">
        <f>B3L309C4</f>
        <v>0.64528074826946302</v>
      </c>
      <c r="P8" s="16" t="s">
        <v>19233</v>
      </c>
      <c r="Q8" s="21">
        <f>B9L201C1*B9L201C6</f>
        <v>2.5592609339586708E-2</v>
      </c>
      <c r="R8" s="16" t="s">
        <v>19234</v>
      </c>
      <c r="S8" s="21">
        <f>B3L310C4</f>
        <v>4.0188057509123479E-2</v>
      </c>
      <c r="T8" s="16" t="s">
        <v>19235</v>
      </c>
      <c r="U8" s="21">
        <f>B9L201C1*B9L201C8</f>
        <v>1.5939066192601525E-3</v>
      </c>
      <c r="V8" s="16" t="s">
        <v>19236</v>
      </c>
      <c r="W8" s="15">
        <f>B3L311C4</f>
        <v>0</v>
      </c>
      <c r="X8" s="16" t="s">
        <v>19237</v>
      </c>
      <c r="Y8" s="15">
        <f>B9L201C1*B9L201C10</f>
        <v>0</v>
      </c>
      <c r="Z8" s="16" t="s">
        <v>19238</v>
      </c>
      <c r="AA8" s="21">
        <f>B3L312C4</f>
        <v>0.27653845760361634</v>
      </c>
      <c r="AB8" s="16" t="s">
        <v>19239</v>
      </c>
      <c r="AC8" s="21">
        <f>B9L201C1*B9L201C12</f>
        <v>1.0967847300266557E-2</v>
      </c>
      <c r="AD8" s="16" t="s">
        <v>19240</v>
      </c>
      <c r="AE8" s="21">
        <f>B3L313C4</f>
        <v>3.2433217234330461E-3</v>
      </c>
      <c r="AF8" s="16" t="s">
        <v>19241</v>
      </c>
      <c r="AG8" s="21">
        <f>B9L201C1*B9L201C14</f>
        <v>1.2863403418283124E-4</v>
      </c>
      <c r="AH8" s="16" t="s">
        <v>19242</v>
      </c>
      <c r="AI8" s="15">
        <f>B3L314C4</f>
        <v>0</v>
      </c>
      <c r="AJ8" s="16" t="s">
        <v>19243</v>
      </c>
      <c r="AK8" s="15">
        <f>B9L201C1*B9L201C16</f>
        <v>0</v>
      </c>
      <c r="AL8" s="16" t="s">
        <v>19244</v>
      </c>
      <c r="AM8" s="15">
        <f>B3L315C4</f>
        <v>0</v>
      </c>
      <c r="AN8" s="16" t="s">
        <v>19245</v>
      </c>
      <c r="AO8" s="15">
        <f>B9L201C1*B9L201C18</f>
        <v>0</v>
      </c>
      <c r="AP8" s="16" t="s">
        <v>19246</v>
      </c>
      <c r="AQ8" s="15">
        <f>B3L316C4</f>
        <v>0</v>
      </c>
      <c r="AR8" s="16" t="s">
        <v>19247</v>
      </c>
      <c r="AS8" s="15">
        <f>B9L201C1*B9L201C20</f>
        <v>0</v>
      </c>
      <c r="AT8" s="16" t="s">
        <v>19248</v>
      </c>
      <c r="AU8" s="15">
        <f>B3L317C4</f>
        <v>0</v>
      </c>
      <c r="AV8" s="16" t="s">
        <v>19249</v>
      </c>
      <c r="AW8" s="15">
        <f>B9L201C1*B9L201C22</f>
        <v>0</v>
      </c>
      <c r="AX8" s="16" t="s">
        <v>19250</v>
      </c>
      <c r="AY8" s="15">
        <f>B3L318C4</f>
        <v>0</v>
      </c>
      <c r="AZ8" s="16" t="s">
        <v>19251</v>
      </c>
      <c r="BA8" s="15">
        <f>B9L201C1*B9L201C24</f>
        <v>0</v>
      </c>
      <c r="BB8" s="16" t="s">
        <v>19252</v>
      </c>
      <c r="BC8" s="21">
        <f>B3L319C4</f>
        <v>1.9946534467464989E-2</v>
      </c>
      <c r="BD8" s="16" t="s">
        <v>19253</v>
      </c>
      <c r="BE8" s="21">
        <f>B9L201C1*B9L201C26</f>
        <v>7.9110350909037113E-4</v>
      </c>
      <c r="BF8" s="16" t="s">
        <v>19254</v>
      </c>
      <c r="BG8" s="15">
        <f>B3L320C4</f>
        <v>0</v>
      </c>
      <c r="BH8" s="16" t="s">
        <v>19255</v>
      </c>
      <c r="BI8" s="15">
        <f>B9L201C1*B9L201C28</f>
        <v>0</v>
      </c>
      <c r="BJ8" s="16" t="s">
        <v>19256</v>
      </c>
      <c r="BK8" s="21">
        <f>B3L321C4</f>
        <v>1.4802880426898962E-2</v>
      </c>
      <c r="BL8" s="16" t="s">
        <v>19257</v>
      </c>
      <c r="BM8" s="21">
        <f>B9L201C1*B9L201C30</f>
        <v>5.871000132612633E-4</v>
      </c>
      <c r="BN8" s="16" t="s">
        <v>19258</v>
      </c>
      <c r="BO8" s="15">
        <f>B3L322C4</f>
        <v>0</v>
      </c>
      <c r="BP8" s="16" t="s">
        <v>19259</v>
      </c>
      <c r="BQ8" s="15">
        <f>B9L201C1*B9L201C32</f>
        <v>0</v>
      </c>
      <c r="BR8" s="16" t="s">
        <v>19260</v>
      </c>
      <c r="BS8" s="15">
        <f>B3L323C4</f>
        <v>0</v>
      </c>
      <c r="BT8" s="16" t="s">
        <v>19261</v>
      </c>
      <c r="BU8" s="15">
        <f>B9L201C1*B9L201C34</f>
        <v>0</v>
      </c>
      <c r="BV8" s="16" t="s">
        <v>19262</v>
      </c>
      <c r="BW8" s="15">
        <f>B3L324C4</f>
        <v>0</v>
      </c>
      <c r="BX8" s="16" t="s">
        <v>19263</v>
      </c>
      <c r="BY8" s="15">
        <f>B9L201C1*B9L201C36</f>
        <v>0</v>
      </c>
    </row>
    <row r="9" spans="1:77" x14ac:dyDescent="0.2">
      <c r="A9" s="11">
        <v>202</v>
      </c>
      <c r="B9" s="14" t="s">
        <v>4096</v>
      </c>
      <c r="C9" s="11" t="s">
        <v>19219</v>
      </c>
      <c r="D9" s="16" t="s">
        <v>19264</v>
      </c>
      <c r="E9" s="21">
        <f>B9L102C9</f>
        <v>1.2684535255003885E-3</v>
      </c>
      <c r="F9" s="16" t="s">
        <v>19228</v>
      </c>
      <c r="G9" s="15">
        <f>B3L307C4</f>
        <v>0</v>
      </c>
      <c r="H9" s="16" t="s">
        <v>19265</v>
      </c>
      <c r="I9" s="15">
        <f>B9L202C1*B9L202C2</f>
        <v>0</v>
      </c>
      <c r="J9" s="16" t="s">
        <v>19230</v>
      </c>
      <c r="K9" s="15">
        <f>B3L308C4</f>
        <v>0</v>
      </c>
      <c r="L9" s="16" t="s">
        <v>19266</v>
      </c>
      <c r="M9" s="15">
        <f>B9L202C1*B9L202C4</f>
        <v>0</v>
      </c>
      <c r="N9" s="16" t="s">
        <v>19232</v>
      </c>
      <c r="O9" s="21">
        <f>B3L309C4</f>
        <v>0.64528074826946302</v>
      </c>
      <c r="P9" s="16" t="s">
        <v>19267</v>
      </c>
      <c r="Q9" s="21">
        <f>B9L202C1*B9L202C6</f>
        <v>8.1850864007992907E-4</v>
      </c>
      <c r="R9" s="16" t="s">
        <v>19234</v>
      </c>
      <c r="S9" s="21">
        <f>B3L310C4</f>
        <v>4.0188057509123479E-2</v>
      </c>
      <c r="T9" s="16" t="s">
        <v>19268</v>
      </c>
      <c r="U9" s="21">
        <f>B9L202C1*B9L202C8</f>
        <v>5.0976683230460043E-5</v>
      </c>
      <c r="V9" s="16" t="s">
        <v>19236</v>
      </c>
      <c r="W9" s="15">
        <f>B3L311C4</f>
        <v>0</v>
      </c>
      <c r="X9" s="16" t="s">
        <v>19269</v>
      </c>
      <c r="Y9" s="15">
        <f>B9L202C1*B9L202C10</f>
        <v>0</v>
      </c>
      <c r="Z9" s="16" t="s">
        <v>19238</v>
      </c>
      <c r="AA9" s="21">
        <f>B3L312C4</f>
        <v>0.27653845760361634</v>
      </c>
      <c r="AB9" s="16" t="s">
        <v>19270</v>
      </c>
      <c r="AC9" s="21">
        <f>B9L202C1*B9L202C12</f>
        <v>3.5077618148374688E-4</v>
      </c>
      <c r="AD9" s="16" t="s">
        <v>19240</v>
      </c>
      <c r="AE9" s="21">
        <f>B3L313C4</f>
        <v>3.2433217234330461E-3</v>
      </c>
      <c r="AF9" s="16" t="s">
        <v>19271</v>
      </c>
      <c r="AG9" s="21">
        <f>B9L202C1*B9L202C14</f>
        <v>4.1140028744206433E-6</v>
      </c>
      <c r="AH9" s="16" t="s">
        <v>19242</v>
      </c>
      <c r="AI9" s="15">
        <f>B3L314C4</f>
        <v>0</v>
      </c>
      <c r="AJ9" s="16" t="s">
        <v>19272</v>
      </c>
      <c r="AK9" s="15">
        <f>B9L202C1*B9L202C16</f>
        <v>0</v>
      </c>
      <c r="AL9" s="16" t="s">
        <v>19244</v>
      </c>
      <c r="AM9" s="15">
        <f>B3L315C4</f>
        <v>0</v>
      </c>
      <c r="AN9" s="16" t="s">
        <v>19273</v>
      </c>
      <c r="AO9" s="15">
        <f>B9L202C1*B9L202C18</f>
        <v>0</v>
      </c>
      <c r="AP9" s="16" t="s">
        <v>19246</v>
      </c>
      <c r="AQ9" s="15">
        <f>B3L316C4</f>
        <v>0</v>
      </c>
      <c r="AR9" s="16" t="s">
        <v>19274</v>
      </c>
      <c r="AS9" s="15">
        <f>B9L202C1*B9L202C20</f>
        <v>0</v>
      </c>
      <c r="AT9" s="16" t="s">
        <v>19248</v>
      </c>
      <c r="AU9" s="15">
        <f>B3L317C4</f>
        <v>0</v>
      </c>
      <c r="AV9" s="16" t="s">
        <v>19275</v>
      </c>
      <c r="AW9" s="15">
        <f>B9L202C1*B9L202C22</f>
        <v>0</v>
      </c>
      <c r="AX9" s="16" t="s">
        <v>19250</v>
      </c>
      <c r="AY9" s="15">
        <f>B3L318C4</f>
        <v>0</v>
      </c>
      <c r="AZ9" s="16" t="s">
        <v>19276</v>
      </c>
      <c r="BA9" s="15">
        <f>B9L202C1*B9L202C24</f>
        <v>0</v>
      </c>
      <c r="BB9" s="16" t="s">
        <v>19252</v>
      </c>
      <c r="BC9" s="21">
        <f>B3L319C4</f>
        <v>1.9946534467464989E-2</v>
      </c>
      <c r="BD9" s="16" t="s">
        <v>19277</v>
      </c>
      <c r="BE9" s="21">
        <f>B9L202C1*B9L202C26</f>
        <v>2.5301251966770979E-5</v>
      </c>
      <c r="BF9" s="16" t="s">
        <v>19254</v>
      </c>
      <c r="BG9" s="15">
        <f>B3L320C4</f>
        <v>0</v>
      </c>
      <c r="BH9" s="16" t="s">
        <v>19278</v>
      </c>
      <c r="BI9" s="15">
        <f>B9L202C1*B9L202C28</f>
        <v>0</v>
      </c>
      <c r="BJ9" s="16" t="s">
        <v>19256</v>
      </c>
      <c r="BK9" s="21">
        <f>B3L321C4</f>
        <v>1.4802880426898962E-2</v>
      </c>
      <c r="BL9" s="16" t="s">
        <v>19279</v>
      </c>
      <c r="BM9" s="21">
        <f>B9L202C1*B9L202C30</f>
        <v>1.8776765865060685E-5</v>
      </c>
      <c r="BN9" s="16" t="s">
        <v>19258</v>
      </c>
      <c r="BO9" s="15">
        <f>B3L322C4</f>
        <v>0</v>
      </c>
      <c r="BP9" s="16" t="s">
        <v>19280</v>
      </c>
      <c r="BQ9" s="15">
        <f>B9L202C1*B9L202C32</f>
        <v>0</v>
      </c>
      <c r="BR9" s="16" t="s">
        <v>19260</v>
      </c>
      <c r="BS9" s="15">
        <f>B3L323C4</f>
        <v>0</v>
      </c>
      <c r="BT9" s="16" t="s">
        <v>19281</v>
      </c>
      <c r="BU9" s="15">
        <f>B9L202C1*B9L202C34</f>
        <v>0</v>
      </c>
      <c r="BV9" s="16" t="s">
        <v>19262</v>
      </c>
      <c r="BW9" s="15">
        <f>B3L324C4</f>
        <v>0</v>
      </c>
      <c r="BX9" s="16" t="s">
        <v>19282</v>
      </c>
      <c r="BY9" s="15">
        <f>B9L202C1*B9L202C36</f>
        <v>0</v>
      </c>
    </row>
    <row r="10" spans="1:77" x14ac:dyDescent="0.2">
      <c r="A10" s="11">
        <v>203</v>
      </c>
      <c r="B10" s="14" t="s">
        <v>4124</v>
      </c>
      <c r="C10" s="11" t="s">
        <v>19219</v>
      </c>
      <c r="D10" s="16" t="s">
        <v>19283</v>
      </c>
      <c r="E10" s="21">
        <f>B9L103C9</f>
        <v>3.3926334891635046E-2</v>
      </c>
      <c r="F10" s="16" t="s">
        <v>19228</v>
      </c>
      <c r="G10" s="15">
        <f>B3L307C4</f>
        <v>0</v>
      </c>
      <c r="H10" s="16" t="s">
        <v>19284</v>
      </c>
      <c r="I10" s="15">
        <f>B9L203C1*B9L203C2</f>
        <v>0</v>
      </c>
      <c r="J10" s="16" t="s">
        <v>19230</v>
      </c>
      <c r="K10" s="15">
        <f>B3L308C4</f>
        <v>0</v>
      </c>
      <c r="L10" s="16" t="s">
        <v>19285</v>
      </c>
      <c r="M10" s="15">
        <f>B9L203C1*B9L203C4</f>
        <v>0</v>
      </c>
      <c r="N10" s="16" t="s">
        <v>19232</v>
      </c>
      <c r="O10" s="21">
        <f>B3L309C4</f>
        <v>0.64528074826946302</v>
      </c>
      <c r="P10" s="16" t="s">
        <v>19286</v>
      </c>
      <c r="Q10" s="21">
        <f>B9L203C1*B9L203C6</f>
        <v>2.1892010764914656E-2</v>
      </c>
      <c r="R10" s="16" t="s">
        <v>19234</v>
      </c>
      <c r="S10" s="21">
        <f>B3L310C4</f>
        <v>4.0188057509123479E-2</v>
      </c>
      <c r="T10" s="16" t="s">
        <v>19287</v>
      </c>
      <c r="U10" s="21">
        <f>B9L203C1*B9L203C8</f>
        <v>1.3634334976988117E-3</v>
      </c>
      <c r="V10" s="16" t="s">
        <v>19236</v>
      </c>
      <c r="W10" s="15">
        <f>B3L311C4</f>
        <v>0</v>
      </c>
      <c r="X10" s="16" t="s">
        <v>19288</v>
      </c>
      <c r="Y10" s="15">
        <f>B9L203C1*B9L203C10</f>
        <v>0</v>
      </c>
      <c r="Z10" s="16" t="s">
        <v>19238</v>
      </c>
      <c r="AA10" s="21">
        <f>B3L312C4</f>
        <v>0.27653845760361634</v>
      </c>
      <c r="AB10" s="16" t="s">
        <v>19289</v>
      </c>
      <c r="AC10" s="21">
        <f>B9L203C1*B9L203C12</f>
        <v>9.3819363230765087E-3</v>
      </c>
      <c r="AD10" s="16" t="s">
        <v>19240</v>
      </c>
      <c r="AE10" s="21">
        <f>B3L313C4</f>
        <v>3.2433217234330461E-3</v>
      </c>
      <c r="AF10" s="16" t="s">
        <v>19290</v>
      </c>
      <c r="AG10" s="21">
        <f>B9L203C1*B9L203C14</f>
        <v>1.1003401895050447E-4</v>
      </c>
      <c r="AH10" s="16" t="s">
        <v>19242</v>
      </c>
      <c r="AI10" s="15">
        <f>B3L314C4</f>
        <v>0</v>
      </c>
      <c r="AJ10" s="16" t="s">
        <v>19291</v>
      </c>
      <c r="AK10" s="15">
        <f>B9L203C1*B9L203C16</f>
        <v>0</v>
      </c>
      <c r="AL10" s="16" t="s">
        <v>19244</v>
      </c>
      <c r="AM10" s="15">
        <f>B3L315C4</f>
        <v>0</v>
      </c>
      <c r="AN10" s="16" t="s">
        <v>19292</v>
      </c>
      <c r="AO10" s="15">
        <f>B9L203C1*B9L203C18</f>
        <v>0</v>
      </c>
      <c r="AP10" s="16" t="s">
        <v>19246</v>
      </c>
      <c r="AQ10" s="15">
        <f>B3L316C4</f>
        <v>0</v>
      </c>
      <c r="AR10" s="16" t="s">
        <v>19293</v>
      </c>
      <c r="AS10" s="15">
        <f>B9L203C1*B9L203C20</f>
        <v>0</v>
      </c>
      <c r="AT10" s="16" t="s">
        <v>19248</v>
      </c>
      <c r="AU10" s="15">
        <f>B3L317C4</f>
        <v>0</v>
      </c>
      <c r="AV10" s="16" t="s">
        <v>19294</v>
      </c>
      <c r="AW10" s="15">
        <f>B9L203C1*B9L203C22</f>
        <v>0</v>
      </c>
      <c r="AX10" s="16" t="s">
        <v>19250</v>
      </c>
      <c r="AY10" s="15">
        <f>B3L318C4</f>
        <v>0</v>
      </c>
      <c r="AZ10" s="16" t="s">
        <v>19295</v>
      </c>
      <c r="BA10" s="15">
        <f>B9L203C1*B9L203C24</f>
        <v>0</v>
      </c>
      <c r="BB10" s="16" t="s">
        <v>19252</v>
      </c>
      <c r="BC10" s="21">
        <f>B3L319C4</f>
        <v>1.9946534467464989E-2</v>
      </c>
      <c r="BD10" s="16" t="s">
        <v>19296</v>
      </c>
      <c r="BE10" s="21">
        <f>B9L203C1*B9L203C26</f>
        <v>6.7671280827075848E-4</v>
      </c>
      <c r="BF10" s="16" t="s">
        <v>19254</v>
      </c>
      <c r="BG10" s="15">
        <f>B3L320C4</f>
        <v>0</v>
      </c>
      <c r="BH10" s="16" t="s">
        <v>19297</v>
      </c>
      <c r="BI10" s="15">
        <f>B9L203C1*B9L203C28</f>
        <v>0</v>
      </c>
      <c r="BJ10" s="16" t="s">
        <v>19256</v>
      </c>
      <c r="BK10" s="21">
        <f>B3L321C4</f>
        <v>1.4802880426898962E-2</v>
      </c>
      <c r="BL10" s="16" t="s">
        <v>19298</v>
      </c>
      <c r="BM10" s="21">
        <f>B9L203C1*B9L203C30</f>
        <v>5.0220747872380372E-4</v>
      </c>
      <c r="BN10" s="16" t="s">
        <v>19258</v>
      </c>
      <c r="BO10" s="15">
        <f>B3L322C4</f>
        <v>0</v>
      </c>
      <c r="BP10" s="16" t="s">
        <v>19299</v>
      </c>
      <c r="BQ10" s="15">
        <f>B9L203C1*B9L203C32</f>
        <v>0</v>
      </c>
      <c r="BR10" s="16" t="s">
        <v>19260</v>
      </c>
      <c r="BS10" s="15">
        <f>B3L323C4</f>
        <v>0</v>
      </c>
      <c r="BT10" s="16" t="s">
        <v>19300</v>
      </c>
      <c r="BU10" s="15">
        <f>B9L203C1*B9L203C34</f>
        <v>0</v>
      </c>
      <c r="BV10" s="16" t="s">
        <v>19262</v>
      </c>
      <c r="BW10" s="15">
        <f>B3L324C4</f>
        <v>0</v>
      </c>
      <c r="BX10" s="16" t="s">
        <v>19301</v>
      </c>
      <c r="BY10" s="15">
        <f>B9L203C1*B9L203C36</f>
        <v>0</v>
      </c>
    </row>
    <row r="11" spans="1:77" x14ac:dyDescent="0.2">
      <c r="A11" s="11">
        <v>204</v>
      </c>
      <c r="B11" s="14" t="s">
        <v>4142</v>
      </c>
      <c r="C11" s="11" t="s">
        <v>19220</v>
      </c>
      <c r="D11" s="16" t="s">
        <v>8074</v>
      </c>
      <c r="E11" s="21">
        <f>A2L129C44</f>
        <v>0.18248834</v>
      </c>
      <c r="F11" s="16" t="s">
        <v>19228</v>
      </c>
      <c r="G11" s="15">
        <f>B3L307C4</f>
        <v>0</v>
      </c>
      <c r="H11" s="16" t="s">
        <v>19302</v>
      </c>
      <c r="I11" s="15">
        <f>B9L204C1*B9L204C2</f>
        <v>0</v>
      </c>
      <c r="J11" s="16" t="s">
        <v>19230</v>
      </c>
      <c r="K11" s="15">
        <f>B3L308C4</f>
        <v>0</v>
      </c>
      <c r="L11" s="16" t="s">
        <v>19303</v>
      </c>
      <c r="M11" s="15">
        <f>B9L204C1*B9L204C4</f>
        <v>0</v>
      </c>
      <c r="N11" s="16" t="s">
        <v>19232</v>
      </c>
      <c r="O11" s="21">
        <f>B3L309C4</f>
        <v>0.64528074826946302</v>
      </c>
      <c r="P11" s="16" t="s">
        <v>19304</v>
      </c>
      <c r="Q11" s="21">
        <f>B9L204C1*B9L204C6</f>
        <v>0.11775621258565218</v>
      </c>
      <c r="R11" s="16" t="s">
        <v>19234</v>
      </c>
      <c r="S11" s="21">
        <f>B3L310C4</f>
        <v>4.0188057509123479E-2</v>
      </c>
      <c r="T11" s="16" t="s">
        <v>19305</v>
      </c>
      <c r="U11" s="21">
        <f>B9L204C1*B9L204C8</f>
        <v>7.3338519026644785E-3</v>
      </c>
      <c r="V11" s="16" t="s">
        <v>19236</v>
      </c>
      <c r="W11" s="15">
        <f>B3L311C4</f>
        <v>0</v>
      </c>
      <c r="X11" s="16" t="s">
        <v>19306</v>
      </c>
      <c r="Y11" s="15">
        <f>B9L204C1*B9L204C10</f>
        <v>0</v>
      </c>
      <c r="Z11" s="16" t="s">
        <v>19238</v>
      </c>
      <c r="AA11" s="21">
        <f>B3L312C4</f>
        <v>0.27653845760361634</v>
      </c>
      <c r="AB11" s="16" t="s">
        <v>19307</v>
      </c>
      <c r="AC11" s="21">
        <f>B9L204C1*B9L204C12</f>
        <v>5.0465044074244327E-2</v>
      </c>
      <c r="AD11" s="16" t="s">
        <v>19240</v>
      </c>
      <c r="AE11" s="21">
        <f>B3L313C4</f>
        <v>3.2433217234330461E-3</v>
      </c>
      <c r="AF11" s="16" t="s">
        <v>19308</v>
      </c>
      <c r="AG11" s="21">
        <f>B9L204C1*B9L204C14</f>
        <v>5.918683973952357E-4</v>
      </c>
      <c r="AH11" s="16" t="s">
        <v>19242</v>
      </c>
      <c r="AI11" s="15">
        <f>B3L314C4</f>
        <v>0</v>
      </c>
      <c r="AJ11" s="16" t="s">
        <v>19309</v>
      </c>
      <c r="AK11" s="15">
        <f>B9L204C1*B9L204C16</f>
        <v>0</v>
      </c>
      <c r="AL11" s="16" t="s">
        <v>19244</v>
      </c>
      <c r="AM11" s="15">
        <f>B3L315C4</f>
        <v>0</v>
      </c>
      <c r="AN11" s="16" t="s">
        <v>19310</v>
      </c>
      <c r="AO11" s="15">
        <f>B9L204C1*B9L204C18</f>
        <v>0</v>
      </c>
      <c r="AP11" s="16" t="s">
        <v>19246</v>
      </c>
      <c r="AQ11" s="15">
        <f>B3L316C4</f>
        <v>0</v>
      </c>
      <c r="AR11" s="16" t="s">
        <v>19311</v>
      </c>
      <c r="AS11" s="15">
        <f>B9L204C1*B9L204C20</f>
        <v>0</v>
      </c>
      <c r="AT11" s="16" t="s">
        <v>19248</v>
      </c>
      <c r="AU11" s="15">
        <f>B3L317C4</f>
        <v>0</v>
      </c>
      <c r="AV11" s="16" t="s">
        <v>19312</v>
      </c>
      <c r="AW11" s="15">
        <f>B9L204C1*B9L204C22</f>
        <v>0</v>
      </c>
      <c r="AX11" s="16" t="s">
        <v>19250</v>
      </c>
      <c r="AY11" s="15">
        <f>B3L318C4</f>
        <v>0</v>
      </c>
      <c r="AZ11" s="16" t="s">
        <v>19313</v>
      </c>
      <c r="BA11" s="15">
        <f>B9L204C1*B9L204C24</f>
        <v>0</v>
      </c>
      <c r="BB11" s="16" t="s">
        <v>19252</v>
      </c>
      <c r="BC11" s="21">
        <f>B3L319C4</f>
        <v>1.9946534467464989E-2</v>
      </c>
      <c r="BD11" s="16" t="s">
        <v>19314</v>
      </c>
      <c r="BE11" s="21">
        <f>B9L204C1*B9L204C26</f>
        <v>3.6400099637204698E-3</v>
      </c>
      <c r="BF11" s="16" t="s">
        <v>19254</v>
      </c>
      <c r="BG11" s="15">
        <f>B3L320C4</f>
        <v>0</v>
      </c>
      <c r="BH11" s="16" t="s">
        <v>19315</v>
      </c>
      <c r="BI11" s="15">
        <f>B9L204C1*B9L204C28</f>
        <v>0</v>
      </c>
      <c r="BJ11" s="16" t="s">
        <v>19256</v>
      </c>
      <c r="BK11" s="21">
        <f>B3L321C4</f>
        <v>1.4802880426898962E-2</v>
      </c>
      <c r="BL11" s="16" t="s">
        <v>19316</v>
      </c>
      <c r="BM11" s="21">
        <f>B9L204C1*B9L204C30</f>
        <v>2.7013530763232829E-3</v>
      </c>
      <c r="BN11" s="16" t="s">
        <v>19258</v>
      </c>
      <c r="BO11" s="15">
        <f>B3L322C4</f>
        <v>0</v>
      </c>
      <c r="BP11" s="16" t="s">
        <v>19317</v>
      </c>
      <c r="BQ11" s="15">
        <f>B9L204C1*B9L204C32</f>
        <v>0</v>
      </c>
      <c r="BR11" s="16" t="s">
        <v>19260</v>
      </c>
      <c r="BS11" s="15">
        <f>B3L323C4</f>
        <v>0</v>
      </c>
      <c r="BT11" s="16" t="s">
        <v>19318</v>
      </c>
      <c r="BU11" s="15">
        <f>B9L204C1*B9L204C34</f>
        <v>0</v>
      </c>
      <c r="BV11" s="16" t="s">
        <v>19262</v>
      </c>
      <c r="BW11" s="15">
        <f>B3L324C4</f>
        <v>0</v>
      </c>
      <c r="BX11" s="16" t="s">
        <v>19319</v>
      </c>
      <c r="BY11" s="15">
        <f>B9L204C1*B9L204C36</f>
        <v>0</v>
      </c>
    </row>
    <row r="12" spans="1:77" x14ac:dyDescent="0.2">
      <c r="A12" s="11">
        <v>205</v>
      </c>
      <c r="B12" s="14" t="s">
        <v>4172</v>
      </c>
      <c r="C12" s="11" t="s">
        <v>19219</v>
      </c>
      <c r="D12" s="16" t="s">
        <v>19320</v>
      </c>
      <c r="E12" s="21">
        <f>B9L104C9</f>
        <v>4.7565438468436E-2</v>
      </c>
      <c r="F12" s="16" t="s">
        <v>19228</v>
      </c>
      <c r="G12" s="15">
        <f>B3L307C4</f>
        <v>0</v>
      </c>
      <c r="H12" s="16" t="s">
        <v>19321</v>
      </c>
      <c r="I12" s="15">
        <f>B9L205C1*B9L205C2</f>
        <v>0</v>
      </c>
      <c r="J12" s="16" t="s">
        <v>19230</v>
      </c>
      <c r="K12" s="15">
        <f>B3L308C4</f>
        <v>0</v>
      </c>
      <c r="L12" s="16" t="s">
        <v>19322</v>
      </c>
      <c r="M12" s="15">
        <f>B9L205C1*B9L205C4</f>
        <v>0</v>
      </c>
      <c r="N12" s="16" t="s">
        <v>19232</v>
      </c>
      <c r="O12" s="21">
        <f>B3L309C4</f>
        <v>0.64528074826946302</v>
      </c>
      <c r="P12" s="16" t="s">
        <v>19323</v>
      </c>
      <c r="Q12" s="21">
        <f>B9L205C1*B9L205C6</f>
        <v>3.0693061726677483E-2</v>
      </c>
      <c r="R12" s="16" t="s">
        <v>19234</v>
      </c>
      <c r="S12" s="21">
        <f>B3L310C4</f>
        <v>4.0188057509123479E-2</v>
      </c>
      <c r="T12" s="16" t="s">
        <v>19324</v>
      </c>
      <c r="U12" s="21">
        <f>B9L205C1*B9L205C8</f>
        <v>1.9115625766161803E-3</v>
      </c>
      <c r="V12" s="16" t="s">
        <v>19236</v>
      </c>
      <c r="W12" s="15">
        <f>B3L311C4</f>
        <v>0</v>
      </c>
      <c r="X12" s="16" t="s">
        <v>19325</v>
      </c>
      <c r="Y12" s="15">
        <f>B9L205C1*B9L205C10</f>
        <v>0</v>
      </c>
      <c r="Z12" s="16" t="s">
        <v>19238</v>
      </c>
      <c r="AA12" s="21">
        <f>B3L312C4</f>
        <v>0.27653845760361634</v>
      </c>
      <c r="AB12" s="16" t="s">
        <v>19326</v>
      </c>
      <c r="AC12" s="21">
        <f>B9L205C1*B9L205C12</f>
        <v>1.3153672989301011E-2</v>
      </c>
      <c r="AD12" s="16" t="s">
        <v>19240</v>
      </c>
      <c r="AE12" s="21">
        <f>B3L313C4</f>
        <v>3.2433217234330461E-3</v>
      </c>
      <c r="AF12" s="16" t="s">
        <v>19327</v>
      </c>
      <c r="AG12" s="21">
        <f>B9L205C1*B9L205C14</f>
        <v>1.5427001986929637E-4</v>
      </c>
      <c r="AH12" s="16" t="s">
        <v>19242</v>
      </c>
      <c r="AI12" s="15">
        <f>B3L314C4</f>
        <v>0</v>
      </c>
      <c r="AJ12" s="16" t="s">
        <v>19328</v>
      </c>
      <c r="AK12" s="15">
        <f>B9L205C1*B9L205C16</f>
        <v>0</v>
      </c>
      <c r="AL12" s="16" t="s">
        <v>19244</v>
      </c>
      <c r="AM12" s="15">
        <f>B3L315C4</f>
        <v>0</v>
      </c>
      <c r="AN12" s="16" t="s">
        <v>19329</v>
      </c>
      <c r="AO12" s="15">
        <f>B9L205C1*B9L205C18</f>
        <v>0</v>
      </c>
      <c r="AP12" s="16" t="s">
        <v>19246</v>
      </c>
      <c r="AQ12" s="15">
        <f>B3L316C4</f>
        <v>0</v>
      </c>
      <c r="AR12" s="16" t="s">
        <v>19330</v>
      </c>
      <c r="AS12" s="15">
        <f>B9L205C1*B9L205C20</f>
        <v>0</v>
      </c>
      <c r="AT12" s="16" t="s">
        <v>19248</v>
      </c>
      <c r="AU12" s="15">
        <f>B3L317C4</f>
        <v>0</v>
      </c>
      <c r="AV12" s="16" t="s">
        <v>19331</v>
      </c>
      <c r="AW12" s="15">
        <f>B9L205C1*B9L205C22</f>
        <v>0</v>
      </c>
      <c r="AX12" s="16" t="s">
        <v>19250</v>
      </c>
      <c r="AY12" s="15">
        <f>B3L318C4</f>
        <v>0</v>
      </c>
      <c r="AZ12" s="16" t="s">
        <v>19332</v>
      </c>
      <c r="BA12" s="15">
        <f>B9L205C1*B9L205C24</f>
        <v>0</v>
      </c>
      <c r="BB12" s="16" t="s">
        <v>19252</v>
      </c>
      <c r="BC12" s="21">
        <f>B3L319C4</f>
        <v>1.9946534467464989E-2</v>
      </c>
      <c r="BD12" s="16" t="s">
        <v>19333</v>
      </c>
      <c r="BE12" s="21">
        <f>B9L205C1*B9L205C26</f>
        <v>9.4876565787074374E-4</v>
      </c>
      <c r="BF12" s="16" t="s">
        <v>19254</v>
      </c>
      <c r="BG12" s="15">
        <f>B3L320C4</f>
        <v>0</v>
      </c>
      <c r="BH12" s="16" t="s">
        <v>19334</v>
      </c>
      <c r="BI12" s="15">
        <f>B9L205C1*B9L205C28</f>
        <v>0</v>
      </c>
      <c r="BJ12" s="16" t="s">
        <v>19256</v>
      </c>
      <c r="BK12" s="21">
        <f>B3L321C4</f>
        <v>1.4802880426898962E-2</v>
      </c>
      <c r="BL12" s="16" t="s">
        <v>19335</v>
      </c>
      <c r="BM12" s="21">
        <f>B9L205C1*B9L205C30</f>
        <v>7.0410549810127822E-4</v>
      </c>
      <c r="BN12" s="16" t="s">
        <v>19258</v>
      </c>
      <c r="BO12" s="15">
        <f>B3L322C4</f>
        <v>0</v>
      </c>
      <c r="BP12" s="16" t="s">
        <v>19336</v>
      </c>
      <c r="BQ12" s="15">
        <f>B9L205C1*B9L205C32</f>
        <v>0</v>
      </c>
      <c r="BR12" s="16" t="s">
        <v>19260</v>
      </c>
      <c r="BS12" s="15">
        <f>B3L323C4</f>
        <v>0</v>
      </c>
      <c r="BT12" s="16" t="s">
        <v>19337</v>
      </c>
      <c r="BU12" s="15">
        <f>B9L205C1*B9L205C34</f>
        <v>0</v>
      </c>
      <c r="BV12" s="16" t="s">
        <v>19262</v>
      </c>
      <c r="BW12" s="15">
        <f>B3L324C4</f>
        <v>0</v>
      </c>
      <c r="BX12" s="16" t="s">
        <v>19338</v>
      </c>
      <c r="BY12" s="15">
        <f>B9L205C1*B9L205C36</f>
        <v>0</v>
      </c>
    </row>
    <row r="13" spans="1:77" x14ac:dyDescent="0.2">
      <c r="A13" s="11">
        <v>206</v>
      </c>
      <c r="B13" s="14" t="s">
        <v>4178</v>
      </c>
      <c r="C13" s="11" t="s">
        <v>19219</v>
      </c>
      <c r="D13" s="16" t="s">
        <v>19339</v>
      </c>
      <c r="E13" s="21">
        <f>B9L105C9</f>
        <v>-4.1695072876382876E-2</v>
      </c>
      <c r="F13" s="16" t="s">
        <v>19228</v>
      </c>
      <c r="G13" s="15">
        <f>B3L307C4</f>
        <v>0</v>
      </c>
      <c r="H13" s="16" t="s">
        <v>19340</v>
      </c>
      <c r="I13" s="15">
        <f>B9L206C1*B9L206C2</f>
        <v>0</v>
      </c>
      <c r="J13" s="16" t="s">
        <v>19230</v>
      </c>
      <c r="K13" s="15">
        <f>B3L308C4</f>
        <v>0</v>
      </c>
      <c r="L13" s="16" t="s">
        <v>19341</v>
      </c>
      <c r="M13" s="15">
        <f>B9L206C1*B9L206C4</f>
        <v>0</v>
      </c>
      <c r="N13" s="16" t="s">
        <v>19232</v>
      </c>
      <c r="O13" s="21">
        <f>B3L309C4</f>
        <v>0.64528074826946302</v>
      </c>
      <c r="P13" s="16" t="s">
        <v>19342</v>
      </c>
      <c r="Q13" s="21">
        <f>B9L206C1*B9L206C6</f>
        <v>-2.6905027824822132E-2</v>
      </c>
      <c r="R13" s="16" t="s">
        <v>19234</v>
      </c>
      <c r="S13" s="21">
        <f>B3L310C4</f>
        <v>4.0188057509123479E-2</v>
      </c>
      <c r="T13" s="16" t="s">
        <v>19343</v>
      </c>
      <c r="U13" s="21">
        <f>B9L206C1*B9L206C8</f>
        <v>-1.6756439866031695E-3</v>
      </c>
      <c r="V13" s="16" t="s">
        <v>19236</v>
      </c>
      <c r="W13" s="15">
        <f>B3L311C4</f>
        <v>0</v>
      </c>
      <c r="X13" s="16" t="s">
        <v>19344</v>
      </c>
      <c r="Y13" s="15">
        <f>B9L206C1*B9L206C10</f>
        <v>0</v>
      </c>
      <c r="Z13" s="16" t="s">
        <v>19238</v>
      </c>
      <c r="AA13" s="21">
        <f>B3L312C4</f>
        <v>0.27653845760361634</v>
      </c>
      <c r="AB13" s="16" t="s">
        <v>19345</v>
      </c>
      <c r="AC13" s="21">
        <f>B9L206C1*B9L206C12</f>
        <v>-1.15302911429053E-2</v>
      </c>
      <c r="AD13" s="16" t="s">
        <v>19240</v>
      </c>
      <c r="AE13" s="21">
        <f>B3L313C4</f>
        <v>3.2433217234330461E-3</v>
      </c>
      <c r="AF13" s="16" t="s">
        <v>19346</v>
      </c>
      <c r="AG13" s="21">
        <f>B9L206C1*B9L206C14</f>
        <v>-1.3523053562009655E-4</v>
      </c>
      <c r="AH13" s="16" t="s">
        <v>19242</v>
      </c>
      <c r="AI13" s="15">
        <f>B3L314C4</f>
        <v>0</v>
      </c>
      <c r="AJ13" s="16" t="s">
        <v>19347</v>
      </c>
      <c r="AK13" s="15">
        <f>B9L206C1*B9L206C16</f>
        <v>0</v>
      </c>
      <c r="AL13" s="16" t="s">
        <v>19244</v>
      </c>
      <c r="AM13" s="15">
        <f>B3L315C4</f>
        <v>0</v>
      </c>
      <c r="AN13" s="16" t="s">
        <v>19348</v>
      </c>
      <c r="AO13" s="15">
        <f>B9L206C1*B9L206C18</f>
        <v>0</v>
      </c>
      <c r="AP13" s="16" t="s">
        <v>19246</v>
      </c>
      <c r="AQ13" s="15">
        <f>B3L316C4</f>
        <v>0</v>
      </c>
      <c r="AR13" s="16" t="s">
        <v>19349</v>
      </c>
      <c r="AS13" s="15">
        <f>B9L206C1*B9L206C20</f>
        <v>0</v>
      </c>
      <c r="AT13" s="16" t="s">
        <v>19248</v>
      </c>
      <c r="AU13" s="15">
        <f>B3L317C4</f>
        <v>0</v>
      </c>
      <c r="AV13" s="16" t="s">
        <v>19350</v>
      </c>
      <c r="AW13" s="15">
        <f>B9L206C1*B9L206C22</f>
        <v>0</v>
      </c>
      <c r="AX13" s="16" t="s">
        <v>19250</v>
      </c>
      <c r="AY13" s="15">
        <f>B3L318C4</f>
        <v>0</v>
      </c>
      <c r="AZ13" s="16" t="s">
        <v>19351</v>
      </c>
      <c r="BA13" s="15">
        <f>B9L206C1*B9L206C24</f>
        <v>0</v>
      </c>
      <c r="BB13" s="16" t="s">
        <v>19252</v>
      </c>
      <c r="BC13" s="21">
        <f>B3L319C4</f>
        <v>1.9946534467464989E-2</v>
      </c>
      <c r="BD13" s="16" t="s">
        <v>19352</v>
      </c>
      <c r="BE13" s="21">
        <f>B9L206C1*B9L206C26</f>
        <v>-8.3167220825223565E-4</v>
      </c>
      <c r="BF13" s="16" t="s">
        <v>19254</v>
      </c>
      <c r="BG13" s="15">
        <f>B3L320C4</f>
        <v>0</v>
      </c>
      <c r="BH13" s="16" t="s">
        <v>19353</v>
      </c>
      <c r="BI13" s="15">
        <f>B9L206C1*B9L206C28</f>
        <v>0</v>
      </c>
      <c r="BJ13" s="16" t="s">
        <v>19256</v>
      </c>
      <c r="BK13" s="21">
        <f>B3L321C4</f>
        <v>1.4802880426898962E-2</v>
      </c>
      <c r="BL13" s="16" t="s">
        <v>19354</v>
      </c>
      <c r="BM13" s="21">
        <f>B9L206C1*B9L206C30</f>
        <v>-6.1720717817993385E-4</v>
      </c>
      <c r="BN13" s="16" t="s">
        <v>19258</v>
      </c>
      <c r="BO13" s="15">
        <f>B3L322C4</f>
        <v>0</v>
      </c>
      <c r="BP13" s="16" t="s">
        <v>19355</v>
      </c>
      <c r="BQ13" s="15">
        <f>B9L206C1*B9L206C32</f>
        <v>0</v>
      </c>
      <c r="BR13" s="16" t="s">
        <v>19260</v>
      </c>
      <c r="BS13" s="15">
        <f>B3L323C4</f>
        <v>0</v>
      </c>
      <c r="BT13" s="16" t="s">
        <v>19356</v>
      </c>
      <c r="BU13" s="15">
        <f>B9L206C1*B9L206C34</f>
        <v>0</v>
      </c>
      <c r="BV13" s="16" t="s">
        <v>19262</v>
      </c>
      <c r="BW13" s="15">
        <f>B3L324C4</f>
        <v>0</v>
      </c>
      <c r="BX13" s="16" t="s">
        <v>19357</v>
      </c>
      <c r="BY13" s="15">
        <f>B9L206C1*B9L206C36</f>
        <v>0</v>
      </c>
    </row>
    <row r="14" spans="1:77" x14ac:dyDescent="0.2">
      <c r="A14" s="11">
        <v>207</v>
      </c>
      <c r="B14" s="14" t="s">
        <v>4196</v>
      </c>
      <c r="C14" s="11" t="s">
        <v>19219</v>
      </c>
      <c r="D14" s="16" t="s">
        <v>19358</v>
      </c>
      <c r="E14" s="15">
        <f>B9L106C9</f>
        <v>0</v>
      </c>
      <c r="F14" s="16" t="s">
        <v>19228</v>
      </c>
      <c r="G14" s="15">
        <f>B3L307C4</f>
        <v>0</v>
      </c>
      <c r="H14" s="16" t="s">
        <v>19359</v>
      </c>
      <c r="I14" s="15">
        <f>B9L207C1*B9L207C2</f>
        <v>0</v>
      </c>
      <c r="J14" s="16" t="s">
        <v>19230</v>
      </c>
      <c r="K14" s="15">
        <f>B3L308C4</f>
        <v>0</v>
      </c>
      <c r="L14" s="16" t="s">
        <v>19360</v>
      </c>
      <c r="M14" s="15">
        <f>B9L207C1*B9L207C4</f>
        <v>0</v>
      </c>
      <c r="N14" s="16" t="s">
        <v>19232</v>
      </c>
      <c r="O14" s="21">
        <f>B3L309C4</f>
        <v>0.64528074826946302</v>
      </c>
      <c r="P14" s="16" t="s">
        <v>19361</v>
      </c>
      <c r="Q14" s="15">
        <f>B9L207C1*B9L207C6</f>
        <v>0</v>
      </c>
      <c r="R14" s="16" t="s">
        <v>19234</v>
      </c>
      <c r="S14" s="21">
        <f>B3L310C4</f>
        <v>4.0188057509123479E-2</v>
      </c>
      <c r="T14" s="16" t="s">
        <v>19362</v>
      </c>
      <c r="U14" s="15">
        <f>B9L207C1*B9L207C8</f>
        <v>0</v>
      </c>
      <c r="V14" s="16" t="s">
        <v>19236</v>
      </c>
      <c r="W14" s="15">
        <f>B3L311C4</f>
        <v>0</v>
      </c>
      <c r="X14" s="16" t="s">
        <v>19363</v>
      </c>
      <c r="Y14" s="15">
        <f>B9L207C1*B9L207C10</f>
        <v>0</v>
      </c>
      <c r="Z14" s="16" t="s">
        <v>19238</v>
      </c>
      <c r="AA14" s="21">
        <f>B3L312C4</f>
        <v>0.27653845760361634</v>
      </c>
      <c r="AB14" s="16" t="s">
        <v>19364</v>
      </c>
      <c r="AC14" s="15">
        <f>B9L207C1*B9L207C12</f>
        <v>0</v>
      </c>
      <c r="AD14" s="16" t="s">
        <v>19240</v>
      </c>
      <c r="AE14" s="21">
        <f>B3L313C4</f>
        <v>3.2433217234330461E-3</v>
      </c>
      <c r="AF14" s="16" t="s">
        <v>19365</v>
      </c>
      <c r="AG14" s="15">
        <f>B9L207C1*B9L207C14</f>
        <v>0</v>
      </c>
      <c r="AH14" s="16" t="s">
        <v>19242</v>
      </c>
      <c r="AI14" s="15">
        <f>B3L314C4</f>
        <v>0</v>
      </c>
      <c r="AJ14" s="16" t="s">
        <v>19366</v>
      </c>
      <c r="AK14" s="15">
        <f>B9L207C1*B9L207C16</f>
        <v>0</v>
      </c>
      <c r="AL14" s="16" t="s">
        <v>19244</v>
      </c>
      <c r="AM14" s="15">
        <f>B3L315C4</f>
        <v>0</v>
      </c>
      <c r="AN14" s="16" t="s">
        <v>19367</v>
      </c>
      <c r="AO14" s="15">
        <f>B9L207C1*B9L207C18</f>
        <v>0</v>
      </c>
      <c r="AP14" s="16" t="s">
        <v>19246</v>
      </c>
      <c r="AQ14" s="15">
        <f>B3L316C4</f>
        <v>0</v>
      </c>
      <c r="AR14" s="16" t="s">
        <v>19368</v>
      </c>
      <c r="AS14" s="15">
        <f>B9L207C1*B9L207C20</f>
        <v>0</v>
      </c>
      <c r="AT14" s="16" t="s">
        <v>19248</v>
      </c>
      <c r="AU14" s="15">
        <f>B3L317C4</f>
        <v>0</v>
      </c>
      <c r="AV14" s="16" t="s">
        <v>19369</v>
      </c>
      <c r="AW14" s="15">
        <f>B9L207C1*B9L207C22</f>
        <v>0</v>
      </c>
      <c r="AX14" s="16" t="s">
        <v>19250</v>
      </c>
      <c r="AY14" s="15">
        <f>B3L318C4</f>
        <v>0</v>
      </c>
      <c r="AZ14" s="16" t="s">
        <v>19370</v>
      </c>
      <c r="BA14" s="15">
        <f>B9L207C1*B9L207C24</f>
        <v>0</v>
      </c>
      <c r="BB14" s="16" t="s">
        <v>19252</v>
      </c>
      <c r="BC14" s="21">
        <f>B3L319C4</f>
        <v>1.9946534467464989E-2</v>
      </c>
      <c r="BD14" s="16" t="s">
        <v>19371</v>
      </c>
      <c r="BE14" s="15">
        <f>B9L207C1*B9L207C26</f>
        <v>0</v>
      </c>
      <c r="BF14" s="16" t="s">
        <v>19254</v>
      </c>
      <c r="BG14" s="15">
        <f>B3L320C4</f>
        <v>0</v>
      </c>
      <c r="BH14" s="16" t="s">
        <v>19372</v>
      </c>
      <c r="BI14" s="15">
        <f>B9L207C1*B9L207C28</f>
        <v>0</v>
      </c>
      <c r="BJ14" s="16" t="s">
        <v>19256</v>
      </c>
      <c r="BK14" s="21">
        <f>B3L321C4</f>
        <v>1.4802880426898962E-2</v>
      </c>
      <c r="BL14" s="16" t="s">
        <v>19373</v>
      </c>
      <c r="BM14" s="15">
        <f>B9L207C1*B9L207C30</f>
        <v>0</v>
      </c>
      <c r="BN14" s="16" t="s">
        <v>19258</v>
      </c>
      <c r="BO14" s="15">
        <f>B3L322C4</f>
        <v>0</v>
      </c>
      <c r="BP14" s="16" t="s">
        <v>19374</v>
      </c>
      <c r="BQ14" s="15">
        <f>B9L207C1*B9L207C32</f>
        <v>0</v>
      </c>
      <c r="BR14" s="16" t="s">
        <v>19260</v>
      </c>
      <c r="BS14" s="15">
        <f>B3L323C4</f>
        <v>0</v>
      </c>
      <c r="BT14" s="16" t="s">
        <v>19375</v>
      </c>
      <c r="BU14" s="15">
        <f>B9L207C1*B9L207C34</f>
        <v>0</v>
      </c>
      <c r="BV14" s="16" t="s">
        <v>19262</v>
      </c>
      <c r="BW14" s="15">
        <f>B3L324C4</f>
        <v>0</v>
      </c>
      <c r="BX14" s="16" t="s">
        <v>19376</v>
      </c>
      <c r="BY14" s="15">
        <f>B9L207C1*B9L207C36</f>
        <v>0</v>
      </c>
    </row>
    <row r="15" spans="1:77" x14ac:dyDescent="0.2">
      <c r="A15" s="11">
        <v>208</v>
      </c>
      <c r="B15" s="14" t="s">
        <v>4202</v>
      </c>
      <c r="C15" s="11" t="s">
        <v>19221</v>
      </c>
      <c r="D15" s="16" t="s">
        <v>19377</v>
      </c>
      <c r="E15" s="15">
        <f>B9L107C9</f>
        <v>0</v>
      </c>
      <c r="F15" s="16" t="s">
        <v>19228</v>
      </c>
      <c r="G15" s="15">
        <f>B3L307C4</f>
        <v>0</v>
      </c>
      <c r="H15" s="16" t="s">
        <v>19378</v>
      </c>
      <c r="I15" s="15">
        <f>B9L208C1*B9L208C2</f>
        <v>0</v>
      </c>
      <c r="J15" s="16" t="s">
        <v>19230</v>
      </c>
      <c r="K15" s="15">
        <f>B3L308C4</f>
        <v>0</v>
      </c>
      <c r="L15" s="16" t="s">
        <v>19379</v>
      </c>
      <c r="M15" s="15">
        <f>B9L208C1*B9L208C4</f>
        <v>0</v>
      </c>
      <c r="N15" s="16" t="s">
        <v>19232</v>
      </c>
      <c r="O15" s="21">
        <f>B3L309C4</f>
        <v>0.64528074826946302</v>
      </c>
      <c r="P15" s="16" t="s">
        <v>19380</v>
      </c>
      <c r="Q15" s="15">
        <f>B9L208C1*B9L208C6</f>
        <v>0</v>
      </c>
      <c r="R15" s="16" t="s">
        <v>19234</v>
      </c>
      <c r="S15" s="21">
        <f>B3L310C4</f>
        <v>4.0188057509123479E-2</v>
      </c>
      <c r="T15" s="16" t="s">
        <v>19381</v>
      </c>
      <c r="U15" s="15">
        <f>B9L208C1*B9L208C8</f>
        <v>0</v>
      </c>
      <c r="V15" s="16" t="s">
        <v>19236</v>
      </c>
      <c r="W15" s="15">
        <f>B3L311C4</f>
        <v>0</v>
      </c>
      <c r="X15" s="16" t="s">
        <v>19382</v>
      </c>
      <c r="Y15" s="15">
        <f>B9L208C1*B9L208C10</f>
        <v>0</v>
      </c>
      <c r="Z15" s="16" t="s">
        <v>19238</v>
      </c>
      <c r="AA15" s="21">
        <f>B3L312C4</f>
        <v>0.27653845760361634</v>
      </c>
      <c r="AB15" s="16" t="s">
        <v>19383</v>
      </c>
      <c r="AC15" s="15">
        <f>B9L208C1*B9L208C12</f>
        <v>0</v>
      </c>
      <c r="AD15" s="16" t="s">
        <v>19240</v>
      </c>
      <c r="AE15" s="21">
        <f>B3L313C4</f>
        <v>3.2433217234330461E-3</v>
      </c>
      <c r="AF15" s="16" t="s">
        <v>19384</v>
      </c>
      <c r="AG15" s="15">
        <f>B9L208C1*B9L208C14</f>
        <v>0</v>
      </c>
      <c r="AH15" s="16" t="s">
        <v>19242</v>
      </c>
      <c r="AI15" s="15">
        <f>B3L314C4</f>
        <v>0</v>
      </c>
      <c r="AJ15" s="16" t="s">
        <v>19385</v>
      </c>
      <c r="AK15" s="15">
        <f>B9L208C1*B9L208C16</f>
        <v>0</v>
      </c>
      <c r="AL15" s="16" t="s">
        <v>19244</v>
      </c>
      <c r="AM15" s="15">
        <f>B3L315C4</f>
        <v>0</v>
      </c>
      <c r="AN15" s="16" t="s">
        <v>19386</v>
      </c>
      <c r="AO15" s="15">
        <f>B9L208C1*B9L208C18</f>
        <v>0</v>
      </c>
      <c r="AP15" s="16" t="s">
        <v>19246</v>
      </c>
      <c r="AQ15" s="15">
        <f>B3L316C4</f>
        <v>0</v>
      </c>
      <c r="AR15" s="16" t="s">
        <v>19387</v>
      </c>
      <c r="AS15" s="15">
        <f>B9L208C1*B9L208C20</f>
        <v>0</v>
      </c>
      <c r="AT15" s="16" t="s">
        <v>19248</v>
      </c>
      <c r="AU15" s="15">
        <f>B3L317C4</f>
        <v>0</v>
      </c>
      <c r="AV15" s="16" t="s">
        <v>19388</v>
      </c>
      <c r="AW15" s="15">
        <f>B9L208C1*B9L208C22</f>
        <v>0</v>
      </c>
      <c r="AX15" s="16" t="s">
        <v>19250</v>
      </c>
      <c r="AY15" s="15">
        <f>B3L318C4</f>
        <v>0</v>
      </c>
      <c r="AZ15" s="16" t="s">
        <v>19389</v>
      </c>
      <c r="BA15" s="15">
        <f>B9L208C1*B9L208C24</f>
        <v>0</v>
      </c>
      <c r="BB15" s="16" t="s">
        <v>19252</v>
      </c>
      <c r="BC15" s="21">
        <f>B3L319C4</f>
        <v>1.9946534467464989E-2</v>
      </c>
      <c r="BD15" s="16" t="s">
        <v>19390</v>
      </c>
      <c r="BE15" s="15">
        <f>B9L208C1*B9L208C26</f>
        <v>0</v>
      </c>
      <c r="BF15" s="16" t="s">
        <v>19254</v>
      </c>
      <c r="BG15" s="15">
        <f>B3L320C4</f>
        <v>0</v>
      </c>
      <c r="BH15" s="16" t="s">
        <v>19391</v>
      </c>
      <c r="BI15" s="15">
        <f>B9L208C1*B9L208C28</f>
        <v>0</v>
      </c>
      <c r="BJ15" s="16" t="s">
        <v>19256</v>
      </c>
      <c r="BK15" s="21">
        <f>B3L321C4</f>
        <v>1.4802880426898962E-2</v>
      </c>
      <c r="BL15" s="16" t="s">
        <v>19392</v>
      </c>
      <c r="BM15" s="15">
        <f>B9L208C1*B9L208C30</f>
        <v>0</v>
      </c>
      <c r="BN15" s="16" t="s">
        <v>19258</v>
      </c>
      <c r="BO15" s="15">
        <f>B3L322C4</f>
        <v>0</v>
      </c>
      <c r="BP15" s="16" t="s">
        <v>19393</v>
      </c>
      <c r="BQ15" s="15">
        <f>B9L208C1*B9L208C32</f>
        <v>0</v>
      </c>
      <c r="BR15" s="16" t="s">
        <v>19260</v>
      </c>
      <c r="BS15" s="15">
        <f>B3L323C4</f>
        <v>0</v>
      </c>
      <c r="BT15" s="16" t="s">
        <v>19394</v>
      </c>
      <c r="BU15" s="15">
        <f>B9L208C1*B9L208C34</f>
        <v>0</v>
      </c>
      <c r="BV15" s="16" t="s">
        <v>19262</v>
      </c>
      <c r="BW15" s="15">
        <f>B3L324C4</f>
        <v>0</v>
      </c>
      <c r="BX15" s="16" t="s">
        <v>19395</v>
      </c>
      <c r="BY15" s="15">
        <f>B9L208C1*B9L208C36</f>
        <v>0</v>
      </c>
    </row>
    <row r="16" spans="1:77" x14ac:dyDescent="0.2">
      <c r="A16" s="11">
        <v>209</v>
      </c>
      <c r="B16" s="14" t="s">
        <v>4226</v>
      </c>
      <c r="C16" s="11" t="s">
        <v>19219</v>
      </c>
      <c r="D16" s="16" t="s">
        <v>19396</v>
      </c>
      <c r="E16" s="15">
        <f>B9L108C9</f>
        <v>0</v>
      </c>
      <c r="F16" s="16" t="s">
        <v>19228</v>
      </c>
      <c r="G16" s="15">
        <f>B3L307C4</f>
        <v>0</v>
      </c>
      <c r="H16" s="16" t="s">
        <v>19397</v>
      </c>
      <c r="I16" s="15">
        <f>B9L209C1*B9L209C2</f>
        <v>0</v>
      </c>
      <c r="J16" s="16" t="s">
        <v>19230</v>
      </c>
      <c r="K16" s="15">
        <f>B3L308C4</f>
        <v>0</v>
      </c>
      <c r="L16" s="16" t="s">
        <v>19398</v>
      </c>
      <c r="M16" s="15">
        <f>B9L209C1*B9L209C4</f>
        <v>0</v>
      </c>
      <c r="N16" s="16" t="s">
        <v>19232</v>
      </c>
      <c r="O16" s="21">
        <f>B3L309C4</f>
        <v>0.64528074826946302</v>
      </c>
      <c r="P16" s="16" t="s">
        <v>19399</v>
      </c>
      <c r="Q16" s="15">
        <f>B9L209C1*B9L209C6</f>
        <v>0</v>
      </c>
      <c r="R16" s="16" t="s">
        <v>19234</v>
      </c>
      <c r="S16" s="21">
        <f>B3L310C4</f>
        <v>4.0188057509123479E-2</v>
      </c>
      <c r="T16" s="16" t="s">
        <v>19400</v>
      </c>
      <c r="U16" s="15">
        <f>B9L209C1*B9L209C8</f>
        <v>0</v>
      </c>
      <c r="V16" s="16" t="s">
        <v>19236</v>
      </c>
      <c r="W16" s="15">
        <f>B3L311C4</f>
        <v>0</v>
      </c>
      <c r="X16" s="16" t="s">
        <v>19401</v>
      </c>
      <c r="Y16" s="15">
        <f>B9L209C1*B9L209C10</f>
        <v>0</v>
      </c>
      <c r="Z16" s="16" t="s">
        <v>19238</v>
      </c>
      <c r="AA16" s="21">
        <f>B3L312C4</f>
        <v>0.27653845760361634</v>
      </c>
      <c r="AB16" s="16" t="s">
        <v>19402</v>
      </c>
      <c r="AC16" s="15">
        <f>B9L209C1*B9L209C12</f>
        <v>0</v>
      </c>
      <c r="AD16" s="16" t="s">
        <v>19240</v>
      </c>
      <c r="AE16" s="21">
        <f>B3L313C4</f>
        <v>3.2433217234330461E-3</v>
      </c>
      <c r="AF16" s="16" t="s">
        <v>19403</v>
      </c>
      <c r="AG16" s="15">
        <f>B9L209C1*B9L209C14</f>
        <v>0</v>
      </c>
      <c r="AH16" s="16" t="s">
        <v>19242</v>
      </c>
      <c r="AI16" s="15">
        <f>B3L314C4</f>
        <v>0</v>
      </c>
      <c r="AJ16" s="16" t="s">
        <v>19404</v>
      </c>
      <c r="AK16" s="15">
        <f>B9L209C1*B9L209C16</f>
        <v>0</v>
      </c>
      <c r="AL16" s="16" t="s">
        <v>19244</v>
      </c>
      <c r="AM16" s="15">
        <f>B3L315C4</f>
        <v>0</v>
      </c>
      <c r="AN16" s="16" t="s">
        <v>19405</v>
      </c>
      <c r="AO16" s="15">
        <f>B9L209C1*B9L209C18</f>
        <v>0</v>
      </c>
      <c r="AP16" s="16" t="s">
        <v>19246</v>
      </c>
      <c r="AQ16" s="15">
        <f>B3L316C4</f>
        <v>0</v>
      </c>
      <c r="AR16" s="16" t="s">
        <v>19406</v>
      </c>
      <c r="AS16" s="15">
        <f>B9L209C1*B9L209C20</f>
        <v>0</v>
      </c>
      <c r="AT16" s="16" t="s">
        <v>19248</v>
      </c>
      <c r="AU16" s="15">
        <f>B3L317C4</f>
        <v>0</v>
      </c>
      <c r="AV16" s="16" t="s">
        <v>19407</v>
      </c>
      <c r="AW16" s="15">
        <f>B9L209C1*B9L209C22</f>
        <v>0</v>
      </c>
      <c r="AX16" s="16" t="s">
        <v>19250</v>
      </c>
      <c r="AY16" s="15">
        <f>B3L318C4</f>
        <v>0</v>
      </c>
      <c r="AZ16" s="16" t="s">
        <v>19408</v>
      </c>
      <c r="BA16" s="15">
        <f>B9L209C1*B9L209C24</f>
        <v>0</v>
      </c>
      <c r="BB16" s="16" t="s">
        <v>19252</v>
      </c>
      <c r="BC16" s="21">
        <f>B3L319C4</f>
        <v>1.9946534467464989E-2</v>
      </c>
      <c r="BD16" s="16" t="s">
        <v>19409</v>
      </c>
      <c r="BE16" s="15">
        <f>B9L209C1*B9L209C26</f>
        <v>0</v>
      </c>
      <c r="BF16" s="16" t="s">
        <v>19254</v>
      </c>
      <c r="BG16" s="15">
        <f>B3L320C4</f>
        <v>0</v>
      </c>
      <c r="BH16" s="16" t="s">
        <v>19410</v>
      </c>
      <c r="BI16" s="15">
        <f>B9L209C1*B9L209C28</f>
        <v>0</v>
      </c>
      <c r="BJ16" s="16" t="s">
        <v>19256</v>
      </c>
      <c r="BK16" s="21">
        <f>B3L321C4</f>
        <v>1.4802880426898962E-2</v>
      </c>
      <c r="BL16" s="16" t="s">
        <v>19411</v>
      </c>
      <c r="BM16" s="15">
        <f>B9L209C1*B9L209C30</f>
        <v>0</v>
      </c>
      <c r="BN16" s="16" t="s">
        <v>19258</v>
      </c>
      <c r="BO16" s="15">
        <f>B3L322C4</f>
        <v>0</v>
      </c>
      <c r="BP16" s="16" t="s">
        <v>19412</v>
      </c>
      <c r="BQ16" s="15">
        <f>B9L209C1*B9L209C32</f>
        <v>0</v>
      </c>
      <c r="BR16" s="16" t="s">
        <v>19260</v>
      </c>
      <c r="BS16" s="15">
        <f>B3L323C4</f>
        <v>0</v>
      </c>
      <c r="BT16" s="16" t="s">
        <v>19413</v>
      </c>
      <c r="BU16" s="15">
        <f>B9L209C1*B9L209C34</f>
        <v>0</v>
      </c>
      <c r="BV16" s="16" t="s">
        <v>19262</v>
      </c>
      <c r="BW16" s="15">
        <f>B3L324C4</f>
        <v>0</v>
      </c>
      <c r="BX16" s="16" t="s">
        <v>19414</v>
      </c>
      <c r="BY16" s="15">
        <f>B9L209C1*B9L209C36</f>
        <v>0</v>
      </c>
    </row>
    <row r="17" spans="1:77" x14ac:dyDescent="0.2">
      <c r="A17" s="11">
        <v>210</v>
      </c>
      <c r="B17" s="14" t="s">
        <v>4232</v>
      </c>
      <c r="C17" s="11" t="s">
        <v>19221</v>
      </c>
      <c r="D17" s="16" t="s">
        <v>19415</v>
      </c>
      <c r="E17" s="15">
        <f>B9L109C9</f>
        <v>0</v>
      </c>
      <c r="F17" s="16" t="s">
        <v>19228</v>
      </c>
      <c r="G17" s="15">
        <f>B3L307C4</f>
        <v>0</v>
      </c>
      <c r="H17" s="16" t="s">
        <v>19416</v>
      </c>
      <c r="I17" s="15">
        <f>B9L210C1*B9L210C2</f>
        <v>0</v>
      </c>
      <c r="J17" s="16" t="s">
        <v>19230</v>
      </c>
      <c r="K17" s="15">
        <f>B3L308C4</f>
        <v>0</v>
      </c>
      <c r="L17" s="16" t="s">
        <v>19417</v>
      </c>
      <c r="M17" s="15">
        <f>B9L210C1*B9L210C4</f>
        <v>0</v>
      </c>
      <c r="N17" s="16" t="s">
        <v>19232</v>
      </c>
      <c r="O17" s="21">
        <f>B3L309C4</f>
        <v>0.64528074826946302</v>
      </c>
      <c r="P17" s="16" t="s">
        <v>19418</v>
      </c>
      <c r="Q17" s="15">
        <f>B9L210C1*B9L210C6</f>
        <v>0</v>
      </c>
      <c r="R17" s="16" t="s">
        <v>19234</v>
      </c>
      <c r="S17" s="21">
        <f>B3L310C4</f>
        <v>4.0188057509123479E-2</v>
      </c>
      <c r="T17" s="16" t="s">
        <v>19419</v>
      </c>
      <c r="U17" s="15">
        <f>B9L210C1*B9L210C8</f>
        <v>0</v>
      </c>
      <c r="V17" s="16" t="s">
        <v>19236</v>
      </c>
      <c r="W17" s="15">
        <f>B3L311C4</f>
        <v>0</v>
      </c>
      <c r="X17" s="16" t="s">
        <v>19420</v>
      </c>
      <c r="Y17" s="15">
        <f>B9L210C1*B9L210C10</f>
        <v>0</v>
      </c>
      <c r="Z17" s="16" t="s">
        <v>19238</v>
      </c>
      <c r="AA17" s="21">
        <f>B3L312C4</f>
        <v>0.27653845760361634</v>
      </c>
      <c r="AB17" s="16" t="s">
        <v>19421</v>
      </c>
      <c r="AC17" s="15">
        <f>B9L210C1*B9L210C12</f>
        <v>0</v>
      </c>
      <c r="AD17" s="16" t="s">
        <v>19240</v>
      </c>
      <c r="AE17" s="21">
        <f>B3L313C4</f>
        <v>3.2433217234330461E-3</v>
      </c>
      <c r="AF17" s="16" t="s">
        <v>19422</v>
      </c>
      <c r="AG17" s="15">
        <f>B9L210C1*B9L210C14</f>
        <v>0</v>
      </c>
      <c r="AH17" s="16" t="s">
        <v>19242</v>
      </c>
      <c r="AI17" s="15">
        <f>B3L314C4</f>
        <v>0</v>
      </c>
      <c r="AJ17" s="16" t="s">
        <v>19423</v>
      </c>
      <c r="AK17" s="15">
        <f>B9L210C1*B9L210C16</f>
        <v>0</v>
      </c>
      <c r="AL17" s="16" t="s">
        <v>19244</v>
      </c>
      <c r="AM17" s="15">
        <f>B3L315C4</f>
        <v>0</v>
      </c>
      <c r="AN17" s="16" t="s">
        <v>19424</v>
      </c>
      <c r="AO17" s="15">
        <f>B9L210C1*B9L210C18</f>
        <v>0</v>
      </c>
      <c r="AP17" s="16" t="s">
        <v>19246</v>
      </c>
      <c r="AQ17" s="15">
        <f>B3L316C4</f>
        <v>0</v>
      </c>
      <c r="AR17" s="16" t="s">
        <v>19425</v>
      </c>
      <c r="AS17" s="15">
        <f>B9L210C1*B9L210C20</f>
        <v>0</v>
      </c>
      <c r="AT17" s="16" t="s">
        <v>19248</v>
      </c>
      <c r="AU17" s="15">
        <f>B3L317C4</f>
        <v>0</v>
      </c>
      <c r="AV17" s="16" t="s">
        <v>19426</v>
      </c>
      <c r="AW17" s="15">
        <f>B9L210C1*B9L210C22</f>
        <v>0</v>
      </c>
      <c r="AX17" s="16" t="s">
        <v>19250</v>
      </c>
      <c r="AY17" s="15">
        <f>B3L318C4</f>
        <v>0</v>
      </c>
      <c r="AZ17" s="16" t="s">
        <v>19427</v>
      </c>
      <c r="BA17" s="15">
        <f>B9L210C1*B9L210C24</f>
        <v>0</v>
      </c>
      <c r="BB17" s="16" t="s">
        <v>19252</v>
      </c>
      <c r="BC17" s="21">
        <f>B3L319C4</f>
        <v>1.9946534467464989E-2</v>
      </c>
      <c r="BD17" s="16" t="s">
        <v>19428</v>
      </c>
      <c r="BE17" s="15">
        <f>B9L210C1*B9L210C26</f>
        <v>0</v>
      </c>
      <c r="BF17" s="16" t="s">
        <v>19254</v>
      </c>
      <c r="BG17" s="15">
        <f>B3L320C4</f>
        <v>0</v>
      </c>
      <c r="BH17" s="16" t="s">
        <v>19429</v>
      </c>
      <c r="BI17" s="15">
        <f>B9L210C1*B9L210C28</f>
        <v>0</v>
      </c>
      <c r="BJ17" s="16" t="s">
        <v>19256</v>
      </c>
      <c r="BK17" s="21">
        <f>B3L321C4</f>
        <v>1.4802880426898962E-2</v>
      </c>
      <c r="BL17" s="16" t="s">
        <v>19430</v>
      </c>
      <c r="BM17" s="15">
        <f>B9L210C1*B9L210C30</f>
        <v>0</v>
      </c>
      <c r="BN17" s="16" t="s">
        <v>19258</v>
      </c>
      <c r="BO17" s="15">
        <f>B3L322C4</f>
        <v>0</v>
      </c>
      <c r="BP17" s="16" t="s">
        <v>19431</v>
      </c>
      <c r="BQ17" s="15">
        <f>B9L210C1*B9L210C32</f>
        <v>0</v>
      </c>
      <c r="BR17" s="16" t="s">
        <v>19260</v>
      </c>
      <c r="BS17" s="15">
        <f>B3L323C4</f>
        <v>0</v>
      </c>
      <c r="BT17" s="16" t="s">
        <v>19432</v>
      </c>
      <c r="BU17" s="15">
        <f>B9L210C1*B9L210C34</f>
        <v>0</v>
      </c>
      <c r="BV17" s="16" t="s">
        <v>19262</v>
      </c>
      <c r="BW17" s="15">
        <f>B3L324C4</f>
        <v>0</v>
      </c>
      <c r="BX17" s="16" t="s">
        <v>19433</v>
      </c>
      <c r="BY17" s="15">
        <f>B9L210C1*B9L210C36</f>
        <v>0</v>
      </c>
    </row>
    <row r="18" spans="1:77" x14ac:dyDescent="0.2">
      <c r="A18" s="11">
        <v>211</v>
      </c>
      <c r="B18" s="14" t="s">
        <v>4238</v>
      </c>
      <c r="C18" s="11" t="s">
        <v>19219</v>
      </c>
      <c r="D18" s="16" t="s">
        <v>19434</v>
      </c>
      <c r="E18" s="15">
        <f>B9L110C9</f>
        <v>0</v>
      </c>
      <c r="F18" s="16" t="s">
        <v>19228</v>
      </c>
      <c r="G18" s="15">
        <f>B3L307C4</f>
        <v>0</v>
      </c>
      <c r="H18" s="16" t="s">
        <v>19435</v>
      </c>
      <c r="I18" s="15">
        <f>B9L211C1*B9L211C2</f>
        <v>0</v>
      </c>
      <c r="J18" s="16" t="s">
        <v>19230</v>
      </c>
      <c r="K18" s="15">
        <f>B3L308C4</f>
        <v>0</v>
      </c>
      <c r="L18" s="16" t="s">
        <v>19436</v>
      </c>
      <c r="M18" s="15">
        <f>B9L211C1*B9L211C4</f>
        <v>0</v>
      </c>
      <c r="N18" s="16" t="s">
        <v>19232</v>
      </c>
      <c r="O18" s="21">
        <f>B3L309C4</f>
        <v>0.64528074826946302</v>
      </c>
      <c r="P18" s="16" t="s">
        <v>19437</v>
      </c>
      <c r="Q18" s="15">
        <f>B9L211C1*B9L211C6</f>
        <v>0</v>
      </c>
      <c r="R18" s="16" t="s">
        <v>19234</v>
      </c>
      <c r="S18" s="21">
        <f>B3L310C4</f>
        <v>4.0188057509123479E-2</v>
      </c>
      <c r="T18" s="16" t="s">
        <v>19438</v>
      </c>
      <c r="U18" s="15">
        <f>B9L211C1*B9L211C8</f>
        <v>0</v>
      </c>
      <c r="V18" s="16" t="s">
        <v>19236</v>
      </c>
      <c r="W18" s="15">
        <f>B3L311C4</f>
        <v>0</v>
      </c>
      <c r="X18" s="16" t="s">
        <v>19439</v>
      </c>
      <c r="Y18" s="15">
        <f>B9L211C1*B9L211C10</f>
        <v>0</v>
      </c>
      <c r="Z18" s="16" t="s">
        <v>19238</v>
      </c>
      <c r="AA18" s="21">
        <f>B3L312C4</f>
        <v>0.27653845760361634</v>
      </c>
      <c r="AB18" s="16" t="s">
        <v>19440</v>
      </c>
      <c r="AC18" s="15">
        <f>B9L211C1*B9L211C12</f>
        <v>0</v>
      </c>
      <c r="AD18" s="16" t="s">
        <v>19240</v>
      </c>
      <c r="AE18" s="21">
        <f>B3L313C4</f>
        <v>3.2433217234330461E-3</v>
      </c>
      <c r="AF18" s="16" t="s">
        <v>19441</v>
      </c>
      <c r="AG18" s="15">
        <f>B9L211C1*B9L211C14</f>
        <v>0</v>
      </c>
      <c r="AH18" s="16" t="s">
        <v>19242</v>
      </c>
      <c r="AI18" s="15">
        <f>B3L314C4</f>
        <v>0</v>
      </c>
      <c r="AJ18" s="16" t="s">
        <v>19442</v>
      </c>
      <c r="AK18" s="15">
        <f>B9L211C1*B9L211C16</f>
        <v>0</v>
      </c>
      <c r="AL18" s="16" t="s">
        <v>19244</v>
      </c>
      <c r="AM18" s="15">
        <f>B3L315C4</f>
        <v>0</v>
      </c>
      <c r="AN18" s="16" t="s">
        <v>19443</v>
      </c>
      <c r="AO18" s="15">
        <f>B9L211C1*B9L211C18</f>
        <v>0</v>
      </c>
      <c r="AP18" s="16" t="s">
        <v>19246</v>
      </c>
      <c r="AQ18" s="15">
        <f>B3L316C4</f>
        <v>0</v>
      </c>
      <c r="AR18" s="16" t="s">
        <v>19444</v>
      </c>
      <c r="AS18" s="15">
        <f>B9L211C1*B9L211C20</f>
        <v>0</v>
      </c>
      <c r="AT18" s="16" t="s">
        <v>19248</v>
      </c>
      <c r="AU18" s="15">
        <f>B3L317C4</f>
        <v>0</v>
      </c>
      <c r="AV18" s="16" t="s">
        <v>19445</v>
      </c>
      <c r="AW18" s="15">
        <f>B9L211C1*B9L211C22</f>
        <v>0</v>
      </c>
      <c r="AX18" s="16" t="s">
        <v>19250</v>
      </c>
      <c r="AY18" s="15">
        <f>B3L318C4</f>
        <v>0</v>
      </c>
      <c r="AZ18" s="16" t="s">
        <v>19446</v>
      </c>
      <c r="BA18" s="15">
        <f>B9L211C1*B9L211C24</f>
        <v>0</v>
      </c>
      <c r="BB18" s="16" t="s">
        <v>19252</v>
      </c>
      <c r="BC18" s="21">
        <f>B3L319C4</f>
        <v>1.9946534467464989E-2</v>
      </c>
      <c r="BD18" s="16" t="s">
        <v>19447</v>
      </c>
      <c r="BE18" s="15">
        <f>B9L211C1*B9L211C26</f>
        <v>0</v>
      </c>
      <c r="BF18" s="16" t="s">
        <v>19254</v>
      </c>
      <c r="BG18" s="15">
        <f>B3L320C4</f>
        <v>0</v>
      </c>
      <c r="BH18" s="16" t="s">
        <v>19448</v>
      </c>
      <c r="BI18" s="15">
        <f>B9L211C1*B9L211C28</f>
        <v>0</v>
      </c>
      <c r="BJ18" s="16" t="s">
        <v>19256</v>
      </c>
      <c r="BK18" s="21">
        <f>B3L321C4</f>
        <v>1.4802880426898962E-2</v>
      </c>
      <c r="BL18" s="16" t="s">
        <v>19449</v>
      </c>
      <c r="BM18" s="15">
        <f>B9L211C1*B9L211C30</f>
        <v>0</v>
      </c>
      <c r="BN18" s="16" t="s">
        <v>19258</v>
      </c>
      <c r="BO18" s="15">
        <f>B3L322C4</f>
        <v>0</v>
      </c>
      <c r="BP18" s="16" t="s">
        <v>19450</v>
      </c>
      <c r="BQ18" s="15">
        <f>B9L211C1*B9L211C32</f>
        <v>0</v>
      </c>
      <c r="BR18" s="16" t="s">
        <v>19260</v>
      </c>
      <c r="BS18" s="15">
        <f>B3L323C4</f>
        <v>0</v>
      </c>
      <c r="BT18" s="16" t="s">
        <v>19451</v>
      </c>
      <c r="BU18" s="15">
        <f>B9L211C1*B9L211C34</f>
        <v>0</v>
      </c>
      <c r="BV18" s="16" t="s">
        <v>19262</v>
      </c>
      <c r="BW18" s="15">
        <f>B3L324C4</f>
        <v>0</v>
      </c>
      <c r="BX18" s="16" t="s">
        <v>19452</v>
      </c>
      <c r="BY18" s="15">
        <f>B9L211C1*B9L211C36</f>
        <v>0</v>
      </c>
    </row>
    <row r="19" spans="1:77" x14ac:dyDescent="0.2">
      <c r="A19" s="11">
        <v>212</v>
      </c>
      <c r="B19" s="14" t="s">
        <v>4244</v>
      </c>
      <c r="C19" s="11" t="s">
        <v>19222</v>
      </c>
      <c r="D19" s="16" t="s">
        <v>19453</v>
      </c>
      <c r="E19" s="21">
        <f>B9L111C9</f>
        <v>4.161713183553295E-2</v>
      </c>
      <c r="F19" s="16" t="s">
        <v>19228</v>
      </c>
      <c r="G19" s="15">
        <f>B3L307C4</f>
        <v>0</v>
      </c>
      <c r="H19" s="16" t="s">
        <v>19454</v>
      </c>
      <c r="I19" s="15">
        <f>B9L212C1*B9L212C2</f>
        <v>0</v>
      </c>
      <c r="J19" s="16" t="s">
        <v>19230</v>
      </c>
      <c r="K19" s="15">
        <f>B3L308C4</f>
        <v>0</v>
      </c>
      <c r="L19" s="16" t="s">
        <v>19455</v>
      </c>
      <c r="M19" s="15">
        <f>B9L212C1*B9L212C4</f>
        <v>0</v>
      </c>
      <c r="N19" s="16" t="s">
        <v>19232</v>
      </c>
      <c r="O19" s="21">
        <f>B3L309C4</f>
        <v>0.64528074826946302</v>
      </c>
      <c r="P19" s="16" t="s">
        <v>19456</v>
      </c>
      <c r="Q19" s="21">
        <f>B9L212C1*B9L212C6</f>
        <v>2.6854733971661594E-2</v>
      </c>
      <c r="R19" s="16" t="s">
        <v>19234</v>
      </c>
      <c r="S19" s="21">
        <f>B3L310C4</f>
        <v>4.0188057509123479E-2</v>
      </c>
      <c r="T19" s="16" t="s">
        <v>19457</v>
      </c>
      <c r="U19" s="21">
        <f>B9L212C1*B9L212C8</f>
        <v>1.6725116875711717E-3</v>
      </c>
      <c r="V19" s="16" t="s">
        <v>19236</v>
      </c>
      <c r="W19" s="15">
        <f>B3L311C4</f>
        <v>0</v>
      </c>
      <c r="X19" s="16" t="s">
        <v>19458</v>
      </c>
      <c r="Y19" s="15">
        <f>B9L212C1*B9L212C10</f>
        <v>0</v>
      </c>
      <c r="Z19" s="16" t="s">
        <v>19238</v>
      </c>
      <c r="AA19" s="21">
        <f>B3L312C4</f>
        <v>0.27653845760361634</v>
      </c>
      <c r="AB19" s="16" t="s">
        <v>19459</v>
      </c>
      <c r="AC19" s="21">
        <f>B9L212C1*B9L212C12</f>
        <v>1.1508737447684641E-2</v>
      </c>
      <c r="AD19" s="16" t="s">
        <v>19240</v>
      </c>
      <c r="AE19" s="21">
        <f>B3L313C4</f>
        <v>3.2433217234330461E-3</v>
      </c>
      <c r="AF19" s="16" t="s">
        <v>19460</v>
      </c>
      <c r="AG19" s="21">
        <f>B9L212C1*B9L212C14</f>
        <v>1.34977747749161E-4</v>
      </c>
      <c r="AH19" s="16" t="s">
        <v>19242</v>
      </c>
      <c r="AI19" s="15">
        <f>B3L314C4</f>
        <v>0</v>
      </c>
      <c r="AJ19" s="16" t="s">
        <v>19461</v>
      </c>
      <c r="AK19" s="15">
        <f>B9L212C1*B9L212C16</f>
        <v>0</v>
      </c>
      <c r="AL19" s="16" t="s">
        <v>19244</v>
      </c>
      <c r="AM19" s="15">
        <f>B3L315C4</f>
        <v>0</v>
      </c>
      <c r="AN19" s="16" t="s">
        <v>19462</v>
      </c>
      <c r="AO19" s="15">
        <f>B9L212C1*B9L212C18</f>
        <v>0</v>
      </c>
      <c r="AP19" s="16" t="s">
        <v>19246</v>
      </c>
      <c r="AQ19" s="15">
        <f>B3L316C4</f>
        <v>0</v>
      </c>
      <c r="AR19" s="16" t="s">
        <v>19463</v>
      </c>
      <c r="AS19" s="15">
        <f>B9L212C1*B9L212C20</f>
        <v>0</v>
      </c>
      <c r="AT19" s="16" t="s">
        <v>19248</v>
      </c>
      <c r="AU19" s="15">
        <f>B3L317C4</f>
        <v>0</v>
      </c>
      <c r="AV19" s="16" t="s">
        <v>19464</v>
      </c>
      <c r="AW19" s="15">
        <f>B9L212C1*B9L212C22</f>
        <v>0</v>
      </c>
      <c r="AX19" s="16" t="s">
        <v>19250</v>
      </c>
      <c r="AY19" s="15">
        <f>B3L318C4</f>
        <v>0</v>
      </c>
      <c r="AZ19" s="16" t="s">
        <v>19465</v>
      </c>
      <c r="BA19" s="15">
        <f>B9L212C1*B9L212C24</f>
        <v>0</v>
      </c>
      <c r="BB19" s="16" t="s">
        <v>19252</v>
      </c>
      <c r="BC19" s="21">
        <f>B3L319C4</f>
        <v>1.9946534467464989E-2</v>
      </c>
      <c r="BD19" s="16" t="s">
        <v>19466</v>
      </c>
      <c r="BE19" s="21">
        <f>B9L212C1*B9L212C26</f>
        <v>8.3011755459449241E-4</v>
      </c>
      <c r="BF19" s="16" t="s">
        <v>19254</v>
      </c>
      <c r="BG19" s="15">
        <f>B3L320C4</f>
        <v>0</v>
      </c>
      <c r="BH19" s="16" t="s">
        <v>19467</v>
      </c>
      <c r="BI19" s="15">
        <f>B9L212C1*B9L212C28</f>
        <v>0</v>
      </c>
      <c r="BJ19" s="16" t="s">
        <v>19256</v>
      </c>
      <c r="BK19" s="21">
        <f>B3L321C4</f>
        <v>1.4802880426898962E-2</v>
      </c>
      <c r="BL19" s="16" t="s">
        <v>19468</v>
      </c>
      <c r="BM19" s="21">
        <f>B9L212C1*B9L212C30</f>
        <v>6.1605342627188431E-4</v>
      </c>
      <c r="BN19" s="16" t="s">
        <v>19258</v>
      </c>
      <c r="BO19" s="15">
        <f>B3L322C4</f>
        <v>0</v>
      </c>
      <c r="BP19" s="16" t="s">
        <v>19469</v>
      </c>
      <c r="BQ19" s="15">
        <f>B9L212C1*B9L212C32</f>
        <v>0</v>
      </c>
      <c r="BR19" s="16" t="s">
        <v>19260</v>
      </c>
      <c r="BS19" s="15">
        <f>B3L323C4</f>
        <v>0</v>
      </c>
      <c r="BT19" s="16" t="s">
        <v>19470</v>
      </c>
      <c r="BU19" s="15">
        <f>B9L212C1*B9L212C34</f>
        <v>0</v>
      </c>
      <c r="BV19" s="16" t="s">
        <v>19262</v>
      </c>
      <c r="BW19" s="15">
        <f>B3L324C4</f>
        <v>0</v>
      </c>
      <c r="BX19" s="16" t="s">
        <v>19471</v>
      </c>
      <c r="BY19" s="15">
        <f>B9L212C1*B9L212C36</f>
        <v>0</v>
      </c>
    </row>
    <row r="20" spans="1:77" x14ac:dyDescent="0.2">
      <c r="A20" s="11">
        <v>213</v>
      </c>
      <c r="B20" s="14" t="s">
        <v>4164</v>
      </c>
      <c r="C20" s="11" t="s">
        <v>8189</v>
      </c>
      <c r="D20" s="16" t="s">
        <v>19472</v>
      </c>
      <c r="E20" s="21">
        <f>B9L112C9</f>
        <v>2.0461883348879208E-3</v>
      </c>
      <c r="F20" s="16" t="s">
        <v>19228</v>
      </c>
      <c r="G20" s="15">
        <f>B3L307C4</f>
        <v>0</v>
      </c>
      <c r="H20" s="16" t="s">
        <v>19473</v>
      </c>
      <c r="I20" s="15">
        <f>B9L213C1*B9L213C2</f>
        <v>0</v>
      </c>
      <c r="J20" s="16" t="s">
        <v>19230</v>
      </c>
      <c r="K20" s="15">
        <f>B3L308C4</f>
        <v>0</v>
      </c>
      <c r="L20" s="16" t="s">
        <v>19474</v>
      </c>
      <c r="M20" s="15">
        <f>B9L213C1*B9L213C4</f>
        <v>0</v>
      </c>
      <c r="N20" s="16" t="s">
        <v>19232</v>
      </c>
      <c r="O20" s="21">
        <f>B3L309C4</f>
        <v>0.64528074826946302</v>
      </c>
      <c r="P20" s="16" t="s">
        <v>19475</v>
      </c>
      <c r="Q20" s="21">
        <f>B9L213C1*B9L213C6</f>
        <v>1.3203659398367241E-3</v>
      </c>
      <c r="R20" s="16" t="s">
        <v>19234</v>
      </c>
      <c r="S20" s="21">
        <f>B3L310C4</f>
        <v>4.0188057509123479E-2</v>
      </c>
      <c r="T20" s="16" t="s">
        <v>19476</v>
      </c>
      <c r="U20" s="21">
        <f>B9L213C1*B9L213C8</f>
        <v>8.2232334476973375E-5</v>
      </c>
      <c r="V20" s="16" t="s">
        <v>19236</v>
      </c>
      <c r="W20" s="15">
        <f>B3L311C4</f>
        <v>0</v>
      </c>
      <c r="X20" s="16" t="s">
        <v>19477</v>
      </c>
      <c r="Y20" s="15">
        <f>B9L213C1*B9L213C10</f>
        <v>0</v>
      </c>
      <c r="Z20" s="16" t="s">
        <v>19238</v>
      </c>
      <c r="AA20" s="21">
        <f>B3L312C4</f>
        <v>0.27653845760361634</v>
      </c>
      <c r="AB20" s="16" t="s">
        <v>19478</v>
      </c>
      <c r="AC20" s="21">
        <f>B9L213C1*B9L213C12</f>
        <v>5.6584976609641764E-4</v>
      </c>
      <c r="AD20" s="16" t="s">
        <v>19240</v>
      </c>
      <c r="AE20" s="21">
        <f>B3L313C4</f>
        <v>3.2433217234330461E-3</v>
      </c>
      <c r="AF20" s="16" t="s">
        <v>19479</v>
      </c>
      <c r="AG20" s="21">
        <f>B9L213C1*B9L213C14</f>
        <v>6.6364470767772863E-6</v>
      </c>
      <c r="AH20" s="16" t="s">
        <v>19242</v>
      </c>
      <c r="AI20" s="15">
        <f>B3L314C4</f>
        <v>0</v>
      </c>
      <c r="AJ20" s="16" t="s">
        <v>19480</v>
      </c>
      <c r="AK20" s="15">
        <f>B9L213C1*B9L213C16</f>
        <v>0</v>
      </c>
      <c r="AL20" s="16" t="s">
        <v>19244</v>
      </c>
      <c r="AM20" s="15">
        <f>B3L315C4</f>
        <v>0</v>
      </c>
      <c r="AN20" s="16" t="s">
        <v>19481</v>
      </c>
      <c r="AO20" s="15">
        <f>B9L213C1*B9L213C18</f>
        <v>0</v>
      </c>
      <c r="AP20" s="16" t="s">
        <v>19246</v>
      </c>
      <c r="AQ20" s="15">
        <f>B3L316C4</f>
        <v>0</v>
      </c>
      <c r="AR20" s="16" t="s">
        <v>19482</v>
      </c>
      <c r="AS20" s="15">
        <f>B9L213C1*B9L213C20</f>
        <v>0</v>
      </c>
      <c r="AT20" s="16" t="s">
        <v>19248</v>
      </c>
      <c r="AU20" s="15">
        <f>B3L317C4</f>
        <v>0</v>
      </c>
      <c r="AV20" s="16" t="s">
        <v>19483</v>
      </c>
      <c r="AW20" s="15">
        <f>B9L213C1*B9L213C22</f>
        <v>0</v>
      </c>
      <c r="AX20" s="16" t="s">
        <v>19250</v>
      </c>
      <c r="AY20" s="15">
        <f>B3L318C4</f>
        <v>0</v>
      </c>
      <c r="AZ20" s="16" t="s">
        <v>19484</v>
      </c>
      <c r="BA20" s="15">
        <f>B9L213C1*B9L213C24</f>
        <v>0</v>
      </c>
      <c r="BB20" s="16" t="s">
        <v>19252</v>
      </c>
      <c r="BC20" s="21">
        <f>B3L319C4</f>
        <v>1.9946534467464989E-2</v>
      </c>
      <c r="BD20" s="16" t="s">
        <v>19485</v>
      </c>
      <c r="BE20" s="21">
        <f>B9L213C1*B9L213C26</f>
        <v>4.0814366148766708E-5</v>
      </c>
      <c r="BF20" s="16" t="s">
        <v>19254</v>
      </c>
      <c r="BG20" s="15">
        <f>B3L320C4</f>
        <v>0</v>
      </c>
      <c r="BH20" s="16" t="s">
        <v>19486</v>
      </c>
      <c r="BI20" s="15">
        <f>B9L213C1*B9L213C28</f>
        <v>0</v>
      </c>
      <c r="BJ20" s="16" t="s">
        <v>19256</v>
      </c>
      <c r="BK20" s="21">
        <f>B3L321C4</f>
        <v>1.4802880426898962E-2</v>
      </c>
      <c r="BL20" s="16" t="s">
        <v>19487</v>
      </c>
      <c r="BM20" s="21">
        <f>B9L213C1*B9L213C30</f>
        <v>3.028948125226138E-5</v>
      </c>
      <c r="BN20" s="16" t="s">
        <v>19258</v>
      </c>
      <c r="BO20" s="15">
        <f>B3L322C4</f>
        <v>0</v>
      </c>
      <c r="BP20" s="16" t="s">
        <v>19488</v>
      </c>
      <c r="BQ20" s="15">
        <f>B9L213C1*B9L213C32</f>
        <v>0</v>
      </c>
      <c r="BR20" s="16" t="s">
        <v>19260</v>
      </c>
      <c r="BS20" s="15">
        <f>B3L323C4</f>
        <v>0</v>
      </c>
      <c r="BT20" s="16" t="s">
        <v>19489</v>
      </c>
      <c r="BU20" s="15">
        <f>B9L213C1*B9L213C34</f>
        <v>0</v>
      </c>
      <c r="BV20" s="16" t="s">
        <v>19262</v>
      </c>
      <c r="BW20" s="15">
        <f>B3L324C4</f>
        <v>0</v>
      </c>
      <c r="BX20" s="16" t="s">
        <v>19490</v>
      </c>
      <c r="BY20" s="15">
        <f>B9L213C1*B9L213C36</f>
        <v>0</v>
      </c>
    </row>
    <row r="21" spans="1:77" x14ac:dyDescent="0.2">
      <c r="A21" s="11">
        <v>214</v>
      </c>
      <c r="B21" s="14" t="s">
        <v>4474</v>
      </c>
      <c r="C21" s="11" t="s">
        <v>19223</v>
      </c>
      <c r="D21" s="16" t="s">
        <v>19491</v>
      </c>
      <c r="E21" s="21">
        <f>B9L113C9</f>
        <v>2.6361145052889064E-2</v>
      </c>
      <c r="F21" s="16" t="s">
        <v>19228</v>
      </c>
      <c r="G21" s="15">
        <f>B3L307C4</f>
        <v>0</v>
      </c>
      <c r="H21" s="16" t="s">
        <v>19492</v>
      </c>
      <c r="I21" s="15">
        <f>B9L214C1*B9L214C2</f>
        <v>0</v>
      </c>
      <c r="J21" s="16" t="s">
        <v>19230</v>
      </c>
      <c r="K21" s="15">
        <f>B3L308C4</f>
        <v>0</v>
      </c>
      <c r="L21" s="16" t="s">
        <v>19493</v>
      </c>
      <c r="M21" s="15">
        <f>B9L214C1*B9L214C4</f>
        <v>0</v>
      </c>
      <c r="N21" s="16" t="s">
        <v>19232</v>
      </c>
      <c r="O21" s="21">
        <f>B3L309C4</f>
        <v>0.64528074826946302</v>
      </c>
      <c r="P21" s="16" t="s">
        <v>19494</v>
      </c>
      <c r="Q21" s="21">
        <f>B9L214C1*B9L214C6</f>
        <v>1.7010339404968107E-2</v>
      </c>
      <c r="R21" s="16" t="s">
        <v>19234</v>
      </c>
      <c r="S21" s="21">
        <f>B3L310C4</f>
        <v>4.0188057509123479E-2</v>
      </c>
      <c r="T21" s="16" t="s">
        <v>19495</v>
      </c>
      <c r="U21" s="21">
        <f>B9L214C1*B9L214C8</f>
        <v>1.0594032133918515E-3</v>
      </c>
      <c r="V21" s="16" t="s">
        <v>19236</v>
      </c>
      <c r="W21" s="15">
        <f>B3L311C4</f>
        <v>0</v>
      </c>
      <c r="X21" s="16" t="s">
        <v>19496</v>
      </c>
      <c r="Y21" s="15">
        <f>B9L214C1*B9L214C10</f>
        <v>0</v>
      </c>
      <c r="Z21" s="16" t="s">
        <v>19238</v>
      </c>
      <c r="AA21" s="21">
        <f>B3L312C4</f>
        <v>0.27653845760361634</v>
      </c>
      <c r="AB21" s="16" t="s">
        <v>19497</v>
      </c>
      <c r="AC21" s="21">
        <f>B9L214C1*B9L214C12</f>
        <v>7.2898703935911427E-3</v>
      </c>
      <c r="AD21" s="16" t="s">
        <v>19240</v>
      </c>
      <c r="AE21" s="21">
        <f>B3L313C4</f>
        <v>3.2433217234330461E-3</v>
      </c>
      <c r="AF21" s="16" t="s">
        <v>19498</v>
      </c>
      <c r="AG21" s="21">
        <f>B9L214C1*B9L214C14</f>
        <v>8.5497674404604669E-5</v>
      </c>
      <c r="AH21" s="16" t="s">
        <v>19242</v>
      </c>
      <c r="AI21" s="15">
        <f>B3L314C4</f>
        <v>0</v>
      </c>
      <c r="AJ21" s="16" t="s">
        <v>19499</v>
      </c>
      <c r="AK21" s="15">
        <f>B9L214C1*B9L214C16</f>
        <v>0</v>
      </c>
      <c r="AL21" s="16" t="s">
        <v>19244</v>
      </c>
      <c r="AM21" s="15">
        <f>B3L315C4</f>
        <v>0</v>
      </c>
      <c r="AN21" s="16" t="s">
        <v>19500</v>
      </c>
      <c r="AO21" s="15">
        <f>B9L214C1*B9L214C18</f>
        <v>0</v>
      </c>
      <c r="AP21" s="16" t="s">
        <v>19246</v>
      </c>
      <c r="AQ21" s="15">
        <f>B3L316C4</f>
        <v>0</v>
      </c>
      <c r="AR21" s="16" t="s">
        <v>19501</v>
      </c>
      <c r="AS21" s="15">
        <f>B9L214C1*B9L214C20</f>
        <v>0</v>
      </c>
      <c r="AT21" s="16" t="s">
        <v>19248</v>
      </c>
      <c r="AU21" s="15">
        <f>B3L317C4</f>
        <v>0</v>
      </c>
      <c r="AV21" s="16" t="s">
        <v>19502</v>
      </c>
      <c r="AW21" s="15">
        <f>B9L214C1*B9L214C22</f>
        <v>0</v>
      </c>
      <c r="AX21" s="16" t="s">
        <v>19250</v>
      </c>
      <c r="AY21" s="15">
        <f>B3L318C4</f>
        <v>0</v>
      </c>
      <c r="AZ21" s="16" t="s">
        <v>19503</v>
      </c>
      <c r="BA21" s="15">
        <f>B9L214C1*B9L214C24</f>
        <v>0</v>
      </c>
      <c r="BB21" s="16" t="s">
        <v>19252</v>
      </c>
      <c r="BC21" s="21">
        <f>B3L319C4</f>
        <v>1.9946534467464989E-2</v>
      </c>
      <c r="BD21" s="16" t="s">
        <v>19504</v>
      </c>
      <c r="BE21" s="21">
        <f>B9L214C1*B9L214C26</f>
        <v>5.2581348839929592E-4</v>
      </c>
      <c r="BF21" s="16" t="s">
        <v>19254</v>
      </c>
      <c r="BG21" s="15">
        <f>B3L320C4</f>
        <v>0</v>
      </c>
      <c r="BH21" s="16" t="s">
        <v>19505</v>
      </c>
      <c r="BI21" s="15">
        <f>B9L214C1*B9L214C28</f>
        <v>0</v>
      </c>
      <c r="BJ21" s="16" t="s">
        <v>19256</v>
      </c>
      <c r="BK21" s="21">
        <f>B3L321C4</f>
        <v>1.4802880426898962E-2</v>
      </c>
      <c r="BL21" s="16" t="s">
        <v>19506</v>
      </c>
      <c r="BM21" s="21">
        <f>B9L214C1*B9L214C30</f>
        <v>3.9022087813405591E-4</v>
      </c>
      <c r="BN21" s="16" t="s">
        <v>19258</v>
      </c>
      <c r="BO21" s="15">
        <f>B3L322C4</f>
        <v>0</v>
      </c>
      <c r="BP21" s="16" t="s">
        <v>19507</v>
      </c>
      <c r="BQ21" s="15">
        <f>B9L214C1*B9L214C32</f>
        <v>0</v>
      </c>
      <c r="BR21" s="16" t="s">
        <v>19260</v>
      </c>
      <c r="BS21" s="15">
        <f>B3L323C4</f>
        <v>0</v>
      </c>
      <c r="BT21" s="16" t="s">
        <v>19508</v>
      </c>
      <c r="BU21" s="15">
        <f>B9L214C1*B9L214C34</f>
        <v>0</v>
      </c>
      <c r="BV21" s="16" t="s">
        <v>19262</v>
      </c>
      <c r="BW21" s="15">
        <f>B3L324C4</f>
        <v>0</v>
      </c>
      <c r="BX21" s="16" t="s">
        <v>19509</v>
      </c>
      <c r="BY21" s="15">
        <f>B9L214C1*B9L214C36</f>
        <v>0</v>
      </c>
    </row>
    <row r="22" spans="1:77" x14ac:dyDescent="0.2">
      <c r="A22" s="11">
        <v>215</v>
      </c>
      <c r="B22" s="14" t="s">
        <v>4425</v>
      </c>
      <c r="C22" s="11" t="s">
        <v>4426</v>
      </c>
      <c r="D22" s="16" t="s">
        <v>19510</v>
      </c>
      <c r="E22" s="21">
        <f>A2L220C44</f>
        <v>260.01219599999996</v>
      </c>
      <c r="F22" s="16" t="s">
        <v>19228</v>
      </c>
      <c r="G22" s="15">
        <f>B3L307C4</f>
        <v>0</v>
      </c>
      <c r="H22" s="16" t="s">
        <v>19511</v>
      </c>
      <c r="I22" s="15">
        <f>B9L215C1*B9L215C2</f>
        <v>0</v>
      </c>
      <c r="J22" s="16" t="s">
        <v>19230</v>
      </c>
      <c r="K22" s="15">
        <f>B3L308C4</f>
        <v>0</v>
      </c>
      <c r="L22" s="16" t="s">
        <v>19512</v>
      </c>
      <c r="M22" s="15">
        <f>B9L215C1*B9L215C4</f>
        <v>0</v>
      </c>
      <c r="N22" s="16" t="s">
        <v>19232</v>
      </c>
      <c r="O22" s="21">
        <f>B3L309C4</f>
        <v>0.64528074826946302</v>
      </c>
      <c r="P22" s="16" t="s">
        <v>19513</v>
      </c>
      <c r="Q22" s="21">
        <f>B9L215C1*B9L215C6</f>
        <v>167.78086439406624</v>
      </c>
      <c r="R22" s="16" t="s">
        <v>19234</v>
      </c>
      <c r="S22" s="21">
        <f>B3L310C4</f>
        <v>4.0188057509123479E-2</v>
      </c>
      <c r="T22" s="16" t="s">
        <v>19514</v>
      </c>
      <c r="U22" s="21">
        <f>B9L215C1*B9L215C8</f>
        <v>10.449385085921485</v>
      </c>
      <c r="V22" s="16" t="s">
        <v>19236</v>
      </c>
      <c r="W22" s="15">
        <f>B3L311C4</f>
        <v>0</v>
      </c>
      <c r="X22" s="16" t="s">
        <v>19515</v>
      </c>
      <c r="Y22" s="15">
        <f>B9L215C1*B9L215C10</f>
        <v>0</v>
      </c>
      <c r="Z22" s="16" t="s">
        <v>19238</v>
      </c>
      <c r="AA22" s="21">
        <f>B3L312C4</f>
        <v>0.27653845760361634</v>
      </c>
      <c r="AB22" s="16" t="s">
        <v>19516</v>
      </c>
      <c r="AC22" s="21">
        <f>B9L215C1*B9L215C12</f>
        <v>71.903371639969166</v>
      </c>
      <c r="AD22" s="16" t="s">
        <v>19240</v>
      </c>
      <c r="AE22" s="21">
        <f>B3L313C4</f>
        <v>3.2433217234330461E-3</v>
      </c>
      <c r="AF22" s="16" t="s">
        <v>19517</v>
      </c>
      <c r="AG22" s="21">
        <f>B9L215C1*B9L215C14</f>
        <v>0.84330320364433087</v>
      </c>
      <c r="AH22" s="16" t="s">
        <v>19242</v>
      </c>
      <c r="AI22" s="15">
        <f>B3L314C4</f>
        <v>0</v>
      </c>
      <c r="AJ22" s="16" t="s">
        <v>19518</v>
      </c>
      <c r="AK22" s="15">
        <f>B9L215C1*B9L215C16</f>
        <v>0</v>
      </c>
      <c r="AL22" s="16" t="s">
        <v>19244</v>
      </c>
      <c r="AM22" s="15">
        <f>B3L315C4</f>
        <v>0</v>
      </c>
      <c r="AN22" s="16" t="s">
        <v>19519</v>
      </c>
      <c r="AO22" s="15">
        <f>B9L215C1*B9L215C18</f>
        <v>0</v>
      </c>
      <c r="AP22" s="16" t="s">
        <v>19246</v>
      </c>
      <c r="AQ22" s="15">
        <f>B3L316C4</f>
        <v>0</v>
      </c>
      <c r="AR22" s="16" t="s">
        <v>19520</v>
      </c>
      <c r="AS22" s="15">
        <f>B9L215C1*B9L215C20</f>
        <v>0</v>
      </c>
      <c r="AT22" s="16" t="s">
        <v>19248</v>
      </c>
      <c r="AU22" s="15">
        <f>B3L317C4</f>
        <v>0</v>
      </c>
      <c r="AV22" s="16" t="s">
        <v>19521</v>
      </c>
      <c r="AW22" s="15">
        <f>B9L215C1*B9L215C22</f>
        <v>0</v>
      </c>
      <c r="AX22" s="16" t="s">
        <v>19250</v>
      </c>
      <c r="AY22" s="15">
        <f>B3L318C4</f>
        <v>0</v>
      </c>
      <c r="AZ22" s="16" t="s">
        <v>19522</v>
      </c>
      <c r="BA22" s="15">
        <f>B9L215C1*B9L215C24</f>
        <v>0</v>
      </c>
      <c r="BB22" s="16" t="s">
        <v>19252</v>
      </c>
      <c r="BC22" s="21">
        <f>B3L319C4</f>
        <v>1.9946534467464989E-2</v>
      </c>
      <c r="BD22" s="16" t="s">
        <v>19523</v>
      </c>
      <c r="BE22" s="21">
        <f>B9L215C1*B9L215C26</f>
        <v>5.1863422294752617</v>
      </c>
      <c r="BF22" s="16" t="s">
        <v>19254</v>
      </c>
      <c r="BG22" s="15">
        <f>B3L320C4</f>
        <v>0</v>
      </c>
      <c r="BH22" s="16" t="s">
        <v>19524</v>
      </c>
      <c r="BI22" s="15">
        <f>B9L215C1*B9L215C28</f>
        <v>0</v>
      </c>
      <c r="BJ22" s="16" t="s">
        <v>19256</v>
      </c>
      <c r="BK22" s="21">
        <f>B3L321C4</f>
        <v>1.4802880426898962E-2</v>
      </c>
      <c r="BL22" s="16" t="s">
        <v>19525</v>
      </c>
      <c r="BM22" s="21">
        <f>B9L215C1*B9L215C30</f>
        <v>3.8489294469234157</v>
      </c>
      <c r="BN22" s="16" t="s">
        <v>19258</v>
      </c>
      <c r="BO22" s="15">
        <f>B3L322C4</f>
        <v>0</v>
      </c>
      <c r="BP22" s="16" t="s">
        <v>19526</v>
      </c>
      <c r="BQ22" s="15">
        <f>B9L215C1*B9L215C32</f>
        <v>0</v>
      </c>
      <c r="BR22" s="16" t="s">
        <v>19260</v>
      </c>
      <c r="BS22" s="15">
        <f>B3L323C4</f>
        <v>0</v>
      </c>
      <c r="BT22" s="16" t="s">
        <v>19527</v>
      </c>
      <c r="BU22" s="15">
        <f>B9L215C1*B9L215C34</f>
        <v>0</v>
      </c>
      <c r="BV22" s="16" t="s">
        <v>19262</v>
      </c>
      <c r="BW22" s="15">
        <f>B3L324C4</f>
        <v>0</v>
      </c>
      <c r="BX22" s="16" t="s">
        <v>19528</v>
      </c>
      <c r="BY22" s="15">
        <f>B9L215C1*B9L215C36</f>
        <v>0</v>
      </c>
    </row>
    <row r="23" spans="1:77" x14ac:dyDescent="0.2">
      <c r="A23" s="11">
        <v>216</v>
      </c>
      <c r="B23" s="14" t="s">
        <v>4429</v>
      </c>
      <c r="C23" s="11" t="s">
        <v>19224</v>
      </c>
      <c r="D23" s="16" t="s">
        <v>6365</v>
      </c>
      <c r="E23" s="15">
        <f>A2L222C44</f>
        <v>0</v>
      </c>
      <c r="F23" s="16" t="s">
        <v>19228</v>
      </c>
      <c r="G23" s="15">
        <f>B3L307C4</f>
        <v>0</v>
      </c>
      <c r="H23" s="16" t="s">
        <v>19529</v>
      </c>
      <c r="I23" s="15">
        <f>B9L216C1*B9L216C2</f>
        <v>0</v>
      </c>
      <c r="J23" s="16" t="s">
        <v>19230</v>
      </c>
      <c r="K23" s="15">
        <f>B3L308C4</f>
        <v>0</v>
      </c>
      <c r="L23" s="16" t="s">
        <v>19530</v>
      </c>
      <c r="M23" s="15">
        <f>B9L216C1*B9L216C4</f>
        <v>0</v>
      </c>
      <c r="N23" s="16" t="s">
        <v>19232</v>
      </c>
      <c r="O23" s="21">
        <f>B3L309C4</f>
        <v>0.64528074826946302</v>
      </c>
      <c r="P23" s="16" t="s">
        <v>19531</v>
      </c>
      <c r="Q23" s="15">
        <f>B9L216C1*B9L216C6</f>
        <v>0</v>
      </c>
      <c r="R23" s="16" t="s">
        <v>19234</v>
      </c>
      <c r="S23" s="21">
        <f>B3L310C4</f>
        <v>4.0188057509123479E-2</v>
      </c>
      <c r="T23" s="16" t="s">
        <v>19532</v>
      </c>
      <c r="U23" s="15">
        <f>B9L216C1*B9L216C8</f>
        <v>0</v>
      </c>
      <c r="V23" s="16" t="s">
        <v>19236</v>
      </c>
      <c r="W23" s="15">
        <f>B3L311C4</f>
        <v>0</v>
      </c>
      <c r="X23" s="16" t="s">
        <v>19533</v>
      </c>
      <c r="Y23" s="15">
        <f>B9L216C1*B9L216C10</f>
        <v>0</v>
      </c>
      <c r="Z23" s="16" t="s">
        <v>19238</v>
      </c>
      <c r="AA23" s="21">
        <f>B3L312C4</f>
        <v>0.27653845760361634</v>
      </c>
      <c r="AB23" s="16" t="s">
        <v>19534</v>
      </c>
      <c r="AC23" s="15">
        <f>B9L216C1*B9L216C12</f>
        <v>0</v>
      </c>
      <c r="AD23" s="16" t="s">
        <v>19240</v>
      </c>
      <c r="AE23" s="21">
        <f>B3L313C4</f>
        <v>3.2433217234330461E-3</v>
      </c>
      <c r="AF23" s="16" t="s">
        <v>19535</v>
      </c>
      <c r="AG23" s="15">
        <f>B9L216C1*B9L216C14</f>
        <v>0</v>
      </c>
      <c r="AH23" s="16" t="s">
        <v>19242</v>
      </c>
      <c r="AI23" s="15">
        <f>B3L314C4</f>
        <v>0</v>
      </c>
      <c r="AJ23" s="16" t="s">
        <v>19536</v>
      </c>
      <c r="AK23" s="15">
        <f>B9L216C1*B9L216C16</f>
        <v>0</v>
      </c>
      <c r="AL23" s="16" t="s">
        <v>19244</v>
      </c>
      <c r="AM23" s="15">
        <f>B3L315C4</f>
        <v>0</v>
      </c>
      <c r="AN23" s="16" t="s">
        <v>19537</v>
      </c>
      <c r="AO23" s="15">
        <f>B9L216C1*B9L216C18</f>
        <v>0</v>
      </c>
      <c r="AP23" s="16" t="s">
        <v>19246</v>
      </c>
      <c r="AQ23" s="15">
        <f>B3L316C4</f>
        <v>0</v>
      </c>
      <c r="AR23" s="16" t="s">
        <v>19538</v>
      </c>
      <c r="AS23" s="15">
        <f>B9L216C1*B9L216C20</f>
        <v>0</v>
      </c>
      <c r="AT23" s="16" t="s">
        <v>19248</v>
      </c>
      <c r="AU23" s="15">
        <f>B3L317C4</f>
        <v>0</v>
      </c>
      <c r="AV23" s="16" t="s">
        <v>19539</v>
      </c>
      <c r="AW23" s="15">
        <f>B9L216C1*B9L216C22</f>
        <v>0</v>
      </c>
      <c r="AX23" s="16" t="s">
        <v>19250</v>
      </c>
      <c r="AY23" s="15">
        <f>B3L318C4</f>
        <v>0</v>
      </c>
      <c r="AZ23" s="16" t="s">
        <v>19540</v>
      </c>
      <c r="BA23" s="15">
        <f>B9L216C1*B9L216C24</f>
        <v>0</v>
      </c>
      <c r="BB23" s="16" t="s">
        <v>19252</v>
      </c>
      <c r="BC23" s="21">
        <f>B3L319C4</f>
        <v>1.9946534467464989E-2</v>
      </c>
      <c r="BD23" s="16" t="s">
        <v>19541</v>
      </c>
      <c r="BE23" s="15">
        <f>B9L216C1*B9L216C26</f>
        <v>0</v>
      </c>
      <c r="BF23" s="16" t="s">
        <v>19254</v>
      </c>
      <c r="BG23" s="15">
        <f>B3L320C4</f>
        <v>0</v>
      </c>
      <c r="BH23" s="16" t="s">
        <v>19542</v>
      </c>
      <c r="BI23" s="15">
        <f>B9L216C1*B9L216C28</f>
        <v>0</v>
      </c>
      <c r="BJ23" s="16" t="s">
        <v>19256</v>
      </c>
      <c r="BK23" s="21">
        <f>B3L321C4</f>
        <v>1.4802880426898962E-2</v>
      </c>
      <c r="BL23" s="16" t="s">
        <v>19543</v>
      </c>
      <c r="BM23" s="15">
        <f>B9L216C1*B9L216C30</f>
        <v>0</v>
      </c>
      <c r="BN23" s="16" t="s">
        <v>19258</v>
      </c>
      <c r="BO23" s="15">
        <f>B3L322C4</f>
        <v>0</v>
      </c>
      <c r="BP23" s="16" t="s">
        <v>19544</v>
      </c>
      <c r="BQ23" s="15">
        <f>B9L216C1*B9L216C32</f>
        <v>0</v>
      </c>
      <c r="BR23" s="16" t="s">
        <v>19260</v>
      </c>
      <c r="BS23" s="15">
        <f>B3L323C4</f>
        <v>0</v>
      </c>
      <c r="BT23" s="16" t="s">
        <v>19545</v>
      </c>
      <c r="BU23" s="15">
        <f>B9L216C1*B9L216C34</f>
        <v>0</v>
      </c>
      <c r="BV23" s="16" t="s">
        <v>19262</v>
      </c>
      <c r="BW23" s="15">
        <f>B3L324C4</f>
        <v>0</v>
      </c>
      <c r="BX23" s="16" t="s">
        <v>19546</v>
      </c>
      <c r="BY23" s="15">
        <f>B9L216C1*B9L216C36</f>
        <v>0</v>
      </c>
    </row>
    <row r="24" spans="1:77" x14ac:dyDescent="0.2">
      <c r="A24" s="11">
        <v>217</v>
      </c>
      <c r="B24" s="14" t="s">
        <v>4431</v>
      </c>
      <c r="C24" s="11" t="s">
        <v>19225</v>
      </c>
      <c r="D24" s="16" t="s">
        <v>19547</v>
      </c>
      <c r="E24" s="15">
        <f>A2L223C44</f>
        <v>0</v>
      </c>
      <c r="F24" s="16" t="s">
        <v>19228</v>
      </c>
      <c r="G24" s="15">
        <f>B3L307C4</f>
        <v>0</v>
      </c>
      <c r="H24" s="16" t="s">
        <v>19548</v>
      </c>
      <c r="I24" s="15">
        <f>B9L217C1*B9L217C2</f>
        <v>0</v>
      </c>
      <c r="J24" s="16" t="s">
        <v>19230</v>
      </c>
      <c r="K24" s="15">
        <f>B3L308C4</f>
        <v>0</v>
      </c>
      <c r="L24" s="16" t="s">
        <v>19549</v>
      </c>
      <c r="M24" s="15">
        <f>B9L217C1*B9L217C4</f>
        <v>0</v>
      </c>
      <c r="N24" s="16" t="s">
        <v>19232</v>
      </c>
      <c r="O24" s="21">
        <f>B3L309C4</f>
        <v>0.64528074826946302</v>
      </c>
      <c r="P24" s="16" t="s">
        <v>19550</v>
      </c>
      <c r="Q24" s="15">
        <f>B9L217C1*B9L217C6</f>
        <v>0</v>
      </c>
      <c r="R24" s="16" t="s">
        <v>19234</v>
      </c>
      <c r="S24" s="21">
        <f>B3L310C4</f>
        <v>4.0188057509123479E-2</v>
      </c>
      <c r="T24" s="16" t="s">
        <v>19551</v>
      </c>
      <c r="U24" s="15">
        <f>B9L217C1*B9L217C8</f>
        <v>0</v>
      </c>
      <c r="V24" s="16" t="s">
        <v>19236</v>
      </c>
      <c r="W24" s="15">
        <f>B3L311C4</f>
        <v>0</v>
      </c>
      <c r="X24" s="16" t="s">
        <v>19552</v>
      </c>
      <c r="Y24" s="15">
        <f>B9L217C1*B9L217C10</f>
        <v>0</v>
      </c>
      <c r="Z24" s="16" t="s">
        <v>19238</v>
      </c>
      <c r="AA24" s="21">
        <f>B3L312C4</f>
        <v>0.27653845760361634</v>
      </c>
      <c r="AB24" s="16" t="s">
        <v>19553</v>
      </c>
      <c r="AC24" s="15">
        <f>B9L217C1*B9L217C12</f>
        <v>0</v>
      </c>
      <c r="AD24" s="16" t="s">
        <v>19240</v>
      </c>
      <c r="AE24" s="21">
        <f>B3L313C4</f>
        <v>3.2433217234330461E-3</v>
      </c>
      <c r="AF24" s="16" t="s">
        <v>19554</v>
      </c>
      <c r="AG24" s="15">
        <f>B9L217C1*B9L217C14</f>
        <v>0</v>
      </c>
      <c r="AH24" s="16" t="s">
        <v>19242</v>
      </c>
      <c r="AI24" s="15">
        <f>B3L314C4</f>
        <v>0</v>
      </c>
      <c r="AJ24" s="16" t="s">
        <v>19555</v>
      </c>
      <c r="AK24" s="15">
        <f>B9L217C1*B9L217C16</f>
        <v>0</v>
      </c>
      <c r="AL24" s="16" t="s">
        <v>19244</v>
      </c>
      <c r="AM24" s="15">
        <f>B3L315C4</f>
        <v>0</v>
      </c>
      <c r="AN24" s="16" t="s">
        <v>19556</v>
      </c>
      <c r="AO24" s="15">
        <f>B9L217C1*B9L217C18</f>
        <v>0</v>
      </c>
      <c r="AP24" s="16" t="s">
        <v>19246</v>
      </c>
      <c r="AQ24" s="15">
        <f>B3L316C4</f>
        <v>0</v>
      </c>
      <c r="AR24" s="16" t="s">
        <v>19557</v>
      </c>
      <c r="AS24" s="15">
        <f>B9L217C1*B9L217C20</f>
        <v>0</v>
      </c>
      <c r="AT24" s="16" t="s">
        <v>19248</v>
      </c>
      <c r="AU24" s="15">
        <f>B3L317C4</f>
        <v>0</v>
      </c>
      <c r="AV24" s="16" t="s">
        <v>19558</v>
      </c>
      <c r="AW24" s="15">
        <f>B9L217C1*B9L217C22</f>
        <v>0</v>
      </c>
      <c r="AX24" s="16" t="s">
        <v>19250</v>
      </c>
      <c r="AY24" s="15">
        <f>B3L318C4</f>
        <v>0</v>
      </c>
      <c r="AZ24" s="16" t="s">
        <v>19559</v>
      </c>
      <c r="BA24" s="15">
        <f>B9L217C1*B9L217C24</f>
        <v>0</v>
      </c>
      <c r="BB24" s="16" t="s">
        <v>19252</v>
      </c>
      <c r="BC24" s="21">
        <f>B3L319C4</f>
        <v>1.9946534467464989E-2</v>
      </c>
      <c r="BD24" s="16" t="s">
        <v>19560</v>
      </c>
      <c r="BE24" s="15">
        <f>B9L217C1*B9L217C26</f>
        <v>0</v>
      </c>
      <c r="BF24" s="16" t="s">
        <v>19254</v>
      </c>
      <c r="BG24" s="15">
        <f>B3L320C4</f>
        <v>0</v>
      </c>
      <c r="BH24" s="16" t="s">
        <v>19561</v>
      </c>
      <c r="BI24" s="15">
        <f>B9L217C1*B9L217C28</f>
        <v>0</v>
      </c>
      <c r="BJ24" s="16" t="s">
        <v>19256</v>
      </c>
      <c r="BK24" s="21">
        <f>B3L321C4</f>
        <v>1.4802880426898962E-2</v>
      </c>
      <c r="BL24" s="16" t="s">
        <v>19562</v>
      </c>
      <c r="BM24" s="15">
        <f>B9L217C1*B9L217C30</f>
        <v>0</v>
      </c>
      <c r="BN24" s="16" t="s">
        <v>19258</v>
      </c>
      <c r="BO24" s="15">
        <f>B3L322C4</f>
        <v>0</v>
      </c>
      <c r="BP24" s="16" t="s">
        <v>19563</v>
      </c>
      <c r="BQ24" s="15">
        <f>B9L217C1*B9L217C32</f>
        <v>0</v>
      </c>
      <c r="BR24" s="16" t="s">
        <v>19260</v>
      </c>
      <c r="BS24" s="15">
        <f>B3L323C4</f>
        <v>0</v>
      </c>
      <c r="BT24" s="16" t="s">
        <v>19564</v>
      </c>
      <c r="BU24" s="15">
        <f>B9L217C1*B9L217C34</f>
        <v>0</v>
      </c>
      <c r="BV24" s="16" t="s">
        <v>19262</v>
      </c>
      <c r="BW24" s="15">
        <f>B3L324C4</f>
        <v>0</v>
      </c>
      <c r="BX24" s="16" t="s">
        <v>19565</v>
      </c>
      <c r="BY24" s="15">
        <f>B9L217C1*B9L217C36</f>
        <v>0</v>
      </c>
    </row>
    <row r="25" spans="1:77" x14ac:dyDescent="0.2">
      <c r="A25" s="11">
        <v>218</v>
      </c>
      <c r="B25" s="14" t="s">
        <v>4433</v>
      </c>
      <c r="C25" s="11" t="s">
        <v>4434</v>
      </c>
      <c r="D25" s="16" t="s">
        <v>19566</v>
      </c>
      <c r="E25" s="15">
        <f>A2L224C44</f>
        <v>3482.9978776666667</v>
      </c>
      <c r="F25" s="16" t="s">
        <v>19228</v>
      </c>
      <c r="G25" s="15">
        <f>B3L307C4</f>
        <v>0</v>
      </c>
      <c r="H25" s="16" t="s">
        <v>19567</v>
      </c>
      <c r="I25" s="15">
        <f>B9L218C1*B9L218C2</f>
        <v>0</v>
      </c>
      <c r="J25" s="16" t="s">
        <v>19230</v>
      </c>
      <c r="K25" s="15">
        <f>B3L308C4</f>
        <v>0</v>
      </c>
      <c r="L25" s="16" t="s">
        <v>19568</v>
      </c>
      <c r="M25" s="15">
        <f>B9L218C1*B9L218C4</f>
        <v>0</v>
      </c>
      <c r="N25" s="16" t="s">
        <v>19232</v>
      </c>
      <c r="O25" s="21">
        <f>B3L309C4</f>
        <v>0.64528074826946302</v>
      </c>
      <c r="P25" s="16" t="s">
        <v>19569</v>
      </c>
      <c r="Q25" s="15">
        <f>B9L218C1*B9L218C6</f>
        <v>2247.5114767216983</v>
      </c>
      <c r="R25" s="16" t="s">
        <v>19234</v>
      </c>
      <c r="S25" s="21">
        <f>B3L310C4</f>
        <v>4.0188057509123479E-2</v>
      </c>
      <c r="T25" s="16" t="s">
        <v>19570</v>
      </c>
      <c r="U25" s="21">
        <f>B9L218C1*B9L218C8</f>
        <v>139.97491901182303</v>
      </c>
      <c r="V25" s="16" t="s">
        <v>19236</v>
      </c>
      <c r="W25" s="15">
        <f>B3L311C4</f>
        <v>0</v>
      </c>
      <c r="X25" s="16" t="s">
        <v>19571</v>
      </c>
      <c r="Y25" s="15">
        <f>B9L218C1*B9L218C10</f>
        <v>0</v>
      </c>
      <c r="Z25" s="16" t="s">
        <v>19238</v>
      </c>
      <c r="AA25" s="21">
        <f>B3L312C4</f>
        <v>0.27653845760361634</v>
      </c>
      <c r="AB25" s="16" t="s">
        <v>19572</v>
      </c>
      <c r="AC25" s="21">
        <f>B9L218C1*B9L218C12</f>
        <v>963.18286092660924</v>
      </c>
      <c r="AD25" s="16" t="s">
        <v>19240</v>
      </c>
      <c r="AE25" s="21">
        <f>B3L313C4</f>
        <v>3.2433217234330461E-3</v>
      </c>
      <c r="AF25" s="16" t="s">
        <v>19573</v>
      </c>
      <c r="AG25" s="21">
        <f>B9L218C1*B9L218C14</f>
        <v>11.296482679307495</v>
      </c>
      <c r="AH25" s="16" t="s">
        <v>19242</v>
      </c>
      <c r="AI25" s="15">
        <f>B3L314C4</f>
        <v>0</v>
      </c>
      <c r="AJ25" s="16" t="s">
        <v>19574</v>
      </c>
      <c r="AK25" s="15">
        <f>B9L218C1*B9L218C16</f>
        <v>0</v>
      </c>
      <c r="AL25" s="16" t="s">
        <v>19244</v>
      </c>
      <c r="AM25" s="15">
        <f>B3L315C4</f>
        <v>0</v>
      </c>
      <c r="AN25" s="16" t="s">
        <v>19575</v>
      </c>
      <c r="AO25" s="15">
        <f>B9L218C1*B9L218C18</f>
        <v>0</v>
      </c>
      <c r="AP25" s="16" t="s">
        <v>19246</v>
      </c>
      <c r="AQ25" s="15">
        <f>B3L316C4</f>
        <v>0</v>
      </c>
      <c r="AR25" s="16" t="s">
        <v>19576</v>
      </c>
      <c r="AS25" s="15">
        <f>B9L218C1*B9L218C20</f>
        <v>0</v>
      </c>
      <c r="AT25" s="16" t="s">
        <v>19248</v>
      </c>
      <c r="AU25" s="15">
        <f>B3L317C4</f>
        <v>0</v>
      </c>
      <c r="AV25" s="16" t="s">
        <v>19577</v>
      </c>
      <c r="AW25" s="15">
        <f>B9L218C1*B9L218C22</f>
        <v>0</v>
      </c>
      <c r="AX25" s="16" t="s">
        <v>19250</v>
      </c>
      <c r="AY25" s="15">
        <f>B3L318C4</f>
        <v>0</v>
      </c>
      <c r="AZ25" s="16" t="s">
        <v>19578</v>
      </c>
      <c r="BA25" s="15">
        <f>B9L218C1*B9L218C24</f>
        <v>0</v>
      </c>
      <c r="BB25" s="16" t="s">
        <v>19252</v>
      </c>
      <c r="BC25" s="21">
        <f>B3L319C4</f>
        <v>1.9946534467464989E-2</v>
      </c>
      <c r="BD25" s="16" t="s">
        <v>19579</v>
      </c>
      <c r="BE25" s="21">
        <f>B9L218C1*B9L218C26</f>
        <v>69.473737216985569</v>
      </c>
      <c r="BF25" s="16" t="s">
        <v>19254</v>
      </c>
      <c r="BG25" s="15">
        <f>B3L320C4</f>
        <v>0</v>
      </c>
      <c r="BH25" s="16" t="s">
        <v>19580</v>
      </c>
      <c r="BI25" s="15">
        <f>B9L218C1*B9L218C28</f>
        <v>0</v>
      </c>
      <c r="BJ25" s="16" t="s">
        <v>19256</v>
      </c>
      <c r="BK25" s="21">
        <f>B3L321C4</f>
        <v>1.4802880426898962E-2</v>
      </c>
      <c r="BL25" s="16" t="s">
        <v>19581</v>
      </c>
      <c r="BM25" s="21">
        <f>B9L218C1*B9L218C30</f>
        <v>51.558401110242521</v>
      </c>
      <c r="BN25" s="16" t="s">
        <v>19258</v>
      </c>
      <c r="BO25" s="15">
        <f>B3L322C4</f>
        <v>0</v>
      </c>
      <c r="BP25" s="16" t="s">
        <v>19582</v>
      </c>
      <c r="BQ25" s="15">
        <f>B9L218C1*B9L218C32</f>
        <v>0</v>
      </c>
      <c r="BR25" s="16" t="s">
        <v>19260</v>
      </c>
      <c r="BS25" s="15">
        <f>B3L323C4</f>
        <v>0</v>
      </c>
      <c r="BT25" s="16" t="s">
        <v>19583</v>
      </c>
      <c r="BU25" s="15">
        <f>B9L218C1*B9L218C34</f>
        <v>0</v>
      </c>
      <c r="BV25" s="16" t="s">
        <v>19262</v>
      </c>
      <c r="BW25" s="15">
        <f>B3L324C4</f>
        <v>0</v>
      </c>
      <c r="BX25" s="16" t="s">
        <v>19584</v>
      </c>
      <c r="BY25" s="15">
        <f>B9L218C1*B9L218C36</f>
        <v>0</v>
      </c>
    </row>
    <row r="26" spans="1:77" x14ac:dyDescent="0.2">
      <c r="A26" s="11">
        <v>219</v>
      </c>
      <c r="B26" s="14" t="s">
        <v>4435</v>
      </c>
      <c r="C26" s="11" t="s">
        <v>4436</v>
      </c>
      <c r="D26" s="16" t="s">
        <v>19585</v>
      </c>
      <c r="E26" s="15">
        <f>A2L225C44</f>
        <v>6052</v>
      </c>
      <c r="F26" s="16" t="s">
        <v>19228</v>
      </c>
      <c r="G26" s="15">
        <f>B3L307C4</f>
        <v>0</v>
      </c>
      <c r="H26" s="16" t="s">
        <v>19586</v>
      </c>
      <c r="I26" s="15">
        <f>B9L219C1*B9L219C2</f>
        <v>0</v>
      </c>
      <c r="J26" s="16" t="s">
        <v>19230</v>
      </c>
      <c r="K26" s="15">
        <f>B3L308C4</f>
        <v>0</v>
      </c>
      <c r="L26" s="16" t="s">
        <v>19587</v>
      </c>
      <c r="M26" s="15">
        <f>B9L219C1*B9L219C4</f>
        <v>0</v>
      </c>
      <c r="N26" s="16" t="s">
        <v>19232</v>
      </c>
      <c r="O26" s="21">
        <f>B3L309C4</f>
        <v>0.64528074826946302</v>
      </c>
      <c r="P26" s="16" t="s">
        <v>19588</v>
      </c>
      <c r="Q26" s="15">
        <f>B9L219C1*B9L219C6</f>
        <v>3905.2390885267901</v>
      </c>
      <c r="R26" s="16" t="s">
        <v>19234</v>
      </c>
      <c r="S26" s="21">
        <f>B3L310C4</f>
        <v>4.0188057509123479E-2</v>
      </c>
      <c r="T26" s="16" t="s">
        <v>19589</v>
      </c>
      <c r="U26" s="21">
        <f>B9L219C1*B9L219C8</f>
        <v>243.21812404521529</v>
      </c>
      <c r="V26" s="16" t="s">
        <v>19236</v>
      </c>
      <c r="W26" s="15">
        <f>B3L311C4</f>
        <v>0</v>
      </c>
      <c r="X26" s="16" t="s">
        <v>19590</v>
      </c>
      <c r="Y26" s="15">
        <f>B9L219C1*B9L219C10</f>
        <v>0</v>
      </c>
      <c r="Z26" s="16" t="s">
        <v>19238</v>
      </c>
      <c r="AA26" s="21">
        <f>B3L312C4</f>
        <v>0.27653845760361634</v>
      </c>
      <c r="AB26" s="16" t="s">
        <v>19591</v>
      </c>
      <c r="AC26" s="15">
        <f>B9L219C1*B9L219C12</f>
        <v>1673.610745417086</v>
      </c>
      <c r="AD26" s="16" t="s">
        <v>19240</v>
      </c>
      <c r="AE26" s="21">
        <f>B3L313C4</f>
        <v>3.2433217234330461E-3</v>
      </c>
      <c r="AF26" s="16" t="s">
        <v>19592</v>
      </c>
      <c r="AG26" s="21">
        <f>B9L219C1*B9L219C14</f>
        <v>19.628583070216795</v>
      </c>
      <c r="AH26" s="16" t="s">
        <v>19242</v>
      </c>
      <c r="AI26" s="15">
        <f>B3L314C4</f>
        <v>0</v>
      </c>
      <c r="AJ26" s="16" t="s">
        <v>19593</v>
      </c>
      <c r="AK26" s="15">
        <f>B9L219C1*B9L219C16</f>
        <v>0</v>
      </c>
      <c r="AL26" s="16" t="s">
        <v>19244</v>
      </c>
      <c r="AM26" s="15">
        <f>B3L315C4</f>
        <v>0</v>
      </c>
      <c r="AN26" s="16" t="s">
        <v>19594</v>
      </c>
      <c r="AO26" s="15">
        <f>B9L219C1*B9L219C18</f>
        <v>0</v>
      </c>
      <c r="AP26" s="16" t="s">
        <v>19246</v>
      </c>
      <c r="AQ26" s="15">
        <f>B3L316C4</f>
        <v>0</v>
      </c>
      <c r="AR26" s="16" t="s">
        <v>19595</v>
      </c>
      <c r="AS26" s="15">
        <f>B9L219C1*B9L219C20</f>
        <v>0</v>
      </c>
      <c r="AT26" s="16" t="s">
        <v>19248</v>
      </c>
      <c r="AU26" s="15">
        <f>B3L317C4</f>
        <v>0</v>
      </c>
      <c r="AV26" s="16" t="s">
        <v>19596</v>
      </c>
      <c r="AW26" s="15">
        <f>B9L219C1*B9L219C22</f>
        <v>0</v>
      </c>
      <c r="AX26" s="16" t="s">
        <v>19250</v>
      </c>
      <c r="AY26" s="15">
        <f>B3L318C4</f>
        <v>0</v>
      </c>
      <c r="AZ26" s="16" t="s">
        <v>19597</v>
      </c>
      <c r="BA26" s="15">
        <f>B9L219C1*B9L219C24</f>
        <v>0</v>
      </c>
      <c r="BB26" s="16" t="s">
        <v>19252</v>
      </c>
      <c r="BC26" s="21">
        <f>B3L319C4</f>
        <v>1.9946534467464989E-2</v>
      </c>
      <c r="BD26" s="16" t="s">
        <v>19598</v>
      </c>
      <c r="BE26" s="21">
        <f>B9L219C1*B9L219C26</f>
        <v>120.71642659709811</v>
      </c>
      <c r="BF26" s="16" t="s">
        <v>19254</v>
      </c>
      <c r="BG26" s="15">
        <f>B3L320C4</f>
        <v>0</v>
      </c>
      <c r="BH26" s="16" t="s">
        <v>19599</v>
      </c>
      <c r="BI26" s="15">
        <f>B9L219C1*B9L219C28</f>
        <v>0</v>
      </c>
      <c r="BJ26" s="16" t="s">
        <v>19256</v>
      </c>
      <c r="BK26" s="21">
        <f>B3L321C4</f>
        <v>1.4802880426898962E-2</v>
      </c>
      <c r="BL26" s="16" t="s">
        <v>19600</v>
      </c>
      <c r="BM26" s="21">
        <f>B9L219C1*B9L219C30</f>
        <v>89.587032343592512</v>
      </c>
      <c r="BN26" s="16" t="s">
        <v>19258</v>
      </c>
      <c r="BO26" s="15">
        <f>B3L322C4</f>
        <v>0</v>
      </c>
      <c r="BP26" s="16" t="s">
        <v>19601</v>
      </c>
      <c r="BQ26" s="15">
        <f>B9L219C1*B9L219C32</f>
        <v>0</v>
      </c>
      <c r="BR26" s="16" t="s">
        <v>19260</v>
      </c>
      <c r="BS26" s="15">
        <f>B3L323C4</f>
        <v>0</v>
      </c>
      <c r="BT26" s="16" t="s">
        <v>19602</v>
      </c>
      <c r="BU26" s="15">
        <f>B9L219C1*B9L219C34</f>
        <v>0</v>
      </c>
      <c r="BV26" s="16" t="s">
        <v>19262</v>
      </c>
      <c r="BW26" s="15">
        <f>B3L324C4</f>
        <v>0</v>
      </c>
      <c r="BX26" s="16" t="s">
        <v>19603</v>
      </c>
      <c r="BY26" s="15">
        <f>B9L219C1*B9L219C36</f>
        <v>0</v>
      </c>
    </row>
    <row r="27" spans="1:77" x14ac:dyDescent="0.2">
      <c r="A27" s="11">
        <v>220</v>
      </c>
      <c r="B27" s="14" t="s">
        <v>4441</v>
      </c>
      <c r="C27" s="11" t="s">
        <v>4442</v>
      </c>
      <c r="D27" s="16" t="s">
        <v>19604</v>
      </c>
      <c r="E27" s="15">
        <f>A2L228C44</f>
        <v>0</v>
      </c>
      <c r="F27" s="16" t="s">
        <v>19228</v>
      </c>
      <c r="G27" s="15">
        <f>B3L307C4</f>
        <v>0</v>
      </c>
      <c r="H27" s="16" t="s">
        <v>19605</v>
      </c>
      <c r="I27" s="15">
        <f>B9L220C1*B9L220C2</f>
        <v>0</v>
      </c>
      <c r="J27" s="16" t="s">
        <v>19230</v>
      </c>
      <c r="K27" s="15">
        <f>B3L308C4</f>
        <v>0</v>
      </c>
      <c r="L27" s="16" t="s">
        <v>19606</v>
      </c>
      <c r="M27" s="15">
        <f>B9L220C1*B9L220C4</f>
        <v>0</v>
      </c>
      <c r="N27" s="16" t="s">
        <v>19232</v>
      </c>
      <c r="O27" s="21">
        <f>B3L309C4</f>
        <v>0.64528074826946302</v>
      </c>
      <c r="P27" s="16" t="s">
        <v>19607</v>
      </c>
      <c r="Q27" s="15">
        <f>B9L220C1*B9L220C6</f>
        <v>0</v>
      </c>
      <c r="R27" s="16" t="s">
        <v>19234</v>
      </c>
      <c r="S27" s="21">
        <f>B3L310C4</f>
        <v>4.0188057509123479E-2</v>
      </c>
      <c r="T27" s="16" t="s">
        <v>19608</v>
      </c>
      <c r="U27" s="15">
        <f>B9L220C1*B9L220C8</f>
        <v>0</v>
      </c>
      <c r="V27" s="16" t="s">
        <v>19236</v>
      </c>
      <c r="W27" s="15">
        <f>B3L311C4</f>
        <v>0</v>
      </c>
      <c r="X27" s="16" t="s">
        <v>19609</v>
      </c>
      <c r="Y27" s="15">
        <f>B9L220C1*B9L220C10</f>
        <v>0</v>
      </c>
      <c r="Z27" s="16" t="s">
        <v>19238</v>
      </c>
      <c r="AA27" s="21">
        <f>B3L312C4</f>
        <v>0.27653845760361634</v>
      </c>
      <c r="AB27" s="16" t="s">
        <v>19610</v>
      </c>
      <c r="AC27" s="15">
        <f>B9L220C1*B9L220C12</f>
        <v>0</v>
      </c>
      <c r="AD27" s="16" t="s">
        <v>19240</v>
      </c>
      <c r="AE27" s="21">
        <f>B3L313C4</f>
        <v>3.2433217234330461E-3</v>
      </c>
      <c r="AF27" s="16" t="s">
        <v>19611</v>
      </c>
      <c r="AG27" s="15">
        <f>B9L220C1*B9L220C14</f>
        <v>0</v>
      </c>
      <c r="AH27" s="16" t="s">
        <v>19242</v>
      </c>
      <c r="AI27" s="15">
        <f>B3L314C4</f>
        <v>0</v>
      </c>
      <c r="AJ27" s="16" t="s">
        <v>19612</v>
      </c>
      <c r="AK27" s="15">
        <f>B9L220C1*B9L220C16</f>
        <v>0</v>
      </c>
      <c r="AL27" s="16" t="s">
        <v>19244</v>
      </c>
      <c r="AM27" s="15">
        <f>B3L315C4</f>
        <v>0</v>
      </c>
      <c r="AN27" s="16" t="s">
        <v>19613</v>
      </c>
      <c r="AO27" s="15">
        <f>B9L220C1*B9L220C18</f>
        <v>0</v>
      </c>
      <c r="AP27" s="16" t="s">
        <v>19246</v>
      </c>
      <c r="AQ27" s="15">
        <f>B3L316C4</f>
        <v>0</v>
      </c>
      <c r="AR27" s="16" t="s">
        <v>19614</v>
      </c>
      <c r="AS27" s="15">
        <f>B9L220C1*B9L220C20</f>
        <v>0</v>
      </c>
      <c r="AT27" s="16" t="s">
        <v>19248</v>
      </c>
      <c r="AU27" s="15">
        <f>B3L317C4</f>
        <v>0</v>
      </c>
      <c r="AV27" s="16" t="s">
        <v>19615</v>
      </c>
      <c r="AW27" s="15">
        <f>B9L220C1*B9L220C22</f>
        <v>0</v>
      </c>
      <c r="AX27" s="16" t="s">
        <v>19250</v>
      </c>
      <c r="AY27" s="15">
        <f>B3L318C4</f>
        <v>0</v>
      </c>
      <c r="AZ27" s="16" t="s">
        <v>19616</v>
      </c>
      <c r="BA27" s="15">
        <f>B9L220C1*B9L220C24</f>
        <v>0</v>
      </c>
      <c r="BB27" s="16" t="s">
        <v>19252</v>
      </c>
      <c r="BC27" s="21">
        <f>B3L319C4</f>
        <v>1.9946534467464989E-2</v>
      </c>
      <c r="BD27" s="16" t="s">
        <v>19617</v>
      </c>
      <c r="BE27" s="15">
        <f>B9L220C1*B9L220C26</f>
        <v>0</v>
      </c>
      <c r="BF27" s="16" t="s">
        <v>19254</v>
      </c>
      <c r="BG27" s="15">
        <f>B3L320C4</f>
        <v>0</v>
      </c>
      <c r="BH27" s="16" t="s">
        <v>19618</v>
      </c>
      <c r="BI27" s="15">
        <f>B9L220C1*B9L220C28</f>
        <v>0</v>
      </c>
      <c r="BJ27" s="16" t="s">
        <v>19256</v>
      </c>
      <c r="BK27" s="21">
        <f>B3L321C4</f>
        <v>1.4802880426898962E-2</v>
      </c>
      <c r="BL27" s="16" t="s">
        <v>19619</v>
      </c>
      <c r="BM27" s="15">
        <f>B9L220C1*B9L220C30</f>
        <v>0</v>
      </c>
      <c r="BN27" s="16" t="s">
        <v>19258</v>
      </c>
      <c r="BO27" s="15">
        <f>B3L322C4</f>
        <v>0</v>
      </c>
      <c r="BP27" s="16" t="s">
        <v>19620</v>
      </c>
      <c r="BQ27" s="15">
        <f>B9L220C1*B9L220C32</f>
        <v>0</v>
      </c>
      <c r="BR27" s="16" t="s">
        <v>19260</v>
      </c>
      <c r="BS27" s="15">
        <f>B3L323C4</f>
        <v>0</v>
      </c>
      <c r="BT27" s="16" t="s">
        <v>19621</v>
      </c>
      <c r="BU27" s="15">
        <f>B9L220C1*B9L220C34</f>
        <v>0</v>
      </c>
      <c r="BV27" s="16" t="s">
        <v>19262</v>
      </c>
      <c r="BW27" s="15">
        <f>B3L324C4</f>
        <v>0</v>
      </c>
      <c r="BX27" s="16" t="s">
        <v>19622</v>
      </c>
      <c r="BY27" s="15">
        <f>B9L220C1*B9L220C36</f>
        <v>0</v>
      </c>
    </row>
    <row r="28" spans="1:77" x14ac:dyDescent="0.2">
      <c r="A28" s="11">
        <v>221</v>
      </c>
      <c r="B28" s="14" t="s">
        <v>4443</v>
      </c>
      <c r="C28" s="11" t="s">
        <v>4444</v>
      </c>
      <c r="D28" s="16" t="s">
        <v>19623</v>
      </c>
      <c r="E28" s="15">
        <f>A2L229C44</f>
        <v>0</v>
      </c>
      <c r="F28" s="16" t="s">
        <v>19228</v>
      </c>
      <c r="G28" s="15">
        <f>B3L307C4</f>
        <v>0</v>
      </c>
      <c r="H28" s="16" t="s">
        <v>19624</v>
      </c>
      <c r="I28" s="15">
        <f>B9L221C1*B9L221C2</f>
        <v>0</v>
      </c>
      <c r="J28" s="16" t="s">
        <v>19230</v>
      </c>
      <c r="K28" s="15">
        <f>B3L308C4</f>
        <v>0</v>
      </c>
      <c r="L28" s="16" t="s">
        <v>19625</v>
      </c>
      <c r="M28" s="15">
        <f>B9L221C1*B9L221C4</f>
        <v>0</v>
      </c>
      <c r="N28" s="16" t="s">
        <v>19232</v>
      </c>
      <c r="O28" s="21">
        <f>B3L309C4</f>
        <v>0.64528074826946302</v>
      </c>
      <c r="P28" s="16" t="s">
        <v>19626</v>
      </c>
      <c r="Q28" s="15">
        <f>B9L221C1*B9L221C6</f>
        <v>0</v>
      </c>
      <c r="R28" s="16" t="s">
        <v>19234</v>
      </c>
      <c r="S28" s="21">
        <f>B3L310C4</f>
        <v>4.0188057509123479E-2</v>
      </c>
      <c r="T28" s="16" t="s">
        <v>19627</v>
      </c>
      <c r="U28" s="15">
        <f>B9L221C1*B9L221C8</f>
        <v>0</v>
      </c>
      <c r="V28" s="16" t="s">
        <v>19236</v>
      </c>
      <c r="W28" s="15">
        <f>B3L311C4</f>
        <v>0</v>
      </c>
      <c r="X28" s="16" t="s">
        <v>19628</v>
      </c>
      <c r="Y28" s="15">
        <f>B9L221C1*B9L221C10</f>
        <v>0</v>
      </c>
      <c r="Z28" s="16" t="s">
        <v>19238</v>
      </c>
      <c r="AA28" s="21">
        <f>B3L312C4</f>
        <v>0.27653845760361634</v>
      </c>
      <c r="AB28" s="16" t="s">
        <v>19629</v>
      </c>
      <c r="AC28" s="15">
        <f>B9L221C1*B9L221C12</f>
        <v>0</v>
      </c>
      <c r="AD28" s="16" t="s">
        <v>19240</v>
      </c>
      <c r="AE28" s="21">
        <f>B3L313C4</f>
        <v>3.2433217234330461E-3</v>
      </c>
      <c r="AF28" s="16" t="s">
        <v>19630</v>
      </c>
      <c r="AG28" s="15">
        <f>B9L221C1*B9L221C14</f>
        <v>0</v>
      </c>
      <c r="AH28" s="16" t="s">
        <v>19242</v>
      </c>
      <c r="AI28" s="15">
        <f>B3L314C4</f>
        <v>0</v>
      </c>
      <c r="AJ28" s="16" t="s">
        <v>19631</v>
      </c>
      <c r="AK28" s="15">
        <f>B9L221C1*B9L221C16</f>
        <v>0</v>
      </c>
      <c r="AL28" s="16" t="s">
        <v>19244</v>
      </c>
      <c r="AM28" s="15">
        <f>B3L315C4</f>
        <v>0</v>
      </c>
      <c r="AN28" s="16" t="s">
        <v>19632</v>
      </c>
      <c r="AO28" s="15">
        <f>B9L221C1*B9L221C18</f>
        <v>0</v>
      </c>
      <c r="AP28" s="16" t="s">
        <v>19246</v>
      </c>
      <c r="AQ28" s="15">
        <f>B3L316C4</f>
        <v>0</v>
      </c>
      <c r="AR28" s="16" t="s">
        <v>19633</v>
      </c>
      <c r="AS28" s="15">
        <f>B9L221C1*B9L221C20</f>
        <v>0</v>
      </c>
      <c r="AT28" s="16" t="s">
        <v>19248</v>
      </c>
      <c r="AU28" s="15">
        <f>B3L317C4</f>
        <v>0</v>
      </c>
      <c r="AV28" s="16" t="s">
        <v>19634</v>
      </c>
      <c r="AW28" s="15">
        <f>B9L221C1*B9L221C22</f>
        <v>0</v>
      </c>
      <c r="AX28" s="16" t="s">
        <v>19250</v>
      </c>
      <c r="AY28" s="15">
        <f>B3L318C4</f>
        <v>0</v>
      </c>
      <c r="AZ28" s="16" t="s">
        <v>19635</v>
      </c>
      <c r="BA28" s="15">
        <f>B9L221C1*B9L221C24</f>
        <v>0</v>
      </c>
      <c r="BB28" s="16" t="s">
        <v>19252</v>
      </c>
      <c r="BC28" s="21">
        <f>B3L319C4</f>
        <v>1.9946534467464989E-2</v>
      </c>
      <c r="BD28" s="16" t="s">
        <v>19636</v>
      </c>
      <c r="BE28" s="15">
        <f>B9L221C1*B9L221C26</f>
        <v>0</v>
      </c>
      <c r="BF28" s="16" t="s">
        <v>19254</v>
      </c>
      <c r="BG28" s="15">
        <f>B3L320C4</f>
        <v>0</v>
      </c>
      <c r="BH28" s="16" t="s">
        <v>19637</v>
      </c>
      <c r="BI28" s="15">
        <f>B9L221C1*B9L221C28</f>
        <v>0</v>
      </c>
      <c r="BJ28" s="16" t="s">
        <v>19256</v>
      </c>
      <c r="BK28" s="21">
        <f>B3L321C4</f>
        <v>1.4802880426898962E-2</v>
      </c>
      <c r="BL28" s="16" t="s">
        <v>19638</v>
      </c>
      <c r="BM28" s="15">
        <f>B9L221C1*B9L221C30</f>
        <v>0</v>
      </c>
      <c r="BN28" s="16" t="s">
        <v>19258</v>
      </c>
      <c r="BO28" s="15">
        <f>B3L322C4</f>
        <v>0</v>
      </c>
      <c r="BP28" s="16" t="s">
        <v>19639</v>
      </c>
      <c r="BQ28" s="15">
        <f>B9L221C1*B9L221C32</f>
        <v>0</v>
      </c>
      <c r="BR28" s="16" t="s">
        <v>19260</v>
      </c>
      <c r="BS28" s="15">
        <f>B3L323C4</f>
        <v>0</v>
      </c>
      <c r="BT28" s="16" t="s">
        <v>19640</v>
      </c>
      <c r="BU28" s="15">
        <f>B9L221C1*B9L221C34</f>
        <v>0</v>
      </c>
      <c r="BV28" s="16" t="s">
        <v>19262</v>
      </c>
      <c r="BW28" s="15">
        <f>B3L324C4</f>
        <v>0</v>
      </c>
      <c r="BX28" s="16" t="s">
        <v>19641</v>
      </c>
      <c r="BY28" s="15">
        <f>B9L221C1*B9L221C36</f>
        <v>0</v>
      </c>
    </row>
    <row r="29" spans="1:77" x14ac:dyDescent="0.2">
      <c r="A29" s="11">
        <v>222</v>
      </c>
      <c r="B29" s="14" t="s">
        <v>4451</v>
      </c>
      <c r="C29" s="11" t="s">
        <v>4452</v>
      </c>
      <c r="D29" s="16" t="s">
        <v>19642</v>
      </c>
      <c r="E29" s="15">
        <f>A2L233C44</f>
        <v>0</v>
      </c>
      <c r="F29" s="16" t="s">
        <v>19228</v>
      </c>
      <c r="G29" s="15">
        <f>B3L307C4</f>
        <v>0</v>
      </c>
      <c r="H29" s="16" t="s">
        <v>19643</v>
      </c>
      <c r="I29" s="15">
        <f>B9L222C1*B9L222C2</f>
        <v>0</v>
      </c>
      <c r="J29" s="16" t="s">
        <v>19230</v>
      </c>
      <c r="K29" s="15">
        <f>B3L308C4</f>
        <v>0</v>
      </c>
      <c r="L29" s="16" t="s">
        <v>19644</v>
      </c>
      <c r="M29" s="15">
        <f>B9L222C1*B9L222C4</f>
        <v>0</v>
      </c>
      <c r="N29" s="16" t="s">
        <v>19232</v>
      </c>
      <c r="O29" s="21">
        <f>B3L309C4</f>
        <v>0.64528074826946302</v>
      </c>
      <c r="P29" s="16" t="s">
        <v>19645</v>
      </c>
      <c r="Q29" s="15">
        <f>B9L222C1*B9L222C6</f>
        <v>0</v>
      </c>
      <c r="R29" s="16" t="s">
        <v>19234</v>
      </c>
      <c r="S29" s="21">
        <f>B3L310C4</f>
        <v>4.0188057509123479E-2</v>
      </c>
      <c r="T29" s="16" t="s">
        <v>19646</v>
      </c>
      <c r="U29" s="15">
        <f>B9L222C1*B9L222C8</f>
        <v>0</v>
      </c>
      <c r="V29" s="16" t="s">
        <v>19236</v>
      </c>
      <c r="W29" s="15">
        <f>B3L311C4</f>
        <v>0</v>
      </c>
      <c r="X29" s="16" t="s">
        <v>19647</v>
      </c>
      <c r="Y29" s="15">
        <f>B9L222C1*B9L222C10</f>
        <v>0</v>
      </c>
      <c r="Z29" s="16" t="s">
        <v>19238</v>
      </c>
      <c r="AA29" s="21">
        <f>B3L312C4</f>
        <v>0.27653845760361634</v>
      </c>
      <c r="AB29" s="16" t="s">
        <v>19648</v>
      </c>
      <c r="AC29" s="15">
        <f>B9L222C1*B9L222C12</f>
        <v>0</v>
      </c>
      <c r="AD29" s="16" t="s">
        <v>19240</v>
      </c>
      <c r="AE29" s="21">
        <f>B3L313C4</f>
        <v>3.2433217234330461E-3</v>
      </c>
      <c r="AF29" s="16" t="s">
        <v>19649</v>
      </c>
      <c r="AG29" s="15">
        <f>B9L222C1*B9L222C14</f>
        <v>0</v>
      </c>
      <c r="AH29" s="16" t="s">
        <v>19242</v>
      </c>
      <c r="AI29" s="15">
        <f>B3L314C4</f>
        <v>0</v>
      </c>
      <c r="AJ29" s="16" t="s">
        <v>19650</v>
      </c>
      <c r="AK29" s="15">
        <f>B9L222C1*B9L222C16</f>
        <v>0</v>
      </c>
      <c r="AL29" s="16" t="s">
        <v>19244</v>
      </c>
      <c r="AM29" s="15">
        <f>B3L315C4</f>
        <v>0</v>
      </c>
      <c r="AN29" s="16" t="s">
        <v>19651</v>
      </c>
      <c r="AO29" s="15">
        <f>B9L222C1*B9L222C18</f>
        <v>0</v>
      </c>
      <c r="AP29" s="16" t="s">
        <v>19246</v>
      </c>
      <c r="AQ29" s="15">
        <f>B3L316C4</f>
        <v>0</v>
      </c>
      <c r="AR29" s="16" t="s">
        <v>19652</v>
      </c>
      <c r="AS29" s="15">
        <f>B9L222C1*B9L222C20</f>
        <v>0</v>
      </c>
      <c r="AT29" s="16" t="s">
        <v>19248</v>
      </c>
      <c r="AU29" s="15">
        <f>B3L317C4</f>
        <v>0</v>
      </c>
      <c r="AV29" s="16" t="s">
        <v>19653</v>
      </c>
      <c r="AW29" s="15">
        <f>B9L222C1*B9L222C22</f>
        <v>0</v>
      </c>
      <c r="AX29" s="16" t="s">
        <v>19250</v>
      </c>
      <c r="AY29" s="15">
        <f>B3L318C4</f>
        <v>0</v>
      </c>
      <c r="AZ29" s="16" t="s">
        <v>19654</v>
      </c>
      <c r="BA29" s="15">
        <f>B9L222C1*B9L222C24</f>
        <v>0</v>
      </c>
      <c r="BB29" s="16" t="s">
        <v>19252</v>
      </c>
      <c r="BC29" s="21">
        <f>B3L319C4</f>
        <v>1.9946534467464989E-2</v>
      </c>
      <c r="BD29" s="16" t="s">
        <v>19655</v>
      </c>
      <c r="BE29" s="15">
        <f>B9L222C1*B9L222C26</f>
        <v>0</v>
      </c>
      <c r="BF29" s="16" t="s">
        <v>19254</v>
      </c>
      <c r="BG29" s="15">
        <f>B3L320C4</f>
        <v>0</v>
      </c>
      <c r="BH29" s="16" t="s">
        <v>19656</v>
      </c>
      <c r="BI29" s="15">
        <f>B9L222C1*B9L222C28</f>
        <v>0</v>
      </c>
      <c r="BJ29" s="16" t="s">
        <v>19256</v>
      </c>
      <c r="BK29" s="21">
        <f>B3L321C4</f>
        <v>1.4802880426898962E-2</v>
      </c>
      <c r="BL29" s="16" t="s">
        <v>19657</v>
      </c>
      <c r="BM29" s="15">
        <f>B9L222C1*B9L222C30</f>
        <v>0</v>
      </c>
      <c r="BN29" s="16" t="s">
        <v>19258</v>
      </c>
      <c r="BO29" s="15">
        <f>B3L322C4</f>
        <v>0</v>
      </c>
      <c r="BP29" s="16" t="s">
        <v>19658</v>
      </c>
      <c r="BQ29" s="15">
        <f>B9L222C1*B9L222C32</f>
        <v>0</v>
      </c>
      <c r="BR29" s="16" t="s">
        <v>19260</v>
      </c>
      <c r="BS29" s="15">
        <f>B3L323C4</f>
        <v>0</v>
      </c>
      <c r="BT29" s="16" t="s">
        <v>19659</v>
      </c>
      <c r="BU29" s="15">
        <f>B9L222C1*B9L222C34</f>
        <v>0</v>
      </c>
      <c r="BV29" s="16" t="s">
        <v>19262</v>
      </c>
      <c r="BW29" s="15">
        <f>B3L324C4</f>
        <v>0</v>
      </c>
      <c r="BX29" s="16" t="s">
        <v>19660</v>
      </c>
      <c r="BY29" s="15">
        <f>B9L222C1*B9L222C36</f>
        <v>0</v>
      </c>
    </row>
    <row r="30" spans="1:77" x14ac:dyDescent="0.2">
      <c r="A30" s="11">
        <v>223</v>
      </c>
      <c r="B30" s="14" t="s">
        <v>4453</v>
      </c>
      <c r="C30" s="11" t="s">
        <v>4454</v>
      </c>
      <c r="D30" s="16" t="s">
        <v>19661</v>
      </c>
      <c r="E30" s="15">
        <f>A2L234C44</f>
        <v>0</v>
      </c>
      <c r="F30" s="16" t="s">
        <v>19228</v>
      </c>
      <c r="G30" s="15">
        <f>B3L307C4</f>
        <v>0</v>
      </c>
      <c r="H30" s="16" t="s">
        <v>19662</v>
      </c>
      <c r="I30" s="15">
        <f>B9L223C1*B9L223C2</f>
        <v>0</v>
      </c>
      <c r="J30" s="16" t="s">
        <v>19230</v>
      </c>
      <c r="K30" s="15">
        <f>B3L308C4</f>
        <v>0</v>
      </c>
      <c r="L30" s="16" t="s">
        <v>19663</v>
      </c>
      <c r="M30" s="15">
        <f>B9L223C1*B9L223C4</f>
        <v>0</v>
      </c>
      <c r="N30" s="16" t="s">
        <v>19232</v>
      </c>
      <c r="O30" s="21">
        <f>B3L309C4</f>
        <v>0.64528074826946302</v>
      </c>
      <c r="P30" s="16" t="s">
        <v>19664</v>
      </c>
      <c r="Q30" s="15">
        <f>B9L223C1*B9L223C6</f>
        <v>0</v>
      </c>
      <c r="R30" s="16" t="s">
        <v>19234</v>
      </c>
      <c r="S30" s="21">
        <f>B3L310C4</f>
        <v>4.0188057509123479E-2</v>
      </c>
      <c r="T30" s="16" t="s">
        <v>19665</v>
      </c>
      <c r="U30" s="15">
        <f>B9L223C1*B9L223C8</f>
        <v>0</v>
      </c>
      <c r="V30" s="16" t="s">
        <v>19236</v>
      </c>
      <c r="W30" s="15">
        <f>B3L311C4</f>
        <v>0</v>
      </c>
      <c r="X30" s="16" t="s">
        <v>19666</v>
      </c>
      <c r="Y30" s="15">
        <f>B9L223C1*B9L223C10</f>
        <v>0</v>
      </c>
      <c r="Z30" s="16" t="s">
        <v>19238</v>
      </c>
      <c r="AA30" s="21">
        <f>B3L312C4</f>
        <v>0.27653845760361634</v>
      </c>
      <c r="AB30" s="16" t="s">
        <v>19667</v>
      </c>
      <c r="AC30" s="15">
        <f>B9L223C1*B9L223C12</f>
        <v>0</v>
      </c>
      <c r="AD30" s="16" t="s">
        <v>19240</v>
      </c>
      <c r="AE30" s="21">
        <f>B3L313C4</f>
        <v>3.2433217234330461E-3</v>
      </c>
      <c r="AF30" s="16" t="s">
        <v>19668</v>
      </c>
      <c r="AG30" s="15">
        <f>B9L223C1*B9L223C14</f>
        <v>0</v>
      </c>
      <c r="AH30" s="16" t="s">
        <v>19242</v>
      </c>
      <c r="AI30" s="15">
        <f>B3L314C4</f>
        <v>0</v>
      </c>
      <c r="AJ30" s="16" t="s">
        <v>19669</v>
      </c>
      <c r="AK30" s="15">
        <f>B9L223C1*B9L223C16</f>
        <v>0</v>
      </c>
      <c r="AL30" s="16" t="s">
        <v>19244</v>
      </c>
      <c r="AM30" s="15">
        <f>B3L315C4</f>
        <v>0</v>
      </c>
      <c r="AN30" s="16" t="s">
        <v>19670</v>
      </c>
      <c r="AO30" s="15">
        <f>B9L223C1*B9L223C18</f>
        <v>0</v>
      </c>
      <c r="AP30" s="16" t="s">
        <v>19246</v>
      </c>
      <c r="AQ30" s="15">
        <f>B3L316C4</f>
        <v>0</v>
      </c>
      <c r="AR30" s="16" t="s">
        <v>19671</v>
      </c>
      <c r="AS30" s="15">
        <f>B9L223C1*B9L223C20</f>
        <v>0</v>
      </c>
      <c r="AT30" s="16" t="s">
        <v>19248</v>
      </c>
      <c r="AU30" s="15">
        <f>B3L317C4</f>
        <v>0</v>
      </c>
      <c r="AV30" s="16" t="s">
        <v>19672</v>
      </c>
      <c r="AW30" s="15">
        <f>B9L223C1*B9L223C22</f>
        <v>0</v>
      </c>
      <c r="AX30" s="16" t="s">
        <v>19250</v>
      </c>
      <c r="AY30" s="15">
        <f>B3L318C4</f>
        <v>0</v>
      </c>
      <c r="AZ30" s="16" t="s">
        <v>19673</v>
      </c>
      <c r="BA30" s="15">
        <f>B9L223C1*B9L223C24</f>
        <v>0</v>
      </c>
      <c r="BB30" s="16" t="s">
        <v>19252</v>
      </c>
      <c r="BC30" s="21">
        <f>B3L319C4</f>
        <v>1.9946534467464989E-2</v>
      </c>
      <c r="BD30" s="16" t="s">
        <v>19674</v>
      </c>
      <c r="BE30" s="15">
        <f>B9L223C1*B9L223C26</f>
        <v>0</v>
      </c>
      <c r="BF30" s="16" t="s">
        <v>19254</v>
      </c>
      <c r="BG30" s="15">
        <f>B3L320C4</f>
        <v>0</v>
      </c>
      <c r="BH30" s="16" t="s">
        <v>19675</v>
      </c>
      <c r="BI30" s="15">
        <f>B9L223C1*B9L223C28</f>
        <v>0</v>
      </c>
      <c r="BJ30" s="16" t="s">
        <v>19256</v>
      </c>
      <c r="BK30" s="21">
        <f>B3L321C4</f>
        <v>1.4802880426898962E-2</v>
      </c>
      <c r="BL30" s="16" t="s">
        <v>19676</v>
      </c>
      <c r="BM30" s="15">
        <f>B9L223C1*B9L223C30</f>
        <v>0</v>
      </c>
      <c r="BN30" s="16" t="s">
        <v>19258</v>
      </c>
      <c r="BO30" s="15">
        <f>B3L322C4</f>
        <v>0</v>
      </c>
      <c r="BP30" s="16" t="s">
        <v>19677</v>
      </c>
      <c r="BQ30" s="15">
        <f>B9L223C1*B9L223C32</f>
        <v>0</v>
      </c>
      <c r="BR30" s="16" t="s">
        <v>19260</v>
      </c>
      <c r="BS30" s="15">
        <f>B3L323C4</f>
        <v>0</v>
      </c>
      <c r="BT30" s="16" t="s">
        <v>19678</v>
      </c>
      <c r="BU30" s="15">
        <f>B9L223C1*B9L223C34</f>
        <v>0</v>
      </c>
      <c r="BV30" s="16" t="s">
        <v>19262</v>
      </c>
      <c r="BW30" s="15">
        <f>B3L324C4</f>
        <v>0</v>
      </c>
      <c r="BX30" s="16" t="s">
        <v>19679</v>
      </c>
      <c r="BY30" s="15">
        <f>B9L223C1*B9L223C36</f>
        <v>0</v>
      </c>
    </row>
    <row r="31" spans="1:77" x14ac:dyDescent="0.2">
      <c r="A31" s="11">
        <v>224</v>
      </c>
      <c r="B31" s="14" t="s">
        <v>4457</v>
      </c>
      <c r="C31" s="11" t="s">
        <v>4458</v>
      </c>
      <c r="D31" s="16" t="s">
        <v>19680</v>
      </c>
      <c r="E31" s="15">
        <f>A2L236C44</f>
        <v>0</v>
      </c>
      <c r="F31" s="16" t="s">
        <v>19228</v>
      </c>
      <c r="G31" s="15">
        <f>B3L307C4</f>
        <v>0</v>
      </c>
      <c r="H31" s="16" t="s">
        <v>19681</v>
      </c>
      <c r="I31" s="15">
        <f>B9L224C1*B9L224C2</f>
        <v>0</v>
      </c>
      <c r="J31" s="16" t="s">
        <v>19230</v>
      </c>
      <c r="K31" s="15">
        <f>B3L308C4</f>
        <v>0</v>
      </c>
      <c r="L31" s="16" t="s">
        <v>19682</v>
      </c>
      <c r="M31" s="15">
        <f>B9L224C1*B9L224C4</f>
        <v>0</v>
      </c>
      <c r="N31" s="16" t="s">
        <v>19232</v>
      </c>
      <c r="O31" s="21">
        <f>B3L309C4</f>
        <v>0.64528074826946302</v>
      </c>
      <c r="P31" s="16" t="s">
        <v>19683</v>
      </c>
      <c r="Q31" s="15">
        <f>B9L224C1*B9L224C6</f>
        <v>0</v>
      </c>
      <c r="R31" s="16" t="s">
        <v>19234</v>
      </c>
      <c r="S31" s="21">
        <f>B3L310C4</f>
        <v>4.0188057509123479E-2</v>
      </c>
      <c r="T31" s="16" t="s">
        <v>19684</v>
      </c>
      <c r="U31" s="15">
        <f>B9L224C1*B9L224C8</f>
        <v>0</v>
      </c>
      <c r="V31" s="16" t="s">
        <v>19236</v>
      </c>
      <c r="W31" s="15">
        <f>B3L311C4</f>
        <v>0</v>
      </c>
      <c r="X31" s="16" t="s">
        <v>19685</v>
      </c>
      <c r="Y31" s="15">
        <f>B9L224C1*B9L224C10</f>
        <v>0</v>
      </c>
      <c r="Z31" s="16" t="s">
        <v>19238</v>
      </c>
      <c r="AA31" s="21">
        <f>B3L312C4</f>
        <v>0.27653845760361634</v>
      </c>
      <c r="AB31" s="16" t="s">
        <v>19686</v>
      </c>
      <c r="AC31" s="15">
        <f>B9L224C1*B9L224C12</f>
        <v>0</v>
      </c>
      <c r="AD31" s="16" t="s">
        <v>19240</v>
      </c>
      <c r="AE31" s="21">
        <f>B3L313C4</f>
        <v>3.2433217234330461E-3</v>
      </c>
      <c r="AF31" s="16" t="s">
        <v>19687</v>
      </c>
      <c r="AG31" s="15">
        <f>B9L224C1*B9L224C14</f>
        <v>0</v>
      </c>
      <c r="AH31" s="16" t="s">
        <v>19242</v>
      </c>
      <c r="AI31" s="15">
        <f>B3L314C4</f>
        <v>0</v>
      </c>
      <c r="AJ31" s="16" t="s">
        <v>19688</v>
      </c>
      <c r="AK31" s="15">
        <f>B9L224C1*B9L224C16</f>
        <v>0</v>
      </c>
      <c r="AL31" s="16" t="s">
        <v>19244</v>
      </c>
      <c r="AM31" s="15">
        <f>B3L315C4</f>
        <v>0</v>
      </c>
      <c r="AN31" s="16" t="s">
        <v>19689</v>
      </c>
      <c r="AO31" s="15">
        <f>B9L224C1*B9L224C18</f>
        <v>0</v>
      </c>
      <c r="AP31" s="16" t="s">
        <v>19246</v>
      </c>
      <c r="AQ31" s="15">
        <f>B3L316C4</f>
        <v>0</v>
      </c>
      <c r="AR31" s="16" t="s">
        <v>19690</v>
      </c>
      <c r="AS31" s="15">
        <f>B9L224C1*B9L224C20</f>
        <v>0</v>
      </c>
      <c r="AT31" s="16" t="s">
        <v>19248</v>
      </c>
      <c r="AU31" s="15">
        <f>B3L317C4</f>
        <v>0</v>
      </c>
      <c r="AV31" s="16" t="s">
        <v>19691</v>
      </c>
      <c r="AW31" s="15">
        <f>B9L224C1*B9L224C22</f>
        <v>0</v>
      </c>
      <c r="AX31" s="16" t="s">
        <v>19250</v>
      </c>
      <c r="AY31" s="15">
        <f>B3L318C4</f>
        <v>0</v>
      </c>
      <c r="AZ31" s="16" t="s">
        <v>19692</v>
      </c>
      <c r="BA31" s="15">
        <f>B9L224C1*B9L224C24</f>
        <v>0</v>
      </c>
      <c r="BB31" s="16" t="s">
        <v>19252</v>
      </c>
      <c r="BC31" s="21">
        <f>B3L319C4</f>
        <v>1.9946534467464989E-2</v>
      </c>
      <c r="BD31" s="16" t="s">
        <v>19693</v>
      </c>
      <c r="BE31" s="15">
        <f>B9L224C1*B9L224C26</f>
        <v>0</v>
      </c>
      <c r="BF31" s="16" t="s">
        <v>19254</v>
      </c>
      <c r="BG31" s="15">
        <f>B3L320C4</f>
        <v>0</v>
      </c>
      <c r="BH31" s="16" t="s">
        <v>19694</v>
      </c>
      <c r="BI31" s="15">
        <f>B9L224C1*B9L224C28</f>
        <v>0</v>
      </c>
      <c r="BJ31" s="16" t="s">
        <v>19256</v>
      </c>
      <c r="BK31" s="21">
        <f>B3L321C4</f>
        <v>1.4802880426898962E-2</v>
      </c>
      <c r="BL31" s="16" t="s">
        <v>19695</v>
      </c>
      <c r="BM31" s="15">
        <f>B9L224C1*B9L224C30</f>
        <v>0</v>
      </c>
      <c r="BN31" s="16" t="s">
        <v>19258</v>
      </c>
      <c r="BO31" s="15">
        <f>B3L322C4</f>
        <v>0</v>
      </c>
      <c r="BP31" s="16" t="s">
        <v>19696</v>
      </c>
      <c r="BQ31" s="15">
        <f>B9L224C1*B9L224C32</f>
        <v>0</v>
      </c>
      <c r="BR31" s="16" t="s">
        <v>19260</v>
      </c>
      <c r="BS31" s="15">
        <f>B3L323C4</f>
        <v>0</v>
      </c>
      <c r="BT31" s="16" t="s">
        <v>19697</v>
      </c>
      <c r="BU31" s="15">
        <f>B9L224C1*B9L224C34</f>
        <v>0</v>
      </c>
      <c r="BV31" s="16" t="s">
        <v>19262</v>
      </c>
      <c r="BW31" s="15">
        <f>B3L324C4</f>
        <v>0</v>
      </c>
      <c r="BX31" s="16" t="s">
        <v>19698</v>
      </c>
      <c r="BY31" s="15">
        <f>B9L224C1*B9L224C36</f>
        <v>0</v>
      </c>
    </row>
    <row r="32" spans="1:77" x14ac:dyDescent="0.2">
      <c r="A32" s="11">
        <v>225</v>
      </c>
      <c r="B32" s="14" t="s">
        <v>4459</v>
      </c>
      <c r="C32" s="11" t="s">
        <v>4460</v>
      </c>
      <c r="D32" s="16" t="s">
        <v>19699</v>
      </c>
      <c r="E32" s="15">
        <f>A2L237C44</f>
        <v>0</v>
      </c>
      <c r="F32" s="16" t="s">
        <v>19228</v>
      </c>
      <c r="G32" s="15">
        <f>B3L307C4</f>
        <v>0</v>
      </c>
      <c r="H32" s="16" t="s">
        <v>19700</v>
      </c>
      <c r="I32" s="15">
        <f>B9L225C1*B9L225C2</f>
        <v>0</v>
      </c>
      <c r="J32" s="16" t="s">
        <v>19230</v>
      </c>
      <c r="K32" s="15">
        <f>B3L308C4</f>
        <v>0</v>
      </c>
      <c r="L32" s="16" t="s">
        <v>19701</v>
      </c>
      <c r="M32" s="15">
        <f>B9L225C1*B9L225C4</f>
        <v>0</v>
      </c>
      <c r="N32" s="16" t="s">
        <v>19232</v>
      </c>
      <c r="O32" s="21">
        <f>B3L309C4</f>
        <v>0.64528074826946302</v>
      </c>
      <c r="P32" s="16" t="s">
        <v>19702</v>
      </c>
      <c r="Q32" s="15">
        <f>B9L225C1*B9L225C6</f>
        <v>0</v>
      </c>
      <c r="R32" s="16" t="s">
        <v>19234</v>
      </c>
      <c r="S32" s="21">
        <f>B3L310C4</f>
        <v>4.0188057509123479E-2</v>
      </c>
      <c r="T32" s="16" t="s">
        <v>19703</v>
      </c>
      <c r="U32" s="15">
        <f>B9L225C1*B9L225C8</f>
        <v>0</v>
      </c>
      <c r="V32" s="16" t="s">
        <v>19236</v>
      </c>
      <c r="W32" s="15">
        <f>B3L311C4</f>
        <v>0</v>
      </c>
      <c r="X32" s="16" t="s">
        <v>19704</v>
      </c>
      <c r="Y32" s="15">
        <f>B9L225C1*B9L225C10</f>
        <v>0</v>
      </c>
      <c r="Z32" s="16" t="s">
        <v>19238</v>
      </c>
      <c r="AA32" s="21">
        <f>B3L312C4</f>
        <v>0.27653845760361634</v>
      </c>
      <c r="AB32" s="16" t="s">
        <v>19705</v>
      </c>
      <c r="AC32" s="15">
        <f>B9L225C1*B9L225C12</f>
        <v>0</v>
      </c>
      <c r="AD32" s="16" t="s">
        <v>19240</v>
      </c>
      <c r="AE32" s="21">
        <f>B3L313C4</f>
        <v>3.2433217234330461E-3</v>
      </c>
      <c r="AF32" s="16" t="s">
        <v>19706</v>
      </c>
      <c r="AG32" s="15">
        <f>B9L225C1*B9L225C14</f>
        <v>0</v>
      </c>
      <c r="AH32" s="16" t="s">
        <v>19242</v>
      </c>
      <c r="AI32" s="15">
        <f>B3L314C4</f>
        <v>0</v>
      </c>
      <c r="AJ32" s="16" t="s">
        <v>19707</v>
      </c>
      <c r="AK32" s="15">
        <f>B9L225C1*B9L225C16</f>
        <v>0</v>
      </c>
      <c r="AL32" s="16" t="s">
        <v>19244</v>
      </c>
      <c r="AM32" s="15">
        <f>B3L315C4</f>
        <v>0</v>
      </c>
      <c r="AN32" s="16" t="s">
        <v>19708</v>
      </c>
      <c r="AO32" s="15">
        <f>B9L225C1*B9L225C18</f>
        <v>0</v>
      </c>
      <c r="AP32" s="16" t="s">
        <v>19246</v>
      </c>
      <c r="AQ32" s="15">
        <f>B3L316C4</f>
        <v>0</v>
      </c>
      <c r="AR32" s="16" t="s">
        <v>19709</v>
      </c>
      <c r="AS32" s="15">
        <f>B9L225C1*B9L225C20</f>
        <v>0</v>
      </c>
      <c r="AT32" s="16" t="s">
        <v>19248</v>
      </c>
      <c r="AU32" s="15">
        <f>B3L317C4</f>
        <v>0</v>
      </c>
      <c r="AV32" s="16" t="s">
        <v>19710</v>
      </c>
      <c r="AW32" s="15">
        <f>B9L225C1*B9L225C22</f>
        <v>0</v>
      </c>
      <c r="AX32" s="16" t="s">
        <v>19250</v>
      </c>
      <c r="AY32" s="15">
        <f>B3L318C4</f>
        <v>0</v>
      </c>
      <c r="AZ32" s="16" t="s">
        <v>19711</v>
      </c>
      <c r="BA32" s="15">
        <f>B9L225C1*B9L225C24</f>
        <v>0</v>
      </c>
      <c r="BB32" s="16" t="s">
        <v>19252</v>
      </c>
      <c r="BC32" s="21">
        <f>B3L319C4</f>
        <v>1.9946534467464989E-2</v>
      </c>
      <c r="BD32" s="16" t="s">
        <v>19712</v>
      </c>
      <c r="BE32" s="15">
        <f>B9L225C1*B9L225C26</f>
        <v>0</v>
      </c>
      <c r="BF32" s="16" t="s">
        <v>19254</v>
      </c>
      <c r="BG32" s="15">
        <f>B3L320C4</f>
        <v>0</v>
      </c>
      <c r="BH32" s="16" t="s">
        <v>19713</v>
      </c>
      <c r="BI32" s="15">
        <f>B9L225C1*B9L225C28</f>
        <v>0</v>
      </c>
      <c r="BJ32" s="16" t="s">
        <v>19256</v>
      </c>
      <c r="BK32" s="21">
        <f>B3L321C4</f>
        <v>1.4802880426898962E-2</v>
      </c>
      <c r="BL32" s="16" t="s">
        <v>19714</v>
      </c>
      <c r="BM32" s="15">
        <f>B9L225C1*B9L225C30</f>
        <v>0</v>
      </c>
      <c r="BN32" s="16" t="s">
        <v>19258</v>
      </c>
      <c r="BO32" s="15">
        <f>B3L322C4</f>
        <v>0</v>
      </c>
      <c r="BP32" s="16" t="s">
        <v>19715</v>
      </c>
      <c r="BQ32" s="15">
        <f>B9L225C1*B9L225C32</f>
        <v>0</v>
      </c>
      <c r="BR32" s="16" t="s">
        <v>19260</v>
      </c>
      <c r="BS32" s="15">
        <f>B3L323C4</f>
        <v>0</v>
      </c>
      <c r="BT32" s="16" t="s">
        <v>19716</v>
      </c>
      <c r="BU32" s="15">
        <f>B9L225C1*B9L225C34</f>
        <v>0</v>
      </c>
      <c r="BV32" s="16" t="s">
        <v>19262</v>
      </c>
      <c r="BW32" s="15">
        <f>B3L324C4</f>
        <v>0</v>
      </c>
      <c r="BX32" s="16" t="s">
        <v>19717</v>
      </c>
      <c r="BY32" s="15">
        <f>B9L225C1*B9L225C36</f>
        <v>0</v>
      </c>
    </row>
    <row r="33" spans="1:77" x14ac:dyDescent="0.2">
      <c r="A33" s="11">
        <v>226</v>
      </c>
      <c r="B33" s="14" t="s">
        <v>4455</v>
      </c>
      <c r="C33" s="11" t="s">
        <v>19226</v>
      </c>
      <c r="D33" s="16" t="s">
        <v>19718</v>
      </c>
      <c r="E33" s="21">
        <f>B2L112C1</f>
        <v>976.60415540000031</v>
      </c>
      <c r="F33" s="16" t="s">
        <v>19228</v>
      </c>
      <c r="G33" s="15">
        <f>B3L307C4</f>
        <v>0</v>
      </c>
      <c r="H33" s="16" t="s">
        <v>19719</v>
      </c>
      <c r="I33" s="15">
        <f>B9L226C1*B9L226C2</f>
        <v>0</v>
      </c>
      <c r="J33" s="16" t="s">
        <v>19230</v>
      </c>
      <c r="K33" s="15">
        <f>B3L308C4</f>
        <v>0</v>
      </c>
      <c r="L33" s="16" t="s">
        <v>19720</v>
      </c>
      <c r="M33" s="15">
        <f>B9L226C1*B9L226C4</f>
        <v>0</v>
      </c>
      <c r="N33" s="16" t="s">
        <v>19232</v>
      </c>
      <c r="O33" s="21">
        <f>B3L309C4</f>
        <v>0.64528074826946302</v>
      </c>
      <c r="P33" s="16" t="s">
        <v>19721</v>
      </c>
      <c r="Q33" s="21">
        <f>B9L226C1*B9L226C6</f>
        <v>630.18386015957913</v>
      </c>
      <c r="R33" s="16" t="s">
        <v>19234</v>
      </c>
      <c r="S33" s="21">
        <f>B3L310C4</f>
        <v>4.0188057509123479E-2</v>
      </c>
      <c r="T33" s="16" t="s">
        <v>19722</v>
      </c>
      <c r="U33" s="21">
        <f>B9L226C1*B9L226C8</f>
        <v>39.247823960864174</v>
      </c>
      <c r="V33" s="16" t="s">
        <v>19236</v>
      </c>
      <c r="W33" s="15">
        <f>B3L311C4</f>
        <v>0</v>
      </c>
      <c r="X33" s="16" t="s">
        <v>19723</v>
      </c>
      <c r="Y33" s="15">
        <f>B9L226C1*B9L226C10</f>
        <v>0</v>
      </c>
      <c r="Z33" s="16" t="s">
        <v>19238</v>
      </c>
      <c r="AA33" s="21">
        <f>B3L312C4</f>
        <v>0.27653845760361634</v>
      </c>
      <c r="AB33" s="16" t="s">
        <v>19724</v>
      </c>
      <c r="AC33" s="21">
        <f>B9L226C1*B9L226C12</f>
        <v>270.06860682359854</v>
      </c>
      <c r="AD33" s="16" t="s">
        <v>19240</v>
      </c>
      <c r="AE33" s="21">
        <f>B3L313C4</f>
        <v>3.2433217234330461E-3</v>
      </c>
      <c r="AF33" s="16" t="s">
        <v>19725</v>
      </c>
      <c r="AG33" s="21">
        <f>B9L226C1*B9L226C14</f>
        <v>3.1674414724038034</v>
      </c>
      <c r="AH33" s="16" t="s">
        <v>19242</v>
      </c>
      <c r="AI33" s="15">
        <f>B3L314C4</f>
        <v>0</v>
      </c>
      <c r="AJ33" s="16" t="s">
        <v>19726</v>
      </c>
      <c r="AK33" s="15">
        <f>B9L226C1*B9L226C16</f>
        <v>0</v>
      </c>
      <c r="AL33" s="16" t="s">
        <v>19244</v>
      </c>
      <c r="AM33" s="15">
        <f>B3L315C4</f>
        <v>0</v>
      </c>
      <c r="AN33" s="16" t="s">
        <v>19727</v>
      </c>
      <c r="AO33" s="15">
        <f>B9L226C1*B9L226C18</f>
        <v>0</v>
      </c>
      <c r="AP33" s="16" t="s">
        <v>19246</v>
      </c>
      <c r="AQ33" s="15">
        <f>B3L316C4</f>
        <v>0</v>
      </c>
      <c r="AR33" s="16" t="s">
        <v>19728</v>
      </c>
      <c r="AS33" s="15">
        <f>B9L226C1*B9L226C20</f>
        <v>0</v>
      </c>
      <c r="AT33" s="16" t="s">
        <v>19248</v>
      </c>
      <c r="AU33" s="15">
        <f>B3L317C4</f>
        <v>0</v>
      </c>
      <c r="AV33" s="16" t="s">
        <v>19729</v>
      </c>
      <c r="AW33" s="15">
        <f>B9L226C1*B9L226C22</f>
        <v>0</v>
      </c>
      <c r="AX33" s="16" t="s">
        <v>19250</v>
      </c>
      <c r="AY33" s="15">
        <f>B3L318C4</f>
        <v>0</v>
      </c>
      <c r="AZ33" s="16" t="s">
        <v>19730</v>
      </c>
      <c r="BA33" s="15">
        <f>B9L226C1*B9L226C24</f>
        <v>0</v>
      </c>
      <c r="BB33" s="16" t="s">
        <v>19252</v>
      </c>
      <c r="BC33" s="21">
        <f>B3L319C4</f>
        <v>1.9946534467464989E-2</v>
      </c>
      <c r="BD33" s="16" t="s">
        <v>19731</v>
      </c>
      <c r="BE33" s="21">
        <f>B9L226C1*B9L226C26</f>
        <v>19.479868446755642</v>
      </c>
      <c r="BF33" s="16" t="s">
        <v>19254</v>
      </c>
      <c r="BG33" s="15">
        <f>B3L320C4</f>
        <v>0</v>
      </c>
      <c r="BH33" s="16" t="s">
        <v>19732</v>
      </c>
      <c r="BI33" s="15">
        <f>B9L226C1*B9L226C28</f>
        <v>0</v>
      </c>
      <c r="BJ33" s="16" t="s">
        <v>19256</v>
      </c>
      <c r="BK33" s="21">
        <f>B3L321C4</f>
        <v>1.4802880426898962E-2</v>
      </c>
      <c r="BL33" s="16" t="s">
        <v>19733</v>
      </c>
      <c r="BM33" s="21">
        <f>B9L226C1*B9L226C30</f>
        <v>14.456554536798857</v>
      </c>
      <c r="BN33" s="16" t="s">
        <v>19258</v>
      </c>
      <c r="BO33" s="15">
        <f>B3L322C4</f>
        <v>0</v>
      </c>
      <c r="BP33" s="16" t="s">
        <v>19734</v>
      </c>
      <c r="BQ33" s="15">
        <f>B9L226C1*B9L226C32</f>
        <v>0</v>
      </c>
      <c r="BR33" s="16" t="s">
        <v>19260</v>
      </c>
      <c r="BS33" s="15">
        <f>B3L323C4</f>
        <v>0</v>
      </c>
      <c r="BT33" s="16" t="s">
        <v>19735</v>
      </c>
      <c r="BU33" s="15">
        <f>B9L226C1*B9L226C34</f>
        <v>0</v>
      </c>
      <c r="BV33" s="16" t="s">
        <v>19262</v>
      </c>
      <c r="BW33" s="15">
        <f>B3L324C4</f>
        <v>0</v>
      </c>
      <c r="BX33" s="16" t="s">
        <v>19736</v>
      </c>
      <c r="BY33" s="15">
        <f>B9L226C1*B9L226C36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5148DE-7152-4ACB-B9D0-08D80D2C49D1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19737</v>
      </c>
    </row>
    <row r="3" spans="1:57" x14ac:dyDescent="0.2">
      <c r="B3" s="13" t="s">
        <v>18858</v>
      </c>
    </row>
    <row r="4" spans="1:57" x14ac:dyDescent="0.2">
      <c r="B4" s="13" t="s">
        <v>19738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19739</v>
      </c>
      <c r="H7" s="8" t="s">
        <v>33</v>
      </c>
      <c r="I7" s="8" t="s">
        <v>19740</v>
      </c>
      <c r="J7" s="8" t="s">
        <v>36</v>
      </c>
      <c r="K7" s="8" t="s">
        <v>19741</v>
      </c>
      <c r="L7" s="8" t="s">
        <v>39</v>
      </c>
      <c r="M7" s="8" t="s">
        <v>19742</v>
      </c>
      <c r="N7" s="8" t="s">
        <v>42</v>
      </c>
      <c r="O7" s="8" t="s">
        <v>19743</v>
      </c>
      <c r="P7" s="8" t="s">
        <v>45</v>
      </c>
      <c r="Q7" s="8" t="s">
        <v>19744</v>
      </c>
      <c r="R7" s="8" t="s">
        <v>48</v>
      </c>
      <c r="S7" s="8" t="s">
        <v>19745</v>
      </c>
      <c r="T7" s="8" t="s">
        <v>51</v>
      </c>
      <c r="U7" s="8" t="s">
        <v>19746</v>
      </c>
      <c r="V7" s="8" t="s">
        <v>544</v>
      </c>
      <c r="W7" s="8" t="s">
        <v>19747</v>
      </c>
      <c r="X7" s="8" t="s">
        <v>547</v>
      </c>
      <c r="Y7" s="8" t="s">
        <v>19748</v>
      </c>
      <c r="Z7" s="8" t="s">
        <v>550</v>
      </c>
      <c r="AA7" s="8" t="s">
        <v>19749</v>
      </c>
      <c r="AB7" s="8" t="s">
        <v>553</v>
      </c>
      <c r="AC7" s="8" t="s">
        <v>19750</v>
      </c>
      <c r="AD7" s="8" t="s">
        <v>556</v>
      </c>
      <c r="AE7" s="8" t="s">
        <v>19751</v>
      </c>
      <c r="AF7" s="8" t="s">
        <v>559</v>
      </c>
      <c r="AG7" s="8" t="s">
        <v>19752</v>
      </c>
      <c r="AH7" s="8" t="s">
        <v>562</v>
      </c>
      <c r="AI7" s="8" t="s">
        <v>19753</v>
      </c>
      <c r="AJ7" s="8" t="s">
        <v>565</v>
      </c>
      <c r="AK7" s="8" t="s">
        <v>19754</v>
      </c>
      <c r="AL7" s="8" t="s">
        <v>568</v>
      </c>
      <c r="AM7" s="8" t="s">
        <v>19755</v>
      </c>
      <c r="AN7" s="8" t="s">
        <v>571</v>
      </c>
      <c r="AO7" s="8" t="s">
        <v>19756</v>
      </c>
      <c r="AP7" s="8" t="s">
        <v>574</v>
      </c>
      <c r="AQ7" s="8" t="s">
        <v>19757</v>
      </c>
      <c r="AR7" s="8" t="s">
        <v>577</v>
      </c>
      <c r="AS7" s="8" t="s">
        <v>19758</v>
      </c>
      <c r="AT7" s="8" t="s">
        <v>580</v>
      </c>
      <c r="AU7" s="8" t="s">
        <v>19759</v>
      </c>
      <c r="AV7" s="8" t="s">
        <v>583</v>
      </c>
      <c r="AW7" s="8" t="s">
        <v>11270</v>
      </c>
      <c r="AX7" s="8" t="s">
        <v>586</v>
      </c>
      <c r="AY7" s="8" t="s">
        <v>19760</v>
      </c>
      <c r="AZ7" s="8" t="s">
        <v>589</v>
      </c>
      <c r="BA7" s="8" t="s">
        <v>19761</v>
      </c>
      <c r="BB7" s="8" t="s">
        <v>592</v>
      </c>
      <c r="BC7" s="8" t="s">
        <v>19762</v>
      </c>
      <c r="BD7" s="8" t="s">
        <v>595</v>
      </c>
      <c r="BE7" s="8" t="s">
        <v>19763</v>
      </c>
    </row>
    <row r="8" spans="1:57" ht="13.5" thickTop="1" x14ac:dyDescent="0.2">
      <c r="A8" s="11">
        <v>301</v>
      </c>
      <c r="B8" s="14" t="s">
        <v>4090</v>
      </c>
      <c r="C8" s="11" t="s">
        <v>19764</v>
      </c>
      <c r="D8" s="16" t="s">
        <v>19772</v>
      </c>
      <c r="E8" s="15">
        <f>B9L101C11</f>
        <v>0</v>
      </c>
      <c r="F8" s="16" t="s">
        <v>10886</v>
      </c>
      <c r="G8" s="15">
        <f>B3L325C5</f>
        <v>0</v>
      </c>
      <c r="H8" s="16" t="s">
        <v>19773</v>
      </c>
      <c r="I8" s="15">
        <f>B9L301C1*B9L301C2</f>
        <v>0</v>
      </c>
      <c r="J8" s="16" t="s">
        <v>10895</v>
      </c>
      <c r="K8" s="21">
        <f>B3L326C5</f>
        <v>4.938733346390374E-2</v>
      </c>
      <c r="L8" s="16" t="s">
        <v>19774</v>
      </c>
      <c r="M8" s="15">
        <f>B9L301C1*B9L301C4</f>
        <v>0</v>
      </c>
      <c r="N8" s="16" t="s">
        <v>10904</v>
      </c>
      <c r="O8" s="15">
        <f>B3L327C5</f>
        <v>0</v>
      </c>
      <c r="P8" s="16" t="s">
        <v>19775</v>
      </c>
      <c r="Q8" s="15">
        <f>B9L301C1*B9L301C6</f>
        <v>0</v>
      </c>
      <c r="R8" s="16" t="s">
        <v>10913</v>
      </c>
      <c r="S8" s="15">
        <f>B3L328C5</f>
        <v>0</v>
      </c>
      <c r="T8" s="16" t="s">
        <v>19776</v>
      </c>
      <c r="U8" s="15">
        <f>B9L301C1*B9L301C8</f>
        <v>0</v>
      </c>
      <c r="V8" s="16" t="s">
        <v>19777</v>
      </c>
      <c r="W8" s="15">
        <f>B3L329C5</f>
        <v>0</v>
      </c>
      <c r="X8" s="16" t="s">
        <v>19778</v>
      </c>
      <c r="Y8" s="15">
        <f>B9L301C1*B9L301C10</f>
        <v>0</v>
      </c>
      <c r="Z8" s="16" t="s">
        <v>19779</v>
      </c>
      <c r="AA8" s="15">
        <f>B3L330C5</f>
        <v>0</v>
      </c>
      <c r="AB8" s="16" t="s">
        <v>19780</v>
      </c>
      <c r="AC8" s="15">
        <f>B9L301C1*B9L301C12</f>
        <v>0</v>
      </c>
      <c r="AD8" s="16" t="s">
        <v>10922</v>
      </c>
      <c r="AE8" s="15">
        <f>B3L337C5</f>
        <v>0</v>
      </c>
      <c r="AF8" s="16" t="s">
        <v>19781</v>
      </c>
      <c r="AG8" s="15">
        <f>B9L301C1*B9L301C14</f>
        <v>0</v>
      </c>
      <c r="AH8" s="16" t="s">
        <v>10931</v>
      </c>
      <c r="AI8" s="15">
        <f>B3L331C5</f>
        <v>0</v>
      </c>
      <c r="AJ8" s="16" t="s">
        <v>19782</v>
      </c>
      <c r="AK8" s="15">
        <f>B9L301C1*B9L301C16</f>
        <v>0</v>
      </c>
      <c r="AL8" s="16" t="s">
        <v>10940</v>
      </c>
      <c r="AM8" s="15">
        <f>B3L332C5</f>
        <v>0</v>
      </c>
      <c r="AN8" s="16" t="s">
        <v>19783</v>
      </c>
      <c r="AO8" s="15">
        <f>B9L301C1*B9L301C18</f>
        <v>0</v>
      </c>
      <c r="AP8" s="16" t="s">
        <v>10949</v>
      </c>
      <c r="AQ8" s="15">
        <f>B3L333C5</f>
        <v>0</v>
      </c>
      <c r="AR8" s="16" t="s">
        <v>19784</v>
      </c>
      <c r="AS8" s="15">
        <f>B9L301C1*B9L301C20</f>
        <v>0</v>
      </c>
      <c r="AT8" s="16" t="s">
        <v>10958</v>
      </c>
      <c r="AU8" s="15">
        <f>B3L334C5</f>
        <v>0</v>
      </c>
      <c r="AV8" s="16" t="s">
        <v>19785</v>
      </c>
      <c r="AW8" s="15">
        <f>B9L301C1*B9L301C22</f>
        <v>0</v>
      </c>
      <c r="AX8" s="16" t="s">
        <v>10967</v>
      </c>
      <c r="AY8" s="21">
        <f>B3L335C5</f>
        <v>1.8265762812147042E-2</v>
      </c>
      <c r="AZ8" s="16" t="s">
        <v>19786</v>
      </c>
      <c r="BA8" s="15">
        <f>B9L301C1*B9L301C24</f>
        <v>0</v>
      </c>
      <c r="BB8" s="16" t="s">
        <v>10976</v>
      </c>
      <c r="BC8" s="21">
        <f>B3L336C5</f>
        <v>0.93234690372394924</v>
      </c>
      <c r="BD8" s="16" t="s">
        <v>19787</v>
      </c>
      <c r="BE8" s="15">
        <f>B9L301C1*B9L301C26</f>
        <v>0</v>
      </c>
    </row>
    <row r="9" spans="1:57" x14ac:dyDescent="0.2">
      <c r="A9" s="11">
        <v>302</v>
      </c>
      <c r="B9" s="14" t="s">
        <v>4096</v>
      </c>
      <c r="C9" s="11" t="s">
        <v>19764</v>
      </c>
      <c r="D9" s="16" t="s">
        <v>19788</v>
      </c>
      <c r="E9" s="15">
        <f>B9L102C11</f>
        <v>0</v>
      </c>
      <c r="F9" s="16" t="s">
        <v>10886</v>
      </c>
      <c r="G9" s="15">
        <f>B3L325C5</f>
        <v>0</v>
      </c>
      <c r="H9" s="16" t="s">
        <v>19789</v>
      </c>
      <c r="I9" s="15">
        <f>B9L302C1*B9L302C2</f>
        <v>0</v>
      </c>
      <c r="J9" s="16" t="s">
        <v>10895</v>
      </c>
      <c r="K9" s="21">
        <f>B3L326C5</f>
        <v>4.938733346390374E-2</v>
      </c>
      <c r="L9" s="16" t="s">
        <v>19790</v>
      </c>
      <c r="M9" s="15">
        <f>B9L302C1*B9L302C4</f>
        <v>0</v>
      </c>
      <c r="N9" s="16" t="s">
        <v>10904</v>
      </c>
      <c r="O9" s="15">
        <f>B3L327C5</f>
        <v>0</v>
      </c>
      <c r="P9" s="16" t="s">
        <v>19791</v>
      </c>
      <c r="Q9" s="15">
        <f>B9L302C1*B9L302C6</f>
        <v>0</v>
      </c>
      <c r="R9" s="16" t="s">
        <v>10913</v>
      </c>
      <c r="S9" s="15">
        <f>B3L328C5</f>
        <v>0</v>
      </c>
      <c r="T9" s="16" t="s">
        <v>19792</v>
      </c>
      <c r="U9" s="15">
        <f>B9L302C1*B9L302C8</f>
        <v>0</v>
      </c>
      <c r="V9" s="16" t="s">
        <v>19777</v>
      </c>
      <c r="W9" s="15">
        <f>B3L329C5</f>
        <v>0</v>
      </c>
      <c r="X9" s="16" t="s">
        <v>19793</v>
      </c>
      <c r="Y9" s="15">
        <f>B9L302C1*B9L302C10</f>
        <v>0</v>
      </c>
      <c r="Z9" s="16" t="s">
        <v>19779</v>
      </c>
      <c r="AA9" s="15">
        <f>B3L330C5</f>
        <v>0</v>
      </c>
      <c r="AB9" s="16" t="s">
        <v>19794</v>
      </c>
      <c r="AC9" s="15">
        <f>B9L302C1*B9L302C12</f>
        <v>0</v>
      </c>
      <c r="AD9" s="16" t="s">
        <v>10922</v>
      </c>
      <c r="AE9" s="15">
        <f>B3L337C5</f>
        <v>0</v>
      </c>
      <c r="AF9" s="16" t="s">
        <v>19795</v>
      </c>
      <c r="AG9" s="15">
        <f>B9L302C1*B9L302C14</f>
        <v>0</v>
      </c>
      <c r="AH9" s="16" t="s">
        <v>10931</v>
      </c>
      <c r="AI9" s="15">
        <f>B3L331C5</f>
        <v>0</v>
      </c>
      <c r="AJ9" s="16" t="s">
        <v>19796</v>
      </c>
      <c r="AK9" s="15">
        <f>B9L302C1*B9L302C16</f>
        <v>0</v>
      </c>
      <c r="AL9" s="16" t="s">
        <v>10940</v>
      </c>
      <c r="AM9" s="15">
        <f>B3L332C5</f>
        <v>0</v>
      </c>
      <c r="AN9" s="16" t="s">
        <v>19797</v>
      </c>
      <c r="AO9" s="15">
        <f>B9L302C1*B9L302C18</f>
        <v>0</v>
      </c>
      <c r="AP9" s="16" t="s">
        <v>10949</v>
      </c>
      <c r="AQ9" s="15">
        <f>B3L333C5</f>
        <v>0</v>
      </c>
      <c r="AR9" s="16" t="s">
        <v>19798</v>
      </c>
      <c r="AS9" s="15">
        <f>B9L302C1*B9L302C20</f>
        <v>0</v>
      </c>
      <c r="AT9" s="16" t="s">
        <v>10958</v>
      </c>
      <c r="AU9" s="15">
        <f>B3L334C5</f>
        <v>0</v>
      </c>
      <c r="AV9" s="16" t="s">
        <v>19799</v>
      </c>
      <c r="AW9" s="15">
        <f>B9L302C1*B9L302C22</f>
        <v>0</v>
      </c>
      <c r="AX9" s="16" t="s">
        <v>10967</v>
      </c>
      <c r="AY9" s="21">
        <f>B3L335C5</f>
        <v>1.8265762812147042E-2</v>
      </c>
      <c r="AZ9" s="16" t="s">
        <v>19800</v>
      </c>
      <c r="BA9" s="15">
        <f>B9L302C1*B9L302C24</f>
        <v>0</v>
      </c>
      <c r="BB9" s="16" t="s">
        <v>10976</v>
      </c>
      <c r="BC9" s="21">
        <f>B3L336C5</f>
        <v>0.93234690372394924</v>
      </c>
      <c r="BD9" s="16" t="s">
        <v>19801</v>
      </c>
      <c r="BE9" s="15">
        <f>B9L302C1*B9L302C26</f>
        <v>0</v>
      </c>
    </row>
    <row r="10" spans="1:57" x14ac:dyDescent="0.2">
      <c r="A10" s="11">
        <v>303</v>
      </c>
      <c r="B10" s="14" t="s">
        <v>4124</v>
      </c>
      <c r="C10" s="11" t="s">
        <v>19764</v>
      </c>
      <c r="D10" s="16" t="s">
        <v>19802</v>
      </c>
      <c r="E10" s="15">
        <f>B9L103C11</f>
        <v>0</v>
      </c>
      <c r="F10" s="16" t="s">
        <v>10886</v>
      </c>
      <c r="G10" s="15">
        <f>B3L325C5</f>
        <v>0</v>
      </c>
      <c r="H10" s="16" t="s">
        <v>19803</v>
      </c>
      <c r="I10" s="15">
        <f>B9L303C1*B9L303C2</f>
        <v>0</v>
      </c>
      <c r="J10" s="16" t="s">
        <v>10895</v>
      </c>
      <c r="K10" s="21">
        <f>B3L326C5</f>
        <v>4.938733346390374E-2</v>
      </c>
      <c r="L10" s="16" t="s">
        <v>19804</v>
      </c>
      <c r="M10" s="15">
        <f>B9L303C1*B9L303C4</f>
        <v>0</v>
      </c>
      <c r="N10" s="16" t="s">
        <v>10904</v>
      </c>
      <c r="O10" s="15">
        <f>B3L327C5</f>
        <v>0</v>
      </c>
      <c r="P10" s="16" t="s">
        <v>19805</v>
      </c>
      <c r="Q10" s="15">
        <f>B9L303C1*B9L303C6</f>
        <v>0</v>
      </c>
      <c r="R10" s="16" t="s">
        <v>10913</v>
      </c>
      <c r="S10" s="15">
        <f>B3L328C5</f>
        <v>0</v>
      </c>
      <c r="T10" s="16" t="s">
        <v>19806</v>
      </c>
      <c r="U10" s="15">
        <f>B9L303C1*B9L303C8</f>
        <v>0</v>
      </c>
      <c r="V10" s="16" t="s">
        <v>19777</v>
      </c>
      <c r="W10" s="15">
        <f>B3L329C5</f>
        <v>0</v>
      </c>
      <c r="X10" s="16" t="s">
        <v>19807</v>
      </c>
      <c r="Y10" s="15">
        <f>B9L303C1*B9L303C10</f>
        <v>0</v>
      </c>
      <c r="Z10" s="16" t="s">
        <v>19779</v>
      </c>
      <c r="AA10" s="15">
        <f>B3L330C5</f>
        <v>0</v>
      </c>
      <c r="AB10" s="16" t="s">
        <v>19808</v>
      </c>
      <c r="AC10" s="15">
        <f>B9L303C1*B9L303C12</f>
        <v>0</v>
      </c>
      <c r="AD10" s="16" t="s">
        <v>10922</v>
      </c>
      <c r="AE10" s="15">
        <f>B3L337C5</f>
        <v>0</v>
      </c>
      <c r="AF10" s="16" t="s">
        <v>19809</v>
      </c>
      <c r="AG10" s="15">
        <f>B9L303C1*B9L303C14</f>
        <v>0</v>
      </c>
      <c r="AH10" s="16" t="s">
        <v>10931</v>
      </c>
      <c r="AI10" s="15">
        <f>B3L331C5</f>
        <v>0</v>
      </c>
      <c r="AJ10" s="16" t="s">
        <v>19810</v>
      </c>
      <c r="AK10" s="15">
        <f>B9L303C1*B9L303C16</f>
        <v>0</v>
      </c>
      <c r="AL10" s="16" t="s">
        <v>10940</v>
      </c>
      <c r="AM10" s="15">
        <f>B3L332C5</f>
        <v>0</v>
      </c>
      <c r="AN10" s="16" t="s">
        <v>19811</v>
      </c>
      <c r="AO10" s="15">
        <f>B9L303C1*B9L303C18</f>
        <v>0</v>
      </c>
      <c r="AP10" s="16" t="s">
        <v>10949</v>
      </c>
      <c r="AQ10" s="15">
        <f>B3L333C5</f>
        <v>0</v>
      </c>
      <c r="AR10" s="16" t="s">
        <v>19812</v>
      </c>
      <c r="AS10" s="15">
        <f>B9L303C1*B9L303C20</f>
        <v>0</v>
      </c>
      <c r="AT10" s="16" t="s">
        <v>10958</v>
      </c>
      <c r="AU10" s="15">
        <f>B3L334C5</f>
        <v>0</v>
      </c>
      <c r="AV10" s="16" t="s">
        <v>19813</v>
      </c>
      <c r="AW10" s="15">
        <f>B9L303C1*B9L303C22</f>
        <v>0</v>
      </c>
      <c r="AX10" s="16" t="s">
        <v>10967</v>
      </c>
      <c r="AY10" s="21">
        <f>B3L335C5</f>
        <v>1.8265762812147042E-2</v>
      </c>
      <c r="AZ10" s="16" t="s">
        <v>19814</v>
      </c>
      <c r="BA10" s="15">
        <f>B9L303C1*B9L303C24</f>
        <v>0</v>
      </c>
      <c r="BB10" s="16" t="s">
        <v>10976</v>
      </c>
      <c r="BC10" s="21">
        <f>B3L336C5</f>
        <v>0.93234690372394924</v>
      </c>
      <c r="BD10" s="16" t="s">
        <v>19815</v>
      </c>
      <c r="BE10" s="15">
        <f>B9L303C1*B9L303C26</f>
        <v>0</v>
      </c>
    </row>
    <row r="11" spans="1:57" x14ac:dyDescent="0.2">
      <c r="A11" s="11">
        <v>304</v>
      </c>
      <c r="B11" s="14" t="s">
        <v>4144</v>
      </c>
      <c r="C11" s="11" t="s">
        <v>19765</v>
      </c>
      <c r="D11" s="16" t="s">
        <v>8076</v>
      </c>
      <c r="E11" s="15">
        <f>A2L130C44</f>
        <v>0</v>
      </c>
      <c r="F11" s="16" t="s">
        <v>10886</v>
      </c>
      <c r="G11" s="15">
        <f>B3L325C5</f>
        <v>0</v>
      </c>
      <c r="H11" s="16" t="s">
        <v>19816</v>
      </c>
      <c r="I11" s="15">
        <f>B9L304C1*B9L304C2</f>
        <v>0</v>
      </c>
      <c r="J11" s="16" t="s">
        <v>10895</v>
      </c>
      <c r="K11" s="21">
        <f>B3L326C5</f>
        <v>4.938733346390374E-2</v>
      </c>
      <c r="L11" s="16" t="s">
        <v>19817</v>
      </c>
      <c r="M11" s="15">
        <f>B9L304C1*B9L304C4</f>
        <v>0</v>
      </c>
      <c r="N11" s="16" t="s">
        <v>10904</v>
      </c>
      <c r="O11" s="15">
        <f>B3L327C5</f>
        <v>0</v>
      </c>
      <c r="P11" s="16" t="s">
        <v>19818</v>
      </c>
      <c r="Q11" s="15">
        <f>B9L304C1*B9L304C6</f>
        <v>0</v>
      </c>
      <c r="R11" s="16" t="s">
        <v>10913</v>
      </c>
      <c r="S11" s="15">
        <f>B3L328C5</f>
        <v>0</v>
      </c>
      <c r="T11" s="16" t="s">
        <v>19819</v>
      </c>
      <c r="U11" s="15">
        <f>B9L304C1*B9L304C8</f>
        <v>0</v>
      </c>
      <c r="V11" s="16" t="s">
        <v>19777</v>
      </c>
      <c r="W11" s="15">
        <f>B3L329C5</f>
        <v>0</v>
      </c>
      <c r="X11" s="16" t="s">
        <v>19820</v>
      </c>
      <c r="Y11" s="15">
        <f>B9L304C1*B9L304C10</f>
        <v>0</v>
      </c>
      <c r="Z11" s="16" t="s">
        <v>19779</v>
      </c>
      <c r="AA11" s="15">
        <f>B3L330C5</f>
        <v>0</v>
      </c>
      <c r="AB11" s="16" t="s">
        <v>19821</v>
      </c>
      <c r="AC11" s="15">
        <f>B9L304C1*B9L304C12</f>
        <v>0</v>
      </c>
      <c r="AD11" s="16" t="s">
        <v>10922</v>
      </c>
      <c r="AE11" s="15">
        <f>B3L337C5</f>
        <v>0</v>
      </c>
      <c r="AF11" s="16" t="s">
        <v>19822</v>
      </c>
      <c r="AG11" s="15">
        <f>B9L304C1*B9L304C14</f>
        <v>0</v>
      </c>
      <c r="AH11" s="16" t="s">
        <v>10931</v>
      </c>
      <c r="AI11" s="15">
        <f>B3L331C5</f>
        <v>0</v>
      </c>
      <c r="AJ11" s="16" t="s">
        <v>19823</v>
      </c>
      <c r="AK11" s="15">
        <f>B9L304C1*B9L304C16</f>
        <v>0</v>
      </c>
      <c r="AL11" s="16" t="s">
        <v>10940</v>
      </c>
      <c r="AM11" s="15">
        <f>B3L332C5</f>
        <v>0</v>
      </c>
      <c r="AN11" s="16" t="s">
        <v>19824</v>
      </c>
      <c r="AO11" s="15">
        <f>B9L304C1*B9L304C18</f>
        <v>0</v>
      </c>
      <c r="AP11" s="16" t="s">
        <v>10949</v>
      </c>
      <c r="AQ11" s="15">
        <f>B3L333C5</f>
        <v>0</v>
      </c>
      <c r="AR11" s="16" t="s">
        <v>19825</v>
      </c>
      <c r="AS11" s="15">
        <f>B9L304C1*B9L304C20</f>
        <v>0</v>
      </c>
      <c r="AT11" s="16" t="s">
        <v>10958</v>
      </c>
      <c r="AU11" s="15">
        <f>B3L334C5</f>
        <v>0</v>
      </c>
      <c r="AV11" s="16" t="s">
        <v>19826</v>
      </c>
      <c r="AW11" s="15">
        <f>B9L304C1*B9L304C22</f>
        <v>0</v>
      </c>
      <c r="AX11" s="16" t="s">
        <v>10967</v>
      </c>
      <c r="AY11" s="21">
        <f>B3L335C5</f>
        <v>1.8265762812147042E-2</v>
      </c>
      <c r="AZ11" s="16" t="s">
        <v>19827</v>
      </c>
      <c r="BA11" s="15">
        <f>B9L304C1*B9L304C24</f>
        <v>0</v>
      </c>
      <c r="BB11" s="16" t="s">
        <v>10976</v>
      </c>
      <c r="BC11" s="21">
        <f>B3L336C5</f>
        <v>0.93234690372394924</v>
      </c>
      <c r="BD11" s="16" t="s">
        <v>19828</v>
      </c>
      <c r="BE11" s="15">
        <f>B9L304C1*B9L304C26</f>
        <v>0</v>
      </c>
    </row>
    <row r="12" spans="1:57" x14ac:dyDescent="0.2">
      <c r="A12" s="11">
        <v>305</v>
      </c>
      <c r="B12" s="14" t="s">
        <v>4172</v>
      </c>
      <c r="C12" s="11" t="s">
        <v>19764</v>
      </c>
      <c r="D12" s="16" t="s">
        <v>19829</v>
      </c>
      <c r="E12" s="15">
        <f>B9L104C11</f>
        <v>0</v>
      </c>
      <c r="F12" s="16" t="s">
        <v>10886</v>
      </c>
      <c r="G12" s="15">
        <f>B3L325C5</f>
        <v>0</v>
      </c>
      <c r="H12" s="16" t="s">
        <v>19830</v>
      </c>
      <c r="I12" s="15">
        <f>B9L305C1*B9L305C2</f>
        <v>0</v>
      </c>
      <c r="J12" s="16" t="s">
        <v>10895</v>
      </c>
      <c r="K12" s="21">
        <f>B3L326C5</f>
        <v>4.938733346390374E-2</v>
      </c>
      <c r="L12" s="16" t="s">
        <v>19831</v>
      </c>
      <c r="M12" s="15">
        <f>B9L305C1*B9L305C4</f>
        <v>0</v>
      </c>
      <c r="N12" s="16" t="s">
        <v>10904</v>
      </c>
      <c r="O12" s="15">
        <f>B3L327C5</f>
        <v>0</v>
      </c>
      <c r="P12" s="16" t="s">
        <v>19832</v>
      </c>
      <c r="Q12" s="15">
        <f>B9L305C1*B9L305C6</f>
        <v>0</v>
      </c>
      <c r="R12" s="16" t="s">
        <v>10913</v>
      </c>
      <c r="S12" s="15">
        <f>B3L328C5</f>
        <v>0</v>
      </c>
      <c r="T12" s="16" t="s">
        <v>19833</v>
      </c>
      <c r="U12" s="15">
        <f>B9L305C1*B9L305C8</f>
        <v>0</v>
      </c>
      <c r="V12" s="16" t="s">
        <v>19777</v>
      </c>
      <c r="W12" s="15">
        <f>B3L329C5</f>
        <v>0</v>
      </c>
      <c r="X12" s="16" t="s">
        <v>19834</v>
      </c>
      <c r="Y12" s="15">
        <f>B9L305C1*B9L305C10</f>
        <v>0</v>
      </c>
      <c r="Z12" s="16" t="s">
        <v>19779</v>
      </c>
      <c r="AA12" s="15">
        <f>B3L330C5</f>
        <v>0</v>
      </c>
      <c r="AB12" s="16" t="s">
        <v>19835</v>
      </c>
      <c r="AC12" s="15">
        <f>B9L305C1*B9L305C12</f>
        <v>0</v>
      </c>
      <c r="AD12" s="16" t="s">
        <v>10922</v>
      </c>
      <c r="AE12" s="15">
        <f>B3L337C5</f>
        <v>0</v>
      </c>
      <c r="AF12" s="16" t="s">
        <v>19836</v>
      </c>
      <c r="AG12" s="15">
        <f>B9L305C1*B9L305C14</f>
        <v>0</v>
      </c>
      <c r="AH12" s="16" t="s">
        <v>10931</v>
      </c>
      <c r="AI12" s="15">
        <f>B3L331C5</f>
        <v>0</v>
      </c>
      <c r="AJ12" s="16" t="s">
        <v>19837</v>
      </c>
      <c r="AK12" s="15">
        <f>B9L305C1*B9L305C16</f>
        <v>0</v>
      </c>
      <c r="AL12" s="16" t="s">
        <v>10940</v>
      </c>
      <c r="AM12" s="15">
        <f>B3L332C5</f>
        <v>0</v>
      </c>
      <c r="AN12" s="16" t="s">
        <v>19838</v>
      </c>
      <c r="AO12" s="15">
        <f>B9L305C1*B9L305C18</f>
        <v>0</v>
      </c>
      <c r="AP12" s="16" t="s">
        <v>10949</v>
      </c>
      <c r="AQ12" s="15">
        <f>B3L333C5</f>
        <v>0</v>
      </c>
      <c r="AR12" s="16" t="s">
        <v>19839</v>
      </c>
      <c r="AS12" s="15">
        <f>B9L305C1*B9L305C20</f>
        <v>0</v>
      </c>
      <c r="AT12" s="16" t="s">
        <v>10958</v>
      </c>
      <c r="AU12" s="15">
        <f>B3L334C5</f>
        <v>0</v>
      </c>
      <c r="AV12" s="16" t="s">
        <v>19840</v>
      </c>
      <c r="AW12" s="15">
        <f>B9L305C1*B9L305C22</f>
        <v>0</v>
      </c>
      <c r="AX12" s="16" t="s">
        <v>10967</v>
      </c>
      <c r="AY12" s="21">
        <f>B3L335C5</f>
        <v>1.8265762812147042E-2</v>
      </c>
      <c r="AZ12" s="16" t="s">
        <v>19841</v>
      </c>
      <c r="BA12" s="15">
        <f>B9L305C1*B9L305C24</f>
        <v>0</v>
      </c>
      <c r="BB12" s="16" t="s">
        <v>10976</v>
      </c>
      <c r="BC12" s="21">
        <f>B3L336C5</f>
        <v>0.93234690372394924</v>
      </c>
      <c r="BD12" s="16" t="s">
        <v>19842</v>
      </c>
      <c r="BE12" s="15">
        <f>B9L305C1*B9L305C26</f>
        <v>0</v>
      </c>
    </row>
    <row r="13" spans="1:57" x14ac:dyDescent="0.2">
      <c r="A13" s="11">
        <v>306</v>
      </c>
      <c r="B13" s="14" t="s">
        <v>4178</v>
      </c>
      <c r="C13" s="11" t="s">
        <v>19764</v>
      </c>
      <c r="D13" s="16" t="s">
        <v>19843</v>
      </c>
      <c r="E13" s="15">
        <f>B9L105C11</f>
        <v>0</v>
      </c>
      <c r="F13" s="16" t="s">
        <v>10886</v>
      </c>
      <c r="G13" s="15">
        <f>B3L325C5</f>
        <v>0</v>
      </c>
      <c r="H13" s="16" t="s">
        <v>19844</v>
      </c>
      <c r="I13" s="15">
        <f>B9L306C1*B9L306C2</f>
        <v>0</v>
      </c>
      <c r="J13" s="16" t="s">
        <v>10895</v>
      </c>
      <c r="K13" s="21">
        <f>B3L326C5</f>
        <v>4.938733346390374E-2</v>
      </c>
      <c r="L13" s="16" t="s">
        <v>19845</v>
      </c>
      <c r="M13" s="15">
        <f>B9L306C1*B9L306C4</f>
        <v>0</v>
      </c>
      <c r="N13" s="16" t="s">
        <v>10904</v>
      </c>
      <c r="O13" s="15">
        <f>B3L327C5</f>
        <v>0</v>
      </c>
      <c r="P13" s="16" t="s">
        <v>19846</v>
      </c>
      <c r="Q13" s="15">
        <f>B9L306C1*B9L306C6</f>
        <v>0</v>
      </c>
      <c r="R13" s="16" t="s">
        <v>10913</v>
      </c>
      <c r="S13" s="15">
        <f>B3L328C5</f>
        <v>0</v>
      </c>
      <c r="T13" s="16" t="s">
        <v>19847</v>
      </c>
      <c r="U13" s="15">
        <f>B9L306C1*B9L306C8</f>
        <v>0</v>
      </c>
      <c r="V13" s="16" t="s">
        <v>19777</v>
      </c>
      <c r="W13" s="15">
        <f>B3L329C5</f>
        <v>0</v>
      </c>
      <c r="X13" s="16" t="s">
        <v>19848</v>
      </c>
      <c r="Y13" s="15">
        <f>B9L306C1*B9L306C10</f>
        <v>0</v>
      </c>
      <c r="Z13" s="16" t="s">
        <v>19779</v>
      </c>
      <c r="AA13" s="15">
        <f>B3L330C5</f>
        <v>0</v>
      </c>
      <c r="AB13" s="16" t="s">
        <v>19849</v>
      </c>
      <c r="AC13" s="15">
        <f>B9L306C1*B9L306C12</f>
        <v>0</v>
      </c>
      <c r="AD13" s="16" t="s">
        <v>10922</v>
      </c>
      <c r="AE13" s="15">
        <f>B3L337C5</f>
        <v>0</v>
      </c>
      <c r="AF13" s="16" t="s">
        <v>19850</v>
      </c>
      <c r="AG13" s="15">
        <f>B9L306C1*B9L306C14</f>
        <v>0</v>
      </c>
      <c r="AH13" s="16" t="s">
        <v>10931</v>
      </c>
      <c r="AI13" s="15">
        <f>B3L331C5</f>
        <v>0</v>
      </c>
      <c r="AJ13" s="16" t="s">
        <v>19851</v>
      </c>
      <c r="AK13" s="15">
        <f>B9L306C1*B9L306C16</f>
        <v>0</v>
      </c>
      <c r="AL13" s="16" t="s">
        <v>10940</v>
      </c>
      <c r="AM13" s="15">
        <f>B3L332C5</f>
        <v>0</v>
      </c>
      <c r="AN13" s="16" t="s">
        <v>19852</v>
      </c>
      <c r="AO13" s="15">
        <f>B9L306C1*B9L306C18</f>
        <v>0</v>
      </c>
      <c r="AP13" s="16" t="s">
        <v>10949</v>
      </c>
      <c r="AQ13" s="15">
        <f>B3L333C5</f>
        <v>0</v>
      </c>
      <c r="AR13" s="16" t="s">
        <v>19853</v>
      </c>
      <c r="AS13" s="15">
        <f>B9L306C1*B9L306C20</f>
        <v>0</v>
      </c>
      <c r="AT13" s="16" t="s">
        <v>10958</v>
      </c>
      <c r="AU13" s="15">
        <f>B3L334C5</f>
        <v>0</v>
      </c>
      <c r="AV13" s="16" t="s">
        <v>19854</v>
      </c>
      <c r="AW13" s="15">
        <f>B9L306C1*B9L306C22</f>
        <v>0</v>
      </c>
      <c r="AX13" s="16" t="s">
        <v>10967</v>
      </c>
      <c r="AY13" s="21">
        <f>B3L335C5</f>
        <v>1.8265762812147042E-2</v>
      </c>
      <c r="AZ13" s="16" t="s">
        <v>19855</v>
      </c>
      <c r="BA13" s="15">
        <f>B9L306C1*B9L306C24</f>
        <v>0</v>
      </c>
      <c r="BB13" s="16" t="s">
        <v>10976</v>
      </c>
      <c r="BC13" s="21">
        <f>B3L336C5</f>
        <v>0.93234690372394924</v>
      </c>
      <c r="BD13" s="16" t="s">
        <v>19856</v>
      </c>
      <c r="BE13" s="15">
        <f>B9L306C1*B9L306C26</f>
        <v>0</v>
      </c>
    </row>
    <row r="14" spans="1:57" x14ac:dyDescent="0.2">
      <c r="A14" s="11">
        <v>307</v>
      </c>
      <c r="B14" s="14" t="s">
        <v>4196</v>
      </c>
      <c r="C14" s="11" t="s">
        <v>19764</v>
      </c>
      <c r="D14" s="16" t="s">
        <v>19857</v>
      </c>
      <c r="E14" s="15">
        <f>B9L106C11</f>
        <v>0</v>
      </c>
      <c r="F14" s="16" t="s">
        <v>10886</v>
      </c>
      <c r="G14" s="15">
        <f>B3L325C5</f>
        <v>0</v>
      </c>
      <c r="H14" s="16" t="s">
        <v>19858</v>
      </c>
      <c r="I14" s="15">
        <f>B9L307C1*B9L307C2</f>
        <v>0</v>
      </c>
      <c r="J14" s="16" t="s">
        <v>10895</v>
      </c>
      <c r="K14" s="21">
        <f>B3L326C5</f>
        <v>4.938733346390374E-2</v>
      </c>
      <c r="L14" s="16" t="s">
        <v>19859</v>
      </c>
      <c r="M14" s="15">
        <f>B9L307C1*B9L307C4</f>
        <v>0</v>
      </c>
      <c r="N14" s="16" t="s">
        <v>10904</v>
      </c>
      <c r="O14" s="15">
        <f>B3L327C5</f>
        <v>0</v>
      </c>
      <c r="P14" s="16" t="s">
        <v>19860</v>
      </c>
      <c r="Q14" s="15">
        <f>B9L307C1*B9L307C6</f>
        <v>0</v>
      </c>
      <c r="R14" s="16" t="s">
        <v>10913</v>
      </c>
      <c r="S14" s="15">
        <f>B3L328C5</f>
        <v>0</v>
      </c>
      <c r="T14" s="16" t="s">
        <v>19861</v>
      </c>
      <c r="U14" s="15">
        <f>B9L307C1*B9L307C8</f>
        <v>0</v>
      </c>
      <c r="V14" s="16" t="s">
        <v>19777</v>
      </c>
      <c r="W14" s="15">
        <f>B3L329C5</f>
        <v>0</v>
      </c>
      <c r="X14" s="16" t="s">
        <v>19862</v>
      </c>
      <c r="Y14" s="15">
        <f>B9L307C1*B9L307C10</f>
        <v>0</v>
      </c>
      <c r="Z14" s="16" t="s">
        <v>19779</v>
      </c>
      <c r="AA14" s="15">
        <f>B3L330C5</f>
        <v>0</v>
      </c>
      <c r="AB14" s="16" t="s">
        <v>19863</v>
      </c>
      <c r="AC14" s="15">
        <f>B9L307C1*B9L307C12</f>
        <v>0</v>
      </c>
      <c r="AD14" s="16" t="s">
        <v>10922</v>
      </c>
      <c r="AE14" s="15">
        <f>B3L337C5</f>
        <v>0</v>
      </c>
      <c r="AF14" s="16" t="s">
        <v>19864</v>
      </c>
      <c r="AG14" s="15">
        <f>B9L307C1*B9L307C14</f>
        <v>0</v>
      </c>
      <c r="AH14" s="16" t="s">
        <v>10931</v>
      </c>
      <c r="AI14" s="15">
        <f>B3L331C5</f>
        <v>0</v>
      </c>
      <c r="AJ14" s="16" t="s">
        <v>19865</v>
      </c>
      <c r="AK14" s="15">
        <f>B9L307C1*B9L307C16</f>
        <v>0</v>
      </c>
      <c r="AL14" s="16" t="s">
        <v>10940</v>
      </c>
      <c r="AM14" s="15">
        <f>B3L332C5</f>
        <v>0</v>
      </c>
      <c r="AN14" s="16" t="s">
        <v>19866</v>
      </c>
      <c r="AO14" s="15">
        <f>B9L307C1*B9L307C18</f>
        <v>0</v>
      </c>
      <c r="AP14" s="16" t="s">
        <v>10949</v>
      </c>
      <c r="AQ14" s="15">
        <f>B3L333C5</f>
        <v>0</v>
      </c>
      <c r="AR14" s="16" t="s">
        <v>19867</v>
      </c>
      <c r="AS14" s="15">
        <f>B9L307C1*B9L307C20</f>
        <v>0</v>
      </c>
      <c r="AT14" s="16" t="s">
        <v>10958</v>
      </c>
      <c r="AU14" s="15">
        <f>B3L334C5</f>
        <v>0</v>
      </c>
      <c r="AV14" s="16" t="s">
        <v>19868</v>
      </c>
      <c r="AW14" s="15">
        <f>B9L307C1*B9L307C22</f>
        <v>0</v>
      </c>
      <c r="AX14" s="16" t="s">
        <v>10967</v>
      </c>
      <c r="AY14" s="21">
        <f>B3L335C5</f>
        <v>1.8265762812147042E-2</v>
      </c>
      <c r="AZ14" s="16" t="s">
        <v>19869</v>
      </c>
      <c r="BA14" s="15">
        <f>B9L307C1*B9L307C24</f>
        <v>0</v>
      </c>
      <c r="BB14" s="16" t="s">
        <v>10976</v>
      </c>
      <c r="BC14" s="21">
        <f>B3L336C5</f>
        <v>0.93234690372394924</v>
      </c>
      <c r="BD14" s="16" t="s">
        <v>19870</v>
      </c>
      <c r="BE14" s="15">
        <f>B9L307C1*B9L307C26</f>
        <v>0</v>
      </c>
    </row>
    <row r="15" spans="1:57" x14ac:dyDescent="0.2">
      <c r="A15" s="11">
        <v>308</v>
      </c>
      <c r="B15" s="14" t="s">
        <v>4202</v>
      </c>
      <c r="C15" s="11" t="s">
        <v>19766</v>
      </c>
      <c r="D15" s="16" t="s">
        <v>19871</v>
      </c>
      <c r="E15" s="15">
        <f>B9L107C11</f>
        <v>0</v>
      </c>
      <c r="F15" s="16" t="s">
        <v>10886</v>
      </c>
      <c r="G15" s="15">
        <f>B3L325C5</f>
        <v>0</v>
      </c>
      <c r="H15" s="16" t="s">
        <v>19872</v>
      </c>
      <c r="I15" s="15">
        <f>B9L308C1*B9L308C2</f>
        <v>0</v>
      </c>
      <c r="J15" s="16" t="s">
        <v>10895</v>
      </c>
      <c r="K15" s="21">
        <f>B3L326C5</f>
        <v>4.938733346390374E-2</v>
      </c>
      <c r="L15" s="16" t="s">
        <v>19873</v>
      </c>
      <c r="M15" s="15">
        <f>B9L308C1*B9L308C4</f>
        <v>0</v>
      </c>
      <c r="N15" s="16" t="s">
        <v>10904</v>
      </c>
      <c r="O15" s="15">
        <f>B3L327C5</f>
        <v>0</v>
      </c>
      <c r="P15" s="16" t="s">
        <v>19874</v>
      </c>
      <c r="Q15" s="15">
        <f>B9L308C1*B9L308C6</f>
        <v>0</v>
      </c>
      <c r="R15" s="16" t="s">
        <v>10913</v>
      </c>
      <c r="S15" s="15">
        <f>B3L328C5</f>
        <v>0</v>
      </c>
      <c r="T15" s="16" t="s">
        <v>19875</v>
      </c>
      <c r="U15" s="15">
        <f>B9L308C1*B9L308C8</f>
        <v>0</v>
      </c>
      <c r="V15" s="16" t="s">
        <v>19777</v>
      </c>
      <c r="W15" s="15">
        <f>B3L329C5</f>
        <v>0</v>
      </c>
      <c r="X15" s="16" t="s">
        <v>19876</v>
      </c>
      <c r="Y15" s="15">
        <f>B9L308C1*B9L308C10</f>
        <v>0</v>
      </c>
      <c r="Z15" s="16" t="s">
        <v>19779</v>
      </c>
      <c r="AA15" s="15">
        <f>B3L330C5</f>
        <v>0</v>
      </c>
      <c r="AB15" s="16" t="s">
        <v>19877</v>
      </c>
      <c r="AC15" s="15">
        <f>B9L308C1*B9L308C12</f>
        <v>0</v>
      </c>
      <c r="AD15" s="16" t="s">
        <v>10922</v>
      </c>
      <c r="AE15" s="15">
        <f>B3L337C5</f>
        <v>0</v>
      </c>
      <c r="AF15" s="16" t="s">
        <v>19878</v>
      </c>
      <c r="AG15" s="15">
        <f>B9L308C1*B9L308C14</f>
        <v>0</v>
      </c>
      <c r="AH15" s="16" t="s">
        <v>10931</v>
      </c>
      <c r="AI15" s="15">
        <f>B3L331C5</f>
        <v>0</v>
      </c>
      <c r="AJ15" s="16" t="s">
        <v>19879</v>
      </c>
      <c r="AK15" s="15">
        <f>B9L308C1*B9L308C16</f>
        <v>0</v>
      </c>
      <c r="AL15" s="16" t="s">
        <v>10940</v>
      </c>
      <c r="AM15" s="15">
        <f>B3L332C5</f>
        <v>0</v>
      </c>
      <c r="AN15" s="16" t="s">
        <v>19880</v>
      </c>
      <c r="AO15" s="15">
        <f>B9L308C1*B9L308C18</f>
        <v>0</v>
      </c>
      <c r="AP15" s="16" t="s">
        <v>10949</v>
      </c>
      <c r="AQ15" s="15">
        <f>B3L333C5</f>
        <v>0</v>
      </c>
      <c r="AR15" s="16" t="s">
        <v>19881</v>
      </c>
      <c r="AS15" s="15">
        <f>B9L308C1*B9L308C20</f>
        <v>0</v>
      </c>
      <c r="AT15" s="16" t="s">
        <v>10958</v>
      </c>
      <c r="AU15" s="15">
        <f>B3L334C5</f>
        <v>0</v>
      </c>
      <c r="AV15" s="16" t="s">
        <v>19882</v>
      </c>
      <c r="AW15" s="15">
        <f>B9L308C1*B9L308C22</f>
        <v>0</v>
      </c>
      <c r="AX15" s="16" t="s">
        <v>10967</v>
      </c>
      <c r="AY15" s="21">
        <f>B3L335C5</f>
        <v>1.8265762812147042E-2</v>
      </c>
      <c r="AZ15" s="16" t="s">
        <v>19883</v>
      </c>
      <c r="BA15" s="15">
        <f>B9L308C1*B9L308C24</f>
        <v>0</v>
      </c>
      <c r="BB15" s="16" t="s">
        <v>10976</v>
      </c>
      <c r="BC15" s="21">
        <f>B3L336C5</f>
        <v>0.93234690372394924</v>
      </c>
      <c r="BD15" s="16" t="s">
        <v>19884</v>
      </c>
      <c r="BE15" s="15">
        <f>B9L308C1*B9L308C26</f>
        <v>0</v>
      </c>
    </row>
    <row r="16" spans="1:57" x14ac:dyDescent="0.2">
      <c r="A16" s="11">
        <v>309</v>
      </c>
      <c r="B16" s="14" t="s">
        <v>4226</v>
      </c>
      <c r="C16" s="11" t="s">
        <v>19764</v>
      </c>
      <c r="D16" s="16" t="s">
        <v>19885</v>
      </c>
      <c r="E16" s="15">
        <f>B9L108C11</f>
        <v>0</v>
      </c>
      <c r="F16" s="16" t="s">
        <v>10886</v>
      </c>
      <c r="G16" s="15">
        <f>B3L325C5</f>
        <v>0</v>
      </c>
      <c r="H16" s="16" t="s">
        <v>19886</v>
      </c>
      <c r="I16" s="15">
        <f>B9L309C1*B9L309C2</f>
        <v>0</v>
      </c>
      <c r="J16" s="16" t="s">
        <v>10895</v>
      </c>
      <c r="K16" s="21">
        <f>B3L326C5</f>
        <v>4.938733346390374E-2</v>
      </c>
      <c r="L16" s="16" t="s">
        <v>19887</v>
      </c>
      <c r="M16" s="15">
        <f>B9L309C1*B9L309C4</f>
        <v>0</v>
      </c>
      <c r="N16" s="16" t="s">
        <v>10904</v>
      </c>
      <c r="O16" s="15">
        <f>B3L327C5</f>
        <v>0</v>
      </c>
      <c r="P16" s="16" t="s">
        <v>19888</v>
      </c>
      <c r="Q16" s="15">
        <f>B9L309C1*B9L309C6</f>
        <v>0</v>
      </c>
      <c r="R16" s="16" t="s">
        <v>10913</v>
      </c>
      <c r="S16" s="15">
        <f>B3L328C5</f>
        <v>0</v>
      </c>
      <c r="T16" s="16" t="s">
        <v>19889</v>
      </c>
      <c r="U16" s="15">
        <f>B9L309C1*B9L309C8</f>
        <v>0</v>
      </c>
      <c r="V16" s="16" t="s">
        <v>19777</v>
      </c>
      <c r="W16" s="15">
        <f>B3L329C5</f>
        <v>0</v>
      </c>
      <c r="X16" s="16" t="s">
        <v>19890</v>
      </c>
      <c r="Y16" s="15">
        <f>B9L309C1*B9L309C10</f>
        <v>0</v>
      </c>
      <c r="Z16" s="16" t="s">
        <v>19779</v>
      </c>
      <c r="AA16" s="15">
        <f>B3L330C5</f>
        <v>0</v>
      </c>
      <c r="AB16" s="16" t="s">
        <v>19891</v>
      </c>
      <c r="AC16" s="15">
        <f>B9L309C1*B9L309C12</f>
        <v>0</v>
      </c>
      <c r="AD16" s="16" t="s">
        <v>10922</v>
      </c>
      <c r="AE16" s="15">
        <f>B3L337C5</f>
        <v>0</v>
      </c>
      <c r="AF16" s="16" t="s">
        <v>19892</v>
      </c>
      <c r="AG16" s="15">
        <f>B9L309C1*B9L309C14</f>
        <v>0</v>
      </c>
      <c r="AH16" s="16" t="s">
        <v>10931</v>
      </c>
      <c r="AI16" s="15">
        <f>B3L331C5</f>
        <v>0</v>
      </c>
      <c r="AJ16" s="16" t="s">
        <v>19893</v>
      </c>
      <c r="AK16" s="15">
        <f>B9L309C1*B9L309C16</f>
        <v>0</v>
      </c>
      <c r="AL16" s="16" t="s">
        <v>10940</v>
      </c>
      <c r="AM16" s="15">
        <f>B3L332C5</f>
        <v>0</v>
      </c>
      <c r="AN16" s="16" t="s">
        <v>19894</v>
      </c>
      <c r="AO16" s="15">
        <f>B9L309C1*B9L309C18</f>
        <v>0</v>
      </c>
      <c r="AP16" s="16" t="s">
        <v>10949</v>
      </c>
      <c r="AQ16" s="15">
        <f>B3L333C5</f>
        <v>0</v>
      </c>
      <c r="AR16" s="16" t="s">
        <v>19895</v>
      </c>
      <c r="AS16" s="15">
        <f>B9L309C1*B9L309C20</f>
        <v>0</v>
      </c>
      <c r="AT16" s="16" t="s">
        <v>10958</v>
      </c>
      <c r="AU16" s="15">
        <f>B3L334C5</f>
        <v>0</v>
      </c>
      <c r="AV16" s="16" t="s">
        <v>19896</v>
      </c>
      <c r="AW16" s="15">
        <f>B9L309C1*B9L309C22</f>
        <v>0</v>
      </c>
      <c r="AX16" s="16" t="s">
        <v>10967</v>
      </c>
      <c r="AY16" s="21">
        <f>B3L335C5</f>
        <v>1.8265762812147042E-2</v>
      </c>
      <c r="AZ16" s="16" t="s">
        <v>19897</v>
      </c>
      <c r="BA16" s="15">
        <f>B9L309C1*B9L309C24</f>
        <v>0</v>
      </c>
      <c r="BB16" s="16" t="s">
        <v>10976</v>
      </c>
      <c r="BC16" s="21">
        <f>B3L336C5</f>
        <v>0.93234690372394924</v>
      </c>
      <c r="BD16" s="16" t="s">
        <v>19898</v>
      </c>
      <c r="BE16" s="15">
        <f>B9L309C1*B9L309C26</f>
        <v>0</v>
      </c>
    </row>
    <row r="17" spans="1:57" x14ac:dyDescent="0.2">
      <c r="A17" s="11">
        <v>310</v>
      </c>
      <c r="B17" s="14" t="s">
        <v>4232</v>
      </c>
      <c r="C17" s="11" t="s">
        <v>19766</v>
      </c>
      <c r="D17" s="16" t="s">
        <v>19899</v>
      </c>
      <c r="E17" s="15">
        <f>B9L109C11</f>
        <v>0</v>
      </c>
      <c r="F17" s="16" t="s">
        <v>10886</v>
      </c>
      <c r="G17" s="15">
        <f>B3L325C5</f>
        <v>0</v>
      </c>
      <c r="H17" s="16" t="s">
        <v>19900</v>
      </c>
      <c r="I17" s="15">
        <f>B9L310C1*B9L310C2</f>
        <v>0</v>
      </c>
      <c r="J17" s="16" t="s">
        <v>10895</v>
      </c>
      <c r="K17" s="21">
        <f>B3L326C5</f>
        <v>4.938733346390374E-2</v>
      </c>
      <c r="L17" s="16" t="s">
        <v>19901</v>
      </c>
      <c r="M17" s="15">
        <f>B9L310C1*B9L310C4</f>
        <v>0</v>
      </c>
      <c r="N17" s="16" t="s">
        <v>10904</v>
      </c>
      <c r="O17" s="15">
        <f>B3L327C5</f>
        <v>0</v>
      </c>
      <c r="P17" s="16" t="s">
        <v>19902</v>
      </c>
      <c r="Q17" s="15">
        <f>B9L310C1*B9L310C6</f>
        <v>0</v>
      </c>
      <c r="R17" s="16" t="s">
        <v>10913</v>
      </c>
      <c r="S17" s="15">
        <f>B3L328C5</f>
        <v>0</v>
      </c>
      <c r="T17" s="16" t="s">
        <v>19903</v>
      </c>
      <c r="U17" s="15">
        <f>B9L310C1*B9L310C8</f>
        <v>0</v>
      </c>
      <c r="V17" s="16" t="s">
        <v>19777</v>
      </c>
      <c r="W17" s="15">
        <f>B3L329C5</f>
        <v>0</v>
      </c>
      <c r="X17" s="16" t="s">
        <v>19904</v>
      </c>
      <c r="Y17" s="15">
        <f>B9L310C1*B9L310C10</f>
        <v>0</v>
      </c>
      <c r="Z17" s="16" t="s">
        <v>19779</v>
      </c>
      <c r="AA17" s="15">
        <f>B3L330C5</f>
        <v>0</v>
      </c>
      <c r="AB17" s="16" t="s">
        <v>19905</v>
      </c>
      <c r="AC17" s="15">
        <f>B9L310C1*B9L310C12</f>
        <v>0</v>
      </c>
      <c r="AD17" s="16" t="s">
        <v>10922</v>
      </c>
      <c r="AE17" s="15">
        <f>B3L337C5</f>
        <v>0</v>
      </c>
      <c r="AF17" s="16" t="s">
        <v>19906</v>
      </c>
      <c r="AG17" s="15">
        <f>B9L310C1*B9L310C14</f>
        <v>0</v>
      </c>
      <c r="AH17" s="16" t="s">
        <v>10931</v>
      </c>
      <c r="AI17" s="15">
        <f>B3L331C5</f>
        <v>0</v>
      </c>
      <c r="AJ17" s="16" t="s">
        <v>19907</v>
      </c>
      <c r="AK17" s="15">
        <f>B9L310C1*B9L310C16</f>
        <v>0</v>
      </c>
      <c r="AL17" s="16" t="s">
        <v>10940</v>
      </c>
      <c r="AM17" s="15">
        <f>B3L332C5</f>
        <v>0</v>
      </c>
      <c r="AN17" s="16" t="s">
        <v>19908</v>
      </c>
      <c r="AO17" s="15">
        <f>B9L310C1*B9L310C18</f>
        <v>0</v>
      </c>
      <c r="AP17" s="16" t="s">
        <v>10949</v>
      </c>
      <c r="AQ17" s="15">
        <f>B3L333C5</f>
        <v>0</v>
      </c>
      <c r="AR17" s="16" t="s">
        <v>19909</v>
      </c>
      <c r="AS17" s="15">
        <f>B9L310C1*B9L310C20</f>
        <v>0</v>
      </c>
      <c r="AT17" s="16" t="s">
        <v>10958</v>
      </c>
      <c r="AU17" s="15">
        <f>B3L334C5</f>
        <v>0</v>
      </c>
      <c r="AV17" s="16" t="s">
        <v>19910</v>
      </c>
      <c r="AW17" s="15">
        <f>B9L310C1*B9L310C22</f>
        <v>0</v>
      </c>
      <c r="AX17" s="16" t="s">
        <v>10967</v>
      </c>
      <c r="AY17" s="21">
        <f>B3L335C5</f>
        <v>1.8265762812147042E-2</v>
      </c>
      <c r="AZ17" s="16" t="s">
        <v>19911</v>
      </c>
      <c r="BA17" s="15">
        <f>B9L310C1*B9L310C24</f>
        <v>0</v>
      </c>
      <c r="BB17" s="16" t="s">
        <v>10976</v>
      </c>
      <c r="BC17" s="21">
        <f>B3L336C5</f>
        <v>0.93234690372394924</v>
      </c>
      <c r="BD17" s="16" t="s">
        <v>19912</v>
      </c>
      <c r="BE17" s="15">
        <f>B9L310C1*B9L310C26</f>
        <v>0</v>
      </c>
    </row>
    <row r="18" spans="1:57" x14ac:dyDescent="0.2">
      <c r="A18" s="11">
        <v>311</v>
      </c>
      <c r="B18" s="14" t="s">
        <v>4238</v>
      </c>
      <c r="C18" s="11" t="s">
        <v>19764</v>
      </c>
      <c r="D18" s="16" t="s">
        <v>19913</v>
      </c>
      <c r="E18" s="15">
        <f>B9L110C11</f>
        <v>0</v>
      </c>
      <c r="F18" s="16" t="s">
        <v>10886</v>
      </c>
      <c r="G18" s="15">
        <f>B3L325C5</f>
        <v>0</v>
      </c>
      <c r="H18" s="16" t="s">
        <v>19914</v>
      </c>
      <c r="I18" s="15">
        <f>B9L311C1*B9L311C2</f>
        <v>0</v>
      </c>
      <c r="J18" s="16" t="s">
        <v>10895</v>
      </c>
      <c r="K18" s="21">
        <f>B3L326C5</f>
        <v>4.938733346390374E-2</v>
      </c>
      <c r="L18" s="16" t="s">
        <v>19915</v>
      </c>
      <c r="M18" s="15">
        <f>B9L311C1*B9L311C4</f>
        <v>0</v>
      </c>
      <c r="N18" s="16" t="s">
        <v>10904</v>
      </c>
      <c r="O18" s="15">
        <f>B3L327C5</f>
        <v>0</v>
      </c>
      <c r="P18" s="16" t="s">
        <v>19916</v>
      </c>
      <c r="Q18" s="15">
        <f>B9L311C1*B9L311C6</f>
        <v>0</v>
      </c>
      <c r="R18" s="16" t="s">
        <v>10913</v>
      </c>
      <c r="S18" s="15">
        <f>B3L328C5</f>
        <v>0</v>
      </c>
      <c r="T18" s="16" t="s">
        <v>19917</v>
      </c>
      <c r="U18" s="15">
        <f>B9L311C1*B9L311C8</f>
        <v>0</v>
      </c>
      <c r="V18" s="16" t="s">
        <v>19777</v>
      </c>
      <c r="W18" s="15">
        <f>B3L329C5</f>
        <v>0</v>
      </c>
      <c r="X18" s="16" t="s">
        <v>19918</v>
      </c>
      <c r="Y18" s="15">
        <f>B9L311C1*B9L311C10</f>
        <v>0</v>
      </c>
      <c r="Z18" s="16" t="s">
        <v>19779</v>
      </c>
      <c r="AA18" s="15">
        <f>B3L330C5</f>
        <v>0</v>
      </c>
      <c r="AB18" s="16" t="s">
        <v>19919</v>
      </c>
      <c r="AC18" s="15">
        <f>B9L311C1*B9L311C12</f>
        <v>0</v>
      </c>
      <c r="AD18" s="16" t="s">
        <v>10922</v>
      </c>
      <c r="AE18" s="15">
        <f>B3L337C5</f>
        <v>0</v>
      </c>
      <c r="AF18" s="16" t="s">
        <v>19920</v>
      </c>
      <c r="AG18" s="15">
        <f>B9L311C1*B9L311C14</f>
        <v>0</v>
      </c>
      <c r="AH18" s="16" t="s">
        <v>10931</v>
      </c>
      <c r="AI18" s="15">
        <f>B3L331C5</f>
        <v>0</v>
      </c>
      <c r="AJ18" s="16" t="s">
        <v>19921</v>
      </c>
      <c r="AK18" s="15">
        <f>B9L311C1*B9L311C16</f>
        <v>0</v>
      </c>
      <c r="AL18" s="16" t="s">
        <v>10940</v>
      </c>
      <c r="AM18" s="15">
        <f>B3L332C5</f>
        <v>0</v>
      </c>
      <c r="AN18" s="16" t="s">
        <v>19922</v>
      </c>
      <c r="AO18" s="15">
        <f>B9L311C1*B9L311C18</f>
        <v>0</v>
      </c>
      <c r="AP18" s="16" t="s">
        <v>10949</v>
      </c>
      <c r="AQ18" s="15">
        <f>B3L333C5</f>
        <v>0</v>
      </c>
      <c r="AR18" s="16" t="s">
        <v>19923</v>
      </c>
      <c r="AS18" s="15">
        <f>B9L311C1*B9L311C20</f>
        <v>0</v>
      </c>
      <c r="AT18" s="16" t="s">
        <v>10958</v>
      </c>
      <c r="AU18" s="15">
        <f>B3L334C5</f>
        <v>0</v>
      </c>
      <c r="AV18" s="16" t="s">
        <v>19924</v>
      </c>
      <c r="AW18" s="15">
        <f>B9L311C1*B9L311C22</f>
        <v>0</v>
      </c>
      <c r="AX18" s="16" t="s">
        <v>10967</v>
      </c>
      <c r="AY18" s="21">
        <f>B3L335C5</f>
        <v>1.8265762812147042E-2</v>
      </c>
      <c r="AZ18" s="16" t="s">
        <v>19925</v>
      </c>
      <c r="BA18" s="15">
        <f>B9L311C1*B9L311C24</f>
        <v>0</v>
      </c>
      <c r="BB18" s="16" t="s">
        <v>10976</v>
      </c>
      <c r="BC18" s="21">
        <f>B3L336C5</f>
        <v>0.93234690372394924</v>
      </c>
      <c r="BD18" s="16" t="s">
        <v>19926</v>
      </c>
      <c r="BE18" s="15">
        <f>B9L311C1*B9L311C26</f>
        <v>0</v>
      </c>
    </row>
    <row r="19" spans="1:57" x14ac:dyDescent="0.2">
      <c r="A19" s="11">
        <v>312</v>
      </c>
      <c r="B19" s="14" t="s">
        <v>4244</v>
      </c>
      <c r="C19" s="11" t="s">
        <v>19767</v>
      </c>
      <c r="D19" s="16" t="s">
        <v>19927</v>
      </c>
      <c r="E19" s="15">
        <f>B9L111C11</f>
        <v>0</v>
      </c>
      <c r="F19" s="16" t="s">
        <v>10886</v>
      </c>
      <c r="G19" s="15">
        <f>B3L325C5</f>
        <v>0</v>
      </c>
      <c r="H19" s="16" t="s">
        <v>19928</v>
      </c>
      <c r="I19" s="15">
        <f>B9L312C1*B9L312C2</f>
        <v>0</v>
      </c>
      <c r="J19" s="16" t="s">
        <v>10895</v>
      </c>
      <c r="K19" s="21">
        <f>B3L326C5</f>
        <v>4.938733346390374E-2</v>
      </c>
      <c r="L19" s="16" t="s">
        <v>19929</v>
      </c>
      <c r="M19" s="15">
        <f>B9L312C1*B9L312C4</f>
        <v>0</v>
      </c>
      <c r="N19" s="16" t="s">
        <v>10904</v>
      </c>
      <c r="O19" s="15">
        <f>B3L327C5</f>
        <v>0</v>
      </c>
      <c r="P19" s="16" t="s">
        <v>19930</v>
      </c>
      <c r="Q19" s="15">
        <f>B9L312C1*B9L312C6</f>
        <v>0</v>
      </c>
      <c r="R19" s="16" t="s">
        <v>10913</v>
      </c>
      <c r="S19" s="15">
        <f>B3L328C5</f>
        <v>0</v>
      </c>
      <c r="T19" s="16" t="s">
        <v>19931</v>
      </c>
      <c r="U19" s="15">
        <f>B9L312C1*B9L312C8</f>
        <v>0</v>
      </c>
      <c r="V19" s="16" t="s">
        <v>19777</v>
      </c>
      <c r="W19" s="15">
        <f>B3L329C5</f>
        <v>0</v>
      </c>
      <c r="X19" s="16" t="s">
        <v>19932</v>
      </c>
      <c r="Y19" s="15">
        <f>B9L312C1*B9L312C10</f>
        <v>0</v>
      </c>
      <c r="Z19" s="16" t="s">
        <v>19779</v>
      </c>
      <c r="AA19" s="15">
        <f>B3L330C5</f>
        <v>0</v>
      </c>
      <c r="AB19" s="16" t="s">
        <v>19933</v>
      </c>
      <c r="AC19" s="15">
        <f>B9L312C1*B9L312C12</f>
        <v>0</v>
      </c>
      <c r="AD19" s="16" t="s">
        <v>10922</v>
      </c>
      <c r="AE19" s="15">
        <f>B3L337C5</f>
        <v>0</v>
      </c>
      <c r="AF19" s="16" t="s">
        <v>19934</v>
      </c>
      <c r="AG19" s="15">
        <f>B9L312C1*B9L312C14</f>
        <v>0</v>
      </c>
      <c r="AH19" s="16" t="s">
        <v>10931</v>
      </c>
      <c r="AI19" s="15">
        <f>B3L331C5</f>
        <v>0</v>
      </c>
      <c r="AJ19" s="16" t="s">
        <v>19935</v>
      </c>
      <c r="AK19" s="15">
        <f>B9L312C1*B9L312C16</f>
        <v>0</v>
      </c>
      <c r="AL19" s="16" t="s">
        <v>10940</v>
      </c>
      <c r="AM19" s="15">
        <f>B3L332C5</f>
        <v>0</v>
      </c>
      <c r="AN19" s="16" t="s">
        <v>19936</v>
      </c>
      <c r="AO19" s="15">
        <f>B9L312C1*B9L312C18</f>
        <v>0</v>
      </c>
      <c r="AP19" s="16" t="s">
        <v>10949</v>
      </c>
      <c r="AQ19" s="15">
        <f>B3L333C5</f>
        <v>0</v>
      </c>
      <c r="AR19" s="16" t="s">
        <v>19937</v>
      </c>
      <c r="AS19" s="15">
        <f>B9L312C1*B9L312C20</f>
        <v>0</v>
      </c>
      <c r="AT19" s="16" t="s">
        <v>10958</v>
      </c>
      <c r="AU19" s="15">
        <f>B3L334C5</f>
        <v>0</v>
      </c>
      <c r="AV19" s="16" t="s">
        <v>19938</v>
      </c>
      <c r="AW19" s="15">
        <f>B9L312C1*B9L312C22</f>
        <v>0</v>
      </c>
      <c r="AX19" s="16" t="s">
        <v>10967</v>
      </c>
      <c r="AY19" s="21">
        <f>B3L335C5</f>
        <v>1.8265762812147042E-2</v>
      </c>
      <c r="AZ19" s="16" t="s">
        <v>19939</v>
      </c>
      <c r="BA19" s="15">
        <f>B9L312C1*B9L312C24</f>
        <v>0</v>
      </c>
      <c r="BB19" s="16" t="s">
        <v>10976</v>
      </c>
      <c r="BC19" s="21">
        <f>B3L336C5</f>
        <v>0.93234690372394924</v>
      </c>
      <c r="BD19" s="16" t="s">
        <v>19940</v>
      </c>
      <c r="BE19" s="15">
        <f>B9L312C1*B9L312C26</f>
        <v>0</v>
      </c>
    </row>
    <row r="20" spans="1:57" x14ac:dyDescent="0.2">
      <c r="A20" s="11">
        <v>313</v>
      </c>
      <c r="B20" s="14" t="s">
        <v>4164</v>
      </c>
      <c r="C20" s="11" t="s">
        <v>8189</v>
      </c>
      <c r="D20" s="16" t="s">
        <v>19941</v>
      </c>
      <c r="E20" s="15">
        <f>B9L112C11</f>
        <v>0</v>
      </c>
      <c r="F20" s="16" t="s">
        <v>10886</v>
      </c>
      <c r="G20" s="15">
        <f>B3L325C5</f>
        <v>0</v>
      </c>
      <c r="H20" s="16" t="s">
        <v>19942</v>
      </c>
      <c r="I20" s="15">
        <f>B9L313C1*B9L313C2</f>
        <v>0</v>
      </c>
      <c r="J20" s="16" t="s">
        <v>10895</v>
      </c>
      <c r="K20" s="21">
        <f>B3L326C5</f>
        <v>4.938733346390374E-2</v>
      </c>
      <c r="L20" s="16" t="s">
        <v>19943</v>
      </c>
      <c r="M20" s="15">
        <f>B9L313C1*B9L313C4</f>
        <v>0</v>
      </c>
      <c r="N20" s="16" t="s">
        <v>10904</v>
      </c>
      <c r="O20" s="15">
        <f>B3L327C5</f>
        <v>0</v>
      </c>
      <c r="P20" s="16" t="s">
        <v>19944</v>
      </c>
      <c r="Q20" s="15">
        <f>B9L313C1*B9L313C6</f>
        <v>0</v>
      </c>
      <c r="R20" s="16" t="s">
        <v>10913</v>
      </c>
      <c r="S20" s="15">
        <f>B3L328C5</f>
        <v>0</v>
      </c>
      <c r="T20" s="16" t="s">
        <v>19945</v>
      </c>
      <c r="U20" s="15">
        <f>B9L313C1*B9L313C8</f>
        <v>0</v>
      </c>
      <c r="V20" s="16" t="s">
        <v>19777</v>
      </c>
      <c r="W20" s="15">
        <f>B3L329C5</f>
        <v>0</v>
      </c>
      <c r="X20" s="16" t="s">
        <v>19946</v>
      </c>
      <c r="Y20" s="15">
        <f>B9L313C1*B9L313C10</f>
        <v>0</v>
      </c>
      <c r="Z20" s="16" t="s">
        <v>19779</v>
      </c>
      <c r="AA20" s="15">
        <f>B3L330C5</f>
        <v>0</v>
      </c>
      <c r="AB20" s="16" t="s">
        <v>19947</v>
      </c>
      <c r="AC20" s="15">
        <f>B9L313C1*B9L313C12</f>
        <v>0</v>
      </c>
      <c r="AD20" s="16" t="s">
        <v>10922</v>
      </c>
      <c r="AE20" s="15">
        <f>B3L337C5</f>
        <v>0</v>
      </c>
      <c r="AF20" s="16" t="s">
        <v>19948</v>
      </c>
      <c r="AG20" s="15">
        <f>B9L313C1*B9L313C14</f>
        <v>0</v>
      </c>
      <c r="AH20" s="16" t="s">
        <v>10931</v>
      </c>
      <c r="AI20" s="15">
        <f>B3L331C5</f>
        <v>0</v>
      </c>
      <c r="AJ20" s="16" t="s">
        <v>19949</v>
      </c>
      <c r="AK20" s="15">
        <f>B9L313C1*B9L313C16</f>
        <v>0</v>
      </c>
      <c r="AL20" s="16" t="s">
        <v>10940</v>
      </c>
      <c r="AM20" s="15">
        <f>B3L332C5</f>
        <v>0</v>
      </c>
      <c r="AN20" s="16" t="s">
        <v>19950</v>
      </c>
      <c r="AO20" s="15">
        <f>B9L313C1*B9L313C18</f>
        <v>0</v>
      </c>
      <c r="AP20" s="16" t="s">
        <v>10949</v>
      </c>
      <c r="AQ20" s="15">
        <f>B3L333C5</f>
        <v>0</v>
      </c>
      <c r="AR20" s="16" t="s">
        <v>19951</v>
      </c>
      <c r="AS20" s="15">
        <f>B9L313C1*B9L313C20</f>
        <v>0</v>
      </c>
      <c r="AT20" s="16" t="s">
        <v>10958</v>
      </c>
      <c r="AU20" s="15">
        <f>B3L334C5</f>
        <v>0</v>
      </c>
      <c r="AV20" s="16" t="s">
        <v>19952</v>
      </c>
      <c r="AW20" s="15">
        <f>B9L313C1*B9L313C22</f>
        <v>0</v>
      </c>
      <c r="AX20" s="16" t="s">
        <v>10967</v>
      </c>
      <c r="AY20" s="21">
        <f>B3L335C5</f>
        <v>1.8265762812147042E-2</v>
      </c>
      <c r="AZ20" s="16" t="s">
        <v>19953</v>
      </c>
      <c r="BA20" s="15">
        <f>B9L313C1*B9L313C24</f>
        <v>0</v>
      </c>
      <c r="BB20" s="16" t="s">
        <v>10976</v>
      </c>
      <c r="BC20" s="21">
        <f>B3L336C5</f>
        <v>0.93234690372394924</v>
      </c>
      <c r="BD20" s="16" t="s">
        <v>19954</v>
      </c>
      <c r="BE20" s="15">
        <f>B9L313C1*B9L313C26</f>
        <v>0</v>
      </c>
    </row>
    <row r="21" spans="1:57" x14ac:dyDescent="0.2">
      <c r="A21" s="11">
        <v>314</v>
      </c>
      <c r="B21" s="14" t="s">
        <v>4474</v>
      </c>
      <c r="C21" s="11" t="s">
        <v>19223</v>
      </c>
      <c r="D21" s="16" t="s">
        <v>19955</v>
      </c>
      <c r="E21" s="15">
        <f>B9L113C11</f>
        <v>0</v>
      </c>
      <c r="F21" s="16" t="s">
        <v>10886</v>
      </c>
      <c r="G21" s="15">
        <f>B3L325C5</f>
        <v>0</v>
      </c>
      <c r="H21" s="16" t="s">
        <v>19956</v>
      </c>
      <c r="I21" s="15">
        <f>B9L314C1*B9L314C2</f>
        <v>0</v>
      </c>
      <c r="J21" s="16" t="s">
        <v>10895</v>
      </c>
      <c r="K21" s="21">
        <f>B3L326C5</f>
        <v>4.938733346390374E-2</v>
      </c>
      <c r="L21" s="16" t="s">
        <v>19957</v>
      </c>
      <c r="M21" s="15">
        <f>B9L314C1*B9L314C4</f>
        <v>0</v>
      </c>
      <c r="N21" s="16" t="s">
        <v>10904</v>
      </c>
      <c r="O21" s="15">
        <f>B3L327C5</f>
        <v>0</v>
      </c>
      <c r="P21" s="16" t="s">
        <v>19958</v>
      </c>
      <c r="Q21" s="15">
        <f>B9L314C1*B9L314C6</f>
        <v>0</v>
      </c>
      <c r="R21" s="16" t="s">
        <v>10913</v>
      </c>
      <c r="S21" s="15">
        <f>B3L328C5</f>
        <v>0</v>
      </c>
      <c r="T21" s="16" t="s">
        <v>19959</v>
      </c>
      <c r="U21" s="15">
        <f>B9L314C1*B9L314C8</f>
        <v>0</v>
      </c>
      <c r="V21" s="16" t="s">
        <v>19777</v>
      </c>
      <c r="W21" s="15">
        <f>B3L329C5</f>
        <v>0</v>
      </c>
      <c r="X21" s="16" t="s">
        <v>19960</v>
      </c>
      <c r="Y21" s="15">
        <f>B9L314C1*B9L314C10</f>
        <v>0</v>
      </c>
      <c r="Z21" s="16" t="s">
        <v>19779</v>
      </c>
      <c r="AA21" s="15">
        <f>B3L330C5</f>
        <v>0</v>
      </c>
      <c r="AB21" s="16" t="s">
        <v>19961</v>
      </c>
      <c r="AC21" s="15">
        <f>B9L314C1*B9L314C12</f>
        <v>0</v>
      </c>
      <c r="AD21" s="16" t="s">
        <v>10922</v>
      </c>
      <c r="AE21" s="15">
        <f>B3L337C5</f>
        <v>0</v>
      </c>
      <c r="AF21" s="16" t="s">
        <v>19962</v>
      </c>
      <c r="AG21" s="15">
        <f>B9L314C1*B9L314C14</f>
        <v>0</v>
      </c>
      <c r="AH21" s="16" t="s">
        <v>10931</v>
      </c>
      <c r="AI21" s="15">
        <f>B3L331C5</f>
        <v>0</v>
      </c>
      <c r="AJ21" s="16" t="s">
        <v>19963</v>
      </c>
      <c r="AK21" s="15">
        <f>B9L314C1*B9L314C16</f>
        <v>0</v>
      </c>
      <c r="AL21" s="16" t="s">
        <v>10940</v>
      </c>
      <c r="AM21" s="15">
        <f>B3L332C5</f>
        <v>0</v>
      </c>
      <c r="AN21" s="16" t="s">
        <v>19964</v>
      </c>
      <c r="AO21" s="15">
        <f>B9L314C1*B9L314C18</f>
        <v>0</v>
      </c>
      <c r="AP21" s="16" t="s">
        <v>10949</v>
      </c>
      <c r="AQ21" s="15">
        <f>B3L333C5</f>
        <v>0</v>
      </c>
      <c r="AR21" s="16" t="s">
        <v>19965</v>
      </c>
      <c r="AS21" s="15">
        <f>B9L314C1*B9L314C20</f>
        <v>0</v>
      </c>
      <c r="AT21" s="16" t="s">
        <v>10958</v>
      </c>
      <c r="AU21" s="15">
        <f>B3L334C5</f>
        <v>0</v>
      </c>
      <c r="AV21" s="16" t="s">
        <v>19966</v>
      </c>
      <c r="AW21" s="15">
        <f>B9L314C1*B9L314C22</f>
        <v>0</v>
      </c>
      <c r="AX21" s="16" t="s">
        <v>10967</v>
      </c>
      <c r="AY21" s="21">
        <f>B3L335C5</f>
        <v>1.8265762812147042E-2</v>
      </c>
      <c r="AZ21" s="16" t="s">
        <v>19967</v>
      </c>
      <c r="BA21" s="15">
        <f>B9L314C1*B9L314C24</f>
        <v>0</v>
      </c>
      <c r="BB21" s="16" t="s">
        <v>10976</v>
      </c>
      <c r="BC21" s="21">
        <f>B3L336C5</f>
        <v>0.93234690372394924</v>
      </c>
      <c r="BD21" s="16" t="s">
        <v>19968</v>
      </c>
      <c r="BE21" s="15">
        <f>B9L314C1*B9L314C26</f>
        <v>0</v>
      </c>
    </row>
    <row r="22" spans="1:57" x14ac:dyDescent="0.2">
      <c r="A22" s="11">
        <v>315</v>
      </c>
      <c r="B22" s="14" t="s">
        <v>2547</v>
      </c>
      <c r="C22" s="11" t="s">
        <v>4463</v>
      </c>
      <c r="D22" s="16" t="s">
        <v>19969</v>
      </c>
      <c r="E22" s="21">
        <f>A2L239C44</f>
        <v>161.55723033333334</v>
      </c>
      <c r="F22" s="16" t="s">
        <v>10886</v>
      </c>
      <c r="G22" s="15">
        <f>B3L325C5</f>
        <v>0</v>
      </c>
      <c r="H22" s="16" t="s">
        <v>19970</v>
      </c>
      <c r="I22" s="15">
        <f>B9L315C1*B9L315C2</f>
        <v>0</v>
      </c>
      <c r="J22" s="16" t="s">
        <v>10895</v>
      </c>
      <c r="K22" s="21">
        <f>B3L326C5</f>
        <v>4.938733346390374E-2</v>
      </c>
      <c r="L22" s="16" t="s">
        <v>19971</v>
      </c>
      <c r="M22" s="21">
        <f>B9L315C1*B9L315C4</f>
        <v>7.9788808079770384</v>
      </c>
      <c r="N22" s="16" t="s">
        <v>10904</v>
      </c>
      <c r="O22" s="15">
        <f>B3L327C5</f>
        <v>0</v>
      </c>
      <c r="P22" s="16" t="s">
        <v>19972</v>
      </c>
      <c r="Q22" s="15">
        <f>B9L315C1*B9L315C6</f>
        <v>0</v>
      </c>
      <c r="R22" s="16" t="s">
        <v>10913</v>
      </c>
      <c r="S22" s="15">
        <f>B3L328C5</f>
        <v>0</v>
      </c>
      <c r="T22" s="16" t="s">
        <v>19973</v>
      </c>
      <c r="U22" s="15">
        <f>B9L315C1*B9L315C8</f>
        <v>0</v>
      </c>
      <c r="V22" s="16" t="s">
        <v>19777</v>
      </c>
      <c r="W22" s="15">
        <f>B3L329C5</f>
        <v>0</v>
      </c>
      <c r="X22" s="16" t="s">
        <v>19974</v>
      </c>
      <c r="Y22" s="15">
        <f>B9L315C1*B9L315C10</f>
        <v>0</v>
      </c>
      <c r="Z22" s="16" t="s">
        <v>19779</v>
      </c>
      <c r="AA22" s="15">
        <f>B3L330C5</f>
        <v>0</v>
      </c>
      <c r="AB22" s="16" t="s">
        <v>19975</v>
      </c>
      <c r="AC22" s="15">
        <f>B9L315C1*B9L315C12</f>
        <v>0</v>
      </c>
      <c r="AD22" s="16" t="s">
        <v>10922</v>
      </c>
      <c r="AE22" s="15">
        <f>B3L337C5</f>
        <v>0</v>
      </c>
      <c r="AF22" s="16" t="s">
        <v>19976</v>
      </c>
      <c r="AG22" s="15">
        <f>B9L315C1*B9L315C14</f>
        <v>0</v>
      </c>
      <c r="AH22" s="16" t="s">
        <v>10931</v>
      </c>
      <c r="AI22" s="15">
        <f>B3L331C5</f>
        <v>0</v>
      </c>
      <c r="AJ22" s="16" t="s">
        <v>19977</v>
      </c>
      <c r="AK22" s="15">
        <f>B9L315C1*B9L315C16</f>
        <v>0</v>
      </c>
      <c r="AL22" s="16" t="s">
        <v>10940</v>
      </c>
      <c r="AM22" s="15">
        <f>B3L332C5</f>
        <v>0</v>
      </c>
      <c r="AN22" s="16" t="s">
        <v>19978</v>
      </c>
      <c r="AO22" s="15">
        <f>B9L315C1*B9L315C18</f>
        <v>0</v>
      </c>
      <c r="AP22" s="16" t="s">
        <v>10949</v>
      </c>
      <c r="AQ22" s="15">
        <f>B3L333C5</f>
        <v>0</v>
      </c>
      <c r="AR22" s="16" t="s">
        <v>19979</v>
      </c>
      <c r="AS22" s="15">
        <f>B9L315C1*B9L315C20</f>
        <v>0</v>
      </c>
      <c r="AT22" s="16" t="s">
        <v>10958</v>
      </c>
      <c r="AU22" s="15">
        <f>B3L334C5</f>
        <v>0</v>
      </c>
      <c r="AV22" s="16" t="s">
        <v>19980</v>
      </c>
      <c r="AW22" s="15">
        <f>B9L315C1*B9L315C22</f>
        <v>0</v>
      </c>
      <c r="AX22" s="16" t="s">
        <v>10967</v>
      </c>
      <c r="AY22" s="21">
        <f>B3L335C5</f>
        <v>1.8265762812147042E-2</v>
      </c>
      <c r="AZ22" s="16" t="s">
        <v>19981</v>
      </c>
      <c r="BA22" s="21">
        <f>B9L315C1*B9L315C24</f>
        <v>2.9509660498560741</v>
      </c>
      <c r="BB22" s="16" t="s">
        <v>10976</v>
      </c>
      <c r="BC22" s="21">
        <f>B3L336C5</f>
        <v>0.93234690372394924</v>
      </c>
      <c r="BD22" s="16" t="s">
        <v>19982</v>
      </c>
      <c r="BE22" s="21">
        <f>B9L315C1*B9L315C26</f>
        <v>150.62738347550024</v>
      </c>
    </row>
    <row r="23" spans="1:57" x14ac:dyDescent="0.2">
      <c r="A23" s="11">
        <v>316</v>
      </c>
      <c r="B23" s="14" t="s">
        <v>4472</v>
      </c>
      <c r="C23" s="11" t="s">
        <v>4473</v>
      </c>
      <c r="D23" s="16" t="s">
        <v>6374</v>
      </c>
      <c r="E23" s="15">
        <f>A2L244C44</f>
        <v>0</v>
      </c>
      <c r="F23" s="16" t="s">
        <v>10886</v>
      </c>
      <c r="G23" s="15">
        <f>B3L325C5</f>
        <v>0</v>
      </c>
      <c r="H23" s="16" t="s">
        <v>19983</v>
      </c>
      <c r="I23" s="15">
        <f>B9L316C1*B9L316C2</f>
        <v>0</v>
      </c>
      <c r="J23" s="16" t="s">
        <v>10895</v>
      </c>
      <c r="K23" s="21">
        <f>B3L326C5</f>
        <v>4.938733346390374E-2</v>
      </c>
      <c r="L23" s="16" t="s">
        <v>19984</v>
      </c>
      <c r="M23" s="15">
        <f>B9L316C1*B9L316C4</f>
        <v>0</v>
      </c>
      <c r="N23" s="16" t="s">
        <v>10904</v>
      </c>
      <c r="O23" s="15">
        <f>B3L327C5</f>
        <v>0</v>
      </c>
      <c r="P23" s="16" t="s">
        <v>19985</v>
      </c>
      <c r="Q23" s="15">
        <f>B9L316C1*B9L316C6</f>
        <v>0</v>
      </c>
      <c r="R23" s="16" t="s">
        <v>10913</v>
      </c>
      <c r="S23" s="15">
        <f>B3L328C5</f>
        <v>0</v>
      </c>
      <c r="T23" s="16" t="s">
        <v>19986</v>
      </c>
      <c r="U23" s="15">
        <f>B9L316C1*B9L316C8</f>
        <v>0</v>
      </c>
      <c r="V23" s="16" t="s">
        <v>19777</v>
      </c>
      <c r="W23" s="15">
        <f>B3L329C5</f>
        <v>0</v>
      </c>
      <c r="X23" s="16" t="s">
        <v>19987</v>
      </c>
      <c r="Y23" s="15">
        <f>B9L316C1*B9L316C10</f>
        <v>0</v>
      </c>
      <c r="Z23" s="16" t="s">
        <v>19779</v>
      </c>
      <c r="AA23" s="15">
        <f>B3L330C5</f>
        <v>0</v>
      </c>
      <c r="AB23" s="16" t="s">
        <v>19988</v>
      </c>
      <c r="AC23" s="15">
        <f>B9L316C1*B9L316C12</f>
        <v>0</v>
      </c>
      <c r="AD23" s="16" t="s">
        <v>10922</v>
      </c>
      <c r="AE23" s="15">
        <f>B3L337C5</f>
        <v>0</v>
      </c>
      <c r="AF23" s="16" t="s">
        <v>19989</v>
      </c>
      <c r="AG23" s="15">
        <f>B9L316C1*B9L316C14</f>
        <v>0</v>
      </c>
      <c r="AH23" s="16" t="s">
        <v>10931</v>
      </c>
      <c r="AI23" s="15">
        <f>B3L331C5</f>
        <v>0</v>
      </c>
      <c r="AJ23" s="16" t="s">
        <v>19990</v>
      </c>
      <c r="AK23" s="15">
        <f>B9L316C1*B9L316C16</f>
        <v>0</v>
      </c>
      <c r="AL23" s="16" t="s">
        <v>10940</v>
      </c>
      <c r="AM23" s="15">
        <f>B3L332C5</f>
        <v>0</v>
      </c>
      <c r="AN23" s="16" t="s">
        <v>19991</v>
      </c>
      <c r="AO23" s="15">
        <f>B9L316C1*B9L316C18</f>
        <v>0</v>
      </c>
      <c r="AP23" s="16" t="s">
        <v>10949</v>
      </c>
      <c r="AQ23" s="15">
        <f>B3L333C5</f>
        <v>0</v>
      </c>
      <c r="AR23" s="16" t="s">
        <v>19992</v>
      </c>
      <c r="AS23" s="15">
        <f>B9L316C1*B9L316C20</f>
        <v>0</v>
      </c>
      <c r="AT23" s="16" t="s">
        <v>10958</v>
      </c>
      <c r="AU23" s="15">
        <f>B3L334C5</f>
        <v>0</v>
      </c>
      <c r="AV23" s="16" t="s">
        <v>19993</v>
      </c>
      <c r="AW23" s="15">
        <f>B9L316C1*B9L316C22</f>
        <v>0</v>
      </c>
      <c r="AX23" s="16" t="s">
        <v>10967</v>
      </c>
      <c r="AY23" s="21">
        <f>B3L335C5</f>
        <v>1.8265762812147042E-2</v>
      </c>
      <c r="AZ23" s="16" t="s">
        <v>19994</v>
      </c>
      <c r="BA23" s="15">
        <f>B9L316C1*B9L316C24</f>
        <v>0</v>
      </c>
      <c r="BB23" s="16" t="s">
        <v>10976</v>
      </c>
      <c r="BC23" s="21">
        <f>B3L336C5</f>
        <v>0.93234690372394924</v>
      </c>
      <c r="BD23" s="16" t="s">
        <v>19995</v>
      </c>
      <c r="BE23" s="15">
        <f>B9L316C1*B9L316C26</f>
        <v>0</v>
      </c>
    </row>
    <row r="24" spans="1:57" x14ac:dyDescent="0.2">
      <c r="A24" s="11">
        <v>317</v>
      </c>
      <c r="B24" s="14" t="s">
        <v>4476</v>
      </c>
      <c r="C24" s="11" t="s">
        <v>19768</v>
      </c>
      <c r="D24" s="16" t="s">
        <v>19996</v>
      </c>
      <c r="E24" s="15">
        <f>A2L246C44</f>
        <v>0</v>
      </c>
      <c r="F24" s="16" t="s">
        <v>10886</v>
      </c>
      <c r="G24" s="15">
        <f>B3L325C5</f>
        <v>0</v>
      </c>
      <c r="H24" s="16" t="s">
        <v>19997</v>
      </c>
      <c r="I24" s="15">
        <f>B9L317C1*B9L317C2</f>
        <v>0</v>
      </c>
      <c r="J24" s="16" t="s">
        <v>10895</v>
      </c>
      <c r="K24" s="21">
        <f>B3L326C5</f>
        <v>4.938733346390374E-2</v>
      </c>
      <c r="L24" s="16" t="s">
        <v>19998</v>
      </c>
      <c r="M24" s="15">
        <f>B9L317C1*B9L317C4</f>
        <v>0</v>
      </c>
      <c r="N24" s="16" t="s">
        <v>10904</v>
      </c>
      <c r="O24" s="15">
        <f>B3L327C5</f>
        <v>0</v>
      </c>
      <c r="P24" s="16" t="s">
        <v>19999</v>
      </c>
      <c r="Q24" s="15">
        <f>B9L317C1*B9L317C6</f>
        <v>0</v>
      </c>
      <c r="R24" s="16" t="s">
        <v>10913</v>
      </c>
      <c r="S24" s="15">
        <f>B3L328C5</f>
        <v>0</v>
      </c>
      <c r="T24" s="16" t="s">
        <v>20000</v>
      </c>
      <c r="U24" s="15">
        <f>B9L317C1*B9L317C8</f>
        <v>0</v>
      </c>
      <c r="V24" s="16" t="s">
        <v>19777</v>
      </c>
      <c r="W24" s="15">
        <f>B3L329C5</f>
        <v>0</v>
      </c>
      <c r="X24" s="16" t="s">
        <v>20001</v>
      </c>
      <c r="Y24" s="15">
        <f>B9L317C1*B9L317C10</f>
        <v>0</v>
      </c>
      <c r="Z24" s="16" t="s">
        <v>19779</v>
      </c>
      <c r="AA24" s="15">
        <f>B3L330C5</f>
        <v>0</v>
      </c>
      <c r="AB24" s="16" t="s">
        <v>20002</v>
      </c>
      <c r="AC24" s="15">
        <f>B9L317C1*B9L317C12</f>
        <v>0</v>
      </c>
      <c r="AD24" s="16" t="s">
        <v>10922</v>
      </c>
      <c r="AE24" s="15">
        <f>B3L337C5</f>
        <v>0</v>
      </c>
      <c r="AF24" s="16" t="s">
        <v>20003</v>
      </c>
      <c r="AG24" s="15">
        <f>B9L317C1*B9L317C14</f>
        <v>0</v>
      </c>
      <c r="AH24" s="16" t="s">
        <v>10931</v>
      </c>
      <c r="AI24" s="15">
        <f>B3L331C5</f>
        <v>0</v>
      </c>
      <c r="AJ24" s="16" t="s">
        <v>20004</v>
      </c>
      <c r="AK24" s="15">
        <f>B9L317C1*B9L317C16</f>
        <v>0</v>
      </c>
      <c r="AL24" s="16" t="s">
        <v>10940</v>
      </c>
      <c r="AM24" s="15">
        <f>B3L332C5</f>
        <v>0</v>
      </c>
      <c r="AN24" s="16" t="s">
        <v>20005</v>
      </c>
      <c r="AO24" s="15">
        <f>B9L317C1*B9L317C18</f>
        <v>0</v>
      </c>
      <c r="AP24" s="16" t="s">
        <v>10949</v>
      </c>
      <c r="AQ24" s="15">
        <f>B3L333C5</f>
        <v>0</v>
      </c>
      <c r="AR24" s="16" t="s">
        <v>20006</v>
      </c>
      <c r="AS24" s="15">
        <f>B9L317C1*B9L317C20</f>
        <v>0</v>
      </c>
      <c r="AT24" s="16" t="s">
        <v>10958</v>
      </c>
      <c r="AU24" s="15">
        <f>B3L334C5</f>
        <v>0</v>
      </c>
      <c r="AV24" s="16" t="s">
        <v>20007</v>
      </c>
      <c r="AW24" s="15">
        <f>B9L317C1*B9L317C22</f>
        <v>0</v>
      </c>
      <c r="AX24" s="16" t="s">
        <v>10967</v>
      </c>
      <c r="AY24" s="21">
        <f>B3L335C5</f>
        <v>1.8265762812147042E-2</v>
      </c>
      <c r="AZ24" s="16" t="s">
        <v>20008</v>
      </c>
      <c r="BA24" s="15">
        <f>B9L317C1*B9L317C24</f>
        <v>0</v>
      </c>
      <c r="BB24" s="16" t="s">
        <v>10976</v>
      </c>
      <c r="BC24" s="21">
        <f>B3L336C5</f>
        <v>0.93234690372394924</v>
      </c>
      <c r="BD24" s="16" t="s">
        <v>20009</v>
      </c>
      <c r="BE24" s="15">
        <f>B9L317C1*B9L317C26</f>
        <v>0</v>
      </c>
    </row>
    <row r="25" spans="1:57" x14ac:dyDescent="0.2">
      <c r="A25" s="11">
        <v>318</v>
      </c>
      <c r="B25" s="14" t="s">
        <v>4478</v>
      </c>
      <c r="C25" s="11" t="s">
        <v>4479</v>
      </c>
      <c r="D25" s="16" t="s">
        <v>20010</v>
      </c>
      <c r="E25" s="15">
        <f>A2L247C44</f>
        <v>0</v>
      </c>
      <c r="F25" s="16" t="s">
        <v>10886</v>
      </c>
      <c r="G25" s="15">
        <f>B3L325C5</f>
        <v>0</v>
      </c>
      <c r="H25" s="16" t="s">
        <v>20011</v>
      </c>
      <c r="I25" s="15">
        <f>B9L318C1*B9L318C2</f>
        <v>0</v>
      </c>
      <c r="J25" s="16" t="s">
        <v>10895</v>
      </c>
      <c r="K25" s="21">
        <f>B3L326C5</f>
        <v>4.938733346390374E-2</v>
      </c>
      <c r="L25" s="16" t="s">
        <v>20012</v>
      </c>
      <c r="M25" s="15">
        <f>B9L318C1*B9L318C4</f>
        <v>0</v>
      </c>
      <c r="N25" s="16" t="s">
        <v>10904</v>
      </c>
      <c r="O25" s="15">
        <f>B3L327C5</f>
        <v>0</v>
      </c>
      <c r="P25" s="16" t="s">
        <v>20013</v>
      </c>
      <c r="Q25" s="15">
        <f>B9L318C1*B9L318C6</f>
        <v>0</v>
      </c>
      <c r="R25" s="16" t="s">
        <v>10913</v>
      </c>
      <c r="S25" s="15">
        <f>B3L328C5</f>
        <v>0</v>
      </c>
      <c r="T25" s="16" t="s">
        <v>20014</v>
      </c>
      <c r="U25" s="15">
        <f>B9L318C1*B9L318C8</f>
        <v>0</v>
      </c>
      <c r="V25" s="16" t="s">
        <v>19777</v>
      </c>
      <c r="W25" s="15">
        <f>B3L329C5</f>
        <v>0</v>
      </c>
      <c r="X25" s="16" t="s">
        <v>20015</v>
      </c>
      <c r="Y25" s="15">
        <f>B9L318C1*B9L318C10</f>
        <v>0</v>
      </c>
      <c r="Z25" s="16" t="s">
        <v>19779</v>
      </c>
      <c r="AA25" s="15">
        <f>B3L330C5</f>
        <v>0</v>
      </c>
      <c r="AB25" s="16" t="s">
        <v>20016</v>
      </c>
      <c r="AC25" s="15">
        <f>B9L318C1*B9L318C12</f>
        <v>0</v>
      </c>
      <c r="AD25" s="16" t="s">
        <v>10922</v>
      </c>
      <c r="AE25" s="15">
        <f>B3L337C5</f>
        <v>0</v>
      </c>
      <c r="AF25" s="16" t="s">
        <v>20017</v>
      </c>
      <c r="AG25" s="15">
        <f>B9L318C1*B9L318C14</f>
        <v>0</v>
      </c>
      <c r="AH25" s="16" t="s">
        <v>10931</v>
      </c>
      <c r="AI25" s="15">
        <f>B3L331C5</f>
        <v>0</v>
      </c>
      <c r="AJ25" s="16" t="s">
        <v>20018</v>
      </c>
      <c r="AK25" s="15">
        <f>B9L318C1*B9L318C16</f>
        <v>0</v>
      </c>
      <c r="AL25" s="16" t="s">
        <v>10940</v>
      </c>
      <c r="AM25" s="15">
        <f>B3L332C5</f>
        <v>0</v>
      </c>
      <c r="AN25" s="16" t="s">
        <v>20019</v>
      </c>
      <c r="AO25" s="15">
        <f>B9L318C1*B9L318C18</f>
        <v>0</v>
      </c>
      <c r="AP25" s="16" t="s">
        <v>10949</v>
      </c>
      <c r="AQ25" s="15">
        <f>B3L333C5</f>
        <v>0</v>
      </c>
      <c r="AR25" s="16" t="s">
        <v>20020</v>
      </c>
      <c r="AS25" s="15">
        <f>B9L318C1*B9L318C20</f>
        <v>0</v>
      </c>
      <c r="AT25" s="16" t="s">
        <v>10958</v>
      </c>
      <c r="AU25" s="15">
        <f>B3L334C5</f>
        <v>0</v>
      </c>
      <c r="AV25" s="16" t="s">
        <v>20021</v>
      </c>
      <c r="AW25" s="15">
        <f>B9L318C1*B9L318C22</f>
        <v>0</v>
      </c>
      <c r="AX25" s="16" t="s">
        <v>10967</v>
      </c>
      <c r="AY25" s="21">
        <f>B3L335C5</f>
        <v>1.8265762812147042E-2</v>
      </c>
      <c r="AZ25" s="16" t="s">
        <v>20022</v>
      </c>
      <c r="BA25" s="15">
        <f>B9L318C1*B9L318C24</f>
        <v>0</v>
      </c>
      <c r="BB25" s="16" t="s">
        <v>10976</v>
      </c>
      <c r="BC25" s="21">
        <f>B3L336C5</f>
        <v>0.93234690372394924</v>
      </c>
      <c r="BD25" s="16" t="s">
        <v>20023</v>
      </c>
      <c r="BE25" s="15">
        <f>B9L318C1*B9L318C26</f>
        <v>0</v>
      </c>
    </row>
    <row r="26" spans="1:57" x14ac:dyDescent="0.2">
      <c r="A26" s="11">
        <v>319</v>
      </c>
      <c r="B26" s="14" t="s">
        <v>4480</v>
      </c>
      <c r="C26" s="11" t="s">
        <v>4481</v>
      </c>
      <c r="D26" s="16" t="s">
        <v>20024</v>
      </c>
      <c r="E26" s="15">
        <f>A2L248C44</f>
        <v>145</v>
      </c>
      <c r="F26" s="16" t="s">
        <v>10886</v>
      </c>
      <c r="G26" s="15">
        <f>B3L325C5</f>
        <v>0</v>
      </c>
      <c r="H26" s="16" t="s">
        <v>20025</v>
      </c>
      <c r="I26" s="15">
        <f>B9L319C1*B9L319C2</f>
        <v>0</v>
      </c>
      <c r="J26" s="16" t="s">
        <v>10895</v>
      </c>
      <c r="K26" s="21">
        <f>B3L326C5</f>
        <v>4.938733346390374E-2</v>
      </c>
      <c r="L26" s="16" t="s">
        <v>20026</v>
      </c>
      <c r="M26" s="21">
        <f>B9L319C1*B9L319C4</f>
        <v>7.1611633522660423</v>
      </c>
      <c r="N26" s="16" t="s">
        <v>10904</v>
      </c>
      <c r="O26" s="15">
        <f>B3L327C5</f>
        <v>0</v>
      </c>
      <c r="P26" s="16" t="s">
        <v>20027</v>
      </c>
      <c r="Q26" s="15">
        <f>B9L319C1*B9L319C6</f>
        <v>0</v>
      </c>
      <c r="R26" s="16" t="s">
        <v>10913</v>
      </c>
      <c r="S26" s="15">
        <f>B3L328C5</f>
        <v>0</v>
      </c>
      <c r="T26" s="16" t="s">
        <v>20028</v>
      </c>
      <c r="U26" s="15">
        <f>B9L319C1*B9L319C8</f>
        <v>0</v>
      </c>
      <c r="V26" s="16" t="s">
        <v>19777</v>
      </c>
      <c r="W26" s="15">
        <f>B3L329C5</f>
        <v>0</v>
      </c>
      <c r="X26" s="16" t="s">
        <v>20029</v>
      </c>
      <c r="Y26" s="15">
        <f>B9L319C1*B9L319C10</f>
        <v>0</v>
      </c>
      <c r="Z26" s="16" t="s">
        <v>19779</v>
      </c>
      <c r="AA26" s="15">
        <f>B3L330C5</f>
        <v>0</v>
      </c>
      <c r="AB26" s="16" t="s">
        <v>20030</v>
      </c>
      <c r="AC26" s="15">
        <f>B9L319C1*B9L319C12</f>
        <v>0</v>
      </c>
      <c r="AD26" s="16" t="s">
        <v>10922</v>
      </c>
      <c r="AE26" s="15">
        <f>B3L337C5</f>
        <v>0</v>
      </c>
      <c r="AF26" s="16" t="s">
        <v>20031</v>
      </c>
      <c r="AG26" s="15">
        <f>B9L319C1*B9L319C14</f>
        <v>0</v>
      </c>
      <c r="AH26" s="16" t="s">
        <v>10931</v>
      </c>
      <c r="AI26" s="15">
        <f>B3L331C5</f>
        <v>0</v>
      </c>
      <c r="AJ26" s="16" t="s">
        <v>20032</v>
      </c>
      <c r="AK26" s="15">
        <f>B9L319C1*B9L319C16</f>
        <v>0</v>
      </c>
      <c r="AL26" s="16" t="s">
        <v>10940</v>
      </c>
      <c r="AM26" s="15">
        <f>B3L332C5</f>
        <v>0</v>
      </c>
      <c r="AN26" s="16" t="s">
        <v>20033</v>
      </c>
      <c r="AO26" s="15">
        <f>B9L319C1*B9L319C18</f>
        <v>0</v>
      </c>
      <c r="AP26" s="16" t="s">
        <v>10949</v>
      </c>
      <c r="AQ26" s="15">
        <f>B3L333C5</f>
        <v>0</v>
      </c>
      <c r="AR26" s="16" t="s">
        <v>20034</v>
      </c>
      <c r="AS26" s="15">
        <f>B9L319C1*B9L319C20</f>
        <v>0</v>
      </c>
      <c r="AT26" s="16" t="s">
        <v>10958</v>
      </c>
      <c r="AU26" s="15">
        <f>B3L334C5</f>
        <v>0</v>
      </c>
      <c r="AV26" s="16" t="s">
        <v>20035</v>
      </c>
      <c r="AW26" s="15">
        <f>B9L319C1*B9L319C22</f>
        <v>0</v>
      </c>
      <c r="AX26" s="16" t="s">
        <v>10967</v>
      </c>
      <c r="AY26" s="21">
        <f>B3L335C5</f>
        <v>1.8265762812147042E-2</v>
      </c>
      <c r="AZ26" s="16" t="s">
        <v>20036</v>
      </c>
      <c r="BA26" s="21">
        <f>B9L319C1*B9L319C24</f>
        <v>2.6485356077613211</v>
      </c>
      <c r="BB26" s="16" t="s">
        <v>10976</v>
      </c>
      <c r="BC26" s="21">
        <f>B3L336C5</f>
        <v>0.93234690372394924</v>
      </c>
      <c r="BD26" s="16" t="s">
        <v>20037</v>
      </c>
      <c r="BE26" s="21">
        <f>B9L319C1*B9L319C26</f>
        <v>135.19030103997264</v>
      </c>
    </row>
    <row r="27" spans="1:57" x14ac:dyDescent="0.2">
      <c r="A27" s="11">
        <v>320</v>
      </c>
      <c r="B27" s="14" t="s">
        <v>4486</v>
      </c>
      <c r="C27" s="11" t="s">
        <v>19769</v>
      </c>
      <c r="D27" s="16" t="s">
        <v>20038</v>
      </c>
      <c r="E27" s="15">
        <f>A2L251C44</f>
        <v>0</v>
      </c>
      <c r="F27" s="16" t="s">
        <v>10886</v>
      </c>
      <c r="G27" s="15">
        <f>B3L325C5</f>
        <v>0</v>
      </c>
      <c r="H27" s="16" t="s">
        <v>20039</v>
      </c>
      <c r="I27" s="15">
        <f>B9L320C1*B9L320C2</f>
        <v>0</v>
      </c>
      <c r="J27" s="16" t="s">
        <v>10895</v>
      </c>
      <c r="K27" s="21">
        <f>B3L326C5</f>
        <v>4.938733346390374E-2</v>
      </c>
      <c r="L27" s="16" t="s">
        <v>20040</v>
      </c>
      <c r="M27" s="15">
        <f>B9L320C1*B9L320C4</f>
        <v>0</v>
      </c>
      <c r="N27" s="16" t="s">
        <v>10904</v>
      </c>
      <c r="O27" s="15">
        <f>B3L327C5</f>
        <v>0</v>
      </c>
      <c r="P27" s="16" t="s">
        <v>20041</v>
      </c>
      <c r="Q27" s="15">
        <f>B9L320C1*B9L320C6</f>
        <v>0</v>
      </c>
      <c r="R27" s="16" t="s">
        <v>10913</v>
      </c>
      <c r="S27" s="15">
        <f>B3L328C5</f>
        <v>0</v>
      </c>
      <c r="T27" s="16" t="s">
        <v>20042</v>
      </c>
      <c r="U27" s="15">
        <f>B9L320C1*B9L320C8</f>
        <v>0</v>
      </c>
      <c r="V27" s="16" t="s">
        <v>19777</v>
      </c>
      <c r="W27" s="15">
        <f>B3L329C5</f>
        <v>0</v>
      </c>
      <c r="X27" s="16" t="s">
        <v>20043</v>
      </c>
      <c r="Y27" s="15">
        <f>B9L320C1*B9L320C10</f>
        <v>0</v>
      </c>
      <c r="Z27" s="16" t="s">
        <v>19779</v>
      </c>
      <c r="AA27" s="15">
        <f>B3L330C5</f>
        <v>0</v>
      </c>
      <c r="AB27" s="16" t="s">
        <v>20044</v>
      </c>
      <c r="AC27" s="15">
        <f>B9L320C1*B9L320C12</f>
        <v>0</v>
      </c>
      <c r="AD27" s="16" t="s">
        <v>10922</v>
      </c>
      <c r="AE27" s="15">
        <f>B3L337C5</f>
        <v>0</v>
      </c>
      <c r="AF27" s="16" t="s">
        <v>20045</v>
      </c>
      <c r="AG27" s="15">
        <f>B9L320C1*B9L320C14</f>
        <v>0</v>
      </c>
      <c r="AH27" s="16" t="s">
        <v>10931</v>
      </c>
      <c r="AI27" s="15">
        <f>B3L331C5</f>
        <v>0</v>
      </c>
      <c r="AJ27" s="16" t="s">
        <v>20046</v>
      </c>
      <c r="AK27" s="15">
        <f>B9L320C1*B9L320C16</f>
        <v>0</v>
      </c>
      <c r="AL27" s="16" t="s">
        <v>10940</v>
      </c>
      <c r="AM27" s="15">
        <f>B3L332C5</f>
        <v>0</v>
      </c>
      <c r="AN27" s="16" t="s">
        <v>20047</v>
      </c>
      <c r="AO27" s="15">
        <f>B9L320C1*B9L320C18</f>
        <v>0</v>
      </c>
      <c r="AP27" s="16" t="s">
        <v>10949</v>
      </c>
      <c r="AQ27" s="15">
        <f>B3L333C5</f>
        <v>0</v>
      </c>
      <c r="AR27" s="16" t="s">
        <v>20048</v>
      </c>
      <c r="AS27" s="15">
        <f>B9L320C1*B9L320C20</f>
        <v>0</v>
      </c>
      <c r="AT27" s="16" t="s">
        <v>10958</v>
      </c>
      <c r="AU27" s="15">
        <f>B3L334C5</f>
        <v>0</v>
      </c>
      <c r="AV27" s="16" t="s">
        <v>20049</v>
      </c>
      <c r="AW27" s="15">
        <f>B9L320C1*B9L320C22</f>
        <v>0</v>
      </c>
      <c r="AX27" s="16" t="s">
        <v>10967</v>
      </c>
      <c r="AY27" s="21">
        <f>B3L335C5</f>
        <v>1.8265762812147042E-2</v>
      </c>
      <c r="AZ27" s="16" t="s">
        <v>20050</v>
      </c>
      <c r="BA27" s="15">
        <f>B9L320C1*B9L320C24</f>
        <v>0</v>
      </c>
      <c r="BB27" s="16" t="s">
        <v>10976</v>
      </c>
      <c r="BC27" s="21">
        <f>B3L336C5</f>
        <v>0.93234690372394924</v>
      </c>
      <c r="BD27" s="16" t="s">
        <v>20051</v>
      </c>
      <c r="BE27" s="15">
        <f>B9L320C1*B9L320C26</f>
        <v>0</v>
      </c>
    </row>
    <row r="28" spans="1:57" x14ac:dyDescent="0.2">
      <c r="A28" s="11">
        <v>321</v>
      </c>
      <c r="B28" s="14" t="s">
        <v>4488</v>
      </c>
      <c r="C28" s="11" t="s">
        <v>19770</v>
      </c>
      <c r="D28" s="16" t="s">
        <v>20052</v>
      </c>
      <c r="E28" s="15">
        <f>A2L252C44</f>
        <v>0</v>
      </c>
      <c r="F28" s="16" t="s">
        <v>10886</v>
      </c>
      <c r="G28" s="15">
        <f>B3L325C5</f>
        <v>0</v>
      </c>
      <c r="H28" s="16" t="s">
        <v>20053</v>
      </c>
      <c r="I28" s="15">
        <f>B9L321C1*B9L321C2</f>
        <v>0</v>
      </c>
      <c r="J28" s="16" t="s">
        <v>10895</v>
      </c>
      <c r="K28" s="21">
        <f>B3L326C5</f>
        <v>4.938733346390374E-2</v>
      </c>
      <c r="L28" s="16" t="s">
        <v>20054</v>
      </c>
      <c r="M28" s="15">
        <f>B9L321C1*B9L321C4</f>
        <v>0</v>
      </c>
      <c r="N28" s="16" t="s">
        <v>10904</v>
      </c>
      <c r="O28" s="15">
        <f>B3L327C5</f>
        <v>0</v>
      </c>
      <c r="P28" s="16" t="s">
        <v>20055</v>
      </c>
      <c r="Q28" s="15">
        <f>B9L321C1*B9L321C6</f>
        <v>0</v>
      </c>
      <c r="R28" s="16" t="s">
        <v>10913</v>
      </c>
      <c r="S28" s="15">
        <f>B3L328C5</f>
        <v>0</v>
      </c>
      <c r="T28" s="16" t="s">
        <v>20056</v>
      </c>
      <c r="U28" s="15">
        <f>B9L321C1*B9L321C8</f>
        <v>0</v>
      </c>
      <c r="V28" s="16" t="s">
        <v>19777</v>
      </c>
      <c r="W28" s="15">
        <f>B3L329C5</f>
        <v>0</v>
      </c>
      <c r="X28" s="16" t="s">
        <v>20057</v>
      </c>
      <c r="Y28" s="15">
        <f>B9L321C1*B9L321C10</f>
        <v>0</v>
      </c>
      <c r="Z28" s="16" t="s">
        <v>19779</v>
      </c>
      <c r="AA28" s="15">
        <f>B3L330C5</f>
        <v>0</v>
      </c>
      <c r="AB28" s="16" t="s">
        <v>20058</v>
      </c>
      <c r="AC28" s="15">
        <f>B9L321C1*B9L321C12</f>
        <v>0</v>
      </c>
      <c r="AD28" s="16" t="s">
        <v>10922</v>
      </c>
      <c r="AE28" s="15">
        <f>B3L337C5</f>
        <v>0</v>
      </c>
      <c r="AF28" s="16" t="s">
        <v>20059</v>
      </c>
      <c r="AG28" s="15">
        <f>B9L321C1*B9L321C14</f>
        <v>0</v>
      </c>
      <c r="AH28" s="16" t="s">
        <v>10931</v>
      </c>
      <c r="AI28" s="15">
        <f>B3L331C5</f>
        <v>0</v>
      </c>
      <c r="AJ28" s="16" t="s">
        <v>20060</v>
      </c>
      <c r="AK28" s="15">
        <f>B9L321C1*B9L321C16</f>
        <v>0</v>
      </c>
      <c r="AL28" s="16" t="s">
        <v>10940</v>
      </c>
      <c r="AM28" s="15">
        <f>B3L332C5</f>
        <v>0</v>
      </c>
      <c r="AN28" s="16" t="s">
        <v>20061</v>
      </c>
      <c r="AO28" s="15">
        <f>B9L321C1*B9L321C18</f>
        <v>0</v>
      </c>
      <c r="AP28" s="16" t="s">
        <v>10949</v>
      </c>
      <c r="AQ28" s="15">
        <f>B3L333C5</f>
        <v>0</v>
      </c>
      <c r="AR28" s="16" t="s">
        <v>20062</v>
      </c>
      <c r="AS28" s="15">
        <f>B9L321C1*B9L321C20</f>
        <v>0</v>
      </c>
      <c r="AT28" s="16" t="s">
        <v>10958</v>
      </c>
      <c r="AU28" s="15">
        <f>B3L334C5</f>
        <v>0</v>
      </c>
      <c r="AV28" s="16" t="s">
        <v>20063</v>
      </c>
      <c r="AW28" s="15">
        <f>B9L321C1*B9L321C22</f>
        <v>0</v>
      </c>
      <c r="AX28" s="16" t="s">
        <v>10967</v>
      </c>
      <c r="AY28" s="21">
        <f>B3L335C5</f>
        <v>1.8265762812147042E-2</v>
      </c>
      <c r="AZ28" s="16" t="s">
        <v>20064</v>
      </c>
      <c r="BA28" s="15">
        <f>B9L321C1*B9L321C24</f>
        <v>0</v>
      </c>
      <c r="BB28" s="16" t="s">
        <v>10976</v>
      </c>
      <c r="BC28" s="21">
        <f>B3L336C5</f>
        <v>0.93234690372394924</v>
      </c>
      <c r="BD28" s="16" t="s">
        <v>20065</v>
      </c>
      <c r="BE28" s="15">
        <f>B9L321C1*B9L321C26</f>
        <v>0</v>
      </c>
    </row>
    <row r="29" spans="1:57" x14ac:dyDescent="0.2">
      <c r="A29" s="11">
        <v>322</v>
      </c>
      <c r="B29" s="14" t="s">
        <v>4496</v>
      </c>
      <c r="C29" s="11" t="s">
        <v>4497</v>
      </c>
      <c r="D29" s="16" t="s">
        <v>20066</v>
      </c>
      <c r="E29" s="15">
        <f>A2L256C44</f>
        <v>0</v>
      </c>
      <c r="F29" s="16" t="s">
        <v>10886</v>
      </c>
      <c r="G29" s="15">
        <f>B3L325C5</f>
        <v>0</v>
      </c>
      <c r="H29" s="16" t="s">
        <v>20067</v>
      </c>
      <c r="I29" s="15">
        <f>B9L322C1*B9L322C2</f>
        <v>0</v>
      </c>
      <c r="J29" s="16" t="s">
        <v>10895</v>
      </c>
      <c r="K29" s="21">
        <f>B3L326C5</f>
        <v>4.938733346390374E-2</v>
      </c>
      <c r="L29" s="16" t="s">
        <v>20068</v>
      </c>
      <c r="M29" s="15">
        <f>B9L322C1*B9L322C4</f>
        <v>0</v>
      </c>
      <c r="N29" s="16" t="s">
        <v>10904</v>
      </c>
      <c r="O29" s="15">
        <f>B3L327C5</f>
        <v>0</v>
      </c>
      <c r="P29" s="16" t="s">
        <v>20069</v>
      </c>
      <c r="Q29" s="15">
        <f>B9L322C1*B9L322C6</f>
        <v>0</v>
      </c>
      <c r="R29" s="16" t="s">
        <v>10913</v>
      </c>
      <c r="S29" s="15">
        <f>B3L328C5</f>
        <v>0</v>
      </c>
      <c r="T29" s="16" t="s">
        <v>20070</v>
      </c>
      <c r="U29" s="15">
        <f>B9L322C1*B9L322C8</f>
        <v>0</v>
      </c>
      <c r="V29" s="16" t="s">
        <v>19777</v>
      </c>
      <c r="W29" s="15">
        <f>B3L329C5</f>
        <v>0</v>
      </c>
      <c r="X29" s="16" t="s">
        <v>20071</v>
      </c>
      <c r="Y29" s="15">
        <f>B9L322C1*B9L322C10</f>
        <v>0</v>
      </c>
      <c r="Z29" s="16" t="s">
        <v>19779</v>
      </c>
      <c r="AA29" s="15">
        <f>B3L330C5</f>
        <v>0</v>
      </c>
      <c r="AB29" s="16" t="s">
        <v>20072</v>
      </c>
      <c r="AC29" s="15">
        <f>B9L322C1*B9L322C12</f>
        <v>0</v>
      </c>
      <c r="AD29" s="16" t="s">
        <v>10922</v>
      </c>
      <c r="AE29" s="15">
        <f>B3L337C5</f>
        <v>0</v>
      </c>
      <c r="AF29" s="16" t="s">
        <v>20073</v>
      </c>
      <c r="AG29" s="15">
        <f>B9L322C1*B9L322C14</f>
        <v>0</v>
      </c>
      <c r="AH29" s="16" t="s">
        <v>10931</v>
      </c>
      <c r="AI29" s="15">
        <f>B3L331C5</f>
        <v>0</v>
      </c>
      <c r="AJ29" s="16" t="s">
        <v>20074</v>
      </c>
      <c r="AK29" s="15">
        <f>B9L322C1*B9L322C16</f>
        <v>0</v>
      </c>
      <c r="AL29" s="16" t="s">
        <v>10940</v>
      </c>
      <c r="AM29" s="15">
        <f>B3L332C5</f>
        <v>0</v>
      </c>
      <c r="AN29" s="16" t="s">
        <v>20075</v>
      </c>
      <c r="AO29" s="15">
        <f>B9L322C1*B9L322C18</f>
        <v>0</v>
      </c>
      <c r="AP29" s="16" t="s">
        <v>10949</v>
      </c>
      <c r="AQ29" s="15">
        <f>B3L333C5</f>
        <v>0</v>
      </c>
      <c r="AR29" s="16" t="s">
        <v>20076</v>
      </c>
      <c r="AS29" s="15">
        <f>B9L322C1*B9L322C20</f>
        <v>0</v>
      </c>
      <c r="AT29" s="16" t="s">
        <v>10958</v>
      </c>
      <c r="AU29" s="15">
        <f>B3L334C5</f>
        <v>0</v>
      </c>
      <c r="AV29" s="16" t="s">
        <v>20077</v>
      </c>
      <c r="AW29" s="15">
        <f>B9L322C1*B9L322C22</f>
        <v>0</v>
      </c>
      <c r="AX29" s="16" t="s">
        <v>10967</v>
      </c>
      <c r="AY29" s="21">
        <f>B3L335C5</f>
        <v>1.8265762812147042E-2</v>
      </c>
      <c r="AZ29" s="16" t="s">
        <v>20078</v>
      </c>
      <c r="BA29" s="15">
        <f>B9L322C1*B9L322C24</f>
        <v>0</v>
      </c>
      <c r="BB29" s="16" t="s">
        <v>10976</v>
      </c>
      <c r="BC29" s="21">
        <f>B3L336C5</f>
        <v>0.93234690372394924</v>
      </c>
      <c r="BD29" s="16" t="s">
        <v>20079</v>
      </c>
      <c r="BE29" s="15">
        <f>B9L322C1*B9L322C26</f>
        <v>0</v>
      </c>
    </row>
    <row r="30" spans="1:57" x14ac:dyDescent="0.2">
      <c r="A30" s="11">
        <v>323</v>
      </c>
      <c r="B30" s="14" t="s">
        <v>4498</v>
      </c>
      <c r="C30" s="11" t="s">
        <v>4499</v>
      </c>
      <c r="D30" s="16" t="s">
        <v>20080</v>
      </c>
      <c r="E30" s="15">
        <f>A2L257C44</f>
        <v>3443</v>
      </c>
      <c r="F30" s="16" t="s">
        <v>10886</v>
      </c>
      <c r="G30" s="15">
        <f>B3L325C5</f>
        <v>0</v>
      </c>
      <c r="H30" s="16" t="s">
        <v>20081</v>
      </c>
      <c r="I30" s="15">
        <f>B9L323C1*B9L323C2</f>
        <v>0</v>
      </c>
      <c r="J30" s="16" t="s">
        <v>10895</v>
      </c>
      <c r="K30" s="21">
        <f>B3L326C5</f>
        <v>4.938733346390374E-2</v>
      </c>
      <c r="L30" s="16" t="s">
        <v>20082</v>
      </c>
      <c r="M30" s="21">
        <f>B9L323C1*B9L323C4</f>
        <v>170.04058911622059</v>
      </c>
      <c r="N30" s="16" t="s">
        <v>10904</v>
      </c>
      <c r="O30" s="15">
        <f>B3L327C5</f>
        <v>0</v>
      </c>
      <c r="P30" s="16" t="s">
        <v>20083</v>
      </c>
      <c r="Q30" s="15">
        <f>B9L323C1*B9L323C6</f>
        <v>0</v>
      </c>
      <c r="R30" s="16" t="s">
        <v>10913</v>
      </c>
      <c r="S30" s="15">
        <f>B3L328C5</f>
        <v>0</v>
      </c>
      <c r="T30" s="16" t="s">
        <v>20084</v>
      </c>
      <c r="U30" s="15">
        <f>B9L323C1*B9L323C8</f>
        <v>0</v>
      </c>
      <c r="V30" s="16" t="s">
        <v>19777</v>
      </c>
      <c r="W30" s="15">
        <f>B3L329C5</f>
        <v>0</v>
      </c>
      <c r="X30" s="16" t="s">
        <v>20085</v>
      </c>
      <c r="Y30" s="15">
        <f>B9L323C1*B9L323C10</f>
        <v>0</v>
      </c>
      <c r="Z30" s="16" t="s">
        <v>19779</v>
      </c>
      <c r="AA30" s="15">
        <f>B3L330C5</f>
        <v>0</v>
      </c>
      <c r="AB30" s="16" t="s">
        <v>20086</v>
      </c>
      <c r="AC30" s="15">
        <f>B9L323C1*B9L323C12</f>
        <v>0</v>
      </c>
      <c r="AD30" s="16" t="s">
        <v>10922</v>
      </c>
      <c r="AE30" s="15">
        <f>B3L337C5</f>
        <v>0</v>
      </c>
      <c r="AF30" s="16" t="s">
        <v>20087</v>
      </c>
      <c r="AG30" s="15">
        <f>B9L323C1*B9L323C14</f>
        <v>0</v>
      </c>
      <c r="AH30" s="16" t="s">
        <v>10931</v>
      </c>
      <c r="AI30" s="15">
        <f>B3L331C5</f>
        <v>0</v>
      </c>
      <c r="AJ30" s="16" t="s">
        <v>20088</v>
      </c>
      <c r="AK30" s="15">
        <f>B9L323C1*B9L323C16</f>
        <v>0</v>
      </c>
      <c r="AL30" s="16" t="s">
        <v>10940</v>
      </c>
      <c r="AM30" s="15">
        <f>B3L332C5</f>
        <v>0</v>
      </c>
      <c r="AN30" s="16" t="s">
        <v>20089</v>
      </c>
      <c r="AO30" s="15">
        <f>B9L323C1*B9L323C18</f>
        <v>0</v>
      </c>
      <c r="AP30" s="16" t="s">
        <v>10949</v>
      </c>
      <c r="AQ30" s="15">
        <f>B3L333C5</f>
        <v>0</v>
      </c>
      <c r="AR30" s="16" t="s">
        <v>20090</v>
      </c>
      <c r="AS30" s="15">
        <f>B9L323C1*B9L323C20</f>
        <v>0</v>
      </c>
      <c r="AT30" s="16" t="s">
        <v>10958</v>
      </c>
      <c r="AU30" s="15">
        <f>B3L334C5</f>
        <v>0</v>
      </c>
      <c r="AV30" s="16" t="s">
        <v>20091</v>
      </c>
      <c r="AW30" s="15">
        <f>B9L323C1*B9L323C22</f>
        <v>0</v>
      </c>
      <c r="AX30" s="16" t="s">
        <v>10967</v>
      </c>
      <c r="AY30" s="21">
        <f>B3L335C5</f>
        <v>1.8265762812147042E-2</v>
      </c>
      <c r="AZ30" s="16" t="s">
        <v>20092</v>
      </c>
      <c r="BA30" s="21">
        <f>B9L323C1*B9L323C24</f>
        <v>62.889021362222266</v>
      </c>
      <c r="BB30" s="16" t="s">
        <v>10976</v>
      </c>
      <c r="BC30" s="21">
        <f>B3L336C5</f>
        <v>0.93234690372394924</v>
      </c>
      <c r="BD30" s="16" t="s">
        <v>20093</v>
      </c>
      <c r="BE30" s="15">
        <f>B9L323C1*B9L323C26</f>
        <v>3210.0703895215574</v>
      </c>
    </row>
    <row r="31" spans="1:57" x14ac:dyDescent="0.2">
      <c r="A31" s="11">
        <v>324</v>
      </c>
      <c r="B31" s="14" t="s">
        <v>2552</v>
      </c>
      <c r="C31" s="11" t="s">
        <v>4502</v>
      </c>
      <c r="D31" s="16" t="s">
        <v>20094</v>
      </c>
      <c r="E31" s="15">
        <f>A2L259C44</f>
        <v>0</v>
      </c>
      <c r="F31" s="16" t="s">
        <v>10886</v>
      </c>
      <c r="G31" s="15">
        <f>B3L325C5</f>
        <v>0</v>
      </c>
      <c r="H31" s="16" t="s">
        <v>20095</v>
      </c>
      <c r="I31" s="15">
        <f>B9L324C1*B9L324C2</f>
        <v>0</v>
      </c>
      <c r="J31" s="16" t="s">
        <v>10895</v>
      </c>
      <c r="K31" s="21">
        <f>B3L326C5</f>
        <v>4.938733346390374E-2</v>
      </c>
      <c r="L31" s="16" t="s">
        <v>20096</v>
      </c>
      <c r="M31" s="15">
        <f>B9L324C1*B9L324C4</f>
        <v>0</v>
      </c>
      <c r="N31" s="16" t="s">
        <v>10904</v>
      </c>
      <c r="O31" s="15">
        <f>B3L327C5</f>
        <v>0</v>
      </c>
      <c r="P31" s="16" t="s">
        <v>20097</v>
      </c>
      <c r="Q31" s="15">
        <f>B9L324C1*B9L324C6</f>
        <v>0</v>
      </c>
      <c r="R31" s="16" t="s">
        <v>10913</v>
      </c>
      <c r="S31" s="15">
        <f>B3L328C5</f>
        <v>0</v>
      </c>
      <c r="T31" s="16" t="s">
        <v>20098</v>
      </c>
      <c r="U31" s="15">
        <f>B9L324C1*B9L324C8</f>
        <v>0</v>
      </c>
      <c r="V31" s="16" t="s">
        <v>19777</v>
      </c>
      <c r="W31" s="15">
        <f>B3L329C5</f>
        <v>0</v>
      </c>
      <c r="X31" s="16" t="s">
        <v>20099</v>
      </c>
      <c r="Y31" s="15">
        <f>B9L324C1*B9L324C10</f>
        <v>0</v>
      </c>
      <c r="Z31" s="16" t="s">
        <v>19779</v>
      </c>
      <c r="AA31" s="15">
        <f>B3L330C5</f>
        <v>0</v>
      </c>
      <c r="AB31" s="16" t="s">
        <v>20100</v>
      </c>
      <c r="AC31" s="15">
        <f>B9L324C1*B9L324C12</f>
        <v>0</v>
      </c>
      <c r="AD31" s="16" t="s">
        <v>10922</v>
      </c>
      <c r="AE31" s="15">
        <f>B3L337C5</f>
        <v>0</v>
      </c>
      <c r="AF31" s="16" t="s">
        <v>20101</v>
      </c>
      <c r="AG31" s="15">
        <f>B9L324C1*B9L324C14</f>
        <v>0</v>
      </c>
      <c r="AH31" s="16" t="s">
        <v>10931</v>
      </c>
      <c r="AI31" s="15">
        <f>B3L331C5</f>
        <v>0</v>
      </c>
      <c r="AJ31" s="16" t="s">
        <v>20102</v>
      </c>
      <c r="AK31" s="15">
        <f>B9L324C1*B9L324C16</f>
        <v>0</v>
      </c>
      <c r="AL31" s="16" t="s">
        <v>10940</v>
      </c>
      <c r="AM31" s="15">
        <f>B3L332C5</f>
        <v>0</v>
      </c>
      <c r="AN31" s="16" t="s">
        <v>20103</v>
      </c>
      <c r="AO31" s="15">
        <f>B9L324C1*B9L324C18</f>
        <v>0</v>
      </c>
      <c r="AP31" s="16" t="s">
        <v>10949</v>
      </c>
      <c r="AQ31" s="15">
        <f>B3L333C5</f>
        <v>0</v>
      </c>
      <c r="AR31" s="16" t="s">
        <v>20104</v>
      </c>
      <c r="AS31" s="15">
        <f>B9L324C1*B9L324C20</f>
        <v>0</v>
      </c>
      <c r="AT31" s="16" t="s">
        <v>10958</v>
      </c>
      <c r="AU31" s="15">
        <f>B3L334C5</f>
        <v>0</v>
      </c>
      <c r="AV31" s="16" t="s">
        <v>20105</v>
      </c>
      <c r="AW31" s="15">
        <f>B9L324C1*B9L324C22</f>
        <v>0</v>
      </c>
      <c r="AX31" s="16" t="s">
        <v>10967</v>
      </c>
      <c r="AY31" s="21">
        <f>B3L335C5</f>
        <v>1.8265762812147042E-2</v>
      </c>
      <c r="AZ31" s="16" t="s">
        <v>20106</v>
      </c>
      <c r="BA31" s="15">
        <f>B9L324C1*B9L324C24</f>
        <v>0</v>
      </c>
      <c r="BB31" s="16" t="s">
        <v>10976</v>
      </c>
      <c r="BC31" s="21">
        <f>B3L336C5</f>
        <v>0.93234690372394924</v>
      </c>
      <c r="BD31" s="16" t="s">
        <v>20107</v>
      </c>
      <c r="BE31" s="15">
        <f>B9L324C1*B9L324C26</f>
        <v>0</v>
      </c>
    </row>
    <row r="32" spans="1:57" x14ac:dyDescent="0.2">
      <c r="A32" s="11">
        <v>325</v>
      </c>
      <c r="B32" s="14" t="s">
        <v>4503</v>
      </c>
      <c r="C32" s="11" t="s">
        <v>4504</v>
      </c>
      <c r="D32" s="16" t="s">
        <v>20108</v>
      </c>
      <c r="E32" s="15">
        <f>A2L260C44</f>
        <v>2104</v>
      </c>
      <c r="F32" s="16" t="s">
        <v>10886</v>
      </c>
      <c r="G32" s="15">
        <f>B3L325C5</f>
        <v>0</v>
      </c>
      <c r="H32" s="16" t="s">
        <v>20109</v>
      </c>
      <c r="I32" s="15">
        <f>B9L325C1*B9L325C2</f>
        <v>0</v>
      </c>
      <c r="J32" s="16" t="s">
        <v>10895</v>
      </c>
      <c r="K32" s="21">
        <f>B3L326C5</f>
        <v>4.938733346390374E-2</v>
      </c>
      <c r="L32" s="16" t="s">
        <v>20110</v>
      </c>
      <c r="M32" s="21">
        <f>B9L325C1*B9L325C4</f>
        <v>103.91094960805347</v>
      </c>
      <c r="N32" s="16" t="s">
        <v>10904</v>
      </c>
      <c r="O32" s="15">
        <f>B3L327C5</f>
        <v>0</v>
      </c>
      <c r="P32" s="16" t="s">
        <v>20111</v>
      </c>
      <c r="Q32" s="15">
        <f>B9L325C1*B9L325C6</f>
        <v>0</v>
      </c>
      <c r="R32" s="16" t="s">
        <v>10913</v>
      </c>
      <c r="S32" s="15">
        <f>B3L328C5</f>
        <v>0</v>
      </c>
      <c r="T32" s="16" t="s">
        <v>20112</v>
      </c>
      <c r="U32" s="15">
        <f>B9L325C1*B9L325C8</f>
        <v>0</v>
      </c>
      <c r="V32" s="16" t="s">
        <v>19777</v>
      </c>
      <c r="W32" s="15">
        <f>B3L329C5</f>
        <v>0</v>
      </c>
      <c r="X32" s="16" t="s">
        <v>20113</v>
      </c>
      <c r="Y32" s="15">
        <f>B9L325C1*B9L325C10</f>
        <v>0</v>
      </c>
      <c r="Z32" s="16" t="s">
        <v>19779</v>
      </c>
      <c r="AA32" s="15">
        <f>B3L330C5</f>
        <v>0</v>
      </c>
      <c r="AB32" s="16" t="s">
        <v>20114</v>
      </c>
      <c r="AC32" s="15">
        <f>B9L325C1*B9L325C12</f>
        <v>0</v>
      </c>
      <c r="AD32" s="16" t="s">
        <v>10922</v>
      </c>
      <c r="AE32" s="15">
        <f>B3L337C5</f>
        <v>0</v>
      </c>
      <c r="AF32" s="16" t="s">
        <v>20115</v>
      </c>
      <c r="AG32" s="15">
        <f>B9L325C1*B9L325C14</f>
        <v>0</v>
      </c>
      <c r="AH32" s="16" t="s">
        <v>10931</v>
      </c>
      <c r="AI32" s="15">
        <f>B3L331C5</f>
        <v>0</v>
      </c>
      <c r="AJ32" s="16" t="s">
        <v>20116</v>
      </c>
      <c r="AK32" s="15">
        <f>B9L325C1*B9L325C16</f>
        <v>0</v>
      </c>
      <c r="AL32" s="16" t="s">
        <v>10940</v>
      </c>
      <c r="AM32" s="15">
        <f>B3L332C5</f>
        <v>0</v>
      </c>
      <c r="AN32" s="16" t="s">
        <v>20117</v>
      </c>
      <c r="AO32" s="15">
        <f>B9L325C1*B9L325C18</f>
        <v>0</v>
      </c>
      <c r="AP32" s="16" t="s">
        <v>10949</v>
      </c>
      <c r="AQ32" s="15">
        <f>B3L333C5</f>
        <v>0</v>
      </c>
      <c r="AR32" s="16" t="s">
        <v>20118</v>
      </c>
      <c r="AS32" s="15">
        <f>B9L325C1*B9L325C20</f>
        <v>0</v>
      </c>
      <c r="AT32" s="16" t="s">
        <v>10958</v>
      </c>
      <c r="AU32" s="15">
        <f>B3L334C5</f>
        <v>0</v>
      </c>
      <c r="AV32" s="16" t="s">
        <v>20119</v>
      </c>
      <c r="AW32" s="15">
        <f>B9L325C1*B9L325C22</f>
        <v>0</v>
      </c>
      <c r="AX32" s="16" t="s">
        <v>10967</v>
      </c>
      <c r="AY32" s="21">
        <f>B3L335C5</f>
        <v>1.8265762812147042E-2</v>
      </c>
      <c r="AZ32" s="16" t="s">
        <v>20120</v>
      </c>
      <c r="BA32" s="21">
        <f>B9L325C1*B9L325C24</f>
        <v>38.431164956757378</v>
      </c>
      <c r="BB32" s="16" t="s">
        <v>10976</v>
      </c>
      <c r="BC32" s="21">
        <f>B3L336C5</f>
        <v>0.93234690372394924</v>
      </c>
      <c r="BD32" s="16" t="s">
        <v>20121</v>
      </c>
      <c r="BE32" s="15">
        <f>B9L325C1*B9L325C26</f>
        <v>1961.6578854351892</v>
      </c>
    </row>
    <row r="33" spans="1:57" x14ac:dyDescent="0.2">
      <c r="A33" s="11">
        <v>326</v>
      </c>
      <c r="B33" s="14" t="s">
        <v>4500</v>
      </c>
      <c r="C33" s="11" t="s">
        <v>19771</v>
      </c>
      <c r="D33" s="16" t="s">
        <v>20122</v>
      </c>
      <c r="E33" s="21">
        <f>B2L122C1</f>
        <v>-122.14774266666609</v>
      </c>
      <c r="F33" s="16" t="s">
        <v>10886</v>
      </c>
      <c r="G33" s="15">
        <f>B3L325C5</f>
        <v>0</v>
      </c>
      <c r="H33" s="16" t="s">
        <v>20123</v>
      </c>
      <c r="I33" s="15">
        <f>B9L326C1*B9L326C2</f>
        <v>0</v>
      </c>
      <c r="J33" s="16" t="s">
        <v>10895</v>
      </c>
      <c r="K33" s="21">
        <f>B3L326C5</f>
        <v>4.938733346390374E-2</v>
      </c>
      <c r="L33" s="16" t="s">
        <v>20124</v>
      </c>
      <c r="M33" s="21">
        <f>B9L326C1*B9L326C4</f>
        <v>-6.0325512989417405</v>
      </c>
      <c r="N33" s="16" t="s">
        <v>10904</v>
      </c>
      <c r="O33" s="15">
        <f>B3L327C5</f>
        <v>0</v>
      </c>
      <c r="P33" s="16" t="s">
        <v>20125</v>
      </c>
      <c r="Q33" s="15">
        <f>B9L326C1*B9L326C6</f>
        <v>0</v>
      </c>
      <c r="R33" s="16" t="s">
        <v>10913</v>
      </c>
      <c r="S33" s="15">
        <f>B3L328C5</f>
        <v>0</v>
      </c>
      <c r="T33" s="16" t="s">
        <v>20126</v>
      </c>
      <c r="U33" s="15">
        <f>B9L326C1*B9L326C8</f>
        <v>0</v>
      </c>
      <c r="V33" s="16" t="s">
        <v>19777</v>
      </c>
      <c r="W33" s="15">
        <f>B3L329C5</f>
        <v>0</v>
      </c>
      <c r="X33" s="16" t="s">
        <v>20127</v>
      </c>
      <c r="Y33" s="15">
        <f>B9L326C1*B9L326C10</f>
        <v>0</v>
      </c>
      <c r="Z33" s="16" t="s">
        <v>19779</v>
      </c>
      <c r="AA33" s="15">
        <f>B3L330C5</f>
        <v>0</v>
      </c>
      <c r="AB33" s="16" t="s">
        <v>20128</v>
      </c>
      <c r="AC33" s="15">
        <f>B9L326C1*B9L326C12</f>
        <v>0</v>
      </c>
      <c r="AD33" s="16" t="s">
        <v>10922</v>
      </c>
      <c r="AE33" s="15">
        <f>B3L337C5</f>
        <v>0</v>
      </c>
      <c r="AF33" s="16" t="s">
        <v>20129</v>
      </c>
      <c r="AG33" s="15">
        <f>B9L326C1*B9L326C14</f>
        <v>0</v>
      </c>
      <c r="AH33" s="16" t="s">
        <v>10931</v>
      </c>
      <c r="AI33" s="15">
        <f>B3L331C5</f>
        <v>0</v>
      </c>
      <c r="AJ33" s="16" t="s">
        <v>20130</v>
      </c>
      <c r="AK33" s="15">
        <f>B9L326C1*B9L326C16</f>
        <v>0</v>
      </c>
      <c r="AL33" s="16" t="s">
        <v>10940</v>
      </c>
      <c r="AM33" s="15">
        <f>B3L332C5</f>
        <v>0</v>
      </c>
      <c r="AN33" s="16" t="s">
        <v>20131</v>
      </c>
      <c r="AO33" s="15">
        <f>B9L326C1*B9L326C18</f>
        <v>0</v>
      </c>
      <c r="AP33" s="16" t="s">
        <v>10949</v>
      </c>
      <c r="AQ33" s="15">
        <f>B3L333C5</f>
        <v>0</v>
      </c>
      <c r="AR33" s="16" t="s">
        <v>20132</v>
      </c>
      <c r="AS33" s="15">
        <f>B9L326C1*B9L326C20</f>
        <v>0</v>
      </c>
      <c r="AT33" s="16" t="s">
        <v>10958</v>
      </c>
      <c r="AU33" s="15">
        <f>B3L334C5</f>
        <v>0</v>
      </c>
      <c r="AV33" s="16" t="s">
        <v>20133</v>
      </c>
      <c r="AW33" s="15">
        <f>B9L326C1*B9L326C22</f>
        <v>0</v>
      </c>
      <c r="AX33" s="16" t="s">
        <v>10967</v>
      </c>
      <c r="AY33" s="21">
        <f>B3L335C5</f>
        <v>1.8265762812147042E-2</v>
      </c>
      <c r="AZ33" s="16" t="s">
        <v>20134</v>
      </c>
      <c r="BA33" s="21">
        <f>B9L326C1*B9L326C24</f>
        <v>-2.231121695588496</v>
      </c>
      <c r="BB33" s="16" t="s">
        <v>10976</v>
      </c>
      <c r="BC33" s="21">
        <f>B3L336C5</f>
        <v>0.93234690372394924</v>
      </c>
      <c r="BD33" s="16" t="s">
        <v>20135</v>
      </c>
      <c r="BE33" s="21">
        <f>B9L326C1*B9L326C26</f>
        <v>-113.88406967213585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59E4A0-D557-4020-80D3-0C91BE694751}">
  <dimension ref="A1:K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20136</v>
      </c>
    </row>
    <row r="3" spans="1:11" x14ac:dyDescent="0.2">
      <c r="B3" s="13" t="s">
        <v>18858</v>
      </c>
    </row>
    <row r="4" spans="1:11" x14ac:dyDescent="0.2">
      <c r="B4" s="13" t="s">
        <v>20137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20138</v>
      </c>
      <c r="H7" s="8" t="s">
        <v>33</v>
      </c>
      <c r="I7" s="8" t="s">
        <v>20139</v>
      </c>
      <c r="J7" s="8" t="s">
        <v>36</v>
      </c>
      <c r="K7" s="8" t="s">
        <v>20140</v>
      </c>
    </row>
    <row r="8" spans="1:11" ht="13.5" thickTop="1" x14ac:dyDescent="0.2">
      <c r="A8" s="11">
        <v>401</v>
      </c>
      <c r="B8" s="14" t="s">
        <v>4088</v>
      </c>
      <c r="C8" s="11" t="s">
        <v>20141</v>
      </c>
      <c r="D8" s="16" t="s">
        <v>20192</v>
      </c>
      <c r="E8" s="15">
        <f>A2L101C44</f>
        <v>4145.9293329999991</v>
      </c>
      <c r="F8" s="16" t="s">
        <v>11042</v>
      </c>
      <c r="G8" s="21">
        <f>B3L209C4</f>
        <v>0.96685082499988517</v>
      </c>
      <c r="H8" s="16" t="s">
        <v>20193</v>
      </c>
      <c r="I8" s="15">
        <f>B9L401C1*B9L401C2</f>
        <v>4008.4951960022727</v>
      </c>
      <c r="J8" s="16" t="s">
        <v>20194</v>
      </c>
      <c r="K8" s="21">
        <f>B9L401C1-B9L401C3</f>
        <v>137.43413699772645</v>
      </c>
    </row>
    <row r="9" spans="1:11" x14ac:dyDescent="0.2">
      <c r="A9" s="11">
        <v>402</v>
      </c>
      <c r="B9" s="14" t="s">
        <v>4092</v>
      </c>
      <c r="C9" s="11" t="s">
        <v>20142</v>
      </c>
      <c r="D9" s="16" t="s">
        <v>20195</v>
      </c>
      <c r="E9" s="15">
        <f>A2L103C44</f>
        <v>2809.1883203599996</v>
      </c>
      <c r="F9" s="16" t="s">
        <v>11093</v>
      </c>
      <c r="G9" s="21">
        <f>B3L207C4</f>
        <v>0.99233910748622411</v>
      </c>
      <c r="H9" s="16" t="s">
        <v>20196</v>
      </c>
      <c r="I9" s="15">
        <f>B9L402C1*B9L402C2</f>
        <v>2787.6674305867668</v>
      </c>
      <c r="J9" s="16" t="s">
        <v>20197</v>
      </c>
      <c r="K9" s="21">
        <f>B9L402C1-B9L402C3</f>
        <v>21.520889773232739</v>
      </c>
    </row>
    <row r="10" spans="1:11" x14ac:dyDescent="0.2">
      <c r="A10" s="11">
        <v>403</v>
      </c>
      <c r="B10" s="14" t="s">
        <v>4132</v>
      </c>
      <c r="C10" s="11" t="s">
        <v>8044</v>
      </c>
      <c r="D10" s="16" t="s">
        <v>8068</v>
      </c>
      <c r="E10" s="15">
        <f>A2L124C44</f>
        <v>0</v>
      </c>
      <c r="F10" s="16" t="s">
        <v>11097</v>
      </c>
      <c r="G10" s="15">
        <f>B3L219C4</f>
        <v>0</v>
      </c>
      <c r="H10" s="16" t="s">
        <v>20198</v>
      </c>
      <c r="I10" s="15">
        <f>B9L403C1*B9L403C2</f>
        <v>0</v>
      </c>
      <c r="J10" s="16" t="s">
        <v>20199</v>
      </c>
      <c r="K10" s="15">
        <f>B9L403C1-B9L403C3</f>
        <v>0</v>
      </c>
    </row>
    <row r="11" spans="1:11" x14ac:dyDescent="0.2">
      <c r="A11" s="11">
        <v>404</v>
      </c>
      <c r="B11" s="14" t="s">
        <v>4140</v>
      </c>
      <c r="C11" s="11" t="s">
        <v>8187</v>
      </c>
      <c r="D11" s="16" t="s">
        <v>8072</v>
      </c>
      <c r="E11" s="15">
        <f>A2L128C44</f>
        <v>0</v>
      </c>
      <c r="F11" s="16" t="s">
        <v>10710</v>
      </c>
      <c r="G11" s="21">
        <f>B3L305C3</f>
        <v>0.909182688876089</v>
      </c>
      <c r="H11" s="16" t="s">
        <v>20200</v>
      </c>
      <c r="I11" s="15">
        <f>B9L404C1*B9L404C2</f>
        <v>0</v>
      </c>
      <c r="J11" s="16" t="s">
        <v>20201</v>
      </c>
      <c r="K11" s="15">
        <f>B9L404C1-B9L404C3</f>
        <v>0</v>
      </c>
    </row>
    <row r="12" spans="1:11" x14ac:dyDescent="0.2">
      <c r="A12" s="11">
        <v>405</v>
      </c>
      <c r="B12" s="14" t="s">
        <v>4146</v>
      </c>
      <c r="C12" s="11" t="s">
        <v>7427</v>
      </c>
      <c r="D12" s="16" t="s">
        <v>8078</v>
      </c>
      <c r="E12" s="21">
        <f>A2L131C44</f>
        <v>34.9570486</v>
      </c>
      <c r="F12" s="16" t="s">
        <v>11078</v>
      </c>
      <c r="G12" s="21">
        <f>B3L220C4</f>
        <v>0.95015995372145057</v>
      </c>
      <c r="H12" s="16" t="s">
        <v>20202</v>
      </c>
      <c r="I12" s="21">
        <f>B9L405C1*B9L405C2</f>
        <v>33.214787680014496</v>
      </c>
      <c r="J12" s="16" t="s">
        <v>20203</v>
      </c>
      <c r="K12" s="21">
        <f>B9L405C1-B9L405C3</f>
        <v>1.7422609199855046</v>
      </c>
    </row>
    <row r="13" spans="1:11" x14ac:dyDescent="0.2">
      <c r="A13" s="11">
        <v>406</v>
      </c>
      <c r="B13" s="14" t="s">
        <v>4162</v>
      </c>
      <c r="C13" s="11" t="s">
        <v>4163</v>
      </c>
      <c r="D13" s="16" t="s">
        <v>20204</v>
      </c>
      <c r="E13" s="15">
        <f>A2L139C44</f>
        <v>1268.0420403600003</v>
      </c>
      <c r="F13" s="16" t="s">
        <v>11042</v>
      </c>
      <c r="G13" s="21">
        <f>B3L209C4</f>
        <v>0.96685082499988517</v>
      </c>
      <c r="H13" s="16" t="s">
        <v>20205</v>
      </c>
      <c r="I13" s="15">
        <f>B9L406C1*B9L406C2</f>
        <v>1226.0074928566039</v>
      </c>
      <c r="J13" s="16" t="s">
        <v>20206</v>
      </c>
      <c r="K13" s="21">
        <f>B9L406C1-B9L406C3</f>
        <v>42.034547503396425</v>
      </c>
    </row>
    <row r="14" spans="1:11" x14ac:dyDescent="0.2">
      <c r="A14" s="11">
        <v>407</v>
      </c>
      <c r="B14" s="14" t="s">
        <v>4166</v>
      </c>
      <c r="C14" s="11" t="s">
        <v>4167</v>
      </c>
      <c r="D14" s="16" t="s">
        <v>20207</v>
      </c>
      <c r="E14" s="15">
        <f>A2L141C44</f>
        <v>265</v>
      </c>
      <c r="F14" s="16" t="s">
        <v>11042</v>
      </c>
      <c r="G14" s="21">
        <f>B3L209C4</f>
        <v>0.96685082499988517</v>
      </c>
      <c r="H14" s="16" t="s">
        <v>20208</v>
      </c>
      <c r="I14" s="21">
        <f>B9L407C1*B9L407C2</f>
        <v>256.21546862496956</v>
      </c>
      <c r="J14" s="16" t="s">
        <v>20209</v>
      </c>
      <c r="K14" s="21">
        <f>B9L407C1-B9L407C3</f>
        <v>8.7845313750304399</v>
      </c>
    </row>
    <row r="15" spans="1:11" x14ac:dyDescent="0.2">
      <c r="A15" s="11">
        <v>408</v>
      </c>
      <c r="B15" s="14" t="s">
        <v>4391</v>
      </c>
      <c r="C15" s="11" t="s">
        <v>20143</v>
      </c>
      <c r="D15" s="16" t="s">
        <v>20210</v>
      </c>
      <c r="E15" s="15">
        <f>A2L201C44</f>
        <v>3453.812465333333</v>
      </c>
      <c r="F15" s="16" t="s">
        <v>10710</v>
      </c>
      <c r="G15" s="21">
        <f>B3L305C3</f>
        <v>0.909182688876089</v>
      </c>
      <c r="H15" s="16" t="s">
        <v>20211</v>
      </c>
      <c r="I15" s="15">
        <f>B9L408C1*B9L408C2</f>
        <v>3140.1465041055135</v>
      </c>
      <c r="J15" s="16" t="s">
        <v>20212</v>
      </c>
      <c r="K15" s="21">
        <f>B9L408C1-B9L408C3</f>
        <v>313.66596122781948</v>
      </c>
    </row>
    <row r="16" spans="1:11" x14ac:dyDescent="0.2">
      <c r="A16" s="11">
        <v>409</v>
      </c>
      <c r="B16" s="14" t="s">
        <v>2481</v>
      </c>
      <c r="C16" s="11" t="s">
        <v>20144</v>
      </c>
      <c r="D16" s="16" t="s">
        <v>6359</v>
      </c>
      <c r="E16" s="15">
        <f>A2L203C44</f>
        <v>0</v>
      </c>
      <c r="F16" s="16" t="s">
        <v>10710</v>
      </c>
      <c r="G16" s="21">
        <f>B3L305C3</f>
        <v>0.909182688876089</v>
      </c>
      <c r="H16" s="16" t="s">
        <v>20213</v>
      </c>
      <c r="I16" s="15">
        <f>B9L409C1*B9L409C2</f>
        <v>0</v>
      </c>
      <c r="J16" s="16" t="s">
        <v>20214</v>
      </c>
      <c r="K16" s="15">
        <f>B9L409C1-B9L409C3</f>
        <v>0</v>
      </c>
    </row>
    <row r="17" spans="1:11" x14ac:dyDescent="0.2">
      <c r="A17" s="11">
        <v>410</v>
      </c>
      <c r="B17" s="14" t="s">
        <v>2483</v>
      </c>
      <c r="C17" s="11" t="s">
        <v>20145</v>
      </c>
      <c r="D17" s="16" t="s">
        <v>20215</v>
      </c>
      <c r="E17" s="15">
        <f>A2L204C44</f>
        <v>313</v>
      </c>
      <c r="F17" s="16" t="s">
        <v>10710</v>
      </c>
      <c r="G17" s="21">
        <f>B3L305C3</f>
        <v>0.909182688876089</v>
      </c>
      <c r="H17" s="16" t="s">
        <v>20216</v>
      </c>
      <c r="I17" s="21">
        <f>B9L410C1*B9L410C2</f>
        <v>284.57418161821585</v>
      </c>
      <c r="J17" s="16" t="s">
        <v>20217</v>
      </c>
      <c r="K17" s="21">
        <f>B9L410C1-B9L410C3</f>
        <v>28.425818381784154</v>
      </c>
    </row>
    <row r="18" spans="1:11" x14ac:dyDescent="0.2">
      <c r="A18" s="11">
        <v>411</v>
      </c>
      <c r="B18" s="14" t="s">
        <v>4396</v>
      </c>
      <c r="C18" s="11" t="s">
        <v>4397</v>
      </c>
      <c r="D18" s="16" t="s">
        <v>20218</v>
      </c>
      <c r="E18" s="15">
        <f>A2L205C44</f>
        <v>4752.3162743333332</v>
      </c>
      <c r="F18" s="16" t="s">
        <v>10710</v>
      </c>
      <c r="G18" s="21">
        <f>B3L305C3</f>
        <v>0.909182688876089</v>
      </c>
      <c r="H18" s="16" t="s">
        <v>20219</v>
      </c>
      <c r="I18" s="15">
        <f>B9L411C1*B9L411C2</f>
        <v>4320.7236886879773</v>
      </c>
      <c r="J18" s="16" t="s">
        <v>20220</v>
      </c>
      <c r="K18" s="21">
        <f>B9L411C1-B9L411C3</f>
        <v>431.59258564535594</v>
      </c>
    </row>
    <row r="19" spans="1:11" x14ac:dyDescent="0.2">
      <c r="A19" s="11">
        <v>412</v>
      </c>
      <c r="B19" s="14" t="s">
        <v>4398</v>
      </c>
      <c r="C19" s="11" t="s">
        <v>4399</v>
      </c>
      <c r="D19" s="16" t="s">
        <v>20221</v>
      </c>
      <c r="E19" s="15">
        <f>A2L206C44</f>
        <v>2247</v>
      </c>
      <c r="F19" s="16" t="s">
        <v>10710</v>
      </c>
      <c r="G19" s="21">
        <f>B3L305C3</f>
        <v>0.909182688876089</v>
      </c>
      <c r="H19" s="16" t="s">
        <v>20222</v>
      </c>
      <c r="I19" s="15">
        <f>B9L412C1*B9L412C2</f>
        <v>2042.933501904572</v>
      </c>
      <c r="J19" s="16" t="s">
        <v>20223</v>
      </c>
      <c r="K19" s="21">
        <f>B9L412C1-B9L412C3</f>
        <v>204.06649809542796</v>
      </c>
    </row>
    <row r="20" spans="1:11" x14ac:dyDescent="0.2">
      <c r="A20" s="11">
        <v>413</v>
      </c>
      <c r="B20" s="14" t="s">
        <v>2505</v>
      </c>
      <c r="C20" s="11" t="s">
        <v>20146</v>
      </c>
      <c r="D20" s="16" t="s">
        <v>20224</v>
      </c>
      <c r="E20" s="15">
        <f>A2L209C44</f>
        <v>0</v>
      </c>
      <c r="F20" s="16" t="s">
        <v>10710</v>
      </c>
      <c r="G20" s="21">
        <f>B3L305C3</f>
        <v>0.909182688876089</v>
      </c>
      <c r="H20" s="16" t="s">
        <v>20225</v>
      </c>
      <c r="I20" s="15">
        <f>B9L413C1*B9L413C2</f>
        <v>0</v>
      </c>
      <c r="J20" s="16" t="s">
        <v>20226</v>
      </c>
      <c r="K20" s="15">
        <f>B9L413C1-B9L413C3</f>
        <v>0</v>
      </c>
    </row>
    <row r="21" spans="1:11" x14ac:dyDescent="0.2">
      <c r="A21" s="11">
        <v>414</v>
      </c>
      <c r="B21" s="14" t="s">
        <v>4405</v>
      </c>
      <c r="C21" s="11" t="s">
        <v>20147</v>
      </c>
      <c r="D21" s="16" t="s">
        <v>20227</v>
      </c>
      <c r="E21" s="15">
        <f>A2L210C44</f>
        <v>0</v>
      </c>
      <c r="F21" s="16" t="s">
        <v>10710</v>
      </c>
      <c r="G21" s="21">
        <f>B3L305C3</f>
        <v>0.909182688876089</v>
      </c>
      <c r="H21" s="16" t="s">
        <v>20228</v>
      </c>
      <c r="I21" s="15">
        <f>B9L414C1*B9L414C2</f>
        <v>0</v>
      </c>
      <c r="J21" s="16" t="s">
        <v>20229</v>
      </c>
      <c r="K21" s="15">
        <f>B9L414C1-B9L414C3</f>
        <v>0</v>
      </c>
    </row>
    <row r="22" spans="1:11" x14ac:dyDescent="0.2">
      <c r="A22" s="11">
        <v>415</v>
      </c>
      <c r="B22" s="14" t="s">
        <v>4413</v>
      </c>
      <c r="C22" s="11" t="s">
        <v>20148</v>
      </c>
      <c r="D22" s="16" t="s">
        <v>20230</v>
      </c>
      <c r="E22" s="15">
        <f>A2L214C44</f>
        <v>16</v>
      </c>
      <c r="F22" s="16" t="s">
        <v>10710</v>
      </c>
      <c r="G22" s="21">
        <f>B3L305C3</f>
        <v>0.909182688876089</v>
      </c>
      <c r="H22" s="16" t="s">
        <v>20231</v>
      </c>
      <c r="I22" s="21">
        <f>B9L415C1*B9L415C2</f>
        <v>14.546923022017424</v>
      </c>
      <c r="J22" s="16" t="s">
        <v>20232</v>
      </c>
      <c r="K22" s="21">
        <f>B9L415C1-B9L415C3</f>
        <v>1.4530769779825761</v>
      </c>
    </row>
    <row r="23" spans="1:11" x14ac:dyDescent="0.2">
      <c r="A23" s="11">
        <v>416</v>
      </c>
      <c r="B23" s="14" t="s">
        <v>4415</v>
      </c>
      <c r="C23" s="11" t="s">
        <v>20149</v>
      </c>
      <c r="D23" s="16" t="s">
        <v>20233</v>
      </c>
      <c r="E23" s="15">
        <f>A2L215C44</f>
        <v>0</v>
      </c>
      <c r="F23" s="16" t="s">
        <v>10710</v>
      </c>
      <c r="G23" s="21">
        <f>B3L305C3</f>
        <v>0.909182688876089</v>
      </c>
      <c r="H23" s="16" t="s">
        <v>20234</v>
      </c>
      <c r="I23" s="15">
        <f>B9L416C1*B9L416C2</f>
        <v>0</v>
      </c>
      <c r="J23" s="16" t="s">
        <v>20235</v>
      </c>
      <c r="K23" s="15">
        <f>B9L416C1-B9L416C3</f>
        <v>0</v>
      </c>
    </row>
    <row r="24" spans="1:11" x14ac:dyDescent="0.2">
      <c r="A24" s="11">
        <v>417</v>
      </c>
      <c r="B24" s="14" t="s">
        <v>4419</v>
      </c>
      <c r="C24" s="11" t="s">
        <v>4420</v>
      </c>
      <c r="D24" s="16" t="s">
        <v>20236</v>
      </c>
      <c r="E24" s="15">
        <f>A2L217C44</f>
        <v>0</v>
      </c>
      <c r="F24" s="16" t="s">
        <v>10710</v>
      </c>
      <c r="G24" s="21">
        <f>B3L305C3</f>
        <v>0.909182688876089</v>
      </c>
      <c r="H24" s="16" t="s">
        <v>20237</v>
      </c>
      <c r="I24" s="15">
        <f>B9L417C1*B9L417C2</f>
        <v>0</v>
      </c>
      <c r="J24" s="16" t="s">
        <v>20238</v>
      </c>
      <c r="K24" s="15">
        <f>B9L417C1-B9L417C3</f>
        <v>0</v>
      </c>
    </row>
    <row r="25" spans="1:11" x14ac:dyDescent="0.2">
      <c r="A25" s="11">
        <v>418</v>
      </c>
      <c r="B25" s="14" t="s">
        <v>4421</v>
      </c>
      <c r="C25" s="11" t="s">
        <v>4422</v>
      </c>
      <c r="D25" s="16" t="s">
        <v>20239</v>
      </c>
      <c r="E25" s="15">
        <f>A2L218C44</f>
        <v>0</v>
      </c>
      <c r="F25" s="16" t="s">
        <v>10710</v>
      </c>
      <c r="G25" s="21">
        <f>B3L305C3</f>
        <v>0.909182688876089</v>
      </c>
      <c r="H25" s="16" t="s">
        <v>20240</v>
      </c>
      <c r="I25" s="15">
        <f>B9L418C1*B9L418C2</f>
        <v>0</v>
      </c>
      <c r="J25" s="16" t="s">
        <v>20241</v>
      </c>
      <c r="K25" s="15">
        <f>B9L418C1-B9L418C3</f>
        <v>0</v>
      </c>
    </row>
    <row r="26" spans="1:11" x14ac:dyDescent="0.2">
      <c r="A26" s="11">
        <v>419</v>
      </c>
      <c r="B26" s="14" t="s">
        <v>4417</v>
      </c>
      <c r="C26" s="11" t="s">
        <v>20150</v>
      </c>
      <c r="D26" s="16" t="s">
        <v>20242</v>
      </c>
      <c r="E26" s="21">
        <f>B2L106C1</f>
        <v>326.06156499999634</v>
      </c>
      <c r="F26" s="16" t="s">
        <v>10710</v>
      </c>
      <c r="G26" s="21">
        <f>B3L305C3</f>
        <v>0.909182688876089</v>
      </c>
      <c r="H26" s="16" t="s">
        <v>20243</v>
      </c>
      <c r="I26" s="21">
        <f>B9L419C1*B9L419C2</f>
        <v>296.44953040584232</v>
      </c>
      <c r="J26" s="16" t="s">
        <v>20244</v>
      </c>
      <c r="K26" s="21">
        <f>B9L419C1-B9L419C3</f>
        <v>29.612034594154011</v>
      </c>
    </row>
    <row r="27" spans="1:11" x14ac:dyDescent="0.2">
      <c r="A27" s="11">
        <v>420</v>
      </c>
      <c r="B27" s="14" t="s">
        <v>20151</v>
      </c>
      <c r="C27" s="11" t="s">
        <v>20152</v>
      </c>
      <c r="D27" s="16" t="s">
        <v>20245</v>
      </c>
      <c r="E27" s="15">
        <f>A3L111C12</f>
        <v>0</v>
      </c>
      <c r="F27" s="16" t="s">
        <v>20246</v>
      </c>
      <c r="G27" s="15">
        <f>B3L221C4</f>
        <v>0</v>
      </c>
      <c r="H27" s="16" t="s">
        <v>20247</v>
      </c>
      <c r="I27" s="15">
        <f>B9L420C1*B9L420C2</f>
        <v>0</v>
      </c>
      <c r="J27" s="16" t="s">
        <v>20248</v>
      </c>
      <c r="K27" s="15">
        <f>B9L420C1-B9L420C3</f>
        <v>0</v>
      </c>
    </row>
    <row r="28" spans="1:11" x14ac:dyDescent="0.2">
      <c r="A28" s="11">
        <v>421</v>
      </c>
      <c r="B28" s="14" t="s">
        <v>20153</v>
      </c>
      <c r="C28" s="11" t="s">
        <v>20154</v>
      </c>
      <c r="D28" s="16" t="s">
        <v>20249</v>
      </c>
      <c r="E28" s="15">
        <f>A3L114C12</f>
        <v>0</v>
      </c>
      <c r="F28" s="16" t="s">
        <v>20246</v>
      </c>
      <c r="G28" s="15">
        <f>B3L221C4</f>
        <v>0</v>
      </c>
      <c r="H28" s="16" t="s">
        <v>20250</v>
      </c>
      <c r="I28" s="15">
        <f>B9L421C1*B9L421C2</f>
        <v>0</v>
      </c>
      <c r="J28" s="16" t="s">
        <v>20251</v>
      </c>
      <c r="K28" s="15">
        <f>B9L421C1-B9L421C3</f>
        <v>0</v>
      </c>
    </row>
    <row r="29" spans="1:11" x14ac:dyDescent="0.2">
      <c r="A29" s="11">
        <v>422</v>
      </c>
      <c r="B29" s="14" t="s">
        <v>20155</v>
      </c>
      <c r="C29" s="11" t="s">
        <v>20156</v>
      </c>
      <c r="D29" s="16" t="s">
        <v>20252</v>
      </c>
      <c r="E29" s="15">
        <f>A3L115C12</f>
        <v>0</v>
      </c>
      <c r="F29" s="16" t="s">
        <v>20246</v>
      </c>
      <c r="G29" s="15">
        <f>B3L221C4</f>
        <v>0</v>
      </c>
      <c r="H29" s="16" t="s">
        <v>20253</v>
      </c>
      <c r="I29" s="15">
        <f>B9L422C1*B9L422C2</f>
        <v>0</v>
      </c>
      <c r="J29" s="16" t="s">
        <v>20254</v>
      </c>
      <c r="K29" s="15">
        <f>B9L422C1-B9L422C3</f>
        <v>0</v>
      </c>
    </row>
    <row r="30" spans="1:11" x14ac:dyDescent="0.2">
      <c r="A30" s="11">
        <v>423</v>
      </c>
      <c r="B30" s="14" t="s">
        <v>20157</v>
      </c>
      <c r="C30" s="11" t="s">
        <v>20158</v>
      </c>
      <c r="D30" s="16" t="s">
        <v>20255</v>
      </c>
      <c r="E30" s="15">
        <f>A3L116C12</f>
        <v>0</v>
      </c>
      <c r="F30" s="16" t="s">
        <v>20246</v>
      </c>
      <c r="G30" s="15">
        <f>B3L221C4</f>
        <v>0</v>
      </c>
      <c r="H30" s="16" t="s">
        <v>20256</v>
      </c>
      <c r="I30" s="15">
        <f>B9L423C1*B9L423C2</f>
        <v>0</v>
      </c>
      <c r="J30" s="16" t="s">
        <v>20257</v>
      </c>
      <c r="K30" s="15">
        <f>B9L423C1-B9L423C3</f>
        <v>0</v>
      </c>
    </row>
    <row r="31" spans="1:11" x14ac:dyDescent="0.2">
      <c r="A31" s="11">
        <v>424</v>
      </c>
      <c r="B31" s="14" t="s">
        <v>20159</v>
      </c>
      <c r="C31" s="11" t="s">
        <v>20160</v>
      </c>
      <c r="D31" s="16" t="s">
        <v>20258</v>
      </c>
      <c r="E31" s="15">
        <f>A3L117C12</f>
        <v>0</v>
      </c>
      <c r="F31" s="16" t="s">
        <v>20246</v>
      </c>
      <c r="G31" s="15">
        <f>B3L221C4</f>
        <v>0</v>
      </c>
      <c r="H31" s="16" t="s">
        <v>20259</v>
      </c>
      <c r="I31" s="15">
        <f>B9L424C1*B9L424C2</f>
        <v>0</v>
      </c>
      <c r="J31" s="16" t="s">
        <v>20260</v>
      </c>
      <c r="K31" s="15">
        <f>B9L424C1-B9L424C3</f>
        <v>0</v>
      </c>
    </row>
    <row r="32" spans="1:11" x14ac:dyDescent="0.2">
      <c r="A32" s="11">
        <v>425</v>
      </c>
      <c r="B32" s="14" t="s">
        <v>20161</v>
      </c>
      <c r="C32" s="11" t="s">
        <v>20162</v>
      </c>
      <c r="D32" s="16" t="s">
        <v>20261</v>
      </c>
      <c r="E32" s="15">
        <f>A3L118C12</f>
        <v>0</v>
      </c>
      <c r="F32" s="16" t="s">
        <v>20246</v>
      </c>
      <c r="G32" s="15">
        <f>B3L221C4</f>
        <v>0</v>
      </c>
      <c r="H32" s="16" t="s">
        <v>20262</v>
      </c>
      <c r="I32" s="15">
        <f>B9L425C1*B9L425C2</f>
        <v>0</v>
      </c>
      <c r="J32" s="16" t="s">
        <v>20263</v>
      </c>
      <c r="K32" s="15">
        <f>B9L425C1-B9L425C3</f>
        <v>0</v>
      </c>
    </row>
    <row r="33" spans="1:11" x14ac:dyDescent="0.2">
      <c r="A33" s="11">
        <v>426</v>
      </c>
      <c r="B33" s="14" t="s">
        <v>20163</v>
      </c>
      <c r="C33" s="11" t="s">
        <v>20164</v>
      </c>
      <c r="D33" s="16" t="s">
        <v>20264</v>
      </c>
      <c r="E33" s="15">
        <f>A3L119C12</f>
        <v>0</v>
      </c>
      <c r="F33" s="16" t="s">
        <v>20246</v>
      </c>
      <c r="G33" s="15">
        <f>B3L221C4</f>
        <v>0</v>
      </c>
      <c r="H33" s="16" t="s">
        <v>20265</v>
      </c>
      <c r="I33" s="15">
        <f>B9L426C1*B9L426C2</f>
        <v>0</v>
      </c>
      <c r="J33" s="16" t="s">
        <v>20266</v>
      </c>
      <c r="K33" s="15">
        <f>B9L426C1-B9L426C3</f>
        <v>0</v>
      </c>
    </row>
    <row r="34" spans="1:11" x14ac:dyDescent="0.2">
      <c r="A34" s="11">
        <v>427</v>
      </c>
      <c r="B34" s="14" t="s">
        <v>4090</v>
      </c>
      <c r="C34" s="11" t="s">
        <v>20165</v>
      </c>
      <c r="D34" s="16" t="s">
        <v>20267</v>
      </c>
      <c r="E34" s="15">
        <f>B9L301C27</f>
        <v>0</v>
      </c>
      <c r="F34" s="16" t="s">
        <v>11042</v>
      </c>
      <c r="G34" s="21">
        <f>B3L209C4</f>
        <v>0.96685082499988517</v>
      </c>
      <c r="H34" s="16" t="s">
        <v>20268</v>
      </c>
      <c r="I34" s="15">
        <f>B9L427C1*B9L427C2</f>
        <v>0</v>
      </c>
      <c r="J34" s="16" t="s">
        <v>20269</v>
      </c>
      <c r="K34" s="15">
        <f>B9L427C1-B9L427C3</f>
        <v>0</v>
      </c>
    </row>
    <row r="35" spans="1:11" x14ac:dyDescent="0.2">
      <c r="A35" s="11">
        <v>428</v>
      </c>
      <c r="B35" s="14" t="s">
        <v>4096</v>
      </c>
      <c r="C35" s="11" t="s">
        <v>20165</v>
      </c>
      <c r="D35" s="16" t="s">
        <v>20270</v>
      </c>
      <c r="E35" s="15">
        <f>B9L302C27</f>
        <v>0</v>
      </c>
      <c r="F35" s="16" t="s">
        <v>11042</v>
      </c>
      <c r="G35" s="21">
        <f>B3L209C4</f>
        <v>0.96685082499988517</v>
      </c>
      <c r="H35" s="16" t="s">
        <v>20271</v>
      </c>
      <c r="I35" s="15">
        <f>B9L428C1*B9L428C2</f>
        <v>0</v>
      </c>
      <c r="J35" s="16" t="s">
        <v>20272</v>
      </c>
      <c r="K35" s="15">
        <f>B9L428C1-B9L428C3</f>
        <v>0</v>
      </c>
    </row>
    <row r="36" spans="1:11" x14ac:dyDescent="0.2">
      <c r="A36" s="11">
        <v>429</v>
      </c>
      <c r="B36" s="14" t="s">
        <v>4124</v>
      </c>
      <c r="C36" s="11" t="s">
        <v>20165</v>
      </c>
      <c r="D36" s="16" t="s">
        <v>20273</v>
      </c>
      <c r="E36" s="15">
        <f>B9L303C27</f>
        <v>0</v>
      </c>
      <c r="F36" s="16" t="s">
        <v>11042</v>
      </c>
      <c r="G36" s="21">
        <f>B3L209C4</f>
        <v>0.96685082499988517</v>
      </c>
      <c r="H36" s="16" t="s">
        <v>20274</v>
      </c>
      <c r="I36" s="15">
        <f>B9L429C1*B9L429C2</f>
        <v>0</v>
      </c>
      <c r="J36" s="16" t="s">
        <v>20275</v>
      </c>
      <c r="K36" s="15">
        <f>B9L429C1-B9L429C3</f>
        <v>0</v>
      </c>
    </row>
    <row r="37" spans="1:11" x14ac:dyDescent="0.2">
      <c r="A37" s="11">
        <v>430</v>
      </c>
      <c r="B37" s="14" t="s">
        <v>4144</v>
      </c>
      <c r="C37" s="11" t="s">
        <v>20165</v>
      </c>
      <c r="D37" s="16" t="s">
        <v>20276</v>
      </c>
      <c r="E37" s="15">
        <f>B9L304C27</f>
        <v>0</v>
      </c>
      <c r="F37" s="16" t="s">
        <v>11042</v>
      </c>
      <c r="G37" s="21">
        <f>B3L209C4</f>
        <v>0.96685082499988517</v>
      </c>
      <c r="H37" s="16" t="s">
        <v>20277</v>
      </c>
      <c r="I37" s="15">
        <f>B9L430C1*B9L430C2</f>
        <v>0</v>
      </c>
      <c r="J37" s="16" t="s">
        <v>20278</v>
      </c>
      <c r="K37" s="15">
        <f>B9L430C1-B9L430C3</f>
        <v>0</v>
      </c>
    </row>
    <row r="38" spans="1:11" x14ac:dyDescent="0.2">
      <c r="A38" s="11">
        <v>431</v>
      </c>
      <c r="B38" s="14" t="s">
        <v>4172</v>
      </c>
      <c r="C38" s="11" t="s">
        <v>20165</v>
      </c>
      <c r="D38" s="16" t="s">
        <v>20279</v>
      </c>
      <c r="E38" s="15">
        <f>B9L305C27</f>
        <v>0</v>
      </c>
      <c r="F38" s="16" t="s">
        <v>11042</v>
      </c>
      <c r="G38" s="21">
        <f>B3L209C4</f>
        <v>0.96685082499988517</v>
      </c>
      <c r="H38" s="16" t="s">
        <v>20280</v>
      </c>
      <c r="I38" s="15">
        <f>B9L431C1*B9L431C2</f>
        <v>0</v>
      </c>
      <c r="J38" s="16" t="s">
        <v>20281</v>
      </c>
      <c r="K38" s="15">
        <f>B9L431C1-B9L431C3</f>
        <v>0</v>
      </c>
    </row>
    <row r="39" spans="1:11" x14ac:dyDescent="0.2">
      <c r="A39" s="11">
        <v>432</v>
      </c>
      <c r="B39" s="14" t="s">
        <v>4178</v>
      </c>
      <c r="C39" s="11" t="s">
        <v>20165</v>
      </c>
      <c r="D39" s="16" t="s">
        <v>20282</v>
      </c>
      <c r="E39" s="15">
        <f>B9L306C27</f>
        <v>0</v>
      </c>
      <c r="F39" s="16" t="s">
        <v>11042</v>
      </c>
      <c r="G39" s="21">
        <f>B3L209C4</f>
        <v>0.96685082499988517</v>
      </c>
      <c r="H39" s="16" t="s">
        <v>20283</v>
      </c>
      <c r="I39" s="15">
        <f>B9L432C1*B9L432C2</f>
        <v>0</v>
      </c>
      <c r="J39" s="16" t="s">
        <v>20284</v>
      </c>
      <c r="K39" s="15">
        <f>B9L432C1-B9L432C3</f>
        <v>0</v>
      </c>
    </row>
    <row r="40" spans="1:11" x14ac:dyDescent="0.2">
      <c r="A40" s="11">
        <v>433</v>
      </c>
      <c r="B40" s="14" t="s">
        <v>4196</v>
      </c>
      <c r="C40" s="11" t="s">
        <v>20165</v>
      </c>
      <c r="D40" s="16" t="s">
        <v>20285</v>
      </c>
      <c r="E40" s="15">
        <f>B9L307C27</f>
        <v>0</v>
      </c>
      <c r="F40" s="16" t="s">
        <v>11042</v>
      </c>
      <c r="G40" s="21">
        <f>B3L209C4</f>
        <v>0.96685082499988517</v>
      </c>
      <c r="H40" s="16" t="s">
        <v>20286</v>
      </c>
      <c r="I40" s="15">
        <f>B9L433C1*B9L433C2</f>
        <v>0</v>
      </c>
      <c r="J40" s="16" t="s">
        <v>20287</v>
      </c>
      <c r="K40" s="15">
        <f>B9L433C1-B9L433C3</f>
        <v>0</v>
      </c>
    </row>
    <row r="41" spans="1:11" x14ac:dyDescent="0.2">
      <c r="A41" s="11">
        <v>434</v>
      </c>
      <c r="B41" s="14" t="s">
        <v>4202</v>
      </c>
      <c r="C41" s="11" t="s">
        <v>20166</v>
      </c>
      <c r="D41" s="16" t="s">
        <v>20288</v>
      </c>
      <c r="E41" s="15">
        <f>B9L308C27</f>
        <v>0</v>
      </c>
      <c r="F41" s="16" t="s">
        <v>11042</v>
      </c>
      <c r="G41" s="21">
        <f>B3L209C4</f>
        <v>0.96685082499988517</v>
      </c>
      <c r="H41" s="16" t="s">
        <v>20289</v>
      </c>
      <c r="I41" s="15">
        <f>B9L434C1*B9L434C2</f>
        <v>0</v>
      </c>
      <c r="J41" s="16" t="s">
        <v>20290</v>
      </c>
      <c r="K41" s="15">
        <f>B9L434C1-B9L434C3</f>
        <v>0</v>
      </c>
    </row>
    <row r="42" spans="1:11" x14ac:dyDescent="0.2">
      <c r="A42" s="11">
        <v>435</v>
      </c>
      <c r="B42" s="14" t="s">
        <v>4226</v>
      </c>
      <c r="C42" s="11" t="s">
        <v>20165</v>
      </c>
      <c r="D42" s="16" t="s">
        <v>20291</v>
      </c>
      <c r="E42" s="15">
        <f>B9L309C27</f>
        <v>0</v>
      </c>
      <c r="F42" s="16" t="s">
        <v>11042</v>
      </c>
      <c r="G42" s="21">
        <f>B3L209C4</f>
        <v>0.96685082499988517</v>
      </c>
      <c r="H42" s="16" t="s">
        <v>20292</v>
      </c>
      <c r="I42" s="15">
        <f>B9L435C1*B9L435C2</f>
        <v>0</v>
      </c>
      <c r="J42" s="16" t="s">
        <v>20293</v>
      </c>
      <c r="K42" s="15">
        <f>B9L435C1-B9L435C3</f>
        <v>0</v>
      </c>
    </row>
    <row r="43" spans="1:11" x14ac:dyDescent="0.2">
      <c r="A43" s="11">
        <v>436</v>
      </c>
      <c r="B43" s="14" t="s">
        <v>4232</v>
      </c>
      <c r="C43" s="11" t="s">
        <v>20166</v>
      </c>
      <c r="D43" s="16" t="s">
        <v>20294</v>
      </c>
      <c r="E43" s="15">
        <f>B9L310C27</f>
        <v>0</v>
      </c>
      <c r="F43" s="16" t="s">
        <v>11042</v>
      </c>
      <c r="G43" s="21">
        <f>B3L209C4</f>
        <v>0.96685082499988517</v>
      </c>
      <c r="H43" s="16" t="s">
        <v>20295</v>
      </c>
      <c r="I43" s="15">
        <f>B9L436C1*B9L436C2</f>
        <v>0</v>
      </c>
      <c r="J43" s="16" t="s">
        <v>20296</v>
      </c>
      <c r="K43" s="15">
        <f>B9L436C1-B9L436C3</f>
        <v>0</v>
      </c>
    </row>
    <row r="44" spans="1:11" x14ac:dyDescent="0.2">
      <c r="A44" s="11">
        <v>437</v>
      </c>
      <c r="B44" s="14" t="s">
        <v>4238</v>
      </c>
      <c r="C44" s="11" t="s">
        <v>20165</v>
      </c>
      <c r="D44" s="16" t="s">
        <v>20297</v>
      </c>
      <c r="E44" s="15">
        <f>B9L311C27</f>
        <v>0</v>
      </c>
      <c r="F44" s="16" t="s">
        <v>11042</v>
      </c>
      <c r="G44" s="21">
        <f>B3L209C4</f>
        <v>0.96685082499988517</v>
      </c>
      <c r="H44" s="16" t="s">
        <v>20298</v>
      </c>
      <c r="I44" s="15">
        <f>B9L437C1*B9L437C2</f>
        <v>0</v>
      </c>
      <c r="J44" s="16" t="s">
        <v>20299</v>
      </c>
      <c r="K44" s="15">
        <f>B9L437C1-B9L437C3</f>
        <v>0</v>
      </c>
    </row>
    <row r="45" spans="1:11" x14ac:dyDescent="0.2">
      <c r="A45" s="11">
        <v>438</v>
      </c>
      <c r="B45" s="14" t="s">
        <v>4244</v>
      </c>
      <c r="C45" s="11" t="s">
        <v>20167</v>
      </c>
      <c r="D45" s="16" t="s">
        <v>20300</v>
      </c>
      <c r="E45" s="15">
        <f>B9L312C27</f>
        <v>0</v>
      </c>
      <c r="F45" s="16" t="s">
        <v>11042</v>
      </c>
      <c r="G45" s="21">
        <f>B3L209C4</f>
        <v>0.96685082499988517</v>
      </c>
      <c r="H45" s="16" t="s">
        <v>20301</v>
      </c>
      <c r="I45" s="15">
        <f>B9L438C1*B9L438C2</f>
        <v>0</v>
      </c>
      <c r="J45" s="16" t="s">
        <v>20302</v>
      </c>
      <c r="K45" s="15">
        <f>B9L438C1-B9L438C3</f>
        <v>0</v>
      </c>
    </row>
    <row r="46" spans="1:11" x14ac:dyDescent="0.2">
      <c r="A46" s="11">
        <v>439</v>
      </c>
      <c r="B46" s="14" t="s">
        <v>4164</v>
      </c>
      <c r="C46" s="11" t="s">
        <v>8189</v>
      </c>
      <c r="D46" s="16" t="s">
        <v>20303</v>
      </c>
      <c r="E46" s="15">
        <f>B9L313C27</f>
        <v>0</v>
      </c>
      <c r="F46" s="16" t="s">
        <v>11042</v>
      </c>
      <c r="G46" s="21">
        <f>B3L209C4</f>
        <v>0.96685082499988517</v>
      </c>
      <c r="H46" s="16" t="s">
        <v>20304</v>
      </c>
      <c r="I46" s="15">
        <f>B9L439C1*B9L439C2</f>
        <v>0</v>
      </c>
      <c r="J46" s="16" t="s">
        <v>20305</v>
      </c>
      <c r="K46" s="15">
        <f>B9L439C1-B9L439C3</f>
        <v>0</v>
      </c>
    </row>
    <row r="47" spans="1:11" x14ac:dyDescent="0.2">
      <c r="A47" s="11">
        <v>440</v>
      </c>
      <c r="B47" s="14" t="s">
        <v>4474</v>
      </c>
      <c r="C47" s="11" t="s">
        <v>20168</v>
      </c>
      <c r="D47" s="16" t="s">
        <v>20306</v>
      </c>
      <c r="E47" s="15">
        <f>B9L314C27</f>
        <v>0</v>
      </c>
      <c r="F47" s="16" t="s">
        <v>11042</v>
      </c>
      <c r="G47" s="21">
        <f>B3L209C4</f>
        <v>0.96685082499988517</v>
      </c>
      <c r="H47" s="16" t="s">
        <v>20307</v>
      </c>
      <c r="I47" s="15">
        <f>B9L440C1*B9L440C2</f>
        <v>0</v>
      </c>
      <c r="J47" s="16" t="s">
        <v>20308</v>
      </c>
      <c r="K47" s="15">
        <f>B9L440C1-B9L440C3</f>
        <v>0</v>
      </c>
    </row>
    <row r="48" spans="1:11" x14ac:dyDescent="0.2">
      <c r="A48" s="11">
        <v>441</v>
      </c>
      <c r="B48" s="14" t="s">
        <v>2547</v>
      </c>
      <c r="C48" s="11" t="s">
        <v>20169</v>
      </c>
      <c r="D48" s="16" t="s">
        <v>20309</v>
      </c>
      <c r="E48" s="21">
        <f>B9L315C27</f>
        <v>150.62738347550024</v>
      </c>
      <c r="F48" s="16" t="s">
        <v>11042</v>
      </c>
      <c r="G48" s="21">
        <f>B3L209C4</f>
        <v>0.96685082499988517</v>
      </c>
      <c r="H48" s="16" t="s">
        <v>20310</v>
      </c>
      <c r="I48" s="21">
        <f>B9L441C1*B9L441C2</f>
        <v>145.63420998086147</v>
      </c>
      <c r="J48" s="16" t="s">
        <v>20311</v>
      </c>
      <c r="K48" s="21">
        <f>B9L441C1-B9L441C3</f>
        <v>4.9931734946387678</v>
      </c>
    </row>
    <row r="49" spans="1:11" x14ac:dyDescent="0.2">
      <c r="A49" s="11">
        <v>442</v>
      </c>
      <c r="B49" s="14" t="s">
        <v>4472</v>
      </c>
      <c r="C49" s="11" t="s">
        <v>20169</v>
      </c>
      <c r="D49" s="16" t="s">
        <v>20312</v>
      </c>
      <c r="E49" s="15">
        <f>B9L316C27</f>
        <v>0</v>
      </c>
      <c r="F49" s="16" t="s">
        <v>11042</v>
      </c>
      <c r="G49" s="21">
        <f>B3L209C4</f>
        <v>0.96685082499988517</v>
      </c>
      <c r="H49" s="16" t="s">
        <v>20313</v>
      </c>
      <c r="I49" s="15">
        <f>B9L442C1*B9L442C2</f>
        <v>0</v>
      </c>
      <c r="J49" s="16" t="s">
        <v>20314</v>
      </c>
      <c r="K49" s="15">
        <f>B9L442C1-B9L442C3</f>
        <v>0</v>
      </c>
    </row>
    <row r="50" spans="1:11" x14ac:dyDescent="0.2">
      <c r="A50" s="11">
        <v>443</v>
      </c>
      <c r="B50" s="14" t="s">
        <v>4476</v>
      </c>
      <c r="C50" s="11" t="s">
        <v>20169</v>
      </c>
      <c r="D50" s="16" t="s">
        <v>20315</v>
      </c>
      <c r="E50" s="15">
        <f>B9L317C27</f>
        <v>0</v>
      </c>
      <c r="F50" s="16" t="s">
        <v>11042</v>
      </c>
      <c r="G50" s="21">
        <f>B3L209C4</f>
        <v>0.96685082499988517</v>
      </c>
      <c r="H50" s="16" t="s">
        <v>20316</v>
      </c>
      <c r="I50" s="15">
        <f>B9L443C1*B9L443C2</f>
        <v>0</v>
      </c>
      <c r="J50" s="16" t="s">
        <v>20317</v>
      </c>
      <c r="K50" s="15">
        <f>B9L443C1-B9L443C3</f>
        <v>0</v>
      </c>
    </row>
    <row r="51" spans="1:11" x14ac:dyDescent="0.2">
      <c r="A51" s="11">
        <v>444</v>
      </c>
      <c r="B51" s="14" t="s">
        <v>4478</v>
      </c>
      <c r="C51" s="11" t="s">
        <v>20169</v>
      </c>
      <c r="D51" s="16" t="s">
        <v>20318</v>
      </c>
      <c r="E51" s="15">
        <f>B9L318C27</f>
        <v>0</v>
      </c>
      <c r="F51" s="16" t="s">
        <v>11042</v>
      </c>
      <c r="G51" s="21">
        <f>B3L209C4</f>
        <v>0.96685082499988517</v>
      </c>
      <c r="H51" s="16" t="s">
        <v>20319</v>
      </c>
      <c r="I51" s="15">
        <f>B9L444C1*B9L444C2</f>
        <v>0</v>
      </c>
      <c r="J51" s="16" t="s">
        <v>20320</v>
      </c>
      <c r="K51" s="15">
        <f>B9L444C1-B9L444C3</f>
        <v>0</v>
      </c>
    </row>
    <row r="52" spans="1:11" x14ac:dyDescent="0.2">
      <c r="A52" s="11">
        <v>445</v>
      </c>
      <c r="B52" s="14" t="s">
        <v>4480</v>
      </c>
      <c r="C52" s="11" t="s">
        <v>20169</v>
      </c>
      <c r="D52" s="16" t="s">
        <v>20321</v>
      </c>
      <c r="E52" s="21">
        <f>B9L319C27</f>
        <v>135.19030103997264</v>
      </c>
      <c r="F52" s="16" t="s">
        <v>11042</v>
      </c>
      <c r="G52" s="21">
        <f>B3L209C4</f>
        <v>0.96685082499988517</v>
      </c>
      <c r="H52" s="16" t="s">
        <v>20322</v>
      </c>
      <c r="I52" s="21">
        <f>B9L445C1*B9L445C2</f>
        <v>130.70885409248038</v>
      </c>
      <c r="J52" s="16" t="s">
        <v>20323</v>
      </c>
      <c r="K52" s="21">
        <f>B9L445C1-B9L445C3</f>
        <v>4.4814469474922589</v>
      </c>
    </row>
    <row r="53" spans="1:11" x14ac:dyDescent="0.2">
      <c r="A53" s="11">
        <v>446</v>
      </c>
      <c r="B53" s="14" t="s">
        <v>4486</v>
      </c>
      <c r="C53" s="11" t="s">
        <v>20169</v>
      </c>
      <c r="D53" s="16" t="s">
        <v>20324</v>
      </c>
      <c r="E53" s="15">
        <f>B9L320C27</f>
        <v>0</v>
      </c>
      <c r="F53" s="16" t="s">
        <v>11042</v>
      </c>
      <c r="G53" s="21">
        <f>B3L209C4</f>
        <v>0.96685082499988517</v>
      </c>
      <c r="H53" s="16" t="s">
        <v>20325</v>
      </c>
      <c r="I53" s="15">
        <f>B9L446C1*B9L446C2</f>
        <v>0</v>
      </c>
      <c r="J53" s="16" t="s">
        <v>20326</v>
      </c>
      <c r="K53" s="15">
        <f>B9L446C1-B9L446C3</f>
        <v>0</v>
      </c>
    </row>
    <row r="54" spans="1:11" x14ac:dyDescent="0.2">
      <c r="A54" s="11">
        <v>447</v>
      </c>
      <c r="B54" s="14" t="s">
        <v>4488</v>
      </c>
      <c r="C54" s="11" t="s">
        <v>20170</v>
      </c>
      <c r="D54" s="16" t="s">
        <v>20327</v>
      </c>
      <c r="E54" s="15">
        <f>B9L321C27</f>
        <v>0</v>
      </c>
      <c r="F54" s="16" t="s">
        <v>11042</v>
      </c>
      <c r="G54" s="21">
        <f>B3L209C4</f>
        <v>0.96685082499988517</v>
      </c>
      <c r="H54" s="16" t="s">
        <v>20328</v>
      </c>
      <c r="I54" s="15">
        <f>B9L447C1*B9L447C2</f>
        <v>0</v>
      </c>
      <c r="J54" s="16" t="s">
        <v>20329</v>
      </c>
      <c r="K54" s="15">
        <f>B9L447C1-B9L447C3</f>
        <v>0</v>
      </c>
    </row>
    <row r="55" spans="1:11" x14ac:dyDescent="0.2">
      <c r="A55" s="11">
        <v>448</v>
      </c>
      <c r="B55" s="14" t="s">
        <v>4496</v>
      </c>
      <c r="C55" s="11" t="s">
        <v>20169</v>
      </c>
      <c r="D55" s="16" t="s">
        <v>20330</v>
      </c>
      <c r="E55" s="15">
        <f>B9L322C27</f>
        <v>0</v>
      </c>
      <c r="F55" s="16" t="s">
        <v>11042</v>
      </c>
      <c r="G55" s="21">
        <f>B3L209C4</f>
        <v>0.96685082499988517</v>
      </c>
      <c r="H55" s="16" t="s">
        <v>20331</v>
      </c>
      <c r="I55" s="15">
        <f>B9L448C1*B9L448C2</f>
        <v>0</v>
      </c>
      <c r="J55" s="16" t="s">
        <v>20332</v>
      </c>
      <c r="K55" s="15">
        <f>B9L448C1-B9L448C3</f>
        <v>0</v>
      </c>
    </row>
    <row r="56" spans="1:11" x14ac:dyDescent="0.2">
      <c r="A56" s="11">
        <v>449</v>
      </c>
      <c r="B56" s="14" t="s">
        <v>4498</v>
      </c>
      <c r="C56" s="11" t="s">
        <v>20170</v>
      </c>
      <c r="D56" s="16" t="s">
        <v>20333</v>
      </c>
      <c r="E56" s="15">
        <f>B9L323C27</f>
        <v>3210.0703895215574</v>
      </c>
      <c r="F56" s="16" t="s">
        <v>11042</v>
      </c>
      <c r="G56" s="21">
        <f>B3L209C4</f>
        <v>0.96685082499988517</v>
      </c>
      <c r="H56" s="16" t="s">
        <v>20334</v>
      </c>
      <c r="I56" s="15">
        <f>B9L449C1*B9L449C2</f>
        <v>3103.6592044166205</v>
      </c>
      <c r="J56" s="16" t="s">
        <v>20335</v>
      </c>
      <c r="K56" s="21">
        <f>B9L449C1-B9L449C3</f>
        <v>106.41118510493698</v>
      </c>
    </row>
    <row r="57" spans="1:11" x14ac:dyDescent="0.2">
      <c r="A57" s="11">
        <v>450</v>
      </c>
      <c r="B57" s="14" t="s">
        <v>2552</v>
      </c>
      <c r="C57" s="11" t="s">
        <v>20169</v>
      </c>
      <c r="D57" s="16" t="s">
        <v>20336</v>
      </c>
      <c r="E57" s="15">
        <f>B9L324C27</f>
        <v>0</v>
      </c>
      <c r="F57" s="16" t="s">
        <v>11042</v>
      </c>
      <c r="G57" s="21">
        <f>B3L209C4</f>
        <v>0.96685082499988517</v>
      </c>
      <c r="H57" s="16" t="s">
        <v>20337</v>
      </c>
      <c r="I57" s="15">
        <f>B9L450C1*B9L450C2</f>
        <v>0</v>
      </c>
      <c r="J57" s="16" t="s">
        <v>20338</v>
      </c>
      <c r="K57" s="15">
        <f>B9L450C1-B9L450C3</f>
        <v>0</v>
      </c>
    </row>
    <row r="58" spans="1:11" x14ac:dyDescent="0.2">
      <c r="A58" s="11">
        <v>451</v>
      </c>
      <c r="B58" s="14" t="s">
        <v>4503</v>
      </c>
      <c r="C58" s="11" t="s">
        <v>20171</v>
      </c>
      <c r="D58" s="16" t="s">
        <v>20339</v>
      </c>
      <c r="E58" s="15">
        <f>B9L325C27</f>
        <v>1961.6578854351892</v>
      </c>
      <c r="F58" s="16" t="s">
        <v>11042</v>
      </c>
      <c r="G58" s="21">
        <f>B3L209C4</f>
        <v>0.96685082499988517</v>
      </c>
      <c r="H58" s="16" t="s">
        <v>20340</v>
      </c>
      <c r="I58" s="15">
        <f>B9L451C1*B9L451C2</f>
        <v>1896.6305449005429</v>
      </c>
      <c r="J58" s="16" t="s">
        <v>20341</v>
      </c>
      <c r="K58" s="21">
        <f>B9L451C1-B9L451C3</f>
        <v>65.027340534646328</v>
      </c>
    </row>
    <row r="59" spans="1:11" x14ac:dyDescent="0.2">
      <c r="A59" s="11">
        <v>452</v>
      </c>
      <c r="B59" s="14" t="s">
        <v>4500</v>
      </c>
      <c r="C59" s="11" t="s">
        <v>20172</v>
      </c>
      <c r="D59" s="16" t="s">
        <v>20342</v>
      </c>
      <c r="E59" s="21">
        <f>B9L326C27</f>
        <v>-113.88406967213585</v>
      </c>
      <c r="F59" s="16" t="s">
        <v>11042</v>
      </c>
      <c r="G59" s="21">
        <f>B3L209C4</f>
        <v>0.96685082499988517</v>
      </c>
      <c r="H59" s="16" t="s">
        <v>20343</v>
      </c>
      <c r="I59" s="21">
        <f>B9L452C1*B9L452C2</f>
        <v>-110.10890671684895</v>
      </c>
      <c r="J59" s="16" t="s">
        <v>20344</v>
      </c>
      <c r="K59" s="21">
        <f>B9L452C1-B9L452C3</f>
        <v>-3.7751629552869019</v>
      </c>
    </row>
    <row r="60" spans="1:11" x14ac:dyDescent="0.2">
      <c r="A60" s="11">
        <v>453</v>
      </c>
      <c r="B60" s="14" t="s">
        <v>4090</v>
      </c>
      <c r="C60" s="11" t="s">
        <v>20173</v>
      </c>
      <c r="D60" s="16" t="s">
        <v>20345</v>
      </c>
      <c r="E60" s="15">
        <f>B9L101C7</f>
        <v>0</v>
      </c>
      <c r="F60" s="16" t="s">
        <v>10710</v>
      </c>
      <c r="G60" s="21">
        <f>B3L305C3</f>
        <v>0.909182688876089</v>
      </c>
      <c r="H60" s="16" t="s">
        <v>20346</v>
      </c>
      <c r="I60" s="15">
        <f>B9L453C1*B9L453C2</f>
        <v>0</v>
      </c>
      <c r="J60" s="16" t="s">
        <v>20347</v>
      </c>
      <c r="K60" s="15">
        <f>B9L453C1-B9L453C3</f>
        <v>0</v>
      </c>
    </row>
    <row r="61" spans="1:11" x14ac:dyDescent="0.2">
      <c r="A61" s="11">
        <v>454</v>
      </c>
      <c r="B61" s="14" t="s">
        <v>4096</v>
      </c>
      <c r="C61" s="11" t="s">
        <v>20173</v>
      </c>
      <c r="D61" s="16" t="s">
        <v>20348</v>
      </c>
      <c r="E61" s="15">
        <f>B9L102C7</f>
        <v>0</v>
      </c>
      <c r="F61" s="16" t="s">
        <v>10710</v>
      </c>
      <c r="G61" s="21">
        <f>B3L305C3</f>
        <v>0.909182688876089</v>
      </c>
      <c r="H61" s="16" t="s">
        <v>20349</v>
      </c>
      <c r="I61" s="15">
        <f>B9L454C1*B9L454C2</f>
        <v>0</v>
      </c>
      <c r="J61" s="16" t="s">
        <v>20350</v>
      </c>
      <c r="K61" s="15">
        <f>B9L454C1-B9L454C3</f>
        <v>0</v>
      </c>
    </row>
    <row r="62" spans="1:11" x14ac:dyDescent="0.2">
      <c r="A62" s="11">
        <v>455</v>
      </c>
      <c r="B62" s="14" t="s">
        <v>4124</v>
      </c>
      <c r="C62" s="11" t="s">
        <v>20173</v>
      </c>
      <c r="D62" s="16" t="s">
        <v>20351</v>
      </c>
      <c r="E62" s="15">
        <f>B9L103C7</f>
        <v>0</v>
      </c>
      <c r="F62" s="16" t="s">
        <v>10710</v>
      </c>
      <c r="G62" s="21">
        <f>B3L305C3</f>
        <v>0.909182688876089</v>
      </c>
      <c r="H62" s="16" t="s">
        <v>20352</v>
      </c>
      <c r="I62" s="15">
        <f>B9L455C1*B9L455C2</f>
        <v>0</v>
      </c>
      <c r="J62" s="16" t="s">
        <v>20353</v>
      </c>
      <c r="K62" s="15">
        <f>B9L455C1-B9L455C3</f>
        <v>0</v>
      </c>
    </row>
    <row r="63" spans="1:11" x14ac:dyDescent="0.2">
      <c r="A63" s="11">
        <v>456</v>
      </c>
      <c r="B63" s="14" t="s">
        <v>4172</v>
      </c>
      <c r="C63" s="11" t="s">
        <v>20173</v>
      </c>
      <c r="D63" s="16" t="s">
        <v>20354</v>
      </c>
      <c r="E63" s="15">
        <f>B9L104C7</f>
        <v>0</v>
      </c>
      <c r="F63" s="16" t="s">
        <v>10710</v>
      </c>
      <c r="G63" s="21">
        <f>B3L305C3</f>
        <v>0.909182688876089</v>
      </c>
      <c r="H63" s="16" t="s">
        <v>20355</v>
      </c>
      <c r="I63" s="15">
        <f>B9L456C1*B9L456C2</f>
        <v>0</v>
      </c>
      <c r="J63" s="16" t="s">
        <v>20356</v>
      </c>
      <c r="K63" s="15">
        <f>B9L456C1-B9L456C3</f>
        <v>0</v>
      </c>
    </row>
    <row r="64" spans="1:11" x14ac:dyDescent="0.2">
      <c r="A64" s="11">
        <v>457</v>
      </c>
      <c r="B64" s="14" t="s">
        <v>4178</v>
      </c>
      <c r="C64" s="11" t="s">
        <v>20173</v>
      </c>
      <c r="D64" s="16" t="s">
        <v>20357</v>
      </c>
      <c r="E64" s="15">
        <f>B9L105C7</f>
        <v>0</v>
      </c>
      <c r="F64" s="16" t="s">
        <v>10710</v>
      </c>
      <c r="G64" s="21">
        <f>B3L305C3</f>
        <v>0.909182688876089</v>
      </c>
      <c r="H64" s="16" t="s">
        <v>20358</v>
      </c>
      <c r="I64" s="15">
        <f>B9L457C1*B9L457C2</f>
        <v>0</v>
      </c>
      <c r="J64" s="16" t="s">
        <v>20359</v>
      </c>
      <c r="K64" s="15">
        <f>B9L457C1-B9L457C3</f>
        <v>0</v>
      </c>
    </row>
    <row r="65" spans="1:11" x14ac:dyDescent="0.2">
      <c r="A65" s="11">
        <v>458</v>
      </c>
      <c r="B65" s="14" t="s">
        <v>4196</v>
      </c>
      <c r="C65" s="11" t="s">
        <v>20173</v>
      </c>
      <c r="D65" s="16" t="s">
        <v>20360</v>
      </c>
      <c r="E65" s="15">
        <f>B9L106C7</f>
        <v>0</v>
      </c>
      <c r="F65" s="16" t="s">
        <v>10710</v>
      </c>
      <c r="G65" s="21">
        <f>B3L305C3</f>
        <v>0.909182688876089</v>
      </c>
      <c r="H65" s="16" t="s">
        <v>20361</v>
      </c>
      <c r="I65" s="15">
        <f>B9L458C1*B9L458C2</f>
        <v>0</v>
      </c>
      <c r="J65" s="16" t="s">
        <v>20362</v>
      </c>
      <c r="K65" s="15">
        <f>B9L458C1-B9L458C3</f>
        <v>0</v>
      </c>
    </row>
    <row r="66" spans="1:11" x14ac:dyDescent="0.2">
      <c r="A66" s="11">
        <v>459</v>
      </c>
      <c r="B66" s="14" t="s">
        <v>4202</v>
      </c>
      <c r="C66" s="11" t="s">
        <v>20174</v>
      </c>
      <c r="D66" s="16" t="s">
        <v>20363</v>
      </c>
      <c r="E66" s="15">
        <f>B9L107C7</f>
        <v>0</v>
      </c>
      <c r="F66" s="16" t="s">
        <v>10710</v>
      </c>
      <c r="G66" s="21">
        <f>B3L305C3</f>
        <v>0.909182688876089</v>
      </c>
      <c r="H66" s="16" t="s">
        <v>20364</v>
      </c>
      <c r="I66" s="15">
        <f>B9L459C1*B9L459C2</f>
        <v>0</v>
      </c>
      <c r="J66" s="16" t="s">
        <v>20365</v>
      </c>
      <c r="K66" s="15">
        <f>B9L459C1-B9L459C3</f>
        <v>0</v>
      </c>
    </row>
    <row r="67" spans="1:11" x14ac:dyDescent="0.2">
      <c r="A67" s="11">
        <v>460</v>
      </c>
      <c r="B67" s="14" t="s">
        <v>4226</v>
      </c>
      <c r="C67" s="11" t="s">
        <v>20173</v>
      </c>
      <c r="D67" s="16" t="s">
        <v>20366</v>
      </c>
      <c r="E67" s="15">
        <f>B9L108C7</f>
        <v>0</v>
      </c>
      <c r="F67" s="16" t="s">
        <v>10710</v>
      </c>
      <c r="G67" s="21">
        <f>B3L305C3</f>
        <v>0.909182688876089</v>
      </c>
      <c r="H67" s="16" t="s">
        <v>20367</v>
      </c>
      <c r="I67" s="15">
        <f>B9L460C1*B9L460C2</f>
        <v>0</v>
      </c>
      <c r="J67" s="16" t="s">
        <v>20368</v>
      </c>
      <c r="K67" s="15">
        <f>B9L460C1-B9L460C3</f>
        <v>0</v>
      </c>
    </row>
    <row r="68" spans="1:11" x14ac:dyDescent="0.2">
      <c r="A68" s="11">
        <v>461</v>
      </c>
      <c r="B68" s="14" t="s">
        <v>4232</v>
      </c>
      <c r="C68" s="11" t="s">
        <v>20174</v>
      </c>
      <c r="D68" s="16" t="s">
        <v>20369</v>
      </c>
      <c r="E68" s="15">
        <f>B9L109C7</f>
        <v>0</v>
      </c>
      <c r="F68" s="16" t="s">
        <v>10710</v>
      </c>
      <c r="G68" s="21">
        <f>B3L305C3</f>
        <v>0.909182688876089</v>
      </c>
      <c r="H68" s="16" t="s">
        <v>20370</v>
      </c>
      <c r="I68" s="15">
        <f>B9L461C1*B9L461C2</f>
        <v>0</v>
      </c>
      <c r="J68" s="16" t="s">
        <v>20371</v>
      </c>
      <c r="K68" s="15">
        <f>B9L461C1-B9L461C3</f>
        <v>0</v>
      </c>
    </row>
    <row r="69" spans="1:11" x14ac:dyDescent="0.2">
      <c r="A69" s="11">
        <v>462</v>
      </c>
      <c r="B69" s="14" t="s">
        <v>4238</v>
      </c>
      <c r="C69" s="11" t="s">
        <v>20173</v>
      </c>
      <c r="D69" s="16" t="s">
        <v>20372</v>
      </c>
      <c r="E69" s="15">
        <f>B9L110C7</f>
        <v>0</v>
      </c>
      <c r="F69" s="16" t="s">
        <v>10710</v>
      </c>
      <c r="G69" s="21">
        <f>B3L305C3</f>
        <v>0.909182688876089</v>
      </c>
      <c r="H69" s="16" t="s">
        <v>20373</v>
      </c>
      <c r="I69" s="15">
        <f>B9L462C1*B9L462C2</f>
        <v>0</v>
      </c>
      <c r="J69" s="16" t="s">
        <v>20374</v>
      </c>
      <c r="K69" s="15">
        <f>B9L462C1-B9L462C3</f>
        <v>0</v>
      </c>
    </row>
    <row r="70" spans="1:11" x14ac:dyDescent="0.2">
      <c r="A70" s="11">
        <v>463</v>
      </c>
      <c r="B70" s="14" t="s">
        <v>4244</v>
      </c>
      <c r="C70" s="11" t="s">
        <v>20175</v>
      </c>
      <c r="D70" s="16" t="s">
        <v>20375</v>
      </c>
      <c r="E70" s="15">
        <f>B9L111C7</f>
        <v>0</v>
      </c>
      <c r="F70" s="16" t="s">
        <v>10710</v>
      </c>
      <c r="G70" s="21">
        <f>B3L305C3</f>
        <v>0.909182688876089</v>
      </c>
      <c r="H70" s="16" t="s">
        <v>20376</v>
      </c>
      <c r="I70" s="15">
        <f>B9L463C1*B9L463C2</f>
        <v>0</v>
      </c>
      <c r="J70" s="16" t="s">
        <v>20377</v>
      </c>
      <c r="K70" s="15">
        <f>B9L463C1-B9L463C3</f>
        <v>0</v>
      </c>
    </row>
    <row r="71" spans="1:11" x14ac:dyDescent="0.2">
      <c r="A71" s="11">
        <v>464</v>
      </c>
      <c r="B71" s="14" t="s">
        <v>4164</v>
      </c>
      <c r="C71" s="11" t="s">
        <v>8189</v>
      </c>
      <c r="D71" s="16" t="s">
        <v>20378</v>
      </c>
      <c r="E71" s="15">
        <f>B9L112C7</f>
        <v>0</v>
      </c>
      <c r="F71" s="16" t="s">
        <v>10710</v>
      </c>
      <c r="G71" s="21">
        <f>B3L305C3</f>
        <v>0.909182688876089</v>
      </c>
      <c r="H71" s="16" t="s">
        <v>20379</v>
      </c>
      <c r="I71" s="15">
        <f>B9L464C1*B9L464C2</f>
        <v>0</v>
      </c>
      <c r="J71" s="16" t="s">
        <v>20380</v>
      </c>
      <c r="K71" s="15">
        <f>B9L464C1-B9L464C3</f>
        <v>0</v>
      </c>
    </row>
    <row r="72" spans="1:11" x14ac:dyDescent="0.2">
      <c r="A72" s="11">
        <v>465</v>
      </c>
      <c r="B72" s="14" t="s">
        <v>4474</v>
      </c>
      <c r="C72" s="11" t="s">
        <v>20176</v>
      </c>
      <c r="D72" s="16" t="s">
        <v>20381</v>
      </c>
      <c r="E72" s="15">
        <f>B9L113C7</f>
        <v>0</v>
      </c>
      <c r="F72" s="16" t="s">
        <v>10710</v>
      </c>
      <c r="G72" s="21">
        <f>B3L305C3</f>
        <v>0.909182688876089</v>
      </c>
      <c r="H72" s="16" t="s">
        <v>20382</v>
      </c>
      <c r="I72" s="15">
        <f>B9L465C1*B9L465C2</f>
        <v>0</v>
      </c>
      <c r="J72" s="16" t="s">
        <v>20383</v>
      </c>
      <c r="K72" s="15">
        <f>B9L465C1-B9L465C3</f>
        <v>0</v>
      </c>
    </row>
    <row r="73" spans="1:11" x14ac:dyDescent="0.2">
      <c r="A73" s="11">
        <v>466</v>
      </c>
      <c r="B73" s="14" t="s">
        <v>945</v>
      </c>
      <c r="C73" s="11" t="s">
        <v>20177</v>
      </c>
      <c r="D73" s="16" t="s">
        <v>7909</v>
      </c>
      <c r="E73" s="15">
        <f>A3L331C12</f>
        <v>0</v>
      </c>
      <c r="F73" s="16" t="s">
        <v>11085</v>
      </c>
      <c r="G73" s="15">
        <f>B3L225C4</f>
        <v>0</v>
      </c>
      <c r="H73" s="16" t="s">
        <v>20384</v>
      </c>
      <c r="I73" s="15">
        <f>B9L466C1*B9L466C2</f>
        <v>0</v>
      </c>
      <c r="J73" s="16" t="s">
        <v>20385</v>
      </c>
      <c r="K73" s="15">
        <f>B9L466C1-B9L466C3</f>
        <v>0</v>
      </c>
    </row>
    <row r="74" spans="1:11" x14ac:dyDescent="0.2">
      <c r="A74" s="11">
        <v>467</v>
      </c>
      <c r="B74" s="14" t="s">
        <v>945</v>
      </c>
      <c r="C74" s="11" t="s">
        <v>20178</v>
      </c>
      <c r="D74" s="16" t="s">
        <v>7912</v>
      </c>
      <c r="E74" s="15">
        <f>A3L332C12</f>
        <v>0</v>
      </c>
      <c r="F74" s="16" t="s">
        <v>11085</v>
      </c>
      <c r="G74" s="15">
        <f>B3L225C4</f>
        <v>0</v>
      </c>
      <c r="H74" s="16" t="s">
        <v>20386</v>
      </c>
      <c r="I74" s="15">
        <f>B9L467C1*B9L467C2</f>
        <v>0</v>
      </c>
      <c r="J74" s="16" t="s">
        <v>20387</v>
      </c>
      <c r="K74" s="15">
        <f>B9L467C1-B9L467C3</f>
        <v>0</v>
      </c>
    </row>
    <row r="75" spans="1:11" x14ac:dyDescent="0.2">
      <c r="A75" s="11">
        <v>468</v>
      </c>
      <c r="B75" s="14" t="s">
        <v>945</v>
      </c>
      <c r="C75" s="11" t="s">
        <v>20179</v>
      </c>
      <c r="D75" s="16" t="s">
        <v>7915</v>
      </c>
      <c r="E75" s="15">
        <f>A3L333C12</f>
        <v>0</v>
      </c>
      <c r="F75" s="16" t="s">
        <v>11085</v>
      </c>
      <c r="G75" s="15">
        <f>B3L225C4</f>
        <v>0</v>
      </c>
      <c r="H75" s="16" t="s">
        <v>20388</v>
      </c>
      <c r="I75" s="15">
        <f>B9L468C1*B9L468C2</f>
        <v>0</v>
      </c>
      <c r="J75" s="16" t="s">
        <v>20389</v>
      </c>
      <c r="K75" s="15">
        <f>B9L468C1-B9L468C3</f>
        <v>0</v>
      </c>
    </row>
    <row r="76" spans="1:11" x14ac:dyDescent="0.2">
      <c r="A76" s="11">
        <v>469</v>
      </c>
      <c r="B76" s="14" t="s">
        <v>945</v>
      </c>
      <c r="C76" s="11" t="s">
        <v>6446</v>
      </c>
      <c r="D76" s="16" t="s">
        <v>20390</v>
      </c>
      <c r="E76" s="15">
        <f>A3L331C12 +A3L332C12</f>
        <v>0</v>
      </c>
      <c r="F76" s="16" t="s">
        <v>11085</v>
      </c>
      <c r="G76" s="15">
        <f>B3L225C4</f>
        <v>0</v>
      </c>
      <c r="H76" s="16" t="s">
        <v>20391</v>
      </c>
      <c r="I76" s="15">
        <f>B9L469C1*B9L469C2</f>
        <v>0</v>
      </c>
      <c r="J76" s="16" t="s">
        <v>20392</v>
      </c>
      <c r="K76" s="15">
        <f>B9L469C1-B9L469C3</f>
        <v>0</v>
      </c>
    </row>
    <row r="77" spans="1:11" x14ac:dyDescent="0.2">
      <c r="A77" s="11">
        <v>470</v>
      </c>
      <c r="B77" s="14" t="s">
        <v>4090</v>
      </c>
      <c r="C77" s="11" t="s">
        <v>20180</v>
      </c>
      <c r="D77" s="16" t="s">
        <v>945</v>
      </c>
      <c r="E77" s="19" t="str">
        <f>NULL_VALUE</f>
        <v>n/a</v>
      </c>
      <c r="F77" s="16" t="s">
        <v>945</v>
      </c>
      <c r="G77" s="19" t="str">
        <f>NULL_VALUE</f>
        <v>n/a</v>
      </c>
      <c r="H77" s="16" t="s">
        <v>945</v>
      </c>
      <c r="I77" s="19" t="str">
        <f>NULL_VALUE</f>
        <v>n/a</v>
      </c>
      <c r="J77" s="16" t="s">
        <v>945</v>
      </c>
      <c r="K77" s="19" t="str">
        <f>NULL_VALUE</f>
        <v>n/a</v>
      </c>
    </row>
    <row r="78" spans="1:11" x14ac:dyDescent="0.2">
      <c r="A78" s="11">
        <v>471</v>
      </c>
      <c r="B78" s="14" t="s">
        <v>4096</v>
      </c>
      <c r="C78" s="11" t="s">
        <v>20181</v>
      </c>
      <c r="D78" s="16" t="s">
        <v>20393</v>
      </c>
      <c r="E78" s="21">
        <f>B9L102C25</f>
        <v>0.24298205319725316</v>
      </c>
      <c r="F78" s="16" t="s">
        <v>10710</v>
      </c>
      <c r="G78" s="21">
        <f>B3L305C3</f>
        <v>0.909182688876089</v>
      </c>
      <c r="H78" s="16" t="s">
        <v>20394</v>
      </c>
      <c r="I78" s="21">
        <f>B9L471C1*B9L471C2</f>
        <v>0.22091507647451153</v>
      </c>
      <c r="J78" s="16" t="s">
        <v>20395</v>
      </c>
      <c r="K78" s="21">
        <f>B9L471C1-B9L471C3</f>
        <v>2.2066976722741632E-2</v>
      </c>
    </row>
    <row r="79" spans="1:11" x14ac:dyDescent="0.2">
      <c r="A79" s="11">
        <v>472</v>
      </c>
      <c r="B79" s="14" t="s">
        <v>4124</v>
      </c>
      <c r="C79" s="11" t="s">
        <v>20182</v>
      </c>
      <c r="D79" s="16" t="s">
        <v>20396</v>
      </c>
      <c r="E79" s="21">
        <f>B9L103C25</f>
        <v>6.4988510368759007</v>
      </c>
      <c r="F79" s="16" t="s">
        <v>10710</v>
      </c>
      <c r="G79" s="21">
        <f>B3L305C3</f>
        <v>0.909182688876089</v>
      </c>
      <c r="H79" s="16" t="s">
        <v>20397</v>
      </c>
      <c r="I79" s="21">
        <f>B9L472C1*B9L472C2</f>
        <v>5.90864286031199</v>
      </c>
      <c r="J79" s="16" t="s">
        <v>20398</v>
      </c>
      <c r="K79" s="21">
        <f>B9L472C1-B9L472C3</f>
        <v>0.59020817656391067</v>
      </c>
    </row>
    <row r="80" spans="1:11" x14ac:dyDescent="0.2">
      <c r="A80" s="11">
        <v>473</v>
      </c>
      <c r="B80" s="14" t="s">
        <v>4172</v>
      </c>
      <c r="C80" s="11" t="s">
        <v>20183</v>
      </c>
      <c r="D80" s="16" t="s">
        <v>20399</v>
      </c>
      <c r="E80" s="21">
        <f>B9L104C25</f>
        <v>9.1115264910702063</v>
      </c>
      <c r="F80" s="16" t="s">
        <v>10710</v>
      </c>
      <c r="G80" s="21">
        <f>B3L305C3</f>
        <v>0.909182688876089</v>
      </c>
      <c r="H80" s="16" t="s">
        <v>20400</v>
      </c>
      <c r="I80" s="21">
        <f>B9L473C1*B9L473C2</f>
        <v>8.2840421549169267</v>
      </c>
      <c r="J80" s="16" t="s">
        <v>20401</v>
      </c>
      <c r="K80" s="21">
        <f>B9L473C1-B9L473C3</f>
        <v>0.82748433615327954</v>
      </c>
    </row>
    <row r="81" spans="1:11" x14ac:dyDescent="0.2">
      <c r="A81" s="11">
        <v>474</v>
      </c>
      <c r="B81" s="14" t="s">
        <v>4178</v>
      </c>
      <c r="C81" s="11" t="s">
        <v>20184</v>
      </c>
      <c r="D81" s="16" t="s">
        <v>20402</v>
      </c>
      <c r="E81" s="21">
        <f>B9L105C25</f>
        <v>-7.9870126985661543</v>
      </c>
      <c r="F81" s="16" t="s">
        <v>10710</v>
      </c>
      <c r="G81" s="21">
        <f>B3L305C3</f>
        <v>0.909182688876089</v>
      </c>
      <c r="H81" s="16" t="s">
        <v>20403</v>
      </c>
      <c r="I81" s="21">
        <f>B9L474C1*B9L474C2</f>
        <v>-7.261653681369844</v>
      </c>
      <c r="J81" s="16" t="s">
        <v>20404</v>
      </c>
      <c r="K81" s="21">
        <f>B9L474C1-B9L474C3</f>
        <v>-0.72535901719631024</v>
      </c>
    </row>
    <row r="82" spans="1:11" x14ac:dyDescent="0.2">
      <c r="A82" s="11">
        <v>475</v>
      </c>
      <c r="B82" s="14" t="s">
        <v>4196</v>
      </c>
      <c r="C82" s="11" t="s">
        <v>20185</v>
      </c>
      <c r="D82" s="16" t="s">
        <v>20405</v>
      </c>
      <c r="E82" s="15">
        <f>B9L106C25</f>
        <v>0</v>
      </c>
      <c r="F82" s="16" t="s">
        <v>10710</v>
      </c>
      <c r="G82" s="21">
        <f>B3L305C3</f>
        <v>0.909182688876089</v>
      </c>
      <c r="H82" s="16" t="s">
        <v>20406</v>
      </c>
      <c r="I82" s="15">
        <f>B9L475C1*B9L475C2</f>
        <v>0</v>
      </c>
      <c r="J82" s="16" t="s">
        <v>20407</v>
      </c>
      <c r="K82" s="15">
        <f>B9L475C1-B9L475C3</f>
        <v>0</v>
      </c>
    </row>
    <row r="83" spans="1:11" x14ac:dyDescent="0.2">
      <c r="A83" s="11">
        <v>476</v>
      </c>
      <c r="B83" s="14" t="s">
        <v>4202</v>
      </c>
      <c r="C83" s="11" t="s">
        <v>20186</v>
      </c>
      <c r="D83" s="16" t="s">
        <v>20408</v>
      </c>
      <c r="E83" s="15">
        <f>B9L107C25</f>
        <v>0</v>
      </c>
      <c r="F83" s="16" t="s">
        <v>10710</v>
      </c>
      <c r="G83" s="21">
        <f>B3L305C3</f>
        <v>0.909182688876089</v>
      </c>
      <c r="H83" s="16" t="s">
        <v>20409</v>
      </c>
      <c r="I83" s="15">
        <f>B9L476C1*B9L476C2</f>
        <v>0</v>
      </c>
      <c r="J83" s="16" t="s">
        <v>20410</v>
      </c>
      <c r="K83" s="15">
        <f>B9L476C1-B9L476C3</f>
        <v>0</v>
      </c>
    </row>
    <row r="84" spans="1:11" x14ac:dyDescent="0.2">
      <c r="A84" s="11">
        <v>477</v>
      </c>
      <c r="B84" s="14" t="s">
        <v>4226</v>
      </c>
      <c r="C84" s="11" t="s">
        <v>20187</v>
      </c>
      <c r="D84" s="16" t="s">
        <v>20411</v>
      </c>
      <c r="E84" s="15">
        <f>B9L108C25</f>
        <v>0</v>
      </c>
      <c r="F84" s="16" t="s">
        <v>10710</v>
      </c>
      <c r="G84" s="21">
        <f>B3L305C3</f>
        <v>0.909182688876089</v>
      </c>
      <c r="H84" s="16" t="s">
        <v>20412</v>
      </c>
      <c r="I84" s="15">
        <f>B9L477C1*B9L477C2</f>
        <v>0</v>
      </c>
      <c r="J84" s="16" t="s">
        <v>20413</v>
      </c>
      <c r="K84" s="15">
        <f>B9L477C1-B9L477C3</f>
        <v>0</v>
      </c>
    </row>
    <row r="85" spans="1:11" x14ac:dyDescent="0.2">
      <c r="A85" s="11">
        <v>478</v>
      </c>
      <c r="B85" s="14" t="s">
        <v>4232</v>
      </c>
      <c r="C85" s="11" t="s">
        <v>4759</v>
      </c>
      <c r="D85" s="16" t="s">
        <v>20414</v>
      </c>
      <c r="E85" s="15">
        <f>B9L109C25</f>
        <v>0</v>
      </c>
      <c r="F85" s="16" t="s">
        <v>10710</v>
      </c>
      <c r="G85" s="21">
        <f>B3L305C3</f>
        <v>0.909182688876089</v>
      </c>
      <c r="H85" s="16" t="s">
        <v>20415</v>
      </c>
      <c r="I85" s="15">
        <f>B9L478C1*B9L478C2</f>
        <v>0</v>
      </c>
      <c r="J85" s="16" t="s">
        <v>20416</v>
      </c>
      <c r="K85" s="15">
        <f>B9L478C1-B9L478C3</f>
        <v>0</v>
      </c>
    </row>
    <row r="86" spans="1:11" x14ac:dyDescent="0.2">
      <c r="A86" s="11">
        <v>479</v>
      </c>
      <c r="B86" s="14" t="s">
        <v>4238</v>
      </c>
      <c r="C86" s="11" t="s">
        <v>20188</v>
      </c>
      <c r="D86" s="16" t="s">
        <v>20417</v>
      </c>
      <c r="E86" s="15">
        <f>B9L110C25</f>
        <v>0</v>
      </c>
      <c r="F86" s="16" t="s">
        <v>10710</v>
      </c>
      <c r="G86" s="21">
        <f>B3L305C3</f>
        <v>0.909182688876089</v>
      </c>
      <c r="H86" s="16" t="s">
        <v>20418</v>
      </c>
      <c r="I86" s="15">
        <f>B9L479C1*B9L479C2</f>
        <v>0</v>
      </c>
      <c r="J86" s="16" t="s">
        <v>20419</v>
      </c>
      <c r="K86" s="15">
        <f>B9L479C1-B9L479C3</f>
        <v>0</v>
      </c>
    </row>
    <row r="87" spans="1:11" x14ac:dyDescent="0.2">
      <c r="A87" s="11">
        <v>480</v>
      </c>
      <c r="B87" s="14" t="s">
        <v>4244</v>
      </c>
      <c r="C87" s="11" t="s">
        <v>20189</v>
      </c>
      <c r="D87" s="16" t="s">
        <v>20420</v>
      </c>
      <c r="E87" s="21">
        <f>B9L111C25</f>
        <v>7.9720824912283845</v>
      </c>
      <c r="F87" s="16" t="s">
        <v>10710</v>
      </c>
      <c r="G87" s="21">
        <f>B3L305C3</f>
        <v>0.909182688876089</v>
      </c>
      <c r="H87" s="16" t="s">
        <v>20421</v>
      </c>
      <c r="I87" s="21">
        <f>B9L480C1*B9L480C2</f>
        <v>7.2480793953170126</v>
      </c>
      <c r="J87" s="16" t="s">
        <v>20422</v>
      </c>
      <c r="K87" s="21">
        <f>B9L480C1-B9L480C3</f>
        <v>0.72400309591137191</v>
      </c>
    </row>
    <row r="88" spans="1:11" x14ac:dyDescent="0.2">
      <c r="A88" s="11">
        <v>481</v>
      </c>
      <c r="B88" s="14" t="s">
        <v>4164</v>
      </c>
      <c r="C88" s="11" t="s">
        <v>20190</v>
      </c>
      <c r="D88" s="16" t="s">
        <v>20423</v>
      </c>
      <c r="E88" s="21">
        <f>B9L112C25</f>
        <v>0.39196315264542453</v>
      </c>
      <c r="F88" s="16" t="s">
        <v>10710</v>
      </c>
      <c r="G88" s="21">
        <f>B3L305C3</f>
        <v>0.909182688876089</v>
      </c>
      <c r="H88" s="16" t="s">
        <v>20424</v>
      </c>
      <c r="I88" s="21">
        <f>B9L481C1*B9L481C2</f>
        <v>0.35636611306251598</v>
      </c>
      <c r="J88" s="16" t="s">
        <v>20425</v>
      </c>
      <c r="K88" s="21">
        <f>B9L481C1-B9L481C3</f>
        <v>3.5597039582908552E-2</v>
      </c>
    </row>
    <row r="89" spans="1:11" x14ac:dyDescent="0.2">
      <c r="A89" s="11">
        <v>482</v>
      </c>
      <c r="B89" s="14" t="s">
        <v>4474</v>
      </c>
      <c r="C89" s="11" t="s">
        <v>20191</v>
      </c>
      <c r="D89" s="16" t="s">
        <v>20426</v>
      </c>
      <c r="E89" s="21">
        <f>B9L113C25</f>
        <v>5.0496805920065508</v>
      </c>
      <c r="F89" s="16" t="s">
        <v>10710</v>
      </c>
      <c r="G89" s="21">
        <f>B3L305C3</f>
        <v>0.909182688876089</v>
      </c>
      <c r="H89" s="16" t="s">
        <v>20427</v>
      </c>
      <c r="I89" s="21">
        <f>B9L482C1*B9L482C2</f>
        <v>4.5910821786059168</v>
      </c>
      <c r="J89" s="16" t="s">
        <v>20428</v>
      </c>
      <c r="K89" s="21">
        <f>B9L482C1-B9L482C3</f>
        <v>0.45859841340063401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CFCADC-C60F-4D06-97EC-A14EB6A1E983}">
  <dimension ref="A1:K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20429</v>
      </c>
    </row>
    <row r="3" spans="1:11" x14ac:dyDescent="0.2">
      <c r="B3" s="13" t="s">
        <v>18858</v>
      </c>
    </row>
    <row r="4" spans="1:11" x14ac:dyDescent="0.2">
      <c r="B4" s="13" t="s">
        <v>20430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20431</v>
      </c>
      <c r="H7" s="8" t="s">
        <v>33</v>
      </c>
      <c r="I7" s="8" t="s">
        <v>20432</v>
      </c>
      <c r="J7" s="8" t="s">
        <v>36</v>
      </c>
      <c r="K7" s="8" t="s">
        <v>20433</v>
      </c>
    </row>
    <row r="8" spans="1:11" ht="13.5" thickTop="1" x14ac:dyDescent="0.2">
      <c r="A8" s="11">
        <v>501</v>
      </c>
      <c r="B8" s="14" t="s">
        <v>4090</v>
      </c>
      <c r="C8" s="11" t="s">
        <v>19764</v>
      </c>
      <c r="D8" s="16" t="s">
        <v>20442</v>
      </c>
      <c r="E8" s="15">
        <f>B9L301C15</f>
        <v>0</v>
      </c>
      <c r="F8" s="16" t="s">
        <v>11085</v>
      </c>
      <c r="G8" s="15">
        <f>B3L225C4</f>
        <v>0</v>
      </c>
      <c r="H8" s="16" t="s">
        <v>20443</v>
      </c>
      <c r="I8" s="15">
        <f>B9L501C1*B9L501C2</f>
        <v>0</v>
      </c>
      <c r="J8" s="16" t="s">
        <v>20444</v>
      </c>
      <c r="K8" s="15">
        <f>B9L501C1-B9L501C3</f>
        <v>0</v>
      </c>
    </row>
    <row r="9" spans="1:11" x14ac:dyDescent="0.2">
      <c r="A9" s="11">
        <v>502</v>
      </c>
      <c r="B9" s="14" t="s">
        <v>4096</v>
      </c>
      <c r="C9" s="11" t="s">
        <v>19764</v>
      </c>
      <c r="D9" s="16" t="s">
        <v>20445</v>
      </c>
      <c r="E9" s="15">
        <f>B9L302C15</f>
        <v>0</v>
      </c>
      <c r="F9" s="16" t="s">
        <v>11085</v>
      </c>
      <c r="G9" s="15">
        <f>B3L225C4</f>
        <v>0</v>
      </c>
      <c r="H9" s="16" t="s">
        <v>20446</v>
      </c>
      <c r="I9" s="15">
        <f>B9L502C1*B9L502C2</f>
        <v>0</v>
      </c>
      <c r="J9" s="16" t="s">
        <v>20447</v>
      </c>
      <c r="K9" s="15">
        <f>B9L502C1-B9L502C3</f>
        <v>0</v>
      </c>
    </row>
    <row r="10" spans="1:11" x14ac:dyDescent="0.2">
      <c r="A10" s="11">
        <v>503</v>
      </c>
      <c r="B10" s="14" t="s">
        <v>4124</v>
      </c>
      <c r="C10" s="11" t="s">
        <v>19764</v>
      </c>
      <c r="D10" s="16" t="s">
        <v>20448</v>
      </c>
      <c r="E10" s="15">
        <f>B9L303C15</f>
        <v>0</v>
      </c>
      <c r="F10" s="16" t="s">
        <v>11085</v>
      </c>
      <c r="G10" s="15">
        <f>B3L225C4</f>
        <v>0</v>
      </c>
      <c r="H10" s="16" t="s">
        <v>20449</v>
      </c>
      <c r="I10" s="15">
        <f>B9L503C1*B9L503C2</f>
        <v>0</v>
      </c>
      <c r="J10" s="16" t="s">
        <v>20450</v>
      </c>
      <c r="K10" s="15">
        <f>B9L503C1-B9L503C3</f>
        <v>0</v>
      </c>
    </row>
    <row r="11" spans="1:11" x14ac:dyDescent="0.2">
      <c r="A11" s="11">
        <v>504</v>
      </c>
      <c r="B11" s="14" t="s">
        <v>4144</v>
      </c>
      <c r="C11" s="11" t="s">
        <v>19765</v>
      </c>
      <c r="D11" s="16" t="s">
        <v>20451</v>
      </c>
      <c r="E11" s="15">
        <f>B9L304C15</f>
        <v>0</v>
      </c>
      <c r="F11" s="16" t="s">
        <v>11085</v>
      </c>
      <c r="G11" s="15">
        <f>B3L225C4</f>
        <v>0</v>
      </c>
      <c r="H11" s="16" t="s">
        <v>20452</v>
      </c>
      <c r="I11" s="15">
        <f>B9L504C1*B9L504C2</f>
        <v>0</v>
      </c>
      <c r="J11" s="16" t="s">
        <v>20453</v>
      </c>
      <c r="K11" s="15">
        <f>B9L504C1-B9L504C3</f>
        <v>0</v>
      </c>
    </row>
    <row r="12" spans="1:11" x14ac:dyDescent="0.2">
      <c r="A12" s="11">
        <v>505</v>
      </c>
      <c r="B12" s="14" t="s">
        <v>4172</v>
      </c>
      <c r="C12" s="11" t="s">
        <v>19764</v>
      </c>
      <c r="D12" s="16" t="s">
        <v>20454</v>
      </c>
      <c r="E12" s="15">
        <f>B9L305C15</f>
        <v>0</v>
      </c>
      <c r="F12" s="16" t="s">
        <v>11085</v>
      </c>
      <c r="G12" s="15">
        <f>B3L225C4</f>
        <v>0</v>
      </c>
      <c r="H12" s="16" t="s">
        <v>20455</v>
      </c>
      <c r="I12" s="15">
        <f>B9L505C1*B9L505C2</f>
        <v>0</v>
      </c>
      <c r="J12" s="16" t="s">
        <v>20456</v>
      </c>
      <c r="K12" s="15">
        <f>B9L505C1-B9L505C3</f>
        <v>0</v>
      </c>
    </row>
    <row r="13" spans="1:11" x14ac:dyDescent="0.2">
      <c r="A13" s="11">
        <v>506</v>
      </c>
      <c r="B13" s="14" t="s">
        <v>4178</v>
      </c>
      <c r="C13" s="11" t="s">
        <v>19764</v>
      </c>
      <c r="D13" s="16" t="s">
        <v>20457</v>
      </c>
      <c r="E13" s="15">
        <f>B9L306C15</f>
        <v>0</v>
      </c>
      <c r="F13" s="16" t="s">
        <v>11085</v>
      </c>
      <c r="G13" s="15">
        <f>B3L225C4</f>
        <v>0</v>
      </c>
      <c r="H13" s="16" t="s">
        <v>20458</v>
      </c>
      <c r="I13" s="15">
        <f>B9L506C1*B9L506C2</f>
        <v>0</v>
      </c>
      <c r="J13" s="16" t="s">
        <v>20459</v>
      </c>
      <c r="K13" s="15">
        <f>B9L506C1-B9L506C3</f>
        <v>0</v>
      </c>
    </row>
    <row r="14" spans="1:11" x14ac:dyDescent="0.2">
      <c r="A14" s="11">
        <v>507</v>
      </c>
      <c r="B14" s="14" t="s">
        <v>4196</v>
      </c>
      <c r="C14" s="11" t="s">
        <v>19764</v>
      </c>
      <c r="D14" s="16" t="s">
        <v>20460</v>
      </c>
      <c r="E14" s="15">
        <f>B9L307C15</f>
        <v>0</v>
      </c>
      <c r="F14" s="16" t="s">
        <v>11085</v>
      </c>
      <c r="G14" s="15">
        <f>B3L225C4</f>
        <v>0</v>
      </c>
      <c r="H14" s="16" t="s">
        <v>20461</v>
      </c>
      <c r="I14" s="15">
        <f>B9L507C1*B9L507C2</f>
        <v>0</v>
      </c>
      <c r="J14" s="16" t="s">
        <v>20462</v>
      </c>
      <c r="K14" s="15">
        <f>B9L507C1-B9L507C3</f>
        <v>0</v>
      </c>
    </row>
    <row r="15" spans="1:11" x14ac:dyDescent="0.2">
      <c r="A15" s="11">
        <v>508</v>
      </c>
      <c r="B15" s="14" t="s">
        <v>4202</v>
      </c>
      <c r="C15" s="11" t="s">
        <v>19766</v>
      </c>
      <c r="D15" s="16" t="s">
        <v>20463</v>
      </c>
      <c r="E15" s="15">
        <f>B9L308C15</f>
        <v>0</v>
      </c>
      <c r="F15" s="16" t="s">
        <v>11085</v>
      </c>
      <c r="G15" s="15">
        <f>B3L225C4</f>
        <v>0</v>
      </c>
      <c r="H15" s="16" t="s">
        <v>20464</v>
      </c>
      <c r="I15" s="15">
        <f>B9L508C1*B9L508C2</f>
        <v>0</v>
      </c>
      <c r="J15" s="16" t="s">
        <v>20465</v>
      </c>
      <c r="K15" s="15">
        <f>B9L508C1-B9L508C3</f>
        <v>0</v>
      </c>
    </row>
    <row r="16" spans="1:11" x14ac:dyDescent="0.2">
      <c r="A16" s="11">
        <v>509</v>
      </c>
      <c r="B16" s="14" t="s">
        <v>4226</v>
      </c>
      <c r="C16" s="11" t="s">
        <v>19764</v>
      </c>
      <c r="D16" s="16" t="s">
        <v>20466</v>
      </c>
      <c r="E16" s="15">
        <f>B9L309C15</f>
        <v>0</v>
      </c>
      <c r="F16" s="16" t="s">
        <v>11085</v>
      </c>
      <c r="G16" s="15">
        <f>B3L225C4</f>
        <v>0</v>
      </c>
      <c r="H16" s="16" t="s">
        <v>20467</v>
      </c>
      <c r="I16" s="15">
        <f>B9L509C1*B9L509C2</f>
        <v>0</v>
      </c>
      <c r="J16" s="16" t="s">
        <v>20468</v>
      </c>
      <c r="K16" s="15">
        <f>B9L509C1-B9L509C3</f>
        <v>0</v>
      </c>
    </row>
    <row r="17" spans="1:11" x14ac:dyDescent="0.2">
      <c r="A17" s="11">
        <v>510</v>
      </c>
      <c r="B17" s="14" t="s">
        <v>4232</v>
      </c>
      <c r="C17" s="11" t="s">
        <v>19766</v>
      </c>
      <c r="D17" s="16" t="s">
        <v>20469</v>
      </c>
      <c r="E17" s="15">
        <f>B9L310C15</f>
        <v>0</v>
      </c>
      <c r="F17" s="16" t="s">
        <v>11085</v>
      </c>
      <c r="G17" s="15">
        <f>B3L225C4</f>
        <v>0</v>
      </c>
      <c r="H17" s="16" t="s">
        <v>20470</v>
      </c>
      <c r="I17" s="15">
        <f>B9L510C1*B9L510C2</f>
        <v>0</v>
      </c>
      <c r="J17" s="16" t="s">
        <v>20471</v>
      </c>
      <c r="K17" s="15">
        <f>B9L510C1-B9L510C3</f>
        <v>0</v>
      </c>
    </row>
    <row r="18" spans="1:11" x14ac:dyDescent="0.2">
      <c r="A18" s="11">
        <v>511</v>
      </c>
      <c r="B18" s="14" t="s">
        <v>4238</v>
      </c>
      <c r="C18" s="11" t="s">
        <v>19764</v>
      </c>
      <c r="D18" s="16" t="s">
        <v>20472</v>
      </c>
      <c r="E18" s="15">
        <f>B9L311C15</f>
        <v>0</v>
      </c>
      <c r="F18" s="16" t="s">
        <v>11085</v>
      </c>
      <c r="G18" s="15">
        <f>B3L225C4</f>
        <v>0</v>
      </c>
      <c r="H18" s="16" t="s">
        <v>20473</v>
      </c>
      <c r="I18" s="15">
        <f>B9L511C1*B9L511C2</f>
        <v>0</v>
      </c>
      <c r="J18" s="16" t="s">
        <v>20474</v>
      </c>
      <c r="K18" s="15">
        <f>B9L511C1-B9L511C3</f>
        <v>0</v>
      </c>
    </row>
    <row r="19" spans="1:11" x14ac:dyDescent="0.2">
      <c r="A19" s="11">
        <v>512</v>
      </c>
      <c r="B19" s="14" t="s">
        <v>4244</v>
      </c>
      <c r="C19" s="11" t="s">
        <v>19767</v>
      </c>
      <c r="D19" s="16" t="s">
        <v>20475</v>
      </c>
      <c r="E19" s="15">
        <f>B9L312C15</f>
        <v>0</v>
      </c>
      <c r="F19" s="16" t="s">
        <v>11085</v>
      </c>
      <c r="G19" s="15">
        <f>B3L225C4</f>
        <v>0</v>
      </c>
      <c r="H19" s="16" t="s">
        <v>20476</v>
      </c>
      <c r="I19" s="15">
        <f>B9L512C1*B9L512C2</f>
        <v>0</v>
      </c>
      <c r="J19" s="16" t="s">
        <v>20477</v>
      </c>
      <c r="K19" s="15">
        <f>B9L512C1-B9L512C3</f>
        <v>0</v>
      </c>
    </row>
    <row r="20" spans="1:11" x14ac:dyDescent="0.2">
      <c r="A20" s="11">
        <v>513</v>
      </c>
      <c r="B20" s="14" t="s">
        <v>4164</v>
      </c>
      <c r="C20" s="11" t="s">
        <v>8189</v>
      </c>
      <c r="D20" s="16" t="s">
        <v>20478</v>
      </c>
      <c r="E20" s="15">
        <f>B9L313C15</f>
        <v>0</v>
      </c>
      <c r="F20" s="16" t="s">
        <v>11085</v>
      </c>
      <c r="G20" s="15">
        <f>B3L225C4</f>
        <v>0</v>
      </c>
      <c r="H20" s="16" t="s">
        <v>20479</v>
      </c>
      <c r="I20" s="15">
        <f>B9L513C1*B9L513C2</f>
        <v>0</v>
      </c>
      <c r="J20" s="16" t="s">
        <v>20480</v>
      </c>
      <c r="K20" s="15">
        <f>B9L513C1-B9L513C3</f>
        <v>0</v>
      </c>
    </row>
    <row r="21" spans="1:11" x14ac:dyDescent="0.2">
      <c r="A21" s="11">
        <v>514</v>
      </c>
      <c r="B21" s="14" t="s">
        <v>4474</v>
      </c>
      <c r="C21" s="11" t="s">
        <v>20434</v>
      </c>
      <c r="D21" s="16" t="s">
        <v>20481</v>
      </c>
      <c r="E21" s="15">
        <f>B9L314C15</f>
        <v>0</v>
      </c>
      <c r="F21" s="16" t="s">
        <v>11085</v>
      </c>
      <c r="G21" s="15">
        <f>B3L225C4</f>
        <v>0</v>
      </c>
      <c r="H21" s="16" t="s">
        <v>20482</v>
      </c>
      <c r="I21" s="15">
        <f>B9L514C1*B9L514C2</f>
        <v>0</v>
      </c>
      <c r="J21" s="16" t="s">
        <v>20483</v>
      </c>
      <c r="K21" s="15">
        <f>B9L514C1-B9L514C3</f>
        <v>0</v>
      </c>
    </row>
    <row r="22" spans="1:11" x14ac:dyDescent="0.2">
      <c r="A22" s="11">
        <v>515</v>
      </c>
      <c r="B22" s="14" t="s">
        <v>2547</v>
      </c>
      <c r="C22" s="11" t="s">
        <v>4463</v>
      </c>
      <c r="D22" s="16" t="s">
        <v>20484</v>
      </c>
      <c r="E22" s="15">
        <f>B9L315C15</f>
        <v>0</v>
      </c>
      <c r="F22" s="16" t="s">
        <v>11085</v>
      </c>
      <c r="G22" s="15">
        <f>B3L225C4</f>
        <v>0</v>
      </c>
      <c r="H22" s="16" t="s">
        <v>20485</v>
      </c>
      <c r="I22" s="15">
        <f>B9L515C1*B9L515C2</f>
        <v>0</v>
      </c>
      <c r="J22" s="16" t="s">
        <v>20486</v>
      </c>
      <c r="K22" s="15">
        <f>B9L515C1-B9L515C3</f>
        <v>0</v>
      </c>
    </row>
    <row r="23" spans="1:11" x14ac:dyDescent="0.2">
      <c r="A23" s="11">
        <v>516</v>
      </c>
      <c r="B23" s="14" t="s">
        <v>4472</v>
      </c>
      <c r="C23" s="11" t="s">
        <v>20435</v>
      </c>
      <c r="D23" s="16" t="s">
        <v>20487</v>
      </c>
      <c r="E23" s="15">
        <f>B9L316C15</f>
        <v>0</v>
      </c>
      <c r="F23" s="16" t="s">
        <v>11085</v>
      </c>
      <c r="G23" s="15">
        <f>B3L225C4</f>
        <v>0</v>
      </c>
      <c r="H23" s="16" t="s">
        <v>20488</v>
      </c>
      <c r="I23" s="15">
        <f>B9L516C1*B9L516C2</f>
        <v>0</v>
      </c>
      <c r="J23" s="16" t="s">
        <v>20489</v>
      </c>
      <c r="K23" s="15">
        <f>B9L516C1-B9L516C3</f>
        <v>0</v>
      </c>
    </row>
    <row r="24" spans="1:11" x14ac:dyDescent="0.2">
      <c r="A24" s="11">
        <v>517</v>
      </c>
      <c r="B24" s="14" t="s">
        <v>4476</v>
      </c>
      <c r="C24" s="11" t="s">
        <v>20436</v>
      </c>
      <c r="D24" s="16" t="s">
        <v>20490</v>
      </c>
      <c r="E24" s="15">
        <f>B9L317C15</f>
        <v>0</v>
      </c>
      <c r="F24" s="16" t="s">
        <v>11085</v>
      </c>
      <c r="G24" s="15">
        <f>B3L225C4</f>
        <v>0</v>
      </c>
      <c r="H24" s="16" t="s">
        <v>20491</v>
      </c>
      <c r="I24" s="15">
        <f>B9L517C1*B9L517C2</f>
        <v>0</v>
      </c>
      <c r="J24" s="16" t="s">
        <v>20492</v>
      </c>
      <c r="K24" s="15">
        <f>B9L517C1-B9L517C3</f>
        <v>0</v>
      </c>
    </row>
    <row r="25" spans="1:11" x14ac:dyDescent="0.2">
      <c r="A25" s="11">
        <v>518</v>
      </c>
      <c r="B25" s="14" t="s">
        <v>4478</v>
      </c>
      <c r="C25" s="11" t="s">
        <v>4479</v>
      </c>
      <c r="D25" s="16" t="s">
        <v>20493</v>
      </c>
      <c r="E25" s="15">
        <f>B9L318C15</f>
        <v>0</v>
      </c>
      <c r="F25" s="16" t="s">
        <v>11085</v>
      </c>
      <c r="G25" s="15">
        <f>B3L225C4</f>
        <v>0</v>
      </c>
      <c r="H25" s="16" t="s">
        <v>20494</v>
      </c>
      <c r="I25" s="15">
        <f>B9L518C1*B9L518C2</f>
        <v>0</v>
      </c>
      <c r="J25" s="16" t="s">
        <v>20495</v>
      </c>
      <c r="K25" s="15">
        <f>B9L518C1-B9L518C3</f>
        <v>0</v>
      </c>
    </row>
    <row r="26" spans="1:11" x14ac:dyDescent="0.2">
      <c r="A26" s="11">
        <v>519</v>
      </c>
      <c r="B26" s="14" t="s">
        <v>4480</v>
      </c>
      <c r="C26" s="11" t="s">
        <v>4481</v>
      </c>
      <c r="D26" s="16" t="s">
        <v>20496</v>
      </c>
      <c r="E26" s="15">
        <f>B9L319C15</f>
        <v>0</v>
      </c>
      <c r="F26" s="16" t="s">
        <v>11085</v>
      </c>
      <c r="G26" s="15">
        <f>B3L225C4</f>
        <v>0</v>
      </c>
      <c r="H26" s="16" t="s">
        <v>20497</v>
      </c>
      <c r="I26" s="15">
        <f>B9L519C1*B9L519C2</f>
        <v>0</v>
      </c>
      <c r="J26" s="16" t="s">
        <v>20498</v>
      </c>
      <c r="K26" s="15">
        <f>B9L519C1-B9L519C3</f>
        <v>0</v>
      </c>
    </row>
    <row r="27" spans="1:11" x14ac:dyDescent="0.2">
      <c r="A27" s="11">
        <v>520</v>
      </c>
      <c r="B27" s="14" t="s">
        <v>4486</v>
      </c>
      <c r="C27" s="11" t="s">
        <v>20437</v>
      </c>
      <c r="D27" s="16" t="s">
        <v>20499</v>
      </c>
      <c r="E27" s="15">
        <f>B9L320C15</f>
        <v>0</v>
      </c>
      <c r="F27" s="16" t="s">
        <v>11085</v>
      </c>
      <c r="G27" s="15">
        <f>B3L225C4</f>
        <v>0</v>
      </c>
      <c r="H27" s="16" t="s">
        <v>20500</v>
      </c>
      <c r="I27" s="15">
        <f>B9L520C1*B9L520C2</f>
        <v>0</v>
      </c>
      <c r="J27" s="16" t="s">
        <v>20501</v>
      </c>
      <c r="K27" s="15">
        <f>B9L520C1-B9L520C3</f>
        <v>0</v>
      </c>
    </row>
    <row r="28" spans="1:11" x14ac:dyDescent="0.2">
      <c r="A28" s="11">
        <v>521</v>
      </c>
      <c r="B28" s="14" t="s">
        <v>4488</v>
      </c>
      <c r="C28" s="11" t="s">
        <v>20438</v>
      </c>
      <c r="D28" s="16" t="s">
        <v>20502</v>
      </c>
      <c r="E28" s="15">
        <f>B9L321C15</f>
        <v>0</v>
      </c>
      <c r="F28" s="16" t="s">
        <v>11085</v>
      </c>
      <c r="G28" s="15">
        <f>B3L225C4</f>
        <v>0</v>
      </c>
      <c r="H28" s="16" t="s">
        <v>20503</v>
      </c>
      <c r="I28" s="15">
        <f>B9L521C1*B9L521C2</f>
        <v>0</v>
      </c>
      <c r="J28" s="16" t="s">
        <v>20504</v>
      </c>
      <c r="K28" s="15">
        <f>B9L521C1-B9L521C3</f>
        <v>0</v>
      </c>
    </row>
    <row r="29" spans="1:11" x14ac:dyDescent="0.2">
      <c r="A29" s="11">
        <v>522</v>
      </c>
      <c r="B29" s="14" t="s">
        <v>4496</v>
      </c>
      <c r="C29" s="11" t="s">
        <v>20439</v>
      </c>
      <c r="D29" s="16" t="s">
        <v>20505</v>
      </c>
      <c r="E29" s="15">
        <f>B9L322C15</f>
        <v>0</v>
      </c>
      <c r="F29" s="16" t="s">
        <v>11085</v>
      </c>
      <c r="G29" s="15">
        <f>B3L225C4</f>
        <v>0</v>
      </c>
      <c r="H29" s="16" t="s">
        <v>20506</v>
      </c>
      <c r="I29" s="15">
        <f>B9L522C1*B9L522C2</f>
        <v>0</v>
      </c>
      <c r="J29" s="16" t="s">
        <v>20507</v>
      </c>
      <c r="K29" s="15">
        <f>B9L522C1-B9L522C3</f>
        <v>0</v>
      </c>
    </row>
    <row r="30" spans="1:11" x14ac:dyDescent="0.2">
      <c r="A30" s="11">
        <v>523</v>
      </c>
      <c r="B30" s="14" t="s">
        <v>4498</v>
      </c>
      <c r="C30" s="11" t="s">
        <v>20440</v>
      </c>
      <c r="D30" s="16" t="s">
        <v>20508</v>
      </c>
      <c r="E30" s="15">
        <f>B9L323C15</f>
        <v>0</v>
      </c>
      <c r="F30" s="16" t="s">
        <v>11085</v>
      </c>
      <c r="G30" s="15">
        <f>B3L225C4</f>
        <v>0</v>
      </c>
      <c r="H30" s="16" t="s">
        <v>20509</v>
      </c>
      <c r="I30" s="15">
        <f>B9L523C1*B9L523C2</f>
        <v>0</v>
      </c>
      <c r="J30" s="16" t="s">
        <v>20510</v>
      </c>
      <c r="K30" s="15">
        <f>B9L523C1-B9L523C3</f>
        <v>0</v>
      </c>
    </row>
    <row r="31" spans="1:11" x14ac:dyDescent="0.2">
      <c r="A31" s="11">
        <v>524</v>
      </c>
      <c r="B31" s="14" t="s">
        <v>2552</v>
      </c>
      <c r="C31" s="11" t="s">
        <v>4502</v>
      </c>
      <c r="D31" s="16" t="s">
        <v>20511</v>
      </c>
      <c r="E31" s="15">
        <f>B9L324C15</f>
        <v>0</v>
      </c>
      <c r="F31" s="16" t="s">
        <v>11085</v>
      </c>
      <c r="G31" s="15">
        <f>B3L225C4</f>
        <v>0</v>
      </c>
      <c r="H31" s="16" t="s">
        <v>20512</v>
      </c>
      <c r="I31" s="15">
        <f>B9L524C1*B9L524C2</f>
        <v>0</v>
      </c>
      <c r="J31" s="16" t="s">
        <v>20513</v>
      </c>
      <c r="K31" s="15">
        <f>B9L524C1-B9L524C3</f>
        <v>0</v>
      </c>
    </row>
    <row r="32" spans="1:11" x14ac:dyDescent="0.2">
      <c r="A32" s="11">
        <v>525</v>
      </c>
      <c r="B32" s="14" t="s">
        <v>4503</v>
      </c>
      <c r="C32" s="11" t="s">
        <v>4504</v>
      </c>
      <c r="D32" s="16" t="s">
        <v>20514</v>
      </c>
      <c r="E32" s="15">
        <f>B9L326C15</f>
        <v>0</v>
      </c>
      <c r="F32" s="16" t="s">
        <v>11085</v>
      </c>
      <c r="G32" s="15">
        <f>B3L225C4</f>
        <v>0</v>
      </c>
      <c r="H32" s="16" t="s">
        <v>20515</v>
      </c>
      <c r="I32" s="15">
        <f>B9L525C1*B9L525C2</f>
        <v>0</v>
      </c>
      <c r="J32" s="16" t="s">
        <v>20516</v>
      </c>
      <c r="K32" s="15">
        <f>B9L525C1-B9L525C3</f>
        <v>0</v>
      </c>
    </row>
    <row r="33" spans="1:11" x14ac:dyDescent="0.2">
      <c r="A33" s="11">
        <v>526</v>
      </c>
      <c r="B33" s="14" t="s">
        <v>4500</v>
      </c>
      <c r="C33" s="11" t="s">
        <v>20441</v>
      </c>
      <c r="D33" s="16" t="s">
        <v>20517</v>
      </c>
      <c r="E33" s="15">
        <f>B9L325C15</f>
        <v>0</v>
      </c>
      <c r="F33" s="16" t="s">
        <v>11085</v>
      </c>
      <c r="G33" s="15">
        <f>B3L225C4</f>
        <v>0</v>
      </c>
      <c r="H33" s="16" t="s">
        <v>20518</v>
      </c>
      <c r="I33" s="15">
        <f>B9L526C1*B9L526C2</f>
        <v>0</v>
      </c>
      <c r="J33" s="16" t="s">
        <v>20519</v>
      </c>
      <c r="K33" s="15">
        <f>B9L526C1-B9L526C3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5B04A2-4B01-4C4C-BD7C-EDB2402DF634}">
  <dimension ref="A1:I26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</v>
      </c>
    </row>
    <row r="3" spans="1:9" ht="15.75" x14ac:dyDescent="0.25">
      <c r="B3" s="28" t="s">
        <v>20521</v>
      </c>
      <c r="C3" s="10" t="s">
        <v>20536</v>
      </c>
    </row>
    <row r="4" spans="1:9" x14ac:dyDescent="0.2">
      <c r="B4" s="28" t="s">
        <v>20522</v>
      </c>
      <c r="C4" s="13" t="s">
        <v>20537</v>
      </c>
    </row>
    <row r="5" spans="1:9" x14ac:dyDescent="0.2">
      <c r="B5" s="28" t="s">
        <v>20523</v>
      </c>
      <c r="C5" s="13" t="s">
        <v>20538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4.328E-4</v>
      </c>
      <c r="F10" s="7" t="s">
        <v>20540</v>
      </c>
      <c r="G10" s="7">
        <v>3446.6</v>
      </c>
      <c r="H10" s="29" t="s">
        <v>20541</v>
      </c>
      <c r="I10" s="30">
        <f>(A1L122C1*0.0004328)/((A1L122C1*0.0004328)+(A1L151C1*3446.6))</f>
        <v>0.66248908324482181</v>
      </c>
    </row>
    <row r="11" spans="1:9" x14ac:dyDescent="0.2">
      <c r="C11" s="1" t="s">
        <v>7642</v>
      </c>
      <c r="D11" s="7" t="s">
        <v>20542</v>
      </c>
      <c r="E11" s="7">
        <v>4.328E-4</v>
      </c>
      <c r="F11" s="7" t="s">
        <v>20543</v>
      </c>
      <c r="G11" s="7">
        <v>3446.6</v>
      </c>
      <c r="H11" s="29" t="s">
        <v>20544</v>
      </c>
      <c r="I11" s="30">
        <f>(A1L122C6*0.0004328)/((A1L122C6*0.0004328)+(A1L151C6*3446.6))</f>
        <v>0.66829305842211095</v>
      </c>
    </row>
    <row r="12" spans="1:9" x14ac:dyDescent="0.2">
      <c r="C12" s="1" t="s">
        <v>7659</v>
      </c>
      <c r="D12" s="7" t="s">
        <v>20545</v>
      </c>
      <c r="E12" s="7">
        <v>4.328E-4</v>
      </c>
      <c r="F12" s="7" t="s">
        <v>20546</v>
      </c>
      <c r="G12" s="7">
        <v>3446.6</v>
      </c>
      <c r="H12" s="29" t="s">
        <v>20547</v>
      </c>
      <c r="I12" s="30">
        <f>(A1L122C7*0.0004328)/((A1L122C7*0.0004328)+(A1L151C7*3446.6))</f>
        <v>0.66194348618720955</v>
      </c>
    </row>
    <row r="13" spans="1:9" x14ac:dyDescent="0.2">
      <c r="C13" s="1" t="s">
        <v>7676</v>
      </c>
      <c r="D13" s="7" t="s">
        <v>20548</v>
      </c>
      <c r="E13" s="7">
        <v>4.328E-4</v>
      </c>
      <c r="F13" s="7" t="s">
        <v>20549</v>
      </c>
      <c r="G13" s="7">
        <v>3446.6</v>
      </c>
      <c r="H13" s="29" t="s">
        <v>20550</v>
      </c>
      <c r="I13" s="30">
        <f>(A1L122C8*0.0004328)/((A1L122C8*0.0004328)+(A1L151C8*3446.6))</f>
        <v>0.66034470093655584</v>
      </c>
    </row>
    <row r="14" spans="1:9" x14ac:dyDescent="0.2">
      <c r="C14" s="1" t="s">
        <v>7693</v>
      </c>
      <c r="D14" s="7" t="s">
        <v>20551</v>
      </c>
      <c r="E14" s="7">
        <v>4.328E-4</v>
      </c>
      <c r="F14" s="7" t="s">
        <v>20552</v>
      </c>
      <c r="G14" s="7">
        <v>3446.6</v>
      </c>
      <c r="H14" s="29" t="s">
        <v>20553</v>
      </c>
      <c r="I14" s="30">
        <f>(A1L122C9*0.0004328)/((A1L122C9*0.0004328)+(A1L151C9*3446.6))</f>
        <v>0.66231199006935415</v>
      </c>
    </row>
    <row r="16" spans="1:9" x14ac:dyDescent="0.2">
      <c r="B16" s="1" t="s">
        <v>20554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4098</v>
      </c>
      <c r="C19" s="11" t="s">
        <v>4099</v>
      </c>
      <c r="D19" s="7" t="s">
        <v>20555</v>
      </c>
      <c r="E19" s="7">
        <v>106</v>
      </c>
    </row>
    <row r="20" spans="1:5" x14ac:dyDescent="0.2">
      <c r="A20" s="7">
        <v>2</v>
      </c>
      <c r="B20" s="14" t="s">
        <v>4106</v>
      </c>
      <c r="C20" s="11" t="s">
        <v>4107</v>
      </c>
      <c r="D20" s="7" t="s">
        <v>20555</v>
      </c>
      <c r="E20" s="7">
        <v>110</v>
      </c>
    </row>
    <row r="21" spans="1:5" x14ac:dyDescent="0.2">
      <c r="A21" s="7">
        <v>3</v>
      </c>
      <c r="B21" s="14" t="s">
        <v>2463</v>
      </c>
      <c r="C21" s="11" t="s">
        <v>4110</v>
      </c>
      <c r="D21" s="7" t="s">
        <v>20555</v>
      </c>
      <c r="E21" s="7">
        <v>112</v>
      </c>
    </row>
    <row r="22" spans="1:5" x14ac:dyDescent="0.2">
      <c r="A22" s="7">
        <v>4</v>
      </c>
      <c r="B22" s="14" t="s">
        <v>4112</v>
      </c>
      <c r="C22" s="11" t="s">
        <v>4113</v>
      </c>
      <c r="D22" s="7" t="s">
        <v>20555</v>
      </c>
      <c r="E22" s="7">
        <v>114</v>
      </c>
    </row>
    <row r="23" spans="1:5" x14ac:dyDescent="0.2">
      <c r="A23" s="7">
        <v>5</v>
      </c>
      <c r="B23" s="14" t="s">
        <v>4116</v>
      </c>
      <c r="C23" s="11" t="s">
        <v>4117</v>
      </c>
      <c r="D23" s="7" t="s">
        <v>20555</v>
      </c>
      <c r="E23" s="7">
        <v>116</v>
      </c>
    </row>
    <row r="24" spans="1:5" x14ac:dyDescent="0.2">
      <c r="A24" s="7">
        <v>6</v>
      </c>
      <c r="B24" s="14" t="s">
        <v>4120</v>
      </c>
      <c r="C24" s="11" t="s">
        <v>4121</v>
      </c>
      <c r="D24" s="7" t="s">
        <v>20555</v>
      </c>
      <c r="E24" s="7">
        <v>118</v>
      </c>
    </row>
    <row r="25" spans="1:5" x14ac:dyDescent="0.2">
      <c r="A25" s="7">
        <v>7</v>
      </c>
      <c r="B25" s="14" t="s">
        <v>4126</v>
      </c>
      <c r="C25" s="11" t="s">
        <v>4127</v>
      </c>
      <c r="D25" s="7" t="s">
        <v>20555</v>
      </c>
      <c r="E25" s="7">
        <v>121</v>
      </c>
    </row>
    <row r="26" spans="1:5" x14ac:dyDescent="0.2">
      <c r="A26" s="7">
        <v>8</v>
      </c>
      <c r="B26" s="14" t="s">
        <v>4134</v>
      </c>
      <c r="C26" s="11" t="s">
        <v>4135</v>
      </c>
      <c r="D26" s="7" t="s">
        <v>20555</v>
      </c>
      <c r="E26" s="7">
        <v>125</v>
      </c>
    </row>
  </sheetData>
  <pageMargins left="0.7" right="0.7" top="0.75" bottom="0.75" header="0.3" footer="0.3"/>
  <pageSetup scale="60" orientation="landscape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01059A-9DDA-4726-B7CC-03B286908D78}">
  <dimension ref="A1:I5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2</v>
      </c>
    </row>
    <row r="3" spans="1:9" ht="15.75" x14ac:dyDescent="0.25">
      <c r="B3" s="28" t="s">
        <v>20521</v>
      </c>
      <c r="C3" s="10" t="s">
        <v>20556</v>
      </c>
    </row>
    <row r="4" spans="1:9" x14ac:dyDescent="0.2">
      <c r="B4" s="28" t="s">
        <v>20522</v>
      </c>
      <c r="C4" s="13" t="s">
        <v>20557</v>
      </c>
    </row>
    <row r="5" spans="1:9" x14ac:dyDescent="0.2">
      <c r="B5" s="28" t="s">
        <v>20523</v>
      </c>
      <c r="C5" s="13" t="s">
        <v>20558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4.8109999999999998E-4</v>
      </c>
      <c r="F10" s="7" t="s">
        <v>20540</v>
      </c>
      <c r="G10" s="7">
        <v>7036.2</v>
      </c>
      <c r="H10" s="29" t="s">
        <v>20559</v>
      </c>
      <c r="I10" s="30">
        <f>(A1L122C1*0.0004811)/((A1L122C1*0.0004811)+(A1L151C1*7036.2))</f>
        <v>0.51662527676716219</v>
      </c>
    </row>
    <row r="11" spans="1:9" x14ac:dyDescent="0.2">
      <c r="C11" s="1" t="s">
        <v>7642</v>
      </c>
      <c r="D11" s="7" t="s">
        <v>20542</v>
      </c>
      <c r="E11" s="7">
        <v>4.8109999999999998E-4</v>
      </c>
      <c r="F11" s="7" t="s">
        <v>20543</v>
      </c>
      <c r="G11" s="7">
        <v>7036.2</v>
      </c>
      <c r="H11" s="29" t="s">
        <v>20560</v>
      </c>
      <c r="I11" s="30">
        <f>(A1L122C6*0.0004811)/((A1L122C6*0.0004811)+(A1L151C6*7036.2))</f>
        <v>0.52313205553413367</v>
      </c>
    </row>
    <row r="12" spans="1:9" x14ac:dyDescent="0.2">
      <c r="C12" s="1" t="s">
        <v>7659</v>
      </c>
      <c r="D12" s="7" t="s">
        <v>20545</v>
      </c>
      <c r="E12" s="7">
        <v>4.8109999999999998E-4</v>
      </c>
      <c r="F12" s="7" t="s">
        <v>20546</v>
      </c>
      <c r="G12" s="7">
        <v>7036.2</v>
      </c>
      <c r="H12" s="29" t="s">
        <v>20561</v>
      </c>
      <c r="I12" s="30">
        <f>(A1L122C7*0.0004811)/((A1L122C7*0.0004811)+(A1L151C7*7036.2))</f>
        <v>0.51601614603782531</v>
      </c>
    </row>
    <row r="13" spans="1:9" x14ac:dyDescent="0.2">
      <c r="C13" s="1" t="s">
        <v>7676</v>
      </c>
      <c r="D13" s="7" t="s">
        <v>20548</v>
      </c>
      <c r="E13" s="7">
        <v>4.8109999999999998E-4</v>
      </c>
      <c r="F13" s="7" t="s">
        <v>20549</v>
      </c>
      <c r="G13" s="7">
        <v>7036.2</v>
      </c>
      <c r="H13" s="29" t="s">
        <v>20562</v>
      </c>
      <c r="I13" s="30">
        <f>(A1L122C8*0.0004811)/((A1L122C8*0.0004811)+(A1L151C8*7036.2))</f>
        <v>0.51423367895793559</v>
      </c>
    </row>
    <row r="14" spans="1:9" x14ac:dyDescent="0.2">
      <c r="C14" s="1" t="s">
        <v>7693</v>
      </c>
      <c r="D14" s="7" t="s">
        <v>20551</v>
      </c>
      <c r="E14" s="7">
        <v>4.8109999999999998E-4</v>
      </c>
      <c r="F14" s="7" t="s">
        <v>20552</v>
      </c>
      <c r="G14" s="7">
        <v>7036.2</v>
      </c>
      <c r="H14" s="29" t="s">
        <v>20563</v>
      </c>
      <c r="I14" s="30">
        <f>(A1L122C9*0.0004811)/((A1L122C9*0.0004811)+(A1L151C9*7036.2))</f>
        <v>0.51642751392626096</v>
      </c>
    </row>
    <row r="16" spans="1:9" x14ac:dyDescent="0.2">
      <c r="B16" s="1" t="s">
        <v>20564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4088</v>
      </c>
      <c r="C19" s="11" t="s">
        <v>4089</v>
      </c>
      <c r="D19" s="7" t="s">
        <v>20555</v>
      </c>
      <c r="E19" s="7">
        <v>101</v>
      </c>
    </row>
    <row r="20" spans="1:5" x14ac:dyDescent="0.2">
      <c r="A20" s="7">
        <v>2</v>
      </c>
      <c r="B20" s="14" t="s">
        <v>4090</v>
      </c>
      <c r="C20" s="11" t="s">
        <v>4091</v>
      </c>
      <c r="D20" s="7" t="s">
        <v>20555</v>
      </c>
      <c r="E20" s="7">
        <v>102</v>
      </c>
    </row>
    <row r="21" spans="1:5" x14ac:dyDescent="0.2">
      <c r="A21" s="7">
        <v>3</v>
      </c>
      <c r="B21" s="14" t="s">
        <v>4092</v>
      </c>
      <c r="C21" s="11" t="s">
        <v>4093</v>
      </c>
      <c r="D21" s="7" t="s">
        <v>20555</v>
      </c>
      <c r="E21" s="7">
        <v>103</v>
      </c>
    </row>
    <row r="22" spans="1:5" x14ac:dyDescent="0.2">
      <c r="A22" s="7">
        <v>4</v>
      </c>
      <c r="B22" s="14" t="s">
        <v>4094</v>
      </c>
      <c r="C22" s="11" t="s">
        <v>4095</v>
      </c>
      <c r="D22" s="7" t="s">
        <v>20555</v>
      </c>
      <c r="E22" s="7">
        <v>104</v>
      </c>
    </row>
    <row r="23" spans="1:5" x14ac:dyDescent="0.2">
      <c r="A23" s="7">
        <v>5</v>
      </c>
      <c r="B23" s="14" t="s">
        <v>4096</v>
      </c>
      <c r="C23" s="11" t="s">
        <v>4097</v>
      </c>
      <c r="D23" s="7" t="s">
        <v>20555</v>
      </c>
      <c r="E23" s="7">
        <v>105</v>
      </c>
    </row>
    <row r="24" spans="1:5" x14ac:dyDescent="0.2">
      <c r="A24" s="7">
        <v>6</v>
      </c>
      <c r="B24" s="14" t="s">
        <v>4124</v>
      </c>
      <c r="C24" s="11" t="s">
        <v>4125</v>
      </c>
      <c r="D24" s="7" t="s">
        <v>20555</v>
      </c>
      <c r="E24" s="7">
        <v>120</v>
      </c>
    </row>
    <row r="25" spans="1:5" x14ac:dyDescent="0.2">
      <c r="A25" s="7">
        <v>7</v>
      </c>
      <c r="B25" s="14" t="s">
        <v>4132</v>
      </c>
      <c r="C25" s="11" t="s">
        <v>4133</v>
      </c>
      <c r="D25" s="7" t="s">
        <v>20555</v>
      </c>
      <c r="E25" s="7">
        <v>124</v>
      </c>
    </row>
    <row r="26" spans="1:5" x14ac:dyDescent="0.2">
      <c r="A26" s="7">
        <v>8</v>
      </c>
      <c r="B26" s="14" t="s">
        <v>4144</v>
      </c>
      <c r="C26" s="11" t="s">
        <v>4145</v>
      </c>
      <c r="D26" s="7" t="s">
        <v>20555</v>
      </c>
      <c r="E26" s="7">
        <v>130</v>
      </c>
    </row>
    <row r="27" spans="1:5" x14ac:dyDescent="0.2">
      <c r="A27" s="7">
        <v>9</v>
      </c>
      <c r="B27" s="14" t="s">
        <v>4148</v>
      </c>
      <c r="C27" s="11" t="s">
        <v>4149</v>
      </c>
      <c r="D27" s="7" t="s">
        <v>20555</v>
      </c>
      <c r="E27" s="7">
        <v>132</v>
      </c>
    </row>
    <row r="28" spans="1:5" x14ac:dyDescent="0.2">
      <c r="A28" s="7">
        <v>10</v>
      </c>
      <c r="B28" s="14" t="s">
        <v>4162</v>
      </c>
      <c r="C28" s="11" t="s">
        <v>4163</v>
      </c>
      <c r="D28" s="7" t="s">
        <v>20555</v>
      </c>
      <c r="E28" s="7">
        <v>139</v>
      </c>
    </row>
    <row r="29" spans="1:5" x14ac:dyDescent="0.2">
      <c r="A29" s="7">
        <v>11</v>
      </c>
      <c r="B29" s="14" t="s">
        <v>4164</v>
      </c>
      <c r="C29" s="11" t="s">
        <v>4165</v>
      </c>
      <c r="D29" s="7" t="s">
        <v>20555</v>
      </c>
      <c r="E29" s="7">
        <v>140</v>
      </c>
    </row>
    <row r="30" spans="1:5" x14ac:dyDescent="0.2">
      <c r="A30" s="7">
        <v>12</v>
      </c>
      <c r="B30" s="14" t="s">
        <v>4166</v>
      </c>
      <c r="C30" s="11" t="s">
        <v>4167</v>
      </c>
      <c r="D30" s="7" t="s">
        <v>20555</v>
      </c>
      <c r="E30" s="7">
        <v>141</v>
      </c>
    </row>
    <row r="31" spans="1:5" x14ac:dyDescent="0.2">
      <c r="A31" s="7">
        <v>13</v>
      </c>
      <c r="B31" s="14" t="s">
        <v>4168</v>
      </c>
      <c r="C31" s="11" t="s">
        <v>4169</v>
      </c>
      <c r="D31" s="7" t="s">
        <v>20555</v>
      </c>
      <c r="E31" s="7">
        <v>142</v>
      </c>
    </row>
    <row r="32" spans="1:5" x14ac:dyDescent="0.2">
      <c r="A32" s="7">
        <v>14</v>
      </c>
      <c r="B32" s="14" t="s">
        <v>4172</v>
      </c>
      <c r="C32" s="11" t="s">
        <v>4173</v>
      </c>
      <c r="D32" s="7" t="s">
        <v>20555</v>
      </c>
      <c r="E32" s="7">
        <v>144</v>
      </c>
    </row>
    <row r="33" spans="1:5" x14ac:dyDescent="0.2">
      <c r="A33" s="7">
        <v>15</v>
      </c>
      <c r="B33" s="14" t="s">
        <v>4174</v>
      </c>
      <c r="C33" s="11" t="s">
        <v>4175</v>
      </c>
      <c r="D33" s="7" t="s">
        <v>20555</v>
      </c>
      <c r="E33" s="7">
        <v>145</v>
      </c>
    </row>
    <row r="34" spans="1:5" x14ac:dyDescent="0.2">
      <c r="A34" s="7">
        <v>16</v>
      </c>
      <c r="B34" s="14" t="s">
        <v>4178</v>
      </c>
      <c r="C34" s="11" t="s">
        <v>4179</v>
      </c>
      <c r="D34" s="7" t="s">
        <v>20555</v>
      </c>
      <c r="E34" s="7">
        <v>147</v>
      </c>
    </row>
    <row r="35" spans="1:5" x14ac:dyDescent="0.2">
      <c r="A35" s="7">
        <v>17</v>
      </c>
      <c r="B35" s="14" t="s">
        <v>4192</v>
      </c>
      <c r="C35" s="11" t="s">
        <v>4193</v>
      </c>
      <c r="D35" s="7" t="s">
        <v>20555</v>
      </c>
      <c r="E35" s="7">
        <v>154</v>
      </c>
    </row>
    <row r="36" spans="1:5" x14ac:dyDescent="0.2">
      <c r="A36" s="7">
        <v>18</v>
      </c>
      <c r="B36" s="14" t="s">
        <v>4196</v>
      </c>
      <c r="C36" s="11" t="s">
        <v>4197</v>
      </c>
      <c r="D36" s="7" t="s">
        <v>20555</v>
      </c>
      <c r="E36" s="7">
        <v>156</v>
      </c>
    </row>
    <row r="37" spans="1:5" x14ac:dyDescent="0.2">
      <c r="A37" s="7">
        <v>19</v>
      </c>
      <c r="B37" s="14" t="s">
        <v>4198</v>
      </c>
      <c r="C37" s="11" t="s">
        <v>4199</v>
      </c>
      <c r="D37" s="7" t="s">
        <v>20555</v>
      </c>
      <c r="E37" s="7">
        <v>157</v>
      </c>
    </row>
    <row r="38" spans="1:5" x14ac:dyDescent="0.2">
      <c r="A38" s="7">
        <v>20</v>
      </c>
      <c r="B38" s="14" t="s">
        <v>4202</v>
      </c>
      <c r="C38" s="11" t="s">
        <v>4203</v>
      </c>
      <c r="D38" s="7" t="s">
        <v>20555</v>
      </c>
      <c r="E38" s="7">
        <v>159</v>
      </c>
    </row>
    <row r="39" spans="1:5" x14ac:dyDescent="0.2">
      <c r="A39" s="7">
        <v>21</v>
      </c>
      <c r="B39" s="14" t="s">
        <v>4222</v>
      </c>
      <c r="C39" s="11" t="s">
        <v>4223</v>
      </c>
      <c r="D39" s="7" t="s">
        <v>20555</v>
      </c>
      <c r="E39" s="7">
        <v>169</v>
      </c>
    </row>
    <row r="40" spans="1:5" x14ac:dyDescent="0.2">
      <c r="A40" s="7">
        <v>22</v>
      </c>
      <c r="B40" s="14" t="s">
        <v>4226</v>
      </c>
      <c r="C40" s="11" t="s">
        <v>4227</v>
      </c>
      <c r="D40" s="7" t="s">
        <v>20555</v>
      </c>
      <c r="E40" s="7">
        <v>171</v>
      </c>
    </row>
    <row r="41" spans="1:5" x14ac:dyDescent="0.2">
      <c r="A41" s="7">
        <v>23</v>
      </c>
      <c r="B41" s="14" t="s">
        <v>4228</v>
      </c>
      <c r="C41" s="11" t="s">
        <v>4229</v>
      </c>
      <c r="D41" s="7" t="s">
        <v>20555</v>
      </c>
      <c r="E41" s="7">
        <v>172</v>
      </c>
    </row>
    <row r="42" spans="1:5" x14ac:dyDescent="0.2">
      <c r="A42" s="7">
        <v>24</v>
      </c>
      <c r="B42" s="14" t="s">
        <v>4232</v>
      </c>
      <c r="C42" s="11" t="s">
        <v>4233</v>
      </c>
      <c r="D42" s="7" t="s">
        <v>20555</v>
      </c>
      <c r="E42" s="7">
        <v>174</v>
      </c>
    </row>
    <row r="43" spans="1:5" x14ac:dyDescent="0.2">
      <c r="A43" s="7">
        <v>25</v>
      </c>
      <c r="B43" s="14" t="s">
        <v>4234</v>
      </c>
      <c r="C43" s="11" t="s">
        <v>4235</v>
      </c>
      <c r="D43" s="7" t="s">
        <v>20555</v>
      </c>
      <c r="E43" s="7">
        <v>175</v>
      </c>
    </row>
    <row r="44" spans="1:5" x14ac:dyDescent="0.2">
      <c r="A44" s="7">
        <v>26</v>
      </c>
      <c r="B44" s="14" t="s">
        <v>4238</v>
      </c>
      <c r="C44" s="11" t="s">
        <v>4239</v>
      </c>
      <c r="D44" s="7" t="s">
        <v>20555</v>
      </c>
      <c r="E44" s="7">
        <v>177</v>
      </c>
    </row>
    <row r="45" spans="1:5" x14ac:dyDescent="0.2">
      <c r="A45" s="7">
        <v>27</v>
      </c>
      <c r="B45" s="14" t="s">
        <v>2547</v>
      </c>
      <c r="C45" s="11" t="s">
        <v>4463</v>
      </c>
      <c r="D45" s="7" t="s">
        <v>20565</v>
      </c>
      <c r="E45" s="7">
        <v>239</v>
      </c>
    </row>
    <row r="46" spans="1:5" x14ac:dyDescent="0.2">
      <c r="A46" s="7">
        <v>28</v>
      </c>
      <c r="B46" s="14" t="s">
        <v>4474</v>
      </c>
      <c r="C46" s="11" t="s">
        <v>4475</v>
      </c>
      <c r="D46" s="7" t="s">
        <v>20565</v>
      </c>
      <c r="E46" s="7">
        <v>245</v>
      </c>
    </row>
    <row r="47" spans="1:5" x14ac:dyDescent="0.2">
      <c r="A47" s="7">
        <v>29</v>
      </c>
      <c r="B47" s="14" t="s">
        <v>4476</v>
      </c>
      <c r="C47" s="11" t="s">
        <v>4477</v>
      </c>
      <c r="D47" s="7" t="s">
        <v>20565</v>
      </c>
      <c r="E47" s="7">
        <v>246</v>
      </c>
    </row>
    <row r="48" spans="1:5" x14ac:dyDescent="0.2">
      <c r="A48" s="7">
        <v>30</v>
      </c>
      <c r="B48" s="14" t="s">
        <v>4478</v>
      </c>
      <c r="C48" s="11" t="s">
        <v>4479</v>
      </c>
      <c r="D48" s="7" t="s">
        <v>20565</v>
      </c>
      <c r="E48" s="7">
        <v>247</v>
      </c>
    </row>
    <row r="49" spans="1:5" x14ac:dyDescent="0.2">
      <c r="A49" s="7">
        <v>31</v>
      </c>
      <c r="B49" s="14" t="s">
        <v>4480</v>
      </c>
      <c r="C49" s="11" t="s">
        <v>4481</v>
      </c>
      <c r="D49" s="7" t="s">
        <v>20565</v>
      </c>
      <c r="E49" s="7">
        <v>248</v>
      </c>
    </row>
    <row r="50" spans="1:5" x14ac:dyDescent="0.2">
      <c r="A50" s="7">
        <v>32</v>
      </c>
      <c r="B50" s="14" t="s">
        <v>4486</v>
      </c>
      <c r="C50" s="11" t="s">
        <v>4487</v>
      </c>
      <c r="D50" s="7" t="s">
        <v>20565</v>
      </c>
      <c r="E50" s="7">
        <v>251</v>
      </c>
    </row>
    <row r="51" spans="1:5" x14ac:dyDescent="0.2">
      <c r="A51" s="7">
        <v>33</v>
      </c>
      <c r="B51" s="14" t="s">
        <v>4488</v>
      </c>
      <c r="C51" s="11" t="s">
        <v>4489</v>
      </c>
      <c r="D51" s="7" t="s">
        <v>20565</v>
      </c>
      <c r="E51" s="7">
        <v>252</v>
      </c>
    </row>
    <row r="52" spans="1:5" x14ac:dyDescent="0.2">
      <c r="A52" s="7">
        <v>34</v>
      </c>
      <c r="B52" s="14" t="s">
        <v>4496</v>
      </c>
      <c r="C52" s="11" t="s">
        <v>4497</v>
      </c>
      <c r="D52" s="7" t="s">
        <v>20565</v>
      </c>
      <c r="E52" s="7">
        <v>256</v>
      </c>
    </row>
    <row r="53" spans="1:5" x14ac:dyDescent="0.2">
      <c r="A53" s="7">
        <v>35</v>
      </c>
      <c r="B53" s="14" t="s">
        <v>4498</v>
      </c>
      <c r="C53" s="11" t="s">
        <v>4499</v>
      </c>
      <c r="D53" s="7" t="s">
        <v>20565</v>
      </c>
      <c r="E53" s="7">
        <v>257</v>
      </c>
    </row>
    <row r="54" spans="1:5" x14ac:dyDescent="0.2">
      <c r="A54" s="7">
        <v>36</v>
      </c>
      <c r="B54" s="14" t="s">
        <v>2552</v>
      </c>
      <c r="C54" s="11" t="s">
        <v>4502</v>
      </c>
      <c r="D54" s="7" t="s">
        <v>20565</v>
      </c>
      <c r="E54" s="7">
        <v>259</v>
      </c>
    </row>
  </sheetData>
  <pageMargins left="0.7" right="0.7" top="0.75" bottom="0.75" header="0.3" footer="0.3"/>
  <pageSetup scale="60" orientation="landscape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1E5F78-4410-47C7-A415-374538E08C81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3</v>
      </c>
    </row>
    <row r="3" spans="1:9" ht="15.75" x14ac:dyDescent="0.25">
      <c r="B3" s="28" t="s">
        <v>20521</v>
      </c>
      <c r="C3" s="10" t="s">
        <v>20566</v>
      </c>
    </row>
    <row r="4" spans="1:9" x14ac:dyDescent="0.2">
      <c r="B4" s="28" t="s">
        <v>20522</v>
      </c>
      <c r="C4" s="13" t="s">
        <v>20567</v>
      </c>
    </row>
    <row r="5" spans="1:9" x14ac:dyDescent="0.2">
      <c r="B5" s="28" t="s">
        <v>20523</v>
      </c>
      <c r="C5" s="13" t="s">
        <v>20568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6.7919999999999998</v>
      </c>
      <c r="F10" s="7" t="s">
        <v>20540</v>
      </c>
      <c r="G10" s="7">
        <v>4895.8999999999996</v>
      </c>
      <c r="H10" s="29" t="s">
        <v>20570</v>
      </c>
      <c r="I10" s="30">
        <f>(A1L104C1*6.792)/((A1L104C1*6.792)+(A1L151C1*4895.9))</f>
        <v>0.75741627777891984</v>
      </c>
    </row>
    <row r="11" spans="1:9" x14ac:dyDescent="0.2">
      <c r="C11" s="1" t="s">
        <v>7642</v>
      </c>
      <c r="D11" s="7" t="s">
        <v>20571</v>
      </c>
      <c r="E11" s="7">
        <v>6.7919999999999998</v>
      </c>
      <c r="F11" s="7" t="s">
        <v>20543</v>
      </c>
      <c r="G11" s="7">
        <v>4895.8999999999996</v>
      </c>
      <c r="H11" s="29" t="s">
        <v>20572</v>
      </c>
      <c r="I11" s="30">
        <f>(A1L104C6*6.792)/((A1L104C6*6.792)+(A1L151C6*4895.9))</f>
        <v>0.76074737220870525</v>
      </c>
    </row>
    <row r="12" spans="1:9" x14ac:dyDescent="0.2">
      <c r="C12" s="1" t="s">
        <v>7659</v>
      </c>
      <c r="D12" s="7" t="s">
        <v>20573</v>
      </c>
      <c r="E12" s="7">
        <v>6.7919999999999998</v>
      </c>
      <c r="F12" s="7" t="s">
        <v>20546</v>
      </c>
      <c r="G12" s="7">
        <v>4895.8999999999996</v>
      </c>
      <c r="H12" s="29" t="s">
        <v>20574</v>
      </c>
      <c r="I12" s="30">
        <f>(A1L104C7*6.792)/((A1L104C7*6.792)+(A1L151C7*4895.9))</f>
        <v>0.75717658815506717</v>
      </c>
    </row>
    <row r="13" spans="1:9" x14ac:dyDescent="0.2">
      <c r="C13" s="1" t="s">
        <v>7676</v>
      </c>
      <c r="D13" s="7" t="s">
        <v>20575</v>
      </c>
      <c r="E13" s="7">
        <v>6.7919999999999998</v>
      </c>
      <c r="F13" s="7" t="s">
        <v>20549</v>
      </c>
      <c r="G13" s="7">
        <v>4895.8999999999996</v>
      </c>
      <c r="H13" s="29" t="s">
        <v>20576</v>
      </c>
      <c r="I13" s="30">
        <f>(A1L104C8*6.792)/((A1L104C8*6.792)+(A1L151C8*4895.9))</f>
        <v>0.75792680005186408</v>
      </c>
    </row>
    <row r="14" spans="1:9" x14ac:dyDescent="0.2">
      <c r="C14" s="1" t="s">
        <v>7693</v>
      </c>
      <c r="D14" s="7" t="s">
        <v>20577</v>
      </c>
      <c r="E14" s="7">
        <v>6.7919999999999998</v>
      </c>
      <c r="F14" s="7" t="s">
        <v>20552</v>
      </c>
      <c r="G14" s="7">
        <v>4895.8999999999996</v>
      </c>
      <c r="H14" s="29" t="s">
        <v>20578</v>
      </c>
      <c r="I14" s="30">
        <f>(A1L104C9*6.792)/((A1L104C9*6.792)+(A1L151C9*4895.9))</f>
        <v>0.76095006217554473</v>
      </c>
    </row>
    <row r="16" spans="1:9" x14ac:dyDescent="0.2">
      <c r="B16" s="1" t="s">
        <v>20579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4663</v>
      </c>
      <c r="C19" s="11" t="s">
        <v>4664</v>
      </c>
      <c r="D19" s="7" t="s">
        <v>20580</v>
      </c>
      <c r="E19" s="7">
        <v>302</v>
      </c>
    </row>
    <row r="20" spans="1:5" x14ac:dyDescent="0.2">
      <c r="A20" s="7">
        <v>2</v>
      </c>
      <c r="B20" s="14" t="s">
        <v>4665</v>
      </c>
      <c r="C20" s="11" t="s">
        <v>4666</v>
      </c>
      <c r="D20" s="7" t="s">
        <v>20580</v>
      </c>
      <c r="E20" s="7">
        <v>303</v>
      </c>
    </row>
  </sheetData>
  <pageMargins left="0.7" right="0.7" top="0.75" bottom="0.75" header="0.3" footer="0.3"/>
  <pageSetup scale="60" orientation="landscape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B812D7-7D06-436B-B4CF-B9640A6E49F1}">
  <dimension ref="A1:I2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4</v>
      </c>
    </row>
    <row r="3" spans="1:9" ht="15.75" x14ac:dyDescent="0.25">
      <c r="B3" s="28" t="s">
        <v>20521</v>
      </c>
      <c r="C3" s="10" t="s">
        <v>20581</v>
      </c>
    </row>
    <row r="4" spans="1:9" x14ac:dyDescent="0.2">
      <c r="B4" s="28" t="s">
        <v>20522</v>
      </c>
      <c r="C4" s="13" t="s">
        <v>20582</v>
      </c>
    </row>
    <row r="5" spans="1:9" x14ac:dyDescent="0.2">
      <c r="B5" s="28" t="s">
        <v>20523</v>
      </c>
      <c r="C5" s="13" t="s">
        <v>20583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2.4037999999999999</v>
      </c>
      <c r="F10" s="7" t="s">
        <v>20540</v>
      </c>
      <c r="G10" s="7">
        <v>2082.6999999999998</v>
      </c>
      <c r="H10" s="29" t="s">
        <v>20584</v>
      </c>
      <c r="I10" s="30">
        <f>(A1L104C1*2.4038)/((A1L104C1*2.4038)+(A1L151C1*2082.7))</f>
        <v>0.72204023081899305</v>
      </c>
    </row>
    <row r="11" spans="1:9" x14ac:dyDescent="0.2">
      <c r="C11" s="1" t="s">
        <v>7642</v>
      </c>
      <c r="D11" s="7" t="s">
        <v>20571</v>
      </c>
      <c r="E11" s="7">
        <v>2.4037999999999999</v>
      </c>
      <c r="F11" s="7" t="s">
        <v>20543</v>
      </c>
      <c r="G11" s="7">
        <v>2082.6999999999998</v>
      </c>
      <c r="H11" s="29" t="s">
        <v>20585</v>
      </c>
      <c r="I11" s="30">
        <f>(A1L104C6*2.4038)/((A1L104C6*2.4038)+(A1L151C6*2082.7))</f>
        <v>0.72568116325761534</v>
      </c>
    </row>
    <row r="12" spans="1:9" x14ac:dyDescent="0.2">
      <c r="C12" s="1" t="s">
        <v>7659</v>
      </c>
      <c r="D12" s="7" t="s">
        <v>20573</v>
      </c>
      <c r="E12" s="7">
        <v>2.4037999999999999</v>
      </c>
      <c r="F12" s="7" t="s">
        <v>20546</v>
      </c>
      <c r="G12" s="7">
        <v>2082.6999999999998</v>
      </c>
      <c r="H12" s="29" t="s">
        <v>20586</v>
      </c>
      <c r="I12" s="30">
        <f>(A1L104C7*2.4038)/((A1L104C7*2.4038)+(A1L151C7*2082.7))</f>
        <v>0.72177842684122029</v>
      </c>
    </row>
    <row r="13" spans="1:9" x14ac:dyDescent="0.2">
      <c r="C13" s="1" t="s">
        <v>7676</v>
      </c>
      <c r="D13" s="7" t="s">
        <v>20575</v>
      </c>
      <c r="E13" s="7">
        <v>2.4037999999999999</v>
      </c>
      <c r="F13" s="7" t="s">
        <v>20549</v>
      </c>
      <c r="G13" s="7">
        <v>2082.6999999999998</v>
      </c>
      <c r="H13" s="29" t="s">
        <v>20587</v>
      </c>
      <c r="I13" s="30">
        <f>(A1L104C8*2.4038)/((A1L104C8*2.4038)+(A1L151C8*2082.7))</f>
        <v>0.72259793568477571</v>
      </c>
    </row>
    <row r="14" spans="1:9" x14ac:dyDescent="0.2">
      <c r="C14" s="1" t="s">
        <v>7693</v>
      </c>
      <c r="D14" s="7" t="s">
        <v>20577</v>
      </c>
      <c r="E14" s="7">
        <v>2.4037999999999999</v>
      </c>
      <c r="F14" s="7" t="s">
        <v>20552</v>
      </c>
      <c r="G14" s="7">
        <v>2082.6999999999998</v>
      </c>
      <c r="H14" s="29" t="s">
        <v>20588</v>
      </c>
      <c r="I14" s="30">
        <f>(A1L104C9*2.4038)/((A1L104C9*2.4038)+(A1L151C9*2082.7))</f>
        <v>0.72590285704072133</v>
      </c>
    </row>
    <row r="16" spans="1:9" x14ac:dyDescent="0.2">
      <c r="B16" s="1" t="s">
        <v>20589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4661</v>
      </c>
      <c r="C19" s="11" t="s">
        <v>4662</v>
      </c>
      <c r="D19" s="7" t="s">
        <v>20580</v>
      </c>
      <c r="E19" s="7">
        <v>301</v>
      </c>
    </row>
    <row r="20" spans="1:5" x14ac:dyDescent="0.2">
      <c r="A20" s="7">
        <v>2</v>
      </c>
      <c r="B20" s="14" t="s">
        <v>4687</v>
      </c>
      <c r="C20" s="11" t="s">
        <v>4688</v>
      </c>
      <c r="D20" s="7" t="s">
        <v>20580</v>
      </c>
      <c r="E20" s="7">
        <v>314</v>
      </c>
    </row>
    <row r="21" spans="1:5" x14ac:dyDescent="0.2">
      <c r="A21" s="7">
        <v>3</v>
      </c>
      <c r="B21" s="14" t="s">
        <v>4689</v>
      </c>
      <c r="C21" s="11" t="s">
        <v>4690</v>
      </c>
      <c r="D21" s="7" t="s">
        <v>20580</v>
      </c>
      <c r="E21" s="7">
        <v>315</v>
      </c>
    </row>
    <row r="22" spans="1:5" x14ac:dyDescent="0.2">
      <c r="A22" s="7">
        <v>4</v>
      </c>
      <c r="B22" s="14" t="s">
        <v>4691</v>
      </c>
      <c r="C22" s="11" t="s">
        <v>4692</v>
      </c>
      <c r="D22" s="7" t="s">
        <v>20580</v>
      </c>
      <c r="E22" s="7">
        <v>316</v>
      </c>
    </row>
    <row r="23" spans="1:5" x14ac:dyDescent="0.2">
      <c r="A23" s="7">
        <v>5</v>
      </c>
      <c r="B23" s="14" t="s">
        <v>4693</v>
      </c>
      <c r="C23" s="11" t="s">
        <v>4694</v>
      </c>
      <c r="D23" s="7" t="s">
        <v>20580</v>
      </c>
      <c r="E23" s="7">
        <v>317</v>
      </c>
    </row>
    <row r="24" spans="1:5" x14ac:dyDescent="0.2">
      <c r="A24" s="7">
        <v>6</v>
      </c>
      <c r="B24" s="14" t="s">
        <v>4695</v>
      </c>
      <c r="C24" s="11" t="s">
        <v>4696</v>
      </c>
      <c r="D24" s="7" t="s">
        <v>20580</v>
      </c>
      <c r="E24" s="7">
        <v>318</v>
      </c>
    </row>
  </sheetData>
  <pageMargins left="0.7" right="0.7" top="0.75" bottom="0.75" header="0.3" footer="0.3"/>
  <pageSetup scale="60" orientation="landscape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EA217C-456B-468F-8096-808D1FB9CFF9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5</v>
      </c>
    </row>
    <row r="3" spans="1:9" ht="15.75" x14ac:dyDescent="0.25">
      <c r="B3" s="28" t="s">
        <v>20521</v>
      </c>
      <c r="C3" s="10" t="s">
        <v>20590</v>
      </c>
    </row>
    <row r="4" spans="1:9" x14ac:dyDescent="0.2">
      <c r="B4" s="28" t="s">
        <v>20522</v>
      </c>
      <c r="C4" s="13" t="s">
        <v>20591</v>
      </c>
    </row>
    <row r="5" spans="1:9" x14ac:dyDescent="0.2">
      <c r="B5" s="28" t="s">
        <v>20523</v>
      </c>
      <c r="C5" s="13" t="s">
        <v>20592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20593</v>
      </c>
      <c r="E10" s="7">
        <v>1.3747</v>
      </c>
      <c r="F10" s="7" t="s">
        <v>20540</v>
      </c>
      <c r="G10" s="7">
        <v>662</v>
      </c>
      <c r="H10" s="29" t="s">
        <v>20594</v>
      </c>
      <c r="I10" s="30">
        <f>(A1L108C1*1.3747)/((A1L108C1*1.3747)+(A1L151C1*662))</f>
        <v>0.93148308550546932</v>
      </c>
    </row>
    <row r="11" spans="1:9" x14ac:dyDescent="0.2">
      <c r="C11" s="1" t="s">
        <v>7642</v>
      </c>
      <c r="D11" s="7" t="s">
        <v>20595</v>
      </c>
      <c r="E11" s="7">
        <v>1.3747</v>
      </c>
      <c r="F11" s="7" t="s">
        <v>20543</v>
      </c>
      <c r="G11" s="7">
        <v>662</v>
      </c>
      <c r="H11" s="29" t="s">
        <v>20596</v>
      </c>
      <c r="I11" s="30">
        <f>(A1L108C6*1.3747)/((A1L108C6*1.3747)+(A1L151C6*662))</f>
        <v>0.93276529951369691</v>
      </c>
    </row>
    <row r="12" spans="1:9" x14ac:dyDescent="0.2">
      <c r="C12" s="1" t="s">
        <v>7659</v>
      </c>
      <c r="D12" s="7" t="s">
        <v>20597</v>
      </c>
      <c r="E12" s="7">
        <v>1.3747</v>
      </c>
      <c r="F12" s="7" t="s">
        <v>20546</v>
      </c>
      <c r="G12" s="7">
        <v>662</v>
      </c>
      <c r="H12" s="29" t="s">
        <v>20598</v>
      </c>
      <c r="I12" s="30">
        <f>(A1L108C7*1.3747)/((A1L108C7*1.3747)+(A1L151C7*662))</f>
        <v>0.93161738083081036</v>
      </c>
    </row>
    <row r="13" spans="1:9" x14ac:dyDescent="0.2">
      <c r="C13" s="1" t="s">
        <v>7676</v>
      </c>
      <c r="D13" s="7" t="s">
        <v>20599</v>
      </c>
      <c r="E13" s="7">
        <v>1.3747</v>
      </c>
      <c r="F13" s="7" t="s">
        <v>20549</v>
      </c>
      <c r="G13" s="7">
        <v>662</v>
      </c>
      <c r="H13" s="29" t="s">
        <v>20600</v>
      </c>
      <c r="I13" s="30">
        <f>(A1L108C8*1.3747)/((A1L108C8*1.3747)+(A1L151C8*662))</f>
        <v>0.93105065054326452</v>
      </c>
    </row>
    <row r="14" spans="1:9" x14ac:dyDescent="0.2">
      <c r="C14" s="1" t="s">
        <v>7693</v>
      </c>
      <c r="D14" s="7" t="s">
        <v>20601</v>
      </c>
      <c r="E14" s="7">
        <v>1.3747</v>
      </c>
      <c r="F14" s="7" t="s">
        <v>20552</v>
      </c>
      <c r="G14" s="7">
        <v>662</v>
      </c>
      <c r="H14" s="29" t="s">
        <v>20602</v>
      </c>
      <c r="I14" s="30">
        <f>(A1L108C9*1.3747)/((A1L108C9*1.3747)+(A1L151C9*662))</f>
        <v>0.93168429351266213</v>
      </c>
    </row>
    <row r="16" spans="1:9" x14ac:dyDescent="0.2">
      <c r="B16" s="1" t="s">
        <v>20603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4677</v>
      </c>
      <c r="C19" s="11" t="s">
        <v>4678</v>
      </c>
      <c r="D19" s="7" t="s">
        <v>20580</v>
      </c>
      <c r="E19" s="7">
        <v>309</v>
      </c>
    </row>
    <row r="20" spans="1:5" x14ac:dyDescent="0.2">
      <c r="A20" s="7">
        <v>2</v>
      </c>
      <c r="B20" s="14" t="s">
        <v>4679</v>
      </c>
      <c r="C20" s="11" t="s">
        <v>4680</v>
      </c>
      <c r="D20" s="7" t="s">
        <v>20580</v>
      </c>
      <c r="E20" s="7">
        <v>310</v>
      </c>
    </row>
  </sheetData>
  <pageMargins left="0.7" right="0.7" top="0.75" bottom="0.75" header="0.3" footer="0.3"/>
  <pageSetup scale="60" orientation="landscape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771F1E-A682-49F7-AA7A-9B2FA4AE6244}">
  <dimension ref="A1:I3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6</v>
      </c>
    </row>
    <row r="3" spans="1:9" ht="15.75" x14ac:dyDescent="0.25">
      <c r="B3" s="28" t="s">
        <v>20521</v>
      </c>
      <c r="C3" s="10" t="s">
        <v>20604</v>
      </c>
    </row>
    <row r="4" spans="1:9" x14ac:dyDescent="0.2">
      <c r="B4" s="28" t="s">
        <v>20522</v>
      </c>
      <c r="C4" s="13" t="s">
        <v>20605</v>
      </c>
    </row>
    <row r="5" spans="1:9" x14ac:dyDescent="0.2">
      <c r="B5" s="28" t="s">
        <v>20523</v>
      </c>
      <c r="C5" s="13" t="s">
        <v>20606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20593</v>
      </c>
      <c r="E10" s="7">
        <v>1.1052</v>
      </c>
      <c r="F10" s="7" t="s">
        <v>20540</v>
      </c>
      <c r="G10" s="7">
        <v>4348.5</v>
      </c>
      <c r="H10" s="29" t="s">
        <v>20607</v>
      </c>
      <c r="I10" s="30">
        <f>(A1L108C1*1.1052)/((A1L108C1*1.1052)+(A1L151C1*4348.5))</f>
        <v>0.62461129613375199</v>
      </c>
    </row>
    <row r="11" spans="1:9" x14ac:dyDescent="0.2">
      <c r="C11" s="1" t="s">
        <v>7642</v>
      </c>
      <c r="D11" s="7" t="s">
        <v>20595</v>
      </c>
      <c r="E11" s="7">
        <v>1.1052</v>
      </c>
      <c r="F11" s="7" t="s">
        <v>20543</v>
      </c>
      <c r="G11" s="7">
        <v>4348.5</v>
      </c>
      <c r="H11" s="29" t="s">
        <v>20608</v>
      </c>
      <c r="I11" s="30">
        <f>(A1L108C6*1.1052)/((A1L108C6*1.1052)+(A1L151C6*4348.5))</f>
        <v>0.62935114578227258</v>
      </c>
    </row>
    <row r="12" spans="1:9" x14ac:dyDescent="0.2">
      <c r="C12" s="1" t="s">
        <v>7659</v>
      </c>
      <c r="D12" s="7" t="s">
        <v>20597</v>
      </c>
      <c r="E12" s="7">
        <v>1.1052</v>
      </c>
      <c r="F12" s="7" t="s">
        <v>20546</v>
      </c>
      <c r="G12" s="7">
        <v>4348.5</v>
      </c>
      <c r="H12" s="29" t="s">
        <v>20609</v>
      </c>
      <c r="I12" s="30">
        <f>(A1L108C7*1.1052)/((A1L108C7*1.1052)+(A1L151C7*4348.5))</f>
        <v>0.62510499221848181</v>
      </c>
    </row>
    <row r="13" spans="1:9" x14ac:dyDescent="0.2">
      <c r="C13" s="1" t="s">
        <v>7676</v>
      </c>
      <c r="D13" s="7" t="s">
        <v>20599</v>
      </c>
      <c r="E13" s="7">
        <v>1.1052</v>
      </c>
      <c r="F13" s="7" t="s">
        <v>20549</v>
      </c>
      <c r="G13" s="7">
        <v>4348.5</v>
      </c>
      <c r="H13" s="29" t="s">
        <v>20610</v>
      </c>
      <c r="I13" s="30">
        <f>(A1L108C8*1.1052)/((A1L108C8*1.1052)+(A1L151C8*4348.5))</f>
        <v>0.62302590291180027</v>
      </c>
    </row>
    <row r="14" spans="1:9" x14ac:dyDescent="0.2">
      <c r="C14" s="1" t="s">
        <v>7693</v>
      </c>
      <c r="D14" s="7" t="s">
        <v>20601</v>
      </c>
      <c r="E14" s="7">
        <v>1.1052</v>
      </c>
      <c r="F14" s="7" t="s">
        <v>20552</v>
      </c>
      <c r="G14" s="7">
        <v>4348.5</v>
      </c>
      <c r="H14" s="29" t="s">
        <v>20611</v>
      </c>
      <c r="I14" s="30">
        <f>(A1L108C9*1.1052)/((A1L108C9*1.1052)+(A1L151C9*4348.5))</f>
        <v>0.62535121463342758</v>
      </c>
    </row>
    <row r="16" spans="1:9" x14ac:dyDescent="0.2">
      <c r="B16" s="1" t="s">
        <v>20612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4681</v>
      </c>
      <c r="C19" s="11" t="s">
        <v>4682</v>
      </c>
      <c r="D19" s="7" t="s">
        <v>20580</v>
      </c>
      <c r="E19" s="7">
        <v>311</v>
      </c>
    </row>
    <row r="20" spans="1:5" x14ac:dyDescent="0.2">
      <c r="A20" s="7">
        <v>2</v>
      </c>
      <c r="B20" s="14" t="s">
        <v>20613</v>
      </c>
      <c r="C20" s="11" t="s">
        <v>5635</v>
      </c>
      <c r="D20" s="7" t="s">
        <v>20614</v>
      </c>
      <c r="E20" s="7">
        <v>302</v>
      </c>
    </row>
    <row r="21" spans="1:5" x14ac:dyDescent="0.2">
      <c r="A21" s="7">
        <v>3</v>
      </c>
      <c r="B21" s="14" t="s">
        <v>20615</v>
      </c>
      <c r="C21" s="11" t="s">
        <v>5637</v>
      </c>
      <c r="D21" s="7" t="s">
        <v>20614</v>
      </c>
      <c r="E21" s="7">
        <v>304</v>
      </c>
    </row>
    <row r="22" spans="1:5" x14ac:dyDescent="0.2">
      <c r="A22" s="7">
        <v>4</v>
      </c>
      <c r="B22" s="14" t="s">
        <v>4140</v>
      </c>
      <c r="C22" s="11" t="s">
        <v>4141</v>
      </c>
      <c r="D22" s="7" t="s">
        <v>20555</v>
      </c>
      <c r="E22" s="7">
        <v>128</v>
      </c>
    </row>
    <row r="23" spans="1:5" x14ac:dyDescent="0.2">
      <c r="A23" s="7">
        <v>5</v>
      </c>
      <c r="B23" s="14" t="s">
        <v>4146</v>
      </c>
      <c r="C23" s="11" t="s">
        <v>4147</v>
      </c>
      <c r="D23" s="7" t="s">
        <v>20555</v>
      </c>
      <c r="E23" s="7">
        <v>131</v>
      </c>
    </row>
    <row r="24" spans="1:5" x14ac:dyDescent="0.2">
      <c r="A24" s="7">
        <v>6</v>
      </c>
      <c r="B24" s="14" t="s">
        <v>4391</v>
      </c>
      <c r="C24" s="11" t="s">
        <v>4392</v>
      </c>
      <c r="D24" s="7" t="s">
        <v>20565</v>
      </c>
      <c r="E24" s="7">
        <v>201</v>
      </c>
    </row>
    <row r="25" spans="1:5" x14ac:dyDescent="0.2">
      <c r="A25" s="7">
        <v>7</v>
      </c>
      <c r="B25" s="14" t="s">
        <v>2483</v>
      </c>
      <c r="C25" s="11" t="s">
        <v>4395</v>
      </c>
      <c r="D25" s="7" t="s">
        <v>20565</v>
      </c>
      <c r="E25" s="7">
        <v>204</v>
      </c>
    </row>
    <row r="26" spans="1:5" x14ac:dyDescent="0.2">
      <c r="A26" s="7">
        <v>8</v>
      </c>
      <c r="B26" s="14" t="s">
        <v>4396</v>
      </c>
      <c r="C26" s="11" t="s">
        <v>4397</v>
      </c>
      <c r="D26" s="7" t="s">
        <v>20565</v>
      </c>
      <c r="E26" s="7">
        <v>205</v>
      </c>
    </row>
    <row r="27" spans="1:5" x14ac:dyDescent="0.2">
      <c r="A27" s="7">
        <v>9</v>
      </c>
      <c r="B27" s="14" t="s">
        <v>4398</v>
      </c>
      <c r="C27" s="11" t="s">
        <v>4399</v>
      </c>
      <c r="D27" s="7" t="s">
        <v>20565</v>
      </c>
      <c r="E27" s="7">
        <v>206</v>
      </c>
    </row>
    <row r="28" spans="1:5" x14ac:dyDescent="0.2">
      <c r="A28" s="7">
        <v>10</v>
      </c>
      <c r="B28" s="14" t="s">
        <v>2505</v>
      </c>
      <c r="C28" s="11" t="s">
        <v>4404</v>
      </c>
      <c r="D28" s="7" t="s">
        <v>20565</v>
      </c>
      <c r="E28" s="7">
        <v>209</v>
      </c>
    </row>
    <row r="29" spans="1:5" x14ac:dyDescent="0.2">
      <c r="A29" s="7">
        <v>11</v>
      </c>
      <c r="B29" s="14" t="s">
        <v>4405</v>
      </c>
      <c r="C29" s="11" t="s">
        <v>4406</v>
      </c>
      <c r="D29" s="7" t="s">
        <v>20565</v>
      </c>
      <c r="E29" s="7">
        <v>210</v>
      </c>
    </row>
    <row r="30" spans="1:5" x14ac:dyDescent="0.2">
      <c r="A30" s="7">
        <v>12</v>
      </c>
      <c r="B30" s="14" t="s">
        <v>4413</v>
      </c>
      <c r="C30" s="11" t="s">
        <v>4414</v>
      </c>
      <c r="D30" s="7" t="s">
        <v>20565</v>
      </c>
      <c r="E30" s="7">
        <v>214</v>
      </c>
    </row>
    <row r="31" spans="1:5" x14ac:dyDescent="0.2">
      <c r="A31" s="7">
        <v>13</v>
      </c>
      <c r="B31" s="14" t="s">
        <v>4415</v>
      </c>
      <c r="C31" s="11" t="s">
        <v>4416</v>
      </c>
      <c r="D31" s="7" t="s">
        <v>20565</v>
      </c>
      <c r="E31" s="7">
        <v>215</v>
      </c>
    </row>
    <row r="32" spans="1:5" x14ac:dyDescent="0.2">
      <c r="A32" s="7">
        <v>14</v>
      </c>
      <c r="B32" s="14" t="s">
        <v>4419</v>
      </c>
      <c r="C32" s="11" t="s">
        <v>4420</v>
      </c>
      <c r="D32" s="7" t="s">
        <v>20565</v>
      </c>
      <c r="E32" s="7">
        <v>217</v>
      </c>
    </row>
  </sheetData>
  <pageMargins left="0.7" right="0.7" top="0.75" bottom="0.75" header="0.3" footer="0.3"/>
  <pageSetup scale="60" orientation="landscape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A1BE9F-ABF8-4DB4-9CCE-A73873F5D725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7</v>
      </c>
    </row>
    <row r="3" spans="1:9" ht="15.75" x14ac:dyDescent="0.25">
      <c r="B3" s="28" t="s">
        <v>20521</v>
      </c>
      <c r="C3" s="10" t="s">
        <v>20616</v>
      </c>
    </row>
    <row r="4" spans="1:9" x14ac:dyDescent="0.2">
      <c r="B4" s="28" t="s">
        <v>20522</v>
      </c>
      <c r="C4" s="13" t="s">
        <v>20617</v>
      </c>
    </row>
    <row r="5" spans="1:9" x14ac:dyDescent="0.2">
      <c r="B5" s="28" t="s">
        <v>20523</v>
      </c>
      <c r="C5" s="13" t="s">
        <v>20618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0.58340000000000003</v>
      </c>
      <c r="F10" s="7" t="s">
        <v>20540</v>
      </c>
      <c r="G10" s="7">
        <v>1452</v>
      </c>
      <c r="H10" s="29" t="s">
        <v>20619</v>
      </c>
      <c r="I10" s="30">
        <f>(A1L104C1*0.5834)/((A1L104C1*0.5834)+(A1L151C1*1452))</f>
        <v>0.47486985328414361</v>
      </c>
    </row>
    <row r="11" spans="1:9" x14ac:dyDescent="0.2">
      <c r="C11" s="1" t="s">
        <v>7642</v>
      </c>
      <c r="D11" s="7" t="s">
        <v>20571</v>
      </c>
      <c r="E11" s="7">
        <v>0.58340000000000003</v>
      </c>
      <c r="F11" s="7" t="s">
        <v>20543</v>
      </c>
      <c r="G11" s="7">
        <v>1452</v>
      </c>
      <c r="H11" s="29" t="s">
        <v>20620</v>
      </c>
      <c r="I11" s="30">
        <f>(A1L104C6*0.5834)/((A1L104C6*0.5834)+(A1L151C6*1452))</f>
        <v>0.47941410717918587</v>
      </c>
    </row>
    <row r="12" spans="1:9" x14ac:dyDescent="0.2">
      <c r="C12" s="1" t="s">
        <v>7659</v>
      </c>
      <c r="D12" s="7" t="s">
        <v>20573</v>
      </c>
      <c r="E12" s="7">
        <v>0.58340000000000003</v>
      </c>
      <c r="F12" s="7" t="s">
        <v>20546</v>
      </c>
      <c r="G12" s="7">
        <v>1452</v>
      </c>
      <c r="H12" s="29" t="s">
        <v>20621</v>
      </c>
      <c r="I12" s="30">
        <f>(A1L104C7*0.5834)/((A1L104C7*0.5834)+(A1L151C7*1452))</f>
        <v>0.47454466533154671</v>
      </c>
    </row>
    <row r="13" spans="1:9" x14ac:dyDescent="0.2">
      <c r="C13" s="1" t="s">
        <v>7676</v>
      </c>
      <c r="D13" s="7" t="s">
        <v>20575</v>
      </c>
      <c r="E13" s="7">
        <v>0.58340000000000003</v>
      </c>
      <c r="F13" s="7" t="s">
        <v>20549</v>
      </c>
      <c r="G13" s="7">
        <v>1452</v>
      </c>
      <c r="H13" s="29" t="s">
        <v>20622</v>
      </c>
      <c r="I13" s="30">
        <f>(A1L104C8*0.5834)/((A1L104C8*0.5834)+(A1L151C8*1452))</f>
        <v>0.47556328075090515</v>
      </c>
    </row>
    <row r="14" spans="1:9" x14ac:dyDescent="0.2">
      <c r="C14" s="1" t="s">
        <v>7693</v>
      </c>
      <c r="D14" s="7" t="s">
        <v>20577</v>
      </c>
      <c r="E14" s="7">
        <v>0.58340000000000003</v>
      </c>
      <c r="F14" s="7" t="s">
        <v>20552</v>
      </c>
      <c r="G14" s="7">
        <v>1452</v>
      </c>
      <c r="H14" s="29" t="s">
        <v>20623</v>
      </c>
      <c r="I14" s="30">
        <f>(A1L104C9*0.5834)/((A1L104C9*0.5834)+(A1L151C9*1452))</f>
        <v>0.4796921261064262</v>
      </c>
    </row>
    <row r="16" spans="1:9" x14ac:dyDescent="0.2">
      <c r="B16" s="1" t="s">
        <v>20624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4675</v>
      </c>
      <c r="C19" s="11" t="s">
        <v>4676</v>
      </c>
      <c r="D19" s="7" t="s">
        <v>20580</v>
      </c>
      <c r="E19" s="7">
        <v>308</v>
      </c>
    </row>
  </sheetData>
  <pageMargins left="0.7" right="0.7" top="0.75" bottom="0.75" header="0.3" footer="0.3"/>
  <pageSetup scale="60" orientation="landscape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B9851D-0DFE-4AC9-BC5E-171BBC9A56D9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8</v>
      </c>
    </row>
    <row r="3" spans="1:9" ht="15.75" x14ac:dyDescent="0.25">
      <c r="B3" s="28" t="s">
        <v>20521</v>
      </c>
      <c r="C3" s="10" t="s">
        <v>20625</v>
      </c>
    </row>
    <row r="4" spans="1:9" x14ac:dyDescent="0.2">
      <c r="B4" s="28" t="s">
        <v>20522</v>
      </c>
      <c r="C4" s="13" t="s">
        <v>20626</v>
      </c>
    </row>
    <row r="5" spans="1:9" x14ac:dyDescent="0.2">
      <c r="B5" s="28" t="s">
        <v>20523</v>
      </c>
      <c r="C5" s="13" t="s">
        <v>20627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0.21390000000000001</v>
      </c>
      <c r="F10" s="7" t="s">
        <v>20540</v>
      </c>
      <c r="G10" s="7">
        <v>522.1</v>
      </c>
      <c r="H10" s="29" t="s">
        <v>20628</v>
      </c>
      <c r="I10" s="30">
        <f>(A1L104C1*0.2139)/((A1L104C1*0.2139)+(A1L151C1*522.1))</f>
        <v>0.479728182642989</v>
      </c>
    </row>
    <row r="11" spans="1:9" x14ac:dyDescent="0.2">
      <c r="C11" s="1" t="s">
        <v>7642</v>
      </c>
      <c r="D11" s="7" t="s">
        <v>20571</v>
      </c>
      <c r="E11" s="7">
        <v>0.21390000000000001</v>
      </c>
      <c r="F11" s="7" t="s">
        <v>20543</v>
      </c>
      <c r="G11" s="7">
        <v>522.1</v>
      </c>
      <c r="H11" s="29" t="s">
        <v>20629</v>
      </c>
      <c r="I11" s="30">
        <f>(A1L104C6*0.2139)/((A1L104C6*0.2139)+(A1L151C6*522.1))</f>
        <v>0.48427605349686942</v>
      </c>
    </row>
    <row r="12" spans="1:9" x14ac:dyDescent="0.2">
      <c r="C12" s="1" t="s">
        <v>7659</v>
      </c>
      <c r="D12" s="7" t="s">
        <v>20573</v>
      </c>
      <c r="E12" s="7">
        <v>0.21390000000000001</v>
      </c>
      <c r="F12" s="7" t="s">
        <v>20546</v>
      </c>
      <c r="G12" s="7">
        <v>522.1</v>
      </c>
      <c r="H12" s="29" t="s">
        <v>20630</v>
      </c>
      <c r="I12" s="30">
        <f>(A1L104C7*0.2139)/((A1L104C7*0.2139)+(A1L151C7*522.1))</f>
        <v>0.47940270498488186</v>
      </c>
    </row>
    <row r="13" spans="1:9" x14ac:dyDescent="0.2">
      <c r="C13" s="1" t="s">
        <v>7676</v>
      </c>
      <c r="D13" s="7" t="s">
        <v>20575</v>
      </c>
      <c r="E13" s="7">
        <v>0.21390000000000001</v>
      </c>
      <c r="F13" s="7" t="s">
        <v>20549</v>
      </c>
      <c r="G13" s="7">
        <v>522.1</v>
      </c>
      <c r="H13" s="29" t="s">
        <v>20631</v>
      </c>
      <c r="I13" s="30">
        <f>(A1L104C8*0.2139)/((A1L104C8*0.2139)+(A1L151C8*522.1))</f>
        <v>0.48042221410153385</v>
      </c>
    </row>
    <row r="14" spans="1:9" x14ac:dyDescent="0.2">
      <c r="C14" s="1" t="s">
        <v>7693</v>
      </c>
      <c r="D14" s="7" t="s">
        <v>20577</v>
      </c>
      <c r="E14" s="7">
        <v>0.21390000000000001</v>
      </c>
      <c r="F14" s="7" t="s">
        <v>20552</v>
      </c>
      <c r="G14" s="7">
        <v>522.1</v>
      </c>
      <c r="H14" s="29" t="s">
        <v>20632</v>
      </c>
      <c r="I14" s="30">
        <f>(A1L104C9*0.2139)/((A1L104C9*0.2139)+(A1L151C9*522.1))</f>
        <v>0.48455426757258846</v>
      </c>
    </row>
    <row r="16" spans="1:9" x14ac:dyDescent="0.2">
      <c r="B16" s="1" t="s">
        <v>20633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4685</v>
      </c>
      <c r="C19" s="11" t="s">
        <v>4686</v>
      </c>
      <c r="D19" s="7" t="s">
        <v>20580</v>
      </c>
      <c r="E19" s="7">
        <v>313</v>
      </c>
    </row>
  </sheetData>
  <pageMargins left="0.7" right="0.7" top="0.75" bottom="0.75" header="0.3" footer="0.3"/>
  <pageSetup scale="60" orientation="landscape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4BB3AD-66CE-4165-9D66-E633592B569F}">
  <dimension ref="A1:I33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9</v>
      </c>
    </row>
    <row r="3" spans="1:9" ht="15.75" x14ac:dyDescent="0.25">
      <c r="B3" s="28" t="s">
        <v>20521</v>
      </c>
      <c r="C3" s="10" t="s">
        <v>20634</v>
      </c>
    </row>
    <row r="4" spans="1:9" x14ac:dyDescent="0.2">
      <c r="B4" s="28" t="s">
        <v>20522</v>
      </c>
      <c r="C4" s="13" t="s">
        <v>20635</v>
      </c>
    </row>
    <row r="5" spans="1:9" x14ac:dyDescent="0.2">
      <c r="B5" s="28" t="s">
        <v>20523</v>
      </c>
      <c r="C5" s="13" t="s">
        <v>20636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20637</v>
      </c>
      <c r="E10" s="7">
        <v>4.7</v>
      </c>
      <c r="F10" s="7" t="s">
        <v>20638</v>
      </c>
      <c r="G10" s="7">
        <v>196.2</v>
      </c>
      <c r="H10" s="29" t="s">
        <v>20639</v>
      </c>
      <c r="I10" s="30">
        <f>(A1L133C1*4.7)/((A1L133C1*4.7)+(A1L154C1*196.2))</f>
        <v>0.91153350167836134</v>
      </c>
    </row>
    <row r="11" spans="1:9" x14ac:dyDescent="0.2">
      <c r="C11" s="1" t="s">
        <v>7642</v>
      </c>
      <c r="D11" s="7" t="s">
        <v>20640</v>
      </c>
      <c r="E11" s="7">
        <v>4.7</v>
      </c>
      <c r="F11" s="7" t="s">
        <v>20641</v>
      </c>
      <c r="G11" s="7">
        <v>196.2</v>
      </c>
      <c r="H11" s="29" t="s">
        <v>20642</v>
      </c>
      <c r="I11" s="30">
        <f>(A1L133C6*4.7)/((A1L133C6*4.7)+(A1L154C6*196.2))</f>
        <v>0.91093679100666414</v>
      </c>
    </row>
    <row r="12" spans="1:9" x14ac:dyDescent="0.2">
      <c r="C12" s="1" t="s">
        <v>7659</v>
      </c>
      <c r="D12" s="7" t="s">
        <v>20643</v>
      </c>
      <c r="E12" s="7">
        <v>4.7</v>
      </c>
      <c r="F12" s="7" t="s">
        <v>20644</v>
      </c>
      <c r="G12" s="7">
        <v>196.2</v>
      </c>
      <c r="H12" s="29" t="s">
        <v>20645</v>
      </c>
      <c r="I12" s="30">
        <f>(A1L133C7*4.7)/((A1L133C7*4.7)+(A1L154C7*196.2))</f>
        <v>0.91246949596988414</v>
      </c>
    </row>
    <row r="13" spans="1:9" x14ac:dyDescent="0.2">
      <c r="C13" s="1" t="s">
        <v>7676</v>
      </c>
      <c r="D13" s="7" t="s">
        <v>20646</v>
      </c>
      <c r="E13" s="7">
        <v>4.7</v>
      </c>
      <c r="F13" s="7" t="s">
        <v>20647</v>
      </c>
      <c r="G13" s="7">
        <v>196.2</v>
      </c>
      <c r="H13" s="29" t="s">
        <v>20648</v>
      </c>
      <c r="I13" s="30">
        <f>(A1L133C8*4.7)/((A1L133C8*4.7)+(A1L154C8*196.2))</f>
        <v>0.91473946254579874</v>
      </c>
    </row>
    <row r="14" spans="1:9" x14ac:dyDescent="0.2">
      <c r="C14" s="1" t="s">
        <v>7693</v>
      </c>
      <c r="D14" s="7" t="s">
        <v>20649</v>
      </c>
      <c r="E14" s="7">
        <v>4.7</v>
      </c>
      <c r="F14" s="7" t="s">
        <v>20650</v>
      </c>
      <c r="G14" s="7">
        <v>196.2</v>
      </c>
      <c r="H14" s="29" t="s">
        <v>20651</v>
      </c>
      <c r="I14" s="30">
        <f>(A1L133C9*4.7)/((A1L133C9*4.7)+(A1L154C9*196.2))</f>
        <v>0.91651326126560351</v>
      </c>
    </row>
    <row r="16" spans="1:9" x14ac:dyDescent="0.2">
      <c r="B16" s="1" t="s">
        <v>20652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4100</v>
      </c>
      <c r="C19" s="11" t="s">
        <v>4101</v>
      </c>
      <c r="D19" s="7" t="s">
        <v>20555</v>
      </c>
      <c r="E19" s="7">
        <v>107</v>
      </c>
    </row>
    <row r="20" spans="1:5" x14ac:dyDescent="0.2">
      <c r="A20" s="7">
        <v>2</v>
      </c>
      <c r="B20" s="14" t="s">
        <v>4108</v>
      </c>
      <c r="C20" s="11" t="s">
        <v>4109</v>
      </c>
      <c r="D20" s="7" t="s">
        <v>20555</v>
      </c>
      <c r="E20" s="7">
        <v>111</v>
      </c>
    </row>
    <row r="21" spans="1:5" x14ac:dyDescent="0.2">
      <c r="A21" s="7">
        <v>3</v>
      </c>
      <c r="B21" s="14" t="s">
        <v>2465</v>
      </c>
      <c r="C21" s="11" t="s">
        <v>4111</v>
      </c>
      <c r="D21" s="7" t="s">
        <v>20555</v>
      </c>
      <c r="E21" s="7">
        <v>113</v>
      </c>
    </row>
    <row r="22" spans="1:5" x14ac:dyDescent="0.2">
      <c r="A22" s="7">
        <v>4</v>
      </c>
      <c r="B22" s="14" t="s">
        <v>4114</v>
      </c>
      <c r="C22" s="11" t="s">
        <v>4115</v>
      </c>
      <c r="D22" s="7" t="s">
        <v>20555</v>
      </c>
      <c r="E22" s="7">
        <v>115</v>
      </c>
    </row>
    <row r="23" spans="1:5" x14ac:dyDescent="0.2">
      <c r="A23" s="7">
        <v>5</v>
      </c>
      <c r="B23" s="14" t="s">
        <v>4118</v>
      </c>
      <c r="C23" s="11" t="s">
        <v>4119</v>
      </c>
      <c r="D23" s="7" t="s">
        <v>20555</v>
      </c>
      <c r="E23" s="7">
        <v>117</v>
      </c>
    </row>
    <row r="24" spans="1:5" x14ac:dyDescent="0.2">
      <c r="A24" s="7">
        <v>6</v>
      </c>
      <c r="B24" s="14" t="s">
        <v>4122</v>
      </c>
      <c r="C24" s="11" t="s">
        <v>4123</v>
      </c>
      <c r="D24" s="7" t="s">
        <v>20555</v>
      </c>
      <c r="E24" s="7">
        <v>119</v>
      </c>
    </row>
    <row r="25" spans="1:5" x14ac:dyDescent="0.2">
      <c r="A25" s="7">
        <v>7</v>
      </c>
      <c r="B25" s="14" t="s">
        <v>4128</v>
      </c>
      <c r="C25" s="11" t="s">
        <v>4129</v>
      </c>
      <c r="D25" s="7" t="s">
        <v>20555</v>
      </c>
      <c r="E25" s="7">
        <v>122</v>
      </c>
    </row>
    <row r="26" spans="1:5" x14ac:dyDescent="0.2">
      <c r="A26" s="7">
        <v>8</v>
      </c>
      <c r="B26" s="14" t="s">
        <v>4136</v>
      </c>
      <c r="C26" s="11" t="s">
        <v>4137</v>
      </c>
      <c r="D26" s="7" t="s">
        <v>20555</v>
      </c>
      <c r="E26" s="7">
        <v>126</v>
      </c>
    </row>
    <row r="27" spans="1:5" x14ac:dyDescent="0.2">
      <c r="A27" s="7">
        <v>9</v>
      </c>
      <c r="B27" s="14" t="s">
        <v>4170</v>
      </c>
      <c r="C27" s="11" t="s">
        <v>4171</v>
      </c>
      <c r="D27" s="7" t="s">
        <v>20555</v>
      </c>
      <c r="E27" s="7">
        <v>143</v>
      </c>
    </row>
    <row r="28" spans="1:5" x14ac:dyDescent="0.2">
      <c r="A28" s="7">
        <v>10</v>
      </c>
      <c r="B28" s="14" t="s">
        <v>4176</v>
      </c>
      <c r="C28" s="11" t="s">
        <v>4177</v>
      </c>
      <c r="D28" s="7" t="s">
        <v>20555</v>
      </c>
      <c r="E28" s="7">
        <v>146</v>
      </c>
    </row>
    <row r="29" spans="1:5" x14ac:dyDescent="0.2">
      <c r="A29" s="7">
        <v>11</v>
      </c>
      <c r="B29" s="14" t="s">
        <v>4194</v>
      </c>
      <c r="C29" s="11" t="s">
        <v>4195</v>
      </c>
      <c r="D29" s="7" t="s">
        <v>20555</v>
      </c>
      <c r="E29" s="7">
        <v>155</v>
      </c>
    </row>
    <row r="30" spans="1:5" x14ac:dyDescent="0.2">
      <c r="A30" s="7">
        <v>12</v>
      </c>
      <c r="B30" s="14" t="s">
        <v>4200</v>
      </c>
      <c r="C30" s="11" t="s">
        <v>4201</v>
      </c>
      <c r="D30" s="7" t="s">
        <v>20555</v>
      </c>
      <c r="E30" s="7">
        <v>158</v>
      </c>
    </row>
    <row r="31" spans="1:5" x14ac:dyDescent="0.2">
      <c r="A31" s="7">
        <v>13</v>
      </c>
      <c r="B31" s="14" t="s">
        <v>4224</v>
      </c>
      <c r="C31" s="11" t="s">
        <v>4225</v>
      </c>
      <c r="D31" s="7" t="s">
        <v>20555</v>
      </c>
      <c r="E31" s="7">
        <v>170</v>
      </c>
    </row>
    <row r="32" spans="1:5" x14ac:dyDescent="0.2">
      <c r="A32" s="7">
        <v>14</v>
      </c>
      <c r="B32" s="14" t="s">
        <v>4230</v>
      </c>
      <c r="C32" s="11" t="s">
        <v>4231</v>
      </c>
      <c r="D32" s="7" t="s">
        <v>20555</v>
      </c>
      <c r="E32" s="7">
        <v>173</v>
      </c>
    </row>
    <row r="33" spans="1:5" x14ac:dyDescent="0.2">
      <c r="A33" s="7">
        <v>15</v>
      </c>
      <c r="B33" s="14" t="s">
        <v>4236</v>
      </c>
      <c r="C33" s="11" t="s">
        <v>4237</v>
      </c>
      <c r="D33" s="7" t="s">
        <v>20555</v>
      </c>
      <c r="E33" s="7">
        <v>176</v>
      </c>
    </row>
  </sheetData>
  <pageMargins left="0.7" right="0.7" top="0.75" bottom="0.75" header="0.3" footer="0.3"/>
  <pageSetup scale="60" orientation="landscape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447B6E-48E5-4CE2-9A2E-C3A4BA4F64A6}">
  <dimension ref="A1:I31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10</v>
      </c>
    </row>
    <row r="3" spans="1:9" ht="15.75" x14ac:dyDescent="0.25">
      <c r="B3" s="28" t="s">
        <v>20521</v>
      </c>
      <c r="C3" s="10" t="s">
        <v>20653</v>
      </c>
    </row>
    <row r="4" spans="1:9" x14ac:dyDescent="0.2">
      <c r="B4" s="28" t="s">
        <v>20522</v>
      </c>
      <c r="C4" s="13" t="s">
        <v>20654</v>
      </c>
    </row>
    <row r="5" spans="1:9" x14ac:dyDescent="0.2">
      <c r="B5" s="28" t="s">
        <v>20523</v>
      </c>
      <c r="C5" s="13" t="s">
        <v>20655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54.6</v>
      </c>
      <c r="F10" s="7" t="s">
        <v>20657</v>
      </c>
      <c r="G10" s="7">
        <v>10634.3</v>
      </c>
      <c r="H10" s="29" t="s">
        <v>20658</v>
      </c>
      <c r="I10" s="30">
        <f>(A1L132C1*54.6)/((A1L132C1*54.6)+(A1L152C1*10634.3))</f>
        <v>0.71059930456863973</v>
      </c>
    </row>
    <row r="11" spans="1:9" x14ac:dyDescent="0.2">
      <c r="C11" s="1" t="s">
        <v>7642</v>
      </c>
      <c r="D11" s="7" t="s">
        <v>20659</v>
      </c>
      <c r="E11" s="7">
        <v>54.6</v>
      </c>
      <c r="F11" s="7" t="s">
        <v>20660</v>
      </c>
      <c r="G11" s="7">
        <v>10634.3</v>
      </c>
      <c r="H11" s="29" t="s">
        <v>20661</v>
      </c>
      <c r="I11" s="30">
        <f>(A1L132C6*54.6)/((A1L132C6*54.6)+(A1L152C6*10634.3))</f>
        <v>0.71046211884454025</v>
      </c>
    </row>
    <row r="12" spans="1:9" x14ac:dyDescent="0.2">
      <c r="C12" s="1" t="s">
        <v>7659</v>
      </c>
      <c r="D12" s="7" t="s">
        <v>20662</v>
      </c>
      <c r="E12" s="7">
        <v>54.6</v>
      </c>
      <c r="F12" s="7" t="s">
        <v>20663</v>
      </c>
      <c r="G12" s="7">
        <v>10634.3</v>
      </c>
      <c r="H12" s="29" t="s">
        <v>20664</v>
      </c>
      <c r="I12" s="30">
        <f>(A1L132C7*54.6)/((A1L132C7*54.6)+(A1L152C7*10634.3))</f>
        <v>0.7142227546761446</v>
      </c>
    </row>
    <row r="13" spans="1:9" x14ac:dyDescent="0.2">
      <c r="C13" s="1" t="s">
        <v>7676</v>
      </c>
      <c r="D13" s="7" t="s">
        <v>20665</v>
      </c>
      <c r="E13" s="7">
        <v>54.6</v>
      </c>
      <c r="F13" s="7" t="s">
        <v>20666</v>
      </c>
      <c r="G13" s="7">
        <v>10634.3</v>
      </c>
      <c r="H13" s="29" t="s">
        <v>20667</v>
      </c>
      <c r="I13" s="30">
        <f>(A1L132C8*54.6)/((A1L132C8*54.6)+(A1L152C8*10634.3))</f>
        <v>0.72016453314211148</v>
      </c>
    </row>
    <row r="14" spans="1:9" x14ac:dyDescent="0.2">
      <c r="C14" s="1" t="s">
        <v>7693</v>
      </c>
      <c r="D14" s="7" t="s">
        <v>20668</v>
      </c>
      <c r="E14" s="7">
        <v>54.6</v>
      </c>
      <c r="F14" s="7" t="s">
        <v>20669</v>
      </c>
      <c r="G14" s="7">
        <v>10634.3</v>
      </c>
      <c r="H14" s="29" t="s">
        <v>20670</v>
      </c>
      <c r="I14" s="30">
        <f>(A1L132C9*54.6)/((A1L132C9*54.6)+(A1L152C9*10634.3))</f>
        <v>0.72538128572757454</v>
      </c>
    </row>
    <row r="16" spans="1:9" x14ac:dyDescent="0.2">
      <c r="B16" s="1" t="s">
        <v>20671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4699</v>
      </c>
      <c r="C19" s="11" t="s">
        <v>4700</v>
      </c>
      <c r="D19" s="7" t="s">
        <v>20580</v>
      </c>
      <c r="E19" s="7">
        <v>320</v>
      </c>
    </row>
    <row r="20" spans="1:5" x14ac:dyDescent="0.2">
      <c r="A20" s="7">
        <v>2</v>
      </c>
      <c r="B20" s="14" t="s">
        <v>4703</v>
      </c>
      <c r="C20" s="11" t="s">
        <v>4704</v>
      </c>
      <c r="D20" s="7" t="s">
        <v>20580</v>
      </c>
      <c r="E20" s="7">
        <v>322</v>
      </c>
    </row>
    <row r="21" spans="1:5" x14ac:dyDescent="0.2">
      <c r="A21" s="7">
        <v>3</v>
      </c>
      <c r="B21" s="14" t="s">
        <v>4705</v>
      </c>
      <c r="C21" s="11" t="s">
        <v>4706</v>
      </c>
      <c r="D21" s="7" t="s">
        <v>20580</v>
      </c>
      <c r="E21" s="7">
        <v>323</v>
      </c>
    </row>
    <row r="22" spans="1:5" x14ac:dyDescent="0.2">
      <c r="A22" s="7">
        <v>4</v>
      </c>
      <c r="B22" s="14" t="s">
        <v>4707</v>
      </c>
      <c r="C22" s="11" t="s">
        <v>4708</v>
      </c>
      <c r="D22" s="7" t="s">
        <v>20580</v>
      </c>
      <c r="E22" s="7">
        <v>324</v>
      </c>
    </row>
    <row r="23" spans="1:5" x14ac:dyDescent="0.2">
      <c r="A23" s="7">
        <v>5</v>
      </c>
      <c r="B23" s="14" t="s">
        <v>4709</v>
      </c>
      <c r="C23" s="11" t="s">
        <v>4710</v>
      </c>
      <c r="D23" s="7" t="s">
        <v>20580</v>
      </c>
      <c r="E23" s="7">
        <v>325</v>
      </c>
    </row>
    <row r="24" spans="1:5" x14ac:dyDescent="0.2">
      <c r="A24" s="7">
        <v>6</v>
      </c>
      <c r="B24" s="14" t="s">
        <v>4711</v>
      </c>
      <c r="C24" s="11" t="s">
        <v>4712</v>
      </c>
      <c r="D24" s="7" t="s">
        <v>20580</v>
      </c>
      <c r="E24" s="7">
        <v>326</v>
      </c>
    </row>
    <row r="25" spans="1:5" x14ac:dyDescent="0.2">
      <c r="A25" s="7">
        <v>7</v>
      </c>
      <c r="B25" s="14" t="s">
        <v>4713</v>
      </c>
      <c r="C25" s="11" t="s">
        <v>4714</v>
      </c>
      <c r="D25" s="7" t="s">
        <v>20580</v>
      </c>
      <c r="E25" s="7">
        <v>327</v>
      </c>
    </row>
    <row r="26" spans="1:5" x14ac:dyDescent="0.2">
      <c r="A26" s="7">
        <v>8</v>
      </c>
      <c r="B26" s="14" t="s">
        <v>4717</v>
      </c>
      <c r="C26" s="11" t="s">
        <v>4686</v>
      </c>
      <c r="D26" s="7" t="s">
        <v>20580</v>
      </c>
      <c r="E26" s="7">
        <v>329</v>
      </c>
    </row>
    <row r="27" spans="1:5" x14ac:dyDescent="0.2">
      <c r="A27" s="7">
        <v>9</v>
      </c>
      <c r="B27" s="14" t="s">
        <v>4718</v>
      </c>
      <c r="C27" s="11" t="s">
        <v>4719</v>
      </c>
      <c r="D27" s="7" t="s">
        <v>20580</v>
      </c>
      <c r="E27" s="7">
        <v>330</v>
      </c>
    </row>
    <row r="28" spans="1:5" x14ac:dyDescent="0.2">
      <c r="A28" s="7">
        <v>10</v>
      </c>
      <c r="B28" s="14" t="s">
        <v>4720</v>
      </c>
      <c r="C28" s="11" t="s">
        <v>4721</v>
      </c>
      <c r="D28" s="7" t="s">
        <v>20580</v>
      </c>
      <c r="E28" s="7">
        <v>331</v>
      </c>
    </row>
    <row r="29" spans="1:5" x14ac:dyDescent="0.2">
      <c r="A29" s="7">
        <v>11</v>
      </c>
      <c r="B29" s="14" t="s">
        <v>4722</v>
      </c>
      <c r="C29" s="11" t="s">
        <v>4723</v>
      </c>
      <c r="D29" s="7" t="s">
        <v>20580</v>
      </c>
      <c r="E29" s="7">
        <v>332</v>
      </c>
    </row>
    <row r="30" spans="1:5" x14ac:dyDescent="0.2">
      <c r="A30" s="7">
        <v>12</v>
      </c>
      <c r="B30" s="14" t="s">
        <v>4724</v>
      </c>
      <c r="C30" s="11" t="s">
        <v>4725</v>
      </c>
      <c r="D30" s="7" t="s">
        <v>20580</v>
      </c>
      <c r="E30" s="7">
        <v>333</v>
      </c>
    </row>
    <row r="31" spans="1:5" x14ac:dyDescent="0.2">
      <c r="A31" s="7">
        <v>13</v>
      </c>
      <c r="B31" s="14" t="s">
        <v>4726</v>
      </c>
      <c r="C31" s="11" t="s">
        <v>4727</v>
      </c>
      <c r="D31" s="7" t="s">
        <v>20580</v>
      </c>
      <c r="E31" s="7">
        <v>334</v>
      </c>
    </row>
  </sheetData>
  <pageMargins left="0.7" right="0.7" top="0.75" bottom="0.75" header="0.3" footer="0.3"/>
  <pageSetup scale="60" orientation="landscape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61EF4D-E0B4-4C87-817C-7F69A3FE3D98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11</v>
      </c>
    </row>
    <row r="3" spans="1:9" ht="15.75" x14ac:dyDescent="0.25">
      <c r="B3" s="28" t="s">
        <v>20521</v>
      </c>
      <c r="C3" s="10" t="s">
        <v>20672</v>
      </c>
    </row>
    <row r="4" spans="1:9" x14ac:dyDescent="0.2">
      <c r="B4" s="28" t="s">
        <v>20522</v>
      </c>
      <c r="C4" s="13" t="s">
        <v>20673</v>
      </c>
    </row>
    <row r="5" spans="1:9" x14ac:dyDescent="0.2">
      <c r="B5" s="28" t="s">
        <v>20523</v>
      </c>
      <c r="C5" s="13" t="s">
        <v>20674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79.5</v>
      </c>
      <c r="F10" s="7" t="s">
        <v>20657</v>
      </c>
      <c r="G10" s="7">
        <v>4019.8</v>
      </c>
      <c r="H10" s="29" t="s">
        <v>20675</v>
      </c>
      <c r="I10" s="30">
        <f>(A1L132C1*79.5)/((A1L132C1*79.5)+(A1L152C1*4019.8))</f>
        <v>0.90438038739089588</v>
      </c>
    </row>
    <row r="11" spans="1:9" x14ac:dyDescent="0.2">
      <c r="C11" s="1" t="s">
        <v>7642</v>
      </c>
      <c r="D11" s="7" t="s">
        <v>20659</v>
      </c>
      <c r="E11" s="7">
        <v>79.5</v>
      </c>
      <c r="F11" s="7" t="s">
        <v>20660</v>
      </c>
      <c r="G11" s="7">
        <v>4019.8</v>
      </c>
      <c r="H11" s="29" t="s">
        <v>20676</v>
      </c>
      <c r="I11" s="30">
        <f>(A1L132C6*79.5)/((A1L132C6*79.5)+(A1L152C6*4019.8))</f>
        <v>0.90432269230404216</v>
      </c>
    </row>
    <row r="12" spans="1:9" x14ac:dyDescent="0.2">
      <c r="C12" s="1" t="s">
        <v>7659</v>
      </c>
      <c r="D12" s="7" t="s">
        <v>20662</v>
      </c>
      <c r="E12" s="7">
        <v>79.5</v>
      </c>
      <c r="F12" s="7" t="s">
        <v>20663</v>
      </c>
      <c r="G12" s="7">
        <v>4019.8</v>
      </c>
      <c r="H12" s="29" t="s">
        <v>20677</v>
      </c>
      <c r="I12" s="30">
        <f>(A1L132C7*79.5)/((A1L132C7*79.5)+(A1L152C7*4019.8))</f>
        <v>0.90589889069297813</v>
      </c>
    </row>
    <row r="13" spans="1:9" x14ac:dyDescent="0.2">
      <c r="C13" s="1" t="s">
        <v>7676</v>
      </c>
      <c r="D13" s="7" t="s">
        <v>20665</v>
      </c>
      <c r="E13" s="7">
        <v>79.5</v>
      </c>
      <c r="F13" s="7" t="s">
        <v>20666</v>
      </c>
      <c r="G13" s="7">
        <v>4019.8</v>
      </c>
      <c r="H13" s="29" t="s">
        <v>20678</v>
      </c>
      <c r="I13" s="30">
        <f>(A1L132C8*79.5)/((A1L132C8*79.5)+(A1L152C8*4019.8))</f>
        <v>0.90836670815251908</v>
      </c>
    </row>
    <row r="14" spans="1:9" x14ac:dyDescent="0.2">
      <c r="C14" s="1" t="s">
        <v>7693</v>
      </c>
      <c r="D14" s="7" t="s">
        <v>20668</v>
      </c>
      <c r="E14" s="7">
        <v>79.5</v>
      </c>
      <c r="F14" s="7" t="s">
        <v>20669</v>
      </c>
      <c r="G14" s="7">
        <v>4019.8</v>
      </c>
      <c r="H14" s="29" t="s">
        <v>20679</v>
      </c>
      <c r="I14" s="30">
        <f>(A1L132C9*79.5)/((A1L132C9*79.5)+(A1L152C9*4019.8))</f>
        <v>0.91051092936370481</v>
      </c>
    </row>
    <row r="16" spans="1:9" x14ac:dyDescent="0.2">
      <c r="B16" s="1" t="s">
        <v>20680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4701</v>
      </c>
      <c r="C19" s="11" t="s">
        <v>4702</v>
      </c>
      <c r="D19" s="7" t="s">
        <v>20580</v>
      </c>
      <c r="E19" s="7">
        <v>321</v>
      </c>
    </row>
  </sheetData>
  <pageMargins left="0.7" right="0.7" top="0.75" bottom="0.75" header="0.3" footer="0.3"/>
  <pageSetup scale="60" orientation="landscape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F8411B-97E8-4BE8-9595-B2986930A246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12</v>
      </c>
    </row>
    <row r="3" spans="1:9" ht="15.75" x14ac:dyDescent="0.25">
      <c r="B3" s="28" t="s">
        <v>20521</v>
      </c>
      <c r="C3" s="10" t="s">
        <v>20681</v>
      </c>
    </row>
    <row r="4" spans="1:9" x14ac:dyDescent="0.2">
      <c r="B4" s="28" t="s">
        <v>20522</v>
      </c>
      <c r="C4" s="13" t="s">
        <v>20682</v>
      </c>
    </row>
    <row r="5" spans="1:9" x14ac:dyDescent="0.2">
      <c r="B5" s="28" t="s">
        <v>20523</v>
      </c>
      <c r="C5" s="13" t="s">
        <v>20683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7.4542000000000002</v>
      </c>
      <c r="F10" s="7" t="s">
        <v>20657</v>
      </c>
      <c r="G10" s="7">
        <v>586.50580000000002</v>
      </c>
      <c r="H10" s="29" t="s">
        <v>20684</v>
      </c>
      <c r="I10" s="30">
        <f>(A1L132C1*7.4542)/((A1L132C1*7.4542)+(A1L152C1*586.5058))</f>
        <v>0.85871980748673982</v>
      </c>
    </row>
    <row r="11" spans="1:9" x14ac:dyDescent="0.2">
      <c r="C11" s="1" t="s">
        <v>7642</v>
      </c>
      <c r="D11" s="7" t="s">
        <v>20659</v>
      </c>
      <c r="E11" s="7">
        <v>7.4542000000000002</v>
      </c>
      <c r="F11" s="7" t="s">
        <v>20660</v>
      </c>
      <c r="G11" s="7">
        <v>586.50580000000002</v>
      </c>
      <c r="H11" s="29" t="s">
        <v>20685</v>
      </c>
      <c r="I11" s="30">
        <f>(A1L132C6*7.4542)/((A1L132C6*7.4542)+(A1L152C6*586.5058))</f>
        <v>0.8586388680375433</v>
      </c>
    </row>
    <row r="12" spans="1:9" x14ac:dyDescent="0.2">
      <c r="C12" s="1" t="s">
        <v>7659</v>
      </c>
      <c r="D12" s="7" t="s">
        <v>20662</v>
      </c>
      <c r="E12" s="7">
        <v>7.4542000000000002</v>
      </c>
      <c r="F12" s="7" t="s">
        <v>20663</v>
      </c>
      <c r="G12" s="7">
        <v>586.50580000000002</v>
      </c>
      <c r="H12" s="29" t="s">
        <v>20686</v>
      </c>
      <c r="I12" s="30">
        <f>(A1L132C7*7.4542)/((A1L132C7*7.4542)+(A1L152C7*586.5058))</f>
        <v>0.8608518641132854</v>
      </c>
    </row>
    <row r="13" spans="1:9" x14ac:dyDescent="0.2">
      <c r="C13" s="1" t="s">
        <v>7676</v>
      </c>
      <c r="D13" s="7" t="s">
        <v>20665</v>
      </c>
      <c r="E13" s="7">
        <v>7.4542000000000002</v>
      </c>
      <c r="F13" s="7" t="s">
        <v>20666</v>
      </c>
      <c r="G13" s="7">
        <v>586.50580000000002</v>
      </c>
      <c r="H13" s="29" t="s">
        <v>20687</v>
      </c>
      <c r="I13" s="30">
        <f>(A1L132C8*7.4542)/((A1L132C8*7.4542)+(A1L152C8*586.5058))</f>
        <v>0.86432411504682782</v>
      </c>
    </row>
    <row r="14" spans="1:9" x14ac:dyDescent="0.2">
      <c r="C14" s="1" t="s">
        <v>7693</v>
      </c>
      <c r="D14" s="7" t="s">
        <v>20668</v>
      </c>
      <c r="E14" s="7">
        <v>7.4542000000000002</v>
      </c>
      <c r="F14" s="7" t="s">
        <v>20669</v>
      </c>
      <c r="G14" s="7">
        <v>586.50580000000002</v>
      </c>
      <c r="H14" s="29" t="s">
        <v>20688</v>
      </c>
      <c r="I14" s="30">
        <f>(A1L132C9*7.4542)/((A1L132C9*7.4542)+(A1L152C9*586.5058))</f>
        <v>0.86734843264865635</v>
      </c>
    </row>
    <row r="16" spans="1:9" x14ac:dyDescent="0.2">
      <c r="B16" s="1" t="s">
        <v>20689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20690</v>
      </c>
      <c r="C19" s="11" t="s">
        <v>5634</v>
      </c>
      <c r="D19" s="7" t="s">
        <v>20614</v>
      </c>
      <c r="E19" s="7">
        <v>301</v>
      </c>
    </row>
    <row r="20" spans="1:5" x14ac:dyDescent="0.2">
      <c r="A20" s="7">
        <v>2</v>
      </c>
      <c r="B20" s="14" t="s">
        <v>20691</v>
      </c>
      <c r="C20" s="11" t="s">
        <v>5636</v>
      </c>
      <c r="D20" s="7" t="s">
        <v>20614</v>
      </c>
      <c r="E20" s="7">
        <v>303</v>
      </c>
    </row>
  </sheetData>
  <pageMargins left="0.7" right="0.7" top="0.75" bottom="0.75" header="0.3" footer="0.3"/>
  <pageSetup scale="60" orientation="landscape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87D524-C7CC-44C7-82FE-D443D4F54DB9}">
  <dimension ref="A1:I2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13</v>
      </c>
    </row>
    <row r="3" spans="1:9" ht="15.75" x14ac:dyDescent="0.25">
      <c r="B3" s="28" t="s">
        <v>20521</v>
      </c>
      <c r="C3" s="10" t="s">
        <v>20692</v>
      </c>
    </row>
    <row r="4" spans="1:9" x14ac:dyDescent="0.2">
      <c r="B4" s="28" t="s">
        <v>20522</v>
      </c>
      <c r="C4" s="13" t="s">
        <v>20693</v>
      </c>
    </row>
    <row r="5" spans="1:9" x14ac:dyDescent="0.2">
      <c r="B5" s="28" t="s">
        <v>20523</v>
      </c>
      <c r="C5" s="13" t="s">
        <v>20694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20695</v>
      </c>
      <c r="E10" s="7">
        <v>4.0232000000000001</v>
      </c>
      <c r="F10" s="7" t="s">
        <v>20540</v>
      </c>
      <c r="G10" s="7">
        <v>97.253100000000003</v>
      </c>
      <c r="H10" s="29" t="s">
        <v>20696</v>
      </c>
      <c r="I10" s="30">
        <f>(A1L145C1*4.0232)/((A1L145C1*4.0232)+(A1L151C1*97.2531))</f>
        <v>0.9321141494593711</v>
      </c>
    </row>
    <row r="11" spans="1:9" x14ac:dyDescent="0.2">
      <c r="C11" s="1" t="s">
        <v>7642</v>
      </c>
      <c r="D11" s="7" t="s">
        <v>20697</v>
      </c>
      <c r="E11" s="7">
        <v>4.0232000000000001</v>
      </c>
      <c r="F11" s="7" t="s">
        <v>20543</v>
      </c>
      <c r="G11" s="7">
        <v>97.253100000000003</v>
      </c>
      <c r="H11" s="29" t="s">
        <v>20698</v>
      </c>
      <c r="I11" s="30">
        <f>(A1L145C6*4.0232)/((A1L145C6*4.0232)+(A1L151C6*97.2531))</f>
        <v>0.93120049110889702</v>
      </c>
    </row>
    <row r="12" spans="1:9" x14ac:dyDescent="0.2">
      <c r="C12" s="1" t="s">
        <v>7659</v>
      </c>
      <c r="D12" s="7" t="s">
        <v>20699</v>
      </c>
      <c r="E12" s="7">
        <v>4.0232000000000001</v>
      </c>
      <c r="F12" s="7" t="s">
        <v>20546</v>
      </c>
      <c r="G12" s="7">
        <v>97.253100000000003</v>
      </c>
      <c r="H12" s="29" t="s">
        <v>20700</v>
      </c>
      <c r="I12" s="30">
        <f>(A1L145C7*4.0232)/((A1L145C7*4.0232)+(A1L151C7*97.2531))</f>
        <v>0.92974162747655864</v>
      </c>
    </row>
    <row r="13" spans="1:9" x14ac:dyDescent="0.2">
      <c r="C13" s="1" t="s">
        <v>7676</v>
      </c>
      <c r="D13" s="7" t="s">
        <v>20701</v>
      </c>
      <c r="E13" s="7">
        <v>4.0232000000000001</v>
      </c>
      <c r="F13" s="7" t="s">
        <v>20549</v>
      </c>
      <c r="G13" s="7">
        <v>97.253100000000003</v>
      </c>
      <c r="H13" s="29" t="s">
        <v>20702</v>
      </c>
      <c r="I13" s="30">
        <f>(A1L145C8*4.0232)/((A1L145C8*4.0232)+(A1L151C8*97.2531))</f>
        <v>0.92977528224691497</v>
      </c>
    </row>
    <row r="14" spans="1:9" x14ac:dyDescent="0.2">
      <c r="C14" s="1" t="s">
        <v>7693</v>
      </c>
      <c r="D14" s="7" t="s">
        <v>20703</v>
      </c>
      <c r="E14" s="7">
        <v>4.0232000000000001</v>
      </c>
      <c r="F14" s="7" t="s">
        <v>20552</v>
      </c>
      <c r="G14" s="7">
        <v>97.253100000000003</v>
      </c>
      <c r="H14" s="29" t="s">
        <v>20704</v>
      </c>
      <c r="I14" s="30">
        <f>(A1L145C9*4.0232)/((A1L145C9*4.0232)+(A1L151C9*97.2531))</f>
        <v>0.93012114653157585</v>
      </c>
    </row>
    <row r="16" spans="1:9" x14ac:dyDescent="0.2">
      <c r="B16" s="1" t="s">
        <v>20705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4730</v>
      </c>
      <c r="C19" s="11" t="s">
        <v>4731</v>
      </c>
      <c r="D19" s="7" t="s">
        <v>20580</v>
      </c>
      <c r="E19" s="7">
        <v>336</v>
      </c>
    </row>
    <row r="20" spans="1:5" x14ac:dyDescent="0.2">
      <c r="A20" s="7">
        <v>2</v>
      </c>
      <c r="B20" s="14" t="s">
        <v>4732</v>
      </c>
      <c r="C20" s="11" t="s">
        <v>4733</v>
      </c>
      <c r="D20" s="7" t="s">
        <v>20580</v>
      </c>
      <c r="E20" s="7">
        <v>337</v>
      </c>
    </row>
    <row r="21" spans="1:5" x14ac:dyDescent="0.2">
      <c r="A21" s="7">
        <v>3</v>
      </c>
      <c r="B21" s="14" t="s">
        <v>4734</v>
      </c>
      <c r="C21" s="11" t="s">
        <v>4735</v>
      </c>
      <c r="D21" s="7" t="s">
        <v>20580</v>
      </c>
      <c r="E21" s="7">
        <v>338</v>
      </c>
    </row>
    <row r="22" spans="1:5" x14ac:dyDescent="0.2">
      <c r="A22" s="7">
        <v>4</v>
      </c>
      <c r="B22" s="14" t="s">
        <v>4738</v>
      </c>
      <c r="C22" s="11" t="s">
        <v>4739</v>
      </c>
      <c r="D22" s="7" t="s">
        <v>20580</v>
      </c>
      <c r="E22" s="7">
        <v>340</v>
      </c>
    </row>
  </sheetData>
  <pageMargins left="0.7" right="0.7" top="0.75" bottom="0.75" header="0.3" footer="0.3"/>
  <pageSetup scale="60" orientation="landscape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454A7A-7CCD-4579-A0BF-C193B08FC907}">
  <dimension ref="A1:I47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14</v>
      </c>
    </row>
    <row r="3" spans="1:9" ht="15.75" x14ac:dyDescent="0.25">
      <c r="B3" s="28" t="s">
        <v>20521</v>
      </c>
      <c r="C3" s="10" t="s">
        <v>20706</v>
      </c>
    </row>
    <row r="4" spans="1:9" x14ac:dyDescent="0.2">
      <c r="B4" s="28" t="s">
        <v>20522</v>
      </c>
      <c r="C4" s="13" t="s">
        <v>20707</v>
      </c>
    </row>
    <row r="5" spans="1:9" x14ac:dyDescent="0.2">
      <c r="B5" s="28" t="s">
        <v>20523</v>
      </c>
      <c r="C5" s="13" t="s">
        <v>20708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1.2911999999999999E-3</v>
      </c>
      <c r="F10" s="7" t="s">
        <v>20540</v>
      </c>
      <c r="G10" s="7">
        <v>4940.8999999999996</v>
      </c>
      <c r="H10" s="29" t="s">
        <v>20709</v>
      </c>
      <c r="I10" s="30">
        <f>(A1L122C1*0.0012912)/((A1L122C1*0.0012912)+(A1L151C1*4940.9))</f>
        <v>0.80333950135125043</v>
      </c>
    </row>
    <row r="11" spans="1:9" x14ac:dyDescent="0.2">
      <c r="C11" s="1" t="s">
        <v>7642</v>
      </c>
      <c r="D11" s="7" t="s">
        <v>20542</v>
      </c>
      <c r="E11" s="7">
        <v>1.2911999999999999E-3</v>
      </c>
      <c r="F11" s="7" t="s">
        <v>20543</v>
      </c>
      <c r="G11" s="7">
        <v>4940.8999999999996</v>
      </c>
      <c r="H11" s="29" t="s">
        <v>20710</v>
      </c>
      <c r="I11" s="30">
        <f>(A1L122C6*0.0012912)/((A1L122C6*0.0012912)+(A1L151C6*4940.9))</f>
        <v>0.80742542577033083</v>
      </c>
    </row>
    <row r="12" spans="1:9" x14ac:dyDescent="0.2">
      <c r="C12" s="1" t="s">
        <v>7659</v>
      </c>
      <c r="D12" s="7" t="s">
        <v>20545</v>
      </c>
      <c r="E12" s="7">
        <v>1.2911999999999999E-3</v>
      </c>
      <c r="F12" s="7" t="s">
        <v>20546</v>
      </c>
      <c r="G12" s="7">
        <v>4940.8999999999996</v>
      </c>
      <c r="H12" s="29" t="s">
        <v>20711</v>
      </c>
      <c r="I12" s="30">
        <f>(A1L122C7*0.0012912)/((A1L122C7*0.0012912)+(A1L151C7*4940.9))</f>
        <v>0.80295387117196004</v>
      </c>
    </row>
    <row r="13" spans="1:9" x14ac:dyDescent="0.2">
      <c r="C13" s="1" t="s">
        <v>7676</v>
      </c>
      <c r="D13" s="7" t="s">
        <v>20548</v>
      </c>
      <c r="E13" s="7">
        <v>1.2911999999999999E-3</v>
      </c>
      <c r="F13" s="7" t="s">
        <v>20549</v>
      </c>
      <c r="G13" s="7">
        <v>4940.8999999999996</v>
      </c>
      <c r="H13" s="29" t="s">
        <v>20712</v>
      </c>
      <c r="I13" s="30">
        <f>(A1L122C8*0.0012912)/((A1L122C8*0.0012912)+(A1L151C8*4940.9))</f>
        <v>0.80182231485571109</v>
      </c>
    </row>
    <row r="14" spans="1:9" x14ac:dyDescent="0.2">
      <c r="C14" s="1" t="s">
        <v>7693</v>
      </c>
      <c r="D14" s="7" t="s">
        <v>20551</v>
      </c>
      <c r="E14" s="7">
        <v>1.2911999999999999E-3</v>
      </c>
      <c r="F14" s="7" t="s">
        <v>20552</v>
      </c>
      <c r="G14" s="7">
        <v>4940.8999999999996</v>
      </c>
      <c r="H14" s="29" t="s">
        <v>20713</v>
      </c>
      <c r="I14" s="30">
        <f>(A1L122C9*0.0012912)/((A1L122C9*0.0012912)+(A1L151C9*4940.9))</f>
        <v>0.80321436024671811</v>
      </c>
    </row>
    <row r="16" spans="1:9" x14ac:dyDescent="0.2">
      <c r="B16" s="1" t="s">
        <v>20714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4130</v>
      </c>
      <c r="C19" s="11" t="s">
        <v>4131</v>
      </c>
      <c r="D19" s="7" t="s">
        <v>20555</v>
      </c>
      <c r="E19" s="7">
        <v>123</v>
      </c>
    </row>
    <row r="20" spans="1:5" x14ac:dyDescent="0.2">
      <c r="A20" s="7">
        <v>2</v>
      </c>
      <c r="B20" s="14" t="s">
        <v>4138</v>
      </c>
      <c r="C20" s="11" t="s">
        <v>4139</v>
      </c>
      <c r="D20" s="7" t="s">
        <v>20555</v>
      </c>
      <c r="E20" s="7">
        <v>127</v>
      </c>
    </row>
    <row r="21" spans="1:5" x14ac:dyDescent="0.2">
      <c r="A21" s="7">
        <v>3</v>
      </c>
      <c r="B21" s="14" t="s">
        <v>4468</v>
      </c>
      <c r="C21" s="11" t="s">
        <v>4469</v>
      </c>
      <c r="D21" s="7" t="s">
        <v>20565</v>
      </c>
      <c r="E21" s="7">
        <v>242</v>
      </c>
    </row>
    <row r="22" spans="1:5" x14ac:dyDescent="0.2">
      <c r="A22" s="7">
        <v>4</v>
      </c>
      <c r="B22" s="14" t="s">
        <v>4470</v>
      </c>
      <c r="C22" s="11" t="s">
        <v>4471</v>
      </c>
      <c r="D22" s="7" t="s">
        <v>20565</v>
      </c>
      <c r="E22" s="7">
        <v>243</v>
      </c>
    </row>
    <row r="23" spans="1:5" x14ac:dyDescent="0.2">
      <c r="A23" s="7">
        <v>5</v>
      </c>
      <c r="B23" s="14" t="s">
        <v>4764</v>
      </c>
      <c r="C23" s="11" t="s">
        <v>4765</v>
      </c>
      <c r="D23" s="7" t="s">
        <v>20580</v>
      </c>
      <c r="E23" s="7">
        <v>353</v>
      </c>
    </row>
    <row r="24" spans="1:5" x14ac:dyDescent="0.2">
      <c r="A24" s="7">
        <v>6</v>
      </c>
      <c r="B24" s="14" t="s">
        <v>4766</v>
      </c>
      <c r="C24" s="11" t="s">
        <v>4767</v>
      </c>
      <c r="D24" s="7" t="s">
        <v>20580</v>
      </c>
      <c r="E24" s="7">
        <v>354</v>
      </c>
    </row>
    <row r="25" spans="1:5" x14ac:dyDescent="0.2">
      <c r="A25" s="7">
        <v>7</v>
      </c>
      <c r="B25" s="14" t="s">
        <v>4768</v>
      </c>
      <c r="C25" s="11" t="s">
        <v>4769</v>
      </c>
      <c r="D25" s="7" t="s">
        <v>20580</v>
      </c>
      <c r="E25" s="7">
        <v>355</v>
      </c>
    </row>
    <row r="26" spans="1:5" x14ac:dyDescent="0.2">
      <c r="A26" s="7">
        <v>8</v>
      </c>
      <c r="B26" s="14" t="s">
        <v>4770</v>
      </c>
      <c r="C26" s="11" t="s">
        <v>4771</v>
      </c>
      <c r="D26" s="7" t="s">
        <v>20580</v>
      </c>
      <c r="E26" s="7">
        <v>356</v>
      </c>
    </row>
    <row r="27" spans="1:5" x14ac:dyDescent="0.2">
      <c r="A27" s="7">
        <v>9</v>
      </c>
      <c r="B27" s="14" t="s">
        <v>4772</v>
      </c>
      <c r="C27" s="11" t="s">
        <v>4773</v>
      </c>
      <c r="D27" s="7" t="s">
        <v>20580</v>
      </c>
      <c r="E27" s="7">
        <v>357</v>
      </c>
    </row>
    <row r="28" spans="1:5" x14ac:dyDescent="0.2">
      <c r="A28" s="7">
        <v>10</v>
      </c>
      <c r="B28" s="14" t="s">
        <v>4774</v>
      </c>
      <c r="C28" s="11" t="s">
        <v>4775</v>
      </c>
      <c r="D28" s="7" t="s">
        <v>20580</v>
      </c>
      <c r="E28" s="7">
        <v>358</v>
      </c>
    </row>
    <row r="29" spans="1:5" x14ac:dyDescent="0.2">
      <c r="A29" s="7">
        <v>11</v>
      </c>
      <c r="B29" s="14" t="s">
        <v>4776</v>
      </c>
      <c r="C29" s="11" t="s">
        <v>4777</v>
      </c>
      <c r="D29" s="7" t="s">
        <v>20580</v>
      </c>
      <c r="E29" s="7">
        <v>359</v>
      </c>
    </row>
    <row r="30" spans="1:5" x14ac:dyDescent="0.2">
      <c r="A30" s="7">
        <v>12</v>
      </c>
      <c r="B30" s="14" t="s">
        <v>4778</v>
      </c>
      <c r="C30" s="11" t="s">
        <v>4779</v>
      </c>
      <c r="D30" s="7" t="s">
        <v>20580</v>
      </c>
      <c r="E30" s="7">
        <v>360</v>
      </c>
    </row>
    <row r="31" spans="1:5" x14ac:dyDescent="0.2">
      <c r="A31" s="7">
        <v>13</v>
      </c>
      <c r="B31" s="14" t="s">
        <v>4780</v>
      </c>
      <c r="C31" s="11" t="s">
        <v>4781</v>
      </c>
      <c r="D31" s="7" t="s">
        <v>20580</v>
      </c>
      <c r="E31" s="7">
        <v>361</v>
      </c>
    </row>
    <row r="32" spans="1:5" x14ac:dyDescent="0.2">
      <c r="A32" s="7">
        <v>14</v>
      </c>
      <c r="B32" s="14" t="s">
        <v>5012</v>
      </c>
      <c r="C32" s="11" t="s">
        <v>5013</v>
      </c>
      <c r="D32" s="7" t="s">
        <v>20715</v>
      </c>
      <c r="E32" s="7">
        <v>401</v>
      </c>
    </row>
    <row r="33" spans="1:5" x14ac:dyDescent="0.2">
      <c r="A33" s="7">
        <v>15</v>
      </c>
      <c r="B33" s="14" t="s">
        <v>5014</v>
      </c>
      <c r="C33" s="11" t="s">
        <v>5015</v>
      </c>
      <c r="D33" s="7" t="s">
        <v>20715</v>
      </c>
      <c r="E33" s="7">
        <v>402</v>
      </c>
    </row>
    <row r="34" spans="1:5" x14ac:dyDescent="0.2">
      <c r="A34" s="7">
        <v>16</v>
      </c>
      <c r="B34" s="14" t="s">
        <v>5016</v>
      </c>
      <c r="C34" s="11" t="s">
        <v>5017</v>
      </c>
      <c r="D34" s="7" t="s">
        <v>20715</v>
      </c>
      <c r="E34" s="7">
        <v>403</v>
      </c>
    </row>
    <row r="35" spans="1:5" x14ac:dyDescent="0.2">
      <c r="A35" s="7">
        <v>17</v>
      </c>
      <c r="B35" s="14" t="s">
        <v>5018</v>
      </c>
      <c r="C35" s="11" t="s">
        <v>5019</v>
      </c>
      <c r="D35" s="7" t="s">
        <v>20715</v>
      </c>
      <c r="E35" s="7">
        <v>404</v>
      </c>
    </row>
    <row r="36" spans="1:5" x14ac:dyDescent="0.2">
      <c r="A36" s="7">
        <v>18</v>
      </c>
      <c r="B36" s="14" t="s">
        <v>5020</v>
      </c>
      <c r="C36" s="11" t="s">
        <v>5021</v>
      </c>
      <c r="D36" s="7" t="s">
        <v>20715</v>
      </c>
      <c r="E36" s="7">
        <v>405</v>
      </c>
    </row>
    <row r="37" spans="1:5" x14ac:dyDescent="0.2">
      <c r="A37" s="7">
        <v>19</v>
      </c>
      <c r="B37" s="14" t="s">
        <v>5022</v>
      </c>
      <c r="C37" s="11" t="s">
        <v>5023</v>
      </c>
      <c r="D37" s="7" t="s">
        <v>20715</v>
      </c>
      <c r="E37" s="7">
        <v>406</v>
      </c>
    </row>
    <row r="38" spans="1:5" x14ac:dyDescent="0.2">
      <c r="A38" s="7">
        <v>20</v>
      </c>
      <c r="B38" s="14" t="s">
        <v>5024</v>
      </c>
      <c r="C38" s="11" t="s">
        <v>5025</v>
      </c>
      <c r="D38" s="7" t="s">
        <v>20715</v>
      </c>
      <c r="E38" s="7">
        <v>407</v>
      </c>
    </row>
    <row r="39" spans="1:5" x14ac:dyDescent="0.2">
      <c r="A39" s="7">
        <v>21</v>
      </c>
      <c r="B39" s="14" t="s">
        <v>5026</v>
      </c>
      <c r="C39" s="11" t="s">
        <v>5027</v>
      </c>
      <c r="D39" s="7" t="s">
        <v>20715</v>
      </c>
      <c r="E39" s="7">
        <v>408</v>
      </c>
    </row>
    <row r="40" spans="1:5" x14ac:dyDescent="0.2">
      <c r="A40" s="7">
        <v>22</v>
      </c>
      <c r="B40" s="14" t="s">
        <v>5028</v>
      </c>
      <c r="C40" s="11" t="s">
        <v>5029</v>
      </c>
      <c r="D40" s="7" t="s">
        <v>20715</v>
      </c>
      <c r="E40" s="7">
        <v>409</v>
      </c>
    </row>
    <row r="41" spans="1:5" x14ac:dyDescent="0.2">
      <c r="A41" s="7">
        <v>23</v>
      </c>
      <c r="B41" s="14" t="s">
        <v>5030</v>
      </c>
      <c r="C41" s="11" t="s">
        <v>5031</v>
      </c>
      <c r="D41" s="7" t="s">
        <v>20715</v>
      </c>
      <c r="E41" s="7">
        <v>410</v>
      </c>
    </row>
    <row r="42" spans="1:5" x14ac:dyDescent="0.2">
      <c r="A42" s="7">
        <v>24</v>
      </c>
      <c r="B42" s="14" t="s">
        <v>5032</v>
      </c>
      <c r="C42" s="11" t="s">
        <v>5033</v>
      </c>
      <c r="D42" s="7" t="s">
        <v>20715</v>
      </c>
      <c r="E42" s="7">
        <v>411</v>
      </c>
    </row>
    <row r="43" spans="1:5" x14ac:dyDescent="0.2">
      <c r="A43" s="7">
        <v>25</v>
      </c>
      <c r="B43" s="14" t="s">
        <v>5034</v>
      </c>
      <c r="C43" s="11" t="s">
        <v>5035</v>
      </c>
      <c r="D43" s="7" t="s">
        <v>20715</v>
      </c>
      <c r="E43" s="7">
        <v>412</v>
      </c>
    </row>
    <row r="44" spans="1:5" x14ac:dyDescent="0.2">
      <c r="A44" s="7">
        <v>26</v>
      </c>
      <c r="B44" s="14" t="s">
        <v>5036</v>
      </c>
      <c r="C44" s="11" t="s">
        <v>5037</v>
      </c>
      <c r="D44" s="7" t="s">
        <v>20715</v>
      </c>
      <c r="E44" s="7">
        <v>413</v>
      </c>
    </row>
    <row r="45" spans="1:5" x14ac:dyDescent="0.2">
      <c r="A45" s="7">
        <v>27</v>
      </c>
      <c r="B45" s="14" t="s">
        <v>5042</v>
      </c>
      <c r="C45" s="11" t="s">
        <v>5043</v>
      </c>
      <c r="D45" s="7" t="s">
        <v>20715</v>
      </c>
      <c r="E45" s="7">
        <v>416</v>
      </c>
    </row>
    <row r="46" spans="1:5" x14ac:dyDescent="0.2">
      <c r="A46" s="7">
        <v>28</v>
      </c>
      <c r="B46" s="14" t="s">
        <v>5044</v>
      </c>
      <c r="C46" s="11" t="s">
        <v>5045</v>
      </c>
      <c r="D46" s="7" t="s">
        <v>20715</v>
      </c>
      <c r="E46" s="7">
        <v>417</v>
      </c>
    </row>
    <row r="47" spans="1:5" x14ac:dyDescent="0.2">
      <c r="A47" s="7">
        <v>29</v>
      </c>
      <c r="B47" s="14" t="s">
        <v>5046</v>
      </c>
      <c r="C47" s="11" t="s">
        <v>5047</v>
      </c>
      <c r="D47" s="7" t="s">
        <v>20715</v>
      </c>
      <c r="E47" s="7">
        <v>418</v>
      </c>
    </row>
  </sheetData>
  <pageMargins left="0.7" right="0.7" top="0.75" bottom="0.75" header="0.3" footer="0.3"/>
  <pageSetup scale="60" orientation="landscape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0D2CC6-2A79-478F-A421-E7EA6227611F}">
  <dimension ref="A1:I28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16</v>
      </c>
    </row>
    <row r="3" spans="1:9" ht="15.75" x14ac:dyDescent="0.25">
      <c r="B3" s="28" t="s">
        <v>20521</v>
      </c>
      <c r="C3" s="10" t="s">
        <v>20716</v>
      </c>
    </row>
    <row r="4" spans="1:9" x14ac:dyDescent="0.2">
      <c r="B4" s="28" t="s">
        <v>20522</v>
      </c>
      <c r="C4" s="13" t="s">
        <v>20717</v>
      </c>
    </row>
    <row r="5" spans="1:9" x14ac:dyDescent="0.2">
      <c r="B5" s="28" t="s">
        <v>20523</v>
      </c>
      <c r="C5" s="13" t="s">
        <v>20718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20719</v>
      </c>
      <c r="E10" s="7">
        <v>1.159E-2</v>
      </c>
      <c r="F10" s="7" t="s">
        <v>20540</v>
      </c>
      <c r="G10" s="7">
        <v>2048.9</v>
      </c>
      <c r="H10" s="29" t="s">
        <v>20720</v>
      </c>
      <c r="I10" s="30">
        <f>(A1L216C3*0.01159)/((A1L216C3*0.01159)+(A1L151C1*2048.9))</f>
        <v>0.26909372776099266</v>
      </c>
    </row>
    <row r="11" spans="1:9" x14ac:dyDescent="0.2">
      <c r="C11" s="1" t="s">
        <v>7642</v>
      </c>
      <c r="D11" s="7" t="s">
        <v>20721</v>
      </c>
      <c r="E11" s="7">
        <v>1.159E-2</v>
      </c>
      <c r="F11" s="7" t="s">
        <v>20543</v>
      </c>
      <c r="G11" s="7">
        <v>2048.9</v>
      </c>
      <c r="H11" s="29" t="s">
        <v>20722</v>
      </c>
      <c r="I11" s="30">
        <f>(A1L216C18*0.01159)/((A1L216C18*0.01159)+(A1L151C6*2048.9))</f>
        <v>0.27326807383792384</v>
      </c>
    </row>
    <row r="12" spans="1:9" x14ac:dyDescent="0.2">
      <c r="C12" s="1" t="s">
        <v>7659</v>
      </c>
      <c r="D12" s="7" t="s">
        <v>20723</v>
      </c>
      <c r="E12" s="7">
        <v>1.159E-2</v>
      </c>
      <c r="F12" s="7" t="s">
        <v>20546</v>
      </c>
      <c r="G12" s="7">
        <v>2048.9</v>
      </c>
      <c r="H12" s="29" t="s">
        <v>20724</v>
      </c>
      <c r="I12" s="30">
        <f>(A1L216C21*0.01159)/((A1L216C21*0.01159)+(A1L151C7*2048.9))</f>
        <v>0.2765967690688757</v>
      </c>
    </row>
    <row r="13" spans="1:9" x14ac:dyDescent="0.2">
      <c r="C13" s="1" t="s">
        <v>7676</v>
      </c>
      <c r="D13" s="7" t="s">
        <v>20725</v>
      </c>
      <c r="E13" s="7">
        <v>1.159E-2</v>
      </c>
      <c r="F13" s="7" t="s">
        <v>20549</v>
      </c>
      <c r="G13" s="7">
        <v>2048.9</v>
      </c>
      <c r="H13" s="29" t="s">
        <v>20726</v>
      </c>
      <c r="I13" s="30">
        <f>(A1L216C24*0.01159)/((A1L216C24*0.01159)+(A1L151C8*2048.9))</f>
        <v>0.27861910043812638</v>
      </c>
    </row>
    <row r="14" spans="1:9" x14ac:dyDescent="0.2">
      <c r="C14" s="1" t="s">
        <v>7693</v>
      </c>
      <c r="D14" s="7" t="s">
        <v>20727</v>
      </c>
      <c r="E14" s="7">
        <v>1.159E-2</v>
      </c>
      <c r="F14" s="7" t="s">
        <v>20552</v>
      </c>
      <c r="G14" s="7">
        <v>2048.9</v>
      </c>
      <c r="H14" s="29" t="s">
        <v>20728</v>
      </c>
      <c r="I14" s="30">
        <f>(A1L216C27*0.01159)/((A1L216C27*0.01159)+(A1L151C9*2048.9))</f>
        <v>0.28245870876470935</v>
      </c>
    </row>
    <row r="16" spans="1:9" x14ac:dyDescent="0.2">
      <c r="B16" s="1" t="s">
        <v>20729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4142</v>
      </c>
      <c r="C19" s="11" t="s">
        <v>4143</v>
      </c>
      <c r="D19" s="7" t="s">
        <v>20555</v>
      </c>
      <c r="E19" s="7">
        <v>129</v>
      </c>
    </row>
    <row r="20" spans="1:5" x14ac:dyDescent="0.2">
      <c r="A20" s="7">
        <v>2</v>
      </c>
      <c r="B20" s="14" t="s">
        <v>4425</v>
      </c>
      <c r="C20" s="11" t="s">
        <v>4426</v>
      </c>
      <c r="D20" s="7" t="s">
        <v>20565</v>
      </c>
      <c r="E20" s="7">
        <v>220</v>
      </c>
    </row>
    <row r="21" spans="1:5" x14ac:dyDescent="0.2">
      <c r="A21" s="7">
        <v>3</v>
      </c>
      <c r="B21" s="14" t="s">
        <v>4431</v>
      </c>
      <c r="C21" s="11" t="s">
        <v>4432</v>
      </c>
      <c r="D21" s="7" t="s">
        <v>20565</v>
      </c>
      <c r="E21" s="7">
        <v>223</v>
      </c>
    </row>
    <row r="22" spans="1:5" x14ac:dyDescent="0.2">
      <c r="A22" s="7">
        <v>4</v>
      </c>
      <c r="B22" s="14" t="s">
        <v>4433</v>
      </c>
      <c r="C22" s="11" t="s">
        <v>4434</v>
      </c>
      <c r="D22" s="7" t="s">
        <v>20565</v>
      </c>
      <c r="E22" s="7">
        <v>224</v>
      </c>
    </row>
    <row r="23" spans="1:5" x14ac:dyDescent="0.2">
      <c r="A23" s="7">
        <v>5</v>
      </c>
      <c r="B23" s="14" t="s">
        <v>4435</v>
      </c>
      <c r="C23" s="11" t="s">
        <v>4436</v>
      </c>
      <c r="D23" s="7" t="s">
        <v>20565</v>
      </c>
      <c r="E23" s="7">
        <v>225</v>
      </c>
    </row>
    <row r="24" spans="1:5" x14ac:dyDescent="0.2">
      <c r="A24" s="7">
        <v>6</v>
      </c>
      <c r="B24" s="14" t="s">
        <v>4441</v>
      </c>
      <c r="C24" s="11" t="s">
        <v>4442</v>
      </c>
      <c r="D24" s="7" t="s">
        <v>20565</v>
      </c>
      <c r="E24" s="7">
        <v>228</v>
      </c>
    </row>
    <row r="25" spans="1:5" x14ac:dyDescent="0.2">
      <c r="A25" s="7">
        <v>7</v>
      </c>
      <c r="B25" s="14" t="s">
        <v>4443</v>
      </c>
      <c r="C25" s="11" t="s">
        <v>4444</v>
      </c>
      <c r="D25" s="7" t="s">
        <v>20565</v>
      </c>
      <c r="E25" s="7">
        <v>229</v>
      </c>
    </row>
    <row r="26" spans="1:5" x14ac:dyDescent="0.2">
      <c r="A26" s="7">
        <v>8</v>
      </c>
      <c r="B26" s="14" t="s">
        <v>4451</v>
      </c>
      <c r="C26" s="11" t="s">
        <v>4452</v>
      </c>
      <c r="D26" s="7" t="s">
        <v>20565</v>
      </c>
      <c r="E26" s="7">
        <v>233</v>
      </c>
    </row>
    <row r="27" spans="1:5" x14ac:dyDescent="0.2">
      <c r="A27" s="7">
        <v>9</v>
      </c>
      <c r="B27" s="14" t="s">
        <v>4453</v>
      </c>
      <c r="C27" s="11" t="s">
        <v>4454</v>
      </c>
      <c r="D27" s="7" t="s">
        <v>20565</v>
      </c>
      <c r="E27" s="7">
        <v>234</v>
      </c>
    </row>
    <row r="28" spans="1:5" x14ac:dyDescent="0.2">
      <c r="A28" s="7">
        <v>10</v>
      </c>
      <c r="B28" s="14" t="s">
        <v>4457</v>
      </c>
      <c r="C28" s="11" t="s">
        <v>4458</v>
      </c>
      <c r="D28" s="7" t="s">
        <v>20565</v>
      </c>
      <c r="E28" s="7">
        <v>236</v>
      </c>
    </row>
  </sheetData>
  <pageMargins left="0.7" right="0.7" top="0.75" bottom="0.75" header="0.3" footer="0.3"/>
  <pageSetup scale="60" orientation="landscape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210F0C-E831-4DF7-B423-BABCD735C6BA}">
  <dimension ref="A1:J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5.28515625" style="11" customWidth="1"/>
    <col min="3" max="3" width="10.7109375" style="11" customWidth="1"/>
    <col min="4" max="4" width="63.7109375" style="1" customWidth="1"/>
    <col min="5" max="5" width="44.7109375" style="1" customWidth="1"/>
    <col min="6" max="10" width="14.7109375" style="1" customWidth="1"/>
    <col min="11" max="16384" width="9.140625" style="1"/>
  </cols>
  <sheetData>
    <row r="1" spans="1:10" x14ac:dyDescent="0.2">
      <c r="A1" s="9" t="s">
        <v>0</v>
      </c>
    </row>
    <row r="2" spans="1:10" ht="15.75" x14ac:dyDescent="0.25">
      <c r="A2" s="10" t="s">
        <v>20730</v>
      </c>
    </row>
    <row r="3" spans="1:10" x14ac:dyDescent="0.2">
      <c r="B3" s="13" t="s">
        <v>20731</v>
      </c>
    </row>
    <row r="4" spans="1:10" x14ac:dyDescent="0.2">
      <c r="B4" s="13"/>
    </row>
    <row r="7" spans="1:10" ht="26.1" customHeight="1" thickBot="1" x14ac:dyDescent="0.25">
      <c r="A7" s="8" t="s">
        <v>20732</v>
      </c>
      <c r="B7" s="8" t="s">
        <v>20733</v>
      </c>
      <c r="C7" s="8" t="s">
        <v>20734</v>
      </c>
      <c r="D7" s="8" t="s">
        <v>20735</v>
      </c>
      <c r="E7" s="8" t="s">
        <v>20736</v>
      </c>
      <c r="F7" s="8" t="s">
        <v>20737</v>
      </c>
      <c r="G7" s="8" t="s">
        <v>20738</v>
      </c>
      <c r="H7" s="8" t="s">
        <v>20739</v>
      </c>
      <c r="I7" s="8" t="s">
        <v>20740</v>
      </c>
      <c r="J7" s="8" t="s">
        <v>20741</v>
      </c>
    </row>
    <row r="8" spans="1:10" ht="13.5" thickTop="1" x14ac:dyDescent="0.2">
      <c r="A8" s="11">
        <v>1</v>
      </c>
      <c r="B8" s="11" t="s">
        <v>20742</v>
      </c>
      <c r="C8" s="11" t="s">
        <v>20537</v>
      </c>
      <c r="D8" s="1" t="s">
        <v>20536</v>
      </c>
      <c r="E8" s="1" t="str">
        <f>CR1T4</f>
        <v>RMAINT = (3446.6 * TR) + (0.0004328 * GTMC)</v>
      </c>
      <c r="F8" s="31">
        <f>CR1L1</f>
        <v>0.66248908324482181</v>
      </c>
      <c r="G8" s="31">
        <f>CR1L2</f>
        <v>0.66829305842211095</v>
      </c>
      <c r="H8" s="31">
        <f>CR1L3</f>
        <v>0.66194348618720955</v>
      </c>
      <c r="I8" s="31">
        <f>CR1L4</f>
        <v>0.66034470093655584</v>
      </c>
      <c r="J8" s="31">
        <f>CR1L5</f>
        <v>0.66231199006935415</v>
      </c>
    </row>
    <row r="9" spans="1:10" x14ac:dyDescent="0.2">
      <c r="A9" s="11">
        <v>2</v>
      </c>
      <c r="B9" s="11" t="s">
        <v>20743</v>
      </c>
      <c r="C9" s="11" t="s">
        <v>20557</v>
      </c>
      <c r="D9" s="1" t="s">
        <v>20556</v>
      </c>
      <c r="E9" s="1" t="str">
        <f>CR2T4</f>
        <v>MAINTOH = (7036.2 * TR) + (0.0004811 * GTMC)</v>
      </c>
      <c r="F9" s="31">
        <f>CR2L1</f>
        <v>0.51662527676716219</v>
      </c>
      <c r="G9" s="31">
        <f>CR2L2</f>
        <v>0.52313205553413367</v>
      </c>
      <c r="H9" s="31">
        <f>CR2L3</f>
        <v>0.51601614603782531</v>
      </c>
      <c r="I9" s="31">
        <f>CR2L4</f>
        <v>0.51423367895793559</v>
      </c>
      <c r="J9" s="31">
        <f>CR2L5</f>
        <v>0.51642751392626096</v>
      </c>
    </row>
    <row r="10" spans="1:10" x14ac:dyDescent="0.2">
      <c r="A10" s="11">
        <v>3</v>
      </c>
      <c r="B10" s="11" t="s">
        <v>20744</v>
      </c>
      <c r="C10" s="11" t="s">
        <v>20567</v>
      </c>
      <c r="D10" s="1" t="s">
        <v>20566</v>
      </c>
      <c r="E10" s="1" t="str">
        <f>CR3T4</f>
        <v>RUNWAGE = (4895.9 * TR) + (6.792 * TM)</v>
      </c>
      <c r="F10" s="31">
        <f>CR3L1</f>
        <v>0.75741627777891984</v>
      </c>
      <c r="G10" s="31">
        <f>CR3L2</f>
        <v>0.76074737220870525</v>
      </c>
      <c r="H10" s="31">
        <f>CR3L3</f>
        <v>0.75717658815506717</v>
      </c>
      <c r="I10" s="31">
        <f>CR3L4</f>
        <v>0.75792680005186408</v>
      </c>
      <c r="J10" s="31">
        <f>CR3L5</f>
        <v>0.76095006217554473</v>
      </c>
    </row>
    <row r="11" spans="1:10" x14ac:dyDescent="0.2">
      <c r="A11" s="11">
        <v>4</v>
      </c>
      <c r="B11" s="11" t="s">
        <v>20745</v>
      </c>
      <c r="C11" s="11" t="s">
        <v>20582</v>
      </c>
      <c r="D11" s="1" t="s">
        <v>20581</v>
      </c>
      <c r="E11" s="1" t="str">
        <f>CR4T4</f>
        <v>TRANSOH = (2082.7 * TR) + (2.4038 * TM)</v>
      </c>
      <c r="F11" s="31">
        <f>CR4L1</f>
        <v>0.72204023081899305</v>
      </c>
      <c r="G11" s="31">
        <f>CR4L2</f>
        <v>0.72568116325761534</v>
      </c>
      <c r="H11" s="31">
        <f>CR4L3</f>
        <v>0.72177842684122029</v>
      </c>
      <c r="I11" s="31">
        <f>CR4L4</f>
        <v>0.72259793568477571</v>
      </c>
      <c r="J11" s="31">
        <f>CR4L5</f>
        <v>0.72590285704072133</v>
      </c>
    </row>
    <row r="12" spans="1:10" x14ac:dyDescent="0.2">
      <c r="A12" s="11">
        <v>5</v>
      </c>
      <c r="B12" s="11" t="s">
        <v>20746</v>
      </c>
      <c r="C12" s="11" t="s">
        <v>20591</v>
      </c>
      <c r="D12" s="1" t="s">
        <v>20590</v>
      </c>
      <c r="E12" s="1" t="str">
        <f>CR5T4</f>
        <v>RUNFUEL = (662 * TR) + (1.3747 * LRM)</v>
      </c>
      <c r="F12" s="31">
        <f>CR5L1</f>
        <v>0.93148308550546932</v>
      </c>
      <c r="G12" s="31">
        <f>CR5L2</f>
        <v>0.93276529951369691</v>
      </c>
      <c r="H12" s="31">
        <f>CR5L3</f>
        <v>0.93161738083081036</v>
      </c>
      <c r="I12" s="31">
        <f>CR5L4</f>
        <v>0.93105065054326452</v>
      </c>
      <c r="J12" s="31">
        <f>CR5L5</f>
        <v>0.93168429351266213</v>
      </c>
    </row>
    <row r="13" spans="1:10" x14ac:dyDescent="0.2">
      <c r="A13" s="11">
        <v>6</v>
      </c>
      <c r="B13" s="11" t="s">
        <v>20747</v>
      </c>
      <c r="C13" s="11" t="s">
        <v>20605</v>
      </c>
      <c r="D13" s="1" t="s">
        <v>20604</v>
      </c>
      <c r="E13" s="1" t="str">
        <f>CR6T4</f>
        <v>RLOCREP = (4348.5 * TR) + (1.1052 * LRM)</v>
      </c>
      <c r="F13" s="31">
        <f>CR6L1</f>
        <v>0.62461129613375199</v>
      </c>
      <c r="G13" s="31">
        <f>CR6L2</f>
        <v>0.62935114578227258</v>
      </c>
      <c r="H13" s="31">
        <f>CR6L3</f>
        <v>0.62510499221848181</v>
      </c>
      <c r="I13" s="31">
        <f>CR6L4</f>
        <v>0.62302590291180027</v>
      </c>
      <c r="J13" s="31">
        <f>CR6L5</f>
        <v>0.62535121463342758</v>
      </c>
    </row>
    <row r="14" spans="1:10" x14ac:dyDescent="0.2">
      <c r="A14" s="11">
        <v>7</v>
      </c>
      <c r="B14" s="11" t="s">
        <v>20748</v>
      </c>
      <c r="C14" s="11" t="s">
        <v>20617</v>
      </c>
      <c r="D14" s="1" t="s">
        <v>20616</v>
      </c>
      <c r="E14" s="1" t="str">
        <f>CR7T4</f>
        <v>TRNINSP = (1452 * TR) + (0.5834 * TM)</v>
      </c>
      <c r="F14" s="31">
        <f>CR7L1</f>
        <v>0.47486985328414361</v>
      </c>
      <c r="G14" s="31">
        <f>CR7L2</f>
        <v>0.47941410717918587</v>
      </c>
      <c r="H14" s="31">
        <f>CR7L3</f>
        <v>0.47454466533154671</v>
      </c>
      <c r="I14" s="31">
        <f>CR7L4</f>
        <v>0.47556328075090515</v>
      </c>
      <c r="J14" s="31">
        <f>CR7L5</f>
        <v>0.4796921261064262</v>
      </c>
    </row>
    <row r="15" spans="1:10" x14ac:dyDescent="0.2">
      <c r="A15" s="11">
        <v>8</v>
      </c>
      <c r="B15" s="11" t="s">
        <v>20749</v>
      </c>
      <c r="C15" s="11" t="s">
        <v>20626</v>
      </c>
      <c r="D15" s="1" t="s">
        <v>20625</v>
      </c>
      <c r="E15" s="1" t="str">
        <f>CR8T4</f>
        <v>CLWRCK = (522.1 * TR) + (0.2139 * TM)</v>
      </c>
      <c r="F15" s="31">
        <f>CR8L1</f>
        <v>0.479728182642989</v>
      </c>
      <c r="G15" s="31">
        <f>CR8L2</f>
        <v>0.48427605349686942</v>
      </c>
      <c r="H15" s="31">
        <f>CR8L3</f>
        <v>0.47940270498488186</v>
      </c>
      <c r="I15" s="31">
        <f>CR8L4</f>
        <v>0.48042221410153385</v>
      </c>
      <c r="J15" s="31">
        <f>CR8L5</f>
        <v>0.48455426757258846</v>
      </c>
    </row>
    <row r="16" spans="1:10" x14ac:dyDescent="0.2">
      <c r="A16" s="11">
        <v>9</v>
      </c>
      <c r="B16" s="11" t="s">
        <v>20750</v>
      </c>
      <c r="C16" s="11" t="s">
        <v>20635</v>
      </c>
      <c r="D16" s="1" t="s">
        <v>20634</v>
      </c>
      <c r="E16" s="1" t="str">
        <f>CR9T4</f>
        <v>SWMAINT = (196.2 * ST) + (4.7 * THS)</v>
      </c>
      <c r="F16" s="31">
        <f>CR9L1</f>
        <v>0.91153350167836134</v>
      </c>
      <c r="G16" s="31">
        <f>CR9L2</f>
        <v>0.91093679100666414</v>
      </c>
      <c r="H16" s="31">
        <f>CR9L3</f>
        <v>0.91246949596988414</v>
      </c>
      <c r="I16" s="31">
        <f>CR9L4</f>
        <v>0.91473946254579874</v>
      </c>
      <c r="J16" s="31">
        <f>CR9L5</f>
        <v>0.91651326126560351</v>
      </c>
    </row>
    <row r="17" spans="1:10" x14ac:dyDescent="0.2">
      <c r="A17" s="11">
        <v>10</v>
      </c>
      <c r="B17" s="11" t="s">
        <v>20751</v>
      </c>
      <c r="C17" s="11" t="s">
        <v>20654</v>
      </c>
      <c r="D17" s="1" t="s">
        <v>20653</v>
      </c>
      <c r="E17" s="1" t="str">
        <f>CR10T4</f>
        <v>YARDOPS = (10634.3 * YST) + (54.6 * THY)</v>
      </c>
      <c r="F17" s="31">
        <f>CR10L1</f>
        <v>0.71059930456863973</v>
      </c>
      <c r="G17" s="31">
        <f>CR10L2</f>
        <v>0.71046211884454025</v>
      </c>
      <c r="H17" s="31">
        <f>CR10L3</f>
        <v>0.7142227546761446</v>
      </c>
      <c r="I17" s="31">
        <f>CR10L4</f>
        <v>0.72016453314211148</v>
      </c>
      <c r="J17" s="31">
        <f>CR10L5</f>
        <v>0.72538128572757454</v>
      </c>
    </row>
    <row r="18" spans="1:10" x14ac:dyDescent="0.2">
      <c r="A18" s="11">
        <v>11</v>
      </c>
      <c r="B18" s="11" t="s">
        <v>20752</v>
      </c>
      <c r="C18" s="11" t="s">
        <v>20673</v>
      </c>
      <c r="D18" s="1" t="s">
        <v>20672</v>
      </c>
      <c r="E18" s="1" t="str">
        <f>CR11T4</f>
        <v>SWWAGE = (4019.8 * YST) + (79.5 * THY)</v>
      </c>
      <c r="F18" s="31">
        <f>CR11L1</f>
        <v>0.90438038739089588</v>
      </c>
      <c r="G18" s="31">
        <f>CR11L2</f>
        <v>0.90432269230404216</v>
      </c>
      <c r="H18" s="31">
        <f>CR11L3</f>
        <v>0.90589889069297813</v>
      </c>
      <c r="I18" s="31">
        <f>CR11L4</f>
        <v>0.90836670815251908</v>
      </c>
      <c r="J18" s="31">
        <f>CR11L5</f>
        <v>0.91051092936370481</v>
      </c>
    </row>
    <row r="19" spans="1:10" x14ac:dyDescent="0.2">
      <c r="A19" s="11">
        <v>12</v>
      </c>
      <c r="B19" s="11" t="s">
        <v>20753</v>
      </c>
      <c r="C19" s="11" t="s">
        <v>20682</v>
      </c>
      <c r="D19" s="1" t="s">
        <v>20681</v>
      </c>
      <c r="E19" s="1" t="str">
        <f>CR12T4</f>
        <v>YLOCREP = (586.5058 * YST) + (7.4542 * THY)</v>
      </c>
      <c r="F19" s="31">
        <f>CR12L1</f>
        <v>0.85871980748673982</v>
      </c>
      <c r="G19" s="31">
        <f>CR12L2</f>
        <v>0.8586388680375433</v>
      </c>
      <c r="H19" s="31">
        <f>CR12L3</f>
        <v>0.8608518641132854</v>
      </c>
      <c r="I19" s="31">
        <f>CR12L4</f>
        <v>0.86432411504682782</v>
      </c>
      <c r="J19" s="31">
        <f>CR12L5</f>
        <v>0.86734843264865635</v>
      </c>
    </row>
    <row r="20" spans="1:10" x14ac:dyDescent="0.2">
      <c r="A20" s="11">
        <v>13</v>
      </c>
      <c r="B20" s="11" t="s">
        <v>20754</v>
      </c>
      <c r="C20" s="11" t="s">
        <v>20693</v>
      </c>
      <c r="D20" s="1" t="s">
        <v>20692</v>
      </c>
      <c r="E20" s="1" t="str">
        <f>CR13T4</f>
        <v>CAREP = (97.2531 * TR) + (4.0232 * CLOR)</v>
      </c>
      <c r="F20" s="31">
        <f>CR13L1</f>
        <v>0.9321141494593711</v>
      </c>
      <c r="G20" s="31">
        <f>CR13L2</f>
        <v>0.93120049110889702</v>
      </c>
      <c r="H20" s="31">
        <f>CR13L3</f>
        <v>0.92974162747655864</v>
      </c>
      <c r="I20" s="31">
        <f>CR13L4</f>
        <v>0.92977528224691497</v>
      </c>
      <c r="J20" s="31">
        <f>CR13L5</f>
        <v>0.93012114653157585</v>
      </c>
    </row>
    <row r="21" spans="1:10" x14ac:dyDescent="0.2">
      <c r="A21" s="11">
        <v>14</v>
      </c>
      <c r="B21" s="11" t="s">
        <v>20755</v>
      </c>
      <c r="C21" s="11" t="s">
        <v>20707</v>
      </c>
      <c r="D21" s="1" t="s">
        <v>20706</v>
      </c>
      <c r="E21" s="1" t="str">
        <f>CR14T4</f>
        <v>GENADM = (4940.9 * TR) + (0.0012912 * GTMC)</v>
      </c>
      <c r="F21" s="31">
        <f>CR14L1</f>
        <v>0.80333950135125043</v>
      </c>
      <c r="G21" s="31">
        <f>CR14L2</f>
        <v>0.80742542577033083</v>
      </c>
      <c r="H21" s="31">
        <f>CR14L3</f>
        <v>0.80295387117196004</v>
      </c>
      <c r="I21" s="31">
        <f>CR14L4</f>
        <v>0.80182231485571109</v>
      </c>
      <c r="J21" s="31">
        <f>CR14L5</f>
        <v>0.80321436024671811</v>
      </c>
    </row>
    <row r="22" spans="1:10" x14ac:dyDescent="0.2">
      <c r="A22" s="11">
        <v>15</v>
      </c>
    </row>
    <row r="23" spans="1:10" x14ac:dyDescent="0.2">
      <c r="A23" s="11">
        <v>16</v>
      </c>
      <c r="B23" s="11" t="s">
        <v>20756</v>
      </c>
      <c r="C23" s="11" t="s">
        <v>20717</v>
      </c>
      <c r="D23" s="1" t="s">
        <v>20716</v>
      </c>
      <c r="E23" s="1" t="str">
        <f>CR16T4</f>
        <v>CAROH = (2048.9 * TR) + (0.01159 * CMPD)</v>
      </c>
      <c r="F23" s="31">
        <f>CR16L1</f>
        <v>0.26909372776099266</v>
      </c>
      <c r="G23" s="31">
        <f>CR16L2</f>
        <v>0.27326807383792384</v>
      </c>
      <c r="H23" s="31">
        <f>CR16L3</f>
        <v>0.2765967690688757</v>
      </c>
      <c r="I23" s="31">
        <f>CR16L4</f>
        <v>0.27861910043812638</v>
      </c>
      <c r="J23" s="31">
        <f>CR16L5</f>
        <v>0.28245870876470935</v>
      </c>
    </row>
  </sheetData>
  <pageMargins left="0.7" right="0.7" top="0.75" bottom="0.75" header="0.3" footer="0.3"/>
  <pageSetup scale="60" orientation="landscape" r:id="rId1"/>
  <headerFooter>
    <oddFooter>&amp;LPage &amp;P of &amp;N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ED2166-8806-4128-83B8-754A57728EEA}">
  <dimension ref="A1:AS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5" width="25.7109375" style="1" customWidth="1"/>
    <col min="46" max="16384" width="9.140625" style="1"/>
  </cols>
  <sheetData>
    <row r="1" spans="1:45" x14ac:dyDescent="0.2">
      <c r="A1" s="9" t="s">
        <v>0</v>
      </c>
    </row>
    <row r="2" spans="1:45" ht="15.75" x14ac:dyDescent="0.25">
      <c r="A2" s="10" t="s">
        <v>20757</v>
      </c>
    </row>
    <row r="3" spans="1:45" x14ac:dyDescent="0.2">
      <c r="B3" s="13" t="s">
        <v>20758</v>
      </c>
    </row>
    <row r="4" spans="1:45" x14ac:dyDescent="0.2">
      <c r="B4" s="13"/>
    </row>
    <row r="6" spans="1:4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</row>
    <row r="7" spans="1:4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21674</v>
      </c>
      <c r="AL7" s="8" t="s">
        <v>568</v>
      </c>
      <c r="AM7" s="8" t="s">
        <v>21675</v>
      </c>
      <c r="AN7" s="8" t="s">
        <v>571</v>
      </c>
      <c r="AO7" s="8" t="s">
        <v>21676</v>
      </c>
      <c r="AP7" s="8" t="s">
        <v>574</v>
      </c>
      <c r="AQ7" s="8" t="s">
        <v>21677</v>
      </c>
      <c r="AR7" s="8" t="s">
        <v>577</v>
      </c>
      <c r="AS7" s="8" t="s">
        <v>21678</v>
      </c>
    </row>
    <row r="8" spans="1:45" ht="13.5" thickTop="1" x14ac:dyDescent="0.2">
      <c r="A8" s="11">
        <v>101</v>
      </c>
      <c r="B8" s="14" t="s">
        <v>4098</v>
      </c>
      <c r="C8" s="11" t="s">
        <v>8168</v>
      </c>
      <c r="D8" s="16" t="s">
        <v>4251</v>
      </c>
      <c r="E8" s="6">
        <v>1</v>
      </c>
      <c r="F8" s="16" t="s">
        <v>7736</v>
      </c>
      <c r="G8" s="15">
        <f>A2L106C44</f>
        <v>9616.233963900002</v>
      </c>
      <c r="H8" s="16" t="s">
        <v>11112</v>
      </c>
      <c r="I8" s="15">
        <v>0</v>
      </c>
      <c r="J8" s="16" t="s">
        <v>20806</v>
      </c>
      <c r="K8" s="21">
        <f>IF(FLOW_THRU_100PCT="Y",1,INDEX(VariabilityMatrix,D1L101C1,D1L101C8))</f>
        <v>0.66231199006935415</v>
      </c>
      <c r="L8" s="16" t="s">
        <v>20796</v>
      </c>
      <c r="M8" s="15">
        <f>IF(D1L101C2&lt;&gt;0,D1L101C2*D1L101C4,D1L101C3*D1L101C4)</f>
        <v>6368.947053603124</v>
      </c>
      <c r="N8" s="16" t="s">
        <v>4251</v>
      </c>
      <c r="O8" s="32">
        <f>1</f>
        <v>1</v>
      </c>
      <c r="P8" s="16" t="s">
        <v>20797</v>
      </c>
      <c r="Q8" s="15">
        <f>D1L101C5*D1L101C6</f>
        <v>6368.947053603124</v>
      </c>
      <c r="R8" s="16" t="s">
        <v>20807</v>
      </c>
      <c r="S8" s="6">
        <f>A2L106C1</f>
        <v>5</v>
      </c>
      <c r="T8" s="16" t="s">
        <v>20808</v>
      </c>
      <c r="U8" s="15">
        <f>IF(D1L101C6=0,0,CHOOSE(MIN(D1L101C8,RUN_YEARS),A1L122C1,A1L122C6,A1L122C7,A1L122C8,A1L122C9))</f>
        <v>58686477</v>
      </c>
      <c r="V8" s="16" t="s">
        <v>20798</v>
      </c>
      <c r="W8" s="33">
        <f>IF(D1L101C9=0,0,D1L101C7/D1L101C9)</f>
        <v>1.0852495121837224E-4</v>
      </c>
      <c r="X8" s="16" t="s">
        <v>20799</v>
      </c>
      <c r="Y8" s="32">
        <f>IF(D1L101C5=0,0,D1L101C7/D1L101C5)</f>
        <v>1</v>
      </c>
      <c r="Z8" s="16" t="s">
        <v>4251</v>
      </c>
      <c r="AA8" s="32">
        <f>0</f>
        <v>0</v>
      </c>
      <c r="AB8" s="16" t="s">
        <v>20800</v>
      </c>
      <c r="AC8" s="15">
        <f>D1L101C5*D1L101C12</f>
        <v>0</v>
      </c>
      <c r="AD8" s="16" t="s">
        <v>20809</v>
      </c>
      <c r="AE8" s="15">
        <f>IF(D1L101C12=0,0,CHOOSE(MIN(D1L101C8,RUN_YEARS),A1L114C1,A1L114C6,A1L114C7,A1L114C8,A1L114C9))</f>
        <v>0</v>
      </c>
      <c r="AF8" s="16" t="s">
        <v>20801</v>
      </c>
      <c r="AG8" s="33">
        <f>IF(D1L101C14=0,0,D1L101C13/D1L101C14)</f>
        <v>0</v>
      </c>
      <c r="AH8" s="16" t="s">
        <v>20802</v>
      </c>
      <c r="AI8" s="32">
        <f>IF(D1L101C5=0,0,D1L101C13/D1L101C5)</f>
        <v>0</v>
      </c>
      <c r="AJ8" s="16" t="s">
        <v>4251</v>
      </c>
      <c r="AK8" s="32">
        <f>0</f>
        <v>0</v>
      </c>
      <c r="AL8" s="16" t="s">
        <v>20803</v>
      </c>
      <c r="AM8" s="15">
        <f>D1L101C5*D1L101C17</f>
        <v>0</v>
      </c>
      <c r="AN8" s="16" t="s">
        <v>20810</v>
      </c>
      <c r="AO8" s="15">
        <f>IF(D1L101C17=0,0,CHOOSE(MIN(D1L101C8,RUN_YEARS),A1L104C1,A1L104C6,A1L104C7,A1L104C8,A1L104C9))</f>
        <v>0</v>
      </c>
      <c r="AP8" s="16" t="s">
        <v>20804</v>
      </c>
      <c r="AQ8" s="33">
        <f>IF(D1L101C19=0,0,D1L101C18/D1L101C19)</f>
        <v>0</v>
      </c>
      <c r="AR8" s="16" t="s">
        <v>20805</v>
      </c>
      <c r="AS8" s="32">
        <f>IF(D1L101C5=0,0,D1L101C18/D1L101C5)</f>
        <v>0</v>
      </c>
    </row>
    <row r="9" spans="1:45" x14ac:dyDescent="0.2">
      <c r="A9" s="11">
        <v>102</v>
      </c>
      <c r="B9" s="14" t="s">
        <v>4102</v>
      </c>
      <c r="C9" s="11" t="s">
        <v>20765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7740</v>
      </c>
      <c r="I9" s="15">
        <f>A2L108C44</f>
        <v>1.2425904000000001</v>
      </c>
      <c r="J9" s="16" t="s">
        <v>11112</v>
      </c>
      <c r="K9" s="21">
        <f>0</f>
        <v>0</v>
      </c>
      <c r="L9" s="16" t="s">
        <v>20811</v>
      </c>
      <c r="M9" s="15">
        <f>IF(D1L102C2&lt;&gt;0,D1L102C2*D1L102C4,D1L102C3*D1L102C4)</f>
        <v>0</v>
      </c>
      <c r="N9" s="16" t="s">
        <v>4251</v>
      </c>
      <c r="O9" s="32">
        <f>1</f>
        <v>1</v>
      </c>
      <c r="P9" s="16" t="s">
        <v>20812</v>
      </c>
      <c r="Q9" s="15">
        <f>D1L102C5*D1L102C6</f>
        <v>0</v>
      </c>
      <c r="R9" s="16" t="s">
        <v>20821</v>
      </c>
      <c r="S9" s="6">
        <f>A2L108C1</f>
        <v>5</v>
      </c>
      <c r="T9" s="16" t="s">
        <v>20822</v>
      </c>
      <c r="U9" s="15">
        <f>IF(D1L102C6=0,0,CHOOSE(MIN(D1L102C8,RUN_YEARS),A1L122C1,A1L122C6,A1L122C7,A1L122C8,A1L122C9))</f>
        <v>58686477</v>
      </c>
      <c r="V9" s="16" t="s">
        <v>20813</v>
      </c>
      <c r="W9" s="33">
        <f>IF(D1L102C9=0,0,D1L102C7/D1L102C9)</f>
        <v>0</v>
      </c>
      <c r="X9" s="16" t="s">
        <v>20814</v>
      </c>
      <c r="Y9" s="32">
        <f>IF(D1L102C5=0,0,D1L102C7/D1L102C5)</f>
        <v>0</v>
      </c>
      <c r="Z9" s="16" t="s">
        <v>4251</v>
      </c>
      <c r="AA9" s="32">
        <f>0</f>
        <v>0</v>
      </c>
      <c r="AB9" s="16" t="s">
        <v>20815</v>
      </c>
      <c r="AC9" s="15">
        <f>D1L102C5*D1L102C12</f>
        <v>0</v>
      </c>
      <c r="AD9" s="16" t="s">
        <v>20823</v>
      </c>
      <c r="AE9" s="15">
        <f>IF(D1L102C12=0,0,CHOOSE(MIN(D1L102C8,RUN_YEARS),A1L114C1,A1L114C6,A1L114C7,A1L114C8,A1L114C9))</f>
        <v>0</v>
      </c>
      <c r="AF9" s="16" t="s">
        <v>20816</v>
      </c>
      <c r="AG9" s="33">
        <f>IF(D1L102C14=0,0,D1L102C13/D1L102C14)</f>
        <v>0</v>
      </c>
      <c r="AH9" s="16" t="s">
        <v>20817</v>
      </c>
      <c r="AI9" s="32">
        <f>IF(D1L102C5=0,0,D1L102C13/D1L102C5)</f>
        <v>0</v>
      </c>
      <c r="AJ9" s="16" t="s">
        <v>4251</v>
      </c>
      <c r="AK9" s="32">
        <f>0</f>
        <v>0</v>
      </c>
      <c r="AL9" s="16" t="s">
        <v>20818</v>
      </c>
      <c r="AM9" s="15">
        <f>D1L102C5*D1L102C17</f>
        <v>0</v>
      </c>
      <c r="AN9" s="16" t="s">
        <v>20824</v>
      </c>
      <c r="AO9" s="15">
        <f>IF(D1L102C17=0,0,CHOOSE(MIN(D1L102C8,RUN_YEARS),A1L104C1,A1L104C6,A1L104C7,A1L104C8,A1L104C9))</f>
        <v>0</v>
      </c>
      <c r="AP9" s="16" t="s">
        <v>20819</v>
      </c>
      <c r="AQ9" s="33">
        <f>IF(D1L102C19=0,0,D1L102C18/D1L102C19)</f>
        <v>0</v>
      </c>
      <c r="AR9" s="16" t="s">
        <v>20820</v>
      </c>
      <c r="AS9" s="32">
        <f>IF(D1L102C5=0,0,D1L102C18/D1L102C5)</f>
        <v>0</v>
      </c>
    </row>
    <row r="10" spans="1:45" x14ac:dyDescent="0.2">
      <c r="A10" s="11">
        <v>103</v>
      </c>
      <c r="B10" s="14" t="s">
        <v>4106</v>
      </c>
      <c r="C10" s="11" t="s">
        <v>20766</v>
      </c>
      <c r="D10" s="16" t="s">
        <v>4251</v>
      </c>
      <c r="E10" s="6">
        <v>1</v>
      </c>
      <c r="F10" s="16" t="s">
        <v>7744</v>
      </c>
      <c r="G10" s="15">
        <f>A2L110C44</f>
        <v>5606.9246082400005</v>
      </c>
      <c r="H10" s="16" t="s">
        <v>11112</v>
      </c>
      <c r="I10" s="15">
        <v>0</v>
      </c>
      <c r="J10" s="16" t="s">
        <v>20835</v>
      </c>
      <c r="K10" s="21">
        <f>IF(FLOW_THRU_100PCT="Y",1,INDEX(VariabilityMatrix,D1L103C1,D1L103C8))</f>
        <v>0.66231199006935415</v>
      </c>
      <c r="L10" s="16" t="s">
        <v>20825</v>
      </c>
      <c r="M10" s="15">
        <f>IF(D1L103C2&lt;&gt;0,D1L103C2*D1L103C4,D1L103C3*D1L103C4)</f>
        <v>3713.5333954522685</v>
      </c>
      <c r="N10" s="16" t="s">
        <v>4251</v>
      </c>
      <c r="O10" s="32">
        <f>1</f>
        <v>1</v>
      </c>
      <c r="P10" s="16" t="s">
        <v>20826</v>
      </c>
      <c r="Q10" s="15">
        <f>D1L103C5*D1L103C6</f>
        <v>3713.5333954522685</v>
      </c>
      <c r="R10" s="16" t="s">
        <v>20836</v>
      </c>
      <c r="S10" s="6">
        <f>A2L110C1</f>
        <v>5</v>
      </c>
      <c r="T10" s="16" t="s">
        <v>20837</v>
      </c>
      <c r="U10" s="15">
        <f>IF(D1L103C6=0,0,CHOOSE(MIN(D1L103C8,RUN_YEARS),A1L122C1,A1L122C6,A1L122C7,A1L122C8,A1L122C9))</f>
        <v>58686477</v>
      </c>
      <c r="V10" s="16" t="s">
        <v>20827</v>
      </c>
      <c r="W10" s="33">
        <f>IF(D1L103C9=0,0,D1L103C7/D1L103C9)</f>
        <v>6.3277497394370236E-5</v>
      </c>
      <c r="X10" s="16" t="s">
        <v>20828</v>
      </c>
      <c r="Y10" s="32">
        <f>IF(D1L103C5=0,0,D1L103C7/D1L103C5)</f>
        <v>1</v>
      </c>
      <c r="Z10" s="16" t="s">
        <v>4251</v>
      </c>
      <c r="AA10" s="32">
        <f>0</f>
        <v>0</v>
      </c>
      <c r="AB10" s="16" t="s">
        <v>20829</v>
      </c>
      <c r="AC10" s="15">
        <f>D1L103C5*D1L103C12</f>
        <v>0</v>
      </c>
      <c r="AD10" s="16" t="s">
        <v>20838</v>
      </c>
      <c r="AE10" s="15">
        <f>IF(D1L103C12=0,0,CHOOSE(MIN(D1L103C8,RUN_YEARS),A1L114C1,A1L114C6,A1L114C7,A1L114C8,A1L114C9))</f>
        <v>0</v>
      </c>
      <c r="AF10" s="16" t="s">
        <v>20830</v>
      </c>
      <c r="AG10" s="33">
        <f>IF(D1L103C14=0,0,D1L103C13/D1L103C14)</f>
        <v>0</v>
      </c>
      <c r="AH10" s="16" t="s">
        <v>20831</v>
      </c>
      <c r="AI10" s="32">
        <f>IF(D1L103C5=0,0,D1L103C13/D1L103C5)</f>
        <v>0</v>
      </c>
      <c r="AJ10" s="16" t="s">
        <v>4251</v>
      </c>
      <c r="AK10" s="32">
        <f>0</f>
        <v>0</v>
      </c>
      <c r="AL10" s="16" t="s">
        <v>20832</v>
      </c>
      <c r="AM10" s="15">
        <f>D1L103C5*D1L103C17</f>
        <v>0</v>
      </c>
      <c r="AN10" s="16" t="s">
        <v>20839</v>
      </c>
      <c r="AO10" s="15">
        <f>IF(D1L103C17=0,0,CHOOSE(MIN(D1L103C8,RUN_YEARS),A1L104C1,A1L104C6,A1L104C7,A1L104C8,A1L104C9))</f>
        <v>0</v>
      </c>
      <c r="AP10" s="16" t="s">
        <v>20833</v>
      </c>
      <c r="AQ10" s="33">
        <f>IF(D1L103C19=0,0,D1L103C18/D1L103C19)</f>
        <v>0</v>
      </c>
      <c r="AR10" s="16" t="s">
        <v>20834</v>
      </c>
      <c r="AS10" s="32">
        <f>IF(D1L103C5=0,0,D1L103C18/D1L103C5)</f>
        <v>0</v>
      </c>
    </row>
    <row r="11" spans="1:45" x14ac:dyDescent="0.2">
      <c r="A11" s="11">
        <v>104</v>
      </c>
      <c r="B11" s="14" t="s">
        <v>2463</v>
      </c>
      <c r="C11" s="11" t="s">
        <v>8172</v>
      </c>
      <c r="D11" s="16" t="s">
        <v>4251</v>
      </c>
      <c r="E11" s="6">
        <v>1</v>
      </c>
      <c r="F11" s="16" t="s">
        <v>7748</v>
      </c>
      <c r="G11" s="15">
        <f>A2L112C44</f>
        <v>3245.5597010199999</v>
      </c>
      <c r="H11" s="16" t="s">
        <v>11112</v>
      </c>
      <c r="I11" s="15">
        <v>0</v>
      </c>
      <c r="J11" s="16" t="s">
        <v>20850</v>
      </c>
      <c r="K11" s="21">
        <f>IF(FLOW_THRU_100PCT="Y",1,INDEX(VariabilityMatrix,D1L104C1,D1L104C8))</f>
        <v>0.66231199006935415</v>
      </c>
      <c r="L11" s="16" t="s">
        <v>20840</v>
      </c>
      <c r="M11" s="15">
        <f>IF(D1L104C2&lt;&gt;0,D1L104C2*D1L104C4,D1L104C3*D1L104C4)</f>
        <v>2149.5731044714544</v>
      </c>
      <c r="N11" s="16" t="s">
        <v>4251</v>
      </c>
      <c r="O11" s="32">
        <f>1</f>
        <v>1</v>
      </c>
      <c r="P11" s="16" t="s">
        <v>20841</v>
      </c>
      <c r="Q11" s="15">
        <f>D1L104C5*D1L104C6</f>
        <v>2149.5731044714544</v>
      </c>
      <c r="R11" s="16" t="s">
        <v>20851</v>
      </c>
      <c r="S11" s="6">
        <f>A2L112C1</f>
        <v>5</v>
      </c>
      <c r="T11" s="16" t="s">
        <v>20852</v>
      </c>
      <c r="U11" s="15">
        <f>IF(D1L104C6=0,0,CHOOSE(MIN(D1L104C8,RUN_YEARS),A1L122C1,A1L122C6,A1L122C7,A1L122C8,A1L122C9))</f>
        <v>58686477</v>
      </c>
      <c r="V11" s="16" t="s">
        <v>20842</v>
      </c>
      <c r="W11" s="33">
        <f>IF(D1L104C9=0,0,D1L104C7/D1L104C9)</f>
        <v>3.6628082215114981E-5</v>
      </c>
      <c r="X11" s="16" t="s">
        <v>20843</v>
      </c>
      <c r="Y11" s="32">
        <f>IF(D1L104C5=0,0,D1L104C7/D1L104C5)</f>
        <v>1</v>
      </c>
      <c r="Z11" s="16" t="s">
        <v>4251</v>
      </c>
      <c r="AA11" s="32">
        <f>0</f>
        <v>0</v>
      </c>
      <c r="AB11" s="16" t="s">
        <v>20844</v>
      </c>
      <c r="AC11" s="15">
        <f>D1L104C5*D1L104C12</f>
        <v>0</v>
      </c>
      <c r="AD11" s="16" t="s">
        <v>20853</v>
      </c>
      <c r="AE11" s="15">
        <f>IF(D1L104C12=0,0,CHOOSE(MIN(D1L104C8,RUN_YEARS),A1L114C1,A1L114C6,A1L114C7,A1L114C8,A1L114C9))</f>
        <v>0</v>
      </c>
      <c r="AF11" s="16" t="s">
        <v>20845</v>
      </c>
      <c r="AG11" s="33">
        <f>IF(D1L104C14=0,0,D1L104C13/D1L104C14)</f>
        <v>0</v>
      </c>
      <c r="AH11" s="16" t="s">
        <v>20846</v>
      </c>
      <c r="AI11" s="32">
        <f>IF(D1L104C5=0,0,D1L104C13/D1L104C5)</f>
        <v>0</v>
      </c>
      <c r="AJ11" s="16" t="s">
        <v>4251</v>
      </c>
      <c r="AK11" s="32">
        <f>0</f>
        <v>0</v>
      </c>
      <c r="AL11" s="16" t="s">
        <v>20847</v>
      </c>
      <c r="AM11" s="15">
        <f>D1L104C5*D1L104C17</f>
        <v>0</v>
      </c>
      <c r="AN11" s="16" t="s">
        <v>20854</v>
      </c>
      <c r="AO11" s="15">
        <f>IF(D1L104C17=0,0,CHOOSE(MIN(D1L104C8,RUN_YEARS),A1L104C1,A1L104C6,A1L104C7,A1L104C8,A1L104C9))</f>
        <v>0</v>
      </c>
      <c r="AP11" s="16" t="s">
        <v>20848</v>
      </c>
      <c r="AQ11" s="33">
        <f>IF(D1L104C19=0,0,D1L104C18/D1L104C19)</f>
        <v>0</v>
      </c>
      <c r="AR11" s="16" t="s">
        <v>20849</v>
      </c>
      <c r="AS11" s="32">
        <f>IF(D1L104C5=0,0,D1L104C18/D1L104C5)</f>
        <v>0</v>
      </c>
    </row>
    <row r="12" spans="1:45" x14ac:dyDescent="0.2">
      <c r="A12" s="11">
        <v>105</v>
      </c>
      <c r="B12" s="14" t="s">
        <v>4112</v>
      </c>
      <c r="C12" s="11" t="s">
        <v>20767</v>
      </c>
      <c r="D12" s="16" t="s">
        <v>4251</v>
      </c>
      <c r="E12" s="6">
        <v>1</v>
      </c>
      <c r="F12" s="16" t="s">
        <v>7752</v>
      </c>
      <c r="G12" s="15">
        <f>A2L114C44</f>
        <v>16756.826682820007</v>
      </c>
      <c r="H12" s="16" t="s">
        <v>11112</v>
      </c>
      <c r="I12" s="15">
        <v>0</v>
      </c>
      <c r="J12" s="16" t="s">
        <v>20865</v>
      </c>
      <c r="K12" s="21">
        <f>IF(FLOW_THRU_100PCT="Y",1,INDEX(VariabilityMatrix,D1L105C1,D1L105C8))</f>
        <v>0.66231199006935415</v>
      </c>
      <c r="L12" s="16" t="s">
        <v>20855</v>
      </c>
      <c r="M12" s="15">
        <f>IF(D1L105C2&lt;&gt;0,D1L105C2*D1L105C4,D1L105C3*D1L105C4)</f>
        <v>11098.247227545773</v>
      </c>
      <c r="N12" s="16" t="s">
        <v>4251</v>
      </c>
      <c r="O12" s="32">
        <f>1</f>
        <v>1</v>
      </c>
      <c r="P12" s="16" t="s">
        <v>20856</v>
      </c>
      <c r="Q12" s="15">
        <f>D1L105C5*D1L105C6</f>
        <v>11098.247227545773</v>
      </c>
      <c r="R12" s="16" t="s">
        <v>20866</v>
      </c>
      <c r="S12" s="6">
        <f>A2L114C1</f>
        <v>5</v>
      </c>
      <c r="T12" s="16" t="s">
        <v>20867</v>
      </c>
      <c r="U12" s="15">
        <f>IF(D1L105C6=0,0,CHOOSE(MIN(D1L105C8,RUN_YEARS),A1L122C1,A1L122C6,A1L122C7,A1L122C8,A1L122C9))</f>
        <v>58686477</v>
      </c>
      <c r="V12" s="16" t="s">
        <v>20857</v>
      </c>
      <c r="W12" s="33">
        <f>IF(D1L105C9=0,0,D1L105C7/D1L105C9)</f>
        <v>1.8911081044353323E-4</v>
      </c>
      <c r="X12" s="16" t="s">
        <v>20858</v>
      </c>
      <c r="Y12" s="32">
        <f>IF(D1L105C5=0,0,D1L105C7/D1L105C5)</f>
        <v>1</v>
      </c>
      <c r="Z12" s="16" t="s">
        <v>4251</v>
      </c>
      <c r="AA12" s="32">
        <f>0</f>
        <v>0</v>
      </c>
      <c r="AB12" s="16" t="s">
        <v>20859</v>
      </c>
      <c r="AC12" s="15">
        <f>D1L105C5*D1L105C12</f>
        <v>0</v>
      </c>
      <c r="AD12" s="16" t="s">
        <v>20868</v>
      </c>
      <c r="AE12" s="15">
        <f>IF(D1L105C12=0,0,CHOOSE(MIN(D1L105C8,RUN_YEARS),A1L114C1,A1L114C6,A1L114C7,A1L114C8,A1L114C9))</f>
        <v>0</v>
      </c>
      <c r="AF12" s="16" t="s">
        <v>20860</v>
      </c>
      <c r="AG12" s="33">
        <f>IF(D1L105C14=0,0,D1L105C13/D1L105C14)</f>
        <v>0</v>
      </c>
      <c r="AH12" s="16" t="s">
        <v>20861</v>
      </c>
      <c r="AI12" s="32">
        <f>IF(D1L105C5=0,0,D1L105C13/D1L105C5)</f>
        <v>0</v>
      </c>
      <c r="AJ12" s="16" t="s">
        <v>4251</v>
      </c>
      <c r="AK12" s="32">
        <f>0</f>
        <v>0</v>
      </c>
      <c r="AL12" s="16" t="s">
        <v>20862</v>
      </c>
      <c r="AM12" s="15">
        <f>D1L105C5*D1L105C17</f>
        <v>0</v>
      </c>
      <c r="AN12" s="16" t="s">
        <v>20869</v>
      </c>
      <c r="AO12" s="15">
        <f>IF(D1L105C17=0,0,CHOOSE(MIN(D1L105C8,RUN_YEARS),A1L104C1,A1L104C6,A1L104C7,A1L104C8,A1L104C9))</f>
        <v>0</v>
      </c>
      <c r="AP12" s="16" t="s">
        <v>20863</v>
      </c>
      <c r="AQ12" s="33">
        <f>IF(D1L105C19=0,0,D1L105C18/D1L105C19)</f>
        <v>0</v>
      </c>
      <c r="AR12" s="16" t="s">
        <v>20864</v>
      </c>
      <c r="AS12" s="32">
        <f>IF(D1L105C5=0,0,D1L105C18/D1L105C5)</f>
        <v>0</v>
      </c>
    </row>
    <row r="13" spans="1:45" x14ac:dyDescent="0.2">
      <c r="A13" s="11">
        <v>106</v>
      </c>
      <c r="B13" s="14" t="s">
        <v>4116</v>
      </c>
      <c r="C13" s="11" t="s">
        <v>8176</v>
      </c>
      <c r="D13" s="16" t="s">
        <v>4251</v>
      </c>
      <c r="E13" s="6">
        <v>1</v>
      </c>
      <c r="F13" s="16" t="s">
        <v>7756</v>
      </c>
      <c r="G13" s="15">
        <f>A2L116C44</f>
        <v>2233.4277884200005</v>
      </c>
      <c r="H13" s="16" t="s">
        <v>11112</v>
      </c>
      <c r="I13" s="15">
        <v>0</v>
      </c>
      <c r="J13" s="16" t="s">
        <v>20880</v>
      </c>
      <c r="K13" s="21">
        <f>IF(FLOW_THRU_100PCT="Y",1,INDEX(VariabilityMatrix,D1L106C1,D1L106C8))</f>
        <v>0.66231199006935415</v>
      </c>
      <c r="L13" s="16" t="s">
        <v>20870</v>
      </c>
      <c r="M13" s="15">
        <f>IF(D1L106C2&lt;&gt;0,D1L106C2*D1L106C4,D1L106C3*D1L106C4)</f>
        <v>1479.226003224647</v>
      </c>
      <c r="N13" s="16" t="s">
        <v>4251</v>
      </c>
      <c r="O13" s="32">
        <f>1</f>
        <v>1</v>
      </c>
      <c r="P13" s="16" t="s">
        <v>20871</v>
      </c>
      <c r="Q13" s="15">
        <f>D1L106C5*D1L106C6</f>
        <v>1479.226003224647</v>
      </c>
      <c r="R13" s="16" t="s">
        <v>20881</v>
      </c>
      <c r="S13" s="6">
        <f>A2L116C1</f>
        <v>5</v>
      </c>
      <c r="T13" s="16" t="s">
        <v>20882</v>
      </c>
      <c r="U13" s="15">
        <f>IF(D1L106C6=0,0,CHOOSE(MIN(D1L106C8,RUN_YEARS),A1L122C1,A1L122C6,A1L122C7,A1L122C8,A1L122C9))</f>
        <v>58686477</v>
      </c>
      <c r="V13" s="16" t="s">
        <v>20872</v>
      </c>
      <c r="W13" s="33">
        <f>IF(D1L106C9=0,0,D1L106C7/D1L106C9)</f>
        <v>2.5205568281507968E-5</v>
      </c>
      <c r="X13" s="16" t="s">
        <v>20873</v>
      </c>
      <c r="Y13" s="32">
        <f>IF(D1L106C5=0,0,D1L106C7/D1L106C5)</f>
        <v>1</v>
      </c>
      <c r="Z13" s="16" t="s">
        <v>4251</v>
      </c>
      <c r="AA13" s="32">
        <f>0</f>
        <v>0</v>
      </c>
      <c r="AB13" s="16" t="s">
        <v>20874</v>
      </c>
      <c r="AC13" s="15">
        <f>D1L106C5*D1L106C12</f>
        <v>0</v>
      </c>
      <c r="AD13" s="16" t="s">
        <v>20883</v>
      </c>
      <c r="AE13" s="15">
        <f>IF(D1L106C12=0,0,CHOOSE(MIN(D1L106C8,RUN_YEARS),A1L114C1,A1L114C6,A1L114C7,A1L114C8,A1L114C9))</f>
        <v>0</v>
      </c>
      <c r="AF13" s="16" t="s">
        <v>20875</v>
      </c>
      <c r="AG13" s="33">
        <f>IF(D1L106C14=0,0,D1L106C13/D1L106C14)</f>
        <v>0</v>
      </c>
      <c r="AH13" s="16" t="s">
        <v>20876</v>
      </c>
      <c r="AI13" s="32">
        <f>IF(D1L106C5=0,0,D1L106C13/D1L106C5)</f>
        <v>0</v>
      </c>
      <c r="AJ13" s="16" t="s">
        <v>4251</v>
      </c>
      <c r="AK13" s="32">
        <f>0</f>
        <v>0</v>
      </c>
      <c r="AL13" s="16" t="s">
        <v>20877</v>
      </c>
      <c r="AM13" s="15">
        <f>D1L106C5*D1L106C17</f>
        <v>0</v>
      </c>
      <c r="AN13" s="16" t="s">
        <v>20884</v>
      </c>
      <c r="AO13" s="15">
        <f>IF(D1L106C17=0,0,CHOOSE(MIN(D1L106C8,RUN_YEARS),A1L104C1,A1L104C6,A1L104C7,A1L104C8,A1L104C9))</f>
        <v>0</v>
      </c>
      <c r="AP13" s="16" t="s">
        <v>20878</v>
      </c>
      <c r="AQ13" s="33">
        <f>IF(D1L106C19=0,0,D1L106C18/D1L106C19)</f>
        <v>0</v>
      </c>
      <c r="AR13" s="16" t="s">
        <v>20879</v>
      </c>
      <c r="AS13" s="32">
        <f>IF(D1L106C5=0,0,D1L106C18/D1L106C5)</f>
        <v>0</v>
      </c>
    </row>
    <row r="14" spans="1:45" x14ac:dyDescent="0.2">
      <c r="A14" s="11">
        <v>107</v>
      </c>
      <c r="B14" s="14" t="s">
        <v>4120</v>
      </c>
      <c r="C14" s="11" t="s">
        <v>20768</v>
      </c>
      <c r="D14" s="16" t="s">
        <v>4251</v>
      </c>
      <c r="E14" s="6">
        <v>1</v>
      </c>
      <c r="F14" s="16" t="s">
        <v>20895</v>
      </c>
      <c r="G14" s="15">
        <f>A2L118C44</f>
        <v>751</v>
      </c>
      <c r="H14" s="16" t="s">
        <v>11112</v>
      </c>
      <c r="I14" s="15">
        <v>0</v>
      </c>
      <c r="J14" s="16" t="s">
        <v>20896</v>
      </c>
      <c r="K14" s="21">
        <f>IF(FLOW_THRU_100PCT="Y",1,INDEX(VariabilityMatrix,D1L107C1,D1L107C8))</f>
        <v>0.66248908324482181</v>
      </c>
      <c r="L14" s="16" t="s">
        <v>20885</v>
      </c>
      <c r="M14" s="15">
        <f>IF(D1L107C2&lt;&gt;0,D1L107C2*D1L107C4,D1L107C3*D1L107C4)</f>
        <v>497.52930151686115</v>
      </c>
      <c r="N14" s="16" t="s">
        <v>4251</v>
      </c>
      <c r="O14" s="32">
        <f>1</f>
        <v>1</v>
      </c>
      <c r="P14" s="16" t="s">
        <v>20886</v>
      </c>
      <c r="Q14" s="15">
        <f>D1L107C5*D1L107C6</f>
        <v>497.52930151686115</v>
      </c>
      <c r="R14" s="16" t="s">
        <v>20897</v>
      </c>
      <c r="S14" s="6">
        <f>A2L118C1</f>
        <v>1</v>
      </c>
      <c r="T14" s="16" t="s">
        <v>20898</v>
      </c>
      <c r="U14" s="15">
        <f>IF(D1L107C6=0,0,CHOOSE(MIN(D1L107C8,RUN_YEARS),A1L122C1,A1L122C6,A1L122C7,A1L122C8,A1L122C9))</f>
        <v>59023712</v>
      </c>
      <c r="V14" s="16" t="s">
        <v>20887</v>
      </c>
      <c r="W14" s="33">
        <f>IF(D1L107C9=0,0,D1L107C7/D1L107C9)</f>
        <v>8.4293122993833584E-6</v>
      </c>
      <c r="X14" s="16" t="s">
        <v>20888</v>
      </c>
      <c r="Y14" s="32">
        <f>IF(D1L107C5=0,0,D1L107C7/D1L107C5)</f>
        <v>1</v>
      </c>
      <c r="Z14" s="16" t="s">
        <v>4251</v>
      </c>
      <c r="AA14" s="32">
        <f>0</f>
        <v>0</v>
      </c>
      <c r="AB14" s="16" t="s">
        <v>20889</v>
      </c>
      <c r="AC14" s="15">
        <f>D1L107C5*D1L107C12</f>
        <v>0</v>
      </c>
      <c r="AD14" s="16" t="s">
        <v>20899</v>
      </c>
      <c r="AE14" s="15">
        <f>IF(D1L107C12=0,0,CHOOSE(MIN(D1L107C8,RUN_YEARS),A1L114C1,A1L114C6,A1L114C7,A1L114C8,A1L114C9))</f>
        <v>0</v>
      </c>
      <c r="AF14" s="16" t="s">
        <v>20890</v>
      </c>
      <c r="AG14" s="33">
        <f>IF(D1L107C14=0,0,D1L107C13/D1L107C14)</f>
        <v>0</v>
      </c>
      <c r="AH14" s="16" t="s">
        <v>20891</v>
      </c>
      <c r="AI14" s="32">
        <f>IF(D1L107C5=0,0,D1L107C13/D1L107C5)</f>
        <v>0</v>
      </c>
      <c r="AJ14" s="16" t="s">
        <v>4251</v>
      </c>
      <c r="AK14" s="32">
        <f>0</f>
        <v>0</v>
      </c>
      <c r="AL14" s="16" t="s">
        <v>20892</v>
      </c>
      <c r="AM14" s="15">
        <f>D1L107C5*D1L107C17</f>
        <v>0</v>
      </c>
      <c r="AN14" s="16" t="s">
        <v>20900</v>
      </c>
      <c r="AO14" s="15">
        <f>IF(D1L107C17=0,0,CHOOSE(MIN(D1L107C8,RUN_YEARS),A1L104C1,A1L104C6,A1L104C7,A1L104C8,A1L104C9))</f>
        <v>0</v>
      </c>
      <c r="AP14" s="16" t="s">
        <v>20893</v>
      </c>
      <c r="AQ14" s="33">
        <f>IF(D1L107C19=0,0,D1L107C18/D1L107C19)</f>
        <v>0</v>
      </c>
      <c r="AR14" s="16" t="s">
        <v>20894</v>
      </c>
      <c r="AS14" s="32">
        <f>IF(D1L107C5=0,0,D1L107C18/D1L107C5)</f>
        <v>0</v>
      </c>
    </row>
    <row r="15" spans="1:45" x14ac:dyDescent="0.2">
      <c r="A15" s="11">
        <v>108</v>
      </c>
      <c r="B15" s="14" t="s">
        <v>4126</v>
      </c>
      <c r="C15" s="11" t="s">
        <v>20769</v>
      </c>
      <c r="D15" s="16" t="s">
        <v>4251</v>
      </c>
      <c r="E15" s="6">
        <v>1</v>
      </c>
      <c r="F15" s="16" t="s">
        <v>7760</v>
      </c>
      <c r="G15" s="15">
        <f>A2L121C44</f>
        <v>7472.0304069799995</v>
      </c>
      <c r="H15" s="16" t="s">
        <v>11112</v>
      </c>
      <c r="I15" s="15">
        <v>0</v>
      </c>
      <c r="J15" s="16" t="s">
        <v>20911</v>
      </c>
      <c r="K15" s="21">
        <f>IF(FLOW_THRU_100PCT="Y",1,INDEX(VariabilityMatrix,D1L108C1,D1L108C8))</f>
        <v>0.66231199006935415</v>
      </c>
      <c r="L15" s="16" t="s">
        <v>20901</v>
      </c>
      <c r="M15" s="15">
        <f>IF(D1L108C2&lt;&gt;0,D1L108C2*D1L108C4,D1L108C3*D1L108C4)</f>
        <v>4948.8153287056493</v>
      </c>
      <c r="N15" s="16" t="s">
        <v>4251</v>
      </c>
      <c r="O15" s="32">
        <f>1</f>
        <v>1</v>
      </c>
      <c r="P15" s="16" t="s">
        <v>20902</v>
      </c>
      <c r="Q15" s="15">
        <f>D1L108C5*D1L108C6</f>
        <v>4948.8153287056493</v>
      </c>
      <c r="R15" s="16" t="s">
        <v>20912</v>
      </c>
      <c r="S15" s="6">
        <f>A2L121C1</f>
        <v>5</v>
      </c>
      <c r="T15" s="16" t="s">
        <v>20913</v>
      </c>
      <c r="U15" s="15">
        <f>IF(D1L108C6=0,0,CHOOSE(MIN(D1L108C8,RUN_YEARS),A1L122C1,A1L122C6,A1L122C7,A1L122C8,A1L122C9))</f>
        <v>58686477</v>
      </c>
      <c r="V15" s="16" t="s">
        <v>20903</v>
      </c>
      <c r="W15" s="33">
        <f>IF(D1L108C9=0,0,D1L108C7/D1L108C9)</f>
        <v>8.4326331749401989E-5</v>
      </c>
      <c r="X15" s="16" t="s">
        <v>20904</v>
      </c>
      <c r="Y15" s="32">
        <f>IF(D1L108C5=0,0,D1L108C7/D1L108C5)</f>
        <v>1</v>
      </c>
      <c r="Z15" s="16" t="s">
        <v>4251</v>
      </c>
      <c r="AA15" s="32">
        <f>0</f>
        <v>0</v>
      </c>
      <c r="AB15" s="16" t="s">
        <v>20905</v>
      </c>
      <c r="AC15" s="15">
        <f>D1L108C5*D1L108C12</f>
        <v>0</v>
      </c>
      <c r="AD15" s="16" t="s">
        <v>20914</v>
      </c>
      <c r="AE15" s="15">
        <f>IF(D1L108C12=0,0,CHOOSE(MIN(D1L108C8,RUN_YEARS),A1L114C1,A1L114C6,A1L114C7,A1L114C8,A1L114C9))</f>
        <v>0</v>
      </c>
      <c r="AF15" s="16" t="s">
        <v>20906</v>
      </c>
      <c r="AG15" s="33">
        <f>IF(D1L108C14=0,0,D1L108C13/D1L108C14)</f>
        <v>0</v>
      </c>
      <c r="AH15" s="16" t="s">
        <v>20907</v>
      </c>
      <c r="AI15" s="32">
        <f>IF(D1L108C5=0,0,D1L108C13/D1L108C5)</f>
        <v>0</v>
      </c>
      <c r="AJ15" s="16" t="s">
        <v>4251</v>
      </c>
      <c r="AK15" s="32">
        <f>0</f>
        <v>0</v>
      </c>
      <c r="AL15" s="16" t="s">
        <v>20908</v>
      </c>
      <c r="AM15" s="15">
        <f>D1L108C5*D1L108C17</f>
        <v>0</v>
      </c>
      <c r="AN15" s="16" t="s">
        <v>20915</v>
      </c>
      <c r="AO15" s="15">
        <f>IF(D1L108C17=0,0,CHOOSE(MIN(D1L108C8,RUN_YEARS),A1L104C1,A1L104C6,A1L104C7,A1L104C8,A1L104C9))</f>
        <v>0</v>
      </c>
      <c r="AP15" s="16" t="s">
        <v>20909</v>
      </c>
      <c r="AQ15" s="33">
        <f>IF(D1L108C19=0,0,D1L108C18/D1L108C19)</f>
        <v>0</v>
      </c>
      <c r="AR15" s="16" t="s">
        <v>20910</v>
      </c>
      <c r="AS15" s="32">
        <f>IF(D1L108C5=0,0,D1L108C18/D1L108C5)</f>
        <v>0</v>
      </c>
    </row>
    <row r="16" spans="1:45" x14ac:dyDescent="0.2">
      <c r="A16" s="11">
        <v>109</v>
      </c>
      <c r="B16" s="14" t="s">
        <v>4134</v>
      </c>
      <c r="C16" s="11" t="s">
        <v>8182</v>
      </c>
      <c r="D16" s="16" t="s">
        <v>4251</v>
      </c>
      <c r="E16" s="6">
        <v>1</v>
      </c>
      <c r="F16" s="16" t="s">
        <v>7764</v>
      </c>
      <c r="G16" s="15">
        <f>A2L125C44</f>
        <v>1866.5912223399998</v>
      </c>
      <c r="H16" s="16" t="s">
        <v>11112</v>
      </c>
      <c r="I16" s="15">
        <v>0</v>
      </c>
      <c r="J16" s="16" t="s">
        <v>20926</v>
      </c>
      <c r="K16" s="21">
        <f>IF(FLOW_THRU_100PCT="Y",1,INDEX(VariabilityMatrix,D1L109C1,D1L109C8))</f>
        <v>0.66231199006935415</v>
      </c>
      <c r="L16" s="16" t="s">
        <v>20916</v>
      </c>
      <c r="M16" s="15">
        <f>IF(D1L109C2&lt;&gt;0,D1L109C2*D1L109C4,D1L109C3*D1L109C4)</f>
        <v>1236.2657471139935</v>
      </c>
      <c r="N16" s="16" t="s">
        <v>4251</v>
      </c>
      <c r="O16" s="32">
        <f>1</f>
        <v>1</v>
      </c>
      <c r="P16" s="16" t="s">
        <v>20917</v>
      </c>
      <c r="Q16" s="15">
        <f>D1L109C5*D1L109C6</f>
        <v>1236.2657471139935</v>
      </c>
      <c r="R16" s="16" t="s">
        <v>20927</v>
      </c>
      <c r="S16" s="6">
        <f>A2L125C1</f>
        <v>5</v>
      </c>
      <c r="T16" s="16" t="s">
        <v>20928</v>
      </c>
      <c r="U16" s="15">
        <f>IF(D1L109C6=0,0,CHOOSE(MIN(D1L109C8,RUN_YEARS),A1L122C1,A1L122C6,A1L122C7,A1L122C8,A1L122C9))</f>
        <v>58686477</v>
      </c>
      <c r="V16" s="16" t="s">
        <v>20918</v>
      </c>
      <c r="W16" s="33">
        <f>IF(D1L109C9=0,0,D1L109C7/D1L109C9)</f>
        <v>2.1065598248707167E-5</v>
      </c>
      <c r="X16" s="16" t="s">
        <v>20919</v>
      </c>
      <c r="Y16" s="32">
        <f>IF(D1L109C5=0,0,D1L109C7/D1L109C5)</f>
        <v>1</v>
      </c>
      <c r="Z16" s="16" t="s">
        <v>4251</v>
      </c>
      <c r="AA16" s="32">
        <f>0</f>
        <v>0</v>
      </c>
      <c r="AB16" s="16" t="s">
        <v>20920</v>
      </c>
      <c r="AC16" s="15">
        <f>D1L109C5*D1L109C12</f>
        <v>0</v>
      </c>
      <c r="AD16" s="16" t="s">
        <v>20929</v>
      </c>
      <c r="AE16" s="15">
        <f>IF(D1L109C12=0,0,CHOOSE(MIN(D1L109C8,RUN_YEARS),A1L114C1,A1L114C6,A1L114C7,A1L114C8,A1L114C9))</f>
        <v>0</v>
      </c>
      <c r="AF16" s="16" t="s">
        <v>20921</v>
      </c>
      <c r="AG16" s="33">
        <f>IF(D1L109C14=0,0,D1L109C13/D1L109C14)</f>
        <v>0</v>
      </c>
      <c r="AH16" s="16" t="s">
        <v>20922</v>
      </c>
      <c r="AI16" s="32">
        <f>IF(D1L109C5=0,0,D1L109C13/D1L109C5)</f>
        <v>0</v>
      </c>
      <c r="AJ16" s="16" t="s">
        <v>4251</v>
      </c>
      <c r="AK16" s="32">
        <f>0</f>
        <v>0</v>
      </c>
      <c r="AL16" s="16" t="s">
        <v>20923</v>
      </c>
      <c r="AM16" s="15">
        <f>D1L109C5*D1L109C17</f>
        <v>0</v>
      </c>
      <c r="AN16" s="16" t="s">
        <v>20930</v>
      </c>
      <c r="AO16" s="15">
        <f>IF(D1L109C17=0,0,CHOOSE(MIN(D1L109C8,RUN_YEARS),A1L104C1,A1L104C6,A1L104C7,A1L104C8,A1L104C9))</f>
        <v>0</v>
      </c>
      <c r="AP16" s="16" t="s">
        <v>20924</v>
      </c>
      <c r="AQ16" s="33">
        <f>IF(D1L109C19=0,0,D1L109C18/D1L109C19)</f>
        <v>0</v>
      </c>
      <c r="AR16" s="16" t="s">
        <v>20925</v>
      </c>
      <c r="AS16" s="32">
        <f>IF(D1L109C5=0,0,D1L109C18/D1L109C5)</f>
        <v>0</v>
      </c>
    </row>
    <row r="17" spans="1:45" x14ac:dyDescent="0.2">
      <c r="A17" s="11">
        <v>110</v>
      </c>
      <c r="B17" s="14" t="s">
        <v>945</v>
      </c>
      <c r="C17" s="11" t="s">
        <v>20770</v>
      </c>
      <c r="D17" s="16" t="s">
        <v>945</v>
      </c>
      <c r="E17" s="21" t="str">
        <f>NULL_VALUE</f>
        <v>n/a</v>
      </c>
      <c r="F17" s="16" t="s">
        <v>20941</v>
      </c>
      <c r="G17" s="15">
        <f>SUM(D1L101C2:D1L109C2)</f>
        <v>47548.594373720007</v>
      </c>
      <c r="H17" s="16" t="s">
        <v>945</v>
      </c>
      <c r="I17" s="21" t="str">
        <f>NULL_VALUE</f>
        <v>n/a</v>
      </c>
      <c r="J17" s="16" t="s">
        <v>20942</v>
      </c>
      <c r="K17" s="21">
        <f>D1L110C5/SUM(D1L110C2,D1L111C3)</f>
        <v>0.66229747928256832</v>
      </c>
      <c r="L17" s="16" t="s">
        <v>20931</v>
      </c>
      <c r="M17" s="15">
        <f>SUMIF(D1L101C2:D1L109C2,"&lt;&gt;0",D1L101C5:D1L109C5)</f>
        <v>31492.137161633771</v>
      </c>
      <c r="N17" s="16" t="s">
        <v>4251</v>
      </c>
      <c r="O17" s="32">
        <f>1</f>
        <v>1</v>
      </c>
      <c r="P17" s="16" t="s">
        <v>20932</v>
      </c>
      <c r="Q17" s="15">
        <f>D1L110C5*D1L110C6</f>
        <v>31492.137161633771</v>
      </c>
      <c r="S17" s="21" t="str">
        <f>NULL_VALUE</f>
        <v>n/a</v>
      </c>
      <c r="U17" s="21" t="str">
        <f>NULL_VALUE</f>
        <v>n/a</v>
      </c>
      <c r="V17" s="16" t="s">
        <v>20933</v>
      </c>
      <c r="W17" s="33">
        <f>SUMIF(D1L101C2:D1L109C2,"&lt;&gt;0",D1L101C10:D1L109C10)</f>
        <v>5.3656815185039116E-4</v>
      </c>
      <c r="X17" s="16" t="s">
        <v>20934</v>
      </c>
      <c r="Y17" s="32">
        <f>IF(D1L110C5=0,0,D1L110C7/D1L110C5)</f>
        <v>1</v>
      </c>
      <c r="Z17" s="16" t="s">
        <v>4251</v>
      </c>
      <c r="AA17" s="32">
        <f>0</f>
        <v>0</v>
      </c>
      <c r="AB17" s="16" t="s">
        <v>20935</v>
      </c>
      <c r="AC17" s="15">
        <f>D1L110C5*D1L110C12</f>
        <v>0</v>
      </c>
      <c r="AE17" s="21" t="str">
        <f>NULL_VALUE</f>
        <v>n/a</v>
      </c>
      <c r="AF17" s="16" t="s">
        <v>20936</v>
      </c>
      <c r="AG17" s="33">
        <f>SUMIF(D1L101C2:D1L109C2,"&lt;&gt;0",D1L101C15:D1L109C15)</f>
        <v>0</v>
      </c>
      <c r="AH17" s="16" t="s">
        <v>20937</v>
      </c>
      <c r="AI17" s="32">
        <f>IF(D1L110C5=0,0,D1L110C13/D1L110C5)</f>
        <v>0</v>
      </c>
      <c r="AJ17" s="16" t="s">
        <v>4251</v>
      </c>
      <c r="AK17" s="32">
        <f>0</f>
        <v>0</v>
      </c>
      <c r="AL17" s="16" t="s">
        <v>20938</v>
      </c>
      <c r="AM17" s="15">
        <f>D1L110C5*D1L110C17</f>
        <v>0</v>
      </c>
      <c r="AO17" s="21" t="str">
        <f>NULL_VALUE</f>
        <v>n/a</v>
      </c>
      <c r="AP17" s="16" t="s">
        <v>20939</v>
      </c>
      <c r="AQ17" s="33">
        <f>SUMIF(D1L101C2:D1L109C2,"&lt;&gt;0",D1L101C20:D1L109C20)</f>
        <v>0</v>
      </c>
      <c r="AR17" s="16" t="s">
        <v>20940</v>
      </c>
      <c r="AS17" s="32">
        <f>IF(D1L110C5=0,0,D1L110C18/D1L110C5)</f>
        <v>0</v>
      </c>
    </row>
    <row r="18" spans="1:45" x14ac:dyDescent="0.2">
      <c r="A18" s="11">
        <v>111</v>
      </c>
      <c r="B18" s="14" t="s">
        <v>945</v>
      </c>
      <c r="C18" s="11" t="s">
        <v>20771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20950</v>
      </c>
      <c r="I18" s="15">
        <f>SUM(D1L101C3:D1L109C3)</f>
        <v>1.2425904000000001</v>
      </c>
      <c r="J18" s="16" t="s">
        <v>945</v>
      </c>
      <c r="K18" s="21" t="str">
        <f>NULL_VALUE</f>
        <v>n/a</v>
      </c>
      <c r="L18" s="16" t="s">
        <v>20943</v>
      </c>
      <c r="M18" s="15">
        <f>SUMIF(D1L101C2:D1L109C2,0,D1L101C5:D1L109C5)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U18" s="21" t="str">
        <f>NULL_VALUE</f>
        <v>n/a</v>
      </c>
      <c r="V18" s="16" t="s">
        <v>20944</v>
      </c>
      <c r="W18" s="33">
        <f>SUMIF(D1L101C2:D1L109C2,0,D1L101C10:D1L109C10)</f>
        <v>0</v>
      </c>
      <c r="X18" s="16" t="s">
        <v>20945</v>
      </c>
      <c r="Y18" s="32">
        <f>IF(D1L111C5=0,0,D1L111C7/D1L111C5)</f>
        <v>0</v>
      </c>
      <c r="Z18" s="16" t="s">
        <v>945</v>
      </c>
      <c r="AA18" s="21" t="str">
        <f>NULL_VALUE</f>
        <v>n/a</v>
      </c>
      <c r="AB18" s="16" t="s">
        <v>11112</v>
      </c>
      <c r="AC18" s="15">
        <f>0</f>
        <v>0</v>
      </c>
      <c r="AE18" s="21" t="str">
        <f>NULL_VALUE</f>
        <v>n/a</v>
      </c>
      <c r="AF18" s="16" t="s">
        <v>20946</v>
      </c>
      <c r="AG18" s="33">
        <f>SUMIF(D1L101C2:D1L109C2,0,D1L101C15:D1L109C15)</f>
        <v>0</v>
      </c>
      <c r="AH18" s="16" t="s">
        <v>20947</v>
      </c>
      <c r="AI18" s="32">
        <f>IF(D1L111C5=0,0,D1L111C13/D1L111C5)</f>
        <v>0</v>
      </c>
      <c r="AJ18" s="16" t="s">
        <v>945</v>
      </c>
      <c r="AK18" s="21" t="str">
        <f>NULL_VALUE</f>
        <v>n/a</v>
      </c>
      <c r="AL18" s="16" t="s">
        <v>11112</v>
      </c>
      <c r="AM18" s="15">
        <f>0</f>
        <v>0</v>
      </c>
      <c r="AO18" s="21" t="str">
        <f>NULL_VALUE</f>
        <v>n/a</v>
      </c>
      <c r="AP18" s="16" t="s">
        <v>20948</v>
      </c>
      <c r="AQ18" s="33">
        <f>SUMIF(D1L101C2:D1L109C2,0,D1L101C20:D1L109C20)</f>
        <v>0</v>
      </c>
      <c r="AR18" s="16" t="s">
        <v>20949</v>
      </c>
      <c r="AS18" s="32">
        <f>IF(D1L111C5=0,0,D1L111C18/D1L111C5)</f>
        <v>0</v>
      </c>
    </row>
    <row r="19" spans="1:45" x14ac:dyDescent="0.2">
      <c r="A19" s="11">
        <v>112</v>
      </c>
      <c r="B19" s="14" t="s">
        <v>945</v>
      </c>
      <c r="C19" s="11" t="s">
        <v>20772</v>
      </c>
      <c r="D19" s="16" t="s">
        <v>945</v>
      </c>
      <c r="E19" s="21" t="str">
        <f>NULL_VALUE</f>
        <v>n/a</v>
      </c>
      <c r="F19" s="16" t="s">
        <v>20961</v>
      </c>
      <c r="G19" s="15">
        <f>SUM(D1L101C2:D1L107C2)</f>
        <v>38209.972744400009</v>
      </c>
      <c r="H19" s="16" t="s">
        <v>20962</v>
      </c>
      <c r="I19" s="15">
        <f>SUM(D1L101C3:D1L107C3)</f>
        <v>1.2425904000000001</v>
      </c>
      <c r="J19" s="16" t="s">
        <v>20963</v>
      </c>
      <c r="K19" s="21">
        <f>D1L112C5/SUM(D1L112C2,D1L112C3)</f>
        <v>0.66229393292199989</v>
      </c>
      <c r="L19" s="16" t="s">
        <v>20951</v>
      </c>
      <c r="M19" s="15">
        <f>SUM(D1L101C5:D1L107C5)</f>
        <v>25307.056085814129</v>
      </c>
      <c r="N19" s="16" t="s">
        <v>4251</v>
      </c>
      <c r="O19" s="32">
        <f>1</f>
        <v>1</v>
      </c>
      <c r="P19" s="16" t="s">
        <v>20952</v>
      </c>
      <c r="Q19" s="15">
        <f>D1L112C5*D1L112C6</f>
        <v>25307.056085814129</v>
      </c>
      <c r="S19" s="21" t="str">
        <f>NULL_VALUE</f>
        <v>n/a</v>
      </c>
      <c r="U19" s="21" t="str">
        <f>NULL_VALUE</f>
        <v>n/a</v>
      </c>
      <c r="V19" s="16" t="s">
        <v>20953</v>
      </c>
      <c r="W19" s="33">
        <f>SUM(D1L101C10:D1L107C10)</f>
        <v>4.3117622185228201E-4</v>
      </c>
      <c r="X19" s="16" t="s">
        <v>20954</v>
      </c>
      <c r="Y19" s="32">
        <f>IF(D1L112C5=0,0,D1L112C7/D1L112C5)</f>
        <v>1</v>
      </c>
      <c r="Z19" s="16" t="s">
        <v>4251</v>
      </c>
      <c r="AA19" s="32">
        <f>0</f>
        <v>0</v>
      </c>
      <c r="AB19" s="16" t="s">
        <v>20955</v>
      </c>
      <c r="AC19" s="15">
        <f>D1L112C5*D1L112C12</f>
        <v>0</v>
      </c>
      <c r="AE19" s="21" t="str">
        <f>NULL_VALUE</f>
        <v>n/a</v>
      </c>
      <c r="AF19" s="16" t="s">
        <v>20956</v>
      </c>
      <c r="AG19" s="33">
        <f>SUM(D1L101C15:D1L107C15)</f>
        <v>0</v>
      </c>
      <c r="AH19" s="16" t="s">
        <v>20957</v>
      </c>
      <c r="AI19" s="32">
        <f>IF(D1L112C5=0,0,D1L112C13/D1L112C5)</f>
        <v>0</v>
      </c>
      <c r="AJ19" s="16" t="s">
        <v>4251</v>
      </c>
      <c r="AK19" s="32">
        <f>0</f>
        <v>0</v>
      </c>
      <c r="AL19" s="16" t="s">
        <v>20958</v>
      </c>
      <c r="AM19" s="15">
        <f>D1L112C5*D1L112C17</f>
        <v>0</v>
      </c>
      <c r="AO19" s="21" t="str">
        <f>NULL_VALUE</f>
        <v>n/a</v>
      </c>
      <c r="AP19" s="16" t="s">
        <v>20959</v>
      </c>
      <c r="AQ19" s="33">
        <f>SUM(D1L101C20:D1L107C20)</f>
        <v>0</v>
      </c>
      <c r="AR19" s="16" t="s">
        <v>20960</v>
      </c>
      <c r="AS19" s="32">
        <f>IF(D1L112C5=0,0,D1L112C18/D1L112C5)</f>
        <v>0</v>
      </c>
    </row>
    <row r="20" spans="1:45" x14ac:dyDescent="0.2">
      <c r="A20" s="11">
        <v>113</v>
      </c>
      <c r="B20" s="14" t="s">
        <v>945</v>
      </c>
      <c r="C20" s="11" t="s">
        <v>1314</v>
      </c>
      <c r="D20" s="16" t="s">
        <v>945</v>
      </c>
      <c r="E20" s="21" t="str">
        <f>NULL_VALUE</f>
        <v>n/a</v>
      </c>
      <c r="F20" s="16" t="s">
        <v>20974</v>
      </c>
      <c r="G20" s="15">
        <f>SUM(D1L110C2:D1L111C2)</f>
        <v>47548.594373720007</v>
      </c>
      <c r="H20" s="16" t="s">
        <v>20950</v>
      </c>
      <c r="I20" s="15">
        <f>SUM(D1L101C3:D1L109C3)</f>
        <v>1.2425904000000001</v>
      </c>
      <c r="J20" s="16" t="s">
        <v>20975</v>
      </c>
      <c r="K20" s="21">
        <f>D1L113C5/SUM(D1L113C2,D1L113C3)</f>
        <v>0.66229747928256832</v>
      </c>
      <c r="L20" s="16" t="s">
        <v>20964</v>
      </c>
      <c r="M20" s="15">
        <f>SUM(D1L110C5:D1L111C5)</f>
        <v>31492.137161633771</v>
      </c>
      <c r="N20" s="16" t="s">
        <v>4251</v>
      </c>
      <c r="O20" s="32">
        <f>1</f>
        <v>1</v>
      </c>
      <c r="P20" s="16" t="s">
        <v>20965</v>
      </c>
      <c r="Q20" s="15">
        <f>D1L113C5*D1L113C6</f>
        <v>31492.137161633771</v>
      </c>
      <c r="S20" s="21" t="str">
        <f>NULL_VALUE</f>
        <v>n/a</v>
      </c>
      <c r="U20" s="21" t="str">
        <f>NULL_VALUE</f>
        <v>n/a</v>
      </c>
      <c r="V20" s="16" t="s">
        <v>20966</v>
      </c>
      <c r="W20" s="33">
        <f>SUM(D1L110C10:D1L111C10)</f>
        <v>5.3656815185039116E-4</v>
      </c>
      <c r="X20" s="16" t="s">
        <v>20967</v>
      </c>
      <c r="Y20" s="32">
        <f>IF(D1L113C5=0,0,D1L113C7/D1L113C5)</f>
        <v>1</v>
      </c>
      <c r="Z20" s="16" t="s">
        <v>4251</v>
      </c>
      <c r="AA20" s="32">
        <f>0</f>
        <v>0</v>
      </c>
      <c r="AB20" s="16" t="s">
        <v>20968</v>
      </c>
      <c r="AC20" s="15">
        <f>D1L113C5*D1L113C12</f>
        <v>0</v>
      </c>
      <c r="AE20" s="21" t="str">
        <f>NULL_VALUE</f>
        <v>n/a</v>
      </c>
      <c r="AF20" s="16" t="s">
        <v>20969</v>
      </c>
      <c r="AG20" s="33">
        <f>SUM(D1L110C15:D1L111C15)</f>
        <v>0</v>
      </c>
      <c r="AH20" s="16" t="s">
        <v>20970</v>
      </c>
      <c r="AI20" s="32">
        <f>IF(D1L113C5=0,0,D1L113C13/D1L113C5)</f>
        <v>0</v>
      </c>
      <c r="AJ20" s="16" t="s">
        <v>4251</v>
      </c>
      <c r="AK20" s="32">
        <f>0</f>
        <v>0</v>
      </c>
      <c r="AL20" s="16" t="s">
        <v>20971</v>
      </c>
      <c r="AM20" s="15">
        <f>D1L113C5*D1L113C17</f>
        <v>0</v>
      </c>
      <c r="AO20" s="21" t="str">
        <f>NULL_VALUE</f>
        <v>n/a</v>
      </c>
      <c r="AP20" s="16" t="s">
        <v>20972</v>
      </c>
      <c r="AQ20" s="33">
        <f>SUM(D1L110C20:D1L111C20)</f>
        <v>0</v>
      </c>
      <c r="AR20" s="16" t="s">
        <v>20973</v>
      </c>
      <c r="AS20" s="32">
        <f>IF(D1L113C5=0,0,D1L113C18/D1L113C5)</f>
        <v>0</v>
      </c>
    </row>
    <row r="21" spans="1:45" x14ac:dyDescent="0.2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20986</v>
      </c>
      <c r="I21" s="15">
        <f>B9L401C3</f>
        <v>4008.4951960022727</v>
      </c>
      <c r="J21" s="16" t="s">
        <v>20987</v>
      </c>
      <c r="K21" s="21">
        <f>IF(FLOW_THRU_100PCT="Y",1,INDEX(VariabilityMatrix,D1L114C1,D1L114C8))</f>
        <v>0.51642751392626096</v>
      </c>
      <c r="L21" s="16" t="s">
        <v>20976</v>
      </c>
      <c r="M21" s="15">
        <f>IF(D1L114C2&lt;&gt;0,D1L114C2*D1L114C4,D1L114C3*D1L114C4)</f>
        <v>2070.097208656814</v>
      </c>
      <c r="N21" s="16" t="s">
        <v>4251</v>
      </c>
      <c r="O21" s="32">
        <f>1</f>
        <v>1</v>
      </c>
      <c r="P21" s="16" t="s">
        <v>20977</v>
      </c>
      <c r="Q21" s="15">
        <f>D1L114C5*D1L114C6</f>
        <v>2070.097208656814</v>
      </c>
      <c r="R21" s="16" t="s">
        <v>20988</v>
      </c>
      <c r="S21" s="6">
        <f>A2L101C1</f>
        <v>5</v>
      </c>
      <c r="T21" s="16" t="s">
        <v>20989</v>
      </c>
      <c r="U21" s="15">
        <f>IF(D1L114C6=0,0,CHOOSE(MIN(D1L114C8,RUN_YEARS),A1L122C1,A1L122C6,A1L122C7,A1L122C8,A1L122C9))</f>
        <v>58686477</v>
      </c>
      <c r="V21" s="16" t="s">
        <v>20978</v>
      </c>
      <c r="W21" s="33">
        <f>IF(D1L114C9=0,0,D1L114C7/D1L114C9)</f>
        <v>3.5273836741926322E-5</v>
      </c>
      <c r="X21" s="16" t="s">
        <v>20979</v>
      </c>
      <c r="Y21" s="32">
        <f>IF(D1L114C5=0,0,D1L114C7/D1L114C5)</f>
        <v>1</v>
      </c>
      <c r="Z21" s="16" t="s">
        <v>4251</v>
      </c>
      <c r="AA21" s="32">
        <f>0</f>
        <v>0</v>
      </c>
      <c r="AB21" s="16" t="s">
        <v>20980</v>
      </c>
      <c r="AC21" s="15">
        <f>D1L114C5*D1L114C12</f>
        <v>0</v>
      </c>
      <c r="AD21" s="16" t="s">
        <v>20990</v>
      </c>
      <c r="AE21" s="15">
        <f>IF(D1L114C12=0,0,CHOOSE(MIN(D1L114C8,RUN_YEARS),A1L114C1,A1L114C6,A1L114C7,A1L114C8,A1L114C9))</f>
        <v>0</v>
      </c>
      <c r="AF21" s="16" t="s">
        <v>20981</v>
      </c>
      <c r="AG21" s="33">
        <f>IF(D1L114C14=0,0,D1L114C13/D1L114C14)</f>
        <v>0</v>
      </c>
      <c r="AH21" s="16" t="s">
        <v>20982</v>
      </c>
      <c r="AI21" s="32">
        <f>IF(D1L114C5=0,0,D1L114C13/D1L114C5)</f>
        <v>0</v>
      </c>
      <c r="AJ21" s="16" t="s">
        <v>4251</v>
      </c>
      <c r="AK21" s="32">
        <f>0</f>
        <v>0</v>
      </c>
      <c r="AL21" s="16" t="s">
        <v>20983</v>
      </c>
      <c r="AM21" s="15">
        <f>D1L114C5*D1L114C17</f>
        <v>0</v>
      </c>
      <c r="AN21" s="16" t="s">
        <v>20991</v>
      </c>
      <c r="AO21" s="15">
        <f>IF(D1L114C17=0,0,CHOOSE(MIN(D1L114C8,RUN_YEARS),A1L104C1,A1L104C6,A1L104C7,A1L104C8,A1L104C9))</f>
        <v>0</v>
      </c>
      <c r="AP21" s="16" t="s">
        <v>20984</v>
      </c>
      <c r="AQ21" s="33">
        <f>IF(D1L114C19=0,0,D1L114C18/D1L114C19)</f>
        <v>0</v>
      </c>
      <c r="AR21" s="16" t="s">
        <v>20985</v>
      </c>
      <c r="AS21" s="32">
        <f>IF(D1L114C5=0,0,D1L114C18/D1L114C5)</f>
        <v>0</v>
      </c>
    </row>
    <row r="22" spans="1:45" x14ac:dyDescent="0.2">
      <c r="A22" s="11">
        <v>115</v>
      </c>
      <c r="B22" s="14" t="s">
        <v>4090</v>
      </c>
      <c r="C22" s="11" t="s">
        <v>11347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21002</v>
      </c>
      <c r="I22" s="15">
        <f>B9L101C3</f>
        <v>1218.5839536137187</v>
      </c>
      <c r="J22" s="16" t="s">
        <v>21003</v>
      </c>
      <c r="K22" s="21">
        <f>IF(FLOW_THRU_100PCT="Y",1,INDEX(VariabilityMatrix,D1L115C1,D1L115C8))</f>
        <v>0.51642751392626096</v>
      </c>
      <c r="L22" s="16" t="s">
        <v>20992</v>
      </c>
      <c r="M22" s="15">
        <f>IF(D1L115C2&lt;&gt;0,D1L115C2*D1L115C4,D1L115C3*D1L115C4)</f>
        <v>629.31028167516683</v>
      </c>
      <c r="N22" s="16" t="s">
        <v>4251</v>
      </c>
      <c r="O22" s="32">
        <f>1</f>
        <v>1</v>
      </c>
      <c r="P22" s="16" t="s">
        <v>20993</v>
      </c>
      <c r="Q22" s="15">
        <f>D1L115C5*D1L115C6</f>
        <v>629.31028167516683</v>
      </c>
      <c r="R22" s="16" t="s">
        <v>21004</v>
      </c>
      <c r="S22" s="6">
        <f>A2L102C1</f>
        <v>5</v>
      </c>
      <c r="T22" s="16" t="s">
        <v>21005</v>
      </c>
      <c r="U22" s="15">
        <f>IF(D1L115C6=0,0,CHOOSE(MIN(D1L115C8,RUN_YEARS),A1L122C1,A1L122C6,A1L122C7,A1L122C8,A1L122C9))</f>
        <v>58686477</v>
      </c>
      <c r="V22" s="16" t="s">
        <v>20994</v>
      </c>
      <c r="W22" s="33">
        <f>IF(D1L115C9=0,0,D1L115C7/D1L115C9)</f>
        <v>1.0723258812676161E-5</v>
      </c>
      <c r="X22" s="16" t="s">
        <v>20995</v>
      </c>
      <c r="Y22" s="32">
        <f>IF(D1L115C5=0,0,D1L115C7/D1L115C5)</f>
        <v>1</v>
      </c>
      <c r="Z22" s="16" t="s">
        <v>4251</v>
      </c>
      <c r="AA22" s="32">
        <f>0</f>
        <v>0</v>
      </c>
      <c r="AB22" s="16" t="s">
        <v>20996</v>
      </c>
      <c r="AC22" s="15">
        <f>D1L115C5*D1L115C12</f>
        <v>0</v>
      </c>
      <c r="AD22" s="16" t="s">
        <v>21006</v>
      </c>
      <c r="AE22" s="15">
        <f>IF(D1L115C12=0,0,CHOOSE(MIN(D1L115C8,RUN_YEARS),A1L114C1,A1L114C6,A1L114C7,A1L114C8,A1L114C9))</f>
        <v>0</v>
      </c>
      <c r="AF22" s="16" t="s">
        <v>20997</v>
      </c>
      <c r="AG22" s="33">
        <f>IF(D1L115C14=0,0,D1L115C13/D1L115C14)</f>
        <v>0</v>
      </c>
      <c r="AH22" s="16" t="s">
        <v>20998</v>
      </c>
      <c r="AI22" s="32">
        <f>IF(D1L115C5=0,0,D1L115C13/D1L115C5)</f>
        <v>0</v>
      </c>
      <c r="AJ22" s="16" t="s">
        <v>4251</v>
      </c>
      <c r="AK22" s="32">
        <f>0</f>
        <v>0</v>
      </c>
      <c r="AL22" s="16" t="s">
        <v>20999</v>
      </c>
      <c r="AM22" s="15">
        <f>D1L115C5*D1L115C17</f>
        <v>0</v>
      </c>
      <c r="AN22" s="16" t="s">
        <v>21007</v>
      </c>
      <c r="AO22" s="15">
        <f>IF(D1L115C17=0,0,CHOOSE(MIN(D1L115C8,RUN_YEARS),A1L104C1,A1L104C6,A1L104C7,A1L104C8,A1L104C9))</f>
        <v>0</v>
      </c>
      <c r="AP22" s="16" t="s">
        <v>21000</v>
      </c>
      <c r="AQ22" s="33">
        <f>IF(D1L115C19=0,0,D1L115C18/D1L115C19)</f>
        <v>0</v>
      </c>
      <c r="AR22" s="16" t="s">
        <v>21001</v>
      </c>
      <c r="AS22" s="32">
        <f>IF(D1L115C5=0,0,D1L115C18/D1L115C5)</f>
        <v>0</v>
      </c>
    </row>
    <row r="23" spans="1:45" x14ac:dyDescent="0.2">
      <c r="A23" s="11">
        <v>116</v>
      </c>
      <c r="B23" s="14" t="s">
        <v>4090</v>
      </c>
      <c r="C23" s="11" t="s">
        <v>20774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21018</v>
      </c>
      <c r="I23" s="15">
        <f>B9L427C3</f>
        <v>0</v>
      </c>
      <c r="J23" s="16" t="s">
        <v>21019</v>
      </c>
      <c r="K23" s="21">
        <f>IF(FLOW_THRU_100PCT="Y",1,INDEX(VariabilityMatrix,D1L116C1,D1L116C8))</f>
        <v>0.51642751392626096</v>
      </c>
      <c r="L23" s="16" t="s">
        <v>21008</v>
      </c>
      <c r="M23" s="15">
        <f>IF(D1L116C2&lt;&gt;0,D1L116C2*D1L116C4,D1L116C3*D1L116C4)</f>
        <v>0</v>
      </c>
      <c r="N23" s="16" t="s">
        <v>4251</v>
      </c>
      <c r="O23" s="32">
        <f>1</f>
        <v>1</v>
      </c>
      <c r="P23" s="16" t="s">
        <v>21009</v>
      </c>
      <c r="Q23" s="15">
        <f>D1L116C5*D1L116C6</f>
        <v>0</v>
      </c>
      <c r="R23" s="16" t="s">
        <v>21004</v>
      </c>
      <c r="S23" s="6">
        <f>A2L102C1</f>
        <v>5</v>
      </c>
      <c r="T23" s="16" t="s">
        <v>21020</v>
      </c>
      <c r="U23" s="15">
        <f>IF(D1L116C6=0,0,CHOOSE(MIN(D1L116C8,RUN_YEARS),A1L122C1,A1L122C6,A1L122C7,A1L122C8,A1L122C9))</f>
        <v>58686477</v>
      </c>
      <c r="V23" s="16" t="s">
        <v>21010</v>
      </c>
      <c r="W23" s="33">
        <f>IF(D1L116C9=0,0,D1L116C7/D1L116C9)</f>
        <v>0</v>
      </c>
      <c r="X23" s="16" t="s">
        <v>21011</v>
      </c>
      <c r="Y23" s="32">
        <f>IF(D1L116C5=0,0,D1L116C7/D1L116C5)</f>
        <v>0</v>
      </c>
      <c r="Z23" s="16" t="s">
        <v>4251</v>
      </c>
      <c r="AA23" s="32">
        <f>0</f>
        <v>0</v>
      </c>
      <c r="AB23" s="16" t="s">
        <v>21012</v>
      </c>
      <c r="AC23" s="15">
        <f>D1L116C5*D1L116C12</f>
        <v>0</v>
      </c>
      <c r="AD23" s="16" t="s">
        <v>21021</v>
      </c>
      <c r="AE23" s="15">
        <f>IF(D1L116C12=0,0,CHOOSE(MIN(D1L116C8,RUN_YEARS),A1L114C1,A1L114C6,A1L114C7,A1L114C8,A1L114C9))</f>
        <v>0</v>
      </c>
      <c r="AF23" s="16" t="s">
        <v>21013</v>
      </c>
      <c r="AG23" s="33">
        <f>IF(D1L116C14=0,0,D1L116C13/D1L116C14)</f>
        <v>0</v>
      </c>
      <c r="AH23" s="16" t="s">
        <v>21014</v>
      </c>
      <c r="AI23" s="32">
        <f>IF(D1L116C5=0,0,D1L116C13/D1L116C5)</f>
        <v>0</v>
      </c>
      <c r="AJ23" s="16" t="s">
        <v>4251</v>
      </c>
      <c r="AK23" s="32">
        <f>0</f>
        <v>0</v>
      </c>
      <c r="AL23" s="16" t="s">
        <v>21015</v>
      </c>
      <c r="AM23" s="15">
        <f>D1L116C5*D1L116C17</f>
        <v>0</v>
      </c>
      <c r="AN23" s="16" t="s">
        <v>21022</v>
      </c>
      <c r="AO23" s="15">
        <f>IF(D1L116C17=0,0,CHOOSE(MIN(D1L116C8,RUN_YEARS),A1L104C1,A1L104C6,A1L104C7,A1L104C8,A1L104C9))</f>
        <v>0</v>
      </c>
      <c r="AP23" s="16" t="s">
        <v>21016</v>
      </c>
      <c r="AQ23" s="33">
        <f>IF(D1L116C19=0,0,D1L116C18/D1L116C19)</f>
        <v>0</v>
      </c>
      <c r="AR23" s="16" t="s">
        <v>21017</v>
      </c>
      <c r="AS23" s="32">
        <f>IF(D1L116C5=0,0,D1L116C18/D1L116C5)</f>
        <v>0</v>
      </c>
    </row>
    <row r="24" spans="1:45" x14ac:dyDescent="0.2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21033</v>
      </c>
      <c r="I24" s="15">
        <f>B9L402C3</f>
        <v>2787.6674305867668</v>
      </c>
      <c r="J24" s="16" t="s">
        <v>21034</v>
      </c>
      <c r="K24" s="21">
        <f>IF(FLOW_THRU_100PCT="Y",1,INDEX(VariabilityMatrix,D1L117C1,D1L117C8))</f>
        <v>0.51642751392626096</v>
      </c>
      <c r="L24" s="16" t="s">
        <v>21023</v>
      </c>
      <c r="M24" s="15">
        <f>IF(D1L117C2&lt;&gt;0,D1L117C2*D1L117C4,D1L117C3*D1L117C4)</f>
        <v>1439.6281608311317</v>
      </c>
      <c r="N24" s="16" t="s">
        <v>4251</v>
      </c>
      <c r="O24" s="32">
        <f>1</f>
        <v>1</v>
      </c>
      <c r="P24" s="16" t="s">
        <v>21024</v>
      </c>
      <c r="Q24" s="15">
        <f>D1L117C5*D1L117C6</f>
        <v>1439.6281608311317</v>
      </c>
      <c r="R24" s="16" t="s">
        <v>21035</v>
      </c>
      <c r="S24" s="6">
        <f>A2L103C1</f>
        <v>5</v>
      </c>
      <c r="T24" s="16" t="s">
        <v>21036</v>
      </c>
      <c r="U24" s="15">
        <f>IF(D1L117C6=0,0,CHOOSE(MIN(D1L117C8,RUN_YEARS),A1L122C1,A1L122C6,A1L122C7,A1L122C8,A1L122C9))</f>
        <v>58686477</v>
      </c>
      <c r="V24" s="16" t="s">
        <v>21025</v>
      </c>
      <c r="W24" s="33">
        <f>IF(D1L117C9=0,0,D1L117C7/D1L117C9)</f>
        <v>2.4530832900927614E-5</v>
      </c>
      <c r="X24" s="16" t="s">
        <v>21026</v>
      </c>
      <c r="Y24" s="32">
        <f>IF(D1L117C5=0,0,D1L117C7/D1L117C5)</f>
        <v>1</v>
      </c>
      <c r="Z24" s="16" t="s">
        <v>4251</v>
      </c>
      <c r="AA24" s="32">
        <f>0</f>
        <v>0</v>
      </c>
      <c r="AB24" s="16" t="s">
        <v>21027</v>
      </c>
      <c r="AC24" s="15">
        <f>D1L117C5*D1L117C12</f>
        <v>0</v>
      </c>
      <c r="AD24" s="16" t="s">
        <v>21037</v>
      </c>
      <c r="AE24" s="15">
        <f>IF(D1L117C12=0,0,CHOOSE(MIN(D1L117C8,RUN_YEARS),A1L114C1,A1L114C6,A1L114C7,A1L114C8,A1L114C9))</f>
        <v>0</v>
      </c>
      <c r="AF24" s="16" t="s">
        <v>21028</v>
      </c>
      <c r="AG24" s="33">
        <f>IF(D1L117C14=0,0,D1L117C13/D1L117C14)</f>
        <v>0</v>
      </c>
      <c r="AH24" s="16" t="s">
        <v>21029</v>
      </c>
      <c r="AI24" s="32">
        <f>IF(D1L117C5=0,0,D1L117C13/D1L117C5)</f>
        <v>0</v>
      </c>
      <c r="AJ24" s="16" t="s">
        <v>4251</v>
      </c>
      <c r="AK24" s="32">
        <f>0</f>
        <v>0</v>
      </c>
      <c r="AL24" s="16" t="s">
        <v>21030</v>
      </c>
      <c r="AM24" s="15">
        <f>D1L117C5*D1L117C17</f>
        <v>0</v>
      </c>
      <c r="AN24" s="16" t="s">
        <v>21038</v>
      </c>
      <c r="AO24" s="15">
        <f>IF(D1L117C17=0,0,CHOOSE(MIN(D1L117C8,RUN_YEARS),A1L104C1,A1L104C6,A1L104C7,A1L104C8,A1L104C9))</f>
        <v>0</v>
      </c>
      <c r="AP24" s="16" t="s">
        <v>21031</v>
      </c>
      <c r="AQ24" s="33">
        <f>IF(D1L117C19=0,0,D1L117C18/D1L117C19)</f>
        <v>0</v>
      </c>
      <c r="AR24" s="16" t="s">
        <v>21032</v>
      </c>
      <c r="AS24" s="32">
        <f>IF(D1L117C5=0,0,D1L117C18/D1L117C5)</f>
        <v>0</v>
      </c>
    </row>
    <row r="25" spans="1:45" x14ac:dyDescent="0.2">
      <c r="A25" s="11">
        <v>118</v>
      </c>
      <c r="B25" s="14" t="s">
        <v>4096</v>
      </c>
      <c r="C25" s="11" t="s">
        <v>11347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21049</v>
      </c>
      <c r="I25" s="15">
        <f>B9L102C3</f>
        <v>325.29283644344576</v>
      </c>
      <c r="J25" s="16" t="s">
        <v>21050</v>
      </c>
      <c r="K25" s="21">
        <f>IF(FLOW_THRU_100PCT="Y",1,INDEX(VariabilityMatrix,D1L118C1,D1L118C8))</f>
        <v>0.51642751392626096</v>
      </c>
      <c r="L25" s="16" t="s">
        <v>21039</v>
      </c>
      <c r="M25" s="15">
        <f>IF(D1L118C2&lt;&gt;0,D1L118C2*D1L118C4,D1L118C3*D1L118C4)</f>
        <v>167.99017082251052</v>
      </c>
      <c r="N25" s="16" t="s">
        <v>4251</v>
      </c>
      <c r="O25" s="32">
        <f>1</f>
        <v>1</v>
      </c>
      <c r="P25" s="16" t="s">
        <v>21040</v>
      </c>
      <c r="Q25" s="15">
        <f>D1L118C5*D1L118C6</f>
        <v>167.99017082251052</v>
      </c>
      <c r="R25" s="16" t="s">
        <v>21051</v>
      </c>
      <c r="S25" s="6">
        <f>A2L105C1</f>
        <v>5</v>
      </c>
      <c r="T25" s="16" t="s">
        <v>21052</v>
      </c>
      <c r="U25" s="15">
        <f>IF(D1L118C6=0,0,CHOOSE(MIN(D1L118C8,RUN_YEARS),A1L122C1,A1L122C6,A1L122C7,A1L122C8,A1L122C9))</f>
        <v>58686477</v>
      </c>
      <c r="V25" s="16" t="s">
        <v>21041</v>
      </c>
      <c r="W25" s="33">
        <f>IF(D1L118C9=0,0,D1L118C7/D1L118C9)</f>
        <v>2.8625022221475404E-6</v>
      </c>
      <c r="X25" s="16" t="s">
        <v>21042</v>
      </c>
      <c r="Y25" s="32">
        <f>IF(D1L118C5=0,0,D1L118C7/D1L118C5)</f>
        <v>1</v>
      </c>
      <c r="Z25" s="16" t="s">
        <v>4251</v>
      </c>
      <c r="AA25" s="32">
        <f>0</f>
        <v>0</v>
      </c>
      <c r="AB25" s="16" t="s">
        <v>21043</v>
      </c>
      <c r="AC25" s="15">
        <f>D1L118C5*D1L118C12</f>
        <v>0</v>
      </c>
      <c r="AD25" s="16" t="s">
        <v>21053</v>
      </c>
      <c r="AE25" s="15">
        <f>IF(D1L118C12=0,0,CHOOSE(MIN(D1L118C8,RUN_YEARS),A1L114C1,A1L114C6,A1L114C7,A1L114C8,A1L114C9))</f>
        <v>0</v>
      </c>
      <c r="AF25" s="16" t="s">
        <v>21044</v>
      </c>
      <c r="AG25" s="33">
        <f>IF(D1L118C14=0,0,D1L118C13/D1L118C14)</f>
        <v>0</v>
      </c>
      <c r="AH25" s="16" t="s">
        <v>21045</v>
      </c>
      <c r="AI25" s="32">
        <f>IF(D1L118C5=0,0,D1L118C13/D1L118C5)</f>
        <v>0</v>
      </c>
      <c r="AJ25" s="16" t="s">
        <v>4251</v>
      </c>
      <c r="AK25" s="32">
        <f>0</f>
        <v>0</v>
      </c>
      <c r="AL25" s="16" t="s">
        <v>21046</v>
      </c>
      <c r="AM25" s="15">
        <f>D1L118C5*D1L118C17</f>
        <v>0</v>
      </c>
      <c r="AN25" s="16" t="s">
        <v>21054</v>
      </c>
      <c r="AO25" s="15">
        <f>IF(D1L118C17=0,0,CHOOSE(MIN(D1L118C8,RUN_YEARS),A1L104C1,A1L104C6,A1L104C7,A1L104C8,A1L104C9))</f>
        <v>0</v>
      </c>
      <c r="AP25" s="16" t="s">
        <v>21047</v>
      </c>
      <c r="AQ25" s="33">
        <f>IF(D1L118C19=0,0,D1L118C18/D1L118C19)</f>
        <v>0</v>
      </c>
      <c r="AR25" s="16" t="s">
        <v>21048</v>
      </c>
      <c r="AS25" s="32">
        <f>IF(D1L118C5=0,0,D1L118C18/D1L118C5)</f>
        <v>0</v>
      </c>
    </row>
    <row r="26" spans="1:45" x14ac:dyDescent="0.2">
      <c r="A26" s="11">
        <v>119</v>
      </c>
      <c r="B26" s="14" t="s">
        <v>4096</v>
      </c>
      <c r="C26" s="11" t="s">
        <v>20774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21065</v>
      </c>
      <c r="I26" s="15">
        <f>B9L428C3</f>
        <v>0</v>
      </c>
      <c r="J26" s="16" t="s">
        <v>21066</v>
      </c>
      <c r="K26" s="21">
        <f>IF(FLOW_THRU_100PCT="Y",1,INDEX(VariabilityMatrix,D1L119C1,D1L119C8))</f>
        <v>0.51642751392626096</v>
      </c>
      <c r="L26" s="16" t="s">
        <v>21055</v>
      </c>
      <c r="M26" s="15">
        <f>IF(D1L119C2&lt;&gt;0,D1L119C2*D1L119C4,D1L119C3*D1L119C4)</f>
        <v>0</v>
      </c>
      <c r="N26" s="16" t="s">
        <v>4251</v>
      </c>
      <c r="O26" s="32">
        <f>1</f>
        <v>1</v>
      </c>
      <c r="P26" s="16" t="s">
        <v>21056</v>
      </c>
      <c r="Q26" s="15">
        <f>D1L119C5*D1L119C6</f>
        <v>0</v>
      </c>
      <c r="R26" s="16" t="s">
        <v>21051</v>
      </c>
      <c r="S26" s="6">
        <f>A2L105C1</f>
        <v>5</v>
      </c>
      <c r="T26" s="16" t="s">
        <v>21067</v>
      </c>
      <c r="U26" s="15">
        <f>IF(D1L119C6=0,0,CHOOSE(MIN(D1L119C8,RUN_YEARS),A1L122C1,A1L122C6,A1L122C7,A1L122C8,A1L122C9))</f>
        <v>58686477</v>
      </c>
      <c r="V26" s="16" t="s">
        <v>21057</v>
      </c>
      <c r="W26" s="33">
        <f>IF(D1L119C9=0,0,D1L119C7/D1L119C9)</f>
        <v>0</v>
      </c>
      <c r="X26" s="16" t="s">
        <v>21058</v>
      </c>
      <c r="Y26" s="32">
        <f>IF(D1L119C5=0,0,D1L119C7/D1L119C5)</f>
        <v>0</v>
      </c>
      <c r="Z26" s="16" t="s">
        <v>4251</v>
      </c>
      <c r="AA26" s="32">
        <f>0</f>
        <v>0</v>
      </c>
      <c r="AB26" s="16" t="s">
        <v>21059</v>
      </c>
      <c r="AC26" s="15">
        <f>D1L119C5*D1L119C12</f>
        <v>0</v>
      </c>
      <c r="AD26" s="16" t="s">
        <v>21068</v>
      </c>
      <c r="AE26" s="15">
        <f>IF(D1L119C12=0,0,CHOOSE(MIN(D1L119C8,RUN_YEARS),A1L114C1,A1L114C6,A1L114C7,A1L114C8,A1L114C9))</f>
        <v>0</v>
      </c>
      <c r="AF26" s="16" t="s">
        <v>21060</v>
      </c>
      <c r="AG26" s="33">
        <f>IF(D1L119C14=0,0,D1L119C13/D1L119C14)</f>
        <v>0</v>
      </c>
      <c r="AH26" s="16" t="s">
        <v>21061</v>
      </c>
      <c r="AI26" s="32">
        <f>IF(D1L119C5=0,0,D1L119C13/D1L119C5)</f>
        <v>0</v>
      </c>
      <c r="AJ26" s="16" t="s">
        <v>4251</v>
      </c>
      <c r="AK26" s="32">
        <f>0</f>
        <v>0</v>
      </c>
      <c r="AL26" s="16" t="s">
        <v>21062</v>
      </c>
      <c r="AM26" s="15">
        <f>D1L119C5*D1L119C17</f>
        <v>0</v>
      </c>
      <c r="AN26" s="16" t="s">
        <v>21069</v>
      </c>
      <c r="AO26" s="15">
        <f>IF(D1L119C17=0,0,CHOOSE(MIN(D1L119C8,RUN_YEARS),A1L104C1,A1L104C6,A1L104C7,A1L104C8,A1L104C9))</f>
        <v>0</v>
      </c>
      <c r="AP26" s="16" t="s">
        <v>21063</v>
      </c>
      <c r="AQ26" s="33">
        <f>IF(D1L119C19=0,0,D1L119C18/D1L119C19)</f>
        <v>0</v>
      </c>
      <c r="AR26" s="16" t="s">
        <v>21064</v>
      </c>
      <c r="AS26" s="32">
        <f>IF(D1L119C5=0,0,D1L119C18/D1L119C5)</f>
        <v>0</v>
      </c>
    </row>
    <row r="27" spans="1:45" x14ac:dyDescent="0.2">
      <c r="A27" s="11">
        <v>120</v>
      </c>
      <c r="B27" s="14" t="s">
        <v>4124</v>
      </c>
      <c r="C27" s="11" t="s">
        <v>20774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21080</v>
      </c>
      <c r="I27" s="15">
        <f>B9L429C3</f>
        <v>0</v>
      </c>
      <c r="J27" s="16" t="s">
        <v>21081</v>
      </c>
      <c r="K27" s="21">
        <f>IF(FLOW_THRU_100PCT="Y",1,INDEX(VariabilityMatrix,D1L120C1,D1L120C8))</f>
        <v>0.51662527676716219</v>
      </c>
      <c r="L27" s="16" t="s">
        <v>21070</v>
      </c>
      <c r="M27" s="15">
        <f>IF(D1L120C2&lt;&gt;0,D1L120C2*D1L120C4,D1L120C3*D1L120C4)</f>
        <v>0</v>
      </c>
      <c r="N27" s="16" t="s">
        <v>4251</v>
      </c>
      <c r="O27" s="32">
        <f>1</f>
        <v>1</v>
      </c>
      <c r="P27" s="16" t="s">
        <v>21071</v>
      </c>
      <c r="Q27" s="15">
        <f>D1L120C5*D1L120C6</f>
        <v>0</v>
      </c>
      <c r="R27" s="16" t="s">
        <v>21082</v>
      </c>
      <c r="S27" s="6">
        <f>A2L120C1</f>
        <v>1</v>
      </c>
      <c r="T27" s="16" t="s">
        <v>21083</v>
      </c>
      <c r="U27" s="15">
        <f>IF(D1L120C6=0,0,CHOOSE(MIN(D1L120C8,RUN_YEARS),A1L122C1,A1L122C6,A1L122C7,A1L122C8,A1L122C9))</f>
        <v>59023712</v>
      </c>
      <c r="V27" s="16" t="s">
        <v>21072</v>
      </c>
      <c r="W27" s="33">
        <f>IF(D1L120C9=0,0,D1L120C7/D1L120C9)</f>
        <v>0</v>
      </c>
      <c r="X27" s="16" t="s">
        <v>21073</v>
      </c>
      <c r="Y27" s="32">
        <f>IF(D1L120C5=0,0,D1L120C7/D1L120C5)</f>
        <v>0</v>
      </c>
      <c r="Z27" s="16" t="s">
        <v>4251</v>
      </c>
      <c r="AA27" s="32">
        <f>0</f>
        <v>0</v>
      </c>
      <c r="AB27" s="16" t="s">
        <v>21074</v>
      </c>
      <c r="AC27" s="15">
        <f>D1L120C5*D1L120C12</f>
        <v>0</v>
      </c>
      <c r="AD27" s="16" t="s">
        <v>21084</v>
      </c>
      <c r="AE27" s="15">
        <f>IF(D1L120C12=0,0,CHOOSE(MIN(D1L120C8,RUN_YEARS),A1L114C1,A1L114C6,A1L114C7,A1L114C8,A1L114C9))</f>
        <v>0</v>
      </c>
      <c r="AF27" s="16" t="s">
        <v>21075</v>
      </c>
      <c r="AG27" s="33">
        <f>IF(D1L120C14=0,0,D1L120C13/D1L120C14)</f>
        <v>0</v>
      </c>
      <c r="AH27" s="16" t="s">
        <v>21076</v>
      </c>
      <c r="AI27" s="32">
        <f>IF(D1L120C5=0,0,D1L120C13/D1L120C5)</f>
        <v>0</v>
      </c>
      <c r="AJ27" s="16" t="s">
        <v>4251</v>
      </c>
      <c r="AK27" s="32">
        <f>0</f>
        <v>0</v>
      </c>
      <c r="AL27" s="16" t="s">
        <v>21077</v>
      </c>
      <c r="AM27" s="15">
        <f>D1L120C5*D1L120C17</f>
        <v>0</v>
      </c>
      <c r="AN27" s="16" t="s">
        <v>21085</v>
      </c>
      <c r="AO27" s="15">
        <f>IF(D1L120C17=0,0,CHOOSE(MIN(D1L120C8,RUN_YEARS),A1L104C1,A1L104C6,A1L104C7,A1L104C8,A1L104C9))</f>
        <v>0</v>
      </c>
      <c r="AP27" s="16" t="s">
        <v>21078</v>
      </c>
      <c r="AQ27" s="33">
        <f>IF(D1L120C19=0,0,D1L120C18/D1L120C19)</f>
        <v>0</v>
      </c>
      <c r="AR27" s="16" t="s">
        <v>21079</v>
      </c>
      <c r="AS27" s="32">
        <f>IF(D1L120C5=0,0,D1L120C18/D1L120C5)</f>
        <v>0</v>
      </c>
    </row>
    <row r="28" spans="1:45" x14ac:dyDescent="0.2">
      <c r="A28" s="11">
        <v>121</v>
      </c>
      <c r="B28" s="14" t="s">
        <v>4144</v>
      </c>
      <c r="C28" s="11" t="s">
        <v>20774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21096</v>
      </c>
      <c r="I28" s="15">
        <f>B9L430C3</f>
        <v>0</v>
      </c>
      <c r="J28" s="16" t="s">
        <v>21097</v>
      </c>
      <c r="K28" s="21">
        <f>IF(FLOW_THRU_100PCT="Y",1,INDEX(VariabilityMatrix,D1L121C1,D1L121C8))</f>
        <v>0.51642751392626096</v>
      </c>
      <c r="L28" s="16" t="s">
        <v>21086</v>
      </c>
      <c r="M28" s="15">
        <f>IF(D1L121C2&lt;&gt;0,D1L121C2*D1L121C4,D1L121C3*D1L121C4)</f>
        <v>0</v>
      </c>
      <c r="N28" s="16" t="s">
        <v>4251</v>
      </c>
      <c r="O28" s="32">
        <f>1</f>
        <v>1</v>
      </c>
      <c r="P28" s="16" t="s">
        <v>21087</v>
      </c>
      <c r="Q28" s="15">
        <f>D1L121C5*D1L121C6</f>
        <v>0</v>
      </c>
      <c r="R28" s="16" t="s">
        <v>21098</v>
      </c>
      <c r="S28" s="6">
        <f>A2L130C1</f>
        <v>5</v>
      </c>
      <c r="T28" s="16" t="s">
        <v>21099</v>
      </c>
      <c r="U28" s="15">
        <f>IF(D1L121C6=0,0,CHOOSE(MIN(D1L121C8,RUN_YEARS),A1L122C1,A1L122C6,A1L122C7,A1L122C8,A1L122C9))</f>
        <v>58686477</v>
      </c>
      <c r="V28" s="16" t="s">
        <v>21088</v>
      </c>
      <c r="W28" s="33">
        <f>IF(D1L121C9=0,0,D1L121C7/D1L121C9)</f>
        <v>0</v>
      </c>
      <c r="X28" s="16" t="s">
        <v>21089</v>
      </c>
      <c r="Y28" s="32">
        <f>IF(D1L121C5=0,0,D1L121C7/D1L121C5)</f>
        <v>0</v>
      </c>
      <c r="Z28" s="16" t="s">
        <v>4251</v>
      </c>
      <c r="AA28" s="32">
        <f>0</f>
        <v>0</v>
      </c>
      <c r="AB28" s="16" t="s">
        <v>21090</v>
      </c>
      <c r="AC28" s="15">
        <f>D1L121C5*D1L121C12</f>
        <v>0</v>
      </c>
      <c r="AD28" s="16" t="s">
        <v>21100</v>
      </c>
      <c r="AE28" s="15">
        <f>IF(D1L121C12=0,0,CHOOSE(MIN(D1L121C8,RUN_YEARS),A1L114C1,A1L114C6,A1L114C7,A1L114C8,A1L114C9))</f>
        <v>0</v>
      </c>
      <c r="AF28" s="16" t="s">
        <v>21091</v>
      </c>
      <c r="AG28" s="33">
        <f>IF(D1L121C14=0,0,D1L121C13/D1L121C14)</f>
        <v>0</v>
      </c>
      <c r="AH28" s="16" t="s">
        <v>21092</v>
      </c>
      <c r="AI28" s="32">
        <f>IF(D1L121C5=0,0,D1L121C13/D1L121C5)</f>
        <v>0</v>
      </c>
      <c r="AJ28" s="16" t="s">
        <v>4251</v>
      </c>
      <c r="AK28" s="32">
        <f>0</f>
        <v>0</v>
      </c>
      <c r="AL28" s="16" t="s">
        <v>21093</v>
      </c>
      <c r="AM28" s="15">
        <f>D1L121C5*D1L121C17</f>
        <v>0</v>
      </c>
      <c r="AN28" s="16" t="s">
        <v>21101</v>
      </c>
      <c r="AO28" s="15">
        <f>IF(D1L121C17=0,0,CHOOSE(MIN(D1L121C8,RUN_YEARS),A1L104C1,A1L104C6,A1L104C7,A1L104C8,A1L104C9))</f>
        <v>0</v>
      </c>
      <c r="AP28" s="16" t="s">
        <v>21094</v>
      </c>
      <c r="AQ28" s="33">
        <f>IF(D1L121C19=0,0,D1L121C18/D1L121C19)</f>
        <v>0</v>
      </c>
      <c r="AR28" s="16" t="s">
        <v>21095</v>
      </c>
      <c r="AS28" s="32">
        <f>IF(D1L121C5=0,0,D1L121C18/D1L121C5)</f>
        <v>0</v>
      </c>
    </row>
    <row r="29" spans="1:45" x14ac:dyDescent="0.2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21112</v>
      </c>
      <c r="I29" s="15">
        <f>B9L406C3</f>
        <v>1226.0074928566039</v>
      </c>
      <c r="J29" s="16" t="s">
        <v>21113</v>
      </c>
      <c r="K29" s="21">
        <f>IF(FLOW_THRU_100PCT="Y",1,INDEX(VariabilityMatrix,D1L122C1,D1L122C8))</f>
        <v>0.51642751392626096</v>
      </c>
      <c r="L29" s="16" t="s">
        <v>21102</v>
      </c>
      <c r="M29" s="15">
        <f>IF(D1L122C2&lt;&gt;0,D1L122C2*D1L122C4,D1L122C3*D1L122C4)</f>
        <v>633.14400159090405</v>
      </c>
      <c r="N29" s="16" t="s">
        <v>4251</v>
      </c>
      <c r="O29" s="32">
        <f>1</f>
        <v>1</v>
      </c>
      <c r="P29" s="16" t="s">
        <v>21103</v>
      </c>
      <c r="Q29" s="15">
        <f>D1L122C5*D1L122C6</f>
        <v>633.14400159090405</v>
      </c>
      <c r="R29" s="16" t="s">
        <v>21114</v>
      </c>
      <c r="S29" s="6">
        <f>A2L139C1</f>
        <v>5</v>
      </c>
      <c r="T29" s="16" t="s">
        <v>21115</v>
      </c>
      <c r="U29" s="15">
        <f>IF(D1L122C6=0,0,CHOOSE(MIN(D1L122C8,RUN_YEARS),A1L122C1,A1L122C6,A1L122C7,A1L122C8,A1L122C9))</f>
        <v>58686477</v>
      </c>
      <c r="V29" s="16" t="s">
        <v>21104</v>
      </c>
      <c r="W29" s="33">
        <f>IF(D1L122C9=0,0,D1L122C7/D1L122C9)</f>
        <v>1.0788584252397773E-5</v>
      </c>
      <c r="X29" s="16" t="s">
        <v>21105</v>
      </c>
      <c r="Y29" s="32">
        <f>IF(D1L122C5=0,0,D1L122C7/D1L122C5)</f>
        <v>1</v>
      </c>
      <c r="Z29" s="16" t="s">
        <v>4251</v>
      </c>
      <c r="AA29" s="32">
        <f>0</f>
        <v>0</v>
      </c>
      <c r="AB29" s="16" t="s">
        <v>21106</v>
      </c>
      <c r="AC29" s="15">
        <f>D1L122C5*D1L122C12</f>
        <v>0</v>
      </c>
      <c r="AD29" s="16" t="s">
        <v>21116</v>
      </c>
      <c r="AE29" s="15">
        <f>IF(D1L122C12=0,0,CHOOSE(MIN(D1L122C8,RUN_YEARS),A1L114C1,A1L114C6,A1L114C7,A1L114C8,A1L114C9))</f>
        <v>0</v>
      </c>
      <c r="AF29" s="16" t="s">
        <v>21107</v>
      </c>
      <c r="AG29" s="33">
        <f>IF(D1L122C14=0,0,D1L122C13/D1L122C14)</f>
        <v>0</v>
      </c>
      <c r="AH29" s="16" t="s">
        <v>21108</v>
      </c>
      <c r="AI29" s="32">
        <f>IF(D1L122C5=0,0,D1L122C13/D1L122C5)</f>
        <v>0</v>
      </c>
      <c r="AJ29" s="16" t="s">
        <v>4251</v>
      </c>
      <c r="AK29" s="32">
        <f>0</f>
        <v>0</v>
      </c>
      <c r="AL29" s="16" t="s">
        <v>21109</v>
      </c>
      <c r="AM29" s="15">
        <f>D1L122C5*D1L122C17</f>
        <v>0</v>
      </c>
      <c r="AN29" s="16" t="s">
        <v>21117</v>
      </c>
      <c r="AO29" s="15">
        <f>IF(D1L122C17=0,0,CHOOSE(MIN(D1L122C8,RUN_YEARS),A1L104C1,A1L104C6,A1L104C7,A1L104C8,A1L104C9))</f>
        <v>0</v>
      </c>
      <c r="AP29" s="16" t="s">
        <v>21110</v>
      </c>
      <c r="AQ29" s="33">
        <f>IF(D1L122C19=0,0,D1L122C18/D1L122C19)</f>
        <v>0</v>
      </c>
      <c r="AR29" s="16" t="s">
        <v>21111</v>
      </c>
      <c r="AS29" s="32">
        <f>IF(D1L122C5=0,0,D1L122C18/D1L122C5)</f>
        <v>0</v>
      </c>
    </row>
    <row r="30" spans="1:45" x14ac:dyDescent="0.2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21128</v>
      </c>
      <c r="I30" s="15">
        <f>B9L112C3</f>
        <v>524.74165901396213</v>
      </c>
      <c r="J30" s="16" t="s">
        <v>21129</v>
      </c>
      <c r="K30" s="21">
        <f>IF(FLOW_THRU_100PCT="Y",1,INDEX(VariabilityMatrix,D1L123C1,D1L123C8))</f>
        <v>0.51642751392626096</v>
      </c>
      <c r="L30" s="16" t="s">
        <v>21118</v>
      </c>
      <c r="M30" s="15">
        <f>IF(D1L123C2&lt;&gt;0,D1L123C2*D1L123C4,D1L123C3*D1L123C4)</f>
        <v>270.99103041812219</v>
      </c>
      <c r="N30" s="16" t="s">
        <v>4251</v>
      </c>
      <c r="O30" s="32">
        <f>1</f>
        <v>1</v>
      </c>
      <c r="P30" s="16" t="s">
        <v>21119</v>
      </c>
      <c r="Q30" s="15">
        <f>D1L123C5*D1L123C6</f>
        <v>270.99103041812219</v>
      </c>
      <c r="R30" s="16" t="s">
        <v>21130</v>
      </c>
      <c r="S30" s="6">
        <f>A2L140C1</f>
        <v>5</v>
      </c>
      <c r="T30" s="16" t="s">
        <v>21131</v>
      </c>
      <c r="U30" s="15">
        <f>IF(D1L123C6=0,0,CHOOSE(MIN(D1L123C8,RUN_YEARS),A1L122C1,A1L122C6,A1L122C7,A1L122C8,A1L122C9))</f>
        <v>58686477</v>
      </c>
      <c r="V30" s="16" t="s">
        <v>21120</v>
      </c>
      <c r="W30" s="33">
        <f>IF(D1L123C9=0,0,D1L123C7/D1L123C9)</f>
        <v>4.6176060358525561E-6</v>
      </c>
      <c r="X30" s="16" t="s">
        <v>21121</v>
      </c>
      <c r="Y30" s="32">
        <f>IF(D1L123C5=0,0,D1L123C7/D1L123C5)</f>
        <v>1</v>
      </c>
      <c r="Z30" s="16" t="s">
        <v>4251</v>
      </c>
      <c r="AA30" s="32">
        <f>0</f>
        <v>0</v>
      </c>
      <c r="AB30" s="16" t="s">
        <v>21122</v>
      </c>
      <c r="AC30" s="15">
        <f>D1L123C5*D1L123C12</f>
        <v>0</v>
      </c>
      <c r="AD30" s="16" t="s">
        <v>21132</v>
      </c>
      <c r="AE30" s="15">
        <f>IF(D1L123C12=0,0,CHOOSE(MIN(D1L123C8,RUN_YEARS),A1L114C1,A1L114C6,A1L114C7,A1L114C8,A1L114C9))</f>
        <v>0</v>
      </c>
      <c r="AF30" s="16" t="s">
        <v>21123</v>
      </c>
      <c r="AG30" s="33">
        <f>IF(D1L123C14=0,0,D1L123C13/D1L123C14)</f>
        <v>0</v>
      </c>
      <c r="AH30" s="16" t="s">
        <v>21124</v>
      </c>
      <c r="AI30" s="32">
        <f>IF(D1L123C5=0,0,D1L123C13/D1L123C5)</f>
        <v>0</v>
      </c>
      <c r="AJ30" s="16" t="s">
        <v>4251</v>
      </c>
      <c r="AK30" s="32">
        <f>0</f>
        <v>0</v>
      </c>
      <c r="AL30" s="16" t="s">
        <v>21125</v>
      </c>
      <c r="AM30" s="15">
        <f>D1L123C5*D1L123C17</f>
        <v>0</v>
      </c>
      <c r="AN30" s="16" t="s">
        <v>21133</v>
      </c>
      <c r="AO30" s="15">
        <f>IF(D1L123C17=0,0,CHOOSE(MIN(D1L123C8,RUN_YEARS),A1L104C1,A1L104C6,A1L104C7,A1L104C8,A1L104C9))</f>
        <v>0</v>
      </c>
      <c r="AP30" s="16" t="s">
        <v>21126</v>
      </c>
      <c r="AQ30" s="33">
        <f>IF(D1L123C19=0,0,D1L123C18/D1L123C19)</f>
        <v>0</v>
      </c>
      <c r="AR30" s="16" t="s">
        <v>21127</v>
      </c>
      <c r="AS30" s="32">
        <f>IF(D1L123C5=0,0,D1L123C18/D1L123C5)</f>
        <v>0</v>
      </c>
    </row>
    <row r="31" spans="1:45" x14ac:dyDescent="0.2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21144</v>
      </c>
      <c r="I31" s="15">
        <f>B9L407C3</f>
        <v>256.21546862496956</v>
      </c>
      <c r="J31" s="16" t="s">
        <v>21145</v>
      </c>
      <c r="K31" s="21">
        <f>IF(FLOW_THRU_100PCT="Y",1,INDEX(VariabilityMatrix,D1L124C1,D1L124C8))</f>
        <v>0.51662527676716219</v>
      </c>
      <c r="L31" s="16" t="s">
        <v>21134</v>
      </c>
      <c r="M31" s="15">
        <f>IF(D1L124C2&lt;&gt;0,D1L124C2*D1L124C4,D1L124C3*D1L124C4)</f>
        <v>132.36738739040305</v>
      </c>
      <c r="N31" s="16" t="s">
        <v>4251</v>
      </c>
      <c r="O31" s="32">
        <f>1</f>
        <v>1</v>
      </c>
      <c r="P31" s="16" t="s">
        <v>21135</v>
      </c>
      <c r="Q31" s="15">
        <f>D1L124C5*D1L124C6</f>
        <v>132.36738739040305</v>
      </c>
      <c r="R31" s="16" t="s">
        <v>21146</v>
      </c>
      <c r="S31" s="6">
        <f>A2L141C1</f>
        <v>1</v>
      </c>
      <c r="T31" s="16" t="s">
        <v>21147</v>
      </c>
      <c r="U31" s="15">
        <f>IF(D1L124C6=0,0,CHOOSE(MIN(D1L124C8,RUN_YEARS),A1L122C1,A1L122C6,A1L122C7,A1L122C8,A1L122C9))</f>
        <v>59023712</v>
      </c>
      <c r="V31" s="16" t="s">
        <v>21136</v>
      </c>
      <c r="W31" s="33">
        <f>IF(D1L124C9=0,0,D1L124C7/D1L124C9)</f>
        <v>2.2426137378551023E-6</v>
      </c>
      <c r="X31" s="16" t="s">
        <v>21137</v>
      </c>
      <c r="Y31" s="32">
        <f>IF(D1L124C5=0,0,D1L124C7/D1L124C5)</f>
        <v>1</v>
      </c>
      <c r="Z31" s="16" t="s">
        <v>4251</v>
      </c>
      <c r="AA31" s="32">
        <f>0</f>
        <v>0</v>
      </c>
      <c r="AB31" s="16" t="s">
        <v>21138</v>
      </c>
      <c r="AC31" s="15">
        <f>D1L124C5*D1L124C12</f>
        <v>0</v>
      </c>
      <c r="AD31" s="16" t="s">
        <v>21148</v>
      </c>
      <c r="AE31" s="15">
        <f>IF(D1L124C12=0,0,CHOOSE(MIN(D1L124C8,RUN_YEARS),A1L114C1,A1L114C6,A1L114C7,A1L114C8,A1L114C9))</f>
        <v>0</v>
      </c>
      <c r="AF31" s="16" t="s">
        <v>21139</v>
      </c>
      <c r="AG31" s="33">
        <f>IF(D1L124C14=0,0,D1L124C13/D1L124C14)</f>
        <v>0</v>
      </c>
      <c r="AH31" s="16" t="s">
        <v>21140</v>
      </c>
      <c r="AI31" s="32">
        <f>IF(D1L124C5=0,0,D1L124C13/D1L124C5)</f>
        <v>0</v>
      </c>
      <c r="AJ31" s="16" t="s">
        <v>4251</v>
      </c>
      <c r="AK31" s="32">
        <f>0</f>
        <v>0</v>
      </c>
      <c r="AL31" s="16" t="s">
        <v>21141</v>
      </c>
      <c r="AM31" s="15">
        <f>D1L124C5*D1L124C17</f>
        <v>0</v>
      </c>
      <c r="AN31" s="16" t="s">
        <v>21149</v>
      </c>
      <c r="AO31" s="15">
        <f>IF(D1L124C17=0,0,CHOOSE(MIN(D1L124C8,RUN_YEARS),A1L104C1,A1L104C6,A1L104C7,A1L104C8,A1L104C9))</f>
        <v>0</v>
      </c>
      <c r="AP31" s="16" t="s">
        <v>21142</v>
      </c>
      <c r="AQ31" s="33">
        <f>IF(D1L124C19=0,0,D1L124C18/D1L124C19)</f>
        <v>0</v>
      </c>
      <c r="AR31" s="16" t="s">
        <v>21143</v>
      </c>
      <c r="AS31" s="32">
        <f>IF(D1L124C5=0,0,D1L124C18/D1L124C5)</f>
        <v>0</v>
      </c>
    </row>
    <row r="32" spans="1:45" x14ac:dyDescent="0.2">
      <c r="A32" s="11">
        <v>125</v>
      </c>
      <c r="B32" s="14" t="s">
        <v>4168</v>
      </c>
      <c r="C32" s="11" t="s">
        <v>20777</v>
      </c>
      <c r="D32" s="16" t="s">
        <v>4251</v>
      </c>
      <c r="E32" s="6">
        <v>2</v>
      </c>
      <c r="F32" s="16" t="s">
        <v>21160</v>
      </c>
      <c r="G32" s="15">
        <f>A2L142C44</f>
        <v>7551.6550029999999</v>
      </c>
      <c r="H32" s="16" t="s">
        <v>11112</v>
      </c>
      <c r="I32" s="15">
        <v>0</v>
      </c>
      <c r="J32" s="16" t="s">
        <v>21161</v>
      </c>
      <c r="K32" s="21">
        <f>IF(FLOW_THRU_100PCT="Y",1,INDEX(VariabilityMatrix,D1L125C1,D1L125C8))</f>
        <v>0.51642751392626096</v>
      </c>
      <c r="L32" s="16" t="s">
        <v>21150</v>
      </c>
      <c r="M32" s="15">
        <f>IF(D1L125C2&lt;&gt;0,D1L125C2*D1L125C4,D1L125C3*D1L125C4)</f>
        <v>3899.8824192281008</v>
      </c>
      <c r="N32" s="16" t="s">
        <v>4251</v>
      </c>
      <c r="O32" s="32">
        <f>1</f>
        <v>1</v>
      </c>
      <c r="P32" s="16" t="s">
        <v>21151</v>
      </c>
      <c r="Q32" s="15">
        <f>D1L125C5*D1L125C6</f>
        <v>3899.8824192281008</v>
      </c>
      <c r="R32" s="16" t="s">
        <v>21162</v>
      </c>
      <c r="S32" s="6">
        <f>A2L142C1</f>
        <v>5</v>
      </c>
      <c r="T32" s="16" t="s">
        <v>21163</v>
      </c>
      <c r="U32" s="15">
        <f>IF(D1L125C6=0,0,CHOOSE(MIN(D1L125C8,RUN_YEARS),A1L122C1,A1L122C6,A1L122C7,A1L122C8,A1L122C9))</f>
        <v>58686477</v>
      </c>
      <c r="V32" s="16" t="s">
        <v>21152</v>
      </c>
      <c r="W32" s="33">
        <f>IF(D1L125C9=0,0,D1L125C7/D1L125C9)</f>
        <v>6.6452828975031177E-5</v>
      </c>
      <c r="X32" s="16" t="s">
        <v>21153</v>
      </c>
      <c r="Y32" s="32">
        <f>IF(D1L125C5=0,0,D1L125C7/D1L125C5)</f>
        <v>1</v>
      </c>
      <c r="Z32" s="16" t="s">
        <v>4251</v>
      </c>
      <c r="AA32" s="32">
        <f>0</f>
        <v>0</v>
      </c>
      <c r="AB32" s="16" t="s">
        <v>21154</v>
      </c>
      <c r="AC32" s="15">
        <f>D1L125C5*D1L125C12</f>
        <v>0</v>
      </c>
      <c r="AD32" s="16" t="s">
        <v>21164</v>
      </c>
      <c r="AE32" s="15">
        <f>IF(D1L125C12=0,0,CHOOSE(MIN(D1L125C8,RUN_YEARS),A1L114C1,A1L114C6,A1L114C7,A1L114C8,A1L114C9))</f>
        <v>0</v>
      </c>
      <c r="AF32" s="16" t="s">
        <v>21155</v>
      </c>
      <c r="AG32" s="33">
        <f>IF(D1L125C14=0,0,D1L125C13/D1L125C14)</f>
        <v>0</v>
      </c>
      <c r="AH32" s="16" t="s">
        <v>21156</v>
      </c>
      <c r="AI32" s="32">
        <f>IF(D1L125C5=0,0,D1L125C13/D1L125C5)</f>
        <v>0</v>
      </c>
      <c r="AJ32" s="16" t="s">
        <v>4251</v>
      </c>
      <c r="AK32" s="32">
        <f>0</f>
        <v>0</v>
      </c>
      <c r="AL32" s="16" t="s">
        <v>21157</v>
      </c>
      <c r="AM32" s="15">
        <f>D1L125C5*D1L125C17</f>
        <v>0</v>
      </c>
      <c r="AN32" s="16" t="s">
        <v>21165</v>
      </c>
      <c r="AO32" s="15">
        <f>IF(D1L125C17=0,0,CHOOSE(MIN(D1L125C8,RUN_YEARS),A1L104C1,A1L104C6,A1L104C7,A1L104C8,A1L104C9))</f>
        <v>0</v>
      </c>
      <c r="AP32" s="16" t="s">
        <v>21158</v>
      </c>
      <c r="AQ32" s="33">
        <f>IF(D1L125C19=0,0,D1L125C18/D1L125C19)</f>
        <v>0</v>
      </c>
      <c r="AR32" s="16" t="s">
        <v>21159</v>
      </c>
      <c r="AS32" s="32">
        <f>IF(D1L125C5=0,0,D1L125C18/D1L125C5)</f>
        <v>0</v>
      </c>
    </row>
    <row r="33" spans="1:45" x14ac:dyDescent="0.2">
      <c r="A33" s="11">
        <v>126</v>
      </c>
      <c r="B33" s="14" t="s">
        <v>4172</v>
      </c>
      <c r="C33" s="11" t="s">
        <v>20774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21176</v>
      </c>
      <c r="I33" s="15">
        <f>B9L431C3</f>
        <v>0</v>
      </c>
      <c r="J33" s="16" t="s">
        <v>21177</v>
      </c>
      <c r="K33" s="21">
        <f>IF(FLOW_THRU_100PCT="Y",1,INDEX(VariabilityMatrix,D1L126C1,D1L126C8))</f>
        <v>0.51642751392626096</v>
      </c>
      <c r="L33" s="16" t="s">
        <v>21166</v>
      </c>
      <c r="M33" s="15">
        <f>IF(D1L126C2&lt;&gt;0,D1L126C2*D1L126C4,D1L126C3*D1L126C4)</f>
        <v>0</v>
      </c>
      <c r="N33" s="16" t="s">
        <v>4251</v>
      </c>
      <c r="O33" s="32">
        <f>1</f>
        <v>1</v>
      </c>
      <c r="P33" s="16" t="s">
        <v>21167</v>
      </c>
      <c r="Q33" s="15">
        <f>D1L126C5*D1L126C6</f>
        <v>0</v>
      </c>
      <c r="R33" s="16" t="s">
        <v>21178</v>
      </c>
      <c r="S33" s="6">
        <f>A2L144C1</f>
        <v>5</v>
      </c>
      <c r="T33" s="16" t="s">
        <v>21179</v>
      </c>
      <c r="U33" s="15">
        <f>IF(D1L126C6=0,0,CHOOSE(MIN(D1L126C8,RUN_YEARS),A1L122C1,A1L122C6,A1L122C7,A1L122C8,A1L122C9))</f>
        <v>58686477</v>
      </c>
      <c r="V33" s="16" t="s">
        <v>21168</v>
      </c>
      <c r="W33" s="33">
        <f>IF(D1L126C9=0,0,D1L126C7/D1L126C9)</f>
        <v>0</v>
      </c>
      <c r="X33" s="16" t="s">
        <v>21169</v>
      </c>
      <c r="Y33" s="32">
        <f>IF(D1L126C5=0,0,D1L126C7/D1L126C5)</f>
        <v>0</v>
      </c>
      <c r="Z33" s="16" t="s">
        <v>4251</v>
      </c>
      <c r="AA33" s="32">
        <f>0</f>
        <v>0</v>
      </c>
      <c r="AB33" s="16" t="s">
        <v>21170</v>
      </c>
      <c r="AC33" s="15">
        <f>D1L126C5*D1L126C12</f>
        <v>0</v>
      </c>
      <c r="AD33" s="16" t="s">
        <v>21180</v>
      </c>
      <c r="AE33" s="15">
        <f>IF(D1L126C12=0,0,CHOOSE(MIN(D1L126C8,RUN_YEARS),A1L114C1,A1L114C6,A1L114C7,A1L114C8,A1L114C9))</f>
        <v>0</v>
      </c>
      <c r="AF33" s="16" t="s">
        <v>21171</v>
      </c>
      <c r="AG33" s="33">
        <f>IF(D1L126C14=0,0,D1L126C13/D1L126C14)</f>
        <v>0</v>
      </c>
      <c r="AH33" s="16" t="s">
        <v>21172</v>
      </c>
      <c r="AI33" s="32">
        <f>IF(D1L126C5=0,0,D1L126C13/D1L126C5)</f>
        <v>0</v>
      </c>
      <c r="AJ33" s="16" t="s">
        <v>4251</v>
      </c>
      <c r="AK33" s="32">
        <f>0</f>
        <v>0</v>
      </c>
      <c r="AL33" s="16" t="s">
        <v>21173</v>
      </c>
      <c r="AM33" s="15">
        <f>D1L126C5*D1L126C17</f>
        <v>0</v>
      </c>
      <c r="AN33" s="16" t="s">
        <v>21181</v>
      </c>
      <c r="AO33" s="15">
        <f>IF(D1L126C17=0,0,CHOOSE(MIN(D1L126C8,RUN_YEARS),A1L104C1,A1L104C6,A1L104C7,A1L104C8,A1L104C9))</f>
        <v>0</v>
      </c>
      <c r="AP33" s="16" t="s">
        <v>21174</v>
      </c>
      <c r="AQ33" s="33">
        <f>IF(D1L126C19=0,0,D1L126C18/D1L126C19)</f>
        <v>0</v>
      </c>
      <c r="AR33" s="16" t="s">
        <v>21175</v>
      </c>
      <c r="AS33" s="32">
        <f>IF(D1L126C5=0,0,D1L126C18/D1L126C5)</f>
        <v>0</v>
      </c>
    </row>
    <row r="34" spans="1:45" x14ac:dyDescent="0.2">
      <c r="A34" s="11">
        <v>127</v>
      </c>
      <c r="B34" s="14" t="s">
        <v>4174</v>
      </c>
      <c r="C34" s="11" t="s">
        <v>20778</v>
      </c>
      <c r="D34" s="16" t="s">
        <v>4251</v>
      </c>
      <c r="E34" s="6">
        <v>2</v>
      </c>
      <c r="F34" s="16" t="s">
        <v>21192</v>
      </c>
      <c r="G34" s="15">
        <f>A2L145C44</f>
        <v>6451</v>
      </c>
      <c r="H34" s="16" t="s">
        <v>11112</v>
      </c>
      <c r="I34" s="15">
        <v>0</v>
      </c>
      <c r="J34" s="16" t="s">
        <v>21193</v>
      </c>
      <c r="K34" s="21">
        <f>IF(FLOW_THRU_100PCT="Y",1,INDEX(VariabilityMatrix,D1L127C1,D1L127C8))</f>
        <v>0.51662527676716219</v>
      </c>
      <c r="L34" s="16" t="s">
        <v>21182</v>
      </c>
      <c r="M34" s="15">
        <f>IF(D1L127C2&lt;&gt;0,D1L127C2*D1L127C4,D1L127C3*D1L127C4)</f>
        <v>3332.7496604249632</v>
      </c>
      <c r="N34" s="16" t="s">
        <v>4251</v>
      </c>
      <c r="O34" s="32">
        <f>1</f>
        <v>1</v>
      </c>
      <c r="P34" s="16" t="s">
        <v>21183</v>
      </c>
      <c r="Q34" s="15">
        <f>D1L127C5*D1L127C6</f>
        <v>3332.7496604249632</v>
      </c>
      <c r="R34" s="16" t="s">
        <v>21194</v>
      </c>
      <c r="S34" s="6">
        <f>A2L145C1</f>
        <v>1</v>
      </c>
      <c r="T34" s="16" t="s">
        <v>21195</v>
      </c>
      <c r="U34" s="15">
        <f>IF(D1L127C6=0,0,CHOOSE(MIN(D1L127C8,RUN_YEARS),A1L122C1,A1L122C6,A1L122C7,A1L122C8,A1L122C9))</f>
        <v>59023712</v>
      </c>
      <c r="V34" s="16" t="s">
        <v>21184</v>
      </c>
      <c r="W34" s="33">
        <f>IF(D1L127C9=0,0,D1L127C7/D1L127C9)</f>
        <v>5.6464589357324106E-5</v>
      </c>
      <c r="X34" s="16" t="s">
        <v>21185</v>
      </c>
      <c r="Y34" s="32">
        <f>IF(D1L127C5=0,0,D1L127C7/D1L127C5)</f>
        <v>1</v>
      </c>
      <c r="Z34" s="16" t="s">
        <v>4251</v>
      </c>
      <c r="AA34" s="32">
        <f>0</f>
        <v>0</v>
      </c>
      <c r="AB34" s="16" t="s">
        <v>21186</v>
      </c>
      <c r="AC34" s="15">
        <f>D1L127C5*D1L127C12</f>
        <v>0</v>
      </c>
      <c r="AD34" s="16" t="s">
        <v>21196</v>
      </c>
      <c r="AE34" s="15">
        <f>IF(D1L127C12=0,0,CHOOSE(MIN(D1L127C8,RUN_YEARS),A1L114C1,A1L114C6,A1L114C7,A1L114C8,A1L114C9))</f>
        <v>0</v>
      </c>
      <c r="AF34" s="16" t="s">
        <v>21187</v>
      </c>
      <c r="AG34" s="33">
        <f>IF(D1L127C14=0,0,D1L127C13/D1L127C14)</f>
        <v>0</v>
      </c>
      <c r="AH34" s="16" t="s">
        <v>21188</v>
      </c>
      <c r="AI34" s="32">
        <f>IF(D1L127C5=0,0,D1L127C13/D1L127C5)</f>
        <v>0</v>
      </c>
      <c r="AJ34" s="16" t="s">
        <v>4251</v>
      </c>
      <c r="AK34" s="32">
        <f>0</f>
        <v>0</v>
      </c>
      <c r="AL34" s="16" t="s">
        <v>21189</v>
      </c>
      <c r="AM34" s="15">
        <f>D1L127C5*D1L127C17</f>
        <v>0</v>
      </c>
      <c r="AN34" s="16" t="s">
        <v>21197</v>
      </c>
      <c r="AO34" s="15">
        <f>IF(D1L127C17=0,0,CHOOSE(MIN(D1L127C8,RUN_YEARS),A1L104C1,A1L104C6,A1L104C7,A1L104C8,A1L104C9))</f>
        <v>0</v>
      </c>
      <c r="AP34" s="16" t="s">
        <v>21190</v>
      </c>
      <c r="AQ34" s="33">
        <f>IF(D1L127C19=0,0,D1L127C18/D1L127C19)</f>
        <v>0</v>
      </c>
      <c r="AR34" s="16" t="s">
        <v>21191</v>
      </c>
      <c r="AS34" s="32">
        <f>IF(D1L127C5=0,0,D1L127C18/D1L127C5)</f>
        <v>0</v>
      </c>
    </row>
    <row r="35" spans="1:45" x14ac:dyDescent="0.2">
      <c r="A35" s="11">
        <v>128</v>
      </c>
      <c r="B35" s="14" t="s">
        <v>4178</v>
      </c>
      <c r="C35" s="11" t="s">
        <v>20774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21208</v>
      </c>
      <c r="I35" s="15">
        <f>B9L432C3</f>
        <v>0</v>
      </c>
      <c r="J35" s="16" t="s">
        <v>21209</v>
      </c>
      <c r="K35" s="21">
        <f>IF(FLOW_THRU_100PCT="Y",1,INDEX(VariabilityMatrix,D1L128C1,D1L128C8))</f>
        <v>0.51662527676716219</v>
      </c>
      <c r="L35" s="16" t="s">
        <v>21198</v>
      </c>
      <c r="M35" s="15">
        <f>IF(D1L128C2&lt;&gt;0,D1L128C2*D1L128C4,D1L128C3*D1L128C4)</f>
        <v>0</v>
      </c>
      <c r="N35" s="16" t="s">
        <v>4251</v>
      </c>
      <c r="O35" s="32">
        <f>1</f>
        <v>1</v>
      </c>
      <c r="P35" s="16" t="s">
        <v>21199</v>
      </c>
      <c r="Q35" s="15">
        <f>D1L128C5*D1L128C6</f>
        <v>0</v>
      </c>
      <c r="R35" s="16" t="s">
        <v>21210</v>
      </c>
      <c r="S35" s="6">
        <f>A2L147C1</f>
        <v>1</v>
      </c>
      <c r="T35" s="16" t="s">
        <v>21211</v>
      </c>
      <c r="U35" s="15">
        <f>IF(D1L128C6=0,0,CHOOSE(MIN(D1L128C8,RUN_YEARS),A1L122C1,A1L122C6,A1L122C7,A1L122C8,A1L122C9))</f>
        <v>59023712</v>
      </c>
      <c r="V35" s="16" t="s">
        <v>21200</v>
      </c>
      <c r="W35" s="33">
        <f>IF(D1L128C9=0,0,D1L128C7/D1L128C9)</f>
        <v>0</v>
      </c>
      <c r="X35" s="16" t="s">
        <v>21201</v>
      </c>
      <c r="Y35" s="32">
        <f>IF(D1L128C5=0,0,D1L128C7/D1L128C5)</f>
        <v>0</v>
      </c>
      <c r="Z35" s="16" t="s">
        <v>4251</v>
      </c>
      <c r="AA35" s="32">
        <f>0</f>
        <v>0</v>
      </c>
      <c r="AB35" s="16" t="s">
        <v>21202</v>
      </c>
      <c r="AC35" s="15">
        <f>D1L128C5*D1L128C12</f>
        <v>0</v>
      </c>
      <c r="AD35" s="16" t="s">
        <v>21212</v>
      </c>
      <c r="AE35" s="15">
        <f>IF(D1L128C12=0,0,CHOOSE(MIN(D1L128C8,RUN_YEARS),A1L114C1,A1L114C6,A1L114C7,A1L114C8,A1L114C9))</f>
        <v>0</v>
      </c>
      <c r="AF35" s="16" t="s">
        <v>21203</v>
      </c>
      <c r="AG35" s="33">
        <f>IF(D1L128C14=0,0,D1L128C13/D1L128C14)</f>
        <v>0</v>
      </c>
      <c r="AH35" s="16" t="s">
        <v>21204</v>
      </c>
      <c r="AI35" s="32">
        <f>IF(D1L128C5=0,0,D1L128C13/D1L128C5)</f>
        <v>0</v>
      </c>
      <c r="AJ35" s="16" t="s">
        <v>4251</v>
      </c>
      <c r="AK35" s="32">
        <f>0</f>
        <v>0</v>
      </c>
      <c r="AL35" s="16" t="s">
        <v>21205</v>
      </c>
      <c r="AM35" s="15">
        <f>D1L128C5*D1L128C17</f>
        <v>0</v>
      </c>
      <c r="AN35" s="16" t="s">
        <v>21213</v>
      </c>
      <c r="AO35" s="15">
        <f>IF(D1L128C17=0,0,CHOOSE(MIN(D1L128C8,RUN_YEARS),A1L104C1,A1L104C6,A1L104C7,A1L104C8,A1L104C9))</f>
        <v>0</v>
      </c>
      <c r="AP35" s="16" t="s">
        <v>21206</v>
      </c>
      <c r="AQ35" s="33">
        <f>IF(D1L128C19=0,0,D1L128C18/D1L128C19)</f>
        <v>0</v>
      </c>
      <c r="AR35" s="16" t="s">
        <v>21207</v>
      </c>
      <c r="AS35" s="32">
        <f>IF(D1L128C5=0,0,D1L128C18/D1L128C5)</f>
        <v>0</v>
      </c>
    </row>
    <row r="36" spans="1:45" x14ac:dyDescent="0.2">
      <c r="A36" s="11">
        <v>129</v>
      </c>
      <c r="B36" s="14" t="s">
        <v>4192</v>
      </c>
      <c r="C36" s="11" t="s">
        <v>20779</v>
      </c>
      <c r="D36" s="16" t="s">
        <v>4251</v>
      </c>
      <c r="E36" s="6">
        <v>2</v>
      </c>
      <c r="F36" s="16" t="s">
        <v>21224</v>
      </c>
      <c r="G36" s="15">
        <f>A2L154C44</f>
        <v>747</v>
      </c>
      <c r="H36" s="16" t="s">
        <v>11112</v>
      </c>
      <c r="I36" s="15">
        <v>0</v>
      </c>
      <c r="J36" s="16" t="s">
        <v>21225</v>
      </c>
      <c r="K36" s="21">
        <f>IF(FLOW_THRU_100PCT="Y",1,INDEX(VariabilityMatrix,D1L129C1,D1L129C8))</f>
        <v>0.51662527676716219</v>
      </c>
      <c r="L36" s="16" t="s">
        <v>21214</v>
      </c>
      <c r="M36" s="15">
        <f>IF(D1L129C2&lt;&gt;0,D1L129C2*D1L129C4,D1L129C3*D1L129C4)</f>
        <v>385.91908174507017</v>
      </c>
      <c r="N36" s="16" t="s">
        <v>4251</v>
      </c>
      <c r="O36" s="32">
        <f>1</f>
        <v>1</v>
      </c>
      <c r="P36" s="16" t="s">
        <v>21215</v>
      </c>
      <c r="Q36" s="15">
        <f>D1L129C5*D1L129C6</f>
        <v>385.91908174507017</v>
      </c>
      <c r="R36" s="16" t="s">
        <v>21226</v>
      </c>
      <c r="S36" s="6">
        <f>A2L154C1</f>
        <v>1</v>
      </c>
      <c r="T36" s="16" t="s">
        <v>21227</v>
      </c>
      <c r="U36" s="15">
        <f>IF(D1L129C6=0,0,CHOOSE(MIN(D1L129C8,RUN_YEARS),A1L122C1,A1L122C6,A1L122C7,A1L122C8,A1L122C9))</f>
        <v>59023712</v>
      </c>
      <c r="V36" s="16" t="s">
        <v>21216</v>
      </c>
      <c r="W36" s="33">
        <f>IF(D1L129C9=0,0,D1L129C7/D1L129C9)</f>
        <v>6.5383736242320743E-6</v>
      </c>
      <c r="X36" s="16" t="s">
        <v>21217</v>
      </c>
      <c r="Y36" s="32">
        <f>IF(D1L129C5=0,0,D1L129C7/D1L129C5)</f>
        <v>1</v>
      </c>
      <c r="Z36" s="16" t="s">
        <v>4251</v>
      </c>
      <c r="AA36" s="32">
        <f>0</f>
        <v>0</v>
      </c>
      <c r="AB36" s="16" t="s">
        <v>21218</v>
      </c>
      <c r="AC36" s="15">
        <f>D1L129C5*D1L129C12</f>
        <v>0</v>
      </c>
      <c r="AD36" s="16" t="s">
        <v>21228</v>
      </c>
      <c r="AE36" s="15">
        <f>IF(D1L129C12=0,0,CHOOSE(MIN(D1L129C8,RUN_YEARS),A1L114C1,A1L114C6,A1L114C7,A1L114C8,A1L114C9))</f>
        <v>0</v>
      </c>
      <c r="AF36" s="16" t="s">
        <v>21219</v>
      </c>
      <c r="AG36" s="33">
        <f>IF(D1L129C14=0,0,D1L129C13/D1L129C14)</f>
        <v>0</v>
      </c>
      <c r="AH36" s="16" t="s">
        <v>21220</v>
      </c>
      <c r="AI36" s="32">
        <f>IF(D1L129C5=0,0,D1L129C13/D1L129C5)</f>
        <v>0</v>
      </c>
      <c r="AJ36" s="16" t="s">
        <v>4251</v>
      </c>
      <c r="AK36" s="32">
        <f>0</f>
        <v>0</v>
      </c>
      <c r="AL36" s="16" t="s">
        <v>21221</v>
      </c>
      <c r="AM36" s="15">
        <f>D1L129C5*D1L129C17</f>
        <v>0</v>
      </c>
      <c r="AN36" s="16" t="s">
        <v>21229</v>
      </c>
      <c r="AO36" s="15">
        <f>IF(D1L129C17=0,0,CHOOSE(MIN(D1L129C8,RUN_YEARS),A1L104C1,A1L104C6,A1L104C7,A1L104C8,A1L104C9))</f>
        <v>0</v>
      </c>
      <c r="AP36" s="16" t="s">
        <v>21222</v>
      </c>
      <c r="AQ36" s="33">
        <f>IF(D1L129C19=0,0,D1L129C18/D1L129C19)</f>
        <v>0</v>
      </c>
      <c r="AR36" s="16" t="s">
        <v>21223</v>
      </c>
      <c r="AS36" s="32">
        <f>IF(D1L129C5=0,0,D1L129C18/D1L129C5)</f>
        <v>0</v>
      </c>
    </row>
    <row r="37" spans="1:45" x14ac:dyDescent="0.2">
      <c r="A37" s="11">
        <v>130</v>
      </c>
      <c r="B37" s="14" t="s">
        <v>4196</v>
      </c>
      <c r="C37" s="11" t="s">
        <v>20774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21240</v>
      </c>
      <c r="I37" s="15">
        <f>B9L433C3</f>
        <v>0</v>
      </c>
      <c r="J37" s="16" t="s">
        <v>21241</v>
      </c>
      <c r="K37" s="21">
        <f>IF(FLOW_THRU_100PCT="Y",1,INDEX(VariabilityMatrix,D1L130C1,D1L130C8))</f>
        <v>0.51662527676716219</v>
      </c>
      <c r="L37" s="16" t="s">
        <v>21230</v>
      </c>
      <c r="M37" s="15">
        <f>IF(D1L130C2&lt;&gt;0,D1L130C2*D1L130C4,D1L130C3*D1L130C4)</f>
        <v>0</v>
      </c>
      <c r="N37" s="16" t="s">
        <v>4251</v>
      </c>
      <c r="O37" s="32">
        <f>1</f>
        <v>1</v>
      </c>
      <c r="P37" s="16" t="s">
        <v>21231</v>
      </c>
      <c r="Q37" s="15">
        <f>D1L130C5*D1L130C6</f>
        <v>0</v>
      </c>
      <c r="R37" s="16" t="s">
        <v>21242</v>
      </c>
      <c r="S37" s="6">
        <f>A2L156C1</f>
        <v>1</v>
      </c>
      <c r="T37" s="16" t="s">
        <v>21243</v>
      </c>
      <c r="U37" s="15">
        <f>IF(D1L130C6=0,0,CHOOSE(MIN(D1L130C8,RUN_YEARS),A1L122C1,A1L122C6,A1L122C7,A1L122C8,A1L122C9))</f>
        <v>59023712</v>
      </c>
      <c r="V37" s="16" t="s">
        <v>21232</v>
      </c>
      <c r="W37" s="33">
        <f>IF(D1L130C9=0,0,D1L130C7/D1L130C9)</f>
        <v>0</v>
      </c>
      <c r="X37" s="16" t="s">
        <v>21233</v>
      </c>
      <c r="Y37" s="32">
        <f>IF(D1L130C5=0,0,D1L130C7/D1L130C5)</f>
        <v>0</v>
      </c>
      <c r="Z37" s="16" t="s">
        <v>4251</v>
      </c>
      <c r="AA37" s="32">
        <f>0</f>
        <v>0</v>
      </c>
      <c r="AB37" s="16" t="s">
        <v>21234</v>
      </c>
      <c r="AC37" s="15">
        <f>D1L130C5*D1L130C12</f>
        <v>0</v>
      </c>
      <c r="AD37" s="16" t="s">
        <v>21244</v>
      </c>
      <c r="AE37" s="15">
        <f>IF(D1L130C12=0,0,CHOOSE(MIN(D1L130C8,RUN_YEARS),A1L114C1,A1L114C6,A1L114C7,A1L114C8,A1L114C9))</f>
        <v>0</v>
      </c>
      <c r="AF37" s="16" t="s">
        <v>21235</v>
      </c>
      <c r="AG37" s="33">
        <f>IF(D1L130C14=0,0,D1L130C13/D1L130C14)</f>
        <v>0</v>
      </c>
      <c r="AH37" s="16" t="s">
        <v>21236</v>
      </c>
      <c r="AI37" s="32">
        <f>IF(D1L130C5=0,0,D1L130C13/D1L130C5)</f>
        <v>0</v>
      </c>
      <c r="AJ37" s="16" t="s">
        <v>4251</v>
      </c>
      <c r="AK37" s="32">
        <f>0</f>
        <v>0</v>
      </c>
      <c r="AL37" s="16" t="s">
        <v>21237</v>
      </c>
      <c r="AM37" s="15">
        <f>D1L130C5*D1L130C17</f>
        <v>0</v>
      </c>
      <c r="AN37" s="16" t="s">
        <v>21245</v>
      </c>
      <c r="AO37" s="15">
        <f>IF(D1L130C17=0,0,CHOOSE(MIN(D1L130C8,RUN_YEARS),A1L104C1,A1L104C6,A1L104C7,A1L104C8,A1L104C9))</f>
        <v>0</v>
      </c>
      <c r="AP37" s="16" t="s">
        <v>21238</v>
      </c>
      <c r="AQ37" s="33">
        <f>IF(D1L130C19=0,0,D1L130C18/D1L130C19)</f>
        <v>0</v>
      </c>
      <c r="AR37" s="16" t="s">
        <v>21239</v>
      </c>
      <c r="AS37" s="32">
        <f>IF(D1L130C5=0,0,D1L130C18/D1L130C5)</f>
        <v>0</v>
      </c>
    </row>
    <row r="38" spans="1:45" x14ac:dyDescent="0.2">
      <c r="A38" s="11">
        <v>131</v>
      </c>
      <c r="B38" s="14" t="s">
        <v>4198</v>
      </c>
      <c r="C38" s="11" t="s">
        <v>20780</v>
      </c>
      <c r="D38" s="16" t="s">
        <v>4251</v>
      </c>
      <c r="E38" s="6">
        <v>2</v>
      </c>
      <c r="F38" s="16" t="s">
        <v>21256</v>
      </c>
      <c r="G38" s="15">
        <f>A2L157C44</f>
        <v>575</v>
      </c>
      <c r="H38" s="16" t="s">
        <v>11112</v>
      </c>
      <c r="I38" s="15">
        <v>0</v>
      </c>
      <c r="J38" s="16" t="s">
        <v>21257</v>
      </c>
      <c r="K38" s="21">
        <f>IF(FLOW_THRU_100PCT="Y",1,INDEX(VariabilityMatrix,D1L131C1,D1L131C8))</f>
        <v>0.51662527676716219</v>
      </c>
      <c r="L38" s="16" t="s">
        <v>21246</v>
      </c>
      <c r="M38" s="15">
        <f>IF(D1L131C2&lt;&gt;0,D1L131C2*D1L131C4,D1L131C3*D1L131C4)</f>
        <v>297.05953414111826</v>
      </c>
      <c r="N38" s="16" t="s">
        <v>4251</v>
      </c>
      <c r="O38" s="32">
        <f>1</f>
        <v>1</v>
      </c>
      <c r="P38" s="16" t="s">
        <v>21247</v>
      </c>
      <c r="Q38" s="15">
        <f>D1L131C5*D1L131C6</f>
        <v>297.05953414111826</v>
      </c>
      <c r="R38" s="16" t="s">
        <v>21258</v>
      </c>
      <c r="S38" s="6">
        <f>A2L157C1</f>
        <v>1</v>
      </c>
      <c r="T38" s="16" t="s">
        <v>21259</v>
      </c>
      <c r="U38" s="15">
        <f>IF(D1L131C6=0,0,CHOOSE(MIN(D1L131C8,RUN_YEARS),A1L122C1,A1L122C6,A1L122C7,A1L122C8,A1L122C9))</f>
        <v>59023712</v>
      </c>
      <c r="V38" s="16" t="s">
        <v>21248</v>
      </c>
      <c r="W38" s="33">
        <f>IF(D1L131C9=0,0,D1L131C7/D1L131C9)</f>
        <v>5.0328846505133102E-6</v>
      </c>
      <c r="X38" s="16" t="s">
        <v>21249</v>
      </c>
      <c r="Y38" s="32">
        <f>IF(D1L131C5=0,0,D1L131C7/D1L131C5)</f>
        <v>1</v>
      </c>
      <c r="Z38" s="16" t="s">
        <v>4251</v>
      </c>
      <c r="AA38" s="32">
        <f>0</f>
        <v>0</v>
      </c>
      <c r="AB38" s="16" t="s">
        <v>21250</v>
      </c>
      <c r="AC38" s="15">
        <f>D1L131C5*D1L131C12</f>
        <v>0</v>
      </c>
      <c r="AD38" s="16" t="s">
        <v>21260</v>
      </c>
      <c r="AE38" s="15">
        <f>IF(D1L131C12=0,0,CHOOSE(MIN(D1L131C8,RUN_YEARS),A1L114C1,A1L114C6,A1L114C7,A1L114C8,A1L114C9))</f>
        <v>0</v>
      </c>
      <c r="AF38" s="16" t="s">
        <v>21251</v>
      </c>
      <c r="AG38" s="33">
        <f>IF(D1L131C14=0,0,D1L131C13/D1L131C14)</f>
        <v>0</v>
      </c>
      <c r="AH38" s="16" t="s">
        <v>21252</v>
      </c>
      <c r="AI38" s="32">
        <f>IF(D1L131C5=0,0,D1L131C13/D1L131C5)</f>
        <v>0</v>
      </c>
      <c r="AJ38" s="16" t="s">
        <v>4251</v>
      </c>
      <c r="AK38" s="32">
        <f>0</f>
        <v>0</v>
      </c>
      <c r="AL38" s="16" t="s">
        <v>21253</v>
      </c>
      <c r="AM38" s="15">
        <f>D1L131C5*D1L131C17</f>
        <v>0</v>
      </c>
      <c r="AN38" s="16" t="s">
        <v>21261</v>
      </c>
      <c r="AO38" s="15">
        <f>IF(D1L131C17=0,0,CHOOSE(MIN(D1L131C8,RUN_YEARS),A1L104C1,A1L104C6,A1L104C7,A1L104C8,A1L104C9))</f>
        <v>0</v>
      </c>
      <c r="AP38" s="16" t="s">
        <v>21254</v>
      </c>
      <c r="AQ38" s="33">
        <f>IF(D1L131C19=0,0,D1L131C18/D1L131C19)</f>
        <v>0</v>
      </c>
      <c r="AR38" s="16" t="s">
        <v>21255</v>
      </c>
      <c r="AS38" s="32">
        <f>IF(D1L131C5=0,0,D1L131C18/D1L131C5)</f>
        <v>0</v>
      </c>
    </row>
    <row r="39" spans="1:45" x14ac:dyDescent="0.2">
      <c r="A39" s="11">
        <v>132</v>
      </c>
      <c r="B39" s="14" t="s">
        <v>4202</v>
      </c>
      <c r="C39" s="11" t="s">
        <v>20781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21272</v>
      </c>
      <c r="I39" s="15">
        <f>B9L434C3</f>
        <v>0</v>
      </c>
      <c r="J39" s="16" t="s">
        <v>21273</v>
      </c>
      <c r="K39" s="21">
        <f>IF(FLOW_THRU_100PCT="Y",1,INDEX(VariabilityMatrix,D1L132C1,D1L132C8))</f>
        <v>0.51662527676716219</v>
      </c>
      <c r="L39" s="16" t="s">
        <v>21262</v>
      </c>
      <c r="M39" s="15">
        <f>IF(D1L132C2&lt;&gt;0,D1L132C2*D1L132C4,D1L132C3*D1L132C4)</f>
        <v>0</v>
      </c>
      <c r="N39" s="16" t="s">
        <v>4251</v>
      </c>
      <c r="O39" s="32">
        <f>1</f>
        <v>1</v>
      </c>
      <c r="P39" s="16" t="s">
        <v>21263</v>
      </c>
      <c r="Q39" s="15">
        <f>D1L132C5*D1L132C6</f>
        <v>0</v>
      </c>
      <c r="R39" s="16" t="s">
        <v>21274</v>
      </c>
      <c r="S39" s="6">
        <f>A2L159C1</f>
        <v>1</v>
      </c>
      <c r="T39" s="16" t="s">
        <v>21275</v>
      </c>
      <c r="U39" s="15">
        <f>IF(D1L132C6=0,0,CHOOSE(MIN(D1L132C8,RUN_YEARS),A1L122C1,A1L122C6,A1L122C7,A1L122C8,A1L122C9))</f>
        <v>59023712</v>
      </c>
      <c r="V39" s="16" t="s">
        <v>21264</v>
      </c>
      <c r="W39" s="33">
        <f>IF(D1L132C9=0,0,D1L132C7/D1L132C9)</f>
        <v>0</v>
      </c>
      <c r="X39" s="16" t="s">
        <v>21265</v>
      </c>
      <c r="Y39" s="32">
        <f>IF(D1L132C5=0,0,D1L132C7/D1L132C5)</f>
        <v>0</v>
      </c>
      <c r="Z39" s="16" t="s">
        <v>4251</v>
      </c>
      <c r="AA39" s="32">
        <f>0</f>
        <v>0</v>
      </c>
      <c r="AB39" s="16" t="s">
        <v>21266</v>
      </c>
      <c r="AC39" s="15">
        <f>D1L132C5*D1L132C12</f>
        <v>0</v>
      </c>
      <c r="AD39" s="16" t="s">
        <v>21276</v>
      </c>
      <c r="AE39" s="15">
        <f>IF(D1L132C12=0,0,CHOOSE(MIN(D1L132C8,RUN_YEARS),A1L114C1,A1L114C6,A1L114C7,A1L114C8,A1L114C9))</f>
        <v>0</v>
      </c>
      <c r="AF39" s="16" t="s">
        <v>21267</v>
      </c>
      <c r="AG39" s="33">
        <f>IF(D1L132C14=0,0,D1L132C13/D1L132C14)</f>
        <v>0</v>
      </c>
      <c r="AH39" s="16" t="s">
        <v>21268</v>
      </c>
      <c r="AI39" s="32">
        <f>IF(D1L132C5=0,0,D1L132C13/D1L132C5)</f>
        <v>0</v>
      </c>
      <c r="AJ39" s="16" t="s">
        <v>4251</v>
      </c>
      <c r="AK39" s="32">
        <f>0</f>
        <v>0</v>
      </c>
      <c r="AL39" s="16" t="s">
        <v>21269</v>
      </c>
      <c r="AM39" s="15">
        <f>D1L132C5*D1L132C17</f>
        <v>0</v>
      </c>
      <c r="AN39" s="16" t="s">
        <v>21277</v>
      </c>
      <c r="AO39" s="15">
        <f>IF(D1L132C17=0,0,CHOOSE(MIN(D1L132C8,RUN_YEARS),A1L104C1,A1L104C6,A1L104C7,A1L104C8,A1L104C9))</f>
        <v>0</v>
      </c>
      <c r="AP39" s="16" t="s">
        <v>21270</v>
      </c>
      <c r="AQ39" s="33">
        <f>IF(D1L132C19=0,0,D1L132C18/D1L132C19)</f>
        <v>0</v>
      </c>
      <c r="AR39" s="16" t="s">
        <v>21271</v>
      </c>
      <c r="AS39" s="32">
        <f>IF(D1L132C5=0,0,D1L132C18/D1L132C5)</f>
        <v>0</v>
      </c>
    </row>
    <row r="40" spans="1:45" x14ac:dyDescent="0.2">
      <c r="A40" s="11">
        <v>133</v>
      </c>
      <c r="B40" s="14" t="s">
        <v>4222</v>
      </c>
      <c r="C40" s="11" t="s">
        <v>20782</v>
      </c>
      <c r="D40" s="16" t="s">
        <v>4251</v>
      </c>
      <c r="E40" s="6">
        <v>2</v>
      </c>
      <c r="F40" s="16" t="s">
        <v>21288</v>
      </c>
      <c r="G40" s="15">
        <f>A2L169C44</f>
        <v>4047</v>
      </c>
      <c r="H40" s="16" t="s">
        <v>11112</v>
      </c>
      <c r="I40" s="15">
        <v>0</v>
      </c>
      <c r="J40" s="16" t="s">
        <v>21289</v>
      </c>
      <c r="K40" s="21">
        <f>IF(FLOW_THRU_100PCT="Y",1,INDEX(VariabilityMatrix,D1L133C1,D1L133C8))</f>
        <v>0.51662527676716219</v>
      </c>
      <c r="L40" s="16" t="s">
        <v>21278</v>
      </c>
      <c r="M40" s="15">
        <f>IF(D1L133C2&lt;&gt;0,D1L133C2*D1L133C4,D1L133C3*D1L133C4)</f>
        <v>2090.7824950767053</v>
      </c>
      <c r="N40" s="16" t="s">
        <v>4251</v>
      </c>
      <c r="O40" s="32">
        <f>1</f>
        <v>1</v>
      </c>
      <c r="P40" s="16" t="s">
        <v>21279</v>
      </c>
      <c r="Q40" s="15">
        <f>D1L133C5*D1L133C6</f>
        <v>2090.7824950767053</v>
      </c>
      <c r="R40" s="16" t="s">
        <v>21290</v>
      </c>
      <c r="S40" s="6">
        <f>A2L169C1</f>
        <v>1</v>
      </c>
      <c r="T40" s="16" t="s">
        <v>21291</v>
      </c>
      <c r="U40" s="15">
        <f>IF(D1L133C6=0,0,CHOOSE(MIN(D1L133C8,RUN_YEARS),A1L122C1,A1L122C6,A1L122C7,A1L122C8,A1L122C9))</f>
        <v>59023712</v>
      </c>
      <c r="V40" s="16" t="s">
        <v>21280</v>
      </c>
      <c r="W40" s="33">
        <f>IF(D1L133C9=0,0,D1L133C7/D1L133C9)</f>
        <v>3.5422755096743244E-5</v>
      </c>
      <c r="X40" s="16" t="s">
        <v>21281</v>
      </c>
      <c r="Y40" s="32">
        <f>IF(D1L133C5=0,0,D1L133C7/D1L133C5)</f>
        <v>1</v>
      </c>
      <c r="Z40" s="16" t="s">
        <v>4251</v>
      </c>
      <c r="AA40" s="32">
        <f>0</f>
        <v>0</v>
      </c>
      <c r="AB40" s="16" t="s">
        <v>21282</v>
      </c>
      <c r="AC40" s="15">
        <f>D1L133C5*D1L133C12</f>
        <v>0</v>
      </c>
      <c r="AD40" s="16" t="s">
        <v>21292</v>
      </c>
      <c r="AE40" s="15">
        <f>IF(D1L133C12=0,0,CHOOSE(MIN(D1L133C8,RUN_YEARS),A1L114C1,A1L114C6,A1L114C7,A1L114C8,A1L114C9))</f>
        <v>0</v>
      </c>
      <c r="AF40" s="16" t="s">
        <v>21283</v>
      </c>
      <c r="AG40" s="33">
        <f>IF(D1L133C14=0,0,D1L133C13/D1L133C14)</f>
        <v>0</v>
      </c>
      <c r="AH40" s="16" t="s">
        <v>21284</v>
      </c>
      <c r="AI40" s="32">
        <f>IF(D1L133C5=0,0,D1L133C13/D1L133C5)</f>
        <v>0</v>
      </c>
      <c r="AJ40" s="16" t="s">
        <v>4251</v>
      </c>
      <c r="AK40" s="32">
        <f>0</f>
        <v>0</v>
      </c>
      <c r="AL40" s="16" t="s">
        <v>21285</v>
      </c>
      <c r="AM40" s="15">
        <f>D1L133C5*D1L133C17</f>
        <v>0</v>
      </c>
      <c r="AN40" s="16" t="s">
        <v>21293</v>
      </c>
      <c r="AO40" s="15">
        <f>IF(D1L133C17=0,0,CHOOSE(MIN(D1L133C8,RUN_YEARS),A1L104C1,A1L104C6,A1L104C7,A1L104C8,A1L104C9))</f>
        <v>0</v>
      </c>
      <c r="AP40" s="16" t="s">
        <v>21286</v>
      </c>
      <c r="AQ40" s="33">
        <f>IF(D1L133C19=0,0,D1L133C18/D1L133C19)</f>
        <v>0</v>
      </c>
      <c r="AR40" s="16" t="s">
        <v>21287</v>
      </c>
      <c r="AS40" s="32">
        <f>IF(D1L133C5=0,0,D1L133C18/D1L133C5)</f>
        <v>0</v>
      </c>
    </row>
    <row r="41" spans="1:45" x14ac:dyDescent="0.2">
      <c r="A41" s="11">
        <v>134</v>
      </c>
      <c r="B41" s="14" t="s">
        <v>4226</v>
      </c>
      <c r="C41" s="11" t="s">
        <v>20774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21304</v>
      </c>
      <c r="I41" s="15">
        <f>B9L435C3</f>
        <v>0</v>
      </c>
      <c r="J41" s="16" t="s">
        <v>21305</v>
      </c>
      <c r="K41" s="21">
        <f>IF(FLOW_THRU_100PCT="Y",1,INDEX(VariabilityMatrix,D1L134C1,D1L134C8))</f>
        <v>0.51662527676716219</v>
      </c>
      <c r="L41" s="16" t="s">
        <v>21294</v>
      </c>
      <c r="M41" s="15">
        <f>IF(D1L134C2&lt;&gt;0,D1L134C2*D1L134C4,D1L134C3*D1L134C4)</f>
        <v>0</v>
      </c>
      <c r="N41" s="16" t="s">
        <v>4251</v>
      </c>
      <c r="O41" s="32">
        <f>1</f>
        <v>1</v>
      </c>
      <c r="P41" s="16" t="s">
        <v>21295</v>
      </c>
      <c r="Q41" s="15">
        <f>D1L134C5*D1L134C6</f>
        <v>0</v>
      </c>
      <c r="R41" s="16" t="s">
        <v>21306</v>
      </c>
      <c r="S41" s="6">
        <f>A2L171C1</f>
        <v>1</v>
      </c>
      <c r="T41" s="16" t="s">
        <v>21307</v>
      </c>
      <c r="U41" s="15">
        <f>IF(D1L134C6=0,0,CHOOSE(MIN(D1L134C8,RUN_YEARS),A1L122C1,A1L122C6,A1L122C7,A1L122C8,A1L122C9))</f>
        <v>59023712</v>
      </c>
      <c r="V41" s="16" t="s">
        <v>21296</v>
      </c>
      <c r="W41" s="33">
        <f>IF(D1L134C9=0,0,D1L134C7/D1L134C9)</f>
        <v>0</v>
      </c>
      <c r="X41" s="16" t="s">
        <v>21297</v>
      </c>
      <c r="Y41" s="32">
        <f>IF(D1L134C5=0,0,D1L134C7/D1L134C5)</f>
        <v>0</v>
      </c>
      <c r="Z41" s="16" t="s">
        <v>4251</v>
      </c>
      <c r="AA41" s="32">
        <f>0</f>
        <v>0</v>
      </c>
      <c r="AB41" s="16" t="s">
        <v>21298</v>
      </c>
      <c r="AC41" s="15">
        <f>D1L134C5*D1L134C12</f>
        <v>0</v>
      </c>
      <c r="AD41" s="16" t="s">
        <v>21308</v>
      </c>
      <c r="AE41" s="15">
        <f>IF(D1L134C12=0,0,CHOOSE(MIN(D1L134C8,RUN_YEARS),A1L114C1,A1L114C6,A1L114C7,A1L114C8,A1L114C9))</f>
        <v>0</v>
      </c>
      <c r="AF41" s="16" t="s">
        <v>21299</v>
      </c>
      <c r="AG41" s="33">
        <f>IF(D1L134C14=0,0,D1L134C13/D1L134C14)</f>
        <v>0</v>
      </c>
      <c r="AH41" s="16" t="s">
        <v>21300</v>
      </c>
      <c r="AI41" s="32">
        <f>IF(D1L134C5=0,0,D1L134C13/D1L134C5)</f>
        <v>0</v>
      </c>
      <c r="AJ41" s="16" t="s">
        <v>4251</v>
      </c>
      <c r="AK41" s="32">
        <f>0</f>
        <v>0</v>
      </c>
      <c r="AL41" s="16" t="s">
        <v>21301</v>
      </c>
      <c r="AM41" s="15">
        <f>D1L134C5*D1L134C17</f>
        <v>0</v>
      </c>
      <c r="AN41" s="16" t="s">
        <v>21309</v>
      </c>
      <c r="AO41" s="15">
        <f>IF(D1L134C17=0,0,CHOOSE(MIN(D1L134C8,RUN_YEARS),A1L104C1,A1L104C6,A1L104C7,A1L104C8,A1L104C9))</f>
        <v>0</v>
      </c>
      <c r="AP41" s="16" t="s">
        <v>21302</v>
      </c>
      <c r="AQ41" s="33">
        <f>IF(D1L134C19=0,0,D1L134C18/D1L134C19)</f>
        <v>0</v>
      </c>
      <c r="AR41" s="16" t="s">
        <v>21303</v>
      </c>
      <c r="AS41" s="32">
        <f>IF(D1L134C5=0,0,D1L134C18/D1L134C5)</f>
        <v>0</v>
      </c>
    </row>
    <row r="42" spans="1:45" x14ac:dyDescent="0.2">
      <c r="A42" s="11">
        <v>135</v>
      </c>
      <c r="B42" s="14" t="s">
        <v>4228</v>
      </c>
      <c r="C42" s="11" t="s">
        <v>20783</v>
      </c>
      <c r="D42" s="16" t="s">
        <v>4251</v>
      </c>
      <c r="E42" s="6">
        <v>2</v>
      </c>
      <c r="F42" s="16" t="s">
        <v>21320</v>
      </c>
      <c r="G42" s="15">
        <f>A2L172C44</f>
        <v>4672</v>
      </c>
      <c r="H42" s="16" t="s">
        <v>11112</v>
      </c>
      <c r="I42" s="15">
        <v>0</v>
      </c>
      <c r="J42" s="16" t="s">
        <v>21321</v>
      </c>
      <c r="K42" s="21">
        <f>IF(FLOW_THRU_100PCT="Y",1,INDEX(VariabilityMatrix,D1L135C1,D1L135C8))</f>
        <v>0.51662527676716219</v>
      </c>
      <c r="L42" s="16" t="s">
        <v>21310</v>
      </c>
      <c r="M42" s="15">
        <f>IF(D1L135C2&lt;&gt;0,D1L135C2*D1L135C4,D1L135C3*D1L135C4)</f>
        <v>2413.6732930561816</v>
      </c>
      <c r="N42" s="16" t="s">
        <v>4251</v>
      </c>
      <c r="O42" s="32">
        <f>1</f>
        <v>1</v>
      </c>
      <c r="P42" s="16" t="s">
        <v>21311</v>
      </c>
      <c r="Q42" s="15">
        <f>D1L135C5*D1L135C6</f>
        <v>2413.6732930561816</v>
      </c>
      <c r="R42" s="16" t="s">
        <v>21322</v>
      </c>
      <c r="S42" s="6">
        <f>A2L172C1</f>
        <v>1</v>
      </c>
      <c r="T42" s="16" t="s">
        <v>21323</v>
      </c>
      <c r="U42" s="15">
        <f>IF(D1L135C6=0,0,CHOOSE(MIN(D1L135C8,RUN_YEARS),A1L122C1,A1L122C6,A1L122C7,A1L122C8,A1L122C9))</f>
        <v>59023712</v>
      </c>
      <c r="V42" s="16" t="s">
        <v>21312</v>
      </c>
      <c r="W42" s="33">
        <f>IF(D1L135C9=0,0,D1L135C7/D1L135C9)</f>
        <v>4.0893281890779446E-5</v>
      </c>
      <c r="X42" s="16" t="s">
        <v>21313</v>
      </c>
      <c r="Y42" s="32">
        <f>IF(D1L135C5=0,0,D1L135C7/D1L135C5)</f>
        <v>1</v>
      </c>
      <c r="Z42" s="16" t="s">
        <v>4251</v>
      </c>
      <c r="AA42" s="32">
        <f>0</f>
        <v>0</v>
      </c>
      <c r="AB42" s="16" t="s">
        <v>21314</v>
      </c>
      <c r="AC42" s="15">
        <f>D1L135C5*D1L135C12</f>
        <v>0</v>
      </c>
      <c r="AD42" s="16" t="s">
        <v>21324</v>
      </c>
      <c r="AE42" s="15">
        <f>IF(D1L135C12=0,0,CHOOSE(MIN(D1L135C8,RUN_YEARS),A1L114C1,A1L114C6,A1L114C7,A1L114C8,A1L114C9))</f>
        <v>0</v>
      </c>
      <c r="AF42" s="16" t="s">
        <v>21315</v>
      </c>
      <c r="AG42" s="33">
        <f>IF(D1L135C14=0,0,D1L135C13/D1L135C14)</f>
        <v>0</v>
      </c>
      <c r="AH42" s="16" t="s">
        <v>21316</v>
      </c>
      <c r="AI42" s="32">
        <f>IF(D1L135C5=0,0,D1L135C13/D1L135C5)</f>
        <v>0</v>
      </c>
      <c r="AJ42" s="16" t="s">
        <v>4251</v>
      </c>
      <c r="AK42" s="32">
        <f>0</f>
        <v>0</v>
      </c>
      <c r="AL42" s="16" t="s">
        <v>21317</v>
      </c>
      <c r="AM42" s="15">
        <f>D1L135C5*D1L135C17</f>
        <v>0</v>
      </c>
      <c r="AN42" s="16" t="s">
        <v>21325</v>
      </c>
      <c r="AO42" s="15">
        <f>IF(D1L135C17=0,0,CHOOSE(MIN(D1L135C8,RUN_YEARS),A1L104C1,A1L104C6,A1L104C7,A1L104C8,A1L104C9))</f>
        <v>0</v>
      </c>
      <c r="AP42" s="16" t="s">
        <v>21318</v>
      </c>
      <c r="AQ42" s="33">
        <f>IF(D1L135C19=0,0,D1L135C18/D1L135C19)</f>
        <v>0</v>
      </c>
      <c r="AR42" s="16" t="s">
        <v>21319</v>
      </c>
      <c r="AS42" s="32">
        <f>IF(D1L135C5=0,0,D1L135C18/D1L135C5)</f>
        <v>0</v>
      </c>
    </row>
    <row r="43" spans="1:45" x14ac:dyDescent="0.2">
      <c r="A43" s="11">
        <v>136</v>
      </c>
      <c r="B43" s="14" t="s">
        <v>4232</v>
      </c>
      <c r="C43" s="11" t="s">
        <v>20781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21336</v>
      </c>
      <c r="I43" s="15">
        <f>B9L436C3</f>
        <v>0</v>
      </c>
      <c r="J43" s="16" t="s">
        <v>21337</v>
      </c>
      <c r="K43" s="21">
        <f>IF(FLOW_THRU_100PCT="Y",1,INDEX(VariabilityMatrix,D1L136C1,D1L136C8))</f>
        <v>0.51662527676716219</v>
      </c>
      <c r="L43" s="16" t="s">
        <v>21326</v>
      </c>
      <c r="M43" s="15">
        <f>IF(D1L136C2&lt;&gt;0,D1L136C2*D1L136C4,D1L136C3*D1L136C4)</f>
        <v>0</v>
      </c>
      <c r="N43" s="16" t="s">
        <v>4251</v>
      </c>
      <c r="O43" s="32">
        <f>1</f>
        <v>1</v>
      </c>
      <c r="P43" s="16" t="s">
        <v>21327</v>
      </c>
      <c r="Q43" s="15">
        <f>D1L136C5*D1L136C6</f>
        <v>0</v>
      </c>
      <c r="R43" s="16" t="s">
        <v>21338</v>
      </c>
      <c r="S43" s="6">
        <f>A2L174C1</f>
        <v>1</v>
      </c>
      <c r="T43" s="16" t="s">
        <v>21339</v>
      </c>
      <c r="U43" s="15">
        <f>IF(D1L136C6=0,0,CHOOSE(MIN(D1L136C8,RUN_YEARS),A1L122C1,A1L122C6,A1L122C7,A1L122C8,A1L122C9))</f>
        <v>59023712</v>
      </c>
      <c r="V43" s="16" t="s">
        <v>21328</v>
      </c>
      <c r="W43" s="33">
        <f>IF(D1L136C9=0,0,D1L136C7/D1L136C9)</f>
        <v>0</v>
      </c>
      <c r="X43" s="16" t="s">
        <v>21329</v>
      </c>
      <c r="Y43" s="32">
        <f>IF(D1L136C5=0,0,D1L136C7/D1L136C5)</f>
        <v>0</v>
      </c>
      <c r="Z43" s="16" t="s">
        <v>4251</v>
      </c>
      <c r="AA43" s="32">
        <f>0</f>
        <v>0</v>
      </c>
      <c r="AB43" s="16" t="s">
        <v>21330</v>
      </c>
      <c r="AC43" s="15">
        <f>D1L136C5*D1L136C12</f>
        <v>0</v>
      </c>
      <c r="AD43" s="16" t="s">
        <v>21340</v>
      </c>
      <c r="AE43" s="15">
        <f>IF(D1L136C12=0,0,CHOOSE(MIN(D1L136C8,RUN_YEARS),A1L114C1,A1L114C6,A1L114C7,A1L114C8,A1L114C9))</f>
        <v>0</v>
      </c>
      <c r="AF43" s="16" t="s">
        <v>21331</v>
      </c>
      <c r="AG43" s="33">
        <f>IF(D1L136C14=0,0,D1L136C13/D1L136C14)</f>
        <v>0</v>
      </c>
      <c r="AH43" s="16" t="s">
        <v>21332</v>
      </c>
      <c r="AI43" s="32">
        <f>IF(D1L136C5=0,0,D1L136C13/D1L136C5)</f>
        <v>0</v>
      </c>
      <c r="AJ43" s="16" t="s">
        <v>4251</v>
      </c>
      <c r="AK43" s="32">
        <f>0</f>
        <v>0</v>
      </c>
      <c r="AL43" s="16" t="s">
        <v>21333</v>
      </c>
      <c r="AM43" s="15">
        <f>D1L136C5*D1L136C17</f>
        <v>0</v>
      </c>
      <c r="AN43" s="16" t="s">
        <v>21341</v>
      </c>
      <c r="AO43" s="15">
        <f>IF(D1L136C17=0,0,CHOOSE(MIN(D1L136C8,RUN_YEARS),A1L104C1,A1L104C6,A1L104C7,A1L104C8,A1L104C9))</f>
        <v>0</v>
      </c>
      <c r="AP43" s="16" t="s">
        <v>21334</v>
      </c>
      <c r="AQ43" s="33">
        <f>IF(D1L136C19=0,0,D1L136C18/D1L136C19)</f>
        <v>0</v>
      </c>
      <c r="AR43" s="16" t="s">
        <v>21335</v>
      </c>
      <c r="AS43" s="32">
        <f>IF(D1L136C5=0,0,D1L136C18/D1L136C5)</f>
        <v>0</v>
      </c>
    </row>
    <row r="44" spans="1:45" x14ac:dyDescent="0.2">
      <c r="A44" s="11">
        <v>137</v>
      </c>
      <c r="B44" s="14" t="s">
        <v>4234</v>
      </c>
      <c r="C44" s="11" t="s">
        <v>20784</v>
      </c>
      <c r="D44" s="16" t="s">
        <v>4251</v>
      </c>
      <c r="E44" s="6">
        <v>2</v>
      </c>
      <c r="F44" s="16" t="s">
        <v>21352</v>
      </c>
      <c r="G44" s="15">
        <f>A2L175C44</f>
        <v>0</v>
      </c>
      <c r="H44" s="16" t="s">
        <v>21352</v>
      </c>
      <c r="I44" s="15">
        <f>A2L175C44</f>
        <v>0</v>
      </c>
      <c r="J44" s="16" t="s">
        <v>21353</v>
      </c>
      <c r="K44" s="21">
        <f>IF(FLOW_THRU_100PCT="Y",1,INDEX(VariabilityMatrix,D1L137C1,D1L137C8))</f>
        <v>0.51662527676716219</v>
      </c>
      <c r="L44" s="16" t="s">
        <v>21342</v>
      </c>
      <c r="M44" s="15">
        <f>IF(D1L137C2&lt;&gt;0,D1L137C2*D1L137C4,D1L137C3*D1L137C4)</f>
        <v>0</v>
      </c>
      <c r="N44" s="16" t="s">
        <v>4251</v>
      </c>
      <c r="O44" s="32">
        <f>1</f>
        <v>1</v>
      </c>
      <c r="P44" s="16" t="s">
        <v>21343</v>
      </c>
      <c r="Q44" s="15">
        <f>D1L137C5*D1L137C6</f>
        <v>0</v>
      </c>
      <c r="R44" s="16" t="s">
        <v>21354</v>
      </c>
      <c r="S44" s="6">
        <f>A2L175C1</f>
        <v>1</v>
      </c>
      <c r="T44" s="16" t="s">
        <v>21355</v>
      </c>
      <c r="U44" s="15">
        <f>IF(D1L137C6=0,0,CHOOSE(MIN(D1L137C8,RUN_YEARS),A1L122C1,A1L122C6,A1L122C7,A1L122C8,A1L122C9))</f>
        <v>59023712</v>
      </c>
      <c r="V44" s="16" t="s">
        <v>21344</v>
      </c>
      <c r="W44" s="33">
        <f>IF(D1L137C9=0,0,D1L137C7/D1L137C9)</f>
        <v>0</v>
      </c>
      <c r="X44" s="16" t="s">
        <v>21345</v>
      </c>
      <c r="Y44" s="32">
        <f>IF(D1L137C5=0,0,D1L137C7/D1L137C5)</f>
        <v>0</v>
      </c>
      <c r="Z44" s="16" t="s">
        <v>4251</v>
      </c>
      <c r="AA44" s="32">
        <f>0</f>
        <v>0</v>
      </c>
      <c r="AB44" s="16" t="s">
        <v>21346</v>
      </c>
      <c r="AC44" s="15">
        <f>D1L137C5*D1L137C12</f>
        <v>0</v>
      </c>
      <c r="AD44" s="16" t="s">
        <v>21356</v>
      </c>
      <c r="AE44" s="15">
        <f>IF(D1L137C12=0,0,CHOOSE(MIN(D1L137C8,RUN_YEARS),A1L114C1,A1L114C6,A1L114C7,A1L114C8,A1L114C9))</f>
        <v>0</v>
      </c>
      <c r="AF44" s="16" t="s">
        <v>21347</v>
      </c>
      <c r="AG44" s="33">
        <f>IF(D1L137C14=0,0,D1L137C13/D1L137C14)</f>
        <v>0</v>
      </c>
      <c r="AH44" s="16" t="s">
        <v>21348</v>
      </c>
      <c r="AI44" s="32">
        <f>IF(D1L137C5=0,0,D1L137C13/D1L137C5)</f>
        <v>0</v>
      </c>
      <c r="AJ44" s="16" t="s">
        <v>4251</v>
      </c>
      <c r="AK44" s="32">
        <f>0</f>
        <v>0</v>
      </c>
      <c r="AL44" s="16" t="s">
        <v>21349</v>
      </c>
      <c r="AM44" s="15">
        <f>D1L137C5*D1L137C17</f>
        <v>0</v>
      </c>
      <c r="AN44" s="16" t="s">
        <v>21357</v>
      </c>
      <c r="AO44" s="15">
        <f>IF(D1L137C17=0,0,CHOOSE(MIN(D1L137C8,RUN_YEARS),A1L104C1,A1L104C6,A1L104C7,A1L104C8,A1L104C9))</f>
        <v>0</v>
      </c>
      <c r="AP44" s="16" t="s">
        <v>21350</v>
      </c>
      <c r="AQ44" s="33">
        <f>IF(D1L137C19=0,0,D1L137C18/D1L137C19)</f>
        <v>0</v>
      </c>
      <c r="AR44" s="16" t="s">
        <v>21351</v>
      </c>
      <c r="AS44" s="32">
        <f>IF(D1L137C5=0,0,D1L137C18/D1L137C5)</f>
        <v>0</v>
      </c>
    </row>
    <row r="45" spans="1:45" x14ac:dyDescent="0.2">
      <c r="A45" s="11">
        <v>138</v>
      </c>
      <c r="B45" s="14" t="s">
        <v>4238</v>
      </c>
      <c r="C45" s="11" t="s">
        <v>20774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21368</v>
      </c>
      <c r="I45" s="15">
        <f>B9L437C3</f>
        <v>0</v>
      </c>
      <c r="J45" s="16" t="s">
        <v>21369</v>
      </c>
      <c r="K45" s="21">
        <f>IF(FLOW_THRU_100PCT="Y",1,INDEX(VariabilityMatrix,D1L138C1,D1L138C8))</f>
        <v>0.51662527676716219</v>
      </c>
      <c r="L45" s="16" t="s">
        <v>21358</v>
      </c>
      <c r="M45" s="15">
        <f>IF(D1L138C2&lt;&gt;0,D1L138C2*D1L138C4,D1L138C3*D1L138C4)</f>
        <v>0</v>
      </c>
      <c r="N45" s="16" t="s">
        <v>4251</v>
      </c>
      <c r="O45" s="32">
        <f>1</f>
        <v>1</v>
      </c>
      <c r="P45" s="16" t="s">
        <v>21359</v>
      </c>
      <c r="Q45" s="15">
        <f>D1L138C5*D1L138C6</f>
        <v>0</v>
      </c>
      <c r="R45" s="16" t="s">
        <v>21370</v>
      </c>
      <c r="S45" s="6">
        <f>A2L177C1</f>
        <v>1</v>
      </c>
      <c r="T45" s="16" t="s">
        <v>21371</v>
      </c>
      <c r="U45" s="15">
        <f>IF(D1L138C6=0,0,CHOOSE(MIN(D1L138C8,RUN_YEARS),A1L122C1,A1L122C6,A1L122C7,A1L122C8,A1L122C9))</f>
        <v>59023712</v>
      </c>
      <c r="V45" s="16" t="s">
        <v>21360</v>
      </c>
      <c r="W45" s="33">
        <f>IF(D1L138C9=0,0,D1L138C7/D1L138C9)</f>
        <v>0</v>
      </c>
      <c r="X45" s="16" t="s">
        <v>21361</v>
      </c>
      <c r="Y45" s="32">
        <f>IF(D1L138C5=0,0,D1L138C7/D1L138C5)</f>
        <v>0</v>
      </c>
      <c r="Z45" s="16" t="s">
        <v>4251</v>
      </c>
      <c r="AA45" s="32">
        <f>0</f>
        <v>0</v>
      </c>
      <c r="AB45" s="16" t="s">
        <v>21362</v>
      </c>
      <c r="AC45" s="15">
        <f>D1L138C5*D1L138C12</f>
        <v>0</v>
      </c>
      <c r="AD45" s="16" t="s">
        <v>21372</v>
      </c>
      <c r="AE45" s="15">
        <f>IF(D1L138C12=0,0,CHOOSE(MIN(D1L138C8,RUN_YEARS),A1L114C1,A1L114C6,A1L114C7,A1L114C8,A1L114C9))</f>
        <v>0</v>
      </c>
      <c r="AF45" s="16" t="s">
        <v>21363</v>
      </c>
      <c r="AG45" s="33">
        <f>IF(D1L138C14=0,0,D1L138C13/D1L138C14)</f>
        <v>0</v>
      </c>
      <c r="AH45" s="16" t="s">
        <v>21364</v>
      </c>
      <c r="AI45" s="32">
        <f>IF(D1L138C5=0,0,D1L138C13/D1L138C5)</f>
        <v>0</v>
      </c>
      <c r="AJ45" s="16" t="s">
        <v>4251</v>
      </c>
      <c r="AK45" s="32">
        <f>0</f>
        <v>0</v>
      </c>
      <c r="AL45" s="16" t="s">
        <v>21365</v>
      </c>
      <c r="AM45" s="15">
        <f>D1L138C5*D1L138C17</f>
        <v>0</v>
      </c>
      <c r="AN45" s="16" t="s">
        <v>21373</v>
      </c>
      <c r="AO45" s="15">
        <f>IF(D1L138C17=0,0,CHOOSE(MIN(D1L138C8,RUN_YEARS),A1L104C1,A1L104C6,A1L104C7,A1L104C8,A1L104C9))</f>
        <v>0</v>
      </c>
      <c r="AP45" s="16" t="s">
        <v>21366</v>
      </c>
      <c r="AQ45" s="33">
        <f>IF(D1L138C19=0,0,D1L138C18/D1L138C19)</f>
        <v>0</v>
      </c>
      <c r="AR45" s="16" t="s">
        <v>21367</v>
      </c>
      <c r="AS45" s="32">
        <f>IF(D1L138C5=0,0,D1L138C18/D1L138C5)</f>
        <v>0</v>
      </c>
    </row>
    <row r="46" spans="1:45" x14ac:dyDescent="0.2">
      <c r="A46" s="11">
        <v>139</v>
      </c>
      <c r="B46" s="14" t="s">
        <v>4240</v>
      </c>
      <c r="C46" s="11" t="s">
        <v>20785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21384</v>
      </c>
      <c r="I46" s="15">
        <f>A2L178C44</f>
        <v>308</v>
      </c>
      <c r="J46" s="16" t="s">
        <v>21385</v>
      </c>
      <c r="K46" s="21">
        <f>IF(FLOW_THRU_100PCT="Y",1,D1L113C4)</f>
        <v>0.66229747928256832</v>
      </c>
      <c r="L46" s="16" t="s">
        <v>21374</v>
      </c>
      <c r="M46" s="15">
        <f>IF(D1L139C2&lt;&gt;0,D1L139C2*D1L139C4,D1L139C3*D1L139C4)</f>
        <v>203.98762361903104</v>
      </c>
      <c r="N46" s="16" t="s">
        <v>4251</v>
      </c>
      <c r="O46" s="32">
        <f>1</f>
        <v>1</v>
      </c>
      <c r="P46" s="16" t="s">
        <v>21375</v>
      </c>
      <c r="Q46" s="15">
        <f>D1L139C5*D1L139C6</f>
        <v>203.98762361903104</v>
      </c>
      <c r="R46" s="16" t="s">
        <v>21386</v>
      </c>
      <c r="S46" s="6">
        <f>A2L178C1</f>
        <v>1</v>
      </c>
      <c r="T46" s="16" t="s">
        <v>21387</v>
      </c>
      <c r="U46" s="15">
        <f>IF(D1L139C6=0,0,CHOOSE(MIN(D1L139C8,RUN_YEARS),A1L122C1,A1L122C6,A1L122C7,A1L122C8,A1L122C9))</f>
        <v>59023712</v>
      </c>
      <c r="V46" s="16" t="s">
        <v>21376</v>
      </c>
      <c r="W46" s="33">
        <f>IF(D1L139C9=0,0,D1L139C7/D1L139C9)</f>
        <v>3.4560283775278493E-6</v>
      </c>
      <c r="X46" s="16" t="s">
        <v>21377</v>
      </c>
      <c r="Y46" s="32">
        <f>IF(D1L139C5=0,0,D1L139C7/D1L139C5)</f>
        <v>1</v>
      </c>
      <c r="Z46" s="16" t="s">
        <v>4251</v>
      </c>
      <c r="AA46" s="32">
        <f>0</f>
        <v>0</v>
      </c>
      <c r="AB46" s="16" t="s">
        <v>21378</v>
      </c>
      <c r="AC46" s="15">
        <f>D1L139C5*D1L139C12</f>
        <v>0</v>
      </c>
      <c r="AD46" s="16" t="s">
        <v>21388</v>
      </c>
      <c r="AE46" s="15">
        <f>IF(D1L139C12=0,0,CHOOSE(MIN(D1L139C8,RUN_YEARS),A1L114C1,A1L114C6,A1L114C7,A1L114C8,A1L114C9))</f>
        <v>0</v>
      </c>
      <c r="AF46" s="16" t="s">
        <v>21379</v>
      </c>
      <c r="AG46" s="33">
        <f>IF(D1L139C14=0,0,D1L139C13/D1L139C14)</f>
        <v>0</v>
      </c>
      <c r="AH46" s="16" t="s">
        <v>21380</v>
      </c>
      <c r="AI46" s="32">
        <f>IF(D1L139C5=0,0,D1L139C13/D1L139C5)</f>
        <v>0</v>
      </c>
      <c r="AJ46" s="16" t="s">
        <v>4251</v>
      </c>
      <c r="AK46" s="32">
        <f>0</f>
        <v>0</v>
      </c>
      <c r="AL46" s="16" t="s">
        <v>21381</v>
      </c>
      <c r="AM46" s="15">
        <f>D1L139C5*D1L139C17</f>
        <v>0</v>
      </c>
      <c r="AN46" s="16" t="s">
        <v>21389</v>
      </c>
      <c r="AO46" s="15">
        <f>IF(D1L139C17=0,0,CHOOSE(MIN(D1L139C8,RUN_YEARS),A1L104C1,A1L104C6,A1L104C7,A1L104C8,A1L104C9))</f>
        <v>0</v>
      </c>
      <c r="AP46" s="16" t="s">
        <v>21382</v>
      </c>
      <c r="AQ46" s="33">
        <f>IF(D1L139C19=0,0,D1L139C18/D1L139C19)</f>
        <v>0</v>
      </c>
      <c r="AR46" s="16" t="s">
        <v>21383</v>
      </c>
      <c r="AS46" s="32">
        <f>IF(D1L139C5=0,0,D1L139C18/D1L139C5)</f>
        <v>0</v>
      </c>
    </row>
    <row r="47" spans="1:45" x14ac:dyDescent="0.2">
      <c r="A47" s="11">
        <v>140</v>
      </c>
      <c r="B47" s="14" t="s">
        <v>4244</v>
      </c>
      <c r="C47" s="11" t="s">
        <v>20786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21400</v>
      </c>
      <c r="I47" s="15">
        <f>B9L111C3</f>
        <v>10672.645538259567</v>
      </c>
      <c r="J47" s="16" t="s">
        <v>21385</v>
      </c>
      <c r="K47" s="21">
        <f>IF(FLOW_THRU_100PCT="Y",1,D1L113C4)</f>
        <v>0.66229747928256832</v>
      </c>
      <c r="L47" s="16" t="s">
        <v>21390</v>
      </c>
      <c r="M47" s="15">
        <f>IF(D1L140C2&lt;&gt;0,D1L140C2*D1L140C4,D1L140C3*D1L140C4)</f>
        <v>7068.4662372656603</v>
      </c>
      <c r="N47" s="16" t="s">
        <v>4251</v>
      </c>
      <c r="O47" s="32">
        <f>1</f>
        <v>1</v>
      </c>
      <c r="P47" s="16" t="s">
        <v>21391</v>
      </c>
      <c r="Q47" s="15">
        <f>D1L140C5*D1L140C6</f>
        <v>7068.4662372656603</v>
      </c>
      <c r="R47" s="16" t="s">
        <v>21401</v>
      </c>
      <c r="S47" s="6">
        <f>A2L180C1</f>
        <v>1</v>
      </c>
      <c r="T47" s="16" t="s">
        <v>21402</v>
      </c>
      <c r="U47" s="15">
        <f>IF(D1L140C6=0,0,CHOOSE(MIN(D1L140C8,RUN_YEARS),A1L122C1,A1L122C6,A1L122C7,A1L122C8,A1L122C9))</f>
        <v>59023712</v>
      </c>
      <c r="V47" s="16" t="s">
        <v>21392</v>
      </c>
      <c r="W47" s="33">
        <f>IF(D1L140C9=0,0,D1L140C7/D1L140C9)</f>
        <v>1.1975638260883457E-4</v>
      </c>
      <c r="X47" s="16" t="s">
        <v>21393</v>
      </c>
      <c r="Y47" s="32">
        <f>IF(D1L140C5=0,0,D1L140C7/D1L140C5)</f>
        <v>1</v>
      </c>
      <c r="Z47" s="16" t="s">
        <v>4251</v>
      </c>
      <c r="AA47" s="32">
        <f>0</f>
        <v>0</v>
      </c>
      <c r="AB47" s="16" t="s">
        <v>21394</v>
      </c>
      <c r="AC47" s="15">
        <f>D1L140C5*D1L140C12</f>
        <v>0</v>
      </c>
      <c r="AD47" s="16" t="s">
        <v>21403</v>
      </c>
      <c r="AE47" s="15">
        <f>IF(D1L140C12=0,0,CHOOSE(MIN(D1L140C8,RUN_YEARS),A1L114C1,A1L114C6,A1L114C7,A1L114C8,A1L114C9))</f>
        <v>0</v>
      </c>
      <c r="AF47" s="16" t="s">
        <v>21395</v>
      </c>
      <c r="AG47" s="33">
        <f>IF(D1L140C14=0,0,D1L140C13/D1L140C14)</f>
        <v>0</v>
      </c>
      <c r="AH47" s="16" t="s">
        <v>21396</v>
      </c>
      <c r="AI47" s="32">
        <f>IF(D1L140C5=0,0,D1L140C13/D1L140C5)</f>
        <v>0</v>
      </c>
      <c r="AJ47" s="16" t="s">
        <v>4251</v>
      </c>
      <c r="AK47" s="32">
        <f>0</f>
        <v>0</v>
      </c>
      <c r="AL47" s="16" t="s">
        <v>21397</v>
      </c>
      <c r="AM47" s="15">
        <f>D1L140C5*D1L140C17</f>
        <v>0</v>
      </c>
      <c r="AN47" s="16" t="s">
        <v>21404</v>
      </c>
      <c r="AO47" s="15">
        <f>IF(D1L140C17=0,0,CHOOSE(MIN(D1L140C8,RUN_YEARS),A1L104C1,A1L104C6,A1L104C7,A1L104C8,A1L104C9))</f>
        <v>0</v>
      </c>
      <c r="AP47" s="16" t="s">
        <v>21398</v>
      </c>
      <c r="AQ47" s="33">
        <f>IF(D1L140C19=0,0,D1L140C18/D1L140C19)</f>
        <v>0</v>
      </c>
      <c r="AR47" s="16" t="s">
        <v>21399</v>
      </c>
      <c r="AS47" s="32">
        <f>IF(D1L140C5=0,0,D1L140C18/D1L140C5)</f>
        <v>0</v>
      </c>
    </row>
    <row r="48" spans="1:45" x14ac:dyDescent="0.2">
      <c r="A48" s="11">
        <v>141</v>
      </c>
      <c r="B48" s="14" t="s">
        <v>4244</v>
      </c>
      <c r="C48" s="11" t="s">
        <v>20787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21415</v>
      </c>
      <c r="I48" s="15">
        <f>B9L438C3</f>
        <v>0</v>
      </c>
      <c r="J48" s="16" t="s">
        <v>21385</v>
      </c>
      <c r="K48" s="21">
        <f>IF(FLOW_THRU_100PCT="Y",1,D1L113C4)</f>
        <v>0.66229747928256832</v>
      </c>
      <c r="L48" s="16" t="s">
        <v>21405</v>
      </c>
      <c r="M48" s="15">
        <f>IF(D1L141C2&lt;&gt;0,D1L141C2*D1L141C4,D1L141C3*D1L141C4)</f>
        <v>0</v>
      </c>
      <c r="N48" s="16" t="s">
        <v>4251</v>
      </c>
      <c r="O48" s="32">
        <f>1</f>
        <v>1</v>
      </c>
      <c r="P48" s="16" t="s">
        <v>21406</v>
      </c>
      <c r="Q48" s="15">
        <f>D1L141C5*D1L141C6</f>
        <v>0</v>
      </c>
      <c r="R48" s="16" t="s">
        <v>21401</v>
      </c>
      <c r="S48" s="6">
        <f>A2L180C1</f>
        <v>1</v>
      </c>
      <c r="T48" s="16" t="s">
        <v>21416</v>
      </c>
      <c r="U48" s="15">
        <f>IF(D1L141C6=0,0,CHOOSE(MIN(D1L141C8,RUN_YEARS),A1L122C1,A1L122C6,A1L122C7,A1L122C8,A1L122C9))</f>
        <v>59023712</v>
      </c>
      <c r="V48" s="16" t="s">
        <v>21407</v>
      </c>
      <c r="W48" s="33">
        <f>IF(D1L141C9=0,0,D1L141C7/D1L141C9)</f>
        <v>0</v>
      </c>
      <c r="X48" s="16" t="s">
        <v>21408</v>
      </c>
      <c r="Y48" s="32">
        <f>IF(D1L141C5=0,0,D1L141C7/D1L141C5)</f>
        <v>0</v>
      </c>
      <c r="Z48" s="16" t="s">
        <v>4251</v>
      </c>
      <c r="AA48" s="32">
        <f>0</f>
        <v>0</v>
      </c>
      <c r="AB48" s="16" t="s">
        <v>21409</v>
      </c>
      <c r="AC48" s="15">
        <f>D1L141C5*D1L141C12</f>
        <v>0</v>
      </c>
      <c r="AD48" s="16" t="s">
        <v>21417</v>
      </c>
      <c r="AE48" s="15">
        <f>IF(D1L141C12=0,0,CHOOSE(MIN(D1L141C8,RUN_YEARS),A1L114C1,A1L114C6,A1L114C7,A1L114C8,A1L114C9))</f>
        <v>0</v>
      </c>
      <c r="AF48" s="16" t="s">
        <v>21410</v>
      </c>
      <c r="AG48" s="33">
        <f>IF(D1L141C14=0,0,D1L141C13/D1L141C14)</f>
        <v>0</v>
      </c>
      <c r="AH48" s="16" t="s">
        <v>21411</v>
      </c>
      <c r="AI48" s="32">
        <f>IF(D1L141C5=0,0,D1L141C13/D1L141C5)</f>
        <v>0</v>
      </c>
      <c r="AJ48" s="16" t="s">
        <v>4251</v>
      </c>
      <c r="AK48" s="32">
        <f>0</f>
        <v>0</v>
      </c>
      <c r="AL48" s="16" t="s">
        <v>21412</v>
      </c>
      <c r="AM48" s="15">
        <f>D1L141C5*D1L141C17</f>
        <v>0</v>
      </c>
      <c r="AN48" s="16" t="s">
        <v>21418</v>
      </c>
      <c r="AO48" s="15">
        <f>IF(D1L141C17=0,0,CHOOSE(MIN(D1L141C8,RUN_YEARS),A1L104C1,A1L104C6,A1L104C7,A1L104C8,A1L104C9))</f>
        <v>0</v>
      </c>
      <c r="AP48" s="16" t="s">
        <v>21413</v>
      </c>
      <c r="AQ48" s="33">
        <f>IF(D1L141C19=0,0,D1L141C18/D1L141C19)</f>
        <v>0</v>
      </c>
      <c r="AR48" s="16" t="s">
        <v>21414</v>
      </c>
      <c r="AS48" s="32">
        <f>IF(D1L141C5=0,0,D1L141C18/D1L141C5)</f>
        <v>0</v>
      </c>
    </row>
    <row r="49" spans="1:45" x14ac:dyDescent="0.2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21429</v>
      </c>
      <c r="I49" s="15">
        <f>B9L439C3</f>
        <v>0</v>
      </c>
      <c r="J49" s="16" t="s">
        <v>21430</v>
      </c>
      <c r="K49" s="21">
        <f>IF(FLOW_THRU_100PCT="Y",1,INDEX(VariabilityMatrix,D1L142C1,D1L142C8))</f>
        <v>0.51642751392626096</v>
      </c>
      <c r="L49" s="16" t="s">
        <v>21419</v>
      </c>
      <c r="M49" s="15">
        <f>IF(D1L142C2&lt;&gt;0,D1L142C2*D1L142C4,D1L142C3*D1L142C4)</f>
        <v>0</v>
      </c>
      <c r="N49" s="16" t="s">
        <v>4251</v>
      </c>
      <c r="O49" s="32">
        <f>1</f>
        <v>1</v>
      </c>
      <c r="P49" s="16" t="s">
        <v>21420</v>
      </c>
      <c r="Q49" s="15">
        <f>D1L142C5*D1L142C6</f>
        <v>0</v>
      </c>
      <c r="R49" s="16" t="s">
        <v>21130</v>
      </c>
      <c r="S49" s="6">
        <f>A2L140C1</f>
        <v>5</v>
      </c>
      <c r="T49" s="16" t="s">
        <v>21431</v>
      </c>
      <c r="U49" s="15">
        <f>IF(D1L142C6=0,0,CHOOSE(MIN(D1L142C8,RUN_YEARS),A1L122C1,A1L122C6,A1L122C7,A1L122C8,A1L122C9))</f>
        <v>58686477</v>
      </c>
      <c r="V49" s="16" t="s">
        <v>21421</v>
      </c>
      <c r="W49" s="33">
        <f>IF(D1L142C9=0,0,D1L142C7/D1L142C9)</f>
        <v>0</v>
      </c>
      <c r="X49" s="16" t="s">
        <v>21422</v>
      </c>
      <c r="Y49" s="32">
        <f>IF(D1L142C5=0,0,D1L142C7/D1L142C5)</f>
        <v>0</v>
      </c>
      <c r="Z49" s="16" t="s">
        <v>4251</v>
      </c>
      <c r="AA49" s="32">
        <f>0</f>
        <v>0</v>
      </c>
      <c r="AB49" s="16" t="s">
        <v>21423</v>
      </c>
      <c r="AC49" s="15">
        <f>D1L142C5*D1L142C12</f>
        <v>0</v>
      </c>
      <c r="AD49" s="16" t="s">
        <v>21432</v>
      </c>
      <c r="AE49" s="15">
        <f>IF(D1L142C12=0,0,CHOOSE(MIN(D1L142C8,RUN_YEARS),A1L114C1,A1L114C6,A1L114C7,A1L114C8,A1L114C9))</f>
        <v>0</v>
      </c>
      <c r="AF49" s="16" t="s">
        <v>21424</v>
      </c>
      <c r="AG49" s="33">
        <f>IF(D1L142C14=0,0,D1L142C13/D1L142C14)</f>
        <v>0</v>
      </c>
      <c r="AH49" s="16" t="s">
        <v>21425</v>
      </c>
      <c r="AI49" s="32">
        <f>IF(D1L142C5=0,0,D1L142C13/D1L142C5)</f>
        <v>0</v>
      </c>
      <c r="AJ49" s="16" t="s">
        <v>4251</v>
      </c>
      <c r="AK49" s="32">
        <f>0</f>
        <v>0</v>
      </c>
      <c r="AL49" s="16" t="s">
        <v>21426</v>
      </c>
      <c r="AM49" s="15">
        <f>D1L142C5*D1L142C17</f>
        <v>0</v>
      </c>
      <c r="AN49" s="16" t="s">
        <v>21433</v>
      </c>
      <c r="AO49" s="15">
        <f>IF(D1L142C17=0,0,CHOOSE(MIN(D1L142C8,RUN_YEARS),A1L104C1,A1L104C6,A1L104C7,A1L104C8,A1L104C9))</f>
        <v>0</v>
      </c>
      <c r="AP49" s="16" t="s">
        <v>21427</v>
      </c>
      <c r="AQ49" s="33">
        <f>IF(D1L142C19=0,0,D1L142C18/D1L142C19)</f>
        <v>0</v>
      </c>
      <c r="AR49" s="16" t="s">
        <v>21428</v>
      </c>
      <c r="AS49" s="32">
        <f>IF(D1L142C5=0,0,D1L142C18/D1L142C5)</f>
        <v>0</v>
      </c>
    </row>
    <row r="50" spans="1:45" x14ac:dyDescent="0.2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21444</v>
      </c>
      <c r="I50" s="15">
        <f>B9L440C3</f>
        <v>0</v>
      </c>
      <c r="J50" s="16" t="s">
        <v>21445</v>
      </c>
      <c r="K50" s="21">
        <f>IF(FLOW_THRU_100PCT="Y",1,INDEX(VariabilityMatrix,D1L143C1,D1L143C8))</f>
        <v>0.51601614603782531</v>
      </c>
      <c r="L50" s="16" t="s">
        <v>21434</v>
      </c>
      <c r="M50" s="15">
        <f>IF(D1L143C2&lt;&gt;0,D1L143C2*D1L143C4,D1L143C3*D1L143C4)</f>
        <v>0</v>
      </c>
      <c r="N50" s="16" t="s">
        <v>4251</v>
      </c>
      <c r="O50" s="32">
        <f>1</f>
        <v>1</v>
      </c>
      <c r="P50" s="16" t="s">
        <v>21435</v>
      </c>
      <c r="Q50" s="15">
        <f>D1L143C5*D1L143C6</f>
        <v>0</v>
      </c>
      <c r="R50" s="16" t="s">
        <v>21446</v>
      </c>
      <c r="S50" s="6">
        <f>A2L245C1</f>
        <v>3</v>
      </c>
      <c r="T50" s="16" t="s">
        <v>21447</v>
      </c>
      <c r="U50" s="15">
        <f>IF(D1L143C6=0,0,CHOOSE(MIN(D1L143C8,RUN_YEARS),A1L122C1,A1L122C6,A1L122C7,A1L122C8,A1L122C9))</f>
        <v>58796757.666666664</v>
      </c>
      <c r="V50" s="16" t="s">
        <v>21436</v>
      </c>
      <c r="W50" s="33">
        <f>IF(D1L143C9=0,0,D1L143C7/D1L143C9)</f>
        <v>0</v>
      </c>
      <c r="X50" s="16" t="s">
        <v>21437</v>
      </c>
      <c r="Y50" s="32">
        <f>IF(D1L143C5=0,0,D1L143C7/D1L143C5)</f>
        <v>0</v>
      </c>
      <c r="Z50" s="16" t="s">
        <v>4251</v>
      </c>
      <c r="AA50" s="32">
        <f>0</f>
        <v>0</v>
      </c>
      <c r="AB50" s="16" t="s">
        <v>21438</v>
      </c>
      <c r="AC50" s="15">
        <f>D1L143C5*D1L143C12</f>
        <v>0</v>
      </c>
      <c r="AD50" s="16" t="s">
        <v>21448</v>
      </c>
      <c r="AE50" s="15">
        <f>IF(D1L143C12=0,0,CHOOSE(MIN(D1L143C8,RUN_YEARS),A1L114C1,A1L114C6,A1L114C7,A1L114C8,A1L114C9))</f>
        <v>0</v>
      </c>
      <c r="AF50" s="16" t="s">
        <v>21439</v>
      </c>
      <c r="AG50" s="33">
        <f>IF(D1L143C14=0,0,D1L143C13/D1L143C14)</f>
        <v>0</v>
      </c>
      <c r="AH50" s="16" t="s">
        <v>21440</v>
      </c>
      <c r="AI50" s="32">
        <f>IF(D1L143C5=0,0,D1L143C13/D1L143C5)</f>
        <v>0</v>
      </c>
      <c r="AJ50" s="16" t="s">
        <v>4251</v>
      </c>
      <c r="AK50" s="32">
        <f>0</f>
        <v>0</v>
      </c>
      <c r="AL50" s="16" t="s">
        <v>21441</v>
      </c>
      <c r="AM50" s="15">
        <f>D1L143C5*D1L143C17</f>
        <v>0</v>
      </c>
      <c r="AN50" s="16" t="s">
        <v>21449</v>
      </c>
      <c r="AO50" s="15">
        <f>IF(D1L143C17=0,0,CHOOSE(MIN(D1L143C8,RUN_YEARS),A1L104C1,A1L104C6,A1L104C7,A1L104C8,A1L104C9))</f>
        <v>0</v>
      </c>
      <c r="AP50" s="16" t="s">
        <v>21442</v>
      </c>
      <c r="AQ50" s="33">
        <f>IF(D1L143C19=0,0,D1L143C18/D1L143C19)</f>
        <v>0</v>
      </c>
      <c r="AR50" s="16" t="s">
        <v>21443</v>
      </c>
      <c r="AS50" s="32">
        <f>IF(D1L143C5=0,0,D1L143C18/D1L143C5)</f>
        <v>0</v>
      </c>
    </row>
    <row r="51" spans="1:45" x14ac:dyDescent="0.2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21460</v>
      </c>
      <c r="I51" s="15">
        <f>B9L113C3</f>
        <v>6760.2726262821725</v>
      </c>
      <c r="J51" s="16" t="s">
        <v>21461</v>
      </c>
      <c r="K51" s="21">
        <f>IF(FLOW_THRU_100PCT="Y",1,INDEX(VariabilityMatrix,D1L144C1,D1L144C8))</f>
        <v>0.51601614603782531</v>
      </c>
      <c r="L51" s="16" t="s">
        <v>21450</v>
      </c>
      <c r="M51" s="15">
        <f>IF(D1L144C2&lt;&gt;0,D1L144C2*D1L144C4,D1L144C3*D1L144C4)</f>
        <v>3488.4098267791342</v>
      </c>
      <c r="N51" s="16" t="s">
        <v>4251</v>
      </c>
      <c r="O51" s="32">
        <f>1</f>
        <v>1</v>
      </c>
      <c r="P51" s="16" t="s">
        <v>21451</v>
      </c>
      <c r="Q51" s="15">
        <f>D1L144C5*D1L144C6</f>
        <v>3488.4098267791342</v>
      </c>
      <c r="R51" s="16" t="s">
        <v>21446</v>
      </c>
      <c r="S51" s="6">
        <f>A2L245C1</f>
        <v>3</v>
      </c>
      <c r="T51" s="16" t="s">
        <v>21462</v>
      </c>
      <c r="U51" s="15">
        <f>IF(D1L144C6=0,0,CHOOSE(MIN(D1L144C8,RUN_YEARS),A1L122C1,A1L122C6,A1L122C7,A1L122C8,A1L122C9))</f>
        <v>58796757.666666664</v>
      </c>
      <c r="V51" s="16" t="s">
        <v>21452</v>
      </c>
      <c r="W51" s="33">
        <f>IF(D1L144C9=0,0,D1L144C7/D1L144C9)</f>
        <v>5.9329969291092391E-5</v>
      </c>
      <c r="X51" s="16" t="s">
        <v>21453</v>
      </c>
      <c r="Y51" s="32">
        <f>IF(D1L144C5=0,0,D1L144C7/D1L144C5)</f>
        <v>1</v>
      </c>
      <c r="Z51" s="16" t="s">
        <v>4251</v>
      </c>
      <c r="AA51" s="32">
        <f>0</f>
        <v>0</v>
      </c>
      <c r="AB51" s="16" t="s">
        <v>21454</v>
      </c>
      <c r="AC51" s="15">
        <f>D1L144C5*D1L144C12</f>
        <v>0</v>
      </c>
      <c r="AD51" s="16" t="s">
        <v>21463</v>
      </c>
      <c r="AE51" s="15">
        <f>IF(D1L144C12=0,0,CHOOSE(MIN(D1L144C8,RUN_YEARS),A1L114C1,A1L114C6,A1L114C7,A1L114C8,A1L114C9))</f>
        <v>0</v>
      </c>
      <c r="AF51" s="16" t="s">
        <v>21455</v>
      </c>
      <c r="AG51" s="33">
        <f>IF(D1L144C14=0,0,D1L144C13/D1L144C14)</f>
        <v>0</v>
      </c>
      <c r="AH51" s="16" t="s">
        <v>21456</v>
      </c>
      <c r="AI51" s="32">
        <f>IF(D1L144C5=0,0,D1L144C13/D1L144C5)</f>
        <v>0</v>
      </c>
      <c r="AJ51" s="16" t="s">
        <v>4251</v>
      </c>
      <c r="AK51" s="32">
        <f>0</f>
        <v>0</v>
      </c>
      <c r="AL51" s="16" t="s">
        <v>21457</v>
      </c>
      <c r="AM51" s="15">
        <f>D1L144C5*D1L144C17</f>
        <v>0</v>
      </c>
      <c r="AN51" s="16" t="s">
        <v>21464</v>
      </c>
      <c r="AO51" s="15">
        <f>IF(D1L144C17=0,0,CHOOSE(MIN(D1L144C8,RUN_YEARS),A1L104C1,A1L104C6,A1L104C7,A1L104C8,A1L104C9))</f>
        <v>0</v>
      </c>
      <c r="AP51" s="16" t="s">
        <v>21458</v>
      </c>
      <c r="AQ51" s="33">
        <f>IF(D1L144C19=0,0,D1L144C18/D1L144C19)</f>
        <v>0</v>
      </c>
      <c r="AR51" s="16" t="s">
        <v>21459</v>
      </c>
      <c r="AS51" s="32">
        <f>IF(D1L144C5=0,0,D1L144C18/D1L144C5)</f>
        <v>0</v>
      </c>
    </row>
    <row r="52" spans="1:45" x14ac:dyDescent="0.2">
      <c r="A52" s="11">
        <v>145</v>
      </c>
      <c r="B52" s="14" t="s">
        <v>2547</v>
      </c>
      <c r="C52" s="11" t="s">
        <v>20791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21475</v>
      </c>
      <c r="I52" s="15">
        <f>B9L441C3</f>
        <v>145.63420998086147</v>
      </c>
      <c r="J52" s="16" t="s">
        <v>21476</v>
      </c>
      <c r="K52" s="21">
        <f>IF(FLOW_THRU_100PCT="Y",1,INDEX(VariabilityMatrix,D1L145C1,D1L145C8))</f>
        <v>0.51601614603782531</v>
      </c>
      <c r="L52" s="16" t="s">
        <v>21465</v>
      </c>
      <c r="M52" s="15">
        <f>IF(D1L145C2&lt;&gt;0,D1L145C2*D1L145C4,D1L145C3*D1L145C4)</f>
        <v>75.149603765587528</v>
      </c>
      <c r="N52" s="16" t="s">
        <v>4251</v>
      </c>
      <c r="O52" s="32">
        <f>1</f>
        <v>1</v>
      </c>
      <c r="P52" s="16" t="s">
        <v>21466</v>
      </c>
      <c r="Q52" s="15">
        <f>D1L145C5*D1L145C6</f>
        <v>75.149603765587528</v>
      </c>
      <c r="R52" s="16" t="s">
        <v>21477</v>
      </c>
      <c r="S52" s="6">
        <f>A2L239C1</f>
        <v>3</v>
      </c>
      <c r="T52" s="16" t="s">
        <v>21478</v>
      </c>
      <c r="U52" s="15">
        <f>IF(D1L145C6=0,0,CHOOSE(MIN(D1L145C8,RUN_YEARS),A1L122C1,A1L122C6,A1L122C7,A1L122C8,A1L122C9))</f>
        <v>58796757.666666664</v>
      </c>
      <c r="V52" s="16" t="s">
        <v>21467</v>
      </c>
      <c r="W52" s="33">
        <f>IF(D1L145C9=0,0,D1L145C7/D1L145C9)</f>
        <v>1.2781249638224812E-6</v>
      </c>
      <c r="X52" s="16" t="s">
        <v>21468</v>
      </c>
      <c r="Y52" s="32">
        <f>IF(D1L145C5=0,0,D1L145C7/D1L145C5)</f>
        <v>1</v>
      </c>
      <c r="Z52" s="16" t="s">
        <v>4251</v>
      </c>
      <c r="AA52" s="32">
        <f>0</f>
        <v>0</v>
      </c>
      <c r="AB52" s="16" t="s">
        <v>21469</v>
      </c>
      <c r="AC52" s="15">
        <f>D1L145C5*D1L145C12</f>
        <v>0</v>
      </c>
      <c r="AD52" s="16" t="s">
        <v>21479</v>
      </c>
      <c r="AE52" s="15">
        <f>IF(D1L145C12=0,0,CHOOSE(MIN(D1L145C8,RUN_YEARS),A1L114C1,A1L114C6,A1L114C7,A1L114C8,A1L114C9))</f>
        <v>0</v>
      </c>
      <c r="AF52" s="16" t="s">
        <v>21470</v>
      </c>
      <c r="AG52" s="33">
        <f>IF(D1L145C14=0,0,D1L145C13/D1L145C14)</f>
        <v>0</v>
      </c>
      <c r="AH52" s="16" t="s">
        <v>21471</v>
      </c>
      <c r="AI52" s="32">
        <f>IF(D1L145C5=0,0,D1L145C13/D1L145C5)</f>
        <v>0</v>
      </c>
      <c r="AJ52" s="16" t="s">
        <v>4251</v>
      </c>
      <c r="AK52" s="32">
        <f>0</f>
        <v>0</v>
      </c>
      <c r="AL52" s="16" t="s">
        <v>21472</v>
      </c>
      <c r="AM52" s="15">
        <f>D1L145C5*D1L145C17</f>
        <v>0</v>
      </c>
      <c r="AN52" s="16" t="s">
        <v>21480</v>
      </c>
      <c r="AO52" s="15">
        <f>IF(D1L145C17=0,0,CHOOSE(MIN(D1L145C8,RUN_YEARS),A1L104C1,A1L104C6,A1L104C7,A1L104C8,A1L104C9))</f>
        <v>0</v>
      </c>
      <c r="AP52" s="16" t="s">
        <v>21473</v>
      </c>
      <c r="AQ52" s="33">
        <f>IF(D1L145C19=0,0,D1L145C18/D1L145C19)</f>
        <v>0</v>
      </c>
      <c r="AR52" s="16" t="s">
        <v>21474</v>
      </c>
      <c r="AS52" s="32">
        <f>IF(D1L145C5=0,0,D1L145C18/D1L145C5)</f>
        <v>0</v>
      </c>
    </row>
    <row r="53" spans="1:45" x14ac:dyDescent="0.2">
      <c r="A53" s="11">
        <v>146</v>
      </c>
      <c r="B53" s="14" t="s">
        <v>4472</v>
      </c>
      <c r="C53" s="11" t="s">
        <v>20791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21491</v>
      </c>
      <c r="I53" s="15">
        <f>B9L442C3</f>
        <v>0</v>
      </c>
      <c r="J53" s="16" t="s">
        <v>21492</v>
      </c>
      <c r="K53" s="21">
        <f>IF(FLOW_THRU_100PCT="Y",1,D1L144C4)</f>
        <v>0.51601614603782531</v>
      </c>
      <c r="L53" s="16" t="s">
        <v>21481</v>
      </c>
      <c r="M53" s="15">
        <f>IF(D1L146C2&lt;&gt;0,D1L146C2*D1L146C4,D1L146C3*D1L146C4)</f>
        <v>0</v>
      </c>
      <c r="N53" s="16" t="s">
        <v>4251</v>
      </c>
      <c r="O53" s="32">
        <f>1</f>
        <v>1</v>
      </c>
      <c r="P53" s="16" t="s">
        <v>21482</v>
      </c>
      <c r="Q53" s="15">
        <f>D1L146C5*D1L146C6</f>
        <v>0</v>
      </c>
      <c r="R53" s="16" t="s">
        <v>21493</v>
      </c>
      <c r="S53" s="6">
        <f>A2L244C1</f>
        <v>3</v>
      </c>
      <c r="T53" s="16" t="s">
        <v>21494</v>
      </c>
      <c r="U53" s="15">
        <f>IF(D1L146C6=0,0,CHOOSE(MIN(D1L146C8,RUN_YEARS),A1L122C1,A1L122C6,A1L122C7,A1L122C8,A1L122C9))</f>
        <v>58796757.666666664</v>
      </c>
      <c r="V53" s="16" t="s">
        <v>21483</v>
      </c>
      <c r="W53" s="33">
        <f>IF(D1L146C9=0,0,D1L146C7/D1L146C9)</f>
        <v>0</v>
      </c>
      <c r="X53" s="16" t="s">
        <v>21484</v>
      </c>
      <c r="Y53" s="32">
        <f>IF(D1L146C5=0,0,D1L146C7/D1L146C5)</f>
        <v>0</v>
      </c>
      <c r="Z53" s="16" t="s">
        <v>4251</v>
      </c>
      <c r="AA53" s="32">
        <f>0</f>
        <v>0</v>
      </c>
      <c r="AB53" s="16" t="s">
        <v>21485</v>
      </c>
      <c r="AC53" s="15">
        <f>D1L146C5*D1L146C12</f>
        <v>0</v>
      </c>
      <c r="AD53" s="16" t="s">
        <v>21495</v>
      </c>
      <c r="AE53" s="15">
        <f>IF(D1L146C12=0,0,CHOOSE(MIN(D1L146C8,RUN_YEARS),A1L114C1,A1L114C6,A1L114C7,A1L114C8,A1L114C9))</f>
        <v>0</v>
      </c>
      <c r="AF53" s="16" t="s">
        <v>21486</v>
      </c>
      <c r="AG53" s="33">
        <f>IF(D1L146C14=0,0,D1L146C13/D1L146C14)</f>
        <v>0</v>
      </c>
      <c r="AH53" s="16" t="s">
        <v>21487</v>
      </c>
      <c r="AI53" s="32">
        <f>IF(D1L146C5=0,0,D1L146C13/D1L146C5)</f>
        <v>0</v>
      </c>
      <c r="AJ53" s="16" t="s">
        <v>4251</v>
      </c>
      <c r="AK53" s="32">
        <f>0</f>
        <v>0</v>
      </c>
      <c r="AL53" s="16" t="s">
        <v>21488</v>
      </c>
      <c r="AM53" s="15">
        <f>D1L146C5*D1L146C17</f>
        <v>0</v>
      </c>
      <c r="AN53" s="16" t="s">
        <v>21496</v>
      </c>
      <c r="AO53" s="15">
        <f>IF(D1L146C17=0,0,CHOOSE(MIN(D1L146C8,RUN_YEARS),A1L104C1,A1L104C6,A1L104C7,A1L104C8,A1L104C9))</f>
        <v>0</v>
      </c>
      <c r="AP53" s="16" t="s">
        <v>21489</v>
      </c>
      <c r="AQ53" s="33">
        <f>IF(D1L146C19=0,0,D1L146C18/D1L146C19)</f>
        <v>0</v>
      </c>
      <c r="AR53" s="16" t="s">
        <v>21490</v>
      </c>
      <c r="AS53" s="32">
        <f>IF(D1L146C5=0,0,D1L146C18/D1L146C5)</f>
        <v>0</v>
      </c>
    </row>
    <row r="54" spans="1:45" x14ac:dyDescent="0.2">
      <c r="A54" s="11">
        <v>147</v>
      </c>
      <c r="B54" s="14" t="s">
        <v>4476</v>
      </c>
      <c r="C54" s="11" t="s">
        <v>20791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21507</v>
      </c>
      <c r="I54" s="15">
        <f>B9L443C3</f>
        <v>0</v>
      </c>
      <c r="J54" s="16" t="s">
        <v>21508</v>
      </c>
      <c r="K54" s="21">
        <f>IF(FLOW_THRU_100PCT="Y",1,INDEX(VariabilityMatrix,D1L147C1,D1L147C8))</f>
        <v>0.51662527676716219</v>
      </c>
      <c r="L54" s="16" t="s">
        <v>21497</v>
      </c>
      <c r="M54" s="15">
        <f>IF(D1L147C2&lt;&gt;0,D1L147C2*D1L147C4,D1L147C3*D1L147C4)</f>
        <v>0</v>
      </c>
      <c r="N54" s="16" t="s">
        <v>4251</v>
      </c>
      <c r="O54" s="32">
        <f>1</f>
        <v>1</v>
      </c>
      <c r="P54" s="16" t="s">
        <v>21498</v>
      </c>
      <c r="Q54" s="15">
        <f>D1L147C5*D1L147C6</f>
        <v>0</v>
      </c>
      <c r="R54" s="16" t="s">
        <v>21509</v>
      </c>
      <c r="S54" s="6">
        <f>A2L246C1</f>
        <v>1</v>
      </c>
      <c r="T54" s="16" t="s">
        <v>21510</v>
      </c>
      <c r="U54" s="15">
        <f>IF(D1L147C6=0,0,CHOOSE(MIN(D1L147C8,RUN_YEARS),A1L122C1,A1L122C6,A1L122C7,A1L122C8,A1L122C9))</f>
        <v>59023712</v>
      </c>
      <c r="V54" s="16" t="s">
        <v>21499</v>
      </c>
      <c r="W54" s="33">
        <f>IF(D1L147C9=0,0,D1L147C7/D1L147C9)</f>
        <v>0</v>
      </c>
      <c r="X54" s="16" t="s">
        <v>21500</v>
      </c>
      <c r="Y54" s="32">
        <f>IF(D1L147C5=0,0,D1L147C7/D1L147C5)</f>
        <v>0</v>
      </c>
      <c r="Z54" s="16" t="s">
        <v>4251</v>
      </c>
      <c r="AA54" s="32">
        <f>0</f>
        <v>0</v>
      </c>
      <c r="AB54" s="16" t="s">
        <v>21501</v>
      </c>
      <c r="AC54" s="15">
        <f>D1L147C5*D1L147C12</f>
        <v>0</v>
      </c>
      <c r="AD54" s="16" t="s">
        <v>21511</v>
      </c>
      <c r="AE54" s="15">
        <f>IF(D1L147C12=0,0,CHOOSE(MIN(D1L147C8,RUN_YEARS),A1L114C1,A1L114C6,A1L114C7,A1L114C8,A1L114C9))</f>
        <v>0</v>
      </c>
      <c r="AF54" s="16" t="s">
        <v>21502</v>
      </c>
      <c r="AG54" s="33">
        <f>IF(D1L147C14=0,0,D1L147C13/D1L147C14)</f>
        <v>0</v>
      </c>
      <c r="AH54" s="16" t="s">
        <v>21503</v>
      </c>
      <c r="AI54" s="32">
        <f>IF(D1L147C5=0,0,D1L147C13/D1L147C5)</f>
        <v>0</v>
      </c>
      <c r="AJ54" s="16" t="s">
        <v>4251</v>
      </c>
      <c r="AK54" s="32">
        <f>0</f>
        <v>0</v>
      </c>
      <c r="AL54" s="16" t="s">
        <v>21504</v>
      </c>
      <c r="AM54" s="15">
        <f>D1L147C5*D1L147C17</f>
        <v>0</v>
      </c>
      <c r="AN54" s="16" t="s">
        <v>21512</v>
      </c>
      <c r="AO54" s="15">
        <f>IF(D1L147C17=0,0,CHOOSE(MIN(D1L147C8,RUN_YEARS),A1L104C1,A1L104C6,A1L104C7,A1L104C8,A1L104C9))</f>
        <v>0</v>
      </c>
      <c r="AP54" s="16" t="s">
        <v>21505</v>
      </c>
      <c r="AQ54" s="33">
        <f>IF(D1L147C19=0,0,D1L147C18/D1L147C19)</f>
        <v>0</v>
      </c>
      <c r="AR54" s="16" t="s">
        <v>21506</v>
      </c>
      <c r="AS54" s="32">
        <f>IF(D1L147C5=0,0,D1L147C18/D1L147C5)</f>
        <v>0</v>
      </c>
    </row>
    <row r="55" spans="1:45" x14ac:dyDescent="0.2">
      <c r="A55" s="11">
        <v>148</v>
      </c>
      <c r="B55" s="14" t="s">
        <v>4478</v>
      </c>
      <c r="C55" s="11" t="s">
        <v>20791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21523</v>
      </c>
      <c r="I55" s="15">
        <f>B9L444C3</f>
        <v>0</v>
      </c>
      <c r="J55" s="16" t="s">
        <v>21524</v>
      </c>
      <c r="K55" s="21">
        <f>IF(FLOW_THRU_100PCT="Y",1,INDEX(VariabilityMatrix,D1L148C1,D1L148C8))</f>
        <v>0.51601614603782531</v>
      </c>
      <c r="L55" s="16" t="s">
        <v>21513</v>
      </c>
      <c r="M55" s="15">
        <f>IF(D1L148C2&lt;&gt;0,D1L148C2*D1L148C4,D1L148C3*D1L148C4)</f>
        <v>0</v>
      </c>
      <c r="N55" s="16" t="s">
        <v>4251</v>
      </c>
      <c r="O55" s="32">
        <f>1</f>
        <v>1</v>
      </c>
      <c r="P55" s="16" t="s">
        <v>21514</v>
      </c>
      <c r="Q55" s="15">
        <f>D1L148C5*D1L148C6</f>
        <v>0</v>
      </c>
      <c r="R55" s="16" t="s">
        <v>21525</v>
      </c>
      <c r="S55" s="6">
        <f>A2L247C1</f>
        <v>3</v>
      </c>
      <c r="T55" s="16" t="s">
        <v>21526</v>
      </c>
      <c r="U55" s="15">
        <f>IF(D1L148C6=0,0,CHOOSE(MIN(D1L148C8,RUN_YEARS),A1L122C1,A1L122C6,A1L122C7,A1L122C8,A1L122C9))</f>
        <v>58796757.666666664</v>
      </c>
      <c r="V55" s="16" t="s">
        <v>21515</v>
      </c>
      <c r="W55" s="33">
        <f>IF(D1L148C9=0,0,D1L148C7/D1L148C9)</f>
        <v>0</v>
      </c>
      <c r="X55" s="16" t="s">
        <v>21516</v>
      </c>
      <c r="Y55" s="32">
        <f>IF(D1L148C5=0,0,D1L148C7/D1L148C5)</f>
        <v>0</v>
      </c>
      <c r="Z55" s="16" t="s">
        <v>4251</v>
      </c>
      <c r="AA55" s="32">
        <f>0</f>
        <v>0</v>
      </c>
      <c r="AB55" s="16" t="s">
        <v>21517</v>
      </c>
      <c r="AC55" s="15">
        <f>D1L148C5*D1L148C12</f>
        <v>0</v>
      </c>
      <c r="AD55" s="16" t="s">
        <v>21527</v>
      </c>
      <c r="AE55" s="15">
        <f>IF(D1L148C12=0,0,CHOOSE(MIN(D1L148C8,RUN_YEARS),A1L114C1,A1L114C6,A1L114C7,A1L114C8,A1L114C9))</f>
        <v>0</v>
      </c>
      <c r="AF55" s="16" t="s">
        <v>21518</v>
      </c>
      <c r="AG55" s="33">
        <f>IF(D1L148C14=0,0,D1L148C13/D1L148C14)</f>
        <v>0</v>
      </c>
      <c r="AH55" s="16" t="s">
        <v>21519</v>
      </c>
      <c r="AI55" s="32">
        <f>IF(D1L148C5=0,0,D1L148C13/D1L148C5)</f>
        <v>0</v>
      </c>
      <c r="AJ55" s="16" t="s">
        <v>4251</v>
      </c>
      <c r="AK55" s="32">
        <f>0</f>
        <v>0</v>
      </c>
      <c r="AL55" s="16" t="s">
        <v>21520</v>
      </c>
      <c r="AM55" s="15">
        <f>D1L148C5*D1L148C17</f>
        <v>0</v>
      </c>
      <c r="AN55" s="16" t="s">
        <v>21528</v>
      </c>
      <c r="AO55" s="15">
        <f>IF(D1L148C17=0,0,CHOOSE(MIN(D1L148C8,RUN_YEARS),A1L104C1,A1L104C6,A1L104C7,A1L104C8,A1L104C9))</f>
        <v>0</v>
      </c>
      <c r="AP55" s="16" t="s">
        <v>21521</v>
      </c>
      <c r="AQ55" s="33">
        <f>IF(D1L148C19=0,0,D1L148C18/D1L148C19)</f>
        <v>0</v>
      </c>
      <c r="AR55" s="16" t="s">
        <v>21522</v>
      </c>
      <c r="AS55" s="32">
        <f>IF(D1L148C5=0,0,D1L148C18/D1L148C5)</f>
        <v>0</v>
      </c>
    </row>
    <row r="56" spans="1:45" x14ac:dyDescent="0.2">
      <c r="A56" s="11">
        <v>149</v>
      </c>
      <c r="B56" s="14" t="s">
        <v>4480</v>
      </c>
      <c r="C56" s="11" t="s">
        <v>20791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21539</v>
      </c>
      <c r="I56" s="15">
        <f>B9L445C3</f>
        <v>130.70885409248038</v>
      </c>
      <c r="J56" s="16" t="s">
        <v>21540</v>
      </c>
      <c r="K56" s="21">
        <f>IF(FLOW_THRU_100PCT="Y",1,INDEX(VariabilityMatrix,D1L149C1,D1L149C8))</f>
        <v>0.51662527676716219</v>
      </c>
      <c r="L56" s="16" t="s">
        <v>21529</v>
      </c>
      <c r="M56" s="15">
        <f>IF(D1L149C2&lt;&gt;0,D1L149C2*D1L149C4,D1L149C3*D1L149C4)</f>
        <v>67.527497921446297</v>
      </c>
      <c r="N56" s="16" t="s">
        <v>4251</v>
      </c>
      <c r="O56" s="32">
        <f>1</f>
        <v>1</v>
      </c>
      <c r="P56" s="16" t="s">
        <v>21530</v>
      </c>
      <c r="Q56" s="15">
        <f>D1L149C5*D1L149C6</f>
        <v>67.527497921446297</v>
      </c>
      <c r="R56" s="16" t="s">
        <v>21541</v>
      </c>
      <c r="S56" s="6">
        <f>A2L248C1</f>
        <v>1</v>
      </c>
      <c r="T56" s="16" t="s">
        <v>21542</v>
      </c>
      <c r="U56" s="15">
        <f>IF(D1L149C6=0,0,CHOOSE(MIN(D1L149C8,RUN_YEARS),A1L122C1,A1L122C6,A1L122C7,A1L122C8,A1L122C9))</f>
        <v>59023712</v>
      </c>
      <c r="V56" s="16" t="s">
        <v>21531</v>
      </c>
      <c r="W56" s="33">
        <f>IF(D1L149C9=0,0,D1L149C7/D1L149C9)</f>
        <v>1.1440740616490928E-6</v>
      </c>
      <c r="X56" s="16" t="s">
        <v>21532</v>
      </c>
      <c r="Y56" s="32">
        <f>IF(D1L149C5=0,0,D1L149C7/D1L149C5)</f>
        <v>1</v>
      </c>
      <c r="Z56" s="16" t="s">
        <v>4251</v>
      </c>
      <c r="AA56" s="32">
        <f>0</f>
        <v>0</v>
      </c>
      <c r="AB56" s="16" t="s">
        <v>21533</v>
      </c>
      <c r="AC56" s="15">
        <f>D1L149C5*D1L149C12</f>
        <v>0</v>
      </c>
      <c r="AD56" s="16" t="s">
        <v>21543</v>
      </c>
      <c r="AE56" s="15">
        <f>IF(D1L149C12=0,0,CHOOSE(MIN(D1L149C8,RUN_YEARS),A1L114C1,A1L114C6,A1L114C7,A1L114C8,A1L114C9))</f>
        <v>0</v>
      </c>
      <c r="AF56" s="16" t="s">
        <v>21534</v>
      </c>
      <c r="AG56" s="33">
        <f>IF(D1L149C14=0,0,D1L149C13/D1L149C14)</f>
        <v>0</v>
      </c>
      <c r="AH56" s="16" t="s">
        <v>21535</v>
      </c>
      <c r="AI56" s="32">
        <f>IF(D1L149C5=0,0,D1L149C13/D1L149C5)</f>
        <v>0</v>
      </c>
      <c r="AJ56" s="16" t="s">
        <v>4251</v>
      </c>
      <c r="AK56" s="32">
        <f>0</f>
        <v>0</v>
      </c>
      <c r="AL56" s="16" t="s">
        <v>21536</v>
      </c>
      <c r="AM56" s="15">
        <f>D1L149C5*D1L149C17</f>
        <v>0</v>
      </c>
      <c r="AN56" s="16" t="s">
        <v>21544</v>
      </c>
      <c r="AO56" s="15">
        <f>IF(D1L149C17=0,0,CHOOSE(MIN(D1L149C8,RUN_YEARS),A1L104C1,A1L104C6,A1L104C7,A1L104C8,A1L104C9))</f>
        <v>0</v>
      </c>
      <c r="AP56" s="16" t="s">
        <v>21537</v>
      </c>
      <c r="AQ56" s="33">
        <f>IF(D1L149C19=0,0,D1L149C18/D1L149C19)</f>
        <v>0</v>
      </c>
      <c r="AR56" s="16" t="s">
        <v>21538</v>
      </c>
      <c r="AS56" s="32">
        <f>IF(D1L149C5=0,0,D1L149C18/D1L149C5)</f>
        <v>0</v>
      </c>
    </row>
    <row r="57" spans="1:45" x14ac:dyDescent="0.2">
      <c r="A57" s="11">
        <v>150</v>
      </c>
      <c r="B57" s="14" t="s">
        <v>4486</v>
      </c>
      <c r="C57" s="11" t="s">
        <v>20791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21555</v>
      </c>
      <c r="I57" s="15">
        <f>B9L446C3</f>
        <v>0</v>
      </c>
      <c r="J57" s="16" t="s">
        <v>21556</v>
      </c>
      <c r="K57" s="21">
        <f>IF(FLOW_THRU_100PCT="Y",1,INDEX(VariabilityMatrix,D1L150C1,D1L150C8))</f>
        <v>0.51662527676716219</v>
      </c>
      <c r="L57" s="16" t="s">
        <v>21545</v>
      </c>
      <c r="M57" s="15">
        <f>IF(D1L150C2&lt;&gt;0,D1L150C2*D1L150C4,D1L150C3*D1L150C4)</f>
        <v>0</v>
      </c>
      <c r="N57" s="16" t="s">
        <v>4251</v>
      </c>
      <c r="O57" s="32">
        <f>1</f>
        <v>1</v>
      </c>
      <c r="P57" s="16" t="s">
        <v>21546</v>
      </c>
      <c r="Q57" s="15">
        <f>D1L150C5*D1L150C6</f>
        <v>0</v>
      </c>
      <c r="R57" s="16" t="s">
        <v>21557</v>
      </c>
      <c r="S57" s="6">
        <f>A2L251C1</f>
        <v>1</v>
      </c>
      <c r="T57" s="16" t="s">
        <v>21558</v>
      </c>
      <c r="U57" s="15">
        <f>IF(D1L150C6=0,0,CHOOSE(MIN(D1L150C8,RUN_YEARS),A1L122C1,A1L122C6,A1L122C7,A1L122C8,A1L122C9))</f>
        <v>59023712</v>
      </c>
      <c r="V57" s="16" t="s">
        <v>21547</v>
      </c>
      <c r="W57" s="33">
        <f>IF(D1L150C9=0,0,D1L150C7/D1L150C9)</f>
        <v>0</v>
      </c>
      <c r="X57" s="16" t="s">
        <v>21548</v>
      </c>
      <c r="Y57" s="32">
        <f>IF(D1L150C5=0,0,D1L150C7/D1L150C5)</f>
        <v>0</v>
      </c>
      <c r="Z57" s="16" t="s">
        <v>4251</v>
      </c>
      <c r="AA57" s="32">
        <f>0</f>
        <v>0</v>
      </c>
      <c r="AB57" s="16" t="s">
        <v>21549</v>
      </c>
      <c r="AC57" s="15">
        <f>D1L150C5*D1L150C12</f>
        <v>0</v>
      </c>
      <c r="AD57" s="16" t="s">
        <v>21559</v>
      </c>
      <c r="AE57" s="15">
        <f>IF(D1L150C12=0,0,CHOOSE(MIN(D1L150C8,RUN_YEARS),A1L114C1,A1L114C6,A1L114C7,A1L114C8,A1L114C9))</f>
        <v>0</v>
      </c>
      <c r="AF57" s="16" t="s">
        <v>21550</v>
      </c>
      <c r="AG57" s="33">
        <f>IF(D1L150C14=0,0,D1L150C13/D1L150C14)</f>
        <v>0</v>
      </c>
      <c r="AH57" s="16" t="s">
        <v>21551</v>
      </c>
      <c r="AI57" s="32">
        <f>IF(D1L150C5=0,0,D1L150C13/D1L150C5)</f>
        <v>0</v>
      </c>
      <c r="AJ57" s="16" t="s">
        <v>4251</v>
      </c>
      <c r="AK57" s="32">
        <f>0</f>
        <v>0</v>
      </c>
      <c r="AL57" s="16" t="s">
        <v>21552</v>
      </c>
      <c r="AM57" s="15">
        <f>D1L150C5*D1L150C17</f>
        <v>0</v>
      </c>
      <c r="AN57" s="16" t="s">
        <v>21560</v>
      </c>
      <c r="AO57" s="15">
        <f>IF(D1L150C17=0,0,CHOOSE(MIN(D1L150C8,RUN_YEARS),A1L104C1,A1L104C6,A1L104C7,A1L104C8,A1L104C9))</f>
        <v>0</v>
      </c>
      <c r="AP57" s="16" t="s">
        <v>21553</v>
      </c>
      <c r="AQ57" s="33">
        <f>IF(D1L150C19=0,0,D1L150C18/D1L150C19)</f>
        <v>0</v>
      </c>
      <c r="AR57" s="16" t="s">
        <v>21554</v>
      </c>
      <c r="AS57" s="32">
        <f>IF(D1L150C5=0,0,D1L150C18/D1L150C5)</f>
        <v>0</v>
      </c>
    </row>
    <row r="58" spans="1:45" x14ac:dyDescent="0.2">
      <c r="A58" s="11">
        <v>151</v>
      </c>
      <c r="B58" s="14" t="s">
        <v>4488</v>
      </c>
      <c r="C58" s="11" t="s">
        <v>20792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21571</v>
      </c>
      <c r="I58" s="15">
        <f>B9L447C3</f>
        <v>0</v>
      </c>
      <c r="J58" s="16" t="s">
        <v>21572</v>
      </c>
      <c r="K58" s="21">
        <f>IF(FLOW_THRU_100PCT="Y",1,INDEX(VariabilityMatrix,D1L151C1,D1L151C8))</f>
        <v>0.51662527676716219</v>
      </c>
      <c r="L58" s="16" t="s">
        <v>21561</v>
      </c>
      <c r="M58" s="15">
        <f>IF(D1L151C2&lt;&gt;0,D1L151C2*D1L151C4,D1L151C3*D1L151C4)</f>
        <v>0</v>
      </c>
      <c r="N58" s="16" t="s">
        <v>4251</v>
      </c>
      <c r="O58" s="32">
        <f>1</f>
        <v>1</v>
      </c>
      <c r="P58" s="16" t="s">
        <v>21562</v>
      </c>
      <c r="Q58" s="15">
        <f>D1L151C5*D1L151C6</f>
        <v>0</v>
      </c>
      <c r="R58" s="16" t="s">
        <v>21573</v>
      </c>
      <c r="S58" s="6">
        <f>A2L252C1</f>
        <v>1</v>
      </c>
      <c r="T58" s="16" t="s">
        <v>21574</v>
      </c>
      <c r="U58" s="15">
        <f>IF(D1L151C6=0,0,CHOOSE(MIN(D1L151C8,RUN_YEARS),A1L122C1,A1L122C6,A1L122C7,A1L122C8,A1L122C9))</f>
        <v>59023712</v>
      </c>
      <c r="V58" s="16" t="s">
        <v>21563</v>
      </c>
      <c r="W58" s="33">
        <f>IF(D1L151C9=0,0,D1L151C7/D1L151C9)</f>
        <v>0</v>
      </c>
      <c r="X58" s="16" t="s">
        <v>21564</v>
      </c>
      <c r="Y58" s="32">
        <f>IF(D1L151C5=0,0,D1L151C7/D1L151C5)</f>
        <v>0</v>
      </c>
      <c r="Z58" s="16" t="s">
        <v>4251</v>
      </c>
      <c r="AA58" s="32">
        <f>0</f>
        <v>0</v>
      </c>
      <c r="AB58" s="16" t="s">
        <v>21565</v>
      </c>
      <c r="AC58" s="15">
        <f>D1L151C5*D1L151C12</f>
        <v>0</v>
      </c>
      <c r="AD58" s="16" t="s">
        <v>21575</v>
      </c>
      <c r="AE58" s="15">
        <f>IF(D1L151C12=0,0,CHOOSE(MIN(D1L151C8,RUN_YEARS),A1L114C1,A1L114C6,A1L114C7,A1L114C8,A1L114C9))</f>
        <v>0</v>
      </c>
      <c r="AF58" s="16" t="s">
        <v>21566</v>
      </c>
      <c r="AG58" s="33">
        <f>IF(D1L151C14=0,0,D1L151C13/D1L151C14)</f>
        <v>0</v>
      </c>
      <c r="AH58" s="16" t="s">
        <v>21567</v>
      </c>
      <c r="AI58" s="32">
        <f>IF(D1L151C5=0,0,D1L151C13/D1L151C5)</f>
        <v>0</v>
      </c>
      <c r="AJ58" s="16" t="s">
        <v>4251</v>
      </c>
      <c r="AK58" s="32">
        <f>0</f>
        <v>0</v>
      </c>
      <c r="AL58" s="16" t="s">
        <v>21568</v>
      </c>
      <c r="AM58" s="15">
        <f>D1L151C5*D1L151C17</f>
        <v>0</v>
      </c>
      <c r="AN58" s="16" t="s">
        <v>21576</v>
      </c>
      <c r="AO58" s="15">
        <f>IF(D1L151C17=0,0,CHOOSE(MIN(D1L151C8,RUN_YEARS),A1L104C1,A1L104C6,A1L104C7,A1L104C8,A1L104C9))</f>
        <v>0</v>
      </c>
      <c r="AP58" s="16" t="s">
        <v>21569</v>
      </c>
      <c r="AQ58" s="33">
        <f>IF(D1L151C19=0,0,D1L151C18/D1L151C19)</f>
        <v>0</v>
      </c>
      <c r="AR58" s="16" t="s">
        <v>21570</v>
      </c>
      <c r="AS58" s="32">
        <f>IF(D1L151C5=0,0,D1L151C18/D1L151C5)</f>
        <v>0</v>
      </c>
    </row>
    <row r="59" spans="1:45" x14ac:dyDescent="0.2">
      <c r="A59" s="11">
        <v>152</v>
      </c>
      <c r="B59" s="14" t="s">
        <v>4496</v>
      </c>
      <c r="C59" s="11" t="s">
        <v>20791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21587</v>
      </c>
      <c r="I59" s="15">
        <f>B9L448C3</f>
        <v>0</v>
      </c>
      <c r="J59" s="16" t="s">
        <v>21588</v>
      </c>
      <c r="K59" s="21">
        <f>IF(FLOW_THRU_100PCT="Y",1,INDEX(VariabilityMatrix,D1L152C1,D1L152C8))</f>
        <v>0.51662527676716219</v>
      </c>
      <c r="L59" s="16" t="s">
        <v>21577</v>
      </c>
      <c r="M59" s="15">
        <f>IF(D1L152C2&lt;&gt;0,D1L152C2*D1L152C4,D1L152C3*D1L152C4)</f>
        <v>0</v>
      </c>
      <c r="N59" s="16" t="s">
        <v>4251</v>
      </c>
      <c r="O59" s="32">
        <f>1</f>
        <v>1</v>
      </c>
      <c r="P59" s="16" t="s">
        <v>21578</v>
      </c>
      <c r="Q59" s="15">
        <f>D1L152C5*D1L152C6</f>
        <v>0</v>
      </c>
      <c r="R59" s="16" t="s">
        <v>21589</v>
      </c>
      <c r="S59" s="6">
        <f>A2L256C1</f>
        <v>1</v>
      </c>
      <c r="T59" s="16" t="s">
        <v>21590</v>
      </c>
      <c r="U59" s="15">
        <f>IF(D1L152C6=0,0,CHOOSE(MIN(D1L152C8,RUN_YEARS),A1L122C1,A1L122C6,A1L122C7,A1L122C8,A1L122C9))</f>
        <v>59023712</v>
      </c>
      <c r="V59" s="16" t="s">
        <v>21579</v>
      </c>
      <c r="W59" s="33">
        <f>IF(D1L152C9=0,0,D1L152C7/D1L152C9)</f>
        <v>0</v>
      </c>
      <c r="X59" s="16" t="s">
        <v>21580</v>
      </c>
      <c r="Y59" s="32">
        <f>IF(D1L152C5=0,0,D1L152C7/D1L152C5)</f>
        <v>0</v>
      </c>
      <c r="Z59" s="16" t="s">
        <v>4251</v>
      </c>
      <c r="AA59" s="32">
        <f>0</f>
        <v>0</v>
      </c>
      <c r="AB59" s="16" t="s">
        <v>21581</v>
      </c>
      <c r="AC59" s="15">
        <f>D1L152C5*D1L152C12</f>
        <v>0</v>
      </c>
      <c r="AD59" s="16" t="s">
        <v>21591</v>
      </c>
      <c r="AE59" s="15">
        <f>IF(D1L152C12=0,0,CHOOSE(MIN(D1L152C8,RUN_YEARS),A1L114C1,A1L114C6,A1L114C7,A1L114C8,A1L114C9))</f>
        <v>0</v>
      </c>
      <c r="AF59" s="16" t="s">
        <v>21582</v>
      </c>
      <c r="AG59" s="33">
        <f>IF(D1L152C14=0,0,D1L152C13/D1L152C14)</f>
        <v>0</v>
      </c>
      <c r="AH59" s="16" t="s">
        <v>21583</v>
      </c>
      <c r="AI59" s="32">
        <f>IF(D1L152C5=0,0,D1L152C13/D1L152C5)</f>
        <v>0</v>
      </c>
      <c r="AJ59" s="16" t="s">
        <v>4251</v>
      </c>
      <c r="AK59" s="32">
        <f>0</f>
        <v>0</v>
      </c>
      <c r="AL59" s="16" t="s">
        <v>21584</v>
      </c>
      <c r="AM59" s="15">
        <f>D1L152C5*D1L152C17</f>
        <v>0</v>
      </c>
      <c r="AN59" s="16" t="s">
        <v>21592</v>
      </c>
      <c r="AO59" s="15">
        <f>IF(D1L152C17=0,0,CHOOSE(MIN(D1L152C8,RUN_YEARS),A1L104C1,A1L104C6,A1L104C7,A1L104C8,A1L104C9))</f>
        <v>0</v>
      </c>
      <c r="AP59" s="16" t="s">
        <v>21585</v>
      </c>
      <c r="AQ59" s="33">
        <f>IF(D1L152C19=0,0,D1L152C18/D1L152C19)</f>
        <v>0</v>
      </c>
      <c r="AR59" s="16" t="s">
        <v>21586</v>
      </c>
      <c r="AS59" s="32">
        <f>IF(D1L152C5=0,0,D1L152C18/D1L152C5)</f>
        <v>0</v>
      </c>
    </row>
    <row r="60" spans="1:45" x14ac:dyDescent="0.2">
      <c r="A60" s="11">
        <v>153</v>
      </c>
      <c r="B60" s="14" t="s">
        <v>4498</v>
      </c>
      <c r="C60" s="11" t="s">
        <v>20792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21603</v>
      </c>
      <c r="I60" s="15">
        <f>B9L449C3</f>
        <v>3103.6592044166205</v>
      </c>
      <c r="J60" s="16" t="s">
        <v>21604</v>
      </c>
      <c r="K60" s="21">
        <f>IF(FLOW_THRU_100PCT="Y",1,INDEX(VariabilityMatrix,D1L153C1,D1L153C8))</f>
        <v>0.51662527676716219</v>
      </c>
      <c r="L60" s="16" t="s">
        <v>21593</v>
      </c>
      <c r="M60" s="15">
        <f>IF(D1L153C2&lt;&gt;0,D1L153C2*D1L153C4,D1L153C3*D1L153C4)</f>
        <v>1603.4287954726869</v>
      </c>
      <c r="N60" s="16" t="s">
        <v>4251</v>
      </c>
      <c r="O60" s="32">
        <f>1</f>
        <v>1</v>
      </c>
      <c r="P60" s="16" t="s">
        <v>21594</v>
      </c>
      <c r="Q60" s="15">
        <f>D1L153C5*D1L153C6</f>
        <v>1603.4287954726869</v>
      </c>
      <c r="R60" s="16" t="s">
        <v>21605</v>
      </c>
      <c r="S60" s="6">
        <f>A2L257C1</f>
        <v>1</v>
      </c>
      <c r="T60" s="16" t="s">
        <v>21606</v>
      </c>
      <c r="U60" s="15">
        <f>IF(D1L153C6=0,0,CHOOSE(MIN(D1L153C8,RUN_YEARS),A1L122C1,A1L122C6,A1L122C7,A1L122C8,A1L122C9))</f>
        <v>59023712</v>
      </c>
      <c r="V60" s="16" t="s">
        <v>21595</v>
      </c>
      <c r="W60" s="33">
        <f>IF(D1L153C9=0,0,D1L153C7/D1L153C9)</f>
        <v>2.7165841339709149E-5</v>
      </c>
      <c r="X60" s="16" t="s">
        <v>21596</v>
      </c>
      <c r="Y60" s="32">
        <f>IF(D1L153C5=0,0,D1L153C7/D1L153C5)</f>
        <v>1</v>
      </c>
      <c r="Z60" s="16" t="s">
        <v>4251</v>
      </c>
      <c r="AA60" s="32">
        <f>0</f>
        <v>0</v>
      </c>
      <c r="AB60" s="16" t="s">
        <v>21597</v>
      </c>
      <c r="AC60" s="15">
        <f>D1L153C5*D1L153C12</f>
        <v>0</v>
      </c>
      <c r="AD60" s="16" t="s">
        <v>21607</v>
      </c>
      <c r="AE60" s="15">
        <f>IF(D1L153C12=0,0,CHOOSE(MIN(D1L153C8,RUN_YEARS),A1L114C1,A1L114C6,A1L114C7,A1L114C8,A1L114C9))</f>
        <v>0</v>
      </c>
      <c r="AF60" s="16" t="s">
        <v>21598</v>
      </c>
      <c r="AG60" s="33">
        <f>IF(D1L153C14=0,0,D1L153C13/D1L153C14)</f>
        <v>0</v>
      </c>
      <c r="AH60" s="16" t="s">
        <v>21599</v>
      </c>
      <c r="AI60" s="32">
        <f>IF(D1L153C5=0,0,D1L153C13/D1L153C5)</f>
        <v>0</v>
      </c>
      <c r="AJ60" s="16" t="s">
        <v>4251</v>
      </c>
      <c r="AK60" s="32">
        <f>0</f>
        <v>0</v>
      </c>
      <c r="AL60" s="16" t="s">
        <v>21600</v>
      </c>
      <c r="AM60" s="15">
        <f>D1L153C5*D1L153C17</f>
        <v>0</v>
      </c>
      <c r="AN60" s="16" t="s">
        <v>21608</v>
      </c>
      <c r="AO60" s="15">
        <f>IF(D1L153C17=0,0,CHOOSE(MIN(D1L153C8,RUN_YEARS),A1L104C1,A1L104C6,A1L104C7,A1L104C8,A1L104C9))</f>
        <v>0</v>
      </c>
      <c r="AP60" s="16" t="s">
        <v>21601</v>
      </c>
      <c r="AQ60" s="33">
        <f>IF(D1L153C19=0,0,D1L153C18/D1L153C19)</f>
        <v>0</v>
      </c>
      <c r="AR60" s="16" t="s">
        <v>21602</v>
      </c>
      <c r="AS60" s="32">
        <f>IF(D1L153C5=0,0,D1L153C18/D1L153C5)</f>
        <v>0</v>
      </c>
    </row>
    <row r="61" spans="1:45" x14ac:dyDescent="0.2">
      <c r="A61" s="11">
        <v>154</v>
      </c>
      <c r="B61" s="14" t="s">
        <v>2552</v>
      </c>
      <c r="C61" s="11" t="s">
        <v>20791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21619</v>
      </c>
      <c r="I61" s="15">
        <f>B9L450C3</f>
        <v>0</v>
      </c>
      <c r="J61" s="16" t="s">
        <v>21620</v>
      </c>
      <c r="K61" s="21">
        <f>IF(FLOW_THRU_100PCT="Y",1,INDEX(VariabilityMatrix,D1L154C1,D1L154C8))</f>
        <v>0.51662527676716219</v>
      </c>
      <c r="L61" s="16" t="s">
        <v>21609</v>
      </c>
      <c r="M61" s="15">
        <f>IF(D1L154C2&lt;&gt;0,D1L154C2*D1L154C4,D1L154C3*D1L154C4)</f>
        <v>0</v>
      </c>
      <c r="N61" s="16" t="s">
        <v>4251</v>
      </c>
      <c r="O61" s="32">
        <f>1</f>
        <v>1</v>
      </c>
      <c r="P61" s="16" t="s">
        <v>21610</v>
      </c>
      <c r="Q61" s="15">
        <f>D1L154C5*D1L154C6</f>
        <v>0</v>
      </c>
      <c r="R61" s="16" t="s">
        <v>21621</v>
      </c>
      <c r="S61" s="6">
        <f>A2L259C1</f>
        <v>1</v>
      </c>
      <c r="T61" s="16" t="s">
        <v>21622</v>
      </c>
      <c r="U61" s="15">
        <f>IF(D1L154C6=0,0,CHOOSE(MIN(D1L154C8,RUN_YEARS),A1L122C1,A1L122C6,A1L122C7,A1L122C8,A1L122C9))</f>
        <v>59023712</v>
      </c>
      <c r="V61" s="16" t="s">
        <v>21611</v>
      </c>
      <c r="W61" s="33">
        <f>IF(D1L154C9=0,0,D1L154C7/D1L154C9)</f>
        <v>0</v>
      </c>
      <c r="X61" s="16" t="s">
        <v>21612</v>
      </c>
      <c r="Y61" s="32">
        <f>IF(D1L154C5=0,0,D1L154C7/D1L154C5)</f>
        <v>0</v>
      </c>
      <c r="Z61" s="16" t="s">
        <v>4251</v>
      </c>
      <c r="AA61" s="32">
        <f>0</f>
        <v>0</v>
      </c>
      <c r="AB61" s="16" t="s">
        <v>21613</v>
      </c>
      <c r="AC61" s="15">
        <f>D1L154C5*D1L154C12</f>
        <v>0</v>
      </c>
      <c r="AD61" s="16" t="s">
        <v>21623</v>
      </c>
      <c r="AE61" s="15">
        <f>IF(D1L154C12=0,0,CHOOSE(MIN(D1L154C8,RUN_YEARS),A1L114C1,A1L114C6,A1L114C7,A1L114C8,A1L114C9))</f>
        <v>0</v>
      </c>
      <c r="AF61" s="16" t="s">
        <v>21614</v>
      </c>
      <c r="AG61" s="33">
        <f>IF(D1L154C14=0,0,D1L154C13/D1L154C14)</f>
        <v>0</v>
      </c>
      <c r="AH61" s="16" t="s">
        <v>21615</v>
      </c>
      <c r="AI61" s="32">
        <f>IF(D1L154C5=0,0,D1L154C13/D1L154C5)</f>
        <v>0</v>
      </c>
      <c r="AJ61" s="16" t="s">
        <v>4251</v>
      </c>
      <c r="AK61" s="32">
        <f>0</f>
        <v>0</v>
      </c>
      <c r="AL61" s="16" t="s">
        <v>21616</v>
      </c>
      <c r="AM61" s="15">
        <f>D1L154C5*D1L154C17</f>
        <v>0</v>
      </c>
      <c r="AN61" s="16" t="s">
        <v>21624</v>
      </c>
      <c r="AO61" s="15">
        <f>IF(D1L154C17=0,0,CHOOSE(MIN(D1L154C8,RUN_YEARS),A1L104C1,A1L104C6,A1L104C7,A1L104C8,A1L104C9))</f>
        <v>0</v>
      </c>
      <c r="AP61" s="16" t="s">
        <v>21617</v>
      </c>
      <c r="AQ61" s="33">
        <f>IF(D1L154C19=0,0,D1L154C18/D1L154C19)</f>
        <v>0</v>
      </c>
      <c r="AR61" s="16" t="s">
        <v>21618</v>
      </c>
      <c r="AS61" s="32">
        <f>IF(D1L154C5=0,0,D1L154C18/D1L154C5)</f>
        <v>0</v>
      </c>
    </row>
    <row r="62" spans="1:45" x14ac:dyDescent="0.2">
      <c r="A62" s="11">
        <v>155</v>
      </c>
      <c r="B62" s="14" t="s">
        <v>4503</v>
      </c>
      <c r="C62" s="11" t="s">
        <v>20793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21635</v>
      </c>
      <c r="I62" s="15">
        <f>B9L451C3</f>
        <v>1896.6305449005429</v>
      </c>
      <c r="J62" s="16" t="s">
        <v>21492</v>
      </c>
      <c r="K62" s="21">
        <f>IF(FLOW_THRU_100PCT="Y",1,D1L144C4)</f>
        <v>0.51601614603782531</v>
      </c>
      <c r="L62" s="16" t="s">
        <v>21625</v>
      </c>
      <c r="M62" s="15">
        <f>IF(D1L155C2&lt;&gt;0,D1L155C2*D1L155C4,D1L155C3*D1L155C4)</f>
        <v>978.69198423719877</v>
      </c>
      <c r="N62" s="16" t="s">
        <v>4251</v>
      </c>
      <c r="O62" s="32">
        <f>1</f>
        <v>1</v>
      </c>
      <c r="P62" s="16" t="s">
        <v>21626</v>
      </c>
      <c r="Q62" s="15">
        <f>D1L155C5*D1L155C6</f>
        <v>978.69198423719877</v>
      </c>
      <c r="R62" s="16" t="s">
        <v>21636</v>
      </c>
      <c r="S62" s="6">
        <f>A2L260C1</f>
        <v>1</v>
      </c>
      <c r="T62" s="16" t="s">
        <v>21637</v>
      </c>
      <c r="U62" s="15">
        <f>IF(D1L155C6=0,0,CHOOSE(MIN(D1L155C8,RUN_YEARS),A1L122C1,A1L122C6,A1L122C7,A1L122C8,A1L122C9))</f>
        <v>59023712</v>
      </c>
      <c r="V62" s="16" t="s">
        <v>21627</v>
      </c>
      <c r="W62" s="33">
        <f>IF(D1L155C9=0,0,D1L155C7/D1L155C9)</f>
        <v>1.6581335722111121E-5</v>
      </c>
      <c r="X62" s="16" t="s">
        <v>21628</v>
      </c>
      <c r="Y62" s="32">
        <f>IF(D1L155C5=0,0,D1L155C7/D1L155C5)</f>
        <v>1</v>
      </c>
      <c r="Z62" s="16" t="s">
        <v>4251</v>
      </c>
      <c r="AA62" s="32">
        <f>0</f>
        <v>0</v>
      </c>
      <c r="AB62" s="16" t="s">
        <v>21629</v>
      </c>
      <c r="AC62" s="15">
        <f>D1L155C5*D1L155C12</f>
        <v>0</v>
      </c>
      <c r="AD62" s="16" t="s">
        <v>21638</v>
      </c>
      <c r="AE62" s="15">
        <f>IF(D1L155C12=0,0,CHOOSE(MIN(D1L155C8,RUN_YEARS),A1L114C1,A1L114C6,A1L114C7,A1L114C8,A1L114C9))</f>
        <v>0</v>
      </c>
      <c r="AF62" s="16" t="s">
        <v>21630</v>
      </c>
      <c r="AG62" s="33">
        <f>IF(D1L155C14=0,0,D1L155C13/D1L155C14)</f>
        <v>0</v>
      </c>
      <c r="AH62" s="16" t="s">
        <v>21631</v>
      </c>
      <c r="AI62" s="32">
        <f>IF(D1L155C5=0,0,D1L155C13/D1L155C5)</f>
        <v>0</v>
      </c>
      <c r="AJ62" s="16" t="s">
        <v>4251</v>
      </c>
      <c r="AK62" s="32">
        <f>0</f>
        <v>0</v>
      </c>
      <c r="AL62" s="16" t="s">
        <v>21632</v>
      </c>
      <c r="AM62" s="15">
        <f>D1L155C5*D1L155C17</f>
        <v>0</v>
      </c>
      <c r="AN62" s="16" t="s">
        <v>21639</v>
      </c>
      <c r="AO62" s="15">
        <f>IF(D1L155C17=0,0,CHOOSE(MIN(D1L155C8,RUN_YEARS),A1L104C1,A1L104C6,A1L104C7,A1L104C8,A1L104C9))</f>
        <v>0</v>
      </c>
      <c r="AP62" s="16" t="s">
        <v>21633</v>
      </c>
      <c r="AQ62" s="33">
        <f>IF(D1L155C19=0,0,D1L155C18/D1L155C19)</f>
        <v>0</v>
      </c>
      <c r="AR62" s="16" t="s">
        <v>21634</v>
      </c>
      <c r="AS62" s="32">
        <f>IF(D1L155C5=0,0,D1L155C18/D1L155C5)</f>
        <v>0</v>
      </c>
    </row>
    <row r="63" spans="1:45" x14ac:dyDescent="0.2">
      <c r="A63" s="11">
        <v>156</v>
      </c>
      <c r="B63" s="14" t="s">
        <v>4500</v>
      </c>
      <c r="C63" s="11" t="s">
        <v>20794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21650</v>
      </c>
      <c r="I63" s="15">
        <f>B9L452C3</f>
        <v>-110.10890671684895</v>
      </c>
      <c r="J63" s="16" t="s">
        <v>21492</v>
      </c>
      <c r="K63" s="21">
        <f>IF(FLOW_THRU_100PCT="Y",1,D1L144C4)</f>
        <v>0.51601614603782531</v>
      </c>
      <c r="L63" s="16" t="s">
        <v>21640</v>
      </c>
      <c r="M63" s="15">
        <f>IF(D1L156C2&lt;&gt;0,D1L156C2*D1L156C4,D1L156C3*D1L156C4)</f>
        <v>-56.817973688466815</v>
      </c>
      <c r="N63" s="16" t="s">
        <v>4251</v>
      </c>
      <c r="O63" s="32">
        <f>1</f>
        <v>1</v>
      </c>
      <c r="P63" s="16" t="s">
        <v>21641</v>
      </c>
      <c r="Q63" s="15">
        <f>D1L156C5*D1L156C6</f>
        <v>-56.817973688466815</v>
      </c>
      <c r="R63" s="16" t="s">
        <v>21651</v>
      </c>
      <c r="S63" s="6">
        <f>A2L258C1</f>
        <v>3</v>
      </c>
      <c r="T63" s="16" t="s">
        <v>21652</v>
      </c>
      <c r="U63" s="15">
        <f>IF(D1L156C6=0,0,CHOOSE(MIN(D1L156C8,RUN_YEARS),A1L122C1,A1L122C6,A1L122C7,A1L122C8,A1L122C9))</f>
        <v>58796757.666666664</v>
      </c>
      <c r="V63" s="16" t="s">
        <v>21642</v>
      </c>
      <c r="W63" s="33">
        <f>IF(D1L156C9=0,0,D1L156C7/D1L156C9)</f>
        <v>-9.6634535548000685E-7</v>
      </c>
      <c r="X63" s="16" t="s">
        <v>21643</v>
      </c>
      <c r="Y63" s="32">
        <f>IF(D1L156C5=0,0,D1L156C7/D1L156C5)</f>
        <v>1</v>
      </c>
      <c r="Z63" s="16" t="s">
        <v>4251</v>
      </c>
      <c r="AA63" s="32">
        <f>0</f>
        <v>0</v>
      </c>
      <c r="AB63" s="16" t="s">
        <v>21644</v>
      </c>
      <c r="AC63" s="15">
        <f>D1L156C5*D1L156C12</f>
        <v>0</v>
      </c>
      <c r="AD63" s="16" t="s">
        <v>21653</v>
      </c>
      <c r="AE63" s="15">
        <f>IF(D1L156C12=0,0,CHOOSE(MIN(D1L156C8,RUN_YEARS),A1L114C1,A1L114C6,A1L114C7,A1L114C8,A1L114C9))</f>
        <v>0</v>
      </c>
      <c r="AF63" s="16" t="s">
        <v>21645</v>
      </c>
      <c r="AG63" s="33">
        <f>IF(D1L156C14=0,0,D1L156C13/D1L156C14)</f>
        <v>0</v>
      </c>
      <c r="AH63" s="16" t="s">
        <v>21646</v>
      </c>
      <c r="AI63" s="32">
        <f>IF(D1L156C5=0,0,D1L156C13/D1L156C5)</f>
        <v>0</v>
      </c>
      <c r="AJ63" s="16" t="s">
        <v>4251</v>
      </c>
      <c r="AK63" s="32">
        <f>0</f>
        <v>0</v>
      </c>
      <c r="AL63" s="16" t="s">
        <v>21647</v>
      </c>
      <c r="AM63" s="15">
        <f>D1L156C5*D1L156C17</f>
        <v>0</v>
      </c>
      <c r="AN63" s="16" t="s">
        <v>21654</v>
      </c>
      <c r="AO63" s="15">
        <f>IF(D1L156C17=0,0,CHOOSE(MIN(D1L156C8,RUN_YEARS),A1L104C1,A1L104C6,A1L104C7,A1L104C8,A1L104C9))</f>
        <v>0</v>
      </c>
      <c r="AP63" s="16" t="s">
        <v>21648</v>
      </c>
      <c r="AQ63" s="33">
        <f>IF(D1L156C19=0,0,D1L156C18/D1L156C19)</f>
        <v>0</v>
      </c>
      <c r="AR63" s="16" t="s">
        <v>21649</v>
      </c>
      <c r="AS63" s="32">
        <f>IF(D1L156C5=0,0,D1L156C18/D1L156C5)</f>
        <v>0</v>
      </c>
    </row>
    <row r="64" spans="1:45" x14ac:dyDescent="0.2">
      <c r="A64" s="11">
        <v>157</v>
      </c>
      <c r="B64" s="14" t="s">
        <v>945</v>
      </c>
      <c r="C64" s="11" t="s">
        <v>20795</v>
      </c>
      <c r="D64" s="16" t="s">
        <v>945</v>
      </c>
      <c r="E64" s="21" t="str">
        <f>NULL_VALUE</f>
        <v>n/a</v>
      </c>
      <c r="F64" s="16" t="s">
        <v>21662</v>
      </c>
      <c r="G64" s="15">
        <f>SUM(D1L113C2:D1L130C2)+SUM(D1L133C2,D1L134C2)+SUM(D1L137C2:D1L150C2)+SUM(D1L152C2,D1L154C2,D1L155C2)-SUM(D1L131C2,D1L132C2,D1L135C2,D1L136C2,D1L151C2,D1L153C2,D1L156C2)</f>
        <v>61098.249376720007</v>
      </c>
      <c r="H64" s="16" t="s">
        <v>21663</v>
      </c>
      <c r="I64" s="15">
        <f>SUM(D1L113C3:D1L130C3)+SUM(D1L133C3,D1L134C3)+SUM(D1L137C3:D1L150C3)+SUM(D1L152C3,D1L154C3,D1L155C3)-SUM(D1L131C3,D1L132C3,D1L135C3,D1L136C3,D1L151C3,D1L153C3,D1L156C3)</f>
        <v>27268.588103357593</v>
      </c>
      <c r="J64" s="16" t="s">
        <v>945</v>
      </c>
      <c r="K64" s="21" t="str">
        <f>NULL_VALUE</f>
        <v>n/a</v>
      </c>
      <c r="L64" s="16" t="s">
        <v>21655</v>
      </c>
      <c r="M64" s="15">
        <f>SUM(D1L113C5:D1L130C5)+SUM(D1L133C5,D1L134C5)+SUM(D1L137C5:D1L150C5)+SUM(D1L152C5,D1L154C5,D1L155C5)-SUM(D1L131C5,D1L132C5,D1L135C5,D1L136C5,D1L151C5,D1L153C5,D1L156C5)</f>
        <v>54169.8881841002</v>
      </c>
      <c r="N64" s="16" t="s">
        <v>945</v>
      </c>
      <c r="O64" s="21" t="str">
        <f>NULL_VALUE</f>
        <v>n/a</v>
      </c>
      <c r="P64" s="16" t="s">
        <v>21656</v>
      </c>
      <c r="Q64" s="15">
        <f>SUM(D1L113C7:D1L130C7)+SUM(D1L133C7,D1L134C7)+SUM(D1L137C7:D1L150C7)+SUM(D1L152C7,D1L154C7,D1L155C7)-SUM(D1L131C7,D1L132C7,D1L135C7,D1L136C7,D1L151C7,D1L153C7,D1L156C7)</f>
        <v>54169.8881841002</v>
      </c>
      <c r="S64" s="21" t="str">
        <f>NULL_VALUE</f>
        <v>n/a</v>
      </c>
      <c r="U64" s="21" t="str">
        <f>NULL_VALUE</f>
        <v>n/a</v>
      </c>
      <c r="V64" s="16" t="s">
        <v>21657</v>
      </c>
      <c r="W64" s="33">
        <f>SUM(D1L113C10:D1L130C10)+SUM(D1L133C10,D1L134C10)+SUM(D1L137C10:D1L150C10)+SUM(D1L152C10,D1L154C10,D1L155C10)-SUM(D1L131C10,D1L132C10,D1L135C10,D1L136C10,D1L151C10,D1L153C10,D1L156C10)</f>
        <v>9.2190618610702021E-4</v>
      </c>
      <c r="X64" s="16" t="s">
        <v>945</v>
      </c>
      <c r="Y64" s="21" t="str">
        <f>NULL_VALUE</f>
        <v>n/a</v>
      </c>
      <c r="Z64" s="16" t="s">
        <v>945</v>
      </c>
      <c r="AA64" s="21" t="str">
        <f>NULL_VALUE</f>
        <v>n/a</v>
      </c>
      <c r="AB64" s="16" t="s">
        <v>21658</v>
      </c>
      <c r="AC64" s="15">
        <f>SUM(D1L113C13:D1L130C13)+SUM(D1L133C13,D1L134C13)+SUM(D1L137C13:D1L150C13)+SUM(D1L152C13,D1L154C13,D1L155C13)-SUM(D1L131C13,D1L132C13,D1L135C13,D1L136C13,D1L151C13,D1L153C13,D1L156C13)</f>
        <v>0</v>
      </c>
      <c r="AE64" s="21" t="str">
        <f>NULL_VALUE</f>
        <v>n/a</v>
      </c>
      <c r="AF64" s="16" t="s">
        <v>21659</v>
      </c>
      <c r="AG64" s="33">
        <f>SUM(D1L113C15:D1L130C15)+SUM(D1L133C15,D1L134C15)+SUM(D1L137C15:D1L150C15)+SUM(D1L152C15,D1L154C15,D1L155C15)-SUM(D1L131C15,D1L132C15,D1L135C15,D1L136C15,D1L151C15,D1L153C15,D1L156C15)</f>
        <v>0</v>
      </c>
      <c r="AH64" s="16" t="s">
        <v>945</v>
      </c>
      <c r="AI64" s="21" t="str">
        <f>NULL_VALUE</f>
        <v>n/a</v>
      </c>
      <c r="AJ64" s="16" t="s">
        <v>945</v>
      </c>
      <c r="AK64" s="21" t="str">
        <f>NULL_VALUE</f>
        <v>n/a</v>
      </c>
      <c r="AL64" s="16" t="s">
        <v>21660</v>
      </c>
      <c r="AM64" s="15">
        <f>SUM(D1L113C18:D1L130C18)+SUM(D1L133C18,D1L134C18)+SUM(D1L137C18:D1L150C18)+SUM(D1L152C18,D1L154C18,D1L155C18)-SUM(D1L131C18,D1L132C18,D1L135C18,D1L136C18,D1L151C18,D1L153C18,D1L156C18)</f>
        <v>0</v>
      </c>
      <c r="AO64" s="21" t="str">
        <f>NULL_VALUE</f>
        <v>n/a</v>
      </c>
      <c r="AP64" s="16" t="s">
        <v>21661</v>
      </c>
      <c r="AQ64" s="33">
        <f>SUM(D1L113C20:D1L130C20)+SUM(D1L133C20,D1L134C20)+SUM(D1L137C20:D1L150C20)+SUM(D1L152C20,D1L154C20,D1L155C20)-SUM(D1L131C20,D1L132C20,D1L135C20,D1L136C20,D1L151C20,D1L153C20,D1L156C20)</f>
        <v>0</v>
      </c>
      <c r="AR64" s="16" t="s">
        <v>945</v>
      </c>
      <c r="AS64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C90107-2D39-4ACA-A93C-B93EEFD7EF50}">
  <dimension ref="A1:AM5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9" width="25.7109375" style="1" customWidth="1"/>
    <col min="40" max="16384" width="9.140625" style="1"/>
  </cols>
  <sheetData>
    <row r="1" spans="1:39" x14ac:dyDescent="0.2">
      <c r="A1" s="9" t="s">
        <v>0</v>
      </c>
    </row>
    <row r="2" spans="1:39" ht="15.75" x14ac:dyDescent="0.25">
      <c r="A2" s="10" t="s">
        <v>21679</v>
      </c>
    </row>
    <row r="3" spans="1:39" x14ac:dyDescent="0.2">
      <c r="B3" s="13" t="s">
        <v>20758</v>
      </c>
    </row>
    <row r="4" spans="1:39" x14ac:dyDescent="0.2">
      <c r="B4" s="13"/>
    </row>
    <row r="6" spans="1:3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21674</v>
      </c>
      <c r="AH7" s="8" t="s">
        <v>562</v>
      </c>
      <c r="AI7" s="8" t="s">
        <v>21675</v>
      </c>
      <c r="AJ7" s="8" t="s">
        <v>565</v>
      </c>
      <c r="AK7" s="8" t="s">
        <v>21676</v>
      </c>
      <c r="AL7" s="8" t="s">
        <v>568</v>
      </c>
      <c r="AM7" s="8" t="s">
        <v>21677</v>
      </c>
    </row>
    <row r="8" spans="1:39" ht="13.5" thickTop="1" x14ac:dyDescent="0.2">
      <c r="A8" s="11">
        <v>201</v>
      </c>
      <c r="B8" s="14" t="s">
        <v>7390</v>
      </c>
      <c r="C8" s="11" t="s">
        <v>21680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21738</v>
      </c>
      <c r="I8" s="15">
        <f>B5L525C3</f>
        <v>0.74</v>
      </c>
      <c r="J8" s="16" t="s">
        <v>21739</v>
      </c>
      <c r="K8" s="21">
        <f>IF(FLOW_THRU_100PCT="Y",1,1)</f>
        <v>1</v>
      </c>
      <c r="L8" s="16" t="s">
        <v>21731</v>
      </c>
      <c r="M8" s="15">
        <f>IF(D1L201C2&lt;&gt;0,D1L201C2*D1L201C4,D1L201C3*D1L201C4)</f>
        <v>0.74</v>
      </c>
      <c r="N8" s="16" t="s">
        <v>4251</v>
      </c>
      <c r="O8" s="32">
        <f>1</f>
        <v>1</v>
      </c>
      <c r="P8" s="16" t="s">
        <v>21732</v>
      </c>
      <c r="Q8" s="15">
        <f>D1L201C5*D1L201C6</f>
        <v>0.74</v>
      </c>
      <c r="R8" s="16" t="s">
        <v>21740</v>
      </c>
      <c r="S8" s="6">
        <f>A3L801C1</f>
        <v>1</v>
      </c>
      <c r="T8" s="16" t="s">
        <v>21741</v>
      </c>
      <c r="U8" s="15">
        <f>IF(D1L201C6=0,0,CHOOSE(MIN(D1L201C8,RUN_YEARS),A1L122C1,A1L122C6,A1L122C7,A1L122C8,A1L122C9))</f>
        <v>59023712</v>
      </c>
      <c r="V8" s="16" t="s">
        <v>21733</v>
      </c>
      <c r="W8" s="33">
        <f>IF(D1L201C9=0,0,D1L201C7/D1L201C9)</f>
        <v>1.2537334148011565E-8</v>
      </c>
      <c r="X8" s="16" t="s">
        <v>4251</v>
      </c>
      <c r="Y8" s="32">
        <f>0</f>
        <v>0</v>
      </c>
      <c r="Z8" s="16" t="s">
        <v>21734</v>
      </c>
      <c r="AA8" s="15">
        <f>D1L201C5*D1L201C11</f>
        <v>0</v>
      </c>
      <c r="AB8" s="16" t="s">
        <v>21742</v>
      </c>
      <c r="AC8" s="15">
        <f>IF(D1L201C11=0,0,CHOOSE(MIN(D1L201C8,RUN_YEARS),A1L114C1,A1L114C6,A1L114C7,A1L114C8,A1L114C9))</f>
        <v>0</v>
      </c>
      <c r="AD8" s="16" t="s">
        <v>21735</v>
      </c>
      <c r="AE8" s="33">
        <f>IF(D1L201C13=0,0,D1L201C12/D1L201C13)</f>
        <v>0</v>
      </c>
      <c r="AF8" s="16" t="s">
        <v>4251</v>
      </c>
      <c r="AG8" s="32">
        <f>0</f>
        <v>0</v>
      </c>
      <c r="AH8" s="16" t="s">
        <v>21736</v>
      </c>
      <c r="AI8" s="15">
        <f>D1L201C5*D1L201C15</f>
        <v>0</v>
      </c>
      <c r="AJ8" s="16" t="s">
        <v>21743</v>
      </c>
      <c r="AK8" s="15">
        <f>IF(D1L201C15=0,0,CHOOSE(MIN(D1L201C8,RUN_YEARS),A1L104C1,A1L104C6,A1L104C7,A1L104C8,A1L104C9))</f>
        <v>0</v>
      </c>
      <c r="AL8" s="16" t="s">
        <v>21737</v>
      </c>
      <c r="AM8" s="33">
        <f>IF(D1L201C17=0,0,D1L201C16/D1L201C17)</f>
        <v>0</v>
      </c>
    </row>
    <row r="9" spans="1:39" x14ac:dyDescent="0.2">
      <c r="A9" s="11">
        <v>202</v>
      </c>
      <c r="B9" s="14" t="s">
        <v>7507</v>
      </c>
      <c r="C9" s="11" t="s">
        <v>21681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21751</v>
      </c>
      <c r="I9" s="15">
        <f>B5L526C3</f>
        <v>2581.4917027496936</v>
      </c>
      <c r="J9" s="16" t="s">
        <v>21752</v>
      </c>
      <c r="K9" s="21">
        <f>IF(FLOW_THRU_100PCT="Y",1,0.5)</f>
        <v>0.5</v>
      </c>
      <c r="L9" s="16" t="s">
        <v>21744</v>
      </c>
      <c r="M9" s="15">
        <f>IF(D1L202C2&lt;&gt;0,D1L202C2*D1L202C4,D1L202C3*D1L202C4)</f>
        <v>1290.7458513748468</v>
      </c>
      <c r="N9" s="16" t="s">
        <v>4251</v>
      </c>
      <c r="O9" s="32">
        <f>1</f>
        <v>1</v>
      </c>
      <c r="P9" s="16" t="s">
        <v>21745</v>
      </c>
      <c r="Q9" s="15">
        <f>D1L202C5*D1L202C6</f>
        <v>1290.7458513748468</v>
      </c>
      <c r="R9" s="16" t="s">
        <v>21753</v>
      </c>
      <c r="S9" s="6">
        <f>A3L701C1</f>
        <v>1</v>
      </c>
      <c r="T9" s="16" t="s">
        <v>21754</v>
      </c>
      <c r="U9" s="15">
        <f>IF(D1L202C6=0,0,CHOOSE(MIN(D1L202C8,RUN_YEARS),A1L122C1,A1L122C6,A1L122C7,A1L122C8,A1L122C9))</f>
        <v>59023712</v>
      </c>
      <c r="V9" s="16" t="s">
        <v>21746</v>
      </c>
      <c r="W9" s="33">
        <f>IF(D1L202C9=0,0,D1L202C7/D1L202C9)</f>
        <v>2.1868259511954225E-5</v>
      </c>
      <c r="X9" s="16" t="s">
        <v>4251</v>
      </c>
      <c r="Y9" s="32">
        <f>0</f>
        <v>0</v>
      </c>
      <c r="Z9" s="16" t="s">
        <v>21747</v>
      </c>
      <c r="AA9" s="15">
        <f>D1L202C5*D1L202C11</f>
        <v>0</v>
      </c>
      <c r="AB9" s="16" t="s">
        <v>21755</v>
      </c>
      <c r="AC9" s="15">
        <f>IF(D1L202C11=0,0,CHOOSE(MIN(D1L202C8,RUN_YEARS),A1L114C1,A1L114C6,A1L114C7,A1L114C8,A1L114C9))</f>
        <v>0</v>
      </c>
      <c r="AD9" s="16" t="s">
        <v>21748</v>
      </c>
      <c r="AE9" s="33">
        <f>IF(D1L202C13=0,0,D1L202C12/D1L202C13)</f>
        <v>0</v>
      </c>
      <c r="AF9" s="16" t="s">
        <v>4251</v>
      </c>
      <c r="AG9" s="32">
        <f>0</f>
        <v>0</v>
      </c>
      <c r="AH9" s="16" t="s">
        <v>21749</v>
      </c>
      <c r="AI9" s="15">
        <f>D1L202C5*D1L202C15</f>
        <v>0</v>
      </c>
      <c r="AJ9" s="16" t="s">
        <v>21756</v>
      </c>
      <c r="AK9" s="15">
        <f>IF(D1L202C15=0,0,CHOOSE(MIN(D1L202C8,RUN_YEARS),A1L104C1,A1L104C6,A1L104C7,A1L104C8,A1L104C9))</f>
        <v>0</v>
      </c>
      <c r="AL9" s="16" t="s">
        <v>21750</v>
      </c>
      <c r="AM9" s="33">
        <f>IF(D1L202C17=0,0,D1L202C16/D1L202C17)</f>
        <v>0</v>
      </c>
    </row>
    <row r="10" spans="1:39" x14ac:dyDescent="0.2">
      <c r="A10" s="11">
        <v>203</v>
      </c>
      <c r="B10" s="14" t="s">
        <v>7391</v>
      </c>
      <c r="C10" s="11" t="s">
        <v>21682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21764</v>
      </c>
      <c r="I10" s="15">
        <f>B5L527C3</f>
        <v>8.7016574249989667</v>
      </c>
      <c r="J10" s="16" t="s">
        <v>21739</v>
      </c>
      <c r="K10" s="21">
        <f>IF(FLOW_THRU_100PCT="Y",1,1)</f>
        <v>1</v>
      </c>
      <c r="L10" s="16" t="s">
        <v>21757</v>
      </c>
      <c r="M10" s="15">
        <f>IF(D1L203C2&lt;&gt;0,D1L203C2*D1L203C4,D1L203C3*D1L203C4)</f>
        <v>8.7016574249989667</v>
      </c>
      <c r="N10" s="16" t="s">
        <v>4251</v>
      </c>
      <c r="O10" s="32">
        <f>1</f>
        <v>1</v>
      </c>
      <c r="P10" s="16" t="s">
        <v>21758</v>
      </c>
      <c r="Q10" s="15">
        <f>D1L203C5*D1L203C6</f>
        <v>8.7016574249989667</v>
      </c>
      <c r="R10" s="16" t="s">
        <v>21765</v>
      </c>
      <c r="S10" s="6">
        <f>A3L802C1</f>
        <v>1</v>
      </c>
      <c r="T10" s="16" t="s">
        <v>21766</v>
      </c>
      <c r="U10" s="15">
        <f>IF(D1L203C6=0,0,CHOOSE(MIN(D1L203C8,RUN_YEARS),A1L122C1,A1L122C6,A1L122C7,A1L122C8,A1L122C9))</f>
        <v>59023712</v>
      </c>
      <c r="V10" s="16" t="s">
        <v>21759</v>
      </c>
      <c r="W10" s="33">
        <f>IF(D1L203C9=0,0,D1L203C7/D1L203C9)</f>
        <v>1.4742646861991611E-7</v>
      </c>
      <c r="X10" s="16" t="s">
        <v>4251</v>
      </c>
      <c r="Y10" s="32">
        <f>0</f>
        <v>0</v>
      </c>
      <c r="Z10" s="16" t="s">
        <v>21760</v>
      </c>
      <c r="AA10" s="15">
        <f>D1L203C5*D1L203C11</f>
        <v>0</v>
      </c>
      <c r="AB10" s="16" t="s">
        <v>21767</v>
      </c>
      <c r="AC10" s="15">
        <f>IF(D1L203C11=0,0,CHOOSE(MIN(D1L203C8,RUN_YEARS),A1L114C1,A1L114C6,A1L114C7,A1L114C8,A1L114C9))</f>
        <v>0</v>
      </c>
      <c r="AD10" s="16" t="s">
        <v>21761</v>
      </c>
      <c r="AE10" s="33">
        <f>IF(D1L203C13=0,0,D1L203C12/D1L203C13)</f>
        <v>0</v>
      </c>
      <c r="AF10" s="16" t="s">
        <v>4251</v>
      </c>
      <c r="AG10" s="32">
        <f>0</f>
        <v>0</v>
      </c>
      <c r="AH10" s="16" t="s">
        <v>21762</v>
      </c>
      <c r="AI10" s="15">
        <f>D1L203C5*D1L203C15</f>
        <v>0</v>
      </c>
      <c r="AJ10" s="16" t="s">
        <v>21768</v>
      </c>
      <c r="AK10" s="15">
        <f>IF(D1L203C15=0,0,CHOOSE(MIN(D1L203C8,RUN_YEARS),A1L104C1,A1L104C6,A1L104C7,A1L104C8,A1L104C9))</f>
        <v>0</v>
      </c>
      <c r="AL10" s="16" t="s">
        <v>21763</v>
      </c>
      <c r="AM10" s="33">
        <f>IF(D1L203C17=0,0,D1L203C16/D1L203C17)</f>
        <v>0</v>
      </c>
    </row>
    <row r="11" spans="1:39" x14ac:dyDescent="0.2">
      <c r="A11" s="11">
        <v>204</v>
      </c>
      <c r="B11" s="14" t="s">
        <v>7508</v>
      </c>
      <c r="C11" s="11" t="s">
        <v>21683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21776</v>
      </c>
      <c r="I11" s="15">
        <f>B5L528C3</f>
        <v>22.237568974997359</v>
      </c>
      <c r="J11" s="16" t="s">
        <v>21752</v>
      </c>
      <c r="K11" s="21">
        <f>IF(FLOW_THRU_100PCT="Y",1,0.5)</f>
        <v>0.5</v>
      </c>
      <c r="L11" s="16" t="s">
        <v>21769</v>
      </c>
      <c r="M11" s="15">
        <f>IF(D1L204C2&lt;&gt;0,D1L204C2*D1L204C4,D1L204C3*D1L204C4)</f>
        <v>11.118784487498679</v>
      </c>
      <c r="N11" s="16" t="s">
        <v>4251</v>
      </c>
      <c r="O11" s="32">
        <f>1</f>
        <v>1</v>
      </c>
      <c r="P11" s="16" t="s">
        <v>21770</v>
      </c>
      <c r="Q11" s="15">
        <f>D1L204C5*D1L204C6</f>
        <v>11.118784487498679</v>
      </c>
      <c r="R11" s="16" t="s">
        <v>21777</v>
      </c>
      <c r="S11" s="6">
        <f>A3L702C1</f>
        <v>1</v>
      </c>
      <c r="T11" s="16" t="s">
        <v>21778</v>
      </c>
      <c r="U11" s="15">
        <f>IF(D1L204C6=0,0,CHOOSE(MIN(D1L204C8,RUN_YEARS),A1L122C1,A1L122C6,A1L122C7,A1L122C8,A1L122C9))</f>
        <v>59023712</v>
      </c>
      <c r="V11" s="16" t="s">
        <v>21771</v>
      </c>
      <c r="W11" s="33">
        <f>IF(D1L204C9=0,0,D1L204C7/D1L204C9)</f>
        <v>1.8837826545878171E-7</v>
      </c>
      <c r="X11" s="16" t="s">
        <v>4251</v>
      </c>
      <c r="Y11" s="32">
        <f>0</f>
        <v>0</v>
      </c>
      <c r="Z11" s="16" t="s">
        <v>21772</v>
      </c>
      <c r="AA11" s="15">
        <f>D1L204C5*D1L204C11</f>
        <v>0</v>
      </c>
      <c r="AB11" s="16" t="s">
        <v>21779</v>
      </c>
      <c r="AC11" s="15">
        <f>IF(D1L204C11=0,0,CHOOSE(MIN(D1L204C8,RUN_YEARS),A1L114C1,A1L114C6,A1L114C7,A1L114C8,A1L114C9))</f>
        <v>0</v>
      </c>
      <c r="AD11" s="16" t="s">
        <v>21773</v>
      </c>
      <c r="AE11" s="33">
        <f>IF(D1L204C13=0,0,D1L204C12/D1L204C13)</f>
        <v>0</v>
      </c>
      <c r="AF11" s="16" t="s">
        <v>4251</v>
      </c>
      <c r="AG11" s="32">
        <f>0</f>
        <v>0</v>
      </c>
      <c r="AH11" s="16" t="s">
        <v>21774</v>
      </c>
      <c r="AI11" s="15">
        <f>D1L204C5*D1L204C15</f>
        <v>0</v>
      </c>
      <c r="AJ11" s="16" t="s">
        <v>21780</v>
      </c>
      <c r="AK11" s="15">
        <f>IF(D1L204C15=0,0,CHOOSE(MIN(D1L204C8,RUN_YEARS),A1L104C1,A1L104C6,A1L104C7,A1L104C8,A1L104C9))</f>
        <v>0</v>
      </c>
      <c r="AL11" s="16" t="s">
        <v>21775</v>
      </c>
      <c r="AM11" s="33">
        <f>IF(D1L204C17=0,0,D1L204C16/D1L204C17)</f>
        <v>0</v>
      </c>
    </row>
    <row r="12" spans="1:39" x14ac:dyDescent="0.2">
      <c r="A12" s="11">
        <v>205</v>
      </c>
      <c r="B12" s="14" t="s">
        <v>7392</v>
      </c>
      <c r="C12" s="11" t="s">
        <v>21684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21788</v>
      </c>
      <c r="I12" s="15">
        <f>B5L529C3</f>
        <v>0</v>
      </c>
      <c r="J12" s="16" t="s">
        <v>21739</v>
      </c>
      <c r="K12" s="21">
        <f>IF(FLOW_THRU_100PCT="Y",1,1)</f>
        <v>1</v>
      </c>
      <c r="L12" s="16" t="s">
        <v>21781</v>
      </c>
      <c r="M12" s="15">
        <f>IF(D1L205C2&lt;&gt;0,D1L205C2*D1L205C4,D1L205C3*D1L205C4)</f>
        <v>0</v>
      </c>
      <c r="N12" s="16" t="s">
        <v>4251</v>
      </c>
      <c r="O12" s="32">
        <f>1</f>
        <v>1</v>
      </c>
      <c r="P12" s="16" t="s">
        <v>21782</v>
      </c>
      <c r="Q12" s="15">
        <f>D1L205C5*D1L205C6</f>
        <v>0</v>
      </c>
      <c r="R12" s="16" t="s">
        <v>21789</v>
      </c>
      <c r="S12" s="6">
        <f>A3L803C1</f>
        <v>1</v>
      </c>
      <c r="T12" s="16" t="s">
        <v>21790</v>
      </c>
      <c r="U12" s="15">
        <f>IF(D1L205C6=0,0,CHOOSE(MIN(D1L205C8,RUN_YEARS),A1L122C1,A1L122C6,A1L122C7,A1L122C8,A1L122C9))</f>
        <v>59023712</v>
      </c>
      <c r="V12" s="16" t="s">
        <v>21783</v>
      </c>
      <c r="W12" s="33">
        <f>IF(D1L205C9=0,0,D1L205C7/D1L205C9)</f>
        <v>0</v>
      </c>
      <c r="X12" s="16" t="s">
        <v>4251</v>
      </c>
      <c r="Y12" s="32">
        <f>0</f>
        <v>0</v>
      </c>
      <c r="Z12" s="16" t="s">
        <v>21784</v>
      </c>
      <c r="AA12" s="15">
        <f>D1L205C5*D1L205C11</f>
        <v>0</v>
      </c>
      <c r="AB12" s="16" t="s">
        <v>21791</v>
      </c>
      <c r="AC12" s="15">
        <f>IF(D1L205C11=0,0,CHOOSE(MIN(D1L205C8,RUN_YEARS),A1L114C1,A1L114C6,A1L114C7,A1L114C8,A1L114C9))</f>
        <v>0</v>
      </c>
      <c r="AD12" s="16" t="s">
        <v>21785</v>
      </c>
      <c r="AE12" s="33">
        <f>IF(D1L205C13=0,0,D1L205C12/D1L205C13)</f>
        <v>0</v>
      </c>
      <c r="AF12" s="16" t="s">
        <v>4251</v>
      </c>
      <c r="AG12" s="32">
        <f>0</f>
        <v>0</v>
      </c>
      <c r="AH12" s="16" t="s">
        <v>21786</v>
      </c>
      <c r="AI12" s="15">
        <f>D1L205C5*D1L205C15</f>
        <v>0</v>
      </c>
      <c r="AJ12" s="16" t="s">
        <v>21792</v>
      </c>
      <c r="AK12" s="15">
        <f>IF(D1L205C15=0,0,CHOOSE(MIN(D1L205C8,RUN_YEARS),A1L104C1,A1L104C6,A1L104C7,A1L104C8,A1L104C9))</f>
        <v>0</v>
      </c>
      <c r="AL12" s="16" t="s">
        <v>21787</v>
      </c>
      <c r="AM12" s="33">
        <f>IF(D1L205C17=0,0,D1L205C16/D1L205C17)</f>
        <v>0</v>
      </c>
    </row>
    <row r="13" spans="1:39" x14ac:dyDescent="0.2">
      <c r="A13" s="11">
        <v>206</v>
      </c>
      <c r="B13" s="14" t="s">
        <v>7509</v>
      </c>
      <c r="C13" s="11" t="s">
        <v>21685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21800</v>
      </c>
      <c r="I13" s="15">
        <f>B5L530C3</f>
        <v>10</v>
      </c>
      <c r="J13" s="16" t="s">
        <v>21752</v>
      </c>
      <c r="K13" s="21">
        <f>IF(FLOW_THRU_100PCT="Y",1,0.5)</f>
        <v>0.5</v>
      </c>
      <c r="L13" s="16" t="s">
        <v>21793</v>
      </c>
      <c r="M13" s="15">
        <f>IF(D1L206C2&lt;&gt;0,D1L206C2*D1L206C4,D1L206C3*D1L206C4)</f>
        <v>5</v>
      </c>
      <c r="N13" s="16" t="s">
        <v>4251</v>
      </c>
      <c r="O13" s="32">
        <f>1</f>
        <v>1</v>
      </c>
      <c r="P13" s="16" t="s">
        <v>21794</v>
      </c>
      <c r="Q13" s="15">
        <f>D1L206C5*D1L206C6</f>
        <v>5</v>
      </c>
      <c r="R13" s="16" t="s">
        <v>21801</v>
      </c>
      <c r="S13" s="6">
        <f>A3L703C1</f>
        <v>1</v>
      </c>
      <c r="T13" s="16" t="s">
        <v>21802</v>
      </c>
      <c r="U13" s="15">
        <f>IF(D1L206C6=0,0,CHOOSE(MIN(D1L206C8,RUN_YEARS),A1L122C1,A1L122C6,A1L122C7,A1L122C8,A1L122C9))</f>
        <v>59023712</v>
      </c>
      <c r="V13" s="16" t="s">
        <v>21795</v>
      </c>
      <c r="W13" s="33">
        <f>IF(D1L206C9=0,0,D1L206C7/D1L206C9)</f>
        <v>8.4711717216294353E-8</v>
      </c>
      <c r="X13" s="16" t="s">
        <v>4251</v>
      </c>
      <c r="Y13" s="32">
        <f>0</f>
        <v>0</v>
      </c>
      <c r="Z13" s="16" t="s">
        <v>21796</v>
      </c>
      <c r="AA13" s="15">
        <f>D1L206C5*D1L206C11</f>
        <v>0</v>
      </c>
      <c r="AB13" s="16" t="s">
        <v>21803</v>
      </c>
      <c r="AC13" s="15">
        <f>IF(D1L206C11=0,0,CHOOSE(MIN(D1L206C8,RUN_YEARS),A1L114C1,A1L114C6,A1L114C7,A1L114C8,A1L114C9))</f>
        <v>0</v>
      </c>
      <c r="AD13" s="16" t="s">
        <v>21797</v>
      </c>
      <c r="AE13" s="33">
        <f>IF(D1L206C13=0,0,D1L206C12/D1L206C13)</f>
        <v>0</v>
      </c>
      <c r="AF13" s="16" t="s">
        <v>4251</v>
      </c>
      <c r="AG13" s="32">
        <f>0</f>
        <v>0</v>
      </c>
      <c r="AH13" s="16" t="s">
        <v>21798</v>
      </c>
      <c r="AI13" s="15">
        <f>D1L206C5*D1L206C15</f>
        <v>0</v>
      </c>
      <c r="AJ13" s="16" t="s">
        <v>21804</v>
      </c>
      <c r="AK13" s="15">
        <f>IF(D1L206C15=0,0,CHOOSE(MIN(D1L206C8,RUN_YEARS),A1L104C1,A1L104C6,A1L104C7,A1L104C8,A1L104C9))</f>
        <v>0</v>
      </c>
      <c r="AL13" s="16" t="s">
        <v>21799</v>
      </c>
      <c r="AM13" s="33">
        <f>IF(D1L206C17=0,0,D1L206C16/D1L206C17)</f>
        <v>0</v>
      </c>
    </row>
    <row r="14" spans="1:39" x14ac:dyDescent="0.2">
      <c r="A14" s="11">
        <v>207</v>
      </c>
      <c r="B14" s="14" t="s">
        <v>7393</v>
      </c>
      <c r="C14" s="11" t="s">
        <v>21686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21812</v>
      </c>
      <c r="I14" s="15">
        <f>B5L531C3</f>
        <v>0</v>
      </c>
      <c r="J14" s="16" t="s">
        <v>21739</v>
      </c>
      <c r="K14" s="21">
        <f>IF(FLOW_THRU_100PCT="Y",1,1)</f>
        <v>1</v>
      </c>
      <c r="L14" s="16" t="s">
        <v>21805</v>
      </c>
      <c r="M14" s="15">
        <f>IF(D1L207C2&lt;&gt;0,D1L207C2*D1L207C4,D1L207C3*D1L207C4)</f>
        <v>0</v>
      </c>
      <c r="N14" s="16" t="s">
        <v>4251</v>
      </c>
      <c r="O14" s="32">
        <f>1</f>
        <v>1</v>
      </c>
      <c r="P14" s="16" t="s">
        <v>21806</v>
      </c>
      <c r="Q14" s="15">
        <f>D1L207C5*D1L207C6</f>
        <v>0</v>
      </c>
      <c r="R14" s="16" t="s">
        <v>21813</v>
      </c>
      <c r="S14" s="6">
        <f>A3L804C1</f>
        <v>1</v>
      </c>
      <c r="T14" s="16" t="s">
        <v>21814</v>
      </c>
      <c r="U14" s="15">
        <f>IF(D1L207C6=0,0,CHOOSE(MIN(D1L207C8,RUN_YEARS),A1L122C1,A1L122C6,A1L122C7,A1L122C8,A1L122C9))</f>
        <v>59023712</v>
      </c>
      <c r="V14" s="16" t="s">
        <v>21807</v>
      </c>
      <c r="W14" s="33">
        <f>IF(D1L207C9=0,0,D1L207C7/D1L207C9)</f>
        <v>0</v>
      </c>
      <c r="X14" s="16" t="s">
        <v>4251</v>
      </c>
      <c r="Y14" s="32">
        <f>0</f>
        <v>0</v>
      </c>
      <c r="Z14" s="16" t="s">
        <v>21808</v>
      </c>
      <c r="AA14" s="15">
        <f>D1L207C5*D1L207C11</f>
        <v>0</v>
      </c>
      <c r="AB14" s="16" t="s">
        <v>21815</v>
      </c>
      <c r="AC14" s="15">
        <f>IF(D1L207C11=0,0,CHOOSE(MIN(D1L207C8,RUN_YEARS),A1L114C1,A1L114C6,A1L114C7,A1L114C8,A1L114C9))</f>
        <v>0</v>
      </c>
      <c r="AD14" s="16" t="s">
        <v>21809</v>
      </c>
      <c r="AE14" s="33">
        <f>IF(D1L207C13=0,0,D1L207C12/D1L207C13)</f>
        <v>0</v>
      </c>
      <c r="AF14" s="16" t="s">
        <v>4251</v>
      </c>
      <c r="AG14" s="32">
        <f>0</f>
        <v>0</v>
      </c>
      <c r="AH14" s="16" t="s">
        <v>21810</v>
      </c>
      <c r="AI14" s="15">
        <f>D1L207C5*D1L207C15</f>
        <v>0</v>
      </c>
      <c r="AJ14" s="16" t="s">
        <v>21816</v>
      </c>
      <c r="AK14" s="15">
        <f>IF(D1L207C15=0,0,CHOOSE(MIN(D1L207C8,RUN_YEARS),A1L104C1,A1L104C6,A1L104C7,A1L104C8,A1L104C9))</f>
        <v>0</v>
      </c>
      <c r="AL14" s="16" t="s">
        <v>21811</v>
      </c>
      <c r="AM14" s="33">
        <f>IF(D1L207C17=0,0,D1L207C16/D1L207C17)</f>
        <v>0</v>
      </c>
    </row>
    <row r="15" spans="1:39" x14ac:dyDescent="0.2">
      <c r="A15" s="11">
        <v>208</v>
      </c>
      <c r="B15" s="14" t="s">
        <v>7510</v>
      </c>
      <c r="C15" s="11" t="s">
        <v>21687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21824</v>
      </c>
      <c r="I15" s="15">
        <f>B5L532C3</f>
        <v>5548.0488990438635</v>
      </c>
      <c r="J15" s="16" t="s">
        <v>21752</v>
      </c>
      <c r="K15" s="21">
        <f>IF(FLOW_THRU_100PCT="Y",1,0.5)</f>
        <v>0.5</v>
      </c>
      <c r="L15" s="16" t="s">
        <v>21817</v>
      </c>
      <c r="M15" s="15">
        <f>IF(D1L208C2&lt;&gt;0,D1L208C2*D1L208C4,D1L208C3*D1L208C4)</f>
        <v>2774.0244495219317</v>
      </c>
      <c r="N15" s="16" t="s">
        <v>4251</v>
      </c>
      <c r="O15" s="32">
        <f>1</f>
        <v>1</v>
      </c>
      <c r="P15" s="16" t="s">
        <v>21818</v>
      </c>
      <c r="Q15" s="15">
        <f>D1L208C5*D1L208C6</f>
        <v>2774.0244495219317</v>
      </c>
      <c r="R15" s="16" t="s">
        <v>21825</v>
      </c>
      <c r="S15" s="6">
        <f>A3L704C1</f>
        <v>1</v>
      </c>
      <c r="T15" s="16" t="s">
        <v>21826</v>
      </c>
      <c r="U15" s="15">
        <f>IF(D1L208C6=0,0,CHOOSE(MIN(D1L208C8,RUN_YEARS),A1L122C1,A1L122C6,A1L122C7,A1L122C8,A1L122C9))</f>
        <v>59023712</v>
      </c>
      <c r="V15" s="16" t="s">
        <v>21819</v>
      </c>
      <c r="W15" s="33">
        <f>IF(D1L208C9=0,0,D1L208C7/D1L208C9)</f>
        <v>4.6998474943797703E-5</v>
      </c>
      <c r="X15" s="16" t="s">
        <v>4251</v>
      </c>
      <c r="Y15" s="32">
        <f>0</f>
        <v>0</v>
      </c>
      <c r="Z15" s="16" t="s">
        <v>21820</v>
      </c>
      <c r="AA15" s="15">
        <f>D1L208C5*D1L208C11</f>
        <v>0</v>
      </c>
      <c r="AB15" s="16" t="s">
        <v>21827</v>
      </c>
      <c r="AC15" s="15">
        <f>IF(D1L208C11=0,0,CHOOSE(MIN(D1L208C8,RUN_YEARS),A1L114C1,A1L114C6,A1L114C7,A1L114C8,A1L114C9))</f>
        <v>0</v>
      </c>
      <c r="AD15" s="16" t="s">
        <v>21821</v>
      </c>
      <c r="AE15" s="33">
        <f>IF(D1L208C13=0,0,D1L208C12/D1L208C13)</f>
        <v>0</v>
      </c>
      <c r="AF15" s="16" t="s">
        <v>4251</v>
      </c>
      <c r="AG15" s="32">
        <f>0</f>
        <v>0</v>
      </c>
      <c r="AH15" s="16" t="s">
        <v>21822</v>
      </c>
      <c r="AI15" s="15">
        <f>D1L208C5*D1L208C15</f>
        <v>0</v>
      </c>
      <c r="AJ15" s="16" t="s">
        <v>21828</v>
      </c>
      <c r="AK15" s="15">
        <f>IF(D1L208C15=0,0,CHOOSE(MIN(D1L208C8,RUN_YEARS),A1L104C1,A1L104C6,A1L104C7,A1L104C8,A1L104C9))</f>
        <v>0</v>
      </c>
      <c r="AL15" s="16" t="s">
        <v>21823</v>
      </c>
      <c r="AM15" s="33">
        <f>IF(D1L208C17=0,0,D1L208C16/D1L208C17)</f>
        <v>0</v>
      </c>
    </row>
    <row r="16" spans="1:39" x14ac:dyDescent="0.2">
      <c r="A16" s="11">
        <v>209</v>
      </c>
      <c r="B16" s="14" t="s">
        <v>7395</v>
      </c>
      <c r="C16" s="11" t="s">
        <v>21688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21836</v>
      </c>
      <c r="I16" s="15">
        <f>B5L536C3</f>
        <v>0</v>
      </c>
      <c r="J16" s="16" t="s">
        <v>21739</v>
      </c>
      <c r="K16" s="21">
        <f>IF(FLOW_THRU_100PCT="Y",1,1)</f>
        <v>1</v>
      </c>
      <c r="L16" s="16" t="s">
        <v>21829</v>
      </c>
      <c r="M16" s="15">
        <f>IF(D1L209C2&lt;&gt;0,D1L209C2*D1L209C4,D1L209C3*D1L209C4)</f>
        <v>0</v>
      </c>
      <c r="N16" s="16" t="s">
        <v>4251</v>
      </c>
      <c r="O16" s="32">
        <f>1</f>
        <v>1</v>
      </c>
      <c r="P16" s="16" t="s">
        <v>21830</v>
      </c>
      <c r="Q16" s="15">
        <f>D1L209C5*D1L209C6</f>
        <v>0</v>
      </c>
      <c r="R16" s="16" t="s">
        <v>21837</v>
      </c>
      <c r="S16" s="6">
        <f>A3L805C1</f>
        <v>1</v>
      </c>
      <c r="T16" s="16" t="s">
        <v>21838</v>
      </c>
      <c r="U16" s="15">
        <f>IF(D1L209C6=0,0,CHOOSE(MIN(D1L209C8,RUN_YEARS),A1L122C1,A1L122C6,A1L122C7,A1L122C8,A1L122C9))</f>
        <v>59023712</v>
      </c>
      <c r="V16" s="16" t="s">
        <v>21831</v>
      </c>
      <c r="W16" s="33">
        <f>IF(D1L209C9=0,0,D1L209C7/D1L209C9)</f>
        <v>0</v>
      </c>
      <c r="X16" s="16" t="s">
        <v>4251</v>
      </c>
      <c r="Y16" s="32">
        <f>0</f>
        <v>0</v>
      </c>
      <c r="Z16" s="16" t="s">
        <v>21832</v>
      </c>
      <c r="AA16" s="15">
        <f>D1L209C5*D1L209C11</f>
        <v>0</v>
      </c>
      <c r="AB16" s="16" t="s">
        <v>21839</v>
      </c>
      <c r="AC16" s="15">
        <f>IF(D1L209C11=0,0,CHOOSE(MIN(D1L209C8,RUN_YEARS),A1L114C1,A1L114C6,A1L114C7,A1L114C8,A1L114C9))</f>
        <v>0</v>
      </c>
      <c r="AD16" s="16" t="s">
        <v>21833</v>
      </c>
      <c r="AE16" s="33">
        <f>IF(D1L209C13=0,0,D1L209C12/D1L209C13)</f>
        <v>0</v>
      </c>
      <c r="AF16" s="16" t="s">
        <v>4251</v>
      </c>
      <c r="AG16" s="32">
        <f>0</f>
        <v>0</v>
      </c>
      <c r="AH16" s="16" t="s">
        <v>21834</v>
      </c>
      <c r="AI16" s="15">
        <f>D1L209C5*D1L209C15</f>
        <v>0</v>
      </c>
      <c r="AJ16" s="16" t="s">
        <v>21840</v>
      </c>
      <c r="AK16" s="15">
        <f>IF(D1L209C15=0,0,CHOOSE(MIN(D1L209C8,RUN_YEARS),A1L104C1,A1L104C6,A1L104C7,A1L104C8,A1L104C9))</f>
        <v>0</v>
      </c>
      <c r="AL16" s="16" t="s">
        <v>21835</v>
      </c>
      <c r="AM16" s="33">
        <f>IF(D1L209C17=0,0,D1L209C16/D1L209C17)</f>
        <v>0</v>
      </c>
    </row>
    <row r="17" spans="1:39" x14ac:dyDescent="0.2">
      <c r="A17" s="11">
        <v>210</v>
      </c>
      <c r="B17" s="14" t="s">
        <v>7511</v>
      </c>
      <c r="C17" s="11" t="s">
        <v>21689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21848</v>
      </c>
      <c r="I17" s="15">
        <f>B5L537C3</f>
        <v>0</v>
      </c>
      <c r="J17" s="16" t="s">
        <v>21752</v>
      </c>
      <c r="K17" s="21">
        <f>IF(FLOW_THRU_100PCT="Y",1,0.5)</f>
        <v>0.5</v>
      </c>
      <c r="L17" s="16" t="s">
        <v>21841</v>
      </c>
      <c r="M17" s="15">
        <f>IF(D1L210C2&lt;&gt;0,D1L210C2*D1L210C4,D1L210C3*D1L210C4)</f>
        <v>0</v>
      </c>
      <c r="N17" s="16" t="s">
        <v>4251</v>
      </c>
      <c r="O17" s="32">
        <f>1</f>
        <v>1</v>
      </c>
      <c r="P17" s="16" t="s">
        <v>21842</v>
      </c>
      <c r="Q17" s="15">
        <f>D1L210C5*D1L210C6</f>
        <v>0</v>
      </c>
      <c r="R17" s="16" t="s">
        <v>21849</v>
      </c>
      <c r="S17" s="6">
        <f>A3L705C1</f>
        <v>1</v>
      </c>
      <c r="T17" s="16" t="s">
        <v>21850</v>
      </c>
      <c r="U17" s="15">
        <f>IF(D1L210C6=0,0,CHOOSE(MIN(D1L210C8,RUN_YEARS),A1L122C1,A1L122C6,A1L122C7,A1L122C8,A1L122C9))</f>
        <v>59023712</v>
      </c>
      <c r="V17" s="16" t="s">
        <v>21843</v>
      </c>
      <c r="W17" s="33">
        <f>IF(D1L210C9=0,0,D1L210C7/D1L210C9)</f>
        <v>0</v>
      </c>
      <c r="X17" s="16" t="s">
        <v>4251</v>
      </c>
      <c r="Y17" s="32">
        <f>0</f>
        <v>0</v>
      </c>
      <c r="Z17" s="16" t="s">
        <v>21844</v>
      </c>
      <c r="AA17" s="15">
        <f>D1L210C5*D1L210C11</f>
        <v>0</v>
      </c>
      <c r="AB17" s="16" t="s">
        <v>21851</v>
      </c>
      <c r="AC17" s="15">
        <f>IF(D1L210C11=0,0,CHOOSE(MIN(D1L210C8,RUN_YEARS),A1L114C1,A1L114C6,A1L114C7,A1L114C8,A1L114C9))</f>
        <v>0</v>
      </c>
      <c r="AD17" s="16" t="s">
        <v>21845</v>
      </c>
      <c r="AE17" s="33">
        <f>IF(D1L210C13=0,0,D1L210C12/D1L210C13)</f>
        <v>0</v>
      </c>
      <c r="AF17" s="16" t="s">
        <v>4251</v>
      </c>
      <c r="AG17" s="32">
        <f>0</f>
        <v>0</v>
      </c>
      <c r="AH17" s="16" t="s">
        <v>21846</v>
      </c>
      <c r="AI17" s="15">
        <f>D1L210C5*D1L210C15</f>
        <v>0</v>
      </c>
      <c r="AJ17" s="16" t="s">
        <v>21852</v>
      </c>
      <c r="AK17" s="15">
        <f>IF(D1L210C15=0,0,CHOOSE(MIN(D1L210C8,RUN_YEARS),A1L104C1,A1L104C6,A1L104C7,A1L104C8,A1L104C9))</f>
        <v>0</v>
      </c>
      <c r="AL17" s="16" t="s">
        <v>21847</v>
      </c>
      <c r="AM17" s="33">
        <f>IF(D1L210C17=0,0,D1L210C16/D1L210C17)</f>
        <v>0</v>
      </c>
    </row>
    <row r="18" spans="1:39" x14ac:dyDescent="0.2">
      <c r="A18" s="11">
        <v>211</v>
      </c>
      <c r="B18" s="14" t="s">
        <v>7397</v>
      </c>
      <c r="C18" s="11" t="s">
        <v>21690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21860</v>
      </c>
      <c r="I18" s="15">
        <f>B5L538C3</f>
        <v>0</v>
      </c>
      <c r="J18" s="16" t="s">
        <v>21739</v>
      </c>
      <c r="K18" s="21">
        <f>IF(FLOW_THRU_100PCT="Y",1,1)</f>
        <v>1</v>
      </c>
      <c r="L18" s="16" t="s">
        <v>21853</v>
      </c>
      <c r="M18" s="15">
        <f>IF(D1L211C2&lt;&gt;0,D1L211C2*D1L211C4,D1L211C3*D1L211C4)</f>
        <v>0</v>
      </c>
      <c r="N18" s="16" t="s">
        <v>4251</v>
      </c>
      <c r="O18" s="32">
        <f>1</f>
        <v>1</v>
      </c>
      <c r="P18" s="16" t="s">
        <v>21854</v>
      </c>
      <c r="Q18" s="15">
        <f>D1L211C5*D1L211C6</f>
        <v>0</v>
      </c>
      <c r="R18" s="16" t="s">
        <v>21861</v>
      </c>
      <c r="S18" s="6">
        <f>A3L806C1</f>
        <v>1</v>
      </c>
      <c r="T18" s="16" t="s">
        <v>21862</v>
      </c>
      <c r="U18" s="15">
        <f>IF(D1L211C6=0,0,CHOOSE(MIN(D1L211C8,RUN_YEARS),A1L122C1,A1L122C6,A1L122C7,A1L122C8,A1L122C9))</f>
        <v>59023712</v>
      </c>
      <c r="V18" s="16" t="s">
        <v>21855</v>
      </c>
      <c r="W18" s="33">
        <f>IF(D1L211C9=0,0,D1L211C7/D1L211C9)</f>
        <v>0</v>
      </c>
      <c r="X18" s="16" t="s">
        <v>4251</v>
      </c>
      <c r="Y18" s="32">
        <f>0</f>
        <v>0</v>
      </c>
      <c r="Z18" s="16" t="s">
        <v>21856</v>
      </c>
      <c r="AA18" s="15">
        <f>D1L211C5*D1L211C11</f>
        <v>0</v>
      </c>
      <c r="AB18" s="16" t="s">
        <v>21863</v>
      </c>
      <c r="AC18" s="15">
        <f>IF(D1L211C11=0,0,CHOOSE(MIN(D1L211C8,RUN_YEARS),A1L114C1,A1L114C6,A1L114C7,A1L114C8,A1L114C9))</f>
        <v>0</v>
      </c>
      <c r="AD18" s="16" t="s">
        <v>21857</v>
      </c>
      <c r="AE18" s="33">
        <f>IF(D1L211C13=0,0,D1L211C12/D1L211C13)</f>
        <v>0</v>
      </c>
      <c r="AF18" s="16" t="s">
        <v>4251</v>
      </c>
      <c r="AG18" s="32">
        <f>0</f>
        <v>0</v>
      </c>
      <c r="AH18" s="16" t="s">
        <v>21858</v>
      </c>
      <c r="AI18" s="15">
        <f>D1L211C5*D1L211C15</f>
        <v>0</v>
      </c>
      <c r="AJ18" s="16" t="s">
        <v>21864</v>
      </c>
      <c r="AK18" s="15">
        <f>IF(D1L211C15=0,0,CHOOSE(MIN(D1L211C8,RUN_YEARS),A1L104C1,A1L104C6,A1L104C7,A1L104C8,A1L104C9))</f>
        <v>0</v>
      </c>
      <c r="AL18" s="16" t="s">
        <v>21859</v>
      </c>
      <c r="AM18" s="33">
        <f>IF(D1L211C17=0,0,D1L211C16/D1L211C17)</f>
        <v>0</v>
      </c>
    </row>
    <row r="19" spans="1:39" x14ac:dyDescent="0.2">
      <c r="A19" s="11">
        <v>212</v>
      </c>
      <c r="B19" s="14" t="s">
        <v>7398</v>
      </c>
      <c r="C19" s="11" t="s">
        <v>21691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21872</v>
      </c>
      <c r="I19" s="15">
        <f>B5L539C3</f>
        <v>26.348079937732596</v>
      </c>
      <c r="J19" s="16" t="s">
        <v>21739</v>
      </c>
      <c r="K19" s="21">
        <f>IF(FLOW_THRU_100PCT="Y",1,1)</f>
        <v>1</v>
      </c>
      <c r="L19" s="16" t="s">
        <v>21865</v>
      </c>
      <c r="M19" s="15">
        <f>IF(D1L212C2&lt;&gt;0,D1L212C2*D1L212C4,D1L212C3*D1L212C4)</f>
        <v>26.348079937732596</v>
      </c>
      <c r="N19" s="16" t="s">
        <v>4251</v>
      </c>
      <c r="O19" s="32">
        <f>1</f>
        <v>1</v>
      </c>
      <c r="P19" s="16" t="s">
        <v>21866</v>
      </c>
      <c r="Q19" s="15">
        <f>D1L212C5*D1L212C6</f>
        <v>26.348079937732596</v>
      </c>
      <c r="R19" s="16" t="s">
        <v>21873</v>
      </c>
      <c r="S19" s="6">
        <f>A3L807C1</f>
        <v>1</v>
      </c>
      <c r="T19" s="16" t="s">
        <v>21874</v>
      </c>
      <c r="U19" s="15">
        <f>IF(D1L212C6=0,0,CHOOSE(MIN(D1L212C8,RUN_YEARS),A1L122C1,A1L122C6,A1L122C7,A1L122C8,A1L122C9))</f>
        <v>59023712</v>
      </c>
      <c r="V19" s="16" t="s">
        <v>21867</v>
      </c>
      <c r="W19" s="33">
        <f>IF(D1L212C9=0,0,D1L212C7/D1L212C9)</f>
        <v>4.4639821937550445E-7</v>
      </c>
      <c r="X19" s="16" t="s">
        <v>4251</v>
      </c>
      <c r="Y19" s="32">
        <f>0</f>
        <v>0</v>
      </c>
      <c r="Z19" s="16" t="s">
        <v>21868</v>
      </c>
      <c r="AA19" s="15">
        <f>D1L212C5*D1L212C11</f>
        <v>0</v>
      </c>
      <c r="AB19" s="16" t="s">
        <v>21875</v>
      </c>
      <c r="AC19" s="15">
        <f>IF(D1L212C11=0,0,CHOOSE(MIN(D1L212C8,RUN_YEARS),A1L114C1,A1L114C6,A1L114C7,A1L114C8,A1L114C9))</f>
        <v>0</v>
      </c>
      <c r="AD19" s="16" t="s">
        <v>21869</v>
      </c>
      <c r="AE19" s="33">
        <f>IF(D1L212C13=0,0,D1L212C12/D1L212C13)</f>
        <v>0</v>
      </c>
      <c r="AF19" s="16" t="s">
        <v>4251</v>
      </c>
      <c r="AG19" s="32">
        <f>0</f>
        <v>0</v>
      </c>
      <c r="AH19" s="16" t="s">
        <v>21870</v>
      </c>
      <c r="AI19" s="15">
        <f>D1L212C5*D1L212C15</f>
        <v>0</v>
      </c>
      <c r="AJ19" s="16" t="s">
        <v>21876</v>
      </c>
      <c r="AK19" s="15">
        <f>IF(D1L212C15=0,0,CHOOSE(MIN(D1L212C8,RUN_YEARS),A1L104C1,A1L104C6,A1L104C7,A1L104C8,A1L104C9))</f>
        <v>0</v>
      </c>
      <c r="AL19" s="16" t="s">
        <v>21871</v>
      </c>
      <c r="AM19" s="33">
        <f>IF(D1L212C17=0,0,D1L212C16/D1L212C17)</f>
        <v>0</v>
      </c>
    </row>
    <row r="20" spans="1:39" x14ac:dyDescent="0.2">
      <c r="A20" s="11">
        <v>213</v>
      </c>
      <c r="B20" s="14" t="s">
        <v>7512</v>
      </c>
      <c r="C20" s="11" t="s">
        <v>21692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21884</v>
      </c>
      <c r="I20" s="15">
        <f>B5L533C3</f>
        <v>49483.645832686838</v>
      </c>
      <c r="J20" s="16" t="s">
        <v>21752</v>
      </c>
      <c r="K20" s="21">
        <f>IF(FLOW_THRU_100PCT="Y",1,0.5)</f>
        <v>0.5</v>
      </c>
      <c r="L20" s="16" t="s">
        <v>21877</v>
      </c>
      <c r="M20" s="15">
        <f>IF(D1L213C2&lt;&gt;0,D1L213C2*D1L213C4,D1L213C3*D1L213C4)</f>
        <v>24741.822916343419</v>
      </c>
      <c r="N20" s="16" t="s">
        <v>4251</v>
      </c>
      <c r="O20" s="32">
        <f>1</f>
        <v>1</v>
      </c>
      <c r="P20" s="16" t="s">
        <v>21878</v>
      </c>
      <c r="Q20" s="15">
        <f>D1L213C5*D1L213C6</f>
        <v>24741.822916343419</v>
      </c>
      <c r="R20" s="16" t="s">
        <v>21885</v>
      </c>
      <c r="S20" s="6">
        <f>A3L706C1</f>
        <v>1</v>
      </c>
      <c r="T20" s="16" t="s">
        <v>21886</v>
      </c>
      <c r="U20" s="15">
        <f>IF(D1L213C6=0,0,CHOOSE(MIN(D1L213C8,RUN_YEARS),A1L122C1,A1L122C6,A1L122C7,A1L122C8,A1L122C9))</f>
        <v>59023712</v>
      </c>
      <c r="V20" s="16" t="s">
        <v>21879</v>
      </c>
      <c r="W20" s="33">
        <f>IF(D1L213C9=0,0,D1L213C7/D1L213C9)</f>
        <v>4.1918446126098304E-4</v>
      </c>
      <c r="X20" s="16" t="s">
        <v>4251</v>
      </c>
      <c r="Y20" s="32">
        <f>0</f>
        <v>0</v>
      </c>
      <c r="Z20" s="16" t="s">
        <v>21880</v>
      </c>
      <c r="AA20" s="15">
        <f>D1L213C5*D1L213C11</f>
        <v>0</v>
      </c>
      <c r="AB20" s="16" t="s">
        <v>21887</v>
      </c>
      <c r="AC20" s="15">
        <f>IF(D1L213C11=0,0,CHOOSE(MIN(D1L213C8,RUN_YEARS),A1L114C1,A1L114C6,A1L114C7,A1L114C8,A1L114C9))</f>
        <v>0</v>
      </c>
      <c r="AD20" s="16" t="s">
        <v>21881</v>
      </c>
      <c r="AE20" s="33">
        <f>IF(D1L213C13=0,0,D1L213C12/D1L213C13)</f>
        <v>0</v>
      </c>
      <c r="AF20" s="16" t="s">
        <v>4251</v>
      </c>
      <c r="AG20" s="32">
        <f>0</f>
        <v>0</v>
      </c>
      <c r="AH20" s="16" t="s">
        <v>21882</v>
      </c>
      <c r="AI20" s="15">
        <f>D1L213C5*D1L213C15</f>
        <v>0</v>
      </c>
      <c r="AJ20" s="16" t="s">
        <v>21888</v>
      </c>
      <c r="AK20" s="15">
        <f>IF(D1L213C15=0,0,CHOOSE(MIN(D1L213C8,RUN_YEARS),A1L104C1,A1L104C6,A1L104C7,A1L104C8,A1L104C9))</f>
        <v>0</v>
      </c>
      <c r="AL20" s="16" t="s">
        <v>21883</v>
      </c>
      <c r="AM20" s="33">
        <f>IF(D1L213C17=0,0,D1L213C16/D1L213C17)</f>
        <v>0</v>
      </c>
    </row>
    <row r="21" spans="1:39" x14ac:dyDescent="0.2">
      <c r="A21" s="11">
        <v>214</v>
      </c>
      <c r="B21" s="14" t="s">
        <v>7399</v>
      </c>
      <c r="C21" s="11" t="s">
        <v>21693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21896</v>
      </c>
      <c r="I21" s="15">
        <f>B5L540C3</f>
        <v>30.991663163317501</v>
      </c>
      <c r="J21" s="16" t="s">
        <v>21739</v>
      </c>
      <c r="K21" s="21">
        <f>IF(FLOW_THRU_100PCT="Y",1,1)</f>
        <v>1</v>
      </c>
      <c r="L21" s="16" t="s">
        <v>21889</v>
      </c>
      <c r="M21" s="15">
        <f>IF(D1L214C2&lt;&gt;0,D1L214C2*D1L214C4,D1L214C3*D1L214C4)</f>
        <v>30.991663163317501</v>
      </c>
      <c r="N21" s="16" t="s">
        <v>4251</v>
      </c>
      <c r="O21" s="32">
        <f>1</f>
        <v>1</v>
      </c>
      <c r="P21" s="16" t="s">
        <v>21890</v>
      </c>
      <c r="Q21" s="15">
        <f>D1L214C5*D1L214C6</f>
        <v>30.991663163317501</v>
      </c>
      <c r="R21" s="16" t="s">
        <v>21897</v>
      </c>
      <c r="S21" s="6">
        <f>A3L808C1</f>
        <v>1</v>
      </c>
      <c r="T21" s="16" t="s">
        <v>21898</v>
      </c>
      <c r="U21" s="15">
        <f>IF(D1L214C6=0,0,CHOOSE(MIN(D1L214C8,RUN_YEARS),A1L122C1,A1L122C6,A1L122C7,A1L122C8,A1L122C9))</f>
        <v>59023712</v>
      </c>
      <c r="V21" s="16" t="s">
        <v>21891</v>
      </c>
      <c r="W21" s="33">
        <f>IF(D1L214C9=0,0,D1L214C7/D1L214C9)</f>
        <v>5.2507140119071982E-7</v>
      </c>
      <c r="X21" s="16" t="s">
        <v>4251</v>
      </c>
      <c r="Y21" s="32">
        <f>0</f>
        <v>0</v>
      </c>
      <c r="Z21" s="16" t="s">
        <v>21892</v>
      </c>
      <c r="AA21" s="15">
        <f>D1L214C5*D1L214C11</f>
        <v>0</v>
      </c>
      <c r="AB21" s="16" t="s">
        <v>21899</v>
      </c>
      <c r="AC21" s="15">
        <f>IF(D1L214C11=0,0,CHOOSE(MIN(D1L214C8,RUN_YEARS),A1L114C1,A1L114C6,A1L114C7,A1L114C8,A1L114C9))</f>
        <v>0</v>
      </c>
      <c r="AD21" s="16" t="s">
        <v>21893</v>
      </c>
      <c r="AE21" s="33">
        <f>IF(D1L214C13=0,0,D1L214C12/D1L214C13)</f>
        <v>0</v>
      </c>
      <c r="AF21" s="16" t="s">
        <v>4251</v>
      </c>
      <c r="AG21" s="32">
        <f>0</f>
        <v>0</v>
      </c>
      <c r="AH21" s="16" t="s">
        <v>21894</v>
      </c>
      <c r="AI21" s="15">
        <f>D1L214C5*D1L214C15</f>
        <v>0</v>
      </c>
      <c r="AJ21" s="16" t="s">
        <v>21900</v>
      </c>
      <c r="AK21" s="15">
        <f>IF(D1L214C15=0,0,CHOOSE(MIN(D1L214C8,RUN_YEARS),A1L104C1,A1L104C6,A1L104C7,A1L104C8,A1L104C9))</f>
        <v>0</v>
      </c>
      <c r="AL21" s="16" t="s">
        <v>21895</v>
      </c>
      <c r="AM21" s="33">
        <f>IF(D1L214C17=0,0,D1L214C16/D1L214C17)</f>
        <v>0</v>
      </c>
    </row>
    <row r="22" spans="1:39" x14ac:dyDescent="0.2">
      <c r="A22" s="11">
        <v>215</v>
      </c>
      <c r="B22" s="14" t="s">
        <v>7513</v>
      </c>
      <c r="C22" s="11" t="s">
        <v>21694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21908</v>
      </c>
      <c r="I22" s="15">
        <f>B5L534C3</f>
        <v>28485.0950123207</v>
      </c>
      <c r="J22" s="16" t="s">
        <v>21752</v>
      </c>
      <c r="K22" s="21">
        <f>IF(FLOW_THRU_100PCT="Y",1,0.5)</f>
        <v>0.5</v>
      </c>
      <c r="L22" s="16" t="s">
        <v>21901</v>
      </c>
      <c r="M22" s="15">
        <f>IF(D1L215C2&lt;&gt;0,D1L215C2*D1L215C4,D1L215C3*D1L215C4)</f>
        <v>14242.54750616035</v>
      </c>
      <c r="N22" s="16" t="s">
        <v>4251</v>
      </c>
      <c r="O22" s="32">
        <f>1</f>
        <v>1</v>
      </c>
      <c r="P22" s="16" t="s">
        <v>21902</v>
      </c>
      <c r="Q22" s="15">
        <f>D1L215C5*D1L215C6</f>
        <v>14242.54750616035</v>
      </c>
      <c r="R22" s="16" t="s">
        <v>21909</v>
      </c>
      <c r="S22" s="6">
        <f>A3L707C1</f>
        <v>1</v>
      </c>
      <c r="T22" s="16" t="s">
        <v>21910</v>
      </c>
      <c r="U22" s="15">
        <f>IF(D1L215C6=0,0,CHOOSE(MIN(D1L215C8,RUN_YEARS),A1L122C1,A1L122C6,A1L122C7,A1L122C8,A1L122C9))</f>
        <v>59023712</v>
      </c>
      <c r="V22" s="16" t="s">
        <v>21903</v>
      </c>
      <c r="W22" s="33">
        <f>IF(D1L215C9=0,0,D1L215C7/D1L215C9)</f>
        <v>2.4130213135629882E-4</v>
      </c>
      <c r="X22" s="16" t="s">
        <v>4251</v>
      </c>
      <c r="Y22" s="32">
        <f>0</f>
        <v>0</v>
      </c>
      <c r="Z22" s="16" t="s">
        <v>21904</v>
      </c>
      <c r="AA22" s="15">
        <f>D1L215C5*D1L215C11</f>
        <v>0</v>
      </c>
      <c r="AB22" s="16" t="s">
        <v>21911</v>
      </c>
      <c r="AC22" s="15">
        <f>IF(D1L215C11=0,0,CHOOSE(MIN(D1L215C8,RUN_YEARS),A1L114C1,A1L114C6,A1L114C7,A1L114C8,A1L114C9))</f>
        <v>0</v>
      </c>
      <c r="AD22" s="16" t="s">
        <v>21905</v>
      </c>
      <c r="AE22" s="33">
        <f>IF(D1L215C13=0,0,D1L215C12/D1L215C13)</f>
        <v>0</v>
      </c>
      <c r="AF22" s="16" t="s">
        <v>4251</v>
      </c>
      <c r="AG22" s="32">
        <f>0</f>
        <v>0</v>
      </c>
      <c r="AH22" s="16" t="s">
        <v>21906</v>
      </c>
      <c r="AI22" s="15">
        <f>D1L215C5*D1L215C15</f>
        <v>0</v>
      </c>
      <c r="AJ22" s="16" t="s">
        <v>21912</v>
      </c>
      <c r="AK22" s="15">
        <f>IF(D1L215C15=0,0,CHOOSE(MIN(D1L215C8,RUN_YEARS),A1L104C1,A1L104C6,A1L104C7,A1L104C8,A1L104C9))</f>
        <v>0</v>
      </c>
      <c r="AL22" s="16" t="s">
        <v>21907</v>
      </c>
      <c r="AM22" s="33">
        <f>IF(D1L215C17=0,0,D1L215C16/D1L215C17)</f>
        <v>0</v>
      </c>
    </row>
    <row r="23" spans="1:39" x14ac:dyDescent="0.2">
      <c r="A23" s="11">
        <v>216</v>
      </c>
      <c r="B23" s="14" t="s">
        <v>7400</v>
      </c>
      <c r="C23" s="11" t="s">
        <v>21695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21920</v>
      </c>
      <c r="I23" s="15">
        <f>B5L541C3</f>
        <v>12.565271789053611</v>
      </c>
      <c r="J23" s="16" t="s">
        <v>21739</v>
      </c>
      <c r="K23" s="21">
        <f>IF(FLOW_THRU_100PCT="Y",1,1)</f>
        <v>1</v>
      </c>
      <c r="L23" s="16" t="s">
        <v>21913</v>
      </c>
      <c r="M23" s="15">
        <f>IF(D1L216C2&lt;&gt;0,D1L216C2*D1L216C4,D1L216C3*D1L216C4)</f>
        <v>12.565271789053611</v>
      </c>
      <c r="N23" s="16" t="s">
        <v>4251</v>
      </c>
      <c r="O23" s="32">
        <f>1</f>
        <v>1</v>
      </c>
      <c r="P23" s="16" t="s">
        <v>21914</v>
      </c>
      <c r="Q23" s="15">
        <f>D1L216C5*D1L216C6</f>
        <v>12.565271789053611</v>
      </c>
      <c r="R23" s="16" t="s">
        <v>21921</v>
      </c>
      <c r="S23" s="6">
        <f>A3L809C1</f>
        <v>1</v>
      </c>
      <c r="T23" s="16" t="s">
        <v>21922</v>
      </c>
      <c r="U23" s="15">
        <f>IF(D1L216C6=0,0,CHOOSE(MIN(D1L216C8,RUN_YEARS),A1L122C1,A1L122C6,A1L122C7,A1L122C8,A1L122C9))</f>
        <v>59023712</v>
      </c>
      <c r="V23" s="16" t="s">
        <v>21915</v>
      </c>
      <c r="W23" s="33">
        <f>IF(D1L216C9=0,0,D1L216C7/D1L216C9)</f>
        <v>2.1288515010803813E-7</v>
      </c>
      <c r="X23" s="16" t="s">
        <v>4251</v>
      </c>
      <c r="Y23" s="32">
        <f>0</f>
        <v>0</v>
      </c>
      <c r="Z23" s="16" t="s">
        <v>21916</v>
      </c>
      <c r="AA23" s="15">
        <f>D1L216C5*D1L216C11</f>
        <v>0</v>
      </c>
      <c r="AB23" s="16" t="s">
        <v>21923</v>
      </c>
      <c r="AC23" s="15">
        <f>IF(D1L216C11=0,0,CHOOSE(MIN(D1L216C8,RUN_YEARS),A1L114C1,A1L114C6,A1L114C7,A1L114C8,A1L114C9))</f>
        <v>0</v>
      </c>
      <c r="AD23" s="16" t="s">
        <v>21917</v>
      </c>
      <c r="AE23" s="33">
        <f>IF(D1L216C13=0,0,D1L216C12/D1L216C13)</f>
        <v>0</v>
      </c>
      <c r="AF23" s="16" t="s">
        <v>4251</v>
      </c>
      <c r="AG23" s="32">
        <f>0</f>
        <v>0</v>
      </c>
      <c r="AH23" s="16" t="s">
        <v>21918</v>
      </c>
      <c r="AI23" s="15">
        <f>D1L216C5*D1L216C15</f>
        <v>0</v>
      </c>
      <c r="AJ23" s="16" t="s">
        <v>21924</v>
      </c>
      <c r="AK23" s="15">
        <f>IF(D1L216C15=0,0,CHOOSE(MIN(D1L216C8,RUN_YEARS),A1L104C1,A1L104C6,A1L104C7,A1L104C8,A1L104C9))</f>
        <v>0</v>
      </c>
      <c r="AL23" s="16" t="s">
        <v>21919</v>
      </c>
      <c r="AM23" s="33">
        <f>IF(D1L216C17=0,0,D1L216C16/D1L216C17)</f>
        <v>0</v>
      </c>
    </row>
    <row r="24" spans="1:39" x14ac:dyDescent="0.2">
      <c r="A24" s="11">
        <v>217</v>
      </c>
      <c r="B24" s="14" t="s">
        <v>7515</v>
      </c>
      <c r="C24" s="11" t="s">
        <v>21696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21932</v>
      </c>
      <c r="I24" s="15">
        <f>B5L535C3</f>
        <v>18082.392663816532</v>
      </c>
      <c r="J24" s="16" t="s">
        <v>21752</v>
      </c>
      <c r="K24" s="21">
        <f>IF(FLOW_THRU_100PCT="Y",1,0.5)</f>
        <v>0.5</v>
      </c>
      <c r="L24" s="16" t="s">
        <v>21925</v>
      </c>
      <c r="M24" s="15">
        <f>IF(D1L217C2&lt;&gt;0,D1L217C2*D1L217C4,D1L217C3*D1L217C4)</f>
        <v>9041.1963319082661</v>
      </c>
      <c r="N24" s="16" t="s">
        <v>4251</v>
      </c>
      <c r="O24" s="32">
        <f>1</f>
        <v>1</v>
      </c>
      <c r="P24" s="16" t="s">
        <v>21926</v>
      </c>
      <c r="Q24" s="15">
        <f>D1L217C5*D1L217C6</f>
        <v>9041.1963319082661</v>
      </c>
      <c r="R24" s="16" t="s">
        <v>21933</v>
      </c>
      <c r="S24" s="6">
        <f>A3L708C1</f>
        <v>1</v>
      </c>
      <c r="T24" s="16" t="s">
        <v>21934</v>
      </c>
      <c r="U24" s="15">
        <f>IF(D1L217C6=0,0,CHOOSE(MIN(D1L217C8,RUN_YEARS),A1L122C1,A1L122C6,A1L122C7,A1L122C8,A1L122C9))</f>
        <v>59023712</v>
      </c>
      <c r="V24" s="16" t="s">
        <v>21927</v>
      </c>
      <c r="W24" s="33">
        <f>IF(D1L217C9=0,0,D1L217C7/D1L217C9)</f>
        <v>1.5317905339312218E-4</v>
      </c>
      <c r="X24" s="16" t="s">
        <v>4251</v>
      </c>
      <c r="Y24" s="32">
        <f>0</f>
        <v>0</v>
      </c>
      <c r="Z24" s="16" t="s">
        <v>21928</v>
      </c>
      <c r="AA24" s="15">
        <f>D1L217C5*D1L217C11</f>
        <v>0</v>
      </c>
      <c r="AB24" s="16" t="s">
        <v>21935</v>
      </c>
      <c r="AC24" s="15">
        <f>IF(D1L217C11=0,0,CHOOSE(MIN(D1L217C8,RUN_YEARS),A1L114C1,A1L114C6,A1L114C7,A1L114C8,A1L114C9))</f>
        <v>0</v>
      </c>
      <c r="AD24" s="16" t="s">
        <v>21929</v>
      </c>
      <c r="AE24" s="33">
        <f>IF(D1L217C13=0,0,D1L217C12/D1L217C13)</f>
        <v>0</v>
      </c>
      <c r="AF24" s="16" t="s">
        <v>4251</v>
      </c>
      <c r="AG24" s="32">
        <f>0</f>
        <v>0</v>
      </c>
      <c r="AH24" s="16" t="s">
        <v>21930</v>
      </c>
      <c r="AI24" s="15">
        <f>D1L217C5*D1L217C15</f>
        <v>0</v>
      </c>
      <c r="AJ24" s="16" t="s">
        <v>21936</v>
      </c>
      <c r="AK24" s="15">
        <f>IF(D1L217C15=0,0,CHOOSE(MIN(D1L217C8,RUN_YEARS),A1L104C1,A1L104C6,A1L104C7,A1L104C8,A1L104C9))</f>
        <v>0</v>
      </c>
      <c r="AL24" s="16" t="s">
        <v>21931</v>
      </c>
      <c r="AM24" s="33">
        <f>IF(D1L217C17=0,0,D1L217C16/D1L217C17)</f>
        <v>0</v>
      </c>
    </row>
    <row r="25" spans="1:39" x14ac:dyDescent="0.2">
      <c r="A25" s="11">
        <v>218</v>
      </c>
      <c r="B25" s="14" t="s">
        <v>7517</v>
      </c>
      <c r="C25" s="11" t="s">
        <v>21697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21944</v>
      </c>
      <c r="I25" s="15">
        <f>B5L542C3</f>
        <v>92.817679199988973</v>
      </c>
      <c r="J25" s="16" t="s">
        <v>21752</v>
      </c>
      <c r="K25" s="21">
        <f>IF(FLOW_THRU_100PCT="Y",1,0.5)</f>
        <v>0.5</v>
      </c>
      <c r="L25" s="16" t="s">
        <v>21937</v>
      </c>
      <c r="M25" s="15">
        <f>IF(D1L218C2&lt;&gt;0,D1L218C2*D1L218C4,D1L218C3*D1L218C4)</f>
        <v>46.408839599994486</v>
      </c>
      <c r="N25" s="16" t="s">
        <v>4251</v>
      </c>
      <c r="O25" s="32">
        <f>1</f>
        <v>1</v>
      </c>
      <c r="P25" s="16" t="s">
        <v>21938</v>
      </c>
      <c r="Q25" s="15">
        <f>D1L218C5*D1L218C6</f>
        <v>46.408839599994486</v>
      </c>
      <c r="R25" s="16" t="s">
        <v>21945</v>
      </c>
      <c r="S25" s="6">
        <f>A3L709C1</f>
        <v>1</v>
      </c>
      <c r="T25" s="16" t="s">
        <v>21946</v>
      </c>
      <c r="U25" s="15">
        <f>IF(D1L218C6=0,0,CHOOSE(MIN(D1L218C8,RUN_YEARS),A1L122C1,A1L122C6,A1L122C7,A1L122C8,A1L122C9))</f>
        <v>59023712</v>
      </c>
      <c r="V25" s="16" t="s">
        <v>21939</v>
      </c>
      <c r="W25" s="33">
        <f>IF(D1L218C9=0,0,D1L218C7/D1L218C9)</f>
        <v>7.8627449930621927E-7</v>
      </c>
      <c r="X25" s="16" t="s">
        <v>4251</v>
      </c>
      <c r="Y25" s="32">
        <f>0</f>
        <v>0</v>
      </c>
      <c r="Z25" s="16" t="s">
        <v>21940</v>
      </c>
      <c r="AA25" s="15">
        <f>D1L218C5*D1L218C11</f>
        <v>0</v>
      </c>
      <c r="AB25" s="16" t="s">
        <v>21947</v>
      </c>
      <c r="AC25" s="15">
        <f>IF(D1L218C11=0,0,CHOOSE(MIN(D1L218C8,RUN_YEARS),A1L114C1,A1L114C6,A1L114C7,A1L114C8,A1L114C9))</f>
        <v>0</v>
      </c>
      <c r="AD25" s="16" t="s">
        <v>21941</v>
      </c>
      <c r="AE25" s="33">
        <f>IF(D1L218C13=0,0,D1L218C12/D1L218C13)</f>
        <v>0</v>
      </c>
      <c r="AF25" s="16" t="s">
        <v>4251</v>
      </c>
      <c r="AG25" s="32">
        <f>0</f>
        <v>0</v>
      </c>
      <c r="AH25" s="16" t="s">
        <v>21942</v>
      </c>
      <c r="AI25" s="15">
        <f>D1L218C5*D1L218C15</f>
        <v>0</v>
      </c>
      <c r="AJ25" s="16" t="s">
        <v>21948</v>
      </c>
      <c r="AK25" s="15">
        <f>IF(D1L218C15=0,0,CHOOSE(MIN(D1L218C8,RUN_YEARS),A1L104C1,A1L104C6,A1L104C7,A1L104C8,A1L104C9))</f>
        <v>0</v>
      </c>
      <c r="AL25" s="16" t="s">
        <v>21943</v>
      </c>
      <c r="AM25" s="33">
        <f>IF(D1L218C17=0,0,D1L218C16/D1L218C17)</f>
        <v>0</v>
      </c>
    </row>
    <row r="26" spans="1:39" x14ac:dyDescent="0.2">
      <c r="A26" s="11">
        <v>219</v>
      </c>
      <c r="B26" s="14" t="s">
        <v>7401</v>
      </c>
      <c r="C26" s="11" t="s">
        <v>21698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21956</v>
      </c>
      <c r="I26" s="15">
        <f>B5L543C3</f>
        <v>0</v>
      </c>
      <c r="J26" s="16" t="s">
        <v>21739</v>
      </c>
      <c r="K26" s="21">
        <f>IF(FLOW_THRU_100PCT="Y",1,1)</f>
        <v>1</v>
      </c>
      <c r="L26" s="16" t="s">
        <v>21949</v>
      </c>
      <c r="M26" s="15">
        <f>IF(D1L219C2&lt;&gt;0,D1L219C2*D1L219C4,D1L219C3*D1L219C4)</f>
        <v>0</v>
      </c>
      <c r="N26" s="16" t="s">
        <v>4251</v>
      </c>
      <c r="O26" s="32">
        <f>1</f>
        <v>1</v>
      </c>
      <c r="P26" s="16" t="s">
        <v>21950</v>
      </c>
      <c r="Q26" s="15">
        <f>D1L219C5*D1L219C6</f>
        <v>0</v>
      </c>
      <c r="R26" s="16" t="s">
        <v>21957</v>
      </c>
      <c r="S26" s="6">
        <f>A3L810C1</f>
        <v>1</v>
      </c>
      <c r="T26" s="16" t="s">
        <v>21958</v>
      </c>
      <c r="U26" s="15">
        <f>IF(D1L219C6=0,0,CHOOSE(MIN(D1L219C8,RUN_YEARS),A1L122C1,A1L122C6,A1L122C7,A1L122C8,A1L122C9))</f>
        <v>59023712</v>
      </c>
      <c r="V26" s="16" t="s">
        <v>21951</v>
      </c>
      <c r="W26" s="33">
        <f>IF(D1L219C9=0,0,D1L219C7/D1L219C9)</f>
        <v>0</v>
      </c>
      <c r="X26" s="16" t="s">
        <v>4251</v>
      </c>
      <c r="Y26" s="32">
        <f>0</f>
        <v>0</v>
      </c>
      <c r="Z26" s="16" t="s">
        <v>21952</v>
      </c>
      <c r="AA26" s="15">
        <f>D1L219C5*D1L219C11</f>
        <v>0</v>
      </c>
      <c r="AB26" s="16" t="s">
        <v>21959</v>
      </c>
      <c r="AC26" s="15">
        <f>IF(D1L219C11=0,0,CHOOSE(MIN(D1L219C8,RUN_YEARS),A1L114C1,A1L114C6,A1L114C7,A1L114C8,A1L114C9))</f>
        <v>0</v>
      </c>
      <c r="AD26" s="16" t="s">
        <v>21953</v>
      </c>
      <c r="AE26" s="33">
        <f>IF(D1L219C13=0,0,D1L219C12/D1L219C13)</f>
        <v>0</v>
      </c>
      <c r="AF26" s="16" t="s">
        <v>4251</v>
      </c>
      <c r="AG26" s="32">
        <f>0</f>
        <v>0</v>
      </c>
      <c r="AH26" s="16" t="s">
        <v>21954</v>
      </c>
      <c r="AI26" s="15">
        <f>D1L219C5*D1L219C15</f>
        <v>0</v>
      </c>
      <c r="AJ26" s="16" t="s">
        <v>21960</v>
      </c>
      <c r="AK26" s="15">
        <f>IF(D1L219C15=0,0,CHOOSE(MIN(D1L219C8,RUN_YEARS),A1L104C1,A1L104C6,A1L104C7,A1L104C8,A1L104C9))</f>
        <v>0</v>
      </c>
      <c r="AL26" s="16" t="s">
        <v>21955</v>
      </c>
      <c r="AM26" s="33">
        <f>IF(D1L219C17=0,0,D1L219C16/D1L219C17)</f>
        <v>0</v>
      </c>
    </row>
    <row r="27" spans="1:39" x14ac:dyDescent="0.2">
      <c r="A27" s="11">
        <v>220</v>
      </c>
      <c r="B27" s="14" t="s">
        <v>7521</v>
      </c>
      <c r="C27" s="11" t="s">
        <v>21699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21968</v>
      </c>
      <c r="I27" s="15">
        <f>B5L544C3</f>
        <v>12.569060724998508</v>
      </c>
      <c r="J27" s="16" t="s">
        <v>21752</v>
      </c>
      <c r="K27" s="21">
        <f>IF(FLOW_THRU_100PCT="Y",1,0.5)</f>
        <v>0.5</v>
      </c>
      <c r="L27" s="16" t="s">
        <v>21961</v>
      </c>
      <c r="M27" s="15">
        <f>IF(D1L220C2&lt;&gt;0,D1L220C2*D1L220C4,D1L220C3*D1L220C4)</f>
        <v>6.2845303624992539</v>
      </c>
      <c r="N27" s="16" t="s">
        <v>4251</v>
      </c>
      <c r="O27" s="32">
        <f>1</f>
        <v>1</v>
      </c>
      <c r="P27" s="16" t="s">
        <v>21962</v>
      </c>
      <c r="Q27" s="15">
        <f>D1L220C5*D1L220C6</f>
        <v>6.2845303624992539</v>
      </c>
      <c r="R27" s="16" t="s">
        <v>21969</v>
      </c>
      <c r="S27" s="6">
        <f>A3L711C1</f>
        <v>1</v>
      </c>
      <c r="T27" s="16" t="s">
        <v>21970</v>
      </c>
      <c r="U27" s="15">
        <f>IF(D1L220C6=0,0,CHOOSE(MIN(D1L220C8,RUN_YEARS),A1L122C1,A1L122C6,A1L122C7,A1L122C8,A1L122C9))</f>
        <v>59023712</v>
      </c>
      <c r="V27" s="16" t="s">
        <v>21963</v>
      </c>
      <c r="W27" s="33">
        <f>IF(D1L220C9=0,0,D1L220C7/D1L220C9)</f>
        <v>1.0647467178105054E-7</v>
      </c>
      <c r="X27" s="16" t="s">
        <v>4251</v>
      </c>
      <c r="Y27" s="32">
        <f>0</f>
        <v>0</v>
      </c>
      <c r="Z27" s="16" t="s">
        <v>21964</v>
      </c>
      <c r="AA27" s="15">
        <f>D1L220C5*D1L220C11</f>
        <v>0</v>
      </c>
      <c r="AB27" s="16" t="s">
        <v>21971</v>
      </c>
      <c r="AC27" s="15">
        <f>IF(D1L220C11=0,0,CHOOSE(MIN(D1L220C8,RUN_YEARS),A1L114C1,A1L114C6,A1L114C7,A1L114C8,A1L114C9))</f>
        <v>0</v>
      </c>
      <c r="AD27" s="16" t="s">
        <v>21965</v>
      </c>
      <c r="AE27" s="33">
        <f>IF(D1L220C13=0,0,D1L220C12/D1L220C13)</f>
        <v>0</v>
      </c>
      <c r="AF27" s="16" t="s">
        <v>4251</v>
      </c>
      <c r="AG27" s="32">
        <f>0</f>
        <v>0</v>
      </c>
      <c r="AH27" s="16" t="s">
        <v>21966</v>
      </c>
      <c r="AI27" s="15">
        <f>D1L220C5*D1L220C15</f>
        <v>0</v>
      </c>
      <c r="AJ27" s="16" t="s">
        <v>21972</v>
      </c>
      <c r="AK27" s="15">
        <f>IF(D1L220C15=0,0,CHOOSE(MIN(D1L220C8,RUN_YEARS),A1L104C1,A1L104C6,A1L104C7,A1L104C8,A1L104C9))</f>
        <v>0</v>
      </c>
      <c r="AL27" s="16" t="s">
        <v>21967</v>
      </c>
      <c r="AM27" s="33">
        <f>IF(D1L220C17=0,0,D1L220C16/D1L220C17)</f>
        <v>0</v>
      </c>
    </row>
    <row r="28" spans="1:39" x14ac:dyDescent="0.2">
      <c r="A28" s="11">
        <v>221</v>
      </c>
      <c r="B28" s="14" t="s">
        <v>7404</v>
      </c>
      <c r="C28" s="11" t="s">
        <v>21700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21980</v>
      </c>
      <c r="I28" s="15">
        <f>B5L545C3</f>
        <v>0</v>
      </c>
      <c r="J28" s="16" t="s">
        <v>21739</v>
      </c>
      <c r="K28" s="21">
        <f>IF(FLOW_THRU_100PCT="Y",1,1)</f>
        <v>1</v>
      </c>
      <c r="L28" s="16" t="s">
        <v>21973</v>
      </c>
      <c r="M28" s="15">
        <f>IF(D1L221C2&lt;&gt;0,D1L221C2*D1L221C4,D1L221C3*D1L221C4)</f>
        <v>0</v>
      </c>
      <c r="N28" s="16" t="s">
        <v>4251</v>
      </c>
      <c r="O28" s="32">
        <f>1</f>
        <v>1</v>
      </c>
      <c r="P28" s="16" t="s">
        <v>21974</v>
      </c>
      <c r="Q28" s="15">
        <f>D1L221C5*D1L221C6</f>
        <v>0</v>
      </c>
      <c r="R28" s="16" t="s">
        <v>21981</v>
      </c>
      <c r="S28" s="6">
        <f>A3L812C1</f>
        <v>1</v>
      </c>
      <c r="T28" s="16" t="s">
        <v>21982</v>
      </c>
      <c r="U28" s="15">
        <f>IF(D1L221C6=0,0,CHOOSE(MIN(D1L221C8,RUN_YEARS),A1L122C1,A1L122C6,A1L122C7,A1L122C8,A1L122C9))</f>
        <v>59023712</v>
      </c>
      <c r="V28" s="16" t="s">
        <v>21975</v>
      </c>
      <c r="W28" s="33">
        <f>IF(D1L221C9=0,0,D1L221C7/D1L221C9)</f>
        <v>0</v>
      </c>
      <c r="X28" s="16" t="s">
        <v>4251</v>
      </c>
      <c r="Y28" s="32">
        <f>0</f>
        <v>0</v>
      </c>
      <c r="Z28" s="16" t="s">
        <v>21976</v>
      </c>
      <c r="AA28" s="15">
        <f>D1L221C5*D1L221C11</f>
        <v>0</v>
      </c>
      <c r="AB28" s="16" t="s">
        <v>21983</v>
      </c>
      <c r="AC28" s="15">
        <f>IF(D1L221C11=0,0,CHOOSE(MIN(D1L221C8,RUN_YEARS),A1L114C1,A1L114C6,A1L114C7,A1L114C8,A1L114C9))</f>
        <v>0</v>
      </c>
      <c r="AD28" s="16" t="s">
        <v>21977</v>
      </c>
      <c r="AE28" s="33">
        <f>IF(D1L221C13=0,0,D1L221C12/D1L221C13)</f>
        <v>0</v>
      </c>
      <c r="AF28" s="16" t="s">
        <v>4251</v>
      </c>
      <c r="AG28" s="32">
        <f>0</f>
        <v>0</v>
      </c>
      <c r="AH28" s="16" t="s">
        <v>21978</v>
      </c>
      <c r="AI28" s="15">
        <f>D1L221C5*D1L221C15</f>
        <v>0</v>
      </c>
      <c r="AJ28" s="16" t="s">
        <v>21984</v>
      </c>
      <c r="AK28" s="15">
        <f>IF(D1L221C15=0,0,CHOOSE(MIN(D1L221C8,RUN_YEARS),A1L104C1,A1L104C6,A1L104C7,A1L104C8,A1L104C9))</f>
        <v>0</v>
      </c>
      <c r="AL28" s="16" t="s">
        <v>21979</v>
      </c>
      <c r="AM28" s="33">
        <f>IF(D1L221C17=0,0,D1L221C16/D1L221C17)</f>
        <v>0</v>
      </c>
    </row>
    <row r="29" spans="1:39" x14ac:dyDescent="0.2">
      <c r="A29" s="11">
        <v>222</v>
      </c>
      <c r="B29" s="14" t="s">
        <v>7524</v>
      </c>
      <c r="C29" s="11" t="s">
        <v>21701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21992</v>
      </c>
      <c r="I29" s="15">
        <f>B5L548C3</f>
        <v>123.02766918938565</v>
      </c>
      <c r="J29" s="16" t="s">
        <v>21752</v>
      </c>
      <c r="K29" s="21">
        <f>IF(FLOW_THRU_100PCT="Y",1,0.5)</f>
        <v>0.5</v>
      </c>
      <c r="L29" s="16" t="s">
        <v>21985</v>
      </c>
      <c r="M29" s="15">
        <f>IF(D1L222C2&lt;&gt;0,D1L222C2*D1L222C4,D1L222C3*D1L222C4)</f>
        <v>61.513834594692824</v>
      </c>
      <c r="N29" s="16" t="s">
        <v>4251</v>
      </c>
      <c r="O29" s="32">
        <f>1</f>
        <v>1</v>
      </c>
      <c r="P29" s="16" t="s">
        <v>21986</v>
      </c>
      <c r="Q29" s="15">
        <f>D1L222C5*D1L222C6</f>
        <v>61.513834594692824</v>
      </c>
      <c r="R29" s="16" t="s">
        <v>21993</v>
      </c>
      <c r="S29" s="6">
        <f>A3L714C1</f>
        <v>1</v>
      </c>
      <c r="T29" s="16" t="s">
        <v>21994</v>
      </c>
      <c r="U29" s="15">
        <f>IF(D1L222C6=0,0,CHOOSE(MIN(D1L222C8,RUN_YEARS),A1L122C1,A1L122C6,A1L122C7,A1L122C8,A1L122C9))</f>
        <v>59023712</v>
      </c>
      <c r="V29" s="16" t="s">
        <v>21987</v>
      </c>
      <c r="W29" s="33">
        <f>IF(D1L222C9=0,0,D1L222C7/D1L222C9)</f>
        <v>1.0421885122151046E-6</v>
      </c>
      <c r="X29" s="16" t="s">
        <v>4251</v>
      </c>
      <c r="Y29" s="32">
        <f>0</f>
        <v>0</v>
      </c>
      <c r="Z29" s="16" t="s">
        <v>21988</v>
      </c>
      <c r="AA29" s="15">
        <f>D1L222C5*D1L222C11</f>
        <v>0</v>
      </c>
      <c r="AB29" s="16" t="s">
        <v>21995</v>
      </c>
      <c r="AC29" s="15">
        <f>IF(D1L222C11=0,0,CHOOSE(MIN(D1L222C8,RUN_YEARS),A1L114C1,A1L114C6,A1L114C7,A1L114C8,A1L114C9))</f>
        <v>0</v>
      </c>
      <c r="AD29" s="16" t="s">
        <v>21989</v>
      </c>
      <c r="AE29" s="33">
        <f>IF(D1L222C13=0,0,D1L222C12/D1L222C13)</f>
        <v>0</v>
      </c>
      <c r="AF29" s="16" t="s">
        <v>4251</v>
      </c>
      <c r="AG29" s="32">
        <f>0</f>
        <v>0</v>
      </c>
      <c r="AH29" s="16" t="s">
        <v>21990</v>
      </c>
      <c r="AI29" s="15">
        <f>D1L222C5*D1L222C15</f>
        <v>0</v>
      </c>
      <c r="AJ29" s="16" t="s">
        <v>21996</v>
      </c>
      <c r="AK29" s="15">
        <f>IF(D1L222C15=0,0,CHOOSE(MIN(D1L222C8,RUN_YEARS),A1L104C1,A1L104C6,A1L104C7,A1L104C8,A1L104C9))</f>
        <v>0</v>
      </c>
      <c r="AL29" s="16" t="s">
        <v>21991</v>
      </c>
      <c r="AM29" s="33">
        <f>IF(D1L222C17=0,0,D1L222C16/D1L222C17)</f>
        <v>0</v>
      </c>
    </row>
    <row r="30" spans="1:39" x14ac:dyDescent="0.2">
      <c r="A30" s="11">
        <v>223</v>
      </c>
      <c r="B30" s="14" t="s">
        <v>7407</v>
      </c>
      <c r="C30" s="11" t="s">
        <v>21702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22004</v>
      </c>
      <c r="I30" s="15">
        <f>B5L549C3</f>
        <v>1.3271593224313445</v>
      </c>
      <c r="J30" s="16" t="s">
        <v>21739</v>
      </c>
      <c r="K30" s="21">
        <f>IF(FLOW_THRU_100PCT="Y",1,1)</f>
        <v>1</v>
      </c>
      <c r="L30" s="16" t="s">
        <v>21997</v>
      </c>
      <c r="M30" s="15">
        <f>IF(D1L223C2&lt;&gt;0,D1L223C2*D1L223C4,D1L223C3*D1L223C4)</f>
        <v>1.3271593224313445</v>
      </c>
      <c r="N30" s="16" t="s">
        <v>4251</v>
      </c>
      <c r="O30" s="32">
        <f>1</f>
        <v>1</v>
      </c>
      <c r="P30" s="16" t="s">
        <v>21998</v>
      </c>
      <c r="Q30" s="15">
        <f>D1L223C5*D1L223C6</f>
        <v>1.3271593224313445</v>
      </c>
      <c r="R30" s="16" t="s">
        <v>22005</v>
      </c>
      <c r="S30" s="6">
        <f>A3L815C1</f>
        <v>1</v>
      </c>
      <c r="T30" s="16" t="s">
        <v>22006</v>
      </c>
      <c r="U30" s="15">
        <f>IF(D1L223C6=0,0,CHOOSE(MIN(D1L223C8,RUN_YEARS),A1L122C1,A1L122C6,A1L122C7,A1L122C8,A1L122C9))</f>
        <v>59023712</v>
      </c>
      <c r="V30" s="16" t="s">
        <v>21999</v>
      </c>
      <c r="W30" s="33">
        <f>IF(D1L223C9=0,0,D1L223C7/D1L223C9)</f>
        <v>2.2485189044554578E-8</v>
      </c>
      <c r="X30" s="16" t="s">
        <v>4251</v>
      </c>
      <c r="Y30" s="32">
        <f>0</f>
        <v>0</v>
      </c>
      <c r="Z30" s="16" t="s">
        <v>22000</v>
      </c>
      <c r="AA30" s="15">
        <f>D1L223C5*D1L223C11</f>
        <v>0</v>
      </c>
      <c r="AB30" s="16" t="s">
        <v>22007</v>
      </c>
      <c r="AC30" s="15">
        <f>IF(D1L223C11=0,0,CHOOSE(MIN(D1L223C8,RUN_YEARS),A1L114C1,A1L114C6,A1L114C7,A1L114C8,A1L114C9))</f>
        <v>0</v>
      </c>
      <c r="AD30" s="16" t="s">
        <v>22001</v>
      </c>
      <c r="AE30" s="33">
        <f>IF(D1L223C13=0,0,D1L223C12/D1L223C13)</f>
        <v>0</v>
      </c>
      <c r="AF30" s="16" t="s">
        <v>4251</v>
      </c>
      <c r="AG30" s="32">
        <f>0</f>
        <v>0</v>
      </c>
      <c r="AH30" s="16" t="s">
        <v>22002</v>
      </c>
      <c r="AI30" s="15">
        <f>D1L223C5*D1L223C15</f>
        <v>0</v>
      </c>
      <c r="AJ30" s="16" t="s">
        <v>22008</v>
      </c>
      <c r="AK30" s="15">
        <f>IF(D1L223C15=0,0,CHOOSE(MIN(D1L223C8,RUN_YEARS),A1L104C1,A1L104C6,A1L104C7,A1L104C8,A1L104C9))</f>
        <v>0</v>
      </c>
      <c r="AL30" s="16" t="s">
        <v>22003</v>
      </c>
      <c r="AM30" s="33">
        <f>IF(D1L223C17=0,0,D1L223C16/D1L223C17)</f>
        <v>0</v>
      </c>
    </row>
    <row r="31" spans="1:39" x14ac:dyDescent="0.2">
      <c r="A31" s="11">
        <v>224</v>
      </c>
      <c r="B31" s="14" t="s">
        <v>7530</v>
      </c>
      <c r="C31" s="11" t="s">
        <v>21703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22016</v>
      </c>
      <c r="I31" s="15">
        <f>B5L552C3</f>
        <v>7371.0948904076731</v>
      </c>
      <c r="J31" s="16" t="s">
        <v>21752</v>
      </c>
      <c r="K31" s="21">
        <f>IF(FLOW_THRU_100PCT="Y",1,0.5)</f>
        <v>0.5</v>
      </c>
      <c r="L31" s="16" t="s">
        <v>22009</v>
      </c>
      <c r="M31" s="15">
        <f>IF(D1L224C2&lt;&gt;0,D1L224C2*D1L224C4,D1L224C3*D1L224C4)</f>
        <v>3685.5474452038366</v>
      </c>
      <c r="N31" s="16" t="s">
        <v>4251</v>
      </c>
      <c r="O31" s="32">
        <f>1</f>
        <v>1</v>
      </c>
      <c r="P31" s="16" t="s">
        <v>22010</v>
      </c>
      <c r="Q31" s="15">
        <f>D1L224C5*D1L224C6</f>
        <v>3685.5474452038366</v>
      </c>
      <c r="R31" s="16" t="s">
        <v>22017</v>
      </c>
      <c r="S31" s="6">
        <f>A3L720C1</f>
        <v>1</v>
      </c>
      <c r="T31" s="16" t="s">
        <v>22018</v>
      </c>
      <c r="U31" s="15">
        <f>IF(D1L224C6=0,0,CHOOSE(MIN(D1L224C8,RUN_YEARS),A1L122C1,A1L122C6,A1L122C7,A1L122C8,A1L122C9))</f>
        <v>59023712</v>
      </c>
      <c r="V31" s="16" t="s">
        <v>22011</v>
      </c>
      <c r="W31" s="33">
        <f>IF(D1L224C9=0,0,D1L224C7/D1L224C9)</f>
        <v>6.2441810593068708E-5</v>
      </c>
      <c r="X31" s="16" t="s">
        <v>4251</v>
      </c>
      <c r="Y31" s="32">
        <f>0</f>
        <v>0</v>
      </c>
      <c r="Z31" s="16" t="s">
        <v>22012</v>
      </c>
      <c r="AA31" s="15">
        <f>D1L224C5*D1L224C11</f>
        <v>0</v>
      </c>
      <c r="AB31" s="16" t="s">
        <v>22019</v>
      </c>
      <c r="AC31" s="15">
        <f>IF(D1L224C11=0,0,CHOOSE(MIN(D1L224C8,RUN_YEARS),A1L114C1,A1L114C6,A1L114C7,A1L114C8,A1L114C9))</f>
        <v>0</v>
      </c>
      <c r="AD31" s="16" t="s">
        <v>22013</v>
      </c>
      <c r="AE31" s="33">
        <f>IF(D1L224C13=0,0,D1L224C12/D1L224C13)</f>
        <v>0</v>
      </c>
      <c r="AF31" s="16" t="s">
        <v>4251</v>
      </c>
      <c r="AG31" s="32">
        <f>0</f>
        <v>0</v>
      </c>
      <c r="AH31" s="16" t="s">
        <v>22014</v>
      </c>
      <c r="AI31" s="15">
        <f>D1L224C5*D1L224C15</f>
        <v>0</v>
      </c>
      <c r="AJ31" s="16" t="s">
        <v>22020</v>
      </c>
      <c r="AK31" s="15">
        <f>IF(D1L224C15=0,0,CHOOSE(MIN(D1L224C8,RUN_YEARS),A1L104C1,A1L104C6,A1L104C7,A1L104C8,A1L104C9))</f>
        <v>0</v>
      </c>
      <c r="AL31" s="16" t="s">
        <v>22015</v>
      </c>
      <c r="AM31" s="33">
        <f>IF(D1L224C17=0,0,D1L224C16/D1L224C17)</f>
        <v>0</v>
      </c>
    </row>
    <row r="32" spans="1:39" x14ac:dyDescent="0.2">
      <c r="A32" s="11">
        <v>225</v>
      </c>
      <c r="B32" s="14" t="s">
        <v>7415</v>
      </c>
      <c r="C32" s="11" t="s">
        <v>21704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22028</v>
      </c>
      <c r="I32" s="15">
        <f>B5L553C3</f>
        <v>0</v>
      </c>
      <c r="J32" s="16" t="s">
        <v>21739</v>
      </c>
      <c r="K32" s="21">
        <f>IF(FLOW_THRU_100PCT="Y",1,1)</f>
        <v>1</v>
      </c>
      <c r="L32" s="16" t="s">
        <v>22021</v>
      </c>
      <c r="M32" s="15">
        <f>IF(D1L225C2&lt;&gt;0,D1L225C2*D1L225C4,D1L225C3*D1L225C4)</f>
        <v>0</v>
      </c>
      <c r="N32" s="16" t="s">
        <v>4251</v>
      </c>
      <c r="O32" s="32">
        <f>1</f>
        <v>1</v>
      </c>
      <c r="P32" s="16" t="s">
        <v>22022</v>
      </c>
      <c r="Q32" s="15">
        <f>D1L225C5*D1L225C6</f>
        <v>0</v>
      </c>
      <c r="R32" s="16" t="s">
        <v>22029</v>
      </c>
      <c r="S32" s="6">
        <f>A3L821C1</f>
        <v>1</v>
      </c>
      <c r="T32" s="16" t="s">
        <v>22030</v>
      </c>
      <c r="U32" s="15">
        <f>IF(D1L225C6=0,0,CHOOSE(MIN(D1L225C8,RUN_YEARS),A1L122C1,A1L122C6,A1L122C7,A1L122C8,A1L122C9))</f>
        <v>59023712</v>
      </c>
      <c r="V32" s="16" t="s">
        <v>22023</v>
      </c>
      <c r="W32" s="33">
        <f>IF(D1L225C9=0,0,D1L225C7/D1L225C9)</f>
        <v>0</v>
      </c>
      <c r="X32" s="16" t="s">
        <v>4251</v>
      </c>
      <c r="Y32" s="32">
        <f>0</f>
        <v>0</v>
      </c>
      <c r="Z32" s="16" t="s">
        <v>22024</v>
      </c>
      <c r="AA32" s="15">
        <f>D1L225C5*D1L225C11</f>
        <v>0</v>
      </c>
      <c r="AB32" s="16" t="s">
        <v>22031</v>
      </c>
      <c r="AC32" s="15">
        <f>IF(D1L225C11=0,0,CHOOSE(MIN(D1L225C8,RUN_YEARS),A1L114C1,A1L114C6,A1L114C7,A1L114C8,A1L114C9))</f>
        <v>0</v>
      </c>
      <c r="AD32" s="16" t="s">
        <v>22025</v>
      </c>
      <c r="AE32" s="33">
        <f>IF(D1L225C13=0,0,D1L225C12/D1L225C13)</f>
        <v>0</v>
      </c>
      <c r="AF32" s="16" t="s">
        <v>4251</v>
      </c>
      <c r="AG32" s="32">
        <f>0</f>
        <v>0</v>
      </c>
      <c r="AH32" s="16" t="s">
        <v>22026</v>
      </c>
      <c r="AI32" s="15">
        <f>D1L225C5*D1L225C15</f>
        <v>0</v>
      </c>
      <c r="AJ32" s="16" t="s">
        <v>22032</v>
      </c>
      <c r="AK32" s="15">
        <f>IF(D1L225C15=0,0,CHOOSE(MIN(D1L225C8,RUN_YEARS),A1L104C1,A1L104C6,A1L104C7,A1L104C8,A1L104C9))</f>
        <v>0</v>
      </c>
      <c r="AL32" s="16" t="s">
        <v>22027</v>
      </c>
      <c r="AM32" s="33">
        <f>IF(D1L225C17=0,0,D1L225C16/D1L225C17)</f>
        <v>0</v>
      </c>
    </row>
    <row r="33" spans="1:39" x14ac:dyDescent="0.2">
      <c r="A33" s="11">
        <v>226</v>
      </c>
      <c r="B33" s="14" t="s">
        <v>7535</v>
      </c>
      <c r="C33" s="11" t="s">
        <v>21705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22040</v>
      </c>
      <c r="I33" s="15">
        <f>B5L554C3</f>
        <v>1129.2817635998658</v>
      </c>
      <c r="J33" s="16" t="s">
        <v>21752</v>
      </c>
      <c r="K33" s="21">
        <f>IF(FLOW_THRU_100PCT="Y",1,0.5)</f>
        <v>0.5</v>
      </c>
      <c r="L33" s="16" t="s">
        <v>22033</v>
      </c>
      <c r="M33" s="15">
        <f>IF(D1L226C2&lt;&gt;0,D1L226C2*D1L226C4,D1L226C3*D1L226C4)</f>
        <v>564.64088179993291</v>
      </c>
      <c r="N33" s="16" t="s">
        <v>4251</v>
      </c>
      <c r="O33" s="32">
        <f>1</f>
        <v>1</v>
      </c>
      <c r="P33" s="16" t="s">
        <v>22034</v>
      </c>
      <c r="Q33" s="15">
        <f>D1L226C5*D1L226C6</f>
        <v>564.64088179993291</v>
      </c>
      <c r="R33" s="16" t="s">
        <v>22041</v>
      </c>
      <c r="S33" s="6">
        <f>A3L724C1</f>
        <v>1</v>
      </c>
      <c r="T33" s="16" t="s">
        <v>22042</v>
      </c>
      <c r="U33" s="15">
        <f>IF(D1L226C6=0,0,CHOOSE(MIN(D1L226C8,RUN_YEARS),A1L122C1,A1L122C6,A1L122C7,A1L122C8,A1L122C9))</f>
        <v>59023712</v>
      </c>
      <c r="V33" s="16" t="s">
        <v>22035</v>
      </c>
      <c r="W33" s="33">
        <f>IF(D1L226C9=0,0,D1L226C7/D1L226C9)</f>
        <v>9.5663397415590005E-6</v>
      </c>
      <c r="X33" s="16" t="s">
        <v>4251</v>
      </c>
      <c r="Y33" s="32">
        <f>0</f>
        <v>0</v>
      </c>
      <c r="Z33" s="16" t="s">
        <v>22036</v>
      </c>
      <c r="AA33" s="15">
        <f>D1L226C5*D1L226C11</f>
        <v>0</v>
      </c>
      <c r="AB33" s="16" t="s">
        <v>22043</v>
      </c>
      <c r="AC33" s="15">
        <f>IF(D1L226C11=0,0,CHOOSE(MIN(D1L226C8,RUN_YEARS),A1L114C1,A1L114C6,A1L114C7,A1L114C8,A1L114C9))</f>
        <v>0</v>
      </c>
      <c r="AD33" s="16" t="s">
        <v>22037</v>
      </c>
      <c r="AE33" s="33">
        <f>IF(D1L226C13=0,0,D1L226C12/D1L226C13)</f>
        <v>0</v>
      </c>
      <c r="AF33" s="16" t="s">
        <v>4251</v>
      </c>
      <c r="AG33" s="32">
        <f>0</f>
        <v>0</v>
      </c>
      <c r="AH33" s="16" t="s">
        <v>22038</v>
      </c>
      <c r="AI33" s="15">
        <f>D1L226C5*D1L226C15</f>
        <v>0</v>
      </c>
      <c r="AJ33" s="16" t="s">
        <v>22044</v>
      </c>
      <c r="AK33" s="15">
        <f>IF(D1L226C15=0,0,CHOOSE(MIN(D1L226C8,RUN_YEARS),A1L104C1,A1L104C6,A1L104C7,A1L104C8,A1L104C9))</f>
        <v>0</v>
      </c>
      <c r="AL33" s="16" t="s">
        <v>22039</v>
      </c>
      <c r="AM33" s="33">
        <f>IF(D1L226C17=0,0,D1L226C16/D1L226C17)</f>
        <v>0</v>
      </c>
    </row>
    <row r="34" spans="1:39" x14ac:dyDescent="0.2">
      <c r="A34" s="11">
        <v>227</v>
      </c>
      <c r="B34" s="14" t="s">
        <v>7420</v>
      </c>
      <c r="C34" s="11" t="s">
        <v>21706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22052</v>
      </c>
      <c r="I34" s="15">
        <f>B5L555C3</f>
        <v>96.685082499988511</v>
      </c>
      <c r="J34" s="16" t="s">
        <v>21739</v>
      </c>
      <c r="K34" s="21">
        <f>IF(FLOW_THRU_100PCT="Y",1,1)</f>
        <v>1</v>
      </c>
      <c r="L34" s="16" t="s">
        <v>22045</v>
      </c>
      <c r="M34" s="15">
        <f>IF(D1L227C2&lt;&gt;0,D1L227C2*D1L227C4,D1L227C3*D1L227C4)</f>
        <v>96.685082499988511</v>
      </c>
      <c r="N34" s="16" t="s">
        <v>4251</v>
      </c>
      <c r="O34" s="32">
        <f>1</f>
        <v>1</v>
      </c>
      <c r="P34" s="16" t="s">
        <v>22046</v>
      </c>
      <c r="Q34" s="15">
        <f>D1L227C5*D1L227C6</f>
        <v>96.685082499988511</v>
      </c>
      <c r="R34" s="16" t="s">
        <v>22053</v>
      </c>
      <c r="S34" s="6">
        <f>A3L825C1</f>
        <v>1</v>
      </c>
      <c r="T34" s="16" t="s">
        <v>22054</v>
      </c>
      <c r="U34" s="15">
        <f>IF(D1L227C6=0,0,CHOOSE(MIN(D1L227C8,RUN_YEARS),A1L122C1,A1L122C6,A1L122C7,A1L122C8,A1L122C9))</f>
        <v>59023712</v>
      </c>
      <c r="V34" s="16" t="s">
        <v>22047</v>
      </c>
      <c r="W34" s="33">
        <f>IF(D1L227C9=0,0,D1L227C7/D1L227C9)</f>
        <v>1.6380718735546234E-6</v>
      </c>
      <c r="X34" s="16" t="s">
        <v>4251</v>
      </c>
      <c r="Y34" s="32">
        <f>0</f>
        <v>0</v>
      </c>
      <c r="Z34" s="16" t="s">
        <v>22048</v>
      </c>
      <c r="AA34" s="15">
        <f>D1L227C5*D1L227C11</f>
        <v>0</v>
      </c>
      <c r="AB34" s="16" t="s">
        <v>22055</v>
      </c>
      <c r="AC34" s="15">
        <f>IF(D1L227C11=0,0,CHOOSE(MIN(D1L227C8,RUN_YEARS),A1L114C1,A1L114C6,A1L114C7,A1L114C8,A1L114C9))</f>
        <v>0</v>
      </c>
      <c r="AD34" s="16" t="s">
        <v>22049</v>
      </c>
      <c r="AE34" s="33">
        <f>IF(D1L227C13=0,0,D1L227C12/D1L227C13)</f>
        <v>0</v>
      </c>
      <c r="AF34" s="16" t="s">
        <v>4251</v>
      </c>
      <c r="AG34" s="32">
        <f>0</f>
        <v>0</v>
      </c>
      <c r="AH34" s="16" t="s">
        <v>22050</v>
      </c>
      <c r="AI34" s="15">
        <f>D1L227C5*D1L227C15</f>
        <v>0</v>
      </c>
      <c r="AJ34" s="16" t="s">
        <v>22056</v>
      </c>
      <c r="AK34" s="15">
        <f>IF(D1L227C15=0,0,CHOOSE(MIN(D1L227C8,RUN_YEARS),A1L104C1,A1L104C6,A1L104C7,A1L104C8,A1L104C9))</f>
        <v>0</v>
      </c>
      <c r="AL34" s="16" t="s">
        <v>22051</v>
      </c>
      <c r="AM34" s="33">
        <f>IF(D1L227C17=0,0,D1L227C16/D1L227C17)</f>
        <v>0</v>
      </c>
    </row>
    <row r="35" spans="1:39" x14ac:dyDescent="0.2">
      <c r="A35" s="11">
        <v>228</v>
      </c>
      <c r="B35" s="14" t="s">
        <v>7536</v>
      </c>
      <c r="C35" s="11" t="s">
        <v>21707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22064</v>
      </c>
      <c r="I35" s="15">
        <f>B5L556C3</f>
        <v>2854.0023664474279</v>
      </c>
      <c r="J35" s="16" t="s">
        <v>21752</v>
      </c>
      <c r="K35" s="21">
        <f>IF(FLOW_THRU_100PCT="Y",1,0.5)</f>
        <v>0.5</v>
      </c>
      <c r="L35" s="16" t="s">
        <v>22057</v>
      </c>
      <c r="M35" s="15">
        <f>IF(D1L228C2&lt;&gt;0,D1L228C2*D1L228C4,D1L228C3*D1L228C4)</f>
        <v>1427.001183223714</v>
      </c>
      <c r="N35" s="16" t="s">
        <v>4251</v>
      </c>
      <c r="O35" s="32">
        <f>1</f>
        <v>1</v>
      </c>
      <c r="P35" s="16" t="s">
        <v>22058</v>
      </c>
      <c r="Q35" s="15">
        <f>D1L228C5*D1L228C6</f>
        <v>1427.001183223714</v>
      </c>
      <c r="R35" s="16" t="s">
        <v>22065</v>
      </c>
      <c r="S35" s="6">
        <f>A3L725C1</f>
        <v>1</v>
      </c>
      <c r="T35" s="16" t="s">
        <v>22066</v>
      </c>
      <c r="U35" s="15">
        <f>IF(D1L228C6=0,0,CHOOSE(MIN(D1L228C8,RUN_YEARS),A1L122C1,A1L122C6,A1L122C7,A1L122C8,A1L122C9))</f>
        <v>59023712</v>
      </c>
      <c r="V35" s="16" t="s">
        <v>22059</v>
      </c>
      <c r="W35" s="33">
        <f>IF(D1L228C9=0,0,D1L228C7/D1L228C9)</f>
        <v>2.4176744140112943E-5</v>
      </c>
      <c r="X35" s="16" t="s">
        <v>4251</v>
      </c>
      <c r="Y35" s="32">
        <f>0</f>
        <v>0</v>
      </c>
      <c r="Z35" s="16" t="s">
        <v>22060</v>
      </c>
      <c r="AA35" s="15">
        <f>D1L228C5*D1L228C11</f>
        <v>0</v>
      </c>
      <c r="AB35" s="16" t="s">
        <v>22067</v>
      </c>
      <c r="AC35" s="15">
        <f>IF(D1L228C11=0,0,CHOOSE(MIN(D1L228C8,RUN_YEARS),A1L114C1,A1L114C6,A1L114C7,A1L114C8,A1L114C9))</f>
        <v>0</v>
      </c>
      <c r="AD35" s="16" t="s">
        <v>22061</v>
      </c>
      <c r="AE35" s="33">
        <f>IF(D1L228C13=0,0,D1L228C12/D1L228C13)</f>
        <v>0</v>
      </c>
      <c r="AF35" s="16" t="s">
        <v>4251</v>
      </c>
      <c r="AG35" s="32">
        <f>0</f>
        <v>0</v>
      </c>
      <c r="AH35" s="16" t="s">
        <v>22062</v>
      </c>
      <c r="AI35" s="15">
        <f>D1L228C5*D1L228C15</f>
        <v>0</v>
      </c>
      <c r="AJ35" s="16" t="s">
        <v>22068</v>
      </c>
      <c r="AK35" s="15">
        <f>IF(D1L228C15=0,0,CHOOSE(MIN(D1L228C8,RUN_YEARS),A1L104C1,A1L104C6,A1L104C7,A1L104C8,A1L104C9))</f>
        <v>0</v>
      </c>
      <c r="AL35" s="16" t="s">
        <v>22063</v>
      </c>
      <c r="AM35" s="33">
        <f>IF(D1L228C17=0,0,D1L228C16/D1L228C17)</f>
        <v>0</v>
      </c>
    </row>
    <row r="36" spans="1:39" x14ac:dyDescent="0.2">
      <c r="A36" s="11">
        <v>229</v>
      </c>
      <c r="B36" s="14" t="s">
        <v>7421</v>
      </c>
      <c r="C36" s="11" t="s">
        <v>21708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22076</v>
      </c>
      <c r="I36" s="15">
        <f>B5L557C3</f>
        <v>0</v>
      </c>
      <c r="J36" s="16" t="s">
        <v>21739</v>
      </c>
      <c r="K36" s="21">
        <f>IF(FLOW_THRU_100PCT="Y",1,1)</f>
        <v>1</v>
      </c>
      <c r="L36" s="16" t="s">
        <v>22069</v>
      </c>
      <c r="M36" s="15">
        <f>IF(D1L229C2&lt;&gt;0,D1L229C2*D1L229C4,D1L229C3*D1L229C4)</f>
        <v>0</v>
      </c>
      <c r="N36" s="16" t="s">
        <v>4251</v>
      </c>
      <c r="O36" s="32">
        <f>1</f>
        <v>1</v>
      </c>
      <c r="P36" s="16" t="s">
        <v>22070</v>
      </c>
      <c r="Q36" s="15">
        <f>D1L229C5*D1L229C6</f>
        <v>0</v>
      </c>
      <c r="R36" s="16" t="s">
        <v>22077</v>
      </c>
      <c r="S36" s="6">
        <f>A3L826C1</f>
        <v>1</v>
      </c>
      <c r="T36" s="16" t="s">
        <v>22078</v>
      </c>
      <c r="U36" s="15">
        <f>IF(D1L229C6=0,0,CHOOSE(MIN(D1L229C8,RUN_YEARS),A1L122C1,A1L122C6,A1L122C7,A1L122C8,A1L122C9))</f>
        <v>59023712</v>
      </c>
      <c r="V36" s="16" t="s">
        <v>22071</v>
      </c>
      <c r="W36" s="33">
        <f>IF(D1L229C9=0,0,D1L229C7/D1L229C9)</f>
        <v>0</v>
      </c>
      <c r="X36" s="16" t="s">
        <v>4251</v>
      </c>
      <c r="Y36" s="32">
        <f>0</f>
        <v>0</v>
      </c>
      <c r="Z36" s="16" t="s">
        <v>22072</v>
      </c>
      <c r="AA36" s="15">
        <f>D1L229C5*D1L229C11</f>
        <v>0</v>
      </c>
      <c r="AB36" s="16" t="s">
        <v>22079</v>
      </c>
      <c r="AC36" s="15">
        <f>IF(D1L229C11=0,0,CHOOSE(MIN(D1L229C8,RUN_YEARS),A1L114C1,A1L114C6,A1L114C7,A1L114C8,A1L114C9))</f>
        <v>0</v>
      </c>
      <c r="AD36" s="16" t="s">
        <v>22073</v>
      </c>
      <c r="AE36" s="33">
        <f>IF(D1L229C13=0,0,D1L229C12/D1L229C13)</f>
        <v>0</v>
      </c>
      <c r="AF36" s="16" t="s">
        <v>4251</v>
      </c>
      <c r="AG36" s="32">
        <f>0</f>
        <v>0</v>
      </c>
      <c r="AH36" s="16" t="s">
        <v>22074</v>
      </c>
      <c r="AI36" s="15">
        <f>D1L229C5*D1L229C15</f>
        <v>0</v>
      </c>
      <c r="AJ36" s="16" t="s">
        <v>22080</v>
      </c>
      <c r="AK36" s="15">
        <f>IF(D1L229C15=0,0,CHOOSE(MIN(D1L229C8,RUN_YEARS),A1L104C1,A1L104C6,A1L104C7,A1L104C8,A1L104C9))</f>
        <v>0</v>
      </c>
      <c r="AL36" s="16" t="s">
        <v>22075</v>
      </c>
      <c r="AM36" s="33">
        <f>IF(D1L229C17=0,0,D1L229C16/D1L229C17)</f>
        <v>0</v>
      </c>
    </row>
    <row r="37" spans="1:39" x14ac:dyDescent="0.2">
      <c r="A37" s="11">
        <v>230</v>
      </c>
      <c r="B37" s="14" t="s">
        <v>6441</v>
      </c>
      <c r="C37" s="11" t="s">
        <v>21709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22088</v>
      </c>
      <c r="I37" s="15">
        <f>B5L560C3</f>
        <v>556.90607519993387</v>
      </c>
      <c r="J37" s="16" t="s">
        <v>21739</v>
      </c>
      <c r="K37" s="21">
        <f>IF(FLOW_THRU_100PCT="Y",1,1)</f>
        <v>1</v>
      </c>
      <c r="L37" s="16" t="s">
        <v>22081</v>
      </c>
      <c r="M37" s="15">
        <f>IF(D1L230C2&lt;&gt;0,D1L230C2*D1L230C4,D1L230C3*D1L230C4)</f>
        <v>556.90607519993387</v>
      </c>
      <c r="N37" s="16" t="s">
        <v>4251</v>
      </c>
      <c r="O37" s="32">
        <f>1</f>
        <v>1</v>
      </c>
      <c r="P37" s="16" t="s">
        <v>22082</v>
      </c>
      <c r="Q37" s="15">
        <f>D1L230C5*D1L230C6</f>
        <v>556.90607519993387</v>
      </c>
      <c r="R37" s="16" t="s">
        <v>22089</v>
      </c>
      <c r="S37" s="6">
        <f>A3L441C1</f>
        <v>1</v>
      </c>
      <c r="T37" s="16" t="s">
        <v>22090</v>
      </c>
      <c r="U37" s="15">
        <f>IF(D1L230C6=0,0,CHOOSE(MIN(D1L230C8,RUN_YEARS),A1L122C1,A1L122C6,A1L122C7,A1L122C8,A1L122C9))</f>
        <v>59023712</v>
      </c>
      <c r="V37" s="16" t="s">
        <v>22083</v>
      </c>
      <c r="W37" s="33">
        <f>IF(D1L230C9=0,0,D1L230C7/D1L230C9)</f>
        <v>9.4352939916746313E-6</v>
      </c>
      <c r="X37" s="16" t="s">
        <v>4251</v>
      </c>
      <c r="Y37" s="32">
        <f>0</f>
        <v>0</v>
      </c>
      <c r="Z37" s="16" t="s">
        <v>22084</v>
      </c>
      <c r="AA37" s="15">
        <f>D1L230C5*D1L230C11</f>
        <v>0</v>
      </c>
      <c r="AB37" s="16" t="s">
        <v>22091</v>
      </c>
      <c r="AC37" s="15">
        <f>IF(D1L230C11=0,0,CHOOSE(MIN(D1L230C8,RUN_YEARS),A1L114C1,A1L114C6,A1L114C7,A1L114C8,A1L114C9))</f>
        <v>0</v>
      </c>
      <c r="AD37" s="16" t="s">
        <v>22085</v>
      </c>
      <c r="AE37" s="33">
        <f>IF(D1L230C13=0,0,D1L230C12/D1L230C13)</f>
        <v>0</v>
      </c>
      <c r="AF37" s="16" t="s">
        <v>4251</v>
      </c>
      <c r="AG37" s="32">
        <f>0</f>
        <v>0</v>
      </c>
      <c r="AH37" s="16" t="s">
        <v>22086</v>
      </c>
      <c r="AI37" s="15">
        <f>D1L230C5*D1L230C15</f>
        <v>0</v>
      </c>
      <c r="AJ37" s="16" t="s">
        <v>22092</v>
      </c>
      <c r="AK37" s="15">
        <f>IF(D1L230C15=0,0,CHOOSE(MIN(D1L230C8,RUN_YEARS),A1L104C1,A1L104C6,A1L104C7,A1L104C8,A1L104C9))</f>
        <v>0</v>
      </c>
      <c r="AL37" s="16" t="s">
        <v>22087</v>
      </c>
      <c r="AM37" s="33">
        <f>IF(D1L230C17=0,0,D1L230C16/D1L230C17)</f>
        <v>0</v>
      </c>
    </row>
    <row r="38" spans="1:39" x14ac:dyDescent="0.2">
      <c r="A38" s="11">
        <v>231</v>
      </c>
      <c r="B38" s="14" t="s">
        <v>6886</v>
      </c>
      <c r="C38" s="11" t="s">
        <v>21710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22100</v>
      </c>
      <c r="I38" s="15">
        <f>B5L561C3</f>
        <v>6286.4640641492533</v>
      </c>
      <c r="J38" s="16" t="s">
        <v>21739</v>
      </c>
      <c r="K38" s="21">
        <f>IF(FLOW_THRU_100PCT="Y",1,1)</f>
        <v>1</v>
      </c>
      <c r="L38" s="16" t="s">
        <v>22093</v>
      </c>
      <c r="M38" s="15">
        <f>IF(D1L231C2&lt;&gt;0,D1L231C2*D1L231C4,D1L231C3*D1L231C4)</f>
        <v>6286.4640641492533</v>
      </c>
      <c r="N38" s="16" t="s">
        <v>4251</v>
      </c>
      <c r="O38" s="32">
        <f>1</f>
        <v>1</v>
      </c>
      <c r="P38" s="16" t="s">
        <v>22094</v>
      </c>
      <c r="Q38" s="15">
        <f>D1L231C5*D1L231C6</f>
        <v>6286.4640641492533</v>
      </c>
      <c r="R38" s="16" t="s">
        <v>22101</v>
      </c>
      <c r="S38" s="6">
        <f>A3L641C1</f>
        <v>1</v>
      </c>
      <c r="T38" s="16" t="s">
        <v>22102</v>
      </c>
      <c r="U38" s="15">
        <f>IF(D1L231C6=0,0,CHOOSE(MIN(D1L231C8,RUN_YEARS),A1L122C1,A1L122C6,A1L122C7,A1L122C8,A1L122C9))</f>
        <v>59023712</v>
      </c>
      <c r="V38" s="16" t="s">
        <v>22095</v>
      </c>
      <c r="W38" s="33">
        <f>IF(D1L231C9=0,0,D1L231C7/D1L231C9)</f>
        <v>1.0650743321852162E-4</v>
      </c>
      <c r="X38" s="16" t="s">
        <v>4251</v>
      </c>
      <c r="Y38" s="32">
        <f>0</f>
        <v>0</v>
      </c>
      <c r="Z38" s="16" t="s">
        <v>22096</v>
      </c>
      <c r="AA38" s="15">
        <f>D1L231C5*D1L231C11</f>
        <v>0</v>
      </c>
      <c r="AB38" s="16" t="s">
        <v>22103</v>
      </c>
      <c r="AC38" s="15">
        <f>IF(D1L231C11=0,0,CHOOSE(MIN(D1L231C8,RUN_YEARS),A1L114C1,A1L114C6,A1L114C7,A1L114C8,A1L114C9))</f>
        <v>0</v>
      </c>
      <c r="AD38" s="16" t="s">
        <v>22097</v>
      </c>
      <c r="AE38" s="33">
        <f>IF(D1L231C13=0,0,D1L231C12/D1L231C13)</f>
        <v>0</v>
      </c>
      <c r="AF38" s="16" t="s">
        <v>4251</v>
      </c>
      <c r="AG38" s="32">
        <f>0</f>
        <v>0</v>
      </c>
      <c r="AH38" s="16" t="s">
        <v>22098</v>
      </c>
      <c r="AI38" s="15">
        <f>D1L231C5*D1L231C15</f>
        <v>0</v>
      </c>
      <c r="AJ38" s="16" t="s">
        <v>22104</v>
      </c>
      <c r="AK38" s="15">
        <f>IF(D1L231C15=0,0,CHOOSE(MIN(D1L231C8,RUN_YEARS),A1L104C1,A1L104C6,A1L104C7,A1L104C8,A1L104C9))</f>
        <v>0</v>
      </c>
      <c r="AL38" s="16" t="s">
        <v>22099</v>
      </c>
      <c r="AM38" s="33">
        <f>IF(D1L231C17=0,0,D1L231C16/D1L231C17)</f>
        <v>0</v>
      </c>
    </row>
    <row r="39" spans="1:39" x14ac:dyDescent="0.2">
      <c r="A39" s="11">
        <v>232</v>
      </c>
      <c r="B39" s="14" t="s">
        <v>6440</v>
      </c>
      <c r="C39" s="11" t="s">
        <v>21711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22112</v>
      </c>
      <c r="I39" s="15">
        <f>B5L564C3</f>
        <v>5.4086422383095325</v>
      </c>
      <c r="J39" s="16" t="s">
        <v>21752</v>
      </c>
      <c r="K39" s="21">
        <f>IF(FLOW_THRU_100PCT="Y",1,0.5)</f>
        <v>0.5</v>
      </c>
      <c r="L39" s="16" t="s">
        <v>22105</v>
      </c>
      <c r="M39" s="15">
        <f>IF(D1L232C2&lt;&gt;0,D1L232C2*D1L232C4,D1L232C3*D1L232C4)</f>
        <v>2.7043211191547663</v>
      </c>
      <c r="N39" s="16" t="s">
        <v>4251</v>
      </c>
      <c r="O39" s="32">
        <f>1</f>
        <v>1</v>
      </c>
      <c r="P39" s="16" t="s">
        <v>22106</v>
      </c>
      <c r="Q39" s="15">
        <f>D1L232C5*D1L232C6</f>
        <v>2.7043211191547663</v>
      </c>
      <c r="R39" s="16" t="s">
        <v>22113</v>
      </c>
      <c r="S39" s="6">
        <f>A3L440C1</f>
        <v>1</v>
      </c>
      <c r="T39" s="16" t="s">
        <v>22114</v>
      </c>
      <c r="U39" s="15">
        <f>IF(D1L232C6=0,0,CHOOSE(MIN(D1L232C8,RUN_YEARS),A1L122C1,A1L122C6,A1L122C7,A1L122C8,A1L122C9))</f>
        <v>59023712</v>
      </c>
      <c r="V39" s="16" t="s">
        <v>22107</v>
      </c>
      <c r="W39" s="33">
        <f>IF(D1L232C9=0,0,D1L232C7/D1L232C9)</f>
        <v>4.5817537181578249E-8</v>
      </c>
      <c r="X39" s="16" t="s">
        <v>4251</v>
      </c>
      <c r="Y39" s="32">
        <f>0</f>
        <v>0</v>
      </c>
      <c r="Z39" s="16" t="s">
        <v>22108</v>
      </c>
      <c r="AA39" s="15">
        <f>D1L232C5*D1L232C11</f>
        <v>0</v>
      </c>
      <c r="AB39" s="16" t="s">
        <v>22115</v>
      </c>
      <c r="AC39" s="15">
        <f>IF(D1L232C11=0,0,CHOOSE(MIN(D1L232C8,RUN_YEARS),A1L114C1,A1L114C6,A1L114C7,A1L114C8,A1L114C9))</f>
        <v>0</v>
      </c>
      <c r="AD39" s="16" t="s">
        <v>22109</v>
      </c>
      <c r="AE39" s="33">
        <f>IF(D1L232C13=0,0,D1L232C12/D1L232C13)</f>
        <v>0</v>
      </c>
      <c r="AF39" s="16" t="s">
        <v>4251</v>
      </c>
      <c r="AG39" s="32">
        <f>0</f>
        <v>0</v>
      </c>
      <c r="AH39" s="16" t="s">
        <v>22110</v>
      </c>
      <c r="AI39" s="15">
        <f>D1L232C5*D1L232C15</f>
        <v>0</v>
      </c>
      <c r="AJ39" s="16" t="s">
        <v>22116</v>
      </c>
      <c r="AK39" s="15">
        <f>IF(D1L232C15=0,0,CHOOSE(MIN(D1L232C8,RUN_YEARS),A1L104C1,A1L104C6,A1L104C7,A1L104C8,A1L104C9))</f>
        <v>0</v>
      </c>
      <c r="AL39" s="16" t="s">
        <v>22111</v>
      </c>
      <c r="AM39" s="33">
        <f>IF(D1L232C17=0,0,D1L232C16/D1L232C17)</f>
        <v>0</v>
      </c>
    </row>
    <row r="40" spans="1:39" x14ac:dyDescent="0.2">
      <c r="A40" s="11">
        <v>233</v>
      </c>
      <c r="B40" s="14" t="s">
        <v>6867</v>
      </c>
      <c r="C40" s="11" t="s">
        <v>21712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22124</v>
      </c>
      <c r="I40" s="15">
        <f>B5L565C3</f>
        <v>0</v>
      </c>
      <c r="J40" s="16" t="s">
        <v>21739</v>
      </c>
      <c r="K40" s="21">
        <f>IF(FLOW_THRU_100PCT="Y",1,1)</f>
        <v>1</v>
      </c>
      <c r="L40" s="16" t="s">
        <v>22117</v>
      </c>
      <c r="M40" s="15">
        <f>IF(D1L233C2&lt;&gt;0,D1L233C2*D1L233C4,D1L233C3*D1L233C4)</f>
        <v>0</v>
      </c>
      <c r="N40" s="16" t="s">
        <v>4251</v>
      </c>
      <c r="O40" s="32">
        <f>1</f>
        <v>1</v>
      </c>
      <c r="P40" s="16" t="s">
        <v>22118</v>
      </c>
      <c r="Q40" s="15">
        <f>D1L233C5*D1L233C6</f>
        <v>0</v>
      </c>
      <c r="R40" s="16" t="s">
        <v>22125</v>
      </c>
      <c r="S40" s="6">
        <f>A3L640C1</f>
        <v>1</v>
      </c>
      <c r="T40" s="16" t="s">
        <v>22126</v>
      </c>
      <c r="U40" s="15">
        <f>IF(D1L233C6=0,0,CHOOSE(MIN(D1L233C8,RUN_YEARS),A1L122C1,A1L122C6,A1L122C7,A1L122C8,A1L122C9))</f>
        <v>59023712</v>
      </c>
      <c r="V40" s="16" t="s">
        <v>22119</v>
      </c>
      <c r="W40" s="33">
        <f>IF(D1L233C9=0,0,D1L233C7/D1L233C9)</f>
        <v>0</v>
      </c>
      <c r="X40" s="16" t="s">
        <v>4251</v>
      </c>
      <c r="Y40" s="32">
        <f>0</f>
        <v>0</v>
      </c>
      <c r="Z40" s="16" t="s">
        <v>22120</v>
      </c>
      <c r="AA40" s="15">
        <f>D1L233C5*D1L233C11</f>
        <v>0</v>
      </c>
      <c r="AB40" s="16" t="s">
        <v>22127</v>
      </c>
      <c r="AC40" s="15">
        <f>IF(D1L233C11=0,0,CHOOSE(MIN(D1L233C8,RUN_YEARS),A1L114C1,A1L114C6,A1L114C7,A1L114C8,A1L114C9))</f>
        <v>0</v>
      </c>
      <c r="AD40" s="16" t="s">
        <v>22121</v>
      </c>
      <c r="AE40" s="33">
        <f>IF(D1L233C13=0,0,D1L233C12/D1L233C13)</f>
        <v>0</v>
      </c>
      <c r="AF40" s="16" t="s">
        <v>4251</v>
      </c>
      <c r="AG40" s="32">
        <f>0</f>
        <v>0</v>
      </c>
      <c r="AH40" s="16" t="s">
        <v>22122</v>
      </c>
      <c r="AI40" s="15">
        <f>D1L233C5*D1L233C15</f>
        <v>0</v>
      </c>
      <c r="AJ40" s="16" t="s">
        <v>22128</v>
      </c>
      <c r="AK40" s="15">
        <f>IF(D1L233C15=0,0,CHOOSE(MIN(D1L233C8,RUN_YEARS),A1L104C1,A1L104C6,A1L104C7,A1L104C8,A1L104C9))</f>
        <v>0</v>
      </c>
      <c r="AL40" s="16" t="s">
        <v>22123</v>
      </c>
      <c r="AM40" s="33">
        <f>IF(D1L233C17=0,0,D1L233C16/D1L233C17)</f>
        <v>0</v>
      </c>
    </row>
    <row r="41" spans="1:39" x14ac:dyDescent="0.2">
      <c r="A41" s="11">
        <v>234</v>
      </c>
      <c r="B41" s="14" t="s">
        <v>945</v>
      </c>
      <c r="C41" s="11" t="s">
        <v>21713</v>
      </c>
      <c r="D41" s="16" t="s">
        <v>945</v>
      </c>
      <c r="E41" s="21" t="str">
        <f>NULL_VALUE</f>
        <v>n/a</v>
      </c>
      <c r="F41" s="16" t="s">
        <v>22136</v>
      </c>
      <c r="G41" s="15">
        <f>SUM(D1L201C2:D1L233C2)</f>
        <v>0</v>
      </c>
      <c r="H41" s="16" t="s">
        <v>22137</v>
      </c>
      <c r="I41" s="15">
        <f>SUM(D1L201C3:D1L233C3)</f>
        <v>122821.84280488698</v>
      </c>
      <c r="J41" s="16" t="s">
        <v>945</v>
      </c>
      <c r="K41" s="21" t="str">
        <f>NULL_VALUE</f>
        <v>n/a</v>
      </c>
      <c r="L41" s="16" t="s">
        <v>22129</v>
      </c>
      <c r="M41" s="15">
        <f>SUM(D1L201C5:D1L233C5)</f>
        <v>64921.285929186852</v>
      </c>
      <c r="N41" s="16" t="s">
        <v>945</v>
      </c>
      <c r="O41" s="21" t="str">
        <f>NULL_VALUE</f>
        <v>n/a</v>
      </c>
      <c r="P41" s="16" t="s">
        <v>22130</v>
      </c>
      <c r="Q41" s="15">
        <f>SUM(D1L201C7:D1L233C7)</f>
        <v>64921.285929186852</v>
      </c>
      <c r="S41" s="21" t="str">
        <f>NULL_VALUE</f>
        <v>n/a</v>
      </c>
      <c r="U41" s="21" t="str">
        <f>NULL_VALUE</f>
        <v>n/a</v>
      </c>
      <c r="V41" s="16" t="s">
        <v>22131</v>
      </c>
      <c r="W41" s="33">
        <f>SUM(D1L201C10:D1L233C10)</f>
        <v>1.0999187229902936E-3</v>
      </c>
      <c r="X41" s="16" t="s">
        <v>945</v>
      </c>
      <c r="Y41" s="21" t="str">
        <f>NULL_VALUE</f>
        <v>n/a</v>
      </c>
      <c r="Z41" s="16" t="s">
        <v>22132</v>
      </c>
      <c r="AA41" s="15">
        <f>SUM(D1L201C12:D1L233C12)</f>
        <v>0</v>
      </c>
      <c r="AC41" s="21" t="str">
        <f>NULL_VALUE</f>
        <v>n/a</v>
      </c>
      <c r="AD41" s="16" t="s">
        <v>22133</v>
      </c>
      <c r="AE41" s="33">
        <f>SUM(D1L201C14:D1L233C14)</f>
        <v>0</v>
      </c>
      <c r="AF41" s="16" t="s">
        <v>945</v>
      </c>
      <c r="AG41" s="21" t="str">
        <f>NULL_VALUE</f>
        <v>n/a</v>
      </c>
      <c r="AH41" s="16" t="s">
        <v>22134</v>
      </c>
      <c r="AI41" s="15">
        <f>SUM(D1L201C16:D1L233C16)</f>
        <v>0</v>
      </c>
      <c r="AK41" s="21" t="str">
        <f>NULL_VALUE</f>
        <v>n/a</v>
      </c>
      <c r="AL41" s="16" t="s">
        <v>22135</v>
      </c>
      <c r="AM41" s="33">
        <f>SUM(D1L201C18:D1L233C18)</f>
        <v>0</v>
      </c>
    </row>
    <row r="42" spans="1:39" x14ac:dyDescent="0.2">
      <c r="A42" s="11">
        <v>235</v>
      </c>
      <c r="B42" s="14" t="s">
        <v>11271</v>
      </c>
      <c r="C42" s="11" t="s">
        <v>21714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22145</v>
      </c>
      <c r="I42" s="15">
        <f>B5L601C4</f>
        <v>5644.5538273364355</v>
      </c>
      <c r="J42" s="16" t="s">
        <v>21752</v>
      </c>
      <c r="K42" s="21">
        <f>IF(FLOW_THRU_100PCT="Y",1,0.5)</f>
        <v>0.5</v>
      </c>
      <c r="L42" s="16" t="s">
        <v>22138</v>
      </c>
      <c r="M42" s="15">
        <f>IF(D1L235C2&lt;&gt;0,D1L235C2*D1L235C4,D1L235C3*D1L235C4)</f>
        <v>2822.2769136682177</v>
      </c>
      <c r="N42" s="16" t="s">
        <v>4251</v>
      </c>
      <c r="O42" s="32">
        <f>1</f>
        <v>1</v>
      </c>
      <c r="P42" s="16" t="s">
        <v>22139</v>
      </c>
      <c r="Q42" s="15">
        <f>D1L235C5*D1L235C6</f>
        <v>2822.2769136682177</v>
      </c>
      <c r="R42" s="16" t="s">
        <v>11108</v>
      </c>
      <c r="S42" s="6">
        <f>1</f>
        <v>1</v>
      </c>
      <c r="T42" s="16" t="s">
        <v>22146</v>
      </c>
      <c r="U42" s="15">
        <f>IF(D1L235C6=0,0,CHOOSE(MIN(D1L235C8,RUN_YEARS),A1L122C1,A1L122C6,A1L122C7,A1L122C8,A1L122C9))</f>
        <v>59023712</v>
      </c>
      <c r="V42" s="16" t="s">
        <v>22140</v>
      </c>
      <c r="W42" s="33">
        <f>IF(D1L235C9=0,0,D1L235C7/D1L235C9)</f>
        <v>4.7815984763347617E-5</v>
      </c>
      <c r="X42" s="16" t="s">
        <v>4251</v>
      </c>
      <c r="Y42" s="32">
        <f>0</f>
        <v>0</v>
      </c>
      <c r="Z42" s="16" t="s">
        <v>22141</v>
      </c>
      <c r="AA42" s="15">
        <f>D1L235C5*D1L235C11</f>
        <v>0</v>
      </c>
      <c r="AB42" s="16" t="s">
        <v>22147</v>
      </c>
      <c r="AC42" s="15">
        <f>IF(D1L235C11=0,0,CHOOSE(MIN(D1L235C8,RUN_YEARS),A1L114C1,A1L114C6,A1L114C7,A1L114C8,A1L114C9))</f>
        <v>0</v>
      </c>
      <c r="AD42" s="16" t="s">
        <v>22142</v>
      </c>
      <c r="AE42" s="33">
        <f>IF(D1L235C13=0,0,D1L235C12/D1L235C13)</f>
        <v>0</v>
      </c>
      <c r="AF42" s="16" t="s">
        <v>4251</v>
      </c>
      <c r="AG42" s="32">
        <f>0</f>
        <v>0</v>
      </c>
      <c r="AH42" s="16" t="s">
        <v>22143</v>
      </c>
      <c r="AI42" s="15">
        <f>D1L235C5*D1L235C15</f>
        <v>0</v>
      </c>
      <c r="AJ42" s="16" t="s">
        <v>22148</v>
      </c>
      <c r="AK42" s="15">
        <f>IF(D1L235C15=0,0,CHOOSE(MIN(D1L235C8,RUN_YEARS),A1L104C1,A1L104C6,A1L104C7,A1L104C8,A1L104C9))</f>
        <v>0</v>
      </c>
      <c r="AL42" s="16" t="s">
        <v>22144</v>
      </c>
      <c r="AM42" s="33">
        <f>IF(D1L235C17=0,0,D1L235C16/D1L235C17)</f>
        <v>0</v>
      </c>
    </row>
    <row r="43" spans="1:39" x14ac:dyDescent="0.2">
      <c r="A43" s="11">
        <v>236</v>
      </c>
      <c r="B43" s="14" t="s">
        <v>11274</v>
      </c>
      <c r="C43" s="11" t="s">
        <v>21715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22156</v>
      </c>
      <c r="I43" s="15">
        <f>B5L603C4</f>
        <v>36483.045143410993</v>
      </c>
      <c r="J43" s="16" t="s">
        <v>21752</v>
      </c>
      <c r="K43" s="21">
        <f>IF(FLOW_THRU_100PCT="Y",1,0.5)</f>
        <v>0.5</v>
      </c>
      <c r="L43" s="16" t="s">
        <v>22149</v>
      </c>
      <c r="M43" s="15">
        <f>IF(D1L236C2&lt;&gt;0,D1L236C2*D1L236C4,D1L236C3*D1L236C4)</f>
        <v>18241.522571705496</v>
      </c>
      <c r="N43" s="16" t="s">
        <v>4251</v>
      </c>
      <c r="O43" s="32">
        <f>1</f>
        <v>1</v>
      </c>
      <c r="P43" s="16" t="s">
        <v>22150</v>
      </c>
      <c r="Q43" s="15">
        <f>D1L236C5*D1L236C6</f>
        <v>18241.522571705496</v>
      </c>
      <c r="R43" s="16" t="s">
        <v>11108</v>
      </c>
      <c r="S43" s="6">
        <f>1</f>
        <v>1</v>
      </c>
      <c r="T43" s="16" t="s">
        <v>22157</v>
      </c>
      <c r="U43" s="15">
        <f>IF(D1L236C6=0,0,CHOOSE(MIN(D1L236C8,RUN_YEARS),A1L122C1,A1L122C6,A1L122C7,A1L122C8,A1L122C9))</f>
        <v>59023712</v>
      </c>
      <c r="V43" s="16" t="s">
        <v>22151</v>
      </c>
      <c r="W43" s="33">
        <f>IF(D1L236C9=0,0,D1L236C7/D1L236C9)</f>
        <v>3.0905414033779332E-4</v>
      </c>
      <c r="X43" s="16" t="s">
        <v>4251</v>
      </c>
      <c r="Y43" s="32">
        <f>0</f>
        <v>0</v>
      </c>
      <c r="Z43" s="16" t="s">
        <v>22152</v>
      </c>
      <c r="AA43" s="15">
        <f>D1L236C5*D1L236C11</f>
        <v>0</v>
      </c>
      <c r="AB43" s="16" t="s">
        <v>22158</v>
      </c>
      <c r="AC43" s="15">
        <f>IF(D1L236C11=0,0,CHOOSE(MIN(D1L236C8,RUN_YEARS),A1L114C1,A1L114C6,A1L114C7,A1L114C8,A1L114C9))</f>
        <v>0</v>
      </c>
      <c r="AD43" s="16" t="s">
        <v>22153</v>
      </c>
      <c r="AE43" s="33">
        <f>IF(D1L236C13=0,0,D1L236C12/D1L236C13)</f>
        <v>0</v>
      </c>
      <c r="AF43" s="16" t="s">
        <v>4251</v>
      </c>
      <c r="AG43" s="32">
        <f>0</f>
        <v>0</v>
      </c>
      <c r="AH43" s="16" t="s">
        <v>22154</v>
      </c>
      <c r="AI43" s="15">
        <f>D1L236C5*D1L236C15</f>
        <v>0</v>
      </c>
      <c r="AJ43" s="16" t="s">
        <v>22159</v>
      </c>
      <c r="AK43" s="15">
        <f>IF(D1L236C15=0,0,CHOOSE(MIN(D1L236C8,RUN_YEARS),A1L104C1,A1L104C6,A1L104C7,A1L104C8,A1L104C9))</f>
        <v>0</v>
      </c>
      <c r="AL43" s="16" t="s">
        <v>22155</v>
      </c>
      <c r="AM43" s="33">
        <f>IF(D1L236C17=0,0,D1L236C16/D1L236C17)</f>
        <v>0</v>
      </c>
    </row>
    <row r="44" spans="1:39" x14ac:dyDescent="0.2">
      <c r="A44" s="11">
        <v>237</v>
      </c>
      <c r="B44" s="14" t="s">
        <v>11277</v>
      </c>
      <c r="C44" s="11" t="s">
        <v>21716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22167</v>
      </c>
      <c r="I44" s="15">
        <f>B5L605C4</f>
        <v>146.55213134231192</v>
      </c>
      <c r="J44" s="16" t="s">
        <v>21752</v>
      </c>
      <c r="K44" s="21">
        <f>IF(FLOW_THRU_100PCT="Y",1,0.5)</f>
        <v>0.5</v>
      </c>
      <c r="L44" s="16" t="s">
        <v>22160</v>
      </c>
      <c r="M44" s="15">
        <f>IF(D1L237C2&lt;&gt;0,D1L237C2*D1L237C4,D1L237C3*D1L237C4)</f>
        <v>73.276065671155962</v>
      </c>
      <c r="N44" s="16" t="s">
        <v>4251</v>
      </c>
      <c r="O44" s="32">
        <f>1</f>
        <v>1</v>
      </c>
      <c r="P44" s="16" t="s">
        <v>22161</v>
      </c>
      <c r="Q44" s="15">
        <f>D1L237C5*D1L237C6</f>
        <v>73.276065671155962</v>
      </c>
      <c r="R44" s="16" t="s">
        <v>11108</v>
      </c>
      <c r="S44" s="6">
        <f>1</f>
        <v>1</v>
      </c>
      <c r="T44" s="16" t="s">
        <v>22168</v>
      </c>
      <c r="U44" s="15">
        <f>IF(D1L237C6=0,0,CHOOSE(MIN(D1L237C8,RUN_YEARS),A1L122C1,A1L122C6,A1L122C7,A1L122C8,A1L122C9))</f>
        <v>59023712</v>
      </c>
      <c r="V44" s="16" t="s">
        <v>22162</v>
      </c>
      <c r="W44" s="33">
        <f>IF(D1L237C9=0,0,D1L237C7/D1L237C9)</f>
        <v>1.2414682707715157E-6</v>
      </c>
      <c r="X44" s="16" t="s">
        <v>4251</v>
      </c>
      <c r="Y44" s="32">
        <f>0</f>
        <v>0</v>
      </c>
      <c r="Z44" s="16" t="s">
        <v>22163</v>
      </c>
      <c r="AA44" s="15">
        <f>D1L237C5*D1L237C11</f>
        <v>0</v>
      </c>
      <c r="AB44" s="16" t="s">
        <v>22169</v>
      </c>
      <c r="AC44" s="15">
        <f>IF(D1L237C11=0,0,CHOOSE(MIN(D1L237C8,RUN_YEARS),A1L114C1,A1L114C6,A1L114C7,A1L114C8,A1L114C9))</f>
        <v>0</v>
      </c>
      <c r="AD44" s="16" t="s">
        <v>22164</v>
      </c>
      <c r="AE44" s="33">
        <f>IF(D1L237C13=0,0,D1L237C12/D1L237C13)</f>
        <v>0</v>
      </c>
      <c r="AF44" s="16" t="s">
        <v>4251</v>
      </c>
      <c r="AG44" s="32">
        <f>0</f>
        <v>0</v>
      </c>
      <c r="AH44" s="16" t="s">
        <v>22165</v>
      </c>
      <c r="AI44" s="15">
        <f>D1L237C5*D1L237C15</f>
        <v>0</v>
      </c>
      <c r="AJ44" s="16" t="s">
        <v>22170</v>
      </c>
      <c r="AK44" s="15">
        <f>IF(D1L237C15=0,0,CHOOSE(MIN(D1L237C8,RUN_YEARS),A1L104C1,A1L104C6,A1L104C7,A1L104C8,A1L104C9))</f>
        <v>0</v>
      </c>
      <c r="AL44" s="16" t="s">
        <v>22166</v>
      </c>
      <c r="AM44" s="33">
        <f>IF(D1L237C17=0,0,D1L237C16/D1L237C17)</f>
        <v>0</v>
      </c>
    </row>
    <row r="45" spans="1:39" x14ac:dyDescent="0.2">
      <c r="A45" s="11">
        <v>238</v>
      </c>
      <c r="B45" s="14" t="s">
        <v>11280</v>
      </c>
      <c r="C45" s="11" t="s">
        <v>21717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22178</v>
      </c>
      <c r="I45" s="15">
        <f>B5L607C4</f>
        <v>0</v>
      </c>
      <c r="J45" s="16" t="s">
        <v>21752</v>
      </c>
      <c r="K45" s="21">
        <f>IF(FLOW_THRU_100PCT="Y",1,0.5)</f>
        <v>0.5</v>
      </c>
      <c r="L45" s="16" t="s">
        <v>22171</v>
      </c>
      <c r="M45" s="15">
        <f>IF(D1L238C2&lt;&gt;0,D1L238C2*D1L238C4,D1L238C3*D1L238C4)</f>
        <v>0</v>
      </c>
      <c r="N45" s="16" t="s">
        <v>4251</v>
      </c>
      <c r="O45" s="32">
        <f>1</f>
        <v>1</v>
      </c>
      <c r="P45" s="16" t="s">
        <v>22172</v>
      </c>
      <c r="Q45" s="15">
        <f>D1L238C5*D1L238C6</f>
        <v>0</v>
      </c>
      <c r="R45" s="16" t="s">
        <v>11108</v>
      </c>
      <c r="S45" s="6">
        <f>1</f>
        <v>1</v>
      </c>
      <c r="T45" s="16" t="s">
        <v>22179</v>
      </c>
      <c r="U45" s="15">
        <f>IF(D1L238C6=0,0,CHOOSE(MIN(D1L238C8,RUN_YEARS),A1L122C1,A1L122C6,A1L122C7,A1L122C8,A1L122C9))</f>
        <v>59023712</v>
      </c>
      <c r="V45" s="16" t="s">
        <v>22173</v>
      </c>
      <c r="W45" s="33">
        <f>IF(D1L238C9=0,0,D1L238C7/D1L238C9)</f>
        <v>0</v>
      </c>
      <c r="X45" s="16" t="s">
        <v>4251</v>
      </c>
      <c r="Y45" s="32">
        <f>0</f>
        <v>0</v>
      </c>
      <c r="Z45" s="16" t="s">
        <v>22174</v>
      </c>
      <c r="AA45" s="15">
        <f>D1L238C5*D1L238C11</f>
        <v>0</v>
      </c>
      <c r="AB45" s="16" t="s">
        <v>22180</v>
      </c>
      <c r="AC45" s="15">
        <f>IF(D1L238C11=0,0,CHOOSE(MIN(D1L238C8,RUN_YEARS),A1L114C1,A1L114C6,A1L114C7,A1L114C8,A1L114C9))</f>
        <v>0</v>
      </c>
      <c r="AD45" s="16" t="s">
        <v>22175</v>
      </c>
      <c r="AE45" s="33">
        <f>IF(D1L238C13=0,0,D1L238C12/D1L238C13)</f>
        <v>0</v>
      </c>
      <c r="AF45" s="16" t="s">
        <v>4251</v>
      </c>
      <c r="AG45" s="32">
        <f>0</f>
        <v>0</v>
      </c>
      <c r="AH45" s="16" t="s">
        <v>22176</v>
      </c>
      <c r="AI45" s="15">
        <f>D1L238C5*D1L238C15</f>
        <v>0</v>
      </c>
      <c r="AJ45" s="16" t="s">
        <v>22181</v>
      </c>
      <c r="AK45" s="15">
        <f>IF(D1L238C15=0,0,CHOOSE(MIN(D1L238C8,RUN_YEARS),A1L104C1,A1L104C6,A1L104C7,A1L104C8,A1L104C9))</f>
        <v>0</v>
      </c>
      <c r="AL45" s="16" t="s">
        <v>22177</v>
      </c>
      <c r="AM45" s="33">
        <f>IF(D1L238C17=0,0,D1L238C16/D1L238C17)</f>
        <v>0</v>
      </c>
    </row>
    <row r="46" spans="1:39" x14ac:dyDescent="0.2">
      <c r="A46" s="11">
        <v>239</v>
      </c>
      <c r="B46" s="14" t="s">
        <v>11283</v>
      </c>
      <c r="C46" s="11" t="s">
        <v>21718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22189</v>
      </c>
      <c r="I46" s="15">
        <f>B5L609C4</f>
        <v>60154.190573599903</v>
      </c>
      <c r="J46" s="16" t="s">
        <v>21752</v>
      </c>
      <c r="K46" s="21">
        <f>IF(FLOW_THRU_100PCT="Y",1,0.5)</f>
        <v>0.5</v>
      </c>
      <c r="L46" s="16" t="s">
        <v>22182</v>
      </c>
      <c r="M46" s="15">
        <f>IF(D1L239C2&lt;&gt;0,D1L239C2*D1L239C4,D1L239C3*D1L239C4)</f>
        <v>30077.095286799951</v>
      </c>
      <c r="N46" s="16" t="s">
        <v>4251</v>
      </c>
      <c r="O46" s="32">
        <f>1</f>
        <v>1</v>
      </c>
      <c r="P46" s="16" t="s">
        <v>22183</v>
      </c>
      <c r="Q46" s="15">
        <f>D1L239C5*D1L239C6</f>
        <v>30077.095286799951</v>
      </c>
      <c r="R46" s="16" t="s">
        <v>11108</v>
      </c>
      <c r="S46" s="6">
        <f>1</f>
        <v>1</v>
      </c>
      <c r="T46" s="16" t="s">
        <v>22190</v>
      </c>
      <c r="U46" s="15">
        <f>IF(D1L239C6=0,0,CHOOSE(MIN(D1L239C8,RUN_YEARS),A1L122C1,A1L122C6,A1L122C7,A1L122C8,A1L122C9))</f>
        <v>59023712</v>
      </c>
      <c r="V46" s="16" t="s">
        <v>22184</v>
      </c>
      <c r="W46" s="33">
        <f>IF(D1L239C9=0,0,D1L239C7/D1L239C9)</f>
        <v>5.0957647812458742E-4</v>
      </c>
      <c r="X46" s="16" t="s">
        <v>4251</v>
      </c>
      <c r="Y46" s="32">
        <f>0</f>
        <v>0</v>
      </c>
      <c r="Z46" s="16" t="s">
        <v>22185</v>
      </c>
      <c r="AA46" s="15">
        <f>D1L239C5*D1L239C11</f>
        <v>0</v>
      </c>
      <c r="AB46" s="16" t="s">
        <v>22191</v>
      </c>
      <c r="AC46" s="15">
        <f>IF(D1L239C11=0,0,CHOOSE(MIN(D1L239C8,RUN_YEARS),A1L114C1,A1L114C6,A1L114C7,A1L114C8,A1L114C9))</f>
        <v>0</v>
      </c>
      <c r="AD46" s="16" t="s">
        <v>22186</v>
      </c>
      <c r="AE46" s="33">
        <f>IF(D1L239C13=0,0,D1L239C12/D1L239C13)</f>
        <v>0</v>
      </c>
      <c r="AF46" s="16" t="s">
        <v>4251</v>
      </c>
      <c r="AG46" s="32">
        <f>0</f>
        <v>0</v>
      </c>
      <c r="AH46" s="16" t="s">
        <v>22187</v>
      </c>
      <c r="AI46" s="15">
        <f>D1L239C5*D1L239C15</f>
        <v>0</v>
      </c>
      <c r="AJ46" s="16" t="s">
        <v>22192</v>
      </c>
      <c r="AK46" s="15">
        <f>IF(D1L239C15=0,0,CHOOSE(MIN(D1L239C8,RUN_YEARS),A1L104C1,A1L104C6,A1L104C7,A1L104C8,A1L104C9))</f>
        <v>0</v>
      </c>
      <c r="AL46" s="16" t="s">
        <v>22188</v>
      </c>
      <c r="AM46" s="33">
        <f>IF(D1L239C17=0,0,D1L239C16/D1L239C17)</f>
        <v>0</v>
      </c>
    </row>
    <row r="47" spans="1:39" x14ac:dyDescent="0.2">
      <c r="A47" s="11">
        <v>240</v>
      </c>
      <c r="B47" s="14" t="s">
        <v>11286</v>
      </c>
      <c r="C47" s="11" t="s">
        <v>21719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22200</v>
      </c>
      <c r="I47" s="15">
        <f>B5L611C4</f>
        <v>0</v>
      </c>
      <c r="J47" s="16" t="s">
        <v>21752</v>
      </c>
      <c r="K47" s="21">
        <f>IF(FLOW_THRU_100PCT="Y",1,0.5)</f>
        <v>0.5</v>
      </c>
      <c r="L47" s="16" t="s">
        <v>22193</v>
      </c>
      <c r="M47" s="15">
        <f>IF(D1L240C2&lt;&gt;0,D1L240C2*D1L240C4,D1L240C3*D1L240C4)</f>
        <v>0</v>
      </c>
      <c r="N47" s="16" t="s">
        <v>4251</v>
      </c>
      <c r="O47" s="32">
        <f>1</f>
        <v>1</v>
      </c>
      <c r="P47" s="16" t="s">
        <v>22194</v>
      </c>
      <c r="Q47" s="15">
        <f>D1L240C5*D1L240C6</f>
        <v>0</v>
      </c>
      <c r="R47" s="16" t="s">
        <v>11108</v>
      </c>
      <c r="S47" s="6">
        <f>1</f>
        <v>1</v>
      </c>
      <c r="T47" s="16" t="s">
        <v>22201</v>
      </c>
      <c r="U47" s="15">
        <f>IF(D1L240C6=0,0,CHOOSE(MIN(D1L240C8,RUN_YEARS),A1L122C1,A1L122C6,A1L122C7,A1L122C8,A1L122C9))</f>
        <v>59023712</v>
      </c>
      <c r="V47" s="16" t="s">
        <v>22195</v>
      </c>
      <c r="W47" s="33">
        <f>IF(D1L240C9=0,0,D1L240C7/D1L240C9)</f>
        <v>0</v>
      </c>
      <c r="X47" s="16" t="s">
        <v>4251</v>
      </c>
      <c r="Y47" s="32">
        <f>0</f>
        <v>0</v>
      </c>
      <c r="Z47" s="16" t="s">
        <v>22196</v>
      </c>
      <c r="AA47" s="15">
        <f>D1L240C5*D1L240C11</f>
        <v>0</v>
      </c>
      <c r="AB47" s="16" t="s">
        <v>22202</v>
      </c>
      <c r="AC47" s="15">
        <f>IF(D1L240C11=0,0,CHOOSE(MIN(D1L240C8,RUN_YEARS),A1L114C1,A1L114C6,A1L114C7,A1L114C8,A1L114C9))</f>
        <v>0</v>
      </c>
      <c r="AD47" s="16" t="s">
        <v>22197</v>
      </c>
      <c r="AE47" s="33">
        <f>IF(D1L240C13=0,0,D1L240C12/D1L240C13)</f>
        <v>0</v>
      </c>
      <c r="AF47" s="16" t="s">
        <v>4251</v>
      </c>
      <c r="AG47" s="32">
        <f>0</f>
        <v>0</v>
      </c>
      <c r="AH47" s="16" t="s">
        <v>22198</v>
      </c>
      <c r="AI47" s="15">
        <f>D1L240C5*D1L240C15</f>
        <v>0</v>
      </c>
      <c r="AJ47" s="16" t="s">
        <v>22203</v>
      </c>
      <c r="AK47" s="15">
        <f>IF(D1L240C15=0,0,CHOOSE(MIN(D1L240C8,RUN_YEARS),A1L104C1,A1L104C6,A1L104C7,A1L104C8,A1L104C9))</f>
        <v>0</v>
      </c>
      <c r="AL47" s="16" t="s">
        <v>22199</v>
      </c>
      <c r="AM47" s="33">
        <f>IF(D1L240C17=0,0,D1L240C16/D1L240C17)</f>
        <v>0</v>
      </c>
    </row>
    <row r="48" spans="1:39" x14ac:dyDescent="0.2">
      <c r="A48" s="11">
        <v>241</v>
      </c>
      <c r="B48" s="14" t="s">
        <v>11289</v>
      </c>
      <c r="C48" s="11" t="s">
        <v>21720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22211</v>
      </c>
      <c r="I48" s="15">
        <f>B5L613C4</f>
        <v>107338.38317382525</v>
      </c>
      <c r="J48" s="16" t="s">
        <v>21752</v>
      </c>
      <c r="K48" s="21">
        <f>IF(FLOW_THRU_100PCT="Y",1,0.5)</f>
        <v>0.5</v>
      </c>
      <c r="L48" s="16" t="s">
        <v>22204</v>
      </c>
      <c r="M48" s="15">
        <f>IF(D1L241C2&lt;&gt;0,D1L241C2*D1L241C4,D1L241C3*D1L241C4)</f>
        <v>53669.191586912624</v>
      </c>
      <c r="N48" s="16" t="s">
        <v>4251</v>
      </c>
      <c r="O48" s="32">
        <f>1</f>
        <v>1</v>
      </c>
      <c r="P48" s="16" t="s">
        <v>22205</v>
      </c>
      <c r="Q48" s="15">
        <f>D1L241C5*D1L241C6</f>
        <v>53669.191586912624</v>
      </c>
      <c r="R48" s="16" t="s">
        <v>11108</v>
      </c>
      <c r="S48" s="6">
        <f>1</f>
        <v>1</v>
      </c>
      <c r="T48" s="16" t="s">
        <v>22212</v>
      </c>
      <c r="U48" s="15">
        <f>IF(D1L241C6=0,0,CHOOSE(MIN(D1L241C8,RUN_YEARS),A1L122C1,A1L122C6,A1L122C7,A1L122C8,A1L122C9))</f>
        <v>59023712</v>
      </c>
      <c r="V48" s="16" t="s">
        <v>22206</v>
      </c>
      <c r="W48" s="33">
        <f>IF(D1L241C9=0,0,D1L241C7/D1L241C9)</f>
        <v>9.0928187618753329E-4</v>
      </c>
      <c r="X48" s="16" t="s">
        <v>4251</v>
      </c>
      <c r="Y48" s="32">
        <f>0</f>
        <v>0</v>
      </c>
      <c r="Z48" s="16" t="s">
        <v>22207</v>
      </c>
      <c r="AA48" s="15">
        <f>D1L241C5*D1L241C11</f>
        <v>0</v>
      </c>
      <c r="AB48" s="16" t="s">
        <v>22213</v>
      </c>
      <c r="AC48" s="15">
        <f>IF(D1L241C11=0,0,CHOOSE(MIN(D1L241C8,RUN_YEARS),A1L114C1,A1L114C6,A1L114C7,A1L114C8,A1L114C9))</f>
        <v>0</v>
      </c>
      <c r="AD48" s="16" t="s">
        <v>22208</v>
      </c>
      <c r="AE48" s="33">
        <f>IF(D1L241C13=0,0,D1L241C12/D1L241C13)</f>
        <v>0</v>
      </c>
      <c r="AF48" s="16" t="s">
        <v>4251</v>
      </c>
      <c r="AG48" s="32">
        <f>0</f>
        <v>0</v>
      </c>
      <c r="AH48" s="16" t="s">
        <v>22209</v>
      </c>
      <c r="AI48" s="15">
        <f>D1L241C5*D1L241C15</f>
        <v>0</v>
      </c>
      <c r="AJ48" s="16" t="s">
        <v>22214</v>
      </c>
      <c r="AK48" s="15">
        <f>IF(D1L241C15=0,0,CHOOSE(MIN(D1L241C8,RUN_YEARS),A1L104C1,A1L104C6,A1L104C7,A1L104C8,A1L104C9))</f>
        <v>0</v>
      </c>
      <c r="AL48" s="16" t="s">
        <v>22210</v>
      </c>
      <c r="AM48" s="33">
        <f>IF(D1L241C17=0,0,D1L241C16/D1L241C17)</f>
        <v>0</v>
      </c>
    </row>
    <row r="49" spans="1:39" x14ac:dyDescent="0.2">
      <c r="A49" s="11">
        <v>242</v>
      </c>
      <c r="B49" s="14" t="s">
        <v>11292</v>
      </c>
      <c r="C49" s="11" t="s">
        <v>21721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22222</v>
      </c>
      <c r="I49" s="15">
        <f>B5L615C4</f>
        <v>142218.95452509171</v>
      </c>
      <c r="J49" s="16" t="s">
        <v>21752</v>
      </c>
      <c r="K49" s="21">
        <f>IF(FLOW_THRU_100PCT="Y",1,0.5)</f>
        <v>0.5</v>
      </c>
      <c r="L49" s="16" t="s">
        <v>22215</v>
      </c>
      <c r="M49" s="15">
        <f>IF(D1L242C2&lt;&gt;0,D1L242C2*D1L242C4,D1L242C3*D1L242C4)</f>
        <v>71109.477262545857</v>
      </c>
      <c r="N49" s="16" t="s">
        <v>4251</v>
      </c>
      <c r="O49" s="32">
        <f>1</f>
        <v>1</v>
      </c>
      <c r="P49" s="16" t="s">
        <v>22216</v>
      </c>
      <c r="Q49" s="15">
        <f>D1L242C5*D1L242C6</f>
        <v>71109.477262545857</v>
      </c>
      <c r="R49" s="16" t="s">
        <v>11108</v>
      </c>
      <c r="S49" s="6">
        <f>1</f>
        <v>1</v>
      </c>
      <c r="T49" s="16" t="s">
        <v>22223</v>
      </c>
      <c r="U49" s="15">
        <f>IF(D1L242C6=0,0,CHOOSE(MIN(D1L242C8,RUN_YEARS),A1L122C1,A1L122C6,A1L122C7,A1L122C8,A1L122C9))</f>
        <v>59023712</v>
      </c>
      <c r="V49" s="16" t="s">
        <v>22217</v>
      </c>
      <c r="W49" s="33">
        <f>IF(D1L242C9=0,0,D1L242C7/D1L242C9)</f>
        <v>1.2047611858526596E-3</v>
      </c>
      <c r="X49" s="16" t="s">
        <v>4251</v>
      </c>
      <c r="Y49" s="32">
        <f>0</f>
        <v>0</v>
      </c>
      <c r="Z49" s="16" t="s">
        <v>22218</v>
      </c>
      <c r="AA49" s="15">
        <f>D1L242C5*D1L242C11</f>
        <v>0</v>
      </c>
      <c r="AB49" s="16" t="s">
        <v>22224</v>
      </c>
      <c r="AC49" s="15">
        <f>IF(D1L242C11=0,0,CHOOSE(MIN(D1L242C8,RUN_YEARS),A1L114C1,A1L114C6,A1L114C7,A1L114C8,A1L114C9))</f>
        <v>0</v>
      </c>
      <c r="AD49" s="16" t="s">
        <v>22219</v>
      </c>
      <c r="AE49" s="33">
        <f>IF(D1L242C13=0,0,D1L242C12/D1L242C13)</f>
        <v>0</v>
      </c>
      <c r="AF49" s="16" t="s">
        <v>4251</v>
      </c>
      <c r="AG49" s="32">
        <f>0</f>
        <v>0</v>
      </c>
      <c r="AH49" s="16" t="s">
        <v>22220</v>
      </c>
      <c r="AI49" s="15">
        <f>D1L242C5*D1L242C15</f>
        <v>0</v>
      </c>
      <c r="AJ49" s="16" t="s">
        <v>22225</v>
      </c>
      <c r="AK49" s="15">
        <f>IF(D1L242C15=0,0,CHOOSE(MIN(D1L242C8,RUN_YEARS),A1L104C1,A1L104C6,A1L104C7,A1L104C8,A1L104C9))</f>
        <v>0</v>
      </c>
      <c r="AL49" s="16" t="s">
        <v>22221</v>
      </c>
      <c r="AM49" s="33">
        <f>IF(D1L242C17=0,0,D1L242C16/D1L242C17)</f>
        <v>0</v>
      </c>
    </row>
    <row r="50" spans="1:39" x14ac:dyDescent="0.2">
      <c r="A50" s="11">
        <v>243</v>
      </c>
      <c r="B50" s="14" t="s">
        <v>11295</v>
      </c>
      <c r="C50" s="11" t="s">
        <v>21722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22233</v>
      </c>
      <c r="I50" s="15">
        <f>B5L617C4</f>
        <v>52009.190624044175</v>
      </c>
      <c r="J50" s="16" t="s">
        <v>21752</v>
      </c>
      <c r="K50" s="21">
        <f>IF(FLOW_THRU_100PCT="Y",1,0.5)</f>
        <v>0.5</v>
      </c>
      <c r="L50" s="16" t="s">
        <v>22226</v>
      </c>
      <c r="M50" s="15">
        <f>IF(D1L243C2&lt;&gt;0,D1L243C2*D1L243C4,D1L243C3*D1L243C4)</f>
        <v>26004.595312022087</v>
      </c>
      <c r="N50" s="16" t="s">
        <v>4251</v>
      </c>
      <c r="O50" s="32">
        <f>1</f>
        <v>1</v>
      </c>
      <c r="P50" s="16" t="s">
        <v>22227</v>
      </c>
      <c r="Q50" s="15">
        <f>D1L243C5*D1L243C6</f>
        <v>26004.595312022087</v>
      </c>
      <c r="R50" s="16" t="s">
        <v>11108</v>
      </c>
      <c r="S50" s="6">
        <f>1</f>
        <v>1</v>
      </c>
      <c r="T50" s="16" t="s">
        <v>22234</v>
      </c>
      <c r="U50" s="15">
        <f>IF(D1L243C6=0,0,CHOOSE(MIN(D1L243C8,RUN_YEARS),A1L122C1,A1L122C6,A1L122C7,A1L122C8,A1L122C9))</f>
        <v>59023712</v>
      </c>
      <c r="V50" s="16" t="s">
        <v>22228</v>
      </c>
      <c r="W50" s="33">
        <f>IF(D1L243C9=0,0,D1L243C7/D1L243C9)</f>
        <v>4.4057878487923784E-4</v>
      </c>
      <c r="X50" s="16" t="s">
        <v>4251</v>
      </c>
      <c r="Y50" s="32">
        <f>0</f>
        <v>0</v>
      </c>
      <c r="Z50" s="16" t="s">
        <v>22229</v>
      </c>
      <c r="AA50" s="15">
        <f>D1L243C5*D1L243C11</f>
        <v>0</v>
      </c>
      <c r="AB50" s="16" t="s">
        <v>22235</v>
      </c>
      <c r="AC50" s="15">
        <f>IF(D1L243C11=0,0,CHOOSE(MIN(D1L243C8,RUN_YEARS),A1L114C1,A1L114C6,A1L114C7,A1L114C8,A1L114C9))</f>
        <v>0</v>
      </c>
      <c r="AD50" s="16" t="s">
        <v>22230</v>
      </c>
      <c r="AE50" s="33">
        <f>IF(D1L243C13=0,0,D1L243C12/D1L243C13)</f>
        <v>0</v>
      </c>
      <c r="AF50" s="16" t="s">
        <v>4251</v>
      </c>
      <c r="AG50" s="32">
        <f>0</f>
        <v>0</v>
      </c>
      <c r="AH50" s="16" t="s">
        <v>22231</v>
      </c>
      <c r="AI50" s="15">
        <f>D1L243C5*D1L243C15</f>
        <v>0</v>
      </c>
      <c r="AJ50" s="16" t="s">
        <v>22236</v>
      </c>
      <c r="AK50" s="15">
        <f>IF(D1L243C15=0,0,CHOOSE(MIN(D1L243C8,RUN_YEARS),A1L104C1,A1L104C6,A1L104C7,A1L104C8,A1L104C9))</f>
        <v>0</v>
      </c>
      <c r="AL50" s="16" t="s">
        <v>22232</v>
      </c>
      <c r="AM50" s="33">
        <f>IF(D1L243C17=0,0,D1L243C16/D1L243C17)</f>
        <v>0</v>
      </c>
    </row>
    <row r="51" spans="1:39" x14ac:dyDescent="0.2">
      <c r="A51" s="11">
        <v>244</v>
      </c>
      <c r="B51" s="14" t="s">
        <v>11298</v>
      </c>
      <c r="C51" s="11" t="s">
        <v>21723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22244</v>
      </c>
      <c r="I51" s="15">
        <f>B5L619C4</f>
        <v>683.53223458540515</v>
      </c>
      <c r="J51" s="16" t="s">
        <v>21752</v>
      </c>
      <c r="K51" s="21">
        <f>IF(FLOW_THRU_100PCT="Y",1,0.5)</f>
        <v>0.5</v>
      </c>
      <c r="L51" s="16" t="s">
        <v>22237</v>
      </c>
      <c r="M51" s="15">
        <f>IF(D1L244C2&lt;&gt;0,D1L244C2*D1L244C4,D1L244C3*D1L244C4)</f>
        <v>341.76611729270257</v>
      </c>
      <c r="N51" s="16" t="s">
        <v>4251</v>
      </c>
      <c r="O51" s="32">
        <f>1</f>
        <v>1</v>
      </c>
      <c r="P51" s="16" t="s">
        <v>22238</v>
      </c>
      <c r="Q51" s="15">
        <f>D1L244C5*D1L244C6</f>
        <v>341.76611729270257</v>
      </c>
      <c r="R51" s="16" t="s">
        <v>11108</v>
      </c>
      <c r="S51" s="6">
        <f>1</f>
        <v>1</v>
      </c>
      <c r="T51" s="16" t="s">
        <v>22245</v>
      </c>
      <c r="U51" s="15">
        <f>IF(D1L244C6=0,0,CHOOSE(MIN(D1L244C8,RUN_YEARS),A1L122C1,A1L122C6,A1L122C7,A1L122C8,A1L122C9))</f>
        <v>59023712</v>
      </c>
      <c r="V51" s="16" t="s">
        <v>22239</v>
      </c>
      <c r="W51" s="33">
        <f>IF(D1L244C9=0,0,D1L244C7/D1L244C9)</f>
        <v>5.7903189364420618E-6</v>
      </c>
      <c r="X51" s="16" t="s">
        <v>4251</v>
      </c>
      <c r="Y51" s="32">
        <f>0</f>
        <v>0</v>
      </c>
      <c r="Z51" s="16" t="s">
        <v>22240</v>
      </c>
      <c r="AA51" s="15">
        <f>D1L244C5*D1L244C11</f>
        <v>0</v>
      </c>
      <c r="AB51" s="16" t="s">
        <v>22246</v>
      </c>
      <c r="AC51" s="15">
        <f>IF(D1L244C11=0,0,CHOOSE(MIN(D1L244C8,RUN_YEARS),A1L114C1,A1L114C6,A1L114C7,A1L114C8,A1L114C9))</f>
        <v>0</v>
      </c>
      <c r="AD51" s="16" t="s">
        <v>22241</v>
      </c>
      <c r="AE51" s="33">
        <f>IF(D1L244C13=0,0,D1L244C12/D1L244C13)</f>
        <v>0</v>
      </c>
      <c r="AF51" s="16" t="s">
        <v>4251</v>
      </c>
      <c r="AG51" s="32">
        <f>0</f>
        <v>0</v>
      </c>
      <c r="AH51" s="16" t="s">
        <v>22242</v>
      </c>
      <c r="AI51" s="15">
        <f>D1L244C5*D1L244C15</f>
        <v>0</v>
      </c>
      <c r="AJ51" s="16" t="s">
        <v>22247</v>
      </c>
      <c r="AK51" s="15">
        <f>IF(D1L244C15=0,0,CHOOSE(MIN(D1L244C8,RUN_YEARS),A1L104C1,A1L104C6,A1L104C7,A1L104C8,A1L104C9))</f>
        <v>0</v>
      </c>
      <c r="AL51" s="16" t="s">
        <v>22243</v>
      </c>
      <c r="AM51" s="33">
        <f>IF(D1L244C17=0,0,D1L244C16/D1L244C17)</f>
        <v>0</v>
      </c>
    </row>
    <row r="52" spans="1:39" x14ac:dyDescent="0.2">
      <c r="A52" s="11">
        <v>245</v>
      </c>
      <c r="B52" s="14" t="s">
        <v>11302</v>
      </c>
      <c r="C52" s="11" t="s">
        <v>21724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22255</v>
      </c>
      <c r="I52" s="15">
        <f>B5L622C4</f>
        <v>77.179086351234716</v>
      </c>
      <c r="J52" s="16" t="s">
        <v>21752</v>
      </c>
      <c r="K52" s="21">
        <f>IF(FLOW_THRU_100PCT="Y",1,0.5)</f>
        <v>0.5</v>
      </c>
      <c r="L52" s="16" t="s">
        <v>22248</v>
      </c>
      <c r="M52" s="15">
        <f>IF(D1L245C2&lt;&gt;0,D1L245C2*D1L245C4,D1L245C3*D1L245C4)</f>
        <v>38.589543175617358</v>
      </c>
      <c r="N52" s="16" t="s">
        <v>4251</v>
      </c>
      <c r="O52" s="32">
        <f>1</f>
        <v>1</v>
      </c>
      <c r="P52" s="16" t="s">
        <v>22249</v>
      </c>
      <c r="Q52" s="15">
        <f>D1L245C5*D1L245C6</f>
        <v>38.589543175617358</v>
      </c>
      <c r="R52" s="16" t="s">
        <v>11108</v>
      </c>
      <c r="S52" s="6">
        <f>1</f>
        <v>1</v>
      </c>
      <c r="T52" s="16" t="s">
        <v>22256</v>
      </c>
      <c r="U52" s="15">
        <f>IF(D1L245C6=0,0,CHOOSE(MIN(D1L245C8,RUN_YEARS),A1L122C1,A1L122C6,A1L122C7,A1L122C8,A1L122C9))</f>
        <v>59023712</v>
      </c>
      <c r="V52" s="16" t="s">
        <v>22250</v>
      </c>
      <c r="W52" s="33">
        <f>IF(D1L245C9=0,0,D1L245C7/D1L245C9)</f>
        <v>6.5379729379977594E-7</v>
      </c>
      <c r="X52" s="16" t="s">
        <v>4251</v>
      </c>
      <c r="Y52" s="32">
        <f>0</f>
        <v>0</v>
      </c>
      <c r="Z52" s="16" t="s">
        <v>22251</v>
      </c>
      <c r="AA52" s="15">
        <f>D1L245C5*D1L245C11</f>
        <v>0</v>
      </c>
      <c r="AB52" s="16" t="s">
        <v>22257</v>
      </c>
      <c r="AC52" s="15">
        <f>IF(D1L245C11=0,0,CHOOSE(MIN(D1L245C8,RUN_YEARS),A1L114C1,A1L114C6,A1L114C7,A1L114C8,A1L114C9))</f>
        <v>0</v>
      </c>
      <c r="AD52" s="16" t="s">
        <v>22252</v>
      </c>
      <c r="AE52" s="33">
        <f>IF(D1L245C13=0,0,D1L245C12/D1L245C13)</f>
        <v>0</v>
      </c>
      <c r="AF52" s="16" t="s">
        <v>4251</v>
      </c>
      <c r="AG52" s="32">
        <f>0</f>
        <v>0</v>
      </c>
      <c r="AH52" s="16" t="s">
        <v>22253</v>
      </c>
      <c r="AI52" s="15">
        <f>D1L245C5*D1L245C15</f>
        <v>0</v>
      </c>
      <c r="AJ52" s="16" t="s">
        <v>22258</v>
      </c>
      <c r="AK52" s="15">
        <f>IF(D1L245C15=0,0,CHOOSE(MIN(D1L245C8,RUN_YEARS),A1L104C1,A1L104C6,A1L104C7,A1L104C8,A1L104C9))</f>
        <v>0</v>
      </c>
      <c r="AL52" s="16" t="s">
        <v>22254</v>
      </c>
      <c r="AM52" s="33">
        <f>IF(D1L245C17=0,0,D1L245C16/D1L245C17)</f>
        <v>0</v>
      </c>
    </row>
    <row r="53" spans="1:39" x14ac:dyDescent="0.2">
      <c r="A53" s="11">
        <v>246</v>
      </c>
      <c r="B53" s="14" t="s">
        <v>11308</v>
      </c>
      <c r="C53" s="11" t="s">
        <v>21725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22266</v>
      </c>
      <c r="I53" s="15">
        <f>B5L657C4</f>
        <v>875.59472052753677</v>
      </c>
      <c r="J53" s="16" t="s">
        <v>21752</v>
      </c>
      <c r="K53" s="21">
        <f>IF(FLOW_THRU_100PCT="Y",1,0.5)</f>
        <v>0.5</v>
      </c>
      <c r="L53" s="16" t="s">
        <v>22259</v>
      </c>
      <c r="M53" s="15">
        <f>IF(D1L246C2&lt;&gt;0,D1L246C2*D1L246C4,D1L246C3*D1L246C4)</f>
        <v>437.79736026376838</v>
      </c>
      <c r="N53" s="16" t="s">
        <v>4251</v>
      </c>
      <c r="O53" s="32">
        <f>1</f>
        <v>1</v>
      </c>
      <c r="P53" s="16" t="s">
        <v>22260</v>
      </c>
      <c r="Q53" s="15">
        <f>D1L246C5*D1L246C6</f>
        <v>437.79736026376838</v>
      </c>
      <c r="R53" s="16" t="s">
        <v>11108</v>
      </c>
      <c r="S53" s="6">
        <f>1</f>
        <v>1</v>
      </c>
      <c r="T53" s="16" t="s">
        <v>22267</v>
      </c>
      <c r="U53" s="15">
        <f>IF(D1L246C6=0,0,CHOOSE(MIN(D1L246C8,RUN_YEARS),A1L122C1,A1L122C6,A1L122C7,A1L122C8,A1L122C9))</f>
        <v>59023712</v>
      </c>
      <c r="V53" s="16" t="s">
        <v>22261</v>
      </c>
      <c r="W53" s="33">
        <f>IF(D1L246C9=0,0,D1L246C7/D1L246C9)</f>
        <v>7.4173132361408983E-6</v>
      </c>
      <c r="X53" s="16" t="s">
        <v>4251</v>
      </c>
      <c r="Y53" s="32">
        <f>0</f>
        <v>0</v>
      </c>
      <c r="Z53" s="16" t="s">
        <v>22262</v>
      </c>
      <c r="AA53" s="15">
        <f>D1L246C5*D1L246C11</f>
        <v>0</v>
      </c>
      <c r="AB53" s="16" t="s">
        <v>22268</v>
      </c>
      <c r="AC53" s="15">
        <f>IF(D1L246C11=0,0,CHOOSE(MIN(D1L246C8,RUN_YEARS),A1L114C1,A1L114C6,A1L114C7,A1L114C8,A1L114C9))</f>
        <v>0</v>
      </c>
      <c r="AD53" s="16" t="s">
        <v>22263</v>
      </c>
      <c r="AE53" s="33">
        <f>IF(D1L246C13=0,0,D1L246C12/D1L246C13)</f>
        <v>0</v>
      </c>
      <c r="AF53" s="16" t="s">
        <v>4251</v>
      </c>
      <c r="AG53" s="32">
        <f>0</f>
        <v>0</v>
      </c>
      <c r="AH53" s="16" t="s">
        <v>22264</v>
      </c>
      <c r="AI53" s="15">
        <f>D1L246C5*D1L246C15</f>
        <v>0</v>
      </c>
      <c r="AJ53" s="16" t="s">
        <v>22269</v>
      </c>
      <c r="AK53" s="15">
        <f>IF(D1L246C15=0,0,CHOOSE(MIN(D1L246C8,RUN_YEARS),A1L104C1,A1L104C6,A1L104C7,A1L104C8,A1L104C9))</f>
        <v>0</v>
      </c>
      <c r="AL53" s="16" t="s">
        <v>22265</v>
      </c>
      <c r="AM53" s="33">
        <f>IF(D1L246C17=0,0,D1L246C16/D1L246C17)</f>
        <v>0</v>
      </c>
    </row>
    <row r="54" spans="1:39" x14ac:dyDescent="0.2">
      <c r="A54" s="11">
        <v>247</v>
      </c>
      <c r="B54" s="14" t="s">
        <v>11346</v>
      </c>
      <c r="C54" s="11" t="s">
        <v>21726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22277</v>
      </c>
      <c r="I54" s="15">
        <f>B5L667C4</f>
        <v>26005.868754586147</v>
      </c>
      <c r="J54" s="16" t="s">
        <v>21752</v>
      </c>
      <c r="K54" s="21">
        <f>IF(FLOW_THRU_100PCT="Y",1,0.5)</f>
        <v>0.5</v>
      </c>
      <c r="L54" s="16" t="s">
        <v>22270</v>
      </c>
      <c r="M54" s="15">
        <f>IF(D1L247C2&lt;&gt;0,D1L247C2*D1L247C4,D1L247C3*D1L247C4)</f>
        <v>13002.934377293073</v>
      </c>
      <c r="N54" s="16" t="s">
        <v>4251</v>
      </c>
      <c r="O54" s="32">
        <f>1</f>
        <v>1</v>
      </c>
      <c r="P54" s="16" t="s">
        <v>22271</v>
      </c>
      <c r="Q54" s="15">
        <f>D1L247C5*D1L247C6</f>
        <v>13002.934377293073</v>
      </c>
      <c r="R54" s="16" t="s">
        <v>11108</v>
      </c>
      <c r="S54" s="6">
        <f>1</f>
        <v>1</v>
      </c>
      <c r="T54" s="16" t="s">
        <v>22278</v>
      </c>
      <c r="U54" s="15">
        <f>IF(D1L247C6=0,0,CHOOSE(MIN(D1L247C8,RUN_YEARS),A1L122C1,A1L122C6,A1L122C7,A1L122C8,A1L122C9))</f>
        <v>59023712</v>
      </c>
      <c r="V54" s="16" t="s">
        <v>22272</v>
      </c>
      <c r="W54" s="33">
        <f>IF(D1L247C9=0,0,D1L247C7/D1L247C9)</f>
        <v>2.2030017999025668E-4</v>
      </c>
      <c r="X54" s="16" t="s">
        <v>4251</v>
      </c>
      <c r="Y54" s="32">
        <f>0</f>
        <v>0</v>
      </c>
      <c r="Z54" s="16" t="s">
        <v>22273</v>
      </c>
      <c r="AA54" s="15">
        <f>D1L247C5*D1L247C11</f>
        <v>0</v>
      </c>
      <c r="AB54" s="16" t="s">
        <v>22279</v>
      </c>
      <c r="AC54" s="15">
        <f>IF(D1L247C11=0,0,CHOOSE(MIN(D1L247C8,RUN_YEARS),A1L114C1,A1L114C6,A1L114C7,A1L114C8,A1L114C9))</f>
        <v>0</v>
      </c>
      <c r="AD54" s="16" t="s">
        <v>22274</v>
      </c>
      <c r="AE54" s="33">
        <f>IF(D1L247C13=0,0,D1L247C12/D1L247C13)</f>
        <v>0</v>
      </c>
      <c r="AF54" s="16" t="s">
        <v>4251</v>
      </c>
      <c r="AG54" s="32">
        <f>0</f>
        <v>0</v>
      </c>
      <c r="AH54" s="16" t="s">
        <v>22275</v>
      </c>
      <c r="AI54" s="15">
        <f>D1L247C5*D1L247C15</f>
        <v>0</v>
      </c>
      <c r="AJ54" s="16" t="s">
        <v>22280</v>
      </c>
      <c r="AK54" s="15">
        <f>IF(D1L247C15=0,0,CHOOSE(MIN(D1L247C8,RUN_YEARS),A1L104C1,A1L104C6,A1L104C7,A1L104C8,A1L104C9))</f>
        <v>0</v>
      </c>
      <c r="AL54" s="16" t="s">
        <v>22276</v>
      </c>
      <c r="AM54" s="33">
        <f>IF(D1L247C17=0,0,D1L247C16/D1L247C17)</f>
        <v>0</v>
      </c>
    </row>
    <row r="55" spans="1:39" x14ac:dyDescent="0.2">
      <c r="A55" s="11">
        <v>248</v>
      </c>
      <c r="B55" s="14" t="s">
        <v>11354</v>
      </c>
      <c r="C55" s="11" t="s">
        <v>21727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22288</v>
      </c>
      <c r="I55" s="15">
        <f>B5L672C4</f>
        <v>6028.1524884351838</v>
      </c>
      <c r="J55" s="16" t="s">
        <v>21752</v>
      </c>
      <c r="K55" s="21">
        <f>IF(FLOW_THRU_100PCT="Y",1,0.5)</f>
        <v>0.5</v>
      </c>
      <c r="L55" s="16" t="s">
        <v>22281</v>
      </c>
      <c r="M55" s="15">
        <f>IF(D1L248C2&lt;&gt;0,D1L248C2*D1L248C4,D1L248C3*D1L248C4)</f>
        <v>3014.0762442175919</v>
      </c>
      <c r="N55" s="16" t="s">
        <v>4251</v>
      </c>
      <c r="O55" s="32">
        <f>1</f>
        <v>1</v>
      </c>
      <c r="P55" s="16" t="s">
        <v>22282</v>
      </c>
      <c r="Q55" s="15">
        <f>D1L248C5*D1L248C6</f>
        <v>3014.0762442175919</v>
      </c>
      <c r="R55" s="16" t="s">
        <v>11108</v>
      </c>
      <c r="S55" s="6">
        <f>1</f>
        <v>1</v>
      </c>
      <c r="T55" s="16" t="s">
        <v>22289</v>
      </c>
      <c r="U55" s="15">
        <f>IF(D1L248C6=0,0,CHOOSE(MIN(D1L248C8,RUN_YEARS),A1L122C1,A1L122C6,A1L122C7,A1L122C8,A1L122C9))</f>
        <v>59023712</v>
      </c>
      <c r="V55" s="16" t="s">
        <v>22283</v>
      </c>
      <c r="W55" s="33">
        <f>IF(D1L248C9=0,0,D1L248C7/D1L248C9)</f>
        <v>5.1065514893702246E-5</v>
      </c>
      <c r="X55" s="16" t="s">
        <v>4251</v>
      </c>
      <c r="Y55" s="32">
        <f>0</f>
        <v>0</v>
      </c>
      <c r="Z55" s="16" t="s">
        <v>22284</v>
      </c>
      <c r="AA55" s="15">
        <f>D1L248C5*D1L248C11</f>
        <v>0</v>
      </c>
      <c r="AB55" s="16" t="s">
        <v>22290</v>
      </c>
      <c r="AC55" s="15">
        <f>IF(D1L248C11=0,0,CHOOSE(MIN(D1L248C8,RUN_YEARS),A1L114C1,A1L114C6,A1L114C7,A1L114C8,A1L114C9))</f>
        <v>0</v>
      </c>
      <c r="AD55" s="16" t="s">
        <v>22285</v>
      </c>
      <c r="AE55" s="33">
        <f>IF(D1L248C13=0,0,D1L248C12/D1L248C13)</f>
        <v>0</v>
      </c>
      <c r="AF55" s="16" t="s">
        <v>4251</v>
      </c>
      <c r="AG55" s="32">
        <f>0</f>
        <v>0</v>
      </c>
      <c r="AH55" s="16" t="s">
        <v>22286</v>
      </c>
      <c r="AI55" s="15">
        <f>D1L248C5*D1L248C15</f>
        <v>0</v>
      </c>
      <c r="AJ55" s="16" t="s">
        <v>22291</v>
      </c>
      <c r="AK55" s="15">
        <f>IF(D1L248C15=0,0,CHOOSE(MIN(D1L248C8,RUN_YEARS),A1L104C1,A1L104C6,A1L104C7,A1L104C8,A1L104C9))</f>
        <v>0</v>
      </c>
      <c r="AL55" s="16" t="s">
        <v>22287</v>
      </c>
      <c r="AM55" s="33">
        <f>IF(D1L248C17=0,0,D1L248C16/D1L248C17)</f>
        <v>0</v>
      </c>
    </row>
    <row r="56" spans="1:39" x14ac:dyDescent="0.2">
      <c r="A56" s="11">
        <v>249</v>
      </c>
      <c r="B56" s="14" t="s">
        <v>11355</v>
      </c>
      <c r="C56" s="11" t="s">
        <v>21728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22299</v>
      </c>
      <c r="I56" s="15">
        <f>B5L674C4</f>
        <v>17534.905833302895</v>
      </c>
      <c r="J56" s="16" t="s">
        <v>21752</v>
      </c>
      <c r="K56" s="21">
        <f>IF(FLOW_THRU_100PCT="Y",1,0.5)</f>
        <v>0.5</v>
      </c>
      <c r="L56" s="16" t="s">
        <v>22292</v>
      </c>
      <c r="M56" s="15">
        <f>IF(D1L249C2&lt;&gt;0,D1L249C2*D1L249C4,D1L249C3*D1L249C4)</f>
        <v>8767.4529166514476</v>
      </c>
      <c r="N56" s="16" t="s">
        <v>4251</v>
      </c>
      <c r="O56" s="32">
        <f>1</f>
        <v>1</v>
      </c>
      <c r="P56" s="16" t="s">
        <v>22293</v>
      </c>
      <c r="Q56" s="15">
        <f>D1L249C5*D1L249C6</f>
        <v>8767.4529166514476</v>
      </c>
      <c r="R56" s="16" t="s">
        <v>11108</v>
      </c>
      <c r="S56" s="6">
        <f>1</f>
        <v>1</v>
      </c>
      <c r="T56" s="16" t="s">
        <v>22300</v>
      </c>
      <c r="U56" s="15">
        <f>IF(D1L249C6=0,0,CHOOSE(MIN(D1L249C8,RUN_YEARS),A1L122C1,A1L122C6,A1L122C7,A1L122C8,A1L122C9))</f>
        <v>59023712</v>
      </c>
      <c r="V56" s="16" t="s">
        <v>22294</v>
      </c>
      <c r="W56" s="33">
        <f>IF(D1L249C9=0,0,D1L249C7/D1L249C9)</f>
        <v>1.4854119843651052E-4</v>
      </c>
      <c r="X56" s="16" t="s">
        <v>4251</v>
      </c>
      <c r="Y56" s="32">
        <f>0</f>
        <v>0</v>
      </c>
      <c r="Z56" s="16" t="s">
        <v>22295</v>
      </c>
      <c r="AA56" s="15">
        <f>D1L249C5*D1L249C11</f>
        <v>0</v>
      </c>
      <c r="AB56" s="16" t="s">
        <v>22301</v>
      </c>
      <c r="AC56" s="15">
        <f>IF(D1L249C11=0,0,CHOOSE(MIN(D1L249C8,RUN_YEARS),A1L114C1,A1L114C6,A1L114C7,A1L114C8,A1L114C9))</f>
        <v>0</v>
      </c>
      <c r="AD56" s="16" t="s">
        <v>22296</v>
      </c>
      <c r="AE56" s="33">
        <f>IF(D1L249C13=0,0,D1L249C12/D1L249C13)</f>
        <v>0</v>
      </c>
      <c r="AF56" s="16" t="s">
        <v>4251</v>
      </c>
      <c r="AG56" s="32">
        <f>0</f>
        <v>0</v>
      </c>
      <c r="AH56" s="16" t="s">
        <v>22297</v>
      </c>
      <c r="AI56" s="15">
        <f>D1L249C5*D1L249C15</f>
        <v>0</v>
      </c>
      <c r="AJ56" s="16" t="s">
        <v>22302</v>
      </c>
      <c r="AK56" s="15">
        <f>IF(D1L249C15=0,0,CHOOSE(MIN(D1L249C8,RUN_YEARS),A1L104C1,A1L104C6,A1L104C7,A1L104C8,A1L104C9))</f>
        <v>0</v>
      </c>
      <c r="AL56" s="16" t="s">
        <v>22298</v>
      </c>
      <c r="AM56" s="33">
        <f>IF(D1L249C17=0,0,D1L249C16/D1L249C17)</f>
        <v>0</v>
      </c>
    </row>
    <row r="57" spans="1:39" x14ac:dyDescent="0.2">
      <c r="A57" s="11">
        <v>250</v>
      </c>
      <c r="B57" s="14" t="s">
        <v>11750</v>
      </c>
      <c r="C57" s="11" t="s">
        <v>21729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22310</v>
      </c>
      <c r="I57" s="15">
        <f>B5L732C4</f>
        <v>2573.9791865654856</v>
      </c>
      <c r="J57" s="16" t="s">
        <v>21739</v>
      </c>
      <c r="K57" s="21">
        <f>IF(FLOW_THRU_100PCT="Y",1,1)</f>
        <v>1</v>
      </c>
      <c r="L57" s="16" t="s">
        <v>22303</v>
      </c>
      <c r="M57" s="15">
        <f>IF(D1L250C2&lt;&gt;0,D1L250C2*D1L250C4,D1L250C3*D1L250C4)</f>
        <v>2573.9791865654856</v>
      </c>
      <c r="N57" s="16" t="s">
        <v>4251</v>
      </c>
      <c r="O57" s="32">
        <f>1</f>
        <v>1</v>
      </c>
      <c r="P57" s="16" t="s">
        <v>22304</v>
      </c>
      <c r="Q57" s="15">
        <f>D1L250C5*D1L250C6</f>
        <v>2573.9791865654856</v>
      </c>
      <c r="R57" s="16" t="s">
        <v>11108</v>
      </c>
      <c r="S57" s="6">
        <f>1</f>
        <v>1</v>
      </c>
      <c r="T57" s="16" t="s">
        <v>22311</v>
      </c>
      <c r="U57" s="15">
        <f>IF(D1L250C6=0,0,CHOOSE(MIN(D1L250C8,RUN_YEARS),A1L122C1,A1L122C6,A1L122C7,A1L122C8,A1L122C9))</f>
        <v>59023712</v>
      </c>
      <c r="V57" s="16" t="s">
        <v>22305</v>
      </c>
      <c r="W57" s="33">
        <f>IF(D1L250C9=0,0,D1L250C7/D1L250C9)</f>
        <v>4.3609239394592558E-5</v>
      </c>
      <c r="X57" s="16" t="s">
        <v>4251</v>
      </c>
      <c r="Y57" s="32">
        <f>0</f>
        <v>0</v>
      </c>
      <c r="Z57" s="16" t="s">
        <v>22306</v>
      </c>
      <c r="AA57" s="15">
        <f>D1L250C5*D1L250C11</f>
        <v>0</v>
      </c>
      <c r="AB57" s="16" t="s">
        <v>22312</v>
      </c>
      <c r="AC57" s="15">
        <f>IF(D1L250C11=0,0,CHOOSE(MIN(D1L250C8,RUN_YEARS),A1L114C1,A1L114C6,A1L114C7,A1L114C8,A1L114C9))</f>
        <v>0</v>
      </c>
      <c r="AD57" s="16" t="s">
        <v>22307</v>
      </c>
      <c r="AE57" s="33">
        <f>IF(D1L250C13=0,0,D1L250C12/D1L250C13)</f>
        <v>0</v>
      </c>
      <c r="AF57" s="16" t="s">
        <v>4251</v>
      </c>
      <c r="AG57" s="32">
        <f>0</f>
        <v>0</v>
      </c>
      <c r="AH57" s="16" t="s">
        <v>22308</v>
      </c>
      <c r="AI57" s="15">
        <f>D1L250C5*D1L250C15</f>
        <v>0</v>
      </c>
      <c r="AJ57" s="16" t="s">
        <v>22313</v>
      </c>
      <c r="AK57" s="15">
        <f>IF(D1L250C15=0,0,CHOOSE(MIN(D1L250C8,RUN_YEARS),A1L104C1,A1L104C6,A1L104C7,A1L104C8,A1L104C9))</f>
        <v>0</v>
      </c>
      <c r="AL57" s="16" t="s">
        <v>22309</v>
      </c>
      <c r="AM57" s="33">
        <f>IF(D1L250C17=0,0,D1L250C16/D1L250C17)</f>
        <v>0</v>
      </c>
    </row>
    <row r="58" spans="1:39" x14ac:dyDescent="0.2">
      <c r="A58" s="11">
        <v>251</v>
      </c>
      <c r="B58" s="14" t="s">
        <v>945</v>
      </c>
      <c r="C58" s="11" t="s">
        <v>21730</v>
      </c>
      <c r="D58" s="16" t="s">
        <v>945</v>
      </c>
      <c r="E58" s="21" t="str">
        <f>NULL_VALUE</f>
        <v>n/a</v>
      </c>
      <c r="F58" s="16" t="s">
        <v>22320</v>
      </c>
      <c r="G58" s="15">
        <f>SUM(D1L235C2:D1L250C2)</f>
        <v>0</v>
      </c>
      <c r="H58" s="16" t="s">
        <v>22321</v>
      </c>
      <c r="I58" s="15">
        <f>SUM(D1L235C3:D1L250C3)</f>
        <v>457774.08230300463</v>
      </c>
      <c r="J58" s="16" t="s">
        <v>945</v>
      </c>
      <c r="K58" s="21" t="str">
        <f>NULL_VALUE</f>
        <v>n/a</v>
      </c>
      <c r="L58" s="16" t="s">
        <v>22314</v>
      </c>
      <c r="M58" s="15">
        <f>SUM(D1L235C5:D1L250C5)</f>
        <v>230174.03074478506</v>
      </c>
      <c r="N58" s="16" t="s">
        <v>945</v>
      </c>
      <c r="O58" s="21" t="str">
        <f>NULL_VALUE</f>
        <v>n/a</v>
      </c>
      <c r="P58" s="16" t="s">
        <v>22315</v>
      </c>
      <c r="Q58" s="15">
        <f>SUM(D1L235C7:D1L250C7)</f>
        <v>230174.03074478506</v>
      </c>
      <c r="S58" s="21" t="str">
        <f>NULL_VALUE</f>
        <v>n/a</v>
      </c>
      <c r="U58" s="21" t="str">
        <f>NULL_VALUE</f>
        <v>n/a</v>
      </c>
      <c r="V58" s="16" t="s">
        <v>22316</v>
      </c>
      <c r="W58" s="33">
        <f>SUM(D1L235C10:D1L250C10)</f>
        <v>3.8996874805973755E-3</v>
      </c>
      <c r="X58" s="16" t="s">
        <v>945</v>
      </c>
      <c r="Y58" s="21" t="str">
        <f>NULL_VALUE</f>
        <v>n/a</v>
      </c>
      <c r="Z58" s="16" t="s">
        <v>22316</v>
      </c>
      <c r="AA58" s="15">
        <f>SUM(D1L235C10:D1L250C10)</f>
        <v>3.8996874805973755E-3</v>
      </c>
      <c r="AC58" s="21" t="str">
        <f>NULL_VALUE</f>
        <v>n/a</v>
      </c>
      <c r="AD58" s="16" t="s">
        <v>22317</v>
      </c>
      <c r="AE58" s="33">
        <f>SUM(D1L235C14:D1L250C14)</f>
        <v>0</v>
      </c>
      <c r="AF58" s="16" t="s">
        <v>945</v>
      </c>
      <c r="AG58" s="21" t="str">
        <f>NULL_VALUE</f>
        <v>n/a</v>
      </c>
      <c r="AH58" s="16" t="s">
        <v>22318</v>
      </c>
      <c r="AI58" s="15">
        <f>SUM(D1L235C16:D1L250C16)</f>
        <v>0</v>
      </c>
      <c r="AK58" s="21" t="str">
        <f>NULL_VALUE</f>
        <v>n/a</v>
      </c>
      <c r="AL58" s="16" t="s">
        <v>22319</v>
      </c>
      <c r="AM58" s="33">
        <f>SUM(D1L235C18:D1L250C18)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FAFF6E-EE3F-4783-96DE-0F2CF33C9F40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22322</v>
      </c>
    </row>
    <row r="3" spans="1:25" x14ac:dyDescent="0.2">
      <c r="B3" s="13" t="s">
        <v>22323</v>
      </c>
    </row>
    <row r="4" spans="1:25" x14ac:dyDescent="0.2">
      <c r="B4" s="13"/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2">
      <c r="A8" s="11">
        <v>101</v>
      </c>
      <c r="B8" s="14" t="s">
        <v>4100</v>
      </c>
      <c r="C8" s="11" t="s">
        <v>8169</v>
      </c>
      <c r="D8" s="16" t="s">
        <v>4251</v>
      </c>
      <c r="E8" s="6">
        <v>9</v>
      </c>
      <c r="F8" s="16" t="s">
        <v>7737</v>
      </c>
      <c r="G8" s="15">
        <f>A2L107C44</f>
        <v>238.04546067999999</v>
      </c>
      <c r="H8" s="16" t="s">
        <v>11112</v>
      </c>
      <c r="I8" s="15">
        <v>0</v>
      </c>
      <c r="J8" s="16" t="s">
        <v>22358</v>
      </c>
      <c r="K8" s="21">
        <f>IF(FLOW_THRU_100PCT="Y",1,INDEX(VariabilityMatrix,D2L101C1,D2L101C8))</f>
        <v>0.91651326126560351</v>
      </c>
      <c r="L8" s="16" t="s">
        <v>22353</v>
      </c>
      <c r="M8" s="15">
        <f>IF(D2L101C2&lt;&gt;0,D2L101C2*D2L101C4,D2L101C3*D2L101C4)</f>
        <v>218.17182149729979</v>
      </c>
      <c r="N8" s="16" t="s">
        <v>4251</v>
      </c>
      <c r="O8" s="32">
        <f>1</f>
        <v>1</v>
      </c>
      <c r="P8" s="16" t="s">
        <v>22354</v>
      </c>
      <c r="Q8" s="15">
        <f>D2L101C5*D2L101C6</f>
        <v>218.17182149729979</v>
      </c>
      <c r="R8" s="16" t="s">
        <v>22359</v>
      </c>
      <c r="S8" s="6">
        <f>A2L107C1</f>
        <v>5</v>
      </c>
      <c r="T8" s="16" t="s">
        <v>22357</v>
      </c>
      <c r="U8" s="15">
        <f>IF(D2L101C6=0,0,CHOOSE(MIN(D2L101C8,RUN_YEARS),B6L116C1,B6L117C1,B6L118C1,B6L119C1,B6L120C1))</f>
        <v>26478.899999999998</v>
      </c>
      <c r="V8" s="16" t="s">
        <v>22355</v>
      </c>
      <c r="W8" s="33">
        <f>IF(D2L101C9=0,0,D2L101C7/D2L101C9)</f>
        <v>8.2394593996465045E-3</v>
      </c>
      <c r="X8" s="16" t="s">
        <v>22356</v>
      </c>
      <c r="Y8" s="32">
        <f>IF(D2L101C5=0,0,D2L101C7/D2L101C5)</f>
        <v>1</v>
      </c>
    </row>
    <row r="9" spans="1:25" x14ac:dyDescent="0.2">
      <c r="A9" s="11">
        <v>102</v>
      </c>
      <c r="B9" s="14" t="s">
        <v>4104</v>
      </c>
      <c r="C9" s="11" t="s">
        <v>22324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7741</v>
      </c>
      <c r="I9" s="15">
        <f>A2L109C44</f>
        <v>0</v>
      </c>
      <c r="J9" s="16" t="s">
        <v>11112</v>
      </c>
      <c r="K9" s="21">
        <f>0</f>
        <v>0</v>
      </c>
      <c r="L9" s="16" t="s">
        <v>22360</v>
      </c>
      <c r="M9" s="15">
        <f>IF(D2L102C2&lt;&gt;0,D2L102C2*D2L102C4,D2L102C3*D2L102C4)</f>
        <v>0</v>
      </c>
      <c r="N9" s="16" t="s">
        <v>4251</v>
      </c>
      <c r="O9" s="32">
        <f>1</f>
        <v>1</v>
      </c>
      <c r="P9" s="16" t="s">
        <v>22361</v>
      </c>
      <c r="Q9" s="15">
        <f>D2L102C5*D2L102C6</f>
        <v>0</v>
      </c>
      <c r="R9" s="16" t="s">
        <v>22365</v>
      </c>
      <c r="S9" s="6">
        <f>A2L109C1</f>
        <v>5</v>
      </c>
      <c r="T9" s="16" t="s">
        <v>22364</v>
      </c>
      <c r="U9" s="15">
        <f>IF(D2L102C6=0,0,CHOOSE(MIN(D2L102C8,RUN_YEARS),B6L116C1,B6L117C1,B6L118C1,B6L119C1,B6L120C1))</f>
        <v>26478.899999999998</v>
      </c>
      <c r="V9" s="16" t="s">
        <v>22362</v>
      </c>
      <c r="W9" s="33">
        <f>IF(D2L102C9=0,0,D2L102C7/D2L102C9)</f>
        <v>0</v>
      </c>
      <c r="X9" s="16" t="s">
        <v>22363</v>
      </c>
      <c r="Y9" s="32">
        <f>IF(D2L102C5=0,0,D2L102C7/D2L102C5)</f>
        <v>0</v>
      </c>
    </row>
    <row r="10" spans="1:25" x14ac:dyDescent="0.2">
      <c r="A10" s="11">
        <v>103</v>
      </c>
      <c r="B10" s="14" t="s">
        <v>4108</v>
      </c>
      <c r="C10" s="11" t="s">
        <v>22325</v>
      </c>
      <c r="D10" s="16" t="s">
        <v>4251</v>
      </c>
      <c r="E10" s="6">
        <v>9</v>
      </c>
      <c r="F10" s="16" t="s">
        <v>7745</v>
      </c>
      <c r="G10" s="15">
        <f>A2L111C44</f>
        <v>55.534240199999999</v>
      </c>
      <c r="H10" s="16" t="s">
        <v>11112</v>
      </c>
      <c r="I10" s="15">
        <v>0</v>
      </c>
      <c r="J10" s="16" t="s">
        <v>22371</v>
      </c>
      <c r="K10" s="21">
        <f>IF(FLOW_THRU_100PCT="Y",1,INDEX(VariabilityMatrix,D2L103C1,D2L103C8))</f>
        <v>0.91651326126560351</v>
      </c>
      <c r="L10" s="16" t="s">
        <v>22366</v>
      </c>
      <c r="M10" s="15">
        <f>IF(D2L103C2&lt;&gt;0,D2L103C2*D2L103C4,D2L103C3*D2L103C4)</f>
        <v>50.897867597609384</v>
      </c>
      <c r="N10" s="16" t="s">
        <v>4251</v>
      </c>
      <c r="O10" s="32">
        <f>1</f>
        <v>1</v>
      </c>
      <c r="P10" s="16" t="s">
        <v>22367</v>
      </c>
      <c r="Q10" s="15">
        <f>D2L103C5*D2L103C6</f>
        <v>50.897867597609384</v>
      </c>
      <c r="R10" s="16" t="s">
        <v>22372</v>
      </c>
      <c r="S10" s="6">
        <f>A2L111C1</f>
        <v>5</v>
      </c>
      <c r="T10" s="16" t="s">
        <v>22370</v>
      </c>
      <c r="U10" s="15">
        <f>IF(D2L103C6=0,0,CHOOSE(MIN(D2L103C8,RUN_YEARS),B6L116C1,B6L117C1,B6L118C1,B6L119C1,B6L120C1))</f>
        <v>26478.899999999998</v>
      </c>
      <c r="V10" s="16" t="s">
        <v>22368</v>
      </c>
      <c r="W10" s="33">
        <f>IF(D2L103C9=0,0,D2L103C7/D2L103C9)</f>
        <v>1.9222047591708638E-3</v>
      </c>
      <c r="X10" s="16" t="s">
        <v>22369</v>
      </c>
      <c r="Y10" s="32">
        <f>IF(D2L103C5=0,0,D2L103C7/D2L103C5)</f>
        <v>1</v>
      </c>
    </row>
    <row r="11" spans="1:25" x14ac:dyDescent="0.2">
      <c r="A11" s="11">
        <v>104</v>
      </c>
      <c r="B11" s="14" t="s">
        <v>2465</v>
      </c>
      <c r="C11" s="11" t="s">
        <v>8173</v>
      </c>
      <c r="D11" s="16" t="s">
        <v>4251</v>
      </c>
      <c r="E11" s="6">
        <v>9</v>
      </c>
      <c r="F11" s="16" t="s">
        <v>7749</v>
      </c>
      <c r="G11" s="15">
        <f>A2L113C44</f>
        <v>80.303592800000004</v>
      </c>
      <c r="H11" s="16" t="s">
        <v>11112</v>
      </c>
      <c r="I11" s="15">
        <v>0</v>
      </c>
      <c r="J11" s="16" t="s">
        <v>22378</v>
      </c>
      <c r="K11" s="21">
        <f>IF(FLOW_THRU_100PCT="Y",1,INDEX(VariabilityMatrix,D2L104C1,D2L104C8))</f>
        <v>0.91651326126560351</v>
      </c>
      <c r="L11" s="16" t="s">
        <v>22373</v>
      </c>
      <c r="M11" s="15">
        <f>IF(D2L104C2&lt;&gt;0,D2L104C2*D2L104C4,D2L104C3*D2L104C4)</f>
        <v>73.599307728473036</v>
      </c>
      <c r="N11" s="16" t="s">
        <v>4251</v>
      </c>
      <c r="O11" s="32">
        <f>1</f>
        <v>1</v>
      </c>
      <c r="P11" s="16" t="s">
        <v>22374</v>
      </c>
      <c r="Q11" s="15">
        <f>D2L104C5*D2L104C6</f>
        <v>73.599307728473036</v>
      </c>
      <c r="R11" s="16" t="s">
        <v>22379</v>
      </c>
      <c r="S11" s="6">
        <f>A2L113C1</f>
        <v>5</v>
      </c>
      <c r="T11" s="16" t="s">
        <v>22377</v>
      </c>
      <c r="U11" s="15">
        <f>IF(D2L104C6=0,0,CHOOSE(MIN(D2L104C8,RUN_YEARS),B6L116C1,B6L117C1,B6L118C1,B6L119C1,B6L120C1))</f>
        <v>26478.899999999998</v>
      </c>
      <c r="V11" s="16" t="s">
        <v>22375</v>
      </c>
      <c r="W11" s="33">
        <f>IF(D2L104C9=0,0,D2L104C7/D2L104C9)</f>
        <v>2.7795455146729297E-3</v>
      </c>
      <c r="X11" s="16" t="s">
        <v>22376</v>
      </c>
      <c r="Y11" s="32">
        <f>IF(D2L104C5=0,0,D2L104C7/D2L104C5)</f>
        <v>1</v>
      </c>
    </row>
    <row r="12" spans="1:25" x14ac:dyDescent="0.2">
      <c r="A12" s="11">
        <v>105</v>
      </c>
      <c r="B12" s="14" t="s">
        <v>4114</v>
      </c>
      <c r="C12" s="11" t="s">
        <v>22326</v>
      </c>
      <c r="D12" s="16" t="s">
        <v>4251</v>
      </c>
      <c r="E12" s="6">
        <v>9</v>
      </c>
      <c r="F12" s="16" t="s">
        <v>7753</v>
      </c>
      <c r="G12" s="15">
        <f>A2L115C44</f>
        <v>1085.8840364799998</v>
      </c>
      <c r="H12" s="16" t="s">
        <v>11112</v>
      </c>
      <c r="I12" s="15">
        <v>0</v>
      </c>
      <c r="J12" s="16" t="s">
        <v>22385</v>
      </c>
      <c r="K12" s="21">
        <f>IF(FLOW_THRU_100PCT="Y",1,INDEX(VariabilityMatrix,D2L105C1,D2L105C8))</f>
        <v>0.91651326126560351</v>
      </c>
      <c r="L12" s="16" t="s">
        <v>22380</v>
      </c>
      <c r="M12" s="15">
        <f>IF(D2L105C2&lt;&gt;0,D2L105C2*D2L105C4,D2L105C3*D2L105C4)</f>
        <v>995.22711963054223</v>
      </c>
      <c r="N12" s="16" t="s">
        <v>4251</v>
      </c>
      <c r="O12" s="32">
        <f>1</f>
        <v>1</v>
      </c>
      <c r="P12" s="16" t="s">
        <v>22381</v>
      </c>
      <c r="Q12" s="15">
        <f>D2L105C5*D2L105C6</f>
        <v>995.22711963054223</v>
      </c>
      <c r="R12" s="16" t="s">
        <v>22386</v>
      </c>
      <c r="S12" s="6">
        <f>A2L115C1</f>
        <v>5</v>
      </c>
      <c r="T12" s="16" t="s">
        <v>22384</v>
      </c>
      <c r="U12" s="15">
        <f>IF(D2L105C6=0,0,CHOOSE(MIN(D2L105C8,RUN_YEARS),B6L116C1,B6L117C1,B6L118C1,B6L119C1,B6L120C1))</f>
        <v>26478.899999999998</v>
      </c>
      <c r="V12" s="16" t="s">
        <v>22382</v>
      </c>
      <c r="W12" s="33">
        <f>IF(D2L105C9=0,0,D2L105C7/D2L105C9)</f>
        <v>3.7585667064362276E-2</v>
      </c>
      <c r="X12" s="16" t="s">
        <v>22383</v>
      </c>
      <c r="Y12" s="32">
        <f>IF(D2L105C5=0,0,D2L105C7/D2L105C5)</f>
        <v>1</v>
      </c>
    </row>
    <row r="13" spans="1:25" x14ac:dyDescent="0.2">
      <c r="A13" s="11">
        <v>106</v>
      </c>
      <c r="B13" s="14" t="s">
        <v>4118</v>
      </c>
      <c r="C13" s="11" t="s">
        <v>8177</v>
      </c>
      <c r="D13" s="16" t="s">
        <v>4251</v>
      </c>
      <c r="E13" s="6">
        <v>9</v>
      </c>
      <c r="F13" s="16" t="s">
        <v>7757</v>
      </c>
      <c r="G13" s="15">
        <f>A2L117C44</f>
        <v>77.271234800000002</v>
      </c>
      <c r="H13" s="16" t="s">
        <v>11112</v>
      </c>
      <c r="I13" s="15">
        <v>0</v>
      </c>
      <c r="J13" s="16" t="s">
        <v>22392</v>
      </c>
      <c r="K13" s="21">
        <f>IF(FLOW_THRU_100PCT="Y",1,INDEX(VariabilityMatrix,D2L106C1,D2L106C8))</f>
        <v>0.91651326126560351</v>
      </c>
      <c r="L13" s="16" t="s">
        <v>22387</v>
      </c>
      <c r="M13" s="15">
        <f>IF(D2L106C2&lt;&gt;0,D2L106C2*D2L106C4,D2L106C3*D2L106C4)</f>
        <v>70.820111408568195</v>
      </c>
      <c r="N13" s="16" t="s">
        <v>4251</v>
      </c>
      <c r="O13" s="32">
        <f>1</f>
        <v>1</v>
      </c>
      <c r="P13" s="16" t="s">
        <v>22388</v>
      </c>
      <c r="Q13" s="15">
        <f>D2L106C5*D2L106C6</f>
        <v>70.820111408568195</v>
      </c>
      <c r="R13" s="16" t="s">
        <v>22393</v>
      </c>
      <c r="S13" s="6">
        <f>A2L117C1</f>
        <v>5</v>
      </c>
      <c r="T13" s="16" t="s">
        <v>22391</v>
      </c>
      <c r="U13" s="15">
        <f>IF(D2L106C6=0,0,CHOOSE(MIN(D2L106C8,RUN_YEARS),B6L116C1,B6L117C1,B6L118C1,B6L119C1,B6L120C1))</f>
        <v>26478.899999999998</v>
      </c>
      <c r="V13" s="16" t="s">
        <v>22389</v>
      </c>
      <c r="W13" s="33">
        <f>IF(D2L106C9=0,0,D2L106C7/D2L106C9)</f>
        <v>2.6745866107945647E-3</v>
      </c>
      <c r="X13" s="16" t="s">
        <v>22390</v>
      </c>
      <c r="Y13" s="32">
        <f>IF(D2L106C5=0,0,D2L106C7/D2L106C5)</f>
        <v>1</v>
      </c>
    </row>
    <row r="14" spans="1:25" x14ac:dyDescent="0.2">
      <c r="A14" s="11">
        <v>107</v>
      </c>
      <c r="B14" s="14" t="s">
        <v>4122</v>
      </c>
      <c r="C14" s="11" t="s">
        <v>22327</v>
      </c>
      <c r="D14" s="16" t="s">
        <v>4251</v>
      </c>
      <c r="E14" s="6">
        <v>9</v>
      </c>
      <c r="F14" s="16" t="s">
        <v>22399</v>
      </c>
      <c r="G14" s="15">
        <f>A2L119C44</f>
        <v>34</v>
      </c>
      <c r="H14" s="16" t="s">
        <v>11112</v>
      </c>
      <c r="I14" s="15">
        <v>0</v>
      </c>
      <c r="J14" s="16" t="s">
        <v>22400</v>
      </c>
      <c r="K14" s="21">
        <f>IF(FLOW_THRU_100PCT="Y",1,INDEX(VariabilityMatrix,D2L107C1,D2L107C8))</f>
        <v>0.91153350167836134</v>
      </c>
      <c r="L14" s="16" t="s">
        <v>22394</v>
      </c>
      <c r="M14" s="15">
        <f>IF(D2L107C2&lt;&gt;0,D2L107C2*D2L107C4,D2L107C3*D2L107C4)</f>
        <v>30.992139057064286</v>
      </c>
      <c r="N14" s="16" t="s">
        <v>4251</v>
      </c>
      <c r="O14" s="32">
        <f>1</f>
        <v>1</v>
      </c>
      <c r="P14" s="16" t="s">
        <v>22395</v>
      </c>
      <c r="Q14" s="15">
        <f>D2L107C5*D2L107C6</f>
        <v>30.992139057064286</v>
      </c>
      <c r="R14" s="16" t="s">
        <v>22401</v>
      </c>
      <c r="S14" s="6">
        <f>A2L119C1</f>
        <v>1</v>
      </c>
      <c r="T14" s="16" t="s">
        <v>22398</v>
      </c>
      <c r="U14" s="15">
        <f>IF(D2L107C6=0,0,CHOOSE(MIN(D2L107C8,RUN_YEARS),B6L116C1,B6L117C1,B6L118C1,B6L119C1,B6L120C1))</f>
        <v>25342.980000000003</v>
      </c>
      <c r="V14" s="16" t="s">
        <v>22396</v>
      </c>
      <c r="W14" s="33">
        <f>IF(D2L107C9=0,0,D2L107C7/D2L107C9)</f>
        <v>1.2229082395623673E-3</v>
      </c>
      <c r="X14" s="16" t="s">
        <v>22397</v>
      </c>
      <c r="Y14" s="32">
        <f>IF(D2L107C5=0,0,D2L107C7/D2L107C5)</f>
        <v>1</v>
      </c>
    </row>
    <row r="15" spans="1:25" x14ac:dyDescent="0.2">
      <c r="A15" s="11">
        <v>108</v>
      </c>
      <c r="B15" s="14" t="s">
        <v>4128</v>
      </c>
      <c r="C15" s="11" t="s">
        <v>22328</v>
      </c>
      <c r="D15" s="16" t="s">
        <v>4251</v>
      </c>
      <c r="E15" s="6">
        <v>9</v>
      </c>
      <c r="F15" s="16" t="s">
        <v>7761</v>
      </c>
      <c r="G15" s="15">
        <f>A2L122C44</f>
        <v>57.684335300000001</v>
      </c>
      <c r="H15" s="16" t="s">
        <v>11112</v>
      </c>
      <c r="I15" s="15">
        <v>0</v>
      </c>
      <c r="J15" s="16" t="s">
        <v>22407</v>
      </c>
      <c r="K15" s="21">
        <f>IF(FLOW_THRU_100PCT="Y",1,INDEX(VariabilityMatrix,D2L108C1,D2L108C8))</f>
        <v>0.91651326126560351</v>
      </c>
      <c r="L15" s="16" t="s">
        <v>22402</v>
      </c>
      <c r="M15" s="15">
        <f>IF(D2L108C2&lt;&gt;0,D2L108C2*D2L108C4,D2L108C3*D2L108C4)</f>
        <v>52.868458269741573</v>
      </c>
      <c r="N15" s="16" t="s">
        <v>4251</v>
      </c>
      <c r="O15" s="32">
        <f>1</f>
        <v>1</v>
      </c>
      <c r="P15" s="16" t="s">
        <v>22403</v>
      </c>
      <c r="Q15" s="15">
        <f>D2L108C5*D2L108C6</f>
        <v>52.868458269741573</v>
      </c>
      <c r="R15" s="16" t="s">
        <v>22408</v>
      </c>
      <c r="S15" s="6">
        <f>A2L122C1</f>
        <v>5</v>
      </c>
      <c r="T15" s="16" t="s">
        <v>22406</v>
      </c>
      <c r="U15" s="15">
        <f>IF(D2L108C6=0,0,CHOOSE(MIN(D2L108C8,RUN_YEARS),B6L116C1,B6L117C1,B6L118C1,B6L119C1,B6L120C1))</f>
        <v>26478.899999999998</v>
      </c>
      <c r="V15" s="16" t="s">
        <v>22404</v>
      </c>
      <c r="W15" s="33">
        <f>IF(D2L108C9=0,0,D2L108C7/D2L108C9)</f>
        <v>1.996625927426803E-3</v>
      </c>
      <c r="X15" s="16" t="s">
        <v>22405</v>
      </c>
      <c r="Y15" s="32">
        <f>IF(D2L108C5=0,0,D2L108C7/D2L108C5)</f>
        <v>1</v>
      </c>
    </row>
    <row r="16" spans="1:25" x14ac:dyDescent="0.2">
      <c r="A16" s="11">
        <v>109</v>
      </c>
      <c r="B16" s="14" t="s">
        <v>4136</v>
      </c>
      <c r="C16" s="11" t="s">
        <v>22329</v>
      </c>
      <c r="D16" s="16" t="s">
        <v>4251</v>
      </c>
      <c r="E16" s="6">
        <v>9</v>
      </c>
      <c r="F16" s="16" t="s">
        <v>7765</v>
      </c>
      <c r="G16" s="15">
        <f>A2L126C44</f>
        <v>9.8088395000000013</v>
      </c>
      <c r="H16" s="16" t="s">
        <v>11112</v>
      </c>
      <c r="I16" s="15">
        <v>0</v>
      </c>
      <c r="J16" s="16" t="s">
        <v>22414</v>
      </c>
      <c r="K16" s="21">
        <f>IF(FLOW_THRU_100PCT="Y",1,INDEX(VariabilityMatrix,D2L109C1,D2L109C8))</f>
        <v>0.91651326126560351</v>
      </c>
      <c r="L16" s="16" t="s">
        <v>22409</v>
      </c>
      <c r="M16" s="15">
        <f>IF(D2L109C2&lt;&gt;0,D2L109C2*D2L109C4,D2L109C3*D2L109C4)</f>
        <v>8.9899314793758727</v>
      </c>
      <c r="N16" s="16" t="s">
        <v>4251</v>
      </c>
      <c r="O16" s="32">
        <f>1</f>
        <v>1</v>
      </c>
      <c r="P16" s="16" t="s">
        <v>22410</v>
      </c>
      <c r="Q16" s="15">
        <f>D2L109C5*D2L109C6</f>
        <v>8.9899314793758727</v>
      </c>
      <c r="R16" s="16" t="s">
        <v>22415</v>
      </c>
      <c r="S16" s="6">
        <f>A2L126C1</f>
        <v>5</v>
      </c>
      <c r="T16" s="16" t="s">
        <v>22413</v>
      </c>
      <c r="U16" s="15">
        <f>IF(D2L109C6=0,0,CHOOSE(MIN(D2L109C8,RUN_YEARS),B6L116C1,B6L117C1,B6L118C1,B6L119C1,B6L120C1))</f>
        <v>26478.899999999998</v>
      </c>
      <c r="V16" s="16" t="s">
        <v>22411</v>
      </c>
      <c r="W16" s="33">
        <f>IF(D2L109C9=0,0,D2L109C7/D2L109C9)</f>
        <v>3.3951302657496624E-4</v>
      </c>
      <c r="X16" s="16" t="s">
        <v>22412</v>
      </c>
      <c r="Y16" s="32">
        <f>IF(D2L109C5=0,0,D2L109C7/D2L109C5)</f>
        <v>1</v>
      </c>
    </row>
    <row r="17" spans="1:25" x14ac:dyDescent="0.2">
      <c r="A17" s="11">
        <v>110</v>
      </c>
      <c r="B17" s="14" t="s">
        <v>945</v>
      </c>
      <c r="C17" s="11" t="s">
        <v>22330</v>
      </c>
      <c r="D17" s="16" t="s">
        <v>945</v>
      </c>
      <c r="E17" s="21" t="str">
        <f>NULL_VALUE</f>
        <v>n/a</v>
      </c>
      <c r="F17" s="16" t="s">
        <v>22420</v>
      </c>
      <c r="G17" s="15">
        <f>SUM(D2L101C2:D2L109C2)</f>
        <v>1638.5317397599997</v>
      </c>
      <c r="H17" s="16" t="s">
        <v>945</v>
      </c>
      <c r="I17" s="21" t="str">
        <f>NULL_VALUE</f>
        <v>n/a</v>
      </c>
      <c r="J17" s="16" t="s">
        <v>22421</v>
      </c>
      <c r="K17" s="21">
        <f>D2L110C5/SUM(D2L110C2,D2L111C3)</f>
        <v>0.91640992983670422</v>
      </c>
      <c r="L17" s="16" t="s">
        <v>22416</v>
      </c>
      <c r="M17" s="15">
        <f>SUMIF(D2L101C2:D2L109C2,"&lt;&gt;0",D2L101C5:D2L109C5)</f>
        <v>1501.5667566686743</v>
      </c>
      <c r="N17" s="16" t="s">
        <v>4251</v>
      </c>
      <c r="O17" s="32">
        <f>1</f>
        <v>1</v>
      </c>
      <c r="P17" s="16" t="s">
        <v>22417</v>
      </c>
      <c r="Q17" s="15">
        <f>D2L110C5*D2L110C6</f>
        <v>1501.5667566686743</v>
      </c>
      <c r="S17" s="21" t="str">
        <f>NULL_VALUE</f>
        <v>n/a</v>
      </c>
      <c r="T17" s="16" t="s">
        <v>945</v>
      </c>
      <c r="U17" s="21" t="str">
        <f>NULL_VALUE</f>
        <v>n/a</v>
      </c>
      <c r="V17" s="16" t="s">
        <v>22418</v>
      </c>
      <c r="W17" s="33">
        <f>SUMIF(D2L101C2:D2L109C2,"&lt;&gt;0",D2L101C10:D2L109C10)</f>
        <v>5.6760510542211269E-2</v>
      </c>
      <c r="X17" s="16" t="s">
        <v>22419</v>
      </c>
      <c r="Y17" s="32">
        <f>IF(D2L110C5=0,0,D2L110C7/D2L110C5)</f>
        <v>1</v>
      </c>
    </row>
    <row r="18" spans="1:25" x14ac:dyDescent="0.2">
      <c r="A18" s="11">
        <v>111</v>
      </c>
      <c r="B18" s="14" t="s">
        <v>945</v>
      </c>
      <c r="C18" s="11" t="s">
        <v>22331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22425</v>
      </c>
      <c r="I18" s="15">
        <f>SUM(D2L101C3:D2L109C3)</f>
        <v>0</v>
      </c>
      <c r="J18" s="16" t="s">
        <v>945</v>
      </c>
      <c r="K18" s="21" t="str">
        <f>NULL_VALUE</f>
        <v>n/a</v>
      </c>
      <c r="L18" s="16" t="s">
        <v>22422</v>
      </c>
      <c r="M18" s="15">
        <f>SUMIF(D2L101C2:D2L109C2,0,D2L101C5:D2L109C5)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T18" s="16" t="s">
        <v>945</v>
      </c>
      <c r="U18" s="21" t="str">
        <f>NULL_VALUE</f>
        <v>n/a</v>
      </c>
      <c r="V18" s="16" t="s">
        <v>22423</v>
      </c>
      <c r="W18" s="33">
        <f>SUMIF(D2L101C2:D2L109C2,0,D2L101C10:D2L109C10)</f>
        <v>0</v>
      </c>
      <c r="X18" s="16" t="s">
        <v>22424</v>
      </c>
      <c r="Y18" s="32">
        <f>IF(D2L111C5=0,0,D2L111C7/D2L111C5)</f>
        <v>0</v>
      </c>
    </row>
    <row r="19" spans="1:25" x14ac:dyDescent="0.2">
      <c r="A19" s="11">
        <v>112</v>
      </c>
      <c r="B19" s="14" t="s">
        <v>945</v>
      </c>
      <c r="C19" s="11" t="s">
        <v>22332</v>
      </c>
      <c r="D19" s="16" t="s">
        <v>945</v>
      </c>
      <c r="E19" s="21" t="str">
        <f>NULL_VALUE</f>
        <v>n/a</v>
      </c>
      <c r="F19" s="16" t="s">
        <v>22430</v>
      </c>
      <c r="G19" s="15">
        <f>SUM(D2L101C2:D2L107C2)</f>
        <v>1571.0385649599998</v>
      </c>
      <c r="H19" s="16" t="s">
        <v>22431</v>
      </c>
      <c r="I19" s="15">
        <f>SUM(D2L101C3:D2L107C3)</f>
        <v>0</v>
      </c>
      <c r="J19" s="16" t="s">
        <v>22432</v>
      </c>
      <c r="K19" s="21">
        <f>D2L112C5/SUM(D2L112C2,D2L112C3)</f>
        <v>0.91640549062919618</v>
      </c>
      <c r="L19" s="16" t="s">
        <v>22426</v>
      </c>
      <c r="M19" s="15">
        <f>SUM(D2L101C5:D2L107C5)</f>
        <v>1439.708366919557</v>
      </c>
      <c r="N19" s="16" t="s">
        <v>4251</v>
      </c>
      <c r="O19" s="32">
        <f>1</f>
        <v>1</v>
      </c>
      <c r="P19" s="16" t="s">
        <v>22427</v>
      </c>
      <c r="Q19" s="15">
        <f>D2L112C5*D2L112C6</f>
        <v>1439.708366919557</v>
      </c>
      <c r="S19" s="21" t="str">
        <f>NULL_VALUE</f>
        <v>n/a</v>
      </c>
      <c r="T19" s="16" t="s">
        <v>945</v>
      </c>
      <c r="U19" s="21" t="str">
        <f>NULL_VALUE</f>
        <v>n/a</v>
      </c>
      <c r="V19" s="16" t="s">
        <v>22428</v>
      </c>
      <c r="W19" s="33">
        <f>SUM(D2L101C10:D2L107C10)</f>
        <v>5.4424371588209501E-2</v>
      </c>
      <c r="X19" s="16" t="s">
        <v>22429</v>
      </c>
      <c r="Y19" s="32">
        <f>IF(D2L112C5=0,0,D2L112C7/D2L112C5)</f>
        <v>1</v>
      </c>
    </row>
    <row r="20" spans="1:25" x14ac:dyDescent="0.2">
      <c r="A20" s="11">
        <v>113</v>
      </c>
      <c r="B20" s="14" t="s">
        <v>945</v>
      </c>
      <c r="C20" s="11" t="s">
        <v>22333</v>
      </c>
      <c r="D20" s="16" t="s">
        <v>945</v>
      </c>
      <c r="E20" s="21" t="str">
        <f>NULL_VALUE</f>
        <v>n/a</v>
      </c>
      <c r="F20" s="16" t="s">
        <v>22437</v>
      </c>
      <c r="G20" s="15">
        <f>SUM(D2L110C2:D2L111C2)</f>
        <v>1638.5317397599997</v>
      </c>
      <c r="H20" s="16" t="s">
        <v>22438</v>
      </c>
      <c r="I20" s="15">
        <f>SUM(D2L110C3:D2L111C3)</f>
        <v>0</v>
      </c>
      <c r="J20" s="16" t="s">
        <v>22439</v>
      </c>
      <c r="K20" s="21">
        <f>D2L113C5/SUM(D2L113C2,D2L113C3)</f>
        <v>0.91640992983670422</v>
      </c>
      <c r="L20" s="16" t="s">
        <v>22433</v>
      </c>
      <c r="M20" s="15">
        <f>SUM(D2L110C5:D2L111C5)</f>
        <v>1501.5667566686743</v>
      </c>
      <c r="N20" s="16" t="s">
        <v>4251</v>
      </c>
      <c r="O20" s="32">
        <f>1</f>
        <v>1</v>
      </c>
      <c r="P20" s="16" t="s">
        <v>22434</v>
      </c>
      <c r="Q20" s="15">
        <f>D2L113C5*D2L113C6</f>
        <v>1501.5667566686743</v>
      </c>
      <c r="S20" s="21" t="str">
        <f>NULL_VALUE</f>
        <v>n/a</v>
      </c>
      <c r="T20" s="16" t="s">
        <v>945</v>
      </c>
      <c r="U20" s="21" t="str">
        <f>NULL_VALUE</f>
        <v>n/a</v>
      </c>
      <c r="V20" s="16" t="s">
        <v>22435</v>
      </c>
      <c r="W20" s="33">
        <f>SUM(D2L110C10:D2L111C10)</f>
        <v>5.6760510542211269E-2</v>
      </c>
      <c r="X20" s="16" t="s">
        <v>22436</v>
      </c>
      <c r="Y20" s="32">
        <f>IF(D2L113C5=0,0,D2L113C7/D2L113C5)</f>
        <v>1</v>
      </c>
    </row>
    <row r="21" spans="1:25" x14ac:dyDescent="0.2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22445</v>
      </c>
      <c r="I21" s="15">
        <f>B9L401C4</f>
        <v>137.43413699772645</v>
      </c>
      <c r="J21" s="16" t="s">
        <v>22446</v>
      </c>
      <c r="K21" s="21">
        <f>IF(FLOW_THRU_100PCT="Y",1,INDEX(VariabilityMatrix,D2L114C1,D2L114C8))</f>
        <v>0.51642751392626096</v>
      </c>
      <c r="L21" s="16" t="s">
        <v>22440</v>
      </c>
      <c r="M21" s="15">
        <f>IF(D2L114C2&lt;&gt;0,D2L114C2*D2L114C4,D2L114C3*D2L114C4)</f>
        <v>70.974769698337042</v>
      </c>
      <c r="N21" s="16" t="s">
        <v>4251</v>
      </c>
      <c r="O21" s="32">
        <f>1</f>
        <v>1</v>
      </c>
      <c r="P21" s="16" t="s">
        <v>22441</v>
      </c>
      <c r="Q21" s="15">
        <f>D2L114C5*D2L114C6</f>
        <v>70.974769698337042</v>
      </c>
      <c r="R21" s="16" t="s">
        <v>20988</v>
      </c>
      <c r="S21" s="6">
        <f>A2L101C1</f>
        <v>5</v>
      </c>
      <c r="T21" s="16" t="s">
        <v>22444</v>
      </c>
      <c r="U21" s="15">
        <f>IF(D2L114C6=0,0,CHOOSE(MIN(D2L114C8,RUN_YEARS),B6L116C1,B6L117C1,B6L118C1,B6L119C1,B6L120C1))</f>
        <v>26478.899999999998</v>
      </c>
      <c r="V21" s="16" t="s">
        <v>22442</v>
      </c>
      <c r="W21" s="33">
        <f>IF(D2L114C9=0,0,D2L114C7/D2L114C9)</f>
        <v>2.6804274232818223E-3</v>
      </c>
      <c r="X21" s="16" t="s">
        <v>22443</v>
      </c>
      <c r="Y21" s="32">
        <f>IF(D2L114C5=0,0,D2L114C7/D2L114C5)</f>
        <v>1</v>
      </c>
    </row>
    <row r="22" spans="1:25" x14ac:dyDescent="0.2">
      <c r="A22" s="11">
        <v>115</v>
      </c>
      <c r="B22" s="14" t="s">
        <v>4090</v>
      </c>
      <c r="C22" s="11" t="s">
        <v>22334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22452</v>
      </c>
      <c r="I22" s="15">
        <f>B9L101C5</f>
        <v>12.069563747013239</v>
      </c>
      <c r="J22" s="16" t="s">
        <v>22453</v>
      </c>
      <c r="K22" s="21">
        <f>IF(FLOW_THRU_100PCT="Y",1,INDEX(VariabilityMatrix,D2L115C1,D2L115C8))</f>
        <v>0.51642751392626096</v>
      </c>
      <c r="L22" s="16" t="s">
        <v>22447</v>
      </c>
      <c r="M22" s="15">
        <f>IF(D2L115C2&lt;&gt;0,D2L115C2*D2L115C4,D2L115C3*D2L115C4)</f>
        <v>6.2330548000445738</v>
      </c>
      <c r="N22" s="16" t="s">
        <v>4251</v>
      </c>
      <c r="O22" s="32">
        <f>1</f>
        <v>1</v>
      </c>
      <c r="P22" s="16" t="s">
        <v>22448</v>
      </c>
      <c r="Q22" s="15">
        <f>D2L115C5*D2L115C6</f>
        <v>6.2330548000445738</v>
      </c>
      <c r="R22" s="16" t="s">
        <v>21004</v>
      </c>
      <c r="S22" s="6">
        <f>A2L102C1</f>
        <v>5</v>
      </c>
      <c r="T22" s="16" t="s">
        <v>22451</v>
      </c>
      <c r="U22" s="15">
        <f>IF(D2L115C6=0,0,CHOOSE(MIN(D2L115C8,RUN_YEARS),B6L116C1,B6L117C1,B6L118C1,B6L119C1,B6L120C1))</f>
        <v>26478.899999999998</v>
      </c>
      <c r="V22" s="16" t="s">
        <v>22449</v>
      </c>
      <c r="W22" s="33">
        <f>IF(D2L115C9=0,0,D2L115C7/D2L115C9)</f>
        <v>2.3539704444084061E-4</v>
      </c>
      <c r="X22" s="16" t="s">
        <v>22450</v>
      </c>
      <c r="Y22" s="32">
        <f>IF(D2L115C5=0,0,D2L115C7/D2L115C5)</f>
        <v>1</v>
      </c>
    </row>
    <row r="23" spans="1:25" x14ac:dyDescent="0.2">
      <c r="A23" s="11">
        <v>116</v>
      </c>
      <c r="B23" s="14" t="s">
        <v>4090</v>
      </c>
      <c r="C23" s="11" t="s">
        <v>22335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22459</v>
      </c>
      <c r="I23" s="15">
        <f>B9L427C4</f>
        <v>0</v>
      </c>
      <c r="J23" s="16" t="s">
        <v>22460</v>
      </c>
      <c r="K23" s="21">
        <f>IF(FLOW_THRU_100PCT="Y",1,INDEX(VariabilityMatrix,D2L116C1,D2L116C8))</f>
        <v>0.51642751392626096</v>
      </c>
      <c r="L23" s="16" t="s">
        <v>22454</v>
      </c>
      <c r="M23" s="15">
        <f>IF(D2L116C2&lt;&gt;0,D2L116C2*D2L116C4,D2L116C3*D2L116C4)</f>
        <v>0</v>
      </c>
      <c r="N23" s="16" t="s">
        <v>4251</v>
      </c>
      <c r="O23" s="32">
        <f>1</f>
        <v>1</v>
      </c>
      <c r="P23" s="16" t="s">
        <v>22455</v>
      </c>
      <c r="Q23" s="15">
        <f>D2L116C5*D2L116C6</f>
        <v>0</v>
      </c>
      <c r="R23" s="16" t="s">
        <v>21004</v>
      </c>
      <c r="S23" s="6">
        <f>A2L102C1</f>
        <v>5</v>
      </c>
      <c r="T23" s="16" t="s">
        <v>22458</v>
      </c>
      <c r="U23" s="15">
        <f>IF(D2L116C6=0,0,CHOOSE(MIN(D2L116C8,RUN_YEARS),B6L116C1,B6L117C1,B6L118C1,B6L119C1,B6L120C1))</f>
        <v>26478.899999999998</v>
      </c>
      <c r="V23" s="16" t="s">
        <v>22456</v>
      </c>
      <c r="W23" s="33">
        <f>IF(D2L116C9=0,0,D2L116C7/D2L116C9)</f>
        <v>0</v>
      </c>
      <c r="X23" s="16" t="s">
        <v>22457</v>
      </c>
      <c r="Y23" s="32">
        <f>IF(D2L116C5=0,0,D2L116C7/D2L116C5)</f>
        <v>0</v>
      </c>
    </row>
    <row r="24" spans="1:25" x14ac:dyDescent="0.2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22466</v>
      </c>
      <c r="I24" s="15">
        <f>B9L402C4</f>
        <v>21.520889773232739</v>
      </c>
      <c r="J24" s="16" t="s">
        <v>22467</v>
      </c>
      <c r="K24" s="21">
        <f>IF(FLOW_THRU_100PCT="Y",1,INDEX(VariabilityMatrix,D2L117C1,D2L117C8))</f>
        <v>0.51642751392626096</v>
      </c>
      <c r="L24" s="16" t="s">
        <v>22461</v>
      </c>
      <c r="M24" s="15">
        <f>IF(D2L117C2&lt;&gt;0,D2L117C2*D2L117C4,D2L117C3*D2L117C4)</f>
        <v>11.113979603071677</v>
      </c>
      <c r="N24" s="16" t="s">
        <v>4251</v>
      </c>
      <c r="O24" s="32">
        <f>1</f>
        <v>1</v>
      </c>
      <c r="P24" s="16" t="s">
        <v>22462</v>
      </c>
      <c r="Q24" s="15">
        <f>D2L117C5*D2L117C6</f>
        <v>11.113979603071677</v>
      </c>
      <c r="R24" s="16" t="s">
        <v>21035</v>
      </c>
      <c r="S24" s="6">
        <f>A2L103C1</f>
        <v>5</v>
      </c>
      <c r="T24" s="16" t="s">
        <v>22465</v>
      </c>
      <c r="U24" s="15">
        <f>IF(D2L117C6=0,0,CHOOSE(MIN(D2L117C8,RUN_YEARS),B6L116C1,B6L117C1,B6L118C1,B6L119C1,B6L120C1))</f>
        <v>26478.899999999998</v>
      </c>
      <c r="V24" s="16" t="s">
        <v>22463</v>
      </c>
      <c r="W24" s="33">
        <f>IF(D2L117C9=0,0,D2L117C7/D2L117C9)</f>
        <v>4.1972965655943706E-4</v>
      </c>
      <c r="X24" s="16" t="s">
        <v>22464</v>
      </c>
      <c r="Y24" s="32">
        <f>IF(D2L117C5=0,0,D2L117C7/D2L117C5)</f>
        <v>1</v>
      </c>
    </row>
    <row r="25" spans="1:25" x14ac:dyDescent="0.2">
      <c r="A25" s="11">
        <v>118</v>
      </c>
      <c r="B25" s="14" t="s">
        <v>4096</v>
      </c>
      <c r="C25" s="11" t="s">
        <v>22334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22473</v>
      </c>
      <c r="I25" s="15">
        <f>B9L102C5</f>
        <v>11.152898547248792</v>
      </c>
      <c r="J25" s="16" t="s">
        <v>22474</v>
      </c>
      <c r="K25" s="21">
        <f>IF(FLOW_THRU_100PCT="Y",1,INDEX(VariabilityMatrix,D2L118C1,D2L118C8))</f>
        <v>0.51642751392626096</v>
      </c>
      <c r="L25" s="16" t="s">
        <v>22468</v>
      </c>
      <c r="M25" s="15">
        <f>IF(D2L118C2&lt;&gt;0,D2L118C2*D2L118C4,D2L118C3*D2L118C4)</f>
        <v>5.7596636698275017</v>
      </c>
      <c r="N25" s="16" t="s">
        <v>4251</v>
      </c>
      <c r="O25" s="32">
        <f>1</f>
        <v>1</v>
      </c>
      <c r="P25" s="16" t="s">
        <v>22469</v>
      </c>
      <c r="Q25" s="15">
        <f>D2L118C5*D2L118C6</f>
        <v>5.7596636698275017</v>
      </c>
      <c r="R25" s="16" t="s">
        <v>21051</v>
      </c>
      <c r="S25" s="6">
        <f>A2L105C1</f>
        <v>5</v>
      </c>
      <c r="T25" s="16" t="s">
        <v>22472</v>
      </c>
      <c r="U25" s="15">
        <f>IF(D2L118C6=0,0,CHOOSE(MIN(D2L118C8,RUN_YEARS),B6L116C1,B6L117C1,B6L118C1,B6L119C1,B6L120C1))</f>
        <v>26478.899999999998</v>
      </c>
      <c r="V25" s="16" t="s">
        <v>22470</v>
      </c>
      <c r="W25" s="33">
        <f>IF(D2L118C9=0,0,D2L118C7/D2L118C9)</f>
        <v>2.175189932296093E-4</v>
      </c>
      <c r="X25" s="16" t="s">
        <v>22471</v>
      </c>
      <c r="Y25" s="32">
        <f>IF(D2L118C5=0,0,D2L118C7/D2L118C5)</f>
        <v>1</v>
      </c>
    </row>
    <row r="26" spans="1:25" x14ac:dyDescent="0.2">
      <c r="A26" s="11">
        <v>119</v>
      </c>
      <c r="B26" s="14" t="s">
        <v>4096</v>
      </c>
      <c r="C26" s="11" t="s">
        <v>22335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22480</v>
      </c>
      <c r="I26" s="15">
        <f>B9L428C4</f>
        <v>0</v>
      </c>
      <c r="J26" s="16" t="s">
        <v>22481</v>
      </c>
      <c r="K26" s="21">
        <f>IF(FLOW_THRU_100PCT="Y",1,INDEX(VariabilityMatrix,D2L119C1,D2L119C8))</f>
        <v>0.51642751392626096</v>
      </c>
      <c r="L26" s="16" t="s">
        <v>22475</v>
      </c>
      <c r="M26" s="15">
        <f>IF(D2L119C2&lt;&gt;0,D2L119C2*D2L119C4,D2L119C3*D2L119C4)</f>
        <v>0</v>
      </c>
      <c r="N26" s="16" t="s">
        <v>4251</v>
      </c>
      <c r="O26" s="32">
        <f>1</f>
        <v>1</v>
      </c>
      <c r="P26" s="16" t="s">
        <v>22476</v>
      </c>
      <c r="Q26" s="15">
        <f>D2L119C5*D2L119C6</f>
        <v>0</v>
      </c>
      <c r="R26" s="16" t="s">
        <v>21051</v>
      </c>
      <c r="S26" s="6">
        <f>A2L105C1</f>
        <v>5</v>
      </c>
      <c r="T26" s="16" t="s">
        <v>22479</v>
      </c>
      <c r="U26" s="15">
        <f>IF(D2L119C6=0,0,CHOOSE(MIN(D2L119C8,RUN_YEARS),B6L116C1,B6L117C1,B6L118C1,B6L119C1,B6L120C1))</f>
        <v>26478.899999999998</v>
      </c>
      <c r="V26" s="16" t="s">
        <v>22477</v>
      </c>
      <c r="W26" s="33">
        <f>IF(D2L119C9=0,0,D2L119C7/D2L119C9)</f>
        <v>0</v>
      </c>
      <c r="X26" s="16" t="s">
        <v>22478</v>
      </c>
      <c r="Y26" s="32">
        <f>IF(D2L119C5=0,0,D2L119C7/D2L119C5)</f>
        <v>0</v>
      </c>
    </row>
    <row r="27" spans="1:25" x14ac:dyDescent="0.2">
      <c r="A27" s="11">
        <v>120</v>
      </c>
      <c r="B27" s="14" t="s">
        <v>4124</v>
      </c>
      <c r="C27" s="11" t="s">
        <v>22335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22487</v>
      </c>
      <c r="I27" s="15">
        <f>B9L429C4</f>
        <v>0</v>
      </c>
      <c r="J27" s="16" t="s">
        <v>22488</v>
      </c>
      <c r="K27" s="21">
        <f>IF(FLOW_THRU_100PCT="Y",1,INDEX(VariabilityMatrix,D2L120C1,D2L120C8))</f>
        <v>0.51662527676716219</v>
      </c>
      <c r="L27" s="16" t="s">
        <v>22482</v>
      </c>
      <c r="M27" s="15">
        <f>IF(D2L120C2&lt;&gt;0,D2L120C2*D2L120C4,D2L120C3*D2L120C4)</f>
        <v>0</v>
      </c>
      <c r="N27" s="16" t="s">
        <v>4251</v>
      </c>
      <c r="O27" s="32">
        <f>1</f>
        <v>1</v>
      </c>
      <c r="P27" s="16" t="s">
        <v>22483</v>
      </c>
      <c r="Q27" s="15">
        <f>D2L120C5*D2L120C6</f>
        <v>0</v>
      </c>
      <c r="R27" s="16" t="s">
        <v>21082</v>
      </c>
      <c r="S27" s="6">
        <f>A2L120C1</f>
        <v>1</v>
      </c>
      <c r="T27" s="16" t="s">
        <v>22486</v>
      </c>
      <c r="U27" s="15">
        <f>IF(D2L120C6=0,0,CHOOSE(MIN(D2L120C8,RUN_YEARS),B6L116C1,B6L117C1,B6L118C1,B6L119C1,B6L120C1))</f>
        <v>25342.980000000003</v>
      </c>
      <c r="V27" s="16" t="s">
        <v>22484</v>
      </c>
      <c r="W27" s="33">
        <f>IF(D2L120C9=0,0,D2L120C7/D2L120C9)</f>
        <v>0</v>
      </c>
      <c r="X27" s="16" t="s">
        <v>22485</v>
      </c>
      <c r="Y27" s="32">
        <f>IF(D2L120C5=0,0,D2L120C7/D2L120C5)</f>
        <v>0</v>
      </c>
    </row>
    <row r="28" spans="1:25" x14ac:dyDescent="0.2">
      <c r="A28" s="11">
        <v>121</v>
      </c>
      <c r="B28" s="14" t="s">
        <v>4144</v>
      </c>
      <c r="C28" s="11" t="s">
        <v>22335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22494</v>
      </c>
      <c r="I28" s="15">
        <f>B9L430C4</f>
        <v>0</v>
      </c>
      <c r="J28" s="16" t="s">
        <v>22495</v>
      </c>
      <c r="K28" s="21">
        <f>IF(FLOW_THRU_100PCT="Y",1,INDEX(VariabilityMatrix,D2L121C1,D2L121C8))</f>
        <v>0.51642751392626096</v>
      </c>
      <c r="L28" s="16" t="s">
        <v>22489</v>
      </c>
      <c r="M28" s="15">
        <f>IF(D2L121C2&lt;&gt;0,D2L121C2*D2L121C4,D2L121C3*D2L121C4)</f>
        <v>0</v>
      </c>
      <c r="N28" s="16" t="s">
        <v>4251</v>
      </c>
      <c r="O28" s="32">
        <f>1</f>
        <v>1</v>
      </c>
      <c r="P28" s="16" t="s">
        <v>22490</v>
      </c>
      <c r="Q28" s="15">
        <f>D2L121C5*D2L121C6</f>
        <v>0</v>
      </c>
      <c r="R28" s="16" t="s">
        <v>21098</v>
      </c>
      <c r="S28" s="6">
        <f>A2L130C1</f>
        <v>5</v>
      </c>
      <c r="T28" s="16" t="s">
        <v>22493</v>
      </c>
      <c r="U28" s="15">
        <f>IF(D2L121C6=0,0,CHOOSE(MIN(D2L121C8,RUN_YEARS),B6L116C1,B6L117C1,B6L118C1,B6L119C1,B6L120C1))</f>
        <v>26478.899999999998</v>
      </c>
      <c r="V28" s="16" t="s">
        <v>22491</v>
      </c>
      <c r="W28" s="33">
        <f>IF(D2L121C9=0,0,D2L121C7/D2L121C9)</f>
        <v>0</v>
      </c>
      <c r="X28" s="16" t="s">
        <v>22492</v>
      </c>
      <c r="Y28" s="32">
        <f>IF(D2L121C5=0,0,D2L121C7/D2L121C5)</f>
        <v>0</v>
      </c>
    </row>
    <row r="29" spans="1:25" x14ac:dyDescent="0.2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22501</v>
      </c>
      <c r="I29" s="15">
        <f>B9L406C4</f>
        <v>42.034547503396425</v>
      </c>
      <c r="J29" s="16" t="s">
        <v>22502</v>
      </c>
      <c r="K29" s="21">
        <f>IF(FLOW_THRU_100PCT="Y",1,INDEX(VariabilityMatrix,D2L122C1,D2L122C8))</f>
        <v>0.51642751392626096</v>
      </c>
      <c r="L29" s="16" t="s">
        <v>22496</v>
      </c>
      <c r="M29" s="15">
        <f>IF(D2L122C2&lt;&gt;0,D2L122C2*D2L122C4,D2L122C3*D2L122C4)</f>
        <v>21.707796866194336</v>
      </c>
      <c r="N29" s="16" t="s">
        <v>4251</v>
      </c>
      <c r="O29" s="32">
        <f>1</f>
        <v>1</v>
      </c>
      <c r="P29" s="16" t="s">
        <v>22497</v>
      </c>
      <c r="Q29" s="15">
        <f>D2L122C5*D2L122C6</f>
        <v>21.707796866194336</v>
      </c>
      <c r="R29" s="16" t="s">
        <v>21114</v>
      </c>
      <c r="S29" s="6">
        <f>A2L139C1</f>
        <v>5</v>
      </c>
      <c r="T29" s="16" t="s">
        <v>22500</v>
      </c>
      <c r="U29" s="15">
        <f>IF(D2L122C6=0,0,CHOOSE(MIN(D2L122C8,RUN_YEARS),B6L116C1,B6L117C1,B6L118C1,B6L119C1,B6L120C1))</f>
        <v>26478.899999999998</v>
      </c>
      <c r="V29" s="16" t="s">
        <v>22498</v>
      </c>
      <c r="W29" s="33">
        <f>IF(D2L122C9=0,0,D2L122C7/D2L122C9)</f>
        <v>8.1981490417631919E-4</v>
      </c>
      <c r="X29" s="16" t="s">
        <v>22499</v>
      </c>
      <c r="Y29" s="32">
        <f>IF(D2L122C5=0,0,D2L122C7/D2L122C5)</f>
        <v>1</v>
      </c>
    </row>
    <row r="30" spans="1:25" x14ac:dyDescent="0.2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22508</v>
      </c>
      <c r="I30" s="15">
        <f>B9L112C5</f>
        <v>17.991144688226836</v>
      </c>
      <c r="J30" s="16" t="s">
        <v>22509</v>
      </c>
      <c r="K30" s="21">
        <f>IF(FLOW_THRU_100PCT="Y",1,INDEX(VariabilityMatrix,D2L123C1,D2L123C8))</f>
        <v>0.51642751392626096</v>
      </c>
      <c r="L30" s="16" t="s">
        <v>22503</v>
      </c>
      <c r="M30" s="15">
        <f>IF(D2L123C2&lt;&gt;0,D2L123C2*D2L123C4,D2L123C3*D2L123C4)</f>
        <v>9.2911221240286395</v>
      </c>
      <c r="N30" s="16" t="s">
        <v>4251</v>
      </c>
      <c r="O30" s="32">
        <f>1</f>
        <v>1</v>
      </c>
      <c r="P30" s="16" t="s">
        <v>22504</v>
      </c>
      <c r="Q30" s="15">
        <f>D2L123C5*D2L123C6</f>
        <v>9.2911221240286395</v>
      </c>
      <c r="R30" s="16" t="s">
        <v>21130</v>
      </c>
      <c r="S30" s="6">
        <f>A2L140C1</f>
        <v>5</v>
      </c>
      <c r="T30" s="16" t="s">
        <v>22507</v>
      </c>
      <c r="U30" s="15">
        <f>IF(D2L123C6=0,0,CHOOSE(MIN(D2L123C8,RUN_YEARS),B6L116C1,B6L117C1,B6L118C1,B6L119C1,B6L120C1))</f>
        <v>26478.899999999998</v>
      </c>
      <c r="V30" s="16" t="s">
        <v>22505</v>
      </c>
      <c r="W30" s="33">
        <f>IF(D2L123C9=0,0,D2L123C7/D2L123C9)</f>
        <v>3.5088776814855001E-4</v>
      </c>
      <c r="X30" s="16" t="s">
        <v>22506</v>
      </c>
      <c r="Y30" s="32">
        <f>IF(D2L123C5=0,0,D2L123C7/D2L123C5)</f>
        <v>1</v>
      </c>
    </row>
    <row r="31" spans="1:25" x14ac:dyDescent="0.2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22515</v>
      </c>
      <c r="I31" s="15">
        <f>B9L407C4</f>
        <v>8.7845313750304399</v>
      </c>
      <c r="J31" s="16" t="s">
        <v>22516</v>
      </c>
      <c r="K31" s="21">
        <f>IF(FLOW_THRU_100PCT="Y",1,INDEX(VariabilityMatrix,D2L124C1,D2L124C8))</f>
        <v>0.51662527676716219</v>
      </c>
      <c r="L31" s="16" t="s">
        <v>22510</v>
      </c>
      <c r="M31" s="15">
        <f>IF(D2L124C2&lt;&gt;0,D2L124C2*D2L124C4,D2L124C3*D2L124C4)</f>
        <v>4.5383109528949213</v>
      </c>
      <c r="N31" s="16" t="s">
        <v>4251</v>
      </c>
      <c r="O31" s="32">
        <f>1</f>
        <v>1</v>
      </c>
      <c r="P31" s="16" t="s">
        <v>22511</v>
      </c>
      <c r="Q31" s="15">
        <f>D2L124C5*D2L124C6</f>
        <v>4.5383109528949213</v>
      </c>
      <c r="R31" s="16" t="s">
        <v>21146</v>
      </c>
      <c r="S31" s="6">
        <f>A2L141C1</f>
        <v>1</v>
      </c>
      <c r="T31" s="16" t="s">
        <v>22514</v>
      </c>
      <c r="U31" s="15">
        <f>IF(D2L124C6=0,0,CHOOSE(MIN(D2L124C8,RUN_YEARS),B6L116C1,B6L117C1,B6L118C1,B6L119C1,B6L120C1))</f>
        <v>25342.980000000003</v>
      </c>
      <c r="V31" s="16" t="s">
        <v>22512</v>
      </c>
      <c r="W31" s="33">
        <f>IF(D2L124C9=0,0,D2L124C7/D2L124C9)</f>
        <v>1.7907566327617829E-4</v>
      </c>
      <c r="X31" s="16" t="s">
        <v>22513</v>
      </c>
      <c r="Y31" s="32">
        <f>IF(D2L124C5=0,0,D2L124C7/D2L124C5)</f>
        <v>1</v>
      </c>
    </row>
    <row r="32" spans="1:25" x14ac:dyDescent="0.2">
      <c r="A32" s="11">
        <v>125</v>
      </c>
      <c r="B32" s="14" t="s">
        <v>4170</v>
      </c>
      <c r="C32" s="11" t="s">
        <v>22336</v>
      </c>
      <c r="D32" s="16" t="s">
        <v>4251</v>
      </c>
      <c r="E32" s="6">
        <v>9</v>
      </c>
      <c r="F32" s="16" t="s">
        <v>22522</v>
      </c>
      <c r="G32" s="15">
        <f>A2L143C44</f>
        <v>535.37113360000001</v>
      </c>
      <c r="H32" s="16" t="s">
        <v>11112</v>
      </c>
      <c r="I32" s="15">
        <v>0</v>
      </c>
      <c r="J32" s="16" t="s">
        <v>22523</v>
      </c>
      <c r="K32" s="21">
        <f>IF(FLOW_THRU_100PCT="Y",1,INDEX(VariabilityMatrix,D2L125C1,D2L125C8))</f>
        <v>0.91651326126560351</v>
      </c>
      <c r="L32" s="16" t="s">
        <v>22517</v>
      </c>
      <c r="M32" s="15">
        <f>IF(D2L125C2&lt;&gt;0,D2L125C2*D2L125C4,D2L125C3*D2L125C4)</f>
        <v>490.67474364319912</v>
      </c>
      <c r="N32" s="16" t="s">
        <v>4251</v>
      </c>
      <c r="O32" s="32">
        <f>1</f>
        <v>1</v>
      </c>
      <c r="P32" s="16" t="s">
        <v>22518</v>
      </c>
      <c r="Q32" s="15">
        <f>D2L125C5*D2L125C6</f>
        <v>490.67474364319912</v>
      </c>
      <c r="R32" s="16" t="s">
        <v>22524</v>
      </c>
      <c r="S32" s="6">
        <f>A2L143C1</f>
        <v>5</v>
      </c>
      <c r="T32" s="16" t="s">
        <v>22521</v>
      </c>
      <c r="U32" s="15">
        <f>IF(D2L125C6=0,0,CHOOSE(MIN(D2L125C8,RUN_YEARS),B6L116C1,B6L117C1,B6L118C1,B6L119C1,B6L120C1))</f>
        <v>26478.899999999998</v>
      </c>
      <c r="V32" s="16" t="s">
        <v>22519</v>
      </c>
      <c r="W32" s="33">
        <f>IF(D2L125C9=0,0,D2L125C7/D2L125C9)</f>
        <v>1.8530782760733985E-2</v>
      </c>
      <c r="X32" s="16" t="s">
        <v>22520</v>
      </c>
      <c r="Y32" s="32">
        <f>IF(D2L125C5=0,0,D2L125C7/D2L125C5)</f>
        <v>1</v>
      </c>
    </row>
    <row r="33" spans="1:25" x14ac:dyDescent="0.2">
      <c r="A33" s="11">
        <v>126</v>
      </c>
      <c r="B33" s="14" t="s">
        <v>4172</v>
      </c>
      <c r="C33" s="11" t="s">
        <v>22335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22530</v>
      </c>
      <c r="I33" s="15">
        <f>B9L431C4</f>
        <v>0</v>
      </c>
      <c r="J33" s="16" t="s">
        <v>22531</v>
      </c>
      <c r="K33" s="21">
        <f>IF(FLOW_THRU_100PCT="Y",1,INDEX(VariabilityMatrix,D2L126C1,D2L126C8))</f>
        <v>0.51642751392626096</v>
      </c>
      <c r="L33" s="16" t="s">
        <v>22525</v>
      </c>
      <c r="M33" s="15">
        <f>IF(D2L126C2&lt;&gt;0,D2L126C2*D2L126C4,D2L126C3*D2L126C4)</f>
        <v>0</v>
      </c>
      <c r="N33" s="16" t="s">
        <v>4251</v>
      </c>
      <c r="O33" s="32">
        <f>1</f>
        <v>1</v>
      </c>
      <c r="P33" s="16" t="s">
        <v>22526</v>
      </c>
      <c r="Q33" s="15">
        <f>D2L126C5*D2L126C6</f>
        <v>0</v>
      </c>
      <c r="R33" s="16" t="s">
        <v>21178</v>
      </c>
      <c r="S33" s="6">
        <f>A2L144C1</f>
        <v>5</v>
      </c>
      <c r="T33" s="16" t="s">
        <v>22529</v>
      </c>
      <c r="U33" s="15">
        <f>IF(D2L126C6=0,0,CHOOSE(MIN(D2L126C8,RUN_YEARS),B6L116C1,B6L117C1,B6L118C1,B6L119C1,B6L120C1))</f>
        <v>26478.899999999998</v>
      </c>
      <c r="V33" s="16" t="s">
        <v>22527</v>
      </c>
      <c r="W33" s="33">
        <f>IF(D2L126C9=0,0,D2L126C7/D2L126C9)</f>
        <v>0</v>
      </c>
      <c r="X33" s="16" t="s">
        <v>22528</v>
      </c>
      <c r="Y33" s="32">
        <f>IF(D2L126C5=0,0,D2L126C7/D2L126C5)</f>
        <v>0</v>
      </c>
    </row>
    <row r="34" spans="1:25" x14ac:dyDescent="0.2">
      <c r="A34" s="11">
        <v>127</v>
      </c>
      <c r="B34" s="14" t="s">
        <v>4176</v>
      </c>
      <c r="C34" s="11" t="s">
        <v>22337</v>
      </c>
      <c r="D34" s="16" t="s">
        <v>4251</v>
      </c>
      <c r="E34" s="6">
        <v>9</v>
      </c>
      <c r="F34" s="16" t="s">
        <v>22537</v>
      </c>
      <c r="G34" s="15">
        <f>A2L146C44</f>
        <v>0</v>
      </c>
      <c r="H34" s="16" t="s">
        <v>22537</v>
      </c>
      <c r="I34" s="15">
        <f>A2L146C44</f>
        <v>0</v>
      </c>
      <c r="J34" s="16" t="s">
        <v>22538</v>
      </c>
      <c r="K34" s="21">
        <f>IF(FLOW_THRU_100PCT="Y",1,INDEX(VariabilityMatrix,D2L127C1,D2L127C8))</f>
        <v>0.91153350167836134</v>
      </c>
      <c r="L34" s="16" t="s">
        <v>22532</v>
      </c>
      <c r="M34" s="15">
        <f>IF(D2L127C2&lt;&gt;0,D2L127C2*D2L127C4,D2L127C3*D2L127C4)</f>
        <v>0</v>
      </c>
      <c r="N34" s="16" t="s">
        <v>4251</v>
      </c>
      <c r="O34" s="32">
        <f>1</f>
        <v>1</v>
      </c>
      <c r="P34" s="16" t="s">
        <v>22533</v>
      </c>
      <c r="Q34" s="15">
        <f>D2L127C5*D2L127C6</f>
        <v>0</v>
      </c>
      <c r="R34" s="16" t="s">
        <v>22539</v>
      </c>
      <c r="S34" s="6">
        <f>A2L146C1</f>
        <v>1</v>
      </c>
      <c r="T34" s="16" t="s">
        <v>22536</v>
      </c>
      <c r="U34" s="15">
        <f>IF(D2L127C6=0,0,CHOOSE(MIN(D2L127C8,RUN_YEARS),B6L116C1,B6L117C1,B6L118C1,B6L119C1,B6L120C1))</f>
        <v>25342.980000000003</v>
      </c>
      <c r="V34" s="16" t="s">
        <v>22534</v>
      </c>
      <c r="W34" s="33">
        <f>IF(D2L127C9=0,0,D2L127C7/D2L127C9)</f>
        <v>0</v>
      </c>
      <c r="X34" s="16" t="s">
        <v>22535</v>
      </c>
      <c r="Y34" s="32">
        <f>IF(D2L127C5=0,0,D2L127C7/D2L127C5)</f>
        <v>0</v>
      </c>
    </row>
    <row r="35" spans="1:25" x14ac:dyDescent="0.2">
      <c r="A35" s="11">
        <v>128</v>
      </c>
      <c r="B35" s="14" t="s">
        <v>4178</v>
      </c>
      <c r="C35" s="11" t="s">
        <v>22335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22545</v>
      </c>
      <c r="I35" s="15">
        <f>B9L432C4</f>
        <v>0</v>
      </c>
      <c r="J35" s="16" t="s">
        <v>22546</v>
      </c>
      <c r="K35" s="21">
        <f>IF(FLOW_THRU_100PCT="Y",1,INDEX(VariabilityMatrix,D2L128C1,D2L128C8))</f>
        <v>0.51662527676716219</v>
      </c>
      <c r="L35" s="16" t="s">
        <v>22540</v>
      </c>
      <c r="M35" s="15">
        <f>IF(D2L128C2&lt;&gt;0,D2L128C2*D2L128C4,D2L128C3*D2L128C4)</f>
        <v>0</v>
      </c>
      <c r="N35" s="16" t="s">
        <v>4251</v>
      </c>
      <c r="O35" s="32">
        <f>1</f>
        <v>1</v>
      </c>
      <c r="P35" s="16" t="s">
        <v>22541</v>
      </c>
      <c r="Q35" s="15">
        <f>D2L128C5*D2L128C6</f>
        <v>0</v>
      </c>
      <c r="R35" s="16" t="s">
        <v>21210</v>
      </c>
      <c r="S35" s="6">
        <f>A2L147C1</f>
        <v>1</v>
      </c>
      <c r="T35" s="16" t="s">
        <v>22544</v>
      </c>
      <c r="U35" s="15">
        <f>IF(D2L128C6=0,0,CHOOSE(MIN(D2L128C8,RUN_YEARS),B6L116C1,B6L117C1,B6L118C1,B6L119C1,B6L120C1))</f>
        <v>25342.980000000003</v>
      </c>
      <c r="V35" s="16" t="s">
        <v>22542</v>
      </c>
      <c r="W35" s="33">
        <f>IF(D2L128C9=0,0,D2L128C7/D2L128C9)</f>
        <v>0</v>
      </c>
      <c r="X35" s="16" t="s">
        <v>22543</v>
      </c>
      <c r="Y35" s="32">
        <f>IF(D2L128C5=0,0,D2L128C7/D2L128C5)</f>
        <v>0</v>
      </c>
    </row>
    <row r="36" spans="1:25" x14ac:dyDescent="0.2">
      <c r="A36" s="11">
        <v>129</v>
      </c>
      <c r="B36" s="14" t="s">
        <v>4194</v>
      </c>
      <c r="C36" s="11" t="s">
        <v>22338</v>
      </c>
      <c r="D36" s="16" t="s">
        <v>4251</v>
      </c>
      <c r="E36" s="6">
        <v>9</v>
      </c>
      <c r="F36" s="16" t="s">
        <v>22552</v>
      </c>
      <c r="G36" s="15">
        <f>A2L155C44</f>
        <v>40</v>
      </c>
      <c r="H36" s="16" t="s">
        <v>11112</v>
      </c>
      <c r="I36" s="15">
        <v>0</v>
      </c>
      <c r="J36" s="16" t="s">
        <v>22553</v>
      </c>
      <c r="K36" s="21">
        <f>IF(FLOW_THRU_100PCT="Y",1,INDEX(VariabilityMatrix,D2L129C1,D2L129C8))</f>
        <v>0.91153350167836134</v>
      </c>
      <c r="L36" s="16" t="s">
        <v>22547</v>
      </c>
      <c r="M36" s="15">
        <f>IF(D2L129C2&lt;&gt;0,D2L129C2*D2L129C4,D2L129C3*D2L129C4)</f>
        <v>36.461340067134451</v>
      </c>
      <c r="N36" s="16" t="s">
        <v>4251</v>
      </c>
      <c r="O36" s="32">
        <f>1</f>
        <v>1</v>
      </c>
      <c r="P36" s="16" t="s">
        <v>22548</v>
      </c>
      <c r="Q36" s="15">
        <f>D2L129C5*D2L129C6</f>
        <v>36.461340067134451</v>
      </c>
      <c r="R36" s="16" t="s">
        <v>22554</v>
      </c>
      <c r="S36" s="6">
        <f>A2L155C1</f>
        <v>1</v>
      </c>
      <c r="T36" s="16" t="s">
        <v>22551</v>
      </c>
      <c r="U36" s="15">
        <f>IF(D2L129C6=0,0,CHOOSE(MIN(D2L129C8,RUN_YEARS),B6L116C1,B6L117C1,B6L118C1,B6L119C1,B6L120C1))</f>
        <v>25342.980000000003</v>
      </c>
      <c r="V36" s="16" t="s">
        <v>22549</v>
      </c>
      <c r="W36" s="33">
        <f>IF(D2L129C9=0,0,D2L129C7/D2L129C9)</f>
        <v>1.438715575955726E-3</v>
      </c>
      <c r="X36" s="16" t="s">
        <v>22550</v>
      </c>
      <c r="Y36" s="32">
        <f>IF(D2L129C5=0,0,D2L129C7/D2L129C5)</f>
        <v>1</v>
      </c>
    </row>
    <row r="37" spans="1:25" x14ac:dyDescent="0.2">
      <c r="A37" s="11">
        <v>130</v>
      </c>
      <c r="B37" s="14" t="s">
        <v>4196</v>
      </c>
      <c r="C37" s="11" t="s">
        <v>22335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22560</v>
      </c>
      <c r="I37" s="15">
        <f>B9L433C4</f>
        <v>0</v>
      </c>
      <c r="J37" s="16" t="s">
        <v>22561</v>
      </c>
      <c r="K37" s="21">
        <f>IF(FLOW_THRU_100PCT="Y",1,INDEX(VariabilityMatrix,D2L130C1,D2L130C8))</f>
        <v>0.51662527676716219</v>
      </c>
      <c r="L37" s="16" t="s">
        <v>22555</v>
      </c>
      <c r="M37" s="15">
        <f>IF(D2L130C2&lt;&gt;0,D2L130C2*D2L130C4,D2L130C3*D2L130C4)</f>
        <v>0</v>
      </c>
      <c r="N37" s="16" t="s">
        <v>4251</v>
      </c>
      <c r="O37" s="32">
        <f>1</f>
        <v>1</v>
      </c>
      <c r="P37" s="16" t="s">
        <v>22556</v>
      </c>
      <c r="Q37" s="15">
        <f>D2L130C5*D2L130C6</f>
        <v>0</v>
      </c>
      <c r="R37" s="16" t="s">
        <v>21242</v>
      </c>
      <c r="S37" s="6">
        <f>A2L156C1</f>
        <v>1</v>
      </c>
      <c r="T37" s="16" t="s">
        <v>22559</v>
      </c>
      <c r="U37" s="15">
        <f>IF(D2L130C6=0,0,CHOOSE(MIN(D2L130C8,RUN_YEARS),B6L116C1,B6L117C1,B6L118C1,B6L119C1,B6L120C1))</f>
        <v>25342.980000000003</v>
      </c>
      <c r="V37" s="16" t="s">
        <v>22557</v>
      </c>
      <c r="W37" s="33">
        <f>IF(D2L130C9=0,0,D2L130C7/D2L130C9)</f>
        <v>0</v>
      </c>
      <c r="X37" s="16" t="s">
        <v>22558</v>
      </c>
      <c r="Y37" s="32">
        <f>IF(D2L130C5=0,0,D2L130C7/D2L130C5)</f>
        <v>0</v>
      </c>
    </row>
    <row r="38" spans="1:25" x14ac:dyDescent="0.2">
      <c r="A38" s="11">
        <v>131</v>
      </c>
      <c r="B38" s="14" t="s">
        <v>4200</v>
      </c>
      <c r="C38" s="11" t="s">
        <v>22339</v>
      </c>
      <c r="D38" s="16" t="s">
        <v>4251</v>
      </c>
      <c r="E38" s="6">
        <v>9</v>
      </c>
      <c r="F38" s="16" t="s">
        <v>22567</v>
      </c>
      <c r="G38" s="15">
        <f>A2L158C44</f>
        <v>0</v>
      </c>
      <c r="H38" s="16" t="s">
        <v>22567</v>
      </c>
      <c r="I38" s="15">
        <f>A2L158C44</f>
        <v>0</v>
      </c>
      <c r="J38" s="16" t="s">
        <v>22568</v>
      </c>
      <c r="K38" s="21">
        <f>IF(FLOW_THRU_100PCT="Y",1,INDEX(VariabilityMatrix,D2L131C1,D2L131C8))</f>
        <v>0.91153350167836134</v>
      </c>
      <c r="L38" s="16" t="s">
        <v>22562</v>
      </c>
      <c r="M38" s="15">
        <f>IF(D2L131C2&lt;&gt;0,D2L131C2*D2L131C4,D2L131C3*D2L131C4)</f>
        <v>0</v>
      </c>
      <c r="N38" s="16" t="s">
        <v>4251</v>
      </c>
      <c r="O38" s="32">
        <f>1</f>
        <v>1</v>
      </c>
      <c r="P38" s="16" t="s">
        <v>22563</v>
      </c>
      <c r="Q38" s="15">
        <f>D2L131C5*D2L131C6</f>
        <v>0</v>
      </c>
      <c r="R38" s="16" t="s">
        <v>22569</v>
      </c>
      <c r="S38" s="6">
        <f>A2L158C1</f>
        <v>1</v>
      </c>
      <c r="T38" s="16" t="s">
        <v>22566</v>
      </c>
      <c r="U38" s="15">
        <f>IF(D2L131C6=0,0,CHOOSE(MIN(D2L131C8,RUN_YEARS),B6L116C1,B6L117C1,B6L118C1,B6L119C1,B6L120C1))</f>
        <v>25342.980000000003</v>
      </c>
      <c r="V38" s="16" t="s">
        <v>22564</v>
      </c>
      <c r="W38" s="33">
        <f>IF(D2L131C9=0,0,D2L131C7/D2L131C9)</f>
        <v>0</v>
      </c>
      <c r="X38" s="16" t="s">
        <v>22565</v>
      </c>
      <c r="Y38" s="32">
        <f>IF(D2L131C5=0,0,D2L131C7/D2L131C5)</f>
        <v>0</v>
      </c>
    </row>
    <row r="39" spans="1:25" x14ac:dyDescent="0.2">
      <c r="A39" s="11">
        <v>132</v>
      </c>
      <c r="B39" s="14" t="s">
        <v>4202</v>
      </c>
      <c r="C39" s="11" t="s">
        <v>22340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22575</v>
      </c>
      <c r="I39" s="15">
        <f>B9L434C4</f>
        <v>0</v>
      </c>
      <c r="J39" s="16" t="s">
        <v>22576</v>
      </c>
      <c r="K39" s="21">
        <f>IF(FLOW_THRU_100PCT="Y",1,INDEX(VariabilityMatrix,D2L132C1,D2L132C8))</f>
        <v>0.51662527676716219</v>
      </c>
      <c r="L39" s="16" t="s">
        <v>22570</v>
      </c>
      <c r="M39" s="15">
        <f>IF(D2L132C2&lt;&gt;0,D2L132C2*D2L132C4,D2L132C3*D2L132C4)</f>
        <v>0</v>
      </c>
      <c r="N39" s="16" t="s">
        <v>4251</v>
      </c>
      <c r="O39" s="32">
        <f>1</f>
        <v>1</v>
      </c>
      <c r="P39" s="16" t="s">
        <v>22571</v>
      </c>
      <c r="Q39" s="15">
        <f>D2L132C5*D2L132C6</f>
        <v>0</v>
      </c>
      <c r="R39" s="16" t="s">
        <v>21274</v>
      </c>
      <c r="S39" s="6">
        <f>A2L159C1</f>
        <v>1</v>
      </c>
      <c r="T39" s="16" t="s">
        <v>22574</v>
      </c>
      <c r="U39" s="15">
        <f>IF(D2L132C6=0,0,CHOOSE(MIN(D2L132C8,RUN_YEARS),B6L116C1,B6L117C1,B6L118C1,B6L119C1,B6L120C1))</f>
        <v>25342.980000000003</v>
      </c>
      <c r="V39" s="16" t="s">
        <v>22572</v>
      </c>
      <c r="W39" s="33">
        <f>IF(D2L132C9=0,0,D2L132C7/D2L132C9)</f>
        <v>0</v>
      </c>
      <c r="X39" s="16" t="s">
        <v>22573</v>
      </c>
      <c r="Y39" s="32">
        <f>IF(D2L132C5=0,0,D2L132C7/D2L132C5)</f>
        <v>0</v>
      </c>
    </row>
    <row r="40" spans="1:25" x14ac:dyDescent="0.2">
      <c r="A40" s="11">
        <v>133</v>
      </c>
      <c r="B40" s="14" t="s">
        <v>4224</v>
      </c>
      <c r="C40" s="11" t="s">
        <v>22341</v>
      </c>
      <c r="D40" s="16" t="s">
        <v>4251</v>
      </c>
      <c r="E40" s="6">
        <v>9</v>
      </c>
      <c r="F40" s="16" t="s">
        <v>22582</v>
      </c>
      <c r="G40" s="15">
        <f>A2L170C44</f>
        <v>83</v>
      </c>
      <c r="H40" s="16" t="s">
        <v>11112</v>
      </c>
      <c r="I40" s="15">
        <v>0</v>
      </c>
      <c r="J40" s="16" t="s">
        <v>22583</v>
      </c>
      <c r="K40" s="21">
        <f>IF(FLOW_THRU_100PCT="Y",1,INDEX(VariabilityMatrix,D2L133C1,D2L133C8))</f>
        <v>0.91153350167836134</v>
      </c>
      <c r="L40" s="16" t="s">
        <v>22577</v>
      </c>
      <c r="M40" s="15">
        <f>IF(D2L133C2&lt;&gt;0,D2L133C2*D2L133C4,D2L133C3*D2L133C4)</f>
        <v>75.657280639303991</v>
      </c>
      <c r="N40" s="16" t="s">
        <v>4251</v>
      </c>
      <c r="O40" s="32">
        <f>1</f>
        <v>1</v>
      </c>
      <c r="P40" s="16" t="s">
        <v>22578</v>
      </c>
      <c r="Q40" s="15">
        <f>D2L133C5*D2L133C6</f>
        <v>75.657280639303991</v>
      </c>
      <c r="R40" s="16" t="s">
        <v>22584</v>
      </c>
      <c r="S40" s="6">
        <f>A2L170C1</f>
        <v>1</v>
      </c>
      <c r="T40" s="16" t="s">
        <v>22581</v>
      </c>
      <c r="U40" s="15">
        <f>IF(D2L133C6=0,0,CHOOSE(MIN(D2L133C8,RUN_YEARS),B6L116C1,B6L117C1,B6L118C1,B6L119C1,B6L120C1))</f>
        <v>25342.980000000003</v>
      </c>
      <c r="V40" s="16" t="s">
        <v>22579</v>
      </c>
      <c r="W40" s="33">
        <f>IF(D2L133C9=0,0,D2L133C7/D2L133C9)</f>
        <v>2.9853348201081317E-3</v>
      </c>
      <c r="X40" s="16" t="s">
        <v>22580</v>
      </c>
      <c r="Y40" s="32">
        <f>IF(D2L133C5=0,0,D2L133C7/D2L133C5)</f>
        <v>1</v>
      </c>
    </row>
    <row r="41" spans="1:25" x14ac:dyDescent="0.2">
      <c r="A41" s="11">
        <v>134</v>
      </c>
      <c r="B41" s="14" t="s">
        <v>4226</v>
      </c>
      <c r="C41" s="11" t="s">
        <v>22335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22590</v>
      </c>
      <c r="I41" s="15">
        <f>B9L435C4</f>
        <v>0</v>
      </c>
      <c r="J41" s="16" t="s">
        <v>22591</v>
      </c>
      <c r="K41" s="21">
        <f>IF(FLOW_THRU_100PCT="Y",1,INDEX(VariabilityMatrix,D2L134C1,D2L134C8))</f>
        <v>0.51662527676716219</v>
      </c>
      <c r="L41" s="16" t="s">
        <v>22585</v>
      </c>
      <c r="M41" s="15">
        <f>IF(D2L134C2&lt;&gt;0,D2L134C2*D2L134C4,D2L134C3*D2L134C4)</f>
        <v>0</v>
      </c>
      <c r="N41" s="16" t="s">
        <v>4251</v>
      </c>
      <c r="O41" s="32">
        <f>1</f>
        <v>1</v>
      </c>
      <c r="P41" s="16" t="s">
        <v>22586</v>
      </c>
      <c r="Q41" s="15">
        <f>D2L134C5*D2L134C6</f>
        <v>0</v>
      </c>
      <c r="R41" s="16" t="s">
        <v>21306</v>
      </c>
      <c r="S41" s="6">
        <f>A2L171C1</f>
        <v>1</v>
      </c>
      <c r="T41" s="16" t="s">
        <v>22589</v>
      </c>
      <c r="U41" s="15">
        <f>IF(D2L134C6=0,0,CHOOSE(MIN(D2L134C8,RUN_YEARS),B6L116C1,B6L117C1,B6L118C1,B6L119C1,B6L120C1))</f>
        <v>25342.980000000003</v>
      </c>
      <c r="V41" s="16" t="s">
        <v>22587</v>
      </c>
      <c r="W41" s="33">
        <f>IF(D2L134C9=0,0,D2L134C7/D2L134C9)</f>
        <v>0</v>
      </c>
      <c r="X41" s="16" t="s">
        <v>22588</v>
      </c>
      <c r="Y41" s="32">
        <f>IF(D2L134C5=0,0,D2L134C7/D2L134C5)</f>
        <v>0</v>
      </c>
    </row>
    <row r="42" spans="1:25" x14ac:dyDescent="0.2">
      <c r="A42" s="11">
        <v>135</v>
      </c>
      <c r="B42" s="14" t="s">
        <v>4230</v>
      </c>
      <c r="C42" s="11" t="s">
        <v>22342</v>
      </c>
      <c r="D42" s="16" t="s">
        <v>4251</v>
      </c>
      <c r="E42" s="6">
        <v>9</v>
      </c>
      <c r="F42" s="16" t="s">
        <v>22597</v>
      </c>
      <c r="G42" s="15">
        <f>A2L173C44</f>
        <v>0</v>
      </c>
      <c r="H42" s="16" t="s">
        <v>22597</v>
      </c>
      <c r="I42" s="15">
        <f>A2L173C44</f>
        <v>0</v>
      </c>
      <c r="J42" s="16" t="s">
        <v>22598</v>
      </c>
      <c r="K42" s="21">
        <f>IF(FLOW_THRU_100PCT="Y",1,INDEX(VariabilityMatrix,D2L135C1,D2L135C8))</f>
        <v>0.91153350167836134</v>
      </c>
      <c r="L42" s="16" t="s">
        <v>22592</v>
      </c>
      <c r="M42" s="15">
        <f>IF(D2L135C2&lt;&gt;0,D2L135C2*D2L135C4,D2L135C3*D2L135C4)</f>
        <v>0</v>
      </c>
      <c r="N42" s="16" t="s">
        <v>4251</v>
      </c>
      <c r="O42" s="32">
        <f>1</f>
        <v>1</v>
      </c>
      <c r="P42" s="16" t="s">
        <v>22593</v>
      </c>
      <c r="Q42" s="15">
        <f>D2L135C5*D2L135C6</f>
        <v>0</v>
      </c>
      <c r="R42" s="16" t="s">
        <v>22599</v>
      </c>
      <c r="S42" s="6">
        <f>A2L173C1</f>
        <v>1</v>
      </c>
      <c r="T42" s="16" t="s">
        <v>22596</v>
      </c>
      <c r="U42" s="15">
        <f>IF(D2L135C6=0,0,CHOOSE(MIN(D2L135C8,RUN_YEARS),B6L116C1,B6L117C1,B6L118C1,B6L119C1,B6L120C1))</f>
        <v>25342.980000000003</v>
      </c>
      <c r="V42" s="16" t="s">
        <v>22594</v>
      </c>
      <c r="W42" s="33">
        <f>IF(D2L135C9=0,0,D2L135C7/D2L135C9)</f>
        <v>0</v>
      </c>
      <c r="X42" s="16" t="s">
        <v>22595</v>
      </c>
      <c r="Y42" s="32">
        <f>IF(D2L135C5=0,0,D2L135C7/D2L135C5)</f>
        <v>0</v>
      </c>
    </row>
    <row r="43" spans="1:25" x14ac:dyDescent="0.2">
      <c r="A43" s="11">
        <v>136</v>
      </c>
      <c r="B43" s="14" t="s">
        <v>4232</v>
      </c>
      <c r="C43" s="11" t="s">
        <v>22340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22605</v>
      </c>
      <c r="I43" s="15">
        <f>B9L436C4</f>
        <v>0</v>
      </c>
      <c r="J43" s="16" t="s">
        <v>22606</v>
      </c>
      <c r="K43" s="21">
        <f>IF(FLOW_THRU_100PCT="Y",1,INDEX(VariabilityMatrix,D2L136C1,D2L136C8))</f>
        <v>0.51662527676716219</v>
      </c>
      <c r="L43" s="16" t="s">
        <v>22600</v>
      </c>
      <c r="M43" s="15">
        <f>IF(D2L136C2&lt;&gt;0,D2L136C2*D2L136C4,D2L136C3*D2L136C4)</f>
        <v>0</v>
      </c>
      <c r="N43" s="16" t="s">
        <v>4251</v>
      </c>
      <c r="O43" s="32">
        <f>1</f>
        <v>1</v>
      </c>
      <c r="P43" s="16" t="s">
        <v>22601</v>
      </c>
      <c r="Q43" s="15">
        <f>D2L136C5*D2L136C6</f>
        <v>0</v>
      </c>
      <c r="R43" s="16" t="s">
        <v>21338</v>
      </c>
      <c r="S43" s="6">
        <f>A2L174C1</f>
        <v>1</v>
      </c>
      <c r="T43" s="16" t="s">
        <v>22604</v>
      </c>
      <c r="U43" s="15">
        <f>IF(D2L136C6=0,0,CHOOSE(MIN(D2L136C8,RUN_YEARS),B6L116C1,B6L117C1,B6L118C1,B6L119C1,B6L120C1))</f>
        <v>25342.980000000003</v>
      </c>
      <c r="V43" s="16" t="s">
        <v>22602</v>
      </c>
      <c r="W43" s="33">
        <f>IF(D2L136C9=0,0,D2L136C7/D2L136C9)</f>
        <v>0</v>
      </c>
      <c r="X43" s="16" t="s">
        <v>22603</v>
      </c>
      <c r="Y43" s="32">
        <f>IF(D2L136C5=0,0,D2L136C7/D2L136C5)</f>
        <v>0</v>
      </c>
    </row>
    <row r="44" spans="1:25" x14ac:dyDescent="0.2">
      <c r="A44" s="11">
        <v>137</v>
      </c>
      <c r="B44" s="14" t="s">
        <v>4236</v>
      </c>
      <c r="C44" s="11" t="s">
        <v>22343</v>
      </c>
      <c r="D44" s="16" t="s">
        <v>4251</v>
      </c>
      <c r="E44" s="6">
        <v>9</v>
      </c>
      <c r="F44" s="16" t="s">
        <v>22612</v>
      </c>
      <c r="G44" s="15">
        <f>A2L176C44</f>
        <v>0</v>
      </c>
      <c r="H44" s="16" t="s">
        <v>22612</v>
      </c>
      <c r="I44" s="15">
        <f>A2L176C44</f>
        <v>0</v>
      </c>
      <c r="J44" s="16" t="s">
        <v>22613</v>
      </c>
      <c r="K44" s="21">
        <f>IF(FLOW_THRU_100PCT="Y",1,INDEX(VariabilityMatrix,D2L137C1,D2L137C8))</f>
        <v>0.91153350167836134</v>
      </c>
      <c r="L44" s="16" t="s">
        <v>22607</v>
      </c>
      <c r="M44" s="15">
        <f>IF(D2L137C2&lt;&gt;0,D2L137C2*D2L137C4,D2L137C3*D2L137C4)</f>
        <v>0</v>
      </c>
      <c r="N44" s="16" t="s">
        <v>4251</v>
      </c>
      <c r="O44" s="32">
        <f>1</f>
        <v>1</v>
      </c>
      <c r="P44" s="16" t="s">
        <v>22608</v>
      </c>
      <c r="Q44" s="15">
        <f>D2L137C5*D2L137C6</f>
        <v>0</v>
      </c>
      <c r="R44" s="16" t="s">
        <v>22614</v>
      </c>
      <c r="S44" s="6">
        <f>A2L176C1</f>
        <v>1</v>
      </c>
      <c r="T44" s="16" t="s">
        <v>22611</v>
      </c>
      <c r="U44" s="15">
        <f>IF(D2L137C6=0,0,CHOOSE(MIN(D2L137C8,RUN_YEARS),B6L116C1,B6L117C1,B6L118C1,B6L119C1,B6L120C1))</f>
        <v>25342.980000000003</v>
      </c>
      <c r="V44" s="16" t="s">
        <v>22609</v>
      </c>
      <c r="W44" s="33">
        <f>IF(D2L137C9=0,0,D2L137C7/D2L137C9)</f>
        <v>0</v>
      </c>
      <c r="X44" s="16" t="s">
        <v>22610</v>
      </c>
      <c r="Y44" s="32">
        <f>IF(D2L137C5=0,0,D2L137C7/D2L137C5)</f>
        <v>0</v>
      </c>
    </row>
    <row r="45" spans="1:25" x14ac:dyDescent="0.2">
      <c r="A45" s="11">
        <v>138</v>
      </c>
      <c r="B45" s="14" t="s">
        <v>4238</v>
      </c>
      <c r="C45" s="11" t="s">
        <v>22335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22620</v>
      </c>
      <c r="I45" s="15">
        <f>B9L437C4</f>
        <v>0</v>
      </c>
      <c r="J45" s="16" t="s">
        <v>22621</v>
      </c>
      <c r="K45" s="21">
        <f>IF(FLOW_THRU_100PCT="Y",1,INDEX(VariabilityMatrix,D2L138C1,D2L138C8))</f>
        <v>0.51662527676716219</v>
      </c>
      <c r="L45" s="16" t="s">
        <v>22615</v>
      </c>
      <c r="M45" s="15">
        <f>IF(D2L138C2&lt;&gt;0,D2L138C2*D2L138C4,D2L138C3*D2L138C4)</f>
        <v>0</v>
      </c>
      <c r="N45" s="16" t="s">
        <v>4251</v>
      </c>
      <c r="O45" s="32">
        <f>1</f>
        <v>1</v>
      </c>
      <c r="P45" s="16" t="s">
        <v>22616</v>
      </c>
      <c r="Q45" s="15">
        <f>D2L138C5*D2L138C6</f>
        <v>0</v>
      </c>
      <c r="R45" s="16" t="s">
        <v>21370</v>
      </c>
      <c r="S45" s="6">
        <f>A2L177C1</f>
        <v>1</v>
      </c>
      <c r="T45" s="16" t="s">
        <v>22619</v>
      </c>
      <c r="U45" s="15">
        <f>IF(D2L138C6=0,0,CHOOSE(MIN(D2L138C8,RUN_YEARS),B6L116C1,B6L117C1,B6L118C1,B6L119C1,B6L120C1))</f>
        <v>25342.980000000003</v>
      </c>
      <c r="V45" s="16" t="s">
        <v>22617</v>
      </c>
      <c r="W45" s="33">
        <f>IF(D2L138C9=0,0,D2L138C7/D2L138C9)</f>
        <v>0</v>
      </c>
      <c r="X45" s="16" t="s">
        <v>22618</v>
      </c>
      <c r="Y45" s="32">
        <f>IF(D2L138C5=0,0,D2L138C7/D2L138C5)</f>
        <v>0</v>
      </c>
    </row>
    <row r="46" spans="1:25" x14ac:dyDescent="0.2">
      <c r="A46" s="11">
        <v>139</v>
      </c>
      <c r="B46" s="14" t="s">
        <v>4242</v>
      </c>
      <c r="C46" s="11" t="s">
        <v>22344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22627</v>
      </c>
      <c r="I46" s="15">
        <f>A2L179C44</f>
        <v>148</v>
      </c>
      <c r="J46" s="16" t="s">
        <v>22628</v>
      </c>
      <c r="K46" s="21">
        <f>IF(FLOW_THRU_100PCT="Y",1,D2L113C4)</f>
        <v>0.91640992983670422</v>
      </c>
      <c r="L46" s="16" t="s">
        <v>22622</v>
      </c>
      <c r="M46" s="15">
        <f>IF(D2L139C2&lt;&gt;0,D2L139C2*D2L139C4,D2L139C3*D2L139C4)</f>
        <v>135.62866961583222</v>
      </c>
      <c r="N46" s="16" t="s">
        <v>4251</v>
      </c>
      <c r="O46" s="32">
        <f>1</f>
        <v>1</v>
      </c>
      <c r="P46" s="16" t="s">
        <v>22623</v>
      </c>
      <c r="Q46" s="15">
        <f>D2L139C5*D2L139C6</f>
        <v>135.62866961583222</v>
      </c>
      <c r="R46" s="16" t="s">
        <v>22629</v>
      </c>
      <c r="S46" s="6">
        <f>A2L179C1</f>
        <v>1</v>
      </c>
      <c r="T46" s="16" t="s">
        <v>22626</v>
      </c>
      <c r="U46" s="15">
        <f>IF(D2L139C6=0,0,CHOOSE(MIN(D2L139C8,RUN_YEARS),B6L116C1,B6L117C1,B6L118C1,B6L119C1,B6L120C1))</f>
        <v>25342.980000000003</v>
      </c>
      <c r="V46" s="16" t="s">
        <v>22624</v>
      </c>
      <c r="W46" s="33">
        <f>IF(D2L139C9=0,0,D2L139C7/D2L139C9)</f>
        <v>5.3517253936132296E-3</v>
      </c>
      <c r="X46" s="16" t="s">
        <v>22625</v>
      </c>
      <c r="Y46" s="32">
        <f>IF(D2L139C5=0,0,D2L139C7/D2L139C5)</f>
        <v>1</v>
      </c>
    </row>
    <row r="47" spans="1:25" x14ac:dyDescent="0.2">
      <c r="A47" s="11">
        <v>140</v>
      </c>
      <c r="B47" s="14" t="s">
        <v>4244</v>
      </c>
      <c r="C47" s="11" t="s">
        <v>22345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22635</v>
      </c>
      <c r="I47" s="15">
        <f>B9L111C5</f>
        <v>365.9193181761035</v>
      </c>
      <c r="J47" s="16" t="s">
        <v>22628</v>
      </c>
      <c r="K47" s="21">
        <f>IF(FLOW_THRU_100PCT="Y",1,D2L113C4)</f>
        <v>0.91640992983670422</v>
      </c>
      <c r="L47" s="16" t="s">
        <v>22630</v>
      </c>
      <c r="M47" s="15">
        <f>IF(D2L140C2&lt;&gt;0,D2L140C2*D2L140C4,D2L140C3*D2L140C4)</f>
        <v>335.33209669565764</v>
      </c>
      <c r="N47" s="16" t="s">
        <v>4251</v>
      </c>
      <c r="O47" s="32">
        <f>1</f>
        <v>1</v>
      </c>
      <c r="P47" s="16" t="s">
        <v>22631</v>
      </c>
      <c r="Q47" s="15">
        <f>D2L140C5*D2L140C6</f>
        <v>335.33209669565764</v>
      </c>
      <c r="R47" s="16" t="s">
        <v>21401</v>
      </c>
      <c r="S47" s="6">
        <f>A2L180C1</f>
        <v>1</v>
      </c>
      <c r="T47" s="16" t="s">
        <v>22634</v>
      </c>
      <c r="U47" s="15">
        <f>IF(D2L140C6=0,0,CHOOSE(MIN(D2L140C8,RUN_YEARS),B6L116C1,B6L117C1,B6L118C1,B6L119C1,B6L120C1))</f>
        <v>25342.980000000003</v>
      </c>
      <c r="V47" s="16" t="s">
        <v>22632</v>
      </c>
      <c r="W47" s="33">
        <f>IF(D2L140C9=0,0,D2L140C7/D2L140C9)</f>
        <v>1.3231754777680351E-2</v>
      </c>
      <c r="X47" s="16" t="s">
        <v>22633</v>
      </c>
      <c r="Y47" s="32">
        <f>IF(D2L140C5=0,0,D2L140C7/D2L140C5)</f>
        <v>1</v>
      </c>
    </row>
    <row r="48" spans="1:25" x14ac:dyDescent="0.2">
      <c r="A48" s="11">
        <v>141</v>
      </c>
      <c r="B48" s="14" t="s">
        <v>4244</v>
      </c>
      <c r="C48" s="11" t="s">
        <v>22346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22641</v>
      </c>
      <c r="I48" s="15">
        <f>B9L438C4</f>
        <v>0</v>
      </c>
      <c r="J48" s="16" t="s">
        <v>22628</v>
      </c>
      <c r="K48" s="21">
        <f>IF(FLOW_THRU_100PCT="Y",1,D2L113C4)</f>
        <v>0.91640992983670422</v>
      </c>
      <c r="L48" s="16" t="s">
        <v>22636</v>
      </c>
      <c r="M48" s="15">
        <f>IF(D2L141C2&lt;&gt;0,D2L141C2*D2L141C4,D2L141C3*D2L141C4)</f>
        <v>0</v>
      </c>
      <c r="N48" s="16" t="s">
        <v>4251</v>
      </c>
      <c r="O48" s="32">
        <f>1</f>
        <v>1</v>
      </c>
      <c r="P48" s="16" t="s">
        <v>22637</v>
      </c>
      <c r="Q48" s="15">
        <f>D2L141C5*D2L141C6</f>
        <v>0</v>
      </c>
      <c r="R48" s="16" t="s">
        <v>21401</v>
      </c>
      <c r="S48" s="6">
        <f>A2L180C1</f>
        <v>1</v>
      </c>
      <c r="T48" s="16" t="s">
        <v>22640</v>
      </c>
      <c r="U48" s="15">
        <f>IF(D2L141C6=0,0,CHOOSE(MIN(D2L141C8,RUN_YEARS),B6L116C1,B6L117C1,B6L118C1,B6L119C1,B6L120C1))</f>
        <v>25342.980000000003</v>
      </c>
      <c r="V48" s="16" t="s">
        <v>22638</v>
      </c>
      <c r="W48" s="33">
        <f>IF(D2L141C9=0,0,D2L141C7/D2L141C9)</f>
        <v>0</v>
      </c>
      <c r="X48" s="16" t="s">
        <v>22639</v>
      </c>
      <c r="Y48" s="32">
        <f>IF(D2L141C5=0,0,D2L141C7/D2L141C5)</f>
        <v>0</v>
      </c>
    </row>
    <row r="49" spans="1:25" x14ac:dyDescent="0.2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22647</v>
      </c>
      <c r="I49" s="15">
        <f>B9L439C4</f>
        <v>0</v>
      </c>
      <c r="J49" s="16" t="s">
        <v>22648</v>
      </c>
      <c r="K49" s="21">
        <f>IF(FLOW_THRU_100PCT="Y",1,INDEX(VariabilityMatrix,D2L142C1,D2L142C8))</f>
        <v>0.51642751392626096</v>
      </c>
      <c r="L49" s="16" t="s">
        <v>22642</v>
      </c>
      <c r="M49" s="15">
        <f>IF(D2L142C2&lt;&gt;0,D2L142C2*D2L142C4,D2L142C3*D2L142C4)</f>
        <v>0</v>
      </c>
      <c r="N49" s="16" t="s">
        <v>4251</v>
      </c>
      <c r="O49" s="32">
        <f>1</f>
        <v>1</v>
      </c>
      <c r="P49" s="16" t="s">
        <v>22643</v>
      </c>
      <c r="Q49" s="15">
        <f>D2L142C5*D2L142C6</f>
        <v>0</v>
      </c>
      <c r="R49" s="16" t="s">
        <v>21130</v>
      </c>
      <c r="S49" s="6">
        <f>A2L140C1</f>
        <v>5</v>
      </c>
      <c r="T49" s="16" t="s">
        <v>22646</v>
      </c>
      <c r="U49" s="15">
        <f>IF(D2L142C6=0,0,CHOOSE(MIN(D2L142C8,RUN_YEARS),B6L116C1,B6L117C1,B6L118C1,B6L119C1,B6L120C1))</f>
        <v>26478.899999999998</v>
      </c>
      <c r="V49" s="16" t="s">
        <v>22644</v>
      </c>
      <c r="W49" s="33">
        <f>IF(D2L142C9=0,0,D2L142C7/D2L142C9)</f>
        <v>0</v>
      </c>
      <c r="X49" s="16" t="s">
        <v>22645</v>
      </c>
      <c r="Y49" s="32">
        <f>IF(D2L142C5=0,0,D2L142C7/D2L142C5)</f>
        <v>0</v>
      </c>
    </row>
    <row r="50" spans="1:25" x14ac:dyDescent="0.2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22654</v>
      </c>
      <c r="I50" s="15">
        <f>B9L440C4</f>
        <v>0</v>
      </c>
      <c r="J50" s="16" t="s">
        <v>22655</v>
      </c>
      <c r="K50" s="21">
        <f>IF(FLOW_THRU_100PCT="Y",1,INDEX(VariabilityMatrix,D2L143C1,D2L143C8))</f>
        <v>0.51601614603782531</v>
      </c>
      <c r="L50" s="16" t="s">
        <v>22649</v>
      </c>
      <c r="M50" s="15">
        <f>IF(D2L143C2&lt;&gt;0,D2L143C2*D2L143C4,D2L143C3*D2L143C4)</f>
        <v>0</v>
      </c>
      <c r="N50" s="16" t="s">
        <v>4251</v>
      </c>
      <c r="O50" s="32">
        <f>1</f>
        <v>1</v>
      </c>
      <c r="P50" s="16" t="s">
        <v>22650</v>
      </c>
      <c r="Q50" s="15">
        <f>D2L143C5*D2L143C6</f>
        <v>0</v>
      </c>
      <c r="R50" s="16" t="s">
        <v>21446</v>
      </c>
      <c r="S50" s="6">
        <f>A2L245C1</f>
        <v>3</v>
      </c>
      <c r="T50" s="16" t="s">
        <v>22653</v>
      </c>
      <c r="U50" s="15">
        <f>IF(D2L143C6=0,0,CHOOSE(MIN(D2L143C8,RUN_YEARS),B6L116C1,B6L117C1,B6L118C1,B6L119C1,B6L120C1))</f>
        <v>25379.18</v>
      </c>
      <c r="V50" s="16" t="s">
        <v>22651</v>
      </c>
      <c r="W50" s="33">
        <f>IF(D2L143C9=0,0,D2L143C7/D2L143C9)</f>
        <v>0</v>
      </c>
      <c r="X50" s="16" t="s">
        <v>22652</v>
      </c>
      <c r="Y50" s="32">
        <f>IF(D2L143C5=0,0,D2L143C7/D2L143C5)</f>
        <v>0</v>
      </c>
    </row>
    <row r="51" spans="1:25" x14ac:dyDescent="0.2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22661</v>
      </c>
      <c r="I51" s="15">
        <f>B9L113C5</f>
        <v>231.7808027284253</v>
      </c>
      <c r="J51" s="16" t="s">
        <v>22662</v>
      </c>
      <c r="K51" s="21">
        <f>IF(FLOW_THRU_100PCT="Y",1,INDEX(VariabilityMatrix,D2L144C1,D2L144C8))</f>
        <v>0.51601614603782531</v>
      </c>
      <c r="L51" s="16" t="s">
        <v>22656</v>
      </c>
      <c r="M51" s="15">
        <f>IF(D2L144C2&lt;&gt;0,D2L144C2*D2L144C4,D2L144C3*D2L144C4)</f>
        <v>119.60263654947549</v>
      </c>
      <c r="N51" s="16" t="s">
        <v>4251</v>
      </c>
      <c r="O51" s="32">
        <f>1</f>
        <v>1</v>
      </c>
      <c r="P51" s="16" t="s">
        <v>22657</v>
      </c>
      <c r="Q51" s="15">
        <f>D2L144C5*D2L144C6</f>
        <v>119.60263654947549</v>
      </c>
      <c r="R51" s="16" t="s">
        <v>21446</v>
      </c>
      <c r="S51" s="6">
        <f>A2L245C1</f>
        <v>3</v>
      </c>
      <c r="T51" s="16" t="s">
        <v>22660</v>
      </c>
      <c r="U51" s="15">
        <f>IF(D2L144C6=0,0,CHOOSE(MIN(D2L144C8,RUN_YEARS),B6L116C1,B6L117C1,B6L118C1,B6L119C1,B6L120C1))</f>
        <v>25379.18</v>
      </c>
      <c r="V51" s="16" t="s">
        <v>22658</v>
      </c>
      <c r="W51" s="33">
        <f>IF(D2L144C9=0,0,D2L144C7/D2L144C9)</f>
        <v>4.7126280892241393E-3</v>
      </c>
      <c r="X51" s="16" t="s">
        <v>22659</v>
      </c>
      <c r="Y51" s="32">
        <f>IF(D2L144C5=0,0,D2L144C7/D2L144C5)</f>
        <v>1</v>
      </c>
    </row>
    <row r="52" spans="1:25" x14ac:dyDescent="0.2">
      <c r="A52" s="11">
        <v>145</v>
      </c>
      <c r="B52" s="14" t="s">
        <v>2547</v>
      </c>
      <c r="C52" s="11" t="s">
        <v>22347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22668</v>
      </c>
      <c r="I52" s="15">
        <f>B9L441C4</f>
        <v>4.9931734946387678</v>
      </c>
      <c r="J52" s="16" t="s">
        <v>22669</v>
      </c>
      <c r="K52" s="21">
        <f>IF(FLOW_THRU_100PCT="Y",1,INDEX(VariabilityMatrix,D2L145C1,D2L145C8))</f>
        <v>0.51601614603782531</v>
      </c>
      <c r="L52" s="16" t="s">
        <v>22663</v>
      </c>
      <c r="M52" s="15">
        <f>IF(D2L145C2&lt;&gt;0,D2L145C2*D2L145C4,D2L145C3*D2L145C4)</f>
        <v>2.5765581432017171</v>
      </c>
      <c r="N52" s="16" t="s">
        <v>4251</v>
      </c>
      <c r="O52" s="32">
        <f>1</f>
        <v>1</v>
      </c>
      <c r="P52" s="16" t="s">
        <v>22664</v>
      </c>
      <c r="Q52" s="15">
        <f>D2L145C5*D2L145C6</f>
        <v>2.5765581432017171</v>
      </c>
      <c r="R52" s="16" t="s">
        <v>21477</v>
      </c>
      <c r="S52" s="6">
        <f>A2L239C1</f>
        <v>3</v>
      </c>
      <c r="T52" s="16" t="s">
        <v>22667</v>
      </c>
      <c r="U52" s="15">
        <f>IF(D2L145C6=0,0,CHOOSE(MIN(D2L145C8,RUN_YEARS),B6L116C1,B6L117C1,B6L118C1,B6L119C1,B6L120C1))</f>
        <v>25379.18</v>
      </c>
      <c r="V52" s="16" t="s">
        <v>22665</v>
      </c>
      <c r="W52" s="33">
        <f>IF(D2L145C9=0,0,D2L145C7/D2L145C9)</f>
        <v>1.0152251346188951E-4</v>
      </c>
      <c r="X52" s="16" t="s">
        <v>22666</v>
      </c>
      <c r="Y52" s="32">
        <f>IF(D2L145C5=0,0,D2L145C7/D2L145C5)</f>
        <v>1</v>
      </c>
    </row>
    <row r="53" spans="1:25" x14ac:dyDescent="0.2">
      <c r="A53" s="11">
        <v>146</v>
      </c>
      <c r="B53" s="14" t="s">
        <v>4472</v>
      </c>
      <c r="C53" s="11" t="s">
        <v>22347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22675</v>
      </c>
      <c r="I53" s="15">
        <f>B9L442C4</f>
        <v>0</v>
      </c>
      <c r="J53" s="16" t="s">
        <v>22676</v>
      </c>
      <c r="K53" s="21">
        <f>IF(FLOW_THRU_100PCT="Y",1,D2L144C4)</f>
        <v>0.51601614603782531</v>
      </c>
      <c r="L53" s="16" t="s">
        <v>22670</v>
      </c>
      <c r="M53" s="15">
        <f>IF(D2L146C2&lt;&gt;0,D2L146C2*D2L146C4,D2L146C3*D2L146C4)</f>
        <v>0</v>
      </c>
      <c r="N53" s="16" t="s">
        <v>4251</v>
      </c>
      <c r="O53" s="32">
        <f>1</f>
        <v>1</v>
      </c>
      <c r="P53" s="16" t="s">
        <v>22671</v>
      </c>
      <c r="Q53" s="15">
        <f>D2L146C5*D2L146C6</f>
        <v>0</v>
      </c>
      <c r="R53" s="16" t="s">
        <v>21493</v>
      </c>
      <c r="S53" s="6">
        <f>A2L244C1</f>
        <v>3</v>
      </c>
      <c r="T53" s="16" t="s">
        <v>22674</v>
      </c>
      <c r="U53" s="15">
        <f>IF(D2L146C6=0,0,CHOOSE(MIN(D2L146C8,RUN_YEARS),B6L116C1,B6L117C1,B6L118C1,B6L119C1,B6L120C1))</f>
        <v>25379.18</v>
      </c>
      <c r="V53" s="16" t="s">
        <v>22672</v>
      </c>
      <c r="W53" s="33">
        <f>IF(D2L146C9=0,0,D2L146C7/D2L146C9)</f>
        <v>0</v>
      </c>
      <c r="X53" s="16" t="s">
        <v>22673</v>
      </c>
      <c r="Y53" s="32">
        <f>IF(D2L146C5=0,0,D2L146C7/D2L146C5)</f>
        <v>0</v>
      </c>
    </row>
    <row r="54" spans="1:25" x14ac:dyDescent="0.2">
      <c r="A54" s="11">
        <v>147</v>
      </c>
      <c r="B54" s="14" t="s">
        <v>4476</v>
      </c>
      <c r="C54" s="11" t="s">
        <v>22347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22682</v>
      </c>
      <c r="I54" s="15">
        <f>B9L443C4</f>
        <v>0</v>
      </c>
      <c r="J54" s="16" t="s">
        <v>22683</v>
      </c>
      <c r="K54" s="21">
        <f>IF(FLOW_THRU_100PCT="Y",1,INDEX(VariabilityMatrix,D2L147C1,D2L147C8))</f>
        <v>0.51662527676716219</v>
      </c>
      <c r="L54" s="16" t="s">
        <v>22677</v>
      </c>
      <c r="M54" s="15">
        <f>IF(D2L147C2&lt;&gt;0,D2L147C2*D2L147C4,D2L147C3*D2L147C4)</f>
        <v>0</v>
      </c>
      <c r="N54" s="16" t="s">
        <v>4251</v>
      </c>
      <c r="O54" s="32">
        <f>1</f>
        <v>1</v>
      </c>
      <c r="P54" s="16" t="s">
        <v>22678</v>
      </c>
      <c r="Q54" s="15">
        <f>D2L147C5*D2L147C6</f>
        <v>0</v>
      </c>
      <c r="R54" s="16" t="s">
        <v>21509</v>
      </c>
      <c r="S54" s="6">
        <f>A2L246C1</f>
        <v>1</v>
      </c>
      <c r="T54" s="16" t="s">
        <v>22681</v>
      </c>
      <c r="U54" s="15">
        <f>IF(D2L147C6=0,0,CHOOSE(MIN(D2L147C8,RUN_YEARS),B6L116C1,B6L117C1,B6L118C1,B6L119C1,B6L120C1))</f>
        <v>25342.980000000003</v>
      </c>
      <c r="V54" s="16" t="s">
        <v>22679</v>
      </c>
      <c r="W54" s="33">
        <f>IF(D2L147C9=0,0,D2L147C7/D2L147C9)</f>
        <v>0</v>
      </c>
      <c r="X54" s="16" t="s">
        <v>22680</v>
      </c>
      <c r="Y54" s="32">
        <f>IF(D2L147C5=0,0,D2L147C7/D2L147C5)</f>
        <v>0</v>
      </c>
    </row>
    <row r="55" spans="1:25" x14ac:dyDescent="0.2">
      <c r="A55" s="11">
        <v>148</v>
      </c>
      <c r="B55" s="14" t="s">
        <v>4478</v>
      </c>
      <c r="C55" s="11" t="s">
        <v>22347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22689</v>
      </c>
      <c r="I55" s="15">
        <f>B9L444C4</f>
        <v>0</v>
      </c>
      <c r="J55" s="16" t="s">
        <v>22690</v>
      </c>
      <c r="K55" s="21">
        <f>IF(FLOW_THRU_100PCT="Y",1,INDEX(VariabilityMatrix,D2L148C1,D2L148C8))</f>
        <v>0.51601614603782531</v>
      </c>
      <c r="L55" s="16" t="s">
        <v>22684</v>
      </c>
      <c r="M55" s="15">
        <f>IF(D2L148C2&lt;&gt;0,D2L148C2*D2L148C4,D2L148C3*D2L148C4)</f>
        <v>0</v>
      </c>
      <c r="N55" s="16" t="s">
        <v>4251</v>
      </c>
      <c r="O55" s="32">
        <f>1</f>
        <v>1</v>
      </c>
      <c r="P55" s="16" t="s">
        <v>22685</v>
      </c>
      <c r="Q55" s="15">
        <f>D2L148C5*D2L148C6</f>
        <v>0</v>
      </c>
      <c r="R55" s="16" t="s">
        <v>21525</v>
      </c>
      <c r="S55" s="6">
        <f>A2L247C1</f>
        <v>3</v>
      </c>
      <c r="T55" s="16" t="s">
        <v>22688</v>
      </c>
      <c r="U55" s="15">
        <f>IF(D2L148C6=0,0,CHOOSE(MIN(D2L148C8,RUN_YEARS),B6L116C1,B6L117C1,B6L118C1,B6L119C1,B6L120C1))</f>
        <v>25379.18</v>
      </c>
      <c r="V55" s="16" t="s">
        <v>22686</v>
      </c>
      <c r="W55" s="33">
        <f>IF(D2L148C9=0,0,D2L148C7/D2L148C9)</f>
        <v>0</v>
      </c>
      <c r="X55" s="16" t="s">
        <v>22687</v>
      </c>
      <c r="Y55" s="32">
        <f>IF(D2L148C5=0,0,D2L148C7/D2L148C5)</f>
        <v>0</v>
      </c>
    </row>
    <row r="56" spans="1:25" x14ac:dyDescent="0.2">
      <c r="A56" s="11">
        <v>149</v>
      </c>
      <c r="B56" s="14" t="s">
        <v>4480</v>
      </c>
      <c r="C56" s="11" t="s">
        <v>22347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22696</v>
      </c>
      <c r="I56" s="15">
        <f>B9L445C4</f>
        <v>4.4814469474922589</v>
      </c>
      <c r="J56" s="16" t="s">
        <v>22697</v>
      </c>
      <c r="K56" s="21">
        <f>IF(FLOW_THRU_100PCT="Y",1,INDEX(VariabilityMatrix,D2L149C1,D2L149C8))</f>
        <v>0.51662527676716219</v>
      </c>
      <c r="L56" s="16" t="s">
        <v>22691</v>
      </c>
      <c r="M56" s="15">
        <f>IF(D2L149C2&lt;&gt;0,D2L149C2*D2L149C4,D2L149C3*D2L149C4)</f>
        <v>2.3152287695655422</v>
      </c>
      <c r="N56" s="16" t="s">
        <v>4251</v>
      </c>
      <c r="O56" s="32">
        <f>1</f>
        <v>1</v>
      </c>
      <c r="P56" s="16" t="s">
        <v>22692</v>
      </c>
      <c r="Q56" s="15">
        <f>D2L149C5*D2L149C6</f>
        <v>2.3152287695655422</v>
      </c>
      <c r="R56" s="16" t="s">
        <v>21541</v>
      </c>
      <c r="S56" s="6">
        <f>A2L248C1</f>
        <v>1</v>
      </c>
      <c r="T56" s="16" t="s">
        <v>22695</v>
      </c>
      <c r="U56" s="15">
        <f>IF(D2L149C6=0,0,CHOOSE(MIN(D2L149C8,RUN_YEARS),B6L116C1,B6L117C1,B6L118C1,B6L119C1,B6L120C1))</f>
        <v>25342.980000000003</v>
      </c>
      <c r="V56" s="16" t="s">
        <v>22693</v>
      </c>
      <c r="W56" s="33">
        <f>IF(D2L149C9=0,0,D2L149C7/D2L149C9)</f>
        <v>9.1355821989582203E-5</v>
      </c>
      <c r="X56" s="16" t="s">
        <v>22694</v>
      </c>
      <c r="Y56" s="32">
        <f>IF(D2L149C5=0,0,D2L149C7/D2L149C5)</f>
        <v>1</v>
      </c>
    </row>
    <row r="57" spans="1:25" x14ac:dyDescent="0.2">
      <c r="A57" s="11">
        <v>150</v>
      </c>
      <c r="B57" s="14" t="s">
        <v>4486</v>
      </c>
      <c r="C57" s="11" t="s">
        <v>22347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22703</v>
      </c>
      <c r="I57" s="15">
        <f>B9L446C4</f>
        <v>0</v>
      </c>
      <c r="J57" s="16" t="s">
        <v>22704</v>
      </c>
      <c r="K57" s="21">
        <f>IF(FLOW_THRU_100PCT="Y",1,INDEX(VariabilityMatrix,D2L150C1,D2L150C8))</f>
        <v>0.51662527676716219</v>
      </c>
      <c r="L57" s="16" t="s">
        <v>22698</v>
      </c>
      <c r="M57" s="15">
        <f>IF(D2L150C2&lt;&gt;0,D2L150C2*D2L150C4,D2L150C3*D2L150C4)</f>
        <v>0</v>
      </c>
      <c r="N57" s="16" t="s">
        <v>4251</v>
      </c>
      <c r="O57" s="32">
        <f>1</f>
        <v>1</v>
      </c>
      <c r="P57" s="16" t="s">
        <v>22699</v>
      </c>
      <c r="Q57" s="15">
        <f>D2L150C5*D2L150C6</f>
        <v>0</v>
      </c>
      <c r="R57" s="16" t="s">
        <v>21557</v>
      </c>
      <c r="S57" s="6">
        <f>A2L251C1</f>
        <v>1</v>
      </c>
      <c r="T57" s="16" t="s">
        <v>22702</v>
      </c>
      <c r="U57" s="15">
        <f>IF(D2L150C6=0,0,CHOOSE(MIN(D2L150C8,RUN_YEARS),B6L116C1,B6L117C1,B6L118C1,B6L119C1,B6L120C1))</f>
        <v>25342.980000000003</v>
      </c>
      <c r="V57" s="16" t="s">
        <v>22700</v>
      </c>
      <c r="W57" s="33">
        <f>IF(D2L150C9=0,0,D2L150C7/D2L150C9)</f>
        <v>0</v>
      </c>
      <c r="X57" s="16" t="s">
        <v>22701</v>
      </c>
      <c r="Y57" s="32">
        <f>IF(D2L150C5=0,0,D2L150C7/D2L150C5)</f>
        <v>0</v>
      </c>
    </row>
    <row r="58" spans="1:25" x14ac:dyDescent="0.2">
      <c r="A58" s="11">
        <v>151</v>
      </c>
      <c r="B58" s="14" t="s">
        <v>4488</v>
      </c>
      <c r="C58" s="11" t="s">
        <v>22348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22710</v>
      </c>
      <c r="I58" s="15">
        <f>B9L447C4</f>
        <v>0</v>
      </c>
      <c r="J58" s="16" t="s">
        <v>22711</v>
      </c>
      <c r="K58" s="21">
        <f>IF(FLOW_THRU_100PCT="Y",1,INDEX(VariabilityMatrix,D2L151C1,D2L151C8))</f>
        <v>0.51662527676716219</v>
      </c>
      <c r="L58" s="16" t="s">
        <v>22705</v>
      </c>
      <c r="M58" s="15">
        <f>IF(D2L151C2&lt;&gt;0,D2L151C2*D2L151C4,D2L151C3*D2L151C4)</f>
        <v>0</v>
      </c>
      <c r="N58" s="16" t="s">
        <v>4251</v>
      </c>
      <c r="O58" s="32">
        <f>1</f>
        <v>1</v>
      </c>
      <c r="P58" s="16" t="s">
        <v>22706</v>
      </c>
      <c r="Q58" s="15">
        <f>D2L151C5*D2L151C6</f>
        <v>0</v>
      </c>
      <c r="R58" s="16" t="s">
        <v>21573</v>
      </c>
      <c r="S58" s="6">
        <f>A2L252C1</f>
        <v>1</v>
      </c>
      <c r="T58" s="16" t="s">
        <v>22709</v>
      </c>
      <c r="U58" s="15">
        <f>IF(D2L151C6=0,0,CHOOSE(MIN(D2L151C8,RUN_YEARS),B6L116C1,B6L117C1,B6L118C1,B6L119C1,B6L120C1))</f>
        <v>25342.980000000003</v>
      </c>
      <c r="V58" s="16" t="s">
        <v>22707</v>
      </c>
      <c r="W58" s="33">
        <f>IF(D2L151C9=0,0,D2L151C7/D2L151C9)</f>
        <v>0</v>
      </c>
      <c r="X58" s="16" t="s">
        <v>22708</v>
      </c>
      <c r="Y58" s="32">
        <f>IF(D2L151C5=0,0,D2L151C7/D2L151C5)</f>
        <v>0</v>
      </c>
    </row>
    <row r="59" spans="1:25" x14ac:dyDescent="0.2">
      <c r="A59" s="11">
        <v>152</v>
      </c>
      <c r="B59" s="14" t="s">
        <v>4496</v>
      </c>
      <c r="C59" s="11" t="s">
        <v>22347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22717</v>
      </c>
      <c r="I59" s="15">
        <f>B9L448C4</f>
        <v>0</v>
      </c>
      <c r="J59" s="16" t="s">
        <v>22718</v>
      </c>
      <c r="K59" s="21">
        <f>IF(FLOW_THRU_100PCT="Y",1,INDEX(VariabilityMatrix,D2L152C1,D2L152C8))</f>
        <v>0.51662527676716219</v>
      </c>
      <c r="L59" s="16" t="s">
        <v>22712</v>
      </c>
      <c r="M59" s="15">
        <f>IF(D2L152C2&lt;&gt;0,D2L152C2*D2L152C4,D2L152C3*D2L152C4)</f>
        <v>0</v>
      </c>
      <c r="N59" s="16" t="s">
        <v>4251</v>
      </c>
      <c r="O59" s="32">
        <f>1</f>
        <v>1</v>
      </c>
      <c r="P59" s="16" t="s">
        <v>22713</v>
      </c>
      <c r="Q59" s="15">
        <f>D2L152C5*D2L152C6</f>
        <v>0</v>
      </c>
      <c r="R59" s="16" t="s">
        <v>21589</v>
      </c>
      <c r="S59" s="6">
        <f>A2L256C1</f>
        <v>1</v>
      </c>
      <c r="T59" s="16" t="s">
        <v>22716</v>
      </c>
      <c r="U59" s="15">
        <f>IF(D2L152C6=0,0,CHOOSE(MIN(D2L152C8,RUN_YEARS),B6L116C1,B6L117C1,B6L118C1,B6L119C1,B6L120C1))</f>
        <v>25342.980000000003</v>
      </c>
      <c r="V59" s="16" t="s">
        <v>22714</v>
      </c>
      <c r="W59" s="33">
        <f>IF(D2L152C9=0,0,D2L152C7/D2L152C9)</f>
        <v>0</v>
      </c>
      <c r="X59" s="16" t="s">
        <v>22715</v>
      </c>
      <c r="Y59" s="32">
        <f>IF(D2L152C5=0,0,D2L152C7/D2L152C5)</f>
        <v>0</v>
      </c>
    </row>
    <row r="60" spans="1:25" x14ac:dyDescent="0.2">
      <c r="A60" s="11">
        <v>153</v>
      </c>
      <c r="B60" s="14" t="s">
        <v>4498</v>
      </c>
      <c r="C60" s="11" t="s">
        <v>22348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22724</v>
      </c>
      <c r="I60" s="15">
        <f>B9L449C4</f>
        <v>106.41118510493698</v>
      </c>
      <c r="J60" s="16" t="s">
        <v>22725</v>
      </c>
      <c r="K60" s="21">
        <f>IF(FLOW_THRU_100PCT="Y",1,INDEX(VariabilityMatrix,D2L153C1,D2L153C8))</f>
        <v>0.51662527676716219</v>
      </c>
      <c r="L60" s="16" t="s">
        <v>22719</v>
      </c>
      <c r="M60" s="15">
        <f>IF(D2L153C2&lt;&gt;0,D2L153C2*D2L153C4,D2L153C3*D2L153C4)</f>
        <v>54.974707955959794</v>
      </c>
      <c r="N60" s="16" t="s">
        <v>4251</v>
      </c>
      <c r="O60" s="32">
        <f>1</f>
        <v>1</v>
      </c>
      <c r="P60" s="16" t="s">
        <v>22720</v>
      </c>
      <c r="Q60" s="15">
        <f>D2L153C5*D2L153C6</f>
        <v>54.974707955959794</v>
      </c>
      <c r="R60" s="16" t="s">
        <v>21605</v>
      </c>
      <c r="S60" s="6">
        <f>A2L257C1</f>
        <v>1</v>
      </c>
      <c r="T60" s="16" t="s">
        <v>22723</v>
      </c>
      <c r="U60" s="15">
        <f>IF(D2L153C6=0,0,CHOOSE(MIN(D2L153C8,RUN_YEARS),B6L116C1,B6L117C1,B6L118C1,B6L119C1,B6L120C1))</f>
        <v>25342.980000000003</v>
      </c>
      <c r="V60" s="16" t="s">
        <v>22721</v>
      </c>
      <c r="W60" s="33">
        <f>IF(D2L153C9=0,0,D2L153C7/D2L153C9)</f>
        <v>2.1692282421388403E-3</v>
      </c>
      <c r="X60" s="16" t="s">
        <v>22722</v>
      </c>
      <c r="Y60" s="32">
        <f>IF(D2L153C5=0,0,D2L153C7/D2L153C5)</f>
        <v>1</v>
      </c>
    </row>
    <row r="61" spans="1:25" x14ac:dyDescent="0.2">
      <c r="A61" s="11">
        <v>154</v>
      </c>
      <c r="B61" s="14" t="s">
        <v>2552</v>
      </c>
      <c r="C61" s="11" t="s">
        <v>22347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22731</v>
      </c>
      <c r="I61" s="15">
        <f>B9L450C4</f>
        <v>0</v>
      </c>
      <c r="J61" s="16" t="s">
        <v>22732</v>
      </c>
      <c r="K61" s="21">
        <f>IF(FLOW_THRU_100PCT="Y",1,INDEX(VariabilityMatrix,D2L154C1,D2L154C8))</f>
        <v>0.51662527676716219</v>
      </c>
      <c r="L61" s="16" t="s">
        <v>22726</v>
      </c>
      <c r="M61" s="15">
        <f>IF(D2L154C2&lt;&gt;0,D2L154C2*D2L154C4,D2L154C3*D2L154C4)</f>
        <v>0</v>
      </c>
      <c r="N61" s="16" t="s">
        <v>4251</v>
      </c>
      <c r="O61" s="32">
        <f>1</f>
        <v>1</v>
      </c>
      <c r="P61" s="16" t="s">
        <v>22727</v>
      </c>
      <c r="Q61" s="15">
        <f>D2L154C5*D2L154C6</f>
        <v>0</v>
      </c>
      <c r="R61" s="16" t="s">
        <v>21621</v>
      </c>
      <c r="S61" s="6">
        <f>A2L259C1</f>
        <v>1</v>
      </c>
      <c r="T61" s="16" t="s">
        <v>22730</v>
      </c>
      <c r="U61" s="15">
        <f>IF(D2L154C6=0,0,CHOOSE(MIN(D2L154C8,RUN_YEARS),B6L116C1,B6L117C1,B6L118C1,B6L119C1,B6L120C1))</f>
        <v>25342.980000000003</v>
      </c>
      <c r="V61" s="16" t="s">
        <v>22728</v>
      </c>
      <c r="W61" s="33">
        <f>IF(D2L154C9=0,0,D2L154C7/D2L154C9)</f>
        <v>0</v>
      </c>
      <c r="X61" s="16" t="s">
        <v>22729</v>
      </c>
      <c r="Y61" s="32">
        <f>IF(D2L154C5=0,0,D2L154C7/D2L154C5)</f>
        <v>0</v>
      </c>
    </row>
    <row r="62" spans="1:25" x14ac:dyDescent="0.2">
      <c r="A62" s="11">
        <v>155</v>
      </c>
      <c r="B62" s="14" t="s">
        <v>4503</v>
      </c>
      <c r="C62" s="11" t="s">
        <v>22349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22738</v>
      </c>
      <c r="I62" s="15">
        <f>B9L451C4</f>
        <v>65.027340534646328</v>
      </c>
      <c r="J62" s="16" t="s">
        <v>22676</v>
      </c>
      <c r="K62" s="21">
        <f>IF(FLOW_THRU_100PCT="Y",1,D2L144C4)</f>
        <v>0.51601614603782531</v>
      </c>
      <c r="L62" s="16" t="s">
        <v>22733</v>
      </c>
      <c r="M62" s="15">
        <f>IF(D2L155C2&lt;&gt;0,D2L155C2*D2L155C4,D2L155C3*D2L155C4)</f>
        <v>33.555157649777456</v>
      </c>
      <c r="N62" s="16" t="s">
        <v>4251</v>
      </c>
      <c r="O62" s="32">
        <f>1</f>
        <v>1</v>
      </c>
      <c r="P62" s="16" t="s">
        <v>22734</v>
      </c>
      <c r="Q62" s="15">
        <f>D2L155C5*D2L155C6</f>
        <v>33.555157649777456</v>
      </c>
      <c r="R62" s="16" t="s">
        <v>21636</v>
      </c>
      <c r="S62" s="6">
        <f>A2L260C1</f>
        <v>1</v>
      </c>
      <c r="T62" s="16" t="s">
        <v>22737</v>
      </c>
      <c r="U62" s="15">
        <f>IF(D2L155C6=0,0,CHOOSE(MIN(D2L155C8,RUN_YEARS),B6L116C1,B6L117C1,B6L118C1,B6L119C1,B6L120C1))</f>
        <v>25342.980000000003</v>
      </c>
      <c r="V62" s="16" t="s">
        <v>22735</v>
      </c>
      <c r="W62" s="33">
        <f>IF(D2L155C9=0,0,D2L155C7/D2L155C9)</f>
        <v>1.3240415156298689E-3</v>
      </c>
      <c r="X62" s="16" t="s">
        <v>22736</v>
      </c>
      <c r="Y62" s="32">
        <f>IF(D2L155C5=0,0,D2L155C7/D2L155C5)</f>
        <v>1</v>
      </c>
    </row>
    <row r="63" spans="1:25" x14ac:dyDescent="0.2">
      <c r="A63" s="11">
        <v>156</v>
      </c>
      <c r="B63" s="14" t="s">
        <v>4500</v>
      </c>
      <c r="C63" s="11" t="s">
        <v>22350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22744</v>
      </c>
      <c r="I63" s="15">
        <f>B9L452C4</f>
        <v>-3.7751629552869019</v>
      </c>
      <c r="J63" s="16" t="s">
        <v>22676</v>
      </c>
      <c r="K63" s="21">
        <f>IF(FLOW_THRU_100PCT="Y",1,D2L144C4)</f>
        <v>0.51601614603782531</v>
      </c>
      <c r="L63" s="16" t="s">
        <v>22739</v>
      </c>
      <c r="M63" s="15">
        <f>IF(D2L156C2&lt;&gt;0,D2L156C2*D2L156C4,D2L156C3*D2L156C4)</f>
        <v>-1.9480450388519142</v>
      </c>
      <c r="N63" s="16" t="s">
        <v>4251</v>
      </c>
      <c r="O63" s="32">
        <f>1</f>
        <v>1</v>
      </c>
      <c r="P63" s="16" t="s">
        <v>22740</v>
      </c>
      <c r="Q63" s="15">
        <f>D2L156C5*D2L156C6</f>
        <v>-1.9480450388519142</v>
      </c>
      <c r="R63" s="16" t="s">
        <v>21651</v>
      </c>
      <c r="S63" s="6">
        <f>A2L258C1</f>
        <v>3</v>
      </c>
      <c r="T63" s="16" t="s">
        <v>22743</v>
      </c>
      <c r="U63" s="15">
        <f>IF(D2L156C6=0,0,CHOOSE(MIN(D2L156C8,RUN_YEARS),B6L116C1,B6L117C1,B6L118C1,B6L119C1,B6L120C1))</f>
        <v>25379.18</v>
      </c>
      <c r="V63" s="16" t="s">
        <v>22741</v>
      </c>
      <c r="W63" s="33">
        <f>IF(D2L156C9=0,0,D2L156C7/D2L156C9)</f>
        <v>-7.6757603628325029E-5</v>
      </c>
      <c r="X63" s="16" t="s">
        <v>22742</v>
      </c>
      <c r="Y63" s="32">
        <f>IF(D2L156C5=0,0,D2L156C7/D2L156C5)</f>
        <v>1</v>
      </c>
    </row>
    <row r="64" spans="1:25" x14ac:dyDescent="0.2">
      <c r="A64" s="11">
        <v>157</v>
      </c>
      <c r="B64" s="14" t="s">
        <v>945</v>
      </c>
      <c r="C64" s="11" t="s">
        <v>22333</v>
      </c>
      <c r="D64" s="16" t="s">
        <v>945</v>
      </c>
      <c r="E64" s="21" t="str">
        <f>NULL_VALUE</f>
        <v>n/a</v>
      </c>
      <c r="F64" s="16" t="s">
        <v>22749</v>
      </c>
      <c r="G64" s="15">
        <f>SUM(D2L113C2:D2L130C2)+SUM(D2L133C2,D2L134C2)+SUM(D2L137C2:D2L150C2)+SUM(D2L152C2,D2L154C2,D2L155C2)-SUM(D2L131C2,D2L132C2,D2L135C2,D2L136C2,D2L151C2,D2L153C2,D2L156C2)</f>
        <v>2296.9028733599998</v>
      </c>
      <c r="H64" s="16" t="s">
        <v>22750</v>
      </c>
      <c r="I64" s="15">
        <f>SUM(D2L113C3:D2L130C3)+SUM(D2L133C3,D2L134C3)+SUM(D2L137C3:D2L150C3)+SUM(D2L152C3,D2L154C3,D2L155C3)-SUM(D2L131C3,D2L132C3,D2L135C3,D2L136C3,D2L151C3,D2L153C3,D2L156C3)</f>
        <v>968.55377236353104</v>
      </c>
      <c r="J64" s="16" t="s">
        <v>22751</v>
      </c>
      <c r="K64" s="21">
        <f>D2L157C5/SUM(D2L157C2:D2L157C3)</f>
        <v>0.86051134897750448</v>
      </c>
      <c r="L64" s="16" t="s">
        <v>22745</v>
      </c>
      <c r="M64" s="15">
        <f>SUM(D2L113C5:D2L130C5)+SUM(D2L133C5,D2L134C5)+SUM(D2L137C5:D2L150C5)+SUM(D2L152C5,D2L154C5,D2L155C5)-SUM(D2L131C5,D2L132C5,D2L135C5,D2L136C5,D2L151C5,D2L153C5,D2L156C5)</f>
        <v>2809.9625032391127</v>
      </c>
      <c r="N64" s="16" t="s">
        <v>22746</v>
      </c>
      <c r="O64" s="32">
        <f>1</f>
        <v>1</v>
      </c>
      <c r="P64" s="16" t="s">
        <v>22747</v>
      </c>
      <c r="Q64" s="15">
        <f>SUM(D2L113C7:D2L130C7)+SUM(D2L133C7,D2L134C7)+SUM(D2L137C7:D2L150C7)+SUM(D2L152C7,D2L154C7,D2L155C7)-SUM(D2L131C7,D2L132C7,D2L135C7,D2L136C7,D2L151C7,D2L153C7,D2L156C7)</f>
        <v>2809.9625032391127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22748</v>
      </c>
      <c r="W64" s="33">
        <f>SUM(D2L113C10:D2L130C10)+SUM(D2L133C10,D2L134C10)+SUM(D2L137C10:D2L150C10)+SUM(D2L152C10,D2L154C10,D2L155C10)-SUM(D2L131C10,D2L132C10,D2L135C10,D2L136C10,D2L151C10,D2L153C10,D2L156C10)</f>
        <v>0.10733875262521041</v>
      </c>
      <c r="X64" s="16" t="s">
        <v>945</v>
      </c>
      <c r="Y64" s="21" t="str">
        <f>NULL_VALUE</f>
        <v>n/a</v>
      </c>
    </row>
    <row r="65" spans="1:25" x14ac:dyDescent="0.2">
      <c r="A65" s="11">
        <v>158</v>
      </c>
      <c r="B65" s="14" t="s">
        <v>945</v>
      </c>
      <c r="C65" s="11" t="s">
        <v>22351</v>
      </c>
      <c r="D65" s="16" t="s">
        <v>945</v>
      </c>
      <c r="E65" s="6">
        <v>0</v>
      </c>
      <c r="F65" s="16" t="s">
        <v>11112</v>
      </c>
      <c r="G65" s="15">
        <f>0</f>
        <v>0</v>
      </c>
      <c r="H65" s="16" t="s">
        <v>22756</v>
      </c>
      <c r="I65" s="15">
        <f>B1L107C1</f>
        <v>0</v>
      </c>
      <c r="J65" s="16" t="s">
        <v>22757</v>
      </c>
      <c r="K65" s="21">
        <f>D2L157C4</f>
        <v>0.86051134897750448</v>
      </c>
      <c r="L65" s="16" t="s">
        <v>22752</v>
      </c>
      <c r="M65" s="15">
        <f>IF(D2L158C2&lt;&gt;0,D2L158C2*D2L158C4,D2L158C3*D2L158C4)</f>
        <v>0</v>
      </c>
      <c r="N65" s="16" t="s">
        <v>4251</v>
      </c>
      <c r="O65" s="32">
        <f>1</f>
        <v>1</v>
      </c>
      <c r="P65" s="16" t="s">
        <v>22753</v>
      </c>
      <c r="Q65" s="15">
        <f>D2L158C5*D2L158C6</f>
        <v>0</v>
      </c>
      <c r="R65" s="16" t="s">
        <v>22386</v>
      </c>
      <c r="S65" s="6">
        <f>A2L115C1</f>
        <v>5</v>
      </c>
      <c r="T65" s="16" t="s">
        <v>22755</v>
      </c>
      <c r="U65" s="15">
        <f>IF(D2L158C6=0,0,CHOOSE(MIN(D2L158C8,RUN_YEARS),B6L116C1,B6L117C1,B6L118C1,B6L119C1,B6L120C1))</f>
        <v>26478.899999999998</v>
      </c>
      <c r="V65" s="16" t="s">
        <v>22754</v>
      </c>
      <c r="W65" s="33">
        <f>IF(D2L158C9=0,0,D2L158C7/D2L158C9)</f>
        <v>0</v>
      </c>
      <c r="X65" s="16" t="s">
        <v>945</v>
      </c>
      <c r="Y65" s="21" t="str">
        <f>NULL_VALUE</f>
        <v>n/a</v>
      </c>
    </row>
    <row r="66" spans="1:25" x14ac:dyDescent="0.2">
      <c r="A66" s="11">
        <v>159</v>
      </c>
      <c r="B66" s="14" t="s">
        <v>945</v>
      </c>
      <c r="C66" s="11" t="s">
        <v>22352</v>
      </c>
      <c r="D66" s="16" t="s">
        <v>945</v>
      </c>
      <c r="E66" s="21" t="str">
        <f>NULL_VALUE</f>
        <v>n/a</v>
      </c>
      <c r="F66" s="16" t="s">
        <v>22762</v>
      </c>
      <c r="G66" s="15">
        <f>SUM(D2L157C2:D2L158C2)</f>
        <v>2296.9028733599998</v>
      </c>
      <c r="H66" s="16" t="s">
        <v>22763</v>
      </c>
      <c r="I66" s="15">
        <f>SUM(D2L157C3:D2L158C3)</f>
        <v>968.55377236353104</v>
      </c>
      <c r="J66" s="16" t="s">
        <v>945</v>
      </c>
      <c r="K66" s="21" t="str">
        <f>NULL_VALUE</f>
        <v>n/a</v>
      </c>
      <c r="L66" s="16" t="s">
        <v>22758</v>
      </c>
      <c r="M66" s="15">
        <f>SUM(D2L157C5:D2L158C5)</f>
        <v>2809.9625032391127</v>
      </c>
      <c r="N66" s="16" t="s">
        <v>22759</v>
      </c>
      <c r="O66" s="32">
        <f>0</f>
        <v>0</v>
      </c>
      <c r="P66" s="16" t="s">
        <v>22760</v>
      </c>
      <c r="Q66" s="15">
        <f>SUM(D2L157C7:D2L158C7)</f>
        <v>2809.9625032391127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22761</v>
      </c>
      <c r="W66" s="33">
        <f>SUM(D2L157C10:D2L158C10)</f>
        <v>0.10733875262521041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64F674-8293-4ED7-8CED-9AAB54F28E51}">
  <dimension ref="A1:W6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3" width="25.7109375" style="1" customWidth="1"/>
    <col min="24" max="16384" width="9.140625" style="1"/>
  </cols>
  <sheetData>
    <row r="1" spans="1:23" x14ac:dyDescent="0.2">
      <c r="A1" s="9" t="s">
        <v>0</v>
      </c>
    </row>
    <row r="2" spans="1:23" ht="15.75" x14ac:dyDescent="0.25">
      <c r="A2" s="10" t="s">
        <v>22769</v>
      </c>
    </row>
    <row r="3" spans="1:23" x14ac:dyDescent="0.2">
      <c r="B3" s="13" t="s">
        <v>22323</v>
      </c>
    </row>
    <row r="4" spans="1:23" x14ac:dyDescent="0.2">
      <c r="B4" s="13"/>
    </row>
    <row r="6" spans="1: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2">
      <c r="A8" s="11">
        <v>201</v>
      </c>
      <c r="B8" s="14" t="s">
        <v>7390</v>
      </c>
      <c r="C8" s="11" t="s">
        <v>22770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22826</v>
      </c>
      <c r="I8" s="15">
        <f>B5L525C4</f>
        <v>1.26</v>
      </c>
      <c r="J8" s="16" t="s">
        <v>21739</v>
      </c>
      <c r="K8" s="21">
        <f>IF(FLOW_THRU_100PCT="Y",1,1)</f>
        <v>1</v>
      </c>
      <c r="L8" s="16" t="s">
        <v>22823</v>
      </c>
      <c r="M8" s="15">
        <f>IF(D2L201C2&lt;&gt;0,D2L201C2*D2L201C4,D2L201C3*D2L201C4)</f>
        <v>1.26</v>
      </c>
      <c r="N8" s="16" t="s">
        <v>4251</v>
      </c>
      <c r="O8" s="32">
        <f>1</f>
        <v>1</v>
      </c>
      <c r="P8" s="16" t="s">
        <v>22824</v>
      </c>
      <c r="Q8" s="15">
        <f>D2L201C5*D2L201C6</f>
        <v>1.26</v>
      </c>
      <c r="R8" s="16" t="s">
        <v>21740</v>
      </c>
      <c r="S8" s="6">
        <f>A3L801C1</f>
        <v>1</v>
      </c>
      <c r="T8" s="16" t="s">
        <v>22827</v>
      </c>
      <c r="U8" s="15">
        <f>IF(D2L201C6=0,0,CHOOSE(MIN(D2L201C8,RUN_YEARS),B6L116C1,B6L117C1,B6L118C1,B6L119C1,B6L120C1))</f>
        <v>25342.980000000003</v>
      </c>
      <c r="V8" s="16" t="s">
        <v>22825</v>
      </c>
      <c r="W8" s="33">
        <f>IF(D2L201C9=0,0,D2L201C7/D2L201C9)</f>
        <v>4.971791004846312E-5</v>
      </c>
    </row>
    <row r="9" spans="1:23" x14ac:dyDescent="0.2">
      <c r="A9" s="11">
        <v>202</v>
      </c>
      <c r="B9" s="14" t="s">
        <v>7507</v>
      </c>
      <c r="C9" s="11" t="s">
        <v>22771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22831</v>
      </c>
      <c r="I9" s="15">
        <f>B5L526C4</f>
        <v>88.508297250306441</v>
      </c>
      <c r="J9" s="16" t="s">
        <v>21752</v>
      </c>
      <c r="K9" s="21">
        <f>IF(FLOW_THRU_100PCT="Y",1,0.5)</f>
        <v>0.5</v>
      </c>
      <c r="L9" s="16" t="s">
        <v>22828</v>
      </c>
      <c r="M9" s="15">
        <f>IF(D2L202C2&lt;&gt;0,D2L202C2*D2L202C4,D2L202C3*D2L202C4)</f>
        <v>44.254148625153221</v>
      </c>
      <c r="N9" s="16" t="s">
        <v>4251</v>
      </c>
      <c r="O9" s="32">
        <f>1</f>
        <v>1</v>
      </c>
      <c r="P9" s="16" t="s">
        <v>22829</v>
      </c>
      <c r="Q9" s="15">
        <f>D2L202C5*D2L202C6</f>
        <v>44.254148625153221</v>
      </c>
      <c r="R9" s="16" t="s">
        <v>21753</v>
      </c>
      <c r="S9" s="6">
        <f>A3L701C1</f>
        <v>1</v>
      </c>
      <c r="T9" s="16" t="s">
        <v>22832</v>
      </c>
      <c r="U9" s="15">
        <f>IF(D2L202C6=0,0,CHOOSE(MIN(D2L202C8,RUN_YEARS),B6L116C1,B6L117C1,B6L118C1,B6L119C1,B6L120C1))</f>
        <v>25342.980000000003</v>
      </c>
      <c r="V9" s="16" t="s">
        <v>22830</v>
      </c>
      <c r="W9" s="33">
        <f>IF(D2L202C9=0,0,D2L202C7/D2L202C9)</f>
        <v>1.7462093496957822E-3</v>
      </c>
    </row>
    <row r="10" spans="1:23" x14ac:dyDescent="0.2">
      <c r="A10" s="11">
        <v>203</v>
      </c>
      <c r="B10" s="14" t="s">
        <v>7391</v>
      </c>
      <c r="C10" s="11" t="s">
        <v>22772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22836</v>
      </c>
      <c r="I10" s="15">
        <f>B5L527C4</f>
        <v>0.29834257500103334</v>
      </c>
      <c r="J10" s="16" t="s">
        <v>21739</v>
      </c>
      <c r="K10" s="21">
        <f>IF(FLOW_THRU_100PCT="Y",1,1)</f>
        <v>1</v>
      </c>
      <c r="L10" s="16" t="s">
        <v>22833</v>
      </c>
      <c r="M10" s="15">
        <f>IF(D2L203C2&lt;&gt;0,D2L203C2*D2L203C4,D2L203C3*D2L203C4)</f>
        <v>0.29834257500103334</v>
      </c>
      <c r="N10" s="16" t="s">
        <v>4251</v>
      </c>
      <c r="O10" s="32">
        <f>1</f>
        <v>1</v>
      </c>
      <c r="P10" s="16" t="s">
        <v>22834</v>
      </c>
      <c r="Q10" s="15">
        <f>D2L203C5*D2L203C6</f>
        <v>0.29834257500103334</v>
      </c>
      <c r="R10" s="16" t="s">
        <v>21765</v>
      </c>
      <c r="S10" s="6">
        <f>A3L802C1</f>
        <v>1</v>
      </c>
      <c r="T10" s="16" t="s">
        <v>22837</v>
      </c>
      <c r="U10" s="15">
        <f>IF(D2L203C6=0,0,CHOOSE(MIN(D2L203C8,RUN_YEARS),B6L116C1,B6L117C1,B6L118C1,B6L119C1,B6L120C1))</f>
        <v>25342.980000000003</v>
      </c>
      <c r="V10" s="16" t="s">
        <v>22835</v>
      </c>
      <c r="W10" s="33">
        <f>IF(D2L203C9=0,0,D2L203C7/D2L203C9)</f>
        <v>1.1772197863117648E-5</v>
      </c>
    </row>
    <row r="11" spans="1:23" x14ac:dyDescent="0.2">
      <c r="A11" s="11">
        <v>204</v>
      </c>
      <c r="B11" s="14" t="s">
        <v>7508</v>
      </c>
      <c r="C11" s="11" t="s">
        <v>22773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22841</v>
      </c>
      <c r="I11" s="15">
        <f>B5L528C4</f>
        <v>0.76243102500264115</v>
      </c>
      <c r="J11" s="16" t="s">
        <v>21752</v>
      </c>
      <c r="K11" s="21">
        <f>IF(FLOW_THRU_100PCT="Y",1,0.5)</f>
        <v>0.5</v>
      </c>
      <c r="L11" s="16" t="s">
        <v>22838</v>
      </c>
      <c r="M11" s="15">
        <f>IF(D2L204C2&lt;&gt;0,D2L204C2*D2L204C4,D2L204C3*D2L204C4)</f>
        <v>0.38121551250132057</v>
      </c>
      <c r="N11" s="16" t="s">
        <v>4251</v>
      </c>
      <c r="O11" s="32">
        <f>1</f>
        <v>1</v>
      </c>
      <c r="P11" s="16" t="s">
        <v>22839</v>
      </c>
      <c r="Q11" s="15">
        <f>D2L204C5*D2L204C6</f>
        <v>0.38121551250132057</v>
      </c>
      <c r="R11" s="16" t="s">
        <v>21777</v>
      </c>
      <c r="S11" s="6">
        <f>A3L702C1</f>
        <v>1</v>
      </c>
      <c r="T11" s="16" t="s">
        <v>22842</v>
      </c>
      <c r="U11" s="15">
        <f>IF(D2L204C6=0,0,CHOOSE(MIN(D2L204C8,RUN_YEARS),B6L116C1,B6L117C1,B6L118C1,B6L119C1,B6L120C1))</f>
        <v>25342.980000000003</v>
      </c>
      <c r="V11" s="16" t="s">
        <v>22840</v>
      </c>
      <c r="W11" s="33">
        <f>IF(D2L204C9=0,0,D2L204C7/D2L204C9)</f>
        <v>1.5042252825094781E-5</v>
      </c>
    </row>
    <row r="12" spans="1:23" x14ac:dyDescent="0.2">
      <c r="A12" s="11">
        <v>205</v>
      </c>
      <c r="B12" s="14" t="s">
        <v>7392</v>
      </c>
      <c r="C12" s="11" t="s">
        <v>22774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22846</v>
      </c>
      <c r="I12" s="15">
        <f>B5L529C4</f>
        <v>0</v>
      </c>
      <c r="J12" s="16" t="s">
        <v>21739</v>
      </c>
      <c r="K12" s="21">
        <f>IF(FLOW_THRU_100PCT="Y",1,1)</f>
        <v>1</v>
      </c>
      <c r="L12" s="16" t="s">
        <v>22843</v>
      </c>
      <c r="M12" s="15">
        <f>IF(D2L205C2&lt;&gt;0,D2L205C2*D2L205C4,D2L205C3*D2L205C4)</f>
        <v>0</v>
      </c>
      <c r="N12" s="16" t="s">
        <v>4251</v>
      </c>
      <c r="O12" s="32">
        <f>1</f>
        <v>1</v>
      </c>
      <c r="P12" s="16" t="s">
        <v>22844</v>
      </c>
      <c r="Q12" s="15">
        <f>D2L205C5*D2L205C6</f>
        <v>0</v>
      </c>
      <c r="R12" s="16" t="s">
        <v>21789</v>
      </c>
      <c r="S12" s="6">
        <f>A3L803C1</f>
        <v>1</v>
      </c>
      <c r="T12" s="16" t="s">
        <v>22847</v>
      </c>
      <c r="U12" s="15">
        <f>IF(D2L205C6=0,0,CHOOSE(MIN(D2L205C8,RUN_YEARS),B6L116C1,B6L117C1,B6L118C1,B6L119C1,B6L120C1))</f>
        <v>25342.980000000003</v>
      </c>
      <c r="V12" s="16" t="s">
        <v>22845</v>
      </c>
      <c r="W12" s="33">
        <f>IF(D2L205C9=0,0,D2L205C7/D2L205C9)</f>
        <v>0</v>
      </c>
    </row>
    <row r="13" spans="1:23" x14ac:dyDescent="0.2">
      <c r="A13" s="11">
        <v>206</v>
      </c>
      <c r="B13" s="14" t="s">
        <v>7509</v>
      </c>
      <c r="C13" s="11" t="s">
        <v>22775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22851</v>
      </c>
      <c r="I13" s="15">
        <f>B5L530C4</f>
        <v>0</v>
      </c>
      <c r="J13" s="16" t="s">
        <v>21752</v>
      </c>
      <c r="K13" s="21">
        <f>IF(FLOW_THRU_100PCT="Y",1,0.5)</f>
        <v>0.5</v>
      </c>
      <c r="L13" s="16" t="s">
        <v>22848</v>
      </c>
      <c r="M13" s="15">
        <f>IF(D2L206C2&lt;&gt;0,D2L206C2*D2L206C4,D2L206C3*D2L206C4)</f>
        <v>0</v>
      </c>
      <c r="N13" s="16" t="s">
        <v>4251</v>
      </c>
      <c r="O13" s="32">
        <f>1</f>
        <v>1</v>
      </c>
      <c r="P13" s="16" t="s">
        <v>22849</v>
      </c>
      <c r="Q13" s="15">
        <f>D2L206C5*D2L206C6</f>
        <v>0</v>
      </c>
      <c r="R13" s="16" t="s">
        <v>21801</v>
      </c>
      <c r="S13" s="6">
        <f>A3L703C1</f>
        <v>1</v>
      </c>
      <c r="T13" s="16" t="s">
        <v>22852</v>
      </c>
      <c r="U13" s="15">
        <f>IF(D2L206C6=0,0,CHOOSE(MIN(D2L206C8,RUN_YEARS),B6L116C1,B6L117C1,B6L118C1,B6L119C1,B6L120C1))</f>
        <v>25342.980000000003</v>
      </c>
      <c r="V13" s="16" t="s">
        <v>22850</v>
      </c>
      <c r="W13" s="33">
        <f>IF(D2L206C9=0,0,D2L206C7/D2L206C9)</f>
        <v>0</v>
      </c>
    </row>
    <row r="14" spans="1:23" x14ac:dyDescent="0.2">
      <c r="A14" s="11">
        <v>207</v>
      </c>
      <c r="B14" s="14" t="s">
        <v>7393</v>
      </c>
      <c r="C14" s="11" t="s">
        <v>22776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22856</v>
      </c>
      <c r="I14" s="15">
        <f>B5L531C4</f>
        <v>0</v>
      </c>
      <c r="J14" s="16" t="s">
        <v>21739</v>
      </c>
      <c r="K14" s="21">
        <f>IF(FLOW_THRU_100PCT="Y",1,1)</f>
        <v>1</v>
      </c>
      <c r="L14" s="16" t="s">
        <v>22853</v>
      </c>
      <c r="M14" s="15">
        <f>IF(D2L207C2&lt;&gt;0,D2L207C2*D2L207C4,D2L207C3*D2L207C4)</f>
        <v>0</v>
      </c>
      <c r="N14" s="16" t="s">
        <v>4251</v>
      </c>
      <c r="O14" s="32">
        <f>1</f>
        <v>1</v>
      </c>
      <c r="P14" s="16" t="s">
        <v>22854</v>
      </c>
      <c r="Q14" s="15">
        <f>D2L207C5*D2L207C6</f>
        <v>0</v>
      </c>
      <c r="R14" s="16" t="s">
        <v>21813</v>
      </c>
      <c r="S14" s="6">
        <f>A3L804C1</f>
        <v>1</v>
      </c>
      <c r="T14" s="16" t="s">
        <v>22857</v>
      </c>
      <c r="U14" s="15">
        <f>IF(D2L207C6=0,0,CHOOSE(MIN(D2L207C8,RUN_YEARS),B6L116C1,B6L117C1,B6L118C1,B6L119C1,B6L120C1))</f>
        <v>25342.980000000003</v>
      </c>
      <c r="V14" s="16" t="s">
        <v>22855</v>
      </c>
      <c r="W14" s="33">
        <f>IF(D2L207C9=0,0,D2L207C7/D2L207C9)</f>
        <v>0</v>
      </c>
    </row>
    <row r="15" spans="1:23" x14ac:dyDescent="0.2">
      <c r="A15" s="11">
        <v>208</v>
      </c>
      <c r="B15" s="14" t="s">
        <v>7510</v>
      </c>
      <c r="C15" s="11" t="s">
        <v>22777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22861</v>
      </c>
      <c r="I15" s="15">
        <f>B5L532C4</f>
        <v>54.951100956136543</v>
      </c>
      <c r="J15" s="16" t="s">
        <v>21752</v>
      </c>
      <c r="K15" s="21">
        <f>IF(FLOW_THRU_100PCT="Y",1,0.5)</f>
        <v>0.5</v>
      </c>
      <c r="L15" s="16" t="s">
        <v>22858</v>
      </c>
      <c r="M15" s="15">
        <f>IF(D2L208C2&lt;&gt;0,D2L208C2*D2L208C4,D2L208C3*D2L208C4)</f>
        <v>27.475550478068271</v>
      </c>
      <c r="N15" s="16" t="s">
        <v>4251</v>
      </c>
      <c r="O15" s="32">
        <f>1</f>
        <v>1</v>
      </c>
      <c r="P15" s="16" t="s">
        <v>22859</v>
      </c>
      <c r="Q15" s="15">
        <f>D2L208C5*D2L208C6</f>
        <v>27.475550478068271</v>
      </c>
      <c r="R15" s="16" t="s">
        <v>21825</v>
      </c>
      <c r="S15" s="6">
        <f>A3L704C1</f>
        <v>1</v>
      </c>
      <c r="T15" s="16" t="s">
        <v>22862</v>
      </c>
      <c r="U15" s="15">
        <f>IF(D2L208C6=0,0,CHOOSE(MIN(D2L208C8,RUN_YEARS),B6L116C1,B6L117C1,B6L118C1,B6L119C1,B6L120C1))</f>
        <v>25342.980000000003</v>
      </c>
      <c r="V15" s="16" t="s">
        <v>22860</v>
      </c>
      <c r="W15" s="33">
        <f>IF(D2L208C9=0,0,D2L208C7/D2L208C9)</f>
        <v>1.0841483707941318E-3</v>
      </c>
    </row>
    <row r="16" spans="1:23" x14ac:dyDescent="0.2">
      <c r="A16" s="11">
        <v>209</v>
      </c>
      <c r="B16" s="14" t="s">
        <v>7395</v>
      </c>
      <c r="C16" s="11" t="s">
        <v>22778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22866</v>
      </c>
      <c r="I16" s="15">
        <f>B5L536C4</f>
        <v>0</v>
      </c>
      <c r="J16" s="16" t="s">
        <v>21739</v>
      </c>
      <c r="K16" s="21">
        <f>IF(FLOW_THRU_100PCT="Y",1,1)</f>
        <v>1</v>
      </c>
      <c r="L16" s="16" t="s">
        <v>22863</v>
      </c>
      <c r="M16" s="15">
        <f>IF(D2L209C2&lt;&gt;0,D2L209C2*D2L209C4,D2L209C3*D2L209C4)</f>
        <v>0</v>
      </c>
      <c r="N16" s="16" t="s">
        <v>4251</v>
      </c>
      <c r="O16" s="32">
        <f>1</f>
        <v>1</v>
      </c>
      <c r="P16" s="16" t="s">
        <v>22864</v>
      </c>
      <c r="Q16" s="15">
        <f>D2L209C5*D2L209C6</f>
        <v>0</v>
      </c>
      <c r="R16" s="16" t="s">
        <v>21837</v>
      </c>
      <c r="S16" s="6">
        <f>A3L805C1</f>
        <v>1</v>
      </c>
      <c r="T16" s="16" t="s">
        <v>22867</v>
      </c>
      <c r="U16" s="15">
        <f>IF(D2L209C6=0,0,CHOOSE(MIN(D2L209C8,RUN_YEARS),B6L116C1,B6L117C1,B6L118C1,B6L119C1,B6L120C1))</f>
        <v>25342.980000000003</v>
      </c>
      <c r="V16" s="16" t="s">
        <v>22865</v>
      </c>
      <c r="W16" s="33">
        <f>IF(D2L209C9=0,0,D2L209C7/D2L209C9)</f>
        <v>0</v>
      </c>
    </row>
    <row r="17" spans="1:23" x14ac:dyDescent="0.2">
      <c r="A17" s="11">
        <v>210</v>
      </c>
      <c r="B17" s="14" t="s">
        <v>7511</v>
      </c>
      <c r="C17" s="11" t="s">
        <v>22779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22871</v>
      </c>
      <c r="I17" s="15">
        <f>B5L537C4</f>
        <v>0</v>
      </c>
      <c r="J17" s="16" t="s">
        <v>21752</v>
      </c>
      <c r="K17" s="21">
        <f>IF(FLOW_THRU_100PCT="Y",1,0.5)</f>
        <v>0.5</v>
      </c>
      <c r="L17" s="16" t="s">
        <v>22868</v>
      </c>
      <c r="M17" s="15">
        <f>IF(D2L210C2&lt;&gt;0,D2L210C2*D2L210C4,D2L210C3*D2L210C4)</f>
        <v>0</v>
      </c>
      <c r="N17" s="16" t="s">
        <v>4251</v>
      </c>
      <c r="O17" s="32">
        <f>1</f>
        <v>1</v>
      </c>
      <c r="P17" s="16" t="s">
        <v>22869</v>
      </c>
      <c r="Q17" s="15">
        <f>D2L210C5*D2L210C6</f>
        <v>0</v>
      </c>
      <c r="R17" s="16" t="s">
        <v>21849</v>
      </c>
      <c r="S17" s="6">
        <f>A3L705C1</f>
        <v>1</v>
      </c>
      <c r="T17" s="16" t="s">
        <v>22872</v>
      </c>
      <c r="U17" s="15">
        <f>IF(D2L210C6=0,0,CHOOSE(MIN(D2L210C8,RUN_YEARS),B6L116C1,B6L117C1,B6L118C1,B6L119C1,B6L120C1))</f>
        <v>25342.980000000003</v>
      </c>
      <c r="V17" s="16" t="s">
        <v>22870</v>
      </c>
      <c r="W17" s="33">
        <f>IF(D2L210C9=0,0,D2L210C7/D2L210C9)</f>
        <v>0</v>
      </c>
    </row>
    <row r="18" spans="1:23" x14ac:dyDescent="0.2">
      <c r="A18" s="11">
        <v>211</v>
      </c>
      <c r="B18" s="14" t="s">
        <v>7397</v>
      </c>
      <c r="C18" s="11" t="s">
        <v>22780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22876</v>
      </c>
      <c r="I18" s="15">
        <f>B5L538C4</f>
        <v>0</v>
      </c>
      <c r="J18" s="16" t="s">
        <v>21739</v>
      </c>
      <c r="K18" s="21">
        <f>IF(FLOW_THRU_100PCT="Y",1,1)</f>
        <v>1</v>
      </c>
      <c r="L18" s="16" t="s">
        <v>22873</v>
      </c>
      <c r="M18" s="15">
        <f>IF(D2L211C2&lt;&gt;0,D2L211C2*D2L211C4,D2L211C3*D2L211C4)</f>
        <v>0</v>
      </c>
      <c r="N18" s="16" t="s">
        <v>4251</v>
      </c>
      <c r="O18" s="32">
        <f>1</f>
        <v>1</v>
      </c>
      <c r="P18" s="16" t="s">
        <v>22874</v>
      </c>
      <c r="Q18" s="15">
        <f>D2L211C5*D2L211C6</f>
        <v>0</v>
      </c>
      <c r="R18" s="16" t="s">
        <v>21861</v>
      </c>
      <c r="S18" s="6">
        <f>A3L806C1</f>
        <v>1</v>
      </c>
      <c r="T18" s="16" t="s">
        <v>22877</v>
      </c>
      <c r="U18" s="15">
        <f>IF(D2L211C6=0,0,CHOOSE(MIN(D2L211C8,RUN_YEARS),B6L116C1,B6L117C1,B6L118C1,B6L119C1,B6L120C1))</f>
        <v>25342.980000000003</v>
      </c>
      <c r="V18" s="16" t="s">
        <v>22875</v>
      </c>
      <c r="W18" s="33">
        <f>IF(D2L211C9=0,0,D2L211C7/D2L211C9)</f>
        <v>0</v>
      </c>
    </row>
    <row r="19" spans="1:23" x14ac:dyDescent="0.2">
      <c r="A19" s="11">
        <v>212</v>
      </c>
      <c r="B19" s="14" t="s">
        <v>7398</v>
      </c>
      <c r="C19" s="11" t="s">
        <v>22781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22881</v>
      </c>
      <c r="I19" s="15">
        <f>B5L539C4</f>
        <v>0.65192006226740418</v>
      </c>
      <c r="J19" s="16" t="s">
        <v>21739</v>
      </c>
      <c r="K19" s="21">
        <f>IF(FLOW_THRU_100PCT="Y",1,1)</f>
        <v>1</v>
      </c>
      <c r="L19" s="16" t="s">
        <v>22878</v>
      </c>
      <c r="M19" s="15">
        <f>IF(D2L212C2&lt;&gt;0,D2L212C2*D2L212C4,D2L212C3*D2L212C4)</f>
        <v>0.65192006226740418</v>
      </c>
      <c r="N19" s="16" t="s">
        <v>4251</v>
      </c>
      <c r="O19" s="32">
        <f>1</f>
        <v>1</v>
      </c>
      <c r="P19" s="16" t="s">
        <v>22879</v>
      </c>
      <c r="Q19" s="15">
        <f>D2L212C5*D2L212C6</f>
        <v>0.65192006226740418</v>
      </c>
      <c r="R19" s="16" t="s">
        <v>21873</v>
      </c>
      <c r="S19" s="6">
        <f>A3L807C1</f>
        <v>1</v>
      </c>
      <c r="T19" s="16" t="s">
        <v>22882</v>
      </c>
      <c r="U19" s="15">
        <f>IF(D2L212C6=0,0,CHOOSE(MIN(D2L212C8,RUN_YEARS),B6L116C1,B6L117C1,B6L118C1,B6L119C1,B6L120C1))</f>
        <v>25342.980000000003</v>
      </c>
      <c r="V19" s="16" t="s">
        <v>22880</v>
      </c>
      <c r="W19" s="33">
        <f>IF(D2L212C9=0,0,D2L212C7/D2L212C9)</f>
        <v>2.5723891281427996E-5</v>
      </c>
    </row>
    <row r="20" spans="1:23" x14ac:dyDescent="0.2">
      <c r="A20" s="11">
        <v>213</v>
      </c>
      <c r="B20" s="14" t="s">
        <v>7512</v>
      </c>
      <c r="C20" s="11" t="s">
        <v>22782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22886</v>
      </c>
      <c r="I20" s="15">
        <f>B5L533C4</f>
        <v>1224.3541673131622</v>
      </c>
      <c r="J20" s="16" t="s">
        <v>21752</v>
      </c>
      <c r="K20" s="21">
        <f>IF(FLOW_THRU_100PCT="Y",1,0.5)</f>
        <v>0.5</v>
      </c>
      <c r="L20" s="16" t="s">
        <v>22883</v>
      </c>
      <c r="M20" s="15">
        <f>IF(D2L213C2&lt;&gt;0,D2L213C2*D2L213C4,D2L213C3*D2L213C4)</f>
        <v>612.17708365658109</v>
      </c>
      <c r="N20" s="16" t="s">
        <v>4251</v>
      </c>
      <c r="O20" s="32">
        <f>1</f>
        <v>1</v>
      </c>
      <c r="P20" s="16" t="s">
        <v>22884</v>
      </c>
      <c r="Q20" s="15">
        <f>D2L213C5*D2L213C6</f>
        <v>612.17708365658109</v>
      </c>
      <c r="R20" s="16" t="s">
        <v>21885</v>
      </c>
      <c r="S20" s="6">
        <f>A3L706C1</f>
        <v>1</v>
      </c>
      <c r="T20" s="16" t="s">
        <v>22887</v>
      </c>
      <c r="U20" s="15">
        <f>IF(D2L213C6=0,0,CHOOSE(MIN(D2L213C8,RUN_YEARS),B6L116C1,B6L117C1,B6L118C1,B6L119C1,B6L120C1))</f>
        <v>25342.980000000003</v>
      </c>
      <c r="V20" s="16" t="s">
        <v>22885</v>
      </c>
      <c r="W20" s="33">
        <f>IF(D2L213C9=0,0,D2L213C7/D2L213C9)</f>
        <v>2.4155686649974906E-2</v>
      </c>
    </row>
    <row r="21" spans="1:23" x14ac:dyDescent="0.2">
      <c r="A21" s="11">
        <v>214</v>
      </c>
      <c r="B21" s="14" t="s">
        <v>7399</v>
      </c>
      <c r="C21" s="11" t="s">
        <v>22783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22891</v>
      </c>
      <c r="I21" s="15">
        <f>B5L540C4</f>
        <v>2.0083368366824992</v>
      </c>
      <c r="J21" s="16" t="s">
        <v>21739</v>
      </c>
      <c r="K21" s="21">
        <f>IF(FLOW_THRU_100PCT="Y",1,1)</f>
        <v>1</v>
      </c>
      <c r="L21" s="16" t="s">
        <v>22888</v>
      </c>
      <c r="M21" s="15">
        <f>IF(D2L214C2&lt;&gt;0,D2L214C2*D2L214C4,D2L214C3*D2L214C4)</f>
        <v>2.0083368366824992</v>
      </c>
      <c r="N21" s="16" t="s">
        <v>4251</v>
      </c>
      <c r="O21" s="32">
        <f>1</f>
        <v>1</v>
      </c>
      <c r="P21" s="16" t="s">
        <v>22889</v>
      </c>
      <c r="Q21" s="15">
        <f>D2L214C5*D2L214C6</f>
        <v>2.0083368366824992</v>
      </c>
      <c r="R21" s="16" t="s">
        <v>21897</v>
      </c>
      <c r="S21" s="6">
        <f>A3L808C1</f>
        <v>1</v>
      </c>
      <c r="T21" s="16" t="s">
        <v>22892</v>
      </c>
      <c r="U21" s="15">
        <f>IF(D2L214C6=0,0,CHOOSE(MIN(D2L214C8,RUN_YEARS),B6L116C1,B6L117C1,B6L118C1,B6L119C1,B6L120C1))</f>
        <v>25342.980000000003</v>
      </c>
      <c r="V21" s="16" t="s">
        <v>22890</v>
      </c>
      <c r="W21" s="33">
        <f>IF(D2L214C9=0,0,D2L214C7/D2L214C9)</f>
        <v>7.9246277931107511E-5</v>
      </c>
    </row>
    <row r="22" spans="1:23" x14ac:dyDescent="0.2">
      <c r="A22" s="11">
        <v>215</v>
      </c>
      <c r="B22" s="14" t="s">
        <v>7513</v>
      </c>
      <c r="C22" s="11" t="s">
        <v>22784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22896</v>
      </c>
      <c r="I22" s="15">
        <f>B5L534C4</f>
        <v>1845.9049876792997</v>
      </c>
      <c r="J22" s="16" t="s">
        <v>21752</v>
      </c>
      <c r="K22" s="21">
        <f>IF(FLOW_THRU_100PCT="Y",1,0.5)</f>
        <v>0.5</v>
      </c>
      <c r="L22" s="16" t="s">
        <v>22893</v>
      </c>
      <c r="M22" s="15">
        <f>IF(D2L215C2&lt;&gt;0,D2L215C2*D2L215C4,D2L215C3*D2L215C4)</f>
        <v>922.95249383964983</v>
      </c>
      <c r="N22" s="16" t="s">
        <v>4251</v>
      </c>
      <c r="O22" s="32">
        <f>1</f>
        <v>1</v>
      </c>
      <c r="P22" s="16" t="s">
        <v>22894</v>
      </c>
      <c r="Q22" s="15">
        <f>D2L215C5*D2L215C6</f>
        <v>922.95249383964983</v>
      </c>
      <c r="R22" s="16" t="s">
        <v>21909</v>
      </c>
      <c r="S22" s="6">
        <f>A3L707C1</f>
        <v>1</v>
      </c>
      <c r="T22" s="16" t="s">
        <v>22897</v>
      </c>
      <c r="U22" s="15">
        <f>IF(D2L215C6=0,0,CHOOSE(MIN(D2L215C8,RUN_YEARS),B6L116C1,B6L117C1,B6L118C1,B6L119C1,B6L120C1))</f>
        <v>25342.980000000003</v>
      </c>
      <c r="V22" s="16" t="s">
        <v>22895</v>
      </c>
      <c r="W22" s="33">
        <f>IF(D2L215C9=0,0,D2L215C7/D2L215C9)</f>
        <v>3.6418467514067E-2</v>
      </c>
    </row>
    <row r="23" spans="1:23" x14ac:dyDescent="0.2">
      <c r="A23" s="11">
        <v>216</v>
      </c>
      <c r="B23" s="14" t="s">
        <v>7400</v>
      </c>
      <c r="C23" s="11" t="s">
        <v>22785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22901</v>
      </c>
      <c r="I23" s="15">
        <f>B5L541C4</f>
        <v>0.43472821094638903</v>
      </c>
      <c r="J23" s="16" t="s">
        <v>21739</v>
      </c>
      <c r="K23" s="21">
        <f>IF(FLOW_THRU_100PCT="Y",1,1)</f>
        <v>1</v>
      </c>
      <c r="L23" s="16" t="s">
        <v>22898</v>
      </c>
      <c r="M23" s="15">
        <f>IF(D2L216C2&lt;&gt;0,D2L216C2*D2L216C4,D2L216C3*D2L216C4)</f>
        <v>0.43472821094638903</v>
      </c>
      <c r="N23" s="16" t="s">
        <v>4251</v>
      </c>
      <c r="O23" s="32">
        <f>1</f>
        <v>1</v>
      </c>
      <c r="P23" s="16" t="s">
        <v>22899</v>
      </c>
      <c r="Q23" s="15">
        <f>D2L216C5*D2L216C6</f>
        <v>0.43472821094638903</v>
      </c>
      <c r="R23" s="16" t="s">
        <v>21921</v>
      </c>
      <c r="S23" s="6">
        <f>A3L809C1</f>
        <v>1</v>
      </c>
      <c r="T23" s="16" t="s">
        <v>22902</v>
      </c>
      <c r="U23" s="15">
        <f>IF(D2L216C6=0,0,CHOOSE(MIN(D2L216C8,RUN_YEARS),B6L116C1,B6L117C1,B6L118C1,B6L119C1,B6L120C1))</f>
        <v>25342.980000000003</v>
      </c>
      <c r="V23" s="16" t="s">
        <v>22900</v>
      </c>
      <c r="W23" s="33">
        <f>IF(D2L216C9=0,0,D2L216C7/D2L216C9)</f>
        <v>1.7153792132826882E-5</v>
      </c>
    </row>
    <row r="24" spans="1:23" x14ac:dyDescent="0.2">
      <c r="A24" s="11">
        <v>217</v>
      </c>
      <c r="B24" s="14" t="s">
        <v>7515</v>
      </c>
      <c r="C24" s="11" t="s">
        <v>22786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22906</v>
      </c>
      <c r="I24" s="15">
        <f>B5L535C4</f>
        <v>625.60733618346785</v>
      </c>
      <c r="J24" s="16" t="s">
        <v>21752</v>
      </c>
      <c r="K24" s="21">
        <f>IF(FLOW_THRU_100PCT="Y",1,0.5)</f>
        <v>0.5</v>
      </c>
      <c r="L24" s="16" t="s">
        <v>22903</v>
      </c>
      <c r="M24" s="15">
        <f>IF(D2L217C2&lt;&gt;0,D2L217C2*D2L217C4,D2L217C3*D2L217C4)</f>
        <v>312.80366809173393</v>
      </c>
      <c r="N24" s="16" t="s">
        <v>4251</v>
      </c>
      <c r="O24" s="32">
        <f>1</f>
        <v>1</v>
      </c>
      <c r="P24" s="16" t="s">
        <v>22904</v>
      </c>
      <c r="Q24" s="15">
        <f>D2L217C5*D2L217C6</f>
        <v>312.80366809173393</v>
      </c>
      <c r="R24" s="16" t="s">
        <v>21933</v>
      </c>
      <c r="S24" s="6">
        <f>A3L708C1</f>
        <v>1</v>
      </c>
      <c r="T24" s="16" t="s">
        <v>22907</v>
      </c>
      <c r="U24" s="15">
        <f>IF(D2L217C6=0,0,CHOOSE(MIN(D2L217C8,RUN_YEARS),B6L116C1,B6L117C1,B6L118C1,B6L119C1,B6L120C1))</f>
        <v>25342.980000000003</v>
      </c>
      <c r="V24" s="16" t="s">
        <v>22905</v>
      </c>
      <c r="W24" s="33">
        <f>IF(D2L217C9=0,0,D2L217C7/D2L217C9)</f>
        <v>1.2342813200804874E-2</v>
      </c>
    </row>
    <row r="25" spans="1:23" x14ac:dyDescent="0.2">
      <c r="A25" s="11">
        <v>218</v>
      </c>
      <c r="B25" s="14" t="s">
        <v>7517</v>
      </c>
      <c r="C25" s="11" t="s">
        <v>22787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22911</v>
      </c>
      <c r="I25" s="15">
        <f>B5L542C4</f>
        <v>3.182320800011027</v>
      </c>
      <c r="J25" s="16" t="s">
        <v>21752</v>
      </c>
      <c r="K25" s="21">
        <f>IF(FLOW_THRU_100PCT="Y",1,0.5)</f>
        <v>0.5</v>
      </c>
      <c r="L25" s="16" t="s">
        <v>22908</v>
      </c>
      <c r="M25" s="15">
        <f>IF(D2L218C2&lt;&gt;0,D2L218C2*D2L218C4,D2L218C3*D2L218C4)</f>
        <v>1.5911604000055135</v>
      </c>
      <c r="N25" s="16" t="s">
        <v>4251</v>
      </c>
      <c r="O25" s="32">
        <f>1</f>
        <v>1</v>
      </c>
      <c r="P25" s="16" t="s">
        <v>22909</v>
      </c>
      <c r="Q25" s="15">
        <f>D2L218C5*D2L218C6</f>
        <v>1.5911604000055135</v>
      </c>
      <c r="R25" s="16" t="s">
        <v>21945</v>
      </c>
      <c r="S25" s="6">
        <f>A3L709C1</f>
        <v>1</v>
      </c>
      <c r="T25" s="16" t="s">
        <v>22912</v>
      </c>
      <c r="U25" s="15">
        <f>IF(D2L218C6=0,0,CHOOSE(MIN(D2L218C8,RUN_YEARS),B6L116C1,B6L117C1,B6L118C1,B6L119C1,B6L120C1))</f>
        <v>25342.980000000003</v>
      </c>
      <c r="V25" s="16" t="s">
        <v>22910</v>
      </c>
      <c r="W25" s="33">
        <f>IF(D2L218C9=0,0,D2L218C7/D2L218C9)</f>
        <v>6.2785055269960879E-5</v>
      </c>
    </row>
    <row r="26" spans="1:23" x14ac:dyDescent="0.2">
      <c r="A26" s="11">
        <v>219</v>
      </c>
      <c r="B26" s="14" t="s">
        <v>7401</v>
      </c>
      <c r="C26" s="11" t="s">
        <v>22788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22916</v>
      </c>
      <c r="I26" s="15">
        <f>B5L543C4</f>
        <v>0</v>
      </c>
      <c r="J26" s="16" t="s">
        <v>21739</v>
      </c>
      <c r="K26" s="21">
        <f>IF(FLOW_THRU_100PCT="Y",1,1)</f>
        <v>1</v>
      </c>
      <c r="L26" s="16" t="s">
        <v>22913</v>
      </c>
      <c r="M26" s="15">
        <f>IF(D2L219C2&lt;&gt;0,D2L219C2*D2L219C4,D2L219C3*D2L219C4)</f>
        <v>0</v>
      </c>
      <c r="N26" s="16" t="s">
        <v>4251</v>
      </c>
      <c r="O26" s="32">
        <f>1</f>
        <v>1</v>
      </c>
      <c r="P26" s="16" t="s">
        <v>22914</v>
      </c>
      <c r="Q26" s="15">
        <f>D2L219C5*D2L219C6</f>
        <v>0</v>
      </c>
      <c r="R26" s="16" t="s">
        <v>21957</v>
      </c>
      <c r="S26" s="6">
        <f>A3L810C1</f>
        <v>1</v>
      </c>
      <c r="T26" s="16" t="s">
        <v>22917</v>
      </c>
      <c r="U26" s="15">
        <f>IF(D2L219C6=0,0,CHOOSE(MIN(D2L219C8,RUN_YEARS),B6L116C1,B6L117C1,B6L118C1,B6L119C1,B6L120C1))</f>
        <v>25342.980000000003</v>
      </c>
      <c r="V26" s="16" t="s">
        <v>22915</v>
      </c>
      <c r="W26" s="33">
        <f>IF(D2L219C9=0,0,D2L219C7/D2L219C9)</f>
        <v>0</v>
      </c>
    </row>
    <row r="27" spans="1:23" x14ac:dyDescent="0.2">
      <c r="A27" s="11">
        <v>220</v>
      </c>
      <c r="B27" s="14" t="s">
        <v>7521</v>
      </c>
      <c r="C27" s="11" t="s">
        <v>22789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22921</v>
      </c>
      <c r="I27" s="15">
        <f>B5L544C4</f>
        <v>0.43093927500149221</v>
      </c>
      <c r="J27" s="16" t="s">
        <v>21752</v>
      </c>
      <c r="K27" s="21">
        <f>IF(FLOW_THRU_100PCT="Y",1,0.5)</f>
        <v>0.5</v>
      </c>
      <c r="L27" s="16" t="s">
        <v>22918</v>
      </c>
      <c r="M27" s="15">
        <f>IF(D2L220C2&lt;&gt;0,D2L220C2*D2L220C4,D2L220C3*D2L220C4)</f>
        <v>0.2154696375007461</v>
      </c>
      <c r="N27" s="16" t="s">
        <v>4251</v>
      </c>
      <c r="O27" s="32">
        <f>1</f>
        <v>1</v>
      </c>
      <c r="P27" s="16" t="s">
        <v>22919</v>
      </c>
      <c r="Q27" s="15">
        <f>D2L220C5*D2L220C6</f>
        <v>0.2154696375007461</v>
      </c>
      <c r="R27" s="16" t="s">
        <v>21969</v>
      </c>
      <c r="S27" s="6">
        <f>A3L711C1</f>
        <v>1</v>
      </c>
      <c r="T27" s="16" t="s">
        <v>22922</v>
      </c>
      <c r="U27" s="15">
        <f>IF(D2L220C6=0,0,CHOOSE(MIN(D2L220C8,RUN_YEARS),B6L116C1,B6L117C1,B6L118C1,B6L119C1,B6L120C1))</f>
        <v>25342.980000000003</v>
      </c>
      <c r="V27" s="16" t="s">
        <v>22920</v>
      </c>
      <c r="W27" s="33">
        <f>IF(D2L220C9=0,0,D2L220C7/D2L220C9)</f>
        <v>8.5021429011405168E-6</v>
      </c>
    </row>
    <row r="28" spans="1:23" x14ac:dyDescent="0.2">
      <c r="A28" s="11">
        <v>221</v>
      </c>
      <c r="B28" s="14" t="s">
        <v>7404</v>
      </c>
      <c r="C28" s="11" t="s">
        <v>22790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22926</v>
      </c>
      <c r="I28" s="15">
        <f>B5L545C4</f>
        <v>0</v>
      </c>
      <c r="J28" s="16" t="s">
        <v>21739</v>
      </c>
      <c r="K28" s="21">
        <f>IF(FLOW_THRU_100PCT="Y",1,1)</f>
        <v>1</v>
      </c>
      <c r="L28" s="16" t="s">
        <v>22923</v>
      </c>
      <c r="M28" s="15">
        <f>IF(D2L221C2&lt;&gt;0,D2L221C2*D2L221C4,D2L221C3*D2L221C4)</f>
        <v>0</v>
      </c>
      <c r="N28" s="16" t="s">
        <v>4251</v>
      </c>
      <c r="O28" s="32">
        <f>1</f>
        <v>1</v>
      </c>
      <c r="P28" s="16" t="s">
        <v>22924</v>
      </c>
      <c r="Q28" s="15">
        <f>D2L221C5*D2L221C6</f>
        <v>0</v>
      </c>
      <c r="R28" s="16" t="s">
        <v>21981</v>
      </c>
      <c r="S28" s="6">
        <f>A3L812C1</f>
        <v>1</v>
      </c>
      <c r="T28" s="16" t="s">
        <v>22927</v>
      </c>
      <c r="U28" s="15">
        <f>IF(D2L221C6=0,0,CHOOSE(MIN(D2L221C8,RUN_YEARS),B6L116C1,B6L117C1,B6L118C1,B6L119C1,B6L120C1))</f>
        <v>25342.980000000003</v>
      </c>
      <c r="V28" s="16" t="s">
        <v>22925</v>
      </c>
      <c r="W28" s="33">
        <f>IF(D2L221C9=0,0,D2L221C7/D2L221C9)</f>
        <v>0</v>
      </c>
    </row>
    <row r="29" spans="1:23" x14ac:dyDescent="0.2">
      <c r="A29" s="11">
        <v>222</v>
      </c>
      <c r="B29" s="14" t="s">
        <v>7524</v>
      </c>
      <c r="C29" s="11" t="s">
        <v>22791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22931</v>
      </c>
      <c r="I29" s="15">
        <f>B5L548C4</f>
        <v>4.2180920058848415</v>
      </c>
      <c r="J29" s="16" t="s">
        <v>21752</v>
      </c>
      <c r="K29" s="21">
        <f>IF(FLOW_THRU_100PCT="Y",1,0.5)</f>
        <v>0.5</v>
      </c>
      <c r="L29" s="16" t="s">
        <v>22928</v>
      </c>
      <c r="M29" s="15">
        <f>IF(D2L222C2&lt;&gt;0,D2L222C2*D2L222C4,D2L222C3*D2L222C4)</f>
        <v>2.1090460029424207</v>
      </c>
      <c r="N29" s="16" t="s">
        <v>4251</v>
      </c>
      <c r="O29" s="32">
        <f>1</f>
        <v>1</v>
      </c>
      <c r="P29" s="16" t="s">
        <v>22929</v>
      </c>
      <c r="Q29" s="15">
        <f>D2L222C5*D2L222C6</f>
        <v>2.1090460029424207</v>
      </c>
      <c r="R29" s="16" t="s">
        <v>21993</v>
      </c>
      <c r="S29" s="6">
        <f>A3L714C1</f>
        <v>1</v>
      </c>
      <c r="T29" s="16" t="s">
        <v>22932</v>
      </c>
      <c r="U29" s="15">
        <f>IF(D2L222C6=0,0,CHOOSE(MIN(D2L222C8,RUN_YEARS),B6L116C1,B6L117C1,B6L118C1,B6L119C1,B6L120C1))</f>
        <v>25342.980000000003</v>
      </c>
      <c r="V29" s="16" t="s">
        <v>22930</v>
      </c>
      <c r="W29" s="33">
        <f>IF(D2L222C9=0,0,D2L222C7/D2L222C9)</f>
        <v>8.3220126557430123E-5</v>
      </c>
    </row>
    <row r="30" spans="1:23" x14ac:dyDescent="0.2">
      <c r="A30" s="11">
        <v>223</v>
      </c>
      <c r="B30" s="14" t="s">
        <v>7407</v>
      </c>
      <c r="C30" s="11" t="s">
        <v>22792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22936</v>
      </c>
      <c r="I30" s="15">
        <f>B5L549C4</f>
        <v>4.5502610635219432E-2</v>
      </c>
      <c r="J30" s="16" t="s">
        <v>21739</v>
      </c>
      <c r="K30" s="21">
        <f>IF(FLOW_THRU_100PCT="Y",1,1)</f>
        <v>1</v>
      </c>
      <c r="L30" s="16" t="s">
        <v>22933</v>
      </c>
      <c r="M30" s="15">
        <f>IF(D2L223C2&lt;&gt;0,D2L223C2*D2L223C4,D2L223C3*D2L223C4)</f>
        <v>4.5502610635219432E-2</v>
      </c>
      <c r="N30" s="16" t="s">
        <v>4251</v>
      </c>
      <c r="O30" s="32">
        <f>1</f>
        <v>1</v>
      </c>
      <c r="P30" s="16" t="s">
        <v>22934</v>
      </c>
      <c r="Q30" s="15">
        <f>D2L223C5*D2L223C6</f>
        <v>4.5502610635219432E-2</v>
      </c>
      <c r="R30" s="16" t="s">
        <v>22005</v>
      </c>
      <c r="S30" s="6">
        <f>A3L815C1</f>
        <v>1</v>
      </c>
      <c r="T30" s="16" t="s">
        <v>22937</v>
      </c>
      <c r="U30" s="15">
        <f>IF(D2L223C6=0,0,CHOOSE(MIN(D2L223C8,RUN_YEARS),B6L116C1,B6L117C1,B6L118C1,B6L119C1,B6L120C1))</f>
        <v>25342.980000000003</v>
      </c>
      <c r="V30" s="16" t="s">
        <v>22935</v>
      </c>
      <c r="W30" s="33">
        <f>IF(D2L223C9=0,0,D2L223C7/D2L223C9)</f>
        <v>1.7954719861365722E-6</v>
      </c>
    </row>
    <row r="31" spans="1:23" x14ac:dyDescent="0.2">
      <c r="A31" s="11">
        <v>224</v>
      </c>
      <c r="B31" s="14" t="s">
        <v>7530</v>
      </c>
      <c r="C31" s="11" t="s">
        <v>22793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22941</v>
      </c>
      <c r="I31" s="15">
        <f>B5L552C4</f>
        <v>56.90510959232688</v>
      </c>
      <c r="J31" s="16" t="s">
        <v>21752</v>
      </c>
      <c r="K31" s="21">
        <f>IF(FLOW_THRU_100PCT="Y",1,0.5)</f>
        <v>0.5</v>
      </c>
      <c r="L31" s="16" t="s">
        <v>22938</v>
      </c>
      <c r="M31" s="15">
        <f>IF(D2L224C2&lt;&gt;0,D2L224C2*D2L224C4,D2L224C3*D2L224C4)</f>
        <v>28.45255479616344</v>
      </c>
      <c r="N31" s="16" t="s">
        <v>4251</v>
      </c>
      <c r="O31" s="32">
        <f>1</f>
        <v>1</v>
      </c>
      <c r="P31" s="16" t="s">
        <v>22939</v>
      </c>
      <c r="Q31" s="15">
        <f>D2L224C5*D2L224C6</f>
        <v>28.45255479616344</v>
      </c>
      <c r="R31" s="16" t="s">
        <v>22017</v>
      </c>
      <c r="S31" s="6">
        <f>A3L720C1</f>
        <v>1</v>
      </c>
      <c r="T31" s="16" t="s">
        <v>22942</v>
      </c>
      <c r="U31" s="15">
        <f>IF(D2L224C6=0,0,CHOOSE(MIN(D2L224C8,RUN_YEARS),B6L116C1,B6L117C1,B6L118C1,B6L119C1,B6L120C1))</f>
        <v>25342.980000000003</v>
      </c>
      <c r="V31" s="16" t="s">
        <v>22940</v>
      </c>
      <c r="W31" s="33">
        <f>IF(D2L224C9=0,0,D2L224C7/D2L224C9)</f>
        <v>1.1226996507973188E-3</v>
      </c>
    </row>
    <row r="32" spans="1:23" x14ac:dyDescent="0.2">
      <c r="A32" s="11">
        <v>225</v>
      </c>
      <c r="B32" s="14" t="s">
        <v>7415</v>
      </c>
      <c r="C32" s="11" t="s">
        <v>22794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22946</v>
      </c>
      <c r="I32" s="15">
        <f>B5L553C4</f>
        <v>0</v>
      </c>
      <c r="J32" s="16" t="s">
        <v>21739</v>
      </c>
      <c r="K32" s="21">
        <f>IF(FLOW_THRU_100PCT="Y",1,1)</f>
        <v>1</v>
      </c>
      <c r="L32" s="16" t="s">
        <v>22943</v>
      </c>
      <c r="M32" s="15">
        <f>IF(D2L225C2&lt;&gt;0,D2L225C2*D2L225C4,D2L225C3*D2L225C4)</f>
        <v>0</v>
      </c>
      <c r="N32" s="16" t="s">
        <v>4251</v>
      </c>
      <c r="O32" s="32">
        <f>1</f>
        <v>1</v>
      </c>
      <c r="P32" s="16" t="s">
        <v>22944</v>
      </c>
      <c r="Q32" s="15">
        <f>D2L225C5*D2L225C6</f>
        <v>0</v>
      </c>
      <c r="R32" s="16" t="s">
        <v>22029</v>
      </c>
      <c r="S32" s="6">
        <f>A3L821C1</f>
        <v>1</v>
      </c>
      <c r="T32" s="16" t="s">
        <v>22947</v>
      </c>
      <c r="U32" s="15">
        <f>IF(D2L225C6=0,0,CHOOSE(MIN(D2L225C8,RUN_YEARS),B6L116C1,B6L117C1,B6L118C1,B6L119C1,B6L120C1))</f>
        <v>25342.980000000003</v>
      </c>
      <c r="V32" s="16" t="s">
        <v>22945</v>
      </c>
      <c r="W32" s="33">
        <f>IF(D2L225C9=0,0,D2L225C7/D2L225C9)</f>
        <v>0</v>
      </c>
    </row>
    <row r="33" spans="1:23" x14ac:dyDescent="0.2">
      <c r="A33" s="11">
        <v>226</v>
      </c>
      <c r="B33" s="14" t="s">
        <v>7535</v>
      </c>
      <c r="C33" s="11" t="s">
        <v>22795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22951</v>
      </c>
      <c r="I33" s="15">
        <f>B5L554C4</f>
        <v>38.718236400134174</v>
      </c>
      <c r="J33" s="16" t="s">
        <v>21752</v>
      </c>
      <c r="K33" s="21">
        <f>IF(FLOW_THRU_100PCT="Y",1,0.5)</f>
        <v>0.5</v>
      </c>
      <c r="L33" s="16" t="s">
        <v>22948</v>
      </c>
      <c r="M33" s="15">
        <f>IF(D2L226C2&lt;&gt;0,D2L226C2*D2L226C4,D2L226C3*D2L226C4)</f>
        <v>19.359118200067087</v>
      </c>
      <c r="N33" s="16" t="s">
        <v>4251</v>
      </c>
      <c r="O33" s="32">
        <f>1</f>
        <v>1</v>
      </c>
      <c r="P33" s="16" t="s">
        <v>22949</v>
      </c>
      <c r="Q33" s="15">
        <f>D2L226C5*D2L226C6</f>
        <v>19.359118200067087</v>
      </c>
      <c r="R33" s="16" t="s">
        <v>22041</v>
      </c>
      <c r="S33" s="6">
        <f>A3L724C1</f>
        <v>1</v>
      </c>
      <c r="T33" s="16" t="s">
        <v>22952</v>
      </c>
      <c r="U33" s="15">
        <f>IF(D2L226C6=0,0,CHOOSE(MIN(D2L226C8,RUN_YEARS),B6L116C1,B6L117C1,B6L118C1,B6L119C1,B6L120C1))</f>
        <v>25342.980000000003</v>
      </c>
      <c r="V33" s="16" t="s">
        <v>22950</v>
      </c>
      <c r="W33" s="33">
        <f>IF(D2L226C9=0,0,D2L226C7/D2L226C9)</f>
        <v>7.6388483911785771E-4</v>
      </c>
    </row>
    <row r="34" spans="1:23" x14ac:dyDescent="0.2">
      <c r="A34" s="11">
        <v>227</v>
      </c>
      <c r="B34" s="14" t="s">
        <v>7420</v>
      </c>
      <c r="C34" s="11" t="s">
        <v>22796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22956</v>
      </c>
      <c r="I34" s="15">
        <f>B5L555C4</f>
        <v>3.3149175000114894</v>
      </c>
      <c r="J34" s="16" t="s">
        <v>21739</v>
      </c>
      <c r="K34" s="21">
        <f>IF(FLOW_THRU_100PCT="Y",1,1)</f>
        <v>1</v>
      </c>
      <c r="L34" s="16" t="s">
        <v>22953</v>
      </c>
      <c r="M34" s="15">
        <f>IF(D2L227C2&lt;&gt;0,D2L227C2*D2L227C4,D2L227C3*D2L227C4)</f>
        <v>3.3149175000114894</v>
      </c>
      <c r="N34" s="16" t="s">
        <v>4251</v>
      </c>
      <c r="O34" s="32">
        <f>1</f>
        <v>1</v>
      </c>
      <c r="P34" s="16" t="s">
        <v>22954</v>
      </c>
      <c r="Q34" s="15">
        <f>D2L227C5*D2L227C6</f>
        <v>3.3149175000114894</v>
      </c>
      <c r="R34" s="16" t="s">
        <v>22053</v>
      </c>
      <c r="S34" s="6">
        <f>A3L825C1</f>
        <v>1</v>
      </c>
      <c r="T34" s="16" t="s">
        <v>22957</v>
      </c>
      <c r="U34" s="15">
        <f>IF(D2L227C6=0,0,CHOOSE(MIN(D2L227C8,RUN_YEARS),B6L116C1,B6L117C1,B6L118C1,B6L119C1,B6L120C1))</f>
        <v>25342.980000000003</v>
      </c>
      <c r="V34" s="16" t="s">
        <v>22955</v>
      </c>
      <c r="W34" s="33">
        <f>IF(D2L227C9=0,0,D2L227C7/D2L227C9)</f>
        <v>1.3080219847908528E-4</v>
      </c>
    </row>
    <row r="35" spans="1:23" x14ac:dyDescent="0.2">
      <c r="A35" s="11">
        <v>228</v>
      </c>
      <c r="B35" s="14" t="s">
        <v>7536</v>
      </c>
      <c r="C35" s="11" t="s">
        <v>22797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22961</v>
      </c>
      <c r="I35" s="15">
        <f>B5L556C4</f>
        <v>14.997633552572097</v>
      </c>
      <c r="J35" s="16" t="s">
        <v>21752</v>
      </c>
      <c r="K35" s="21">
        <f>IF(FLOW_THRU_100PCT="Y",1,0.5)</f>
        <v>0.5</v>
      </c>
      <c r="L35" s="16" t="s">
        <v>22958</v>
      </c>
      <c r="M35" s="15">
        <f>IF(D2L228C2&lt;&gt;0,D2L228C2*D2L228C4,D2L228C3*D2L228C4)</f>
        <v>7.4988167762860485</v>
      </c>
      <c r="N35" s="16" t="s">
        <v>4251</v>
      </c>
      <c r="O35" s="32">
        <f>1</f>
        <v>1</v>
      </c>
      <c r="P35" s="16" t="s">
        <v>22959</v>
      </c>
      <c r="Q35" s="15">
        <f>D2L228C5*D2L228C6</f>
        <v>7.4988167762860485</v>
      </c>
      <c r="R35" s="16" t="s">
        <v>22065</v>
      </c>
      <c r="S35" s="6">
        <f>A3L725C1</f>
        <v>1</v>
      </c>
      <c r="T35" s="16" t="s">
        <v>22962</v>
      </c>
      <c r="U35" s="15">
        <f>IF(D2L228C6=0,0,CHOOSE(MIN(D2L228C8,RUN_YEARS),B6L116C1,B6L117C1,B6L118C1,B6L119C1,B6L120C1))</f>
        <v>25342.980000000003</v>
      </c>
      <c r="V35" s="16" t="s">
        <v>22960</v>
      </c>
      <c r="W35" s="33">
        <f>IF(D2L228C9=0,0,D2L228C7/D2L228C9)</f>
        <v>2.9589325234388568E-4</v>
      </c>
    </row>
    <row r="36" spans="1:23" x14ac:dyDescent="0.2">
      <c r="A36" s="11">
        <v>229</v>
      </c>
      <c r="B36" s="14" t="s">
        <v>7421</v>
      </c>
      <c r="C36" s="11" t="s">
        <v>22798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22966</v>
      </c>
      <c r="I36" s="15">
        <f>B5L557C4</f>
        <v>0</v>
      </c>
      <c r="J36" s="16" t="s">
        <v>21739</v>
      </c>
      <c r="K36" s="21">
        <f>IF(FLOW_THRU_100PCT="Y",1,1)</f>
        <v>1</v>
      </c>
      <c r="L36" s="16" t="s">
        <v>22963</v>
      </c>
      <c r="M36" s="15">
        <f>IF(D2L229C2&lt;&gt;0,D2L229C2*D2L229C4,D2L229C3*D2L229C4)</f>
        <v>0</v>
      </c>
      <c r="N36" s="16" t="s">
        <v>4251</v>
      </c>
      <c r="O36" s="32">
        <f>1</f>
        <v>1</v>
      </c>
      <c r="P36" s="16" t="s">
        <v>22964</v>
      </c>
      <c r="Q36" s="15">
        <f>D2L229C5*D2L229C6</f>
        <v>0</v>
      </c>
      <c r="R36" s="16" t="s">
        <v>22077</v>
      </c>
      <c r="S36" s="6">
        <f>A3L826C1</f>
        <v>1</v>
      </c>
      <c r="T36" s="16" t="s">
        <v>22967</v>
      </c>
      <c r="U36" s="15">
        <f>IF(D2L229C6=0,0,CHOOSE(MIN(D2L229C8,RUN_YEARS),B6L116C1,B6L117C1,B6L118C1,B6L119C1,B6L120C1))</f>
        <v>25342.980000000003</v>
      </c>
      <c r="V36" s="16" t="s">
        <v>22965</v>
      </c>
      <c r="W36" s="33">
        <f>IF(D2L229C9=0,0,D2L229C7/D2L229C9)</f>
        <v>0</v>
      </c>
    </row>
    <row r="37" spans="1:23" x14ac:dyDescent="0.2">
      <c r="A37" s="11">
        <v>230</v>
      </c>
      <c r="B37" s="14" t="s">
        <v>6441</v>
      </c>
      <c r="C37" s="11" t="s">
        <v>22799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22971</v>
      </c>
      <c r="I37" s="15">
        <f>B5L560C4</f>
        <v>19.093924800066134</v>
      </c>
      <c r="J37" s="16" t="s">
        <v>21739</v>
      </c>
      <c r="K37" s="21">
        <f>IF(FLOW_THRU_100PCT="Y",1,1)</f>
        <v>1</v>
      </c>
      <c r="L37" s="16" t="s">
        <v>22968</v>
      </c>
      <c r="M37" s="15">
        <f>IF(D2L230C2&lt;&gt;0,D2L230C2*D2L230C4,D2L230C3*D2L230C4)</f>
        <v>19.093924800066134</v>
      </c>
      <c r="N37" s="16" t="s">
        <v>4251</v>
      </c>
      <c r="O37" s="32">
        <f>1</f>
        <v>1</v>
      </c>
      <c r="P37" s="16" t="s">
        <v>22969</v>
      </c>
      <c r="Q37" s="15">
        <f>D2L230C5*D2L230C6</f>
        <v>19.093924800066134</v>
      </c>
      <c r="R37" s="16" t="s">
        <v>22089</v>
      </c>
      <c r="S37" s="6">
        <f>A3L441C1</f>
        <v>1</v>
      </c>
      <c r="T37" s="16" t="s">
        <v>22972</v>
      </c>
      <c r="U37" s="15">
        <f>IF(D2L230C6=0,0,CHOOSE(MIN(D2L230C8,RUN_YEARS),B6L116C1,B6L117C1,B6L118C1,B6L119C1,B6L120C1))</f>
        <v>25342.980000000003</v>
      </c>
      <c r="V37" s="16" t="s">
        <v>22970</v>
      </c>
      <c r="W37" s="33">
        <f>IF(D2L230C9=0,0,D2L230C7/D2L230C9)</f>
        <v>7.5342066323952947E-4</v>
      </c>
    </row>
    <row r="38" spans="1:23" x14ac:dyDescent="0.2">
      <c r="A38" s="11">
        <v>231</v>
      </c>
      <c r="B38" s="14" t="s">
        <v>6886</v>
      </c>
      <c r="C38" s="11" t="s">
        <v>22800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22976</v>
      </c>
      <c r="I38" s="15">
        <f>B5L561C4</f>
        <v>215.53593585074668</v>
      </c>
      <c r="J38" s="16" t="s">
        <v>21739</v>
      </c>
      <c r="K38" s="21">
        <f>IF(FLOW_THRU_100PCT="Y",1,1)</f>
        <v>1</v>
      </c>
      <c r="L38" s="16" t="s">
        <v>22973</v>
      </c>
      <c r="M38" s="15">
        <f>IF(D2L231C2&lt;&gt;0,D2L231C2*D2L231C4,D2L231C3*D2L231C4)</f>
        <v>215.53593585074668</v>
      </c>
      <c r="N38" s="16" t="s">
        <v>4251</v>
      </c>
      <c r="O38" s="32">
        <f>1</f>
        <v>1</v>
      </c>
      <c r="P38" s="16" t="s">
        <v>22974</v>
      </c>
      <c r="Q38" s="15">
        <f>D2L231C5*D2L231C6</f>
        <v>215.53593585074668</v>
      </c>
      <c r="R38" s="16" t="s">
        <v>22101</v>
      </c>
      <c r="S38" s="6">
        <f>A3L641C1</f>
        <v>1</v>
      </c>
      <c r="T38" s="16" t="s">
        <v>22977</v>
      </c>
      <c r="U38" s="15">
        <f>IF(D2L231C6=0,0,CHOOSE(MIN(D2L231C8,RUN_YEARS),B6L116C1,B6L117C1,B6L118C1,B6L119C1,B6L120C1))</f>
        <v>25342.980000000003</v>
      </c>
      <c r="V38" s="16" t="s">
        <v>22975</v>
      </c>
      <c r="W38" s="33">
        <f>IF(D2L231C9=0,0,D2L231C7/D2L231C9)</f>
        <v>8.5047589451101111E-3</v>
      </c>
    </row>
    <row r="39" spans="1:23" x14ac:dyDescent="0.2">
      <c r="A39" s="11">
        <v>232</v>
      </c>
      <c r="B39" s="14" t="s">
        <v>6440</v>
      </c>
      <c r="C39" s="11" t="s">
        <v>22801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22981</v>
      </c>
      <c r="I39" s="15">
        <f>B5L564C4</f>
        <v>0.18543918403416271</v>
      </c>
      <c r="J39" s="16" t="s">
        <v>21752</v>
      </c>
      <c r="K39" s="21">
        <f>IF(FLOW_THRU_100PCT="Y",1,0.5)</f>
        <v>0.5</v>
      </c>
      <c r="L39" s="16" t="s">
        <v>22978</v>
      </c>
      <c r="M39" s="15">
        <f>IF(D2L232C2&lt;&gt;0,D2L232C2*D2L232C4,D2L232C3*D2L232C4)</f>
        <v>9.2719592017081354E-2</v>
      </c>
      <c r="N39" s="16" t="s">
        <v>4251</v>
      </c>
      <c r="O39" s="32">
        <f>1</f>
        <v>1</v>
      </c>
      <c r="P39" s="16" t="s">
        <v>22979</v>
      </c>
      <c r="Q39" s="15">
        <f>D2L232C5*D2L232C6</f>
        <v>9.2719592017081354E-2</v>
      </c>
      <c r="R39" s="16" t="s">
        <v>22113</v>
      </c>
      <c r="S39" s="6">
        <f>A3L440C1</f>
        <v>1</v>
      </c>
      <c r="T39" s="16" t="s">
        <v>22982</v>
      </c>
      <c r="U39" s="15">
        <f>IF(D2L232C6=0,0,CHOOSE(MIN(D2L232C8,RUN_YEARS),B6L116C1,B6L117C1,B6L118C1,B6L119C1,B6L120C1))</f>
        <v>25342.980000000003</v>
      </c>
      <c r="V39" s="16" t="s">
        <v>22980</v>
      </c>
      <c r="W39" s="33">
        <f>IF(D2L232C9=0,0,D2L232C7/D2L232C9)</f>
        <v>3.6585907425678171E-6</v>
      </c>
    </row>
    <row r="40" spans="1:23" x14ac:dyDescent="0.2">
      <c r="A40" s="11">
        <v>233</v>
      </c>
      <c r="B40" s="14" t="s">
        <v>6867</v>
      </c>
      <c r="C40" s="11" t="s">
        <v>22802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22986</v>
      </c>
      <c r="I40" s="15">
        <f>B5L565C4</f>
        <v>0</v>
      </c>
      <c r="J40" s="16" t="s">
        <v>21739</v>
      </c>
      <c r="K40" s="21">
        <f>IF(FLOW_THRU_100PCT="Y",1,1)</f>
        <v>1</v>
      </c>
      <c r="L40" s="16" t="s">
        <v>22983</v>
      </c>
      <c r="M40" s="15">
        <f>IF(D2L233C2&lt;&gt;0,D2L233C2*D2L233C4,D2L233C3*D2L233C4)</f>
        <v>0</v>
      </c>
      <c r="N40" s="16" t="s">
        <v>4251</v>
      </c>
      <c r="O40" s="32">
        <f>1</f>
        <v>1</v>
      </c>
      <c r="P40" s="16" t="s">
        <v>22984</v>
      </c>
      <c r="Q40" s="15">
        <f>D2L233C5*D2L233C6</f>
        <v>0</v>
      </c>
      <c r="R40" s="16" t="s">
        <v>22125</v>
      </c>
      <c r="S40" s="6">
        <f>A3L640C1</f>
        <v>1</v>
      </c>
      <c r="T40" s="16" t="s">
        <v>22987</v>
      </c>
      <c r="U40" s="15">
        <f>IF(D2L233C6=0,0,CHOOSE(MIN(D2L233C8,RUN_YEARS),B6L116C1,B6L117C1,B6L118C1,B6L119C1,B6L120C1))</f>
        <v>25342.980000000003</v>
      </c>
      <c r="V40" s="16" t="s">
        <v>22985</v>
      </c>
      <c r="W40" s="33">
        <f>IF(D2L233C9=0,0,D2L233C7/D2L233C9)</f>
        <v>0</v>
      </c>
    </row>
    <row r="41" spans="1:23" x14ac:dyDescent="0.2">
      <c r="A41" s="11">
        <v>234</v>
      </c>
      <c r="B41" s="14" t="s">
        <v>945</v>
      </c>
      <c r="C41" s="11" t="s">
        <v>7505</v>
      </c>
      <c r="D41" s="16" t="s">
        <v>945</v>
      </c>
      <c r="E41" s="21" t="str">
        <f>NULL_VALUE</f>
        <v>n/a</v>
      </c>
      <c r="F41" s="16" t="s">
        <v>22992</v>
      </c>
      <c r="G41" s="15">
        <f>SUM(D2L202C2,D2L204C2,D2L206C2,D2L208C2,D2L210C2,D2L213C2,D2L215C2,D2L217C2,D2L218C2,D2L220C2,D2L222C2,D2L224C2,D2L226C2,D2L228C2,D2L230C2,D2L232C2)</f>
        <v>0</v>
      </c>
      <c r="H41" s="16" t="s">
        <v>22993</v>
      </c>
      <c r="I41" s="15">
        <f>SUM(D2L202C3,D2L204C3,D2L206C3,D2L208C3,D2L210C3,D2L213C3,D2L215C3,D2L217C3,D2L218C3,D2L220C3,D2L222C3,D2L224C3,D2L226C3,D2L228C3,D2L230C3,D2L232C3)</f>
        <v>3977.8200160174065</v>
      </c>
      <c r="J41" s="16" t="s">
        <v>22994</v>
      </c>
      <c r="K41" s="21">
        <f>D2L234C5/D2L234C3</f>
        <v>0.50240004886133371</v>
      </c>
      <c r="L41" s="16" t="s">
        <v>22988</v>
      </c>
      <c r="M41" s="15">
        <f>SUM(D2L202C5,D2L204C5,D2L206C5,D2L208C5,D2L210C5,D2L213C5,D2L215C5,D2L217C5,D2L218C5,D2L220C5,D2L222C5,D2L224C5,D2L226C5,D2L228C5,D2L230C5,D2L232C5)</f>
        <v>1998.4569704087362</v>
      </c>
      <c r="N41" s="16" t="s">
        <v>22989</v>
      </c>
      <c r="O41" s="32">
        <f>1</f>
        <v>1</v>
      </c>
      <c r="P41" s="16" t="s">
        <v>22990</v>
      </c>
      <c r="Q41" s="15">
        <f>SUM(D2L202C7,D2L204C7,D2L206C7,D2L208C7,D2L210C7,D2L213C7,D2L215C7,D2L217C7,D2L218C7,D2L220C7,D2L222C7,D2L224C7,D2L226C7,D2L228C7,D2L230C7,D2L232C7)</f>
        <v>1998.4569704087362</v>
      </c>
      <c r="S41" s="21" t="str">
        <f>NULL_VALUE</f>
        <v>n/a</v>
      </c>
      <c r="U41" s="21" t="str">
        <f>NULL_VALUE</f>
        <v>n/a</v>
      </c>
      <c r="V41" s="16" t="s">
        <v>22991</v>
      </c>
      <c r="W41" s="33">
        <f>SUM(D2L202C10,D2L204C10,D2L206C10,D2L208C10,D2L210C10,D2L213C10,D2L215C10,D2L217C10,D2L218C10,D2L220C10,D2L222C10,D2L224C10,D2L226C10,D2L228C10,D2L230C10,D2L232C10)</f>
        <v>7.885643165913149E-2</v>
      </c>
    </row>
    <row r="42" spans="1:23" x14ac:dyDescent="0.2">
      <c r="A42" s="11">
        <v>235</v>
      </c>
      <c r="B42" s="14" t="s">
        <v>945</v>
      </c>
      <c r="C42" s="11" t="s">
        <v>22803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22998</v>
      </c>
      <c r="I42" s="15">
        <f>B1L108C1</f>
        <v>0</v>
      </c>
      <c r="J42" s="16" t="s">
        <v>22999</v>
      </c>
      <c r="K42" s="21">
        <f>IF(FLOW_THRU_100PCT="Y",1,D2L234C4)</f>
        <v>0.50240004886133371</v>
      </c>
      <c r="L42" s="16" t="s">
        <v>22995</v>
      </c>
      <c r="M42" s="15">
        <f>IF(D2L235C2&lt;&gt;0,D2L235C2*D2L235C4,D2L235C3*D2L235C4)</f>
        <v>0</v>
      </c>
      <c r="N42" s="16" t="s">
        <v>4251</v>
      </c>
      <c r="O42" s="32">
        <f>1</f>
        <v>1</v>
      </c>
      <c r="P42" s="16" t="s">
        <v>22996</v>
      </c>
      <c r="Q42" s="15">
        <f>D2L235C5*D2L235C6</f>
        <v>0</v>
      </c>
      <c r="R42" s="16" t="s">
        <v>11108</v>
      </c>
      <c r="S42" s="6">
        <f>1</f>
        <v>1</v>
      </c>
      <c r="T42" s="16" t="s">
        <v>23000</v>
      </c>
      <c r="U42" s="15">
        <f>IF(D2L235C6=0,0,CHOOSE(MIN(D2L235C8,RUN_YEARS),B6L116C1,B6L117C1,B6L118C1,B6L119C1,B6L120C1))</f>
        <v>25342.980000000003</v>
      </c>
      <c r="V42" s="16" t="s">
        <v>22997</v>
      </c>
      <c r="W42" s="33">
        <f>IF(D2L235C9=0,0,D2L235C7/D2L235C9)</f>
        <v>0</v>
      </c>
    </row>
    <row r="43" spans="1:23" x14ac:dyDescent="0.2">
      <c r="A43" s="11">
        <v>236</v>
      </c>
      <c r="B43" s="14" t="s">
        <v>945</v>
      </c>
      <c r="C43" s="11" t="s">
        <v>22804</v>
      </c>
      <c r="D43" s="16" t="s">
        <v>945</v>
      </c>
      <c r="E43" s="21" t="str">
        <f>NULL_VALUE</f>
        <v>n/a</v>
      </c>
      <c r="F43" s="16" t="s">
        <v>23005</v>
      </c>
      <c r="G43" s="15">
        <f>SUM(D2L201C2:D2L233C2)+D2L235C2</f>
        <v>0</v>
      </c>
      <c r="H43" s="16" t="s">
        <v>23006</v>
      </c>
      <c r="I43" s="15">
        <f>SUM(D2L201C3:D2L233C3)+D2L235C3</f>
        <v>4201.3696996636972</v>
      </c>
      <c r="J43" s="16" t="s">
        <v>945</v>
      </c>
      <c r="K43" s="21" t="str">
        <f>NULL_VALUE</f>
        <v>n/a</v>
      </c>
      <c r="L43" s="16" t="s">
        <v>23001</v>
      </c>
      <c r="M43" s="15">
        <f>SUM(D2L201C5:D2L233C5)+D2L235C5</f>
        <v>2222.0066540550265</v>
      </c>
      <c r="N43" s="16" t="s">
        <v>23002</v>
      </c>
      <c r="O43" s="32">
        <f>0</f>
        <v>0</v>
      </c>
      <c r="P43" s="16" t="s">
        <v>23003</v>
      </c>
      <c r="Q43" s="15">
        <f>SUM(D2L201C7:D2L233C7)+D2L235C7</f>
        <v>2222.0066540550265</v>
      </c>
      <c r="S43" s="21" t="str">
        <f>NULL_VALUE</f>
        <v>n/a</v>
      </c>
      <c r="U43" s="21" t="str">
        <f>NULL_VALUE</f>
        <v>n/a</v>
      </c>
      <c r="V43" s="16" t="s">
        <v>23004</v>
      </c>
      <c r="W43" s="33">
        <f>SUM(D2L201C10:D2L233C10)+D2L235C10</f>
        <v>8.7677402343963762E-2</v>
      </c>
    </row>
    <row r="44" spans="1:23" x14ac:dyDescent="0.2">
      <c r="A44" s="11">
        <v>237</v>
      </c>
      <c r="B44" s="14" t="s">
        <v>11271</v>
      </c>
      <c r="C44" s="11" t="s">
        <v>22805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23010</v>
      </c>
      <c r="I44" s="15">
        <f>B5L602C4</f>
        <v>9610.9970573566334</v>
      </c>
      <c r="J44" s="16" t="s">
        <v>21752</v>
      </c>
      <c r="K44" s="21">
        <f>IF(FLOW_THRU_100PCT="Y",1,0.5)</f>
        <v>0.5</v>
      </c>
      <c r="L44" s="16" t="s">
        <v>23007</v>
      </c>
      <c r="M44" s="15">
        <f>IF(D2L237C2&lt;&gt;0,D2L237C2*D2L237C4,D2L237C3*D2L237C4)</f>
        <v>4805.4985286783167</v>
      </c>
      <c r="N44" s="16" t="s">
        <v>4251</v>
      </c>
      <c r="O44" s="32">
        <f>1</f>
        <v>1</v>
      </c>
      <c r="P44" s="16" t="s">
        <v>23008</v>
      </c>
      <c r="Q44" s="15">
        <f>D2L237C5*D2L237C6</f>
        <v>4805.4985286783167</v>
      </c>
      <c r="R44" s="16" t="s">
        <v>11108</v>
      </c>
      <c r="S44" s="6">
        <f>1</f>
        <v>1</v>
      </c>
      <c r="T44" s="16" t="s">
        <v>23011</v>
      </c>
      <c r="U44" s="15">
        <f>IF(D2L237C6=0,0,CHOOSE(MIN(D2L237C8,RUN_YEARS),B6L116C1,B6L117C1,B6L118C1,B6L119C1,B6L120C1))</f>
        <v>25342.980000000003</v>
      </c>
      <c r="V44" s="16" t="s">
        <v>23009</v>
      </c>
      <c r="W44" s="33">
        <f>IF(D2L237C9=0,0,D2L237C7/D2L237C9)</f>
        <v>0.1896185266562305</v>
      </c>
    </row>
    <row r="45" spans="1:23" x14ac:dyDescent="0.2">
      <c r="A45" s="11">
        <v>238</v>
      </c>
      <c r="B45" s="14" t="s">
        <v>11274</v>
      </c>
      <c r="C45" s="11" t="s">
        <v>22806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23015</v>
      </c>
      <c r="I45" s="15">
        <f>B5L604C4</f>
        <v>1250.8474076092989</v>
      </c>
      <c r="J45" s="16" t="s">
        <v>21752</v>
      </c>
      <c r="K45" s="21">
        <f>IF(FLOW_THRU_100PCT="Y",1,0.5)</f>
        <v>0.5</v>
      </c>
      <c r="L45" s="16" t="s">
        <v>23012</v>
      </c>
      <c r="M45" s="15">
        <f>IF(D2L238C2&lt;&gt;0,D2L238C2*D2L238C4,D2L238C3*D2L238C4)</f>
        <v>625.42370380464945</v>
      </c>
      <c r="N45" s="16" t="s">
        <v>4251</v>
      </c>
      <c r="O45" s="32">
        <f>1</f>
        <v>1</v>
      </c>
      <c r="P45" s="16" t="s">
        <v>23013</v>
      </c>
      <c r="Q45" s="15">
        <f>D2L238C5*D2L238C6</f>
        <v>625.42370380464945</v>
      </c>
      <c r="R45" s="16" t="s">
        <v>11108</v>
      </c>
      <c r="S45" s="6">
        <f>1</f>
        <v>1</v>
      </c>
      <c r="T45" s="16" t="s">
        <v>23016</v>
      </c>
      <c r="U45" s="15">
        <f>IF(D2L238C6=0,0,CHOOSE(MIN(D2L238C8,RUN_YEARS),B6L116C1,B6L117C1,B6L118C1,B6L119C1,B6L120C1))</f>
        <v>25342.980000000003</v>
      </c>
      <c r="V45" s="16" t="s">
        <v>23014</v>
      </c>
      <c r="W45" s="33">
        <f>IF(D2L238C9=0,0,D2L238C7/D2L238C9)</f>
        <v>2.4678380514235081E-2</v>
      </c>
    </row>
    <row r="46" spans="1:23" x14ac:dyDescent="0.2">
      <c r="A46" s="11">
        <v>239</v>
      </c>
      <c r="B46" s="14" t="s">
        <v>11277</v>
      </c>
      <c r="C46" s="11" t="s">
        <v>22807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23020</v>
      </c>
      <c r="I46" s="15">
        <f>B5L606C4</f>
        <v>5.0246450878362658</v>
      </c>
      <c r="J46" s="16" t="s">
        <v>21752</v>
      </c>
      <c r="K46" s="21">
        <f>IF(FLOW_THRU_100PCT="Y",1,0.5)</f>
        <v>0.5</v>
      </c>
      <c r="L46" s="16" t="s">
        <v>23017</v>
      </c>
      <c r="M46" s="15">
        <f>IF(D2L239C2&lt;&gt;0,D2L239C2*D2L239C4,D2L239C3*D2L239C4)</f>
        <v>2.5123225439181329</v>
      </c>
      <c r="N46" s="16" t="s">
        <v>4251</v>
      </c>
      <c r="O46" s="32">
        <f>1</f>
        <v>1</v>
      </c>
      <c r="P46" s="16" t="s">
        <v>23018</v>
      </c>
      <c r="Q46" s="15">
        <f>D2L239C5*D2L239C6</f>
        <v>2.5123225439181329</v>
      </c>
      <c r="R46" s="16" t="s">
        <v>11108</v>
      </c>
      <c r="S46" s="6">
        <f>1</f>
        <v>1</v>
      </c>
      <c r="T46" s="16" t="s">
        <v>23021</v>
      </c>
      <c r="U46" s="15">
        <f>IF(D2L239C6=0,0,CHOOSE(MIN(D2L239C8,RUN_YEARS),B6L116C1,B6L117C1,B6L118C1,B6L119C1,B6L120C1))</f>
        <v>25342.980000000003</v>
      </c>
      <c r="V46" s="16" t="s">
        <v>23019</v>
      </c>
      <c r="W46" s="33">
        <f>IF(D2L239C9=0,0,D2L239C7/D2L239C9)</f>
        <v>9.913287797718077E-5</v>
      </c>
    </row>
    <row r="47" spans="1:23" x14ac:dyDescent="0.2">
      <c r="A47" s="11">
        <v>240</v>
      </c>
      <c r="B47" s="14" t="s">
        <v>11280</v>
      </c>
      <c r="C47" s="11" t="s">
        <v>22808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23025</v>
      </c>
      <c r="I47" s="15">
        <f>B5L608C4</f>
        <v>0</v>
      </c>
      <c r="J47" s="16" t="s">
        <v>21752</v>
      </c>
      <c r="K47" s="21">
        <f>IF(FLOW_THRU_100PCT="Y",1,0.5)</f>
        <v>0.5</v>
      </c>
      <c r="L47" s="16" t="s">
        <v>23022</v>
      </c>
      <c r="M47" s="15">
        <f>IF(D2L240C2&lt;&gt;0,D2L240C2*D2L240C4,D2L240C3*D2L240C4)</f>
        <v>0</v>
      </c>
      <c r="N47" s="16" t="s">
        <v>4251</v>
      </c>
      <c r="O47" s="32">
        <f>1</f>
        <v>1</v>
      </c>
      <c r="P47" s="16" t="s">
        <v>23023</v>
      </c>
      <c r="Q47" s="15">
        <f>D2L240C5*D2L240C6</f>
        <v>0</v>
      </c>
      <c r="R47" s="16" t="s">
        <v>11108</v>
      </c>
      <c r="S47" s="6">
        <f>1</f>
        <v>1</v>
      </c>
      <c r="T47" s="16" t="s">
        <v>23026</v>
      </c>
      <c r="U47" s="15">
        <f>IF(D2L240C6=0,0,CHOOSE(MIN(D2L240C8,RUN_YEARS),B6L116C1,B6L117C1,B6L118C1,B6L119C1,B6L120C1))</f>
        <v>25342.980000000003</v>
      </c>
      <c r="V47" s="16" t="s">
        <v>23024</v>
      </c>
      <c r="W47" s="33">
        <f>IF(D2L240C9=0,0,D2L240C7/D2L240C9)</f>
        <v>0</v>
      </c>
    </row>
    <row r="48" spans="1:23" x14ac:dyDescent="0.2">
      <c r="A48" s="11">
        <v>241</v>
      </c>
      <c r="B48" s="14" t="s">
        <v>11283</v>
      </c>
      <c r="C48" s="11" t="s">
        <v>22809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23030</v>
      </c>
      <c r="I48" s="15">
        <f>B5L610C4</f>
        <v>0</v>
      </c>
      <c r="J48" s="16" t="s">
        <v>21752</v>
      </c>
      <c r="K48" s="21">
        <f>IF(FLOW_THRU_100PCT="Y",1,0.5)</f>
        <v>0.5</v>
      </c>
      <c r="L48" s="16" t="s">
        <v>23027</v>
      </c>
      <c r="M48" s="15">
        <f>IF(D2L241C2&lt;&gt;0,D2L241C2*D2L241C4,D2L241C3*D2L241C4)</f>
        <v>0</v>
      </c>
      <c r="N48" s="16" t="s">
        <v>4251</v>
      </c>
      <c r="O48" s="32">
        <f>1</f>
        <v>1</v>
      </c>
      <c r="P48" s="16" t="s">
        <v>23028</v>
      </c>
      <c r="Q48" s="15">
        <f>D2L241C5*D2L241C6</f>
        <v>0</v>
      </c>
      <c r="R48" s="16" t="s">
        <v>11108</v>
      </c>
      <c r="S48" s="6">
        <f>1</f>
        <v>1</v>
      </c>
      <c r="T48" s="16" t="s">
        <v>23031</v>
      </c>
      <c r="U48" s="15">
        <f>IF(D2L241C6=0,0,CHOOSE(MIN(D2L241C8,RUN_YEARS),B6L116C1,B6L117C1,B6L118C1,B6L119C1,B6L120C1))</f>
        <v>25342.980000000003</v>
      </c>
      <c r="V48" s="16" t="s">
        <v>23029</v>
      </c>
      <c r="W48" s="33">
        <f>IF(D2L241C9=0,0,D2L241C7/D2L241C9)</f>
        <v>0</v>
      </c>
    </row>
    <row r="49" spans="1:23" x14ac:dyDescent="0.2">
      <c r="A49" s="11">
        <v>242</v>
      </c>
      <c r="B49" s="14" t="s">
        <v>11286</v>
      </c>
      <c r="C49" s="11" t="s">
        <v>22810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23035</v>
      </c>
      <c r="I49" s="15">
        <f>B5L612C4</f>
        <v>0</v>
      </c>
      <c r="J49" s="16" t="s">
        <v>21752</v>
      </c>
      <c r="K49" s="21">
        <f>IF(FLOW_THRU_100PCT="Y",1,0.5)</f>
        <v>0.5</v>
      </c>
      <c r="L49" s="16" t="s">
        <v>23032</v>
      </c>
      <c r="M49" s="15">
        <f>IF(D2L242C2&lt;&gt;0,D2L242C2*D2L242C4,D2L242C3*D2L242C4)</f>
        <v>0</v>
      </c>
      <c r="N49" s="16" t="s">
        <v>4251</v>
      </c>
      <c r="O49" s="32">
        <f>1</f>
        <v>1</v>
      </c>
      <c r="P49" s="16" t="s">
        <v>23033</v>
      </c>
      <c r="Q49" s="15">
        <f>D2L242C5*D2L242C6</f>
        <v>0</v>
      </c>
      <c r="R49" s="16" t="s">
        <v>11108</v>
      </c>
      <c r="S49" s="6">
        <f>1</f>
        <v>1</v>
      </c>
      <c r="T49" s="16" t="s">
        <v>23036</v>
      </c>
      <c r="U49" s="15">
        <f>IF(D2L242C6=0,0,CHOOSE(MIN(D2L242C8,RUN_YEARS),B6L116C1,B6L117C1,B6L118C1,B6L119C1,B6L120C1))</f>
        <v>25342.980000000003</v>
      </c>
      <c r="V49" s="16" t="s">
        <v>23034</v>
      </c>
      <c r="W49" s="33">
        <f>IF(D2L242C9=0,0,D2L242C7/D2L242C9)</f>
        <v>0</v>
      </c>
    </row>
    <row r="50" spans="1:23" x14ac:dyDescent="0.2">
      <c r="A50" s="11">
        <v>243</v>
      </c>
      <c r="B50" s="14" t="s">
        <v>11289</v>
      </c>
      <c r="C50" s="11" t="s">
        <v>22811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23040</v>
      </c>
      <c r="I50" s="15">
        <f>B5L614C4</f>
        <v>2655.830922318969</v>
      </c>
      <c r="J50" s="16" t="s">
        <v>21752</v>
      </c>
      <c r="K50" s="21">
        <f>IF(FLOW_THRU_100PCT="Y",1,0.5)</f>
        <v>0.5</v>
      </c>
      <c r="L50" s="16" t="s">
        <v>23037</v>
      </c>
      <c r="M50" s="15">
        <f>IF(D2L243C2&lt;&gt;0,D2L243C2*D2L243C4,D2L243C3*D2L243C4)</f>
        <v>1327.9154611594845</v>
      </c>
      <c r="N50" s="16" t="s">
        <v>4251</v>
      </c>
      <c r="O50" s="32">
        <f>1</f>
        <v>1</v>
      </c>
      <c r="P50" s="16" t="s">
        <v>23038</v>
      </c>
      <c r="Q50" s="15">
        <f>D2L243C5*D2L243C6</f>
        <v>1327.9154611594845</v>
      </c>
      <c r="R50" s="16" t="s">
        <v>11108</v>
      </c>
      <c r="S50" s="6">
        <f>1</f>
        <v>1</v>
      </c>
      <c r="T50" s="16" t="s">
        <v>23041</v>
      </c>
      <c r="U50" s="15">
        <f>IF(D2L243C6=0,0,CHOOSE(MIN(D2L243C8,RUN_YEARS),B6L116C1,B6L117C1,B6L118C1,B6L119C1,B6L120C1))</f>
        <v>25342.980000000003</v>
      </c>
      <c r="V50" s="16" t="s">
        <v>23039</v>
      </c>
      <c r="W50" s="33">
        <f>IF(D2L243C9=0,0,D2L243C7/D2L243C9)</f>
        <v>5.2397763055468782E-2</v>
      </c>
    </row>
    <row r="51" spans="1:23" x14ac:dyDescent="0.2">
      <c r="A51" s="11">
        <v>244</v>
      </c>
      <c r="B51" s="14" t="s">
        <v>11292</v>
      </c>
      <c r="C51" s="11" t="s">
        <v>22812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23045</v>
      </c>
      <c r="I51" s="15">
        <f>B5L616C4</f>
        <v>9216.1418940977073</v>
      </c>
      <c r="J51" s="16" t="s">
        <v>21752</v>
      </c>
      <c r="K51" s="21">
        <f>IF(FLOW_THRU_100PCT="Y",1,0.5)</f>
        <v>0.5</v>
      </c>
      <c r="L51" s="16" t="s">
        <v>23042</v>
      </c>
      <c r="M51" s="15">
        <f>IF(D2L244C2&lt;&gt;0,D2L244C2*D2L244C4,D2L244C3*D2L244C4)</f>
        <v>4608.0709470488537</v>
      </c>
      <c r="N51" s="16" t="s">
        <v>4251</v>
      </c>
      <c r="O51" s="32">
        <f>1</f>
        <v>1</v>
      </c>
      <c r="P51" s="16" t="s">
        <v>23043</v>
      </c>
      <c r="Q51" s="15">
        <f>D2L244C5*D2L244C6</f>
        <v>4608.0709470488537</v>
      </c>
      <c r="R51" s="16" t="s">
        <v>11108</v>
      </c>
      <c r="S51" s="6">
        <f>1</f>
        <v>1</v>
      </c>
      <c r="T51" s="16" t="s">
        <v>23046</v>
      </c>
      <c r="U51" s="15">
        <f>IF(D2L244C6=0,0,CHOOSE(MIN(D2L244C8,RUN_YEARS),B6L116C1,B6L117C1,B6L118C1,B6L119C1,B6L120C1))</f>
        <v>25342.980000000003</v>
      </c>
      <c r="V51" s="16" t="s">
        <v>23044</v>
      </c>
      <c r="W51" s="33">
        <f>IF(D2L244C9=0,0,D2L244C7/D2L244C9)</f>
        <v>0.18182829908119932</v>
      </c>
    </row>
    <row r="52" spans="1:23" x14ac:dyDescent="0.2">
      <c r="A52" s="11">
        <v>245</v>
      </c>
      <c r="B52" s="14" t="s">
        <v>11295</v>
      </c>
      <c r="C52" s="11" t="s">
        <v>22813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23050</v>
      </c>
      <c r="I52" s="15">
        <f>B5L618C4</f>
        <v>1799.3930232736652</v>
      </c>
      <c r="J52" s="16" t="s">
        <v>21752</v>
      </c>
      <c r="K52" s="21">
        <f>IF(FLOW_THRU_100PCT="Y",1,0.5)</f>
        <v>0.5</v>
      </c>
      <c r="L52" s="16" t="s">
        <v>23047</v>
      </c>
      <c r="M52" s="15">
        <f>IF(D2L245C2&lt;&gt;0,D2L245C2*D2L245C4,D2L245C3*D2L245C4)</f>
        <v>899.69651163683261</v>
      </c>
      <c r="N52" s="16" t="s">
        <v>4251</v>
      </c>
      <c r="O52" s="32">
        <f>1</f>
        <v>1</v>
      </c>
      <c r="P52" s="16" t="s">
        <v>23048</v>
      </c>
      <c r="Q52" s="15">
        <f>D2L245C5*D2L245C6</f>
        <v>899.69651163683261</v>
      </c>
      <c r="R52" s="16" t="s">
        <v>11108</v>
      </c>
      <c r="S52" s="6">
        <f>1</f>
        <v>1</v>
      </c>
      <c r="T52" s="16" t="s">
        <v>23051</v>
      </c>
      <c r="U52" s="15">
        <f>IF(D2L245C6=0,0,CHOOSE(MIN(D2L245C8,RUN_YEARS),B6L116C1,B6L117C1,B6L118C1,B6L119C1,B6L120C1))</f>
        <v>25342.980000000003</v>
      </c>
      <c r="V52" s="16" t="s">
        <v>23049</v>
      </c>
      <c r="W52" s="33">
        <f>IF(D2L245C9=0,0,D2L245C7/D2L245C9)</f>
        <v>3.5500817647996903E-2</v>
      </c>
    </row>
    <row r="53" spans="1:23" x14ac:dyDescent="0.2">
      <c r="A53" s="11">
        <v>246</v>
      </c>
      <c r="B53" s="14" t="s">
        <v>11298</v>
      </c>
      <c r="C53" s="11" t="s">
        <v>22814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23055</v>
      </c>
      <c r="I53" s="15">
        <f>B5L620C4</f>
        <v>23.435393627030088</v>
      </c>
      <c r="J53" s="16" t="s">
        <v>21752</v>
      </c>
      <c r="K53" s="21">
        <f>IF(FLOW_THRU_100PCT="Y",1,0.5)</f>
        <v>0.5</v>
      </c>
      <c r="L53" s="16" t="s">
        <v>23052</v>
      </c>
      <c r="M53" s="15">
        <f>IF(D2L246C2&lt;&gt;0,D2L246C2*D2L246C4,D2L246C3*D2L246C4)</f>
        <v>11.717696813515044</v>
      </c>
      <c r="N53" s="16" t="s">
        <v>4251</v>
      </c>
      <c r="O53" s="32">
        <f>1</f>
        <v>1</v>
      </c>
      <c r="P53" s="16" t="s">
        <v>23053</v>
      </c>
      <c r="Q53" s="15">
        <f>D2L246C5*D2L246C6</f>
        <v>11.717696813515044</v>
      </c>
      <c r="R53" s="16" t="s">
        <v>11108</v>
      </c>
      <c r="S53" s="6">
        <f>1</f>
        <v>1</v>
      </c>
      <c r="T53" s="16" t="s">
        <v>23056</v>
      </c>
      <c r="U53" s="15">
        <f>IF(D2L246C6=0,0,CHOOSE(MIN(D2L246C8,RUN_YEARS),B6L116C1,B6L117C1,B6L118C1,B6L119C1,B6L120C1))</f>
        <v>25342.980000000003</v>
      </c>
      <c r="V53" s="16" t="s">
        <v>23054</v>
      </c>
      <c r="W53" s="33">
        <f>IF(D2L246C9=0,0,D2L246C7/D2L246C9)</f>
        <v>4.6236460011865387E-4</v>
      </c>
    </row>
    <row r="54" spans="1:23" x14ac:dyDescent="0.2">
      <c r="A54" s="11">
        <v>247</v>
      </c>
      <c r="B54" s="14" t="s">
        <v>11302</v>
      </c>
      <c r="C54" s="11" t="s">
        <v>22815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23060</v>
      </c>
      <c r="I54" s="15">
        <f>B5L623C4</f>
        <v>2.6461404113776927</v>
      </c>
      <c r="J54" s="16" t="s">
        <v>21752</v>
      </c>
      <c r="K54" s="21">
        <f>IF(FLOW_THRU_100PCT="Y",1,0.5)</f>
        <v>0.5</v>
      </c>
      <c r="L54" s="16" t="s">
        <v>23057</v>
      </c>
      <c r="M54" s="15">
        <f>IF(D2L247C2&lt;&gt;0,D2L247C2*D2L247C4,D2L247C3*D2L247C4)</f>
        <v>1.3230702056888464</v>
      </c>
      <c r="N54" s="16" t="s">
        <v>4251</v>
      </c>
      <c r="O54" s="32">
        <f>1</f>
        <v>1</v>
      </c>
      <c r="P54" s="16" t="s">
        <v>23058</v>
      </c>
      <c r="Q54" s="15">
        <f>D2L247C5*D2L247C6</f>
        <v>1.3230702056888464</v>
      </c>
      <c r="R54" s="16" t="s">
        <v>11108</v>
      </c>
      <c r="S54" s="6">
        <f>1</f>
        <v>1</v>
      </c>
      <c r="T54" s="16" t="s">
        <v>23061</v>
      </c>
      <c r="U54" s="15">
        <f>IF(D2L247C6=0,0,CHOOSE(MIN(D2L247C8,RUN_YEARS),B6L116C1,B6L117C1,B6L118C1,B6L119C1,B6L120C1))</f>
        <v>25342.980000000003</v>
      </c>
      <c r="V54" s="16" t="s">
        <v>23059</v>
      </c>
      <c r="W54" s="33">
        <f>IF(D2L247C9=0,0,D2L247C7/D2L247C9)</f>
        <v>5.2206575773206078E-5</v>
      </c>
    </row>
    <row r="55" spans="1:23" x14ac:dyDescent="0.2">
      <c r="A55" s="11">
        <v>248</v>
      </c>
      <c r="B55" s="14" t="s">
        <v>11308</v>
      </c>
      <c r="C55" s="11" t="s">
        <v>22816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23065</v>
      </c>
      <c r="I55" s="15">
        <f>B5L658C4</f>
        <v>30.020393911281396</v>
      </c>
      <c r="J55" s="16" t="s">
        <v>21752</v>
      </c>
      <c r="K55" s="21">
        <f>IF(FLOW_THRU_100PCT="Y",1,0.5)</f>
        <v>0.5</v>
      </c>
      <c r="L55" s="16" t="s">
        <v>23062</v>
      </c>
      <c r="M55" s="15">
        <f>IF(D2L248C2&lt;&gt;0,D2L248C2*D2L248C4,D2L248C3*D2L248C4)</f>
        <v>15.010196955640698</v>
      </c>
      <c r="N55" s="16" t="s">
        <v>4251</v>
      </c>
      <c r="O55" s="32">
        <f>1</f>
        <v>1</v>
      </c>
      <c r="P55" s="16" t="s">
        <v>23063</v>
      </c>
      <c r="Q55" s="15">
        <f>D2L248C5*D2L248C6</f>
        <v>15.010196955640698</v>
      </c>
      <c r="R55" s="16" t="s">
        <v>11108</v>
      </c>
      <c r="S55" s="6">
        <f>1</f>
        <v>1</v>
      </c>
      <c r="T55" s="16" t="s">
        <v>23066</v>
      </c>
      <c r="U55" s="15">
        <f>IF(D2L248C6=0,0,CHOOSE(MIN(D2L248C8,RUN_YEARS),B6L116C1,B6L117C1,B6L118C1,B6L119C1,B6L120C1))</f>
        <v>25342.980000000003</v>
      </c>
      <c r="V55" s="16" t="s">
        <v>23064</v>
      </c>
      <c r="W55" s="33">
        <f>IF(D2L248C9=0,0,D2L248C7/D2L248C9)</f>
        <v>5.9228223972242785E-4</v>
      </c>
    </row>
    <row r="56" spans="1:23" x14ac:dyDescent="0.2">
      <c r="A56" s="11">
        <v>249</v>
      </c>
      <c r="B56" s="14" t="s">
        <v>11346</v>
      </c>
      <c r="C56" s="11" t="s">
        <v>22817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23070</v>
      </c>
      <c r="I56" s="15">
        <f>B5L668C4</f>
        <v>200.76621363933626</v>
      </c>
      <c r="J56" s="16" t="s">
        <v>21752</v>
      </c>
      <c r="K56" s="21">
        <f>IF(FLOW_THRU_100PCT="Y",1,0.5)</f>
        <v>0.5</v>
      </c>
      <c r="L56" s="16" t="s">
        <v>23067</v>
      </c>
      <c r="M56" s="15">
        <f>IF(D2L249C2&lt;&gt;0,D2L249C2*D2L249C4,D2L249C3*D2L249C4)</f>
        <v>100.38310681966813</v>
      </c>
      <c r="N56" s="16" t="s">
        <v>4251</v>
      </c>
      <c r="O56" s="32">
        <f>1</f>
        <v>1</v>
      </c>
      <c r="P56" s="16" t="s">
        <v>23068</v>
      </c>
      <c r="Q56" s="15">
        <f>D2L249C5*D2L249C6</f>
        <v>100.38310681966813</v>
      </c>
      <c r="R56" s="16" t="s">
        <v>11108</v>
      </c>
      <c r="S56" s="6">
        <f>1</f>
        <v>1</v>
      </c>
      <c r="T56" s="16" t="s">
        <v>23071</v>
      </c>
      <c r="U56" s="15">
        <f>IF(D2L249C6=0,0,CHOOSE(MIN(D2L249C8,RUN_YEARS),B6L116C1,B6L117C1,B6L118C1,B6L119C1,B6L120C1))</f>
        <v>25342.980000000003</v>
      </c>
      <c r="V56" s="16" t="s">
        <v>23069</v>
      </c>
      <c r="W56" s="33">
        <f>IF(D2L249C9=0,0,D2L249C7/D2L249C9)</f>
        <v>3.9609827581313685E-3</v>
      </c>
    </row>
    <row r="57" spans="1:23" x14ac:dyDescent="0.2">
      <c r="A57" s="11">
        <v>250</v>
      </c>
      <c r="B57" s="14" t="s">
        <v>11354</v>
      </c>
      <c r="C57" s="11" t="s">
        <v>22818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23075</v>
      </c>
      <c r="I57" s="15">
        <f>B5L673C4</f>
        <v>206.6795379385847</v>
      </c>
      <c r="J57" s="16" t="s">
        <v>21752</v>
      </c>
      <c r="K57" s="21">
        <f>IF(FLOW_THRU_100PCT="Y",1,0.5)</f>
        <v>0.5</v>
      </c>
      <c r="L57" s="16" t="s">
        <v>23072</v>
      </c>
      <c r="M57" s="15">
        <f>IF(D2L250C2&lt;&gt;0,D2L250C2*D2L250C4,D2L250C3*D2L250C4)</f>
        <v>103.33976896929235</v>
      </c>
      <c r="N57" s="16" t="s">
        <v>4251</v>
      </c>
      <c r="O57" s="32">
        <f>1</f>
        <v>1</v>
      </c>
      <c r="P57" s="16" t="s">
        <v>23073</v>
      </c>
      <c r="Q57" s="15">
        <f>D2L250C5*D2L250C6</f>
        <v>103.33976896929235</v>
      </c>
      <c r="R57" s="16" t="s">
        <v>11108</v>
      </c>
      <c r="S57" s="6">
        <f>1</f>
        <v>1</v>
      </c>
      <c r="T57" s="16" t="s">
        <v>23076</v>
      </c>
      <c r="U57" s="15">
        <f>IF(D2L250C6=0,0,CHOOSE(MIN(D2L250C8,RUN_YEARS),B6L116C1,B6L117C1,B6L118C1,B6L119C1,B6L120C1))</f>
        <v>25342.980000000003</v>
      </c>
      <c r="V57" s="16" t="s">
        <v>23074</v>
      </c>
      <c r="W57" s="33">
        <f>IF(D2L250C9=0,0,D2L250C7/D2L250C9)</f>
        <v>4.07764868098749E-3</v>
      </c>
    </row>
    <row r="58" spans="1:23" x14ac:dyDescent="0.2">
      <c r="A58" s="11">
        <v>251</v>
      </c>
      <c r="B58" s="14" t="s">
        <v>11355</v>
      </c>
      <c r="C58" s="11" t="s">
        <v>22819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23080</v>
      </c>
      <c r="I58" s="15">
        <f>B5L675C4</f>
        <v>92.145015420604494</v>
      </c>
      <c r="J58" s="16" t="s">
        <v>21752</v>
      </c>
      <c r="K58" s="21">
        <f>IF(FLOW_THRU_100PCT="Y",1,0.5)</f>
        <v>0.5</v>
      </c>
      <c r="L58" s="16" t="s">
        <v>23077</v>
      </c>
      <c r="M58" s="15">
        <f>IF(D2L251C2&lt;&gt;0,D2L251C2*D2L251C4,D2L251C3*D2L251C4)</f>
        <v>46.072507710302247</v>
      </c>
      <c r="N58" s="16" t="s">
        <v>4251</v>
      </c>
      <c r="O58" s="32">
        <f>1</f>
        <v>1</v>
      </c>
      <c r="P58" s="16" t="s">
        <v>23078</v>
      </c>
      <c r="Q58" s="15">
        <f>D2L251C5*D2L251C6</f>
        <v>46.072507710302247</v>
      </c>
      <c r="R58" s="16" t="s">
        <v>11108</v>
      </c>
      <c r="S58" s="6">
        <f>1</f>
        <v>1</v>
      </c>
      <c r="T58" s="16" t="s">
        <v>23081</v>
      </c>
      <c r="U58" s="15">
        <f>IF(D2L251C6=0,0,CHOOSE(MIN(D2L251C8,RUN_YEARS),B6L116C1,B6L117C1,B6L118C1,B6L119C1,B6L120C1))</f>
        <v>25342.980000000003</v>
      </c>
      <c r="V58" s="16" t="s">
        <v>23079</v>
      </c>
      <c r="W58" s="33">
        <f>IF(D2L251C9=0,0,D2L251C7/D2L251C9)</f>
        <v>1.8179593603555005E-3</v>
      </c>
    </row>
    <row r="59" spans="1:23" x14ac:dyDescent="0.2">
      <c r="A59" s="11">
        <v>252</v>
      </c>
      <c r="B59" s="14" t="s">
        <v>11750</v>
      </c>
      <c r="C59" s="11" t="s">
        <v>22820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23085</v>
      </c>
      <c r="I59" s="15">
        <f>B5L733C4</f>
        <v>88.250725236876704</v>
      </c>
      <c r="J59" s="16" t="s">
        <v>21739</v>
      </c>
      <c r="K59" s="21">
        <f>IF(FLOW_THRU_100PCT="Y",1,1)</f>
        <v>1</v>
      </c>
      <c r="L59" s="16" t="s">
        <v>23082</v>
      </c>
      <c r="M59" s="15">
        <f>IF(D2L252C2&lt;&gt;0,D2L252C2*D2L252C4,D2L252C3*D2L252C4)</f>
        <v>88.250725236876704</v>
      </c>
      <c r="N59" s="16" t="s">
        <v>4251</v>
      </c>
      <c r="O59" s="32">
        <f>1</f>
        <v>1</v>
      </c>
      <c r="P59" s="16" t="s">
        <v>23083</v>
      </c>
      <c r="Q59" s="15">
        <f>D2L252C5*D2L252C6</f>
        <v>88.250725236876704</v>
      </c>
      <c r="R59" s="16" t="s">
        <v>11108</v>
      </c>
      <c r="S59" s="6">
        <f>1</f>
        <v>1</v>
      </c>
      <c r="T59" s="16" t="s">
        <v>23086</v>
      </c>
      <c r="U59" s="15">
        <f>IF(D2L252C6=0,0,CHOOSE(MIN(D2L252C8,RUN_YEARS),B6L116C1,B6L117C1,B6L118C1,B6L119C1,B6L120C1))</f>
        <v>25342.980000000003</v>
      </c>
      <c r="V59" s="16" t="s">
        <v>23084</v>
      </c>
      <c r="W59" s="33">
        <f>IF(D2L252C9=0,0,D2L252C7/D2L252C9)</f>
        <v>3.4822552532052936E-3</v>
      </c>
    </row>
    <row r="60" spans="1:23" x14ac:dyDescent="0.2">
      <c r="A60" s="11">
        <v>253</v>
      </c>
      <c r="B60" s="14" t="s">
        <v>945</v>
      </c>
      <c r="C60" s="11" t="s">
        <v>22333</v>
      </c>
      <c r="D60" s="16" t="s">
        <v>945</v>
      </c>
      <c r="E60" s="21" t="str">
        <f>NULL_VALUE</f>
        <v>n/a</v>
      </c>
      <c r="F60" s="16" t="s">
        <v>23091</v>
      </c>
      <c r="G60" s="15">
        <f>SUM(D2L237C2:D2L252C2)</f>
        <v>0</v>
      </c>
      <c r="H60" s="16" t="s">
        <v>23092</v>
      </c>
      <c r="I60" s="15">
        <f>SUM(D2L237C3:D2L252C3)</f>
        <v>25182.178369929195</v>
      </c>
      <c r="J60" s="16" t="s">
        <v>23093</v>
      </c>
      <c r="K60" s="21">
        <f>D2L253C5/D2L253C3</f>
        <v>0.50175224565445575</v>
      </c>
      <c r="L60" s="16" t="s">
        <v>23087</v>
      </c>
      <c r="M60" s="15">
        <f>SUM(D2L237C5:D2L252C5)</f>
        <v>12635.214547583035</v>
      </c>
      <c r="N60" s="16" t="s">
        <v>23088</v>
      </c>
      <c r="O60" s="32">
        <f>1</f>
        <v>1</v>
      </c>
      <c r="P60" s="16" t="s">
        <v>23089</v>
      </c>
      <c r="Q60" s="15">
        <f>SUM(D2L237C7:D2L252C7)</f>
        <v>12635.214547583035</v>
      </c>
      <c r="S60" s="21" t="str">
        <f>NULL_VALUE</f>
        <v>n/a</v>
      </c>
      <c r="U60" s="21" t="str">
        <f>NULL_VALUE</f>
        <v>n/a</v>
      </c>
      <c r="V60" s="16" t="s">
        <v>23090</v>
      </c>
      <c r="W60" s="33">
        <f>SUM(D2L237C10:D2L252C10)</f>
        <v>0.49856861930140173</v>
      </c>
    </row>
    <row r="61" spans="1:23" x14ac:dyDescent="0.2">
      <c r="A61" s="11">
        <v>254</v>
      </c>
      <c r="B61" s="14" t="s">
        <v>945</v>
      </c>
      <c r="C61" s="11" t="s">
        <v>22821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23097</v>
      </c>
      <c r="I61" s="15">
        <f>B5L680C4</f>
        <v>0</v>
      </c>
      <c r="J61" s="16" t="s">
        <v>23098</v>
      </c>
      <c r="K61" s="21">
        <f>IF(FLOW_THRU_100PCT="Y",1,D2L253C4)</f>
        <v>0.50175224565445575</v>
      </c>
      <c r="L61" s="16" t="s">
        <v>23094</v>
      </c>
      <c r="M61" s="15">
        <f>IF(D2L254C2&lt;&gt;0,D2L254C2*D2L254C4,D2L254C3*D2L254C4)</f>
        <v>0</v>
      </c>
      <c r="N61" s="16" t="s">
        <v>4251</v>
      </c>
      <c r="O61" s="32">
        <f>1</f>
        <v>1</v>
      </c>
      <c r="P61" s="16" t="s">
        <v>23095</v>
      </c>
      <c r="Q61" s="15">
        <f>D2L254C5*D2L254C6</f>
        <v>0</v>
      </c>
      <c r="R61" s="16" t="s">
        <v>11108</v>
      </c>
      <c r="S61" s="6">
        <f>1</f>
        <v>1</v>
      </c>
      <c r="T61" s="16" t="s">
        <v>23099</v>
      </c>
      <c r="U61" s="15">
        <f>IF(D2L254C6=0,0,CHOOSE(MIN(D2L254C8,RUN_YEARS),B6L116C1,B6L117C1,B6L118C1,B6L119C1,B6L120C1))</f>
        <v>25342.980000000003</v>
      </c>
      <c r="V61" s="16" t="s">
        <v>23096</v>
      </c>
      <c r="W61" s="33">
        <f>IF(D2L254C9=0,0,D2L254C7/D2L254C9)</f>
        <v>0</v>
      </c>
    </row>
    <row r="62" spans="1:23" x14ac:dyDescent="0.2">
      <c r="A62" s="11">
        <v>255</v>
      </c>
      <c r="B62" s="14" t="s">
        <v>945</v>
      </c>
      <c r="C62" s="11" t="s">
        <v>22822</v>
      </c>
      <c r="D62" s="16" t="s">
        <v>945</v>
      </c>
      <c r="E62" s="21" t="str">
        <f>NULL_VALUE</f>
        <v>n/a</v>
      </c>
      <c r="F62" s="16" t="s">
        <v>23104</v>
      </c>
      <c r="G62" s="15">
        <f>SUM(D2L253C2,D2L254C2)</f>
        <v>0</v>
      </c>
      <c r="H62" s="16" t="s">
        <v>23105</v>
      </c>
      <c r="I62" s="15">
        <f>SUM(D2L253C3,D2L254C3)</f>
        <v>25182.178369929195</v>
      </c>
      <c r="J62" s="16" t="s">
        <v>945</v>
      </c>
      <c r="K62" s="21" t="str">
        <f>NULL_VALUE</f>
        <v>n/a</v>
      </c>
      <c r="L62" s="16" t="s">
        <v>23100</v>
      </c>
      <c r="M62" s="15">
        <f>SUM(D2L253C5,D2L254C5)</f>
        <v>12635.214547583035</v>
      </c>
      <c r="N62" s="16" t="s">
        <v>23101</v>
      </c>
      <c r="O62" s="32">
        <f>0</f>
        <v>0</v>
      </c>
      <c r="P62" s="16" t="s">
        <v>23102</v>
      </c>
      <c r="Q62" s="15">
        <f>SUM(D2L253C7,D2L254C7)</f>
        <v>12635.214547583035</v>
      </c>
      <c r="S62" s="21" t="str">
        <f>NULL_VALUE</f>
        <v>n/a</v>
      </c>
      <c r="U62" s="21" t="str">
        <f>NULL_VALUE</f>
        <v>n/a</v>
      </c>
      <c r="V62" s="16" t="s">
        <v>23103</v>
      </c>
      <c r="W62" s="33">
        <f>SUM(D2L253C10,D2L254C10)</f>
        <v>0.49856861930140173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B8E2FC-68F5-4275-B190-AACD7334B571}">
  <dimension ref="A1:CG9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5" width="25.7109375" style="1" customWidth="1"/>
    <col min="86" max="16384" width="9.140625" style="1"/>
  </cols>
  <sheetData>
    <row r="1" spans="1:85" x14ac:dyDescent="0.2">
      <c r="A1" s="9" t="s">
        <v>0</v>
      </c>
    </row>
    <row r="2" spans="1:85" ht="15.75" x14ac:dyDescent="0.25">
      <c r="A2" s="10" t="s">
        <v>23106</v>
      </c>
    </row>
    <row r="3" spans="1:85" x14ac:dyDescent="0.2">
      <c r="B3" s="13" t="s">
        <v>23107</v>
      </c>
    </row>
    <row r="4" spans="1:85" x14ac:dyDescent="0.2">
      <c r="B4" s="13"/>
    </row>
    <row r="6" spans="1:8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</row>
    <row r="7" spans="1:8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25959</v>
      </c>
      <c r="AL7" s="8" t="s">
        <v>568</v>
      </c>
      <c r="AM7" s="8" t="s">
        <v>25960</v>
      </c>
      <c r="AN7" s="8" t="s">
        <v>571</v>
      </c>
      <c r="AO7" s="8" t="s">
        <v>25961</v>
      </c>
      <c r="AP7" s="8" t="s">
        <v>574</v>
      </c>
      <c r="AQ7" s="8" t="s">
        <v>25962</v>
      </c>
      <c r="AR7" s="8" t="s">
        <v>577</v>
      </c>
      <c r="AS7" s="8" t="s">
        <v>25963</v>
      </c>
      <c r="AT7" s="8" t="s">
        <v>580</v>
      </c>
      <c r="AU7" s="8" t="s">
        <v>21674</v>
      </c>
      <c r="AV7" s="8" t="s">
        <v>583</v>
      </c>
      <c r="AW7" s="8" t="s">
        <v>21675</v>
      </c>
      <c r="AX7" s="8" t="s">
        <v>586</v>
      </c>
      <c r="AY7" s="8" t="s">
        <v>21676</v>
      </c>
      <c r="AZ7" s="8" t="s">
        <v>589</v>
      </c>
      <c r="BA7" s="8" t="s">
        <v>21677</v>
      </c>
      <c r="BB7" s="8" t="s">
        <v>592</v>
      </c>
      <c r="BC7" s="8" t="s">
        <v>21678</v>
      </c>
      <c r="BD7" s="8" t="s">
        <v>595</v>
      </c>
      <c r="BE7" s="8" t="s">
        <v>21674</v>
      </c>
      <c r="BF7" s="8" t="s">
        <v>2792</v>
      </c>
      <c r="BG7" s="8" t="s">
        <v>21675</v>
      </c>
      <c r="BH7" s="8" t="s">
        <v>2795</v>
      </c>
      <c r="BI7" s="8" t="s">
        <v>21676</v>
      </c>
      <c r="BJ7" s="8" t="s">
        <v>2798</v>
      </c>
      <c r="BK7" s="8" t="s">
        <v>21677</v>
      </c>
      <c r="BL7" s="8" t="s">
        <v>2801</v>
      </c>
      <c r="BM7" s="8" t="s">
        <v>21678</v>
      </c>
      <c r="BN7" s="8" t="s">
        <v>2804</v>
      </c>
      <c r="BO7" s="8" t="s">
        <v>25964</v>
      </c>
      <c r="BP7" s="8" t="s">
        <v>2807</v>
      </c>
      <c r="BQ7" s="8" t="s">
        <v>25965</v>
      </c>
      <c r="BR7" s="8" t="s">
        <v>2810</v>
      </c>
      <c r="BS7" s="8" t="s">
        <v>25966</v>
      </c>
      <c r="BT7" s="8" t="s">
        <v>2813</v>
      </c>
      <c r="BU7" s="8" t="s">
        <v>25967</v>
      </c>
      <c r="BV7" s="8" t="s">
        <v>2816</v>
      </c>
      <c r="BW7" s="8" t="s">
        <v>25968</v>
      </c>
      <c r="BX7" s="8" t="s">
        <v>2819</v>
      </c>
      <c r="BY7" s="8" t="s">
        <v>25969</v>
      </c>
      <c r="BZ7" s="8" t="s">
        <v>2822</v>
      </c>
      <c r="CA7" s="8" t="s">
        <v>25970</v>
      </c>
      <c r="CB7" s="8" t="s">
        <v>2825</v>
      </c>
      <c r="CC7" s="8" t="s">
        <v>25971</v>
      </c>
      <c r="CD7" s="8" t="s">
        <v>2828</v>
      </c>
      <c r="CE7" s="8" t="s">
        <v>25972</v>
      </c>
      <c r="CF7" s="8" t="s">
        <v>2831</v>
      </c>
      <c r="CG7" s="8" t="s">
        <v>25973</v>
      </c>
    </row>
    <row r="8" spans="1:85" ht="13.5" thickTop="1" x14ac:dyDescent="0.2">
      <c r="A8" s="11">
        <v>101</v>
      </c>
      <c r="B8" s="14" t="s">
        <v>20613</v>
      </c>
      <c r="C8" s="11" t="s">
        <v>23108</v>
      </c>
      <c r="D8" s="16" t="s">
        <v>4251</v>
      </c>
      <c r="E8" s="6">
        <v>6</v>
      </c>
      <c r="F8" s="16" t="s">
        <v>11112</v>
      </c>
      <c r="G8" s="15">
        <v>0</v>
      </c>
      <c r="H8" s="16" t="s">
        <v>23177</v>
      </c>
      <c r="I8" s="15">
        <f>A3L302C12</f>
        <v>35698.783684333328</v>
      </c>
      <c r="J8" s="16" t="s">
        <v>23178</v>
      </c>
      <c r="K8" s="21">
        <f>IF(FLOW_THRU_100PCT="Y",1,INDEX(VariabilityMatrix,D3L101C1,D3L101C8))</f>
        <v>0.62510499221848181</v>
      </c>
      <c r="L8" s="16" t="s">
        <v>23148</v>
      </c>
      <c r="M8" s="15">
        <f>IF(D3L101C2&lt;&gt;0,D3L101C2*D3L101C4,D3L101C3*D3L101C4)</f>
        <v>22315.48789720445</v>
      </c>
      <c r="N8" s="16" t="s">
        <v>4251</v>
      </c>
      <c r="O8" s="32">
        <f>0.45*CHOOSE(MIN(D3L101C8,RUN_YEARS),B3L110C1,B3L125C1,B3L140C1,B3L155C1,B3L170C1)</f>
        <v>0.44060555316059019</v>
      </c>
      <c r="P8" s="16" t="s">
        <v>23149</v>
      </c>
      <c r="Q8" s="15">
        <f>D3L101C5*D3L101C6</f>
        <v>9832.3278889962221</v>
      </c>
      <c r="R8" s="16" t="s">
        <v>23179</v>
      </c>
      <c r="S8" s="6">
        <f>A3L302C1</f>
        <v>3</v>
      </c>
      <c r="T8" s="16" t="s">
        <v>23170</v>
      </c>
      <c r="U8" s="15">
        <f>IF(D3L101C6=0,0,CHOOSE(MIN(D3L101C8,RUN_YEARS),A1L122C1,A1L122C6,A1L122C7,A1L122C8,A1L122C9))</f>
        <v>58796757.666666664</v>
      </c>
      <c r="V8" s="16" t="s">
        <v>23150</v>
      </c>
      <c r="W8" s="33">
        <f>IF(D3L101C9=0,0,D3L101C7/D3L101C9)</f>
        <v>1.6722568180949904E-4</v>
      </c>
      <c r="X8" s="16" t="s">
        <v>23151</v>
      </c>
      <c r="Y8" s="32">
        <f>IF(D3L101C5=0,0,D3L101C7/D3L101C5)</f>
        <v>0.44060555316059019</v>
      </c>
      <c r="Z8" s="16" t="s">
        <v>4251</v>
      </c>
      <c r="AA8" s="32">
        <f>0</f>
        <v>0</v>
      </c>
      <c r="AB8" s="16" t="s">
        <v>23152</v>
      </c>
      <c r="AC8" s="15">
        <f>D3L101C5*D3L101C12</f>
        <v>0</v>
      </c>
      <c r="AD8" s="16" t="s">
        <v>23171</v>
      </c>
      <c r="AE8" s="15">
        <f>IF(D3L101C12=0,0,CHOOSE(MIN(D3L101C8,RUN_YEARS),A1L114C1,A1L114C6,A1L114C7,A1L114C8,A1L114C9))</f>
        <v>0</v>
      </c>
      <c r="AF8" s="16" t="s">
        <v>23153</v>
      </c>
      <c r="AG8" s="33">
        <f>IF(D3L101C14=0,0,D3L101C13/D3L101C14)</f>
        <v>0</v>
      </c>
      <c r="AH8" s="16" t="s">
        <v>23154</v>
      </c>
      <c r="AI8" s="32">
        <f>IF(D3L101C5=0,0,D3L101C13/D3L101C5)</f>
        <v>0</v>
      </c>
      <c r="AJ8" s="16" t="s">
        <v>4251</v>
      </c>
      <c r="AK8" s="32">
        <f>0.55*CHOOSE(MIN(D3L101C8,RUN_YEARS),B3L110C1,B3L125C1,B3L140C1,B3L155C1,B3L170C1)</f>
        <v>0.53851789830738805</v>
      </c>
      <c r="AL8" s="16" t="s">
        <v>23155</v>
      </c>
      <c r="AM8" s="15">
        <f>D3L101C5*D3L101C17</f>
        <v>12017.289642106494</v>
      </c>
      <c r="AN8" s="16" t="s">
        <v>23172</v>
      </c>
      <c r="AO8" s="15">
        <f>IF(D3L101C17=0,0,CHOOSE(MIN(D3L101C8,RUN_YEARS),A1L108C1,A1L108C6,A1L108C7,A1L108C8,A1L108C9))</f>
        <v>24737.741666666665</v>
      </c>
      <c r="AP8" s="16" t="s">
        <v>23156</v>
      </c>
      <c r="AQ8" s="33">
        <f>IF(D3L101C19=0,0,D3L101C18/D3L101C19)</f>
        <v>0.48578766016864899</v>
      </c>
      <c r="AR8" s="16" t="s">
        <v>23157</v>
      </c>
      <c r="AS8" s="32">
        <f>IF(D3L101C5=0,0,D3L101C18/D3L101C5)</f>
        <v>0.53851789830738805</v>
      </c>
      <c r="AT8" s="16" t="s">
        <v>4251</v>
      </c>
      <c r="AU8" s="32">
        <f>0</f>
        <v>0</v>
      </c>
      <c r="AV8" s="16" t="s">
        <v>23158</v>
      </c>
      <c r="AW8" s="15">
        <f>D3L101C5*D3L101C22</f>
        <v>0</v>
      </c>
      <c r="AX8" s="16" t="s">
        <v>23173</v>
      </c>
      <c r="AY8" s="15">
        <f>IF(D3L101C22=0,0,CHOOSE(MIN(D3L101C8,RUN_YEARS),A1L104C1,A1L104C6,A1L104C7,A1L104C8,A1L104C9))</f>
        <v>0</v>
      </c>
      <c r="AZ8" s="16" t="s">
        <v>23159</v>
      </c>
      <c r="BA8" s="33">
        <f>IF(D3L101C24=0,0,D3L101C23/D3L101C24)</f>
        <v>0</v>
      </c>
      <c r="BB8" s="16" t="s">
        <v>23160</v>
      </c>
      <c r="BC8" s="32">
        <f>IF(D3L101C5=0,0,D3L101C23/D3L101C5)</f>
        <v>0</v>
      </c>
      <c r="BD8" s="16" t="s">
        <v>4251</v>
      </c>
      <c r="BE8" s="32">
        <f>0</f>
        <v>0</v>
      </c>
      <c r="BF8" s="16" t="s">
        <v>23161</v>
      </c>
      <c r="BG8" s="15">
        <f>D3L101C5*D3L101C27</f>
        <v>0</v>
      </c>
      <c r="BH8" s="16" t="s">
        <v>23174</v>
      </c>
      <c r="BI8" s="15">
        <f>IF(D3L101C27=0,0,CHOOSE(MIN(D3L101C8,RUN_YEARS),A1L104C1,A1L104C6,A1L104C7,A1L104C8,A1L104C9))</f>
        <v>0</v>
      </c>
      <c r="BJ8" s="16" t="s">
        <v>23162</v>
      </c>
      <c r="BK8" s="33">
        <f>IF(D3L101C29=0,0,D3L101C28/D3L101C29)</f>
        <v>0</v>
      </c>
      <c r="BL8" s="16" t="s">
        <v>23163</v>
      </c>
      <c r="BM8" s="32">
        <f>IF(D3L101C5=0,0,D3L101C28/D3L101C5)</f>
        <v>0</v>
      </c>
      <c r="BN8" s="16" t="s">
        <v>4251</v>
      </c>
      <c r="BO8" s="32">
        <f>0</f>
        <v>0</v>
      </c>
      <c r="BP8" s="16" t="s">
        <v>23164</v>
      </c>
      <c r="BQ8" s="15">
        <f>D3L101C5*D3L101C32</f>
        <v>0</v>
      </c>
      <c r="BR8" s="16" t="s">
        <v>23175</v>
      </c>
      <c r="BS8" s="15">
        <f>IF(D3L101C32=0,0,CHOOSE(MIN(D3L101C8,RUN_YEARS),A1L145C1,A1L145C6,A1L145C7,A1L145C8,A1L145C9))</f>
        <v>0</v>
      </c>
      <c r="BT8" s="16" t="s">
        <v>23165</v>
      </c>
      <c r="BU8" s="33">
        <f>IF(D3L101C34=0,0,D3L101C33/D3L101C34)</f>
        <v>0</v>
      </c>
      <c r="BV8" s="16" t="s">
        <v>23166</v>
      </c>
      <c r="BW8" s="32">
        <f>IF(D3L101C5=0,0,D3L101C33/D3L101C5)</f>
        <v>0</v>
      </c>
      <c r="BX8" s="16" t="s">
        <v>4251</v>
      </c>
      <c r="BY8" s="32">
        <f>1-D3L101C17-D3L101C6</f>
        <v>2.0876548532021755E-2</v>
      </c>
      <c r="BZ8" s="16" t="s">
        <v>23167</v>
      </c>
      <c r="CA8" s="15">
        <f>D3L101C5*D3L101C37</f>
        <v>465.87036610173277</v>
      </c>
      <c r="CB8" s="16" t="s">
        <v>23176</v>
      </c>
      <c r="CC8" s="15">
        <f>IF(D3L101C37=0,0,CHOOSE(MIN(D3L101C8,RUN_YEARS),B6L116C1,B6L117C1,B6L118C1,B6L119C1,B6L120C1))</f>
        <v>25379.18</v>
      </c>
      <c r="CD8" s="16" t="s">
        <v>23168</v>
      </c>
      <c r="CE8" s="33">
        <f>IF(D3L101C39=0,0,D3L101C38/D3L101C39)</f>
        <v>1.8356399462147035E-2</v>
      </c>
      <c r="CF8" s="16" t="s">
        <v>23169</v>
      </c>
      <c r="CG8" s="32">
        <f>IF(D3L101C5=0,0,D3L101C38/D3L101C5)</f>
        <v>2.0876548532021755E-2</v>
      </c>
    </row>
    <row r="9" spans="1:85" x14ac:dyDescent="0.2">
      <c r="A9" s="11">
        <v>102</v>
      </c>
      <c r="B9" s="14" t="s">
        <v>20615</v>
      </c>
      <c r="C9" s="11" t="s">
        <v>23109</v>
      </c>
      <c r="D9" s="16" t="s">
        <v>4251</v>
      </c>
      <c r="E9" s="6">
        <v>6</v>
      </c>
      <c r="F9" s="16" t="s">
        <v>11112</v>
      </c>
      <c r="G9" s="15">
        <v>0</v>
      </c>
      <c r="H9" s="16" t="s">
        <v>23209</v>
      </c>
      <c r="I9" s="15">
        <f>A3L304C12</f>
        <v>0</v>
      </c>
      <c r="J9" s="16" t="s">
        <v>23210</v>
      </c>
      <c r="K9" s="21">
        <f>IF(FLOW_THRU_100PCT="Y",1,INDEX(VariabilityMatrix,D3L102C1,D3L102C8))</f>
        <v>0.62510499221848181</v>
      </c>
      <c r="L9" s="16" t="s">
        <v>23180</v>
      </c>
      <c r="M9" s="15">
        <f>IF(D3L102C2&lt;&gt;0,D3L102C2*D3L102C4,D3L102C3*D3L102C4)</f>
        <v>0</v>
      </c>
      <c r="N9" s="16" t="s">
        <v>4251</v>
      </c>
      <c r="O9" s="32">
        <f>0.45*CHOOSE(MIN(D3L102C8,RUN_YEARS),B3L110C1,B3L125C1,B3L140C1,B3L155C1,B3L170C1)</f>
        <v>0.44060555316059019</v>
      </c>
      <c r="P9" s="16" t="s">
        <v>23181</v>
      </c>
      <c r="Q9" s="15">
        <f>D3L102C5*D3L102C6</f>
        <v>0</v>
      </c>
      <c r="R9" s="16" t="s">
        <v>23211</v>
      </c>
      <c r="S9" s="6">
        <f>A3L304C1</f>
        <v>3</v>
      </c>
      <c r="T9" s="16" t="s">
        <v>23202</v>
      </c>
      <c r="U9" s="15">
        <f>IF(D3L102C6=0,0,CHOOSE(MIN(D3L102C8,RUN_YEARS),A1L122C1,A1L122C6,A1L122C7,A1L122C8,A1L122C9))</f>
        <v>58796757.666666664</v>
      </c>
      <c r="V9" s="16" t="s">
        <v>23182</v>
      </c>
      <c r="W9" s="33">
        <f>IF(D3L102C9=0,0,D3L102C7/D3L102C9)</f>
        <v>0</v>
      </c>
      <c r="X9" s="16" t="s">
        <v>23183</v>
      </c>
      <c r="Y9" s="32">
        <f>IF(D3L102C5=0,0,D3L102C7/D3L102C5)</f>
        <v>0</v>
      </c>
      <c r="Z9" s="16" t="s">
        <v>4251</v>
      </c>
      <c r="AA9" s="32">
        <f>0</f>
        <v>0</v>
      </c>
      <c r="AB9" s="16" t="s">
        <v>23184</v>
      </c>
      <c r="AC9" s="15">
        <f>D3L102C5*D3L102C12</f>
        <v>0</v>
      </c>
      <c r="AD9" s="16" t="s">
        <v>23203</v>
      </c>
      <c r="AE9" s="15">
        <f>IF(D3L102C12=0,0,CHOOSE(MIN(D3L102C8,RUN_YEARS),A1L114C1,A1L114C6,A1L114C7,A1L114C8,A1L114C9))</f>
        <v>0</v>
      </c>
      <c r="AF9" s="16" t="s">
        <v>23185</v>
      </c>
      <c r="AG9" s="33">
        <f>IF(D3L102C14=0,0,D3L102C13/D3L102C14)</f>
        <v>0</v>
      </c>
      <c r="AH9" s="16" t="s">
        <v>23186</v>
      </c>
      <c r="AI9" s="32">
        <f>IF(D3L102C5=0,0,D3L102C13/D3L102C5)</f>
        <v>0</v>
      </c>
      <c r="AJ9" s="16" t="s">
        <v>4251</v>
      </c>
      <c r="AK9" s="32">
        <f>0.55*CHOOSE(MIN(D3L102C8,RUN_YEARS),B3L110C1,B3L125C1,B3L140C1,B3L155C1,B3L170C1)</f>
        <v>0.53851789830738805</v>
      </c>
      <c r="AL9" s="16" t="s">
        <v>23187</v>
      </c>
      <c r="AM9" s="15">
        <f>D3L102C5*D3L102C17</f>
        <v>0</v>
      </c>
      <c r="AN9" s="16" t="s">
        <v>23204</v>
      </c>
      <c r="AO9" s="15">
        <f>IF(D3L102C17=0,0,CHOOSE(MIN(D3L102C8,RUN_YEARS),A1L108C1,A1L108C6,A1L108C7,A1L108C8,A1L108C9))</f>
        <v>24737.741666666665</v>
      </c>
      <c r="AP9" s="16" t="s">
        <v>23188</v>
      </c>
      <c r="AQ9" s="33">
        <f>IF(D3L102C19=0,0,D3L102C18/D3L102C19)</f>
        <v>0</v>
      </c>
      <c r="AR9" s="16" t="s">
        <v>23189</v>
      </c>
      <c r="AS9" s="32">
        <f>IF(D3L102C5=0,0,D3L102C18/D3L102C5)</f>
        <v>0</v>
      </c>
      <c r="AT9" s="16" t="s">
        <v>4251</v>
      </c>
      <c r="AU9" s="32">
        <f>0</f>
        <v>0</v>
      </c>
      <c r="AV9" s="16" t="s">
        <v>23190</v>
      </c>
      <c r="AW9" s="15">
        <f>D3L102C5*D3L102C22</f>
        <v>0</v>
      </c>
      <c r="AX9" s="16" t="s">
        <v>23205</v>
      </c>
      <c r="AY9" s="15">
        <f>IF(D3L102C22=0,0,CHOOSE(MIN(D3L102C8,RUN_YEARS),A1L104C1,A1L104C6,A1L104C7,A1L104C8,A1L104C9))</f>
        <v>0</v>
      </c>
      <c r="AZ9" s="16" t="s">
        <v>23191</v>
      </c>
      <c r="BA9" s="33">
        <f>IF(D3L102C24=0,0,D3L102C23/D3L102C24)</f>
        <v>0</v>
      </c>
      <c r="BB9" s="16" t="s">
        <v>23192</v>
      </c>
      <c r="BC9" s="32">
        <f>IF(D3L102C5=0,0,D3L102C23/D3L102C5)</f>
        <v>0</v>
      </c>
      <c r="BD9" s="16" t="s">
        <v>4251</v>
      </c>
      <c r="BE9" s="32">
        <f>0</f>
        <v>0</v>
      </c>
      <c r="BF9" s="16" t="s">
        <v>23193</v>
      </c>
      <c r="BG9" s="15">
        <f>D3L102C5*D3L102C27</f>
        <v>0</v>
      </c>
      <c r="BH9" s="16" t="s">
        <v>23206</v>
      </c>
      <c r="BI9" s="15">
        <f>IF(D3L102C27=0,0,CHOOSE(MIN(D3L102C8,RUN_YEARS),A1L104C1,A1L104C6,A1L104C7,A1L104C8,A1L104C9))</f>
        <v>0</v>
      </c>
      <c r="BJ9" s="16" t="s">
        <v>23194</v>
      </c>
      <c r="BK9" s="33">
        <f>IF(D3L102C29=0,0,D3L102C28/D3L102C29)</f>
        <v>0</v>
      </c>
      <c r="BL9" s="16" t="s">
        <v>23195</v>
      </c>
      <c r="BM9" s="32">
        <f>IF(D3L102C5=0,0,D3L102C28/D3L102C5)</f>
        <v>0</v>
      </c>
      <c r="BN9" s="16" t="s">
        <v>4251</v>
      </c>
      <c r="BO9" s="32">
        <f>0</f>
        <v>0</v>
      </c>
      <c r="BP9" s="16" t="s">
        <v>23196</v>
      </c>
      <c r="BQ9" s="15">
        <f>D3L102C5*D3L102C32</f>
        <v>0</v>
      </c>
      <c r="BR9" s="16" t="s">
        <v>23207</v>
      </c>
      <c r="BS9" s="15">
        <f>IF(D3L102C32=0,0,CHOOSE(MIN(D3L102C8,RUN_YEARS),A1L145C1,A1L145C6,A1L145C7,A1L145C8,A1L145C9))</f>
        <v>0</v>
      </c>
      <c r="BT9" s="16" t="s">
        <v>23197</v>
      </c>
      <c r="BU9" s="33">
        <f>IF(D3L102C34=0,0,D3L102C33/D3L102C34)</f>
        <v>0</v>
      </c>
      <c r="BV9" s="16" t="s">
        <v>23198</v>
      </c>
      <c r="BW9" s="32">
        <f>IF(D3L102C5=0,0,D3L102C33/D3L102C5)</f>
        <v>0</v>
      </c>
      <c r="BX9" s="16" t="s">
        <v>4251</v>
      </c>
      <c r="BY9" s="32">
        <f>1-D3L102C17-D3L102C6</f>
        <v>2.0876548532021755E-2</v>
      </c>
      <c r="BZ9" s="16" t="s">
        <v>23199</v>
      </c>
      <c r="CA9" s="15">
        <f>D3L102C5*D3L102C37</f>
        <v>0</v>
      </c>
      <c r="CB9" s="16" t="s">
        <v>23208</v>
      </c>
      <c r="CC9" s="15">
        <f>IF(D3L102C37=0,0,CHOOSE(MIN(D3L102C8,RUN_YEARS),B6L116C1,B6L117C1,B6L118C1,B6L119C1,B6L120C1))</f>
        <v>25379.18</v>
      </c>
      <c r="CD9" s="16" t="s">
        <v>23200</v>
      </c>
      <c r="CE9" s="33">
        <f>IF(D3L102C39=0,0,D3L102C38/D3L102C39)</f>
        <v>0</v>
      </c>
      <c r="CF9" s="16" t="s">
        <v>23201</v>
      </c>
      <c r="CG9" s="32">
        <f>IF(D3L102C5=0,0,D3L102C38/D3L102C5)</f>
        <v>0</v>
      </c>
    </row>
    <row r="10" spans="1:85" x14ac:dyDescent="0.2">
      <c r="A10" s="11">
        <v>103</v>
      </c>
      <c r="B10" s="14" t="s">
        <v>23110</v>
      </c>
      <c r="C10" s="11" t="s">
        <v>23111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7888</v>
      </c>
      <c r="I10" s="15">
        <f>A3L323C12</f>
        <v>0</v>
      </c>
      <c r="J10" s="16" t="s">
        <v>23241</v>
      </c>
      <c r="K10" s="21">
        <f>IF(FLOW_THRU_100PCT="Y",1,0.86)</f>
        <v>0.86</v>
      </c>
      <c r="L10" s="16" t="s">
        <v>23212</v>
      </c>
      <c r="M10" s="15">
        <f>IF(D3L103C2&lt;&gt;0,D3L103C2*D3L103C4,D3L103C3*D3L103C4)</f>
        <v>0</v>
      </c>
      <c r="N10" s="16" t="s">
        <v>4251</v>
      </c>
      <c r="O10" s="32">
        <f>0</f>
        <v>0</v>
      </c>
      <c r="P10" s="16" t="s">
        <v>23213</v>
      </c>
      <c r="Q10" s="15">
        <f>D3L103C5*D3L103C6</f>
        <v>0</v>
      </c>
      <c r="R10" s="16" t="s">
        <v>23242</v>
      </c>
      <c r="S10" s="6">
        <f>A3L323C1</f>
        <v>3</v>
      </c>
      <c r="T10" s="16" t="s">
        <v>23234</v>
      </c>
      <c r="U10" s="15">
        <f>IF(D3L103C6=0,0,CHOOSE(MIN(D3L103C8,RUN_YEARS),A1L122C1,A1L122C6,A1L122C7,A1L122C8,A1L122C9))</f>
        <v>0</v>
      </c>
      <c r="V10" s="16" t="s">
        <v>23214</v>
      </c>
      <c r="W10" s="33">
        <f>IF(D3L103C9=0,0,D3L103C7/D3L103C9)</f>
        <v>0</v>
      </c>
      <c r="X10" s="16" t="s">
        <v>23215</v>
      </c>
      <c r="Y10" s="32">
        <f>IF(D3L103C5=0,0,D3L103C7/D3L103C5)</f>
        <v>0</v>
      </c>
      <c r="Z10" s="16" t="s">
        <v>4251</v>
      </c>
      <c r="AA10" s="32">
        <f>0</f>
        <v>0</v>
      </c>
      <c r="AB10" s="16" t="s">
        <v>23216</v>
      </c>
      <c r="AC10" s="15">
        <f>D3L103C5*D3L103C12</f>
        <v>0</v>
      </c>
      <c r="AD10" s="16" t="s">
        <v>23235</v>
      </c>
      <c r="AE10" s="15">
        <f>IF(D3L103C12=0,0,CHOOSE(MIN(D3L103C8,RUN_YEARS),A1L114C1,A1L114C6,A1L114C7,A1L114C8,A1L114C9))</f>
        <v>0</v>
      </c>
      <c r="AF10" s="16" t="s">
        <v>23217</v>
      </c>
      <c r="AG10" s="33">
        <f>IF(D3L103C14=0,0,D3L103C13/D3L103C14)</f>
        <v>0</v>
      </c>
      <c r="AH10" s="16" t="s">
        <v>23218</v>
      </c>
      <c r="AI10" s="32">
        <f>IF(D3L103C5=0,0,D3L103C13/D3L103C5)</f>
        <v>0</v>
      </c>
      <c r="AJ10" s="16" t="s">
        <v>4251</v>
      </c>
      <c r="AK10" s="32">
        <f>0</f>
        <v>0</v>
      </c>
      <c r="AL10" s="16" t="s">
        <v>23219</v>
      </c>
      <c r="AM10" s="15">
        <f>D3L103C5*D3L103C17</f>
        <v>0</v>
      </c>
      <c r="AN10" s="16" t="s">
        <v>23236</v>
      </c>
      <c r="AO10" s="15">
        <f>IF(D3L103C17=0,0,CHOOSE(MIN(D3L103C8,RUN_YEARS),A1L108C1,A1L108C6,A1L108C7,A1L108C8,A1L108C9))</f>
        <v>0</v>
      </c>
      <c r="AP10" s="16" t="s">
        <v>23220</v>
      </c>
      <c r="AQ10" s="33">
        <f>IF(D3L103C19=0,0,D3L103C18/D3L103C19)</f>
        <v>0</v>
      </c>
      <c r="AR10" s="16" t="s">
        <v>23221</v>
      </c>
      <c r="AS10" s="32">
        <f>IF(D3L103C5=0,0,D3L103C18/D3L103C5)</f>
        <v>0</v>
      </c>
      <c r="AT10" s="16" t="s">
        <v>4251</v>
      </c>
      <c r="AU10" s="32">
        <f>1</f>
        <v>1</v>
      </c>
      <c r="AV10" s="16" t="s">
        <v>23222</v>
      </c>
      <c r="AW10" s="15">
        <f>D3L103C5*D3L103C22</f>
        <v>0</v>
      </c>
      <c r="AX10" s="16" t="s">
        <v>23237</v>
      </c>
      <c r="AY10" s="15">
        <f>IF(D3L103C22=0,0,CHOOSE(MIN(D3L103C8,RUN_YEARS),A1L104C1,A1L104C6,A1L104C7,A1L104C8,A1L104C9))</f>
        <v>8475.3886666666676</v>
      </c>
      <c r="AZ10" s="16" t="s">
        <v>23223</v>
      </c>
      <c r="BA10" s="33">
        <f>IF(D3L103C24=0,0,D3L103C23/D3L103C24)</f>
        <v>0</v>
      </c>
      <c r="BB10" s="16" t="s">
        <v>23224</v>
      </c>
      <c r="BC10" s="32">
        <f>IF(D3L103C5=0,0,D3L103C23/D3L103C5)</f>
        <v>0</v>
      </c>
      <c r="BD10" s="16" t="s">
        <v>4251</v>
      </c>
      <c r="BE10" s="32">
        <f>0</f>
        <v>0</v>
      </c>
      <c r="BF10" s="16" t="s">
        <v>23225</v>
      </c>
      <c r="BG10" s="15">
        <f>D3L103C5*D3L103C27</f>
        <v>0</v>
      </c>
      <c r="BH10" s="16" t="s">
        <v>23238</v>
      </c>
      <c r="BI10" s="15">
        <f>IF(D3L103C27=0,0,CHOOSE(MIN(D3L103C8,RUN_YEARS),A1L104C1,A1L104C6,A1L104C7,A1L104C8,A1L104C9))</f>
        <v>0</v>
      </c>
      <c r="BJ10" s="16" t="s">
        <v>23226</v>
      </c>
      <c r="BK10" s="33">
        <f>IF(D3L103C29=0,0,D3L103C28/D3L103C29)</f>
        <v>0</v>
      </c>
      <c r="BL10" s="16" t="s">
        <v>23227</v>
      </c>
      <c r="BM10" s="32">
        <f>IF(D3L103C5=0,0,D3L103C28/D3L103C5)</f>
        <v>0</v>
      </c>
      <c r="BN10" s="16" t="s">
        <v>4251</v>
      </c>
      <c r="BO10" s="32">
        <f>0</f>
        <v>0</v>
      </c>
      <c r="BP10" s="16" t="s">
        <v>23228</v>
      </c>
      <c r="BQ10" s="15">
        <f>D3L103C5*D3L103C32</f>
        <v>0</v>
      </c>
      <c r="BR10" s="16" t="s">
        <v>23239</v>
      </c>
      <c r="BS10" s="15">
        <f>IF(D3L103C32=0,0,CHOOSE(MIN(D3L103C8,RUN_YEARS),A1L145C1,A1L145C6,A1L145C7,A1L145C8,A1L145C9))</f>
        <v>0</v>
      </c>
      <c r="BT10" s="16" t="s">
        <v>23229</v>
      </c>
      <c r="BU10" s="33">
        <f>IF(D3L103C34=0,0,D3L103C33/D3L103C34)</f>
        <v>0</v>
      </c>
      <c r="BV10" s="16" t="s">
        <v>23230</v>
      </c>
      <c r="BW10" s="32">
        <f>IF(D3L103C5=0,0,D3L103C33/D3L103C5)</f>
        <v>0</v>
      </c>
      <c r="BX10" s="16" t="s">
        <v>4251</v>
      </c>
      <c r="BY10" s="32">
        <f>0</f>
        <v>0</v>
      </c>
      <c r="BZ10" s="16" t="s">
        <v>23231</v>
      </c>
      <c r="CA10" s="15">
        <f>D3L103C5*D3L103C37</f>
        <v>0</v>
      </c>
      <c r="CB10" s="16" t="s">
        <v>23240</v>
      </c>
      <c r="CC10" s="15">
        <f>IF(D3L103C37=0,0,CHOOSE(MIN(D3L103C8,RUN_YEARS),B6L116C1,B6L117C1,B6L118C1,B6L119C1,B6L120C1))</f>
        <v>0</v>
      </c>
      <c r="CD10" s="16" t="s">
        <v>23232</v>
      </c>
      <c r="CE10" s="33">
        <f>IF(D3L103C39=0,0,D3L103C38/D3L103C39)</f>
        <v>0</v>
      </c>
      <c r="CF10" s="16" t="s">
        <v>23233</v>
      </c>
      <c r="CG10" s="32">
        <f>IF(D3L103C5=0,0,D3L103C38/D3L103C5)</f>
        <v>0</v>
      </c>
    </row>
    <row r="11" spans="1:85" x14ac:dyDescent="0.2">
      <c r="A11" s="11">
        <v>104</v>
      </c>
      <c r="B11" s="14" t="s">
        <v>4090</v>
      </c>
      <c r="C11" s="11" t="s">
        <v>23112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23272</v>
      </c>
      <c r="I11" s="15">
        <f>B9L453C3</f>
        <v>0</v>
      </c>
      <c r="J11" s="16" t="s">
        <v>23273</v>
      </c>
      <c r="K11" s="21">
        <f>IF(FLOW_THRU_100PCT="Y",1,INDEX(VariabilityMatrix,D3L104C1,D3L104C8))</f>
        <v>0.51642751392626096</v>
      </c>
      <c r="L11" s="16" t="s">
        <v>23243</v>
      </c>
      <c r="M11" s="15">
        <f>IF(D3L104C2&lt;&gt;0,D3L104C2*D3L104C4,D3L104C3*D3L104C4)</f>
        <v>0</v>
      </c>
      <c r="N11" s="16" t="s">
        <v>4251</v>
      </c>
      <c r="O11" s="32">
        <f>0.45*CHOOSE(MIN(D3L104C8,RUN_YEARS),B3L110C1,B3L125C1,B3L140C1,B3L155C1,B3L170C1)</f>
        <v>0.44038558748758683</v>
      </c>
      <c r="P11" s="16" t="s">
        <v>23244</v>
      </c>
      <c r="Q11" s="15">
        <f>D3L104C5*D3L104C6</f>
        <v>0</v>
      </c>
      <c r="R11" s="16" t="s">
        <v>21004</v>
      </c>
      <c r="S11" s="6">
        <f>A2L102C1</f>
        <v>5</v>
      </c>
      <c r="T11" s="16" t="s">
        <v>23265</v>
      </c>
      <c r="U11" s="15">
        <f>IF(D3L104C6=0,0,CHOOSE(MIN(D3L104C8,RUN_YEARS),A1L122C1,A1L122C6,A1L122C7,A1L122C8,A1L122C9))</f>
        <v>58686477</v>
      </c>
      <c r="V11" s="16" t="s">
        <v>23245</v>
      </c>
      <c r="W11" s="33">
        <f>IF(D3L104C9=0,0,D3L104C7/D3L104C9)</f>
        <v>0</v>
      </c>
      <c r="X11" s="16" t="s">
        <v>23246</v>
      </c>
      <c r="Y11" s="32">
        <f>IF(D3L104C5=0,0,D3L104C7/D3L104C5)</f>
        <v>0</v>
      </c>
      <c r="Z11" s="16" t="s">
        <v>4251</v>
      </c>
      <c r="AA11" s="32">
        <f>0</f>
        <v>0</v>
      </c>
      <c r="AB11" s="16" t="s">
        <v>23247</v>
      </c>
      <c r="AC11" s="15">
        <f>D3L104C5*D3L104C12</f>
        <v>0</v>
      </c>
      <c r="AD11" s="16" t="s">
        <v>23266</v>
      </c>
      <c r="AE11" s="15">
        <f>IF(D3L104C12=0,0,CHOOSE(MIN(D3L104C8,RUN_YEARS),A1L114C1,A1L114C6,A1L114C7,A1L114C8,A1L114C9))</f>
        <v>0</v>
      </c>
      <c r="AF11" s="16" t="s">
        <v>23248</v>
      </c>
      <c r="AG11" s="33">
        <f>IF(D3L104C14=0,0,D3L104C13/D3L104C14)</f>
        <v>0</v>
      </c>
      <c r="AH11" s="16" t="s">
        <v>23249</v>
      </c>
      <c r="AI11" s="32">
        <f>IF(D3L104C5=0,0,D3L104C13/D3L104C5)</f>
        <v>0</v>
      </c>
      <c r="AJ11" s="16" t="s">
        <v>4251</v>
      </c>
      <c r="AK11" s="32">
        <f>0.55*CHOOSE(MIN(D3L104C8,RUN_YEARS),B3L110C1,B3L125C1,B3L140C1,B3L155C1,B3L170C1)</f>
        <v>0.53824905137371726</v>
      </c>
      <c r="AL11" s="16" t="s">
        <v>23250</v>
      </c>
      <c r="AM11" s="15">
        <f>D3L104C5*D3L104C17</f>
        <v>0</v>
      </c>
      <c r="AN11" s="16" t="s">
        <v>23267</v>
      </c>
      <c r="AO11" s="15">
        <f>IF(D3L104C17=0,0,CHOOSE(MIN(D3L104C8,RUN_YEARS),A1L108C1,A1L108C6,A1L108C7,A1L108C8,A1L108C9))</f>
        <v>24676.621399999996</v>
      </c>
      <c r="AP11" s="16" t="s">
        <v>23251</v>
      </c>
      <c r="AQ11" s="33">
        <f>IF(D3L104C19=0,0,D3L104C18/D3L104C19)</f>
        <v>0</v>
      </c>
      <c r="AR11" s="16" t="s">
        <v>23252</v>
      </c>
      <c r="AS11" s="32">
        <f>IF(D3L104C5=0,0,D3L104C18/D3L104C5)</f>
        <v>0</v>
      </c>
      <c r="AT11" s="16" t="s">
        <v>4251</v>
      </c>
      <c r="AU11" s="32">
        <f>0</f>
        <v>0</v>
      </c>
      <c r="AV11" s="16" t="s">
        <v>23253</v>
      </c>
      <c r="AW11" s="15">
        <f>D3L104C5*D3L104C22</f>
        <v>0</v>
      </c>
      <c r="AX11" s="16" t="s">
        <v>23268</v>
      </c>
      <c r="AY11" s="15">
        <f>IF(D3L104C22=0,0,CHOOSE(MIN(D3L104C8,RUN_YEARS),A1L104C1,A1L104C6,A1L104C7,A1L104C8,A1L104C9))</f>
        <v>0</v>
      </c>
      <c r="AZ11" s="16" t="s">
        <v>23254</v>
      </c>
      <c r="BA11" s="33">
        <f>IF(D3L104C24=0,0,D3L104C23/D3L104C24)</f>
        <v>0</v>
      </c>
      <c r="BB11" s="16" t="s">
        <v>23255</v>
      </c>
      <c r="BC11" s="32">
        <f>IF(D3L104C5=0,0,D3L104C23/D3L104C5)</f>
        <v>0</v>
      </c>
      <c r="BD11" s="16" t="s">
        <v>4251</v>
      </c>
      <c r="BE11" s="32">
        <f>0</f>
        <v>0</v>
      </c>
      <c r="BF11" s="16" t="s">
        <v>23256</v>
      </c>
      <c r="BG11" s="15">
        <f>D3L104C5*D3L104C27</f>
        <v>0</v>
      </c>
      <c r="BH11" s="16" t="s">
        <v>23269</v>
      </c>
      <c r="BI11" s="15">
        <f>IF(D3L104C27=0,0,CHOOSE(MIN(D3L104C8,RUN_YEARS),A1L104C1,A1L104C6,A1L104C7,A1L104C8,A1L104C9))</f>
        <v>0</v>
      </c>
      <c r="BJ11" s="16" t="s">
        <v>23257</v>
      </c>
      <c r="BK11" s="33">
        <f>IF(D3L104C29=0,0,D3L104C28/D3L104C29)</f>
        <v>0</v>
      </c>
      <c r="BL11" s="16" t="s">
        <v>23258</v>
      </c>
      <c r="BM11" s="32">
        <f>IF(D3L104C5=0,0,D3L104C28/D3L104C5)</f>
        <v>0</v>
      </c>
      <c r="BN11" s="16" t="s">
        <v>4251</v>
      </c>
      <c r="BO11" s="32">
        <f>0</f>
        <v>0</v>
      </c>
      <c r="BP11" s="16" t="s">
        <v>23259</v>
      </c>
      <c r="BQ11" s="15">
        <f>D3L104C5*D3L104C32</f>
        <v>0</v>
      </c>
      <c r="BR11" s="16" t="s">
        <v>23270</v>
      </c>
      <c r="BS11" s="15">
        <f>IF(D3L104C32=0,0,CHOOSE(MIN(D3L104C8,RUN_YEARS),A1L145C1,A1L145C6,A1L145C7,A1L145C8,A1L145C9))</f>
        <v>0</v>
      </c>
      <c r="BT11" s="16" t="s">
        <v>23260</v>
      </c>
      <c r="BU11" s="33">
        <f>IF(D3L104C34=0,0,D3L104C33/D3L104C34)</f>
        <v>0</v>
      </c>
      <c r="BV11" s="16" t="s">
        <v>23261</v>
      </c>
      <c r="BW11" s="32">
        <f>IF(D3L104C5=0,0,D3L104C33/D3L104C5)</f>
        <v>0</v>
      </c>
      <c r="BX11" s="16" t="s">
        <v>4251</v>
      </c>
      <c r="BY11" s="32">
        <f>1-D3L104C17-D3L104C6</f>
        <v>2.1365361138695915E-2</v>
      </c>
      <c r="BZ11" s="16" t="s">
        <v>23262</v>
      </c>
      <c r="CA11" s="15">
        <f>D3L104C5*D3L104C37</f>
        <v>0</v>
      </c>
      <c r="CB11" s="16" t="s">
        <v>23271</v>
      </c>
      <c r="CC11" s="15">
        <f>IF(D3L104C37=0,0,CHOOSE(MIN(D3L104C8,RUN_YEARS),B6L116C1,B6L117C1,B6L118C1,B6L119C1,B6L120C1))</f>
        <v>26478.899999999998</v>
      </c>
      <c r="CD11" s="16" t="s">
        <v>23263</v>
      </c>
      <c r="CE11" s="33">
        <f>IF(D3L104C39=0,0,D3L104C38/D3L104C39)</f>
        <v>0</v>
      </c>
      <c r="CF11" s="16" t="s">
        <v>23264</v>
      </c>
      <c r="CG11" s="32">
        <f>IF(D3L104C5=0,0,D3L104C38/D3L104C5)</f>
        <v>0</v>
      </c>
    </row>
    <row r="12" spans="1:85" x14ac:dyDescent="0.2">
      <c r="A12" s="11">
        <v>105</v>
      </c>
      <c r="B12" s="14" t="s">
        <v>4090</v>
      </c>
      <c r="C12" s="11" t="s">
        <v>23113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23303</v>
      </c>
      <c r="I12" s="15">
        <f>B9L201C33</f>
        <v>0</v>
      </c>
      <c r="J12" s="16" t="s">
        <v>23304</v>
      </c>
      <c r="K12" s="21">
        <f>IF(FLOW_THRU_100PCT="Y",1,INDEX(VariabilityMatrix,D3L105C1,D3L105C8))</f>
        <v>0.51642751392626096</v>
      </c>
      <c r="L12" s="16" t="s">
        <v>23274</v>
      </c>
      <c r="M12" s="15">
        <f>IF(D3L105C2&lt;&gt;0,D3L105C2*D3L105C4,D3L105C3*D3L105C4)</f>
        <v>0</v>
      </c>
      <c r="N12" s="16" t="s">
        <v>4251</v>
      </c>
      <c r="O12" s="32">
        <f>0</f>
        <v>0</v>
      </c>
      <c r="P12" s="16" t="s">
        <v>23275</v>
      </c>
      <c r="Q12" s="15">
        <f>D3L105C5*D3L105C6</f>
        <v>0</v>
      </c>
      <c r="R12" s="16" t="s">
        <v>21004</v>
      </c>
      <c r="S12" s="6">
        <f>A2L102C1</f>
        <v>5</v>
      </c>
      <c r="T12" s="16" t="s">
        <v>23296</v>
      </c>
      <c r="U12" s="15">
        <f>IF(D3L105C6=0,0,CHOOSE(MIN(D3L105C8,RUN_YEARS),A1L122C1,A1L122C6,A1L122C7,A1L122C8,A1L122C9))</f>
        <v>0</v>
      </c>
      <c r="V12" s="16" t="s">
        <v>23276</v>
      </c>
      <c r="W12" s="33">
        <f>IF(D3L105C9=0,0,D3L105C7/D3L105C9)</f>
        <v>0</v>
      </c>
      <c r="X12" s="16" t="s">
        <v>23277</v>
      </c>
      <c r="Y12" s="32">
        <f>IF(D3L105C5=0,0,D3L105C7/D3L105C5)</f>
        <v>0</v>
      </c>
      <c r="Z12" s="16" t="s">
        <v>4251</v>
      </c>
      <c r="AA12" s="32">
        <f>0</f>
        <v>0</v>
      </c>
      <c r="AB12" s="16" t="s">
        <v>23278</v>
      </c>
      <c r="AC12" s="15">
        <f>D3L105C5*D3L105C12</f>
        <v>0</v>
      </c>
      <c r="AD12" s="16" t="s">
        <v>23297</v>
      </c>
      <c r="AE12" s="15">
        <f>IF(D3L105C12=0,0,CHOOSE(MIN(D3L105C8,RUN_YEARS),A1L114C1,A1L114C6,A1L114C7,A1L114C8,A1L114C9))</f>
        <v>0</v>
      </c>
      <c r="AF12" s="16" t="s">
        <v>23279</v>
      </c>
      <c r="AG12" s="33">
        <f>IF(D3L105C14=0,0,D3L105C13/D3L105C14)</f>
        <v>0</v>
      </c>
      <c r="AH12" s="16" t="s">
        <v>23280</v>
      </c>
      <c r="AI12" s="32">
        <f>IF(D3L105C5=0,0,D3L105C13/D3L105C5)</f>
        <v>0</v>
      </c>
      <c r="AJ12" s="16" t="s">
        <v>4251</v>
      </c>
      <c r="AK12" s="32">
        <f>0</f>
        <v>0</v>
      </c>
      <c r="AL12" s="16" t="s">
        <v>23281</v>
      </c>
      <c r="AM12" s="15">
        <f>D3L105C5*D3L105C17</f>
        <v>0</v>
      </c>
      <c r="AN12" s="16" t="s">
        <v>23298</v>
      </c>
      <c r="AO12" s="15">
        <f>IF(D3L105C17=0,0,CHOOSE(MIN(D3L105C8,RUN_YEARS),A1L108C1,A1L108C6,A1L108C7,A1L108C8,A1L108C9))</f>
        <v>0</v>
      </c>
      <c r="AP12" s="16" t="s">
        <v>23282</v>
      </c>
      <c r="AQ12" s="33">
        <f>IF(D3L105C19=0,0,D3L105C18/D3L105C19)</f>
        <v>0</v>
      </c>
      <c r="AR12" s="16" t="s">
        <v>23283</v>
      </c>
      <c r="AS12" s="32">
        <f>IF(D3L105C5=0,0,D3L105C18/D3L105C5)</f>
        <v>0</v>
      </c>
      <c r="AT12" s="16" t="s">
        <v>4251</v>
      </c>
      <c r="AU12" s="32">
        <f>1</f>
        <v>1</v>
      </c>
      <c r="AV12" s="16" t="s">
        <v>23284</v>
      </c>
      <c r="AW12" s="15">
        <f>D3L105C5*D3L105C22</f>
        <v>0</v>
      </c>
      <c r="AX12" s="16" t="s">
        <v>23299</v>
      </c>
      <c r="AY12" s="15">
        <f>IF(D3L105C22=0,0,CHOOSE(MIN(D3L105C8,RUN_YEARS),A1L104C1,A1L104C6,A1L104C7,A1L104C8,A1L104C9))</f>
        <v>8621.638600000002</v>
      </c>
      <c r="AZ12" s="16" t="s">
        <v>23285</v>
      </c>
      <c r="BA12" s="33">
        <f>IF(D3L105C24=0,0,D3L105C23/D3L105C24)</f>
        <v>0</v>
      </c>
      <c r="BB12" s="16" t="s">
        <v>23286</v>
      </c>
      <c r="BC12" s="32">
        <f>IF(D3L105C5=0,0,D3L105C23/D3L105C5)</f>
        <v>0</v>
      </c>
      <c r="BD12" s="16" t="s">
        <v>4251</v>
      </c>
      <c r="BE12" s="32">
        <f>0</f>
        <v>0</v>
      </c>
      <c r="BF12" s="16" t="s">
        <v>23287</v>
      </c>
      <c r="BG12" s="15">
        <f>D3L105C5*D3L105C27</f>
        <v>0</v>
      </c>
      <c r="BH12" s="16" t="s">
        <v>23300</v>
      </c>
      <c r="BI12" s="15">
        <f>IF(D3L105C27=0,0,CHOOSE(MIN(D3L105C8,RUN_YEARS),A1L104C1,A1L104C6,A1L104C7,A1L104C8,A1L104C9))</f>
        <v>0</v>
      </c>
      <c r="BJ12" s="16" t="s">
        <v>23288</v>
      </c>
      <c r="BK12" s="33">
        <f>IF(D3L105C29=0,0,D3L105C28/D3L105C29)</f>
        <v>0</v>
      </c>
      <c r="BL12" s="16" t="s">
        <v>23289</v>
      </c>
      <c r="BM12" s="32">
        <f>IF(D3L105C5=0,0,D3L105C28/D3L105C5)</f>
        <v>0</v>
      </c>
      <c r="BN12" s="16" t="s">
        <v>4251</v>
      </c>
      <c r="BO12" s="32">
        <f>0</f>
        <v>0</v>
      </c>
      <c r="BP12" s="16" t="s">
        <v>23290</v>
      </c>
      <c r="BQ12" s="15">
        <f>D3L105C5*D3L105C32</f>
        <v>0</v>
      </c>
      <c r="BR12" s="16" t="s">
        <v>23301</v>
      </c>
      <c r="BS12" s="15">
        <f>IF(D3L105C32=0,0,CHOOSE(MIN(D3L105C8,RUN_YEARS),A1L145C1,A1L145C6,A1L145C7,A1L145C8,A1L145C9))</f>
        <v>0</v>
      </c>
      <c r="BT12" s="16" t="s">
        <v>23291</v>
      </c>
      <c r="BU12" s="33">
        <f>IF(D3L105C34=0,0,D3L105C33/D3L105C34)</f>
        <v>0</v>
      </c>
      <c r="BV12" s="16" t="s">
        <v>23292</v>
      </c>
      <c r="BW12" s="32">
        <f>IF(D3L105C5=0,0,D3L105C33/D3L105C5)</f>
        <v>0</v>
      </c>
      <c r="BX12" s="16" t="s">
        <v>4251</v>
      </c>
      <c r="BY12" s="32">
        <f>0</f>
        <v>0</v>
      </c>
      <c r="BZ12" s="16" t="s">
        <v>23293</v>
      </c>
      <c r="CA12" s="15">
        <f>D3L105C5*D3L105C37</f>
        <v>0</v>
      </c>
      <c r="CB12" s="16" t="s">
        <v>23302</v>
      </c>
      <c r="CC12" s="15">
        <f>IF(D3L105C37=0,0,CHOOSE(MIN(D3L105C8,RUN_YEARS),B6L116C1,B6L117C1,B6L118C1,B6L119C1,B6L120C1))</f>
        <v>0</v>
      </c>
      <c r="CD12" s="16" t="s">
        <v>23294</v>
      </c>
      <c r="CE12" s="33">
        <f>IF(D3L105C39=0,0,D3L105C38/D3L105C39)</f>
        <v>0</v>
      </c>
      <c r="CF12" s="16" t="s">
        <v>23295</v>
      </c>
      <c r="CG12" s="32">
        <f>IF(D3L105C5=0,0,D3L105C38/D3L105C5)</f>
        <v>0</v>
      </c>
    </row>
    <row r="13" spans="1:85" x14ac:dyDescent="0.2">
      <c r="A13" s="11">
        <v>106</v>
      </c>
      <c r="B13" s="14" t="s">
        <v>4096</v>
      </c>
      <c r="C13" s="11" t="s">
        <v>23112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23334</v>
      </c>
      <c r="I13" s="15">
        <f>B9L454C3</f>
        <v>0</v>
      </c>
      <c r="J13" s="16" t="s">
        <v>23335</v>
      </c>
      <c r="K13" s="21">
        <f>IF(FLOW_THRU_100PCT="Y",1,INDEX(VariabilityMatrix,D3L106C1,D3L106C8))</f>
        <v>0.51642751392626096</v>
      </c>
      <c r="L13" s="16" t="s">
        <v>23305</v>
      </c>
      <c r="M13" s="15">
        <f>IF(D3L106C2&lt;&gt;0,D3L106C2*D3L106C4,D3L106C3*D3L106C4)</f>
        <v>0</v>
      </c>
      <c r="N13" s="16" t="s">
        <v>4251</v>
      </c>
      <c r="O13" s="32">
        <f>0.45*CHOOSE(MIN(D3L106C8,RUN_YEARS),B3L110C1,B3L125C1,B3L140C1,B3L155C1,B3L170C1)</f>
        <v>0.44038558748758683</v>
      </c>
      <c r="P13" s="16" t="s">
        <v>23306</v>
      </c>
      <c r="Q13" s="15">
        <f>D3L106C5*D3L106C6</f>
        <v>0</v>
      </c>
      <c r="R13" s="16" t="s">
        <v>21051</v>
      </c>
      <c r="S13" s="6">
        <f>A2L105C1</f>
        <v>5</v>
      </c>
      <c r="T13" s="16" t="s">
        <v>23327</v>
      </c>
      <c r="U13" s="15">
        <f>IF(D3L106C6=0,0,CHOOSE(MIN(D3L106C8,RUN_YEARS),A1L122C1,A1L122C6,A1L122C7,A1L122C8,A1L122C9))</f>
        <v>58686477</v>
      </c>
      <c r="V13" s="16" t="s">
        <v>23307</v>
      </c>
      <c r="W13" s="33">
        <f>IF(D3L106C9=0,0,D3L106C7/D3L106C9)</f>
        <v>0</v>
      </c>
      <c r="X13" s="16" t="s">
        <v>23308</v>
      </c>
      <c r="Y13" s="32">
        <f>IF(D3L106C5=0,0,D3L106C7/D3L106C5)</f>
        <v>0</v>
      </c>
      <c r="Z13" s="16" t="s">
        <v>4251</v>
      </c>
      <c r="AA13" s="32">
        <f>0</f>
        <v>0</v>
      </c>
      <c r="AB13" s="16" t="s">
        <v>23309</v>
      </c>
      <c r="AC13" s="15">
        <f>D3L106C5*D3L106C12</f>
        <v>0</v>
      </c>
      <c r="AD13" s="16" t="s">
        <v>23328</v>
      </c>
      <c r="AE13" s="15">
        <f>IF(D3L106C12=0,0,CHOOSE(MIN(D3L106C8,RUN_YEARS),A1L114C1,A1L114C6,A1L114C7,A1L114C8,A1L114C9))</f>
        <v>0</v>
      </c>
      <c r="AF13" s="16" t="s">
        <v>23310</v>
      </c>
      <c r="AG13" s="33">
        <f>IF(D3L106C14=0,0,D3L106C13/D3L106C14)</f>
        <v>0</v>
      </c>
      <c r="AH13" s="16" t="s">
        <v>23311</v>
      </c>
      <c r="AI13" s="32">
        <f>IF(D3L106C5=0,0,D3L106C13/D3L106C5)</f>
        <v>0</v>
      </c>
      <c r="AJ13" s="16" t="s">
        <v>4251</v>
      </c>
      <c r="AK13" s="32">
        <f>0.55*CHOOSE(MIN(D3L106C8,RUN_YEARS),B3L110C1,B3L125C1,B3L140C1,B3L155C1,B3L170C1)</f>
        <v>0.53824905137371726</v>
      </c>
      <c r="AL13" s="16" t="s">
        <v>23312</v>
      </c>
      <c r="AM13" s="15">
        <f>D3L106C5*D3L106C17</f>
        <v>0</v>
      </c>
      <c r="AN13" s="16" t="s">
        <v>23329</v>
      </c>
      <c r="AO13" s="15">
        <f>IF(D3L106C17=0,0,CHOOSE(MIN(D3L106C8,RUN_YEARS),A1L108C1,A1L108C6,A1L108C7,A1L108C8,A1L108C9))</f>
        <v>24676.621399999996</v>
      </c>
      <c r="AP13" s="16" t="s">
        <v>23313</v>
      </c>
      <c r="AQ13" s="33">
        <f>IF(D3L106C19=0,0,D3L106C18/D3L106C19)</f>
        <v>0</v>
      </c>
      <c r="AR13" s="16" t="s">
        <v>23314</v>
      </c>
      <c r="AS13" s="32">
        <f>IF(D3L106C5=0,0,D3L106C18/D3L106C5)</f>
        <v>0</v>
      </c>
      <c r="AT13" s="16" t="s">
        <v>4251</v>
      </c>
      <c r="AU13" s="32">
        <f>0</f>
        <v>0</v>
      </c>
      <c r="AV13" s="16" t="s">
        <v>23315</v>
      </c>
      <c r="AW13" s="15">
        <f>D3L106C5*D3L106C22</f>
        <v>0</v>
      </c>
      <c r="AX13" s="16" t="s">
        <v>23330</v>
      </c>
      <c r="AY13" s="15">
        <f>IF(D3L106C22=0,0,CHOOSE(MIN(D3L106C8,RUN_YEARS),A1L104C1,A1L104C6,A1L104C7,A1L104C8,A1L104C9))</f>
        <v>0</v>
      </c>
      <c r="AZ13" s="16" t="s">
        <v>23316</v>
      </c>
      <c r="BA13" s="33">
        <f>IF(D3L106C24=0,0,D3L106C23/D3L106C24)</f>
        <v>0</v>
      </c>
      <c r="BB13" s="16" t="s">
        <v>23317</v>
      </c>
      <c r="BC13" s="32">
        <f>IF(D3L106C5=0,0,D3L106C23/D3L106C5)</f>
        <v>0</v>
      </c>
      <c r="BD13" s="16" t="s">
        <v>4251</v>
      </c>
      <c r="BE13" s="32">
        <f>0</f>
        <v>0</v>
      </c>
      <c r="BF13" s="16" t="s">
        <v>23318</v>
      </c>
      <c r="BG13" s="15">
        <f>D3L106C5*D3L106C27</f>
        <v>0</v>
      </c>
      <c r="BH13" s="16" t="s">
        <v>23331</v>
      </c>
      <c r="BI13" s="15">
        <f>IF(D3L106C27=0,0,CHOOSE(MIN(D3L106C8,RUN_YEARS),A1L104C1,A1L104C6,A1L104C7,A1L104C8,A1L104C9))</f>
        <v>0</v>
      </c>
      <c r="BJ13" s="16" t="s">
        <v>23319</v>
      </c>
      <c r="BK13" s="33">
        <f>IF(D3L106C29=0,0,D3L106C28/D3L106C29)</f>
        <v>0</v>
      </c>
      <c r="BL13" s="16" t="s">
        <v>23320</v>
      </c>
      <c r="BM13" s="32">
        <f>IF(D3L106C5=0,0,D3L106C28/D3L106C5)</f>
        <v>0</v>
      </c>
      <c r="BN13" s="16" t="s">
        <v>4251</v>
      </c>
      <c r="BO13" s="32">
        <f>0</f>
        <v>0</v>
      </c>
      <c r="BP13" s="16" t="s">
        <v>23321</v>
      </c>
      <c r="BQ13" s="15">
        <f>D3L106C5*D3L106C32</f>
        <v>0</v>
      </c>
      <c r="BR13" s="16" t="s">
        <v>23332</v>
      </c>
      <c r="BS13" s="15">
        <f>IF(D3L106C32=0,0,CHOOSE(MIN(D3L106C8,RUN_YEARS),A1L145C1,A1L145C6,A1L145C7,A1L145C8,A1L145C9))</f>
        <v>0</v>
      </c>
      <c r="BT13" s="16" t="s">
        <v>23322</v>
      </c>
      <c r="BU13" s="33">
        <f>IF(D3L106C34=0,0,D3L106C33/D3L106C34)</f>
        <v>0</v>
      </c>
      <c r="BV13" s="16" t="s">
        <v>23323</v>
      </c>
      <c r="BW13" s="32">
        <f>IF(D3L106C5=0,0,D3L106C33/D3L106C5)</f>
        <v>0</v>
      </c>
      <c r="BX13" s="16" t="s">
        <v>4251</v>
      </c>
      <c r="BY13" s="32">
        <f>1-D3L106C17-D3L106C6</f>
        <v>2.1365361138695915E-2</v>
      </c>
      <c r="BZ13" s="16" t="s">
        <v>23324</v>
      </c>
      <c r="CA13" s="15">
        <f>D3L106C5*D3L106C37</f>
        <v>0</v>
      </c>
      <c r="CB13" s="16" t="s">
        <v>23333</v>
      </c>
      <c r="CC13" s="15">
        <f>IF(D3L106C37=0,0,CHOOSE(MIN(D3L106C8,RUN_YEARS),B6L116C1,B6L117C1,B6L118C1,B6L119C1,B6L120C1))</f>
        <v>26478.899999999998</v>
      </c>
      <c r="CD13" s="16" t="s">
        <v>23325</v>
      </c>
      <c r="CE13" s="33">
        <f>IF(D3L106C39=0,0,D3L106C38/D3L106C39)</f>
        <v>0</v>
      </c>
      <c r="CF13" s="16" t="s">
        <v>23326</v>
      </c>
      <c r="CG13" s="32">
        <f>IF(D3L106C5=0,0,D3L106C38/D3L106C5)</f>
        <v>0</v>
      </c>
    </row>
    <row r="14" spans="1:85" x14ac:dyDescent="0.2">
      <c r="A14" s="11">
        <v>107</v>
      </c>
      <c r="B14" s="14" t="s">
        <v>4096</v>
      </c>
      <c r="C14" s="11" t="s">
        <v>23113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23365</v>
      </c>
      <c r="I14" s="15">
        <f>B9L202C33</f>
        <v>0</v>
      </c>
      <c r="J14" s="16" t="s">
        <v>23366</v>
      </c>
      <c r="K14" s="21">
        <f>IF(FLOW_THRU_100PCT="Y",1,INDEX(VariabilityMatrix,D3L107C1,D3L107C8))</f>
        <v>0.51642751392626096</v>
      </c>
      <c r="L14" s="16" t="s">
        <v>23336</v>
      </c>
      <c r="M14" s="15">
        <f>IF(D3L107C2&lt;&gt;0,D3L107C2*D3L107C4,D3L107C3*D3L107C4)</f>
        <v>0</v>
      </c>
      <c r="N14" s="16" t="s">
        <v>4251</v>
      </c>
      <c r="O14" s="32">
        <f>0</f>
        <v>0</v>
      </c>
      <c r="P14" s="16" t="s">
        <v>23337</v>
      </c>
      <c r="Q14" s="15">
        <f>D3L107C5*D3L107C6</f>
        <v>0</v>
      </c>
      <c r="R14" s="16" t="s">
        <v>21051</v>
      </c>
      <c r="S14" s="6">
        <f>A2L105C1</f>
        <v>5</v>
      </c>
      <c r="T14" s="16" t="s">
        <v>23358</v>
      </c>
      <c r="U14" s="15">
        <f>IF(D3L107C6=0,0,CHOOSE(MIN(D3L107C8,RUN_YEARS),A1L122C1,A1L122C6,A1L122C7,A1L122C8,A1L122C9))</f>
        <v>0</v>
      </c>
      <c r="V14" s="16" t="s">
        <v>23338</v>
      </c>
      <c r="W14" s="33">
        <f>IF(D3L107C9=0,0,D3L107C7/D3L107C9)</f>
        <v>0</v>
      </c>
      <c r="X14" s="16" t="s">
        <v>23339</v>
      </c>
      <c r="Y14" s="32">
        <f>IF(D3L107C5=0,0,D3L107C7/D3L107C5)</f>
        <v>0</v>
      </c>
      <c r="Z14" s="16" t="s">
        <v>4251</v>
      </c>
      <c r="AA14" s="32">
        <f>0</f>
        <v>0</v>
      </c>
      <c r="AB14" s="16" t="s">
        <v>23340</v>
      </c>
      <c r="AC14" s="15">
        <f>D3L107C5*D3L107C12</f>
        <v>0</v>
      </c>
      <c r="AD14" s="16" t="s">
        <v>23359</v>
      </c>
      <c r="AE14" s="15">
        <f>IF(D3L107C12=0,0,CHOOSE(MIN(D3L107C8,RUN_YEARS),A1L114C1,A1L114C6,A1L114C7,A1L114C8,A1L114C9))</f>
        <v>0</v>
      </c>
      <c r="AF14" s="16" t="s">
        <v>23341</v>
      </c>
      <c r="AG14" s="33">
        <f>IF(D3L107C14=0,0,D3L107C13/D3L107C14)</f>
        <v>0</v>
      </c>
      <c r="AH14" s="16" t="s">
        <v>23342</v>
      </c>
      <c r="AI14" s="32">
        <f>IF(D3L107C5=0,0,D3L107C13/D3L107C5)</f>
        <v>0</v>
      </c>
      <c r="AJ14" s="16" t="s">
        <v>4251</v>
      </c>
      <c r="AK14" s="32">
        <f>0</f>
        <v>0</v>
      </c>
      <c r="AL14" s="16" t="s">
        <v>23343</v>
      </c>
      <c r="AM14" s="15">
        <f>D3L107C5*D3L107C17</f>
        <v>0</v>
      </c>
      <c r="AN14" s="16" t="s">
        <v>23360</v>
      </c>
      <c r="AO14" s="15">
        <f>IF(D3L107C17=0,0,CHOOSE(MIN(D3L107C8,RUN_YEARS),A1L108C1,A1L108C6,A1L108C7,A1L108C8,A1L108C9))</f>
        <v>0</v>
      </c>
      <c r="AP14" s="16" t="s">
        <v>23344</v>
      </c>
      <c r="AQ14" s="33">
        <f>IF(D3L107C19=0,0,D3L107C18/D3L107C19)</f>
        <v>0</v>
      </c>
      <c r="AR14" s="16" t="s">
        <v>23345</v>
      </c>
      <c r="AS14" s="32">
        <f>IF(D3L107C5=0,0,D3L107C18/D3L107C5)</f>
        <v>0</v>
      </c>
      <c r="AT14" s="16" t="s">
        <v>4251</v>
      </c>
      <c r="AU14" s="32">
        <f>1</f>
        <v>1</v>
      </c>
      <c r="AV14" s="16" t="s">
        <v>23346</v>
      </c>
      <c r="AW14" s="15">
        <f>D3L107C5*D3L107C22</f>
        <v>0</v>
      </c>
      <c r="AX14" s="16" t="s">
        <v>23361</v>
      </c>
      <c r="AY14" s="15">
        <f>IF(D3L107C22=0,0,CHOOSE(MIN(D3L107C8,RUN_YEARS),A1L104C1,A1L104C6,A1L104C7,A1L104C8,A1L104C9))</f>
        <v>8621.638600000002</v>
      </c>
      <c r="AZ14" s="16" t="s">
        <v>23347</v>
      </c>
      <c r="BA14" s="33">
        <f>IF(D3L107C24=0,0,D3L107C23/D3L107C24)</f>
        <v>0</v>
      </c>
      <c r="BB14" s="16" t="s">
        <v>23348</v>
      </c>
      <c r="BC14" s="32">
        <f>IF(D3L107C5=0,0,D3L107C23/D3L107C5)</f>
        <v>0</v>
      </c>
      <c r="BD14" s="16" t="s">
        <v>4251</v>
      </c>
      <c r="BE14" s="32">
        <f>0</f>
        <v>0</v>
      </c>
      <c r="BF14" s="16" t="s">
        <v>23349</v>
      </c>
      <c r="BG14" s="15">
        <f>D3L107C5*D3L107C27</f>
        <v>0</v>
      </c>
      <c r="BH14" s="16" t="s">
        <v>23362</v>
      </c>
      <c r="BI14" s="15">
        <f>IF(D3L107C27=0,0,CHOOSE(MIN(D3L107C8,RUN_YEARS),A1L104C1,A1L104C6,A1L104C7,A1L104C8,A1L104C9))</f>
        <v>0</v>
      </c>
      <c r="BJ14" s="16" t="s">
        <v>23350</v>
      </c>
      <c r="BK14" s="33">
        <f>IF(D3L107C29=0,0,D3L107C28/D3L107C29)</f>
        <v>0</v>
      </c>
      <c r="BL14" s="16" t="s">
        <v>23351</v>
      </c>
      <c r="BM14" s="32">
        <f>IF(D3L107C5=0,0,D3L107C28/D3L107C5)</f>
        <v>0</v>
      </c>
      <c r="BN14" s="16" t="s">
        <v>4251</v>
      </c>
      <c r="BO14" s="32">
        <f>0</f>
        <v>0</v>
      </c>
      <c r="BP14" s="16" t="s">
        <v>23352</v>
      </c>
      <c r="BQ14" s="15">
        <f>D3L107C5*D3L107C32</f>
        <v>0</v>
      </c>
      <c r="BR14" s="16" t="s">
        <v>23363</v>
      </c>
      <c r="BS14" s="15">
        <f>IF(D3L107C32=0,0,CHOOSE(MIN(D3L107C8,RUN_YEARS),A1L145C1,A1L145C6,A1L145C7,A1L145C8,A1L145C9))</f>
        <v>0</v>
      </c>
      <c r="BT14" s="16" t="s">
        <v>23353</v>
      </c>
      <c r="BU14" s="33">
        <f>IF(D3L107C34=0,0,D3L107C33/D3L107C34)</f>
        <v>0</v>
      </c>
      <c r="BV14" s="16" t="s">
        <v>23354</v>
      </c>
      <c r="BW14" s="32">
        <f>IF(D3L107C5=0,0,D3L107C33/D3L107C5)</f>
        <v>0</v>
      </c>
      <c r="BX14" s="16" t="s">
        <v>4251</v>
      </c>
      <c r="BY14" s="32">
        <f>0</f>
        <v>0</v>
      </c>
      <c r="BZ14" s="16" t="s">
        <v>23355</v>
      </c>
      <c r="CA14" s="15">
        <f>D3L107C5*D3L107C37</f>
        <v>0</v>
      </c>
      <c r="CB14" s="16" t="s">
        <v>23364</v>
      </c>
      <c r="CC14" s="15">
        <f>IF(D3L107C37=0,0,CHOOSE(MIN(D3L107C8,RUN_YEARS),B6L116C1,B6L117C1,B6L118C1,B6L119C1,B6L120C1))</f>
        <v>0</v>
      </c>
      <c r="CD14" s="16" t="s">
        <v>23356</v>
      </c>
      <c r="CE14" s="33">
        <f>IF(D3L107C39=0,0,D3L107C38/D3L107C39)</f>
        <v>0</v>
      </c>
      <c r="CF14" s="16" t="s">
        <v>23357</v>
      </c>
      <c r="CG14" s="32">
        <f>IF(D3L107C5=0,0,D3L107C38/D3L107C5)</f>
        <v>0</v>
      </c>
    </row>
    <row r="15" spans="1:85" x14ac:dyDescent="0.2">
      <c r="A15" s="11">
        <v>108</v>
      </c>
      <c r="B15" s="14" t="s">
        <v>4124</v>
      </c>
      <c r="C15" s="11" t="s">
        <v>23112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23396</v>
      </c>
      <c r="I15" s="15">
        <f>B9L455C3</f>
        <v>0</v>
      </c>
      <c r="J15" s="16" t="s">
        <v>23397</v>
      </c>
      <c r="K15" s="21">
        <f>IF(FLOW_THRU_100PCT="Y",1,INDEX(VariabilityMatrix,D3L108C1,D3L108C8))</f>
        <v>0.51662527676716219</v>
      </c>
      <c r="L15" s="16" t="s">
        <v>23367</v>
      </c>
      <c r="M15" s="15">
        <f>IF(D3L108C2&lt;&gt;0,D3L108C2*D3L108C4,D3L108C3*D3L108C4)</f>
        <v>0</v>
      </c>
      <c r="N15" s="16" t="s">
        <v>4251</v>
      </c>
      <c r="O15" s="32">
        <f>0.45*CHOOSE(MIN(D3L108C8,RUN_YEARS),B3L110C1,B3L125C1,B3L140C1,B3L155C1,B3L170C1)</f>
        <v>0.44027737737961187</v>
      </c>
      <c r="P15" s="16" t="s">
        <v>23368</v>
      </c>
      <c r="Q15" s="15">
        <f>D3L108C5*D3L108C6</f>
        <v>0</v>
      </c>
      <c r="R15" s="16" t="s">
        <v>21082</v>
      </c>
      <c r="S15" s="6">
        <f>A2L120C1</f>
        <v>1</v>
      </c>
      <c r="T15" s="16" t="s">
        <v>23389</v>
      </c>
      <c r="U15" s="15">
        <f>IF(D3L108C6=0,0,CHOOSE(MIN(D3L108C8,RUN_YEARS),A1L122C1,A1L122C6,A1L122C7,A1L122C8,A1L122C9))</f>
        <v>59023712</v>
      </c>
      <c r="V15" s="16" t="s">
        <v>23369</v>
      </c>
      <c r="W15" s="33">
        <f>IF(D3L108C9=0,0,D3L108C7/D3L108C9)</f>
        <v>0</v>
      </c>
      <c r="X15" s="16" t="s">
        <v>23370</v>
      </c>
      <c r="Y15" s="32">
        <f>IF(D3L108C5=0,0,D3L108C7/D3L108C5)</f>
        <v>0</v>
      </c>
      <c r="Z15" s="16" t="s">
        <v>4251</v>
      </c>
      <c r="AA15" s="32">
        <f>0</f>
        <v>0</v>
      </c>
      <c r="AB15" s="16" t="s">
        <v>23371</v>
      </c>
      <c r="AC15" s="15">
        <f>D3L108C5*D3L108C12</f>
        <v>0</v>
      </c>
      <c r="AD15" s="16" t="s">
        <v>23390</v>
      </c>
      <c r="AE15" s="15">
        <f>IF(D3L108C12=0,0,CHOOSE(MIN(D3L108C8,RUN_YEARS),A1L114C1,A1L114C6,A1L114C7,A1L114C8,A1L114C9))</f>
        <v>0</v>
      </c>
      <c r="AF15" s="16" t="s">
        <v>23372</v>
      </c>
      <c r="AG15" s="33">
        <f>IF(D3L108C14=0,0,D3L108C13/D3L108C14)</f>
        <v>0</v>
      </c>
      <c r="AH15" s="16" t="s">
        <v>23373</v>
      </c>
      <c r="AI15" s="32">
        <f>IF(D3L108C5=0,0,D3L108C13/D3L108C5)</f>
        <v>0</v>
      </c>
      <c r="AJ15" s="16" t="s">
        <v>4251</v>
      </c>
      <c r="AK15" s="32">
        <f>0.55*CHOOSE(MIN(D3L108C8,RUN_YEARS),B3L110C1,B3L125C1,B3L140C1,B3L155C1,B3L170C1)</f>
        <v>0.53811679457508121</v>
      </c>
      <c r="AL15" s="16" t="s">
        <v>23374</v>
      </c>
      <c r="AM15" s="15">
        <f>D3L108C5*D3L108C17</f>
        <v>0</v>
      </c>
      <c r="AN15" s="16" t="s">
        <v>23391</v>
      </c>
      <c r="AO15" s="15">
        <f>IF(D3L108C17=0,0,CHOOSE(MIN(D3L108C8,RUN_YEARS),A1L108C1,A1L108C6,A1L108C7,A1L108C8,A1L108C9))</f>
        <v>24720.612000000001</v>
      </c>
      <c r="AP15" s="16" t="s">
        <v>23375</v>
      </c>
      <c r="AQ15" s="33">
        <f>IF(D3L108C19=0,0,D3L108C18/D3L108C19)</f>
        <v>0</v>
      </c>
      <c r="AR15" s="16" t="s">
        <v>23376</v>
      </c>
      <c r="AS15" s="32">
        <f>IF(D3L108C5=0,0,D3L108C18/D3L108C5)</f>
        <v>0</v>
      </c>
      <c r="AT15" s="16" t="s">
        <v>4251</v>
      </c>
      <c r="AU15" s="32">
        <f>0</f>
        <v>0</v>
      </c>
      <c r="AV15" s="16" t="s">
        <v>23377</v>
      </c>
      <c r="AW15" s="15">
        <f>D3L108C5*D3L108C22</f>
        <v>0</v>
      </c>
      <c r="AX15" s="16" t="s">
        <v>23392</v>
      </c>
      <c r="AY15" s="15">
        <f>IF(D3L108C22=0,0,CHOOSE(MIN(D3L108C8,RUN_YEARS),A1L104C1,A1L104C6,A1L104C7,A1L104C8,A1L104C9))</f>
        <v>0</v>
      </c>
      <c r="AZ15" s="16" t="s">
        <v>23378</v>
      </c>
      <c r="BA15" s="33">
        <f>IF(D3L108C24=0,0,D3L108C23/D3L108C24)</f>
        <v>0</v>
      </c>
      <c r="BB15" s="16" t="s">
        <v>23379</v>
      </c>
      <c r="BC15" s="32">
        <f>IF(D3L108C5=0,0,D3L108C23/D3L108C5)</f>
        <v>0</v>
      </c>
      <c r="BD15" s="16" t="s">
        <v>4251</v>
      </c>
      <c r="BE15" s="32">
        <f>0</f>
        <v>0</v>
      </c>
      <c r="BF15" s="16" t="s">
        <v>23380</v>
      </c>
      <c r="BG15" s="15">
        <f>D3L108C5*D3L108C27</f>
        <v>0</v>
      </c>
      <c r="BH15" s="16" t="s">
        <v>23393</v>
      </c>
      <c r="BI15" s="15">
        <f>IF(D3L108C27=0,0,CHOOSE(MIN(D3L108C8,RUN_YEARS),A1L104C1,A1L104C6,A1L104C7,A1L104C8,A1L104C9))</f>
        <v>0</v>
      </c>
      <c r="BJ15" s="16" t="s">
        <v>23381</v>
      </c>
      <c r="BK15" s="33">
        <f>IF(D3L108C29=0,0,D3L108C28/D3L108C29)</f>
        <v>0</v>
      </c>
      <c r="BL15" s="16" t="s">
        <v>23382</v>
      </c>
      <c r="BM15" s="32">
        <f>IF(D3L108C5=0,0,D3L108C28/D3L108C5)</f>
        <v>0</v>
      </c>
      <c r="BN15" s="16" t="s">
        <v>4251</v>
      </c>
      <c r="BO15" s="32">
        <f>0</f>
        <v>0</v>
      </c>
      <c r="BP15" s="16" t="s">
        <v>23383</v>
      </c>
      <c r="BQ15" s="15">
        <f>D3L108C5*D3L108C32</f>
        <v>0</v>
      </c>
      <c r="BR15" s="16" t="s">
        <v>23394</v>
      </c>
      <c r="BS15" s="15">
        <f>IF(D3L108C32=0,0,CHOOSE(MIN(D3L108C8,RUN_YEARS),A1L145C1,A1L145C6,A1L145C7,A1L145C8,A1L145C9))</f>
        <v>0</v>
      </c>
      <c r="BT15" s="16" t="s">
        <v>23384</v>
      </c>
      <c r="BU15" s="33">
        <f>IF(D3L108C34=0,0,D3L108C33/D3L108C34)</f>
        <v>0</v>
      </c>
      <c r="BV15" s="16" t="s">
        <v>23385</v>
      </c>
      <c r="BW15" s="32">
        <f>IF(D3L108C5=0,0,D3L108C33/D3L108C5)</f>
        <v>0</v>
      </c>
      <c r="BX15" s="16" t="s">
        <v>4251</v>
      </c>
      <c r="BY15" s="32">
        <f>1-D3L108C17-D3L108C6</f>
        <v>2.1605828045306918E-2</v>
      </c>
      <c r="BZ15" s="16" t="s">
        <v>23386</v>
      </c>
      <c r="CA15" s="15">
        <f>D3L108C5*D3L108C37</f>
        <v>0</v>
      </c>
      <c r="CB15" s="16" t="s">
        <v>23395</v>
      </c>
      <c r="CC15" s="15">
        <f>IF(D3L108C37=0,0,CHOOSE(MIN(D3L108C8,RUN_YEARS),B6L116C1,B6L117C1,B6L118C1,B6L119C1,B6L120C1))</f>
        <v>25342.980000000003</v>
      </c>
      <c r="CD15" s="16" t="s">
        <v>23387</v>
      </c>
      <c r="CE15" s="33">
        <f>IF(D3L108C39=0,0,D3L108C38/D3L108C39)</f>
        <v>0</v>
      </c>
      <c r="CF15" s="16" t="s">
        <v>23388</v>
      </c>
      <c r="CG15" s="32">
        <f>IF(D3L108C5=0,0,D3L108C38/D3L108C5)</f>
        <v>0</v>
      </c>
    </row>
    <row r="16" spans="1:85" x14ac:dyDescent="0.2">
      <c r="A16" s="11">
        <v>109</v>
      </c>
      <c r="B16" s="14" t="s">
        <v>4124</v>
      </c>
      <c r="C16" s="11" t="s">
        <v>23113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23427</v>
      </c>
      <c r="I16" s="15">
        <f>B9L203C33</f>
        <v>0</v>
      </c>
      <c r="J16" s="16" t="s">
        <v>23428</v>
      </c>
      <c r="K16" s="21">
        <f>IF(FLOW_THRU_100PCT="Y",1,INDEX(VariabilityMatrix,D3L109C1,D3L109C8))</f>
        <v>0.51662527676716219</v>
      </c>
      <c r="L16" s="16" t="s">
        <v>23398</v>
      </c>
      <c r="M16" s="15">
        <f>IF(D3L109C2&lt;&gt;0,D3L109C2*D3L109C4,D3L109C3*D3L109C4)</f>
        <v>0</v>
      </c>
      <c r="N16" s="16" t="s">
        <v>4251</v>
      </c>
      <c r="O16" s="32">
        <f>0</f>
        <v>0</v>
      </c>
      <c r="P16" s="16" t="s">
        <v>23399</v>
      </c>
      <c r="Q16" s="15">
        <f>D3L109C5*D3L109C6</f>
        <v>0</v>
      </c>
      <c r="R16" s="16" t="s">
        <v>21082</v>
      </c>
      <c r="S16" s="6">
        <f>A2L120C1</f>
        <v>1</v>
      </c>
      <c r="T16" s="16" t="s">
        <v>23420</v>
      </c>
      <c r="U16" s="15">
        <f>IF(D3L109C6=0,0,CHOOSE(MIN(D3L109C8,RUN_YEARS),A1L122C1,A1L122C6,A1L122C7,A1L122C8,A1L122C9))</f>
        <v>0</v>
      </c>
      <c r="V16" s="16" t="s">
        <v>23400</v>
      </c>
      <c r="W16" s="33">
        <f>IF(D3L109C9=0,0,D3L109C7/D3L109C9)</f>
        <v>0</v>
      </c>
      <c r="X16" s="16" t="s">
        <v>23401</v>
      </c>
      <c r="Y16" s="32">
        <f>IF(D3L109C5=0,0,D3L109C7/D3L109C5)</f>
        <v>0</v>
      </c>
      <c r="Z16" s="16" t="s">
        <v>4251</v>
      </c>
      <c r="AA16" s="32">
        <f>0</f>
        <v>0</v>
      </c>
      <c r="AB16" s="16" t="s">
        <v>23402</v>
      </c>
      <c r="AC16" s="15">
        <f>D3L109C5*D3L109C12</f>
        <v>0</v>
      </c>
      <c r="AD16" s="16" t="s">
        <v>23421</v>
      </c>
      <c r="AE16" s="15">
        <f>IF(D3L109C12=0,0,CHOOSE(MIN(D3L109C8,RUN_YEARS),A1L114C1,A1L114C6,A1L114C7,A1L114C8,A1L114C9))</f>
        <v>0</v>
      </c>
      <c r="AF16" s="16" t="s">
        <v>23403</v>
      </c>
      <c r="AG16" s="33">
        <f>IF(D3L109C14=0,0,D3L109C13/D3L109C14)</f>
        <v>0</v>
      </c>
      <c r="AH16" s="16" t="s">
        <v>23404</v>
      </c>
      <c r="AI16" s="32">
        <f>IF(D3L109C5=0,0,D3L109C13/D3L109C5)</f>
        <v>0</v>
      </c>
      <c r="AJ16" s="16" t="s">
        <v>4251</v>
      </c>
      <c r="AK16" s="32">
        <f>0</f>
        <v>0</v>
      </c>
      <c r="AL16" s="16" t="s">
        <v>23405</v>
      </c>
      <c r="AM16" s="15">
        <f>D3L109C5*D3L109C17</f>
        <v>0</v>
      </c>
      <c r="AN16" s="16" t="s">
        <v>23422</v>
      </c>
      <c r="AO16" s="15">
        <f>IF(D3L109C17=0,0,CHOOSE(MIN(D3L109C8,RUN_YEARS),A1L108C1,A1L108C6,A1L108C7,A1L108C8,A1L108C9))</f>
        <v>0</v>
      </c>
      <c r="AP16" s="16" t="s">
        <v>23406</v>
      </c>
      <c r="AQ16" s="33">
        <f>IF(D3L109C19=0,0,D3L109C18/D3L109C19)</f>
        <v>0</v>
      </c>
      <c r="AR16" s="16" t="s">
        <v>23407</v>
      </c>
      <c r="AS16" s="32">
        <f>IF(D3L109C5=0,0,D3L109C18/D3L109C5)</f>
        <v>0</v>
      </c>
      <c r="AT16" s="16" t="s">
        <v>4251</v>
      </c>
      <c r="AU16" s="32">
        <f>1</f>
        <v>1</v>
      </c>
      <c r="AV16" s="16" t="s">
        <v>23408</v>
      </c>
      <c r="AW16" s="15">
        <f>D3L109C5*D3L109C22</f>
        <v>0</v>
      </c>
      <c r="AX16" s="16" t="s">
        <v>23423</v>
      </c>
      <c r="AY16" s="15">
        <f>IF(D3L109C22=0,0,CHOOSE(MIN(D3L109C8,RUN_YEARS),A1L104C1,A1L104C6,A1L104C7,A1L104C8,A1L104C9))</f>
        <v>8498.4519999999993</v>
      </c>
      <c r="AZ16" s="16" t="s">
        <v>23409</v>
      </c>
      <c r="BA16" s="33">
        <f>IF(D3L109C24=0,0,D3L109C23/D3L109C24)</f>
        <v>0</v>
      </c>
      <c r="BB16" s="16" t="s">
        <v>23410</v>
      </c>
      <c r="BC16" s="32">
        <f>IF(D3L109C5=0,0,D3L109C23/D3L109C5)</f>
        <v>0</v>
      </c>
      <c r="BD16" s="16" t="s">
        <v>4251</v>
      </c>
      <c r="BE16" s="32">
        <f>0</f>
        <v>0</v>
      </c>
      <c r="BF16" s="16" t="s">
        <v>23411</v>
      </c>
      <c r="BG16" s="15">
        <f>D3L109C5*D3L109C27</f>
        <v>0</v>
      </c>
      <c r="BH16" s="16" t="s">
        <v>23424</v>
      </c>
      <c r="BI16" s="15">
        <f>IF(D3L109C27=0,0,CHOOSE(MIN(D3L109C8,RUN_YEARS),A1L104C1,A1L104C6,A1L104C7,A1L104C8,A1L104C9))</f>
        <v>0</v>
      </c>
      <c r="BJ16" s="16" t="s">
        <v>23412</v>
      </c>
      <c r="BK16" s="33">
        <f>IF(D3L109C29=0,0,D3L109C28/D3L109C29)</f>
        <v>0</v>
      </c>
      <c r="BL16" s="16" t="s">
        <v>23413</v>
      </c>
      <c r="BM16" s="32">
        <f>IF(D3L109C5=0,0,D3L109C28/D3L109C5)</f>
        <v>0</v>
      </c>
      <c r="BN16" s="16" t="s">
        <v>4251</v>
      </c>
      <c r="BO16" s="32">
        <f>0</f>
        <v>0</v>
      </c>
      <c r="BP16" s="16" t="s">
        <v>23414</v>
      </c>
      <c r="BQ16" s="15">
        <f>D3L109C5*D3L109C32</f>
        <v>0</v>
      </c>
      <c r="BR16" s="16" t="s">
        <v>23425</v>
      </c>
      <c r="BS16" s="15">
        <f>IF(D3L109C32=0,0,CHOOSE(MIN(D3L109C8,RUN_YEARS),A1L145C1,A1L145C6,A1L145C7,A1L145C8,A1L145C9))</f>
        <v>0</v>
      </c>
      <c r="BT16" s="16" t="s">
        <v>23415</v>
      </c>
      <c r="BU16" s="33">
        <f>IF(D3L109C34=0,0,D3L109C33/D3L109C34)</f>
        <v>0</v>
      </c>
      <c r="BV16" s="16" t="s">
        <v>23416</v>
      </c>
      <c r="BW16" s="32">
        <f>IF(D3L109C5=0,0,D3L109C33/D3L109C5)</f>
        <v>0</v>
      </c>
      <c r="BX16" s="16" t="s">
        <v>4251</v>
      </c>
      <c r="BY16" s="32">
        <f>0</f>
        <v>0</v>
      </c>
      <c r="BZ16" s="16" t="s">
        <v>23417</v>
      </c>
      <c r="CA16" s="15">
        <f>D3L109C5*D3L109C37</f>
        <v>0</v>
      </c>
      <c r="CB16" s="16" t="s">
        <v>23426</v>
      </c>
      <c r="CC16" s="15">
        <f>IF(D3L109C37=0,0,CHOOSE(MIN(D3L109C8,RUN_YEARS),B6L116C1,B6L117C1,B6L118C1,B6L119C1,B6L120C1))</f>
        <v>0</v>
      </c>
      <c r="CD16" s="16" t="s">
        <v>23418</v>
      </c>
      <c r="CE16" s="33">
        <f>IF(D3L109C39=0,0,D3L109C38/D3L109C39)</f>
        <v>0</v>
      </c>
      <c r="CF16" s="16" t="s">
        <v>23419</v>
      </c>
      <c r="CG16" s="32">
        <f>IF(D3L109C5=0,0,D3L109C38/D3L109C5)</f>
        <v>0</v>
      </c>
    </row>
    <row r="17" spans="1:85" x14ac:dyDescent="0.2">
      <c r="A17" s="11">
        <v>110</v>
      </c>
      <c r="B17" s="14" t="s">
        <v>4132</v>
      </c>
      <c r="C17" s="11" t="s">
        <v>23114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23458</v>
      </c>
      <c r="I17" s="15">
        <f>B9L403C3</f>
        <v>0</v>
      </c>
      <c r="J17" s="16" t="s">
        <v>23459</v>
      </c>
      <c r="K17" s="21">
        <f>IF(FLOW_THRU_100PCT="Y",1,INDEX(VariabilityMatrix,D3L110C1,D3L110C8))</f>
        <v>0.51642751392626096</v>
      </c>
      <c r="L17" s="16" t="s">
        <v>23429</v>
      </c>
      <c r="M17" s="15">
        <f>IF(D3L110C2&lt;&gt;0,D3L110C2*D3L110C4,D3L110C3*D3L110C4)</f>
        <v>0</v>
      </c>
      <c r="N17" s="16" t="s">
        <v>4251</v>
      </c>
      <c r="O17" s="32">
        <f>0.45*CHOOSE(MIN(D3L110C8,RUN_YEARS),B3L110C1,B3L125C1,B3L140C1,B3L155C1,B3L170C1)</f>
        <v>0.44038558748758683</v>
      </c>
      <c r="P17" s="16" t="s">
        <v>23430</v>
      </c>
      <c r="Q17" s="15">
        <f>D3L110C5*D3L110C6</f>
        <v>0</v>
      </c>
      <c r="R17" s="16" t="s">
        <v>23460</v>
      </c>
      <c r="S17" s="6">
        <f>A2L124C1</f>
        <v>5</v>
      </c>
      <c r="T17" s="16" t="s">
        <v>23451</v>
      </c>
      <c r="U17" s="15">
        <f>IF(D3L110C6=0,0,CHOOSE(MIN(D3L110C8,RUN_YEARS),A1L122C1,A1L122C6,A1L122C7,A1L122C8,A1L122C9))</f>
        <v>58686477</v>
      </c>
      <c r="V17" s="16" t="s">
        <v>23431</v>
      </c>
      <c r="W17" s="33">
        <f>IF(D3L110C9=0,0,D3L110C7/D3L110C9)</f>
        <v>0</v>
      </c>
      <c r="X17" s="16" t="s">
        <v>23432</v>
      </c>
      <c r="Y17" s="32">
        <f>IF(D3L110C5=0,0,D3L110C7/D3L110C5)</f>
        <v>0</v>
      </c>
      <c r="Z17" s="16" t="s">
        <v>4251</v>
      </c>
      <c r="AA17" s="32">
        <f>0</f>
        <v>0</v>
      </c>
      <c r="AB17" s="16" t="s">
        <v>23433</v>
      </c>
      <c r="AC17" s="15">
        <f>D3L110C5*D3L110C12</f>
        <v>0</v>
      </c>
      <c r="AD17" s="16" t="s">
        <v>23452</v>
      </c>
      <c r="AE17" s="15">
        <f>IF(D3L110C12=0,0,CHOOSE(MIN(D3L110C8,RUN_YEARS),A1L114C1,A1L114C6,A1L114C7,A1L114C8,A1L114C9))</f>
        <v>0</v>
      </c>
      <c r="AF17" s="16" t="s">
        <v>23434</v>
      </c>
      <c r="AG17" s="33">
        <f>IF(D3L110C14=0,0,D3L110C13/D3L110C14)</f>
        <v>0</v>
      </c>
      <c r="AH17" s="16" t="s">
        <v>23435</v>
      </c>
      <c r="AI17" s="32">
        <f>IF(D3L110C5=0,0,D3L110C13/D3L110C5)</f>
        <v>0</v>
      </c>
      <c r="AJ17" s="16" t="s">
        <v>4251</v>
      </c>
      <c r="AK17" s="32">
        <f>0.55*CHOOSE(MIN(D3L110C8,RUN_YEARS),B3L110C1,B3L125C1,B3L140C1,B3L155C1,B3L170C1)</f>
        <v>0.53824905137371726</v>
      </c>
      <c r="AL17" s="16" t="s">
        <v>23436</v>
      </c>
      <c r="AM17" s="15">
        <f>D3L110C5*D3L110C17</f>
        <v>0</v>
      </c>
      <c r="AN17" s="16" t="s">
        <v>23453</v>
      </c>
      <c r="AO17" s="15">
        <f>IF(D3L110C17=0,0,CHOOSE(MIN(D3L110C8,RUN_YEARS),A1L108C1,A1L108C6,A1L108C7,A1L108C8,A1L108C9))</f>
        <v>24676.621399999996</v>
      </c>
      <c r="AP17" s="16" t="s">
        <v>23437</v>
      </c>
      <c r="AQ17" s="33">
        <f>IF(D3L110C19=0,0,D3L110C18/D3L110C19)</f>
        <v>0</v>
      </c>
      <c r="AR17" s="16" t="s">
        <v>23438</v>
      </c>
      <c r="AS17" s="32">
        <f>IF(D3L110C5=0,0,D3L110C18/D3L110C5)</f>
        <v>0</v>
      </c>
      <c r="AT17" s="16" t="s">
        <v>4251</v>
      </c>
      <c r="AU17" s="32">
        <f>0</f>
        <v>0</v>
      </c>
      <c r="AV17" s="16" t="s">
        <v>23439</v>
      </c>
      <c r="AW17" s="15">
        <f>D3L110C5*D3L110C22</f>
        <v>0</v>
      </c>
      <c r="AX17" s="16" t="s">
        <v>23454</v>
      </c>
      <c r="AY17" s="15">
        <f>IF(D3L110C22=0,0,CHOOSE(MIN(D3L110C8,RUN_YEARS),A1L104C1,A1L104C6,A1L104C7,A1L104C8,A1L104C9))</f>
        <v>0</v>
      </c>
      <c r="AZ17" s="16" t="s">
        <v>23440</v>
      </c>
      <c r="BA17" s="33">
        <f>IF(D3L110C24=0,0,D3L110C23/D3L110C24)</f>
        <v>0</v>
      </c>
      <c r="BB17" s="16" t="s">
        <v>23441</v>
      </c>
      <c r="BC17" s="32">
        <f>IF(D3L110C5=0,0,D3L110C23/D3L110C5)</f>
        <v>0</v>
      </c>
      <c r="BD17" s="16" t="s">
        <v>4251</v>
      </c>
      <c r="BE17" s="32">
        <f>0</f>
        <v>0</v>
      </c>
      <c r="BF17" s="16" t="s">
        <v>23442</v>
      </c>
      <c r="BG17" s="15">
        <f>D3L110C5*D3L110C27</f>
        <v>0</v>
      </c>
      <c r="BH17" s="16" t="s">
        <v>23455</v>
      </c>
      <c r="BI17" s="15">
        <f>IF(D3L110C27=0,0,CHOOSE(MIN(D3L110C8,RUN_YEARS),A1L104C1,A1L104C6,A1L104C7,A1L104C8,A1L104C9))</f>
        <v>0</v>
      </c>
      <c r="BJ17" s="16" t="s">
        <v>23443</v>
      </c>
      <c r="BK17" s="33">
        <f>IF(D3L110C29=0,0,D3L110C28/D3L110C29)</f>
        <v>0</v>
      </c>
      <c r="BL17" s="16" t="s">
        <v>23444</v>
      </c>
      <c r="BM17" s="32">
        <f>IF(D3L110C5=0,0,D3L110C28/D3L110C5)</f>
        <v>0</v>
      </c>
      <c r="BN17" s="16" t="s">
        <v>4251</v>
      </c>
      <c r="BO17" s="32">
        <f>0</f>
        <v>0</v>
      </c>
      <c r="BP17" s="16" t="s">
        <v>23445</v>
      </c>
      <c r="BQ17" s="15">
        <f>D3L110C5*D3L110C32</f>
        <v>0</v>
      </c>
      <c r="BR17" s="16" t="s">
        <v>23456</v>
      </c>
      <c r="BS17" s="15">
        <f>IF(D3L110C32=0,0,CHOOSE(MIN(D3L110C8,RUN_YEARS),A1L145C1,A1L145C6,A1L145C7,A1L145C8,A1L145C9))</f>
        <v>0</v>
      </c>
      <c r="BT17" s="16" t="s">
        <v>23446</v>
      </c>
      <c r="BU17" s="33">
        <f>IF(D3L110C34=0,0,D3L110C33/D3L110C34)</f>
        <v>0</v>
      </c>
      <c r="BV17" s="16" t="s">
        <v>23447</v>
      </c>
      <c r="BW17" s="32">
        <f>IF(D3L110C5=0,0,D3L110C33/D3L110C5)</f>
        <v>0</v>
      </c>
      <c r="BX17" s="16" t="s">
        <v>4251</v>
      </c>
      <c r="BY17" s="32">
        <f>1-D3L110C17-D3L110C6</f>
        <v>2.1365361138695915E-2</v>
      </c>
      <c r="BZ17" s="16" t="s">
        <v>23448</v>
      </c>
      <c r="CA17" s="15">
        <f>D3L110C5*D3L110C37</f>
        <v>0</v>
      </c>
      <c r="CB17" s="16" t="s">
        <v>23457</v>
      </c>
      <c r="CC17" s="15">
        <f>IF(D3L110C37=0,0,CHOOSE(MIN(D3L110C8,RUN_YEARS),B6L116C1,B6L117C1,B6L118C1,B6L119C1,B6L120C1))</f>
        <v>26478.899999999998</v>
      </c>
      <c r="CD17" s="16" t="s">
        <v>23449</v>
      </c>
      <c r="CE17" s="33">
        <f>IF(D3L110C39=0,0,D3L110C38/D3L110C39)</f>
        <v>0</v>
      </c>
      <c r="CF17" s="16" t="s">
        <v>23450</v>
      </c>
      <c r="CG17" s="32">
        <f>IF(D3L110C5=0,0,D3L110C38/D3L110C5)</f>
        <v>0</v>
      </c>
    </row>
    <row r="18" spans="1:85" x14ac:dyDescent="0.2">
      <c r="A18" s="11">
        <v>111</v>
      </c>
      <c r="B18" s="14" t="s">
        <v>4140</v>
      </c>
      <c r="C18" s="11" t="s">
        <v>8187</v>
      </c>
      <c r="D18" s="16" t="s">
        <v>4251</v>
      </c>
      <c r="E18" s="6">
        <v>6</v>
      </c>
      <c r="F18" s="16" t="s">
        <v>11112</v>
      </c>
      <c r="G18" s="15">
        <v>0</v>
      </c>
      <c r="H18" s="16" t="s">
        <v>23490</v>
      </c>
      <c r="I18" s="15">
        <f>B9L404C3</f>
        <v>0</v>
      </c>
      <c r="J18" s="16" t="s">
        <v>23491</v>
      </c>
      <c r="K18" s="21">
        <f>IF(FLOW_THRU_100PCT="Y",1,INDEX(VariabilityMatrix,D3L111C1,D3L111C8))</f>
        <v>0.62535121463342758</v>
      </c>
      <c r="L18" s="16" t="s">
        <v>23461</v>
      </c>
      <c r="M18" s="15">
        <f>IF(D3L111C2&lt;&gt;0,D3L111C2*D3L111C4,D3L111C3*D3L111C4)</f>
        <v>0</v>
      </c>
      <c r="N18" s="16" t="s">
        <v>4251</v>
      </c>
      <c r="O18" s="32">
        <f>0.45*CHOOSE(MIN(D3L111C8,RUN_YEARS),B3L110C1,B3L125C1,B3L140C1,B3L155C1,B3L170C1)</f>
        <v>0.44038558748758683</v>
      </c>
      <c r="P18" s="16" t="s">
        <v>23462</v>
      </c>
      <c r="Q18" s="15">
        <f>D3L111C5*D3L111C6</f>
        <v>0</v>
      </c>
      <c r="R18" s="16" t="s">
        <v>23492</v>
      </c>
      <c r="S18" s="6">
        <f>A2L128C1</f>
        <v>5</v>
      </c>
      <c r="T18" s="16" t="s">
        <v>23483</v>
      </c>
      <c r="U18" s="15">
        <f>IF(D3L111C6=0,0,CHOOSE(MIN(D3L111C8,RUN_YEARS),A1L122C1,A1L122C6,A1L122C7,A1L122C8,A1L122C9))</f>
        <v>58686477</v>
      </c>
      <c r="V18" s="16" t="s">
        <v>23463</v>
      </c>
      <c r="W18" s="33">
        <f>IF(D3L111C9=0,0,D3L111C7/D3L111C9)</f>
        <v>0</v>
      </c>
      <c r="X18" s="16" t="s">
        <v>23464</v>
      </c>
      <c r="Y18" s="32">
        <f>IF(D3L111C5=0,0,D3L111C7/D3L111C5)</f>
        <v>0</v>
      </c>
      <c r="Z18" s="16" t="s">
        <v>4251</v>
      </c>
      <c r="AA18" s="32">
        <f>0</f>
        <v>0</v>
      </c>
      <c r="AB18" s="16" t="s">
        <v>23465</v>
      </c>
      <c r="AC18" s="15">
        <f>D3L111C5*D3L111C12</f>
        <v>0</v>
      </c>
      <c r="AD18" s="16" t="s">
        <v>23484</v>
      </c>
      <c r="AE18" s="15">
        <f>IF(D3L111C12=0,0,CHOOSE(MIN(D3L111C8,RUN_YEARS),A1L114C1,A1L114C6,A1L114C7,A1L114C8,A1L114C9))</f>
        <v>0</v>
      </c>
      <c r="AF18" s="16" t="s">
        <v>23466</v>
      </c>
      <c r="AG18" s="33">
        <f>IF(D3L111C14=0,0,D3L111C13/D3L111C14)</f>
        <v>0</v>
      </c>
      <c r="AH18" s="16" t="s">
        <v>23467</v>
      </c>
      <c r="AI18" s="32">
        <f>IF(D3L111C5=0,0,D3L111C13/D3L111C5)</f>
        <v>0</v>
      </c>
      <c r="AJ18" s="16" t="s">
        <v>4251</v>
      </c>
      <c r="AK18" s="32">
        <f>0.55*CHOOSE(MIN(D3L111C8,RUN_YEARS),B3L110C1,B3L125C1,B3L140C1,B3L155C1,B3L170C1)</f>
        <v>0.53824905137371726</v>
      </c>
      <c r="AL18" s="16" t="s">
        <v>23468</v>
      </c>
      <c r="AM18" s="15">
        <f>D3L111C5*D3L111C17</f>
        <v>0</v>
      </c>
      <c r="AN18" s="16" t="s">
        <v>23485</v>
      </c>
      <c r="AO18" s="15">
        <f>IF(D3L111C17=0,0,CHOOSE(MIN(D3L111C8,RUN_YEARS),A1L108C1,A1L108C6,A1L108C7,A1L108C8,A1L108C9))</f>
        <v>24676.621399999996</v>
      </c>
      <c r="AP18" s="16" t="s">
        <v>23469</v>
      </c>
      <c r="AQ18" s="33">
        <f>IF(D3L111C19=0,0,D3L111C18/D3L111C19)</f>
        <v>0</v>
      </c>
      <c r="AR18" s="16" t="s">
        <v>23470</v>
      </c>
      <c r="AS18" s="32">
        <f>IF(D3L111C5=0,0,D3L111C18/D3L111C5)</f>
        <v>0</v>
      </c>
      <c r="AT18" s="16" t="s">
        <v>4251</v>
      </c>
      <c r="AU18" s="32">
        <f>0</f>
        <v>0</v>
      </c>
      <c r="AV18" s="16" t="s">
        <v>23471</v>
      </c>
      <c r="AW18" s="15">
        <f>D3L111C5*D3L111C22</f>
        <v>0</v>
      </c>
      <c r="AX18" s="16" t="s">
        <v>23486</v>
      </c>
      <c r="AY18" s="15">
        <f>IF(D3L111C22=0,0,CHOOSE(MIN(D3L111C8,RUN_YEARS),A1L104C1,A1L104C6,A1L104C7,A1L104C8,A1L104C9))</f>
        <v>0</v>
      </c>
      <c r="AZ18" s="16" t="s">
        <v>23472</v>
      </c>
      <c r="BA18" s="33">
        <f>IF(D3L111C24=0,0,D3L111C23/D3L111C24)</f>
        <v>0</v>
      </c>
      <c r="BB18" s="16" t="s">
        <v>23473</v>
      </c>
      <c r="BC18" s="32">
        <f>IF(D3L111C5=0,0,D3L111C23/D3L111C5)</f>
        <v>0</v>
      </c>
      <c r="BD18" s="16" t="s">
        <v>4251</v>
      </c>
      <c r="BE18" s="32">
        <f>0</f>
        <v>0</v>
      </c>
      <c r="BF18" s="16" t="s">
        <v>23474</v>
      </c>
      <c r="BG18" s="15">
        <f>D3L111C5*D3L111C27</f>
        <v>0</v>
      </c>
      <c r="BH18" s="16" t="s">
        <v>23487</v>
      </c>
      <c r="BI18" s="15">
        <f>IF(D3L111C27=0,0,CHOOSE(MIN(D3L111C8,RUN_YEARS),A1L104C1,A1L104C6,A1L104C7,A1L104C8,A1L104C9))</f>
        <v>0</v>
      </c>
      <c r="BJ18" s="16" t="s">
        <v>23475</v>
      </c>
      <c r="BK18" s="33">
        <f>IF(D3L111C29=0,0,D3L111C28/D3L111C29)</f>
        <v>0</v>
      </c>
      <c r="BL18" s="16" t="s">
        <v>23476</v>
      </c>
      <c r="BM18" s="32">
        <f>IF(D3L111C5=0,0,D3L111C28/D3L111C5)</f>
        <v>0</v>
      </c>
      <c r="BN18" s="16" t="s">
        <v>4251</v>
      </c>
      <c r="BO18" s="32">
        <f>0</f>
        <v>0</v>
      </c>
      <c r="BP18" s="16" t="s">
        <v>23477</v>
      </c>
      <c r="BQ18" s="15">
        <f>D3L111C5*D3L111C32</f>
        <v>0</v>
      </c>
      <c r="BR18" s="16" t="s">
        <v>23488</v>
      </c>
      <c r="BS18" s="15">
        <f>IF(D3L111C32=0,0,CHOOSE(MIN(D3L111C8,RUN_YEARS),A1L145C1,A1L145C6,A1L145C7,A1L145C8,A1L145C9))</f>
        <v>0</v>
      </c>
      <c r="BT18" s="16" t="s">
        <v>23478</v>
      </c>
      <c r="BU18" s="33">
        <f>IF(D3L111C34=0,0,D3L111C33/D3L111C34)</f>
        <v>0</v>
      </c>
      <c r="BV18" s="16" t="s">
        <v>23479</v>
      </c>
      <c r="BW18" s="32">
        <f>IF(D3L111C5=0,0,D3L111C33/D3L111C5)</f>
        <v>0</v>
      </c>
      <c r="BX18" s="16" t="s">
        <v>4251</v>
      </c>
      <c r="BY18" s="32">
        <f>1-D3L111C17-D3L111C6</f>
        <v>2.1365361138695915E-2</v>
      </c>
      <c r="BZ18" s="16" t="s">
        <v>23480</v>
      </c>
      <c r="CA18" s="15">
        <f>D3L111C5*D3L111C37</f>
        <v>0</v>
      </c>
      <c r="CB18" s="16" t="s">
        <v>23489</v>
      </c>
      <c r="CC18" s="15">
        <f>IF(D3L111C37=0,0,CHOOSE(MIN(D3L111C8,RUN_YEARS),B6L116C1,B6L117C1,B6L118C1,B6L119C1,B6L120C1))</f>
        <v>26478.899999999998</v>
      </c>
      <c r="CD18" s="16" t="s">
        <v>23481</v>
      </c>
      <c r="CE18" s="33">
        <f>IF(D3L111C39=0,0,D3L111C38/D3L111C39)</f>
        <v>0</v>
      </c>
      <c r="CF18" s="16" t="s">
        <v>23482</v>
      </c>
      <c r="CG18" s="32">
        <f>IF(D3L111C5=0,0,D3L111C38/D3L111C5)</f>
        <v>0</v>
      </c>
    </row>
    <row r="19" spans="1:85" x14ac:dyDescent="0.2">
      <c r="A19" s="11">
        <v>112</v>
      </c>
      <c r="B19" s="14" t="s">
        <v>4142</v>
      </c>
      <c r="C19" s="11" t="s">
        <v>11326</v>
      </c>
      <c r="D19" s="16" t="s">
        <v>4251</v>
      </c>
      <c r="E19" s="6">
        <v>16</v>
      </c>
      <c r="F19" s="16" t="s">
        <v>11112</v>
      </c>
      <c r="G19" s="15">
        <v>0</v>
      </c>
      <c r="H19" s="16" t="s">
        <v>23522</v>
      </c>
      <c r="I19" s="15">
        <f>B9L204C33</f>
        <v>0</v>
      </c>
      <c r="J19" s="16" t="s">
        <v>23523</v>
      </c>
      <c r="K19" s="21">
        <f>IF(FLOW_THRU_100PCT="Y",1,INDEX(VariabilityMatrix,D3L112C1,D3L112C8))</f>
        <v>0.28245870876470935</v>
      </c>
      <c r="L19" s="16" t="s">
        <v>23493</v>
      </c>
      <c r="M19" s="15">
        <f>IF(D3L112C2&lt;&gt;0,D3L112C2*D3L112C4,D3L112C3*D3L112C4)</f>
        <v>0</v>
      </c>
      <c r="N19" s="16" t="s">
        <v>4251</v>
      </c>
      <c r="O19" s="32">
        <f>0</f>
        <v>0</v>
      </c>
      <c r="P19" s="16" t="s">
        <v>23494</v>
      </c>
      <c r="Q19" s="15">
        <f>D3L112C5*D3L112C6</f>
        <v>0</v>
      </c>
      <c r="R19" s="16" t="s">
        <v>23524</v>
      </c>
      <c r="S19" s="6">
        <f>A2L129C1</f>
        <v>5</v>
      </c>
      <c r="T19" s="16" t="s">
        <v>23515</v>
      </c>
      <c r="U19" s="15">
        <f>IF(D3L112C6=0,0,CHOOSE(MIN(D3L112C8,RUN_YEARS),A1L122C1,A1L122C6,A1L122C7,A1L122C8,A1L122C9))</f>
        <v>0</v>
      </c>
      <c r="V19" s="16" t="s">
        <v>23495</v>
      </c>
      <c r="W19" s="33">
        <f>IF(D3L112C9=0,0,D3L112C7/D3L112C9)</f>
        <v>0</v>
      </c>
      <c r="X19" s="16" t="s">
        <v>23496</v>
      </c>
      <c r="Y19" s="32">
        <f>IF(D3L112C5=0,0,D3L112C7/D3L112C5)</f>
        <v>0</v>
      </c>
      <c r="Z19" s="16" t="s">
        <v>4251</v>
      </c>
      <c r="AA19" s="32">
        <f>0</f>
        <v>0</v>
      </c>
      <c r="AB19" s="16" t="s">
        <v>23497</v>
      </c>
      <c r="AC19" s="15">
        <f>D3L112C5*D3L112C12</f>
        <v>0</v>
      </c>
      <c r="AD19" s="16" t="s">
        <v>23516</v>
      </c>
      <c r="AE19" s="15">
        <f>IF(D3L112C12=0,0,CHOOSE(MIN(D3L112C8,RUN_YEARS),A1L114C1,A1L114C6,A1L114C7,A1L114C8,A1L114C9))</f>
        <v>0</v>
      </c>
      <c r="AF19" s="16" t="s">
        <v>23498</v>
      </c>
      <c r="AG19" s="33">
        <f>IF(D3L112C14=0,0,D3L112C13/D3L112C14)</f>
        <v>0</v>
      </c>
      <c r="AH19" s="16" t="s">
        <v>23499</v>
      </c>
      <c r="AI19" s="32">
        <f>IF(D3L112C5=0,0,D3L112C13/D3L112C5)</f>
        <v>0</v>
      </c>
      <c r="AJ19" s="16" t="s">
        <v>4251</v>
      </c>
      <c r="AK19" s="32">
        <f>0</f>
        <v>0</v>
      </c>
      <c r="AL19" s="16" t="s">
        <v>23500</v>
      </c>
      <c r="AM19" s="15">
        <f>D3L112C5*D3L112C17</f>
        <v>0</v>
      </c>
      <c r="AN19" s="16" t="s">
        <v>23517</v>
      </c>
      <c r="AO19" s="15">
        <f>IF(D3L112C17=0,0,CHOOSE(MIN(D3L112C8,RUN_YEARS),A1L108C1,A1L108C6,A1L108C7,A1L108C8,A1L108C9))</f>
        <v>0</v>
      </c>
      <c r="AP19" s="16" t="s">
        <v>23501</v>
      </c>
      <c r="AQ19" s="33">
        <f>IF(D3L112C19=0,0,D3L112C18/D3L112C19)</f>
        <v>0</v>
      </c>
      <c r="AR19" s="16" t="s">
        <v>23502</v>
      </c>
      <c r="AS19" s="32">
        <f>IF(D3L112C5=0,0,D3L112C18/D3L112C5)</f>
        <v>0</v>
      </c>
      <c r="AT19" s="16" t="s">
        <v>4251</v>
      </c>
      <c r="AU19" s="32">
        <f>1</f>
        <v>1</v>
      </c>
      <c r="AV19" s="16" t="s">
        <v>23503</v>
      </c>
      <c r="AW19" s="15">
        <f>D3L112C5*D3L112C22</f>
        <v>0</v>
      </c>
      <c r="AX19" s="16" t="s">
        <v>23518</v>
      </c>
      <c r="AY19" s="15">
        <f>IF(D3L112C22=0,0,CHOOSE(MIN(D3L112C8,RUN_YEARS),A1L104C1,A1L104C6,A1L104C7,A1L104C8,A1L104C9))</f>
        <v>8621.638600000002</v>
      </c>
      <c r="AZ19" s="16" t="s">
        <v>23504</v>
      </c>
      <c r="BA19" s="33">
        <f>IF(D3L112C24=0,0,D3L112C23/D3L112C24)</f>
        <v>0</v>
      </c>
      <c r="BB19" s="16" t="s">
        <v>23505</v>
      </c>
      <c r="BC19" s="32">
        <f>IF(D3L112C5=0,0,D3L112C23/D3L112C5)</f>
        <v>0</v>
      </c>
      <c r="BD19" s="16" t="s">
        <v>4251</v>
      </c>
      <c r="BE19" s="32">
        <f>0</f>
        <v>0</v>
      </c>
      <c r="BF19" s="16" t="s">
        <v>23506</v>
      </c>
      <c r="BG19" s="15">
        <f>D3L112C5*D3L112C27</f>
        <v>0</v>
      </c>
      <c r="BH19" s="16" t="s">
        <v>23519</v>
      </c>
      <c r="BI19" s="15">
        <f>IF(D3L112C27=0,0,CHOOSE(MIN(D3L112C8,RUN_YEARS),A1L104C1,A1L104C6,A1L104C7,A1L104C8,A1L104C9))</f>
        <v>0</v>
      </c>
      <c r="BJ19" s="16" t="s">
        <v>23507</v>
      </c>
      <c r="BK19" s="33">
        <f>IF(D3L112C29=0,0,D3L112C28/D3L112C29)</f>
        <v>0</v>
      </c>
      <c r="BL19" s="16" t="s">
        <v>23508</v>
      </c>
      <c r="BM19" s="32">
        <f>IF(D3L112C5=0,0,D3L112C28/D3L112C5)</f>
        <v>0</v>
      </c>
      <c r="BN19" s="16" t="s">
        <v>4251</v>
      </c>
      <c r="BO19" s="32">
        <f>0</f>
        <v>0</v>
      </c>
      <c r="BP19" s="16" t="s">
        <v>23509</v>
      </c>
      <c r="BQ19" s="15">
        <f>D3L112C5*D3L112C32</f>
        <v>0</v>
      </c>
      <c r="BR19" s="16" t="s">
        <v>23520</v>
      </c>
      <c r="BS19" s="15">
        <f>IF(D3L112C32=0,0,CHOOSE(MIN(D3L112C8,RUN_YEARS),A1L145C1,A1L145C6,A1L145C7,A1L145C8,A1L145C9))</f>
        <v>0</v>
      </c>
      <c r="BT19" s="16" t="s">
        <v>23510</v>
      </c>
      <c r="BU19" s="33">
        <f>IF(D3L112C34=0,0,D3L112C33/D3L112C34)</f>
        <v>0</v>
      </c>
      <c r="BV19" s="16" t="s">
        <v>23511</v>
      </c>
      <c r="BW19" s="32">
        <f>IF(D3L112C5=0,0,D3L112C33/D3L112C5)</f>
        <v>0</v>
      </c>
      <c r="BX19" s="16" t="s">
        <v>4251</v>
      </c>
      <c r="BY19" s="32">
        <f>0</f>
        <v>0</v>
      </c>
      <c r="BZ19" s="16" t="s">
        <v>23512</v>
      </c>
      <c r="CA19" s="15">
        <f>D3L112C5*D3L112C37</f>
        <v>0</v>
      </c>
      <c r="CB19" s="16" t="s">
        <v>23521</v>
      </c>
      <c r="CC19" s="15">
        <f>IF(D3L112C37=0,0,CHOOSE(MIN(D3L112C8,RUN_YEARS),B6L116C1,B6L117C1,B6L118C1,B6L119C1,B6L120C1))</f>
        <v>0</v>
      </c>
      <c r="CD19" s="16" t="s">
        <v>23513</v>
      </c>
      <c r="CE19" s="33">
        <f>IF(D3L112C39=0,0,D3L112C38/D3L112C39)</f>
        <v>0</v>
      </c>
      <c r="CF19" s="16" t="s">
        <v>23514</v>
      </c>
      <c r="CG19" s="32">
        <f>IF(D3L112C5=0,0,D3L112C38/D3L112C5)</f>
        <v>0</v>
      </c>
    </row>
    <row r="20" spans="1:85" x14ac:dyDescent="0.2">
      <c r="A20" s="11">
        <v>113</v>
      </c>
      <c r="B20" s="14" t="s">
        <v>4146</v>
      </c>
      <c r="C20" s="11" t="s">
        <v>23115</v>
      </c>
      <c r="D20" s="16" t="s">
        <v>4251</v>
      </c>
      <c r="E20" s="6">
        <v>6</v>
      </c>
      <c r="F20" s="16" t="s">
        <v>11112</v>
      </c>
      <c r="G20" s="15">
        <v>0</v>
      </c>
      <c r="H20" s="16" t="s">
        <v>23554</v>
      </c>
      <c r="I20" s="15">
        <f>B9L405C3</f>
        <v>33.214787680014496</v>
      </c>
      <c r="J20" s="16" t="s">
        <v>23555</v>
      </c>
      <c r="K20" s="21">
        <f>IF(FLOW_THRU_100PCT="Y",1,INDEX(VariabilityMatrix,D3L113C1,D3L113C8))</f>
        <v>0.62535121463342758</v>
      </c>
      <c r="L20" s="16" t="s">
        <v>23525</v>
      </c>
      <c r="M20" s="15">
        <f>IF(D3L113C2&lt;&gt;0,D3L113C2*D3L113C4,D3L113C3*D3L113C4)</f>
        <v>20.770907819488471</v>
      </c>
      <c r="N20" s="16" t="s">
        <v>4251</v>
      </c>
      <c r="O20" s="32">
        <f>0.45*CHOOSE(MIN(D3L113C8,RUN_YEARS),B3L110C1,B3L125C1,B3L140C1,B3L155C1,B3L170C1)</f>
        <v>0.44038558748758683</v>
      </c>
      <c r="P20" s="16" t="s">
        <v>23526</v>
      </c>
      <c r="Q20" s="15">
        <f>D3L113C5*D3L113C6</f>
        <v>9.1472084427359412</v>
      </c>
      <c r="R20" s="16" t="s">
        <v>23556</v>
      </c>
      <c r="S20" s="6">
        <f>A2L131C1</f>
        <v>5</v>
      </c>
      <c r="T20" s="16" t="s">
        <v>23547</v>
      </c>
      <c r="U20" s="15">
        <f>IF(D3L113C6=0,0,CHOOSE(MIN(D3L113C8,RUN_YEARS),A1L122C1,A1L122C6,A1L122C7,A1L122C8,A1L122C9))</f>
        <v>58686477</v>
      </c>
      <c r="V20" s="16" t="s">
        <v>23527</v>
      </c>
      <c r="W20" s="33">
        <f>IF(D3L113C9=0,0,D3L113C7/D3L113C9)</f>
        <v>1.5586569360324596E-7</v>
      </c>
      <c r="X20" s="16" t="s">
        <v>23528</v>
      </c>
      <c r="Y20" s="32">
        <f>IF(D3L113C5=0,0,D3L113C7/D3L113C5)</f>
        <v>0.44038558748758683</v>
      </c>
      <c r="Z20" s="16" t="s">
        <v>4251</v>
      </c>
      <c r="AA20" s="32">
        <f>0</f>
        <v>0</v>
      </c>
      <c r="AB20" s="16" t="s">
        <v>23529</v>
      </c>
      <c r="AC20" s="15">
        <f>D3L113C5*D3L113C12</f>
        <v>0</v>
      </c>
      <c r="AD20" s="16" t="s">
        <v>23548</v>
      </c>
      <c r="AE20" s="15">
        <f>IF(D3L113C12=0,0,CHOOSE(MIN(D3L113C8,RUN_YEARS),A1L114C1,A1L114C6,A1L114C7,A1L114C8,A1L114C9))</f>
        <v>0</v>
      </c>
      <c r="AF20" s="16" t="s">
        <v>23530</v>
      </c>
      <c r="AG20" s="33">
        <f>IF(D3L113C14=0,0,D3L113C13/D3L113C14)</f>
        <v>0</v>
      </c>
      <c r="AH20" s="16" t="s">
        <v>23531</v>
      </c>
      <c r="AI20" s="32">
        <f>IF(D3L113C5=0,0,D3L113C13/D3L113C5)</f>
        <v>0</v>
      </c>
      <c r="AJ20" s="16" t="s">
        <v>4251</v>
      </c>
      <c r="AK20" s="32">
        <f>0.55*CHOOSE(MIN(D3L113C8,RUN_YEARS),B3L110C1,B3L125C1,B3L140C1,B3L155C1,B3L170C1)</f>
        <v>0.53824905137371726</v>
      </c>
      <c r="AL20" s="16" t="s">
        <v>23532</v>
      </c>
      <c r="AM20" s="15">
        <f>D3L113C5*D3L113C17</f>
        <v>11.179921430010596</v>
      </c>
      <c r="AN20" s="16" t="s">
        <v>23549</v>
      </c>
      <c r="AO20" s="15">
        <f>IF(D3L113C17=0,0,CHOOSE(MIN(D3L113C8,RUN_YEARS),A1L108C1,A1L108C6,A1L108C7,A1L108C8,A1L108C9))</f>
        <v>24676.621399999996</v>
      </c>
      <c r="AP20" s="16" t="s">
        <v>23533</v>
      </c>
      <c r="AQ20" s="33">
        <f>IF(D3L113C19=0,0,D3L113C18/D3L113C19)</f>
        <v>4.530572175496682E-4</v>
      </c>
      <c r="AR20" s="16" t="s">
        <v>23534</v>
      </c>
      <c r="AS20" s="32">
        <f>IF(D3L113C5=0,0,D3L113C18/D3L113C5)</f>
        <v>0.53824905137371726</v>
      </c>
      <c r="AT20" s="16" t="s">
        <v>4251</v>
      </c>
      <c r="AU20" s="32">
        <f>0</f>
        <v>0</v>
      </c>
      <c r="AV20" s="16" t="s">
        <v>23535</v>
      </c>
      <c r="AW20" s="15">
        <f>D3L113C5*D3L113C22</f>
        <v>0</v>
      </c>
      <c r="AX20" s="16" t="s">
        <v>23550</v>
      </c>
      <c r="AY20" s="15">
        <f>IF(D3L113C22=0,0,CHOOSE(MIN(D3L113C8,RUN_YEARS),A1L104C1,A1L104C6,A1L104C7,A1L104C8,A1L104C9))</f>
        <v>0</v>
      </c>
      <c r="AZ20" s="16" t="s">
        <v>23536</v>
      </c>
      <c r="BA20" s="33">
        <f>IF(D3L113C24=0,0,D3L113C23/D3L113C24)</f>
        <v>0</v>
      </c>
      <c r="BB20" s="16" t="s">
        <v>23537</v>
      </c>
      <c r="BC20" s="32">
        <f>IF(D3L113C5=0,0,D3L113C23/D3L113C5)</f>
        <v>0</v>
      </c>
      <c r="BD20" s="16" t="s">
        <v>4251</v>
      </c>
      <c r="BE20" s="32">
        <f>0</f>
        <v>0</v>
      </c>
      <c r="BF20" s="16" t="s">
        <v>23538</v>
      </c>
      <c r="BG20" s="15">
        <f>D3L113C5*D3L113C27</f>
        <v>0</v>
      </c>
      <c r="BH20" s="16" t="s">
        <v>23551</v>
      </c>
      <c r="BI20" s="15">
        <f>IF(D3L113C27=0,0,CHOOSE(MIN(D3L113C8,RUN_YEARS),A1L104C1,A1L104C6,A1L104C7,A1L104C8,A1L104C9))</f>
        <v>0</v>
      </c>
      <c r="BJ20" s="16" t="s">
        <v>23539</v>
      </c>
      <c r="BK20" s="33">
        <f>IF(D3L113C29=0,0,D3L113C28/D3L113C29)</f>
        <v>0</v>
      </c>
      <c r="BL20" s="16" t="s">
        <v>23540</v>
      </c>
      <c r="BM20" s="32">
        <f>IF(D3L113C5=0,0,D3L113C28/D3L113C5)</f>
        <v>0</v>
      </c>
      <c r="BN20" s="16" t="s">
        <v>4251</v>
      </c>
      <c r="BO20" s="32">
        <f>0</f>
        <v>0</v>
      </c>
      <c r="BP20" s="16" t="s">
        <v>23541</v>
      </c>
      <c r="BQ20" s="15">
        <f>D3L113C5*D3L113C32</f>
        <v>0</v>
      </c>
      <c r="BR20" s="16" t="s">
        <v>23552</v>
      </c>
      <c r="BS20" s="15">
        <f>IF(D3L113C32=0,0,CHOOSE(MIN(D3L113C8,RUN_YEARS),A1L145C1,A1L145C6,A1L145C7,A1L145C8,A1L145C9))</f>
        <v>0</v>
      </c>
      <c r="BT20" s="16" t="s">
        <v>23542</v>
      </c>
      <c r="BU20" s="33">
        <f>IF(D3L113C34=0,0,D3L113C33/D3L113C34)</f>
        <v>0</v>
      </c>
      <c r="BV20" s="16" t="s">
        <v>23543</v>
      </c>
      <c r="BW20" s="32">
        <f>IF(D3L113C5=0,0,D3L113C33/D3L113C5)</f>
        <v>0</v>
      </c>
      <c r="BX20" s="16" t="s">
        <v>4251</v>
      </c>
      <c r="BY20" s="32">
        <f>1-D3L113C17-D3L113C6</f>
        <v>2.1365361138695915E-2</v>
      </c>
      <c r="BZ20" s="16" t="s">
        <v>23544</v>
      </c>
      <c r="CA20" s="15">
        <f>D3L113C5*D3L113C37</f>
        <v>0.4437779467419341</v>
      </c>
      <c r="CB20" s="16" t="s">
        <v>23553</v>
      </c>
      <c r="CC20" s="15">
        <f>IF(D3L113C37=0,0,CHOOSE(MIN(D3L113C8,RUN_YEARS),B6L116C1,B6L117C1,B6L118C1,B6L119C1,B6L120C1))</f>
        <v>26478.899999999998</v>
      </c>
      <c r="CD20" s="16" t="s">
        <v>23545</v>
      </c>
      <c r="CE20" s="33">
        <f>IF(D3L113C39=0,0,D3L113C38/D3L113C39)</f>
        <v>1.6759682114511332E-5</v>
      </c>
      <c r="CF20" s="16" t="s">
        <v>23546</v>
      </c>
      <c r="CG20" s="32">
        <f>IF(D3L113C5=0,0,D3L113C38/D3L113C5)</f>
        <v>2.1365361138695915E-2</v>
      </c>
    </row>
    <row r="21" spans="1:85" x14ac:dyDescent="0.2">
      <c r="A21" s="11">
        <v>114</v>
      </c>
      <c r="B21" s="14" t="s">
        <v>4172</v>
      </c>
      <c r="C21" s="11" t="s">
        <v>23112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23586</v>
      </c>
      <c r="I21" s="15">
        <f>B9L456C3</f>
        <v>0</v>
      </c>
      <c r="J21" s="16" t="s">
        <v>23587</v>
      </c>
      <c r="K21" s="21">
        <f>IF(FLOW_THRU_100PCT="Y",1,INDEX(VariabilityMatrix,D3L114C1,D3L114C8))</f>
        <v>0.51642751392626096</v>
      </c>
      <c r="L21" s="16" t="s">
        <v>23557</v>
      </c>
      <c r="M21" s="15">
        <f>IF(D3L114C2&lt;&gt;0,D3L114C2*D3L114C4,D3L114C3*D3L114C4)</f>
        <v>0</v>
      </c>
      <c r="N21" s="16" t="s">
        <v>4251</v>
      </c>
      <c r="O21" s="32">
        <f>0.45*CHOOSE(MIN(D3L114C8,RUN_YEARS),B3L110C1,B3L125C1,B3L140C1,B3L155C1,B3L170C1)</f>
        <v>0.44038558748758683</v>
      </c>
      <c r="P21" s="16" t="s">
        <v>23558</v>
      </c>
      <c r="Q21" s="15">
        <f>D3L114C5*D3L114C6</f>
        <v>0</v>
      </c>
      <c r="R21" s="16" t="s">
        <v>21178</v>
      </c>
      <c r="S21" s="6">
        <f>A2L144C1</f>
        <v>5</v>
      </c>
      <c r="T21" s="16" t="s">
        <v>23579</v>
      </c>
      <c r="U21" s="15">
        <f>IF(D3L114C6=0,0,CHOOSE(MIN(D3L114C8,RUN_YEARS),A1L122C1,A1L122C6,A1L122C7,A1L122C8,A1L122C9))</f>
        <v>58686477</v>
      </c>
      <c r="V21" s="16" t="s">
        <v>23559</v>
      </c>
      <c r="W21" s="33">
        <f>IF(D3L114C9=0,0,D3L114C7/D3L114C9)</f>
        <v>0</v>
      </c>
      <c r="X21" s="16" t="s">
        <v>23560</v>
      </c>
      <c r="Y21" s="32">
        <f>IF(D3L114C5=0,0,D3L114C7/D3L114C5)</f>
        <v>0</v>
      </c>
      <c r="Z21" s="16" t="s">
        <v>4251</v>
      </c>
      <c r="AA21" s="32">
        <f>0</f>
        <v>0</v>
      </c>
      <c r="AB21" s="16" t="s">
        <v>23561</v>
      </c>
      <c r="AC21" s="15">
        <f>D3L114C5*D3L114C12</f>
        <v>0</v>
      </c>
      <c r="AD21" s="16" t="s">
        <v>23580</v>
      </c>
      <c r="AE21" s="15">
        <f>IF(D3L114C12=0,0,CHOOSE(MIN(D3L114C8,RUN_YEARS),A1L114C1,A1L114C6,A1L114C7,A1L114C8,A1L114C9))</f>
        <v>0</v>
      </c>
      <c r="AF21" s="16" t="s">
        <v>23562</v>
      </c>
      <c r="AG21" s="33">
        <f>IF(D3L114C14=0,0,D3L114C13/D3L114C14)</f>
        <v>0</v>
      </c>
      <c r="AH21" s="16" t="s">
        <v>23563</v>
      </c>
      <c r="AI21" s="32">
        <f>IF(D3L114C5=0,0,D3L114C13/D3L114C5)</f>
        <v>0</v>
      </c>
      <c r="AJ21" s="16" t="s">
        <v>4251</v>
      </c>
      <c r="AK21" s="32">
        <f>0.55*CHOOSE(MIN(D3L114C8,RUN_YEARS),B3L110C1,B3L125C1,B3L140C1,B3L155C1,B3L170C1)</f>
        <v>0.53824905137371726</v>
      </c>
      <c r="AL21" s="16" t="s">
        <v>23564</v>
      </c>
      <c r="AM21" s="15">
        <f>D3L114C5*D3L114C17</f>
        <v>0</v>
      </c>
      <c r="AN21" s="16" t="s">
        <v>23581</v>
      </c>
      <c r="AO21" s="15">
        <f>IF(D3L114C17=0,0,CHOOSE(MIN(D3L114C8,RUN_YEARS),A1L108C1,A1L108C6,A1L108C7,A1L108C8,A1L108C9))</f>
        <v>24676.621399999996</v>
      </c>
      <c r="AP21" s="16" t="s">
        <v>23565</v>
      </c>
      <c r="AQ21" s="33">
        <f>IF(D3L114C19=0,0,D3L114C18/D3L114C19)</f>
        <v>0</v>
      </c>
      <c r="AR21" s="16" t="s">
        <v>23566</v>
      </c>
      <c r="AS21" s="32">
        <f>IF(D3L114C5=0,0,D3L114C18/D3L114C5)</f>
        <v>0</v>
      </c>
      <c r="AT21" s="16" t="s">
        <v>4251</v>
      </c>
      <c r="AU21" s="32">
        <f>0</f>
        <v>0</v>
      </c>
      <c r="AV21" s="16" t="s">
        <v>23567</v>
      </c>
      <c r="AW21" s="15">
        <f>D3L114C5*D3L114C22</f>
        <v>0</v>
      </c>
      <c r="AX21" s="16" t="s">
        <v>23582</v>
      </c>
      <c r="AY21" s="15">
        <f>IF(D3L114C22=0,0,CHOOSE(MIN(D3L114C8,RUN_YEARS),A1L104C1,A1L104C6,A1L104C7,A1L104C8,A1L104C9))</f>
        <v>0</v>
      </c>
      <c r="AZ21" s="16" t="s">
        <v>23568</v>
      </c>
      <c r="BA21" s="33">
        <f>IF(D3L114C24=0,0,D3L114C23/D3L114C24)</f>
        <v>0</v>
      </c>
      <c r="BB21" s="16" t="s">
        <v>23569</v>
      </c>
      <c r="BC21" s="32">
        <f>IF(D3L114C5=0,0,D3L114C23/D3L114C5)</f>
        <v>0</v>
      </c>
      <c r="BD21" s="16" t="s">
        <v>4251</v>
      </c>
      <c r="BE21" s="32">
        <f>0</f>
        <v>0</v>
      </c>
      <c r="BF21" s="16" t="s">
        <v>23570</v>
      </c>
      <c r="BG21" s="15">
        <f>D3L114C5*D3L114C27</f>
        <v>0</v>
      </c>
      <c r="BH21" s="16" t="s">
        <v>23583</v>
      </c>
      <c r="BI21" s="15">
        <f>IF(D3L114C27=0,0,CHOOSE(MIN(D3L114C8,RUN_YEARS),A1L104C1,A1L104C6,A1L104C7,A1L104C8,A1L104C9))</f>
        <v>0</v>
      </c>
      <c r="BJ21" s="16" t="s">
        <v>23571</v>
      </c>
      <c r="BK21" s="33">
        <f>IF(D3L114C29=0,0,D3L114C28/D3L114C29)</f>
        <v>0</v>
      </c>
      <c r="BL21" s="16" t="s">
        <v>23572</v>
      </c>
      <c r="BM21" s="32">
        <f>IF(D3L114C5=0,0,D3L114C28/D3L114C5)</f>
        <v>0</v>
      </c>
      <c r="BN21" s="16" t="s">
        <v>4251</v>
      </c>
      <c r="BO21" s="32">
        <f>0</f>
        <v>0</v>
      </c>
      <c r="BP21" s="16" t="s">
        <v>23573</v>
      </c>
      <c r="BQ21" s="15">
        <f>D3L114C5*D3L114C32</f>
        <v>0</v>
      </c>
      <c r="BR21" s="16" t="s">
        <v>23584</v>
      </c>
      <c r="BS21" s="15">
        <f>IF(D3L114C32=0,0,CHOOSE(MIN(D3L114C8,RUN_YEARS),A1L145C1,A1L145C6,A1L145C7,A1L145C8,A1L145C9))</f>
        <v>0</v>
      </c>
      <c r="BT21" s="16" t="s">
        <v>23574</v>
      </c>
      <c r="BU21" s="33">
        <f>IF(D3L114C34=0,0,D3L114C33/D3L114C34)</f>
        <v>0</v>
      </c>
      <c r="BV21" s="16" t="s">
        <v>23575</v>
      </c>
      <c r="BW21" s="32">
        <f>IF(D3L114C5=0,0,D3L114C33/D3L114C5)</f>
        <v>0</v>
      </c>
      <c r="BX21" s="16" t="s">
        <v>4251</v>
      </c>
      <c r="BY21" s="32">
        <f>1-D3L114C17-D3L114C6</f>
        <v>2.1365361138695915E-2</v>
      </c>
      <c r="BZ21" s="16" t="s">
        <v>23576</v>
      </c>
      <c r="CA21" s="15">
        <f>D3L114C5*D3L114C37</f>
        <v>0</v>
      </c>
      <c r="CB21" s="16" t="s">
        <v>23585</v>
      </c>
      <c r="CC21" s="15">
        <f>IF(D3L114C37=0,0,CHOOSE(MIN(D3L114C8,RUN_YEARS),B6L116C1,B6L117C1,B6L118C1,B6L119C1,B6L120C1))</f>
        <v>26478.899999999998</v>
      </c>
      <c r="CD21" s="16" t="s">
        <v>23577</v>
      </c>
      <c r="CE21" s="33">
        <f>IF(D3L114C39=0,0,D3L114C38/D3L114C39)</f>
        <v>0</v>
      </c>
      <c r="CF21" s="16" t="s">
        <v>23578</v>
      </c>
      <c r="CG21" s="32">
        <f>IF(D3L114C5=0,0,D3L114C38/D3L114C5)</f>
        <v>0</v>
      </c>
    </row>
    <row r="22" spans="1:85" x14ac:dyDescent="0.2">
      <c r="A22" s="11">
        <v>115</v>
      </c>
      <c r="B22" s="14" t="s">
        <v>4172</v>
      </c>
      <c r="C22" s="11" t="s">
        <v>23113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23617</v>
      </c>
      <c r="I22" s="15">
        <f>B9L205C33</f>
        <v>0</v>
      </c>
      <c r="J22" s="16" t="s">
        <v>23618</v>
      </c>
      <c r="K22" s="21">
        <f>IF(FLOW_THRU_100PCT="Y",1,INDEX(VariabilityMatrix,D3L115C1,D3L115C8))</f>
        <v>0.51642751392626096</v>
      </c>
      <c r="L22" s="16" t="s">
        <v>23588</v>
      </c>
      <c r="M22" s="15">
        <f>IF(D3L115C2&lt;&gt;0,D3L115C2*D3L115C4,D3L115C3*D3L115C4)</f>
        <v>0</v>
      </c>
      <c r="N22" s="16" t="s">
        <v>4251</v>
      </c>
      <c r="O22" s="32">
        <f>0</f>
        <v>0</v>
      </c>
      <c r="P22" s="16" t="s">
        <v>23589</v>
      </c>
      <c r="Q22" s="15">
        <f>D3L115C5*D3L115C6</f>
        <v>0</v>
      </c>
      <c r="R22" s="16" t="s">
        <v>21178</v>
      </c>
      <c r="S22" s="6">
        <f>A2L144C1</f>
        <v>5</v>
      </c>
      <c r="T22" s="16" t="s">
        <v>23610</v>
      </c>
      <c r="U22" s="15">
        <f>IF(D3L115C6=0,0,CHOOSE(MIN(D3L115C8,RUN_YEARS),A1L122C1,A1L122C6,A1L122C7,A1L122C8,A1L122C9))</f>
        <v>0</v>
      </c>
      <c r="V22" s="16" t="s">
        <v>23590</v>
      </c>
      <c r="W22" s="33">
        <f>IF(D3L115C9=0,0,D3L115C7/D3L115C9)</f>
        <v>0</v>
      </c>
      <c r="X22" s="16" t="s">
        <v>23591</v>
      </c>
      <c r="Y22" s="32">
        <f>IF(D3L115C5=0,0,D3L115C7/D3L115C5)</f>
        <v>0</v>
      </c>
      <c r="Z22" s="16" t="s">
        <v>4251</v>
      </c>
      <c r="AA22" s="32">
        <f>0</f>
        <v>0</v>
      </c>
      <c r="AB22" s="16" t="s">
        <v>23592</v>
      </c>
      <c r="AC22" s="15">
        <f>D3L115C5*D3L115C12</f>
        <v>0</v>
      </c>
      <c r="AD22" s="16" t="s">
        <v>23611</v>
      </c>
      <c r="AE22" s="15">
        <f>IF(D3L115C12=0,0,CHOOSE(MIN(D3L115C8,RUN_YEARS),A1L114C1,A1L114C6,A1L114C7,A1L114C8,A1L114C9))</f>
        <v>0</v>
      </c>
      <c r="AF22" s="16" t="s">
        <v>23593</v>
      </c>
      <c r="AG22" s="33">
        <f>IF(D3L115C14=0,0,D3L115C13/D3L115C14)</f>
        <v>0</v>
      </c>
      <c r="AH22" s="16" t="s">
        <v>23594</v>
      </c>
      <c r="AI22" s="32">
        <f>IF(D3L115C5=0,0,D3L115C13/D3L115C5)</f>
        <v>0</v>
      </c>
      <c r="AJ22" s="16" t="s">
        <v>4251</v>
      </c>
      <c r="AK22" s="32">
        <f>0</f>
        <v>0</v>
      </c>
      <c r="AL22" s="16" t="s">
        <v>23595</v>
      </c>
      <c r="AM22" s="15">
        <f>D3L115C5*D3L115C17</f>
        <v>0</v>
      </c>
      <c r="AN22" s="16" t="s">
        <v>23612</v>
      </c>
      <c r="AO22" s="15">
        <f>IF(D3L115C17=0,0,CHOOSE(MIN(D3L115C8,RUN_YEARS),A1L108C1,A1L108C6,A1L108C7,A1L108C8,A1L108C9))</f>
        <v>0</v>
      </c>
      <c r="AP22" s="16" t="s">
        <v>23596</v>
      </c>
      <c r="AQ22" s="33">
        <f>IF(D3L115C19=0,0,D3L115C18/D3L115C19)</f>
        <v>0</v>
      </c>
      <c r="AR22" s="16" t="s">
        <v>23597</v>
      </c>
      <c r="AS22" s="32">
        <f>IF(D3L115C5=0,0,D3L115C18/D3L115C5)</f>
        <v>0</v>
      </c>
      <c r="AT22" s="16" t="s">
        <v>4251</v>
      </c>
      <c r="AU22" s="32">
        <f>1</f>
        <v>1</v>
      </c>
      <c r="AV22" s="16" t="s">
        <v>23598</v>
      </c>
      <c r="AW22" s="15">
        <f>D3L115C5*D3L115C22</f>
        <v>0</v>
      </c>
      <c r="AX22" s="16" t="s">
        <v>23613</v>
      </c>
      <c r="AY22" s="15">
        <f>IF(D3L115C22=0,0,CHOOSE(MIN(D3L115C8,RUN_YEARS),A1L104C1,A1L104C6,A1L104C7,A1L104C8,A1L104C9))</f>
        <v>8621.638600000002</v>
      </c>
      <c r="AZ22" s="16" t="s">
        <v>23599</v>
      </c>
      <c r="BA22" s="33">
        <f>IF(D3L115C24=0,0,D3L115C23/D3L115C24)</f>
        <v>0</v>
      </c>
      <c r="BB22" s="16" t="s">
        <v>23600</v>
      </c>
      <c r="BC22" s="32">
        <f>IF(D3L115C5=0,0,D3L115C23/D3L115C5)</f>
        <v>0</v>
      </c>
      <c r="BD22" s="16" t="s">
        <v>4251</v>
      </c>
      <c r="BE22" s="32">
        <f>0</f>
        <v>0</v>
      </c>
      <c r="BF22" s="16" t="s">
        <v>23601</v>
      </c>
      <c r="BG22" s="15">
        <f>D3L115C5*D3L115C27</f>
        <v>0</v>
      </c>
      <c r="BH22" s="16" t="s">
        <v>23614</v>
      </c>
      <c r="BI22" s="15">
        <f>IF(D3L115C27=0,0,CHOOSE(MIN(D3L115C8,RUN_YEARS),A1L104C1,A1L104C6,A1L104C7,A1L104C8,A1L104C9))</f>
        <v>0</v>
      </c>
      <c r="BJ22" s="16" t="s">
        <v>23602</v>
      </c>
      <c r="BK22" s="33">
        <f>IF(D3L115C29=0,0,D3L115C28/D3L115C29)</f>
        <v>0</v>
      </c>
      <c r="BL22" s="16" t="s">
        <v>23603</v>
      </c>
      <c r="BM22" s="32">
        <f>IF(D3L115C5=0,0,D3L115C28/D3L115C5)</f>
        <v>0</v>
      </c>
      <c r="BN22" s="16" t="s">
        <v>4251</v>
      </c>
      <c r="BO22" s="32">
        <f>0</f>
        <v>0</v>
      </c>
      <c r="BP22" s="16" t="s">
        <v>23604</v>
      </c>
      <c r="BQ22" s="15">
        <f>D3L115C5*D3L115C32</f>
        <v>0</v>
      </c>
      <c r="BR22" s="16" t="s">
        <v>23615</v>
      </c>
      <c r="BS22" s="15">
        <f>IF(D3L115C32=0,0,CHOOSE(MIN(D3L115C8,RUN_YEARS),A1L145C1,A1L145C6,A1L145C7,A1L145C8,A1L145C9))</f>
        <v>0</v>
      </c>
      <c r="BT22" s="16" t="s">
        <v>23605</v>
      </c>
      <c r="BU22" s="33">
        <f>IF(D3L115C34=0,0,D3L115C33/D3L115C34)</f>
        <v>0</v>
      </c>
      <c r="BV22" s="16" t="s">
        <v>23606</v>
      </c>
      <c r="BW22" s="32">
        <f>IF(D3L115C5=0,0,D3L115C33/D3L115C5)</f>
        <v>0</v>
      </c>
      <c r="BX22" s="16" t="s">
        <v>4251</v>
      </c>
      <c r="BY22" s="32">
        <f>0</f>
        <v>0</v>
      </c>
      <c r="BZ22" s="16" t="s">
        <v>23607</v>
      </c>
      <c r="CA22" s="15">
        <f>D3L115C5*D3L115C37</f>
        <v>0</v>
      </c>
      <c r="CB22" s="16" t="s">
        <v>23616</v>
      </c>
      <c r="CC22" s="15">
        <f>IF(D3L115C37=0,0,CHOOSE(MIN(D3L115C8,RUN_YEARS),B6L116C1,B6L117C1,B6L118C1,B6L119C1,B6L120C1))</f>
        <v>0</v>
      </c>
      <c r="CD22" s="16" t="s">
        <v>23608</v>
      </c>
      <c r="CE22" s="33">
        <f>IF(D3L115C39=0,0,D3L115C38/D3L115C39)</f>
        <v>0</v>
      </c>
      <c r="CF22" s="16" t="s">
        <v>23609</v>
      </c>
      <c r="CG22" s="32">
        <f>IF(D3L115C5=0,0,D3L115C38/D3L115C5)</f>
        <v>0</v>
      </c>
    </row>
    <row r="23" spans="1:85" x14ac:dyDescent="0.2">
      <c r="A23" s="11">
        <v>116</v>
      </c>
      <c r="B23" s="14" t="s">
        <v>4178</v>
      </c>
      <c r="C23" s="11" t="s">
        <v>23112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23648</v>
      </c>
      <c r="I23" s="15">
        <f>B9L457C3</f>
        <v>0</v>
      </c>
      <c r="J23" s="16" t="s">
        <v>23649</v>
      </c>
      <c r="K23" s="21">
        <f>IF(FLOW_THRU_100PCT="Y",1,INDEX(VariabilityMatrix,D3L116C1,D3L116C8))</f>
        <v>0.51662527676716219</v>
      </c>
      <c r="L23" s="16" t="s">
        <v>23619</v>
      </c>
      <c r="M23" s="15">
        <f>IF(D3L116C2&lt;&gt;0,D3L116C2*D3L116C4,D3L116C3*D3L116C4)</f>
        <v>0</v>
      </c>
      <c r="N23" s="16" t="s">
        <v>4251</v>
      </c>
      <c r="O23" s="32">
        <f>0.45*CHOOSE(MIN(D3L116C8,RUN_YEARS),B3L110C1,B3L125C1,B3L140C1,B3L155C1,B3L170C1)</f>
        <v>0.44027737737961187</v>
      </c>
      <c r="P23" s="16" t="s">
        <v>23620</v>
      </c>
      <c r="Q23" s="15">
        <f>D3L116C5*D3L116C6</f>
        <v>0</v>
      </c>
      <c r="R23" s="16" t="s">
        <v>21210</v>
      </c>
      <c r="S23" s="6">
        <f>A2L147C1</f>
        <v>1</v>
      </c>
      <c r="T23" s="16" t="s">
        <v>23641</v>
      </c>
      <c r="U23" s="15">
        <f>IF(D3L116C6=0,0,CHOOSE(MIN(D3L116C8,RUN_YEARS),A1L122C1,A1L122C6,A1L122C7,A1L122C8,A1L122C9))</f>
        <v>59023712</v>
      </c>
      <c r="V23" s="16" t="s">
        <v>23621</v>
      </c>
      <c r="W23" s="33">
        <f>IF(D3L116C9=0,0,D3L116C7/D3L116C9)</f>
        <v>0</v>
      </c>
      <c r="X23" s="16" t="s">
        <v>23622</v>
      </c>
      <c r="Y23" s="32">
        <f>IF(D3L116C5=0,0,D3L116C7/D3L116C5)</f>
        <v>0</v>
      </c>
      <c r="Z23" s="16" t="s">
        <v>4251</v>
      </c>
      <c r="AA23" s="32">
        <f>0</f>
        <v>0</v>
      </c>
      <c r="AB23" s="16" t="s">
        <v>23623</v>
      </c>
      <c r="AC23" s="15">
        <f>D3L116C5*D3L116C12</f>
        <v>0</v>
      </c>
      <c r="AD23" s="16" t="s">
        <v>23642</v>
      </c>
      <c r="AE23" s="15">
        <f>IF(D3L116C12=0,0,CHOOSE(MIN(D3L116C8,RUN_YEARS),A1L114C1,A1L114C6,A1L114C7,A1L114C8,A1L114C9))</f>
        <v>0</v>
      </c>
      <c r="AF23" s="16" t="s">
        <v>23624</v>
      </c>
      <c r="AG23" s="33">
        <f>IF(D3L116C14=0,0,D3L116C13/D3L116C14)</f>
        <v>0</v>
      </c>
      <c r="AH23" s="16" t="s">
        <v>23625</v>
      </c>
      <c r="AI23" s="32">
        <f>IF(D3L116C5=0,0,D3L116C13/D3L116C5)</f>
        <v>0</v>
      </c>
      <c r="AJ23" s="16" t="s">
        <v>4251</v>
      </c>
      <c r="AK23" s="32">
        <f>0.55*CHOOSE(MIN(D3L116C8,RUN_YEARS),B3L110C1,B3L125C1,B3L140C1,B3L155C1,B3L170C1)</f>
        <v>0.53811679457508121</v>
      </c>
      <c r="AL23" s="16" t="s">
        <v>23626</v>
      </c>
      <c r="AM23" s="15">
        <f>D3L116C5*D3L116C17</f>
        <v>0</v>
      </c>
      <c r="AN23" s="16" t="s">
        <v>23643</v>
      </c>
      <c r="AO23" s="15">
        <f>IF(D3L116C17=0,0,CHOOSE(MIN(D3L116C8,RUN_YEARS),A1L108C1,A1L108C6,A1L108C7,A1L108C8,A1L108C9))</f>
        <v>24720.612000000001</v>
      </c>
      <c r="AP23" s="16" t="s">
        <v>23627</v>
      </c>
      <c r="AQ23" s="33">
        <f>IF(D3L116C19=0,0,D3L116C18/D3L116C19)</f>
        <v>0</v>
      </c>
      <c r="AR23" s="16" t="s">
        <v>23628</v>
      </c>
      <c r="AS23" s="32">
        <f>IF(D3L116C5=0,0,D3L116C18/D3L116C5)</f>
        <v>0</v>
      </c>
      <c r="AT23" s="16" t="s">
        <v>4251</v>
      </c>
      <c r="AU23" s="32">
        <f>0</f>
        <v>0</v>
      </c>
      <c r="AV23" s="16" t="s">
        <v>23629</v>
      </c>
      <c r="AW23" s="15">
        <f>D3L116C5*D3L116C22</f>
        <v>0</v>
      </c>
      <c r="AX23" s="16" t="s">
        <v>23644</v>
      </c>
      <c r="AY23" s="15">
        <f>IF(D3L116C22=0,0,CHOOSE(MIN(D3L116C8,RUN_YEARS),A1L104C1,A1L104C6,A1L104C7,A1L104C8,A1L104C9))</f>
        <v>0</v>
      </c>
      <c r="AZ23" s="16" t="s">
        <v>23630</v>
      </c>
      <c r="BA23" s="33">
        <f>IF(D3L116C24=0,0,D3L116C23/D3L116C24)</f>
        <v>0</v>
      </c>
      <c r="BB23" s="16" t="s">
        <v>23631</v>
      </c>
      <c r="BC23" s="32">
        <f>IF(D3L116C5=0,0,D3L116C23/D3L116C5)</f>
        <v>0</v>
      </c>
      <c r="BD23" s="16" t="s">
        <v>4251</v>
      </c>
      <c r="BE23" s="32">
        <f>0</f>
        <v>0</v>
      </c>
      <c r="BF23" s="16" t="s">
        <v>23632</v>
      </c>
      <c r="BG23" s="15">
        <f>D3L116C5*D3L116C27</f>
        <v>0</v>
      </c>
      <c r="BH23" s="16" t="s">
        <v>23645</v>
      </c>
      <c r="BI23" s="15">
        <f>IF(D3L116C27=0,0,CHOOSE(MIN(D3L116C8,RUN_YEARS),A1L104C1,A1L104C6,A1L104C7,A1L104C8,A1L104C9))</f>
        <v>0</v>
      </c>
      <c r="BJ23" s="16" t="s">
        <v>23633</v>
      </c>
      <c r="BK23" s="33">
        <f>IF(D3L116C29=0,0,D3L116C28/D3L116C29)</f>
        <v>0</v>
      </c>
      <c r="BL23" s="16" t="s">
        <v>23634</v>
      </c>
      <c r="BM23" s="32">
        <f>IF(D3L116C5=0,0,D3L116C28/D3L116C5)</f>
        <v>0</v>
      </c>
      <c r="BN23" s="16" t="s">
        <v>4251</v>
      </c>
      <c r="BO23" s="32">
        <f>0</f>
        <v>0</v>
      </c>
      <c r="BP23" s="16" t="s">
        <v>23635</v>
      </c>
      <c r="BQ23" s="15">
        <f>D3L116C5*D3L116C32</f>
        <v>0</v>
      </c>
      <c r="BR23" s="16" t="s">
        <v>23646</v>
      </c>
      <c r="BS23" s="15">
        <f>IF(D3L116C32=0,0,CHOOSE(MIN(D3L116C8,RUN_YEARS),A1L145C1,A1L145C6,A1L145C7,A1L145C8,A1L145C9))</f>
        <v>0</v>
      </c>
      <c r="BT23" s="16" t="s">
        <v>23636</v>
      </c>
      <c r="BU23" s="33">
        <f>IF(D3L116C34=0,0,D3L116C33/D3L116C34)</f>
        <v>0</v>
      </c>
      <c r="BV23" s="16" t="s">
        <v>23637</v>
      </c>
      <c r="BW23" s="32">
        <f>IF(D3L116C5=0,0,D3L116C33/D3L116C5)</f>
        <v>0</v>
      </c>
      <c r="BX23" s="16" t="s">
        <v>4251</v>
      </c>
      <c r="BY23" s="32">
        <f>1-D3L116C17-D3L116C6</f>
        <v>2.1605828045306918E-2</v>
      </c>
      <c r="BZ23" s="16" t="s">
        <v>23638</v>
      </c>
      <c r="CA23" s="15">
        <f>D3L116C5*D3L116C37</f>
        <v>0</v>
      </c>
      <c r="CB23" s="16" t="s">
        <v>23647</v>
      </c>
      <c r="CC23" s="15">
        <f>IF(D3L116C37=0,0,CHOOSE(MIN(D3L116C8,RUN_YEARS),B6L116C1,B6L117C1,B6L118C1,B6L119C1,B6L120C1))</f>
        <v>25342.980000000003</v>
      </c>
      <c r="CD23" s="16" t="s">
        <v>23639</v>
      </c>
      <c r="CE23" s="33">
        <f>IF(D3L116C39=0,0,D3L116C38/D3L116C39)</f>
        <v>0</v>
      </c>
      <c r="CF23" s="16" t="s">
        <v>23640</v>
      </c>
      <c r="CG23" s="32">
        <f>IF(D3L116C5=0,0,D3L116C38/D3L116C5)</f>
        <v>0</v>
      </c>
    </row>
    <row r="24" spans="1:85" x14ac:dyDescent="0.2">
      <c r="A24" s="11">
        <v>117</v>
      </c>
      <c r="B24" s="14" t="s">
        <v>4178</v>
      </c>
      <c r="C24" s="11" t="s">
        <v>23113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23679</v>
      </c>
      <c r="I24" s="15">
        <f>B9L206C33</f>
        <v>0</v>
      </c>
      <c r="J24" s="16" t="s">
        <v>23680</v>
      </c>
      <c r="K24" s="21">
        <f>IF(FLOW_THRU_100PCT="Y",1,INDEX(VariabilityMatrix,D3L117C1,D3L117C8))</f>
        <v>0.51662527676716219</v>
      </c>
      <c r="L24" s="16" t="s">
        <v>23650</v>
      </c>
      <c r="M24" s="15">
        <f>IF(D3L117C2&lt;&gt;0,D3L117C2*D3L117C4,D3L117C3*D3L117C4)</f>
        <v>0</v>
      </c>
      <c r="N24" s="16" t="s">
        <v>4251</v>
      </c>
      <c r="O24" s="32">
        <f>0</f>
        <v>0</v>
      </c>
      <c r="P24" s="16" t="s">
        <v>23651</v>
      </c>
      <c r="Q24" s="15">
        <f>D3L117C5*D3L117C6</f>
        <v>0</v>
      </c>
      <c r="R24" s="16" t="s">
        <v>21210</v>
      </c>
      <c r="S24" s="6">
        <f>A2L147C1</f>
        <v>1</v>
      </c>
      <c r="T24" s="16" t="s">
        <v>23672</v>
      </c>
      <c r="U24" s="15">
        <f>IF(D3L117C6=0,0,CHOOSE(MIN(D3L117C8,RUN_YEARS),A1L122C1,A1L122C6,A1L122C7,A1L122C8,A1L122C9))</f>
        <v>0</v>
      </c>
      <c r="V24" s="16" t="s">
        <v>23652</v>
      </c>
      <c r="W24" s="33">
        <f>IF(D3L117C9=0,0,D3L117C7/D3L117C9)</f>
        <v>0</v>
      </c>
      <c r="X24" s="16" t="s">
        <v>23653</v>
      </c>
      <c r="Y24" s="32">
        <f>IF(D3L117C5=0,0,D3L117C7/D3L117C5)</f>
        <v>0</v>
      </c>
      <c r="Z24" s="16" t="s">
        <v>4251</v>
      </c>
      <c r="AA24" s="32">
        <f>0</f>
        <v>0</v>
      </c>
      <c r="AB24" s="16" t="s">
        <v>23654</v>
      </c>
      <c r="AC24" s="15">
        <f>D3L117C5*D3L117C12</f>
        <v>0</v>
      </c>
      <c r="AD24" s="16" t="s">
        <v>23673</v>
      </c>
      <c r="AE24" s="15">
        <f>IF(D3L117C12=0,0,CHOOSE(MIN(D3L117C8,RUN_YEARS),A1L114C1,A1L114C6,A1L114C7,A1L114C8,A1L114C9))</f>
        <v>0</v>
      </c>
      <c r="AF24" s="16" t="s">
        <v>23655</v>
      </c>
      <c r="AG24" s="33">
        <f>IF(D3L117C14=0,0,D3L117C13/D3L117C14)</f>
        <v>0</v>
      </c>
      <c r="AH24" s="16" t="s">
        <v>23656</v>
      </c>
      <c r="AI24" s="32">
        <f>IF(D3L117C5=0,0,D3L117C13/D3L117C5)</f>
        <v>0</v>
      </c>
      <c r="AJ24" s="16" t="s">
        <v>4251</v>
      </c>
      <c r="AK24" s="32">
        <f>0</f>
        <v>0</v>
      </c>
      <c r="AL24" s="16" t="s">
        <v>23657</v>
      </c>
      <c r="AM24" s="15">
        <f>D3L117C5*D3L117C17</f>
        <v>0</v>
      </c>
      <c r="AN24" s="16" t="s">
        <v>23674</v>
      </c>
      <c r="AO24" s="15">
        <f>IF(D3L117C17=0,0,CHOOSE(MIN(D3L117C8,RUN_YEARS),A1L108C1,A1L108C6,A1L108C7,A1L108C8,A1L108C9))</f>
        <v>0</v>
      </c>
      <c r="AP24" s="16" t="s">
        <v>23658</v>
      </c>
      <c r="AQ24" s="33">
        <f>IF(D3L117C19=0,0,D3L117C18/D3L117C19)</f>
        <v>0</v>
      </c>
      <c r="AR24" s="16" t="s">
        <v>23659</v>
      </c>
      <c r="AS24" s="32">
        <f>IF(D3L117C5=0,0,D3L117C18/D3L117C5)</f>
        <v>0</v>
      </c>
      <c r="AT24" s="16" t="s">
        <v>4251</v>
      </c>
      <c r="AU24" s="32">
        <f>1</f>
        <v>1</v>
      </c>
      <c r="AV24" s="16" t="s">
        <v>23660</v>
      </c>
      <c r="AW24" s="15">
        <f>D3L117C5*D3L117C22</f>
        <v>0</v>
      </c>
      <c r="AX24" s="16" t="s">
        <v>23675</v>
      </c>
      <c r="AY24" s="15">
        <f>IF(D3L117C22=0,0,CHOOSE(MIN(D3L117C8,RUN_YEARS),A1L104C1,A1L104C6,A1L104C7,A1L104C8,A1L104C9))</f>
        <v>8498.4519999999993</v>
      </c>
      <c r="AZ24" s="16" t="s">
        <v>23661</v>
      </c>
      <c r="BA24" s="33">
        <f>IF(D3L117C24=0,0,D3L117C23/D3L117C24)</f>
        <v>0</v>
      </c>
      <c r="BB24" s="16" t="s">
        <v>23662</v>
      </c>
      <c r="BC24" s="32">
        <f>IF(D3L117C5=0,0,D3L117C23/D3L117C5)</f>
        <v>0</v>
      </c>
      <c r="BD24" s="16" t="s">
        <v>4251</v>
      </c>
      <c r="BE24" s="32">
        <f>0</f>
        <v>0</v>
      </c>
      <c r="BF24" s="16" t="s">
        <v>23663</v>
      </c>
      <c r="BG24" s="15">
        <f>D3L117C5*D3L117C27</f>
        <v>0</v>
      </c>
      <c r="BH24" s="16" t="s">
        <v>23676</v>
      </c>
      <c r="BI24" s="15">
        <f>IF(D3L117C27=0,0,CHOOSE(MIN(D3L117C8,RUN_YEARS),A1L104C1,A1L104C6,A1L104C7,A1L104C8,A1L104C9))</f>
        <v>0</v>
      </c>
      <c r="BJ24" s="16" t="s">
        <v>23664</v>
      </c>
      <c r="BK24" s="33">
        <f>IF(D3L117C29=0,0,D3L117C28/D3L117C29)</f>
        <v>0</v>
      </c>
      <c r="BL24" s="16" t="s">
        <v>23665</v>
      </c>
      <c r="BM24" s="32">
        <f>IF(D3L117C5=0,0,D3L117C28/D3L117C5)</f>
        <v>0</v>
      </c>
      <c r="BN24" s="16" t="s">
        <v>4251</v>
      </c>
      <c r="BO24" s="32">
        <f>0</f>
        <v>0</v>
      </c>
      <c r="BP24" s="16" t="s">
        <v>23666</v>
      </c>
      <c r="BQ24" s="15">
        <f>D3L117C5*D3L117C32</f>
        <v>0</v>
      </c>
      <c r="BR24" s="16" t="s">
        <v>23677</v>
      </c>
      <c r="BS24" s="15">
        <f>IF(D3L117C32=0,0,CHOOSE(MIN(D3L117C8,RUN_YEARS),A1L145C1,A1L145C6,A1L145C7,A1L145C8,A1L145C9))</f>
        <v>0</v>
      </c>
      <c r="BT24" s="16" t="s">
        <v>23667</v>
      </c>
      <c r="BU24" s="33">
        <f>IF(D3L117C34=0,0,D3L117C33/D3L117C34)</f>
        <v>0</v>
      </c>
      <c r="BV24" s="16" t="s">
        <v>23668</v>
      </c>
      <c r="BW24" s="32">
        <f>IF(D3L117C5=0,0,D3L117C33/D3L117C5)</f>
        <v>0</v>
      </c>
      <c r="BX24" s="16" t="s">
        <v>4251</v>
      </c>
      <c r="BY24" s="32">
        <f>0</f>
        <v>0</v>
      </c>
      <c r="BZ24" s="16" t="s">
        <v>23669</v>
      </c>
      <c r="CA24" s="15">
        <f>D3L117C5*D3L117C37</f>
        <v>0</v>
      </c>
      <c r="CB24" s="16" t="s">
        <v>23678</v>
      </c>
      <c r="CC24" s="15">
        <f>IF(D3L117C37=0,0,CHOOSE(MIN(D3L117C8,RUN_YEARS),B6L116C1,B6L117C1,B6L118C1,B6L119C1,B6L120C1))</f>
        <v>0</v>
      </c>
      <c r="CD24" s="16" t="s">
        <v>23670</v>
      </c>
      <c r="CE24" s="33">
        <f>IF(D3L117C39=0,0,D3L117C38/D3L117C39)</f>
        <v>0</v>
      </c>
      <c r="CF24" s="16" t="s">
        <v>23671</v>
      </c>
      <c r="CG24" s="32">
        <f>IF(D3L117C5=0,0,D3L117C38/D3L117C5)</f>
        <v>0</v>
      </c>
    </row>
    <row r="25" spans="1:85" x14ac:dyDescent="0.2">
      <c r="A25" s="11">
        <v>118</v>
      </c>
      <c r="B25" s="14" t="s">
        <v>4196</v>
      </c>
      <c r="C25" s="11" t="s">
        <v>23112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23710</v>
      </c>
      <c r="I25" s="15">
        <f>B9L458C3</f>
        <v>0</v>
      </c>
      <c r="J25" s="16" t="s">
        <v>23711</v>
      </c>
      <c r="K25" s="21">
        <f>IF(FLOW_THRU_100PCT="Y",1,INDEX(VariabilityMatrix,D3L118C1,D3L118C8))</f>
        <v>0.51662527676716219</v>
      </c>
      <c r="L25" s="16" t="s">
        <v>23681</v>
      </c>
      <c r="M25" s="15">
        <f>IF(D3L118C2&lt;&gt;0,D3L118C2*D3L118C4,D3L118C3*D3L118C4)</f>
        <v>0</v>
      </c>
      <c r="N25" s="16" t="s">
        <v>4251</v>
      </c>
      <c r="O25" s="32">
        <f>0.45*CHOOSE(MIN(D3L118C8,RUN_YEARS),B3L110C1,B3L125C1,B3L140C1,B3L155C1,B3L170C1)</f>
        <v>0.44027737737961187</v>
      </c>
      <c r="P25" s="16" t="s">
        <v>23682</v>
      </c>
      <c r="Q25" s="15">
        <f>D3L118C5*D3L118C6</f>
        <v>0</v>
      </c>
      <c r="R25" s="16" t="s">
        <v>21242</v>
      </c>
      <c r="S25" s="6">
        <f>A2L156C1</f>
        <v>1</v>
      </c>
      <c r="T25" s="16" t="s">
        <v>23703</v>
      </c>
      <c r="U25" s="15">
        <f>IF(D3L118C6=0,0,CHOOSE(MIN(D3L118C8,RUN_YEARS),A1L122C1,A1L122C6,A1L122C7,A1L122C8,A1L122C9))</f>
        <v>59023712</v>
      </c>
      <c r="V25" s="16" t="s">
        <v>23683</v>
      </c>
      <c r="W25" s="33">
        <f>IF(D3L118C9=0,0,D3L118C7/D3L118C9)</f>
        <v>0</v>
      </c>
      <c r="X25" s="16" t="s">
        <v>23684</v>
      </c>
      <c r="Y25" s="32">
        <f>IF(D3L118C5=0,0,D3L118C7/D3L118C5)</f>
        <v>0</v>
      </c>
      <c r="Z25" s="16" t="s">
        <v>4251</v>
      </c>
      <c r="AA25" s="32">
        <f>0</f>
        <v>0</v>
      </c>
      <c r="AB25" s="16" t="s">
        <v>23685</v>
      </c>
      <c r="AC25" s="15">
        <f>D3L118C5*D3L118C12</f>
        <v>0</v>
      </c>
      <c r="AD25" s="16" t="s">
        <v>23704</v>
      </c>
      <c r="AE25" s="15">
        <f>IF(D3L118C12=0,0,CHOOSE(MIN(D3L118C8,RUN_YEARS),A1L114C1,A1L114C6,A1L114C7,A1L114C8,A1L114C9))</f>
        <v>0</v>
      </c>
      <c r="AF25" s="16" t="s">
        <v>23686</v>
      </c>
      <c r="AG25" s="33">
        <f>IF(D3L118C14=0,0,D3L118C13/D3L118C14)</f>
        <v>0</v>
      </c>
      <c r="AH25" s="16" t="s">
        <v>23687</v>
      </c>
      <c r="AI25" s="32">
        <f>IF(D3L118C5=0,0,D3L118C13/D3L118C5)</f>
        <v>0</v>
      </c>
      <c r="AJ25" s="16" t="s">
        <v>4251</v>
      </c>
      <c r="AK25" s="32">
        <f>0.55*CHOOSE(MIN(D3L118C8,RUN_YEARS),B3L110C1,B3L125C1,B3L140C1,B3L155C1,B3L170C1)</f>
        <v>0.53811679457508121</v>
      </c>
      <c r="AL25" s="16" t="s">
        <v>23688</v>
      </c>
      <c r="AM25" s="15">
        <f>D3L118C5*D3L118C17</f>
        <v>0</v>
      </c>
      <c r="AN25" s="16" t="s">
        <v>23705</v>
      </c>
      <c r="AO25" s="15">
        <f>IF(D3L118C17=0,0,CHOOSE(MIN(D3L118C8,RUN_YEARS),A1L108C1,A1L108C6,A1L108C7,A1L108C8,A1L108C9))</f>
        <v>24720.612000000001</v>
      </c>
      <c r="AP25" s="16" t="s">
        <v>23689</v>
      </c>
      <c r="AQ25" s="33">
        <f>IF(D3L118C19=0,0,D3L118C18/D3L118C19)</f>
        <v>0</v>
      </c>
      <c r="AR25" s="16" t="s">
        <v>23690</v>
      </c>
      <c r="AS25" s="32">
        <f>IF(D3L118C5=0,0,D3L118C18/D3L118C5)</f>
        <v>0</v>
      </c>
      <c r="AT25" s="16" t="s">
        <v>4251</v>
      </c>
      <c r="AU25" s="32">
        <f>0</f>
        <v>0</v>
      </c>
      <c r="AV25" s="16" t="s">
        <v>23691</v>
      </c>
      <c r="AW25" s="15">
        <f>D3L118C5*D3L118C22</f>
        <v>0</v>
      </c>
      <c r="AX25" s="16" t="s">
        <v>23706</v>
      </c>
      <c r="AY25" s="15">
        <f>IF(D3L118C22=0,0,CHOOSE(MIN(D3L118C8,RUN_YEARS),A1L104C1,A1L104C6,A1L104C7,A1L104C8,A1L104C9))</f>
        <v>0</v>
      </c>
      <c r="AZ25" s="16" t="s">
        <v>23692</v>
      </c>
      <c r="BA25" s="33">
        <f>IF(D3L118C24=0,0,D3L118C23/D3L118C24)</f>
        <v>0</v>
      </c>
      <c r="BB25" s="16" t="s">
        <v>23693</v>
      </c>
      <c r="BC25" s="32">
        <f>IF(D3L118C5=0,0,D3L118C23/D3L118C5)</f>
        <v>0</v>
      </c>
      <c r="BD25" s="16" t="s">
        <v>4251</v>
      </c>
      <c r="BE25" s="32">
        <f>0</f>
        <v>0</v>
      </c>
      <c r="BF25" s="16" t="s">
        <v>23694</v>
      </c>
      <c r="BG25" s="15">
        <f>D3L118C5*D3L118C27</f>
        <v>0</v>
      </c>
      <c r="BH25" s="16" t="s">
        <v>23707</v>
      </c>
      <c r="BI25" s="15">
        <f>IF(D3L118C27=0,0,CHOOSE(MIN(D3L118C8,RUN_YEARS),A1L104C1,A1L104C6,A1L104C7,A1L104C8,A1L104C9))</f>
        <v>0</v>
      </c>
      <c r="BJ25" s="16" t="s">
        <v>23695</v>
      </c>
      <c r="BK25" s="33">
        <f>IF(D3L118C29=0,0,D3L118C28/D3L118C29)</f>
        <v>0</v>
      </c>
      <c r="BL25" s="16" t="s">
        <v>23696</v>
      </c>
      <c r="BM25" s="32">
        <f>IF(D3L118C5=0,0,D3L118C28/D3L118C5)</f>
        <v>0</v>
      </c>
      <c r="BN25" s="16" t="s">
        <v>4251</v>
      </c>
      <c r="BO25" s="32">
        <f>0</f>
        <v>0</v>
      </c>
      <c r="BP25" s="16" t="s">
        <v>23697</v>
      </c>
      <c r="BQ25" s="15">
        <f>D3L118C5*D3L118C32</f>
        <v>0</v>
      </c>
      <c r="BR25" s="16" t="s">
        <v>23708</v>
      </c>
      <c r="BS25" s="15">
        <f>IF(D3L118C32=0,0,CHOOSE(MIN(D3L118C8,RUN_YEARS),A1L145C1,A1L145C6,A1L145C7,A1L145C8,A1L145C9))</f>
        <v>0</v>
      </c>
      <c r="BT25" s="16" t="s">
        <v>23698</v>
      </c>
      <c r="BU25" s="33">
        <f>IF(D3L118C34=0,0,D3L118C33/D3L118C34)</f>
        <v>0</v>
      </c>
      <c r="BV25" s="16" t="s">
        <v>23699</v>
      </c>
      <c r="BW25" s="32">
        <f>IF(D3L118C5=0,0,D3L118C33/D3L118C5)</f>
        <v>0</v>
      </c>
      <c r="BX25" s="16" t="s">
        <v>4251</v>
      </c>
      <c r="BY25" s="32">
        <f>1-D3L118C17-D3L118C6</f>
        <v>2.1605828045306918E-2</v>
      </c>
      <c r="BZ25" s="16" t="s">
        <v>23700</v>
      </c>
      <c r="CA25" s="15">
        <f>D3L118C5*D3L118C37</f>
        <v>0</v>
      </c>
      <c r="CB25" s="16" t="s">
        <v>23709</v>
      </c>
      <c r="CC25" s="15">
        <f>IF(D3L118C37=0,0,CHOOSE(MIN(D3L118C8,RUN_YEARS),B6L116C1,B6L117C1,B6L118C1,B6L119C1,B6L120C1))</f>
        <v>25342.980000000003</v>
      </c>
      <c r="CD25" s="16" t="s">
        <v>23701</v>
      </c>
      <c r="CE25" s="33">
        <f>IF(D3L118C39=0,0,D3L118C38/D3L118C39)</f>
        <v>0</v>
      </c>
      <c r="CF25" s="16" t="s">
        <v>23702</v>
      </c>
      <c r="CG25" s="32">
        <f>IF(D3L118C5=0,0,D3L118C38/D3L118C5)</f>
        <v>0</v>
      </c>
    </row>
    <row r="26" spans="1:85" x14ac:dyDescent="0.2">
      <c r="A26" s="11">
        <v>119</v>
      </c>
      <c r="B26" s="14" t="s">
        <v>4196</v>
      </c>
      <c r="C26" s="11" t="s">
        <v>23113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23741</v>
      </c>
      <c r="I26" s="15">
        <f>B9L207C33</f>
        <v>0</v>
      </c>
      <c r="J26" s="16" t="s">
        <v>23742</v>
      </c>
      <c r="K26" s="21">
        <f>IF(FLOW_THRU_100PCT="Y",1,INDEX(VariabilityMatrix,D3L119C1,D3L119C8))</f>
        <v>0.51662527676716219</v>
      </c>
      <c r="L26" s="16" t="s">
        <v>23712</v>
      </c>
      <c r="M26" s="15">
        <f>IF(D3L119C2&lt;&gt;0,D3L119C2*D3L119C4,D3L119C3*D3L119C4)</f>
        <v>0</v>
      </c>
      <c r="N26" s="16" t="s">
        <v>4251</v>
      </c>
      <c r="O26" s="32">
        <f>0</f>
        <v>0</v>
      </c>
      <c r="P26" s="16" t="s">
        <v>23713</v>
      </c>
      <c r="Q26" s="15">
        <f>D3L119C5*D3L119C6</f>
        <v>0</v>
      </c>
      <c r="R26" s="16" t="s">
        <v>21242</v>
      </c>
      <c r="S26" s="6">
        <f>A2L156C1</f>
        <v>1</v>
      </c>
      <c r="T26" s="16" t="s">
        <v>23734</v>
      </c>
      <c r="U26" s="15">
        <f>IF(D3L119C6=0,0,CHOOSE(MIN(D3L119C8,RUN_YEARS),A1L122C1,A1L122C6,A1L122C7,A1L122C8,A1L122C9))</f>
        <v>0</v>
      </c>
      <c r="V26" s="16" t="s">
        <v>23714</v>
      </c>
      <c r="W26" s="33">
        <f>IF(D3L119C9=0,0,D3L119C7/D3L119C9)</f>
        <v>0</v>
      </c>
      <c r="X26" s="16" t="s">
        <v>23715</v>
      </c>
      <c r="Y26" s="32">
        <f>IF(D3L119C5=0,0,D3L119C7/D3L119C5)</f>
        <v>0</v>
      </c>
      <c r="Z26" s="16" t="s">
        <v>4251</v>
      </c>
      <c r="AA26" s="32">
        <f>0</f>
        <v>0</v>
      </c>
      <c r="AB26" s="16" t="s">
        <v>23716</v>
      </c>
      <c r="AC26" s="15">
        <f>D3L119C5*D3L119C12</f>
        <v>0</v>
      </c>
      <c r="AD26" s="16" t="s">
        <v>23735</v>
      </c>
      <c r="AE26" s="15">
        <f>IF(D3L119C12=0,0,CHOOSE(MIN(D3L119C8,RUN_YEARS),A1L114C1,A1L114C6,A1L114C7,A1L114C8,A1L114C9))</f>
        <v>0</v>
      </c>
      <c r="AF26" s="16" t="s">
        <v>23717</v>
      </c>
      <c r="AG26" s="33">
        <f>IF(D3L119C14=0,0,D3L119C13/D3L119C14)</f>
        <v>0</v>
      </c>
      <c r="AH26" s="16" t="s">
        <v>23718</v>
      </c>
      <c r="AI26" s="32">
        <f>IF(D3L119C5=0,0,D3L119C13/D3L119C5)</f>
        <v>0</v>
      </c>
      <c r="AJ26" s="16" t="s">
        <v>4251</v>
      </c>
      <c r="AK26" s="32">
        <f>0</f>
        <v>0</v>
      </c>
      <c r="AL26" s="16" t="s">
        <v>23719</v>
      </c>
      <c r="AM26" s="15">
        <f>D3L119C5*D3L119C17</f>
        <v>0</v>
      </c>
      <c r="AN26" s="16" t="s">
        <v>23736</v>
      </c>
      <c r="AO26" s="15">
        <f>IF(D3L119C17=0,0,CHOOSE(MIN(D3L119C8,RUN_YEARS),A1L108C1,A1L108C6,A1L108C7,A1L108C8,A1L108C9))</f>
        <v>0</v>
      </c>
      <c r="AP26" s="16" t="s">
        <v>23720</v>
      </c>
      <c r="AQ26" s="33">
        <f>IF(D3L119C19=0,0,D3L119C18/D3L119C19)</f>
        <v>0</v>
      </c>
      <c r="AR26" s="16" t="s">
        <v>23721</v>
      </c>
      <c r="AS26" s="32">
        <f>IF(D3L119C5=0,0,D3L119C18/D3L119C5)</f>
        <v>0</v>
      </c>
      <c r="AT26" s="16" t="s">
        <v>4251</v>
      </c>
      <c r="AU26" s="32">
        <f>1</f>
        <v>1</v>
      </c>
      <c r="AV26" s="16" t="s">
        <v>23722</v>
      </c>
      <c r="AW26" s="15">
        <f>D3L119C5*D3L119C22</f>
        <v>0</v>
      </c>
      <c r="AX26" s="16" t="s">
        <v>23737</v>
      </c>
      <c r="AY26" s="15">
        <f>IF(D3L119C22=0,0,CHOOSE(MIN(D3L119C8,RUN_YEARS),A1L104C1,A1L104C6,A1L104C7,A1L104C8,A1L104C9))</f>
        <v>8498.4519999999993</v>
      </c>
      <c r="AZ26" s="16" t="s">
        <v>23723</v>
      </c>
      <c r="BA26" s="33">
        <f>IF(D3L119C24=0,0,D3L119C23/D3L119C24)</f>
        <v>0</v>
      </c>
      <c r="BB26" s="16" t="s">
        <v>23724</v>
      </c>
      <c r="BC26" s="32">
        <f>IF(D3L119C5=0,0,D3L119C23/D3L119C5)</f>
        <v>0</v>
      </c>
      <c r="BD26" s="16" t="s">
        <v>4251</v>
      </c>
      <c r="BE26" s="32">
        <f>0</f>
        <v>0</v>
      </c>
      <c r="BF26" s="16" t="s">
        <v>23725</v>
      </c>
      <c r="BG26" s="15">
        <f>D3L119C5*D3L119C27</f>
        <v>0</v>
      </c>
      <c r="BH26" s="16" t="s">
        <v>23738</v>
      </c>
      <c r="BI26" s="15">
        <f>IF(D3L119C27=0,0,CHOOSE(MIN(D3L119C8,RUN_YEARS),A1L104C1,A1L104C6,A1L104C7,A1L104C8,A1L104C9))</f>
        <v>0</v>
      </c>
      <c r="BJ26" s="16" t="s">
        <v>23726</v>
      </c>
      <c r="BK26" s="33">
        <f>IF(D3L119C29=0,0,D3L119C28/D3L119C29)</f>
        <v>0</v>
      </c>
      <c r="BL26" s="16" t="s">
        <v>23727</v>
      </c>
      <c r="BM26" s="32">
        <f>IF(D3L119C5=0,0,D3L119C28/D3L119C5)</f>
        <v>0</v>
      </c>
      <c r="BN26" s="16" t="s">
        <v>4251</v>
      </c>
      <c r="BO26" s="32">
        <f>0</f>
        <v>0</v>
      </c>
      <c r="BP26" s="16" t="s">
        <v>23728</v>
      </c>
      <c r="BQ26" s="15">
        <f>D3L119C5*D3L119C32</f>
        <v>0</v>
      </c>
      <c r="BR26" s="16" t="s">
        <v>23739</v>
      </c>
      <c r="BS26" s="15">
        <f>IF(D3L119C32=0,0,CHOOSE(MIN(D3L119C8,RUN_YEARS),A1L145C1,A1L145C6,A1L145C7,A1L145C8,A1L145C9))</f>
        <v>0</v>
      </c>
      <c r="BT26" s="16" t="s">
        <v>23729</v>
      </c>
      <c r="BU26" s="33">
        <f>IF(D3L119C34=0,0,D3L119C33/D3L119C34)</f>
        <v>0</v>
      </c>
      <c r="BV26" s="16" t="s">
        <v>23730</v>
      </c>
      <c r="BW26" s="32">
        <f>IF(D3L119C5=0,0,D3L119C33/D3L119C5)</f>
        <v>0</v>
      </c>
      <c r="BX26" s="16" t="s">
        <v>4251</v>
      </c>
      <c r="BY26" s="32">
        <f>0</f>
        <v>0</v>
      </c>
      <c r="BZ26" s="16" t="s">
        <v>23731</v>
      </c>
      <c r="CA26" s="15">
        <f>D3L119C5*D3L119C37</f>
        <v>0</v>
      </c>
      <c r="CB26" s="16" t="s">
        <v>23740</v>
      </c>
      <c r="CC26" s="15">
        <f>IF(D3L119C37=0,0,CHOOSE(MIN(D3L119C8,RUN_YEARS),B6L116C1,B6L117C1,B6L118C1,B6L119C1,B6L120C1))</f>
        <v>0</v>
      </c>
      <c r="CD26" s="16" t="s">
        <v>23732</v>
      </c>
      <c r="CE26" s="33">
        <f>IF(D3L119C39=0,0,D3L119C38/D3L119C39)</f>
        <v>0</v>
      </c>
      <c r="CF26" s="16" t="s">
        <v>23733</v>
      </c>
      <c r="CG26" s="32">
        <f>IF(D3L119C5=0,0,D3L119C38/D3L119C5)</f>
        <v>0</v>
      </c>
    </row>
    <row r="27" spans="1:85" x14ac:dyDescent="0.2">
      <c r="A27" s="11">
        <v>120</v>
      </c>
      <c r="B27" s="14" t="s">
        <v>4202</v>
      </c>
      <c r="C27" s="11" t="s">
        <v>23116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23772</v>
      </c>
      <c r="I27" s="15">
        <f>B9L459C3</f>
        <v>0</v>
      </c>
      <c r="J27" s="16" t="s">
        <v>23773</v>
      </c>
      <c r="K27" s="21">
        <f>IF(FLOW_THRU_100PCT="Y",1,INDEX(VariabilityMatrix,D3L120C1,D3L120C8))</f>
        <v>0.51662527676716219</v>
      </c>
      <c r="L27" s="16" t="s">
        <v>23743</v>
      </c>
      <c r="M27" s="15">
        <f>IF(D3L120C2&lt;&gt;0,D3L120C2*D3L120C4,D3L120C3*D3L120C4)</f>
        <v>0</v>
      </c>
      <c r="N27" s="16" t="s">
        <v>4251</v>
      </c>
      <c r="O27" s="32">
        <f>0.45*CHOOSE(MIN(D3L120C8,RUN_YEARS),B3L110C1,B3L125C1,B3L140C1,B3L155C1,B3L170C1)</f>
        <v>0.44027737737961187</v>
      </c>
      <c r="P27" s="16" t="s">
        <v>23744</v>
      </c>
      <c r="Q27" s="15">
        <f>D3L120C5*D3L120C6</f>
        <v>0</v>
      </c>
      <c r="R27" s="16" t="s">
        <v>21274</v>
      </c>
      <c r="S27" s="6">
        <f>A2L159C1</f>
        <v>1</v>
      </c>
      <c r="T27" s="16" t="s">
        <v>23765</v>
      </c>
      <c r="U27" s="15">
        <f>IF(D3L120C6=0,0,CHOOSE(MIN(D3L120C8,RUN_YEARS),A1L122C1,A1L122C6,A1L122C7,A1L122C8,A1L122C9))</f>
        <v>59023712</v>
      </c>
      <c r="V27" s="16" t="s">
        <v>23745</v>
      </c>
      <c r="W27" s="33">
        <f>IF(D3L120C9=0,0,D3L120C7/D3L120C9)</f>
        <v>0</v>
      </c>
      <c r="X27" s="16" t="s">
        <v>23746</v>
      </c>
      <c r="Y27" s="32">
        <f>IF(D3L120C5=0,0,D3L120C7/D3L120C5)</f>
        <v>0</v>
      </c>
      <c r="Z27" s="16" t="s">
        <v>4251</v>
      </c>
      <c r="AA27" s="32">
        <f>0</f>
        <v>0</v>
      </c>
      <c r="AB27" s="16" t="s">
        <v>23747</v>
      </c>
      <c r="AC27" s="15">
        <f>D3L120C5*D3L120C12</f>
        <v>0</v>
      </c>
      <c r="AD27" s="16" t="s">
        <v>23766</v>
      </c>
      <c r="AE27" s="15">
        <f>IF(D3L120C12=0,0,CHOOSE(MIN(D3L120C8,RUN_YEARS),A1L114C1,A1L114C6,A1L114C7,A1L114C8,A1L114C9))</f>
        <v>0</v>
      </c>
      <c r="AF27" s="16" t="s">
        <v>23748</v>
      </c>
      <c r="AG27" s="33">
        <f>IF(D3L120C14=0,0,D3L120C13/D3L120C14)</f>
        <v>0</v>
      </c>
      <c r="AH27" s="16" t="s">
        <v>23749</v>
      </c>
      <c r="AI27" s="32">
        <f>IF(D3L120C5=0,0,D3L120C13/D3L120C5)</f>
        <v>0</v>
      </c>
      <c r="AJ27" s="16" t="s">
        <v>4251</v>
      </c>
      <c r="AK27" s="32">
        <f>0.55*CHOOSE(MIN(D3L120C8,RUN_YEARS),B3L110C1,B3L125C1,B3L140C1,B3L155C1,B3L170C1)</f>
        <v>0.53811679457508121</v>
      </c>
      <c r="AL27" s="16" t="s">
        <v>23750</v>
      </c>
      <c r="AM27" s="15">
        <f>D3L120C5*D3L120C17</f>
        <v>0</v>
      </c>
      <c r="AN27" s="16" t="s">
        <v>23767</v>
      </c>
      <c r="AO27" s="15">
        <f>IF(D3L120C17=0,0,CHOOSE(MIN(D3L120C8,RUN_YEARS),A1L108C1,A1L108C6,A1L108C7,A1L108C8,A1L108C9))</f>
        <v>24720.612000000001</v>
      </c>
      <c r="AP27" s="16" t="s">
        <v>23751</v>
      </c>
      <c r="AQ27" s="33">
        <f>IF(D3L120C19=0,0,D3L120C18/D3L120C19)</f>
        <v>0</v>
      </c>
      <c r="AR27" s="16" t="s">
        <v>23752</v>
      </c>
      <c r="AS27" s="32">
        <f>IF(D3L120C5=0,0,D3L120C18/D3L120C5)</f>
        <v>0</v>
      </c>
      <c r="AT27" s="16" t="s">
        <v>4251</v>
      </c>
      <c r="AU27" s="32">
        <f>0</f>
        <v>0</v>
      </c>
      <c r="AV27" s="16" t="s">
        <v>23753</v>
      </c>
      <c r="AW27" s="15">
        <f>D3L120C5*D3L120C22</f>
        <v>0</v>
      </c>
      <c r="AX27" s="16" t="s">
        <v>23768</v>
      </c>
      <c r="AY27" s="15">
        <f>IF(D3L120C22=0,0,CHOOSE(MIN(D3L120C8,RUN_YEARS),A1L104C1,A1L104C6,A1L104C7,A1L104C8,A1L104C9))</f>
        <v>0</v>
      </c>
      <c r="AZ27" s="16" t="s">
        <v>23754</v>
      </c>
      <c r="BA27" s="33">
        <f>IF(D3L120C24=0,0,D3L120C23/D3L120C24)</f>
        <v>0</v>
      </c>
      <c r="BB27" s="16" t="s">
        <v>23755</v>
      </c>
      <c r="BC27" s="32">
        <f>IF(D3L120C5=0,0,D3L120C23/D3L120C5)</f>
        <v>0</v>
      </c>
      <c r="BD27" s="16" t="s">
        <v>4251</v>
      </c>
      <c r="BE27" s="32">
        <f>0</f>
        <v>0</v>
      </c>
      <c r="BF27" s="16" t="s">
        <v>23756</v>
      </c>
      <c r="BG27" s="15">
        <f>D3L120C5*D3L120C27</f>
        <v>0</v>
      </c>
      <c r="BH27" s="16" t="s">
        <v>23769</v>
      </c>
      <c r="BI27" s="15">
        <f>IF(D3L120C27=0,0,CHOOSE(MIN(D3L120C8,RUN_YEARS),A1L104C1,A1L104C6,A1L104C7,A1L104C8,A1L104C9))</f>
        <v>0</v>
      </c>
      <c r="BJ27" s="16" t="s">
        <v>23757</v>
      </c>
      <c r="BK27" s="33">
        <f>IF(D3L120C29=0,0,D3L120C28/D3L120C29)</f>
        <v>0</v>
      </c>
      <c r="BL27" s="16" t="s">
        <v>23758</v>
      </c>
      <c r="BM27" s="32">
        <f>IF(D3L120C5=0,0,D3L120C28/D3L120C5)</f>
        <v>0</v>
      </c>
      <c r="BN27" s="16" t="s">
        <v>4251</v>
      </c>
      <c r="BO27" s="32">
        <f>0</f>
        <v>0</v>
      </c>
      <c r="BP27" s="16" t="s">
        <v>23759</v>
      </c>
      <c r="BQ27" s="15">
        <f>D3L120C5*D3L120C32</f>
        <v>0</v>
      </c>
      <c r="BR27" s="16" t="s">
        <v>23770</v>
      </c>
      <c r="BS27" s="15">
        <f>IF(D3L120C32=0,0,CHOOSE(MIN(D3L120C8,RUN_YEARS),A1L145C1,A1L145C6,A1L145C7,A1L145C8,A1L145C9))</f>
        <v>0</v>
      </c>
      <c r="BT27" s="16" t="s">
        <v>23760</v>
      </c>
      <c r="BU27" s="33">
        <f>IF(D3L120C34=0,0,D3L120C33/D3L120C34)</f>
        <v>0</v>
      </c>
      <c r="BV27" s="16" t="s">
        <v>23761</v>
      </c>
      <c r="BW27" s="32">
        <f>IF(D3L120C5=0,0,D3L120C33/D3L120C5)</f>
        <v>0</v>
      </c>
      <c r="BX27" s="16" t="s">
        <v>4251</v>
      </c>
      <c r="BY27" s="32">
        <f>1-D3L120C17-D3L120C6</f>
        <v>2.1605828045306918E-2</v>
      </c>
      <c r="BZ27" s="16" t="s">
        <v>23762</v>
      </c>
      <c r="CA27" s="15">
        <f>D3L120C5*D3L120C37</f>
        <v>0</v>
      </c>
      <c r="CB27" s="16" t="s">
        <v>23771</v>
      </c>
      <c r="CC27" s="15">
        <f>IF(D3L120C37=0,0,CHOOSE(MIN(D3L120C8,RUN_YEARS),B6L116C1,B6L117C1,B6L118C1,B6L119C1,B6L120C1))</f>
        <v>25342.980000000003</v>
      </c>
      <c r="CD27" s="16" t="s">
        <v>23763</v>
      </c>
      <c r="CE27" s="33">
        <f>IF(D3L120C39=0,0,D3L120C38/D3L120C39)</f>
        <v>0</v>
      </c>
      <c r="CF27" s="16" t="s">
        <v>23764</v>
      </c>
      <c r="CG27" s="32">
        <f>IF(D3L120C5=0,0,D3L120C38/D3L120C5)</f>
        <v>0</v>
      </c>
    </row>
    <row r="28" spans="1:85" x14ac:dyDescent="0.2">
      <c r="A28" s="11">
        <v>121</v>
      </c>
      <c r="B28" s="14" t="s">
        <v>4202</v>
      </c>
      <c r="C28" s="11" t="s">
        <v>23117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23803</v>
      </c>
      <c r="I28" s="15">
        <f>B9L208C33</f>
        <v>0</v>
      </c>
      <c r="J28" s="16" t="s">
        <v>23804</v>
      </c>
      <c r="K28" s="21">
        <f>IF(FLOW_THRU_100PCT="Y",1,INDEX(VariabilityMatrix,D3L121C1,D3L121C8))</f>
        <v>0.51662527676716219</v>
      </c>
      <c r="L28" s="16" t="s">
        <v>23774</v>
      </c>
      <c r="M28" s="15">
        <f>IF(D3L121C2&lt;&gt;0,D3L121C2*D3L121C4,D3L121C3*D3L121C4)</f>
        <v>0</v>
      </c>
      <c r="N28" s="16" t="s">
        <v>4251</v>
      </c>
      <c r="O28" s="32">
        <f>0</f>
        <v>0</v>
      </c>
      <c r="P28" s="16" t="s">
        <v>23775</v>
      </c>
      <c r="Q28" s="15">
        <f>D3L121C5*D3L121C6</f>
        <v>0</v>
      </c>
      <c r="R28" s="16" t="s">
        <v>21274</v>
      </c>
      <c r="S28" s="6">
        <f>A2L159C1</f>
        <v>1</v>
      </c>
      <c r="T28" s="16" t="s">
        <v>23796</v>
      </c>
      <c r="U28" s="15">
        <f>IF(D3L121C6=0,0,CHOOSE(MIN(D3L121C8,RUN_YEARS),A1L122C1,A1L122C6,A1L122C7,A1L122C8,A1L122C9))</f>
        <v>0</v>
      </c>
      <c r="V28" s="16" t="s">
        <v>23776</v>
      </c>
      <c r="W28" s="33">
        <f>IF(D3L121C9=0,0,D3L121C7/D3L121C9)</f>
        <v>0</v>
      </c>
      <c r="X28" s="16" t="s">
        <v>23777</v>
      </c>
      <c r="Y28" s="32">
        <f>IF(D3L121C5=0,0,D3L121C7/D3L121C5)</f>
        <v>0</v>
      </c>
      <c r="Z28" s="16" t="s">
        <v>4251</v>
      </c>
      <c r="AA28" s="32">
        <f>0</f>
        <v>0</v>
      </c>
      <c r="AB28" s="16" t="s">
        <v>23778</v>
      </c>
      <c r="AC28" s="15">
        <f>D3L121C5*D3L121C12</f>
        <v>0</v>
      </c>
      <c r="AD28" s="16" t="s">
        <v>23797</v>
      </c>
      <c r="AE28" s="15">
        <f>IF(D3L121C12=0,0,CHOOSE(MIN(D3L121C8,RUN_YEARS),A1L114C1,A1L114C6,A1L114C7,A1L114C8,A1L114C9))</f>
        <v>0</v>
      </c>
      <c r="AF28" s="16" t="s">
        <v>23779</v>
      </c>
      <c r="AG28" s="33">
        <f>IF(D3L121C14=0,0,D3L121C13/D3L121C14)</f>
        <v>0</v>
      </c>
      <c r="AH28" s="16" t="s">
        <v>23780</v>
      </c>
      <c r="AI28" s="32">
        <f>IF(D3L121C5=0,0,D3L121C13/D3L121C5)</f>
        <v>0</v>
      </c>
      <c r="AJ28" s="16" t="s">
        <v>4251</v>
      </c>
      <c r="AK28" s="32">
        <f>0</f>
        <v>0</v>
      </c>
      <c r="AL28" s="16" t="s">
        <v>23781</v>
      </c>
      <c r="AM28" s="15">
        <f>D3L121C5*D3L121C17</f>
        <v>0</v>
      </c>
      <c r="AN28" s="16" t="s">
        <v>23798</v>
      </c>
      <c r="AO28" s="15">
        <f>IF(D3L121C17=0,0,CHOOSE(MIN(D3L121C8,RUN_YEARS),A1L108C1,A1L108C6,A1L108C7,A1L108C8,A1L108C9))</f>
        <v>0</v>
      </c>
      <c r="AP28" s="16" t="s">
        <v>23782</v>
      </c>
      <c r="AQ28" s="33">
        <f>IF(D3L121C19=0,0,D3L121C18/D3L121C19)</f>
        <v>0</v>
      </c>
      <c r="AR28" s="16" t="s">
        <v>23783</v>
      </c>
      <c r="AS28" s="32">
        <f>IF(D3L121C5=0,0,D3L121C18/D3L121C5)</f>
        <v>0</v>
      </c>
      <c r="AT28" s="16" t="s">
        <v>4251</v>
      </c>
      <c r="AU28" s="32">
        <f>1</f>
        <v>1</v>
      </c>
      <c r="AV28" s="16" t="s">
        <v>23784</v>
      </c>
      <c r="AW28" s="15">
        <f>D3L121C5*D3L121C22</f>
        <v>0</v>
      </c>
      <c r="AX28" s="16" t="s">
        <v>23799</v>
      </c>
      <c r="AY28" s="15">
        <f>IF(D3L121C22=0,0,CHOOSE(MIN(D3L121C8,RUN_YEARS),A1L104C1,A1L104C6,A1L104C7,A1L104C8,A1L104C9))</f>
        <v>8498.4519999999993</v>
      </c>
      <c r="AZ28" s="16" t="s">
        <v>23785</v>
      </c>
      <c r="BA28" s="33">
        <f>IF(D3L121C24=0,0,D3L121C23/D3L121C24)</f>
        <v>0</v>
      </c>
      <c r="BB28" s="16" t="s">
        <v>23786</v>
      </c>
      <c r="BC28" s="32">
        <f>IF(D3L121C5=0,0,D3L121C23/D3L121C5)</f>
        <v>0</v>
      </c>
      <c r="BD28" s="16" t="s">
        <v>4251</v>
      </c>
      <c r="BE28" s="32">
        <f>0</f>
        <v>0</v>
      </c>
      <c r="BF28" s="16" t="s">
        <v>23787</v>
      </c>
      <c r="BG28" s="15">
        <f>D3L121C5*D3L121C27</f>
        <v>0</v>
      </c>
      <c r="BH28" s="16" t="s">
        <v>23800</v>
      </c>
      <c r="BI28" s="15">
        <f>IF(D3L121C27=0,0,CHOOSE(MIN(D3L121C8,RUN_YEARS),A1L104C1,A1L104C6,A1L104C7,A1L104C8,A1L104C9))</f>
        <v>0</v>
      </c>
      <c r="BJ28" s="16" t="s">
        <v>23788</v>
      </c>
      <c r="BK28" s="33">
        <f>IF(D3L121C29=0,0,D3L121C28/D3L121C29)</f>
        <v>0</v>
      </c>
      <c r="BL28" s="16" t="s">
        <v>23789</v>
      </c>
      <c r="BM28" s="32">
        <f>IF(D3L121C5=0,0,D3L121C28/D3L121C5)</f>
        <v>0</v>
      </c>
      <c r="BN28" s="16" t="s">
        <v>4251</v>
      </c>
      <c r="BO28" s="32">
        <f>0</f>
        <v>0</v>
      </c>
      <c r="BP28" s="16" t="s">
        <v>23790</v>
      </c>
      <c r="BQ28" s="15">
        <f>D3L121C5*D3L121C32</f>
        <v>0</v>
      </c>
      <c r="BR28" s="16" t="s">
        <v>23801</v>
      </c>
      <c r="BS28" s="15">
        <f>IF(D3L121C32=0,0,CHOOSE(MIN(D3L121C8,RUN_YEARS),A1L145C1,A1L145C6,A1L145C7,A1L145C8,A1L145C9))</f>
        <v>0</v>
      </c>
      <c r="BT28" s="16" t="s">
        <v>23791</v>
      </c>
      <c r="BU28" s="33">
        <f>IF(D3L121C34=0,0,D3L121C33/D3L121C34)</f>
        <v>0</v>
      </c>
      <c r="BV28" s="16" t="s">
        <v>23792</v>
      </c>
      <c r="BW28" s="32">
        <f>IF(D3L121C5=0,0,D3L121C33/D3L121C5)</f>
        <v>0</v>
      </c>
      <c r="BX28" s="16" t="s">
        <v>4251</v>
      </c>
      <c r="BY28" s="32">
        <f>0</f>
        <v>0</v>
      </c>
      <c r="BZ28" s="16" t="s">
        <v>23793</v>
      </c>
      <c r="CA28" s="15">
        <f>D3L121C5*D3L121C37</f>
        <v>0</v>
      </c>
      <c r="CB28" s="16" t="s">
        <v>23802</v>
      </c>
      <c r="CC28" s="15">
        <f>IF(D3L121C37=0,0,CHOOSE(MIN(D3L121C8,RUN_YEARS),B6L116C1,B6L117C1,B6L118C1,B6L119C1,B6L120C1))</f>
        <v>0</v>
      </c>
      <c r="CD28" s="16" t="s">
        <v>23794</v>
      </c>
      <c r="CE28" s="33">
        <f>IF(D3L121C39=0,0,D3L121C38/D3L121C39)</f>
        <v>0</v>
      </c>
      <c r="CF28" s="16" t="s">
        <v>23795</v>
      </c>
      <c r="CG28" s="32">
        <f>IF(D3L121C5=0,0,D3L121C38/D3L121C5)</f>
        <v>0</v>
      </c>
    </row>
    <row r="29" spans="1:85" x14ac:dyDescent="0.2">
      <c r="A29" s="11">
        <v>122</v>
      </c>
      <c r="B29" s="14" t="s">
        <v>4226</v>
      </c>
      <c r="C29" s="11" t="s">
        <v>23112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23834</v>
      </c>
      <c r="I29" s="15">
        <f>B9L460C3</f>
        <v>0</v>
      </c>
      <c r="J29" s="16" t="s">
        <v>23835</v>
      </c>
      <c r="K29" s="21">
        <f>IF(FLOW_THRU_100PCT="Y",1,INDEX(VariabilityMatrix,D3L122C1,D3L122C8))</f>
        <v>0.51662527676716219</v>
      </c>
      <c r="L29" s="16" t="s">
        <v>23805</v>
      </c>
      <c r="M29" s="15">
        <f>IF(D3L122C2&lt;&gt;0,D3L122C2*D3L122C4,D3L122C3*D3L122C4)</f>
        <v>0</v>
      </c>
      <c r="N29" s="16" t="s">
        <v>4251</v>
      </c>
      <c r="O29" s="32">
        <f>0.45*CHOOSE(MIN(D3L122C8,RUN_YEARS),B3L110C1,B3L125C1,B3L140C1,B3L155C1,B3L170C1)</f>
        <v>0.44027737737961187</v>
      </c>
      <c r="P29" s="16" t="s">
        <v>23806</v>
      </c>
      <c r="Q29" s="15">
        <f>D3L122C5*D3L122C6</f>
        <v>0</v>
      </c>
      <c r="R29" s="16" t="s">
        <v>21306</v>
      </c>
      <c r="S29" s="6">
        <f>A2L171C1</f>
        <v>1</v>
      </c>
      <c r="T29" s="16" t="s">
        <v>23827</v>
      </c>
      <c r="U29" s="15">
        <f>IF(D3L122C6=0,0,CHOOSE(MIN(D3L122C8,RUN_YEARS),A1L122C1,A1L122C6,A1L122C7,A1L122C8,A1L122C9))</f>
        <v>59023712</v>
      </c>
      <c r="V29" s="16" t="s">
        <v>23807</v>
      </c>
      <c r="W29" s="33">
        <f>IF(D3L122C9=0,0,D3L122C7/D3L122C9)</f>
        <v>0</v>
      </c>
      <c r="X29" s="16" t="s">
        <v>23808</v>
      </c>
      <c r="Y29" s="32">
        <f>IF(D3L122C5=0,0,D3L122C7/D3L122C5)</f>
        <v>0</v>
      </c>
      <c r="Z29" s="16" t="s">
        <v>4251</v>
      </c>
      <c r="AA29" s="32">
        <f>0</f>
        <v>0</v>
      </c>
      <c r="AB29" s="16" t="s">
        <v>23809</v>
      </c>
      <c r="AC29" s="15">
        <f>D3L122C5*D3L122C12</f>
        <v>0</v>
      </c>
      <c r="AD29" s="16" t="s">
        <v>23828</v>
      </c>
      <c r="AE29" s="15">
        <f>IF(D3L122C12=0,0,CHOOSE(MIN(D3L122C8,RUN_YEARS),A1L114C1,A1L114C6,A1L114C7,A1L114C8,A1L114C9))</f>
        <v>0</v>
      </c>
      <c r="AF29" s="16" t="s">
        <v>23810</v>
      </c>
      <c r="AG29" s="33">
        <f>IF(D3L122C14=0,0,D3L122C13/D3L122C14)</f>
        <v>0</v>
      </c>
      <c r="AH29" s="16" t="s">
        <v>23811</v>
      </c>
      <c r="AI29" s="32">
        <f>IF(D3L122C5=0,0,D3L122C13/D3L122C5)</f>
        <v>0</v>
      </c>
      <c r="AJ29" s="16" t="s">
        <v>4251</v>
      </c>
      <c r="AK29" s="32">
        <f>0.55*CHOOSE(MIN(D3L122C8,RUN_YEARS),B3L110C1,B3L125C1,B3L140C1,B3L155C1,B3L170C1)</f>
        <v>0.53811679457508121</v>
      </c>
      <c r="AL29" s="16" t="s">
        <v>23812</v>
      </c>
      <c r="AM29" s="15">
        <f>D3L122C5*D3L122C17</f>
        <v>0</v>
      </c>
      <c r="AN29" s="16" t="s">
        <v>23829</v>
      </c>
      <c r="AO29" s="15">
        <f>IF(D3L122C17=0,0,CHOOSE(MIN(D3L122C8,RUN_YEARS),A1L108C1,A1L108C6,A1L108C7,A1L108C8,A1L108C9))</f>
        <v>24720.612000000001</v>
      </c>
      <c r="AP29" s="16" t="s">
        <v>23813</v>
      </c>
      <c r="AQ29" s="33">
        <f>IF(D3L122C19=0,0,D3L122C18/D3L122C19)</f>
        <v>0</v>
      </c>
      <c r="AR29" s="16" t="s">
        <v>23814</v>
      </c>
      <c r="AS29" s="32">
        <f>IF(D3L122C5=0,0,D3L122C18/D3L122C5)</f>
        <v>0</v>
      </c>
      <c r="AT29" s="16" t="s">
        <v>4251</v>
      </c>
      <c r="AU29" s="32">
        <f>0</f>
        <v>0</v>
      </c>
      <c r="AV29" s="16" t="s">
        <v>23815</v>
      </c>
      <c r="AW29" s="15">
        <f>D3L122C5*D3L122C22</f>
        <v>0</v>
      </c>
      <c r="AX29" s="16" t="s">
        <v>23830</v>
      </c>
      <c r="AY29" s="15">
        <f>IF(D3L122C22=0,0,CHOOSE(MIN(D3L122C8,RUN_YEARS),A1L104C1,A1L104C6,A1L104C7,A1L104C8,A1L104C9))</f>
        <v>0</v>
      </c>
      <c r="AZ29" s="16" t="s">
        <v>23816</v>
      </c>
      <c r="BA29" s="33">
        <f>IF(D3L122C24=0,0,D3L122C23/D3L122C24)</f>
        <v>0</v>
      </c>
      <c r="BB29" s="16" t="s">
        <v>23817</v>
      </c>
      <c r="BC29" s="32">
        <f>IF(D3L122C5=0,0,D3L122C23/D3L122C5)</f>
        <v>0</v>
      </c>
      <c r="BD29" s="16" t="s">
        <v>4251</v>
      </c>
      <c r="BE29" s="32">
        <f>0</f>
        <v>0</v>
      </c>
      <c r="BF29" s="16" t="s">
        <v>23818</v>
      </c>
      <c r="BG29" s="15">
        <f>D3L122C5*D3L122C27</f>
        <v>0</v>
      </c>
      <c r="BH29" s="16" t="s">
        <v>23831</v>
      </c>
      <c r="BI29" s="15">
        <f>IF(D3L122C27=0,0,CHOOSE(MIN(D3L122C8,RUN_YEARS),A1L104C1,A1L104C6,A1L104C7,A1L104C8,A1L104C9))</f>
        <v>0</v>
      </c>
      <c r="BJ29" s="16" t="s">
        <v>23819</v>
      </c>
      <c r="BK29" s="33">
        <f>IF(D3L122C29=0,0,D3L122C28/D3L122C29)</f>
        <v>0</v>
      </c>
      <c r="BL29" s="16" t="s">
        <v>23820</v>
      </c>
      <c r="BM29" s="32">
        <f>IF(D3L122C5=0,0,D3L122C28/D3L122C5)</f>
        <v>0</v>
      </c>
      <c r="BN29" s="16" t="s">
        <v>4251</v>
      </c>
      <c r="BO29" s="32">
        <f>0</f>
        <v>0</v>
      </c>
      <c r="BP29" s="16" t="s">
        <v>23821</v>
      </c>
      <c r="BQ29" s="15">
        <f>D3L122C5*D3L122C32</f>
        <v>0</v>
      </c>
      <c r="BR29" s="16" t="s">
        <v>23832</v>
      </c>
      <c r="BS29" s="15">
        <f>IF(D3L122C32=0,0,CHOOSE(MIN(D3L122C8,RUN_YEARS),A1L145C1,A1L145C6,A1L145C7,A1L145C8,A1L145C9))</f>
        <v>0</v>
      </c>
      <c r="BT29" s="16" t="s">
        <v>23822</v>
      </c>
      <c r="BU29" s="33">
        <f>IF(D3L122C34=0,0,D3L122C33/D3L122C34)</f>
        <v>0</v>
      </c>
      <c r="BV29" s="16" t="s">
        <v>23823</v>
      </c>
      <c r="BW29" s="32">
        <f>IF(D3L122C5=0,0,D3L122C33/D3L122C5)</f>
        <v>0</v>
      </c>
      <c r="BX29" s="16" t="s">
        <v>4251</v>
      </c>
      <c r="BY29" s="32">
        <f>1-D3L122C17-D3L122C6</f>
        <v>2.1605828045306918E-2</v>
      </c>
      <c r="BZ29" s="16" t="s">
        <v>23824</v>
      </c>
      <c r="CA29" s="15">
        <f>D3L122C5*D3L122C37</f>
        <v>0</v>
      </c>
      <c r="CB29" s="16" t="s">
        <v>23833</v>
      </c>
      <c r="CC29" s="15">
        <f>IF(D3L122C37=0,0,CHOOSE(MIN(D3L122C8,RUN_YEARS),B6L116C1,B6L117C1,B6L118C1,B6L119C1,B6L120C1))</f>
        <v>25342.980000000003</v>
      </c>
      <c r="CD29" s="16" t="s">
        <v>23825</v>
      </c>
      <c r="CE29" s="33">
        <f>IF(D3L122C39=0,0,D3L122C38/D3L122C39)</f>
        <v>0</v>
      </c>
      <c r="CF29" s="16" t="s">
        <v>23826</v>
      </c>
      <c r="CG29" s="32">
        <f>IF(D3L122C5=0,0,D3L122C38/D3L122C5)</f>
        <v>0</v>
      </c>
    </row>
    <row r="30" spans="1:85" x14ac:dyDescent="0.2">
      <c r="A30" s="11">
        <v>123</v>
      </c>
      <c r="B30" s="14" t="s">
        <v>4226</v>
      </c>
      <c r="C30" s="11" t="s">
        <v>23113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23865</v>
      </c>
      <c r="I30" s="15">
        <f>B9L209C33</f>
        <v>0</v>
      </c>
      <c r="J30" s="16" t="s">
        <v>23866</v>
      </c>
      <c r="K30" s="21">
        <f>IF(FLOW_THRU_100PCT="Y",1,INDEX(VariabilityMatrix,D3L123C1,D3L123C8))</f>
        <v>0.51662527676716219</v>
      </c>
      <c r="L30" s="16" t="s">
        <v>23836</v>
      </c>
      <c r="M30" s="15">
        <f>IF(D3L123C2&lt;&gt;0,D3L123C2*D3L123C4,D3L123C3*D3L123C4)</f>
        <v>0</v>
      </c>
      <c r="N30" s="16" t="s">
        <v>4251</v>
      </c>
      <c r="O30" s="32">
        <f>0</f>
        <v>0</v>
      </c>
      <c r="P30" s="16" t="s">
        <v>23837</v>
      </c>
      <c r="Q30" s="15">
        <f>D3L123C5*D3L123C6</f>
        <v>0</v>
      </c>
      <c r="R30" s="16" t="s">
        <v>21306</v>
      </c>
      <c r="S30" s="6">
        <f>A2L171C1</f>
        <v>1</v>
      </c>
      <c r="T30" s="16" t="s">
        <v>23858</v>
      </c>
      <c r="U30" s="15">
        <f>IF(D3L123C6=0,0,CHOOSE(MIN(D3L123C8,RUN_YEARS),A1L122C1,A1L122C6,A1L122C7,A1L122C8,A1L122C9))</f>
        <v>0</v>
      </c>
      <c r="V30" s="16" t="s">
        <v>23838</v>
      </c>
      <c r="W30" s="33">
        <f>IF(D3L123C9=0,0,D3L123C7/D3L123C9)</f>
        <v>0</v>
      </c>
      <c r="X30" s="16" t="s">
        <v>23839</v>
      </c>
      <c r="Y30" s="32">
        <f>IF(D3L123C5=0,0,D3L123C7/D3L123C5)</f>
        <v>0</v>
      </c>
      <c r="Z30" s="16" t="s">
        <v>4251</v>
      </c>
      <c r="AA30" s="32">
        <f>0</f>
        <v>0</v>
      </c>
      <c r="AB30" s="16" t="s">
        <v>23840</v>
      </c>
      <c r="AC30" s="15">
        <f>D3L123C5*D3L123C12</f>
        <v>0</v>
      </c>
      <c r="AD30" s="16" t="s">
        <v>23859</v>
      </c>
      <c r="AE30" s="15">
        <f>IF(D3L123C12=0,0,CHOOSE(MIN(D3L123C8,RUN_YEARS),A1L114C1,A1L114C6,A1L114C7,A1L114C8,A1L114C9))</f>
        <v>0</v>
      </c>
      <c r="AF30" s="16" t="s">
        <v>23841</v>
      </c>
      <c r="AG30" s="33">
        <f>IF(D3L123C14=0,0,D3L123C13/D3L123C14)</f>
        <v>0</v>
      </c>
      <c r="AH30" s="16" t="s">
        <v>23842</v>
      </c>
      <c r="AI30" s="32">
        <f>IF(D3L123C5=0,0,D3L123C13/D3L123C5)</f>
        <v>0</v>
      </c>
      <c r="AJ30" s="16" t="s">
        <v>4251</v>
      </c>
      <c r="AK30" s="32">
        <f>0</f>
        <v>0</v>
      </c>
      <c r="AL30" s="16" t="s">
        <v>23843</v>
      </c>
      <c r="AM30" s="15">
        <f>D3L123C5*D3L123C17</f>
        <v>0</v>
      </c>
      <c r="AN30" s="16" t="s">
        <v>23860</v>
      </c>
      <c r="AO30" s="15">
        <f>IF(D3L123C17=0,0,CHOOSE(MIN(D3L123C8,RUN_YEARS),A1L108C1,A1L108C6,A1L108C7,A1L108C8,A1L108C9))</f>
        <v>0</v>
      </c>
      <c r="AP30" s="16" t="s">
        <v>23844</v>
      </c>
      <c r="AQ30" s="33">
        <f>IF(D3L123C19=0,0,D3L123C18/D3L123C19)</f>
        <v>0</v>
      </c>
      <c r="AR30" s="16" t="s">
        <v>23845</v>
      </c>
      <c r="AS30" s="32">
        <f>IF(D3L123C5=0,0,D3L123C18/D3L123C5)</f>
        <v>0</v>
      </c>
      <c r="AT30" s="16" t="s">
        <v>4251</v>
      </c>
      <c r="AU30" s="32">
        <f>1</f>
        <v>1</v>
      </c>
      <c r="AV30" s="16" t="s">
        <v>23846</v>
      </c>
      <c r="AW30" s="15">
        <f>D3L123C5*D3L123C22</f>
        <v>0</v>
      </c>
      <c r="AX30" s="16" t="s">
        <v>23861</v>
      </c>
      <c r="AY30" s="15">
        <f>IF(D3L123C22=0,0,CHOOSE(MIN(D3L123C8,RUN_YEARS),A1L104C1,A1L104C6,A1L104C7,A1L104C8,A1L104C9))</f>
        <v>8498.4519999999993</v>
      </c>
      <c r="AZ30" s="16" t="s">
        <v>23847</v>
      </c>
      <c r="BA30" s="33">
        <f>IF(D3L123C24=0,0,D3L123C23/D3L123C24)</f>
        <v>0</v>
      </c>
      <c r="BB30" s="16" t="s">
        <v>23848</v>
      </c>
      <c r="BC30" s="32">
        <f>IF(D3L123C5=0,0,D3L123C23/D3L123C5)</f>
        <v>0</v>
      </c>
      <c r="BD30" s="16" t="s">
        <v>4251</v>
      </c>
      <c r="BE30" s="32">
        <f>0</f>
        <v>0</v>
      </c>
      <c r="BF30" s="16" t="s">
        <v>23849</v>
      </c>
      <c r="BG30" s="15">
        <f>D3L123C5*D3L123C27</f>
        <v>0</v>
      </c>
      <c r="BH30" s="16" t="s">
        <v>23862</v>
      </c>
      <c r="BI30" s="15">
        <f>IF(D3L123C27=0,0,CHOOSE(MIN(D3L123C8,RUN_YEARS),A1L104C1,A1L104C6,A1L104C7,A1L104C8,A1L104C9))</f>
        <v>0</v>
      </c>
      <c r="BJ30" s="16" t="s">
        <v>23850</v>
      </c>
      <c r="BK30" s="33">
        <f>IF(D3L123C29=0,0,D3L123C28/D3L123C29)</f>
        <v>0</v>
      </c>
      <c r="BL30" s="16" t="s">
        <v>23851</v>
      </c>
      <c r="BM30" s="32">
        <f>IF(D3L123C5=0,0,D3L123C28/D3L123C5)</f>
        <v>0</v>
      </c>
      <c r="BN30" s="16" t="s">
        <v>4251</v>
      </c>
      <c r="BO30" s="32">
        <f>0</f>
        <v>0</v>
      </c>
      <c r="BP30" s="16" t="s">
        <v>23852</v>
      </c>
      <c r="BQ30" s="15">
        <f>D3L123C5*D3L123C32</f>
        <v>0</v>
      </c>
      <c r="BR30" s="16" t="s">
        <v>23863</v>
      </c>
      <c r="BS30" s="15">
        <f>IF(D3L123C32=0,0,CHOOSE(MIN(D3L123C8,RUN_YEARS),A1L145C1,A1L145C6,A1L145C7,A1L145C8,A1L145C9))</f>
        <v>0</v>
      </c>
      <c r="BT30" s="16" t="s">
        <v>23853</v>
      </c>
      <c r="BU30" s="33">
        <f>IF(D3L123C34=0,0,D3L123C33/D3L123C34)</f>
        <v>0</v>
      </c>
      <c r="BV30" s="16" t="s">
        <v>23854</v>
      </c>
      <c r="BW30" s="32">
        <f>IF(D3L123C5=0,0,D3L123C33/D3L123C5)</f>
        <v>0</v>
      </c>
      <c r="BX30" s="16" t="s">
        <v>4251</v>
      </c>
      <c r="BY30" s="32">
        <f>0</f>
        <v>0</v>
      </c>
      <c r="BZ30" s="16" t="s">
        <v>23855</v>
      </c>
      <c r="CA30" s="15">
        <f>D3L123C5*D3L123C37</f>
        <v>0</v>
      </c>
      <c r="CB30" s="16" t="s">
        <v>23864</v>
      </c>
      <c r="CC30" s="15">
        <f>IF(D3L123C37=0,0,CHOOSE(MIN(D3L123C8,RUN_YEARS),B6L116C1,B6L117C1,B6L118C1,B6L119C1,B6L120C1))</f>
        <v>0</v>
      </c>
      <c r="CD30" s="16" t="s">
        <v>23856</v>
      </c>
      <c r="CE30" s="33">
        <f>IF(D3L123C39=0,0,D3L123C38/D3L123C39)</f>
        <v>0</v>
      </c>
      <c r="CF30" s="16" t="s">
        <v>23857</v>
      </c>
      <c r="CG30" s="32">
        <f>IF(D3L123C5=0,0,D3L123C38/D3L123C5)</f>
        <v>0</v>
      </c>
    </row>
    <row r="31" spans="1:85" x14ac:dyDescent="0.2">
      <c r="A31" s="11">
        <v>124</v>
      </c>
      <c r="B31" s="14" t="s">
        <v>4232</v>
      </c>
      <c r="C31" s="11" t="s">
        <v>23116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23896</v>
      </c>
      <c r="I31" s="15">
        <f>B9L461C3</f>
        <v>0</v>
      </c>
      <c r="J31" s="16" t="s">
        <v>23897</v>
      </c>
      <c r="K31" s="21">
        <f>IF(FLOW_THRU_100PCT="Y",1,INDEX(VariabilityMatrix,D3L124C1,D3L124C8))</f>
        <v>0.51662527676716219</v>
      </c>
      <c r="L31" s="16" t="s">
        <v>23867</v>
      </c>
      <c r="M31" s="15">
        <f>IF(D3L124C2&lt;&gt;0,D3L124C2*D3L124C4,D3L124C3*D3L124C4)</f>
        <v>0</v>
      </c>
      <c r="N31" s="16" t="s">
        <v>4251</v>
      </c>
      <c r="O31" s="32">
        <f>0.45*CHOOSE(MIN(D3L124C8,RUN_YEARS),B3L110C1,B3L125C1,B3L140C1,B3L155C1,B3L170C1)</f>
        <v>0.44027737737961187</v>
      </c>
      <c r="P31" s="16" t="s">
        <v>23868</v>
      </c>
      <c r="Q31" s="15">
        <f>D3L124C5*D3L124C6</f>
        <v>0</v>
      </c>
      <c r="R31" s="16" t="s">
        <v>21338</v>
      </c>
      <c r="S31" s="6">
        <f>A2L174C1</f>
        <v>1</v>
      </c>
      <c r="T31" s="16" t="s">
        <v>23889</v>
      </c>
      <c r="U31" s="15">
        <f>IF(D3L124C6=0,0,CHOOSE(MIN(D3L124C8,RUN_YEARS),A1L122C1,A1L122C6,A1L122C7,A1L122C8,A1L122C9))</f>
        <v>59023712</v>
      </c>
      <c r="V31" s="16" t="s">
        <v>23869</v>
      </c>
      <c r="W31" s="33">
        <f>IF(D3L124C9=0,0,D3L124C7/D3L124C9)</f>
        <v>0</v>
      </c>
      <c r="X31" s="16" t="s">
        <v>23870</v>
      </c>
      <c r="Y31" s="32">
        <f>IF(D3L124C5=0,0,D3L124C7/D3L124C5)</f>
        <v>0</v>
      </c>
      <c r="Z31" s="16" t="s">
        <v>4251</v>
      </c>
      <c r="AA31" s="32">
        <f>0</f>
        <v>0</v>
      </c>
      <c r="AB31" s="16" t="s">
        <v>23871</v>
      </c>
      <c r="AC31" s="15">
        <f>D3L124C5*D3L124C12</f>
        <v>0</v>
      </c>
      <c r="AD31" s="16" t="s">
        <v>23890</v>
      </c>
      <c r="AE31" s="15">
        <f>IF(D3L124C12=0,0,CHOOSE(MIN(D3L124C8,RUN_YEARS),A1L114C1,A1L114C6,A1L114C7,A1L114C8,A1L114C9))</f>
        <v>0</v>
      </c>
      <c r="AF31" s="16" t="s">
        <v>23872</v>
      </c>
      <c r="AG31" s="33">
        <f>IF(D3L124C14=0,0,D3L124C13/D3L124C14)</f>
        <v>0</v>
      </c>
      <c r="AH31" s="16" t="s">
        <v>23873</v>
      </c>
      <c r="AI31" s="32">
        <f>IF(D3L124C5=0,0,D3L124C13/D3L124C5)</f>
        <v>0</v>
      </c>
      <c r="AJ31" s="16" t="s">
        <v>4251</v>
      </c>
      <c r="AK31" s="32">
        <f>0.55*CHOOSE(MIN(D3L124C8,RUN_YEARS),B3L110C1,B3L125C1,B3L140C1,B3L155C1,B3L170C1)</f>
        <v>0.53811679457508121</v>
      </c>
      <c r="AL31" s="16" t="s">
        <v>23874</v>
      </c>
      <c r="AM31" s="15">
        <f>D3L124C5*D3L124C17</f>
        <v>0</v>
      </c>
      <c r="AN31" s="16" t="s">
        <v>23891</v>
      </c>
      <c r="AO31" s="15">
        <f>IF(D3L124C17=0,0,CHOOSE(MIN(D3L124C8,RUN_YEARS),A1L108C1,A1L108C6,A1L108C7,A1L108C8,A1L108C9))</f>
        <v>24720.612000000001</v>
      </c>
      <c r="AP31" s="16" t="s">
        <v>23875</v>
      </c>
      <c r="AQ31" s="33">
        <f>IF(D3L124C19=0,0,D3L124C18/D3L124C19)</f>
        <v>0</v>
      </c>
      <c r="AR31" s="16" t="s">
        <v>23876</v>
      </c>
      <c r="AS31" s="32">
        <f>IF(D3L124C5=0,0,D3L124C18/D3L124C5)</f>
        <v>0</v>
      </c>
      <c r="AT31" s="16" t="s">
        <v>4251</v>
      </c>
      <c r="AU31" s="32">
        <f>0</f>
        <v>0</v>
      </c>
      <c r="AV31" s="16" t="s">
        <v>23877</v>
      </c>
      <c r="AW31" s="15">
        <f>D3L124C5*D3L124C22</f>
        <v>0</v>
      </c>
      <c r="AX31" s="16" t="s">
        <v>23892</v>
      </c>
      <c r="AY31" s="15">
        <f>IF(D3L124C22=0,0,CHOOSE(MIN(D3L124C8,RUN_YEARS),A1L104C1,A1L104C6,A1L104C7,A1L104C8,A1L104C9))</f>
        <v>0</v>
      </c>
      <c r="AZ31" s="16" t="s">
        <v>23878</v>
      </c>
      <c r="BA31" s="33">
        <f>IF(D3L124C24=0,0,D3L124C23/D3L124C24)</f>
        <v>0</v>
      </c>
      <c r="BB31" s="16" t="s">
        <v>23879</v>
      </c>
      <c r="BC31" s="32">
        <f>IF(D3L124C5=0,0,D3L124C23/D3L124C5)</f>
        <v>0</v>
      </c>
      <c r="BD31" s="16" t="s">
        <v>4251</v>
      </c>
      <c r="BE31" s="32">
        <f>0</f>
        <v>0</v>
      </c>
      <c r="BF31" s="16" t="s">
        <v>23880</v>
      </c>
      <c r="BG31" s="15">
        <f>D3L124C5*D3L124C27</f>
        <v>0</v>
      </c>
      <c r="BH31" s="16" t="s">
        <v>23893</v>
      </c>
      <c r="BI31" s="15">
        <f>IF(D3L124C27=0,0,CHOOSE(MIN(D3L124C8,RUN_YEARS),A1L104C1,A1L104C6,A1L104C7,A1L104C8,A1L104C9))</f>
        <v>0</v>
      </c>
      <c r="BJ31" s="16" t="s">
        <v>23881</v>
      </c>
      <c r="BK31" s="33">
        <f>IF(D3L124C29=0,0,D3L124C28/D3L124C29)</f>
        <v>0</v>
      </c>
      <c r="BL31" s="16" t="s">
        <v>23882</v>
      </c>
      <c r="BM31" s="32">
        <f>IF(D3L124C5=0,0,D3L124C28/D3L124C5)</f>
        <v>0</v>
      </c>
      <c r="BN31" s="16" t="s">
        <v>4251</v>
      </c>
      <c r="BO31" s="32">
        <f>0</f>
        <v>0</v>
      </c>
      <c r="BP31" s="16" t="s">
        <v>23883</v>
      </c>
      <c r="BQ31" s="15">
        <f>D3L124C5*D3L124C32</f>
        <v>0</v>
      </c>
      <c r="BR31" s="16" t="s">
        <v>23894</v>
      </c>
      <c r="BS31" s="15">
        <f>IF(D3L124C32=0,0,CHOOSE(MIN(D3L124C8,RUN_YEARS),A1L145C1,A1L145C6,A1L145C7,A1L145C8,A1L145C9))</f>
        <v>0</v>
      </c>
      <c r="BT31" s="16" t="s">
        <v>23884</v>
      </c>
      <c r="BU31" s="33">
        <f>IF(D3L124C34=0,0,D3L124C33/D3L124C34)</f>
        <v>0</v>
      </c>
      <c r="BV31" s="16" t="s">
        <v>23885</v>
      </c>
      <c r="BW31" s="32">
        <f>IF(D3L124C5=0,0,D3L124C33/D3L124C5)</f>
        <v>0</v>
      </c>
      <c r="BX31" s="16" t="s">
        <v>4251</v>
      </c>
      <c r="BY31" s="32">
        <f>1-D3L124C17-D3L124C6</f>
        <v>2.1605828045306918E-2</v>
      </c>
      <c r="BZ31" s="16" t="s">
        <v>23886</v>
      </c>
      <c r="CA31" s="15">
        <f>D3L124C5*D3L124C37</f>
        <v>0</v>
      </c>
      <c r="CB31" s="16" t="s">
        <v>23895</v>
      </c>
      <c r="CC31" s="15">
        <f>IF(D3L124C37=0,0,CHOOSE(MIN(D3L124C8,RUN_YEARS),B6L116C1,B6L117C1,B6L118C1,B6L119C1,B6L120C1))</f>
        <v>25342.980000000003</v>
      </c>
      <c r="CD31" s="16" t="s">
        <v>23887</v>
      </c>
      <c r="CE31" s="33">
        <f>IF(D3L124C39=0,0,D3L124C38/D3L124C39)</f>
        <v>0</v>
      </c>
      <c r="CF31" s="16" t="s">
        <v>23888</v>
      </c>
      <c r="CG31" s="32">
        <f>IF(D3L124C5=0,0,D3L124C38/D3L124C5)</f>
        <v>0</v>
      </c>
    </row>
    <row r="32" spans="1:85" x14ac:dyDescent="0.2">
      <c r="A32" s="11">
        <v>125</v>
      </c>
      <c r="B32" s="14" t="s">
        <v>4232</v>
      </c>
      <c r="C32" s="11" t="s">
        <v>23117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23927</v>
      </c>
      <c r="I32" s="15">
        <f>B9L210C33</f>
        <v>0</v>
      </c>
      <c r="J32" s="16" t="s">
        <v>23928</v>
      </c>
      <c r="K32" s="21">
        <f>IF(FLOW_THRU_100PCT="Y",1,INDEX(VariabilityMatrix,D3L125C1,D3L125C8))</f>
        <v>0.51662527676716219</v>
      </c>
      <c r="L32" s="16" t="s">
        <v>23898</v>
      </c>
      <c r="M32" s="15">
        <f>IF(D3L125C2&lt;&gt;0,D3L125C2*D3L125C4,D3L125C3*D3L125C4)</f>
        <v>0</v>
      </c>
      <c r="N32" s="16" t="s">
        <v>4251</v>
      </c>
      <c r="O32" s="32">
        <f>0</f>
        <v>0</v>
      </c>
      <c r="P32" s="16" t="s">
        <v>23899</v>
      </c>
      <c r="Q32" s="15">
        <f>D3L125C5*D3L125C6</f>
        <v>0</v>
      </c>
      <c r="R32" s="16" t="s">
        <v>21338</v>
      </c>
      <c r="S32" s="6">
        <f>A2L174C1</f>
        <v>1</v>
      </c>
      <c r="T32" s="16" t="s">
        <v>23920</v>
      </c>
      <c r="U32" s="15">
        <f>IF(D3L125C6=0,0,CHOOSE(MIN(D3L125C8,RUN_YEARS),A1L122C1,A1L122C6,A1L122C7,A1L122C8,A1L122C9))</f>
        <v>0</v>
      </c>
      <c r="V32" s="16" t="s">
        <v>23900</v>
      </c>
      <c r="W32" s="33">
        <f>IF(D3L125C9=0,0,D3L125C7/D3L125C9)</f>
        <v>0</v>
      </c>
      <c r="X32" s="16" t="s">
        <v>23901</v>
      </c>
      <c r="Y32" s="32">
        <f>IF(D3L125C5=0,0,D3L125C7/D3L125C5)</f>
        <v>0</v>
      </c>
      <c r="Z32" s="16" t="s">
        <v>4251</v>
      </c>
      <c r="AA32" s="32">
        <f>0</f>
        <v>0</v>
      </c>
      <c r="AB32" s="16" t="s">
        <v>23902</v>
      </c>
      <c r="AC32" s="15">
        <f>D3L125C5*D3L125C12</f>
        <v>0</v>
      </c>
      <c r="AD32" s="16" t="s">
        <v>23921</v>
      </c>
      <c r="AE32" s="15">
        <f>IF(D3L125C12=0,0,CHOOSE(MIN(D3L125C8,RUN_YEARS),A1L114C1,A1L114C6,A1L114C7,A1L114C8,A1L114C9))</f>
        <v>0</v>
      </c>
      <c r="AF32" s="16" t="s">
        <v>23903</v>
      </c>
      <c r="AG32" s="33">
        <f>IF(D3L125C14=0,0,D3L125C13/D3L125C14)</f>
        <v>0</v>
      </c>
      <c r="AH32" s="16" t="s">
        <v>23904</v>
      </c>
      <c r="AI32" s="32">
        <f>IF(D3L125C5=0,0,D3L125C13/D3L125C5)</f>
        <v>0</v>
      </c>
      <c r="AJ32" s="16" t="s">
        <v>4251</v>
      </c>
      <c r="AK32" s="32">
        <f>0</f>
        <v>0</v>
      </c>
      <c r="AL32" s="16" t="s">
        <v>23905</v>
      </c>
      <c r="AM32" s="15">
        <f>D3L125C5*D3L125C17</f>
        <v>0</v>
      </c>
      <c r="AN32" s="16" t="s">
        <v>23922</v>
      </c>
      <c r="AO32" s="15">
        <f>IF(D3L125C17=0,0,CHOOSE(MIN(D3L125C8,RUN_YEARS),A1L108C1,A1L108C6,A1L108C7,A1L108C8,A1L108C9))</f>
        <v>0</v>
      </c>
      <c r="AP32" s="16" t="s">
        <v>23906</v>
      </c>
      <c r="AQ32" s="33">
        <f>IF(D3L125C19=0,0,D3L125C18/D3L125C19)</f>
        <v>0</v>
      </c>
      <c r="AR32" s="16" t="s">
        <v>23907</v>
      </c>
      <c r="AS32" s="32">
        <f>IF(D3L125C5=0,0,D3L125C18/D3L125C5)</f>
        <v>0</v>
      </c>
      <c r="AT32" s="16" t="s">
        <v>4251</v>
      </c>
      <c r="AU32" s="32">
        <f>1</f>
        <v>1</v>
      </c>
      <c r="AV32" s="16" t="s">
        <v>23908</v>
      </c>
      <c r="AW32" s="15">
        <f>D3L125C5*D3L125C22</f>
        <v>0</v>
      </c>
      <c r="AX32" s="16" t="s">
        <v>23923</v>
      </c>
      <c r="AY32" s="15">
        <f>IF(D3L125C22=0,0,CHOOSE(MIN(D3L125C8,RUN_YEARS),A1L104C1,A1L104C6,A1L104C7,A1L104C8,A1L104C9))</f>
        <v>8498.4519999999993</v>
      </c>
      <c r="AZ32" s="16" t="s">
        <v>23909</v>
      </c>
      <c r="BA32" s="33">
        <f>IF(D3L125C24=0,0,D3L125C23/D3L125C24)</f>
        <v>0</v>
      </c>
      <c r="BB32" s="16" t="s">
        <v>23910</v>
      </c>
      <c r="BC32" s="32">
        <f>IF(D3L125C5=0,0,D3L125C23/D3L125C5)</f>
        <v>0</v>
      </c>
      <c r="BD32" s="16" t="s">
        <v>4251</v>
      </c>
      <c r="BE32" s="32">
        <f>0</f>
        <v>0</v>
      </c>
      <c r="BF32" s="16" t="s">
        <v>23911</v>
      </c>
      <c r="BG32" s="15">
        <f>D3L125C5*D3L125C27</f>
        <v>0</v>
      </c>
      <c r="BH32" s="16" t="s">
        <v>23924</v>
      </c>
      <c r="BI32" s="15">
        <f>IF(D3L125C27=0,0,CHOOSE(MIN(D3L125C8,RUN_YEARS),A1L104C1,A1L104C6,A1L104C7,A1L104C8,A1L104C9))</f>
        <v>0</v>
      </c>
      <c r="BJ32" s="16" t="s">
        <v>23912</v>
      </c>
      <c r="BK32" s="33">
        <f>IF(D3L125C29=0,0,D3L125C28/D3L125C29)</f>
        <v>0</v>
      </c>
      <c r="BL32" s="16" t="s">
        <v>23913</v>
      </c>
      <c r="BM32" s="32">
        <f>IF(D3L125C5=0,0,D3L125C28/D3L125C5)</f>
        <v>0</v>
      </c>
      <c r="BN32" s="16" t="s">
        <v>4251</v>
      </c>
      <c r="BO32" s="32">
        <f>0</f>
        <v>0</v>
      </c>
      <c r="BP32" s="16" t="s">
        <v>23914</v>
      </c>
      <c r="BQ32" s="15">
        <f>D3L125C5*D3L125C32</f>
        <v>0</v>
      </c>
      <c r="BR32" s="16" t="s">
        <v>23925</v>
      </c>
      <c r="BS32" s="15">
        <f>IF(D3L125C32=0,0,CHOOSE(MIN(D3L125C8,RUN_YEARS),A1L145C1,A1L145C6,A1L145C7,A1L145C8,A1L145C9))</f>
        <v>0</v>
      </c>
      <c r="BT32" s="16" t="s">
        <v>23915</v>
      </c>
      <c r="BU32" s="33">
        <f>IF(D3L125C34=0,0,D3L125C33/D3L125C34)</f>
        <v>0</v>
      </c>
      <c r="BV32" s="16" t="s">
        <v>23916</v>
      </c>
      <c r="BW32" s="32">
        <f>IF(D3L125C5=0,0,D3L125C33/D3L125C5)</f>
        <v>0</v>
      </c>
      <c r="BX32" s="16" t="s">
        <v>4251</v>
      </c>
      <c r="BY32" s="32">
        <f>0</f>
        <v>0</v>
      </c>
      <c r="BZ32" s="16" t="s">
        <v>23917</v>
      </c>
      <c r="CA32" s="15">
        <f>D3L125C5*D3L125C37</f>
        <v>0</v>
      </c>
      <c r="CB32" s="16" t="s">
        <v>23926</v>
      </c>
      <c r="CC32" s="15">
        <f>IF(D3L125C37=0,0,CHOOSE(MIN(D3L125C8,RUN_YEARS),B6L116C1,B6L117C1,B6L118C1,B6L119C1,B6L120C1))</f>
        <v>0</v>
      </c>
      <c r="CD32" s="16" t="s">
        <v>23918</v>
      </c>
      <c r="CE32" s="33">
        <f>IF(D3L125C39=0,0,D3L125C38/D3L125C39)</f>
        <v>0</v>
      </c>
      <c r="CF32" s="16" t="s">
        <v>23919</v>
      </c>
      <c r="CG32" s="32">
        <f>IF(D3L125C5=0,0,D3L125C38/D3L125C5)</f>
        <v>0</v>
      </c>
    </row>
    <row r="33" spans="1:85" x14ac:dyDescent="0.2">
      <c r="A33" s="11">
        <v>126</v>
      </c>
      <c r="B33" s="14" t="s">
        <v>4238</v>
      </c>
      <c r="C33" s="11" t="s">
        <v>23112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23958</v>
      </c>
      <c r="I33" s="15">
        <f>B9L462C3</f>
        <v>0</v>
      </c>
      <c r="J33" s="16" t="s">
        <v>23959</v>
      </c>
      <c r="K33" s="21">
        <f>IF(FLOW_THRU_100PCT="Y",1,INDEX(VariabilityMatrix,D3L126C1,D3L126C8))</f>
        <v>0.51662527676716219</v>
      </c>
      <c r="L33" s="16" t="s">
        <v>23929</v>
      </c>
      <c r="M33" s="15">
        <f>IF(D3L126C2&lt;&gt;0,D3L126C2*D3L126C4,D3L126C3*D3L126C4)</f>
        <v>0</v>
      </c>
      <c r="N33" s="16" t="s">
        <v>4251</v>
      </c>
      <c r="O33" s="32">
        <f>0.45*CHOOSE(MIN(D3L126C8,RUN_YEARS),B3L110C1,B3L125C1,B3L140C1,B3L155C1,B3L170C1)</f>
        <v>0.44027737737961187</v>
      </c>
      <c r="P33" s="16" t="s">
        <v>23930</v>
      </c>
      <c r="Q33" s="15">
        <f>D3L126C5*D3L126C6</f>
        <v>0</v>
      </c>
      <c r="R33" s="16" t="s">
        <v>21370</v>
      </c>
      <c r="S33" s="6">
        <f>A2L177C1</f>
        <v>1</v>
      </c>
      <c r="T33" s="16" t="s">
        <v>23951</v>
      </c>
      <c r="U33" s="15">
        <f>IF(D3L126C6=0,0,CHOOSE(MIN(D3L126C8,RUN_YEARS),A1L122C1,A1L122C6,A1L122C7,A1L122C8,A1L122C9))</f>
        <v>59023712</v>
      </c>
      <c r="V33" s="16" t="s">
        <v>23931</v>
      </c>
      <c r="W33" s="33">
        <f>IF(D3L126C9=0,0,D3L126C7/D3L126C9)</f>
        <v>0</v>
      </c>
      <c r="X33" s="16" t="s">
        <v>23932</v>
      </c>
      <c r="Y33" s="32">
        <f>IF(D3L126C5=0,0,D3L126C7/D3L126C5)</f>
        <v>0</v>
      </c>
      <c r="Z33" s="16" t="s">
        <v>4251</v>
      </c>
      <c r="AA33" s="32">
        <f>0</f>
        <v>0</v>
      </c>
      <c r="AB33" s="16" t="s">
        <v>23933</v>
      </c>
      <c r="AC33" s="15">
        <f>D3L126C5*D3L126C12</f>
        <v>0</v>
      </c>
      <c r="AD33" s="16" t="s">
        <v>23952</v>
      </c>
      <c r="AE33" s="15">
        <f>IF(D3L126C12=0,0,CHOOSE(MIN(D3L126C8,RUN_YEARS),A1L114C1,A1L114C6,A1L114C7,A1L114C8,A1L114C9))</f>
        <v>0</v>
      </c>
      <c r="AF33" s="16" t="s">
        <v>23934</v>
      </c>
      <c r="AG33" s="33">
        <f>IF(D3L126C14=0,0,D3L126C13/D3L126C14)</f>
        <v>0</v>
      </c>
      <c r="AH33" s="16" t="s">
        <v>23935</v>
      </c>
      <c r="AI33" s="32">
        <f>IF(D3L126C5=0,0,D3L126C13/D3L126C5)</f>
        <v>0</v>
      </c>
      <c r="AJ33" s="16" t="s">
        <v>4251</v>
      </c>
      <c r="AK33" s="32">
        <f>0.55*CHOOSE(MIN(D3L126C8,RUN_YEARS),B3L110C1,B3L125C1,B3L140C1,B3L155C1,B3L170C1)</f>
        <v>0.53811679457508121</v>
      </c>
      <c r="AL33" s="16" t="s">
        <v>23936</v>
      </c>
      <c r="AM33" s="15">
        <f>D3L126C5*D3L126C17</f>
        <v>0</v>
      </c>
      <c r="AN33" s="16" t="s">
        <v>23953</v>
      </c>
      <c r="AO33" s="15">
        <f>IF(D3L126C17=0,0,CHOOSE(MIN(D3L126C8,RUN_YEARS),A1L108C1,A1L108C6,A1L108C7,A1L108C8,A1L108C9))</f>
        <v>24720.612000000001</v>
      </c>
      <c r="AP33" s="16" t="s">
        <v>23937</v>
      </c>
      <c r="AQ33" s="33">
        <f>IF(D3L126C19=0,0,D3L126C18/D3L126C19)</f>
        <v>0</v>
      </c>
      <c r="AR33" s="16" t="s">
        <v>23938</v>
      </c>
      <c r="AS33" s="32">
        <f>IF(D3L126C5=0,0,D3L126C18/D3L126C5)</f>
        <v>0</v>
      </c>
      <c r="AT33" s="16" t="s">
        <v>4251</v>
      </c>
      <c r="AU33" s="32">
        <f>0</f>
        <v>0</v>
      </c>
      <c r="AV33" s="16" t="s">
        <v>23939</v>
      </c>
      <c r="AW33" s="15">
        <f>D3L126C5*D3L126C22</f>
        <v>0</v>
      </c>
      <c r="AX33" s="16" t="s">
        <v>23954</v>
      </c>
      <c r="AY33" s="15">
        <f>IF(D3L126C22=0,0,CHOOSE(MIN(D3L126C8,RUN_YEARS),A1L104C1,A1L104C6,A1L104C7,A1L104C8,A1L104C9))</f>
        <v>0</v>
      </c>
      <c r="AZ33" s="16" t="s">
        <v>23940</v>
      </c>
      <c r="BA33" s="33">
        <f>IF(D3L126C24=0,0,D3L126C23/D3L126C24)</f>
        <v>0</v>
      </c>
      <c r="BB33" s="16" t="s">
        <v>23941</v>
      </c>
      <c r="BC33" s="32">
        <f>IF(D3L126C5=0,0,D3L126C23/D3L126C5)</f>
        <v>0</v>
      </c>
      <c r="BD33" s="16" t="s">
        <v>4251</v>
      </c>
      <c r="BE33" s="32">
        <f>0</f>
        <v>0</v>
      </c>
      <c r="BF33" s="16" t="s">
        <v>23942</v>
      </c>
      <c r="BG33" s="15">
        <f>D3L126C5*D3L126C27</f>
        <v>0</v>
      </c>
      <c r="BH33" s="16" t="s">
        <v>23955</v>
      </c>
      <c r="BI33" s="15">
        <f>IF(D3L126C27=0,0,CHOOSE(MIN(D3L126C8,RUN_YEARS),A1L104C1,A1L104C6,A1L104C7,A1L104C8,A1L104C9))</f>
        <v>0</v>
      </c>
      <c r="BJ33" s="16" t="s">
        <v>23943</v>
      </c>
      <c r="BK33" s="33">
        <f>IF(D3L126C29=0,0,D3L126C28/D3L126C29)</f>
        <v>0</v>
      </c>
      <c r="BL33" s="16" t="s">
        <v>23944</v>
      </c>
      <c r="BM33" s="32">
        <f>IF(D3L126C5=0,0,D3L126C28/D3L126C5)</f>
        <v>0</v>
      </c>
      <c r="BN33" s="16" t="s">
        <v>4251</v>
      </c>
      <c r="BO33" s="32">
        <f>0</f>
        <v>0</v>
      </c>
      <c r="BP33" s="16" t="s">
        <v>23945</v>
      </c>
      <c r="BQ33" s="15">
        <f>D3L126C5*D3L126C32</f>
        <v>0</v>
      </c>
      <c r="BR33" s="16" t="s">
        <v>23956</v>
      </c>
      <c r="BS33" s="15">
        <f>IF(D3L126C32=0,0,CHOOSE(MIN(D3L126C8,RUN_YEARS),A1L145C1,A1L145C6,A1L145C7,A1L145C8,A1L145C9))</f>
        <v>0</v>
      </c>
      <c r="BT33" s="16" t="s">
        <v>23946</v>
      </c>
      <c r="BU33" s="33">
        <f>IF(D3L126C34=0,0,D3L126C33/D3L126C34)</f>
        <v>0</v>
      </c>
      <c r="BV33" s="16" t="s">
        <v>23947</v>
      </c>
      <c r="BW33" s="32">
        <f>IF(D3L126C5=0,0,D3L126C33/D3L126C5)</f>
        <v>0</v>
      </c>
      <c r="BX33" s="16" t="s">
        <v>4251</v>
      </c>
      <c r="BY33" s="32">
        <f>1-D3L126C17-D3L126C6</f>
        <v>2.1605828045306918E-2</v>
      </c>
      <c r="BZ33" s="16" t="s">
        <v>23948</v>
      </c>
      <c r="CA33" s="15">
        <f>D3L126C5*D3L126C37</f>
        <v>0</v>
      </c>
      <c r="CB33" s="16" t="s">
        <v>23957</v>
      </c>
      <c r="CC33" s="15">
        <f>IF(D3L126C37=0,0,CHOOSE(MIN(D3L126C8,RUN_YEARS),B6L116C1,B6L117C1,B6L118C1,B6L119C1,B6L120C1))</f>
        <v>25342.980000000003</v>
      </c>
      <c r="CD33" s="16" t="s">
        <v>23949</v>
      </c>
      <c r="CE33" s="33">
        <f>IF(D3L126C39=0,0,D3L126C38/D3L126C39)</f>
        <v>0</v>
      </c>
      <c r="CF33" s="16" t="s">
        <v>23950</v>
      </c>
      <c r="CG33" s="32">
        <f>IF(D3L126C5=0,0,D3L126C38/D3L126C5)</f>
        <v>0</v>
      </c>
    </row>
    <row r="34" spans="1:85" x14ac:dyDescent="0.2">
      <c r="A34" s="11">
        <v>127</v>
      </c>
      <c r="B34" s="14" t="s">
        <v>4238</v>
      </c>
      <c r="C34" s="11" t="s">
        <v>23113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23989</v>
      </c>
      <c r="I34" s="15">
        <f>B9L211C33</f>
        <v>0</v>
      </c>
      <c r="J34" s="16" t="s">
        <v>23990</v>
      </c>
      <c r="K34" s="21">
        <f>IF(FLOW_THRU_100PCT="Y",1,INDEX(VariabilityMatrix,D3L127C1,D3L127C8))</f>
        <v>0.51662527676716219</v>
      </c>
      <c r="L34" s="16" t="s">
        <v>23960</v>
      </c>
      <c r="M34" s="15">
        <f>IF(D3L127C2&lt;&gt;0,D3L127C2*D3L127C4,D3L127C3*D3L127C4)</f>
        <v>0</v>
      </c>
      <c r="N34" s="16" t="s">
        <v>4251</v>
      </c>
      <c r="O34" s="32">
        <f>0</f>
        <v>0</v>
      </c>
      <c r="P34" s="16" t="s">
        <v>23961</v>
      </c>
      <c r="Q34" s="15">
        <f>D3L127C5*D3L127C6</f>
        <v>0</v>
      </c>
      <c r="R34" s="16" t="s">
        <v>21370</v>
      </c>
      <c r="S34" s="6">
        <f>A2L177C1</f>
        <v>1</v>
      </c>
      <c r="T34" s="16" t="s">
        <v>23982</v>
      </c>
      <c r="U34" s="15">
        <f>IF(D3L127C6=0,0,CHOOSE(MIN(D3L127C8,RUN_YEARS),A1L122C1,A1L122C6,A1L122C7,A1L122C8,A1L122C9))</f>
        <v>0</v>
      </c>
      <c r="V34" s="16" t="s">
        <v>23962</v>
      </c>
      <c r="W34" s="33">
        <f>IF(D3L127C9=0,0,D3L127C7/D3L127C9)</f>
        <v>0</v>
      </c>
      <c r="X34" s="16" t="s">
        <v>23963</v>
      </c>
      <c r="Y34" s="32">
        <f>IF(D3L127C5=0,0,D3L127C7/D3L127C5)</f>
        <v>0</v>
      </c>
      <c r="Z34" s="16" t="s">
        <v>4251</v>
      </c>
      <c r="AA34" s="32">
        <f>0</f>
        <v>0</v>
      </c>
      <c r="AB34" s="16" t="s">
        <v>23964</v>
      </c>
      <c r="AC34" s="15">
        <f>D3L127C5*D3L127C12</f>
        <v>0</v>
      </c>
      <c r="AD34" s="16" t="s">
        <v>23983</v>
      </c>
      <c r="AE34" s="15">
        <f>IF(D3L127C12=0,0,CHOOSE(MIN(D3L127C8,RUN_YEARS),A1L114C1,A1L114C6,A1L114C7,A1L114C8,A1L114C9))</f>
        <v>0</v>
      </c>
      <c r="AF34" s="16" t="s">
        <v>23965</v>
      </c>
      <c r="AG34" s="33">
        <f>IF(D3L127C14=0,0,D3L127C13/D3L127C14)</f>
        <v>0</v>
      </c>
      <c r="AH34" s="16" t="s">
        <v>23966</v>
      </c>
      <c r="AI34" s="32">
        <f>IF(D3L127C5=0,0,D3L127C13/D3L127C5)</f>
        <v>0</v>
      </c>
      <c r="AJ34" s="16" t="s">
        <v>4251</v>
      </c>
      <c r="AK34" s="32">
        <f>0</f>
        <v>0</v>
      </c>
      <c r="AL34" s="16" t="s">
        <v>23967</v>
      </c>
      <c r="AM34" s="15">
        <f>D3L127C5*D3L127C17</f>
        <v>0</v>
      </c>
      <c r="AN34" s="16" t="s">
        <v>23984</v>
      </c>
      <c r="AO34" s="15">
        <f>IF(D3L127C17=0,0,CHOOSE(MIN(D3L127C8,RUN_YEARS),A1L108C1,A1L108C6,A1L108C7,A1L108C8,A1L108C9))</f>
        <v>0</v>
      </c>
      <c r="AP34" s="16" t="s">
        <v>23968</v>
      </c>
      <c r="AQ34" s="33">
        <f>IF(D3L127C19=0,0,D3L127C18/D3L127C19)</f>
        <v>0</v>
      </c>
      <c r="AR34" s="16" t="s">
        <v>23969</v>
      </c>
      <c r="AS34" s="32">
        <f>IF(D3L127C5=0,0,D3L127C18/D3L127C5)</f>
        <v>0</v>
      </c>
      <c r="AT34" s="16" t="s">
        <v>4251</v>
      </c>
      <c r="AU34" s="32">
        <f>1</f>
        <v>1</v>
      </c>
      <c r="AV34" s="16" t="s">
        <v>23970</v>
      </c>
      <c r="AW34" s="15">
        <f>D3L127C5*D3L127C22</f>
        <v>0</v>
      </c>
      <c r="AX34" s="16" t="s">
        <v>23985</v>
      </c>
      <c r="AY34" s="15">
        <f>IF(D3L127C22=0,0,CHOOSE(MIN(D3L127C8,RUN_YEARS),A1L104C1,A1L104C6,A1L104C7,A1L104C8,A1L104C9))</f>
        <v>8498.4519999999993</v>
      </c>
      <c r="AZ34" s="16" t="s">
        <v>23971</v>
      </c>
      <c r="BA34" s="33">
        <f>IF(D3L127C24=0,0,D3L127C23/D3L127C24)</f>
        <v>0</v>
      </c>
      <c r="BB34" s="16" t="s">
        <v>23972</v>
      </c>
      <c r="BC34" s="32">
        <f>IF(D3L127C5=0,0,D3L127C23/D3L127C5)</f>
        <v>0</v>
      </c>
      <c r="BD34" s="16" t="s">
        <v>4251</v>
      </c>
      <c r="BE34" s="32">
        <f>0</f>
        <v>0</v>
      </c>
      <c r="BF34" s="16" t="s">
        <v>23973</v>
      </c>
      <c r="BG34" s="15">
        <f>D3L127C5*D3L127C27</f>
        <v>0</v>
      </c>
      <c r="BH34" s="16" t="s">
        <v>23986</v>
      </c>
      <c r="BI34" s="15">
        <f>IF(D3L127C27=0,0,CHOOSE(MIN(D3L127C8,RUN_YEARS),A1L104C1,A1L104C6,A1L104C7,A1L104C8,A1L104C9))</f>
        <v>0</v>
      </c>
      <c r="BJ34" s="16" t="s">
        <v>23974</v>
      </c>
      <c r="BK34" s="33">
        <f>IF(D3L127C29=0,0,D3L127C28/D3L127C29)</f>
        <v>0</v>
      </c>
      <c r="BL34" s="16" t="s">
        <v>23975</v>
      </c>
      <c r="BM34" s="32">
        <f>IF(D3L127C5=0,0,D3L127C28/D3L127C5)</f>
        <v>0</v>
      </c>
      <c r="BN34" s="16" t="s">
        <v>4251</v>
      </c>
      <c r="BO34" s="32">
        <f>0</f>
        <v>0</v>
      </c>
      <c r="BP34" s="16" t="s">
        <v>23976</v>
      </c>
      <c r="BQ34" s="15">
        <f>D3L127C5*D3L127C32</f>
        <v>0</v>
      </c>
      <c r="BR34" s="16" t="s">
        <v>23987</v>
      </c>
      <c r="BS34" s="15">
        <f>IF(D3L127C32=0,0,CHOOSE(MIN(D3L127C8,RUN_YEARS),A1L145C1,A1L145C6,A1L145C7,A1L145C8,A1L145C9))</f>
        <v>0</v>
      </c>
      <c r="BT34" s="16" t="s">
        <v>23977</v>
      </c>
      <c r="BU34" s="33">
        <f>IF(D3L127C34=0,0,D3L127C33/D3L127C34)</f>
        <v>0</v>
      </c>
      <c r="BV34" s="16" t="s">
        <v>23978</v>
      </c>
      <c r="BW34" s="32">
        <f>IF(D3L127C5=0,0,D3L127C33/D3L127C5)</f>
        <v>0</v>
      </c>
      <c r="BX34" s="16" t="s">
        <v>4251</v>
      </c>
      <c r="BY34" s="32">
        <f>0</f>
        <v>0</v>
      </c>
      <c r="BZ34" s="16" t="s">
        <v>23979</v>
      </c>
      <c r="CA34" s="15">
        <f>D3L127C5*D3L127C37</f>
        <v>0</v>
      </c>
      <c r="CB34" s="16" t="s">
        <v>23988</v>
      </c>
      <c r="CC34" s="15">
        <f>IF(D3L127C37=0,0,CHOOSE(MIN(D3L127C8,RUN_YEARS),B6L116C1,B6L117C1,B6L118C1,B6L119C1,B6L120C1))</f>
        <v>0</v>
      </c>
      <c r="CD34" s="16" t="s">
        <v>23980</v>
      </c>
      <c r="CE34" s="33">
        <f>IF(D3L127C39=0,0,D3L127C38/D3L127C39)</f>
        <v>0</v>
      </c>
      <c r="CF34" s="16" t="s">
        <v>23981</v>
      </c>
      <c r="CG34" s="32">
        <f>IF(D3L127C5=0,0,D3L127C38/D3L127C5)</f>
        <v>0</v>
      </c>
    </row>
    <row r="35" spans="1:85" x14ac:dyDescent="0.2">
      <c r="A35" s="11">
        <v>128</v>
      </c>
      <c r="B35" s="14" t="s">
        <v>4244</v>
      </c>
      <c r="C35" s="11" t="s">
        <v>23118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24020</v>
      </c>
      <c r="I35" s="15">
        <f>B9L463C3</f>
        <v>0</v>
      </c>
      <c r="J35" s="16" t="s">
        <v>24021</v>
      </c>
      <c r="K35" s="21">
        <f>IF(FLOW_THRU_100PCT="Y",1,D3L101C4)</f>
        <v>0.62510499221848181</v>
      </c>
      <c r="L35" s="16" t="s">
        <v>23991</v>
      </c>
      <c r="M35" s="15">
        <f>IF(D3L128C2&lt;&gt;0,D3L128C2*D3L128C4,D3L128C3*D3L128C4)</f>
        <v>0</v>
      </c>
      <c r="N35" s="16" t="s">
        <v>4251</v>
      </c>
      <c r="O35" s="32">
        <f>0.45*CHOOSE(MIN(D3L128C8,RUN_YEARS),B3L110C1,B3L125C1,B3L140C1,B3L155C1,B3L170C1)</f>
        <v>0.44027737737961187</v>
      </c>
      <c r="P35" s="16" t="s">
        <v>23992</v>
      </c>
      <c r="Q35" s="15">
        <f>D3L128C5*D3L128C6</f>
        <v>0</v>
      </c>
      <c r="R35" s="16" t="s">
        <v>21401</v>
      </c>
      <c r="S35" s="6">
        <f>A2L180C1</f>
        <v>1</v>
      </c>
      <c r="T35" s="16" t="s">
        <v>24013</v>
      </c>
      <c r="U35" s="15">
        <f>IF(D3L128C6=0,0,CHOOSE(MIN(D3L128C8,RUN_YEARS),A1L122C1,A1L122C6,A1L122C7,A1L122C8,A1L122C9))</f>
        <v>59023712</v>
      </c>
      <c r="V35" s="16" t="s">
        <v>23993</v>
      </c>
      <c r="W35" s="33">
        <f>IF(D3L128C9=0,0,D3L128C7/D3L128C9)</f>
        <v>0</v>
      </c>
      <c r="X35" s="16" t="s">
        <v>23994</v>
      </c>
      <c r="Y35" s="32">
        <f>IF(D3L128C5=0,0,D3L128C7/D3L128C5)</f>
        <v>0</v>
      </c>
      <c r="Z35" s="16" t="s">
        <v>4251</v>
      </c>
      <c r="AA35" s="32">
        <f>0</f>
        <v>0</v>
      </c>
      <c r="AB35" s="16" t="s">
        <v>23995</v>
      </c>
      <c r="AC35" s="15">
        <f>D3L128C5*D3L128C12</f>
        <v>0</v>
      </c>
      <c r="AD35" s="16" t="s">
        <v>24014</v>
      </c>
      <c r="AE35" s="15">
        <f>IF(D3L128C12=0,0,CHOOSE(MIN(D3L128C8,RUN_YEARS),A1L114C1,A1L114C6,A1L114C7,A1L114C8,A1L114C9))</f>
        <v>0</v>
      </c>
      <c r="AF35" s="16" t="s">
        <v>23996</v>
      </c>
      <c r="AG35" s="33">
        <f>IF(D3L128C14=0,0,D3L128C13/D3L128C14)</f>
        <v>0</v>
      </c>
      <c r="AH35" s="16" t="s">
        <v>23997</v>
      </c>
      <c r="AI35" s="32">
        <f>IF(D3L128C5=0,0,D3L128C13/D3L128C5)</f>
        <v>0</v>
      </c>
      <c r="AJ35" s="16" t="s">
        <v>4251</v>
      </c>
      <c r="AK35" s="32">
        <f>0.55*CHOOSE(MIN(D3L128C8,RUN_YEARS),B3L110C1,B3L125C1,B3L140C1,B3L155C1,B3L170C1)</f>
        <v>0.53811679457508121</v>
      </c>
      <c r="AL35" s="16" t="s">
        <v>23998</v>
      </c>
      <c r="AM35" s="15">
        <f>D3L128C5*D3L128C17</f>
        <v>0</v>
      </c>
      <c r="AN35" s="16" t="s">
        <v>24015</v>
      </c>
      <c r="AO35" s="15">
        <f>IF(D3L128C17=0,0,CHOOSE(MIN(D3L128C8,RUN_YEARS),A1L108C1,A1L108C6,A1L108C7,A1L108C8,A1L108C9))</f>
        <v>24720.612000000001</v>
      </c>
      <c r="AP35" s="16" t="s">
        <v>23999</v>
      </c>
      <c r="AQ35" s="33">
        <f>IF(D3L128C19=0,0,D3L128C18/D3L128C19)</f>
        <v>0</v>
      </c>
      <c r="AR35" s="16" t="s">
        <v>24000</v>
      </c>
      <c r="AS35" s="32">
        <f>IF(D3L128C5=0,0,D3L128C18/D3L128C5)</f>
        <v>0</v>
      </c>
      <c r="AT35" s="16" t="s">
        <v>4251</v>
      </c>
      <c r="AU35" s="32">
        <f>0</f>
        <v>0</v>
      </c>
      <c r="AV35" s="16" t="s">
        <v>24001</v>
      </c>
      <c r="AW35" s="15">
        <f>D3L128C5*D3L128C22</f>
        <v>0</v>
      </c>
      <c r="AX35" s="16" t="s">
        <v>24016</v>
      </c>
      <c r="AY35" s="15">
        <f>IF(D3L128C22=0,0,CHOOSE(MIN(D3L128C8,RUN_YEARS),A1L104C1,A1L104C6,A1L104C7,A1L104C8,A1L104C9))</f>
        <v>0</v>
      </c>
      <c r="AZ35" s="16" t="s">
        <v>24002</v>
      </c>
      <c r="BA35" s="33">
        <f>IF(D3L128C24=0,0,D3L128C23/D3L128C24)</f>
        <v>0</v>
      </c>
      <c r="BB35" s="16" t="s">
        <v>24003</v>
      </c>
      <c r="BC35" s="32">
        <f>IF(D3L128C5=0,0,D3L128C23/D3L128C5)</f>
        <v>0</v>
      </c>
      <c r="BD35" s="16" t="s">
        <v>4251</v>
      </c>
      <c r="BE35" s="32">
        <f>0</f>
        <v>0</v>
      </c>
      <c r="BF35" s="16" t="s">
        <v>24004</v>
      </c>
      <c r="BG35" s="15">
        <f>D3L128C5*D3L128C27</f>
        <v>0</v>
      </c>
      <c r="BH35" s="16" t="s">
        <v>24017</v>
      </c>
      <c r="BI35" s="15">
        <f>IF(D3L128C27=0,0,CHOOSE(MIN(D3L128C8,RUN_YEARS),A1L104C1,A1L104C6,A1L104C7,A1L104C8,A1L104C9))</f>
        <v>0</v>
      </c>
      <c r="BJ35" s="16" t="s">
        <v>24005</v>
      </c>
      <c r="BK35" s="33">
        <f>IF(D3L128C29=0,0,D3L128C28/D3L128C29)</f>
        <v>0</v>
      </c>
      <c r="BL35" s="16" t="s">
        <v>24006</v>
      </c>
      <c r="BM35" s="32">
        <f>IF(D3L128C5=0,0,D3L128C28/D3L128C5)</f>
        <v>0</v>
      </c>
      <c r="BN35" s="16" t="s">
        <v>4251</v>
      </c>
      <c r="BO35" s="32">
        <f>0</f>
        <v>0</v>
      </c>
      <c r="BP35" s="16" t="s">
        <v>24007</v>
      </c>
      <c r="BQ35" s="15">
        <f>D3L128C5*D3L128C32</f>
        <v>0</v>
      </c>
      <c r="BR35" s="16" t="s">
        <v>24018</v>
      </c>
      <c r="BS35" s="15">
        <f>IF(D3L128C32=0,0,CHOOSE(MIN(D3L128C8,RUN_YEARS),A1L145C1,A1L145C6,A1L145C7,A1L145C8,A1L145C9))</f>
        <v>0</v>
      </c>
      <c r="BT35" s="16" t="s">
        <v>24008</v>
      </c>
      <c r="BU35" s="33">
        <f>IF(D3L128C34=0,0,D3L128C33/D3L128C34)</f>
        <v>0</v>
      </c>
      <c r="BV35" s="16" t="s">
        <v>24009</v>
      </c>
      <c r="BW35" s="32">
        <f>IF(D3L128C5=0,0,D3L128C33/D3L128C5)</f>
        <v>0</v>
      </c>
      <c r="BX35" s="16" t="s">
        <v>4251</v>
      </c>
      <c r="BY35" s="32">
        <f>1-D3L128C17-D3L128C6</f>
        <v>2.1605828045306918E-2</v>
      </c>
      <c r="BZ35" s="16" t="s">
        <v>24010</v>
      </c>
      <c r="CA35" s="15">
        <f>D3L128C5*D3L128C37</f>
        <v>0</v>
      </c>
      <c r="CB35" s="16" t="s">
        <v>24019</v>
      </c>
      <c r="CC35" s="15">
        <f>IF(D3L128C37=0,0,CHOOSE(MIN(D3L128C8,RUN_YEARS),B6L116C1,B6L117C1,B6L118C1,B6L119C1,B6L120C1))</f>
        <v>25342.980000000003</v>
      </c>
      <c r="CD35" s="16" t="s">
        <v>24011</v>
      </c>
      <c r="CE35" s="33">
        <f>IF(D3L128C39=0,0,D3L128C38/D3L128C39)</f>
        <v>0</v>
      </c>
      <c r="CF35" s="16" t="s">
        <v>24012</v>
      </c>
      <c r="CG35" s="32">
        <f>IF(D3L128C5=0,0,D3L128C38/D3L128C5)</f>
        <v>0</v>
      </c>
    </row>
    <row r="36" spans="1:85" x14ac:dyDescent="0.2">
      <c r="A36" s="11">
        <v>129</v>
      </c>
      <c r="B36" s="14" t="s">
        <v>4164</v>
      </c>
      <c r="C36" s="11" t="s">
        <v>8189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24051</v>
      </c>
      <c r="I36" s="15">
        <f>B9L464C3</f>
        <v>0</v>
      </c>
      <c r="J36" s="16" t="s">
        <v>24052</v>
      </c>
      <c r="K36" s="21">
        <f>IF(FLOW_THRU_100PCT="Y",1,INDEX(VariabilityMatrix,D3L129C1,D3L129C8))</f>
        <v>0.51642751392626096</v>
      </c>
      <c r="L36" s="16" t="s">
        <v>24022</v>
      </c>
      <c r="M36" s="15">
        <f>IF(D3L129C2&lt;&gt;0,D3L129C2*D3L129C4,D3L129C3*D3L129C4)</f>
        <v>0</v>
      </c>
      <c r="N36" s="16" t="s">
        <v>4251</v>
      </c>
      <c r="O36" s="32">
        <f>0.45*CHOOSE(MIN(D3L129C8,RUN_YEARS),B3L110C1,B3L125C1,B3L140C1,B3L155C1,B3L170C1)</f>
        <v>0.44038558748758683</v>
      </c>
      <c r="P36" s="16" t="s">
        <v>24023</v>
      </c>
      <c r="Q36" s="15">
        <f>D3L129C5*D3L129C6</f>
        <v>0</v>
      </c>
      <c r="R36" s="16" t="s">
        <v>21130</v>
      </c>
      <c r="S36" s="6">
        <f>A2L140C1</f>
        <v>5</v>
      </c>
      <c r="T36" s="16" t="s">
        <v>24044</v>
      </c>
      <c r="U36" s="15">
        <f>IF(D3L129C6=0,0,CHOOSE(MIN(D3L129C8,RUN_YEARS),A1L122C1,A1L122C6,A1L122C7,A1L122C8,A1L122C9))</f>
        <v>58686477</v>
      </c>
      <c r="V36" s="16" t="s">
        <v>24024</v>
      </c>
      <c r="W36" s="33">
        <f>IF(D3L129C9=0,0,D3L129C7/D3L129C9)</f>
        <v>0</v>
      </c>
      <c r="X36" s="16" t="s">
        <v>24025</v>
      </c>
      <c r="Y36" s="32">
        <f>IF(D3L129C5=0,0,D3L129C7/D3L129C5)</f>
        <v>0</v>
      </c>
      <c r="Z36" s="16" t="s">
        <v>4251</v>
      </c>
      <c r="AA36" s="32">
        <f>0</f>
        <v>0</v>
      </c>
      <c r="AB36" s="16" t="s">
        <v>24026</v>
      </c>
      <c r="AC36" s="15">
        <f>D3L129C5*D3L129C12</f>
        <v>0</v>
      </c>
      <c r="AD36" s="16" t="s">
        <v>24045</v>
      </c>
      <c r="AE36" s="15">
        <f>IF(D3L129C12=0,0,CHOOSE(MIN(D3L129C8,RUN_YEARS),A1L114C1,A1L114C6,A1L114C7,A1L114C8,A1L114C9))</f>
        <v>0</v>
      </c>
      <c r="AF36" s="16" t="s">
        <v>24027</v>
      </c>
      <c r="AG36" s="33">
        <f>IF(D3L129C14=0,0,D3L129C13/D3L129C14)</f>
        <v>0</v>
      </c>
      <c r="AH36" s="16" t="s">
        <v>24028</v>
      </c>
      <c r="AI36" s="32">
        <f>IF(D3L129C5=0,0,D3L129C13/D3L129C5)</f>
        <v>0</v>
      </c>
      <c r="AJ36" s="16" t="s">
        <v>4251</v>
      </c>
      <c r="AK36" s="32">
        <f>0.55*CHOOSE(MIN(D3L129C8,RUN_YEARS),B3L110C1,B3L125C1,B3L140C1,B3L155C1,B3L170C1)</f>
        <v>0.53824905137371726</v>
      </c>
      <c r="AL36" s="16" t="s">
        <v>24029</v>
      </c>
      <c r="AM36" s="15">
        <f>D3L129C5*D3L129C17</f>
        <v>0</v>
      </c>
      <c r="AN36" s="16" t="s">
        <v>24046</v>
      </c>
      <c r="AO36" s="15">
        <f>IF(D3L129C17=0,0,CHOOSE(MIN(D3L129C8,RUN_YEARS),A1L108C1,A1L108C6,A1L108C7,A1L108C8,A1L108C9))</f>
        <v>24676.621399999996</v>
      </c>
      <c r="AP36" s="16" t="s">
        <v>24030</v>
      </c>
      <c r="AQ36" s="33">
        <f>IF(D3L129C19=0,0,D3L129C18/D3L129C19)</f>
        <v>0</v>
      </c>
      <c r="AR36" s="16" t="s">
        <v>24031</v>
      </c>
      <c r="AS36" s="32">
        <f>IF(D3L129C5=0,0,D3L129C18/D3L129C5)</f>
        <v>0</v>
      </c>
      <c r="AT36" s="16" t="s">
        <v>4251</v>
      </c>
      <c r="AU36" s="32">
        <f>0</f>
        <v>0</v>
      </c>
      <c r="AV36" s="16" t="s">
        <v>24032</v>
      </c>
      <c r="AW36" s="15">
        <f>D3L129C5*D3L129C22</f>
        <v>0</v>
      </c>
      <c r="AX36" s="16" t="s">
        <v>24047</v>
      </c>
      <c r="AY36" s="15">
        <f>IF(D3L129C22=0,0,CHOOSE(MIN(D3L129C8,RUN_YEARS),A1L104C1,A1L104C6,A1L104C7,A1L104C8,A1L104C9))</f>
        <v>0</v>
      </c>
      <c r="AZ36" s="16" t="s">
        <v>24033</v>
      </c>
      <c r="BA36" s="33">
        <f>IF(D3L129C24=0,0,D3L129C23/D3L129C24)</f>
        <v>0</v>
      </c>
      <c r="BB36" s="16" t="s">
        <v>24034</v>
      </c>
      <c r="BC36" s="32">
        <f>IF(D3L129C5=0,0,D3L129C23/D3L129C5)</f>
        <v>0</v>
      </c>
      <c r="BD36" s="16" t="s">
        <v>4251</v>
      </c>
      <c r="BE36" s="32">
        <f>0</f>
        <v>0</v>
      </c>
      <c r="BF36" s="16" t="s">
        <v>24035</v>
      </c>
      <c r="BG36" s="15">
        <f>D3L129C5*D3L129C27</f>
        <v>0</v>
      </c>
      <c r="BH36" s="16" t="s">
        <v>24048</v>
      </c>
      <c r="BI36" s="15">
        <f>IF(D3L129C27=0,0,CHOOSE(MIN(D3L129C8,RUN_YEARS),A1L104C1,A1L104C6,A1L104C7,A1L104C8,A1L104C9))</f>
        <v>0</v>
      </c>
      <c r="BJ36" s="16" t="s">
        <v>24036</v>
      </c>
      <c r="BK36" s="33">
        <f>IF(D3L129C29=0,0,D3L129C28/D3L129C29)</f>
        <v>0</v>
      </c>
      <c r="BL36" s="16" t="s">
        <v>24037</v>
      </c>
      <c r="BM36" s="32">
        <f>IF(D3L129C5=0,0,D3L129C28/D3L129C5)</f>
        <v>0</v>
      </c>
      <c r="BN36" s="16" t="s">
        <v>4251</v>
      </c>
      <c r="BO36" s="32">
        <f>0</f>
        <v>0</v>
      </c>
      <c r="BP36" s="16" t="s">
        <v>24038</v>
      </c>
      <c r="BQ36" s="15">
        <f>D3L129C5*D3L129C32</f>
        <v>0</v>
      </c>
      <c r="BR36" s="16" t="s">
        <v>24049</v>
      </c>
      <c r="BS36" s="15">
        <f>IF(D3L129C32=0,0,CHOOSE(MIN(D3L129C8,RUN_YEARS),A1L145C1,A1L145C6,A1L145C7,A1L145C8,A1L145C9))</f>
        <v>0</v>
      </c>
      <c r="BT36" s="16" t="s">
        <v>24039</v>
      </c>
      <c r="BU36" s="33">
        <f>IF(D3L129C34=0,0,D3L129C33/D3L129C34)</f>
        <v>0</v>
      </c>
      <c r="BV36" s="16" t="s">
        <v>24040</v>
      </c>
      <c r="BW36" s="32">
        <f>IF(D3L129C5=0,0,D3L129C33/D3L129C5)</f>
        <v>0</v>
      </c>
      <c r="BX36" s="16" t="s">
        <v>4251</v>
      </c>
      <c r="BY36" s="32">
        <f>1-D3L129C17-D3L129C6</f>
        <v>2.1365361138695915E-2</v>
      </c>
      <c r="BZ36" s="16" t="s">
        <v>24041</v>
      </c>
      <c r="CA36" s="15">
        <f>D3L129C5*D3L129C37</f>
        <v>0</v>
      </c>
      <c r="CB36" s="16" t="s">
        <v>24050</v>
      </c>
      <c r="CC36" s="15">
        <f>IF(D3L129C37=0,0,CHOOSE(MIN(D3L129C8,RUN_YEARS),B6L116C1,B6L117C1,B6L118C1,B6L119C1,B6L120C1))</f>
        <v>26478.899999999998</v>
      </c>
      <c r="CD36" s="16" t="s">
        <v>24042</v>
      </c>
      <c r="CE36" s="33">
        <f>IF(D3L129C39=0,0,D3L129C38/D3L129C39)</f>
        <v>0</v>
      </c>
      <c r="CF36" s="16" t="s">
        <v>24043</v>
      </c>
      <c r="CG36" s="32">
        <f>IF(D3L129C5=0,0,D3L129C38/D3L129C5)</f>
        <v>0</v>
      </c>
    </row>
    <row r="37" spans="1:85" x14ac:dyDescent="0.2">
      <c r="A37" s="11">
        <v>130</v>
      </c>
      <c r="B37" s="14" t="s">
        <v>4474</v>
      </c>
      <c r="C37" s="11" t="s">
        <v>19223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24082</v>
      </c>
      <c r="I37" s="15">
        <f>B9L465C3</f>
        <v>0</v>
      </c>
      <c r="J37" s="16" t="s">
        <v>24083</v>
      </c>
      <c r="K37" s="21">
        <f>IF(FLOW_THRU_100PCT="Y",1,INDEX(VariabilityMatrix,D3L130C1,D3L130C8))</f>
        <v>0.51601614603782531</v>
      </c>
      <c r="L37" s="16" t="s">
        <v>24053</v>
      </c>
      <c r="M37" s="15">
        <f>IF(D3L130C2&lt;&gt;0,D3L130C2*D3L130C4,D3L130C3*D3L130C4)</f>
        <v>0</v>
      </c>
      <c r="N37" s="16" t="s">
        <v>4251</v>
      </c>
      <c r="O37" s="32">
        <f>0.45*CHOOSE(MIN(D3L130C8,RUN_YEARS),B3L110C1,B3L125C1,B3L140C1,B3L155C1,B3L170C1)</f>
        <v>0.44060555316059019</v>
      </c>
      <c r="P37" s="16" t="s">
        <v>24054</v>
      </c>
      <c r="Q37" s="15">
        <f>D3L130C5*D3L130C6</f>
        <v>0</v>
      </c>
      <c r="R37" s="16" t="s">
        <v>21446</v>
      </c>
      <c r="S37" s="6">
        <f>A2L245C1</f>
        <v>3</v>
      </c>
      <c r="T37" s="16" t="s">
        <v>24075</v>
      </c>
      <c r="U37" s="15">
        <f>IF(D3L130C6=0,0,CHOOSE(MIN(D3L130C8,RUN_YEARS),A1L122C1,A1L122C6,A1L122C7,A1L122C8,A1L122C9))</f>
        <v>58796757.666666664</v>
      </c>
      <c r="V37" s="16" t="s">
        <v>24055</v>
      </c>
      <c r="W37" s="33">
        <f>IF(D3L130C9=0,0,D3L130C7/D3L130C9)</f>
        <v>0</v>
      </c>
      <c r="X37" s="16" t="s">
        <v>24056</v>
      </c>
      <c r="Y37" s="32">
        <f>IF(D3L130C5=0,0,D3L130C7/D3L130C5)</f>
        <v>0</v>
      </c>
      <c r="Z37" s="16" t="s">
        <v>4251</v>
      </c>
      <c r="AA37" s="32">
        <f>0</f>
        <v>0</v>
      </c>
      <c r="AB37" s="16" t="s">
        <v>24057</v>
      </c>
      <c r="AC37" s="15">
        <f>D3L130C5*D3L130C12</f>
        <v>0</v>
      </c>
      <c r="AD37" s="16" t="s">
        <v>24076</v>
      </c>
      <c r="AE37" s="15">
        <f>IF(D3L130C12=0,0,CHOOSE(MIN(D3L130C8,RUN_YEARS),A1L114C1,A1L114C6,A1L114C7,A1L114C8,A1L114C9))</f>
        <v>0</v>
      </c>
      <c r="AF37" s="16" t="s">
        <v>24058</v>
      </c>
      <c r="AG37" s="33">
        <f>IF(D3L130C14=0,0,D3L130C13/D3L130C14)</f>
        <v>0</v>
      </c>
      <c r="AH37" s="16" t="s">
        <v>24059</v>
      </c>
      <c r="AI37" s="32">
        <f>IF(D3L130C5=0,0,D3L130C13/D3L130C5)</f>
        <v>0</v>
      </c>
      <c r="AJ37" s="16" t="s">
        <v>4251</v>
      </c>
      <c r="AK37" s="32">
        <f>0.55*CHOOSE(MIN(D3L130C8,RUN_YEARS),B3L110C1,B3L125C1,B3L140C1,B3L155C1,B3L170C1)</f>
        <v>0.53851789830738805</v>
      </c>
      <c r="AL37" s="16" t="s">
        <v>24060</v>
      </c>
      <c r="AM37" s="15">
        <f>D3L130C5*D3L130C17</f>
        <v>0</v>
      </c>
      <c r="AN37" s="16" t="s">
        <v>24077</v>
      </c>
      <c r="AO37" s="15">
        <f>IF(D3L130C17=0,0,CHOOSE(MIN(D3L130C8,RUN_YEARS),A1L108C1,A1L108C6,A1L108C7,A1L108C8,A1L108C9))</f>
        <v>24737.741666666665</v>
      </c>
      <c r="AP37" s="16" t="s">
        <v>24061</v>
      </c>
      <c r="AQ37" s="33">
        <f>IF(D3L130C19=0,0,D3L130C18/D3L130C19)</f>
        <v>0</v>
      </c>
      <c r="AR37" s="16" t="s">
        <v>24062</v>
      </c>
      <c r="AS37" s="32">
        <f>IF(D3L130C5=0,0,D3L130C18/D3L130C5)</f>
        <v>0</v>
      </c>
      <c r="AT37" s="16" t="s">
        <v>4251</v>
      </c>
      <c r="AU37" s="32">
        <f>0</f>
        <v>0</v>
      </c>
      <c r="AV37" s="16" t="s">
        <v>24063</v>
      </c>
      <c r="AW37" s="15">
        <f>D3L130C5*D3L130C22</f>
        <v>0</v>
      </c>
      <c r="AX37" s="16" t="s">
        <v>24078</v>
      </c>
      <c r="AY37" s="15">
        <f>IF(D3L130C22=0,0,CHOOSE(MIN(D3L130C8,RUN_YEARS),A1L104C1,A1L104C6,A1L104C7,A1L104C8,A1L104C9))</f>
        <v>0</v>
      </c>
      <c r="AZ37" s="16" t="s">
        <v>24064</v>
      </c>
      <c r="BA37" s="33">
        <f>IF(D3L130C24=0,0,D3L130C23/D3L130C24)</f>
        <v>0</v>
      </c>
      <c r="BB37" s="16" t="s">
        <v>24065</v>
      </c>
      <c r="BC37" s="32">
        <f>IF(D3L130C5=0,0,D3L130C23/D3L130C5)</f>
        <v>0</v>
      </c>
      <c r="BD37" s="16" t="s">
        <v>4251</v>
      </c>
      <c r="BE37" s="32">
        <f>0</f>
        <v>0</v>
      </c>
      <c r="BF37" s="16" t="s">
        <v>24066</v>
      </c>
      <c r="BG37" s="15">
        <f>D3L130C5*D3L130C27</f>
        <v>0</v>
      </c>
      <c r="BH37" s="16" t="s">
        <v>24079</v>
      </c>
      <c r="BI37" s="15">
        <f>IF(D3L130C27=0,0,CHOOSE(MIN(D3L130C8,RUN_YEARS),A1L104C1,A1L104C6,A1L104C7,A1L104C8,A1L104C9))</f>
        <v>0</v>
      </c>
      <c r="BJ37" s="16" t="s">
        <v>24067</v>
      </c>
      <c r="BK37" s="33">
        <f>IF(D3L130C29=0,0,D3L130C28/D3L130C29)</f>
        <v>0</v>
      </c>
      <c r="BL37" s="16" t="s">
        <v>24068</v>
      </c>
      <c r="BM37" s="32">
        <f>IF(D3L130C5=0,0,D3L130C28/D3L130C5)</f>
        <v>0</v>
      </c>
      <c r="BN37" s="16" t="s">
        <v>4251</v>
      </c>
      <c r="BO37" s="32">
        <f>0</f>
        <v>0</v>
      </c>
      <c r="BP37" s="16" t="s">
        <v>24069</v>
      </c>
      <c r="BQ37" s="15">
        <f>D3L130C5*D3L130C32</f>
        <v>0</v>
      </c>
      <c r="BR37" s="16" t="s">
        <v>24080</v>
      </c>
      <c r="BS37" s="15">
        <f>IF(D3L130C32=0,0,CHOOSE(MIN(D3L130C8,RUN_YEARS),A1L145C1,A1L145C6,A1L145C7,A1L145C8,A1L145C9))</f>
        <v>0</v>
      </c>
      <c r="BT37" s="16" t="s">
        <v>24070</v>
      </c>
      <c r="BU37" s="33">
        <f>IF(D3L130C34=0,0,D3L130C33/D3L130C34)</f>
        <v>0</v>
      </c>
      <c r="BV37" s="16" t="s">
        <v>24071</v>
      </c>
      <c r="BW37" s="32">
        <f>IF(D3L130C5=0,0,D3L130C33/D3L130C5)</f>
        <v>0</v>
      </c>
      <c r="BX37" s="16" t="s">
        <v>4251</v>
      </c>
      <c r="BY37" s="32">
        <f>1-D3L130C17-D3L130C6</f>
        <v>2.0876548532021755E-2</v>
      </c>
      <c r="BZ37" s="16" t="s">
        <v>24072</v>
      </c>
      <c r="CA37" s="15">
        <f>D3L130C5*D3L130C37</f>
        <v>0</v>
      </c>
      <c r="CB37" s="16" t="s">
        <v>24081</v>
      </c>
      <c r="CC37" s="15">
        <f>IF(D3L130C37=0,0,CHOOSE(MIN(D3L130C8,RUN_YEARS),B6L116C1,B6L117C1,B6L118C1,B6L119C1,B6L120C1))</f>
        <v>25379.18</v>
      </c>
      <c r="CD37" s="16" t="s">
        <v>24073</v>
      </c>
      <c r="CE37" s="33">
        <f>IF(D3L130C39=0,0,D3L130C38/D3L130C39)</f>
        <v>0</v>
      </c>
      <c r="CF37" s="16" t="s">
        <v>24074</v>
      </c>
      <c r="CG37" s="32">
        <f>IF(D3L130C5=0,0,D3L130C38/D3L130C5)</f>
        <v>0</v>
      </c>
    </row>
    <row r="38" spans="1:85" x14ac:dyDescent="0.2">
      <c r="A38" s="11">
        <v>131</v>
      </c>
      <c r="B38" s="14" t="s">
        <v>4244</v>
      </c>
      <c r="C38" s="11" t="s">
        <v>23119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24113</v>
      </c>
      <c r="I38" s="15">
        <f>B9L212C33</f>
        <v>0</v>
      </c>
      <c r="J38" s="16" t="s">
        <v>23241</v>
      </c>
      <c r="K38" s="21">
        <f>IF(FLOW_THRU_100PCT="Y",1,0.86)</f>
        <v>0.86</v>
      </c>
      <c r="L38" s="16" t="s">
        <v>24084</v>
      </c>
      <c r="M38" s="15">
        <f>IF(D3L131C2&lt;&gt;0,D3L131C2*D3L131C4,D3L131C3*D3L131C4)</f>
        <v>0</v>
      </c>
      <c r="N38" s="16" t="s">
        <v>4251</v>
      </c>
      <c r="O38" s="32">
        <f>0</f>
        <v>0</v>
      </c>
      <c r="P38" s="16" t="s">
        <v>24085</v>
      </c>
      <c r="Q38" s="15">
        <f>D3L131C5*D3L131C6</f>
        <v>0</v>
      </c>
      <c r="R38" s="16" t="s">
        <v>21401</v>
      </c>
      <c r="S38" s="6">
        <f>A2L180C1</f>
        <v>1</v>
      </c>
      <c r="T38" s="16" t="s">
        <v>24106</v>
      </c>
      <c r="U38" s="15">
        <f>IF(D3L131C6=0,0,CHOOSE(MIN(D3L131C8,RUN_YEARS),A1L122C1,A1L122C6,A1L122C7,A1L122C8,A1L122C9))</f>
        <v>0</v>
      </c>
      <c r="V38" s="16" t="s">
        <v>24086</v>
      </c>
      <c r="W38" s="33">
        <f>IF(D3L131C9=0,0,D3L131C7/D3L131C9)</f>
        <v>0</v>
      </c>
      <c r="X38" s="16" t="s">
        <v>24087</v>
      </c>
      <c r="Y38" s="32">
        <f>IF(D3L131C5=0,0,D3L131C7/D3L131C5)</f>
        <v>0</v>
      </c>
      <c r="Z38" s="16" t="s">
        <v>4251</v>
      </c>
      <c r="AA38" s="32">
        <f>0</f>
        <v>0</v>
      </c>
      <c r="AB38" s="16" t="s">
        <v>24088</v>
      </c>
      <c r="AC38" s="15">
        <f>D3L131C5*D3L131C12</f>
        <v>0</v>
      </c>
      <c r="AD38" s="16" t="s">
        <v>24107</v>
      </c>
      <c r="AE38" s="15">
        <f>IF(D3L131C12=0,0,CHOOSE(MIN(D3L131C8,RUN_YEARS),A1L114C1,A1L114C6,A1L114C7,A1L114C8,A1L114C9))</f>
        <v>0</v>
      </c>
      <c r="AF38" s="16" t="s">
        <v>24089</v>
      </c>
      <c r="AG38" s="33">
        <f>IF(D3L131C14=0,0,D3L131C13/D3L131C14)</f>
        <v>0</v>
      </c>
      <c r="AH38" s="16" t="s">
        <v>24090</v>
      </c>
      <c r="AI38" s="32">
        <f>IF(D3L131C5=0,0,D3L131C13/D3L131C5)</f>
        <v>0</v>
      </c>
      <c r="AJ38" s="16" t="s">
        <v>4251</v>
      </c>
      <c r="AK38" s="32">
        <f>0</f>
        <v>0</v>
      </c>
      <c r="AL38" s="16" t="s">
        <v>24091</v>
      </c>
      <c r="AM38" s="15">
        <f>D3L131C5*D3L131C17</f>
        <v>0</v>
      </c>
      <c r="AN38" s="16" t="s">
        <v>24108</v>
      </c>
      <c r="AO38" s="15">
        <f>IF(D3L131C17=0,0,CHOOSE(MIN(D3L131C8,RUN_YEARS),A1L108C1,A1L108C6,A1L108C7,A1L108C8,A1L108C9))</f>
        <v>0</v>
      </c>
      <c r="AP38" s="16" t="s">
        <v>24092</v>
      </c>
      <c r="AQ38" s="33">
        <f>IF(D3L131C19=0,0,D3L131C18/D3L131C19)</f>
        <v>0</v>
      </c>
      <c r="AR38" s="16" t="s">
        <v>24093</v>
      </c>
      <c r="AS38" s="32">
        <f>IF(D3L131C5=0,0,D3L131C18/D3L131C5)</f>
        <v>0</v>
      </c>
      <c r="AT38" s="16" t="s">
        <v>4251</v>
      </c>
      <c r="AU38" s="32">
        <f>1</f>
        <v>1</v>
      </c>
      <c r="AV38" s="16" t="s">
        <v>24094</v>
      </c>
      <c r="AW38" s="15">
        <f>D3L131C5*D3L131C22</f>
        <v>0</v>
      </c>
      <c r="AX38" s="16" t="s">
        <v>24109</v>
      </c>
      <c r="AY38" s="15">
        <f>IF(D3L131C22=0,0,CHOOSE(MIN(D3L131C8,RUN_YEARS),A1L104C1,A1L104C6,A1L104C7,A1L104C8,A1L104C9))</f>
        <v>8498.4519999999993</v>
      </c>
      <c r="AZ38" s="16" t="s">
        <v>24095</v>
      </c>
      <c r="BA38" s="33">
        <f>IF(D3L131C24=0,0,D3L131C23/D3L131C24)</f>
        <v>0</v>
      </c>
      <c r="BB38" s="16" t="s">
        <v>24096</v>
      </c>
      <c r="BC38" s="32">
        <f>IF(D3L131C5=0,0,D3L131C23/D3L131C5)</f>
        <v>0</v>
      </c>
      <c r="BD38" s="16" t="s">
        <v>4251</v>
      </c>
      <c r="BE38" s="32">
        <f>0</f>
        <v>0</v>
      </c>
      <c r="BF38" s="16" t="s">
        <v>24097</v>
      </c>
      <c r="BG38" s="15">
        <f>D3L131C5*D3L131C27</f>
        <v>0</v>
      </c>
      <c r="BH38" s="16" t="s">
        <v>24110</v>
      </c>
      <c r="BI38" s="15">
        <f>IF(D3L131C27=0,0,CHOOSE(MIN(D3L131C8,RUN_YEARS),A1L104C1,A1L104C6,A1L104C7,A1L104C8,A1L104C9))</f>
        <v>0</v>
      </c>
      <c r="BJ38" s="16" t="s">
        <v>24098</v>
      </c>
      <c r="BK38" s="33">
        <f>IF(D3L131C29=0,0,D3L131C28/D3L131C29)</f>
        <v>0</v>
      </c>
      <c r="BL38" s="16" t="s">
        <v>24099</v>
      </c>
      <c r="BM38" s="32">
        <f>IF(D3L131C5=0,0,D3L131C28/D3L131C5)</f>
        <v>0</v>
      </c>
      <c r="BN38" s="16" t="s">
        <v>4251</v>
      </c>
      <c r="BO38" s="32">
        <f>0</f>
        <v>0</v>
      </c>
      <c r="BP38" s="16" t="s">
        <v>24100</v>
      </c>
      <c r="BQ38" s="15">
        <f>D3L131C5*D3L131C32</f>
        <v>0</v>
      </c>
      <c r="BR38" s="16" t="s">
        <v>24111</v>
      </c>
      <c r="BS38" s="15">
        <f>IF(D3L131C32=0,0,CHOOSE(MIN(D3L131C8,RUN_YEARS),A1L145C1,A1L145C6,A1L145C7,A1L145C8,A1L145C9))</f>
        <v>0</v>
      </c>
      <c r="BT38" s="16" t="s">
        <v>24101</v>
      </c>
      <c r="BU38" s="33">
        <f>IF(D3L131C34=0,0,D3L131C33/D3L131C34)</f>
        <v>0</v>
      </c>
      <c r="BV38" s="16" t="s">
        <v>24102</v>
      </c>
      <c r="BW38" s="32">
        <f>IF(D3L131C5=0,0,D3L131C33/D3L131C5)</f>
        <v>0</v>
      </c>
      <c r="BX38" s="16" t="s">
        <v>4251</v>
      </c>
      <c r="BY38" s="32">
        <f>0</f>
        <v>0</v>
      </c>
      <c r="BZ38" s="16" t="s">
        <v>24103</v>
      </c>
      <c r="CA38" s="15">
        <f>D3L131C5*D3L131C37</f>
        <v>0</v>
      </c>
      <c r="CB38" s="16" t="s">
        <v>24112</v>
      </c>
      <c r="CC38" s="15">
        <f>IF(D3L131C37=0,0,CHOOSE(MIN(D3L131C8,RUN_YEARS),B6L116C1,B6L117C1,B6L118C1,B6L119C1,B6L120C1))</f>
        <v>0</v>
      </c>
      <c r="CD38" s="16" t="s">
        <v>24104</v>
      </c>
      <c r="CE38" s="33">
        <f>IF(D3L131C39=0,0,D3L131C38/D3L131C39)</f>
        <v>0</v>
      </c>
      <c r="CF38" s="16" t="s">
        <v>24105</v>
      </c>
      <c r="CG38" s="32">
        <f>IF(D3L131C5=0,0,D3L131C38/D3L131C5)</f>
        <v>0</v>
      </c>
    </row>
    <row r="39" spans="1:85" x14ac:dyDescent="0.2">
      <c r="A39" s="11">
        <v>132</v>
      </c>
      <c r="B39" s="14" t="s">
        <v>4164</v>
      </c>
      <c r="C39" s="11" t="s">
        <v>8189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24143</v>
      </c>
      <c r="I39" s="15">
        <f>B9L213C33</f>
        <v>0</v>
      </c>
      <c r="J39" s="16" t="s">
        <v>24144</v>
      </c>
      <c r="K39" s="21">
        <f>IF(FLOW_THRU_100PCT="Y",1,INDEX(VariabilityMatrix,D3L132C1,D3L132C8))</f>
        <v>0.51642751392626096</v>
      </c>
      <c r="L39" s="16" t="s">
        <v>24114</v>
      </c>
      <c r="M39" s="15">
        <f>IF(D3L132C2&lt;&gt;0,D3L132C2*D3L132C4,D3L132C3*D3L132C4)</f>
        <v>0</v>
      </c>
      <c r="N39" s="16" t="s">
        <v>4251</v>
      </c>
      <c r="O39" s="32">
        <f>0</f>
        <v>0</v>
      </c>
      <c r="P39" s="16" t="s">
        <v>24115</v>
      </c>
      <c r="Q39" s="15">
        <f>D3L132C5*D3L132C6</f>
        <v>0</v>
      </c>
      <c r="R39" s="16" t="s">
        <v>21130</v>
      </c>
      <c r="S39" s="6">
        <f>A2L140C1</f>
        <v>5</v>
      </c>
      <c r="T39" s="16" t="s">
        <v>24136</v>
      </c>
      <c r="U39" s="15">
        <f>IF(D3L132C6=0,0,CHOOSE(MIN(D3L132C8,RUN_YEARS),A1L122C1,A1L122C6,A1L122C7,A1L122C8,A1L122C9))</f>
        <v>0</v>
      </c>
      <c r="V39" s="16" t="s">
        <v>24116</v>
      </c>
      <c r="W39" s="33">
        <f>IF(D3L132C9=0,0,D3L132C7/D3L132C9)</f>
        <v>0</v>
      </c>
      <c r="X39" s="16" t="s">
        <v>24117</v>
      </c>
      <c r="Y39" s="32">
        <f>IF(D3L132C5=0,0,D3L132C7/D3L132C5)</f>
        <v>0</v>
      </c>
      <c r="Z39" s="16" t="s">
        <v>4251</v>
      </c>
      <c r="AA39" s="32">
        <f>0</f>
        <v>0</v>
      </c>
      <c r="AB39" s="16" t="s">
        <v>24118</v>
      </c>
      <c r="AC39" s="15">
        <f>D3L132C5*D3L132C12</f>
        <v>0</v>
      </c>
      <c r="AD39" s="16" t="s">
        <v>24137</v>
      </c>
      <c r="AE39" s="15">
        <f>IF(D3L132C12=0,0,CHOOSE(MIN(D3L132C8,RUN_YEARS),A1L114C1,A1L114C6,A1L114C7,A1L114C8,A1L114C9))</f>
        <v>0</v>
      </c>
      <c r="AF39" s="16" t="s">
        <v>24119</v>
      </c>
      <c r="AG39" s="33">
        <f>IF(D3L132C14=0,0,D3L132C13/D3L132C14)</f>
        <v>0</v>
      </c>
      <c r="AH39" s="16" t="s">
        <v>24120</v>
      </c>
      <c r="AI39" s="32">
        <f>IF(D3L132C5=0,0,D3L132C13/D3L132C5)</f>
        <v>0</v>
      </c>
      <c r="AJ39" s="16" t="s">
        <v>4251</v>
      </c>
      <c r="AK39" s="32">
        <f>0</f>
        <v>0</v>
      </c>
      <c r="AL39" s="16" t="s">
        <v>24121</v>
      </c>
      <c r="AM39" s="15">
        <f>D3L132C5*D3L132C17</f>
        <v>0</v>
      </c>
      <c r="AN39" s="16" t="s">
        <v>24138</v>
      </c>
      <c r="AO39" s="15">
        <f>IF(D3L132C17=0,0,CHOOSE(MIN(D3L132C8,RUN_YEARS),A1L108C1,A1L108C6,A1L108C7,A1L108C8,A1L108C9))</f>
        <v>0</v>
      </c>
      <c r="AP39" s="16" t="s">
        <v>24122</v>
      </c>
      <c r="AQ39" s="33">
        <f>IF(D3L132C19=0,0,D3L132C18/D3L132C19)</f>
        <v>0</v>
      </c>
      <c r="AR39" s="16" t="s">
        <v>24123</v>
      </c>
      <c r="AS39" s="32">
        <f>IF(D3L132C5=0,0,D3L132C18/D3L132C5)</f>
        <v>0</v>
      </c>
      <c r="AT39" s="16" t="s">
        <v>4251</v>
      </c>
      <c r="AU39" s="32">
        <f>1</f>
        <v>1</v>
      </c>
      <c r="AV39" s="16" t="s">
        <v>24124</v>
      </c>
      <c r="AW39" s="15">
        <f>D3L132C5*D3L132C22</f>
        <v>0</v>
      </c>
      <c r="AX39" s="16" t="s">
        <v>24139</v>
      </c>
      <c r="AY39" s="15">
        <f>IF(D3L132C22=0,0,CHOOSE(MIN(D3L132C8,RUN_YEARS),A1L104C1,A1L104C6,A1L104C7,A1L104C8,A1L104C9))</f>
        <v>8621.638600000002</v>
      </c>
      <c r="AZ39" s="16" t="s">
        <v>24125</v>
      </c>
      <c r="BA39" s="33">
        <f>IF(D3L132C24=0,0,D3L132C23/D3L132C24)</f>
        <v>0</v>
      </c>
      <c r="BB39" s="16" t="s">
        <v>24126</v>
      </c>
      <c r="BC39" s="32">
        <f>IF(D3L132C5=0,0,D3L132C23/D3L132C5)</f>
        <v>0</v>
      </c>
      <c r="BD39" s="16" t="s">
        <v>4251</v>
      </c>
      <c r="BE39" s="32">
        <f>0</f>
        <v>0</v>
      </c>
      <c r="BF39" s="16" t="s">
        <v>24127</v>
      </c>
      <c r="BG39" s="15">
        <f>D3L132C5*D3L132C27</f>
        <v>0</v>
      </c>
      <c r="BH39" s="16" t="s">
        <v>24140</v>
      </c>
      <c r="BI39" s="15">
        <f>IF(D3L132C27=0,0,CHOOSE(MIN(D3L132C8,RUN_YEARS),A1L104C1,A1L104C6,A1L104C7,A1L104C8,A1L104C9))</f>
        <v>0</v>
      </c>
      <c r="BJ39" s="16" t="s">
        <v>24128</v>
      </c>
      <c r="BK39" s="33">
        <f>IF(D3L132C29=0,0,D3L132C28/D3L132C29)</f>
        <v>0</v>
      </c>
      <c r="BL39" s="16" t="s">
        <v>24129</v>
      </c>
      <c r="BM39" s="32">
        <f>IF(D3L132C5=0,0,D3L132C28/D3L132C5)</f>
        <v>0</v>
      </c>
      <c r="BN39" s="16" t="s">
        <v>4251</v>
      </c>
      <c r="BO39" s="32">
        <f>0</f>
        <v>0</v>
      </c>
      <c r="BP39" s="16" t="s">
        <v>24130</v>
      </c>
      <c r="BQ39" s="15">
        <f>D3L132C5*D3L132C32</f>
        <v>0</v>
      </c>
      <c r="BR39" s="16" t="s">
        <v>24141</v>
      </c>
      <c r="BS39" s="15">
        <f>IF(D3L132C32=0,0,CHOOSE(MIN(D3L132C8,RUN_YEARS),A1L145C1,A1L145C6,A1L145C7,A1L145C8,A1L145C9))</f>
        <v>0</v>
      </c>
      <c r="BT39" s="16" t="s">
        <v>24131</v>
      </c>
      <c r="BU39" s="33">
        <f>IF(D3L132C34=0,0,D3L132C33/D3L132C34)</f>
        <v>0</v>
      </c>
      <c r="BV39" s="16" t="s">
        <v>24132</v>
      </c>
      <c r="BW39" s="32">
        <f>IF(D3L132C5=0,0,D3L132C33/D3L132C5)</f>
        <v>0</v>
      </c>
      <c r="BX39" s="16" t="s">
        <v>4251</v>
      </c>
      <c r="BY39" s="32">
        <f>0</f>
        <v>0</v>
      </c>
      <c r="BZ39" s="16" t="s">
        <v>24133</v>
      </c>
      <c r="CA39" s="15">
        <f>D3L132C5*D3L132C37</f>
        <v>0</v>
      </c>
      <c r="CB39" s="16" t="s">
        <v>24142</v>
      </c>
      <c r="CC39" s="15">
        <f>IF(D3L132C37=0,0,CHOOSE(MIN(D3L132C8,RUN_YEARS),B6L116C1,B6L117C1,B6L118C1,B6L119C1,B6L120C1))</f>
        <v>0</v>
      </c>
      <c r="CD39" s="16" t="s">
        <v>24134</v>
      </c>
      <c r="CE39" s="33">
        <f>IF(D3L132C39=0,0,D3L132C38/D3L132C39)</f>
        <v>0</v>
      </c>
      <c r="CF39" s="16" t="s">
        <v>24135</v>
      </c>
      <c r="CG39" s="32">
        <f>IF(D3L132C5=0,0,D3L132C38/D3L132C5)</f>
        <v>0</v>
      </c>
    </row>
    <row r="40" spans="1:85" x14ac:dyDescent="0.2">
      <c r="A40" s="11">
        <v>133</v>
      </c>
      <c r="B40" s="14" t="s">
        <v>4474</v>
      </c>
      <c r="C40" s="11" t="s">
        <v>23120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24174</v>
      </c>
      <c r="I40" s="15">
        <f>B9L214C33</f>
        <v>0</v>
      </c>
      <c r="J40" s="16" t="s">
        <v>24175</v>
      </c>
      <c r="K40" s="21">
        <f>IF(FLOW_THRU_100PCT="Y",1,INDEX(VariabilityMatrix,D3L133C1,D3L133C8))</f>
        <v>0.51601614603782531</v>
      </c>
      <c r="L40" s="16" t="s">
        <v>24145</v>
      </c>
      <c r="M40" s="15">
        <f>IF(D3L133C2&lt;&gt;0,D3L133C2*D3L133C4,D3L133C3*D3L133C4)</f>
        <v>0</v>
      </c>
      <c r="N40" s="16" t="s">
        <v>4251</v>
      </c>
      <c r="O40" s="32">
        <f>0</f>
        <v>0</v>
      </c>
      <c r="P40" s="16" t="s">
        <v>24146</v>
      </c>
      <c r="Q40" s="15">
        <f>D3L133C5*D3L133C6</f>
        <v>0</v>
      </c>
      <c r="R40" s="16" t="s">
        <v>21446</v>
      </c>
      <c r="S40" s="6">
        <f>A2L245C1</f>
        <v>3</v>
      </c>
      <c r="T40" s="16" t="s">
        <v>24167</v>
      </c>
      <c r="U40" s="15">
        <f>IF(D3L133C6=0,0,CHOOSE(MIN(D3L133C8,RUN_YEARS),A1L122C1,A1L122C6,A1L122C7,A1L122C8,A1L122C9))</f>
        <v>0</v>
      </c>
      <c r="V40" s="16" t="s">
        <v>24147</v>
      </c>
      <c r="W40" s="33">
        <f>IF(D3L133C9=0,0,D3L133C7/D3L133C9)</f>
        <v>0</v>
      </c>
      <c r="X40" s="16" t="s">
        <v>24148</v>
      </c>
      <c r="Y40" s="32">
        <f>IF(D3L133C5=0,0,D3L133C7/D3L133C5)</f>
        <v>0</v>
      </c>
      <c r="Z40" s="16" t="s">
        <v>4251</v>
      </c>
      <c r="AA40" s="32">
        <f>0</f>
        <v>0</v>
      </c>
      <c r="AB40" s="16" t="s">
        <v>24149</v>
      </c>
      <c r="AC40" s="15">
        <f>D3L133C5*D3L133C12</f>
        <v>0</v>
      </c>
      <c r="AD40" s="16" t="s">
        <v>24168</v>
      </c>
      <c r="AE40" s="15">
        <f>IF(D3L133C12=0,0,CHOOSE(MIN(D3L133C8,RUN_YEARS),A1L114C1,A1L114C6,A1L114C7,A1L114C8,A1L114C9))</f>
        <v>0</v>
      </c>
      <c r="AF40" s="16" t="s">
        <v>24150</v>
      </c>
      <c r="AG40" s="33">
        <f>IF(D3L133C14=0,0,D3L133C13/D3L133C14)</f>
        <v>0</v>
      </c>
      <c r="AH40" s="16" t="s">
        <v>24151</v>
      </c>
      <c r="AI40" s="32">
        <f>IF(D3L133C5=0,0,D3L133C13/D3L133C5)</f>
        <v>0</v>
      </c>
      <c r="AJ40" s="16" t="s">
        <v>4251</v>
      </c>
      <c r="AK40" s="32">
        <f>0</f>
        <v>0</v>
      </c>
      <c r="AL40" s="16" t="s">
        <v>24152</v>
      </c>
      <c r="AM40" s="15">
        <f>D3L133C5*D3L133C17</f>
        <v>0</v>
      </c>
      <c r="AN40" s="16" t="s">
        <v>24169</v>
      </c>
      <c r="AO40" s="15">
        <f>IF(D3L133C17=0,0,CHOOSE(MIN(D3L133C8,RUN_YEARS),A1L108C1,A1L108C6,A1L108C7,A1L108C8,A1L108C9))</f>
        <v>0</v>
      </c>
      <c r="AP40" s="16" t="s">
        <v>24153</v>
      </c>
      <c r="AQ40" s="33">
        <f>IF(D3L133C19=0,0,D3L133C18/D3L133C19)</f>
        <v>0</v>
      </c>
      <c r="AR40" s="16" t="s">
        <v>24154</v>
      </c>
      <c r="AS40" s="32">
        <f>IF(D3L133C5=0,0,D3L133C18/D3L133C5)</f>
        <v>0</v>
      </c>
      <c r="AT40" s="16" t="s">
        <v>4251</v>
      </c>
      <c r="AU40" s="32">
        <f>1</f>
        <v>1</v>
      </c>
      <c r="AV40" s="16" t="s">
        <v>24155</v>
      </c>
      <c r="AW40" s="15">
        <f>D3L133C5*D3L133C22</f>
        <v>0</v>
      </c>
      <c r="AX40" s="16" t="s">
        <v>24170</v>
      </c>
      <c r="AY40" s="15">
        <f>IF(D3L133C22=0,0,CHOOSE(MIN(D3L133C8,RUN_YEARS),A1L104C1,A1L104C6,A1L104C7,A1L104C8,A1L104C9))</f>
        <v>8475.3886666666676</v>
      </c>
      <c r="AZ40" s="16" t="s">
        <v>24156</v>
      </c>
      <c r="BA40" s="33">
        <f>IF(D3L133C24=0,0,D3L133C23/D3L133C24)</f>
        <v>0</v>
      </c>
      <c r="BB40" s="16" t="s">
        <v>24157</v>
      </c>
      <c r="BC40" s="32">
        <f>IF(D3L133C5=0,0,D3L133C23/D3L133C5)</f>
        <v>0</v>
      </c>
      <c r="BD40" s="16" t="s">
        <v>4251</v>
      </c>
      <c r="BE40" s="32">
        <f>0</f>
        <v>0</v>
      </c>
      <c r="BF40" s="16" t="s">
        <v>24158</v>
      </c>
      <c r="BG40" s="15">
        <f>D3L133C5*D3L133C27</f>
        <v>0</v>
      </c>
      <c r="BH40" s="16" t="s">
        <v>24171</v>
      </c>
      <c r="BI40" s="15">
        <f>IF(D3L133C27=0,0,CHOOSE(MIN(D3L133C8,RUN_YEARS),A1L104C1,A1L104C6,A1L104C7,A1L104C8,A1L104C9))</f>
        <v>0</v>
      </c>
      <c r="BJ40" s="16" t="s">
        <v>24159</v>
      </c>
      <c r="BK40" s="33">
        <f>IF(D3L133C29=0,0,D3L133C28/D3L133C29)</f>
        <v>0</v>
      </c>
      <c r="BL40" s="16" t="s">
        <v>24160</v>
      </c>
      <c r="BM40" s="32">
        <f>IF(D3L133C5=0,0,D3L133C28/D3L133C5)</f>
        <v>0</v>
      </c>
      <c r="BN40" s="16" t="s">
        <v>4251</v>
      </c>
      <c r="BO40" s="32">
        <f>0</f>
        <v>0</v>
      </c>
      <c r="BP40" s="16" t="s">
        <v>24161</v>
      </c>
      <c r="BQ40" s="15">
        <f>D3L133C5*D3L133C32</f>
        <v>0</v>
      </c>
      <c r="BR40" s="16" t="s">
        <v>24172</v>
      </c>
      <c r="BS40" s="15">
        <f>IF(D3L133C32=0,0,CHOOSE(MIN(D3L133C8,RUN_YEARS),A1L145C1,A1L145C6,A1L145C7,A1L145C8,A1L145C9))</f>
        <v>0</v>
      </c>
      <c r="BT40" s="16" t="s">
        <v>24162</v>
      </c>
      <c r="BU40" s="33">
        <f>IF(D3L133C34=0,0,D3L133C33/D3L133C34)</f>
        <v>0</v>
      </c>
      <c r="BV40" s="16" t="s">
        <v>24163</v>
      </c>
      <c r="BW40" s="32">
        <f>IF(D3L133C5=0,0,D3L133C33/D3L133C5)</f>
        <v>0</v>
      </c>
      <c r="BX40" s="16" t="s">
        <v>4251</v>
      </c>
      <c r="BY40" s="32">
        <f>0</f>
        <v>0</v>
      </c>
      <c r="BZ40" s="16" t="s">
        <v>24164</v>
      </c>
      <c r="CA40" s="15">
        <f>D3L133C5*D3L133C37</f>
        <v>0</v>
      </c>
      <c r="CB40" s="16" t="s">
        <v>24173</v>
      </c>
      <c r="CC40" s="15">
        <f>IF(D3L133C37=0,0,CHOOSE(MIN(D3L133C8,RUN_YEARS),B6L116C1,B6L117C1,B6L118C1,B6L119C1,B6L120C1))</f>
        <v>0</v>
      </c>
      <c r="CD40" s="16" t="s">
        <v>24165</v>
      </c>
      <c r="CE40" s="33">
        <f>IF(D3L133C39=0,0,D3L133C38/D3L133C39)</f>
        <v>0</v>
      </c>
      <c r="CF40" s="16" t="s">
        <v>24166</v>
      </c>
      <c r="CG40" s="32">
        <f>IF(D3L133C5=0,0,D3L133C38/D3L133C5)</f>
        <v>0</v>
      </c>
    </row>
    <row r="41" spans="1:85" x14ac:dyDescent="0.2">
      <c r="A41" s="11">
        <v>134</v>
      </c>
      <c r="B41" s="14" t="s">
        <v>4391</v>
      </c>
      <c r="C41" s="11" t="s">
        <v>4392</v>
      </c>
      <c r="D41" s="16" t="s">
        <v>4251</v>
      </c>
      <c r="E41" s="6">
        <v>6</v>
      </c>
      <c r="F41" s="16" t="s">
        <v>11112</v>
      </c>
      <c r="G41" s="15">
        <v>0</v>
      </c>
      <c r="H41" s="16" t="s">
        <v>24205</v>
      </c>
      <c r="I41" s="15">
        <f>B9L408C3</f>
        <v>3140.1465041055135</v>
      </c>
      <c r="J41" s="16" t="s">
        <v>24206</v>
      </c>
      <c r="K41" s="21">
        <f>IF(FLOW_THRU_100PCT="Y",1,INDEX(VariabilityMatrix,D3L134C1,D3L134C8))</f>
        <v>0.62510499221848181</v>
      </c>
      <c r="L41" s="16" t="s">
        <v>24176</v>
      </c>
      <c r="M41" s="15">
        <f>IF(D3L134C2&lt;&gt;0,D3L134C2*D3L134C4,D3L134C3*D3L134C4)</f>
        <v>1962.9212560137698</v>
      </c>
      <c r="N41" s="16" t="s">
        <v>4251</v>
      </c>
      <c r="O41" s="32">
        <f>0.45*CHOOSE(MIN(D3L134C8,RUN_YEARS),B3L110C1,B3L125C1,B3L140C1,B3L155C1,B3L170C1)</f>
        <v>0.44060555316059019</v>
      </c>
      <c r="P41" s="16" t="s">
        <v>24177</v>
      </c>
      <c r="Q41" s="15">
        <f>D3L134C5*D3L134C6</f>
        <v>864.87400581662757</v>
      </c>
      <c r="R41" s="16" t="s">
        <v>24207</v>
      </c>
      <c r="S41" s="6">
        <f>A2L201C1</f>
        <v>3</v>
      </c>
      <c r="T41" s="16" t="s">
        <v>24198</v>
      </c>
      <c r="U41" s="15">
        <f>IF(D3L134C6=0,0,CHOOSE(MIN(D3L134C8,RUN_YEARS),A1L122C1,A1L122C6,A1L122C7,A1L122C8,A1L122C9))</f>
        <v>58796757.666666664</v>
      </c>
      <c r="V41" s="16" t="s">
        <v>24178</v>
      </c>
      <c r="W41" s="33">
        <f>IF(D3L134C9=0,0,D3L134C7/D3L134C9)</f>
        <v>1.4709552705606861E-5</v>
      </c>
      <c r="X41" s="16" t="s">
        <v>24179</v>
      </c>
      <c r="Y41" s="32">
        <f>IF(D3L134C5=0,0,D3L134C7/D3L134C5)</f>
        <v>0.44060555316059019</v>
      </c>
      <c r="Z41" s="16" t="s">
        <v>4251</v>
      </c>
      <c r="AA41" s="32">
        <f>0</f>
        <v>0</v>
      </c>
      <c r="AB41" s="16" t="s">
        <v>24180</v>
      </c>
      <c r="AC41" s="15">
        <f>D3L134C5*D3L134C12</f>
        <v>0</v>
      </c>
      <c r="AD41" s="16" t="s">
        <v>24199</v>
      </c>
      <c r="AE41" s="15">
        <f>IF(D3L134C12=0,0,CHOOSE(MIN(D3L134C8,RUN_YEARS),A1L114C1,A1L114C6,A1L114C7,A1L114C8,A1L114C9))</f>
        <v>0</v>
      </c>
      <c r="AF41" s="16" t="s">
        <v>24181</v>
      </c>
      <c r="AG41" s="33">
        <f>IF(D3L134C14=0,0,D3L134C13/D3L134C14)</f>
        <v>0</v>
      </c>
      <c r="AH41" s="16" t="s">
        <v>24182</v>
      </c>
      <c r="AI41" s="32">
        <f>IF(D3L134C5=0,0,D3L134C13/D3L134C5)</f>
        <v>0</v>
      </c>
      <c r="AJ41" s="16" t="s">
        <v>4251</v>
      </c>
      <c r="AK41" s="32">
        <f>0.55*CHOOSE(MIN(D3L134C8,RUN_YEARS),B3L110C1,B3L125C1,B3L140C1,B3L155C1,B3L170C1)</f>
        <v>0.53851789830738805</v>
      </c>
      <c r="AL41" s="16" t="s">
        <v>24183</v>
      </c>
      <c r="AM41" s="15">
        <f>D3L134C5*D3L134C17</f>
        <v>1057.0682293314337</v>
      </c>
      <c r="AN41" s="16" t="s">
        <v>24200</v>
      </c>
      <c r="AO41" s="15">
        <f>IF(D3L134C17=0,0,CHOOSE(MIN(D3L134C8,RUN_YEARS),A1L108C1,A1L108C6,A1L108C7,A1L108C8,A1L108C9))</f>
        <v>24737.741666666665</v>
      </c>
      <c r="AP41" s="16" t="s">
        <v>24184</v>
      </c>
      <c r="AQ41" s="33">
        <f>IF(D3L134C19=0,0,D3L134C18/D3L134C19)</f>
        <v>4.2730991517944426E-2</v>
      </c>
      <c r="AR41" s="16" t="s">
        <v>24185</v>
      </c>
      <c r="AS41" s="32">
        <f>IF(D3L134C5=0,0,D3L134C18/D3L134C5)</f>
        <v>0.53851789830738805</v>
      </c>
      <c r="AT41" s="16" t="s">
        <v>4251</v>
      </c>
      <c r="AU41" s="32">
        <f>0</f>
        <v>0</v>
      </c>
      <c r="AV41" s="16" t="s">
        <v>24186</v>
      </c>
      <c r="AW41" s="15">
        <f>D3L134C5*D3L134C22</f>
        <v>0</v>
      </c>
      <c r="AX41" s="16" t="s">
        <v>24201</v>
      </c>
      <c r="AY41" s="15">
        <f>IF(D3L134C22=0,0,CHOOSE(MIN(D3L134C8,RUN_YEARS),A1L104C1,A1L104C6,A1L104C7,A1L104C8,A1L104C9))</f>
        <v>0</v>
      </c>
      <c r="AZ41" s="16" t="s">
        <v>24187</v>
      </c>
      <c r="BA41" s="33">
        <f>IF(D3L134C24=0,0,D3L134C23/D3L134C24)</f>
        <v>0</v>
      </c>
      <c r="BB41" s="16" t="s">
        <v>24188</v>
      </c>
      <c r="BC41" s="32">
        <f>IF(D3L134C5=0,0,D3L134C23/D3L134C5)</f>
        <v>0</v>
      </c>
      <c r="BD41" s="16" t="s">
        <v>4251</v>
      </c>
      <c r="BE41" s="32">
        <f>0</f>
        <v>0</v>
      </c>
      <c r="BF41" s="16" t="s">
        <v>24189</v>
      </c>
      <c r="BG41" s="15">
        <f>D3L134C5*D3L134C27</f>
        <v>0</v>
      </c>
      <c r="BH41" s="16" t="s">
        <v>24202</v>
      </c>
      <c r="BI41" s="15">
        <f>IF(D3L134C27=0,0,CHOOSE(MIN(D3L134C8,RUN_YEARS),A1L104C1,A1L104C6,A1L104C7,A1L104C8,A1L104C9))</f>
        <v>0</v>
      </c>
      <c r="BJ41" s="16" t="s">
        <v>24190</v>
      </c>
      <c r="BK41" s="33">
        <f>IF(D3L134C29=0,0,D3L134C28/D3L134C29)</f>
        <v>0</v>
      </c>
      <c r="BL41" s="16" t="s">
        <v>24191</v>
      </c>
      <c r="BM41" s="32">
        <f>IF(D3L134C5=0,0,D3L134C28/D3L134C5)</f>
        <v>0</v>
      </c>
      <c r="BN41" s="16" t="s">
        <v>4251</v>
      </c>
      <c r="BO41" s="32">
        <f>0</f>
        <v>0</v>
      </c>
      <c r="BP41" s="16" t="s">
        <v>24192</v>
      </c>
      <c r="BQ41" s="15">
        <f>D3L134C5*D3L134C32</f>
        <v>0</v>
      </c>
      <c r="BR41" s="16" t="s">
        <v>24203</v>
      </c>
      <c r="BS41" s="15">
        <f>IF(D3L134C32=0,0,CHOOSE(MIN(D3L134C8,RUN_YEARS),A1L145C1,A1L145C6,A1L145C7,A1L145C8,A1L145C9))</f>
        <v>0</v>
      </c>
      <c r="BT41" s="16" t="s">
        <v>24193</v>
      </c>
      <c r="BU41" s="33">
        <f>IF(D3L134C34=0,0,D3L134C33/D3L134C34)</f>
        <v>0</v>
      </c>
      <c r="BV41" s="16" t="s">
        <v>24194</v>
      </c>
      <c r="BW41" s="32">
        <f>IF(D3L134C5=0,0,D3L134C33/D3L134C5)</f>
        <v>0</v>
      </c>
      <c r="BX41" s="16" t="s">
        <v>4251</v>
      </c>
      <c r="BY41" s="32">
        <f>1-D3L134C17-D3L134C6</f>
        <v>2.0876548532021755E-2</v>
      </c>
      <c r="BZ41" s="16" t="s">
        <v>24195</v>
      </c>
      <c r="CA41" s="15">
        <f>D3L134C5*D3L134C37</f>
        <v>40.979020865708563</v>
      </c>
      <c r="CB41" s="16" t="s">
        <v>24204</v>
      </c>
      <c r="CC41" s="15">
        <f>IF(D3L134C37=0,0,CHOOSE(MIN(D3L134C8,RUN_YEARS),B6L116C1,B6L117C1,B6L118C1,B6L119C1,B6L120C1))</f>
        <v>25379.18</v>
      </c>
      <c r="CD41" s="16" t="s">
        <v>24196</v>
      </c>
      <c r="CE41" s="33">
        <f>IF(D3L134C39=0,0,D3L134C38/D3L134C39)</f>
        <v>1.6146707996755041E-3</v>
      </c>
      <c r="CF41" s="16" t="s">
        <v>24197</v>
      </c>
      <c r="CG41" s="32">
        <f>IF(D3L134C5=0,0,D3L134C38/D3L134C5)</f>
        <v>2.0876548532021755E-2</v>
      </c>
    </row>
    <row r="42" spans="1:85" x14ac:dyDescent="0.2">
      <c r="A42" s="11">
        <v>135</v>
      </c>
      <c r="B42" s="14" t="s">
        <v>2481</v>
      </c>
      <c r="C42" s="11" t="s">
        <v>23121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24237</v>
      </c>
      <c r="I42" s="15">
        <f>B9L409C3</f>
        <v>0</v>
      </c>
      <c r="J42" s="16" t="s">
        <v>24021</v>
      </c>
      <c r="K42" s="21">
        <f>IF(FLOW_THRU_100PCT="Y",1,D3L101C4)</f>
        <v>0.62510499221848181</v>
      </c>
      <c r="L42" s="16" t="s">
        <v>24208</v>
      </c>
      <c r="M42" s="15">
        <f>IF(D3L135C2&lt;&gt;0,D3L135C2*D3L135C4,D3L135C3*D3L135C4)</f>
        <v>0</v>
      </c>
      <c r="N42" s="16" t="s">
        <v>4251</v>
      </c>
      <c r="O42" s="32">
        <f>0.45*CHOOSE(MIN(D3L135C8,RUN_YEARS),B3L110C1,B3L125C1,B3L140C1,B3L155C1,B3L170C1)</f>
        <v>0.44060555316059019</v>
      </c>
      <c r="P42" s="16" t="s">
        <v>24209</v>
      </c>
      <c r="Q42" s="15">
        <f>D3L135C5*D3L135C6</f>
        <v>0</v>
      </c>
      <c r="R42" s="16" t="s">
        <v>24238</v>
      </c>
      <c r="S42" s="6">
        <f>A2L203C1</f>
        <v>3</v>
      </c>
      <c r="T42" s="16" t="s">
        <v>24230</v>
      </c>
      <c r="U42" s="15">
        <f>IF(D3L135C6=0,0,CHOOSE(MIN(D3L135C8,RUN_YEARS),A1L122C1,A1L122C6,A1L122C7,A1L122C8,A1L122C9))</f>
        <v>58796757.666666664</v>
      </c>
      <c r="V42" s="16" t="s">
        <v>24210</v>
      </c>
      <c r="W42" s="33">
        <f>IF(D3L135C9=0,0,D3L135C7/D3L135C9)</f>
        <v>0</v>
      </c>
      <c r="X42" s="16" t="s">
        <v>24211</v>
      </c>
      <c r="Y42" s="32">
        <f>IF(D3L135C5=0,0,D3L135C7/D3L135C5)</f>
        <v>0</v>
      </c>
      <c r="Z42" s="16" t="s">
        <v>4251</v>
      </c>
      <c r="AA42" s="32">
        <f>0</f>
        <v>0</v>
      </c>
      <c r="AB42" s="16" t="s">
        <v>24212</v>
      </c>
      <c r="AC42" s="15">
        <f>D3L135C5*D3L135C12</f>
        <v>0</v>
      </c>
      <c r="AD42" s="16" t="s">
        <v>24231</v>
      </c>
      <c r="AE42" s="15">
        <f>IF(D3L135C12=0,0,CHOOSE(MIN(D3L135C8,RUN_YEARS),A1L114C1,A1L114C6,A1L114C7,A1L114C8,A1L114C9))</f>
        <v>0</v>
      </c>
      <c r="AF42" s="16" t="s">
        <v>24213</v>
      </c>
      <c r="AG42" s="33">
        <f>IF(D3L135C14=0,0,D3L135C13/D3L135C14)</f>
        <v>0</v>
      </c>
      <c r="AH42" s="16" t="s">
        <v>24214</v>
      </c>
      <c r="AI42" s="32">
        <f>IF(D3L135C5=0,0,D3L135C13/D3L135C5)</f>
        <v>0</v>
      </c>
      <c r="AJ42" s="16" t="s">
        <v>4251</v>
      </c>
      <c r="AK42" s="32">
        <f>0.55*CHOOSE(MIN(D3L135C8,RUN_YEARS),B3L110C1,B3L125C1,B3L140C1,B3L155C1,B3L170C1)</f>
        <v>0.53851789830738805</v>
      </c>
      <c r="AL42" s="16" t="s">
        <v>24215</v>
      </c>
      <c r="AM42" s="15">
        <f>D3L135C5*D3L135C17</f>
        <v>0</v>
      </c>
      <c r="AN42" s="16" t="s">
        <v>24232</v>
      </c>
      <c r="AO42" s="15">
        <f>IF(D3L135C17=0,0,CHOOSE(MIN(D3L135C8,RUN_YEARS),A1L108C1,A1L108C6,A1L108C7,A1L108C8,A1L108C9))</f>
        <v>24737.741666666665</v>
      </c>
      <c r="AP42" s="16" t="s">
        <v>24216</v>
      </c>
      <c r="AQ42" s="33">
        <f>IF(D3L135C19=0,0,D3L135C18/D3L135C19)</f>
        <v>0</v>
      </c>
      <c r="AR42" s="16" t="s">
        <v>24217</v>
      </c>
      <c r="AS42" s="32">
        <f>IF(D3L135C5=0,0,D3L135C18/D3L135C5)</f>
        <v>0</v>
      </c>
      <c r="AT42" s="16" t="s">
        <v>4251</v>
      </c>
      <c r="AU42" s="32">
        <f>0</f>
        <v>0</v>
      </c>
      <c r="AV42" s="16" t="s">
        <v>24218</v>
      </c>
      <c r="AW42" s="15">
        <f>D3L135C5*D3L135C22</f>
        <v>0</v>
      </c>
      <c r="AX42" s="16" t="s">
        <v>24233</v>
      </c>
      <c r="AY42" s="15">
        <f>IF(D3L135C22=0,0,CHOOSE(MIN(D3L135C8,RUN_YEARS),A1L104C1,A1L104C6,A1L104C7,A1L104C8,A1L104C9))</f>
        <v>0</v>
      </c>
      <c r="AZ42" s="16" t="s">
        <v>24219</v>
      </c>
      <c r="BA42" s="33">
        <f>IF(D3L135C24=0,0,D3L135C23/D3L135C24)</f>
        <v>0</v>
      </c>
      <c r="BB42" s="16" t="s">
        <v>24220</v>
      </c>
      <c r="BC42" s="32">
        <f>IF(D3L135C5=0,0,D3L135C23/D3L135C5)</f>
        <v>0</v>
      </c>
      <c r="BD42" s="16" t="s">
        <v>4251</v>
      </c>
      <c r="BE42" s="32">
        <f>0</f>
        <v>0</v>
      </c>
      <c r="BF42" s="16" t="s">
        <v>24221</v>
      </c>
      <c r="BG42" s="15">
        <f>D3L135C5*D3L135C27</f>
        <v>0</v>
      </c>
      <c r="BH42" s="16" t="s">
        <v>24234</v>
      </c>
      <c r="BI42" s="15">
        <f>IF(D3L135C27=0,0,CHOOSE(MIN(D3L135C8,RUN_YEARS),A1L104C1,A1L104C6,A1L104C7,A1L104C8,A1L104C9))</f>
        <v>0</v>
      </c>
      <c r="BJ42" s="16" t="s">
        <v>24222</v>
      </c>
      <c r="BK42" s="33">
        <f>IF(D3L135C29=0,0,D3L135C28/D3L135C29)</f>
        <v>0</v>
      </c>
      <c r="BL42" s="16" t="s">
        <v>24223</v>
      </c>
      <c r="BM42" s="32">
        <f>IF(D3L135C5=0,0,D3L135C28/D3L135C5)</f>
        <v>0</v>
      </c>
      <c r="BN42" s="16" t="s">
        <v>4251</v>
      </c>
      <c r="BO42" s="32">
        <f>0</f>
        <v>0</v>
      </c>
      <c r="BP42" s="16" t="s">
        <v>24224</v>
      </c>
      <c r="BQ42" s="15">
        <f>D3L135C5*D3L135C32</f>
        <v>0</v>
      </c>
      <c r="BR42" s="16" t="s">
        <v>24235</v>
      </c>
      <c r="BS42" s="15">
        <f>IF(D3L135C32=0,0,CHOOSE(MIN(D3L135C8,RUN_YEARS),A1L145C1,A1L145C6,A1L145C7,A1L145C8,A1L145C9))</f>
        <v>0</v>
      </c>
      <c r="BT42" s="16" t="s">
        <v>24225</v>
      </c>
      <c r="BU42" s="33">
        <f>IF(D3L135C34=0,0,D3L135C33/D3L135C34)</f>
        <v>0</v>
      </c>
      <c r="BV42" s="16" t="s">
        <v>24226</v>
      </c>
      <c r="BW42" s="32">
        <f>IF(D3L135C5=0,0,D3L135C33/D3L135C5)</f>
        <v>0</v>
      </c>
      <c r="BX42" s="16" t="s">
        <v>4251</v>
      </c>
      <c r="BY42" s="32">
        <f>1-D3L135C17-D3L135C6</f>
        <v>2.0876548532021755E-2</v>
      </c>
      <c r="BZ42" s="16" t="s">
        <v>24227</v>
      </c>
      <c r="CA42" s="15">
        <f>D3L135C5*D3L135C37</f>
        <v>0</v>
      </c>
      <c r="CB42" s="16" t="s">
        <v>24236</v>
      </c>
      <c r="CC42" s="15">
        <f>IF(D3L135C37=0,0,CHOOSE(MIN(D3L135C8,RUN_YEARS),B6L116C1,B6L117C1,B6L118C1,B6L119C1,B6L120C1))</f>
        <v>25379.18</v>
      </c>
      <c r="CD42" s="16" t="s">
        <v>24228</v>
      </c>
      <c r="CE42" s="33">
        <f>IF(D3L135C39=0,0,D3L135C38/D3L135C39)</f>
        <v>0</v>
      </c>
      <c r="CF42" s="16" t="s">
        <v>24229</v>
      </c>
      <c r="CG42" s="32">
        <f>IF(D3L135C5=0,0,D3L135C38/D3L135C5)</f>
        <v>0</v>
      </c>
    </row>
    <row r="43" spans="1:85" x14ac:dyDescent="0.2">
      <c r="A43" s="11">
        <v>136</v>
      </c>
      <c r="B43" s="14" t="s">
        <v>2483</v>
      </c>
      <c r="C43" s="11" t="s">
        <v>23122</v>
      </c>
      <c r="D43" s="16" t="s">
        <v>4251</v>
      </c>
      <c r="E43" s="6">
        <v>6</v>
      </c>
      <c r="F43" s="16" t="s">
        <v>11112</v>
      </c>
      <c r="G43" s="15">
        <v>0</v>
      </c>
      <c r="H43" s="16" t="s">
        <v>24268</v>
      </c>
      <c r="I43" s="15">
        <f>B9L410C3</f>
        <v>284.57418161821585</v>
      </c>
      <c r="J43" s="16" t="s">
        <v>24269</v>
      </c>
      <c r="K43" s="21">
        <f>IF(FLOW_THRU_100PCT="Y",1,INDEX(VariabilityMatrix,D3L136C1,D3L136C8))</f>
        <v>0.62461129613375199</v>
      </c>
      <c r="L43" s="16" t="s">
        <v>24239</v>
      </c>
      <c r="M43" s="15">
        <f>IF(D3L136C2&lt;&gt;0,D3L136C2*D3L136C4,D3L136C3*D3L136C4)</f>
        <v>177.74824842675554</v>
      </c>
      <c r="N43" s="16" t="s">
        <v>4251</v>
      </c>
      <c r="O43" s="32">
        <f>0.45*CHOOSE(MIN(D3L136C8,RUN_YEARS),B3L110C1,B3L125C1,B3L140C1,B3L155C1,B3L170C1)</f>
        <v>0.44027737737961187</v>
      </c>
      <c r="P43" s="16" t="s">
        <v>24240</v>
      </c>
      <c r="Q43" s="15">
        <f>D3L136C5*D3L136C6</f>
        <v>78.258532651151654</v>
      </c>
      <c r="R43" s="16" t="s">
        <v>24270</v>
      </c>
      <c r="S43" s="6">
        <f>A2L204C1</f>
        <v>1</v>
      </c>
      <c r="T43" s="16" t="s">
        <v>24261</v>
      </c>
      <c r="U43" s="15">
        <f>IF(D3L136C6=0,0,CHOOSE(MIN(D3L136C8,RUN_YEARS),A1L122C1,A1L122C6,A1L122C7,A1L122C8,A1L122C9))</f>
        <v>59023712</v>
      </c>
      <c r="V43" s="16" t="s">
        <v>24241</v>
      </c>
      <c r="W43" s="33">
        <f>IF(D3L136C9=0,0,D3L136C7/D3L136C9)</f>
        <v>1.3258829375412995E-6</v>
      </c>
      <c r="X43" s="16" t="s">
        <v>24242</v>
      </c>
      <c r="Y43" s="32">
        <f>IF(D3L136C5=0,0,D3L136C7/D3L136C5)</f>
        <v>0.44027737737961187</v>
      </c>
      <c r="Z43" s="16" t="s">
        <v>4251</v>
      </c>
      <c r="AA43" s="32">
        <f>0</f>
        <v>0</v>
      </c>
      <c r="AB43" s="16" t="s">
        <v>24243</v>
      </c>
      <c r="AC43" s="15">
        <f>D3L136C5*D3L136C12</f>
        <v>0</v>
      </c>
      <c r="AD43" s="16" t="s">
        <v>24262</v>
      </c>
      <c r="AE43" s="15">
        <f>IF(D3L136C12=0,0,CHOOSE(MIN(D3L136C8,RUN_YEARS),A1L114C1,A1L114C6,A1L114C7,A1L114C8,A1L114C9))</f>
        <v>0</v>
      </c>
      <c r="AF43" s="16" t="s">
        <v>24244</v>
      </c>
      <c r="AG43" s="33">
        <f>IF(D3L136C14=0,0,D3L136C13/D3L136C14)</f>
        <v>0</v>
      </c>
      <c r="AH43" s="16" t="s">
        <v>24245</v>
      </c>
      <c r="AI43" s="32">
        <f>IF(D3L136C5=0,0,D3L136C13/D3L136C5)</f>
        <v>0</v>
      </c>
      <c r="AJ43" s="16" t="s">
        <v>4251</v>
      </c>
      <c r="AK43" s="32">
        <f>0.55*CHOOSE(MIN(D3L136C8,RUN_YEARS),B3L110C1,B3L125C1,B3L140C1,B3L155C1,B3L170C1)</f>
        <v>0.53811679457508121</v>
      </c>
      <c r="AL43" s="16" t="s">
        <v>24246</v>
      </c>
      <c r="AM43" s="15">
        <f>D3L136C5*D3L136C17</f>
        <v>95.649317684740907</v>
      </c>
      <c r="AN43" s="16" t="s">
        <v>24263</v>
      </c>
      <c r="AO43" s="15">
        <f>IF(D3L136C17=0,0,CHOOSE(MIN(D3L136C8,RUN_YEARS),A1L108C1,A1L108C6,A1L108C7,A1L108C8,A1L108C9))</f>
        <v>24720.612000000001</v>
      </c>
      <c r="AP43" s="16" t="s">
        <v>24247</v>
      </c>
      <c r="AQ43" s="33">
        <f>IF(D3L136C19=0,0,D3L136C18/D3L136C19)</f>
        <v>3.8692131766293208E-3</v>
      </c>
      <c r="AR43" s="16" t="s">
        <v>24248</v>
      </c>
      <c r="AS43" s="32">
        <f>IF(D3L136C5=0,0,D3L136C18/D3L136C5)</f>
        <v>0.53811679457508121</v>
      </c>
      <c r="AT43" s="16" t="s">
        <v>4251</v>
      </c>
      <c r="AU43" s="32">
        <f>0</f>
        <v>0</v>
      </c>
      <c r="AV43" s="16" t="s">
        <v>24249</v>
      </c>
      <c r="AW43" s="15">
        <f>D3L136C5*D3L136C22</f>
        <v>0</v>
      </c>
      <c r="AX43" s="16" t="s">
        <v>24264</v>
      </c>
      <c r="AY43" s="15">
        <f>IF(D3L136C22=0,0,CHOOSE(MIN(D3L136C8,RUN_YEARS),A1L104C1,A1L104C6,A1L104C7,A1L104C8,A1L104C9))</f>
        <v>0</v>
      </c>
      <c r="AZ43" s="16" t="s">
        <v>24250</v>
      </c>
      <c r="BA43" s="33">
        <f>IF(D3L136C24=0,0,D3L136C23/D3L136C24)</f>
        <v>0</v>
      </c>
      <c r="BB43" s="16" t="s">
        <v>24251</v>
      </c>
      <c r="BC43" s="32">
        <f>IF(D3L136C5=0,0,D3L136C23/D3L136C5)</f>
        <v>0</v>
      </c>
      <c r="BD43" s="16" t="s">
        <v>4251</v>
      </c>
      <c r="BE43" s="32">
        <f>0</f>
        <v>0</v>
      </c>
      <c r="BF43" s="16" t="s">
        <v>24252</v>
      </c>
      <c r="BG43" s="15">
        <f>D3L136C5*D3L136C27</f>
        <v>0</v>
      </c>
      <c r="BH43" s="16" t="s">
        <v>24265</v>
      </c>
      <c r="BI43" s="15">
        <f>IF(D3L136C27=0,0,CHOOSE(MIN(D3L136C8,RUN_YEARS),A1L104C1,A1L104C6,A1L104C7,A1L104C8,A1L104C9))</f>
        <v>0</v>
      </c>
      <c r="BJ43" s="16" t="s">
        <v>24253</v>
      </c>
      <c r="BK43" s="33">
        <f>IF(D3L136C29=0,0,D3L136C28/D3L136C29)</f>
        <v>0</v>
      </c>
      <c r="BL43" s="16" t="s">
        <v>24254</v>
      </c>
      <c r="BM43" s="32">
        <f>IF(D3L136C5=0,0,D3L136C28/D3L136C5)</f>
        <v>0</v>
      </c>
      <c r="BN43" s="16" t="s">
        <v>4251</v>
      </c>
      <c r="BO43" s="32">
        <f>0</f>
        <v>0</v>
      </c>
      <c r="BP43" s="16" t="s">
        <v>24255</v>
      </c>
      <c r="BQ43" s="15">
        <f>D3L136C5*D3L136C32</f>
        <v>0</v>
      </c>
      <c r="BR43" s="16" t="s">
        <v>24266</v>
      </c>
      <c r="BS43" s="15">
        <f>IF(D3L136C32=0,0,CHOOSE(MIN(D3L136C8,RUN_YEARS),A1L145C1,A1L145C6,A1L145C7,A1L145C8,A1L145C9))</f>
        <v>0</v>
      </c>
      <c r="BT43" s="16" t="s">
        <v>24256</v>
      </c>
      <c r="BU43" s="33">
        <f>IF(D3L136C34=0,0,D3L136C33/D3L136C34)</f>
        <v>0</v>
      </c>
      <c r="BV43" s="16" t="s">
        <v>24257</v>
      </c>
      <c r="BW43" s="32">
        <f>IF(D3L136C5=0,0,D3L136C33/D3L136C5)</f>
        <v>0</v>
      </c>
      <c r="BX43" s="16" t="s">
        <v>4251</v>
      </c>
      <c r="BY43" s="32">
        <f>1-D3L136C17-D3L136C6</f>
        <v>2.1605828045306918E-2</v>
      </c>
      <c r="BZ43" s="16" t="s">
        <v>24258</v>
      </c>
      <c r="CA43" s="15">
        <f>D3L136C5*D3L136C37</f>
        <v>3.8403980908629762</v>
      </c>
      <c r="CB43" s="16" t="s">
        <v>24267</v>
      </c>
      <c r="CC43" s="15">
        <f>IF(D3L136C37=0,0,CHOOSE(MIN(D3L136C8,RUN_YEARS),B6L116C1,B6L117C1,B6L118C1,B6L119C1,B6L120C1))</f>
        <v>25342.980000000003</v>
      </c>
      <c r="CD43" s="16" t="s">
        <v>24259</v>
      </c>
      <c r="CE43" s="33">
        <f>IF(D3L136C39=0,0,D3L136C38/D3L136C39)</f>
        <v>1.5153695780302772E-4</v>
      </c>
      <c r="CF43" s="16" t="s">
        <v>24260</v>
      </c>
      <c r="CG43" s="32">
        <f>IF(D3L136C5=0,0,D3L136C38/D3L136C5)</f>
        <v>2.1605828045306918E-2</v>
      </c>
    </row>
    <row r="44" spans="1:85" x14ac:dyDescent="0.2">
      <c r="A44" s="11">
        <v>137</v>
      </c>
      <c r="B44" s="14" t="s">
        <v>4396</v>
      </c>
      <c r="C44" s="11" t="s">
        <v>4397</v>
      </c>
      <c r="D44" s="16" t="s">
        <v>4251</v>
      </c>
      <c r="E44" s="6">
        <v>6</v>
      </c>
      <c r="F44" s="16" t="s">
        <v>11112</v>
      </c>
      <c r="G44" s="15">
        <v>0</v>
      </c>
      <c r="H44" s="16" t="s">
        <v>24300</v>
      </c>
      <c r="I44" s="15">
        <f>B9L411C3</f>
        <v>4320.7236886879773</v>
      </c>
      <c r="J44" s="16" t="s">
        <v>24301</v>
      </c>
      <c r="K44" s="21">
        <f>IF(FLOW_THRU_100PCT="Y",1,INDEX(VariabilityMatrix,D3L137C1,D3L137C8))</f>
        <v>0.62510499221848181</v>
      </c>
      <c r="L44" s="16" t="s">
        <v>24271</v>
      </c>
      <c r="M44" s="15">
        <f>IF(D3L137C2&lt;&gt;0,D3L137C2*D3L137C4,D3L137C3*D3L137C4)</f>
        <v>2700.9059477955079</v>
      </c>
      <c r="N44" s="16" t="s">
        <v>4251</v>
      </c>
      <c r="O44" s="32">
        <f>0.45*CHOOSE(MIN(D3L137C8,RUN_YEARS),B3L110C1,B3L125C1,B3L140C1,B3L155C1,B3L170C1)</f>
        <v>0.44060555316059019</v>
      </c>
      <c r="P44" s="16" t="s">
        <v>24272</v>
      </c>
      <c r="Q44" s="15">
        <f>D3L137C5*D3L137C6</f>
        <v>1190.0341591631679</v>
      </c>
      <c r="R44" s="16" t="s">
        <v>24302</v>
      </c>
      <c r="S44" s="6">
        <f>A2L205C1</f>
        <v>3</v>
      </c>
      <c r="T44" s="16" t="s">
        <v>24293</v>
      </c>
      <c r="U44" s="15">
        <f>IF(D3L137C6=0,0,CHOOSE(MIN(D3L137C8,RUN_YEARS),A1L122C1,A1L122C6,A1L122C7,A1L122C8,A1L122C9))</f>
        <v>58796757.666666664</v>
      </c>
      <c r="V44" s="16" t="s">
        <v>24273</v>
      </c>
      <c r="W44" s="33">
        <f>IF(D3L137C9=0,0,D3L137C7/D3L137C9)</f>
        <v>2.0239792233268463E-5</v>
      </c>
      <c r="X44" s="16" t="s">
        <v>24274</v>
      </c>
      <c r="Y44" s="32">
        <f>IF(D3L137C5=0,0,D3L137C7/D3L137C5)</f>
        <v>0.44060555316059019</v>
      </c>
      <c r="Z44" s="16" t="s">
        <v>4251</v>
      </c>
      <c r="AA44" s="32">
        <f>0</f>
        <v>0</v>
      </c>
      <c r="AB44" s="16" t="s">
        <v>24275</v>
      </c>
      <c r="AC44" s="15">
        <f>D3L137C5*D3L137C12</f>
        <v>0</v>
      </c>
      <c r="AD44" s="16" t="s">
        <v>24294</v>
      </c>
      <c r="AE44" s="15">
        <f>IF(D3L137C12=0,0,CHOOSE(MIN(D3L137C8,RUN_YEARS),A1L114C1,A1L114C6,A1L114C7,A1L114C8,A1L114C9))</f>
        <v>0</v>
      </c>
      <c r="AF44" s="16" t="s">
        <v>24276</v>
      </c>
      <c r="AG44" s="33">
        <f>IF(D3L137C14=0,0,D3L137C13/D3L137C14)</f>
        <v>0</v>
      </c>
      <c r="AH44" s="16" t="s">
        <v>24277</v>
      </c>
      <c r="AI44" s="32">
        <f>IF(D3L137C5=0,0,D3L137C13/D3L137C5)</f>
        <v>0</v>
      </c>
      <c r="AJ44" s="16" t="s">
        <v>4251</v>
      </c>
      <c r="AK44" s="32">
        <f>0.55*CHOOSE(MIN(D3L137C8,RUN_YEARS),B3L110C1,B3L125C1,B3L140C1,B3L155C1,B3L170C1)</f>
        <v>0.53851789830738805</v>
      </c>
      <c r="AL44" s="16" t="s">
        <v>24278</v>
      </c>
      <c r="AM44" s="15">
        <f>D3L137C5*D3L137C17</f>
        <v>1454.4861945327609</v>
      </c>
      <c r="AN44" s="16" t="s">
        <v>24295</v>
      </c>
      <c r="AO44" s="15">
        <f>IF(D3L137C17=0,0,CHOOSE(MIN(D3L137C8,RUN_YEARS),A1L108C1,A1L108C6,A1L108C7,A1L108C8,A1L108C9))</f>
        <v>24737.741666666665</v>
      </c>
      <c r="AP44" s="16" t="s">
        <v>24279</v>
      </c>
      <c r="AQ44" s="33">
        <f>IF(D3L137C19=0,0,D3L137C18/D3L137C19)</f>
        <v>5.8796239936996175E-2</v>
      </c>
      <c r="AR44" s="16" t="s">
        <v>24280</v>
      </c>
      <c r="AS44" s="32">
        <f>IF(D3L137C5=0,0,D3L137C18/D3L137C5)</f>
        <v>0.53851789830738805</v>
      </c>
      <c r="AT44" s="16" t="s">
        <v>4251</v>
      </c>
      <c r="AU44" s="32">
        <f>0</f>
        <v>0</v>
      </c>
      <c r="AV44" s="16" t="s">
        <v>24281</v>
      </c>
      <c r="AW44" s="15">
        <f>D3L137C5*D3L137C22</f>
        <v>0</v>
      </c>
      <c r="AX44" s="16" t="s">
        <v>24296</v>
      </c>
      <c r="AY44" s="15">
        <f>IF(D3L137C22=0,0,CHOOSE(MIN(D3L137C8,RUN_YEARS),A1L104C1,A1L104C6,A1L104C7,A1L104C8,A1L104C9))</f>
        <v>0</v>
      </c>
      <c r="AZ44" s="16" t="s">
        <v>24282</v>
      </c>
      <c r="BA44" s="33">
        <f>IF(D3L137C24=0,0,D3L137C23/D3L137C24)</f>
        <v>0</v>
      </c>
      <c r="BB44" s="16" t="s">
        <v>24283</v>
      </c>
      <c r="BC44" s="32">
        <f>IF(D3L137C5=0,0,D3L137C23/D3L137C5)</f>
        <v>0</v>
      </c>
      <c r="BD44" s="16" t="s">
        <v>4251</v>
      </c>
      <c r="BE44" s="32">
        <f>0</f>
        <v>0</v>
      </c>
      <c r="BF44" s="16" t="s">
        <v>24284</v>
      </c>
      <c r="BG44" s="15">
        <f>D3L137C5*D3L137C27</f>
        <v>0</v>
      </c>
      <c r="BH44" s="16" t="s">
        <v>24297</v>
      </c>
      <c r="BI44" s="15">
        <f>IF(D3L137C27=0,0,CHOOSE(MIN(D3L137C8,RUN_YEARS),A1L104C1,A1L104C6,A1L104C7,A1L104C8,A1L104C9))</f>
        <v>0</v>
      </c>
      <c r="BJ44" s="16" t="s">
        <v>24285</v>
      </c>
      <c r="BK44" s="33">
        <f>IF(D3L137C29=0,0,D3L137C28/D3L137C29)</f>
        <v>0</v>
      </c>
      <c r="BL44" s="16" t="s">
        <v>24286</v>
      </c>
      <c r="BM44" s="32">
        <f>IF(D3L137C5=0,0,D3L137C28/D3L137C5)</f>
        <v>0</v>
      </c>
      <c r="BN44" s="16" t="s">
        <v>4251</v>
      </c>
      <c r="BO44" s="32">
        <f>0</f>
        <v>0</v>
      </c>
      <c r="BP44" s="16" t="s">
        <v>24287</v>
      </c>
      <c r="BQ44" s="15">
        <f>D3L137C5*D3L137C32</f>
        <v>0</v>
      </c>
      <c r="BR44" s="16" t="s">
        <v>24298</v>
      </c>
      <c r="BS44" s="15">
        <f>IF(D3L137C32=0,0,CHOOSE(MIN(D3L137C8,RUN_YEARS),A1L145C1,A1L145C6,A1L145C7,A1L145C8,A1L145C9))</f>
        <v>0</v>
      </c>
      <c r="BT44" s="16" t="s">
        <v>24288</v>
      </c>
      <c r="BU44" s="33">
        <f>IF(D3L137C34=0,0,D3L137C33/D3L137C34)</f>
        <v>0</v>
      </c>
      <c r="BV44" s="16" t="s">
        <v>24289</v>
      </c>
      <c r="BW44" s="32">
        <f>IF(D3L137C5=0,0,D3L137C33/D3L137C5)</f>
        <v>0</v>
      </c>
      <c r="BX44" s="16" t="s">
        <v>4251</v>
      </c>
      <c r="BY44" s="32">
        <f>1-D3L137C17-D3L137C6</f>
        <v>2.0876548532021755E-2</v>
      </c>
      <c r="BZ44" s="16" t="s">
        <v>24290</v>
      </c>
      <c r="CA44" s="15">
        <f>D3L137C5*D3L137C37</f>
        <v>56.385594099579137</v>
      </c>
      <c r="CB44" s="16" t="s">
        <v>24299</v>
      </c>
      <c r="CC44" s="15">
        <f>IF(D3L137C37=0,0,CHOOSE(MIN(D3L137C8,RUN_YEARS),B6L116C1,B6L117C1,B6L118C1,B6L119C1,B6L120C1))</f>
        <v>25379.18</v>
      </c>
      <c r="CD44" s="16" t="s">
        <v>24291</v>
      </c>
      <c r="CE44" s="33">
        <f>IF(D3L137C39=0,0,D3L137C38/D3L137C39)</f>
        <v>2.2217263953988719E-3</v>
      </c>
      <c r="CF44" s="16" t="s">
        <v>24292</v>
      </c>
      <c r="CG44" s="32">
        <f>IF(D3L137C5=0,0,D3L137C38/D3L137C5)</f>
        <v>2.0876548532021755E-2</v>
      </c>
    </row>
    <row r="45" spans="1:85" x14ac:dyDescent="0.2">
      <c r="A45" s="11">
        <v>138</v>
      </c>
      <c r="B45" s="14" t="s">
        <v>4398</v>
      </c>
      <c r="C45" s="11" t="s">
        <v>23123</v>
      </c>
      <c r="D45" s="16" t="s">
        <v>4251</v>
      </c>
      <c r="E45" s="6">
        <v>6</v>
      </c>
      <c r="F45" s="16" t="s">
        <v>11112</v>
      </c>
      <c r="G45" s="15">
        <v>0</v>
      </c>
      <c r="H45" s="16" t="s">
        <v>24332</v>
      </c>
      <c r="I45" s="15">
        <f>B9L412C3</f>
        <v>2042.933501904572</v>
      </c>
      <c r="J45" s="16" t="s">
        <v>24333</v>
      </c>
      <c r="K45" s="21">
        <f>IF(FLOW_THRU_100PCT="Y",1,INDEX(VariabilityMatrix,D3L138C1,D3L138C8))</f>
        <v>0.62461129613375199</v>
      </c>
      <c r="L45" s="16" t="s">
        <v>24303</v>
      </c>
      <c r="M45" s="15">
        <f>IF(D3L138C2&lt;&gt;0,D3L138C2*D3L138C4,D3L138C3*D3L138C4)</f>
        <v>1276.0393425396796</v>
      </c>
      <c r="N45" s="16" t="s">
        <v>4251</v>
      </c>
      <c r="O45" s="32">
        <f>0.45*CHOOSE(MIN(D3L138C8,RUN_YEARS),B3L110C1,B3L125C1,B3L140C1,B3L155C1,B3L170C1)</f>
        <v>0.44027737737961187</v>
      </c>
      <c r="P45" s="16" t="s">
        <v>24304</v>
      </c>
      <c r="Q45" s="15">
        <f>D3L138C5*D3L138C6</f>
        <v>561.81125516657437</v>
      </c>
      <c r="R45" s="16" t="s">
        <v>24334</v>
      </c>
      <c r="S45" s="6">
        <f>A2L206C1</f>
        <v>1</v>
      </c>
      <c r="T45" s="16" t="s">
        <v>24325</v>
      </c>
      <c r="U45" s="15">
        <f>IF(D3L138C6=0,0,CHOOSE(MIN(D3L138C8,RUN_YEARS),A1L122C1,A1L122C6,A1L122C7,A1L122C8,A1L122C9))</f>
        <v>59023712</v>
      </c>
      <c r="V45" s="16" t="s">
        <v>24305</v>
      </c>
      <c r="W45" s="33">
        <f>IF(D3L138C9=0,0,D3L138C7/D3L138C9)</f>
        <v>9.5183992353204479E-6</v>
      </c>
      <c r="X45" s="16" t="s">
        <v>24306</v>
      </c>
      <c r="Y45" s="32">
        <f>IF(D3L138C5=0,0,D3L138C7/D3L138C5)</f>
        <v>0.44027737737961187</v>
      </c>
      <c r="Z45" s="16" t="s">
        <v>4251</v>
      </c>
      <c r="AA45" s="32">
        <f>0</f>
        <v>0</v>
      </c>
      <c r="AB45" s="16" t="s">
        <v>24307</v>
      </c>
      <c r="AC45" s="15">
        <f>D3L138C5*D3L138C12</f>
        <v>0</v>
      </c>
      <c r="AD45" s="16" t="s">
        <v>24326</v>
      </c>
      <c r="AE45" s="15">
        <f>IF(D3L138C12=0,0,CHOOSE(MIN(D3L138C8,RUN_YEARS),A1L114C1,A1L114C6,A1L114C7,A1L114C8,A1L114C9))</f>
        <v>0</v>
      </c>
      <c r="AF45" s="16" t="s">
        <v>24308</v>
      </c>
      <c r="AG45" s="33">
        <f>IF(D3L138C14=0,0,D3L138C13/D3L138C14)</f>
        <v>0</v>
      </c>
      <c r="AH45" s="16" t="s">
        <v>24309</v>
      </c>
      <c r="AI45" s="32">
        <f>IF(D3L138C5=0,0,D3L138C13/D3L138C5)</f>
        <v>0</v>
      </c>
      <c r="AJ45" s="16" t="s">
        <v>4251</v>
      </c>
      <c r="AK45" s="32">
        <f>0.55*CHOOSE(MIN(D3L138C8,RUN_YEARS),B3L110C1,B3L125C1,B3L140C1,B3L155C1,B3L170C1)</f>
        <v>0.53811679457508121</v>
      </c>
      <c r="AL45" s="16" t="s">
        <v>24310</v>
      </c>
      <c r="AM45" s="15">
        <f>D3L138C5*D3L138C17</f>
        <v>686.65820075914644</v>
      </c>
      <c r="AN45" s="16" t="s">
        <v>24327</v>
      </c>
      <c r="AO45" s="15">
        <f>IF(D3L138C17=0,0,CHOOSE(MIN(D3L138C8,RUN_YEARS),A1L108C1,A1L108C6,A1L108C7,A1L108C8,A1L108C9))</f>
        <v>24720.612000000001</v>
      </c>
      <c r="AP45" s="16" t="s">
        <v>24311</v>
      </c>
      <c r="AQ45" s="33">
        <f>IF(D3L138C19=0,0,D3L138C18/D3L138C19)</f>
        <v>2.7776747629029024E-2</v>
      </c>
      <c r="AR45" s="16" t="s">
        <v>24312</v>
      </c>
      <c r="AS45" s="32">
        <f>IF(D3L138C5=0,0,D3L138C18/D3L138C5)</f>
        <v>0.53811679457508121</v>
      </c>
      <c r="AT45" s="16" t="s">
        <v>4251</v>
      </c>
      <c r="AU45" s="32">
        <f>0</f>
        <v>0</v>
      </c>
      <c r="AV45" s="16" t="s">
        <v>24313</v>
      </c>
      <c r="AW45" s="15">
        <f>D3L138C5*D3L138C22</f>
        <v>0</v>
      </c>
      <c r="AX45" s="16" t="s">
        <v>24328</v>
      </c>
      <c r="AY45" s="15">
        <f>IF(D3L138C22=0,0,CHOOSE(MIN(D3L138C8,RUN_YEARS),A1L104C1,A1L104C6,A1L104C7,A1L104C8,A1L104C9))</f>
        <v>0</v>
      </c>
      <c r="AZ45" s="16" t="s">
        <v>24314</v>
      </c>
      <c r="BA45" s="33">
        <f>IF(D3L138C24=0,0,D3L138C23/D3L138C24)</f>
        <v>0</v>
      </c>
      <c r="BB45" s="16" t="s">
        <v>24315</v>
      </c>
      <c r="BC45" s="32">
        <f>IF(D3L138C5=0,0,D3L138C23/D3L138C5)</f>
        <v>0</v>
      </c>
      <c r="BD45" s="16" t="s">
        <v>4251</v>
      </c>
      <c r="BE45" s="32">
        <f>0</f>
        <v>0</v>
      </c>
      <c r="BF45" s="16" t="s">
        <v>24316</v>
      </c>
      <c r="BG45" s="15">
        <f>D3L138C5*D3L138C27</f>
        <v>0</v>
      </c>
      <c r="BH45" s="16" t="s">
        <v>24329</v>
      </c>
      <c r="BI45" s="15">
        <f>IF(D3L138C27=0,0,CHOOSE(MIN(D3L138C8,RUN_YEARS),A1L104C1,A1L104C6,A1L104C7,A1L104C8,A1L104C9))</f>
        <v>0</v>
      </c>
      <c r="BJ45" s="16" t="s">
        <v>24317</v>
      </c>
      <c r="BK45" s="33">
        <f>IF(D3L138C29=0,0,D3L138C28/D3L138C29)</f>
        <v>0</v>
      </c>
      <c r="BL45" s="16" t="s">
        <v>24318</v>
      </c>
      <c r="BM45" s="32">
        <f>IF(D3L138C5=0,0,D3L138C28/D3L138C5)</f>
        <v>0</v>
      </c>
      <c r="BN45" s="16" t="s">
        <v>4251</v>
      </c>
      <c r="BO45" s="32">
        <f>0</f>
        <v>0</v>
      </c>
      <c r="BP45" s="16" t="s">
        <v>24319</v>
      </c>
      <c r="BQ45" s="15">
        <f>D3L138C5*D3L138C32</f>
        <v>0</v>
      </c>
      <c r="BR45" s="16" t="s">
        <v>24330</v>
      </c>
      <c r="BS45" s="15">
        <f>IF(D3L138C32=0,0,CHOOSE(MIN(D3L138C8,RUN_YEARS),A1L145C1,A1L145C6,A1L145C7,A1L145C8,A1L145C9))</f>
        <v>0</v>
      </c>
      <c r="BT45" s="16" t="s">
        <v>24320</v>
      </c>
      <c r="BU45" s="33">
        <f>IF(D3L138C34=0,0,D3L138C33/D3L138C34)</f>
        <v>0</v>
      </c>
      <c r="BV45" s="16" t="s">
        <v>24321</v>
      </c>
      <c r="BW45" s="32">
        <f>IF(D3L138C5=0,0,D3L138C33/D3L138C5)</f>
        <v>0</v>
      </c>
      <c r="BX45" s="16" t="s">
        <v>4251</v>
      </c>
      <c r="BY45" s="32">
        <f>1-D3L138C17-D3L138C6</f>
        <v>2.1605828045306918E-2</v>
      </c>
      <c r="BZ45" s="16" t="s">
        <v>24322</v>
      </c>
      <c r="CA45" s="15">
        <f>D3L138C5*D3L138C37</f>
        <v>27.569886613958811</v>
      </c>
      <c r="CB45" s="16" t="s">
        <v>24331</v>
      </c>
      <c r="CC45" s="15">
        <f>IF(D3L138C37=0,0,CHOOSE(MIN(D3L138C8,RUN_YEARS),B6L116C1,B6L117C1,B6L118C1,B6L119C1,B6L120C1))</f>
        <v>25342.980000000003</v>
      </c>
      <c r="CD45" s="16" t="s">
        <v>24323</v>
      </c>
      <c r="CE45" s="33">
        <f>IF(D3L138C39=0,0,D3L138C38/D3L138C39)</f>
        <v>1.0878707481897869E-3</v>
      </c>
      <c r="CF45" s="16" t="s">
        <v>24324</v>
      </c>
      <c r="CG45" s="32">
        <f>IF(D3L138C5=0,0,D3L138C38/D3L138C5)</f>
        <v>2.1605828045306918E-2</v>
      </c>
    </row>
    <row r="46" spans="1:85" x14ac:dyDescent="0.2">
      <c r="A46" s="11">
        <v>139</v>
      </c>
      <c r="B46" s="14" t="s">
        <v>2505</v>
      </c>
      <c r="C46" s="11" t="s">
        <v>23114</v>
      </c>
      <c r="D46" s="16" t="s">
        <v>4251</v>
      </c>
      <c r="E46" s="6">
        <v>6</v>
      </c>
      <c r="F46" s="16" t="s">
        <v>11112</v>
      </c>
      <c r="G46" s="15">
        <v>0</v>
      </c>
      <c r="H46" s="16" t="s">
        <v>24364</v>
      </c>
      <c r="I46" s="15">
        <f>B9L413C3</f>
        <v>0</v>
      </c>
      <c r="J46" s="16" t="s">
        <v>24365</v>
      </c>
      <c r="K46" s="21">
        <f>IF(FLOW_THRU_100PCT="Y",1,INDEX(VariabilityMatrix,D3L139C1,D3L139C8))</f>
        <v>0.62461129613375199</v>
      </c>
      <c r="L46" s="16" t="s">
        <v>24335</v>
      </c>
      <c r="M46" s="15">
        <f>IF(D3L139C2&lt;&gt;0,D3L139C2*D3L139C4,D3L139C3*D3L139C4)</f>
        <v>0</v>
      </c>
      <c r="N46" s="16" t="s">
        <v>4251</v>
      </c>
      <c r="O46" s="32">
        <f>0.45*CHOOSE(MIN(D3L139C8,RUN_YEARS),B3L110C1,B3L125C1,B3L140C1,B3L155C1,B3L170C1)</f>
        <v>0.44027737737961187</v>
      </c>
      <c r="P46" s="16" t="s">
        <v>24336</v>
      </c>
      <c r="Q46" s="15">
        <f>D3L139C5*D3L139C6</f>
        <v>0</v>
      </c>
      <c r="R46" s="16" t="s">
        <v>24366</v>
      </c>
      <c r="S46" s="6">
        <f>A2L209C1</f>
        <v>1</v>
      </c>
      <c r="T46" s="16" t="s">
        <v>24357</v>
      </c>
      <c r="U46" s="15">
        <f>IF(D3L139C6=0,0,CHOOSE(MIN(D3L139C8,RUN_YEARS),A1L122C1,A1L122C6,A1L122C7,A1L122C8,A1L122C9))</f>
        <v>59023712</v>
      </c>
      <c r="V46" s="16" t="s">
        <v>24337</v>
      </c>
      <c r="W46" s="33">
        <f>IF(D3L139C9=0,0,D3L139C7/D3L139C9)</f>
        <v>0</v>
      </c>
      <c r="X46" s="16" t="s">
        <v>24338</v>
      </c>
      <c r="Y46" s="32">
        <f>IF(D3L139C5=0,0,D3L139C7/D3L139C5)</f>
        <v>0</v>
      </c>
      <c r="Z46" s="16" t="s">
        <v>4251</v>
      </c>
      <c r="AA46" s="32">
        <f>0</f>
        <v>0</v>
      </c>
      <c r="AB46" s="16" t="s">
        <v>24339</v>
      </c>
      <c r="AC46" s="15">
        <f>D3L139C5*D3L139C12</f>
        <v>0</v>
      </c>
      <c r="AD46" s="16" t="s">
        <v>24358</v>
      </c>
      <c r="AE46" s="15">
        <f>IF(D3L139C12=0,0,CHOOSE(MIN(D3L139C8,RUN_YEARS),A1L114C1,A1L114C6,A1L114C7,A1L114C8,A1L114C9))</f>
        <v>0</v>
      </c>
      <c r="AF46" s="16" t="s">
        <v>24340</v>
      </c>
      <c r="AG46" s="33">
        <f>IF(D3L139C14=0,0,D3L139C13/D3L139C14)</f>
        <v>0</v>
      </c>
      <c r="AH46" s="16" t="s">
        <v>24341</v>
      </c>
      <c r="AI46" s="32">
        <f>IF(D3L139C5=0,0,D3L139C13/D3L139C5)</f>
        <v>0</v>
      </c>
      <c r="AJ46" s="16" t="s">
        <v>4251</v>
      </c>
      <c r="AK46" s="32">
        <f>0.55*CHOOSE(MIN(D3L139C8,RUN_YEARS),B3L110C1,B3L125C1,B3L140C1,B3L155C1,B3L170C1)</f>
        <v>0.53811679457508121</v>
      </c>
      <c r="AL46" s="16" t="s">
        <v>24342</v>
      </c>
      <c r="AM46" s="15">
        <f>D3L139C5*D3L139C17</f>
        <v>0</v>
      </c>
      <c r="AN46" s="16" t="s">
        <v>24359</v>
      </c>
      <c r="AO46" s="15">
        <f>IF(D3L139C17=0,0,CHOOSE(MIN(D3L139C8,RUN_YEARS),A1L108C1,A1L108C6,A1L108C7,A1L108C8,A1L108C9))</f>
        <v>24720.612000000001</v>
      </c>
      <c r="AP46" s="16" t="s">
        <v>24343</v>
      </c>
      <c r="AQ46" s="33">
        <f>IF(D3L139C19=0,0,D3L139C18/D3L139C19)</f>
        <v>0</v>
      </c>
      <c r="AR46" s="16" t="s">
        <v>24344</v>
      </c>
      <c r="AS46" s="32">
        <f>IF(D3L139C5=0,0,D3L139C18/D3L139C5)</f>
        <v>0</v>
      </c>
      <c r="AT46" s="16" t="s">
        <v>4251</v>
      </c>
      <c r="AU46" s="32">
        <f>0</f>
        <v>0</v>
      </c>
      <c r="AV46" s="16" t="s">
        <v>24345</v>
      </c>
      <c r="AW46" s="15">
        <f>D3L139C5*D3L139C22</f>
        <v>0</v>
      </c>
      <c r="AX46" s="16" t="s">
        <v>24360</v>
      </c>
      <c r="AY46" s="15">
        <f>IF(D3L139C22=0,0,CHOOSE(MIN(D3L139C8,RUN_YEARS),A1L104C1,A1L104C6,A1L104C7,A1L104C8,A1L104C9))</f>
        <v>0</v>
      </c>
      <c r="AZ46" s="16" t="s">
        <v>24346</v>
      </c>
      <c r="BA46" s="33">
        <f>IF(D3L139C24=0,0,D3L139C23/D3L139C24)</f>
        <v>0</v>
      </c>
      <c r="BB46" s="16" t="s">
        <v>24347</v>
      </c>
      <c r="BC46" s="32">
        <f>IF(D3L139C5=0,0,D3L139C23/D3L139C5)</f>
        <v>0</v>
      </c>
      <c r="BD46" s="16" t="s">
        <v>4251</v>
      </c>
      <c r="BE46" s="32">
        <f>0</f>
        <v>0</v>
      </c>
      <c r="BF46" s="16" t="s">
        <v>24348</v>
      </c>
      <c r="BG46" s="15">
        <f>D3L139C5*D3L139C27</f>
        <v>0</v>
      </c>
      <c r="BH46" s="16" t="s">
        <v>24361</v>
      </c>
      <c r="BI46" s="15">
        <f>IF(D3L139C27=0,0,CHOOSE(MIN(D3L139C8,RUN_YEARS),A1L104C1,A1L104C6,A1L104C7,A1L104C8,A1L104C9))</f>
        <v>0</v>
      </c>
      <c r="BJ46" s="16" t="s">
        <v>24349</v>
      </c>
      <c r="BK46" s="33">
        <f>IF(D3L139C29=0,0,D3L139C28/D3L139C29)</f>
        <v>0</v>
      </c>
      <c r="BL46" s="16" t="s">
        <v>24350</v>
      </c>
      <c r="BM46" s="32">
        <f>IF(D3L139C5=0,0,D3L139C28/D3L139C5)</f>
        <v>0</v>
      </c>
      <c r="BN46" s="16" t="s">
        <v>4251</v>
      </c>
      <c r="BO46" s="32">
        <f>0</f>
        <v>0</v>
      </c>
      <c r="BP46" s="16" t="s">
        <v>24351</v>
      </c>
      <c r="BQ46" s="15">
        <f>D3L139C5*D3L139C32</f>
        <v>0</v>
      </c>
      <c r="BR46" s="16" t="s">
        <v>24362</v>
      </c>
      <c r="BS46" s="15">
        <f>IF(D3L139C32=0,0,CHOOSE(MIN(D3L139C8,RUN_YEARS),A1L145C1,A1L145C6,A1L145C7,A1L145C8,A1L145C9))</f>
        <v>0</v>
      </c>
      <c r="BT46" s="16" t="s">
        <v>24352</v>
      </c>
      <c r="BU46" s="33">
        <f>IF(D3L139C34=0,0,D3L139C33/D3L139C34)</f>
        <v>0</v>
      </c>
      <c r="BV46" s="16" t="s">
        <v>24353</v>
      </c>
      <c r="BW46" s="32">
        <f>IF(D3L139C5=0,0,D3L139C33/D3L139C5)</f>
        <v>0</v>
      </c>
      <c r="BX46" s="16" t="s">
        <v>4251</v>
      </c>
      <c r="BY46" s="32">
        <f>1-D3L139C17-D3L139C6</f>
        <v>2.1605828045306918E-2</v>
      </c>
      <c r="BZ46" s="16" t="s">
        <v>24354</v>
      </c>
      <c r="CA46" s="15">
        <f>D3L139C5*D3L139C37</f>
        <v>0</v>
      </c>
      <c r="CB46" s="16" t="s">
        <v>24363</v>
      </c>
      <c r="CC46" s="15">
        <f>IF(D3L139C37=0,0,CHOOSE(MIN(D3L139C8,RUN_YEARS),B6L116C1,B6L117C1,B6L118C1,B6L119C1,B6L120C1))</f>
        <v>25342.980000000003</v>
      </c>
      <c r="CD46" s="16" t="s">
        <v>24355</v>
      </c>
      <c r="CE46" s="33">
        <f>IF(D3L139C39=0,0,D3L139C38/D3L139C39)</f>
        <v>0</v>
      </c>
      <c r="CF46" s="16" t="s">
        <v>24356</v>
      </c>
      <c r="CG46" s="32">
        <f>IF(D3L139C5=0,0,D3L139C38/D3L139C5)</f>
        <v>0</v>
      </c>
    </row>
    <row r="47" spans="1:85" x14ac:dyDescent="0.2">
      <c r="A47" s="11">
        <v>140</v>
      </c>
      <c r="B47" s="14" t="s">
        <v>4405</v>
      </c>
      <c r="C47" s="11" t="s">
        <v>23124</v>
      </c>
      <c r="D47" s="16" t="s">
        <v>4251</v>
      </c>
      <c r="E47" s="6">
        <v>6</v>
      </c>
      <c r="F47" s="16" t="s">
        <v>11112</v>
      </c>
      <c r="G47" s="15">
        <v>0</v>
      </c>
      <c r="H47" s="16" t="s">
        <v>24396</v>
      </c>
      <c r="I47" s="15">
        <f>B9L414C3</f>
        <v>0</v>
      </c>
      <c r="J47" s="16" t="s">
        <v>24397</v>
      </c>
      <c r="K47" s="21">
        <f>IF(FLOW_THRU_100PCT="Y",1,INDEX(VariabilityMatrix,D3L140C1,D3L140C8))</f>
        <v>0.62461129613375199</v>
      </c>
      <c r="L47" s="16" t="s">
        <v>24367</v>
      </c>
      <c r="M47" s="15">
        <f>IF(D3L140C2&lt;&gt;0,D3L140C2*D3L140C4,D3L140C3*D3L140C4)</f>
        <v>0</v>
      </c>
      <c r="N47" s="16" t="s">
        <v>4251</v>
      </c>
      <c r="O47" s="32">
        <f>0.45*CHOOSE(MIN(D3L140C8,RUN_YEARS),B3L110C1,B3L125C1,B3L140C1,B3L155C1,B3L170C1)</f>
        <v>0.44027737737961187</v>
      </c>
      <c r="P47" s="16" t="s">
        <v>24368</v>
      </c>
      <c r="Q47" s="15">
        <f>D3L140C5*D3L140C6</f>
        <v>0</v>
      </c>
      <c r="R47" s="16" t="s">
        <v>24398</v>
      </c>
      <c r="S47" s="6">
        <f>A2L210C1</f>
        <v>1</v>
      </c>
      <c r="T47" s="16" t="s">
        <v>24389</v>
      </c>
      <c r="U47" s="15">
        <f>IF(D3L140C6=0,0,CHOOSE(MIN(D3L140C8,RUN_YEARS),A1L122C1,A1L122C6,A1L122C7,A1L122C8,A1L122C9))</f>
        <v>59023712</v>
      </c>
      <c r="V47" s="16" t="s">
        <v>24369</v>
      </c>
      <c r="W47" s="33">
        <f>IF(D3L140C9=0,0,D3L140C7/D3L140C9)</f>
        <v>0</v>
      </c>
      <c r="X47" s="16" t="s">
        <v>24370</v>
      </c>
      <c r="Y47" s="32">
        <f>IF(D3L140C5=0,0,D3L140C7/D3L140C5)</f>
        <v>0</v>
      </c>
      <c r="Z47" s="16" t="s">
        <v>4251</v>
      </c>
      <c r="AA47" s="32">
        <f>0</f>
        <v>0</v>
      </c>
      <c r="AB47" s="16" t="s">
        <v>24371</v>
      </c>
      <c r="AC47" s="15">
        <f>D3L140C5*D3L140C12</f>
        <v>0</v>
      </c>
      <c r="AD47" s="16" t="s">
        <v>24390</v>
      </c>
      <c r="AE47" s="15">
        <f>IF(D3L140C12=0,0,CHOOSE(MIN(D3L140C8,RUN_YEARS),A1L114C1,A1L114C6,A1L114C7,A1L114C8,A1L114C9))</f>
        <v>0</v>
      </c>
      <c r="AF47" s="16" t="s">
        <v>24372</v>
      </c>
      <c r="AG47" s="33">
        <f>IF(D3L140C14=0,0,D3L140C13/D3L140C14)</f>
        <v>0</v>
      </c>
      <c r="AH47" s="16" t="s">
        <v>24373</v>
      </c>
      <c r="AI47" s="32">
        <f>IF(D3L140C5=0,0,D3L140C13/D3L140C5)</f>
        <v>0</v>
      </c>
      <c r="AJ47" s="16" t="s">
        <v>4251</v>
      </c>
      <c r="AK47" s="32">
        <f>0.55*CHOOSE(MIN(D3L140C8,RUN_YEARS),B3L110C1,B3L125C1,B3L140C1,B3L155C1,B3L170C1)</f>
        <v>0.53811679457508121</v>
      </c>
      <c r="AL47" s="16" t="s">
        <v>24374</v>
      </c>
      <c r="AM47" s="15">
        <f>D3L140C5*D3L140C17</f>
        <v>0</v>
      </c>
      <c r="AN47" s="16" t="s">
        <v>24391</v>
      </c>
      <c r="AO47" s="15">
        <f>IF(D3L140C17=0,0,CHOOSE(MIN(D3L140C8,RUN_YEARS),A1L108C1,A1L108C6,A1L108C7,A1L108C8,A1L108C9))</f>
        <v>24720.612000000001</v>
      </c>
      <c r="AP47" s="16" t="s">
        <v>24375</v>
      </c>
      <c r="AQ47" s="33">
        <f>IF(D3L140C19=0,0,D3L140C18/D3L140C19)</f>
        <v>0</v>
      </c>
      <c r="AR47" s="16" t="s">
        <v>24376</v>
      </c>
      <c r="AS47" s="32">
        <f>IF(D3L140C5=0,0,D3L140C18/D3L140C5)</f>
        <v>0</v>
      </c>
      <c r="AT47" s="16" t="s">
        <v>4251</v>
      </c>
      <c r="AU47" s="32">
        <f>0</f>
        <v>0</v>
      </c>
      <c r="AV47" s="16" t="s">
        <v>24377</v>
      </c>
      <c r="AW47" s="15">
        <f>D3L140C5*D3L140C22</f>
        <v>0</v>
      </c>
      <c r="AX47" s="16" t="s">
        <v>24392</v>
      </c>
      <c r="AY47" s="15">
        <f>IF(D3L140C22=0,0,CHOOSE(MIN(D3L140C8,RUN_YEARS),A1L104C1,A1L104C6,A1L104C7,A1L104C8,A1L104C9))</f>
        <v>0</v>
      </c>
      <c r="AZ47" s="16" t="s">
        <v>24378</v>
      </c>
      <c r="BA47" s="33">
        <f>IF(D3L140C24=0,0,D3L140C23/D3L140C24)</f>
        <v>0</v>
      </c>
      <c r="BB47" s="16" t="s">
        <v>24379</v>
      </c>
      <c r="BC47" s="32">
        <f>IF(D3L140C5=0,0,D3L140C23/D3L140C5)</f>
        <v>0</v>
      </c>
      <c r="BD47" s="16" t="s">
        <v>4251</v>
      </c>
      <c r="BE47" s="32">
        <f>0</f>
        <v>0</v>
      </c>
      <c r="BF47" s="16" t="s">
        <v>24380</v>
      </c>
      <c r="BG47" s="15">
        <f>D3L140C5*D3L140C27</f>
        <v>0</v>
      </c>
      <c r="BH47" s="16" t="s">
        <v>24393</v>
      </c>
      <c r="BI47" s="15">
        <f>IF(D3L140C27=0,0,CHOOSE(MIN(D3L140C8,RUN_YEARS),A1L104C1,A1L104C6,A1L104C7,A1L104C8,A1L104C9))</f>
        <v>0</v>
      </c>
      <c r="BJ47" s="16" t="s">
        <v>24381</v>
      </c>
      <c r="BK47" s="33">
        <f>IF(D3L140C29=0,0,D3L140C28/D3L140C29)</f>
        <v>0</v>
      </c>
      <c r="BL47" s="16" t="s">
        <v>24382</v>
      </c>
      <c r="BM47" s="32">
        <f>IF(D3L140C5=0,0,D3L140C28/D3L140C5)</f>
        <v>0</v>
      </c>
      <c r="BN47" s="16" t="s">
        <v>4251</v>
      </c>
      <c r="BO47" s="32">
        <f>0</f>
        <v>0</v>
      </c>
      <c r="BP47" s="16" t="s">
        <v>24383</v>
      </c>
      <c r="BQ47" s="15">
        <f>D3L140C5*D3L140C32</f>
        <v>0</v>
      </c>
      <c r="BR47" s="16" t="s">
        <v>24394</v>
      </c>
      <c r="BS47" s="15">
        <f>IF(D3L140C32=0,0,CHOOSE(MIN(D3L140C8,RUN_YEARS),A1L145C1,A1L145C6,A1L145C7,A1L145C8,A1L145C9))</f>
        <v>0</v>
      </c>
      <c r="BT47" s="16" t="s">
        <v>24384</v>
      </c>
      <c r="BU47" s="33">
        <f>IF(D3L140C34=0,0,D3L140C33/D3L140C34)</f>
        <v>0</v>
      </c>
      <c r="BV47" s="16" t="s">
        <v>24385</v>
      </c>
      <c r="BW47" s="32">
        <f>IF(D3L140C5=0,0,D3L140C33/D3L140C5)</f>
        <v>0</v>
      </c>
      <c r="BX47" s="16" t="s">
        <v>4251</v>
      </c>
      <c r="BY47" s="32">
        <f>1-D3L140C17-D3L140C6</f>
        <v>2.1605828045306918E-2</v>
      </c>
      <c r="BZ47" s="16" t="s">
        <v>24386</v>
      </c>
      <c r="CA47" s="15">
        <f>D3L140C5*D3L140C37</f>
        <v>0</v>
      </c>
      <c r="CB47" s="16" t="s">
        <v>24395</v>
      </c>
      <c r="CC47" s="15">
        <f>IF(D3L140C37=0,0,CHOOSE(MIN(D3L140C8,RUN_YEARS),B6L116C1,B6L117C1,B6L118C1,B6L119C1,B6L120C1))</f>
        <v>25342.980000000003</v>
      </c>
      <c r="CD47" s="16" t="s">
        <v>24387</v>
      </c>
      <c r="CE47" s="33">
        <f>IF(D3L140C39=0,0,D3L140C38/D3L140C39)</f>
        <v>0</v>
      </c>
      <c r="CF47" s="16" t="s">
        <v>24388</v>
      </c>
      <c r="CG47" s="32">
        <f>IF(D3L140C5=0,0,D3L140C38/D3L140C5)</f>
        <v>0</v>
      </c>
    </row>
    <row r="48" spans="1:85" x14ac:dyDescent="0.2">
      <c r="A48" s="11">
        <v>141</v>
      </c>
      <c r="B48" s="14" t="s">
        <v>4413</v>
      </c>
      <c r="C48" s="11" t="s">
        <v>23114</v>
      </c>
      <c r="D48" s="16" t="s">
        <v>4251</v>
      </c>
      <c r="E48" s="6">
        <v>6</v>
      </c>
      <c r="F48" s="16" t="s">
        <v>11112</v>
      </c>
      <c r="G48" s="15">
        <v>0</v>
      </c>
      <c r="H48" s="16" t="s">
        <v>24428</v>
      </c>
      <c r="I48" s="15">
        <f>B9L415C3</f>
        <v>14.546923022017424</v>
      </c>
      <c r="J48" s="16" t="s">
        <v>24429</v>
      </c>
      <c r="K48" s="21">
        <f>IF(FLOW_THRU_100PCT="Y",1,INDEX(VariabilityMatrix,D3L141C1,D3L141C8))</f>
        <v>0.62461129613375199</v>
      </c>
      <c r="L48" s="16" t="s">
        <v>24399</v>
      </c>
      <c r="M48" s="15">
        <f>IF(D3L141C2&lt;&gt;0,D3L141C2*D3L141C4,D3L141C3*D3L141C4)</f>
        <v>9.0861724435402191</v>
      </c>
      <c r="N48" s="16" t="s">
        <v>4251</v>
      </c>
      <c r="O48" s="32">
        <f>0.45*CHOOSE(MIN(D3L141C8,RUN_YEARS),B3L110C1,B3L125C1,B3L140C1,B3L155C1,B3L170C1)</f>
        <v>0.44027737737961187</v>
      </c>
      <c r="P48" s="16" t="s">
        <v>24400</v>
      </c>
      <c r="Q48" s="15">
        <f>D3L141C5*D3L141C6</f>
        <v>4.0004361738607868</v>
      </c>
      <c r="R48" s="16" t="s">
        <v>24430</v>
      </c>
      <c r="S48" s="6">
        <f>A2L214C1</f>
        <v>1</v>
      </c>
      <c r="T48" s="16" t="s">
        <v>24421</v>
      </c>
      <c r="U48" s="15">
        <f>IF(D3L141C6=0,0,CHOOSE(MIN(D3L141C8,RUN_YEARS),A1L122C1,A1L122C6,A1L122C7,A1L122C8,A1L122C9))</f>
        <v>59023712</v>
      </c>
      <c r="V48" s="16" t="s">
        <v>24401</v>
      </c>
      <c r="W48" s="33">
        <f>IF(D3L141C9=0,0,D3L141C7/D3L141C9)</f>
        <v>6.7776763580385916E-8</v>
      </c>
      <c r="X48" s="16" t="s">
        <v>24402</v>
      </c>
      <c r="Y48" s="32">
        <f>IF(D3L141C5=0,0,D3L141C7/D3L141C5)</f>
        <v>0.44027737737961181</v>
      </c>
      <c r="Z48" s="16" t="s">
        <v>4251</v>
      </c>
      <c r="AA48" s="32">
        <f>0</f>
        <v>0</v>
      </c>
      <c r="AB48" s="16" t="s">
        <v>24403</v>
      </c>
      <c r="AC48" s="15">
        <f>D3L141C5*D3L141C12</f>
        <v>0</v>
      </c>
      <c r="AD48" s="16" t="s">
        <v>24422</v>
      </c>
      <c r="AE48" s="15">
        <f>IF(D3L141C12=0,0,CHOOSE(MIN(D3L141C8,RUN_YEARS),A1L114C1,A1L114C6,A1L114C7,A1L114C8,A1L114C9))</f>
        <v>0</v>
      </c>
      <c r="AF48" s="16" t="s">
        <v>24404</v>
      </c>
      <c r="AG48" s="33">
        <f>IF(D3L141C14=0,0,D3L141C13/D3L141C14)</f>
        <v>0</v>
      </c>
      <c r="AH48" s="16" t="s">
        <v>24405</v>
      </c>
      <c r="AI48" s="32">
        <f>IF(D3L141C5=0,0,D3L141C13/D3L141C5)</f>
        <v>0</v>
      </c>
      <c r="AJ48" s="16" t="s">
        <v>4251</v>
      </c>
      <c r="AK48" s="32">
        <f>0.55*CHOOSE(MIN(D3L141C8,RUN_YEARS),B3L110C1,B3L125C1,B3L140C1,B3L155C1,B3L170C1)</f>
        <v>0.53811679457508121</v>
      </c>
      <c r="AL48" s="16" t="s">
        <v>24406</v>
      </c>
      <c r="AM48" s="15">
        <f>D3L141C5*D3L141C17</f>
        <v>4.8894219902742959</v>
      </c>
      <c r="AN48" s="16" t="s">
        <v>24423</v>
      </c>
      <c r="AO48" s="15">
        <f>IF(D3L141C17=0,0,CHOOSE(MIN(D3L141C8,RUN_YEARS),A1L108C1,A1L108C6,A1L108C7,A1L108C8,A1L108C9))</f>
        <v>24720.612000000001</v>
      </c>
      <c r="AP48" s="16" t="s">
        <v>24407</v>
      </c>
      <c r="AQ48" s="33">
        <f>IF(D3L141C19=0,0,D3L141C18/D3L141C19)</f>
        <v>1.9778725503536465E-4</v>
      </c>
      <c r="AR48" s="16" t="s">
        <v>24408</v>
      </c>
      <c r="AS48" s="32">
        <f>IF(D3L141C5=0,0,D3L141C18/D3L141C5)</f>
        <v>0.53811679457508121</v>
      </c>
      <c r="AT48" s="16" t="s">
        <v>4251</v>
      </c>
      <c r="AU48" s="32">
        <f>0</f>
        <v>0</v>
      </c>
      <c r="AV48" s="16" t="s">
        <v>24409</v>
      </c>
      <c r="AW48" s="15">
        <f>D3L141C5*D3L141C22</f>
        <v>0</v>
      </c>
      <c r="AX48" s="16" t="s">
        <v>24424</v>
      </c>
      <c r="AY48" s="15">
        <f>IF(D3L141C22=0,0,CHOOSE(MIN(D3L141C8,RUN_YEARS),A1L104C1,A1L104C6,A1L104C7,A1L104C8,A1L104C9))</f>
        <v>0</v>
      </c>
      <c r="AZ48" s="16" t="s">
        <v>24410</v>
      </c>
      <c r="BA48" s="33">
        <f>IF(D3L141C24=0,0,D3L141C23/D3L141C24)</f>
        <v>0</v>
      </c>
      <c r="BB48" s="16" t="s">
        <v>24411</v>
      </c>
      <c r="BC48" s="32">
        <f>IF(D3L141C5=0,0,D3L141C23/D3L141C5)</f>
        <v>0</v>
      </c>
      <c r="BD48" s="16" t="s">
        <v>4251</v>
      </c>
      <c r="BE48" s="32">
        <f>0</f>
        <v>0</v>
      </c>
      <c r="BF48" s="16" t="s">
        <v>24412</v>
      </c>
      <c r="BG48" s="15">
        <f>D3L141C5*D3L141C27</f>
        <v>0</v>
      </c>
      <c r="BH48" s="16" t="s">
        <v>24425</v>
      </c>
      <c r="BI48" s="15">
        <f>IF(D3L141C27=0,0,CHOOSE(MIN(D3L141C8,RUN_YEARS),A1L104C1,A1L104C6,A1L104C7,A1L104C8,A1L104C9))</f>
        <v>0</v>
      </c>
      <c r="BJ48" s="16" t="s">
        <v>24413</v>
      </c>
      <c r="BK48" s="33">
        <f>IF(D3L141C29=0,0,D3L141C28/D3L141C29)</f>
        <v>0</v>
      </c>
      <c r="BL48" s="16" t="s">
        <v>24414</v>
      </c>
      <c r="BM48" s="32">
        <f>IF(D3L141C5=0,0,D3L141C28/D3L141C5)</f>
        <v>0</v>
      </c>
      <c r="BN48" s="16" t="s">
        <v>4251</v>
      </c>
      <c r="BO48" s="32">
        <f>0</f>
        <v>0</v>
      </c>
      <c r="BP48" s="16" t="s">
        <v>24415</v>
      </c>
      <c r="BQ48" s="15">
        <f>D3L141C5*D3L141C32</f>
        <v>0</v>
      </c>
      <c r="BR48" s="16" t="s">
        <v>24426</v>
      </c>
      <c r="BS48" s="15">
        <f>IF(D3L141C32=0,0,CHOOSE(MIN(D3L141C8,RUN_YEARS),A1L145C1,A1L145C6,A1L145C7,A1L145C8,A1L145C9))</f>
        <v>0</v>
      </c>
      <c r="BT48" s="16" t="s">
        <v>24416</v>
      </c>
      <c r="BU48" s="33">
        <f>IF(D3L141C34=0,0,D3L141C33/D3L141C34)</f>
        <v>0</v>
      </c>
      <c r="BV48" s="16" t="s">
        <v>24417</v>
      </c>
      <c r="BW48" s="32">
        <f>IF(D3L141C5=0,0,D3L141C33/D3L141C5)</f>
        <v>0</v>
      </c>
      <c r="BX48" s="16" t="s">
        <v>4251</v>
      </c>
      <c r="BY48" s="32">
        <f>1-D3L141C17-D3L141C6</f>
        <v>2.1605828045306918E-2</v>
      </c>
      <c r="BZ48" s="16" t="s">
        <v>24418</v>
      </c>
      <c r="CA48" s="15">
        <f>D3L141C5*D3L141C37</f>
        <v>0.19631427940513616</v>
      </c>
      <c r="CB48" s="16" t="s">
        <v>24427</v>
      </c>
      <c r="CC48" s="15">
        <f>IF(D3L141C37=0,0,CHOOSE(MIN(D3L141C8,RUN_YEARS),B6L116C1,B6L117C1,B6L118C1,B6L119C1,B6L120C1))</f>
        <v>25342.980000000003</v>
      </c>
      <c r="CD48" s="16" t="s">
        <v>24419</v>
      </c>
      <c r="CE48" s="33">
        <f>IF(D3L141C39=0,0,D3L141C38/D3L141C39)</f>
        <v>7.7462981624550919E-6</v>
      </c>
      <c r="CF48" s="16" t="s">
        <v>24420</v>
      </c>
      <c r="CG48" s="32">
        <f>IF(D3L141C5=0,0,D3L141C38/D3L141C5)</f>
        <v>2.1605828045306918E-2</v>
      </c>
    </row>
    <row r="49" spans="1:85" x14ac:dyDescent="0.2">
      <c r="A49" s="11">
        <v>142</v>
      </c>
      <c r="B49" s="14" t="s">
        <v>4415</v>
      </c>
      <c r="C49" s="11" t="s">
        <v>23124</v>
      </c>
      <c r="D49" s="16" t="s">
        <v>4251</v>
      </c>
      <c r="E49" s="6">
        <v>6</v>
      </c>
      <c r="F49" s="16" t="s">
        <v>11112</v>
      </c>
      <c r="G49" s="15">
        <v>0</v>
      </c>
      <c r="H49" s="16" t="s">
        <v>24460</v>
      </c>
      <c r="I49" s="15">
        <f>B9L416C3</f>
        <v>0</v>
      </c>
      <c r="J49" s="16" t="s">
        <v>24461</v>
      </c>
      <c r="K49" s="21">
        <f>IF(FLOW_THRU_100PCT="Y",1,INDEX(VariabilityMatrix,D3L142C1,D3L142C8))</f>
        <v>0.62461129613375199</v>
      </c>
      <c r="L49" s="16" t="s">
        <v>24431</v>
      </c>
      <c r="M49" s="15">
        <f>IF(D3L142C2&lt;&gt;0,D3L142C2*D3L142C4,D3L142C3*D3L142C4)</f>
        <v>0</v>
      </c>
      <c r="N49" s="16" t="s">
        <v>4251</v>
      </c>
      <c r="O49" s="32">
        <f>0.45*CHOOSE(MIN(D3L142C8,RUN_YEARS),B3L110C1,B3L125C1,B3L140C1,B3L155C1,B3L170C1)</f>
        <v>0.44027737737961187</v>
      </c>
      <c r="P49" s="16" t="s">
        <v>24432</v>
      </c>
      <c r="Q49" s="15">
        <f>D3L142C5*D3L142C6</f>
        <v>0</v>
      </c>
      <c r="R49" s="16" t="s">
        <v>24462</v>
      </c>
      <c r="S49" s="6">
        <f>A2L215C1</f>
        <v>1</v>
      </c>
      <c r="T49" s="16" t="s">
        <v>24453</v>
      </c>
      <c r="U49" s="15">
        <f>IF(D3L142C6=0,0,CHOOSE(MIN(D3L142C8,RUN_YEARS),A1L122C1,A1L122C6,A1L122C7,A1L122C8,A1L122C9))</f>
        <v>59023712</v>
      </c>
      <c r="V49" s="16" t="s">
        <v>24433</v>
      </c>
      <c r="W49" s="33">
        <f>IF(D3L142C9=0,0,D3L142C7/D3L142C9)</f>
        <v>0</v>
      </c>
      <c r="X49" s="16" t="s">
        <v>24434</v>
      </c>
      <c r="Y49" s="32">
        <f>IF(D3L142C5=0,0,D3L142C7/D3L142C5)</f>
        <v>0</v>
      </c>
      <c r="Z49" s="16" t="s">
        <v>4251</v>
      </c>
      <c r="AA49" s="32">
        <f>0</f>
        <v>0</v>
      </c>
      <c r="AB49" s="16" t="s">
        <v>24435</v>
      </c>
      <c r="AC49" s="15">
        <f>D3L142C5*D3L142C12</f>
        <v>0</v>
      </c>
      <c r="AD49" s="16" t="s">
        <v>24454</v>
      </c>
      <c r="AE49" s="15">
        <f>IF(D3L142C12=0,0,CHOOSE(MIN(D3L142C8,RUN_YEARS),A1L114C1,A1L114C6,A1L114C7,A1L114C8,A1L114C9))</f>
        <v>0</v>
      </c>
      <c r="AF49" s="16" t="s">
        <v>24436</v>
      </c>
      <c r="AG49" s="33">
        <f>IF(D3L142C14=0,0,D3L142C13/D3L142C14)</f>
        <v>0</v>
      </c>
      <c r="AH49" s="16" t="s">
        <v>24437</v>
      </c>
      <c r="AI49" s="32">
        <f>IF(D3L142C5=0,0,D3L142C13/D3L142C5)</f>
        <v>0</v>
      </c>
      <c r="AJ49" s="16" t="s">
        <v>4251</v>
      </c>
      <c r="AK49" s="32">
        <f>0.55*CHOOSE(MIN(D3L142C8,RUN_YEARS),B3L110C1,B3L125C1,B3L140C1,B3L155C1,B3L170C1)</f>
        <v>0.53811679457508121</v>
      </c>
      <c r="AL49" s="16" t="s">
        <v>24438</v>
      </c>
      <c r="AM49" s="15">
        <f>D3L142C5*D3L142C17</f>
        <v>0</v>
      </c>
      <c r="AN49" s="16" t="s">
        <v>24455</v>
      </c>
      <c r="AO49" s="15">
        <f>IF(D3L142C17=0,0,CHOOSE(MIN(D3L142C8,RUN_YEARS),A1L108C1,A1L108C6,A1L108C7,A1L108C8,A1L108C9))</f>
        <v>24720.612000000001</v>
      </c>
      <c r="AP49" s="16" t="s">
        <v>24439</v>
      </c>
      <c r="AQ49" s="33">
        <f>IF(D3L142C19=0,0,D3L142C18/D3L142C19)</f>
        <v>0</v>
      </c>
      <c r="AR49" s="16" t="s">
        <v>24440</v>
      </c>
      <c r="AS49" s="32">
        <f>IF(D3L142C5=0,0,D3L142C18/D3L142C5)</f>
        <v>0</v>
      </c>
      <c r="AT49" s="16" t="s">
        <v>4251</v>
      </c>
      <c r="AU49" s="32">
        <f>0</f>
        <v>0</v>
      </c>
      <c r="AV49" s="16" t="s">
        <v>24441</v>
      </c>
      <c r="AW49" s="15">
        <f>D3L142C5*D3L142C22</f>
        <v>0</v>
      </c>
      <c r="AX49" s="16" t="s">
        <v>24456</v>
      </c>
      <c r="AY49" s="15">
        <f>IF(D3L142C22=0,0,CHOOSE(MIN(D3L142C8,RUN_YEARS),A1L104C1,A1L104C6,A1L104C7,A1L104C8,A1L104C9))</f>
        <v>0</v>
      </c>
      <c r="AZ49" s="16" t="s">
        <v>24442</v>
      </c>
      <c r="BA49" s="33">
        <f>IF(D3L142C24=0,0,D3L142C23/D3L142C24)</f>
        <v>0</v>
      </c>
      <c r="BB49" s="16" t="s">
        <v>24443</v>
      </c>
      <c r="BC49" s="32">
        <f>IF(D3L142C5=0,0,D3L142C23/D3L142C5)</f>
        <v>0</v>
      </c>
      <c r="BD49" s="16" t="s">
        <v>4251</v>
      </c>
      <c r="BE49" s="32">
        <f>0</f>
        <v>0</v>
      </c>
      <c r="BF49" s="16" t="s">
        <v>24444</v>
      </c>
      <c r="BG49" s="15">
        <f>D3L142C5*D3L142C27</f>
        <v>0</v>
      </c>
      <c r="BH49" s="16" t="s">
        <v>24457</v>
      </c>
      <c r="BI49" s="15">
        <f>IF(D3L142C27=0,0,CHOOSE(MIN(D3L142C8,RUN_YEARS),A1L104C1,A1L104C6,A1L104C7,A1L104C8,A1L104C9))</f>
        <v>0</v>
      </c>
      <c r="BJ49" s="16" t="s">
        <v>24445</v>
      </c>
      <c r="BK49" s="33">
        <f>IF(D3L142C29=0,0,D3L142C28/D3L142C29)</f>
        <v>0</v>
      </c>
      <c r="BL49" s="16" t="s">
        <v>24446</v>
      </c>
      <c r="BM49" s="32">
        <f>IF(D3L142C5=0,0,D3L142C28/D3L142C5)</f>
        <v>0</v>
      </c>
      <c r="BN49" s="16" t="s">
        <v>4251</v>
      </c>
      <c r="BO49" s="32">
        <f>0</f>
        <v>0</v>
      </c>
      <c r="BP49" s="16" t="s">
        <v>24447</v>
      </c>
      <c r="BQ49" s="15">
        <f>D3L142C5*D3L142C32</f>
        <v>0</v>
      </c>
      <c r="BR49" s="16" t="s">
        <v>24458</v>
      </c>
      <c r="BS49" s="15">
        <f>IF(D3L142C32=0,0,CHOOSE(MIN(D3L142C8,RUN_YEARS),A1L145C1,A1L145C6,A1L145C7,A1L145C8,A1L145C9))</f>
        <v>0</v>
      </c>
      <c r="BT49" s="16" t="s">
        <v>24448</v>
      </c>
      <c r="BU49" s="33">
        <f>IF(D3L142C34=0,0,D3L142C33/D3L142C34)</f>
        <v>0</v>
      </c>
      <c r="BV49" s="16" t="s">
        <v>24449</v>
      </c>
      <c r="BW49" s="32">
        <f>IF(D3L142C5=0,0,D3L142C33/D3L142C5)</f>
        <v>0</v>
      </c>
      <c r="BX49" s="16" t="s">
        <v>4251</v>
      </c>
      <c r="BY49" s="32">
        <f>1-D3L142C17-D3L142C6</f>
        <v>2.1605828045306918E-2</v>
      </c>
      <c r="BZ49" s="16" t="s">
        <v>24450</v>
      </c>
      <c r="CA49" s="15">
        <f>D3L142C5*D3L142C37</f>
        <v>0</v>
      </c>
      <c r="CB49" s="16" t="s">
        <v>24459</v>
      </c>
      <c r="CC49" s="15">
        <f>IF(D3L142C37=0,0,CHOOSE(MIN(D3L142C8,RUN_YEARS),B6L116C1,B6L117C1,B6L118C1,B6L119C1,B6L120C1))</f>
        <v>25342.980000000003</v>
      </c>
      <c r="CD49" s="16" t="s">
        <v>24451</v>
      </c>
      <c r="CE49" s="33">
        <f>IF(D3L142C39=0,0,D3L142C38/D3L142C39)</f>
        <v>0</v>
      </c>
      <c r="CF49" s="16" t="s">
        <v>24452</v>
      </c>
      <c r="CG49" s="32">
        <f>IF(D3L142C5=0,0,D3L142C38/D3L142C5)</f>
        <v>0</v>
      </c>
    </row>
    <row r="50" spans="1:85" x14ac:dyDescent="0.2">
      <c r="A50" s="11">
        <v>143</v>
      </c>
      <c r="B50" s="14" t="s">
        <v>4419</v>
      </c>
      <c r="C50" s="11" t="s">
        <v>23114</v>
      </c>
      <c r="D50" s="16" t="s">
        <v>4251</v>
      </c>
      <c r="E50" s="6">
        <v>6</v>
      </c>
      <c r="F50" s="16" t="s">
        <v>11112</v>
      </c>
      <c r="G50" s="15">
        <v>0</v>
      </c>
      <c r="H50" s="16" t="s">
        <v>24492</v>
      </c>
      <c r="I50" s="15">
        <f>B9L417C3</f>
        <v>0</v>
      </c>
      <c r="J50" s="16" t="s">
        <v>24493</v>
      </c>
      <c r="K50" s="21">
        <f>IF(FLOW_THRU_100PCT="Y",1,INDEX(VariabilityMatrix,D3L143C1,D3L143C8))</f>
        <v>0.62461129613375199</v>
      </c>
      <c r="L50" s="16" t="s">
        <v>24463</v>
      </c>
      <c r="M50" s="15">
        <f>IF(D3L143C2&lt;&gt;0,D3L143C2*D3L143C4,D3L143C3*D3L143C4)</f>
        <v>0</v>
      </c>
      <c r="N50" s="16" t="s">
        <v>4251</v>
      </c>
      <c r="O50" s="32">
        <f>0.45*CHOOSE(MIN(D3L143C8,RUN_YEARS),B3L110C1,B3L125C1,B3L140C1,B3L155C1,B3L170C1)</f>
        <v>0.44027737737961187</v>
      </c>
      <c r="P50" s="16" t="s">
        <v>24464</v>
      </c>
      <c r="Q50" s="15">
        <f>D3L143C5*D3L143C6</f>
        <v>0</v>
      </c>
      <c r="R50" s="16" t="s">
        <v>24494</v>
      </c>
      <c r="S50" s="6">
        <f>A2L217C1</f>
        <v>1</v>
      </c>
      <c r="T50" s="16" t="s">
        <v>24485</v>
      </c>
      <c r="U50" s="15">
        <f>IF(D3L143C6=0,0,CHOOSE(MIN(D3L143C8,RUN_YEARS),A1L122C1,A1L122C6,A1L122C7,A1L122C8,A1L122C9))</f>
        <v>59023712</v>
      </c>
      <c r="V50" s="16" t="s">
        <v>24465</v>
      </c>
      <c r="W50" s="33">
        <f>IF(D3L143C9=0,0,D3L143C7/D3L143C9)</f>
        <v>0</v>
      </c>
      <c r="X50" s="16" t="s">
        <v>24466</v>
      </c>
      <c r="Y50" s="32">
        <f>IF(D3L143C5=0,0,D3L143C7/D3L143C5)</f>
        <v>0</v>
      </c>
      <c r="Z50" s="16" t="s">
        <v>4251</v>
      </c>
      <c r="AA50" s="32">
        <f>0</f>
        <v>0</v>
      </c>
      <c r="AB50" s="16" t="s">
        <v>24467</v>
      </c>
      <c r="AC50" s="15">
        <f>D3L143C5*D3L143C12</f>
        <v>0</v>
      </c>
      <c r="AD50" s="16" t="s">
        <v>24486</v>
      </c>
      <c r="AE50" s="15">
        <f>IF(D3L143C12=0,0,CHOOSE(MIN(D3L143C8,RUN_YEARS),A1L114C1,A1L114C6,A1L114C7,A1L114C8,A1L114C9))</f>
        <v>0</v>
      </c>
      <c r="AF50" s="16" t="s">
        <v>24468</v>
      </c>
      <c r="AG50" s="33">
        <f>IF(D3L143C14=0,0,D3L143C13/D3L143C14)</f>
        <v>0</v>
      </c>
      <c r="AH50" s="16" t="s">
        <v>24469</v>
      </c>
      <c r="AI50" s="32">
        <f>IF(D3L143C5=0,0,D3L143C13/D3L143C5)</f>
        <v>0</v>
      </c>
      <c r="AJ50" s="16" t="s">
        <v>4251</v>
      </c>
      <c r="AK50" s="32">
        <f>0.55*CHOOSE(MIN(D3L143C8,RUN_YEARS),B3L110C1,B3L125C1,B3L140C1,B3L155C1,B3L170C1)</f>
        <v>0.53811679457508121</v>
      </c>
      <c r="AL50" s="16" t="s">
        <v>24470</v>
      </c>
      <c r="AM50" s="15">
        <f>D3L143C5*D3L143C17</f>
        <v>0</v>
      </c>
      <c r="AN50" s="16" t="s">
        <v>24487</v>
      </c>
      <c r="AO50" s="15">
        <f>IF(D3L143C17=0,0,CHOOSE(MIN(D3L143C8,RUN_YEARS),A1L108C1,A1L108C6,A1L108C7,A1L108C8,A1L108C9))</f>
        <v>24720.612000000001</v>
      </c>
      <c r="AP50" s="16" t="s">
        <v>24471</v>
      </c>
      <c r="AQ50" s="33">
        <f>IF(D3L143C19=0,0,D3L143C18/D3L143C19)</f>
        <v>0</v>
      </c>
      <c r="AR50" s="16" t="s">
        <v>24472</v>
      </c>
      <c r="AS50" s="32">
        <f>IF(D3L143C5=0,0,D3L143C18/D3L143C5)</f>
        <v>0</v>
      </c>
      <c r="AT50" s="16" t="s">
        <v>4251</v>
      </c>
      <c r="AU50" s="32">
        <f>0</f>
        <v>0</v>
      </c>
      <c r="AV50" s="16" t="s">
        <v>24473</v>
      </c>
      <c r="AW50" s="15">
        <f>D3L143C5*D3L143C22</f>
        <v>0</v>
      </c>
      <c r="AX50" s="16" t="s">
        <v>24488</v>
      </c>
      <c r="AY50" s="15">
        <f>IF(D3L143C22=0,0,CHOOSE(MIN(D3L143C8,RUN_YEARS),A1L104C1,A1L104C6,A1L104C7,A1L104C8,A1L104C9))</f>
        <v>0</v>
      </c>
      <c r="AZ50" s="16" t="s">
        <v>24474</v>
      </c>
      <c r="BA50" s="33">
        <f>IF(D3L143C24=0,0,D3L143C23/D3L143C24)</f>
        <v>0</v>
      </c>
      <c r="BB50" s="16" t="s">
        <v>24475</v>
      </c>
      <c r="BC50" s="32">
        <f>IF(D3L143C5=0,0,D3L143C23/D3L143C5)</f>
        <v>0</v>
      </c>
      <c r="BD50" s="16" t="s">
        <v>4251</v>
      </c>
      <c r="BE50" s="32">
        <f>0</f>
        <v>0</v>
      </c>
      <c r="BF50" s="16" t="s">
        <v>24476</v>
      </c>
      <c r="BG50" s="15">
        <f>D3L143C5*D3L143C27</f>
        <v>0</v>
      </c>
      <c r="BH50" s="16" t="s">
        <v>24489</v>
      </c>
      <c r="BI50" s="15">
        <f>IF(D3L143C27=0,0,CHOOSE(MIN(D3L143C8,RUN_YEARS),A1L104C1,A1L104C6,A1L104C7,A1L104C8,A1L104C9))</f>
        <v>0</v>
      </c>
      <c r="BJ50" s="16" t="s">
        <v>24477</v>
      </c>
      <c r="BK50" s="33">
        <f>IF(D3L143C29=0,0,D3L143C28/D3L143C29)</f>
        <v>0</v>
      </c>
      <c r="BL50" s="16" t="s">
        <v>24478</v>
      </c>
      <c r="BM50" s="32">
        <f>IF(D3L143C5=0,0,D3L143C28/D3L143C5)</f>
        <v>0</v>
      </c>
      <c r="BN50" s="16" t="s">
        <v>4251</v>
      </c>
      <c r="BO50" s="32">
        <f>0</f>
        <v>0</v>
      </c>
      <c r="BP50" s="16" t="s">
        <v>24479</v>
      </c>
      <c r="BQ50" s="15">
        <f>D3L143C5*D3L143C32</f>
        <v>0</v>
      </c>
      <c r="BR50" s="16" t="s">
        <v>24490</v>
      </c>
      <c r="BS50" s="15">
        <f>IF(D3L143C32=0,0,CHOOSE(MIN(D3L143C8,RUN_YEARS),A1L145C1,A1L145C6,A1L145C7,A1L145C8,A1L145C9))</f>
        <v>0</v>
      </c>
      <c r="BT50" s="16" t="s">
        <v>24480</v>
      </c>
      <c r="BU50" s="33">
        <f>IF(D3L143C34=0,0,D3L143C33/D3L143C34)</f>
        <v>0</v>
      </c>
      <c r="BV50" s="16" t="s">
        <v>24481</v>
      </c>
      <c r="BW50" s="32">
        <f>IF(D3L143C5=0,0,D3L143C33/D3L143C5)</f>
        <v>0</v>
      </c>
      <c r="BX50" s="16" t="s">
        <v>4251</v>
      </c>
      <c r="BY50" s="32">
        <f>1-D3L143C17-D3L143C6</f>
        <v>2.1605828045306918E-2</v>
      </c>
      <c r="BZ50" s="16" t="s">
        <v>24482</v>
      </c>
      <c r="CA50" s="15">
        <f>D3L143C5*D3L143C37</f>
        <v>0</v>
      </c>
      <c r="CB50" s="16" t="s">
        <v>24491</v>
      </c>
      <c r="CC50" s="15">
        <f>IF(D3L143C37=0,0,CHOOSE(MIN(D3L143C8,RUN_YEARS),B6L116C1,B6L117C1,B6L118C1,B6L119C1,B6L120C1))</f>
        <v>25342.980000000003</v>
      </c>
      <c r="CD50" s="16" t="s">
        <v>24483</v>
      </c>
      <c r="CE50" s="33">
        <f>IF(D3L143C39=0,0,D3L143C38/D3L143C39)</f>
        <v>0</v>
      </c>
      <c r="CF50" s="16" t="s">
        <v>24484</v>
      </c>
      <c r="CG50" s="32">
        <f>IF(D3L143C5=0,0,D3L143C38/D3L143C5)</f>
        <v>0</v>
      </c>
    </row>
    <row r="51" spans="1:85" x14ac:dyDescent="0.2">
      <c r="A51" s="11">
        <v>144</v>
      </c>
      <c r="B51" s="14" t="s">
        <v>4421</v>
      </c>
      <c r="C51" s="11" t="s">
        <v>23125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24524</v>
      </c>
      <c r="I51" s="15">
        <f>B9L418C3</f>
        <v>0</v>
      </c>
      <c r="J51" s="16" t="s">
        <v>24021</v>
      </c>
      <c r="K51" s="21">
        <f>IF(FLOW_THRU_100PCT="Y",1,D3L101C4)</f>
        <v>0.62510499221848181</v>
      </c>
      <c r="L51" s="16" t="s">
        <v>24495</v>
      </c>
      <c r="M51" s="15">
        <f>IF(D3L144C2&lt;&gt;0,D3L144C2*D3L144C4,D3L144C3*D3L144C4)</f>
        <v>0</v>
      </c>
      <c r="N51" s="16" t="s">
        <v>4251</v>
      </c>
      <c r="O51" s="32">
        <f>0.45*CHOOSE(MIN(D3L144C8,RUN_YEARS),B3L110C1,B3L125C1,B3L140C1,B3L155C1,B3L170C1)</f>
        <v>0.44027737737961187</v>
      </c>
      <c r="P51" s="16" t="s">
        <v>24496</v>
      </c>
      <c r="Q51" s="15">
        <f>D3L144C5*D3L144C6</f>
        <v>0</v>
      </c>
      <c r="R51" s="16" t="s">
        <v>24525</v>
      </c>
      <c r="S51" s="6">
        <f>A2L218C1</f>
        <v>1</v>
      </c>
      <c r="T51" s="16" t="s">
        <v>24517</v>
      </c>
      <c r="U51" s="15">
        <f>IF(D3L144C6=0,0,CHOOSE(MIN(D3L144C8,RUN_YEARS),A1L122C1,A1L122C6,A1L122C7,A1L122C8,A1L122C9))</f>
        <v>59023712</v>
      </c>
      <c r="V51" s="16" t="s">
        <v>24497</v>
      </c>
      <c r="W51" s="33">
        <f>IF(D3L144C9=0,0,D3L144C7/D3L144C9)</f>
        <v>0</v>
      </c>
      <c r="X51" s="16" t="s">
        <v>24498</v>
      </c>
      <c r="Y51" s="32">
        <f>IF(D3L144C5=0,0,D3L144C7/D3L144C5)</f>
        <v>0</v>
      </c>
      <c r="Z51" s="16" t="s">
        <v>4251</v>
      </c>
      <c r="AA51" s="32">
        <f>0</f>
        <v>0</v>
      </c>
      <c r="AB51" s="16" t="s">
        <v>24499</v>
      </c>
      <c r="AC51" s="15">
        <f>D3L144C5*D3L144C12</f>
        <v>0</v>
      </c>
      <c r="AD51" s="16" t="s">
        <v>24518</v>
      </c>
      <c r="AE51" s="15">
        <f>IF(D3L144C12=0,0,CHOOSE(MIN(D3L144C8,RUN_YEARS),A1L114C1,A1L114C6,A1L114C7,A1L114C8,A1L114C9))</f>
        <v>0</v>
      </c>
      <c r="AF51" s="16" t="s">
        <v>24500</v>
      </c>
      <c r="AG51" s="33">
        <f>IF(D3L144C14=0,0,D3L144C13/D3L144C14)</f>
        <v>0</v>
      </c>
      <c r="AH51" s="16" t="s">
        <v>24501</v>
      </c>
      <c r="AI51" s="32">
        <f>IF(D3L144C5=0,0,D3L144C13/D3L144C5)</f>
        <v>0</v>
      </c>
      <c r="AJ51" s="16" t="s">
        <v>4251</v>
      </c>
      <c r="AK51" s="32">
        <f>0.55*CHOOSE(MIN(D3L144C8,RUN_YEARS),B3L110C1,B3L125C1,B3L140C1,B3L155C1,B3L170C1)</f>
        <v>0.53811679457508121</v>
      </c>
      <c r="AL51" s="16" t="s">
        <v>24502</v>
      </c>
      <c r="AM51" s="15">
        <f>D3L144C5*D3L144C17</f>
        <v>0</v>
      </c>
      <c r="AN51" s="16" t="s">
        <v>24519</v>
      </c>
      <c r="AO51" s="15">
        <f>IF(D3L144C17=0,0,CHOOSE(MIN(D3L144C8,RUN_YEARS),A1L108C1,A1L108C6,A1L108C7,A1L108C8,A1L108C9))</f>
        <v>24720.612000000001</v>
      </c>
      <c r="AP51" s="16" t="s">
        <v>24503</v>
      </c>
      <c r="AQ51" s="33">
        <f>IF(D3L144C19=0,0,D3L144C18/D3L144C19)</f>
        <v>0</v>
      </c>
      <c r="AR51" s="16" t="s">
        <v>24504</v>
      </c>
      <c r="AS51" s="32">
        <f>IF(D3L144C5=0,0,D3L144C18/D3L144C5)</f>
        <v>0</v>
      </c>
      <c r="AT51" s="16" t="s">
        <v>4251</v>
      </c>
      <c r="AU51" s="32">
        <f>0</f>
        <v>0</v>
      </c>
      <c r="AV51" s="16" t="s">
        <v>24505</v>
      </c>
      <c r="AW51" s="15">
        <f>D3L144C5*D3L144C22</f>
        <v>0</v>
      </c>
      <c r="AX51" s="16" t="s">
        <v>24520</v>
      </c>
      <c r="AY51" s="15">
        <f>IF(D3L144C22=0,0,CHOOSE(MIN(D3L144C8,RUN_YEARS),A1L104C1,A1L104C6,A1L104C7,A1L104C8,A1L104C9))</f>
        <v>0</v>
      </c>
      <c r="AZ51" s="16" t="s">
        <v>24506</v>
      </c>
      <c r="BA51" s="33">
        <f>IF(D3L144C24=0,0,D3L144C23/D3L144C24)</f>
        <v>0</v>
      </c>
      <c r="BB51" s="16" t="s">
        <v>24507</v>
      </c>
      <c r="BC51" s="32">
        <f>IF(D3L144C5=0,0,D3L144C23/D3L144C5)</f>
        <v>0</v>
      </c>
      <c r="BD51" s="16" t="s">
        <v>4251</v>
      </c>
      <c r="BE51" s="32">
        <f>0</f>
        <v>0</v>
      </c>
      <c r="BF51" s="16" t="s">
        <v>24508</v>
      </c>
      <c r="BG51" s="15">
        <f>D3L144C5*D3L144C27</f>
        <v>0</v>
      </c>
      <c r="BH51" s="16" t="s">
        <v>24521</v>
      </c>
      <c r="BI51" s="15">
        <f>IF(D3L144C27=0,0,CHOOSE(MIN(D3L144C8,RUN_YEARS),A1L104C1,A1L104C6,A1L104C7,A1L104C8,A1L104C9))</f>
        <v>0</v>
      </c>
      <c r="BJ51" s="16" t="s">
        <v>24509</v>
      </c>
      <c r="BK51" s="33">
        <f>IF(D3L144C29=0,0,D3L144C28/D3L144C29)</f>
        <v>0</v>
      </c>
      <c r="BL51" s="16" t="s">
        <v>24510</v>
      </c>
      <c r="BM51" s="32">
        <f>IF(D3L144C5=0,0,D3L144C28/D3L144C5)</f>
        <v>0</v>
      </c>
      <c r="BN51" s="16" t="s">
        <v>4251</v>
      </c>
      <c r="BO51" s="32">
        <f>0</f>
        <v>0</v>
      </c>
      <c r="BP51" s="16" t="s">
        <v>24511</v>
      </c>
      <c r="BQ51" s="15">
        <f>D3L144C5*D3L144C32</f>
        <v>0</v>
      </c>
      <c r="BR51" s="16" t="s">
        <v>24522</v>
      </c>
      <c r="BS51" s="15">
        <f>IF(D3L144C32=0,0,CHOOSE(MIN(D3L144C8,RUN_YEARS),A1L145C1,A1L145C6,A1L145C7,A1L145C8,A1L145C9))</f>
        <v>0</v>
      </c>
      <c r="BT51" s="16" t="s">
        <v>24512</v>
      </c>
      <c r="BU51" s="33">
        <f>IF(D3L144C34=0,0,D3L144C33/D3L144C34)</f>
        <v>0</v>
      </c>
      <c r="BV51" s="16" t="s">
        <v>24513</v>
      </c>
      <c r="BW51" s="32">
        <f>IF(D3L144C5=0,0,D3L144C33/D3L144C5)</f>
        <v>0</v>
      </c>
      <c r="BX51" s="16" t="s">
        <v>4251</v>
      </c>
      <c r="BY51" s="32">
        <f>1-D3L144C17-D3L144C6</f>
        <v>2.1605828045306918E-2</v>
      </c>
      <c r="BZ51" s="16" t="s">
        <v>24514</v>
      </c>
      <c r="CA51" s="15">
        <f>D3L144C5*D3L144C37</f>
        <v>0</v>
      </c>
      <c r="CB51" s="16" t="s">
        <v>24523</v>
      </c>
      <c r="CC51" s="15">
        <f>IF(D3L144C37=0,0,CHOOSE(MIN(D3L144C8,RUN_YEARS),B6L116C1,B6L117C1,B6L118C1,B6L119C1,B6L120C1))</f>
        <v>25342.980000000003</v>
      </c>
      <c r="CD51" s="16" t="s">
        <v>24515</v>
      </c>
      <c r="CE51" s="33">
        <f>IF(D3L144C39=0,0,D3L144C38/D3L144C39)</f>
        <v>0</v>
      </c>
      <c r="CF51" s="16" t="s">
        <v>24516</v>
      </c>
      <c r="CG51" s="32">
        <f>IF(D3L144C5=0,0,D3L144C38/D3L144C5)</f>
        <v>0</v>
      </c>
    </row>
    <row r="52" spans="1:85" x14ac:dyDescent="0.2">
      <c r="A52" s="11">
        <v>145</v>
      </c>
      <c r="B52" s="14" t="s">
        <v>4417</v>
      </c>
      <c r="C52" s="11" t="s">
        <v>23126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24555</v>
      </c>
      <c r="I52" s="15">
        <f>B9L419C3</f>
        <v>296.44953040584232</v>
      </c>
      <c r="J52" s="16" t="s">
        <v>24021</v>
      </c>
      <c r="K52" s="21">
        <f>IF(FLOW_THRU_100PCT="Y",1,D3L101C4)</f>
        <v>0.62510499221848181</v>
      </c>
      <c r="L52" s="16" t="s">
        <v>24526</v>
      </c>
      <c r="M52" s="15">
        <f>IF(D3L145C2&lt;&gt;0,D3L145C2*D3L145C4,D3L145C3*D3L145C4)</f>
        <v>185.31208139751666</v>
      </c>
      <c r="N52" s="16" t="s">
        <v>4251</v>
      </c>
      <c r="O52" s="32">
        <f>0.45*CHOOSE(MIN(D3L145C8,RUN_YEARS),B3L110C1,B3L125C1,B3L140C1,B3L155C1,B3L170C1)</f>
        <v>0.44060555316059019</v>
      </c>
      <c r="P52" s="16" t="s">
        <v>24527</v>
      </c>
      <c r="Q52" s="15">
        <f>D3L145C5*D3L145C6</f>
        <v>81.649532131493146</v>
      </c>
      <c r="R52" s="16" t="s">
        <v>24556</v>
      </c>
      <c r="S52" s="6">
        <f>A2L216C1</f>
        <v>3</v>
      </c>
      <c r="T52" s="16" t="s">
        <v>24548</v>
      </c>
      <c r="U52" s="15">
        <f>IF(D3L145C6=0,0,CHOOSE(MIN(D3L145C8,RUN_YEARS),A1L122C1,A1L122C6,A1L122C7,A1L122C8,A1L122C9))</f>
        <v>58796757.666666664</v>
      </c>
      <c r="V52" s="16" t="s">
        <v>24528</v>
      </c>
      <c r="W52" s="33">
        <f>IF(D3L145C9=0,0,D3L145C7/D3L145C9)</f>
        <v>1.3886740591102745E-6</v>
      </c>
      <c r="X52" s="16" t="s">
        <v>24529</v>
      </c>
      <c r="Y52" s="32">
        <f>IF(D3L145C5=0,0,D3L145C7/D3L145C5)</f>
        <v>0.44060555316059019</v>
      </c>
      <c r="Z52" s="16" t="s">
        <v>4251</v>
      </c>
      <c r="AA52" s="32">
        <f>0</f>
        <v>0</v>
      </c>
      <c r="AB52" s="16" t="s">
        <v>24530</v>
      </c>
      <c r="AC52" s="15">
        <f>D3L145C5*D3L145C12</f>
        <v>0</v>
      </c>
      <c r="AD52" s="16" t="s">
        <v>24549</v>
      </c>
      <c r="AE52" s="15">
        <f>IF(D3L145C12=0,0,CHOOSE(MIN(D3L145C8,RUN_YEARS),A1L114C1,A1L114C6,A1L114C7,A1L114C8,A1L114C9))</f>
        <v>0</v>
      </c>
      <c r="AF52" s="16" t="s">
        <v>24531</v>
      </c>
      <c r="AG52" s="33">
        <f>IF(D3L145C14=0,0,D3L145C13/D3L145C14)</f>
        <v>0</v>
      </c>
      <c r="AH52" s="16" t="s">
        <v>24532</v>
      </c>
      <c r="AI52" s="32">
        <f>IF(D3L145C5=0,0,D3L145C13/D3L145C5)</f>
        <v>0</v>
      </c>
      <c r="AJ52" s="16" t="s">
        <v>4251</v>
      </c>
      <c r="AK52" s="32">
        <f>0.55*CHOOSE(MIN(D3L145C8,RUN_YEARS),B3L110C1,B3L125C1,B3L140C1,B3L155C1,B3L170C1)</f>
        <v>0.53851789830738805</v>
      </c>
      <c r="AL52" s="16" t="s">
        <v>24533</v>
      </c>
      <c r="AM52" s="15">
        <f>D3L145C5*D3L145C17</f>
        <v>99.793872605158299</v>
      </c>
      <c r="AN52" s="16" t="s">
        <v>24550</v>
      </c>
      <c r="AO52" s="15">
        <f>IF(D3L145C17=0,0,CHOOSE(MIN(D3L145C8,RUN_YEARS),A1L108C1,A1L108C6,A1L108C7,A1L108C8,A1L108C9))</f>
        <v>24737.741666666665</v>
      </c>
      <c r="AP52" s="16" t="s">
        <v>24534</v>
      </c>
      <c r="AQ52" s="33">
        <f>IF(D3L145C19=0,0,D3L145C18/D3L145C19)</f>
        <v>4.0340736818198497E-3</v>
      </c>
      <c r="AR52" s="16" t="s">
        <v>24535</v>
      </c>
      <c r="AS52" s="32">
        <f>IF(D3L145C5=0,0,D3L145C18/D3L145C5)</f>
        <v>0.53851789830738805</v>
      </c>
      <c r="AT52" s="16" t="s">
        <v>4251</v>
      </c>
      <c r="AU52" s="32">
        <f>0</f>
        <v>0</v>
      </c>
      <c r="AV52" s="16" t="s">
        <v>24536</v>
      </c>
      <c r="AW52" s="15">
        <f>D3L145C5*D3L145C22</f>
        <v>0</v>
      </c>
      <c r="AX52" s="16" t="s">
        <v>24551</v>
      </c>
      <c r="AY52" s="15">
        <f>IF(D3L145C22=0,0,CHOOSE(MIN(D3L145C8,RUN_YEARS),A1L104C1,A1L104C6,A1L104C7,A1L104C8,A1L104C9))</f>
        <v>0</v>
      </c>
      <c r="AZ52" s="16" t="s">
        <v>24537</v>
      </c>
      <c r="BA52" s="33">
        <f>IF(D3L145C24=0,0,D3L145C23/D3L145C24)</f>
        <v>0</v>
      </c>
      <c r="BB52" s="16" t="s">
        <v>24538</v>
      </c>
      <c r="BC52" s="32">
        <f>IF(D3L145C5=0,0,D3L145C23/D3L145C5)</f>
        <v>0</v>
      </c>
      <c r="BD52" s="16" t="s">
        <v>4251</v>
      </c>
      <c r="BE52" s="32">
        <f>0</f>
        <v>0</v>
      </c>
      <c r="BF52" s="16" t="s">
        <v>24539</v>
      </c>
      <c r="BG52" s="15">
        <f>D3L145C5*D3L145C27</f>
        <v>0</v>
      </c>
      <c r="BH52" s="16" t="s">
        <v>24552</v>
      </c>
      <c r="BI52" s="15">
        <f>IF(D3L145C27=0,0,CHOOSE(MIN(D3L145C8,RUN_YEARS),A1L104C1,A1L104C6,A1L104C7,A1L104C8,A1L104C9))</f>
        <v>0</v>
      </c>
      <c r="BJ52" s="16" t="s">
        <v>24540</v>
      </c>
      <c r="BK52" s="33">
        <f>IF(D3L145C29=0,0,D3L145C28/D3L145C29)</f>
        <v>0</v>
      </c>
      <c r="BL52" s="16" t="s">
        <v>24541</v>
      </c>
      <c r="BM52" s="32">
        <f>IF(D3L145C5=0,0,D3L145C28/D3L145C5)</f>
        <v>0</v>
      </c>
      <c r="BN52" s="16" t="s">
        <v>4251</v>
      </c>
      <c r="BO52" s="32">
        <f>0</f>
        <v>0</v>
      </c>
      <c r="BP52" s="16" t="s">
        <v>24542</v>
      </c>
      <c r="BQ52" s="15">
        <f>D3L145C5*D3L145C32</f>
        <v>0</v>
      </c>
      <c r="BR52" s="16" t="s">
        <v>24553</v>
      </c>
      <c r="BS52" s="15">
        <f>IF(D3L145C32=0,0,CHOOSE(MIN(D3L145C8,RUN_YEARS),A1L145C1,A1L145C6,A1L145C7,A1L145C8,A1L145C9))</f>
        <v>0</v>
      </c>
      <c r="BT52" s="16" t="s">
        <v>24543</v>
      </c>
      <c r="BU52" s="33">
        <f>IF(D3L145C34=0,0,D3L145C33/D3L145C34)</f>
        <v>0</v>
      </c>
      <c r="BV52" s="16" t="s">
        <v>24544</v>
      </c>
      <c r="BW52" s="32">
        <f>IF(D3L145C5=0,0,D3L145C33/D3L145C5)</f>
        <v>0</v>
      </c>
      <c r="BX52" s="16" t="s">
        <v>4251</v>
      </c>
      <c r="BY52" s="32">
        <f>1-D3L145C17-D3L145C6</f>
        <v>2.0876548532021755E-2</v>
      </c>
      <c r="BZ52" s="16" t="s">
        <v>24545</v>
      </c>
      <c r="CA52" s="15">
        <f>D3L145C5*D3L145C37</f>
        <v>3.8686766608652223</v>
      </c>
      <c r="CB52" s="16" t="s">
        <v>24554</v>
      </c>
      <c r="CC52" s="15">
        <f>IF(D3L145C37=0,0,CHOOSE(MIN(D3L145C8,RUN_YEARS),B6L116C1,B6L117C1,B6L118C1,B6L119C1,B6L120C1))</f>
        <v>25379.18</v>
      </c>
      <c r="CD52" s="16" t="s">
        <v>24546</v>
      </c>
      <c r="CE52" s="33">
        <f>IF(D3L145C39=0,0,D3L145C38/D3L145C39)</f>
        <v>1.524350534912957E-4</v>
      </c>
      <c r="CF52" s="16" t="s">
        <v>24547</v>
      </c>
      <c r="CG52" s="32">
        <f>IF(D3L145C5=0,0,D3L145C38/D3L145C5)</f>
        <v>2.0876548532021755E-2</v>
      </c>
    </row>
    <row r="53" spans="1:85" x14ac:dyDescent="0.2">
      <c r="A53" s="11">
        <v>146</v>
      </c>
      <c r="B53" s="14" t="s">
        <v>4425</v>
      </c>
      <c r="C53" s="11" t="s">
        <v>11326</v>
      </c>
      <c r="D53" s="16" t="s">
        <v>4251</v>
      </c>
      <c r="E53" s="6">
        <v>16</v>
      </c>
      <c r="F53" s="16" t="s">
        <v>11112</v>
      </c>
      <c r="G53" s="15">
        <v>0</v>
      </c>
      <c r="H53" s="16" t="s">
        <v>24586</v>
      </c>
      <c r="I53" s="15">
        <f>B9L215C33</f>
        <v>0</v>
      </c>
      <c r="J53" s="16" t="s">
        <v>24587</v>
      </c>
      <c r="K53" s="21">
        <f>IF(FLOW_THRU_100PCT="Y",1,INDEX(VariabilityMatrix,D3L146C1,D3L146C8))</f>
        <v>0.2765967690688757</v>
      </c>
      <c r="L53" s="16" t="s">
        <v>24557</v>
      </c>
      <c r="M53" s="15">
        <f>IF(D3L146C2&lt;&gt;0,D3L146C2*D3L146C4,D3L146C3*D3L146C4)</f>
        <v>0</v>
      </c>
      <c r="N53" s="16" t="s">
        <v>4251</v>
      </c>
      <c r="O53" s="32">
        <f>0</f>
        <v>0</v>
      </c>
      <c r="P53" s="16" t="s">
        <v>24558</v>
      </c>
      <c r="Q53" s="15">
        <f>D3L146C5*D3L146C6</f>
        <v>0</v>
      </c>
      <c r="R53" s="16" t="s">
        <v>24588</v>
      </c>
      <c r="S53" s="6">
        <f>A2L220C1</f>
        <v>3</v>
      </c>
      <c r="T53" s="16" t="s">
        <v>24579</v>
      </c>
      <c r="U53" s="15">
        <f>IF(D3L146C6=0,0,CHOOSE(MIN(D3L146C8,RUN_YEARS),A1L122C1,A1L122C6,A1L122C7,A1L122C8,A1L122C9))</f>
        <v>0</v>
      </c>
      <c r="V53" s="16" t="s">
        <v>24559</v>
      </c>
      <c r="W53" s="33">
        <f>IF(D3L146C9=0,0,D3L146C7/D3L146C9)</f>
        <v>0</v>
      </c>
      <c r="X53" s="16" t="s">
        <v>24560</v>
      </c>
      <c r="Y53" s="32">
        <f>IF(D3L146C5=0,0,D3L146C7/D3L146C5)</f>
        <v>0</v>
      </c>
      <c r="Z53" s="16" t="s">
        <v>4251</v>
      </c>
      <c r="AA53" s="32">
        <f>0</f>
        <v>0</v>
      </c>
      <c r="AB53" s="16" t="s">
        <v>24561</v>
      </c>
      <c r="AC53" s="15">
        <f>D3L146C5*D3L146C12</f>
        <v>0</v>
      </c>
      <c r="AD53" s="16" t="s">
        <v>24580</v>
      </c>
      <c r="AE53" s="15">
        <f>IF(D3L146C12=0,0,CHOOSE(MIN(D3L146C8,RUN_YEARS),A1L114C1,A1L114C6,A1L114C7,A1L114C8,A1L114C9))</f>
        <v>0</v>
      </c>
      <c r="AF53" s="16" t="s">
        <v>24562</v>
      </c>
      <c r="AG53" s="33">
        <f>IF(D3L146C14=0,0,D3L146C13/D3L146C14)</f>
        <v>0</v>
      </c>
      <c r="AH53" s="16" t="s">
        <v>24563</v>
      </c>
      <c r="AI53" s="32">
        <f>IF(D3L146C5=0,0,D3L146C13/D3L146C5)</f>
        <v>0</v>
      </c>
      <c r="AJ53" s="16" t="s">
        <v>4251</v>
      </c>
      <c r="AK53" s="32">
        <f>0</f>
        <v>0</v>
      </c>
      <c r="AL53" s="16" t="s">
        <v>24564</v>
      </c>
      <c r="AM53" s="15">
        <f>D3L146C5*D3L146C17</f>
        <v>0</v>
      </c>
      <c r="AN53" s="16" t="s">
        <v>24581</v>
      </c>
      <c r="AO53" s="15">
        <f>IF(D3L146C17=0,0,CHOOSE(MIN(D3L146C8,RUN_YEARS),A1L108C1,A1L108C6,A1L108C7,A1L108C8,A1L108C9))</f>
        <v>0</v>
      </c>
      <c r="AP53" s="16" t="s">
        <v>24565</v>
      </c>
      <c r="AQ53" s="33">
        <f>IF(D3L146C19=0,0,D3L146C18/D3L146C19)</f>
        <v>0</v>
      </c>
      <c r="AR53" s="16" t="s">
        <v>24566</v>
      </c>
      <c r="AS53" s="32">
        <f>IF(D3L146C5=0,0,D3L146C18/D3L146C5)</f>
        <v>0</v>
      </c>
      <c r="AT53" s="16" t="s">
        <v>4251</v>
      </c>
      <c r="AU53" s="32">
        <f>1</f>
        <v>1</v>
      </c>
      <c r="AV53" s="16" t="s">
        <v>24567</v>
      </c>
      <c r="AW53" s="15">
        <f>D3L146C5*D3L146C22</f>
        <v>0</v>
      </c>
      <c r="AX53" s="16" t="s">
        <v>24582</v>
      </c>
      <c r="AY53" s="15">
        <f>IF(D3L146C22=0,0,CHOOSE(MIN(D3L146C8,RUN_YEARS),A1L104C1,A1L104C6,A1L104C7,A1L104C8,A1L104C9))</f>
        <v>8475.3886666666676</v>
      </c>
      <c r="AZ53" s="16" t="s">
        <v>24568</v>
      </c>
      <c r="BA53" s="33">
        <f>IF(D3L146C24=0,0,D3L146C23/D3L146C24)</f>
        <v>0</v>
      </c>
      <c r="BB53" s="16" t="s">
        <v>24569</v>
      </c>
      <c r="BC53" s="32">
        <f>IF(D3L146C5=0,0,D3L146C23/D3L146C5)</f>
        <v>0</v>
      </c>
      <c r="BD53" s="16" t="s">
        <v>4251</v>
      </c>
      <c r="BE53" s="32">
        <f>0</f>
        <v>0</v>
      </c>
      <c r="BF53" s="16" t="s">
        <v>24570</v>
      </c>
      <c r="BG53" s="15">
        <f>D3L146C5*D3L146C27</f>
        <v>0</v>
      </c>
      <c r="BH53" s="16" t="s">
        <v>24583</v>
      </c>
      <c r="BI53" s="15">
        <f>IF(D3L146C27=0,0,CHOOSE(MIN(D3L146C8,RUN_YEARS),A1L104C1,A1L104C6,A1L104C7,A1L104C8,A1L104C9))</f>
        <v>0</v>
      </c>
      <c r="BJ53" s="16" t="s">
        <v>24571</v>
      </c>
      <c r="BK53" s="33">
        <f>IF(D3L146C29=0,0,D3L146C28/D3L146C29)</f>
        <v>0</v>
      </c>
      <c r="BL53" s="16" t="s">
        <v>24572</v>
      </c>
      <c r="BM53" s="32">
        <f>IF(D3L146C5=0,0,D3L146C28/D3L146C5)</f>
        <v>0</v>
      </c>
      <c r="BN53" s="16" t="s">
        <v>4251</v>
      </c>
      <c r="BO53" s="32">
        <f>0</f>
        <v>0</v>
      </c>
      <c r="BP53" s="16" t="s">
        <v>24573</v>
      </c>
      <c r="BQ53" s="15">
        <f>D3L146C5*D3L146C32</f>
        <v>0</v>
      </c>
      <c r="BR53" s="16" t="s">
        <v>24584</v>
      </c>
      <c r="BS53" s="15">
        <f>IF(D3L146C32=0,0,CHOOSE(MIN(D3L146C8,RUN_YEARS),A1L145C1,A1L145C6,A1L145C7,A1L145C8,A1L145C9))</f>
        <v>0</v>
      </c>
      <c r="BT53" s="16" t="s">
        <v>24574</v>
      </c>
      <c r="BU53" s="33">
        <f>IF(D3L146C34=0,0,D3L146C33/D3L146C34)</f>
        <v>0</v>
      </c>
      <c r="BV53" s="16" t="s">
        <v>24575</v>
      </c>
      <c r="BW53" s="32">
        <f>IF(D3L146C5=0,0,D3L146C33/D3L146C5)</f>
        <v>0</v>
      </c>
      <c r="BX53" s="16" t="s">
        <v>4251</v>
      </c>
      <c r="BY53" s="32">
        <f>0</f>
        <v>0</v>
      </c>
      <c r="BZ53" s="16" t="s">
        <v>24576</v>
      </c>
      <c r="CA53" s="15">
        <f>D3L146C5*D3L146C37</f>
        <v>0</v>
      </c>
      <c r="CB53" s="16" t="s">
        <v>24585</v>
      </c>
      <c r="CC53" s="15">
        <f>IF(D3L146C37=0,0,CHOOSE(MIN(D3L146C8,RUN_YEARS),B6L116C1,B6L117C1,B6L118C1,B6L119C1,B6L120C1))</f>
        <v>0</v>
      </c>
      <c r="CD53" s="16" t="s">
        <v>24577</v>
      </c>
      <c r="CE53" s="33">
        <f>IF(D3L146C39=0,0,D3L146C38/D3L146C39)</f>
        <v>0</v>
      </c>
      <c r="CF53" s="16" t="s">
        <v>24578</v>
      </c>
      <c r="CG53" s="32">
        <f>IF(D3L146C5=0,0,D3L146C38/D3L146C5)</f>
        <v>0</v>
      </c>
    </row>
    <row r="54" spans="1:85" x14ac:dyDescent="0.2">
      <c r="A54" s="11">
        <v>147</v>
      </c>
      <c r="B54" s="14" t="s">
        <v>4429</v>
      </c>
      <c r="C54" s="11" t="s">
        <v>11326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24618</v>
      </c>
      <c r="I54" s="15">
        <f>B9L216C33</f>
        <v>0</v>
      </c>
      <c r="J54" s="16" t="s">
        <v>23241</v>
      </c>
      <c r="K54" s="21">
        <f>IF(FLOW_THRU_100PCT="Y",1,0.86)</f>
        <v>0.86</v>
      </c>
      <c r="L54" s="16" t="s">
        <v>24589</v>
      </c>
      <c r="M54" s="15">
        <f>IF(D3L147C2&lt;&gt;0,D3L147C2*D3L147C4,D3L147C3*D3L147C4)</f>
        <v>0</v>
      </c>
      <c r="N54" s="16" t="s">
        <v>4251</v>
      </c>
      <c r="O54" s="32">
        <f>0</f>
        <v>0</v>
      </c>
      <c r="P54" s="16" t="s">
        <v>24590</v>
      </c>
      <c r="Q54" s="15">
        <f>D3L147C5*D3L147C6</f>
        <v>0</v>
      </c>
      <c r="R54" s="16" t="s">
        <v>24619</v>
      </c>
      <c r="S54" s="6">
        <f>A2L222C1</f>
        <v>3</v>
      </c>
      <c r="T54" s="16" t="s">
        <v>24611</v>
      </c>
      <c r="U54" s="15">
        <f>IF(D3L147C6=0,0,CHOOSE(MIN(D3L147C8,RUN_YEARS),A1L122C1,A1L122C6,A1L122C7,A1L122C8,A1L122C9))</f>
        <v>0</v>
      </c>
      <c r="V54" s="16" t="s">
        <v>24591</v>
      </c>
      <c r="W54" s="33">
        <f>IF(D3L147C9=0,0,D3L147C7/D3L147C9)</f>
        <v>0</v>
      </c>
      <c r="X54" s="16" t="s">
        <v>24592</v>
      </c>
      <c r="Y54" s="32">
        <f>IF(D3L147C5=0,0,D3L147C7/D3L147C5)</f>
        <v>0</v>
      </c>
      <c r="Z54" s="16" t="s">
        <v>4251</v>
      </c>
      <c r="AA54" s="32">
        <f>0</f>
        <v>0</v>
      </c>
      <c r="AB54" s="16" t="s">
        <v>24593</v>
      </c>
      <c r="AC54" s="15">
        <f>D3L147C5*D3L147C12</f>
        <v>0</v>
      </c>
      <c r="AD54" s="16" t="s">
        <v>24612</v>
      </c>
      <c r="AE54" s="15">
        <f>IF(D3L147C12=0,0,CHOOSE(MIN(D3L147C8,RUN_YEARS),A1L114C1,A1L114C6,A1L114C7,A1L114C8,A1L114C9))</f>
        <v>0</v>
      </c>
      <c r="AF54" s="16" t="s">
        <v>24594</v>
      </c>
      <c r="AG54" s="33">
        <f>IF(D3L147C14=0,0,D3L147C13/D3L147C14)</f>
        <v>0</v>
      </c>
      <c r="AH54" s="16" t="s">
        <v>24595</v>
      </c>
      <c r="AI54" s="32">
        <f>IF(D3L147C5=0,0,D3L147C13/D3L147C5)</f>
        <v>0</v>
      </c>
      <c r="AJ54" s="16" t="s">
        <v>4251</v>
      </c>
      <c r="AK54" s="32">
        <f>0</f>
        <v>0</v>
      </c>
      <c r="AL54" s="16" t="s">
        <v>24596</v>
      </c>
      <c r="AM54" s="15">
        <f>D3L147C5*D3L147C17</f>
        <v>0</v>
      </c>
      <c r="AN54" s="16" t="s">
        <v>24613</v>
      </c>
      <c r="AO54" s="15">
        <f>IF(D3L147C17=0,0,CHOOSE(MIN(D3L147C8,RUN_YEARS),A1L108C1,A1L108C6,A1L108C7,A1L108C8,A1L108C9))</f>
        <v>0</v>
      </c>
      <c r="AP54" s="16" t="s">
        <v>24597</v>
      </c>
      <c r="AQ54" s="33">
        <f>IF(D3L147C19=0,0,D3L147C18/D3L147C19)</f>
        <v>0</v>
      </c>
      <c r="AR54" s="16" t="s">
        <v>24598</v>
      </c>
      <c r="AS54" s="32">
        <f>IF(D3L147C5=0,0,D3L147C18/D3L147C5)</f>
        <v>0</v>
      </c>
      <c r="AT54" s="16" t="s">
        <v>4251</v>
      </c>
      <c r="AU54" s="32">
        <f>1</f>
        <v>1</v>
      </c>
      <c r="AV54" s="16" t="s">
        <v>24599</v>
      </c>
      <c r="AW54" s="15">
        <f>D3L147C5*D3L147C22</f>
        <v>0</v>
      </c>
      <c r="AX54" s="16" t="s">
        <v>24614</v>
      </c>
      <c r="AY54" s="15">
        <f>IF(D3L147C22=0,0,CHOOSE(MIN(D3L147C8,RUN_YEARS),A1L104C1,A1L104C6,A1L104C7,A1L104C8,A1L104C9))</f>
        <v>8475.3886666666676</v>
      </c>
      <c r="AZ54" s="16" t="s">
        <v>24600</v>
      </c>
      <c r="BA54" s="33">
        <f>IF(D3L147C24=0,0,D3L147C23/D3L147C24)</f>
        <v>0</v>
      </c>
      <c r="BB54" s="16" t="s">
        <v>24601</v>
      </c>
      <c r="BC54" s="32">
        <f>IF(D3L147C5=0,0,D3L147C23/D3L147C5)</f>
        <v>0</v>
      </c>
      <c r="BD54" s="16" t="s">
        <v>4251</v>
      </c>
      <c r="BE54" s="32">
        <f>0</f>
        <v>0</v>
      </c>
      <c r="BF54" s="16" t="s">
        <v>24602</v>
      </c>
      <c r="BG54" s="15">
        <f>D3L147C5*D3L147C27</f>
        <v>0</v>
      </c>
      <c r="BH54" s="16" t="s">
        <v>24615</v>
      </c>
      <c r="BI54" s="15">
        <f>IF(D3L147C27=0,0,CHOOSE(MIN(D3L147C8,RUN_YEARS),A1L104C1,A1L104C6,A1L104C7,A1L104C8,A1L104C9))</f>
        <v>0</v>
      </c>
      <c r="BJ54" s="16" t="s">
        <v>24603</v>
      </c>
      <c r="BK54" s="33">
        <f>IF(D3L147C29=0,0,D3L147C28/D3L147C29)</f>
        <v>0</v>
      </c>
      <c r="BL54" s="16" t="s">
        <v>24604</v>
      </c>
      <c r="BM54" s="32">
        <f>IF(D3L147C5=0,0,D3L147C28/D3L147C5)</f>
        <v>0</v>
      </c>
      <c r="BN54" s="16" t="s">
        <v>4251</v>
      </c>
      <c r="BO54" s="32">
        <f>0</f>
        <v>0</v>
      </c>
      <c r="BP54" s="16" t="s">
        <v>24605</v>
      </c>
      <c r="BQ54" s="15">
        <f>D3L147C5*D3L147C32</f>
        <v>0</v>
      </c>
      <c r="BR54" s="16" t="s">
        <v>24616</v>
      </c>
      <c r="BS54" s="15">
        <f>IF(D3L147C32=0,0,CHOOSE(MIN(D3L147C8,RUN_YEARS),A1L145C1,A1L145C6,A1L145C7,A1L145C8,A1L145C9))</f>
        <v>0</v>
      </c>
      <c r="BT54" s="16" t="s">
        <v>24606</v>
      </c>
      <c r="BU54" s="33">
        <f>IF(D3L147C34=0,0,D3L147C33/D3L147C34)</f>
        <v>0</v>
      </c>
      <c r="BV54" s="16" t="s">
        <v>24607</v>
      </c>
      <c r="BW54" s="32">
        <f>IF(D3L147C5=0,0,D3L147C33/D3L147C5)</f>
        <v>0</v>
      </c>
      <c r="BX54" s="16" t="s">
        <v>4251</v>
      </c>
      <c r="BY54" s="32">
        <f>0</f>
        <v>0</v>
      </c>
      <c r="BZ54" s="16" t="s">
        <v>24608</v>
      </c>
      <c r="CA54" s="15">
        <f>D3L147C5*D3L147C37</f>
        <v>0</v>
      </c>
      <c r="CB54" s="16" t="s">
        <v>24617</v>
      </c>
      <c r="CC54" s="15">
        <f>IF(D3L147C37=0,0,CHOOSE(MIN(D3L147C8,RUN_YEARS),B6L116C1,B6L117C1,B6L118C1,B6L119C1,B6L120C1))</f>
        <v>0</v>
      </c>
      <c r="CD54" s="16" t="s">
        <v>24609</v>
      </c>
      <c r="CE54" s="33">
        <f>IF(D3L147C39=0,0,D3L147C38/D3L147C39)</f>
        <v>0</v>
      </c>
      <c r="CF54" s="16" t="s">
        <v>24610</v>
      </c>
      <c r="CG54" s="32">
        <f>IF(D3L147C5=0,0,D3L147C38/D3L147C5)</f>
        <v>0</v>
      </c>
    </row>
    <row r="55" spans="1:85" x14ac:dyDescent="0.2">
      <c r="A55" s="11">
        <v>148</v>
      </c>
      <c r="B55" s="14" t="s">
        <v>4431</v>
      </c>
      <c r="C55" s="11" t="s">
        <v>11326</v>
      </c>
      <c r="D55" s="16" t="s">
        <v>4251</v>
      </c>
      <c r="E55" s="6">
        <v>16</v>
      </c>
      <c r="F55" s="16" t="s">
        <v>11112</v>
      </c>
      <c r="G55" s="15">
        <v>0</v>
      </c>
      <c r="H55" s="16" t="s">
        <v>24649</v>
      </c>
      <c r="I55" s="15">
        <f>B9L217C33</f>
        <v>0</v>
      </c>
      <c r="J55" s="16" t="s">
        <v>24650</v>
      </c>
      <c r="K55" s="21">
        <f>IF(FLOW_THRU_100PCT="Y",1,INDEX(VariabilityMatrix,D3L148C1,D3L148C8))</f>
        <v>0.26909372776099266</v>
      </c>
      <c r="L55" s="16" t="s">
        <v>24620</v>
      </c>
      <c r="M55" s="15">
        <f>IF(D3L148C2&lt;&gt;0,D3L148C2*D3L148C4,D3L148C3*D3L148C4)</f>
        <v>0</v>
      </c>
      <c r="N55" s="16" t="s">
        <v>4251</v>
      </c>
      <c r="O55" s="32">
        <f>0</f>
        <v>0</v>
      </c>
      <c r="P55" s="16" t="s">
        <v>24621</v>
      </c>
      <c r="Q55" s="15">
        <f>D3L148C5*D3L148C6</f>
        <v>0</v>
      </c>
      <c r="R55" s="16" t="s">
        <v>24651</v>
      </c>
      <c r="S55" s="6">
        <f>A2L223C1</f>
        <v>1</v>
      </c>
      <c r="T55" s="16" t="s">
        <v>24642</v>
      </c>
      <c r="U55" s="15">
        <f>IF(D3L148C6=0,0,CHOOSE(MIN(D3L148C8,RUN_YEARS),A1L122C1,A1L122C6,A1L122C7,A1L122C8,A1L122C9))</f>
        <v>0</v>
      </c>
      <c r="V55" s="16" t="s">
        <v>24622</v>
      </c>
      <c r="W55" s="33">
        <f>IF(D3L148C9=0,0,D3L148C7/D3L148C9)</f>
        <v>0</v>
      </c>
      <c r="X55" s="16" t="s">
        <v>24623</v>
      </c>
      <c r="Y55" s="32">
        <f>IF(D3L148C5=0,0,D3L148C7/D3L148C5)</f>
        <v>0</v>
      </c>
      <c r="Z55" s="16" t="s">
        <v>4251</v>
      </c>
      <c r="AA55" s="32">
        <f>0</f>
        <v>0</v>
      </c>
      <c r="AB55" s="16" t="s">
        <v>24624</v>
      </c>
      <c r="AC55" s="15">
        <f>D3L148C5*D3L148C12</f>
        <v>0</v>
      </c>
      <c r="AD55" s="16" t="s">
        <v>24643</v>
      </c>
      <c r="AE55" s="15">
        <f>IF(D3L148C12=0,0,CHOOSE(MIN(D3L148C8,RUN_YEARS),A1L114C1,A1L114C6,A1L114C7,A1L114C8,A1L114C9))</f>
        <v>0</v>
      </c>
      <c r="AF55" s="16" t="s">
        <v>24625</v>
      </c>
      <c r="AG55" s="33">
        <f>IF(D3L148C14=0,0,D3L148C13/D3L148C14)</f>
        <v>0</v>
      </c>
      <c r="AH55" s="16" t="s">
        <v>24626</v>
      </c>
      <c r="AI55" s="32">
        <f>IF(D3L148C5=0,0,D3L148C13/D3L148C5)</f>
        <v>0</v>
      </c>
      <c r="AJ55" s="16" t="s">
        <v>4251</v>
      </c>
      <c r="AK55" s="32">
        <f>0</f>
        <v>0</v>
      </c>
      <c r="AL55" s="16" t="s">
        <v>24627</v>
      </c>
      <c r="AM55" s="15">
        <f>D3L148C5*D3L148C17</f>
        <v>0</v>
      </c>
      <c r="AN55" s="16" t="s">
        <v>24644</v>
      </c>
      <c r="AO55" s="15">
        <f>IF(D3L148C17=0,0,CHOOSE(MIN(D3L148C8,RUN_YEARS),A1L108C1,A1L108C6,A1L108C7,A1L108C8,A1L108C9))</f>
        <v>0</v>
      </c>
      <c r="AP55" s="16" t="s">
        <v>24628</v>
      </c>
      <c r="AQ55" s="33">
        <f>IF(D3L148C19=0,0,D3L148C18/D3L148C19)</f>
        <v>0</v>
      </c>
      <c r="AR55" s="16" t="s">
        <v>24629</v>
      </c>
      <c r="AS55" s="32">
        <f>IF(D3L148C5=0,0,D3L148C18/D3L148C5)</f>
        <v>0</v>
      </c>
      <c r="AT55" s="16" t="s">
        <v>4251</v>
      </c>
      <c r="AU55" s="32">
        <f>1</f>
        <v>1</v>
      </c>
      <c r="AV55" s="16" t="s">
        <v>24630</v>
      </c>
      <c r="AW55" s="15">
        <f>D3L148C5*D3L148C22</f>
        <v>0</v>
      </c>
      <c r="AX55" s="16" t="s">
        <v>24645</v>
      </c>
      <c r="AY55" s="15">
        <f>IF(D3L148C22=0,0,CHOOSE(MIN(D3L148C8,RUN_YEARS),A1L104C1,A1L104C6,A1L104C7,A1L104C8,A1L104C9))</f>
        <v>8498.4519999999993</v>
      </c>
      <c r="AZ55" s="16" t="s">
        <v>24631</v>
      </c>
      <c r="BA55" s="33">
        <f>IF(D3L148C24=0,0,D3L148C23/D3L148C24)</f>
        <v>0</v>
      </c>
      <c r="BB55" s="16" t="s">
        <v>24632</v>
      </c>
      <c r="BC55" s="32">
        <f>IF(D3L148C5=0,0,D3L148C23/D3L148C5)</f>
        <v>0</v>
      </c>
      <c r="BD55" s="16" t="s">
        <v>4251</v>
      </c>
      <c r="BE55" s="32">
        <f>0</f>
        <v>0</v>
      </c>
      <c r="BF55" s="16" t="s">
        <v>24633</v>
      </c>
      <c r="BG55" s="15">
        <f>D3L148C5*D3L148C27</f>
        <v>0</v>
      </c>
      <c r="BH55" s="16" t="s">
        <v>24646</v>
      </c>
      <c r="BI55" s="15">
        <f>IF(D3L148C27=0,0,CHOOSE(MIN(D3L148C8,RUN_YEARS),A1L104C1,A1L104C6,A1L104C7,A1L104C8,A1L104C9))</f>
        <v>0</v>
      </c>
      <c r="BJ55" s="16" t="s">
        <v>24634</v>
      </c>
      <c r="BK55" s="33">
        <f>IF(D3L148C29=0,0,D3L148C28/D3L148C29)</f>
        <v>0</v>
      </c>
      <c r="BL55" s="16" t="s">
        <v>24635</v>
      </c>
      <c r="BM55" s="32">
        <f>IF(D3L148C5=0,0,D3L148C28/D3L148C5)</f>
        <v>0</v>
      </c>
      <c r="BN55" s="16" t="s">
        <v>4251</v>
      </c>
      <c r="BO55" s="32">
        <f>0</f>
        <v>0</v>
      </c>
      <c r="BP55" s="16" t="s">
        <v>24636</v>
      </c>
      <c r="BQ55" s="15">
        <f>D3L148C5*D3L148C32</f>
        <v>0</v>
      </c>
      <c r="BR55" s="16" t="s">
        <v>24647</v>
      </c>
      <c r="BS55" s="15">
        <f>IF(D3L148C32=0,0,CHOOSE(MIN(D3L148C8,RUN_YEARS),A1L145C1,A1L145C6,A1L145C7,A1L145C8,A1L145C9))</f>
        <v>0</v>
      </c>
      <c r="BT55" s="16" t="s">
        <v>24637</v>
      </c>
      <c r="BU55" s="33">
        <f>IF(D3L148C34=0,0,D3L148C33/D3L148C34)</f>
        <v>0</v>
      </c>
      <c r="BV55" s="16" t="s">
        <v>24638</v>
      </c>
      <c r="BW55" s="32">
        <f>IF(D3L148C5=0,0,D3L148C33/D3L148C5)</f>
        <v>0</v>
      </c>
      <c r="BX55" s="16" t="s">
        <v>4251</v>
      </c>
      <c r="BY55" s="32">
        <f>0</f>
        <v>0</v>
      </c>
      <c r="BZ55" s="16" t="s">
        <v>24639</v>
      </c>
      <c r="CA55" s="15">
        <f>D3L148C5*D3L148C37</f>
        <v>0</v>
      </c>
      <c r="CB55" s="16" t="s">
        <v>24648</v>
      </c>
      <c r="CC55" s="15">
        <f>IF(D3L148C37=0,0,CHOOSE(MIN(D3L148C8,RUN_YEARS),B6L116C1,B6L117C1,B6L118C1,B6L119C1,B6L120C1))</f>
        <v>0</v>
      </c>
      <c r="CD55" s="16" t="s">
        <v>24640</v>
      </c>
      <c r="CE55" s="33">
        <f>IF(D3L148C39=0,0,D3L148C38/D3L148C39)</f>
        <v>0</v>
      </c>
      <c r="CF55" s="16" t="s">
        <v>24641</v>
      </c>
      <c r="CG55" s="32">
        <f>IF(D3L148C5=0,0,D3L148C38/D3L148C5)</f>
        <v>0</v>
      </c>
    </row>
    <row r="56" spans="1:85" x14ac:dyDescent="0.2">
      <c r="A56" s="11">
        <v>149</v>
      </c>
      <c r="B56" s="14" t="s">
        <v>4433</v>
      </c>
      <c r="C56" s="11" t="s">
        <v>11326</v>
      </c>
      <c r="D56" s="16" t="s">
        <v>4251</v>
      </c>
      <c r="E56" s="6">
        <v>16</v>
      </c>
      <c r="F56" s="16" t="s">
        <v>11112</v>
      </c>
      <c r="G56" s="15">
        <v>0</v>
      </c>
      <c r="H56" s="16" t="s">
        <v>24681</v>
      </c>
      <c r="I56" s="15">
        <f>B9L218C33</f>
        <v>0</v>
      </c>
      <c r="J56" s="16" t="s">
        <v>24682</v>
      </c>
      <c r="K56" s="21">
        <f>IF(FLOW_THRU_100PCT="Y",1,INDEX(VariabilityMatrix,D3L149C1,D3L149C8))</f>
        <v>0.2765967690688757</v>
      </c>
      <c r="L56" s="16" t="s">
        <v>24652</v>
      </c>
      <c r="M56" s="15">
        <f>IF(D3L149C2&lt;&gt;0,D3L149C2*D3L149C4,D3L149C3*D3L149C4)</f>
        <v>0</v>
      </c>
      <c r="N56" s="16" t="s">
        <v>4251</v>
      </c>
      <c r="O56" s="32">
        <f>0</f>
        <v>0</v>
      </c>
      <c r="P56" s="16" t="s">
        <v>24653</v>
      </c>
      <c r="Q56" s="15">
        <f>D3L149C5*D3L149C6</f>
        <v>0</v>
      </c>
      <c r="R56" s="16" t="s">
        <v>24683</v>
      </c>
      <c r="S56" s="6">
        <f>A2L224C1</f>
        <v>3</v>
      </c>
      <c r="T56" s="16" t="s">
        <v>24674</v>
      </c>
      <c r="U56" s="15">
        <f>IF(D3L149C6=0,0,CHOOSE(MIN(D3L149C8,RUN_YEARS),A1L122C1,A1L122C6,A1L122C7,A1L122C8,A1L122C9))</f>
        <v>0</v>
      </c>
      <c r="V56" s="16" t="s">
        <v>24654</v>
      </c>
      <c r="W56" s="33">
        <f>IF(D3L149C9=0,0,D3L149C7/D3L149C9)</f>
        <v>0</v>
      </c>
      <c r="X56" s="16" t="s">
        <v>24655</v>
      </c>
      <c r="Y56" s="32">
        <f>IF(D3L149C5=0,0,D3L149C7/D3L149C5)</f>
        <v>0</v>
      </c>
      <c r="Z56" s="16" t="s">
        <v>4251</v>
      </c>
      <c r="AA56" s="32">
        <f>0</f>
        <v>0</v>
      </c>
      <c r="AB56" s="16" t="s">
        <v>24656</v>
      </c>
      <c r="AC56" s="15">
        <f>D3L149C5*D3L149C12</f>
        <v>0</v>
      </c>
      <c r="AD56" s="16" t="s">
        <v>24675</v>
      </c>
      <c r="AE56" s="15">
        <f>IF(D3L149C12=0,0,CHOOSE(MIN(D3L149C8,RUN_YEARS),A1L114C1,A1L114C6,A1L114C7,A1L114C8,A1L114C9))</f>
        <v>0</v>
      </c>
      <c r="AF56" s="16" t="s">
        <v>24657</v>
      </c>
      <c r="AG56" s="33">
        <f>IF(D3L149C14=0,0,D3L149C13/D3L149C14)</f>
        <v>0</v>
      </c>
      <c r="AH56" s="16" t="s">
        <v>24658</v>
      </c>
      <c r="AI56" s="32">
        <f>IF(D3L149C5=0,0,D3L149C13/D3L149C5)</f>
        <v>0</v>
      </c>
      <c r="AJ56" s="16" t="s">
        <v>4251</v>
      </c>
      <c r="AK56" s="32">
        <f>0</f>
        <v>0</v>
      </c>
      <c r="AL56" s="16" t="s">
        <v>24659</v>
      </c>
      <c r="AM56" s="15">
        <f>D3L149C5*D3L149C17</f>
        <v>0</v>
      </c>
      <c r="AN56" s="16" t="s">
        <v>24676</v>
      </c>
      <c r="AO56" s="15">
        <f>IF(D3L149C17=0,0,CHOOSE(MIN(D3L149C8,RUN_YEARS),A1L108C1,A1L108C6,A1L108C7,A1L108C8,A1L108C9))</f>
        <v>0</v>
      </c>
      <c r="AP56" s="16" t="s">
        <v>24660</v>
      </c>
      <c r="AQ56" s="33">
        <f>IF(D3L149C19=0,0,D3L149C18/D3L149C19)</f>
        <v>0</v>
      </c>
      <c r="AR56" s="16" t="s">
        <v>24661</v>
      </c>
      <c r="AS56" s="32">
        <f>IF(D3L149C5=0,0,D3L149C18/D3L149C5)</f>
        <v>0</v>
      </c>
      <c r="AT56" s="16" t="s">
        <v>4251</v>
      </c>
      <c r="AU56" s="32">
        <f>1</f>
        <v>1</v>
      </c>
      <c r="AV56" s="16" t="s">
        <v>24662</v>
      </c>
      <c r="AW56" s="15">
        <f>D3L149C5*D3L149C22</f>
        <v>0</v>
      </c>
      <c r="AX56" s="16" t="s">
        <v>24677</v>
      </c>
      <c r="AY56" s="15">
        <f>IF(D3L149C22=0,0,CHOOSE(MIN(D3L149C8,RUN_YEARS),A1L104C1,A1L104C6,A1L104C7,A1L104C8,A1L104C9))</f>
        <v>8475.3886666666676</v>
      </c>
      <c r="AZ56" s="16" t="s">
        <v>24663</v>
      </c>
      <c r="BA56" s="33">
        <f>IF(D3L149C24=0,0,D3L149C23/D3L149C24)</f>
        <v>0</v>
      </c>
      <c r="BB56" s="16" t="s">
        <v>24664</v>
      </c>
      <c r="BC56" s="32">
        <f>IF(D3L149C5=0,0,D3L149C23/D3L149C5)</f>
        <v>0</v>
      </c>
      <c r="BD56" s="16" t="s">
        <v>4251</v>
      </c>
      <c r="BE56" s="32">
        <f>0</f>
        <v>0</v>
      </c>
      <c r="BF56" s="16" t="s">
        <v>24665</v>
      </c>
      <c r="BG56" s="15">
        <f>D3L149C5*D3L149C27</f>
        <v>0</v>
      </c>
      <c r="BH56" s="16" t="s">
        <v>24678</v>
      </c>
      <c r="BI56" s="15">
        <f>IF(D3L149C27=0,0,CHOOSE(MIN(D3L149C8,RUN_YEARS),A1L104C1,A1L104C6,A1L104C7,A1L104C8,A1L104C9))</f>
        <v>0</v>
      </c>
      <c r="BJ56" s="16" t="s">
        <v>24666</v>
      </c>
      <c r="BK56" s="33">
        <f>IF(D3L149C29=0,0,D3L149C28/D3L149C29)</f>
        <v>0</v>
      </c>
      <c r="BL56" s="16" t="s">
        <v>24667</v>
      </c>
      <c r="BM56" s="32">
        <f>IF(D3L149C5=0,0,D3L149C28/D3L149C5)</f>
        <v>0</v>
      </c>
      <c r="BN56" s="16" t="s">
        <v>4251</v>
      </c>
      <c r="BO56" s="32">
        <f>0</f>
        <v>0</v>
      </c>
      <c r="BP56" s="16" t="s">
        <v>24668</v>
      </c>
      <c r="BQ56" s="15">
        <f>D3L149C5*D3L149C32</f>
        <v>0</v>
      </c>
      <c r="BR56" s="16" t="s">
        <v>24679</v>
      </c>
      <c r="BS56" s="15">
        <f>IF(D3L149C32=0,0,CHOOSE(MIN(D3L149C8,RUN_YEARS),A1L145C1,A1L145C6,A1L145C7,A1L145C8,A1L145C9))</f>
        <v>0</v>
      </c>
      <c r="BT56" s="16" t="s">
        <v>24669</v>
      </c>
      <c r="BU56" s="33">
        <f>IF(D3L149C34=0,0,D3L149C33/D3L149C34)</f>
        <v>0</v>
      </c>
      <c r="BV56" s="16" t="s">
        <v>24670</v>
      </c>
      <c r="BW56" s="32">
        <f>IF(D3L149C5=0,0,D3L149C33/D3L149C5)</f>
        <v>0</v>
      </c>
      <c r="BX56" s="16" t="s">
        <v>4251</v>
      </c>
      <c r="BY56" s="32">
        <f>0</f>
        <v>0</v>
      </c>
      <c r="BZ56" s="16" t="s">
        <v>24671</v>
      </c>
      <c r="CA56" s="15">
        <f>D3L149C5*D3L149C37</f>
        <v>0</v>
      </c>
      <c r="CB56" s="16" t="s">
        <v>24680</v>
      </c>
      <c r="CC56" s="15">
        <f>IF(D3L149C37=0,0,CHOOSE(MIN(D3L149C8,RUN_YEARS),B6L116C1,B6L117C1,B6L118C1,B6L119C1,B6L120C1))</f>
        <v>0</v>
      </c>
      <c r="CD56" s="16" t="s">
        <v>24672</v>
      </c>
      <c r="CE56" s="33">
        <f>IF(D3L149C39=0,0,D3L149C38/D3L149C39)</f>
        <v>0</v>
      </c>
      <c r="CF56" s="16" t="s">
        <v>24673</v>
      </c>
      <c r="CG56" s="32">
        <f>IF(D3L149C5=0,0,D3L149C38/D3L149C5)</f>
        <v>0</v>
      </c>
    </row>
    <row r="57" spans="1:85" x14ac:dyDescent="0.2">
      <c r="A57" s="11">
        <v>150</v>
      </c>
      <c r="B57" s="14" t="s">
        <v>4435</v>
      </c>
      <c r="C57" s="11" t="s">
        <v>11326</v>
      </c>
      <c r="D57" s="16" t="s">
        <v>4251</v>
      </c>
      <c r="E57" s="6">
        <v>16</v>
      </c>
      <c r="F57" s="16" t="s">
        <v>11112</v>
      </c>
      <c r="G57" s="15">
        <v>0</v>
      </c>
      <c r="H57" s="16" t="s">
        <v>24713</v>
      </c>
      <c r="I57" s="15">
        <f>B9L219C33</f>
        <v>0</v>
      </c>
      <c r="J57" s="16" t="s">
        <v>24714</v>
      </c>
      <c r="K57" s="21">
        <f>IF(FLOW_THRU_100PCT="Y",1,INDEX(VariabilityMatrix,D3L150C1,D3L150C8))</f>
        <v>0.26909372776099266</v>
      </c>
      <c r="L57" s="16" t="s">
        <v>24684</v>
      </c>
      <c r="M57" s="15">
        <f>IF(D3L150C2&lt;&gt;0,D3L150C2*D3L150C4,D3L150C3*D3L150C4)</f>
        <v>0</v>
      </c>
      <c r="N57" s="16" t="s">
        <v>4251</v>
      </c>
      <c r="O57" s="32">
        <f>0</f>
        <v>0</v>
      </c>
      <c r="P57" s="16" t="s">
        <v>24685</v>
      </c>
      <c r="Q57" s="15">
        <f>D3L150C5*D3L150C6</f>
        <v>0</v>
      </c>
      <c r="R57" s="16" t="s">
        <v>24715</v>
      </c>
      <c r="S57" s="6">
        <f>A2L225C1</f>
        <v>1</v>
      </c>
      <c r="T57" s="16" t="s">
        <v>24706</v>
      </c>
      <c r="U57" s="15">
        <f>IF(D3L150C6=0,0,CHOOSE(MIN(D3L150C8,RUN_YEARS),A1L122C1,A1L122C6,A1L122C7,A1L122C8,A1L122C9))</f>
        <v>0</v>
      </c>
      <c r="V57" s="16" t="s">
        <v>24686</v>
      </c>
      <c r="W57" s="33">
        <f>IF(D3L150C9=0,0,D3L150C7/D3L150C9)</f>
        <v>0</v>
      </c>
      <c r="X57" s="16" t="s">
        <v>24687</v>
      </c>
      <c r="Y57" s="32">
        <f>IF(D3L150C5=0,0,D3L150C7/D3L150C5)</f>
        <v>0</v>
      </c>
      <c r="Z57" s="16" t="s">
        <v>4251</v>
      </c>
      <c r="AA57" s="32">
        <f>0</f>
        <v>0</v>
      </c>
      <c r="AB57" s="16" t="s">
        <v>24688</v>
      </c>
      <c r="AC57" s="15">
        <f>D3L150C5*D3L150C12</f>
        <v>0</v>
      </c>
      <c r="AD57" s="16" t="s">
        <v>24707</v>
      </c>
      <c r="AE57" s="15">
        <f>IF(D3L150C12=0,0,CHOOSE(MIN(D3L150C8,RUN_YEARS),A1L114C1,A1L114C6,A1L114C7,A1L114C8,A1L114C9))</f>
        <v>0</v>
      </c>
      <c r="AF57" s="16" t="s">
        <v>24689</v>
      </c>
      <c r="AG57" s="33">
        <f>IF(D3L150C14=0,0,D3L150C13/D3L150C14)</f>
        <v>0</v>
      </c>
      <c r="AH57" s="16" t="s">
        <v>24690</v>
      </c>
      <c r="AI57" s="32">
        <f>IF(D3L150C5=0,0,D3L150C13/D3L150C5)</f>
        <v>0</v>
      </c>
      <c r="AJ57" s="16" t="s">
        <v>4251</v>
      </c>
      <c r="AK57" s="32">
        <f>0</f>
        <v>0</v>
      </c>
      <c r="AL57" s="16" t="s">
        <v>24691</v>
      </c>
      <c r="AM57" s="15">
        <f>D3L150C5*D3L150C17</f>
        <v>0</v>
      </c>
      <c r="AN57" s="16" t="s">
        <v>24708</v>
      </c>
      <c r="AO57" s="15">
        <f>IF(D3L150C17=0,0,CHOOSE(MIN(D3L150C8,RUN_YEARS),A1L108C1,A1L108C6,A1L108C7,A1L108C8,A1L108C9))</f>
        <v>0</v>
      </c>
      <c r="AP57" s="16" t="s">
        <v>24692</v>
      </c>
      <c r="AQ57" s="33">
        <f>IF(D3L150C19=0,0,D3L150C18/D3L150C19)</f>
        <v>0</v>
      </c>
      <c r="AR57" s="16" t="s">
        <v>24693</v>
      </c>
      <c r="AS57" s="32">
        <f>IF(D3L150C5=0,0,D3L150C18/D3L150C5)</f>
        <v>0</v>
      </c>
      <c r="AT57" s="16" t="s">
        <v>4251</v>
      </c>
      <c r="AU57" s="32">
        <f>1</f>
        <v>1</v>
      </c>
      <c r="AV57" s="16" t="s">
        <v>24694</v>
      </c>
      <c r="AW57" s="15">
        <f>D3L150C5*D3L150C22</f>
        <v>0</v>
      </c>
      <c r="AX57" s="16" t="s">
        <v>24709</v>
      </c>
      <c r="AY57" s="15">
        <f>IF(D3L150C22=0,0,CHOOSE(MIN(D3L150C8,RUN_YEARS),A1L104C1,A1L104C6,A1L104C7,A1L104C8,A1L104C9))</f>
        <v>8498.4519999999993</v>
      </c>
      <c r="AZ57" s="16" t="s">
        <v>24695</v>
      </c>
      <c r="BA57" s="33">
        <f>IF(D3L150C24=0,0,D3L150C23/D3L150C24)</f>
        <v>0</v>
      </c>
      <c r="BB57" s="16" t="s">
        <v>24696</v>
      </c>
      <c r="BC57" s="32">
        <f>IF(D3L150C5=0,0,D3L150C23/D3L150C5)</f>
        <v>0</v>
      </c>
      <c r="BD57" s="16" t="s">
        <v>4251</v>
      </c>
      <c r="BE57" s="32">
        <f>0</f>
        <v>0</v>
      </c>
      <c r="BF57" s="16" t="s">
        <v>24697</v>
      </c>
      <c r="BG57" s="15">
        <f>D3L150C5*D3L150C27</f>
        <v>0</v>
      </c>
      <c r="BH57" s="16" t="s">
        <v>24710</v>
      </c>
      <c r="BI57" s="15">
        <f>IF(D3L150C27=0,0,CHOOSE(MIN(D3L150C8,RUN_YEARS),A1L104C1,A1L104C6,A1L104C7,A1L104C8,A1L104C9))</f>
        <v>0</v>
      </c>
      <c r="BJ57" s="16" t="s">
        <v>24698</v>
      </c>
      <c r="BK57" s="33">
        <f>IF(D3L150C29=0,0,D3L150C28/D3L150C29)</f>
        <v>0</v>
      </c>
      <c r="BL57" s="16" t="s">
        <v>24699</v>
      </c>
      <c r="BM57" s="32">
        <f>IF(D3L150C5=0,0,D3L150C28/D3L150C5)</f>
        <v>0</v>
      </c>
      <c r="BN57" s="16" t="s">
        <v>4251</v>
      </c>
      <c r="BO57" s="32">
        <f>0</f>
        <v>0</v>
      </c>
      <c r="BP57" s="16" t="s">
        <v>24700</v>
      </c>
      <c r="BQ57" s="15">
        <f>D3L150C5*D3L150C32</f>
        <v>0</v>
      </c>
      <c r="BR57" s="16" t="s">
        <v>24711</v>
      </c>
      <c r="BS57" s="15">
        <f>IF(D3L150C32=0,0,CHOOSE(MIN(D3L150C8,RUN_YEARS),A1L145C1,A1L145C6,A1L145C7,A1L145C8,A1L145C9))</f>
        <v>0</v>
      </c>
      <c r="BT57" s="16" t="s">
        <v>24701</v>
      </c>
      <c r="BU57" s="33">
        <f>IF(D3L150C34=0,0,D3L150C33/D3L150C34)</f>
        <v>0</v>
      </c>
      <c r="BV57" s="16" t="s">
        <v>24702</v>
      </c>
      <c r="BW57" s="32">
        <f>IF(D3L150C5=0,0,D3L150C33/D3L150C5)</f>
        <v>0</v>
      </c>
      <c r="BX57" s="16" t="s">
        <v>4251</v>
      </c>
      <c r="BY57" s="32">
        <f>0</f>
        <v>0</v>
      </c>
      <c r="BZ57" s="16" t="s">
        <v>24703</v>
      </c>
      <c r="CA57" s="15">
        <f>D3L150C5*D3L150C37</f>
        <v>0</v>
      </c>
      <c r="CB57" s="16" t="s">
        <v>24712</v>
      </c>
      <c r="CC57" s="15">
        <f>IF(D3L150C37=0,0,CHOOSE(MIN(D3L150C8,RUN_YEARS),B6L116C1,B6L117C1,B6L118C1,B6L119C1,B6L120C1))</f>
        <v>0</v>
      </c>
      <c r="CD57" s="16" t="s">
        <v>24704</v>
      </c>
      <c r="CE57" s="33">
        <f>IF(D3L150C39=0,0,D3L150C38/D3L150C39)</f>
        <v>0</v>
      </c>
      <c r="CF57" s="16" t="s">
        <v>24705</v>
      </c>
      <c r="CG57" s="32">
        <f>IF(D3L150C5=0,0,D3L150C38/D3L150C5)</f>
        <v>0</v>
      </c>
    </row>
    <row r="58" spans="1:85" x14ac:dyDescent="0.2">
      <c r="A58" s="11">
        <v>151</v>
      </c>
      <c r="B58" s="14" t="s">
        <v>4441</v>
      </c>
      <c r="C58" s="11" t="s">
        <v>11326</v>
      </c>
      <c r="D58" s="16" t="s">
        <v>4251</v>
      </c>
      <c r="E58" s="6">
        <v>16</v>
      </c>
      <c r="F58" s="16" t="s">
        <v>11112</v>
      </c>
      <c r="G58" s="15">
        <v>0</v>
      </c>
      <c r="H58" s="16" t="s">
        <v>24745</v>
      </c>
      <c r="I58" s="15">
        <f>B9L220C33</f>
        <v>0</v>
      </c>
      <c r="J58" s="16" t="s">
        <v>24746</v>
      </c>
      <c r="K58" s="21">
        <f>IF(FLOW_THRU_100PCT="Y",1,INDEX(VariabilityMatrix,D3L151C1,D3L151C8))</f>
        <v>0.26909372776099266</v>
      </c>
      <c r="L58" s="16" t="s">
        <v>24716</v>
      </c>
      <c r="M58" s="15">
        <f>IF(D3L151C2&lt;&gt;0,D3L151C2*D3L151C4,D3L151C3*D3L151C4)</f>
        <v>0</v>
      </c>
      <c r="N58" s="16" t="s">
        <v>4251</v>
      </c>
      <c r="O58" s="32">
        <f>0</f>
        <v>0</v>
      </c>
      <c r="P58" s="16" t="s">
        <v>24717</v>
      </c>
      <c r="Q58" s="15">
        <f>D3L151C5*D3L151C6</f>
        <v>0</v>
      </c>
      <c r="R58" s="16" t="s">
        <v>24747</v>
      </c>
      <c r="S58" s="6">
        <f>A2L228C1</f>
        <v>1</v>
      </c>
      <c r="T58" s="16" t="s">
        <v>24738</v>
      </c>
      <c r="U58" s="15">
        <f>IF(D3L151C6=0,0,CHOOSE(MIN(D3L151C8,RUN_YEARS),A1L122C1,A1L122C6,A1L122C7,A1L122C8,A1L122C9))</f>
        <v>0</v>
      </c>
      <c r="V58" s="16" t="s">
        <v>24718</v>
      </c>
      <c r="W58" s="33">
        <f>IF(D3L151C9=0,0,D3L151C7/D3L151C9)</f>
        <v>0</v>
      </c>
      <c r="X58" s="16" t="s">
        <v>24719</v>
      </c>
      <c r="Y58" s="32">
        <f>IF(D3L151C5=0,0,D3L151C7/D3L151C5)</f>
        <v>0</v>
      </c>
      <c r="Z58" s="16" t="s">
        <v>4251</v>
      </c>
      <c r="AA58" s="32">
        <f>0</f>
        <v>0</v>
      </c>
      <c r="AB58" s="16" t="s">
        <v>24720</v>
      </c>
      <c r="AC58" s="15">
        <f>D3L151C5*D3L151C12</f>
        <v>0</v>
      </c>
      <c r="AD58" s="16" t="s">
        <v>24739</v>
      </c>
      <c r="AE58" s="15">
        <f>IF(D3L151C12=0,0,CHOOSE(MIN(D3L151C8,RUN_YEARS),A1L114C1,A1L114C6,A1L114C7,A1L114C8,A1L114C9))</f>
        <v>0</v>
      </c>
      <c r="AF58" s="16" t="s">
        <v>24721</v>
      </c>
      <c r="AG58" s="33">
        <f>IF(D3L151C14=0,0,D3L151C13/D3L151C14)</f>
        <v>0</v>
      </c>
      <c r="AH58" s="16" t="s">
        <v>24722</v>
      </c>
      <c r="AI58" s="32">
        <f>IF(D3L151C5=0,0,D3L151C13/D3L151C5)</f>
        <v>0</v>
      </c>
      <c r="AJ58" s="16" t="s">
        <v>4251</v>
      </c>
      <c r="AK58" s="32">
        <f>0</f>
        <v>0</v>
      </c>
      <c r="AL58" s="16" t="s">
        <v>24723</v>
      </c>
      <c r="AM58" s="15">
        <f>D3L151C5*D3L151C17</f>
        <v>0</v>
      </c>
      <c r="AN58" s="16" t="s">
        <v>24740</v>
      </c>
      <c r="AO58" s="15">
        <f>IF(D3L151C17=0,0,CHOOSE(MIN(D3L151C8,RUN_YEARS),A1L108C1,A1L108C6,A1L108C7,A1L108C8,A1L108C9))</f>
        <v>0</v>
      </c>
      <c r="AP58" s="16" t="s">
        <v>24724</v>
      </c>
      <c r="AQ58" s="33">
        <f>IF(D3L151C19=0,0,D3L151C18/D3L151C19)</f>
        <v>0</v>
      </c>
      <c r="AR58" s="16" t="s">
        <v>24725</v>
      </c>
      <c r="AS58" s="32">
        <f>IF(D3L151C5=0,0,D3L151C18/D3L151C5)</f>
        <v>0</v>
      </c>
      <c r="AT58" s="16" t="s">
        <v>4251</v>
      </c>
      <c r="AU58" s="32">
        <f>1</f>
        <v>1</v>
      </c>
      <c r="AV58" s="16" t="s">
        <v>24726</v>
      </c>
      <c r="AW58" s="15">
        <f>D3L151C5*D3L151C22</f>
        <v>0</v>
      </c>
      <c r="AX58" s="16" t="s">
        <v>24741</v>
      </c>
      <c r="AY58" s="15">
        <f>IF(D3L151C22=0,0,CHOOSE(MIN(D3L151C8,RUN_YEARS),A1L104C1,A1L104C6,A1L104C7,A1L104C8,A1L104C9))</f>
        <v>8498.4519999999993</v>
      </c>
      <c r="AZ58" s="16" t="s">
        <v>24727</v>
      </c>
      <c r="BA58" s="33">
        <f>IF(D3L151C24=0,0,D3L151C23/D3L151C24)</f>
        <v>0</v>
      </c>
      <c r="BB58" s="16" t="s">
        <v>24728</v>
      </c>
      <c r="BC58" s="32">
        <f>IF(D3L151C5=0,0,D3L151C23/D3L151C5)</f>
        <v>0</v>
      </c>
      <c r="BD58" s="16" t="s">
        <v>4251</v>
      </c>
      <c r="BE58" s="32">
        <f>0</f>
        <v>0</v>
      </c>
      <c r="BF58" s="16" t="s">
        <v>24729</v>
      </c>
      <c r="BG58" s="15">
        <f>D3L151C5*D3L151C27</f>
        <v>0</v>
      </c>
      <c r="BH58" s="16" t="s">
        <v>24742</v>
      </c>
      <c r="BI58" s="15">
        <f>IF(D3L151C27=0,0,CHOOSE(MIN(D3L151C8,RUN_YEARS),A1L104C1,A1L104C6,A1L104C7,A1L104C8,A1L104C9))</f>
        <v>0</v>
      </c>
      <c r="BJ58" s="16" t="s">
        <v>24730</v>
      </c>
      <c r="BK58" s="33">
        <f>IF(D3L151C29=0,0,D3L151C28/D3L151C29)</f>
        <v>0</v>
      </c>
      <c r="BL58" s="16" t="s">
        <v>24731</v>
      </c>
      <c r="BM58" s="32">
        <f>IF(D3L151C5=0,0,D3L151C28/D3L151C5)</f>
        <v>0</v>
      </c>
      <c r="BN58" s="16" t="s">
        <v>4251</v>
      </c>
      <c r="BO58" s="32">
        <f>0</f>
        <v>0</v>
      </c>
      <c r="BP58" s="16" t="s">
        <v>24732</v>
      </c>
      <c r="BQ58" s="15">
        <f>D3L151C5*D3L151C32</f>
        <v>0</v>
      </c>
      <c r="BR58" s="16" t="s">
        <v>24743</v>
      </c>
      <c r="BS58" s="15">
        <f>IF(D3L151C32=0,0,CHOOSE(MIN(D3L151C8,RUN_YEARS),A1L145C1,A1L145C6,A1L145C7,A1L145C8,A1L145C9))</f>
        <v>0</v>
      </c>
      <c r="BT58" s="16" t="s">
        <v>24733</v>
      </c>
      <c r="BU58" s="33">
        <f>IF(D3L151C34=0,0,D3L151C33/D3L151C34)</f>
        <v>0</v>
      </c>
      <c r="BV58" s="16" t="s">
        <v>24734</v>
      </c>
      <c r="BW58" s="32">
        <f>IF(D3L151C5=0,0,D3L151C33/D3L151C5)</f>
        <v>0</v>
      </c>
      <c r="BX58" s="16" t="s">
        <v>4251</v>
      </c>
      <c r="BY58" s="32">
        <f>0</f>
        <v>0</v>
      </c>
      <c r="BZ58" s="16" t="s">
        <v>24735</v>
      </c>
      <c r="CA58" s="15">
        <f>D3L151C5*D3L151C37</f>
        <v>0</v>
      </c>
      <c r="CB58" s="16" t="s">
        <v>24744</v>
      </c>
      <c r="CC58" s="15">
        <f>IF(D3L151C37=0,0,CHOOSE(MIN(D3L151C8,RUN_YEARS),B6L116C1,B6L117C1,B6L118C1,B6L119C1,B6L120C1))</f>
        <v>0</v>
      </c>
      <c r="CD58" s="16" t="s">
        <v>24736</v>
      </c>
      <c r="CE58" s="33">
        <f>IF(D3L151C39=0,0,D3L151C38/D3L151C39)</f>
        <v>0</v>
      </c>
      <c r="CF58" s="16" t="s">
        <v>24737</v>
      </c>
      <c r="CG58" s="32">
        <f>IF(D3L151C5=0,0,D3L151C38/D3L151C5)</f>
        <v>0</v>
      </c>
    </row>
    <row r="59" spans="1:85" x14ac:dyDescent="0.2">
      <c r="A59" s="11">
        <v>152</v>
      </c>
      <c r="B59" s="14" t="s">
        <v>4443</v>
      </c>
      <c r="C59" s="11" t="s">
        <v>23127</v>
      </c>
      <c r="D59" s="16" t="s">
        <v>4251</v>
      </c>
      <c r="E59" s="6">
        <v>16</v>
      </c>
      <c r="F59" s="16" t="s">
        <v>11112</v>
      </c>
      <c r="G59" s="15">
        <v>0</v>
      </c>
      <c r="H59" s="16" t="s">
        <v>24777</v>
      </c>
      <c r="I59" s="15">
        <f>B9L221C33</f>
        <v>0</v>
      </c>
      <c r="J59" s="16" t="s">
        <v>24778</v>
      </c>
      <c r="K59" s="21">
        <f>IF(FLOW_THRU_100PCT="Y",1,INDEX(VariabilityMatrix,D3L152C1,D3L152C8))</f>
        <v>0.26909372776099266</v>
      </c>
      <c r="L59" s="16" t="s">
        <v>24748</v>
      </c>
      <c r="M59" s="15">
        <f>IF(D3L152C2&lt;&gt;0,D3L152C2*D3L152C4,D3L152C3*D3L152C4)</f>
        <v>0</v>
      </c>
      <c r="N59" s="16" t="s">
        <v>4251</v>
      </c>
      <c r="O59" s="32">
        <f>0</f>
        <v>0</v>
      </c>
      <c r="P59" s="16" t="s">
        <v>24749</v>
      </c>
      <c r="Q59" s="15">
        <f>D3L152C5*D3L152C6</f>
        <v>0</v>
      </c>
      <c r="R59" s="16" t="s">
        <v>24779</v>
      </c>
      <c r="S59" s="6">
        <f>A2L229C1</f>
        <v>1</v>
      </c>
      <c r="T59" s="16" t="s">
        <v>24770</v>
      </c>
      <c r="U59" s="15">
        <f>IF(D3L152C6=0,0,CHOOSE(MIN(D3L152C8,RUN_YEARS),A1L122C1,A1L122C6,A1L122C7,A1L122C8,A1L122C9))</f>
        <v>0</v>
      </c>
      <c r="V59" s="16" t="s">
        <v>24750</v>
      </c>
      <c r="W59" s="33">
        <f>IF(D3L152C9=0,0,D3L152C7/D3L152C9)</f>
        <v>0</v>
      </c>
      <c r="X59" s="16" t="s">
        <v>24751</v>
      </c>
      <c r="Y59" s="32">
        <f>IF(D3L152C5=0,0,D3L152C7/D3L152C5)</f>
        <v>0</v>
      </c>
      <c r="Z59" s="16" t="s">
        <v>4251</v>
      </c>
      <c r="AA59" s="32">
        <f>0</f>
        <v>0</v>
      </c>
      <c r="AB59" s="16" t="s">
        <v>24752</v>
      </c>
      <c r="AC59" s="15">
        <f>D3L152C5*D3L152C12</f>
        <v>0</v>
      </c>
      <c r="AD59" s="16" t="s">
        <v>24771</v>
      </c>
      <c r="AE59" s="15">
        <f>IF(D3L152C12=0,0,CHOOSE(MIN(D3L152C8,RUN_YEARS),A1L114C1,A1L114C6,A1L114C7,A1L114C8,A1L114C9))</f>
        <v>0</v>
      </c>
      <c r="AF59" s="16" t="s">
        <v>24753</v>
      </c>
      <c r="AG59" s="33">
        <f>IF(D3L152C14=0,0,D3L152C13/D3L152C14)</f>
        <v>0</v>
      </c>
      <c r="AH59" s="16" t="s">
        <v>24754</v>
      </c>
      <c r="AI59" s="32">
        <f>IF(D3L152C5=0,0,D3L152C13/D3L152C5)</f>
        <v>0</v>
      </c>
      <c r="AJ59" s="16" t="s">
        <v>4251</v>
      </c>
      <c r="AK59" s="32">
        <f>0</f>
        <v>0</v>
      </c>
      <c r="AL59" s="16" t="s">
        <v>24755</v>
      </c>
      <c r="AM59" s="15">
        <f>D3L152C5*D3L152C17</f>
        <v>0</v>
      </c>
      <c r="AN59" s="16" t="s">
        <v>24772</v>
      </c>
      <c r="AO59" s="15">
        <f>IF(D3L152C17=0,0,CHOOSE(MIN(D3L152C8,RUN_YEARS),A1L108C1,A1L108C6,A1L108C7,A1L108C8,A1L108C9))</f>
        <v>0</v>
      </c>
      <c r="AP59" s="16" t="s">
        <v>24756</v>
      </c>
      <c r="AQ59" s="33">
        <f>IF(D3L152C19=0,0,D3L152C18/D3L152C19)</f>
        <v>0</v>
      </c>
      <c r="AR59" s="16" t="s">
        <v>24757</v>
      </c>
      <c r="AS59" s="32">
        <f>IF(D3L152C5=0,0,D3L152C18/D3L152C5)</f>
        <v>0</v>
      </c>
      <c r="AT59" s="16" t="s">
        <v>4251</v>
      </c>
      <c r="AU59" s="32">
        <f>1</f>
        <v>1</v>
      </c>
      <c r="AV59" s="16" t="s">
        <v>24758</v>
      </c>
      <c r="AW59" s="15">
        <f>D3L152C5*D3L152C22</f>
        <v>0</v>
      </c>
      <c r="AX59" s="16" t="s">
        <v>24773</v>
      </c>
      <c r="AY59" s="15">
        <f>IF(D3L152C22=0,0,CHOOSE(MIN(D3L152C8,RUN_YEARS),A1L104C1,A1L104C6,A1L104C7,A1L104C8,A1L104C9))</f>
        <v>8498.4519999999993</v>
      </c>
      <c r="AZ59" s="16" t="s">
        <v>24759</v>
      </c>
      <c r="BA59" s="33">
        <f>IF(D3L152C24=0,0,D3L152C23/D3L152C24)</f>
        <v>0</v>
      </c>
      <c r="BB59" s="16" t="s">
        <v>24760</v>
      </c>
      <c r="BC59" s="32">
        <f>IF(D3L152C5=0,0,D3L152C23/D3L152C5)</f>
        <v>0</v>
      </c>
      <c r="BD59" s="16" t="s">
        <v>4251</v>
      </c>
      <c r="BE59" s="32">
        <f>0</f>
        <v>0</v>
      </c>
      <c r="BF59" s="16" t="s">
        <v>24761</v>
      </c>
      <c r="BG59" s="15">
        <f>D3L152C5*D3L152C27</f>
        <v>0</v>
      </c>
      <c r="BH59" s="16" t="s">
        <v>24774</v>
      </c>
      <c r="BI59" s="15">
        <f>IF(D3L152C27=0,0,CHOOSE(MIN(D3L152C8,RUN_YEARS),A1L104C1,A1L104C6,A1L104C7,A1L104C8,A1L104C9))</f>
        <v>0</v>
      </c>
      <c r="BJ59" s="16" t="s">
        <v>24762</v>
      </c>
      <c r="BK59" s="33">
        <f>IF(D3L152C29=0,0,D3L152C28/D3L152C29)</f>
        <v>0</v>
      </c>
      <c r="BL59" s="16" t="s">
        <v>24763</v>
      </c>
      <c r="BM59" s="32">
        <f>IF(D3L152C5=0,0,D3L152C28/D3L152C5)</f>
        <v>0</v>
      </c>
      <c r="BN59" s="16" t="s">
        <v>4251</v>
      </c>
      <c r="BO59" s="32">
        <f>0</f>
        <v>0</v>
      </c>
      <c r="BP59" s="16" t="s">
        <v>24764</v>
      </c>
      <c r="BQ59" s="15">
        <f>D3L152C5*D3L152C32</f>
        <v>0</v>
      </c>
      <c r="BR59" s="16" t="s">
        <v>24775</v>
      </c>
      <c r="BS59" s="15">
        <f>IF(D3L152C32=0,0,CHOOSE(MIN(D3L152C8,RUN_YEARS),A1L145C1,A1L145C6,A1L145C7,A1L145C8,A1L145C9))</f>
        <v>0</v>
      </c>
      <c r="BT59" s="16" t="s">
        <v>24765</v>
      </c>
      <c r="BU59" s="33">
        <f>IF(D3L152C34=0,0,D3L152C33/D3L152C34)</f>
        <v>0</v>
      </c>
      <c r="BV59" s="16" t="s">
        <v>24766</v>
      </c>
      <c r="BW59" s="32">
        <f>IF(D3L152C5=0,0,D3L152C33/D3L152C5)</f>
        <v>0</v>
      </c>
      <c r="BX59" s="16" t="s">
        <v>4251</v>
      </c>
      <c r="BY59" s="32">
        <f>0</f>
        <v>0</v>
      </c>
      <c r="BZ59" s="16" t="s">
        <v>24767</v>
      </c>
      <c r="CA59" s="15">
        <f>D3L152C5*D3L152C37</f>
        <v>0</v>
      </c>
      <c r="CB59" s="16" t="s">
        <v>24776</v>
      </c>
      <c r="CC59" s="15">
        <f>IF(D3L152C37=0,0,CHOOSE(MIN(D3L152C8,RUN_YEARS),B6L116C1,B6L117C1,B6L118C1,B6L119C1,B6L120C1))</f>
        <v>0</v>
      </c>
      <c r="CD59" s="16" t="s">
        <v>24768</v>
      </c>
      <c r="CE59" s="33">
        <f>IF(D3L152C39=0,0,D3L152C38/D3L152C39)</f>
        <v>0</v>
      </c>
      <c r="CF59" s="16" t="s">
        <v>24769</v>
      </c>
      <c r="CG59" s="32">
        <f>IF(D3L152C5=0,0,D3L152C38/D3L152C5)</f>
        <v>0</v>
      </c>
    </row>
    <row r="60" spans="1:85" x14ac:dyDescent="0.2">
      <c r="A60" s="11">
        <v>153</v>
      </c>
      <c r="B60" s="14" t="s">
        <v>4451</v>
      </c>
      <c r="C60" s="11" t="s">
        <v>11326</v>
      </c>
      <c r="D60" s="16" t="s">
        <v>4251</v>
      </c>
      <c r="E60" s="6">
        <v>16</v>
      </c>
      <c r="F60" s="16" t="s">
        <v>11112</v>
      </c>
      <c r="G60" s="15">
        <v>0</v>
      </c>
      <c r="H60" s="16" t="s">
        <v>24809</v>
      </c>
      <c r="I60" s="15">
        <f>B9L222C33</f>
        <v>0</v>
      </c>
      <c r="J60" s="16" t="s">
        <v>24810</v>
      </c>
      <c r="K60" s="21">
        <f>IF(FLOW_THRU_100PCT="Y",1,INDEX(VariabilityMatrix,D3L153C1,D3L153C8))</f>
        <v>0.26909372776099266</v>
      </c>
      <c r="L60" s="16" t="s">
        <v>24780</v>
      </c>
      <c r="M60" s="15">
        <f>IF(D3L153C2&lt;&gt;0,D3L153C2*D3L153C4,D3L153C3*D3L153C4)</f>
        <v>0</v>
      </c>
      <c r="N60" s="16" t="s">
        <v>4251</v>
      </c>
      <c r="O60" s="32">
        <f>0</f>
        <v>0</v>
      </c>
      <c r="P60" s="16" t="s">
        <v>24781</v>
      </c>
      <c r="Q60" s="15">
        <f>D3L153C5*D3L153C6</f>
        <v>0</v>
      </c>
      <c r="R60" s="16" t="s">
        <v>24811</v>
      </c>
      <c r="S60" s="6">
        <f>A2L233C1</f>
        <v>1</v>
      </c>
      <c r="T60" s="16" t="s">
        <v>24802</v>
      </c>
      <c r="U60" s="15">
        <f>IF(D3L153C6=0,0,CHOOSE(MIN(D3L153C8,RUN_YEARS),A1L122C1,A1L122C6,A1L122C7,A1L122C8,A1L122C9))</f>
        <v>0</v>
      </c>
      <c r="V60" s="16" t="s">
        <v>24782</v>
      </c>
      <c r="W60" s="33">
        <f>IF(D3L153C9=0,0,D3L153C7/D3L153C9)</f>
        <v>0</v>
      </c>
      <c r="X60" s="16" t="s">
        <v>24783</v>
      </c>
      <c r="Y60" s="32">
        <f>IF(D3L153C5=0,0,D3L153C7/D3L153C5)</f>
        <v>0</v>
      </c>
      <c r="Z60" s="16" t="s">
        <v>4251</v>
      </c>
      <c r="AA60" s="32">
        <f>0</f>
        <v>0</v>
      </c>
      <c r="AB60" s="16" t="s">
        <v>24784</v>
      </c>
      <c r="AC60" s="15">
        <f>D3L153C5*D3L153C12</f>
        <v>0</v>
      </c>
      <c r="AD60" s="16" t="s">
        <v>24803</v>
      </c>
      <c r="AE60" s="15">
        <f>IF(D3L153C12=0,0,CHOOSE(MIN(D3L153C8,RUN_YEARS),A1L114C1,A1L114C6,A1L114C7,A1L114C8,A1L114C9))</f>
        <v>0</v>
      </c>
      <c r="AF60" s="16" t="s">
        <v>24785</v>
      </c>
      <c r="AG60" s="33">
        <f>IF(D3L153C14=0,0,D3L153C13/D3L153C14)</f>
        <v>0</v>
      </c>
      <c r="AH60" s="16" t="s">
        <v>24786</v>
      </c>
      <c r="AI60" s="32">
        <f>IF(D3L153C5=0,0,D3L153C13/D3L153C5)</f>
        <v>0</v>
      </c>
      <c r="AJ60" s="16" t="s">
        <v>4251</v>
      </c>
      <c r="AK60" s="32">
        <f>0</f>
        <v>0</v>
      </c>
      <c r="AL60" s="16" t="s">
        <v>24787</v>
      </c>
      <c r="AM60" s="15">
        <f>D3L153C5*D3L153C17</f>
        <v>0</v>
      </c>
      <c r="AN60" s="16" t="s">
        <v>24804</v>
      </c>
      <c r="AO60" s="15">
        <f>IF(D3L153C17=0,0,CHOOSE(MIN(D3L153C8,RUN_YEARS),A1L108C1,A1L108C6,A1L108C7,A1L108C8,A1L108C9))</f>
        <v>0</v>
      </c>
      <c r="AP60" s="16" t="s">
        <v>24788</v>
      </c>
      <c r="AQ60" s="33">
        <f>IF(D3L153C19=0,0,D3L153C18/D3L153C19)</f>
        <v>0</v>
      </c>
      <c r="AR60" s="16" t="s">
        <v>24789</v>
      </c>
      <c r="AS60" s="32">
        <f>IF(D3L153C5=0,0,D3L153C18/D3L153C5)</f>
        <v>0</v>
      </c>
      <c r="AT60" s="16" t="s">
        <v>4251</v>
      </c>
      <c r="AU60" s="32">
        <f>1</f>
        <v>1</v>
      </c>
      <c r="AV60" s="16" t="s">
        <v>24790</v>
      </c>
      <c r="AW60" s="15">
        <f>D3L153C5*D3L153C22</f>
        <v>0</v>
      </c>
      <c r="AX60" s="16" t="s">
        <v>24805</v>
      </c>
      <c r="AY60" s="15">
        <f>IF(D3L153C22=0,0,CHOOSE(MIN(D3L153C8,RUN_YEARS),A1L104C1,A1L104C6,A1L104C7,A1L104C8,A1L104C9))</f>
        <v>8498.4519999999993</v>
      </c>
      <c r="AZ60" s="16" t="s">
        <v>24791</v>
      </c>
      <c r="BA60" s="33">
        <f>IF(D3L153C24=0,0,D3L153C23/D3L153C24)</f>
        <v>0</v>
      </c>
      <c r="BB60" s="16" t="s">
        <v>24792</v>
      </c>
      <c r="BC60" s="32">
        <f>IF(D3L153C5=0,0,D3L153C23/D3L153C5)</f>
        <v>0</v>
      </c>
      <c r="BD60" s="16" t="s">
        <v>4251</v>
      </c>
      <c r="BE60" s="32">
        <f>0</f>
        <v>0</v>
      </c>
      <c r="BF60" s="16" t="s">
        <v>24793</v>
      </c>
      <c r="BG60" s="15">
        <f>D3L153C5*D3L153C27</f>
        <v>0</v>
      </c>
      <c r="BH60" s="16" t="s">
        <v>24806</v>
      </c>
      <c r="BI60" s="15">
        <f>IF(D3L153C27=0,0,CHOOSE(MIN(D3L153C8,RUN_YEARS),A1L104C1,A1L104C6,A1L104C7,A1L104C8,A1L104C9))</f>
        <v>0</v>
      </c>
      <c r="BJ60" s="16" t="s">
        <v>24794</v>
      </c>
      <c r="BK60" s="33">
        <f>IF(D3L153C29=0,0,D3L153C28/D3L153C29)</f>
        <v>0</v>
      </c>
      <c r="BL60" s="16" t="s">
        <v>24795</v>
      </c>
      <c r="BM60" s="32">
        <f>IF(D3L153C5=0,0,D3L153C28/D3L153C5)</f>
        <v>0</v>
      </c>
      <c r="BN60" s="16" t="s">
        <v>4251</v>
      </c>
      <c r="BO60" s="32">
        <f>0</f>
        <v>0</v>
      </c>
      <c r="BP60" s="16" t="s">
        <v>24796</v>
      </c>
      <c r="BQ60" s="15">
        <f>D3L153C5*D3L153C32</f>
        <v>0</v>
      </c>
      <c r="BR60" s="16" t="s">
        <v>24807</v>
      </c>
      <c r="BS60" s="15">
        <f>IF(D3L153C32=0,0,CHOOSE(MIN(D3L153C8,RUN_YEARS),A1L145C1,A1L145C6,A1L145C7,A1L145C8,A1L145C9))</f>
        <v>0</v>
      </c>
      <c r="BT60" s="16" t="s">
        <v>24797</v>
      </c>
      <c r="BU60" s="33">
        <f>IF(D3L153C34=0,0,D3L153C33/D3L153C34)</f>
        <v>0</v>
      </c>
      <c r="BV60" s="16" t="s">
        <v>24798</v>
      </c>
      <c r="BW60" s="32">
        <f>IF(D3L153C5=0,0,D3L153C33/D3L153C5)</f>
        <v>0</v>
      </c>
      <c r="BX60" s="16" t="s">
        <v>4251</v>
      </c>
      <c r="BY60" s="32">
        <f>0</f>
        <v>0</v>
      </c>
      <c r="BZ60" s="16" t="s">
        <v>24799</v>
      </c>
      <c r="CA60" s="15">
        <f>D3L153C5*D3L153C37</f>
        <v>0</v>
      </c>
      <c r="CB60" s="16" t="s">
        <v>24808</v>
      </c>
      <c r="CC60" s="15">
        <f>IF(D3L153C37=0,0,CHOOSE(MIN(D3L153C8,RUN_YEARS),B6L116C1,B6L117C1,B6L118C1,B6L119C1,B6L120C1))</f>
        <v>0</v>
      </c>
      <c r="CD60" s="16" t="s">
        <v>24800</v>
      </c>
      <c r="CE60" s="33">
        <f>IF(D3L153C39=0,0,D3L153C38/D3L153C39)</f>
        <v>0</v>
      </c>
      <c r="CF60" s="16" t="s">
        <v>24801</v>
      </c>
      <c r="CG60" s="32">
        <f>IF(D3L153C5=0,0,D3L153C38/D3L153C5)</f>
        <v>0</v>
      </c>
    </row>
    <row r="61" spans="1:85" x14ac:dyDescent="0.2">
      <c r="A61" s="11">
        <v>154</v>
      </c>
      <c r="B61" s="14" t="s">
        <v>4453</v>
      </c>
      <c r="C61" s="11" t="s">
        <v>23127</v>
      </c>
      <c r="D61" s="16" t="s">
        <v>4251</v>
      </c>
      <c r="E61" s="6">
        <v>16</v>
      </c>
      <c r="F61" s="16" t="s">
        <v>11112</v>
      </c>
      <c r="G61" s="15">
        <v>0</v>
      </c>
      <c r="H61" s="16" t="s">
        <v>24841</v>
      </c>
      <c r="I61" s="15">
        <f>B9L223C33</f>
        <v>0</v>
      </c>
      <c r="J61" s="16" t="s">
        <v>24842</v>
      </c>
      <c r="K61" s="21">
        <f>IF(FLOW_THRU_100PCT="Y",1,INDEX(VariabilityMatrix,D3L154C1,D3L154C8))</f>
        <v>0.26909372776099266</v>
      </c>
      <c r="L61" s="16" t="s">
        <v>24812</v>
      </c>
      <c r="M61" s="15">
        <f>IF(D3L154C2&lt;&gt;0,D3L154C2*D3L154C4,D3L154C3*D3L154C4)</f>
        <v>0</v>
      </c>
      <c r="N61" s="16" t="s">
        <v>4251</v>
      </c>
      <c r="O61" s="32">
        <f>0</f>
        <v>0</v>
      </c>
      <c r="P61" s="16" t="s">
        <v>24813</v>
      </c>
      <c r="Q61" s="15">
        <f>D3L154C5*D3L154C6</f>
        <v>0</v>
      </c>
      <c r="R61" s="16" t="s">
        <v>24843</v>
      </c>
      <c r="S61" s="6">
        <f>A2L234C1</f>
        <v>1</v>
      </c>
      <c r="T61" s="16" t="s">
        <v>24834</v>
      </c>
      <c r="U61" s="15">
        <f>IF(D3L154C6=0,0,CHOOSE(MIN(D3L154C8,RUN_YEARS),A1L122C1,A1L122C6,A1L122C7,A1L122C8,A1L122C9))</f>
        <v>0</v>
      </c>
      <c r="V61" s="16" t="s">
        <v>24814</v>
      </c>
      <c r="W61" s="33">
        <f>IF(D3L154C9=0,0,D3L154C7/D3L154C9)</f>
        <v>0</v>
      </c>
      <c r="X61" s="16" t="s">
        <v>24815</v>
      </c>
      <c r="Y61" s="32">
        <f>IF(D3L154C5=0,0,D3L154C7/D3L154C5)</f>
        <v>0</v>
      </c>
      <c r="Z61" s="16" t="s">
        <v>4251</v>
      </c>
      <c r="AA61" s="32">
        <f>0</f>
        <v>0</v>
      </c>
      <c r="AB61" s="16" t="s">
        <v>24816</v>
      </c>
      <c r="AC61" s="15">
        <f>D3L154C5*D3L154C12</f>
        <v>0</v>
      </c>
      <c r="AD61" s="16" t="s">
        <v>24835</v>
      </c>
      <c r="AE61" s="15">
        <f>IF(D3L154C12=0,0,CHOOSE(MIN(D3L154C8,RUN_YEARS),A1L114C1,A1L114C6,A1L114C7,A1L114C8,A1L114C9))</f>
        <v>0</v>
      </c>
      <c r="AF61" s="16" t="s">
        <v>24817</v>
      </c>
      <c r="AG61" s="33">
        <f>IF(D3L154C14=0,0,D3L154C13/D3L154C14)</f>
        <v>0</v>
      </c>
      <c r="AH61" s="16" t="s">
        <v>24818</v>
      </c>
      <c r="AI61" s="32">
        <f>IF(D3L154C5=0,0,D3L154C13/D3L154C5)</f>
        <v>0</v>
      </c>
      <c r="AJ61" s="16" t="s">
        <v>4251</v>
      </c>
      <c r="AK61" s="32">
        <f>0</f>
        <v>0</v>
      </c>
      <c r="AL61" s="16" t="s">
        <v>24819</v>
      </c>
      <c r="AM61" s="15">
        <f>D3L154C5*D3L154C17</f>
        <v>0</v>
      </c>
      <c r="AN61" s="16" t="s">
        <v>24836</v>
      </c>
      <c r="AO61" s="15">
        <f>IF(D3L154C17=0,0,CHOOSE(MIN(D3L154C8,RUN_YEARS),A1L108C1,A1L108C6,A1L108C7,A1L108C8,A1L108C9))</f>
        <v>0</v>
      </c>
      <c r="AP61" s="16" t="s">
        <v>24820</v>
      </c>
      <c r="AQ61" s="33">
        <f>IF(D3L154C19=0,0,D3L154C18/D3L154C19)</f>
        <v>0</v>
      </c>
      <c r="AR61" s="16" t="s">
        <v>24821</v>
      </c>
      <c r="AS61" s="32">
        <f>IF(D3L154C5=0,0,D3L154C18/D3L154C5)</f>
        <v>0</v>
      </c>
      <c r="AT61" s="16" t="s">
        <v>4251</v>
      </c>
      <c r="AU61" s="32">
        <f>1</f>
        <v>1</v>
      </c>
      <c r="AV61" s="16" t="s">
        <v>24822</v>
      </c>
      <c r="AW61" s="15">
        <f>D3L154C5*D3L154C22</f>
        <v>0</v>
      </c>
      <c r="AX61" s="16" t="s">
        <v>24837</v>
      </c>
      <c r="AY61" s="15">
        <f>IF(D3L154C22=0,0,CHOOSE(MIN(D3L154C8,RUN_YEARS),A1L104C1,A1L104C6,A1L104C7,A1L104C8,A1L104C9))</f>
        <v>8498.4519999999993</v>
      </c>
      <c r="AZ61" s="16" t="s">
        <v>24823</v>
      </c>
      <c r="BA61" s="33">
        <f>IF(D3L154C24=0,0,D3L154C23/D3L154C24)</f>
        <v>0</v>
      </c>
      <c r="BB61" s="16" t="s">
        <v>24824</v>
      </c>
      <c r="BC61" s="32">
        <f>IF(D3L154C5=0,0,D3L154C23/D3L154C5)</f>
        <v>0</v>
      </c>
      <c r="BD61" s="16" t="s">
        <v>4251</v>
      </c>
      <c r="BE61" s="32">
        <f>0</f>
        <v>0</v>
      </c>
      <c r="BF61" s="16" t="s">
        <v>24825</v>
      </c>
      <c r="BG61" s="15">
        <f>D3L154C5*D3L154C27</f>
        <v>0</v>
      </c>
      <c r="BH61" s="16" t="s">
        <v>24838</v>
      </c>
      <c r="BI61" s="15">
        <f>IF(D3L154C27=0,0,CHOOSE(MIN(D3L154C8,RUN_YEARS),A1L104C1,A1L104C6,A1L104C7,A1L104C8,A1L104C9))</f>
        <v>0</v>
      </c>
      <c r="BJ61" s="16" t="s">
        <v>24826</v>
      </c>
      <c r="BK61" s="33">
        <f>IF(D3L154C29=0,0,D3L154C28/D3L154C29)</f>
        <v>0</v>
      </c>
      <c r="BL61" s="16" t="s">
        <v>24827</v>
      </c>
      <c r="BM61" s="32">
        <f>IF(D3L154C5=0,0,D3L154C28/D3L154C5)</f>
        <v>0</v>
      </c>
      <c r="BN61" s="16" t="s">
        <v>4251</v>
      </c>
      <c r="BO61" s="32">
        <f>0</f>
        <v>0</v>
      </c>
      <c r="BP61" s="16" t="s">
        <v>24828</v>
      </c>
      <c r="BQ61" s="15">
        <f>D3L154C5*D3L154C32</f>
        <v>0</v>
      </c>
      <c r="BR61" s="16" t="s">
        <v>24839</v>
      </c>
      <c r="BS61" s="15">
        <f>IF(D3L154C32=0,0,CHOOSE(MIN(D3L154C8,RUN_YEARS),A1L145C1,A1L145C6,A1L145C7,A1L145C8,A1L145C9))</f>
        <v>0</v>
      </c>
      <c r="BT61" s="16" t="s">
        <v>24829</v>
      </c>
      <c r="BU61" s="33">
        <f>IF(D3L154C34=0,0,D3L154C33/D3L154C34)</f>
        <v>0</v>
      </c>
      <c r="BV61" s="16" t="s">
        <v>24830</v>
      </c>
      <c r="BW61" s="32">
        <f>IF(D3L154C5=0,0,D3L154C33/D3L154C5)</f>
        <v>0</v>
      </c>
      <c r="BX61" s="16" t="s">
        <v>4251</v>
      </c>
      <c r="BY61" s="32">
        <f>0</f>
        <v>0</v>
      </c>
      <c r="BZ61" s="16" t="s">
        <v>24831</v>
      </c>
      <c r="CA61" s="15">
        <f>D3L154C5*D3L154C37</f>
        <v>0</v>
      </c>
      <c r="CB61" s="16" t="s">
        <v>24840</v>
      </c>
      <c r="CC61" s="15">
        <f>IF(D3L154C37=0,0,CHOOSE(MIN(D3L154C8,RUN_YEARS),B6L116C1,B6L117C1,B6L118C1,B6L119C1,B6L120C1))</f>
        <v>0</v>
      </c>
      <c r="CD61" s="16" t="s">
        <v>24832</v>
      </c>
      <c r="CE61" s="33">
        <f>IF(D3L154C39=0,0,D3L154C38/D3L154C39)</f>
        <v>0</v>
      </c>
      <c r="CF61" s="16" t="s">
        <v>24833</v>
      </c>
      <c r="CG61" s="32">
        <f>IF(D3L154C5=0,0,D3L154C38/D3L154C5)</f>
        <v>0</v>
      </c>
    </row>
    <row r="62" spans="1:85" x14ac:dyDescent="0.2">
      <c r="A62" s="11">
        <v>155</v>
      </c>
      <c r="B62" s="14" t="s">
        <v>4457</v>
      </c>
      <c r="C62" s="11" t="s">
        <v>11326</v>
      </c>
      <c r="D62" s="16" t="s">
        <v>4251</v>
      </c>
      <c r="E62" s="6">
        <v>16</v>
      </c>
      <c r="F62" s="16" t="s">
        <v>11112</v>
      </c>
      <c r="G62" s="15">
        <v>0</v>
      </c>
      <c r="H62" s="16" t="s">
        <v>24873</v>
      </c>
      <c r="I62" s="15">
        <f>B9L224C33</f>
        <v>0</v>
      </c>
      <c r="J62" s="16" t="s">
        <v>24874</v>
      </c>
      <c r="K62" s="21">
        <f>IF(FLOW_THRU_100PCT="Y",1,INDEX(VariabilityMatrix,D3L155C1,D3L155C8))</f>
        <v>0.26909372776099266</v>
      </c>
      <c r="L62" s="16" t="s">
        <v>24844</v>
      </c>
      <c r="M62" s="15">
        <f>IF(D3L155C2&lt;&gt;0,D3L155C2*D3L155C4,D3L155C3*D3L155C4)</f>
        <v>0</v>
      </c>
      <c r="N62" s="16" t="s">
        <v>4251</v>
      </c>
      <c r="O62" s="32">
        <f>0</f>
        <v>0</v>
      </c>
      <c r="P62" s="16" t="s">
        <v>24845</v>
      </c>
      <c r="Q62" s="15">
        <f>D3L155C5*D3L155C6</f>
        <v>0</v>
      </c>
      <c r="R62" s="16" t="s">
        <v>24875</v>
      </c>
      <c r="S62" s="6">
        <f>A2L236C1</f>
        <v>1</v>
      </c>
      <c r="T62" s="16" t="s">
        <v>24866</v>
      </c>
      <c r="U62" s="15">
        <f>IF(D3L155C6=0,0,CHOOSE(MIN(D3L155C8,RUN_YEARS),A1L122C1,A1L122C6,A1L122C7,A1L122C8,A1L122C9))</f>
        <v>0</v>
      </c>
      <c r="V62" s="16" t="s">
        <v>24846</v>
      </c>
      <c r="W62" s="33">
        <f>IF(D3L155C9=0,0,D3L155C7/D3L155C9)</f>
        <v>0</v>
      </c>
      <c r="X62" s="16" t="s">
        <v>24847</v>
      </c>
      <c r="Y62" s="32">
        <f>IF(D3L155C5=0,0,D3L155C7/D3L155C5)</f>
        <v>0</v>
      </c>
      <c r="Z62" s="16" t="s">
        <v>4251</v>
      </c>
      <c r="AA62" s="32">
        <f>0</f>
        <v>0</v>
      </c>
      <c r="AB62" s="16" t="s">
        <v>24848</v>
      </c>
      <c r="AC62" s="15">
        <f>D3L155C5*D3L155C12</f>
        <v>0</v>
      </c>
      <c r="AD62" s="16" t="s">
        <v>24867</v>
      </c>
      <c r="AE62" s="15">
        <f>IF(D3L155C12=0,0,CHOOSE(MIN(D3L155C8,RUN_YEARS),A1L114C1,A1L114C6,A1L114C7,A1L114C8,A1L114C9))</f>
        <v>0</v>
      </c>
      <c r="AF62" s="16" t="s">
        <v>24849</v>
      </c>
      <c r="AG62" s="33">
        <f>IF(D3L155C14=0,0,D3L155C13/D3L155C14)</f>
        <v>0</v>
      </c>
      <c r="AH62" s="16" t="s">
        <v>24850</v>
      </c>
      <c r="AI62" s="32">
        <f>IF(D3L155C5=0,0,D3L155C13/D3L155C5)</f>
        <v>0</v>
      </c>
      <c r="AJ62" s="16" t="s">
        <v>4251</v>
      </c>
      <c r="AK62" s="32">
        <f>0</f>
        <v>0</v>
      </c>
      <c r="AL62" s="16" t="s">
        <v>24851</v>
      </c>
      <c r="AM62" s="15">
        <f>D3L155C5*D3L155C17</f>
        <v>0</v>
      </c>
      <c r="AN62" s="16" t="s">
        <v>24868</v>
      </c>
      <c r="AO62" s="15">
        <f>IF(D3L155C17=0,0,CHOOSE(MIN(D3L155C8,RUN_YEARS),A1L108C1,A1L108C6,A1L108C7,A1L108C8,A1L108C9))</f>
        <v>0</v>
      </c>
      <c r="AP62" s="16" t="s">
        <v>24852</v>
      </c>
      <c r="AQ62" s="33">
        <f>IF(D3L155C19=0,0,D3L155C18/D3L155C19)</f>
        <v>0</v>
      </c>
      <c r="AR62" s="16" t="s">
        <v>24853</v>
      </c>
      <c r="AS62" s="32">
        <f>IF(D3L155C5=0,0,D3L155C18/D3L155C5)</f>
        <v>0</v>
      </c>
      <c r="AT62" s="16" t="s">
        <v>4251</v>
      </c>
      <c r="AU62" s="32">
        <f>1</f>
        <v>1</v>
      </c>
      <c r="AV62" s="16" t="s">
        <v>24854</v>
      </c>
      <c r="AW62" s="15">
        <f>D3L155C5*D3L155C22</f>
        <v>0</v>
      </c>
      <c r="AX62" s="16" t="s">
        <v>24869</v>
      </c>
      <c r="AY62" s="15">
        <f>IF(D3L155C22=0,0,CHOOSE(MIN(D3L155C8,RUN_YEARS),A1L104C1,A1L104C6,A1L104C7,A1L104C8,A1L104C9))</f>
        <v>8498.4519999999993</v>
      </c>
      <c r="AZ62" s="16" t="s">
        <v>24855</v>
      </c>
      <c r="BA62" s="33">
        <f>IF(D3L155C24=0,0,D3L155C23/D3L155C24)</f>
        <v>0</v>
      </c>
      <c r="BB62" s="16" t="s">
        <v>24856</v>
      </c>
      <c r="BC62" s="32">
        <f>IF(D3L155C5=0,0,D3L155C23/D3L155C5)</f>
        <v>0</v>
      </c>
      <c r="BD62" s="16" t="s">
        <v>4251</v>
      </c>
      <c r="BE62" s="32">
        <f>0</f>
        <v>0</v>
      </c>
      <c r="BF62" s="16" t="s">
        <v>24857</v>
      </c>
      <c r="BG62" s="15">
        <f>D3L155C5*D3L155C27</f>
        <v>0</v>
      </c>
      <c r="BH62" s="16" t="s">
        <v>24870</v>
      </c>
      <c r="BI62" s="15">
        <f>IF(D3L155C27=0,0,CHOOSE(MIN(D3L155C8,RUN_YEARS),A1L104C1,A1L104C6,A1L104C7,A1L104C8,A1L104C9))</f>
        <v>0</v>
      </c>
      <c r="BJ62" s="16" t="s">
        <v>24858</v>
      </c>
      <c r="BK62" s="33">
        <f>IF(D3L155C29=0,0,D3L155C28/D3L155C29)</f>
        <v>0</v>
      </c>
      <c r="BL62" s="16" t="s">
        <v>24859</v>
      </c>
      <c r="BM62" s="32">
        <f>IF(D3L155C5=0,0,D3L155C28/D3L155C5)</f>
        <v>0</v>
      </c>
      <c r="BN62" s="16" t="s">
        <v>4251</v>
      </c>
      <c r="BO62" s="32">
        <f>0</f>
        <v>0</v>
      </c>
      <c r="BP62" s="16" t="s">
        <v>24860</v>
      </c>
      <c r="BQ62" s="15">
        <f>D3L155C5*D3L155C32</f>
        <v>0</v>
      </c>
      <c r="BR62" s="16" t="s">
        <v>24871</v>
      </c>
      <c r="BS62" s="15">
        <f>IF(D3L155C32=0,0,CHOOSE(MIN(D3L155C8,RUN_YEARS),A1L145C1,A1L145C6,A1L145C7,A1L145C8,A1L145C9))</f>
        <v>0</v>
      </c>
      <c r="BT62" s="16" t="s">
        <v>24861</v>
      </c>
      <c r="BU62" s="33">
        <f>IF(D3L155C34=0,0,D3L155C33/D3L155C34)</f>
        <v>0</v>
      </c>
      <c r="BV62" s="16" t="s">
        <v>24862</v>
      </c>
      <c r="BW62" s="32">
        <f>IF(D3L155C5=0,0,D3L155C33/D3L155C5)</f>
        <v>0</v>
      </c>
      <c r="BX62" s="16" t="s">
        <v>4251</v>
      </c>
      <c r="BY62" s="32">
        <f>0</f>
        <v>0</v>
      </c>
      <c r="BZ62" s="16" t="s">
        <v>24863</v>
      </c>
      <c r="CA62" s="15">
        <f>D3L155C5*D3L155C37</f>
        <v>0</v>
      </c>
      <c r="CB62" s="16" t="s">
        <v>24872</v>
      </c>
      <c r="CC62" s="15">
        <f>IF(D3L155C37=0,0,CHOOSE(MIN(D3L155C8,RUN_YEARS),B6L116C1,B6L117C1,B6L118C1,B6L119C1,B6L120C1))</f>
        <v>0</v>
      </c>
      <c r="CD62" s="16" t="s">
        <v>24864</v>
      </c>
      <c r="CE62" s="33">
        <f>IF(D3L155C39=0,0,D3L155C38/D3L155C39)</f>
        <v>0</v>
      </c>
      <c r="CF62" s="16" t="s">
        <v>24865</v>
      </c>
      <c r="CG62" s="32">
        <f>IF(D3L155C5=0,0,D3L155C38/D3L155C5)</f>
        <v>0</v>
      </c>
    </row>
    <row r="63" spans="1:85" x14ac:dyDescent="0.2">
      <c r="A63" s="11">
        <v>156</v>
      </c>
      <c r="B63" s="14" t="s">
        <v>4459</v>
      </c>
      <c r="C63" s="11" t="s">
        <v>23128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24905</v>
      </c>
      <c r="I63" s="15">
        <f>B9L225C33</f>
        <v>0</v>
      </c>
      <c r="J63" s="16" t="s">
        <v>23241</v>
      </c>
      <c r="K63" s="21">
        <f>IF(FLOW_THRU_100PCT="Y",1,0.86)</f>
        <v>0.86</v>
      </c>
      <c r="L63" s="16" t="s">
        <v>24876</v>
      </c>
      <c r="M63" s="15">
        <f>IF(D3L156C2&lt;&gt;0,D3L156C2*D3L156C4,D3L156C3*D3L156C4)</f>
        <v>0</v>
      </c>
      <c r="N63" s="16" t="s">
        <v>4251</v>
      </c>
      <c r="O63" s="32">
        <f>0</f>
        <v>0</v>
      </c>
      <c r="P63" s="16" t="s">
        <v>24877</v>
      </c>
      <c r="Q63" s="15">
        <f>D3L156C5*D3L156C6</f>
        <v>0</v>
      </c>
      <c r="R63" s="16" t="s">
        <v>24906</v>
      </c>
      <c r="S63" s="6">
        <f>A2L237C1</f>
        <v>1</v>
      </c>
      <c r="T63" s="16" t="s">
        <v>24898</v>
      </c>
      <c r="U63" s="15">
        <f>IF(D3L156C6=0,0,CHOOSE(MIN(D3L156C8,RUN_YEARS),A1L122C1,A1L122C6,A1L122C7,A1L122C8,A1L122C9))</f>
        <v>0</v>
      </c>
      <c r="V63" s="16" t="s">
        <v>24878</v>
      </c>
      <c r="W63" s="33">
        <f>IF(D3L156C9=0,0,D3L156C7/D3L156C9)</f>
        <v>0</v>
      </c>
      <c r="X63" s="16" t="s">
        <v>24879</v>
      </c>
      <c r="Y63" s="32">
        <f>IF(D3L156C5=0,0,D3L156C7/D3L156C5)</f>
        <v>0</v>
      </c>
      <c r="Z63" s="16" t="s">
        <v>4251</v>
      </c>
      <c r="AA63" s="32">
        <f>0</f>
        <v>0</v>
      </c>
      <c r="AB63" s="16" t="s">
        <v>24880</v>
      </c>
      <c r="AC63" s="15">
        <f>D3L156C5*D3L156C12</f>
        <v>0</v>
      </c>
      <c r="AD63" s="16" t="s">
        <v>24899</v>
      </c>
      <c r="AE63" s="15">
        <f>IF(D3L156C12=0,0,CHOOSE(MIN(D3L156C8,RUN_YEARS),A1L114C1,A1L114C6,A1L114C7,A1L114C8,A1L114C9))</f>
        <v>0</v>
      </c>
      <c r="AF63" s="16" t="s">
        <v>24881</v>
      </c>
      <c r="AG63" s="33">
        <f>IF(D3L156C14=0,0,D3L156C13/D3L156C14)</f>
        <v>0</v>
      </c>
      <c r="AH63" s="16" t="s">
        <v>24882</v>
      </c>
      <c r="AI63" s="32">
        <f>IF(D3L156C5=0,0,D3L156C13/D3L156C5)</f>
        <v>0</v>
      </c>
      <c r="AJ63" s="16" t="s">
        <v>4251</v>
      </c>
      <c r="AK63" s="32">
        <f>0</f>
        <v>0</v>
      </c>
      <c r="AL63" s="16" t="s">
        <v>24883</v>
      </c>
      <c r="AM63" s="15">
        <f>D3L156C5*D3L156C17</f>
        <v>0</v>
      </c>
      <c r="AN63" s="16" t="s">
        <v>24900</v>
      </c>
      <c r="AO63" s="15">
        <f>IF(D3L156C17=0,0,CHOOSE(MIN(D3L156C8,RUN_YEARS),A1L108C1,A1L108C6,A1L108C7,A1L108C8,A1L108C9))</f>
        <v>0</v>
      </c>
      <c r="AP63" s="16" t="s">
        <v>24884</v>
      </c>
      <c r="AQ63" s="33">
        <f>IF(D3L156C19=0,0,D3L156C18/D3L156C19)</f>
        <v>0</v>
      </c>
      <c r="AR63" s="16" t="s">
        <v>24885</v>
      </c>
      <c r="AS63" s="32">
        <f>IF(D3L156C5=0,0,D3L156C18/D3L156C5)</f>
        <v>0</v>
      </c>
      <c r="AT63" s="16" t="s">
        <v>4251</v>
      </c>
      <c r="AU63" s="32">
        <f>1</f>
        <v>1</v>
      </c>
      <c r="AV63" s="16" t="s">
        <v>24886</v>
      </c>
      <c r="AW63" s="15">
        <f>D3L156C5*D3L156C22</f>
        <v>0</v>
      </c>
      <c r="AX63" s="16" t="s">
        <v>24901</v>
      </c>
      <c r="AY63" s="15">
        <f>IF(D3L156C22=0,0,CHOOSE(MIN(D3L156C8,RUN_YEARS),A1L104C1,A1L104C6,A1L104C7,A1L104C8,A1L104C9))</f>
        <v>8498.4519999999993</v>
      </c>
      <c r="AZ63" s="16" t="s">
        <v>24887</v>
      </c>
      <c r="BA63" s="33">
        <f>IF(D3L156C24=0,0,D3L156C23/D3L156C24)</f>
        <v>0</v>
      </c>
      <c r="BB63" s="16" t="s">
        <v>24888</v>
      </c>
      <c r="BC63" s="32">
        <f>IF(D3L156C5=0,0,D3L156C23/D3L156C5)</f>
        <v>0</v>
      </c>
      <c r="BD63" s="16" t="s">
        <v>4251</v>
      </c>
      <c r="BE63" s="32">
        <f>0</f>
        <v>0</v>
      </c>
      <c r="BF63" s="16" t="s">
        <v>24889</v>
      </c>
      <c r="BG63" s="15">
        <f>D3L156C5*D3L156C27</f>
        <v>0</v>
      </c>
      <c r="BH63" s="16" t="s">
        <v>24902</v>
      </c>
      <c r="BI63" s="15">
        <f>IF(D3L156C27=0,0,CHOOSE(MIN(D3L156C8,RUN_YEARS),A1L104C1,A1L104C6,A1L104C7,A1L104C8,A1L104C9))</f>
        <v>0</v>
      </c>
      <c r="BJ63" s="16" t="s">
        <v>24890</v>
      </c>
      <c r="BK63" s="33">
        <f>IF(D3L156C29=0,0,D3L156C28/D3L156C29)</f>
        <v>0</v>
      </c>
      <c r="BL63" s="16" t="s">
        <v>24891</v>
      </c>
      <c r="BM63" s="32">
        <f>IF(D3L156C5=0,0,D3L156C28/D3L156C5)</f>
        <v>0</v>
      </c>
      <c r="BN63" s="16" t="s">
        <v>4251</v>
      </c>
      <c r="BO63" s="32">
        <f>0</f>
        <v>0</v>
      </c>
      <c r="BP63" s="16" t="s">
        <v>24892</v>
      </c>
      <c r="BQ63" s="15">
        <f>D3L156C5*D3L156C32</f>
        <v>0</v>
      </c>
      <c r="BR63" s="16" t="s">
        <v>24903</v>
      </c>
      <c r="BS63" s="15">
        <f>IF(D3L156C32=0,0,CHOOSE(MIN(D3L156C8,RUN_YEARS),A1L145C1,A1L145C6,A1L145C7,A1L145C8,A1L145C9))</f>
        <v>0</v>
      </c>
      <c r="BT63" s="16" t="s">
        <v>24893</v>
      </c>
      <c r="BU63" s="33">
        <f>IF(D3L156C34=0,0,D3L156C33/D3L156C34)</f>
        <v>0</v>
      </c>
      <c r="BV63" s="16" t="s">
        <v>24894</v>
      </c>
      <c r="BW63" s="32">
        <f>IF(D3L156C5=0,0,D3L156C33/D3L156C5)</f>
        <v>0</v>
      </c>
      <c r="BX63" s="16" t="s">
        <v>4251</v>
      </c>
      <c r="BY63" s="32">
        <f>0</f>
        <v>0</v>
      </c>
      <c r="BZ63" s="16" t="s">
        <v>24895</v>
      </c>
      <c r="CA63" s="15">
        <f>D3L156C5*D3L156C37</f>
        <v>0</v>
      </c>
      <c r="CB63" s="16" t="s">
        <v>24904</v>
      </c>
      <c r="CC63" s="15">
        <f>IF(D3L156C37=0,0,CHOOSE(MIN(D3L156C8,RUN_YEARS),B6L116C1,B6L117C1,B6L118C1,B6L119C1,B6L120C1))</f>
        <v>0</v>
      </c>
      <c r="CD63" s="16" t="s">
        <v>24896</v>
      </c>
      <c r="CE63" s="33">
        <f>IF(D3L156C39=0,0,D3L156C38/D3L156C39)</f>
        <v>0</v>
      </c>
      <c r="CF63" s="16" t="s">
        <v>24897</v>
      </c>
      <c r="CG63" s="32">
        <f>IF(D3L156C5=0,0,D3L156C38/D3L156C5)</f>
        <v>0</v>
      </c>
    </row>
    <row r="64" spans="1:85" x14ac:dyDescent="0.2">
      <c r="A64" s="11">
        <v>157</v>
      </c>
      <c r="B64" s="14" t="s">
        <v>4455</v>
      </c>
      <c r="C64" s="11" t="s">
        <v>23129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24936</v>
      </c>
      <c r="I64" s="15">
        <f>B9L226C33</f>
        <v>0</v>
      </c>
      <c r="J64" s="16" t="s">
        <v>23241</v>
      </c>
      <c r="K64" s="21">
        <f>IF(FLOW_THRU_100PCT="Y",1,0.86)</f>
        <v>0.86</v>
      </c>
      <c r="L64" s="16" t="s">
        <v>24907</v>
      </c>
      <c r="M64" s="15">
        <f>IF(D3L157C2&lt;&gt;0,D3L157C2*D3L157C4,D3L157C3*D3L157C4)</f>
        <v>0</v>
      </c>
      <c r="N64" s="16" t="s">
        <v>4251</v>
      </c>
      <c r="O64" s="32">
        <f>0</f>
        <v>0</v>
      </c>
      <c r="P64" s="16" t="s">
        <v>24908</v>
      </c>
      <c r="Q64" s="15">
        <f>D3L157C5*D3L157C6</f>
        <v>0</v>
      </c>
      <c r="R64" s="16" t="s">
        <v>24937</v>
      </c>
      <c r="S64" s="6">
        <f>A2L235C1</f>
        <v>3</v>
      </c>
      <c r="T64" s="16" t="s">
        <v>24929</v>
      </c>
      <c r="U64" s="15">
        <f>IF(D3L157C6=0,0,CHOOSE(MIN(D3L157C8,RUN_YEARS),A1L122C1,A1L122C6,A1L122C7,A1L122C8,A1L122C9))</f>
        <v>0</v>
      </c>
      <c r="V64" s="16" t="s">
        <v>24909</v>
      </c>
      <c r="W64" s="33">
        <f>IF(D3L157C9=0,0,D3L157C7/D3L157C9)</f>
        <v>0</v>
      </c>
      <c r="X64" s="16" t="s">
        <v>24910</v>
      </c>
      <c r="Y64" s="32">
        <f>IF(D3L157C5=0,0,D3L157C7/D3L157C5)</f>
        <v>0</v>
      </c>
      <c r="Z64" s="16" t="s">
        <v>4251</v>
      </c>
      <c r="AA64" s="32">
        <f>0</f>
        <v>0</v>
      </c>
      <c r="AB64" s="16" t="s">
        <v>24911</v>
      </c>
      <c r="AC64" s="15">
        <f>D3L157C5*D3L157C12</f>
        <v>0</v>
      </c>
      <c r="AD64" s="16" t="s">
        <v>24930</v>
      </c>
      <c r="AE64" s="15">
        <f>IF(D3L157C12=0,0,CHOOSE(MIN(D3L157C8,RUN_YEARS),A1L114C1,A1L114C6,A1L114C7,A1L114C8,A1L114C9))</f>
        <v>0</v>
      </c>
      <c r="AF64" s="16" t="s">
        <v>24912</v>
      </c>
      <c r="AG64" s="33">
        <f>IF(D3L157C14=0,0,D3L157C13/D3L157C14)</f>
        <v>0</v>
      </c>
      <c r="AH64" s="16" t="s">
        <v>24913</v>
      </c>
      <c r="AI64" s="32">
        <f>IF(D3L157C5=0,0,D3L157C13/D3L157C5)</f>
        <v>0</v>
      </c>
      <c r="AJ64" s="16" t="s">
        <v>4251</v>
      </c>
      <c r="AK64" s="32">
        <f>0</f>
        <v>0</v>
      </c>
      <c r="AL64" s="16" t="s">
        <v>24914</v>
      </c>
      <c r="AM64" s="15">
        <f>D3L157C5*D3L157C17</f>
        <v>0</v>
      </c>
      <c r="AN64" s="16" t="s">
        <v>24931</v>
      </c>
      <c r="AO64" s="15">
        <f>IF(D3L157C17=0,0,CHOOSE(MIN(D3L157C8,RUN_YEARS),A1L108C1,A1L108C6,A1L108C7,A1L108C8,A1L108C9))</f>
        <v>0</v>
      </c>
      <c r="AP64" s="16" t="s">
        <v>24915</v>
      </c>
      <c r="AQ64" s="33">
        <f>IF(D3L157C19=0,0,D3L157C18/D3L157C19)</f>
        <v>0</v>
      </c>
      <c r="AR64" s="16" t="s">
        <v>24916</v>
      </c>
      <c r="AS64" s="32">
        <f>IF(D3L157C5=0,0,D3L157C18/D3L157C5)</f>
        <v>0</v>
      </c>
      <c r="AT64" s="16" t="s">
        <v>4251</v>
      </c>
      <c r="AU64" s="32">
        <f>1</f>
        <v>1</v>
      </c>
      <c r="AV64" s="16" t="s">
        <v>24917</v>
      </c>
      <c r="AW64" s="15">
        <f>D3L157C5*D3L157C22</f>
        <v>0</v>
      </c>
      <c r="AX64" s="16" t="s">
        <v>24932</v>
      </c>
      <c r="AY64" s="15">
        <f>IF(D3L157C22=0,0,CHOOSE(MIN(D3L157C8,RUN_YEARS),A1L104C1,A1L104C6,A1L104C7,A1L104C8,A1L104C9))</f>
        <v>8475.3886666666676</v>
      </c>
      <c r="AZ64" s="16" t="s">
        <v>24918</v>
      </c>
      <c r="BA64" s="33">
        <f>IF(D3L157C24=0,0,D3L157C23/D3L157C24)</f>
        <v>0</v>
      </c>
      <c r="BB64" s="16" t="s">
        <v>24919</v>
      </c>
      <c r="BC64" s="32">
        <f>IF(D3L157C5=0,0,D3L157C23/D3L157C5)</f>
        <v>0</v>
      </c>
      <c r="BD64" s="16" t="s">
        <v>4251</v>
      </c>
      <c r="BE64" s="32">
        <f>0</f>
        <v>0</v>
      </c>
      <c r="BF64" s="16" t="s">
        <v>24920</v>
      </c>
      <c r="BG64" s="15">
        <f>D3L157C5*D3L157C27</f>
        <v>0</v>
      </c>
      <c r="BH64" s="16" t="s">
        <v>24933</v>
      </c>
      <c r="BI64" s="15">
        <f>IF(D3L157C27=0,0,CHOOSE(MIN(D3L157C8,RUN_YEARS),A1L104C1,A1L104C6,A1L104C7,A1L104C8,A1L104C9))</f>
        <v>0</v>
      </c>
      <c r="BJ64" s="16" t="s">
        <v>24921</v>
      </c>
      <c r="BK64" s="33">
        <f>IF(D3L157C29=0,0,D3L157C28/D3L157C29)</f>
        <v>0</v>
      </c>
      <c r="BL64" s="16" t="s">
        <v>24922</v>
      </c>
      <c r="BM64" s="32">
        <f>IF(D3L157C5=0,0,D3L157C28/D3L157C5)</f>
        <v>0</v>
      </c>
      <c r="BN64" s="16" t="s">
        <v>4251</v>
      </c>
      <c r="BO64" s="32">
        <f>0</f>
        <v>0</v>
      </c>
      <c r="BP64" s="16" t="s">
        <v>24923</v>
      </c>
      <c r="BQ64" s="15">
        <f>D3L157C5*D3L157C32</f>
        <v>0</v>
      </c>
      <c r="BR64" s="16" t="s">
        <v>24934</v>
      </c>
      <c r="BS64" s="15">
        <f>IF(D3L157C32=0,0,CHOOSE(MIN(D3L157C8,RUN_YEARS),A1L145C1,A1L145C6,A1L145C7,A1L145C8,A1L145C9))</f>
        <v>0</v>
      </c>
      <c r="BT64" s="16" t="s">
        <v>24924</v>
      </c>
      <c r="BU64" s="33">
        <f>IF(D3L157C34=0,0,D3L157C33/D3L157C34)</f>
        <v>0</v>
      </c>
      <c r="BV64" s="16" t="s">
        <v>24925</v>
      </c>
      <c r="BW64" s="32">
        <f>IF(D3L157C5=0,0,D3L157C33/D3L157C5)</f>
        <v>0</v>
      </c>
      <c r="BX64" s="16" t="s">
        <v>4251</v>
      </c>
      <c r="BY64" s="32">
        <f>0</f>
        <v>0</v>
      </c>
      <c r="BZ64" s="16" t="s">
        <v>24926</v>
      </c>
      <c r="CA64" s="15">
        <f>D3L157C5*D3L157C37</f>
        <v>0</v>
      </c>
      <c r="CB64" s="16" t="s">
        <v>24935</v>
      </c>
      <c r="CC64" s="15">
        <f>IF(D3L157C37=0,0,CHOOSE(MIN(D3L157C8,RUN_YEARS),B6L116C1,B6L117C1,B6L118C1,B6L119C1,B6L120C1))</f>
        <v>0</v>
      </c>
      <c r="CD64" s="16" t="s">
        <v>24927</v>
      </c>
      <c r="CE64" s="33">
        <f>IF(D3L157C39=0,0,D3L157C38/D3L157C39)</f>
        <v>0</v>
      </c>
      <c r="CF64" s="16" t="s">
        <v>24928</v>
      </c>
      <c r="CG64" s="32">
        <f>IF(D3L157C5=0,0,D3L157C38/D3L157C5)</f>
        <v>0</v>
      </c>
    </row>
    <row r="65" spans="1:85" x14ac:dyDescent="0.2">
      <c r="A65" s="11">
        <v>158</v>
      </c>
      <c r="B65" s="14" t="s">
        <v>4685</v>
      </c>
      <c r="C65" s="11" t="s">
        <v>4686</v>
      </c>
      <c r="D65" s="16" t="s">
        <v>4251</v>
      </c>
      <c r="E65" s="6">
        <v>8</v>
      </c>
      <c r="F65" s="16" t="s">
        <v>24967</v>
      </c>
      <c r="G65" s="15">
        <f>A2L313C44</f>
        <v>178</v>
      </c>
      <c r="H65" s="16" t="s">
        <v>11112</v>
      </c>
      <c r="I65" s="15">
        <v>0</v>
      </c>
      <c r="J65" s="16" t="s">
        <v>24968</v>
      </c>
      <c r="K65" s="21">
        <f>IF(FLOW_THRU_100PCT="Y",1,INDEX(VariabilityMatrix,D3L158C1,D3L158C8))</f>
        <v>0.479728182642989</v>
      </c>
      <c r="L65" s="16" t="s">
        <v>24938</v>
      </c>
      <c r="M65" s="15">
        <f>IF(D3L158C2&lt;&gt;0,D3L158C2*D3L158C4,D3L158C3*D3L158C4)</f>
        <v>85.391616510452039</v>
      </c>
      <c r="N65" s="16" t="s">
        <v>4251</v>
      </c>
      <c r="O65" s="32">
        <f>0</f>
        <v>0</v>
      </c>
      <c r="P65" s="16" t="s">
        <v>24939</v>
      </c>
      <c r="Q65" s="15">
        <f>D3L158C5*D3L158C6</f>
        <v>0</v>
      </c>
      <c r="R65" s="16" t="s">
        <v>24969</v>
      </c>
      <c r="S65" s="6">
        <f>A2L313C1</f>
        <v>1</v>
      </c>
      <c r="T65" s="16" t="s">
        <v>24960</v>
      </c>
      <c r="U65" s="15">
        <f>IF(D3L158C6=0,0,CHOOSE(MIN(D3L158C8,RUN_YEARS),A1L122C1,A1L122C6,A1L122C7,A1L122C8,A1L122C9))</f>
        <v>0</v>
      </c>
      <c r="V65" s="16" t="s">
        <v>24940</v>
      </c>
      <c r="W65" s="33">
        <f>IF(D3L158C9=0,0,D3L158C7/D3L158C9)</f>
        <v>0</v>
      </c>
      <c r="X65" s="16" t="s">
        <v>24941</v>
      </c>
      <c r="Y65" s="32">
        <f>IF(D3L158C5=0,0,D3L158C7/D3L158C5)</f>
        <v>0</v>
      </c>
      <c r="Z65" s="16" t="s">
        <v>4251</v>
      </c>
      <c r="AA65" s="32">
        <f>0</f>
        <v>0</v>
      </c>
      <c r="AB65" s="16" t="s">
        <v>24942</v>
      </c>
      <c r="AC65" s="15">
        <f>D3L158C5*D3L158C12</f>
        <v>0</v>
      </c>
      <c r="AD65" s="16" t="s">
        <v>24961</v>
      </c>
      <c r="AE65" s="15">
        <f>IF(D3L158C12=0,0,CHOOSE(MIN(D3L158C8,RUN_YEARS),A1L114C1,A1L114C6,A1L114C7,A1L114C8,A1L114C9))</f>
        <v>0</v>
      </c>
      <c r="AF65" s="16" t="s">
        <v>24943</v>
      </c>
      <c r="AG65" s="33">
        <f>IF(D3L158C14=0,0,D3L158C13/D3L158C14)</f>
        <v>0</v>
      </c>
      <c r="AH65" s="16" t="s">
        <v>24944</v>
      </c>
      <c r="AI65" s="32">
        <f>IF(D3L158C5=0,0,D3L158C13/D3L158C5)</f>
        <v>0</v>
      </c>
      <c r="AJ65" s="16" t="s">
        <v>4251</v>
      </c>
      <c r="AK65" s="32">
        <f>0</f>
        <v>0</v>
      </c>
      <c r="AL65" s="16" t="s">
        <v>24945</v>
      </c>
      <c r="AM65" s="15">
        <f>D3L158C5*D3L158C17</f>
        <v>0</v>
      </c>
      <c r="AN65" s="16" t="s">
        <v>24962</v>
      </c>
      <c r="AO65" s="15">
        <f>IF(D3L158C17=0,0,CHOOSE(MIN(D3L158C8,RUN_YEARS),A1L108C1,A1L108C6,A1L108C7,A1L108C8,A1L108C9))</f>
        <v>0</v>
      </c>
      <c r="AP65" s="16" t="s">
        <v>24946</v>
      </c>
      <c r="AQ65" s="33">
        <f>IF(D3L158C19=0,0,D3L158C18/D3L158C19)</f>
        <v>0</v>
      </c>
      <c r="AR65" s="16" t="s">
        <v>24947</v>
      </c>
      <c r="AS65" s="32">
        <f>IF(D3L158C5=0,0,D3L158C18/D3L158C5)</f>
        <v>0</v>
      </c>
      <c r="AT65" s="16" t="s">
        <v>4251</v>
      </c>
      <c r="AU65" s="32">
        <f>1</f>
        <v>1</v>
      </c>
      <c r="AV65" s="16" t="s">
        <v>24948</v>
      </c>
      <c r="AW65" s="15">
        <f>D3L158C5*D3L158C22</f>
        <v>85.391616510452039</v>
      </c>
      <c r="AX65" s="16" t="s">
        <v>24963</v>
      </c>
      <c r="AY65" s="15">
        <f>IF(D3L158C22=0,0,CHOOSE(MIN(D3L158C8,RUN_YEARS),A1L104C1,A1L104C6,A1L104C7,A1L104C8,A1L104C9))</f>
        <v>8498.4519999999993</v>
      </c>
      <c r="AZ65" s="16" t="s">
        <v>24949</v>
      </c>
      <c r="BA65" s="33">
        <f>IF(D3L158C24=0,0,D3L158C23/D3L158C24)</f>
        <v>1.0047902430990026E-2</v>
      </c>
      <c r="BB65" s="16" t="s">
        <v>24950</v>
      </c>
      <c r="BC65" s="32">
        <f>IF(D3L158C5=0,0,D3L158C23/D3L158C5)</f>
        <v>1</v>
      </c>
      <c r="BD65" s="16" t="s">
        <v>4251</v>
      </c>
      <c r="BE65" s="32">
        <f>0</f>
        <v>0</v>
      </c>
      <c r="BF65" s="16" t="s">
        <v>24951</v>
      </c>
      <c r="BG65" s="15">
        <f>D3L158C5*D3L158C27</f>
        <v>0</v>
      </c>
      <c r="BH65" s="16" t="s">
        <v>24964</v>
      </c>
      <c r="BI65" s="15">
        <f>IF(D3L158C27=0,0,CHOOSE(MIN(D3L158C8,RUN_YEARS),A1L104C1,A1L104C6,A1L104C7,A1L104C8,A1L104C9))</f>
        <v>0</v>
      </c>
      <c r="BJ65" s="16" t="s">
        <v>24952</v>
      </c>
      <c r="BK65" s="33">
        <f>IF(D3L158C29=0,0,D3L158C28/D3L158C29)</f>
        <v>0</v>
      </c>
      <c r="BL65" s="16" t="s">
        <v>24953</v>
      </c>
      <c r="BM65" s="32">
        <f>IF(D3L158C5=0,0,D3L158C28/D3L158C5)</f>
        <v>0</v>
      </c>
      <c r="BN65" s="16" t="s">
        <v>4251</v>
      </c>
      <c r="BO65" s="32">
        <f>0</f>
        <v>0</v>
      </c>
      <c r="BP65" s="16" t="s">
        <v>24954</v>
      </c>
      <c r="BQ65" s="15">
        <f>D3L158C5*D3L158C32</f>
        <v>0</v>
      </c>
      <c r="BR65" s="16" t="s">
        <v>24965</v>
      </c>
      <c r="BS65" s="15">
        <f>IF(D3L158C32=0,0,CHOOSE(MIN(D3L158C8,RUN_YEARS),A1L145C1,A1L145C6,A1L145C7,A1L145C8,A1L145C9))</f>
        <v>0</v>
      </c>
      <c r="BT65" s="16" t="s">
        <v>24955</v>
      </c>
      <c r="BU65" s="33">
        <f>IF(D3L158C34=0,0,D3L158C33/D3L158C34)</f>
        <v>0</v>
      </c>
      <c r="BV65" s="16" t="s">
        <v>24956</v>
      </c>
      <c r="BW65" s="32">
        <f>IF(D3L158C5=0,0,D3L158C33/D3L158C5)</f>
        <v>0</v>
      </c>
      <c r="BX65" s="16" t="s">
        <v>4251</v>
      </c>
      <c r="BY65" s="32">
        <f>0</f>
        <v>0</v>
      </c>
      <c r="BZ65" s="16" t="s">
        <v>24957</v>
      </c>
      <c r="CA65" s="15">
        <f>D3L158C5*D3L158C37</f>
        <v>0</v>
      </c>
      <c r="CB65" s="16" t="s">
        <v>24966</v>
      </c>
      <c r="CC65" s="15">
        <f>IF(D3L158C37=0,0,CHOOSE(MIN(D3L158C8,RUN_YEARS),B6L116C1,B6L117C1,B6L118C1,B6L119C1,B6L120C1))</f>
        <v>0</v>
      </c>
      <c r="CD65" s="16" t="s">
        <v>24958</v>
      </c>
      <c r="CE65" s="33">
        <f>IF(D3L158C39=0,0,D3L158C38/D3L158C39)</f>
        <v>0</v>
      </c>
      <c r="CF65" s="16" t="s">
        <v>24959</v>
      </c>
      <c r="CG65" s="32">
        <f>IF(D3L158C5=0,0,D3L158C38/D3L158C5)</f>
        <v>0</v>
      </c>
    </row>
    <row r="66" spans="1:85" x14ac:dyDescent="0.2">
      <c r="A66" s="11">
        <v>159</v>
      </c>
      <c r="B66" s="14" t="s">
        <v>4667</v>
      </c>
      <c r="C66" s="11" t="s">
        <v>4668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24999</v>
      </c>
      <c r="I66" s="15">
        <f>A2L304C44</f>
        <v>6982</v>
      </c>
      <c r="J66" s="16" t="s">
        <v>11112</v>
      </c>
      <c r="K66" s="21">
        <f>0</f>
        <v>0</v>
      </c>
      <c r="L66" s="16" t="s">
        <v>24970</v>
      </c>
      <c r="M66" s="15">
        <f>IF(D3L159C2&lt;&gt;0,D3L159C2*D3L159C4,D3L159C3*D3L159C4)</f>
        <v>0</v>
      </c>
      <c r="N66" s="16" t="s">
        <v>4251</v>
      </c>
      <c r="O66" s="32">
        <f>0</f>
        <v>0</v>
      </c>
      <c r="P66" s="16" t="s">
        <v>24971</v>
      </c>
      <c r="Q66" s="15">
        <f>D3L159C5*D3L159C6</f>
        <v>0</v>
      </c>
      <c r="R66" s="16" t="s">
        <v>25000</v>
      </c>
      <c r="S66" s="6">
        <f>A2L304C1</f>
        <v>1</v>
      </c>
      <c r="T66" s="16" t="s">
        <v>24992</v>
      </c>
      <c r="U66" s="15">
        <f>IF(D3L159C6=0,0,CHOOSE(MIN(D3L159C8,RUN_YEARS),A1L122C1,A1L122C6,A1L122C7,A1L122C8,A1L122C9))</f>
        <v>0</v>
      </c>
      <c r="V66" s="16" t="s">
        <v>24972</v>
      </c>
      <c r="W66" s="33">
        <f>IF(D3L159C9=0,0,D3L159C7/D3L159C9)</f>
        <v>0</v>
      </c>
      <c r="X66" s="16" t="s">
        <v>24973</v>
      </c>
      <c r="Y66" s="32">
        <f>IF(D3L159C5=0,0,D3L159C7/D3L159C5)</f>
        <v>0</v>
      </c>
      <c r="Z66" s="16" t="s">
        <v>4251</v>
      </c>
      <c r="AA66" s="32">
        <f>0</f>
        <v>0</v>
      </c>
      <c r="AB66" s="16" t="s">
        <v>24974</v>
      </c>
      <c r="AC66" s="15">
        <f>D3L159C5*D3L159C12</f>
        <v>0</v>
      </c>
      <c r="AD66" s="16" t="s">
        <v>24993</v>
      </c>
      <c r="AE66" s="15">
        <f>IF(D3L159C12=0,0,CHOOSE(MIN(D3L159C8,RUN_YEARS),A1L114C1,A1L114C6,A1L114C7,A1L114C8,A1L114C9))</f>
        <v>0</v>
      </c>
      <c r="AF66" s="16" t="s">
        <v>24975</v>
      </c>
      <c r="AG66" s="33">
        <f>IF(D3L159C14=0,0,D3L159C13/D3L159C14)</f>
        <v>0</v>
      </c>
      <c r="AH66" s="16" t="s">
        <v>24976</v>
      </c>
      <c r="AI66" s="32">
        <f>IF(D3L159C5=0,0,D3L159C13/D3L159C5)</f>
        <v>0</v>
      </c>
      <c r="AJ66" s="16" t="s">
        <v>4251</v>
      </c>
      <c r="AK66" s="32">
        <f>0</f>
        <v>0</v>
      </c>
      <c r="AL66" s="16" t="s">
        <v>24977</v>
      </c>
      <c r="AM66" s="15">
        <f>D3L159C5*D3L159C17</f>
        <v>0</v>
      </c>
      <c r="AN66" s="16" t="s">
        <v>24994</v>
      </c>
      <c r="AO66" s="15">
        <f>IF(D3L159C17=0,0,CHOOSE(MIN(D3L159C8,RUN_YEARS),A1L108C1,A1L108C6,A1L108C7,A1L108C8,A1L108C9))</f>
        <v>0</v>
      </c>
      <c r="AP66" s="16" t="s">
        <v>24978</v>
      </c>
      <c r="AQ66" s="33">
        <f>IF(D3L159C19=0,0,D3L159C18/D3L159C19)</f>
        <v>0</v>
      </c>
      <c r="AR66" s="16" t="s">
        <v>24979</v>
      </c>
      <c r="AS66" s="32">
        <f>IF(D3L159C5=0,0,D3L159C18/D3L159C5)</f>
        <v>0</v>
      </c>
      <c r="AT66" s="16" t="s">
        <v>4251</v>
      </c>
      <c r="AU66" s="32">
        <f>B3L740C1</f>
        <v>0.94354423796922948</v>
      </c>
      <c r="AV66" s="16" t="s">
        <v>24980</v>
      </c>
      <c r="AW66" s="15">
        <f>D3L159C5*D3L159C22</f>
        <v>0</v>
      </c>
      <c r="AX66" s="16" t="s">
        <v>24995</v>
      </c>
      <c r="AY66" s="15">
        <f>IF(D3L159C22=0,0,CHOOSE(MIN(D3L159C8,RUN_YEARS),A1L104C1,A1L104C6,A1L104C7,A1L104C8,A1L104C9))</f>
        <v>8498.4519999999993</v>
      </c>
      <c r="AZ66" s="16" t="s">
        <v>24981</v>
      </c>
      <c r="BA66" s="33">
        <f>IF(D3L159C24=0,0,D3L159C23/D3L159C24)</f>
        <v>0</v>
      </c>
      <c r="BB66" s="16" t="s">
        <v>24982</v>
      </c>
      <c r="BC66" s="32">
        <f>IF(D3L159C5=0,0,D3L159C23/D3L159C5)</f>
        <v>0</v>
      </c>
      <c r="BD66" s="16" t="s">
        <v>4251</v>
      </c>
      <c r="BE66" s="32">
        <f>0</f>
        <v>0</v>
      </c>
      <c r="BF66" s="16" t="s">
        <v>24983</v>
      </c>
      <c r="BG66" s="15">
        <f>D3L159C5*D3L159C27</f>
        <v>0</v>
      </c>
      <c r="BH66" s="16" t="s">
        <v>24996</v>
      </c>
      <c r="BI66" s="15">
        <f>IF(D3L159C27=0,0,CHOOSE(MIN(D3L159C8,RUN_YEARS),A1L104C1,A1L104C6,A1L104C7,A1L104C8,A1L104C9))</f>
        <v>0</v>
      </c>
      <c r="BJ66" s="16" t="s">
        <v>24984</v>
      </c>
      <c r="BK66" s="33">
        <f>IF(D3L159C29=0,0,D3L159C28/D3L159C29)</f>
        <v>0</v>
      </c>
      <c r="BL66" s="16" t="s">
        <v>24985</v>
      </c>
      <c r="BM66" s="32">
        <f>IF(D3L159C5=0,0,D3L159C28/D3L159C5)</f>
        <v>0</v>
      </c>
      <c r="BN66" s="16" t="s">
        <v>4251</v>
      </c>
      <c r="BO66" s="32">
        <f>0</f>
        <v>0</v>
      </c>
      <c r="BP66" s="16" t="s">
        <v>24986</v>
      </c>
      <c r="BQ66" s="15">
        <f>D3L159C5*D3L159C32</f>
        <v>0</v>
      </c>
      <c r="BR66" s="16" t="s">
        <v>24997</v>
      </c>
      <c r="BS66" s="15">
        <f>IF(D3L159C32=0,0,CHOOSE(MIN(D3L159C8,RUN_YEARS),A1L145C1,A1L145C6,A1L145C7,A1L145C8,A1L145C9))</f>
        <v>0</v>
      </c>
      <c r="BT66" s="16" t="s">
        <v>24987</v>
      </c>
      <c r="BU66" s="33">
        <f>IF(D3L159C34=0,0,D3L159C33/D3L159C34)</f>
        <v>0</v>
      </c>
      <c r="BV66" s="16" t="s">
        <v>24988</v>
      </c>
      <c r="BW66" s="32">
        <f>IF(D3L159C5=0,0,D3L159C33/D3L159C5)</f>
        <v>0</v>
      </c>
      <c r="BX66" s="16" t="s">
        <v>4251</v>
      </c>
      <c r="BY66" s="32">
        <f>B3L741C1</f>
        <v>5.6455762030770469E-2</v>
      </c>
      <c r="BZ66" s="16" t="s">
        <v>24989</v>
      </c>
      <c r="CA66" s="15">
        <f>D3L159C5*D3L159C37</f>
        <v>0</v>
      </c>
      <c r="CB66" s="16" t="s">
        <v>24998</v>
      </c>
      <c r="CC66" s="15">
        <f>IF(D3L159C37=0,0,CHOOSE(MIN(D3L159C8,RUN_YEARS),B6L116C1,B6L117C1,B6L118C1,B6L119C1,B6L120C1))</f>
        <v>25342.980000000003</v>
      </c>
      <c r="CD66" s="16" t="s">
        <v>24990</v>
      </c>
      <c r="CE66" s="33">
        <f>IF(D3L159C39=0,0,D3L159C38/D3L159C39)</f>
        <v>0</v>
      </c>
      <c r="CF66" s="16" t="s">
        <v>24991</v>
      </c>
      <c r="CG66" s="32">
        <f>IF(D3L159C5=0,0,D3L159C38/D3L159C5)</f>
        <v>0</v>
      </c>
    </row>
    <row r="67" spans="1:85" x14ac:dyDescent="0.2">
      <c r="A67" s="11">
        <v>160</v>
      </c>
      <c r="B67" s="14" t="s">
        <v>4669</v>
      </c>
      <c r="C67" s="11" t="s">
        <v>4670</v>
      </c>
      <c r="D67" s="16" t="s">
        <v>4251</v>
      </c>
      <c r="E67" s="6">
        <v>0</v>
      </c>
      <c r="F67" s="16" t="s">
        <v>11112</v>
      </c>
      <c r="G67" s="15">
        <v>0</v>
      </c>
      <c r="H67" s="16" t="s">
        <v>25030</v>
      </c>
      <c r="I67" s="15">
        <f>A2L305C44</f>
        <v>14</v>
      </c>
      <c r="J67" s="16" t="s">
        <v>11112</v>
      </c>
      <c r="K67" s="21">
        <f>0</f>
        <v>0</v>
      </c>
      <c r="L67" s="16" t="s">
        <v>25001</v>
      </c>
      <c r="M67" s="15">
        <f>IF(D3L160C2&lt;&gt;0,D3L160C2*D3L160C4,D3L160C3*D3L160C4)</f>
        <v>0</v>
      </c>
      <c r="N67" s="16" t="s">
        <v>4251</v>
      </c>
      <c r="O67" s="32">
        <f>0</f>
        <v>0</v>
      </c>
      <c r="P67" s="16" t="s">
        <v>25002</v>
      </c>
      <c r="Q67" s="15">
        <f>D3L160C5*D3L160C6</f>
        <v>0</v>
      </c>
      <c r="R67" s="16" t="s">
        <v>25031</v>
      </c>
      <c r="S67" s="6">
        <f>A2L305C1</f>
        <v>1</v>
      </c>
      <c r="T67" s="16" t="s">
        <v>25023</v>
      </c>
      <c r="U67" s="15">
        <f>IF(D3L160C6=0,0,CHOOSE(MIN(D3L160C8,RUN_YEARS),A1L122C1,A1L122C6,A1L122C7,A1L122C8,A1L122C9))</f>
        <v>0</v>
      </c>
      <c r="V67" s="16" t="s">
        <v>25003</v>
      </c>
      <c r="W67" s="33">
        <f>IF(D3L160C9=0,0,D3L160C7/D3L160C9)</f>
        <v>0</v>
      </c>
      <c r="X67" s="16" t="s">
        <v>25004</v>
      </c>
      <c r="Y67" s="32">
        <f>IF(D3L160C5=0,0,D3L160C7/D3L160C5)</f>
        <v>0</v>
      </c>
      <c r="Z67" s="16" t="s">
        <v>4251</v>
      </c>
      <c r="AA67" s="32">
        <f>0</f>
        <v>0</v>
      </c>
      <c r="AB67" s="16" t="s">
        <v>25005</v>
      </c>
      <c r="AC67" s="15">
        <f>D3L160C5*D3L160C12</f>
        <v>0</v>
      </c>
      <c r="AD67" s="16" t="s">
        <v>25024</v>
      </c>
      <c r="AE67" s="15">
        <f>IF(D3L160C12=0,0,CHOOSE(MIN(D3L160C8,RUN_YEARS),A1L114C1,A1L114C6,A1L114C7,A1L114C8,A1L114C9))</f>
        <v>0</v>
      </c>
      <c r="AF67" s="16" t="s">
        <v>25006</v>
      </c>
      <c r="AG67" s="33">
        <f>IF(D3L160C14=0,0,D3L160C13/D3L160C14)</f>
        <v>0</v>
      </c>
      <c r="AH67" s="16" t="s">
        <v>25007</v>
      </c>
      <c r="AI67" s="32">
        <f>IF(D3L160C5=0,0,D3L160C13/D3L160C5)</f>
        <v>0</v>
      </c>
      <c r="AJ67" s="16" t="s">
        <v>4251</v>
      </c>
      <c r="AK67" s="32">
        <f>0</f>
        <v>0</v>
      </c>
      <c r="AL67" s="16" t="s">
        <v>25008</v>
      </c>
      <c r="AM67" s="15">
        <f>D3L160C5*D3L160C17</f>
        <v>0</v>
      </c>
      <c r="AN67" s="16" t="s">
        <v>25025</v>
      </c>
      <c r="AO67" s="15">
        <f>IF(D3L160C17=0,0,CHOOSE(MIN(D3L160C8,RUN_YEARS),A1L108C1,A1L108C6,A1L108C7,A1L108C8,A1L108C9))</f>
        <v>0</v>
      </c>
      <c r="AP67" s="16" t="s">
        <v>25009</v>
      </c>
      <c r="AQ67" s="33">
        <f>IF(D3L160C19=0,0,D3L160C18/D3L160C19)</f>
        <v>0</v>
      </c>
      <c r="AR67" s="16" t="s">
        <v>25010</v>
      </c>
      <c r="AS67" s="32">
        <f>IF(D3L160C5=0,0,D3L160C18/D3L160C5)</f>
        <v>0</v>
      </c>
      <c r="AT67" s="16" t="s">
        <v>4251</v>
      </c>
      <c r="AU67" s="32">
        <f>B3L740C1</f>
        <v>0.94354423796922948</v>
      </c>
      <c r="AV67" s="16" t="s">
        <v>25011</v>
      </c>
      <c r="AW67" s="15">
        <f>D3L160C5*D3L160C22</f>
        <v>0</v>
      </c>
      <c r="AX67" s="16" t="s">
        <v>25026</v>
      </c>
      <c r="AY67" s="15">
        <f>IF(D3L160C22=0,0,CHOOSE(MIN(D3L160C8,RUN_YEARS),A1L104C1,A1L104C6,A1L104C7,A1L104C8,A1L104C9))</f>
        <v>8498.4519999999993</v>
      </c>
      <c r="AZ67" s="16" t="s">
        <v>25012</v>
      </c>
      <c r="BA67" s="33">
        <f>IF(D3L160C24=0,0,D3L160C23/D3L160C24)</f>
        <v>0</v>
      </c>
      <c r="BB67" s="16" t="s">
        <v>25013</v>
      </c>
      <c r="BC67" s="32">
        <f>IF(D3L160C5=0,0,D3L160C23/D3L160C5)</f>
        <v>0</v>
      </c>
      <c r="BD67" s="16" t="s">
        <v>4251</v>
      </c>
      <c r="BE67" s="32">
        <f>0</f>
        <v>0</v>
      </c>
      <c r="BF67" s="16" t="s">
        <v>25014</v>
      </c>
      <c r="BG67" s="15">
        <f>D3L160C5*D3L160C27</f>
        <v>0</v>
      </c>
      <c r="BH67" s="16" t="s">
        <v>25027</v>
      </c>
      <c r="BI67" s="15">
        <f>IF(D3L160C27=0,0,CHOOSE(MIN(D3L160C8,RUN_YEARS),A1L104C1,A1L104C6,A1L104C7,A1L104C8,A1L104C9))</f>
        <v>0</v>
      </c>
      <c r="BJ67" s="16" t="s">
        <v>25015</v>
      </c>
      <c r="BK67" s="33">
        <f>IF(D3L160C29=0,0,D3L160C28/D3L160C29)</f>
        <v>0</v>
      </c>
      <c r="BL67" s="16" t="s">
        <v>25016</v>
      </c>
      <c r="BM67" s="32">
        <f>IF(D3L160C5=0,0,D3L160C28/D3L160C5)</f>
        <v>0</v>
      </c>
      <c r="BN67" s="16" t="s">
        <v>4251</v>
      </c>
      <c r="BO67" s="32">
        <f>0</f>
        <v>0</v>
      </c>
      <c r="BP67" s="16" t="s">
        <v>25017</v>
      </c>
      <c r="BQ67" s="15">
        <f>D3L160C5*D3L160C32</f>
        <v>0</v>
      </c>
      <c r="BR67" s="16" t="s">
        <v>25028</v>
      </c>
      <c r="BS67" s="15">
        <f>IF(D3L160C32=0,0,CHOOSE(MIN(D3L160C8,RUN_YEARS),A1L145C1,A1L145C6,A1L145C7,A1L145C8,A1L145C9))</f>
        <v>0</v>
      </c>
      <c r="BT67" s="16" t="s">
        <v>25018</v>
      </c>
      <c r="BU67" s="33">
        <f>IF(D3L160C34=0,0,D3L160C33/D3L160C34)</f>
        <v>0</v>
      </c>
      <c r="BV67" s="16" t="s">
        <v>25019</v>
      </c>
      <c r="BW67" s="32">
        <f>IF(D3L160C5=0,0,D3L160C33/D3L160C5)</f>
        <v>0</v>
      </c>
      <c r="BX67" s="16" t="s">
        <v>4251</v>
      </c>
      <c r="BY67" s="32">
        <f>B3L741C1</f>
        <v>5.6455762030770469E-2</v>
      </c>
      <c r="BZ67" s="16" t="s">
        <v>25020</v>
      </c>
      <c r="CA67" s="15">
        <f>D3L160C5*D3L160C37</f>
        <v>0</v>
      </c>
      <c r="CB67" s="16" t="s">
        <v>25029</v>
      </c>
      <c r="CC67" s="15">
        <f>IF(D3L160C37=0,0,CHOOSE(MIN(D3L160C8,RUN_YEARS),B6L116C1,B6L117C1,B6L118C1,B6L119C1,B6L120C1))</f>
        <v>25342.980000000003</v>
      </c>
      <c r="CD67" s="16" t="s">
        <v>25021</v>
      </c>
      <c r="CE67" s="33">
        <f>IF(D3L160C39=0,0,D3L160C38/D3L160C39)</f>
        <v>0</v>
      </c>
      <c r="CF67" s="16" t="s">
        <v>25022</v>
      </c>
      <c r="CG67" s="32">
        <f>IF(D3L160C5=0,0,D3L160C38/D3L160C5)</f>
        <v>0</v>
      </c>
    </row>
    <row r="68" spans="1:85" x14ac:dyDescent="0.2">
      <c r="A68" s="11">
        <v>161</v>
      </c>
      <c r="B68" s="14" t="s">
        <v>4671</v>
      </c>
      <c r="C68" s="11" t="s">
        <v>4672</v>
      </c>
      <c r="D68" s="16" t="s">
        <v>4251</v>
      </c>
      <c r="E68" s="6">
        <v>0</v>
      </c>
      <c r="F68" s="16" t="s">
        <v>11112</v>
      </c>
      <c r="G68" s="15">
        <v>0</v>
      </c>
      <c r="H68" s="16" t="s">
        <v>25061</v>
      </c>
      <c r="I68" s="15">
        <f>A2L306C44</f>
        <v>0</v>
      </c>
      <c r="J68" s="16" t="s">
        <v>11112</v>
      </c>
      <c r="K68" s="21">
        <f>0</f>
        <v>0</v>
      </c>
      <c r="L68" s="16" t="s">
        <v>25032</v>
      </c>
      <c r="M68" s="15">
        <f>IF(D3L161C2&lt;&gt;0,D3L161C2*D3L161C4,D3L161C3*D3L161C4)</f>
        <v>0</v>
      </c>
      <c r="N68" s="16" t="s">
        <v>4251</v>
      </c>
      <c r="O68" s="32">
        <f>0</f>
        <v>0</v>
      </c>
      <c r="P68" s="16" t="s">
        <v>25033</v>
      </c>
      <c r="Q68" s="15">
        <f>D3L161C5*D3L161C6</f>
        <v>0</v>
      </c>
      <c r="R68" s="16" t="s">
        <v>25062</v>
      </c>
      <c r="S68" s="6">
        <f>A2L306C1</f>
        <v>1</v>
      </c>
      <c r="T68" s="16" t="s">
        <v>25054</v>
      </c>
      <c r="U68" s="15">
        <f>IF(D3L161C6=0,0,CHOOSE(MIN(D3L161C8,RUN_YEARS),A1L122C1,A1L122C6,A1L122C7,A1L122C8,A1L122C9))</f>
        <v>0</v>
      </c>
      <c r="V68" s="16" t="s">
        <v>25034</v>
      </c>
      <c r="W68" s="33">
        <f>IF(D3L161C9=0,0,D3L161C7/D3L161C9)</f>
        <v>0</v>
      </c>
      <c r="X68" s="16" t="s">
        <v>25035</v>
      </c>
      <c r="Y68" s="32">
        <f>IF(D3L161C5=0,0,D3L161C7/D3L161C5)</f>
        <v>0</v>
      </c>
      <c r="Z68" s="16" t="s">
        <v>4251</v>
      </c>
      <c r="AA68" s="32">
        <f>0</f>
        <v>0</v>
      </c>
      <c r="AB68" s="16" t="s">
        <v>25036</v>
      </c>
      <c r="AC68" s="15">
        <f>D3L161C5*D3L161C12</f>
        <v>0</v>
      </c>
      <c r="AD68" s="16" t="s">
        <v>25055</v>
      </c>
      <c r="AE68" s="15">
        <f>IF(D3L161C12=0,0,CHOOSE(MIN(D3L161C8,RUN_YEARS),A1L114C1,A1L114C6,A1L114C7,A1L114C8,A1L114C9))</f>
        <v>0</v>
      </c>
      <c r="AF68" s="16" t="s">
        <v>25037</v>
      </c>
      <c r="AG68" s="33">
        <f>IF(D3L161C14=0,0,D3L161C13/D3L161C14)</f>
        <v>0</v>
      </c>
      <c r="AH68" s="16" t="s">
        <v>25038</v>
      </c>
      <c r="AI68" s="32">
        <f>IF(D3L161C5=0,0,D3L161C13/D3L161C5)</f>
        <v>0</v>
      </c>
      <c r="AJ68" s="16" t="s">
        <v>4251</v>
      </c>
      <c r="AK68" s="32">
        <f>0</f>
        <v>0</v>
      </c>
      <c r="AL68" s="16" t="s">
        <v>25039</v>
      </c>
      <c r="AM68" s="15">
        <f>D3L161C5*D3L161C17</f>
        <v>0</v>
      </c>
      <c r="AN68" s="16" t="s">
        <v>25056</v>
      </c>
      <c r="AO68" s="15">
        <f>IF(D3L161C17=0,0,CHOOSE(MIN(D3L161C8,RUN_YEARS),A1L108C1,A1L108C6,A1L108C7,A1L108C8,A1L108C9))</f>
        <v>0</v>
      </c>
      <c r="AP68" s="16" t="s">
        <v>25040</v>
      </c>
      <c r="AQ68" s="33">
        <f>IF(D3L161C19=0,0,D3L161C18/D3L161C19)</f>
        <v>0</v>
      </c>
      <c r="AR68" s="16" t="s">
        <v>25041</v>
      </c>
      <c r="AS68" s="32">
        <f>IF(D3L161C5=0,0,D3L161C18/D3L161C5)</f>
        <v>0</v>
      </c>
      <c r="AT68" s="16" t="s">
        <v>4251</v>
      </c>
      <c r="AU68" s="32">
        <f>B3L740C1</f>
        <v>0.94354423796922948</v>
      </c>
      <c r="AV68" s="16" t="s">
        <v>25042</v>
      </c>
      <c r="AW68" s="15">
        <f>D3L161C5*D3L161C22</f>
        <v>0</v>
      </c>
      <c r="AX68" s="16" t="s">
        <v>25057</v>
      </c>
      <c r="AY68" s="15">
        <f>IF(D3L161C22=0,0,CHOOSE(MIN(D3L161C8,RUN_YEARS),A1L104C1,A1L104C6,A1L104C7,A1L104C8,A1L104C9))</f>
        <v>8498.4519999999993</v>
      </c>
      <c r="AZ68" s="16" t="s">
        <v>25043</v>
      </c>
      <c r="BA68" s="33">
        <f>IF(D3L161C24=0,0,D3L161C23/D3L161C24)</f>
        <v>0</v>
      </c>
      <c r="BB68" s="16" t="s">
        <v>25044</v>
      </c>
      <c r="BC68" s="32">
        <f>IF(D3L161C5=0,0,D3L161C23/D3L161C5)</f>
        <v>0</v>
      </c>
      <c r="BD68" s="16" t="s">
        <v>4251</v>
      </c>
      <c r="BE68" s="32">
        <f>0</f>
        <v>0</v>
      </c>
      <c r="BF68" s="16" t="s">
        <v>25045</v>
      </c>
      <c r="BG68" s="15">
        <f>D3L161C5*D3L161C27</f>
        <v>0</v>
      </c>
      <c r="BH68" s="16" t="s">
        <v>25058</v>
      </c>
      <c r="BI68" s="15">
        <f>IF(D3L161C27=0,0,CHOOSE(MIN(D3L161C8,RUN_YEARS),A1L104C1,A1L104C6,A1L104C7,A1L104C8,A1L104C9))</f>
        <v>0</v>
      </c>
      <c r="BJ68" s="16" t="s">
        <v>25046</v>
      </c>
      <c r="BK68" s="33">
        <f>IF(D3L161C29=0,0,D3L161C28/D3L161C29)</f>
        <v>0</v>
      </c>
      <c r="BL68" s="16" t="s">
        <v>25047</v>
      </c>
      <c r="BM68" s="32">
        <f>IF(D3L161C5=0,0,D3L161C28/D3L161C5)</f>
        <v>0</v>
      </c>
      <c r="BN68" s="16" t="s">
        <v>4251</v>
      </c>
      <c r="BO68" s="32">
        <f>0</f>
        <v>0</v>
      </c>
      <c r="BP68" s="16" t="s">
        <v>25048</v>
      </c>
      <c r="BQ68" s="15">
        <f>D3L161C5*D3L161C32</f>
        <v>0</v>
      </c>
      <c r="BR68" s="16" t="s">
        <v>25059</v>
      </c>
      <c r="BS68" s="15">
        <f>IF(D3L161C32=0,0,CHOOSE(MIN(D3L161C8,RUN_YEARS),A1L145C1,A1L145C6,A1L145C7,A1L145C8,A1L145C9))</f>
        <v>0</v>
      </c>
      <c r="BT68" s="16" t="s">
        <v>25049</v>
      </c>
      <c r="BU68" s="33">
        <f>IF(D3L161C34=0,0,D3L161C33/D3L161C34)</f>
        <v>0</v>
      </c>
      <c r="BV68" s="16" t="s">
        <v>25050</v>
      </c>
      <c r="BW68" s="32">
        <f>IF(D3L161C5=0,0,D3L161C33/D3L161C5)</f>
        <v>0</v>
      </c>
      <c r="BX68" s="16" t="s">
        <v>4251</v>
      </c>
      <c r="BY68" s="32">
        <f>B3L741C1</f>
        <v>5.6455762030770469E-2</v>
      </c>
      <c r="BZ68" s="16" t="s">
        <v>25051</v>
      </c>
      <c r="CA68" s="15">
        <f>D3L161C5*D3L161C37</f>
        <v>0</v>
      </c>
      <c r="CB68" s="16" t="s">
        <v>25060</v>
      </c>
      <c r="CC68" s="15">
        <f>IF(D3L161C37=0,0,CHOOSE(MIN(D3L161C8,RUN_YEARS),B6L116C1,B6L117C1,B6L118C1,B6L119C1,B6L120C1))</f>
        <v>25342.980000000003</v>
      </c>
      <c r="CD68" s="16" t="s">
        <v>25052</v>
      </c>
      <c r="CE68" s="33">
        <f>IF(D3L161C39=0,0,D3L161C38/D3L161C39)</f>
        <v>0</v>
      </c>
      <c r="CF68" s="16" t="s">
        <v>25053</v>
      </c>
      <c r="CG68" s="32">
        <f>IF(D3L161C5=0,0,D3L161C38/D3L161C5)</f>
        <v>0</v>
      </c>
    </row>
    <row r="69" spans="1:85" x14ac:dyDescent="0.2">
      <c r="A69" s="11">
        <v>162</v>
      </c>
      <c r="B69" s="14" t="s">
        <v>4673</v>
      </c>
      <c r="C69" s="11" t="s">
        <v>4674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25092</v>
      </c>
      <c r="I69" s="15">
        <f>A2L307C44</f>
        <v>0</v>
      </c>
      <c r="J69" s="16" t="s">
        <v>11112</v>
      </c>
      <c r="K69" s="21">
        <f>0</f>
        <v>0</v>
      </c>
      <c r="L69" s="16" t="s">
        <v>25063</v>
      </c>
      <c r="M69" s="15">
        <f>IF(D3L162C2&lt;&gt;0,D3L162C2*D3L162C4,D3L162C3*D3L162C4)</f>
        <v>0</v>
      </c>
      <c r="N69" s="16" t="s">
        <v>4251</v>
      </c>
      <c r="O69" s="32">
        <f>0</f>
        <v>0</v>
      </c>
      <c r="P69" s="16" t="s">
        <v>25064</v>
      </c>
      <c r="Q69" s="15">
        <f>D3L162C5*D3L162C6</f>
        <v>0</v>
      </c>
      <c r="R69" s="16" t="s">
        <v>25093</v>
      </c>
      <c r="S69" s="6">
        <f>A2L307C1</f>
        <v>1</v>
      </c>
      <c r="T69" s="16" t="s">
        <v>25085</v>
      </c>
      <c r="U69" s="15">
        <f>IF(D3L162C6=0,0,CHOOSE(MIN(D3L162C8,RUN_YEARS),A1L122C1,A1L122C6,A1L122C7,A1L122C8,A1L122C9))</f>
        <v>0</v>
      </c>
      <c r="V69" s="16" t="s">
        <v>25065</v>
      </c>
      <c r="W69" s="33">
        <f>IF(D3L162C9=0,0,D3L162C7/D3L162C9)</f>
        <v>0</v>
      </c>
      <c r="X69" s="16" t="s">
        <v>25066</v>
      </c>
      <c r="Y69" s="32">
        <f>IF(D3L162C5=0,0,D3L162C7/D3L162C5)</f>
        <v>0</v>
      </c>
      <c r="Z69" s="16" t="s">
        <v>4251</v>
      </c>
      <c r="AA69" s="32">
        <f>0</f>
        <v>0</v>
      </c>
      <c r="AB69" s="16" t="s">
        <v>25067</v>
      </c>
      <c r="AC69" s="15">
        <f>D3L162C5*D3L162C12</f>
        <v>0</v>
      </c>
      <c r="AD69" s="16" t="s">
        <v>25086</v>
      </c>
      <c r="AE69" s="15">
        <f>IF(D3L162C12=0,0,CHOOSE(MIN(D3L162C8,RUN_YEARS),A1L114C1,A1L114C6,A1L114C7,A1L114C8,A1L114C9))</f>
        <v>0</v>
      </c>
      <c r="AF69" s="16" t="s">
        <v>25068</v>
      </c>
      <c r="AG69" s="33">
        <f>IF(D3L162C14=0,0,D3L162C13/D3L162C14)</f>
        <v>0</v>
      </c>
      <c r="AH69" s="16" t="s">
        <v>25069</v>
      </c>
      <c r="AI69" s="32">
        <f>IF(D3L162C5=0,0,D3L162C13/D3L162C5)</f>
        <v>0</v>
      </c>
      <c r="AJ69" s="16" t="s">
        <v>4251</v>
      </c>
      <c r="AK69" s="32">
        <f>0</f>
        <v>0</v>
      </c>
      <c r="AL69" s="16" t="s">
        <v>25070</v>
      </c>
      <c r="AM69" s="15">
        <f>D3L162C5*D3L162C17</f>
        <v>0</v>
      </c>
      <c r="AN69" s="16" t="s">
        <v>25087</v>
      </c>
      <c r="AO69" s="15">
        <f>IF(D3L162C17=0,0,CHOOSE(MIN(D3L162C8,RUN_YEARS),A1L108C1,A1L108C6,A1L108C7,A1L108C8,A1L108C9))</f>
        <v>0</v>
      </c>
      <c r="AP69" s="16" t="s">
        <v>25071</v>
      </c>
      <c r="AQ69" s="33">
        <f>IF(D3L162C19=0,0,D3L162C18/D3L162C19)</f>
        <v>0</v>
      </c>
      <c r="AR69" s="16" t="s">
        <v>25072</v>
      </c>
      <c r="AS69" s="32">
        <f>IF(D3L162C5=0,0,D3L162C18/D3L162C5)</f>
        <v>0</v>
      </c>
      <c r="AT69" s="16" t="s">
        <v>4251</v>
      </c>
      <c r="AU69" s="32">
        <f>B3L740C1</f>
        <v>0.94354423796922948</v>
      </c>
      <c r="AV69" s="16" t="s">
        <v>25073</v>
      </c>
      <c r="AW69" s="15">
        <f>D3L162C5*D3L162C22</f>
        <v>0</v>
      </c>
      <c r="AX69" s="16" t="s">
        <v>25088</v>
      </c>
      <c r="AY69" s="15">
        <f>IF(D3L162C22=0,0,CHOOSE(MIN(D3L162C8,RUN_YEARS),A1L104C1,A1L104C6,A1L104C7,A1L104C8,A1L104C9))</f>
        <v>8498.4519999999993</v>
      </c>
      <c r="AZ69" s="16" t="s">
        <v>25074</v>
      </c>
      <c r="BA69" s="33">
        <f>IF(D3L162C24=0,0,D3L162C23/D3L162C24)</f>
        <v>0</v>
      </c>
      <c r="BB69" s="16" t="s">
        <v>25075</v>
      </c>
      <c r="BC69" s="32">
        <f>IF(D3L162C5=0,0,D3L162C23/D3L162C5)</f>
        <v>0</v>
      </c>
      <c r="BD69" s="16" t="s">
        <v>4251</v>
      </c>
      <c r="BE69" s="32">
        <f>0</f>
        <v>0</v>
      </c>
      <c r="BF69" s="16" t="s">
        <v>25076</v>
      </c>
      <c r="BG69" s="15">
        <f>D3L162C5*D3L162C27</f>
        <v>0</v>
      </c>
      <c r="BH69" s="16" t="s">
        <v>25089</v>
      </c>
      <c r="BI69" s="15">
        <f>IF(D3L162C27=0,0,CHOOSE(MIN(D3L162C8,RUN_YEARS),A1L104C1,A1L104C6,A1L104C7,A1L104C8,A1L104C9))</f>
        <v>0</v>
      </c>
      <c r="BJ69" s="16" t="s">
        <v>25077</v>
      </c>
      <c r="BK69" s="33">
        <f>IF(D3L162C29=0,0,D3L162C28/D3L162C29)</f>
        <v>0</v>
      </c>
      <c r="BL69" s="16" t="s">
        <v>25078</v>
      </c>
      <c r="BM69" s="32">
        <f>IF(D3L162C5=0,0,D3L162C28/D3L162C5)</f>
        <v>0</v>
      </c>
      <c r="BN69" s="16" t="s">
        <v>4251</v>
      </c>
      <c r="BO69" s="32">
        <f>0</f>
        <v>0</v>
      </c>
      <c r="BP69" s="16" t="s">
        <v>25079</v>
      </c>
      <c r="BQ69" s="15">
        <f>D3L162C5*D3L162C32</f>
        <v>0</v>
      </c>
      <c r="BR69" s="16" t="s">
        <v>25090</v>
      </c>
      <c r="BS69" s="15">
        <f>IF(D3L162C32=0,0,CHOOSE(MIN(D3L162C8,RUN_YEARS),A1L145C1,A1L145C6,A1L145C7,A1L145C8,A1L145C9))</f>
        <v>0</v>
      </c>
      <c r="BT69" s="16" t="s">
        <v>25080</v>
      </c>
      <c r="BU69" s="33">
        <f>IF(D3L162C34=0,0,D3L162C33/D3L162C34)</f>
        <v>0</v>
      </c>
      <c r="BV69" s="16" t="s">
        <v>25081</v>
      </c>
      <c r="BW69" s="32">
        <f>IF(D3L162C5=0,0,D3L162C33/D3L162C5)</f>
        <v>0</v>
      </c>
      <c r="BX69" s="16" t="s">
        <v>4251</v>
      </c>
      <c r="BY69" s="32">
        <f>B3L741C1</f>
        <v>5.6455762030770469E-2</v>
      </c>
      <c r="BZ69" s="16" t="s">
        <v>25082</v>
      </c>
      <c r="CA69" s="15">
        <f>D3L162C5*D3L162C37</f>
        <v>0</v>
      </c>
      <c r="CB69" s="16" t="s">
        <v>25091</v>
      </c>
      <c r="CC69" s="15">
        <f>IF(D3L162C37=0,0,CHOOSE(MIN(D3L162C8,RUN_YEARS),B6L116C1,B6L117C1,B6L118C1,B6L119C1,B6L120C1))</f>
        <v>25342.980000000003</v>
      </c>
      <c r="CD69" s="16" t="s">
        <v>25083</v>
      </c>
      <c r="CE69" s="33">
        <f>IF(D3L162C39=0,0,D3L162C38/D3L162C39)</f>
        <v>0</v>
      </c>
      <c r="CF69" s="16" t="s">
        <v>25084</v>
      </c>
      <c r="CG69" s="32">
        <f>IF(D3L162C5=0,0,D3L162C38/D3L162C5)</f>
        <v>0</v>
      </c>
    </row>
    <row r="70" spans="1:85" x14ac:dyDescent="0.2">
      <c r="A70" s="11">
        <v>163</v>
      </c>
      <c r="B70" s="14" t="s">
        <v>4675</v>
      </c>
      <c r="C70" s="11" t="s">
        <v>4676</v>
      </c>
      <c r="D70" s="16" t="s">
        <v>4251</v>
      </c>
      <c r="E70" s="6">
        <v>7</v>
      </c>
      <c r="F70" s="16" t="s">
        <v>11112</v>
      </c>
      <c r="G70" s="15">
        <v>0</v>
      </c>
      <c r="H70" s="16" t="s">
        <v>25123</v>
      </c>
      <c r="I70" s="15">
        <f>A2L308C44</f>
        <v>5248</v>
      </c>
      <c r="J70" s="16" t="s">
        <v>25124</v>
      </c>
      <c r="K70" s="21">
        <f>IF(FLOW_THRU_100PCT="Y",1,INDEX(VariabilityMatrix,D3L163C1,D3L163C8))</f>
        <v>0.47486985328414361</v>
      </c>
      <c r="L70" s="16" t="s">
        <v>25094</v>
      </c>
      <c r="M70" s="15">
        <f>IF(D3L163C2&lt;&gt;0,D3L163C2*D3L163C4,D3L163C3*D3L163C4)</f>
        <v>2492.1169900351856</v>
      </c>
      <c r="N70" s="16" t="s">
        <v>4251</v>
      </c>
      <c r="O70" s="32">
        <f>0</f>
        <v>0</v>
      </c>
      <c r="P70" s="16" t="s">
        <v>25095</v>
      </c>
      <c r="Q70" s="15">
        <f>D3L163C5*D3L163C6</f>
        <v>0</v>
      </c>
      <c r="R70" s="16" t="s">
        <v>25125</v>
      </c>
      <c r="S70" s="6">
        <f>A2L308C1</f>
        <v>1</v>
      </c>
      <c r="T70" s="16" t="s">
        <v>25116</v>
      </c>
      <c r="U70" s="15">
        <f>IF(D3L163C6=0,0,CHOOSE(MIN(D3L163C8,RUN_YEARS),A1L122C1,A1L122C6,A1L122C7,A1L122C8,A1L122C9))</f>
        <v>0</v>
      </c>
      <c r="V70" s="16" t="s">
        <v>25096</v>
      </c>
      <c r="W70" s="33">
        <f>IF(D3L163C9=0,0,D3L163C7/D3L163C9)</f>
        <v>0</v>
      </c>
      <c r="X70" s="16" t="s">
        <v>25097</v>
      </c>
      <c r="Y70" s="32">
        <f>IF(D3L163C5=0,0,D3L163C7/D3L163C5)</f>
        <v>0</v>
      </c>
      <c r="Z70" s="16" t="s">
        <v>4251</v>
      </c>
      <c r="AA70" s="32">
        <f>0</f>
        <v>0</v>
      </c>
      <c r="AB70" s="16" t="s">
        <v>25098</v>
      </c>
      <c r="AC70" s="15">
        <f>D3L163C5*D3L163C12</f>
        <v>0</v>
      </c>
      <c r="AD70" s="16" t="s">
        <v>25117</v>
      </c>
      <c r="AE70" s="15">
        <f>IF(D3L163C12=0,0,CHOOSE(MIN(D3L163C8,RUN_YEARS),A1L114C1,A1L114C6,A1L114C7,A1L114C8,A1L114C9))</f>
        <v>0</v>
      </c>
      <c r="AF70" s="16" t="s">
        <v>25099</v>
      </c>
      <c r="AG70" s="33">
        <f>IF(D3L163C14=0,0,D3L163C13/D3L163C14)</f>
        <v>0</v>
      </c>
      <c r="AH70" s="16" t="s">
        <v>25100</v>
      </c>
      <c r="AI70" s="32">
        <f>IF(D3L163C5=0,0,D3L163C13/D3L163C5)</f>
        <v>0</v>
      </c>
      <c r="AJ70" s="16" t="s">
        <v>4251</v>
      </c>
      <c r="AK70" s="32">
        <f>0</f>
        <v>0</v>
      </c>
      <c r="AL70" s="16" t="s">
        <v>25101</v>
      </c>
      <c r="AM70" s="15">
        <f>D3L163C5*D3L163C17</f>
        <v>0</v>
      </c>
      <c r="AN70" s="16" t="s">
        <v>25118</v>
      </c>
      <c r="AO70" s="15">
        <f>IF(D3L163C17=0,0,CHOOSE(MIN(D3L163C8,RUN_YEARS),A1L108C1,A1L108C6,A1L108C7,A1L108C8,A1L108C9))</f>
        <v>0</v>
      </c>
      <c r="AP70" s="16" t="s">
        <v>25102</v>
      </c>
      <c r="AQ70" s="33">
        <f>IF(D3L163C19=0,0,D3L163C18/D3L163C19)</f>
        <v>0</v>
      </c>
      <c r="AR70" s="16" t="s">
        <v>25103</v>
      </c>
      <c r="AS70" s="32">
        <f>IF(D3L163C5=0,0,D3L163C18/D3L163C5)</f>
        <v>0</v>
      </c>
      <c r="AT70" s="16" t="s">
        <v>4251</v>
      </c>
      <c r="AU70" s="32">
        <f>B3L740C1</f>
        <v>0.94354423796922948</v>
      </c>
      <c r="AV70" s="16" t="s">
        <v>25104</v>
      </c>
      <c r="AW70" s="15">
        <f>D3L163C5*D3L163C22</f>
        <v>2351.4226262929192</v>
      </c>
      <c r="AX70" s="16" t="s">
        <v>25119</v>
      </c>
      <c r="AY70" s="15">
        <f>IF(D3L163C22=0,0,CHOOSE(MIN(D3L163C8,RUN_YEARS),A1L104C1,A1L104C6,A1L104C7,A1L104C8,A1L104C9))</f>
        <v>8498.4519999999993</v>
      </c>
      <c r="AZ70" s="16" t="s">
        <v>25105</v>
      </c>
      <c r="BA70" s="33">
        <f>IF(D3L163C24=0,0,D3L163C23/D3L163C24)</f>
        <v>0.27668834586497865</v>
      </c>
      <c r="BB70" s="16" t="s">
        <v>25106</v>
      </c>
      <c r="BC70" s="32">
        <f>IF(D3L163C5=0,0,D3L163C23/D3L163C5)</f>
        <v>0.94354423796922948</v>
      </c>
      <c r="BD70" s="16" t="s">
        <v>4251</v>
      </c>
      <c r="BE70" s="32">
        <f>0</f>
        <v>0</v>
      </c>
      <c r="BF70" s="16" t="s">
        <v>25107</v>
      </c>
      <c r="BG70" s="15">
        <f>D3L163C5*D3L163C27</f>
        <v>0</v>
      </c>
      <c r="BH70" s="16" t="s">
        <v>25120</v>
      </c>
      <c r="BI70" s="15">
        <f>IF(D3L163C27=0,0,CHOOSE(MIN(D3L163C8,RUN_YEARS),A1L104C1,A1L104C6,A1L104C7,A1L104C8,A1L104C9))</f>
        <v>0</v>
      </c>
      <c r="BJ70" s="16" t="s">
        <v>25108</v>
      </c>
      <c r="BK70" s="33">
        <f>IF(D3L163C29=0,0,D3L163C28/D3L163C29)</f>
        <v>0</v>
      </c>
      <c r="BL70" s="16" t="s">
        <v>25109</v>
      </c>
      <c r="BM70" s="32">
        <f>IF(D3L163C5=0,0,D3L163C28/D3L163C5)</f>
        <v>0</v>
      </c>
      <c r="BN70" s="16" t="s">
        <v>4251</v>
      </c>
      <c r="BO70" s="32">
        <f>0</f>
        <v>0</v>
      </c>
      <c r="BP70" s="16" t="s">
        <v>25110</v>
      </c>
      <c r="BQ70" s="15">
        <f>D3L163C5*D3L163C32</f>
        <v>0</v>
      </c>
      <c r="BR70" s="16" t="s">
        <v>25121</v>
      </c>
      <c r="BS70" s="15">
        <f>IF(D3L163C32=0,0,CHOOSE(MIN(D3L163C8,RUN_YEARS),A1L145C1,A1L145C6,A1L145C7,A1L145C8,A1L145C9))</f>
        <v>0</v>
      </c>
      <c r="BT70" s="16" t="s">
        <v>25111</v>
      </c>
      <c r="BU70" s="33">
        <f>IF(D3L163C34=0,0,D3L163C33/D3L163C34)</f>
        <v>0</v>
      </c>
      <c r="BV70" s="16" t="s">
        <v>25112</v>
      </c>
      <c r="BW70" s="32">
        <f>IF(D3L163C5=0,0,D3L163C33/D3L163C5)</f>
        <v>0</v>
      </c>
      <c r="BX70" s="16" t="s">
        <v>4251</v>
      </c>
      <c r="BY70" s="32">
        <f>B3L741C1</f>
        <v>5.6455762030770469E-2</v>
      </c>
      <c r="BZ70" s="16" t="s">
        <v>25113</v>
      </c>
      <c r="CA70" s="15">
        <f>D3L163C5*D3L163C37</f>
        <v>140.69436374226643</v>
      </c>
      <c r="CB70" s="16" t="s">
        <v>25122</v>
      </c>
      <c r="CC70" s="15">
        <f>IF(D3L163C37=0,0,CHOOSE(MIN(D3L163C8,RUN_YEARS),B6L116C1,B6L117C1,B6L118C1,B6L119C1,B6L120C1))</f>
        <v>25342.980000000003</v>
      </c>
      <c r="CD70" s="16" t="s">
        <v>25114</v>
      </c>
      <c r="CE70" s="33">
        <f>IF(D3L163C39=0,0,D3L163C38/D3L163C39)</f>
        <v>5.5516108895744074E-3</v>
      </c>
      <c r="CF70" s="16" t="s">
        <v>25115</v>
      </c>
      <c r="CG70" s="32">
        <f>IF(D3L163C5=0,0,D3L163C38/D3L163C5)</f>
        <v>5.6455762030770476E-2</v>
      </c>
    </row>
    <row r="71" spans="1:85" x14ac:dyDescent="0.2">
      <c r="A71" s="11">
        <v>164</v>
      </c>
      <c r="B71" s="14" t="s">
        <v>4677</v>
      </c>
      <c r="C71" s="11" t="s">
        <v>7731</v>
      </c>
      <c r="D71" s="16" t="s">
        <v>4251</v>
      </c>
      <c r="E71" s="6">
        <v>5</v>
      </c>
      <c r="F71" s="16" t="s">
        <v>11112</v>
      </c>
      <c r="G71" s="15">
        <v>0</v>
      </c>
      <c r="H71" s="16" t="s">
        <v>7788</v>
      </c>
      <c r="I71" s="15">
        <f>A2L309C44</f>
        <v>136328</v>
      </c>
      <c r="J71" s="16" t="s">
        <v>25155</v>
      </c>
      <c r="K71" s="21">
        <f>IF(FLOW_THRU_100PCT="Y",1,INDEX(VariabilityMatrix,D3L164C1,D3L164C8))</f>
        <v>0.93148308550546932</v>
      </c>
      <c r="L71" s="16" t="s">
        <v>25126</v>
      </c>
      <c r="M71" s="15">
        <f>IF(D3L164C2&lt;&gt;0,D3L164C2*D3L164C4,D3L164C3*D3L164C4)</f>
        <v>126987.22608078962</v>
      </c>
      <c r="N71" s="16" t="s">
        <v>4251</v>
      </c>
      <c r="O71" s="32">
        <f>0.45*CHOOSE(MIN(D3L164C8,RUN_YEARS),B3L110C1,B3L125C1,B3L140C1,B3L155C1,B3L170C1)</f>
        <v>0.44027737737961187</v>
      </c>
      <c r="P71" s="16" t="s">
        <v>25127</v>
      </c>
      <c r="Q71" s="15">
        <f>D3L164C5*D3L164C6</f>
        <v>55909.602859561906</v>
      </c>
      <c r="R71" s="16" t="s">
        <v>25156</v>
      </c>
      <c r="S71" s="6">
        <f>A2L309C1</f>
        <v>1</v>
      </c>
      <c r="T71" s="16" t="s">
        <v>25148</v>
      </c>
      <c r="U71" s="15">
        <f>IF(D3L164C6=0,0,CHOOSE(MIN(D3L164C8,RUN_YEARS),A1L122C1,A1L122C6,A1L122C7,A1L122C8,A1L122C9))</f>
        <v>59023712</v>
      </c>
      <c r="V71" s="16" t="s">
        <v>25128</v>
      </c>
      <c r="W71" s="33">
        <f>IF(D3L164C9=0,0,D3L164C7/D3L164C9)</f>
        <v>9.4723969342290612E-4</v>
      </c>
      <c r="X71" s="16" t="s">
        <v>25129</v>
      </c>
      <c r="Y71" s="32">
        <f>IF(D3L164C5=0,0,D3L164C7/D3L164C5)</f>
        <v>0.44027737737961187</v>
      </c>
      <c r="Z71" s="16" t="s">
        <v>4251</v>
      </c>
      <c r="AA71" s="32">
        <f>0</f>
        <v>0</v>
      </c>
      <c r="AB71" s="16" t="s">
        <v>25130</v>
      </c>
      <c r="AC71" s="15">
        <f>D3L164C5*D3L164C12</f>
        <v>0</v>
      </c>
      <c r="AD71" s="16" t="s">
        <v>25149</v>
      </c>
      <c r="AE71" s="15">
        <f>IF(D3L164C12=0,0,CHOOSE(MIN(D3L164C8,RUN_YEARS),A1L114C1,A1L114C6,A1L114C7,A1L114C8,A1L114C9))</f>
        <v>0</v>
      </c>
      <c r="AF71" s="16" t="s">
        <v>25131</v>
      </c>
      <c r="AG71" s="33">
        <f>IF(D3L164C14=0,0,D3L164C13/D3L164C14)</f>
        <v>0</v>
      </c>
      <c r="AH71" s="16" t="s">
        <v>25132</v>
      </c>
      <c r="AI71" s="32">
        <f>IF(D3L164C5=0,0,D3L164C13/D3L164C5)</f>
        <v>0</v>
      </c>
      <c r="AJ71" s="16" t="s">
        <v>4251</v>
      </c>
      <c r="AK71" s="32">
        <f>0.55*CHOOSE(MIN(D3L164C8,RUN_YEARS),B3L110C1,B3L125C1,B3L140C1,B3L155C1,B3L170C1)</f>
        <v>0.53811679457508121</v>
      </c>
      <c r="AL71" s="16" t="s">
        <v>25133</v>
      </c>
      <c r="AM71" s="15">
        <f>D3L164C5*D3L164C17</f>
        <v>68333.959050575664</v>
      </c>
      <c r="AN71" s="16" t="s">
        <v>25150</v>
      </c>
      <c r="AO71" s="15">
        <f>IF(D3L164C17=0,0,CHOOSE(MIN(D3L164C8,RUN_YEARS),A1L108C1,A1L108C6,A1L108C7,A1L108C8,A1L108C9))</f>
        <v>24720.612000000001</v>
      </c>
      <c r="AP71" s="16" t="s">
        <v>25134</v>
      </c>
      <c r="AQ71" s="33">
        <f>IF(D3L164C19=0,0,D3L164C18/D3L164C19)</f>
        <v>2.7642502964965292</v>
      </c>
      <c r="AR71" s="16" t="s">
        <v>25135</v>
      </c>
      <c r="AS71" s="32">
        <f>IF(D3L164C5=0,0,D3L164C18/D3L164C5)</f>
        <v>0.53811679457508121</v>
      </c>
      <c r="AT71" s="16" t="s">
        <v>4251</v>
      </c>
      <c r="AU71" s="32">
        <f>0</f>
        <v>0</v>
      </c>
      <c r="AV71" s="16" t="s">
        <v>25136</v>
      </c>
      <c r="AW71" s="15">
        <f>D3L164C5*D3L164C22</f>
        <v>0</v>
      </c>
      <c r="AX71" s="16" t="s">
        <v>25151</v>
      </c>
      <c r="AY71" s="15">
        <f>IF(D3L164C22=0,0,CHOOSE(MIN(D3L164C8,RUN_YEARS),A1L104C1,A1L104C6,A1L104C7,A1L104C8,A1L104C9))</f>
        <v>0</v>
      </c>
      <c r="AZ71" s="16" t="s">
        <v>25137</v>
      </c>
      <c r="BA71" s="33">
        <f>IF(D3L164C24=0,0,D3L164C23/D3L164C24)</f>
        <v>0</v>
      </c>
      <c r="BB71" s="16" t="s">
        <v>25138</v>
      </c>
      <c r="BC71" s="32">
        <f>IF(D3L164C5=0,0,D3L164C23/D3L164C5)</f>
        <v>0</v>
      </c>
      <c r="BD71" s="16" t="s">
        <v>4251</v>
      </c>
      <c r="BE71" s="32">
        <f>0</f>
        <v>0</v>
      </c>
      <c r="BF71" s="16" t="s">
        <v>25139</v>
      </c>
      <c r="BG71" s="15">
        <f>D3L164C5*D3L164C27</f>
        <v>0</v>
      </c>
      <c r="BH71" s="16" t="s">
        <v>25152</v>
      </c>
      <c r="BI71" s="15">
        <f>IF(D3L164C27=0,0,CHOOSE(MIN(D3L164C8,RUN_YEARS),A1L104C1,A1L104C6,A1L104C7,A1L104C8,A1L104C9))</f>
        <v>0</v>
      </c>
      <c r="BJ71" s="16" t="s">
        <v>25140</v>
      </c>
      <c r="BK71" s="33">
        <f>IF(D3L164C29=0,0,D3L164C28/D3L164C29)</f>
        <v>0</v>
      </c>
      <c r="BL71" s="16" t="s">
        <v>25141</v>
      </c>
      <c r="BM71" s="32">
        <f>IF(D3L164C5=0,0,D3L164C28/D3L164C5)</f>
        <v>0</v>
      </c>
      <c r="BN71" s="16" t="s">
        <v>4251</v>
      </c>
      <c r="BO71" s="32">
        <f>0</f>
        <v>0</v>
      </c>
      <c r="BP71" s="16" t="s">
        <v>25142</v>
      </c>
      <c r="BQ71" s="15">
        <f>D3L164C5*D3L164C32</f>
        <v>0</v>
      </c>
      <c r="BR71" s="16" t="s">
        <v>25153</v>
      </c>
      <c r="BS71" s="15">
        <f>IF(D3L164C32=0,0,CHOOSE(MIN(D3L164C8,RUN_YEARS),A1L145C1,A1L145C6,A1L145C7,A1L145C8,A1L145C9))</f>
        <v>0</v>
      </c>
      <c r="BT71" s="16" t="s">
        <v>25143</v>
      </c>
      <c r="BU71" s="33">
        <f>IF(D3L164C34=0,0,D3L164C33/D3L164C34)</f>
        <v>0</v>
      </c>
      <c r="BV71" s="16" t="s">
        <v>25144</v>
      </c>
      <c r="BW71" s="32">
        <f>IF(D3L164C5=0,0,D3L164C33/D3L164C5)</f>
        <v>0</v>
      </c>
      <c r="BX71" s="16" t="s">
        <v>4251</v>
      </c>
      <c r="BY71" s="32">
        <f>1-D3L164C17-D3L164C6</f>
        <v>2.1605828045306918E-2</v>
      </c>
      <c r="BZ71" s="16" t="s">
        <v>25145</v>
      </c>
      <c r="CA71" s="15">
        <f>D3L164C5*D3L164C37</f>
        <v>2743.6641706520545</v>
      </c>
      <c r="CB71" s="16" t="s">
        <v>25154</v>
      </c>
      <c r="CC71" s="15">
        <f>IF(D3L164C37=0,0,CHOOSE(MIN(D3L164C8,RUN_YEARS),B6L116C1,B6L117C1,B6L118C1,B6L119C1,B6L120C1))</f>
        <v>25342.980000000003</v>
      </c>
      <c r="CD71" s="16" t="s">
        <v>25146</v>
      </c>
      <c r="CE71" s="33">
        <f>IF(D3L164C39=0,0,D3L164C38/D3L164C39)</f>
        <v>0.10826130828545238</v>
      </c>
      <c r="CF71" s="16" t="s">
        <v>25147</v>
      </c>
      <c r="CG71" s="32">
        <f>IF(D3L164C5=0,0,D3L164C38/D3L164C5)</f>
        <v>2.1605828045306918E-2</v>
      </c>
    </row>
    <row r="72" spans="1:85" x14ac:dyDescent="0.2">
      <c r="A72" s="11">
        <v>165</v>
      </c>
      <c r="B72" s="14" t="s">
        <v>4679</v>
      </c>
      <c r="C72" s="11" t="s">
        <v>4680</v>
      </c>
      <c r="D72" s="16" t="s">
        <v>4251</v>
      </c>
      <c r="E72" s="6">
        <v>5</v>
      </c>
      <c r="F72" s="16" t="s">
        <v>11112</v>
      </c>
      <c r="G72" s="15">
        <v>0</v>
      </c>
      <c r="H72" s="16" t="s">
        <v>7784</v>
      </c>
      <c r="I72" s="15">
        <f>A2L310C44</f>
        <v>0</v>
      </c>
      <c r="J72" s="16" t="s">
        <v>25186</v>
      </c>
      <c r="K72" s="21">
        <f>IF(FLOW_THRU_100PCT="Y",1,INDEX(VariabilityMatrix,D3L165C1,D3L165C8))</f>
        <v>0.93148308550546932</v>
      </c>
      <c r="L72" s="16" t="s">
        <v>25157</v>
      </c>
      <c r="M72" s="15">
        <f>IF(D3L165C2&lt;&gt;0,D3L165C2*D3L165C4,D3L165C3*D3L165C4)</f>
        <v>0</v>
      </c>
      <c r="N72" s="16" t="s">
        <v>4251</v>
      </c>
      <c r="O72" s="32">
        <f>0.45*CHOOSE(MIN(D3L165C8,RUN_YEARS),B3L110C1,B3L125C1,B3L140C1,B3L155C1,B3L170C1)</f>
        <v>0.44027737737961187</v>
      </c>
      <c r="P72" s="16" t="s">
        <v>25158</v>
      </c>
      <c r="Q72" s="15">
        <f>D3L165C5*D3L165C6</f>
        <v>0</v>
      </c>
      <c r="R72" s="16" t="s">
        <v>25187</v>
      </c>
      <c r="S72" s="6">
        <f>A2L310C1</f>
        <v>1</v>
      </c>
      <c r="T72" s="16" t="s">
        <v>25179</v>
      </c>
      <c r="U72" s="15">
        <f>IF(D3L165C6=0,0,CHOOSE(MIN(D3L165C8,RUN_YEARS),A1L122C1,A1L122C6,A1L122C7,A1L122C8,A1L122C9))</f>
        <v>59023712</v>
      </c>
      <c r="V72" s="16" t="s">
        <v>25159</v>
      </c>
      <c r="W72" s="33">
        <f>IF(D3L165C9=0,0,D3L165C7/D3L165C9)</f>
        <v>0</v>
      </c>
      <c r="X72" s="16" t="s">
        <v>25160</v>
      </c>
      <c r="Y72" s="32">
        <f>IF(D3L165C5=0,0,D3L165C7/D3L165C5)</f>
        <v>0</v>
      </c>
      <c r="Z72" s="16" t="s">
        <v>4251</v>
      </c>
      <c r="AA72" s="32">
        <f>0</f>
        <v>0</v>
      </c>
      <c r="AB72" s="16" t="s">
        <v>25161</v>
      </c>
      <c r="AC72" s="15">
        <f>D3L165C5*D3L165C12</f>
        <v>0</v>
      </c>
      <c r="AD72" s="16" t="s">
        <v>25180</v>
      </c>
      <c r="AE72" s="15">
        <f>IF(D3L165C12=0,0,CHOOSE(MIN(D3L165C8,RUN_YEARS),A1L114C1,A1L114C6,A1L114C7,A1L114C8,A1L114C9))</f>
        <v>0</v>
      </c>
      <c r="AF72" s="16" t="s">
        <v>25162</v>
      </c>
      <c r="AG72" s="33">
        <f>IF(D3L165C14=0,0,D3L165C13/D3L165C14)</f>
        <v>0</v>
      </c>
      <c r="AH72" s="16" t="s">
        <v>25163</v>
      </c>
      <c r="AI72" s="32">
        <f>IF(D3L165C5=0,0,D3L165C13/D3L165C5)</f>
        <v>0</v>
      </c>
      <c r="AJ72" s="16" t="s">
        <v>4251</v>
      </c>
      <c r="AK72" s="32">
        <f>0.55*CHOOSE(MIN(D3L165C8,RUN_YEARS),B3L110C1,B3L125C1,B3L140C1,B3L155C1,B3L170C1)</f>
        <v>0.53811679457508121</v>
      </c>
      <c r="AL72" s="16" t="s">
        <v>25164</v>
      </c>
      <c r="AM72" s="15">
        <f>D3L165C5*D3L165C17</f>
        <v>0</v>
      </c>
      <c r="AN72" s="16" t="s">
        <v>25181</v>
      </c>
      <c r="AO72" s="15">
        <f>IF(D3L165C17=0,0,CHOOSE(MIN(D3L165C8,RUN_YEARS),A1L108C1,A1L108C6,A1L108C7,A1L108C8,A1L108C9))</f>
        <v>24720.612000000001</v>
      </c>
      <c r="AP72" s="16" t="s">
        <v>25165</v>
      </c>
      <c r="AQ72" s="33">
        <f>IF(D3L165C19=0,0,D3L165C18/D3L165C19)</f>
        <v>0</v>
      </c>
      <c r="AR72" s="16" t="s">
        <v>25166</v>
      </c>
      <c r="AS72" s="32">
        <f>IF(D3L165C5=0,0,D3L165C18/D3L165C5)</f>
        <v>0</v>
      </c>
      <c r="AT72" s="16" t="s">
        <v>4251</v>
      </c>
      <c r="AU72" s="32">
        <f>0</f>
        <v>0</v>
      </c>
      <c r="AV72" s="16" t="s">
        <v>25167</v>
      </c>
      <c r="AW72" s="15">
        <f>D3L165C5*D3L165C22</f>
        <v>0</v>
      </c>
      <c r="AX72" s="16" t="s">
        <v>25182</v>
      </c>
      <c r="AY72" s="15">
        <f>IF(D3L165C22=0,0,CHOOSE(MIN(D3L165C8,RUN_YEARS),A1L104C1,A1L104C6,A1L104C7,A1L104C8,A1L104C9))</f>
        <v>0</v>
      </c>
      <c r="AZ72" s="16" t="s">
        <v>25168</v>
      </c>
      <c r="BA72" s="33">
        <f>IF(D3L165C24=0,0,D3L165C23/D3L165C24)</f>
        <v>0</v>
      </c>
      <c r="BB72" s="16" t="s">
        <v>25169</v>
      </c>
      <c r="BC72" s="32">
        <f>IF(D3L165C5=0,0,D3L165C23/D3L165C5)</f>
        <v>0</v>
      </c>
      <c r="BD72" s="16" t="s">
        <v>4251</v>
      </c>
      <c r="BE72" s="32">
        <f>0</f>
        <v>0</v>
      </c>
      <c r="BF72" s="16" t="s">
        <v>25170</v>
      </c>
      <c r="BG72" s="15">
        <f>D3L165C5*D3L165C27</f>
        <v>0</v>
      </c>
      <c r="BH72" s="16" t="s">
        <v>25183</v>
      </c>
      <c r="BI72" s="15">
        <f>IF(D3L165C27=0,0,CHOOSE(MIN(D3L165C8,RUN_YEARS),A1L104C1,A1L104C6,A1L104C7,A1L104C8,A1L104C9))</f>
        <v>0</v>
      </c>
      <c r="BJ72" s="16" t="s">
        <v>25171</v>
      </c>
      <c r="BK72" s="33">
        <f>IF(D3L165C29=0,0,D3L165C28/D3L165C29)</f>
        <v>0</v>
      </c>
      <c r="BL72" s="16" t="s">
        <v>25172</v>
      </c>
      <c r="BM72" s="32">
        <f>IF(D3L165C5=0,0,D3L165C28/D3L165C5)</f>
        <v>0</v>
      </c>
      <c r="BN72" s="16" t="s">
        <v>4251</v>
      </c>
      <c r="BO72" s="32">
        <f>0</f>
        <v>0</v>
      </c>
      <c r="BP72" s="16" t="s">
        <v>25173</v>
      </c>
      <c r="BQ72" s="15">
        <f>D3L165C5*D3L165C32</f>
        <v>0</v>
      </c>
      <c r="BR72" s="16" t="s">
        <v>25184</v>
      </c>
      <c r="BS72" s="15">
        <f>IF(D3L165C32=0,0,CHOOSE(MIN(D3L165C8,RUN_YEARS),A1L145C1,A1L145C6,A1L145C7,A1L145C8,A1L145C9))</f>
        <v>0</v>
      </c>
      <c r="BT72" s="16" t="s">
        <v>25174</v>
      </c>
      <c r="BU72" s="33">
        <f>IF(D3L165C34=0,0,D3L165C33/D3L165C34)</f>
        <v>0</v>
      </c>
      <c r="BV72" s="16" t="s">
        <v>25175</v>
      </c>
      <c r="BW72" s="32">
        <f>IF(D3L165C5=0,0,D3L165C33/D3L165C5)</f>
        <v>0</v>
      </c>
      <c r="BX72" s="16" t="s">
        <v>4251</v>
      </c>
      <c r="BY72" s="32">
        <f>1-D3L165C17-D3L165C6</f>
        <v>2.1605828045306918E-2</v>
      </c>
      <c r="BZ72" s="16" t="s">
        <v>25176</v>
      </c>
      <c r="CA72" s="15">
        <f>D3L165C5*D3L165C37</f>
        <v>0</v>
      </c>
      <c r="CB72" s="16" t="s">
        <v>25185</v>
      </c>
      <c r="CC72" s="15">
        <f>IF(D3L165C37=0,0,CHOOSE(MIN(D3L165C8,RUN_YEARS),B6L116C1,B6L117C1,B6L118C1,B6L119C1,B6L120C1))</f>
        <v>25342.980000000003</v>
      </c>
      <c r="CD72" s="16" t="s">
        <v>25177</v>
      </c>
      <c r="CE72" s="33">
        <f>IF(D3L165C39=0,0,D3L165C38/D3L165C39)</f>
        <v>0</v>
      </c>
      <c r="CF72" s="16" t="s">
        <v>25178</v>
      </c>
      <c r="CG72" s="32">
        <f>IF(D3L165C5=0,0,D3L165C38/D3L165C5)</f>
        <v>0</v>
      </c>
    </row>
    <row r="73" spans="1:85" x14ac:dyDescent="0.2">
      <c r="A73" s="11">
        <v>166</v>
      </c>
      <c r="B73" s="14" t="s">
        <v>4681</v>
      </c>
      <c r="C73" s="11" t="s">
        <v>4147</v>
      </c>
      <c r="D73" s="16" t="s">
        <v>4251</v>
      </c>
      <c r="E73" s="6">
        <v>6</v>
      </c>
      <c r="F73" s="16" t="s">
        <v>11112</v>
      </c>
      <c r="G73" s="15">
        <v>0</v>
      </c>
      <c r="H73" s="16" t="s">
        <v>7798</v>
      </c>
      <c r="I73" s="15">
        <f>A2L311C44</f>
        <v>2579</v>
      </c>
      <c r="J73" s="16" t="s">
        <v>25217</v>
      </c>
      <c r="K73" s="21">
        <f>IF(FLOW_THRU_100PCT="Y",1,INDEX(VariabilityMatrix,D3L166C1,D3L166C8))</f>
        <v>0.62461129613375199</v>
      </c>
      <c r="L73" s="16" t="s">
        <v>25188</v>
      </c>
      <c r="M73" s="15">
        <f>IF(D3L166C2&lt;&gt;0,D3L166C2*D3L166C4,D3L166C3*D3L166C4)</f>
        <v>1610.8725327289465</v>
      </c>
      <c r="N73" s="16" t="s">
        <v>4251</v>
      </c>
      <c r="O73" s="32">
        <f>0.45*CHOOSE(MIN(D3L166C8,RUN_YEARS),B3L110C1,B3L125C1,B3L140C1,B3L155C1,B3L170C1)</f>
        <v>0.44027737737961187</v>
      </c>
      <c r="P73" s="16" t="s">
        <v>25189</v>
      </c>
      <c r="Q73" s="15">
        <f>D3L166C5*D3L166C6</f>
        <v>709.23073400275348</v>
      </c>
      <c r="R73" s="16" t="s">
        <v>25218</v>
      </c>
      <c r="S73" s="6">
        <f>A2L311C1</f>
        <v>1</v>
      </c>
      <c r="T73" s="16" t="s">
        <v>25210</v>
      </c>
      <c r="U73" s="15">
        <f>IF(D3L166C6=0,0,CHOOSE(MIN(D3L166C8,RUN_YEARS),A1L122C1,A1L122C6,A1L122C7,A1L122C8,A1L122C9))</f>
        <v>59023712</v>
      </c>
      <c r="V73" s="16" t="s">
        <v>25190</v>
      </c>
      <c r="W73" s="33">
        <f>IF(D3L166C9=0,0,D3L166C7/D3L166C9)</f>
        <v>1.2016030675989228E-5</v>
      </c>
      <c r="X73" s="16" t="s">
        <v>25191</v>
      </c>
      <c r="Y73" s="32">
        <f>IF(D3L166C5=0,0,D3L166C7/D3L166C5)</f>
        <v>0.44027737737961181</v>
      </c>
      <c r="Z73" s="16" t="s">
        <v>4251</v>
      </c>
      <c r="AA73" s="32">
        <f>0</f>
        <v>0</v>
      </c>
      <c r="AB73" s="16" t="s">
        <v>25192</v>
      </c>
      <c r="AC73" s="15">
        <f>D3L166C5*D3L166C12</f>
        <v>0</v>
      </c>
      <c r="AD73" s="16" t="s">
        <v>25211</v>
      </c>
      <c r="AE73" s="15">
        <f>IF(D3L166C12=0,0,CHOOSE(MIN(D3L166C8,RUN_YEARS),A1L114C1,A1L114C6,A1L114C7,A1L114C8,A1L114C9))</f>
        <v>0</v>
      </c>
      <c r="AF73" s="16" t="s">
        <v>25193</v>
      </c>
      <c r="AG73" s="33">
        <f>IF(D3L166C14=0,0,D3L166C13/D3L166C14)</f>
        <v>0</v>
      </c>
      <c r="AH73" s="16" t="s">
        <v>25194</v>
      </c>
      <c r="AI73" s="32">
        <f>IF(D3L166C5=0,0,D3L166C13/D3L166C5)</f>
        <v>0</v>
      </c>
      <c r="AJ73" s="16" t="s">
        <v>4251</v>
      </c>
      <c r="AK73" s="32">
        <f>0.55*CHOOSE(MIN(D3L166C8,RUN_YEARS),B3L110C1,B3L125C1,B3L140C1,B3L155C1,B3L170C1)</f>
        <v>0.53811679457508121</v>
      </c>
      <c r="AL73" s="16" t="s">
        <v>25195</v>
      </c>
      <c r="AM73" s="15">
        <f>D3L166C5*D3L166C17</f>
        <v>866.83756378114322</v>
      </c>
      <c r="AN73" s="16" t="s">
        <v>25212</v>
      </c>
      <c r="AO73" s="15">
        <f>IF(D3L166C17=0,0,CHOOSE(MIN(D3L166C8,RUN_YEARS),A1L108C1,A1L108C6,A1L108C7,A1L108C8,A1L108C9))</f>
        <v>24720.612000000001</v>
      </c>
      <c r="AP73" s="16" t="s">
        <v>25196</v>
      </c>
      <c r="AQ73" s="33">
        <f>IF(D3L166C19=0,0,D3L166C18/D3L166C19)</f>
        <v>3.5065376366132973E-2</v>
      </c>
      <c r="AR73" s="16" t="s">
        <v>25197</v>
      </c>
      <c r="AS73" s="32">
        <f>IF(D3L166C5=0,0,D3L166C18/D3L166C5)</f>
        <v>0.53811679457508121</v>
      </c>
      <c r="AT73" s="16" t="s">
        <v>4251</v>
      </c>
      <c r="AU73" s="32">
        <f>0</f>
        <v>0</v>
      </c>
      <c r="AV73" s="16" t="s">
        <v>25198</v>
      </c>
      <c r="AW73" s="15">
        <f>D3L166C5*D3L166C22</f>
        <v>0</v>
      </c>
      <c r="AX73" s="16" t="s">
        <v>25213</v>
      </c>
      <c r="AY73" s="15">
        <f>IF(D3L166C22=0,0,CHOOSE(MIN(D3L166C8,RUN_YEARS),A1L104C1,A1L104C6,A1L104C7,A1L104C8,A1L104C9))</f>
        <v>0</v>
      </c>
      <c r="AZ73" s="16" t="s">
        <v>25199</v>
      </c>
      <c r="BA73" s="33">
        <f>IF(D3L166C24=0,0,D3L166C23/D3L166C24)</f>
        <v>0</v>
      </c>
      <c r="BB73" s="16" t="s">
        <v>25200</v>
      </c>
      <c r="BC73" s="32">
        <f>IF(D3L166C5=0,0,D3L166C23/D3L166C5)</f>
        <v>0</v>
      </c>
      <c r="BD73" s="16" t="s">
        <v>4251</v>
      </c>
      <c r="BE73" s="32">
        <f>0</f>
        <v>0</v>
      </c>
      <c r="BF73" s="16" t="s">
        <v>25201</v>
      </c>
      <c r="BG73" s="15">
        <f>D3L166C5*D3L166C27</f>
        <v>0</v>
      </c>
      <c r="BH73" s="16" t="s">
        <v>25214</v>
      </c>
      <c r="BI73" s="15">
        <f>IF(D3L166C27=0,0,CHOOSE(MIN(D3L166C8,RUN_YEARS),A1L104C1,A1L104C6,A1L104C7,A1L104C8,A1L104C9))</f>
        <v>0</v>
      </c>
      <c r="BJ73" s="16" t="s">
        <v>25202</v>
      </c>
      <c r="BK73" s="33">
        <f>IF(D3L166C29=0,0,D3L166C28/D3L166C29)</f>
        <v>0</v>
      </c>
      <c r="BL73" s="16" t="s">
        <v>25203</v>
      </c>
      <c r="BM73" s="32">
        <f>IF(D3L166C5=0,0,D3L166C28/D3L166C5)</f>
        <v>0</v>
      </c>
      <c r="BN73" s="16" t="s">
        <v>4251</v>
      </c>
      <c r="BO73" s="32">
        <f>0</f>
        <v>0</v>
      </c>
      <c r="BP73" s="16" t="s">
        <v>25204</v>
      </c>
      <c r="BQ73" s="15">
        <f>D3L166C5*D3L166C32</f>
        <v>0</v>
      </c>
      <c r="BR73" s="16" t="s">
        <v>25215</v>
      </c>
      <c r="BS73" s="15">
        <f>IF(D3L166C32=0,0,CHOOSE(MIN(D3L166C8,RUN_YEARS),A1L145C1,A1L145C6,A1L145C7,A1L145C8,A1L145C9))</f>
        <v>0</v>
      </c>
      <c r="BT73" s="16" t="s">
        <v>25205</v>
      </c>
      <c r="BU73" s="33">
        <f>IF(D3L166C34=0,0,D3L166C33/D3L166C34)</f>
        <v>0</v>
      </c>
      <c r="BV73" s="16" t="s">
        <v>25206</v>
      </c>
      <c r="BW73" s="32">
        <f>IF(D3L166C5=0,0,D3L166C33/D3L166C5)</f>
        <v>0</v>
      </c>
      <c r="BX73" s="16" t="s">
        <v>4251</v>
      </c>
      <c r="BY73" s="32">
        <f>1-D3L166C17-D3L166C6</f>
        <v>2.1605828045306918E-2</v>
      </c>
      <c r="BZ73" s="16" t="s">
        <v>25207</v>
      </c>
      <c r="CA73" s="15">
        <f>D3L166C5*D3L166C37</f>
        <v>34.804234945049657</v>
      </c>
      <c r="CB73" s="16" t="s">
        <v>25216</v>
      </c>
      <c r="CC73" s="15">
        <f>IF(D3L166C37=0,0,CHOOSE(MIN(D3L166C8,RUN_YEARS),B6L116C1,B6L117C1,B6L118C1,B6L119C1,B6L120C1))</f>
        <v>25342.980000000003</v>
      </c>
      <c r="CD73" s="16" t="s">
        <v>25208</v>
      </c>
      <c r="CE73" s="33">
        <f>IF(D3L166C39=0,0,D3L166C38/D3L166C39)</f>
        <v>1.3733284303996472E-3</v>
      </c>
      <c r="CF73" s="16" t="s">
        <v>25209</v>
      </c>
      <c r="CG73" s="32">
        <f>IF(D3L166C5=0,0,D3L166C38/D3L166C5)</f>
        <v>2.1605828045306918E-2</v>
      </c>
    </row>
    <row r="74" spans="1:85" x14ac:dyDescent="0.2">
      <c r="A74" s="11">
        <v>167</v>
      </c>
      <c r="B74" s="14" t="s">
        <v>4663</v>
      </c>
      <c r="C74" s="11" t="s">
        <v>4664</v>
      </c>
      <c r="D74" s="16" t="s">
        <v>4251</v>
      </c>
      <c r="E74" s="6">
        <v>3</v>
      </c>
      <c r="F74" s="16" t="s">
        <v>11112</v>
      </c>
      <c r="G74" s="15">
        <v>0</v>
      </c>
      <c r="H74" s="16" t="s">
        <v>25248</v>
      </c>
      <c r="I74" s="15">
        <f>A2L302C44</f>
        <v>49196</v>
      </c>
      <c r="J74" s="16" t="s">
        <v>25249</v>
      </c>
      <c r="K74" s="21">
        <f>IF(FLOW_THRU_100PCT="Y",1,INDEX(VariabilityMatrix,D3L167C1,D3L167C8))</f>
        <v>0.75741627777891984</v>
      </c>
      <c r="L74" s="16" t="s">
        <v>25219</v>
      </c>
      <c r="M74" s="15">
        <f>IF(D3L167C2&lt;&gt;0,D3L167C2*D3L167C4,D3L167C3*D3L167C4)</f>
        <v>37261.851201611738</v>
      </c>
      <c r="N74" s="16" t="s">
        <v>4251</v>
      </c>
      <c r="O74" s="32">
        <f>0</f>
        <v>0</v>
      </c>
      <c r="P74" s="16" t="s">
        <v>25220</v>
      </c>
      <c r="Q74" s="15">
        <f>D3L167C5*D3L167C6</f>
        <v>0</v>
      </c>
      <c r="R74" s="16" t="s">
        <v>25250</v>
      </c>
      <c r="S74" s="6">
        <f>A2L302C1</f>
        <v>1</v>
      </c>
      <c r="T74" s="16" t="s">
        <v>25241</v>
      </c>
      <c r="U74" s="15">
        <f>IF(D3L167C6=0,0,CHOOSE(MIN(D3L167C8,RUN_YEARS),A1L122C1,A1L122C6,A1L122C7,A1L122C8,A1L122C9))</f>
        <v>0</v>
      </c>
      <c r="V74" s="16" t="s">
        <v>25221</v>
      </c>
      <c r="W74" s="33">
        <f>IF(D3L167C9=0,0,D3L167C7/D3L167C9)</f>
        <v>0</v>
      </c>
      <c r="X74" s="16" t="s">
        <v>25222</v>
      </c>
      <c r="Y74" s="32">
        <f>IF(D3L167C5=0,0,D3L167C7/D3L167C5)</f>
        <v>0</v>
      </c>
      <c r="Z74" s="16" t="s">
        <v>4251</v>
      </c>
      <c r="AA74" s="32">
        <f>0</f>
        <v>0</v>
      </c>
      <c r="AB74" s="16" t="s">
        <v>25223</v>
      </c>
      <c r="AC74" s="15">
        <f>D3L167C5*D3L167C12</f>
        <v>0</v>
      </c>
      <c r="AD74" s="16" t="s">
        <v>25242</v>
      </c>
      <c r="AE74" s="15">
        <f>IF(D3L167C12=0,0,CHOOSE(MIN(D3L167C8,RUN_YEARS),A1L114C1,A1L114C6,A1L114C7,A1L114C8,A1L114C9))</f>
        <v>0</v>
      </c>
      <c r="AF74" s="16" t="s">
        <v>25224</v>
      </c>
      <c r="AG74" s="33">
        <f>IF(D3L167C14=0,0,D3L167C13/D3L167C14)</f>
        <v>0</v>
      </c>
      <c r="AH74" s="16" t="s">
        <v>25225</v>
      </c>
      <c r="AI74" s="32">
        <f>IF(D3L167C5=0,0,D3L167C13/D3L167C5)</f>
        <v>0</v>
      </c>
      <c r="AJ74" s="16" t="s">
        <v>4251</v>
      </c>
      <c r="AK74" s="32">
        <f>0</f>
        <v>0</v>
      </c>
      <c r="AL74" s="16" t="s">
        <v>25226</v>
      </c>
      <c r="AM74" s="15">
        <f>D3L167C5*D3L167C17</f>
        <v>0</v>
      </c>
      <c r="AN74" s="16" t="s">
        <v>25243</v>
      </c>
      <c r="AO74" s="15">
        <f>IF(D3L167C17=0,0,CHOOSE(MIN(D3L167C8,RUN_YEARS),A1L108C1,A1L108C6,A1L108C7,A1L108C8,A1L108C9))</f>
        <v>0</v>
      </c>
      <c r="AP74" s="16" t="s">
        <v>25227</v>
      </c>
      <c r="AQ74" s="33">
        <f>IF(D3L167C19=0,0,D3L167C18/D3L167C19)</f>
        <v>0</v>
      </c>
      <c r="AR74" s="16" t="s">
        <v>25228</v>
      </c>
      <c r="AS74" s="32">
        <f>IF(D3L167C5=0,0,D3L167C18/D3L167C5)</f>
        <v>0</v>
      </c>
      <c r="AT74" s="16" t="s">
        <v>4251</v>
      </c>
      <c r="AU74" s="32">
        <f>0</f>
        <v>0</v>
      </c>
      <c r="AV74" s="16" t="s">
        <v>25229</v>
      </c>
      <c r="AW74" s="15">
        <f>D3L167C5*D3L167C22</f>
        <v>0</v>
      </c>
      <c r="AX74" s="16" t="s">
        <v>25244</v>
      </c>
      <c r="AY74" s="15">
        <f>IF(D3L167C22=0,0,CHOOSE(MIN(D3L167C8,RUN_YEARS),A1L104C1,A1L104C6,A1L104C7,A1L104C8,A1L104C9))</f>
        <v>0</v>
      </c>
      <c r="AZ74" s="16" t="s">
        <v>25230</v>
      </c>
      <c r="BA74" s="33">
        <f>IF(D3L167C24=0,0,D3L167C23/D3L167C24)</f>
        <v>0</v>
      </c>
      <c r="BB74" s="16" t="s">
        <v>25231</v>
      </c>
      <c r="BC74" s="32">
        <f>IF(D3L167C5=0,0,D3L167C23/D3L167C5)</f>
        <v>0</v>
      </c>
      <c r="BD74" s="16" t="s">
        <v>4251</v>
      </c>
      <c r="BE74" s="32">
        <f>B3L744C1</f>
        <v>0.86054842158949318</v>
      </c>
      <c r="BF74" s="16" t="s">
        <v>25232</v>
      </c>
      <c r="BG74" s="15">
        <f>D3L167C5*D3L167C27</f>
        <v>32065.627237049543</v>
      </c>
      <c r="BH74" s="16" t="s">
        <v>25245</v>
      </c>
      <c r="BI74" s="15">
        <f>IF(D3L167C27=0,0,CHOOSE(MIN(D3L167C8,RUN_YEARS),A1L104C1,A1L104C6,A1L104C7,A1L104C8,A1L104C9))</f>
        <v>8498.4519999999993</v>
      </c>
      <c r="BJ74" s="16" t="s">
        <v>25233</v>
      </c>
      <c r="BK74" s="33">
        <f>IF(D3L167C29=0,0,D3L167C28/D3L167C29)</f>
        <v>3.7731138843932452</v>
      </c>
      <c r="BL74" s="16" t="s">
        <v>25234</v>
      </c>
      <c r="BM74" s="32">
        <f>IF(D3L167C5=0,0,D3L167C28/D3L167C5)</f>
        <v>0.86054842158949318</v>
      </c>
      <c r="BN74" s="16" t="s">
        <v>4251</v>
      </c>
      <c r="BO74" s="32">
        <f>0</f>
        <v>0</v>
      </c>
      <c r="BP74" s="16" t="s">
        <v>25235</v>
      </c>
      <c r="BQ74" s="15">
        <f>D3L167C5*D3L167C32</f>
        <v>0</v>
      </c>
      <c r="BR74" s="16" t="s">
        <v>25246</v>
      </c>
      <c r="BS74" s="15">
        <f>IF(D3L167C32=0,0,CHOOSE(MIN(D3L167C8,RUN_YEARS),A1L145C1,A1L145C6,A1L145C7,A1L145C8,A1L145C9))</f>
        <v>0</v>
      </c>
      <c r="BT74" s="16" t="s">
        <v>25236</v>
      </c>
      <c r="BU74" s="33">
        <f>IF(D3L167C34=0,0,D3L167C33/D3L167C34)</f>
        <v>0</v>
      </c>
      <c r="BV74" s="16" t="s">
        <v>25237</v>
      </c>
      <c r="BW74" s="32">
        <f>IF(D3L167C5=0,0,D3L167C33/D3L167C5)</f>
        <v>0</v>
      </c>
      <c r="BX74" s="16" t="s">
        <v>4251</v>
      </c>
      <c r="BY74" s="32">
        <f>B3L745C1</f>
        <v>0.1394515784105069</v>
      </c>
      <c r="BZ74" s="16" t="s">
        <v>25238</v>
      </c>
      <c r="CA74" s="15">
        <f>D3L167C5*D3L167C37</f>
        <v>5196.2239645622003</v>
      </c>
      <c r="CB74" s="16" t="s">
        <v>25247</v>
      </c>
      <c r="CC74" s="15">
        <f>IF(D3L167C37=0,0,CHOOSE(MIN(D3L167C8,RUN_YEARS),B6L116C1,B6L117C1,B6L118C1,B6L119C1,B6L120C1))</f>
        <v>25342.980000000003</v>
      </c>
      <c r="CD74" s="16" t="s">
        <v>25239</v>
      </c>
      <c r="CE74" s="33">
        <f>IF(D3L167C39=0,0,D3L167C38/D3L167C39)</f>
        <v>0.20503602830299356</v>
      </c>
      <c r="CF74" s="16" t="s">
        <v>25240</v>
      </c>
      <c r="CG74" s="32">
        <f>IF(D3L167C5=0,0,D3L167C38/D3L167C5)</f>
        <v>0.1394515784105069</v>
      </c>
    </row>
    <row r="75" spans="1:85" x14ac:dyDescent="0.2">
      <c r="A75" s="11">
        <v>168</v>
      </c>
      <c r="B75" s="14" t="s">
        <v>4665</v>
      </c>
      <c r="C75" s="11" t="s">
        <v>4666</v>
      </c>
      <c r="D75" s="16" t="s">
        <v>4251</v>
      </c>
      <c r="E75" s="6">
        <v>3</v>
      </c>
      <c r="F75" s="16" t="s">
        <v>11112</v>
      </c>
      <c r="G75" s="15">
        <v>0</v>
      </c>
      <c r="H75" s="16" t="s">
        <v>25280</v>
      </c>
      <c r="I75" s="15">
        <f>A2L303C44</f>
        <v>60520</v>
      </c>
      <c r="J75" s="16" t="s">
        <v>25281</v>
      </c>
      <c r="K75" s="21">
        <f>IF(FLOW_THRU_100PCT="Y",1,INDEX(VariabilityMatrix,D3L168C1,D3L168C8))</f>
        <v>0.75741627777891984</v>
      </c>
      <c r="L75" s="16" t="s">
        <v>25251</v>
      </c>
      <c r="M75" s="15">
        <f>IF(D3L168C2&lt;&gt;0,D3L168C2*D3L168C4,D3L168C3*D3L168C4)</f>
        <v>45838.833131180232</v>
      </c>
      <c r="N75" s="16" t="s">
        <v>4251</v>
      </c>
      <c r="O75" s="32">
        <f>0</f>
        <v>0</v>
      </c>
      <c r="P75" s="16" t="s">
        <v>25252</v>
      </c>
      <c r="Q75" s="15">
        <f>D3L168C5*D3L168C6</f>
        <v>0</v>
      </c>
      <c r="R75" s="16" t="s">
        <v>25282</v>
      </c>
      <c r="S75" s="6">
        <f>A2L303C1</f>
        <v>1</v>
      </c>
      <c r="T75" s="16" t="s">
        <v>25273</v>
      </c>
      <c r="U75" s="15">
        <f>IF(D3L168C6=0,0,CHOOSE(MIN(D3L168C8,RUN_YEARS),A1L122C1,A1L122C6,A1L122C7,A1L122C8,A1L122C9))</f>
        <v>0</v>
      </c>
      <c r="V75" s="16" t="s">
        <v>25253</v>
      </c>
      <c r="W75" s="33">
        <f>IF(D3L168C9=0,0,D3L168C7/D3L168C9)</f>
        <v>0</v>
      </c>
      <c r="X75" s="16" t="s">
        <v>25254</v>
      </c>
      <c r="Y75" s="32">
        <f>IF(D3L168C5=0,0,D3L168C7/D3L168C5)</f>
        <v>0</v>
      </c>
      <c r="Z75" s="16" t="s">
        <v>4251</v>
      </c>
      <c r="AA75" s="32">
        <f>0</f>
        <v>0</v>
      </c>
      <c r="AB75" s="16" t="s">
        <v>25255</v>
      </c>
      <c r="AC75" s="15">
        <f>D3L168C5*D3L168C12</f>
        <v>0</v>
      </c>
      <c r="AD75" s="16" t="s">
        <v>25274</v>
      </c>
      <c r="AE75" s="15">
        <f>IF(D3L168C12=0,0,CHOOSE(MIN(D3L168C8,RUN_YEARS),A1L114C1,A1L114C6,A1L114C7,A1L114C8,A1L114C9))</f>
        <v>0</v>
      </c>
      <c r="AF75" s="16" t="s">
        <v>25256</v>
      </c>
      <c r="AG75" s="33">
        <f>IF(D3L168C14=0,0,D3L168C13/D3L168C14)</f>
        <v>0</v>
      </c>
      <c r="AH75" s="16" t="s">
        <v>25257</v>
      </c>
      <c r="AI75" s="32">
        <f>IF(D3L168C5=0,0,D3L168C13/D3L168C5)</f>
        <v>0</v>
      </c>
      <c r="AJ75" s="16" t="s">
        <v>4251</v>
      </c>
      <c r="AK75" s="32">
        <f>0</f>
        <v>0</v>
      </c>
      <c r="AL75" s="16" t="s">
        <v>25258</v>
      </c>
      <c r="AM75" s="15">
        <f>D3L168C5*D3L168C17</f>
        <v>0</v>
      </c>
      <c r="AN75" s="16" t="s">
        <v>25275</v>
      </c>
      <c r="AO75" s="15">
        <f>IF(D3L168C17=0,0,CHOOSE(MIN(D3L168C8,RUN_YEARS),A1L108C1,A1L108C6,A1L108C7,A1L108C8,A1L108C9))</f>
        <v>0</v>
      </c>
      <c r="AP75" s="16" t="s">
        <v>25259</v>
      </c>
      <c r="AQ75" s="33">
        <f>IF(D3L168C19=0,0,D3L168C18/D3L168C19)</f>
        <v>0</v>
      </c>
      <c r="AR75" s="16" t="s">
        <v>25260</v>
      </c>
      <c r="AS75" s="32">
        <f>IF(D3L168C5=0,0,D3L168C18/D3L168C5)</f>
        <v>0</v>
      </c>
      <c r="AT75" s="16" t="s">
        <v>4251</v>
      </c>
      <c r="AU75" s="32">
        <f>0</f>
        <v>0</v>
      </c>
      <c r="AV75" s="16" t="s">
        <v>25261</v>
      </c>
      <c r="AW75" s="15">
        <f>D3L168C5*D3L168C22</f>
        <v>0</v>
      </c>
      <c r="AX75" s="16" t="s">
        <v>25276</v>
      </c>
      <c r="AY75" s="15">
        <f>IF(D3L168C22=0,0,CHOOSE(MIN(D3L168C8,RUN_YEARS),A1L104C1,A1L104C6,A1L104C7,A1L104C8,A1L104C9))</f>
        <v>0</v>
      </c>
      <c r="AZ75" s="16" t="s">
        <v>25262</v>
      </c>
      <c r="BA75" s="33">
        <f>IF(D3L168C24=0,0,D3L168C23/D3L168C24)</f>
        <v>0</v>
      </c>
      <c r="BB75" s="16" t="s">
        <v>25263</v>
      </c>
      <c r="BC75" s="32">
        <f>IF(D3L168C5=0,0,D3L168C23/D3L168C5)</f>
        <v>0</v>
      </c>
      <c r="BD75" s="16" t="s">
        <v>4251</v>
      </c>
      <c r="BE75" s="32">
        <f>B3L744C1</f>
        <v>0.86054842158949318</v>
      </c>
      <c r="BF75" s="16" t="s">
        <v>25264</v>
      </c>
      <c r="BG75" s="15">
        <f>D3L168C5*D3L168C27</f>
        <v>39446.535498541314</v>
      </c>
      <c r="BH75" s="16" t="s">
        <v>25277</v>
      </c>
      <c r="BI75" s="15">
        <f>IF(D3L168C27=0,0,CHOOSE(MIN(D3L168C8,RUN_YEARS),A1L104C1,A1L104C6,A1L104C7,A1L104C8,A1L104C9))</f>
        <v>8498.4519999999993</v>
      </c>
      <c r="BJ75" s="16" t="s">
        <v>25265</v>
      </c>
      <c r="BK75" s="33">
        <f>IF(D3L168C29=0,0,D3L168C28/D3L168C29)</f>
        <v>4.6416142020383617</v>
      </c>
      <c r="BL75" s="16" t="s">
        <v>25266</v>
      </c>
      <c r="BM75" s="32">
        <f>IF(D3L168C5=0,0,D3L168C28/D3L168C5)</f>
        <v>0.86054842158949318</v>
      </c>
      <c r="BN75" s="16" t="s">
        <v>4251</v>
      </c>
      <c r="BO75" s="32">
        <f>0</f>
        <v>0</v>
      </c>
      <c r="BP75" s="16" t="s">
        <v>25267</v>
      </c>
      <c r="BQ75" s="15">
        <f>D3L168C5*D3L168C32</f>
        <v>0</v>
      </c>
      <c r="BR75" s="16" t="s">
        <v>25278</v>
      </c>
      <c r="BS75" s="15">
        <f>IF(D3L168C32=0,0,CHOOSE(MIN(D3L168C8,RUN_YEARS),A1L145C1,A1L145C6,A1L145C7,A1L145C8,A1L145C9))</f>
        <v>0</v>
      </c>
      <c r="BT75" s="16" t="s">
        <v>25268</v>
      </c>
      <c r="BU75" s="33">
        <f>IF(D3L168C34=0,0,D3L168C33/D3L168C34)</f>
        <v>0</v>
      </c>
      <c r="BV75" s="16" t="s">
        <v>25269</v>
      </c>
      <c r="BW75" s="32">
        <f>IF(D3L168C5=0,0,D3L168C33/D3L168C5)</f>
        <v>0</v>
      </c>
      <c r="BX75" s="16" t="s">
        <v>4251</v>
      </c>
      <c r="BY75" s="32">
        <f>B3L745C1</f>
        <v>0.1394515784105069</v>
      </c>
      <c r="BZ75" s="16" t="s">
        <v>25270</v>
      </c>
      <c r="CA75" s="15">
        <f>D3L168C5*D3L168C37</f>
        <v>6392.2976326389216</v>
      </c>
      <c r="CB75" s="16" t="s">
        <v>25279</v>
      </c>
      <c r="CC75" s="15">
        <f>IF(D3L168C37=0,0,CHOOSE(MIN(D3L168C8,RUN_YEARS),B6L116C1,B6L117C1,B6L118C1,B6L119C1,B6L120C1))</f>
        <v>25342.980000000003</v>
      </c>
      <c r="CD75" s="16" t="s">
        <v>25271</v>
      </c>
      <c r="CE75" s="33">
        <f>IF(D3L168C39=0,0,D3L168C38/D3L168C39)</f>
        <v>0.25223149103376641</v>
      </c>
      <c r="CF75" s="16" t="s">
        <v>25272</v>
      </c>
      <c r="CG75" s="32">
        <f>IF(D3L168C5=0,0,D3L168C38/D3L168C5)</f>
        <v>0.1394515784105069</v>
      </c>
    </row>
    <row r="76" spans="1:85" x14ac:dyDescent="0.2">
      <c r="A76" s="11">
        <v>169</v>
      </c>
      <c r="B76" s="14" t="s">
        <v>945</v>
      </c>
      <c r="C76" s="11" t="s">
        <v>23130</v>
      </c>
      <c r="D76" s="16" t="s">
        <v>945</v>
      </c>
      <c r="E76" s="21" t="str">
        <f>NULL_VALUE</f>
        <v>n/a</v>
      </c>
      <c r="F76" s="16" t="s">
        <v>25305</v>
      </c>
      <c r="G76" s="15">
        <f>SUM(D3L158C2:D3L163C2)</f>
        <v>178</v>
      </c>
      <c r="H76" s="16" t="s">
        <v>945</v>
      </c>
      <c r="I76" s="21" t="str">
        <f>NULL_VALUE</f>
        <v>n/a</v>
      </c>
      <c r="J76" s="16" t="s">
        <v>11112</v>
      </c>
      <c r="K76" s="21">
        <f>0</f>
        <v>0</v>
      </c>
      <c r="L76" s="16" t="s">
        <v>25283</v>
      </c>
      <c r="M76" s="15">
        <f>SUMIF(D3L158C2:D3L163C2,"&lt;&gt;0",D3L158C5:D3L163C5)</f>
        <v>85.391616510452039</v>
      </c>
      <c r="N76" s="16" t="s">
        <v>11112</v>
      </c>
      <c r="O76" s="32">
        <f>0</f>
        <v>0</v>
      </c>
      <c r="P76" s="16" t="s">
        <v>25284</v>
      </c>
      <c r="Q76" s="15">
        <f>SUMIF(D3L158C2:D3L163C2,"&lt;&gt;0",D3L158C7:D3L163C7)</f>
        <v>0</v>
      </c>
      <c r="S76" s="21" t="str">
        <f>NULL_VALUE</f>
        <v>n/a</v>
      </c>
      <c r="T76" s="16" t="s">
        <v>945</v>
      </c>
      <c r="U76" s="21" t="str">
        <f>NULL_VALUE</f>
        <v>n/a</v>
      </c>
      <c r="V76" s="16" t="s">
        <v>25285</v>
      </c>
      <c r="W76" s="33">
        <f>SUMIF(D3L158C2:D3L163C2,"&lt;&gt;0",D3L158C10:D3L163C10)</f>
        <v>0</v>
      </c>
      <c r="X76" s="16" t="s">
        <v>25286</v>
      </c>
      <c r="Y76" s="32">
        <f>IF(D3L169C5=0,0,D3L169C7/D3L169C5)</f>
        <v>0</v>
      </c>
      <c r="Z76" s="16" t="s">
        <v>11112</v>
      </c>
      <c r="AA76" s="32">
        <f>0</f>
        <v>0</v>
      </c>
      <c r="AB76" s="16" t="s">
        <v>25287</v>
      </c>
      <c r="AC76" s="15">
        <f>SUMIF(D3L158C2:D3L163C2,"&lt;&gt;0",D3L158C13:D3L163C13)</f>
        <v>0</v>
      </c>
      <c r="AD76" s="16" t="s">
        <v>945</v>
      </c>
      <c r="AE76" s="21" t="str">
        <f>NULL_VALUE</f>
        <v>n/a</v>
      </c>
      <c r="AF76" s="16" t="s">
        <v>25288</v>
      </c>
      <c r="AG76" s="33">
        <f>SUMIF(D3L158C2:D3L163C2,"&lt;&gt;0",D3L158C15:D3L163C15)</f>
        <v>0</v>
      </c>
      <c r="AH76" s="16" t="s">
        <v>25289</v>
      </c>
      <c r="AI76" s="32">
        <f>IF(D3L169C5=0,0,D3L169C13/D3L169C5)</f>
        <v>0</v>
      </c>
      <c r="AJ76" s="16" t="s">
        <v>11112</v>
      </c>
      <c r="AK76" s="32">
        <f>0</f>
        <v>0</v>
      </c>
      <c r="AL76" s="16" t="s">
        <v>25290</v>
      </c>
      <c r="AM76" s="15">
        <f>SUMIF(D3L158C2:D3L163C2,"&lt;&gt;0",D3L158C18:D3L163C18)</f>
        <v>0</v>
      </c>
      <c r="AN76" s="16" t="s">
        <v>945</v>
      </c>
      <c r="AO76" s="21" t="str">
        <f>NULL_VALUE</f>
        <v>n/a</v>
      </c>
      <c r="AP76" s="16" t="s">
        <v>25291</v>
      </c>
      <c r="AQ76" s="33">
        <f>SUMIF(D3L158C2:D3L163C2,"&lt;&gt;0",D3L158C20:D3L163C20)</f>
        <v>0</v>
      </c>
      <c r="AR76" s="16" t="s">
        <v>25292</v>
      </c>
      <c r="AS76" s="32">
        <f>IF(D3L169C5=0,0,D3L169C18/D3L169C5)</f>
        <v>0</v>
      </c>
      <c r="AT76" s="16" t="s">
        <v>11112</v>
      </c>
      <c r="AU76" s="32">
        <f>0</f>
        <v>0</v>
      </c>
      <c r="AV76" s="16" t="s">
        <v>25293</v>
      </c>
      <c r="AW76" s="15">
        <f>SUMIF(D3L158C2:D3L163C2,"&lt;&gt;0",D3L158C23:D3L163C23)</f>
        <v>85.391616510452039</v>
      </c>
      <c r="AX76" s="16" t="s">
        <v>945</v>
      </c>
      <c r="AY76" s="21" t="str">
        <f>NULL_VALUE</f>
        <v>n/a</v>
      </c>
      <c r="AZ76" s="16" t="s">
        <v>25294</v>
      </c>
      <c r="BA76" s="33">
        <f>SUMIF(D3L158C2:D3L163C2,"&lt;&gt;0",D3L158C25:D3L163C25)</f>
        <v>1.0047902430990026E-2</v>
      </c>
      <c r="BB76" s="16" t="s">
        <v>25295</v>
      </c>
      <c r="BC76" s="32">
        <f>IF(D3L169C5=0,0,D3L169C23/D3L169C5)</f>
        <v>1</v>
      </c>
      <c r="BD76" s="16" t="s">
        <v>11112</v>
      </c>
      <c r="BE76" s="32">
        <f>0</f>
        <v>0</v>
      </c>
      <c r="BF76" s="16" t="s">
        <v>25296</v>
      </c>
      <c r="BG76" s="15">
        <f>SUMIF(D3L158C2:D3L163C2,"&lt;&gt;0",D3L158C28:D3L163C28)</f>
        <v>0</v>
      </c>
      <c r="BH76" s="16" t="s">
        <v>945</v>
      </c>
      <c r="BI76" s="21" t="str">
        <f>NULL_VALUE</f>
        <v>n/a</v>
      </c>
      <c r="BJ76" s="16" t="s">
        <v>25297</v>
      </c>
      <c r="BK76" s="33">
        <f>SUMIF(D3L158C2:D3L163C2,"&lt;&gt;0",D3L158C30:D3L163C30)</f>
        <v>0</v>
      </c>
      <c r="BL76" s="16" t="s">
        <v>25298</v>
      </c>
      <c r="BM76" s="32">
        <f>IF(D3L169C5=0,0,D3L169C28/D3L169C5)</f>
        <v>0</v>
      </c>
      <c r="BN76" s="16" t="s">
        <v>11112</v>
      </c>
      <c r="BO76" s="32">
        <f>0</f>
        <v>0</v>
      </c>
      <c r="BP76" s="16" t="s">
        <v>25299</v>
      </c>
      <c r="BQ76" s="15">
        <f>SUMIF(D3L158C2:D3L163C2,"&lt;&gt;0",D3L158C33:D3L163C33)</f>
        <v>0</v>
      </c>
      <c r="BR76" s="16" t="s">
        <v>945</v>
      </c>
      <c r="BS76" s="21" t="str">
        <f>NULL_VALUE</f>
        <v>n/a</v>
      </c>
      <c r="BT76" s="16" t="s">
        <v>25300</v>
      </c>
      <c r="BU76" s="33">
        <f>SUMIF(D3L158C2:D3L163C2,"&lt;&gt;0",D3L158C35:D3L163C35)</f>
        <v>0</v>
      </c>
      <c r="BV76" s="16" t="s">
        <v>25301</v>
      </c>
      <c r="BW76" s="32">
        <f>IF(D3L169C5=0,0,D3L169C33/D3L169C5)</f>
        <v>0</v>
      </c>
      <c r="BX76" s="16" t="s">
        <v>11112</v>
      </c>
      <c r="BY76" s="32">
        <f>0</f>
        <v>0</v>
      </c>
      <c r="BZ76" s="16" t="s">
        <v>25302</v>
      </c>
      <c r="CA76" s="15">
        <f>SUMIF(D3L158C2:D3L163C2,"&lt;&gt;0",D3L158C38:D3L163C38)</f>
        <v>0</v>
      </c>
      <c r="CB76" s="16" t="s">
        <v>945</v>
      </c>
      <c r="CC76" s="21" t="str">
        <f>NULL_VALUE</f>
        <v>n/a</v>
      </c>
      <c r="CD76" s="16" t="s">
        <v>25303</v>
      </c>
      <c r="CE76" s="33">
        <f>SUMIF(D3L158C2:D3L163C2,"&lt;&gt;0",D3L158C40:D3L163C40)</f>
        <v>0</v>
      </c>
      <c r="CF76" s="16" t="s">
        <v>25304</v>
      </c>
      <c r="CG76" s="32">
        <f>IF(D3L169C5=0,0,D3L169C38/D3L169C5)</f>
        <v>0</v>
      </c>
    </row>
    <row r="77" spans="1:85" x14ac:dyDescent="0.2">
      <c r="A77" s="11">
        <v>170</v>
      </c>
      <c r="B77" s="14" t="s">
        <v>945</v>
      </c>
      <c r="C77" s="11" t="s">
        <v>23130</v>
      </c>
      <c r="D77" s="16" t="s">
        <v>945</v>
      </c>
      <c r="E77" s="21" t="str">
        <f>NULL_VALUE</f>
        <v>n/a</v>
      </c>
      <c r="F77" s="16" t="s">
        <v>25328</v>
      </c>
      <c r="G77" s="15">
        <f>SUM(D3L164C2:D3L168C2)</f>
        <v>0</v>
      </c>
      <c r="H77" s="16" t="s">
        <v>945</v>
      </c>
      <c r="I77" s="21" t="str">
        <f>NULL_VALUE</f>
        <v>n/a</v>
      </c>
      <c r="J77" s="16" t="s">
        <v>11112</v>
      </c>
      <c r="K77" s="21">
        <f>0</f>
        <v>0</v>
      </c>
      <c r="L77" s="16" t="s">
        <v>25306</v>
      </c>
      <c r="M77" s="15">
        <f>SUMIF(D3L164C2:D3L168C2,"&lt;&gt;0",D3L164C5:D3L168C5)</f>
        <v>0</v>
      </c>
      <c r="N77" s="16" t="s">
        <v>11112</v>
      </c>
      <c r="O77" s="32">
        <f>0</f>
        <v>0</v>
      </c>
      <c r="P77" s="16" t="s">
        <v>25307</v>
      </c>
      <c r="Q77" s="15">
        <f>SUMIF(D3L164C2:D3L168C2,"&lt;&gt;0",D3L164C7:D3L168C7)</f>
        <v>0</v>
      </c>
      <c r="S77" s="21" t="str">
        <f>NULL_VALUE</f>
        <v>n/a</v>
      </c>
      <c r="T77" s="16" t="s">
        <v>945</v>
      </c>
      <c r="U77" s="21" t="str">
        <f>NULL_VALUE</f>
        <v>n/a</v>
      </c>
      <c r="V77" s="16" t="s">
        <v>25308</v>
      </c>
      <c r="W77" s="33">
        <f>SUMIF(D3L164C2:D3L168C2,"&lt;&gt;0",D3L164C10:D3L168C10)</f>
        <v>0</v>
      </c>
      <c r="X77" s="16" t="s">
        <v>25309</v>
      </c>
      <c r="Y77" s="32">
        <f>IF(D3L170C5=0,0,D3L170C7/D3L170C5)</f>
        <v>0</v>
      </c>
      <c r="Z77" s="16" t="s">
        <v>11112</v>
      </c>
      <c r="AA77" s="32">
        <f>0</f>
        <v>0</v>
      </c>
      <c r="AB77" s="16" t="s">
        <v>25310</v>
      </c>
      <c r="AC77" s="15">
        <f>SUMIF(D3L164C2:D3L168C2,"&lt;&gt;0",D3L164C13:D3L168C13)</f>
        <v>0</v>
      </c>
      <c r="AD77" s="16" t="s">
        <v>945</v>
      </c>
      <c r="AE77" s="21" t="str">
        <f>NULL_VALUE</f>
        <v>n/a</v>
      </c>
      <c r="AF77" s="16" t="s">
        <v>25311</v>
      </c>
      <c r="AG77" s="33">
        <f>SUMIF(D3L164C2:D3L168C2,"&lt;&gt;0",D3L164C15:D3L168C15)</f>
        <v>0</v>
      </c>
      <c r="AH77" s="16" t="s">
        <v>25312</v>
      </c>
      <c r="AI77" s="32">
        <f>IF(D3L170C5=0,0,D3L170C13/D3L170C5)</f>
        <v>0</v>
      </c>
      <c r="AJ77" s="16" t="s">
        <v>11112</v>
      </c>
      <c r="AK77" s="32">
        <f>0</f>
        <v>0</v>
      </c>
      <c r="AL77" s="16" t="s">
        <v>25313</v>
      </c>
      <c r="AM77" s="15">
        <f>SUMIF(D3L164C2:D3L168C2,"&lt;&gt;0",D3L164C18:D3L168C18)</f>
        <v>0</v>
      </c>
      <c r="AN77" s="16" t="s">
        <v>945</v>
      </c>
      <c r="AO77" s="21" t="str">
        <f>NULL_VALUE</f>
        <v>n/a</v>
      </c>
      <c r="AP77" s="16" t="s">
        <v>25314</v>
      </c>
      <c r="AQ77" s="33">
        <f>SUMIF(D3L164C2:D3L168C2,"&lt;&gt;0",D3L164C20:D3L168C20)</f>
        <v>0</v>
      </c>
      <c r="AR77" s="16" t="s">
        <v>25315</v>
      </c>
      <c r="AS77" s="32">
        <f>IF(D3L170C5=0,0,D3L170C18/D3L170C5)</f>
        <v>0</v>
      </c>
      <c r="AT77" s="16" t="s">
        <v>11112</v>
      </c>
      <c r="AU77" s="32">
        <f>0</f>
        <v>0</v>
      </c>
      <c r="AV77" s="16" t="s">
        <v>25316</v>
      </c>
      <c r="AW77" s="15">
        <f>SUMIF(D3L164C2:D3L168C2,"&lt;&gt;0",D3L164C23:D3L168C23)</f>
        <v>0</v>
      </c>
      <c r="AX77" s="16" t="s">
        <v>945</v>
      </c>
      <c r="AY77" s="21" t="str">
        <f>NULL_VALUE</f>
        <v>n/a</v>
      </c>
      <c r="AZ77" s="16" t="s">
        <v>25317</v>
      </c>
      <c r="BA77" s="33">
        <f>SUMIF(D3L164C2:D3L168C2,"&lt;&gt;0",D3L164C25:D3L168C25)</f>
        <v>0</v>
      </c>
      <c r="BB77" s="16" t="s">
        <v>25318</v>
      </c>
      <c r="BC77" s="32">
        <f>IF(D3L170C5=0,0,D3L170C23/D3L170C5)</f>
        <v>0</v>
      </c>
      <c r="BD77" s="16" t="s">
        <v>11112</v>
      </c>
      <c r="BE77" s="32">
        <f>0</f>
        <v>0</v>
      </c>
      <c r="BF77" s="16" t="s">
        <v>25319</v>
      </c>
      <c r="BG77" s="15">
        <f>SUMIF(D3L164C2:D3L168C2,"&lt;&gt;0",D3L164C28:D3L168C28)</f>
        <v>0</v>
      </c>
      <c r="BH77" s="16" t="s">
        <v>945</v>
      </c>
      <c r="BI77" s="21" t="str">
        <f>NULL_VALUE</f>
        <v>n/a</v>
      </c>
      <c r="BJ77" s="16" t="s">
        <v>25320</v>
      </c>
      <c r="BK77" s="33">
        <f>SUMIF(D3L164C2:D3L168C2,"&lt;&gt;0",D3L164C30:D3L168C30)</f>
        <v>0</v>
      </c>
      <c r="BL77" s="16" t="s">
        <v>25321</v>
      </c>
      <c r="BM77" s="32">
        <f>IF(D3L170C5=0,0,D3L170C28/D3L170C5)</f>
        <v>0</v>
      </c>
      <c r="BN77" s="16" t="s">
        <v>11112</v>
      </c>
      <c r="BO77" s="32">
        <f>0</f>
        <v>0</v>
      </c>
      <c r="BP77" s="16" t="s">
        <v>25322</v>
      </c>
      <c r="BQ77" s="15">
        <f>SUMIF(D3L164C2:D3L168C2,"&lt;&gt;0",D3L164C33:D3L168C33)</f>
        <v>0</v>
      </c>
      <c r="BR77" s="16" t="s">
        <v>945</v>
      </c>
      <c r="BS77" s="21" t="str">
        <f>NULL_VALUE</f>
        <v>n/a</v>
      </c>
      <c r="BT77" s="16" t="s">
        <v>25323</v>
      </c>
      <c r="BU77" s="33">
        <f>SUMIF(D3L164C2:D3L168C2,"&lt;&gt;0",D3L164C35:D3L168C35)</f>
        <v>0</v>
      </c>
      <c r="BV77" s="16" t="s">
        <v>25324</v>
      </c>
      <c r="BW77" s="32">
        <f>IF(D3L170C5=0,0,D3L170C33/D3L170C5)</f>
        <v>0</v>
      </c>
      <c r="BX77" s="16" t="s">
        <v>11112</v>
      </c>
      <c r="BY77" s="32">
        <f>0</f>
        <v>0</v>
      </c>
      <c r="BZ77" s="16" t="s">
        <v>25325</v>
      </c>
      <c r="CA77" s="15">
        <f>SUMIF(D3L164C2:D3L168C2,"&lt;&gt;0",D3L164C38:D3L168C38)</f>
        <v>0</v>
      </c>
      <c r="CB77" s="16" t="s">
        <v>945</v>
      </c>
      <c r="CC77" s="21" t="str">
        <f>NULL_VALUE</f>
        <v>n/a</v>
      </c>
      <c r="CD77" s="16" t="s">
        <v>25326</v>
      </c>
      <c r="CE77" s="33">
        <f>SUMIF(D3L164C2:D3L168C2,"&lt;&gt;0",D3L164C40:D3L168C40)</f>
        <v>0</v>
      </c>
      <c r="CF77" s="16" t="s">
        <v>25327</v>
      </c>
      <c r="CG77" s="32">
        <f>IF(D3L170C5=0,0,D3L170C38/D3L170C5)</f>
        <v>0</v>
      </c>
    </row>
    <row r="78" spans="1:85" x14ac:dyDescent="0.2">
      <c r="A78" s="11">
        <v>171</v>
      </c>
      <c r="B78" s="14" t="s">
        <v>945</v>
      </c>
      <c r="C78" s="11" t="s">
        <v>23131</v>
      </c>
      <c r="D78" s="16" t="s">
        <v>945</v>
      </c>
      <c r="E78" s="21" t="str">
        <f>NULL_VALUE</f>
        <v>n/a</v>
      </c>
      <c r="F78" s="16" t="s">
        <v>945</v>
      </c>
      <c r="G78" s="21" t="str">
        <f>NULL_VALUE</f>
        <v>n/a</v>
      </c>
      <c r="H78" s="16" t="s">
        <v>25344</v>
      </c>
      <c r="I78" s="15">
        <f>SUMIF(D3L158C2:D3L168C2,0,D3L158C3:D3L168C3)</f>
        <v>260867</v>
      </c>
      <c r="J78" s="16" t="s">
        <v>945</v>
      </c>
      <c r="K78" s="21" t="str">
        <f>NULL_VALUE</f>
        <v>n/a</v>
      </c>
      <c r="L78" s="16" t="s">
        <v>25329</v>
      </c>
      <c r="M78" s="15">
        <f>SUMIF(D3L158C2:D3L168C2,0,D3L158C5:D3L168C5)</f>
        <v>214190.89993634573</v>
      </c>
      <c r="N78" s="16" t="s">
        <v>945</v>
      </c>
      <c r="O78" s="21" t="str">
        <f>NULL_VALUE</f>
        <v>n/a</v>
      </c>
      <c r="P78" s="16" t="s">
        <v>25330</v>
      </c>
      <c r="Q78" s="15">
        <f>SUMIF(D3L158C2:D3L168C2,0,D3L158C7:D3L168C7)</f>
        <v>56618.833593564661</v>
      </c>
      <c r="S78" s="21" t="str">
        <f>NULL_VALUE</f>
        <v>n/a</v>
      </c>
      <c r="T78" s="16" t="s">
        <v>945</v>
      </c>
      <c r="U78" s="21" t="str">
        <f>NULL_VALUE</f>
        <v>n/a</v>
      </c>
      <c r="V78" s="16" t="s">
        <v>25331</v>
      </c>
      <c r="W78" s="33">
        <f>SUMIF(D3L158C2:D3L168C2,0,D3L158C10:D3L168C10)</f>
        <v>9.5925572409889532E-4</v>
      </c>
      <c r="X78" s="16" t="s">
        <v>945</v>
      </c>
      <c r="Y78" s="21" t="str">
        <f>NULL_VALUE</f>
        <v>n/a</v>
      </c>
      <c r="Z78" s="16" t="s">
        <v>945</v>
      </c>
      <c r="AA78" s="21" t="str">
        <f>NULL_VALUE</f>
        <v>n/a</v>
      </c>
      <c r="AB78" s="16" t="s">
        <v>25332</v>
      </c>
      <c r="AC78" s="15">
        <f>SUMIF(D3L158C2:D3L168C2,0,D3L158C13:D3L168C13)</f>
        <v>0</v>
      </c>
      <c r="AD78" s="16" t="s">
        <v>945</v>
      </c>
      <c r="AE78" s="21" t="str">
        <f>NULL_VALUE</f>
        <v>n/a</v>
      </c>
      <c r="AF78" s="16" t="s">
        <v>25333</v>
      </c>
      <c r="AG78" s="33">
        <f>SUMIF(D3L158C2:D3L168C2,0,D3L158C15:D3L168C15)</f>
        <v>0</v>
      </c>
      <c r="AH78" s="16" t="s">
        <v>945</v>
      </c>
      <c r="AI78" s="21" t="str">
        <f>NULL_VALUE</f>
        <v>n/a</v>
      </c>
      <c r="AJ78" s="16" t="s">
        <v>945</v>
      </c>
      <c r="AK78" s="21" t="str">
        <f>NULL_VALUE</f>
        <v>n/a</v>
      </c>
      <c r="AL78" s="16" t="s">
        <v>25334</v>
      </c>
      <c r="AM78" s="15">
        <f>SUMIF(D3L158C2:D3L168C2,0,D3L158C18:D3L168C18)</f>
        <v>69200.796614356805</v>
      </c>
      <c r="AN78" s="16" t="s">
        <v>945</v>
      </c>
      <c r="AO78" s="21" t="str">
        <f>NULL_VALUE</f>
        <v>n/a</v>
      </c>
      <c r="AP78" s="16" t="s">
        <v>25335</v>
      </c>
      <c r="AQ78" s="33">
        <f>SUMIF(D3L158C2:D3L168C2,0,D3L158C20:D3L168C20)</f>
        <v>2.799315672862662</v>
      </c>
      <c r="AR78" s="16" t="s">
        <v>945</v>
      </c>
      <c r="AS78" s="21" t="str">
        <f>NULL_VALUE</f>
        <v>n/a</v>
      </c>
      <c r="AT78" s="16" t="s">
        <v>945</v>
      </c>
      <c r="AU78" s="21" t="str">
        <f>NULL_VALUE</f>
        <v>n/a</v>
      </c>
      <c r="AV78" s="16" t="s">
        <v>25336</v>
      </c>
      <c r="AW78" s="15">
        <f>SUMIF(D3L158C2:D3L168C2,0,D3L158C23:D3L168C23)</f>
        <v>2351.4226262929192</v>
      </c>
      <c r="AX78" s="16" t="s">
        <v>945</v>
      </c>
      <c r="AY78" s="21" t="str">
        <f>NULL_VALUE</f>
        <v>n/a</v>
      </c>
      <c r="AZ78" s="16" t="s">
        <v>25337</v>
      </c>
      <c r="BA78" s="33">
        <f>SUMIF(D3L158C2:D3L168C2,0,D3L158C25:D3L168C25)</f>
        <v>0.27668834586497865</v>
      </c>
      <c r="BB78" s="16" t="s">
        <v>945</v>
      </c>
      <c r="BC78" s="21" t="str">
        <f>NULL_VALUE</f>
        <v>n/a</v>
      </c>
      <c r="BD78" s="16" t="s">
        <v>945</v>
      </c>
      <c r="BE78" s="21" t="str">
        <f>NULL_VALUE</f>
        <v>n/a</v>
      </c>
      <c r="BF78" s="16" t="s">
        <v>25338</v>
      </c>
      <c r="BG78" s="15">
        <f>SUMIF(D3L158C2:D3L168C2,0,D3L158C28:D3L168C28)</f>
        <v>71512.162735590857</v>
      </c>
      <c r="BH78" s="16" t="s">
        <v>945</v>
      </c>
      <c r="BI78" s="21" t="str">
        <f>NULL_VALUE</f>
        <v>n/a</v>
      </c>
      <c r="BJ78" s="16" t="s">
        <v>25339</v>
      </c>
      <c r="BK78" s="33">
        <f>SUMIF(D3L158C2:D3L168C2,0,D3L158C30:D3L168C30)</f>
        <v>8.414728086431607</v>
      </c>
      <c r="BL78" s="16" t="s">
        <v>945</v>
      </c>
      <c r="BM78" s="21" t="str">
        <f>NULL_VALUE</f>
        <v>n/a</v>
      </c>
      <c r="BN78" s="16" t="s">
        <v>945</v>
      </c>
      <c r="BO78" s="21" t="str">
        <f>NULL_VALUE</f>
        <v>n/a</v>
      </c>
      <c r="BP78" s="16" t="s">
        <v>25340</v>
      </c>
      <c r="BQ78" s="15">
        <f>SUMIF(D3L158C2:D3L168C2,0,D3L158C33:D3L168C33)</f>
        <v>0</v>
      </c>
      <c r="BR78" s="16" t="s">
        <v>945</v>
      </c>
      <c r="BS78" s="21" t="str">
        <f>NULL_VALUE</f>
        <v>n/a</v>
      </c>
      <c r="BT78" s="16" t="s">
        <v>25341</v>
      </c>
      <c r="BU78" s="33">
        <f>SUMIF(D3L158C2:D3L168C2,0,D3L158C35:D3L168C35)</f>
        <v>0</v>
      </c>
      <c r="BV78" s="16" t="s">
        <v>945</v>
      </c>
      <c r="BW78" s="21" t="str">
        <f>NULL_VALUE</f>
        <v>n/a</v>
      </c>
      <c r="BX78" s="16" t="s">
        <v>945</v>
      </c>
      <c r="BY78" s="21" t="str">
        <f>NULL_VALUE</f>
        <v>n/a</v>
      </c>
      <c r="BZ78" s="16" t="s">
        <v>25342</v>
      </c>
      <c r="CA78" s="15">
        <f>SUMIF(D3L158C2:D3L168C2,0,D3L158C38:D3L168C38)</f>
        <v>14507.684366540492</v>
      </c>
      <c r="CB78" s="16" t="s">
        <v>945</v>
      </c>
      <c r="CC78" s="21" t="str">
        <f>NULL_VALUE</f>
        <v>n/a</v>
      </c>
      <c r="CD78" s="16" t="s">
        <v>25343</v>
      </c>
      <c r="CE78" s="33">
        <f>SUMIF(D3L158C2:D3L168C2,0,D3L158C40:D3L168C40)</f>
        <v>0.57245376694218642</v>
      </c>
      <c r="CF78" s="16" t="s">
        <v>945</v>
      </c>
      <c r="CG78" s="21" t="str">
        <f>NULL_VALUE</f>
        <v>n/a</v>
      </c>
    </row>
    <row r="79" spans="1:85" x14ac:dyDescent="0.2">
      <c r="A79" s="11">
        <v>172</v>
      </c>
      <c r="B79" s="14" t="s">
        <v>945</v>
      </c>
      <c r="C79" s="11" t="s">
        <v>22333</v>
      </c>
      <c r="D79" s="16" t="s">
        <v>945</v>
      </c>
      <c r="E79" s="21" t="str">
        <f>NULL_VALUE</f>
        <v>n/a</v>
      </c>
      <c r="F79" s="16" t="s">
        <v>25374</v>
      </c>
      <c r="G79" s="15">
        <f>SUM(D3L169C2:D3L171C2)</f>
        <v>178</v>
      </c>
      <c r="H79" s="16" t="s">
        <v>25375</v>
      </c>
      <c r="I79" s="15">
        <f>SUM(D3L169C3:D3L171C3)</f>
        <v>260867</v>
      </c>
      <c r="J79" s="16" t="s">
        <v>25376</v>
      </c>
      <c r="K79" s="21">
        <f>IF(D3L172C2+D3L172C3=0,0,D3L172C5/(D3L172C2+D3L172C3))</f>
        <v>0.82084043575956711</v>
      </c>
      <c r="L79" s="16" t="s">
        <v>25345</v>
      </c>
      <c r="M79" s="15">
        <f>SUM(D3L169C5:D3L171C5)</f>
        <v>214276.29155285619</v>
      </c>
      <c r="N79" s="16" t="s">
        <v>25346</v>
      </c>
      <c r="O79" s="32">
        <f>IF(SUM(D3L169C5:D3L171C5)=0,0,SUM(D3L169C7:D3L171C7)/SUM(D3L169C5:D3L171C5))</f>
        <v>0.26423284248224133</v>
      </c>
      <c r="P79" s="16" t="s">
        <v>25347</v>
      </c>
      <c r="Q79" s="15">
        <f>SUM(D3L169C7:D3L171C7)</f>
        <v>56618.833593564661</v>
      </c>
      <c r="S79" s="21" t="str">
        <f>NULL_VALUE</f>
        <v>n/a</v>
      </c>
      <c r="T79" s="16" t="s">
        <v>945</v>
      </c>
      <c r="U79" s="21" t="str">
        <f>NULL_VALUE</f>
        <v>n/a</v>
      </c>
      <c r="V79" s="16" t="s">
        <v>25348</v>
      </c>
      <c r="W79" s="33">
        <f>SUM(D3L169C10:D3L171C10)</f>
        <v>9.5925572409889532E-4</v>
      </c>
      <c r="X79" s="16" t="s">
        <v>25349</v>
      </c>
      <c r="Y79" s="32">
        <f>IF(D3L172C5=0,0,D3L172C7/D3L172C5)</f>
        <v>0.26423284248224133</v>
      </c>
      <c r="Z79" s="16" t="s">
        <v>25350</v>
      </c>
      <c r="AA79" s="32">
        <f>0</f>
        <v>0</v>
      </c>
      <c r="AB79" s="16" t="s">
        <v>25351</v>
      </c>
      <c r="AC79" s="15">
        <f>SUM(D3L169C13:D3L171C13)</f>
        <v>0</v>
      </c>
      <c r="AD79" s="16" t="s">
        <v>945</v>
      </c>
      <c r="AE79" s="21" t="str">
        <f>NULL_VALUE</f>
        <v>n/a</v>
      </c>
      <c r="AF79" s="16" t="s">
        <v>25352</v>
      </c>
      <c r="AG79" s="33">
        <f>SUM(D3L169C15:D3L171C15)</f>
        <v>0</v>
      </c>
      <c r="AH79" s="16" t="s">
        <v>25353</v>
      </c>
      <c r="AI79" s="32">
        <f>IF(D3L172C5=0,0,D3L172C13/D3L172C5)</f>
        <v>0</v>
      </c>
      <c r="AJ79" s="16" t="s">
        <v>25354</v>
      </c>
      <c r="AK79" s="32">
        <f>IF(SUM(D3L169C5:D3L171C5)=0,0,SUM(D3L169C18:D3L171C18)/SUM(D3L169C5:D3L171C5))</f>
        <v>0.32295125192273938</v>
      </c>
      <c r="AL79" s="16" t="s">
        <v>25355</v>
      </c>
      <c r="AM79" s="15">
        <f>SUM(D3L169C18:D3L171C18)</f>
        <v>69200.796614356805</v>
      </c>
      <c r="AN79" s="16" t="s">
        <v>945</v>
      </c>
      <c r="AO79" s="21" t="str">
        <f>NULL_VALUE</f>
        <v>n/a</v>
      </c>
      <c r="AP79" s="16" t="s">
        <v>25356</v>
      </c>
      <c r="AQ79" s="33">
        <f>SUM(D3L169C20:D3L171C20)</f>
        <v>2.799315672862662</v>
      </c>
      <c r="AR79" s="16" t="s">
        <v>25357</v>
      </c>
      <c r="AS79" s="32">
        <f>IF(D3L172C5=0,0,D3L172C18/D3L172C5)</f>
        <v>0.32295125192273938</v>
      </c>
      <c r="AT79" s="16" t="s">
        <v>25358</v>
      </c>
      <c r="AU79" s="32">
        <f>IF(SUM(D3L169C5:D3L171C5)=0,0,SUM(D3L169C23:D3L171C23)/SUM(D3L169C5:D3L171C5))</f>
        <v>1.137229987108618E-2</v>
      </c>
      <c r="AV79" s="16" t="s">
        <v>25359</v>
      </c>
      <c r="AW79" s="15">
        <f>SUM(D3L169C23:D3L171C23)</f>
        <v>2436.8142428033711</v>
      </c>
      <c r="AX79" s="16" t="s">
        <v>945</v>
      </c>
      <c r="AY79" s="21" t="str">
        <f>NULL_VALUE</f>
        <v>n/a</v>
      </c>
      <c r="AZ79" s="16" t="s">
        <v>25360</v>
      </c>
      <c r="BA79" s="33">
        <f>SUM(D3L169C25:D3L171C25)</f>
        <v>0.28673624829596867</v>
      </c>
      <c r="BB79" s="16" t="s">
        <v>25361</v>
      </c>
      <c r="BC79" s="32">
        <f>IF(D3L172C5=0,0,D3L172C23/D3L172C5)</f>
        <v>1.137229987108618E-2</v>
      </c>
      <c r="BD79" s="16" t="s">
        <v>25362</v>
      </c>
      <c r="BE79" s="32">
        <f>IF(SUM(D3L169C5:D3L171C5)=0,0,SUM(D3L169C28:D3L171C28)/SUM(D3L169C5:D3L171C5))</f>
        <v>0.33373810148263994</v>
      </c>
      <c r="BF79" s="16" t="s">
        <v>25363</v>
      </c>
      <c r="BG79" s="15">
        <f>SUM(D3L169C28:D3L171C28)</f>
        <v>71512.162735590857</v>
      </c>
      <c r="BH79" s="16" t="s">
        <v>945</v>
      </c>
      <c r="BI79" s="21" t="str">
        <f>NULL_VALUE</f>
        <v>n/a</v>
      </c>
      <c r="BJ79" s="16" t="s">
        <v>25364</v>
      </c>
      <c r="BK79" s="33">
        <f>SUM(D3L169C30:D3L171C30)</f>
        <v>8.414728086431607</v>
      </c>
      <c r="BL79" s="16" t="s">
        <v>25365</v>
      </c>
      <c r="BM79" s="32">
        <f>IF(D3L172C5=0,0,D3L172C28/D3L172C5)</f>
        <v>0.33373810148263994</v>
      </c>
      <c r="BN79" s="16" t="s">
        <v>25366</v>
      </c>
      <c r="BO79" s="32">
        <f>0</f>
        <v>0</v>
      </c>
      <c r="BP79" s="16" t="s">
        <v>25367</v>
      </c>
      <c r="BQ79" s="15">
        <f>SUM(D3L169C33:D3L171C33)</f>
        <v>0</v>
      </c>
      <c r="BR79" s="16" t="s">
        <v>945</v>
      </c>
      <c r="BS79" s="21" t="str">
        <f>NULL_VALUE</f>
        <v>n/a</v>
      </c>
      <c r="BT79" s="16" t="s">
        <v>25368</v>
      </c>
      <c r="BU79" s="33">
        <f>SUM(D3L169C35:D3L171C35)</f>
        <v>0</v>
      </c>
      <c r="BV79" s="16" t="s">
        <v>25369</v>
      </c>
      <c r="BW79" s="32">
        <f>IF(D3L172C5=0,0,D3L172C33/D3L172C5)</f>
        <v>0</v>
      </c>
      <c r="BX79" s="16" t="s">
        <v>25370</v>
      </c>
      <c r="BY79" s="32">
        <f>IF(SUM(D3L169C5:D3L171C5)=0,0,SUM(D3L169C38:D3L171C38)/SUM(D3L169C5:D3L171C5))</f>
        <v>6.7705504241293249E-2</v>
      </c>
      <c r="BZ79" s="16" t="s">
        <v>25371</v>
      </c>
      <c r="CA79" s="15">
        <f>SUM(D3L169C38:D3L171C38)</f>
        <v>14507.684366540492</v>
      </c>
      <c r="CB79" s="16" t="s">
        <v>945</v>
      </c>
      <c r="CC79" s="21" t="str">
        <f>NULL_VALUE</f>
        <v>n/a</v>
      </c>
      <c r="CD79" s="16" t="s">
        <v>25372</v>
      </c>
      <c r="CE79" s="33">
        <f>SUM(D3L169C40:D3L171C40)</f>
        <v>0.57245376694218642</v>
      </c>
      <c r="CF79" s="16" t="s">
        <v>25373</v>
      </c>
      <c r="CG79" s="32">
        <f>IF(D3L172C5=0,0,D3L172C38/D3L172C5)</f>
        <v>6.7705504241293249E-2</v>
      </c>
    </row>
    <row r="80" spans="1:85" x14ac:dyDescent="0.2">
      <c r="A80" s="11">
        <v>173</v>
      </c>
      <c r="B80" s="14" t="s">
        <v>4661</v>
      </c>
      <c r="C80" s="11" t="s">
        <v>4662</v>
      </c>
      <c r="D80" s="16" t="s">
        <v>4251</v>
      </c>
      <c r="E80" s="6">
        <v>4</v>
      </c>
      <c r="F80" s="16" t="s">
        <v>11112</v>
      </c>
      <c r="G80" s="15">
        <v>0</v>
      </c>
      <c r="H80" s="16" t="s">
        <v>25406</v>
      </c>
      <c r="I80" s="15">
        <f>A2L301C44</f>
        <v>17111</v>
      </c>
      <c r="J80" s="16" t="s">
        <v>25407</v>
      </c>
      <c r="K80" s="21">
        <f>IF(FLOW_THRU_100PCT="Y",1,INDEX(VariabilityMatrix,D3L173C1,D3L173C8))</f>
        <v>0.72204023081899305</v>
      </c>
      <c r="L80" s="16" t="s">
        <v>25377</v>
      </c>
      <c r="M80" s="15">
        <f>IF(D3L173C2&lt;&gt;0,D3L173C2*D3L173C4,D3L173C3*D3L173C4)</f>
        <v>12354.830389543789</v>
      </c>
      <c r="N80" s="16" t="s">
        <v>4251</v>
      </c>
      <c r="O80" s="32">
        <f>D3L172C6</f>
        <v>0.26423284248224133</v>
      </c>
      <c r="P80" s="16" t="s">
        <v>25378</v>
      </c>
      <c r="Q80" s="15">
        <f>D3L173C5*D3L173C6</f>
        <v>3264.5519522151321</v>
      </c>
      <c r="R80" s="16" t="s">
        <v>25408</v>
      </c>
      <c r="S80" s="6">
        <f>A2L301C1</f>
        <v>1</v>
      </c>
      <c r="T80" s="16" t="s">
        <v>25399</v>
      </c>
      <c r="U80" s="15">
        <f>IF(D3L173C6=0,0,CHOOSE(MIN(D3L173C8,RUN_YEARS),A1L122C1,A1L122C6,A1L122C7,A1L122C8,A1L122C9))</f>
        <v>59023712</v>
      </c>
      <c r="V80" s="16" t="s">
        <v>25379</v>
      </c>
      <c r="W80" s="33">
        <f>IF(D3L173C9=0,0,D3L173C7/D3L173C9)</f>
        <v>5.5309160362789991E-5</v>
      </c>
      <c r="X80" s="16" t="s">
        <v>25380</v>
      </c>
      <c r="Y80" s="32">
        <f>IF(D3L173C5=0,0,D3L173C7/D3L173C5)</f>
        <v>0.26423284248224133</v>
      </c>
      <c r="Z80" s="16" t="s">
        <v>4251</v>
      </c>
      <c r="AA80" s="32">
        <f>0</f>
        <v>0</v>
      </c>
      <c r="AB80" s="16" t="s">
        <v>25381</v>
      </c>
      <c r="AC80" s="15">
        <f>D3L173C5*D3L173C12</f>
        <v>0</v>
      </c>
      <c r="AD80" s="16" t="s">
        <v>25400</v>
      </c>
      <c r="AE80" s="15">
        <f>IF(D3L173C12=0,0,CHOOSE(MIN(D3L173C8,RUN_YEARS),A1L114C1,A1L114C6,A1L114C7,A1L114C8,A1L114C9))</f>
        <v>0</v>
      </c>
      <c r="AF80" s="16" t="s">
        <v>25382</v>
      </c>
      <c r="AG80" s="33">
        <f>IF(D3L173C14=0,0,D3L173C13/D3L173C14)</f>
        <v>0</v>
      </c>
      <c r="AH80" s="16" t="s">
        <v>25383</v>
      </c>
      <c r="AI80" s="32">
        <f>IF(D3L173C5=0,0,D3L173C13/D3L173C5)</f>
        <v>0</v>
      </c>
      <c r="AJ80" s="16" t="s">
        <v>4251</v>
      </c>
      <c r="AK80" s="32">
        <f>D3L172C17</f>
        <v>0.32295125192273938</v>
      </c>
      <c r="AL80" s="16" t="s">
        <v>25384</v>
      </c>
      <c r="AM80" s="15">
        <f>D3L173C5*D3L173C17</f>
        <v>3990.0079415962728</v>
      </c>
      <c r="AN80" s="16" t="s">
        <v>25401</v>
      </c>
      <c r="AO80" s="15">
        <f>IF(D3L173C17=0,0,CHOOSE(MIN(D3L173C8,RUN_YEARS),A1L108C1,A1L108C6,A1L108C7,A1L108C8,A1L108C9))</f>
        <v>24720.612000000001</v>
      </c>
      <c r="AP80" s="16" t="s">
        <v>25385</v>
      </c>
      <c r="AQ80" s="33">
        <f>IF(D3L173C19=0,0,D3L173C18/D3L173C19)</f>
        <v>0.16140409232571881</v>
      </c>
      <c r="AR80" s="16" t="s">
        <v>25386</v>
      </c>
      <c r="AS80" s="32">
        <f>IF(D3L173C5=0,0,D3L173C18/D3L173C5)</f>
        <v>0.32295125192273938</v>
      </c>
      <c r="AT80" s="16" t="s">
        <v>4251</v>
      </c>
      <c r="AU80" s="32">
        <f>D3L172C22</f>
        <v>1.137229987108618E-2</v>
      </c>
      <c r="AV80" s="16" t="s">
        <v>25387</v>
      </c>
      <c r="AW80" s="15">
        <f>D3L173C5*D3L173C22</f>
        <v>140.50283604630044</v>
      </c>
      <c r="AX80" s="16" t="s">
        <v>25402</v>
      </c>
      <c r="AY80" s="15">
        <f>IF(D3L173C22=0,0,CHOOSE(MIN(D3L173C8,RUN_YEARS),A1L104C1,A1L104C6,A1L104C7,A1L104C8,A1L104C9))</f>
        <v>8498.4519999999993</v>
      </c>
      <c r="AZ80" s="16" t="s">
        <v>25388</v>
      </c>
      <c r="BA80" s="33">
        <f>IF(D3L173C24=0,0,D3L173C23/D3L173C24)</f>
        <v>1.6532756323892922E-2</v>
      </c>
      <c r="BB80" s="16" t="s">
        <v>25389</v>
      </c>
      <c r="BC80" s="32">
        <f>IF(D3L173C5=0,0,D3L173C23/D3L173C5)</f>
        <v>1.137229987108618E-2</v>
      </c>
      <c r="BD80" s="16" t="s">
        <v>4251</v>
      </c>
      <c r="BE80" s="32">
        <f>D3L172C27</f>
        <v>0.33373810148263994</v>
      </c>
      <c r="BF80" s="16" t="s">
        <v>25390</v>
      </c>
      <c r="BG80" s="15">
        <f>D3L173C5*D3L173C27</f>
        <v>4123.2776383463688</v>
      </c>
      <c r="BH80" s="16" t="s">
        <v>25403</v>
      </c>
      <c r="BI80" s="15">
        <f>IF(D3L173C27=0,0,CHOOSE(MIN(D3L173C8,RUN_YEARS),A1L104C1,A1L104C6,A1L104C7,A1L104C8,A1L104C9))</f>
        <v>8498.4519999999993</v>
      </c>
      <c r="BJ80" s="16" t="s">
        <v>25391</v>
      </c>
      <c r="BK80" s="33">
        <f>IF(D3L173C29=0,0,D3L173C28/D3L173C29)</f>
        <v>0.48517984667635577</v>
      </c>
      <c r="BL80" s="16" t="s">
        <v>25392</v>
      </c>
      <c r="BM80" s="32">
        <f>IF(D3L173C5=0,0,D3L173C28/D3L173C5)</f>
        <v>0.33373810148263994</v>
      </c>
      <c r="BN80" s="16" t="s">
        <v>4251</v>
      </c>
      <c r="BO80" s="32">
        <f>0</f>
        <v>0</v>
      </c>
      <c r="BP80" s="16" t="s">
        <v>25393</v>
      </c>
      <c r="BQ80" s="15">
        <f>D3L173C5*D3L173C32</f>
        <v>0</v>
      </c>
      <c r="BR80" s="16" t="s">
        <v>25404</v>
      </c>
      <c r="BS80" s="15">
        <f>IF(D3L173C32=0,0,CHOOSE(MIN(D3L173C8,RUN_YEARS),A1L145C1,A1L145C6,A1L145C7,A1L145C8,A1L145C9))</f>
        <v>0</v>
      </c>
      <c r="BT80" s="16" t="s">
        <v>25394</v>
      </c>
      <c r="BU80" s="33">
        <f>IF(D3L173C34=0,0,D3L173C33/D3L173C34)</f>
        <v>0</v>
      </c>
      <c r="BV80" s="16" t="s">
        <v>25395</v>
      </c>
      <c r="BW80" s="32">
        <f>IF(D3L173C5=0,0,D3L173C33/D3L173C5)</f>
        <v>0</v>
      </c>
      <c r="BX80" s="16" t="s">
        <v>4251</v>
      </c>
      <c r="BY80" s="32">
        <f>D3L172C37</f>
        <v>6.7705504241293249E-2</v>
      </c>
      <c r="BZ80" s="16" t="s">
        <v>25396</v>
      </c>
      <c r="CA80" s="15">
        <f>D3L173C5*D3L173C37</f>
        <v>836.49002133971578</v>
      </c>
      <c r="CB80" s="16" t="s">
        <v>25405</v>
      </c>
      <c r="CC80" s="15">
        <f>IF(D3L173C37=0,0,CHOOSE(MIN(D3L173C8,RUN_YEARS),B6L116C1,B6L117C1,B6L118C1,B6L119C1,B6L120C1))</f>
        <v>25342.980000000003</v>
      </c>
      <c r="CD80" s="16" t="s">
        <v>25397</v>
      </c>
      <c r="CE80" s="33">
        <f>IF(D3L173C39=0,0,D3L173C38/D3L173C39)</f>
        <v>3.3006774315400778E-2</v>
      </c>
      <c r="CF80" s="16" t="s">
        <v>25398</v>
      </c>
      <c r="CG80" s="32">
        <f>IF(D3L173C5=0,0,D3L173C38/D3L173C5)</f>
        <v>6.7705504241293249E-2</v>
      </c>
    </row>
    <row r="81" spans="1:85" x14ac:dyDescent="0.2">
      <c r="A81" s="11">
        <v>174</v>
      </c>
      <c r="B81" s="14" t="s">
        <v>4687</v>
      </c>
      <c r="C81" s="11" t="s">
        <v>4688</v>
      </c>
      <c r="D81" s="16" t="s">
        <v>4251</v>
      </c>
      <c r="E81" s="6">
        <v>4</v>
      </c>
      <c r="F81" s="16" t="s">
        <v>11112</v>
      </c>
      <c r="G81" s="15">
        <v>0</v>
      </c>
      <c r="H81" s="16" t="s">
        <v>25438</v>
      </c>
      <c r="I81" s="15">
        <f>A2L314C44</f>
        <v>43872</v>
      </c>
      <c r="J81" s="16" t="s">
        <v>25439</v>
      </c>
      <c r="K81" s="21">
        <f>IF(FLOW_THRU_100PCT="Y",1,INDEX(VariabilityMatrix,D3L174C1,D3L174C8))</f>
        <v>0.72204023081899305</v>
      </c>
      <c r="L81" s="16" t="s">
        <v>25409</v>
      </c>
      <c r="M81" s="15">
        <f>IF(D3L174C2&lt;&gt;0,D3L174C2*D3L174C4,D3L174C3*D3L174C4)</f>
        <v>31677.349006490862</v>
      </c>
      <c r="N81" s="16" t="s">
        <v>4251</v>
      </c>
      <c r="O81" s="32">
        <f>D3L172C6</f>
        <v>0.26423284248224133</v>
      </c>
      <c r="P81" s="16" t="s">
        <v>25410</v>
      </c>
      <c r="Q81" s="15">
        <f>D3L174C5*D3L174C6</f>
        <v>8370.1959702870845</v>
      </c>
      <c r="R81" s="16" t="s">
        <v>25440</v>
      </c>
      <c r="S81" s="6">
        <f>A2L314C1</f>
        <v>1</v>
      </c>
      <c r="T81" s="16" t="s">
        <v>25431</v>
      </c>
      <c r="U81" s="15">
        <f>IF(D3L174C6=0,0,CHOOSE(MIN(D3L174C8,RUN_YEARS),A1L122C1,A1L122C6,A1L122C7,A1L122C8,A1L122C9))</f>
        <v>59023712</v>
      </c>
      <c r="V81" s="16" t="s">
        <v>25411</v>
      </c>
      <c r="W81" s="33">
        <f>IF(D3L174C9=0,0,D3L174C7/D3L174C9)</f>
        <v>1.4181073481598521E-4</v>
      </c>
      <c r="X81" s="16" t="s">
        <v>25412</v>
      </c>
      <c r="Y81" s="32">
        <f>IF(D3L174C5=0,0,D3L174C7/D3L174C5)</f>
        <v>0.26423284248224133</v>
      </c>
      <c r="Z81" s="16" t="s">
        <v>4251</v>
      </c>
      <c r="AA81" s="32">
        <f>0</f>
        <v>0</v>
      </c>
      <c r="AB81" s="16" t="s">
        <v>25413</v>
      </c>
      <c r="AC81" s="15">
        <f>D3L174C5*D3L174C12</f>
        <v>0</v>
      </c>
      <c r="AD81" s="16" t="s">
        <v>25432</v>
      </c>
      <c r="AE81" s="15">
        <f>IF(D3L174C12=0,0,CHOOSE(MIN(D3L174C8,RUN_YEARS),A1L114C1,A1L114C6,A1L114C7,A1L114C8,A1L114C9))</f>
        <v>0</v>
      </c>
      <c r="AF81" s="16" t="s">
        <v>25414</v>
      </c>
      <c r="AG81" s="33">
        <f>IF(D3L174C14=0,0,D3L174C13/D3L174C14)</f>
        <v>0</v>
      </c>
      <c r="AH81" s="16" t="s">
        <v>25415</v>
      </c>
      <c r="AI81" s="32">
        <f>IF(D3L174C5=0,0,D3L174C13/D3L174C5)</f>
        <v>0</v>
      </c>
      <c r="AJ81" s="16" t="s">
        <v>4251</v>
      </c>
      <c r="AK81" s="32">
        <f>D3L172C17</f>
        <v>0.32295125192273938</v>
      </c>
      <c r="AL81" s="16" t="s">
        <v>25416</v>
      </c>
      <c r="AM81" s="15">
        <f>D3L174C5*D3L174C17</f>
        <v>10230.239519239769</v>
      </c>
      <c r="AN81" s="16" t="s">
        <v>25433</v>
      </c>
      <c r="AO81" s="15">
        <f>IF(D3L174C17=0,0,CHOOSE(MIN(D3L174C8,RUN_YEARS),A1L108C1,A1L108C6,A1L108C7,A1L108C8,A1L108C9))</f>
        <v>24720.612000000001</v>
      </c>
      <c r="AP81" s="16" t="s">
        <v>25417</v>
      </c>
      <c r="AQ81" s="33">
        <f>IF(D3L174C19=0,0,D3L174C18/D3L174C19)</f>
        <v>0.41383439533130362</v>
      </c>
      <c r="AR81" s="16" t="s">
        <v>25418</v>
      </c>
      <c r="AS81" s="32">
        <f>IF(D3L174C5=0,0,D3L174C18/D3L174C5)</f>
        <v>0.32295125192273938</v>
      </c>
      <c r="AT81" s="16" t="s">
        <v>4251</v>
      </c>
      <c r="AU81" s="32">
        <f>D3L172C22</f>
        <v>1.137229987108618E-2</v>
      </c>
      <c r="AV81" s="16" t="s">
        <v>25419</v>
      </c>
      <c r="AW81" s="15">
        <f>D3L174C5*D3L174C22</f>
        <v>360.24431202286797</v>
      </c>
      <c r="AX81" s="16" t="s">
        <v>25434</v>
      </c>
      <c r="AY81" s="15">
        <f>IF(D3L174C22=0,0,CHOOSE(MIN(D3L174C8,RUN_YEARS),A1L104C1,A1L104C6,A1L104C7,A1L104C8,A1L104C9))</f>
        <v>8498.4519999999993</v>
      </c>
      <c r="AZ81" s="16" t="s">
        <v>25420</v>
      </c>
      <c r="BA81" s="33">
        <f>IF(D3L174C24=0,0,D3L174C23/D3L174C24)</f>
        <v>4.2389403625844799E-2</v>
      </c>
      <c r="BB81" s="16" t="s">
        <v>25421</v>
      </c>
      <c r="BC81" s="32">
        <f>IF(D3L174C5=0,0,D3L174C23/D3L174C5)</f>
        <v>1.137229987108618E-2</v>
      </c>
      <c r="BD81" s="16" t="s">
        <v>4251</v>
      </c>
      <c r="BE81" s="32">
        <f>D3L172C27</f>
        <v>0.33373810148263994</v>
      </c>
      <c r="BF81" s="16" t="s">
        <v>25422</v>
      </c>
      <c r="BG81" s="15">
        <f>D3L174C5*D3L174C27</f>
        <v>10571.938317429251</v>
      </c>
      <c r="BH81" s="16" t="s">
        <v>25435</v>
      </c>
      <c r="BI81" s="15">
        <f>IF(D3L174C27=0,0,CHOOSE(MIN(D3L174C8,RUN_YEARS),A1L104C1,A1L104C6,A1L104C7,A1L104C8,A1L104C9))</f>
        <v>8498.4519999999993</v>
      </c>
      <c r="BJ81" s="16" t="s">
        <v>25423</v>
      </c>
      <c r="BK81" s="33">
        <f>IF(D3L174C29=0,0,D3L174C28/D3L174C29)</f>
        <v>1.2439840005484823</v>
      </c>
      <c r="BL81" s="16" t="s">
        <v>25424</v>
      </c>
      <c r="BM81" s="32">
        <f>IF(D3L174C5=0,0,D3L174C28/D3L174C5)</f>
        <v>0.33373810148263994</v>
      </c>
      <c r="BN81" s="16" t="s">
        <v>4251</v>
      </c>
      <c r="BO81" s="32">
        <f>0</f>
        <v>0</v>
      </c>
      <c r="BP81" s="16" t="s">
        <v>25425</v>
      </c>
      <c r="BQ81" s="15">
        <f>D3L174C5*D3L174C32</f>
        <v>0</v>
      </c>
      <c r="BR81" s="16" t="s">
        <v>25436</v>
      </c>
      <c r="BS81" s="15">
        <f>IF(D3L174C32=0,0,CHOOSE(MIN(D3L174C8,RUN_YEARS),A1L145C1,A1L145C6,A1L145C7,A1L145C8,A1L145C9))</f>
        <v>0</v>
      </c>
      <c r="BT81" s="16" t="s">
        <v>25426</v>
      </c>
      <c r="BU81" s="33">
        <f>IF(D3L174C34=0,0,D3L174C33/D3L174C34)</f>
        <v>0</v>
      </c>
      <c r="BV81" s="16" t="s">
        <v>25427</v>
      </c>
      <c r="BW81" s="32">
        <f>IF(D3L174C5=0,0,D3L174C33/D3L174C5)</f>
        <v>0</v>
      </c>
      <c r="BX81" s="16" t="s">
        <v>4251</v>
      </c>
      <c r="BY81" s="32">
        <f>D3L172C37</f>
        <v>6.7705504241293249E-2</v>
      </c>
      <c r="BZ81" s="16" t="s">
        <v>25428</v>
      </c>
      <c r="CA81" s="15">
        <f>D3L174C5*D3L174C37</f>
        <v>2144.7308875118933</v>
      </c>
      <c r="CB81" s="16" t="s">
        <v>25437</v>
      </c>
      <c r="CC81" s="15">
        <f>IF(D3L174C37=0,0,CHOOSE(MIN(D3L174C8,RUN_YEARS),B6L116C1,B6L117C1,B6L118C1,B6L119C1,B6L120C1))</f>
        <v>25342.980000000003</v>
      </c>
      <c r="CD81" s="16" t="s">
        <v>25429</v>
      </c>
      <c r="CE81" s="33">
        <f>IF(D3L174C39=0,0,D3L174C38/D3L174C39)</f>
        <v>8.4628204240854585E-2</v>
      </c>
      <c r="CF81" s="16" t="s">
        <v>25430</v>
      </c>
      <c r="CG81" s="32">
        <f>IF(D3L174C5=0,0,D3L174C38/D3L174C5)</f>
        <v>6.7705504241293249E-2</v>
      </c>
    </row>
    <row r="82" spans="1:85" x14ac:dyDescent="0.2">
      <c r="A82" s="11">
        <v>175</v>
      </c>
      <c r="B82" s="14" t="s">
        <v>4689</v>
      </c>
      <c r="C82" s="11" t="s">
        <v>23132</v>
      </c>
      <c r="D82" s="16" t="s">
        <v>4251</v>
      </c>
      <c r="E82" s="6">
        <v>4</v>
      </c>
      <c r="F82" s="16" t="s">
        <v>11112</v>
      </c>
      <c r="G82" s="15">
        <v>0</v>
      </c>
      <c r="H82" s="16" t="s">
        <v>25470</v>
      </c>
      <c r="I82" s="15">
        <f>A2L315C44</f>
        <v>12641</v>
      </c>
      <c r="J82" s="16" t="s">
        <v>25471</v>
      </c>
      <c r="K82" s="21">
        <f>IF(FLOW_THRU_100PCT="Y",1,INDEX(VariabilityMatrix,D3L175C1,D3L175C8))</f>
        <v>0.72204023081899305</v>
      </c>
      <c r="L82" s="16" t="s">
        <v>25441</v>
      </c>
      <c r="M82" s="15">
        <f>IF(D3L175C2&lt;&gt;0,D3L175C2*D3L175C4,D3L175C3*D3L175C4)</f>
        <v>9127.3105577828919</v>
      </c>
      <c r="N82" s="16" t="s">
        <v>4251</v>
      </c>
      <c r="O82" s="32">
        <f>D3L172C6</f>
        <v>0.26423284248224133</v>
      </c>
      <c r="P82" s="16" t="s">
        <v>25442</v>
      </c>
      <c r="Q82" s="15">
        <f>D3L175C5*D3L175C6</f>
        <v>2411.7352129011451</v>
      </c>
      <c r="R82" s="16" t="s">
        <v>25472</v>
      </c>
      <c r="S82" s="6">
        <f>A2L315C1</f>
        <v>1</v>
      </c>
      <c r="T82" s="16" t="s">
        <v>25463</v>
      </c>
      <c r="U82" s="15">
        <f>IF(D3L175C6=0,0,CHOOSE(MIN(D3L175C8,RUN_YEARS),A1L122C1,A1L122C6,A1L122C7,A1L122C8,A1L122C9))</f>
        <v>59023712</v>
      </c>
      <c r="V82" s="16" t="s">
        <v>25443</v>
      </c>
      <c r="W82" s="33">
        <f>IF(D3L175C9=0,0,D3L175C7/D3L175C9)</f>
        <v>4.0860446271172257E-5</v>
      </c>
      <c r="X82" s="16" t="s">
        <v>25444</v>
      </c>
      <c r="Y82" s="32">
        <f>IF(D3L175C5=0,0,D3L175C7/D3L175C5)</f>
        <v>0.26423284248224133</v>
      </c>
      <c r="Z82" s="16" t="s">
        <v>4251</v>
      </c>
      <c r="AA82" s="32">
        <f>0</f>
        <v>0</v>
      </c>
      <c r="AB82" s="16" t="s">
        <v>25445</v>
      </c>
      <c r="AC82" s="15">
        <f>D3L175C5*D3L175C12</f>
        <v>0</v>
      </c>
      <c r="AD82" s="16" t="s">
        <v>25464</v>
      </c>
      <c r="AE82" s="15">
        <f>IF(D3L175C12=0,0,CHOOSE(MIN(D3L175C8,RUN_YEARS),A1L114C1,A1L114C6,A1L114C7,A1L114C8,A1L114C9))</f>
        <v>0</v>
      </c>
      <c r="AF82" s="16" t="s">
        <v>25446</v>
      </c>
      <c r="AG82" s="33">
        <f>IF(D3L175C14=0,0,D3L175C13/D3L175C14)</f>
        <v>0</v>
      </c>
      <c r="AH82" s="16" t="s">
        <v>25447</v>
      </c>
      <c r="AI82" s="32">
        <f>IF(D3L175C5=0,0,D3L175C13/D3L175C5)</f>
        <v>0</v>
      </c>
      <c r="AJ82" s="16" t="s">
        <v>4251</v>
      </c>
      <c r="AK82" s="32">
        <f>D3L172C17</f>
        <v>0.32295125192273938</v>
      </c>
      <c r="AL82" s="16" t="s">
        <v>25448</v>
      </c>
      <c r="AM82" s="15">
        <f>D3L175C5*D3L175C17</f>
        <v>2947.6763713236214</v>
      </c>
      <c r="AN82" s="16" t="s">
        <v>25465</v>
      </c>
      <c r="AO82" s="15">
        <f>IF(D3L175C17=0,0,CHOOSE(MIN(D3L175C8,RUN_YEARS),A1L108C1,A1L108C6,A1L108C7,A1L108C8,A1L108C9))</f>
        <v>24720.612000000001</v>
      </c>
      <c r="AP82" s="16" t="s">
        <v>25449</v>
      </c>
      <c r="AQ82" s="33">
        <f>IF(D3L175C19=0,0,D3L175C18/D3L175C19)</f>
        <v>0.11923961960665137</v>
      </c>
      <c r="AR82" s="16" t="s">
        <v>25450</v>
      </c>
      <c r="AS82" s="32">
        <f>IF(D3L175C5=0,0,D3L175C18/D3L175C5)</f>
        <v>0.32295125192273938</v>
      </c>
      <c r="AT82" s="16" t="s">
        <v>4251</v>
      </c>
      <c r="AU82" s="32">
        <f>D3L172C22</f>
        <v>1.137229987108618E-2</v>
      </c>
      <c r="AV82" s="16" t="s">
        <v>25451</v>
      </c>
      <c r="AW82" s="15">
        <f>D3L175C5*D3L175C22</f>
        <v>103.79851267963791</v>
      </c>
      <c r="AX82" s="16" t="s">
        <v>25466</v>
      </c>
      <c r="AY82" s="15">
        <f>IF(D3L175C22=0,0,CHOOSE(MIN(D3L175C8,RUN_YEARS),A1L104C1,A1L104C6,A1L104C7,A1L104C8,A1L104C9))</f>
        <v>8498.4519999999993</v>
      </c>
      <c r="AZ82" s="16" t="s">
        <v>25452</v>
      </c>
      <c r="BA82" s="33">
        <f>IF(D3L175C24=0,0,D3L175C23/D3L175C24)</f>
        <v>1.2213814078097743E-2</v>
      </c>
      <c r="BB82" s="16" t="s">
        <v>25453</v>
      </c>
      <c r="BC82" s="32">
        <f>IF(D3L175C5=0,0,D3L175C23/D3L175C5)</f>
        <v>1.137229987108618E-2</v>
      </c>
      <c r="BD82" s="16" t="s">
        <v>4251</v>
      </c>
      <c r="BE82" s="32">
        <f>D3L172C27</f>
        <v>0.33373810148263994</v>
      </c>
      <c r="BF82" s="16" t="s">
        <v>25454</v>
      </c>
      <c r="BG82" s="15">
        <f>D3L175C5*D3L175C27</f>
        <v>3046.1312971969178</v>
      </c>
      <c r="BH82" s="16" t="s">
        <v>25467</v>
      </c>
      <c r="BI82" s="15">
        <f>IF(D3L175C27=0,0,CHOOSE(MIN(D3L175C8,RUN_YEARS),A1L104C1,A1L104C6,A1L104C7,A1L104C8,A1L104C9))</f>
        <v>8498.4519999999993</v>
      </c>
      <c r="BJ82" s="16" t="s">
        <v>25455</v>
      </c>
      <c r="BK82" s="33">
        <f>IF(D3L175C29=0,0,D3L175C28/D3L175C29)</f>
        <v>0.35843366500121648</v>
      </c>
      <c r="BL82" s="16" t="s">
        <v>25456</v>
      </c>
      <c r="BM82" s="32">
        <f>IF(D3L175C5=0,0,D3L175C28/D3L175C5)</f>
        <v>0.33373810148263994</v>
      </c>
      <c r="BN82" s="16" t="s">
        <v>4251</v>
      </c>
      <c r="BO82" s="32">
        <f>0</f>
        <v>0</v>
      </c>
      <c r="BP82" s="16" t="s">
        <v>25457</v>
      </c>
      <c r="BQ82" s="15">
        <f>D3L175C5*D3L175C32</f>
        <v>0</v>
      </c>
      <c r="BR82" s="16" t="s">
        <v>25468</v>
      </c>
      <c r="BS82" s="15">
        <f>IF(D3L175C32=0,0,CHOOSE(MIN(D3L175C8,RUN_YEARS),A1L145C1,A1L145C6,A1L145C7,A1L145C8,A1L145C9))</f>
        <v>0</v>
      </c>
      <c r="BT82" s="16" t="s">
        <v>25458</v>
      </c>
      <c r="BU82" s="33">
        <f>IF(D3L175C34=0,0,D3L175C33/D3L175C34)</f>
        <v>0</v>
      </c>
      <c r="BV82" s="16" t="s">
        <v>25459</v>
      </c>
      <c r="BW82" s="32">
        <f>IF(D3L175C5=0,0,D3L175C33/D3L175C5)</f>
        <v>0</v>
      </c>
      <c r="BX82" s="16" t="s">
        <v>4251</v>
      </c>
      <c r="BY82" s="32">
        <f>D3L172C37</f>
        <v>6.7705504241293249E-2</v>
      </c>
      <c r="BZ82" s="16" t="s">
        <v>25460</v>
      </c>
      <c r="CA82" s="15">
        <f>D3L175C5*D3L175C37</f>
        <v>617.96916368157019</v>
      </c>
      <c r="CB82" s="16" t="s">
        <v>25469</v>
      </c>
      <c r="CC82" s="15">
        <f>IF(D3L175C37=0,0,CHOOSE(MIN(D3L175C8,RUN_YEARS),B6L116C1,B6L117C1,B6L118C1,B6L119C1,B6L120C1))</f>
        <v>25342.980000000003</v>
      </c>
      <c r="CD82" s="16" t="s">
        <v>25461</v>
      </c>
      <c r="CE82" s="33">
        <f>IF(D3L175C39=0,0,D3L175C38/D3L175C39)</f>
        <v>2.4384234359241499E-2</v>
      </c>
      <c r="CF82" s="16" t="s">
        <v>25462</v>
      </c>
      <c r="CG82" s="32">
        <f>IF(D3L175C5=0,0,D3L175C38/D3L175C5)</f>
        <v>6.7705504241293249E-2</v>
      </c>
    </row>
    <row r="83" spans="1:85" x14ac:dyDescent="0.2">
      <c r="A83" s="11">
        <v>176</v>
      </c>
      <c r="B83" s="14" t="s">
        <v>4691</v>
      </c>
      <c r="C83" s="11" t="s">
        <v>23133</v>
      </c>
      <c r="D83" s="16" t="s">
        <v>4251</v>
      </c>
      <c r="E83" s="6">
        <v>4</v>
      </c>
      <c r="F83" s="16" t="s">
        <v>11112</v>
      </c>
      <c r="G83" s="15">
        <v>0</v>
      </c>
      <c r="H83" s="16" t="s">
        <v>25502</v>
      </c>
      <c r="I83" s="15">
        <f>A2L316C44</f>
        <v>29151</v>
      </c>
      <c r="J83" s="16" t="s">
        <v>25503</v>
      </c>
      <c r="K83" s="21">
        <f>IF(FLOW_THRU_100PCT="Y",1,INDEX(VariabilityMatrix,D3L176C1,D3L176C8))</f>
        <v>0.72204023081899305</v>
      </c>
      <c r="L83" s="16" t="s">
        <v>25473</v>
      </c>
      <c r="M83" s="15">
        <f>IF(D3L176C2&lt;&gt;0,D3L176C2*D3L176C4,D3L176C3*D3L176C4)</f>
        <v>21048.194768604466</v>
      </c>
      <c r="N83" s="16" t="s">
        <v>4251</v>
      </c>
      <c r="O83" s="32">
        <f>D3L172C6</f>
        <v>0.26423284248224133</v>
      </c>
      <c r="P83" s="16" t="s">
        <v>25474</v>
      </c>
      <c r="Q83" s="15">
        <f>D3L176C5*D3L176C6</f>
        <v>5561.6243328281998</v>
      </c>
      <c r="R83" s="16" t="s">
        <v>25504</v>
      </c>
      <c r="S83" s="6">
        <f>A2L316C1</f>
        <v>1</v>
      </c>
      <c r="T83" s="16" t="s">
        <v>25495</v>
      </c>
      <c r="U83" s="15">
        <f>IF(D3L176C6=0,0,CHOOSE(MIN(D3L176C8,RUN_YEARS),A1L122C1,A1L122C6,A1L122C7,A1L122C8,A1L122C9))</f>
        <v>59023712</v>
      </c>
      <c r="V83" s="16" t="s">
        <v>25475</v>
      </c>
      <c r="W83" s="33">
        <f>IF(D3L176C9=0,0,D3L176C7/D3L176C9)</f>
        <v>9.4226949549160846E-5</v>
      </c>
      <c r="X83" s="16" t="s">
        <v>25476</v>
      </c>
      <c r="Y83" s="32">
        <f>IF(D3L176C5=0,0,D3L176C7/D3L176C5)</f>
        <v>0.26423284248224133</v>
      </c>
      <c r="Z83" s="16" t="s">
        <v>4251</v>
      </c>
      <c r="AA83" s="32">
        <f>0</f>
        <v>0</v>
      </c>
      <c r="AB83" s="16" t="s">
        <v>25477</v>
      </c>
      <c r="AC83" s="15">
        <f>D3L176C5*D3L176C12</f>
        <v>0</v>
      </c>
      <c r="AD83" s="16" t="s">
        <v>25496</v>
      </c>
      <c r="AE83" s="15">
        <f>IF(D3L176C12=0,0,CHOOSE(MIN(D3L176C8,RUN_YEARS),A1L114C1,A1L114C6,A1L114C7,A1L114C8,A1L114C9))</f>
        <v>0</v>
      </c>
      <c r="AF83" s="16" t="s">
        <v>25478</v>
      </c>
      <c r="AG83" s="33">
        <f>IF(D3L176C14=0,0,D3L176C13/D3L176C14)</f>
        <v>0</v>
      </c>
      <c r="AH83" s="16" t="s">
        <v>25479</v>
      </c>
      <c r="AI83" s="32">
        <f>IF(D3L176C5=0,0,D3L176C13/D3L176C5)</f>
        <v>0</v>
      </c>
      <c r="AJ83" s="16" t="s">
        <v>4251</v>
      </c>
      <c r="AK83" s="32">
        <f>D3L172C17</f>
        <v>0.32295125192273938</v>
      </c>
      <c r="AL83" s="16" t="s">
        <v>25480</v>
      </c>
      <c r="AM83" s="15">
        <f>D3L176C5*D3L176C17</f>
        <v>6797.5408512344657</v>
      </c>
      <c r="AN83" s="16" t="s">
        <v>25497</v>
      </c>
      <c r="AO83" s="15">
        <f>IF(D3L176C17=0,0,CHOOSE(MIN(D3L176C8,RUN_YEARS),A1L108C1,A1L108C6,A1L108C7,A1L108C8,A1L108C9))</f>
        <v>24720.612000000001</v>
      </c>
      <c r="AP83" s="16" t="s">
        <v>25481</v>
      </c>
      <c r="AQ83" s="33">
        <f>IF(D3L176C19=0,0,D3L176C18/D3L176C19)</f>
        <v>0.27497461839676401</v>
      </c>
      <c r="AR83" s="16" t="s">
        <v>25482</v>
      </c>
      <c r="AS83" s="32">
        <f>IF(D3L176C5=0,0,D3L176C18/D3L176C5)</f>
        <v>0.32295125192273938</v>
      </c>
      <c r="AT83" s="16" t="s">
        <v>4251</v>
      </c>
      <c r="AU83" s="32">
        <f>D3L172C22</f>
        <v>1.137229987108618E-2</v>
      </c>
      <c r="AV83" s="16" t="s">
        <v>25483</v>
      </c>
      <c r="AW83" s="15">
        <f>D3L176C5*D3L176C22</f>
        <v>239.36638265359736</v>
      </c>
      <c r="AX83" s="16" t="s">
        <v>25498</v>
      </c>
      <c r="AY83" s="15">
        <f>IF(D3L176C22=0,0,CHOOSE(MIN(D3L176C8,RUN_YEARS),A1L104C1,A1L104C6,A1L104C7,A1L104C8,A1L104C9))</f>
        <v>8498.4519999999993</v>
      </c>
      <c r="AZ83" s="16" t="s">
        <v>25484</v>
      </c>
      <c r="BA83" s="33">
        <f>IF(D3L176C24=0,0,D3L176C23/D3L176C24)</f>
        <v>2.816588040428979E-2</v>
      </c>
      <c r="BB83" s="16" t="s">
        <v>25485</v>
      </c>
      <c r="BC83" s="32">
        <f>IF(D3L176C5=0,0,D3L176C23/D3L176C5)</f>
        <v>1.137229987108618E-2</v>
      </c>
      <c r="BD83" s="16" t="s">
        <v>4251</v>
      </c>
      <c r="BE83" s="32">
        <f>D3L172C27</f>
        <v>0.33373810148263994</v>
      </c>
      <c r="BF83" s="16" t="s">
        <v>25486</v>
      </c>
      <c r="BG83" s="15">
        <f>D3L176C5*D3L176C27</f>
        <v>7024.584561710888</v>
      </c>
      <c r="BH83" s="16" t="s">
        <v>25499</v>
      </c>
      <c r="BI83" s="15">
        <f>IF(D3L176C27=0,0,CHOOSE(MIN(D3L176C8,RUN_YEARS),A1L104C1,A1L104C6,A1L104C7,A1L104C8,A1L104C9))</f>
        <v>8498.4519999999993</v>
      </c>
      <c r="BJ83" s="16" t="s">
        <v>25487</v>
      </c>
      <c r="BK83" s="33">
        <f>IF(D3L176C29=0,0,D3L176C28/D3L176C29)</f>
        <v>0.82657224653512062</v>
      </c>
      <c r="BL83" s="16" t="s">
        <v>25488</v>
      </c>
      <c r="BM83" s="32">
        <f>IF(D3L176C5=0,0,D3L176C28/D3L176C5)</f>
        <v>0.33373810148263994</v>
      </c>
      <c r="BN83" s="16" t="s">
        <v>4251</v>
      </c>
      <c r="BO83" s="32">
        <f>0</f>
        <v>0</v>
      </c>
      <c r="BP83" s="16" t="s">
        <v>25489</v>
      </c>
      <c r="BQ83" s="15">
        <f>D3L176C5*D3L176C32</f>
        <v>0</v>
      </c>
      <c r="BR83" s="16" t="s">
        <v>25500</v>
      </c>
      <c r="BS83" s="15">
        <f>IF(D3L176C32=0,0,CHOOSE(MIN(D3L176C8,RUN_YEARS),A1L145C1,A1L145C6,A1L145C7,A1L145C8,A1L145C9))</f>
        <v>0</v>
      </c>
      <c r="BT83" s="16" t="s">
        <v>25490</v>
      </c>
      <c r="BU83" s="33">
        <f>IF(D3L176C34=0,0,D3L176C33/D3L176C34)</f>
        <v>0</v>
      </c>
      <c r="BV83" s="16" t="s">
        <v>25491</v>
      </c>
      <c r="BW83" s="32">
        <f>IF(D3L176C5=0,0,D3L176C33/D3L176C5)</f>
        <v>0</v>
      </c>
      <c r="BX83" s="16" t="s">
        <v>4251</v>
      </c>
      <c r="BY83" s="32">
        <f>D3L172C37</f>
        <v>6.7705504241293249E-2</v>
      </c>
      <c r="BZ83" s="16" t="s">
        <v>25492</v>
      </c>
      <c r="CA83" s="15">
        <f>D3L176C5*D3L176C37</f>
        <v>1425.0786401773159</v>
      </c>
      <c r="CB83" s="16" t="s">
        <v>25501</v>
      </c>
      <c r="CC83" s="15">
        <f>IF(D3L176C37=0,0,CHOOSE(MIN(D3L176C8,RUN_YEARS),B6L116C1,B6L117C1,B6L118C1,B6L119C1,B6L120C1))</f>
        <v>25342.980000000003</v>
      </c>
      <c r="CD83" s="16" t="s">
        <v>25493</v>
      </c>
      <c r="CE83" s="33">
        <f>IF(D3L176C39=0,0,D3L176C38/D3L176C39)</f>
        <v>5.6231691781207883E-2</v>
      </c>
      <c r="CF83" s="16" t="s">
        <v>25494</v>
      </c>
      <c r="CG83" s="32">
        <f>IF(D3L176C5=0,0,D3L176C38/D3L176C5)</f>
        <v>6.7705504241293249E-2</v>
      </c>
    </row>
    <row r="84" spans="1:85" x14ac:dyDescent="0.2">
      <c r="A84" s="11">
        <v>177</v>
      </c>
      <c r="B84" s="14" t="s">
        <v>4693</v>
      </c>
      <c r="C84" s="11" t="s">
        <v>23134</v>
      </c>
      <c r="D84" s="16" t="s">
        <v>4251</v>
      </c>
      <c r="E84" s="6">
        <v>4</v>
      </c>
      <c r="F84" s="16" t="s">
        <v>11112</v>
      </c>
      <c r="G84" s="15">
        <v>0</v>
      </c>
      <c r="H84" s="16" t="s">
        <v>25534</v>
      </c>
      <c r="I84" s="15">
        <f>A2L317C44</f>
        <v>1376</v>
      </c>
      <c r="J84" s="16" t="s">
        <v>25535</v>
      </c>
      <c r="K84" s="21">
        <f>IF(FLOW_THRU_100PCT="Y",1,INDEX(VariabilityMatrix,D3L177C1,D3L177C8))</f>
        <v>0.72204023081899305</v>
      </c>
      <c r="L84" s="16" t="s">
        <v>25505</v>
      </c>
      <c r="M84" s="15">
        <f>IF(D3L177C2&lt;&gt;0,D3L177C2*D3L177C4,D3L177C3*D3L177C4)</f>
        <v>993.5273576069344</v>
      </c>
      <c r="N84" s="16" t="s">
        <v>4251</v>
      </c>
      <c r="O84" s="32">
        <f>D3L172C6</f>
        <v>0.26423284248224133</v>
      </c>
      <c r="P84" s="16" t="s">
        <v>25506</v>
      </c>
      <c r="Q84" s="15">
        <f>D3L177C5*D3L177C6</f>
        <v>262.52255778435057</v>
      </c>
      <c r="R84" s="16" t="s">
        <v>25536</v>
      </c>
      <c r="S84" s="6">
        <f>A2L317C1</f>
        <v>1</v>
      </c>
      <c r="T84" s="16" t="s">
        <v>25527</v>
      </c>
      <c r="U84" s="15">
        <f>IF(D3L177C6=0,0,CHOOSE(MIN(D3L177C8,RUN_YEARS),A1L122C1,A1L122C6,A1L122C7,A1L122C8,A1L122C9))</f>
        <v>59023712</v>
      </c>
      <c r="V84" s="16" t="s">
        <v>25507</v>
      </c>
      <c r="W84" s="33">
        <f>IF(D3L177C9=0,0,D3L177C7/D3L177C9)</f>
        <v>4.4477473355852405E-6</v>
      </c>
      <c r="X84" s="16" t="s">
        <v>25508</v>
      </c>
      <c r="Y84" s="32">
        <f>IF(D3L177C5=0,0,D3L177C7/D3L177C5)</f>
        <v>0.26423284248224133</v>
      </c>
      <c r="Z84" s="16" t="s">
        <v>4251</v>
      </c>
      <c r="AA84" s="32">
        <f>0</f>
        <v>0</v>
      </c>
      <c r="AB84" s="16" t="s">
        <v>25509</v>
      </c>
      <c r="AC84" s="15">
        <f>D3L177C5*D3L177C12</f>
        <v>0</v>
      </c>
      <c r="AD84" s="16" t="s">
        <v>25528</v>
      </c>
      <c r="AE84" s="15">
        <f>IF(D3L177C12=0,0,CHOOSE(MIN(D3L177C8,RUN_YEARS),A1L114C1,A1L114C6,A1L114C7,A1L114C8,A1L114C9))</f>
        <v>0</v>
      </c>
      <c r="AF84" s="16" t="s">
        <v>25510</v>
      </c>
      <c r="AG84" s="33">
        <f>IF(D3L177C14=0,0,D3L177C13/D3L177C14)</f>
        <v>0</v>
      </c>
      <c r="AH84" s="16" t="s">
        <v>25511</v>
      </c>
      <c r="AI84" s="32">
        <f>IF(D3L177C5=0,0,D3L177C13/D3L177C5)</f>
        <v>0</v>
      </c>
      <c r="AJ84" s="16" t="s">
        <v>4251</v>
      </c>
      <c r="AK84" s="32">
        <f>D3L172C17</f>
        <v>0.32295125192273938</v>
      </c>
      <c r="AL84" s="16" t="s">
        <v>25512</v>
      </c>
      <c r="AM84" s="15">
        <f>D3L177C5*D3L177C17</f>
        <v>320.86090395865062</v>
      </c>
      <c r="AN84" s="16" t="s">
        <v>25529</v>
      </c>
      <c r="AO84" s="15">
        <f>IF(D3L177C17=0,0,CHOOSE(MIN(D3L177C8,RUN_YEARS),A1L108C1,A1L108C6,A1L108C7,A1L108C8,A1L108C9))</f>
        <v>24720.612000000001</v>
      </c>
      <c r="AP84" s="16" t="s">
        <v>25513</v>
      </c>
      <c r="AQ84" s="33">
        <f>IF(D3L177C19=0,0,D3L177C18/D3L177C19)</f>
        <v>1.2979488693833738E-2</v>
      </c>
      <c r="AR84" s="16" t="s">
        <v>25514</v>
      </c>
      <c r="AS84" s="32">
        <f>IF(D3L177C5=0,0,D3L177C18/D3L177C5)</f>
        <v>0.32295125192273938</v>
      </c>
      <c r="AT84" s="16" t="s">
        <v>4251</v>
      </c>
      <c r="AU84" s="32">
        <f>D3L172C22</f>
        <v>1.137229987108618E-2</v>
      </c>
      <c r="AV84" s="16" t="s">
        <v>25515</v>
      </c>
      <c r="AW84" s="15">
        <f>D3L177C5*D3L177C22</f>
        <v>11.298691040833933</v>
      </c>
      <c r="AX84" s="16" t="s">
        <v>25530</v>
      </c>
      <c r="AY84" s="15">
        <f>IF(D3L177C22=0,0,CHOOSE(MIN(D3L177C8,RUN_YEARS),A1L104C1,A1L104C6,A1L104C7,A1L104C8,A1L104C9))</f>
        <v>8498.4519999999993</v>
      </c>
      <c r="AZ84" s="16" t="s">
        <v>25516</v>
      </c>
      <c r="BA84" s="33">
        <f>IF(D3L177C24=0,0,D3L177C23/D3L177C24)</f>
        <v>1.3294998949024992E-3</v>
      </c>
      <c r="BB84" s="16" t="s">
        <v>25517</v>
      </c>
      <c r="BC84" s="32">
        <f>IF(D3L177C5=0,0,D3L177C23/D3L177C5)</f>
        <v>1.137229987108618E-2</v>
      </c>
      <c r="BD84" s="16" t="s">
        <v>4251</v>
      </c>
      <c r="BE84" s="32">
        <f>D3L172C27</f>
        <v>0.33373810148263994</v>
      </c>
      <c r="BF84" s="16" t="s">
        <v>25518</v>
      </c>
      <c r="BG84" s="15">
        <f>D3L177C5*D3L177C27</f>
        <v>331.57793409880219</v>
      </c>
      <c r="BH84" s="16" t="s">
        <v>25531</v>
      </c>
      <c r="BI84" s="15">
        <f>IF(D3L177C27=0,0,CHOOSE(MIN(D3L177C8,RUN_YEARS),A1L104C1,A1L104C6,A1L104C7,A1L104C8,A1L104C9))</f>
        <v>8498.4519999999993</v>
      </c>
      <c r="BJ84" s="16" t="s">
        <v>25519</v>
      </c>
      <c r="BK84" s="33">
        <f>IF(D3L177C29=0,0,D3L177C28/D3L177C29)</f>
        <v>3.9016274269573117E-2</v>
      </c>
      <c r="BL84" s="16" t="s">
        <v>25520</v>
      </c>
      <c r="BM84" s="32">
        <f>IF(D3L177C5=0,0,D3L177C28/D3L177C5)</f>
        <v>0.33373810148263994</v>
      </c>
      <c r="BN84" s="16" t="s">
        <v>4251</v>
      </c>
      <c r="BO84" s="32">
        <f>0</f>
        <v>0</v>
      </c>
      <c r="BP84" s="16" t="s">
        <v>25521</v>
      </c>
      <c r="BQ84" s="15">
        <f>D3L177C5*D3L177C32</f>
        <v>0</v>
      </c>
      <c r="BR84" s="16" t="s">
        <v>25532</v>
      </c>
      <c r="BS84" s="15">
        <f>IF(D3L177C32=0,0,CHOOSE(MIN(D3L177C8,RUN_YEARS),A1L145C1,A1L145C6,A1L145C7,A1L145C8,A1L145C9))</f>
        <v>0</v>
      </c>
      <c r="BT84" s="16" t="s">
        <v>25522</v>
      </c>
      <c r="BU84" s="33">
        <f>IF(D3L177C34=0,0,D3L177C33/D3L177C34)</f>
        <v>0</v>
      </c>
      <c r="BV84" s="16" t="s">
        <v>25523</v>
      </c>
      <c r="BW84" s="32">
        <f>IF(D3L177C5=0,0,D3L177C33/D3L177C5)</f>
        <v>0</v>
      </c>
      <c r="BX84" s="16" t="s">
        <v>4251</v>
      </c>
      <c r="BY84" s="32">
        <f>D3L172C37</f>
        <v>6.7705504241293249E-2</v>
      </c>
      <c r="BZ84" s="16" t="s">
        <v>25524</v>
      </c>
      <c r="CA84" s="15">
        <f>D3L177C5*D3L177C37</f>
        <v>67.267270724297177</v>
      </c>
      <c r="CB84" s="16" t="s">
        <v>25533</v>
      </c>
      <c r="CC84" s="15">
        <f>IF(D3L177C37=0,0,CHOOSE(MIN(D3L177C8,RUN_YEARS),B6L116C1,B6L117C1,B6L118C1,B6L119C1,B6L120C1))</f>
        <v>25342.980000000003</v>
      </c>
      <c r="CD84" s="16" t="s">
        <v>25525</v>
      </c>
      <c r="CE84" s="33">
        <f>IF(D3L177C39=0,0,D3L177C38/D3L177C39)</f>
        <v>2.6542762818065266E-3</v>
      </c>
      <c r="CF84" s="16" t="s">
        <v>25526</v>
      </c>
      <c r="CG84" s="32">
        <f>IF(D3L177C5=0,0,D3L177C38/D3L177C5)</f>
        <v>6.7705504241293249E-2</v>
      </c>
    </row>
    <row r="85" spans="1:85" x14ac:dyDescent="0.2">
      <c r="A85" s="11">
        <v>178</v>
      </c>
      <c r="B85" s="14" t="s">
        <v>4695</v>
      </c>
      <c r="C85" s="11" t="s">
        <v>4696</v>
      </c>
      <c r="D85" s="16" t="s">
        <v>4251</v>
      </c>
      <c r="E85" s="6">
        <v>4</v>
      </c>
      <c r="F85" s="16" t="s">
        <v>11112</v>
      </c>
      <c r="G85" s="15">
        <v>0</v>
      </c>
      <c r="H85" s="16" t="s">
        <v>25566</v>
      </c>
      <c r="I85" s="15">
        <f>A2L318C44</f>
        <v>8786</v>
      </c>
      <c r="J85" s="16" t="s">
        <v>25567</v>
      </c>
      <c r="K85" s="21">
        <f>IF(FLOW_THRU_100PCT="Y",1,INDEX(VariabilityMatrix,D3L178C1,D3L178C8))</f>
        <v>0.72204023081899305</v>
      </c>
      <c r="L85" s="16" t="s">
        <v>25537</v>
      </c>
      <c r="M85" s="15">
        <f>IF(D3L178C2&lt;&gt;0,D3L178C2*D3L178C4,D3L178C3*D3L178C4)</f>
        <v>6343.8454679756733</v>
      </c>
      <c r="N85" s="16" t="s">
        <v>4251</v>
      </c>
      <c r="O85" s="32">
        <f>D3L172C6</f>
        <v>0.26423284248224133</v>
      </c>
      <c r="P85" s="16" t="s">
        <v>25538</v>
      </c>
      <c r="Q85" s="15">
        <f>D3L178C5*D3L178C6</f>
        <v>1676.2523202712966</v>
      </c>
      <c r="R85" s="16" t="s">
        <v>25568</v>
      </c>
      <c r="S85" s="6">
        <f>A2L318C1</f>
        <v>1</v>
      </c>
      <c r="T85" s="16" t="s">
        <v>25559</v>
      </c>
      <c r="U85" s="15">
        <f>IF(D3L178C6=0,0,CHOOSE(MIN(D3L178C8,RUN_YEARS),A1L122C1,A1L122C6,A1L122C7,A1L122C8,A1L122C9))</f>
        <v>59023712</v>
      </c>
      <c r="V85" s="16" t="s">
        <v>25539</v>
      </c>
      <c r="W85" s="33">
        <f>IF(D3L178C9=0,0,D3L178C7/D3L178C9)</f>
        <v>2.8399642507595874E-5</v>
      </c>
      <c r="X85" s="16" t="s">
        <v>25540</v>
      </c>
      <c r="Y85" s="32">
        <f>IF(D3L178C5=0,0,D3L178C7/D3L178C5)</f>
        <v>0.26423284248224133</v>
      </c>
      <c r="Z85" s="16" t="s">
        <v>4251</v>
      </c>
      <c r="AA85" s="32">
        <f>0</f>
        <v>0</v>
      </c>
      <c r="AB85" s="16" t="s">
        <v>25541</v>
      </c>
      <c r="AC85" s="15">
        <f>D3L178C5*D3L178C12</f>
        <v>0</v>
      </c>
      <c r="AD85" s="16" t="s">
        <v>25560</v>
      </c>
      <c r="AE85" s="15">
        <f>IF(D3L178C12=0,0,CHOOSE(MIN(D3L178C8,RUN_YEARS),A1L114C1,A1L114C6,A1L114C7,A1L114C8,A1L114C9))</f>
        <v>0</v>
      </c>
      <c r="AF85" s="16" t="s">
        <v>25542</v>
      </c>
      <c r="AG85" s="33">
        <f>IF(D3L178C14=0,0,D3L178C13/D3L178C14)</f>
        <v>0</v>
      </c>
      <c r="AH85" s="16" t="s">
        <v>25543</v>
      </c>
      <c r="AI85" s="32">
        <f>IF(D3L178C5=0,0,D3L178C13/D3L178C5)</f>
        <v>0</v>
      </c>
      <c r="AJ85" s="16" t="s">
        <v>4251</v>
      </c>
      <c r="AK85" s="32">
        <f>D3L172C17</f>
        <v>0.32295125192273938</v>
      </c>
      <c r="AL85" s="16" t="s">
        <v>25544</v>
      </c>
      <c r="AM85" s="15">
        <f>D3L178C5*D3L178C17</f>
        <v>2048.75283588714</v>
      </c>
      <c r="AN85" s="16" t="s">
        <v>25561</v>
      </c>
      <c r="AO85" s="15">
        <f>IF(D3L178C17=0,0,CHOOSE(MIN(D3L178C8,RUN_YEARS),A1L108C1,A1L108C6,A1L108C7,A1L108C8,A1L108C9))</f>
        <v>24720.612000000001</v>
      </c>
      <c r="AP85" s="16" t="s">
        <v>25545</v>
      </c>
      <c r="AQ85" s="33">
        <f>IF(D3L178C19=0,0,D3L178C18/D3L178C19)</f>
        <v>8.287629917443548E-2</v>
      </c>
      <c r="AR85" s="16" t="s">
        <v>25546</v>
      </c>
      <c r="AS85" s="32">
        <f>IF(D3L178C5=0,0,D3L178C18/D3L178C5)</f>
        <v>0.32295125192273938</v>
      </c>
      <c r="AT85" s="16" t="s">
        <v>4251</v>
      </c>
      <c r="AU85" s="32">
        <f>D3L172C22</f>
        <v>1.137229987108618E-2</v>
      </c>
      <c r="AV85" s="16" t="s">
        <v>25547</v>
      </c>
      <c r="AW85" s="15">
        <f>D3L178C5*D3L178C22</f>
        <v>72.144112997650396</v>
      </c>
      <c r="AX85" s="16" t="s">
        <v>25562</v>
      </c>
      <c r="AY85" s="15">
        <f>IF(D3L178C22=0,0,CHOOSE(MIN(D3L178C8,RUN_YEARS),A1L104C1,A1L104C6,A1L104C7,A1L104C8,A1L104C9))</f>
        <v>8498.4519999999993</v>
      </c>
      <c r="AZ85" s="16" t="s">
        <v>25548</v>
      </c>
      <c r="BA85" s="33">
        <f>IF(D3L178C24=0,0,D3L178C23/D3L178C24)</f>
        <v>8.4890887184690105E-3</v>
      </c>
      <c r="BB85" s="16" t="s">
        <v>25549</v>
      </c>
      <c r="BC85" s="32">
        <f>IF(D3L178C5=0,0,D3L178C23/D3L178C5)</f>
        <v>1.137229987108618E-2</v>
      </c>
      <c r="BD85" s="16" t="s">
        <v>4251</v>
      </c>
      <c r="BE85" s="32">
        <f>D3L172C27</f>
        <v>0.33373810148263994</v>
      </c>
      <c r="BF85" s="16" t="s">
        <v>25550</v>
      </c>
      <c r="BG85" s="15">
        <f>D3L178C5*D3L178C27</f>
        <v>2117.1829425814508</v>
      </c>
      <c r="BH85" s="16" t="s">
        <v>25563</v>
      </c>
      <c r="BI85" s="15">
        <f>IF(D3L178C27=0,0,CHOOSE(MIN(D3L178C8,RUN_YEARS),A1L104C1,A1L104C6,A1L104C7,A1L104C8,A1L104C9))</f>
        <v>8498.4519999999993</v>
      </c>
      <c r="BJ85" s="16" t="s">
        <v>25551</v>
      </c>
      <c r="BK85" s="33">
        <f>IF(D3L178C29=0,0,D3L178C28/D3L178C29)</f>
        <v>0.24912571637534117</v>
      </c>
      <c r="BL85" s="16" t="s">
        <v>25552</v>
      </c>
      <c r="BM85" s="32">
        <f>IF(D3L178C5=0,0,D3L178C28/D3L178C5)</f>
        <v>0.33373810148263994</v>
      </c>
      <c r="BN85" s="16" t="s">
        <v>4251</v>
      </c>
      <c r="BO85" s="32">
        <f>0</f>
        <v>0</v>
      </c>
      <c r="BP85" s="16" t="s">
        <v>25553</v>
      </c>
      <c r="BQ85" s="15">
        <f>D3L178C5*D3L178C32</f>
        <v>0</v>
      </c>
      <c r="BR85" s="16" t="s">
        <v>25564</v>
      </c>
      <c r="BS85" s="15">
        <f>IF(D3L178C32=0,0,CHOOSE(MIN(D3L178C8,RUN_YEARS),A1L145C1,A1L145C6,A1L145C7,A1L145C8,A1L145C9))</f>
        <v>0</v>
      </c>
      <c r="BT85" s="16" t="s">
        <v>25554</v>
      </c>
      <c r="BU85" s="33">
        <f>IF(D3L178C34=0,0,D3L178C33/D3L178C34)</f>
        <v>0</v>
      </c>
      <c r="BV85" s="16" t="s">
        <v>25555</v>
      </c>
      <c r="BW85" s="32">
        <f>IF(D3L178C5=0,0,D3L178C33/D3L178C5)</f>
        <v>0</v>
      </c>
      <c r="BX85" s="16" t="s">
        <v>4251</v>
      </c>
      <c r="BY85" s="32">
        <f>D3L172C37</f>
        <v>6.7705504241293249E-2</v>
      </c>
      <c r="BZ85" s="16" t="s">
        <v>25556</v>
      </c>
      <c r="CA85" s="15">
        <f>D3L178C5*D3L178C37</f>
        <v>429.51325623813591</v>
      </c>
      <c r="CB85" s="16" t="s">
        <v>25565</v>
      </c>
      <c r="CC85" s="15">
        <f>IF(D3L178C37=0,0,CHOOSE(MIN(D3L178C8,RUN_YEARS),B6L116C1,B6L117C1,B6L118C1,B6L119C1,B6L120C1))</f>
        <v>25342.980000000003</v>
      </c>
      <c r="CD85" s="16" t="s">
        <v>25557</v>
      </c>
      <c r="CE85" s="33">
        <f>IF(D3L178C39=0,0,D3L178C38/D3L178C39)</f>
        <v>1.6948017014500105E-2</v>
      </c>
      <c r="CF85" s="16" t="s">
        <v>25558</v>
      </c>
      <c r="CG85" s="32">
        <f>IF(D3L178C5=0,0,D3L178C38/D3L178C5)</f>
        <v>6.7705504241293249E-2</v>
      </c>
    </row>
    <row r="86" spans="1:85" x14ac:dyDescent="0.2">
      <c r="A86" s="11">
        <v>179</v>
      </c>
      <c r="B86" s="14" t="s">
        <v>4096</v>
      </c>
      <c r="C86" s="11" t="s">
        <v>23135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25598</v>
      </c>
      <c r="I86" s="15">
        <f>B9L471C3</f>
        <v>0.22091507647451153</v>
      </c>
      <c r="J86" s="16" t="s">
        <v>25599</v>
      </c>
      <c r="K86" s="21">
        <f>IF(FLOW_THRU_100PCT="Y",1,INDEX(VariabilityMatrix,D3L179C1,D3L179C8))</f>
        <v>0.51642751392626096</v>
      </c>
      <c r="L86" s="16" t="s">
        <v>25569</v>
      </c>
      <c r="M86" s="15">
        <f>IF(D3L179C2&lt;&gt;0,D3L179C2*D3L179C4,D3L179C3*D3L179C4)</f>
        <v>0.11408662373256181</v>
      </c>
      <c r="N86" s="16" t="s">
        <v>4251</v>
      </c>
      <c r="O86" s="32">
        <f>0.45*CHOOSE(MIN(D3L179C8,RUN_YEARS),B3L110C1,B3L125C1,B3L140C1,B3L155C1,B3L170C1)</f>
        <v>0.44038558748758683</v>
      </c>
      <c r="P86" s="16" t="s">
        <v>25570</v>
      </c>
      <c r="Q86" s="15">
        <f>D3L179C5*D3L179C6</f>
        <v>5.0242104816939498E-2</v>
      </c>
      <c r="R86" s="16" t="s">
        <v>21051</v>
      </c>
      <c r="S86" s="6">
        <f>A2L105C1</f>
        <v>5</v>
      </c>
      <c r="T86" s="16" t="s">
        <v>25591</v>
      </c>
      <c r="U86" s="15">
        <f>IF(D3L179C6=0,0,CHOOSE(MIN(D3L179C8,RUN_YEARS),A1L122C1,A1L122C6,A1L122C7,A1L122C8,A1L122C9))</f>
        <v>58686477</v>
      </c>
      <c r="V86" s="16" t="s">
        <v>25571</v>
      </c>
      <c r="W86" s="33">
        <f>IF(D3L179C9=0,0,D3L179C7/D3L179C9)</f>
        <v>8.5611042586419858E-10</v>
      </c>
      <c r="X86" s="16" t="s">
        <v>25572</v>
      </c>
      <c r="Y86" s="32">
        <f>IF(D3L179C5=0,0,D3L179C7/D3L179C5)</f>
        <v>0.44038558748758683</v>
      </c>
      <c r="Z86" s="16" t="s">
        <v>4251</v>
      </c>
      <c r="AA86" s="32">
        <f>0</f>
        <v>0</v>
      </c>
      <c r="AB86" s="16" t="s">
        <v>25573</v>
      </c>
      <c r="AC86" s="15">
        <f>D3L179C5*D3L179C12</f>
        <v>0</v>
      </c>
      <c r="AD86" s="16" t="s">
        <v>25592</v>
      </c>
      <c r="AE86" s="15">
        <f>IF(D3L179C12=0,0,CHOOSE(MIN(D3L179C8,RUN_YEARS),A1L114C1,A1L114C6,A1L114C7,A1L114C8,A1L114C9))</f>
        <v>0</v>
      </c>
      <c r="AF86" s="16" t="s">
        <v>25574</v>
      </c>
      <c r="AG86" s="33">
        <f>IF(D3L179C14=0,0,D3L179C13/D3L179C14)</f>
        <v>0</v>
      </c>
      <c r="AH86" s="16" t="s">
        <v>25575</v>
      </c>
      <c r="AI86" s="32">
        <f>IF(D3L179C5=0,0,D3L179C13/D3L179C5)</f>
        <v>0</v>
      </c>
      <c r="AJ86" s="16" t="s">
        <v>4251</v>
      </c>
      <c r="AK86" s="32">
        <f>0.55*CHOOSE(MIN(D3L179C8,RUN_YEARS),B3L110C1,B3L125C1,B3L140C1,B3L155C1,B3L170C1)</f>
        <v>0.53824905137371726</v>
      </c>
      <c r="AL86" s="16" t="s">
        <v>25576</v>
      </c>
      <c r="AM86" s="15">
        <f>D3L179C5*D3L179C17</f>
        <v>6.1407016998481612E-2</v>
      </c>
      <c r="AN86" s="16" t="s">
        <v>25593</v>
      </c>
      <c r="AO86" s="15">
        <f>IF(D3L179C17=0,0,CHOOSE(MIN(D3L179C8,RUN_YEARS),A1L108C1,A1L108C6,A1L108C7,A1L108C8,A1L108C9))</f>
        <v>24676.621399999996</v>
      </c>
      <c r="AP86" s="16" t="s">
        <v>25577</v>
      </c>
      <c r="AQ86" s="33">
        <f>IF(D3L179C19=0,0,D3L179C18/D3L179C19)</f>
        <v>2.4884693898363906E-6</v>
      </c>
      <c r="AR86" s="16" t="s">
        <v>25578</v>
      </c>
      <c r="AS86" s="32">
        <f>IF(D3L179C5=0,0,D3L179C18/D3L179C5)</f>
        <v>0.53824905137371726</v>
      </c>
      <c r="AT86" s="16" t="s">
        <v>4251</v>
      </c>
      <c r="AU86" s="32">
        <f>0</f>
        <v>0</v>
      </c>
      <c r="AV86" s="16" t="s">
        <v>25579</v>
      </c>
      <c r="AW86" s="15">
        <f>D3L179C5*D3L179C22</f>
        <v>0</v>
      </c>
      <c r="AX86" s="16" t="s">
        <v>25594</v>
      </c>
      <c r="AY86" s="15">
        <f>IF(D3L179C22=0,0,CHOOSE(MIN(D3L179C8,RUN_YEARS),A1L104C1,A1L104C6,A1L104C7,A1L104C8,A1L104C9))</f>
        <v>0</v>
      </c>
      <c r="AZ86" s="16" t="s">
        <v>25580</v>
      </c>
      <c r="BA86" s="33">
        <f>IF(D3L179C24=0,0,D3L179C23/D3L179C24)</f>
        <v>0</v>
      </c>
      <c r="BB86" s="16" t="s">
        <v>25581</v>
      </c>
      <c r="BC86" s="32">
        <f>IF(D3L179C5=0,0,D3L179C23/D3L179C5)</f>
        <v>0</v>
      </c>
      <c r="BD86" s="16" t="s">
        <v>4251</v>
      </c>
      <c r="BE86" s="32">
        <f>0</f>
        <v>0</v>
      </c>
      <c r="BF86" s="16" t="s">
        <v>25582</v>
      </c>
      <c r="BG86" s="15">
        <f>D3L179C5*D3L179C27</f>
        <v>0</v>
      </c>
      <c r="BH86" s="16" t="s">
        <v>25595</v>
      </c>
      <c r="BI86" s="15">
        <f>IF(D3L179C27=0,0,CHOOSE(MIN(D3L179C8,RUN_YEARS),A1L104C1,A1L104C6,A1L104C7,A1L104C8,A1L104C9))</f>
        <v>0</v>
      </c>
      <c r="BJ86" s="16" t="s">
        <v>25583</v>
      </c>
      <c r="BK86" s="33">
        <f>IF(D3L179C29=0,0,D3L179C28/D3L179C29)</f>
        <v>0</v>
      </c>
      <c r="BL86" s="16" t="s">
        <v>25584</v>
      </c>
      <c r="BM86" s="32">
        <f>IF(D3L179C5=0,0,D3L179C28/D3L179C5)</f>
        <v>0</v>
      </c>
      <c r="BN86" s="16" t="s">
        <v>4251</v>
      </c>
      <c r="BO86" s="32">
        <f>0</f>
        <v>0</v>
      </c>
      <c r="BP86" s="16" t="s">
        <v>25585</v>
      </c>
      <c r="BQ86" s="15">
        <f>D3L179C5*D3L179C32</f>
        <v>0</v>
      </c>
      <c r="BR86" s="16" t="s">
        <v>25596</v>
      </c>
      <c r="BS86" s="15">
        <f>IF(D3L179C32=0,0,CHOOSE(MIN(D3L179C8,RUN_YEARS),A1L145C1,A1L145C6,A1L145C7,A1L145C8,A1L145C9))</f>
        <v>0</v>
      </c>
      <c r="BT86" s="16" t="s">
        <v>25586</v>
      </c>
      <c r="BU86" s="33">
        <f>IF(D3L179C34=0,0,D3L179C33/D3L179C34)</f>
        <v>0</v>
      </c>
      <c r="BV86" s="16" t="s">
        <v>25587</v>
      </c>
      <c r="BW86" s="32">
        <f>IF(D3L179C5=0,0,D3L179C33/D3L179C5)</f>
        <v>0</v>
      </c>
      <c r="BX86" s="16" t="s">
        <v>4251</v>
      </c>
      <c r="BY86" s="32">
        <f>1-D3L179C17-D3L179C6</f>
        <v>2.1365361138695915E-2</v>
      </c>
      <c r="BZ86" s="16" t="s">
        <v>25588</v>
      </c>
      <c r="CA86" s="15">
        <f>D3L179C5*D3L179C37</f>
        <v>2.4375019171406992E-3</v>
      </c>
      <c r="CB86" s="16" t="s">
        <v>25597</v>
      </c>
      <c r="CC86" s="15">
        <f>IF(D3L179C37=0,0,CHOOSE(MIN(D3L179C8,RUN_YEARS),B6L116C1,B6L117C1,B6L118C1,B6L119C1,B6L120C1))</f>
        <v>26478.899999999998</v>
      </c>
      <c r="CD86" s="16" t="s">
        <v>25589</v>
      </c>
      <c r="CE86" s="33">
        <f>IF(D3L179C39=0,0,D3L179C38/D3L179C39)</f>
        <v>9.2054500645445974E-8</v>
      </c>
      <c r="CF86" s="16" t="s">
        <v>25590</v>
      </c>
      <c r="CG86" s="32">
        <f>IF(D3L179C5=0,0,D3L179C38/D3L179C5)</f>
        <v>2.1365361138695915E-2</v>
      </c>
    </row>
    <row r="87" spans="1:85" x14ac:dyDescent="0.2">
      <c r="A87" s="11">
        <v>180</v>
      </c>
      <c r="B87" s="14" t="s">
        <v>4124</v>
      </c>
      <c r="C87" s="11" t="s">
        <v>23136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25629</v>
      </c>
      <c r="I87" s="15">
        <f>B9L472C3</f>
        <v>5.90864286031199</v>
      </c>
      <c r="J87" s="16" t="s">
        <v>25630</v>
      </c>
      <c r="K87" s="21">
        <f>IF(FLOW_THRU_100PCT="Y",1,INDEX(VariabilityMatrix,D3L180C1,D3L180C8))</f>
        <v>0.51662527676716219</v>
      </c>
      <c r="L87" s="16" t="s">
        <v>25600</v>
      </c>
      <c r="M87" s="15">
        <f>IF(D3L180C2&lt;&gt;0,D3L180C2*D3L180C4,D3L180C3*D3L180C4)</f>
        <v>3.0525542530269987</v>
      </c>
      <c r="N87" s="16" t="s">
        <v>4251</v>
      </c>
      <c r="O87" s="32">
        <f>0.45*CHOOSE(MIN(D3L180C8,RUN_YEARS),B3L110C1,B3L125C1,B3L140C1,B3L155C1,B3L170C1)</f>
        <v>0.44027737737961187</v>
      </c>
      <c r="P87" s="16" t="s">
        <v>25601</v>
      </c>
      <c r="Q87" s="15">
        <f>D3L180C5*D3L180C6</f>
        <v>1.3439705808317071</v>
      </c>
      <c r="R87" s="16" t="s">
        <v>21082</v>
      </c>
      <c r="S87" s="6">
        <f>A2L120C1</f>
        <v>1</v>
      </c>
      <c r="T87" s="16" t="s">
        <v>25622</v>
      </c>
      <c r="U87" s="15">
        <f>IF(D3L180C6=0,0,CHOOSE(MIN(D3L180C8,RUN_YEARS),A1L122C1,A1L122C6,A1L122C7,A1L122C8,A1L122C9))</f>
        <v>59023712</v>
      </c>
      <c r="V87" s="16" t="s">
        <v>25602</v>
      </c>
      <c r="W87" s="33">
        <f>IF(D3L180C9=0,0,D3L180C7/D3L180C9)</f>
        <v>2.2770011158086889E-8</v>
      </c>
      <c r="X87" s="16" t="s">
        <v>25603</v>
      </c>
      <c r="Y87" s="32">
        <f>IF(D3L180C5=0,0,D3L180C7/D3L180C5)</f>
        <v>0.44027737737961187</v>
      </c>
      <c r="Z87" s="16" t="s">
        <v>4251</v>
      </c>
      <c r="AA87" s="32">
        <f>0</f>
        <v>0</v>
      </c>
      <c r="AB87" s="16" t="s">
        <v>25604</v>
      </c>
      <c r="AC87" s="15">
        <f>D3L180C5*D3L180C12</f>
        <v>0</v>
      </c>
      <c r="AD87" s="16" t="s">
        <v>25623</v>
      </c>
      <c r="AE87" s="15">
        <f>IF(D3L180C12=0,0,CHOOSE(MIN(D3L180C8,RUN_YEARS),A1L114C1,A1L114C6,A1L114C7,A1L114C8,A1L114C9))</f>
        <v>0</v>
      </c>
      <c r="AF87" s="16" t="s">
        <v>25605</v>
      </c>
      <c r="AG87" s="33">
        <f>IF(D3L180C14=0,0,D3L180C13/D3L180C14)</f>
        <v>0</v>
      </c>
      <c r="AH87" s="16" t="s">
        <v>25606</v>
      </c>
      <c r="AI87" s="32">
        <f>IF(D3L180C5=0,0,D3L180C13/D3L180C5)</f>
        <v>0</v>
      </c>
      <c r="AJ87" s="16" t="s">
        <v>4251</v>
      </c>
      <c r="AK87" s="32">
        <f>0.55*CHOOSE(MIN(D3L180C8,RUN_YEARS),B3L110C1,B3L125C1,B3L140C1,B3L155C1,B3L170C1)</f>
        <v>0.53811679457508121</v>
      </c>
      <c r="AL87" s="16" t="s">
        <v>25607</v>
      </c>
      <c r="AM87" s="15">
        <f>D3L180C5*D3L180C17</f>
        <v>1.64263070990542</v>
      </c>
      <c r="AN87" s="16" t="s">
        <v>25624</v>
      </c>
      <c r="AO87" s="15">
        <f>IF(D3L180C17=0,0,CHOOSE(MIN(D3L180C8,RUN_YEARS),A1L108C1,A1L108C6,A1L108C7,A1L108C8,A1L108C9))</f>
        <v>24720.612000000001</v>
      </c>
      <c r="AP87" s="16" t="s">
        <v>25608</v>
      </c>
      <c r="AQ87" s="33">
        <f>IF(D3L180C19=0,0,D3L180C18/D3L180C19)</f>
        <v>6.6447817307493029E-5</v>
      </c>
      <c r="AR87" s="16" t="s">
        <v>25609</v>
      </c>
      <c r="AS87" s="32">
        <f>IF(D3L180C5=0,0,D3L180C18/D3L180C5)</f>
        <v>0.53811679457508121</v>
      </c>
      <c r="AT87" s="16" t="s">
        <v>4251</v>
      </c>
      <c r="AU87" s="32">
        <f>0</f>
        <v>0</v>
      </c>
      <c r="AV87" s="16" t="s">
        <v>25610</v>
      </c>
      <c r="AW87" s="15">
        <f>D3L180C5*D3L180C22</f>
        <v>0</v>
      </c>
      <c r="AX87" s="16" t="s">
        <v>25625</v>
      </c>
      <c r="AY87" s="15">
        <f>IF(D3L180C22=0,0,CHOOSE(MIN(D3L180C8,RUN_YEARS),A1L104C1,A1L104C6,A1L104C7,A1L104C8,A1L104C9))</f>
        <v>0</v>
      </c>
      <c r="AZ87" s="16" t="s">
        <v>25611</v>
      </c>
      <c r="BA87" s="33">
        <f>IF(D3L180C24=0,0,D3L180C23/D3L180C24)</f>
        <v>0</v>
      </c>
      <c r="BB87" s="16" t="s">
        <v>25612</v>
      </c>
      <c r="BC87" s="32">
        <f>IF(D3L180C5=0,0,D3L180C23/D3L180C5)</f>
        <v>0</v>
      </c>
      <c r="BD87" s="16" t="s">
        <v>4251</v>
      </c>
      <c r="BE87" s="32">
        <f>0</f>
        <v>0</v>
      </c>
      <c r="BF87" s="16" t="s">
        <v>25613</v>
      </c>
      <c r="BG87" s="15">
        <f>D3L180C5*D3L180C27</f>
        <v>0</v>
      </c>
      <c r="BH87" s="16" t="s">
        <v>25626</v>
      </c>
      <c r="BI87" s="15">
        <f>IF(D3L180C27=0,0,CHOOSE(MIN(D3L180C8,RUN_YEARS),A1L104C1,A1L104C6,A1L104C7,A1L104C8,A1L104C9))</f>
        <v>0</v>
      </c>
      <c r="BJ87" s="16" t="s">
        <v>25614</v>
      </c>
      <c r="BK87" s="33">
        <f>IF(D3L180C29=0,0,D3L180C28/D3L180C29)</f>
        <v>0</v>
      </c>
      <c r="BL87" s="16" t="s">
        <v>25615</v>
      </c>
      <c r="BM87" s="32">
        <f>IF(D3L180C5=0,0,D3L180C28/D3L180C5)</f>
        <v>0</v>
      </c>
      <c r="BN87" s="16" t="s">
        <v>4251</v>
      </c>
      <c r="BO87" s="32">
        <f>0</f>
        <v>0</v>
      </c>
      <c r="BP87" s="16" t="s">
        <v>25616</v>
      </c>
      <c r="BQ87" s="15">
        <f>D3L180C5*D3L180C32</f>
        <v>0</v>
      </c>
      <c r="BR87" s="16" t="s">
        <v>25627</v>
      </c>
      <c r="BS87" s="15">
        <f>IF(D3L180C32=0,0,CHOOSE(MIN(D3L180C8,RUN_YEARS),A1L145C1,A1L145C6,A1L145C7,A1L145C8,A1L145C9))</f>
        <v>0</v>
      </c>
      <c r="BT87" s="16" t="s">
        <v>25617</v>
      </c>
      <c r="BU87" s="33">
        <f>IF(D3L180C34=0,0,D3L180C33/D3L180C34)</f>
        <v>0</v>
      </c>
      <c r="BV87" s="16" t="s">
        <v>25618</v>
      </c>
      <c r="BW87" s="32">
        <f>IF(D3L180C5=0,0,D3L180C33/D3L180C5)</f>
        <v>0</v>
      </c>
      <c r="BX87" s="16" t="s">
        <v>4251</v>
      </c>
      <c r="BY87" s="32">
        <f>1-D3L180C17-D3L180C6</f>
        <v>2.1605828045306918E-2</v>
      </c>
      <c r="BZ87" s="16" t="s">
        <v>25619</v>
      </c>
      <c r="CA87" s="15">
        <f>D3L180C5*D3L180C37</f>
        <v>6.5952962289871644E-2</v>
      </c>
      <c r="CB87" s="16" t="s">
        <v>25628</v>
      </c>
      <c r="CC87" s="15">
        <f>IF(D3L180C37=0,0,CHOOSE(MIN(D3L180C8,RUN_YEARS),B6L116C1,B6L117C1,B6L118C1,B6L119C1,B6L120C1))</f>
        <v>25342.980000000003</v>
      </c>
      <c r="CD87" s="16" t="s">
        <v>25620</v>
      </c>
      <c r="CE87" s="33">
        <f>IF(D3L180C39=0,0,D3L180C38/D3L180C39)</f>
        <v>2.6024154337758083E-6</v>
      </c>
      <c r="CF87" s="16" t="s">
        <v>25621</v>
      </c>
      <c r="CG87" s="32">
        <f>IF(D3L180C5=0,0,D3L180C38/D3L180C5)</f>
        <v>2.1605828045306918E-2</v>
      </c>
    </row>
    <row r="88" spans="1:85" x14ac:dyDescent="0.2">
      <c r="A88" s="11">
        <v>181</v>
      </c>
      <c r="B88" s="14" t="s">
        <v>4172</v>
      </c>
      <c r="C88" s="11" t="s">
        <v>23137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25660</v>
      </c>
      <c r="I88" s="15">
        <f>B9L473C3</f>
        <v>8.2840421549169267</v>
      </c>
      <c r="J88" s="16" t="s">
        <v>25661</v>
      </c>
      <c r="K88" s="21">
        <f>IF(FLOW_THRU_100PCT="Y",1,INDEX(VariabilityMatrix,D3L181C1,D3L181C8))</f>
        <v>0.51642751392626096</v>
      </c>
      <c r="L88" s="16" t="s">
        <v>25631</v>
      </c>
      <c r="M88" s="15">
        <f>IF(D3L181C2&lt;&gt;0,D3L181C2*D3L181C4,D3L181C3*D3L181C4)</f>
        <v>4.2781072953240944</v>
      </c>
      <c r="N88" s="16" t="s">
        <v>4251</v>
      </c>
      <c r="O88" s="32">
        <f>0.45*CHOOSE(MIN(D3L181C8,RUN_YEARS),B3L110C1,B3L125C1,B3L140C1,B3L155C1,B3L170C1)</f>
        <v>0.44038558748758683</v>
      </c>
      <c r="P88" s="16" t="s">
        <v>25632</v>
      </c>
      <c r="Q88" s="15">
        <f>D3L181C5*D3L181C6</f>
        <v>1.8840167945862325</v>
      </c>
      <c r="R88" s="16" t="s">
        <v>21178</v>
      </c>
      <c r="S88" s="6">
        <f>A2L144C1</f>
        <v>5</v>
      </c>
      <c r="T88" s="16" t="s">
        <v>25653</v>
      </c>
      <c r="U88" s="15">
        <f>IF(D3L181C6=0,0,CHOOSE(MIN(D3L181C8,RUN_YEARS),A1L122C1,A1L122C6,A1L122C7,A1L122C8,A1L122C9))</f>
        <v>58686477</v>
      </c>
      <c r="V88" s="16" t="s">
        <v>25633</v>
      </c>
      <c r="W88" s="33">
        <f>IF(D3L181C9=0,0,D3L181C7/D3L181C9)</f>
        <v>3.2103082190233236E-8</v>
      </c>
      <c r="X88" s="16" t="s">
        <v>25634</v>
      </c>
      <c r="Y88" s="32">
        <f>IF(D3L181C5=0,0,D3L181C7/D3L181C5)</f>
        <v>0.44038558748758683</v>
      </c>
      <c r="Z88" s="16" t="s">
        <v>4251</v>
      </c>
      <c r="AA88" s="32">
        <f>0</f>
        <v>0</v>
      </c>
      <c r="AB88" s="16" t="s">
        <v>25635</v>
      </c>
      <c r="AC88" s="15">
        <f>D3L181C5*D3L181C12</f>
        <v>0</v>
      </c>
      <c r="AD88" s="16" t="s">
        <v>25654</v>
      </c>
      <c r="AE88" s="15">
        <f>IF(D3L181C12=0,0,CHOOSE(MIN(D3L181C8,RUN_YEARS),A1L114C1,A1L114C6,A1L114C7,A1L114C8,A1L114C9))</f>
        <v>0</v>
      </c>
      <c r="AF88" s="16" t="s">
        <v>25636</v>
      </c>
      <c r="AG88" s="33">
        <f>IF(D3L181C14=0,0,D3L181C13/D3L181C14)</f>
        <v>0</v>
      </c>
      <c r="AH88" s="16" t="s">
        <v>25637</v>
      </c>
      <c r="AI88" s="32">
        <f>IF(D3L181C5=0,0,D3L181C13/D3L181C5)</f>
        <v>0</v>
      </c>
      <c r="AJ88" s="16" t="s">
        <v>4251</v>
      </c>
      <c r="AK88" s="32">
        <f>0.55*CHOOSE(MIN(D3L181C8,RUN_YEARS),B3L110C1,B3L125C1,B3L140C1,B3L155C1,B3L170C1)</f>
        <v>0.53824905137371726</v>
      </c>
      <c r="AL88" s="16" t="s">
        <v>25638</v>
      </c>
      <c r="AM88" s="15">
        <f>D3L181C5*D3L181C17</f>
        <v>2.3026871933831732</v>
      </c>
      <c r="AN88" s="16" t="s">
        <v>25655</v>
      </c>
      <c r="AO88" s="15">
        <f>IF(D3L181C17=0,0,CHOOSE(MIN(D3L181C8,RUN_YEARS),A1L108C1,A1L108C6,A1L108C7,A1L108C8,A1L108C9))</f>
        <v>24676.621399999996</v>
      </c>
      <c r="AP88" s="16" t="s">
        <v>25639</v>
      </c>
      <c r="AQ88" s="33">
        <f>IF(D3L181C19=0,0,D3L181C18/D3L181C19)</f>
        <v>9.3314524547642228E-5</v>
      </c>
      <c r="AR88" s="16" t="s">
        <v>25640</v>
      </c>
      <c r="AS88" s="32">
        <f>IF(D3L181C5=0,0,D3L181C18/D3L181C5)</f>
        <v>0.53824905137371726</v>
      </c>
      <c r="AT88" s="16" t="s">
        <v>4251</v>
      </c>
      <c r="AU88" s="32">
        <f>0</f>
        <v>0</v>
      </c>
      <c r="AV88" s="16" t="s">
        <v>25641</v>
      </c>
      <c r="AW88" s="15">
        <f>D3L181C5*D3L181C22</f>
        <v>0</v>
      </c>
      <c r="AX88" s="16" t="s">
        <v>25656</v>
      </c>
      <c r="AY88" s="15">
        <f>IF(D3L181C22=0,0,CHOOSE(MIN(D3L181C8,RUN_YEARS),A1L104C1,A1L104C6,A1L104C7,A1L104C8,A1L104C9))</f>
        <v>0</v>
      </c>
      <c r="AZ88" s="16" t="s">
        <v>25642</v>
      </c>
      <c r="BA88" s="33">
        <f>IF(D3L181C24=0,0,D3L181C23/D3L181C24)</f>
        <v>0</v>
      </c>
      <c r="BB88" s="16" t="s">
        <v>25643</v>
      </c>
      <c r="BC88" s="32">
        <f>IF(D3L181C5=0,0,D3L181C23/D3L181C5)</f>
        <v>0</v>
      </c>
      <c r="BD88" s="16" t="s">
        <v>4251</v>
      </c>
      <c r="BE88" s="32">
        <f>0</f>
        <v>0</v>
      </c>
      <c r="BF88" s="16" t="s">
        <v>25644</v>
      </c>
      <c r="BG88" s="15">
        <f>D3L181C5*D3L181C27</f>
        <v>0</v>
      </c>
      <c r="BH88" s="16" t="s">
        <v>25657</v>
      </c>
      <c r="BI88" s="15">
        <f>IF(D3L181C27=0,0,CHOOSE(MIN(D3L181C8,RUN_YEARS),A1L104C1,A1L104C6,A1L104C7,A1L104C8,A1L104C9))</f>
        <v>0</v>
      </c>
      <c r="BJ88" s="16" t="s">
        <v>25645</v>
      </c>
      <c r="BK88" s="33">
        <f>IF(D3L181C29=0,0,D3L181C28/D3L181C29)</f>
        <v>0</v>
      </c>
      <c r="BL88" s="16" t="s">
        <v>25646</v>
      </c>
      <c r="BM88" s="32">
        <f>IF(D3L181C5=0,0,D3L181C28/D3L181C5)</f>
        <v>0</v>
      </c>
      <c r="BN88" s="16" t="s">
        <v>4251</v>
      </c>
      <c r="BO88" s="32">
        <f>0</f>
        <v>0</v>
      </c>
      <c r="BP88" s="16" t="s">
        <v>25647</v>
      </c>
      <c r="BQ88" s="15">
        <f>D3L181C5*D3L181C32</f>
        <v>0</v>
      </c>
      <c r="BR88" s="16" t="s">
        <v>25658</v>
      </c>
      <c r="BS88" s="15">
        <f>IF(D3L181C32=0,0,CHOOSE(MIN(D3L181C8,RUN_YEARS),A1L145C1,A1L145C6,A1L145C7,A1L145C8,A1L145C9))</f>
        <v>0</v>
      </c>
      <c r="BT88" s="16" t="s">
        <v>25648</v>
      </c>
      <c r="BU88" s="33">
        <f>IF(D3L181C34=0,0,D3L181C33/D3L181C34)</f>
        <v>0</v>
      </c>
      <c r="BV88" s="16" t="s">
        <v>25649</v>
      </c>
      <c r="BW88" s="32">
        <f>IF(D3L181C5=0,0,D3L181C33/D3L181C5)</f>
        <v>0</v>
      </c>
      <c r="BX88" s="16" t="s">
        <v>4251</v>
      </c>
      <c r="BY88" s="32">
        <f>1-D3L181C17-D3L181C6</f>
        <v>2.1365361138695915E-2</v>
      </c>
      <c r="BZ88" s="16" t="s">
        <v>25650</v>
      </c>
      <c r="CA88" s="15">
        <f>D3L181C5*D3L181C37</f>
        <v>9.1403307354688892E-2</v>
      </c>
      <c r="CB88" s="16" t="s">
        <v>25659</v>
      </c>
      <c r="CC88" s="15">
        <f>IF(D3L181C37=0,0,CHOOSE(MIN(D3L181C8,RUN_YEARS),B6L116C1,B6L117C1,B6L118C1,B6L119C1,B6L120C1))</f>
        <v>26478.899999999998</v>
      </c>
      <c r="CD88" s="16" t="s">
        <v>25651</v>
      </c>
      <c r="CE88" s="33">
        <f>IF(D3L181C39=0,0,D3L181C38/D3L181C39)</f>
        <v>3.4519299274021541E-6</v>
      </c>
      <c r="CF88" s="16" t="s">
        <v>25652</v>
      </c>
      <c r="CG88" s="32">
        <f>IF(D3L181C5=0,0,D3L181C38/D3L181C5)</f>
        <v>2.1365361138695915E-2</v>
      </c>
    </row>
    <row r="89" spans="1:85" x14ac:dyDescent="0.2">
      <c r="A89" s="11">
        <v>182</v>
      </c>
      <c r="B89" s="14" t="s">
        <v>4178</v>
      </c>
      <c r="C89" s="11" t="s">
        <v>23138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25691</v>
      </c>
      <c r="I89" s="15">
        <f>B9L474C3</f>
        <v>-7.261653681369844</v>
      </c>
      <c r="J89" s="16" t="s">
        <v>25692</v>
      </c>
      <c r="K89" s="21">
        <f>IF(FLOW_THRU_100PCT="Y",1,INDEX(VariabilityMatrix,D3L182C1,D3L182C8))</f>
        <v>0.51662527676716219</v>
      </c>
      <c r="L89" s="16" t="s">
        <v>25662</v>
      </c>
      <c r="M89" s="15">
        <f>IF(D3L182C2&lt;&gt;0,D3L182C2*D3L182C4,D3L182C3*D3L182C4)</f>
        <v>-3.7515538429249777</v>
      </c>
      <c r="N89" s="16" t="s">
        <v>4251</v>
      </c>
      <c r="O89" s="32">
        <f>0.45*CHOOSE(MIN(D3L182C8,RUN_YEARS),B3L110C1,B3L125C1,B3L140C1,B3L155C1,B3L170C1)</f>
        <v>0.44027737737961187</v>
      </c>
      <c r="P89" s="16" t="s">
        <v>25663</v>
      </c>
      <c r="Q89" s="15">
        <f>D3L182C5*D3L182C6</f>
        <v>-1.6517242870614135</v>
      </c>
      <c r="R89" s="16" t="s">
        <v>21210</v>
      </c>
      <c r="S89" s="6">
        <f>A2L147C1</f>
        <v>1</v>
      </c>
      <c r="T89" s="16" t="s">
        <v>25684</v>
      </c>
      <c r="U89" s="15">
        <f>IF(D3L182C6=0,0,CHOOSE(MIN(D3L182C8,RUN_YEARS),A1L122C1,A1L122C6,A1L122C7,A1L122C8,A1L122C9))</f>
        <v>59023712</v>
      </c>
      <c r="V89" s="16" t="s">
        <v>25664</v>
      </c>
      <c r="W89" s="33">
        <f>IF(D3L182C9=0,0,D3L182C7/D3L182C9)</f>
        <v>-2.7984080144966374E-8</v>
      </c>
      <c r="X89" s="16" t="s">
        <v>25665</v>
      </c>
      <c r="Y89" s="32">
        <f>IF(D3L182C5=0,0,D3L182C7/D3L182C5)</f>
        <v>0.44027737737961187</v>
      </c>
      <c r="Z89" s="16" t="s">
        <v>4251</v>
      </c>
      <c r="AA89" s="32">
        <f>0</f>
        <v>0</v>
      </c>
      <c r="AB89" s="16" t="s">
        <v>25666</v>
      </c>
      <c r="AC89" s="15">
        <f>D3L182C5*D3L182C12</f>
        <v>0</v>
      </c>
      <c r="AD89" s="16" t="s">
        <v>25685</v>
      </c>
      <c r="AE89" s="15">
        <f>IF(D3L182C12=0,0,CHOOSE(MIN(D3L182C8,RUN_YEARS),A1L114C1,A1L114C6,A1L114C7,A1L114C8,A1L114C9))</f>
        <v>0</v>
      </c>
      <c r="AF89" s="16" t="s">
        <v>25667</v>
      </c>
      <c r="AG89" s="33">
        <f>IF(D3L182C14=0,0,D3L182C13/D3L182C14)</f>
        <v>0</v>
      </c>
      <c r="AH89" s="16" t="s">
        <v>25668</v>
      </c>
      <c r="AI89" s="32">
        <f>IF(D3L182C5=0,0,D3L182C13/D3L182C5)</f>
        <v>0</v>
      </c>
      <c r="AJ89" s="16" t="s">
        <v>4251</v>
      </c>
      <c r="AK89" s="32">
        <f>0.55*CHOOSE(MIN(D3L182C8,RUN_YEARS),B3L110C1,B3L125C1,B3L140C1,B3L155C1,B3L170C1)</f>
        <v>0.53811679457508121</v>
      </c>
      <c r="AL89" s="16" t="s">
        <v>25669</v>
      </c>
      <c r="AM89" s="15">
        <f>D3L182C5*D3L182C17</f>
        <v>-2.0187741286306169</v>
      </c>
      <c r="AN89" s="16" t="s">
        <v>25686</v>
      </c>
      <c r="AO89" s="15">
        <f>IF(D3L182C17=0,0,CHOOSE(MIN(D3L182C8,RUN_YEARS),A1L108C1,A1L108C6,A1L108C7,A1L108C8,A1L108C9))</f>
        <v>24720.612000000001</v>
      </c>
      <c r="AP89" s="16" t="s">
        <v>25670</v>
      </c>
      <c r="AQ89" s="33">
        <f>IF(D3L182C19=0,0,D3L182C18/D3L182C19)</f>
        <v>-8.1663598321538995E-5</v>
      </c>
      <c r="AR89" s="16" t="s">
        <v>25671</v>
      </c>
      <c r="AS89" s="32">
        <f>IF(D3L182C5=0,0,D3L182C18/D3L182C5)</f>
        <v>0.53811679457508121</v>
      </c>
      <c r="AT89" s="16" t="s">
        <v>4251</v>
      </c>
      <c r="AU89" s="32">
        <f>0</f>
        <v>0</v>
      </c>
      <c r="AV89" s="16" t="s">
        <v>25672</v>
      </c>
      <c r="AW89" s="15">
        <f>D3L182C5*D3L182C22</f>
        <v>0</v>
      </c>
      <c r="AX89" s="16" t="s">
        <v>25687</v>
      </c>
      <c r="AY89" s="15">
        <f>IF(D3L182C22=0,0,CHOOSE(MIN(D3L182C8,RUN_YEARS),A1L104C1,A1L104C6,A1L104C7,A1L104C8,A1L104C9))</f>
        <v>0</v>
      </c>
      <c r="AZ89" s="16" t="s">
        <v>25673</v>
      </c>
      <c r="BA89" s="33">
        <f>IF(D3L182C24=0,0,D3L182C23/D3L182C24)</f>
        <v>0</v>
      </c>
      <c r="BB89" s="16" t="s">
        <v>25674</v>
      </c>
      <c r="BC89" s="32">
        <f>IF(D3L182C5=0,0,D3L182C23/D3L182C5)</f>
        <v>0</v>
      </c>
      <c r="BD89" s="16" t="s">
        <v>4251</v>
      </c>
      <c r="BE89" s="32">
        <f>0</f>
        <v>0</v>
      </c>
      <c r="BF89" s="16" t="s">
        <v>25675</v>
      </c>
      <c r="BG89" s="15">
        <f>D3L182C5*D3L182C27</f>
        <v>0</v>
      </c>
      <c r="BH89" s="16" t="s">
        <v>25688</v>
      </c>
      <c r="BI89" s="15">
        <f>IF(D3L182C27=0,0,CHOOSE(MIN(D3L182C8,RUN_YEARS),A1L104C1,A1L104C6,A1L104C7,A1L104C8,A1L104C9))</f>
        <v>0</v>
      </c>
      <c r="BJ89" s="16" t="s">
        <v>25676</v>
      </c>
      <c r="BK89" s="33">
        <f>IF(D3L182C29=0,0,D3L182C28/D3L182C29)</f>
        <v>0</v>
      </c>
      <c r="BL89" s="16" t="s">
        <v>25677</v>
      </c>
      <c r="BM89" s="32">
        <f>IF(D3L182C5=0,0,D3L182C28/D3L182C5)</f>
        <v>0</v>
      </c>
      <c r="BN89" s="16" t="s">
        <v>4251</v>
      </c>
      <c r="BO89" s="32">
        <f>0</f>
        <v>0</v>
      </c>
      <c r="BP89" s="16" t="s">
        <v>25678</v>
      </c>
      <c r="BQ89" s="15">
        <f>D3L182C5*D3L182C32</f>
        <v>0</v>
      </c>
      <c r="BR89" s="16" t="s">
        <v>25689</v>
      </c>
      <c r="BS89" s="15">
        <f>IF(D3L182C32=0,0,CHOOSE(MIN(D3L182C8,RUN_YEARS),A1L145C1,A1L145C6,A1L145C7,A1L145C8,A1L145C9))</f>
        <v>0</v>
      </c>
      <c r="BT89" s="16" t="s">
        <v>25679</v>
      </c>
      <c r="BU89" s="33">
        <f>IF(D3L182C34=0,0,D3L182C33/D3L182C34)</f>
        <v>0</v>
      </c>
      <c r="BV89" s="16" t="s">
        <v>25680</v>
      </c>
      <c r="BW89" s="32">
        <f>IF(D3L182C5=0,0,D3L182C33/D3L182C5)</f>
        <v>0</v>
      </c>
      <c r="BX89" s="16" t="s">
        <v>4251</v>
      </c>
      <c r="BY89" s="32">
        <f>1-D3L182C17-D3L182C6</f>
        <v>2.1605828045306918E-2</v>
      </c>
      <c r="BZ89" s="16" t="s">
        <v>25681</v>
      </c>
      <c r="CA89" s="15">
        <f>D3L182C5*D3L182C37</f>
        <v>-8.1055427232947425E-2</v>
      </c>
      <c r="CB89" s="16" t="s">
        <v>25690</v>
      </c>
      <c r="CC89" s="15">
        <f>IF(D3L182C37=0,0,CHOOSE(MIN(D3L182C8,RUN_YEARS),B6L116C1,B6L117C1,B6L118C1,B6L119C1,B6L120C1))</f>
        <v>25342.980000000003</v>
      </c>
      <c r="CD89" s="16" t="s">
        <v>25682</v>
      </c>
      <c r="CE89" s="33">
        <f>IF(D3L182C39=0,0,D3L182C38/D3L182C39)</f>
        <v>-3.1983384445297048E-6</v>
      </c>
      <c r="CF89" s="16" t="s">
        <v>25683</v>
      </c>
      <c r="CG89" s="32">
        <f>IF(D3L182C5=0,0,D3L182C38/D3L182C5)</f>
        <v>2.1605828045306918E-2</v>
      </c>
    </row>
    <row r="90" spans="1:85" x14ac:dyDescent="0.2">
      <c r="A90" s="11">
        <v>183</v>
      </c>
      <c r="B90" s="14" t="s">
        <v>4196</v>
      </c>
      <c r="C90" s="11" t="s">
        <v>23139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25722</v>
      </c>
      <c r="I90" s="15">
        <f>B9L475C3</f>
        <v>0</v>
      </c>
      <c r="J90" s="16" t="s">
        <v>25723</v>
      </c>
      <c r="K90" s="21">
        <f>IF(FLOW_THRU_100PCT="Y",1,INDEX(VariabilityMatrix,D3L183C1,D3L183C8))</f>
        <v>0.51662527676716219</v>
      </c>
      <c r="L90" s="16" t="s">
        <v>25693</v>
      </c>
      <c r="M90" s="15">
        <f>IF(D3L183C2&lt;&gt;0,D3L183C2*D3L183C4,D3L183C3*D3L183C4)</f>
        <v>0</v>
      </c>
      <c r="N90" s="16" t="s">
        <v>4251</v>
      </c>
      <c r="O90" s="32">
        <f>0.45*CHOOSE(MIN(D3L183C8,RUN_YEARS),B3L110C1,B3L125C1,B3L140C1,B3L155C1,B3L170C1)</f>
        <v>0.44027737737961187</v>
      </c>
      <c r="P90" s="16" t="s">
        <v>25694</v>
      </c>
      <c r="Q90" s="15">
        <f>D3L183C5*D3L183C6</f>
        <v>0</v>
      </c>
      <c r="R90" s="16" t="s">
        <v>21242</v>
      </c>
      <c r="S90" s="6">
        <f>A2L156C1</f>
        <v>1</v>
      </c>
      <c r="T90" s="16" t="s">
        <v>25715</v>
      </c>
      <c r="U90" s="15">
        <f>IF(D3L183C6=0,0,CHOOSE(MIN(D3L183C8,RUN_YEARS),A1L122C1,A1L122C6,A1L122C7,A1L122C8,A1L122C9))</f>
        <v>59023712</v>
      </c>
      <c r="V90" s="16" t="s">
        <v>25695</v>
      </c>
      <c r="W90" s="33">
        <f>IF(D3L183C9=0,0,D3L183C7/D3L183C9)</f>
        <v>0</v>
      </c>
      <c r="X90" s="16" t="s">
        <v>25696</v>
      </c>
      <c r="Y90" s="32">
        <f>IF(D3L183C5=0,0,D3L183C7/D3L183C5)</f>
        <v>0</v>
      </c>
      <c r="Z90" s="16" t="s">
        <v>4251</v>
      </c>
      <c r="AA90" s="32">
        <f>0</f>
        <v>0</v>
      </c>
      <c r="AB90" s="16" t="s">
        <v>25697</v>
      </c>
      <c r="AC90" s="15">
        <f>D3L183C5*D3L183C12</f>
        <v>0</v>
      </c>
      <c r="AD90" s="16" t="s">
        <v>25716</v>
      </c>
      <c r="AE90" s="15">
        <f>IF(D3L183C12=0,0,CHOOSE(MIN(D3L183C8,RUN_YEARS),A1L114C1,A1L114C6,A1L114C7,A1L114C8,A1L114C9))</f>
        <v>0</v>
      </c>
      <c r="AF90" s="16" t="s">
        <v>25698</v>
      </c>
      <c r="AG90" s="33">
        <f>IF(D3L183C14=0,0,D3L183C13/D3L183C14)</f>
        <v>0</v>
      </c>
      <c r="AH90" s="16" t="s">
        <v>25699</v>
      </c>
      <c r="AI90" s="32">
        <f>IF(D3L183C5=0,0,D3L183C13/D3L183C5)</f>
        <v>0</v>
      </c>
      <c r="AJ90" s="16" t="s">
        <v>4251</v>
      </c>
      <c r="AK90" s="32">
        <f>0.55*CHOOSE(MIN(D3L183C8,RUN_YEARS),B3L110C1,B3L125C1,B3L140C1,B3L155C1,B3L170C1)</f>
        <v>0.53811679457508121</v>
      </c>
      <c r="AL90" s="16" t="s">
        <v>25700</v>
      </c>
      <c r="AM90" s="15">
        <f>D3L183C5*D3L183C17</f>
        <v>0</v>
      </c>
      <c r="AN90" s="16" t="s">
        <v>25717</v>
      </c>
      <c r="AO90" s="15">
        <f>IF(D3L183C17=0,0,CHOOSE(MIN(D3L183C8,RUN_YEARS),A1L108C1,A1L108C6,A1L108C7,A1L108C8,A1L108C9))</f>
        <v>24720.612000000001</v>
      </c>
      <c r="AP90" s="16" t="s">
        <v>25701</v>
      </c>
      <c r="AQ90" s="33">
        <f>IF(D3L183C19=0,0,D3L183C18/D3L183C19)</f>
        <v>0</v>
      </c>
      <c r="AR90" s="16" t="s">
        <v>25702</v>
      </c>
      <c r="AS90" s="32">
        <f>IF(D3L183C5=0,0,D3L183C18/D3L183C5)</f>
        <v>0</v>
      </c>
      <c r="AT90" s="16" t="s">
        <v>4251</v>
      </c>
      <c r="AU90" s="32">
        <f>0</f>
        <v>0</v>
      </c>
      <c r="AV90" s="16" t="s">
        <v>25703</v>
      </c>
      <c r="AW90" s="15">
        <f>D3L183C5*D3L183C22</f>
        <v>0</v>
      </c>
      <c r="AX90" s="16" t="s">
        <v>25718</v>
      </c>
      <c r="AY90" s="15">
        <f>IF(D3L183C22=0,0,CHOOSE(MIN(D3L183C8,RUN_YEARS),A1L104C1,A1L104C6,A1L104C7,A1L104C8,A1L104C9))</f>
        <v>0</v>
      </c>
      <c r="AZ90" s="16" t="s">
        <v>25704</v>
      </c>
      <c r="BA90" s="33">
        <f>IF(D3L183C24=0,0,D3L183C23/D3L183C24)</f>
        <v>0</v>
      </c>
      <c r="BB90" s="16" t="s">
        <v>25705</v>
      </c>
      <c r="BC90" s="32">
        <f>IF(D3L183C5=0,0,D3L183C23/D3L183C5)</f>
        <v>0</v>
      </c>
      <c r="BD90" s="16" t="s">
        <v>4251</v>
      </c>
      <c r="BE90" s="32">
        <f>0</f>
        <v>0</v>
      </c>
      <c r="BF90" s="16" t="s">
        <v>25706</v>
      </c>
      <c r="BG90" s="15">
        <f>D3L183C5*D3L183C27</f>
        <v>0</v>
      </c>
      <c r="BH90" s="16" t="s">
        <v>25719</v>
      </c>
      <c r="BI90" s="15">
        <f>IF(D3L183C27=0,0,CHOOSE(MIN(D3L183C8,RUN_YEARS),A1L104C1,A1L104C6,A1L104C7,A1L104C8,A1L104C9))</f>
        <v>0</v>
      </c>
      <c r="BJ90" s="16" t="s">
        <v>25707</v>
      </c>
      <c r="BK90" s="33">
        <f>IF(D3L183C29=0,0,D3L183C28/D3L183C29)</f>
        <v>0</v>
      </c>
      <c r="BL90" s="16" t="s">
        <v>25708</v>
      </c>
      <c r="BM90" s="32">
        <f>IF(D3L183C5=0,0,D3L183C28/D3L183C5)</f>
        <v>0</v>
      </c>
      <c r="BN90" s="16" t="s">
        <v>4251</v>
      </c>
      <c r="BO90" s="32">
        <f>0</f>
        <v>0</v>
      </c>
      <c r="BP90" s="16" t="s">
        <v>25709</v>
      </c>
      <c r="BQ90" s="15">
        <f>D3L183C5*D3L183C32</f>
        <v>0</v>
      </c>
      <c r="BR90" s="16" t="s">
        <v>25720</v>
      </c>
      <c r="BS90" s="15">
        <f>IF(D3L183C32=0,0,CHOOSE(MIN(D3L183C8,RUN_YEARS),A1L145C1,A1L145C6,A1L145C7,A1L145C8,A1L145C9))</f>
        <v>0</v>
      </c>
      <c r="BT90" s="16" t="s">
        <v>25710</v>
      </c>
      <c r="BU90" s="33">
        <f>IF(D3L183C34=0,0,D3L183C33/D3L183C34)</f>
        <v>0</v>
      </c>
      <c r="BV90" s="16" t="s">
        <v>25711</v>
      </c>
      <c r="BW90" s="32">
        <f>IF(D3L183C5=0,0,D3L183C33/D3L183C5)</f>
        <v>0</v>
      </c>
      <c r="BX90" s="16" t="s">
        <v>4251</v>
      </c>
      <c r="BY90" s="32">
        <f>1-D3L183C17-D3L183C6</f>
        <v>2.1605828045306918E-2</v>
      </c>
      <c r="BZ90" s="16" t="s">
        <v>25712</v>
      </c>
      <c r="CA90" s="15">
        <f>D3L183C5*D3L183C37</f>
        <v>0</v>
      </c>
      <c r="CB90" s="16" t="s">
        <v>25721</v>
      </c>
      <c r="CC90" s="15">
        <f>IF(D3L183C37=0,0,CHOOSE(MIN(D3L183C8,RUN_YEARS),B6L116C1,B6L117C1,B6L118C1,B6L119C1,B6L120C1))</f>
        <v>25342.980000000003</v>
      </c>
      <c r="CD90" s="16" t="s">
        <v>25713</v>
      </c>
      <c r="CE90" s="33">
        <f>IF(D3L183C39=0,0,D3L183C38/D3L183C39)</f>
        <v>0</v>
      </c>
      <c r="CF90" s="16" t="s">
        <v>25714</v>
      </c>
      <c r="CG90" s="32">
        <f>IF(D3L183C5=0,0,D3L183C38/D3L183C5)</f>
        <v>0</v>
      </c>
    </row>
    <row r="91" spans="1:85" x14ac:dyDescent="0.2">
      <c r="A91" s="11">
        <v>184</v>
      </c>
      <c r="B91" s="14" t="s">
        <v>4202</v>
      </c>
      <c r="C91" s="11" t="s">
        <v>23140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25753</v>
      </c>
      <c r="I91" s="15">
        <f>B9L476C3</f>
        <v>0</v>
      </c>
      <c r="J91" s="16" t="s">
        <v>25754</v>
      </c>
      <c r="K91" s="21">
        <f>IF(FLOW_THRU_100PCT="Y",1,INDEX(VariabilityMatrix,D3L184C1,D3L184C8))</f>
        <v>0.51662527676716219</v>
      </c>
      <c r="L91" s="16" t="s">
        <v>25724</v>
      </c>
      <c r="M91" s="15">
        <f>IF(D3L184C2&lt;&gt;0,D3L184C2*D3L184C4,D3L184C3*D3L184C4)</f>
        <v>0</v>
      </c>
      <c r="N91" s="16" t="s">
        <v>4251</v>
      </c>
      <c r="O91" s="32">
        <f>0.45*CHOOSE(MIN(D3L184C8,RUN_YEARS),B3L110C1,B3L125C1,B3L140C1,B3L155C1,B3L170C1)</f>
        <v>0.44027737737961187</v>
      </c>
      <c r="P91" s="16" t="s">
        <v>25725</v>
      </c>
      <c r="Q91" s="15">
        <f>D3L184C5*D3L184C6</f>
        <v>0</v>
      </c>
      <c r="R91" s="16" t="s">
        <v>21274</v>
      </c>
      <c r="S91" s="6">
        <f>A2L159C1</f>
        <v>1</v>
      </c>
      <c r="T91" s="16" t="s">
        <v>25746</v>
      </c>
      <c r="U91" s="15">
        <f>IF(D3L184C6=0,0,CHOOSE(MIN(D3L184C8,RUN_YEARS),A1L122C1,A1L122C6,A1L122C7,A1L122C8,A1L122C9))</f>
        <v>59023712</v>
      </c>
      <c r="V91" s="16" t="s">
        <v>25726</v>
      </c>
      <c r="W91" s="33">
        <f>IF(D3L184C9=0,0,D3L184C7/D3L184C9)</f>
        <v>0</v>
      </c>
      <c r="X91" s="16" t="s">
        <v>25727</v>
      </c>
      <c r="Y91" s="32">
        <f>IF(D3L184C5=0,0,D3L184C7/D3L184C5)</f>
        <v>0</v>
      </c>
      <c r="Z91" s="16" t="s">
        <v>4251</v>
      </c>
      <c r="AA91" s="32">
        <f>0</f>
        <v>0</v>
      </c>
      <c r="AB91" s="16" t="s">
        <v>25728</v>
      </c>
      <c r="AC91" s="15">
        <f>D3L184C5*D3L184C12</f>
        <v>0</v>
      </c>
      <c r="AD91" s="16" t="s">
        <v>25747</v>
      </c>
      <c r="AE91" s="15">
        <f>IF(D3L184C12=0,0,CHOOSE(MIN(D3L184C8,RUN_YEARS),A1L114C1,A1L114C6,A1L114C7,A1L114C8,A1L114C9))</f>
        <v>0</v>
      </c>
      <c r="AF91" s="16" t="s">
        <v>25729</v>
      </c>
      <c r="AG91" s="33">
        <f>IF(D3L184C14=0,0,D3L184C13/D3L184C14)</f>
        <v>0</v>
      </c>
      <c r="AH91" s="16" t="s">
        <v>25730</v>
      </c>
      <c r="AI91" s="32">
        <f>IF(D3L184C5=0,0,D3L184C13/D3L184C5)</f>
        <v>0</v>
      </c>
      <c r="AJ91" s="16" t="s">
        <v>4251</v>
      </c>
      <c r="AK91" s="32">
        <f>0.55*CHOOSE(MIN(D3L184C8,RUN_YEARS),B3L110C1,B3L125C1,B3L140C1,B3L155C1,B3L170C1)</f>
        <v>0.53811679457508121</v>
      </c>
      <c r="AL91" s="16" t="s">
        <v>25731</v>
      </c>
      <c r="AM91" s="15">
        <f>D3L184C5*D3L184C17</f>
        <v>0</v>
      </c>
      <c r="AN91" s="16" t="s">
        <v>25748</v>
      </c>
      <c r="AO91" s="15">
        <f>IF(D3L184C17=0,0,CHOOSE(MIN(D3L184C8,RUN_YEARS),A1L108C1,A1L108C6,A1L108C7,A1L108C8,A1L108C9))</f>
        <v>24720.612000000001</v>
      </c>
      <c r="AP91" s="16" t="s">
        <v>25732</v>
      </c>
      <c r="AQ91" s="33">
        <f>IF(D3L184C19=0,0,D3L184C18/D3L184C19)</f>
        <v>0</v>
      </c>
      <c r="AR91" s="16" t="s">
        <v>25733</v>
      </c>
      <c r="AS91" s="32">
        <f>IF(D3L184C5=0,0,D3L184C18/D3L184C5)</f>
        <v>0</v>
      </c>
      <c r="AT91" s="16" t="s">
        <v>4251</v>
      </c>
      <c r="AU91" s="32">
        <f>0</f>
        <v>0</v>
      </c>
      <c r="AV91" s="16" t="s">
        <v>25734</v>
      </c>
      <c r="AW91" s="15">
        <f>D3L184C5*D3L184C22</f>
        <v>0</v>
      </c>
      <c r="AX91" s="16" t="s">
        <v>25749</v>
      </c>
      <c r="AY91" s="15">
        <f>IF(D3L184C22=0,0,CHOOSE(MIN(D3L184C8,RUN_YEARS),A1L104C1,A1L104C6,A1L104C7,A1L104C8,A1L104C9))</f>
        <v>0</v>
      </c>
      <c r="AZ91" s="16" t="s">
        <v>25735</v>
      </c>
      <c r="BA91" s="33">
        <f>IF(D3L184C24=0,0,D3L184C23/D3L184C24)</f>
        <v>0</v>
      </c>
      <c r="BB91" s="16" t="s">
        <v>25736</v>
      </c>
      <c r="BC91" s="32">
        <f>IF(D3L184C5=0,0,D3L184C23/D3L184C5)</f>
        <v>0</v>
      </c>
      <c r="BD91" s="16" t="s">
        <v>4251</v>
      </c>
      <c r="BE91" s="32">
        <f>0</f>
        <v>0</v>
      </c>
      <c r="BF91" s="16" t="s">
        <v>25737</v>
      </c>
      <c r="BG91" s="15">
        <f>D3L184C5*D3L184C27</f>
        <v>0</v>
      </c>
      <c r="BH91" s="16" t="s">
        <v>25750</v>
      </c>
      <c r="BI91" s="15">
        <f>IF(D3L184C27=0,0,CHOOSE(MIN(D3L184C8,RUN_YEARS),A1L104C1,A1L104C6,A1L104C7,A1L104C8,A1L104C9))</f>
        <v>0</v>
      </c>
      <c r="BJ91" s="16" t="s">
        <v>25738</v>
      </c>
      <c r="BK91" s="33">
        <f>IF(D3L184C29=0,0,D3L184C28/D3L184C29)</f>
        <v>0</v>
      </c>
      <c r="BL91" s="16" t="s">
        <v>25739</v>
      </c>
      <c r="BM91" s="32">
        <f>IF(D3L184C5=0,0,D3L184C28/D3L184C5)</f>
        <v>0</v>
      </c>
      <c r="BN91" s="16" t="s">
        <v>4251</v>
      </c>
      <c r="BO91" s="32">
        <f>0</f>
        <v>0</v>
      </c>
      <c r="BP91" s="16" t="s">
        <v>25740</v>
      </c>
      <c r="BQ91" s="15">
        <f>D3L184C5*D3L184C32</f>
        <v>0</v>
      </c>
      <c r="BR91" s="16" t="s">
        <v>25751</v>
      </c>
      <c r="BS91" s="15">
        <f>IF(D3L184C32=0,0,CHOOSE(MIN(D3L184C8,RUN_YEARS),A1L145C1,A1L145C6,A1L145C7,A1L145C8,A1L145C9))</f>
        <v>0</v>
      </c>
      <c r="BT91" s="16" t="s">
        <v>25741</v>
      </c>
      <c r="BU91" s="33">
        <f>IF(D3L184C34=0,0,D3L184C33/D3L184C34)</f>
        <v>0</v>
      </c>
      <c r="BV91" s="16" t="s">
        <v>25742</v>
      </c>
      <c r="BW91" s="32">
        <f>IF(D3L184C5=0,0,D3L184C33/D3L184C5)</f>
        <v>0</v>
      </c>
      <c r="BX91" s="16" t="s">
        <v>4251</v>
      </c>
      <c r="BY91" s="32">
        <f>1-D3L184C17-D3L184C6</f>
        <v>2.1605828045306918E-2</v>
      </c>
      <c r="BZ91" s="16" t="s">
        <v>25743</v>
      </c>
      <c r="CA91" s="15">
        <f>D3L184C5*D3L184C37</f>
        <v>0</v>
      </c>
      <c r="CB91" s="16" t="s">
        <v>25752</v>
      </c>
      <c r="CC91" s="15">
        <f>IF(D3L184C37=0,0,CHOOSE(MIN(D3L184C8,RUN_YEARS),B6L116C1,B6L117C1,B6L118C1,B6L119C1,B6L120C1))</f>
        <v>25342.980000000003</v>
      </c>
      <c r="CD91" s="16" t="s">
        <v>25744</v>
      </c>
      <c r="CE91" s="33">
        <f>IF(D3L184C39=0,0,D3L184C38/D3L184C39)</f>
        <v>0</v>
      </c>
      <c r="CF91" s="16" t="s">
        <v>25745</v>
      </c>
      <c r="CG91" s="32">
        <f>IF(D3L184C5=0,0,D3L184C38/D3L184C5)</f>
        <v>0</v>
      </c>
    </row>
    <row r="92" spans="1:85" x14ac:dyDescent="0.2">
      <c r="A92" s="11">
        <v>185</v>
      </c>
      <c r="B92" s="14" t="s">
        <v>4226</v>
      </c>
      <c r="C92" s="11" t="s">
        <v>23141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25784</v>
      </c>
      <c r="I92" s="15">
        <f>B9L477C3</f>
        <v>0</v>
      </c>
      <c r="J92" s="16" t="s">
        <v>25785</v>
      </c>
      <c r="K92" s="21">
        <f>IF(FLOW_THRU_100PCT="Y",1,INDEX(VariabilityMatrix,D3L185C1,D3L185C8))</f>
        <v>0.51662527676716219</v>
      </c>
      <c r="L92" s="16" t="s">
        <v>25755</v>
      </c>
      <c r="M92" s="15">
        <f>IF(D3L185C2&lt;&gt;0,D3L185C2*D3L185C4,D3L185C3*D3L185C4)</f>
        <v>0</v>
      </c>
      <c r="N92" s="16" t="s">
        <v>4251</v>
      </c>
      <c r="O92" s="32">
        <f>0.45*CHOOSE(MIN(D3L185C8,RUN_YEARS),B3L110C1,B3L125C1,B3L140C1,B3L155C1,B3L170C1)</f>
        <v>0.44027737737961187</v>
      </c>
      <c r="P92" s="16" t="s">
        <v>25756</v>
      </c>
      <c r="Q92" s="15">
        <f>D3L185C5*D3L185C6</f>
        <v>0</v>
      </c>
      <c r="R92" s="16" t="s">
        <v>21306</v>
      </c>
      <c r="S92" s="6">
        <f>A2L171C1</f>
        <v>1</v>
      </c>
      <c r="T92" s="16" t="s">
        <v>25777</v>
      </c>
      <c r="U92" s="15">
        <f>IF(D3L185C6=0,0,CHOOSE(MIN(D3L185C8,RUN_YEARS),A1L122C1,A1L122C6,A1L122C7,A1L122C8,A1L122C9))</f>
        <v>59023712</v>
      </c>
      <c r="V92" s="16" t="s">
        <v>25757</v>
      </c>
      <c r="W92" s="33">
        <f>IF(D3L185C9=0,0,D3L185C7/D3L185C9)</f>
        <v>0</v>
      </c>
      <c r="X92" s="16" t="s">
        <v>25758</v>
      </c>
      <c r="Y92" s="32">
        <f>IF(D3L185C5=0,0,D3L185C7/D3L185C5)</f>
        <v>0</v>
      </c>
      <c r="Z92" s="16" t="s">
        <v>4251</v>
      </c>
      <c r="AA92" s="32">
        <f>0</f>
        <v>0</v>
      </c>
      <c r="AB92" s="16" t="s">
        <v>25759</v>
      </c>
      <c r="AC92" s="15">
        <f>D3L185C5*D3L185C12</f>
        <v>0</v>
      </c>
      <c r="AD92" s="16" t="s">
        <v>25778</v>
      </c>
      <c r="AE92" s="15">
        <f>IF(D3L185C12=0,0,CHOOSE(MIN(D3L185C8,RUN_YEARS),A1L114C1,A1L114C6,A1L114C7,A1L114C8,A1L114C9))</f>
        <v>0</v>
      </c>
      <c r="AF92" s="16" t="s">
        <v>25760</v>
      </c>
      <c r="AG92" s="33">
        <f>IF(D3L185C14=0,0,D3L185C13/D3L185C14)</f>
        <v>0</v>
      </c>
      <c r="AH92" s="16" t="s">
        <v>25761</v>
      </c>
      <c r="AI92" s="32">
        <f>IF(D3L185C5=0,0,D3L185C13/D3L185C5)</f>
        <v>0</v>
      </c>
      <c r="AJ92" s="16" t="s">
        <v>4251</v>
      </c>
      <c r="AK92" s="32">
        <f>0.55*CHOOSE(MIN(D3L185C8,RUN_YEARS),B3L110C1,B3L125C1,B3L140C1,B3L155C1,B3L170C1)</f>
        <v>0.53811679457508121</v>
      </c>
      <c r="AL92" s="16" t="s">
        <v>25762</v>
      </c>
      <c r="AM92" s="15">
        <f>D3L185C5*D3L185C17</f>
        <v>0</v>
      </c>
      <c r="AN92" s="16" t="s">
        <v>25779</v>
      </c>
      <c r="AO92" s="15">
        <f>IF(D3L185C17=0,0,CHOOSE(MIN(D3L185C8,RUN_YEARS),A1L108C1,A1L108C6,A1L108C7,A1L108C8,A1L108C9))</f>
        <v>24720.612000000001</v>
      </c>
      <c r="AP92" s="16" t="s">
        <v>25763</v>
      </c>
      <c r="AQ92" s="33">
        <f>IF(D3L185C19=0,0,D3L185C18/D3L185C19)</f>
        <v>0</v>
      </c>
      <c r="AR92" s="16" t="s">
        <v>25764</v>
      </c>
      <c r="AS92" s="32">
        <f>IF(D3L185C5=0,0,D3L185C18/D3L185C5)</f>
        <v>0</v>
      </c>
      <c r="AT92" s="16" t="s">
        <v>4251</v>
      </c>
      <c r="AU92" s="32">
        <f>0</f>
        <v>0</v>
      </c>
      <c r="AV92" s="16" t="s">
        <v>25765</v>
      </c>
      <c r="AW92" s="15">
        <f>D3L185C5*D3L185C22</f>
        <v>0</v>
      </c>
      <c r="AX92" s="16" t="s">
        <v>25780</v>
      </c>
      <c r="AY92" s="15">
        <f>IF(D3L185C22=0,0,CHOOSE(MIN(D3L185C8,RUN_YEARS),A1L104C1,A1L104C6,A1L104C7,A1L104C8,A1L104C9))</f>
        <v>0</v>
      </c>
      <c r="AZ92" s="16" t="s">
        <v>25766</v>
      </c>
      <c r="BA92" s="33">
        <f>IF(D3L185C24=0,0,D3L185C23/D3L185C24)</f>
        <v>0</v>
      </c>
      <c r="BB92" s="16" t="s">
        <v>25767</v>
      </c>
      <c r="BC92" s="32">
        <f>IF(D3L185C5=0,0,D3L185C23/D3L185C5)</f>
        <v>0</v>
      </c>
      <c r="BD92" s="16" t="s">
        <v>4251</v>
      </c>
      <c r="BE92" s="32">
        <f>0</f>
        <v>0</v>
      </c>
      <c r="BF92" s="16" t="s">
        <v>25768</v>
      </c>
      <c r="BG92" s="15">
        <f>D3L185C5*D3L185C27</f>
        <v>0</v>
      </c>
      <c r="BH92" s="16" t="s">
        <v>25781</v>
      </c>
      <c r="BI92" s="15">
        <f>IF(D3L185C27=0,0,CHOOSE(MIN(D3L185C8,RUN_YEARS),A1L104C1,A1L104C6,A1L104C7,A1L104C8,A1L104C9))</f>
        <v>0</v>
      </c>
      <c r="BJ92" s="16" t="s">
        <v>25769</v>
      </c>
      <c r="BK92" s="33">
        <f>IF(D3L185C29=0,0,D3L185C28/D3L185C29)</f>
        <v>0</v>
      </c>
      <c r="BL92" s="16" t="s">
        <v>25770</v>
      </c>
      <c r="BM92" s="32">
        <f>IF(D3L185C5=0,0,D3L185C28/D3L185C5)</f>
        <v>0</v>
      </c>
      <c r="BN92" s="16" t="s">
        <v>4251</v>
      </c>
      <c r="BO92" s="32">
        <f>0</f>
        <v>0</v>
      </c>
      <c r="BP92" s="16" t="s">
        <v>25771</v>
      </c>
      <c r="BQ92" s="15">
        <f>D3L185C5*D3L185C32</f>
        <v>0</v>
      </c>
      <c r="BR92" s="16" t="s">
        <v>25782</v>
      </c>
      <c r="BS92" s="15">
        <f>IF(D3L185C32=0,0,CHOOSE(MIN(D3L185C8,RUN_YEARS),A1L145C1,A1L145C6,A1L145C7,A1L145C8,A1L145C9))</f>
        <v>0</v>
      </c>
      <c r="BT92" s="16" t="s">
        <v>25772</v>
      </c>
      <c r="BU92" s="33">
        <f>IF(D3L185C34=0,0,D3L185C33/D3L185C34)</f>
        <v>0</v>
      </c>
      <c r="BV92" s="16" t="s">
        <v>25773</v>
      </c>
      <c r="BW92" s="32">
        <f>IF(D3L185C5=0,0,D3L185C33/D3L185C5)</f>
        <v>0</v>
      </c>
      <c r="BX92" s="16" t="s">
        <v>4251</v>
      </c>
      <c r="BY92" s="32">
        <f>1-D3L185C17-D3L185C6</f>
        <v>2.1605828045306918E-2</v>
      </c>
      <c r="BZ92" s="16" t="s">
        <v>25774</v>
      </c>
      <c r="CA92" s="15">
        <f>D3L185C5*D3L185C37</f>
        <v>0</v>
      </c>
      <c r="CB92" s="16" t="s">
        <v>25783</v>
      </c>
      <c r="CC92" s="15">
        <f>IF(D3L185C37=0,0,CHOOSE(MIN(D3L185C8,RUN_YEARS),B6L116C1,B6L117C1,B6L118C1,B6L119C1,B6L120C1))</f>
        <v>25342.980000000003</v>
      </c>
      <c r="CD92" s="16" t="s">
        <v>25775</v>
      </c>
      <c r="CE92" s="33">
        <f>IF(D3L185C39=0,0,D3L185C38/D3L185C39)</f>
        <v>0</v>
      </c>
      <c r="CF92" s="16" t="s">
        <v>25776</v>
      </c>
      <c r="CG92" s="32">
        <f>IF(D3L185C5=0,0,D3L185C38/D3L185C5)</f>
        <v>0</v>
      </c>
    </row>
    <row r="93" spans="1:85" x14ac:dyDescent="0.2">
      <c r="A93" s="11">
        <v>186</v>
      </c>
      <c r="B93" s="14" t="s">
        <v>4232</v>
      </c>
      <c r="C93" s="11" t="s">
        <v>23142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25815</v>
      </c>
      <c r="I93" s="15">
        <f>B9L478C3</f>
        <v>0</v>
      </c>
      <c r="J93" s="16" t="s">
        <v>25816</v>
      </c>
      <c r="K93" s="21">
        <f>IF(FLOW_THRU_100PCT="Y",1,INDEX(VariabilityMatrix,D3L186C1,D3L186C8))</f>
        <v>0.51662527676716219</v>
      </c>
      <c r="L93" s="16" t="s">
        <v>25786</v>
      </c>
      <c r="M93" s="15">
        <f>IF(D3L186C2&lt;&gt;0,D3L186C2*D3L186C4,D3L186C3*D3L186C4)</f>
        <v>0</v>
      </c>
      <c r="N93" s="16" t="s">
        <v>4251</v>
      </c>
      <c r="O93" s="32">
        <f>0.45*CHOOSE(MIN(D3L186C8,RUN_YEARS),B3L110C1,B3L125C1,B3L140C1,B3L155C1,B3L170C1)</f>
        <v>0.44027737737961187</v>
      </c>
      <c r="P93" s="16" t="s">
        <v>25787</v>
      </c>
      <c r="Q93" s="15">
        <f>D3L186C5*D3L186C6</f>
        <v>0</v>
      </c>
      <c r="R93" s="16" t="s">
        <v>21338</v>
      </c>
      <c r="S93" s="6">
        <f>A2L174C1</f>
        <v>1</v>
      </c>
      <c r="T93" s="16" t="s">
        <v>25808</v>
      </c>
      <c r="U93" s="15">
        <f>IF(D3L186C6=0,0,CHOOSE(MIN(D3L186C8,RUN_YEARS),A1L122C1,A1L122C6,A1L122C7,A1L122C8,A1L122C9))</f>
        <v>59023712</v>
      </c>
      <c r="V93" s="16" t="s">
        <v>25788</v>
      </c>
      <c r="W93" s="33">
        <f>IF(D3L186C9=0,0,D3L186C7/D3L186C9)</f>
        <v>0</v>
      </c>
      <c r="X93" s="16" t="s">
        <v>25789</v>
      </c>
      <c r="Y93" s="32">
        <f>IF(D3L186C5=0,0,D3L186C7/D3L186C5)</f>
        <v>0</v>
      </c>
      <c r="Z93" s="16" t="s">
        <v>4251</v>
      </c>
      <c r="AA93" s="32">
        <f>0</f>
        <v>0</v>
      </c>
      <c r="AB93" s="16" t="s">
        <v>25790</v>
      </c>
      <c r="AC93" s="15">
        <f>D3L186C5*D3L186C12</f>
        <v>0</v>
      </c>
      <c r="AD93" s="16" t="s">
        <v>25809</v>
      </c>
      <c r="AE93" s="15">
        <f>IF(D3L186C12=0,0,CHOOSE(MIN(D3L186C8,RUN_YEARS),A1L114C1,A1L114C6,A1L114C7,A1L114C8,A1L114C9))</f>
        <v>0</v>
      </c>
      <c r="AF93" s="16" t="s">
        <v>25791</v>
      </c>
      <c r="AG93" s="33">
        <f>IF(D3L186C14=0,0,D3L186C13/D3L186C14)</f>
        <v>0</v>
      </c>
      <c r="AH93" s="16" t="s">
        <v>25792</v>
      </c>
      <c r="AI93" s="32">
        <f>IF(D3L186C5=0,0,D3L186C13/D3L186C5)</f>
        <v>0</v>
      </c>
      <c r="AJ93" s="16" t="s">
        <v>4251</v>
      </c>
      <c r="AK93" s="32">
        <f>0.55*CHOOSE(MIN(D3L186C8,RUN_YEARS),B3L110C1,B3L125C1,B3L140C1,B3L155C1,B3L170C1)</f>
        <v>0.53811679457508121</v>
      </c>
      <c r="AL93" s="16" t="s">
        <v>25793</v>
      </c>
      <c r="AM93" s="15">
        <f>D3L186C5*D3L186C17</f>
        <v>0</v>
      </c>
      <c r="AN93" s="16" t="s">
        <v>25810</v>
      </c>
      <c r="AO93" s="15">
        <f>IF(D3L186C17=0,0,CHOOSE(MIN(D3L186C8,RUN_YEARS),A1L108C1,A1L108C6,A1L108C7,A1L108C8,A1L108C9))</f>
        <v>24720.612000000001</v>
      </c>
      <c r="AP93" s="16" t="s">
        <v>25794</v>
      </c>
      <c r="AQ93" s="33">
        <f>IF(D3L186C19=0,0,D3L186C18/D3L186C19)</f>
        <v>0</v>
      </c>
      <c r="AR93" s="16" t="s">
        <v>25795</v>
      </c>
      <c r="AS93" s="32">
        <f>IF(D3L186C5=0,0,D3L186C18/D3L186C5)</f>
        <v>0</v>
      </c>
      <c r="AT93" s="16" t="s">
        <v>4251</v>
      </c>
      <c r="AU93" s="32">
        <f>0</f>
        <v>0</v>
      </c>
      <c r="AV93" s="16" t="s">
        <v>25796</v>
      </c>
      <c r="AW93" s="15">
        <f>D3L186C5*D3L186C22</f>
        <v>0</v>
      </c>
      <c r="AX93" s="16" t="s">
        <v>25811</v>
      </c>
      <c r="AY93" s="15">
        <f>IF(D3L186C22=0,0,CHOOSE(MIN(D3L186C8,RUN_YEARS),A1L104C1,A1L104C6,A1L104C7,A1L104C8,A1L104C9))</f>
        <v>0</v>
      </c>
      <c r="AZ93" s="16" t="s">
        <v>25797</v>
      </c>
      <c r="BA93" s="33">
        <f>IF(D3L186C24=0,0,D3L186C23/D3L186C24)</f>
        <v>0</v>
      </c>
      <c r="BB93" s="16" t="s">
        <v>25798</v>
      </c>
      <c r="BC93" s="32">
        <f>IF(D3L186C5=0,0,D3L186C23/D3L186C5)</f>
        <v>0</v>
      </c>
      <c r="BD93" s="16" t="s">
        <v>4251</v>
      </c>
      <c r="BE93" s="32">
        <f>0</f>
        <v>0</v>
      </c>
      <c r="BF93" s="16" t="s">
        <v>25799</v>
      </c>
      <c r="BG93" s="15">
        <f>D3L186C5*D3L186C27</f>
        <v>0</v>
      </c>
      <c r="BH93" s="16" t="s">
        <v>25812</v>
      </c>
      <c r="BI93" s="15">
        <f>IF(D3L186C27=0,0,CHOOSE(MIN(D3L186C8,RUN_YEARS),A1L104C1,A1L104C6,A1L104C7,A1L104C8,A1L104C9))</f>
        <v>0</v>
      </c>
      <c r="BJ93" s="16" t="s">
        <v>25800</v>
      </c>
      <c r="BK93" s="33">
        <f>IF(D3L186C29=0,0,D3L186C28/D3L186C29)</f>
        <v>0</v>
      </c>
      <c r="BL93" s="16" t="s">
        <v>25801</v>
      </c>
      <c r="BM93" s="32">
        <f>IF(D3L186C5=0,0,D3L186C28/D3L186C5)</f>
        <v>0</v>
      </c>
      <c r="BN93" s="16" t="s">
        <v>4251</v>
      </c>
      <c r="BO93" s="32">
        <f>0</f>
        <v>0</v>
      </c>
      <c r="BP93" s="16" t="s">
        <v>25802</v>
      </c>
      <c r="BQ93" s="15">
        <f>D3L186C5*D3L186C32</f>
        <v>0</v>
      </c>
      <c r="BR93" s="16" t="s">
        <v>25813</v>
      </c>
      <c r="BS93" s="15">
        <f>IF(D3L186C32=0,0,CHOOSE(MIN(D3L186C8,RUN_YEARS),A1L145C1,A1L145C6,A1L145C7,A1L145C8,A1L145C9))</f>
        <v>0</v>
      </c>
      <c r="BT93" s="16" t="s">
        <v>25803</v>
      </c>
      <c r="BU93" s="33">
        <f>IF(D3L186C34=0,0,D3L186C33/D3L186C34)</f>
        <v>0</v>
      </c>
      <c r="BV93" s="16" t="s">
        <v>25804</v>
      </c>
      <c r="BW93" s="32">
        <f>IF(D3L186C5=0,0,D3L186C33/D3L186C5)</f>
        <v>0</v>
      </c>
      <c r="BX93" s="16" t="s">
        <v>4251</v>
      </c>
      <c r="BY93" s="32">
        <f>1-D3L186C17-D3L186C6</f>
        <v>2.1605828045306918E-2</v>
      </c>
      <c r="BZ93" s="16" t="s">
        <v>25805</v>
      </c>
      <c r="CA93" s="15">
        <f>D3L186C5*D3L186C37</f>
        <v>0</v>
      </c>
      <c r="CB93" s="16" t="s">
        <v>25814</v>
      </c>
      <c r="CC93" s="15">
        <f>IF(D3L186C37=0,0,CHOOSE(MIN(D3L186C8,RUN_YEARS),B6L116C1,B6L117C1,B6L118C1,B6L119C1,B6L120C1))</f>
        <v>25342.980000000003</v>
      </c>
      <c r="CD93" s="16" t="s">
        <v>25806</v>
      </c>
      <c r="CE93" s="33">
        <f>IF(D3L186C39=0,0,D3L186C38/D3L186C39)</f>
        <v>0</v>
      </c>
      <c r="CF93" s="16" t="s">
        <v>25807</v>
      </c>
      <c r="CG93" s="32">
        <f>IF(D3L186C5=0,0,D3L186C38/D3L186C5)</f>
        <v>0</v>
      </c>
    </row>
    <row r="94" spans="1:85" x14ac:dyDescent="0.2">
      <c r="A94" s="11">
        <v>187</v>
      </c>
      <c r="B94" s="14" t="s">
        <v>4238</v>
      </c>
      <c r="C94" s="11" t="s">
        <v>23143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25846</v>
      </c>
      <c r="I94" s="15">
        <f>B9L479C3</f>
        <v>0</v>
      </c>
      <c r="J94" s="16" t="s">
        <v>25847</v>
      </c>
      <c r="K94" s="21">
        <f>IF(FLOW_THRU_100PCT="Y",1,INDEX(VariabilityMatrix,D3L187C1,D3L187C8))</f>
        <v>0.51662527676716219</v>
      </c>
      <c r="L94" s="16" t="s">
        <v>25817</v>
      </c>
      <c r="M94" s="15">
        <f>IF(D3L187C2&lt;&gt;0,D3L187C2*D3L187C4,D3L187C3*D3L187C4)</f>
        <v>0</v>
      </c>
      <c r="N94" s="16" t="s">
        <v>4251</v>
      </c>
      <c r="O94" s="32">
        <f>0.45*CHOOSE(MIN(D3L187C8,RUN_YEARS),B3L110C1,B3L125C1,B3L140C1,B3L155C1,B3L170C1)</f>
        <v>0.44027737737961187</v>
      </c>
      <c r="P94" s="16" t="s">
        <v>25818</v>
      </c>
      <c r="Q94" s="15">
        <f>D3L187C5*D3L187C6</f>
        <v>0</v>
      </c>
      <c r="R94" s="16" t="s">
        <v>21370</v>
      </c>
      <c r="S94" s="6">
        <f>A2L177C1</f>
        <v>1</v>
      </c>
      <c r="T94" s="16" t="s">
        <v>25839</v>
      </c>
      <c r="U94" s="15">
        <f>IF(D3L187C6=0,0,CHOOSE(MIN(D3L187C8,RUN_YEARS),A1L122C1,A1L122C6,A1L122C7,A1L122C8,A1L122C9))</f>
        <v>59023712</v>
      </c>
      <c r="V94" s="16" t="s">
        <v>25819</v>
      </c>
      <c r="W94" s="33">
        <f>IF(D3L187C9=0,0,D3L187C7/D3L187C9)</f>
        <v>0</v>
      </c>
      <c r="X94" s="16" t="s">
        <v>25820</v>
      </c>
      <c r="Y94" s="32">
        <f>IF(D3L187C5=0,0,D3L187C7/D3L187C5)</f>
        <v>0</v>
      </c>
      <c r="Z94" s="16" t="s">
        <v>4251</v>
      </c>
      <c r="AA94" s="32">
        <f>0</f>
        <v>0</v>
      </c>
      <c r="AB94" s="16" t="s">
        <v>25821</v>
      </c>
      <c r="AC94" s="15">
        <f>D3L187C5*D3L187C12</f>
        <v>0</v>
      </c>
      <c r="AD94" s="16" t="s">
        <v>25840</v>
      </c>
      <c r="AE94" s="15">
        <f>IF(D3L187C12=0,0,CHOOSE(MIN(D3L187C8,RUN_YEARS),A1L114C1,A1L114C6,A1L114C7,A1L114C8,A1L114C9))</f>
        <v>0</v>
      </c>
      <c r="AF94" s="16" t="s">
        <v>25822</v>
      </c>
      <c r="AG94" s="33">
        <f>IF(D3L187C14=0,0,D3L187C13/D3L187C14)</f>
        <v>0</v>
      </c>
      <c r="AH94" s="16" t="s">
        <v>25823</v>
      </c>
      <c r="AI94" s="32">
        <f>IF(D3L187C5=0,0,D3L187C13/D3L187C5)</f>
        <v>0</v>
      </c>
      <c r="AJ94" s="16" t="s">
        <v>4251</v>
      </c>
      <c r="AK94" s="32">
        <f>0.55*CHOOSE(MIN(D3L187C8,RUN_YEARS),B3L110C1,B3L125C1,B3L140C1,B3L155C1,B3L170C1)</f>
        <v>0.53811679457508121</v>
      </c>
      <c r="AL94" s="16" t="s">
        <v>25824</v>
      </c>
      <c r="AM94" s="15">
        <f>D3L187C5*D3L187C17</f>
        <v>0</v>
      </c>
      <c r="AN94" s="16" t="s">
        <v>25841</v>
      </c>
      <c r="AO94" s="15">
        <f>IF(D3L187C17=0,0,CHOOSE(MIN(D3L187C8,RUN_YEARS),A1L108C1,A1L108C6,A1L108C7,A1L108C8,A1L108C9))</f>
        <v>24720.612000000001</v>
      </c>
      <c r="AP94" s="16" t="s">
        <v>25825</v>
      </c>
      <c r="AQ94" s="33">
        <f>IF(D3L187C19=0,0,D3L187C18/D3L187C19)</f>
        <v>0</v>
      </c>
      <c r="AR94" s="16" t="s">
        <v>25826</v>
      </c>
      <c r="AS94" s="32">
        <f>IF(D3L187C5=0,0,D3L187C18/D3L187C5)</f>
        <v>0</v>
      </c>
      <c r="AT94" s="16" t="s">
        <v>4251</v>
      </c>
      <c r="AU94" s="32">
        <f>0</f>
        <v>0</v>
      </c>
      <c r="AV94" s="16" t="s">
        <v>25827</v>
      </c>
      <c r="AW94" s="15">
        <f>D3L187C5*D3L187C22</f>
        <v>0</v>
      </c>
      <c r="AX94" s="16" t="s">
        <v>25842</v>
      </c>
      <c r="AY94" s="15">
        <f>IF(D3L187C22=0,0,CHOOSE(MIN(D3L187C8,RUN_YEARS),A1L104C1,A1L104C6,A1L104C7,A1L104C8,A1L104C9))</f>
        <v>0</v>
      </c>
      <c r="AZ94" s="16" t="s">
        <v>25828</v>
      </c>
      <c r="BA94" s="33">
        <f>IF(D3L187C24=0,0,D3L187C23/D3L187C24)</f>
        <v>0</v>
      </c>
      <c r="BB94" s="16" t="s">
        <v>25829</v>
      </c>
      <c r="BC94" s="32">
        <f>IF(D3L187C5=0,0,D3L187C23/D3L187C5)</f>
        <v>0</v>
      </c>
      <c r="BD94" s="16" t="s">
        <v>4251</v>
      </c>
      <c r="BE94" s="32">
        <f>0</f>
        <v>0</v>
      </c>
      <c r="BF94" s="16" t="s">
        <v>25830</v>
      </c>
      <c r="BG94" s="15">
        <f>D3L187C5*D3L187C27</f>
        <v>0</v>
      </c>
      <c r="BH94" s="16" t="s">
        <v>25843</v>
      </c>
      <c r="BI94" s="15">
        <f>IF(D3L187C27=0,0,CHOOSE(MIN(D3L187C8,RUN_YEARS),A1L104C1,A1L104C6,A1L104C7,A1L104C8,A1L104C9))</f>
        <v>0</v>
      </c>
      <c r="BJ94" s="16" t="s">
        <v>25831</v>
      </c>
      <c r="BK94" s="33">
        <f>IF(D3L187C29=0,0,D3L187C28/D3L187C29)</f>
        <v>0</v>
      </c>
      <c r="BL94" s="16" t="s">
        <v>25832</v>
      </c>
      <c r="BM94" s="32">
        <f>IF(D3L187C5=0,0,D3L187C28/D3L187C5)</f>
        <v>0</v>
      </c>
      <c r="BN94" s="16" t="s">
        <v>4251</v>
      </c>
      <c r="BO94" s="32">
        <f>0</f>
        <v>0</v>
      </c>
      <c r="BP94" s="16" t="s">
        <v>25833</v>
      </c>
      <c r="BQ94" s="15">
        <f>D3L187C5*D3L187C32</f>
        <v>0</v>
      </c>
      <c r="BR94" s="16" t="s">
        <v>25844</v>
      </c>
      <c r="BS94" s="15">
        <f>IF(D3L187C32=0,0,CHOOSE(MIN(D3L187C8,RUN_YEARS),A1L145C1,A1L145C6,A1L145C7,A1L145C8,A1L145C9))</f>
        <v>0</v>
      </c>
      <c r="BT94" s="16" t="s">
        <v>25834</v>
      </c>
      <c r="BU94" s="33">
        <f>IF(D3L187C34=0,0,D3L187C33/D3L187C34)</f>
        <v>0</v>
      </c>
      <c r="BV94" s="16" t="s">
        <v>25835</v>
      </c>
      <c r="BW94" s="32">
        <f>IF(D3L187C5=0,0,D3L187C33/D3L187C5)</f>
        <v>0</v>
      </c>
      <c r="BX94" s="16" t="s">
        <v>4251</v>
      </c>
      <c r="BY94" s="32">
        <f>1-D3L187C17-D3L187C6</f>
        <v>2.1605828045306918E-2</v>
      </c>
      <c r="BZ94" s="16" t="s">
        <v>25836</v>
      </c>
      <c r="CA94" s="15">
        <f>D3L187C5*D3L187C37</f>
        <v>0</v>
      </c>
      <c r="CB94" s="16" t="s">
        <v>25845</v>
      </c>
      <c r="CC94" s="15">
        <f>IF(D3L187C37=0,0,CHOOSE(MIN(D3L187C8,RUN_YEARS),B6L116C1,B6L117C1,B6L118C1,B6L119C1,B6L120C1))</f>
        <v>25342.980000000003</v>
      </c>
      <c r="CD94" s="16" t="s">
        <v>25837</v>
      </c>
      <c r="CE94" s="33">
        <f>IF(D3L187C39=0,0,D3L187C38/D3L187C39)</f>
        <v>0</v>
      </c>
      <c r="CF94" s="16" t="s">
        <v>25838</v>
      </c>
      <c r="CG94" s="32">
        <f>IF(D3L187C5=0,0,D3L187C38/D3L187C5)</f>
        <v>0</v>
      </c>
    </row>
    <row r="95" spans="1:85" x14ac:dyDescent="0.2">
      <c r="A95" s="11">
        <v>188</v>
      </c>
      <c r="B95" s="14" t="s">
        <v>4244</v>
      </c>
      <c r="C95" s="11" t="s">
        <v>23144</v>
      </c>
      <c r="D95" s="16" t="s">
        <v>4251</v>
      </c>
      <c r="E95" s="6">
        <v>0</v>
      </c>
      <c r="F95" s="16" t="s">
        <v>11112</v>
      </c>
      <c r="G95" s="15">
        <v>0</v>
      </c>
      <c r="H95" s="16" t="s">
        <v>25877</v>
      </c>
      <c r="I95" s="15">
        <f>B9L480C3</f>
        <v>7.2480793953170126</v>
      </c>
      <c r="J95" s="16" t="s">
        <v>25878</v>
      </c>
      <c r="K95" s="21">
        <f>IF(FLOW_THRU_100PCT="Y",1,D3L165C4)</f>
        <v>0.93148308550546932</v>
      </c>
      <c r="L95" s="16" t="s">
        <v>25848</v>
      </c>
      <c r="M95" s="15">
        <f>IF(D3L188C2&lt;&gt;0,D3L188C2*D3L188C4,D3L188C3*D3L188C4)</f>
        <v>6.7514633591385076</v>
      </c>
      <c r="N95" s="16" t="s">
        <v>4251</v>
      </c>
      <c r="O95" s="32">
        <f>0.45*CHOOSE(MIN(D3L188C8,RUN_YEARS),B3L110C1,B3L125C1,B3L140C1,B3L155C1,B3L170C1)</f>
        <v>0.44027737737961187</v>
      </c>
      <c r="P95" s="16" t="s">
        <v>25849</v>
      </c>
      <c r="Q95" s="15">
        <f>D3L188C5*D3L188C6</f>
        <v>2.9725165812360466</v>
      </c>
      <c r="R95" s="16" t="s">
        <v>21401</v>
      </c>
      <c r="S95" s="6">
        <f>A2L180C1</f>
        <v>1</v>
      </c>
      <c r="T95" s="16" t="s">
        <v>25870</v>
      </c>
      <c r="U95" s="15">
        <f>IF(D3L188C6=0,0,CHOOSE(MIN(D3L188C8,RUN_YEARS),A1L122C1,A1L122C6,A1L122C7,A1L122C8,A1L122C9))</f>
        <v>59023712</v>
      </c>
      <c r="V95" s="16" t="s">
        <v>25850</v>
      </c>
      <c r="W95" s="33">
        <f>IF(D3L188C9=0,0,D3L188C7/D3L188C9)</f>
        <v>5.0361396810082813E-8</v>
      </c>
      <c r="X95" s="16" t="s">
        <v>25851</v>
      </c>
      <c r="Y95" s="32">
        <f>IF(D3L188C5=0,0,D3L188C7/D3L188C5)</f>
        <v>0.44027737737961187</v>
      </c>
      <c r="Z95" s="16" t="s">
        <v>4251</v>
      </c>
      <c r="AA95" s="32">
        <f>0</f>
        <v>0</v>
      </c>
      <c r="AB95" s="16" t="s">
        <v>25852</v>
      </c>
      <c r="AC95" s="15">
        <f>D3L188C5*D3L188C12</f>
        <v>0</v>
      </c>
      <c r="AD95" s="16" t="s">
        <v>25871</v>
      </c>
      <c r="AE95" s="15">
        <f>IF(D3L188C12=0,0,CHOOSE(MIN(D3L188C8,RUN_YEARS),A1L114C1,A1L114C6,A1L114C7,A1L114C8,A1L114C9))</f>
        <v>0</v>
      </c>
      <c r="AF95" s="16" t="s">
        <v>25853</v>
      </c>
      <c r="AG95" s="33">
        <f>IF(D3L188C14=0,0,D3L188C13/D3L188C14)</f>
        <v>0</v>
      </c>
      <c r="AH95" s="16" t="s">
        <v>25854</v>
      </c>
      <c r="AI95" s="32">
        <f>IF(D3L188C5=0,0,D3L188C13/D3L188C5)</f>
        <v>0</v>
      </c>
      <c r="AJ95" s="16" t="s">
        <v>4251</v>
      </c>
      <c r="AK95" s="32">
        <f>0.55*CHOOSE(MIN(D3L188C8,RUN_YEARS),B3L110C1,B3L125C1,B3L140C1,B3L155C1,B3L170C1)</f>
        <v>0.53811679457508121</v>
      </c>
      <c r="AL95" s="16" t="s">
        <v>25855</v>
      </c>
      <c r="AM95" s="15">
        <f>D3L188C5*D3L188C17</f>
        <v>3.6330758215107242</v>
      </c>
      <c r="AN95" s="16" t="s">
        <v>25872</v>
      </c>
      <c r="AO95" s="15">
        <f>IF(D3L188C17=0,0,CHOOSE(MIN(D3L188C8,RUN_YEARS),A1L108C1,A1L108C6,A1L108C7,A1L108C8,A1L108C9))</f>
        <v>24720.612000000001</v>
      </c>
      <c r="AP95" s="16" t="s">
        <v>25856</v>
      </c>
      <c r="AQ95" s="33">
        <f>IF(D3L188C19=0,0,D3L188C18/D3L188C19)</f>
        <v>1.4696544816571386E-4</v>
      </c>
      <c r="AR95" s="16" t="s">
        <v>25857</v>
      </c>
      <c r="AS95" s="32">
        <f>IF(D3L188C5=0,0,D3L188C18/D3L188C5)</f>
        <v>0.53811679457508121</v>
      </c>
      <c r="AT95" s="16" t="s">
        <v>4251</v>
      </c>
      <c r="AU95" s="32">
        <f>0</f>
        <v>0</v>
      </c>
      <c r="AV95" s="16" t="s">
        <v>25858</v>
      </c>
      <c r="AW95" s="15">
        <f>D3L188C5*D3L188C22</f>
        <v>0</v>
      </c>
      <c r="AX95" s="16" t="s">
        <v>25873</v>
      </c>
      <c r="AY95" s="15">
        <f>IF(D3L188C22=0,0,CHOOSE(MIN(D3L188C8,RUN_YEARS),A1L104C1,A1L104C6,A1L104C7,A1L104C8,A1L104C9))</f>
        <v>0</v>
      </c>
      <c r="AZ95" s="16" t="s">
        <v>25859</v>
      </c>
      <c r="BA95" s="33">
        <f>IF(D3L188C24=0,0,D3L188C23/D3L188C24)</f>
        <v>0</v>
      </c>
      <c r="BB95" s="16" t="s">
        <v>25860</v>
      </c>
      <c r="BC95" s="32">
        <f>IF(D3L188C5=0,0,D3L188C23/D3L188C5)</f>
        <v>0</v>
      </c>
      <c r="BD95" s="16" t="s">
        <v>4251</v>
      </c>
      <c r="BE95" s="32">
        <f>0</f>
        <v>0</v>
      </c>
      <c r="BF95" s="16" t="s">
        <v>25861</v>
      </c>
      <c r="BG95" s="15">
        <f>D3L188C5*D3L188C27</f>
        <v>0</v>
      </c>
      <c r="BH95" s="16" t="s">
        <v>25874</v>
      </c>
      <c r="BI95" s="15">
        <f>IF(D3L188C27=0,0,CHOOSE(MIN(D3L188C8,RUN_YEARS),A1L104C1,A1L104C6,A1L104C7,A1L104C8,A1L104C9))</f>
        <v>0</v>
      </c>
      <c r="BJ95" s="16" t="s">
        <v>25862</v>
      </c>
      <c r="BK95" s="33">
        <f>IF(D3L188C29=0,0,D3L188C28/D3L188C29)</f>
        <v>0</v>
      </c>
      <c r="BL95" s="16" t="s">
        <v>25863</v>
      </c>
      <c r="BM95" s="32">
        <f>IF(D3L188C5=0,0,D3L188C28/D3L188C5)</f>
        <v>0</v>
      </c>
      <c r="BN95" s="16" t="s">
        <v>4251</v>
      </c>
      <c r="BO95" s="32">
        <f>0</f>
        <v>0</v>
      </c>
      <c r="BP95" s="16" t="s">
        <v>25864</v>
      </c>
      <c r="BQ95" s="15">
        <f>D3L188C5*D3L188C32</f>
        <v>0</v>
      </c>
      <c r="BR95" s="16" t="s">
        <v>25875</v>
      </c>
      <c r="BS95" s="15">
        <f>IF(D3L188C32=0,0,CHOOSE(MIN(D3L188C8,RUN_YEARS),A1L145C1,A1L145C6,A1L145C7,A1L145C8,A1L145C9))</f>
        <v>0</v>
      </c>
      <c r="BT95" s="16" t="s">
        <v>25865</v>
      </c>
      <c r="BU95" s="33">
        <f>IF(D3L188C34=0,0,D3L188C33/D3L188C34)</f>
        <v>0</v>
      </c>
      <c r="BV95" s="16" t="s">
        <v>25866</v>
      </c>
      <c r="BW95" s="32">
        <f>IF(D3L188C5=0,0,D3L188C33/D3L188C5)</f>
        <v>0</v>
      </c>
      <c r="BX95" s="16" t="s">
        <v>4251</v>
      </c>
      <c r="BY95" s="32">
        <f>1-D3L188C17-D3L188C6</f>
        <v>2.1605828045306918E-2</v>
      </c>
      <c r="BZ95" s="16" t="s">
        <v>25867</v>
      </c>
      <c r="CA95" s="15">
        <f>D3L188C5*D3L188C37</f>
        <v>0.14587095639173683</v>
      </c>
      <c r="CB95" s="16" t="s">
        <v>25876</v>
      </c>
      <c r="CC95" s="15">
        <f>IF(D3L188C37=0,0,CHOOSE(MIN(D3L188C8,RUN_YEARS),B6L116C1,B6L117C1,B6L118C1,B6L119C1,B6L120C1))</f>
        <v>25342.980000000003</v>
      </c>
      <c r="CD95" s="16" t="s">
        <v>25868</v>
      </c>
      <c r="CE95" s="33">
        <f>IF(D3L188C39=0,0,D3L188C38/D3L188C39)</f>
        <v>5.7558722925140144E-6</v>
      </c>
      <c r="CF95" s="16" t="s">
        <v>25869</v>
      </c>
      <c r="CG95" s="32">
        <f>IF(D3L188C5=0,0,D3L188C38/D3L188C5)</f>
        <v>2.1605828045306918E-2</v>
      </c>
    </row>
    <row r="96" spans="1:85" x14ac:dyDescent="0.2">
      <c r="A96" s="11">
        <v>189</v>
      </c>
      <c r="B96" s="14" t="s">
        <v>4164</v>
      </c>
      <c r="C96" s="11" t="s">
        <v>23145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25908</v>
      </c>
      <c r="I96" s="15">
        <f>B9L481C3</f>
        <v>0.35636611306251598</v>
      </c>
      <c r="J96" s="16" t="s">
        <v>25909</v>
      </c>
      <c r="K96" s="21">
        <f>IF(FLOW_THRU_100PCT="Y",1,INDEX(VariabilityMatrix,D3L189C1,D3L189C8))</f>
        <v>0.51642751392626096</v>
      </c>
      <c r="L96" s="16" t="s">
        <v>25879</v>
      </c>
      <c r="M96" s="15">
        <f>IF(D3L189C2&lt;&gt;0,D3L189C2*D3L189C4,D3L189C3*D3L189C4)</f>
        <v>0.18403726581643995</v>
      </c>
      <c r="N96" s="16" t="s">
        <v>4251</v>
      </c>
      <c r="O96" s="32">
        <f>0.45*CHOOSE(MIN(D3L189C8,RUN_YEARS),B3L110C1,B3L125C1,B3L140C1,B3L155C1,B3L170C1)</f>
        <v>0.44038558748758683</v>
      </c>
      <c r="P96" s="16" t="s">
        <v>25880</v>
      </c>
      <c r="Q96" s="15">
        <f>D3L189C5*D3L189C6</f>
        <v>8.1047359426182089E-2</v>
      </c>
      <c r="R96" s="16" t="s">
        <v>21130</v>
      </c>
      <c r="S96" s="6">
        <f>A2L140C1</f>
        <v>5</v>
      </c>
      <c r="T96" s="16" t="s">
        <v>25901</v>
      </c>
      <c r="U96" s="15">
        <f>IF(D3L189C6=0,0,CHOOSE(MIN(D3L189C8,RUN_YEARS),A1L122C1,A1L122C6,A1L122C7,A1L122C8,A1L122C9))</f>
        <v>58686477</v>
      </c>
      <c r="V96" s="16" t="s">
        <v>25881</v>
      </c>
      <c r="W96" s="33">
        <f>IF(D3L189C9=0,0,D3L189C7/D3L189C9)</f>
        <v>1.3810227427041172E-9</v>
      </c>
      <c r="X96" s="16" t="s">
        <v>25882</v>
      </c>
      <c r="Y96" s="32">
        <f>IF(D3L189C5=0,0,D3L189C7/D3L189C5)</f>
        <v>0.44038558748758683</v>
      </c>
      <c r="Z96" s="16" t="s">
        <v>4251</v>
      </c>
      <c r="AA96" s="32">
        <f>0</f>
        <v>0</v>
      </c>
      <c r="AB96" s="16" t="s">
        <v>25883</v>
      </c>
      <c r="AC96" s="15">
        <f>D3L189C5*D3L189C12</f>
        <v>0</v>
      </c>
      <c r="AD96" s="16" t="s">
        <v>25902</v>
      </c>
      <c r="AE96" s="15">
        <f>IF(D3L189C12=0,0,CHOOSE(MIN(D3L189C8,RUN_YEARS),A1L114C1,A1L114C6,A1L114C7,A1L114C8,A1L114C9))</f>
        <v>0</v>
      </c>
      <c r="AF96" s="16" t="s">
        <v>25884</v>
      </c>
      <c r="AG96" s="33">
        <f>IF(D3L189C14=0,0,D3L189C13/D3L189C14)</f>
        <v>0</v>
      </c>
      <c r="AH96" s="16" t="s">
        <v>25885</v>
      </c>
      <c r="AI96" s="32">
        <f>IF(D3L189C5=0,0,D3L189C13/D3L189C5)</f>
        <v>0</v>
      </c>
      <c r="AJ96" s="16" t="s">
        <v>4251</v>
      </c>
      <c r="AK96" s="32">
        <f>0.55*CHOOSE(MIN(D3L189C8,RUN_YEARS),B3L110C1,B3L125C1,B3L140C1,B3L155C1,B3L170C1)</f>
        <v>0.53824905137371726</v>
      </c>
      <c r="AL96" s="16" t="s">
        <v>25886</v>
      </c>
      <c r="AM96" s="15">
        <f>D3L189C5*D3L189C17</f>
        <v>9.9057883743111447E-2</v>
      </c>
      <c r="AN96" s="16" t="s">
        <v>25903</v>
      </c>
      <c r="AO96" s="15">
        <f>IF(D3L189C17=0,0,CHOOSE(MIN(D3L189C8,RUN_YEARS),A1L108C1,A1L108C6,A1L108C7,A1L108C8,A1L108C9))</f>
        <v>24676.621399999996</v>
      </c>
      <c r="AP96" s="16" t="s">
        <v>25887</v>
      </c>
      <c r="AQ96" s="33">
        <f>IF(D3L189C19=0,0,D3L189C18/D3L189C19)</f>
        <v>4.01424012377608E-6</v>
      </c>
      <c r="AR96" s="16" t="s">
        <v>25888</v>
      </c>
      <c r="AS96" s="32">
        <f>IF(D3L189C5=0,0,D3L189C18/D3L189C5)</f>
        <v>0.53824905137371726</v>
      </c>
      <c r="AT96" s="16" t="s">
        <v>4251</v>
      </c>
      <c r="AU96" s="32">
        <f>0</f>
        <v>0</v>
      </c>
      <c r="AV96" s="16" t="s">
        <v>25889</v>
      </c>
      <c r="AW96" s="15">
        <f>D3L189C5*D3L189C22</f>
        <v>0</v>
      </c>
      <c r="AX96" s="16" t="s">
        <v>25904</v>
      </c>
      <c r="AY96" s="15">
        <f>IF(D3L189C22=0,0,CHOOSE(MIN(D3L189C8,RUN_YEARS),A1L104C1,A1L104C6,A1L104C7,A1L104C8,A1L104C9))</f>
        <v>0</v>
      </c>
      <c r="AZ96" s="16" t="s">
        <v>25890</v>
      </c>
      <c r="BA96" s="33">
        <f>IF(D3L189C24=0,0,D3L189C23/D3L189C24)</f>
        <v>0</v>
      </c>
      <c r="BB96" s="16" t="s">
        <v>25891</v>
      </c>
      <c r="BC96" s="32">
        <f>IF(D3L189C5=0,0,D3L189C23/D3L189C5)</f>
        <v>0</v>
      </c>
      <c r="BD96" s="16" t="s">
        <v>4251</v>
      </c>
      <c r="BE96" s="32">
        <f>0</f>
        <v>0</v>
      </c>
      <c r="BF96" s="16" t="s">
        <v>25892</v>
      </c>
      <c r="BG96" s="15">
        <f>D3L189C5*D3L189C27</f>
        <v>0</v>
      </c>
      <c r="BH96" s="16" t="s">
        <v>25905</v>
      </c>
      <c r="BI96" s="15">
        <f>IF(D3L189C27=0,0,CHOOSE(MIN(D3L189C8,RUN_YEARS),A1L104C1,A1L104C6,A1L104C7,A1L104C8,A1L104C9))</f>
        <v>0</v>
      </c>
      <c r="BJ96" s="16" t="s">
        <v>25893</v>
      </c>
      <c r="BK96" s="33">
        <f>IF(D3L189C29=0,0,D3L189C28/D3L189C29)</f>
        <v>0</v>
      </c>
      <c r="BL96" s="16" t="s">
        <v>25894</v>
      </c>
      <c r="BM96" s="32">
        <f>IF(D3L189C5=0,0,D3L189C28/D3L189C5)</f>
        <v>0</v>
      </c>
      <c r="BN96" s="16" t="s">
        <v>4251</v>
      </c>
      <c r="BO96" s="32">
        <f>0</f>
        <v>0</v>
      </c>
      <c r="BP96" s="16" t="s">
        <v>25895</v>
      </c>
      <c r="BQ96" s="15">
        <f>D3L189C5*D3L189C32</f>
        <v>0</v>
      </c>
      <c r="BR96" s="16" t="s">
        <v>25906</v>
      </c>
      <c r="BS96" s="15">
        <f>IF(D3L189C32=0,0,CHOOSE(MIN(D3L189C8,RUN_YEARS),A1L145C1,A1L145C6,A1L145C7,A1L145C8,A1L145C9))</f>
        <v>0</v>
      </c>
      <c r="BT96" s="16" t="s">
        <v>25896</v>
      </c>
      <c r="BU96" s="33">
        <f>IF(D3L189C34=0,0,D3L189C33/D3L189C34)</f>
        <v>0</v>
      </c>
      <c r="BV96" s="16" t="s">
        <v>25897</v>
      </c>
      <c r="BW96" s="32">
        <f>IF(D3L189C5=0,0,D3L189C33/D3L189C5)</f>
        <v>0</v>
      </c>
      <c r="BX96" s="16" t="s">
        <v>4251</v>
      </c>
      <c r="BY96" s="32">
        <f>1-D3L189C17-D3L189C6</f>
        <v>2.1365361138695915E-2</v>
      </c>
      <c r="BZ96" s="16" t="s">
        <v>25898</v>
      </c>
      <c r="CA96" s="15">
        <f>D3L189C5*D3L189C37</f>
        <v>3.9320226471464166E-3</v>
      </c>
      <c r="CB96" s="16" t="s">
        <v>25907</v>
      </c>
      <c r="CC96" s="15">
        <f>IF(D3L189C37=0,0,CHOOSE(MIN(D3L189C8,RUN_YEARS),B6L116C1,B6L117C1,B6L118C1,B6L119C1,B6L120C1))</f>
        <v>26478.899999999998</v>
      </c>
      <c r="CD96" s="16" t="s">
        <v>25899</v>
      </c>
      <c r="CE96" s="33">
        <f>IF(D3L189C39=0,0,D3L189C38/D3L189C39)</f>
        <v>1.4849644989581958E-7</v>
      </c>
      <c r="CF96" s="16" t="s">
        <v>25900</v>
      </c>
      <c r="CG96" s="32">
        <f>IF(D3L189C5=0,0,D3L189C38/D3L189C5)</f>
        <v>2.1365361138695919E-2</v>
      </c>
    </row>
    <row r="97" spans="1:85" x14ac:dyDescent="0.2">
      <c r="A97" s="11">
        <v>190</v>
      </c>
      <c r="B97" s="14" t="s">
        <v>4474</v>
      </c>
      <c r="C97" s="11" t="s">
        <v>23146</v>
      </c>
      <c r="D97" s="16" t="s">
        <v>4251</v>
      </c>
      <c r="E97" s="6">
        <v>2</v>
      </c>
      <c r="F97" s="16" t="s">
        <v>11112</v>
      </c>
      <c r="G97" s="15">
        <v>0</v>
      </c>
      <c r="H97" s="16" t="s">
        <v>25939</v>
      </c>
      <c r="I97" s="15">
        <f>B9L482C3</f>
        <v>4.5910821786059168</v>
      </c>
      <c r="J97" s="16" t="s">
        <v>25940</v>
      </c>
      <c r="K97" s="21">
        <f>IF(FLOW_THRU_100PCT="Y",1,INDEX(VariabilityMatrix,D3L190C1,D3L190C8))</f>
        <v>0.51601614603782531</v>
      </c>
      <c r="L97" s="16" t="s">
        <v>25910</v>
      </c>
      <c r="M97" s="15">
        <f>IF(D3L190C2&lt;&gt;0,D3L190C2*D3L190C4,D3L190C3*D3L190C4)</f>
        <v>2.3690725319471682</v>
      </c>
      <c r="N97" s="16" t="s">
        <v>4251</v>
      </c>
      <c r="O97" s="32">
        <f>0.45*CHOOSE(MIN(D3L190C8,RUN_YEARS),B3L110C1,B3L125C1,B3L140C1,B3L155C1,B3L170C1)</f>
        <v>0.44060555316059019</v>
      </c>
      <c r="P97" s="16" t="s">
        <v>25911</v>
      </c>
      <c r="Q97" s="15">
        <f>D3L190C5*D3L190C6</f>
        <v>1.043826513416142</v>
      </c>
      <c r="R97" s="16" t="s">
        <v>21446</v>
      </c>
      <c r="S97" s="6">
        <f>A2L245C1</f>
        <v>3</v>
      </c>
      <c r="T97" s="16" t="s">
        <v>25932</v>
      </c>
      <c r="U97" s="15">
        <f>IF(D3L190C6=0,0,CHOOSE(MIN(D3L190C8,RUN_YEARS),A1L122C1,A1L122C6,A1L122C7,A1L122C8,A1L122C9))</f>
        <v>58796757.666666664</v>
      </c>
      <c r="V97" s="16" t="s">
        <v>25912</v>
      </c>
      <c r="W97" s="33">
        <f>IF(D3L190C9=0,0,D3L190C7/D3L190C9)</f>
        <v>1.7753130526922116E-8</v>
      </c>
      <c r="X97" s="16" t="s">
        <v>25913</v>
      </c>
      <c r="Y97" s="32">
        <f>IF(D3L190C5=0,0,D3L190C7/D3L190C5)</f>
        <v>0.44060555316059019</v>
      </c>
      <c r="Z97" s="16" t="s">
        <v>4251</v>
      </c>
      <c r="AA97" s="32">
        <f>0</f>
        <v>0</v>
      </c>
      <c r="AB97" s="16" t="s">
        <v>25914</v>
      </c>
      <c r="AC97" s="15">
        <f>D3L190C5*D3L190C12</f>
        <v>0</v>
      </c>
      <c r="AD97" s="16" t="s">
        <v>25933</v>
      </c>
      <c r="AE97" s="15">
        <f>IF(D3L190C12=0,0,CHOOSE(MIN(D3L190C8,RUN_YEARS),A1L114C1,A1L114C6,A1L114C7,A1L114C8,A1L114C9))</f>
        <v>0</v>
      </c>
      <c r="AF97" s="16" t="s">
        <v>25915</v>
      </c>
      <c r="AG97" s="33">
        <f>IF(D3L190C14=0,0,D3L190C13/D3L190C14)</f>
        <v>0</v>
      </c>
      <c r="AH97" s="16" t="s">
        <v>25916</v>
      </c>
      <c r="AI97" s="32">
        <f>IF(D3L190C5=0,0,D3L190C13/D3L190C5)</f>
        <v>0</v>
      </c>
      <c r="AJ97" s="16" t="s">
        <v>4251</v>
      </c>
      <c r="AK97" s="32">
        <f>0.55*CHOOSE(MIN(D3L190C8,RUN_YEARS),B3L110C1,B3L125C1,B3L140C1,B3L155C1,B3L170C1)</f>
        <v>0.53851789830738805</v>
      </c>
      <c r="AL97" s="16" t="s">
        <v>25917</v>
      </c>
      <c r="AM97" s="15">
        <f>D3L190C5*D3L190C17</f>
        <v>1.2757879608419513</v>
      </c>
      <c r="AN97" s="16" t="s">
        <v>25934</v>
      </c>
      <c r="AO97" s="15">
        <f>IF(D3L190C17=0,0,CHOOSE(MIN(D3L190C8,RUN_YEARS),A1L108C1,A1L108C6,A1L108C7,A1L108C8,A1L108C9))</f>
        <v>24737.741666666665</v>
      </c>
      <c r="AP97" s="16" t="s">
        <v>25918</v>
      </c>
      <c r="AQ97" s="33">
        <f>IF(D3L190C19=0,0,D3L190C18/D3L190C19)</f>
        <v>5.1572531479744404E-5</v>
      </c>
      <c r="AR97" s="16" t="s">
        <v>25919</v>
      </c>
      <c r="AS97" s="32">
        <f>IF(D3L190C5=0,0,D3L190C18/D3L190C5)</f>
        <v>0.53851789830738805</v>
      </c>
      <c r="AT97" s="16" t="s">
        <v>4251</v>
      </c>
      <c r="AU97" s="32">
        <f>0</f>
        <v>0</v>
      </c>
      <c r="AV97" s="16" t="s">
        <v>25920</v>
      </c>
      <c r="AW97" s="15">
        <f>D3L190C5*D3L190C22</f>
        <v>0</v>
      </c>
      <c r="AX97" s="16" t="s">
        <v>25935</v>
      </c>
      <c r="AY97" s="15">
        <f>IF(D3L190C22=0,0,CHOOSE(MIN(D3L190C8,RUN_YEARS),A1L104C1,A1L104C6,A1L104C7,A1L104C8,A1L104C9))</f>
        <v>0</v>
      </c>
      <c r="AZ97" s="16" t="s">
        <v>25921</v>
      </c>
      <c r="BA97" s="33">
        <f>IF(D3L190C24=0,0,D3L190C23/D3L190C24)</f>
        <v>0</v>
      </c>
      <c r="BB97" s="16" t="s">
        <v>25922</v>
      </c>
      <c r="BC97" s="32">
        <f>IF(D3L190C5=0,0,D3L190C23/D3L190C5)</f>
        <v>0</v>
      </c>
      <c r="BD97" s="16" t="s">
        <v>4251</v>
      </c>
      <c r="BE97" s="32">
        <f>0</f>
        <v>0</v>
      </c>
      <c r="BF97" s="16" t="s">
        <v>25923</v>
      </c>
      <c r="BG97" s="15">
        <f>D3L190C5*D3L190C27</f>
        <v>0</v>
      </c>
      <c r="BH97" s="16" t="s">
        <v>25936</v>
      </c>
      <c r="BI97" s="15">
        <f>IF(D3L190C27=0,0,CHOOSE(MIN(D3L190C8,RUN_YEARS),A1L104C1,A1L104C6,A1L104C7,A1L104C8,A1L104C9))</f>
        <v>0</v>
      </c>
      <c r="BJ97" s="16" t="s">
        <v>25924</v>
      </c>
      <c r="BK97" s="33">
        <f>IF(D3L190C29=0,0,D3L190C28/D3L190C29)</f>
        <v>0</v>
      </c>
      <c r="BL97" s="16" t="s">
        <v>25925</v>
      </c>
      <c r="BM97" s="32">
        <f>IF(D3L190C5=0,0,D3L190C28/D3L190C5)</f>
        <v>0</v>
      </c>
      <c r="BN97" s="16" t="s">
        <v>4251</v>
      </c>
      <c r="BO97" s="32">
        <f>0</f>
        <v>0</v>
      </c>
      <c r="BP97" s="16" t="s">
        <v>25926</v>
      </c>
      <c r="BQ97" s="15">
        <f>D3L190C5*D3L190C32</f>
        <v>0</v>
      </c>
      <c r="BR97" s="16" t="s">
        <v>25937</v>
      </c>
      <c r="BS97" s="15">
        <f>IF(D3L190C32=0,0,CHOOSE(MIN(D3L190C8,RUN_YEARS),A1L145C1,A1L145C6,A1L145C7,A1L145C8,A1L145C9))</f>
        <v>0</v>
      </c>
      <c r="BT97" s="16" t="s">
        <v>25927</v>
      </c>
      <c r="BU97" s="33">
        <f>IF(D3L190C34=0,0,D3L190C33/D3L190C34)</f>
        <v>0</v>
      </c>
      <c r="BV97" s="16" t="s">
        <v>25928</v>
      </c>
      <c r="BW97" s="32">
        <f>IF(D3L190C5=0,0,D3L190C33/D3L190C5)</f>
        <v>0</v>
      </c>
      <c r="BX97" s="16" t="s">
        <v>4251</v>
      </c>
      <c r="BY97" s="32">
        <f>1-D3L190C17-D3L190C6</f>
        <v>2.0876548532021755E-2</v>
      </c>
      <c r="BZ97" s="16" t="s">
        <v>25929</v>
      </c>
      <c r="CA97" s="15">
        <f>D3L190C5*D3L190C37</f>
        <v>4.9458057689074714E-2</v>
      </c>
      <c r="CB97" s="16" t="s">
        <v>25938</v>
      </c>
      <c r="CC97" s="15">
        <f>IF(D3L190C37=0,0,CHOOSE(MIN(D3L190C8,RUN_YEARS),B6L116C1,B6L117C1,B6L118C1,B6L119C1,B6L120C1))</f>
        <v>25379.18</v>
      </c>
      <c r="CD97" s="16" t="s">
        <v>25930</v>
      </c>
      <c r="CE97" s="33">
        <f>IF(D3L190C39=0,0,D3L190C38/D3L190C39)</f>
        <v>1.9487649990691074E-6</v>
      </c>
      <c r="CF97" s="16" t="s">
        <v>25931</v>
      </c>
      <c r="CG97" s="32">
        <f>IF(D3L190C5=0,0,D3L190C38/D3L190C5)</f>
        <v>2.0876548532021755E-2</v>
      </c>
    </row>
    <row r="98" spans="1:85" x14ac:dyDescent="0.2">
      <c r="A98" s="11">
        <v>191</v>
      </c>
      <c r="B98" s="14" t="s">
        <v>945</v>
      </c>
      <c r="C98" s="11" t="s">
        <v>23147</v>
      </c>
      <c r="D98" s="16" t="s">
        <v>945</v>
      </c>
      <c r="E98" s="21" t="str">
        <f>NULL_VALUE</f>
        <v>n/a</v>
      </c>
      <c r="F98" s="16" t="s">
        <v>25956</v>
      </c>
      <c r="G98" s="15">
        <f>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f>
        <v>178</v>
      </c>
      <c r="H98" s="16" t="s">
        <v>25957</v>
      </c>
      <c r="I98" s="15">
        <f>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f>
        <v>416309.82121504308</v>
      </c>
      <c r="J98" s="16" t="s">
        <v>25958</v>
      </c>
      <c r="K98" s="21">
        <f>IF(D3L191C2+D3L191C3=0,0,D3L191C5/(D3L191C2+D3L191C3))</f>
        <v>0.77343183506356961</v>
      </c>
      <c r="L98" s="16" t="s">
        <v>25941</v>
      </c>
      <c r="M98" s="15">
        <f>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f>
        <v>322124.93984397867</v>
      </c>
      <c r="N98" s="16" t="s">
        <v>945</v>
      </c>
      <c r="O98" s="21" t="str">
        <f>NULL_VALUE</f>
        <v>n/a</v>
      </c>
      <c r="P98" s="16" t="s">
        <v>25942</v>
      </c>
      <c r="Q98" s="15">
        <f>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f>
        <v>90105.198674209256</v>
      </c>
      <c r="S98" s="21" t="str">
        <f>NULL_VALUE</f>
        <v>n/a</v>
      </c>
      <c r="T98" s="16" t="s">
        <v>945</v>
      </c>
      <c r="U98" s="21" t="str">
        <f>NULL_VALUE</f>
        <v>n/a</v>
      </c>
      <c r="V98" s="16" t="s">
        <v>25943</v>
      </c>
      <c r="W98" s="33">
        <f>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f>
        <v>1.5273664282630327E-3</v>
      </c>
      <c r="X98" s="16" t="s">
        <v>945</v>
      </c>
      <c r="Y98" s="21" t="str">
        <f>NULL_VALUE</f>
        <v>n/a</v>
      </c>
      <c r="Z98" s="16" t="s">
        <v>945</v>
      </c>
      <c r="AA98" s="21" t="str">
        <f>NULL_VALUE</f>
        <v>n/a</v>
      </c>
      <c r="AB98" s="16" t="s">
        <v>25944</v>
      </c>
      <c r="AC98" s="15">
        <f>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f>
        <v>0</v>
      </c>
      <c r="AD98" s="16" t="s">
        <v>945</v>
      </c>
      <c r="AE98" s="21" t="str">
        <f>NULL_VALUE</f>
        <v>n/a</v>
      </c>
      <c r="AF98" s="16" t="s">
        <v>25945</v>
      </c>
      <c r="AG98" s="33">
        <f>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f>
        <v>0</v>
      </c>
      <c r="AH98" s="16" t="s">
        <v>945</v>
      </c>
      <c r="AI98" s="21" t="str">
        <f>NULL_VALUE</f>
        <v>n/a</v>
      </c>
      <c r="AJ98" s="16" t="s">
        <v>945</v>
      </c>
      <c r="AK98" s="21" t="str">
        <f>NULL_VALUE</f>
        <v>n/a</v>
      </c>
      <c r="AL98" s="16" t="s">
        <v>25946</v>
      </c>
      <c r="AM98" s="15">
        <f>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f>
        <v>110128.57615736684</v>
      </c>
      <c r="AN98" s="16" t="s">
        <v>945</v>
      </c>
      <c r="AO98" s="21" t="str">
        <f>NULL_VALUE</f>
        <v>n/a</v>
      </c>
      <c r="AP98" s="16" t="s">
        <v>25947</v>
      </c>
      <c r="AQ98" s="33">
        <f>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f>
        <v>4.4545259716564063</v>
      </c>
      <c r="AR98" s="16" t="s">
        <v>945</v>
      </c>
      <c r="AS98" s="21" t="str">
        <f>NULL_VALUE</f>
        <v>n/a</v>
      </c>
      <c r="AT98" s="16" t="s">
        <v>945</v>
      </c>
      <c r="AU98" s="21" t="str">
        <f>NULL_VALUE</f>
        <v>n/a</v>
      </c>
      <c r="AV98" s="16" t="s">
        <v>25948</v>
      </c>
      <c r="AW98" s="15">
        <f>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f>
        <v>3341.5717081625917</v>
      </c>
      <c r="AX98" s="16" t="s">
        <v>945</v>
      </c>
      <c r="AY98" s="21" t="str">
        <f>NULL_VALUE</f>
        <v>n/a</v>
      </c>
      <c r="AZ98" s="16" t="s">
        <v>25949</v>
      </c>
      <c r="BA98" s="33">
        <f>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f>
        <v>0.39319769155166046</v>
      </c>
      <c r="BB98" s="16" t="s">
        <v>945</v>
      </c>
      <c r="BC98" s="21" t="str">
        <f>NULL_VALUE</f>
        <v>n/a</v>
      </c>
      <c r="BD98" s="16" t="s">
        <v>945</v>
      </c>
      <c r="BE98" s="21" t="str">
        <f>NULL_VALUE</f>
        <v>n/a</v>
      </c>
      <c r="BF98" s="16" t="s">
        <v>25950</v>
      </c>
      <c r="BG98" s="15">
        <f>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f>
        <v>98063.699558756911</v>
      </c>
      <c r="BH98" s="16" t="s">
        <v>945</v>
      </c>
      <c r="BI98" s="21" t="str">
        <f>NULL_VALUE</f>
        <v>n/a</v>
      </c>
      <c r="BJ98" s="16" t="s">
        <v>25951</v>
      </c>
      <c r="BK98" s="33">
        <f>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f>
        <v>11.539007287298549</v>
      </c>
      <c r="BL98" s="16" t="s">
        <v>945</v>
      </c>
      <c r="BM98" s="21" t="str">
        <f>NULL_VALUE</f>
        <v>n/a</v>
      </c>
      <c r="BN98" s="16" t="s">
        <v>945</v>
      </c>
      <c r="BO98" s="21" t="str">
        <f>NULL_VALUE</f>
        <v>n/a</v>
      </c>
      <c r="BP98" s="16" t="s">
        <v>25952</v>
      </c>
      <c r="BQ98" s="15">
        <f>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f>
        <v>0</v>
      </c>
      <c r="BR98" s="16" t="s">
        <v>945</v>
      </c>
      <c r="BS98" s="21" t="str">
        <f>NULL_VALUE</f>
        <v>n/a</v>
      </c>
      <c r="BT98" s="16" t="s">
        <v>25953</v>
      </c>
      <c r="BU98" s="33">
        <f>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f>
        <v>0</v>
      </c>
      <c r="BV98" s="16" t="s">
        <v>945</v>
      </c>
      <c r="BW98" s="21" t="str">
        <f>NULL_VALUE</f>
        <v>n/a</v>
      </c>
      <c r="BX98" s="16" t="s">
        <v>945</v>
      </c>
      <c r="BY98" s="21" t="str">
        <f>NULL_VALUE</f>
        <v>n/a</v>
      </c>
      <c r="BZ98" s="16" t="s">
        <v>25954</v>
      </c>
      <c r="CA98" s="15">
        <f>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f>
        <v>20485.893745483005</v>
      </c>
      <c r="CB98" s="16" t="s">
        <v>945</v>
      </c>
      <c r="CC98" s="21" t="str">
        <f>NULL_VALUE</f>
        <v>n/a</v>
      </c>
      <c r="CD98" s="16" t="s">
        <v>25955</v>
      </c>
      <c r="CE98" s="33">
        <f>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f>
        <v>0.80831348885674359</v>
      </c>
      <c r="CF98" s="16" t="s">
        <v>945</v>
      </c>
      <c r="CG98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868F32-7CC4-44B3-93CF-4264D3754F04}">
  <dimension ref="A1:BS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1" width="25.7109375" style="1" customWidth="1"/>
    <col min="72" max="16384" width="9.140625" style="1"/>
  </cols>
  <sheetData>
    <row r="1" spans="1:71" x14ac:dyDescent="0.2">
      <c r="A1" s="9" t="s">
        <v>0</v>
      </c>
    </row>
    <row r="2" spans="1:71" ht="15.75" x14ac:dyDescent="0.25">
      <c r="A2" s="10" t="s">
        <v>25974</v>
      </c>
    </row>
    <row r="3" spans="1:71" x14ac:dyDescent="0.2">
      <c r="B3" s="13" t="s">
        <v>25975</v>
      </c>
    </row>
    <row r="4" spans="1:71" x14ac:dyDescent="0.2">
      <c r="B4" s="13"/>
    </row>
    <row r="6" spans="1:7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</row>
    <row r="7" spans="1:7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25959</v>
      </c>
      <c r="AH7" s="8" t="s">
        <v>562</v>
      </c>
      <c r="AI7" s="8" t="s">
        <v>25960</v>
      </c>
      <c r="AJ7" s="8" t="s">
        <v>565</v>
      </c>
      <c r="AK7" s="8" t="s">
        <v>25961</v>
      </c>
      <c r="AL7" s="8" t="s">
        <v>568</v>
      </c>
      <c r="AM7" s="8" t="s">
        <v>25962</v>
      </c>
      <c r="AN7" s="8" t="s">
        <v>571</v>
      </c>
      <c r="AO7" s="8" t="s">
        <v>21674</v>
      </c>
      <c r="AP7" s="8" t="s">
        <v>574</v>
      </c>
      <c r="AQ7" s="8" t="s">
        <v>21675</v>
      </c>
      <c r="AR7" s="8" t="s">
        <v>577</v>
      </c>
      <c r="AS7" s="8" t="s">
        <v>21676</v>
      </c>
      <c r="AT7" s="8" t="s">
        <v>580</v>
      </c>
      <c r="AU7" s="8" t="s">
        <v>21677</v>
      </c>
      <c r="AV7" s="8" t="s">
        <v>583</v>
      </c>
      <c r="AW7" s="8" t="s">
        <v>26550</v>
      </c>
      <c r="AX7" s="8" t="s">
        <v>586</v>
      </c>
      <c r="AY7" s="8" t="s">
        <v>26551</v>
      </c>
      <c r="AZ7" s="8" t="s">
        <v>589</v>
      </c>
      <c r="BA7" s="8" t="s">
        <v>26552</v>
      </c>
      <c r="BB7" s="8" t="s">
        <v>592</v>
      </c>
      <c r="BC7" s="8" t="s">
        <v>26553</v>
      </c>
      <c r="BD7" s="8" t="s">
        <v>595</v>
      </c>
      <c r="BE7" s="8" t="s">
        <v>25964</v>
      </c>
      <c r="BF7" s="8" t="s">
        <v>2792</v>
      </c>
      <c r="BG7" s="8" t="s">
        <v>25965</v>
      </c>
      <c r="BH7" s="8" t="s">
        <v>2795</v>
      </c>
      <c r="BI7" s="8" t="s">
        <v>25966</v>
      </c>
      <c r="BJ7" s="8" t="s">
        <v>2798</v>
      </c>
      <c r="BK7" s="8" t="s">
        <v>25967</v>
      </c>
      <c r="BL7" s="8" t="s">
        <v>2801</v>
      </c>
      <c r="BM7" s="8" t="s">
        <v>25969</v>
      </c>
      <c r="BN7" s="8" t="s">
        <v>2804</v>
      </c>
      <c r="BO7" s="8" t="s">
        <v>25970</v>
      </c>
      <c r="BP7" s="8" t="s">
        <v>2807</v>
      </c>
      <c r="BQ7" s="8" t="s">
        <v>25971</v>
      </c>
      <c r="BR7" s="8" t="s">
        <v>2810</v>
      </c>
      <c r="BS7" s="8" t="s">
        <v>25972</v>
      </c>
    </row>
    <row r="8" spans="1:71" ht="13.5" thickTop="1" x14ac:dyDescent="0.2">
      <c r="A8" s="11">
        <v>201</v>
      </c>
      <c r="B8" s="14" t="s">
        <v>7540</v>
      </c>
      <c r="C8" s="11" t="s">
        <v>25976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26022</v>
      </c>
      <c r="I8" s="15">
        <f>B5L546C3</f>
        <v>776.28068219042507</v>
      </c>
      <c r="J8" s="16" t="s">
        <v>21752</v>
      </c>
      <c r="K8" s="21">
        <f>IF(FLOW_THRU_100PCT="Y",1,0.5)</f>
        <v>0.5</v>
      </c>
      <c r="L8" s="16" t="s">
        <v>26000</v>
      </c>
      <c r="M8" s="15">
        <f>IF(D3L201C2&lt;&gt;0,D3L201C2*D3L201C4,D3L201C3*D3L201C4)</f>
        <v>388.14034109521253</v>
      </c>
      <c r="N8" s="16" t="s">
        <v>4251</v>
      </c>
      <c r="O8" s="32">
        <f>0.45*CHOOSE(MIN(D3L201C8,RUN_YEARS),B3L110C1,B3L125C1,B3L140C1,B3L155C1,B3L170C1)</f>
        <v>0.44027737737961187</v>
      </c>
      <c r="P8" s="16" t="s">
        <v>26001</v>
      </c>
      <c r="Q8" s="15">
        <f>D3L201C5*D3L201C6</f>
        <v>170.88941143262815</v>
      </c>
      <c r="R8" s="16" t="s">
        <v>26023</v>
      </c>
      <c r="S8" s="6">
        <f>A3L713C1</f>
        <v>1</v>
      </c>
      <c r="T8" s="16" t="s">
        <v>26021</v>
      </c>
      <c r="U8" s="15">
        <f>IF(D3L201C6=0,0,CHOOSE(MIN(D3L201C8,RUN_YEARS),A1L122C1,A1L122C6,A1L122C7,A1L122C8,A1L122C9))</f>
        <v>59023712</v>
      </c>
      <c r="V8" s="16" t="s">
        <v>26002</v>
      </c>
      <c r="W8" s="33">
        <f>IF(D3L201C9=0,0,D3L201C7/D3L201C9)</f>
        <v>2.8952670993079552E-6</v>
      </c>
      <c r="X8" s="16" t="s">
        <v>4251</v>
      </c>
      <c r="Y8" s="32">
        <f>0</f>
        <v>0</v>
      </c>
      <c r="Z8" s="16" t="s">
        <v>26003</v>
      </c>
      <c r="AA8" s="15">
        <f>D3L201C5*D3L201C11</f>
        <v>0</v>
      </c>
      <c r="AB8" s="16" t="s">
        <v>26004</v>
      </c>
      <c r="AC8" s="15">
        <f>IF(D3L201C11=0,0,CHOOSE(MIN(D3L201C8,RUN_YEARS),A1L114C1,A1L114C6,A1L114C7,A1L114C8,A1L114C9))</f>
        <v>0</v>
      </c>
      <c r="AD8" s="16" t="s">
        <v>26005</v>
      </c>
      <c r="AE8" s="33">
        <f>IF(D3L201C13=0,0,D3L201C12/D3L201C13)</f>
        <v>0</v>
      </c>
      <c r="AF8" s="16" t="s">
        <v>4251</v>
      </c>
      <c r="AG8" s="32">
        <f>0.55*CHOOSE(MIN(D3L201C8,RUN_YEARS),B3L110C1,B3L125C1,B3L140C1,B3L155C1,B3L170C1)</f>
        <v>0.53811679457508121</v>
      </c>
      <c r="AH8" s="16" t="s">
        <v>26006</v>
      </c>
      <c r="AI8" s="15">
        <f>D3L201C5*D3L201C15</f>
        <v>208.86483619543444</v>
      </c>
      <c r="AJ8" s="16" t="s">
        <v>26007</v>
      </c>
      <c r="AK8" s="15">
        <f>IF(D3L201C15=0,0,CHOOSE(MIN(D3L201C8,RUN_YEARS),A1L108C1,A1L108C6,A1L108C7,A1L108C8,A1L108C9))</f>
        <v>24720.612000000001</v>
      </c>
      <c r="AL8" s="16" t="s">
        <v>26008</v>
      </c>
      <c r="AM8" s="33">
        <f>IF(D3L201C17=0,0,D3L201C16/D3L201C17)</f>
        <v>8.4490155905296536E-3</v>
      </c>
      <c r="AN8" s="16" t="s">
        <v>4251</v>
      </c>
      <c r="AO8" s="32">
        <f>0</f>
        <v>0</v>
      </c>
      <c r="AP8" s="16" t="s">
        <v>26009</v>
      </c>
      <c r="AQ8" s="15">
        <f>D3L201C5*D3L201C19</f>
        <v>0</v>
      </c>
      <c r="AR8" s="16" t="s">
        <v>26010</v>
      </c>
      <c r="AS8" s="15">
        <f>IF(D3L201C19=0,0,CHOOSE(MIN(D3L201C8,RUN_YEARS),A1L104C1,A1L104C6,A1L104C7,A1L104C8,A1L104C9))</f>
        <v>0</v>
      </c>
      <c r="AT8" s="16" t="s">
        <v>26011</v>
      </c>
      <c r="AU8" s="33">
        <f>IF(D3L201C21=0,0,D3L201C20/D3L201C21)</f>
        <v>0</v>
      </c>
      <c r="AV8" s="16" t="s">
        <v>4251</v>
      </c>
      <c r="AW8" s="32">
        <f>0</f>
        <v>0</v>
      </c>
      <c r="AX8" s="16" t="s">
        <v>26012</v>
      </c>
      <c r="AY8" s="15">
        <f>D3L201C5*D3L201C23</f>
        <v>0</v>
      </c>
      <c r="AZ8" s="16" t="s">
        <v>26013</v>
      </c>
      <c r="BA8" s="15">
        <f>IF(D3L201C23=0,0,CHOOSE(MIN(D3L201C8,RUN_YEARS),A1L109C1,A1L109C6,A1L109C7,A1L109C8,A1L109C9))</f>
        <v>0</v>
      </c>
      <c r="BB8" s="16" t="s">
        <v>26014</v>
      </c>
      <c r="BC8" s="33">
        <f>IF(D3L201C25=0,0,D3L201C24/D3L201C25)</f>
        <v>0</v>
      </c>
      <c r="BD8" s="16" t="s">
        <v>4251</v>
      </c>
      <c r="BE8" s="32">
        <f>0</f>
        <v>0</v>
      </c>
      <c r="BF8" s="16" t="s">
        <v>26015</v>
      </c>
      <c r="BG8" s="15">
        <f>D3L201C5*D3L201C27</f>
        <v>0</v>
      </c>
      <c r="BH8" s="16" t="s">
        <v>26016</v>
      </c>
      <c r="BI8" s="15">
        <f>IF(D3L201C27=0,0,CHOOSE(MIN(D3L201C8,RUN_YEARS),A1L145C1,A1L145C6,A1L145C7,A1L145C8,A1L145C9))</f>
        <v>0</v>
      </c>
      <c r="BJ8" s="16" t="s">
        <v>26017</v>
      </c>
      <c r="BK8" s="33">
        <f>IF(D3L201C29=0,0,D3L201C28/D3L201C29)</f>
        <v>0</v>
      </c>
      <c r="BL8" s="16" t="s">
        <v>4251</v>
      </c>
      <c r="BM8" s="32">
        <f>1-D3L201C15-D3L201C6</f>
        <v>2.1605828045306918E-2</v>
      </c>
      <c r="BN8" s="16" t="s">
        <v>26018</v>
      </c>
      <c r="BO8" s="15">
        <f>D3L201C5*D3L201C31</f>
        <v>8.3860934671499372</v>
      </c>
      <c r="BP8" s="16" t="s">
        <v>26019</v>
      </c>
      <c r="BQ8" s="15">
        <f>IF(D3L201C31=0,0,CHOOSE(MIN(D3L201C8,RUN_YEARS),B6L116C1,B6L117C1,B6L118C1,B6L119C1,B6L120C1))</f>
        <v>25342.980000000003</v>
      </c>
      <c r="BR8" s="16" t="s">
        <v>26020</v>
      </c>
      <c r="BS8" s="33">
        <f>IF(D3L201C33=0,0,D3L201C32/D3L201C33)</f>
        <v>3.3090400052203551E-4</v>
      </c>
    </row>
    <row r="9" spans="1:71" x14ac:dyDescent="0.2">
      <c r="A9" s="11">
        <v>202</v>
      </c>
      <c r="B9" s="14" t="s">
        <v>7426</v>
      </c>
      <c r="C9" s="11" t="s">
        <v>25977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26046</v>
      </c>
      <c r="I9" s="15">
        <f>B5L547C3</f>
        <v>0</v>
      </c>
      <c r="J9" s="16" t="s">
        <v>21739</v>
      </c>
      <c r="K9" s="21">
        <f>IF(FLOW_THRU_100PCT="Y",1,1)</f>
        <v>1</v>
      </c>
      <c r="L9" s="16" t="s">
        <v>26024</v>
      </c>
      <c r="M9" s="15">
        <f>IF(D3L202C2&lt;&gt;0,D3L202C2*D3L202C4,D3L202C3*D3L202C4)</f>
        <v>0</v>
      </c>
      <c r="N9" s="16" t="s">
        <v>4251</v>
      </c>
      <c r="O9" s="32">
        <f>0.45*CHOOSE(MIN(D3L202C8,RUN_YEARS),B3L110C1,B3L125C1,B3L140C1,B3L155C1,B3L170C1)</f>
        <v>0.44027737737961187</v>
      </c>
      <c r="P9" s="16" t="s">
        <v>26025</v>
      </c>
      <c r="Q9" s="15">
        <f>D3L202C5*D3L202C6</f>
        <v>0</v>
      </c>
      <c r="R9" s="16" t="s">
        <v>26047</v>
      </c>
      <c r="S9" s="6">
        <f>A3L814C1</f>
        <v>1</v>
      </c>
      <c r="T9" s="16" t="s">
        <v>26045</v>
      </c>
      <c r="U9" s="15">
        <f>IF(D3L202C6=0,0,CHOOSE(MIN(D3L202C8,RUN_YEARS),A1L122C1,A1L122C6,A1L122C7,A1L122C8,A1L122C9))</f>
        <v>59023712</v>
      </c>
      <c r="V9" s="16" t="s">
        <v>26026</v>
      </c>
      <c r="W9" s="33">
        <f>IF(D3L202C9=0,0,D3L202C7/D3L202C9)</f>
        <v>0</v>
      </c>
      <c r="X9" s="16" t="s">
        <v>4251</v>
      </c>
      <c r="Y9" s="32">
        <f>0</f>
        <v>0</v>
      </c>
      <c r="Z9" s="16" t="s">
        <v>26027</v>
      </c>
      <c r="AA9" s="15">
        <f>D3L202C5*D3L202C11</f>
        <v>0</v>
      </c>
      <c r="AB9" s="16" t="s">
        <v>26028</v>
      </c>
      <c r="AC9" s="15">
        <f>IF(D3L202C11=0,0,CHOOSE(MIN(D3L202C8,RUN_YEARS),A1L114C1,A1L114C6,A1L114C7,A1L114C8,A1L114C9))</f>
        <v>0</v>
      </c>
      <c r="AD9" s="16" t="s">
        <v>26029</v>
      </c>
      <c r="AE9" s="33">
        <f>IF(D3L202C13=0,0,D3L202C12/D3L202C13)</f>
        <v>0</v>
      </c>
      <c r="AF9" s="16" t="s">
        <v>4251</v>
      </c>
      <c r="AG9" s="32">
        <f>0.55*CHOOSE(MIN(D3L202C8,RUN_YEARS),B3L110C1,B3L125C1,B3L140C1,B3L155C1,B3L170C1)</f>
        <v>0.53811679457508121</v>
      </c>
      <c r="AH9" s="16" t="s">
        <v>26030</v>
      </c>
      <c r="AI9" s="15">
        <f>D3L202C5*D3L202C15</f>
        <v>0</v>
      </c>
      <c r="AJ9" s="16" t="s">
        <v>26031</v>
      </c>
      <c r="AK9" s="15">
        <f>IF(D3L202C15=0,0,CHOOSE(MIN(D3L202C8,RUN_YEARS),A1L108C1,A1L108C6,A1L108C7,A1L108C8,A1L108C9))</f>
        <v>24720.612000000001</v>
      </c>
      <c r="AL9" s="16" t="s">
        <v>26032</v>
      </c>
      <c r="AM9" s="33">
        <f>IF(D3L202C17=0,0,D3L202C16/D3L202C17)</f>
        <v>0</v>
      </c>
      <c r="AN9" s="16" t="s">
        <v>4251</v>
      </c>
      <c r="AO9" s="32">
        <f>0</f>
        <v>0</v>
      </c>
      <c r="AP9" s="16" t="s">
        <v>26033</v>
      </c>
      <c r="AQ9" s="15">
        <f>D3L202C5*D3L202C19</f>
        <v>0</v>
      </c>
      <c r="AR9" s="16" t="s">
        <v>26034</v>
      </c>
      <c r="AS9" s="15">
        <f>IF(D3L202C19=0,0,CHOOSE(MIN(D3L202C8,RUN_YEARS),A1L104C1,A1L104C6,A1L104C7,A1L104C8,A1L104C9))</f>
        <v>0</v>
      </c>
      <c r="AT9" s="16" t="s">
        <v>26035</v>
      </c>
      <c r="AU9" s="33">
        <f>IF(D3L202C21=0,0,D3L202C20/D3L202C21)</f>
        <v>0</v>
      </c>
      <c r="AV9" s="16" t="s">
        <v>4251</v>
      </c>
      <c r="AW9" s="32">
        <f>0</f>
        <v>0</v>
      </c>
      <c r="AX9" s="16" t="s">
        <v>26036</v>
      </c>
      <c r="AY9" s="15">
        <f>D3L202C5*D3L202C23</f>
        <v>0</v>
      </c>
      <c r="AZ9" s="16" t="s">
        <v>26037</v>
      </c>
      <c r="BA9" s="15">
        <f>IF(D3L202C23=0,0,CHOOSE(MIN(D3L202C8,RUN_YEARS),A1L109C1,A1L109C6,A1L109C7,A1L109C8,A1L109C9))</f>
        <v>0</v>
      </c>
      <c r="BB9" s="16" t="s">
        <v>26038</v>
      </c>
      <c r="BC9" s="33">
        <f>IF(D3L202C25=0,0,D3L202C24/D3L202C25)</f>
        <v>0</v>
      </c>
      <c r="BD9" s="16" t="s">
        <v>4251</v>
      </c>
      <c r="BE9" s="32">
        <f>0</f>
        <v>0</v>
      </c>
      <c r="BF9" s="16" t="s">
        <v>26039</v>
      </c>
      <c r="BG9" s="15">
        <f>D3L202C5*D3L202C27</f>
        <v>0</v>
      </c>
      <c r="BH9" s="16" t="s">
        <v>26040</v>
      </c>
      <c r="BI9" s="15">
        <f>IF(D3L202C27=0,0,CHOOSE(MIN(D3L202C8,RUN_YEARS),A1L145C1,A1L145C6,A1L145C7,A1L145C8,A1L145C9))</f>
        <v>0</v>
      </c>
      <c r="BJ9" s="16" t="s">
        <v>26041</v>
      </c>
      <c r="BK9" s="33">
        <f>IF(D3L202C29=0,0,D3L202C28/D3L202C29)</f>
        <v>0</v>
      </c>
      <c r="BL9" s="16" t="s">
        <v>4251</v>
      </c>
      <c r="BM9" s="32">
        <f>1-D3L202C15-D3L202C6</f>
        <v>2.1605828045306918E-2</v>
      </c>
      <c r="BN9" s="16" t="s">
        <v>26042</v>
      </c>
      <c r="BO9" s="15">
        <f>D3L202C5*D3L202C31</f>
        <v>0</v>
      </c>
      <c r="BP9" s="16" t="s">
        <v>26043</v>
      </c>
      <c r="BQ9" s="15">
        <f>IF(D3L202C31=0,0,CHOOSE(MIN(D3L202C8,RUN_YEARS),B6L116C1,B6L117C1,B6L118C1,B6L119C1,B6L120C1))</f>
        <v>25342.980000000003</v>
      </c>
      <c r="BR9" s="16" t="s">
        <v>26044</v>
      </c>
      <c r="BS9" s="33">
        <f>IF(D3L202C33=0,0,D3L202C32/D3L202C33)</f>
        <v>0</v>
      </c>
    </row>
    <row r="10" spans="1:71" x14ac:dyDescent="0.2">
      <c r="A10" s="11">
        <v>203</v>
      </c>
      <c r="B10" s="14" t="s">
        <v>7524</v>
      </c>
      <c r="C10" s="11" t="s">
        <v>25978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26070</v>
      </c>
      <c r="I10" s="15">
        <f>B5L411C3</f>
        <v>542.4233284686303</v>
      </c>
      <c r="J10" s="16" t="s">
        <v>21752</v>
      </c>
      <c r="K10" s="21">
        <f>IF(FLOW_THRU_100PCT="Y",1,0.5)</f>
        <v>0.5</v>
      </c>
      <c r="L10" s="16" t="s">
        <v>26048</v>
      </c>
      <c r="M10" s="15">
        <f>IF(D3L203C2&lt;&gt;0,D3L203C2*D3L203C4,D3L203C3*D3L203C4)</f>
        <v>271.21166423431515</v>
      </c>
      <c r="N10" s="16" t="s">
        <v>4251</v>
      </c>
      <c r="O10" s="32">
        <f>0.45*CHOOSE(MIN(D3L203C8,RUN_YEARS),B3L110C1,B3L125C1,B3L140C1,B3L155C1,B3L170C1)</f>
        <v>0.44027737737961187</v>
      </c>
      <c r="P10" s="16" t="s">
        <v>26049</v>
      </c>
      <c r="Q10" s="15">
        <f>D3L203C5*D3L203C6</f>
        <v>119.40836024384416</v>
      </c>
      <c r="R10" s="16" t="s">
        <v>21993</v>
      </c>
      <c r="S10" s="6">
        <f>A3L714C1</f>
        <v>1</v>
      </c>
      <c r="T10" s="16" t="s">
        <v>26069</v>
      </c>
      <c r="U10" s="15">
        <f>IF(D3L203C6=0,0,CHOOSE(MIN(D3L203C8,RUN_YEARS),A1L122C1,A1L122C6,A1L122C7,A1L122C8,A1L122C9))</f>
        <v>59023712</v>
      </c>
      <c r="V10" s="16" t="s">
        <v>26050</v>
      </c>
      <c r="W10" s="33">
        <f>IF(D3L203C9=0,0,D3L203C7/D3L203C9)</f>
        <v>2.0230574492475863E-6</v>
      </c>
      <c r="X10" s="16" t="s">
        <v>4251</v>
      </c>
      <c r="Y10" s="32">
        <f>0</f>
        <v>0</v>
      </c>
      <c r="Z10" s="16" t="s">
        <v>26051</v>
      </c>
      <c r="AA10" s="15">
        <f>D3L203C5*D3L203C11</f>
        <v>0</v>
      </c>
      <c r="AB10" s="16" t="s">
        <v>26052</v>
      </c>
      <c r="AC10" s="15">
        <f>IF(D3L203C11=0,0,CHOOSE(MIN(D3L203C8,RUN_YEARS),A1L114C1,A1L114C6,A1L114C7,A1L114C8,A1L114C9))</f>
        <v>0</v>
      </c>
      <c r="AD10" s="16" t="s">
        <v>26053</v>
      </c>
      <c r="AE10" s="33">
        <f>IF(D3L203C13=0,0,D3L203C12/D3L203C13)</f>
        <v>0</v>
      </c>
      <c r="AF10" s="16" t="s">
        <v>4251</v>
      </c>
      <c r="AG10" s="32">
        <f>0.55*CHOOSE(MIN(D3L203C8,RUN_YEARS),B3L110C1,B3L125C1,B3L140C1,B3L155C1,B3L170C1)</f>
        <v>0.53811679457508121</v>
      </c>
      <c r="AH10" s="16" t="s">
        <v>26054</v>
      </c>
      <c r="AI10" s="15">
        <f>D3L203C5*D3L203C15</f>
        <v>145.94355140914286</v>
      </c>
      <c r="AJ10" s="16" t="s">
        <v>26055</v>
      </c>
      <c r="AK10" s="15">
        <f>IF(D3L203C15=0,0,CHOOSE(MIN(D3L203C8,RUN_YEARS),A1L108C1,A1L108C6,A1L108C7,A1L108C8,A1L108C9))</f>
        <v>24720.612000000001</v>
      </c>
      <c r="AL10" s="16" t="s">
        <v>26056</v>
      </c>
      <c r="AM10" s="33">
        <f>IF(D3L203C17=0,0,D3L203C16/D3L203C17)</f>
        <v>5.9037191882281414E-3</v>
      </c>
      <c r="AN10" s="16" t="s">
        <v>4251</v>
      </c>
      <c r="AO10" s="32">
        <f>0</f>
        <v>0</v>
      </c>
      <c r="AP10" s="16" t="s">
        <v>26057</v>
      </c>
      <c r="AQ10" s="15">
        <f>D3L203C5*D3L203C19</f>
        <v>0</v>
      </c>
      <c r="AR10" s="16" t="s">
        <v>26058</v>
      </c>
      <c r="AS10" s="15">
        <f>IF(D3L203C19=0,0,CHOOSE(MIN(D3L203C8,RUN_YEARS),A1L104C1,A1L104C6,A1L104C7,A1L104C8,A1L104C9))</f>
        <v>0</v>
      </c>
      <c r="AT10" s="16" t="s">
        <v>26059</v>
      </c>
      <c r="AU10" s="33">
        <f>IF(D3L203C21=0,0,D3L203C20/D3L203C21)</f>
        <v>0</v>
      </c>
      <c r="AV10" s="16" t="s">
        <v>4251</v>
      </c>
      <c r="AW10" s="32">
        <f>0</f>
        <v>0</v>
      </c>
      <c r="AX10" s="16" t="s">
        <v>26060</v>
      </c>
      <c r="AY10" s="15">
        <f>D3L203C5*D3L203C23</f>
        <v>0</v>
      </c>
      <c r="AZ10" s="16" t="s">
        <v>26061</v>
      </c>
      <c r="BA10" s="15">
        <f>IF(D3L203C23=0,0,CHOOSE(MIN(D3L203C8,RUN_YEARS),A1L109C1,A1L109C6,A1L109C7,A1L109C8,A1L109C9))</f>
        <v>0</v>
      </c>
      <c r="BB10" s="16" t="s">
        <v>26062</v>
      </c>
      <c r="BC10" s="33">
        <f>IF(D3L203C25=0,0,D3L203C24/D3L203C25)</f>
        <v>0</v>
      </c>
      <c r="BD10" s="16" t="s">
        <v>4251</v>
      </c>
      <c r="BE10" s="32">
        <f>0</f>
        <v>0</v>
      </c>
      <c r="BF10" s="16" t="s">
        <v>26063</v>
      </c>
      <c r="BG10" s="15">
        <f>D3L203C5*D3L203C27</f>
        <v>0</v>
      </c>
      <c r="BH10" s="16" t="s">
        <v>26064</v>
      </c>
      <c r="BI10" s="15">
        <f>IF(D3L203C27=0,0,CHOOSE(MIN(D3L203C8,RUN_YEARS),A1L145C1,A1L145C6,A1L145C7,A1L145C8,A1L145C9))</f>
        <v>0</v>
      </c>
      <c r="BJ10" s="16" t="s">
        <v>26065</v>
      </c>
      <c r="BK10" s="33">
        <f>IF(D3L203C29=0,0,D3L203C28/D3L203C29)</f>
        <v>0</v>
      </c>
      <c r="BL10" s="16" t="s">
        <v>4251</v>
      </c>
      <c r="BM10" s="32">
        <f>1-D3L203C15-D3L203C6</f>
        <v>2.1605828045306918E-2</v>
      </c>
      <c r="BN10" s="16" t="s">
        <v>26066</v>
      </c>
      <c r="BO10" s="15">
        <f>D3L203C5*D3L203C31</f>
        <v>5.8597525813281299</v>
      </c>
      <c r="BP10" s="16" t="s">
        <v>26067</v>
      </c>
      <c r="BQ10" s="15">
        <f>IF(D3L203C31=0,0,CHOOSE(MIN(D3L203C8,RUN_YEARS),B6L116C1,B6L117C1,B6L118C1,B6L119C1,B6L120C1))</f>
        <v>25342.980000000003</v>
      </c>
      <c r="BR10" s="16" t="s">
        <v>26068</v>
      </c>
      <c r="BS10" s="33">
        <f>IF(D3L203C33=0,0,D3L203C32/D3L203C33)</f>
        <v>2.3121797757517582E-4</v>
      </c>
    </row>
    <row r="11" spans="1:71" x14ac:dyDescent="0.2">
      <c r="A11" s="11">
        <v>204</v>
      </c>
      <c r="B11" s="14" t="s">
        <v>7407</v>
      </c>
      <c r="C11" s="11" t="s">
        <v>25979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26093</v>
      </c>
      <c r="I11" s="15">
        <f>B5L411C4</f>
        <v>5.8513843416249225</v>
      </c>
      <c r="J11" s="16" t="s">
        <v>21739</v>
      </c>
      <c r="K11" s="21">
        <f>IF(FLOW_THRU_100PCT="Y",1,1)</f>
        <v>1</v>
      </c>
      <c r="L11" s="16" t="s">
        <v>26071</v>
      </c>
      <c r="M11" s="15">
        <f>IF(D3L204C2&lt;&gt;0,D3L204C2*D3L204C4,D3L204C3*D3L204C4)</f>
        <v>5.8513843416249225</v>
      </c>
      <c r="N11" s="16" t="s">
        <v>4251</v>
      </c>
      <c r="O11" s="32">
        <f>0.45*CHOOSE(MIN(D3L204C8,RUN_YEARS),B3L110C1,B3L125C1,B3L140C1,B3L155C1,B3L170C1)</f>
        <v>0.44027737737961187</v>
      </c>
      <c r="P11" s="16" t="s">
        <v>26072</v>
      </c>
      <c r="Q11" s="15">
        <f>D3L204C5*D3L204C6</f>
        <v>2.5762321519707476</v>
      </c>
      <c r="R11" s="16" t="s">
        <v>22005</v>
      </c>
      <c r="S11" s="6">
        <f>A3L815C1</f>
        <v>1</v>
      </c>
      <c r="T11" s="16" t="s">
        <v>26092</v>
      </c>
      <c r="U11" s="15">
        <f>IF(D3L204C6=0,0,CHOOSE(MIN(D3L204C8,RUN_YEARS),A1L122C1,A1L122C6,A1L122C7,A1L122C8,A1L122C9))</f>
        <v>59023712</v>
      </c>
      <c r="V11" s="16" t="s">
        <v>26073</v>
      </c>
      <c r="W11" s="33">
        <f>IF(D3L204C9=0,0,D3L204C7/D3L204C9)</f>
        <v>4.3647409908254287E-8</v>
      </c>
      <c r="X11" s="16" t="s">
        <v>4251</v>
      </c>
      <c r="Y11" s="32">
        <f>0</f>
        <v>0</v>
      </c>
      <c r="Z11" s="16" t="s">
        <v>26074</v>
      </c>
      <c r="AA11" s="15">
        <f>D3L204C5*D3L204C11</f>
        <v>0</v>
      </c>
      <c r="AB11" s="16" t="s">
        <v>26075</v>
      </c>
      <c r="AC11" s="15">
        <f>IF(D3L204C11=0,0,CHOOSE(MIN(D3L204C8,RUN_YEARS),A1L114C1,A1L114C6,A1L114C7,A1L114C8,A1L114C9))</f>
        <v>0</v>
      </c>
      <c r="AD11" s="16" t="s">
        <v>26076</v>
      </c>
      <c r="AE11" s="33">
        <f>IF(D3L204C13=0,0,D3L204C12/D3L204C13)</f>
        <v>0</v>
      </c>
      <c r="AF11" s="16" t="s">
        <v>4251</v>
      </c>
      <c r="AG11" s="32">
        <f>0.55*CHOOSE(MIN(D3L204C8,RUN_YEARS),B3L110C1,B3L125C1,B3L140C1,B3L155C1,B3L170C1)</f>
        <v>0.53811679457508121</v>
      </c>
      <c r="AH11" s="16" t="s">
        <v>26077</v>
      </c>
      <c r="AI11" s="15">
        <f>D3L204C5*D3L204C15</f>
        <v>3.1487281857420251</v>
      </c>
      <c r="AJ11" s="16" t="s">
        <v>26078</v>
      </c>
      <c r="AK11" s="15">
        <f>IF(D3L204C15=0,0,CHOOSE(MIN(D3L204C8,RUN_YEARS),A1L108C1,A1L108C6,A1L108C7,A1L108C8,A1L108C9))</f>
        <v>24720.612000000001</v>
      </c>
      <c r="AL11" s="16" t="s">
        <v>26079</v>
      </c>
      <c r="AM11" s="33">
        <f>IF(D3L204C17=0,0,D3L204C16/D3L204C17)</f>
        <v>1.2737258227029432E-4</v>
      </c>
      <c r="AN11" s="16" t="s">
        <v>4251</v>
      </c>
      <c r="AO11" s="32">
        <f>0</f>
        <v>0</v>
      </c>
      <c r="AP11" s="16" t="s">
        <v>26080</v>
      </c>
      <c r="AQ11" s="15">
        <f>D3L204C5*D3L204C19</f>
        <v>0</v>
      </c>
      <c r="AR11" s="16" t="s">
        <v>26081</v>
      </c>
      <c r="AS11" s="15">
        <f>IF(D3L204C19=0,0,CHOOSE(MIN(D3L204C8,RUN_YEARS),A1L104C1,A1L104C6,A1L104C7,A1L104C8,A1L104C9))</f>
        <v>0</v>
      </c>
      <c r="AT11" s="16" t="s">
        <v>26082</v>
      </c>
      <c r="AU11" s="33">
        <f>IF(D3L204C21=0,0,D3L204C20/D3L204C21)</f>
        <v>0</v>
      </c>
      <c r="AV11" s="16" t="s">
        <v>4251</v>
      </c>
      <c r="AW11" s="32">
        <f>0</f>
        <v>0</v>
      </c>
      <c r="AX11" s="16" t="s">
        <v>26083</v>
      </c>
      <c r="AY11" s="15">
        <f>D3L204C5*D3L204C23</f>
        <v>0</v>
      </c>
      <c r="AZ11" s="16" t="s">
        <v>26084</v>
      </c>
      <c r="BA11" s="15">
        <f>IF(D3L204C23=0,0,CHOOSE(MIN(D3L204C8,RUN_YEARS),A1L109C1,A1L109C6,A1L109C7,A1L109C8,A1L109C9))</f>
        <v>0</v>
      </c>
      <c r="BB11" s="16" t="s">
        <v>26085</v>
      </c>
      <c r="BC11" s="33">
        <f>IF(D3L204C25=0,0,D3L204C24/D3L204C25)</f>
        <v>0</v>
      </c>
      <c r="BD11" s="16" t="s">
        <v>4251</v>
      </c>
      <c r="BE11" s="32">
        <f>0</f>
        <v>0</v>
      </c>
      <c r="BF11" s="16" t="s">
        <v>26086</v>
      </c>
      <c r="BG11" s="15">
        <f>D3L204C5*D3L204C27</f>
        <v>0</v>
      </c>
      <c r="BH11" s="16" t="s">
        <v>26087</v>
      </c>
      <c r="BI11" s="15">
        <f>IF(D3L204C27=0,0,CHOOSE(MIN(D3L204C8,RUN_YEARS),A1L145C1,A1L145C6,A1L145C7,A1L145C8,A1L145C9))</f>
        <v>0</v>
      </c>
      <c r="BJ11" s="16" t="s">
        <v>26088</v>
      </c>
      <c r="BK11" s="33">
        <f>IF(D3L204C29=0,0,D3L204C28/D3L204C29)</f>
        <v>0</v>
      </c>
      <c r="BL11" s="16" t="s">
        <v>4251</v>
      </c>
      <c r="BM11" s="32">
        <f>1-D3L204C15-D3L204C6</f>
        <v>2.1605828045306918E-2</v>
      </c>
      <c r="BN11" s="16" t="s">
        <v>26089</v>
      </c>
      <c r="BO11" s="15">
        <f>D3L204C5*D3L204C31</f>
        <v>0.1264240039121495</v>
      </c>
      <c r="BP11" s="16" t="s">
        <v>26090</v>
      </c>
      <c r="BQ11" s="15">
        <f>IF(D3L204C31=0,0,CHOOSE(MIN(D3L204C8,RUN_YEARS),B6L116C1,B6L117C1,B6L118C1,B6L119C1,B6L120C1))</f>
        <v>25342.980000000003</v>
      </c>
      <c r="BR11" s="16" t="s">
        <v>26091</v>
      </c>
      <c r="BS11" s="33">
        <f>IF(D3L204C33=0,0,D3L204C32/D3L204C33)</f>
        <v>4.9885216305323793E-6</v>
      </c>
    </row>
    <row r="12" spans="1:71" x14ac:dyDescent="0.2">
      <c r="A12" s="11">
        <v>205</v>
      </c>
      <c r="B12" s="14" t="s">
        <v>7524</v>
      </c>
      <c r="C12" s="11" t="s">
        <v>25980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26116</v>
      </c>
      <c r="I12" s="15">
        <f>B5L428C3</f>
        <v>0</v>
      </c>
      <c r="J12" s="16" t="s">
        <v>21752</v>
      </c>
      <c r="K12" s="21">
        <f>IF(FLOW_THRU_100PCT="Y",1,0.5)</f>
        <v>0.5</v>
      </c>
      <c r="L12" s="16" t="s">
        <v>26094</v>
      </c>
      <c r="M12" s="15">
        <f>IF(D3L205C2&lt;&gt;0,D3L205C2*D3L205C4,D3L205C3*D3L205C4)</f>
        <v>0</v>
      </c>
      <c r="N12" s="16" t="s">
        <v>4251</v>
      </c>
      <c r="O12" s="32">
        <f>0</f>
        <v>0</v>
      </c>
      <c r="P12" s="16" t="s">
        <v>26095</v>
      </c>
      <c r="Q12" s="15">
        <f>D3L205C5*D3L205C6</f>
        <v>0</v>
      </c>
      <c r="R12" s="16" t="s">
        <v>21993</v>
      </c>
      <c r="S12" s="6">
        <f>A3L714C1</f>
        <v>1</v>
      </c>
      <c r="T12" s="16" t="s">
        <v>26115</v>
      </c>
      <c r="U12" s="15">
        <f>IF(D3L205C6=0,0,CHOOSE(MIN(D3L205C8,RUN_YEARS),A1L122C1,A1L122C6,A1L122C7,A1L122C8,A1L122C9))</f>
        <v>0</v>
      </c>
      <c r="V12" s="16" t="s">
        <v>26096</v>
      </c>
      <c r="W12" s="33">
        <f>IF(D3L205C9=0,0,D3L205C7/D3L205C9)</f>
        <v>0</v>
      </c>
      <c r="X12" s="16" t="s">
        <v>4251</v>
      </c>
      <c r="Y12" s="32">
        <f>0</f>
        <v>0</v>
      </c>
      <c r="Z12" s="16" t="s">
        <v>26097</v>
      </c>
      <c r="AA12" s="15">
        <f>D3L205C5*D3L205C11</f>
        <v>0</v>
      </c>
      <c r="AB12" s="16" t="s">
        <v>26098</v>
      </c>
      <c r="AC12" s="15">
        <f>IF(D3L205C11=0,0,CHOOSE(MIN(D3L205C8,RUN_YEARS),A1L114C1,A1L114C6,A1L114C7,A1L114C8,A1L114C9))</f>
        <v>0</v>
      </c>
      <c r="AD12" s="16" t="s">
        <v>26099</v>
      </c>
      <c r="AE12" s="33">
        <f>IF(D3L205C13=0,0,D3L205C12/D3L205C13)</f>
        <v>0</v>
      </c>
      <c r="AF12" s="16" t="s">
        <v>4251</v>
      </c>
      <c r="AG12" s="32">
        <f>0</f>
        <v>0</v>
      </c>
      <c r="AH12" s="16" t="s">
        <v>26100</v>
      </c>
      <c r="AI12" s="15">
        <f>D3L205C5*D3L205C15</f>
        <v>0</v>
      </c>
      <c r="AJ12" s="16" t="s">
        <v>26101</v>
      </c>
      <c r="AK12" s="15">
        <f>IF(D3L205C15=0,0,CHOOSE(MIN(D3L205C8,RUN_YEARS),A1L108C1,A1L108C6,A1L108C7,A1L108C8,A1L108C9))</f>
        <v>0</v>
      </c>
      <c r="AL12" s="16" t="s">
        <v>26102</v>
      </c>
      <c r="AM12" s="33">
        <f>IF(D3L205C17=0,0,D3L205C16/D3L205C17)</f>
        <v>0</v>
      </c>
      <c r="AN12" s="16" t="s">
        <v>4251</v>
      </c>
      <c r="AO12" s="32">
        <f>1</f>
        <v>1</v>
      </c>
      <c r="AP12" s="16" t="s">
        <v>26103</v>
      </c>
      <c r="AQ12" s="15">
        <f>D3L205C5*D3L205C19</f>
        <v>0</v>
      </c>
      <c r="AR12" s="16" t="s">
        <v>26104</v>
      </c>
      <c r="AS12" s="15">
        <f>IF(D3L205C19=0,0,CHOOSE(MIN(D3L205C8,RUN_YEARS),A1L104C1,A1L104C6,A1L104C7,A1L104C8,A1L104C9))</f>
        <v>8498.4519999999993</v>
      </c>
      <c r="AT12" s="16" t="s">
        <v>26105</v>
      </c>
      <c r="AU12" s="33">
        <f>IF(D3L205C21=0,0,D3L205C20/D3L205C21)</f>
        <v>0</v>
      </c>
      <c r="AV12" s="16" t="s">
        <v>4251</v>
      </c>
      <c r="AW12" s="32">
        <f>0</f>
        <v>0</v>
      </c>
      <c r="AX12" s="16" t="s">
        <v>26106</v>
      </c>
      <c r="AY12" s="15">
        <f>D3L205C5*D3L205C23</f>
        <v>0</v>
      </c>
      <c r="AZ12" s="16" t="s">
        <v>26107</v>
      </c>
      <c r="BA12" s="15">
        <f>IF(D3L205C23=0,0,CHOOSE(MIN(D3L205C8,RUN_YEARS),A1L109C1,A1L109C6,A1L109C7,A1L109C8,A1L109C9))</f>
        <v>0</v>
      </c>
      <c r="BB12" s="16" t="s">
        <v>26108</v>
      </c>
      <c r="BC12" s="33">
        <f>IF(D3L205C25=0,0,D3L205C24/D3L205C25)</f>
        <v>0</v>
      </c>
      <c r="BD12" s="16" t="s">
        <v>4251</v>
      </c>
      <c r="BE12" s="32">
        <f>0</f>
        <v>0</v>
      </c>
      <c r="BF12" s="16" t="s">
        <v>26109</v>
      </c>
      <c r="BG12" s="15">
        <f>D3L205C5*D3L205C27</f>
        <v>0</v>
      </c>
      <c r="BH12" s="16" t="s">
        <v>26110</v>
      </c>
      <c r="BI12" s="15">
        <f>IF(D3L205C27=0,0,CHOOSE(MIN(D3L205C8,RUN_YEARS),A1L145C1,A1L145C6,A1L145C7,A1L145C8,A1L145C9))</f>
        <v>0</v>
      </c>
      <c r="BJ12" s="16" t="s">
        <v>26111</v>
      </c>
      <c r="BK12" s="33">
        <f>IF(D3L205C29=0,0,D3L205C28/D3L205C29)</f>
        <v>0</v>
      </c>
      <c r="BL12" s="16" t="s">
        <v>4251</v>
      </c>
      <c r="BM12" s="32">
        <f>0</f>
        <v>0</v>
      </c>
      <c r="BN12" s="16" t="s">
        <v>26112</v>
      </c>
      <c r="BO12" s="15">
        <f>D3L205C5*D3L205C31</f>
        <v>0</v>
      </c>
      <c r="BP12" s="16" t="s">
        <v>26113</v>
      </c>
      <c r="BQ12" s="15">
        <f>IF(D3L205C31=0,0,CHOOSE(MIN(D3L205C8,RUN_YEARS),B6L116C1,B6L117C1,B6L118C1,B6L119C1,B6L120C1))</f>
        <v>0</v>
      </c>
      <c r="BR12" s="16" t="s">
        <v>26114</v>
      </c>
      <c r="BS12" s="33">
        <f>IF(D3L205C33=0,0,D3L205C32/D3L205C33)</f>
        <v>0</v>
      </c>
    </row>
    <row r="13" spans="1:71" x14ac:dyDescent="0.2">
      <c r="A13" s="11">
        <v>206</v>
      </c>
      <c r="B13" s="14" t="s">
        <v>7407</v>
      </c>
      <c r="C13" s="11" t="s">
        <v>25981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26139</v>
      </c>
      <c r="I13" s="15">
        <f>B5L428C4</f>
        <v>0</v>
      </c>
      <c r="J13" s="16" t="s">
        <v>21739</v>
      </c>
      <c r="K13" s="21">
        <f>IF(FLOW_THRU_100PCT="Y",1,1)</f>
        <v>1</v>
      </c>
      <c r="L13" s="16" t="s">
        <v>26117</v>
      </c>
      <c r="M13" s="15">
        <f>IF(D3L206C2&lt;&gt;0,D3L206C2*D3L206C4,D3L206C3*D3L206C4)</f>
        <v>0</v>
      </c>
      <c r="N13" s="16" t="s">
        <v>4251</v>
      </c>
      <c r="O13" s="32">
        <f>0</f>
        <v>0</v>
      </c>
      <c r="P13" s="16" t="s">
        <v>26118</v>
      </c>
      <c r="Q13" s="15">
        <f>D3L206C5*D3L206C6</f>
        <v>0</v>
      </c>
      <c r="R13" s="16" t="s">
        <v>22005</v>
      </c>
      <c r="S13" s="6">
        <f>A3L815C1</f>
        <v>1</v>
      </c>
      <c r="T13" s="16" t="s">
        <v>26138</v>
      </c>
      <c r="U13" s="15">
        <f>IF(D3L206C6=0,0,CHOOSE(MIN(D3L206C8,RUN_YEARS),A1L122C1,A1L122C6,A1L122C7,A1L122C8,A1L122C9))</f>
        <v>0</v>
      </c>
      <c r="V13" s="16" t="s">
        <v>26119</v>
      </c>
      <c r="W13" s="33">
        <f>IF(D3L206C9=0,0,D3L206C7/D3L206C9)</f>
        <v>0</v>
      </c>
      <c r="X13" s="16" t="s">
        <v>4251</v>
      </c>
      <c r="Y13" s="32">
        <f>0</f>
        <v>0</v>
      </c>
      <c r="Z13" s="16" t="s">
        <v>26120</v>
      </c>
      <c r="AA13" s="15">
        <f>D3L206C5*D3L206C11</f>
        <v>0</v>
      </c>
      <c r="AB13" s="16" t="s">
        <v>26121</v>
      </c>
      <c r="AC13" s="15">
        <f>IF(D3L206C11=0,0,CHOOSE(MIN(D3L206C8,RUN_YEARS),A1L114C1,A1L114C6,A1L114C7,A1L114C8,A1L114C9))</f>
        <v>0</v>
      </c>
      <c r="AD13" s="16" t="s">
        <v>26122</v>
      </c>
      <c r="AE13" s="33">
        <f>IF(D3L206C13=0,0,D3L206C12/D3L206C13)</f>
        <v>0</v>
      </c>
      <c r="AF13" s="16" t="s">
        <v>4251</v>
      </c>
      <c r="AG13" s="32">
        <f>0</f>
        <v>0</v>
      </c>
      <c r="AH13" s="16" t="s">
        <v>26123</v>
      </c>
      <c r="AI13" s="15">
        <f>D3L206C5*D3L206C15</f>
        <v>0</v>
      </c>
      <c r="AJ13" s="16" t="s">
        <v>26124</v>
      </c>
      <c r="AK13" s="15">
        <f>IF(D3L206C15=0,0,CHOOSE(MIN(D3L206C8,RUN_YEARS),A1L108C1,A1L108C6,A1L108C7,A1L108C8,A1L108C9))</f>
        <v>0</v>
      </c>
      <c r="AL13" s="16" t="s">
        <v>26125</v>
      </c>
      <c r="AM13" s="33">
        <f>IF(D3L206C17=0,0,D3L206C16/D3L206C17)</f>
        <v>0</v>
      </c>
      <c r="AN13" s="16" t="s">
        <v>4251</v>
      </c>
      <c r="AO13" s="32">
        <f>1</f>
        <v>1</v>
      </c>
      <c r="AP13" s="16" t="s">
        <v>26126</v>
      </c>
      <c r="AQ13" s="15">
        <f>D3L206C5*D3L206C19</f>
        <v>0</v>
      </c>
      <c r="AR13" s="16" t="s">
        <v>26127</v>
      </c>
      <c r="AS13" s="15">
        <f>IF(D3L206C19=0,0,CHOOSE(MIN(D3L206C8,RUN_YEARS),A1L104C1,A1L104C6,A1L104C7,A1L104C8,A1L104C9))</f>
        <v>8498.4519999999993</v>
      </c>
      <c r="AT13" s="16" t="s">
        <v>26128</v>
      </c>
      <c r="AU13" s="33">
        <f>IF(D3L206C21=0,0,D3L206C20/D3L206C21)</f>
        <v>0</v>
      </c>
      <c r="AV13" s="16" t="s">
        <v>4251</v>
      </c>
      <c r="AW13" s="32">
        <f>0</f>
        <v>0</v>
      </c>
      <c r="AX13" s="16" t="s">
        <v>26129</v>
      </c>
      <c r="AY13" s="15">
        <f>D3L206C5*D3L206C23</f>
        <v>0</v>
      </c>
      <c r="AZ13" s="16" t="s">
        <v>26130</v>
      </c>
      <c r="BA13" s="15">
        <f>IF(D3L206C23=0,0,CHOOSE(MIN(D3L206C8,RUN_YEARS),A1L109C1,A1L109C6,A1L109C7,A1L109C8,A1L109C9))</f>
        <v>0</v>
      </c>
      <c r="BB13" s="16" t="s">
        <v>26131</v>
      </c>
      <c r="BC13" s="33">
        <f>IF(D3L206C25=0,0,D3L206C24/D3L206C25)</f>
        <v>0</v>
      </c>
      <c r="BD13" s="16" t="s">
        <v>4251</v>
      </c>
      <c r="BE13" s="32">
        <f>0</f>
        <v>0</v>
      </c>
      <c r="BF13" s="16" t="s">
        <v>26132</v>
      </c>
      <c r="BG13" s="15">
        <f>D3L206C5*D3L206C27</f>
        <v>0</v>
      </c>
      <c r="BH13" s="16" t="s">
        <v>26133</v>
      </c>
      <c r="BI13" s="15">
        <f>IF(D3L206C27=0,0,CHOOSE(MIN(D3L206C8,RUN_YEARS),A1L145C1,A1L145C6,A1L145C7,A1L145C8,A1L145C9))</f>
        <v>0</v>
      </c>
      <c r="BJ13" s="16" t="s">
        <v>26134</v>
      </c>
      <c r="BK13" s="33">
        <f>IF(D3L206C29=0,0,D3L206C28/D3L206C29)</f>
        <v>0</v>
      </c>
      <c r="BL13" s="16" t="s">
        <v>4251</v>
      </c>
      <c r="BM13" s="32">
        <f>0</f>
        <v>0</v>
      </c>
      <c r="BN13" s="16" t="s">
        <v>26135</v>
      </c>
      <c r="BO13" s="15">
        <f>D3L206C5*D3L206C31</f>
        <v>0</v>
      </c>
      <c r="BP13" s="16" t="s">
        <v>26136</v>
      </c>
      <c r="BQ13" s="15">
        <f>IF(D3L206C31=0,0,CHOOSE(MIN(D3L206C8,RUN_YEARS),B6L116C1,B6L117C1,B6L118C1,B6L119C1,B6L120C1))</f>
        <v>0</v>
      </c>
      <c r="BR13" s="16" t="s">
        <v>26137</v>
      </c>
      <c r="BS13" s="33">
        <f>IF(D3L206C33=0,0,D3L206C32/D3L206C33)</f>
        <v>0</v>
      </c>
    </row>
    <row r="14" spans="1:71" x14ac:dyDescent="0.2">
      <c r="A14" s="11">
        <v>207</v>
      </c>
      <c r="B14" s="14" t="s">
        <v>7542</v>
      </c>
      <c r="C14" s="11" t="s">
        <v>25982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26162</v>
      </c>
      <c r="I14" s="15">
        <f>B5L558C3</f>
        <v>0</v>
      </c>
      <c r="J14" s="16" t="s">
        <v>21752</v>
      </c>
      <c r="K14" s="21">
        <f>IF(FLOW_THRU_100PCT="Y",1,0.5)</f>
        <v>0.5</v>
      </c>
      <c r="L14" s="16" t="s">
        <v>26140</v>
      </c>
      <c r="M14" s="15">
        <f>IF(D3L207C2&lt;&gt;0,D3L207C2*D3L207C4,D3L207C3*D3L207C4)</f>
        <v>0</v>
      </c>
      <c r="N14" s="16" t="s">
        <v>4251</v>
      </c>
      <c r="O14" s="32">
        <f>0.45*CHOOSE(MIN(D3L207C8,RUN_YEARS),B3L110C1,B3L125C1,B3L140C1,B3L155C1,B3L170C1)</f>
        <v>0.44027737737961187</v>
      </c>
      <c r="P14" s="16" t="s">
        <v>26141</v>
      </c>
      <c r="Q14" s="15">
        <f>D3L207C5*D3L207C6</f>
        <v>0</v>
      </c>
      <c r="R14" s="16" t="s">
        <v>26163</v>
      </c>
      <c r="S14" s="6">
        <f>A3L722C1</f>
        <v>1</v>
      </c>
      <c r="T14" s="16" t="s">
        <v>26161</v>
      </c>
      <c r="U14" s="15">
        <f>IF(D3L207C6=0,0,CHOOSE(MIN(D3L207C8,RUN_YEARS),A1L122C1,A1L122C6,A1L122C7,A1L122C8,A1L122C9))</f>
        <v>59023712</v>
      </c>
      <c r="V14" s="16" t="s">
        <v>26142</v>
      </c>
      <c r="W14" s="33">
        <f>IF(D3L207C9=0,0,D3L207C7/D3L207C9)</f>
        <v>0</v>
      </c>
      <c r="X14" s="16" t="s">
        <v>4251</v>
      </c>
      <c r="Y14" s="32">
        <f>0</f>
        <v>0</v>
      </c>
      <c r="Z14" s="16" t="s">
        <v>26143</v>
      </c>
      <c r="AA14" s="15">
        <f>D3L207C5*D3L207C11</f>
        <v>0</v>
      </c>
      <c r="AB14" s="16" t="s">
        <v>26144</v>
      </c>
      <c r="AC14" s="15">
        <f>IF(D3L207C11=0,0,CHOOSE(MIN(D3L207C8,RUN_YEARS),A1L114C1,A1L114C6,A1L114C7,A1L114C8,A1L114C9))</f>
        <v>0</v>
      </c>
      <c r="AD14" s="16" t="s">
        <v>26145</v>
      </c>
      <c r="AE14" s="33">
        <f>IF(D3L207C13=0,0,D3L207C12/D3L207C13)</f>
        <v>0</v>
      </c>
      <c r="AF14" s="16" t="s">
        <v>4251</v>
      </c>
      <c r="AG14" s="32">
        <f>0.55*CHOOSE(MIN(D3L207C8,RUN_YEARS),B3L110C1,B3L125C1,B3L140C1,B3L155C1,B3L170C1)</f>
        <v>0.53811679457508121</v>
      </c>
      <c r="AH14" s="16" t="s">
        <v>26146</v>
      </c>
      <c r="AI14" s="15">
        <f>D3L207C5*D3L207C15</f>
        <v>0</v>
      </c>
      <c r="AJ14" s="16" t="s">
        <v>26147</v>
      </c>
      <c r="AK14" s="15">
        <f>IF(D3L207C15=0,0,CHOOSE(MIN(D3L207C8,RUN_YEARS),A1L108C1,A1L108C6,A1L108C7,A1L108C8,A1L108C9))</f>
        <v>24720.612000000001</v>
      </c>
      <c r="AL14" s="16" t="s">
        <v>26148</v>
      </c>
      <c r="AM14" s="33">
        <f>IF(D3L207C17=0,0,D3L207C16/D3L207C17)</f>
        <v>0</v>
      </c>
      <c r="AN14" s="16" t="s">
        <v>4251</v>
      </c>
      <c r="AO14" s="32">
        <f>0</f>
        <v>0</v>
      </c>
      <c r="AP14" s="16" t="s">
        <v>26149</v>
      </c>
      <c r="AQ14" s="15">
        <f>D3L207C5*D3L207C19</f>
        <v>0</v>
      </c>
      <c r="AR14" s="16" t="s">
        <v>26150</v>
      </c>
      <c r="AS14" s="15">
        <f>IF(D3L207C19=0,0,CHOOSE(MIN(D3L207C8,RUN_YEARS),A1L104C1,A1L104C6,A1L104C7,A1L104C8,A1L104C9))</f>
        <v>0</v>
      </c>
      <c r="AT14" s="16" t="s">
        <v>26151</v>
      </c>
      <c r="AU14" s="33">
        <f>IF(D3L207C21=0,0,D3L207C20/D3L207C21)</f>
        <v>0</v>
      </c>
      <c r="AV14" s="16" t="s">
        <v>4251</v>
      </c>
      <c r="AW14" s="32">
        <f>0</f>
        <v>0</v>
      </c>
      <c r="AX14" s="16" t="s">
        <v>26152</v>
      </c>
      <c r="AY14" s="15">
        <f>D3L207C5*D3L207C23</f>
        <v>0</v>
      </c>
      <c r="AZ14" s="16" t="s">
        <v>26153</v>
      </c>
      <c r="BA14" s="15">
        <f>IF(D3L207C23=0,0,CHOOSE(MIN(D3L207C8,RUN_YEARS),A1L109C1,A1L109C6,A1L109C7,A1L109C8,A1L109C9))</f>
        <v>0</v>
      </c>
      <c r="BB14" s="16" t="s">
        <v>26154</v>
      </c>
      <c r="BC14" s="33">
        <f>IF(D3L207C25=0,0,D3L207C24/D3L207C25)</f>
        <v>0</v>
      </c>
      <c r="BD14" s="16" t="s">
        <v>4251</v>
      </c>
      <c r="BE14" s="32">
        <f>0</f>
        <v>0</v>
      </c>
      <c r="BF14" s="16" t="s">
        <v>26155</v>
      </c>
      <c r="BG14" s="15">
        <f>D3L207C5*D3L207C27</f>
        <v>0</v>
      </c>
      <c r="BH14" s="16" t="s">
        <v>26156</v>
      </c>
      <c r="BI14" s="15">
        <f>IF(D3L207C27=0,0,CHOOSE(MIN(D3L207C8,RUN_YEARS),A1L145C1,A1L145C6,A1L145C7,A1L145C8,A1L145C9))</f>
        <v>0</v>
      </c>
      <c r="BJ14" s="16" t="s">
        <v>26157</v>
      </c>
      <c r="BK14" s="33">
        <f>IF(D3L207C29=0,0,D3L207C28/D3L207C29)</f>
        <v>0</v>
      </c>
      <c r="BL14" s="16" t="s">
        <v>4251</v>
      </c>
      <c r="BM14" s="32">
        <f>1-D3L207C15-D3L207C6</f>
        <v>2.1605828045306918E-2</v>
      </c>
      <c r="BN14" s="16" t="s">
        <v>26158</v>
      </c>
      <c r="BO14" s="15">
        <f>D3L207C5*D3L207C31</f>
        <v>0</v>
      </c>
      <c r="BP14" s="16" t="s">
        <v>26159</v>
      </c>
      <c r="BQ14" s="15">
        <f>IF(D3L207C31=0,0,CHOOSE(MIN(D3L207C8,RUN_YEARS),B6L116C1,B6L117C1,B6L118C1,B6L119C1,B6L120C1))</f>
        <v>25342.980000000003</v>
      </c>
      <c r="BR14" s="16" t="s">
        <v>26160</v>
      </c>
      <c r="BS14" s="33">
        <f>IF(D3L207C33=0,0,D3L207C32/D3L207C33)</f>
        <v>0</v>
      </c>
    </row>
    <row r="15" spans="1:71" x14ac:dyDescent="0.2">
      <c r="A15" s="11">
        <v>208</v>
      </c>
      <c r="B15" s="14" t="s">
        <v>7428</v>
      </c>
      <c r="C15" s="11" t="s">
        <v>25983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26186</v>
      </c>
      <c r="I15" s="15">
        <f>B5L559C3</f>
        <v>0</v>
      </c>
      <c r="J15" s="16" t="s">
        <v>21739</v>
      </c>
      <c r="K15" s="21">
        <f>IF(FLOW_THRU_100PCT="Y",1,1)</f>
        <v>1</v>
      </c>
      <c r="L15" s="16" t="s">
        <v>26164</v>
      </c>
      <c r="M15" s="15">
        <f>IF(D3L208C2&lt;&gt;0,D3L208C2*D3L208C4,D3L208C3*D3L208C4)</f>
        <v>0</v>
      </c>
      <c r="N15" s="16" t="s">
        <v>4251</v>
      </c>
      <c r="O15" s="32">
        <f>0.45*CHOOSE(MIN(D3L208C8,RUN_YEARS),B3L110C1,B3L125C1,B3L140C1,B3L155C1,B3L170C1)</f>
        <v>0.44027737737961187</v>
      </c>
      <c r="P15" s="16" t="s">
        <v>26165</v>
      </c>
      <c r="Q15" s="15">
        <f>D3L208C5*D3L208C6</f>
        <v>0</v>
      </c>
      <c r="R15" s="16" t="s">
        <v>26187</v>
      </c>
      <c r="S15" s="6">
        <f>A3L823C1</f>
        <v>1</v>
      </c>
      <c r="T15" s="16" t="s">
        <v>26185</v>
      </c>
      <c r="U15" s="15">
        <f>IF(D3L208C6=0,0,CHOOSE(MIN(D3L208C8,RUN_YEARS),A1L122C1,A1L122C6,A1L122C7,A1L122C8,A1L122C9))</f>
        <v>59023712</v>
      </c>
      <c r="V15" s="16" t="s">
        <v>26166</v>
      </c>
      <c r="W15" s="33">
        <f>IF(D3L208C9=0,0,D3L208C7/D3L208C9)</f>
        <v>0</v>
      </c>
      <c r="X15" s="16" t="s">
        <v>4251</v>
      </c>
      <c r="Y15" s="32">
        <f>0</f>
        <v>0</v>
      </c>
      <c r="Z15" s="16" t="s">
        <v>26167</v>
      </c>
      <c r="AA15" s="15">
        <f>D3L208C5*D3L208C11</f>
        <v>0</v>
      </c>
      <c r="AB15" s="16" t="s">
        <v>26168</v>
      </c>
      <c r="AC15" s="15">
        <f>IF(D3L208C11=0,0,CHOOSE(MIN(D3L208C8,RUN_YEARS),A1L114C1,A1L114C6,A1L114C7,A1L114C8,A1L114C9))</f>
        <v>0</v>
      </c>
      <c r="AD15" s="16" t="s">
        <v>26169</v>
      </c>
      <c r="AE15" s="33">
        <f>IF(D3L208C13=0,0,D3L208C12/D3L208C13)</f>
        <v>0</v>
      </c>
      <c r="AF15" s="16" t="s">
        <v>4251</v>
      </c>
      <c r="AG15" s="32">
        <f>0.55*CHOOSE(MIN(D3L208C8,RUN_YEARS),B3L110C1,B3L125C1,B3L140C1,B3L155C1,B3L170C1)</f>
        <v>0.53811679457508121</v>
      </c>
      <c r="AH15" s="16" t="s">
        <v>26170</v>
      </c>
      <c r="AI15" s="15">
        <f>D3L208C5*D3L208C15</f>
        <v>0</v>
      </c>
      <c r="AJ15" s="16" t="s">
        <v>26171</v>
      </c>
      <c r="AK15" s="15">
        <f>IF(D3L208C15=0,0,CHOOSE(MIN(D3L208C8,RUN_YEARS),A1L108C1,A1L108C6,A1L108C7,A1L108C8,A1L108C9))</f>
        <v>24720.612000000001</v>
      </c>
      <c r="AL15" s="16" t="s">
        <v>26172</v>
      </c>
      <c r="AM15" s="33">
        <f>IF(D3L208C17=0,0,D3L208C16/D3L208C17)</f>
        <v>0</v>
      </c>
      <c r="AN15" s="16" t="s">
        <v>4251</v>
      </c>
      <c r="AO15" s="32">
        <f>0</f>
        <v>0</v>
      </c>
      <c r="AP15" s="16" t="s">
        <v>26173</v>
      </c>
      <c r="AQ15" s="15">
        <f>D3L208C5*D3L208C19</f>
        <v>0</v>
      </c>
      <c r="AR15" s="16" t="s">
        <v>26174</v>
      </c>
      <c r="AS15" s="15">
        <f>IF(D3L208C19=0,0,CHOOSE(MIN(D3L208C8,RUN_YEARS),A1L104C1,A1L104C6,A1L104C7,A1L104C8,A1L104C9))</f>
        <v>0</v>
      </c>
      <c r="AT15" s="16" t="s">
        <v>26175</v>
      </c>
      <c r="AU15" s="33">
        <f>IF(D3L208C21=0,0,D3L208C20/D3L208C21)</f>
        <v>0</v>
      </c>
      <c r="AV15" s="16" t="s">
        <v>4251</v>
      </c>
      <c r="AW15" s="32">
        <f>0</f>
        <v>0</v>
      </c>
      <c r="AX15" s="16" t="s">
        <v>26176</v>
      </c>
      <c r="AY15" s="15">
        <f>D3L208C5*D3L208C23</f>
        <v>0</v>
      </c>
      <c r="AZ15" s="16" t="s">
        <v>26177</v>
      </c>
      <c r="BA15" s="15">
        <f>IF(D3L208C23=0,0,CHOOSE(MIN(D3L208C8,RUN_YEARS),A1L109C1,A1L109C6,A1L109C7,A1L109C8,A1L109C9))</f>
        <v>0</v>
      </c>
      <c r="BB15" s="16" t="s">
        <v>26178</v>
      </c>
      <c r="BC15" s="33">
        <f>IF(D3L208C25=0,0,D3L208C24/D3L208C25)</f>
        <v>0</v>
      </c>
      <c r="BD15" s="16" t="s">
        <v>4251</v>
      </c>
      <c r="BE15" s="32">
        <f>0</f>
        <v>0</v>
      </c>
      <c r="BF15" s="16" t="s">
        <v>26179</v>
      </c>
      <c r="BG15" s="15">
        <f>D3L208C5*D3L208C27</f>
        <v>0</v>
      </c>
      <c r="BH15" s="16" t="s">
        <v>26180</v>
      </c>
      <c r="BI15" s="15">
        <f>IF(D3L208C27=0,0,CHOOSE(MIN(D3L208C8,RUN_YEARS),A1L145C1,A1L145C6,A1L145C7,A1L145C8,A1L145C9))</f>
        <v>0</v>
      </c>
      <c r="BJ15" s="16" t="s">
        <v>26181</v>
      </c>
      <c r="BK15" s="33">
        <f>IF(D3L208C29=0,0,D3L208C28/D3L208C29)</f>
        <v>0</v>
      </c>
      <c r="BL15" s="16" t="s">
        <v>4251</v>
      </c>
      <c r="BM15" s="32">
        <f>1-D3L208C15-D3L208C6</f>
        <v>2.1605828045306918E-2</v>
      </c>
      <c r="BN15" s="16" t="s">
        <v>26182</v>
      </c>
      <c r="BO15" s="15">
        <f>D3L208C5*D3L208C31</f>
        <v>0</v>
      </c>
      <c r="BP15" s="16" t="s">
        <v>26183</v>
      </c>
      <c r="BQ15" s="15">
        <f>IF(D3L208C31=0,0,CHOOSE(MIN(D3L208C8,RUN_YEARS),B6L116C1,B6L117C1,B6L118C1,B6L119C1,B6L120C1))</f>
        <v>25342.980000000003</v>
      </c>
      <c r="BR15" s="16" t="s">
        <v>26184</v>
      </c>
      <c r="BS15" s="33">
        <f>IF(D3L208C33=0,0,D3L208C32/D3L208C33)</f>
        <v>0</v>
      </c>
    </row>
    <row r="16" spans="1:71" x14ac:dyDescent="0.2">
      <c r="A16" s="11">
        <v>209</v>
      </c>
      <c r="B16" s="14" t="s">
        <v>6390</v>
      </c>
      <c r="C16" s="11" t="s">
        <v>25984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7959</v>
      </c>
      <c r="I16" s="15">
        <f>B2L206C2</f>
        <v>50572</v>
      </c>
      <c r="J16" s="16" t="s">
        <v>21739</v>
      </c>
      <c r="K16" s="21">
        <f>IF(FLOW_THRU_100PCT="Y",1,1)</f>
        <v>1</v>
      </c>
      <c r="L16" s="16" t="s">
        <v>26188</v>
      </c>
      <c r="M16" s="15">
        <f>IF(D3L209C2&lt;&gt;0,D3L209C2*D3L209C4,D3L209C3*D3L209C4)</f>
        <v>50572</v>
      </c>
      <c r="N16" s="16" t="s">
        <v>4251</v>
      </c>
      <c r="O16" s="32">
        <f>0.45*CHOOSE(MIN(D3L209C8,RUN_YEARS),B3L110C1,B3L125C1,B3L140C1,B3L155C1,B3L170C1)</f>
        <v>0.44027737737961187</v>
      </c>
      <c r="P16" s="16" t="s">
        <v>26189</v>
      </c>
      <c r="Q16" s="15">
        <f>D3L209C5*D3L209C6</f>
        <v>22265.707528841733</v>
      </c>
      <c r="R16" s="16" t="s">
        <v>26210</v>
      </c>
      <c r="S16" s="6">
        <f>A3L402C1</f>
        <v>1</v>
      </c>
      <c r="T16" s="16" t="s">
        <v>26209</v>
      </c>
      <c r="U16" s="15">
        <f>IF(D3L209C6=0,0,CHOOSE(MIN(D3L209C8,RUN_YEARS),A1L122C1,A1L122C6,A1L122C7,A1L122C8,A1L122C9))</f>
        <v>59023712</v>
      </c>
      <c r="V16" s="16" t="s">
        <v>26190</v>
      </c>
      <c r="W16" s="33">
        <f>IF(D3L209C9=0,0,D3L209C7/D3L209C9)</f>
        <v>3.7723326396079141E-4</v>
      </c>
      <c r="X16" s="16" t="s">
        <v>4251</v>
      </c>
      <c r="Y16" s="32">
        <f>0</f>
        <v>0</v>
      </c>
      <c r="Z16" s="16" t="s">
        <v>26191</v>
      </c>
      <c r="AA16" s="15">
        <f>D3L209C5*D3L209C11</f>
        <v>0</v>
      </c>
      <c r="AB16" s="16" t="s">
        <v>26192</v>
      </c>
      <c r="AC16" s="15">
        <f>IF(D3L209C11=0,0,CHOOSE(MIN(D3L209C8,RUN_YEARS),A1L114C1,A1L114C6,A1L114C7,A1L114C8,A1L114C9))</f>
        <v>0</v>
      </c>
      <c r="AD16" s="16" t="s">
        <v>26193</v>
      </c>
      <c r="AE16" s="33">
        <f>IF(D3L209C13=0,0,D3L209C12/D3L209C13)</f>
        <v>0</v>
      </c>
      <c r="AF16" s="16" t="s">
        <v>4251</v>
      </c>
      <c r="AG16" s="32">
        <f>0.55*CHOOSE(MIN(D3L209C8,RUN_YEARS),B3L110C1,B3L125C1,B3L140C1,B3L155C1,B3L170C1)</f>
        <v>0.53811679457508121</v>
      </c>
      <c r="AH16" s="16" t="s">
        <v>26194</v>
      </c>
      <c r="AI16" s="15">
        <f>D3L209C5*D3L209C15</f>
        <v>27213.642535251009</v>
      </c>
      <c r="AJ16" s="16" t="s">
        <v>26195</v>
      </c>
      <c r="AK16" s="15">
        <f>IF(D3L209C15=0,0,CHOOSE(MIN(D3L209C8,RUN_YEARS),A1L108C1,A1L108C6,A1L108C7,A1L108C8,A1L108C9))</f>
        <v>24720.612000000001</v>
      </c>
      <c r="AL16" s="16" t="s">
        <v>26196</v>
      </c>
      <c r="AM16" s="33">
        <f>IF(D3L209C17=0,0,D3L209C16/D3L209C17)</f>
        <v>1.1008482530792929</v>
      </c>
      <c r="AN16" s="16" t="s">
        <v>4251</v>
      </c>
      <c r="AO16" s="32">
        <f>0</f>
        <v>0</v>
      </c>
      <c r="AP16" s="16" t="s">
        <v>26197</v>
      </c>
      <c r="AQ16" s="15">
        <f>D3L209C5*D3L209C19</f>
        <v>0</v>
      </c>
      <c r="AR16" s="16" t="s">
        <v>26198</v>
      </c>
      <c r="AS16" s="15">
        <f>IF(D3L209C19=0,0,CHOOSE(MIN(D3L209C8,RUN_YEARS),A1L104C1,A1L104C6,A1L104C7,A1L104C8,A1L104C9))</f>
        <v>0</v>
      </c>
      <c r="AT16" s="16" t="s">
        <v>26199</v>
      </c>
      <c r="AU16" s="33">
        <f>IF(D3L209C21=0,0,D3L209C20/D3L209C21)</f>
        <v>0</v>
      </c>
      <c r="AV16" s="16" t="s">
        <v>4251</v>
      </c>
      <c r="AW16" s="32">
        <f>0</f>
        <v>0</v>
      </c>
      <c r="AX16" s="16" t="s">
        <v>26200</v>
      </c>
      <c r="AY16" s="15">
        <f>D3L209C5*D3L209C23</f>
        <v>0</v>
      </c>
      <c r="AZ16" s="16" t="s">
        <v>26201</v>
      </c>
      <c r="BA16" s="15">
        <f>IF(D3L209C23=0,0,CHOOSE(MIN(D3L209C8,RUN_YEARS),A1L109C1,A1L109C6,A1L109C7,A1L109C8,A1L109C9))</f>
        <v>0</v>
      </c>
      <c r="BB16" s="16" t="s">
        <v>26202</v>
      </c>
      <c r="BC16" s="33">
        <f>IF(D3L209C25=0,0,D3L209C24/D3L209C25)</f>
        <v>0</v>
      </c>
      <c r="BD16" s="16" t="s">
        <v>4251</v>
      </c>
      <c r="BE16" s="32">
        <f>0</f>
        <v>0</v>
      </c>
      <c r="BF16" s="16" t="s">
        <v>26203</v>
      </c>
      <c r="BG16" s="15">
        <f>D3L209C5*D3L209C27</f>
        <v>0</v>
      </c>
      <c r="BH16" s="16" t="s">
        <v>26204</v>
      </c>
      <c r="BI16" s="15">
        <f>IF(D3L209C27=0,0,CHOOSE(MIN(D3L209C8,RUN_YEARS),A1L145C1,A1L145C6,A1L145C7,A1L145C8,A1L145C9))</f>
        <v>0</v>
      </c>
      <c r="BJ16" s="16" t="s">
        <v>26205</v>
      </c>
      <c r="BK16" s="33">
        <f>IF(D3L209C29=0,0,D3L209C28/D3L209C29)</f>
        <v>0</v>
      </c>
      <c r="BL16" s="16" t="s">
        <v>4251</v>
      </c>
      <c r="BM16" s="32">
        <f>1-D3L209C15-D3L209C6</f>
        <v>2.1605828045306918E-2</v>
      </c>
      <c r="BN16" s="16" t="s">
        <v>26206</v>
      </c>
      <c r="BO16" s="15">
        <f>D3L209C5*D3L209C31</f>
        <v>1092.6499359072616</v>
      </c>
      <c r="BP16" s="16" t="s">
        <v>26207</v>
      </c>
      <c r="BQ16" s="15">
        <f>IF(D3L209C31=0,0,CHOOSE(MIN(D3L209C8,RUN_YEARS),B6L116C1,B6L117C1,B6L118C1,B6L119C1,B6L120C1))</f>
        <v>25342.980000000003</v>
      </c>
      <c r="BR16" s="16" t="s">
        <v>26208</v>
      </c>
      <c r="BS16" s="33">
        <f>IF(D3L209C33=0,0,D3L209C32/D3L209C33)</f>
        <v>4.3114500974520811E-2</v>
      </c>
    </row>
    <row r="17" spans="1:71" x14ac:dyDescent="0.2">
      <c r="A17" s="11">
        <v>210</v>
      </c>
      <c r="B17" s="14" t="s">
        <v>6837</v>
      </c>
      <c r="C17" s="11" t="s">
        <v>25985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26233</v>
      </c>
      <c r="I17" s="15">
        <f>B2L510C2</f>
        <v>-9902</v>
      </c>
      <c r="J17" s="16" t="s">
        <v>21739</v>
      </c>
      <c r="K17" s="21">
        <f>IF(FLOW_THRU_100PCT="Y",1,1)</f>
        <v>1</v>
      </c>
      <c r="L17" s="16" t="s">
        <v>26211</v>
      </c>
      <c r="M17" s="15">
        <f>IF(D3L210C2&lt;&gt;0,D3L210C2*D3L210C4,D3L210C3*D3L210C4)</f>
        <v>-9902</v>
      </c>
      <c r="N17" s="16" t="s">
        <v>4251</v>
      </c>
      <c r="O17" s="32">
        <f>0.45*CHOOSE(MIN(D3L210C8,RUN_YEARS),B3L110C1,B3L125C1,B3L140C1,B3L155C1,B3L170C1)</f>
        <v>0.44027737737961187</v>
      </c>
      <c r="P17" s="16" t="s">
        <v>26212</v>
      </c>
      <c r="Q17" s="15">
        <f>D3L210C5*D3L210C6</f>
        <v>-4359.6265908129171</v>
      </c>
      <c r="R17" s="16" t="s">
        <v>26234</v>
      </c>
      <c r="S17" s="6">
        <f>A3L602C1</f>
        <v>1</v>
      </c>
      <c r="T17" s="16" t="s">
        <v>26232</v>
      </c>
      <c r="U17" s="15">
        <f>IF(D3L210C6=0,0,CHOOSE(MIN(D3L210C8,RUN_YEARS),A1L122C1,A1L122C6,A1L122C7,A1L122C8,A1L122C9))</f>
        <v>59023712</v>
      </c>
      <c r="V17" s="16" t="s">
        <v>26213</v>
      </c>
      <c r="W17" s="33">
        <f>IF(D3L210C9=0,0,D3L210C7/D3L210C9)</f>
        <v>-7.3862290985916249E-5</v>
      </c>
      <c r="X17" s="16" t="s">
        <v>4251</v>
      </c>
      <c r="Y17" s="32">
        <f>0</f>
        <v>0</v>
      </c>
      <c r="Z17" s="16" t="s">
        <v>26214</v>
      </c>
      <c r="AA17" s="15">
        <f>D3L210C5*D3L210C11</f>
        <v>0</v>
      </c>
      <c r="AB17" s="16" t="s">
        <v>26215</v>
      </c>
      <c r="AC17" s="15">
        <f>IF(D3L210C11=0,0,CHOOSE(MIN(D3L210C8,RUN_YEARS),A1L114C1,A1L114C6,A1L114C7,A1L114C8,A1L114C9))</f>
        <v>0</v>
      </c>
      <c r="AD17" s="16" t="s">
        <v>26216</v>
      </c>
      <c r="AE17" s="33">
        <f>IF(D3L210C13=0,0,D3L210C12/D3L210C13)</f>
        <v>0</v>
      </c>
      <c r="AF17" s="16" t="s">
        <v>4251</v>
      </c>
      <c r="AG17" s="32">
        <f>0.55*CHOOSE(MIN(D3L210C8,RUN_YEARS),B3L110C1,B3L125C1,B3L140C1,B3L155C1,B3L170C1)</f>
        <v>0.53811679457508121</v>
      </c>
      <c r="AH17" s="16" t="s">
        <v>26217</v>
      </c>
      <c r="AI17" s="15">
        <f>D3L210C5*D3L210C15</f>
        <v>-5328.4324998824541</v>
      </c>
      <c r="AJ17" s="16" t="s">
        <v>26218</v>
      </c>
      <c r="AK17" s="15">
        <f>IF(D3L210C15=0,0,CHOOSE(MIN(D3L210C8,RUN_YEARS),A1L108C1,A1L108C6,A1L108C7,A1L108C8,A1L108C9))</f>
        <v>24720.612000000001</v>
      </c>
      <c r="AL17" s="16" t="s">
        <v>26219</v>
      </c>
      <c r="AM17" s="33">
        <f>IF(D3L210C17=0,0,D3L210C16/D3L210C17)</f>
        <v>-0.21554614019598115</v>
      </c>
      <c r="AN17" s="16" t="s">
        <v>4251</v>
      </c>
      <c r="AO17" s="32">
        <f>0</f>
        <v>0</v>
      </c>
      <c r="AP17" s="16" t="s">
        <v>26220</v>
      </c>
      <c r="AQ17" s="15">
        <f>D3L210C5*D3L210C19</f>
        <v>0</v>
      </c>
      <c r="AR17" s="16" t="s">
        <v>26221</v>
      </c>
      <c r="AS17" s="15">
        <f>IF(D3L210C19=0,0,CHOOSE(MIN(D3L210C8,RUN_YEARS),A1L104C1,A1L104C6,A1L104C7,A1L104C8,A1L104C9))</f>
        <v>0</v>
      </c>
      <c r="AT17" s="16" t="s">
        <v>26222</v>
      </c>
      <c r="AU17" s="33">
        <f>IF(D3L210C21=0,0,D3L210C20/D3L210C21)</f>
        <v>0</v>
      </c>
      <c r="AV17" s="16" t="s">
        <v>4251</v>
      </c>
      <c r="AW17" s="32">
        <f>0</f>
        <v>0</v>
      </c>
      <c r="AX17" s="16" t="s">
        <v>26223</v>
      </c>
      <c r="AY17" s="15">
        <f>D3L210C5*D3L210C23</f>
        <v>0</v>
      </c>
      <c r="AZ17" s="16" t="s">
        <v>26224</v>
      </c>
      <c r="BA17" s="15">
        <f>IF(D3L210C23=0,0,CHOOSE(MIN(D3L210C8,RUN_YEARS),A1L109C1,A1L109C6,A1L109C7,A1L109C8,A1L109C9))</f>
        <v>0</v>
      </c>
      <c r="BB17" s="16" t="s">
        <v>26225</v>
      </c>
      <c r="BC17" s="33">
        <f>IF(D3L210C25=0,0,D3L210C24/D3L210C25)</f>
        <v>0</v>
      </c>
      <c r="BD17" s="16" t="s">
        <v>4251</v>
      </c>
      <c r="BE17" s="32">
        <f>0</f>
        <v>0</v>
      </c>
      <c r="BF17" s="16" t="s">
        <v>26226</v>
      </c>
      <c r="BG17" s="15">
        <f>D3L210C5*D3L210C27</f>
        <v>0</v>
      </c>
      <c r="BH17" s="16" t="s">
        <v>26227</v>
      </c>
      <c r="BI17" s="15">
        <f>IF(D3L210C27=0,0,CHOOSE(MIN(D3L210C8,RUN_YEARS),A1L145C1,A1L145C6,A1L145C7,A1L145C8,A1L145C9))</f>
        <v>0</v>
      </c>
      <c r="BJ17" s="16" t="s">
        <v>26228</v>
      </c>
      <c r="BK17" s="33">
        <f>IF(D3L210C29=0,0,D3L210C28/D3L210C29)</f>
        <v>0</v>
      </c>
      <c r="BL17" s="16" t="s">
        <v>4251</v>
      </c>
      <c r="BM17" s="32">
        <f>1-D3L210C15-D3L210C6</f>
        <v>2.1605828045306918E-2</v>
      </c>
      <c r="BN17" s="16" t="s">
        <v>26229</v>
      </c>
      <c r="BO17" s="15">
        <f>D3L210C5*D3L210C31</f>
        <v>-213.94090930462912</v>
      </c>
      <c r="BP17" s="16" t="s">
        <v>26230</v>
      </c>
      <c r="BQ17" s="15">
        <f>IF(D3L210C31=0,0,CHOOSE(MIN(D3L210C8,RUN_YEARS),B6L116C1,B6L117C1,B6L118C1,B6L119C1,B6L120C1))</f>
        <v>25342.980000000003</v>
      </c>
      <c r="BR17" s="16" t="s">
        <v>26231</v>
      </c>
      <c r="BS17" s="33">
        <f>IF(D3L210C33=0,0,D3L210C32/D3L210C33)</f>
        <v>-8.4418213368999649E-3</v>
      </c>
    </row>
    <row r="18" spans="1:71" x14ac:dyDescent="0.2">
      <c r="A18" s="11">
        <v>211</v>
      </c>
      <c r="B18" s="14" t="s">
        <v>6415</v>
      </c>
      <c r="C18" s="11" t="s">
        <v>25986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7994</v>
      </c>
      <c r="I18" s="15">
        <f>B2L230C2</f>
        <v>0</v>
      </c>
      <c r="J18" s="16" t="s">
        <v>21739</v>
      </c>
      <c r="K18" s="21">
        <f>IF(FLOW_THRU_100PCT="Y",1,1)</f>
        <v>1</v>
      </c>
      <c r="L18" s="16" t="s">
        <v>26235</v>
      </c>
      <c r="M18" s="15">
        <f>IF(D3L211C2&lt;&gt;0,D3L211C2*D3L211C4,D3L211C3*D3L211C4)</f>
        <v>0</v>
      </c>
      <c r="N18" s="16" t="s">
        <v>4251</v>
      </c>
      <c r="O18" s="32">
        <f>0</f>
        <v>0</v>
      </c>
      <c r="P18" s="16" t="s">
        <v>26236</v>
      </c>
      <c r="Q18" s="15">
        <f>D3L211C5*D3L211C6</f>
        <v>0</v>
      </c>
      <c r="R18" s="16" t="s">
        <v>26257</v>
      </c>
      <c r="S18" s="6">
        <f>A3L423C1</f>
        <v>1</v>
      </c>
      <c r="T18" s="16" t="s">
        <v>26256</v>
      </c>
      <c r="U18" s="15">
        <f>IF(D3L211C6=0,0,CHOOSE(MIN(D3L211C8,RUN_YEARS),A1L122C1,A1L122C6,A1L122C7,A1L122C8,A1L122C9))</f>
        <v>0</v>
      </c>
      <c r="V18" s="16" t="s">
        <v>26237</v>
      </c>
      <c r="W18" s="33">
        <f>IF(D3L211C9=0,0,D3L211C7/D3L211C9)</f>
        <v>0</v>
      </c>
      <c r="X18" s="16" t="s">
        <v>4251</v>
      </c>
      <c r="Y18" s="32">
        <f>0</f>
        <v>0</v>
      </c>
      <c r="Z18" s="16" t="s">
        <v>26238</v>
      </c>
      <c r="AA18" s="15">
        <f>D3L211C5*D3L211C11</f>
        <v>0</v>
      </c>
      <c r="AB18" s="16" t="s">
        <v>26239</v>
      </c>
      <c r="AC18" s="15">
        <f>IF(D3L211C11=0,0,CHOOSE(MIN(D3L211C8,RUN_YEARS),A1L114C1,A1L114C6,A1L114C7,A1L114C8,A1L114C9))</f>
        <v>0</v>
      </c>
      <c r="AD18" s="16" t="s">
        <v>26240</v>
      </c>
      <c r="AE18" s="33">
        <f>IF(D3L211C13=0,0,D3L211C12/D3L211C13)</f>
        <v>0</v>
      </c>
      <c r="AF18" s="16" t="s">
        <v>4251</v>
      </c>
      <c r="AG18" s="32">
        <f>0</f>
        <v>0</v>
      </c>
      <c r="AH18" s="16" t="s">
        <v>26241</v>
      </c>
      <c r="AI18" s="15">
        <f>D3L211C5*D3L211C15</f>
        <v>0</v>
      </c>
      <c r="AJ18" s="16" t="s">
        <v>26242</v>
      </c>
      <c r="AK18" s="15">
        <f>IF(D3L211C15=0,0,CHOOSE(MIN(D3L211C8,RUN_YEARS),A1L108C1,A1L108C6,A1L108C7,A1L108C8,A1L108C9))</f>
        <v>0</v>
      </c>
      <c r="AL18" s="16" t="s">
        <v>26243</v>
      </c>
      <c r="AM18" s="33">
        <f>IF(D3L211C17=0,0,D3L211C16/D3L211C17)</f>
        <v>0</v>
      </c>
      <c r="AN18" s="16" t="s">
        <v>4251</v>
      </c>
      <c r="AO18" s="32">
        <f>1</f>
        <v>1</v>
      </c>
      <c r="AP18" s="16" t="s">
        <v>26244</v>
      </c>
      <c r="AQ18" s="15">
        <f>D3L211C5*D3L211C19</f>
        <v>0</v>
      </c>
      <c r="AR18" s="16" t="s">
        <v>26245</v>
      </c>
      <c r="AS18" s="15">
        <f>IF(D3L211C19=0,0,CHOOSE(MIN(D3L211C8,RUN_YEARS),A1L104C1,A1L104C6,A1L104C7,A1L104C8,A1L104C9))</f>
        <v>8498.4519999999993</v>
      </c>
      <c r="AT18" s="16" t="s">
        <v>26246</v>
      </c>
      <c r="AU18" s="33">
        <f>IF(D3L211C21=0,0,D3L211C20/D3L211C21)</f>
        <v>0</v>
      </c>
      <c r="AV18" s="16" t="s">
        <v>4251</v>
      </c>
      <c r="AW18" s="32">
        <f>0</f>
        <v>0</v>
      </c>
      <c r="AX18" s="16" t="s">
        <v>26247</v>
      </c>
      <c r="AY18" s="15">
        <f>D3L211C5*D3L211C23</f>
        <v>0</v>
      </c>
      <c r="AZ18" s="16" t="s">
        <v>26248</v>
      </c>
      <c r="BA18" s="15">
        <f>IF(D3L211C23=0,0,CHOOSE(MIN(D3L211C8,RUN_YEARS),A1L109C1,A1L109C6,A1L109C7,A1L109C8,A1L109C9))</f>
        <v>0</v>
      </c>
      <c r="BB18" s="16" t="s">
        <v>26249</v>
      </c>
      <c r="BC18" s="33">
        <f>IF(D3L211C25=0,0,D3L211C24/D3L211C25)</f>
        <v>0</v>
      </c>
      <c r="BD18" s="16" t="s">
        <v>4251</v>
      </c>
      <c r="BE18" s="32">
        <f>0</f>
        <v>0</v>
      </c>
      <c r="BF18" s="16" t="s">
        <v>26250</v>
      </c>
      <c r="BG18" s="15">
        <f>D3L211C5*D3L211C27</f>
        <v>0</v>
      </c>
      <c r="BH18" s="16" t="s">
        <v>26251</v>
      </c>
      <c r="BI18" s="15">
        <f>IF(D3L211C27=0,0,CHOOSE(MIN(D3L211C8,RUN_YEARS),A1L145C1,A1L145C6,A1L145C7,A1L145C8,A1L145C9))</f>
        <v>0</v>
      </c>
      <c r="BJ18" s="16" t="s">
        <v>26252</v>
      </c>
      <c r="BK18" s="33">
        <f>IF(D3L211C29=0,0,D3L211C28/D3L211C29)</f>
        <v>0</v>
      </c>
      <c r="BL18" s="16" t="s">
        <v>4251</v>
      </c>
      <c r="BM18" s="32">
        <f>0</f>
        <v>0</v>
      </c>
      <c r="BN18" s="16" t="s">
        <v>26253</v>
      </c>
      <c r="BO18" s="15">
        <f>D3L211C5*D3L211C31</f>
        <v>0</v>
      </c>
      <c r="BP18" s="16" t="s">
        <v>26254</v>
      </c>
      <c r="BQ18" s="15">
        <f>IF(D3L211C31=0,0,CHOOSE(MIN(D3L211C8,RUN_YEARS),B6L116C1,B6L117C1,B6L118C1,B6L119C1,B6L120C1))</f>
        <v>0</v>
      </c>
      <c r="BR18" s="16" t="s">
        <v>26255</v>
      </c>
      <c r="BS18" s="33">
        <f>IF(D3L211C33=0,0,D3L211C32/D3L211C33)</f>
        <v>0</v>
      </c>
    </row>
    <row r="19" spans="1:71" x14ac:dyDescent="0.2">
      <c r="A19" s="11">
        <v>212</v>
      </c>
      <c r="B19" s="14" t="s">
        <v>6863</v>
      </c>
      <c r="C19" s="11" t="s">
        <v>25987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26280</v>
      </c>
      <c r="I19" s="15">
        <f>B2L535C2</f>
        <v>0</v>
      </c>
      <c r="J19" s="16" t="s">
        <v>21739</v>
      </c>
      <c r="K19" s="21">
        <f>IF(FLOW_THRU_100PCT="Y",1,1)</f>
        <v>1</v>
      </c>
      <c r="L19" s="16" t="s">
        <v>26258</v>
      </c>
      <c r="M19" s="15">
        <f>IF(D3L212C2&lt;&gt;0,D3L212C2*D3L212C4,D3L212C3*D3L212C4)</f>
        <v>0</v>
      </c>
      <c r="N19" s="16" t="s">
        <v>4251</v>
      </c>
      <c r="O19" s="32">
        <f>0</f>
        <v>0</v>
      </c>
      <c r="P19" s="16" t="s">
        <v>26259</v>
      </c>
      <c r="Q19" s="15">
        <f>D3L212C5*D3L212C6</f>
        <v>0</v>
      </c>
      <c r="R19" s="16" t="s">
        <v>26281</v>
      </c>
      <c r="S19" s="6">
        <f>A3L623C1</f>
        <v>1</v>
      </c>
      <c r="T19" s="16" t="s">
        <v>26279</v>
      </c>
      <c r="U19" s="15">
        <f>IF(D3L212C6=0,0,CHOOSE(MIN(D3L212C8,RUN_YEARS),A1L122C1,A1L122C6,A1L122C7,A1L122C8,A1L122C9))</f>
        <v>0</v>
      </c>
      <c r="V19" s="16" t="s">
        <v>26260</v>
      </c>
      <c r="W19" s="33">
        <f>IF(D3L212C9=0,0,D3L212C7/D3L212C9)</f>
        <v>0</v>
      </c>
      <c r="X19" s="16" t="s">
        <v>4251</v>
      </c>
      <c r="Y19" s="32">
        <f>0</f>
        <v>0</v>
      </c>
      <c r="Z19" s="16" t="s">
        <v>26261</v>
      </c>
      <c r="AA19" s="15">
        <f>D3L212C5*D3L212C11</f>
        <v>0</v>
      </c>
      <c r="AB19" s="16" t="s">
        <v>26262</v>
      </c>
      <c r="AC19" s="15">
        <f>IF(D3L212C11=0,0,CHOOSE(MIN(D3L212C8,RUN_YEARS),A1L114C1,A1L114C6,A1L114C7,A1L114C8,A1L114C9))</f>
        <v>0</v>
      </c>
      <c r="AD19" s="16" t="s">
        <v>26263</v>
      </c>
      <c r="AE19" s="33">
        <f>IF(D3L212C13=0,0,D3L212C12/D3L212C13)</f>
        <v>0</v>
      </c>
      <c r="AF19" s="16" t="s">
        <v>4251</v>
      </c>
      <c r="AG19" s="32">
        <f>0</f>
        <v>0</v>
      </c>
      <c r="AH19" s="16" t="s">
        <v>26264</v>
      </c>
      <c r="AI19" s="15">
        <f>D3L212C5*D3L212C15</f>
        <v>0</v>
      </c>
      <c r="AJ19" s="16" t="s">
        <v>26265</v>
      </c>
      <c r="AK19" s="15">
        <f>IF(D3L212C15=0,0,CHOOSE(MIN(D3L212C8,RUN_YEARS),A1L108C1,A1L108C6,A1L108C7,A1L108C8,A1L108C9))</f>
        <v>0</v>
      </c>
      <c r="AL19" s="16" t="s">
        <v>26266</v>
      </c>
      <c r="AM19" s="33">
        <f>IF(D3L212C17=0,0,D3L212C16/D3L212C17)</f>
        <v>0</v>
      </c>
      <c r="AN19" s="16" t="s">
        <v>4251</v>
      </c>
      <c r="AO19" s="32">
        <f>1</f>
        <v>1</v>
      </c>
      <c r="AP19" s="16" t="s">
        <v>26267</v>
      </c>
      <c r="AQ19" s="15">
        <f>D3L212C5*D3L212C19</f>
        <v>0</v>
      </c>
      <c r="AR19" s="16" t="s">
        <v>26268</v>
      </c>
      <c r="AS19" s="15">
        <f>IF(D3L212C19=0,0,CHOOSE(MIN(D3L212C8,RUN_YEARS),A1L104C1,A1L104C6,A1L104C7,A1L104C8,A1L104C9))</f>
        <v>8498.4519999999993</v>
      </c>
      <c r="AT19" s="16" t="s">
        <v>26269</v>
      </c>
      <c r="AU19" s="33">
        <f>IF(D3L212C21=0,0,D3L212C20/D3L212C21)</f>
        <v>0</v>
      </c>
      <c r="AV19" s="16" t="s">
        <v>4251</v>
      </c>
      <c r="AW19" s="32">
        <f>0</f>
        <v>0</v>
      </c>
      <c r="AX19" s="16" t="s">
        <v>26270</v>
      </c>
      <c r="AY19" s="15">
        <f>D3L212C5*D3L212C23</f>
        <v>0</v>
      </c>
      <c r="AZ19" s="16" t="s">
        <v>26271</v>
      </c>
      <c r="BA19" s="15">
        <f>IF(D3L212C23=0,0,CHOOSE(MIN(D3L212C8,RUN_YEARS),A1L109C1,A1L109C6,A1L109C7,A1L109C8,A1L109C9))</f>
        <v>0</v>
      </c>
      <c r="BB19" s="16" t="s">
        <v>26272</v>
      </c>
      <c r="BC19" s="33">
        <f>IF(D3L212C25=0,0,D3L212C24/D3L212C25)</f>
        <v>0</v>
      </c>
      <c r="BD19" s="16" t="s">
        <v>4251</v>
      </c>
      <c r="BE19" s="32">
        <f>0</f>
        <v>0</v>
      </c>
      <c r="BF19" s="16" t="s">
        <v>26273</v>
      </c>
      <c r="BG19" s="15">
        <f>D3L212C5*D3L212C27</f>
        <v>0</v>
      </c>
      <c r="BH19" s="16" t="s">
        <v>26274</v>
      </c>
      <c r="BI19" s="15">
        <f>IF(D3L212C27=0,0,CHOOSE(MIN(D3L212C8,RUN_YEARS),A1L145C1,A1L145C6,A1L145C7,A1L145C8,A1L145C9))</f>
        <v>0</v>
      </c>
      <c r="BJ19" s="16" t="s">
        <v>26275</v>
      </c>
      <c r="BK19" s="33">
        <f>IF(D3L212C29=0,0,D3L212C28/D3L212C29)</f>
        <v>0</v>
      </c>
      <c r="BL19" s="16" t="s">
        <v>4251</v>
      </c>
      <c r="BM19" s="32">
        <f>0</f>
        <v>0</v>
      </c>
      <c r="BN19" s="16" t="s">
        <v>26276</v>
      </c>
      <c r="BO19" s="15">
        <f>D3L212C5*D3L212C31</f>
        <v>0</v>
      </c>
      <c r="BP19" s="16" t="s">
        <v>26277</v>
      </c>
      <c r="BQ19" s="15">
        <f>IF(D3L212C31=0,0,CHOOSE(MIN(D3L212C8,RUN_YEARS),B6L116C1,B6L117C1,B6L118C1,B6L119C1,B6L120C1))</f>
        <v>0</v>
      </c>
      <c r="BR19" s="16" t="s">
        <v>26278</v>
      </c>
      <c r="BS19" s="33">
        <f>IF(D3L212C33=0,0,D3L212C32/D3L212C33)</f>
        <v>0</v>
      </c>
    </row>
    <row r="20" spans="1:71" x14ac:dyDescent="0.2">
      <c r="A20" s="11">
        <v>213</v>
      </c>
      <c r="B20" s="14" t="s">
        <v>6386</v>
      </c>
      <c r="C20" s="11" t="s">
        <v>25988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26304</v>
      </c>
      <c r="I20" s="15">
        <f>B5L562C3</f>
        <v>183.394467806026</v>
      </c>
      <c r="J20" s="16" t="s">
        <v>21752</v>
      </c>
      <c r="K20" s="21">
        <f>IF(FLOW_THRU_100PCT="Y",1,0.5)</f>
        <v>0.5</v>
      </c>
      <c r="L20" s="16" t="s">
        <v>26282</v>
      </c>
      <c r="M20" s="15">
        <f>IF(D3L213C2&lt;&gt;0,D3L213C2*D3L213C4,D3L213C3*D3L213C4)</f>
        <v>91.697233903013</v>
      </c>
      <c r="N20" s="16" t="s">
        <v>4251</v>
      </c>
      <c r="O20" s="32">
        <f>0.45*CHOOSE(MIN(D3L213C8,RUN_YEARS),B3L110C1,B3L125C1,B3L140C1,B3L155C1,B3L170C1)</f>
        <v>0.44027737737961187</v>
      </c>
      <c r="P20" s="16" t="s">
        <v>26283</v>
      </c>
      <c r="Q20" s="15">
        <f>D3L213C5*D3L213C6</f>
        <v>40.372217655783395</v>
      </c>
      <c r="R20" s="16" t="s">
        <v>26305</v>
      </c>
      <c r="S20" s="6">
        <f>A3L438C1</f>
        <v>1</v>
      </c>
      <c r="T20" s="16" t="s">
        <v>26303</v>
      </c>
      <c r="U20" s="15">
        <f>IF(D3L213C6=0,0,CHOOSE(MIN(D3L213C8,RUN_YEARS),A1L122C1,A1L122C6,A1L122C7,A1L122C8,A1L122C9))</f>
        <v>59023712</v>
      </c>
      <c r="V20" s="16" t="s">
        <v>26284</v>
      </c>
      <c r="W20" s="33">
        <f>IF(D3L213C9=0,0,D3L213C7/D3L213C9)</f>
        <v>6.8399997709028191E-7</v>
      </c>
      <c r="X20" s="16" t="s">
        <v>4251</v>
      </c>
      <c r="Y20" s="32">
        <f>0</f>
        <v>0</v>
      </c>
      <c r="Z20" s="16" t="s">
        <v>26285</v>
      </c>
      <c r="AA20" s="15">
        <f>D3L213C5*D3L213C11</f>
        <v>0</v>
      </c>
      <c r="AB20" s="16" t="s">
        <v>26286</v>
      </c>
      <c r="AC20" s="15">
        <f>IF(D3L213C11=0,0,CHOOSE(MIN(D3L213C8,RUN_YEARS),A1L114C1,A1L114C6,A1L114C7,A1L114C8,A1L114C9))</f>
        <v>0</v>
      </c>
      <c r="AD20" s="16" t="s">
        <v>26287</v>
      </c>
      <c r="AE20" s="33">
        <f>IF(D3L213C13=0,0,D3L213C12/D3L213C13)</f>
        <v>0</v>
      </c>
      <c r="AF20" s="16" t="s">
        <v>4251</v>
      </c>
      <c r="AG20" s="32">
        <f>0.55*CHOOSE(MIN(D3L213C8,RUN_YEARS),B3L110C1,B3L125C1,B3L140C1,B3L155C1,B3L170C1)</f>
        <v>0.53811679457508121</v>
      </c>
      <c r="AH20" s="16" t="s">
        <v>26288</v>
      </c>
      <c r="AI20" s="15">
        <f>D3L213C5*D3L213C15</f>
        <v>49.343821579290818</v>
      </c>
      <c r="AJ20" s="16" t="s">
        <v>26289</v>
      </c>
      <c r="AK20" s="15">
        <f>IF(D3L213C15=0,0,CHOOSE(MIN(D3L213C8,RUN_YEARS),A1L108C1,A1L108C6,A1L108C7,A1L108C8,A1L108C9))</f>
        <v>24720.612000000001</v>
      </c>
      <c r="AL20" s="16" t="s">
        <v>26290</v>
      </c>
      <c r="AM20" s="33">
        <f>IF(D3L213C17=0,0,D3L213C16/D3L213C17)</f>
        <v>1.9960598701719364E-3</v>
      </c>
      <c r="AN20" s="16" t="s">
        <v>4251</v>
      </c>
      <c r="AO20" s="32">
        <f>0</f>
        <v>0</v>
      </c>
      <c r="AP20" s="16" t="s">
        <v>26291</v>
      </c>
      <c r="AQ20" s="15">
        <f>D3L213C5*D3L213C19</f>
        <v>0</v>
      </c>
      <c r="AR20" s="16" t="s">
        <v>26292</v>
      </c>
      <c r="AS20" s="15">
        <f>IF(D3L213C19=0,0,CHOOSE(MIN(D3L213C8,RUN_YEARS),A1L104C1,A1L104C6,A1L104C7,A1L104C8,A1L104C9))</f>
        <v>0</v>
      </c>
      <c r="AT20" s="16" t="s">
        <v>26293</v>
      </c>
      <c r="AU20" s="33">
        <f>IF(D3L213C21=0,0,D3L213C20/D3L213C21)</f>
        <v>0</v>
      </c>
      <c r="AV20" s="16" t="s">
        <v>4251</v>
      </c>
      <c r="AW20" s="32">
        <f>0</f>
        <v>0</v>
      </c>
      <c r="AX20" s="16" t="s">
        <v>26294</v>
      </c>
      <c r="AY20" s="15">
        <f>D3L213C5*D3L213C23</f>
        <v>0</v>
      </c>
      <c r="AZ20" s="16" t="s">
        <v>26295</v>
      </c>
      <c r="BA20" s="15">
        <f>IF(D3L213C23=0,0,CHOOSE(MIN(D3L213C8,RUN_YEARS),A1L109C1,A1L109C6,A1L109C7,A1L109C8,A1L109C9))</f>
        <v>0</v>
      </c>
      <c r="BB20" s="16" t="s">
        <v>26296</v>
      </c>
      <c r="BC20" s="33">
        <f>IF(D3L213C25=0,0,D3L213C24/D3L213C25)</f>
        <v>0</v>
      </c>
      <c r="BD20" s="16" t="s">
        <v>4251</v>
      </c>
      <c r="BE20" s="32">
        <f>0</f>
        <v>0</v>
      </c>
      <c r="BF20" s="16" t="s">
        <v>26297</v>
      </c>
      <c r="BG20" s="15">
        <f>D3L213C5*D3L213C27</f>
        <v>0</v>
      </c>
      <c r="BH20" s="16" t="s">
        <v>26298</v>
      </c>
      <c r="BI20" s="15">
        <f>IF(D3L213C27=0,0,CHOOSE(MIN(D3L213C8,RUN_YEARS),A1L145C1,A1L145C6,A1L145C7,A1L145C8,A1L145C9))</f>
        <v>0</v>
      </c>
      <c r="BJ20" s="16" t="s">
        <v>26299</v>
      </c>
      <c r="BK20" s="33">
        <f>IF(D3L213C29=0,0,D3L213C28/D3L213C29)</f>
        <v>0</v>
      </c>
      <c r="BL20" s="16" t="s">
        <v>4251</v>
      </c>
      <c r="BM20" s="32">
        <f>1-D3L213C15-D3L213C6</f>
        <v>2.1605828045306918E-2</v>
      </c>
      <c r="BN20" s="16" t="s">
        <v>26300</v>
      </c>
      <c r="BO20" s="15">
        <f>D3L213C5*D3L213C31</f>
        <v>1.9811946679387866</v>
      </c>
      <c r="BP20" s="16" t="s">
        <v>26301</v>
      </c>
      <c r="BQ20" s="15">
        <f>IF(D3L213C31=0,0,CHOOSE(MIN(D3L213C8,RUN_YEARS),B6L116C1,B6L117C1,B6L118C1,B6L119C1,B6L120C1))</f>
        <v>25342.980000000003</v>
      </c>
      <c r="BR20" s="16" t="s">
        <v>26302</v>
      </c>
      <c r="BS20" s="33">
        <f>IF(D3L213C33=0,0,D3L213C32/D3L213C33)</f>
        <v>7.8175284356409014E-5</v>
      </c>
    </row>
    <row r="21" spans="1:71" x14ac:dyDescent="0.2">
      <c r="A21" s="11">
        <v>214</v>
      </c>
      <c r="B21" s="14" t="s">
        <v>6835</v>
      </c>
      <c r="C21" s="11" t="s">
        <v>25989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26328</v>
      </c>
      <c r="I21" s="15">
        <f>B5L563C3</f>
        <v>0</v>
      </c>
      <c r="J21" s="16" t="s">
        <v>21739</v>
      </c>
      <c r="K21" s="21">
        <f>IF(FLOW_THRU_100PCT="Y",1,1)</f>
        <v>1</v>
      </c>
      <c r="L21" s="16" t="s">
        <v>26306</v>
      </c>
      <c r="M21" s="15">
        <f>IF(D3L214C2&lt;&gt;0,D3L214C2*D3L214C4,D3L214C3*D3L214C4)</f>
        <v>0</v>
      </c>
      <c r="N21" s="16" t="s">
        <v>4251</v>
      </c>
      <c r="O21" s="32">
        <f>0.45*CHOOSE(MIN(D3L214C8,RUN_YEARS),B3L110C1,B3L125C1,B3L140C1,B3L155C1,B3L170C1)</f>
        <v>0.44027737737961187</v>
      </c>
      <c r="P21" s="16" t="s">
        <v>26307</v>
      </c>
      <c r="Q21" s="15">
        <f>D3L214C5*D3L214C6</f>
        <v>0</v>
      </c>
      <c r="R21" s="16" t="s">
        <v>26329</v>
      </c>
      <c r="S21" s="6">
        <f>A3L638C1</f>
        <v>1</v>
      </c>
      <c r="T21" s="16" t="s">
        <v>26327</v>
      </c>
      <c r="U21" s="15">
        <f>IF(D3L214C6=0,0,CHOOSE(MIN(D3L214C8,RUN_YEARS),A1L122C1,A1L122C6,A1L122C7,A1L122C8,A1L122C9))</f>
        <v>59023712</v>
      </c>
      <c r="V21" s="16" t="s">
        <v>26308</v>
      </c>
      <c r="W21" s="33">
        <f>IF(D3L214C9=0,0,D3L214C7/D3L214C9)</f>
        <v>0</v>
      </c>
      <c r="X21" s="16" t="s">
        <v>4251</v>
      </c>
      <c r="Y21" s="32">
        <f>0</f>
        <v>0</v>
      </c>
      <c r="Z21" s="16" t="s">
        <v>26309</v>
      </c>
      <c r="AA21" s="15">
        <f>D3L214C5*D3L214C11</f>
        <v>0</v>
      </c>
      <c r="AB21" s="16" t="s">
        <v>26310</v>
      </c>
      <c r="AC21" s="15">
        <f>IF(D3L214C11=0,0,CHOOSE(MIN(D3L214C8,RUN_YEARS),A1L114C1,A1L114C6,A1L114C7,A1L114C8,A1L114C9))</f>
        <v>0</v>
      </c>
      <c r="AD21" s="16" t="s">
        <v>26311</v>
      </c>
      <c r="AE21" s="33">
        <f>IF(D3L214C13=0,0,D3L214C12/D3L214C13)</f>
        <v>0</v>
      </c>
      <c r="AF21" s="16" t="s">
        <v>4251</v>
      </c>
      <c r="AG21" s="32">
        <f>0.55*CHOOSE(MIN(D3L214C8,RUN_YEARS),B3L110C1,B3L125C1,B3L140C1,B3L155C1,B3L170C1)</f>
        <v>0.53811679457508121</v>
      </c>
      <c r="AH21" s="16" t="s">
        <v>26312</v>
      </c>
      <c r="AI21" s="15">
        <f>D3L214C5*D3L214C15</f>
        <v>0</v>
      </c>
      <c r="AJ21" s="16" t="s">
        <v>26313</v>
      </c>
      <c r="AK21" s="15">
        <f>IF(D3L214C15=0,0,CHOOSE(MIN(D3L214C8,RUN_YEARS),A1L108C1,A1L108C6,A1L108C7,A1L108C8,A1L108C9))</f>
        <v>24720.612000000001</v>
      </c>
      <c r="AL21" s="16" t="s">
        <v>26314</v>
      </c>
      <c r="AM21" s="33">
        <f>IF(D3L214C17=0,0,D3L214C16/D3L214C17)</f>
        <v>0</v>
      </c>
      <c r="AN21" s="16" t="s">
        <v>4251</v>
      </c>
      <c r="AO21" s="32">
        <f>0</f>
        <v>0</v>
      </c>
      <c r="AP21" s="16" t="s">
        <v>26315</v>
      </c>
      <c r="AQ21" s="15">
        <f>D3L214C5*D3L214C19</f>
        <v>0</v>
      </c>
      <c r="AR21" s="16" t="s">
        <v>26316</v>
      </c>
      <c r="AS21" s="15">
        <f>IF(D3L214C19=0,0,CHOOSE(MIN(D3L214C8,RUN_YEARS),A1L104C1,A1L104C6,A1L104C7,A1L104C8,A1L104C9))</f>
        <v>0</v>
      </c>
      <c r="AT21" s="16" t="s">
        <v>26317</v>
      </c>
      <c r="AU21" s="33">
        <f>IF(D3L214C21=0,0,D3L214C20/D3L214C21)</f>
        <v>0</v>
      </c>
      <c r="AV21" s="16" t="s">
        <v>4251</v>
      </c>
      <c r="AW21" s="32">
        <f>0</f>
        <v>0</v>
      </c>
      <c r="AX21" s="16" t="s">
        <v>26318</v>
      </c>
      <c r="AY21" s="15">
        <f>D3L214C5*D3L214C23</f>
        <v>0</v>
      </c>
      <c r="AZ21" s="16" t="s">
        <v>26319</v>
      </c>
      <c r="BA21" s="15">
        <f>IF(D3L214C23=0,0,CHOOSE(MIN(D3L214C8,RUN_YEARS),A1L109C1,A1L109C6,A1L109C7,A1L109C8,A1L109C9))</f>
        <v>0</v>
      </c>
      <c r="BB21" s="16" t="s">
        <v>26320</v>
      </c>
      <c r="BC21" s="33">
        <f>IF(D3L214C25=0,0,D3L214C24/D3L214C25)</f>
        <v>0</v>
      </c>
      <c r="BD21" s="16" t="s">
        <v>4251</v>
      </c>
      <c r="BE21" s="32">
        <f>0</f>
        <v>0</v>
      </c>
      <c r="BF21" s="16" t="s">
        <v>26321</v>
      </c>
      <c r="BG21" s="15">
        <f>D3L214C5*D3L214C27</f>
        <v>0</v>
      </c>
      <c r="BH21" s="16" t="s">
        <v>26322</v>
      </c>
      <c r="BI21" s="15">
        <f>IF(D3L214C27=0,0,CHOOSE(MIN(D3L214C8,RUN_YEARS),A1L145C1,A1L145C6,A1L145C7,A1L145C8,A1L145C9))</f>
        <v>0</v>
      </c>
      <c r="BJ21" s="16" t="s">
        <v>26323</v>
      </c>
      <c r="BK21" s="33">
        <f>IF(D3L214C29=0,0,D3L214C28/D3L214C29)</f>
        <v>0</v>
      </c>
      <c r="BL21" s="16" t="s">
        <v>4251</v>
      </c>
      <c r="BM21" s="32">
        <f>1-D3L214C15-D3L214C6</f>
        <v>2.1605828045306918E-2</v>
      </c>
      <c r="BN21" s="16" t="s">
        <v>26324</v>
      </c>
      <c r="BO21" s="15">
        <f>D3L214C5*D3L214C31</f>
        <v>0</v>
      </c>
      <c r="BP21" s="16" t="s">
        <v>26325</v>
      </c>
      <c r="BQ21" s="15">
        <f>IF(D3L214C31=0,0,CHOOSE(MIN(D3L214C8,RUN_YEARS),B6L116C1,B6L117C1,B6L118C1,B6L119C1,B6L120C1))</f>
        <v>25342.980000000003</v>
      </c>
      <c r="BR21" s="16" t="s">
        <v>26326</v>
      </c>
      <c r="BS21" s="33">
        <f>IF(D3L214C33=0,0,D3L214C32/D3L214C33)</f>
        <v>0</v>
      </c>
    </row>
    <row r="22" spans="1:71" x14ac:dyDescent="0.2">
      <c r="A22" s="11">
        <v>215</v>
      </c>
      <c r="B22" s="14" t="s">
        <v>6393</v>
      </c>
      <c r="C22" s="11" t="s">
        <v>25990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26352</v>
      </c>
      <c r="I22" s="15">
        <f>B5L428C7</f>
        <v>0</v>
      </c>
      <c r="J22" s="16" t="s">
        <v>21752</v>
      </c>
      <c r="K22" s="21">
        <f>IF(FLOW_THRU_100PCT="Y",1,0.5)</f>
        <v>0.5</v>
      </c>
      <c r="L22" s="16" t="s">
        <v>26330</v>
      </c>
      <c r="M22" s="15">
        <f>IF(D3L215C2&lt;&gt;0,D3L215C2*D3L215C4,D3L215C3*D3L215C4)</f>
        <v>0</v>
      </c>
      <c r="N22" s="16" t="s">
        <v>4251</v>
      </c>
      <c r="O22" s="32">
        <f>0</f>
        <v>0</v>
      </c>
      <c r="P22" s="16" t="s">
        <v>26331</v>
      </c>
      <c r="Q22" s="15">
        <f>D3L215C5*D3L215C6</f>
        <v>0</v>
      </c>
      <c r="R22" s="16" t="s">
        <v>26353</v>
      </c>
      <c r="S22" s="6">
        <f>A3L439C1</f>
        <v>1</v>
      </c>
      <c r="T22" s="16" t="s">
        <v>26351</v>
      </c>
      <c r="U22" s="15">
        <f>IF(D3L215C6=0,0,CHOOSE(MIN(D3L215C8,RUN_YEARS),A1L122C1,A1L122C6,A1L122C7,A1L122C8,A1L122C9))</f>
        <v>0</v>
      </c>
      <c r="V22" s="16" t="s">
        <v>26332</v>
      </c>
      <c r="W22" s="33">
        <f>IF(D3L215C9=0,0,D3L215C7/D3L215C9)</f>
        <v>0</v>
      </c>
      <c r="X22" s="16" t="s">
        <v>4251</v>
      </c>
      <c r="Y22" s="32">
        <f>0</f>
        <v>0</v>
      </c>
      <c r="Z22" s="16" t="s">
        <v>26333</v>
      </c>
      <c r="AA22" s="15">
        <f>D3L215C5*D3L215C11</f>
        <v>0</v>
      </c>
      <c r="AB22" s="16" t="s">
        <v>26334</v>
      </c>
      <c r="AC22" s="15">
        <f>IF(D3L215C11=0,0,CHOOSE(MIN(D3L215C8,RUN_YEARS),A1L114C1,A1L114C6,A1L114C7,A1L114C8,A1L114C9))</f>
        <v>0</v>
      </c>
      <c r="AD22" s="16" t="s">
        <v>26335</v>
      </c>
      <c r="AE22" s="33">
        <f>IF(D3L215C13=0,0,D3L215C12/D3L215C13)</f>
        <v>0</v>
      </c>
      <c r="AF22" s="16" t="s">
        <v>4251</v>
      </c>
      <c r="AG22" s="32">
        <f>0</f>
        <v>0</v>
      </c>
      <c r="AH22" s="16" t="s">
        <v>26336</v>
      </c>
      <c r="AI22" s="15">
        <f>D3L215C5*D3L215C15</f>
        <v>0</v>
      </c>
      <c r="AJ22" s="16" t="s">
        <v>26337</v>
      </c>
      <c r="AK22" s="15">
        <f>IF(D3L215C15=0,0,CHOOSE(MIN(D3L215C8,RUN_YEARS),A1L108C1,A1L108C6,A1L108C7,A1L108C8,A1L108C9))</f>
        <v>0</v>
      </c>
      <c r="AL22" s="16" t="s">
        <v>26338</v>
      </c>
      <c r="AM22" s="33">
        <f>IF(D3L215C17=0,0,D3L215C16/D3L215C17)</f>
        <v>0</v>
      </c>
      <c r="AN22" s="16" t="s">
        <v>4251</v>
      </c>
      <c r="AO22" s="32">
        <f>1</f>
        <v>1</v>
      </c>
      <c r="AP22" s="16" t="s">
        <v>26339</v>
      </c>
      <c r="AQ22" s="15">
        <f>D3L215C5*D3L215C19</f>
        <v>0</v>
      </c>
      <c r="AR22" s="16" t="s">
        <v>26340</v>
      </c>
      <c r="AS22" s="15">
        <f>IF(D3L215C19=0,0,CHOOSE(MIN(D3L215C8,RUN_YEARS),A1L104C1,A1L104C6,A1L104C7,A1L104C8,A1L104C9))</f>
        <v>8498.4519999999993</v>
      </c>
      <c r="AT22" s="16" t="s">
        <v>26341</v>
      </c>
      <c r="AU22" s="33">
        <f>IF(D3L215C21=0,0,D3L215C20/D3L215C21)</f>
        <v>0</v>
      </c>
      <c r="AV22" s="16" t="s">
        <v>4251</v>
      </c>
      <c r="AW22" s="32">
        <f>0</f>
        <v>0</v>
      </c>
      <c r="AX22" s="16" t="s">
        <v>26342</v>
      </c>
      <c r="AY22" s="15">
        <f>D3L215C5*D3L215C23</f>
        <v>0</v>
      </c>
      <c r="AZ22" s="16" t="s">
        <v>26343</v>
      </c>
      <c r="BA22" s="15">
        <f>IF(D3L215C23=0,0,CHOOSE(MIN(D3L215C8,RUN_YEARS),A1L109C1,A1L109C6,A1L109C7,A1L109C8,A1L109C9))</f>
        <v>0</v>
      </c>
      <c r="BB22" s="16" t="s">
        <v>26344</v>
      </c>
      <c r="BC22" s="33">
        <f>IF(D3L215C25=0,0,D3L215C24/D3L215C25)</f>
        <v>0</v>
      </c>
      <c r="BD22" s="16" t="s">
        <v>4251</v>
      </c>
      <c r="BE22" s="32">
        <f>0</f>
        <v>0</v>
      </c>
      <c r="BF22" s="16" t="s">
        <v>26345</v>
      </c>
      <c r="BG22" s="15">
        <f>D3L215C5*D3L215C27</f>
        <v>0</v>
      </c>
      <c r="BH22" s="16" t="s">
        <v>26346</v>
      </c>
      <c r="BI22" s="15">
        <f>IF(D3L215C27=0,0,CHOOSE(MIN(D3L215C8,RUN_YEARS),A1L145C1,A1L145C6,A1L145C7,A1L145C8,A1L145C9))</f>
        <v>0</v>
      </c>
      <c r="BJ22" s="16" t="s">
        <v>26347</v>
      </c>
      <c r="BK22" s="33">
        <f>IF(D3L215C29=0,0,D3L215C28/D3L215C29)</f>
        <v>0</v>
      </c>
      <c r="BL22" s="16" t="s">
        <v>4251</v>
      </c>
      <c r="BM22" s="32">
        <f>0</f>
        <v>0</v>
      </c>
      <c r="BN22" s="16" t="s">
        <v>26348</v>
      </c>
      <c r="BO22" s="15">
        <f>D3L215C5*D3L215C31</f>
        <v>0</v>
      </c>
      <c r="BP22" s="16" t="s">
        <v>26349</v>
      </c>
      <c r="BQ22" s="15">
        <f>IF(D3L215C31=0,0,CHOOSE(MIN(D3L215C8,RUN_YEARS),B6L116C1,B6L117C1,B6L118C1,B6L119C1,B6L120C1))</f>
        <v>0</v>
      </c>
      <c r="BR22" s="16" t="s">
        <v>26350</v>
      </c>
      <c r="BS22" s="33">
        <f>IF(D3L215C33=0,0,D3L215C32/D3L215C33)</f>
        <v>0</v>
      </c>
    </row>
    <row r="23" spans="1:71" x14ac:dyDescent="0.2">
      <c r="A23" s="11">
        <v>216</v>
      </c>
      <c r="B23" s="14" t="s">
        <v>6841</v>
      </c>
      <c r="C23" s="11" t="s">
        <v>25991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26376</v>
      </c>
      <c r="I23" s="15">
        <f>B5L428C8</f>
        <v>0</v>
      </c>
      <c r="J23" s="16" t="s">
        <v>21739</v>
      </c>
      <c r="K23" s="21">
        <f>IF(FLOW_THRU_100PCT="Y",1,1)</f>
        <v>1</v>
      </c>
      <c r="L23" s="16" t="s">
        <v>26354</v>
      </c>
      <c r="M23" s="15">
        <f>IF(D3L216C2&lt;&gt;0,D3L216C2*D3L216C4,D3L216C3*D3L216C4)</f>
        <v>0</v>
      </c>
      <c r="N23" s="16" t="s">
        <v>4251</v>
      </c>
      <c r="O23" s="32">
        <f>0</f>
        <v>0</v>
      </c>
      <c r="P23" s="16" t="s">
        <v>26355</v>
      </c>
      <c r="Q23" s="15">
        <f>D3L216C5*D3L216C6</f>
        <v>0</v>
      </c>
      <c r="R23" s="16" t="s">
        <v>26377</v>
      </c>
      <c r="S23" s="6">
        <f>A3L639C1</f>
        <v>1</v>
      </c>
      <c r="T23" s="16" t="s">
        <v>26375</v>
      </c>
      <c r="U23" s="15">
        <f>IF(D3L216C6=0,0,CHOOSE(MIN(D3L216C8,RUN_YEARS),A1L122C1,A1L122C6,A1L122C7,A1L122C8,A1L122C9))</f>
        <v>0</v>
      </c>
      <c r="V23" s="16" t="s">
        <v>26356</v>
      </c>
      <c r="W23" s="33">
        <f>IF(D3L216C9=0,0,D3L216C7/D3L216C9)</f>
        <v>0</v>
      </c>
      <c r="X23" s="16" t="s">
        <v>4251</v>
      </c>
      <c r="Y23" s="32">
        <f>0</f>
        <v>0</v>
      </c>
      <c r="Z23" s="16" t="s">
        <v>26357</v>
      </c>
      <c r="AA23" s="15">
        <f>D3L216C5*D3L216C11</f>
        <v>0</v>
      </c>
      <c r="AB23" s="16" t="s">
        <v>26358</v>
      </c>
      <c r="AC23" s="15">
        <f>IF(D3L216C11=0,0,CHOOSE(MIN(D3L216C8,RUN_YEARS),A1L114C1,A1L114C6,A1L114C7,A1L114C8,A1L114C9))</f>
        <v>0</v>
      </c>
      <c r="AD23" s="16" t="s">
        <v>26359</v>
      </c>
      <c r="AE23" s="33">
        <f>IF(D3L216C13=0,0,D3L216C12/D3L216C13)</f>
        <v>0</v>
      </c>
      <c r="AF23" s="16" t="s">
        <v>4251</v>
      </c>
      <c r="AG23" s="32">
        <f>0</f>
        <v>0</v>
      </c>
      <c r="AH23" s="16" t="s">
        <v>26360</v>
      </c>
      <c r="AI23" s="15">
        <f>D3L216C5*D3L216C15</f>
        <v>0</v>
      </c>
      <c r="AJ23" s="16" t="s">
        <v>26361</v>
      </c>
      <c r="AK23" s="15">
        <f>IF(D3L216C15=0,0,CHOOSE(MIN(D3L216C8,RUN_YEARS),A1L108C1,A1L108C6,A1L108C7,A1L108C8,A1L108C9))</f>
        <v>0</v>
      </c>
      <c r="AL23" s="16" t="s">
        <v>26362</v>
      </c>
      <c r="AM23" s="33">
        <f>IF(D3L216C17=0,0,D3L216C16/D3L216C17)</f>
        <v>0</v>
      </c>
      <c r="AN23" s="16" t="s">
        <v>4251</v>
      </c>
      <c r="AO23" s="32">
        <f>1</f>
        <v>1</v>
      </c>
      <c r="AP23" s="16" t="s">
        <v>26363</v>
      </c>
      <c r="AQ23" s="15">
        <f>D3L216C5*D3L216C19</f>
        <v>0</v>
      </c>
      <c r="AR23" s="16" t="s">
        <v>26364</v>
      </c>
      <c r="AS23" s="15">
        <f>IF(D3L216C19=0,0,CHOOSE(MIN(D3L216C8,RUN_YEARS),A1L104C1,A1L104C6,A1L104C7,A1L104C8,A1L104C9))</f>
        <v>8498.4519999999993</v>
      </c>
      <c r="AT23" s="16" t="s">
        <v>26365</v>
      </c>
      <c r="AU23" s="33">
        <f>IF(D3L216C21=0,0,D3L216C20/D3L216C21)</f>
        <v>0</v>
      </c>
      <c r="AV23" s="16" t="s">
        <v>4251</v>
      </c>
      <c r="AW23" s="32">
        <f>0</f>
        <v>0</v>
      </c>
      <c r="AX23" s="16" t="s">
        <v>26366</v>
      </c>
      <c r="AY23" s="15">
        <f>D3L216C5*D3L216C23</f>
        <v>0</v>
      </c>
      <c r="AZ23" s="16" t="s">
        <v>26367</v>
      </c>
      <c r="BA23" s="15">
        <f>IF(D3L216C23=0,0,CHOOSE(MIN(D3L216C8,RUN_YEARS),A1L109C1,A1L109C6,A1L109C7,A1L109C8,A1L109C9))</f>
        <v>0</v>
      </c>
      <c r="BB23" s="16" t="s">
        <v>26368</v>
      </c>
      <c r="BC23" s="33">
        <f>IF(D3L216C25=0,0,D3L216C24/D3L216C25)</f>
        <v>0</v>
      </c>
      <c r="BD23" s="16" t="s">
        <v>4251</v>
      </c>
      <c r="BE23" s="32">
        <f>0</f>
        <v>0</v>
      </c>
      <c r="BF23" s="16" t="s">
        <v>26369</v>
      </c>
      <c r="BG23" s="15">
        <f>D3L216C5*D3L216C27</f>
        <v>0</v>
      </c>
      <c r="BH23" s="16" t="s">
        <v>26370</v>
      </c>
      <c r="BI23" s="15">
        <f>IF(D3L216C27=0,0,CHOOSE(MIN(D3L216C8,RUN_YEARS),A1L145C1,A1L145C6,A1L145C7,A1L145C8,A1L145C9))</f>
        <v>0</v>
      </c>
      <c r="BJ23" s="16" t="s">
        <v>26371</v>
      </c>
      <c r="BK23" s="33">
        <f>IF(D3L216C29=0,0,D3L216C28/D3L216C29)</f>
        <v>0</v>
      </c>
      <c r="BL23" s="16" t="s">
        <v>4251</v>
      </c>
      <c r="BM23" s="32">
        <f>0</f>
        <v>0</v>
      </c>
      <c r="BN23" s="16" t="s">
        <v>26372</v>
      </c>
      <c r="BO23" s="15">
        <f>D3L216C5*D3L216C31</f>
        <v>0</v>
      </c>
      <c r="BP23" s="16" t="s">
        <v>26373</v>
      </c>
      <c r="BQ23" s="15">
        <f>IF(D3L216C31=0,0,CHOOSE(MIN(D3L216C8,RUN_YEARS),B6L116C1,B6L117C1,B6L118C1,B6L119C1,B6L120C1))</f>
        <v>0</v>
      </c>
      <c r="BR23" s="16" t="s">
        <v>26374</v>
      </c>
      <c r="BS23" s="33">
        <f>IF(D3L216C33=0,0,D3L216C32/D3L216C33)</f>
        <v>0</v>
      </c>
    </row>
    <row r="24" spans="1:71" x14ac:dyDescent="0.2">
      <c r="A24" s="11">
        <v>217</v>
      </c>
      <c r="B24" s="14" t="s">
        <v>945</v>
      </c>
      <c r="C24" s="11" t="s">
        <v>25992</v>
      </c>
      <c r="D24" s="16" t="s">
        <v>945</v>
      </c>
      <c r="E24" s="21" t="str">
        <f>NULL_VALUE</f>
        <v>n/a</v>
      </c>
      <c r="F24" s="16" t="s">
        <v>26393</v>
      </c>
      <c r="G24" s="15">
        <f>SUM(D3L201C2:D3L216C2)</f>
        <v>0</v>
      </c>
      <c r="H24" s="16" t="s">
        <v>26394</v>
      </c>
      <c r="I24" s="15">
        <f>SUM(D3L201C3:D3L216C3)</f>
        <v>42177.949862806709</v>
      </c>
      <c r="J24" s="16" t="s">
        <v>945</v>
      </c>
      <c r="K24" s="21" t="str">
        <f>NULL_VALUE</f>
        <v>n/a</v>
      </c>
      <c r="L24" s="16" t="s">
        <v>26378</v>
      </c>
      <c r="M24" s="15">
        <f>SUM(D3L201C5:D3L216C5)</f>
        <v>41426.900623574162</v>
      </c>
      <c r="N24" s="16" t="s">
        <v>945</v>
      </c>
      <c r="O24" s="21" t="str">
        <f>NULL_VALUE</f>
        <v>n/a</v>
      </c>
      <c r="P24" s="16" t="s">
        <v>26379</v>
      </c>
      <c r="Q24" s="15">
        <f>SUM(D3L201C7:D3L216C7)</f>
        <v>18239.327159513039</v>
      </c>
      <c r="S24" s="21" t="str">
        <f>NULL_VALUE</f>
        <v>n/a</v>
      </c>
      <c r="T24" s="16" t="s">
        <v>945</v>
      </c>
      <c r="U24" s="21" t="str">
        <f>NULL_VALUE</f>
        <v>n/a</v>
      </c>
      <c r="V24" s="16" t="s">
        <v>26380</v>
      </c>
      <c r="W24" s="33">
        <f>SUM(D3L201C10:D3L216C10)</f>
        <v>3.0901694491042926E-4</v>
      </c>
      <c r="X24" s="16" t="s">
        <v>945</v>
      </c>
      <c r="Y24" s="21" t="str">
        <f>NULL_VALUE</f>
        <v>n/a</v>
      </c>
      <c r="Z24" s="16" t="s">
        <v>26381</v>
      </c>
      <c r="AA24" s="15">
        <f>SUM(D3L201C12:D3L216C12)</f>
        <v>0</v>
      </c>
      <c r="AB24" s="16" t="s">
        <v>945</v>
      </c>
      <c r="AC24" s="21" t="str">
        <f>NULL_VALUE</f>
        <v>n/a</v>
      </c>
      <c r="AD24" s="16" t="s">
        <v>26382</v>
      </c>
      <c r="AE24" s="33">
        <f>SUM(D3L201C14:D3L216C14)</f>
        <v>0</v>
      </c>
      <c r="AF24" s="16" t="s">
        <v>945</v>
      </c>
      <c r="AG24" s="21" t="str">
        <f>NULL_VALUE</f>
        <v>n/a</v>
      </c>
      <c r="AH24" s="16" t="s">
        <v>26383</v>
      </c>
      <c r="AI24" s="15">
        <f>SUM(D3L201C16:D3L216C16)</f>
        <v>22292.510972738164</v>
      </c>
      <c r="AJ24" s="16" t="s">
        <v>945</v>
      </c>
      <c r="AK24" s="21" t="str">
        <f>NULL_VALUE</f>
        <v>n/a</v>
      </c>
      <c r="AL24" s="16" t="s">
        <v>26384</v>
      </c>
      <c r="AM24" s="33">
        <f>SUM(D3L201C18:D3L216C18)</f>
        <v>0.90177828011451178</v>
      </c>
      <c r="AN24" s="16" t="s">
        <v>945</v>
      </c>
      <c r="AO24" s="21" t="str">
        <f>NULL_VALUE</f>
        <v>n/a</v>
      </c>
      <c r="AP24" s="16" t="s">
        <v>26385</v>
      </c>
      <c r="AQ24" s="15">
        <f>SUM(D3L201C20:D3L216C20)</f>
        <v>0</v>
      </c>
      <c r="AR24" s="16" t="s">
        <v>945</v>
      </c>
      <c r="AS24" s="21" t="str">
        <f>NULL_VALUE</f>
        <v>n/a</v>
      </c>
      <c r="AT24" s="16" t="s">
        <v>26386</v>
      </c>
      <c r="AU24" s="33">
        <f>SUM(D3L201C22:D3L216C22)</f>
        <v>0</v>
      </c>
      <c r="AV24" s="16" t="s">
        <v>945</v>
      </c>
      <c r="AW24" s="21" t="str">
        <f>NULL_VALUE</f>
        <v>n/a</v>
      </c>
      <c r="AX24" s="16" t="s">
        <v>26387</v>
      </c>
      <c r="AY24" s="15">
        <f>SUM(D3L201C24:D3L216C24)</f>
        <v>0</v>
      </c>
      <c r="AZ24" s="16" t="s">
        <v>945</v>
      </c>
      <c r="BA24" s="21" t="str">
        <f>NULL_VALUE</f>
        <v>n/a</v>
      </c>
      <c r="BB24" s="16" t="s">
        <v>26388</v>
      </c>
      <c r="BC24" s="33">
        <f>SUM(D3L201C26:D3L216C26)</f>
        <v>0</v>
      </c>
      <c r="BD24" s="16" t="s">
        <v>945</v>
      </c>
      <c r="BE24" s="21" t="str">
        <f>NULL_VALUE</f>
        <v>n/a</v>
      </c>
      <c r="BF24" s="16" t="s">
        <v>26389</v>
      </c>
      <c r="BG24" s="15">
        <f>SUM(D3L201C28:D3L216C28)</f>
        <v>0</v>
      </c>
      <c r="BH24" s="16" t="s">
        <v>945</v>
      </c>
      <c r="BI24" s="21" t="str">
        <f>NULL_VALUE</f>
        <v>n/a</v>
      </c>
      <c r="BJ24" s="16" t="s">
        <v>26390</v>
      </c>
      <c r="BK24" s="33">
        <f>SUM(D3L201C30:D3L216C30)</f>
        <v>0</v>
      </c>
      <c r="BL24" s="16" t="s">
        <v>945</v>
      </c>
      <c r="BM24" s="21" t="str">
        <f>NULL_VALUE</f>
        <v>n/a</v>
      </c>
      <c r="BN24" s="16" t="s">
        <v>26391</v>
      </c>
      <c r="BO24" s="15">
        <f>SUM(D3L201C32:D3L216C32)</f>
        <v>895.06249132296136</v>
      </c>
      <c r="BP24" s="16" t="s">
        <v>945</v>
      </c>
      <c r="BQ24" s="21" t="str">
        <f>NULL_VALUE</f>
        <v>n/a</v>
      </c>
      <c r="BR24" s="16" t="s">
        <v>26392</v>
      </c>
      <c r="BS24" s="33">
        <f>SUM(D3L201C34:D3L216C34)</f>
        <v>3.531796542170499E-2</v>
      </c>
    </row>
    <row r="25" spans="1:71" x14ac:dyDescent="0.2">
      <c r="A25" s="11">
        <v>218</v>
      </c>
      <c r="B25" s="14" t="s">
        <v>11305</v>
      </c>
      <c r="C25" s="11" t="s">
        <v>25993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26417</v>
      </c>
      <c r="I25" s="15">
        <f>B5L624C4</f>
        <v>0</v>
      </c>
      <c r="J25" s="16" t="s">
        <v>21752</v>
      </c>
      <c r="K25" s="21">
        <f>IF(FLOW_THRU_100PCT="Y",1,0.5)</f>
        <v>0.5</v>
      </c>
      <c r="L25" s="16" t="s">
        <v>26395</v>
      </c>
      <c r="M25" s="15">
        <f>IF(D3L218C2&lt;&gt;0,D3L218C2*D3L218C4,D3L218C3*D3L218C4)</f>
        <v>0</v>
      </c>
      <c r="N25" s="16" t="s">
        <v>4251</v>
      </c>
      <c r="O25" s="32">
        <f>0.45*CHOOSE(MIN(D3L218C8,RUN_YEARS),B3L110C1,B3L125C1,B3L140C1,B3L155C1,B3L170C1)</f>
        <v>0.44027737737961187</v>
      </c>
      <c r="P25" s="16" t="s">
        <v>26396</v>
      </c>
      <c r="Q25" s="15">
        <f>D3L218C5*D3L218C6</f>
        <v>0</v>
      </c>
      <c r="R25" s="16" t="s">
        <v>11108</v>
      </c>
      <c r="S25" s="6">
        <f>1</f>
        <v>1</v>
      </c>
      <c r="T25" s="16" t="s">
        <v>26416</v>
      </c>
      <c r="U25" s="15">
        <f>IF(D3L218C6=0,0,CHOOSE(MIN(D3L218C8,RUN_YEARS),A1L122C1,A1L122C6,A1L122C7,A1L122C8,A1L122C9))</f>
        <v>59023712</v>
      </c>
      <c r="V25" s="16" t="s">
        <v>26397</v>
      </c>
      <c r="W25" s="33">
        <f>IF(D3L218C9=0,0,D3L218C7/D3L218C9)</f>
        <v>0</v>
      </c>
      <c r="X25" s="16" t="s">
        <v>4251</v>
      </c>
      <c r="Y25" s="32">
        <f>0</f>
        <v>0</v>
      </c>
      <c r="Z25" s="16" t="s">
        <v>26398</v>
      </c>
      <c r="AA25" s="15">
        <f>D3L218C5*D3L218C11</f>
        <v>0</v>
      </c>
      <c r="AB25" s="16" t="s">
        <v>26399</v>
      </c>
      <c r="AC25" s="15">
        <f>IF(D3L218C11=0,0,CHOOSE(MIN(D3L218C8,RUN_YEARS),A1L114C1,A1L114C6,A1L114C7,A1L114C8,A1L114C9))</f>
        <v>0</v>
      </c>
      <c r="AD25" s="16" t="s">
        <v>26400</v>
      </c>
      <c r="AE25" s="33">
        <f>IF(D3L218C13=0,0,D3L218C12/D3L218C13)</f>
        <v>0</v>
      </c>
      <c r="AF25" s="16" t="s">
        <v>4251</v>
      </c>
      <c r="AG25" s="32">
        <f>0.55*CHOOSE(MIN(D3L218C8,RUN_YEARS),B3L110C1,B3L125C1,B3L140C1,B3L155C1,B3L170C1)</f>
        <v>0.53811679457508121</v>
      </c>
      <c r="AH25" s="16" t="s">
        <v>26401</v>
      </c>
      <c r="AI25" s="15">
        <f>D3L218C5*D3L218C15</f>
        <v>0</v>
      </c>
      <c r="AJ25" s="16" t="s">
        <v>26402</v>
      </c>
      <c r="AK25" s="15">
        <f>IF(D3L218C15=0,0,CHOOSE(MIN(D3L218C8,RUN_YEARS),A1L108C1,A1L108C6,A1L108C7,A1L108C8,A1L108C9))</f>
        <v>24720.612000000001</v>
      </c>
      <c r="AL25" s="16" t="s">
        <v>26403</v>
      </c>
      <c r="AM25" s="33">
        <f>IF(D3L218C17=0,0,D3L218C16/D3L218C17)</f>
        <v>0</v>
      </c>
      <c r="AN25" s="16" t="s">
        <v>4251</v>
      </c>
      <c r="AO25" s="32">
        <f>0</f>
        <v>0</v>
      </c>
      <c r="AP25" s="16" t="s">
        <v>26404</v>
      </c>
      <c r="AQ25" s="15">
        <f>D3L218C5*D3L218C19</f>
        <v>0</v>
      </c>
      <c r="AR25" s="16" t="s">
        <v>26405</v>
      </c>
      <c r="AS25" s="15">
        <f>IF(D3L218C19=0,0,CHOOSE(MIN(D3L218C8,RUN_YEARS),A1L104C1,A1L104C6,A1L104C7,A1L104C8,A1L104C9))</f>
        <v>0</v>
      </c>
      <c r="AT25" s="16" t="s">
        <v>26406</v>
      </c>
      <c r="AU25" s="33">
        <f>IF(D3L218C21=0,0,D3L218C20/D3L218C21)</f>
        <v>0</v>
      </c>
      <c r="AV25" s="16" t="s">
        <v>4251</v>
      </c>
      <c r="AW25" s="32">
        <f>0</f>
        <v>0</v>
      </c>
      <c r="AX25" s="16" t="s">
        <v>26407</v>
      </c>
      <c r="AY25" s="15">
        <f>D3L218C5*D3L218C23</f>
        <v>0</v>
      </c>
      <c r="AZ25" s="16" t="s">
        <v>26408</v>
      </c>
      <c r="BA25" s="15">
        <f>IF(D3L218C23=0,0,CHOOSE(MIN(D3L218C8,RUN_YEARS),A1L109C1,A1L109C6,A1L109C7,A1L109C8,A1L109C9))</f>
        <v>0</v>
      </c>
      <c r="BB25" s="16" t="s">
        <v>26409</v>
      </c>
      <c r="BC25" s="33">
        <f>IF(D3L218C25=0,0,D3L218C24/D3L218C25)</f>
        <v>0</v>
      </c>
      <c r="BD25" s="16" t="s">
        <v>4251</v>
      </c>
      <c r="BE25" s="32">
        <f>0</f>
        <v>0</v>
      </c>
      <c r="BF25" s="16" t="s">
        <v>26410</v>
      </c>
      <c r="BG25" s="15">
        <f>D3L218C5*D3L218C27</f>
        <v>0</v>
      </c>
      <c r="BH25" s="16" t="s">
        <v>26411</v>
      </c>
      <c r="BI25" s="15">
        <f>IF(D3L218C27=0,0,CHOOSE(MIN(D3L218C8,RUN_YEARS),A1L145C1,A1L145C6,A1L145C7,A1L145C8,A1L145C9))</f>
        <v>0</v>
      </c>
      <c r="BJ25" s="16" t="s">
        <v>26412</v>
      </c>
      <c r="BK25" s="33">
        <f>IF(D3L218C29=0,0,D3L218C28/D3L218C29)</f>
        <v>0</v>
      </c>
      <c r="BL25" s="16" t="s">
        <v>4251</v>
      </c>
      <c r="BM25" s="32">
        <f>1-D3L218C15-D3L218C6</f>
        <v>2.1605828045306918E-2</v>
      </c>
      <c r="BN25" s="16" t="s">
        <v>26413</v>
      </c>
      <c r="BO25" s="15">
        <f>D3L218C5*D3L218C31</f>
        <v>0</v>
      </c>
      <c r="BP25" s="16" t="s">
        <v>26414</v>
      </c>
      <c r="BQ25" s="15">
        <f>IF(D3L218C31=0,0,CHOOSE(MIN(D3L218C8,RUN_YEARS),B6L116C1,B6L117C1,B6L118C1,B6L119C1,B6L120C1))</f>
        <v>25342.980000000003</v>
      </c>
      <c r="BR25" s="16" t="s">
        <v>26415</v>
      </c>
      <c r="BS25" s="33">
        <f>IF(D3L218C33=0,0,D3L218C32/D3L218C33)</f>
        <v>0</v>
      </c>
    </row>
    <row r="26" spans="1:71" x14ac:dyDescent="0.2">
      <c r="A26" s="11">
        <v>219</v>
      </c>
      <c r="B26" s="14" t="s">
        <v>11308</v>
      </c>
      <c r="C26" s="11" t="s">
        <v>25994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26440</v>
      </c>
      <c r="I26" s="15">
        <f>B5L626C4</f>
        <v>0</v>
      </c>
      <c r="J26" s="16" t="s">
        <v>21752</v>
      </c>
      <c r="K26" s="21">
        <f>IF(FLOW_THRU_100PCT="Y",1,0.5)</f>
        <v>0.5</v>
      </c>
      <c r="L26" s="16" t="s">
        <v>26418</v>
      </c>
      <c r="M26" s="15">
        <f>IF(D3L219C2&lt;&gt;0,D3L219C2*D3L219C4,D3L219C3*D3L219C4)</f>
        <v>0</v>
      </c>
      <c r="N26" s="16" t="s">
        <v>4251</v>
      </c>
      <c r="O26" s="32">
        <f>0.45*CHOOSE(MIN(D3L219C8,RUN_YEARS),B3L110C1,B3L125C1,B3L140C1,B3L155C1,B3L170C1)</f>
        <v>0.44027737737961187</v>
      </c>
      <c r="P26" s="16" t="s">
        <v>26419</v>
      </c>
      <c r="Q26" s="15">
        <f>D3L219C5*D3L219C6</f>
        <v>0</v>
      </c>
      <c r="R26" s="16" t="s">
        <v>11108</v>
      </c>
      <c r="S26" s="6">
        <f>1</f>
        <v>1</v>
      </c>
      <c r="T26" s="16" t="s">
        <v>26439</v>
      </c>
      <c r="U26" s="15">
        <f>IF(D3L219C6=0,0,CHOOSE(MIN(D3L219C8,RUN_YEARS),A1L122C1,A1L122C6,A1L122C7,A1L122C8,A1L122C9))</f>
        <v>59023712</v>
      </c>
      <c r="V26" s="16" t="s">
        <v>26420</v>
      </c>
      <c r="W26" s="33">
        <f>IF(D3L219C9=0,0,D3L219C7/D3L219C9)</f>
        <v>0</v>
      </c>
      <c r="X26" s="16" t="s">
        <v>4251</v>
      </c>
      <c r="Y26" s="32">
        <f>0</f>
        <v>0</v>
      </c>
      <c r="Z26" s="16" t="s">
        <v>26421</v>
      </c>
      <c r="AA26" s="15">
        <f>D3L219C5*D3L219C11</f>
        <v>0</v>
      </c>
      <c r="AB26" s="16" t="s">
        <v>26422</v>
      </c>
      <c r="AC26" s="15">
        <f>IF(D3L219C11=0,0,CHOOSE(MIN(D3L219C8,RUN_YEARS),A1L114C1,A1L114C6,A1L114C7,A1L114C8,A1L114C9))</f>
        <v>0</v>
      </c>
      <c r="AD26" s="16" t="s">
        <v>26423</v>
      </c>
      <c r="AE26" s="33">
        <f>IF(D3L219C13=0,0,D3L219C12/D3L219C13)</f>
        <v>0</v>
      </c>
      <c r="AF26" s="16" t="s">
        <v>4251</v>
      </c>
      <c r="AG26" s="32">
        <f>0.55*CHOOSE(MIN(D3L219C8,RUN_YEARS),B3L110C1,B3L125C1,B3L140C1,B3L155C1,B3L170C1)</f>
        <v>0.53811679457508121</v>
      </c>
      <c r="AH26" s="16" t="s">
        <v>26424</v>
      </c>
      <c r="AI26" s="15">
        <f>D3L219C5*D3L219C15</f>
        <v>0</v>
      </c>
      <c r="AJ26" s="16" t="s">
        <v>26425</v>
      </c>
      <c r="AK26" s="15">
        <f>IF(D3L219C15=0,0,CHOOSE(MIN(D3L219C8,RUN_YEARS),A1L108C1,A1L108C6,A1L108C7,A1L108C8,A1L108C9))</f>
        <v>24720.612000000001</v>
      </c>
      <c r="AL26" s="16" t="s">
        <v>26426</v>
      </c>
      <c r="AM26" s="33">
        <f>IF(D3L219C17=0,0,D3L219C16/D3L219C17)</f>
        <v>0</v>
      </c>
      <c r="AN26" s="16" t="s">
        <v>4251</v>
      </c>
      <c r="AO26" s="32">
        <f>0</f>
        <v>0</v>
      </c>
      <c r="AP26" s="16" t="s">
        <v>26427</v>
      </c>
      <c r="AQ26" s="15">
        <f>D3L219C5*D3L219C19</f>
        <v>0</v>
      </c>
      <c r="AR26" s="16" t="s">
        <v>26428</v>
      </c>
      <c r="AS26" s="15">
        <f>IF(D3L219C19=0,0,CHOOSE(MIN(D3L219C8,RUN_YEARS),A1L104C1,A1L104C6,A1L104C7,A1L104C8,A1L104C9))</f>
        <v>0</v>
      </c>
      <c r="AT26" s="16" t="s">
        <v>26429</v>
      </c>
      <c r="AU26" s="33">
        <f>IF(D3L219C21=0,0,D3L219C20/D3L219C21)</f>
        <v>0</v>
      </c>
      <c r="AV26" s="16" t="s">
        <v>4251</v>
      </c>
      <c r="AW26" s="32">
        <f>0</f>
        <v>0</v>
      </c>
      <c r="AX26" s="16" t="s">
        <v>26430</v>
      </c>
      <c r="AY26" s="15">
        <f>D3L219C5*D3L219C23</f>
        <v>0</v>
      </c>
      <c r="AZ26" s="16" t="s">
        <v>26431</v>
      </c>
      <c r="BA26" s="15">
        <f>IF(D3L219C23=0,0,CHOOSE(MIN(D3L219C8,RUN_YEARS),A1L109C1,A1L109C6,A1L109C7,A1L109C8,A1L109C9))</f>
        <v>0</v>
      </c>
      <c r="BB26" s="16" t="s">
        <v>26432</v>
      </c>
      <c r="BC26" s="33">
        <f>IF(D3L219C25=0,0,D3L219C24/D3L219C25)</f>
        <v>0</v>
      </c>
      <c r="BD26" s="16" t="s">
        <v>4251</v>
      </c>
      <c r="BE26" s="32">
        <f>0</f>
        <v>0</v>
      </c>
      <c r="BF26" s="16" t="s">
        <v>26433</v>
      </c>
      <c r="BG26" s="15">
        <f>D3L219C5*D3L219C27</f>
        <v>0</v>
      </c>
      <c r="BH26" s="16" t="s">
        <v>26434</v>
      </c>
      <c r="BI26" s="15">
        <f>IF(D3L219C27=0,0,CHOOSE(MIN(D3L219C8,RUN_YEARS),A1L145C1,A1L145C6,A1L145C7,A1L145C8,A1L145C9))</f>
        <v>0</v>
      </c>
      <c r="BJ26" s="16" t="s">
        <v>26435</v>
      </c>
      <c r="BK26" s="33">
        <f>IF(D3L219C29=0,0,D3L219C28/D3L219C29)</f>
        <v>0</v>
      </c>
      <c r="BL26" s="16" t="s">
        <v>4251</v>
      </c>
      <c r="BM26" s="32">
        <f>1-D3L219C15-D3L219C6</f>
        <v>2.1605828045306918E-2</v>
      </c>
      <c r="BN26" s="16" t="s">
        <v>26436</v>
      </c>
      <c r="BO26" s="15">
        <f>D3L219C5*D3L219C31</f>
        <v>0</v>
      </c>
      <c r="BP26" s="16" t="s">
        <v>26437</v>
      </c>
      <c r="BQ26" s="15">
        <f>IF(D3L219C31=0,0,CHOOSE(MIN(D3L219C8,RUN_YEARS),B6L116C1,B6L117C1,B6L118C1,B6L119C1,B6L120C1))</f>
        <v>25342.980000000003</v>
      </c>
      <c r="BR26" s="16" t="s">
        <v>26438</v>
      </c>
      <c r="BS26" s="33">
        <f>IF(D3L219C33=0,0,D3L219C32/D3L219C33)</f>
        <v>0</v>
      </c>
    </row>
    <row r="27" spans="1:71" x14ac:dyDescent="0.2">
      <c r="A27" s="11">
        <v>220</v>
      </c>
      <c r="B27" s="14" t="s">
        <v>11308</v>
      </c>
      <c r="C27" s="11" t="s">
        <v>25995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26463</v>
      </c>
      <c r="I27" s="15">
        <f>B5L643C4</f>
        <v>0</v>
      </c>
      <c r="J27" s="16" t="s">
        <v>21752</v>
      </c>
      <c r="K27" s="21">
        <f>IF(FLOW_THRU_100PCT="Y",1,0.5)</f>
        <v>0.5</v>
      </c>
      <c r="L27" s="16" t="s">
        <v>26441</v>
      </c>
      <c r="M27" s="15">
        <f>IF(D3L220C2&lt;&gt;0,D3L220C2*D3L220C4,D3L220C3*D3L220C4)</f>
        <v>0</v>
      </c>
      <c r="N27" s="16" t="s">
        <v>4251</v>
      </c>
      <c r="O27" s="32">
        <f>0</f>
        <v>0</v>
      </c>
      <c r="P27" s="16" t="s">
        <v>26442</v>
      </c>
      <c r="Q27" s="15">
        <f>D3L220C5*D3L220C6</f>
        <v>0</v>
      </c>
      <c r="R27" s="16" t="s">
        <v>11108</v>
      </c>
      <c r="S27" s="6">
        <f>1</f>
        <v>1</v>
      </c>
      <c r="T27" s="16" t="s">
        <v>26462</v>
      </c>
      <c r="U27" s="15">
        <f>IF(D3L220C6=0,0,CHOOSE(MIN(D3L220C8,RUN_YEARS),A1L122C1,A1L122C6,A1L122C7,A1L122C8,A1L122C9))</f>
        <v>0</v>
      </c>
      <c r="V27" s="16" t="s">
        <v>26443</v>
      </c>
      <c r="W27" s="33">
        <f>IF(D3L220C9=0,0,D3L220C7/D3L220C9)</f>
        <v>0</v>
      </c>
      <c r="X27" s="16" t="s">
        <v>4251</v>
      </c>
      <c r="Y27" s="32">
        <f>0</f>
        <v>0</v>
      </c>
      <c r="Z27" s="16" t="s">
        <v>26444</v>
      </c>
      <c r="AA27" s="15">
        <f>D3L220C5*D3L220C11</f>
        <v>0</v>
      </c>
      <c r="AB27" s="16" t="s">
        <v>26445</v>
      </c>
      <c r="AC27" s="15">
        <f>IF(D3L220C11=0,0,CHOOSE(MIN(D3L220C8,RUN_YEARS),A1L114C1,A1L114C6,A1L114C7,A1L114C8,A1L114C9))</f>
        <v>0</v>
      </c>
      <c r="AD27" s="16" t="s">
        <v>26446</v>
      </c>
      <c r="AE27" s="33">
        <f>IF(D3L220C13=0,0,D3L220C12/D3L220C13)</f>
        <v>0</v>
      </c>
      <c r="AF27" s="16" t="s">
        <v>4251</v>
      </c>
      <c r="AG27" s="32">
        <f>0</f>
        <v>0</v>
      </c>
      <c r="AH27" s="16" t="s">
        <v>26447</v>
      </c>
      <c r="AI27" s="15">
        <f>D3L220C5*D3L220C15</f>
        <v>0</v>
      </c>
      <c r="AJ27" s="16" t="s">
        <v>26448</v>
      </c>
      <c r="AK27" s="15">
        <f>IF(D3L220C15=0,0,CHOOSE(MIN(D3L220C8,RUN_YEARS),A1L108C1,A1L108C6,A1L108C7,A1L108C8,A1L108C9))</f>
        <v>0</v>
      </c>
      <c r="AL27" s="16" t="s">
        <v>26449</v>
      </c>
      <c r="AM27" s="33">
        <f>IF(D3L220C17=0,0,D3L220C16/D3L220C17)</f>
        <v>0</v>
      </c>
      <c r="AN27" s="16" t="s">
        <v>4251</v>
      </c>
      <c r="AO27" s="32">
        <f>1</f>
        <v>1</v>
      </c>
      <c r="AP27" s="16" t="s">
        <v>26450</v>
      </c>
      <c r="AQ27" s="15">
        <f>D3L220C5*D3L220C19</f>
        <v>0</v>
      </c>
      <c r="AR27" s="16" t="s">
        <v>26451</v>
      </c>
      <c r="AS27" s="15">
        <f>IF(D3L220C19=0,0,CHOOSE(MIN(D3L220C8,RUN_YEARS),A1L104C1,A1L104C6,A1L104C7,A1L104C8,A1L104C9))</f>
        <v>8498.4519999999993</v>
      </c>
      <c r="AT27" s="16" t="s">
        <v>26452</v>
      </c>
      <c r="AU27" s="33">
        <f>IF(D3L220C21=0,0,D3L220C20/D3L220C21)</f>
        <v>0</v>
      </c>
      <c r="AV27" s="16" t="s">
        <v>4251</v>
      </c>
      <c r="AW27" s="32">
        <f>0</f>
        <v>0</v>
      </c>
      <c r="AX27" s="16" t="s">
        <v>26453</v>
      </c>
      <c r="AY27" s="15">
        <f>D3L220C5*D3L220C23</f>
        <v>0</v>
      </c>
      <c r="AZ27" s="16" t="s">
        <v>26454</v>
      </c>
      <c r="BA27" s="15">
        <f>IF(D3L220C23=0,0,CHOOSE(MIN(D3L220C8,RUN_YEARS),A1L109C1,A1L109C6,A1L109C7,A1L109C8,A1L109C9))</f>
        <v>0</v>
      </c>
      <c r="BB27" s="16" t="s">
        <v>26455</v>
      </c>
      <c r="BC27" s="33">
        <f>IF(D3L220C25=0,0,D3L220C24/D3L220C25)</f>
        <v>0</v>
      </c>
      <c r="BD27" s="16" t="s">
        <v>4251</v>
      </c>
      <c r="BE27" s="32">
        <f>0</f>
        <v>0</v>
      </c>
      <c r="BF27" s="16" t="s">
        <v>26456</v>
      </c>
      <c r="BG27" s="15">
        <f>D3L220C5*D3L220C27</f>
        <v>0</v>
      </c>
      <c r="BH27" s="16" t="s">
        <v>26457</v>
      </c>
      <c r="BI27" s="15">
        <f>IF(D3L220C27=0,0,CHOOSE(MIN(D3L220C8,RUN_YEARS),A1L145C1,A1L145C6,A1L145C7,A1L145C8,A1L145C9))</f>
        <v>0</v>
      </c>
      <c r="BJ27" s="16" t="s">
        <v>26458</v>
      </c>
      <c r="BK27" s="33">
        <f>IF(D3L220C29=0,0,D3L220C28/D3L220C29)</f>
        <v>0</v>
      </c>
      <c r="BL27" s="16" t="s">
        <v>4251</v>
      </c>
      <c r="BM27" s="32">
        <f>0</f>
        <v>0</v>
      </c>
      <c r="BN27" s="16" t="s">
        <v>26459</v>
      </c>
      <c r="BO27" s="15">
        <f>D3L220C5*D3L220C31</f>
        <v>0</v>
      </c>
      <c r="BP27" s="16" t="s">
        <v>26460</v>
      </c>
      <c r="BQ27" s="15">
        <f>IF(D3L220C31=0,0,CHOOSE(MIN(D3L220C8,RUN_YEARS),B6L116C1,B6L117C1,B6L118C1,B6L119C1,B6L120C1))</f>
        <v>0</v>
      </c>
      <c r="BR27" s="16" t="s">
        <v>26461</v>
      </c>
      <c r="BS27" s="33">
        <f>IF(D3L220C33=0,0,D3L220C32/D3L220C33)</f>
        <v>0</v>
      </c>
    </row>
    <row r="28" spans="1:71" x14ac:dyDescent="0.2">
      <c r="A28" s="11">
        <v>221</v>
      </c>
      <c r="B28" s="14" t="s">
        <v>11350</v>
      </c>
      <c r="C28" s="11" t="s">
        <v>25996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26486</v>
      </c>
      <c r="I28" s="15">
        <f>B5L669C4</f>
        <v>0</v>
      </c>
      <c r="J28" s="16" t="s">
        <v>21752</v>
      </c>
      <c r="K28" s="21">
        <f>IF(FLOW_THRU_100PCT="Y",1,0.5)</f>
        <v>0.5</v>
      </c>
      <c r="L28" s="16" t="s">
        <v>26464</v>
      </c>
      <c r="M28" s="15">
        <f>IF(D3L221C2&lt;&gt;0,D3L221C2*D3L221C4,D3L221C3*D3L221C4)</f>
        <v>0</v>
      </c>
      <c r="N28" s="16" t="s">
        <v>4251</v>
      </c>
      <c r="O28" s="32">
        <f>0.45*CHOOSE(MIN(D3L221C8,RUN_YEARS),B3L110C1,B3L125C1,B3L140C1,B3L155C1,B3L170C1)</f>
        <v>0.44027737737961187</v>
      </c>
      <c r="P28" s="16" t="s">
        <v>26465</v>
      </c>
      <c r="Q28" s="15">
        <f>D3L221C5*D3L221C6</f>
        <v>0</v>
      </c>
      <c r="R28" s="16" t="s">
        <v>11108</v>
      </c>
      <c r="S28" s="6">
        <f>1</f>
        <v>1</v>
      </c>
      <c r="T28" s="16" t="s">
        <v>26485</v>
      </c>
      <c r="U28" s="15">
        <f>IF(D3L221C6=0,0,CHOOSE(MIN(D3L221C8,RUN_YEARS),A1L122C1,A1L122C6,A1L122C7,A1L122C8,A1L122C9))</f>
        <v>59023712</v>
      </c>
      <c r="V28" s="16" t="s">
        <v>26466</v>
      </c>
      <c r="W28" s="33">
        <f>IF(D3L221C9=0,0,D3L221C7/D3L221C9)</f>
        <v>0</v>
      </c>
      <c r="X28" s="16" t="s">
        <v>4251</v>
      </c>
      <c r="Y28" s="32">
        <f>0</f>
        <v>0</v>
      </c>
      <c r="Z28" s="16" t="s">
        <v>26467</v>
      </c>
      <c r="AA28" s="15">
        <f>D3L221C5*D3L221C11</f>
        <v>0</v>
      </c>
      <c r="AB28" s="16" t="s">
        <v>26468</v>
      </c>
      <c r="AC28" s="15">
        <f>IF(D3L221C11=0,0,CHOOSE(MIN(D3L221C8,RUN_YEARS),A1L114C1,A1L114C6,A1L114C7,A1L114C8,A1L114C9))</f>
        <v>0</v>
      </c>
      <c r="AD28" s="16" t="s">
        <v>26469</v>
      </c>
      <c r="AE28" s="33">
        <f>IF(D3L221C13=0,0,D3L221C12/D3L221C13)</f>
        <v>0</v>
      </c>
      <c r="AF28" s="16" t="s">
        <v>4251</v>
      </c>
      <c r="AG28" s="32">
        <f>0.55*CHOOSE(MIN(D3L221C8,RUN_YEARS),B3L110C1,B3L125C1,B3L140C1,B3L155C1,B3L170C1)</f>
        <v>0.53811679457508121</v>
      </c>
      <c r="AH28" s="16" t="s">
        <v>26470</v>
      </c>
      <c r="AI28" s="15">
        <f>D3L221C5*D3L221C15</f>
        <v>0</v>
      </c>
      <c r="AJ28" s="16" t="s">
        <v>26471</v>
      </c>
      <c r="AK28" s="15">
        <f>IF(D3L221C15=0,0,CHOOSE(MIN(D3L221C8,RUN_YEARS),A1L108C1,A1L108C6,A1L108C7,A1L108C8,A1L108C9))</f>
        <v>24720.612000000001</v>
      </c>
      <c r="AL28" s="16" t="s">
        <v>26472</v>
      </c>
      <c r="AM28" s="33">
        <f>IF(D3L221C17=0,0,D3L221C16/D3L221C17)</f>
        <v>0</v>
      </c>
      <c r="AN28" s="16" t="s">
        <v>4251</v>
      </c>
      <c r="AO28" s="32">
        <f>0</f>
        <v>0</v>
      </c>
      <c r="AP28" s="16" t="s">
        <v>26473</v>
      </c>
      <c r="AQ28" s="15">
        <f>D3L221C5*D3L221C19</f>
        <v>0</v>
      </c>
      <c r="AR28" s="16" t="s">
        <v>26474</v>
      </c>
      <c r="AS28" s="15">
        <f>IF(D3L221C19=0,0,CHOOSE(MIN(D3L221C8,RUN_YEARS),A1L104C1,A1L104C6,A1L104C7,A1L104C8,A1L104C9))</f>
        <v>0</v>
      </c>
      <c r="AT28" s="16" t="s">
        <v>26475</v>
      </c>
      <c r="AU28" s="33">
        <f>IF(D3L221C21=0,0,D3L221C20/D3L221C21)</f>
        <v>0</v>
      </c>
      <c r="AV28" s="16" t="s">
        <v>4251</v>
      </c>
      <c r="AW28" s="32">
        <f>0</f>
        <v>0</v>
      </c>
      <c r="AX28" s="16" t="s">
        <v>26476</v>
      </c>
      <c r="AY28" s="15">
        <f>D3L221C5*D3L221C23</f>
        <v>0</v>
      </c>
      <c r="AZ28" s="16" t="s">
        <v>26477</v>
      </c>
      <c r="BA28" s="15">
        <f>IF(D3L221C23=0,0,CHOOSE(MIN(D3L221C8,RUN_YEARS),A1L109C1,A1L109C6,A1L109C7,A1L109C8,A1L109C9))</f>
        <v>0</v>
      </c>
      <c r="BB28" s="16" t="s">
        <v>26478</v>
      </c>
      <c r="BC28" s="33">
        <f>IF(D3L221C25=0,0,D3L221C24/D3L221C25)</f>
        <v>0</v>
      </c>
      <c r="BD28" s="16" t="s">
        <v>4251</v>
      </c>
      <c r="BE28" s="32">
        <f>0</f>
        <v>0</v>
      </c>
      <c r="BF28" s="16" t="s">
        <v>26479</v>
      </c>
      <c r="BG28" s="15">
        <f>D3L221C5*D3L221C27</f>
        <v>0</v>
      </c>
      <c r="BH28" s="16" t="s">
        <v>26480</v>
      </c>
      <c r="BI28" s="15">
        <f>IF(D3L221C27=0,0,CHOOSE(MIN(D3L221C8,RUN_YEARS),A1L145C1,A1L145C6,A1L145C7,A1L145C8,A1L145C9))</f>
        <v>0</v>
      </c>
      <c r="BJ28" s="16" t="s">
        <v>26481</v>
      </c>
      <c r="BK28" s="33">
        <f>IF(D3L221C29=0,0,D3L221C28/D3L221C29)</f>
        <v>0</v>
      </c>
      <c r="BL28" s="16" t="s">
        <v>4251</v>
      </c>
      <c r="BM28" s="32">
        <f>1-D3L221C15-D3L221C6</f>
        <v>2.1605828045306918E-2</v>
      </c>
      <c r="BN28" s="16" t="s">
        <v>26482</v>
      </c>
      <c r="BO28" s="15">
        <f>D3L221C5*D3L221C31</f>
        <v>0</v>
      </c>
      <c r="BP28" s="16" t="s">
        <v>26483</v>
      </c>
      <c r="BQ28" s="15">
        <f>IF(D3L221C31=0,0,CHOOSE(MIN(D3L221C8,RUN_YEARS),B6L116C1,B6L117C1,B6L118C1,B6L119C1,B6L120C1))</f>
        <v>25342.980000000003</v>
      </c>
      <c r="BR28" s="16" t="s">
        <v>26484</v>
      </c>
      <c r="BS28" s="33">
        <f>IF(D3L221C33=0,0,D3L221C32/D3L221C33)</f>
        <v>0</v>
      </c>
    </row>
    <row r="29" spans="1:71" x14ac:dyDescent="0.2">
      <c r="A29" s="11">
        <v>222</v>
      </c>
      <c r="B29" s="14" t="s">
        <v>11706</v>
      </c>
      <c r="C29" s="11" t="s">
        <v>25997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26509</v>
      </c>
      <c r="I29" s="15">
        <f>B5L701C4</f>
        <v>93292.856475983179</v>
      </c>
      <c r="J29" s="16" t="s">
        <v>21739</v>
      </c>
      <c r="K29" s="21">
        <f>IF(FLOW_THRU_100PCT="Y",1,1)</f>
        <v>1</v>
      </c>
      <c r="L29" s="16" t="s">
        <v>26487</v>
      </c>
      <c r="M29" s="15">
        <f>IF(D3L222C2&lt;&gt;0,D3L222C2*D3L222C4,D3L222C3*D3L222C4)</f>
        <v>93292.856475983179</v>
      </c>
      <c r="N29" s="16" t="s">
        <v>4251</v>
      </c>
      <c r="O29" s="32">
        <f>0.45*CHOOSE(MIN(D3L222C8,RUN_YEARS),B3L110C1,B3L125C1,B3L140C1,B3L155C1,B3L170C1)</f>
        <v>0.44027737737961187</v>
      </c>
      <c r="P29" s="16" t="s">
        <v>26488</v>
      </c>
      <c r="Q29" s="15">
        <f>D3L222C5*D3L222C6</f>
        <v>41074.734177498416</v>
      </c>
      <c r="R29" s="16" t="s">
        <v>11108</v>
      </c>
      <c r="S29" s="6">
        <f>1</f>
        <v>1</v>
      </c>
      <c r="T29" s="16" t="s">
        <v>26508</v>
      </c>
      <c r="U29" s="15">
        <f>IF(D3L222C6=0,0,CHOOSE(MIN(D3L222C8,RUN_YEARS),A1L122C1,A1L122C6,A1L122C7,A1L122C8,A1L122C9))</f>
        <v>59023712</v>
      </c>
      <c r="V29" s="16" t="s">
        <v>26489</v>
      </c>
      <c r="W29" s="33">
        <f>IF(D3L222C9=0,0,D3L222C7/D3L222C9)</f>
        <v>6.959022532757414E-4</v>
      </c>
      <c r="X29" s="16" t="s">
        <v>4251</v>
      </c>
      <c r="Y29" s="32">
        <f>0</f>
        <v>0</v>
      </c>
      <c r="Z29" s="16" t="s">
        <v>26490</v>
      </c>
      <c r="AA29" s="15">
        <f>D3L222C5*D3L222C11</f>
        <v>0</v>
      </c>
      <c r="AB29" s="16" t="s">
        <v>26491</v>
      </c>
      <c r="AC29" s="15">
        <f>IF(D3L222C11=0,0,CHOOSE(MIN(D3L222C8,RUN_YEARS),A1L114C1,A1L114C6,A1L114C7,A1L114C8,A1L114C9))</f>
        <v>0</v>
      </c>
      <c r="AD29" s="16" t="s">
        <v>26492</v>
      </c>
      <c r="AE29" s="33">
        <f>IF(D3L222C13=0,0,D3L222C12/D3L222C13)</f>
        <v>0</v>
      </c>
      <c r="AF29" s="16" t="s">
        <v>4251</v>
      </c>
      <c r="AG29" s="32">
        <f>0.55*CHOOSE(MIN(D3L222C8,RUN_YEARS),B3L110C1,B3L125C1,B3L140C1,B3L155C1,B3L170C1)</f>
        <v>0.53811679457508121</v>
      </c>
      <c r="AH29" s="16" t="s">
        <v>26493</v>
      </c>
      <c r="AI29" s="15">
        <f>D3L222C5*D3L222C15</f>
        <v>50202.452883609178</v>
      </c>
      <c r="AJ29" s="16" t="s">
        <v>26494</v>
      </c>
      <c r="AK29" s="15">
        <f>IF(D3L222C15=0,0,CHOOSE(MIN(D3L222C8,RUN_YEARS),A1L108C1,A1L108C6,A1L108C7,A1L108C8,A1L108C9))</f>
        <v>24720.612000000001</v>
      </c>
      <c r="AL29" s="16" t="s">
        <v>26495</v>
      </c>
      <c r="AM29" s="33">
        <f>IF(D3L222C17=0,0,D3L222C16/D3L222C17)</f>
        <v>2.0307932863316318</v>
      </c>
      <c r="AN29" s="16" t="s">
        <v>4251</v>
      </c>
      <c r="AO29" s="32">
        <f>0</f>
        <v>0</v>
      </c>
      <c r="AP29" s="16" t="s">
        <v>26496</v>
      </c>
      <c r="AQ29" s="15">
        <f>D3L222C5*D3L222C19</f>
        <v>0</v>
      </c>
      <c r="AR29" s="16" t="s">
        <v>26497</v>
      </c>
      <c r="AS29" s="15">
        <f>IF(D3L222C19=0,0,CHOOSE(MIN(D3L222C8,RUN_YEARS),A1L104C1,A1L104C6,A1L104C7,A1L104C8,A1L104C9))</f>
        <v>0</v>
      </c>
      <c r="AT29" s="16" t="s">
        <v>26498</v>
      </c>
      <c r="AU29" s="33">
        <f>IF(D3L222C21=0,0,D3L222C20/D3L222C21)</f>
        <v>0</v>
      </c>
      <c r="AV29" s="16" t="s">
        <v>4251</v>
      </c>
      <c r="AW29" s="32">
        <f>0</f>
        <v>0</v>
      </c>
      <c r="AX29" s="16" t="s">
        <v>26499</v>
      </c>
      <c r="AY29" s="15">
        <f>D3L222C5*D3L222C23</f>
        <v>0</v>
      </c>
      <c r="AZ29" s="16" t="s">
        <v>26500</v>
      </c>
      <c r="BA29" s="15">
        <f>IF(D3L222C23=0,0,CHOOSE(MIN(D3L222C8,RUN_YEARS),A1L109C1,A1L109C6,A1L109C7,A1L109C8,A1L109C9))</f>
        <v>0</v>
      </c>
      <c r="BB29" s="16" t="s">
        <v>26501</v>
      </c>
      <c r="BC29" s="33">
        <f>IF(D3L222C25=0,0,D3L222C24/D3L222C25)</f>
        <v>0</v>
      </c>
      <c r="BD29" s="16" t="s">
        <v>4251</v>
      </c>
      <c r="BE29" s="32">
        <f>0</f>
        <v>0</v>
      </c>
      <c r="BF29" s="16" t="s">
        <v>26502</v>
      </c>
      <c r="BG29" s="15">
        <f>D3L222C5*D3L222C27</f>
        <v>0</v>
      </c>
      <c r="BH29" s="16" t="s">
        <v>26503</v>
      </c>
      <c r="BI29" s="15">
        <f>IF(D3L222C27=0,0,CHOOSE(MIN(D3L222C8,RUN_YEARS),A1L145C1,A1L145C6,A1L145C7,A1L145C8,A1L145C9))</f>
        <v>0</v>
      </c>
      <c r="BJ29" s="16" t="s">
        <v>26504</v>
      </c>
      <c r="BK29" s="33">
        <f>IF(D3L222C29=0,0,D3L222C28/D3L222C29)</f>
        <v>0</v>
      </c>
      <c r="BL29" s="16" t="s">
        <v>4251</v>
      </c>
      <c r="BM29" s="32">
        <f>1-D3L222C15-D3L222C6</f>
        <v>2.1605828045306918E-2</v>
      </c>
      <c r="BN29" s="16" t="s">
        <v>26505</v>
      </c>
      <c r="BO29" s="15">
        <f>D3L222C5*D3L222C31</f>
        <v>2015.6694148755905</v>
      </c>
      <c r="BP29" s="16" t="s">
        <v>26506</v>
      </c>
      <c r="BQ29" s="15">
        <f>IF(D3L222C31=0,0,CHOOSE(MIN(D3L222C8,RUN_YEARS),B6L116C1,B6L117C1,B6L118C1,B6L119C1,B6L120C1))</f>
        <v>25342.980000000003</v>
      </c>
      <c r="BR29" s="16" t="s">
        <v>26507</v>
      </c>
      <c r="BS29" s="33">
        <f>IF(D3L222C33=0,0,D3L222C32/D3L222C33)</f>
        <v>7.9535611631922937E-2</v>
      </c>
    </row>
    <row r="30" spans="1:71" x14ac:dyDescent="0.2">
      <c r="A30" s="11">
        <v>223</v>
      </c>
      <c r="B30" s="14" t="s">
        <v>11731</v>
      </c>
      <c r="C30" s="11" t="s">
        <v>25998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26532</v>
      </c>
      <c r="I30" s="15">
        <f>B5L718C4</f>
        <v>0</v>
      </c>
      <c r="J30" s="16" t="s">
        <v>21739</v>
      </c>
      <c r="K30" s="21">
        <f>IF(FLOW_THRU_100PCT="Y",1,1)</f>
        <v>1</v>
      </c>
      <c r="L30" s="16" t="s">
        <v>26510</v>
      </c>
      <c r="M30" s="15">
        <f>IF(D3L223C2&lt;&gt;0,D3L223C2*D3L223C4,D3L223C3*D3L223C4)</f>
        <v>0</v>
      </c>
      <c r="N30" s="16" t="s">
        <v>4251</v>
      </c>
      <c r="O30" s="32">
        <f>0</f>
        <v>0</v>
      </c>
      <c r="P30" s="16" t="s">
        <v>26511</v>
      </c>
      <c r="Q30" s="15">
        <f>D3L223C5*D3L223C6</f>
        <v>0</v>
      </c>
      <c r="R30" s="16" t="s">
        <v>11108</v>
      </c>
      <c r="S30" s="6">
        <f>1</f>
        <v>1</v>
      </c>
      <c r="T30" s="16" t="s">
        <v>26531</v>
      </c>
      <c r="U30" s="15">
        <f>IF(D3L223C6=0,0,CHOOSE(MIN(D3L223C8,RUN_YEARS),A1L122C1,A1L122C6,A1L122C7,A1L122C8,A1L122C9))</f>
        <v>0</v>
      </c>
      <c r="V30" s="16" t="s">
        <v>26512</v>
      </c>
      <c r="W30" s="33">
        <f>IF(D3L223C9=0,0,D3L223C7/D3L223C9)</f>
        <v>0</v>
      </c>
      <c r="X30" s="16" t="s">
        <v>4251</v>
      </c>
      <c r="Y30" s="32">
        <f>0</f>
        <v>0</v>
      </c>
      <c r="Z30" s="16" t="s">
        <v>26513</v>
      </c>
      <c r="AA30" s="15">
        <f>D3L223C5*D3L223C11</f>
        <v>0</v>
      </c>
      <c r="AB30" s="16" t="s">
        <v>26514</v>
      </c>
      <c r="AC30" s="15">
        <f>IF(D3L223C11=0,0,CHOOSE(MIN(D3L223C8,RUN_YEARS),A1L114C1,A1L114C6,A1L114C7,A1L114C8,A1L114C9))</f>
        <v>0</v>
      </c>
      <c r="AD30" s="16" t="s">
        <v>26515</v>
      </c>
      <c r="AE30" s="33">
        <f>IF(D3L223C13=0,0,D3L223C12/D3L223C13)</f>
        <v>0</v>
      </c>
      <c r="AF30" s="16" t="s">
        <v>4251</v>
      </c>
      <c r="AG30" s="32">
        <f>0</f>
        <v>0</v>
      </c>
      <c r="AH30" s="16" t="s">
        <v>26516</v>
      </c>
      <c r="AI30" s="15">
        <f>D3L223C5*D3L223C15</f>
        <v>0</v>
      </c>
      <c r="AJ30" s="16" t="s">
        <v>26517</v>
      </c>
      <c r="AK30" s="15">
        <f>IF(D3L223C15=0,0,CHOOSE(MIN(D3L223C8,RUN_YEARS),A1L108C1,A1L108C6,A1L108C7,A1L108C8,A1L108C9))</f>
        <v>0</v>
      </c>
      <c r="AL30" s="16" t="s">
        <v>26518</v>
      </c>
      <c r="AM30" s="33">
        <f>IF(D3L223C17=0,0,D3L223C16/D3L223C17)</f>
        <v>0</v>
      </c>
      <c r="AN30" s="16" t="s">
        <v>4251</v>
      </c>
      <c r="AO30" s="32">
        <f>1</f>
        <v>1</v>
      </c>
      <c r="AP30" s="16" t="s">
        <v>26519</v>
      </c>
      <c r="AQ30" s="15">
        <f>D3L223C5*D3L223C19</f>
        <v>0</v>
      </c>
      <c r="AR30" s="16" t="s">
        <v>26520</v>
      </c>
      <c r="AS30" s="15">
        <f>IF(D3L223C19=0,0,CHOOSE(MIN(D3L223C8,RUN_YEARS),A1L104C1,A1L104C6,A1L104C7,A1L104C8,A1L104C9))</f>
        <v>8498.4519999999993</v>
      </c>
      <c r="AT30" s="16" t="s">
        <v>26521</v>
      </c>
      <c r="AU30" s="33">
        <f>IF(D3L223C21=0,0,D3L223C20/D3L223C21)</f>
        <v>0</v>
      </c>
      <c r="AV30" s="16" t="s">
        <v>4251</v>
      </c>
      <c r="AW30" s="32">
        <f>0</f>
        <v>0</v>
      </c>
      <c r="AX30" s="16" t="s">
        <v>26522</v>
      </c>
      <c r="AY30" s="15">
        <f>D3L223C5*D3L223C23</f>
        <v>0</v>
      </c>
      <c r="AZ30" s="16" t="s">
        <v>26523</v>
      </c>
      <c r="BA30" s="15">
        <f>IF(D3L223C23=0,0,CHOOSE(MIN(D3L223C8,RUN_YEARS),A1L109C1,A1L109C6,A1L109C7,A1L109C8,A1L109C9))</f>
        <v>0</v>
      </c>
      <c r="BB30" s="16" t="s">
        <v>26524</v>
      </c>
      <c r="BC30" s="33">
        <f>IF(D3L223C25=0,0,D3L223C24/D3L223C25)</f>
        <v>0</v>
      </c>
      <c r="BD30" s="16" t="s">
        <v>4251</v>
      </c>
      <c r="BE30" s="32">
        <f>0</f>
        <v>0</v>
      </c>
      <c r="BF30" s="16" t="s">
        <v>26525</v>
      </c>
      <c r="BG30" s="15">
        <f>D3L223C5*D3L223C27</f>
        <v>0</v>
      </c>
      <c r="BH30" s="16" t="s">
        <v>26526</v>
      </c>
      <c r="BI30" s="15">
        <f>IF(D3L223C27=0,0,CHOOSE(MIN(D3L223C8,RUN_YEARS),A1L145C1,A1L145C6,A1L145C7,A1L145C8,A1L145C9))</f>
        <v>0</v>
      </c>
      <c r="BJ30" s="16" t="s">
        <v>26527</v>
      </c>
      <c r="BK30" s="33">
        <f>IF(D3L223C29=0,0,D3L223C28/D3L223C29)</f>
        <v>0</v>
      </c>
      <c r="BL30" s="16" t="s">
        <v>4251</v>
      </c>
      <c r="BM30" s="32">
        <f>0</f>
        <v>0</v>
      </c>
      <c r="BN30" s="16" t="s">
        <v>26528</v>
      </c>
      <c r="BO30" s="15">
        <f>D3L223C5*D3L223C31</f>
        <v>0</v>
      </c>
      <c r="BP30" s="16" t="s">
        <v>26529</v>
      </c>
      <c r="BQ30" s="15">
        <f>IF(D3L223C31=0,0,CHOOSE(MIN(D3L223C8,RUN_YEARS),B6L116C1,B6L117C1,B6L118C1,B6L119C1,B6L120C1))</f>
        <v>0</v>
      </c>
      <c r="BR30" s="16" t="s">
        <v>26530</v>
      </c>
      <c r="BS30" s="33">
        <f>IF(D3L223C33=0,0,D3L223C32/D3L223C33)</f>
        <v>0</v>
      </c>
    </row>
    <row r="31" spans="1:71" x14ac:dyDescent="0.2">
      <c r="A31" s="11">
        <v>224</v>
      </c>
      <c r="B31" s="14" t="s">
        <v>945</v>
      </c>
      <c r="C31" s="11" t="s">
        <v>25999</v>
      </c>
      <c r="D31" s="16" t="s">
        <v>945</v>
      </c>
      <c r="E31" s="21" t="str">
        <f>NULL_VALUE</f>
        <v>n/a</v>
      </c>
      <c r="F31" s="16" t="s">
        <v>26548</v>
      </c>
      <c r="G31" s="15">
        <f>SUM(D3L218C2:D3L223C2)</f>
        <v>0</v>
      </c>
      <c r="H31" s="16" t="s">
        <v>26549</v>
      </c>
      <c r="I31" s="15">
        <f>SUM(D3L218C3:D3L223C3)</f>
        <v>93292.856475983179</v>
      </c>
      <c r="J31" s="16" t="s">
        <v>945</v>
      </c>
      <c r="K31" s="21" t="str">
        <f>NULL_VALUE</f>
        <v>n/a</v>
      </c>
      <c r="L31" s="16" t="s">
        <v>26533</v>
      </c>
      <c r="M31" s="15">
        <f>SUM(D3L218C5:D3L223C5)</f>
        <v>93292.856475983179</v>
      </c>
      <c r="N31" s="16" t="s">
        <v>945</v>
      </c>
      <c r="O31" s="21" t="str">
        <f>NULL_VALUE</f>
        <v>n/a</v>
      </c>
      <c r="P31" s="16" t="s">
        <v>26534</v>
      </c>
      <c r="Q31" s="15">
        <f>SUM(D3L218C7:D3L223C7)</f>
        <v>41074.734177498416</v>
      </c>
      <c r="S31" s="21" t="str">
        <f>NULL_VALUE</f>
        <v>n/a</v>
      </c>
      <c r="T31" s="16" t="s">
        <v>945</v>
      </c>
      <c r="U31" s="21" t="str">
        <f>NULL_VALUE</f>
        <v>n/a</v>
      </c>
      <c r="V31" s="16" t="s">
        <v>26535</v>
      </c>
      <c r="W31" s="33">
        <f>SUM(D3L218C10:D3L223C10)</f>
        <v>6.959022532757414E-4</v>
      </c>
      <c r="X31" s="16" t="s">
        <v>945</v>
      </c>
      <c r="Y31" s="21" t="str">
        <f>NULL_VALUE</f>
        <v>n/a</v>
      </c>
      <c r="Z31" s="16" t="s">
        <v>26536</v>
      </c>
      <c r="AA31" s="15">
        <f>SUM(D3L218C12:D3L223C12)</f>
        <v>0</v>
      </c>
      <c r="AB31" s="16" t="s">
        <v>945</v>
      </c>
      <c r="AC31" s="21" t="str">
        <f>NULL_VALUE</f>
        <v>n/a</v>
      </c>
      <c r="AD31" s="16" t="s">
        <v>26537</v>
      </c>
      <c r="AE31" s="33">
        <f>SUM(D3L218C14:D3L223C14)</f>
        <v>0</v>
      </c>
      <c r="AF31" s="16" t="s">
        <v>945</v>
      </c>
      <c r="AG31" s="21" t="str">
        <f>NULL_VALUE</f>
        <v>n/a</v>
      </c>
      <c r="AH31" s="16" t="s">
        <v>26538</v>
      </c>
      <c r="AI31" s="15">
        <f>SUM(D3L218C16:D3L223C16)</f>
        <v>50202.452883609178</v>
      </c>
      <c r="AJ31" s="16" t="s">
        <v>945</v>
      </c>
      <c r="AK31" s="21" t="str">
        <f>NULL_VALUE</f>
        <v>n/a</v>
      </c>
      <c r="AL31" s="16" t="s">
        <v>26539</v>
      </c>
      <c r="AM31" s="33">
        <f>SUM(D3L218C18:D3L223C18)</f>
        <v>2.0307932863316318</v>
      </c>
      <c r="AN31" s="16" t="s">
        <v>945</v>
      </c>
      <c r="AO31" s="21" t="str">
        <f>NULL_VALUE</f>
        <v>n/a</v>
      </c>
      <c r="AP31" s="16" t="s">
        <v>26540</v>
      </c>
      <c r="AQ31" s="15">
        <f>SUM(D3L218C20:D3L223C20)</f>
        <v>0</v>
      </c>
      <c r="AR31" s="16" t="s">
        <v>945</v>
      </c>
      <c r="AS31" s="21" t="str">
        <f>NULL_VALUE</f>
        <v>n/a</v>
      </c>
      <c r="AT31" s="16" t="s">
        <v>26541</v>
      </c>
      <c r="AU31" s="33">
        <f>SUM(D3L218C22:D3L223C22)</f>
        <v>0</v>
      </c>
      <c r="AV31" s="16" t="s">
        <v>945</v>
      </c>
      <c r="AW31" s="21" t="str">
        <f>NULL_VALUE</f>
        <v>n/a</v>
      </c>
      <c r="AX31" s="16" t="s">
        <v>26542</v>
      </c>
      <c r="AY31" s="15">
        <f>SUM(D3L218C24:D3L223C24)</f>
        <v>0</v>
      </c>
      <c r="AZ31" s="16" t="s">
        <v>945</v>
      </c>
      <c r="BA31" s="21" t="str">
        <f>NULL_VALUE</f>
        <v>n/a</v>
      </c>
      <c r="BB31" s="16" t="s">
        <v>26543</v>
      </c>
      <c r="BC31" s="33">
        <f>SUM(D3L218C26:D3L223C26)</f>
        <v>0</v>
      </c>
      <c r="BD31" s="16" t="s">
        <v>945</v>
      </c>
      <c r="BE31" s="21" t="str">
        <f>NULL_VALUE</f>
        <v>n/a</v>
      </c>
      <c r="BF31" s="16" t="s">
        <v>26544</v>
      </c>
      <c r="BG31" s="15">
        <f>SUM(D3L218C28:D3L223C28)</f>
        <v>0</v>
      </c>
      <c r="BH31" s="16" t="s">
        <v>945</v>
      </c>
      <c r="BI31" s="21" t="str">
        <f>NULL_VALUE</f>
        <v>n/a</v>
      </c>
      <c r="BJ31" s="16" t="s">
        <v>26545</v>
      </c>
      <c r="BK31" s="33">
        <f>SUM(D3L218C30:D3L223C30)</f>
        <v>0</v>
      </c>
      <c r="BL31" s="16" t="s">
        <v>945</v>
      </c>
      <c r="BM31" s="21" t="str">
        <f>NULL_VALUE</f>
        <v>n/a</v>
      </c>
      <c r="BN31" s="16" t="s">
        <v>26546</v>
      </c>
      <c r="BO31" s="15">
        <f>SUM(D3L218C32:D3L223C32)</f>
        <v>2015.6694148755905</v>
      </c>
      <c r="BP31" s="16" t="s">
        <v>945</v>
      </c>
      <c r="BQ31" s="21" t="str">
        <f>NULL_VALUE</f>
        <v>n/a</v>
      </c>
      <c r="BR31" s="16" t="s">
        <v>26547</v>
      </c>
      <c r="BS31" s="33">
        <f>SUM(D3L218C34:D3L223C34)</f>
        <v>7.9535611631922937E-2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9430A7-F528-497F-A082-630C1B77B2D6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26554</v>
      </c>
    </row>
    <row r="3" spans="1:25" x14ac:dyDescent="0.2">
      <c r="B3" s="13" t="s">
        <v>20653</v>
      </c>
    </row>
    <row r="4" spans="1:25" x14ac:dyDescent="0.2">
      <c r="B4" s="13"/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2">
      <c r="A8" s="11">
        <v>101</v>
      </c>
      <c r="B8" s="14" t="s">
        <v>20690</v>
      </c>
      <c r="C8" s="11" t="s">
        <v>26555</v>
      </c>
      <c r="D8" s="16" t="s">
        <v>4251</v>
      </c>
      <c r="E8" s="6">
        <v>12</v>
      </c>
      <c r="F8" s="16" t="s">
        <v>26587</v>
      </c>
      <c r="G8" s="15">
        <f>A3L301C12</f>
        <v>3565.9142923333334</v>
      </c>
      <c r="H8" s="16" t="s">
        <v>11112</v>
      </c>
      <c r="I8" s="15">
        <v>0</v>
      </c>
      <c r="J8" s="16" t="s">
        <v>26588</v>
      </c>
      <c r="K8" s="21">
        <f>IF(FLOW_THRU_100PCT="Y",1,INDEX(VariabilityMatrix,D4L101C1,D4L101C8))</f>
        <v>0.8608518641132854</v>
      </c>
      <c r="L8" s="16" t="s">
        <v>26582</v>
      </c>
      <c r="M8" s="15">
        <f>IF(D4L101C2&lt;&gt;0,D4L101C2*D4L101C4,D4L101C3*D4L101C4)</f>
        <v>3069.723965823357</v>
      </c>
      <c r="N8" s="16" t="s">
        <v>4251</v>
      </c>
      <c r="O8" s="32">
        <f>1</f>
        <v>1</v>
      </c>
      <c r="P8" s="16" t="s">
        <v>26583</v>
      </c>
      <c r="Q8" s="15">
        <f>D4L101C5*D4L101C6</f>
        <v>3069.723965823357</v>
      </c>
      <c r="R8" s="16" t="s">
        <v>26589</v>
      </c>
      <c r="S8" s="6">
        <f>A3L301C1</f>
        <v>3</v>
      </c>
      <c r="T8" s="16" t="s">
        <v>26586</v>
      </c>
      <c r="U8" s="15">
        <f>IF(D4L101C6=0,0,CHOOSE(MIN(D4L101C8,RUN_YEARS),B6L116C1,B6L117C1,B6L118C1,B6L119C1,B6L120C1))</f>
        <v>25379.18</v>
      </c>
      <c r="V8" s="16" t="s">
        <v>26584</v>
      </c>
      <c r="W8" s="33">
        <f>IF(D4L101C9=0,0,D4L101C7/D4L101C9)</f>
        <v>0.12095441877252761</v>
      </c>
      <c r="X8" s="16" t="s">
        <v>26585</v>
      </c>
      <c r="Y8" s="32">
        <f>IF(D4L101C5=0,0,D4L101C7/D4L101C5)</f>
        <v>1</v>
      </c>
    </row>
    <row r="9" spans="1:25" x14ac:dyDescent="0.2">
      <c r="A9" s="11">
        <v>102</v>
      </c>
      <c r="B9" s="14" t="s">
        <v>20691</v>
      </c>
      <c r="C9" s="11" t="s">
        <v>26556</v>
      </c>
      <c r="D9" s="16" t="s">
        <v>4251</v>
      </c>
      <c r="E9" s="6">
        <v>12</v>
      </c>
      <c r="F9" s="16" t="s">
        <v>26595</v>
      </c>
      <c r="G9" s="15">
        <f>A3L303C12</f>
        <v>0</v>
      </c>
      <c r="H9" s="16" t="s">
        <v>26595</v>
      </c>
      <c r="I9" s="15">
        <f>A3L303C12</f>
        <v>0</v>
      </c>
      <c r="J9" s="16" t="s">
        <v>26596</v>
      </c>
      <c r="K9" s="21">
        <f>IF(FLOW_THRU_100PCT="Y",1,INDEX(VariabilityMatrix,D4L102C1,D4L102C8))</f>
        <v>0.8608518641132854</v>
      </c>
      <c r="L9" s="16" t="s">
        <v>26590</v>
      </c>
      <c r="M9" s="15">
        <f>IF(D4L102C2&lt;&gt;0,D4L102C2*D4L102C4,D4L102C3*D4L102C4)</f>
        <v>0</v>
      </c>
      <c r="N9" s="16" t="s">
        <v>4251</v>
      </c>
      <c r="O9" s="32">
        <f>1</f>
        <v>1</v>
      </c>
      <c r="P9" s="16" t="s">
        <v>26591</v>
      </c>
      <c r="Q9" s="15">
        <f>D4L102C5*D4L102C6</f>
        <v>0</v>
      </c>
      <c r="R9" s="16" t="s">
        <v>26597</v>
      </c>
      <c r="S9" s="6">
        <f>A3L303C1</f>
        <v>3</v>
      </c>
      <c r="T9" s="16" t="s">
        <v>26594</v>
      </c>
      <c r="U9" s="15">
        <f>IF(D4L102C6=0,0,CHOOSE(MIN(D4L102C8,RUN_YEARS),B6L116C1,B6L117C1,B6L118C1,B6L119C1,B6L120C1))</f>
        <v>25379.18</v>
      </c>
      <c r="V9" s="16" t="s">
        <v>26592</v>
      </c>
      <c r="W9" s="33">
        <f>IF(D4L102C9=0,0,D4L102C7/D4L102C9)</f>
        <v>0</v>
      </c>
      <c r="X9" s="16" t="s">
        <v>26593</v>
      </c>
      <c r="Y9" s="32">
        <f>IF(D4L102C5=0,0,D4L102C7/D4L102C5)</f>
        <v>0</v>
      </c>
    </row>
    <row r="10" spans="1:25" x14ac:dyDescent="0.2">
      <c r="A10" s="11">
        <v>103</v>
      </c>
      <c r="B10" s="14" t="s">
        <v>4090</v>
      </c>
      <c r="C10" s="11" t="s">
        <v>26557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26603</v>
      </c>
      <c r="I10" s="15">
        <f>B9L453C4</f>
        <v>0</v>
      </c>
      <c r="J10" s="16" t="s">
        <v>26604</v>
      </c>
      <c r="K10" s="21">
        <f>IF(FLOW_THRU_100PCT="Y",1,INDEX(VariabilityMatrix,D4L103C1,D4L103C8))</f>
        <v>0.51642751392626096</v>
      </c>
      <c r="L10" s="16" t="s">
        <v>26598</v>
      </c>
      <c r="M10" s="15">
        <f>IF(D4L103C2&lt;&gt;0,D4L103C2*D4L103C4,D4L103C3*D4L103C4)</f>
        <v>0</v>
      </c>
      <c r="N10" s="16" t="s">
        <v>4251</v>
      </c>
      <c r="O10" s="32">
        <f>1</f>
        <v>1</v>
      </c>
      <c r="P10" s="16" t="s">
        <v>26599</v>
      </c>
      <c r="Q10" s="15">
        <f>D4L103C5*D4L103C6</f>
        <v>0</v>
      </c>
      <c r="R10" s="16" t="s">
        <v>21004</v>
      </c>
      <c r="S10" s="6">
        <f>A2L102C1</f>
        <v>5</v>
      </c>
      <c r="T10" s="16" t="s">
        <v>26602</v>
      </c>
      <c r="U10" s="15">
        <f>IF(D4L103C6=0,0,CHOOSE(MIN(D4L103C8,RUN_YEARS),B6L116C1,B6L117C1,B6L118C1,B6L119C1,B6L120C1))</f>
        <v>26478.899999999998</v>
      </c>
      <c r="V10" s="16" t="s">
        <v>26600</v>
      </c>
      <c r="W10" s="33">
        <f>IF(D4L103C9=0,0,D4L103C7/D4L103C9)</f>
        <v>0</v>
      </c>
      <c r="X10" s="16" t="s">
        <v>26601</v>
      </c>
      <c r="Y10" s="32">
        <f>IF(D4L103C5=0,0,D4L103C7/D4L103C5)</f>
        <v>0</v>
      </c>
    </row>
    <row r="11" spans="1:25" x14ac:dyDescent="0.2">
      <c r="A11" s="11">
        <v>104</v>
      </c>
      <c r="B11" s="14" t="s">
        <v>4096</v>
      </c>
      <c r="C11" s="11" t="s">
        <v>26557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26610</v>
      </c>
      <c r="I11" s="15">
        <f>B9L454C4</f>
        <v>0</v>
      </c>
      <c r="J11" s="16" t="s">
        <v>26611</v>
      </c>
      <c r="K11" s="21">
        <f>IF(FLOW_THRU_100PCT="Y",1,INDEX(VariabilityMatrix,D4L104C1,D4L104C8))</f>
        <v>0.51642751392626096</v>
      </c>
      <c r="L11" s="16" t="s">
        <v>26605</v>
      </c>
      <c r="M11" s="15">
        <f>IF(D4L104C2&lt;&gt;0,D4L104C2*D4L104C4,D4L104C3*D4L104C4)</f>
        <v>0</v>
      </c>
      <c r="N11" s="16" t="s">
        <v>4251</v>
      </c>
      <c r="O11" s="32">
        <f>1</f>
        <v>1</v>
      </c>
      <c r="P11" s="16" t="s">
        <v>26606</v>
      </c>
      <c r="Q11" s="15">
        <f>D4L104C5*D4L104C6</f>
        <v>0</v>
      </c>
      <c r="R11" s="16" t="s">
        <v>21051</v>
      </c>
      <c r="S11" s="6">
        <f>A2L105C1</f>
        <v>5</v>
      </c>
      <c r="T11" s="16" t="s">
        <v>26609</v>
      </c>
      <c r="U11" s="15">
        <f>IF(D4L104C6=0,0,CHOOSE(MIN(D4L104C8,RUN_YEARS),B6L116C1,B6L117C1,B6L118C1,B6L119C1,B6L120C1))</f>
        <v>26478.899999999998</v>
      </c>
      <c r="V11" s="16" t="s">
        <v>26607</v>
      </c>
      <c r="W11" s="33">
        <f>IF(D4L104C9=0,0,D4L104C7/D4L104C9)</f>
        <v>0</v>
      </c>
      <c r="X11" s="16" t="s">
        <v>26608</v>
      </c>
      <c r="Y11" s="32">
        <f>IF(D4L104C5=0,0,D4L104C7/D4L104C5)</f>
        <v>0</v>
      </c>
    </row>
    <row r="12" spans="1:25" x14ac:dyDescent="0.2">
      <c r="A12" s="11">
        <v>105</v>
      </c>
      <c r="B12" s="14" t="s">
        <v>4124</v>
      </c>
      <c r="C12" s="11" t="s">
        <v>26557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26617</v>
      </c>
      <c r="I12" s="15">
        <f>B9L455C4</f>
        <v>0</v>
      </c>
      <c r="J12" s="16" t="s">
        <v>26618</v>
      </c>
      <c r="K12" s="21">
        <f>IF(FLOW_THRU_100PCT="Y",1,INDEX(VariabilityMatrix,D4L105C1,D4L105C8))</f>
        <v>0.51662527676716219</v>
      </c>
      <c r="L12" s="16" t="s">
        <v>26612</v>
      </c>
      <c r="M12" s="15">
        <f>IF(D4L105C2&lt;&gt;0,D4L105C2*D4L105C4,D4L105C3*D4L105C4)</f>
        <v>0</v>
      </c>
      <c r="N12" s="16" t="s">
        <v>4251</v>
      </c>
      <c r="O12" s="32">
        <f>1</f>
        <v>1</v>
      </c>
      <c r="P12" s="16" t="s">
        <v>26613</v>
      </c>
      <c r="Q12" s="15">
        <f>D4L105C5*D4L105C6</f>
        <v>0</v>
      </c>
      <c r="R12" s="16" t="s">
        <v>21082</v>
      </c>
      <c r="S12" s="6">
        <f>A2L120C1</f>
        <v>1</v>
      </c>
      <c r="T12" s="16" t="s">
        <v>26616</v>
      </c>
      <c r="U12" s="15">
        <f>IF(D4L105C6=0,0,CHOOSE(MIN(D4L105C8,RUN_YEARS),B6L116C1,B6L117C1,B6L118C1,B6L119C1,B6L120C1))</f>
        <v>25342.980000000003</v>
      </c>
      <c r="V12" s="16" t="s">
        <v>26614</v>
      </c>
      <c r="W12" s="33">
        <f>IF(D4L105C9=0,0,D4L105C7/D4L105C9)</f>
        <v>0</v>
      </c>
      <c r="X12" s="16" t="s">
        <v>26615</v>
      </c>
      <c r="Y12" s="32">
        <f>IF(D4L105C5=0,0,D4L105C7/D4L105C5)</f>
        <v>0</v>
      </c>
    </row>
    <row r="13" spans="1:25" x14ac:dyDescent="0.2">
      <c r="A13" s="11">
        <v>106</v>
      </c>
      <c r="B13" s="14" t="s">
        <v>4132</v>
      </c>
      <c r="C13" s="11" t="s">
        <v>26558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26624</v>
      </c>
      <c r="I13" s="15">
        <f>B9L403C4</f>
        <v>0</v>
      </c>
      <c r="J13" s="16" t="s">
        <v>26625</v>
      </c>
      <c r="K13" s="21">
        <f>IF(FLOW_THRU_100PCT="Y",1,INDEX(VariabilityMatrix,D4L106C1,D4L106C8))</f>
        <v>0.51642751392626096</v>
      </c>
      <c r="L13" s="16" t="s">
        <v>26619</v>
      </c>
      <c r="M13" s="15">
        <f>IF(D4L106C2&lt;&gt;0,D4L106C2*D4L106C4,D4L106C3*D4L106C4)</f>
        <v>0</v>
      </c>
      <c r="N13" s="16" t="s">
        <v>4251</v>
      </c>
      <c r="O13" s="32">
        <f>1</f>
        <v>1</v>
      </c>
      <c r="P13" s="16" t="s">
        <v>26620</v>
      </c>
      <c r="Q13" s="15">
        <f>D4L106C5*D4L106C6</f>
        <v>0</v>
      </c>
      <c r="R13" s="16" t="s">
        <v>23460</v>
      </c>
      <c r="S13" s="6">
        <f>A2L124C1</f>
        <v>5</v>
      </c>
      <c r="T13" s="16" t="s">
        <v>26623</v>
      </c>
      <c r="U13" s="15">
        <f>IF(D4L106C6=0,0,CHOOSE(MIN(D4L106C8,RUN_YEARS),B6L116C1,B6L117C1,B6L118C1,B6L119C1,B6L120C1))</f>
        <v>26478.899999999998</v>
      </c>
      <c r="V13" s="16" t="s">
        <v>26621</v>
      </c>
      <c r="W13" s="33">
        <f>IF(D4L106C9=0,0,D4L106C7/D4L106C9)</f>
        <v>0</v>
      </c>
      <c r="X13" s="16" t="s">
        <v>26622</v>
      </c>
      <c r="Y13" s="32">
        <f>IF(D4L106C5=0,0,D4L106C7/D4L106C5)</f>
        <v>0</v>
      </c>
    </row>
    <row r="14" spans="1:25" x14ac:dyDescent="0.2">
      <c r="A14" s="11">
        <v>107</v>
      </c>
      <c r="B14" s="14" t="s">
        <v>4140</v>
      </c>
      <c r="C14" s="11" t="s">
        <v>8187</v>
      </c>
      <c r="D14" s="16" t="s">
        <v>4251</v>
      </c>
      <c r="E14" s="6">
        <v>6</v>
      </c>
      <c r="F14" s="16" t="s">
        <v>11112</v>
      </c>
      <c r="G14" s="15">
        <v>0</v>
      </c>
      <c r="H14" s="16" t="s">
        <v>26631</v>
      </c>
      <c r="I14" s="15">
        <f>B9L404C4</f>
        <v>0</v>
      </c>
      <c r="J14" s="16" t="s">
        <v>26632</v>
      </c>
      <c r="K14" s="21">
        <f>IF(FLOW_THRU_100PCT="Y",1,INDEX(VariabilityMatrix,D4L107C1,D4L107C8))</f>
        <v>0.62535121463342758</v>
      </c>
      <c r="L14" s="16" t="s">
        <v>26626</v>
      </c>
      <c r="M14" s="15">
        <f>IF(D4L107C2&lt;&gt;0,D4L107C2*D4L107C4,D4L107C3*D4L107C4)</f>
        <v>0</v>
      </c>
      <c r="N14" s="16" t="s">
        <v>4251</v>
      </c>
      <c r="O14" s="32">
        <f>1</f>
        <v>1</v>
      </c>
      <c r="P14" s="16" t="s">
        <v>26627</v>
      </c>
      <c r="Q14" s="15">
        <f>D4L107C5*D4L107C6</f>
        <v>0</v>
      </c>
      <c r="R14" s="16" t="s">
        <v>23492</v>
      </c>
      <c r="S14" s="6">
        <f>A2L128C1</f>
        <v>5</v>
      </c>
      <c r="T14" s="16" t="s">
        <v>26630</v>
      </c>
      <c r="U14" s="15">
        <f>IF(D4L107C6=0,0,CHOOSE(MIN(D4L107C8,RUN_YEARS),B6L116C1,B6L117C1,B6L118C1,B6L119C1,B6L120C1))</f>
        <v>26478.899999999998</v>
      </c>
      <c r="V14" s="16" t="s">
        <v>26628</v>
      </c>
      <c r="W14" s="33">
        <f>IF(D4L107C9=0,0,D4L107C7/D4L107C9)</f>
        <v>0</v>
      </c>
      <c r="X14" s="16" t="s">
        <v>26629</v>
      </c>
      <c r="Y14" s="32">
        <f>IF(D4L107C5=0,0,D4L107C7/D4L107C5)</f>
        <v>0</v>
      </c>
    </row>
    <row r="15" spans="1:25" x14ac:dyDescent="0.2">
      <c r="A15" s="11">
        <v>108</v>
      </c>
      <c r="B15" s="14" t="s">
        <v>4146</v>
      </c>
      <c r="C15" s="11" t="s">
        <v>23115</v>
      </c>
      <c r="D15" s="16" t="s">
        <v>4251</v>
      </c>
      <c r="E15" s="6">
        <v>6</v>
      </c>
      <c r="F15" s="16" t="s">
        <v>11112</v>
      </c>
      <c r="G15" s="15">
        <v>0</v>
      </c>
      <c r="H15" s="16" t="s">
        <v>26638</v>
      </c>
      <c r="I15" s="15">
        <f>B9L405C4</f>
        <v>1.7422609199855046</v>
      </c>
      <c r="J15" s="16" t="s">
        <v>26639</v>
      </c>
      <c r="K15" s="21">
        <f>IF(FLOW_THRU_100PCT="Y",1,INDEX(VariabilityMatrix,D4L108C1,D4L108C8))</f>
        <v>0.62535121463342758</v>
      </c>
      <c r="L15" s="16" t="s">
        <v>26633</v>
      </c>
      <c r="M15" s="15">
        <f>IF(D4L108C2&lt;&gt;0,D4L108C2*D4L108C4,D4L108C3*D4L108C4)</f>
        <v>1.0895249825212883</v>
      </c>
      <c r="N15" s="16" t="s">
        <v>4251</v>
      </c>
      <c r="O15" s="32">
        <f>1</f>
        <v>1</v>
      </c>
      <c r="P15" s="16" t="s">
        <v>26634</v>
      </c>
      <c r="Q15" s="15">
        <f>D4L108C5*D4L108C6</f>
        <v>1.0895249825212883</v>
      </c>
      <c r="R15" s="16" t="s">
        <v>23556</v>
      </c>
      <c r="S15" s="6">
        <f>A2L131C1</f>
        <v>5</v>
      </c>
      <c r="T15" s="16" t="s">
        <v>26637</v>
      </c>
      <c r="U15" s="15">
        <f>IF(D4L108C6=0,0,CHOOSE(MIN(D4L108C8,RUN_YEARS),B6L116C1,B6L117C1,B6L118C1,B6L119C1,B6L120C1))</f>
        <v>26478.899999999998</v>
      </c>
      <c r="V15" s="16" t="s">
        <v>26635</v>
      </c>
      <c r="W15" s="33">
        <f>IF(D4L108C9=0,0,D4L108C7/D4L108C9)</f>
        <v>4.1146912542488109E-5</v>
      </c>
      <c r="X15" s="16" t="s">
        <v>26636</v>
      </c>
      <c r="Y15" s="32">
        <f>IF(D4L108C5=0,0,D4L108C7/D4L108C5)</f>
        <v>1</v>
      </c>
    </row>
    <row r="16" spans="1:25" x14ac:dyDescent="0.2">
      <c r="A16" s="11">
        <v>109</v>
      </c>
      <c r="B16" s="14" t="s">
        <v>4172</v>
      </c>
      <c r="C16" s="11" t="s">
        <v>26557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26645</v>
      </c>
      <c r="I16" s="15">
        <f>B9L456C4</f>
        <v>0</v>
      </c>
      <c r="J16" s="16" t="s">
        <v>26646</v>
      </c>
      <c r="K16" s="21">
        <f>IF(FLOW_THRU_100PCT="Y",1,INDEX(VariabilityMatrix,D4L109C1,D4L109C8))</f>
        <v>0.51642751392626096</v>
      </c>
      <c r="L16" s="16" t="s">
        <v>26640</v>
      </c>
      <c r="M16" s="15">
        <f>IF(D4L109C2&lt;&gt;0,D4L109C2*D4L109C4,D4L109C3*D4L109C4)</f>
        <v>0</v>
      </c>
      <c r="N16" s="16" t="s">
        <v>4251</v>
      </c>
      <c r="O16" s="32">
        <f>1</f>
        <v>1</v>
      </c>
      <c r="P16" s="16" t="s">
        <v>26641</v>
      </c>
      <c r="Q16" s="15">
        <f>D4L109C5*D4L109C6</f>
        <v>0</v>
      </c>
      <c r="R16" s="16" t="s">
        <v>21178</v>
      </c>
      <c r="S16" s="6">
        <f>A2L144C1</f>
        <v>5</v>
      </c>
      <c r="T16" s="16" t="s">
        <v>26644</v>
      </c>
      <c r="U16" s="15">
        <f>IF(D4L109C6=0,0,CHOOSE(MIN(D4L109C8,RUN_YEARS),B6L116C1,B6L117C1,B6L118C1,B6L119C1,B6L120C1))</f>
        <v>26478.899999999998</v>
      </c>
      <c r="V16" s="16" t="s">
        <v>26642</v>
      </c>
      <c r="W16" s="33">
        <f>IF(D4L109C9=0,0,D4L109C7/D4L109C9)</f>
        <v>0</v>
      </c>
      <c r="X16" s="16" t="s">
        <v>26643</v>
      </c>
      <c r="Y16" s="32">
        <f>IF(D4L109C5=0,0,D4L109C7/D4L109C5)</f>
        <v>0</v>
      </c>
    </row>
    <row r="17" spans="1:25" x14ac:dyDescent="0.2">
      <c r="A17" s="11">
        <v>110</v>
      </c>
      <c r="B17" s="14" t="s">
        <v>4178</v>
      </c>
      <c r="C17" s="11" t="s">
        <v>26557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26652</v>
      </c>
      <c r="I17" s="15">
        <f>B9L457C4</f>
        <v>0</v>
      </c>
      <c r="J17" s="16" t="s">
        <v>26653</v>
      </c>
      <c r="K17" s="21">
        <f>IF(FLOW_THRU_100PCT="Y",1,INDEX(VariabilityMatrix,D4L110C1,D4L110C8))</f>
        <v>0.51662527676716219</v>
      </c>
      <c r="L17" s="16" t="s">
        <v>26647</v>
      </c>
      <c r="M17" s="15">
        <f>IF(D4L110C2&lt;&gt;0,D4L110C2*D4L110C4,D4L110C3*D4L110C4)</f>
        <v>0</v>
      </c>
      <c r="N17" s="16" t="s">
        <v>4251</v>
      </c>
      <c r="O17" s="32">
        <f>1</f>
        <v>1</v>
      </c>
      <c r="P17" s="16" t="s">
        <v>26648</v>
      </c>
      <c r="Q17" s="15">
        <f>D4L110C5*D4L110C6</f>
        <v>0</v>
      </c>
      <c r="R17" s="16" t="s">
        <v>21210</v>
      </c>
      <c r="S17" s="6">
        <f>A2L147C1</f>
        <v>1</v>
      </c>
      <c r="T17" s="16" t="s">
        <v>26651</v>
      </c>
      <c r="U17" s="15">
        <f>IF(D4L110C6=0,0,CHOOSE(MIN(D4L110C8,RUN_YEARS),B6L116C1,B6L117C1,B6L118C1,B6L119C1,B6L120C1))</f>
        <v>25342.980000000003</v>
      </c>
      <c r="V17" s="16" t="s">
        <v>26649</v>
      </c>
      <c r="W17" s="33">
        <f>IF(D4L110C9=0,0,D4L110C7/D4L110C9)</f>
        <v>0</v>
      </c>
      <c r="X17" s="16" t="s">
        <v>26650</v>
      </c>
      <c r="Y17" s="32">
        <f>IF(D4L110C5=0,0,D4L110C7/D4L110C5)</f>
        <v>0</v>
      </c>
    </row>
    <row r="18" spans="1:25" x14ac:dyDescent="0.2">
      <c r="A18" s="11">
        <v>111</v>
      </c>
      <c r="B18" s="14" t="s">
        <v>4196</v>
      </c>
      <c r="C18" s="11" t="s">
        <v>26557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26659</v>
      </c>
      <c r="I18" s="15">
        <f>B9L458C4</f>
        <v>0</v>
      </c>
      <c r="J18" s="16" t="s">
        <v>26660</v>
      </c>
      <c r="K18" s="21">
        <f>IF(FLOW_THRU_100PCT="Y",1,INDEX(VariabilityMatrix,D4L111C1,D4L111C8))</f>
        <v>0.51662527676716219</v>
      </c>
      <c r="L18" s="16" t="s">
        <v>26654</v>
      </c>
      <c r="M18" s="15">
        <f>IF(D4L111C2&lt;&gt;0,D4L111C2*D4L111C4,D4L111C3*D4L111C4)</f>
        <v>0</v>
      </c>
      <c r="N18" s="16" t="s">
        <v>4251</v>
      </c>
      <c r="O18" s="32">
        <f>1</f>
        <v>1</v>
      </c>
      <c r="P18" s="16" t="s">
        <v>26655</v>
      </c>
      <c r="Q18" s="15">
        <f>D4L111C5*D4L111C6</f>
        <v>0</v>
      </c>
      <c r="R18" s="16" t="s">
        <v>21242</v>
      </c>
      <c r="S18" s="6">
        <f>A2L156C1</f>
        <v>1</v>
      </c>
      <c r="T18" s="16" t="s">
        <v>26658</v>
      </c>
      <c r="U18" s="15">
        <f>IF(D4L111C6=0,0,CHOOSE(MIN(D4L111C8,RUN_YEARS),B6L116C1,B6L117C1,B6L118C1,B6L119C1,B6L120C1))</f>
        <v>25342.980000000003</v>
      </c>
      <c r="V18" s="16" t="s">
        <v>26656</v>
      </c>
      <c r="W18" s="33">
        <f>IF(D4L111C9=0,0,D4L111C7/D4L111C9)</f>
        <v>0</v>
      </c>
      <c r="X18" s="16" t="s">
        <v>26657</v>
      </c>
      <c r="Y18" s="32">
        <f>IF(D4L111C5=0,0,D4L111C7/D4L111C5)</f>
        <v>0</v>
      </c>
    </row>
    <row r="19" spans="1:25" x14ac:dyDescent="0.2">
      <c r="A19" s="11">
        <v>112</v>
      </c>
      <c r="B19" s="14" t="s">
        <v>4202</v>
      </c>
      <c r="C19" s="11" t="s">
        <v>26559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26666</v>
      </c>
      <c r="I19" s="15">
        <f>B9L459C4</f>
        <v>0</v>
      </c>
      <c r="J19" s="16" t="s">
        <v>26667</v>
      </c>
      <c r="K19" s="21">
        <f>IF(FLOW_THRU_100PCT="Y",1,INDEX(VariabilityMatrix,D4L112C1,D4L112C8))</f>
        <v>0.51662527676716219</v>
      </c>
      <c r="L19" s="16" t="s">
        <v>26661</v>
      </c>
      <c r="M19" s="15">
        <f>IF(D4L112C2&lt;&gt;0,D4L112C2*D4L112C4,D4L112C3*D4L112C4)</f>
        <v>0</v>
      </c>
      <c r="N19" s="16" t="s">
        <v>4251</v>
      </c>
      <c r="O19" s="32">
        <f>1</f>
        <v>1</v>
      </c>
      <c r="P19" s="16" t="s">
        <v>26662</v>
      </c>
      <c r="Q19" s="15">
        <f>D4L112C5*D4L112C6</f>
        <v>0</v>
      </c>
      <c r="R19" s="16" t="s">
        <v>21274</v>
      </c>
      <c r="S19" s="6">
        <f>A2L159C1</f>
        <v>1</v>
      </c>
      <c r="T19" s="16" t="s">
        <v>26665</v>
      </c>
      <c r="U19" s="15">
        <f>IF(D4L112C6=0,0,CHOOSE(MIN(D4L112C8,RUN_YEARS),B6L116C1,B6L117C1,B6L118C1,B6L119C1,B6L120C1))</f>
        <v>25342.980000000003</v>
      </c>
      <c r="V19" s="16" t="s">
        <v>26663</v>
      </c>
      <c r="W19" s="33">
        <f>IF(D4L112C9=0,0,D4L112C7/D4L112C9)</f>
        <v>0</v>
      </c>
      <c r="X19" s="16" t="s">
        <v>26664</v>
      </c>
      <c r="Y19" s="32">
        <f>IF(D4L112C5=0,0,D4L112C7/D4L112C5)</f>
        <v>0</v>
      </c>
    </row>
    <row r="20" spans="1:25" x14ac:dyDescent="0.2">
      <c r="A20" s="11">
        <v>113</v>
      </c>
      <c r="B20" s="14" t="s">
        <v>4226</v>
      </c>
      <c r="C20" s="11" t="s">
        <v>26557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26673</v>
      </c>
      <c r="I20" s="15">
        <f>B9L460C4</f>
        <v>0</v>
      </c>
      <c r="J20" s="16" t="s">
        <v>26674</v>
      </c>
      <c r="K20" s="21">
        <f>IF(FLOW_THRU_100PCT="Y",1,INDEX(VariabilityMatrix,D4L113C1,D4L113C8))</f>
        <v>0.51662527676716219</v>
      </c>
      <c r="L20" s="16" t="s">
        <v>26668</v>
      </c>
      <c r="M20" s="15">
        <f>IF(D4L113C2&lt;&gt;0,D4L113C2*D4L113C4,D4L113C3*D4L113C4)</f>
        <v>0</v>
      </c>
      <c r="N20" s="16" t="s">
        <v>4251</v>
      </c>
      <c r="O20" s="32">
        <f>1</f>
        <v>1</v>
      </c>
      <c r="P20" s="16" t="s">
        <v>26669</v>
      </c>
      <c r="Q20" s="15">
        <f>D4L113C5*D4L113C6</f>
        <v>0</v>
      </c>
      <c r="R20" s="16" t="s">
        <v>21306</v>
      </c>
      <c r="S20" s="6">
        <f>A2L171C1</f>
        <v>1</v>
      </c>
      <c r="T20" s="16" t="s">
        <v>26672</v>
      </c>
      <c r="U20" s="15">
        <f>IF(D4L113C6=0,0,CHOOSE(MIN(D4L113C8,RUN_YEARS),B6L116C1,B6L117C1,B6L118C1,B6L119C1,B6L120C1))</f>
        <v>25342.980000000003</v>
      </c>
      <c r="V20" s="16" t="s">
        <v>26670</v>
      </c>
      <c r="W20" s="33">
        <f>IF(D4L113C9=0,0,D4L113C7/D4L113C9)</f>
        <v>0</v>
      </c>
      <c r="X20" s="16" t="s">
        <v>26671</v>
      </c>
      <c r="Y20" s="32">
        <f>IF(D4L113C5=0,0,D4L113C7/D4L113C5)</f>
        <v>0</v>
      </c>
    </row>
    <row r="21" spans="1:25" x14ac:dyDescent="0.2">
      <c r="A21" s="11">
        <v>114</v>
      </c>
      <c r="B21" s="14" t="s">
        <v>4232</v>
      </c>
      <c r="C21" s="11" t="s">
        <v>26559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26680</v>
      </c>
      <c r="I21" s="15">
        <f>B9L461C4</f>
        <v>0</v>
      </c>
      <c r="J21" s="16" t="s">
        <v>26681</v>
      </c>
      <c r="K21" s="21">
        <f>IF(FLOW_THRU_100PCT="Y",1,INDEX(VariabilityMatrix,D4L114C1,D4L114C8))</f>
        <v>0.51662527676716219</v>
      </c>
      <c r="L21" s="16" t="s">
        <v>26675</v>
      </c>
      <c r="M21" s="15">
        <f>IF(D4L114C2&lt;&gt;0,D4L114C2*D4L114C4,D4L114C3*D4L114C4)</f>
        <v>0</v>
      </c>
      <c r="N21" s="16" t="s">
        <v>4251</v>
      </c>
      <c r="O21" s="32">
        <f>1</f>
        <v>1</v>
      </c>
      <c r="P21" s="16" t="s">
        <v>26676</v>
      </c>
      <c r="Q21" s="15">
        <f>D4L114C5*D4L114C6</f>
        <v>0</v>
      </c>
      <c r="R21" s="16" t="s">
        <v>21338</v>
      </c>
      <c r="S21" s="6">
        <f>A2L174C1</f>
        <v>1</v>
      </c>
      <c r="T21" s="16" t="s">
        <v>26679</v>
      </c>
      <c r="U21" s="15">
        <f>IF(D4L114C6=0,0,CHOOSE(MIN(D4L114C8,RUN_YEARS),B6L116C1,B6L117C1,B6L118C1,B6L119C1,B6L120C1))</f>
        <v>25342.980000000003</v>
      </c>
      <c r="V21" s="16" t="s">
        <v>26677</v>
      </c>
      <c r="W21" s="33">
        <f>IF(D4L114C9=0,0,D4L114C7/D4L114C9)</f>
        <v>0</v>
      </c>
      <c r="X21" s="16" t="s">
        <v>26678</v>
      </c>
      <c r="Y21" s="32">
        <f>IF(D4L114C5=0,0,D4L114C7/D4L114C5)</f>
        <v>0</v>
      </c>
    </row>
    <row r="22" spans="1:25" x14ac:dyDescent="0.2">
      <c r="A22" s="11">
        <v>115</v>
      </c>
      <c r="B22" s="14" t="s">
        <v>4238</v>
      </c>
      <c r="C22" s="11" t="s">
        <v>26557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26687</v>
      </c>
      <c r="I22" s="15">
        <f>B9L462C4</f>
        <v>0</v>
      </c>
      <c r="J22" s="16" t="s">
        <v>26688</v>
      </c>
      <c r="K22" s="21">
        <f>IF(FLOW_THRU_100PCT="Y",1,INDEX(VariabilityMatrix,D4L115C1,D4L115C8))</f>
        <v>0.51662527676716219</v>
      </c>
      <c r="L22" s="16" t="s">
        <v>26682</v>
      </c>
      <c r="M22" s="15">
        <f>IF(D4L115C2&lt;&gt;0,D4L115C2*D4L115C4,D4L115C3*D4L115C4)</f>
        <v>0</v>
      </c>
      <c r="N22" s="16" t="s">
        <v>4251</v>
      </c>
      <c r="O22" s="32">
        <f>1</f>
        <v>1</v>
      </c>
      <c r="P22" s="16" t="s">
        <v>26683</v>
      </c>
      <c r="Q22" s="15">
        <f>D4L115C5*D4L115C6</f>
        <v>0</v>
      </c>
      <c r="R22" s="16" t="s">
        <v>21370</v>
      </c>
      <c r="S22" s="6">
        <f>A2L177C1</f>
        <v>1</v>
      </c>
      <c r="T22" s="16" t="s">
        <v>26686</v>
      </c>
      <c r="U22" s="15">
        <f>IF(D4L115C6=0,0,CHOOSE(MIN(D4L115C8,RUN_YEARS),B6L116C1,B6L117C1,B6L118C1,B6L119C1,B6L120C1))</f>
        <v>25342.980000000003</v>
      </c>
      <c r="V22" s="16" t="s">
        <v>26684</v>
      </c>
      <c r="W22" s="33">
        <f>IF(D4L115C9=0,0,D4L115C7/D4L115C9)</f>
        <v>0</v>
      </c>
      <c r="X22" s="16" t="s">
        <v>26685</v>
      </c>
      <c r="Y22" s="32">
        <f>IF(D4L115C5=0,0,D4L115C7/D4L115C5)</f>
        <v>0</v>
      </c>
    </row>
    <row r="23" spans="1:25" x14ac:dyDescent="0.2">
      <c r="A23" s="11">
        <v>116</v>
      </c>
      <c r="B23" s="14" t="s">
        <v>4244</v>
      </c>
      <c r="C23" s="11" t="s">
        <v>23118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26694</v>
      </c>
      <c r="I23" s="15">
        <f>B9L463C4</f>
        <v>0</v>
      </c>
      <c r="J23" s="16" t="s">
        <v>26695</v>
      </c>
      <c r="K23" s="21">
        <f>IF(FLOW_THRU_100PCT="Y",1,D4L101C4)</f>
        <v>0.8608518641132854</v>
      </c>
      <c r="L23" s="16" t="s">
        <v>26689</v>
      </c>
      <c r="M23" s="15">
        <f>IF(D4L116C2&lt;&gt;0,D4L116C2*D4L116C4,D4L116C3*D4L116C4)</f>
        <v>0</v>
      </c>
      <c r="N23" s="16" t="s">
        <v>4251</v>
      </c>
      <c r="O23" s="32">
        <f>1</f>
        <v>1</v>
      </c>
      <c r="P23" s="16" t="s">
        <v>26690</v>
      </c>
      <c r="Q23" s="15">
        <f>D4L116C5*D4L116C6</f>
        <v>0</v>
      </c>
      <c r="R23" s="16" t="s">
        <v>21401</v>
      </c>
      <c r="S23" s="6">
        <f>A2L180C1</f>
        <v>1</v>
      </c>
      <c r="T23" s="16" t="s">
        <v>26693</v>
      </c>
      <c r="U23" s="15">
        <f>IF(D4L116C6=0,0,CHOOSE(MIN(D4L116C8,RUN_YEARS),B6L116C1,B6L117C1,B6L118C1,B6L119C1,B6L120C1))</f>
        <v>25342.980000000003</v>
      </c>
      <c r="V23" s="16" t="s">
        <v>26691</v>
      </c>
      <c r="W23" s="33">
        <f>IF(D4L116C9=0,0,D4L116C7/D4L116C9)</f>
        <v>0</v>
      </c>
      <c r="X23" s="16" t="s">
        <v>26692</v>
      </c>
      <c r="Y23" s="32">
        <f>IF(D4L116C5=0,0,D4L116C7/D4L116C5)</f>
        <v>0</v>
      </c>
    </row>
    <row r="24" spans="1:25" x14ac:dyDescent="0.2">
      <c r="A24" s="11">
        <v>117</v>
      </c>
      <c r="B24" s="14" t="s">
        <v>4164</v>
      </c>
      <c r="C24" s="11" t="s">
        <v>8189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26701</v>
      </c>
      <c r="I24" s="15">
        <f>B9L464C4</f>
        <v>0</v>
      </c>
      <c r="J24" s="16" t="s">
        <v>26702</v>
      </c>
      <c r="K24" s="21">
        <f>IF(FLOW_THRU_100PCT="Y",1,INDEX(VariabilityMatrix,D4L117C1,D4L117C8))</f>
        <v>0.51642751392626096</v>
      </c>
      <c r="L24" s="16" t="s">
        <v>26696</v>
      </c>
      <c r="M24" s="15">
        <f>IF(D4L117C2&lt;&gt;0,D4L117C2*D4L117C4,D4L117C3*D4L117C4)</f>
        <v>0</v>
      </c>
      <c r="N24" s="16" t="s">
        <v>4251</v>
      </c>
      <c r="O24" s="32">
        <f>1</f>
        <v>1</v>
      </c>
      <c r="P24" s="16" t="s">
        <v>26697</v>
      </c>
      <c r="Q24" s="15">
        <f>D4L117C5*D4L117C6</f>
        <v>0</v>
      </c>
      <c r="R24" s="16" t="s">
        <v>21130</v>
      </c>
      <c r="S24" s="6">
        <f>A2L140C1</f>
        <v>5</v>
      </c>
      <c r="T24" s="16" t="s">
        <v>26700</v>
      </c>
      <c r="U24" s="15">
        <f>IF(D4L117C6=0,0,CHOOSE(MIN(D4L117C8,RUN_YEARS),B6L116C1,B6L117C1,B6L118C1,B6L119C1,B6L120C1))</f>
        <v>26478.899999999998</v>
      </c>
      <c r="V24" s="16" t="s">
        <v>26698</v>
      </c>
      <c r="W24" s="33">
        <f>IF(D4L117C9=0,0,D4L117C7/D4L117C9)</f>
        <v>0</v>
      </c>
      <c r="X24" s="16" t="s">
        <v>26699</v>
      </c>
      <c r="Y24" s="32">
        <f>IF(D4L117C5=0,0,D4L117C7/D4L117C5)</f>
        <v>0</v>
      </c>
    </row>
    <row r="25" spans="1:25" x14ac:dyDescent="0.2">
      <c r="A25" s="11">
        <v>118</v>
      </c>
      <c r="B25" s="14" t="s">
        <v>4474</v>
      </c>
      <c r="C25" s="11" t="s">
        <v>26560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26708</v>
      </c>
      <c r="I25" s="15">
        <f>B9L465C4</f>
        <v>0</v>
      </c>
      <c r="J25" s="16" t="s">
        <v>26709</v>
      </c>
      <c r="K25" s="21">
        <f>IF(FLOW_THRU_100PCT="Y",1,INDEX(VariabilityMatrix,D4L118C1,D4L118C8))</f>
        <v>0.51601614603782531</v>
      </c>
      <c r="L25" s="16" t="s">
        <v>26703</v>
      </c>
      <c r="M25" s="15">
        <f>IF(D4L118C2&lt;&gt;0,D4L118C2*D4L118C4,D4L118C3*D4L118C4)</f>
        <v>0</v>
      </c>
      <c r="N25" s="16" t="s">
        <v>4251</v>
      </c>
      <c r="O25" s="32">
        <f>1</f>
        <v>1</v>
      </c>
      <c r="P25" s="16" t="s">
        <v>26704</v>
      </c>
      <c r="Q25" s="15">
        <f>D4L118C5*D4L118C6</f>
        <v>0</v>
      </c>
      <c r="R25" s="16" t="s">
        <v>21446</v>
      </c>
      <c r="S25" s="6">
        <f>A2L245C1</f>
        <v>3</v>
      </c>
      <c r="T25" s="16" t="s">
        <v>26707</v>
      </c>
      <c r="U25" s="15">
        <f>IF(D4L118C6=0,0,CHOOSE(MIN(D4L118C8,RUN_YEARS),B6L116C1,B6L117C1,B6L118C1,B6L119C1,B6L120C1))</f>
        <v>25379.18</v>
      </c>
      <c r="V25" s="16" t="s">
        <v>26705</v>
      </c>
      <c r="W25" s="33">
        <f>IF(D4L118C9=0,0,D4L118C7/D4L118C9)</f>
        <v>0</v>
      </c>
      <c r="X25" s="16" t="s">
        <v>26706</v>
      </c>
      <c r="Y25" s="32">
        <f>IF(D4L118C5=0,0,D4L118C7/D4L118C5)</f>
        <v>0</v>
      </c>
    </row>
    <row r="26" spans="1:25" x14ac:dyDescent="0.2">
      <c r="A26" s="11">
        <v>119</v>
      </c>
      <c r="B26" s="14" t="s">
        <v>4391</v>
      </c>
      <c r="C26" s="11" t="s">
        <v>4392</v>
      </c>
      <c r="D26" s="16" t="s">
        <v>4251</v>
      </c>
      <c r="E26" s="6">
        <v>6</v>
      </c>
      <c r="F26" s="16" t="s">
        <v>11112</v>
      </c>
      <c r="G26" s="15">
        <v>0</v>
      </c>
      <c r="H26" s="16" t="s">
        <v>26715</v>
      </c>
      <c r="I26" s="15">
        <f>B9L408C4</f>
        <v>313.66596122781948</v>
      </c>
      <c r="J26" s="16" t="s">
        <v>26716</v>
      </c>
      <c r="K26" s="21">
        <f>IF(FLOW_THRU_100PCT="Y",1,INDEX(VariabilityMatrix,D4L119C1,D4L119C8))</f>
        <v>0.62510499221848181</v>
      </c>
      <c r="L26" s="16" t="s">
        <v>26710</v>
      </c>
      <c r="M26" s="15">
        <f>IF(D4L119C2&lt;&gt;0,D4L119C2*D4L119C4,D4L119C3*D4L119C4)</f>
        <v>196.07415825251871</v>
      </c>
      <c r="N26" s="16" t="s">
        <v>4251</v>
      </c>
      <c r="O26" s="32">
        <f>1</f>
        <v>1</v>
      </c>
      <c r="P26" s="16" t="s">
        <v>26711</v>
      </c>
      <c r="Q26" s="15">
        <f>D4L119C5*D4L119C6</f>
        <v>196.07415825251871</v>
      </c>
      <c r="R26" s="16" t="s">
        <v>24207</v>
      </c>
      <c r="S26" s="6">
        <f>A2L201C1</f>
        <v>3</v>
      </c>
      <c r="T26" s="16" t="s">
        <v>26714</v>
      </c>
      <c r="U26" s="15">
        <f>IF(D4L119C6=0,0,CHOOSE(MIN(D4L119C8,RUN_YEARS),B6L116C1,B6L117C1,B6L118C1,B6L119C1,B6L120C1))</f>
        <v>25379.18</v>
      </c>
      <c r="V26" s="16" t="s">
        <v>26712</v>
      </c>
      <c r="W26" s="33">
        <f>IF(D4L119C9=0,0,D4L119C7/D4L119C9)</f>
        <v>7.7257877619575852E-3</v>
      </c>
      <c r="X26" s="16" t="s">
        <v>26713</v>
      </c>
      <c r="Y26" s="32">
        <f>IF(D4L119C5=0,0,D4L119C7/D4L119C5)</f>
        <v>1</v>
      </c>
    </row>
    <row r="27" spans="1:25" x14ac:dyDescent="0.2">
      <c r="A27" s="11">
        <v>120</v>
      </c>
      <c r="B27" s="14" t="s">
        <v>2481</v>
      </c>
      <c r="C27" s="11" t="s">
        <v>23121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26722</v>
      </c>
      <c r="I27" s="15">
        <f>B9L409C4</f>
        <v>0</v>
      </c>
      <c r="J27" s="16" t="s">
        <v>26695</v>
      </c>
      <c r="K27" s="21">
        <f>IF(FLOW_THRU_100PCT="Y",1,D4L101C4)</f>
        <v>0.8608518641132854</v>
      </c>
      <c r="L27" s="16" t="s">
        <v>26717</v>
      </c>
      <c r="M27" s="15">
        <f>IF(D4L120C2&lt;&gt;0,D4L120C2*D4L120C4,D4L120C3*D4L120C4)</f>
        <v>0</v>
      </c>
      <c r="N27" s="16" t="s">
        <v>4251</v>
      </c>
      <c r="O27" s="32">
        <f>1</f>
        <v>1</v>
      </c>
      <c r="P27" s="16" t="s">
        <v>26718</v>
      </c>
      <c r="Q27" s="15">
        <f>D4L120C5*D4L120C6</f>
        <v>0</v>
      </c>
      <c r="R27" s="16" t="s">
        <v>24238</v>
      </c>
      <c r="S27" s="6">
        <f>A2L203C1</f>
        <v>3</v>
      </c>
      <c r="T27" s="16" t="s">
        <v>26721</v>
      </c>
      <c r="U27" s="15">
        <f>IF(D4L120C6=0,0,CHOOSE(MIN(D4L120C8,RUN_YEARS),B6L116C1,B6L117C1,B6L118C1,B6L119C1,B6L120C1))</f>
        <v>25379.18</v>
      </c>
      <c r="V27" s="16" t="s">
        <v>26719</v>
      </c>
      <c r="W27" s="33">
        <f>IF(D4L120C9=0,0,D4L120C7/D4L120C9)</f>
        <v>0</v>
      </c>
      <c r="X27" s="16" t="s">
        <v>26720</v>
      </c>
      <c r="Y27" s="32">
        <f>IF(D4L120C5=0,0,D4L120C7/D4L120C5)</f>
        <v>0</v>
      </c>
    </row>
    <row r="28" spans="1:25" x14ac:dyDescent="0.2">
      <c r="A28" s="11">
        <v>121</v>
      </c>
      <c r="B28" s="14" t="s">
        <v>2483</v>
      </c>
      <c r="C28" s="11" t="s">
        <v>23122</v>
      </c>
      <c r="D28" s="16" t="s">
        <v>4251</v>
      </c>
      <c r="E28" s="6">
        <v>6</v>
      </c>
      <c r="F28" s="16" t="s">
        <v>11112</v>
      </c>
      <c r="G28" s="15">
        <v>0</v>
      </c>
      <c r="H28" s="16" t="s">
        <v>26728</v>
      </c>
      <c r="I28" s="15">
        <f>B9L410C4</f>
        <v>28.425818381784154</v>
      </c>
      <c r="J28" s="16" t="s">
        <v>26729</v>
      </c>
      <c r="K28" s="21">
        <f>IF(FLOW_THRU_100PCT="Y",1,INDEX(VariabilityMatrix,D4L121C1,D4L121C8))</f>
        <v>0.62461129613375199</v>
      </c>
      <c r="L28" s="16" t="s">
        <v>26723</v>
      </c>
      <c r="M28" s="15">
        <f>IF(D4L121C2&lt;&gt;0,D4L121C2*D4L121C4,D4L121C3*D4L121C4)</f>
        <v>17.755087263108834</v>
      </c>
      <c r="N28" s="16" t="s">
        <v>4251</v>
      </c>
      <c r="O28" s="32">
        <f>1</f>
        <v>1</v>
      </c>
      <c r="P28" s="16" t="s">
        <v>26724</v>
      </c>
      <c r="Q28" s="15">
        <f>D4L121C5*D4L121C6</f>
        <v>17.755087263108834</v>
      </c>
      <c r="R28" s="16" t="s">
        <v>24270</v>
      </c>
      <c r="S28" s="6">
        <f>A2L204C1</f>
        <v>1</v>
      </c>
      <c r="T28" s="16" t="s">
        <v>26727</v>
      </c>
      <c r="U28" s="15">
        <f>IF(D4L121C6=0,0,CHOOSE(MIN(D4L121C8,RUN_YEARS),B6L116C1,B6L117C1,B6L118C1,B6L119C1,B6L120C1))</f>
        <v>25342.980000000003</v>
      </c>
      <c r="V28" s="16" t="s">
        <v>26725</v>
      </c>
      <c r="W28" s="33">
        <f>IF(D4L121C9=0,0,D4L121C7/D4L121C9)</f>
        <v>7.0059192972210971E-4</v>
      </c>
      <c r="X28" s="16" t="s">
        <v>26726</v>
      </c>
      <c r="Y28" s="32">
        <f>IF(D4L121C5=0,0,D4L121C7/D4L121C5)</f>
        <v>1</v>
      </c>
    </row>
    <row r="29" spans="1:25" x14ac:dyDescent="0.2">
      <c r="A29" s="11">
        <v>122</v>
      </c>
      <c r="B29" s="14" t="s">
        <v>4396</v>
      </c>
      <c r="C29" s="11" t="s">
        <v>4397</v>
      </c>
      <c r="D29" s="16" t="s">
        <v>4251</v>
      </c>
      <c r="E29" s="6">
        <v>6</v>
      </c>
      <c r="F29" s="16" t="s">
        <v>11112</v>
      </c>
      <c r="G29" s="15">
        <v>0</v>
      </c>
      <c r="H29" s="16" t="s">
        <v>26735</v>
      </c>
      <c r="I29" s="15">
        <f>B9L411C4</f>
        <v>431.59258564535594</v>
      </c>
      <c r="J29" s="16" t="s">
        <v>26736</v>
      </c>
      <c r="K29" s="21">
        <f>IF(FLOW_THRU_100PCT="Y",1,INDEX(VariabilityMatrix,D4L122C1,D4L122C8))</f>
        <v>0.62510499221848181</v>
      </c>
      <c r="L29" s="16" t="s">
        <v>26730</v>
      </c>
      <c r="M29" s="15">
        <f>IF(D4L122C2&lt;&gt;0,D4L122C2*D4L122C4,D4L122C3*D4L122C4)</f>
        <v>269.79067989139469</v>
      </c>
      <c r="N29" s="16" t="s">
        <v>4251</v>
      </c>
      <c r="O29" s="32">
        <f>1</f>
        <v>1</v>
      </c>
      <c r="P29" s="16" t="s">
        <v>26731</v>
      </c>
      <c r="Q29" s="15">
        <f>D4L122C5*D4L122C6</f>
        <v>269.79067989139469</v>
      </c>
      <c r="R29" s="16" t="s">
        <v>24302</v>
      </c>
      <c r="S29" s="6">
        <f>A2L205C1</f>
        <v>3</v>
      </c>
      <c r="T29" s="16" t="s">
        <v>26734</v>
      </c>
      <c r="U29" s="15">
        <f>IF(D4L122C6=0,0,CHOOSE(MIN(D4L122C8,RUN_YEARS),B6L116C1,B6L117C1,B6L118C1,B6L119C1,B6L120C1))</f>
        <v>25379.18</v>
      </c>
      <c r="V29" s="16" t="s">
        <v>26732</v>
      </c>
      <c r="W29" s="33">
        <f>IF(D4L122C9=0,0,D4L122C7/D4L122C9)</f>
        <v>1.0630393885515399E-2</v>
      </c>
      <c r="X29" s="16" t="s">
        <v>26733</v>
      </c>
      <c r="Y29" s="32">
        <f>IF(D4L122C5=0,0,D4L122C7/D4L122C5)</f>
        <v>1</v>
      </c>
    </row>
    <row r="30" spans="1:25" x14ac:dyDescent="0.2">
      <c r="A30" s="11">
        <v>123</v>
      </c>
      <c r="B30" s="14" t="s">
        <v>4398</v>
      </c>
      <c r="C30" s="11" t="s">
        <v>23123</v>
      </c>
      <c r="D30" s="16" t="s">
        <v>4251</v>
      </c>
      <c r="E30" s="6">
        <v>6</v>
      </c>
      <c r="F30" s="16" t="s">
        <v>11112</v>
      </c>
      <c r="G30" s="15">
        <v>0</v>
      </c>
      <c r="H30" s="16" t="s">
        <v>26742</v>
      </c>
      <c r="I30" s="15">
        <f>B9L412C4</f>
        <v>204.06649809542796</v>
      </c>
      <c r="J30" s="16" t="s">
        <v>26743</v>
      </c>
      <c r="K30" s="21">
        <f>IF(FLOW_THRU_100PCT="Y",1,INDEX(VariabilityMatrix,D4L123C1,D4L123C8))</f>
        <v>0.62461129613375199</v>
      </c>
      <c r="L30" s="16" t="s">
        <v>26737</v>
      </c>
      <c r="M30" s="15">
        <f>IF(D4L123C2&lt;&gt;0,D4L123C2*D4L123C4,D4L123C3*D4L123C4)</f>
        <v>127.46223987286109</v>
      </c>
      <c r="N30" s="16" t="s">
        <v>4251</v>
      </c>
      <c r="O30" s="32">
        <f>1</f>
        <v>1</v>
      </c>
      <c r="P30" s="16" t="s">
        <v>26738</v>
      </c>
      <c r="Q30" s="15">
        <f>D4L123C5*D4L123C6</f>
        <v>127.46223987286109</v>
      </c>
      <c r="R30" s="16" t="s">
        <v>24334</v>
      </c>
      <c r="S30" s="6">
        <f>A2L206C1</f>
        <v>1</v>
      </c>
      <c r="T30" s="16" t="s">
        <v>26741</v>
      </c>
      <c r="U30" s="15">
        <f>IF(D4L123C6=0,0,CHOOSE(MIN(D4L123C8,RUN_YEARS),B6L116C1,B6L117C1,B6L118C1,B6L119C1,B6L120C1))</f>
        <v>25342.980000000003</v>
      </c>
      <c r="V30" s="16" t="s">
        <v>26739</v>
      </c>
      <c r="W30" s="33">
        <f>IF(D4L123C9=0,0,D4L123C7/D4L123C9)</f>
        <v>5.0294890290274105E-3</v>
      </c>
      <c r="X30" s="16" t="s">
        <v>26740</v>
      </c>
      <c r="Y30" s="32">
        <f>IF(D4L123C5=0,0,D4L123C7/D4L123C5)</f>
        <v>1</v>
      </c>
    </row>
    <row r="31" spans="1:25" x14ac:dyDescent="0.2">
      <c r="A31" s="11">
        <v>124</v>
      </c>
      <c r="B31" s="14" t="s">
        <v>2505</v>
      </c>
      <c r="C31" s="11" t="s">
        <v>26558</v>
      </c>
      <c r="D31" s="16" t="s">
        <v>4251</v>
      </c>
      <c r="E31" s="6">
        <v>6</v>
      </c>
      <c r="F31" s="16" t="s">
        <v>11112</v>
      </c>
      <c r="G31" s="15">
        <v>0</v>
      </c>
      <c r="H31" s="16" t="s">
        <v>26749</v>
      </c>
      <c r="I31" s="15">
        <f>B9L413C4</f>
        <v>0</v>
      </c>
      <c r="J31" s="16" t="s">
        <v>26750</v>
      </c>
      <c r="K31" s="21">
        <f>IF(FLOW_THRU_100PCT="Y",1,INDEX(VariabilityMatrix,D4L124C1,D4L124C8))</f>
        <v>0.62461129613375199</v>
      </c>
      <c r="L31" s="16" t="s">
        <v>26744</v>
      </c>
      <c r="M31" s="15">
        <f>IF(D4L124C2&lt;&gt;0,D4L124C2*D4L124C4,D4L124C3*D4L124C4)</f>
        <v>0</v>
      </c>
      <c r="N31" s="16" t="s">
        <v>4251</v>
      </c>
      <c r="O31" s="32">
        <f>1</f>
        <v>1</v>
      </c>
      <c r="P31" s="16" t="s">
        <v>26745</v>
      </c>
      <c r="Q31" s="15">
        <f>D4L124C5*D4L124C6</f>
        <v>0</v>
      </c>
      <c r="R31" s="16" t="s">
        <v>24366</v>
      </c>
      <c r="S31" s="6">
        <f>A2L209C1</f>
        <v>1</v>
      </c>
      <c r="T31" s="16" t="s">
        <v>26748</v>
      </c>
      <c r="U31" s="15">
        <f>IF(D4L124C6=0,0,CHOOSE(MIN(D4L124C8,RUN_YEARS),B6L116C1,B6L117C1,B6L118C1,B6L119C1,B6L120C1))</f>
        <v>25342.980000000003</v>
      </c>
      <c r="V31" s="16" t="s">
        <v>26746</v>
      </c>
      <c r="W31" s="33">
        <f>IF(D4L124C9=0,0,D4L124C7/D4L124C9)</f>
        <v>0</v>
      </c>
      <c r="X31" s="16" t="s">
        <v>26747</v>
      </c>
      <c r="Y31" s="32">
        <f>IF(D4L124C5=0,0,D4L124C7/D4L124C5)</f>
        <v>0</v>
      </c>
    </row>
    <row r="32" spans="1:25" x14ac:dyDescent="0.2">
      <c r="A32" s="11">
        <v>125</v>
      </c>
      <c r="B32" s="14" t="s">
        <v>4405</v>
      </c>
      <c r="C32" s="11" t="s">
        <v>26561</v>
      </c>
      <c r="D32" s="16" t="s">
        <v>4251</v>
      </c>
      <c r="E32" s="6">
        <v>6</v>
      </c>
      <c r="F32" s="16" t="s">
        <v>11112</v>
      </c>
      <c r="G32" s="15">
        <v>0</v>
      </c>
      <c r="H32" s="16" t="s">
        <v>26756</v>
      </c>
      <c r="I32" s="15">
        <f>B9L414C4</f>
        <v>0</v>
      </c>
      <c r="J32" s="16" t="s">
        <v>26757</v>
      </c>
      <c r="K32" s="21">
        <f>IF(FLOW_THRU_100PCT="Y",1,INDEX(VariabilityMatrix,D4L125C1,D4L125C8))</f>
        <v>0.62461129613375199</v>
      </c>
      <c r="L32" s="16" t="s">
        <v>26751</v>
      </c>
      <c r="M32" s="15">
        <f>IF(D4L125C2&lt;&gt;0,D4L125C2*D4L125C4,D4L125C3*D4L125C4)</f>
        <v>0</v>
      </c>
      <c r="N32" s="16" t="s">
        <v>4251</v>
      </c>
      <c r="O32" s="32">
        <f>1</f>
        <v>1</v>
      </c>
      <c r="P32" s="16" t="s">
        <v>26752</v>
      </c>
      <c r="Q32" s="15">
        <f>D4L125C5*D4L125C6</f>
        <v>0</v>
      </c>
      <c r="R32" s="16" t="s">
        <v>24398</v>
      </c>
      <c r="S32" s="6">
        <f>A2L210C1</f>
        <v>1</v>
      </c>
      <c r="T32" s="16" t="s">
        <v>26755</v>
      </c>
      <c r="U32" s="15">
        <f>IF(D4L125C6=0,0,CHOOSE(MIN(D4L125C8,RUN_YEARS),B6L116C1,B6L117C1,B6L118C1,B6L119C1,B6L120C1))</f>
        <v>25342.980000000003</v>
      </c>
      <c r="V32" s="16" t="s">
        <v>26753</v>
      </c>
      <c r="W32" s="33">
        <f>IF(D4L125C9=0,0,D4L125C7/D4L125C9)</f>
        <v>0</v>
      </c>
      <c r="X32" s="16" t="s">
        <v>26754</v>
      </c>
      <c r="Y32" s="32">
        <f>IF(D4L125C5=0,0,D4L125C7/D4L125C5)</f>
        <v>0</v>
      </c>
    </row>
    <row r="33" spans="1:25" x14ac:dyDescent="0.2">
      <c r="A33" s="11">
        <v>126</v>
      </c>
      <c r="B33" s="14" t="s">
        <v>4413</v>
      </c>
      <c r="C33" s="11" t="s">
        <v>26558</v>
      </c>
      <c r="D33" s="16" t="s">
        <v>4251</v>
      </c>
      <c r="E33" s="6">
        <v>6</v>
      </c>
      <c r="F33" s="16" t="s">
        <v>11112</v>
      </c>
      <c r="G33" s="15">
        <v>0</v>
      </c>
      <c r="H33" s="16" t="s">
        <v>26763</v>
      </c>
      <c r="I33" s="15">
        <f>B9L415C4</f>
        <v>1.4530769779825761</v>
      </c>
      <c r="J33" s="16" t="s">
        <v>26764</v>
      </c>
      <c r="K33" s="21">
        <f>IF(FLOW_THRU_100PCT="Y",1,INDEX(VariabilityMatrix,D4L126C1,D4L126C8))</f>
        <v>0.62461129613375199</v>
      </c>
      <c r="L33" s="16" t="s">
        <v>26758</v>
      </c>
      <c r="M33" s="15">
        <f>IF(D4L126C2&lt;&gt;0,D4L126C2*D4L126C4,D4L126C3*D4L126C4)</f>
        <v>0.90760829459981229</v>
      </c>
      <c r="N33" s="16" t="s">
        <v>4251</v>
      </c>
      <c r="O33" s="32">
        <f>1</f>
        <v>1</v>
      </c>
      <c r="P33" s="16" t="s">
        <v>26759</v>
      </c>
      <c r="Q33" s="15">
        <f>D4L126C5*D4L126C6</f>
        <v>0.90760829459981229</v>
      </c>
      <c r="R33" s="16" t="s">
        <v>24430</v>
      </c>
      <c r="S33" s="6">
        <f>A2L214C1</f>
        <v>1</v>
      </c>
      <c r="T33" s="16" t="s">
        <v>26762</v>
      </c>
      <c r="U33" s="15">
        <f>IF(D4L126C6=0,0,CHOOSE(MIN(D4L126C8,RUN_YEARS),B6L116C1,B6L117C1,B6L118C1,B6L119C1,B6L120C1))</f>
        <v>25342.980000000003</v>
      </c>
      <c r="V33" s="16" t="s">
        <v>26760</v>
      </c>
      <c r="W33" s="33">
        <f>IF(D4L126C9=0,0,D4L126C7/D4L126C9)</f>
        <v>3.5813005992184509E-5</v>
      </c>
      <c r="X33" s="16" t="s">
        <v>26761</v>
      </c>
      <c r="Y33" s="32">
        <f>IF(D4L126C5=0,0,D4L126C7/D4L126C5)</f>
        <v>1</v>
      </c>
    </row>
    <row r="34" spans="1:25" x14ac:dyDescent="0.2">
      <c r="A34" s="11">
        <v>127</v>
      </c>
      <c r="B34" s="14" t="s">
        <v>4415</v>
      </c>
      <c r="C34" s="11" t="s">
        <v>26561</v>
      </c>
      <c r="D34" s="16" t="s">
        <v>4251</v>
      </c>
      <c r="E34" s="6">
        <v>6</v>
      </c>
      <c r="F34" s="16" t="s">
        <v>11112</v>
      </c>
      <c r="G34" s="15">
        <v>0</v>
      </c>
      <c r="H34" s="16" t="s">
        <v>26770</v>
      </c>
      <c r="I34" s="15">
        <f>B9L416C4</f>
        <v>0</v>
      </c>
      <c r="J34" s="16" t="s">
        <v>26771</v>
      </c>
      <c r="K34" s="21">
        <f>IF(FLOW_THRU_100PCT="Y",1,INDEX(VariabilityMatrix,D4L127C1,D4L127C8))</f>
        <v>0.62461129613375199</v>
      </c>
      <c r="L34" s="16" t="s">
        <v>26765</v>
      </c>
      <c r="M34" s="15">
        <f>IF(D4L127C2&lt;&gt;0,D4L127C2*D4L127C4,D4L127C3*D4L127C4)</f>
        <v>0</v>
      </c>
      <c r="N34" s="16" t="s">
        <v>4251</v>
      </c>
      <c r="O34" s="32">
        <f>1</f>
        <v>1</v>
      </c>
      <c r="P34" s="16" t="s">
        <v>26766</v>
      </c>
      <c r="Q34" s="15">
        <f>D4L127C5*D4L127C6</f>
        <v>0</v>
      </c>
      <c r="R34" s="16" t="s">
        <v>24462</v>
      </c>
      <c r="S34" s="6">
        <f>A2L215C1</f>
        <v>1</v>
      </c>
      <c r="T34" s="16" t="s">
        <v>26769</v>
      </c>
      <c r="U34" s="15">
        <f>IF(D4L127C6=0,0,CHOOSE(MIN(D4L127C8,RUN_YEARS),B6L116C1,B6L117C1,B6L118C1,B6L119C1,B6L120C1))</f>
        <v>25342.980000000003</v>
      </c>
      <c r="V34" s="16" t="s">
        <v>26767</v>
      </c>
      <c r="W34" s="33">
        <f>IF(D4L127C9=0,0,D4L127C7/D4L127C9)</f>
        <v>0</v>
      </c>
      <c r="X34" s="16" t="s">
        <v>26768</v>
      </c>
      <c r="Y34" s="32">
        <f>IF(D4L127C5=0,0,D4L127C7/D4L127C5)</f>
        <v>0</v>
      </c>
    </row>
    <row r="35" spans="1:25" x14ac:dyDescent="0.2">
      <c r="A35" s="11">
        <v>128</v>
      </c>
      <c r="B35" s="14" t="s">
        <v>4419</v>
      </c>
      <c r="C35" s="11" t="s">
        <v>26558</v>
      </c>
      <c r="D35" s="16" t="s">
        <v>4251</v>
      </c>
      <c r="E35" s="6">
        <v>6</v>
      </c>
      <c r="F35" s="16" t="s">
        <v>11112</v>
      </c>
      <c r="G35" s="15">
        <v>0</v>
      </c>
      <c r="H35" s="16" t="s">
        <v>26777</v>
      </c>
      <c r="I35" s="15">
        <f>B9L417C4</f>
        <v>0</v>
      </c>
      <c r="J35" s="16" t="s">
        <v>26778</v>
      </c>
      <c r="K35" s="21">
        <f>IF(FLOW_THRU_100PCT="Y",1,INDEX(VariabilityMatrix,D4L128C1,D4L128C8))</f>
        <v>0.62461129613375199</v>
      </c>
      <c r="L35" s="16" t="s">
        <v>26772</v>
      </c>
      <c r="M35" s="15">
        <f>IF(D4L128C2&lt;&gt;0,D4L128C2*D4L128C4,D4L128C3*D4L128C4)</f>
        <v>0</v>
      </c>
      <c r="N35" s="16" t="s">
        <v>4251</v>
      </c>
      <c r="O35" s="32">
        <f>1</f>
        <v>1</v>
      </c>
      <c r="P35" s="16" t="s">
        <v>26773</v>
      </c>
      <c r="Q35" s="15">
        <f>D4L128C5*D4L128C6</f>
        <v>0</v>
      </c>
      <c r="R35" s="16" t="s">
        <v>24494</v>
      </c>
      <c r="S35" s="6">
        <f>A2L217C1</f>
        <v>1</v>
      </c>
      <c r="T35" s="16" t="s">
        <v>26776</v>
      </c>
      <c r="U35" s="15">
        <f>IF(D4L128C6=0,0,CHOOSE(MIN(D4L128C8,RUN_YEARS),B6L116C1,B6L117C1,B6L118C1,B6L119C1,B6L120C1))</f>
        <v>25342.980000000003</v>
      </c>
      <c r="V35" s="16" t="s">
        <v>26774</v>
      </c>
      <c r="W35" s="33">
        <f>IF(D4L128C9=0,0,D4L128C7/D4L128C9)</f>
        <v>0</v>
      </c>
      <c r="X35" s="16" t="s">
        <v>26775</v>
      </c>
      <c r="Y35" s="32">
        <f>IF(D4L128C5=0,0,D4L128C7/D4L128C5)</f>
        <v>0</v>
      </c>
    </row>
    <row r="36" spans="1:25" x14ac:dyDescent="0.2">
      <c r="A36" s="11">
        <v>129</v>
      </c>
      <c r="B36" s="14" t="s">
        <v>4421</v>
      </c>
      <c r="C36" s="11" t="s">
        <v>26562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26784</v>
      </c>
      <c r="I36" s="15">
        <f>B9L418C4</f>
        <v>0</v>
      </c>
      <c r="J36" s="16" t="s">
        <v>26695</v>
      </c>
      <c r="K36" s="21">
        <f>IF(FLOW_THRU_100PCT="Y",1,D4L101C4)</f>
        <v>0.8608518641132854</v>
      </c>
      <c r="L36" s="16" t="s">
        <v>26779</v>
      </c>
      <c r="M36" s="15">
        <f>IF(D4L129C2&lt;&gt;0,D4L129C2*D4L129C4,D4L129C3*D4L129C4)</f>
        <v>0</v>
      </c>
      <c r="N36" s="16" t="s">
        <v>4251</v>
      </c>
      <c r="O36" s="32">
        <f>1</f>
        <v>1</v>
      </c>
      <c r="P36" s="16" t="s">
        <v>26780</v>
      </c>
      <c r="Q36" s="15">
        <f>D4L129C5*D4L129C6</f>
        <v>0</v>
      </c>
      <c r="R36" s="16" t="s">
        <v>24525</v>
      </c>
      <c r="S36" s="6">
        <f>A2L218C1</f>
        <v>1</v>
      </c>
      <c r="T36" s="16" t="s">
        <v>26783</v>
      </c>
      <c r="U36" s="15">
        <f>IF(D4L129C6=0,0,CHOOSE(MIN(D4L129C8,RUN_YEARS),B6L116C1,B6L117C1,B6L118C1,B6L119C1,B6L120C1))</f>
        <v>25342.980000000003</v>
      </c>
      <c r="V36" s="16" t="s">
        <v>26781</v>
      </c>
      <c r="W36" s="33">
        <f>IF(D4L129C9=0,0,D4L129C7/D4L129C9)</f>
        <v>0</v>
      </c>
      <c r="X36" s="16" t="s">
        <v>26782</v>
      </c>
      <c r="Y36" s="32">
        <f>IF(D4L129C5=0,0,D4L129C7/D4L129C5)</f>
        <v>0</v>
      </c>
    </row>
    <row r="37" spans="1:25" x14ac:dyDescent="0.2">
      <c r="A37" s="11">
        <v>130</v>
      </c>
      <c r="B37" s="14" t="s">
        <v>4417</v>
      </c>
      <c r="C37" s="11" t="s">
        <v>23126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26790</v>
      </c>
      <c r="I37" s="15">
        <f>B9L419C4</f>
        <v>29.612034594154011</v>
      </c>
      <c r="J37" s="16" t="s">
        <v>26695</v>
      </c>
      <c r="K37" s="21">
        <f>IF(FLOW_THRU_100PCT="Y",1,D4L101C4)</f>
        <v>0.8608518641132854</v>
      </c>
      <c r="L37" s="16" t="s">
        <v>26785</v>
      </c>
      <c r="M37" s="15">
        <f>IF(D4L130C2&lt;&gt;0,D4L130C2*D4L130C4,D4L130C3*D4L130C4)</f>
        <v>25.491575180564574</v>
      </c>
      <c r="N37" s="16" t="s">
        <v>4251</v>
      </c>
      <c r="O37" s="32">
        <f>1</f>
        <v>1</v>
      </c>
      <c r="P37" s="16" t="s">
        <v>26786</v>
      </c>
      <c r="Q37" s="15">
        <f>D4L130C5*D4L130C6</f>
        <v>25.491575180564574</v>
      </c>
      <c r="R37" s="16" t="s">
        <v>24556</v>
      </c>
      <c r="S37" s="6">
        <f>A2L216C1</f>
        <v>3</v>
      </c>
      <c r="T37" s="16" t="s">
        <v>26789</v>
      </c>
      <c r="U37" s="15">
        <f>IF(D4L130C6=0,0,CHOOSE(MIN(D4L130C8,RUN_YEARS),B6L116C1,B6L117C1,B6L118C1,B6L119C1,B6L120C1))</f>
        <v>25379.18</v>
      </c>
      <c r="V37" s="16" t="s">
        <v>26787</v>
      </c>
      <c r="W37" s="33">
        <f>IF(D4L130C9=0,0,D4L130C7/D4L130C9)</f>
        <v>1.0044286371964962E-3</v>
      </c>
      <c r="X37" s="16" t="s">
        <v>26788</v>
      </c>
      <c r="Y37" s="32">
        <f>IF(D4L130C5=0,0,D4L130C7/D4L130C5)</f>
        <v>1</v>
      </c>
    </row>
    <row r="38" spans="1:25" x14ac:dyDescent="0.2">
      <c r="A38" s="11">
        <v>131</v>
      </c>
      <c r="B38" s="14" t="s">
        <v>4701</v>
      </c>
      <c r="C38" s="11" t="s">
        <v>4702</v>
      </c>
      <c r="D38" s="16" t="s">
        <v>4251</v>
      </c>
      <c r="E38" s="6">
        <v>11</v>
      </c>
      <c r="F38" s="16" t="s">
        <v>26796</v>
      </c>
      <c r="G38" s="15">
        <f>A2L321C44</f>
        <v>16303</v>
      </c>
      <c r="H38" s="16" t="s">
        <v>11112</v>
      </c>
      <c r="I38" s="15">
        <v>0</v>
      </c>
      <c r="J38" s="16" t="s">
        <v>26797</v>
      </c>
      <c r="K38" s="21">
        <f>IF(FLOW_THRU_100PCT="Y",1,INDEX(VariabilityMatrix,D4L131C1,D4L131C8))</f>
        <v>0.90438038739089588</v>
      </c>
      <c r="L38" s="16" t="s">
        <v>26791</v>
      </c>
      <c r="M38" s="15">
        <f>IF(D4L131C2&lt;&gt;0,D4L131C2*D4L131C4,D4L131C3*D4L131C4)</f>
        <v>14744.113455633775</v>
      </c>
      <c r="N38" s="16" t="s">
        <v>4251</v>
      </c>
      <c r="O38" s="32">
        <f>1</f>
        <v>1</v>
      </c>
      <c r="P38" s="16" t="s">
        <v>26792</v>
      </c>
      <c r="Q38" s="15">
        <f>D4L131C5*D4L131C6</f>
        <v>14744.113455633775</v>
      </c>
      <c r="R38" s="16" t="s">
        <v>26798</v>
      </c>
      <c r="S38" s="6">
        <f>A2L321C1</f>
        <v>1</v>
      </c>
      <c r="T38" s="16" t="s">
        <v>26795</v>
      </c>
      <c r="U38" s="15">
        <f>IF(D4L131C6=0,0,CHOOSE(MIN(D4L131C8,RUN_YEARS),B6L116C1,B6L117C1,B6L118C1,B6L119C1,B6L120C1))</f>
        <v>25342.980000000003</v>
      </c>
      <c r="V38" s="16" t="s">
        <v>26793</v>
      </c>
      <c r="W38" s="33">
        <f>IF(D4L131C9=0,0,D4L131C7/D4L131C9)</f>
        <v>0.5817829416916942</v>
      </c>
      <c r="X38" s="16" t="s">
        <v>26794</v>
      </c>
      <c r="Y38" s="32">
        <f>IF(D4L131C5=0,0,D4L131C7/D4L131C5)</f>
        <v>1</v>
      </c>
    </row>
    <row r="39" spans="1:25" x14ac:dyDescent="0.2">
      <c r="A39" s="11">
        <v>132</v>
      </c>
      <c r="B39" s="14" t="s">
        <v>4703</v>
      </c>
      <c r="C39" s="11" t="s">
        <v>4704</v>
      </c>
      <c r="D39" s="16" t="s">
        <v>4251</v>
      </c>
      <c r="E39" s="6">
        <v>10</v>
      </c>
      <c r="F39" s="16" t="s">
        <v>26804</v>
      </c>
      <c r="G39" s="15">
        <f>A2L322C44</f>
        <v>2188</v>
      </c>
      <c r="H39" s="16" t="s">
        <v>11112</v>
      </c>
      <c r="I39" s="15">
        <v>0</v>
      </c>
      <c r="J39" s="16" t="s">
        <v>26805</v>
      </c>
      <c r="K39" s="21">
        <f>IF(FLOW_THRU_100PCT="Y",1,INDEX(VariabilityMatrix,D4L132C1,D4L132C8))</f>
        <v>0.71059930456863973</v>
      </c>
      <c r="L39" s="16" t="s">
        <v>26799</v>
      </c>
      <c r="M39" s="15">
        <f>IF(D4L132C2&lt;&gt;0,D4L132C2*D4L132C4,D4L132C3*D4L132C4)</f>
        <v>1554.7912783961838</v>
      </c>
      <c r="N39" s="16" t="s">
        <v>4251</v>
      </c>
      <c r="O39" s="32">
        <f>1</f>
        <v>1</v>
      </c>
      <c r="P39" s="16" t="s">
        <v>26800</v>
      </c>
      <c r="Q39" s="15">
        <f>D4L132C5*D4L132C6</f>
        <v>1554.7912783961838</v>
      </c>
      <c r="R39" s="16" t="s">
        <v>26806</v>
      </c>
      <c r="S39" s="6">
        <f>A2L322C1</f>
        <v>1</v>
      </c>
      <c r="T39" s="16" t="s">
        <v>26803</v>
      </c>
      <c r="U39" s="15">
        <f>IF(D4L132C6=0,0,CHOOSE(MIN(D4L132C8,RUN_YEARS),B6L116C1,B6L117C1,B6L118C1,B6L119C1,B6L120C1))</f>
        <v>25342.980000000003</v>
      </c>
      <c r="V39" s="16" t="s">
        <v>26801</v>
      </c>
      <c r="W39" s="33">
        <f>IF(D4L132C9=0,0,D4L132C7/D4L132C9)</f>
        <v>6.1349978510663844E-2</v>
      </c>
      <c r="X39" s="16" t="s">
        <v>26802</v>
      </c>
      <c r="Y39" s="32">
        <f>IF(D4L132C5=0,0,D4L132C7/D4L132C5)</f>
        <v>1</v>
      </c>
    </row>
    <row r="40" spans="1:25" x14ac:dyDescent="0.2">
      <c r="A40" s="11">
        <v>133</v>
      </c>
      <c r="B40" s="14" t="s">
        <v>4705</v>
      </c>
      <c r="C40" s="11" t="s">
        <v>26563</v>
      </c>
      <c r="D40" s="16" t="s">
        <v>4251</v>
      </c>
      <c r="E40" s="6">
        <v>10</v>
      </c>
      <c r="F40" s="16" t="s">
        <v>26812</v>
      </c>
      <c r="G40" s="15">
        <f>A2L323C44</f>
        <v>181</v>
      </c>
      <c r="H40" s="16" t="s">
        <v>11112</v>
      </c>
      <c r="I40" s="15">
        <v>0</v>
      </c>
      <c r="J40" s="16" t="s">
        <v>26813</v>
      </c>
      <c r="K40" s="21">
        <f>IF(FLOW_THRU_100PCT="Y",1,INDEX(VariabilityMatrix,D4L133C1,D4L133C8))</f>
        <v>0.71059930456863973</v>
      </c>
      <c r="L40" s="16" t="s">
        <v>26807</v>
      </c>
      <c r="M40" s="15">
        <f>IF(D4L133C2&lt;&gt;0,D4L133C2*D4L133C4,D4L133C3*D4L133C4)</f>
        <v>128.61847412692379</v>
      </c>
      <c r="N40" s="16" t="s">
        <v>4251</v>
      </c>
      <c r="O40" s="32">
        <f>1</f>
        <v>1</v>
      </c>
      <c r="P40" s="16" t="s">
        <v>26808</v>
      </c>
      <c r="Q40" s="15">
        <f>D4L133C5*D4L133C6</f>
        <v>128.61847412692379</v>
      </c>
      <c r="R40" s="16" t="s">
        <v>26814</v>
      </c>
      <c r="S40" s="6">
        <f>A2L323C1</f>
        <v>1</v>
      </c>
      <c r="T40" s="16" t="s">
        <v>26811</v>
      </c>
      <c r="U40" s="15">
        <f>IF(D4L133C6=0,0,CHOOSE(MIN(D4L133C8,RUN_YEARS),B6L116C1,B6L117C1,B6L118C1,B6L119C1,B6L120C1))</f>
        <v>25342.980000000003</v>
      </c>
      <c r="V40" s="16" t="s">
        <v>26809</v>
      </c>
      <c r="W40" s="33">
        <f>IF(D4L133C9=0,0,D4L133C7/D4L133C9)</f>
        <v>5.0751124819150614E-3</v>
      </c>
      <c r="X40" s="16" t="s">
        <v>26810</v>
      </c>
      <c r="Y40" s="32">
        <f>IF(D4L133C5=0,0,D4L133C7/D4L133C5)</f>
        <v>1</v>
      </c>
    </row>
    <row r="41" spans="1:25" x14ac:dyDescent="0.2">
      <c r="A41" s="11">
        <v>134</v>
      </c>
      <c r="B41" s="14" t="s">
        <v>4707</v>
      </c>
      <c r="C41" s="11" t="s">
        <v>26564</v>
      </c>
      <c r="D41" s="16" t="s">
        <v>4251</v>
      </c>
      <c r="E41" s="6">
        <v>10</v>
      </c>
      <c r="F41" s="16" t="s">
        <v>26820</v>
      </c>
      <c r="G41" s="15">
        <f>A2L324C44</f>
        <v>0</v>
      </c>
      <c r="H41" s="16" t="s">
        <v>26820</v>
      </c>
      <c r="I41" s="15">
        <f>A2L324C44</f>
        <v>0</v>
      </c>
      <c r="J41" s="16" t="s">
        <v>26821</v>
      </c>
      <c r="K41" s="21">
        <f>IF(FLOW_THRU_100PCT="Y",1,INDEX(VariabilityMatrix,D4L134C1,D4L134C8))</f>
        <v>0.71059930456863973</v>
      </c>
      <c r="L41" s="16" t="s">
        <v>26815</v>
      </c>
      <c r="M41" s="15">
        <f>IF(D4L134C2&lt;&gt;0,D4L134C2*D4L134C4,D4L134C3*D4L134C4)</f>
        <v>0</v>
      </c>
      <c r="N41" s="16" t="s">
        <v>4251</v>
      </c>
      <c r="O41" s="32">
        <f>1</f>
        <v>1</v>
      </c>
      <c r="P41" s="16" t="s">
        <v>26816</v>
      </c>
      <c r="Q41" s="15">
        <f>D4L134C5*D4L134C6</f>
        <v>0</v>
      </c>
      <c r="R41" s="16" t="s">
        <v>26822</v>
      </c>
      <c r="S41" s="6">
        <f>A2L324C1</f>
        <v>1</v>
      </c>
      <c r="T41" s="16" t="s">
        <v>26819</v>
      </c>
      <c r="U41" s="15">
        <f>IF(D4L134C6=0,0,CHOOSE(MIN(D4L134C8,RUN_YEARS),B6L116C1,B6L117C1,B6L118C1,B6L119C1,B6L120C1))</f>
        <v>25342.980000000003</v>
      </c>
      <c r="V41" s="16" t="s">
        <v>26817</v>
      </c>
      <c r="W41" s="33">
        <f>IF(D4L134C9=0,0,D4L134C7/D4L134C9)</f>
        <v>0</v>
      </c>
      <c r="X41" s="16" t="s">
        <v>26818</v>
      </c>
      <c r="Y41" s="32">
        <f>IF(D4L134C5=0,0,D4L134C7/D4L134C5)</f>
        <v>0</v>
      </c>
    </row>
    <row r="42" spans="1:25" x14ac:dyDescent="0.2">
      <c r="A42" s="11">
        <v>135</v>
      </c>
      <c r="B42" s="14" t="s">
        <v>4709</v>
      </c>
      <c r="C42" s="11" t="s">
        <v>7731</v>
      </c>
      <c r="D42" s="16" t="s">
        <v>4251</v>
      </c>
      <c r="E42" s="6">
        <v>10</v>
      </c>
      <c r="F42" s="16" t="s">
        <v>7789</v>
      </c>
      <c r="G42" s="15">
        <f>A2L325C44</f>
        <v>7151</v>
      </c>
      <c r="H42" s="16" t="s">
        <v>11112</v>
      </c>
      <c r="I42" s="15">
        <v>0</v>
      </c>
      <c r="J42" s="16" t="s">
        <v>26828</v>
      </c>
      <c r="K42" s="21">
        <f>IF(FLOW_THRU_100PCT="Y",1,INDEX(VariabilityMatrix,D4L135C1,D4L135C8))</f>
        <v>0.71059930456863973</v>
      </c>
      <c r="L42" s="16" t="s">
        <v>26823</v>
      </c>
      <c r="M42" s="15">
        <f>IF(D4L135C2&lt;&gt;0,D4L135C2*D4L135C4,D4L135C3*D4L135C4)</f>
        <v>5081.4956269703425</v>
      </c>
      <c r="N42" s="16" t="s">
        <v>4251</v>
      </c>
      <c r="O42" s="32">
        <f>1</f>
        <v>1</v>
      </c>
      <c r="P42" s="16" t="s">
        <v>26824</v>
      </c>
      <c r="Q42" s="15">
        <f>D4L135C5*D4L135C6</f>
        <v>5081.4956269703425</v>
      </c>
      <c r="R42" s="16" t="s">
        <v>26829</v>
      </c>
      <c r="S42" s="6">
        <f>A2L325C1</f>
        <v>1</v>
      </c>
      <c r="T42" s="16" t="s">
        <v>26827</v>
      </c>
      <c r="U42" s="15">
        <f>IF(D4L135C6=0,0,CHOOSE(MIN(D4L135C8,RUN_YEARS),B6L116C1,B6L117C1,B6L118C1,B6L119C1,B6L120C1))</f>
        <v>25342.980000000003</v>
      </c>
      <c r="V42" s="16" t="s">
        <v>26825</v>
      </c>
      <c r="W42" s="33">
        <f>IF(D4L135C9=0,0,D4L135C7/D4L135C9)</f>
        <v>0.20050900197886523</v>
      </c>
      <c r="X42" s="16" t="s">
        <v>26826</v>
      </c>
      <c r="Y42" s="32">
        <f>IF(D4L135C5=0,0,D4L135C7/D4L135C5)</f>
        <v>1</v>
      </c>
    </row>
    <row r="43" spans="1:25" x14ac:dyDescent="0.2">
      <c r="A43" s="11">
        <v>136</v>
      </c>
      <c r="B43" s="14" t="s">
        <v>4711</v>
      </c>
      <c r="C43" s="11" t="s">
        <v>4712</v>
      </c>
      <c r="D43" s="16" t="s">
        <v>4251</v>
      </c>
      <c r="E43" s="6">
        <v>10</v>
      </c>
      <c r="F43" s="16" t="s">
        <v>7785</v>
      </c>
      <c r="G43" s="15">
        <f>A2L326C44</f>
        <v>0</v>
      </c>
      <c r="H43" s="16" t="s">
        <v>7785</v>
      </c>
      <c r="I43" s="15">
        <f>A2L326C44</f>
        <v>0</v>
      </c>
      <c r="J43" s="16" t="s">
        <v>26835</v>
      </c>
      <c r="K43" s="21">
        <f>IF(FLOW_THRU_100PCT="Y",1,INDEX(VariabilityMatrix,D4L136C1,D4L136C8))</f>
        <v>0.71059930456863973</v>
      </c>
      <c r="L43" s="16" t="s">
        <v>26830</v>
      </c>
      <c r="M43" s="15">
        <f>IF(D4L136C2&lt;&gt;0,D4L136C2*D4L136C4,D4L136C3*D4L136C4)</f>
        <v>0</v>
      </c>
      <c r="N43" s="16" t="s">
        <v>4251</v>
      </c>
      <c r="O43" s="32">
        <f>1</f>
        <v>1</v>
      </c>
      <c r="P43" s="16" t="s">
        <v>26831</v>
      </c>
      <c r="Q43" s="15">
        <f>D4L136C5*D4L136C6</f>
        <v>0</v>
      </c>
      <c r="R43" s="16" t="s">
        <v>26836</v>
      </c>
      <c r="S43" s="6">
        <f>A2L326C1</f>
        <v>1</v>
      </c>
      <c r="T43" s="16" t="s">
        <v>26834</v>
      </c>
      <c r="U43" s="15">
        <f>IF(D4L136C6=0,0,CHOOSE(MIN(D4L136C8,RUN_YEARS),B6L116C1,B6L117C1,B6L118C1,B6L119C1,B6L120C1))</f>
        <v>25342.980000000003</v>
      </c>
      <c r="V43" s="16" t="s">
        <v>26832</v>
      </c>
      <c r="W43" s="33">
        <f>IF(D4L136C9=0,0,D4L136C7/D4L136C9)</f>
        <v>0</v>
      </c>
      <c r="X43" s="16" t="s">
        <v>26833</v>
      </c>
      <c r="Y43" s="32">
        <f>IF(D4L136C5=0,0,D4L136C7/D4L136C5)</f>
        <v>0</v>
      </c>
    </row>
    <row r="44" spans="1:25" x14ac:dyDescent="0.2">
      <c r="A44" s="11">
        <v>137</v>
      </c>
      <c r="B44" s="14" t="s">
        <v>4713</v>
      </c>
      <c r="C44" s="11" t="s">
        <v>4147</v>
      </c>
      <c r="D44" s="16" t="s">
        <v>4251</v>
      </c>
      <c r="E44" s="6">
        <v>10</v>
      </c>
      <c r="F44" s="16" t="s">
        <v>7799</v>
      </c>
      <c r="G44" s="15">
        <f>A2L327C44</f>
        <v>0</v>
      </c>
      <c r="H44" s="16" t="s">
        <v>7799</v>
      </c>
      <c r="I44" s="15">
        <f>A2L327C44</f>
        <v>0</v>
      </c>
      <c r="J44" s="16" t="s">
        <v>26842</v>
      </c>
      <c r="K44" s="21">
        <f>IF(FLOW_THRU_100PCT="Y",1,INDEX(VariabilityMatrix,D4L137C1,D4L137C8))</f>
        <v>0.71059930456863973</v>
      </c>
      <c r="L44" s="16" t="s">
        <v>26837</v>
      </c>
      <c r="M44" s="15">
        <f>IF(D4L137C2&lt;&gt;0,D4L137C2*D4L137C4,D4L137C3*D4L137C4)</f>
        <v>0</v>
      </c>
      <c r="N44" s="16" t="s">
        <v>4251</v>
      </c>
      <c r="O44" s="32">
        <f>1</f>
        <v>1</v>
      </c>
      <c r="P44" s="16" t="s">
        <v>26838</v>
      </c>
      <c r="Q44" s="15">
        <f>D4L137C5*D4L137C6</f>
        <v>0</v>
      </c>
      <c r="R44" s="16" t="s">
        <v>26843</v>
      </c>
      <c r="S44" s="6">
        <f>A2L327C1</f>
        <v>1</v>
      </c>
      <c r="T44" s="16" t="s">
        <v>26841</v>
      </c>
      <c r="U44" s="15">
        <f>IF(D4L137C6=0,0,CHOOSE(MIN(D4L137C8,RUN_YEARS),B6L116C1,B6L117C1,B6L118C1,B6L119C1,B6L120C1))</f>
        <v>25342.980000000003</v>
      </c>
      <c r="V44" s="16" t="s">
        <v>26839</v>
      </c>
      <c r="W44" s="33">
        <f>IF(D4L137C9=0,0,D4L137C7/D4L137C9)</f>
        <v>0</v>
      </c>
      <c r="X44" s="16" t="s">
        <v>26840</v>
      </c>
      <c r="Y44" s="32">
        <f>IF(D4L137C5=0,0,D4L137C7/D4L137C5)</f>
        <v>0</v>
      </c>
    </row>
    <row r="45" spans="1:25" x14ac:dyDescent="0.2">
      <c r="A45" s="11">
        <v>138</v>
      </c>
      <c r="B45" s="14" t="s">
        <v>4717</v>
      </c>
      <c r="C45" s="11" t="s">
        <v>4686</v>
      </c>
      <c r="D45" s="16" t="s">
        <v>4251</v>
      </c>
      <c r="E45" s="6">
        <v>10</v>
      </c>
      <c r="F45" s="16" t="s">
        <v>26849</v>
      </c>
      <c r="G45" s="15">
        <f>A2L329C44</f>
        <v>2000</v>
      </c>
      <c r="H45" s="16" t="s">
        <v>11112</v>
      </c>
      <c r="I45" s="15">
        <v>0</v>
      </c>
      <c r="J45" s="16" t="s">
        <v>26850</v>
      </c>
      <c r="K45" s="21">
        <f>IF(FLOW_THRU_100PCT="Y",1,INDEX(VariabilityMatrix,D4L138C1,D4L138C8))</f>
        <v>0.71059930456863973</v>
      </c>
      <c r="L45" s="16" t="s">
        <v>26844</v>
      </c>
      <c r="M45" s="15">
        <f>IF(D4L138C2&lt;&gt;0,D4L138C2*D4L138C4,D4L138C3*D4L138C4)</f>
        <v>1421.1986091372794</v>
      </c>
      <c r="N45" s="16" t="s">
        <v>4251</v>
      </c>
      <c r="O45" s="32">
        <f>1</f>
        <v>1</v>
      </c>
      <c r="P45" s="16" t="s">
        <v>26845</v>
      </c>
      <c r="Q45" s="15">
        <f>D4L138C5*D4L138C6</f>
        <v>1421.1986091372794</v>
      </c>
      <c r="R45" s="16" t="s">
        <v>26851</v>
      </c>
      <c r="S45" s="6">
        <f>A2L329C1</f>
        <v>1</v>
      </c>
      <c r="T45" s="16" t="s">
        <v>26848</v>
      </c>
      <c r="U45" s="15">
        <f>IF(D4L138C6=0,0,CHOOSE(MIN(D4L138C8,RUN_YEARS),B6L116C1,B6L117C1,B6L118C1,B6L119C1,B6L120C1))</f>
        <v>25342.980000000003</v>
      </c>
      <c r="V45" s="16" t="s">
        <v>26846</v>
      </c>
      <c r="W45" s="33">
        <f>IF(D4L138C9=0,0,D4L138C7/D4L138C9)</f>
        <v>5.607859096038742E-2</v>
      </c>
      <c r="X45" s="16" t="s">
        <v>26847</v>
      </c>
      <c r="Y45" s="32">
        <f>IF(D4L138C5=0,0,D4L138C7/D4L138C5)</f>
        <v>1</v>
      </c>
    </row>
    <row r="46" spans="1:25" x14ac:dyDescent="0.2">
      <c r="A46" s="11">
        <v>139</v>
      </c>
      <c r="B46" s="14" t="s">
        <v>4699</v>
      </c>
      <c r="C46" s="11" t="s">
        <v>4700</v>
      </c>
      <c r="D46" s="16" t="s">
        <v>4251</v>
      </c>
      <c r="E46" s="6">
        <v>10</v>
      </c>
      <c r="F46" s="16" t="s">
        <v>26857</v>
      </c>
      <c r="G46" s="15">
        <f>A2L320C44</f>
        <v>542</v>
      </c>
      <c r="H46" s="16" t="s">
        <v>11112</v>
      </c>
      <c r="I46" s="15">
        <v>0</v>
      </c>
      <c r="J46" s="16" t="s">
        <v>26858</v>
      </c>
      <c r="K46" s="21">
        <f>IF(FLOW_THRU_100PCT="Y",1,INDEX(VariabilityMatrix,D4L139C1,D4L139C8))</f>
        <v>0.71059930456863973</v>
      </c>
      <c r="L46" s="16" t="s">
        <v>26852</v>
      </c>
      <c r="M46" s="15">
        <f>IF(D4L139C2&lt;&gt;0,D4L139C2*D4L139C4,D4L139C3*D4L139C4)</f>
        <v>385.14482307620273</v>
      </c>
      <c r="N46" s="16" t="s">
        <v>4251</v>
      </c>
      <c r="O46" s="32">
        <f>1</f>
        <v>1</v>
      </c>
      <c r="P46" s="16" t="s">
        <v>26853</v>
      </c>
      <c r="Q46" s="15">
        <f>D4L139C5*D4L139C6</f>
        <v>385.14482307620273</v>
      </c>
      <c r="R46" s="16" t="s">
        <v>26859</v>
      </c>
      <c r="S46" s="6">
        <f>A2L320C1</f>
        <v>1</v>
      </c>
      <c r="T46" s="16" t="s">
        <v>26856</v>
      </c>
      <c r="U46" s="15">
        <f>IF(D4L139C6=0,0,CHOOSE(MIN(D4L139C8,RUN_YEARS),B6L116C1,B6L117C1,B6L118C1,B6L119C1,B6L120C1))</f>
        <v>25342.980000000003</v>
      </c>
      <c r="V46" s="16" t="s">
        <v>26854</v>
      </c>
      <c r="W46" s="33">
        <f>IF(D4L139C9=0,0,D4L139C7/D4L139C9)</f>
        <v>1.5197298150264991E-2</v>
      </c>
      <c r="X46" s="16" t="s">
        <v>26855</v>
      </c>
      <c r="Y46" s="32">
        <f>IF(D4L139C5=0,0,D4L139C7/D4L139C5)</f>
        <v>1</v>
      </c>
    </row>
    <row r="47" spans="1:25" x14ac:dyDescent="0.2">
      <c r="A47" s="11">
        <v>140</v>
      </c>
      <c r="B47" s="14" t="s">
        <v>4718</v>
      </c>
      <c r="C47" s="11" t="s">
        <v>4719</v>
      </c>
      <c r="D47" s="16" t="s">
        <v>4251</v>
      </c>
      <c r="E47" s="6">
        <v>10</v>
      </c>
      <c r="F47" s="16" t="s">
        <v>26865</v>
      </c>
      <c r="G47" s="15">
        <f>A2L330C44</f>
        <v>6899</v>
      </c>
      <c r="H47" s="16" t="s">
        <v>11112</v>
      </c>
      <c r="I47" s="15">
        <v>0</v>
      </c>
      <c r="J47" s="16" t="s">
        <v>26866</v>
      </c>
      <c r="K47" s="21">
        <f>IF(FLOW_THRU_100PCT="Y",1,INDEX(VariabilityMatrix,D4L140C1,D4L140C8))</f>
        <v>0.71059930456863973</v>
      </c>
      <c r="L47" s="16" t="s">
        <v>26860</v>
      </c>
      <c r="M47" s="15">
        <f>IF(D4L140C2&lt;&gt;0,D4L140C2*D4L140C4,D4L140C3*D4L140C4)</f>
        <v>4902.4246022190455</v>
      </c>
      <c r="N47" s="16" t="s">
        <v>4251</v>
      </c>
      <c r="O47" s="32">
        <f>1</f>
        <v>1</v>
      </c>
      <c r="P47" s="16" t="s">
        <v>26861</v>
      </c>
      <c r="Q47" s="15">
        <f>D4L140C5*D4L140C6</f>
        <v>4902.4246022190455</v>
      </c>
      <c r="R47" s="16" t="s">
        <v>26867</v>
      </c>
      <c r="S47" s="6">
        <f>A2L330C1</f>
        <v>1</v>
      </c>
      <c r="T47" s="16" t="s">
        <v>26864</v>
      </c>
      <c r="U47" s="15">
        <f>IF(D4L140C6=0,0,CHOOSE(MIN(D4L140C8,RUN_YEARS),B6L116C1,B6L117C1,B6L118C1,B6L119C1,B6L120C1))</f>
        <v>25342.980000000003</v>
      </c>
      <c r="V47" s="16" t="s">
        <v>26862</v>
      </c>
      <c r="W47" s="33">
        <f>IF(D4L140C9=0,0,D4L140C7/D4L140C9)</f>
        <v>0.19344309951785643</v>
      </c>
      <c r="X47" s="16" t="s">
        <v>26863</v>
      </c>
      <c r="Y47" s="32">
        <f>IF(D4L140C5=0,0,D4L140C7/D4L140C5)</f>
        <v>1</v>
      </c>
    </row>
    <row r="48" spans="1:25" x14ac:dyDescent="0.2">
      <c r="A48" s="11">
        <v>141</v>
      </c>
      <c r="B48" s="14" t="s">
        <v>4720</v>
      </c>
      <c r="C48" s="11" t="s">
        <v>26565</v>
      </c>
      <c r="D48" s="16" t="s">
        <v>4251</v>
      </c>
      <c r="E48" s="6">
        <v>10</v>
      </c>
      <c r="F48" s="16" t="s">
        <v>26873</v>
      </c>
      <c r="G48" s="15">
        <f>A2L331C44</f>
        <v>945</v>
      </c>
      <c r="H48" s="16" t="s">
        <v>11112</v>
      </c>
      <c r="I48" s="15">
        <v>0</v>
      </c>
      <c r="J48" s="16" t="s">
        <v>26874</v>
      </c>
      <c r="K48" s="21">
        <f>IF(FLOW_THRU_100PCT="Y",1,INDEX(VariabilityMatrix,D4L141C1,D4L141C8))</f>
        <v>0.71059930456863973</v>
      </c>
      <c r="L48" s="16" t="s">
        <v>26868</v>
      </c>
      <c r="M48" s="15">
        <f>IF(D4L141C2&lt;&gt;0,D4L141C2*D4L141C4,D4L141C3*D4L141C4)</f>
        <v>671.5163428173646</v>
      </c>
      <c r="N48" s="16" t="s">
        <v>4251</v>
      </c>
      <c r="O48" s="32">
        <f>1</f>
        <v>1</v>
      </c>
      <c r="P48" s="16" t="s">
        <v>26869</v>
      </c>
      <c r="Q48" s="15">
        <f>D4L141C5*D4L141C6</f>
        <v>671.5163428173646</v>
      </c>
      <c r="R48" s="16" t="s">
        <v>26875</v>
      </c>
      <c r="S48" s="6">
        <f>A2L331C1</f>
        <v>1</v>
      </c>
      <c r="T48" s="16" t="s">
        <v>26872</v>
      </c>
      <c r="U48" s="15">
        <f>IF(D4L141C6=0,0,CHOOSE(MIN(D4L141C8,RUN_YEARS),B6L116C1,B6L117C1,B6L118C1,B6L119C1,B6L120C1))</f>
        <v>25342.980000000003</v>
      </c>
      <c r="V48" s="16" t="s">
        <v>26870</v>
      </c>
      <c r="W48" s="33">
        <f>IF(D4L141C9=0,0,D4L141C7/D4L141C9)</f>
        <v>2.6497134228783061E-2</v>
      </c>
      <c r="X48" s="16" t="s">
        <v>26871</v>
      </c>
      <c r="Y48" s="32">
        <f>IF(D4L141C5=0,0,D4L141C7/D4L141C5)</f>
        <v>1</v>
      </c>
    </row>
    <row r="49" spans="1:25" x14ac:dyDescent="0.2">
      <c r="A49" s="11">
        <v>142</v>
      </c>
      <c r="B49" s="14" t="s">
        <v>4722</v>
      </c>
      <c r="C49" s="11" t="s">
        <v>26566</v>
      </c>
      <c r="D49" s="16" t="s">
        <v>4251</v>
      </c>
      <c r="E49" s="6">
        <v>10</v>
      </c>
      <c r="F49" s="16" t="s">
        <v>26881</v>
      </c>
      <c r="G49" s="15">
        <f>A2L332C44</f>
        <v>1345</v>
      </c>
      <c r="H49" s="16" t="s">
        <v>11112</v>
      </c>
      <c r="I49" s="15">
        <v>0</v>
      </c>
      <c r="J49" s="16" t="s">
        <v>26882</v>
      </c>
      <c r="K49" s="21">
        <f>IF(FLOW_THRU_100PCT="Y",1,INDEX(VariabilityMatrix,D4L142C1,D4L142C8))</f>
        <v>0.71059930456863973</v>
      </c>
      <c r="L49" s="16" t="s">
        <v>26876</v>
      </c>
      <c r="M49" s="15">
        <f>IF(D4L142C2&lt;&gt;0,D4L142C2*D4L142C4,D4L142C3*D4L142C4)</f>
        <v>955.75606464482041</v>
      </c>
      <c r="N49" s="16" t="s">
        <v>4251</v>
      </c>
      <c r="O49" s="32">
        <f>1</f>
        <v>1</v>
      </c>
      <c r="P49" s="16" t="s">
        <v>26877</v>
      </c>
      <c r="Q49" s="15">
        <f>D4L142C5*D4L142C6</f>
        <v>955.75606464482041</v>
      </c>
      <c r="R49" s="16" t="s">
        <v>26883</v>
      </c>
      <c r="S49" s="6">
        <f>A2L332C1</f>
        <v>1</v>
      </c>
      <c r="T49" s="16" t="s">
        <v>26880</v>
      </c>
      <c r="U49" s="15">
        <f>IF(D4L142C6=0,0,CHOOSE(MIN(D4L142C8,RUN_YEARS),B6L116C1,B6L117C1,B6L118C1,B6L119C1,B6L120C1))</f>
        <v>25342.980000000003</v>
      </c>
      <c r="V49" s="16" t="s">
        <v>26878</v>
      </c>
      <c r="W49" s="33">
        <f>IF(D4L142C9=0,0,D4L142C7/D4L142C9)</f>
        <v>3.7712852420860539E-2</v>
      </c>
      <c r="X49" s="16" t="s">
        <v>26879</v>
      </c>
      <c r="Y49" s="32">
        <f>IF(D4L142C5=0,0,D4L142C7/D4L142C5)</f>
        <v>1</v>
      </c>
    </row>
    <row r="50" spans="1:25" x14ac:dyDescent="0.2">
      <c r="A50" s="11">
        <v>143</v>
      </c>
      <c r="B50" s="14" t="s">
        <v>4724</v>
      </c>
      <c r="C50" s="11" t="s">
        <v>26567</v>
      </c>
      <c r="D50" s="16" t="s">
        <v>4251</v>
      </c>
      <c r="E50" s="6">
        <v>10</v>
      </c>
      <c r="F50" s="16" t="s">
        <v>26889</v>
      </c>
      <c r="G50" s="15">
        <f>A2L333C44</f>
        <v>2875</v>
      </c>
      <c r="H50" s="16" t="s">
        <v>11112</v>
      </c>
      <c r="I50" s="15">
        <v>0</v>
      </c>
      <c r="J50" s="16" t="s">
        <v>26890</v>
      </c>
      <c r="K50" s="21">
        <f>IF(FLOW_THRU_100PCT="Y",1,INDEX(VariabilityMatrix,D4L143C1,D4L143C8))</f>
        <v>0.71059930456863973</v>
      </c>
      <c r="L50" s="16" t="s">
        <v>26884</v>
      </c>
      <c r="M50" s="15">
        <f>IF(D4L143C2&lt;&gt;0,D4L143C2*D4L143C4,D4L143C3*D4L143C4)</f>
        <v>2042.9730006348393</v>
      </c>
      <c r="N50" s="16" t="s">
        <v>4251</v>
      </c>
      <c r="O50" s="32">
        <f>1</f>
        <v>1</v>
      </c>
      <c r="P50" s="16" t="s">
        <v>26885</v>
      </c>
      <c r="Q50" s="15">
        <f>D4L143C5*D4L143C6</f>
        <v>2042.9730006348393</v>
      </c>
      <c r="R50" s="16" t="s">
        <v>26891</v>
      </c>
      <c r="S50" s="6">
        <f>A2L333C1</f>
        <v>1</v>
      </c>
      <c r="T50" s="16" t="s">
        <v>26888</v>
      </c>
      <c r="U50" s="15">
        <f>IF(D4L143C6=0,0,CHOOSE(MIN(D4L143C8,RUN_YEARS),B6L116C1,B6L117C1,B6L118C1,B6L119C1,B6L120C1))</f>
        <v>25342.980000000003</v>
      </c>
      <c r="V50" s="16" t="s">
        <v>26886</v>
      </c>
      <c r="W50" s="33">
        <f>IF(D4L143C9=0,0,D4L143C7/D4L143C9)</f>
        <v>8.061297450555692E-2</v>
      </c>
      <c r="X50" s="16" t="s">
        <v>26887</v>
      </c>
      <c r="Y50" s="32">
        <f>IF(D4L143C5=0,0,D4L143C7/D4L143C5)</f>
        <v>1</v>
      </c>
    </row>
    <row r="51" spans="1:25" x14ac:dyDescent="0.2">
      <c r="A51" s="11">
        <v>144</v>
      </c>
      <c r="B51" s="14" t="s">
        <v>4726</v>
      </c>
      <c r="C51" s="11" t="s">
        <v>4727</v>
      </c>
      <c r="D51" s="16" t="s">
        <v>4251</v>
      </c>
      <c r="E51" s="6">
        <v>10</v>
      </c>
      <c r="F51" s="16" t="s">
        <v>26897</v>
      </c>
      <c r="G51" s="15">
        <f>A2L334C44</f>
        <v>0</v>
      </c>
      <c r="H51" s="16" t="s">
        <v>26897</v>
      </c>
      <c r="I51" s="15">
        <f>A2L334C44</f>
        <v>0</v>
      </c>
      <c r="J51" s="16" t="s">
        <v>26898</v>
      </c>
      <c r="K51" s="21">
        <f>IF(FLOW_THRU_100PCT="Y",1,INDEX(VariabilityMatrix,D4L144C1,D4L144C8))</f>
        <v>0.71059930456863973</v>
      </c>
      <c r="L51" s="16" t="s">
        <v>26892</v>
      </c>
      <c r="M51" s="15">
        <f>IF(D4L144C2&lt;&gt;0,D4L144C2*D4L144C4,D4L144C3*D4L144C4)</f>
        <v>0</v>
      </c>
      <c r="N51" s="16" t="s">
        <v>4251</v>
      </c>
      <c r="O51" s="32">
        <f>1</f>
        <v>1</v>
      </c>
      <c r="P51" s="16" t="s">
        <v>26893</v>
      </c>
      <c r="Q51" s="15">
        <f>D4L144C5*D4L144C6</f>
        <v>0</v>
      </c>
      <c r="R51" s="16" t="s">
        <v>26899</v>
      </c>
      <c r="S51" s="6">
        <f>A2L334C1</f>
        <v>1</v>
      </c>
      <c r="T51" s="16" t="s">
        <v>26896</v>
      </c>
      <c r="U51" s="15">
        <f>IF(D4L144C6=0,0,CHOOSE(MIN(D4L144C8,RUN_YEARS),B6L116C1,B6L117C1,B6L118C1,B6L119C1,B6L120C1))</f>
        <v>25342.980000000003</v>
      </c>
      <c r="V51" s="16" t="s">
        <v>26894</v>
      </c>
      <c r="W51" s="33">
        <f>IF(D4L144C9=0,0,D4L144C7/D4L144C9)</f>
        <v>0</v>
      </c>
      <c r="X51" s="16" t="s">
        <v>26895</v>
      </c>
      <c r="Y51" s="32">
        <f>IF(D4L144C5=0,0,D4L144C7/D4L144C5)</f>
        <v>0</v>
      </c>
    </row>
    <row r="52" spans="1:25" x14ac:dyDescent="0.2">
      <c r="A52" s="11">
        <v>145</v>
      </c>
      <c r="B52" s="14" t="s">
        <v>4096</v>
      </c>
      <c r="C52" s="11" t="s">
        <v>26568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26905</v>
      </c>
      <c r="I52" s="15">
        <f>B9L471C4</f>
        <v>2.2066976722741632E-2</v>
      </c>
      <c r="J52" s="16" t="s">
        <v>26906</v>
      </c>
      <c r="K52" s="21">
        <f>IF(FLOW_THRU_100PCT="Y",1,INDEX(VariabilityMatrix,D4L145C1,D4L145C8))</f>
        <v>0.51642751392626096</v>
      </c>
      <c r="L52" s="16" t="s">
        <v>26900</v>
      </c>
      <c r="M52" s="15">
        <f>IF(D4L145C2&lt;&gt;0,D4L145C2*D4L145C4,D4L145C3*D4L145C4)</f>
        <v>1.139599392879413E-2</v>
      </c>
      <c r="N52" s="16" t="s">
        <v>4251</v>
      </c>
      <c r="O52" s="32">
        <f>1</f>
        <v>1</v>
      </c>
      <c r="P52" s="16" t="s">
        <v>26901</v>
      </c>
      <c r="Q52" s="15">
        <f>D4L145C5*D4L145C6</f>
        <v>1.139599392879413E-2</v>
      </c>
      <c r="R52" s="16" t="s">
        <v>21051</v>
      </c>
      <c r="S52" s="6">
        <f>A2L105C1</f>
        <v>5</v>
      </c>
      <c r="T52" s="16" t="s">
        <v>26904</v>
      </c>
      <c r="U52" s="15">
        <f>IF(D4L145C6=0,0,CHOOSE(MIN(D4L145C8,RUN_YEARS),B6L116C1,B6L117C1,B6L118C1,B6L119C1,B6L120C1))</f>
        <v>26478.899999999998</v>
      </c>
      <c r="V52" s="16" t="s">
        <v>26902</v>
      </c>
      <c r="W52" s="33">
        <f>IF(D4L145C9=0,0,D4L145C7/D4L145C9)</f>
        <v>4.3038018682022785E-7</v>
      </c>
      <c r="X52" s="16" t="s">
        <v>26903</v>
      </c>
      <c r="Y52" s="32">
        <f>IF(D4L145C5=0,0,D4L145C7/D4L145C5)</f>
        <v>1</v>
      </c>
    </row>
    <row r="53" spans="1:25" x14ac:dyDescent="0.2">
      <c r="A53" s="11">
        <v>146</v>
      </c>
      <c r="B53" s="14" t="s">
        <v>4124</v>
      </c>
      <c r="C53" s="11" t="s">
        <v>26569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26912</v>
      </c>
      <c r="I53" s="15">
        <f>B9L472C4</f>
        <v>0.59020817656391067</v>
      </c>
      <c r="J53" s="16" t="s">
        <v>26913</v>
      </c>
      <c r="K53" s="21">
        <f>IF(FLOW_THRU_100PCT="Y",1,INDEX(VariabilityMatrix,D4L146C1,D4L146C8))</f>
        <v>0.51662527676716219</v>
      </c>
      <c r="L53" s="16" t="s">
        <v>26907</v>
      </c>
      <c r="M53" s="15">
        <f>IF(D4L146C2&lt;&gt;0,D4L146C2*D4L146C4,D4L146C3*D4L146C4)</f>
        <v>0.30491646256757249</v>
      </c>
      <c r="N53" s="16" t="s">
        <v>4251</v>
      </c>
      <c r="O53" s="32">
        <f>1</f>
        <v>1</v>
      </c>
      <c r="P53" s="16" t="s">
        <v>26908</v>
      </c>
      <c r="Q53" s="15">
        <f>D4L146C5*D4L146C6</f>
        <v>0.30491646256757249</v>
      </c>
      <c r="R53" s="16" t="s">
        <v>21082</v>
      </c>
      <c r="S53" s="6">
        <f>A2L120C1</f>
        <v>1</v>
      </c>
      <c r="T53" s="16" t="s">
        <v>26911</v>
      </c>
      <c r="U53" s="15">
        <f>IF(D4L146C6=0,0,CHOOSE(MIN(D4L146C8,RUN_YEARS),B6L116C1,B6L117C1,B6L118C1,B6L119C1,B6L120C1))</f>
        <v>25342.980000000003</v>
      </c>
      <c r="V53" s="16" t="s">
        <v>26909</v>
      </c>
      <c r="W53" s="33">
        <f>IF(D4L146C9=0,0,D4L146C7/D4L146C9)</f>
        <v>1.2031594649389E-5</v>
      </c>
      <c r="X53" s="16" t="s">
        <v>26910</v>
      </c>
      <c r="Y53" s="32">
        <f>IF(D4L146C5=0,0,D4L146C7/D4L146C5)</f>
        <v>1</v>
      </c>
    </row>
    <row r="54" spans="1:25" x14ac:dyDescent="0.2">
      <c r="A54" s="11">
        <v>147</v>
      </c>
      <c r="B54" s="14" t="s">
        <v>4172</v>
      </c>
      <c r="C54" s="11" t="s">
        <v>26570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26919</v>
      </c>
      <c r="I54" s="15">
        <f>B9L473C4</f>
        <v>0.82748433615327954</v>
      </c>
      <c r="J54" s="16" t="s">
        <v>26920</v>
      </c>
      <c r="K54" s="21">
        <f>IF(FLOW_THRU_100PCT="Y",1,INDEX(VariabilityMatrix,D4L147C1,D4L147C8))</f>
        <v>0.51642751392626096</v>
      </c>
      <c r="L54" s="16" t="s">
        <v>26914</v>
      </c>
      <c r="M54" s="15">
        <f>IF(D4L147C2&lt;&gt;0,D4L147C2*D4L147C4,D4L147C3*D4L147C4)</f>
        <v>0.4273356785325606</v>
      </c>
      <c r="N54" s="16" t="s">
        <v>4251</v>
      </c>
      <c r="O54" s="32">
        <f>1</f>
        <v>1</v>
      </c>
      <c r="P54" s="16" t="s">
        <v>26915</v>
      </c>
      <c r="Q54" s="15">
        <f>D4L147C5*D4L147C6</f>
        <v>0.4273356785325606</v>
      </c>
      <c r="R54" s="16" t="s">
        <v>21178</v>
      </c>
      <c r="S54" s="6">
        <f>A2L144C1</f>
        <v>5</v>
      </c>
      <c r="T54" s="16" t="s">
        <v>26918</v>
      </c>
      <c r="U54" s="15">
        <f>IF(D4L147C6=0,0,CHOOSE(MIN(D4L147C8,RUN_YEARS),B6L116C1,B6L117C1,B6L118C1,B6L119C1,B6L120C1))</f>
        <v>26478.899999999998</v>
      </c>
      <c r="V54" s="16" t="s">
        <v>26916</v>
      </c>
      <c r="W54" s="33">
        <f>IF(D4L147C9=0,0,D4L147C7/D4L147C9)</f>
        <v>1.6138724740550424E-5</v>
      </c>
      <c r="X54" s="16" t="s">
        <v>26917</v>
      </c>
      <c r="Y54" s="32">
        <f>IF(D4L147C5=0,0,D4L147C7/D4L147C5)</f>
        <v>1</v>
      </c>
    </row>
    <row r="55" spans="1:25" x14ac:dyDescent="0.2">
      <c r="A55" s="11">
        <v>148</v>
      </c>
      <c r="B55" s="14" t="s">
        <v>4178</v>
      </c>
      <c r="C55" s="11" t="s">
        <v>26571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26926</v>
      </c>
      <c r="I55" s="15">
        <f>B9L474C4</f>
        <v>-0.72535901719631024</v>
      </c>
      <c r="J55" s="16" t="s">
        <v>26927</v>
      </c>
      <c r="K55" s="21">
        <f>IF(FLOW_THRU_100PCT="Y",1,INDEX(VariabilityMatrix,D4L148C1,D4L148C8))</f>
        <v>0.51662527676716219</v>
      </c>
      <c r="L55" s="16" t="s">
        <v>26921</v>
      </c>
      <c r="M55" s="15">
        <f>IF(D4L148C2&lt;&gt;0,D4L148C2*D4L148C4,D4L148C3*D4L148C4)</f>
        <v>-0.37473880301460055</v>
      </c>
      <c r="N55" s="16" t="s">
        <v>4251</v>
      </c>
      <c r="O55" s="32">
        <f>1</f>
        <v>1</v>
      </c>
      <c r="P55" s="16" t="s">
        <v>26922</v>
      </c>
      <c r="Q55" s="15">
        <f>D4L148C5*D4L148C6</f>
        <v>-0.37473880301460055</v>
      </c>
      <c r="R55" s="16" t="s">
        <v>21210</v>
      </c>
      <c r="S55" s="6">
        <f>A2L147C1</f>
        <v>1</v>
      </c>
      <c r="T55" s="16" t="s">
        <v>26925</v>
      </c>
      <c r="U55" s="15">
        <f>IF(D4L148C6=0,0,CHOOSE(MIN(D4L148C8,RUN_YEARS),B6L116C1,B6L117C1,B6L118C1,B6L119C1,B6L120C1))</f>
        <v>25342.980000000003</v>
      </c>
      <c r="V55" s="16" t="s">
        <v>26923</v>
      </c>
      <c r="W55" s="33">
        <f>IF(D4L148C9=0,0,D4L148C7/D4L148C9)</f>
        <v>-1.4786690555514801E-5</v>
      </c>
      <c r="X55" s="16" t="s">
        <v>26924</v>
      </c>
      <c r="Y55" s="32">
        <f>IF(D4L148C5=0,0,D4L148C7/D4L148C5)</f>
        <v>1</v>
      </c>
    </row>
    <row r="56" spans="1:25" x14ac:dyDescent="0.2">
      <c r="A56" s="11">
        <v>149</v>
      </c>
      <c r="B56" s="14" t="s">
        <v>4196</v>
      </c>
      <c r="C56" s="11" t="s">
        <v>26572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26933</v>
      </c>
      <c r="I56" s="15">
        <f>B9L475C4</f>
        <v>0</v>
      </c>
      <c r="J56" s="16" t="s">
        <v>26934</v>
      </c>
      <c r="K56" s="21">
        <f>IF(FLOW_THRU_100PCT="Y",1,INDEX(VariabilityMatrix,D4L149C1,D4L149C8))</f>
        <v>0.51662527676716219</v>
      </c>
      <c r="L56" s="16" t="s">
        <v>26928</v>
      </c>
      <c r="M56" s="15">
        <f>IF(D4L149C2&lt;&gt;0,D4L149C2*D4L149C4,D4L149C3*D4L149C4)</f>
        <v>0</v>
      </c>
      <c r="N56" s="16" t="s">
        <v>4251</v>
      </c>
      <c r="O56" s="32">
        <f>1</f>
        <v>1</v>
      </c>
      <c r="P56" s="16" t="s">
        <v>26929</v>
      </c>
      <c r="Q56" s="15">
        <f>D4L149C5*D4L149C6</f>
        <v>0</v>
      </c>
      <c r="R56" s="16" t="s">
        <v>21242</v>
      </c>
      <c r="S56" s="6">
        <f>A2L156C1</f>
        <v>1</v>
      </c>
      <c r="T56" s="16" t="s">
        <v>26932</v>
      </c>
      <c r="U56" s="15">
        <f>IF(D4L149C6=0,0,CHOOSE(MIN(D4L149C8,RUN_YEARS),B6L116C1,B6L117C1,B6L118C1,B6L119C1,B6L120C1))</f>
        <v>25342.980000000003</v>
      </c>
      <c r="V56" s="16" t="s">
        <v>26930</v>
      </c>
      <c r="W56" s="33">
        <f>IF(D4L149C9=0,0,D4L149C7/D4L149C9)</f>
        <v>0</v>
      </c>
      <c r="X56" s="16" t="s">
        <v>26931</v>
      </c>
      <c r="Y56" s="32">
        <f>IF(D4L149C5=0,0,D4L149C7/D4L149C5)</f>
        <v>0</v>
      </c>
    </row>
    <row r="57" spans="1:25" x14ac:dyDescent="0.2">
      <c r="A57" s="11">
        <v>150</v>
      </c>
      <c r="B57" s="14" t="s">
        <v>4202</v>
      </c>
      <c r="C57" s="11" t="s">
        <v>26573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26940</v>
      </c>
      <c r="I57" s="15">
        <f>B9L476C4</f>
        <v>0</v>
      </c>
      <c r="J57" s="16" t="s">
        <v>26941</v>
      </c>
      <c r="K57" s="21">
        <f>IF(FLOW_THRU_100PCT="Y",1,INDEX(VariabilityMatrix,D4L150C1,D4L150C8))</f>
        <v>0.51662527676716219</v>
      </c>
      <c r="L57" s="16" t="s">
        <v>26935</v>
      </c>
      <c r="M57" s="15">
        <f>IF(D4L150C2&lt;&gt;0,D4L150C2*D4L150C4,D4L150C3*D4L150C4)</f>
        <v>0</v>
      </c>
      <c r="N57" s="16" t="s">
        <v>4251</v>
      </c>
      <c r="O57" s="32">
        <f>1</f>
        <v>1</v>
      </c>
      <c r="P57" s="16" t="s">
        <v>26936</v>
      </c>
      <c r="Q57" s="15">
        <f>D4L150C5*D4L150C6</f>
        <v>0</v>
      </c>
      <c r="R57" s="16" t="s">
        <v>21274</v>
      </c>
      <c r="S57" s="6">
        <f>A2L159C1</f>
        <v>1</v>
      </c>
      <c r="T57" s="16" t="s">
        <v>26939</v>
      </c>
      <c r="U57" s="15">
        <f>IF(D4L150C6=0,0,CHOOSE(MIN(D4L150C8,RUN_YEARS),B6L116C1,B6L117C1,B6L118C1,B6L119C1,B6L120C1))</f>
        <v>25342.980000000003</v>
      </c>
      <c r="V57" s="16" t="s">
        <v>26937</v>
      </c>
      <c r="W57" s="33">
        <f>IF(D4L150C9=0,0,D4L150C7/D4L150C9)</f>
        <v>0</v>
      </c>
      <c r="X57" s="16" t="s">
        <v>26938</v>
      </c>
      <c r="Y57" s="32">
        <f>IF(D4L150C5=0,0,D4L150C7/D4L150C5)</f>
        <v>0</v>
      </c>
    </row>
    <row r="58" spans="1:25" x14ac:dyDescent="0.2">
      <c r="A58" s="11">
        <v>151</v>
      </c>
      <c r="B58" s="14" t="s">
        <v>4226</v>
      </c>
      <c r="C58" s="11" t="s">
        <v>26574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26947</v>
      </c>
      <c r="I58" s="15">
        <f>B9L477C4</f>
        <v>0</v>
      </c>
      <c r="J58" s="16" t="s">
        <v>26948</v>
      </c>
      <c r="K58" s="21">
        <f>IF(FLOW_THRU_100PCT="Y",1,INDEX(VariabilityMatrix,D4L151C1,D4L151C8))</f>
        <v>0.51662527676716219</v>
      </c>
      <c r="L58" s="16" t="s">
        <v>26942</v>
      </c>
      <c r="M58" s="15">
        <f>IF(D4L151C2&lt;&gt;0,D4L151C2*D4L151C4,D4L151C3*D4L151C4)</f>
        <v>0</v>
      </c>
      <c r="N58" s="16" t="s">
        <v>4251</v>
      </c>
      <c r="O58" s="32">
        <f>1</f>
        <v>1</v>
      </c>
      <c r="P58" s="16" t="s">
        <v>26943</v>
      </c>
      <c r="Q58" s="15">
        <f>D4L151C5*D4L151C6</f>
        <v>0</v>
      </c>
      <c r="R58" s="16" t="s">
        <v>21306</v>
      </c>
      <c r="S58" s="6">
        <f>A2L171C1</f>
        <v>1</v>
      </c>
      <c r="T58" s="16" t="s">
        <v>26946</v>
      </c>
      <c r="U58" s="15">
        <f>IF(D4L151C6=0,0,CHOOSE(MIN(D4L151C8,RUN_YEARS),B6L116C1,B6L117C1,B6L118C1,B6L119C1,B6L120C1))</f>
        <v>25342.980000000003</v>
      </c>
      <c r="V58" s="16" t="s">
        <v>26944</v>
      </c>
      <c r="W58" s="33">
        <f>IF(D4L151C9=0,0,D4L151C7/D4L151C9)</f>
        <v>0</v>
      </c>
      <c r="X58" s="16" t="s">
        <v>26945</v>
      </c>
      <c r="Y58" s="32">
        <f>IF(D4L151C5=0,0,D4L151C7/D4L151C5)</f>
        <v>0</v>
      </c>
    </row>
    <row r="59" spans="1:25" x14ac:dyDescent="0.2">
      <c r="A59" s="11">
        <v>152</v>
      </c>
      <c r="B59" s="14" t="s">
        <v>4232</v>
      </c>
      <c r="C59" s="11" t="s">
        <v>26575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26954</v>
      </c>
      <c r="I59" s="15">
        <f>B9L478C4</f>
        <v>0</v>
      </c>
      <c r="J59" s="16" t="s">
        <v>26955</v>
      </c>
      <c r="K59" s="21">
        <f>IF(FLOW_THRU_100PCT="Y",1,INDEX(VariabilityMatrix,D4L152C1,D4L152C8))</f>
        <v>0.51662527676716219</v>
      </c>
      <c r="L59" s="16" t="s">
        <v>26949</v>
      </c>
      <c r="M59" s="15">
        <f>IF(D4L152C2&lt;&gt;0,D4L152C2*D4L152C4,D4L152C3*D4L152C4)</f>
        <v>0</v>
      </c>
      <c r="N59" s="16" t="s">
        <v>4251</v>
      </c>
      <c r="O59" s="32">
        <f>1</f>
        <v>1</v>
      </c>
      <c r="P59" s="16" t="s">
        <v>26950</v>
      </c>
      <c r="Q59" s="15">
        <f>D4L152C5*D4L152C6</f>
        <v>0</v>
      </c>
      <c r="R59" s="16" t="s">
        <v>21338</v>
      </c>
      <c r="S59" s="6">
        <f>A2L174C1</f>
        <v>1</v>
      </c>
      <c r="T59" s="16" t="s">
        <v>26953</v>
      </c>
      <c r="U59" s="15">
        <f>IF(D4L152C6=0,0,CHOOSE(MIN(D4L152C8,RUN_YEARS),B6L116C1,B6L117C1,B6L118C1,B6L119C1,B6L120C1))</f>
        <v>25342.980000000003</v>
      </c>
      <c r="V59" s="16" t="s">
        <v>26951</v>
      </c>
      <c r="W59" s="33">
        <f>IF(D4L152C9=0,0,D4L152C7/D4L152C9)</f>
        <v>0</v>
      </c>
      <c r="X59" s="16" t="s">
        <v>26952</v>
      </c>
      <c r="Y59" s="32">
        <f>IF(D4L152C5=0,0,D4L152C7/D4L152C5)</f>
        <v>0</v>
      </c>
    </row>
    <row r="60" spans="1:25" x14ac:dyDescent="0.2">
      <c r="A60" s="11">
        <v>153</v>
      </c>
      <c r="B60" s="14" t="s">
        <v>4238</v>
      </c>
      <c r="C60" s="11" t="s">
        <v>26576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26961</v>
      </c>
      <c r="I60" s="15">
        <f>B9L479C4</f>
        <v>0</v>
      </c>
      <c r="J60" s="16" t="s">
        <v>26962</v>
      </c>
      <c r="K60" s="21">
        <f>IF(FLOW_THRU_100PCT="Y",1,INDEX(VariabilityMatrix,D4L153C1,D4L153C8))</f>
        <v>0.51662527676716219</v>
      </c>
      <c r="L60" s="16" t="s">
        <v>26956</v>
      </c>
      <c r="M60" s="15">
        <f>IF(D4L153C2&lt;&gt;0,D4L153C2*D4L153C4,D4L153C3*D4L153C4)</f>
        <v>0</v>
      </c>
      <c r="N60" s="16" t="s">
        <v>4251</v>
      </c>
      <c r="O60" s="32">
        <f>1</f>
        <v>1</v>
      </c>
      <c r="P60" s="16" t="s">
        <v>26957</v>
      </c>
      <c r="Q60" s="15">
        <f>D4L153C5*D4L153C6</f>
        <v>0</v>
      </c>
      <c r="R60" s="16" t="s">
        <v>21370</v>
      </c>
      <c r="S60" s="6">
        <f>A2L177C1</f>
        <v>1</v>
      </c>
      <c r="T60" s="16" t="s">
        <v>26960</v>
      </c>
      <c r="U60" s="15">
        <f>IF(D4L153C6=0,0,CHOOSE(MIN(D4L153C8,RUN_YEARS),B6L116C1,B6L117C1,B6L118C1,B6L119C1,B6L120C1))</f>
        <v>25342.980000000003</v>
      </c>
      <c r="V60" s="16" t="s">
        <v>26958</v>
      </c>
      <c r="W60" s="33">
        <f>IF(D4L153C9=0,0,D4L153C7/D4L153C9)</f>
        <v>0</v>
      </c>
      <c r="X60" s="16" t="s">
        <v>26959</v>
      </c>
      <c r="Y60" s="32">
        <f>IF(D4L153C5=0,0,D4L153C7/D4L153C5)</f>
        <v>0</v>
      </c>
    </row>
    <row r="61" spans="1:25" x14ac:dyDescent="0.2">
      <c r="A61" s="11">
        <v>154</v>
      </c>
      <c r="B61" s="14" t="s">
        <v>4244</v>
      </c>
      <c r="C61" s="11" t="s">
        <v>26577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26968</v>
      </c>
      <c r="I61" s="15">
        <f>B9L480C4</f>
        <v>0.72400309591137191</v>
      </c>
      <c r="J61" s="16" t="s">
        <v>26969</v>
      </c>
      <c r="K61" s="21">
        <f>IF(FLOW_THRU_100PCT="Y",1,D4L136C4)</f>
        <v>0.71059930456863973</v>
      </c>
      <c r="L61" s="16" t="s">
        <v>26963</v>
      </c>
      <c r="M61" s="15">
        <f>IF(D4L154C2&lt;&gt;0,D4L154C2*D4L154C4,D4L154C3*D4L154C4)</f>
        <v>0.51447609646016301</v>
      </c>
      <c r="N61" s="16" t="s">
        <v>4251</v>
      </c>
      <c r="O61" s="32">
        <f>1</f>
        <v>1</v>
      </c>
      <c r="P61" s="16" t="s">
        <v>26964</v>
      </c>
      <c r="Q61" s="15">
        <f>D4L154C5*D4L154C6</f>
        <v>0.51447609646016301</v>
      </c>
      <c r="R61" s="16" t="s">
        <v>21401</v>
      </c>
      <c r="S61" s="6">
        <f>A2L180C1</f>
        <v>1</v>
      </c>
      <c r="T61" s="16" t="s">
        <v>26967</v>
      </c>
      <c r="U61" s="15">
        <f>IF(D4L154C6=0,0,CHOOSE(MIN(D4L154C8,RUN_YEARS),B6L116C1,B6L117C1,B6L118C1,B6L119C1,B6L120C1))</f>
        <v>25342.980000000003</v>
      </c>
      <c r="V61" s="16" t="s">
        <v>26965</v>
      </c>
      <c r="W61" s="33">
        <f>IF(D4L154C9=0,0,D4L154C7/D4L154C9)</f>
        <v>2.0300536734833982E-5</v>
      </c>
      <c r="X61" s="16" t="s">
        <v>26966</v>
      </c>
      <c r="Y61" s="32">
        <f>IF(D4L154C5=0,0,D4L154C7/D4L154C5)</f>
        <v>1</v>
      </c>
    </row>
    <row r="62" spans="1:25" x14ac:dyDescent="0.2">
      <c r="A62" s="11">
        <v>155</v>
      </c>
      <c r="B62" s="14" t="s">
        <v>4164</v>
      </c>
      <c r="C62" s="11" t="s">
        <v>8189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26975</v>
      </c>
      <c r="I62" s="15">
        <f>B9L481C4</f>
        <v>3.5597039582908552E-2</v>
      </c>
      <c r="J62" s="16" t="s">
        <v>26976</v>
      </c>
      <c r="K62" s="21">
        <f>IF(FLOW_THRU_100PCT="Y",1,INDEX(VariabilityMatrix,D4L155C1,D4L155C8))</f>
        <v>0.51642751392626096</v>
      </c>
      <c r="L62" s="16" t="s">
        <v>26970</v>
      </c>
      <c r="M62" s="15">
        <f>IF(D4L155C2&lt;&gt;0,D4L155C2*D4L155C4,D4L155C3*D4L155C4)</f>
        <v>1.8383290654936168E-2</v>
      </c>
      <c r="N62" s="16" t="s">
        <v>4251</v>
      </c>
      <c r="O62" s="32">
        <f>1</f>
        <v>1</v>
      </c>
      <c r="P62" s="16" t="s">
        <v>26971</v>
      </c>
      <c r="Q62" s="15">
        <f>D4L155C5*D4L155C6</f>
        <v>1.8383290654936168E-2</v>
      </c>
      <c r="R62" s="16" t="s">
        <v>21130</v>
      </c>
      <c r="S62" s="6">
        <f>A2L140C1</f>
        <v>5</v>
      </c>
      <c r="T62" s="16" t="s">
        <v>26974</v>
      </c>
      <c r="U62" s="15">
        <f>IF(D4L155C6=0,0,CHOOSE(MIN(D4L155C8,RUN_YEARS),B6L116C1,B6L117C1,B6L118C1,B6L119C1,B6L120C1))</f>
        <v>26478.899999999998</v>
      </c>
      <c r="V62" s="16" t="s">
        <v>26972</v>
      </c>
      <c r="W62" s="33">
        <f>IF(D4L155C9=0,0,D4L155C7/D4L155C9)</f>
        <v>6.9426187095899633E-7</v>
      </c>
      <c r="X62" s="16" t="s">
        <v>26973</v>
      </c>
      <c r="Y62" s="32">
        <f>IF(D4L155C5=0,0,D4L155C7/D4L155C5)</f>
        <v>1</v>
      </c>
    </row>
    <row r="63" spans="1:25" x14ac:dyDescent="0.2">
      <c r="A63" s="11">
        <v>156</v>
      </c>
      <c r="B63" s="14" t="s">
        <v>4474</v>
      </c>
      <c r="C63" s="11" t="s">
        <v>26578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26982</v>
      </c>
      <c r="I63" s="15">
        <f>B9L482C4</f>
        <v>0.45859841340063401</v>
      </c>
      <c r="J63" s="16" t="s">
        <v>26983</v>
      </c>
      <c r="K63" s="21">
        <f>IF(FLOW_THRU_100PCT="Y",1,INDEX(VariabilityMatrix,D4L156C1,D4L156C8))</f>
        <v>0.51601614603782531</v>
      </c>
      <c r="L63" s="16" t="s">
        <v>26977</v>
      </c>
      <c r="M63" s="15">
        <f>IF(D4L156C2&lt;&gt;0,D4L156C2*D4L156C4,D4L156C3*D4L156C4)</f>
        <v>0.23664418586205654</v>
      </c>
      <c r="N63" s="16" t="s">
        <v>4251</v>
      </c>
      <c r="O63" s="32">
        <f>1</f>
        <v>1</v>
      </c>
      <c r="P63" s="16" t="s">
        <v>26978</v>
      </c>
      <c r="Q63" s="15">
        <f>D4L156C5*D4L156C6</f>
        <v>0.23664418586205654</v>
      </c>
      <c r="R63" s="16" t="s">
        <v>21446</v>
      </c>
      <c r="S63" s="6">
        <f>A2L245C1</f>
        <v>3</v>
      </c>
      <c r="T63" s="16" t="s">
        <v>26981</v>
      </c>
      <c r="U63" s="15">
        <f>IF(D4L156C6=0,0,CHOOSE(MIN(D4L156C8,RUN_YEARS),B6L116C1,B6L117C1,B6L118C1,B6L119C1,B6L120C1))</f>
        <v>25379.18</v>
      </c>
      <c r="V63" s="16" t="s">
        <v>26979</v>
      </c>
      <c r="W63" s="33">
        <f>IF(D4L156C9=0,0,D4L156C7/D4L156C9)</f>
        <v>9.3243432554580785E-6</v>
      </c>
      <c r="X63" s="16" t="s">
        <v>26980</v>
      </c>
      <c r="Y63" s="32">
        <f>IF(D4L156C5=0,0,D4L156C7/D4L156C5)</f>
        <v>1</v>
      </c>
    </row>
    <row r="64" spans="1:25" x14ac:dyDescent="0.2">
      <c r="A64" s="11">
        <v>157</v>
      </c>
      <c r="B64" s="14" t="s">
        <v>945</v>
      </c>
      <c r="C64" s="11" t="s">
        <v>26579</v>
      </c>
      <c r="D64" s="16" t="s">
        <v>945</v>
      </c>
      <c r="E64" s="21" t="str">
        <f>NULL_VALUE</f>
        <v>n/a</v>
      </c>
      <c r="F64" s="16" t="s">
        <v>26988</v>
      </c>
      <c r="G64" s="15">
        <f>SUM(D4L101C2:D4L111C2,D4L113C2,D4L115C2:D4L124C2,D4L126C2,D4L128C2,D4L129C2,D4L131C2:D4L142C2,D4L144C2:D4L149C2,D4L151C2,D4L153C2:D4L156C2)-SUM(D4L112C2,D4L114C2,D4L125C2,D4L127C2,D4L130C2,D4L143C2,D4L150C2,D4L152C2)</f>
        <v>38244.914292333335</v>
      </c>
      <c r="H64" s="16" t="s">
        <v>26989</v>
      </c>
      <c r="I64" s="15">
        <f>SUM(D4L101C3:D4L111C3,D4L113C3,D4L115C3:D4L124C3,D4L126C3,D4L128C3,D4L129C3,D4L131C3:D4L142C3,D4L144C3:D4L149C3,D4L151C3,D4L153C3:D4L156C3)-SUM(D4L112C3,D4L114C3,D4L125C3,D4L127C3,D4L130C3,D4L143C3,D4L150C3,D4L152C3)</f>
        <v>953.26676567534014</v>
      </c>
      <c r="J64" s="16" t="s">
        <v>26990</v>
      </c>
      <c r="K64" s="21">
        <f>IF((D4L157C2+D4L157C3)=0,0,D4L157C5/(D4L157C2+D4L157C3))</f>
        <v>0.80260194553247277</v>
      </c>
      <c r="L64" s="16" t="s">
        <v>26984</v>
      </c>
      <c r="M64" s="15">
        <f>SUM(D4L101C5:D4L111C5,D4L113C5,D4L115C5:D4L124C5,D4L126C5,D4L128C5,D4L129C5,D4L131C5:D4L142C5,D4L144C5:D4L149C5,D4L151C5,D4L153C5:D4L156C5)-SUM(D4L112C5,D4L114C5,D4L125C5,D4L127C5,D4L130C5,D4L143C5,D4L150C5,D4L152C5)</f>
        <v>31460.536378491885</v>
      </c>
      <c r="N64" s="16" t="s">
        <v>26985</v>
      </c>
      <c r="O64" s="32">
        <f>IF(D4L157C5=0,0,D4L157C7/D4L157C5)</f>
        <v>1</v>
      </c>
      <c r="P64" s="16" t="s">
        <v>26986</v>
      </c>
      <c r="Q64" s="15">
        <f>SUM(D4L101C7:D4L111C7,D4L113C7,D4L115C7:D4L124C7,D4L126C7,D4L128C7,D4L129C7,D4L131C7:D4L142C7,D4L144C7:D4L149C7,D4L151C7,D4L153C7:D4L156C7)-SUM(D4L112C7,D4L114C7,D4L125C7,D4L127C7,D4L130C7,D4L143C7,D4L150C7,D4L152C7)</f>
        <v>31460.536378491885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26987</v>
      </c>
      <c r="W64" s="33">
        <f>SUM(D4L101C10:D4L111C10,D4L113C10,D4L115C10:D4L124C10,D4L126C10,D4L128C10,D4L129C10,D4L131C10:D4L142C10,D4L144C10:D4L149C10,D4L151C10,D4L153C10:D4L156C10)-SUM(D4L112C10,D4L114C10,D4L125C10,D4L127C10,D4L130C10,D4L143C10,D4L150C10,D4L152C10)</f>
        <v>1.2411903812467044</v>
      </c>
      <c r="X64" s="16" t="s">
        <v>26985</v>
      </c>
      <c r="Y64" s="32">
        <f>IF(D4L157C5=0,0,D4L157C7/D4L157C5)</f>
        <v>1</v>
      </c>
    </row>
    <row r="65" spans="1:25" x14ac:dyDescent="0.2">
      <c r="A65" s="11">
        <v>158</v>
      </c>
      <c r="B65" s="14" t="s">
        <v>945</v>
      </c>
      <c r="C65" s="11" t="s">
        <v>26580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26995</v>
      </c>
      <c r="I65" s="15">
        <f>B1L109C1</f>
        <v>0</v>
      </c>
      <c r="J65" s="16" t="s">
        <v>26996</v>
      </c>
      <c r="K65" s="21">
        <f>IF(FLOW_THRU_100PCT="Y",1,D4L157C4)</f>
        <v>0.80260194553247277</v>
      </c>
      <c r="L65" s="16" t="s">
        <v>26991</v>
      </c>
      <c r="M65" s="15">
        <f>IF(D4L158C2&lt;&gt;0,D4L158C2*D4L158C4,D4L158C3*D4L158C4)</f>
        <v>0</v>
      </c>
      <c r="N65" s="16" t="s">
        <v>4251</v>
      </c>
      <c r="O65" s="32">
        <f>1</f>
        <v>1</v>
      </c>
      <c r="P65" s="16" t="s">
        <v>26992</v>
      </c>
      <c r="Q65" s="15">
        <f>D4L158C5*D4L158C6</f>
        <v>0</v>
      </c>
      <c r="R65" s="16" t="s">
        <v>26798</v>
      </c>
      <c r="S65" s="6">
        <f>A2L321C1</f>
        <v>1</v>
      </c>
      <c r="T65" s="16" t="s">
        <v>26994</v>
      </c>
      <c r="U65" s="15">
        <f>IF(D4L158C6=0,0,CHOOSE(MIN(D4L158C8,RUN_YEARS),B6L116C1,B6L117C1,B6L118C1,B6L119C1,B6L120C1))</f>
        <v>25342.980000000003</v>
      </c>
      <c r="V65" s="16" t="s">
        <v>26993</v>
      </c>
      <c r="W65" s="33">
        <f>IF(D4L158C9=0,0,D4L158C7/D4L158C9)</f>
        <v>0</v>
      </c>
      <c r="X65" s="16" t="s">
        <v>945</v>
      </c>
      <c r="Y65" s="21" t="str">
        <f>NULL_VALUE</f>
        <v>n/a</v>
      </c>
    </row>
    <row r="66" spans="1:25" x14ac:dyDescent="0.2">
      <c r="A66" s="11">
        <v>159</v>
      </c>
      <c r="B66" s="14" t="s">
        <v>945</v>
      </c>
      <c r="C66" s="11" t="s">
        <v>26581</v>
      </c>
      <c r="D66" s="16" t="s">
        <v>945</v>
      </c>
      <c r="E66" s="21" t="str">
        <f>NULL_VALUE</f>
        <v>n/a</v>
      </c>
      <c r="F66" s="16" t="s">
        <v>27000</v>
      </c>
      <c r="G66" s="15">
        <f>SUM(D4L157C2:D4L158C2)</f>
        <v>38244.914292333335</v>
      </c>
      <c r="H66" s="16" t="s">
        <v>27001</v>
      </c>
      <c r="I66" s="15">
        <f>SUM(D4L157C3:D4L158C3)</f>
        <v>953.26676567534014</v>
      </c>
      <c r="J66" s="16" t="s">
        <v>945</v>
      </c>
      <c r="K66" s="21" t="str">
        <f>NULL_VALUE</f>
        <v>n/a</v>
      </c>
      <c r="L66" s="16" t="s">
        <v>26997</v>
      </c>
      <c r="M66" s="15">
        <f>SUM(D4L157C5:D4L158C5)</f>
        <v>31460.536378491885</v>
      </c>
      <c r="N66" s="16" t="s">
        <v>945</v>
      </c>
      <c r="O66" s="21" t="str">
        <f>NULL_VALUE</f>
        <v>n/a</v>
      </c>
      <c r="P66" s="16" t="s">
        <v>26998</v>
      </c>
      <c r="Q66" s="15">
        <f>SUM(D4L157C7:D4L158C7)</f>
        <v>31460.536378491885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26999</v>
      </c>
      <c r="W66" s="33">
        <f>SUM(D4L157C10:D4L158C10)</f>
        <v>1.2411903812467044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9D8599-F8C9-4877-93E0-CB4460868F4B}">
  <dimension ref="A1:W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3" width="25.7109375" style="1" customWidth="1"/>
    <col min="24" max="16384" width="9.140625" style="1"/>
  </cols>
  <sheetData>
    <row r="1" spans="1:23" x14ac:dyDescent="0.2">
      <c r="A1" s="9" t="s">
        <v>0</v>
      </c>
    </row>
    <row r="2" spans="1:23" ht="15.75" x14ac:dyDescent="0.25">
      <c r="A2" s="10" t="s">
        <v>27002</v>
      </c>
    </row>
    <row r="3" spans="1:23" x14ac:dyDescent="0.2">
      <c r="B3" s="13" t="s">
        <v>27003</v>
      </c>
    </row>
    <row r="4" spans="1:23" x14ac:dyDescent="0.2">
      <c r="B4" s="13"/>
    </row>
    <row r="6" spans="1: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2">
      <c r="A8" s="11">
        <v>201</v>
      </c>
      <c r="B8" s="14" t="s">
        <v>7540</v>
      </c>
      <c r="C8" s="11" t="s">
        <v>27004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27025</v>
      </c>
      <c r="I8" s="15">
        <f>B5L546C4</f>
        <v>40.719317809574932</v>
      </c>
      <c r="J8" s="16" t="s">
        <v>21752</v>
      </c>
      <c r="K8" s="21">
        <f>IF(FLOW_THRU_100PCT="Y",1,0.5)</f>
        <v>0.5</v>
      </c>
      <c r="L8" s="16" t="s">
        <v>27022</v>
      </c>
      <c r="M8" s="15">
        <f>IF(D4L201C2&lt;&gt;0,D4L201C2*D4L201C4,D4L201C3*D4L201C4)</f>
        <v>20.359658904787466</v>
      </c>
      <c r="N8" s="16" t="s">
        <v>4251</v>
      </c>
      <c r="O8" s="32">
        <f>1</f>
        <v>1</v>
      </c>
      <c r="P8" s="16" t="s">
        <v>27023</v>
      </c>
      <c r="Q8" s="15">
        <f>D4L201C5*D4L201C6</f>
        <v>20.359658904787466</v>
      </c>
      <c r="R8" s="16" t="s">
        <v>26023</v>
      </c>
      <c r="S8" s="6">
        <f>A3L713C1</f>
        <v>1</v>
      </c>
      <c r="T8" s="16" t="s">
        <v>27026</v>
      </c>
      <c r="U8" s="15">
        <f>IF(D4L201C6=0,0,CHOOSE(MIN(D4L201C8,RUN_YEARS),B6L116C1,B6L117C1,B6L118C1,B6L119C1,B6L120C1))</f>
        <v>25342.980000000003</v>
      </c>
      <c r="V8" s="16" t="s">
        <v>27024</v>
      </c>
      <c r="W8" s="33">
        <f>IF(D4L201C9=0,0,D4L201C7/D4L201C9)</f>
        <v>8.0336483336953515E-4</v>
      </c>
    </row>
    <row r="9" spans="1:23" x14ac:dyDescent="0.2">
      <c r="A9" s="11">
        <v>202</v>
      </c>
      <c r="B9" s="14" t="s">
        <v>7426</v>
      </c>
      <c r="C9" s="11" t="s">
        <v>27005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27030</v>
      </c>
      <c r="I9" s="15">
        <f>B5L547C4</f>
        <v>0</v>
      </c>
      <c r="J9" s="16" t="s">
        <v>21739</v>
      </c>
      <c r="K9" s="21">
        <f>IF(FLOW_THRU_100PCT="Y",1,1)</f>
        <v>1</v>
      </c>
      <c r="L9" s="16" t="s">
        <v>27027</v>
      </c>
      <c r="M9" s="15">
        <f>IF(D4L202C2&lt;&gt;0,D4L202C2*D4L202C4,D4L202C3*D4L202C4)</f>
        <v>0</v>
      </c>
      <c r="N9" s="16" t="s">
        <v>4251</v>
      </c>
      <c r="O9" s="32">
        <f>1</f>
        <v>1</v>
      </c>
      <c r="P9" s="16" t="s">
        <v>27028</v>
      </c>
      <c r="Q9" s="15">
        <f>D4L202C5*D4L202C6</f>
        <v>0</v>
      </c>
      <c r="R9" s="16" t="s">
        <v>26047</v>
      </c>
      <c r="S9" s="6">
        <f>A3L814C1</f>
        <v>1</v>
      </c>
      <c r="T9" s="16" t="s">
        <v>27031</v>
      </c>
      <c r="U9" s="15">
        <f>IF(D4L202C6=0,0,CHOOSE(MIN(D4L202C8,RUN_YEARS),B6L116C1,B6L117C1,B6L118C1,B6L119C1,B6L120C1))</f>
        <v>25342.980000000003</v>
      </c>
      <c r="V9" s="16" t="s">
        <v>27029</v>
      </c>
      <c r="W9" s="33">
        <f>IF(D4L202C9=0,0,D4L202C7/D4L202C9)</f>
        <v>0</v>
      </c>
    </row>
    <row r="10" spans="1:23" x14ac:dyDescent="0.2">
      <c r="A10" s="11">
        <v>203</v>
      </c>
      <c r="B10" s="14" t="s">
        <v>7524</v>
      </c>
      <c r="C10" s="11" t="s">
        <v>27006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27035</v>
      </c>
      <c r="I10" s="15">
        <f>B5L412C3</f>
        <v>54.182100896904238</v>
      </c>
      <c r="J10" s="16" t="s">
        <v>21752</v>
      </c>
      <c r="K10" s="21">
        <f>IF(FLOW_THRU_100PCT="Y",1,0.5)</f>
        <v>0.5</v>
      </c>
      <c r="L10" s="16" t="s">
        <v>27032</v>
      </c>
      <c r="M10" s="15">
        <f>IF(D4L203C2&lt;&gt;0,D4L203C2*D4L203C4,D4L203C3*D4L203C4)</f>
        <v>27.091050448452119</v>
      </c>
      <c r="N10" s="16" t="s">
        <v>4251</v>
      </c>
      <c r="O10" s="32">
        <f>1</f>
        <v>1</v>
      </c>
      <c r="P10" s="16" t="s">
        <v>27033</v>
      </c>
      <c r="Q10" s="15">
        <f>D4L203C5*D4L203C6</f>
        <v>27.091050448452119</v>
      </c>
      <c r="R10" s="16" t="s">
        <v>21993</v>
      </c>
      <c r="S10" s="6">
        <f>A3L714C1</f>
        <v>1</v>
      </c>
      <c r="T10" s="16" t="s">
        <v>27036</v>
      </c>
      <c r="U10" s="15">
        <f>IF(D4L203C6=0,0,CHOOSE(MIN(D4L203C8,RUN_YEARS),B6L116C1,B6L117C1,B6L118C1,B6L119C1,B6L120C1))</f>
        <v>25342.980000000003</v>
      </c>
      <c r="V10" s="16" t="s">
        <v>27034</v>
      </c>
      <c r="W10" s="33">
        <f>IF(D4L203C9=0,0,D4L203C7/D4L203C9)</f>
        <v>1.0689765153289832E-3</v>
      </c>
    </row>
    <row r="11" spans="1:23" x14ac:dyDescent="0.2">
      <c r="A11" s="11">
        <v>204</v>
      </c>
      <c r="B11" s="14" t="s">
        <v>7407</v>
      </c>
      <c r="C11" s="11" t="s">
        <v>27007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27040</v>
      </c>
      <c r="I11" s="15">
        <f>B5L412C4</f>
        <v>0.58448868281450095</v>
      </c>
      <c r="J11" s="16" t="s">
        <v>21739</v>
      </c>
      <c r="K11" s="21">
        <f>IF(FLOW_THRU_100PCT="Y",1,1)</f>
        <v>1</v>
      </c>
      <c r="L11" s="16" t="s">
        <v>27037</v>
      </c>
      <c r="M11" s="15">
        <f>IF(D4L204C2&lt;&gt;0,D4L204C2*D4L204C4,D4L204C3*D4L204C4)</f>
        <v>0.58448868281450095</v>
      </c>
      <c r="N11" s="16" t="s">
        <v>4251</v>
      </c>
      <c r="O11" s="32">
        <f>1</f>
        <v>1</v>
      </c>
      <c r="P11" s="16" t="s">
        <v>27038</v>
      </c>
      <c r="Q11" s="15">
        <f>D4L204C5*D4L204C6</f>
        <v>0.58448868281450095</v>
      </c>
      <c r="R11" s="16" t="s">
        <v>22005</v>
      </c>
      <c r="S11" s="6">
        <f>A3L815C1</f>
        <v>1</v>
      </c>
      <c r="T11" s="16" t="s">
        <v>27041</v>
      </c>
      <c r="U11" s="15">
        <f>IF(D4L204C6=0,0,CHOOSE(MIN(D4L204C8,RUN_YEARS),B6L116C1,B6L117C1,B6L118C1,B6L119C1,B6L120C1))</f>
        <v>25342.980000000003</v>
      </c>
      <c r="V11" s="16" t="s">
        <v>27039</v>
      </c>
      <c r="W11" s="33">
        <f>IF(D4L204C9=0,0,D4L204C7/D4L204C9)</f>
        <v>2.3063139489298451E-5</v>
      </c>
    </row>
    <row r="12" spans="1:23" x14ac:dyDescent="0.2">
      <c r="A12" s="11">
        <v>205</v>
      </c>
      <c r="B12" s="14" t="s">
        <v>7542</v>
      </c>
      <c r="C12" s="11" t="s">
        <v>27008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27045</v>
      </c>
      <c r="I12" s="15">
        <f>B5L558C4</f>
        <v>15</v>
      </c>
      <c r="J12" s="16" t="s">
        <v>21752</v>
      </c>
      <c r="K12" s="21">
        <f>IF(FLOW_THRU_100PCT="Y",1,0.5)</f>
        <v>0.5</v>
      </c>
      <c r="L12" s="16" t="s">
        <v>27042</v>
      </c>
      <c r="M12" s="15">
        <f>IF(D4L205C2&lt;&gt;0,D4L205C2*D4L205C4,D4L205C3*D4L205C4)</f>
        <v>7.5</v>
      </c>
      <c r="N12" s="16" t="s">
        <v>4251</v>
      </c>
      <c r="O12" s="32">
        <f>1</f>
        <v>1</v>
      </c>
      <c r="P12" s="16" t="s">
        <v>27043</v>
      </c>
      <c r="Q12" s="15">
        <f>D4L205C5*D4L205C6</f>
        <v>7.5</v>
      </c>
      <c r="R12" s="16" t="s">
        <v>26163</v>
      </c>
      <c r="S12" s="6">
        <f>A3L722C1</f>
        <v>1</v>
      </c>
      <c r="T12" s="16" t="s">
        <v>27046</v>
      </c>
      <c r="U12" s="15">
        <f>IF(D4L205C6=0,0,CHOOSE(MIN(D4L205C8,RUN_YEARS),B6L116C1,B6L117C1,B6L118C1,B6L119C1,B6L120C1))</f>
        <v>25342.980000000003</v>
      </c>
      <c r="V12" s="16" t="s">
        <v>27044</v>
      </c>
      <c r="W12" s="33">
        <f>IF(D4L205C9=0,0,D4L205C7/D4L205C9)</f>
        <v>2.9593994076466143E-4</v>
      </c>
    </row>
    <row r="13" spans="1:23" x14ac:dyDescent="0.2">
      <c r="A13" s="11">
        <v>206</v>
      </c>
      <c r="B13" s="14" t="s">
        <v>7428</v>
      </c>
      <c r="C13" s="11" t="s">
        <v>27009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27050</v>
      </c>
      <c r="I13" s="15">
        <f>B5L559C4</f>
        <v>0</v>
      </c>
      <c r="J13" s="16" t="s">
        <v>21739</v>
      </c>
      <c r="K13" s="21">
        <f>IF(FLOW_THRU_100PCT="Y",1,1)</f>
        <v>1</v>
      </c>
      <c r="L13" s="16" t="s">
        <v>27047</v>
      </c>
      <c r="M13" s="15">
        <f>IF(D4L206C2&lt;&gt;0,D4L206C2*D4L206C4,D4L206C3*D4L206C4)</f>
        <v>0</v>
      </c>
      <c r="N13" s="16" t="s">
        <v>4251</v>
      </c>
      <c r="O13" s="32">
        <f>1</f>
        <v>1</v>
      </c>
      <c r="P13" s="16" t="s">
        <v>27048</v>
      </c>
      <c r="Q13" s="15">
        <f>D4L206C5*D4L206C6</f>
        <v>0</v>
      </c>
      <c r="R13" s="16" t="s">
        <v>26187</v>
      </c>
      <c r="S13" s="6">
        <f>A3L823C1</f>
        <v>1</v>
      </c>
      <c r="T13" s="16" t="s">
        <v>27051</v>
      </c>
      <c r="U13" s="15">
        <f>IF(D4L206C6=0,0,CHOOSE(MIN(D4L206C8,RUN_YEARS),B6L116C1,B6L117C1,B6L118C1,B6L119C1,B6L120C1))</f>
        <v>25342.980000000003</v>
      </c>
      <c r="V13" s="16" t="s">
        <v>27049</v>
      </c>
      <c r="W13" s="33">
        <f>IF(D4L206C9=0,0,D4L206C7/D4L206C9)</f>
        <v>0</v>
      </c>
    </row>
    <row r="14" spans="1:23" x14ac:dyDescent="0.2">
      <c r="A14" s="11">
        <v>207</v>
      </c>
      <c r="B14" s="14" t="s">
        <v>6391</v>
      </c>
      <c r="C14" s="11" t="s">
        <v>27010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7961</v>
      </c>
      <c r="I14" s="15">
        <f>B2L207C2</f>
        <v>1270</v>
      </c>
      <c r="J14" s="16" t="s">
        <v>21739</v>
      </c>
      <c r="K14" s="21">
        <f>IF(FLOW_THRU_100PCT="Y",1,1)</f>
        <v>1</v>
      </c>
      <c r="L14" s="16" t="s">
        <v>27052</v>
      </c>
      <c r="M14" s="15">
        <f>IF(D4L207C2&lt;&gt;0,D4L207C2*D4L207C4,D4L207C3*D4L207C4)</f>
        <v>1270</v>
      </c>
      <c r="N14" s="16" t="s">
        <v>4251</v>
      </c>
      <c r="O14" s="32">
        <f>1</f>
        <v>1</v>
      </c>
      <c r="P14" s="16" t="s">
        <v>27053</v>
      </c>
      <c r="Q14" s="15">
        <f>D4L207C5*D4L207C6</f>
        <v>1270</v>
      </c>
      <c r="R14" s="16" t="s">
        <v>27055</v>
      </c>
      <c r="S14" s="6">
        <f>A3L401C1</f>
        <v>1</v>
      </c>
      <c r="T14" s="16" t="s">
        <v>27056</v>
      </c>
      <c r="U14" s="15">
        <f>IF(D4L207C6=0,0,CHOOSE(MIN(D4L207C8,RUN_YEARS),B6L116C1,B6L117C1,B6L118C1,B6L119C1,B6L120C1))</f>
        <v>25342.980000000003</v>
      </c>
      <c r="V14" s="16" t="s">
        <v>27054</v>
      </c>
      <c r="W14" s="33">
        <f>IF(D4L207C9=0,0,D4L207C7/D4L207C9)</f>
        <v>5.0112496636149334E-2</v>
      </c>
    </row>
    <row r="15" spans="1:23" x14ac:dyDescent="0.2">
      <c r="A15" s="11">
        <v>208</v>
      </c>
      <c r="B15" s="14" t="s">
        <v>6838</v>
      </c>
      <c r="C15" s="11" t="s">
        <v>27011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27060</v>
      </c>
      <c r="I15" s="15">
        <f>B2L511C2</f>
        <v>0</v>
      </c>
      <c r="J15" s="16" t="s">
        <v>21739</v>
      </c>
      <c r="K15" s="21">
        <f>IF(FLOW_THRU_100PCT="Y",1,1)</f>
        <v>1</v>
      </c>
      <c r="L15" s="16" t="s">
        <v>27057</v>
      </c>
      <c r="M15" s="15">
        <f>IF(D4L208C2&lt;&gt;0,D4L208C2*D4L208C4,D4L208C3*D4L208C4)</f>
        <v>0</v>
      </c>
      <c r="N15" s="16" t="s">
        <v>4251</v>
      </c>
      <c r="O15" s="32">
        <f>1</f>
        <v>1</v>
      </c>
      <c r="P15" s="16" t="s">
        <v>27058</v>
      </c>
      <c r="Q15" s="15">
        <f>D4L208C5*D4L208C6</f>
        <v>0</v>
      </c>
      <c r="R15" s="16" t="s">
        <v>27061</v>
      </c>
      <c r="S15" s="6">
        <f>A3L601C1</f>
        <v>1</v>
      </c>
      <c r="T15" s="16" t="s">
        <v>27062</v>
      </c>
      <c r="U15" s="15">
        <f>IF(D4L208C6=0,0,CHOOSE(MIN(D4L208C8,RUN_YEARS),B6L116C1,B6L117C1,B6L118C1,B6L119C1,B6L120C1))</f>
        <v>25342.980000000003</v>
      </c>
      <c r="V15" s="16" t="s">
        <v>27059</v>
      </c>
      <c r="W15" s="33">
        <f>IF(D4L208C9=0,0,D4L208C7/D4L208C9)</f>
        <v>0</v>
      </c>
    </row>
    <row r="16" spans="1:23" x14ac:dyDescent="0.2">
      <c r="A16" s="11">
        <v>209</v>
      </c>
      <c r="B16" s="14" t="s">
        <v>6386</v>
      </c>
      <c r="C16" s="11" t="s">
        <v>27012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27066</v>
      </c>
      <c r="I16" s="15">
        <f>B5L562C4</f>
        <v>4.6055321939739997</v>
      </c>
      <c r="J16" s="16" t="s">
        <v>21752</v>
      </c>
      <c r="K16" s="21">
        <f>IF(FLOW_THRU_100PCT="Y",1,0.5)</f>
        <v>0.5</v>
      </c>
      <c r="L16" s="16" t="s">
        <v>27063</v>
      </c>
      <c r="M16" s="15">
        <f>IF(D4L209C2&lt;&gt;0,D4L209C2*D4L209C4,D4L209C3*D4L209C4)</f>
        <v>2.3027660969869999</v>
      </c>
      <c r="N16" s="16" t="s">
        <v>4251</v>
      </c>
      <c r="O16" s="32">
        <f>1</f>
        <v>1</v>
      </c>
      <c r="P16" s="16" t="s">
        <v>27064</v>
      </c>
      <c r="Q16" s="15">
        <f>D4L209C5*D4L209C6</f>
        <v>2.3027660969869999</v>
      </c>
      <c r="R16" s="16" t="s">
        <v>26305</v>
      </c>
      <c r="S16" s="6">
        <f>A3L438C1</f>
        <v>1</v>
      </c>
      <c r="T16" s="16" t="s">
        <v>27067</v>
      </c>
      <c r="U16" s="15">
        <f>IF(D4L209C6=0,0,CHOOSE(MIN(D4L209C8,RUN_YEARS),B6L116C1,B6L117C1,B6L118C1,B6L119C1,B6L120C1))</f>
        <v>25342.980000000003</v>
      </c>
      <c r="V16" s="16" t="s">
        <v>27065</v>
      </c>
      <c r="W16" s="33">
        <f>IF(D4L209C9=0,0,D4L209C7/D4L209C9)</f>
        <v>9.0864061644960447E-5</v>
      </c>
    </row>
    <row r="17" spans="1:23" x14ac:dyDescent="0.2">
      <c r="A17" s="11">
        <v>210</v>
      </c>
      <c r="B17" s="14" t="s">
        <v>6835</v>
      </c>
      <c r="C17" s="11" t="s">
        <v>27013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27071</v>
      </c>
      <c r="I17" s="15">
        <f>B5L563C4</f>
        <v>0</v>
      </c>
      <c r="J17" s="16" t="s">
        <v>21739</v>
      </c>
      <c r="K17" s="21">
        <f>IF(FLOW_THRU_100PCT="Y",1,1)</f>
        <v>1</v>
      </c>
      <c r="L17" s="16" t="s">
        <v>27068</v>
      </c>
      <c r="M17" s="15">
        <f>IF(D4L210C2&lt;&gt;0,D4L210C2*D4L210C4,D4L210C3*D4L210C4)</f>
        <v>0</v>
      </c>
      <c r="N17" s="16" t="s">
        <v>4251</v>
      </c>
      <c r="O17" s="32">
        <f>1</f>
        <v>1</v>
      </c>
      <c r="P17" s="16" t="s">
        <v>27069</v>
      </c>
      <c r="Q17" s="15">
        <f>D4L210C5*D4L210C6</f>
        <v>0</v>
      </c>
      <c r="R17" s="16" t="s">
        <v>26329</v>
      </c>
      <c r="S17" s="6">
        <f>A3L638C1</f>
        <v>1</v>
      </c>
      <c r="T17" s="16" t="s">
        <v>27072</v>
      </c>
      <c r="U17" s="15">
        <f>IF(D4L210C6=0,0,CHOOSE(MIN(D4L210C8,RUN_YEARS),B6L116C1,B6L117C1,B6L118C1,B6L119C1,B6L120C1))</f>
        <v>25342.980000000003</v>
      </c>
      <c r="V17" s="16" t="s">
        <v>27070</v>
      </c>
      <c r="W17" s="33">
        <f>IF(D4L210C9=0,0,D4L210C7/D4L210C9)</f>
        <v>0</v>
      </c>
    </row>
    <row r="18" spans="1:23" x14ac:dyDescent="0.2">
      <c r="A18" s="11">
        <v>211</v>
      </c>
      <c r="B18" s="14" t="s">
        <v>945</v>
      </c>
      <c r="C18" s="11" t="s">
        <v>27014</v>
      </c>
      <c r="D18" s="16" t="s">
        <v>945</v>
      </c>
      <c r="E18" s="21" t="str">
        <f>NULL_VALUE</f>
        <v>n/a</v>
      </c>
      <c r="F18" s="16" t="s">
        <v>27077</v>
      </c>
      <c r="G18" s="15">
        <f>SUM(D4L201C2,D4L203C2,D4L205C2,D4L207C2,D4L209C2)</f>
        <v>0</v>
      </c>
      <c r="H18" s="16" t="s">
        <v>27078</v>
      </c>
      <c r="I18" s="15">
        <f>SUM(D4L201C3,D4L203C3,D4L205C3,D4L207C3,D4L209C3)</f>
        <v>1384.5069509004534</v>
      </c>
      <c r="J18" s="16" t="s">
        <v>27079</v>
      </c>
      <c r="K18" s="21">
        <f>IF((D4L211C2+D4L211C3)=0,0,D4L211C5/(D4L211C2+D4L211C3))</f>
        <v>0.95864702924532774</v>
      </c>
      <c r="L18" s="16" t="s">
        <v>27073</v>
      </c>
      <c r="M18" s="15">
        <f>SUM(D4L201C5,D4L203C5,D4L205C5,D4L207C5,D4L209C5)</f>
        <v>1327.2534754502265</v>
      </c>
      <c r="N18" s="16" t="s">
        <v>27074</v>
      </c>
      <c r="O18" s="32">
        <f>IF(D4L211C5=0,0,D4L211C7/D4L211C5)</f>
        <v>1</v>
      </c>
      <c r="P18" s="16" t="s">
        <v>27075</v>
      </c>
      <c r="Q18" s="15">
        <f>SUM(D4L201C7,D4L203C7,D4L205C7,D4L207C7,D4L209C7)</f>
        <v>1327.2534754502265</v>
      </c>
      <c r="S18" s="21" t="str">
        <f>NULL_VALUE</f>
        <v>n/a</v>
      </c>
      <c r="U18" s="21" t="str">
        <f>NULL_VALUE</f>
        <v>n/a</v>
      </c>
      <c r="V18" s="16" t="s">
        <v>27076</v>
      </c>
      <c r="W18" s="33">
        <f>SUM(D4L201C10,D4L203C10,D4L205C10,D4L207C10,D4L209C10)</f>
        <v>5.2371641987257474E-2</v>
      </c>
    </row>
    <row r="19" spans="1:23" x14ac:dyDescent="0.2">
      <c r="A19" s="11">
        <v>212</v>
      </c>
      <c r="B19" s="14" t="s">
        <v>945</v>
      </c>
      <c r="C19" s="11" t="s">
        <v>27015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27083</v>
      </c>
      <c r="I19" s="15">
        <f>B1L110C1</f>
        <v>0</v>
      </c>
      <c r="J19" s="16" t="s">
        <v>27084</v>
      </c>
      <c r="K19" s="21">
        <f>IF(FLOW_THRU_100PCT="Y",1,D4L211C4)</f>
        <v>0.95864702924532774</v>
      </c>
      <c r="L19" s="16" t="s">
        <v>27080</v>
      </c>
      <c r="M19" s="15">
        <f>IF(D4L212C2&lt;&gt;0,D4L212C2*D4L212C4,D4L212C3*D4L212C4)</f>
        <v>0</v>
      </c>
      <c r="N19" s="16" t="s">
        <v>4251</v>
      </c>
      <c r="O19" s="32">
        <f>1</f>
        <v>1</v>
      </c>
      <c r="P19" s="16" t="s">
        <v>27081</v>
      </c>
      <c r="Q19" s="15">
        <f>D4L212C5*D4L212C6</f>
        <v>0</v>
      </c>
      <c r="R19" s="16" t="s">
        <v>11108</v>
      </c>
      <c r="S19" s="6">
        <f>1</f>
        <v>1</v>
      </c>
      <c r="T19" s="16" t="s">
        <v>27085</v>
      </c>
      <c r="U19" s="15">
        <f>IF(D4L212C6=0,0,CHOOSE(MIN(D4L212C8,RUN_YEARS),B6L116C1,B6L117C1,B6L118C1,B6L119C1,B6L120C1))</f>
        <v>25342.980000000003</v>
      </c>
      <c r="V19" s="16" t="s">
        <v>27082</v>
      </c>
      <c r="W19" s="33">
        <f>IF(D4L212C9=0,0,D4L212C7/D4L212C9)</f>
        <v>0</v>
      </c>
    </row>
    <row r="20" spans="1:23" x14ac:dyDescent="0.2">
      <c r="A20" s="11">
        <v>213</v>
      </c>
      <c r="B20" s="14" t="s">
        <v>945</v>
      </c>
      <c r="C20" s="11" t="s">
        <v>27016</v>
      </c>
      <c r="D20" s="16" t="s">
        <v>945</v>
      </c>
      <c r="E20" s="21" t="str">
        <f>NULL_VALUE</f>
        <v>n/a</v>
      </c>
      <c r="F20" s="16" t="s">
        <v>27089</v>
      </c>
      <c r="G20" s="15">
        <f>SUM(D4L201C2:D4L210C2)</f>
        <v>0</v>
      </c>
      <c r="H20" s="16" t="s">
        <v>27090</v>
      </c>
      <c r="I20" s="15">
        <f>SUM(D4L201C3:D4L210C3)</f>
        <v>1385.0914395832679</v>
      </c>
      <c r="J20" s="16" t="s">
        <v>945</v>
      </c>
      <c r="K20" s="21" t="str">
        <f>NULL_VALUE</f>
        <v>n/a</v>
      </c>
      <c r="L20" s="16" t="s">
        <v>27086</v>
      </c>
      <c r="M20" s="15">
        <f>SUM(D4L201C5:D4L210C5)</f>
        <v>1327.8379641330409</v>
      </c>
      <c r="N20" s="16" t="s">
        <v>945</v>
      </c>
      <c r="O20" s="21" t="str">
        <f>NULL_VALUE</f>
        <v>n/a</v>
      </c>
      <c r="P20" s="16" t="s">
        <v>27087</v>
      </c>
      <c r="Q20" s="15">
        <f>SUM(D4L201C7:D4L210C7)</f>
        <v>1327.8379641330409</v>
      </c>
      <c r="S20" s="21" t="str">
        <f>NULL_VALUE</f>
        <v>n/a</v>
      </c>
      <c r="U20" s="21" t="str">
        <f>NULL_VALUE</f>
        <v>n/a</v>
      </c>
      <c r="V20" s="16" t="s">
        <v>27088</v>
      </c>
      <c r="W20" s="33">
        <f>SUM(D4L201C10:D4L210C10)</f>
        <v>5.2394705126746773E-2</v>
      </c>
    </row>
    <row r="21" spans="1:23" x14ac:dyDescent="0.2">
      <c r="A21" s="11">
        <v>214</v>
      </c>
      <c r="B21" s="14" t="s">
        <v>11305</v>
      </c>
      <c r="C21" s="11" t="s">
        <v>27017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27094</v>
      </c>
      <c r="I21" s="15">
        <f>B5L625C4</f>
        <v>0</v>
      </c>
      <c r="J21" s="16" t="s">
        <v>21752</v>
      </c>
      <c r="K21" s="21">
        <f>IF(FLOW_THRU_100PCT="Y",1,0.5)</f>
        <v>0.5</v>
      </c>
      <c r="L21" s="16" t="s">
        <v>27091</v>
      </c>
      <c r="M21" s="15">
        <f>IF(D4L214C2&lt;&gt;0,D4L214C2*D4L214C4,D4L214C3*D4L214C4)</f>
        <v>0</v>
      </c>
      <c r="N21" s="16" t="s">
        <v>4251</v>
      </c>
      <c r="O21" s="32">
        <f>1</f>
        <v>1</v>
      </c>
      <c r="P21" s="16" t="s">
        <v>27092</v>
      </c>
      <c r="Q21" s="15">
        <f>D4L214C5*D4L214C6</f>
        <v>0</v>
      </c>
      <c r="R21" s="16" t="s">
        <v>11108</v>
      </c>
      <c r="S21" s="6">
        <f>1</f>
        <v>1</v>
      </c>
      <c r="T21" s="16" t="s">
        <v>27095</v>
      </c>
      <c r="U21" s="15">
        <f>IF(D4L214C6=0,0,CHOOSE(MIN(D4L214C8,RUN_YEARS),B6L116C1,B6L117C1,B6L118C1,B6L119C1,B6L120C1))</f>
        <v>25342.980000000003</v>
      </c>
      <c r="V21" s="16" t="s">
        <v>27093</v>
      </c>
      <c r="W21" s="33">
        <f>IF(D4L214C9=0,0,D4L214C7/D4L214C9)</f>
        <v>0</v>
      </c>
    </row>
    <row r="22" spans="1:23" x14ac:dyDescent="0.2">
      <c r="A22" s="11">
        <v>215</v>
      </c>
      <c r="B22" s="14" t="s">
        <v>11308</v>
      </c>
      <c r="C22" s="11" t="s">
        <v>27018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27099</v>
      </c>
      <c r="I22" s="15">
        <f>B5L627C4</f>
        <v>0</v>
      </c>
      <c r="J22" s="16" t="s">
        <v>21752</v>
      </c>
      <c r="K22" s="21">
        <f>IF(FLOW_THRU_100PCT="Y",1,0.5)</f>
        <v>0.5</v>
      </c>
      <c r="L22" s="16" t="s">
        <v>27096</v>
      </c>
      <c r="M22" s="15">
        <f>IF(D4L215C2&lt;&gt;0,D4L215C2*D4L215C4,D4L215C3*D4L215C4)</f>
        <v>0</v>
      </c>
      <c r="N22" s="16" t="s">
        <v>4251</v>
      </c>
      <c r="O22" s="32">
        <f>1</f>
        <v>1</v>
      </c>
      <c r="P22" s="16" t="s">
        <v>27097</v>
      </c>
      <c r="Q22" s="15">
        <f>D4L215C5*D4L215C6</f>
        <v>0</v>
      </c>
      <c r="R22" s="16" t="s">
        <v>11108</v>
      </c>
      <c r="S22" s="6">
        <f>1</f>
        <v>1</v>
      </c>
      <c r="T22" s="16" t="s">
        <v>27100</v>
      </c>
      <c r="U22" s="15">
        <f>IF(D4L215C6=0,0,CHOOSE(MIN(D4L215C8,RUN_YEARS),B6L116C1,B6L117C1,B6L118C1,B6L119C1,B6L120C1))</f>
        <v>25342.980000000003</v>
      </c>
      <c r="V22" s="16" t="s">
        <v>27098</v>
      </c>
      <c r="W22" s="33">
        <f>IF(D4L215C9=0,0,D4L215C7/D4L215C9)</f>
        <v>0</v>
      </c>
    </row>
    <row r="23" spans="1:23" x14ac:dyDescent="0.2">
      <c r="A23" s="11">
        <v>216</v>
      </c>
      <c r="B23" s="14" t="s">
        <v>11350</v>
      </c>
      <c r="C23" s="11" t="s">
        <v>27019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27104</v>
      </c>
      <c r="I23" s="15">
        <f>B5L670C4</f>
        <v>0</v>
      </c>
      <c r="J23" s="16" t="s">
        <v>21752</v>
      </c>
      <c r="K23" s="21">
        <f>IF(FLOW_THRU_100PCT="Y",1,0.5)</f>
        <v>0.5</v>
      </c>
      <c r="L23" s="16" t="s">
        <v>27101</v>
      </c>
      <c r="M23" s="15">
        <f>IF(D4L216C2&lt;&gt;0,D4L216C2*D4L216C4,D4L216C3*D4L216C4)</f>
        <v>0</v>
      </c>
      <c r="N23" s="16" t="s">
        <v>4251</v>
      </c>
      <c r="O23" s="32">
        <f>1</f>
        <v>1</v>
      </c>
      <c r="P23" s="16" t="s">
        <v>27102</v>
      </c>
      <c r="Q23" s="15">
        <f>D4L216C5*D4L216C6</f>
        <v>0</v>
      </c>
      <c r="R23" s="16" t="s">
        <v>11108</v>
      </c>
      <c r="S23" s="6">
        <f>1</f>
        <v>1</v>
      </c>
      <c r="T23" s="16" t="s">
        <v>27105</v>
      </c>
      <c r="U23" s="15">
        <f>IF(D4L216C6=0,0,CHOOSE(MIN(D4L216C8,RUN_YEARS),B6L116C1,B6L117C1,B6L118C1,B6L119C1,B6L120C1))</f>
        <v>25342.980000000003</v>
      </c>
      <c r="V23" s="16" t="s">
        <v>27103</v>
      </c>
      <c r="W23" s="33">
        <f>IF(D4L216C9=0,0,D4L216C7/D4L216C9)</f>
        <v>0</v>
      </c>
    </row>
    <row r="24" spans="1:23" x14ac:dyDescent="0.2">
      <c r="A24" s="11">
        <v>217</v>
      </c>
      <c r="B24" s="14" t="s">
        <v>11707</v>
      </c>
      <c r="C24" s="11" t="s">
        <v>27020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27109</v>
      </c>
      <c r="I24" s="15">
        <f>B5L702C4</f>
        <v>2130.0633313257372</v>
      </c>
      <c r="J24" s="16" t="s">
        <v>21739</v>
      </c>
      <c r="K24" s="21">
        <f>IF(FLOW_THRU_100PCT="Y",1,1)</f>
        <v>1</v>
      </c>
      <c r="L24" s="16" t="s">
        <v>27106</v>
      </c>
      <c r="M24" s="15">
        <f>IF(D4L217C2&lt;&gt;0,D4L217C2*D4L217C4,D4L217C3*D4L217C4)</f>
        <v>2130.0633313257372</v>
      </c>
      <c r="N24" s="16" t="s">
        <v>4251</v>
      </c>
      <c r="O24" s="32">
        <f>1</f>
        <v>1</v>
      </c>
      <c r="P24" s="16" t="s">
        <v>27107</v>
      </c>
      <c r="Q24" s="15">
        <f>D4L217C5*D4L217C6</f>
        <v>2130.0633313257372</v>
      </c>
      <c r="R24" s="16" t="s">
        <v>11108</v>
      </c>
      <c r="S24" s="6">
        <f>1</f>
        <v>1</v>
      </c>
      <c r="T24" s="16" t="s">
        <v>27110</v>
      </c>
      <c r="U24" s="15">
        <f>IF(D4L217C6=0,0,CHOOSE(MIN(D4L217C8,RUN_YEARS),B6L116C1,B6L117C1,B6L118C1,B6L119C1,B6L120C1))</f>
        <v>25342.980000000003</v>
      </c>
      <c r="V24" s="16" t="s">
        <v>27108</v>
      </c>
      <c r="W24" s="33">
        <f>IF(D4L217C9=0,0,D4L217C7/D4L217C9)</f>
        <v>8.4049442146335474E-2</v>
      </c>
    </row>
    <row r="25" spans="1:23" x14ac:dyDescent="0.2">
      <c r="A25" s="11">
        <v>218</v>
      </c>
      <c r="B25" s="14" t="s">
        <v>945</v>
      </c>
      <c r="C25" s="11" t="s">
        <v>26579</v>
      </c>
      <c r="D25" s="16" t="s">
        <v>945</v>
      </c>
      <c r="E25" s="21" t="str">
        <f>NULL_VALUE</f>
        <v>n/a</v>
      </c>
      <c r="F25" s="16" t="s">
        <v>27115</v>
      </c>
      <c r="G25" s="15">
        <f>SUM(D4L214C2:D4L217C2)</f>
        <v>0</v>
      </c>
      <c r="H25" s="16" t="s">
        <v>27116</v>
      </c>
      <c r="I25" s="15">
        <f>SUM(D4L214C3:D4L217C3)</f>
        <v>2130.0633313257372</v>
      </c>
      <c r="J25" s="16" t="s">
        <v>27117</v>
      </c>
      <c r="K25" s="21">
        <f>IF((D4L218C2+D4L218C3)=0,0,D4L218C5/(D4L218C2+D4L218C3))</f>
        <v>1</v>
      </c>
      <c r="L25" s="16" t="s">
        <v>27111</v>
      </c>
      <c r="M25" s="15">
        <f>SUM(D4L214C5:D4L217C5)</f>
        <v>2130.0633313257372</v>
      </c>
      <c r="N25" s="16" t="s">
        <v>27112</v>
      </c>
      <c r="O25" s="32">
        <f>IF(D4L218C5=0,0,D4L218C7/D4L218C5)</f>
        <v>1</v>
      </c>
      <c r="P25" s="16" t="s">
        <v>27113</v>
      </c>
      <c r="Q25" s="15">
        <f>SUM(D4L214C7:D4L217C7)</f>
        <v>2130.0633313257372</v>
      </c>
      <c r="S25" s="21" t="str">
        <f>NULL_VALUE</f>
        <v>n/a</v>
      </c>
      <c r="U25" s="21" t="str">
        <f>NULL_VALUE</f>
        <v>n/a</v>
      </c>
      <c r="V25" s="16" t="s">
        <v>27114</v>
      </c>
      <c r="W25" s="33">
        <f>SUM(D4L214C10:D4L217C10)</f>
        <v>8.4049442146335474E-2</v>
      </c>
    </row>
    <row r="26" spans="1:23" x14ac:dyDescent="0.2">
      <c r="A26" s="11">
        <v>219</v>
      </c>
      <c r="B26" s="14" t="s">
        <v>945</v>
      </c>
      <c r="C26" s="11" t="s">
        <v>27021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27121</v>
      </c>
      <c r="I26" s="15">
        <f>B5L735C4</f>
        <v>0</v>
      </c>
      <c r="J26" s="16" t="s">
        <v>27122</v>
      </c>
      <c r="K26" s="21">
        <f>IF(FLOW_THRU_100PCT="Y",1,D4L218C4)</f>
        <v>1</v>
      </c>
      <c r="L26" s="16" t="s">
        <v>27118</v>
      </c>
      <c r="M26" s="15">
        <f>IF(D4L219C2&lt;&gt;0,D4L219C2*D4L219C4,D4L219C3*D4L219C4)</f>
        <v>0</v>
      </c>
      <c r="N26" s="16" t="s">
        <v>4251</v>
      </c>
      <c r="O26" s="32">
        <f>1</f>
        <v>1</v>
      </c>
      <c r="P26" s="16" t="s">
        <v>27119</v>
      </c>
      <c r="Q26" s="15">
        <f>D4L219C5*D4L219C6</f>
        <v>0</v>
      </c>
      <c r="R26" s="16" t="s">
        <v>11108</v>
      </c>
      <c r="S26" s="6">
        <f>1</f>
        <v>1</v>
      </c>
      <c r="T26" s="16" t="s">
        <v>27123</v>
      </c>
      <c r="U26" s="15">
        <f>IF(D4L219C6=0,0,CHOOSE(MIN(D4L219C8,RUN_YEARS),B6L116C1,B6L117C1,B6L118C1,B6L119C1,B6L120C1))</f>
        <v>25342.980000000003</v>
      </c>
      <c r="V26" s="16" t="s">
        <v>27120</v>
      </c>
      <c r="W26" s="33">
        <f>IF(D4L219C9=0,0,D4L219C7/D4L219C9)</f>
        <v>0</v>
      </c>
    </row>
    <row r="27" spans="1:23" x14ac:dyDescent="0.2">
      <c r="A27" s="11">
        <v>220</v>
      </c>
      <c r="B27" s="14" t="s">
        <v>945</v>
      </c>
      <c r="C27" s="11" t="s">
        <v>25999</v>
      </c>
      <c r="D27" s="16" t="s">
        <v>945</v>
      </c>
      <c r="E27" s="21" t="str">
        <f>NULL_VALUE</f>
        <v>n/a</v>
      </c>
      <c r="F27" s="16" t="s">
        <v>27127</v>
      </c>
      <c r="G27" s="15">
        <f>SUM(D4L218C2:D4L219C2)</f>
        <v>0</v>
      </c>
      <c r="H27" s="16" t="s">
        <v>27128</v>
      </c>
      <c r="I27" s="15">
        <f>SUM(D4L218C3:D4L219C3)</f>
        <v>2130.0633313257372</v>
      </c>
      <c r="J27" s="16" t="s">
        <v>945</v>
      </c>
      <c r="K27" s="21" t="str">
        <f>NULL_VALUE</f>
        <v>n/a</v>
      </c>
      <c r="L27" s="16" t="s">
        <v>27124</v>
      </c>
      <c r="M27" s="15">
        <f>SUM(D4L218C5:D4L219C5)</f>
        <v>2130.0633313257372</v>
      </c>
      <c r="N27" s="16" t="s">
        <v>945</v>
      </c>
      <c r="O27" s="21" t="str">
        <f>NULL_VALUE</f>
        <v>n/a</v>
      </c>
      <c r="P27" s="16" t="s">
        <v>27125</v>
      </c>
      <c r="Q27" s="15">
        <f>SUM(D4L218C7:D4L219C7)</f>
        <v>2130.0633313257372</v>
      </c>
      <c r="S27" s="21" t="str">
        <f>NULL_VALUE</f>
        <v>n/a</v>
      </c>
      <c r="U27" s="21" t="str">
        <f>NULL_VALUE</f>
        <v>n/a</v>
      </c>
      <c r="V27" s="16" t="s">
        <v>27126</v>
      </c>
      <c r="W27" s="33">
        <f>SUM(D4L218C10:D4L219C10)</f>
        <v>8.4049442146335474E-2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5D8C47-3CAE-44B6-832C-67BA382F0263}">
  <dimension ref="A1:A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9" width="25.7109375" style="1" customWidth="1"/>
    <col min="40" max="16384" width="9.140625" style="1"/>
  </cols>
  <sheetData>
    <row r="1" spans="1:39" x14ac:dyDescent="0.2">
      <c r="A1" s="9" t="s">
        <v>0</v>
      </c>
    </row>
    <row r="2" spans="1:39" ht="15.75" x14ac:dyDescent="0.25">
      <c r="A2" s="10" t="s">
        <v>27129</v>
      </c>
    </row>
    <row r="3" spans="1:39" x14ac:dyDescent="0.2">
      <c r="B3" s="13" t="s">
        <v>27130</v>
      </c>
    </row>
    <row r="4" spans="1:39" x14ac:dyDescent="0.2">
      <c r="B4" s="13"/>
    </row>
    <row r="6" spans="1:3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21669</v>
      </c>
      <c r="P7" s="8" t="s">
        <v>45</v>
      </c>
      <c r="Q7" s="8" t="s">
        <v>21670</v>
      </c>
      <c r="R7" s="8" t="s">
        <v>48</v>
      </c>
      <c r="S7" s="8" t="s">
        <v>20525</v>
      </c>
      <c r="T7" s="8" t="s">
        <v>51</v>
      </c>
      <c r="U7" s="8" t="s">
        <v>21671</v>
      </c>
      <c r="V7" s="8" t="s">
        <v>544</v>
      </c>
      <c r="W7" s="8" t="s">
        <v>21672</v>
      </c>
      <c r="X7" s="8" t="s">
        <v>547</v>
      </c>
      <c r="Y7" s="8" t="s">
        <v>27404</v>
      </c>
      <c r="Z7" s="8" t="s">
        <v>550</v>
      </c>
      <c r="AA7" s="8" t="s">
        <v>27405</v>
      </c>
      <c r="AB7" s="8" t="s">
        <v>553</v>
      </c>
      <c r="AC7" s="8" t="s">
        <v>27406</v>
      </c>
      <c r="AD7" s="8" t="s">
        <v>556</v>
      </c>
      <c r="AE7" s="8" t="s">
        <v>27407</v>
      </c>
      <c r="AF7" s="8" t="s">
        <v>559</v>
      </c>
      <c r="AG7" s="8" t="s">
        <v>25964</v>
      </c>
      <c r="AH7" s="8" t="s">
        <v>562</v>
      </c>
      <c r="AI7" s="8" t="s">
        <v>25965</v>
      </c>
      <c r="AJ7" s="8" t="s">
        <v>565</v>
      </c>
      <c r="AK7" s="8" t="s">
        <v>25966</v>
      </c>
      <c r="AL7" s="8" t="s">
        <v>568</v>
      </c>
      <c r="AM7" s="8" t="s">
        <v>25967</v>
      </c>
    </row>
    <row r="8" spans="1:39" ht="13.5" thickTop="1" x14ac:dyDescent="0.2">
      <c r="A8" s="11">
        <v>101</v>
      </c>
      <c r="B8" s="14" t="s">
        <v>4730</v>
      </c>
      <c r="C8" s="11" t="s">
        <v>4731</v>
      </c>
      <c r="D8" s="16" t="s">
        <v>4251</v>
      </c>
      <c r="E8" s="6">
        <v>13</v>
      </c>
      <c r="F8" s="16" t="s">
        <v>18836</v>
      </c>
      <c r="G8" s="15">
        <f>A2L336C44</f>
        <v>791</v>
      </c>
      <c r="H8" s="16" t="s">
        <v>11112</v>
      </c>
      <c r="I8" s="15">
        <v>0</v>
      </c>
      <c r="J8" s="16" t="s">
        <v>27146</v>
      </c>
      <c r="K8" s="21">
        <f>IF(FLOW_THRU_100PCT="Y",1,INDEX(VariabilityMatrix,D5L101C1,D5L101C8))</f>
        <v>0.9321141494593711</v>
      </c>
      <c r="L8" s="16" t="s">
        <v>27139</v>
      </c>
      <c r="M8" s="15">
        <f>IF(D5L101C2&lt;&gt;0,D5L101C2*D5L101C4,D5L101C3*D5L101C4)</f>
        <v>737.30229222236255</v>
      </c>
      <c r="N8" s="16" t="s">
        <v>4251</v>
      </c>
      <c r="O8" s="32">
        <f>0</f>
        <v>0</v>
      </c>
      <c r="P8" s="16" t="s">
        <v>27140</v>
      </c>
      <c r="Q8" s="15">
        <f>D5L101C5*D5L101C6</f>
        <v>0</v>
      </c>
      <c r="R8" s="16" t="s">
        <v>27147</v>
      </c>
      <c r="S8" s="6">
        <f>A2L336C1</f>
        <v>1</v>
      </c>
      <c r="T8" s="16" t="s">
        <v>27148</v>
      </c>
      <c r="U8" s="15">
        <f>IF(D5L101C6=0,0,CHOOSE(MIN(D5L101C8,RUN_YEARS),A1L114C1,A1L114C6,A1L114C7,A1L114C8,A1L114C9))</f>
        <v>0</v>
      </c>
      <c r="V8" s="16" t="s">
        <v>27141</v>
      </c>
      <c r="W8" s="33">
        <f>IF(D5L101C9=0,0,D5L101C7/D5L101C9)</f>
        <v>0</v>
      </c>
      <c r="X8" s="16" t="s">
        <v>4251</v>
      </c>
      <c r="Y8" s="32">
        <f>0</f>
        <v>0</v>
      </c>
      <c r="Z8" s="16" t="s">
        <v>27142</v>
      </c>
      <c r="AA8" s="15">
        <f>D5L101C5*D5L101C11</f>
        <v>0</v>
      </c>
      <c r="AB8" s="16" t="s">
        <v>27149</v>
      </c>
      <c r="AC8" s="15">
        <f>IF(D5L101C11=0,0,CHOOSE(MIN(D5L101C8,RUN_YEARS),A1L144C1,A1L144C6,A1L144C7,A1L144C8,A1L144C9))</f>
        <v>0</v>
      </c>
      <c r="AD8" s="16" t="s">
        <v>27143</v>
      </c>
      <c r="AE8" s="33">
        <f>IF(D5L101C13=0,0,D5L101C12/D5L101C13)</f>
        <v>0</v>
      </c>
      <c r="AF8" s="16" t="s">
        <v>4251</v>
      </c>
      <c r="AG8" s="32">
        <f>1</f>
        <v>1</v>
      </c>
      <c r="AH8" s="16" t="s">
        <v>27144</v>
      </c>
      <c r="AI8" s="15">
        <f>D5L101C5*D5L101C15</f>
        <v>737.30229222236255</v>
      </c>
      <c r="AJ8" s="16" t="s">
        <v>27150</v>
      </c>
      <c r="AK8" s="15">
        <f>IF(D5L101C15=0,0,CHOOSE(MIN(D5L101C8,RUN_YEARS),A1L145C1,A1L145C6,A1L145C7,A1L145C8,A1L145C9))</f>
        <v>1253.2959999999998</v>
      </c>
      <c r="AL8" s="16" t="s">
        <v>27145</v>
      </c>
      <c r="AM8" s="33">
        <f>IF(D5L101C17=0,0,D5L101C16/D5L101C17)</f>
        <v>0.58829062904721841</v>
      </c>
    </row>
    <row r="9" spans="1:39" x14ac:dyDescent="0.2">
      <c r="A9" s="11">
        <v>102</v>
      </c>
      <c r="B9" s="14" t="s">
        <v>4738</v>
      </c>
      <c r="C9" s="11" t="s">
        <v>18821</v>
      </c>
      <c r="D9" s="16" t="s">
        <v>4251</v>
      </c>
      <c r="E9" s="6">
        <v>13</v>
      </c>
      <c r="F9" s="16" t="s">
        <v>11112</v>
      </c>
      <c r="G9" s="15">
        <v>0</v>
      </c>
      <c r="H9" s="16" t="s">
        <v>27158</v>
      </c>
      <c r="I9" s="15">
        <f>B9L114C3</f>
        <v>0</v>
      </c>
      <c r="J9" s="16" t="s">
        <v>27159</v>
      </c>
      <c r="K9" s="21">
        <f>IF(FLOW_THRU_100PCT="Y",1,INDEX(VariabilityMatrix,D5L102C1,D5L102C8))</f>
        <v>0.9321141494593711</v>
      </c>
      <c r="L9" s="16" t="s">
        <v>27151</v>
      </c>
      <c r="M9" s="15">
        <f>IF(D5L102C2&lt;&gt;0,D5L102C2*D5L102C4,D5L102C3*D5L102C4)</f>
        <v>0</v>
      </c>
      <c r="N9" s="16" t="s">
        <v>4251</v>
      </c>
      <c r="O9" s="32">
        <f>0</f>
        <v>0</v>
      </c>
      <c r="P9" s="16" t="s">
        <v>27152</v>
      </c>
      <c r="Q9" s="15">
        <f>D5L102C5*D5L102C6</f>
        <v>0</v>
      </c>
      <c r="R9" s="16" t="s">
        <v>27160</v>
      </c>
      <c r="S9" s="6">
        <f>A2L340C1</f>
        <v>1</v>
      </c>
      <c r="T9" s="16" t="s">
        <v>27161</v>
      </c>
      <c r="U9" s="15">
        <f>IF(D5L102C6=0,0,CHOOSE(MIN(D5L102C8,RUN_YEARS),A1L114C1,A1L114C6,A1L114C7,A1L114C8,A1L114C9))</f>
        <v>0</v>
      </c>
      <c r="V9" s="16" t="s">
        <v>27153</v>
      </c>
      <c r="W9" s="33">
        <f>IF(D5L102C9=0,0,D5L102C7/D5L102C9)</f>
        <v>0</v>
      </c>
      <c r="X9" s="16" t="s">
        <v>4251</v>
      </c>
      <c r="Y9" s="32">
        <f>0</f>
        <v>0</v>
      </c>
      <c r="Z9" s="16" t="s">
        <v>27154</v>
      </c>
      <c r="AA9" s="15">
        <f>D5L102C5*D5L102C11</f>
        <v>0</v>
      </c>
      <c r="AB9" s="16" t="s">
        <v>27162</v>
      </c>
      <c r="AC9" s="15">
        <f>IF(D5L102C11=0,0,CHOOSE(MIN(D5L102C8,RUN_YEARS),A1L144C1,A1L144C6,A1L144C7,A1L144C8,A1L144C9))</f>
        <v>0</v>
      </c>
      <c r="AD9" s="16" t="s">
        <v>27155</v>
      </c>
      <c r="AE9" s="33">
        <f>IF(D5L102C13=0,0,D5L102C12/D5L102C13)</f>
        <v>0</v>
      </c>
      <c r="AF9" s="16" t="s">
        <v>4251</v>
      </c>
      <c r="AG9" s="32">
        <f>1</f>
        <v>1</v>
      </c>
      <c r="AH9" s="16" t="s">
        <v>27156</v>
      </c>
      <c r="AI9" s="15">
        <f>D5L102C5*D5L102C15</f>
        <v>0</v>
      </c>
      <c r="AJ9" s="16" t="s">
        <v>27163</v>
      </c>
      <c r="AK9" s="15">
        <f>IF(D5L102C15=0,0,CHOOSE(MIN(D5L102C8,RUN_YEARS),A1L145C1,A1L145C6,A1L145C7,A1L145C8,A1L145C9))</f>
        <v>1253.2959999999998</v>
      </c>
      <c r="AL9" s="16" t="s">
        <v>27157</v>
      </c>
      <c r="AM9" s="33">
        <f>IF(D5L102C17=0,0,D5L102C16/D5L102C17)</f>
        <v>0</v>
      </c>
    </row>
    <row r="10" spans="1:39" x14ac:dyDescent="0.2">
      <c r="A10" s="11">
        <v>103</v>
      </c>
      <c r="B10" s="14" t="s">
        <v>4732</v>
      </c>
      <c r="C10" s="11" t="s">
        <v>27131</v>
      </c>
      <c r="D10" s="16" t="s">
        <v>4251</v>
      </c>
      <c r="E10" s="6">
        <v>13</v>
      </c>
      <c r="F10" s="16" t="s">
        <v>18837</v>
      </c>
      <c r="G10" s="15">
        <f>A2L337C44</f>
        <v>0</v>
      </c>
      <c r="H10" s="16" t="s">
        <v>18837</v>
      </c>
      <c r="I10" s="15">
        <f>A2L337C44</f>
        <v>0</v>
      </c>
      <c r="J10" s="16" t="s">
        <v>27171</v>
      </c>
      <c r="K10" s="21">
        <f>IF(FLOW_THRU_100PCT="Y",1,INDEX(VariabilityMatrix,D5L103C1,D5L103C8))</f>
        <v>0.9321141494593711</v>
      </c>
      <c r="L10" s="16" t="s">
        <v>27164</v>
      </c>
      <c r="M10" s="15">
        <f>IF(D5L103C2&lt;&gt;0,D5L103C2*D5L103C4,D5L103C3*D5L103C4)</f>
        <v>0</v>
      </c>
      <c r="N10" s="16" t="s">
        <v>4251</v>
      </c>
      <c r="O10" s="32">
        <f>0</f>
        <v>0</v>
      </c>
      <c r="P10" s="16" t="s">
        <v>27165</v>
      </c>
      <c r="Q10" s="15">
        <f>D5L103C5*D5L103C6</f>
        <v>0</v>
      </c>
      <c r="R10" s="16" t="s">
        <v>27172</v>
      </c>
      <c r="S10" s="6">
        <f>A2L337C1</f>
        <v>1</v>
      </c>
      <c r="T10" s="16" t="s">
        <v>27173</v>
      </c>
      <c r="U10" s="15">
        <f>IF(D5L103C6=0,0,CHOOSE(MIN(D5L103C8,RUN_YEARS),A1L114C1,A1L114C6,A1L114C7,A1L114C8,A1L114C9))</f>
        <v>0</v>
      </c>
      <c r="V10" s="16" t="s">
        <v>27166</v>
      </c>
      <c r="W10" s="33">
        <f>IF(D5L103C9=0,0,D5L103C7/D5L103C9)</f>
        <v>0</v>
      </c>
      <c r="X10" s="16" t="s">
        <v>4251</v>
      </c>
      <c r="Y10" s="32">
        <f>0</f>
        <v>0</v>
      </c>
      <c r="Z10" s="16" t="s">
        <v>27167</v>
      </c>
      <c r="AA10" s="15">
        <f>D5L103C5*D5L103C11</f>
        <v>0</v>
      </c>
      <c r="AB10" s="16" t="s">
        <v>27174</v>
      </c>
      <c r="AC10" s="15">
        <f>IF(D5L103C11=0,0,CHOOSE(MIN(D5L103C8,RUN_YEARS),A1L144C1,A1L144C6,A1L144C7,A1L144C8,A1L144C9))</f>
        <v>0</v>
      </c>
      <c r="AD10" s="16" t="s">
        <v>27168</v>
      </c>
      <c r="AE10" s="33">
        <f>IF(D5L103C13=0,0,D5L103C12/D5L103C13)</f>
        <v>0</v>
      </c>
      <c r="AF10" s="16" t="s">
        <v>4251</v>
      </c>
      <c r="AG10" s="32">
        <f>1</f>
        <v>1</v>
      </c>
      <c r="AH10" s="16" t="s">
        <v>27169</v>
      </c>
      <c r="AI10" s="15">
        <f>D5L103C5*D5L103C15</f>
        <v>0</v>
      </c>
      <c r="AJ10" s="16" t="s">
        <v>27175</v>
      </c>
      <c r="AK10" s="15">
        <f>IF(D5L103C15=0,0,CHOOSE(MIN(D5L103C8,RUN_YEARS),A1L145C1,A1L145C6,A1L145C7,A1L145C8,A1L145C9))</f>
        <v>1253.2959999999998</v>
      </c>
      <c r="AL10" s="16" t="s">
        <v>27170</v>
      </c>
      <c r="AM10" s="33">
        <f>IF(D5L103C17=0,0,D5L103C16/D5L103C17)</f>
        <v>0</v>
      </c>
    </row>
    <row r="11" spans="1:39" x14ac:dyDescent="0.2">
      <c r="A11" s="11">
        <v>104</v>
      </c>
      <c r="B11" s="14" t="s">
        <v>4738</v>
      </c>
      <c r="C11" s="11" t="s">
        <v>18822</v>
      </c>
      <c r="D11" s="16" t="s">
        <v>4251</v>
      </c>
      <c r="E11" s="6">
        <v>13</v>
      </c>
      <c r="F11" s="16" t="s">
        <v>11112</v>
      </c>
      <c r="G11" s="15">
        <v>0</v>
      </c>
      <c r="H11" s="16" t="s">
        <v>27183</v>
      </c>
      <c r="I11" s="15">
        <f>B9L114C5</f>
        <v>0</v>
      </c>
      <c r="J11" s="16" t="s">
        <v>27184</v>
      </c>
      <c r="K11" s="21">
        <f>IF(FLOW_THRU_100PCT="Y",1,INDEX(VariabilityMatrix,D5L104C1,D5L104C8))</f>
        <v>0.9321141494593711</v>
      </c>
      <c r="L11" s="16" t="s">
        <v>27176</v>
      </c>
      <c r="M11" s="15">
        <f>IF(D5L104C2&lt;&gt;0,D5L104C2*D5L104C4,D5L104C3*D5L104C4)</f>
        <v>0</v>
      </c>
      <c r="N11" s="16" t="s">
        <v>4251</v>
      </c>
      <c r="O11" s="32">
        <f>0</f>
        <v>0</v>
      </c>
      <c r="P11" s="16" t="s">
        <v>27177</v>
      </c>
      <c r="Q11" s="15">
        <f>D5L104C5*D5L104C6</f>
        <v>0</v>
      </c>
      <c r="R11" s="16" t="s">
        <v>27160</v>
      </c>
      <c r="S11" s="6">
        <f>A2L340C1</f>
        <v>1</v>
      </c>
      <c r="T11" s="16" t="s">
        <v>27185</v>
      </c>
      <c r="U11" s="15">
        <f>IF(D5L104C6=0,0,CHOOSE(MIN(D5L104C8,RUN_YEARS),A1L114C1,A1L114C6,A1L114C7,A1L114C8,A1L114C9))</f>
        <v>0</v>
      </c>
      <c r="V11" s="16" t="s">
        <v>27178</v>
      </c>
      <c r="W11" s="33">
        <f>IF(D5L104C9=0,0,D5L104C7/D5L104C9)</f>
        <v>0</v>
      </c>
      <c r="X11" s="16" t="s">
        <v>4251</v>
      </c>
      <c r="Y11" s="32">
        <f>0</f>
        <v>0</v>
      </c>
      <c r="Z11" s="16" t="s">
        <v>27179</v>
      </c>
      <c r="AA11" s="15">
        <f>D5L104C5*D5L104C11</f>
        <v>0</v>
      </c>
      <c r="AB11" s="16" t="s">
        <v>27186</v>
      </c>
      <c r="AC11" s="15">
        <f>IF(D5L104C11=0,0,CHOOSE(MIN(D5L104C8,RUN_YEARS),A1L144C1,A1L144C6,A1L144C7,A1L144C8,A1L144C9))</f>
        <v>0</v>
      </c>
      <c r="AD11" s="16" t="s">
        <v>27180</v>
      </c>
      <c r="AE11" s="33">
        <f>IF(D5L104C13=0,0,D5L104C12/D5L104C13)</f>
        <v>0</v>
      </c>
      <c r="AF11" s="16" t="s">
        <v>4251</v>
      </c>
      <c r="AG11" s="32">
        <f>1</f>
        <v>1</v>
      </c>
      <c r="AH11" s="16" t="s">
        <v>27181</v>
      </c>
      <c r="AI11" s="15">
        <f>D5L104C5*D5L104C15</f>
        <v>0</v>
      </c>
      <c r="AJ11" s="16" t="s">
        <v>27187</v>
      </c>
      <c r="AK11" s="15">
        <f>IF(D5L104C15=0,0,CHOOSE(MIN(D5L104C8,RUN_YEARS),A1L145C1,A1L145C6,A1L145C7,A1L145C8,A1L145C9))</f>
        <v>1253.2959999999998</v>
      </c>
      <c r="AL11" s="16" t="s">
        <v>27182</v>
      </c>
      <c r="AM11" s="33">
        <f>IF(D5L104C17=0,0,D5L104C16/D5L104C17)</f>
        <v>0</v>
      </c>
    </row>
    <row r="12" spans="1:39" x14ac:dyDescent="0.2">
      <c r="A12" s="11">
        <v>105</v>
      </c>
      <c r="B12" s="14" t="s">
        <v>4734</v>
      </c>
      <c r="C12" s="11" t="s">
        <v>27132</v>
      </c>
      <c r="D12" s="16" t="s">
        <v>4251</v>
      </c>
      <c r="E12" s="6">
        <v>13</v>
      </c>
      <c r="F12" s="16" t="s">
        <v>18838</v>
      </c>
      <c r="G12" s="15">
        <f>A2L338C44</f>
        <v>0</v>
      </c>
      <c r="H12" s="16" t="s">
        <v>18838</v>
      </c>
      <c r="I12" s="15">
        <f>A2L338C44</f>
        <v>0</v>
      </c>
      <c r="J12" s="16" t="s">
        <v>27195</v>
      </c>
      <c r="K12" s="21">
        <f>IF(FLOW_THRU_100PCT="Y",1,INDEX(VariabilityMatrix,D5L105C1,D5L105C8))</f>
        <v>0.9321141494593711</v>
      </c>
      <c r="L12" s="16" t="s">
        <v>27188</v>
      </c>
      <c r="M12" s="15">
        <f>IF(D5L105C2&lt;&gt;0,D5L105C2*D5L105C4,D5L105C3*D5L105C4)</f>
        <v>0</v>
      </c>
      <c r="N12" s="16" t="s">
        <v>4251</v>
      </c>
      <c r="O12" s="32">
        <f>0</f>
        <v>0</v>
      </c>
      <c r="P12" s="16" t="s">
        <v>27189</v>
      </c>
      <c r="Q12" s="15">
        <f>D5L105C5*D5L105C6</f>
        <v>0</v>
      </c>
      <c r="R12" s="16" t="s">
        <v>27196</v>
      </c>
      <c r="S12" s="6">
        <f>A2L338C1</f>
        <v>1</v>
      </c>
      <c r="T12" s="16" t="s">
        <v>27197</v>
      </c>
      <c r="U12" s="15">
        <f>IF(D5L105C6=0,0,CHOOSE(MIN(D5L105C8,RUN_YEARS),A1L114C1,A1L114C6,A1L114C7,A1L114C8,A1L114C9))</f>
        <v>0</v>
      </c>
      <c r="V12" s="16" t="s">
        <v>27190</v>
      </c>
      <c r="W12" s="33">
        <f>IF(D5L105C9=0,0,D5L105C7/D5L105C9)</f>
        <v>0</v>
      </c>
      <c r="X12" s="16" t="s">
        <v>4251</v>
      </c>
      <c r="Y12" s="32">
        <f>0</f>
        <v>0</v>
      </c>
      <c r="Z12" s="16" t="s">
        <v>27191</v>
      </c>
      <c r="AA12" s="15">
        <f>D5L105C5*D5L105C11</f>
        <v>0</v>
      </c>
      <c r="AB12" s="16" t="s">
        <v>27198</v>
      </c>
      <c r="AC12" s="15">
        <f>IF(D5L105C11=0,0,CHOOSE(MIN(D5L105C8,RUN_YEARS),A1L144C1,A1L144C6,A1L144C7,A1L144C8,A1L144C9))</f>
        <v>0</v>
      </c>
      <c r="AD12" s="16" t="s">
        <v>27192</v>
      </c>
      <c r="AE12" s="33">
        <f>IF(D5L105C13=0,0,D5L105C12/D5L105C13)</f>
        <v>0</v>
      </c>
      <c r="AF12" s="16" t="s">
        <v>4251</v>
      </c>
      <c r="AG12" s="32">
        <f>1</f>
        <v>1</v>
      </c>
      <c r="AH12" s="16" t="s">
        <v>27193</v>
      </c>
      <c r="AI12" s="15">
        <f>D5L105C5*D5L105C15</f>
        <v>0</v>
      </c>
      <c r="AJ12" s="16" t="s">
        <v>27199</v>
      </c>
      <c r="AK12" s="15">
        <f>IF(D5L105C15=0,0,CHOOSE(MIN(D5L105C8,RUN_YEARS),A1L145C1,A1L145C6,A1L145C7,A1L145C8,A1L145C9))</f>
        <v>1253.2959999999998</v>
      </c>
      <c r="AL12" s="16" t="s">
        <v>27194</v>
      </c>
      <c r="AM12" s="33">
        <f>IF(D5L105C17=0,0,D5L105C16/D5L105C17)</f>
        <v>0</v>
      </c>
    </row>
    <row r="13" spans="1:39" x14ac:dyDescent="0.2">
      <c r="A13" s="11">
        <v>106</v>
      </c>
      <c r="B13" s="14" t="s">
        <v>4738</v>
      </c>
      <c r="C13" s="11" t="s">
        <v>18823</v>
      </c>
      <c r="D13" s="16" t="s">
        <v>4251</v>
      </c>
      <c r="E13" s="6">
        <v>13</v>
      </c>
      <c r="F13" s="16" t="s">
        <v>11112</v>
      </c>
      <c r="G13" s="15">
        <v>0</v>
      </c>
      <c r="H13" s="16" t="s">
        <v>27207</v>
      </c>
      <c r="I13" s="15">
        <f>B9L114C7</f>
        <v>0</v>
      </c>
      <c r="J13" s="16" t="s">
        <v>27208</v>
      </c>
      <c r="K13" s="21">
        <f>IF(FLOW_THRU_100PCT="Y",1,INDEX(VariabilityMatrix,D5L106C1,D5L106C8))</f>
        <v>0.9321141494593711</v>
      </c>
      <c r="L13" s="16" t="s">
        <v>27200</v>
      </c>
      <c r="M13" s="15">
        <f>IF(D5L106C2&lt;&gt;0,D5L106C2*D5L106C4,D5L106C3*D5L106C4)</f>
        <v>0</v>
      </c>
      <c r="N13" s="16" t="s">
        <v>4251</v>
      </c>
      <c r="O13" s="32">
        <f>0</f>
        <v>0</v>
      </c>
      <c r="P13" s="16" t="s">
        <v>27201</v>
      </c>
      <c r="Q13" s="15">
        <f>D5L106C5*D5L106C6</f>
        <v>0</v>
      </c>
      <c r="R13" s="16" t="s">
        <v>27160</v>
      </c>
      <c r="S13" s="6">
        <f>A2L340C1</f>
        <v>1</v>
      </c>
      <c r="T13" s="16" t="s">
        <v>27209</v>
      </c>
      <c r="U13" s="15">
        <f>IF(D5L106C6=0,0,CHOOSE(MIN(D5L106C8,RUN_YEARS),A1L114C1,A1L114C6,A1L114C7,A1L114C8,A1L114C9))</f>
        <v>0</v>
      </c>
      <c r="V13" s="16" t="s">
        <v>27202</v>
      </c>
      <c r="W13" s="33">
        <f>IF(D5L106C9=0,0,D5L106C7/D5L106C9)</f>
        <v>0</v>
      </c>
      <c r="X13" s="16" t="s">
        <v>4251</v>
      </c>
      <c r="Y13" s="32">
        <f>0</f>
        <v>0</v>
      </c>
      <c r="Z13" s="16" t="s">
        <v>27203</v>
      </c>
      <c r="AA13" s="15">
        <f>D5L106C5*D5L106C11</f>
        <v>0</v>
      </c>
      <c r="AB13" s="16" t="s">
        <v>27210</v>
      </c>
      <c r="AC13" s="15">
        <f>IF(D5L106C11=0,0,CHOOSE(MIN(D5L106C8,RUN_YEARS),A1L144C1,A1L144C6,A1L144C7,A1L144C8,A1L144C9))</f>
        <v>0</v>
      </c>
      <c r="AD13" s="16" t="s">
        <v>27204</v>
      </c>
      <c r="AE13" s="33">
        <f>IF(D5L106C13=0,0,D5L106C12/D5L106C13)</f>
        <v>0</v>
      </c>
      <c r="AF13" s="16" t="s">
        <v>4251</v>
      </c>
      <c r="AG13" s="32">
        <f>1</f>
        <v>1</v>
      </c>
      <c r="AH13" s="16" t="s">
        <v>27205</v>
      </c>
      <c r="AI13" s="15">
        <f>D5L106C5*D5L106C15</f>
        <v>0</v>
      </c>
      <c r="AJ13" s="16" t="s">
        <v>27211</v>
      </c>
      <c r="AK13" s="15">
        <f>IF(D5L106C15=0,0,CHOOSE(MIN(D5L106C8,RUN_YEARS),A1L145C1,A1L145C6,A1L145C7,A1L145C8,A1L145C9))</f>
        <v>1253.2959999999998</v>
      </c>
      <c r="AL13" s="16" t="s">
        <v>27206</v>
      </c>
      <c r="AM13" s="33">
        <f>IF(D5L106C17=0,0,D5L106C16/D5L106C17)</f>
        <v>0</v>
      </c>
    </row>
    <row r="14" spans="1:39" x14ac:dyDescent="0.2">
      <c r="A14" s="11">
        <v>107</v>
      </c>
      <c r="B14" s="14" t="s">
        <v>4766</v>
      </c>
      <c r="C14" s="11" t="s">
        <v>27133</v>
      </c>
      <c r="D14" s="16" t="s">
        <v>4251</v>
      </c>
      <c r="E14" s="6">
        <v>14</v>
      </c>
      <c r="F14" s="16" t="s">
        <v>11112</v>
      </c>
      <c r="G14" s="15">
        <v>0</v>
      </c>
      <c r="H14" s="16" t="s">
        <v>18843</v>
      </c>
      <c r="I14" s="15">
        <f>A2L354C44</f>
        <v>1109</v>
      </c>
      <c r="J14" s="16" t="s">
        <v>27219</v>
      </c>
      <c r="K14" s="21">
        <f>IF(FLOW_THRU_100PCT="Y",1,INDEX(VariabilityMatrix,D5L107C1,D5L107C8))</f>
        <v>0.80333950135125043</v>
      </c>
      <c r="L14" s="16" t="s">
        <v>27212</v>
      </c>
      <c r="M14" s="15">
        <f>IF(D5L107C2&lt;&gt;0,D5L107C2*D5L107C4,D5L107C3*D5L107C4)</f>
        <v>890.90350699853673</v>
      </c>
      <c r="N14" s="16" t="s">
        <v>4251</v>
      </c>
      <c r="O14" s="32">
        <f>0</f>
        <v>0</v>
      </c>
      <c r="P14" s="16" t="s">
        <v>27213</v>
      </c>
      <c r="Q14" s="15">
        <f>D5L107C5*D5L107C6</f>
        <v>0</v>
      </c>
      <c r="R14" s="16" t="s">
        <v>27220</v>
      </c>
      <c r="S14" s="6">
        <f>A2L354C1</f>
        <v>1</v>
      </c>
      <c r="T14" s="16" t="s">
        <v>27221</v>
      </c>
      <c r="U14" s="15">
        <f>IF(D5L107C6=0,0,CHOOSE(MIN(D5L107C8,RUN_YEARS),A1L114C1,A1L114C6,A1L114C7,A1L114C8,A1L114C9))</f>
        <v>0</v>
      </c>
      <c r="V14" s="16" t="s">
        <v>27214</v>
      </c>
      <c r="W14" s="33">
        <f>IF(D5L107C9=0,0,D5L107C7/D5L107C9)</f>
        <v>0</v>
      </c>
      <c r="X14" s="16" t="s">
        <v>4251</v>
      </c>
      <c r="Y14" s="32">
        <f>1</f>
        <v>1</v>
      </c>
      <c r="Z14" s="16" t="s">
        <v>27215</v>
      </c>
      <c r="AA14" s="15">
        <f>D5L107C5*D5L107C11</f>
        <v>890.90350699853673</v>
      </c>
      <c r="AB14" s="16" t="s">
        <v>27222</v>
      </c>
      <c r="AC14" s="15">
        <f>IF(D5L107C11=0,0,CHOOSE(MIN(D5L107C8,RUN_YEARS),A1L144C1,A1L144C6,A1L144C7,A1L144C8,A1L144C9))</f>
        <v>958.42200000000003</v>
      </c>
      <c r="AD14" s="16" t="s">
        <v>27216</v>
      </c>
      <c r="AE14" s="33">
        <f>IF(D5L107C13=0,0,D5L107C12/D5L107C13)</f>
        <v>0.92955243827722722</v>
      </c>
      <c r="AF14" s="16" t="s">
        <v>4251</v>
      </c>
      <c r="AG14" s="32">
        <f>0</f>
        <v>0</v>
      </c>
      <c r="AH14" s="16" t="s">
        <v>27217</v>
      </c>
      <c r="AI14" s="15">
        <f>D5L107C5*D5L107C15</f>
        <v>0</v>
      </c>
      <c r="AJ14" s="16" t="s">
        <v>27223</v>
      </c>
      <c r="AK14" s="15">
        <f>IF(D5L107C15=0,0,CHOOSE(MIN(D5L107C8,RUN_YEARS),A1L145C1,A1L145C6,A1L145C7,A1L145C8,A1L145C9))</f>
        <v>0</v>
      </c>
      <c r="AL14" s="16" t="s">
        <v>27218</v>
      </c>
      <c r="AM14" s="33">
        <f>IF(D5L107C17=0,0,D5L107C16/D5L107C17)</f>
        <v>0</v>
      </c>
    </row>
    <row r="15" spans="1:39" x14ac:dyDescent="0.2">
      <c r="A15" s="11">
        <v>108</v>
      </c>
      <c r="B15" s="14" t="s">
        <v>4764</v>
      </c>
      <c r="C15" s="11" t="s">
        <v>18826</v>
      </c>
      <c r="D15" s="16" t="s">
        <v>4251</v>
      </c>
      <c r="E15" s="6">
        <v>14</v>
      </c>
      <c r="F15" s="16" t="s">
        <v>11112</v>
      </c>
      <c r="G15" s="15">
        <v>0</v>
      </c>
      <c r="H15" s="16" t="s">
        <v>27231</v>
      </c>
      <c r="I15" s="15">
        <f>B9L115C3</f>
        <v>1830.8021259198692</v>
      </c>
      <c r="J15" s="16" t="s">
        <v>27232</v>
      </c>
      <c r="K15" s="21">
        <f>IF(FLOW_THRU_100PCT="Y",1,INDEX(VariabilityMatrix,D5L108C1,D5L108C8))</f>
        <v>0.80333950135125043</v>
      </c>
      <c r="L15" s="16" t="s">
        <v>27224</v>
      </c>
      <c r="M15" s="15">
        <f>IF(D5L108C2&lt;&gt;0,D5L108C2*D5L108C4,D5L108C3*D5L108C4)</f>
        <v>1470.7556669092769</v>
      </c>
      <c r="N15" s="16" t="s">
        <v>4251</v>
      </c>
      <c r="O15" s="32">
        <f>0</f>
        <v>0</v>
      </c>
      <c r="P15" s="16" t="s">
        <v>27225</v>
      </c>
      <c r="Q15" s="15">
        <f>D5L108C5*D5L108C6</f>
        <v>0</v>
      </c>
      <c r="R15" s="16" t="s">
        <v>27233</v>
      </c>
      <c r="S15" s="6">
        <f>A2L353C1</f>
        <v>1</v>
      </c>
      <c r="T15" s="16" t="s">
        <v>27234</v>
      </c>
      <c r="U15" s="15">
        <f>IF(D5L108C6=0,0,CHOOSE(MIN(D5L108C8,RUN_YEARS),A1L114C1,A1L114C6,A1L114C7,A1L114C8,A1L114C9))</f>
        <v>0</v>
      </c>
      <c r="V15" s="16" t="s">
        <v>27226</v>
      </c>
      <c r="W15" s="33">
        <f>IF(D5L108C9=0,0,D5L108C7/D5L108C9)</f>
        <v>0</v>
      </c>
      <c r="X15" s="16" t="s">
        <v>4251</v>
      </c>
      <c r="Y15" s="32">
        <f>1</f>
        <v>1</v>
      </c>
      <c r="Z15" s="16" t="s">
        <v>27227</v>
      </c>
      <c r="AA15" s="15">
        <f>D5L108C5*D5L108C11</f>
        <v>1470.7556669092769</v>
      </c>
      <c r="AB15" s="16" t="s">
        <v>27235</v>
      </c>
      <c r="AC15" s="15">
        <f>IF(D5L108C11=0,0,CHOOSE(MIN(D5L108C8,RUN_YEARS),A1L144C1,A1L144C6,A1L144C7,A1L144C8,A1L144C9))</f>
        <v>958.42200000000003</v>
      </c>
      <c r="AD15" s="16" t="s">
        <v>27228</v>
      </c>
      <c r="AE15" s="33">
        <f>IF(D5L108C13=0,0,D5L108C12/D5L108C13)</f>
        <v>1.534559585348914</v>
      </c>
      <c r="AF15" s="16" t="s">
        <v>4251</v>
      </c>
      <c r="AG15" s="32">
        <f>0</f>
        <v>0</v>
      </c>
      <c r="AH15" s="16" t="s">
        <v>27229</v>
      </c>
      <c r="AI15" s="15">
        <f>D5L108C5*D5L108C15</f>
        <v>0</v>
      </c>
      <c r="AJ15" s="16" t="s">
        <v>27236</v>
      </c>
      <c r="AK15" s="15">
        <f>IF(D5L108C15=0,0,CHOOSE(MIN(D5L108C8,RUN_YEARS),A1L145C1,A1L145C6,A1L145C7,A1L145C8,A1L145C9))</f>
        <v>0</v>
      </c>
      <c r="AL15" s="16" t="s">
        <v>27230</v>
      </c>
      <c r="AM15" s="33">
        <f>IF(D5L108C17=0,0,D5L108C16/D5L108C17)</f>
        <v>0</v>
      </c>
    </row>
    <row r="16" spans="1:39" x14ac:dyDescent="0.2">
      <c r="A16" s="11">
        <v>109</v>
      </c>
      <c r="B16" s="14" t="s">
        <v>4772</v>
      </c>
      <c r="C16" s="11" t="s">
        <v>18826</v>
      </c>
      <c r="D16" s="16" t="s">
        <v>4251</v>
      </c>
      <c r="E16" s="6">
        <v>14</v>
      </c>
      <c r="F16" s="16" t="s">
        <v>11112</v>
      </c>
      <c r="G16" s="15">
        <v>0</v>
      </c>
      <c r="H16" s="16" t="s">
        <v>27244</v>
      </c>
      <c r="I16" s="15">
        <f>B9L116C3</f>
        <v>583.06377759607528</v>
      </c>
      <c r="J16" s="16" t="s">
        <v>27245</v>
      </c>
      <c r="K16" s="21">
        <f>IF(FLOW_THRU_100PCT="Y",1,INDEX(VariabilityMatrix,D5L109C1,D5L109C8))</f>
        <v>0.80333950135125043</v>
      </c>
      <c r="L16" s="16" t="s">
        <v>27237</v>
      </c>
      <c r="M16" s="15">
        <f>IF(D5L109C2&lt;&gt;0,D5L109C2*D5L109C4,D5L109C3*D5L109C4)</f>
        <v>468.39816435000751</v>
      </c>
      <c r="N16" s="16" t="s">
        <v>4251</v>
      </c>
      <c r="O16" s="32">
        <f>0</f>
        <v>0</v>
      </c>
      <c r="P16" s="16" t="s">
        <v>27238</v>
      </c>
      <c r="Q16" s="15">
        <f>D5L109C5*D5L109C6</f>
        <v>0</v>
      </c>
      <c r="R16" s="16" t="s">
        <v>27246</v>
      </c>
      <c r="S16" s="6">
        <f>A2L357C1</f>
        <v>1</v>
      </c>
      <c r="T16" s="16" t="s">
        <v>27247</v>
      </c>
      <c r="U16" s="15">
        <f>IF(D5L109C6=0,0,CHOOSE(MIN(D5L109C8,RUN_YEARS),A1L114C1,A1L114C6,A1L114C7,A1L114C8,A1L114C9))</f>
        <v>0</v>
      </c>
      <c r="V16" s="16" t="s">
        <v>27239</v>
      </c>
      <c r="W16" s="33">
        <f>IF(D5L109C9=0,0,D5L109C7/D5L109C9)</f>
        <v>0</v>
      </c>
      <c r="X16" s="16" t="s">
        <v>4251</v>
      </c>
      <c r="Y16" s="32">
        <f>1</f>
        <v>1</v>
      </c>
      <c r="Z16" s="16" t="s">
        <v>27240</v>
      </c>
      <c r="AA16" s="15">
        <f>D5L109C5*D5L109C11</f>
        <v>468.39816435000751</v>
      </c>
      <c r="AB16" s="16" t="s">
        <v>27248</v>
      </c>
      <c r="AC16" s="15">
        <f>IF(D5L109C11=0,0,CHOOSE(MIN(D5L109C8,RUN_YEARS),A1L144C1,A1L144C6,A1L144C7,A1L144C8,A1L144C9))</f>
        <v>958.42200000000003</v>
      </c>
      <c r="AD16" s="16" t="s">
        <v>27241</v>
      </c>
      <c r="AE16" s="33">
        <f>IF(D5L109C13=0,0,D5L109C12/D5L109C13)</f>
        <v>0.48871808488328472</v>
      </c>
      <c r="AF16" s="16" t="s">
        <v>4251</v>
      </c>
      <c r="AG16" s="32">
        <f>0</f>
        <v>0</v>
      </c>
      <c r="AH16" s="16" t="s">
        <v>27242</v>
      </c>
      <c r="AI16" s="15">
        <f>D5L109C5*D5L109C15</f>
        <v>0</v>
      </c>
      <c r="AJ16" s="16" t="s">
        <v>27249</v>
      </c>
      <c r="AK16" s="15">
        <f>IF(D5L109C15=0,0,CHOOSE(MIN(D5L109C8,RUN_YEARS),A1L145C1,A1L145C6,A1L145C7,A1L145C8,A1L145C9))</f>
        <v>0</v>
      </c>
      <c r="AL16" s="16" t="s">
        <v>27243</v>
      </c>
      <c r="AM16" s="33">
        <f>IF(D5L109C17=0,0,D5L109C16/D5L109C17)</f>
        <v>0</v>
      </c>
    </row>
    <row r="17" spans="1:39" x14ac:dyDescent="0.2">
      <c r="A17" s="11">
        <v>110</v>
      </c>
      <c r="B17" s="14" t="s">
        <v>4774</v>
      </c>
      <c r="C17" s="11" t="s">
        <v>18826</v>
      </c>
      <c r="D17" s="16" t="s">
        <v>4251</v>
      </c>
      <c r="E17" s="6">
        <v>14</v>
      </c>
      <c r="F17" s="16" t="s">
        <v>11112</v>
      </c>
      <c r="G17" s="15">
        <v>0</v>
      </c>
      <c r="H17" s="16" t="s">
        <v>27257</v>
      </c>
      <c r="I17" s="15">
        <f>B9L117C3</f>
        <v>132.39084219133278</v>
      </c>
      <c r="J17" s="16" t="s">
        <v>27258</v>
      </c>
      <c r="K17" s="21">
        <f>IF(FLOW_THRU_100PCT="Y",1,INDEX(VariabilityMatrix,D5L110C1,D5L110C8))</f>
        <v>0.80333950135125043</v>
      </c>
      <c r="L17" s="16" t="s">
        <v>27250</v>
      </c>
      <c r="M17" s="15">
        <f>IF(D5L110C2&lt;&gt;0,D5L110C2*D5L110C4,D5L110C3*D5L110C4)</f>
        <v>106.35479314945736</v>
      </c>
      <c r="N17" s="16" t="s">
        <v>4251</v>
      </c>
      <c r="O17" s="32">
        <f>0</f>
        <v>0</v>
      </c>
      <c r="P17" s="16" t="s">
        <v>27251</v>
      </c>
      <c r="Q17" s="15">
        <f>D5L110C5*D5L110C6</f>
        <v>0</v>
      </c>
      <c r="R17" s="16" t="s">
        <v>27259</v>
      </c>
      <c r="S17" s="6">
        <f>A2L358C1</f>
        <v>1</v>
      </c>
      <c r="T17" s="16" t="s">
        <v>27260</v>
      </c>
      <c r="U17" s="15">
        <f>IF(D5L110C6=0,0,CHOOSE(MIN(D5L110C8,RUN_YEARS),A1L114C1,A1L114C6,A1L114C7,A1L114C8,A1L114C9))</f>
        <v>0</v>
      </c>
      <c r="V17" s="16" t="s">
        <v>27252</v>
      </c>
      <c r="W17" s="33">
        <f>IF(D5L110C9=0,0,D5L110C7/D5L110C9)</f>
        <v>0</v>
      </c>
      <c r="X17" s="16" t="s">
        <v>4251</v>
      </c>
      <c r="Y17" s="32">
        <f>1</f>
        <v>1</v>
      </c>
      <c r="Z17" s="16" t="s">
        <v>27253</v>
      </c>
      <c r="AA17" s="15">
        <f>D5L110C5*D5L110C11</f>
        <v>106.35479314945736</v>
      </c>
      <c r="AB17" s="16" t="s">
        <v>27261</v>
      </c>
      <c r="AC17" s="15">
        <f>IF(D5L110C11=0,0,CHOOSE(MIN(D5L110C8,RUN_YEARS),A1L144C1,A1L144C6,A1L144C7,A1L144C8,A1L144C9))</f>
        <v>958.42200000000003</v>
      </c>
      <c r="AD17" s="16" t="s">
        <v>27254</v>
      </c>
      <c r="AE17" s="33">
        <f>IF(D5L110C13=0,0,D5L110C12/D5L110C13)</f>
        <v>0.1109686475784752</v>
      </c>
      <c r="AF17" s="16" t="s">
        <v>4251</v>
      </c>
      <c r="AG17" s="32">
        <f>0</f>
        <v>0</v>
      </c>
      <c r="AH17" s="16" t="s">
        <v>27255</v>
      </c>
      <c r="AI17" s="15">
        <f>D5L110C5*D5L110C15</f>
        <v>0</v>
      </c>
      <c r="AJ17" s="16" t="s">
        <v>27262</v>
      </c>
      <c r="AK17" s="15">
        <f>IF(D5L110C15=0,0,CHOOSE(MIN(D5L110C8,RUN_YEARS),A1L145C1,A1L145C6,A1L145C7,A1L145C8,A1L145C9))</f>
        <v>0</v>
      </c>
      <c r="AL17" s="16" t="s">
        <v>27256</v>
      </c>
      <c r="AM17" s="33">
        <f>IF(D5L110C17=0,0,D5L110C16/D5L110C17)</f>
        <v>0</v>
      </c>
    </row>
    <row r="18" spans="1:39" x14ac:dyDescent="0.2">
      <c r="A18" s="11">
        <v>111</v>
      </c>
      <c r="B18" s="14" t="s">
        <v>4776</v>
      </c>
      <c r="C18" s="11" t="s">
        <v>18826</v>
      </c>
      <c r="D18" s="16" t="s">
        <v>4251</v>
      </c>
      <c r="E18" s="6">
        <v>14</v>
      </c>
      <c r="F18" s="16" t="s">
        <v>11112</v>
      </c>
      <c r="G18" s="15">
        <v>0</v>
      </c>
      <c r="H18" s="16" t="s">
        <v>27270</v>
      </c>
      <c r="I18" s="15">
        <f>B9L118C3</f>
        <v>0</v>
      </c>
      <c r="J18" s="16" t="s">
        <v>27271</v>
      </c>
      <c r="K18" s="21">
        <f>IF(FLOW_THRU_100PCT="Y",1,INDEX(VariabilityMatrix,D5L111C1,D5L111C8))</f>
        <v>0.80333950135125043</v>
      </c>
      <c r="L18" s="16" t="s">
        <v>27263</v>
      </c>
      <c r="M18" s="15">
        <f>IF(D5L111C2&lt;&gt;0,D5L111C2*D5L111C4,D5L111C3*D5L111C4)</f>
        <v>0</v>
      </c>
      <c r="N18" s="16" t="s">
        <v>4251</v>
      </c>
      <c r="O18" s="32">
        <f>0</f>
        <v>0</v>
      </c>
      <c r="P18" s="16" t="s">
        <v>27264</v>
      </c>
      <c r="Q18" s="15">
        <f>D5L111C5*D5L111C6</f>
        <v>0</v>
      </c>
      <c r="R18" s="16" t="s">
        <v>27272</v>
      </c>
      <c r="S18" s="6">
        <f>A2L359C1</f>
        <v>1</v>
      </c>
      <c r="T18" s="16" t="s">
        <v>27273</v>
      </c>
      <c r="U18" s="15">
        <f>IF(D5L111C6=0,0,CHOOSE(MIN(D5L111C8,RUN_YEARS),A1L114C1,A1L114C6,A1L114C7,A1L114C8,A1L114C9))</f>
        <v>0</v>
      </c>
      <c r="V18" s="16" t="s">
        <v>27265</v>
      </c>
      <c r="W18" s="33">
        <f>IF(D5L111C9=0,0,D5L111C7/D5L111C9)</f>
        <v>0</v>
      </c>
      <c r="X18" s="16" t="s">
        <v>4251</v>
      </c>
      <c r="Y18" s="32">
        <f>1</f>
        <v>1</v>
      </c>
      <c r="Z18" s="16" t="s">
        <v>27266</v>
      </c>
      <c r="AA18" s="15">
        <f>D5L111C5*D5L111C11</f>
        <v>0</v>
      </c>
      <c r="AB18" s="16" t="s">
        <v>27274</v>
      </c>
      <c r="AC18" s="15">
        <f>IF(D5L111C11=0,0,CHOOSE(MIN(D5L111C8,RUN_YEARS),A1L144C1,A1L144C6,A1L144C7,A1L144C8,A1L144C9))</f>
        <v>958.42200000000003</v>
      </c>
      <c r="AD18" s="16" t="s">
        <v>27267</v>
      </c>
      <c r="AE18" s="33">
        <f>IF(D5L111C13=0,0,D5L111C12/D5L111C13)</f>
        <v>0</v>
      </c>
      <c r="AF18" s="16" t="s">
        <v>4251</v>
      </c>
      <c r="AG18" s="32">
        <f>0</f>
        <v>0</v>
      </c>
      <c r="AH18" s="16" t="s">
        <v>27268</v>
      </c>
      <c r="AI18" s="15">
        <f>D5L111C5*D5L111C15</f>
        <v>0</v>
      </c>
      <c r="AJ18" s="16" t="s">
        <v>27275</v>
      </c>
      <c r="AK18" s="15">
        <f>IF(D5L111C15=0,0,CHOOSE(MIN(D5L111C8,RUN_YEARS),A1L145C1,A1L145C6,A1L145C7,A1L145C8,A1L145C9))</f>
        <v>0</v>
      </c>
      <c r="AL18" s="16" t="s">
        <v>27269</v>
      </c>
      <c r="AM18" s="33">
        <f>IF(D5L111C17=0,0,D5L111C16/D5L111C17)</f>
        <v>0</v>
      </c>
    </row>
    <row r="19" spans="1:39" x14ac:dyDescent="0.2">
      <c r="A19" s="11">
        <v>112</v>
      </c>
      <c r="B19" s="14" t="s">
        <v>4778</v>
      </c>
      <c r="C19" s="11" t="s">
        <v>27134</v>
      </c>
      <c r="D19" s="16" t="s">
        <v>4251</v>
      </c>
      <c r="E19" s="6">
        <v>14</v>
      </c>
      <c r="F19" s="16" t="s">
        <v>11112</v>
      </c>
      <c r="G19" s="15">
        <v>0</v>
      </c>
      <c r="H19" s="16" t="s">
        <v>27283</v>
      </c>
      <c r="I19" s="15">
        <f>B9L119C3</f>
        <v>0</v>
      </c>
      <c r="J19" s="16" t="s">
        <v>27284</v>
      </c>
      <c r="K19" s="21">
        <f>IF(FLOW_THRU_100PCT="Y",1,INDEX(VariabilityMatrix,D5L112C1,D5L112C8))</f>
        <v>0.80333950135125043</v>
      </c>
      <c r="L19" s="16" t="s">
        <v>27276</v>
      </c>
      <c r="M19" s="15">
        <f>IF(D5L112C2&lt;&gt;0,D5L112C2*D5L112C4,D5L112C3*D5L112C4)</f>
        <v>0</v>
      </c>
      <c r="N19" s="16" t="s">
        <v>4251</v>
      </c>
      <c r="O19" s="32">
        <f>0</f>
        <v>0</v>
      </c>
      <c r="P19" s="16" t="s">
        <v>27277</v>
      </c>
      <c r="Q19" s="15">
        <f>D5L112C5*D5L112C6</f>
        <v>0</v>
      </c>
      <c r="R19" s="16" t="s">
        <v>27285</v>
      </c>
      <c r="S19" s="6">
        <f>A2L360C1</f>
        <v>1</v>
      </c>
      <c r="T19" s="16" t="s">
        <v>27286</v>
      </c>
      <c r="U19" s="15">
        <f>IF(D5L112C6=0,0,CHOOSE(MIN(D5L112C8,RUN_YEARS),A1L114C1,A1L114C6,A1L114C7,A1L114C8,A1L114C9))</f>
        <v>0</v>
      </c>
      <c r="V19" s="16" t="s">
        <v>27278</v>
      </c>
      <c r="W19" s="33">
        <f>IF(D5L112C9=0,0,D5L112C7/D5L112C9)</f>
        <v>0</v>
      </c>
      <c r="X19" s="16" t="s">
        <v>4251</v>
      </c>
      <c r="Y19" s="32">
        <f>1</f>
        <v>1</v>
      </c>
      <c r="Z19" s="16" t="s">
        <v>27279</v>
      </c>
      <c r="AA19" s="15">
        <f>D5L112C5*D5L112C11</f>
        <v>0</v>
      </c>
      <c r="AB19" s="16" t="s">
        <v>27287</v>
      </c>
      <c r="AC19" s="15">
        <f>IF(D5L112C11=0,0,CHOOSE(MIN(D5L112C8,RUN_YEARS),A1L144C1,A1L144C6,A1L144C7,A1L144C8,A1L144C9))</f>
        <v>958.42200000000003</v>
      </c>
      <c r="AD19" s="16" t="s">
        <v>27280</v>
      </c>
      <c r="AE19" s="33">
        <f>IF(D5L112C13=0,0,D5L112C12/D5L112C13)</f>
        <v>0</v>
      </c>
      <c r="AF19" s="16" t="s">
        <v>4251</v>
      </c>
      <c r="AG19" s="32">
        <f>0</f>
        <v>0</v>
      </c>
      <c r="AH19" s="16" t="s">
        <v>27281</v>
      </c>
      <c r="AI19" s="15">
        <f>D5L112C5*D5L112C15</f>
        <v>0</v>
      </c>
      <c r="AJ19" s="16" t="s">
        <v>27288</v>
      </c>
      <c r="AK19" s="15">
        <f>IF(D5L112C15=0,0,CHOOSE(MIN(D5L112C8,RUN_YEARS),A1L145C1,A1L145C6,A1L145C7,A1L145C8,A1L145C9))</f>
        <v>0</v>
      </c>
      <c r="AL19" s="16" t="s">
        <v>27282</v>
      </c>
      <c r="AM19" s="33">
        <f>IF(D5L112C17=0,0,D5L112C16/D5L112C17)</f>
        <v>0</v>
      </c>
    </row>
    <row r="20" spans="1:39" x14ac:dyDescent="0.2">
      <c r="A20" s="11">
        <v>113</v>
      </c>
      <c r="B20" s="14" t="s">
        <v>4780</v>
      </c>
      <c r="C20" s="11" t="s">
        <v>18826</v>
      </c>
      <c r="D20" s="16" t="s">
        <v>4251</v>
      </c>
      <c r="E20" s="6">
        <v>14</v>
      </c>
      <c r="F20" s="16" t="s">
        <v>11112</v>
      </c>
      <c r="G20" s="15">
        <v>0</v>
      </c>
      <c r="H20" s="16" t="s">
        <v>27296</v>
      </c>
      <c r="I20" s="15">
        <f>B9L120C3</f>
        <v>0</v>
      </c>
      <c r="J20" s="16" t="s">
        <v>27297</v>
      </c>
      <c r="K20" s="21">
        <f>IF(FLOW_THRU_100PCT="Y",1,INDEX(VariabilityMatrix,D5L113C1,D5L113C8))</f>
        <v>0.80333950135125043</v>
      </c>
      <c r="L20" s="16" t="s">
        <v>27289</v>
      </c>
      <c r="M20" s="15">
        <f>IF(D5L113C2&lt;&gt;0,D5L113C2*D5L113C4,D5L113C3*D5L113C4)</f>
        <v>0</v>
      </c>
      <c r="N20" s="16" t="s">
        <v>4251</v>
      </c>
      <c r="O20" s="32">
        <f>0</f>
        <v>0</v>
      </c>
      <c r="P20" s="16" t="s">
        <v>27290</v>
      </c>
      <c r="Q20" s="15">
        <f>D5L113C5*D5L113C6</f>
        <v>0</v>
      </c>
      <c r="R20" s="16" t="s">
        <v>27298</v>
      </c>
      <c r="S20" s="6">
        <f>A2L361C1</f>
        <v>1</v>
      </c>
      <c r="T20" s="16" t="s">
        <v>27299</v>
      </c>
      <c r="U20" s="15">
        <f>IF(D5L113C6=0,0,CHOOSE(MIN(D5L113C8,RUN_YEARS),A1L114C1,A1L114C6,A1L114C7,A1L114C8,A1L114C9))</f>
        <v>0</v>
      </c>
      <c r="V20" s="16" t="s">
        <v>27291</v>
      </c>
      <c r="W20" s="33">
        <f>IF(D5L113C9=0,0,D5L113C7/D5L113C9)</f>
        <v>0</v>
      </c>
      <c r="X20" s="16" t="s">
        <v>4251</v>
      </c>
      <c r="Y20" s="32">
        <f>1</f>
        <v>1</v>
      </c>
      <c r="Z20" s="16" t="s">
        <v>27292</v>
      </c>
      <c r="AA20" s="15">
        <f>D5L113C5*D5L113C11</f>
        <v>0</v>
      </c>
      <c r="AB20" s="16" t="s">
        <v>27300</v>
      </c>
      <c r="AC20" s="15">
        <f>IF(D5L113C11=0,0,CHOOSE(MIN(D5L113C8,RUN_YEARS),A1L144C1,A1L144C6,A1L144C7,A1L144C8,A1L144C9))</f>
        <v>958.42200000000003</v>
      </c>
      <c r="AD20" s="16" t="s">
        <v>27293</v>
      </c>
      <c r="AE20" s="33">
        <f>IF(D5L113C13=0,0,D5L113C12/D5L113C13)</f>
        <v>0</v>
      </c>
      <c r="AF20" s="16" t="s">
        <v>4251</v>
      </c>
      <c r="AG20" s="32">
        <f>0</f>
        <v>0</v>
      </c>
      <c r="AH20" s="16" t="s">
        <v>27294</v>
      </c>
      <c r="AI20" s="15">
        <f>D5L113C5*D5L113C15</f>
        <v>0</v>
      </c>
      <c r="AJ20" s="16" t="s">
        <v>27301</v>
      </c>
      <c r="AK20" s="15">
        <f>IF(D5L113C15=0,0,CHOOSE(MIN(D5L113C8,RUN_YEARS),A1L145C1,A1L145C6,A1L145C7,A1L145C8,A1L145C9))</f>
        <v>0</v>
      </c>
      <c r="AL20" s="16" t="s">
        <v>27295</v>
      </c>
      <c r="AM20" s="33">
        <f>IF(D5L113C17=0,0,D5L113C16/D5L113C17)</f>
        <v>0</v>
      </c>
    </row>
    <row r="21" spans="1:39" x14ac:dyDescent="0.2">
      <c r="A21" s="11">
        <v>114</v>
      </c>
      <c r="B21" s="14" t="s">
        <v>4770</v>
      </c>
      <c r="C21" s="11" t="s">
        <v>27135</v>
      </c>
      <c r="D21" s="16" t="s">
        <v>4251</v>
      </c>
      <c r="E21" s="6">
        <v>14</v>
      </c>
      <c r="F21" s="16" t="s">
        <v>11112</v>
      </c>
      <c r="G21" s="15">
        <v>0</v>
      </c>
      <c r="H21" s="16" t="s">
        <v>18845</v>
      </c>
      <c r="I21" s="15">
        <f>A2L356C44</f>
        <v>114</v>
      </c>
      <c r="J21" s="16" t="s">
        <v>27309</v>
      </c>
      <c r="K21" s="21">
        <f>IF(FLOW_THRU_100PCT="Y",1,INDEX(VariabilityMatrix,D5L114C1,D5L114C8))</f>
        <v>0.80333950135125043</v>
      </c>
      <c r="L21" s="16" t="s">
        <v>27302</v>
      </c>
      <c r="M21" s="15">
        <f>IF(D5L114C2&lt;&gt;0,D5L114C2*D5L114C4,D5L114C3*D5L114C4)</f>
        <v>91.580703154042553</v>
      </c>
      <c r="N21" s="16" t="s">
        <v>4251</v>
      </c>
      <c r="O21" s="32">
        <f>0</f>
        <v>0</v>
      </c>
      <c r="P21" s="16" t="s">
        <v>27303</v>
      </c>
      <c r="Q21" s="15">
        <f>D5L114C5*D5L114C6</f>
        <v>0</v>
      </c>
      <c r="R21" s="16" t="s">
        <v>27310</v>
      </c>
      <c r="S21" s="6">
        <f>A2L356C1</f>
        <v>1</v>
      </c>
      <c r="T21" s="16" t="s">
        <v>27311</v>
      </c>
      <c r="U21" s="15">
        <f>IF(D5L114C6=0,0,CHOOSE(MIN(D5L114C8,RUN_YEARS),A1L114C1,A1L114C6,A1L114C7,A1L114C8,A1L114C9))</f>
        <v>0</v>
      </c>
      <c r="V21" s="16" t="s">
        <v>27304</v>
      </c>
      <c r="W21" s="33">
        <f>IF(D5L114C9=0,0,D5L114C7/D5L114C9)</f>
        <v>0</v>
      </c>
      <c r="X21" s="16" t="s">
        <v>4251</v>
      </c>
      <c r="Y21" s="32">
        <f>1</f>
        <v>1</v>
      </c>
      <c r="Z21" s="16" t="s">
        <v>27305</v>
      </c>
      <c r="AA21" s="15">
        <f>D5L114C5*D5L114C11</f>
        <v>91.580703154042553</v>
      </c>
      <c r="AB21" s="16" t="s">
        <v>27312</v>
      </c>
      <c r="AC21" s="15">
        <f>IF(D5L114C11=0,0,CHOOSE(MIN(D5L114C8,RUN_YEARS),A1L144C1,A1L144C6,A1L144C7,A1L144C8,A1L144C9))</f>
        <v>958.42200000000003</v>
      </c>
      <c r="AD21" s="16" t="s">
        <v>27306</v>
      </c>
      <c r="AE21" s="33">
        <f>IF(D5L114C13=0,0,D5L114C12/D5L114C13)</f>
        <v>9.555363206817305E-2</v>
      </c>
      <c r="AF21" s="16" t="s">
        <v>4251</v>
      </c>
      <c r="AG21" s="32">
        <f>0</f>
        <v>0</v>
      </c>
      <c r="AH21" s="16" t="s">
        <v>27307</v>
      </c>
      <c r="AI21" s="15">
        <f>D5L114C5*D5L114C15</f>
        <v>0</v>
      </c>
      <c r="AJ21" s="16" t="s">
        <v>27313</v>
      </c>
      <c r="AK21" s="15">
        <f>IF(D5L114C15=0,0,CHOOSE(MIN(D5L114C8,RUN_YEARS),A1L145C1,A1L145C6,A1L145C7,A1L145C8,A1L145C9))</f>
        <v>0</v>
      </c>
      <c r="AL21" s="16" t="s">
        <v>27308</v>
      </c>
      <c r="AM21" s="33">
        <f>IF(D5L114C17=0,0,D5L114C16/D5L114C17)</f>
        <v>0</v>
      </c>
    </row>
    <row r="22" spans="1:39" x14ac:dyDescent="0.2">
      <c r="A22" s="11">
        <v>115</v>
      </c>
      <c r="B22" s="14" t="s">
        <v>4764</v>
      </c>
      <c r="C22" s="11" t="s">
        <v>18828</v>
      </c>
      <c r="D22" s="16" t="s">
        <v>4251</v>
      </c>
      <c r="E22" s="6">
        <v>14</v>
      </c>
      <c r="F22" s="16" t="s">
        <v>11112</v>
      </c>
      <c r="G22" s="15">
        <v>0</v>
      </c>
      <c r="H22" s="16" t="s">
        <v>27321</v>
      </c>
      <c r="I22" s="15">
        <f>B9L115C7</f>
        <v>188.19787408013084</v>
      </c>
      <c r="J22" s="16" t="s">
        <v>27322</v>
      </c>
      <c r="K22" s="21">
        <f>IF(FLOW_THRU_100PCT="Y",1,INDEX(VariabilityMatrix,D5L115C1,D5L115C8))</f>
        <v>0.80333950135125043</v>
      </c>
      <c r="L22" s="16" t="s">
        <v>27314</v>
      </c>
      <c r="M22" s="15">
        <f>IF(D5L115C2&lt;&gt;0,D5L115C2*D5L115C4,D5L115C3*D5L115C4)</f>
        <v>151.18678631889773</v>
      </c>
      <c r="N22" s="16" t="s">
        <v>4251</v>
      </c>
      <c r="O22" s="32">
        <f>0</f>
        <v>0</v>
      </c>
      <c r="P22" s="16" t="s">
        <v>27315</v>
      </c>
      <c r="Q22" s="15">
        <f>D5L115C5*D5L115C6</f>
        <v>0</v>
      </c>
      <c r="R22" s="16" t="s">
        <v>27233</v>
      </c>
      <c r="S22" s="6">
        <f>A2L353C1</f>
        <v>1</v>
      </c>
      <c r="T22" s="16" t="s">
        <v>27323</v>
      </c>
      <c r="U22" s="15">
        <f>IF(D5L115C6=0,0,CHOOSE(MIN(D5L115C8,RUN_YEARS),A1L114C1,A1L114C6,A1L114C7,A1L114C8,A1L114C9))</f>
        <v>0</v>
      </c>
      <c r="V22" s="16" t="s">
        <v>27316</v>
      </c>
      <c r="W22" s="33">
        <f>IF(D5L115C9=0,0,D5L115C7/D5L115C9)</f>
        <v>0</v>
      </c>
      <c r="X22" s="16" t="s">
        <v>4251</v>
      </c>
      <c r="Y22" s="32">
        <f>1</f>
        <v>1</v>
      </c>
      <c r="Z22" s="16" t="s">
        <v>27317</v>
      </c>
      <c r="AA22" s="15">
        <f>D5L115C5*D5L115C11</f>
        <v>151.18678631889773</v>
      </c>
      <c r="AB22" s="16" t="s">
        <v>27324</v>
      </c>
      <c r="AC22" s="15">
        <f>IF(D5L115C11=0,0,CHOOSE(MIN(D5L115C8,RUN_YEARS),A1L144C1,A1L144C6,A1L144C7,A1L144C8,A1L144C9))</f>
        <v>958.42200000000003</v>
      </c>
      <c r="AD22" s="16" t="s">
        <v>27318</v>
      </c>
      <c r="AE22" s="33">
        <f>IF(D5L115C13=0,0,D5L115C12/D5L115C13)</f>
        <v>0.15774552996372967</v>
      </c>
      <c r="AF22" s="16" t="s">
        <v>4251</v>
      </c>
      <c r="AG22" s="32">
        <f>0</f>
        <v>0</v>
      </c>
      <c r="AH22" s="16" t="s">
        <v>27319</v>
      </c>
      <c r="AI22" s="15">
        <f>D5L115C5*D5L115C15</f>
        <v>0</v>
      </c>
      <c r="AJ22" s="16" t="s">
        <v>27325</v>
      </c>
      <c r="AK22" s="15">
        <f>IF(D5L115C15=0,0,CHOOSE(MIN(D5L115C8,RUN_YEARS),A1L145C1,A1L145C6,A1L145C7,A1L145C8,A1L145C9))</f>
        <v>0</v>
      </c>
      <c r="AL22" s="16" t="s">
        <v>27320</v>
      </c>
      <c r="AM22" s="33">
        <f>IF(D5L115C17=0,0,D5L115C16/D5L115C17)</f>
        <v>0</v>
      </c>
    </row>
    <row r="23" spans="1:39" x14ac:dyDescent="0.2">
      <c r="A23" s="11">
        <v>116</v>
      </c>
      <c r="B23" s="14" t="s">
        <v>4772</v>
      </c>
      <c r="C23" s="11" t="s">
        <v>18828</v>
      </c>
      <c r="D23" s="16" t="s">
        <v>4251</v>
      </c>
      <c r="E23" s="6">
        <v>14</v>
      </c>
      <c r="F23" s="16" t="s">
        <v>11112</v>
      </c>
      <c r="G23" s="15">
        <v>0</v>
      </c>
      <c r="H23" s="16" t="s">
        <v>27333</v>
      </c>
      <c r="I23" s="15">
        <f>B9L116C7</f>
        <v>59.936222403924774</v>
      </c>
      <c r="J23" s="16" t="s">
        <v>27334</v>
      </c>
      <c r="K23" s="21">
        <f>IF(FLOW_THRU_100PCT="Y",1,INDEX(VariabilityMatrix,D5L116C1,D5L116C8))</f>
        <v>0.80333950135125043</v>
      </c>
      <c r="L23" s="16" t="s">
        <v>27326</v>
      </c>
      <c r="M23" s="15">
        <f>IF(D5L116C2&lt;&gt;0,D5L116C2*D5L116C4,D5L116C3*D5L116C4)</f>
        <v>48.149135018846572</v>
      </c>
      <c r="N23" s="16" t="s">
        <v>4251</v>
      </c>
      <c r="O23" s="32">
        <f>0</f>
        <v>0</v>
      </c>
      <c r="P23" s="16" t="s">
        <v>27327</v>
      </c>
      <c r="Q23" s="15">
        <f>D5L116C5*D5L116C6</f>
        <v>0</v>
      </c>
      <c r="R23" s="16" t="s">
        <v>27246</v>
      </c>
      <c r="S23" s="6">
        <f>A2L357C1</f>
        <v>1</v>
      </c>
      <c r="T23" s="16" t="s">
        <v>27335</v>
      </c>
      <c r="U23" s="15">
        <f>IF(D5L116C6=0,0,CHOOSE(MIN(D5L116C8,RUN_YEARS),A1L114C1,A1L114C6,A1L114C7,A1L114C8,A1L114C9))</f>
        <v>0</v>
      </c>
      <c r="V23" s="16" t="s">
        <v>27328</v>
      </c>
      <c r="W23" s="33">
        <f>IF(D5L116C9=0,0,D5L116C7/D5L116C9)</f>
        <v>0</v>
      </c>
      <c r="X23" s="16" t="s">
        <v>4251</v>
      </c>
      <c r="Y23" s="32">
        <f>1</f>
        <v>1</v>
      </c>
      <c r="Z23" s="16" t="s">
        <v>27329</v>
      </c>
      <c r="AA23" s="15">
        <f>D5L116C5*D5L116C11</f>
        <v>48.149135018846572</v>
      </c>
      <c r="AB23" s="16" t="s">
        <v>27336</v>
      </c>
      <c r="AC23" s="15">
        <f>IF(D5L116C11=0,0,CHOOSE(MIN(D5L116C8,RUN_YEARS),A1L144C1,A1L144C6,A1L144C7,A1L144C8,A1L144C9))</f>
        <v>958.42200000000003</v>
      </c>
      <c r="AD23" s="16" t="s">
        <v>27330</v>
      </c>
      <c r="AE23" s="33">
        <f>IF(D5L116C13=0,0,D5L116C12/D5L116C13)</f>
        <v>5.0237927571410684E-2</v>
      </c>
      <c r="AF23" s="16" t="s">
        <v>4251</v>
      </c>
      <c r="AG23" s="32">
        <f>0</f>
        <v>0</v>
      </c>
      <c r="AH23" s="16" t="s">
        <v>27331</v>
      </c>
      <c r="AI23" s="15">
        <f>D5L116C5*D5L116C15</f>
        <v>0</v>
      </c>
      <c r="AJ23" s="16" t="s">
        <v>27337</v>
      </c>
      <c r="AK23" s="15">
        <f>IF(D5L116C15=0,0,CHOOSE(MIN(D5L116C8,RUN_YEARS),A1L145C1,A1L145C6,A1L145C7,A1L145C8,A1L145C9))</f>
        <v>0</v>
      </c>
      <c r="AL23" s="16" t="s">
        <v>27332</v>
      </c>
      <c r="AM23" s="33">
        <f>IF(D5L116C17=0,0,D5L116C16/D5L116C17)</f>
        <v>0</v>
      </c>
    </row>
    <row r="24" spans="1:39" x14ac:dyDescent="0.2">
      <c r="A24" s="11">
        <v>117</v>
      </c>
      <c r="B24" s="14" t="s">
        <v>4774</v>
      </c>
      <c r="C24" s="11" t="s">
        <v>18828</v>
      </c>
      <c r="D24" s="16" t="s">
        <v>4251</v>
      </c>
      <c r="E24" s="6">
        <v>14</v>
      </c>
      <c r="F24" s="16" t="s">
        <v>11112</v>
      </c>
      <c r="G24" s="15">
        <v>0</v>
      </c>
      <c r="H24" s="16" t="s">
        <v>27345</v>
      </c>
      <c r="I24" s="15">
        <f>B9L117C7</f>
        <v>13.609157808667213</v>
      </c>
      <c r="J24" s="16" t="s">
        <v>27346</v>
      </c>
      <c r="K24" s="21">
        <f>IF(FLOW_THRU_100PCT="Y",1,INDEX(VariabilityMatrix,D5L117C1,D5L117C8))</f>
        <v>0.80333950135125043</v>
      </c>
      <c r="L24" s="16" t="s">
        <v>27338</v>
      </c>
      <c r="M24" s="15">
        <f>IF(D5L117C2&lt;&gt;0,D5L117C2*D5L117C4,D5L117C3*D5L117C4)</f>
        <v>10.932774047825195</v>
      </c>
      <c r="N24" s="16" t="s">
        <v>4251</v>
      </c>
      <c r="O24" s="32">
        <f>0</f>
        <v>0</v>
      </c>
      <c r="P24" s="16" t="s">
        <v>27339</v>
      </c>
      <c r="Q24" s="15">
        <f>D5L117C5*D5L117C6</f>
        <v>0</v>
      </c>
      <c r="R24" s="16" t="s">
        <v>27259</v>
      </c>
      <c r="S24" s="6">
        <f>A2L358C1</f>
        <v>1</v>
      </c>
      <c r="T24" s="16" t="s">
        <v>27347</v>
      </c>
      <c r="U24" s="15">
        <f>IF(D5L117C6=0,0,CHOOSE(MIN(D5L117C8,RUN_YEARS),A1L114C1,A1L114C6,A1L114C7,A1L114C8,A1L114C9))</f>
        <v>0</v>
      </c>
      <c r="V24" s="16" t="s">
        <v>27340</v>
      </c>
      <c r="W24" s="33">
        <f>IF(D5L117C9=0,0,D5L117C7/D5L117C9)</f>
        <v>0</v>
      </c>
      <c r="X24" s="16" t="s">
        <v>4251</v>
      </c>
      <c r="Y24" s="32">
        <f>1</f>
        <v>1</v>
      </c>
      <c r="Z24" s="16" t="s">
        <v>27341</v>
      </c>
      <c r="AA24" s="15">
        <f>D5L117C5*D5L117C11</f>
        <v>10.932774047825195</v>
      </c>
      <c r="AB24" s="16" t="s">
        <v>27348</v>
      </c>
      <c r="AC24" s="15">
        <f>IF(D5L117C11=0,0,CHOOSE(MIN(D5L117C8,RUN_YEARS),A1L144C1,A1L144C6,A1L144C7,A1L144C8,A1L144C9))</f>
        <v>958.42200000000003</v>
      </c>
      <c r="AD24" s="16" t="s">
        <v>27342</v>
      </c>
      <c r="AE24" s="33">
        <f>IF(D5L117C13=0,0,D5L117C12/D5L117C13)</f>
        <v>1.1407056649185008E-2</v>
      </c>
      <c r="AF24" s="16" t="s">
        <v>4251</v>
      </c>
      <c r="AG24" s="32">
        <f>0</f>
        <v>0</v>
      </c>
      <c r="AH24" s="16" t="s">
        <v>27343</v>
      </c>
      <c r="AI24" s="15">
        <f>D5L117C5*D5L117C15</f>
        <v>0</v>
      </c>
      <c r="AJ24" s="16" t="s">
        <v>27349</v>
      </c>
      <c r="AK24" s="15">
        <f>IF(D5L117C15=0,0,CHOOSE(MIN(D5L117C8,RUN_YEARS),A1L145C1,A1L145C6,A1L145C7,A1L145C8,A1L145C9))</f>
        <v>0</v>
      </c>
      <c r="AL24" s="16" t="s">
        <v>27344</v>
      </c>
      <c r="AM24" s="33">
        <f>IF(D5L117C17=0,0,D5L117C16/D5L117C17)</f>
        <v>0</v>
      </c>
    </row>
    <row r="25" spans="1:39" x14ac:dyDescent="0.2">
      <c r="A25" s="11">
        <v>118</v>
      </c>
      <c r="B25" s="14" t="s">
        <v>4776</v>
      </c>
      <c r="C25" s="11" t="s">
        <v>18828</v>
      </c>
      <c r="D25" s="16" t="s">
        <v>4251</v>
      </c>
      <c r="E25" s="6">
        <v>14</v>
      </c>
      <c r="F25" s="16" t="s">
        <v>11112</v>
      </c>
      <c r="G25" s="15">
        <v>0</v>
      </c>
      <c r="H25" s="16" t="s">
        <v>27357</v>
      </c>
      <c r="I25" s="15">
        <f>B9L118C7</f>
        <v>0</v>
      </c>
      <c r="J25" s="16" t="s">
        <v>27358</v>
      </c>
      <c r="K25" s="21">
        <f>IF(FLOW_THRU_100PCT="Y",1,INDEX(VariabilityMatrix,D5L118C1,D5L118C8))</f>
        <v>0.80333950135125043</v>
      </c>
      <c r="L25" s="16" t="s">
        <v>27350</v>
      </c>
      <c r="M25" s="15">
        <f>IF(D5L118C2&lt;&gt;0,D5L118C2*D5L118C4,D5L118C3*D5L118C4)</f>
        <v>0</v>
      </c>
      <c r="N25" s="16" t="s">
        <v>4251</v>
      </c>
      <c r="O25" s="32">
        <f>0</f>
        <v>0</v>
      </c>
      <c r="P25" s="16" t="s">
        <v>27351</v>
      </c>
      <c r="Q25" s="15">
        <f>D5L118C5*D5L118C6</f>
        <v>0</v>
      </c>
      <c r="R25" s="16" t="s">
        <v>27272</v>
      </c>
      <c r="S25" s="6">
        <f>A2L359C1</f>
        <v>1</v>
      </c>
      <c r="T25" s="16" t="s">
        <v>27359</v>
      </c>
      <c r="U25" s="15">
        <f>IF(D5L118C6=0,0,CHOOSE(MIN(D5L118C8,RUN_YEARS),A1L114C1,A1L114C6,A1L114C7,A1L114C8,A1L114C9))</f>
        <v>0</v>
      </c>
      <c r="V25" s="16" t="s">
        <v>27352</v>
      </c>
      <c r="W25" s="33">
        <f>IF(D5L118C9=0,0,D5L118C7/D5L118C9)</f>
        <v>0</v>
      </c>
      <c r="X25" s="16" t="s">
        <v>4251</v>
      </c>
      <c r="Y25" s="32">
        <f>1</f>
        <v>1</v>
      </c>
      <c r="Z25" s="16" t="s">
        <v>27353</v>
      </c>
      <c r="AA25" s="15">
        <f>D5L118C5*D5L118C11</f>
        <v>0</v>
      </c>
      <c r="AB25" s="16" t="s">
        <v>27360</v>
      </c>
      <c r="AC25" s="15">
        <f>IF(D5L118C11=0,0,CHOOSE(MIN(D5L118C8,RUN_YEARS),A1L144C1,A1L144C6,A1L144C7,A1L144C8,A1L144C9))</f>
        <v>958.42200000000003</v>
      </c>
      <c r="AD25" s="16" t="s">
        <v>27354</v>
      </c>
      <c r="AE25" s="33">
        <f>IF(D5L118C13=0,0,D5L118C12/D5L118C13)</f>
        <v>0</v>
      </c>
      <c r="AF25" s="16" t="s">
        <v>4251</v>
      </c>
      <c r="AG25" s="32">
        <f>0</f>
        <v>0</v>
      </c>
      <c r="AH25" s="16" t="s">
        <v>27355</v>
      </c>
      <c r="AI25" s="15">
        <f>D5L118C5*D5L118C15</f>
        <v>0</v>
      </c>
      <c r="AJ25" s="16" t="s">
        <v>27361</v>
      </c>
      <c r="AK25" s="15">
        <f>IF(D5L118C15=0,0,CHOOSE(MIN(D5L118C8,RUN_YEARS),A1L145C1,A1L145C6,A1L145C7,A1L145C8,A1L145C9))</f>
        <v>0</v>
      </c>
      <c r="AL25" s="16" t="s">
        <v>27356</v>
      </c>
      <c r="AM25" s="33">
        <f>IF(D5L118C17=0,0,D5L118C16/D5L118C17)</f>
        <v>0</v>
      </c>
    </row>
    <row r="26" spans="1:39" x14ac:dyDescent="0.2">
      <c r="A26" s="11">
        <v>119</v>
      </c>
      <c r="B26" s="14" t="s">
        <v>4778</v>
      </c>
      <c r="C26" s="11" t="s">
        <v>27136</v>
      </c>
      <c r="D26" s="16" t="s">
        <v>4251</v>
      </c>
      <c r="E26" s="6">
        <v>14</v>
      </c>
      <c r="F26" s="16" t="s">
        <v>11112</v>
      </c>
      <c r="G26" s="15">
        <v>0</v>
      </c>
      <c r="H26" s="16" t="s">
        <v>27369</v>
      </c>
      <c r="I26" s="15">
        <f>B9L119C7</f>
        <v>0</v>
      </c>
      <c r="J26" s="16" t="s">
        <v>27370</v>
      </c>
      <c r="K26" s="21">
        <f>IF(FLOW_THRU_100PCT="Y",1,INDEX(VariabilityMatrix,D5L119C1,D5L119C8))</f>
        <v>0.80333950135125043</v>
      </c>
      <c r="L26" s="16" t="s">
        <v>27362</v>
      </c>
      <c r="M26" s="15">
        <f>IF(D5L119C2&lt;&gt;0,D5L119C2*D5L119C4,D5L119C3*D5L119C4)</f>
        <v>0</v>
      </c>
      <c r="N26" s="16" t="s">
        <v>4251</v>
      </c>
      <c r="O26" s="32">
        <f>0</f>
        <v>0</v>
      </c>
      <c r="P26" s="16" t="s">
        <v>27363</v>
      </c>
      <c r="Q26" s="15">
        <f>D5L119C5*D5L119C6</f>
        <v>0</v>
      </c>
      <c r="R26" s="16" t="s">
        <v>27285</v>
      </c>
      <c r="S26" s="6">
        <f>A2L360C1</f>
        <v>1</v>
      </c>
      <c r="T26" s="16" t="s">
        <v>27371</v>
      </c>
      <c r="U26" s="15">
        <f>IF(D5L119C6=0,0,CHOOSE(MIN(D5L119C8,RUN_YEARS),A1L114C1,A1L114C6,A1L114C7,A1L114C8,A1L114C9))</f>
        <v>0</v>
      </c>
      <c r="V26" s="16" t="s">
        <v>27364</v>
      </c>
      <c r="W26" s="33">
        <f>IF(D5L119C9=0,0,D5L119C7/D5L119C9)</f>
        <v>0</v>
      </c>
      <c r="X26" s="16" t="s">
        <v>4251</v>
      </c>
      <c r="Y26" s="32">
        <f>1</f>
        <v>1</v>
      </c>
      <c r="Z26" s="16" t="s">
        <v>27365</v>
      </c>
      <c r="AA26" s="15">
        <f>D5L119C5*D5L119C11</f>
        <v>0</v>
      </c>
      <c r="AB26" s="16" t="s">
        <v>27372</v>
      </c>
      <c r="AC26" s="15">
        <f>IF(D5L119C11=0,0,CHOOSE(MIN(D5L119C8,RUN_YEARS),A1L144C1,A1L144C6,A1L144C7,A1L144C8,A1L144C9))</f>
        <v>958.42200000000003</v>
      </c>
      <c r="AD26" s="16" t="s">
        <v>27366</v>
      </c>
      <c r="AE26" s="33">
        <f>IF(D5L119C13=0,0,D5L119C12/D5L119C13)</f>
        <v>0</v>
      </c>
      <c r="AF26" s="16" t="s">
        <v>4251</v>
      </c>
      <c r="AG26" s="32">
        <f>0</f>
        <v>0</v>
      </c>
      <c r="AH26" s="16" t="s">
        <v>27367</v>
      </c>
      <c r="AI26" s="15">
        <f>D5L119C5*D5L119C15</f>
        <v>0</v>
      </c>
      <c r="AJ26" s="16" t="s">
        <v>27373</v>
      </c>
      <c r="AK26" s="15">
        <f>IF(D5L119C15=0,0,CHOOSE(MIN(D5L119C8,RUN_YEARS),A1L145C1,A1L145C6,A1L145C7,A1L145C8,A1L145C9))</f>
        <v>0</v>
      </c>
      <c r="AL26" s="16" t="s">
        <v>27368</v>
      </c>
      <c r="AM26" s="33">
        <f>IF(D5L119C17=0,0,D5L119C16/D5L119C17)</f>
        <v>0</v>
      </c>
    </row>
    <row r="27" spans="1:39" x14ac:dyDescent="0.2">
      <c r="A27" s="11">
        <v>120</v>
      </c>
      <c r="B27" s="14" t="s">
        <v>4780</v>
      </c>
      <c r="C27" s="11" t="s">
        <v>18828</v>
      </c>
      <c r="D27" s="16" t="s">
        <v>4251</v>
      </c>
      <c r="E27" s="6">
        <v>14</v>
      </c>
      <c r="F27" s="16" t="s">
        <v>11112</v>
      </c>
      <c r="G27" s="15">
        <v>0</v>
      </c>
      <c r="H27" s="16" t="s">
        <v>27381</v>
      </c>
      <c r="I27" s="15">
        <f>B9L120C7</f>
        <v>0</v>
      </c>
      <c r="J27" s="16" t="s">
        <v>27382</v>
      </c>
      <c r="K27" s="21">
        <f>IF(FLOW_THRU_100PCT="Y",1,INDEX(VariabilityMatrix,D5L120C1,D5L120C8))</f>
        <v>0.80333950135125043</v>
      </c>
      <c r="L27" s="16" t="s">
        <v>27374</v>
      </c>
      <c r="M27" s="15">
        <f>IF(D5L120C2&lt;&gt;0,D5L120C2*D5L120C4,D5L120C3*D5L120C4)</f>
        <v>0</v>
      </c>
      <c r="N27" s="16" t="s">
        <v>4251</v>
      </c>
      <c r="O27" s="32">
        <f>0</f>
        <v>0</v>
      </c>
      <c r="P27" s="16" t="s">
        <v>27375</v>
      </c>
      <c r="Q27" s="15">
        <f>D5L120C5*D5L120C6</f>
        <v>0</v>
      </c>
      <c r="R27" s="16" t="s">
        <v>27298</v>
      </c>
      <c r="S27" s="6">
        <f>A2L361C1</f>
        <v>1</v>
      </c>
      <c r="T27" s="16" t="s">
        <v>27383</v>
      </c>
      <c r="U27" s="15">
        <f>IF(D5L120C6=0,0,CHOOSE(MIN(D5L120C8,RUN_YEARS),A1L114C1,A1L114C6,A1L114C7,A1L114C8,A1L114C9))</f>
        <v>0</v>
      </c>
      <c r="V27" s="16" t="s">
        <v>27376</v>
      </c>
      <c r="W27" s="33">
        <f>IF(D5L120C9=0,0,D5L120C7/D5L120C9)</f>
        <v>0</v>
      </c>
      <c r="X27" s="16" t="s">
        <v>4251</v>
      </c>
      <c r="Y27" s="32">
        <f>1</f>
        <v>1</v>
      </c>
      <c r="Z27" s="16" t="s">
        <v>27377</v>
      </c>
      <c r="AA27" s="15">
        <f>D5L120C5*D5L120C11</f>
        <v>0</v>
      </c>
      <c r="AB27" s="16" t="s">
        <v>27384</v>
      </c>
      <c r="AC27" s="15">
        <f>IF(D5L120C11=0,0,CHOOSE(MIN(D5L120C8,RUN_YEARS),A1L144C1,A1L144C6,A1L144C7,A1L144C8,A1L144C9))</f>
        <v>958.42200000000003</v>
      </c>
      <c r="AD27" s="16" t="s">
        <v>27378</v>
      </c>
      <c r="AE27" s="33">
        <f>IF(D5L120C13=0,0,D5L120C12/D5L120C13)</f>
        <v>0</v>
      </c>
      <c r="AF27" s="16" t="s">
        <v>4251</v>
      </c>
      <c r="AG27" s="32">
        <f>0</f>
        <v>0</v>
      </c>
      <c r="AH27" s="16" t="s">
        <v>27379</v>
      </c>
      <c r="AI27" s="15">
        <f>D5L120C5*D5L120C15</f>
        <v>0</v>
      </c>
      <c r="AJ27" s="16" t="s">
        <v>27385</v>
      </c>
      <c r="AK27" s="15">
        <f>IF(D5L120C15=0,0,CHOOSE(MIN(D5L120C8,RUN_YEARS),A1L145C1,A1L145C6,A1L145C7,A1L145C8,A1L145C9))</f>
        <v>0</v>
      </c>
      <c r="AL27" s="16" t="s">
        <v>27380</v>
      </c>
      <c r="AM27" s="33">
        <f>IF(D5L120C17=0,0,D5L120C16/D5L120C17)</f>
        <v>0</v>
      </c>
    </row>
    <row r="28" spans="1:39" x14ac:dyDescent="0.2">
      <c r="A28" s="11">
        <v>121</v>
      </c>
      <c r="B28" s="14" t="s">
        <v>945</v>
      </c>
      <c r="C28" s="11" t="s">
        <v>27137</v>
      </c>
      <c r="D28" s="16" t="s">
        <v>945</v>
      </c>
      <c r="E28" s="6">
        <v>0</v>
      </c>
      <c r="F28" s="16" t="s">
        <v>27393</v>
      </c>
      <c r="G28" s="15">
        <f>SUM(D5L101C2:D5L106C2)</f>
        <v>791</v>
      </c>
      <c r="H28" s="16" t="s">
        <v>27394</v>
      </c>
      <c r="I28" s="15">
        <f>SUM(D5L101C3:D5L106C3)</f>
        <v>0</v>
      </c>
      <c r="J28" s="16" t="s">
        <v>945</v>
      </c>
      <c r="K28" s="21" t="str">
        <f>NULL_VALUE</f>
        <v>n/a</v>
      </c>
      <c r="L28" s="16" t="s">
        <v>27386</v>
      </c>
      <c r="M28" s="15">
        <f>SUM(D5L101C5:D5L106C5)</f>
        <v>737.30229222236255</v>
      </c>
      <c r="N28" s="16" t="s">
        <v>945</v>
      </c>
      <c r="O28" s="21" t="str">
        <f>NULL_VALUE</f>
        <v>n/a</v>
      </c>
      <c r="P28" s="16" t="s">
        <v>27387</v>
      </c>
      <c r="Q28" s="15">
        <f>SUM(D5L101C7:D5L106C7)</f>
        <v>0</v>
      </c>
      <c r="S28" s="21" t="str">
        <f>NULL_VALUE</f>
        <v>n/a</v>
      </c>
      <c r="U28" s="21" t="str">
        <f>NULL_VALUE</f>
        <v>n/a</v>
      </c>
      <c r="V28" s="16" t="s">
        <v>27388</v>
      </c>
      <c r="W28" s="33">
        <f>SUM(D5L101C10:D5L106C10)</f>
        <v>0</v>
      </c>
      <c r="X28" s="16" t="s">
        <v>945</v>
      </c>
      <c r="Y28" s="21" t="str">
        <f>NULL_VALUE</f>
        <v>n/a</v>
      </c>
      <c r="Z28" s="16" t="s">
        <v>27389</v>
      </c>
      <c r="AA28" s="15">
        <f>SUM(D5L101C12:D5L106C12)</f>
        <v>0</v>
      </c>
      <c r="AC28" s="21" t="str">
        <f>NULL_VALUE</f>
        <v>n/a</v>
      </c>
      <c r="AD28" s="16" t="s">
        <v>27390</v>
      </c>
      <c r="AE28" s="33">
        <f>SUM(D5L101C14:D5L106C14)</f>
        <v>0</v>
      </c>
      <c r="AF28" s="16" t="s">
        <v>945</v>
      </c>
      <c r="AG28" s="21" t="str">
        <f>NULL_VALUE</f>
        <v>n/a</v>
      </c>
      <c r="AH28" s="16" t="s">
        <v>27391</v>
      </c>
      <c r="AI28" s="15">
        <f>SUM(D5L101C16:D5L106C16)</f>
        <v>737.30229222236255</v>
      </c>
      <c r="AK28" s="21" t="str">
        <f>NULL_VALUE</f>
        <v>n/a</v>
      </c>
      <c r="AL28" s="16" t="s">
        <v>27392</v>
      </c>
      <c r="AM28" s="33">
        <f>SUM(D5L101C18:D5L106C18)</f>
        <v>0.58829062904721841</v>
      </c>
    </row>
    <row r="29" spans="1:39" x14ac:dyDescent="0.2">
      <c r="A29" s="11">
        <v>122</v>
      </c>
      <c r="B29" s="14" t="s">
        <v>945</v>
      </c>
      <c r="C29" s="11" t="s">
        <v>27138</v>
      </c>
      <c r="D29" s="16" t="s">
        <v>945</v>
      </c>
      <c r="E29" s="6">
        <v>0</v>
      </c>
      <c r="F29" s="16" t="s">
        <v>27402</v>
      </c>
      <c r="G29" s="15">
        <f>SUM(D5L107C2:D5L111C2,D5L113C2:D5L118C2,D5L120C2)-SUM(D5L112C2,D5L119C2)</f>
        <v>0</v>
      </c>
      <c r="H29" s="16" t="s">
        <v>27403</v>
      </c>
      <c r="I29" s="15">
        <f>SUM(D5L107C3:D5L111C3,D5L113C3:D5L118C3,D5L120C3)-SUM(D5L112C3,D5L119C3)</f>
        <v>4031.0000000000005</v>
      </c>
      <c r="J29" s="16" t="s">
        <v>945</v>
      </c>
      <c r="K29" s="21" t="str">
        <f>NULL_VALUE</f>
        <v>n/a</v>
      </c>
      <c r="L29" s="16" t="s">
        <v>27395</v>
      </c>
      <c r="M29" s="15">
        <f>SUM(D5L107C5:D5L111C5,D5L113C5:D5L118C5,D5L120C5)-SUM(D5L112C5,D5L119C5)</f>
        <v>3238.2615299468903</v>
      </c>
      <c r="N29" s="16" t="s">
        <v>945</v>
      </c>
      <c r="O29" s="21" t="str">
        <f>NULL_VALUE</f>
        <v>n/a</v>
      </c>
      <c r="P29" s="16" t="s">
        <v>27396</v>
      </c>
      <c r="Q29" s="15">
        <f>SUM(D5L107C7:D5L111C7,D5L113C7:D5L118C7,D5L120C7)-SUM(D5L112C7,D5L119C7)</f>
        <v>0</v>
      </c>
      <c r="S29" s="21" t="str">
        <f>NULL_VALUE</f>
        <v>n/a</v>
      </c>
      <c r="U29" s="21" t="str">
        <f>NULL_VALUE</f>
        <v>n/a</v>
      </c>
      <c r="V29" s="16" t="s">
        <v>27397</v>
      </c>
      <c r="W29" s="33">
        <f>SUM(D5L107C10:D5L111C10,D5L113C10:D5L118C10,D5L120C10)-SUM(D5L112C10,D5L119C10)</f>
        <v>0</v>
      </c>
      <c r="X29" s="16" t="s">
        <v>945</v>
      </c>
      <c r="Y29" s="21" t="str">
        <f>NULL_VALUE</f>
        <v>n/a</v>
      </c>
      <c r="Z29" s="16" t="s">
        <v>27398</v>
      </c>
      <c r="AA29" s="15">
        <f>SUM(D5L107C12:D5L111C12,D5L113C12:D5L118C12,D5L120C12)-SUM(D5L112C12,D5L119C12)</f>
        <v>3238.2615299468903</v>
      </c>
      <c r="AC29" s="21" t="str">
        <f>NULL_VALUE</f>
        <v>n/a</v>
      </c>
      <c r="AD29" s="16" t="s">
        <v>27399</v>
      </c>
      <c r="AE29" s="33">
        <f>SUM(D5L107C14:D5L111C14,D5L113C14:D5L118C14,D5L120C14)-SUM(D5L112C14,D5L119C14)</f>
        <v>3.3787429023403996</v>
      </c>
      <c r="AF29" s="16" t="s">
        <v>945</v>
      </c>
      <c r="AG29" s="21" t="str">
        <f>NULL_VALUE</f>
        <v>n/a</v>
      </c>
      <c r="AH29" s="16" t="s">
        <v>27400</v>
      </c>
      <c r="AI29" s="15">
        <f>SUM(D5L107C16:D5L111C16,D5L113C16:D5L118C16,D5L120C16)-SUM(D5L112C16,D5L119C16)</f>
        <v>0</v>
      </c>
      <c r="AK29" s="21" t="str">
        <f>NULL_VALUE</f>
        <v>n/a</v>
      </c>
      <c r="AL29" s="16" t="s">
        <v>27401</v>
      </c>
      <c r="AM29" s="33">
        <f>SUM(D5L107C18:D5L111C18,D5L113C18:D5L118C18,D5L120C18)-SUM(D5L112C18,D5L119C18)</f>
        <v>0</v>
      </c>
    </row>
  </sheetData>
  <conditionalFormatting sqref="AM8">
    <cfRule type="cellIs" dxfId="21" priority="22" stopIfTrue="1" operator="equal">
      <formula>0</formula>
    </cfRule>
  </conditionalFormatting>
  <conditionalFormatting sqref="AM9">
    <cfRule type="cellIs" dxfId="20" priority="21" stopIfTrue="1" operator="equal">
      <formula>0</formula>
    </cfRule>
  </conditionalFormatting>
  <conditionalFormatting sqref="AM10">
    <cfRule type="cellIs" dxfId="19" priority="20" stopIfTrue="1" operator="equal">
      <formula>0</formula>
    </cfRule>
  </conditionalFormatting>
  <conditionalFormatting sqref="AM11">
    <cfRule type="cellIs" dxfId="18" priority="19" stopIfTrue="1" operator="equal">
      <formula>0</formula>
    </cfRule>
  </conditionalFormatting>
  <conditionalFormatting sqref="AM12">
    <cfRule type="cellIs" dxfId="17" priority="18" stopIfTrue="1" operator="equal">
      <formula>0</formula>
    </cfRule>
  </conditionalFormatting>
  <conditionalFormatting sqref="AM13">
    <cfRule type="cellIs" dxfId="16" priority="17" stopIfTrue="1" operator="equal">
      <formula>0</formula>
    </cfRule>
  </conditionalFormatting>
  <conditionalFormatting sqref="AM14">
    <cfRule type="cellIs" dxfId="15" priority="16" stopIfTrue="1" operator="equal">
      <formula>0</formula>
    </cfRule>
  </conditionalFormatting>
  <conditionalFormatting sqref="AM15">
    <cfRule type="cellIs" dxfId="14" priority="15" stopIfTrue="1" operator="equal">
      <formula>0</formula>
    </cfRule>
  </conditionalFormatting>
  <conditionalFormatting sqref="AM16">
    <cfRule type="cellIs" dxfId="13" priority="14" stopIfTrue="1" operator="equal">
      <formula>0</formula>
    </cfRule>
  </conditionalFormatting>
  <conditionalFormatting sqref="AM17">
    <cfRule type="cellIs" dxfId="12" priority="13" stopIfTrue="1" operator="equal">
      <formula>0</formula>
    </cfRule>
  </conditionalFormatting>
  <conditionalFormatting sqref="AM18">
    <cfRule type="cellIs" dxfId="11" priority="12" stopIfTrue="1" operator="equal">
      <formula>0</formula>
    </cfRule>
  </conditionalFormatting>
  <conditionalFormatting sqref="AM19">
    <cfRule type="cellIs" dxfId="10" priority="11" stopIfTrue="1" operator="equal">
      <formula>0</formula>
    </cfRule>
  </conditionalFormatting>
  <conditionalFormatting sqref="AM20">
    <cfRule type="cellIs" dxfId="9" priority="10" stopIfTrue="1" operator="equal">
      <formula>0</formula>
    </cfRule>
  </conditionalFormatting>
  <conditionalFormatting sqref="AM21">
    <cfRule type="cellIs" dxfId="8" priority="9" stopIfTrue="1" operator="equal">
      <formula>0</formula>
    </cfRule>
  </conditionalFormatting>
  <conditionalFormatting sqref="AM22">
    <cfRule type="cellIs" dxfId="7" priority="8" stopIfTrue="1" operator="equal">
      <formula>0</formula>
    </cfRule>
  </conditionalFormatting>
  <conditionalFormatting sqref="AM23">
    <cfRule type="cellIs" dxfId="6" priority="7" stopIfTrue="1" operator="equal">
      <formula>0</formula>
    </cfRule>
  </conditionalFormatting>
  <conditionalFormatting sqref="AM24">
    <cfRule type="cellIs" dxfId="5" priority="6" stopIfTrue="1" operator="equal">
      <formula>0</formula>
    </cfRule>
  </conditionalFormatting>
  <conditionalFormatting sqref="AM25">
    <cfRule type="cellIs" dxfId="4" priority="5" stopIfTrue="1" operator="equal">
      <formula>0</formula>
    </cfRule>
  </conditionalFormatting>
  <conditionalFormatting sqref="AM26">
    <cfRule type="cellIs" dxfId="3" priority="4" stopIfTrue="1" operator="equal">
      <formula>0</formula>
    </cfRule>
  </conditionalFormatting>
  <conditionalFormatting sqref="AM27">
    <cfRule type="cellIs" dxfId="2" priority="3" stopIfTrue="1" operator="equal">
      <formula>0</formula>
    </cfRule>
  </conditionalFormatting>
  <conditionalFormatting sqref="AM28">
    <cfRule type="cellIs" dxfId="1" priority="2" stopIfTrue="1" operator="equal">
      <formula>0</formula>
    </cfRule>
  </conditionalFormatting>
  <conditionalFormatting sqref="AM29">
    <cfRule type="cellIs" dxfId="0" priority="1" stopIfTrue="1" operator="equal">
      <formula>0</formula>
    </cfRule>
  </conditionalFormatting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887AD8-6DAC-4A66-8783-6068E07FFBD3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27408</v>
      </c>
    </row>
    <row r="3" spans="1:25" x14ac:dyDescent="0.2">
      <c r="B3" s="13" t="s">
        <v>27409</v>
      </c>
    </row>
    <row r="4" spans="1:25" x14ac:dyDescent="0.2">
      <c r="B4" s="13" t="s">
        <v>27410</v>
      </c>
    </row>
    <row r="5" spans="1:25" x14ac:dyDescent="0.2">
      <c r="B5" s="11" t="s">
        <v>27411</v>
      </c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20762</v>
      </c>
      <c r="H7" s="8" t="s">
        <v>33</v>
      </c>
      <c r="I7" s="8" t="s">
        <v>20525</v>
      </c>
      <c r="J7" s="8" t="s">
        <v>36</v>
      </c>
      <c r="K7" s="8" t="s">
        <v>18057</v>
      </c>
      <c r="L7" s="8" t="s">
        <v>39</v>
      </c>
      <c r="M7" s="8" t="s">
        <v>18066</v>
      </c>
      <c r="N7" s="8" t="s">
        <v>42</v>
      </c>
      <c r="O7" s="8" t="s">
        <v>18075</v>
      </c>
      <c r="P7" s="8" t="s">
        <v>45</v>
      </c>
      <c r="Q7" s="8" t="s">
        <v>18084</v>
      </c>
      <c r="R7" s="8" t="s">
        <v>48</v>
      </c>
      <c r="S7" s="8" t="s">
        <v>18093</v>
      </c>
      <c r="T7" s="8" t="s">
        <v>51</v>
      </c>
      <c r="U7" s="8" t="s">
        <v>27412</v>
      </c>
      <c r="V7" s="8" t="s">
        <v>544</v>
      </c>
      <c r="W7" s="8" t="s">
        <v>27413</v>
      </c>
      <c r="X7" s="8" t="s">
        <v>547</v>
      </c>
      <c r="Y7" s="8" t="s">
        <v>27414</v>
      </c>
    </row>
    <row r="8" spans="1:25" ht="13.5" thickTop="1" x14ac:dyDescent="0.2">
      <c r="A8" s="11">
        <v>1</v>
      </c>
      <c r="B8" s="14" t="s">
        <v>27415</v>
      </c>
      <c r="C8" s="11" t="s">
        <v>27416</v>
      </c>
      <c r="D8" s="16" t="s">
        <v>4251</v>
      </c>
      <c r="E8" s="6">
        <v>0</v>
      </c>
      <c r="F8" s="16" t="s">
        <v>11112</v>
      </c>
      <c r="G8" s="21">
        <f>0</f>
        <v>0</v>
      </c>
      <c r="H8" s="16" t="s">
        <v>27459</v>
      </c>
      <c r="I8" s="6">
        <f>A3L308C1</f>
        <v>3</v>
      </c>
      <c r="J8" s="16" t="s">
        <v>27451</v>
      </c>
      <c r="K8" s="15">
        <f>B7L801C7</f>
        <v>0</v>
      </c>
      <c r="L8" s="16" t="s">
        <v>27452</v>
      </c>
      <c r="M8" s="15">
        <f>B7L801C16</f>
        <v>0</v>
      </c>
      <c r="N8" s="16" t="s">
        <v>27453</v>
      </c>
      <c r="O8" s="15">
        <f>B7L801C25</f>
        <v>0</v>
      </c>
      <c r="P8" s="16" t="s">
        <v>27454</v>
      </c>
      <c r="Q8" s="15">
        <f>B7L801C34</f>
        <v>0</v>
      </c>
      <c r="R8" s="16" t="s">
        <v>27455</v>
      </c>
      <c r="S8" s="15">
        <f>B7L801C43</f>
        <v>0</v>
      </c>
      <c r="T8" s="16" t="s">
        <v>27456</v>
      </c>
      <c r="U8" s="15">
        <f>IF(D6L1C1=0,0,1)</f>
        <v>0</v>
      </c>
      <c r="V8" s="16" t="s">
        <v>27457</v>
      </c>
      <c r="W8" s="15">
        <f>CHOOSE(MIN(D6L1C3,RUN_YEARS),D6L1C4*D6L1C9,D6L1C5*D6L1C9,D6L1C6*D6L1C9,D6L1C7*D6L1C8,D6L1C8*D6L1C9)</f>
        <v>0</v>
      </c>
      <c r="X8" s="16" t="s">
        <v>27458</v>
      </c>
      <c r="Y8" s="15">
        <f>CHOOSE(MIN(D6L1C3,RUN_YEARS),D6L1C2*D6L1C4,D6L1C2*D6L1C5,D6L1C2*D6L1C6,D6L1C2*D6L1C7,D6L1C2*D6L1C8)</f>
        <v>0</v>
      </c>
    </row>
    <row r="9" spans="1:25" x14ac:dyDescent="0.2">
      <c r="A9" s="11">
        <v>2</v>
      </c>
      <c r="B9" s="14" t="s">
        <v>27417</v>
      </c>
      <c r="C9" s="11" t="s">
        <v>27418</v>
      </c>
      <c r="D9" s="16" t="s">
        <v>4251</v>
      </c>
      <c r="E9" s="6">
        <v>0</v>
      </c>
      <c r="F9" s="16" t="s">
        <v>11112</v>
      </c>
      <c r="G9" s="21">
        <f>0</f>
        <v>0</v>
      </c>
      <c r="H9" s="16" t="s">
        <v>27468</v>
      </c>
      <c r="I9" s="6">
        <f>A3L309C1</f>
        <v>3</v>
      </c>
      <c r="J9" s="16" t="s">
        <v>27460</v>
      </c>
      <c r="K9" s="15">
        <f>B7L802C7</f>
        <v>4428</v>
      </c>
      <c r="L9" s="16" t="s">
        <v>27461</v>
      </c>
      <c r="M9" s="15">
        <f>B7L802C16</f>
        <v>4261</v>
      </c>
      <c r="N9" s="16" t="s">
        <v>27462</v>
      </c>
      <c r="O9" s="15">
        <f>B7L802C25</f>
        <v>4352</v>
      </c>
      <c r="P9" s="16" t="s">
        <v>27463</v>
      </c>
      <c r="Q9" s="15">
        <f>B7L802C34</f>
        <v>4451.5</v>
      </c>
      <c r="R9" s="16" t="s">
        <v>27464</v>
      </c>
      <c r="S9" s="15">
        <f>B7L802C43</f>
        <v>4541.8</v>
      </c>
      <c r="T9" s="16" t="s">
        <v>27465</v>
      </c>
      <c r="U9" s="15">
        <f>IF(D6L2C1=0,0,1)</f>
        <v>0</v>
      </c>
      <c r="V9" s="16" t="s">
        <v>27466</v>
      </c>
      <c r="W9" s="15">
        <f>CHOOSE(MIN(D6L2C3,RUN_YEARS),D6L1C4*D6L1C9,D6L1C5*D6L1C9,D6L1C6*D6L1C9,D6L1C7*D6L1C8,D6L1C8*D6L1C9)</f>
        <v>0</v>
      </c>
      <c r="X9" s="16" t="s">
        <v>27467</v>
      </c>
      <c r="Y9" s="15">
        <f>CHOOSE(MIN(D6L2C3,RUN_YEARS),D6L2C2*D6L2C4,D6L2C2*D6L2C5,D6L2C2*D6L2C6,D6L2C2*D6L2C7,D6L2C2*D6L2C8)</f>
        <v>0</v>
      </c>
    </row>
    <row r="10" spans="1:25" x14ac:dyDescent="0.2">
      <c r="A10" s="11">
        <v>3</v>
      </c>
      <c r="B10" s="14" t="s">
        <v>27419</v>
      </c>
      <c r="C10" s="11" t="s">
        <v>27420</v>
      </c>
      <c r="D10" s="16" t="s">
        <v>4251</v>
      </c>
      <c r="E10" s="6">
        <v>0</v>
      </c>
      <c r="F10" s="16" t="s">
        <v>11112</v>
      </c>
      <c r="G10" s="21">
        <f>0</f>
        <v>0</v>
      </c>
      <c r="H10" s="16" t="s">
        <v>27477</v>
      </c>
      <c r="I10" s="6">
        <f>A3L310C1</f>
        <v>3</v>
      </c>
      <c r="J10" s="16" t="s">
        <v>27469</v>
      </c>
      <c r="K10" s="15">
        <f>B7L803C7</f>
        <v>46726</v>
      </c>
      <c r="L10" s="16" t="s">
        <v>27470</v>
      </c>
      <c r="M10" s="15">
        <f>B7L803C16</f>
        <v>50248.5</v>
      </c>
      <c r="N10" s="16" t="s">
        <v>27471</v>
      </c>
      <c r="O10" s="15">
        <f>B7L803C25</f>
        <v>53148.333333333328</v>
      </c>
      <c r="P10" s="16" t="s">
        <v>27472</v>
      </c>
      <c r="Q10" s="15">
        <f>B7L803C34</f>
        <v>55720.5</v>
      </c>
      <c r="R10" s="16" t="s">
        <v>27473</v>
      </c>
      <c r="S10" s="15">
        <f>B7L803C43</f>
        <v>57808.6</v>
      </c>
      <c r="T10" s="16" t="s">
        <v>27474</v>
      </c>
      <c r="U10" s="15">
        <f>IF(D6L3C1=0,0,1)</f>
        <v>0</v>
      </c>
      <c r="V10" s="16" t="s">
        <v>27475</v>
      </c>
      <c r="W10" s="15">
        <f>CHOOSE(MIN(D6L3C3,RUN_YEARS),D6L1C4*D6L1C9,D6L1C5*D6L1C9,D6L1C6*D6L1C9,D6L1C7*D6L1C8,D6L1C8*D6L1C9)</f>
        <v>0</v>
      </c>
      <c r="X10" s="16" t="s">
        <v>27476</v>
      </c>
      <c r="Y10" s="15">
        <f>CHOOSE(MIN(D6L3C3,RUN_YEARS),D6L3C2*D6L3C4,D6L3C2*D6L3C5,D6L3C2*D6L3C6,D6L3C2*D6L3C7,D6L3C2*D6L3C8)</f>
        <v>0</v>
      </c>
    </row>
    <row r="11" spans="1:25" x14ac:dyDescent="0.2">
      <c r="A11" s="11">
        <v>4</v>
      </c>
      <c r="B11" s="14" t="s">
        <v>27421</v>
      </c>
      <c r="C11" s="11" t="s">
        <v>27422</v>
      </c>
      <c r="D11" s="16" t="s">
        <v>4251</v>
      </c>
      <c r="E11" s="6">
        <v>0</v>
      </c>
      <c r="F11" s="16" t="s">
        <v>11112</v>
      </c>
      <c r="G11" s="21">
        <f>0</f>
        <v>0</v>
      </c>
      <c r="H11" s="16" t="s">
        <v>27486</v>
      </c>
      <c r="I11" s="6">
        <f>A3L311C1</f>
        <v>3</v>
      </c>
      <c r="J11" s="16" t="s">
        <v>27478</v>
      </c>
      <c r="K11" s="15">
        <f>B7L804C7</f>
        <v>5467</v>
      </c>
      <c r="L11" s="16" t="s">
        <v>27479</v>
      </c>
      <c r="M11" s="15">
        <f>B7L804C16</f>
        <v>5228</v>
      </c>
      <c r="N11" s="16" t="s">
        <v>27480</v>
      </c>
      <c r="O11" s="15">
        <f>B7L804C25</f>
        <v>5155.666666666667</v>
      </c>
      <c r="P11" s="16" t="s">
        <v>27481</v>
      </c>
      <c r="Q11" s="15">
        <f>B7L804C34</f>
        <v>5487.75</v>
      </c>
      <c r="R11" s="16" t="s">
        <v>27482</v>
      </c>
      <c r="S11" s="15">
        <f>B7L804C43</f>
        <v>5863.4</v>
      </c>
      <c r="T11" s="16" t="s">
        <v>27483</v>
      </c>
      <c r="U11" s="15">
        <f>IF(D6L4C1=0,0,1)</f>
        <v>0</v>
      </c>
      <c r="V11" s="16" t="s">
        <v>27484</v>
      </c>
      <c r="W11" s="15">
        <f>CHOOSE(MIN(D6L4C3,RUN_YEARS),D6L1C4*D6L1C9,D6L1C5*D6L1C9,D6L1C6*D6L1C9,D6L1C7*D6L1C8,D6L1C8*D6L1C9)</f>
        <v>0</v>
      </c>
      <c r="X11" s="16" t="s">
        <v>27485</v>
      </c>
      <c r="Y11" s="15">
        <f>CHOOSE(MIN(D6L4C3,RUN_YEARS),D6L4C2*D6L4C4,D6L4C2*D6L4C5,D6L4C2*D6L4C6,D6L4C2*D6L4C7,D6L4C2*D6L4C8)</f>
        <v>0</v>
      </c>
    </row>
    <row r="12" spans="1:25" x14ac:dyDescent="0.2">
      <c r="A12" s="11">
        <v>5</v>
      </c>
      <c r="B12" s="14" t="s">
        <v>27423</v>
      </c>
      <c r="C12" s="11" t="s">
        <v>27424</v>
      </c>
      <c r="D12" s="16" t="s">
        <v>4251</v>
      </c>
      <c r="E12" s="6">
        <v>0</v>
      </c>
      <c r="F12" s="16" t="s">
        <v>11112</v>
      </c>
      <c r="G12" s="21">
        <f>0</f>
        <v>0</v>
      </c>
      <c r="H12" s="16" t="s">
        <v>27495</v>
      </c>
      <c r="I12" s="6">
        <f>A3L312C1</f>
        <v>3</v>
      </c>
      <c r="J12" s="16" t="s">
        <v>27487</v>
      </c>
      <c r="K12" s="15">
        <f>B7L805C7</f>
        <v>30918</v>
      </c>
      <c r="L12" s="16" t="s">
        <v>27488</v>
      </c>
      <c r="M12" s="15">
        <f>B7L805C16</f>
        <v>32250.5</v>
      </c>
      <c r="N12" s="16" t="s">
        <v>27489</v>
      </c>
      <c r="O12" s="15">
        <f>B7L805C25</f>
        <v>31124.666666666668</v>
      </c>
      <c r="P12" s="16" t="s">
        <v>27490</v>
      </c>
      <c r="Q12" s="15">
        <f>B7L805C34</f>
        <v>31874.75</v>
      </c>
      <c r="R12" s="16" t="s">
        <v>27491</v>
      </c>
      <c r="S12" s="15">
        <f>B7L805C43</f>
        <v>34590.199999999997</v>
      </c>
      <c r="T12" s="16" t="s">
        <v>27492</v>
      </c>
      <c r="U12" s="15">
        <f>IF(D6L5C1=0,0,1)</f>
        <v>0</v>
      </c>
      <c r="V12" s="16" t="s">
        <v>27493</v>
      </c>
      <c r="W12" s="15">
        <f>CHOOSE(MIN(D6L5C3,RUN_YEARS),D6L1C4*D6L1C9,D6L1C5*D6L1C9,D6L1C6*D6L1C9,D6L1C7*D6L1C8,D6L1C8*D6L1C9)</f>
        <v>0</v>
      </c>
      <c r="X12" s="16" t="s">
        <v>27494</v>
      </c>
      <c r="Y12" s="15">
        <f>CHOOSE(MIN(D6L5C3,RUN_YEARS),D6L5C2*D6L5C4,D6L5C2*D6L5C5,D6L5C2*D6L5C6,D6L5C2*D6L5C7,D6L5C2*D6L5C8)</f>
        <v>0</v>
      </c>
    </row>
    <row r="13" spans="1:25" x14ac:dyDescent="0.2">
      <c r="A13" s="11">
        <v>6</v>
      </c>
      <c r="B13" s="14" t="s">
        <v>27425</v>
      </c>
      <c r="C13" s="11" t="s">
        <v>27426</v>
      </c>
      <c r="D13" s="16" t="s">
        <v>4251</v>
      </c>
      <c r="E13" s="6">
        <v>0</v>
      </c>
      <c r="F13" s="16" t="s">
        <v>11112</v>
      </c>
      <c r="G13" s="21">
        <f>0</f>
        <v>0</v>
      </c>
      <c r="H13" s="16" t="s">
        <v>27504</v>
      </c>
      <c r="I13" s="6">
        <f>A3L313C1</f>
        <v>3</v>
      </c>
      <c r="J13" s="16" t="s">
        <v>27496</v>
      </c>
      <c r="K13" s="15">
        <f>B7L806C7</f>
        <v>130777</v>
      </c>
      <c r="L13" s="16" t="s">
        <v>27497</v>
      </c>
      <c r="M13" s="15">
        <f>B7L806C16</f>
        <v>132157</v>
      </c>
      <c r="N13" s="16" t="s">
        <v>27498</v>
      </c>
      <c r="O13" s="15">
        <f>B7L806C25</f>
        <v>133778.33333333334</v>
      </c>
      <c r="P13" s="16" t="s">
        <v>27499</v>
      </c>
      <c r="Q13" s="15">
        <f>B7L806C34</f>
        <v>132049</v>
      </c>
      <c r="R13" s="16" t="s">
        <v>27500</v>
      </c>
      <c r="S13" s="15">
        <f>B7L806C43</f>
        <v>130599.59999999999</v>
      </c>
      <c r="T13" s="16" t="s">
        <v>27501</v>
      </c>
      <c r="U13" s="15">
        <f>IF(D6L6C1=0,0,1)</f>
        <v>0</v>
      </c>
      <c r="V13" s="16" t="s">
        <v>27502</v>
      </c>
      <c r="W13" s="15">
        <f>CHOOSE(MIN(D6L6C3,RUN_YEARS),D6L1C4*D6L1C9,D6L1C5*D6L1C9,D6L1C6*D6L1C9,D6L1C7*D6L1C8,D6L1C8*D6L1C9)</f>
        <v>0</v>
      </c>
      <c r="X13" s="16" t="s">
        <v>27503</v>
      </c>
      <c r="Y13" s="15">
        <f>CHOOSE(MIN(D6L6C3,RUN_YEARS),D6L6C2*D6L6C4,D6L6C2*D6L6C5,D6L6C2*D6L6C6,D6L6C2*D6L6C7,D6L6C2*D6L6C8)</f>
        <v>0</v>
      </c>
    </row>
    <row r="14" spans="1:25" x14ac:dyDescent="0.2">
      <c r="A14" s="11">
        <v>7</v>
      </c>
      <c r="B14" s="14" t="s">
        <v>27427</v>
      </c>
      <c r="C14" s="11" t="s">
        <v>27428</v>
      </c>
      <c r="D14" s="16" t="s">
        <v>4251</v>
      </c>
      <c r="E14" s="6">
        <v>0</v>
      </c>
      <c r="F14" s="16" t="s">
        <v>11112</v>
      </c>
      <c r="G14" s="21">
        <f>0</f>
        <v>0</v>
      </c>
      <c r="H14" s="16" t="s">
        <v>27513</v>
      </c>
      <c r="I14" s="6">
        <f>A3L314C1</f>
        <v>3</v>
      </c>
      <c r="J14" s="16" t="s">
        <v>27505</v>
      </c>
      <c r="K14" s="15">
        <f>B7L807C7</f>
        <v>1118</v>
      </c>
      <c r="L14" s="16" t="s">
        <v>27506</v>
      </c>
      <c r="M14" s="15">
        <f>B7L807C16</f>
        <v>877.5</v>
      </c>
      <c r="N14" s="16" t="s">
        <v>27507</v>
      </c>
      <c r="O14" s="15">
        <f>B7L807C25</f>
        <v>783.33333333333326</v>
      </c>
      <c r="P14" s="16" t="s">
        <v>27508</v>
      </c>
      <c r="Q14" s="15">
        <f>B7L807C34</f>
        <v>785</v>
      </c>
      <c r="R14" s="16" t="s">
        <v>27509</v>
      </c>
      <c r="S14" s="15">
        <f>B7L807C43</f>
        <v>774.2</v>
      </c>
      <c r="T14" s="16" t="s">
        <v>27510</v>
      </c>
      <c r="U14" s="15">
        <f>IF(D6L7C1=0,0,1)</f>
        <v>0</v>
      </c>
      <c r="V14" s="16" t="s">
        <v>27511</v>
      </c>
      <c r="W14" s="15">
        <f>CHOOSE(MIN(D6L7C3,RUN_YEARS),D6L1C4*D6L1C9,D6L1C5*D6L1C9,D6L1C6*D6L1C9,D6L1C7*D6L1C8,D6L1C8*D6L1C9)</f>
        <v>0</v>
      </c>
      <c r="X14" s="16" t="s">
        <v>27512</v>
      </c>
      <c r="Y14" s="15">
        <f>CHOOSE(MIN(D6L7C3,RUN_YEARS),D6L7C2*D6L7C4,D6L7C2*D6L7C5,D6L7C2*D6L7C6,D6L7C2*D6L7C7,D6L7C2*D6L7C8)</f>
        <v>0</v>
      </c>
    </row>
    <row r="15" spans="1:25" x14ac:dyDescent="0.2">
      <c r="A15" s="11">
        <v>8</v>
      </c>
      <c r="B15" s="14" t="s">
        <v>27429</v>
      </c>
      <c r="C15" s="11" t="s">
        <v>27430</v>
      </c>
      <c r="D15" s="16" t="s">
        <v>4251</v>
      </c>
      <c r="E15" s="6">
        <v>0</v>
      </c>
      <c r="F15" s="16" t="s">
        <v>11112</v>
      </c>
      <c r="G15" s="21">
        <f>0</f>
        <v>0</v>
      </c>
      <c r="H15" s="16" t="s">
        <v>27522</v>
      </c>
      <c r="I15" s="6">
        <f>A3L315C1</f>
        <v>3</v>
      </c>
      <c r="J15" s="16" t="s">
        <v>27514</v>
      </c>
      <c r="K15" s="15">
        <f>B7L808C7</f>
        <v>936</v>
      </c>
      <c r="L15" s="16" t="s">
        <v>27515</v>
      </c>
      <c r="M15" s="15">
        <f>B7L808C16</f>
        <v>952.5</v>
      </c>
      <c r="N15" s="16" t="s">
        <v>27516</v>
      </c>
      <c r="O15" s="15">
        <f>B7L808C25</f>
        <v>1243</v>
      </c>
      <c r="P15" s="16" t="s">
        <v>27517</v>
      </c>
      <c r="Q15" s="15">
        <f>B7L808C34</f>
        <v>1177.5</v>
      </c>
      <c r="R15" s="16" t="s">
        <v>27518</v>
      </c>
      <c r="S15" s="15">
        <f>B7L808C43</f>
        <v>1132.2</v>
      </c>
      <c r="T15" s="16" t="s">
        <v>27519</v>
      </c>
      <c r="U15" s="15">
        <f>IF(D6L8C1=0,0,1)</f>
        <v>0</v>
      </c>
      <c r="V15" s="16" t="s">
        <v>27520</v>
      </c>
      <c r="W15" s="15">
        <f>CHOOSE(MIN(D6L8C3,RUN_YEARS),D6L1C4*D6L1C9,D6L1C5*D6L1C9,D6L1C6*D6L1C9,D6L1C7*D6L1C8,D6L1C8*D6L1C9)</f>
        <v>0</v>
      </c>
      <c r="X15" s="16" t="s">
        <v>27521</v>
      </c>
      <c r="Y15" s="15">
        <f>CHOOSE(MIN(D6L8C3,RUN_YEARS),D6L8C2*D6L8C4,D6L8C2*D6L8C5,D6L8C2*D6L8C6,D6L8C2*D6L8C7,D6L8C2*D6L8C8)</f>
        <v>0</v>
      </c>
    </row>
    <row r="16" spans="1:25" x14ac:dyDescent="0.2">
      <c r="A16" s="11">
        <v>9</v>
      </c>
      <c r="B16" s="14" t="s">
        <v>27431</v>
      </c>
      <c r="C16" s="11" t="s">
        <v>27432</v>
      </c>
      <c r="D16" s="16" t="s">
        <v>4251</v>
      </c>
      <c r="E16" s="6">
        <v>0</v>
      </c>
      <c r="F16" s="16" t="s">
        <v>11112</v>
      </c>
      <c r="G16" s="21">
        <f>0</f>
        <v>0</v>
      </c>
      <c r="H16" s="16" t="s">
        <v>27531</v>
      </c>
      <c r="I16" s="6">
        <f>A3L316C1</f>
        <v>3</v>
      </c>
      <c r="J16" s="16" t="s">
        <v>27523</v>
      </c>
      <c r="K16" s="15">
        <f>B7L809C7</f>
        <v>1</v>
      </c>
      <c r="L16" s="16" t="s">
        <v>27524</v>
      </c>
      <c r="M16" s="15">
        <f>B7L809C16</f>
        <v>0.5</v>
      </c>
      <c r="N16" s="16" t="s">
        <v>27525</v>
      </c>
      <c r="O16" s="15">
        <f>B7L809C25</f>
        <v>0.33333333333333331</v>
      </c>
      <c r="P16" s="16" t="s">
        <v>27526</v>
      </c>
      <c r="Q16" s="15">
        <f>B7L809C34</f>
        <v>28.75</v>
      </c>
      <c r="R16" s="16" t="s">
        <v>27527</v>
      </c>
      <c r="S16" s="15">
        <f>B7L809C43</f>
        <v>30.6</v>
      </c>
      <c r="T16" s="16" t="s">
        <v>27528</v>
      </c>
      <c r="U16" s="15">
        <f>IF(D6L9C1=0,0,1)</f>
        <v>0</v>
      </c>
      <c r="V16" s="16" t="s">
        <v>27529</v>
      </c>
      <c r="W16" s="15">
        <f>CHOOSE(MIN(D6L9C3,RUN_YEARS),D6L1C4*D6L1C9,D6L1C5*D6L1C9,D6L1C6*D6L1C9,D6L1C7*D6L1C8,D6L1C8*D6L1C9)</f>
        <v>0</v>
      </c>
      <c r="X16" s="16" t="s">
        <v>27530</v>
      </c>
      <c r="Y16" s="15">
        <f>CHOOSE(MIN(D6L9C3,RUN_YEARS),D6L9C2*D6L9C4,D6L9C2*D6L9C5,D6L9C2*D6L9C6,D6L9C2*D6L9C7,D6L9C2*D6L9C8)</f>
        <v>0</v>
      </c>
    </row>
    <row r="17" spans="1:25" x14ac:dyDescent="0.2">
      <c r="A17" s="11">
        <v>10</v>
      </c>
      <c r="B17" s="14" t="s">
        <v>27433</v>
      </c>
      <c r="C17" s="11" t="s">
        <v>27434</v>
      </c>
      <c r="D17" s="16" t="s">
        <v>4251</v>
      </c>
      <c r="E17" s="6">
        <v>0</v>
      </c>
      <c r="F17" s="16" t="s">
        <v>11112</v>
      </c>
      <c r="G17" s="21">
        <f>0</f>
        <v>0</v>
      </c>
      <c r="H17" s="16" t="s">
        <v>27540</v>
      </c>
      <c r="I17" s="6">
        <f>A3L317C1</f>
        <v>3</v>
      </c>
      <c r="J17" s="16" t="s">
        <v>27532</v>
      </c>
      <c r="K17" s="15">
        <f>B7L810C7</f>
        <v>23</v>
      </c>
      <c r="L17" s="16" t="s">
        <v>27533</v>
      </c>
      <c r="M17" s="15">
        <f>B7L810C16</f>
        <v>14.5</v>
      </c>
      <c r="N17" s="16" t="s">
        <v>27534</v>
      </c>
      <c r="O17" s="15">
        <f>B7L810C25</f>
        <v>13.333333333333334</v>
      </c>
      <c r="P17" s="16" t="s">
        <v>27535</v>
      </c>
      <c r="Q17" s="15">
        <f>B7L810C34</f>
        <v>18.75</v>
      </c>
      <c r="R17" s="16" t="s">
        <v>27536</v>
      </c>
      <c r="S17" s="15">
        <f>B7L810C43</f>
        <v>24.2</v>
      </c>
      <c r="T17" s="16" t="s">
        <v>27537</v>
      </c>
      <c r="U17" s="15">
        <f>IF(D6L10C1=0,0,1)</f>
        <v>0</v>
      </c>
      <c r="V17" s="16" t="s">
        <v>27538</v>
      </c>
      <c r="W17" s="15">
        <f>CHOOSE(MIN(D6L10C3,RUN_YEARS),D6L1C4*D6L1C9,D6L1C5*D6L1C9,D6L1C6*D6L1C9,D6L1C7*D6L1C8,D6L1C8*D6L1C9)</f>
        <v>0</v>
      </c>
      <c r="X17" s="16" t="s">
        <v>27539</v>
      </c>
      <c r="Y17" s="15">
        <f>CHOOSE(MIN(D6L10C3,RUN_YEARS),D6L10C2*D6L10C4,D6L10C2*D6L10C5,D6L10C2*D6L10C6,D6L10C2*D6L10C7,D6L10C2*D6L10C8)</f>
        <v>0</v>
      </c>
    </row>
    <row r="18" spans="1:25" x14ac:dyDescent="0.2">
      <c r="A18" s="11">
        <v>11</v>
      </c>
      <c r="B18" s="14" t="s">
        <v>27435</v>
      </c>
      <c r="C18" s="11" t="s">
        <v>27436</v>
      </c>
      <c r="D18" s="16" t="s">
        <v>4251</v>
      </c>
      <c r="E18" s="6">
        <v>0</v>
      </c>
      <c r="F18" s="16" t="s">
        <v>11112</v>
      </c>
      <c r="G18" s="21">
        <f>0</f>
        <v>0</v>
      </c>
      <c r="H18" s="16" t="s">
        <v>27549</v>
      </c>
      <c r="I18" s="6">
        <f>A3L318C1</f>
        <v>3</v>
      </c>
      <c r="J18" s="16" t="s">
        <v>27541</v>
      </c>
      <c r="K18" s="15">
        <f>B7L811C7</f>
        <v>13934</v>
      </c>
      <c r="L18" s="16" t="s">
        <v>27542</v>
      </c>
      <c r="M18" s="15">
        <f>B7L811C16</f>
        <v>13668</v>
      </c>
      <c r="N18" s="16" t="s">
        <v>27543</v>
      </c>
      <c r="O18" s="15">
        <f>B7L811C25</f>
        <v>13973.333333333334</v>
      </c>
      <c r="P18" s="16" t="s">
        <v>27544</v>
      </c>
      <c r="Q18" s="15">
        <f>B7L811C34</f>
        <v>14494.25</v>
      </c>
      <c r="R18" s="16" t="s">
        <v>27545</v>
      </c>
      <c r="S18" s="15">
        <f>B7L811C43</f>
        <v>14899.800000000001</v>
      </c>
      <c r="T18" s="16" t="s">
        <v>27546</v>
      </c>
      <c r="U18" s="15">
        <f>IF(D6L11C1=0,0,1)</f>
        <v>0</v>
      </c>
      <c r="V18" s="16" t="s">
        <v>27547</v>
      </c>
      <c r="W18" s="15">
        <f>CHOOSE(MIN(D6L11C3,RUN_YEARS),D6L1C4*D6L1C9,D6L1C5*D6L1C9,D6L1C6*D6L1C9,D6L1C7*D6L1C8,D6L1C8*D6L1C9)</f>
        <v>0</v>
      </c>
      <c r="X18" s="16" t="s">
        <v>27548</v>
      </c>
      <c r="Y18" s="15">
        <f>CHOOSE(MIN(D6L11C3,RUN_YEARS),D6L11C2*D6L11C4,D6L11C2*D6L11C5,D6L11C2*D6L11C6,D6L11C2*D6L11C7,D6L11C2*D6L11C8)</f>
        <v>0</v>
      </c>
    </row>
    <row r="19" spans="1:25" x14ac:dyDescent="0.2">
      <c r="A19" s="11">
        <v>12</v>
      </c>
      <c r="B19" s="14" t="s">
        <v>27437</v>
      </c>
      <c r="C19" s="11" t="s">
        <v>27438</v>
      </c>
      <c r="D19" s="16" t="s">
        <v>4251</v>
      </c>
      <c r="E19" s="6">
        <v>0</v>
      </c>
      <c r="F19" s="16" t="s">
        <v>11112</v>
      </c>
      <c r="G19" s="21">
        <f>0</f>
        <v>0</v>
      </c>
      <c r="H19" s="16" t="s">
        <v>27558</v>
      </c>
      <c r="I19" s="6">
        <f>A3L319C1</f>
        <v>3</v>
      </c>
      <c r="J19" s="16" t="s">
        <v>27550</v>
      </c>
      <c r="K19" s="15">
        <f>B7L812C7</f>
        <v>4207</v>
      </c>
      <c r="L19" s="16" t="s">
        <v>27551</v>
      </c>
      <c r="M19" s="15">
        <f>B7L812C16</f>
        <v>4219</v>
      </c>
      <c r="N19" s="16" t="s">
        <v>27552</v>
      </c>
      <c r="O19" s="15">
        <f>B7L812C25</f>
        <v>3866.3333333333335</v>
      </c>
      <c r="P19" s="16" t="s">
        <v>27553</v>
      </c>
      <c r="Q19" s="15">
        <f>B7L812C34</f>
        <v>3813.25</v>
      </c>
      <c r="R19" s="16" t="s">
        <v>27554</v>
      </c>
      <c r="S19" s="15">
        <f>B7L812C43</f>
        <v>3731.3999999999996</v>
      </c>
      <c r="T19" s="16" t="s">
        <v>27555</v>
      </c>
      <c r="U19" s="15">
        <f>IF(D6L12C1=0,0,1)</f>
        <v>0</v>
      </c>
      <c r="V19" s="16" t="s">
        <v>27556</v>
      </c>
      <c r="W19" s="15">
        <f>CHOOSE(MIN(D6L12C3,RUN_YEARS),D6L1C4*D6L1C9,D6L1C5*D6L1C9,D6L1C6*D6L1C9,D6L1C7*D6L1C8,D6L1C8*D6L1C9)</f>
        <v>0</v>
      </c>
      <c r="X19" s="16" t="s">
        <v>27557</v>
      </c>
      <c r="Y19" s="15">
        <f>CHOOSE(MIN(D6L12C3,RUN_YEARS),D6L12C2*D6L12C4,D6L12C2*D6L12C5,D6L12C2*D6L12C6,D6L12C2*D6L12C7,D6L12C2*D6L12C8)</f>
        <v>0</v>
      </c>
    </row>
    <row r="20" spans="1:25" x14ac:dyDescent="0.2">
      <c r="A20" s="11">
        <v>13</v>
      </c>
      <c r="B20" s="14" t="s">
        <v>27439</v>
      </c>
      <c r="C20" s="11" t="s">
        <v>27440</v>
      </c>
      <c r="D20" s="16" t="s">
        <v>4251</v>
      </c>
      <c r="E20" s="6">
        <v>0</v>
      </c>
      <c r="F20" s="16" t="s">
        <v>11112</v>
      </c>
      <c r="G20" s="21">
        <f>0</f>
        <v>0</v>
      </c>
      <c r="H20" s="16" t="s">
        <v>27567</v>
      </c>
      <c r="I20" s="6">
        <f>A3L320C1</f>
        <v>3</v>
      </c>
      <c r="J20" s="16" t="s">
        <v>27559</v>
      </c>
      <c r="K20" s="15">
        <f>B7L813C7</f>
        <v>26</v>
      </c>
      <c r="L20" s="16" t="s">
        <v>27560</v>
      </c>
      <c r="M20" s="15">
        <f>B7L813C16</f>
        <v>14.5</v>
      </c>
      <c r="N20" s="16" t="s">
        <v>27561</v>
      </c>
      <c r="O20" s="15">
        <f>B7L813C25</f>
        <v>26.333333333333336</v>
      </c>
      <c r="P20" s="16" t="s">
        <v>27562</v>
      </c>
      <c r="Q20" s="15">
        <f>B7L813C34</f>
        <v>32.25</v>
      </c>
      <c r="R20" s="16" t="s">
        <v>27563</v>
      </c>
      <c r="S20" s="15">
        <f>B7L813C43</f>
        <v>34.6</v>
      </c>
      <c r="T20" s="16" t="s">
        <v>27564</v>
      </c>
      <c r="U20" s="15">
        <f>IF(D6L13C1=0,0,1)</f>
        <v>0</v>
      </c>
      <c r="V20" s="16" t="s">
        <v>27565</v>
      </c>
      <c r="W20" s="15">
        <f>CHOOSE(MIN(D6L13C3,RUN_YEARS),D6L1C4*D6L1C9,D6L1C5*D6L1C9,D6L1C6*D6L1C9,D6L1C7*D6L1C8,D6L1C8*D6L1C9)</f>
        <v>0</v>
      </c>
      <c r="X20" s="16" t="s">
        <v>27566</v>
      </c>
      <c r="Y20" s="15">
        <f>CHOOSE(MIN(D6L13C3,RUN_YEARS),D6L13C2*D6L13C4,D6L13C2*D6L13C5,D6L13C2*D6L13C6,D6L13C2*D6L13C7,D6L13C2*D6L13C8)</f>
        <v>0</v>
      </c>
    </row>
    <row r="21" spans="1:25" x14ac:dyDescent="0.2">
      <c r="A21" s="11">
        <v>14</v>
      </c>
      <c r="B21" s="14" t="s">
        <v>27441</v>
      </c>
      <c r="C21" s="11" t="s">
        <v>27442</v>
      </c>
      <c r="D21" s="16" t="s">
        <v>4251</v>
      </c>
      <c r="E21" s="6">
        <v>0</v>
      </c>
      <c r="F21" s="16" t="s">
        <v>11112</v>
      </c>
      <c r="G21" s="21">
        <f>0</f>
        <v>0</v>
      </c>
      <c r="H21" s="16" t="s">
        <v>27576</v>
      </c>
      <c r="I21" s="6">
        <f>A3L321C1</f>
        <v>3</v>
      </c>
      <c r="J21" s="16" t="s">
        <v>27568</v>
      </c>
      <c r="K21" s="15">
        <f>B7L814C7</f>
        <v>6789</v>
      </c>
      <c r="L21" s="16" t="s">
        <v>27569</v>
      </c>
      <c r="M21" s="15">
        <f>B7L814C16</f>
        <v>6504</v>
      </c>
      <c r="N21" s="16" t="s">
        <v>27570</v>
      </c>
      <c r="O21" s="15">
        <f>B7L814C25</f>
        <v>6934.666666666667</v>
      </c>
      <c r="P21" s="16" t="s">
        <v>27571</v>
      </c>
      <c r="Q21" s="15">
        <f>B7L814C34</f>
        <v>6950.25</v>
      </c>
      <c r="R21" s="16" t="s">
        <v>27572</v>
      </c>
      <c r="S21" s="15">
        <f>B7L814C43</f>
        <v>6970</v>
      </c>
      <c r="T21" s="16" t="s">
        <v>27573</v>
      </c>
      <c r="U21" s="15">
        <f>IF(D6L14C1=0,0,1)</f>
        <v>0</v>
      </c>
      <c r="V21" s="16" t="s">
        <v>27574</v>
      </c>
      <c r="W21" s="15">
        <f>CHOOSE(MIN(D6L14C3,RUN_YEARS),D6L1C4*D6L1C9,D6L1C5*D6L1C9,D6L1C6*D6L1C9,D6L1C7*D6L1C8,D6L1C8*D6L1C9)</f>
        <v>0</v>
      </c>
      <c r="X21" s="16" t="s">
        <v>27575</v>
      </c>
      <c r="Y21" s="15">
        <f>CHOOSE(MIN(D6L14C3,RUN_YEARS),D6L14C2*D6L14C4,D6L14C2*D6L14C5,D6L14C2*D6L14C6,D6L14C2*D6L14C7,D6L14C2*D6L14C8)</f>
        <v>0</v>
      </c>
    </row>
    <row r="22" spans="1:25" x14ac:dyDescent="0.2">
      <c r="A22" s="11">
        <v>15</v>
      </c>
      <c r="B22" s="14" t="s">
        <v>27443</v>
      </c>
      <c r="C22" s="11" t="s">
        <v>27444</v>
      </c>
      <c r="D22" s="16" t="s">
        <v>4251</v>
      </c>
      <c r="E22" s="6">
        <v>0</v>
      </c>
      <c r="F22" s="16" t="s">
        <v>11112</v>
      </c>
      <c r="G22" s="21">
        <f>0</f>
        <v>0</v>
      </c>
      <c r="H22" s="16" t="s">
        <v>27585</v>
      </c>
      <c r="I22" s="6">
        <f>A3L322C1</f>
        <v>3</v>
      </c>
      <c r="J22" s="16" t="s">
        <v>27577</v>
      </c>
      <c r="K22" s="15">
        <f>B7L815C7</f>
        <v>410</v>
      </c>
      <c r="L22" s="16" t="s">
        <v>27578</v>
      </c>
      <c r="M22" s="15">
        <f>B7L815C16</f>
        <v>411</v>
      </c>
      <c r="N22" s="16" t="s">
        <v>27579</v>
      </c>
      <c r="O22" s="15">
        <f>B7L815C25</f>
        <v>472.33333333333337</v>
      </c>
      <c r="P22" s="16" t="s">
        <v>27580</v>
      </c>
      <c r="Q22" s="15">
        <f>B7L815C34</f>
        <v>475</v>
      </c>
      <c r="R22" s="16" t="s">
        <v>27581</v>
      </c>
      <c r="S22" s="15">
        <f>B7L815C43</f>
        <v>476</v>
      </c>
      <c r="T22" s="16" t="s">
        <v>27582</v>
      </c>
      <c r="U22" s="15">
        <f>IF(D6L15C1=0,0,1)</f>
        <v>0</v>
      </c>
      <c r="V22" s="16" t="s">
        <v>27583</v>
      </c>
      <c r="W22" s="15">
        <f>CHOOSE(MIN(D6L15C3,RUN_YEARS),D6L1C4*D6L1C9,D6L1C5*D6L1C9,D6L1C6*D6L1C9,D6L1C7*D6L1C8,D6L1C8*D6L1C9)</f>
        <v>0</v>
      </c>
      <c r="X22" s="16" t="s">
        <v>27584</v>
      </c>
      <c r="Y22" s="15">
        <f>CHOOSE(MIN(D6L15C3,RUN_YEARS),D6L15C2*D6L15C4,D6L15C2*D6L15C5,D6L15C2*D6L15C6,D6L15C2*D6L15C7,D6L15C2*D6L15C8)</f>
        <v>0</v>
      </c>
    </row>
    <row r="23" spans="1:25" x14ac:dyDescent="0.2">
      <c r="A23" s="11">
        <v>16</v>
      </c>
      <c r="B23" s="14" t="s">
        <v>27445</v>
      </c>
      <c r="C23" s="11" t="s">
        <v>27446</v>
      </c>
      <c r="D23" s="16" t="s">
        <v>4251</v>
      </c>
      <c r="E23" s="6">
        <v>0</v>
      </c>
      <c r="F23" s="16" t="s">
        <v>11112</v>
      </c>
      <c r="G23" s="21">
        <f>0</f>
        <v>0</v>
      </c>
      <c r="H23" s="16" t="s">
        <v>27589</v>
      </c>
      <c r="I23" s="6">
        <f>A3L324C1</f>
        <v>3</v>
      </c>
      <c r="J23" s="16" t="s">
        <v>27550</v>
      </c>
      <c r="K23" s="15">
        <f>B7L812C7</f>
        <v>4207</v>
      </c>
      <c r="L23" s="16" t="s">
        <v>27551</v>
      </c>
      <c r="M23" s="15">
        <f>B7L812C16</f>
        <v>4219</v>
      </c>
      <c r="N23" s="16" t="s">
        <v>27552</v>
      </c>
      <c r="O23" s="15">
        <f>B7L812C25</f>
        <v>3866.3333333333335</v>
      </c>
      <c r="P23" s="16" t="s">
        <v>27553</v>
      </c>
      <c r="Q23" s="15">
        <f>B7L812C34</f>
        <v>3813.25</v>
      </c>
      <c r="R23" s="16" t="s">
        <v>27554</v>
      </c>
      <c r="S23" s="15">
        <f>B7L812C43</f>
        <v>3731.3999999999996</v>
      </c>
      <c r="T23" s="16" t="s">
        <v>27586</v>
      </c>
      <c r="U23" s="15">
        <f>IF(D6L16C1=0,0,1)</f>
        <v>0</v>
      </c>
      <c r="V23" s="16" t="s">
        <v>27587</v>
      </c>
      <c r="W23" s="15">
        <f>CHOOSE(MIN(D6L16C3,RUN_YEARS),D6L1C4*D6L1C9,D6L1C5*D6L1C9,D6L1C6*D6L1C9,D6L1C7*D6L1C8,D6L1C8*D6L1C9)</f>
        <v>0</v>
      </c>
      <c r="X23" s="16" t="s">
        <v>27588</v>
      </c>
      <c r="Y23" s="15">
        <f>CHOOSE(MIN(D6L16C3,RUN_YEARS),D6L16C2*D6L16C4,D6L16C2*D6L16C5,D6L16C2*D6L16C6,D6L16C2*D6L16C7,D6L16C2*D6L16C8)</f>
        <v>0</v>
      </c>
    </row>
    <row r="24" spans="1:25" x14ac:dyDescent="0.2">
      <c r="A24" s="11">
        <v>17</v>
      </c>
      <c r="B24" s="14" t="s">
        <v>27447</v>
      </c>
      <c r="C24" s="11" t="s">
        <v>27448</v>
      </c>
      <c r="D24" s="16" t="s">
        <v>4251</v>
      </c>
      <c r="E24" s="6">
        <v>0</v>
      </c>
      <c r="F24" s="16" t="s">
        <v>11112</v>
      </c>
      <c r="G24" s="21">
        <f>0</f>
        <v>0</v>
      </c>
      <c r="H24" s="16" t="s">
        <v>27598</v>
      </c>
      <c r="I24" s="6">
        <f>A3L325C1</f>
        <v>3</v>
      </c>
      <c r="J24" s="16" t="s">
        <v>27590</v>
      </c>
      <c r="K24" s="15">
        <f>B7L816C7</f>
        <v>245760</v>
      </c>
      <c r="L24" s="16" t="s">
        <v>27591</v>
      </c>
      <c r="M24" s="15">
        <f>B7L816C16</f>
        <v>250806.5</v>
      </c>
      <c r="N24" s="16" t="s">
        <v>27592</v>
      </c>
      <c r="O24" s="15">
        <f>B7L816C25</f>
        <v>254872</v>
      </c>
      <c r="P24" s="16" t="s">
        <v>27593</v>
      </c>
      <c r="Q24" s="15">
        <f>B7L816C34</f>
        <v>257358.5</v>
      </c>
      <c r="R24" s="16" t="s">
        <v>27594</v>
      </c>
      <c r="S24" s="15">
        <f>B7L816C43</f>
        <v>261476.6</v>
      </c>
      <c r="T24" s="16" t="s">
        <v>27595</v>
      </c>
      <c r="U24" s="15">
        <f>IF(D6L17C1=0,0,1)</f>
        <v>0</v>
      </c>
      <c r="V24" s="16" t="s">
        <v>27596</v>
      </c>
      <c r="W24" s="15">
        <f>CHOOSE(MIN(D6L17C3,RUN_YEARS),D6L1C4*D6L1C9,D6L1C5*D6L1C9,D6L1C6*D6L1C9,D6L1C7*D6L1C8,D6L1C8*D6L1C9)</f>
        <v>0</v>
      </c>
      <c r="X24" s="16" t="s">
        <v>27597</v>
      </c>
      <c r="Y24" s="15">
        <f>CHOOSE(MIN(D6L17C3,RUN_YEARS),D6L17C2*D6L17C4,D6L17C2*D6L17C5,D6L17C2*D6L17C6,D6L17C2*D6L17C7,D6L17C2*D6L17C8)</f>
        <v>0</v>
      </c>
    </row>
    <row r="25" spans="1:25" x14ac:dyDescent="0.2">
      <c r="A25" s="11">
        <v>18</v>
      </c>
      <c r="B25" s="14" t="s">
        <v>945</v>
      </c>
      <c r="C25" s="11" t="s">
        <v>27449</v>
      </c>
      <c r="D25" s="16" t="s">
        <v>945</v>
      </c>
      <c r="E25" s="21" t="str">
        <f>NULL_VALUE</f>
        <v>n/a</v>
      </c>
      <c r="F25" s="16" t="s">
        <v>945</v>
      </c>
      <c r="G25" s="21" t="str">
        <f>NULL_VALUE</f>
        <v>n/a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  <c r="P25" s="16" t="s">
        <v>945</v>
      </c>
      <c r="Q25" s="21" t="str">
        <f>NULL_VALUE</f>
        <v>n/a</v>
      </c>
      <c r="R25" s="16" t="s">
        <v>945</v>
      </c>
      <c r="S25" s="21" t="str">
        <f>NULL_VALUE</f>
        <v>n/a</v>
      </c>
      <c r="T25" s="16" t="s">
        <v>27599</v>
      </c>
      <c r="U25" s="15">
        <f>SUM(D6L1C9:D6L17C9)</f>
        <v>0</v>
      </c>
      <c r="V25" s="16" t="s">
        <v>27600</v>
      </c>
      <c r="W25" s="15">
        <f>SUM(D6L1C10:D6L17C10)</f>
        <v>0</v>
      </c>
      <c r="X25" s="16" t="s">
        <v>27601</v>
      </c>
      <c r="Y25" s="15">
        <f>SUM(D6L1C11:D6L17C11)</f>
        <v>0</v>
      </c>
    </row>
    <row r="26" spans="1:25" x14ac:dyDescent="0.2">
      <c r="A26" s="11">
        <v>19</v>
      </c>
      <c r="B26" s="14" t="s">
        <v>945</v>
      </c>
      <c r="C26" s="11" t="s">
        <v>27450</v>
      </c>
      <c r="D26" s="16" t="s">
        <v>945</v>
      </c>
      <c r="E26" s="21" t="str">
        <f>NULL_VALUE</f>
        <v>n/a</v>
      </c>
      <c r="F26" s="16" t="s">
        <v>945</v>
      </c>
      <c r="G26" s="21" t="str">
        <f>NULL_VALUE</f>
        <v>n/a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  <c r="P26" s="16" t="s">
        <v>945</v>
      </c>
      <c r="Q26" s="21" t="str">
        <f>NULL_VALUE</f>
        <v>n/a</v>
      </c>
      <c r="R26" s="16" t="s">
        <v>945</v>
      </c>
      <c r="S26" s="21" t="str">
        <f>NULL_VALUE</f>
        <v>n/a</v>
      </c>
      <c r="T26" s="16" t="s">
        <v>945</v>
      </c>
      <c r="U26" s="21" t="str">
        <f>NULL_VALUE</f>
        <v>n/a</v>
      </c>
      <c r="V26" s="16" t="s">
        <v>945</v>
      </c>
      <c r="W26" s="21" t="str">
        <f>NULL_VALUE</f>
        <v>n/a</v>
      </c>
      <c r="X26" s="16" t="s">
        <v>27602</v>
      </c>
      <c r="Y26" s="15">
        <f>IF(D6L18C9&lt;9,0,IF(D6L18C10=0,0,D6L18C11/D6L18C10))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4219A2-605E-4FA2-959A-1CC0C64945C9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27603</v>
      </c>
    </row>
    <row r="3" spans="1:53" x14ac:dyDescent="0.2">
      <c r="B3" s="13" t="s">
        <v>27409</v>
      </c>
    </row>
    <row r="4" spans="1:53" x14ac:dyDescent="0.2">
      <c r="B4" s="13" t="s">
        <v>11983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101</v>
      </c>
      <c r="B8" s="14" t="s">
        <v>27415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7843</v>
      </c>
      <c r="I8" s="15">
        <f>A3L308C12</f>
        <v>0</v>
      </c>
      <c r="J8" s="16" t="s">
        <v>23241</v>
      </c>
      <c r="K8" s="21">
        <f>IF(FLOW_THRU_100PCT="Y",1,0.86)</f>
        <v>0.86</v>
      </c>
      <c r="L8" s="16" t="s">
        <v>27661</v>
      </c>
      <c r="M8" s="15">
        <f>IF(D6L101C2&lt;&gt;0,D6L101C2*D6L101C4,D6L101C3*D6L101C4)</f>
        <v>0</v>
      </c>
      <c r="N8" s="16" t="s">
        <v>27662</v>
      </c>
      <c r="O8" s="32">
        <f>A1L561C2</f>
        <v>0.5</v>
      </c>
      <c r="P8" s="16" t="s">
        <v>27663</v>
      </c>
      <c r="Q8" s="15">
        <f>D6L101C5*D6L101C6</f>
        <v>0</v>
      </c>
      <c r="R8" s="16" t="s">
        <v>27664</v>
      </c>
      <c r="S8" s="15">
        <f>D6L101C5-D6L101C7</f>
        <v>0</v>
      </c>
      <c r="T8" s="16" t="s">
        <v>27459</v>
      </c>
      <c r="U8" s="6">
        <f>A3L308C1</f>
        <v>3</v>
      </c>
      <c r="V8" s="16" t="s">
        <v>27665</v>
      </c>
      <c r="W8" s="33">
        <f>D6L101C7*CHOOSE(MIN(D6L101C9,RUN_YEARS),B7L801C9,B7L801C18,B7L801C27,B7L801C36,B7L801C45)</f>
        <v>0</v>
      </c>
      <c r="X8" s="16" t="s">
        <v>27666</v>
      </c>
      <c r="Y8" s="33">
        <f>D6L101C7-D6L101C10</f>
        <v>0</v>
      </c>
      <c r="Z8" s="16" t="s">
        <v>27667</v>
      </c>
      <c r="AA8" s="33">
        <f>CHOOSE(MIN(D6L101C9,RUN_YEARS),B7L801C7,B7L801C16,B7L801C25,B7L801C34,B7L801C43)</f>
        <v>0</v>
      </c>
      <c r="AB8" s="16" t="s">
        <v>27668</v>
      </c>
      <c r="AC8" s="33">
        <f>IF(D6L101C12=0,0,D6L101C10/D6L101C12)</f>
        <v>0</v>
      </c>
      <c r="AD8" s="16" t="s">
        <v>27669</v>
      </c>
      <c r="AE8" s="33">
        <f>IF(D6L101C5=0,0,D6L101C10/D6L101C5)</f>
        <v>0</v>
      </c>
      <c r="AF8" s="16" t="s">
        <v>27670</v>
      </c>
      <c r="AG8" s="33">
        <f>CHOOSE(MIN(D6L101C9,RUN_YEARS),B7L801C5,B7L801C14,B7L801C23,B7L801C32,B7L801C41)</f>
        <v>0</v>
      </c>
      <c r="AH8" s="16" t="s">
        <v>27671</v>
      </c>
      <c r="AI8" s="33">
        <f>IF(D6L101C15=0,0,D6L101C11/D6L101C15)</f>
        <v>0</v>
      </c>
      <c r="AJ8" s="16" t="s">
        <v>27672</v>
      </c>
      <c r="AK8" s="33">
        <f>IF(D6L101C5=0,0,D6L101C11/D6L101C5)</f>
        <v>0</v>
      </c>
      <c r="AL8" s="16" t="s">
        <v>27673</v>
      </c>
      <c r="AM8" s="33">
        <f>D6L101C8*CHOOSE(MIN(D6L101C9,RUN_YEARS),B7L801C4,B7L801C13,B7L801C22,B7L801C31,B7L801C40)</f>
        <v>0</v>
      </c>
      <c r="AN8" s="16" t="s">
        <v>27674</v>
      </c>
      <c r="AO8" s="33">
        <f>D6L101C8-D6L101C18</f>
        <v>0</v>
      </c>
      <c r="AP8" s="16" t="s">
        <v>27675</v>
      </c>
      <c r="AQ8" s="33">
        <f>CHOOSE(MIN(D6L101C9,RUN_YEARS),B7L801C2,B7L801C11,B7L801C20,B7L801C29,B7L801C38)</f>
        <v>0</v>
      </c>
      <c r="AR8" s="16" t="s">
        <v>27676</v>
      </c>
      <c r="AS8" s="33">
        <f>IF(D6L101C20=0,0,D6L101C18/D6L101C20)</f>
        <v>0</v>
      </c>
      <c r="AT8" s="16" t="s">
        <v>27677</v>
      </c>
      <c r="AU8" s="33">
        <f>IF(D6L101C5=0,0,D6L101C18/D6L101C5)</f>
        <v>0</v>
      </c>
      <c r="AV8" s="16" t="s">
        <v>27678</v>
      </c>
      <c r="AW8" s="33">
        <f>CHOOSE(MIN(D6L101C9,RUN_YEARS),B7L801C1,B7L801C10,B7L801C19,B7L801C28,B7L801C37)</f>
        <v>0</v>
      </c>
      <c r="AX8" s="16" t="s">
        <v>27679</v>
      </c>
      <c r="AY8" s="33">
        <f>IF(D6L101C23=0,0,D6L101C19/D6L101C23)</f>
        <v>0</v>
      </c>
      <c r="AZ8" s="16" t="s">
        <v>27680</v>
      </c>
      <c r="BA8" s="33">
        <f>IF(D6L101C5=0,0,D6L101C19/D6L101C5)</f>
        <v>0</v>
      </c>
    </row>
    <row r="9" spans="1:53" x14ac:dyDescent="0.2">
      <c r="A9" s="11">
        <v>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27700</v>
      </c>
      <c r="I9" s="15">
        <f>B9L201C3</f>
        <v>0</v>
      </c>
      <c r="J9" s="16" t="s">
        <v>27701</v>
      </c>
      <c r="K9" s="21">
        <f>IF(FLOW_THRU_100PCT="Y",1,INDEX(VariabilityMatrix,D6L102C1,D6L102C9))</f>
        <v>0.51642751392626096</v>
      </c>
      <c r="L9" s="16" t="s">
        <v>27681</v>
      </c>
      <c r="M9" s="15">
        <f>IF(D6L102C2&lt;&gt;0,D6L102C2*D6L102C4,D6L102C3*D6L102C4)</f>
        <v>0</v>
      </c>
      <c r="N9" s="16" t="s">
        <v>27662</v>
      </c>
      <c r="O9" s="32">
        <f>A1L561C2</f>
        <v>0.5</v>
      </c>
      <c r="P9" s="16" t="s">
        <v>27682</v>
      </c>
      <c r="Q9" s="15">
        <f>D6L102C5*D6L102C6</f>
        <v>0</v>
      </c>
      <c r="R9" s="16" t="s">
        <v>27683</v>
      </c>
      <c r="S9" s="15">
        <f>D6L102C5-D6L102C7</f>
        <v>0</v>
      </c>
      <c r="T9" s="16" t="s">
        <v>21004</v>
      </c>
      <c r="U9" s="6">
        <f>A2L102C1</f>
        <v>5</v>
      </c>
      <c r="V9" s="16" t="s">
        <v>27684</v>
      </c>
      <c r="W9" s="33">
        <f>D6L102C7*CHOOSE(MIN(D6L102C9,RUN_YEARS),B7L801C9,B7L801C18,B7L801C27,B7L801C36,B7L801C45)</f>
        <v>0</v>
      </c>
      <c r="X9" s="16" t="s">
        <v>27685</v>
      </c>
      <c r="Y9" s="33">
        <f>D6L102C7-D6L102C10</f>
        <v>0</v>
      </c>
      <c r="Z9" s="16" t="s">
        <v>27686</v>
      </c>
      <c r="AA9" s="33">
        <f>CHOOSE(MIN(D6L102C9,RUN_YEARS),B7L801C7,B7L801C16,B7L801C25,B7L801C34,B7L801C43)</f>
        <v>0</v>
      </c>
      <c r="AB9" s="16" t="s">
        <v>27687</v>
      </c>
      <c r="AC9" s="33">
        <f>IF(D6L102C12=0,0,D6L102C10/D6L102C12)</f>
        <v>0</v>
      </c>
      <c r="AD9" s="16" t="s">
        <v>27688</v>
      </c>
      <c r="AE9" s="33">
        <f>IF(D6L102C5=0,0,D6L102C10/D6L102C5)</f>
        <v>0</v>
      </c>
      <c r="AF9" s="16" t="s">
        <v>27689</v>
      </c>
      <c r="AG9" s="33">
        <f>CHOOSE(MIN(D6L102C9,RUN_YEARS),B7L801C5,B7L801C14,B7L801C23,B7L801C32,B7L801C41)</f>
        <v>0</v>
      </c>
      <c r="AH9" s="16" t="s">
        <v>27690</v>
      </c>
      <c r="AI9" s="33">
        <f>IF(D6L102C15=0,0,D6L102C11/D6L102C15)</f>
        <v>0</v>
      </c>
      <c r="AJ9" s="16" t="s">
        <v>27691</v>
      </c>
      <c r="AK9" s="33">
        <f>IF(D6L102C5=0,0,D6L102C11/D6L102C5)</f>
        <v>0</v>
      </c>
      <c r="AL9" s="16" t="s">
        <v>27692</v>
      </c>
      <c r="AM9" s="33">
        <f>D6L102C8*CHOOSE(MIN(D6L102C9,RUN_YEARS),B7L801C4,B7L801C13,B7L801C22,B7L801C31,B7L801C40)</f>
        <v>0</v>
      </c>
      <c r="AN9" s="16" t="s">
        <v>27693</v>
      </c>
      <c r="AO9" s="33">
        <f>D6L102C8-D6L102C18</f>
        <v>0</v>
      </c>
      <c r="AP9" s="16" t="s">
        <v>27694</v>
      </c>
      <c r="AQ9" s="33">
        <f>CHOOSE(MIN(D6L102C9,RUN_YEARS),B7L801C2,B7L801C11,B7L801C20,B7L801C29,B7L801C38)</f>
        <v>0</v>
      </c>
      <c r="AR9" s="16" t="s">
        <v>27695</v>
      </c>
      <c r="AS9" s="33">
        <f>IF(D6L102C20=0,0,D6L102C18/D6L102C20)</f>
        <v>0</v>
      </c>
      <c r="AT9" s="16" t="s">
        <v>27696</v>
      </c>
      <c r="AU9" s="33">
        <f>IF(D6L102C5=0,0,D6L102C18/D6L102C5)</f>
        <v>0</v>
      </c>
      <c r="AV9" s="16" t="s">
        <v>27697</v>
      </c>
      <c r="AW9" s="33">
        <f>CHOOSE(MIN(D6L102C9,RUN_YEARS),B7L801C1,B7L801C10,B7L801C19,B7L801C28,B7L801C37)</f>
        <v>0</v>
      </c>
      <c r="AX9" s="16" t="s">
        <v>27698</v>
      </c>
      <c r="AY9" s="33">
        <f>IF(D6L102C23=0,0,D6L102C19/D6L102C23)</f>
        <v>0</v>
      </c>
      <c r="AZ9" s="16" t="s">
        <v>27699</v>
      </c>
      <c r="BA9" s="33">
        <f>IF(D6L102C5=0,0,D6L102C19/D6L102C5)</f>
        <v>0</v>
      </c>
    </row>
    <row r="10" spans="1:53" x14ac:dyDescent="0.2">
      <c r="A10" s="11">
        <v>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27721</v>
      </c>
      <c r="I10" s="15">
        <f>B9L202C3</f>
        <v>0</v>
      </c>
      <c r="J10" s="16" t="s">
        <v>27722</v>
      </c>
      <c r="K10" s="21">
        <f>IF(FLOW_THRU_100PCT="Y",1,INDEX(VariabilityMatrix,D6L103C1,D6L103C9))</f>
        <v>0.51642751392626096</v>
      </c>
      <c r="L10" s="16" t="s">
        <v>27702</v>
      </c>
      <c r="M10" s="15">
        <f>IF(D6L103C2&lt;&gt;0,D6L103C2*D6L103C4,D6L103C3*D6L103C4)</f>
        <v>0</v>
      </c>
      <c r="N10" s="16" t="s">
        <v>27662</v>
      </c>
      <c r="O10" s="32">
        <f>A1L561C2</f>
        <v>0.5</v>
      </c>
      <c r="P10" s="16" t="s">
        <v>27703</v>
      </c>
      <c r="Q10" s="15">
        <f>D6L103C5*D6L103C6</f>
        <v>0</v>
      </c>
      <c r="R10" s="16" t="s">
        <v>27704</v>
      </c>
      <c r="S10" s="15">
        <f>D6L103C5-D6L103C7</f>
        <v>0</v>
      </c>
      <c r="T10" s="16" t="s">
        <v>21051</v>
      </c>
      <c r="U10" s="6">
        <f>A2L105C1</f>
        <v>5</v>
      </c>
      <c r="V10" s="16" t="s">
        <v>27705</v>
      </c>
      <c r="W10" s="33">
        <f>D6L103C7*CHOOSE(MIN(D6L103C9,RUN_YEARS),B7L801C9,B7L801C18,B7L801C27,B7L801C36,B7L801C45)</f>
        <v>0</v>
      </c>
      <c r="X10" s="16" t="s">
        <v>27706</v>
      </c>
      <c r="Y10" s="33">
        <f>D6L103C7-D6L103C10</f>
        <v>0</v>
      </c>
      <c r="Z10" s="16" t="s">
        <v>27707</v>
      </c>
      <c r="AA10" s="33">
        <f>CHOOSE(MIN(D6L103C9,RUN_YEARS),B7L801C7,B7L801C16,B7L801C25,B7L801C34,B7L801C43)</f>
        <v>0</v>
      </c>
      <c r="AB10" s="16" t="s">
        <v>27708</v>
      </c>
      <c r="AC10" s="33">
        <f>IF(D6L103C12=0,0,D6L103C10/D6L103C12)</f>
        <v>0</v>
      </c>
      <c r="AD10" s="16" t="s">
        <v>27709</v>
      </c>
      <c r="AE10" s="33">
        <f>IF(D6L103C5=0,0,D6L103C10/D6L103C5)</f>
        <v>0</v>
      </c>
      <c r="AF10" s="16" t="s">
        <v>27710</v>
      </c>
      <c r="AG10" s="33">
        <f>CHOOSE(MIN(D6L103C9,RUN_YEARS),B7L801C5,B7L801C14,B7L801C23,B7L801C32,B7L801C41)</f>
        <v>0</v>
      </c>
      <c r="AH10" s="16" t="s">
        <v>27711</v>
      </c>
      <c r="AI10" s="33">
        <f>IF(D6L103C15=0,0,D6L103C11/D6L103C15)</f>
        <v>0</v>
      </c>
      <c r="AJ10" s="16" t="s">
        <v>27712</v>
      </c>
      <c r="AK10" s="33">
        <f>IF(D6L103C5=0,0,D6L103C11/D6L103C5)</f>
        <v>0</v>
      </c>
      <c r="AL10" s="16" t="s">
        <v>27713</v>
      </c>
      <c r="AM10" s="33">
        <f>D6L103C8*CHOOSE(MIN(D6L103C9,RUN_YEARS),B7L801C4,B7L801C13,B7L801C22,B7L801C31,B7L801C40)</f>
        <v>0</v>
      </c>
      <c r="AN10" s="16" t="s">
        <v>27714</v>
      </c>
      <c r="AO10" s="33">
        <f>D6L103C8-D6L103C18</f>
        <v>0</v>
      </c>
      <c r="AP10" s="16" t="s">
        <v>27715</v>
      </c>
      <c r="AQ10" s="33">
        <f>CHOOSE(MIN(D6L103C9,RUN_YEARS),B7L801C2,B7L801C11,B7L801C20,B7L801C29,B7L801C38)</f>
        <v>0</v>
      </c>
      <c r="AR10" s="16" t="s">
        <v>27716</v>
      </c>
      <c r="AS10" s="33">
        <f>IF(D6L103C20=0,0,D6L103C18/D6L103C20)</f>
        <v>0</v>
      </c>
      <c r="AT10" s="16" t="s">
        <v>27717</v>
      </c>
      <c r="AU10" s="33">
        <f>IF(D6L103C5=0,0,D6L103C18/D6L103C5)</f>
        <v>0</v>
      </c>
      <c r="AV10" s="16" t="s">
        <v>27718</v>
      </c>
      <c r="AW10" s="33">
        <f>CHOOSE(MIN(D6L103C9,RUN_YEARS),B7L801C1,B7L801C10,B7L801C19,B7L801C28,B7L801C37)</f>
        <v>0</v>
      </c>
      <c r="AX10" s="16" t="s">
        <v>27719</v>
      </c>
      <c r="AY10" s="33">
        <f>IF(D6L103C23=0,0,D6L103C19/D6L103C23)</f>
        <v>0</v>
      </c>
      <c r="AZ10" s="16" t="s">
        <v>27720</v>
      </c>
      <c r="BA10" s="33">
        <f>IF(D6L103C5=0,0,D6L103C19/D6L103C5)</f>
        <v>0</v>
      </c>
    </row>
    <row r="11" spans="1:53" x14ac:dyDescent="0.2">
      <c r="A11" s="11">
        <v>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27742</v>
      </c>
      <c r="I11" s="15">
        <f>B9L203C3</f>
        <v>0</v>
      </c>
      <c r="J11" s="16" t="s">
        <v>27743</v>
      </c>
      <c r="K11" s="21">
        <f>IF(FLOW_THRU_100PCT="Y",1,INDEX(VariabilityMatrix,D6L104C1,D6L104C9))</f>
        <v>0.51662527676716219</v>
      </c>
      <c r="L11" s="16" t="s">
        <v>27723</v>
      </c>
      <c r="M11" s="15">
        <f>IF(D6L104C2&lt;&gt;0,D6L104C2*D6L104C4,D6L104C3*D6L104C4)</f>
        <v>0</v>
      </c>
      <c r="N11" s="16" t="s">
        <v>27662</v>
      </c>
      <c r="O11" s="32">
        <f>A1L561C2</f>
        <v>0.5</v>
      </c>
      <c r="P11" s="16" t="s">
        <v>27724</v>
      </c>
      <c r="Q11" s="15">
        <f>D6L104C5*D6L104C6</f>
        <v>0</v>
      </c>
      <c r="R11" s="16" t="s">
        <v>27725</v>
      </c>
      <c r="S11" s="15">
        <f>D6L104C5-D6L104C7</f>
        <v>0</v>
      </c>
      <c r="T11" s="16" t="s">
        <v>21082</v>
      </c>
      <c r="U11" s="6">
        <f>A2L120C1</f>
        <v>1</v>
      </c>
      <c r="V11" s="16" t="s">
        <v>27726</v>
      </c>
      <c r="W11" s="33">
        <f>D6L104C7*CHOOSE(MIN(D6L104C9,RUN_YEARS),B7L801C9,B7L801C18,B7L801C27,B7L801C36,B7L801C45)</f>
        <v>0</v>
      </c>
      <c r="X11" s="16" t="s">
        <v>27727</v>
      </c>
      <c r="Y11" s="33">
        <f>D6L104C7-D6L104C10</f>
        <v>0</v>
      </c>
      <c r="Z11" s="16" t="s">
        <v>27728</v>
      </c>
      <c r="AA11" s="33">
        <f>CHOOSE(MIN(D6L104C9,RUN_YEARS),B7L801C7,B7L801C16,B7L801C25,B7L801C34,B7L801C43)</f>
        <v>0</v>
      </c>
      <c r="AB11" s="16" t="s">
        <v>27729</v>
      </c>
      <c r="AC11" s="33">
        <f>IF(D6L104C12=0,0,D6L104C10/D6L104C12)</f>
        <v>0</v>
      </c>
      <c r="AD11" s="16" t="s">
        <v>27730</v>
      </c>
      <c r="AE11" s="33">
        <f>IF(D6L104C5=0,0,D6L104C10/D6L104C5)</f>
        <v>0</v>
      </c>
      <c r="AF11" s="16" t="s">
        <v>27731</v>
      </c>
      <c r="AG11" s="33">
        <f>CHOOSE(MIN(D6L104C9,RUN_YEARS),B7L801C5,B7L801C14,B7L801C23,B7L801C32,B7L801C41)</f>
        <v>0</v>
      </c>
      <c r="AH11" s="16" t="s">
        <v>27732</v>
      </c>
      <c r="AI11" s="33">
        <f>IF(D6L104C15=0,0,D6L104C11/D6L104C15)</f>
        <v>0</v>
      </c>
      <c r="AJ11" s="16" t="s">
        <v>27733</v>
      </c>
      <c r="AK11" s="33">
        <f>IF(D6L104C5=0,0,D6L104C11/D6L104C5)</f>
        <v>0</v>
      </c>
      <c r="AL11" s="16" t="s">
        <v>27734</v>
      </c>
      <c r="AM11" s="33">
        <f>D6L104C8*CHOOSE(MIN(D6L104C9,RUN_YEARS),B7L801C4,B7L801C13,B7L801C22,B7L801C31,B7L801C40)</f>
        <v>0</v>
      </c>
      <c r="AN11" s="16" t="s">
        <v>27735</v>
      </c>
      <c r="AO11" s="33">
        <f>D6L104C8-D6L104C18</f>
        <v>0</v>
      </c>
      <c r="AP11" s="16" t="s">
        <v>27736</v>
      </c>
      <c r="AQ11" s="33">
        <f>CHOOSE(MIN(D6L104C9,RUN_YEARS),B7L801C2,B7L801C11,B7L801C20,B7L801C29,B7L801C38)</f>
        <v>0</v>
      </c>
      <c r="AR11" s="16" t="s">
        <v>27737</v>
      </c>
      <c r="AS11" s="33">
        <f>IF(D6L104C20=0,0,D6L104C18/D6L104C20)</f>
        <v>0</v>
      </c>
      <c r="AT11" s="16" t="s">
        <v>27738</v>
      </c>
      <c r="AU11" s="33">
        <f>IF(D6L104C5=0,0,D6L104C18/D6L104C5)</f>
        <v>0</v>
      </c>
      <c r="AV11" s="16" t="s">
        <v>27739</v>
      </c>
      <c r="AW11" s="33">
        <f>CHOOSE(MIN(D6L104C9,RUN_YEARS),B7L801C1,B7L801C10,B7L801C19,B7L801C28,B7L801C37)</f>
        <v>0</v>
      </c>
      <c r="AX11" s="16" t="s">
        <v>27740</v>
      </c>
      <c r="AY11" s="33">
        <f>IF(D6L104C23=0,0,D6L104C19/D6L104C23)</f>
        <v>0</v>
      </c>
      <c r="AZ11" s="16" t="s">
        <v>27741</v>
      </c>
      <c r="BA11" s="33">
        <f>IF(D6L104C5=0,0,D6L104C19/D6L104C5)</f>
        <v>0</v>
      </c>
    </row>
    <row r="12" spans="1:53" x14ac:dyDescent="0.2">
      <c r="A12" s="11">
        <v>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27763</v>
      </c>
      <c r="I12" s="15">
        <f>B9L204C3</f>
        <v>0</v>
      </c>
      <c r="J12" s="16" t="s">
        <v>27764</v>
      </c>
      <c r="K12" s="21">
        <f>IF(FLOW_THRU_100PCT="Y",1,INDEX(VariabilityMatrix,D6L105C1,D6L105C9))</f>
        <v>0.28245870876470935</v>
      </c>
      <c r="L12" s="16" t="s">
        <v>27744</v>
      </c>
      <c r="M12" s="15">
        <f>IF(D6L105C2&lt;&gt;0,D6L105C2*D6L105C4,D6L105C3*D6L105C4)</f>
        <v>0</v>
      </c>
      <c r="N12" s="16" t="s">
        <v>27662</v>
      </c>
      <c r="O12" s="32">
        <f>A1L561C2</f>
        <v>0.5</v>
      </c>
      <c r="P12" s="16" t="s">
        <v>27745</v>
      </c>
      <c r="Q12" s="15">
        <f>D6L105C5*D6L105C6</f>
        <v>0</v>
      </c>
      <c r="R12" s="16" t="s">
        <v>27746</v>
      </c>
      <c r="S12" s="15">
        <f>D6L105C5-D6L105C7</f>
        <v>0</v>
      </c>
      <c r="T12" s="16" t="s">
        <v>23524</v>
      </c>
      <c r="U12" s="6">
        <f>A2L129C1</f>
        <v>5</v>
      </c>
      <c r="V12" s="16" t="s">
        <v>27747</v>
      </c>
      <c r="W12" s="33">
        <f>D6L105C7*CHOOSE(MIN(D6L105C9,RUN_YEARS),B7L801C9,B7L801C18,B7L801C27,B7L801C36,B7L801C45)</f>
        <v>0</v>
      </c>
      <c r="X12" s="16" t="s">
        <v>27748</v>
      </c>
      <c r="Y12" s="33">
        <f>D6L105C7-D6L105C10</f>
        <v>0</v>
      </c>
      <c r="Z12" s="16" t="s">
        <v>27749</v>
      </c>
      <c r="AA12" s="33">
        <f>CHOOSE(MIN(D6L105C9,RUN_YEARS),B7L801C7,B7L801C16,B7L801C25,B7L801C34,B7L801C43)</f>
        <v>0</v>
      </c>
      <c r="AB12" s="16" t="s">
        <v>27750</v>
      </c>
      <c r="AC12" s="33">
        <f>IF(D6L105C12=0,0,D6L105C10/D6L105C12)</f>
        <v>0</v>
      </c>
      <c r="AD12" s="16" t="s">
        <v>27751</v>
      </c>
      <c r="AE12" s="33">
        <f>IF(D6L105C5=0,0,D6L105C10/D6L105C5)</f>
        <v>0</v>
      </c>
      <c r="AF12" s="16" t="s">
        <v>27752</v>
      </c>
      <c r="AG12" s="33">
        <f>CHOOSE(MIN(D6L105C9,RUN_YEARS),B7L801C5,B7L801C14,B7L801C23,B7L801C32,B7L801C41)</f>
        <v>0</v>
      </c>
      <c r="AH12" s="16" t="s">
        <v>27753</v>
      </c>
      <c r="AI12" s="33">
        <f>IF(D6L105C15=0,0,D6L105C11/D6L105C15)</f>
        <v>0</v>
      </c>
      <c r="AJ12" s="16" t="s">
        <v>27754</v>
      </c>
      <c r="AK12" s="33">
        <f>IF(D6L105C5=0,0,D6L105C11/D6L105C5)</f>
        <v>0</v>
      </c>
      <c r="AL12" s="16" t="s">
        <v>27755</v>
      </c>
      <c r="AM12" s="33">
        <f>D6L105C8*CHOOSE(MIN(D6L105C9,RUN_YEARS),B7L801C4,B7L801C13,B7L801C22,B7L801C31,B7L801C40)</f>
        <v>0</v>
      </c>
      <c r="AN12" s="16" t="s">
        <v>27756</v>
      </c>
      <c r="AO12" s="33">
        <f>D6L105C8-D6L105C18</f>
        <v>0</v>
      </c>
      <c r="AP12" s="16" t="s">
        <v>27757</v>
      </c>
      <c r="AQ12" s="33">
        <f>CHOOSE(MIN(D6L105C9,RUN_YEARS),B7L801C2,B7L801C11,B7L801C20,B7L801C29,B7L801C38)</f>
        <v>0</v>
      </c>
      <c r="AR12" s="16" t="s">
        <v>27758</v>
      </c>
      <c r="AS12" s="33">
        <f>IF(D6L105C20=0,0,D6L105C18/D6L105C20)</f>
        <v>0</v>
      </c>
      <c r="AT12" s="16" t="s">
        <v>27759</v>
      </c>
      <c r="AU12" s="33">
        <f>IF(D6L105C5=0,0,D6L105C18/D6L105C5)</f>
        <v>0</v>
      </c>
      <c r="AV12" s="16" t="s">
        <v>27760</v>
      </c>
      <c r="AW12" s="33">
        <f>CHOOSE(MIN(D6L105C9,RUN_YEARS),B7L801C1,B7L801C10,B7L801C19,B7L801C28,B7L801C37)</f>
        <v>0</v>
      </c>
      <c r="AX12" s="16" t="s">
        <v>27761</v>
      </c>
      <c r="AY12" s="33">
        <f>IF(D6L105C23=0,0,D6L105C19/D6L105C23)</f>
        <v>0</v>
      </c>
      <c r="AZ12" s="16" t="s">
        <v>27762</v>
      </c>
      <c r="BA12" s="33">
        <f>IF(D6L105C5=0,0,D6L105C19/D6L105C5)</f>
        <v>0</v>
      </c>
    </row>
    <row r="13" spans="1:53" x14ac:dyDescent="0.2">
      <c r="A13" s="11">
        <v>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27784</v>
      </c>
      <c r="I13" s="15">
        <f>B9L205C3</f>
        <v>0</v>
      </c>
      <c r="J13" s="16" t="s">
        <v>27785</v>
      </c>
      <c r="K13" s="21">
        <f>IF(FLOW_THRU_100PCT="Y",1,INDEX(VariabilityMatrix,D6L106C1,D6L106C9))</f>
        <v>0.51642751392626096</v>
      </c>
      <c r="L13" s="16" t="s">
        <v>27765</v>
      </c>
      <c r="M13" s="15">
        <f>IF(D6L106C2&lt;&gt;0,D6L106C2*D6L106C4,D6L106C3*D6L106C4)</f>
        <v>0</v>
      </c>
      <c r="N13" s="16" t="s">
        <v>27662</v>
      </c>
      <c r="O13" s="32">
        <f>A1L561C2</f>
        <v>0.5</v>
      </c>
      <c r="P13" s="16" t="s">
        <v>27766</v>
      </c>
      <c r="Q13" s="15">
        <f>D6L106C5*D6L106C6</f>
        <v>0</v>
      </c>
      <c r="R13" s="16" t="s">
        <v>27767</v>
      </c>
      <c r="S13" s="15">
        <f>D6L106C5-D6L106C7</f>
        <v>0</v>
      </c>
      <c r="T13" s="16" t="s">
        <v>21178</v>
      </c>
      <c r="U13" s="6">
        <f>A2L144C1</f>
        <v>5</v>
      </c>
      <c r="V13" s="16" t="s">
        <v>27768</v>
      </c>
      <c r="W13" s="33">
        <f>D6L106C7*CHOOSE(MIN(D6L106C9,RUN_YEARS),B7L801C9,B7L801C18,B7L801C27,B7L801C36,B7L801C45)</f>
        <v>0</v>
      </c>
      <c r="X13" s="16" t="s">
        <v>27769</v>
      </c>
      <c r="Y13" s="33">
        <f>D6L106C7-D6L106C10</f>
        <v>0</v>
      </c>
      <c r="Z13" s="16" t="s">
        <v>27770</v>
      </c>
      <c r="AA13" s="33">
        <f>CHOOSE(MIN(D6L106C9,RUN_YEARS),B7L801C7,B7L801C16,B7L801C25,B7L801C34,B7L801C43)</f>
        <v>0</v>
      </c>
      <c r="AB13" s="16" t="s">
        <v>27771</v>
      </c>
      <c r="AC13" s="33">
        <f>IF(D6L106C12=0,0,D6L106C10/D6L106C12)</f>
        <v>0</v>
      </c>
      <c r="AD13" s="16" t="s">
        <v>27772</v>
      </c>
      <c r="AE13" s="33">
        <f>IF(D6L106C5=0,0,D6L106C10/D6L106C5)</f>
        <v>0</v>
      </c>
      <c r="AF13" s="16" t="s">
        <v>27773</v>
      </c>
      <c r="AG13" s="33">
        <f>CHOOSE(MIN(D6L106C9,RUN_YEARS),B7L801C5,B7L801C14,B7L801C23,B7L801C32,B7L801C41)</f>
        <v>0</v>
      </c>
      <c r="AH13" s="16" t="s">
        <v>27774</v>
      </c>
      <c r="AI13" s="33">
        <f>IF(D6L106C15=0,0,D6L106C11/D6L106C15)</f>
        <v>0</v>
      </c>
      <c r="AJ13" s="16" t="s">
        <v>27775</v>
      </c>
      <c r="AK13" s="33">
        <f>IF(D6L106C5=0,0,D6L106C11/D6L106C5)</f>
        <v>0</v>
      </c>
      <c r="AL13" s="16" t="s">
        <v>27776</v>
      </c>
      <c r="AM13" s="33">
        <f>D6L106C8*CHOOSE(MIN(D6L106C9,RUN_YEARS),B7L801C4,B7L801C13,B7L801C22,B7L801C31,B7L801C40)</f>
        <v>0</v>
      </c>
      <c r="AN13" s="16" t="s">
        <v>27777</v>
      </c>
      <c r="AO13" s="33">
        <f>D6L106C8-D6L106C18</f>
        <v>0</v>
      </c>
      <c r="AP13" s="16" t="s">
        <v>27778</v>
      </c>
      <c r="AQ13" s="33">
        <f>CHOOSE(MIN(D6L106C9,RUN_YEARS),B7L801C2,B7L801C11,B7L801C20,B7L801C29,B7L801C38)</f>
        <v>0</v>
      </c>
      <c r="AR13" s="16" t="s">
        <v>27779</v>
      </c>
      <c r="AS13" s="33">
        <f>IF(D6L106C20=0,0,D6L106C18/D6L106C20)</f>
        <v>0</v>
      </c>
      <c r="AT13" s="16" t="s">
        <v>27780</v>
      </c>
      <c r="AU13" s="33">
        <f>IF(D6L106C5=0,0,D6L106C18/D6L106C5)</f>
        <v>0</v>
      </c>
      <c r="AV13" s="16" t="s">
        <v>27781</v>
      </c>
      <c r="AW13" s="33">
        <f>CHOOSE(MIN(D6L106C9,RUN_YEARS),B7L801C1,B7L801C10,B7L801C19,B7L801C28,B7L801C37)</f>
        <v>0</v>
      </c>
      <c r="AX13" s="16" t="s">
        <v>27782</v>
      </c>
      <c r="AY13" s="33">
        <f>IF(D6L106C23=0,0,D6L106C19/D6L106C23)</f>
        <v>0</v>
      </c>
      <c r="AZ13" s="16" t="s">
        <v>27783</v>
      </c>
      <c r="BA13" s="33">
        <f>IF(D6L106C5=0,0,D6L106C19/D6L106C5)</f>
        <v>0</v>
      </c>
    </row>
    <row r="14" spans="1:53" x14ac:dyDescent="0.2">
      <c r="A14" s="11">
        <v>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27805</v>
      </c>
      <c r="I14" s="15">
        <f>B9L206C3</f>
        <v>0</v>
      </c>
      <c r="J14" s="16" t="s">
        <v>27806</v>
      </c>
      <c r="K14" s="21">
        <f>IF(FLOW_THRU_100PCT="Y",1,INDEX(VariabilityMatrix,D6L107C1,D6L107C9))</f>
        <v>0.51662527676716219</v>
      </c>
      <c r="L14" s="16" t="s">
        <v>27786</v>
      </c>
      <c r="M14" s="15">
        <f>IF(D6L107C2&lt;&gt;0,D6L107C2*D6L107C4,D6L107C3*D6L107C4)</f>
        <v>0</v>
      </c>
      <c r="N14" s="16" t="s">
        <v>27662</v>
      </c>
      <c r="O14" s="32">
        <f>A1L561C2</f>
        <v>0.5</v>
      </c>
      <c r="P14" s="16" t="s">
        <v>27787</v>
      </c>
      <c r="Q14" s="15">
        <f>D6L107C5*D6L107C6</f>
        <v>0</v>
      </c>
      <c r="R14" s="16" t="s">
        <v>27788</v>
      </c>
      <c r="S14" s="15">
        <f>D6L107C5-D6L107C7</f>
        <v>0</v>
      </c>
      <c r="T14" s="16" t="s">
        <v>21210</v>
      </c>
      <c r="U14" s="6">
        <f>A2L147C1</f>
        <v>1</v>
      </c>
      <c r="V14" s="16" t="s">
        <v>27789</v>
      </c>
      <c r="W14" s="33">
        <f>D6L107C7*CHOOSE(MIN(D6L107C9,RUN_YEARS),B7L801C9,B7L801C18,B7L801C27,B7L801C36,B7L801C45)</f>
        <v>0</v>
      </c>
      <c r="X14" s="16" t="s">
        <v>27790</v>
      </c>
      <c r="Y14" s="33">
        <f>D6L107C7-D6L107C10</f>
        <v>0</v>
      </c>
      <c r="Z14" s="16" t="s">
        <v>27791</v>
      </c>
      <c r="AA14" s="33">
        <f>CHOOSE(MIN(D6L107C9,RUN_YEARS),B7L801C7,B7L801C16,B7L801C25,B7L801C34,B7L801C43)</f>
        <v>0</v>
      </c>
      <c r="AB14" s="16" t="s">
        <v>27792</v>
      </c>
      <c r="AC14" s="33">
        <f>IF(D6L107C12=0,0,D6L107C10/D6L107C12)</f>
        <v>0</v>
      </c>
      <c r="AD14" s="16" t="s">
        <v>27793</v>
      </c>
      <c r="AE14" s="33">
        <f>IF(D6L107C5=0,0,D6L107C10/D6L107C5)</f>
        <v>0</v>
      </c>
      <c r="AF14" s="16" t="s">
        <v>27794</v>
      </c>
      <c r="AG14" s="33">
        <f>CHOOSE(MIN(D6L107C9,RUN_YEARS),B7L801C5,B7L801C14,B7L801C23,B7L801C32,B7L801C41)</f>
        <v>0</v>
      </c>
      <c r="AH14" s="16" t="s">
        <v>27795</v>
      </c>
      <c r="AI14" s="33">
        <f>IF(D6L107C15=0,0,D6L107C11/D6L107C15)</f>
        <v>0</v>
      </c>
      <c r="AJ14" s="16" t="s">
        <v>27796</v>
      </c>
      <c r="AK14" s="33">
        <f>IF(D6L107C5=0,0,D6L107C11/D6L107C5)</f>
        <v>0</v>
      </c>
      <c r="AL14" s="16" t="s">
        <v>27797</v>
      </c>
      <c r="AM14" s="33">
        <f>D6L107C8*CHOOSE(MIN(D6L107C9,RUN_YEARS),B7L801C4,B7L801C13,B7L801C22,B7L801C31,B7L801C40)</f>
        <v>0</v>
      </c>
      <c r="AN14" s="16" t="s">
        <v>27798</v>
      </c>
      <c r="AO14" s="33">
        <f>D6L107C8-D6L107C18</f>
        <v>0</v>
      </c>
      <c r="AP14" s="16" t="s">
        <v>27799</v>
      </c>
      <c r="AQ14" s="33">
        <f>CHOOSE(MIN(D6L107C9,RUN_YEARS),B7L801C2,B7L801C11,B7L801C20,B7L801C29,B7L801C38)</f>
        <v>0</v>
      </c>
      <c r="AR14" s="16" t="s">
        <v>27800</v>
      </c>
      <c r="AS14" s="33">
        <f>IF(D6L107C20=0,0,D6L107C18/D6L107C20)</f>
        <v>0</v>
      </c>
      <c r="AT14" s="16" t="s">
        <v>27801</v>
      </c>
      <c r="AU14" s="33">
        <f>IF(D6L107C5=0,0,D6L107C18/D6L107C5)</f>
        <v>0</v>
      </c>
      <c r="AV14" s="16" t="s">
        <v>27802</v>
      </c>
      <c r="AW14" s="33">
        <f>CHOOSE(MIN(D6L107C9,RUN_YEARS),B7L801C1,B7L801C10,B7L801C19,B7L801C28,B7L801C37)</f>
        <v>0</v>
      </c>
      <c r="AX14" s="16" t="s">
        <v>27803</v>
      </c>
      <c r="AY14" s="33">
        <f>IF(D6L107C23=0,0,D6L107C19/D6L107C23)</f>
        <v>0</v>
      </c>
      <c r="AZ14" s="16" t="s">
        <v>27804</v>
      </c>
      <c r="BA14" s="33">
        <f>IF(D6L107C5=0,0,D6L107C19/D6L107C5)</f>
        <v>0</v>
      </c>
    </row>
    <row r="15" spans="1:53" x14ac:dyDescent="0.2">
      <c r="A15" s="11">
        <v>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27826</v>
      </c>
      <c r="I15" s="15">
        <f>B9L207C3</f>
        <v>0</v>
      </c>
      <c r="J15" s="16" t="s">
        <v>27827</v>
      </c>
      <c r="K15" s="21">
        <f>IF(FLOW_THRU_100PCT="Y",1,INDEX(VariabilityMatrix,D6L108C1,D6L108C9))</f>
        <v>0.51662527676716219</v>
      </c>
      <c r="L15" s="16" t="s">
        <v>27807</v>
      </c>
      <c r="M15" s="15">
        <f>IF(D6L108C2&lt;&gt;0,D6L108C2*D6L108C4,D6L108C3*D6L108C4)</f>
        <v>0</v>
      </c>
      <c r="N15" s="16" t="s">
        <v>27662</v>
      </c>
      <c r="O15" s="32">
        <f>A1L561C2</f>
        <v>0.5</v>
      </c>
      <c r="P15" s="16" t="s">
        <v>27808</v>
      </c>
      <c r="Q15" s="15">
        <f>D6L108C5*D6L108C6</f>
        <v>0</v>
      </c>
      <c r="R15" s="16" t="s">
        <v>27809</v>
      </c>
      <c r="S15" s="15">
        <f>D6L108C5-D6L108C7</f>
        <v>0</v>
      </c>
      <c r="T15" s="16" t="s">
        <v>21242</v>
      </c>
      <c r="U15" s="6">
        <f>A2L156C1</f>
        <v>1</v>
      </c>
      <c r="V15" s="16" t="s">
        <v>27810</v>
      </c>
      <c r="W15" s="33">
        <f>D6L108C7*CHOOSE(MIN(D6L108C9,RUN_YEARS),B7L801C9,B7L801C18,B7L801C27,B7L801C36,B7L801C45)</f>
        <v>0</v>
      </c>
      <c r="X15" s="16" t="s">
        <v>27811</v>
      </c>
      <c r="Y15" s="33">
        <f>D6L108C7-D6L108C10</f>
        <v>0</v>
      </c>
      <c r="Z15" s="16" t="s">
        <v>27812</v>
      </c>
      <c r="AA15" s="33">
        <f>CHOOSE(MIN(D6L108C9,RUN_YEARS),B7L801C7,B7L801C16,B7L801C25,B7L801C34,B7L801C43)</f>
        <v>0</v>
      </c>
      <c r="AB15" s="16" t="s">
        <v>27813</v>
      </c>
      <c r="AC15" s="33">
        <f>IF(D6L108C12=0,0,D6L108C10/D6L108C12)</f>
        <v>0</v>
      </c>
      <c r="AD15" s="16" t="s">
        <v>27814</v>
      </c>
      <c r="AE15" s="33">
        <f>IF(D6L108C5=0,0,D6L108C10/D6L108C5)</f>
        <v>0</v>
      </c>
      <c r="AF15" s="16" t="s">
        <v>27815</v>
      </c>
      <c r="AG15" s="33">
        <f>CHOOSE(MIN(D6L108C9,RUN_YEARS),B7L801C5,B7L801C14,B7L801C23,B7L801C32,B7L801C41)</f>
        <v>0</v>
      </c>
      <c r="AH15" s="16" t="s">
        <v>27816</v>
      </c>
      <c r="AI15" s="33">
        <f>IF(D6L108C15=0,0,D6L108C11/D6L108C15)</f>
        <v>0</v>
      </c>
      <c r="AJ15" s="16" t="s">
        <v>27817</v>
      </c>
      <c r="AK15" s="33">
        <f>IF(D6L108C5=0,0,D6L108C11/D6L108C5)</f>
        <v>0</v>
      </c>
      <c r="AL15" s="16" t="s">
        <v>27818</v>
      </c>
      <c r="AM15" s="33">
        <f>D6L108C8*CHOOSE(MIN(D6L108C9,RUN_YEARS),B7L801C4,B7L801C13,B7L801C22,B7L801C31,B7L801C40)</f>
        <v>0</v>
      </c>
      <c r="AN15" s="16" t="s">
        <v>27819</v>
      </c>
      <c r="AO15" s="33">
        <f>D6L108C8-D6L108C18</f>
        <v>0</v>
      </c>
      <c r="AP15" s="16" t="s">
        <v>27820</v>
      </c>
      <c r="AQ15" s="33">
        <f>CHOOSE(MIN(D6L108C9,RUN_YEARS),B7L801C2,B7L801C11,B7L801C20,B7L801C29,B7L801C38)</f>
        <v>0</v>
      </c>
      <c r="AR15" s="16" t="s">
        <v>27821</v>
      </c>
      <c r="AS15" s="33">
        <f>IF(D6L108C20=0,0,D6L108C18/D6L108C20)</f>
        <v>0</v>
      </c>
      <c r="AT15" s="16" t="s">
        <v>27822</v>
      </c>
      <c r="AU15" s="33">
        <f>IF(D6L108C5=0,0,D6L108C18/D6L108C5)</f>
        <v>0</v>
      </c>
      <c r="AV15" s="16" t="s">
        <v>27823</v>
      </c>
      <c r="AW15" s="33">
        <f>CHOOSE(MIN(D6L108C9,RUN_YEARS),B7L801C1,B7L801C10,B7L801C19,B7L801C28,B7L801C37)</f>
        <v>0</v>
      </c>
      <c r="AX15" s="16" t="s">
        <v>27824</v>
      </c>
      <c r="AY15" s="33">
        <f>IF(D6L108C23=0,0,D6L108C19/D6L108C23)</f>
        <v>0</v>
      </c>
      <c r="AZ15" s="16" t="s">
        <v>27825</v>
      </c>
      <c r="BA15" s="33">
        <f>IF(D6L108C5=0,0,D6L108C19/D6L108C5)</f>
        <v>0</v>
      </c>
    </row>
    <row r="16" spans="1:53" x14ac:dyDescent="0.2">
      <c r="A16" s="11">
        <v>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27847</v>
      </c>
      <c r="I16" s="15">
        <f>B9L208C3</f>
        <v>0</v>
      </c>
      <c r="J16" s="16" t="s">
        <v>27848</v>
      </c>
      <c r="K16" s="21">
        <f>IF(FLOW_THRU_100PCT="Y",1,INDEX(VariabilityMatrix,D6L109C1,D6L109C9))</f>
        <v>0.51662527676716219</v>
      </c>
      <c r="L16" s="16" t="s">
        <v>27828</v>
      </c>
      <c r="M16" s="15">
        <f>IF(D6L109C2&lt;&gt;0,D6L109C2*D6L109C4,D6L109C3*D6L109C4)</f>
        <v>0</v>
      </c>
      <c r="N16" s="16" t="s">
        <v>27662</v>
      </c>
      <c r="O16" s="32">
        <f>A1L561C2</f>
        <v>0.5</v>
      </c>
      <c r="P16" s="16" t="s">
        <v>27829</v>
      </c>
      <c r="Q16" s="15">
        <f>D6L109C5*D6L109C6</f>
        <v>0</v>
      </c>
      <c r="R16" s="16" t="s">
        <v>27830</v>
      </c>
      <c r="S16" s="15">
        <f>D6L109C5-D6L109C7</f>
        <v>0</v>
      </c>
      <c r="T16" s="16" t="s">
        <v>21274</v>
      </c>
      <c r="U16" s="6">
        <f>A2L159C1</f>
        <v>1</v>
      </c>
      <c r="V16" s="16" t="s">
        <v>27831</v>
      </c>
      <c r="W16" s="33">
        <f>D6L109C7*CHOOSE(MIN(D6L109C9,RUN_YEARS),B7L801C9,B7L801C18,B7L801C27,B7L801C36,B7L801C45)</f>
        <v>0</v>
      </c>
      <c r="X16" s="16" t="s">
        <v>27832</v>
      </c>
      <c r="Y16" s="33">
        <f>D6L109C7-D6L109C10</f>
        <v>0</v>
      </c>
      <c r="Z16" s="16" t="s">
        <v>27833</v>
      </c>
      <c r="AA16" s="33">
        <f>CHOOSE(MIN(D6L109C9,RUN_YEARS),B7L801C7,B7L801C16,B7L801C25,B7L801C34,B7L801C43)</f>
        <v>0</v>
      </c>
      <c r="AB16" s="16" t="s">
        <v>27834</v>
      </c>
      <c r="AC16" s="33">
        <f>IF(D6L109C12=0,0,D6L109C10/D6L109C12)</f>
        <v>0</v>
      </c>
      <c r="AD16" s="16" t="s">
        <v>27835</v>
      </c>
      <c r="AE16" s="33">
        <f>IF(D6L109C5=0,0,D6L109C10/D6L109C5)</f>
        <v>0</v>
      </c>
      <c r="AF16" s="16" t="s">
        <v>27836</v>
      </c>
      <c r="AG16" s="33">
        <f>CHOOSE(MIN(D6L109C9,RUN_YEARS),B7L801C5,B7L801C14,B7L801C23,B7L801C32,B7L801C41)</f>
        <v>0</v>
      </c>
      <c r="AH16" s="16" t="s">
        <v>27837</v>
      </c>
      <c r="AI16" s="33">
        <f>IF(D6L109C15=0,0,D6L109C11/D6L109C15)</f>
        <v>0</v>
      </c>
      <c r="AJ16" s="16" t="s">
        <v>27838</v>
      </c>
      <c r="AK16" s="33">
        <f>IF(D6L109C5=0,0,D6L109C11/D6L109C5)</f>
        <v>0</v>
      </c>
      <c r="AL16" s="16" t="s">
        <v>27839</v>
      </c>
      <c r="AM16" s="33">
        <f>D6L109C8*CHOOSE(MIN(D6L109C9,RUN_YEARS),B7L801C4,B7L801C13,B7L801C22,B7L801C31,B7L801C40)</f>
        <v>0</v>
      </c>
      <c r="AN16" s="16" t="s">
        <v>27840</v>
      </c>
      <c r="AO16" s="33">
        <f>D6L109C8-D6L109C18</f>
        <v>0</v>
      </c>
      <c r="AP16" s="16" t="s">
        <v>27841</v>
      </c>
      <c r="AQ16" s="33">
        <f>CHOOSE(MIN(D6L109C9,RUN_YEARS),B7L801C2,B7L801C11,B7L801C20,B7L801C29,B7L801C38)</f>
        <v>0</v>
      </c>
      <c r="AR16" s="16" t="s">
        <v>27842</v>
      </c>
      <c r="AS16" s="33">
        <f>IF(D6L109C20=0,0,D6L109C18/D6L109C20)</f>
        <v>0</v>
      </c>
      <c r="AT16" s="16" t="s">
        <v>27843</v>
      </c>
      <c r="AU16" s="33">
        <f>IF(D6L109C5=0,0,D6L109C18/D6L109C5)</f>
        <v>0</v>
      </c>
      <c r="AV16" s="16" t="s">
        <v>27844</v>
      </c>
      <c r="AW16" s="33">
        <f>CHOOSE(MIN(D6L109C9,RUN_YEARS),B7L801C1,B7L801C10,B7L801C19,B7L801C28,B7L801C37)</f>
        <v>0</v>
      </c>
      <c r="AX16" s="16" t="s">
        <v>27845</v>
      </c>
      <c r="AY16" s="33">
        <f>IF(D6L109C23=0,0,D6L109C19/D6L109C23)</f>
        <v>0</v>
      </c>
      <c r="AZ16" s="16" t="s">
        <v>27846</v>
      </c>
      <c r="BA16" s="33">
        <f>IF(D6L109C5=0,0,D6L109C19/D6L109C5)</f>
        <v>0</v>
      </c>
    </row>
    <row r="17" spans="1:53" x14ac:dyDescent="0.2">
      <c r="A17" s="11">
        <v>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27868</v>
      </c>
      <c r="I17" s="15">
        <f>B9L209C3</f>
        <v>0</v>
      </c>
      <c r="J17" s="16" t="s">
        <v>27869</v>
      </c>
      <c r="K17" s="21">
        <f>IF(FLOW_THRU_100PCT="Y",1,INDEX(VariabilityMatrix,D6L110C1,D6L110C9))</f>
        <v>0.51662527676716219</v>
      </c>
      <c r="L17" s="16" t="s">
        <v>27849</v>
      </c>
      <c r="M17" s="15">
        <f>IF(D6L110C2&lt;&gt;0,D6L110C2*D6L110C4,D6L110C3*D6L110C4)</f>
        <v>0</v>
      </c>
      <c r="N17" s="16" t="s">
        <v>27662</v>
      </c>
      <c r="O17" s="32">
        <f>A1L561C2</f>
        <v>0.5</v>
      </c>
      <c r="P17" s="16" t="s">
        <v>27850</v>
      </c>
      <c r="Q17" s="15">
        <f>D6L110C5*D6L110C6</f>
        <v>0</v>
      </c>
      <c r="R17" s="16" t="s">
        <v>27851</v>
      </c>
      <c r="S17" s="15">
        <f>D6L110C5-D6L110C7</f>
        <v>0</v>
      </c>
      <c r="T17" s="16" t="s">
        <v>21306</v>
      </c>
      <c r="U17" s="6">
        <f>A2L171C1</f>
        <v>1</v>
      </c>
      <c r="V17" s="16" t="s">
        <v>27852</v>
      </c>
      <c r="W17" s="33">
        <f>D6L110C7*CHOOSE(MIN(D6L110C9,RUN_YEARS),B7L801C9,B7L801C18,B7L801C27,B7L801C36,B7L801C45)</f>
        <v>0</v>
      </c>
      <c r="X17" s="16" t="s">
        <v>27853</v>
      </c>
      <c r="Y17" s="33">
        <f>D6L110C7-D6L110C10</f>
        <v>0</v>
      </c>
      <c r="Z17" s="16" t="s">
        <v>27854</v>
      </c>
      <c r="AA17" s="33">
        <f>CHOOSE(MIN(D6L110C9,RUN_YEARS),B7L801C7,B7L801C16,B7L801C25,B7L801C34,B7L801C43)</f>
        <v>0</v>
      </c>
      <c r="AB17" s="16" t="s">
        <v>27855</v>
      </c>
      <c r="AC17" s="33">
        <f>IF(D6L110C12=0,0,D6L110C10/D6L110C12)</f>
        <v>0</v>
      </c>
      <c r="AD17" s="16" t="s">
        <v>27856</v>
      </c>
      <c r="AE17" s="33">
        <f>IF(D6L110C5=0,0,D6L110C10/D6L110C5)</f>
        <v>0</v>
      </c>
      <c r="AF17" s="16" t="s">
        <v>27857</v>
      </c>
      <c r="AG17" s="33">
        <f>CHOOSE(MIN(D6L110C9,RUN_YEARS),B7L801C5,B7L801C14,B7L801C23,B7L801C32,B7L801C41)</f>
        <v>0</v>
      </c>
      <c r="AH17" s="16" t="s">
        <v>27858</v>
      </c>
      <c r="AI17" s="33">
        <f>IF(D6L110C15=0,0,D6L110C11/D6L110C15)</f>
        <v>0</v>
      </c>
      <c r="AJ17" s="16" t="s">
        <v>27859</v>
      </c>
      <c r="AK17" s="33">
        <f>IF(D6L110C5=0,0,D6L110C11/D6L110C5)</f>
        <v>0</v>
      </c>
      <c r="AL17" s="16" t="s">
        <v>27860</v>
      </c>
      <c r="AM17" s="33">
        <f>D6L110C8*CHOOSE(MIN(D6L110C9,RUN_YEARS),B7L801C4,B7L801C13,B7L801C22,B7L801C31,B7L801C40)</f>
        <v>0</v>
      </c>
      <c r="AN17" s="16" t="s">
        <v>27861</v>
      </c>
      <c r="AO17" s="33">
        <f>D6L110C8-D6L110C18</f>
        <v>0</v>
      </c>
      <c r="AP17" s="16" t="s">
        <v>27862</v>
      </c>
      <c r="AQ17" s="33">
        <f>CHOOSE(MIN(D6L110C9,RUN_YEARS),B7L801C2,B7L801C11,B7L801C20,B7L801C29,B7L801C38)</f>
        <v>0</v>
      </c>
      <c r="AR17" s="16" t="s">
        <v>27863</v>
      </c>
      <c r="AS17" s="33">
        <f>IF(D6L110C20=0,0,D6L110C18/D6L110C20)</f>
        <v>0</v>
      </c>
      <c r="AT17" s="16" t="s">
        <v>27864</v>
      </c>
      <c r="AU17" s="33">
        <f>IF(D6L110C5=0,0,D6L110C18/D6L110C5)</f>
        <v>0</v>
      </c>
      <c r="AV17" s="16" t="s">
        <v>27865</v>
      </c>
      <c r="AW17" s="33">
        <f>CHOOSE(MIN(D6L110C9,RUN_YEARS),B7L801C1,B7L801C10,B7L801C19,B7L801C28,B7L801C37)</f>
        <v>0</v>
      </c>
      <c r="AX17" s="16" t="s">
        <v>27866</v>
      </c>
      <c r="AY17" s="33">
        <f>IF(D6L110C23=0,0,D6L110C19/D6L110C23)</f>
        <v>0</v>
      </c>
      <c r="AZ17" s="16" t="s">
        <v>27867</v>
      </c>
      <c r="BA17" s="33">
        <f>IF(D6L110C5=0,0,D6L110C19/D6L110C5)</f>
        <v>0</v>
      </c>
    </row>
    <row r="18" spans="1:53" x14ac:dyDescent="0.2">
      <c r="A18" s="11">
        <v>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27889</v>
      </c>
      <c r="I18" s="15">
        <f>B9L210C3</f>
        <v>0</v>
      </c>
      <c r="J18" s="16" t="s">
        <v>27890</v>
      </c>
      <c r="K18" s="21">
        <f>IF(FLOW_THRU_100PCT="Y",1,INDEX(VariabilityMatrix,D6L111C1,D6L111C9))</f>
        <v>0.51662527676716219</v>
      </c>
      <c r="L18" s="16" t="s">
        <v>27870</v>
      </c>
      <c r="M18" s="15">
        <f>IF(D6L111C2&lt;&gt;0,D6L111C2*D6L111C4,D6L111C3*D6L111C4)</f>
        <v>0</v>
      </c>
      <c r="N18" s="16" t="s">
        <v>27662</v>
      </c>
      <c r="O18" s="32">
        <f>A1L561C2</f>
        <v>0.5</v>
      </c>
      <c r="P18" s="16" t="s">
        <v>27871</v>
      </c>
      <c r="Q18" s="15">
        <f>D6L111C5*D6L111C6</f>
        <v>0</v>
      </c>
      <c r="R18" s="16" t="s">
        <v>27872</v>
      </c>
      <c r="S18" s="15">
        <f>D6L111C5-D6L111C7</f>
        <v>0</v>
      </c>
      <c r="T18" s="16" t="s">
        <v>21338</v>
      </c>
      <c r="U18" s="6">
        <f>A2L174C1</f>
        <v>1</v>
      </c>
      <c r="V18" s="16" t="s">
        <v>27873</v>
      </c>
      <c r="W18" s="33">
        <f>D6L111C7*CHOOSE(MIN(D6L111C9,RUN_YEARS),B7L801C9,B7L801C18,B7L801C27,B7L801C36,B7L801C45)</f>
        <v>0</v>
      </c>
      <c r="X18" s="16" t="s">
        <v>27874</v>
      </c>
      <c r="Y18" s="33">
        <f>D6L111C7-D6L111C10</f>
        <v>0</v>
      </c>
      <c r="Z18" s="16" t="s">
        <v>27875</v>
      </c>
      <c r="AA18" s="33">
        <f>CHOOSE(MIN(D6L111C9,RUN_YEARS),B7L801C7,B7L801C16,B7L801C25,B7L801C34,B7L801C43)</f>
        <v>0</v>
      </c>
      <c r="AB18" s="16" t="s">
        <v>27876</v>
      </c>
      <c r="AC18" s="33">
        <f>IF(D6L111C12=0,0,D6L111C10/D6L111C12)</f>
        <v>0</v>
      </c>
      <c r="AD18" s="16" t="s">
        <v>27877</v>
      </c>
      <c r="AE18" s="33">
        <f>IF(D6L111C5=0,0,D6L111C10/D6L111C5)</f>
        <v>0</v>
      </c>
      <c r="AF18" s="16" t="s">
        <v>27878</v>
      </c>
      <c r="AG18" s="33">
        <f>CHOOSE(MIN(D6L111C9,RUN_YEARS),B7L801C5,B7L801C14,B7L801C23,B7L801C32,B7L801C41)</f>
        <v>0</v>
      </c>
      <c r="AH18" s="16" t="s">
        <v>27879</v>
      </c>
      <c r="AI18" s="33">
        <f>IF(D6L111C15=0,0,D6L111C11/D6L111C15)</f>
        <v>0</v>
      </c>
      <c r="AJ18" s="16" t="s">
        <v>27880</v>
      </c>
      <c r="AK18" s="33">
        <f>IF(D6L111C5=0,0,D6L111C11/D6L111C5)</f>
        <v>0</v>
      </c>
      <c r="AL18" s="16" t="s">
        <v>27881</v>
      </c>
      <c r="AM18" s="33">
        <f>D6L111C8*CHOOSE(MIN(D6L111C9,RUN_YEARS),B7L801C4,B7L801C13,B7L801C22,B7L801C31,B7L801C40)</f>
        <v>0</v>
      </c>
      <c r="AN18" s="16" t="s">
        <v>27882</v>
      </c>
      <c r="AO18" s="33">
        <f>D6L111C8-D6L111C18</f>
        <v>0</v>
      </c>
      <c r="AP18" s="16" t="s">
        <v>27883</v>
      </c>
      <c r="AQ18" s="33">
        <f>CHOOSE(MIN(D6L111C9,RUN_YEARS),B7L801C2,B7L801C11,B7L801C20,B7L801C29,B7L801C38)</f>
        <v>0</v>
      </c>
      <c r="AR18" s="16" t="s">
        <v>27884</v>
      </c>
      <c r="AS18" s="33">
        <f>IF(D6L111C20=0,0,D6L111C18/D6L111C20)</f>
        <v>0</v>
      </c>
      <c r="AT18" s="16" t="s">
        <v>27885</v>
      </c>
      <c r="AU18" s="33">
        <f>IF(D6L111C5=0,0,D6L111C18/D6L111C5)</f>
        <v>0</v>
      </c>
      <c r="AV18" s="16" t="s">
        <v>27886</v>
      </c>
      <c r="AW18" s="33">
        <f>CHOOSE(MIN(D6L111C9,RUN_YEARS),B7L801C1,B7L801C10,B7L801C19,B7L801C28,B7L801C37)</f>
        <v>0</v>
      </c>
      <c r="AX18" s="16" t="s">
        <v>27887</v>
      </c>
      <c r="AY18" s="33">
        <f>IF(D6L111C23=0,0,D6L111C19/D6L111C23)</f>
        <v>0</v>
      </c>
      <c r="AZ18" s="16" t="s">
        <v>27888</v>
      </c>
      <c r="BA18" s="33">
        <f>IF(D6L111C5=0,0,D6L111C19/D6L111C5)</f>
        <v>0</v>
      </c>
    </row>
    <row r="19" spans="1:53" x14ac:dyDescent="0.2">
      <c r="A19" s="11">
        <v>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27910</v>
      </c>
      <c r="I19" s="15">
        <f>B9L211C3</f>
        <v>0</v>
      </c>
      <c r="J19" s="16" t="s">
        <v>27911</v>
      </c>
      <c r="K19" s="21">
        <f>IF(FLOW_THRU_100PCT="Y",1,INDEX(VariabilityMatrix,D6L112C1,D6L112C9))</f>
        <v>0.51662527676716219</v>
      </c>
      <c r="L19" s="16" t="s">
        <v>27891</v>
      </c>
      <c r="M19" s="15">
        <f>IF(D6L112C2&lt;&gt;0,D6L112C2*D6L112C4,D6L112C3*D6L112C4)</f>
        <v>0</v>
      </c>
      <c r="N19" s="16" t="s">
        <v>27662</v>
      </c>
      <c r="O19" s="32">
        <f>A1L561C2</f>
        <v>0.5</v>
      </c>
      <c r="P19" s="16" t="s">
        <v>27892</v>
      </c>
      <c r="Q19" s="15">
        <f>D6L112C5*D6L112C6</f>
        <v>0</v>
      </c>
      <c r="R19" s="16" t="s">
        <v>27893</v>
      </c>
      <c r="S19" s="15">
        <f>D6L112C5-D6L112C7</f>
        <v>0</v>
      </c>
      <c r="T19" s="16" t="s">
        <v>21370</v>
      </c>
      <c r="U19" s="6">
        <f>A2L177C1</f>
        <v>1</v>
      </c>
      <c r="V19" s="16" t="s">
        <v>27894</v>
      </c>
      <c r="W19" s="33">
        <f>D6L112C7*CHOOSE(MIN(D6L112C9,RUN_YEARS),B7L801C9,B7L801C18,B7L801C27,B7L801C36,B7L801C45)</f>
        <v>0</v>
      </c>
      <c r="X19" s="16" t="s">
        <v>27895</v>
      </c>
      <c r="Y19" s="33">
        <f>D6L112C7-D6L112C10</f>
        <v>0</v>
      </c>
      <c r="Z19" s="16" t="s">
        <v>27896</v>
      </c>
      <c r="AA19" s="33">
        <f>CHOOSE(MIN(D6L112C9,RUN_YEARS),B7L801C7,B7L801C16,B7L801C25,B7L801C34,B7L801C43)</f>
        <v>0</v>
      </c>
      <c r="AB19" s="16" t="s">
        <v>27897</v>
      </c>
      <c r="AC19" s="33">
        <f>IF(D6L112C12=0,0,D6L112C10/D6L112C12)</f>
        <v>0</v>
      </c>
      <c r="AD19" s="16" t="s">
        <v>27898</v>
      </c>
      <c r="AE19" s="33">
        <f>IF(D6L112C5=0,0,D6L112C10/D6L112C5)</f>
        <v>0</v>
      </c>
      <c r="AF19" s="16" t="s">
        <v>27899</v>
      </c>
      <c r="AG19" s="33">
        <f>CHOOSE(MIN(D6L112C9,RUN_YEARS),B7L801C5,B7L801C14,B7L801C23,B7L801C32,B7L801C41)</f>
        <v>0</v>
      </c>
      <c r="AH19" s="16" t="s">
        <v>27900</v>
      </c>
      <c r="AI19" s="33">
        <f>IF(D6L112C15=0,0,D6L112C11/D6L112C15)</f>
        <v>0</v>
      </c>
      <c r="AJ19" s="16" t="s">
        <v>27901</v>
      </c>
      <c r="AK19" s="33">
        <f>IF(D6L112C5=0,0,D6L112C11/D6L112C5)</f>
        <v>0</v>
      </c>
      <c r="AL19" s="16" t="s">
        <v>27902</v>
      </c>
      <c r="AM19" s="33">
        <f>D6L112C8*CHOOSE(MIN(D6L112C9,RUN_YEARS),B7L801C4,B7L801C13,B7L801C22,B7L801C31,B7L801C40)</f>
        <v>0</v>
      </c>
      <c r="AN19" s="16" t="s">
        <v>27903</v>
      </c>
      <c r="AO19" s="33">
        <f>D6L112C8-D6L112C18</f>
        <v>0</v>
      </c>
      <c r="AP19" s="16" t="s">
        <v>27904</v>
      </c>
      <c r="AQ19" s="33">
        <f>CHOOSE(MIN(D6L112C9,RUN_YEARS),B7L801C2,B7L801C11,B7L801C20,B7L801C29,B7L801C38)</f>
        <v>0</v>
      </c>
      <c r="AR19" s="16" t="s">
        <v>27905</v>
      </c>
      <c r="AS19" s="33">
        <f>IF(D6L112C20=0,0,D6L112C18/D6L112C20)</f>
        <v>0</v>
      </c>
      <c r="AT19" s="16" t="s">
        <v>27906</v>
      </c>
      <c r="AU19" s="33">
        <f>IF(D6L112C5=0,0,D6L112C18/D6L112C5)</f>
        <v>0</v>
      </c>
      <c r="AV19" s="16" t="s">
        <v>27907</v>
      </c>
      <c r="AW19" s="33">
        <f>CHOOSE(MIN(D6L112C9,RUN_YEARS),B7L801C1,B7L801C10,B7L801C19,B7L801C28,B7L801C37)</f>
        <v>0</v>
      </c>
      <c r="AX19" s="16" t="s">
        <v>27908</v>
      </c>
      <c r="AY19" s="33">
        <f>IF(D6L112C23=0,0,D6L112C19/D6L112C23)</f>
        <v>0</v>
      </c>
      <c r="AZ19" s="16" t="s">
        <v>27909</v>
      </c>
      <c r="BA19" s="33">
        <f>IF(D6L112C5=0,0,D6L112C19/D6L112C5)</f>
        <v>0</v>
      </c>
    </row>
    <row r="20" spans="1:53" x14ac:dyDescent="0.2">
      <c r="A20" s="11">
        <v>113</v>
      </c>
      <c r="B20" s="14" t="s">
        <v>4244</v>
      </c>
      <c r="C20" s="11" t="s">
        <v>27634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27931</v>
      </c>
      <c r="I20" s="15">
        <f>B9L212C3</f>
        <v>0</v>
      </c>
      <c r="J20" s="16" t="s">
        <v>23241</v>
      </c>
      <c r="K20" s="21">
        <f>IF(FLOW_THRU_100PCT="Y",1,0.86)</f>
        <v>0.86</v>
      </c>
      <c r="L20" s="16" t="s">
        <v>27912</v>
      </c>
      <c r="M20" s="15">
        <f>IF(D6L113C2&lt;&gt;0,D6L113C2*D6L113C4,D6L113C3*D6L113C4)</f>
        <v>0</v>
      </c>
      <c r="N20" s="16" t="s">
        <v>27662</v>
      </c>
      <c r="O20" s="32">
        <f>A1L561C2</f>
        <v>0.5</v>
      </c>
      <c r="P20" s="16" t="s">
        <v>27913</v>
      </c>
      <c r="Q20" s="15">
        <f>D6L113C5*D6L113C6</f>
        <v>0</v>
      </c>
      <c r="R20" s="16" t="s">
        <v>27914</v>
      </c>
      <c r="S20" s="15">
        <f>D6L113C5-D6L113C7</f>
        <v>0</v>
      </c>
      <c r="T20" s="16" t="s">
        <v>21401</v>
      </c>
      <c r="U20" s="6">
        <f>A2L180C1</f>
        <v>1</v>
      </c>
      <c r="V20" s="16" t="s">
        <v>27915</v>
      </c>
      <c r="W20" s="33">
        <f>D6L113C7*CHOOSE(MIN(D6L113C9,RUN_YEARS),B7L801C9,B7L801C18,B7L801C27,B7L801C36,B7L801C45)</f>
        <v>0</v>
      </c>
      <c r="X20" s="16" t="s">
        <v>27916</v>
      </c>
      <c r="Y20" s="33">
        <f>D6L113C7-D6L113C10</f>
        <v>0</v>
      </c>
      <c r="Z20" s="16" t="s">
        <v>27917</v>
      </c>
      <c r="AA20" s="33">
        <f>CHOOSE(MIN(D6L113C9,RUN_YEARS),B7L801C7,B7L801C16,B7L801C25,B7L801C34,B7L801C43)</f>
        <v>0</v>
      </c>
      <c r="AB20" s="16" t="s">
        <v>27918</v>
      </c>
      <c r="AC20" s="33">
        <f>IF(D6L113C12=0,0,D6L113C10/D6L113C12)</f>
        <v>0</v>
      </c>
      <c r="AD20" s="16" t="s">
        <v>27919</v>
      </c>
      <c r="AE20" s="33">
        <f>IF(D6L113C5=0,0,D6L113C10/D6L113C5)</f>
        <v>0</v>
      </c>
      <c r="AF20" s="16" t="s">
        <v>27920</v>
      </c>
      <c r="AG20" s="33">
        <f>CHOOSE(MIN(D6L113C9,RUN_YEARS),B7L801C5,B7L801C14,B7L801C23,B7L801C32,B7L801C41)</f>
        <v>0</v>
      </c>
      <c r="AH20" s="16" t="s">
        <v>27921</v>
      </c>
      <c r="AI20" s="33">
        <f>IF(D6L113C15=0,0,D6L113C11/D6L113C15)</f>
        <v>0</v>
      </c>
      <c r="AJ20" s="16" t="s">
        <v>27922</v>
      </c>
      <c r="AK20" s="33">
        <f>IF(D6L113C5=0,0,D6L113C11/D6L113C5)</f>
        <v>0</v>
      </c>
      <c r="AL20" s="16" t="s">
        <v>27923</v>
      </c>
      <c r="AM20" s="33">
        <f>D6L113C8*CHOOSE(MIN(D6L113C9,RUN_YEARS),B7L801C4,B7L801C13,B7L801C22,B7L801C31,B7L801C40)</f>
        <v>0</v>
      </c>
      <c r="AN20" s="16" t="s">
        <v>27924</v>
      </c>
      <c r="AO20" s="33">
        <f>D6L113C8-D6L113C18</f>
        <v>0</v>
      </c>
      <c r="AP20" s="16" t="s">
        <v>27925</v>
      </c>
      <c r="AQ20" s="33">
        <f>CHOOSE(MIN(D6L113C9,RUN_YEARS),B7L801C2,B7L801C11,B7L801C20,B7L801C29,B7L801C38)</f>
        <v>0</v>
      </c>
      <c r="AR20" s="16" t="s">
        <v>27926</v>
      </c>
      <c r="AS20" s="33">
        <f>IF(D6L113C20=0,0,D6L113C18/D6L113C20)</f>
        <v>0</v>
      </c>
      <c r="AT20" s="16" t="s">
        <v>27927</v>
      </c>
      <c r="AU20" s="33">
        <f>IF(D6L113C5=0,0,D6L113C18/D6L113C5)</f>
        <v>0</v>
      </c>
      <c r="AV20" s="16" t="s">
        <v>27928</v>
      </c>
      <c r="AW20" s="33">
        <f>CHOOSE(MIN(D6L113C9,RUN_YEARS),B7L801C1,B7L801C10,B7L801C19,B7L801C28,B7L801C37)</f>
        <v>0</v>
      </c>
      <c r="AX20" s="16" t="s">
        <v>27929</v>
      </c>
      <c r="AY20" s="33">
        <f>IF(D6L113C23=0,0,D6L113C19/D6L113C23)</f>
        <v>0</v>
      </c>
      <c r="AZ20" s="16" t="s">
        <v>27930</v>
      </c>
      <c r="BA20" s="33">
        <f>IF(D6L113C5=0,0,D6L113C19/D6L113C5)</f>
        <v>0</v>
      </c>
    </row>
    <row r="21" spans="1:53" x14ac:dyDescent="0.2">
      <c r="A21" s="11">
        <v>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27951</v>
      </c>
      <c r="I21" s="15">
        <f>B9L213C3</f>
        <v>0</v>
      </c>
      <c r="J21" s="16" t="s">
        <v>27952</v>
      </c>
      <c r="K21" s="21">
        <f>IF(FLOW_THRU_100PCT="Y",1,INDEX(VariabilityMatrix,D6L114C1,D6L114C9))</f>
        <v>0.51642751392626096</v>
      </c>
      <c r="L21" s="16" t="s">
        <v>27932</v>
      </c>
      <c r="M21" s="15">
        <f>IF(D6L114C2&lt;&gt;0,D6L114C2*D6L114C4,D6L114C3*D6L114C4)</f>
        <v>0</v>
      </c>
      <c r="N21" s="16" t="s">
        <v>27662</v>
      </c>
      <c r="O21" s="32">
        <f>A1L561C2</f>
        <v>0.5</v>
      </c>
      <c r="P21" s="16" t="s">
        <v>27933</v>
      </c>
      <c r="Q21" s="15">
        <f>D6L114C5*D6L114C6</f>
        <v>0</v>
      </c>
      <c r="R21" s="16" t="s">
        <v>27934</v>
      </c>
      <c r="S21" s="15">
        <f>D6L114C5-D6L114C7</f>
        <v>0</v>
      </c>
      <c r="T21" s="16" t="s">
        <v>21130</v>
      </c>
      <c r="U21" s="6">
        <f>A2L140C1</f>
        <v>5</v>
      </c>
      <c r="V21" s="16" t="s">
        <v>27935</v>
      </c>
      <c r="W21" s="33">
        <f>D6L114C7*CHOOSE(MIN(D6L114C9,RUN_YEARS),B7L801C9,B7L801C18,B7L801C27,B7L801C36,B7L801C45)</f>
        <v>0</v>
      </c>
      <c r="X21" s="16" t="s">
        <v>27936</v>
      </c>
      <c r="Y21" s="33">
        <f>D6L114C7-D6L114C10</f>
        <v>0</v>
      </c>
      <c r="Z21" s="16" t="s">
        <v>27937</v>
      </c>
      <c r="AA21" s="33">
        <f>CHOOSE(MIN(D6L114C9,RUN_YEARS),B7L801C7,B7L801C16,B7L801C25,B7L801C34,B7L801C43)</f>
        <v>0</v>
      </c>
      <c r="AB21" s="16" t="s">
        <v>27938</v>
      </c>
      <c r="AC21" s="33">
        <f>IF(D6L114C12=0,0,D6L114C10/D6L114C12)</f>
        <v>0</v>
      </c>
      <c r="AD21" s="16" t="s">
        <v>27939</v>
      </c>
      <c r="AE21" s="33">
        <f>IF(D6L114C5=0,0,D6L114C10/D6L114C5)</f>
        <v>0</v>
      </c>
      <c r="AF21" s="16" t="s">
        <v>27940</v>
      </c>
      <c r="AG21" s="33">
        <f>CHOOSE(MIN(D6L114C9,RUN_YEARS),B7L801C5,B7L801C14,B7L801C23,B7L801C32,B7L801C41)</f>
        <v>0</v>
      </c>
      <c r="AH21" s="16" t="s">
        <v>27941</v>
      </c>
      <c r="AI21" s="33">
        <f>IF(D6L114C15=0,0,D6L114C11/D6L114C15)</f>
        <v>0</v>
      </c>
      <c r="AJ21" s="16" t="s">
        <v>27942</v>
      </c>
      <c r="AK21" s="33">
        <f>IF(D6L114C5=0,0,D6L114C11/D6L114C5)</f>
        <v>0</v>
      </c>
      <c r="AL21" s="16" t="s">
        <v>27943</v>
      </c>
      <c r="AM21" s="33">
        <f>D6L114C8*CHOOSE(MIN(D6L114C9,RUN_YEARS),B7L801C4,B7L801C13,B7L801C22,B7L801C31,B7L801C40)</f>
        <v>0</v>
      </c>
      <c r="AN21" s="16" t="s">
        <v>27944</v>
      </c>
      <c r="AO21" s="33">
        <f>D6L114C8-D6L114C18</f>
        <v>0</v>
      </c>
      <c r="AP21" s="16" t="s">
        <v>27945</v>
      </c>
      <c r="AQ21" s="33">
        <f>CHOOSE(MIN(D6L114C9,RUN_YEARS),B7L801C2,B7L801C11,B7L801C20,B7L801C29,B7L801C38)</f>
        <v>0</v>
      </c>
      <c r="AR21" s="16" t="s">
        <v>27946</v>
      </c>
      <c r="AS21" s="33">
        <f>IF(D6L114C20=0,0,D6L114C18/D6L114C20)</f>
        <v>0</v>
      </c>
      <c r="AT21" s="16" t="s">
        <v>27947</v>
      </c>
      <c r="AU21" s="33">
        <f>IF(D6L114C5=0,0,D6L114C18/D6L114C5)</f>
        <v>0</v>
      </c>
      <c r="AV21" s="16" t="s">
        <v>27948</v>
      </c>
      <c r="AW21" s="33">
        <f>CHOOSE(MIN(D6L114C9,RUN_YEARS),B7L801C1,B7L801C10,B7L801C19,B7L801C28,B7L801C37)</f>
        <v>0</v>
      </c>
      <c r="AX21" s="16" t="s">
        <v>27949</v>
      </c>
      <c r="AY21" s="33">
        <f>IF(D6L114C23=0,0,D6L114C19/D6L114C23)</f>
        <v>0</v>
      </c>
      <c r="AZ21" s="16" t="s">
        <v>27950</v>
      </c>
      <c r="BA21" s="33">
        <f>IF(D6L114C5=0,0,D6L114C19/D6L114C5)</f>
        <v>0</v>
      </c>
    </row>
    <row r="22" spans="1:53" x14ac:dyDescent="0.2">
      <c r="A22" s="11">
        <v>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27972</v>
      </c>
      <c r="I22" s="15">
        <f>B9L214C3</f>
        <v>0</v>
      </c>
      <c r="J22" s="16" t="s">
        <v>27973</v>
      </c>
      <c r="K22" s="21">
        <f>IF(FLOW_THRU_100PCT="Y",1,INDEX(VariabilityMatrix,D6L115C1,D6L115C9))</f>
        <v>0.51601614603782531</v>
      </c>
      <c r="L22" s="16" t="s">
        <v>27953</v>
      </c>
      <c r="M22" s="15">
        <f>IF(D6L115C2&lt;&gt;0,D6L115C2*D6L115C4,D6L115C3*D6L115C4)</f>
        <v>0</v>
      </c>
      <c r="N22" s="16" t="s">
        <v>27662</v>
      </c>
      <c r="O22" s="32">
        <f>A1L561C2</f>
        <v>0.5</v>
      </c>
      <c r="P22" s="16" t="s">
        <v>27954</v>
      </c>
      <c r="Q22" s="15">
        <f>D6L115C5*D6L115C6</f>
        <v>0</v>
      </c>
      <c r="R22" s="16" t="s">
        <v>27955</v>
      </c>
      <c r="S22" s="15">
        <f>D6L115C5-D6L115C7</f>
        <v>0</v>
      </c>
      <c r="T22" s="16" t="s">
        <v>21446</v>
      </c>
      <c r="U22" s="6">
        <f>A2L245C1</f>
        <v>3</v>
      </c>
      <c r="V22" s="16" t="s">
        <v>27956</v>
      </c>
      <c r="W22" s="33">
        <f>D6L115C7*CHOOSE(MIN(D6L115C9,RUN_YEARS),B7L801C9,B7L801C18,B7L801C27,B7L801C36,B7L801C45)</f>
        <v>0</v>
      </c>
      <c r="X22" s="16" t="s">
        <v>27957</v>
      </c>
      <c r="Y22" s="33">
        <f>D6L115C7-D6L115C10</f>
        <v>0</v>
      </c>
      <c r="Z22" s="16" t="s">
        <v>27958</v>
      </c>
      <c r="AA22" s="33">
        <f>CHOOSE(MIN(D6L115C9,RUN_YEARS),B7L801C7,B7L801C16,B7L801C25,B7L801C34,B7L801C43)</f>
        <v>0</v>
      </c>
      <c r="AB22" s="16" t="s">
        <v>27959</v>
      </c>
      <c r="AC22" s="33">
        <f>IF(D6L115C12=0,0,D6L115C10/D6L115C12)</f>
        <v>0</v>
      </c>
      <c r="AD22" s="16" t="s">
        <v>27960</v>
      </c>
      <c r="AE22" s="33">
        <f>IF(D6L115C5=0,0,D6L115C10/D6L115C5)</f>
        <v>0</v>
      </c>
      <c r="AF22" s="16" t="s">
        <v>27961</v>
      </c>
      <c r="AG22" s="33">
        <f>CHOOSE(MIN(D6L115C9,RUN_YEARS),B7L801C5,B7L801C14,B7L801C23,B7L801C32,B7L801C41)</f>
        <v>0</v>
      </c>
      <c r="AH22" s="16" t="s">
        <v>27962</v>
      </c>
      <c r="AI22" s="33">
        <f>IF(D6L115C15=0,0,D6L115C11/D6L115C15)</f>
        <v>0</v>
      </c>
      <c r="AJ22" s="16" t="s">
        <v>27963</v>
      </c>
      <c r="AK22" s="33">
        <f>IF(D6L115C5=0,0,D6L115C11/D6L115C5)</f>
        <v>0</v>
      </c>
      <c r="AL22" s="16" t="s">
        <v>27964</v>
      </c>
      <c r="AM22" s="33">
        <f>D6L115C8*CHOOSE(MIN(D6L115C9,RUN_YEARS),B7L801C4,B7L801C13,B7L801C22,B7L801C31,B7L801C40)</f>
        <v>0</v>
      </c>
      <c r="AN22" s="16" t="s">
        <v>27965</v>
      </c>
      <c r="AO22" s="33">
        <f>D6L115C8-D6L115C18</f>
        <v>0</v>
      </c>
      <c r="AP22" s="16" t="s">
        <v>27966</v>
      </c>
      <c r="AQ22" s="33">
        <f>CHOOSE(MIN(D6L115C9,RUN_YEARS),B7L801C2,B7L801C11,B7L801C20,B7L801C29,B7L801C38)</f>
        <v>0</v>
      </c>
      <c r="AR22" s="16" t="s">
        <v>27967</v>
      </c>
      <c r="AS22" s="33">
        <f>IF(D6L115C20=0,0,D6L115C18/D6L115C20)</f>
        <v>0</v>
      </c>
      <c r="AT22" s="16" t="s">
        <v>27968</v>
      </c>
      <c r="AU22" s="33">
        <f>IF(D6L115C5=0,0,D6L115C18/D6L115C5)</f>
        <v>0</v>
      </c>
      <c r="AV22" s="16" t="s">
        <v>27969</v>
      </c>
      <c r="AW22" s="33">
        <f>CHOOSE(MIN(D6L115C9,RUN_YEARS),B7L801C1,B7L801C10,B7L801C19,B7L801C28,B7L801C37)</f>
        <v>0</v>
      </c>
      <c r="AX22" s="16" t="s">
        <v>27970</v>
      </c>
      <c r="AY22" s="33">
        <f>IF(D6L115C23=0,0,D6L115C19/D6L115C23)</f>
        <v>0</v>
      </c>
      <c r="AZ22" s="16" t="s">
        <v>27971</v>
      </c>
      <c r="BA22" s="33">
        <f>IF(D6L115C5=0,0,D6L115C19/D6L115C5)</f>
        <v>0</v>
      </c>
    </row>
    <row r="23" spans="1:53" x14ac:dyDescent="0.2">
      <c r="A23" s="11">
        <v>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27993</v>
      </c>
      <c r="I23" s="15">
        <f>B9L215C3</f>
        <v>0</v>
      </c>
      <c r="J23" s="16" t="s">
        <v>27994</v>
      </c>
      <c r="K23" s="21">
        <f>IF(FLOW_THRU_100PCT="Y",1,INDEX(VariabilityMatrix,D6L116C1,D6L116C9))</f>
        <v>0.2765967690688757</v>
      </c>
      <c r="L23" s="16" t="s">
        <v>27974</v>
      </c>
      <c r="M23" s="15">
        <f>IF(D6L116C2&lt;&gt;0,D6L116C2*D6L116C4,D6L116C3*D6L116C4)</f>
        <v>0</v>
      </c>
      <c r="N23" s="16" t="s">
        <v>27662</v>
      </c>
      <c r="O23" s="32">
        <f>A1L561C2</f>
        <v>0.5</v>
      </c>
      <c r="P23" s="16" t="s">
        <v>27975</v>
      </c>
      <c r="Q23" s="15">
        <f>D6L116C5*D6L116C6</f>
        <v>0</v>
      </c>
      <c r="R23" s="16" t="s">
        <v>27976</v>
      </c>
      <c r="S23" s="15">
        <f>D6L116C5-D6L116C7</f>
        <v>0</v>
      </c>
      <c r="T23" s="16" t="s">
        <v>24588</v>
      </c>
      <c r="U23" s="6">
        <f>A2L220C1</f>
        <v>3</v>
      </c>
      <c r="V23" s="16" t="s">
        <v>27977</v>
      </c>
      <c r="W23" s="33">
        <f>D6L116C7*CHOOSE(MIN(D6L116C9,RUN_YEARS),B7L801C9,B7L801C18,B7L801C27,B7L801C36,B7L801C45)</f>
        <v>0</v>
      </c>
      <c r="X23" s="16" t="s">
        <v>27978</v>
      </c>
      <c r="Y23" s="33">
        <f>D6L116C7-D6L116C10</f>
        <v>0</v>
      </c>
      <c r="Z23" s="16" t="s">
        <v>27979</v>
      </c>
      <c r="AA23" s="33">
        <f>CHOOSE(MIN(D6L116C9,RUN_YEARS),B7L801C7,B7L801C16,B7L801C25,B7L801C34,B7L801C43)</f>
        <v>0</v>
      </c>
      <c r="AB23" s="16" t="s">
        <v>27980</v>
      </c>
      <c r="AC23" s="33">
        <f>IF(D6L116C12=0,0,D6L116C10/D6L116C12)</f>
        <v>0</v>
      </c>
      <c r="AD23" s="16" t="s">
        <v>27981</v>
      </c>
      <c r="AE23" s="33">
        <f>IF(D6L116C5=0,0,D6L116C10/D6L116C5)</f>
        <v>0</v>
      </c>
      <c r="AF23" s="16" t="s">
        <v>27982</v>
      </c>
      <c r="AG23" s="33">
        <f>CHOOSE(MIN(D6L116C9,RUN_YEARS),B7L801C5,B7L801C14,B7L801C23,B7L801C32,B7L801C41)</f>
        <v>0</v>
      </c>
      <c r="AH23" s="16" t="s">
        <v>27983</v>
      </c>
      <c r="AI23" s="33">
        <f>IF(D6L116C15=0,0,D6L116C11/D6L116C15)</f>
        <v>0</v>
      </c>
      <c r="AJ23" s="16" t="s">
        <v>27984</v>
      </c>
      <c r="AK23" s="33">
        <f>IF(D6L116C5=0,0,D6L116C11/D6L116C5)</f>
        <v>0</v>
      </c>
      <c r="AL23" s="16" t="s">
        <v>27985</v>
      </c>
      <c r="AM23" s="33">
        <f>D6L116C8*CHOOSE(MIN(D6L116C9,RUN_YEARS),B7L801C4,B7L801C13,B7L801C22,B7L801C31,B7L801C40)</f>
        <v>0</v>
      </c>
      <c r="AN23" s="16" t="s">
        <v>27986</v>
      </c>
      <c r="AO23" s="33">
        <f>D6L116C8-D6L116C18</f>
        <v>0</v>
      </c>
      <c r="AP23" s="16" t="s">
        <v>27987</v>
      </c>
      <c r="AQ23" s="33">
        <f>CHOOSE(MIN(D6L116C9,RUN_YEARS),B7L801C2,B7L801C11,B7L801C20,B7L801C29,B7L801C38)</f>
        <v>0</v>
      </c>
      <c r="AR23" s="16" t="s">
        <v>27988</v>
      </c>
      <c r="AS23" s="33">
        <f>IF(D6L116C20=0,0,D6L116C18/D6L116C20)</f>
        <v>0</v>
      </c>
      <c r="AT23" s="16" t="s">
        <v>27989</v>
      </c>
      <c r="AU23" s="33">
        <f>IF(D6L116C5=0,0,D6L116C18/D6L116C5)</f>
        <v>0</v>
      </c>
      <c r="AV23" s="16" t="s">
        <v>27990</v>
      </c>
      <c r="AW23" s="33">
        <f>CHOOSE(MIN(D6L116C9,RUN_YEARS),B7L801C1,B7L801C10,B7L801C19,B7L801C28,B7L801C37)</f>
        <v>0</v>
      </c>
      <c r="AX23" s="16" t="s">
        <v>27991</v>
      </c>
      <c r="AY23" s="33">
        <f>IF(D6L116C23=0,0,D6L116C19/D6L116C23)</f>
        <v>0</v>
      </c>
      <c r="AZ23" s="16" t="s">
        <v>27992</v>
      </c>
      <c r="BA23" s="33">
        <f>IF(D6L116C5=0,0,D6L116C19/D6L116C5)</f>
        <v>0</v>
      </c>
    </row>
    <row r="24" spans="1:53" x14ac:dyDescent="0.2">
      <c r="A24" s="11">
        <v>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28014</v>
      </c>
      <c r="I24" s="15">
        <f>B9L216C3</f>
        <v>0</v>
      </c>
      <c r="J24" s="16" t="s">
        <v>23241</v>
      </c>
      <c r="K24" s="21">
        <f>IF(FLOW_THRU_100PCT="Y",1,0.86)</f>
        <v>0.86</v>
      </c>
      <c r="L24" s="16" t="s">
        <v>27995</v>
      </c>
      <c r="M24" s="15">
        <f>IF(D6L117C2&lt;&gt;0,D6L117C2*D6L117C4,D6L117C3*D6L117C4)</f>
        <v>0</v>
      </c>
      <c r="N24" s="16" t="s">
        <v>27662</v>
      </c>
      <c r="O24" s="32">
        <f>A1L561C2</f>
        <v>0.5</v>
      </c>
      <c r="P24" s="16" t="s">
        <v>27996</v>
      </c>
      <c r="Q24" s="15">
        <f>D6L117C5*D6L117C6</f>
        <v>0</v>
      </c>
      <c r="R24" s="16" t="s">
        <v>27997</v>
      </c>
      <c r="S24" s="15">
        <f>D6L117C5-D6L117C7</f>
        <v>0</v>
      </c>
      <c r="T24" s="16" t="s">
        <v>24619</v>
      </c>
      <c r="U24" s="6">
        <f>A2L222C1</f>
        <v>3</v>
      </c>
      <c r="V24" s="16" t="s">
        <v>27998</v>
      </c>
      <c r="W24" s="33">
        <f>D6L117C7*CHOOSE(MIN(D6L117C9,RUN_YEARS),B7L801C9,B7L801C18,B7L801C27,B7L801C36,B7L801C45)</f>
        <v>0</v>
      </c>
      <c r="X24" s="16" t="s">
        <v>27999</v>
      </c>
      <c r="Y24" s="33">
        <f>D6L117C7-D6L117C10</f>
        <v>0</v>
      </c>
      <c r="Z24" s="16" t="s">
        <v>28000</v>
      </c>
      <c r="AA24" s="33">
        <f>CHOOSE(MIN(D6L117C9,RUN_YEARS),B7L801C7,B7L801C16,B7L801C25,B7L801C34,B7L801C43)</f>
        <v>0</v>
      </c>
      <c r="AB24" s="16" t="s">
        <v>28001</v>
      </c>
      <c r="AC24" s="33">
        <f>IF(D6L117C12=0,0,D6L117C10/D6L117C12)</f>
        <v>0</v>
      </c>
      <c r="AD24" s="16" t="s">
        <v>28002</v>
      </c>
      <c r="AE24" s="33">
        <f>IF(D6L117C5=0,0,D6L117C10/D6L117C5)</f>
        <v>0</v>
      </c>
      <c r="AF24" s="16" t="s">
        <v>28003</v>
      </c>
      <c r="AG24" s="33">
        <f>CHOOSE(MIN(D6L117C9,RUN_YEARS),B7L801C5,B7L801C14,B7L801C23,B7L801C32,B7L801C41)</f>
        <v>0</v>
      </c>
      <c r="AH24" s="16" t="s">
        <v>28004</v>
      </c>
      <c r="AI24" s="33">
        <f>IF(D6L117C15=0,0,D6L117C11/D6L117C15)</f>
        <v>0</v>
      </c>
      <c r="AJ24" s="16" t="s">
        <v>28005</v>
      </c>
      <c r="AK24" s="33">
        <f>IF(D6L117C5=0,0,D6L117C11/D6L117C5)</f>
        <v>0</v>
      </c>
      <c r="AL24" s="16" t="s">
        <v>28006</v>
      </c>
      <c r="AM24" s="33">
        <f>D6L117C8*CHOOSE(MIN(D6L117C9,RUN_YEARS),B7L801C4,B7L801C13,B7L801C22,B7L801C31,B7L801C40)</f>
        <v>0</v>
      </c>
      <c r="AN24" s="16" t="s">
        <v>28007</v>
      </c>
      <c r="AO24" s="33">
        <f>D6L117C8-D6L117C18</f>
        <v>0</v>
      </c>
      <c r="AP24" s="16" t="s">
        <v>28008</v>
      </c>
      <c r="AQ24" s="33">
        <f>CHOOSE(MIN(D6L117C9,RUN_YEARS),B7L801C2,B7L801C11,B7L801C20,B7L801C29,B7L801C38)</f>
        <v>0</v>
      </c>
      <c r="AR24" s="16" t="s">
        <v>28009</v>
      </c>
      <c r="AS24" s="33">
        <f>IF(D6L117C20=0,0,D6L117C18/D6L117C20)</f>
        <v>0</v>
      </c>
      <c r="AT24" s="16" t="s">
        <v>28010</v>
      </c>
      <c r="AU24" s="33">
        <f>IF(D6L117C5=0,0,D6L117C18/D6L117C5)</f>
        <v>0</v>
      </c>
      <c r="AV24" s="16" t="s">
        <v>28011</v>
      </c>
      <c r="AW24" s="33">
        <f>CHOOSE(MIN(D6L117C9,RUN_YEARS),B7L801C1,B7L801C10,B7L801C19,B7L801C28,B7L801C37)</f>
        <v>0</v>
      </c>
      <c r="AX24" s="16" t="s">
        <v>28012</v>
      </c>
      <c r="AY24" s="33">
        <f>IF(D6L117C23=0,0,D6L117C19/D6L117C23)</f>
        <v>0</v>
      </c>
      <c r="AZ24" s="16" t="s">
        <v>28013</v>
      </c>
      <c r="BA24" s="33">
        <f>IF(D6L117C5=0,0,D6L117C19/D6L117C5)</f>
        <v>0</v>
      </c>
    </row>
    <row r="25" spans="1:53" x14ac:dyDescent="0.2">
      <c r="A25" s="11">
        <v>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28034</v>
      </c>
      <c r="I25" s="15">
        <f>B9L217C3</f>
        <v>0</v>
      </c>
      <c r="J25" s="16" t="s">
        <v>28035</v>
      </c>
      <c r="K25" s="21">
        <f>IF(FLOW_THRU_100PCT="Y",1,INDEX(VariabilityMatrix,D6L118C1,D6L118C9))</f>
        <v>0.26909372776099266</v>
      </c>
      <c r="L25" s="16" t="s">
        <v>28015</v>
      </c>
      <c r="M25" s="15">
        <f>IF(D6L118C2&lt;&gt;0,D6L118C2*D6L118C4,D6L118C3*D6L118C4)</f>
        <v>0</v>
      </c>
      <c r="N25" s="16" t="s">
        <v>27662</v>
      </c>
      <c r="O25" s="32">
        <f>A1L561C2</f>
        <v>0.5</v>
      </c>
      <c r="P25" s="16" t="s">
        <v>28016</v>
      </c>
      <c r="Q25" s="15">
        <f>D6L118C5*D6L118C6</f>
        <v>0</v>
      </c>
      <c r="R25" s="16" t="s">
        <v>28017</v>
      </c>
      <c r="S25" s="15">
        <f>D6L118C5-D6L118C7</f>
        <v>0</v>
      </c>
      <c r="T25" s="16" t="s">
        <v>24651</v>
      </c>
      <c r="U25" s="6">
        <f>A2L223C1</f>
        <v>1</v>
      </c>
      <c r="V25" s="16" t="s">
        <v>28018</v>
      </c>
      <c r="W25" s="33">
        <f>D6L118C7*CHOOSE(MIN(D6L118C9,RUN_YEARS),B7L801C9,B7L801C18,B7L801C27,B7L801C36,B7L801C45)</f>
        <v>0</v>
      </c>
      <c r="X25" s="16" t="s">
        <v>28019</v>
      </c>
      <c r="Y25" s="33">
        <f>D6L118C7-D6L118C10</f>
        <v>0</v>
      </c>
      <c r="Z25" s="16" t="s">
        <v>28020</v>
      </c>
      <c r="AA25" s="33">
        <f>CHOOSE(MIN(D6L118C9,RUN_YEARS),B7L801C7,B7L801C16,B7L801C25,B7L801C34,B7L801C43)</f>
        <v>0</v>
      </c>
      <c r="AB25" s="16" t="s">
        <v>28021</v>
      </c>
      <c r="AC25" s="33">
        <f>IF(D6L118C12=0,0,D6L118C10/D6L118C12)</f>
        <v>0</v>
      </c>
      <c r="AD25" s="16" t="s">
        <v>28022</v>
      </c>
      <c r="AE25" s="33">
        <f>IF(D6L118C5=0,0,D6L118C10/D6L118C5)</f>
        <v>0</v>
      </c>
      <c r="AF25" s="16" t="s">
        <v>28023</v>
      </c>
      <c r="AG25" s="33">
        <f>CHOOSE(MIN(D6L118C9,RUN_YEARS),B7L801C5,B7L801C14,B7L801C23,B7L801C32,B7L801C41)</f>
        <v>0</v>
      </c>
      <c r="AH25" s="16" t="s">
        <v>28024</v>
      </c>
      <c r="AI25" s="33">
        <f>IF(D6L118C15=0,0,D6L118C11/D6L118C15)</f>
        <v>0</v>
      </c>
      <c r="AJ25" s="16" t="s">
        <v>28025</v>
      </c>
      <c r="AK25" s="33">
        <f>IF(D6L118C5=0,0,D6L118C11/D6L118C5)</f>
        <v>0</v>
      </c>
      <c r="AL25" s="16" t="s">
        <v>28026</v>
      </c>
      <c r="AM25" s="33">
        <f>D6L118C8*CHOOSE(MIN(D6L118C9,RUN_YEARS),B7L801C4,B7L801C13,B7L801C22,B7L801C31,B7L801C40)</f>
        <v>0</v>
      </c>
      <c r="AN25" s="16" t="s">
        <v>28027</v>
      </c>
      <c r="AO25" s="33">
        <f>D6L118C8-D6L118C18</f>
        <v>0</v>
      </c>
      <c r="AP25" s="16" t="s">
        <v>28028</v>
      </c>
      <c r="AQ25" s="33">
        <f>CHOOSE(MIN(D6L118C9,RUN_YEARS),B7L801C2,B7L801C11,B7L801C20,B7L801C29,B7L801C38)</f>
        <v>0</v>
      </c>
      <c r="AR25" s="16" t="s">
        <v>28029</v>
      </c>
      <c r="AS25" s="33">
        <f>IF(D6L118C20=0,0,D6L118C18/D6L118C20)</f>
        <v>0</v>
      </c>
      <c r="AT25" s="16" t="s">
        <v>28030</v>
      </c>
      <c r="AU25" s="33">
        <f>IF(D6L118C5=0,0,D6L118C18/D6L118C5)</f>
        <v>0</v>
      </c>
      <c r="AV25" s="16" t="s">
        <v>28031</v>
      </c>
      <c r="AW25" s="33">
        <f>CHOOSE(MIN(D6L118C9,RUN_YEARS),B7L801C1,B7L801C10,B7L801C19,B7L801C28,B7L801C37)</f>
        <v>0</v>
      </c>
      <c r="AX25" s="16" t="s">
        <v>28032</v>
      </c>
      <c r="AY25" s="33">
        <f>IF(D6L118C23=0,0,D6L118C19/D6L118C23)</f>
        <v>0</v>
      </c>
      <c r="AZ25" s="16" t="s">
        <v>28033</v>
      </c>
      <c r="BA25" s="33">
        <f>IF(D6L118C5=0,0,D6L118C19/D6L118C5)</f>
        <v>0</v>
      </c>
    </row>
    <row r="26" spans="1:53" x14ac:dyDescent="0.2">
      <c r="A26" s="11">
        <v>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28055</v>
      </c>
      <c r="I26" s="15">
        <f>B9L218C3</f>
        <v>0</v>
      </c>
      <c r="J26" s="16" t="s">
        <v>28056</v>
      </c>
      <c r="K26" s="21">
        <f>IF(FLOW_THRU_100PCT="Y",1,INDEX(VariabilityMatrix,D6L119C1,D6L119C9))</f>
        <v>0.2765967690688757</v>
      </c>
      <c r="L26" s="16" t="s">
        <v>28036</v>
      </c>
      <c r="M26" s="15">
        <f>IF(D6L119C2&lt;&gt;0,D6L119C2*D6L119C4,D6L119C3*D6L119C4)</f>
        <v>0</v>
      </c>
      <c r="N26" s="16" t="s">
        <v>27662</v>
      </c>
      <c r="O26" s="32">
        <f>A1L561C2</f>
        <v>0.5</v>
      </c>
      <c r="P26" s="16" t="s">
        <v>28037</v>
      </c>
      <c r="Q26" s="15">
        <f>D6L119C5*D6L119C6</f>
        <v>0</v>
      </c>
      <c r="R26" s="16" t="s">
        <v>28038</v>
      </c>
      <c r="S26" s="15">
        <f>D6L119C5-D6L119C7</f>
        <v>0</v>
      </c>
      <c r="T26" s="16" t="s">
        <v>24683</v>
      </c>
      <c r="U26" s="6">
        <f>A2L224C1</f>
        <v>3</v>
      </c>
      <c r="V26" s="16" t="s">
        <v>28039</v>
      </c>
      <c r="W26" s="33">
        <f>D6L119C7*CHOOSE(MIN(D6L119C9,RUN_YEARS),B7L801C9,B7L801C18,B7L801C27,B7L801C36,B7L801C45)</f>
        <v>0</v>
      </c>
      <c r="X26" s="16" t="s">
        <v>28040</v>
      </c>
      <c r="Y26" s="33">
        <f>D6L119C7-D6L119C10</f>
        <v>0</v>
      </c>
      <c r="Z26" s="16" t="s">
        <v>28041</v>
      </c>
      <c r="AA26" s="33">
        <f>CHOOSE(MIN(D6L119C9,RUN_YEARS),B7L801C7,B7L801C16,B7L801C25,B7L801C34,B7L801C43)</f>
        <v>0</v>
      </c>
      <c r="AB26" s="16" t="s">
        <v>28042</v>
      </c>
      <c r="AC26" s="33">
        <f>IF(D6L119C12=0,0,D6L119C10/D6L119C12)</f>
        <v>0</v>
      </c>
      <c r="AD26" s="16" t="s">
        <v>28043</v>
      </c>
      <c r="AE26" s="33">
        <f>IF(D6L119C5=0,0,D6L119C10/D6L119C5)</f>
        <v>0</v>
      </c>
      <c r="AF26" s="16" t="s">
        <v>28044</v>
      </c>
      <c r="AG26" s="33">
        <f>CHOOSE(MIN(D6L119C9,RUN_YEARS),B7L801C5,B7L801C14,B7L801C23,B7L801C32,B7L801C41)</f>
        <v>0</v>
      </c>
      <c r="AH26" s="16" t="s">
        <v>28045</v>
      </c>
      <c r="AI26" s="33">
        <f>IF(D6L119C15=0,0,D6L119C11/D6L119C15)</f>
        <v>0</v>
      </c>
      <c r="AJ26" s="16" t="s">
        <v>28046</v>
      </c>
      <c r="AK26" s="33">
        <f>IF(D6L119C5=0,0,D6L119C11/D6L119C5)</f>
        <v>0</v>
      </c>
      <c r="AL26" s="16" t="s">
        <v>28047</v>
      </c>
      <c r="AM26" s="33">
        <f>D6L119C8*CHOOSE(MIN(D6L119C9,RUN_YEARS),B7L801C4,B7L801C13,B7L801C22,B7L801C31,B7L801C40)</f>
        <v>0</v>
      </c>
      <c r="AN26" s="16" t="s">
        <v>28048</v>
      </c>
      <c r="AO26" s="33">
        <f>D6L119C8-D6L119C18</f>
        <v>0</v>
      </c>
      <c r="AP26" s="16" t="s">
        <v>28049</v>
      </c>
      <c r="AQ26" s="33">
        <f>CHOOSE(MIN(D6L119C9,RUN_YEARS),B7L801C2,B7L801C11,B7L801C20,B7L801C29,B7L801C38)</f>
        <v>0</v>
      </c>
      <c r="AR26" s="16" t="s">
        <v>28050</v>
      </c>
      <c r="AS26" s="33">
        <f>IF(D6L119C20=0,0,D6L119C18/D6L119C20)</f>
        <v>0</v>
      </c>
      <c r="AT26" s="16" t="s">
        <v>28051</v>
      </c>
      <c r="AU26" s="33">
        <f>IF(D6L119C5=0,0,D6L119C18/D6L119C5)</f>
        <v>0</v>
      </c>
      <c r="AV26" s="16" t="s">
        <v>28052</v>
      </c>
      <c r="AW26" s="33">
        <f>CHOOSE(MIN(D6L119C9,RUN_YEARS),B7L801C1,B7L801C10,B7L801C19,B7L801C28,B7L801C37)</f>
        <v>0</v>
      </c>
      <c r="AX26" s="16" t="s">
        <v>28053</v>
      </c>
      <c r="AY26" s="33">
        <f>IF(D6L119C23=0,0,D6L119C19/D6L119C23)</f>
        <v>0</v>
      </c>
      <c r="AZ26" s="16" t="s">
        <v>28054</v>
      </c>
      <c r="BA26" s="33">
        <f>IF(D6L119C5=0,0,D6L119C19/D6L119C5)</f>
        <v>0</v>
      </c>
    </row>
    <row r="27" spans="1:53" x14ac:dyDescent="0.2">
      <c r="A27" s="11">
        <v>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28076</v>
      </c>
      <c r="I27" s="15">
        <f>B9L219C3</f>
        <v>0</v>
      </c>
      <c r="J27" s="16" t="s">
        <v>28077</v>
      </c>
      <c r="K27" s="21">
        <f>IF(FLOW_THRU_100PCT="Y",1,INDEX(VariabilityMatrix,D6L120C1,D6L120C9))</f>
        <v>0.26909372776099266</v>
      </c>
      <c r="L27" s="16" t="s">
        <v>28057</v>
      </c>
      <c r="M27" s="15">
        <f>IF(D6L120C2&lt;&gt;0,D6L120C2*D6L120C4,D6L120C3*D6L120C4)</f>
        <v>0</v>
      </c>
      <c r="N27" s="16" t="s">
        <v>27662</v>
      </c>
      <c r="O27" s="32">
        <f>A1L561C2</f>
        <v>0.5</v>
      </c>
      <c r="P27" s="16" t="s">
        <v>28058</v>
      </c>
      <c r="Q27" s="15">
        <f>D6L120C5*D6L120C6</f>
        <v>0</v>
      </c>
      <c r="R27" s="16" t="s">
        <v>28059</v>
      </c>
      <c r="S27" s="15">
        <f>D6L120C5-D6L120C7</f>
        <v>0</v>
      </c>
      <c r="T27" s="16" t="s">
        <v>24715</v>
      </c>
      <c r="U27" s="6">
        <f>A2L225C1</f>
        <v>1</v>
      </c>
      <c r="V27" s="16" t="s">
        <v>28060</v>
      </c>
      <c r="W27" s="33">
        <f>D6L120C7*CHOOSE(MIN(D6L120C9,RUN_YEARS),B7L801C9,B7L801C18,B7L801C27,B7L801C36,B7L801C45)</f>
        <v>0</v>
      </c>
      <c r="X27" s="16" t="s">
        <v>28061</v>
      </c>
      <c r="Y27" s="33">
        <f>D6L120C7-D6L120C10</f>
        <v>0</v>
      </c>
      <c r="Z27" s="16" t="s">
        <v>28062</v>
      </c>
      <c r="AA27" s="33">
        <f>CHOOSE(MIN(D6L120C9,RUN_YEARS),B7L801C7,B7L801C16,B7L801C25,B7L801C34,B7L801C43)</f>
        <v>0</v>
      </c>
      <c r="AB27" s="16" t="s">
        <v>28063</v>
      </c>
      <c r="AC27" s="33">
        <f>IF(D6L120C12=0,0,D6L120C10/D6L120C12)</f>
        <v>0</v>
      </c>
      <c r="AD27" s="16" t="s">
        <v>28064</v>
      </c>
      <c r="AE27" s="33">
        <f>IF(D6L120C5=0,0,D6L120C10/D6L120C5)</f>
        <v>0</v>
      </c>
      <c r="AF27" s="16" t="s">
        <v>28065</v>
      </c>
      <c r="AG27" s="33">
        <f>CHOOSE(MIN(D6L120C9,RUN_YEARS),B7L801C5,B7L801C14,B7L801C23,B7L801C32,B7L801C41)</f>
        <v>0</v>
      </c>
      <c r="AH27" s="16" t="s">
        <v>28066</v>
      </c>
      <c r="AI27" s="33">
        <f>IF(D6L120C15=0,0,D6L120C11/D6L120C15)</f>
        <v>0</v>
      </c>
      <c r="AJ27" s="16" t="s">
        <v>28067</v>
      </c>
      <c r="AK27" s="33">
        <f>IF(D6L120C5=0,0,D6L120C11/D6L120C5)</f>
        <v>0</v>
      </c>
      <c r="AL27" s="16" t="s">
        <v>28068</v>
      </c>
      <c r="AM27" s="33">
        <f>D6L120C8*CHOOSE(MIN(D6L120C9,RUN_YEARS),B7L801C4,B7L801C13,B7L801C22,B7L801C31,B7L801C40)</f>
        <v>0</v>
      </c>
      <c r="AN27" s="16" t="s">
        <v>28069</v>
      </c>
      <c r="AO27" s="33">
        <f>D6L120C8-D6L120C18</f>
        <v>0</v>
      </c>
      <c r="AP27" s="16" t="s">
        <v>28070</v>
      </c>
      <c r="AQ27" s="33">
        <f>CHOOSE(MIN(D6L120C9,RUN_YEARS),B7L801C2,B7L801C11,B7L801C20,B7L801C29,B7L801C38)</f>
        <v>0</v>
      </c>
      <c r="AR27" s="16" t="s">
        <v>28071</v>
      </c>
      <c r="AS27" s="33">
        <f>IF(D6L120C20=0,0,D6L120C18/D6L120C20)</f>
        <v>0</v>
      </c>
      <c r="AT27" s="16" t="s">
        <v>28072</v>
      </c>
      <c r="AU27" s="33">
        <f>IF(D6L120C5=0,0,D6L120C18/D6L120C5)</f>
        <v>0</v>
      </c>
      <c r="AV27" s="16" t="s">
        <v>28073</v>
      </c>
      <c r="AW27" s="33">
        <f>CHOOSE(MIN(D6L120C9,RUN_YEARS),B7L801C1,B7L801C10,B7L801C19,B7L801C28,B7L801C37)</f>
        <v>0</v>
      </c>
      <c r="AX27" s="16" t="s">
        <v>28074</v>
      </c>
      <c r="AY27" s="33">
        <f>IF(D6L120C23=0,0,D6L120C19/D6L120C23)</f>
        <v>0</v>
      </c>
      <c r="AZ27" s="16" t="s">
        <v>28075</v>
      </c>
      <c r="BA27" s="33">
        <f>IF(D6L120C5=0,0,D6L120C19/D6L120C5)</f>
        <v>0</v>
      </c>
    </row>
    <row r="28" spans="1:53" x14ac:dyDescent="0.2">
      <c r="A28" s="11">
        <v>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28097</v>
      </c>
      <c r="I28" s="15">
        <f>B9L220C3</f>
        <v>0</v>
      </c>
      <c r="J28" s="16" t="s">
        <v>28098</v>
      </c>
      <c r="K28" s="21">
        <f>IF(FLOW_THRU_100PCT="Y",1,INDEX(VariabilityMatrix,D6L121C1,D6L121C9))</f>
        <v>0.26909372776099266</v>
      </c>
      <c r="L28" s="16" t="s">
        <v>28078</v>
      </c>
      <c r="M28" s="15">
        <f>IF(D6L121C2&lt;&gt;0,D6L121C2*D6L121C4,D6L121C3*D6L121C4)</f>
        <v>0</v>
      </c>
      <c r="N28" s="16" t="s">
        <v>27662</v>
      </c>
      <c r="O28" s="32">
        <f>A1L561C2</f>
        <v>0.5</v>
      </c>
      <c r="P28" s="16" t="s">
        <v>28079</v>
      </c>
      <c r="Q28" s="15">
        <f>D6L121C5*D6L121C6</f>
        <v>0</v>
      </c>
      <c r="R28" s="16" t="s">
        <v>28080</v>
      </c>
      <c r="S28" s="15">
        <f>D6L121C5-D6L121C7</f>
        <v>0</v>
      </c>
      <c r="T28" s="16" t="s">
        <v>24747</v>
      </c>
      <c r="U28" s="6">
        <f>A2L228C1</f>
        <v>1</v>
      </c>
      <c r="V28" s="16" t="s">
        <v>28081</v>
      </c>
      <c r="W28" s="33">
        <f>D6L121C7*CHOOSE(MIN(D6L121C9,RUN_YEARS),B7L801C9,B7L801C18,B7L801C27,B7L801C36,B7L801C45)</f>
        <v>0</v>
      </c>
      <c r="X28" s="16" t="s">
        <v>28082</v>
      </c>
      <c r="Y28" s="33">
        <f>D6L121C7-D6L121C10</f>
        <v>0</v>
      </c>
      <c r="Z28" s="16" t="s">
        <v>28083</v>
      </c>
      <c r="AA28" s="33">
        <f>CHOOSE(MIN(D6L121C9,RUN_YEARS),B7L801C7,B7L801C16,B7L801C25,B7L801C34,B7L801C43)</f>
        <v>0</v>
      </c>
      <c r="AB28" s="16" t="s">
        <v>28084</v>
      </c>
      <c r="AC28" s="33">
        <f>IF(D6L121C12=0,0,D6L121C10/D6L121C12)</f>
        <v>0</v>
      </c>
      <c r="AD28" s="16" t="s">
        <v>28085</v>
      </c>
      <c r="AE28" s="33">
        <f>IF(D6L121C5=0,0,D6L121C10/D6L121C5)</f>
        <v>0</v>
      </c>
      <c r="AF28" s="16" t="s">
        <v>28086</v>
      </c>
      <c r="AG28" s="33">
        <f>CHOOSE(MIN(D6L121C9,RUN_YEARS),B7L801C5,B7L801C14,B7L801C23,B7L801C32,B7L801C41)</f>
        <v>0</v>
      </c>
      <c r="AH28" s="16" t="s">
        <v>28087</v>
      </c>
      <c r="AI28" s="33">
        <f>IF(D6L121C15=0,0,D6L121C11/D6L121C15)</f>
        <v>0</v>
      </c>
      <c r="AJ28" s="16" t="s">
        <v>28088</v>
      </c>
      <c r="AK28" s="33">
        <f>IF(D6L121C5=0,0,D6L121C11/D6L121C5)</f>
        <v>0</v>
      </c>
      <c r="AL28" s="16" t="s">
        <v>28089</v>
      </c>
      <c r="AM28" s="33">
        <f>D6L121C8*CHOOSE(MIN(D6L121C9,RUN_YEARS),B7L801C4,B7L801C13,B7L801C22,B7L801C31,B7L801C40)</f>
        <v>0</v>
      </c>
      <c r="AN28" s="16" t="s">
        <v>28090</v>
      </c>
      <c r="AO28" s="33">
        <f>D6L121C8-D6L121C18</f>
        <v>0</v>
      </c>
      <c r="AP28" s="16" t="s">
        <v>28091</v>
      </c>
      <c r="AQ28" s="33">
        <f>CHOOSE(MIN(D6L121C9,RUN_YEARS),B7L801C2,B7L801C11,B7L801C20,B7L801C29,B7L801C38)</f>
        <v>0</v>
      </c>
      <c r="AR28" s="16" t="s">
        <v>28092</v>
      </c>
      <c r="AS28" s="33">
        <f>IF(D6L121C20=0,0,D6L121C18/D6L121C20)</f>
        <v>0</v>
      </c>
      <c r="AT28" s="16" t="s">
        <v>28093</v>
      </c>
      <c r="AU28" s="33">
        <f>IF(D6L121C5=0,0,D6L121C18/D6L121C5)</f>
        <v>0</v>
      </c>
      <c r="AV28" s="16" t="s">
        <v>28094</v>
      </c>
      <c r="AW28" s="33">
        <f>CHOOSE(MIN(D6L121C9,RUN_YEARS),B7L801C1,B7L801C10,B7L801C19,B7L801C28,B7L801C37)</f>
        <v>0</v>
      </c>
      <c r="AX28" s="16" t="s">
        <v>28095</v>
      </c>
      <c r="AY28" s="33">
        <f>IF(D6L121C23=0,0,D6L121C19/D6L121C23)</f>
        <v>0</v>
      </c>
      <c r="AZ28" s="16" t="s">
        <v>28096</v>
      </c>
      <c r="BA28" s="33">
        <f>IF(D6L121C5=0,0,D6L121C19/D6L121C5)</f>
        <v>0</v>
      </c>
    </row>
    <row r="29" spans="1:53" x14ac:dyDescent="0.2">
      <c r="A29" s="11">
        <v>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28118</v>
      </c>
      <c r="I29" s="15">
        <f>B9L221C3</f>
        <v>0</v>
      </c>
      <c r="J29" s="16" t="s">
        <v>28119</v>
      </c>
      <c r="K29" s="21">
        <f>IF(FLOW_THRU_100PCT="Y",1,INDEX(VariabilityMatrix,D6L122C1,D6L122C9))</f>
        <v>0.26909372776099266</v>
      </c>
      <c r="L29" s="16" t="s">
        <v>28099</v>
      </c>
      <c r="M29" s="15">
        <f>IF(D6L122C2&lt;&gt;0,D6L122C2*D6L122C4,D6L122C3*D6L122C4)</f>
        <v>0</v>
      </c>
      <c r="N29" s="16" t="s">
        <v>27662</v>
      </c>
      <c r="O29" s="32">
        <f>A1L561C2</f>
        <v>0.5</v>
      </c>
      <c r="P29" s="16" t="s">
        <v>28100</v>
      </c>
      <c r="Q29" s="15">
        <f>D6L122C5*D6L122C6</f>
        <v>0</v>
      </c>
      <c r="R29" s="16" t="s">
        <v>28101</v>
      </c>
      <c r="S29" s="15">
        <f>D6L122C5-D6L122C7</f>
        <v>0</v>
      </c>
      <c r="T29" s="16" t="s">
        <v>24779</v>
      </c>
      <c r="U29" s="6">
        <f>A2L229C1</f>
        <v>1</v>
      </c>
      <c r="V29" s="16" t="s">
        <v>28102</v>
      </c>
      <c r="W29" s="33">
        <f>D6L122C7*CHOOSE(MIN(D6L122C9,RUN_YEARS),B7L801C9,B7L801C18,B7L801C27,B7L801C36,B7L801C45)</f>
        <v>0</v>
      </c>
      <c r="X29" s="16" t="s">
        <v>28103</v>
      </c>
      <c r="Y29" s="33">
        <f>D6L122C7-D6L122C10</f>
        <v>0</v>
      </c>
      <c r="Z29" s="16" t="s">
        <v>28104</v>
      </c>
      <c r="AA29" s="33">
        <f>CHOOSE(MIN(D6L122C9,RUN_YEARS),B7L801C7,B7L801C16,B7L801C25,B7L801C34,B7L801C43)</f>
        <v>0</v>
      </c>
      <c r="AB29" s="16" t="s">
        <v>28105</v>
      </c>
      <c r="AC29" s="33">
        <f>IF(D6L122C12=0,0,D6L122C10/D6L122C12)</f>
        <v>0</v>
      </c>
      <c r="AD29" s="16" t="s">
        <v>28106</v>
      </c>
      <c r="AE29" s="33">
        <f>IF(D6L122C5=0,0,D6L122C10/D6L122C5)</f>
        <v>0</v>
      </c>
      <c r="AF29" s="16" t="s">
        <v>28107</v>
      </c>
      <c r="AG29" s="33">
        <f>CHOOSE(MIN(D6L122C9,RUN_YEARS),B7L801C5,B7L801C14,B7L801C23,B7L801C32,B7L801C41)</f>
        <v>0</v>
      </c>
      <c r="AH29" s="16" t="s">
        <v>28108</v>
      </c>
      <c r="AI29" s="33">
        <f>IF(D6L122C15=0,0,D6L122C11/D6L122C15)</f>
        <v>0</v>
      </c>
      <c r="AJ29" s="16" t="s">
        <v>28109</v>
      </c>
      <c r="AK29" s="33">
        <f>IF(D6L122C5=0,0,D6L122C11/D6L122C5)</f>
        <v>0</v>
      </c>
      <c r="AL29" s="16" t="s">
        <v>28110</v>
      </c>
      <c r="AM29" s="33">
        <f>D6L122C8*CHOOSE(MIN(D6L122C9,RUN_YEARS),B7L801C4,B7L801C13,B7L801C22,B7L801C31,B7L801C40)</f>
        <v>0</v>
      </c>
      <c r="AN29" s="16" t="s">
        <v>28111</v>
      </c>
      <c r="AO29" s="33">
        <f>D6L122C8-D6L122C18</f>
        <v>0</v>
      </c>
      <c r="AP29" s="16" t="s">
        <v>28112</v>
      </c>
      <c r="AQ29" s="33">
        <f>CHOOSE(MIN(D6L122C9,RUN_YEARS),B7L801C2,B7L801C11,B7L801C20,B7L801C29,B7L801C38)</f>
        <v>0</v>
      </c>
      <c r="AR29" s="16" t="s">
        <v>28113</v>
      </c>
      <c r="AS29" s="33">
        <f>IF(D6L122C20=0,0,D6L122C18/D6L122C20)</f>
        <v>0</v>
      </c>
      <c r="AT29" s="16" t="s">
        <v>28114</v>
      </c>
      <c r="AU29" s="33">
        <f>IF(D6L122C5=0,0,D6L122C18/D6L122C5)</f>
        <v>0</v>
      </c>
      <c r="AV29" s="16" t="s">
        <v>28115</v>
      </c>
      <c r="AW29" s="33">
        <f>CHOOSE(MIN(D6L122C9,RUN_YEARS),B7L801C1,B7L801C10,B7L801C19,B7L801C28,B7L801C37)</f>
        <v>0</v>
      </c>
      <c r="AX29" s="16" t="s">
        <v>28116</v>
      </c>
      <c r="AY29" s="33">
        <f>IF(D6L122C23=0,0,D6L122C19/D6L122C23)</f>
        <v>0</v>
      </c>
      <c r="AZ29" s="16" t="s">
        <v>28117</v>
      </c>
      <c r="BA29" s="33">
        <f>IF(D6L122C5=0,0,D6L122C19/D6L122C5)</f>
        <v>0</v>
      </c>
    </row>
    <row r="30" spans="1:53" x14ac:dyDescent="0.2">
      <c r="A30" s="11">
        <v>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28139</v>
      </c>
      <c r="I30" s="15">
        <f>B9L222C3</f>
        <v>0</v>
      </c>
      <c r="J30" s="16" t="s">
        <v>28140</v>
      </c>
      <c r="K30" s="21">
        <f>IF(FLOW_THRU_100PCT="Y",1,INDEX(VariabilityMatrix,D6L123C1,D6L123C9))</f>
        <v>0.26909372776099266</v>
      </c>
      <c r="L30" s="16" t="s">
        <v>28120</v>
      </c>
      <c r="M30" s="15">
        <f>IF(D6L123C2&lt;&gt;0,D6L123C2*D6L123C4,D6L123C3*D6L123C4)</f>
        <v>0</v>
      </c>
      <c r="N30" s="16" t="s">
        <v>27662</v>
      </c>
      <c r="O30" s="32">
        <f>A1L561C2</f>
        <v>0.5</v>
      </c>
      <c r="P30" s="16" t="s">
        <v>28121</v>
      </c>
      <c r="Q30" s="15">
        <f>D6L123C5*D6L123C6</f>
        <v>0</v>
      </c>
      <c r="R30" s="16" t="s">
        <v>28122</v>
      </c>
      <c r="S30" s="15">
        <f>D6L123C5-D6L123C7</f>
        <v>0</v>
      </c>
      <c r="T30" s="16" t="s">
        <v>24811</v>
      </c>
      <c r="U30" s="6">
        <f>A2L233C1</f>
        <v>1</v>
      </c>
      <c r="V30" s="16" t="s">
        <v>28123</v>
      </c>
      <c r="W30" s="33">
        <f>D6L123C7*CHOOSE(MIN(D6L123C9,RUN_YEARS),B7L801C9,B7L801C18,B7L801C27,B7L801C36,B7L801C45)</f>
        <v>0</v>
      </c>
      <c r="X30" s="16" t="s">
        <v>28124</v>
      </c>
      <c r="Y30" s="33">
        <f>D6L123C7-D6L123C10</f>
        <v>0</v>
      </c>
      <c r="Z30" s="16" t="s">
        <v>28125</v>
      </c>
      <c r="AA30" s="33">
        <f>CHOOSE(MIN(D6L123C9,RUN_YEARS),B7L801C7,B7L801C16,B7L801C25,B7L801C34,B7L801C43)</f>
        <v>0</v>
      </c>
      <c r="AB30" s="16" t="s">
        <v>28126</v>
      </c>
      <c r="AC30" s="33">
        <f>IF(D6L123C12=0,0,D6L123C10/D6L123C12)</f>
        <v>0</v>
      </c>
      <c r="AD30" s="16" t="s">
        <v>28127</v>
      </c>
      <c r="AE30" s="33">
        <f>IF(D6L123C5=0,0,D6L123C10/D6L123C5)</f>
        <v>0</v>
      </c>
      <c r="AF30" s="16" t="s">
        <v>28128</v>
      </c>
      <c r="AG30" s="33">
        <f>CHOOSE(MIN(D6L123C9,RUN_YEARS),B7L801C5,B7L801C14,B7L801C23,B7L801C32,B7L801C41)</f>
        <v>0</v>
      </c>
      <c r="AH30" s="16" t="s">
        <v>28129</v>
      </c>
      <c r="AI30" s="33">
        <f>IF(D6L123C15=0,0,D6L123C11/D6L123C15)</f>
        <v>0</v>
      </c>
      <c r="AJ30" s="16" t="s">
        <v>28130</v>
      </c>
      <c r="AK30" s="33">
        <f>IF(D6L123C5=0,0,D6L123C11/D6L123C5)</f>
        <v>0</v>
      </c>
      <c r="AL30" s="16" t="s">
        <v>28131</v>
      </c>
      <c r="AM30" s="33">
        <f>D6L123C8*CHOOSE(MIN(D6L123C9,RUN_YEARS),B7L801C4,B7L801C13,B7L801C22,B7L801C31,B7L801C40)</f>
        <v>0</v>
      </c>
      <c r="AN30" s="16" t="s">
        <v>28132</v>
      </c>
      <c r="AO30" s="33">
        <f>D6L123C8-D6L123C18</f>
        <v>0</v>
      </c>
      <c r="AP30" s="16" t="s">
        <v>28133</v>
      </c>
      <c r="AQ30" s="33">
        <f>CHOOSE(MIN(D6L123C9,RUN_YEARS),B7L801C2,B7L801C11,B7L801C20,B7L801C29,B7L801C38)</f>
        <v>0</v>
      </c>
      <c r="AR30" s="16" t="s">
        <v>28134</v>
      </c>
      <c r="AS30" s="33">
        <f>IF(D6L123C20=0,0,D6L123C18/D6L123C20)</f>
        <v>0</v>
      </c>
      <c r="AT30" s="16" t="s">
        <v>28135</v>
      </c>
      <c r="AU30" s="33">
        <f>IF(D6L123C5=0,0,D6L123C18/D6L123C5)</f>
        <v>0</v>
      </c>
      <c r="AV30" s="16" t="s">
        <v>28136</v>
      </c>
      <c r="AW30" s="33">
        <f>CHOOSE(MIN(D6L123C9,RUN_YEARS),B7L801C1,B7L801C10,B7L801C19,B7L801C28,B7L801C37)</f>
        <v>0</v>
      </c>
      <c r="AX30" s="16" t="s">
        <v>28137</v>
      </c>
      <c r="AY30" s="33">
        <f>IF(D6L123C23=0,0,D6L123C19/D6L123C23)</f>
        <v>0</v>
      </c>
      <c r="AZ30" s="16" t="s">
        <v>28138</v>
      </c>
      <c r="BA30" s="33">
        <f>IF(D6L123C5=0,0,D6L123C19/D6L123C5)</f>
        <v>0</v>
      </c>
    </row>
    <row r="31" spans="1:53" x14ac:dyDescent="0.2">
      <c r="A31" s="11">
        <v>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28160</v>
      </c>
      <c r="I31" s="15">
        <f>B9L223C3</f>
        <v>0</v>
      </c>
      <c r="J31" s="16" t="s">
        <v>28161</v>
      </c>
      <c r="K31" s="21">
        <f>IF(FLOW_THRU_100PCT="Y",1,INDEX(VariabilityMatrix,D6L124C1,D6L124C9))</f>
        <v>0.26909372776099266</v>
      </c>
      <c r="L31" s="16" t="s">
        <v>28141</v>
      </c>
      <c r="M31" s="15">
        <f>IF(D6L124C2&lt;&gt;0,D6L124C2*D6L124C4,D6L124C3*D6L124C4)</f>
        <v>0</v>
      </c>
      <c r="N31" s="16" t="s">
        <v>27662</v>
      </c>
      <c r="O31" s="32">
        <f>A1L561C2</f>
        <v>0.5</v>
      </c>
      <c r="P31" s="16" t="s">
        <v>28142</v>
      </c>
      <c r="Q31" s="15">
        <f>D6L124C5*D6L124C6</f>
        <v>0</v>
      </c>
      <c r="R31" s="16" t="s">
        <v>28143</v>
      </c>
      <c r="S31" s="15">
        <f>D6L124C5-D6L124C7</f>
        <v>0</v>
      </c>
      <c r="T31" s="16" t="s">
        <v>24843</v>
      </c>
      <c r="U31" s="6">
        <f>A2L234C1</f>
        <v>1</v>
      </c>
      <c r="V31" s="16" t="s">
        <v>28144</v>
      </c>
      <c r="W31" s="33">
        <f>D6L124C7*CHOOSE(MIN(D6L124C9,RUN_YEARS),B7L801C9,B7L801C18,B7L801C27,B7L801C36,B7L801C45)</f>
        <v>0</v>
      </c>
      <c r="X31" s="16" t="s">
        <v>28145</v>
      </c>
      <c r="Y31" s="33">
        <f>D6L124C7-D6L124C10</f>
        <v>0</v>
      </c>
      <c r="Z31" s="16" t="s">
        <v>28146</v>
      </c>
      <c r="AA31" s="33">
        <f>CHOOSE(MIN(D6L124C9,RUN_YEARS),B7L801C7,B7L801C16,B7L801C25,B7L801C34,B7L801C43)</f>
        <v>0</v>
      </c>
      <c r="AB31" s="16" t="s">
        <v>28147</v>
      </c>
      <c r="AC31" s="33">
        <f>IF(D6L124C12=0,0,D6L124C10/D6L124C12)</f>
        <v>0</v>
      </c>
      <c r="AD31" s="16" t="s">
        <v>28148</v>
      </c>
      <c r="AE31" s="33">
        <f>IF(D6L124C5=0,0,D6L124C10/D6L124C5)</f>
        <v>0</v>
      </c>
      <c r="AF31" s="16" t="s">
        <v>28149</v>
      </c>
      <c r="AG31" s="33">
        <f>CHOOSE(MIN(D6L124C9,RUN_YEARS),B7L801C5,B7L801C14,B7L801C23,B7L801C32,B7L801C41)</f>
        <v>0</v>
      </c>
      <c r="AH31" s="16" t="s">
        <v>28150</v>
      </c>
      <c r="AI31" s="33">
        <f>IF(D6L124C15=0,0,D6L124C11/D6L124C15)</f>
        <v>0</v>
      </c>
      <c r="AJ31" s="16" t="s">
        <v>28151</v>
      </c>
      <c r="AK31" s="33">
        <f>IF(D6L124C5=0,0,D6L124C11/D6L124C5)</f>
        <v>0</v>
      </c>
      <c r="AL31" s="16" t="s">
        <v>28152</v>
      </c>
      <c r="AM31" s="33">
        <f>D6L124C8*CHOOSE(MIN(D6L124C9,RUN_YEARS),B7L801C4,B7L801C13,B7L801C22,B7L801C31,B7L801C40)</f>
        <v>0</v>
      </c>
      <c r="AN31" s="16" t="s">
        <v>28153</v>
      </c>
      <c r="AO31" s="33">
        <f>D6L124C8-D6L124C18</f>
        <v>0</v>
      </c>
      <c r="AP31" s="16" t="s">
        <v>28154</v>
      </c>
      <c r="AQ31" s="33">
        <f>CHOOSE(MIN(D6L124C9,RUN_YEARS),B7L801C2,B7L801C11,B7L801C20,B7L801C29,B7L801C38)</f>
        <v>0</v>
      </c>
      <c r="AR31" s="16" t="s">
        <v>28155</v>
      </c>
      <c r="AS31" s="33">
        <f>IF(D6L124C20=0,0,D6L124C18/D6L124C20)</f>
        <v>0</v>
      </c>
      <c r="AT31" s="16" t="s">
        <v>28156</v>
      </c>
      <c r="AU31" s="33">
        <f>IF(D6L124C5=0,0,D6L124C18/D6L124C5)</f>
        <v>0</v>
      </c>
      <c r="AV31" s="16" t="s">
        <v>28157</v>
      </c>
      <c r="AW31" s="33">
        <f>CHOOSE(MIN(D6L124C9,RUN_YEARS),B7L801C1,B7L801C10,B7L801C19,B7L801C28,B7L801C37)</f>
        <v>0</v>
      </c>
      <c r="AX31" s="16" t="s">
        <v>28158</v>
      </c>
      <c r="AY31" s="33">
        <f>IF(D6L124C23=0,0,D6L124C19/D6L124C23)</f>
        <v>0</v>
      </c>
      <c r="AZ31" s="16" t="s">
        <v>28159</v>
      </c>
      <c r="BA31" s="33">
        <f>IF(D6L124C5=0,0,D6L124C19/D6L124C5)</f>
        <v>0</v>
      </c>
    </row>
    <row r="32" spans="1:53" x14ac:dyDescent="0.2">
      <c r="A32" s="11">
        <v>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28181</v>
      </c>
      <c r="I32" s="15">
        <f>B9L224C3</f>
        <v>0</v>
      </c>
      <c r="J32" s="16" t="s">
        <v>28182</v>
      </c>
      <c r="K32" s="21">
        <f>IF(FLOW_THRU_100PCT="Y",1,INDEX(VariabilityMatrix,D6L125C1,D6L125C9))</f>
        <v>0.26909372776099266</v>
      </c>
      <c r="L32" s="16" t="s">
        <v>28162</v>
      </c>
      <c r="M32" s="15">
        <f>IF(D6L125C2&lt;&gt;0,D6L125C2*D6L125C4,D6L125C3*D6L125C4)</f>
        <v>0</v>
      </c>
      <c r="N32" s="16" t="s">
        <v>27662</v>
      </c>
      <c r="O32" s="32">
        <f>A1L561C2</f>
        <v>0.5</v>
      </c>
      <c r="P32" s="16" t="s">
        <v>28163</v>
      </c>
      <c r="Q32" s="15">
        <f>D6L125C5*D6L125C6</f>
        <v>0</v>
      </c>
      <c r="R32" s="16" t="s">
        <v>28164</v>
      </c>
      <c r="S32" s="15">
        <f>D6L125C5-D6L125C7</f>
        <v>0</v>
      </c>
      <c r="T32" s="16" t="s">
        <v>24875</v>
      </c>
      <c r="U32" s="6">
        <f>A2L236C1</f>
        <v>1</v>
      </c>
      <c r="V32" s="16" t="s">
        <v>28165</v>
      </c>
      <c r="W32" s="33">
        <f>D6L125C7*CHOOSE(MIN(D6L125C9,RUN_YEARS),B7L801C9,B7L801C18,B7L801C27,B7L801C36,B7L801C45)</f>
        <v>0</v>
      </c>
      <c r="X32" s="16" t="s">
        <v>28166</v>
      </c>
      <c r="Y32" s="33">
        <f>D6L125C7-D6L125C10</f>
        <v>0</v>
      </c>
      <c r="Z32" s="16" t="s">
        <v>28167</v>
      </c>
      <c r="AA32" s="33">
        <f>CHOOSE(MIN(D6L125C9,RUN_YEARS),B7L801C7,B7L801C16,B7L801C25,B7L801C34,B7L801C43)</f>
        <v>0</v>
      </c>
      <c r="AB32" s="16" t="s">
        <v>28168</v>
      </c>
      <c r="AC32" s="33">
        <f>IF(D6L125C12=0,0,D6L125C10/D6L125C12)</f>
        <v>0</v>
      </c>
      <c r="AD32" s="16" t="s">
        <v>28169</v>
      </c>
      <c r="AE32" s="33">
        <f>IF(D6L125C5=0,0,D6L125C10/D6L125C5)</f>
        <v>0</v>
      </c>
      <c r="AF32" s="16" t="s">
        <v>28170</v>
      </c>
      <c r="AG32" s="33">
        <f>CHOOSE(MIN(D6L125C9,RUN_YEARS),B7L801C5,B7L801C14,B7L801C23,B7L801C32,B7L801C41)</f>
        <v>0</v>
      </c>
      <c r="AH32" s="16" t="s">
        <v>28171</v>
      </c>
      <c r="AI32" s="33">
        <f>IF(D6L125C15=0,0,D6L125C11/D6L125C15)</f>
        <v>0</v>
      </c>
      <c r="AJ32" s="16" t="s">
        <v>28172</v>
      </c>
      <c r="AK32" s="33">
        <f>IF(D6L125C5=0,0,D6L125C11/D6L125C5)</f>
        <v>0</v>
      </c>
      <c r="AL32" s="16" t="s">
        <v>28173</v>
      </c>
      <c r="AM32" s="33">
        <f>D6L125C8*CHOOSE(MIN(D6L125C9,RUN_YEARS),B7L801C4,B7L801C13,B7L801C22,B7L801C31,B7L801C40)</f>
        <v>0</v>
      </c>
      <c r="AN32" s="16" t="s">
        <v>28174</v>
      </c>
      <c r="AO32" s="33">
        <f>D6L125C8-D6L125C18</f>
        <v>0</v>
      </c>
      <c r="AP32" s="16" t="s">
        <v>28175</v>
      </c>
      <c r="AQ32" s="33">
        <f>CHOOSE(MIN(D6L125C9,RUN_YEARS),B7L801C2,B7L801C11,B7L801C20,B7L801C29,B7L801C38)</f>
        <v>0</v>
      </c>
      <c r="AR32" s="16" t="s">
        <v>28176</v>
      </c>
      <c r="AS32" s="33">
        <f>IF(D6L125C20=0,0,D6L125C18/D6L125C20)</f>
        <v>0</v>
      </c>
      <c r="AT32" s="16" t="s">
        <v>28177</v>
      </c>
      <c r="AU32" s="33">
        <f>IF(D6L125C5=0,0,D6L125C18/D6L125C5)</f>
        <v>0</v>
      </c>
      <c r="AV32" s="16" t="s">
        <v>28178</v>
      </c>
      <c r="AW32" s="33">
        <f>CHOOSE(MIN(D6L125C9,RUN_YEARS),B7L801C1,B7L801C10,B7L801C19,B7L801C28,B7L801C37)</f>
        <v>0</v>
      </c>
      <c r="AX32" s="16" t="s">
        <v>28179</v>
      </c>
      <c r="AY32" s="33">
        <f>IF(D6L125C23=0,0,D6L125C19/D6L125C23)</f>
        <v>0</v>
      </c>
      <c r="AZ32" s="16" t="s">
        <v>28180</v>
      </c>
      <c r="BA32" s="33">
        <f>IF(D6L125C5=0,0,D6L125C19/D6L125C5)</f>
        <v>0</v>
      </c>
    </row>
    <row r="33" spans="1:53" x14ac:dyDescent="0.2">
      <c r="A33" s="11">
        <v>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28202</v>
      </c>
      <c r="I33" s="15">
        <f>B9L225C3</f>
        <v>0</v>
      </c>
      <c r="J33" s="16" t="s">
        <v>23241</v>
      </c>
      <c r="K33" s="21">
        <f>IF(FLOW_THRU_100PCT="Y",1,0.86)</f>
        <v>0.86</v>
      </c>
      <c r="L33" s="16" t="s">
        <v>28183</v>
      </c>
      <c r="M33" s="15">
        <f>IF(D6L126C2&lt;&gt;0,D6L126C2*D6L126C4,D6L126C3*D6L126C4)</f>
        <v>0</v>
      </c>
      <c r="N33" s="16" t="s">
        <v>27662</v>
      </c>
      <c r="O33" s="32">
        <f>A1L561C2</f>
        <v>0.5</v>
      </c>
      <c r="P33" s="16" t="s">
        <v>28184</v>
      </c>
      <c r="Q33" s="15">
        <f>D6L126C5*D6L126C6</f>
        <v>0</v>
      </c>
      <c r="R33" s="16" t="s">
        <v>28185</v>
      </c>
      <c r="S33" s="15">
        <f>D6L126C5-D6L126C7</f>
        <v>0</v>
      </c>
      <c r="T33" s="16" t="s">
        <v>24906</v>
      </c>
      <c r="U33" s="6">
        <f>A2L237C1</f>
        <v>1</v>
      </c>
      <c r="V33" s="16" t="s">
        <v>28186</v>
      </c>
      <c r="W33" s="33">
        <f>D6L126C7*CHOOSE(MIN(D6L126C9,RUN_YEARS),B7L801C9,B7L801C18,B7L801C27,B7L801C36,B7L801C45)</f>
        <v>0</v>
      </c>
      <c r="X33" s="16" t="s">
        <v>28187</v>
      </c>
      <c r="Y33" s="33">
        <f>D6L126C7-D6L126C10</f>
        <v>0</v>
      </c>
      <c r="Z33" s="16" t="s">
        <v>28188</v>
      </c>
      <c r="AA33" s="33">
        <f>CHOOSE(MIN(D6L126C9,RUN_YEARS),B7L801C7,B7L801C16,B7L801C25,B7L801C34,B7L801C43)</f>
        <v>0</v>
      </c>
      <c r="AB33" s="16" t="s">
        <v>28189</v>
      </c>
      <c r="AC33" s="33">
        <f>IF(D6L126C12=0,0,D6L126C10/D6L126C12)</f>
        <v>0</v>
      </c>
      <c r="AD33" s="16" t="s">
        <v>28190</v>
      </c>
      <c r="AE33" s="33">
        <f>IF(D6L126C5=0,0,D6L126C10/D6L126C5)</f>
        <v>0</v>
      </c>
      <c r="AF33" s="16" t="s">
        <v>28191</v>
      </c>
      <c r="AG33" s="33">
        <f>CHOOSE(MIN(D6L126C9,RUN_YEARS),B7L801C5,B7L801C14,B7L801C23,B7L801C32,B7L801C41)</f>
        <v>0</v>
      </c>
      <c r="AH33" s="16" t="s">
        <v>28192</v>
      </c>
      <c r="AI33" s="33">
        <f>IF(D6L126C15=0,0,D6L126C11/D6L126C15)</f>
        <v>0</v>
      </c>
      <c r="AJ33" s="16" t="s">
        <v>28193</v>
      </c>
      <c r="AK33" s="33">
        <f>IF(D6L126C5=0,0,D6L126C11/D6L126C5)</f>
        <v>0</v>
      </c>
      <c r="AL33" s="16" t="s">
        <v>28194</v>
      </c>
      <c r="AM33" s="33">
        <f>D6L126C8*CHOOSE(MIN(D6L126C9,RUN_YEARS),B7L801C4,B7L801C13,B7L801C22,B7L801C31,B7L801C40)</f>
        <v>0</v>
      </c>
      <c r="AN33" s="16" t="s">
        <v>28195</v>
      </c>
      <c r="AO33" s="33">
        <f>D6L126C8-D6L126C18</f>
        <v>0</v>
      </c>
      <c r="AP33" s="16" t="s">
        <v>28196</v>
      </c>
      <c r="AQ33" s="33">
        <f>CHOOSE(MIN(D6L126C9,RUN_YEARS),B7L801C2,B7L801C11,B7L801C20,B7L801C29,B7L801C38)</f>
        <v>0</v>
      </c>
      <c r="AR33" s="16" t="s">
        <v>28197</v>
      </c>
      <c r="AS33" s="33">
        <f>IF(D6L126C20=0,0,D6L126C18/D6L126C20)</f>
        <v>0</v>
      </c>
      <c r="AT33" s="16" t="s">
        <v>28198</v>
      </c>
      <c r="AU33" s="33">
        <f>IF(D6L126C5=0,0,D6L126C18/D6L126C5)</f>
        <v>0</v>
      </c>
      <c r="AV33" s="16" t="s">
        <v>28199</v>
      </c>
      <c r="AW33" s="33">
        <f>CHOOSE(MIN(D6L126C9,RUN_YEARS),B7L801C1,B7L801C10,B7L801C19,B7L801C28,B7L801C37)</f>
        <v>0</v>
      </c>
      <c r="AX33" s="16" t="s">
        <v>28200</v>
      </c>
      <c r="AY33" s="33">
        <f>IF(D6L126C23=0,0,D6L126C19/D6L126C23)</f>
        <v>0</v>
      </c>
      <c r="AZ33" s="16" t="s">
        <v>28201</v>
      </c>
      <c r="BA33" s="33">
        <f>IF(D6L126C5=0,0,D6L126C19/D6L126C5)</f>
        <v>0</v>
      </c>
    </row>
    <row r="34" spans="1:53" x14ac:dyDescent="0.2">
      <c r="A34" s="11">
        <v>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28222</v>
      </c>
      <c r="I34" s="15">
        <f>B9L226C3</f>
        <v>0</v>
      </c>
      <c r="J34" s="16" t="s">
        <v>23241</v>
      </c>
      <c r="K34" s="21">
        <f>IF(FLOW_THRU_100PCT="Y",1,0.86)</f>
        <v>0.86</v>
      </c>
      <c r="L34" s="16" t="s">
        <v>28203</v>
      </c>
      <c r="M34" s="15">
        <f>IF(D6L127C2&lt;&gt;0,D6L127C2*D6L127C4,D6L127C3*D6L127C4)</f>
        <v>0</v>
      </c>
      <c r="N34" s="16" t="s">
        <v>27662</v>
      </c>
      <c r="O34" s="32">
        <f>A1L561C2</f>
        <v>0.5</v>
      </c>
      <c r="P34" s="16" t="s">
        <v>28204</v>
      </c>
      <c r="Q34" s="15">
        <f>D6L127C5*D6L127C6</f>
        <v>0</v>
      </c>
      <c r="R34" s="16" t="s">
        <v>28205</v>
      </c>
      <c r="S34" s="15">
        <f>D6L127C5-D6L127C7</f>
        <v>0</v>
      </c>
      <c r="T34" s="16" t="s">
        <v>24937</v>
      </c>
      <c r="U34" s="6">
        <f>A2L235C1</f>
        <v>3</v>
      </c>
      <c r="V34" s="16" t="s">
        <v>28206</v>
      </c>
      <c r="W34" s="33">
        <f>D6L127C7*CHOOSE(MIN(D6L127C9,RUN_YEARS),B7L801C9,B7L801C18,B7L801C27,B7L801C36,B7L801C45)</f>
        <v>0</v>
      </c>
      <c r="X34" s="16" t="s">
        <v>28207</v>
      </c>
      <c r="Y34" s="33">
        <f>D6L127C7-D6L127C10</f>
        <v>0</v>
      </c>
      <c r="Z34" s="16" t="s">
        <v>28208</v>
      </c>
      <c r="AA34" s="33">
        <f>CHOOSE(MIN(D6L127C9,RUN_YEARS),B7L801C7,B7L801C16,B7L801C25,B7L801C34,B7L801C43)</f>
        <v>0</v>
      </c>
      <c r="AB34" s="16" t="s">
        <v>28209</v>
      </c>
      <c r="AC34" s="33">
        <f>IF(D6L127C12=0,0,D6L127C10/D6L127C12)</f>
        <v>0</v>
      </c>
      <c r="AD34" s="16" t="s">
        <v>28210</v>
      </c>
      <c r="AE34" s="33">
        <f>IF(D6L127C5=0,0,D6L127C10/D6L127C5)</f>
        <v>0</v>
      </c>
      <c r="AF34" s="16" t="s">
        <v>28211</v>
      </c>
      <c r="AG34" s="33">
        <f>CHOOSE(MIN(D6L127C9,RUN_YEARS),B7L801C5,B7L801C14,B7L801C23,B7L801C32,B7L801C41)</f>
        <v>0</v>
      </c>
      <c r="AH34" s="16" t="s">
        <v>28212</v>
      </c>
      <c r="AI34" s="33">
        <f>IF(D6L127C15=0,0,D6L127C11/D6L127C15)</f>
        <v>0</v>
      </c>
      <c r="AJ34" s="16" t="s">
        <v>28213</v>
      </c>
      <c r="AK34" s="33">
        <f>IF(D6L127C5=0,0,D6L127C11/D6L127C5)</f>
        <v>0</v>
      </c>
      <c r="AL34" s="16" t="s">
        <v>28214</v>
      </c>
      <c r="AM34" s="33">
        <f>D6L127C8*CHOOSE(MIN(D6L127C9,RUN_YEARS),B7L801C4,B7L801C13,B7L801C22,B7L801C31,B7L801C40)</f>
        <v>0</v>
      </c>
      <c r="AN34" s="16" t="s">
        <v>28215</v>
      </c>
      <c r="AO34" s="33">
        <f>D6L127C8-D6L127C18</f>
        <v>0</v>
      </c>
      <c r="AP34" s="16" t="s">
        <v>28216</v>
      </c>
      <c r="AQ34" s="33">
        <f>CHOOSE(MIN(D6L127C9,RUN_YEARS),B7L801C2,B7L801C11,B7L801C20,B7L801C29,B7L801C38)</f>
        <v>0</v>
      </c>
      <c r="AR34" s="16" t="s">
        <v>28217</v>
      </c>
      <c r="AS34" s="33">
        <f>IF(D6L127C20=0,0,D6L127C18/D6L127C20)</f>
        <v>0</v>
      </c>
      <c r="AT34" s="16" t="s">
        <v>28218</v>
      </c>
      <c r="AU34" s="33">
        <f>IF(D6L127C5=0,0,D6L127C18/D6L127C5)</f>
        <v>0</v>
      </c>
      <c r="AV34" s="16" t="s">
        <v>28219</v>
      </c>
      <c r="AW34" s="33">
        <f>CHOOSE(MIN(D6L127C9,RUN_YEARS),B7L801C1,B7L801C10,B7L801C19,B7L801C28,B7L801C37)</f>
        <v>0</v>
      </c>
      <c r="AX34" s="16" t="s">
        <v>28220</v>
      </c>
      <c r="AY34" s="33">
        <f>IF(D6L127C23=0,0,D6L127C19/D6L127C23)</f>
        <v>0</v>
      </c>
      <c r="AZ34" s="16" t="s">
        <v>28221</v>
      </c>
      <c r="BA34" s="33">
        <f>IF(D6L127C5=0,0,D6L127C19/D6L127C5)</f>
        <v>0</v>
      </c>
    </row>
    <row r="35" spans="1:53" x14ac:dyDescent="0.2">
      <c r="A35" s="11">
        <v>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28238</v>
      </c>
      <c r="G35" s="15">
        <f>SUM(D6L101C2:D6L127C2)-2*SUM(D6L109C2,D6L111C2,D6L122C2,D6L124C2,D6L127C2)</f>
        <v>0</v>
      </c>
      <c r="H35" s="16" t="s">
        <v>28239</v>
      </c>
      <c r="I35" s="15">
        <f>SUM(D6L101C3:D6L127C3)-2*SUM(D6L109C3,D6L111C3,D6L122C3,D6L124C3,D6L127C3)</f>
        <v>0</v>
      </c>
      <c r="J35" s="16" t="s">
        <v>945</v>
      </c>
      <c r="K35" s="21" t="str">
        <f>NULL_VALUE</f>
        <v>n/a</v>
      </c>
      <c r="L35" s="16" t="s">
        <v>28223</v>
      </c>
      <c r="M35" s="15">
        <f>SUM(D6L101C5:D6L127C5)-2*SUM(D6L109C5,D6L111C5,D6L122C5,D6L124C5,D6L127C5)</f>
        <v>0</v>
      </c>
      <c r="N35" s="16" t="s">
        <v>945</v>
      </c>
      <c r="O35" s="21" t="str">
        <f>NULL_VALUE</f>
        <v>n/a</v>
      </c>
      <c r="P35" s="16" t="s">
        <v>28224</v>
      </c>
      <c r="Q35" s="15">
        <f>SUM(D6L101C7:D6L127C7)-2*SUM(D6L109C7,D6L111C7,D6L122C7,D6L124C7,D6L127C7)</f>
        <v>0</v>
      </c>
      <c r="R35" s="16" t="s">
        <v>28225</v>
      </c>
      <c r="S35" s="15">
        <f>SUM(D6L101C8:D6L127C8)-2*SUM(D6L109C8,D6L111C8,D6L122C8,D6L124C8,D6L127C8)</f>
        <v>0</v>
      </c>
      <c r="U35" s="21" t="str">
        <f>NULL_VALUE</f>
        <v>n/a</v>
      </c>
      <c r="V35" s="16" t="s">
        <v>28226</v>
      </c>
      <c r="W35" s="33">
        <f>SUM(D6L101C10:D6L127C10)-2*SUM(D6L109C10,D6L111C10,D6L122C10,D6L124C10,D6L127C10)</f>
        <v>0</v>
      </c>
      <c r="X35" s="16" t="s">
        <v>28227</v>
      </c>
      <c r="Y35" s="33">
        <f>SUM(D6L101C11:D6L127C11)-2*SUM(D6L109C11,D6L111C11,D6L122C11,D6L124C11,D6L127C11)</f>
        <v>0</v>
      </c>
      <c r="Z35" s="16" t="s">
        <v>945</v>
      </c>
      <c r="AA35" s="21" t="str">
        <f>NULL_VALUE</f>
        <v>n/a</v>
      </c>
      <c r="AB35" s="16" t="s">
        <v>28228</v>
      </c>
      <c r="AC35" s="33">
        <f>SUM(D6L101C13:D6L127C13)-2*SUM(D6L109C13,D6L111C13,D6L122C13,D6L124C13,D6L127C13)</f>
        <v>0</v>
      </c>
      <c r="AD35" s="16" t="s">
        <v>28229</v>
      </c>
      <c r="AE35" s="33">
        <f>IF(D6L128C5=0,0,D6L128C10/D6L128C5)</f>
        <v>0</v>
      </c>
      <c r="AF35" s="16" t="s">
        <v>945</v>
      </c>
      <c r="AG35" s="21" t="str">
        <f>NULL_VALUE</f>
        <v>n/a</v>
      </c>
      <c r="AH35" s="16" t="s">
        <v>28230</v>
      </c>
      <c r="AI35" s="33">
        <f>SUM(D6L101C16:D6L127C16)-2*SUM(D6L109C16,D6L111C16,D6L122C16,D6L124C16,D6L127C16)</f>
        <v>0</v>
      </c>
      <c r="AJ35" s="16" t="s">
        <v>28231</v>
      </c>
      <c r="AK35" s="33">
        <f>IF(D6L128C5=0,0,D6L128C11/D6L128C5)</f>
        <v>0</v>
      </c>
      <c r="AL35" s="16" t="s">
        <v>28232</v>
      </c>
      <c r="AM35" s="33">
        <f>SUM(D6L101C18:D6L127C18)-2*SUM(D6L109C18,D6L111C18,D6L122C18,D6L124C18,D6L127C18)</f>
        <v>0</v>
      </c>
      <c r="AN35" s="16" t="s">
        <v>28233</v>
      </c>
      <c r="AO35" s="33">
        <f>SUM(D6L101C19:D6L127C19)-2*SUM(D6L109C19,D6L111C19,D6L122C19,D6L124C19,D6L127C19)</f>
        <v>0</v>
      </c>
      <c r="AP35" s="16" t="s">
        <v>945</v>
      </c>
      <c r="AQ35" s="21" t="str">
        <f>NULL_VALUE</f>
        <v>n/a</v>
      </c>
      <c r="AR35" s="16" t="s">
        <v>28234</v>
      </c>
      <c r="AS35" s="33">
        <f>SUM(D6L101C21:D6L127C21)-2*SUM(D6L109C21,D6L111C21,D6L122C21,D6L124C21,D6L127C21)</f>
        <v>0</v>
      </c>
      <c r="AT35" s="16" t="s">
        <v>28235</v>
      </c>
      <c r="AU35" s="33">
        <f>IF(D6L128C5=0,0,D6L128C18/D6L128C5)</f>
        <v>0</v>
      </c>
      <c r="AV35" s="16" t="s">
        <v>945</v>
      </c>
      <c r="AW35" s="21" t="str">
        <f>NULL_VALUE</f>
        <v>n/a</v>
      </c>
      <c r="AX35" s="16" t="s">
        <v>28236</v>
      </c>
      <c r="AY35" s="33">
        <f>SUM(D6L101C24:D6L127C24)-2*SUM(D6L109C24,D6L111C24,D6L122C24,D6L124C24,D6L127C24)</f>
        <v>0</v>
      </c>
      <c r="AZ35" s="16" t="s">
        <v>28237</v>
      </c>
      <c r="BA35" s="33">
        <f>IF(D6L128C5=0,0,D6L128C19/D6L128C5)</f>
        <v>0</v>
      </c>
    </row>
    <row r="36" spans="1:53" x14ac:dyDescent="0.2">
      <c r="A36" s="11">
        <v>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28259</v>
      </c>
      <c r="I36" s="15">
        <f>B5L413C3</f>
        <v>0</v>
      </c>
      <c r="J36" s="16" t="s">
        <v>21752</v>
      </c>
      <c r="K36" s="21">
        <f>IF(FLOW_THRU_100PCT="Y",1,0.5)</f>
        <v>0.5</v>
      </c>
      <c r="L36" s="16" t="s">
        <v>28240</v>
      </c>
      <c r="M36" s="15">
        <f>IF(D6L129C2&lt;&gt;0,D6L129C2*D6L129C4,D6L129C3*D6L129C4)</f>
        <v>0</v>
      </c>
      <c r="N36" s="16" t="s">
        <v>27662</v>
      </c>
      <c r="O36" s="32">
        <f>A1L561C2</f>
        <v>0.5</v>
      </c>
      <c r="P36" s="16" t="s">
        <v>28241</v>
      </c>
      <c r="Q36" s="15">
        <f>D6L129C5*D6L129C6</f>
        <v>0</v>
      </c>
      <c r="R36" s="16" t="s">
        <v>28242</v>
      </c>
      <c r="S36" s="15">
        <f>D6L129C5-D6L129C7</f>
        <v>0</v>
      </c>
      <c r="T36" s="16" t="s">
        <v>21993</v>
      </c>
      <c r="U36" s="6">
        <f>A3L714C1</f>
        <v>1</v>
      </c>
      <c r="V36" s="16" t="s">
        <v>28243</v>
      </c>
      <c r="W36" s="33">
        <f>D6L129C7*CHOOSE(MIN(D6L129C9,RUN_YEARS),B7L801C9,B7L801C18,B7L801C27,B7L801C36,B7L801C45)</f>
        <v>0</v>
      </c>
      <c r="X36" s="16" t="s">
        <v>28244</v>
      </c>
      <c r="Y36" s="33">
        <f>D6L129C7-D6L129C10</f>
        <v>0</v>
      </c>
      <c r="Z36" s="16" t="s">
        <v>28245</v>
      </c>
      <c r="AA36" s="33">
        <f>CHOOSE(MIN(D6L129C9,RUN_YEARS),B7L801C7,B7L801C16,B7L801C25,B7L801C34,B7L801C43)</f>
        <v>0</v>
      </c>
      <c r="AB36" s="16" t="s">
        <v>28246</v>
      </c>
      <c r="AC36" s="33">
        <f>IF(D6L129C12=0,0,D6L129C10/D6L129C12)</f>
        <v>0</v>
      </c>
      <c r="AD36" s="16" t="s">
        <v>28247</v>
      </c>
      <c r="AE36" s="33">
        <f>IF(D6L129C5=0,0,D6L129C10/D6L129C5)</f>
        <v>0</v>
      </c>
      <c r="AF36" s="16" t="s">
        <v>28248</v>
      </c>
      <c r="AG36" s="33">
        <f>CHOOSE(MIN(D6L129C9,RUN_YEARS),B7L801C5,B7L801C14,B7L801C23,B7L801C32,B7L801C41)</f>
        <v>0</v>
      </c>
      <c r="AH36" s="16" t="s">
        <v>28249</v>
      </c>
      <c r="AI36" s="33">
        <f>IF(D6L129C15=0,0,D6L129C11/D6L129C15)</f>
        <v>0</v>
      </c>
      <c r="AJ36" s="16" t="s">
        <v>28250</v>
      </c>
      <c r="AK36" s="33">
        <f>IF(D6L129C5=0,0,D6L129C11/D6L129C5)</f>
        <v>0</v>
      </c>
      <c r="AL36" s="16" t="s">
        <v>28251</v>
      </c>
      <c r="AM36" s="33">
        <f>D6L129C8*CHOOSE(MIN(D6L129C9,RUN_YEARS),B7L801C4,B7L801C13,B7L801C22,B7L801C31,B7L801C40)</f>
        <v>0</v>
      </c>
      <c r="AN36" s="16" t="s">
        <v>28252</v>
      </c>
      <c r="AO36" s="33">
        <f>D6L129C8-D6L129C18</f>
        <v>0</v>
      </c>
      <c r="AP36" s="16" t="s">
        <v>28253</v>
      </c>
      <c r="AQ36" s="33">
        <f>CHOOSE(MIN(D6L129C9,RUN_YEARS),B7L801C2,B7L801C11,B7L801C20,B7L801C29,B7L801C38)</f>
        <v>0</v>
      </c>
      <c r="AR36" s="16" t="s">
        <v>28254</v>
      </c>
      <c r="AS36" s="33">
        <f>IF(D6L129C20=0,0,D6L129C18/D6L129C20)</f>
        <v>0</v>
      </c>
      <c r="AT36" s="16" t="s">
        <v>28255</v>
      </c>
      <c r="AU36" s="33">
        <f>IF(D6L129C5=0,0,D6L129C18/D6L129C5)</f>
        <v>0</v>
      </c>
      <c r="AV36" s="16" t="s">
        <v>28256</v>
      </c>
      <c r="AW36" s="33">
        <f>CHOOSE(MIN(D6L129C9,RUN_YEARS),B7L801C1,B7L801C10,B7L801C19,B7L801C28,B7L801C37)</f>
        <v>0</v>
      </c>
      <c r="AX36" s="16" t="s">
        <v>28257</v>
      </c>
      <c r="AY36" s="33">
        <f>IF(D6L129C23=0,0,D6L129C19/D6L129C23)</f>
        <v>0</v>
      </c>
      <c r="AZ36" s="16" t="s">
        <v>28258</v>
      </c>
      <c r="BA36" s="33">
        <f>IF(D6L129C5=0,0,D6L129C19/D6L129C5)</f>
        <v>0</v>
      </c>
    </row>
    <row r="37" spans="1:53" x14ac:dyDescent="0.2">
      <c r="A37" s="11">
        <v>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28279</v>
      </c>
      <c r="I37" s="15">
        <f>B5L413C4</f>
        <v>0</v>
      </c>
      <c r="J37" s="16" t="s">
        <v>21739</v>
      </c>
      <c r="K37" s="21">
        <f>IF(FLOW_THRU_100PCT="Y",1,1)</f>
        <v>1</v>
      </c>
      <c r="L37" s="16" t="s">
        <v>28260</v>
      </c>
      <c r="M37" s="15">
        <f>IF(D6L130C2&lt;&gt;0,D6L130C2*D6L130C4,D6L130C3*D6L130C4)</f>
        <v>0</v>
      </c>
      <c r="N37" s="16" t="s">
        <v>27662</v>
      </c>
      <c r="O37" s="32">
        <f>A1L561C2</f>
        <v>0.5</v>
      </c>
      <c r="P37" s="16" t="s">
        <v>28261</v>
      </c>
      <c r="Q37" s="15">
        <f>D6L130C5*D6L130C6</f>
        <v>0</v>
      </c>
      <c r="R37" s="16" t="s">
        <v>28262</v>
      </c>
      <c r="S37" s="15">
        <f>D6L130C5-D6L130C7</f>
        <v>0</v>
      </c>
      <c r="T37" s="16" t="s">
        <v>22005</v>
      </c>
      <c r="U37" s="6">
        <f>A3L815C1</f>
        <v>1</v>
      </c>
      <c r="V37" s="16" t="s">
        <v>28263</v>
      </c>
      <c r="W37" s="33">
        <f>D6L130C7*CHOOSE(MIN(D6L130C9,RUN_YEARS),B7L801C9,B7L801C18,B7L801C27,B7L801C36,B7L801C45)</f>
        <v>0</v>
      </c>
      <c r="X37" s="16" t="s">
        <v>28264</v>
      </c>
      <c r="Y37" s="33">
        <f>D6L130C7-D6L130C10</f>
        <v>0</v>
      </c>
      <c r="Z37" s="16" t="s">
        <v>28265</v>
      </c>
      <c r="AA37" s="33">
        <f>CHOOSE(MIN(D6L130C9,RUN_YEARS),B7L801C7,B7L801C16,B7L801C25,B7L801C34,B7L801C43)</f>
        <v>0</v>
      </c>
      <c r="AB37" s="16" t="s">
        <v>28266</v>
      </c>
      <c r="AC37" s="33">
        <f>IF(D6L130C12=0,0,D6L130C10/D6L130C12)</f>
        <v>0</v>
      </c>
      <c r="AD37" s="16" t="s">
        <v>28267</v>
      </c>
      <c r="AE37" s="33">
        <f>IF(D6L130C5=0,0,D6L130C10/D6L130C5)</f>
        <v>0</v>
      </c>
      <c r="AF37" s="16" t="s">
        <v>28268</v>
      </c>
      <c r="AG37" s="33">
        <f>CHOOSE(MIN(D6L130C9,RUN_YEARS),B7L801C5,B7L801C14,B7L801C23,B7L801C32,B7L801C41)</f>
        <v>0</v>
      </c>
      <c r="AH37" s="16" t="s">
        <v>28269</v>
      </c>
      <c r="AI37" s="33">
        <f>IF(D6L130C15=0,0,D6L130C11/D6L130C15)</f>
        <v>0</v>
      </c>
      <c r="AJ37" s="16" t="s">
        <v>28270</v>
      </c>
      <c r="AK37" s="33">
        <f>IF(D6L130C5=0,0,D6L130C11/D6L130C5)</f>
        <v>0</v>
      </c>
      <c r="AL37" s="16" t="s">
        <v>28271</v>
      </c>
      <c r="AM37" s="33">
        <f>D6L130C8*CHOOSE(MIN(D6L130C9,RUN_YEARS),B7L801C4,B7L801C13,B7L801C22,B7L801C31,B7L801C40)</f>
        <v>0</v>
      </c>
      <c r="AN37" s="16" t="s">
        <v>28272</v>
      </c>
      <c r="AO37" s="33">
        <f>D6L130C8-D6L130C18</f>
        <v>0</v>
      </c>
      <c r="AP37" s="16" t="s">
        <v>28273</v>
      </c>
      <c r="AQ37" s="33">
        <f>CHOOSE(MIN(D6L130C9,RUN_YEARS),B7L801C2,B7L801C11,B7L801C20,B7L801C29,B7L801C38)</f>
        <v>0</v>
      </c>
      <c r="AR37" s="16" t="s">
        <v>28274</v>
      </c>
      <c r="AS37" s="33">
        <f>IF(D6L130C20=0,0,D6L130C18/D6L130C20)</f>
        <v>0</v>
      </c>
      <c r="AT37" s="16" t="s">
        <v>28275</v>
      </c>
      <c r="AU37" s="33">
        <f>IF(D6L130C5=0,0,D6L130C18/D6L130C5)</f>
        <v>0</v>
      </c>
      <c r="AV37" s="16" t="s">
        <v>28276</v>
      </c>
      <c r="AW37" s="33">
        <f>CHOOSE(MIN(D6L130C9,RUN_YEARS),B7L801C1,B7L801C10,B7L801C19,B7L801C28,B7L801C37)</f>
        <v>0</v>
      </c>
      <c r="AX37" s="16" t="s">
        <v>28277</v>
      </c>
      <c r="AY37" s="33">
        <f>IF(D6L130C23=0,0,D6L130C19/D6L130C23)</f>
        <v>0</v>
      </c>
      <c r="AZ37" s="16" t="s">
        <v>28278</v>
      </c>
      <c r="BA37" s="33">
        <f>IF(D6L130C5=0,0,D6L130C19/D6L130C5)</f>
        <v>0</v>
      </c>
    </row>
    <row r="38" spans="1:53" x14ac:dyDescent="0.2">
      <c r="A38" s="11">
        <v>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28299</v>
      </c>
      <c r="I38" s="15">
        <f>B5L413C7</f>
        <v>0</v>
      </c>
      <c r="J38" s="16" t="s">
        <v>21752</v>
      </c>
      <c r="K38" s="21">
        <f>IF(FLOW_THRU_100PCT="Y",1,0.5)</f>
        <v>0.5</v>
      </c>
      <c r="L38" s="16" t="s">
        <v>28280</v>
      </c>
      <c r="M38" s="15">
        <f>IF(D6L131C2&lt;&gt;0,D6L131C2*D6L131C4,D6L131C3*D6L131C4)</f>
        <v>0</v>
      </c>
      <c r="N38" s="16" t="s">
        <v>27662</v>
      </c>
      <c r="O38" s="32">
        <f>A1L561C2</f>
        <v>0.5</v>
      </c>
      <c r="P38" s="16" t="s">
        <v>28281</v>
      </c>
      <c r="Q38" s="15">
        <f>D6L131C5*D6L131C6</f>
        <v>0</v>
      </c>
      <c r="R38" s="16" t="s">
        <v>28282</v>
      </c>
      <c r="S38" s="15">
        <f>D6L131C5-D6L131C7</f>
        <v>0</v>
      </c>
      <c r="T38" s="16" t="s">
        <v>26353</v>
      </c>
      <c r="U38" s="6">
        <f>A3L439C1</f>
        <v>1</v>
      </c>
      <c r="V38" s="16" t="s">
        <v>28283</v>
      </c>
      <c r="W38" s="33">
        <f>D6L131C7*CHOOSE(MIN(D6L131C9,RUN_YEARS),B7L801C9,B7L801C18,B7L801C27,B7L801C36,B7L801C45)</f>
        <v>0</v>
      </c>
      <c r="X38" s="16" t="s">
        <v>28284</v>
      </c>
      <c r="Y38" s="33">
        <f>D6L131C7-D6L131C10</f>
        <v>0</v>
      </c>
      <c r="Z38" s="16" t="s">
        <v>28285</v>
      </c>
      <c r="AA38" s="33">
        <f>CHOOSE(MIN(D6L131C9,RUN_YEARS),B7L801C7,B7L801C16,B7L801C25,B7L801C34,B7L801C43)</f>
        <v>0</v>
      </c>
      <c r="AB38" s="16" t="s">
        <v>28286</v>
      </c>
      <c r="AC38" s="33">
        <f>IF(D6L131C12=0,0,D6L131C10/D6L131C12)</f>
        <v>0</v>
      </c>
      <c r="AD38" s="16" t="s">
        <v>28287</v>
      </c>
      <c r="AE38" s="33">
        <f>IF(D6L131C5=0,0,D6L131C10/D6L131C5)</f>
        <v>0</v>
      </c>
      <c r="AF38" s="16" t="s">
        <v>28288</v>
      </c>
      <c r="AG38" s="33">
        <f>CHOOSE(MIN(D6L131C9,RUN_YEARS),B7L801C5,B7L801C14,B7L801C23,B7L801C32,B7L801C41)</f>
        <v>0</v>
      </c>
      <c r="AH38" s="16" t="s">
        <v>28289</v>
      </c>
      <c r="AI38" s="33">
        <f>IF(D6L131C15=0,0,D6L131C11/D6L131C15)</f>
        <v>0</v>
      </c>
      <c r="AJ38" s="16" t="s">
        <v>28290</v>
      </c>
      <c r="AK38" s="33">
        <f>IF(D6L131C5=0,0,D6L131C11/D6L131C5)</f>
        <v>0</v>
      </c>
      <c r="AL38" s="16" t="s">
        <v>28291</v>
      </c>
      <c r="AM38" s="33">
        <f>D6L131C8*CHOOSE(MIN(D6L131C9,RUN_YEARS),B7L801C4,B7L801C13,B7L801C22,B7L801C31,B7L801C40)</f>
        <v>0</v>
      </c>
      <c r="AN38" s="16" t="s">
        <v>28292</v>
      </c>
      <c r="AO38" s="33">
        <f>D6L131C8-D6L131C18</f>
        <v>0</v>
      </c>
      <c r="AP38" s="16" t="s">
        <v>28293</v>
      </c>
      <c r="AQ38" s="33">
        <f>CHOOSE(MIN(D6L131C9,RUN_YEARS),B7L801C2,B7L801C11,B7L801C20,B7L801C29,B7L801C38)</f>
        <v>0</v>
      </c>
      <c r="AR38" s="16" t="s">
        <v>28294</v>
      </c>
      <c r="AS38" s="33">
        <f>IF(D6L131C20=0,0,D6L131C18/D6L131C20)</f>
        <v>0</v>
      </c>
      <c r="AT38" s="16" t="s">
        <v>28295</v>
      </c>
      <c r="AU38" s="33">
        <f>IF(D6L131C5=0,0,D6L131C18/D6L131C5)</f>
        <v>0</v>
      </c>
      <c r="AV38" s="16" t="s">
        <v>28296</v>
      </c>
      <c r="AW38" s="33">
        <f>CHOOSE(MIN(D6L131C9,RUN_YEARS),B7L801C1,B7L801C10,B7L801C19,B7L801C28,B7L801C37)</f>
        <v>0</v>
      </c>
      <c r="AX38" s="16" t="s">
        <v>28297</v>
      </c>
      <c r="AY38" s="33">
        <f>IF(D6L131C23=0,0,D6L131C19/D6L131C23)</f>
        <v>0</v>
      </c>
      <c r="AZ38" s="16" t="s">
        <v>28298</v>
      </c>
      <c r="BA38" s="33">
        <f>IF(D6L131C5=0,0,D6L131C19/D6L131C5)</f>
        <v>0</v>
      </c>
    </row>
    <row r="39" spans="1:53" x14ac:dyDescent="0.2">
      <c r="A39" s="11">
        <v>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28319</v>
      </c>
      <c r="I39" s="15">
        <f>B5L413C8</f>
        <v>0</v>
      </c>
      <c r="J39" s="16" t="s">
        <v>21739</v>
      </c>
      <c r="K39" s="21">
        <f>IF(FLOW_THRU_100PCT="Y",1,1)</f>
        <v>1</v>
      </c>
      <c r="L39" s="16" t="s">
        <v>28300</v>
      </c>
      <c r="M39" s="15">
        <f>IF(D6L132C2&lt;&gt;0,D6L132C2*D6L132C4,D6L132C3*D6L132C4)</f>
        <v>0</v>
      </c>
      <c r="N39" s="16" t="s">
        <v>27662</v>
      </c>
      <c r="O39" s="32">
        <f>A1L561C2</f>
        <v>0.5</v>
      </c>
      <c r="P39" s="16" t="s">
        <v>28301</v>
      </c>
      <c r="Q39" s="15">
        <f>D6L132C5*D6L132C6</f>
        <v>0</v>
      </c>
      <c r="R39" s="16" t="s">
        <v>28302</v>
      </c>
      <c r="S39" s="15">
        <f>D6L132C5-D6L132C7</f>
        <v>0</v>
      </c>
      <c r="T39" s="16" t="s">
        <v>26377</v>
      </c>
      <c r="U39" s="6">
        <f>A3L639C1</f>
        <v>1</v>
      </c>
      <c r="V39" s="16" t="s">
        <v>28303</v>
      </c>
      <c r="W39" s="33">
        <f>D6L132C7*CHOOSE(MIN(D6L132C9,RUN_YEARS),B7L801C9,B7L801C18,B7L801C27,B7L801C36,B7L801C45)</f>
        <v>0</v>
      </c>
      <c r="X39" s="16" t="s">
        <v>28304</v>
      </c>
      <c r="Y39" s="33">
        <f>D6L132C7-D6L132C10</f>
        <v>0</v>
      </c>
      <c r="Z39" s="16" t="s">
        <v>28305</v>
      </c>
      <c r="AA39" s="33">
        <f>CHOOSE(MIN(D6L132C9,RUN_YEARS),B7L801C7,B7L801C16,B7L801C25,B7L801C34,B7L801C43)</f>
        <v>0</v>
      </c>
      <c r="AB39" s="16" t="s">
        <v>28306</v>
      </c>
      <c r="AC39" s="33">
        <f>IF(D6L132C12=0,0,D6L132C10/D6L132C12)</f>
        <v>0</v>
      </c>
      <c r="AD39" s="16" t="s">
        <v>28307</v>
      </c>
      <c r="AE39" s="33">
        <f>IF(D6L132C5=0,0,D6L132C10/D6L132C5)</f>
        <v>0</v>
      </c>
      <c r="AF39" s="16" t="s">
        <v>28308</v>
      </c>
      <c r="AG39" s="33">
        <f>CHOOSE(MIN(D6L132C9,RUN_YEARS),B7L801C5,B7L801C14,B7L801C23,B7L801C32,B7L801C41)</f>
        <v>0</v>
      </c>
      <c r="AH39" s="16" t="s">
        <v>28309</v>
      </c>
      <c r="AI39" s="33">
        <f>IF(D6L132C15=0,0,D6L132C11/D6L132C15)</f>
        <v>0</v>
      </c>
      <c r="AJ39" s="16" t="s">
        <v>28310</v>
      </c>
      <c r="AK39" s="33">
        <f>IF(D6L132C5=0,0,D6L132C11/D6L132C5)</f>
        <v>0</v>
      </c>
      <c r="AL39" s="16" t="s">
        <v>28311</v>
      </c>
      <c r="AM39" s="33">
        <f>D6L132C8*CHOOSE(MIN(D6L132C9,RUN_YEARS),B7L801C4,B7L801C13,B7L801C22,B7L801C31,B7L801C40)</f>
        <v>0</v>
      </c>
      <c r="AN39" s="16" t="s">
        <v>28312</v>
      </c>
      <c r="AO39" s="33">
        <f>D6L132C8-D6L132C18</f>
        <v>0</v>
      </c>
      <c r="AP39" s="16" t="s">
        <v>28313</v>
      </c>
      <c r="AQ39" s="33">
        <f>CHOOSE(MIN(D6L132C9,RUN_YEARS),B7L801C2,B7L801C11,B7L801C20,B7L801C29,B7L801C38)</f>
        <v>0</v>
      </c>
      <c r="AR39" s="16" t="s">
        <v>28314</v>
      </c>
      <c r="AS39" s="33">
        <f>IF(D6L132C20=0,0,D6L132C18/D6L132C20)</f>
        <v>0</v>
      </c>
      <c r="AT39" s="16" t="s">
        <v>28315</v>
      </c>
      <c r="AU39" s="33">
        <f>IF(D6L132C5=0,0,D6L132C18/D6L132C5)</f>
        <v>0</v>
      </c>
      <c r="AV39" s="16" t="s">
        <v>28316</v>
      </c>
      <c r="AW39" s="33">
        <f>CHOOSE(MIN(D6L132C9,RUN_YEARS),B7L801C1,B7L801C10,B7L801C19,B7L801C28,B7L801C37)</f>
        <v>0</v>
      </c>
      <c r="AX39" s="16" t="s">
        <v>28317</v>
      </c>
      <c r="AY39" s="33">
        <f>IF(D6L132C23=0,0,D6L132C19/D6L132C23)</f>
        <v>0</v>
      </c>
      <c r="AZ39" s="16" t="s">
        <v>28318</v>
      </c>
      <c r="BA39" s="33">
        <f>IF(D6L132C5=0,0,D6L132C19/D6L132C5)</f>
        <v>0</v>
      </c>
    </row>
    <row r="40" spans="1:53" x14ac:dyDescent="0.2">
      <c r="A40" s="11">
        <v>133</v>
      </c>
      <c r="B40" s="14" t="s">
        <v>6396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7964</v>
      </c>
      <c r="I40" s="15">
        <f>B2L215C2</f>
        <v>0</v>
      </c>
      <c r="J40" s="16" t="s">
        <v>21739</v>
      </c>
      <c r="K40" s="21">
        <f>IF(FLOW_THRU_100PCT="Y",1,1)</f>
        <v>1</v>
      </c>
      <c r="L40" s="16" t="s">
        <v>28320</v>
      </c>
      <c r="M40" s="15">
        <f>IF(D6L133C2&lt;&gt;0,D6L133C2*D6L133C4,D6L133C3*D6L133C4)</f>
        <v>0</v>
      </c>
      <c r="N40" s="16" t="s">
        <v>28321</v>
      </c>
      <c r="O40" s="32">
        <f>A1L561C4</f>
        <v>0.4</v>
      </c>
      <c r="P40" s="16" t="s">
        <v>28322</v>
      </c>
      <c r="Q40" s="15">
        <f>D6L133C5*D6L133C6</f>
        <v>0</v>
      </c>
      <c r="R40" s="16" t="s">
        <v>28323</v>
      </c>
      <c r="S40" s="15">
        <f>D6L133C5-D6L133C7</f>
        <v>0</v>
      </c>
      <c r="T40" s="16" t="s">
        <v>28340</v>
      </c>
      <c r="U40" s="6">
        <f>A3L408C1</f>
        <v>1</v>
      </c>
      <c r="V40" s="16" t="s">
        <v>28324</v>
      </c>
      <c r="W40" s="33">
        <f>D6L133C7*CHOOSE(MIN(D6L133C9,RUN_YEARS),B7L801C9,B7L801C18,B7L801C27,B7L801C36,B7L801C45)</f>
        <v>0</v>
      </c>
      <c r="X40" s="16" t="s">
        <v>28325</v>
      </c>
      <c r="Y40" s="33">
        <f>D6L133C7-D6L133C10</f>
        <v>0</v>
      </c>
      <c r="Z40" s="16" t="s">
        <v>28326</v>
      </c>
      <c r="AA40" s="33">
        <f>CHOOSE(MIN(D6L133C9,RUN_YEARS),B7L801C7,B7L801C16,B7L801C25,B7L801C34,B7L801C43)</f>
        <v>0</v>
      </c>
      <c r="AB40" s="16" t="s">
        <v>28327</v>
      </c>
      <c r="AC40" s="33">
        <f>IF(D6L133C12=0,0,D6L133C10/D6L133C12)</f>
        <v>0</v>
      </c>
      <c r="AD40" s="16" t="s">
        <v>28328</v>
      </c>
      <c r="AE40" s="33">
        <f>IF(D6L133C5=0,0,D6L133C10/D6L133C5)</f>
        <v>0</v>
      </c>
      <c r="AF40" s="16" t="s">
        <v>28329</v>
      </c>
      <c r="AG40" s="33">
        <f>CHOOSE(MIN(D6L133C9,RUN_YEARS),B7L801C5,B7L801C14,B7L801C23,B7L801C32,B7L801C41)</f>
        <v>0</v>
      </c>
      <c r="AH40" s="16" t="s">
        <v>28330</v>
      </c>
      <c r="AI40" s="33">
        <f>IF(D6L133C15=0,0,D6L133C11/D6L133C15)</f>
        <v>0</v>
      </c>
      <c r="AJ40" s="16" t="s">
        <v>28331</v>
      </c>
      <c r="AK40" s="33">
        <f>IF(D6L133C5=0,0,D6L133C11/D6L133C5)</f>
        <v>0</v>
      </c>
      <c r="AL40" s="16" t="s">
        <v>28332</v>
      </c>
      <c r="AM40" s="33">
        <f>D6L133C8*CHOOSE(MIN(D6L133C9,RUN_YEARS),B7L801C4,B7L801C13,B7L801C22,B7L801C31,B7L801C40)</f>
        <v>0</v>
      </c>
      <c r="AN40" s="16" t="s">
        <v>28333</v>
      </c>
      <c r="AO40" s="33">
        <f>D6L133C8-D6L133C18</f>
        <v>0</v>
      </c>
      <c r="AP40" s="16" t="s">
        <v>28334</v>
      </c>
      <c r="AQ40" s="33">
        <f>CHOOSE(MIN(D6L133C9,RUN_YEARS),B7L801C2,B7L801C11,B7L801C20,B7L801C29,B7L801C38)</f>
        <v>0</v>
      </c>
      <c r="AR40" s="16" t="s">
        <v>28335</v>
      </c>
      <c r="AS40" s="33">
        <f>IF(D6L133C20=0,0,D6L133C18/D6L133C20)</f>
        <v>0</v>
      </c>
      <c r="AT40" s="16" t="s">
        <v>28336</v>
      </c>
      <c r="AU40" s="33">
        <f>IF(D6L133C5=0,0,D6L133C18/D6L133C5)</f>
        <v>0</v>
      </c>
      <c r="AV40" s="16" t="s">
        <v>28337</v>
      </c>
      <c r="AW40" s="33">
        <f>CHOOSE(MIN(D6L133C9,RUN_YEARS),B7L801C1,B7L801C10,B7L801C19,B7L801C28,B7L801C37)</f>
        <v>0</v>
      </c>
      <c r="AX40" s="16" t="s">
        <v>28338</v>
      </c>
      <c r="AY40" s="33">
        <f>IF(D6L133C23=0,0,D6L133C19/D6L133C23)</f>
        <v>0</v>
      </c>
      <c r="AZ40" s="16" t="s">
        <v>28339</v>
      </c>
      <c r="BA40" s="33">
        <f>IF(D6L133C5=0,0,D6L133C19/D6L133C5)</f>
        <v>0</v>
      </c>
    </row>
    <row r="41" spans="1:53" x14ac:dyDescent="0.2">
      <c r="A41" s="11">
        <v>134</v>
      </c>
      <c r="B41" s="14" t="s">
        <v>6844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28359</v>
      </c>
      <c r="I41" s="15">
        <f>B2L520C2</f>
        <v>0</v>
      </c>
      <c r="J41" s="16" t="s">
        <v>21739</v>
      </c>
      <c r="K41" s="21">
        <f>IF(FLOW_THRU_100PCT="Y",1,1)</f>
        <v>1</v>
      </c>
      <c r="L41" s="16" t="s">
        <v>28341</v>
      </c>
      <c r="M41" s="15">
        <f>IF(D6L134C2&lt;&gt;0,D6L134C2*D6L134C4,D6L134C3*D6L134C4)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28342</v>
      </c>
      <c r="S41" s="15">
        <f>D6L134C5-D6L134C7</f>
        <v>0</v>
      </c>
      <c r="T41" s="16" t="s">
        <v>28360</v>
      </c>
      <c r="U41" s="6">
        <f>A3L608C1</f>
        <v>1</v>
      </c>
      <c r="V41" s="16" t="s">
        <v>28343</v>
      </c>
      <c r="W41" s="33">
        <f>D6L134C7*CHOOSE(MIN(D6L134C9,RUN_YEARS),B7L801C9,B7L801C18,B7L801C27,B7L801C36,B7L801C45)</f>
        <v>0</v>
      </c>
      <c r="X41" s="16" t="s">
        <v>28344</v>
      </c>
      <c r="Y41" s="33">
        <f>D6L134C7-D6L134C10</f>
        <v>0</v>
      </c>
      <c r="Z41" s="16" t="s">
        <v>28345</v>
      </c>
      <c r="AA41" s="33">
        <f>CHOOSE(MIN(D6L134C9,RUN_YEARS),B7L801C7,B7L801C16,B7L801C25,B7L801C34,B7L801C43)</f>
        <v>0</v>
      </c>
      <c r="AB41" s="16" t="s">
        <v>28346</v>
      </c>
      <c r="AC41" s="33">
        <f>IF(D6L134C12=0,0,D6L134C10/D6L134C12)</f>
        <v>0</v>
      </c>
      <c r="AD41" s="16" t="s">
        <v>28347</v>
      </c>
      <c r="AE41" s="33">
        <f>IF(D6L134C5=0,0,D6L134C10/D6L134C5)</f>
        <v>0</v>
      </c>
      <c r="AF41" s="16" t="s">
        <v>28348</v>
      </c>
      <c r="AG41" s="33">
        <f>CHOOSE(MIN(D6L134C9,RUN_YEARS),B7L801C5,B7L801C14,B7L801C23,B7L801C32,B7L801C41)</f>
        <v>0</v>
      </c>
      <c r="AH41" s="16" t="s">
        <v>28349</v>
      </c>
      <c r="AI41" s="33">
        <f>IF(D6L134C15=0,0,D6L134C11/D6L134C15)</f>
        <v>0</v>
      </c>
      <c r="AJ41" s="16" t="s">
        <v>28350</v>
      </c>
      <c r="AK41" s="33">
        <f>IF(D6L134C5=0,0,D6L134C11/D6L134C5)</f>
        <v>0</v>
      </c>
      <c r="AL41" s="16" t="s">
        <v>28351</v>
      </c>
      <c r="AM41" s="33">
        <f>D6L134C8*CHOOSE(MIN(D6L134C9,RUN_YEARS),B7L801C4,B7L801C13,B7L801C22,B7L801C31,B7L801C40)</f>
        <v>0</v>
      </c>
      <c r="AN41" s="16" t="s">
        <v>28352</v>
      </c>
      <c r="AO41" s="33">
        <f>D6L134C8-D6L134C18</f>
        <v>0</v>
      </c>
      <c r="AP41" s="16" t="s">
        <v>28353</v>
      </c>
      <c r="AQ41" s="33">
        <f>CHOOSE(MIN(D6L134C9,RUN_YEARS),B7L801C2,B7L801C11,B7L801C20,B7L801C29,B7L801C38)</f>
        <v>0</v>
      </c>
      <c r="AR41" s="16" t="s">
        <v>28354</v>
      </c>
      <c r="AS41" s="33">
        <f>IF(D6L134C20=0,0,D6L134C18/D6L134C20)</f>
        <v>0</v>
      </c>
      <c r="AT41" s="16" t="s">
        <v>28355</v>
      </c>
      <c r="AU41" s="33">
        <f>IF(D6L134C5=0,0,D6L134C18/D6L134C5)</f>
        <v>0</v>
      </c>
      <c r="AV41" s="16" t="s">
        <v>28356</v>
      </c>
      <c r="AW41" s="33">
        <f>CHOOSE(MIN(D6L134C9,RUN_YEARS),B7L801C1,B7L801C10,B7L801C19,B7L801C28,B7L801C37)</f>
        <v>0</v>
      </c>
      <c r="AX41" s="16" t="s">
        <v>28357</v>
      </c>
      <c r="AY41" s="33">
        <f>IF(D6L134C23=0,0,D6L134C19/D6L134C23)</f>
        <v>0</v>
      </c>
      <c r="AZ41" s="16" t="s">
        <v>28358</v>
      </c>
      <c r="BA41" s="33">
        <f>IF(D6L134C5=0,0,D6L134C19/D6L134C5)</f>
        <v>0</v>
      </c>
    </row>
    <row r="42" spans="1:53" x14ac:dyDescent="0.2">
      <c r="A42" s="11">
        <v>135</v>
      </c>
      <c r="B42" s="14" t="s">
        <v>27652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28380</v>
      </c>
      <c r="I42" s="15">
        <f>B2L611C2</f>
        <v>0</v>
      </c>
      <c r="J42" s="16" t="s">
        <v>21739</v>
      </c>
      <c r="K42" s="21">
        <f>IF(FLOW_THRU_100PCT="Y",1,1)</f>
        <v>1</v>
      </c>
      <c r="L42" s="16" t="s">
        <v>28361</v>
      </c>
      <c r="M42" s="15">
        <f>IF(D6L135C2&lt;&gt;0,D6L135C2*D6L135C4,D6L135C3*D6L135C4)</f>
        <v>0</v>
      </c>
      <c r="N42" s="16" t="s">
        <v>11108</v>
      </c>
      <c r="O42" s="32">
        <f>1</f>
        <v>1</v>
      </c>
      <c r="P42" s="16" t="s">
        <v>28362</v>
      </c>
      <c r="Q42" s="15">
        <f>D6L135C5*D6L135C6</f>
        <v>0</v>
      </c>
      <c r="R42" s="16" t="s">
        <v>28363</v>
      </c>
      <c r="S42" s="15">
        <f>D6L135C5-D6L135C7</f>
        <v>0</v>
      </c>
      <c r="T42" s="16" t="s">
        <v>28381</v>
      </c>
      <c r="U42" s="6">
        <f>A3L201C1</f>
        <v>1</v>
      </c>
      <c r="V42" s="16" t="s">
        <v>28364</v>
      </c>
      <c r="W42" s="33">
        <f>D6L135C7*CHOOSE(MIN(D6L135C9,RUN_YEARS),B7L801C9,B7L801C18,B7L801C27,B7L801C36,B7L801C45)</f>
        <v>0</v>
      </c>
      <c r="X42" s="16" t="s">
        <v>28365</v>
      </c>
      <c r="Y42" s="33">
        <f>D6L135C7-D6L135C10</f>
        <v>0</v>
      </c>
      <c r="Z42" s="16" t="s">
        <v>28366</v>
      </c>
      <c r="AA42" s="33">
        <f>CHOOSE(MIN(D6L135C9,RUN_YEARS),B7L801C7,B7L801C16,B7L801C25,B7L801C34,B7L801C43)</f>
        <v>0</v>
      </c>
      <c r="AB42" s="16" t="s">
        <v>28367</v>
      </c>
      <c r="AC42" s="33">
        <f>IF(D6L135C12=0,0,D6L135C10/D6L135C12)</f>
        <v>0</v>
      </c>
      <c r="AD42" s="16" t="s">
        <v>28368</v>
      </c>
      <c r="AE42" s="33">
        <f>IF(D6L135C5=0,0,D6L135C10/D6L135C5)</f>
        <v>0</v>
      </c>
      <c r="AF42" s="16" t="s">
        <v>28369</v>
      </c>
      <c r="AG42" s="33">
        <f>CHOOSE(MIN(D6L135C9,RUN_YEARS),B7L801C5,B7L801C14,B7L801C23,B7L801C32,B7L801C41)</f>
        <v>0</v>
      </c>
      <c r="AH42" s="16" t="s">
        <v>28370</v>
      </c>
      <c r="AI42" s="33">
        <f>IF(D6L135C15=0,0,D6L135C11/D6L135C15)</f>
        <v>0</v>
      </c>
      <c r="AJ42" s="16" t="s">
        <v>28371</v>
      </c>
      <c r="AK42" s="33">
        <f>IF(D6L135C5=0,0,D6L135C11/D6L135C5)</f>
        <v>0</v>
      </c>
      <c r="AL42" s="16" t="s">
        <v>28372</v>
      </c>
      <c r="AM42" s="33">
        <f>D6L135C8*CHOOSE(MIN(D6L135C9,RUN_YEARS),B7L801C4,B7L801C13,B7L801C22,B7L801C31,B7L801C40)</f>
        <v>0</v>
      </c>
      <c r="AN42" s="16" t="s">
        <v>28373</v>
      </c>
      <c r="AO42" s="33">
        <f>D6L135C8-D6L135C18</f>
        <v>0</v>
      </c>
      <c r="AP42" s="16" t="s">
        <v>28374</v>
      </c>
      <c r="AQ42" s="33">
        <f>CHOOSE(MIN(D6L135C9,RUN_YEARS),B7L801C2,B7L801C11,B7L801C20,B7L801C29,B7L801C38)</f>
        <v>0</v>
      </c>
      <c r="AR42" s="16" t="s">
        <v>28375</v>
      </c>
      <c r="AS42" s="33">
        <f>IF(D6L135C20=0,0,D6L135C18/D6L135C20)</f>
        <v>0</v>
      </c>
      <c r="AT42" s="16" t="s">
        <v>28376</v>
      </c>
      <c r="AU42" s="33">
        <f>IF(D6L135C5=0,0,D6L135C18/D6L135C5)</f>
        <v>0</v>
      </c>
      <c r="AV42" s="16" t="s">
        <v>28377</v>
      </c>
      <c r="AW42" s="33">
        <f>CHOOSE(MIN(D6L135C9,RUN_YEARS),B7L801C1,B7L801C10,B7L801C19,B7L801C28,B7L801C37)</f>
        <v>0</v>
      </c>
      <c r="AX42" s="16" t="s">
        <v>28378</v>
      </c>
      <c r="AY42" s="33">
        <f>IF(D6L135C23=0,0,D6L135C19/D6L135C23)</f>
        <v>0</v>
      </c>
      <c r="AZ42" s="16" t="s">
        <v>28379</v>
      </c>
      <c r="BA42" s="33">
        <f>IF(D6L135C5=0,0,D6L135C19/D6L135C5)</f>
        <v>0</v>
      </c>
    </row>
    <row r="43" spans="1:53" x14ac:dyDescent="0.2">
      <c r="A43" s="11">
        <v>136</v>
      </c>
      <c r="B43" s="14" t="s">
        <v>27654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28400</v>
      </c>
      <c r="I43" s="15">
        <f>B2L612C2</f>
        <v>0</v>
      </c>
      <c r="J43" s="16" t="s">
        <v>21739</v>
      </c>
      <c r="K43" s="21">
        <f>IF(FLOW_THRU_100PCT="Y",1,1)</f>
        <v>1</v>
      </c>
      <c r="L43" s="16" t="s">
        <v>28382</v>
      </c>
      <c r="M43" s="15">
        <f>IF(D6L136C2&lt;&gt;0,D6L136C2*D6L136C4,D6L136C3*D6L136C4)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28383</v>
      </c>
      <c r="S43" s="15">
        <f>D6L136C5-D6L136C7</f>
        <v>0</v>
      </c>
      <c r="T43" s="16" t="s">
        <v>28381</v>
      </c>
      <c r="U43" s="6">
        <f>A3L201C1</f>
        <v>1</v>
      </c>
      <c r="V43" s="16" t="s">
        <v>28384</v>
      </c>
      <c r="W43" s="33">
        <f>D6L136C7*CHOOSE(MIN(D6L136C9,RUN_YEARS),B7L801C9,B7L801C18,B7L801C27,B7L801C36,B7L801C45)</f>
        <v>0</v>
      </c>
      <c r="X43" s="16" t="s">
        <v>28385</v>
      </c>
      <c r="Y43" s="33">
        <f>D6L136C7-D6L136C10</f>
        <v>0</v>
      </c>
      <c r="Z43" s="16" t="s">
        <v>28386</v>
      </c>
      <c r="AA43" s="33">
        <f>CHOOSE(MIN(D6L136C9,RUN_YEARS),B7L801C7,B7L801C16,B7L801C25,B7L801C34,B7L801C43)</f>
        <v>0</v>
      </c>
      <c r="AB43" s="16" t="s">
        <v>28387</v>
      </c>
      <c r="AC43" s="33">
        <f>IF(D6L136C12=0,0,D6L136C10/D6L136C12)</f>
        <v>0</v>
      </c>
      <c r="AD43" s="16" t="s">
        <v>28388</v>
      </c>
      <c r="AE43" s="33">
        <f>IF(D6L136C5=0,0,D6L136C10/D6L136C5)</f>
        <v>0</v>
      </c>
      <c r="AF43" s="16" t="s">
        <v>28389</v>
      </c>
      <c r="AG43" s="33">
        <f>CHOOSE(MIN(D6L136C9,RUN_YEARS),B7L801C5,B7L801C14,B7L801C23,B7L801C32,B7L801C41)</f>
        <v>0</v>
      </c>
      <c r="AH43" s="16" t="s">
        <v>28390</v>
      </c>
      <c r="AI43" s="33">
        <f>IF(D6L136C15=0,0,D6L136C11/D6L136C15)</f>
        <v>0</v>
      </c>
      <c r="AJ43" s="16" t="s">
        <v>28391</v>
      </c>
      <c r="AK43" s="33">
        <f>IF(D6L136C5=0,0,D6L136C11/D6L136C5)</f>
        <v>0</v>
      </c>
      <c r="AL43" s="16" t="s">
        <v>28392</v>
      </c>
      <c r="AM43" s="33">
        <f>D6L136C8*CHOOSE(MIN(D6L136C9,RUN_YEARS),B7L801C4,B7L801C13,B7L801C22,B7L801C31,B7L801C40)</f>
        <v>0</v>
      </c>
      <c r="AN43" s="16" t="s">
        <v>28393</v>
      </c>
      <c r="AO43" s="33">
        <f>D6L136C8-D6L136C18</f>
        <v>0</v>
      </c>
      <c r="AP43" s="16" t="s">
        <v>28394</v>
      </c>
      <c r="AQ43" s="33">
        <f>CHOOSE(MIN(D6L136C9,RUN_YEARS),B7L801C2,B7L801C11,B7L801C20,B7L801C29,B7L801C38)</f>
        <v>0</v>
      </c>
      <c r="AR43" s="16" t="s">
        <v>28395</v>
      </c>
      <c r="AS43" s="33">
        <f>IF(D6L136C20=0,0,D6L136C18/D6L136C20)</f>
        <v>0</v>
      </c>
      <c r="AT43" s="16" t="s">
        <v>28396</v>
      </c>
      <c r="AU43" s="33">
        <f>IF(D6L136C5=0,0,D6L136C18/D6L136C5)</f>
        <v>0</v>
      </c>
      <c r="AV43" s="16" t="s">
        <v>28397</v>
      </c>
      <c r="AW43" s="33">
        <f>CHOOSE(MIN(D6L136C9,RUN_YEARS),B7L801C1,B7L801C10,B7L801C19,B7L801C28,B7L801C37)</f>
        <v>0</v>
      </c>
      <c r="AX43" s="16" t="s">
        <v>28398</v>
      </c>
      <c r="AY43" s="33">
        <f>IF(D6L136C23=0,0,D6L136C19/D6L136C23)</f>
        <v>0</v>
      </c>
      <c r="AZ43" s="16" t="s">
        <v>28399</v>
      </c>
      <c r="BA43" s="33">
        <f>IF(D6L136C5=0,0,D6L136C19/D6L136C5)</f>
        <v>0</v>
      </c>
    </row>
    <row r="44" spans="1:53" x14ac:dyDescent="0.2">
      <c r="A44" s="11">
        <v>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28416</v>
      </c>
      <c r="G44" s="15">
        <f>SUM(D6L129C2:D6L136C2)</f>
        <v>0</v>
      </c>
      <c r="H44" s="16" t="s">
        <v>28417</v>
      </c>
      <c r="I44" s="15">
        <f>SUM(D6L129C3:D6L136C3)</f>
        <v>0</v>
      </c>
      <c r="J44" s="16" t="s">
        <v>945</v>
      </c>
      <c r="K44" s="21" t="str">
        <f>NULL_VALUE</f>
        <v>n/a</v>
      </c>
      <c r="L44" s="16" t="s">
        <v>28401</v>
      </c>
      <c r="M44" s="15">
        <f>SUM(D6L129C5:D6L136C5)</f>
        <v>0</v>
      </c>
      <c r="N44" s="16" t="s">
        <v>945</v>
      </c>
      <c r="O44" s="21" t="str">
        <f>NULL_VALUE</f>
        <v>n/a</v>
      </c>
      <c r="P44" s="16" t="s">
        <v>28402</v>
      </c>
      <c r="Q44" s="15">
        <f>SUM(D6L129C7:D6L136C7)</f>
        <v>0</v>
      </c>
      <c r="R44" s="16" t="s">
        <v>28403</v>
      </c>
      <c r="S44" s="15">
        <f>SUM(D6L129C8:D6L136C8)</f>
        <v>0</v>
      </c>
      <c r="U44" s="21" t="str">
        <f>NULL_VALUE</f>
        <v>n/a</v>
      </c>
      <c r="V44" s="16" t="s">
        <v>28404</v>
      </c>
      <c r="W44" s="33">
        <f>SUM(D6L129C10:D6L136C10)</f>
        <v>0</v>
      </c>
      <c r="X44" s="16" t="s">
        <v>28405</v>
      </c>
      <c r="Y44" s="33">
        <f>SUM(D6L129C11:D6L136C11)</f>
        <v>0</v>
      </c>
      <c r="Z44" s="16" t="s">
        <v>945</v>
      </c>
      <c r="AA44" s="21" t="str">
        <f>NULL_VALUE</f>
        <v>n/a</v>
      </c>
      <c r="AB44" s="16" t="s">
        <v>28406</v>
      </c>
      <c r="AC44" s="33">
        <f>SUM(D6L129C13:D6L136C13)</f>
        <v>0</v>
      </c>
      <c r="AD44" s="16" t="s">
        <v>28407</v>
      </c>
      <c r="AE44" s="33">
        <f>IF(D6L137C5=0,0,D6L137C10/D6L137C5)</f>
        <v>0</v>
      </c>
      <c r="AF44" s="16" t="s">
        <v>945</v>
      </c>
      <c r="AG44" s="21" t="str">
        <f>NULL_VALUE</f>
        <v>n/a</v>
      </c>
      <c r="AH44" s="16" t="s">
        <v>28408</v>
      </c>
      <c r="AI44" s="33">
        <f>SUM(D6L129C16:D6L136C16)</f>
        <v>0</v>
      </c>
      <c r="AJ44" s="16" t="s">
        <v>28409</v>
      </c>
      <c r="AK44" s="33">
        <f>IF(D6L137C5=0,0,D6L137C11/D6L137C5)</f>
        <v>0</v>
      </c>
      <c r="AL44" s="16" t="s">
        <v>28410</v>
      </c>
      <c r="AM44" s="33">
        <f>SUM(D6L129C18:D6L136C18)</f>
        <v>0</v>
      </c>
      <c r="AN44" s="16" t="s">
        <v>28411</v>
      </c>
      <c r="AO44" s="33">
        <f>SUM(D6L129C19:D6L136C19)</f>
        <v>0</v>
      </c>
      <c r="AP44" s="16" t="s">
        <v>945</v>
      </c>
      <c r="AQ44" s="21" t="str">
        <f>NULL_VALUE</f>
        <v>n/a</v>
      </c>
      <c r="AR44" s="16" t="s">
        <v>28412</v>
      </c>
      <c r="AS44" s="33">
        <f>SUM(D6L129C21:D6L136C21)</f>
        <v>0</v>
      </c>
      <c r="AT44" s="16" t="s">
        <v>28413</v>
      </c>
      <c r="AU44" s="33">
        <f>IF(D6L137C5=0,0,D6L137C18/D6L137C5)</f>
        <v>0</v>
      </c>
      <c r="AV44" s="16" t="s">
        <v>945</v>
      </c>
      <c r="AW44" s="21" t="str">
        <f>NULL_VALUE</f>
        <v>n/a</v>
      </c>
      <c r="AX44" s="16" t="s">
        <v>28414</v>
      </c>
      <c r="AY44" s="33">
        <f>SUM(D6L129C24:D6L136C24)</f>
        <v>0</v>
      </c>
      <c r="AZ44" s="16" t="s">
        <v>28415</v>
      </c>
      <c r="BA44" s="33">
        <f>IF(D6L137C5=0,0,D6L137C19/D6L137C5)</f>
        <v>0</v>
      </c>
    </row>
    <row r="45" spans="1:53" x14ac:dyDescent="0.2">
      <c r="A45" s="11">
        <v>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28437</v>
      </c>
      <c r="I45" s="15">
        <f>B5L628C4</f>
        <v>0</v>
      </c>
      <c r="J45" s="16" t="s">
        <v>21752</v>
      </c>
      <c r="K45" s="21">
        <f>IF(FLOW_THRU_100PCT="Y",1,0.5)</f>
        <v>0.5</v>
      </c>
      <c r="L45" s="16" t="s">
        <v>28418</v>
      </c>
      <c r="M45" s="15">
        <f>IF(D6L138C2&lt;&gt;0,D6L138C2*D6L138C4,D6L138C3*D6L138C4)</f>
        <v>0</v>
      </c>
      <c r="N45" s="16" t="s">
        <v>27662</v>
      </c>
      <c r="O45" s="32">
        <f>A1L561C2</f>
        <v>0.5</v>
      </c>
      <c r="P45" s="16" t="s">
        <v>28419</v>
      </c>
      <c r="Q45" s="15">
        <f>D6L138C5*D6L138C6</f>
        <v>0</v>
      </c>
      <c r="R45" s="16" t="s">
        <v>28420</v>
      </c>
      <c r="S45" s="15">
        <f>D6L138C5-D6L138C7</f>
        <v>0</v>
      </c>
      <c r="T45" s="16" t="s">
        <v>11108</v>
      </c>
      <c r="U45" s="6">
        <f>1</f>
        <v>1</v>
      </c>
      <c r="V45" s="16" t="s">
        <v>28421</v>
      </c>
      <c r="W45" s="33">
        <f>D6L138C7*CHOOSE(MIN(D6L138C9,RUN_YEARS),B7L801C9,B7L801C18,B7L801C27,B7L801C36,B7L801C45)</f>
        <v>0</v>
      </c>
      <c r="X45" s="16" t="s">
        <v>28422</v>
      </c>
      <c r="Y45" s="33">
        <f>D6L138C7-D6L138C10</f>
        <v>0</v>
      </c>
      <c r="Z45" s="16" t="s">
        <v>28423</v>
      </c>
      <c r="AA45" s="33">
        <f>CHOOSE(MIN(D6L138C9,RUN_YEARS),B7L801C7,B7L801C16,B7L801C25,B7L801C34,B7L801C43)</f>
        <v>0</v>
      </c>
      <c r="AB45" s="16" t="s">
        <v>28424</v>
      </c>
      <c r="AC45" s="33">
        <f>IF(D6L138C12=0,0,D6L138C10/D6L138C12)</f>
        <v>0</v>
      </c>
      <c r="AD45" s="16" t="s">
        <v>28425</v>
      </c>
      <c r="AE45" s="33">
        <f>IF(D6L138C5=0,0,D6L138C10/D6L138C5)</f>
        <v>0</v>
      </c>
      <c r="AF45" s="16" t="s">
        <v>28426</v>
      </c>
      <c r="AG45" s="33">
        <f>CHOOSE(MIN(D6L138C9,RUN_YEARS),B7L801C5,B7L801C14,B7L801C23,B7L801C32,B7L801C41)</f>
        <v>0</v>
      </c>
      <c r="AH45" s="16" t="s">
        <v>28427</v>
      </c>
      <c r="AI45" s="33">
        <f>IF(D6L138C15=0,0,D6L138C11/D6L138C15)</f>
        <v>0</v>
      </c>
      <c r="AJ45" s="16" t="s">
        <v>28428</v>
      </c>
      <c r="AK45" s="33">
        <f>IF(D6L138C5=0,0,D6L138C11/D6L138C5)</f>
        <v>0</v>
      </c>
      <c r="AL45" s="16" t="s">
        <v>28429</v>
      </c>
      <c r="AM45" s="33">
        <f>D6L138C8*CHOOSE(MIN(D6L138C9,RUN_YEARS),B7L801C4,B7L801C13,B7L801C22,B7L801C31,B7L801C40)</f>
        <v>0</v>
      </c>
      <c r="AN45" s="16" t="s">
        <v>28430</v>
      </c>
      <c r="AO45" s="33">
        <f>D6L138C8-D6L138C18</f>
        <v>0</v>
      </c>
      <c r="AP45" s="16" t="s">
        <v>28431</v>
      </c>
      <c r="AQ45" s="33">
        <f>CHOOSE(MIN(D6L138C9,RUN_YEARS),B7L801C2,B7L801C11,B7L801C20,B7L801C29,B7L801C38)</f>
        <v>0</v>
      </c>
      <c r="AR45" s="16" t="s">
        <v>28432</v>
      </c>
      <c r="AS45" s="33">
        <f>IF(D6L138C20=0,0,D6L138C18/D6L138C20)</f>
        <v>0</v>
      </c>
      <c r="AT45" s="16" t="s">
        <v>28433</v>
      </c>
      <c r="AU45" s="33">
        <f>IF(D6L138C5=0,0,D6L138C18/D6L138C5)</f>
        <v>0</v>
      </c>
      <c r="AV45" s="16" t="s">
        <v>28434</v>
      </c>
      <c r="AW45" s="33">
        <f>CHOOSE(MIN(D6L138C9,RUN_YEARS),B7L801C1,B7L801C10,B7L801C19,B7L801C28,B7L801C37)</f>
        <v>0</v>
      </c>
      <c r="AX45" s="16" t="s">
        <v>28435</v>
      </c>
      <c r="AY45" s="33">
        <f>IF(D6L138C23=0,0,D6L138C19/D6L138C23)</f>
        <v>0</v>
      </c>
      <c r="AZ45" s="16" t="s">
        <v>28436</v>
      </c>
      <c r="BA45" s="33">
        <f>IF(D6L138C5=0,0,D6L138C19/D6L138C5)</f>
        <v>0</v>
      </c>
    </row>
    <row r="46" spans="1:53" x14ac:dyDescent="0.2">
      <c r="A46" s="11">
        <v>139</v>
      </c>
      <c r="B46" s="14" t="s">
        <v>11708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28457</v>
      </c>
      <c r="I46" s="15">
        <f>B5L703C4</f>
        <v>0</v>
      </c>
      <c r="J46" s="16" t="s">
        <v>21739</v>
      </c>
      <c r="K46" s="21">
        <f>IF(FLOW_THRU_100PCT="Y",1,1)</f>
        <v>1</v>
      </c>
      <c r="L46" s="16" t="s">
        <v>28438</v>
      </c>
      <c r="M46" s="15">
        <f>IF(D6L139C2&lt;&gt;0,D6L139C2*D6L139C4,D6L139C3*D6L139C4)</f>
        <v>0</v>
      </c>
      <c r="N46" s="16" t="s">
        <v>28321</v>
      </c>
      <c r="O46" s="32">
        <f>A1L561C4</f>
        <v>0.4</v>
      </c>
      <c r="P46" s="16" t="s">
        <v>28439</v>
      </c>
      <c r="Q46" s="15">
        <f>D6L139C5*D6L139C6</f>
        <v>0</v>
      </c>
      <c r="R46" s="16" t="s">
        <v>28440</v>
      </c>
      <c r="S46" s="15">
        <f>D6L139C5-D6L139C7</f>
        <v>0</v>
      </c>
      <c r="T46" s="16" t="s">
        <v>11108</v>
      </c>
      <c r="U46" s="6">
        <f>1</f>
        <v>1</v>
      </c>
      <c r="V46" s="16" t="s">
        <v>28441</v>
      </c>
      <c r="W46" s="33">
        <f>D6L139C7*CHOOSE(MIN(D6L139C9,RUN_YEARS),B7L801C9,B7L801C18,B7L801C27,B7L801C36,B7L801C45)</f>
        <v>0</v>
      </c>
      <c r="X46" s="16" t="s">
        <v>28442</v>
      </c>
      <c r="Y46" s="33">
        <f>D6L139C7-D6L139C10</f>
        <v>0</v>
      </c>
      <c r="Z46" s="16" t="s">
        <v>28443</v>
      </c>
      <c r="AA46" s="33">
        <f>CHOOSE(MIN(D6L139C9,RUN_YEARS),B7L801C7,B7L801C16,B7L801C25,B7L801C34,B7L801C43)</f>
        <v>0</v>
      </c>
      <c r="AB46" s="16" t="s">
        <v>28444</v>
      </c>
      <c r="AC46" s="33">
        <f>IF(D6L139C12=0,0,D6L139C10/D6L139C12)</f>
        <v>0</v>
      </c>
      <c r="AD46" s="16" t="s">
        <v>28445</v>
      </c>
      <c r="AE46" s="33">
        <f>IF(D6L139C5=0,0,D6L139C10/D6L139C5)</f>
        <v>0</v>
      </c>
      <c r="AF46" s="16" t="s">
        <v>28446</v>
      </c>
      <c r="AG46" s="33">
        <f>CHOOSE(MIN(D6L139C9,RUN_YEARS),B7L801C5,B7L801C14,B7L801C23,B7L801C32,B7L801C41)</f>
        <v>0</v>
      </c>
      <c r="AH46" s="16" t="s">
        <v>28447</v>
      </c>
      <c r="AI46" s="33">
        <f>IF(D6L139C15=0,0,D6L139C11/D6L139C15)</f>
        <v>0</v>
      </c>
      <c r="AJ46" s="16" t="s">
        <v>28448</v>
      </c>
      <c r="AK46" s="33">
        <f>IF(D6L139C5=0,0,D6L139C11/D6L139C5)</f>
        <v>0</v>
      </c>
      <c r="AL46" s="16" t="s">
        <v>28449</v>
      </c>
      <c r="AM46" s="33">
        <f>D6L139C8*CHOOSE(MIN(D6L139C9,RUN_YEARS),B7L801C4,B7L801C13,B7L801C22,B7L801C31,B7L801C40)</f>
        <v>0</v>
      </c>
      <c r="AN46" s="16" t="s">
        <v>28450</v>
      </c>
      <c r="AO46" s="33">
        <f>D6L139C8-D6L139C18</f>
        <v>0</v>
      </c>
      <c r="AP46" s="16" t="s">
        <v>28451</v>
      </c>
      <c r="AQ46" s="33">
        <f>CHOOSE(MIN(D6L139C9,RUN_YEARS),B7L801C2,B7L801C11,B7L801C20,B7L801C29,B7L801C38)</f>
        <v>0</v>
      </c>
      <c r="AR46" s="16" t="s">
        <v>28452</v>
      </c>
      <c r="AS46" s="33">
        <f>IF(D6L139C20=0,0,D6L139C18/D6L139C20)</f>
        <v>0</v>
      </c>
      <c r="AT46" s="16" t="s">
        <v>28453</v>
      </c>
      <c r="AU46" s="33">
        <f>IF(D6L139C5=0,0,D6L139C18/D6L139C5)</f>
        <v>0</v>
      </c>
      <c r="AV46" s="16" t="s">
        <v>28454</v>
      </c>
      <c r="AW46" s="33">
        <f>CHOOSE(MIN(D6L139C9,RUN_YEARS),B7L801C1,B7L801C10,B7L801C19,B7L801C28,B7L801C37)</f>
        <v>0</v>
      </c>
      <c r="AX46" s="16" t="s">
        <v>28455</v>
      </c>
      <c r="AY46" s="33">
        <f>IF(D6L139C23=0,0,D6L139C19/D6L139C23)</f>
        <v>0</v>
      </c>
      <c r="AZ46" s="16" t="s">
        <v>28456</v>
      </c>
      <c r="BA46" s="33">
        <f>IF(D6L139C5=0,0,D6L139C19/D6L139C5)</f>
        <v>0</v>
      </c>
    </row>
    <row r="47" spans="1:53" x14ac:dyDescent="0.2">
      <c r="A47" s="11">
        <v>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28473</v>
      </c>
      <c r="G47" s="15">
        <f>SUM(D6L138C2:D6L139C2)</f>
        <v>0</v>
      </c>
      <c r="H47" s="16" t="s">
        <v>28474</v>
      </c>
      <c r="I47" s="15">
        <f>SUM(D6L138C3:D6L139C3)</f>
        <v>0</v>
      </c>
      <c r="J47" s="16" t="s">
        <v>945</v>
      </c>
      <c r="K47" s="21" t="str">
        <f>NULL_VALUE</f>
        <v>n/a</v>
      </c>
      <c r="L47" s="16" t="s">
        <v>28458</v>
      </c>
      <c r="M47" s="15">
        <f>SUM(D6L138C5:D6L139C5)</f>
        <v>0</v>
      </c>
      <c r="N47" s="16" t="s">
        <v>945</v>
      </c>
      <c r="O47" s="21" t="str">
        <f>NULL_VALUE</f>
        <v>n/a</v>
      </c>
      <c r="P47" s="16" t="s">
        <v>28459</v>
      </c>
      <c r="Q47" s="15">
        <f>SUM(D6L138C7:D6L139C7)</f>
        <v>0</v>
      </c>
      <c r="R47" s="16" t="s">
        <v>28460</v>
      </c>
      <c r="S47" s="15">
        <f>SUM(D6L138C8:D6L139C8)</f>
        <v>0</v>
      </c>
      <c r="U47" s="21" t="str">
        <f>NULL_VALUE</f>
        <v>n/a</v>
      </c>
      <c r="V47" s="16" t="s">
        <v>28461</v>
      </c>
      <c r="W47" s="33">
        <f>SUM(D6L138C10:D6L139C10)</f>
        <v>0</v>
      </c>
      <c r="X47" s="16" t="s">
        <v>28462</v>
      </c>
      <c r="Y47" s="33">
        <f>SUM(D6L138C11:D6L139C11)</f>
        <v>0</v>
      </c>
      <c r="Z47" s="16" t="s">
        <v>945</v>
      </c>
      <c r="AA47" s="21" t="str">
        <f>NULL_VALUE</f>
        <v>n/a</v>
      </c>
      <c r="AB47" s="16" t="s">
        <v>28463</v>
      </c>
      <c r="AC47" s="33">
        <f>SUM(D6L138C13:D6L139C13)</f>
        <v>0</v>
      </c>
      <c r="AD47" s="16" t="s">
        <v>28464</v>
      </c>
      <c r="AE47" s="33">
        <f>IF(D6L140C5=0,0,D6L140C10/D6L140C5)</f>
        <v>0</v>
      </c>
      <c r="AF47" s="16" t="s">
        <v>945</v>
      </c>
      <c r="AG47" s="21" t="str">
        <f>NULL_VALUE</f>
        <v>n/a</v>
      </c>
      <c r="AH47" s="16" t="s">
        <v>28465</v>
      </c>
      <c r="AI47" s="33">
        <f>SUM(D6L138C16:D6L139C16)</f>
        <v>0</v>
      </c>
      <c r="AJ47" s="16" t="s">
        <v>28466</v>
      </c>
      <c r="AK47" s="33">
        <f>IF(D6L140C5=0,0,D6L140C11/D6L140C5)</f>
        <v>0</v>
      </c>
      <c r="AL47" s="16" t="s">
        <v>28467</v>
      </c>
      <c r="AM47" s="33">
        <f>SUM(D6L138C18:D6L139C18)</f>
        <v>0</v>
      </c>
      <c r="AN47" s="16" t="s">
        <v>28468</v>
      </c>
      <c r="AO47" s="33">
        <f>SUM(D6L138C19:D6L139C19)</f>
        <v>0</v>
      </c>
      <c r="AP47" s="16" t="s">
        <v>945</v>
      </c>
      <c r="AQ47" s="21" t="str">
        <f>NULL_VALUE</f>
        <v>n/a</v>
      </c>
      <c r="AR47" s="16" t="s">
        <v>28469</v>
      </c>
      <c r="AS47" s="33">
        <f>SUM(D6L138C21:D6L139C21)</f>
        <v>0</v>
      </c>
      <c r="AT47" s="16" t="s">
        <v>28470</v>
      </c>
      <c r="AU47" s="33">
        <f>IF(D6L140C5=0,0,D6L140C18/D6L140C5)</f>
        <v>0</v>
      </c>
      <c r="AV47" s="16" t="s">
        <v>945</v>
      </c>
      <c r="AW47" s="21" t="str">
        <f>NULL_VALUE</f>
        <v>n/a</v>
      </c>
      <c r="AX47" s="16" t="s">
        <v>28471</v>
      </c>
      <c r="AY47" s="33">
        <f>SUM(D6L138C24:D6L139C24)</f>
        <v>0</v>
      </c>
      <c r="AZ47" s="16" t="s">
        <v>28472</v>
      </c>
      <c r="BA47" s="33">
        <f>IF(D6L140C5=0,0,D6L140C19/D6L140C5)</f>
        <v>0</v>
      </c>
    </row>
    <row r="48" spans="1:53" x14ac:dyDescent="0.2">
      <c r="A48" s="11">
        <v>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28490</v>
      </c>
      <c r="G48" s="15">
        <f>SUM(D6L128C2,D6L137C2,D6L140C2)</f>
        <v>0</v>
      </c>
      <c r="H48" s="16" t="s">
        <v>28491</v>
      </c>
      <c r="I48" s="15">
        <f>SUM(D6L128C3,D6L137C3,D6L140C3)</f>
        <v>0</v>
      </c>
      <c r="J48" s="16" t="s">
        <v>945</v>
      </c>
      <c r="K48" s="21" t="str">
        <f>NULL_VALUE</f>
        <v>n/a</v>
      </c>
      <c r="L48" s="16" t="s">
        <v>28475</v>
      </c>
      <c r="M48" s="15">
        <f>SUM(D6L128C5,D6L137C5,D6L140C5)</f>
        <v>0</v>
      </c>
      <c r="N48" s="16" t="s">
        <v>945</v>
      </c>
      <c r="O48" s="21" t="str">
        <f>NULL_VALUE</f>
        <v>n/a</v>
      </c>
      <c r="P48" s="16" t="s">
        <v>28476</v>
      </c>
      <c r="Q48" s="15">
        <f>SUM(D6L128C7,D6L137C7,D6L140C7)</f>
        <v>0</v>
      </c>
      <c r="R48" s="16" t="s">
        <v>28477</v>
      </c>
      <c r="S48" s="15">
        <f>SUM(D6L128C8,D6L137C8,D6L140C8)</f>
        <v>0</v>
      </c>
      <c r="U48" s="21" t="str">
        <f>NULL_VALUE</f>
        <v>n/a</v>
      </c>
      <c r="V48" s="16" t="s">
        <v>28478</v>
      </c>
      <c r="W48" s="33">
        <f>SUM(D6L128C10,D6L137C10,D6L140C10)</f>
        <v>0</v>
      </c>
      <c r="X48" s="16" t="s">
        <v>28479</v>
      </c>
      <c r="Y48" s="33">
        <f>SUM(D6L128C11,D6L137C11,D6L140C11)</f>
        <v>0</v>
      </c>
      <c r="Z48" s="16" t="s">
        <v>945</v>
      </c>
      <c r="AA48" s="21" t="str">
        <f>NULL_VALUE</f>
        <v>n/a</v>
      </c>
      <c r="AB48" s="16" t="s">
        <v>28480</v>
      </c>
      <c r="AC48" s="33">
        <f>SUM(D6L128C13,D6L137C13,D6L140C13)</f>
        <v>0</v>
      </c>
      <c r="AD48" s="16" t="s">
        <v>28481</v>
      </c>
      <c r="AE48" s="33">
        <f>IF(D6L141C5=0,0,D6L141C10/D6L141C5)</f>
        <v>0</v>
      </c>
      <c r="AF48" s="16" t="s">
        <v>945</v>
      </c>
      <c r="AG48" s="21" t="str">
        <f>NULL_VALUE</f>
        <v>n/a</v>
      </c>
      <c r="AH48" s="16" t="s">
        <v>28482</v>
      </c>
      <c r="AI48" s="33">
        <f>SUM(D6L128C16,D6L137C16,D6L140C16)</f>
        <v>0</v>
      </c>
      <c r="AJ48" s="16" t="s">
        <v>28483</v>
      </c>
      <c r="AK48" s="33">
        <f>IF(D6L141C5=0,0,D6L141C11/D6L141C5)</f>
        <v>0</v>
      </c>
      <c r="AL48" s="16" t="s">
        <v>28484</v>
      </c>
      <c r="AM48" s="33">
        <f>SUM(D6L128C18,D6L137C18,D6L140C18)</f>
        <v>0</v>
      </c>
      <c r="AN48" s="16" t="s">
        <v>28485</v>
      </c>
      <c r="AO48" s="33">
        <f>SUM(D6L128C19,D6L137C19,D6L140C19)</f>
        <v>0</v>
      </c>
      <c r="AP48" s="16" t="s">
        <v>945</v>
      </c>
      <c r="AQ48" s="21" t="str">
        <f>NULL_VALUE</f>
        <v>n/a</v>
      </c>
      <c r="AR48" s="16" t="s">
        <v>28486</v>
      </c>
      <c r="AS48" s="33">
        <f>SUM(D6L128C21,D6L137C21,D6L140C21)</f>
        <v>0</v>
      </c>
      <c r="AT48" s="16" t="s">
        <v>28487</v>
      </c>
      <c r="AU48" s="33">
        <f>IF(D6L141C5=0,0,D6L141C18/D6L141C5)</f>
        <v>0</v>
      </c>
      <c r="AV48" s="16" t="s">
        <v>945</v>
      </c>
      <c r="AW48" s="21" t="str">
        <f>NULL_VALUE</f>
        <v>n/a</v>
      </c>
      <c r="AX48" s="16" t="s">
        <v>28488</v>
      </c>
      <c r="AY48" s="33">
        <f>SUM(D6L128C24,D6L137C24,D6L140C24)</f>
        <v>0</v>
      </c>
      <c r="AZ48" s="16" t="s">
        <v>28489</v>
      </c>
      <c r="BA48" s="33">
        <f>IF(D6L141C5=0,0,D6L141C19/D6L141C5)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BA17CB-3BD4-476B-9D6F-1DCD15F52A22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28492</v>
      </c>
    </row>
    <row r="3" spans="1:53" x14ac:dyDescent="0.2">
      <c r="B3" s="13" t="s">
        <v>27409</v>
      </c>
    </row>
    <row r="4" spans="1:53" x14ac:dyDescent="0.2">
      <c r="B4" s="13" t="s">
        <v>11984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201</v>
      </c>
      <c r="B8" s="14" t="s">
        <v>27417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7846</v>
      </c>
      <c r="I8" s="15">
        <f>A3L309C12</f>
        <v>0</v>
      </c>
      <c r="J8" s="16" t="s">
        <v>23241</v>
      </c>
      <c r="K8" s="21">
        <f>IF(FLOW_THRU_100PCT="Y",1,0.86)</f>
        <v>0.86</v>
      </c>
      <c r="L8" s="16" t="s">
        <v>28496</v>
      </c>
      <c r="M8" s="15">
        <f>IF(D6L201C2&lt;&gt;0,D6L201C2*D6L201C4,D6L201C3*D6L201C4)</f>
        <v>0</v>
      </c>
      <c r="N8" s="16" t="s">
        <v>28497</v>
      </c>
      <c r="O8" s="32">
        <f>A1L562C2</f>
        <v>0.5</v>
      </c>
      <c r="P8" s="16" t="s">
        <v>28498</v>
      </c>
      <c r="Q8" s="15">
        <f>D6L201C5*D6L201C6</f>
        <v>0</v>
      </c>
      <c r="R8" s="16" t="s">
        <v>28499</v>
      </c>
      <c r="S8" s="15">
        <f>D6L201C5-D6L201C7</f>
        <v>0</v>
      </c>
      <c r="T8" s="16" t="s">
        <v>27468</v>
      </c>
      <c r="U8" s="6">
        <f>A3L309C1</f>
        <v>3</v>
      </c>
      <c r="V8" s="16" t="s">
        <v>28500</v>
      </c>
      <c r="W8" s="33">
        <f>D6L201C7*CHOOSE(MIN(D6L201C9,RUN_YEARS),B7L802C9,B7L802C18,B7L802C27,B7L802C36,B7L802C45)</f>
        <v>0</v>
      </c>
      <c r="X8" s="16" t="s">
        <v>28501</v>
      </c>
      <c r="Y8" s="33">
        <f>D6L201C7-D6L201C10</f>
        <v>0</v>
      </c>
      <c r="Z8" s="16" t="s">
        <v>28502</v>
      </c>
      <c r="AA8" s="33">
        <f>CHOOSE(MIN(D6L201C9,RUN_YEARS),B7L802C7,B7L802C16,B7L802C25,B7L802C34,B7L802C43)</f>
        <v>4352</v>
      </c>
      <c r="AB8" s="16" t="s">
        <v>28503</v>
      </c>
      <c r="AC8" s="33">
        <f>IF(D6L201C12=0,0,D6L201C10/D6L201C12)</f>
        <v>0</v>
      </c>
      <c r="AD8" s="16" t="s">
        <v>28504</v>
      </c>
      <c r="AE8" s="33">
        <f>IF(D6L201C5=0,0,D6L201C10/D6L201C5)</f>
        <v>0</v>
      </c>
      <c r="AF8" s="16" t="s">
        <v>28505</v>
      </c>
      <c r="AG8" s="33">
        <f>CHOOSE(MIN(D6L201C9,RUN_YEARS),B7L802C5,B7L802C14,B7L802C23,B7L802C32,B7L802C41)</f>
        <v>76.060889069103411</v>
      </c>
      <c r="AH8" s="16" t="s">
        <v>28506</v>
      </c>
      <c r="AI8" s="33">
        <f>IF(D6L201C15=0,0,D6L201C11/D6L201C15)</f>
        <v>0</v>
      </c>
      <c r="AJ8" s="16" t="s">
        <v>28507</v>
      </c>
      <c r="AK8" s="33">
        <f>IF(D6L201C5=0,0,D6L201C11/D6L201C5)</f>
        <v>0</v>
      </c>
      <c r="AL8" s="16" t="s">
        <v>28508</v>
      </c>
      <c r="AM8" s="33">
        <f>D6L201C8*CHOOSE(MIN(D6L201C9,RUN_YEARS),B7L802C4,B7L802C13,B7L802C22,B7L802C31,B7L802C40)</f>
        <v>0</v>
      </c>
      <c r="AN8" s="16" t="s">
        <v>28509</v>
      </c>
      <c r="AO8" s="33">
        <f>D6L201C8-D6L201C18</f>
        <v>0</v>
      </c>
      <c r="AP8" s="16" t="s">
        <v>28510</v>
      </c>
      <c r="AQ8" s="33">
        <f>CHOOSE(MIN(D6L201C9,RUN_YEARS),B7L802C2,B7L802C11,B7L802C20,B7L802C29,B7L802C38)</f>
        <v>11.649823938588826</v>
      </c>
      <c r="AR8" s="16" t="s">
        <v>28511</v>
      </c>
      <c r="AS8" s="33">
        <f>IF(D6L201C20=0,0,D6L201C18/D6L201C20)</f>
        <v>0</v>
      </c>
      <c r="AT8" s="16" t="s">
        <v>28512</v>
      </c>
      <c r="AU8" s="33">
        <f>IF(D6L201C5=0,0,D6L201C18/D6L201C5)</f>
        <v>0</v>
      </c>
      <c r="AV8" s="16" t="s">
        <v>28513</v>
      </c>
      <c r="AW8" s="33">
        <f>CHOOSE(MIN(D6L201C9,RUN_YEARS),B7L802C1,B7L802C10,B7L802C19,B7L802C28,B7L802C37)</f>
        <v>30.37021418129153</v>
      </c>
      <c r="AX8" s="16" t="s">
        <v>28514</v>
      </c>
      <c r="AY8" s="33">
        <f>IF(D6L201C23=0,0,D6L201C19/D6L201C23)</f>
        <v>0</v>
      </c>
      <c r="AZ8" s="16" t="s">
        <v>28515</v>
      </c>
      <c r="BA8" s="33">
        <f>IF(D6L201C5=0,0,D6L201C19/D6L201C5)</f>
        <v>0</v>
      </c>
    </row>
    <row r="9" spans="1:53" x14ac:dyDescent="0.2">
      <c r="A9" s="11">
        <v>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28535</v>
      </c>
      <c r="I9" s="15">
        <f>B9L201C5</f>
        <v>0</v>
      </c>
      <c r="J9" s="16" t="s">
        <v>28536</v>
      </c>
      <c r="K9" s="21">
        <f>IF(FLOW_THRU_100PCT="Y",1,INDEX(VariabilityMatrix,D6L202C1,D6L202C9))</f>
        <v>0.51642751392626096</v>
      </c>
      <c r="L9" s="16" t="s">
        <v>28516</v>
      </c>
      <c r="M9" s="15">
        <f>IF(D6L202C2&lt;&gt;0,D6L202C2*D6L202C4,D6L202C3*D6L202C4)</f>
        <v>0</v>
      </c>
      <c r="N9" s="16" t="s">
        <v>28497</v>
      </c>
      <c r="O9" s="32">
        <f>A1L562C2</f>
        <v>0.5</v>
      </c>
      <c r="P9" s="16" t="s">
        <v>28517</v>
      </c>
      <c r="Q9" s="15">
        <f>D6L202C5*D6L202C6</f>
        <v>0</v>
      </c>
      <c r="R9" s="16" t="s">
        <v>28518</v>
      </c>
      <c r="S9" s="15">
        <f>D6L202C5-D6L202C7</f>
        <v>0</v>
      </c>
      <c r="T9" s="16" t="s">
        <v>21004</v>
      </c>
      <c r="U9" s="6">
        <f>A2L102C1</f>
        <v>5</v>
      </c>
      <c r="V9" s="16" t="s">
        <v>28519</v>
      </c>
      <c r="W9" s="33">
        <f>D6L202C7*CHOOSE(MIN(D6L202C9,RUN_YEARS),B7L802C9,B7L802C18,B7L802C27,B7L802C36,B7L802C45)</f>
        <v>0</v>
      </c>
      <c r="X9" s="16" t="s">
        <v>28520</v>
      </c>
      <c r="Y9" s="33">
        <f>D6L202C7-D6L202C10</f>
        <v>0</v>
      </c>
      <c r="Z9" s="16" t="s">
        <v>28521</v>
      </c>
      <c r="AA9" s="33">
        <f>CHOOSE(MIN(D6L202C9,RUN_YEARS),B7L802C7,B7L802C16,B7L802C25,B7L802C34,B7L802C43)</f>
        <v>4541.8</v>
      </c>
      <c r="AB9" s="16" t="s">
        <v>28522</v>
      </c>
      <c r="AC9" s="33">
        <f>IF(D6L202C12=0,0,D6L202C10/D6L202C12)</f>
        <v>0</v>
      </c>
      <c r="AD9" s="16" t="s">
        <v>28523</v>
      </c>
      <c r="AE9" s="33">
        <f>IF(D6L202C5=0,0,D6L202C10/D6L202C5)</f>
        <v>0</v>
      </c>
      <c r="AF9" s="16" t="s">
        <v>28524</v>
      </c>
      <c r="AG9" s="33">
        <f>CHOOSE(MIN(D6L202C9,RUN_YEARS),B7L802C5,B7L802C14,B7L802C23,B7L802C32,B7L802C41)</f>
        <v>84.285814116497733</v>
      </c>
      <c r="AH9" s="16" t="s">
        <v>28525</v>
      </c>
      <c r="AI9" s="33">
        <f>IF(D6L202C15=0,0,D6L202C11/D6L202C15)</f>
        <v>0</v>
      </c>
      <c r="AJ9" s="16" t="s">
        <v>28526</v>
      </c>
      <c r="AK9" s="33">
        <f>IF(D6L202C5=0,0,D6L202C11/D6L202C5)</f>
        <v>0</v>
      </c>
      <c r="AL9" s="16" t="s">
        <v>28527</v>
      </c>
      <c r="AM9" s="33">
        <f>D6L202C8*CHOOSE(MIN(D6L202C9,RUN_YEARS),B7L802C4,B7L802C13,B7L802C22,B7L802C31,B7L802C40)</f>
        <v>0</v>
      </c>
      <c r="AN9" s="16" t="s">
        <v>28528</v>
      </c>
      <c r="AO9" s="33">
        <f>D6L202C8-D6L202C18</f>
        <v>0</v>
      </c>
      <c r="AP9" s="16" t="s">
        <v>28529</v>
      </c>
      <c r="AQ9" s="33">
        <f>CHOOSE(MIN(D6L202C9,RUN_YEARS),B7L802C2,B7L802C11,B7L802C20,B7L802C29,B7L802C38)</f>
        <v>12.313427938938041</v>
      </c>
      <c r="AR9" s="16" t="s">
        <v>28530</v>
      </c>
      <c r="AS9" s="33">
        <f>IF(D6L202C20=0,0,D6L202C18/D6L202C20)</f>
        <v>0</v>
      </c>
      <c r="AT9" s="16" t="s">
        <v>28531</v>
      </c>
      <c r="AU9" s="33">
        <f>IF(D6L202C5=0,0,D6L202C18/D6L202C5)</f>
        <v>0</v>
      </c>
      <c r="AV9" s="16" t="s">
        <v>28532</v>
      </c>
      <c r="AW9" s="33">
        <f>CHOOSE(MIN(D6L202C9,RUN_YEARS),B7L802C1,B7L802C10,B7L802C19,B7L802C28,B7L802C37)</f>
        <v>33.170563339872317</v>
      </c>
      <c r="AX9" s="16" t="s">
        <v>28533</v>
      </c>
      <c r="AY9" s="33">
        <f>IF(D6L202C23=0,0,D6L202C19/D6L202C23)</f>
        <v>0</v>
      </c>
      <c r="AZ9" s="16" t="s">
        <v>28534</v>
      </c>
      <c r="BA9" s="33">
        <f>IF(D6L202C5=0,0,D6L202C19/D6L202C5)</f>
        <v>0</v>
      </c>
    </row>
    <row r="10" spans="1:53" x14ac:dyDescent="0.2">
      <c r="A10" s="11">
        <v>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28556</v>
      </c>
      <c r="I10" s="15">
        <f>B9L202C5</f>
        <v>0</v>
      </c>
      <c r="J10" s="16" t="s">
        <v>28557</v>
      </c>
      <c r="K10" s="21">
        <f>IF(FLOW_THRU_100PCT="Y",1,INDEX(VariabilityMatrix,D6L203C1,D6L203C9))</f>
        <v>0.51642751392626096</v>
      </c>
      <c r="L10" s="16" t="s">
        <v>28537</v>
      </c>
      <c r="M10" s="15">
        <f>IF(D6L203C2&lt;&gt;0,D6L203C2*D6L203C4,D6L203C3*D6L203C4)</f>
        <v>0</v>
      </c>
      <c r="N10" s="16" t="s">
        <v>28497</v>
      </c>
      <c r="O10" s="32">
        <f>A1L562C2</f>
        <v>0.5</v>
      </c>
      <c r="P10" s="16" t="s">
        <v>28538</v>
      </c>
      <c r="Q10" s="15">
        <f>D6L203C5*D6L203C6</f>
        <v>0</v>
      </c>
      <c r="R10" s="16" t="s">
        <v>28539</v>
      </c>
      <c r="S10" s="15">
        <f>D6L203C5-D6L203C7</f>
        <v>0</v>
      </c>
      <c r="T10" s="16" t="s">
        <v>21051</v>
      </c>
      <c r="U10" s="6">
        <f>A2L105C1</f>
        <v>5</v>
      </c>
      <c r="V10" s="16" t="s">
        <v>28540</v>
      </c>
      <c r="W10" s="33">
        <f>D6L203C7*CHOOSE(MIN(D6L203C9,RUN_YEARS),B7L802C9,B7L802C18,B7L802C27,B7L802C36,B7L802C45)</f>
        <v>0</v>
      </c>
      <c r="X10" s="16" t="s">
        <v>28541</v>
      </c>
      <c r="Y10" s="33">
        <f>D6L203C7-D6L203C10</f>
        <v>0</v>
      </c>
      <c r="Z10" s="16" t="s">
        <v>28542</v>
      </c>
      <c r="AA10" s="33">
        <f>CHOOSE(MIN(D6L203C9,RUN_YEARS),B7L802C7,B7L802C16,B7L802C25,B7L802C34,B7L802C43)</f>
        <v>4541.8</v>
      </c>
      <c r="AB10" s="16" t="s">
        <v>28543</v>
      </c>
      <c r="AC10" s="33">
        <f>IF(D6L203C12=0,0,D6L203C10/D6L203C12)</f>
        <v>0</v>
      </c>
      <c r="AD10" s="16" t="s">
        <v>28544</v>
      </c>
      <c r="AE10" s="33">
        <f>IF(D6L203C5=0,0,D6L203C10/D6L203C5)</f>
        <v>0</v>
      </c>
      <c r="AF10" s="16" t="s">
        <v>28545</v>
      </c>
      <c r="AG10" s="33">
        <f>CHOOSE(MIN(D6L203C9,RUN_YEARS),B7L802C5,B7L802C14,B7L802C23,B7L802C32,B7L802C41)</f>
        <v>84.285814116497733</v>
      </c>
      <c r="AH10" s="16" t="s">
        <v>28546</v>
      </c>
      <c r="AI10" s="33">
        <f>IF(D6L203C15=0,0,D6L203C11/D6L203C15)</f>
        <v>0</v>
      </c>
      <c r="AJ10" s="16" t="s">
        <v>28547</v>
      </c>
      <c r="AK10" s="33">
        <f>IF(D6L203C5=0,0,D6L203C11/D6L203C5)</f>
        <v>0</v>
      </c>
      <c r="AL10" s="16" t="s">
        <v>28548</v>
      </c>
      <c r="AM10" s="33">
        <f>D6L203C8*CHOOSE(MIN(D6L203C9,RUN_YEARS),B7L802C4,B7L802C13,B7L802C22,B7L802C31,B7L802C40)</f>
        <v>0</v>
      </c>
      <c r="AN10" s="16" t="s">
        <v>28549</v>
      </c>
      <c r="AO10" s="33">
        <f>D6L203C8-D6L203C18</f>
        <v>0</v>
      </c>
      <c r="AP10" s="16" t="s">
        <v>28550</v>
      </c>
      <c r="AQ10" s="33">
        <f>CHOOSE(MIN(D6L203C9,RUN_YEARS),B7L802C2,B7L802C11,B7L802C20,B7L802C29,B7L802C38)</f>
        <v>12.313427938938041</v>
      </c>
      <c r="AR10" s="16" t="s">
        <v>28551</v>
      </c>
      <c r="AS10" s="33">
        <f>IF(D6L203C20=0,0,D6L203C18/D6L203C20)</f>
        <v>0</v>
      </c>
      <c r="AT10" s="16" t="s">
        <v>28552</v>
      </c>
      <c r="AU10" s="33">
        <f>IF(D6L203C5=0,0,D6L203C18/D6L203C5)</f>
        <v>0</v>
      </c>
      <c r="AV10" s="16" t="s">
        <v>28553</v>
      </c>
      <c r="AW10" s="33">
        <f>CHOOSE(MIN(D6L203C9,RUN_YEARS),B7L802C1,B7L802C10,B7L802C19,B7L802C28,B7L802C37)</f>
        <v>33.170563339872317</v>
      </c>
      <c r="AX10" s="16" t="s">
        <v>28554</v>
      </c>
      <c r="AY10" s="33">
        <f>IF(D6L203C23=0,0,D6L203C19/D6L203C23)</f>
        <v>0</v>
      </c>
      <c r="AZ10" s="16" t="s">
        <v>28555</v>
      </c>
      <c r="BA10" s="33">
        <f>IF(D6L203C5=0,0,D6L203C19/D6L203C5)</f>
        <v>0</v>
      </c>
    </row>
    <row r="11" spans="1:53" x14ac:dyDescent="0.2">
      <c r="A11" s="11">
        <v>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28577</v>
      </c>
      <c r="I11" s="15">
        <f>B9L203C5</f>
        <v>0</v>
      </c>
      <c r="J11" s="16" t="s">
        <v>28578</v>
      </c>
      <c r="K11" s="21">
        <f>IF(FLOW_THRU_100PCT="Y",1,INDEX(VariabilityMatrix,D6L204C1,D6L204C9))</f>
        <v>0.51662527676716219</v>
      </c>
      <c r="L11" s="16" t="s">
        <v>28558</v>
      </c>
      <c r="M11" s="15">
        <f>IF(D6L204C2&lt;&gt;0,D6L204C2*D6L204C4,D6L204C3*D6L204C4)</f>
        <v>0</v>
      </c>
      <c r="N11" s="16" t="s">
        <v>28497</v>
      </c>
      <c r="O11" s="32">
        <f>A1L562C2</f>
        <v>0.5</v>
      </c>
      <c r="P11" s="16" t="s">
        <v>28559</v>
      </c>
      <c r="Q11" s="15">
        <f>D6L204C5*D6L204C6</f>
        <v>0</v>
      </c>
      <c r="R11" s="16" t="s">
        <v>28560</v>
      </c>
      <c r="S11" s="15">
        <f>D6L204C5-D6L204C7</f>
        <v>0</v>
      </c>
      <c r="T11" s="16" t="s">
        <v>21082</v>
      </c>
      <c r="U11" s="6">
        <f>A2L120C1</f>
        <v>1</v>
      </c>
      <c r="V11" s="16" t="s">
        <v>28561</v>
      </c>
      <c r="W11" s="33">
        <f>D6L204C7*CHOOSE(MIN(D6L204C9,RUN_YEARS),B7L802C9,B7L802C18,B7L802C27,B7L802C36,B7L802C45)</f>
        <v>0</v>
      </c>
      <c r="X11" s="16" t="s">
        <v>28562</v>
      </c>
      <c r="Y11" s="33">
        <f>D6L204C7-D6L204C10</f>
        <v>0</v>
      </c>
      <c r="Z11" s="16" t="s">
        <v>28563</v>
      </c>
      <c r="AA11" s="33">
        <f>CHOOSE(MIN(D6L204C9,RUN_YEARS),B7L802C7,B7L802C16,B7L802C25,B7L802C34,B7L802C43)</f>
        <v>4428</v>
      </c>
      <c r="AB11" s="16" t="s">
        <v>28564</v>
      </c>
      <c r="AC11" s="33">
        <f>IF(D6L204C12=0,0,D6L204C10/D6L204C12)</f>
        <v>0</v>
      </c>
      <c r="AD11" s="16" t="s">
        <v>28565</v>
      </c>
      <c r="AE11" s="33">
        <f>IF(D6L204C5=0,0,D6L204C10/D6L204C5)</f>
        <v>0</v>
      </c>
      <c r="AF11" s="16" t="s">
        <v>28566</v>
      </c>
      <c r="AG11" s="33">
        <f>CHOOSE(MIN(D6L204C9,RUN_YEARS),B7L802C5,B7L802C14,B7L802C23,B7L802C32,B7L802C41)</f>
        <v>76.351486372579103</v>
      </c>
      <c r="AH11" s="16" t="s">
        <v>28567</v>
      </c>
      <c r="AI11" s="33">
        <f>IF(D6L204C15=0,0,D6L204C11/D6L204C15)</f>
        <v>0</v>
      </c>
      <c r="AJ11" s="16" t="s">
        <v>28568</v>
      </c>
      <c r="AK11" s="33">
        <f>IF(D6L204C5=0,0,D6L204C11/D6L204C5)</f>
        <v>0</v>
      </c>
      <c r="AL11" s="16" t="s">
        <v>28569</v>
      </c>
      <c r="AM11" s="33">
        <f>D6L204C8*CHOOSE(MIN(D6L204C9,RUN_YEARS),B7L802C4,B7L802C13,B7L802C22,B7L802C31,B7L802C40)</f>
        <v>0</v>
      </c>
      <c r="AN11" s="16" t="s">
        <v>28570</v>
      </c>
      <c r="AO11" s="33">
        <f>D6L204C8-D6L204C18</f>
        <v>0</v>
      </c>
      <c r="AP11" s="16" t="s">
        <v>28571</v>
      </c>
      <c r="AQ11" s="33">
        <f>CHOOSE(MIN(D6L204C9,RUN_YEARS),B7L802C2,B7L802C11,B7L802C20,B7L802C29,B7L802C38)</f>
        <v>12.657094962706152</v>
      </c>
      <c r="AR11" s="16" t="s">
        <v>28572</v>
      </c>
      <c r="AS11" s="33">
        <f>IF(D6L204C20=0,0,D6L204C18/D6L204C20)</f>
        <v>0</v>
      </c>
      <c r="AT11" s="16" t="s">
        <v>28573</v>
      </c>
      <c r="AU11" s="33">
        <f>IF(D6L204C5=0,0,D6L204C18/D6L204C5)</f>
        <v>0</v>
      </c>
      <c r="AV11" s="16" t="s">
        <v>28574</v>
      </c>
      <c r="AW11" s="33">
        <f>CHOOSE(MIN(D6L204C9,RUN_YEARS),B7L802C1,B7L802C10,B7L802C19,B7L802C28,B7L802C37)</f>
        <v>30.120376093923475</v>
      </c>
      <c r="AX11" s="16" t="s">
        <v>28575</v>
      </c>
      <c r="AY11" s="33">
        <f>IF(D6L204C23=0,0,D6L204C19/D6L204C23)</f>
        <v>0</v>
      </c>
      <c r="AZ11" s="16" t="s">
        <v>28576</v>
      </c>
      <c r="BA11" s="33">
        <f>IF(D6L204C5=0,0,D6L204C19/D6L204C5)</f>
        <v>0</v>
      </c>
    </row>
    <row r="12" spans="1:53" x14ac:dyDescent="0.2">
      <c r="A12" s="11">
        <v>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28598</v>
      </c>
      <c r="I12" s="15">
        <f>B9L204C5</f>
        <v>0</v>
      </c>
      <c r="J12" s="16" t="s">
        <v>28599</v>
      </c>
      <c r="K12" s="21">
        <f>IF(FLOW_THRU_100PCT="Y",1,INDEX(VariabilityMatrix,D6L205C1,D6L205C9))</f>
        <v>0.28245870876470935</v>
      </c>
      <c r="L12" s="16" t="s">
        <v>28579</v>
      </c>
      <c r="M12" s="15">
        <f>IF(D6L205C2&lt;&gt;0,D6L205C2*D6L205C4,D6L205C3*D6L205C4)</f>
        <v>0</v>
      </c>
      <c r="N12" s="16" t="s">
        <v>28497</v>
      </c>
      <c r="O12" s="32">
        <f>A1L562C2</f>
        <v>0.5</v>
      </c>
      <c r="P12" s="16" t="s">
        <v>28580</v>
      </c>
      <c r="Q12" s="15">
        <f>D6L205C5*D6L205C6</f>
        <v>0</v>
      </c>
      <c r="R12" s="16" t="s">
        <v>28581</v>
      </c>
      <c r="S12" s="15">
        <f>D6L205C5-D6L205C7</f>
        <v>0</v>
      </c>
      <c r="T12" s="16" t="s">
        <v>23524</v>
      </c>
      <c r="U12" s="6">
        <f>A2L129C1</f>
        <v>5</v>
      </c>
      <c r="V12" s="16" t="s">
        <v>28582</v>
      </c>
      <c r="W12" s="33">
        <f>D6L205C7*CHOOSE(MIN(D6L205C9,RUN_YEARS),B7L802C9,B7L802C18,B7L802C27,B7L802C36,B7L802C45)</f>
        <v>0</v>
      </c>
      <c r="X12" s="16" t="s">
        <v>28583</v>
      </c>
      <c r="Y12" s="33">
        <f>D6L205C7-D6L205C10</f>
        <v>0</v>
      </c>
      <c r="Z12" s="16" t="s">
        <v>28584</v>
      </c>
      <c r="AA12" s="33">
        <f>CHOOSE(MIN(D6L205C9,RUN_YEARS),B7L802C7,B7L802C16,B7L802C25,B7L802C34,B7L802C43)</f>
        <v>4541.8</v>
      </c>
      <c r="AB12" s="16" t="s">
        <v>28585</v>
      </c>
      <c r="AC12" s="33">
        <f>IF(D6L205C12=0,0,D6L205C10/D6L205C12)</f>
        <v>0</v>
      </c>
      <c r="AD12" s="16" t="s">
        <v>28586</v>
      </c>
      <c r="AE12" s="33">
        <f>IF(D6L205C5=0,0,D6L205C10/D6L205C5)</f>
        <v>0</v>
      </c>
      <c r="AF12" s="16" t="s">
        <v>28587</v>
      </c>
      <c r="AG12" s="33">
        <f>CHOOSE(MIN(D6L205C9,RUN_YEARS),B7L802C5,B7L802C14,B7L802C23,B7L802C32,B7L802C41)</f>
        <v>84.285814116497733</v>
      </c>
      <c r="AH12" s="16" t="s">
        <v>28588</v>
      </c>
      <c r="AI12" s="33">
        <f>IF(D6L205C15=0,0,D6L205C11/D6L205C15)</f>
        <v>0</v>
      </c>
      <c r="AJ12" s="16" t="s">
        <v>28589</v>
      </c>
      <c r="AK12" s="33">
        <f>IF(D6L205C5=0,0,D6L205C11/D6L205C5)</f>
        <v>0</v>
      </c>
      <c r="AL12" s="16" t="s">
        <v>28590</v>
      </c>
      <c r="AM12" s="33">
        <f>D6L205C8*CHOOSE(MIN(D6L205C9,RUN_YEARS),B7L802C4,B7L802C13,B7L802C22,B7L802C31,B7L802C40)</f>
        <v>0</v>
      </c>
      <c r="AN12" s="16" t="s">
        <v>28591</v>
      </c>
      <c r="AO12" s="33">
        <f>D6L205C8-D6L205C18</f>
        <v>0</v>
      </c>
      <c r="AP12" s="16" t="s">
        <v>28592</v>
      </c>
      <c r="AQ12" s="33">
        <f>CHOOSE(MIN(D6L205C9,RUN_YEARS),B7L802C2,B7L802C11,B7L802C20,B7L802C29,B7L802C38)</f>
        <v>12.313427938938041</v>
      </c>
      <c r="AR12" s="16" t="s">
        <v>28593</v>
      </c>
      <c r="AS12" s="33">
        <f>IF(D6L205C20=0,0,D6L205C18/D6L205C20)</f>
        <v>0</v>
      </c>
      <c r="AT12" s="16" t="s">
        <v>28594</v>
      </c>
      <c r="AU12" s="33">
        <f>IF(D6L205C5=0,0,D6L205C18/D6L205C5)</f>
        <v>0</v>
      </c>
      <c r="AV12" s="16" t="s">
        <v>28595</v>
      </c>
      <c r="AW12" s="33">
        <f>CHOOSE(MIN(D6L205C9,RUN_YEARS),B7L802C1,B7L802C10,B7L802C19,B7L802C28,B7L802C37)</f>
        <v>33.170563339872317</v>
      </c>
      <c r="AX12" s="16" t="s">
        <v>28596</v>
      </c>
      <c r="AY12" s="33">
        <f>IF(D6L205C23=0,0,D6L205C19/D6L205C23)</f>
        <v>0</v>
      </c>
      <c r="AZ12" s="16" t="s">
        <v>28597</v>
      </c>
      <c r="BA12" s="33">
        <f>IF(D6L205C5=0,0,D6L205C19/D6L205C5)</f>
        <v>0</v>
      </c>
    </row>
    <row r="13" spans="1:53" x14ac:dyDescent="0.2">
      <c r="A13" s="11">
        <v>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28619</v>
      </c>
      <c r="I13" s="15">
        <f>B9L205C5</f>
        <v>0</v>
      </c>
      <c r="J13" s="16" t="s">
        <v>28620</v>
      </c>
      <c r="K13" s="21">
        <f>IF(FLOW_THRU_100PCT="Y",1,INDEX(VariabilityMatrix,D6L206C1,D6L206C9))</f>
        <v>0.51642751392626096</v>
      </c>
      <c r="L13" s="16" t="s">
        <v>28600</v>
      </c>
      <c r="M13" s="15">
        <f>IF(D6L206C2&lt;&gt;0,D6L206C2*D6L206C4,D6L206C3*D6L206C4)</f>
        <v>0</v>
      </c>
      <c r="N13" s="16" t="s">
        <v>28497</v>
      </c>
      <c r="O13" s="32">
        <f>A1L562C2</f>
        <v>0.5</v>
      </c>
      <c r="P13" s="16" t="s">
        <v>28601</v>
      </c>
      <c r="Q13" s="15">
        <f>D6L206C5*D6L206C6</f>
        <v>0</v>
      </c>
      <c r="R13" s="16" t="s">
        <v>28602</v>
      </c>
      <c r="S13" s="15">
        <f>D6L206C5-D6L206C7</f>
        <v>0</v>
      </c>
      <c r="T13" s="16" t="s">
        <v>21178</v>
      </c>
      <c r="U13" s="6">
        <f>A2L144C1</f>
        <v>5</v>
      </c>
      <c r="V13" s="16" t="s">
        <v>28603</v>
      </c>
      <c r="W13" s="33">
        <f>D6L206C7*CHOOSE(MIN(D6L206C9,RUN_YEARS),B7L802C9,B7L802C18,B7L802C27,B7L802C36,B7L802C45)</f>
        <v>0</v>
      </c>
      <c r="X13" s="16" t="s">
        <v>28604</v>
      </c>
      <c r="Y13" s="33">
        <f>D6L206C7-D6L206C10</f>
        <v>0</v>
      </c>
      <c r="Z13" s="16" t="s">
        <v>28605</v>
      </c>
      <c r="AA13" s="33">
        <f>CHOOSE(MIN(D6L206C9,RUN_YEARS),B7L802C7,B7L802C16,B7L802C25,B7L802C34,B7L802C43)</f>
        <v>4541.8</v>
      </c>
      <c r="AB13" s="16" t="s">
        <v>28606</v>
      </c>
      <c r="AC13" s="33">
        <f>IF(D6L206C12=0,0,D6L206C10/D6L206C12)</f>
        <v>0</v>
      </c>
      <c r="AD13" s="16" t="s">
        <v>28607</v>
      </c>
      <c r="AE13" s="33">
        <f>IF(D6L206C5=0,0,D6L206C10/D6L206C5)</f>
        <v>0</v>
      </c>
      <c r="AF13" s="16" t="s">
        <v>28608</v>
      </c>
      <c r="AG13" s="33">
        <f>CHOOSE(MIN(D6L206C9,RUN_YEARS),B7L802C5,B7L802C14,B7L802C23,B7L802C32,B7L802C41)</f>
        <v>84.285814116497733</v>
      </c>
      <c r="AH13" s="16" t="s">
        <v>28609</v>
      </c>
      <c r="AI13" s="33">
        <f>IF(D6L206C15=0,0,D6L206C11/D6L206C15)</f>
        <v>0</v>
      </c>
      <c r="AJ13" s="16" t="s">
        <v>28610</v>
      </c>
      <c r="AK13" s="33">
        <f>IF(D6L206C5=0,0,D6L206C11/D6L206C5)</f>
        <v>0</v>
      </c>
      <c r="AL13" s="16" t="s">
        <v>28611</v>
      </c>
      <c r="AM13" s="33">
        <f>D6L206C8*CHOOSE(MIN(D6L206C9,RUN_YEARS),B7L802C4,B7L802C13,B7L802C22,B7L802C31,B7L802C40)</f>
        <v>0</v>
      </c>
      <c r="AN13" s="16" t="s">
        <v>28612</v>
      </c>
      <c r="AO13" s="33">
        <f>D6L206C8-D6L206C18</f>
        <v>0</v>
      </c>
      <c r="AP13" s="16" t="s">
        <v>28613</v>
      </c>
      <c r="AQ13" s="33">
        <f>CHOOSE(MIN(D6L206C9,RUN_YEARS),B7L802C2,B7L802C11,B7L802C20,B7L802C29,B7L802C38)</f>
        <v>12.313427938938041</v>
      </c>
      <c r="AR13" s="16" t="s">
        <v>28614</v>
      </c>
      <c r="AS13" s="33">
        <f>IF(D6L206C20=0,0,D6L206C18/D6L206C20)</f>
        <v>0</v>
      </c>
      <c r="AT13" s="16" t="s">
        <v>28615</v>
      </c>
      <c r="AU13" s="33">
        <f>IF(D6L206C5=0,0,D6L206C18/D6L206C5)</f>
        <v>0</v>
      </c>
      <c r="AV13" s="16" t="s">
        <v>28616</v>
      </c>
      <c r="AW13" s="33">
        <f>CHOOSE(MIN(D6L206C9,RUN_YEARS),B7L802C1,B7L802C10,B7L802C19,B7L802C28,B7L802C37)</f>
        <v>33.170563339872317</v>
      </c>
      <c r="AX13" s="16" t="s">
        <v>28617</v>
      </c>
      <c r="AY13" s="33">
        <f>IF(D6L206C23=0,0,D6L206C19/D6L206C23)</f>
        <v>0</v>
      </c>
      <c r="AZ13" s="16" t="s">
        <v>28618</v>
      </c>
      <c r="BA13" s="33">
        <f>IF(D6L206C5=0,0,D6L206C19/D6L206C5)</f>
        <v>0</v>
      </c>
    </row>
    <row r="14" spans="1:53" x14ac:dyDescent="0.2">
      <c r="A14" s="11">
        <v>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28640</v>
      </c>
      <c r="I14" s="15">
        <f>B9L206C5</f>
        <v>0</v>
      </c>
      <c r="J14" s="16" t="s">
        <v>28641</v>
      </c>
      <c r="K14" s="21">
        <f>IF(FLOW_THRU_100PCT="Y",1,INDEX(VariabilityMatrix,D6L207C1,D6L207C9))</f>
        <v>0.51662527676716219</v>
      </c>
      <c r="L14" s="16" t="s">
        <v>28621</v>
      </c>
      <c r="M14" s="15">
        <f>IF(D6L207C2&lt;&gt;0,D6L207C2*D6L207C4,D6L207C3*D6L207C4)</f>
        <v>0</v>
      </c>
      <c r="N14" s="16" t="s">
        <v>28497</v>
      </c>
      <c r="O14" s="32">
        <f>A1L562C2</f>
        <v>0.5</v>
      </c>
      <c r="P14" s="16" t="s">
        <v>28622</v>
      </c>
      <c r="Q14" s="15">
        <f>D6L207C5*D6L207C6</f>
        <v>0</v>
      </c>
      <c r="R14" s="16" t="s">
        <v>28623</v>
      </c>
      <c r="S14" s="15">
        <f>D6L207C5-D6L207C7</f>
        <v>0</v>
      </c>
      <c r="T14" s="16" t="s">
        <v>21210</v>
      </c>
      <c r="U14" s="6">
        <f>A2L147C1</f>
        <v>1</v>
      </c>
      <c r="V14" s="16" t="s">
        <v>28624</v>
      </c>
      <c r="W14" s="33">
        <f>D6L207C7*CHOOSE(MIN(D6L207C9,RUN_YEARS),B7L802C9,B7L802C18,B7L802C27,B7L802C36,B7L802C45)</f>
        <v>0</v>
      </c>
      <c r="X14" s="16" t="s">
        <v>28625</v>
      </c>
      <c r="Y14" s="33">
        <f>D6L207C7-D6L207C10</f>
        <v>0</v>
      </c>
      <c r="Z14" s="16" t="s">
        <v>28626</v>
      </c>
      <c r="AA14" s="33">
        <f>CHOOSE(MIN(D6L207C9,RUN_YEARS),B7L802C7,B7L802C16,B7L802C25,B7L802C34,B7L802C43)</f>
        <v>4428</v>
      </c>
      <c r="AB14" s="16" t="s">
        <v>28627</v>
      </c>
      <c r="AC14" s="33">
        <f>IF(D6L207C12=0,0,D6L207C10/D6L207C12)</f>
        <v>0</v>
      </c>
      <c r="AD14" s="16" t="s">
        <v>28628</v>
      </c>
      <c r="AE14" s="33">
        <f>IF(D6L207C5=0,0,D6L207C10/D6L207C5)</f>
        <v>0</v>
      </c>
      <c r="AF14" s="16" t="s">
        <v>28629</v>
      </c>
      <c r="AG14" s="33">
        <f>CHOOSE(MIN(D6L207C9,RUN_YEARS),B7L802C5,B7L802C14,B7L802C23,B7L802C32,B7L802C41)</f>
        <v>76.351486372579103</v>
      </c>
      <c r="AH14" s="16" t="s">
        <v>28630</v>
      </c>
      <c r="AI14" s="33">
        <f>IF(D6L207C15=0,0,D6L207C11/D6L207C15)</f>
        <v>0</v>
      </c>
      <c r="AJ14" s="16" t="s">
        <v>28631</v>
      </c>
      <c r="AK14" s="33">
        <f>IF(D6L207C5=0,0,D6L207C11/D6L207C5)</f>
        <v>0</v>
      </c>
      <c r="AL14" s="16" t="s">
        <v>28632</v>
      </c>
      <c r="AM14" s="33">
        <f>D6L207C8*CHOOSE(MIN(D6L207C9,RUN_YEARS),B7L802C4,B7L802C13,B7L802C22,B7L802C31,B7L802C40)</f>
        <v>0</v>
      </c>
      <c r="AN14" s="16" t="s">
        <v>28633</v>
      </c>
      <c r="AO14" s="33">
        <f>D6L207C8-D6L207C18</f>
        <v>0</v>
      </c>
      <c r="AP14" s="16" t="s">
        <v>28634</v>
      </c>
      <c r="AQ14" s="33">
        <f>CHOOSE(MIN(D6L207C9,RUN_YEARS),B7L802C2,B7L802C11,B7L802C20,B7L802C29,B7L802C38)</f>
        <v>12.657094962706152</v>
      </c>
      <c r="AR14" s="16" t="s">
        <v>28635</v>
      </c>
      <c r="AS14" s="33">
        <f>IF(D6L207C20=0,0,D6L207C18/D6L207C20)</f>
        <v>0</v>
      </c>
      <c r="AT14" s="16" t="s">
        <v>28636</v>
      </c>
      <c r="AU14" s="33">
        <f>IF(D6L207C5=0,0,D6L207C18/D6L207C5)</f>
        <v>0</v>
      </c>
      <c r="AV14" s="16" t="s">
        <v>28637</v>
      </c>
      <c r="AW14" s="33">
        <f>CHOOSE(MIN(D6L207C9,RUN_YEARS),B7L802C1,B7L802C10,B7L802C19,B7L802C28,B7L802C37)</f>
        <v>30.120376093923475</v>
      </c>
      <c r="AX14" s="16" t="s">
        <v>28638</v>
      </c>
      <c r="AY14" s="33">
        <f>IF(D6L207C23=0,0,D6L207C19/D6L207C23)</f>
        <v>0</v>
      </c>
      <c r="AZ14" s="16" t="s">
        <v>28639</v>
      </c>
      <c r="BA14" s="33">
        <f>IF(D6L207C5=0,0,D6L207C19/D6L207C5)</f>
        <v>0</v>
      </c>
    </row>
    <row r="15" spans="1:53" x14ac:dyDescent="0.2">
      <c r="A15" s="11">
        <v>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28661</v>
      </c>
      <c r="I15" s="15">
        <f>B9L207C5</f>
        <v>0</v>
      </c>
      <c r="J15" s="16" t="s">
        <v>28662</v>
      </c>
      <c r="K15" s="21">
        <f>IF(FLOW_THRU_100PCT="Y",1,INDEX(VariabilityMatrix,D6L208C1,D6L208C9))</f>
        <v>0.51662527676716219</v>
      </c>
      <c r="L15" s="16" t="s">
        <v>28642</v>
      </c>
      <c r="M15" s="15">
        <f>IF(D6L208C2&lt;&gt;0,D6L208C2*D6L208C4,D6L208C3*D6L208C4)</f>
        <v>0</v>
      </c>
      <c r="N15" s="16" t="s">
        <v>28497</v>
      </c>
      <c r="O15" s="32">
        <f>A1L562C2</f>
        <v>0.5</v>
      </c>
      <c r="P15" s="16" t="s">
        <v>28643</v>
      </c>
      <c r="Q15" s="15">
        <f>D6L208C5*D6L208C6</f>
        <v>0</v>
      </c>
      <c r="R15" s="16" t="s">
        <v>28644</v>
      </c>
      <c r="S15" s="15">
        <f>D6L208C5-D6L208C7</f>
        <v>0</v>
      </c>
      <c r="T15" s="16" t="s">
        <v>21242</v>
      </c>
      <c r="U15" s="6">
        <f>A2L156C1</f>
        <v>1</v>
      </c>
      <c r="V15" s="16" t="s">
        <v>28645</v>
      </c>
      <c r="W15" s="33">
        <f>D6L208C7*CHOOSE(MIN(D6L208C9,RUN_YEARS),B7L802C9,B7L802C18,B7L802C27,B7L802C36,B7L802C45)</f>
        <v>0</v>
      </c>
      <c r="X15" s="16" t="s">
        <v>28646</v>
      </c>
      <c r="Y15" s="33">
        <f>D6L208C7-D6L208C10</f>
        <v>0</v>
      </c>
      <c r="Z15" s="16" t="s">
        <v>28647</v>
      </c>
      <c r="AA15" s="33">
        <f>CHOOSE(MIN(D6L208C9,RUN_YEARS),B7L802C7,B7L802C16,B7L802C25,B7L802C34,B7L802C43)</f>
        <v>4428</v>
      </c>
      <c r="AB15" s="16" t="s">
        <v>28648</v>
      </c>
      <c r="AC15" s="33">
        <f>IF(D6L208C12=0,0,D6L208C10/D6L208C12)</f>
        <v>0</v>
      </c>
      <c r="AD15" s="16" t="s">
        <v>28649</v>
      </c>
      <c r="AE15" s="33">
        <f>IF(D6L208C5=0,0,D6L208C10/D6L208C5)</f>
        <v>0</v>
      </c>
      <c r="AF15" s="16" t="s">
        <v>28650</v>
      </c>
      <c r="AG15" s="33">
        <f>CHOOSE(MIN(D6L208C9,RUN_YEARS),B7L802C5,B7L802C14,B7L802C23,B7L802C32,B7L802C41)</f>
        <v>76.351486372579103</v>
      </c>
      <c r="AH15" s="16" t="s">
        <v>28651</v>
      </c>
      <c r="AI15" s="33">
        <f>IF(D6L208C15=0,0,D6L208C11/D6L208C15)</f>
        <v>0</v>
      </c>
      <c r="AJ15" s="16" t="s">
        <v>28652</v>
      </c>
      <c r="AK15" s="33">
        <f>IF(D6L208C5=0,0,D6L208C11/D6L208C5)</f>
        <v>0</v>
      </c>
      <c r="AL15" s="16" t="s">
        <v>28653</v>
      </c>
      <c r="AM15" s="33">
        <f>D6L208C8*CHOOSE(MIN(D6L208C9,RUN_YEARS),B7L802C4,B7L802C13,B7L802C22,B7L802C31,B7L802C40)</f>
        <v>0</v>
      </c>
      <c r="AN15" s="16" t="s">
        <v>28654</v>
      </c>
      <c r="AO15" s="33">
        <f>D6L208C8-D6L208C18</f>
        <v>0</v>
      </c>
      <c r="AP15" s="16" t="s">
        <v>28655</v>
      </c>
      <c r="AQ15" s="33">
        <f>CHOOSE(MIN(D6L208C9,RUN_YEARS),B7L802C2,B7L802C11,B7L802C20,B7L802C29,B7L802C38)</f>
        <v>12.657094962706152</v>
      </c>
      <c r="AR15" s="16" t="s">
        <v>28656</v>
      </c>
      <c r="AS15" s="33">
        <f>IF(D6L208C20=0,0,D6L208C18/D6L208C20)</f>
        <v>0</v>
      </c>
      <c r="AT15" s="16" t="s">
        <v>28657</v>
      </c>
      <c r="AU15" s="33">
        <f>IF(D6L208C5=0,0,D6L208C18/D6L208C5)</f>
        <v>0</v>
      </c>
      <c r="AV15" s="16" t="s">
        <v>28658</v>
      </c>
      <c r="AW15" s="33">
        <f>CHOOSE(MIN(D6L208C9,RUN_YEARS),B7L802C1,B7L802C10,B7L802C19,B7L802C28,B7L802C37)</f>
        <v>30.120376093923475</v>
      </c>
      <c r="AX15" s="16" t="s">
        <v>28659</v>
      </c>
      <c r="AY15" s="33">
        <f>IF(D6L208C23=0,0,D6L208C19/D6L208C23)</f>
        <v>0</v>
      </c>
      <c r="AZ15" s="16" t="s">
        <v>28660</v>
      </c>
      <c r="BA15" s="33">
        <f>IF(D6L208C5=0,0,D6L208C19/D6L208C5)</f>
        <v>0</v>
      </c>
    </row>
    <row r="16" spans="1:53" x14ac:dyDescent="0.2">
      <c r="A16" s="11">
        <v>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28682</v>
      </c>
      <c r="I16" s="15">
        <f>B9L208C5</f>
        <v>0</v>
      </c>
      <c r="J16" s="16" t="s">
        <v>28683</v>
      </c>
      <c r="K16" s="21">
        <f>IF(FLOW_THRU_100PCT="Y",1,INDEX(VariabilityMatrix,D6L209C1,D6L209C9))</f>
        <v>0.51662527676716219</v>
      </c>
      <c r="L16" s="16" t="s">
        <v>28663</v>
      </c>
      <c r="M16" s="15">
        <f>IF(D6L209C2&lt;&gt;0,D6L209C2*D6L209C4,D6L209C3*D6L209C4)</f>
        <v>0</v>
      </c>
      <c r="N16" s="16" t="s">
        <v>28497</v>
      </c>
      <c r="O16" s="32">
        <f>A1L562C2</f>
        <v>0.5</v>
      </c>
      <c r="P16" s="16" t="s">
        <v>28664</v>
      </c>
      <c r="Q16" s="15">
        <f>D6L209C5*D6L209C6</f>
        <v>0</v>
      </c>
      <c r="R16" s="16" t="s">
        <v>28665</v>
      </c>
      <c r="S16" s="15">
        <f>D6L209C5-D6L209C7</f>
        <v>0</v>
      </c>
      <c r="T16" s="16" t="s">
        <v>21274</v>
      </c>
      <c r="U16" s="6">
        <f>A2L159C1</f>
        <v>1</v>
      </c>
      <c r="V16" s="16" t="s">
        <v>28666</v>
      </c>
      <c r="W16" s="33">
        <f>D6L209C7*CHOOSE(MIN(D6L209C9,RUN_YEARS),B7L802C9,B7L802C18,B7L802C27,B7L802C36,B7L802C45)</f>
        <v>0</v>
      </c>
      <c r="X16" s="16" t="s">
        <v>28667</v>
      </c>
      <c r="Y16" s="33">
        <f>D6L209C7-D6L209C10</f>
        <v>0</v>
      </c>
      <c r="Z16" s="16" t="s">
        <v>28668</v>
      </c>
      <c r="AA16" s="33">
        <f>CHOOSE(MIN(D6L209C9,RUN_YEARS),B7L802C7,B7L802C16,B7L802C25,B7L802C34,B7L802C43)</f>
        <v>4428</v>
      </c>
      <c r="AB16" s="16" t="s">
        <v>28669</v>
      </c>
      <c r="AC16" s="33">
        <f>IF(D6L209C12=0,0,D6L209C10/D6L209C12)</f>
        <v>0</v>
      </c>
      <c r="AD16" s="16" t="s">
        <v>28670</v>
      </c>
      <c r="AE16" s="33">
        <f>IF(D6L209C5=0,0,D6L209C10/D6L209C5)</f>
        <v>0</v>
      </c>
      <c r="AF16" s="16" t="s">
        <v>28671</v>
      </c>
      <c r="AG16" s="33">
        <f>CHOOSE(MIN(D6L209C9,RUN_YEARS),B7L802C5,B7L802C14,B7L802C23,B7L802C32,B7L802C41)</f>
        <v>76.351486372579103</v>
      </c>
      <c r="AH16" s="16" t="s">
        <v>28672</v>
      </c>
      <c r="AI16" s="33">
        <f>IF(D6L209C15=0,0,D6L209C11/D6L209C15)</f>
        <v>0</v>
      </c>
      <c r="AJ16" s="16" t="s">
        <v>28673</v>
      </c>
      <c r="AK16" s="33">
        <f>IF(D6L209C5=0,0,D6L209C11/D6L209C5)</f>
        <v>0</v>
      </c>
      <c r="AL16" s="16" t="s">
        <v>28674</v>
      </c>
      <c r="AM16" s="33">
        <f>D6L209C8*CHOOSE(MIN(D6L209C9,RUN_YEARS),B7L802C4,B7L802C13,B7L802C22,B7L802C31,B7L802C40)</f>
        <v>0</v>
      </c>
      <c r="AN16" s="16" t="s">
        <v>28675</v>
      </c>
      <c r="AO16" s="33">
        <f>D6L209C8-D6L209C18</f>
        <v>0</v>
      </c>
      <c r="AP16" s="16" t="s">
        <v>28676</v>
      </c>
      <c r="AQ16" s="33">
        <f>CHOOSE(MIN(D6L209C9,RUN_YEARS),B7L802C2,B7L802C11,B7L802C20,B7L802C29,B7L802C38)</f>
        <v>12.657094962706152</v>
      </c>
      <c r="AR16" s="16" t="s">
        <v>28677</v>
      </c>
      <c r="AS16" s="33">
        <f>IF(D6L209C20=0,0,D6L209C18/D6L209C20)</f>
        <v>0</v>
      </c>
      <c r="AT16" s="16" t="s">
        <v>28678</v>
      </c>
      <c r="AU16" s="33">
        <f>IF(D6L209C5=0,0,D6L209C18/D6L209C5)</f>
        <v>0</v>
      </c>
      <c r="AV16" s="16" t="s">
        <v>28679</v>
      </c>
      <c r="AW16" s="33">
        <f>CHOOSE(MIN(D6L209C9,RUN_YEARS),B7L802C1,B7L802C10,B7L802C19,B7L802C28,B7L802C37)</f>
        <v>30.120376093923475</v>
      </c>
      <c r="AX16" s="16" t="s">
        <v>28680</v>
      </c>
      <c r="AY16" s="33">
        <f>IF(D6L209C23=0,0,D6L209C19/D6L209C23)</f>
        <v>0</v>
      </c>
      <c r="AZ16" s="16" t="s">
        <v>28681</v>
      </c>
      <c r="BA16" s="33">
        <f>IF(D6L209C5=0,0,D6L209C19/D6L209C5)</f>
        <v>0</v>
      </c>
    </row>
    <row r="17" spans="1:53" x14ac:dyDescent="0.2">
      <c r="A17" s="11">
        <v>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28703</v>
      </c>
      <c r="I17" s="15">
        <f>B9L209C5</f>
        <v>0</v>
      </c>
      <c r="J17" s="16" t="s">
        <v>28704</v>
      </c>
      <c r="K17" s="21">
        <f>IF(FLOW_THRU_100PCT="Y",1,INDEX(VariabilityMatrix,D6L210C1,D6L210C9))</f>
        <v>0.51662527676716219</v>
      </c>
      <c r="L17" s="16" t="s">
        <v>28684</v>
      </c>
      <c r="M17" s="15">
        <f>IF(D6L210C2&lt;&gt;0,D6L210C2*D6L210C4,D6L210C3*D6L210C4)</f>
        <v>0</v>
      </c>
      <c r="N17" s="16" t="s">
        <v>28497</v>
      </c>
      <c r="O17" s="32">
        <f>A1L562C2</f>
        <v>0.5</v>
      </c>
      <c r="P17" s="16" t="s">
        <v>28685</v>
      </c>
      <c r="Q17" s="15">
        <f>D6L210C5*D6L210C6</f>
        <v>0</v>
      </c>
      <c r="R17" s="16" t="s">
        <v>28686</v>
      </c>
      <c r="S17" s="15">
        <f>D6L210C5-D6L210C7</f>
        <v>0</v>
      </c>
      <c r="T17" s="16" t="s">
        <v>21306</v>
      </c>
      <c r="U17" s="6">
        <f>A2L171C1</f>
        <v>1</v>
      </c>
      <c r="V17" s="16" t="s">
        <v>28687</v>
      </c>
      <c r="W17" s="33">
        <f>D6L210C7*CHOOSE(MIN(D6L210C9,RUN_YEARS),B7L802C9,B7L802C18,B7L802C27,B7L802C36,B7L802C45)</f>
        <v>0</v>
      </c>
      <c r="X17" s="16" t="s">
        <v>28688</v>
      </c>
      <c r="Y17" s="33">
        <f>D6L210C7-D6L210C10</f>
        <v>0</v>
      </c>
      <c r="Z17" s="16" t="s">
        <v>28689</v>
      </c>
      <c r="AA17" s="33">
        <f>CHOOSE(MIN(D6L210C9,RUN_YEARS),B7L802C7,B7L802C16,B7L802C25,B7L802C34,B7L802C43)</f>
        <v>4428</v>
      </c>
      <c r="AB17" s="16" t="s">
        <v>28690</v>
      </c>
      <c r="AC17" s="33">
        <f>IF(D6L210C12=0,0,D6L210C10/D6L210C12)</f>
        <v>0</v>
      </c>
      <c r="AD17" s="16" t="s">
        <v>28691</v>
      </c>
      <c r="AE17" s="33">
        <f>IF(D6L210C5=0,0,D6L210C10/D6L210C5)</f>
        <v>0</v>
      </c>
      <c r="AF17" s="16" t="s">
        <v>28692</v>
      </c>
      <c r="AG17" s="33">
        <f>CHOOSE(MIN(D6L210C9,RUN_YEARS),B7L802C5,B7L802C14,B7L802C23,B7L802C32,B7L802C41)</f>
        <v>76.351486372579103</v>
      </c>
      <c r="AH17" s="16" t="s">
        <v>28693</v>
      </c>
      <c r="AI17" s="33">
        <f>IF(D6L210C15=0,0,D6L210C11/D6L210C15)</f>
        <v>0</v>
      </c>
      <c r="AJ17" s="16" t="s">
        <v>28694</v>
      </c>
      <c r="AK17" s="33">
        <f>IF(D6L210C5=0,0,D6L210C11/D6L210C5)</f>
        <v>0</v>
      </c>
      <c r="AL17" s="16" t="s">
        <v>28695</v>
      </c>
      <c r="AM17" s="33">
        <f>D6L210C8*CHOOSE(MIN(D6L210C9,RUN_YEARS),B7L802C4,B7L802C13,B7L802C22,B7L802C31,B7L802C40)</f>
        <v>0</v>
      </c>
      <c r="AN17" s="16" t="s">
        <v>28696</v>
      </c>
      <c r="AO17" s="33">
        <f>D6L210C8-D6L210C18</f>
        <v>0</v>
      </c>
      <c r="AP17" s="16" t="s">
        <v>28697</v>
      </c>
      <c r="AQ17" s="33">
        <f>CHOOSE(MIN(D6L210C9,RUN_YEARS),B7L802C2,B7L802C11,B7L802C20,B7L802C29,B7L802C38)</f>
        <v>12.657094962706152</v>
      </c>
      <c r="AR17" s="16" t="s">
        <v>28698</v>
      </c>
      <c r="AS17" s="33">
        <f>IF(D6L210C20=0,0,D6L210C18/D6L210C20)</f>
        <v>0</v>
      </c>
      <c r="AT17" s="16" t="s">
        <v>28699</v>
      </c>
      <c r="AU17" s="33">
        <f>IF(D6L210C5=0,0,D6L210C18/D6L210C5)</f>
        <v>0</v>
      </c>
      <c r="AV17" s="16" t="s">
        <v>28700</v>
      </c>
      <c r="AW17" s="33">
        <f>CHOOSE(MIN(D6L210C9,RUN_YEARS),B7L802C1,B7L802C10,B7L802C19,B7L802C28,B7L802C37)</f>
        <v>30.120376093923475</v>
      </c>
      <c r="AX17" s="16" t="s">
        <v>28701</v>
      </c>
      <c r="AY17" s="33">
        <f>IF(D6L210C23=0,0,D6L210C19/D6L210C23)</f>
        <v>0</v>
      </c>
      <c r="AZ17" s="16" t="s">
        <v>28702</v>
      </c>
      <c r="BA17" s="33">
        <f>IF(D6L210C5=0,0,D6L210C19/D6L210C5)</f>
        <v>0</v>
      </c>
    </row>
    <row r="18" spans="1:53" x14ac:dyDescent="0.2">
      <c r="A18" s="11">
        <v>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28724</v>
      </c>
      <c r="I18" s="15">
        <f>B9L210C5</f>
        <v>0</v>
      </c>
      <c r="J18" s="16" t="s">
        <v>28725</v>
      </c>
      <c r="K18" s="21">
        <f>IF(FLOW_THRU_100PCT="Y",1,INDEX(VariabilityMatrix,D6L211C1,D6L211C9))</f>
        <v>0.51662527676716219</v>
      </c>
      <c r="L18" s="16" t="s">
        <v>28705</v>
      </c>
      <c r="M18" s="15">
        <f>IF(D6L211C2&lt;&gt;0,D6L211C2*D6L211C4,D6L211C3*D6L211C4)</f>
        <v>0</v>
      </c>
      <c r="N18" s="16" t="s">
        <v>28497</v>
      </c>
      <c r="O18" s="32">
        <f>A1L562C2</f>
        <v>0.5</v>
      </c>
      <c r="P18" s="16" t="s">
        <v>28706</v>
      </c>
      <c r="Q18" s="15">
        <f>D6L211C5*D6L211C6</f>
        <v>0</v>
      </c>
      <c r="R18" s="16" t="s">
        <v>28707</v>
      </c>
      <c r="S18" s="15">
        <f>D6L211C5-D6L211C7</f>
        <v>0</v>
      </c>
      <c r="T18" s="16" t="s">
        <v>21338</v>
      </c>
      <c r="U18" s="6">
        <f>A2L174C1</f>
        <v>1</v>
      </c>
      <c r="V18" s="16" t="s">
        <v>28708</v>
      </c>
      <c r="W18" s="33">
        <f>D6L211C7*CHOOSE(MIN(D6L211C9,RUN_YEARS),B7L802C9,B7L802C18,B7L802C27,B7L802C36,B7L802C45)</f>
        <v>0</v>
      </c>
      <c r="X18" s="16" t="s">
        <v>28709</v>
      </c>
      <c r="Y18" s="33">
        <f>D6L211C7-D6L211C10</f>
        <v>0</v>
      </c>
      <c r="Z18" s="16" t="s">
        <v>28710</v>
      </c>
      <c r="AA18" s="33">
        <f>CHOOSE(MIN(D6L211C9,RUN_YEARS),B7L802C7,B7L802C16,B7L802C25,B7L802C34,B7L802C43)</f>
        <v>4428</v>
      </c>
      <c r="AB18" s="16" t="s">
        <v>28711</v>
      </c>
      <c r="AC18" s="33">
        <f>IF(D6L211C12=0,0,D6L211C10/D6L211C12)</f>
        <v>0</v>
      </c>
      <c r="AD18" s="16" t="s">
        <v>28712</v>
      </c>
      <c r="AE18" s="33">
        <f>IF(D6L211C5=0,0,D6L211C10/D6L211C5)</f>
        <v>0</v>
      </c>
      <c r="AF18" s="16" t="s">
        <v>28713</v>
      </c>
      <c r="AG18" s="33">
        <f>CHOOSE(MIN(D6L211C9,RUN_YEARS),B7L802C5,B7L802C14,B7L802C23,B7L802C32,B7L802C41)</f>
        <v>76.351486372579103</v>
      </c>
      <c r="AH18" s="16" t="s">
        <v>28714</v>
      </c>
      <c r="AI18" s="33">
        <f>IF(D6L211C15=0,0,D6L211C11/D6L211C15)</f>
        <v>0</v>
      </c>
      <c r="AJ18" s="16" t="s">
        <v>28715</v>
      </c>
      <c r="AK18" s="33">
        <f>IF(D6L211C5=0,0,D6L211C11/D6L211C5)</f>
        <v>0</v>
      </c>
      <c r="AL18" s="16" t="s">
        <v>28716</v>
      </c>
      <c r="AM18" s="33">
        <f>D6L211C8*CHOOSE(MIN(D6L211C9,RUN_YEARS),B7L802C4,B7L802C13,B7L802C22,B7L802C31,B7L802C40)</f>
        <v>0</v>
      </c>
      <c r="AN18" s="16" t="s">
        <v>28717</v>
      </c>
      <c r="AO18" s="33">
        <f>D6L211C8-D6L211C18</f>
        <v>0</v>
      </c>
      <c r="AP18" s="16" t="s">
        <v>28718</v>
      </c>
      <c r="AQ18" s="33">
        <f>CHOOSE(MIN(D6L211C9,RUN_YEARS),B7L802C2,B7L802C11,B7L802C20,B7L802C29,B7L802C38)</f>
        <v>12.657094962706152</v>
      </c>
      <c r="AR18" s="16" t="s">
        <v>28719</v>
      </c>
      <c r="AS18" s="33">
        <f>IF(D6L211C20=0,0,D6L211C18/D6L211C20)</f>
        <v>0</v>
      </c>
      <c r="AT18" s="16" t="s">
        <v>28720</v>
      </c>
      <c r="AU18" s="33">
        <f>IF(D6L211C5=0,0,D6L211C18/D6L211C5)</f>
        <v>0</v>
      </c>
      <c r="AV18" s="16" t="s">
        <v>28721</v>
      </c>
      <c r="AW18" s="33">
        <f>CHOOSE(MIN(D6L211C9,RUN_YEARS),B7L802C1,B7L802C10,B7L802C19,B7L802C28,B7L802C37)</f>
        <v>30.120376093923475</v>
      </c>
      <c r="AX18" s="16" t="s">
        <v>28722</v>
      </c>
      <c r="AY18" s="33">
        <f>IF(D6L211C23=0,0,D6L211C19/D6L211C23)</f>
        <v>0</v>
      </c>
      <c r="AZ18" s="16" t="s">
        <v>28723</v>
      </c>
      <c r="BA18" s="33">
        <f>IF(D6L211C5=0,0,D6L211C19/D6L211C5)</f>
        <v>0</v>
      </c>
    </row>
    <row r="19" spans="1:53" x14ac:dyDescent="0.2">
      <c r="A19" s="11">
        <v>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28745</v>
      </c>
      <c r="I19" s="15">
        <f>B9L211C5</f>
        <v>0</v>
      </c>
      <c r="J19" s="16" t="s">
        <v>28746</v>
      </c>
      <c r="K19" s="21">
        <f>IF(FLOW_THRU_100PCT="Y",1,INDEX(VariabilityMatrix,D6L212C1,D6L212C9))</f>
        <v>0.51662527676716219</v>
      </c>
      <c r="L19" s="16" t="s">
        <v>28726</v>
      </c>
      <c r="M19" s="15">
        <f>IF(D6L212C2&lt;&gt;0,D6L212C2*D6L212C4,D6L212C3*D6L212C4)</f>
        <v>0</v>
      </c>
      <c r="N19" s="16" t="s">
        <v>28497</v>
      </c>
      <c r="O19" s="32">
        <f>A1L562C2</f>
        <v>0.5</v>
      </c>
      <c r="P19" s="16" t="s">
        <v>28727</v>
      </c>
      <c r="Q19" s="15">
        <f>D6L212C5*D6L212C6</f>
        <v>0</v>
      </c>
      <c r="R19" s="16" t="s">
        <v>28728</v>
      </c>
      <c r="S19" s="15">
        <f>D6L212C5-D6L212C7</f>
        <v>0</v>
      </c>
      <c r="T19" s="16" t="s">
        <v>21370</v>
      </c>
      <c r="U19" s="6">
        <f>A2L177C1</f>
        <v>1</v>
      </c>
      <c r="V19" s="16" t="s">
        <v>28729</v>
      </c>
      <c r="W19" s="33">
        <f>D6L212C7*CHOOSE(MIN(D6L212C9,RUN_YEARS),B7L802C9,B7L802C18,B7L802C27,B7L802C36,B7L802C45)</f>
        <v>0</v>
      </c>
      <c r="X19" s="16" t="s">
        <v>28730</v>
      </c>
      <c r="Y19" s="33">
        <f>D6L212C7-D6L212C10</f>
        <v>0</v>
      </c>
      <c r="Z19" s="16" t="s">
        <v>28731</v>
      </c>
      <c r="AA19" s="33">
        <f>CHOOSE(MIN(D6L212C9,RUN_YEARS),B7L802C7,B7L802C16,B7L802C25,B7L802C34,B7L802C43)</f>
        <v>4428</v>
      </c>
      <c r="AB19" s="16" t="s">
        <v>28732</v>
      </c>
      <c r="AC19" s="33">
        <f>IF(D6L212C12=0,0,D6L212C10/D6L212C12)</f>
        <v>0</v>
      </c>
      <c r="AD19" s="16" t="s">
        <v>28733</v>
      </c>
      <c r="AE19" s="33">
        <f>IF(D6L212C5=0,0,D6L212C10/D6L212C5)</f>
        <v>0</v>
      </c>
      <c r="AF19" s="16" t="s">
        <v>28734</v>
      </c>
      <c r="AG19" s="33">
        <f>CHOOSE(MIN(D6L212C9,RUN_YEARS),B7L802C5,B7L802C14,B7L802C23,B7L802C32,B7L802C41)</f>
        <v>76.351486372579103</v>
      </c>
      <c r="AH19" s="16" t="s">
        <v>28735</v>
      </c>
      <c r="AI19" s="33">
        <f>IF(D6L212C15=0,0,D6L212C11/D6L212C15)</f>
        <v>0</v>
      </c>
      <c r="AJ19" s="16" t="s">
        <v>28736</v>
      </c>
      <c r="AK19" s="33">
        <f>IF(D6L212C5=0,0,D6L212C11/D6L212C5)</f>
        <v>0</v>
      </c>
      <c r="AL19" s="16" t="s">
        <v>28737</v>
      </c>
      <c r="AM19" s="33">
        <f>D6L212C8*CHOOSE(MIN(D6L212C9,RUN_YEARS),B7L802C4,B7L802C13,B7L802C22,B7L802C31,B7L802C40)</f>
        <v>0</v>
      </c>
      <c r="AN19" s="16" t="s">
        <v>28738</v>
      </c>
      <c r="AO19" s="33">
        <f>D6L212C8-D6L212C18</f>
        <v>0</v>
      </c>
      <c r="AP19" s="16" t="s">
        <v>28739</v>
      </c>
      <c r="AQ19" s="33">
        <f>CHOOSE(MIN(D6L212C9,RUN_YEARS),B7L802C2,B7L802C11,B7L802C20,B7L802C29,B7L802C38)</f>
        <v>12.657094962706152</v>
      </c>
      <c r="AR19" s="16" t="s">
        <v>28740</v>
      </c>
      <c r="AS19" s="33">
        <f>IF(D6L212C20=0,0,D6L212C18/D6L212C20)</f>
        <v>0</v>
      </c>
      <c r="AT19" s="16" t="s">
        <v>28741</v>
      </c>
      <c r="AU19" s="33">
        <f>IF(D6L212C5=0,0,D6L212C18/D6L212C5)</f>
        <v>0</v>
      </c>
      <c r="AV19" s="16" t="s">
        <v>28742</v>
      </c>
      <c r="AW19" s="33">
        <f>CHOOSE(MIN(D6L212C9,RUN_YEARS),B7L802C1,B7L802C10,B7L802C19,B7L802C28,B7L802C37)</f>
        <v>30.120376093923475</v>
      </c>
      <c r="AX19" s="16" t="s">
        <v>28743</v>
      </c>
      <c r="AY19" s="33">
        <f>IF(D6L212C23=0,0,D6L212C19/D6L212C23)</f>
        <v>0</v>
      </c>
      <c r="AZ19" s="16" t="s">
        <v>28744</v>
      </c>
      <c r="BA19" s="33">
        <f>IF(D6L212C5=0,0,D6L212C19/D6L212C5)</f>
        <v>0</v>
      </c>
    </row>
    <row r="20" spans="1:53" x14ac:dyDescent="0.2">
      <c r="A20" s="11">
        <v>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28766</v>
      </c>
      <c r="I20" s="15">
        <f>B9L212C5</f>
        <v>0</v>
      </c>
      <c r="J20" s="16" t="s">
        <v>23241</v>
      </c>
      <c r="K20" s="21">
        <f>IF(FLOW_THRU_100PCT="Y",1,0.86)</f>
        <v>0.86</v>
      </c>
      <c r="L20" s="16" t="s">
        <v>28747</v>
      </c>
      <c r="M20" s="15">
        <f>IF(D6L213C2&lt;&gt;0,D6L213C2*D6L213C4,D6L213C3*D6L213C4)</f>
        <v>0</v>
      </c>
      <c r="N20" s="16" t="s">
        <v>28497</v>
      </c>
      <c r="O20" s="32">
        <f>A1L562C2</f>
        <v>0.5</v>
      </c>
      <c r="P20" s="16" t="s">
        <v>28748</v>
      </c>
      <c r="Q20" s="15">
        <f>D6L213C5*D6L213C6</f>
        <v>0</v>
      </c>
      <c r="R20" s="16" t="s">
        <v>28749</v>
      </c>
      <c r="S20" s="15">
        <f>D6L213C5-D6L213C7</f>
        <v>0</v>
      </c>
      <c r="T20" s="16" t="s">
        <v>21401</v>
      </c>
      <c r="U20" s="6">
        <f>A2L180C1</f>
        <v>1</v>
      </c>
      <c r="V20" s="16" t="s">
        <v>28750</v>
      </c>
      <c r="W20" s="33">
        <f>D6L213C7*CHOOSE(MIN(D6L213C9,RUN_YEARS),B7L802C9,B7L802C18,B7L802C27,B7L802C36,B7L802C45)</f>
        <v>0</v>
      </c>
      <c r="X20" s="16" t="s">
        <v>28751</v>
      </c>
      <c r="Y20" s="33">
        <f>D6L213C7-D6L213C10</f>
        <v>0</v>
      </c>
      <c r="Z20" s="16" t="s">
        <v>28752</v>
      </c>
      <c r="AA20" s="33">
        <f>CHOOSE(MIN(D6L213C9,RUN_YEARS),B7L802C7,B7L802C16,B7L802C25,B7L802C34,B7L802C43)</f>
        <v>4428</v>
      </c>
      <c r="AB20" s="16" t="s">
        <v>28753</v>
      </c>
      <c r="AC20" s="33">
        <f>IF(D6L213C12=0,0,D6L213C10/D6L213C12)</f>
        <v>0</v>
      </c>
      <c r="AD20" s="16" t="s">
        <v>28754</v>
      </c>
      <c r="AE20" s="33">
        <f>IF(D6L213C5=0,0,D6L213C10/D6L213C5)</f>
        <v>0</v>
      </c>
      <c r="AF20" s="16" t="s">
        <v>28755</v>
      </c>
      <c r="AG20" s="33">
        <f>CHOOSE(MIN(D6L213C9,RUN_YEARS),B7L802C5,B7L802C14,B7L802C23,B7L802C32,B7L802C41)</f>
        <v>76.351486372579103</v>
      </c>
      <c r="AH20" s="16" t="s">
        <v>28756</v>
      </c>
      <c r="AI20" s="33">
        <f>IF(D6L213C15=0,0,D6L213C11/D6L213C15)</f>
        <v>0</v>
      </c>
      <c r="AJ20" s="16" t="s">
        <v>28757</v>
      </c>
      <c r="AK20" s="33">
        <f>IF(D6L213C5=0,0,D6L213C11/D6L213C5)</f>
        <v>0</v>
      </c>
      <c r="AL20" s="16" t="s">
        <v>28758</v>
      </c>
      <c r="AM20" s="33">
        <f>D6L213C8*CHOOSE(MIN(D6L213C9,RUN_YEARS),B7L802C4,B7L802C13,B7L802C22,B7L802C31,B7L802C40)</f>
        <v>0</v>
      </c>
      <c r="AN20" s="16" t="s">
        <v>28759</v>
      </c>
      <c r="AO20" s="33">
        <f>D6L213C8-D6L213C18</f>
        <v>0</v>
      </c>
      <c r="AP20" s="16" t="s">
        <v>28760</v>
      </c>
      <c r="AQ20" s="33">
        <f>CHOOSE(MIN(D6L213C9,RUN_YEARS),B7L802C2,B7L802C11,B7L802C20,B7L802C29,B7L802C38)</f>
        <v>12.657094962706152</v>
      </c>
      <c r="AR20" s="16" t="s">
        <v>28761</v>
      </c>
      <c r="AS20" s="33">
        <f>IF(D6L213C20=0,0,D6L213C18/D6L213C20)</f>
        <v>0</v>
      </c>
      <c r="AT20" s="16" t="s">
        <v>28762</v>
      </c>
      <c r="AU20" s="33">
        <f>IF(D6L213C5=0,0,D6L213C18/D6L213C5)</f>
        <v>0</v>
      </c>
      <c r="AV20" s="16" t="s">
        <v>28763</v>
      </c>
      <c r="AW20" s="33">
        <f>CHOOSE(MIN(D6L213C9,RUN_YEARS),B7L802C1,B7L802C10,B7L802C19,B7L802C28,B7L802C37)</f>
        <v>30.120376093923475</v>
      </c>
      <c r="AX20" s="16" t="s">
        <v>28764</v>
      </c>
      <c r="AY20" s="33">
        <f>IF(D6L213C23=0,0,D6L213C19/D6L213C23)</f>
        <v>0</v>
      </c>
      <c r="AZ20" s="16" t="s">
        <v>28765</v>
      </c>
      <c r="BA20" s="33">
        <f>IF(D6L213C5=0,0,D6L213C19/D6L213C5)</f>
        <v>0</v>
      </c>
    </row>
    <row r="21" spans="1:53" x14ac:dyDescent="0.2">
      <c r="A21" s="11">
        <v>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28786</v>
      </c>
      <c r="I21" s="15">
        <f>B9L213C5</f>
        <v>0</v>
      </c>
      <c r="J21" s="16" t="s">
        <v>28787</v>
      </c>
      <c r="K21" s="21">
        <f>IF(FLOW_THRU_100PCT="Y",1,INDEX(VariabilityMatrix,D6L214C1,D6L214C9))</f>
        <v>0.51642751392626096</v>
      </c>
      <c r="L21" s="16" t="s">
        <v>28767</v>
      </c>
      <c r="M21" s="15">
        <f>IF(D6L214C2&lt;&gt;0,D6L214C2*D6L214C4,D6L214C3*D6L214C4)</f>
        <v>0</v>
      </c>
      <c r="N21" s="16" t="s">
        <v>28497</v>
      </c>
      <c r="O21" s="32">
        <f>A1L562C2</f>
        <v>0.5</v>
      </c>
      <c r="P21" s="16" t="s">
        <v>28768</v>
      </c>
      <c r="Q21" s="15">
        <f>D6L214C5*D6L214C6</f>
        <v>0</v>
      </c>
      <c r="R21" s="16" t="s">
        <v>28769</v>
      </c>
      <c r="S21" s="15">
        <f>D6L214C5-D6L214C7</f>
        <v>0</v>
      </c>
      <c r="T21" s="16" t="s">
        <v>21130</v>
      </c>
      <c r="U21" s="6">
        <f>A2L140C1</f>
        <v>5</v>
      </c>
      <c r="V21" s="16" t="s">
        <v>28770</v>
      </c>
      <c r="W21" s="33">
        <f>D6L214C7*CHOOSE(MIN(D6L214C9,RUN_YEARS),B7L802C9,B7L802C18,B7L802C27,B7L802C36,B7L802C45)</f>
        <v>0</v>
      </c>
      <c r="X21" s="16" t="s">
        <v>28771</v>
      </c>
      <c r="Y21" s="33">
        <f>D6L214C7-D6L214C10</f>
        <v>0</v>
      </c>
      <c r="Z21" s="16" t="s">
        <v>28772</v>
      </c>
      <c r="AA21" s="33">
        <f>CHOOSE(MIN(D6L214C9,RUN_YEARS),B7L802C7,B7L802C16,B7L802C25,B7L802C34,B7L802C43)</f>
        <v>4541.8</v>
      </c>
      <c r="AB21" s="16" t="s">
        <v>28773</v>
      </c>
      <c r="AC21" s="33">
        <f>IF(D6L214C12=0,0,D6L214C10/D6L214C12)</f>
        <v>0</v>
      </c>
      <c r="AD21" s="16" t="s">
        <v>28774</v>
      </c>
      <c r="AE21" s="33">
        <f>IF(D6L214C5=0,0,D6L214C10/D6L214C5)</f>
        <v>0</v>
      </c>
      <c r="AF21" s="16" t="s">
        <v>28775</v>
      </c>
      <c r="AG21" s="33">
        <f>CHOOSE(MIN(D6L214C9,RUN_YEARS),B7L802C5,B7L802C14,B7L802C23,B7L802C32,B7L802C41)</f>
        <v>84.285814116497733</v>
      </c>
      <c r="AH21" s="16" t="s">
        <v>28776</v>
      </c>
      <c r="AI21" s="33">
        <f>IF(D6L214C15=0,0,D6L214C11/D6L214C15)</f>
        <v>0</v>
      </c>
      <c r="AJ21" s="16" t="s">
        <v>28777</v>
      </c>
      <c r="AK21" s="33">
        <f>IF(D6L214C5=0,0,D6L214C11/D6L214C5)</f>
        <v>0</v>
      </c>
      <c r="AL21" s="16" t="s">
        <v>28778</v>
      </c>
      <c r="AM21" s="33">
        <f>D6L214C8*CHOOSE(MIN(D6L214C9,RUN_YEARS),B7L802C4,B7L802C13,B7L802C22,B7L802C31,B7L802C40)</f>
        <v>0</v>
      </c>
      <c r="AN21" s="16" t="s">
        <v>28779</v>
      </c>
      <c r="AO21" s="33">
        <f>D6L214C8-D6L214C18</f>
        <v>0</v>
      </c>
      <c r="AP21" s="16" t="s">
        <v>28780</v>
      </c>
      <c r="AQ21" s="33">
        <f>CHOOSE(MIN(D6L214C9,RUN_YEARS),B7L802C2,B7L802C11,B7L802C20,B7L802C29,B7L802C38)</f>
        <v>12.313427938938041</v>
      </c>
      <c r="AR21" s="16" t="s">
        <v>28781</v>
      </c>
      <c r="AS21" s="33">
        <f>IF(D6L214C20=0,0,D6L214C18/D6L214C20)</f>
        <v>0</v>
      </c>
      <c r="AT21" s="16" t="s">
        <v>28782</v>
      </c>
      <c r="AU21" s="33">
        <f>IF(D6L214C5=0,0,D6L214C18/D6L214C5)</f>
        <v>0</v>
      </c>
      <c r="AV21" s="16" t="s">
        <v>28783</v>
      </c>
      <c r="AW21" s="33">
        <f>CHOOSE(MIN(D6L214C9,RUN_YEARS),B7L802C1,B7L802C10,B7L802C19,B7L802C28,B7L802C37)</f>
        <v>33.170563339872317</v>
      </c>
      <c r="AX21" s="16" t="s">
        <v>28784</v>
      </c>
      <c r="AY21" s="33">
        <f>IF(D6L214C23=0,0,D6L214C19/D6L214C23)</f>
        <v>0</v>
      </c>
      <c r="AZ21" s="16" t="s">
        <v>28785</v>
      </c>
      <c r="BA21" s="33">
        <f>IF(D6L214C5=0,0,D6L214C19/D6L214C5)</f>
        <v>0</v>
      </c>
    </row>
    <row r="22" spans="1:53" x14ac:dyDescent="0.2">
      <c r="A22" s="11">
        <v>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28807</v>
      </c>
      <c r="I22" s="15">
        <f>B9L214C5</f>
        <v>0</v>
      </c>
      <c r="J22" s="16" t="s">
        <v>28808</v>
      </c>
      <c r="K22" s="21">
        <f>IF(FLOW_THRU_100PCT="Y",1,INDEX(VariabilityMatrix,D6L215C1,D6L215C9))</f>
        <v>0.51601614603782531</v>
      </c>
      <c r="L22" s="16" t="s">
        <v>28788</v>
      </c>
      <c r="M22" s="15">
        <f>IF(D6L215C2&lt;&gt;0,D6L215C2*D6L215C4,D6L215C3*D6L215C4)</f>
        <v>0</v>
      </c>
      <c r="N22" s="16" t="s">
        <v>28497</v>
      </c>
      <c r="O22" s="32">
        <f>A1L562C2</f>
        <v>0.5</v>
      </c>
      <c r="P22" s="16" t="s">
        <v>28789</v>
      </c>
      <c r="Q22" s="15">
        <f>D6L215C5*D6L215C6</f>
        <v>0</v>
      </c>
      <c r="R22" s="16" t="s">
        <v>28790</v>
      </c>
      <c r="S22" s="15">
        <f>D6L215C5-D6L215C7</f>
        <v>0</v>
      </c>
      <c r="T22" s="16" t="s">
        <v>21446</v>
      </c>
      <c r="U22" s="6">
        <f>A2L245C1</f>
        <v>3</v>
      </c>
      <c r="V22" s="16" t="s">
        <v>28791</v>
      </c>
      <c r="W22" s="33">
        <f>D6L215C7*CHOOSE(MIN(D6L215C9,RUN_YEARS),B7L802C9,B7L802C18,B7L802C27,B7L802C36,B7L802C45)</f>
        <v>0</v>
      </c>
      <c r="X22" s="16" t="s">
        <v>28792</v>
      </c>
      <c r="Y22" s="33">
        <f>D6L215C7-D6L215C10</f>
        <v>0</v>
      </c>
      <c r="Z22" s="16" t="s">
        <v>28793</v>
      </c>
      <c r="AA22" s="33">
        <f>CHOOSE(MIN(D6L215C9,RUN_YEARS),B7L802C7,B7L802C16,B7L802C25,B7L802C34,B7L802C43)</f>
        <v>4352</v>
      </c>
      <c r="AB22" s="16" t="s">
        <v>28794</v>
      </c>
      <c r="AC22" s="33">
        <f>IF(D6L215C12=0,0,D6L215C10/D6L215C12)</f>
        <v>0</v>
      </c>
      <c r="AD22" s="16" t="s">
        <v>28795</v>
      </c>
      <c r="AE22" s="33">
        <f>IF(D6L215C5=0,0,D6L215C10/D6L215C5)</f>
        <v>0</v>
      </c>
      <c r="AF22" s="16" t="s">
        <v>28796</v>
      </c>
      <c r="AG22" s="33">
        <f>CHOOSE(MIN(D6L215C9,RUN_YEARS),B7L802C5,B7L802C14,B7L802C23,B7L802C32,B7L802C41)</f>
        <v>76.060889069103411</v>
      </c>
      <c r="AH22" s="16" t="s">
        <v>28797</v>
      </c>
      <c r="AI22" s="33">
        <f>IF(D6L215C15=0,0,D6L215C11/D6L215C15)</f>
        <v>0</v>
      </c>
      <c r="AJ22" s="16" t="s">
        <v>28798</v>
      </c>
      <c r="AK22" s="33">
        <f>IF(D6L215C5=0,0,D6L215C11/D6L215C5)</f>
        <v>0</v>
      </c>
      <c r="AL22" s="16" t="s">
        <v>28799</v>
      </c>
      <c r="AM22" s="33">
        <f>D6L215C8*CHOOSE(MIN(D6L215C9,RUN_YEARS),B7L802C4,B7L802C13,B7L802C22,B7L802C31,B7L802C40)</f>
        <v>0</v>
      </c>
      <c r="AN22" s="16" t="s">
        <v>28800</v>
      </c>
      <c r="AO22" s="33">
        <f>D6L215C8-D6L215C18</f>
        <v>0</v>
      </c>
      <c r="AP22" s="16" t="s">
        <v>28801</v>
      </c>
      <c r="AQ22" s="33">
        <f>CHOOSE(MIN(D6L215C9,RUN_YEARS),B7L802C2,B7L802C11,B7L802C20,B7L802C29,B7L802C38)</f>
        <v>11.649823938588826</v>
      </c>
      <c r="AR22" s="16" t="s">
        <v>28802</v>
      </c>
      <c r="AS22" s="33">
        <f>IF(D6L215C20=0,0,D6L215C18/D6L215C20)</f>
        <v>0</v>
      </c>
      <c r="AT22" s="16" t="s">
        <v>28803</v>
      </c>
      <c r="AU22" s="33">
        <f>IF(D6L215C5=0,0,D6L215C18/D6L215C5)</f>
        <v>0</v>
      </c>
      <c r="AV22" s="16" t="s">
        <v>28804</v>
      </c>
      <c r="AW22" s="33">
        <f>CHOOSE(MIN(D6L215C9,RUN_YEARS),B7L802C1,B7L802C10,B7L802C19,B7L802C28,B7L802C37)</f>
        <v>30.37021418129153</v>
      </c>
      <c r="AX22" s="16" t="s">
        <v>28805</v>
      </c>
      <c r="AY22" s="33">
        <f>IF(D6L215C23=0,0,D6L215C19/D6L215C23)</f>
        <v>0</v>
      </c>
      <c r="AZ22" s="16" t="s">
        <v>28806</v>
      </c>
      <c r="BA22" s="33">
        <f>IF(D6L215C5=0,0,D6L215C19/D6L215C5)</f>
        <v>0</v>
      </c>
    </row>
    <row r="23" spans="1:53" x14ac:dyDescent="0.2">
      <c r="A23" s="11">
        <v>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28828</v>
      </c>
      <c r="I23" s="15">
        <f>B9L215C5</f>
        <v>0</v>
      </c>
      <c r="J23" s="16" t="s">
        <v>28829</v>
      </c>
      <c r="K23" s="21">
        <f>IF(FLOW_THRU_100PCT="Y",1,INDEX(VariabilityMatrix,D6L216C1,D6L216C9))</f>
        <v>0.2765967690688757</v>
      </c>
      <c r="L23" s="16" t="s">
        <v>28809</v>
      </c>
      <c r="M23" s="15">
        <f>IF(D6L216C2&lt;&gt;0,D6L216C2*D6L216C4,D6L216C3*D6L216C4)</f>
        <v>0</v>
      </c>
      <c r="N23" s="16" t="s">
        <v>28497</v>
      </c>
      <c r="O23" s="32">
        <f>A1L562C2</f>
        <v>0.5</v>
      </c>
      <c r="P23" s="16" t="s">
        <v>28810</v>
      </c>
      <c r="Q23" s="15">
        <f>D6L216C5*D6L216C6</f>
        <v>0</v>
      </c>
      <c r="R23" s="16" t="s">
        <v>28811</v>
      </c>
      <c r="S23" s="15">
        <f>D6L216C5-D6L216C7</f>
        <v>0</v>
      </c>
      <c r="T23" s="16" t="s">
        <v>24588</v>
      </c>
      <c r="U23" s="6">
        <f>A2L220C1</f>
        <v>3</v>
      </c>
      <c r="V23" s="16" t="s">
        <v>28812</v>
      </c>
      <c r="W23" s="33">
        <f>D6L216C7*CHOOSE(MIN(D6L216C9,RUN_YEARS),B7L802C9,B7L802C18,B7L802C27,B7L802C36,B7L802C45)</f>
        <v>0</v>
      </c>
      <c r="X23" s="16" t="s">
        <v>28813</v>
      </c>
      <c r="Y23" s="33">
        <f>D6L216C7-D6L216C10</f>
        <v>0</v>
      </c>
      <c r="Z23" s="16" t="s">
        <v>28814</v>
      </c>
      <c r="AA23" s="33">
        <f>CHOOSE(MIN(D6L216C9,RUN_YEARS),B7L802C7,B7L802C16,B7L802C25,B7L802C34,B7L802C43)</f>
        <v>4352</v>
      </c>
      <c r="AB23" s="16" t="s">
        <v>28815</v>
      </c>
      <c r="AC23" s="33">
        <f>IF(D6L216C12=0,0,D6L216C10/D6L216C12)</f>
        <v>0</v>
      </c>
      <c r="AD23" s="16" t="s">
        <v>28816</v>
      </c>
      <c r="AE23" s="33">
        <f>IF(D6L216C5=0,0,D6L216C10/D6L216C5)</f>
        <v>0</v>
      </c>
      <c r="AF23" s="16" t="s">
        <v>28817</v>
      </c>
      <c r="AG23" s="33">
        <f>CHOOSE(MIN(D6L216C9,RUN_YEARS),B7L802C5,B7L802C14,B7L802C23,B7L802C32,B7L802C41)</f>
        <v>76.060889069103411</v>
      </c>
      <c r="AH23" s="16" t="s">
        <v>28818</v>
      </c>
      <c r="AI23" s="33">
        <f>IF(D6L216C15=0,0,D6L216C11/D6L216C15)</f>
        <v>0</v>
      </c>
      <c r="AJ23" s="16" t="s">
        <v>28819</v>
      </c>
      <c r="AK23" s="33">
        <f>IF(D6L216C5=0,0,D6L216C11/D6L216C5)</f>
        <v>0</v>
      </c>
      <c r="AL23" s="16" t="s">
        <v>28820</v>
      </c>
      <c r="AM23" s="33">
        <f>D6L216C8*CHOOSE(MIN(D6L216C9,RUN_YEARS),B7L802C4,B7L802C13,B7L802C22,B7L802C31,B7L802C40)</f>
        <v>0</v>
      </c>
      <c r="AN23" s="16" t="s">
        <v>28821</v>
      </c>
      <c r="AO23" s="33">
        <f>D6L216C8-D6L216C18</f>
        <v>0</v>
      </c>
      <c r="AP23" s="16" t="s">
        <v>28822</v>
      </c>
      <c r="AQ23" s="33">
        <f>CHOOSE(MIN(D6L216C9,RUN_YEARS),B7L802C2,B7L802C11,B7L802C20,B7L802C29,B7L802C38)</f>
        <v>11.649823938588826</v>
      </c>
      <c r="AR23" s="16" t="s">
        <v>28823</v>
      </c>
      <c r="AS23" s="33">
        <f>IF(D6L216C20=0,0,D6L216C18/D6L216C20)</f>
        <v>0</v>
      </c>
      <c r="AT23" s="16" t="s">
        <v>28824</v>
      </c>
      <c r="AU23" s="33">
        <f>IF(D6L216C5=0,0,D6L216C18/D6L216C5)</f>
        <v>0</v>
      </c>
      <c r="AV23" s="16" t="s">
        <v>28825</v>
      </c>
      <c r="AW23" s="33">
        <f>CHOOSE(MIN(D6L216C9,RUN_YEARS),B7L802C1,B7L802C10,B7L802C19,B7L802C28,B7L802C37)</f>
        <v>30.37021418129153</v>
      </c>
      <c r="AX23" s="16" t="s">
        <v>28826</v>
      </c>
      <c r="AY23" s="33">
        <f>IF(D6L216C23=0,0,D6L216C19/D6L216C23)</f>
        <v>0</v>
      </c>
      <c r="AZ23" s="16" t="s">
        <v>28827</v>
      </c>
      <c r="BA23" s="33">
        <f>IF(D6L216C5=0,0,D6L216C19/D6L216C5)</f>
        <v>0</v>
      </c>
    </row>
    <row r="24" spans="1:53" x14ac:dyDescent="0.2">
      <c r="A24" s="11">
        <v>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28849</v>
      </c>
      <c r="I24" s="15">
        <f>B9L216C5</f>
        <v>0</v>
      </c>
      <c r="J24" s="16" t="s">
        <v>23241</v>
      </c>
      <c r="K24" s="21">
        <f>IF(FLOW_THRU_100PCT="Y",1,0.86)</f>
        <v>0.86</v>
      </c>
      <c r="L24" s="16" t="s">
        <v>28830</v>
      </c>
      <c r="M24" s="15">
        <f>IF(D6L217C2&lt;&gt;0,D6L217C2*D6L217C4,D6L217C3*D6L217C4)</f>
        <v>0</v>
      </c>
      <c r="N24" s="16" t="s">
        <v>28497</v>
      </c>
      <c r="O24" s="32">
        <f>A1L562C2</f>
        <v>0.5</v>
      </c>
      <c r="P24" s="16" t="s">
        <v>28831</v>
      </c>
      <c r="Q24" s="15">
        <f>D6L217C5*D6L217C6</f>
        <v>0</v>
      </c>
      <c r="R24" s="16" t="s">
        <v>28832</v>
      </c>
      <c r="S24" s="15">
        <f>D6L217C5-D6L217C7</f>
        <v>0</v>
      </c>
      <c r="T24" s="16" t="s">
        <v>24619</v>
      </c>
      <c r="U24" s="6">
        <f>A2L222C1</f>
        <v>3</v>
      </c>
      <c r="V24" s="16" t="s">
        <v>28833</v>
      </c>
      <c r="W24" s="33">
        <f>D6L217C7*CHOOSE(MIN(D6L217C9,RUN_YEARS),B7L802C9,B7L802C18,B7L802C27,B7L802C36,B7L802C45)</f>
        <v>0</v>
      </c>
      <c r="X24" s="16" t="s">
        <v>28834</v>
      </c>
      <c r="Y24" s="33">
        <f>D6L217C7-D6L217C10</f>
        <v>0</v>
      </c>
      <c r="Z24" s="16" t="s">
        <v>28835</v>
      </c>
      <c r="AA24" s="33">
        <f>CHOOSE(MIN(D6L217C9,RUN_YEARS),B7L802C7,B7L802C16,B7L802C25,B7L802C34,B7L802C43)</f>
        <v>4352</v>
      </c>
      <c r="AB24" s="16" t="s">
        <v>28836</v>
      </c>
      <c r="AC24" s="33">
        <f>IF(D6L217C12=0,0,D6L217C10/D6L217C12)</f>
        <v>0</v>
      </c>
      <c r="AD24" s="16" t="s">
        <v>28837</v>
      </c>
      <c r="AE24" s="33">
        <f>IF(D6L217C5=0,0,D6L217C10/D6L217C5)</f>
        <v>0</v>
      </c>
      <c r="AF24" s="16" t="s">
        <v>28838</v>
      </c>
      <c r="AG24" s="33">
        <f>CHOOSE(MIN(D6L217C9,RUN_YEARS),B7L802C5,B7L802C14,B7L802C23,B7L802C32,B7L802C41)</f>
        <v>76.060889069103411</v>
      </c>
      <c r="AH24" s="16" t="s">
        <v>28839</v>
      </c>
      <c r="AI24" s="33">
        <f>IF(D6L217C15=0,0,D6L217C11/D6L217C15)</f>
        <v>0</v>
      </c>
      <c r="AJ24" s="16" t="s">
        <v>28840</v>
      </c>
      <c r="AK24" s="33">
        <f>IF(D6L217C5=0,0,D6L217C11/D6L217C5)</f>
        <v>0</v>
      </c>
      <c r="AL24" s="16" t="s">
        <v>28841</v>
      </c>
      <c r="AM24" s="33">
        <f>D6L217C8*CHOOSE(MIN(D6L217C9,RUN_YEARS),B7L802C4,B7L802C13,B7L802C22,B7L802C31,B7L802C40)</f>
        <v>0</v>
      </c>
      <c r="AN24" s="16" t="s">
        <v>28842</v>
      </c>
      <c r="AO24" s="33">
        <f>D6L217C8-D6L217C18</f>
        <v>0</v>
      </c>
      <c r="AP24" s="16" t="s">
        <v>28843</v>
      </c>
      <c r="AQ24" s="33">
        <f>CHOOSE(MIN(D6L217C9,RUN_YEARS),B7L802C2,B7L802C11,B7L802C20,B7L802C29,B7L802C38)</f>
        <v>11.649823938588826</v>
      </c>
      <c r="AR24" s="16" t="s">
        <v>28844</v>
      </c>
      <c r="AS24" s="33">
        <f>IF(D6L217C20=0,0,D6L217C18/D6L217C20)</f>
        <v>0</v>
      </c>
      <c r="AT24" s="16" t="s">
        <v>28845</v>
      </c>
      <c r="AU24" s="33">
        <f>IF(D6L217C5=0,0,D6L217C18/D6L217C5)</f>
        <v>0</v>
      </c>
      <c r="AV24" s="16" t="s">
        <v>28846</v>
      </c>
      <c r="AW24" s="33">
        <f>CHOOSE(MIN(D6L217C9,RUN_YEARS),B7L802C1,B7L802C10,B7L802C19,B7L802C28,B7L802C37)</f>
        <v>30.37021418129153</v>
      </c>
      <c r="AX24" s="16" t="s">
        <v>28847</v>
      </c>
      <c r="AY24" s="33">
        <f>IF(D6L217C23=0,0,D6L217C19/D6L217C23)</f>
        <v>0</v>
      </c>
      <c r="AZ24" s="16" t="s">
        <v>28848</v>
      </c>
      <c r="BA24" s="33">
        <f>IF(D6L217C5=0,0,D6L217C19/D6L217C5)</f>
        <v>0</v>
      </c>
    </row>
    <row r="25" spans="1:53" x14ac:dyDescent="0.2">
      <c r="A25" s="11">
        <v>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28869</v>
      </c>
      <c r="I25" s="15">
        <f>B9L217C5</f>
        <v>0</v>
      </c>
      <c r="J25" s="16" t="s">
        <v>28870</v>
      </c>
      <c r="K25" s="21">
        <f>IF(FLOW_THRU_100PCT="Y",1,INDEX(VariabilityMatrix,D6L218C1,D6L218C9))</f>
        <v>0.26909372776099266</v>
      </c>
      <c r="L25" s="16" t="s">
        <v>28850</v>
      </c>
      <c r="M25" s="15">
        <f>IF(D6L218C2&lt;&gt;0,D6L218C2*D6L218C4,D6L218C3*D6L218C4)</f>
        <v>0</v>
      </c>
      <c r="N25" s="16" t="s">
        <v>28497</v>
      </c>
      <c r="O25" s="32">
        <f>A1L562C2</f>
        <v>0.5</v>
      </c>
      <c r="P25" s="16" t="s">
        <v>28851</v>
      </c>
      <c r="Q25" s="15">
        <f>D6L218C5*D6L218C6</f>
        <v>0</v>
      </c>
      <c r="R25" s="16" t="s">
        <v>28852</v>
      </c>
      <c r="S25" s="15">
        <f>D6L218C5-D6L218C7</f>
        <v>0</v>
      </c>
      <c r="T25" s="16" t="s">
        <v>24651</v>
      </c>
      <c r="U25" s="6">
        <f>A2L223C1</f>
        <v>1</v>
      </c>
      <c r="V25" s="16" t="s">
        <v>28853</v>
      </c>
      <c r="W25" s="33">
        <f>D6L218C7*CHOOSE(MIN(D6L218C9,RUN_YEARS),B7L802C9,B7L802C18,B7L802C27,B7L802C36,B7L802C45)</f>
        <v>0</v>
      </c>
      <c r="X25" s="16" t="s">
        <v>28854</v>
      </c>
      <c r="Y25" s="33">
        <f>D6L218C7-D6L218C10</f>
        <v>0</v>
      </c>
      <c r="Z25" s="16" t="s">
        <v>28855</v>
      </c>
      <c r="AA25" s="33">
        <f>CHOOSE(MIN(D6L218C9,RUN_YEARS),B7L802C7,B7L802C16,B7L802C25,B7L802C34,B7L802C43)</f>
        <v>4428</v>
      </c>
      <c r="AB25" s="16" t="s">
        <v>28856</v>
      </c>
      <c r="AC25" s="33">
        <f>IF(D6L218C12=0,0,D6L218C10/D6L218C12)</f>
        <v>0</v>
      </c>
      <c r="AD25" s="16" t="s">
        <v>28857</v>
      </c>
      <c r="AE25" s="33">
        <f>IF(D6L218C5=0,0,D6L218C10/D6L218C5)</f>
        <v>0</v>
      </c>
      <c r="AF25" s="16" t="s">
        <v>28858</v>
      </c>
      <c r="AG25" s="33">
        <f>CHOOSE(MIN(D6L218C9,RUN_YEARS),B7L802C5,B7L802C14,B7L802C23,B7L802C32,B7L802C41)</f>
        <v>76.351486372579103</v>
      </c>
      <c r="AH25" s="16" t="s">
        <v>28859</v>
      </c>
      <c r="AI25" s="33">
        <f>IF(D6L218C15=0,0,D6L218C11/D6L218C15)</f>
        <v>0</v>
      </c>
      <c r="AJ25" s="16" t="s">
        <v>28860</v>
      </c>
      <c r="AK25" s="33">
        <f>IF(D6L218C5=0,0,D6L218C11/D6L218C5)</f>
        <v>0</v>
      </c>
      <c r="AL25" s="16" t="s">
        <v>28861</v>
      </c>
      <c r="AM25" s="33">
        <f>D6L218C8*CHOOSE(MIN(D6L218C9,RUN_YEARS),B7L802C4,B7L802C13,B7L802C22,B7L802C31,B7L802C40)</f>
        <v>0</v>
      </c>
      <c r="AN25" s="16" t="s">
        <v>28862</v>
      </c>
      <c r="AO25" s="33">
        <f>D6L218C8-D6L218C18</f>
        <v>0</v>
      </c>
      <c r="AP25" s="16" t="s">
        <v>28863</v>
      </c>
      <c r="AQ25" s="33">
        <f>CHOOSE(MIN(D6L218C9,RUN_YEARS),B7L802C2,B7L802C11,B7L802C20,B7L802C29,B7L802C38)</f>
        <v>12.657094962706152</v>
      </c>
      <c r="AR25" s="16" t="s">
        <v>28864</v>
      </c>
      <c r="AS25" s="33">
        <f>IF(D6L218C20=0,0,D6L218C18/D6L218C20)</f>
        <v>0</v>
      </c>
      <c r="AT25" s="16" t="s">
        <v>28865</v>
      </c>
      <c r="AU25" s="33">
        <f>IF(D6L218C5=0,0,D6L218C18/D6L218C5)</f>
        <v>0</v>
      </c>
      <c r="AV25" s="16" t="s">
        <v>28866</v>
      </c>
      <c r="AW25" s="33">
        <f>CHOOSE(MIN(D6L218C9,RUN_YEARS),B7L802C1,B7L802C10,B7L802C19,B7L802C28,B7L802C37)</f>
        <v>30.120376093923475</v>
      </c>
      <c r="AX25" s="16" t="s">
        <v>28867</v>
      </c>
      <c r="AY25" s="33">
        <f>IF(D6L218C23=0,0,D6L218C19/D6L218C23)</f>
        <v>0</v>
      </c>
      <c r="AZ25" s="16" t="s">
        <v>28868</v>
      </c>
      <c r="BA25" s="33">
        <f>IF(D6L218C5=0,0,D6L218C19/D6L218C5)</f>
        <v>0</v>
      </c>
    </row>
    <row r="26" spans="1:53" x14ac:dyDescent="0.2">
      <c r="A26" s="11">
        <v>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28890</v>
      </c>
      <c r="I26" s="15">
        <f>B9L218C5</f>
        <v>0</v>
      </c>
      <c r="J26" s="16" t="s">
        <v>28891</v>
      </c>
      <c r="K26" s="21">
        <f>IF(FLOW_THRU_100PCT="Y",1,INDEX(VariabilityMatrix,D6L219C1,D6L219C9))</f>
        <v>0.2765967690688757</v>
      </c>
      <c r="L26" s="16" t="s">
        <v>28871</v>
      </c>
      <c r="M26" s="15">
        <f>IF(D6L219C2&lt;&gt;0,D6L219C2*D6L219C4,D6L219C3*D6L219C4)</f>
        <v>0</v>
      </c>
      <c r="N26" s="16" t="s">
        <v>28497</v>
      </c>
      <c r="O26" s="32">
        <f>A1L562C2</f>
        <v>0.5</v>
      </c>
      <c r="P26" s="16" t="s">
        <v>28872</v>
      </c>
      <c r="Q26" s="15">
        <f>D6L219C5*D6L219C6</f>
        <v>0</v>
      </c>
      <c r="R26" s="16" t="s">
        <v>28873</v>
      </c>
      <c r="S26" s="15">
        <f>D6L219C5-D6L219C7</f>
        <v>0</v>
      </c>
      <c r="T26" s="16" t="s">
        <v>24683</v>
      </c>
      <c r="U26" s="6">
        <f>A2L224C1</f>
        <v>3</v>
      </c>
      <c r="V26" s="16" t="s">
        <v>28874</v>
      </c>
      <c r="W26" s="33">
        <f>D6L219C7*CHOOSE(MIN(D6L219C9,RUN_YEARS),B7L802C9,B7L802C18,B7L802C27,B7L802C36,B7L802C45)</f>
        <v>0</v>
      </c>
      <c r="X26" s="16" t="s">
        <v>28875</v>
      </c>
      <c r="Y26" s="33">
        <f>D6L219C7-D6L219C10</f>
        <v>0</v>
      </c>
      <c r="Z26" s="16" t="s">
        <v>28876</v>
      </c>
      <c r="AA26" s="33">
        <f>CHOOSE(MIN(D6L219C9,RUN_YEARS),B7L802C7,B7L802C16,B7L802C25,B7L802C34,B7L802C43)</f>
        <v>4352</v>
      </c>
      <c r="AB26" s="16" t="s">
        <v>28877</v>
      </c>
      <c r="AC26" s="33">
        <f>IF(D6L219C12=0,0,D6L219C10/D6L219C12)</f>
        <v>0</v>
      </c>
      <c r="AD26" s="16" t="s">
        <v>28878</v>
      </c>
      <c r="AE26" s="33">
        <f>IF(D6L219C5=0,0,D6L219C10/D6L219C5)</f>
        <v>0</v>
      </c>
      <c r="AF26" s="16" t="s">
        <v>28879</v>
      </c>
      <c r="AG26" s="33">
        <f>CHOOSE(MIN(D6L219C9,RUN_YEARS),B7L802C5,B7L802C14,B7L802C23,B7L802C32,B7L802C41)</f>
        <v>76.060889069103411</v>
      </c>
      <c r="AH26" s="16" t="s">
        <v>28880</v>
      </c>
      <c r="AI26" s="33">
        <f>IF(D6L219C15=0,0,D6L219C11/D6L219C15)</f>
        <v>0</v>
      </c>
      <c r="AJ26" s="16" t="s">
        <v>28881</v>
      </c>
      <c r="AK26" s="33">
        <f>IF(D6L219C5=0,0,D6L219C11/D6L219C5)</f>
        <v>0</v>
      </c>
      <c r="AL26" s="16" t="s">
        <v>28882</v>
      </c>
      <c r="AM26" s="33">
        <f>D6L219C8*CHOOSE(MIN(D6L219C9,RUN_YEARS),B7L802C4,B7L802C13,B7L802C22,B7L802C31,B7L802C40)</f>
        <v>0</v>
      </c>
      <c r="AN26" s="16" t="s">
        <v>28883</v>
      </c>
      <c r="AO26" s="33">
        <f>D6L219C8-D6L219C18</f>
        <v>0</v>
      </c>
      <c r="AP26" s="16" t="s">
        <v>28884</v>
      </c>
      <c r="AQ26" s="33">
        <f>CHOOSE(MIN(D6L219C9,RUN_YEARS),B7L802C2,B7L802C11,B7L802C20,B7L802C29,B7L802C38)</f>
        <v>11.649823938588826</v>
      </c>
      <c r="AR26" s="16" t="s">
        <v>28885</v>
      </c>
      <c r="AS26" s="33">
        <f>IF(D6L219C20=0,0,D6L219C18/D6L219C20)</f>
        <v>0</v>
      </c>
      <c r="AT26" s="16" t="s">
        <v>28886</v>
      </c>
      <c r="AU26" s="33">
        <f>IF(D6L219C5=0,0,D6L219C18/D6L219C5)</f>
        <v>0</v>
      </c>
      <c r="AV26" s="16" t="s">
        <v>28887</v>
      </c>
      <c r="AW26" s="33">
        <f>CHOOSE(MIN(D6L219C9,RUN_YEARS),B7L802C1,B7L802C10,B7L802C19,B7L802C28,B7L802C37)</f>
        <v>30.37021418129153</v>
      </c>
      <c r="AX26" s="16" t="s">
        <v>28888</v>
      </c>
      <c r="AY26" s="33">
        <f>IF(D6L219C23=0,0,D6L219C19/D6L219C23)</f>
        <v>0</v>
      </c>
      <c r="AZ26" s="16" t="s">
        <v>28889</v>
      </c>
      <c r="BA26" s="33">
        <f>IF(D6L219C5=0,0,D6L219C19/D6L219C5)</f>
        <v>0</v>
      </c>
    </row>
    <row r="27" spans="1:53" x14ac:dyDescent="0.2">
      <c r="A27" s="11">
        <v>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28911</v>
      </c>
      <c r="I27" s="15">
        <f>B9L219C5</f>
        <v>0</v>
      </c>
      <c r="J27" s="16" t="s">
        <v>28912</v>
      </c>
      <c r="K27" s="21">
        <f>IF(FLOW_THRU_100PCT="Y",1,INDEX(VariabilityMatrix,D6L220C1,D6L220C9))</f>
        <v>0.26909372776099266</v>
      </c>
      <c r="L27" s="16" t="s">
        <v>28892</v>
      </c>
      <c r="M27" s="15">
        <f>IF(D6L220C2&lt;&gt;0,D6L220C2*D6L220C4,D6L220C3*D6L220C4)</f>
        <v>0</v>
      </c>
      <c r="N27" s="16" t="s">
        <v>28497</v>
      </c>
      <c r="O27" s="32">
        <f>A1L562C2</f>
        <v>0.5</v>
      </c>
      <c r="P27" s="16" t="s">
        <v>28893</v>
      </c>
      <c r="Q27" s="15">
        <f>D6L220C5*D6L220C6</f>
        <v>0</v>
      </c>
      <c r="R27" s="16" t="s">
        <v>28894</v>
      </c>
      <c r="S27" s="15">
        <f>D6L220C5-D6L220C7</f>
        <v>0</v>
      </c>
      <c r="T27" s="16" t="s">
        <v>24715</v>
      </c>
      <c r="U27" s="6">
        <f>A2L225C1</f>
        <v>1</v>
      </c>
      <c r="V27" s="16" t="s">
        <v>28895</v>
      </c>
      <c r="W27" s="33">
        <f>D6L220C7*CHOOSE(MIN(D6L220C9,RUN_YEARS),B7L802C9,B7L802C18,B7L802C27,B7L802C36,B7L802C45)</f>
        <v>0</v>
      </c>
      <c r="X27" s="16" t="s">
        <v>28896</v>
      </c>
      <c r="Y27" s="33">
        <f>D6L220C7-D6L220C10</f>
        <v>0</v>
      </c>
      <c r="Z27" s="16" t="s">
        <v>28897</v>
      </c>
      <c r="AA27" s="33">
        <f>CHOOSE(MIN(D6L220C9,RUN_YEARS),B7L802C7,B7L802C16,B7L802C25,B7L802C34,B7L802C43)</f>
        <v>4428</v>
      </c>
      <c r="AB27" s="16" t="s">
        <v>28898</v>
      </c>
      <c r="AC27" s="33">
        <f>IF(D6L220C12=0,0,D6L220C10/D6L220C12)</f>
        <v>0</v>
      </c>
      <c r="AD27" s="16" t="s">
        <v>28899</v>
      </c>
      <c r="AE27" s="33">
        <f>IF(D6L220C5=0,0,D6L220C10/D6L220C5)</f>
        <v>0</v>
      </c>
      <c r="AF27" s="16" t="s">
        <v>28900</v>
      </c>
      <c r="AG27" s="33">
        <f>CHOOSE(MIN(D6L220C9,RUN_YEARS),B7L802C5,B7L802C14,B7L802C23,B7L802C32,B7L802C41)</f>
        <v>76.351486372579103</v>
      </c>
      <c r="AH27" s="16" t="s">
        <v>28901</v>
      </c>
      <c r="AI27" s="33">
        <f>IF(D6L220C15=0,0,D6L220C11/D6L220C15)</f>
        <v>0</v>
      </c>
      <c r="AJ27" s="16" t="s">
        <v>28902</v>
      </c>
      <c r="AK27" s="33">
        <f>IF(D6L220C5=0,0,D6L220C11/D6L220C5)</f>
        <v>0</v>
      </c>
      <c r="AL27" s="16" t="s">
        <v>28903</v>
      </c>
      <c r="AM27" s="33">
        <f>D6L220C8*CHOOSE(MIN(D6L220C9,RUN_YEARS),B7L802C4,B7L802C13,B7L802C22,B7L802C31,B7L802C40)</f>
        <v>0</v>
      </c>
      <c r="AN27" s="16" t="s">
        <v>28904</v>
      </c>
      <c r="AO27" s="33">
        <f>D6L220C8-D6L220C18</f>
        <v>0</v>
      </c>
      <c r="AP27" s="16" t="s">
        <v>28905</v>
      </c>
      <c r="AQ27" s="33">
        <f>CHOOSE(MIN(D6L220C9,RUN_YEARS),B7L802C2,B7L802C11,B7L802C20,B7L802C29,B7L802C38)</f>
        <v>12.657094962706152</v>
      </c>
      <c r="AR27" s="16" t="s">
        <v>28906</v>
      </c>
      <c r="AS27" s="33">
        <f>IF(D6L220C20=0,0,D6L220C18/D6L220C20)</f>
        <v>0</v>
      </c>
      <c r="AT27" s="16" t="s">
        <v>28907</v>
      </c>
      <c r="AU27" s="33">
        <f>IF(D6L220C5=0,0,D6L220C18/D6L220C5)</f>
        <v>0</v>
      </c>
      <c r="AV27" s="16" t="s">
        <v>28908</v>
      </c>
      <c r="AW27" s="33">
        <f>CHOOSE(MIN(D6L220C9,RUN_YEARS),B7L802C1,B7L802C10,B7L802C19,B7L802C28,B7L802C37)</f>
        <v>30.120376093923475</v>
      </c>
      <c r="AX27" s="16" t="s">
        <v>28909</v>
      </c>
      <c r="AY27" s="33">
        <f>IF(D6L220C23=0,0,D6L220C19/D6L220C23)</f>
        <v>0</v>
      </c>
      <c r="AZ27" s="16" t="s">
        <v>28910</v>
      </c>
      <c r="BA27" s="33">
        <f>IF(D6L220C5=0,0,D6L220C19/D6L220C5)</f>
        <v>0</v>
      </c>
    </row>
    <row r="28" spans="1:53" x14ac:dyDescent="0.2">
      <c r="A28" s="11">
        <v>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28932</v>
      </c>
      <c r="I28" s="15">
        <f>B9L220C5</f>
        <v>0</v>
      </c>
      <c r="J28" s="16" t="s">
        <v>28933</v>
      </c>
      <c r="K28" s="21">
        <f>IF(FLOW_THRU_100PCT="Y",1,INDEX(VariabilityMatrix,D6L221C1,D6L221C9))</f>
        <v>0.26909372776099266</v>
      </c>
      <c r="L28" s="16" t="s">
        <v>28913</v>
      </c>
      <c r="M28" s="15">
        <f>IF(D6L221C2&lt;&gt;0,D6L221C2*D6L221C4,D6L221C3*D6L221C4)</f>
        <v>0</v>
      </c>
      <c r="N28" s="16" t="s">
        <v>28497</v>
      </c>
      <c r="O28" s="32">
        <f>A1L562C2</f>
        <v>0.5</v>
      </c>
      <c r="P28" s="16" t="s">
        <v>28914</v>
      </c>
      <c r="Q28" s="15">
        <f>D6L221C5*D6L221C6</f>
        <v>0</v>
      </c>
      <c r="R28" s="16" t="s">
        <v>28915</v>
      </c>
      <c r="S28" s="15">
        <f>D6L221C5-D6L221C7</f>
        <v>0</v>
      </c>
      <c r="T28" s="16" t="s">
        <v>24747</v>
      </c>
      <c r="U28" s="6">
        <f>A2L228C1</f>
        <v>1</v>
      </c>
      <c r="V28" s="16" t="s">
        <v>28916</v>
      </c>
      <c r="W28" s="33">
        <f>D6L221C7*CHOOSE(MIN(D6L221C9,RUN_YEARS),B7L802C9,B7L802C18,B7L802C27,B7L802C36,B7L802C45)</f>
        <v>0</v>
      </c>
      <c r="X28" s="16" t="s">
        <v>28917</v>
      </c>
      <c r="Y28" s="33">
        <f>D6L221C7-D6L221C10</f>
        <v>0</v>
      </c>
      <c r="Z28" s="16" t="s">
        <v>28918</v>
      </c>
      <c r="AA28" s="33">
        <f>CHOOSE(MIN(D6L221C9,RUN_YEARS),B7L802C7,B7L802C16,B7L802C25,B7L802C34,B7L802C43)</f>
        <v>4428</v>
      </c>
      <c r="AB28" s="16" t="s">
        <v>28919</v>
      </c>
      <c r="AC28" s="33">
        <f>IF(D6L221C12=0,0,D6L221C10/D6L221C12)</f>
        <v>0</v>
      </c>
      <c r="AD28" s="16" t="s">
        <v>28920</v>
      </c>
      <c r="AE28" s="33">
        <f>IF(D6L221C5=0,0,D6L221C10/D6L221C5)</f>
        <v>0</v>
      </c>
      <c r="AF28" s="16" t="s">
        <v>28921</v>
      </c>
      <c r="AG28" s="33">
        <f>CHOOSE(MIN(D6L221C9,RUN_YEARS),B7L802C5,B7L802C14,B7L802C23,B7L802C32,B7L802C41)</f>
        <v>76.351486372579103</v>
      </c>
      <c r="AH28" s="16" t="s">
        <v>28922</v>
      </c>
      <c r="AI28" s="33">
        <f>IF(D6L221C15=0,0,D6L221C11/D6L221C15)</f>
        <v>0</v>
      </c>
      <c r="AJ28" s="16" t="s">
        <v>28923</v>
      </c>
      <c r="AK28" s="33">
        <f>IF(D6L221C5=0,0,D6L221C11/D6L221C5)</f>
        <v>0</v>
      </c>
      <c r="AL28" s="16" t="s">
        <v>28924</v>
      </c>
      <c r="AM28" s="33">
        <f>D6L221C8*CHOOSE(MIN(D6L221C9,RUN_YEARS),B7L802C4,B7L802C13,B7L802C22,B7L802C31,B7L802C40)</f>
        <v>0</v>
      </c>
      <c r="AN28" s="16" t="s">
        <v>28925</v>
      </c>
      <c r="AO28" s="33">
        <f>D6L221C8-D6L221C18</f>
        <v>0</v>
      </c>
      <c r="AP28" s="16" t="s">
        <v>28926</v>
      </c>
      <c r="AQ28" s="33">
        <f>CHOOSE(MIN(D6L221C9,RUN_YEARS),B7L802C2,B7L802C11,B7L802C20,B7L802C29,B7L802C38)</f>
        <v>12.657094962706152</v>
      </c>
      <c r="AR28" s="16" t="s">
        <v>28927</v>
      </c>
      <c r="AS28" s="33">
        <f>IF(D6L221C20=0,0,D6L221C18/D6L221C20)</f>
        <v>0</v>
      </c>
      <c r="AT28" s="16" t="s">
        <v>28928</v>
      </c>
      <c r="AU28" s="33">
        <f>IF(D6L221C5=0,0,D6L221C18/D6L221C5)</f>
        <v>0</v>
      </c>
      <c r="AV28" s="16" t="s">
        <v>28929</v>
      </c>
      <c r="AW28" s="33">
        <f>CHOOSE(MIN(D6L221C9,RUN_YEARS),B7L802C1,B7L802C10,B7L802C19,B7L802C28,B7L802C37)</f>
        <v>30.120376093923475</v>
      </c>
      <c r="AX28" s="16" t="s">
        <v>28930</v>
      </c>
      <c r="AY28" s="33">
        <f>IF(D6L221C23=0,0,D6L221C19/D6L221C23)</f>
        <v>0</v>
      </c>
      <c r="AZ28" s="16" t="s">
        <v>28931</v>
      </c>
      <c r="BA28" s="33">
        <f>IF(D6L221C5=0,0,D6L221C19/D6L221C5)</f>
        <v>0</v>
      </c>
    </row>
    <row r="29" spans="1:53" x14ac:dyDescent="0.2">
      <c r="A29" s="11">
        <v>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28953</v>
      </c>
      <c r="I29" s="15">
        <f>B9L221C5</f>
        <v>0</v>
      </c>
      <c r="J29" s="16" t="s">
        <v>28954</v>
      </c>
      <c r="K29" s="21">
        <f>IF(FLOW_THRU_100PCT="Y",1,INDEX(VariabilityMatrix,D6L222C1,D6L222C9))</f>
        <v>0.26909372776099266</v>
      </c>
      <c r="L29" s="16" t="s">
        <v>28934</v>
      </c>
      <c r="M29" s="15">
        <f>IF(D6L222C2&lt;&gt;0,D6L222C2*D6L222C4,D6L222C3*D6L222C4)</f>
        <v>0</v>
      </c>
      <c r="N29" s="16" t="s">
        <v>28497</v>
      </c>
      <c r="O29" s="32">
        <f>A1L562C2</f>
        <v>0.5</v>
      </c>
      <c r="P29" s="16" t="s">
        <v>28935</v>
      </c>
      <c r="Q29" s="15">
        <f>D6L222C5*D6L222C6</f>
        <v>0</v>
      </c>
      <c r="R29" s="16" t="s">
        <v>28936</v>
      </c>
      <c r="S29" s="15">
        <f>D6L222C5-D6L222C7</f>
        <v>0</v>
      </c>
      <c r="T29" s="16" t="s">
        <v>24779</v>
      </c>
      <c r="U29" s="6">
        <f>A2L229C1</f>
        <v>1</v>
      </c>
      <c r="V29" s="16" t="s">
        <v>28937</v>
      </c>
      <c r="W29" s="33">
        <f>D6L222C7*CHOOSE(MIN(D6L222C9,RUN_YEARS),B7L802C9,B7L802C18,B7L802C27,B7L802C36,B7L802C45)</f>
        <v>0</v>
      </c>
      <c r="X29" s="16" t="s">
        <v>28938</v>
      </c>
      <c r="Y29" s="33">
        <f>D6L222C7-D6L222C10</f>
        <v>0</v>
      </c>
      <c r="Z29" s="16" t="s">
        <v>28939</v>
      </c>
      <c r="AA29" s="33">
        <f>CHOOSE(MIN(D6L222C9,RUN_YEARS),B7L802C7,B7L802C16,B7L802C25,B7L802C34,B7L802C43)</f>
        <v>4428</v>
      </c>
      <c r="AB29" s="16" t="s">
        <v>28940</v>
      </c>
      <c r="AC29" s="33">
        <f>IF(D6L222C12=0,0,D6L222C10/D6L222C12)</f>
        <v>0</v>
      </c>
      <c r="AD29" s="16" t="s">
        <v>28941</v>
      </c>
      <c r="AE29" s="33">
        <f>IF(D6L222C5=0,0,D6L222C10/D6L222C5)</f>
        <v>0</v>
      </c>
      <c r="AF29" s="16" t="s">
        <v>28942</v>
      </c>
      <c r="AG29" s="33">
        <f>CHOOSE(MIN(D6L222C9,RUN_YEARS),B7L802C5,B7L802C14,B7L802C23,B7L802C32,B7L802C41)</f>
        <v>76.351486372579103</v>
      </c>
      <c r="AH29" s="16" t="s">
        <v>28943</v>
      </c>
      <c r="AI29" s="33">
        <f>IF(D6L222C15=0,0,D6L222C11/D6L222C15)</f>
        <v>0</v>
      </c>
      <c r="AJ29" s="16" t="s">
        <v>28944</v>
      </c>
      <c r="AK29" s="33">
        <f>IF(D6L222C5=0,0,D6L222C11/D6L222C5)</f>
        <v>0</v>
      </c>
      <c r="AL29" s="16" t="s">
        <v>28945</v>
      </c>
      <c r="AM29" s="33">
        <f>D6L222C8*CHOOSE(MIN(D6L222C9,RUN_YEARS),B7L802C4,B7L802C13,B7L802C22,B7L802C31,B7L802C40)</f>
        <v>0</v>
      </c>
      <c r="AN29" s="16" t="s">
        <v>28946</v>
      </c>
      <c r="AO29" s="33">
        <f>D6L222C8-D6L222C18</f>
        <v>0</v>
      </c>
      <c r="AP29" s="16" t="s">
        <v>28947</v>
      </c>
      <c r="AQ29" s="33">
        <f>CHOOSE(MIN(D6L222C9,RUN_YEARS),B7L802C2,B7L802C11,B7L802C20,B7L802C29,B7L802C38)</f>
        <v>12.657094962706152</v>
      </c>
      <c r="AR29" s="16" t="s">
        <v>28948</v>
      </c>
      <c r="AS29" s="33">
        <f>IF(D6L222C20=0,0,D6L222C18/D6L222C20)</f>
        <v>0</v>
      </c>
      <c r="AT29" s="16" t="s">
        <v>28949</v>
      </c>
      <c r="AU29" s="33">
        <f>IF(D6L222C5=0,0,D6L222C18/D6L222C5)</f>
        <v>0</v>
      </c>
      <c r="AV29" s="16" t="s">
        <v>28950</v>
      </c>
      <c r="AW29" s="33">
        <f>CHOOSE(MIN(D6L222C9,RUN_YEARS),B7L802C1,B7L802C10,B7L802C19,B7L802C28,B7L802C37)</f>
        <v>30.120376093923475</v>
      </c>
      <c r="AX29" s="16" t="s">
        <v>28951</v>
      </c>
      <c r="AY29" s="33">
        <f>IF(D6L222C23=0,0,D6L222C19/D6L222C23)</f>
        <v>0</v>
      </c>
      <c r="AZ29" s="16" t="s">
        <v>28952</v>
      </c>
      <c r="BA29" s="33">
        <f>IF(D6L222C5=0,0,D6L222C19/D6L222C5)</f>
        <v>0</v>
      </c>
    </row>
    <row r="30" spans="1:53" x14ac:dyDescent="0.2">
      <c r="A30" s="11">
        <v>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28974</v>
      </c>
      <c r="I30" s="15">
        <f>B9L222C5</f>
        <v>0</v>
      </c>
      <c r="J30" s="16" t="s">
        <v>28975</v>
      </c>
      <c r="K30" s="21">
        <f>IF(FLOW_THRU_100PCT="Y",1,INDEX(VariabilityMatrix,D6L223C1,D6L223C9))</f>
        <v>0.26909372776099266</v>
      </c>
      <c r="L30" s="16" t="s">
        <v>28955</v>
      </c>
      <c r="M30" s="15">
        <f>IF(D6L223C2&lt;&gt;0,D6L223C2*D6L223C4,D6L223C3*D6L223C4)</f>
        <v>0</v>
      </c>
      <c r="N30" s="16" t="s">
        <v>28497</v>
      </c>
      <c r="O30" s="32">
        <f>A1L562C2</f>
        <v>0.5</v>
      </c>
      <c r="P30" s="16" t="s">
        <v>28956</v>
      </c>
      <c r="Q30" s="15">
        <f>D6L223C5*D6L223C6</f>
        <v>0</v>
      </c>
      <c r="R30" s="16" t="s">
        <v>28957</v>
      </c>
      <c r="S30" s="15">
        <f>D6L223C5-D6L223C7</f>
        <v>0</v>
      </c>
      <c r="T30" s="16" t="s">
        <v>24811</v>
      </c>
      <c r="U30" s="6">
        <f>A2L233C1</f>
        <v>1</v>
      </c>
      <c r="V30" s="16" t="s">
        <v>28958</v>
      </c>
      <c r="W30" s="33">
        <f>D6L223C7*CHOOSE(MIN(D6L223C9,RUN_YEARS),B7L802C9,B7L802C18,B7L802C27,B7L802C36,B7L802C45)</f>
        <v>0</v>
      </c>
      <c r="X30" s="16" t="s">
        <v>28959</v>
      </c>
      <c r="Y30" s="33">
        <f>D6L223C7-D6L223C10</f>
        <v>0</v>
      </c>
      <c r="Z30" s="16" t="s">
        <v>28960</v>
      </c>
      <c r="AA30" s="33">
        <f>CHOOSE(MIN(D6L223C9,RUN_YEARS),B7L802C7,B7L802C16,B7L802C25,B7L802C34,B7L802C43)</f>
        <v>4428</v>
      </c>
      <c r="AB30" s="16" t="s">
        <v>28961</v>
      </c>
      <c r="AC30" s="33">
        <f>IF(D6L223C12=0,0,D6L223C10/D6L223C12)</f>
        <v>0</v>
      </c>
      <c r="AD30" s="16" t="s">
        <v>28962</v>
      </c>
      <c r="AE30" s="33">
        <f>IF(D6L223C5=0,0,D6L223C10/D6L223C5)</f>
        <v>0</v>
      </c>
      <c r="AF30" s="16" t="s">
        <v>28963</v>
      </c>
      <c r="AG30" s="33">
        <f>CHOOSE(MIN(D6L223C9,RUN_YEARS),B7L802C5,B7L802C14,B7L802C23,B7L802C32,B7L802C41)</f>
        <v>76.351486372579103</v>
      </c>
      <c r="AH30" s="16" t="s">
        <v>28964</v>
      </c>
      <c r="AI30" s="33">
        <f>IF(D6L223C15=0,0,D6L223C11/D6L223C15)</f>
        <v>0</v>
      </c>
      <c r="AJ30" s="16" t="s">
        <v>28965</v>
      </c>
      <c r="AK30" s="33">
        <f>IF(D6L223C5=0,0,D6L223C11/D6L223C5)</f>
        <v>0</v>
      </c>
      <c r="AL30" s="16" t="s">
        <v>28966</v>
      </c>
      <c r="AM30" s="33">
        <f>D6L223C8*CHOOSE(MIN(D6L223C9,RUN_YEARS),B7L802C4,B7L802C13,B7L802C22,B7L802C31,B7L802C40)</f>
        <v>0</v>
      </c>
      <c r="AN30" s="16" t="s">
        <v>28967</v>
      </c>
      <c r="AO30" s="33">
        <f>D6L223C8-D6L223C18</f>
        <v>0</v>
      </c>
      <c r="AP30" s="16" t="s">
        <v>28968</v>
      </c>
      <c r="AQ30" s="33">
        <f>CHOOSE(MIN(D6L223C9,RUN_YEARS),B7L802C2,B7L802C11,B7L802C20,B7L802C29,B7L802C38)</f>
        <v>12.657094962706152</v>
      </c>
      <c r="AR30" s="16" t="s">
        <v>28969</v>
      </c>
      <c r="AS30" s="33">
        <f>IF(D6L223C20=0,0,D6L223C18/D6L223C20)</f>
        <v>0</v>
      </c>
      <c r="AT30" s="16" t="s">
        <v>28970</v>
      </c>
      <c r="AU30" s="33">
        <f>IF(D6L223C5=0,0,D6L223C18/D6L223C5)</f>
        <v>0</v>
      </c>
      <c r="AV30" s="16" t="s">
        <v>28971</v>
      </c>
      <c r="AW30" s="33">
        <f>CHOOSE(MIN(D6L223C9,RUN_YEARS),B7L802C1,B7L802C10,B7L802C19,B7L802C28,B7L802C37)</f>
        <v>30.120376093923475</v>
      </c>
      <c r="AX30" s="16" t="s">
        <v>28972</v>
      </c>
      <c r="AY30" s="33">
        <f>IF(D6L223C23=0,0,D6L223C19/D6L223C23)</f>
        <v>0</v>
      </c>
      <c r="AZ30" s="16" t="s">
        <v>28973</v>
      </c>
      <c r="BA30" s="33">
        <f>IF(D6L223C5=0,0,D6L223C19/D6L223C5)</f>
        <v>0</v>
      </c>
    </row>
    <row r="31" spans="1:53" x14ac:dyDescent="0.2">
      <c r="A31" s="11">
        <v>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28995</v>
      </c>
      <c r="I31" s="15">
        <f>B9L223C5</f>
        <v>0</v>
      </c>
      <c r="J31" s="16" t="s">
        <v>28996</v>
      </c>
      <c r="K31" s="21">
        <f>IF(FLOW_THRU_100PCT="Y",1,INDEX(VariabilityMatrix,D6L224C1,D6L224C9))</f>
        <v>0.26909372776099266</v>
      </c>
      <c r="L31" s="16" t="s">
        <v>28976</v>
      </c>
      <c r="M31" s="15">
        <f>IF(D6L224C2&lt;&gt;0,D6L224C2*D6L224C4,D6L224C3*D6L224C4)</f>
        <v>0</v>
      </c>
      <c r="N31" s="16" t="s">
        <v>28497</v>
      </c>
      <c r="O31" s="32">
        <f>A1L562C2</f>
        <v>0.5</v>
      </c>
      <c r="P31" s="16" t="s">
        <v>28977</v>
      </c>
      <c r="Q31" s="15">
        <f>D6L224C5*D6L224C6</f>
        <v>0</v>
      </c>
      <c r="R31" s="16" t="s">
        <v>28978</v>
      </c>
      <c r="S31" s="15">
        <f>D6L224C5-D6L224C7</f>
        <v>0</v>
      </c>
      <c r="T31" s="16" t="s">
        <v>24843</v>
      </c>
      <c r="U31" s="6">
        <f>A2L234C1</f>
        <v>1</v>
      </c>
      <c r="V31" s="16" t="s">
        <v>28979</v>
      </c>
      <c r="W31" s="33">
        <f>D6L224C7*CHOOSE(MIN(D6L224C9,RUN_YEARS),B7L802C9,B7L802C18,B7L802C27,B7L802C36,B7L802C45)</f>
        <v>0</v>
      </c>
      <c r="X31" s="16" t="s">
        <v>28980</v>
      </c>
      <c r="Y31" s="33">
        <f>D6L224C7-D6L224C10</f>
        <v>0</v>
      </c>
      <c r="Z31" s="16" t="s">
        <v>28981</v>
      </c>
      <c r="AA31" s="33">
        <f>CHOOSE(MIN(D6L224C9,RUN_YEARS),B7L802C7,B7L802C16,B7L802C25,B7L802C34,B7L802C43)</f>
        <v>4428</v>
      </c>
      <c r="AB31" s="16" t="s">
        <v>28982</v>
      </c>
      <c r="AC31" s="33">
        <f>IF(D6L224C12=0,0,D6L224C10/D6L224C12)</f>
        <v>0</v>
      </c>
      <c r="AD31" s="16" t="s">
        <v>28983</v>
      </c>
      <c r="AE31" s="33">
        <f>IF(D6L224C5=0,0,D6L224C10/D6L224C5)</f>
        <v>0</v>
      </c>
      <c r="AF31" s="16" t="s">
        <v>28984</v>
      </c>
      <c r="AG31" s="33">
        <f>CHOOSE(MIN(D6L224C9,RUN_YEARS),B7L802C5,B7L802C14,B7L802C23,B7L802C32,B7L802C41)</f>
        <v>76.351486372579103</v>
      </c>
      <c r="AH31" s="16" t="s">
        <v>28985</v>
      </c>
      <c r="AI31" s="33">
        <f>IF(D6L224C15=0,0,D6L224C11/D6L224C15)</f>
        <v>0</v>
      </c>
      <c r="AJ31" s="16" t="s">
        <v>28986</v>
      </c>
      <c r="AK31" s="33">
        <f>IF(D6L224C5=0,0,D6L224C11/D6L224C5)</f>
        <v>0</v>
      </c>
      <c r="AL31" s="16" t="s">
        <v>28987</v>
      </c>
      <c r="AM31" s="33">
        <f>D6L224C8*CHOOSE(MIN(D6L224C9,RUN_YEARS),B7L802C4,B7L802C13,B7L802C22,B7L802C31,B7L802C40)</f>
        <v>0</v>
      </c>
      <c r="AN31" s="16" t="s">
        <v>28988</v>
      </c>
      <c r="AO31" s="33">
        <f>D6L224C8-D6L224C18</f>
        <v>0</v>
      </c>
      <c r="AP31" s="16" t="s">
        <v>28989</v>
      </c>
      <c r="AQ31" s="33">
        <f>CHOOSE(MIN(D6L224C9,RUN_YEARS),B7L802C2,B7L802C11,B7L802C20,B7L802C29,B7L802C38)</f>
        <v>12.657094962706152</v>
      </c>
      <c r="AR31" s="16" t="s">
        <v>28990</v>
      </c>
      <c r="AS31" s="33">
        <f>IF(D6L224C20=0,0,D6L224C18/D6L224C20)</f>
        <v>0</v>
      </c>
      <c r="AT31" s="16" t="s">
        <v>28991</v>
      </c>
      <c r="AU31" s="33">
        <f>IF(D6L224C5=0,0,D6L224C18/D6L224C5)</f>
        <v>0</v>
      </c>
      <c r="AV31" s="16" t="s">
        <v>28992</v>
      </c>
      <c r="AW31" s="33">
        <f>CHOOSE(MIN(D6L224C9,RUN_YEARS),B7L802C1,B7L802C10,B7L802C19,B7L802C28,B7L802C37)</f>
        <v>30.120376093923475</v>
      </c>
      <c r="AX31" s="16" t="s">
        <v>28993</v>
      </c>
      <c r="AY31" s="33">
        <f>IF(D6L224C23=0,0,D6L224C19/D6L224C23)</f>
        <v>0</v>
      </c>
      <c r="AZ31" s="16" t="s">
        <v>28994</v>
      </c>
      <c r="BA31" s="33">
        <f>IF(D6L224C5=0,0,D6L224C19/D6L224C5)</f>
        <v>0</v>
      </c>
    </row>
    <row r="32" spans="1:53" x14ac:dyDescent="0.2">
      <c r="A32" s="11">
        <v>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29016</v>
      </c>
      <c r="I32" s="15">
        <f>B9L224C5</f>
        <v>0</v>
      </c>
      <c r="J32" s="16" t="s">
        <v>29017</v>
      </c>
      <c r="K32" s="21">
        <f>IF(FLOW_THRU_100PCT="Y",1,INDEX(VariabilityMatrix,D6L225C1,D6L225C9))</f>
        <v>0.26909372776099266</v>
      </c>
      <c r="L32" s="16" t="s">
        <v>28997</v>
      </c>
      <c r="M32" s="15">
        <f>IF(D6L225C2&lt;&gt;0,D6L225C2*D6L225C4,D6L225C3*D6L225C4)</f>
        <v>0</v>
      </c>
      <c r="N32" s="16" t="s">
        <v>28497</v>
      </c>
      <c r="O32" s="32">
        <f>A1L562C2</f>
        <v>0.5</v>
      </c>
      <c r="P32" s="16" t="s">
        <v>28998</v>
      </c>
      <c r="Q32" s="15">
        <f>D6L225C5*D6L225C6</f>
        <v>0</v>
      </c>
      <c r="R32" s="16" t="s">
        <v>28999</v>
      </c>
      <c r="S32" s="15">
        <f>D6L225C5-D6L225C7</f>
        <v>0</v>
      </c>
      <c r="T32" s="16" t="s">
        <v>24875</v>
      </c>
      <c r="U32" s="6">
        <f>A2L236C1</f>
        <v>1</v>
      </c>
      <c r="V32" s="16" t="s">
        <v>29000</v>
      </c>
      <c r="W32" s="33">
        <f>D6L225C7*CHOOSE(MIN(D6L225C9,RUN_YEARS),B7L802C9,B7L802C18,B7L802C27,B7L802C36,B7L802C45)</f>
        <v>0</v>
      </c>
      <c r="X32" s="16" t="s">
        <v>29001</v>
      </c>
      <c r="Y32" s="33">
        <f>D6L225C7-D6L225C10</f>
        <v>0</v>
      </c>
      <c r="Z32" s="16" t="s">
        <v>29002</v>
      </c>
      <c r="AA32" s="33">
        <f>CHOOSE(MIN(D6L225C9,RUN_YEARS),B7L802C7,B7L802C16,B7L802C25,B7L802C34,B7L802C43)</f>
        <v>4428</v>
      </c>
      <c r="AB32" s="16" t="s">
        <v>29003</v>
      </c>
      <c r="AC32" s="33">
        <f>IF(D6L225C12=0,0,D6L225C10/D6L225C12)</f>
        <v>0</v>
      </c>
      <c r="AD32" s="16" t="s">
        <v>29004</v>
      </c>
      <c r="AE32" s="33">
        <f>IF(D6L225C5=0,0,D6L225C10/D6L225C5)</f>
        <v>0</v>
      </c>
      <c r="AF32" s="16" t="s">
        <v>29005</v>
      </c>
      <c r="AG32" s="33">
        <f>CHOOSE(MIN(D6L225C9,RUN_YEARS),B7L802C5,B7L802C14,B7L802C23,B7L802C32,B7L802C41)</f>
        <v>76.351486372579103</v>
      </c>
      <c r="AH32" s="16" t="s">
        <v>29006</v>
      </c>
      <c r="AI32" s="33">
        <f>IF(D6L225C15=0,0,D6L225C11/D6L225C15)</f>
        <v>0</v>
      </c>
      <c r="AJ32" s="16" t="s">
        <v>29007</v>
      </c>
      <c r="AK32" s="33">
        <f>IF(D6L225C5=0,0,D6L225C11/D6L225C5)</f>
        <v>0</v>
      </c>
      <c r="AL32" s="16" t="s">
        <v>29008</v>
      </c>
      <c r="AM32" s="33">
        <f>D6L225C8*CHOOSE(MIN(D6L225C9,RUN_YEARS),B7L802C4,B7L802C13,B7L802C22,B7L802C31,B7L802C40)</f>
        <v>0</v>
      </c>
      <c r="AN32" s="16" t="s">
        <v>29009</v>
      </c>
      <c r="AO32" s="33">
        <f>D6L225C8-D6L225C18</f>
        <v>0</v>
      </c>
      <c r="AP32" s="16" t="s">
        <v>29010</v>
      </c>
      <c r="AQ32" s="33">
        <f>CHOOSE(MIN(D6L225C9,RUN_YEARS),B7L802C2,B7L802C11,B7L802C20,B7L802C29,B7L802C38)</f>
        <v>12.657094962706152</v>
      </c>
      <c r="AR32" s="16" t="s">
        <v>29011</v>
      </c>
      <c r="AS32" s="33">
        <f>IF(D6L225C20=0,0,D6L225C18/D6L225C20)</f>
        <v>0</v>
      </c>
      <c r="AT32" s="16" t="s">
        <v>29012</v>
      </c>
      <c r="AU32" s="33">
        <f>IF(D6L225C5=0,0,D6L225C18/D6L225C5)</f>
        <v>0</v>
      </c>
      <c r="AV32" s="16" t="s">
        <v>29013</v>
      </c>
      <c r="AW32" s="33">
        <f>CHOOSE(MIN(D6L225C9,RUN_YEARS),B7L802C1,B7L802C10,B7L802C19,B7L802C28,B7L802C37)</f>
        <v>30.120376093923475</v>
      </c>
      <c r="AX32" s="16" t="s">
        <v>29014</v>
      </c>
      <c r="AY32" s="33">
        <f>IF(D6L225C23=0,0,D6L225C19/D6L225C23)</f>
        <v>0</v>
      </c>
      <c r="AZ32" s="16" t="s">
        <v>29015</v>
      </c>
      <c r="BA32" s="33">
        <f>IF(D6L225C5=0,0,D6L225C19/D6L225C5)</f>
        <v>0</v>
      </c>
    </row>
    <row r="33" spans="1:53" x14ac:dyDescent="0.2">
      <c r="A33" s="11">
        <v>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29037</v>
      </c>
      <c r="I33" s="15">
        <f>B9L225C5</f>
        <v>0</v>
      </c>
      <c r="J33" s="16" t="s">
        <v>23241</v>
      </c>
      <c r="K33" s="21">
        <f>IF(FLOW_THRU_100PCT="Y",1,0.86)</f>
        <v>0.86</v>
      </c>
      <c r="L33" s="16" t="s">
        <v>29018</v>
      </c>
      <c r="M33" s="15">
        <f>IF(D6L226C2&lt;&gt;0,D6L226C2*D6L226C4,D6L226C3*D6L226C4)</f>
        <v>0</v>
      </c>
      <c r="N33" s="16" t="s">
        <v>28497</v>
      </c>
      <c r="O33" s="32">
        <f>A1L562C2</f>
        <v>0.5</v>
      </c>
      <c r="P33" s="16" t="s">
        <v>29019</v>
      </c>
      <c r="Q33" s="15">
        <f>D6L226C5*D6L226C6</f>
        <v>0</v>
      </c>
      <c r="R33" s="16" t="s">
        <v>29020</v>
      </c>
      <c r="S33" s="15">
        <f>D6L226C5-D6L226C7</f>
        <v>0</v>
      </c>
      <c r="T33" s="16" t="s">
        <v>24906</v>
      </c>
      <c r="U33" s="6">
        <f>A2L237C1</f>
        <v>1</v>
      </c>
      <c r="V33" s="16" t="s">
        <v>29021</v>
      </c>
      <c r="W33" s="33">
        <f>D6L226C7*CHOOSE(MIN(D6L226C9,RUN_YEARS),B7L802C9,B7L802C18,B7L802C27,B7L802C36,B7L802C45)</f>
        <v>0</v>
      </c>
      <c r="X33" s="16" t="s">
        <v>29022</v>
      </c>
      <c r="Y33" s="33">
        <f>D6L226C7-D6L226C10</f>
        <v>0</v>
      </c>
      <c r="Z33" s="16" t="s">
        <v>29023</v>
      </c>
      <c r="AA33" s="33">
        <f>CHOOSE(MIN(D6L226C9,RUN_YEARS),B7L802C7,B7L802C16,B7L802C25,B7L802C34,B7L802C43)</f>
        <v>4428</v>
      </c>
      <c r="AB33" s="16" t="s">
        <v>29024</v>
      </c>
      <c r="AC33" s="33">
        <f>IF(D6L226C12=0,0,D6L226C10/D6L226C12)</f>
        <v>0</v>
      </c>
      <c r="AD33" s="16" t="s">
        <v>29025</v>
      </c>
      <c r="AE33" s="33">
        <f>IF(D6L226C5=0,0,D6L226C10/D6L226C5)</f>
        <v>0</v>
      </c>
      <c r="AF33" s="16" t="s">
        <v>29026</v>
      </c>
      <c r="AG33" s="33">
        <f>CHOOSE(MIN(D6L226C9,RUN_YEARS),B7L802C5,B7L802C14,B7L802C23,B7L802C32,B7L802C41)</f>
        <v>76.351486372579103</v>
      </c>
      <c r="AH33" s="16" t="s">
        <v>29027</v>
      </c>
      <c r="AI33" s="33">
        <f>IF(D6L226C15=0,0,D6L226C11/D6L226C15)</f>
        <v>0</v>
      </c>
      <c r="AJ33" s="16" t="s">
        <v>29028</v>
      </c>
      <c r="AK33" s="33">
        <f>IF(D6L226C5=0,0,D6L226C11/D6L226C5)</f>
        <v>0</v>
      </c>
      <c r="AL33" s="16" t="s">
        <v>29029</v>
      </c>
      <c r="AM33" s="33">
        <f>D6L226C8*CHOOSE(MIN(D6L226C9,RUN_YEARS),B7L802C4,B7L802C13,B7L802C22,B7L802C31,B7L802C40)</f>
        <v>0</v>
      </c>
      <c r="AN33" s="16" t="s">
        <v>29030</v>
      </c>
      <c r="AO33" s="33">
        <f>D6L226C8-D6L226C18</f>
        <v>0</v>
      </c>
      <c r="AP33" s="16" t="s">
        <v>29031</v>
      </c>
      <c r="AQ33" s="33">
        <f>CHOOSE(MIN(D6L226C9,RUN_YEARS),B7L802C2,B7L802C11,B7L802C20,B7L802C29,B7L802C38)</f>
        <v>12.657094962706152</v>
      </c>
      <c r="AR33" s="16" t="s">
        <v>29032</v>
      </c>
      <c r="AS33" s="33">
        <f>IF(D6L226C20=0,0,D6L226C18/D6L226C20)</f>
        <v>0</v>
      </c>
      <c r="AT33" s="16" t="s">
        <v>29033</v>
      </c>
      <c r="AU33" s="33">
        <f>IF(D6L226C5=0,0,D6L226C18/D6L226C5)</f>
        <v>0</v>
      </c>
      <c r="AV33" s="16" t="s">
        <v>29034</v>
      </c>
      <c r="AW33" s="33">
        <f>CHOOSE(MIN(D6L226C9,RUN_YEARS),B7L802C1,B7L802C10,B7L802C19,B7L802C28,B7L802C37)</f>
        <v>30.120376093923475</v>
      </c>
      <c r="AX33" s="16" t="s">
        <v>29035</v>
      </c>
      <c r="AY33" s="33">
        <f>IF(D6L226C23=0,0,D6L226C19/D6L226C23)</f>
        <v>0</v>
      </c>
      <c r="AZ33" s="16" t="s">
        <v>29036</v>
      </c>
      <c r="BA33" s="33">
        <f>IF(D6L226C5=0,0,D6L226C19/D6L226C5)</f>
        <v>0</v>
      </c>
    </row>
    <row r="34" spans="1:53" x14ac:dyDescent="0.2">
      <c r="A34" s="11">
        <v>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29057</v>
      </c>
      <c r="I34" s="15">
        <f>B9L226C5</f>
        <v>0</v>
      </c>
      <c r="J34" s="16" t="s">
        <v>23241</v>
      </c>
      <c r="K34" s="21">
        <f>IF(FLOW_THRU_100PCT="Y",1,0.86)</f>
        <v>0.86</v>
      </c>
      <c r="L34" s="16" t="s">
        <v>29038</v>
      </c>
      <c r="M34" s="15">
        <f>IF(D6L227C2&lt;&gt;0,D6L227C2*D6L227C4,D6L227C3*D6L227C4)</f>
        <v>0</v>
      </c>
      <c r="N34" s="16" t="s">
        <v>28497</v>
      </c>
      <c r="O34" s="32">
        <f>A1L562C2</f>
        <v>0.5</v>
      </c>
      <c r="P34" s="16" t="s">
        <v>29039</v>
      </c>
      <c r="Q34" s="15">
        <f>D6L227C5*D6L227C6</f>
        <v>0</v>
      </c>
      <c r="R34" s="16" t="s">
        <v>29040</v>
      </c>
      <c r="S34" s="15">
        <f>D6L227C5-D6L227C7</f>
        <v>0</v>
      </c>
      <c r="T34" s="16" t="s">
        <v>24937</v>
      </c>
      <c r="U34" s="6">
        <f>A2L235C1</f>
        <v>3</v>
      </c>
      <c r="V34" s="16" t="s">
        <v>29041</v>
      </c>
      <c r="W34" s="33">
        <f>D6L227C7*CHOOSE(MIN(D6L227C9,RUN_YEARS),B7L802C9,B7L802C18,B7L802C27,B7L802C36,B7L802C45)</f>
        <v>0</v>
      </c>
      <c r="X34" s="16" t="s">
        <v>29042</v>
      </c>
      <c r="Y34" s="33">
        <f>D6L227C7-D6L227C10</f>
        <v>0</v>
      </c>
      <c r="Z34" s="16" t="s">
        <v>29043</v>
      </c>
      <c r="AA34" s="33">
        <f>CHOOSE(MIN(D6L227C9,RUN_YEARS),B7L802C7,B7L802C16,B7L802C25,B7L802C34,B7L802C43)</f>
        <v>4352</v>
      </c>
      <c r="AB34" s="16" t="s">
        <v>29044</v>
      </c>
      <c r="AC34" s="33">
        <f>IF(D6L227C12=0,0,D6L227C10/D6L227C12)</f>
        <v>0</v>
      </c>
      <c r="AD34" s="16" t="s">
        <v>29045</v>
      </c>
      <c r="AE34" s="33">
        <f>IF(D6L227C5=0,0,D6L227C10/D6L227C5)</f>
        <v>0</v>
      </c>
      <c r="AF34" s="16" t="s">
        <v>29046</v>
      </c>
      <c r="AG34" s="33">
        <f>CHOOSE(MIN(D6L227C9,RUN_YEARS),B7L802C5,B7L802C14,B7L802C23,B7L802C32,B7L802C41)</f>
        <v>76.060889069103411</v>
      </c>
      <c r="AH34" s="16" t="s">
        <v>29047</v>
      </c>
      <c r="AI34" s="33">
        <f>IF(D6L227C15=0,0,D6L227C11/D6L227C15)</f>
        <v>0</v>
      </c>
      <c r="AJ34" s="16" t="s">
        <v>29048</v>
      </c>
      <c r="AK34" s="33">
        <f>IF(D6L227C5=0,0,D6L227C11/D6L227C5)</f>
        <v>0</v>
      </c>
      <c r="AL34" s="16" t="s">
        <v>29049</v>
      </c>
      <c r="AM34" s="33">
        <f>D6L227C8*CHOOSE(MIN(D6L227C9,RUN_YEARS),B7L802C4,B7L802C13,B7L802C22,B7L802C31,B7L802C40)</f>
        <v>0</v>
      </c>
      <c r="AN34" s="16" t="s">
        <v>29050</v>
      </c>
      <c r="AO34" s="33">
        <f>D6L227C8-D6L227C18</f>
        <v>0</v>
      </c>
      <c r="AP34" s="16" t="s">
        <v>29051</v>
      </c>
      <c r="AQ34" s="33">
        <f>CHOOSE(MIN(D6L227C9,RUN_YEARS),B7L802C2,B7L802C11,B7L802C20,B7L802C29,B7L802C38)</f>
        <v>11.649823938588826</v>
      </c>
      <c r="AR34" s="16" t="s">
        <v>29052</v>
      </c>
      <c r="AS34" s="33">
        <f>IF(D6L227C20=0,0,D6L227C18/D6L227C20)</f>
        <v>0</v>
      </c>
      <c r="AT34" s="16" t="s">
        <v>29053</v>
      </c>
      <c r="AU34" s="33">
        <f>IF(D6L227C5=0,0,D6L227C18/D6L227C5)</f>
        <v>0</v>
      </c>
      <c r="AV34" s="16" t="s">
        <v>29054</v>
      </c>
      <c r="AW34" s="33">
        <f>CHOOSE(MIN(D6L227C9,RUN_YEARS),B7L802C1,B7L802C10,B7L802C19,B7L802C28,B7L802C37)</f>
        <v>30.37021418129153</v>
      </c>
      <c r="AX34" s="16" t="s">
        <v>29055</v>
      </c>
      <c r="AY34" s="33">
        <f>IF(D6L227C23=0,0,D6L227C19/D6L227C23)</f>
        <v>0</v>
      </c>
      <c r="AZ34" s="16" t="s">
        <v>29056</v>
      </c>
      <c r="BA34" s="33">
        <f>IF(D6L227C5=0,0,D6L227C19/D6L227C5)</f>
        <v>0</v>
      </c>
    </row>
    <row r="35" spans="1:53" x14ac:dyDescent="0.2">
      <c r="A35" s="11">
        <v>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29073</v>
      </c>
      <c r="G35" s="15">
        <f>SUM(D6L201C2:D6L227C2)-2*SUM(D6L209C2,D6L211C2,D6L222C2,D6L224C2,D6L227C2)</f>
        <v>0</v>
      </c>
      <c r="H35" s="16" t="s">
        <v>29074</v>
      </c>
      <c r="I35" s="15">
        <f>SUM(D6L201C3:D6L227C3)-2*SUM(D6L209C3,D6L211C3,D6L222C3,D6L224C3,D6L227C3)</f>
        <v>0</v>
      </c>
      <c r="J35" s="16" t="s">
        <v>945</v>
      </c>
      <c r="K35" s="21" t="str">
        <f>NULL_VALUE</f>
        <v>n/a</v>
      </c>
      <c r="L35" s="16" t="s">
        <v>29058</v>
      </c>
      <c r="M35" s="15">
        <f>SUM(D6L201C5:D6L227C5)-2*SUM(D6L209C5,D6L211C5,D6L222C5,D6L224C5,D6L227C5)</f>
        <v>0</v>
      </c>
      <c r="N35" s="16" t="s">
        <v>945</v>
      </c>
      <c r="O35" s="21" t="str">
        <f>NULL_VALUE</f>
        <v>n/a</v>
      </c>
      <c r="P35" s="16" t="s">
        <v>29059</v>
      </c>
      <c r="Q35" s="15">
        <f>SUM(D6L201C7:D6L227C7)-2*SUM(D6L209C7,D6L211C7,D6L222C7,D6L224C7,D6L227C7)</f>
        <v>0</v>
      </c>
      <c r="R35" s="16" t="s">
        <v>29060</v>
      </c>
      <c r="S35" s="15">
        <f>SUM(D6L201C8:D6L227C8)-2*SUM(D6L209C8,D6L211C8,D6L222C8,D6L224C8,D6L227C8)</f>
        <v>0</v>
      </c>
      <c r="U35" s="21" t="str">
        <f>NULL_VALUE</f>
        <v>n/a</v>
      </c>
      <c r="V35" s="16" t="s">
        <v>29061</v>
      </c>
      <c r="W35" s="33">
        <f>SUM(D6L201C10:D6L227C10)-2*SUM(D6L209C10,D6L211C10,D6L222C10,D6L224C10,D6L227C10)</f>
        <v>0</v>
      </c>
      <c r="X35" s="16" t="s">
        <v>29062</v>
      </c>
      <c r="Y35" s="33">
        <f>SUM(D6L201C11:D6L227C11)-2*SUM(D6L209C11,D6L211C11,D6L222C11,D6L224C11,D6L227C11)</f>
        <v>0</v>
      </c>
      <c r="Z35" s="16" t="s">
        <v>945</v>
      </c>
      <c r="AA35" s="21" t="str">
        <f>NULL_VALUE</f>
        <v>n/a</v>
      </c>
      <c r="AB35" s="16" t="s">
        <v>29063</v>
      </c>
      <c r="AC35" s="33">
        <f>SUM(D6L201C13:D6L227C13)-2*SUM(D6L209C13,D6L211C13,D6L222C13,D6L224C13,D6L227C13)</f>
        <v>0</v>
      </c>
      <c r="AD35" s="16" t="s">
        <v>29064</v>
      </c>
      <c r="AE35" s="33">
        <f>IF(D6L228C5=0,0,D6L228C10/D6L228C5)</f>
        <v>0</v>
      </c>
      <c r="AF35" s="16" t="s">
        <v>945</v>
      </c>
      <c r="AG35" s="21" t="str">
        <f>NULL_VALUE</f>
        <v>n/a</v>
      </c>
      <c r="AH35" s="16" t="s">
        <v>29065</v>
      </c>
      <c r="AI35" s="33">
        <f>SUM(D6L201C16:D6L227C16)-2*SUM(D6L209C16,D6L211C16,D6L222C16,D6L224C16,D6L227C16)</f>
        <v>0</v>
      </c>
      <c r="AJ35" s="16" t="s">
        <v>29066</v>
      </c>
      <c r="AK35" s="33">
        <f>IF(D6L228C5=0,0,D6L228C11/D6L228C5)</f>
        <v>0</v>
      </c>
      <c r="AL35" s="16" t="s">
        <v>29067</v>
      </c>
      <c r="AM35" s="33">
        <f>SUM(D6L201C18:D6L227C18)-2*SUM(D6L209C18,D6L211C18,D6L222C18,D6L224C18,D6L227C18)</f>
        <v>0</v>
      </c>
      <c r="AN35" s="16" t="s">
        <v>29068</v>
      </c>
      <c r="AO35" s="33">
        <f>SUM(D6L201C19:D6L227C19)-2*SUM(D6L209C19,D6L211C19,D6L222C19,D6L224C19,D6L227C19)</f>
        <v>0</v>
      </c>
      <c r="AP35" s="16" t="s">
        <v>945</v>
      </c>
      <c r="AQ35" s="21" t="str">
        <f>NULL_VALUE</f>
        <v>n/a</v>
      </c>
      <c r="AR35" s="16" t="s">
        <v>29069</v>
      </c>
      <c r="AS35" s="33">
        <f>SUM(D6L201C21:D6L227C21)-2*SUM(D6L209C21,D6L211C21,D6L222C21,D6L224C21,D6L227C21)</f>
        <v>0</v>
      </c>
      <c r="AT35" s="16" t="s">
        <v>29070</v>
      </c>
      <c r="AU35" s="33">
        <f>IF(D6L228C5=0,0,D6L228C18/D6L228C5)</f>
        <v>0</v>
      </c>
      <c r="AV35" s="16" t="s">
        <v>945</v>
      </c>
      <c r="AW35" s="21" t="str">
        <f>NULL_VALUE</f>
        <v>n/a</v>
      </c>
      <c r="AX35" s="16" t="s">
        <v>29071</v>
      </c>
      <c r="AY35" s="33">
        <f>SUM(D6L201C24:D6L227C24)-2*SUM(D6L209C24,D6L211C24,D6L222C24,D6L224C24,D6L227C24)</f>
        <v>0</v>
      </c>
      <c r="AZ35" s="16" t="s">
        <v>29072</v>
      </c>
      <c r="BA35" s="33">
        <f>IF(D6L228C5=0,0,D6L228C19/D6L228C5)</f>
        <v>0</v>
      </c>
    </row>
    <row r="36" spans="1:53" x14ac:dyDescent="0.2">
      <c r="A36" s="11">
        <v>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29094</v>
      </c>
      <c r="I36" s="15">
        <f>B5L414C3</f>
        <v>0</v>
      </c>
      <c r="J36" s="16" t="s">
        <v>21752</v>
      </c>
      <c r="K36" s="21">
        <f>IF(FLOW_THRU_100PCT="Y",1,0.5)</f>
        <v>0.5</v>
      </c>
      <c r="L36" s="16" t="s">
        <v>29075</v>
      </c>
      <c r="M36" s="15">
        <f>IF(D6L229C2&lt;&gt;0,D6L229C2*D6L229C4,D6L229C3*D6L229C4)</f>
        <v>0</v>
      </c>
      <c r="N36" s="16" t="s">
        <v>28497</v>
      </c>
      <c r="O36" s="32">
        <f>A1L562C2</f>
        <v>0.5</v>
      </c>
      <c r="P36" s="16" t="s">
        <v>29076</v>
      </c>
      <c r="Q36" s="15">
        <f>D6L229C5*D6L229C6</f>
        <v>0</v>
      </c>
      <c r="R36" s="16" t="s">
        <v>29077</v>
      </c>
      <c r="S36" s="15">
        <f>D6L229C5-D6L229C7</f>
        <v>0</v>
      </c>
      <c r="T36" s="16" t="s">
        <v>21993</v>
      </c>
      <c r="U36" s="6">
        <f>A3L714C1</f>
        <v>1</v>
      </c>
      <c r="V36" s="16" t="s">
        <v>29078</v>
      </c>
      <c r="W36" s="33">
        <f>D6L229C7*CHOOSE(MIN(D6L229C9,RUN_YEARS),B7L802C9,B7L802C18,B7L802C27,B7L802C36,B7L802C45)</f>
        <v>0</v>
      </c>
      <c r="X36" s="16" t="s">
        <v>29079</v>
      </c>
      <c r="Y36" s="33">
        <f>D6L229C7-D6L229C10</f>
        <v>0</v>
      </c>
      <c r="Z36" s="16" t="s">
        <v>29080</v>
      </c>
      <c r="AA36" s="33">
        <f>CHOOSE(MIN(D6L229C9,RUN_YEARS),B7L802C7,B7L802C16,B7L802C25,B7L802C34,B7L802C43)</f>
        <v>4428</v>
      </c>
      <c r="AB36" s="16" t="s">
        <v>29081</v>
      </c>
      <c r="AC36" s="33">
        <f>IF(D6L229C12=0,0,D6L229C10/D6L229C12)</f>
        <v>0</v>
      </c>
      <c r="AD36" s="16" t="s">
        <v>29082</v>
      </c>
      <c r="AE36" s="33">
        <f>IF(D6L229C5=0,0,D6L229C10/D6L229C5)</f>
        <v>0</v>
      </c>
      <c r="AF36" s="16" t="s">
        <v>29083</v>
      </c>
      <c r="AG36" s="33">
        <f>CHOOSE(MIN(D6L229C9,RUN_YEARS),B7L802C5,B7L802C14,B7L802C23,B7L802C32,B7L802C41)</f>
        <v>76.351486372579103</v>
      </c>
      <c r="AH36" s="16" t="s">
        <v>29084</v>
      </c>
      <c r="AI36" s="33">
        <f>IF(D6L229C15=0,0,D6L229C11/D6L229C15)</f>
        <v>0</v>
      </c>
      <c r="AJ36" s="16" t="s">
        <v>29085</v>
      </c>
      <c r="AK36" s="33">
        <f>IF(D6L229C5=0,0,D6L229C11/D6L229C5)</f>
        <v>0</v>
      </c>
      <c r="AL36" s="16" t="s">
        <v>29086</v>
      </c>
      <c r="AM36" s="33">
        <f>D6L229C8*CHOOSE(MIN(D6L229C9,RUN_YEARS),B7L802C4,B7L802C13,B7L802C22,B7L802C31,B7L802C40)</f>
        <v>0</v>
      </c>
      <c r="AN36" s="16" t="s">
        <v>29087</v>
      </c>
      <c r="AO36" s="33">
        <f>D6L229C8-D6L229C18</f>
        <v>0</v>
      </c>
      <c r="AP36" s="16" t="s">
        <v>29088</v>
      </c>
      <c r="AQ36" s="33">
        <f>CHOOSE(MIN(D6L229C9,RUN_YEARS),B7L802C2,B7L802C11,B7L802C20,B7L802C29,B7L802C38)</f>
        <v>12.657094962706152</v>
      </c>
      <c r="AR36" s="16" t="s">
        <v>29089</v>
      </c>
      <c r="AS36" s="33">
        <f>IF(D6L229C20=0,0,D6L229C18/D6L229C20)</f>
        <v>0</v>
      </c>
      <c r="AT36" s="16" t="s">
        <v>29090</v>
      </c>
      <c r="AU36" s="33">
        <f>IF(D6L229C5=0,0,D6L229C18/D6L229C5)</f>
        <v>0</v>
      </c>
      <c r="AV36" s="16" t="s">
        <v>29091</v>
      </c>
      <c r="AW36" s="33">
        <f>CHOOSE(MIN(D6L229C9,RUN_YEARS),B7L802C1,B7L802C10,B7L802C19,B7L802C28,B7L802C37)</f>
        <v>30.120376093923475</v>
      </c>
      <c r="AX36" s="16" t="s">
        <v>29092</v>
      </c>
      <c r="AY36" s="33">
        <f>IF(D6L229C23=0,0,D6L229C19/D6L229C23)</f>
        <v>0</v>
      </c>
      <c r="AZ36" s="16" t="s">
        <v>29093</v>
      </c>
      <c r="BA36" s="33">
        <f>IF(D6L229C5=0,0,D6L229C19/D6L229C5)</f>
        <v>0</v>
      </c>
    </row>
    <row r="37" spans="1:53" x14ac:dyDescent="0.2">
      <c r="A37" s="11">
        <v>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29114</v>
      </c>
      <c r="I37" s="15">
        <f>B5L414C4</f>
        <v>0</v>
      </c>
      <c r="J37" s="16" t="s">
        <v>21739</v>
      </c>
      <c r="K37" s="21">
        <f>IF(FLOW_THRU_100PCT="Y",1,1)</f>
        <v>1</v>
      </c>
      <c r="L37" s="16" t="s">
        <v>29095</v>
      </c>
      <c r="M37" s="15">
        <f>IF(D6L230C2&lt;&gt;0,D6L230C2*D6L230C4,D6L230C3*D6L230C4)</f>
        <v>0</v>
      </c>
      <c r="N37" s="16" t="s">
        <v>28497</v>
      </c>
      <c r="O37" s="32">
        <f>A1L562C2</f>
        <v>0.5</v>
      </c>
      <c r="P37" s="16" t="s">
        <v>29096</v>
      </c>
      <c r="Q37" s="15">
        <f>D6L230C5*D6L230C6</f>
        <v>0</v>
      </c>
      <c r="R37" s="16" t="s">
        <v>29097</v>
      </c>
      <c r="S37" s="15">
        <f>D6L230C5-D6L230C7</f>
        <v>0</v>
      </c>
      <c r="T37" s="16" t="s">
        <v>22005</v>
      </c>
      <c r="U37" s="6">
        <f>A3L815C1</f>
        <v>1</v>
      </c>
      <c r="V37" s="16" t="s">
        <v>29098</v>
      </c>
      <c r="W37" s="33">
        <f>D6L230C7*CHOOSE(MIN(D6L230C9,RUN_YEARS),B7L802C9,B7L802C18,B7L802C27,B7L802C36,B7L802C45)</f>
        <v>0</v>
      </c>
      <c r="X37" s="16" t="s">
        <v>29099</v>
      </c>
      <c r="Y37" s="33">
        <f>D6L230C7-D6L230C10</f>
        <v>0</v>
      </c>
      <c r="Z37" s="16" t="s">
        <v>29100</v>
      </c>
      <c r="AA37" s="33">
        <f>CHOOSE(MIN(D6L230C9,RUN_YEARS),B7L802C7,B7L802C16,B7L802C25,B7L802C34,B7L802C43)</f>
        <v>4428</v>
      </c>
      <c r="AB37" s="16" t="s">
        <v>29101</v>
      </c>
      <c r="AC37" s="33">
        <f>IF(D6L230C12=0,0,D6L230C10/D6L230C12)</f>
        <v>0</v>
      </c>
      <c r="AD37" s="16" t="s">
        <v>29102</v>
      </c>
      <c r="AE37" s="33">
        <f>IF(D6L230C5=0,0,D6L230C10/D6L230C5)</f>
        <v>0</v>
      </c>
      <c r="AF37" s="16" t="s">
        <v>29103</v>
      </c>
      <c r="AG37" s="33">
        <f>CHOOSE(MIN(D6L230C9,RUN_YEARS),B7L802C5,B7L802C14,B7L802C23,B7L802C32,B7L802C41)</f>
        <v>76.351486372579103</v>
      </c>
      <c r="AH37" s="16" t="s">
        <v>29104</v>
      </c>
      <c r="AI37" s="33">
        <f>IF(D6L230C15=0,0,D6L230C11/D6L230C15)</f>
        <v>0</v>
      </c>
      <c r="AJ37" s="16" t="s">
        <v>29105</v>
      </c>
      <c r="AK37" s="33">
        <f>IF(D6L230C5=0,0,D6L230C11/D6L230C5)</f>
        <v>0</v>
      </c>
      <c r="AL37" s="16" t="s">
        <v>29106</v>
      </c>
      <c r="AM37" s="33">
        <f>D6L230C8*CHOOSE(MIN(D6L230C9,RUN_YEARS),B7L802C4,B7L802C13,B7L802C22,B7L802C31,B7L802C40)</f>
        <v>0</v>
      </c>
      <c r="AN37" s="16" t="s">
        <v>29107</v>
      </c>
      <c r="AO37" s="33">
        <f>D6L230C8-D6L230C18</f>
        <v>0</v>
      </c>
      <c r="AP37" s="16" t="s">
        <v>29108</v>
      </c>
      <c r="AQ37" s="33">
        <f>CHOOSE(MIN(D6L230C9,RUN_YEARS),B7L802C2,B7L802C11,B7L802C20,B7L802C29,B7L802C38)</f>
        <v>12.657094962706152</v>
      </c>
      <c r="AR37" s="16" t="s">
        <v>29109</v>
      </c>
      <c r="AS37" s="33">
        <f>IF(D6L230C20=0,0,D6L230C18/D6L230C20)</f>
        <v>0</v>
      </c>
      <c r="AT37" s="16" t="s">
        <v>29110</v>
      </c>
      <c r="AU37" s="33">
        <f>IF(D6L230C5=0,0,D6L230C18/D6L230C5)</f>
        <v>0</v>
      </c>
      <c r="AV37" s="16" t="s">
        <v>29111</v>
      </c>
      <c r="AW37" s="33">
        <f>CHOOSE(MIN(D6L230C9,RUN_YEARS),B7L802C1,B7L802C10,B7L802C19,B7L802C28,B7L802C37)</f>
        <v>30.120376093923475</v>
      </c>
      <c r="AX37" s="16" t="s">
        <v>29112</v>
      </c>
      <c r="AY37" s="33">
        <f>IF(D6L230C23=0,0,D6L230C19/D6L230C23)</f>
        <v>0</v>
      </c>
      <c r="AZ37" s="16" t="s">
        <v>29113</v>
      </c>
      <c r="BA37" s="33">
        <f>IF(D6L230C5=0,0,D6L230C19/D6L230C5)</f>
        <v>0</v>
      </c>
    </row>
    <row r="38" spans="1:53" x14ac:dyDescent="0.2">
      <c r="A38" s="11">
        <v>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29134</v>
      </c>
      <c r="I38" s="15">
        <f>B5L414C7</f>
        <v>0</v>
      </c>
      <c r="J38" s="16" t="s">
        <v>21752</v>
      </c>
      <c r="K38" s="21">
        <f>IF(FLOW_THRU_100PCT="Y",1,0.5)</f>
        <v>0.5</v>
      </c>
      <c r="L38" s="16" t="s">
        <v>29115</v>
      </c>
      <c r="M38" s="15">
        <f>IF(D6L231C2&lt;&gt;0,D6L231C2*D6L231C4,D6L231C3*D6L231C4)</f>
        <v>0</v>
      </c>
      <c r="N38" s="16" t="s">
        <v>28497</v>
      </c>
      <c r="O38" s="32">
        <f>A1L562C2</f>
        <v>0.5</v>
      </c>
      <c r="P38" s="16" t="s">
        <v>29116</v>
      </c>
      <c r="Q38" s="15">
        <f>D6L231C5*D6L231C6</f>
        <v>0</v>
      </c>
      <c r="R38" s="16" t="s">
        <v>29117</v>
      </c>
      <c r="S38" s="15">
        <f>D6L231C5-D6L231C7</f>
        <v>0</v>
      </c>
      <c r="T38" s="16" t="s">
        <v>26353</v>
      </c>
      <c r="U38" s="6">
        <f>A3L439C1</f>
        <v>1</v>
      </c>
      <c r="V38" s="16" t="s">
        <v>29118</v>
      </c>
      <c r="W38" s="33">
        <f>D6L231C7*CHOOSE(MIN(D6L231C9,RUN_YEARS),B7L802C9,B7L802C18,B7L802C27,B7L802C36,B7L802C45)</f>
        <v>0</v>
      </c>
      <c r="X38" s="16" t="s">
        <v>29119</v>
      </c>
      <c r="Y38" s="33">
        <f>D6L231C7-D6L231C10</f>
        <v>0</v>
      </c>
      <c r="Z38" s="16" t="s">
        <v>29120</v>
      </c>
      <c r="AA38" s="33">
        <f>CHOOSE(MIN(D6L231C9,RUN_YEARS),B7L802C7,B7L802C16,B7L802C25,B7L802C34,B7L802C43)</f>
        <v>4428</v>
      </c>
      <c r="AB38" s="16" t="s">
        <v>29121</v>
      </c>
      <c r="AC38" s="33">
        <f>IF(D6L231C12=0,0,D6L231C10/D6L231C12)</f>
        <v>0</v>
      </c>
      <c r="AD38" s="16" t="s">
        <v>29122</v>
      </c>
      <c r="AE38" s="33">
        <f>IF(D6L231C5=0,0,D6L231C10/D6L231C5)</f>
        <v>0</v>
      </c>
      <c r="AF38" s="16" t="s">
        <v>29123</v>
      </c>
      <c r="AG38" s="33">
        <f>CHOOSE(MIN(D6L231C9,RUN_YEARS),B7L802C5,B7L802C14,B7L802C23,B7L802C32,B7L802C41)</f>
        <v>76.351486372579103</v>
      </c>
      <c r="AH38" s="16" t="s">
        <v>29124</v>
      </c>
      <c r="AI38" s="33">
        <f>IF(D6L231C15=0,0,D6L231C11/D6L231C15)</f>
        <v>0</v>
      </c>
      <c r="AJ38" s="16" t="s">
        <v>29125</v>
      </c>
      <c r="AK38" s="33">
        <f>IF(D6L231C5=0,0,D6L231C11/D6L231C5)</f>
        <v>0</v>
      </c>
      <c r="AL38" s="16" t="s">
        <v>29126</v>
      </c>
      <c r="AM38" s="33">
        <f>D6L231C8*CHOOSE(MIN(D6L231C9,RUN_YEARS),B7L802C4,B7L802C13,B7L802C22,B7L802C31,B7L802C40)</f>
        <v>0</v>
      </c>
      <c r="AN38" s="16" t="s">
        <v>29127</v>
      </c>
      <c r="AO38" s="33">
        <f>D6L231C8-D6L231C18</f>
        <v>0</v>
      </c>
      <c r="AP38" s="16" t="s">
        <v>29128</v>
      </c>
      <c r="AQ38" s="33">
        <f>CHOOSE(MIN(D6L231C9,RUN_YEARS),B7L802C2,B7L802C11,B7L802C20,B7L802C29,B7L802C38)</f>
        <v>12.657094962706152</v>
      </c>
      <c r="AR38" s="16" t="s">
        <v>29129</v>
      </c>
      <c r="AS38" s="33">
        <f>IF(D6L231C20=0,0,D6L231C18/D6L231C20)</f>
        <v>0</v>
      </c>
      <c r="AT38" s="16" t="s">
        <v>29130</v>
      </c>
      <c r="AU38" s="33">
        <f>IF(D6L231C5=0,0,D6L231C18/D6L231C5)</f>
        <v>0</v>
      </c>
      <c r="AV38" s="16" t="s">
        <v>29131</v>
      </c>
      <c r="AW38" s="33">
        <f>CHOOSE(MIN(D6L231C9,RUN_YEARS),B7L802C1,B7L802C10,B7L802C19,B7L802C28,B7L802C37)</f>
        <v>30.120376093923475</v>
      </c>
      <c r="AX38" s="16" t="s">
        <v>29132</v>
      </c>
      <c r="AY38" s="33">
        <f>IF(D6L231C23=0,0,D6L231C19/D6L231C23)</f>
        <v>0</v>
      </c>
      <c r="AZ38" s="16" t="s">
        <v>29133</v>
      </c>
      <c r="BA38" s="33">
        <f>IF(D6L231C5=0,0,D6L231C19/D6L231C5)</f>
        <v>0</v>
      </c>
    </row>
    <row r="39" spans="1:53" x14ac:dyDescent="0.2">
      <c r="A39" s="11">
        <v>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29154</v>
      </c>
      <c r="I39" s="15">
        <f>B5L414C8</f>
        <v>0</v>
      </c>
      <c r="J39" s="16" t="s">
        <v>21739</v>
      </c>
      <c r="K39" s="21">
        <f>IF(FLOW_THRU_100PCT="Y",1,1)</f>
        <v>1</v>
      </c>
      <c r="L39" s="16" t="s">
        <v>29135</v>
      </c>
      <c r="M39" s="15">
        <f>IF(D6L232C2&lt;&gt;0,D6L232C2*D6L232C4,D6L232C3*D6L232C4)</f>
        <v>0</v>
      </c>
      <c r="N39" s="16" t="s">
        <v>28497</v>
      </c>
      <c r="O39" s="32">
        <f>A1L562C2</f>
        <v>0.5</v>
      </c>
      <c r="P39" s="16" t="s">
        <v>29136</v>
      </c>
      <c r="Q39" s="15">
        <f>D6L232C5*D6L232C6</f>
        <v>0</v>
      </c>
      <c r="R39" s="16" t="s">
        <v>29137</v>
      </c>
      <c r="S39" s="15">
        <f>D6L232C5-D6L232C7</f>
        <v>0</v>
      </c>
      <c r="T39" s="16" t="s">
        <v>26377</v>
      </c>
      <c r="U39" s="6">
        <f>A3L639C1</f>
        <v>1</v>
      </c>
      <c r="V39" s="16" t="s">
        <v>29138</v>
      </c>
      <c r="W39" s="33">
        <f>D6L232C7*CHOOSE(MIN(D6L232C9,RUN_YEARS),B7L802C9,B7L802C18,B7L802C27,B7L802C36,B7L802C45)</f>
        <v>0</v>
      </c>
      <c r="X39" s="16" t="s">
        <v>29139</v>
      </c>
      <c r="Y39" s="33">
        <f>D6L232C7-D6L232C10</f>
        <v>0</v>
      </c>
      <c r="Z39" s="16" t="s">
        <v>29140</v>
      </c>
      <c r="AA39" s="33">
        <f>CHOOSE(MIN(D6L232C9,RUN_YEARS),B7L802C7,B7L802C16,B7L802C25,B7L802C34,B7L802C43)</f>
        <v>4428</v>
      </c>
      <c r="AB39" s="16" t="s">
        <v>29141</v>
      </c>
      <c r="AC39" s="33">
        <f>IF(D6L232C12=0,0,D6L232C10/D6L232C12)</f>
        <v>0</v>
      </c>
      <c r="AD39" s="16" t="s">
        <v>29142</v>
      </c>
      <c r="AE39" s="33">
        <f>IF(D6L232C5=0,0,D6L232C10/D6L232C5)</f>
        <v>0</v>
      </c>
      <c r="AF39" s="16" t="s">
        <v>29143</v>
      </c>
      <c r="AG39" s="33">
        <f>CHOOSE(MIN(D6L232C9,RUN_YEARS),B7L802C5,B7L802C14,B7L802C23,B7L802C32,B7L802C41)</f>
        <v>76.351486372579103</v>
      </c>
      <c r="AH39" s="16" t="s">
        <v>29144</v>
      </c>
      <c r="AI39" s="33">
        <f>IF(D6L232C15=0,0,D6L232C11/D6L232C15)</f>
        <v>0</v>
      </c>
      <c r="AJ39" s="16" t="s">
        <v>29145</v>
      </c>
      <c r="AK39" s="33">
        <f>IF(D6L232C5=0,0,D6L232C11/D6L232C5)</f>
        <v>0</v>
      </c>
      <c r="AL39" s="16" t="s">
        <v>29146</v>
      </c>
      <c r="AM39" s="33">
        <f>D6L232C8*CHOOSE(MIN(D6L232C9,RUN_YEARS),B7L802C4,B7L802C13,B7L802C22,B7L802C31,B7L802C40)</f>
        <v>0</v>
      </c>
      <c r="AN39" s="16" t="s">
        <v>29147</v>
      </c>
      <c r="AO39" s="33">
        <f>D6L232C8-D6L232C18</f>
        <v>0</v>
      </c>
      <c r="AP39" s="16" t="s">
        <v>29148</v>
      </c>
      <c r="AQ39" s="33">
        <f>CHOOSE(MIN(D6L232C9,RUN_YEARS),B7L802C2,B7L802C11,B7L802C20,B7L802C29,B7L802C38)</f>
        <v>12.657094962706152</v>
      </c>
      <c r="AR39" s="16" t="s">
        <v>29149</v>
      </c>
      <c r="AS39" s="33">
        <f>IF(D6L232C20=0,0,D6L232C18/D6L232C20)</f>
        <v>0</v>
      </c>
      <c r="AT39" s="16" t="s">
        <v>29150</v>
      </c>
      <c r="AU39" s="33">
        <f>IF(D6L232C5=0,0,D6L232C18/D6L232C5)</f>
        <v>0</v>
      </c>
      <c r="AV39" s="16" t="s">
        <v>29151</v>
      </c>
      <c r="AW39" s="33">
        <f>CHOOSE(MIN(D6L232C9,RUN_YEARS),B7L802C1,B7L802C10,B7L802C19,B7L802C28,B7L802C37)</f>
        <v>30.120376093923475</v>
      </c>
      <c r="AX39" s="16" t="s">
        <v>29152</v>
      </c>
      <c r="AY39" s="33">
        <f>IF(D6L232C23=0,0,D6L232C19/D6L232C23)</f>
        <v>0</v>
      </c>
      <c r="AZ39" s="16" t="s">
        <v>29153</v>
      </c>
      <c r="BA39" s="33">
        <f>IF(D6L232C5=0,0,D6L232C19/D6L232C5)</f>
        <v>0</v>
      </c>
    </row>
    <row r="40" spans="1:53" x14ac:dyDescent="0.2">
      <c r="A40" s="11">
        <v>233</v>
      </c>
      <c r="B40" s="14" t="s">
        <v>6397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7966</v>
      </c>
      <c r="I40" s="15">
        <f>B2L216C2</f>
        <v>0</v>
      </c>
      <c r="J40" s="16" t="s">
        <v>21739</v>
      </c>
      <c r="K40" s="21">
        <f>IF(FLOW_THRU_100PCT="Y",1,1)</f>
        <v>1</v>
      </c>
      <c r="L40" s="16" t="s">
        <v>29155</v>
      </c>
      <c r="M40" s="15">
        <f>IF(D6L233C2&lt;&gt;0,D6L233C2*D6L233C4,D6L233C3*D6L233C4)</f>
        <v>0</v>
      </c>
      <c r="N40" s="16" t="s">
        <v>29156</v>
      </c>
      <c r="O40" s="32">
        <f>A1L562C4</f>
        <v>0.4</v>
      </c>
      <c r="P40" s="16" t="s">
        <v>29157</v>
      </c>
      <c r="Q40" s="15">
        <f>D6L233C5*D6L233C6</f>
        <v>0</v>
      </c>
      <c r="R40" s="16" t="s">
        <v>29158</v>
      </c>
      <c r="S40" s="15">
        <f>D6L233C5-D6L233C7</f>
        <v>0</v>
      </c>
      <c r="T40" s="16" t="s">
        <v>29175</v>
      </c>
      <c r="U40" s="6">
        <f>A3L409C1</f>
        <v>1</v>
      </c>
      <c r="V40" s="16" t="s">
        <v>29159</v>
      </c>
      <c r="W40" s="33">
        <f>D6L233C7*CHOOSE(MIN(D6L233C9,RUN_YEARS),B7L802C9,B7L802C18,B7L802C27,B7L802C36,B7L802C45)</f>
        <v>0</v>
      </c>
      <c r="X40" s="16" t="s">
        <v>29160</v>
      </c>
      <c r="Y40" s="33">
        <f>D6L233C7-D6L233C10</f>
        <v>0</v>
      </c>
      <c r="Z40" s="16" t="s">
        <v>29161</v>
      </c>
      <c r="AA40" s="33">
        <f>CHOOSE(MIN(D6L233C9,RUN_YEARS),B7L802C7,B7L802C16,B7L802C25,B7L802C34,B7L802C43)</f>
        <v>4428</v>
      </c>
      <c r="AB40" s="16" t="s">
        <v>29162</v>
      </c>
      <c r="AC40" s="33">
        <f>IF(D6L233C12=0,0,D6L233C10/D6L233C12)</f>
        <v>0</v>
      </c>
      <c r="AD40" s="16" t="s">
        <v>29163</v>
      </c>
      <c r="AE40" s="33">
        <f>IF(D6L233C5=0,0,D6L233C10/D6L233C5)</f>
        <v>0</v>
      </c>
      <c r="AF40" s="16" t="s">
        <v>29164</v>
      </c>
      <c r="AG40" s="33">
        <f>CHOOSE(MIN(D6L233C9,RUN_YEARS),B7L802C5,B7L802C14,B7L802C23,B7L802C32,B7L802C41)</f>
        <v>76.351486372579103</v>
      </c>
      <c r="AH40" s="16" t="s">
        <v>29165</v>
      </c>
      <c r="AI40" s="33">
        <f>IF(D6L233C15=0,0,D6L233C11/D6L233C15)</f>
        <v>0</v>
      </c>
      <c r="AJ40" s="16" t="s">
        <v>29166</v>
      </c>
      <c r="AK40" s="33">
        <f>IF(D6L233C5=0,0,D6L233C11/D6L233C5)</f>
        <v>0</v>
      </c>
      <c r="AL40" s="16" t="s">
        <v>29167</v>
      </c>
      <c r="AM40" s="33">
        <f>D6L233C8*CHOOSE(MIN(D6L233C9,RUN_YEARS),B7L802C4,B7L802C13,B7L802C22,B7L802C31,B7L802C40)</f>
        <v>0</v>
      </c>
      <c r="AN40" s="16" t="s">
        <v>29168</v>
      </c>
      <c r="AO40" s="33">
        <f>D6L233C8-D6L233C18</f>
        <v>0</v>
      </c>
      <c r="AP40" s="16" t="s">
        <v>29169</v>
      </c>
      <c r="AQ40" s="33">
        <f>CHOOSE(MIN(D6L233C9,RUN_YEARS),B7L802C2,B7L802C11,B7L802C20,B7L802C29,B7L802C38)</f>
        <v>12.657094962706152</v>
      </c>
      <c r="AR40" s="16" t="s">
        <v>29170</v>
      </c>
      <c r="AS40" s="33">
        <f>IF(D6L233C20=0,0,D6L233C18/D6L233C20)</f>
        <v>0</v>
      </c>
      <c r="AT40" s="16" t="s">
        <v>29171</v>
      </c>
      <c r="AU40" s="33">
        <f>IF(D6L233C5=0,0,D6L233C18/D6L233C5)</f>
        <v>0</v>
      </c>
      <c r="AV40" s="16" t="s">
        <v>29172</v>
      </c>
      <c r="AW40" s="33">
        <f>CHOOSE(MIN(D6L233C9,RUN_YEARS),B7L802C1,B7L802C10,B7L802C19,B7L802C28,B7L802C37)</f>
        <v>30.120376093923475</v>
      </c>
      <c r="AX40" s="16" t="s">
        <v>29173</v>
      </c>
      <c r="AY40" s="33">
        <f>IF(D6L233C23=0,0,D6L233C19/D6L233C23)</f>
        <v>0</v>
      </c>
      <c r="AZ40" s="16" t="s">
        <v>29174</v>
      </c>
      <c r="BA40" s="33">
        <f>IF(D6L233C5=0,0,D6L233C19/D6L233C5)</f>
        <v>0</v>
      </c>
    </row>
    <row r="41" spans="1:53" x14ac:dyDescent="0.2">
      <c r="A41" s="11">
        <v>234</v>
      </c>
      <c r="B41" s="14" t="s">
        <v>6845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29194</v>
      </c>
      <c r="I41" s="15">
        <f>B2L521C2</f>
        <v>0</v>
      </c>
      <c r="J41" s="16" t="s">
        <v>21739</v>
      </c>
      <c r="K41" s="21">
        <f>IF(FLOW_THRU_100PCT="Y",1,1)</f>
        <v>1</v>
      </c>
      <c r="L41" s="16" t="s">
        <v>29176</v>
      </c>
      <c r="M41" s="15">
        <f>IF(D6L234C2&lt;&gt;0,D6L234C2*D6L234C4,D6L234C3*D6L234C4)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29177</v>
      </c>
      <c r="S41" s="15">
        <f>D6L234C5-D6L234C7</f>
        <v>0</v>
      </c>
      <c r="T41" s="16" t="s">
        <v>29195</v>
      </c>
      <c r="U41" s="6">
        <f>A3L609C1</f>
        <v>1</v>
      </c>
      <c r="V41" s="16" t="s">
        <v>29178</v>
      </c>
      <c r="W41" s="33">
        <f>D6L234C7*CHOOSE(MIN(D6L234C9,RUN_YEARS),B7L802C9,B7L802C18,B7L802C27,B7L802C36,B7L802C45)</f>
        <v>0</v>
      </c>
      <c r="X41" s="16" t="s">
        <v>29179</v>
      </c>
      <c r="Y41" s="33">
        <f>D6L234C7-D6L234C10</f>
        <v>0</v>
      </c>
      <c r="Z41" s="16" t="s">
        <v>29180</v>
      </c>
      <c r="AA41" s="33">
        <f>CHOOSE(MIN(D6L234C9,RUN_YEARS),B7L802C7,B7L802C16,B7L802C25,B7L802C34,B7L802C43)</f>
        <v>4428</v>
      </c>
      <c r="AB41" s="16" t="s">
        <v>29181</v>
      </c>
      <c r="AC41" s="33">
        <f>IF(D6L234C12=0,0,D6L234C10/D6L234C12)</f>
        <v>0</v>
      </c>
      <c r="AD41" s="16" t="s">
        <v>29182</v>
      </c>
      <c r="AE41" s="33">
        <f>IF(D6L234C5=0,0,D6L234C10/D6L234C5)</f>
        <v>0</v>
      </c>
      <c r="AF41" s="16" t="s">
        <v>29183</v>
      </c>
      <c r="AG41" s="33">
        <f>CHOOSE(MIN(D6L234C9,RUN_YEARS),B7L802C5,B7L802C14,B7L802C23,B7L802C32,B7L802C41)</f>
        <v>76.351486372579103</v>
      </c>
      <c r="AH41" s="16" t="s">
        <v>29184</v>
      </c>
      <c r="AI41" s="33">
        <f>IF(D6L234C15=0,0,D6L234C11/D6L234C15)</f>
        <v>0</v>
      </c>
      <c r="AJ41" s="16" t="s">
        <v>29185</v>
      </c>
      <c r="AK41" s="33">
        <f>IF(D6L234C5=0,0,D6L234C11/D6L234C5)</f>
        <v>0</v>
      </c>
      <c r="AL41" s="16" t="s">
        <v>29186</v>
      </c>
      <c r="AM41" s="33">
        <f>D6L234C8*CHOOSE(MIN(D6L234C9,RUN_YEARS),B7L802C4,B7L802C13,B7L802C22,B7L802C31,B7L802C40)</f>
        <v>0</v>
      </c>
      <c r="AN41" s="16" t="s">
        <v>29187</v>
      </c>
      <c r="AO41" s="33">
        <f>D6L234C8-D6L234C18</f>
        <v>0</v>
      </c>
      <c r="AP41" s="16" t="s">
        <v>29188</v>
      </c>
      <c r="AQ41" s="33">
        <f>CHOOSE(MIN(D6L234C9,RUN_YEARS),B7L802C2,B7L802C11,B7L802C20,B7L802C29,B7L802C38)</f>
        <v>12.657094962706152</v>
      </c>
      <c r="AR41" s="16" t="s">
        <v>29189</v>
      </c>
      <c r="AS41" s="33">
        <f>IF(D6L234C20=0,0,D6L234C18/D6L234C20)</f>
        <v>0</v>
      </c>
      <c r="AT41" s="16" t="s">
        <v>29190</v>
      </c>
      <c r="AU41" s="33">
        <f>IF(D6L234C5=0,0,D6L234C18/D6L234C5)</f>
        <v>0</v>
      </c>
      <c r="AV41" s="16" t="s">
        <v>29191</v>
      </c>
      <c r="AW41" s="33">
        <f>CHOOSE(MIN(D6L234C9,RUN_YEARS),B7L802C1,B7L802C10,B7L802C19,B7L802C28,B7L802C37)</f>
        <v>30.120376093923475</v>
      </c>
      <c r="AX41" s="16" t="s">
        <v>29192</v>
      </c>
      <c r="AY41" s="33">
        <f>IF(D6L234C23=0,0,D6L234C19/D6L234C23)</f>
        <v>0</v>
      </c>
      <c r="AZ41" s="16" t="s">
        <v>29193</v>
      </c>
      <c r="BA41" s="33">
        <f>IF(D6L234C5=0,0,D6L234C19/D6L234C5)</f>
        <v>0</v>
      </c>
    </row>
    <row r="42" spans="1:53" x14ac:dyDescent="0.2">
      <c r="A42" s="11">
        <v>235</v>
      </c>
      <c r="B42" s="14" t="s">
        <v>28494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29215</v>
      </c>
      <c r="I42" s="15">
        <f>B2L620C2</f>
        <v>-406</v>
      </c>
      <c r="J42" s="16" t="s">
        <v>21739</v>
      </c>
      <c r="K42" s="21">
        <f>IF(FLOW_THRU_100PCT="Y",1,1)</f>
        <v>1</v>
      </c>
      <c r="L42" s="16" t="s">
        <v>29196</v>
      </c>
      <c r="M42" s="15">
        <f>IF(D6L235C2&lt;&gt;0,D6L235C2*D6L235C4,D6L235C3*D6L235C4)</f>
        <v>-406</v>
      </c>
      <c r="N42" s="16" t="s">
        <v>11108</v>
      </c>
      <c r="O42" s="32">
        <f>1</f>
        <v>1</v>
      </c>
      <c r="P42" s="16" t="s">
        <v>29197</v>
      </c>
      <c r="Q42" s="15">
        <f>D6L235C5*D6L235C6</f>
        <v>-406</v>
      </c>
      <c r="R42" s="16" t="s">
        <v>29198</v>
      </c>
      <c r="S42" s="15">
        <f>D6L235C5-D6L235C7</f>
        <v>0</v>
      </c>
      <c r="T42" s="16" t="s">
        <v>29216</v>
      </c>
      <c r="U42" s="6">
        <f>A3L202C1</f>
        <v>1</v>
      </c>
      <c r="V42" s="16" t="s">
        <v>29199</v>
      </c>
      <c r="W42" s="33">
        <f>D6L235C7*CHOOSE(MIN(D6L235C9,RUN_YEARS),B7L802C9,B7L802C18,B7L802C27,B7L802C36,B7L802C45)</f>
        <v>-388.57940398014824</v>
      </c>
      <c r="X42" s="16" t="s">
        <v>29200</v>
      </c>
      <c r="Y42" s="33">
        <f>D6L235C7-D6L235C10</f>
        <v>-17.420596019851757</v>
      </c>
      <c r="Z42" s="16" t="s">
        <v>29201</v>
      </c>
      <c r="AA42" s="33">
        <f>CHOOSE(MIN(D6L235C9,RUN_YEARS),B7L802C7,B7L802C16,B7L802C25,B7L802C34,B7L802C43)</f>
        <v>4428</v>
      </c>
      <c r="AB42" s="16" t="s">
        <v>29202</v>
      </c>
      <c r="AC42" s="33">
        <f>IF(D6L235C12=0,0,D6L235C10/D6L235C12)</f>
        <v>-8.7755059616112976E-2</v>
      </c>
      <c r="AD42" s="16" t="s">
        <v>29203</v>
      </c>
      <c r="AE42" s="33">
        <f>IF(D6L235C5=0,0,D6L235C10/D6L235C5)</f>
        <v>0.95709212802992183</v>
      </c>
      <c r="AF42" s="16" t="s">
        <v>29204</v>
      </c>
      <c r="AG42" s="33">
        <f>CHOOSE(MIN(D6L235C9,RUN_YEARS),B7L802C5,B7L802C14,B7L802C23,B7L802C32,B7L802C41)</f>
        <v>76.351486372579103</v>
      </c>
      <c r="AH42" s="16" t="s">
        <v>29205</v>
      </c>
      <c r="AI42" s="33">
        <f>IF(D6L235C15=0,0,D6L235C11/D6L235C15)</f>
        <v>-0.22816315500189391</v>
      </c>
      <c r="AJ42" s="16" t="s">
        <v>29206</v>
      </c>
      <c r="AK42" s="33">
        <f>IF(D6L235C5=0,0,D6L235C11/D6L235C5)</f>
        <v>4.2907871970078219E-2</v>
      </c>
      <c r="AL42" s="16" t="s">
        <v>29207</v>
      </c>
      <c r="AM42" s="33">
        <f>D6L235C8*CHOOSE(MIN(D6L235C9,RUN_YEARS),B7L802C4,B7L802C13,B7L802C22,B7L802C31,B7L802C40)</f>
        <v>0</v>
      </c>
      <c r="AN42" s="16" t="s">
        <v>29208</v>
      </c>
      <c r="AO42" s="33">
        <f>D6L235C8-D6L235C18</f>
        <v>0</v>
      </c>
      <c r="AP42" s="16" t="s">
        <v>29209</v>
      </c>
      <c r="AQ42" s="33">
        <f>CHOOSE(MIN(D6L235C9,RUN_YEARS),B7L802C2,B7L802C11,B7L802C20,B7L802C29,B7L802C38)</f>
        <v>12.657094962706152</v>
      </c>
      <c r="AR42" s="16" t="s">
        <v>29210</v>
      </c>
      <c r="AS42" s="33">
        <f>IF(D6L235C20=0,0,D6L235C18/D6L235C20)</f>
        <v>0</v>
      </c>
      <c r="AT42" s="16" t="s">
        <v>29211</v>
      </c>
      <c r="AU42" s="33">
        <f>IF(D6L235C5=0,0,D6L235C18/D6L235C5)</f>
        <v>0</v>
      </c>
      <c r="AV42" s="16" t="s">
        <v>29212</v>
      </c>
      <c r="AW42" s="33">
        <f>CHOOSE(MIN(D6L235C9,RUN_YEARS),B7L802C1,B7L802C10,B7L802C19,B7L802C28,B7L802C37)</f>
        <v>30.120376093923475</v>
      </c>
      <c r="AX42" s="16" t="s">
        <v>29213</v>
      </c>
      <c r="AY42" s="33">
        <f>IF(D6L235C23=0,0,D6L235C19/D6L235C23)</f>
        <v>0</v>
      </c>
      <c r="AZ42" s="16" t="s">
        <v>29214</v>
      </c>
      <c r="BA42" s="33">
        <f>IF(D6L235C5=0,0,D6L235C19/D6L235C5)</f>
        <v>0</v>
      </c>
    </row>
    <row r="43" spans="1:53" x14ac:dyDescent="0.2">
      <c r="A43" s="11">
        <v>236</v>
      </c>
      <c r="B43" s="14" t="s">
        <v>28495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29235</v>
      </c>
      <c r="I43" s="15">
        <f>B2L621C2</f>
        <v>-1042</v>
      </c>
      <c r="J43" s="16" t="s">
        <v>21739</v>
      </c>
      <c r="K43" s="21">
        <f>IF(FLOW_THRU_100PCT="Y",1,1)</f>
        <v>1</v>
      </c>
      <c r="L43" s="16" t="s">
        <v>29217</v>
      </c>
      <c r="M43" s="15">
        <f>IF(D6L236C2&lt;&gt;0,D6L236C2*D6L236C4,D6L236C3*D6L236C4)</f>
        <v>-1042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29218</v>
      </c>
      <c r="S43" s="15">
        <f>D6L236C5-D6L236C7</f>
        <v>-1042</v>
      </c>
      <c r="T43" s="16" t="s">
        <v>29216</v>
      </c>
      <c r="U43" s="6">
        <f>A3L202C1</f>
        <v>1</v>
      </c>
      <c r="V43" s="16" t="s">
        <v>29219</v>
      </c>
      <c r="W43" s="33">
        <f>D6L236C7*CHOOSE(MIN(D6L236C9,RUN_YEARS),B7L802C9,B7L802C18,B7L802C27,B7L802C36,B7L802C45)</f>
        <v>0</v>
      </c>
      <c r="X43" s="16" t="s">
        <v>29220</v>
      </c>
      <c r="Y43" s="33">
        <f>D6L236C7-D6L236C10</f>
        <v>0</v>
      </c>
      <c r="Z43" s="16" t="s">
        <v>29221</v>
      </c>
      <c r="AA43" s="33">
        <f>CHOOSE(MIN(D6L236C9,RUN_YEARS),B7L802C7,B7L802C16,B7L802C25,B7L802C34,B7L802C43)</f>
        <v>4428</v>
      </c>
      <c r="AB43" s="16" t="s">
        <v>29222</v>
      </c>
      <c r="AC43" s="33">
        <f>IF(D6L236C12=0,0,D6L236C10/D6L236C12)</f>
        <v>0</v>
      </c>
      <c r="AD43" s="16" t="s">
        <v>29223</v>
      </c>
      <c r="AE43" s="33">
        <f>IF(D6L236C5=0,0,D6L236C10/D6L236C5)</f>
        <v>0</v>
      </c>
      <c r="AF43" s="16" t="s">
        <v>29224</v>
      </c>
      <c r="AG43" s="33">
        <f>CHOOSE(MIN(D6L236C9,RUN_YEARS),B7L802C5,B7L802C14,B7L802C23,B7L802C32,B7L802C41)</f>
        <v>76.351486372579103</v>
      </c>
      <c r="AH43" s="16" t="s">
        <v>29225</v>
      </c>
      <c r="AI43" s="33">
        <f>IF(D6L236C15=0,0,D6L236C11/D6L236C15)</f>
        <v>0</v>
      </c>
      <c r="AJ43" s="16" t="s">
        <v>29226</v>
      </c>
      <c r="AK43" s="33">
        <f>IF(D6L236C5=0,0,D6L236C11/D6L236C5)</f>
        <v>0</v>
      </c>
      <c r="AL43" s="16" t="s">
        <v>29227</v>
      </c>
      <c r="AM43" s="33">
        <f>D6L236C8*CHOOSE(MIN(D6L236C9,RUN_YEARS),B7L802C4,B7L802C13,B7L802C22,B7L802C31,B7L802C40)</f>
        <v>-308.30931855883603</v>
      </c>
      <c r="AN43" s="16" t="s">
        <v>29228</v>
      </c>
      <c r="AO43" s="33">
        <f>D6L236C8-D6L236C18</f>
        <v>-733.69068144116397</v>
      </c>
      <c r="AP43" s="16" t="s">
        <v>29229</v>
      </c>
      <c r="AQ43" s="33">
        <f>CHOOSE(MIN(D6L236C9,RUN_YEARS),B7L802C2,B7L802C11,B7L802C20,B7L802C29,B7L802C38)</f>
        <v>12.657094962706152</v>
      </c>
      <c r="AR43" s="16" t="s">
        <v>29230</v>
      </c>
      <c r="AS43" s="33">
        <f>IF(D6L236C20=0,0,D6L236C18/D6L236C20)</f>
        <v>-24.358616212271659</v>
      </c>
      <c r="AT43" s="16" t="s">
        <v>29231</v>
      </c>
      <c r="AU43" s="33">
        <f>IF(D6L236C5=0,0,D6L236C18/D6L236C5)</f>
        <v>0.29588226349216507</v>
      </c>
      <c r="AV43" s="16" t="s">
        <v>29232</v>
      </c>
      <c r="AW43" s="33">
        <f>CHOOSE(MIN(D6L236C9,RUN_YEARS),B7L802C1,B7L802C10,B7L802C19,B7L802C28,B7L802C37)</f>
        <v>30.120376093923475</v>
      </c>
      <c r="AX43" s="16" t="s">
        <v>29233</v>
      </c>
      <c r="AY43" s="33">
        <f>IF(D6L236C23=0,0,D6L236C19/D6L236C23)</f>
        <v>-24.358616212271656</v>
      </c>
      <c r="AZ43" s="16" t="s">
        <v>29234</v>
      </c>
      <c r="BA43" s="33">
        <f>IF(D6L236C5=0,0,D6L236C19/D6L236C5)</f>
        <v>0.70411773650783493</v>
      </c>
    </row>
    <row r="44" spans="1:53" x14ac:dyDescent="0.2">
      <c r="A44" s="11">
        <v>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29251</v>
      </c>
      <c r="G44" s="15">
        <f>SUM(D6L229C2:D6L236C2)</f>
        <v>0</v>
      </c>
      <c r="H44" s="16" t="s">
        <v>29252</v>
      </c>
      <c r="I44" s="15">
        <f>SUM(D6L229C3:D6L236C3)</f>
        <v>-1448</v>
      </c>
      <c r="J44" s="16" t="s">
        <v>945</v>
      </c>
      <c r="K44" s="21" t="str">
        <f>NULL_VALUE</f>
        <v>n/a</v>
      </c>
      <c r="L44" s="16" t="s">
        <v>29236</v>
      </c>
      <c r="M44" s="15">
        <f>SUM(D6L229C5:D6L236C5)</f>
        <v>-1448</v>
      </c>
      <c r="N44" s="16" t="s">
        <v>945</v>
      </c>
      <c r="O44" s="21" t="str">
        <f>NULL_VALUE</f>
        <v>n/a</v>
      </c>
      <c r="P44" s="16" t="s">
        <v>29237</v>
      </c>
      <c r="Q44" s="15">
        <f>SUM(D6L229C7:D6L236C7)</f>
        <v>-406</v>
      </c>
      <c r="R44" s="16" t="s">
        <v>29238</v>
      </c>
      <c r="S44" s="15">
        <f>SUM(D6L229C8:D6L236C8)</f>
        <v>-1042</v>
      </c>
      <c r="U44" s="21" t="str">
        <f>NULL_VALUE</f>
        <v>n/a</v>
      </c>
      <c r="V44" s="16" t="s">
        <v>29239</v>
      </c>
      <c r="W44" s="33">
        <f>SUM(D6L229C10:D6L236C10)</f>
        <v>-388.57940398014824</v>
      </c>
      <c r="X44" s="16" t="s">
        <v>29240</v>
      </c>
      <c r="Y44" s="33">
        <f>SUM(D6L229C11:D6L236C11)</f>
        <v>-17.420596019851757</v>
      </c>
      <c r="Z44" s="16" t="s">
        <v>945</v>
      </c>
      <c r="AA44" s="21" t="str">
        <f>NULL_VALUE</f>
        <v>n/a</v>
      </c>
      <c r="AB44" s="16" t="s">
        <v>29241</v>
      </c>
      <c r="AC44" s="33">
        <f>SUM(D6L229C13:D6L236C13)</f>
        <v>-8.7755059616112976E-2</v>
      </c>
      <c r="AD44" s="16" t="s">
        <v>29242</v>
      </c>
      <c r="AE44" s="33">
        <f>IF(D6L237C5=0,0,D6L237C10/D6L237C5)</f>
        <v>0.26835594197524049</v>
      </c>
      <c r="AF44" s="16" t="s">
        <v>945</v>
      </c>
      <c r="AG44" s="21" t="str">
        <f>NULL_VALUE</f>
        <v>n/a</v>
      </c>
      <c r="AH44" s="16" t="s">
        <v>29243</v>
      </c>
      <c r="AI44" s="33">
        <f>SUM(D6L229C16:D6L236C16)</f>
        <v>-0.22816315500189391</v>
      </c>
      <c r="AJ44" s="16" t="s">
        <v>29244</v>
      </c>
      <c r="AK44" s="33">
        <f>IF(D6L237C5=0,0,D6L237C11/D6L237C5)</f>
        <v>1.2030798356251213E-2</v>
      </c>
      <c r="AL44" s="16" t="s">
        <v>29245</v>
      </c>
      <c r="AM44" s="33">
        <f>SUM(D6L229C18:D6L236C18)</f>
        <v>-308.30931855883603</v>
      </c>
      <c r="AN44" s="16" t="s">
        <v>29246</v>
      </c>
      <c r="AO44" s="33">
        <f>SUM(D6L229C19:D6L236C19)</f>
        <v>-733.69068144116397</v>
      </c>
      <c r="AP44" s="16" t="s">
        <v>945</v>
      </c>
      <c r="AQ44" s="21" t="str">
        <f>NULL_VALUE</f>
        <v>n/a</v>
      </c>
      <c r="AR44" s="16" t="s">
        <v>29247</v>
      </c>
      <c r="AS44" s="33">
        <f>SUM(D6L229C21:D6L236C21)</f>
        <v>-24.358616212271659</v>
      </c>
      <c r="AT44" s="16" t="s">
        <v>29248</v>
      </c>
      <c r="AU44" s="33">
        <f>IF(D6L237C5=0,0,D6L237C18/D6L237C5)</f>
        <v>0.21292080010969339</v>
      </c>
      <c r="AV44" s="16" t="s">
        <v>945</v>
      </c>
      <c r="AW44" s="21" t="str">
        <f>NULL_VALUE</f>
        <v>n/a</v>
      </c>
      <c r="AX44" s="16" t="s">
        <v>29249</v>
      </c>
      <c r="AY44" s="33">
        <f>SUM(D6L229C24:D6L236C24)</f>
        <v>-24.358616212271656</v>
      </c>
      <c r="AZ44" s="16" t="s">
        <v>29250</v>
      </c>
      <c r="BA44" s="33">
        <f>IF(D6L237C5=0,0,D6L237C19/D6L237C5)</f>
        <v>0.50669245955881492</v>
      </c>
    </row>
    <row r="45" spans="1:53" x14ac:dyDescent="0.2">
      <c r="A45" s="11">
        <v>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29272</v>
      </c>
      <c r="I45" s="15">
        <f>B5L629C4</f>
        <v>0</v>
      </c>
      <c r="J45" s="16" t="s">
        <v>21752</v>
      </c>
      <c r="K45" s="21">
        <f>IF(FLOW_THRU_100PCT="Y",1,0.5)</f>
        <v>0.5</v>
      </c>
      <c r="L45" s="16" t="s">
        <v>29253</v>
      </c>
      <c r="M45" s="15">
        <f>IF(D6L238C2&lt;&gt;0,D6L238C2*D6L238C4,D6L238C3*D6L238C4)</f>
        <v>0</v>
      </c>
      <c r="N45" s="16" t="s">
        <v>28497</v>
      </c>
      <c r="O45" s="32">
        <f>A1L562C2</f>
        <v>0.5</v>
      </c>
      <c r="P45" s="16" t="s">
        <v>29254</v>
      </c>
      <c r="Q45" s="15">
        <f>D6L238C5*D6L238C6</f>
        <v>0</v>
      </c>
      <c r="R45" s="16" t="s">
        <v>29255</v>
      </c>
      <c r="S45" s="15">
        <f>D6L238C5-D6L238C7</f>
        <v>0</v>
      </c>
      <c r="T45" s="16" t="s">
        <v>11108</v>
      </c>
      <c r="U45" s="6">
        <f>1</f>
        <v>1</v>
      </c>
      <c r="V45" s="16" t="s">
        <v>29256</v>
      </c>
      <c r="W45" s="33">
        <f>D6L238C7*CHOOSE(MIN(D6L238C9,RUN_YEARS),B7L802C9,B7L802C18,B7L802C27,B7L802C36,B7L802C45)</f>
        <v>0</v>
      </c>
      <c r="X45" s="16" t="s">
        <v>29257</v>
      </c>
      <c r="Y45" s="33">
        <f>D6L238C7-D6L238C10</f>
        <v>0</v>
      </c>
      <c r="Z45" s="16" t="s">
        <v>29258</v>
      </c>
      <c r="AA45" s="33">
        <f>CHOOSE(MIN(D6L238C9,RUN_YEARS),B7L802C7,B7L802C16,B7L802C25,B7L802C34,B7L802C43)</f>
        <v>4428</v>
      </c>
      <c r="AB45" s="16" t="s">
        <v>29259</v>
      </c>
      <c r="AC45" s="33">
        <f>IF(D6L238C12=0,0,D6L238C10/D6L238C12)</f>
        <v>0</v>
      </c>
      <c r="AD45" s="16" t="s">
        <v>29260</v>
      </c>
      <c r="AE45" s="33">
        <f>IF(D6L238C5=0,0,D6L238C10/D6L238C5)</f>
        <v>0</v>
      </c>
      <c r="AF45" s="16" t="s">
        <v>29261</v>
      </c>
      <c r="AG45" s="33">
        <f>CHOOSE(MIN(D6L238C9,RUN_YEARS),B7L802C5,B7L802C14,B7L802C23,B7L802C32,B7L802C41)</f>
        <v>76.351486372579103</v>
      </c>
      <c r="AH45" s="16" t="s">
        <v>29262</v>
      </c>
      <c r="AI45" s="33">
        <f>IF(D6L238C15=0,0,D6L238C11/D6L238C15)</f>
        <v>0</v>
      </c>
      <c r="AJ45" s="16" t="s">
        <v>29263</v>
      </c>
      <c r="AK45" s="33">
        <f>IF(D6L238C5=0,0,D6L238C11/D6L238C5)</f>
        <v>0</v>
      </c>
      <c r="AL45" s="16" t="s">
        <v>29264</v>
      </c>
      <c r="AM45" s="33">
        <f>D6L238C8*CHOOSE(MIN(D6L238C9,RUN_YEARS),B7L802C4,B7L802C13,B7L802C22,B7L802C31,B7L802C40)</f>
        <v>0</v>
      </c>
      <c r="AN45" s="16" t="s">
        <v>29265</v>
      </c>
      <c r="AO45" s="33">
        <f>D6L238C8-D6L238C18</f>
        <v>0</v>
      </c>
      <c r="AP45" s="16" t="s">
        <v>29266</v>
      </c>
      <c r="AQ45" s="33">
        <f>CHOOSE(MIN(D6L238C9,RUN_YEARS),B7L802C2,B7L802C11,B7L802C20,B7L802C29,B7L802C38)</f>
        <v>12.657094962706152</v>
      </c>
      <c r="AR45" s="16" t="s">
        <v>29267</v>
      </c>
      <c r="AS45" s="33">
        <f>IF(D6L238C20=0,0,D6L238C18/D6L238C20)</f>
        <v>0</v>
      </c>
      <c r="AT45" s="16" t="s">
        <v>29268</v>
      </c>
      <c r="AU45" s="33">
        <f>IF(D6L238C5=0,0,D6L238C18/D6L238C5)</f>
        <v>0</v>
      </c>
      <c r="AV45" s="16" t="s">
        <v>29269</v>
      </c>
      <c r="AW45" s="33">
        <f>CHOOSE(MIN(D6L238C9,RUN_YEARS),B7L802C1,B7L802C10,B7L802C19,B7L802C28,B7L802C37)</f>
        <v>30.120376093923475</v>
      </c>
      <c r="AX45" s="16" t="s">
        <v>29270</v>
      </c>
      <c r="AY45" s="33">
        <f>IF(D6L238C23=0,0,D6L238C19/D6L238C23)</f>
        <v>0</v>
      </c>
      <c r="AZ45" s="16" t="s">
        <v>29271</v>
      </c>
      <c r="BA45" s="33">
        <f>IF(D6L238C5=0,0,D6L238C19/D6L238C5)</f>
        <v>0</v>
      </c>
    </row>
    <row r="46" spans="1:53" x14ac:dyDescent="0.2">
      <c r="A46" s="11">
        <v>239</v>
      </c>
      <c r="B46" s="14" t="s">
        <v>11710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29292</v>
      </c>
      <c r="I46" s="15">
        <f>B5L704C4</f>
        <v>0</v>
      </c>
      <c r="J46" s="16" t="s">
        <v>21739</v>
      </c>
      <c r="K46" s="21">
        <f>IF(FLOW_THRU_100PCT="Y",1,1)</f>
        <v>1</v>
      </c>
      <c r="L46" s="16" t="s">
        <v>29273</v>
      </c>
      <c r="M46" s="15">
        <f>IF(D6L239C2&lt;&gt;0,D6L239C2*D6L239C4,D6L239C3*D6L239C4)</f>
        <v>0</v>
      </c>
      <c r="N46" s="16" t="s">
        <v>29156</v>
      </c>
      <c r="O46" s="32">
        <f>A1L562C4</f>
        <v>0.4</v>
      </c>
      <c r="P46" s="16" t="s">
        <v>29274</v>
      </c>
      <c r="Q46" s="15">
        <f>D6L239C5*D6L239C6</f>
        <v>0</v>
      </c>
      <c r="R46" s="16" t="s">
        <v>29275</v>
      </c>
      <c r="S46" s="15">
        <f>D6L239C5-D6L239C7</f>
        <v>0</v>
      </c>
      <c r="T46" s="16" t="s">
        <v>11108</v>
      </c>
      <c r="U46" s="6">
        <f>1</f>
        <v>1</v>
      </c>
      <c r="V46" s="16" t="s">
        <v>29276</v>
      </c>
      <c r="W46" s="33">
        <f>D6L239C7*CHOOSE(MIN(D6L239C9,RUN_YEARS),B7L802C9,B7L802C18,B7L802C27,B7L802C36,B7L802C45)</f>
        <v>0</v>
      </c>
      <c r="X46" s="16" t="s">
        <v>29277</v>
      </c>
      <c r="Y46" s="33">
        <f>D6L239C7-D6L239C10</f>
        <v>0</v>
      </c>
      <c r="Z46" s="16" t="s">
        <v>29278</v>
      </c>
      <c r="AA46" s="33">
        <f>CHOOSE(MIN(D6L239C9,RUN_YEARS),B7L802C7,B7L802C16,B7L802C25,B7L802C34,B7L802C43)</f>
        <v>4428</v>
      </c>
      <c r="AB46" s="16" t="s">
        <v>29279</v>
      </c>
      <c r="AC46" s="33">
        <f>IF(D6L239C12=0,0,D6L239C10/D6L239C12)</f>
        <v>0</v>
      </c>
      <c r="AD46" s="16" t="s">
        <v>29280</v>
      </c>
      <c r="AE46" s="33">
        <f>IF(D6L239C5=0,0,D6L239C10/D6L239C5)</f>
        <v>0</v>
      </c>
      <c r="AF46" s="16" t="s">
        <v>29281</v>
      </c>
      <c r="AG46" s="33">
        <f>CHOOSE(MIN(D6L239C9,RUN_YEARS),B7L802C5,B7L802C14,B7L802C23,B7L802C32,B7L802C41)</f>
        <v>76.351486372579103</v>
      </c>
      <c r="AH46" s="16" t="s">
        <v>29282</v>
      </c>
      <c r="AI46" s="33">
        <f>IF(D6L239C15=0,0,D6L239C11/D6L239C15)</f>
        <v>0</v>
      </c>
      <c r="AJ46" s="16" t="s">
        <v>29283</v>
      </c>
      <c r="AK46" s="33">
        <f>IF(D6L239C5=0,0,D6L239C11/D6L239C5)</f>
        <v>0</v>
      </c>
      <c r="AL46" s="16" t="s">
        <v>29284</v>
      </c>
      <c r="AM46" s="33">
        <f>D6L239C8*CHOOSE(MIN(D6L239C9,RUN_YEARS),B7L802C4,B7L802C13,B7L802C22,B7L802C31,B7L802C40)</f>
        <v>0</v>
      </c>
      <c r="AN46" s="16" t="s">
        <v>29285</v>
      </c>
      <c r="AO46" s="33">
        <f>D6L239C8-D6L239C18</f>
        <v>0</v>
      </c>
      <c r="AP46" s="16" t="s">
        <v>29286</v>
      </c>
      <c r="AQ46" s="33">
        <f>CHOOSE(MIN(D6L239C9,RUN_YEARS),B7L802C2,B7L802C11,B7L802C20,B7L802C29,B7L802C38)</f>
        <v>12.657094962706152</v>
      </c>
      <c r="AR46" s="16" t="s">
        <v>29287</v>
      </c>
      <c r="AS46" s="33">
        <f>IF(D6L239C20=0,0,D6L239C18/D6L239C20)</f>
        <v>0</v>
      </c>
      <c r="AT46" s="16" t="s">
        <v>29288</v>
      </c>
      <c r="AU46" s="33">
        <f>IF(D6L239C5=0,0,D6L239C18/D6L239C5)</f>
        <v>0</v>
      </c>
      <c r="AV46" s="16" t="s">
        <v>29289</v>
      </c>
      <c r="AW46" s="33">
        <f>CHOOSE(MIN(D6L239C9,RUN_YEARS),B7L802C1,B7L802C10,B7L802C19,B7L802C28,B7L802C37)</f>
        <v>30.120376093923475</v>
      </c>
      <c r="AX46" s="16" t="s">
        <v>29290</v>
      </c>
      <c r="AY46" s="33">
        <f>IF(D6L239C23=0,0,D6L239C19/D6L239C23)</f>
        <v>0</v>
      </c>
      <c r="AZ46" s="16" t="s">
        <v>29291</v>
      </c>
      <c r="BA46" s="33">
        <f>IF(D6L239C5=0,0,D6L239C19/D6L239C5)</f>
        <v>0</v>
      </c>
    </row>
    <row r="47" spans="1:53" x14ac:dyDescent="0.2">
      <c r="A47" s="11">
        <v>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29308</v>
      </c>
      <c r="G47" s="15">
        <f>SUM(D6L238C2:D6L239C2)</f>
        <v>0</v>
      </c>
      <c r="H47" s="16" t="s">
        <v>29309</v>
      </c>
      <c r="I47" s="15">
        <f>SUM(D6L238C3:D6L239C3)</f>
        <v>0</v>
      </c>
      <c r="J47" s="16" t="s">
        <v>945</v>
      </c>
      <c r="K47" s="21" t="str">
        <f>NULL_VALUE</f>
        <v>n/a</v>
      </c>
      <c r="L47" s="16" t="s">
        <v>29293</v>
      </c>
      <c r="M47" s="15">
        <f>SUM(D6L238C5:D6L239C5)</f>
        <v>0</v>
      </c>
      <c r="N47" s="16" t="s">
        <v>945</v>
      </c>
      <c r="O47" s="21" t="str">
        <f>NULL_VALUE</f>
        <v>n/a</v>
      </c>
      <c r="P47" s="16" t="s">
        <v>29294</v>
      </c>
      <c r="Q47" s="15">
        <f>SUM(D6L238C7:D6L239C7)</f>
        <v>0</v>
      </c>
      <c r="R47" s="16" t="s">
        <v>29295</v>
      </c>
      <c r="S47" s="15">
        <f>SUM(D6L238C8:D6L239C8)</f>
        <v>0</v>
      </c>
      <c r="U47" s="21" t="str">
        <f>NULL_VALUE</f>
        <v>n/a</v>
      </c>
      <c r="V47" s="16" t="s">
        <v>29296</v>
      </c>
      <c r="W47" s="33">
        <f>SUM(D6L238C10:D6L239C10)</f>
        <v>0</v>
      </c>
      <c r="X47" s="16" t="s">
        <v>29297</v>
      </c>
      <c r="Y47" s="33">
        <f>SUM(D6L238C11:D6L239C11)</f>
        <v>0</v>
      </c>
      <c r="Z47" s="16" t="s">
        <v>945</v>
      </c>
      <c r="AA47" s="21" t="str">
        <f>NULL_VALUE</f>
        <v>n/a</v>
      </c>
      <c r="AB47" s="16" t="s">
        <v>29298</v>
      </c>
      <c r="AC47" s="33">
        <f>SUM(D6L238C13:D6L239C13)</f>
        <v>0</v>
      </c>
      <c r="AD47" s="16" t="s">
        <v>29299</v>
      </c>
      <c r="AE47" s="33">
        <f>IF(D6L240C5=0,0,D6L240C10/D6L240C5)</f>
        <v>0</v>
      </c>
      <c r="AF47" s="16" t="s">
        <v>945</v>
      </c>
      <c r="AG47" s="21" t="str">
        <f>NULL_VALUE</f>
        <v>n/a</v>
      </c>
      <c r="AH47" s="16" t="s">
        <v>29300</v>
      </c>
      <c r="AI47" s="33">
        <f>SUM(D6L238C16:D6L239C16)</f>
        <v>0</v>
      </c>
      <c r="AJ47" s="16" t="s">
        <v>29301</v>
      </c>
      <c r="AK47" s="33">
        <f>IF(D6L240C5=0,0,D6L240C11/D6L240C5)</f>
        <v>0</v>
      </c>
      <c r="AL47" s="16" t="s">
        <v>29302</v>
      </c>
      <c r="AM47" s="33">
        <f>SUM(D6L238C18:D6L239C18)</f>
        <v>0</v>
      </c>
      <c r="AN47" s="16" t="s">
        <v>29303</v>
      </c>
      <c r="AO47" s="33">
        <f>SUM(D6L238C19:D6L239C19)</f>
        <v>0</v>
      </c>
      <c r="AP47" s="16" t="s">
        <v>945</v>
      </c>
      <c r="AQ47" s="21" t="str">
        <f>NULL_VALUE</f>
        <v>n/a</v>
      </c>
      <c r="AR47" s="16" t="s">
        <v>29304</v>
      </c>
      <c r="AS47" s="33">
        <f>SUM(D6L238C21:D6L239C21)</f>
        <v>0</v>
      </c>
      <c r="AT47" s="16" t="s">
        <v>29305</v>
      </c>
      <c r="AU47" s="33">
        <f>IF(D6L240C5=0,0,D6L240C18/D6L240C5)</f>
        <v>0</v>
      </c>
      <c r="AV47" s="16" t="s">
        <v>945</v>
      </c>
      <c r="AW47" s="21" t="str">
        <f>NULL_VALUE</f>
        <v>n/a</v>
      </c>
      <c r="AX47" s="16" t="s">
        <v>29306</v>
      </c>
      <c r="AY47" s="33">
        <f>SUM(D6L238C24:D6L239C24)</f>
        <v>0</v>
      </c>
      <c r="AZ47" s="16" t="s">
        <v>29307</v>
      </c>
      <c r="BA47" s="33">
        <f>IF(D6L240C5=0,0,D6L240C19/D6L240C5)</f>
        <v>0</v>
      </c>
    </row>
    <row r="48" spans="1:53" x14ac:dyDescent="0.2">
      <c r="A48" s="11">
        <v>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29325</v>
      </c>
      <c r="G48" s="15">
        <f>SUM(D6L228C2,D6L237C2,D6L240C2)</f>
        <v>0</v>
      </c>
      <c r="H48" s="16" t="s">
        <v>29326</v>
      </c>
      <c r="I48" s="15">
        <f>SUM(D6L228C3,D6L237C3,D6L240C3)</f>
        <v>-1448</v>
      </c>
      <c r="J48" s="16" t="s">
        <v>945</v>
      </c>
      <c r="K48" s="21" t="str">
        <f>NULL_VALUE</f>
        <v>n/a</v>
      </c>
      <c r="L48" s="16" t="s">
        <v>29310</v>
      </c>
      <c r="M48" s="15">
        <f>SUM(D6L228C5,D6L237C5,D6L240C5)</f>
        <v>-1448</v>
      </c>
      <c r="N48" s="16" t="s">
        <v>945</v>
      </c>
      <c r="O48" s="21" t="str">
        <f>NULL_VALUE</f>
        <v>n/a</v>
      </c>
      <c r="P48" s="16" t="s">
        <v>29311</v>
      </c>
      <c r="Q48" s="15">
        <f>SUM(D6L228C7,D6L237C7,D6L240C7)</f>
        <v>-406</v>
      </c>
      <c r="R48" s="16" t="s">
        <v>29312</v>
      </c>
      <c r="S48" s="15">
        <f>SUM(D6L228C8,D6L237C8,D6L240C8)</f>
        <v>-1042</v>
      </c>
      <c r="U48" s="21" t="str">
        <f>NULL_VALUE</f>
        <v>n/a</v>
      </c>
      <c r="V48" s="16" t="s">
        <v>29313</v>
      </c>
      <c r="W48" s="33">
        <f>SUM(D6L228C10,D6L237C10,D6L240C10)</f>
        <v>-388.57940398014824</v>
      </c>
      <c r="X48" s="16" t="s">
        <v>29314</v>
      </c>
      <c r="Y48" s="33">
        <f>SUM(D6L228C11,D6L237C11,D6L240C11)</f>
        <v>-17.420596019851757</v>
      </c>
      <c r="Z48" s="16" t="s">
        <v>945</v>
      </c>
      <c r="AA48" s="21" t="str">
        <f>NULL_VALUE</f>
        <v>n/a</v>
      </c>
      <c r="AB48" s="16" t="s">
        <v>29315</v>
      </c>
      <c r="AC48" s="33">
        <f>SUM(D6L228C13,D6L237C13,D6L240C13)</f>
        <v>-8.7755059616112976E-2</v>
      </c>
      <c r="AD48" s="16" t="s">
        <v>29316</v>
      </c>
      <c r="AE48" s="33">
        <f>IF(D6L241C5=0,0,D6L241C10/D6L241C5)</f>
        <v>0.26835594197524049</v>
      </c>
      <c r="AF48" s="16" t="s">
        <v>945</v>
      </c>
      <c r="AG48" s="21" t="str">
        <f>NULL_VALUE</f>
        <v>n/a</v>
      </c>
      <c r="AH48" s="16" t="s">
        <v>29317</v>
      </c>
      <c r="AI48" s="33">
        <f>SUM(D6L228C16,D6L237C16,D6L240C16)</f>
        <v>-0.22816315500189391</v>
      </c>
      <c r="AJ48" s="16" t="s">
        <v>29318</v>
      </c>
      <c r="AK48" s="33">
        <f>IF(D6L241C5=0,0,D6L241C11/D6L241C5)</f>
        <v>1.2030798356251213E-2</v>
      </c>
      <c r="AL48" s="16" t="s">
        <v>29319</v>
      </c>
      <c r="AM48" s="33">
        <f>SUM(D6L228C18,D6L237C18,D6L240C18)</f>
        <v>-308.30931855883603</v>
      </c>
      <c r="AN48" s="16" t="s">
        <v>29320</v>
      </c>
      <c r="AO48" s="33">
        <f>SUM(D6L228C19,D6L237C19,D6L240C19)</f>
        <v>-733.69068144116397</v>
      </c>
      <c r="AP48" s="16" t="s">
        <v>945</v>
      </c>
      <c r="AQ48" s="21" t="str">
        <f>NULL_VALUE</f>
        <v>n/a</v>
      </c>
      <c r="AR48" s="16" t="s">
        <v>29321</v>
      </c>
      <c r="AS48" s="33">
        <f>SUM(D6L228C21,D6L237C21,D6L240C21)</f>
        <v>-24.358616212271659</v>
      </c>
      <c r="AT48" s="16" t="s">
        <v>29322</v>
      </c>
      <c r="AU48" s="33">
        <f>IF(D6L241C5=0,0,D6L241C18/D6L241C5)</f>
        <v>0.21292080010969339</v>
      </c>
      <c r="AV48" s="16" t="s">
        <v>945</v>
      </c>
      <c r="AW48" s="21" t="str">
        <f>NULL_VALUE</f>
        <v>n/a</v>
      </c>
      <c r="AX48" s="16" t="s">
        <v>29323</v>
      </c>
      <c r="AY48" s="33">
        <f>SUM(D6L228C24,D6L237C24,D6L240C24)</f>
        <v>-24.358616212271656</v>
      </c>
      <c r="AZ48" s="16" t="s">
        <v>29324</v>
      </c>
      <c r="BA48" s="33">
        <f>IF(D6L241C5=0,0,D6L241C19/D6L241C5)</f>
        <v>0.50669245955881492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4E7BBE-E0ED-4871-812D-BAABF5972EE9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29327</v>
      </c>
    </row>
    <row r="3" spans="1:53" x14ac:dyDescent="0.2">
      <c r="B3" s="13" t="s">
        <v>27409</v>
      </c>
    </row>
    <row r="4" spans="1:53" x14ac:dyDescent="0.2">
      <c r="B4" s="13" t="s">
        <v>11985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301</v>
      </c>
      <c r="B8" s="14" t="s">
        <v>27419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7849</v>
      </c>
      <c r="I8" s="15">
        <f>A3L310C12</f>
        <v>8235.2441512666664</v>
      </c>
      <c r="J8" s="16" t="s">
        <v>23241</v>
      </c>
      <c r="K8" s="21">
        <f>IF(FLOW_THRU_100PCT="Y",1,0.86)</f>
        <v>0.86</v>
      </c>
      <c r="L8" s="16" t="s">
        <v>29332</v>
      </c>
      <c r="M8" s="15">
        <f>IF(D6L301C2&lt;&gt;0,D6L301C2*D6L301C4,D6L301C3*D6L301C4)</f>
        <v>7082.3099700893326</v>
      </c>
      <c r="N8" s="16" t="s">
        <v>29333</v>
      </c>
      <c r="O8" s="32">
        <f>A1L563C2</f>
        <v>0.5</v>
      </c>
      <c r="P8" s="16" t="s">
        <v>29334</v>
      </c>
      <c r="Q8" s="15">
        <f>D6L301C5*D6L301C6</f>
        <v>3541.1549850446663</v>
      </c>
      <c r="R8" s="16" t="s">
        <v>29335</v>
      </c>
      <c r="S8" s="15">
        <f>D6L301C5-D6L301C7</f>
        <v>3541.1549850446663</v>
      </c>
      <c r="T8" s="16" t="s">
        <v>27477</v>
      </c>
      <c r="U8" s="6">
        <f>A3L310C1</f>
        <v>3</v>
      </c>
      <c r="V8" s="16" t="s">
        <v>29336</v>
      </c>
      <c r="W8" s="33">
        <f>D6L301C7*CHOOSE(MIN(D6L301C9,RUN_YEARS),B7L803C9,B7L803C18,B7L803C27,B7L803C36,B7L803C45)</f>
        <v>3311.9022597751818</v>
      </c>
      <c r="X8" s="16" t="s">
        <v>29337</v>
      </c>
      <c r="Y8" s="33">
        <f>D6L301C7-D6L301C10</f>
        <v>229.25272526948447</v>
      </c>
      <c r="Z8" s="16" t="s">
        <v>29338</v>
      </c>
      <c r="AA8" s="33">
        <f>CHOOSE(MIN(D6L301C9,RUN_YEARS),B7L803C7,B7L803C16,B7L803C25,B7L803C34,B7L803C43)</f>
        <v>53148.333333333328</v>
      </c>
      <c r="AB8" s="16" t="s">
        <v>29339</v>
      </c>
      <c r="AC8" s="33">
        <f>IF(D6L301C12=0,0,D6L301C10/D6L301C12)</f>
        <v>6.2314320168870438E-2</v>
      </c>
      <c r="AD8" s="16" t="s">
        <v>29340</v>
      </c>
      <c r="AE8" s="33">
        <f>IF(D6L301C5=0,0,D6L301C10/D6L301C5)</f>
        <v>0.46763023275771803</v>
      </c>
      <c r="AF8" s="16" t="s">
        <v>29341</v>
      </c>
      <c r="AG8" s="33">
        <f>CHOOSE(MIN(D6L301C9,RUN_YEARS),B7L803C5,B7L803C14,B7L803C23,B7L803C32,B7L803C41)</f>
        <v>1414.9897626211416</v>
      </c>
      <c r="AH8" s="16" t="s">
        <v>29342</v>
      </c>
      <c r="AI8" s="33">
        <f>IF(D6L301C15=0,0,D6L301C11/D6L301C15)</f>
        <v>0.16201723243906327</v>
      </c>
      <c r="AJ8" s="16" t="s">
        <v>29343</v>
      </c>
      <c r="AK8" s="33">
        <f>IF(D6L301C5=0,0,D6L301C11/D6L301C5)</f>
        <v>3.2369767242281938E-2</v>
      </c>
      <c r="AL8" s="16" t="s">
        <v>29344</v>
      </c>
      <c r="AM8" s="33">
        <f>D6L301C8*CHOOSE(MIN(D6L301C9,RUN_YEARS),B7L803C4,B7L803C13,B7L803C22,B7L803C31,B7L803C40)</f>
        <v>779.98473091139942</v>
      </c>
      <c r="AN8" s="16" t="s">
        <v>29345</v>
      </c>
      <c r="AO8" s="33">
        <f>D6L301C8-D6L301C18</f>
        <v>2761.170254133267</v>
      </c>
      <c r="AP8" s="16" t="s">
        <v>29346</v>
      </c>
      <c r="AQ8" s="33">
        <f>CHOOSE(MIN(D6L301C9,RUN_YEARS),B7L803C2,B7L803C11,B7L803C20,B7L803C29,B7L803C38)</f>
        <v>142.27222563482655</v>
      </c>
      <c r="AR8" s="16" t="s">
        <v>29347</v>
      </c>
      <c r="AS8" s="33">
        <f>IF(D6L301C20=0,0,D6L301C18/D6L301C20)</f>
        <v>5.482340122473409</v>
      </c>
      <c r="AT8" s="16" t="s">
        <v>29348</v>
      </c>
      <c r="AU8" s="33">
        <f>IF(D6L301C5=0,0,D6L301C18/D6L301C5)</f>
        <v>0.11013140263635779</v>
      </c>
      <c r="AV8" s="16" t="s">
        <v>29349</v>
      </c>
      <c r="AW8" s="33">
        <f>CHOOSE(MIN(D6L301C9,RUN_YEARS),B7L803C1,B7L803C10,B7L803C19,B7L803C28,B7L803C37)</f>
        <v>503.64811238445009</v>
      </c>
      <c r="AX8" s="16" t="s">
        <v>29350</v>
      </c>
      <c r="AY8" s="33">
        <f>IF(D6L301C23=0,0,D6L301C19/D6L301C23)</f>
        <v>5.4823401224734081</v>
      </c>
      <c r="AZ8" s="16" t="s">
        <v>29351</v>
      </c>
      <c r="BA8" s="33">
        <f>IF(D6L301C5=0,0,D6L301C19/D6L301C5)</f>
        <v>0.38986859736364221</v>
      </c>
    </row>
    <row r="9" spans="1:53" x14ac:dyDescent="0.2">
      <c r="A9" s="11">
        <v>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29371</v>
      </c>
      <c r="I9" s="15">
        <f>B9L201C7</f>
        <v>2.5592609339586708E-2</v>
      </c>
      <c r="J9" s="16" t="s">
        <v>29372</v>
      </c>
      <c r="K9" s="21">
        <f>IF(FLOW_THRU_100PCT="Y",1,INDEX(VariabilityMatrix,D6L302C1,D6L302C9))</f>
        <v>0.51642751392626096</v>
      </c>
      <c r="L9" s="16" t="s">
        <v>29352</v>
      </c>
      <c r="M9" s="15">
        <f>IF(D6L302C2&lt;&gt;0,D6L302C2*D6L302C4,D6L302C3*D6L302C4)</f>
        <v>1.3216727616128771E-2</v>
      </c>
      <c r="N9" s="16" t="s">
        <v>29333</v>
      </c>
      <c r="O9" s="32">
        <f>A1L563C2</f>
        <v>0.5</v>
      </c>
      <c r="P9" s="16" t="s">
        <v>29353</v>
      </c>
      <c r="Q9" s="15">
        <f>D6L302C5*D6L302C6</f>
        <v>6.6083638080643853E-3</v>
      </c>
      <c r="R9" s="16" t="s">
        <v>29354</v>
      </c>
      <c r="S9" s="15">
        <f>D6L302C5-D6L302C7</f>
        <v>6.6083638080643853E-3</v>
      </c>
      <c r="T9" s="16" t="s">
        <v>21004</v>
      </c>
      <c r="U9" s="6">
        <f>A2L102C1</f>
        <v>5</v>
      </c>
      <c r="V9" s="16" t="s">
        <v>29355</v>
      </c>
      <c r="W9" s="33">
        <f>D6L302C7*CHOOSE(MIN(D6L302C9,RUN_YEARS),B7L803C9,B7L803C18,B7L803C27,B7L803C36,B7L803C45)</f>
        <v>6.1852991845440406E-3</v>
      </c>
      <c r="X9" s="16" t="s">
        <v>29356</v>
      </c>
      <c r="Y9" s="33">
        <f>D6L302C7-D6L302C10</f>
        <v>4.2306462352034464E-4</v>
      </c>
      <c r="Z9" s="16" t="s">
        <v>29357</v>
      </c>
      <c r="AA9" s="33">
        <f>CHOOSE(MIN(D6L302C9,RUN_YEARS),B7L803C7,B7L803C16,B7L803C25,B7L803C34,B7L803C43)</f>
        <v>57808.6</v>
      </c>
      <c r="AB9" s="16" t="s">
        <v>29358</v>
      </c>
      <c r="AC9" s="33">
        <f>IF(D6L302C12=0,0,D6L302C10/D6L302C12)</f>
        <v>1.0699617677203808E-7</v>
      </c>
      <c r="AD9" s="16" t="s">
        <v>29359</v>
      </c>
      <c r="AE9" s="33">
        <f>IF(D6L302C5=0,0,D6L302C10/D6L302C5)</f>
        <v>0.4679902139313164</v>
      </c>
      <c r="AF9" s="16" t="s">
        <v>29360</v>
      </c>
      <c r="AG9" s="33">
        <f>CHOOSE(MIN(D6L302C9,RUN_YEARS),B7L803C5,B7L803C14,B7L803C23,B7L803C32,B7L803C41)</f>
        <v>1520.7754875122218</v>
      </c>
      <c r="AH9" s="16" t="s">
        <v>29361</v>
      </c>
      <c r="AI9" s="33">
        <f>IF(D6L302C15=0,0,D6L302C11/D6L302C15)</f>
        <v>2.7819005960729931E-7</v>
      </c>
      <c r="AJ9" s="16" t="s">
        <v>29362</v>
      </c>
      <c r="AK9" s="33">
        <f>IF(D6L302C5=0,0,D6L302C11/D6L302C5)</f>
        <v>3.2009786068683606E-2</v>
      </c>
      <c r="AL9" s="16" t="s">
        <v>29363</v>
      </c>
      <c r="AM9" s="33">
        <f>D6L302C8*CHOOSE(MIN(D6L302C9,RUN_YEARS),B7L803C4,B7L803C13,B7L803C22,B7L803C31,B7L803C40)</f>
        <v>1.460221297324068E-3</v>
      </c>
      <c r="AN9" s="16" t="s">
        <v>29364</v>
      </c>
      <c r="AO9" s="33">
        <f>D6L302C8-D6L302C18</f>
        <v>5.1481425107403177E-3</v>
      </c>
      <c r="AP9" s="16" t="s">
        <v>29365</v>
      </c>
      <c r="AQ9" s="33">
        <f>CHOOSE(MIN(D6L302C9,RUN_YEARS),B7L803C2,B7L803C11,B7L803C20,B7L803C29,B7L803C38)</f>
        <v>156.72685506867177</v>
      </c>
      <c r="AR9" s="16" t="s">
        <v>29366</v>
      </c>
      <c r="AS9" s="33">
        <f>IF(D6L302C20=0,0,D6L302C18/D6L302C20)</f>
        <v>9.3169820620994038E-6</v>
      </c>
      <c r="AT9" s="16" t="s">
        <v>29367</v>
      </c>
      <c r="AU9" s="33">
        <f>IF(D6L302C5=0,0,D6L302C18/D6L302C5)</f>
        <v>0.11048281690712275</v>
      </c>
      <c r="AV9" s="16" t="s">
        <v>29368</v>
      </c>
      <c r="AW9" s="33">
        <f>CHOOSE(MIN(D6L302C9,RUN_YEARS),B7L803C1,B7L803C10,B7L803C19,B7L803C28,B7L803C37)</f>
        <v>552.55473032222221</v>
      </c>
      <c r="AX9" s="16" t="s">
        <v>29369</v>
      </c>
      <c r="AY9" s="33">
        <f>IF(D6L302C23=0,0,D6L302C19/D6L302C23)</f>
        <v>9.3169820620994038E-6</v>
      </c>
      <c r="AZ9" s="16" t="s">
        <v>29370</v>
      </c>
      <c r="BA9" s="33">
        <f>IF(D6L302C5=0,0,D6L302C19/D6L302C5)</f>
        <v>0.38951718309287725</v>
      </c>
    </row>
    <row r="10" spans="1:53" x14ac:dyDescent="0.2">
      <c r="A10" s="11">
        <v>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29392</v>
      </c>
      <c r="I10" s="15">
        <f>B9L202C7</f>
        <v>8.1850864007992907E-4</v>
      </c>
      <c r="J10" s="16" t="s">
        <v>29393</v>
      </c>
      <c r="K10" s="21">
        <f>IF(FLOW_THRU_100PCT="Y",1,INDEX(VariabilityMatrix,D6L303C1,D6L303C9))</f>
        <v>0.51642751392626096</v>
      </c>
      <c r="L10" s="16" t="s">
        <v>29373</v>
      </c>
      <c r="M10" s="15">
        <f>IF(D6L303C2&lt;&gt;0,D6L303C2*D6L303C4,D6L303C3*D6L303C4)</f>
        <v>4.2270038212364249E-4</v>
      </c>
      <c r="N10" s="16" t="s">
        <v>29333</v>
      </c>
      <c r="O10" s="32">
        <f>A1L563C2</f>
        <v>0.5</v>
      </c>
      <c r="P10" s="16" t="s">
        <v>29374</v>
      </c>
      <c r="Q10" s="15">
        <f>D6L303C5*D6L303C6</f>
        <v>2.1135019106182125E-4</v>
      </c>
      <c r="R10" s="16" t="s">
        <v>29375</v>
      </c>
      <c r="S10" s="15">
        <f>D6L303C5-D6L303C7</f>
        <v>2.1135019106182125E-4</v>
      </c>
      <c r="T10" s="16" t="s">
        <v>21051</v>
      </c>
      <c r="U10" s="6">
        <f>A2L105C1</f>
        <v>5</v>
      </c>
      <c r="V10" s="16" t="s">
        <v>29376</v>
      </c>
      <c r="W10" s="33">
        <f>D6L303C7*CHOOSE(MIN(D6L303C9,RUN_YEARS),B7L803C9,B7L803C18,B7L803C27,B7L803C36,B7L803C45)</f>
        <v>1.9781964225889265E-4</v>
      </c>
      <c r="X10" s="16" t="s">
        <v>29377</v>
      </c>
      <c r="Y10" s="33">
        <f>D6L303C7-D6L303C10</f>
        <v>1.3530548802928599E-5</v>
      </c>
      <c r="Z10" s="16" t="s">
        <v>29378</v>
      </c>
      <c r="AA10" s="33">
        <f>CHOOSE(MIN(D6L303C9,RUN_YEARS),B7L803C7,B7L803C16,B7L803C25,B7L803C34,B7L803C43)</f>
        <v>57808.6</v>
      </c>
      <c r="AB10" s="16" t="s">
        <v>29379</v>
      </c>
      <c r="AC10" s="33">
        <f>IF(D6L303C12=0,0,D6L303C10/D6L303C12)</f>
        <v>3.4219760080488485E-9</v>
      </c>
      <c r="AD10" s="16" t="s">
        <v>29380</v>
      </c>
      <c r="AE10" s="33">
        <f>IF(D6L303C5=0,0,D6L303C10/D6L303C5)</f>
        <v>0.4679902139313164</v>
      </c>
      <c r="AF10" s="16" t="s">
        <v>29381</v>
      </c>
      <c r="AG10" s="33">
        <f>CHOOSE(MIN(D6L303C9,RUN_YEARS),B7L803C5,B7L803C14,B7L803C23,B7L803C32,B7L803C41)</f>
        <v>1520.7754875122218</v>
      </c>
      <c r="AH10" s="16" t="s">
        <v>29382</v>
      </c>
      <c r="AI10" s="33">
        <f>IF(D6L303C15=0,0,D6L303C11/D6L303C15)</f>
        <v>8.8971376209270071E-9</v>
      </c>
      <c r="AJ10" s="16" t="s">
        <v>29383</v>
      </c>
      <c r="AK10" s="33">
        <f>IF(D6L303C5=0,0,D6L303C11/D6L303C5)</f>
        <v>3.2009786068683585E-2</v>
      </c>
      <c r="AL10" s="16" t="s">
        <v>29384</v>
      </c>
      <c r="AM10" s="33">
        <f>D6L303C8*CHOOSE(MIN(D6L303C9,RUN_YEARS),B7L803C4,B7L803C13,B7L803C22,B7L803C31,B7L803C40)</f>
        <v>4.6701128924737218E-5</v>
      </c>
      <c r="AN10" s="16" t="s">
        <v>29385</v>
      </c>
      <c r="AO10" s="33">
        <f>D6L303C8-D6L303C18</f>
        <v>1.6464906213708403E-4</v>
      </c>
      <c r="AP10" s="16" t="s">
        <v>29386</v>
      </c>
      <c r="AQ10" s="33">
        <f>CHOOSE(MIN(D6L303C9,RUN_YEARS),B7L803C2,B7L803C11,B7L803C20,B7L803C29,B7L803C38)</f>
        <v>156.72685506867177</v>
      </c>
      <c r="AR10" s="16" t="s">
        <v>29387</v>
      </c>
      <c r="AS10" s="33">
        <f>IF(D6L303C20=0,0,D6L303C18/D6L303C20)</f>
        <v>2.9797783477678126E-7</v>
      </c>
      <c r="AT10" s="16" t="s">
        <v>29388</v>
      </c>
      <c r="AU10" s="33">
        <f>IF(D6L303C5=0,0,D6L303C18/D6L303C5)</f>
        <v>0.11048281690712275</v>
      </c>
      <c r="AV10" s="16" t="s">
        <v>29389</v>
      </c>
      <c r="AW10" s="33">
        <f>CHOOSE(MIN(D6L303C9,RUN_YEARS),B7L803C1,B7L803C10,B7L803C19,B7L803C28,B7L803C37)</f>
        <v>552.55473032222221</v>
      </c>
      <c r="AX10" s="16" t="s">
        <v>29390</v>
      </c>
      <c r="AY10" s="33">
        <f>IF(D6L303C23=0,0,D6L303C19/D6L303C23)</f>
        <v>2.979778347767812E-7</v>
      </c>
      <c r="AZ10" s="16" t="s">
        <v>29391</v>
      </c>
      <c r="BA10" s="33">
        <f>IF(D6L303C5=0,0,D6L303C19/D6L303C5)</f>
        <v>0.38951718309287725</v>
      </c>
    </row>
    <row r="11" spans="1:53" x14ac:dyDescent="0.2">
      <c r="A11" s="11">
        <v>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29413</v>
      </c>
      <c r="I11" s="15">
        <f>B9L203C7</f>
        <v>2.1892010764914656E-2</v>
      </c>
      <c r="J11" s="16" t="s">
        <v>29414</v>
      </c>
      <c r="K11" s="21">
        <f>IF(FLOW_THRU_100PCT="Y",1,INDEX(VariabilityMatrix,D6L304C1,D6L304C9))</f>
        <v>0.51662527676716219</v>
      </c>
      <c r="L11" s="16" t="s">
        <v>29394</v>
      </c>
      <c r="M11" s="15">
        <f>IF(D6L304C2&lt;&gt;0,D6L304C2*D6L304C4,D6L304C3*D6L304C4)</f>
        <v>1.1309966120413729E-2</v>
      </c>
      <c r="N11" s="16" t="s">
        <v>29333</v>
      </c>
      <c r="O11" s="32">
        <f>A1L563C2</f>
        <v>0.5</v>
      </c>
      <c r="P11" s="16" t="s">
        <v>29395</v>
      </c>
      <c r="Q11" s="15">
        <f>D6L304C5*D6L304C6</f>
        <v>5.6549830602068644E-3</v>
      </c>
      <c r="R11" s="16" t="s">
        <v>29396</v>
      </c>
      <c r="S11" s="15">
        <f>D6L304C5-D6L304C7</f>
        <v>5.6549830602068644E-3</v>
      </c>
      <c r="T11" s="16" t="s">
        <v>21082</v>
      </c>
      <c r="U11" s="6">
        <f>A2L120C1</f>
        <v>1</v>
      </c>
      <c r="V11" s="16" t="s">
        <v>29397</v>
      </c>
      <c r="W11" s="33">
        <f>D6L304C7*CHOOSE(MIN(D6L304C9,RUN_YEARS),B7L803C9,B7L803C18,B7L803C27,B7L803C36,B7L803C45)</f>
        <v>5.2813478782699199E-3</v>
      </c>
      <c r="X11" s="16" t="s">
        <v>29398</v>
      </c>
      <c r="Y11" s="33">
        <f>D6L304C7-D6L304C10</f>
        <v>3.7363518193694444E-4</v>
      </c>
      <c r="Z11" s="16" t="s">
        <v>29399</v>
      </c>
      <c r="AA11" s="33">
        <f>CHOOSE(MIN(D6L304C9,RUN_YEARS),B7L803C7,B7L803C16,B7L803C25,B7L803C34,B7L803C43)</f>
        <v>46726</v>
      </c>
      <c r="AB11" s="16" t="s">
        <v>29400</v>
      </c>
      <c r="AC11" s="33">
        <f>IF(D6L304C12=0,0,D6L304C10/D6L304C12)</f>
        <v>1.1302803317788639E-7</v>
      </c>
      <c r="AD11" s="16" t="s">
        <v>29401</v>
      </c>
      <c r="AE11" s="33">
        <f>IF(D6L304C5=0,0,D6L304C10/D6L304C5)</f>
        <v>0.46696407593453726</v>
      </c>
      <c r="AF11" s="16" t="s">
        <v>29402</v>
      </c>
      <c r="AG11" s="33">
        <f>CHOOSE(MIN(D6L304C9,RUN_YEARS),B7L803C5,B7L803C14,B7L803C23,B7L803C32,B7L803C41)</f>
        <v>1271.4176754748037</v>
      </c>
      <c r="AH11" s="16" t="s">
        <v>29403</v>
      </c>
      <c r="AI11" s="33">
        <f>IF(D6L304C15=0,0,D6L304C11/D6L304C15)</f>
        <v>2.938728862625042E-7</v>
      </c>
      <c r="AJ11" s="16" t="s">
        <v>29404</v>
      </c>
      <c r="AK11" s="33">
        <f>IF(D6L304C5=0,0,D6L304C11/D6L304C5)</f>
        <v>3.3035924065462761E-2</v>
      </c>
      <c r="AL11" s="16" t="s">
        <v>29405</v>
      </c>
      <c r="AM11" s="33">
        <f>D6L304C8*CHOOSE(MIN(D6L304C9,RUN_YEARS),B7L803C4,B7L803C13,B7L803C22,B7L803C31,B7L803C40)</f>
        <v>1.3020911108354175E-3</v>
      </c>
      <c r="AN11" s="16" t="s">
        <v>29406</v>
      </c>
      <c r="AO11" s="33">
        <f>D6L304C8-D6L304C18</f>
        <v>4.3528919493714471E-3</v>
      </c>
      <c r="AP11" s="16" t="s">
        <v>29407</v>
      </c>
      <c r="AQ11" s="33">
        <f>CHOOSE(MIN(D6L304C9,RUN_YEARS),B7L803C2,B7L803C11,B7L803C20,B7L803C29,B7L803C38)</f>
        <v>133.56265113536753</v>
      </c>
      <c r="AR11" s="16" t="s">
        <v>29408</v>
      </c>
      <c r="AS11" s="33">
        <f>IF(D6L304C20=0,0,D6L304C18/D6L304C20)</f>
        <v>9.7489163307767128E-6</v>
      </c>
      <c r="AT11" s="16" t="s">
        <v>29409</v>
      </c>
      <c r="AU11" s="33">
        <f>IF(D6L304C5=0,0,D6L304C18/D6L304C5)</f>
        <v>0.11512776404212481</v>
      </c>
      <c r="AV11" s="16" t="s">
        <v>29410</v>
      </c>
      <c r="AW11" s="33">
        <f>CHOOSE(MIN(D6L304C9,RUN_YEARS),B7L803C1,B7L803C10,B7L803C19,B7L803C28,B7L803C37)</f>
        <v>446.50008284814606</v>
      </c>
      <c r="AX11" s="16" t="s">
        <v>29411</v>
      </c>
      <c r="AY11" s="33">
        <f>IF(D6L304C23=0,0,D6L304C19/D6L304C23)</f>
        <v>9.7489163307767145E-6</v>
      </c>
      <c r="AZ11" s="16" t="s">
        <v>29412</v>
      </c>
      <c r="BA11" s="33">
        <f>IF(D6L304C5=0,0,D6L304C19/D6L304C5)</f>
        <v>0.38487223595787523</v>
      </c>
    </row>
    <row r="12" spans="1:53" x14ac:dyDescent="0.2">
      <c r="A12" s="11">
        <v>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29434</v>
      </c>
      <c r="I12" s="15">
        <f>B9L204C7</f>
        <v>0.11775621258565218</v>
      </c>
      <c r="J12" s="16" t="s">
        <v>29435</v>
      </c>
      <c r="K12" s="21">
        <f>IF(FLOW_THRU_100PCT="Y",1,INDEX(VariabilityMatrix,D6L305C1,D6L305C9))</f>
        <v>0.28245870876470935</v>
      </c>
      <c r="L12" s="16" t="s">
        <v>29415</v>
      </c>
      <c r="M12" s="15">
        <f>IF(D6L305C2&lt;&gt;0,D6L305C2*D6L305C4,D6L305C3*D6L305C4)</f>
        <v>3.3261267755965933E-2</v>
      </c>
      <c r="N12" s="16" t="s">
        <v>29333</v>
      </c>
      <c r="O12" s="32">
        <f>A1L563C2</f>
        <v>0.5</v>
      </c>
      <c r="P12" s="16" t="s">
        <v>29416</v>
      </c>
      <c r="Q12" s="15">
        <f>D6L305C5*D6L305C6</f>
        <v>1.6630633877982966E-2</v>
      </c>
      <c r="R12" s="16" t="s">
        <v>29417</v>
      </c>
      <c r="S12" s="15">
        <f>D6L305C5-D6L305C7</f>
        <v>1.6630633877982966E-2</v>
      </c>
      <c r="T12" s="16" t="s">
        <v>23524</v>
      </c>
      <c r="U12" s="6">
        <f>A2L129C1</f>
        <v>5</v>
      </c>
      <c r="V12" s="16" t="s">
        <v>29418</v>
      </c>
      <c r="W12" s="33">
        <f>D6L305C7*CHOOSE(MIN(D6L305C9,RUN_YEARS),B7L803C9,B7L803C18,B7L803C27,B7L803C36,B7L803C45)</f>
        <v>1.5565947812741293E-2</v>
      </c>
      <c r="X12" s="16" t="s">
        <v>29419</v>
      </c>
      <c r="Y12" s="33">
        <f>D6L305C7-D6L305C10</f>
        <v>1.0646860652416736E-3</v>
      </c>
      <c r="Z12" s="16" t="s">
        <v>29420</v>
      </c>
      <c r="AA12" s="33">
        <f>CHOOSE(MIN(D6L305C9,RUN_YEARS),B7L803C7,B7L803C16,B7L803C25,B7L803C34,B7L803C43)</f>
        <v>57808.6</v>
      </c>
      <c r="AB12" s="16" t="s">
        <v>29421</v>
      </c>
      <c r="AC12" s="33">
        <f>IF(D6L305C12=0,0,D6L305C10/D6L305C12)</f>
        <v>2.6926699163690686E-7</v>
      </c>
      <c r="AD12" s="16" t="s">
        <v>29422</v>
      </c>
      <c r="AE12" s="33">
        <f>IF(D6L305C5=0,0,D6L305C10/D6L305C5)</f>
        <v>0.4679902139313164</v>
      </c>
      <c r="AF12" s="16" t="s">
        <v>29423</v>
      </c>
      <c r="AG12" s="33">
        <f>CHOOSE(MIN(D6L305C9,RUN_YEARS),B7L803C5,B7L803C14,B7L803C23,B7L803C32,B7L803C41)</f>
        <v>1520.7754875122218</v>
      </c>
      <c r="AH12" s="16" t="s">
        <v>29424</v>
      </c>
      <c r="AI12" s="33">
        <f>IF(D6L305C15=0,0,D6L305C11/D6L305C15)</f>
        <v>7.0009417825595846E-7</v>
      </c>
      <c r="AJ12" s="16" t="s">
        <v>29425</v>
      </c>
      <c r="AK12" s="33">
        <f>IF(D6L305C5=0,0,D6L305C11/D6L305C5)</f>
        <v>3.2009786068683606E-2</v>
      </c>
      <c r="AL12" s="16" t="s">
        <v>29426</v>
      </c>
      <c r="AM12" s="33">
        <f>D6L305C8*CHOOSE(MIN(D6L305C9,RUN_YEARS),B7L803C4,B7L803C13,B7L803C22,B7L803C31,B7L803C40)</f>
        <v>3.6747985555811696E-3</v>
      </c>
      <c r="AN12" s="16" t="s">
        <v>29427</v>
      </c>
      <c r="AO12" s="33">
        <f>D6L305C8-D6L305C18</f>
        <v>1.2955835322401797E-2</v>
      </c>
      <c r="AP12" s="16" t="s">
        <v>29428</v>
      </c>
      <c r="AQ12" s="33">
        <f>CHOOSE(MIN(D6L305C9,RUN_YEARS),B7L803C2,B7L803C11,B7L803C20,B7L803C29,B7L803C38)</f>
        <v>156.72685506867177</v>
      </c>
      <c r="AR12" s="16" t="s">
        <v>29429</v>
      </c>
      <c r="AS12" s="33">
        <f>IF(D6L305C20=0,0,D6L305C18/D6L305C20)</f>
        <v>2.344715303558546E-5</v>
      </c>
      <c r="AT12" s="16" t="s">
        <v>29430</v>
      </c>
      <c r="AU12" s="33">
        <f>IF(D6L305C5=0,0,D6L305C18/D6L305C5)</f>
        <v>0.11048281690712275</v>
      </c>
      <c r="AV12" s="16" t="s">
        <v>29431</v>
      </c>
      <c r="AW12" s="33">
        <f>CHOOSE(MIN(D6L305C9,RUN_YEARS),B7L803C1,B7L803C10,B7L803C19,B7L803C28,B7L803C37)</f>
        <v>552.55473032222221</v>
      </c>
      <c r="AX12" s="16" t="s">
        <v>29432</v>
      </c>
      <c r="AY12" s="33">
        <f>IF(D6L305C23=0,0,D6L305C19/D6L305C23)</f>
        <v>2.344715303558546E-5</v>
      </c>
      <c r="AZ12" s="16" t="s">
        <v>29433</v>
      </c>
      <c r="BA12" s="33">
        <f>IF(D6L305C5=0,0,D6L305C19/D6L305C5)</f>
        <v>0.38951718309287725</v>
      </c>
    </row>
    <row r="13" spans="1:53" x14ac:dyDescent="0.2">
      <c r="A13" s="11">
        <v>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29455</v>
      </c>
      <c r="I13" s="15">
        <f>B9L205C7</f>
        <v>3.0693061726677483E-2</v>
      </c>
      <c r="J13" s="16" t="s">
        <v>29456</v>
      </c>
      <c r="K13" s="21">
        <f>IF(FLOW_THRU_100PCT="Y",1,INDEX(VariabilityMatrix,D6L306C1,D6L306C9))</f>
        <v>0.51642751392626096</v>
      </c>
      <c r="L13" s="16" t="s">
        <v>29436</v>
      </c>
      <c r="M13" s="15">
        <f>IF(D6L306C2&lt;&gt;0,D6L306C2*D6L306C4,D6L306C3*D6L306C4)</f>
        <v>1.5850741562293325E-2</v>
      </c>
      <c r="N13" s="16" t="s">
        <v>29333</v>
      </c>
      <c r="O13" s="32">
        <f>A1L563C2</f>
        <v>0.5</v>
      </c>
      <c r="P13" s="16" t="s">
        <v>29437</v>
      </c>
      <c r="Q13" s="15">
        <f>D6L306C5*D6L306C6</f>
        <v>7.9253707811466623E-3</v>
      </c>
      <c r="R13" s="16" t="s">
        <v>29438</v>
      </c>
      <c r="S13" s="15">
        <f>D6L306C5-D6L306C7</f>
        <v>7.9253707811466623E-3</v>
      </c>
      <c r="T13" s="16" t="s">
        <v>21178</v>
      </c>
      <c r="U13" s="6">
        <f>A2L144C1</f>
        <v>5</v>
      </c>
      <c r="V13" s="16" t="s">
        <v>29439</v>
      </c>
      <c r="W13" s="33">
        <f>D6L306C7*CHOOSE(MIN(D6L306C9,RUN_YEARS),B7L803C9,B7L803C18,B7L803C27,B7L803C36,B7L803C45)</f>
        <v>7.4179919347076616E-3</v>
      </c>
      <c r="X13" s="16" t="s">
        <v>29440</v>
      </c>
      <c r="Y13" s="33">
        <f>D6L306C7-D6L306C10</f>
        <v>5.0737884643900066E-4</v>
      </c>
      <c r="Z13" s="16" t="s">
        <v>29441</v>
      </c>
      <c r="AA13" s="33">
        <f>CHOOSE(MIN(D6L306C9,RUN_YEARS),B7L803C7,B7L803C16,B7L803C25,B7L803C34,B7L803C43)</f>
        <v>57808.6</v>
      </c>
      <c r="AB13" s="16" t="s">
        <v>29442</v>
      </c>
      <c r="AC13" s="33">
        <f>IF(D6L306C12=0,0,D6L306C10/D6L306C12)</f>
        <v>1.2831986823254088E-7</v>
      </c>
      <c r="AD13" s="16" t="s">
        <v>29443</v>
      </c>
      <c r="AE13" s="33">
        <f>IF(D6L306C5=0,0,D6L306C10/D6L306C5)</f>
        <v>0.4679902139313164</v>
      </c>
      <c r="AF13" s="16" t="s">
        <v>29444</v>
      </c>
      <c r="AG13" s="33">
        <f>CHOOSE(MIN(D6L306C9,RUN_YEARS),B7L803C5,B7L803C14,B7L803C23,B7L803C32,B7L803C41)</f>
        <v>1520.7754875122218</v>
      </c>
      <c r="AH13" s="16" t="s">
        <v>29445</v>
      </c>
      <c r="AI13" s="33">
        <f>IF(D6L306C15=0,0,D6L306C11/D6L306C15)</f>
        <v>3.3363165740460623E-7</v>
      </c>
      <c r="AJ13" s="16" t="s">
        <v>29446</v>
      </c>
      <c r="AK13" s="33">
        <f>IF(D6L306C5=0,0,D6L306C11/D6L306C5)</f>
        <v>3.2009786068683578E-2</v>
      </c>
      <c r="AL13" s="16" t="s">
        <v>29447</v>
      </c>
      <c r="AM13" s="33">
        <f>D6L306C8*CHOOSE(MIN(D6L306C9,RUN_YEARS),B7L803C4,B7L803C13,B7L803C22,B7L803C31,B7L803C40)</f>
        <v>1.7512345778689742E-3</v>
      </c>
      <c r="AN13" s="16" t="s">
        <v>29448</v>
      </c>
      <c r="AO13" s="33">
        <f>D6L306C8-D6L306C18</f>
        <v>6.1741362032776883E-3</v>
      </c>
      <c r="AP13" s="16" t="s">
        <v>29449</v>
      </c>
      <c r="AQ13" s="33">
        <f>CHOOSE(MIN(D6L306C9,RUN_YEARS),B7L803C2,B7L803C11,B7L803C20,B7L803C29,B7L803C38)</f>
        <v>156.72685506867177</v>
      </c>
      <c r="AR13" s="16" t="s">
        <v>29450</v>
      </c>
      <c r="AS13" s="33">
        <f>IF(D6L306C20=0,0,D6L306C18/D6L306C20)</f>
        <v>1.1173800285226483E-5</v>
      </c>
      <c r="AT13" s="16" t="s">
        <v>29451</v>
      </c>
      <c r="AU13" s="33">
        <f>IF(D6L306C5=0,0,D6L306C18/D6L306C5)</f>
        <v>0.11048281690712275</v>
      </c>
      <c r="AV13" s="16" t="s">
        <v>29452</v>
      </c>
      <c r="AW13" s="33">
        <f>CHOOSE(MIN(D6L306C9,RUN_YEARS),B7L803C1,B7L803C10,B7L803C19,B7L803C28,B7L803C37)</f>
        <v>552.55473032222221</v>
      </c>
      <c r="AX13" s="16" t="s">
        <v>29453</v>
      </c>
      <c r="AY13" s="33">
        <f>IF(D6L306C23=0,0,D6L306C19/D6L306C23)</f>
        <v>1.1173800285226481E-5</v>
      </c>
      <c r="AZ13" s="16" t="s">
        <v>29454</v>
      </c>
      <c r="BA13" s="33">
        <f>IF(D6L306C5=0,0,D6L306C19/D6L306C5)</f>
        <v>0.38951718309287725</v>
      </c>
    </row>
    <row r="14" spans="1:53" x14ac:dyDescent="0.2">
      <c r="A14" s="11">
        <v>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29476</v>
      </c>
      <c r="I14" s="15">
        <f>B9L206C7</f>
        <v>-2.6905027824822132E-2</v>
      </c>
      <c r="J14" s="16" t="s">
        <v>29477</v>
      </c>
      <c r="K14" s="21">
        <f>IF(FLOW_THRU_100PCT="Y",1,INDEX(VariabilityMatrix,D6L307C1,D6L307C9))</f>
        <v>0.51662527676716219</v>
      </c>
      <c r="L14" s="16" t="s">
        <v>29457</v>
      </c>
      <c r="M14" s="15">
        <f>IF(D6L307C2&lt;&gt;0,D6L307C2*D6L307C4,D6L307C3*D6L307C4)</f>
        <v>-1.3899817446426934E-2</v>
      </c>
      <c r="N14" s="16" t="s">
        <v>29333</v>
      </c>
      <c r="O14" s="32">
        <f>A1L563C2</f>
        <v>0.5</v>
      </c>
      <c r="P14" s="16" t="s">
        <v>29458</v>
      </c>
      <c r="Q14" s="15">
        <f>D6L307C5*D6L307C6</f>
        <v>-6.9499087232134668E-3</v>
      </c>
      <c r="R14" s="16" t="s">
        <v>29459</v>
      </c>
      <c r="S14" s="15">
        <f>D6L307C5-D6L307C7</f>
        <v>-6.9499087232134668E-3</v>
      </c>
      <c r="T14" s="16" t="s">
        <v>21210</v>
      </c>
      <c r="U14" s="6">
        <f>A2L147C1</f>
        <v>1</v>
      </c>
      <c r="V14" s="16" t="s">
        <v>29460</v>
      </c>
      <c r="W14" s="33">
        <f>D6L307C7*CHOOSE(MIN(D6L307C9,RUN_YEARS),B7L803C9,B7L803C18,B7L803C27,B7L803C36,B7L803C45)</f>
        <v>-6.4907154095295121E-3</v>
      </c>
      <c r="X14" s="16" t="s">
        <v>29461</v>
      </c>
      <c r="Y14" s="33">
        <f>D6L307C7-D6L307C10</f>
        <v>-4.5919331368395478E-4</v>
      </c>
      <c r="Z14" s="16" t="s">
        <v>29462</v>
      </c>
      <c r="AA14" s="33">
        <f>CHOOSE(MIN(D6L307C9,RUN_YEARS),B7L803C7,B7L803C16,B7L803C25,B7L803C34,B7L803C43)</f>
        <v>46726</v>
      </c>
      <c r="AB14" s="16" t="s">
        <v>29463</v>
      </c>
      <c r="AC14" s="33">
        <f>IF(D6L307C12=0,0,D6L307C10/D6L307C12)</f>
        <v>-1.3891014444911853E-7</v>
      </c>
      <c r="AD14" s="16" t="s">
        <v>29464</v>
      </c>
      <c r="AE14" s="33">
        <f>IF(D6L307C5=0,0,D6L307C10/D6L307C5)</f>
        <v>0.46696407593453726</v>
      </c>
      <c r="AF14" s="16" t="s">
        <v>29465</v>
      </c>
      <c r="AG14" s="33">
        <f>CHOOSE(MIN(D6L307C9,RUN_YEARS),B7L803C5,B7L803C14,B7L803C23,B7L803C32,B7L803C41)</f>
        <v>1271.4176754748037</v>
      </c>
      <c r="AH14" s="16" t="s">
        <v>29466</v>
      </c>
      <c r="AI14" s="33">
        <f>IF(D6L307C15=0,0,D6L307C11/D6L307C15)</f>
        <v>-3.6116637556770766E-7</v>
      </c>
      <c r="AJ14" s="16" t="s">
        <v>29467</v>
      </c>
      <c r="AK14" s="33">
        <f>IF(D6L307C5=0,0,D6L307C11/D6L307C5)</f>
        <v>3.3035924065462768E-2</v>
      </c>
      <c r="AL14" s="16" t="s">
        <v>29468</v>
      </c>
      <c r="AM14" s="33">
        <f>D6L307C8*CHOOSE(MIN(D6L307C9,RUN_YEARS),B7L803C4,B7L803C13,B7L803C22,B7L803C31,B7L803C40)</f>
        <v>-1.6002549032008498E-3</v>
      </c>
      <c r="AN14" s="16" t="s">
        <v>29469</v>
      </c>
      <c r="AO14" s="33">
        <f>D6L307C8-D6L307C18</f>
        <v>-5.3496538200126171E-3</v>
      </c>
      <c r="AP14" s="16" t="s">
        <v>29470</v>
      </c>
      <c r="AQ14" s="33">
        <f>CHOOSE(MIN(D6L307C9,RUN_YEARS),B7L803C2,B7L803C11,B7L803C20,B7L803C29,B7L803C38)</f>
        <v>133.56265113536753</v>
      </c>
      <c r="AR14" s="16" t="s">
        <v>29471</v>
      </c>
      <c r="AS14" s="33">
        <f>IF(D6L307C20=0,0,D6L307C18/D6L307C20)</f>
        <v>-1.1981305324487533E-5</v>
      </c>
      <c r="AT14" s="16" t="s">
        <v>29472</v>
      </c>
      <c r="AU14" s="33">
        <f>IF(D6L307C5=0,0,D6L307C18/D6L307C5)</f>
        <v>0.11512776404212481</v>
      </c>
      <c r="AV14" s="16" t="s">
        <v>29473</v>
      </c>
      <c r="AW14" s="33">
        <f>CHOOSE(MIN(D6L307C9,RUN_YEARS),B7L803C1,B7L803C10,B7L803C19,B7L803C28,B7L803C37)</f>
        <v>446.50008284814606</v>
      </c>
      <c r="AX14" s="16" t="s">
        <v>29474</v>
      </c>
      <c r="AY14" s="33">
        <f>IF(D6L307C23=0,0,D6L307C19/D6L307C23)</f>
        <v>-1.1981305324487533E-5</v>
      </c>
      <c r="AZ14" s="16" t="s">
        <v>29475</v>
      </c>
      <c r="BA14" s="33">
        <f>IF(D6L307C5=0,0,D6L307C19/D6L307C5)</f>
        <v>0.38487223595787518</v>
      </c>
    </row>
    <row r="15" spans="1:53" x14ac:dyDescent="0.2">
      <c r="A15" s="11">
        <v>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29497</v>
      </c>
      <c r="I15" s="15">
        <f>B9L207C7</f>
        <v>0</v>
      </c>
      <c r="J15" s="16" t="s">
        <v>29498</v>
      </c>
      <c r="K15" s="21">
        <f>IF(FLOW_THRU_100PCT="Y",1,INDEX(VariabilityMatrix,D6L308C1,D6L308C9))</f>
        <v>0.51662527676716219</v>
      </c>
      <c r="L15" s="16" t="s">
        <v>29478</v>
      </c>
      <c r="M15" s="15">
        <f>IF(D6L308C2&lt;&gt;0,D6L308C2*D6L308C4,D6L308C3*D6L308C4)</f>
        <v>0</v>
      </c>
      <c r="N15" s="16" t="s">
        <v>29333</v>
      </c>
      <c r="O15" s="32">
        <f>A1L563C2</f>
        <v>0.5</v>
      </c>
      <c r="P15" s="16" t="s">
        <v>29479</v>
      </c>
      <c r="Q15" s="15">
        <f>D6L308C5*D6L308C6</f>
        <v>0</v>
      </c>
      <c r="R15" s="16" t="s">
        <v>29480</v>
      </c>
      <c r="S15" s="15">
        <f>D6L308C5-D6L308C7</f>
        <v>0</v>
      </c>
      <c r="T15" s="16" t="s">
        <v>21242</v>
      </c>
      <c r="U15" s="6">
        <f>A2L156C1</f>
        <v>1</v>
      </c>
      <c r="V15" s="16" t="s">
        <v>29481</v>
      </c>
      <c r="W15" s="33">
        <f>D6L308C7*CHOOSE(MIN(D6L308C9,RUN_YEARS),B7L803C9,B7L803C18,B7L803C27,B7L803C36,B7L803C45)</f>
        <v>0</v>
      </c>
      <c r="X15" s="16" t="s">
        <v>29482</v>
      </c>
      <c r="Y15" s="33">
        <f>D6L308C7-D6L308C10</f>
        <v>0</v>
      </c>
      <c r="Z15" s="16" t="s">
        <v>29483</v>
      </c>
      <c r="AA15" s="33">
        <f>CHOOSE(MIN(D6L308C9,RUN_YEARS),B7L803C7,B7L803C16,B7L803C25,B7L803C34,B7L803C43)</f>
        <v>46726</v>
      </c>
      <c r="AB15" s="16" t="s">
        <v>29484</v>
      </c>
      <c r="AC15" s="33">
        <f>IF(D6L308C12=0,0,D6L308C10/D6L308C12)</f>
        <v>0</v>
      </c>
      <c r="AD15" s="16" t="s">
        <v>29485</v>
      </c>
      <c r="AE15" s="33">
        <f>IF(D6L308C5=0,0,D6L308C10/D6L308C5)</f>
        <v>0</v>
      </c>
      <c r="AF15" s="16" t="s">
        <v>29486</v>
      </c>
      <c r="AG15" s="33">
        <f>CHOOSE(MIN(D6L308C9,RUN_YEARS),B7L803C5,B7L803C14,B7L803C23,B7L803C32,B7L803C41)</f>
        <v>1271.4176754748037</v>
      </c>
      <c r="AH15" s="16" t="s">
        <v>29487</v>
      </c>
      <c r="AI15" s="33">
        <f>IF(D6L308C15=0,0,D6L308C11/D6L308C15)</f>
        <v>0</v>
      </c>
      <c r="AJ15" s="16" t="s">
        <v>29488</v>
      </c>
      <c r="AK15" s="33">
        <f>IF(D6L308C5=0,0,D6L308C11/D6L308C5)</f>
        <v>0</v>
      </c>
      <c r="AL15" s="16" t="s">
        <v>29489</v>
      </c>
      <c r="AM15" s="33">
        <f>D6L308C8*CHOOSE(MIN(D6L308C9,RUN_YEARS),B7L803C4,B7L803C13,B7L803C22,B7L803C31,B7L803C40)</f>
        <v>0</v>
      </c>
      <c r="AN15" s="16" t="s">
        <v>29490</v>
      </c>
      <c r="AO15" s="33">
        <f>D6L308C8-D6L308C18</f>
        <v>0</v>
      </c>
      <c r="AP15" s="16" t="s">
        <v>29491</v>
      </c>
      <c r="AQ15" s="33">
        <f>CHOOSE(MIN(D6L308C9,RUN_YEARS),B7L803C2,B7L803C11,B7L803C20,B7L803C29,B7L803C38)</f>
        <v>133.56265113536753</v>
      </c>
      <c r="AR15" s="16" t="s">
        <v>29492</v>
      </c>
      <c r="AS15" s="33">
        <f>IF(D6L308C20=0,0,D6L308C18/D6L308C20)</f>
        <v>0</v>
      </c>
      <c r="AT15" s="16" t="s">
        <v>29493</v>
      </c>
      <c r="AU15" s="33">
        <f>IF(D6L308C5=0,0,D6L308C18/D6L308C5)</f>
        <v>0</v>
      </c>
      <c r="AV15" s="16" t="s">
        <v>29494</v>
      </c>
      <c r="AW15" s="33">
        <f>CHOOSE(MIN(D6L308C9,RUN_YEARS),B7L803C1,B7L803C10,B7L803C19,B7L803C28,B7L803C37)</f>
        <v>446.50008284814606</v>
      </c>
      <c r="AX15" s="16" t="s">
        <v>29495</v>
      </c>
      <c r="AY15" s="33">
        <f>IF(D6L308C23=0,0,D6L308C19/D6L308C23)</f>
        <v>0</v>
      </c>
      <c r="AZ15" s="16" t="s">
        <v>29496</v>
      </c>
      <c r="BA15" s="33">
        <f>IF(D6L308C5=0,0,D6L308C19/D6L308C5)</f>
        <v>0</v>
      </c>
    </row>
    <row r="16" spans="1:53" x14ac:dyDescent="0.2">
      <c r="A16" s="11">
        <v>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29518</v>
      </c>
      <c r="I16" s="15">
        <f>B9L208C7</f>
        <v>0</v>
      </c>
      <c r="J16" s="16" t="s">
        <v>29519</v>
      </c>
      <c r="K16" s="21">
        <f>IF(FLOW_THRU_100PCT="Y",1,INDEX(VariabilityMatrix,D6L309C1,D6L309C9))</f>
        <v>0.51662527676716219</v>
      </c>
      <c r="L16" s="16" t="s">
        <v>29499</v>
      </c>
      <c r="M16" s="15">
        <f>IF(D6L309C2&lt;&gt;0,D6L309C2*D6L309C4,D6L309C3*D6L309C4)</f>
        <v>0</v>
      </c>
      <c r="N16" s="16" t="s">
        <v>29333</v>
      </c>
      <c r="O16" s="32">
        <f>A1L563C2</f>
        <v>0.5</v>
      </c>
      <c r="P16" s="16" t="s">
        <v>29500</v>
      </c>
      <c r="Q16" s="15">
        <f>D6L309C5*D6L309C6</f>
        <v>0</v>
      </c>
      <c r="R16" s="16" t="s">
        <v>29501</v>
      </c>
      <c r="S16" s="15">
        <f>D6L309C5-D6L309C7</f>
        <v>0</v>
      </c>
      <c r="T16" s="16" t="s">
        <v>21274</v>
      </c>
      <c r="U16" s="6">
        <f>A2L159C1</f>
        <v>1</v>
      </c>
      <c r="V16" s="16" t="s">
        <v>29502</v>
      </c>
      <c r="W16" s="33">
        <f>D6L309C7*CHOOSE(MIN(D6L309C9,RUN_YEARS),B7L803C9,B7L803C18,B7L803C27,B7L803C36,B7L803C45)</f>
        <v>0</v>
      </c>
      <c r="X16" s="16" t="s">
        <v>29503</v>
      </c>
      <c r="Y16" s="33">
        <f>D6L309C7-D6L309C10</f>
        <v>0</v>
      </c>
      <c r="Z16" s="16" t="s">
        <v>29504</v>
      </c>
      <c r="AA16" s="33">
        <f>CHOOSE(MIN(D6L309C9,RUN_YEARS),B7L803C7,B7L803C16,B7L803C25,B7L803C34,B7L803C43)</f>
        <v>46726</v>
      </c>
      <c r="AB16" s="16" t="s">
        <v>29505</v>
      </c>
      <c r="AC16" s="33">
        <f>IF(D6L309C12=0,0,D6L309C10/D6L309C12)</f>
        <v>0</v>
      </c>
      <c r="AD16" s="16" t="s">
        <v>29506</v>
      </c>
      <c r="AE16" s="33">
        <f>IF(D6L309C5=0,0,D6L309C10/D6L309C5)</f>
        <v>0</v>
      </c>
      <c r="AF16" s="16" t="s">
        <v>29507</v>
      </c>
      <c r="AG16" s="33">
        <f>CHOOSE(MIN(D6L309C9,RUN_YEARS),B7L803C5,B7L803C14,B7L803C23,B7L803C32,B7L803C41)</f>
        <v>1271.4176754748037</v>
      </c>
      <c r="AH16" s="16" t="s">
        <v>29508</v>
      </c>
      <c r="AI16" s="33">
        <f>IF(D6L309C15=0,0,D6L309C11/D6L309C15)</f>
        <v>0</v>
      </c>
      <c r="AJ16" s="16" t="s">
        <v>29509</v>
      </c>
      <c r="AK16" s="33">
        <f>IF(D6L309C5=0,0,D6L309C11/D6L309C5)</f>
        <v>0</v>
      </c>
      <c r="AL16" s="16" t="s">
        <v>29510</v>
      </c>
      <c r="AM16" s="33">
        <f>D6L309C8*CHOOSE(MIN(D6L309C9,RUN_YEARS),B7L803C4,B7L803C13,B7L803C22,B7L803C31,B7L803C40)</f>
        <v>0</v>
      </c>
      <c r="AN16" s="16" t="s">
        <v>29511</v>
      </c>
      <c r="AO16" s="33">
        <f>D6L309C8-D6L309C18</f>
        <v>0</v>
      </c>
      <c r="AP16" s="16" t="s">
        <v>29512</v>
      </c>
      <c r="AQ16" s="33">
        <f>CHOOSE(MIN(D6L309C9,RUN_YEARS),B7L803C2,B7L803C11,B7L803C20,B7L803C29,B7L803C38)</f>
        <v>133.56265113536753</v>
      </c>
      <c r="AR16" s="16" t="s">
        <v>29513</v>
      </c>
      <c r="AS16" s="33">
        <f>IF(D6L309C20=0,0,D6L309C18/D6L309C20)</f>
        <v>0</v>
      </c>
      <c r="AT16" s="16" t="s">
        <v>29514</v>
      </c>
      <c r="AU16" s="33">
        <f>IF(D6L309C5=0,0,D6L309C18/D6L309C5)</f>
        <v>0</v>
      </c>
      <c r="AV16" s="16" t="s">
        <v>29515</v>
      </c>
      <c r="AW16" s="33">
        <f>CHOOSE(MIN(D6L309C9,RUN_YEARS),B7L803C1,B7L803C10,B7L803C19,B7L803C28,B7L803C37)</f>
        <v>446.50008284814606</v>
      </c>
      <c r="AX16" s="16" t="s">
        <v>29516</v>
      </c>
      <c r="AY16" s="33">
        <f>IF(D6L309C23=0,0,D6L309C19/D6L309C23)</f>
        <v>0</v>
      </c>
      <c r="AZ16" s="16" t="s">
        <v>29517</v>
      </c>
      <c r="BA16" s="33">
        <f>IF(D6L309C5=0,0,D6L309C19/D6L309C5)</f>
        <v>0</v>
      </c>
    </row>
    <row r="17" spans="1:53" x14ac:dyDescent="0.2">
      <c r="A17" s="11">
        <v>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29539</v>
      </c>
      <c r="I17" s="15">
        <f>B9L209C7</f>
        <v>0</v>
      </c>
      <c r="J17" s="16" t="s">
        <v>29540</v>
      </c>
      <c r="K17" s="21">
        <f>IF(FLOW_THRU_100PCT="Y",1,INDEX(VariabilityMatrix,D6L310C1,D6L310C9))</f>
        <v>0.51662527676716219</v>
      </c>
      <c r="L17" s="16" t="s">
        <v>29520</v>
      </c>
      <c r="M17" s="15">
        <f>IF(D6L310C2&lt;&gt;0,D6L310C2*D6L310C4,D6L310C3*D6L310C4)</f>
        <v>0</v>
      </c>
      <c r="N17" s="16" t="s">
        <v>29333</v>
      </c>
      <c r="O17" s="32">
        <f>A1L563C2</f>
        <v>0.5</v>
      </c>
      <c r="P17" s="16" t="s">
        <v>29521</v>
      </c>
      <c r="Q17" s="15">
        <f>D6L310C5*D6L310C6</f>
        <v>0</v>
      </c>
      <c r="R17" s="16" t="s">
        <v>29522</v>
      </c>
      <c r="S17" s="15">
        <f>D6L310C5-D6L310C7</f>
        <v>0</v>
      </c>
      <c r="T17" s="16" t="s">
        <v>21306</v>
      </c>
      <c r="U17" s="6">
        <f>A2L171C1</f>
        <v>1</v>
      </c>
      <c r="V17" s="16" t="s">
        <v>29523</v>
      </c>
      <c r="W17" s="33">
        <f>D6L310C7*CHOOSE(MIN(D6L310C9,RUN_YEARS),B7L803C9,B7L803C18,B7L803C27,B7L803C36,B7L803C45)</f>
        <v>0</v>
      </c>
      <c r="X17" s="16" t="s">
        <v>29524</v>
      </c>
      <c r="Y17" s="33">
        <f>D6L310C7-D6L310C10</f>
        <v>0</v>
      </c>
      <c r="Z17" s="16" t="s">
        <v>29525</v>
      </c>
      <c r="AA17" s="33">
        <f>CHOOSE(MIN(D6L310C9,RUN_YEARS),B7L803C7,B7L803C16,B7L803C25,B7L803C34,B7L803C43)</f>
        <v>46726</v>
      </c>
      <c r="AB17" s="16" t="s">
        <v>29526</v>
      </c>
      <c r="AC17" s="33">
        <f>IF(D6L310C12=0,0,D6L310C10/D6L310C12)</f>
        <v>0</v>
      </c>
      <c r="AD17" s="16" t="s">
        <v>29527</v>
      </c>
      <c r="AE17" s="33">
        <f>IF(D6L310C5=0,0,D6L310C10/D6L310C5)</f>
        <v>0</v>
      </c>
      <c r="AF17" s="16" t="s">
        <v>29528</v>
      </c>
      <c r="AG17" s="33">
        <f>CHOOSE(MIN(D6L310C9,RUN_YEARS),B7L803C5,B7L803C14,B7L803C23,B7L803C32,B7L803C41)</f>
        <v>1271.4176754748037</v>
      </c>
      <c r="AH17" s="16" t="s">
        <v>29529</v>
      </c>
      <c r="AI17" s="33">
        <f>IF(D6L310C15=0,0,D6L310C11/D6L310C15)</f>
        <v>0</v>
      </c>
      <c r="AJ17" s="16" t="s">
        <v>29530</v>
      </c>
      <c r="AK17" s="33">
        <f>IF(D6L310C5=0,0,D6L310C11/D6L310C5)</f>
        <v>0</v>
      </c>
      <c r="AL17" s="16" t="s">
        <v>29531</v>
      </c>
      <c r="AM17" s="33">
        <f>D6L310C8*CHOOSE(MIN(D6L310C9,RUN_YEARS),B7L803C4,B7L803C13,B7L803C22,B7L803C31,B7L803C40)</f>
        <v>0</v>
      </c>
      <c r="AN17" s="16" t="s">
        <v>29532</v>
      </c>
      <c r="AO17" s="33">
        <f>D6L310C8-D6L310C18</f>
        <v>0</v>
      </c>
      <c r="AP17" s="16" t="s">
        <v>29533</v>
      </c>
      <c r="AQ17" s="33">
        <f>CHOOSE(MIN(D6L310C9,RUN_YEARS),B7L803C2,B7L803C11,B7L803C20,B7L803C29,B7L803C38)</f>
        <v>133.56265113536753</v>
      </c>
      <c r="AR17" s="16" t="s">
        <v>29534</v>
      </c>
      <c r="AS17" s="33">
        <f>IF(D6L310C20=0,0,D6L310C18/D6L310C20)</f>
        <v>0</v>
      </c>
      <c r="AT17" s="16" t="s">
        <v>29535</v>
      </c>
      <c r="AU17" s="33">
        <f>IF(D6L310C5=0,0,D6L310C18/D6L310C5)</f>
        <v>0</v>
      </c>
      <c r="AV17" s="16" t="s">
        <v>29536</v>
      </c>
      <c r="AW17" s="33">
        <f>CHOOSE(MIN(D6L310C9,RUN_YEARS),B7L803C1,B7L803C10,B7L803C19,B7L803C28,B7L803C37)</f>
        <v>446.50008284814606</v>
      </c>
      <c r="AX17" s="16" t="s">
        <v>29537</v>
      </c>
      <c r="AY17" s="33">
        <f>IF(D6L310C23=0,0,D6L310C19/D6L310C23)</f>
        <v>0</v>
      </c>
      <c r="AZ17" s="16" t="s">
        <v>29538</v>
      </c>
      <c r="BA17" s="33">
        <f>IF(D6L310C5=0,0,D6L310C19/D6L310C5)</f>
        <v>0</v>
      </c>
    </row>
    <row r="18" spans="1:53" x14ac:dyDescent="0.2">
      <c r="A18" s="11">
        <v>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29560</v>
      </c>
      <c r="I18" s="15">
        <f>B9L210C7</f>
        <v>0</v>
      </c>
      <c r="J18" s="16" t="s">
        <v>29561</v>
      </c>
      <c r="K18" s="21">
        <f>IF(FLOW_THRU_100PCT="Y",1,INDEX(VariabilityMatrix,D6L311C1,D6L311C9))</f>
        <v>0.51662527676716219</v>
      </c>
      <c r="L18" s="16" t="s">
        <v>29541</v>
      </c>
      <c r="M18" s="15">
        <f>IF(D6L311C2&lt;&gt;0,D6L311C2*D6L311C4,D6L311C3*D6L311C4)</f>
        <v>0</v>
      </c>
      <c r="N18" s="16" t="s">
        <v>29333</v>
      </c>
      <c r="O18" s="32">
        <f>A1L563C2</f>
        <v>0.5</v>
      </c>
      <c r="P18" s="16" t="s">
        <v>29542</v>
      </c>
      <c r="Q18" s="15">
        <f>D6L311C5*D6L311C6</f>
        <v>0</v>
      </c>
      <c r="R18" s="16" t="s">
        <v>29543</v>
      </c>
      <c r="S18" s="15">
        <f>D6L311C5-D6L311C7</f>
        <v>0</v>
      </c>
      <c r="T18" s="16" t="s">
        <v>21338</v>
      </c>
      <c r="U18" s="6">
        <f>A2L174C1</f>
        <v>1</v>
      </c>
      <c r="V18" s="16" t="s">
        <v>29544</v>
      </c>
      <c r="W18" s="33">
        <f>D6L311C7*CHOOSE(MIN(D6L311C9,RUN_YEARS),B7L803C9,B7L803C18,B7L803C27,B7L803C36,B7L803C45)</f>
        <v>0</v>
      </c>
      <c r="X18" s="16" t="s">
        <v>29545</v>
      </c>
      <c r="Y18" s="33">
        <f>D6L311C7-D6L311C10</f>
        <v>0</v>
      </c>
      <c r="Z18" s="16" t="s">
        <v>29546</v>
      </c>
      <c r="AA18" s="33">
        <f>CHOOSE(MIN(D6L311C9,RUN_YEARS),B7L803C7,B7L803C16,B7L803C25,B7L803C34,B7L803C43)</f>
        <v>46726</v>
      </c>
      <c r="AB18" s="16" t="s">
        <v>29547</v>
      </c>
      <c r="AC18" s="33">
        <f>IF(D6L311C12=0,0,D6L311C10/D6L311C12)</f>
        <v>0</v>
      </c>
      <c r="AD18" s="16" t="s">
        <v>29548</v>
      </c>
      <c r="AE18" s="33">
        <f>IF(D6L311C5=0,0,D6L311C10/D6L311C5)</f>
        <v>0</v>
      </c>
      <c r="AF18" s="16" t="s">
        <v>29549</v>
      </c>
      <c r="AG18" s="33">
        <f>CHOOSE(MIN(D6L311C9,RUN_YEARS),B7L803C5,B7L803C14,B7L803C23,B7L803C32,B7L803C41)</f>
        <v>1271.4176754748037</v>
      </c>
      <c r="AH18" s="16" t="s">
        <v>29550</v>
      </c>
      <c r="AI18" s="33">
        <f>IF(D6L311C15=0,0,D6L311C11/D6L311C15)</f>
        <v>0</v>
      </c>
      <c r="AJ18" s="16" t="s">
        <v>29551</v>
      </c>
      <c r="AK18" s="33">
        <f>IF(D6L311C5=0,0,D6L311C11/D6L311C5)</f>
        <v>0</v>
      </c>
      <c r="AL18" s="16" t="s">
        <v>29552</v>
      </c>
      <c r="AM18" s="33">
        <f>D6L311C8*CHOOSE(MIN(D6L311C9,RUN_YEARS),B7L803C4,B7L803C13,B7L803C22,B7L803C31,B7L803C40)</f>
        <v>0</v>
      </c>
      <c r="AN18" s="16" t="s">
        <v>29553</v>
      </c>
      <c r="AO18" s="33">
        <f>D6L311C8-D6L311C18</f>
        <v>0</v>
      </c>
      <c r="AP18" s="16" t="s">
        <v>29554</v>
      </c>
      <c r="AQ18" s="33">
        <f>CHOOSE(MIN(D6L311C9,RUN_YEARS),B7L803C2,B7L803C11,B7L803C20,B7L803C29,B7L803C38)</f>
        <v>133.56265113536753</v>
      </c>
      <c r="AR18" s="16" t="s">
        <v>29555</v>
      </c>
      <c r="AS18" s="33">
        <f>IF(D6L311C20=0,0,D6L311C18/D6L311C20)</f>
        <v>0</v>
      </c>
      <c r="AT18" s="16" t="s">
        <v>29556</v>
      </c>
      <c r="AU18" s="33">
        <f>IF(D6L311C5=0,0,D6L311C18/D6L311C5)</f>
        <v>0</v>
      </c>
      <c r="AV18" s="16" t="s">
        <v>29557</v>
      </c>
      <c r="AW18" s="33">
        <f>CHOOSE(MIN(D6L311C9,RUN_YEARS),B7L803C1,B7L803C10,B7L803C19,B7L803C28,B7L803C37)</f>
        <v>446.50008284814606</v>
      </c>
      <c r="AX18" s="16" t="s">
        <v>29558</v>
      </c>
      <c r="AY18" s="33">
        <f>IF(D6L311C23=0,0,D6L311C19/D6L311C23)</f>
        <v>0</v>
      </c>
      <c r="AZ18" s="16" t="s">
        <v>29559</v>
      </c>
      <c r="BA18" s="33">
        <f>IF(D6L311C5=0,0,D6L311C19/D6L311C5)</f>
        <v>0</v>
      </c>
    </row>
    <row r="19" spans="1:53" x14ac:dyDescent="0.2">
      <c r="A19" s="11">
        <v>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29581</v>
      </c>
      <c r="I19" s="15">
        <f>B9L211C7</f>
        <v>0</v>
      </c>
      <c r="J19" s="16" t="s">
        <v>29582</v>
      </c>
      <c r="K19" s="21">
        <f>IF(FLOW_THRU_100PCT="Y",1,INDEX(VariabilityMatrix,D6L312C1,D6L312C9))</f>
        <v>0.51662527676716219</v>
      </c>
      <c r="L19" s="16" t="s">
        <v>29562</v>
      </c>
      <c r="M19" s="15">
        <f>IF(D6L312C2&lt;&gt;0,D6L312C2*D6L312C4,D6L312C3*D6L312C4)</f>
        <v>0</v>
      </c>
      <c r="N19" s="16" t="s">
        <v>29333</v>
      </c>
      <c r="O19" s="32">
        <f>A1L563C2</f>
        <v>0.5</v>
      </c>
      <c r="P19" s="16" t="s">
        <v>29563</v>
      </c>
      <c r="Q19" s="15">
        <f>D6L312C5*D6L312C6</f>
        <v>0</v>
      </c>
      <c r="R19" s="16" t="s">
        <v>29564</v>
      </c>
      <c r="S19" s="15">
        <f>D6L312C5-D6L312C7</f>
        <v>0</v>
      </c>
      <c r="T19" s="16" t="s">
        <v>21370</v>
      </c>
      <c r="U19" s="6">
        <f>A2L177C1</f>
        <v>1</v>
      </c>
      <c r="V19" s="16" t="s">
        <v>29565</v>
      </c>
      <c r="W19" s="33">
        <f>D6L312C7*CHOOSE(MIN(D6L312C9,RUN_YEARS),B7L803C9,B7L803C18,B7L803C27,B7L803C36,B7L803C45)</f>
        <v>0</v>
      </c>
      <c r="X19" s="16" t="s">
        <v>29566</v>
      </c>
      <c r="Y19" s="33">
        <f>D6L312C7-D6L312C10</f>
        <v>0</v>
      </c>
      <c r="Z19" s="16" t="s">
        <v>29567</v>
      </c>
      <c r="AA19" s="33">
        <f>CHOOSE(MIN(D6L312C9,RUN_YEARS),B7L803C7,B7L803C16,B7L803C25,B7L803C34,B7L803C43)</f>
        <v>46726</v>
      </c>
      <c r="AB19" s="16" t="s">
        <v>29568</v>
      </c>
      <c r="AC19" s="33">
        <f>IF(D6L312C12=0,0,D6L312C10/D6L312C12)</f>
        <v>0</v>
      </c>
      <c r="AD19" s="16" t="s">
        <v>29569</v>
      </c>
      <c r="AE19" s="33">
        <f>IF(D6L312C5=0,0,D6L312C10/D6L312C5)</f>
        <v>0</v>
      </c>
      <c r="AF19" s="16" t="s">
        <v>29570</v>
      </c>
      <c r="AG19" s="33">
        <f>CHOOSE(MIN(D6L312C9,RUN_YEARS),B7L803C5,B7L803C14,B7L803C23,B7L803C32,B7L803C41)</f>
        <v>1271.4176754748037</v>
      </c>
      <c r="AH19" s="16" t="s">
        <v>29571</v>
      </c>
      <c r="AI19" s="33">
        <f>IF(D6L312C15=0,0,D6L312C11/D6L312C15)</f>
        <v>0</v>
      </c>
      <c r="AJ19" s="16" t="s">
        <v>29572</v>
      </c>
      <c r="AK19" s="33">
        <f>IF(D6L312C5=0,0,D6L312C11/D6L312C5)</f>
        <v>0</v>
      </c>
      <c r="AL19" s="16" t="s">
        <v>29573</v>
      </c>
      <c r="AM19" s="33">
        <f>D6L312C8*CHOOSE(MIN(D6L312C9,RUN_YEARS),B7L803C4,B7L803C13,B7L803C22,B7L803C31,B7L803C40)</f>
        <v>0</v>
      </c>
      <c r="AN19" s="16" t="s">
        <v>29574</v>
      </c>
      <c r="AO19" s="33">
        <f>D6L312C8-D6L312C18</f>
        <v>0</v>
      </c>
      <c r="AP19" s="16" t="s">
        <v>29575</v>
      </c>
      <c r="AQ19" s="33">
        <f>CHOOSE(MIN(D6L312C9,RUN_YEARS),B7L803C2,B7L803C11,B7L803C20,B7L803C29,B7L803C38)</f>
        <v>133.56265113536753</v>
      </c>
      <c r="AR19" s="16" t="s">
        <v>29576</v>
      </c>
      <c r="AS19" s="33">
        <f>IF(D6L312C20=0,0,D6L312C18/D6L312C20)</f>
        <v>0</v>
      </c>
      <c r="AT19" s="16" t="s">
        <v>29577</v>
      </c>
      <c r="AU19" s="33">
        <f>IF(D6L312C5=0,0,D6L312C18/D6L312C5)</f>
        <v>0</v>
      </c>
      <c r="AV19" s="16" t="s">
        <v>29578</v>
      </c>
      <c r="AW19" s="33">
        <f>CHOOSE(MIN(D6L312C9,RUN_YEARS),B7L803C1,B7L803C10,B7L803C19,B7L803C28,B7L803C37)</f>
        <v>446.50008284814606</v>
      </c>
      <c r="AX19" s="16" t="s">
        <v>29579</v>
      </c>
      <c r="AY19" s="33">
        <f>IF(D6L312C23=0,0,D6L312C19/D6L312C23)</f>
        <v>0</v>
      </c>
      <c r="AZ19" s="16" t="s">
        <v>29580</v>
      </c>
      <c r="BA19" s="33">
        <f>IF(D6L312C5=0,0,D6L312C19/D6L312C5)</f>
        <v>0</v>
      </c>
    </row>
    <row r="20" spans="1:53" x14ac:dyDescent="0.2">
      <c r="A20" s="11">
        <v>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29602</v>
      </c>
      <c r="I20" s="15">
        <f>B9L212C7</f>
        <v>2.6854733971661594E-2</v>
      </c>
      <c r="J20" s="16" t="s">
        <v>23241</v>
      </c>
      <c r="K20" s="21">
        <f>IF(FLOW_THRU_100PCT="Y",1,0.86)</f>
        <v>0.86</v>
      </c>
      <c r="L20" s="16" t="s">
        <v>29583</v>
      </c>
      <c r="M20" s="15">
        <f>IF(D6L313C2&lt;&gt;0,D6L313C2*D6L313C4,D6L313C3*D6L313C4)</f>
        <v>2.3095071215628971E-2</v>
      </c>
      <c r="N20" s="16" t="s">
        <v>29333</v>
      </c>
      <c r="O20" s="32">
        <f>A1L563C2</f>
        <v>0.5</v>
      </c>
      <c r="P20" s="16" t="s">
        <v>29584</v>
      </c>
      <c r="Q20" s="15">
        <f>D6L313C5*D6L313C6</f>
        <v>1.1547535607814486E-2</v>
      </c>
      <c r="R20" s="16" t="s">
        <v>29585</v>
      </c>
      <c r="S20" s="15">
        <f>D6L313C5-D6L313C7</f>
        <v>1.1547535607814486E-2</v>
      </c>
      <c r="T20" s="16" t="s">
        <v>21401</v>
      </c>
      <c r="U20" s="6">
        <f>A2L180C1</f>
        <v>1</v>
      </c>
      <c r="V20" s="16" t="s">
        <v>29586</v>
      </c>
      <c r="W20" s="33">
        <f>D6L313C7*CHOOSE(MIN(D6L313C9,RUN_YEARS),B7L803C9,B7L803C18,B7L803C27,B7L803C36,B7L803C45)</f>
        <v>1.0784568588848511E-2</v>
      </c>
      <c r="X20" s="16" t="s">
        <v>29587</v>
      </c>
      <c r="Y20" s="33">
        <f>D6L313C7-D6L313C10</f>
        <v>7.6296701896597444E-4</v>
      </c>
      <c r="Z20" s="16" t="s">
        <v>29588</v>
      </c>
      <c r="AA20" s="33">
        <f>CHOOSE(MIN(D6L313C9,RUN_YEARS),B7L803C7,B7L803C16,B7L803C25,B7L803C34,B7L803C43)</f>
        <v>46726</v>
      </c>
      <c r="AB20" s="16" t="s">
        <v>29589</v>
      </c>
      <c r="AC20" s="33">
        <f>IF(D6L313C12=0,0,D6L313C10/D6L313C12)</f>
        <v>2.3080444696418505E-7</v>
      </c>
      <c r="AD20" s="16" t="s">
        <v>29590</v>
      </c>
      <c r="AE20" s="33">
        <f>IF(D6L313C5=0,0,D6L313C10/D6L313C5)</f>
        <v>0.4669640759345372</v>
      </c>
      <c r="AF20" s="16" t="s">
        <v>29591</v>
      </c>
      <c r="AG20" s="33">
        <f>CHOOSE(MIN(D6L313C9,RUN_YEARS),B7L803C5,B7L803C14,B7L803C23,B7L803C32,B7L803C41)</f>
        <v>1271.4176754748037</v>
      </c>
      <c r="AH20" s="16" t="s">
        <v>29592</v>
      </c>
      <c r="AI20" s="33">
        <f>IF(D6L313C15=0,0,D6L313C11/D6L313C15)</f>
        <v>6.0009156210688102E-7</v>
      </c>
      <c r="AJ20" s="16" t="s">
        <v>29593</v>
      </c>
      <c r="AK20" s="33">
        <f>IF(D6L313C5=0,0,D6L313C11/D6L313C5)</f>
        <v>3.3035924065462803E-2</v>
      </c>
      <c r="AL20" s="16" t="s">
        <v>29594</v>
      </c>
      <c r="AM20" s="33">
        <f>D6L313C8*CHOOSE(MIN(D6L313C9,RUN_YEARS),B7L803C4,B7L803C13,B7L803C22,B7L803C31,B7L803C40)</f>
        <v>2.6588839094490008E-3</v>
      </c>
      <c r="AN20" s="16" t="s">
        <v>29595</v>
      </c>
      <c r="AO20" s="33">
        <f>D6L313C8-D6L313C18</f>
        <v>8.8886516983654844E-3</v>
      </c>
      <c r="AP20" s="16" t="s">
        <v>29596</v>
      </c>
      <c r="AQ20" s="33">
        <f>CHOOSE(MIN(D6L313C9,RUN_YEARS),B7L803C2,B7L803C11,B7L803C20,B7L803C29,B7L803C38)</f>
        <v>133.56265113536753</v>
      </c>
      <c r="AR20" s="16" t="s">
        <v>29597</v>
      </c>
      <c r="AS20" s="33">
        <f>IF(D6L313C20=0,0,D6L313C18/D6L313C20)</f>
        <v>1.9907390927379739E-5</v>
      </c>
      <c r="AT20" s="16" t="s">
        <v>29598</v>
      </c>
      <c r="AU20" s="33">
        <f>IF(D6L313C5=0,0,D6L313C18/D6L313C5)</f>
        <v>0.11512776404212481</v>
      </c>
      <c r="AV20" s="16" t="s">
        <v>29599</v>
      </c>
      <c r="AW20" s="33">
        <f>CHOOSE(MIN(D6L313C9,RUN_YEARS),B7L803C1,B7L803C10,B7L803C19,B7L803C28,B7L803C37)</f>
        <v>446.50008284814606</v>
      </c>
      <c r="AX20" s="16" t="s">
        <v>29600</v>
      </c>
      <c r="AY20" s="33">
        <f>IF(D6L313C23=0,0,D6L313C19/D6L313C23)</f>
        <v>1.9907390927379739E-5</v>
      </c>
      <c r="AZ20" s="16" t="s">
        <v>29601</v>
      </c>
      <c r="BA20" s="33">
        <f>IF(D6L313C5=0,0,D6L313C19/D6L313C5)</f>
        <v>0.38487223595787518</v>
      </c>
    </row>
    <row r="21" spans="1:53" x14ac:dyDescent="0.2">
      <c r="A21" s="11">
        <v>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29622</v>
      </c>
      <c r="I21" s="15">
        <f>B9L213C7</f>
        <v>1.3203659398367241E-3</v>
      </c>
      <c r="J21" s="16" t="s">
        <v>29623</v>
      </c>
      <c r="K21" s="21">
        <f>IF(FLOW_THRU_100PCT="Y",1,INDEX(VariabilityMatrix,D6L314C1,D6L314C9))</f>
        <v>0.51642751392626096</v>
      </c>
      <c r="L21" s="16" t="s">
        <v>29603</v>
      </c>
      <c r="M21" s="15">
        <f>IF(D6L314C2&lt;&gt;0,D6L314C2*D6L314C4,D6L314C3*D6L314C4)</f>
        <v>6.8187329978279044E-4</v>
      </c>
      <c r="N21" s="16" t="s">
        <v>29333</v>
      </c>
      <c r="O21" s="32">
        <f>A1L563C2</f>
        <v>0.5</v>
      </c>
      <c r="P21" s="16" t="s">
        <v>29604</v>
      </c>
      <c r="Q21" s="15">
        <f>D6L314C5*D6L314C6</f>
        <v>3.4093664989139522E-4</v>
      </c>
      <c r="R21" s="16" t="s">
        <v>29605</v>
      </c>
      <c r="S21" s="15">
        <f>D6L314C5-D6L314C7</f>
        <v>3.4093664989139522E-4</v>
      </c>
      <c r="T21" s="16" t="s">
        <v>21130</v>
      </c>
      <c r="U21" s="6">
        <f>A2L140C1</f>
        <v>5</v>
      </c>
      <c r="V21" s="16" t="s">
        <v>29606</v>
      </c>
      <c r="W21" s="33">
        <f>D6L314C7*CHOOSE(MIN(D6L314C9,RUN_YEARS),B7L803C9,B7L803C18,B7L803C27,B7L803C36,B7L803C45)</f>
        <v>3.1911003143940072E-4</v>
      </c>
      <c r="X21" s="16" t="s">
        <v>29607</v>
      </c>
      <c r="Y21" s="33">
        <f>D6L314C7-D6L314C10</f>
        <v>2.1826618451994495E-5</v>
      </c>
      <c r="Z21" s="16" t="s">
        <v>29608</v>
      </c>
      <c r="AA21" s="33">
        <f>CHOOSE(MIN(D6L314C9,RUN_YEARS),B7L803C7,B7L803C16,B7L803C25,B7L803C34,B7L803C43)</f>
        <v>57808.6</v>
      </c>
      <c r="AB21" s="16" t="s">
        <v>29609</v>
      </c>
      <c r="AC21" s="33">
        <f>IF(D6L314C12=0,0,D6L314C10/D6L314C12)</f>
        <v>5.5201134682279238E-9</v>
      </c>
      <c r="AD21" s="16" t="s">
        <v>29610</v>
      </c>
      <c r="AE21" s="33">
        <f>IF(D6L314C5=0,0,D6L314C10/D6L314C5)</f>
        <v>0.4679902139313164</v>
      </c>
      <c r="AF21" s="16" t="s">
        <v>29611</v>
      </c>
      <c r="AG21" s="33">
        <f>CHOOSE(MIN(D6L314C9,RUN_YEARS),B7L803C5,B7L803C14,B7L803C23,B7L803C32,B7L803C41)</f>
        <v>1520.7754875122218</v>
      </c>
      <c r="AH21" s="16" t="s">
        <v>29612</v>
      </c>
      <c r="AI21" s="33">
        <f>IF(D6L314C15=0,0,D6L314C11/D6L314C15)</f>
        <v>1.435229501739262E-8</v>
      </c>
      <c r="AJ21" s="16" t="s">
        <v>29613</v>
      </c>
      <c r="AK21" s="33">
        <f>IF(D6L314C5=0,0,D6L314C11/D6L314C5)</f>
        <v>3.200978606868362E-2</v>
      </c>
      <c r="AL21" s="16" t="s">
        <v>29614</v>
      </c>
      <c r="AM21" s="33">
        <f>D6L314C8*CHOOSE(MIN(D6L314C9,RUN_YEARS),B7L803C4,B7L803C13,B7L803C22,B7L803C31,B7L803C40)</f>
        <v>7.5335282933757663E-5</v>
      </c>
      <c r="AN21" s="16" t="s">
        <v>29615</v>
      </c>
      <c r="AO21" s="33">
        <f>D6L314C8-D6L314C18</f>
        <v>2.6560136695763753E-4</v>
      </c>
      <c r="AP21" s="16" t="s">
        <v>29616</v>
      </c>
      <c r="AQ21" s="33">
        <f>CHOOSE(MIN(D6L314C9,RUN_YEARS),B7L803C2,B7L803C11,B7L803C20,B7L803C29,B7L803C38)</f>
        <v>156.72685506867177</v>
      </c>
      <c r="AR21" s="16" t="s">
        <v>29617</v>
      </c>
      <c r="AS21" s="33">
        <f>IF(D6L314C20=0,0,D6L314C18/D6L314C20)</f>
        <v>4.8067884027117497E-7</v>
      </c>
      <c r="AT21" s="16" t="s">
        <v>29618</v>
      </c>
      <c r="AU21" s="33">
        <f>IF(D6L314C5=0,0,D6L314C18/D6L314C5)</f>
        <v>0.11048281690712276</v>
      </c>
      <c r="AV21" s="16" t="s">
        <v>29619</v>
      </c>
      <c r="AW21" s="33">
        <f>CHOOSE(MIN(D6L314C9,RUN_YEARS),B7L803C1,B7L803C10,B7L803C19,B7L803C28,B7L803C37)</f>
        <v>552.55473032222221</v>
      </c>
      <c r="AX21" s="16" t="s">
        <v>29620</v>
      </c>
      <c r="AY21" s="33">
        <f>IF(D6L314C23=0,0,D6L314C19/D6L314C23)</f>
        <v>4.8067884027117486E-7</v>
      </c>
      <c r="AZ21" s="16" t="s">
        <v>29621</v>
      </c>
      <c r="BA21" s="33">
        <f>IF(D6L314C5=0,0,D6L314C19/D6L314C5)</f>
        <v>0.38951718309287719</v>
      </c>
    </row>
    <row r="22" spans="1:53" x14ac:dyDescent="0.2">
      <c r="A22" s="11">
        <v>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29643</v>
      </c>
      <c r="I22" s="15">
        <f>B9L214C7</f>
        <v>1.7010339404968107E-2</v>
      </c>
      <c r="J22" s="16" t="s">
        <v>29644</v>
      </c>
      <c r="K22" s="21">
        <f>IF(FLOW_THRU_100PCT="Y",1,INDEX(VariabilityMatrix,D6L315C1,D6L315C9))</f>
        <v>0.51601614603782531</v>
      </c>
      <c r="L22" s="16" t="s">
        <v>29624</v>
      </c>
      <c r="M22" s="15">
        <f>IF(D6L315C2&lt;&gt;0,D6L315C2*D6L315C4,D6L315C3*D6L315C4)</f>
        <v>8.7776097825469964E-3</v>
      </c>
      <c r="N22" s="16" t="s">
        <v>29333</v>
      </c>
      <c r="O22" s="32">
        <f>A1L563C2</f>
        <v>0.5</v>
      </c>
      <c r="P22" s="16" t="s">
        <v>29625</v>
      </c>
      <c r="Q22" s="15">
        <f>D6L315C5*D6L315C6</f>
        <v>4.3888048912734982E-3</v>
      </c>
      <c r="R22" s="16" t="s">
        <v>29626</v>
      </c>
      <c r="S22" s="15">
        <f>D6L315C5-D6L315C7</f>
        <v>4.3888048912734982E-3</v>
      </c>
      <c r="T22" s="16" t="s">
        <v>21446</v>
      </c>
      <c r="U22" s="6">
        <f>A2L245C1</f>
        <v>3</v>
      </c>
      <c r="V22" s="16" t="s">
        <v>29627</v>
      </c>
      <c r="W22" s="33">
        <f>D6L315C7*CHOOSE(MIN(D6L315C9,RUN_YEARS),B7L803C9,B7L803C18,B7L803C27,B7L803C36,B7L803C45)</f>
        <v>4.1046757056688752E-3</v>
      </c>
      <c r="X22" s="16" t="s">
        <v>29628</v>
      </c>
      <c r="Y22" s="33">
        <f>D6L315C7-D6L315C10</f>
        <v>2.8412918560462297E-4</v>
      </c>
      <c r="Z22" s="16" t="s">
        <v>29629</v>
      </c>
      <c r="AA22" s="33">
        <f>CHOOSE(MIN(D6L315C9,RUN_YEARS),B7L803C7,B7L803C16,B7L803C25,B7L803C34,B7L803C43)</f>
        <v>53148.333333333328</v>
      </c>
      <c r="AB22" s="16" t="s">
        <v>29630</v>
      </c>
      <c r="AC22" s="33">
        <f>IF(D6L315C12=0,0,D6L315C10/D6L315C12)</f>
        <v>7.723056299668617E-8</v>
      </c>
      <c r="AD22" s="16" t="s">
        <v>29631</v>
      </c>
      <c r="AE22" s="33">
        <f>IF(D6L315C5=0,0,D6L315C10/D6L315C5)</f>
        <v>0.46763023275771809</v>
      </c>
      <c r="AF22" s="16" t="s">
        <v>29632</v>
      </c>
      <c r="AG22" s="33">
        <f>CHOOSE(MIN(D6L315C9,RUN_YEARS),B7L803C5,B7L803C14,B7L803C23,B7L803C32,B7L803C41)</f>
        <v>1414.9897626211416</v>
      </c>
      <c r="AH22" s="16" t="s">
        <v>29633</v>
      </c>
      <c r="AI22" s="33">
        <f>IF(D6L315C15=0,0,D6L315C11/D6L315C15)</f>
        <v>2.00799463791384E-7</v>
      </c>
      <c r="AJ22" s="16" t="s">
        <v>29634</v>
      </c>
      <c r="AK22" s="33">
        <f>IF(D6L315C5=0,0,D6L315C11/D6L315C5)</f>
        <v>3.2369767242281904E-2</v>
      </c>
      <c r="AL22" s="16" t="s">
        <v>29635</v>
      </c>
      <c r="AM22" s="33">
        <f>D6L315C8*CHOOSE(MIN(D6L315C9,RUN_YEARS),B7L803C4,B7L803C13,B7L803C22,B7L803C31,B7L803C40)</f>
        <v>9.6669047714651618E-4</v>
      </c>
      <c r="AN22" s="16" t="s">
        <v>29636</v>
      </c>
      <c r="AO22" s="33">
        <f>D6L315C8-D6L315C18</f>
        <v>3.4221144141269822E-3</v>
      </c>
      <c r="AP22" s="16" t="s">
        <v>29637</v>
      </c>
      <c r="AQ22" s="33">
        <f>CHOOSE(MIN(D6L315C9,RUN_YEARS),B7L803C2,B7L803C11,B7L803C20,B7L803C29,B7L803C38)</f>
        <v>142.27222563482655</v>
      </c>
      <c r="AR22" s="16" t="s">
        <v>29638</v>
      </c>
      <c r="AS22" s="33">
        <f>IF(D6L315C20=0,0,D6L315C18/D6L315C20)</f>
        <v>6.7946535090253188E-6</v>
      </c>
      <c r="AT22" s="16" t="s">
        <v>29639</v>
      </c>
      <c r="AU22" s="33">
        <f>IF(D6L315C5=0,0,D6L315C18/D6L315C5)</f>
        <v>0.11013140263635779</v>
      </c>
      <c r="AV22" s="16" t="s">
        <v>29640</v>
      </c>
      <c r="AW22" s="33">
        <f>CHOOSE(MIN(D6L315C9,RUN_YEARS),B7L803C1,B7L803C10,B7L803C19,B7L803C28,B7L803C37)</f>
        <v>503.64811238445009</v>
      </c>
      <c r="AX22" s="16" t="s">
        <v>29641</v>
      </c>
      <c r="AY22" s="33">
        <f>IF(D6L315C23=0,0,D6L315C19/D6L315C23)</f>
        <v>6.7946535090253197E-6</v>
      </c>
      <c r="AZ22" s="16" t="s">
        <v>29642</v>
      </c>
      <c r="BA22" s="33">
        <f>IF(D6L315C5=0,0,D6L315C19/D6L315C5)</f>
        <v>0.38986859736364221</v>
      </c>
    </row>
    <row r="23" spans="1:53" x14ac:dyDescent="0.2">
      <c r="A23" s="11">
        <v>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29664</v>
      </c>
      <c r="I23" s="15">
        <f>B9L215C7</f>
        <v>167.78086439406624</v>
      </c>
      <c r="J23" s="16" t="s">
        <v>29665</v>
      </c>
      <c r="K23" s="21">
        <f>IF(FLOW_THRU_100PCT="Y",1,INDEX(VariabilityMatrix,D6L316C1,D6L316C9))</f>
        <v>0.2765967690688757</v>
      </c>
      <c r="L23" s="16" t="s">
        <v>29645</v>
      </c>
      <c r="M23" s="15">
        <f>IF(D6L316C2&lt;&gt;0,D6L316C2*D6L316C4,D6L316C3*D6L316C4)</f>
        <v>46.407645002981887</v>
      </c>
      <c r="N23" s="16" t="s">
        <v>29333</v>
      </c>
      <c r="O23" s="32">
        <f>A1L563C2</f>
        <v>0.5</v>
      </c>
      <c r="P23" s="16" t="s">
        <v>29646</v>
      </c>
      <c r="Q23" s="15">
        <f>D6L316C5*D6L316C6</f>
        <v>23.203822501490944</v>
      </c>
      <c r="R23" s="16" t="s">
        <v>29647</v>
      </c>
      <c r="S23" s="15">
        <f>D6L316C5-D6L316C7</f>
        <v>23.203822501490944</v>
      </c>
      <c r="T23" s="16" t="s">
        <v>24588</v>
      </c>
      <c r="U23" s="6">
        <f>A2L220C1</f>
        <v>3</v>
      </c>
      <c r="V23" s="16" t="s">
        <v>29648</v>
      </c>
      <c r="W23" s="33">
        <f>D6L316C7*CHOOSE(MIN(D6L316C9,RUN_YEARS),B7L803C9,B7L803C18,B7L803C27,B7L803C36,B7L803C45)</f>
        <v>21.701617834481972</v>
      </c>
      <c r="X23" s="16" t="s">
        <v>29649</v>
      </c>
      <c r="Y23" s="33">
        <f>D6L316C7-D6L316C10</f>
        <v>1.5022046670089715</v>
      </c>
      <c r="Z23" s="16" t="s">
        <v>29650</v>
      </c>
      <c r="AA23" s="33">
        <f>CHOOSE(MIN(D6L316C9,RUN_YEARS),B7L803C7,B7L803C16,B7L803C25,B7L803C34,B7L803C43)</f>
        <v>53148.333333333328</v>
      </c>
      <c r="AB23" s="16" t="s">
        <v>29651</v>
      </c>
      <c r="AC23" s="33">
        <f>IF(D6L316C12=0,0,D6L316C10/D6L316C12)</f>
        <v>4.0832170029443335E-4</v>
      </c>
      <c r="AD23" s="16" t="s">
        <v>29652</v>
      </c>
      <c r="AE23" s="33">
        <f>IF(D6L316C5=0,0,D6L316C10/D6L316C5)</f>
        <v>0.46763023275771809</v>
      </c>
      <c r="AF23" s="16" t="s">
        <v>29653</v>
      </c>
      <c r="AG23" s="33">
        <f>CHOOSE(MIN(D6L316C9,RUN_YEARS),B7L803C5,B7L803C14,B7L803C23,B7L803C32,B7L803C41)</f>
        <v>1414.9897626211416</v>
      </c>
      <c r="AH23" s="16" t="s">
        <v>29654</v>
      </c>
      <c r="AI23" s="33">
        <f>IF(D6L316C15=0,0,D6L316C11/D6L316C15)</f>
        <v>1.0616364207655269E-3</v>
      </c>
      <c r="AJ23" s="16" t="s">
        <v>29655</v>
      </c>
      <c r="AK23" s="33">
        <f>IF(D6L316C5=0,0,D6L316C11/D6L316C5)</f>
        <v>3.2369767242281924E-2</v>
      </c>
      <c r="AL23" s="16" t="s">
        <v>29656</v>
      </c>
      <c r="AM23" s="33">
        <f>D6L316C8*CHOOSE(MIN(D6L316C9,RUN_YEARS),B7L803C4,B7L803C13,B7L803C22,B7L803C31,B7L803C40)</f>
        <v>5.1109390372285555</v>
      </c>
      <c r="AN23" s="16" t="s">
        <v>29657</v>
      </c>
      <c r="AO23" s="33">
        <f>D6L316C8-D6L316C18</f>
        <v>18.092883464262389</v>
      </c>
      <c r="AP23" s="16" t="s">
        <v>29658</v>
      </c>
      <c r="AQ23" s="33">
        <f>CHOOSE(MIN(D6L316C9,RUN_YEARS),B7L803C2,B7L803C11,B7L803C20,B7L803C29,B7L803C38)</f>
        <v>142.27222563482655</v>
      </c>
      <c r="AR23" s="16" t="s">
        <v>29659</v>
      </c>
      <c r="AS23" s="33">
        <f>IF(D6L316C20=0,0,D6L316C18/D6L316C20)</f>
        <v>3.5923659831869938E-2</v>
      </c>
      <c r="AT23" s="16" t="s">
        <v>29660</v>
      </c>
      <c r="AU23" s="33">
        <f>IF(D6L316C5=0,0,D6L316C18/D6L316C5)</f>
        <v>0.11013140263635778</v>
      </c>
      <c r="AV23" s="16" t="s">
        <v>29661</v>
      </c>
      <c r="AW23" s="33">
        <f>CHOOSE(MIN(D6L316C9,RUN_YEARS),B7L803C1,B7L803C10,B7L803C19,B7L803C28,B7L803C37)</f>
        <v>503.64811238445009</v>
      </c>
      <c r="AX23" s="16" t="s">
        <v>29662</v>
      </c>
      <c r="AY23" s="33">
        <f>IF(D6L316C23=0,0,D6L316C19/D6L316C23)</f>
        <v>3.5923659831869945E-2</v>
      </c>
      <c r="AZ23" s="16" t="s">
        <v>29663</v>
      </c>
      <c r="BA23" s="33">
        <f>IF(D6L316C5=0,0,D6L316C19/D6L316C5)</f>
        <v>0.38986859736364221</v>
      </c>
    </row>
    <row r="24" spans="1:53" x14ac:dyDescent="0.2">
      <c r="A24" s="11">
        <v>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29685</v>
      </c>
      <c r="I24" s="15">
        <f>B9L216C7</f>
        <v>0</v>
      </c>
      <c r="J24" s="16" t="s">
        <v>23241</v>
      </c>
      <c r="K24" s="21">
        <f>IF(FLOW_THRU_100PCT="Y",1,0.86)</f>
        <v>0.86</v>
      </c>
      <c r="L24" s="16" t="s">
        <v>29666</v>
      </c>
      <c r="M24" s="15">
        <f>IF(D6L317C2&lt;&gt;0,D6L317C2*D6L317C4,D6L317C3*D6L317C4)</f>
        <v>0</v>
      </c>
      <c r="N24" s="16" t="s">
        <v>29333</v>
      </c>
      <c r="O24" s="32">
        <f>A1L563C2</f>
        <v>0.5</v>
      </c>
      <c r="P24" s="16" t="s">
        <v>29667</v>
      </c>
      <c r="Q24" s="15">
        <f>D6L317C5*D6L317C6</f>
        <v>0</v>
      </c>
      <c r="R24" s="16" t="s">
        <v>29668</v>
      </c>
      <c r="S24" s="15">
        <f>D6L317C5-D6L317C7</f>
        <v>0</v>
      </c>
      <c r="T24" s="16" t="s">
        <v>24619</v>
      </c>
      <c r="U24" s="6">
        <f>A2L222C1</f>
        <v>3</v>
      </c>
      <c r="V24" s="16" t="s">
        <v>29669</v>
      </c>
      <c r="W24" s="33">
        <f>D6L317C7*CHOOSE(MIN(D6L317C9,RUN_YEARS),B7L803C9,B7L803C18,B7L803C27,B7L803C36,B7L803C45)</f>
        <v>0</v>
      </c>
      <c r="X24" s="16" t="s">
        <v>29670</v>
      </c>
      <c r="Y24" s="33">
        <f>D6L317C7-D6L317C10</f>
        <v>0</v>
      </c>
      <c r="Z24" s="16" t="s">
        <v>29671</v>
      </c>
      <c r="AA24" s="33">
        <f>CHOOSE(MIN(D6L317C9,RUN_YEARS),B7L803C7,B7L803C16,B7L803C25,B7L803C34,B7L803C43)</f>
        <v>53148.333333333328</v>
      </c>
      <c r="AB24" s="16" t="s">
        <v>29672</v>
      </c>
      <c r="AC24" s="33">
        <f>IF(D6L317C12=0,0,D6L317C10/D6L317C12)</f>
        <v>0</v>
      </c>
      <c r="AD24" s="16" t="s">
        <v>29673</v>
      </c>
      <c r="AE24" s="33">
        <f>IF(D6L317C5=0,0,D6L317C10/D6L317C5)</f>
        <v>0</v>
      </c>
      <c r="AF24" s="16" t="s">
        <v>29674</v>
      </c>
      <c r="AG24" s="33">
        <f>CHOOSE(MIN(D6L317C9,RUN_YEARS),B7L803C5,B7L803C14,B7L803C23,B7L803C32,B7L803C41)</f>
        <v>1414.9897626211416</v>
      </c>
      <c r="AH24" s="16" t="s">
        <v>29675</v>
      </c>
      <c r="AI24" s="33">
        <f>IF(D6L317C15=0,0,D6L317C11/D6L317C15)</f>
        <v>0</v>
      </c>
      <c r="AJ24" s="16" t="s">
        <v>29676</v>
      </c>
      <c r="AK24" s="33">
        <f>IF(D6L317C5=0,0,D6L317C11/D6L317C5)</f>
        <v>0</v>
      </c>
      <c r="AL24" s="16" t="s">
        <v>29677</v>
      </c>
      <c r="AM24" s="33">
        <f>D6L317C8*CHOOSE(MIN(D6L317C9,RUN_YEARS),B7L803C4,B7L803C13,B7L803C22,B7L803C31,B7L803C40)</f>
        <v>0</v>
      </c>
      <c r="AN24" s="16" t="s">
        <v>29678</v>
      </c>
      <c r="AO24" s="33">
        <f>D6L317C8-D6L317C18</f>
        <v>0</v>
      </c>
      <c r="AP24" s="16" t="s">
        <v>29679</v>
      </c>
      <c r="AQ24" s="33">
        <f>CHOOSE(MIN(D6L317C9,RUN_YEARS),B7L803C2,B7L803C11,B7L803C20,B7L803C29,B7L803C38)</f>
        <v>142.27222563482655</v>
      </c>
      <c r="AR24" s="16" t="s">
        <v>29680</v>
      </c>
      <c r="AS24" s="33">
        <f>IF(D6L317C20=0,0,D6L317C18/D6L317C20)</f>
        <v>0</v>
      </c>
      <c r="AT24" s="16" t="s">
        <v>29681</v>
      </c>
      <c r="AU24" s="33">
        <f>IF(D6L317C5=0,0,D6L317C18/D6L317C5)</f>
        <v>0</v>
      </c>
      <c r="AV24" s="16" t="s">
        <v>29682</v>
      </c>
      <c r="AW24" s="33">
        <f>CHOOSE(MIN(D6L317C9,RUN_YEARS),B7L803C1,B7L803C10,B7L803C19,B7L803C28,B7L803C37)</f>
        <v>503.64811238445009</v>
      </c>
      <c r="AX24" s="16" t="s">
        <v>29683</v>
      </c>
      <c r="AY24" s="33">
        <f>IF(D6L317C23=0,0,D6L317C19/D6L317C23)</f>
        <v>0</v>
      </c>
      <c r="AZ24" s="16" t="s">
        <v>29684</v>
      </c>
      <c r="BA24" s="33">
        <f>IF(D6L317C5=0,0,D6L317C19/D6L317C5)</f>
        <v>0</v>
      </c>
    </row>
    <row r="25" spans="1:53" x14ac:dyDescent="0.2">
      <c r="A25" s="11">
        <v>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29705</v>
      </c>
      <c r="I25" s="15">
        <f>B9L217C7</f>
        <v>0</v>
      </c>
      <c r="J25" s="16" t="s">
        <v>29706</v>
      </c>
      <c r="K25" s="21">
        <f>IF(FLOW_THRU_100PCT="Y",1,INDEX(VariabilityMatrix,D6L318C1,D6L318C9))</f>
        <v>0.26909372776099266</v>
      </c>
      <c r="L25" s="16" t="s">
        <v>29686</v>
      </c>
      <c r="M25" s="15">
        <f>IF(D6L318C2&lt;&gt;0,D6L318C2*D6L318C4,D6L318C3*D6L318C4)</f>
        <v>0</v>
      </c>
      <c r="N25" s="16" t="s">
        <v>29333</v>
      </c>
      <c r="O25" s="32">
        <f>A1L563C2</f>
        <v>0.5</v>
      </c>
      <c r="P25" s="16" t="s">
        <v>29687</v>
      </c>
      <c r="Q25" s="15">
        <f>D6L318C5*D6L318C6</f>
        <v>0</v>
      </c>
      <c r="R25" s="16" t="s">
        <v>29688</v>
      </c>
      <c r="S25" s="15">
        <f>D6L318C5-D6L318C7</f>
        <v>0</v>
      </c>
      <c r="T25" s="16" t="s">
        <v>24651</v>
      </c>
      <c r="U25" s="6">
        <f>A2L223C1</f>
        <v>1</v>
      </c>
      <c r="V25" s="16" t="s">
        <v>29689</v>
      </c>
      <c r="W25" s="33">
        <f>D6L318C7*CHOOSE(MIN(D6L318C9,RUN_YEARS),B7L803C9,B7L803C18,B7L803C27,B7L803C36,B7L803C45)</f>
        <v>0</v>
      </c>
      <c r="X25" s="16" t="s">
        <v>29690</v>
      </c>
      <c r="Y25" s="33">
        <f>D6L318C7-D6L318C10</f>
        <v>0</v>
      </c>
      <c r="Z25" s="16" t="s">
        <v>29691</v>
      </c>
      <c r="AA25" s="33">
        <f>CHOOSE(MIN(D6L318C9,RUN_YEARS),B7L803C7,B7L803C16,B7L803C25,B7L803C34,B7L803C43)</f>
        <v>46726</v>
      </c>
      <c r="AB25" s="16" t="s">
        <v>29692</v>
      </c>
      <c r="AC25" s="33">
        <f>IF(D6L318C12=0,0,D6L318C10/D6L318C12)</f>
        <v>0</v>
      </c>
      <c r="AD25" s="16" t="s">
        <v>29693</v>
      </c>
      <c r="AE25" s="33">
        <f>IF(D6L318C5=0,0,D6L318C10/D6L318C5)</f>
        <v>0</v>
      </c>
      <c r="AF25" s="16" t="s">
        <v>29694</v>
      </c>
      <c r="AG25" s="33">
        <f>CHOOSE(MIN(D6L318C9,RUN_YEARS),B7L803C5,B7L803C14,B7L803C23,B7L803C32,B7L803C41)</f>
        <v>1271.4176754748037</v>
      </c>
      <c r="AH25" s="16" t="s">
        <v>29695</v>
      </c>
      <c r="AI25" s="33">
        <f>IF(D6L318C15=0,0,D6L318C11/D6L318C15)</f>
        <v>0</v>
      </c>
      <c r="AJ25" s="16" t="s">
        <v>29696</v>
      </c>
      <c r="AK25" s="33">
        <f>IF(D6L318C5=0,0,D6L318C11/D6L318C5)</f>
        <v>0</v>
      </c>
      <c r="AL25" s="16" t="s">
        <v>29697</v>
      </c>
      <c r="AM25" s="33">
        <f>D6L318C8*CHOOSE(MIN(D6L318C9,RUN_YEARS),B7L803C4,B7L803C13,B7L803C22,B7L803C31,B7L803C40)</f>
        <v>0</v>
      </c>
      <c r="AN25" s="16" t="s">
        <v>29698</v>
      </c>
      <c r="AO25" s="33">
        <f>D6L318C8-D6L318C18</f>
        <v>0</v>
      </c>
      <c r="AP25" s="16" t="s">
        <v>29699</v>
      </c>
      <c r="AQ25" s="33">
        <f>CHOOSE(MIN(D6L318C9,RUN_YEARS),B7L803C2,B7L803C11,B7L803C20,B7L803C29,B7L803C38)</f>
        <v>133.56265113536753</v>
      </c>
      <c r="AR25" s="16" t="s">
        <v>29700</v>
      </c>
      <c r="AS25" s="33">
        <f>IF(D6L318C20=0,0,D6L318C18/D6L318C20)</f>
        <v>0</v>
      </c>
      <c r="AT25" s="16" t="s">
        <v>29701</v>
      </c>
      <c r="AU25" s="33">
        <f>IF(D6L318C5=0,0,D6L318C18/D6L318C5)</f>
        <v>0</v>
      </c>
      <c r="AV25" s="16" t="s">
        <v>29702</v>
      </c>
      <c r="AW25" s="33">
        <f>CHOOSE(MIN(D6L318C9,RUN_YEARS),B7L803C1,B7L803C10,B7L803C19,B7L803C28,B7L803C37)</f>
        <v>446.50008284814606</v>
      </c>
      <c r="AX25" s="16" t="s">
        <v>29703</v>
      </c>
      <c r="AY25" s="33">
        <f>IF(D6L318C23=0,0,D6L318C19/D6L318C23)</f>
        <v>0</v>
      </c>
      <c r="AZ25" s="16" t="s">
        <v>29704</v>
      </c>
      <c r="BA25" s="33">
        <f>IF(D6L318C5=0,0,D6L318C19/D6L318C5)</f>
        <v>0</v>
      </c>
    </row>
    <row r="26" spans="1:53" x14ac:dyDescent="0.2">
      <c r="A26" s="11">
        <v>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29726</v>
      </c>
      <c r="I26" s="15">
        <f>B9L218C7</f>
        <v>2247.5114767216983</v>
      </c>
      <c r="J26" s="16" t="s">
        <v>29727</v>
      </c>
      <c r="K26" s="21">
        <f>IF(FLOW_THRU_100PCT="Y",1,INDEX(VariabilityMatrix,D6L319C1,D6L319C9))</f>
        <v>0.2765967690688757</v>
      </c>
      <c r="L26" s="16" t="s">
        <v>29707</v>
      </c>
      <c r="M26" s="15">
        <f>IF(D6L319C2&lt;&gt;0,D6L319C2*D6L319C4,D6L319C3*D6L319C4)</f>
        <v>621.65441290643935</v>
      </c>
      <c r="N26" s="16" t="s">
        <v>29333</v>
      </c>
      <c r="O26" s="32">
        <f>A1L563C2</f>
        <v>0.5</v>
      </c>
      <c r="P26" s="16" t="s">
        <v>29708</v>
      </c>
      <c r="Q26" s="15">
        <f>D6L319C5*D6L319C6</f>
        <v>310.82720645321967</v>
      </c>
      <c r="R26" s="16" t="s">
        <v>29709</v>
      </c>
      <c r="S26" s="15">
        <f>D6L319C5-D6L319C7</f>
        <v>310.82720645321967</v>
      </c>
      <c r="T26" s="16" t="s">
        <v>24683</v>
      </c>
      <c r="U26" s="6">
        <f>A2L224C1</f>
        <v>3</v>
      </c>
      <c r="V26" s="16" t="s">
        <v>29710</v>
      </c>
      <c r="W26" s="33">
        <f>D6L319C7*CHOOSE(MIN(D6L319C9,RUN_YEARS),B7L803C9,B7L803C18,B7L803C27,B7L803C36,B7L803C45)</f>
        <v>290.70439780230083</v>
      </c>
      <c r="X26" s="16" t="s">
        <v>29711</v>
      </c>
      <c r="Y26" s="33">
        <f>D6L319C7-D6L319C10</f>
        <v>20.122808650918842</v>
      </c>
      <c r="Z26" s="16" t="s">
        <v>29712</v>
      </c>
      <c r="AA26" s="33">
        <f>CHOOSE(MIN(D6L319C9,RUN_YEARS),B7L803C7,B7L803C16,B7L803C25,B7L803C34,B7L803C43)</f>
        <v>53148.333333333328</v>
      </c>
      <c r="AB26" s="16" t="s">
        <v>29713</v>
      </c>
      <c r="AC26" s="33">
        <f>IF(D6L319C12=0,0,D6L319C10/D6L319C12)</f>
        <v>5.4696804127247799E-3</v>
      </c>
      <c r="AD26" s="16" t="s">
        <v>29714</v>
      </c>
      <c r="AE26" s="33">
        <f>IF(D6L319C5=0,0,D6L319C10/D6L319C5)</f>
        <v>0.46763023275771809</v>
      </c>
      <c r="AF26" s="16" t="s">
        <v>29715</v>
      </c>
      <c r="AG26" s="33">
        <f>CHOOSE(MIN(D6L319C9,RUN_YEARS),B7L803C5,B7L803C14,B7L803C23,B7L803C32,B7L803C41)</f>
        <v>1414.9897626211416</v>
      </c>
      <c r="AH26" s="16" t="s">
        <v>29716</v>
      </c>
      <c r="AI26" s="33">
        <f>IF(D6L319C15=0,0,D6L319C11/D6L319C15)</f>
        <v>1.4221169073084418E-2</v>
      </c>
      <c r="AJ26" s="16" t="s">
        <v>29717</v>
      </c>
      <c r="AK26" s="33">
        <f>IF(D6L319C5=0,0,D6L319C11/D6L319C5)</f>
        <v>3.236976724228189E-2</v>
      </c>
      <c r="AL26" s="16" t="s">
        <v>29718</v>
      </c>
      <c r="AM26" s="33">
        <f>D6L319C8*CHOOSE(MIN(D6L319C9,RUN_YEARS),B7L803C4,B7L803C13,B7L803C22,B7L803C31,B7L803C40)</f>
        <v>68.46367244846769</v>
      </c>
      <c r="AN26" s="16" t="s">
        <v>29719</v>
      </c>
      <c r="AO26" s="33">
        <f>D6L319C8-D6L319C18</f>
        <v>242.36353400475198</v>
      </c>
      <c r="AP26" s="16" t="s">
        <v>29720</v>
      </c>
      <c r="AQ26" s="33">
        <f>CHOOSE(MIN(D6L319C9,RUN_YEARS),B7L803C2,B7L803C11,B7L803C20,B7L803C29,B7L803C38)</f>
        <v>142.27222563482655</v>
      </c>
      <c r="AR26" s="16" t="s">
        <v>29721</v>
      </c>
      <c r="AS26" s="33">
        <f>IF(D6L319C20=0,0,D6L319C18/D6L319C20)</f>
        <v>0.48121600785380975</v>
      </c>
      <c r="AT26" s="16" t="s">
        <v>29722</v>
      </c>
      <c r="AU26" s="33">
        <f>IF(D6L319C5=0,0,D6L319C18/D6L319C5)</f>
        <v>0.11013140263635779</v>
      </c>
      <c r="AV26" s="16" t="s">
        <v>29723</v>
      </c>
      <c r="AW26" s="33">
        <f>CHOOSE(MIN(D6L319C9,RUN_YEARS),B7L803C1,B7L803C10,B7L803C19,B7L803C28,B7L803C37)</f>
        <v>503.64811238445009</v>
      </c>
      <c r="AX26" s="16" t="s">
        <v>29724</v>
      </c>
      <c r="AY26" s="33">
        <f>IF(D6L319C23=0,0,D6L319C19/D6L319C23)</f>
        <v>0.48121600785380975</v>
      </c>
      <c r="AZ26" s="16" t="s">
        <v>29725</v>
      </c>
      <c r="BA26" s="33">
        <f>IF(D6L319C5=0,0,D6L319C19/D6L319C5)</f>
        <v>0.38986859736364221</v>
      </c>
    </row>
    <row r="27" spans="1:53" x14ac:dyDescent="0.2">
      <c r="A27" s="11">
        <v>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29747</v>
      </c>
      <c r="I27" s="15">
        <f>B9L219C7</f>
        <v>3905.2390885267901</v>
      </c>
      <c r="J27" s="16" t="s">
        <v>29748</v>
      </c>
      <c r="K27" s="21">
        <f>IF(FLOW_THRU_100PCT="Y",1,INDEX(VariabilityMatrix,D6L320C1,D6L320C9))</f>
        <v>0.26909372776099266</v>
      </c>
      <c r="L27" s="16" t="s">
        <v>29728</v>
      </c>
      <c r="M27" s="15">
        <f>IF(D6L320C2&lt;&gt;0,D6L320C2*D6L320C4,D6L320C3*D6L320C4)</f>
        <v>1050.8753441296151</v>
      </c>
      <c r="N27" s="16" t="s">
        <v>29333</v>
      </c>
      <c r="O27" s="32">
        <f>A1L563C2</f>
        <v>0.5</v>
      </c>
      <c r="P27" s="16" t="s">
        <v>29729</v>
      </c>
      <c r="Q27" s="15">
        <f>D6L320C5*D6L320C6</f>
        <v>525.43767206480754</v>
      </c>
      <c r="R27" s="16" t="s">
        <v>29730</v>
      </c>
      <c r="S27" s="15">
        <f>D6L320C5-D6L320C7</f>
        <v>525.43767206480754</v>
      </c>
      <c r="T27" s="16" t="s">
        <v>24715</v>
      </c>
      <c r="U27" s="6">
        <f>A2L225C1</f>
        <v>1</v>
      </c>
      <c r="V27" s="16" t="s">
        <v>29731</v>
      </c>
      <c r="W27" s="33">
        <f>D6L320C7*CHOOSE(MIN(D6L320C9,RUN_YEARS),B7L803C9,B7L803C18,B7L803C27,B7L803C36,B7L803C45)</f>
        <v>490.72103399387447</v>
      </c>
      <c r="X27" s="16" t="s">
        <v>29732</v>
      </c>
      <c r="Y27" s="33">
        <f>D6L320C7-D6L320C10</f>
        <v>34.716638070933072</v>
      </c>
      <c r="Z27" s="16" t="s">
        <v>29733</v>
      </c>
      <c r="AA27" s="33">
        <f>CHOOSE(MIN(D6L320C9,RUN_YEARS),B7L803C7,B7L803C16,B7L803C25,B7L803C34,B7L803C43)</f>
        <v>46726</v>
      </c>
      <c r="AB27" s="16" t="s">
        <v>29734</v>
      </c>
      <c r="AC27" s="33">
        <f>IF(D6L320C12=0,0,D6L320C10/D6L320C12)</f>
        <v>1.0502098060905588E-2</v>
      </c>
      <c r="AD27" s="16" t="s">
        <v>29735</v>
      </c>
      <c r="AE27" s="33">
        <f>IF(D6L320C5=0,0,D6L320C10/D6L320C5)</f>
        <v>0.4669640759345372</v>
      </c>
      <c r="AF27" s="16" t="s">
        <v>29736</v>
      </c>
      <c r="AG27" s="33">
        <f>CHOOSE(MIN(D6L320C9,RUN_YEARS),B7L803C5,B7L803C14,B7L803C23,B7L803C32,B7L803C41)</f>
        <v>1271.4176754748037</v>
      </c>
      <c r="AH27" s="16" t="s">
        <v>29737</v>
      </c>
      <c r="AI27" s="33">
        <f>IF(D6L320C15=0,0,D6L320C11/D6L320C15)</f>
        <v>2.7305454958354534E-2</v>
      </c>
      <c r="AJ27" s="16" t="s">
        <v>29738</v>
      </c>
      <c r="AK27" s="33">
        <f>IF(D6L320C5=0,0,D6L320C11/D6L320C5)</f>
        <v>3.3035924065462817E-2</v>
      </c>
      <c r="AL27" s="16" t="s">
        <v>29739</v>
      </c>
      <c r="AM27" s="33">
        <f>D6L320C8*CHOOSE(MIN(D6L320C9,RUN_YEARS),B7L803C4,B7L803C13,B7L803C22,B7L803C31,B7L803C40)</f>
        <v>120.98492865664103</v>
      </c>
      <c r="AN27" s="16" t="s">
        <v>29740</v>
      </c>
      <c r="AO27" s="33">
        <f>D6L320C8-D6L320C18</f>
        <v>404.4527434081665</v>
      </c>
      <c r="AP27" s="16" t="s">
        <v>29741</v>
      </c>
      <c r="AQ27" s="33">
        <f>CHOOSE(MIN(D6L320C9,RUN_YEARS),B7L803C2,B7L803C11,B7L803C20,B7L803C29,B7L803C38)</f>
        <v>133.56265113536753</v>
      </c>
      <c r="AR27" s="16" t="s">
        <v>29742</v>
      </c>
      <c r="AS27" s="33">
        <f>IF(D6L320C20=0,0,D6L320C18/D6L320C20)</f>
        <v>0.90582904448355994</v>
      </c>
      <c r="AT27" s="16" t="s">
        <v>29743</v>
      </c>
      <c r="AU27" s="33">
        <f>IF(D6L320C5=0,0,D6L320C18/D6L320C5)</f>
        <v>0.11512776404212481</v>
      </c>
      <c r="AV27" s="16" t="s">
        <v>29744</v>
      </c>
      <c r="AW27" s="33">
        <f>CHOOSE(MIN(D6L320C9,RUN_YEARS),B7L803C1,B7L803C10,B7L803C19,B7L803C28,B7L803C37)</f>
        <v>446.50008284814606</v>
      </c>
      <c r="AX27" s="16" t="s">
        <v>29745</v>
      </c>
      <c r="AY27" s="33">
        <f>IF(D6L320C23=0,0,D6L320C19/D6L320C23)</f>
        <v>0.90582904448355994</v>
      </c>
      <c r="AZ27" s="16" t="s">
        <v>29746</v>
      </c>
      <c r="BA27" s="33">
        <f>IF(D6L320C5=0,0,D6L320C19/D6L320C5)</f>
        <v>0.38487223595787518</v>
      </c>
    </row>
    <row r="28" spans="1:53" x14ac:dyDescent="0.2">
      <c r="A28" s="11">
        <v>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29768</v>
      </c>
      <c r="I28" s="15">
        <f>B9L220C7</f>
        <v>0</v>
      </c>
      <c r="J28" s="16" t="s">
        <v>29769</v>
      </c>
      <c r="K28" s="21">
        <f>IF(FLOW_THRU_100PCT="Y",1,INDEX(VariabilityMatrix,D6L321C1,D6L321C9))</f>
        <v>0.26909372776099266</v>
      </c>
      <c r="L28" s="16" t="s">
        <v>29749</v>
      </c>
      <c r="M28" s="15">
        <f>IF(D6L321C2&lt;&gt;0,D6L321C2*D6L321C4,D6L321C3*D6L321C4)</f>
        <v>0</v>
      </c>
      <c r="N28" s="16" t="s">
        <v>29333</v>
      </c>
      <c r="O28" s="32">
        <f>A1L563C2</f>
        <v>0.5</v>
      </c>
      <c r="P28" s="16" t="s">
        <v>29750</v>
      </c>
      <c r="Q28" s="15">
        <f>D6L321C5*D6L321C6</f>
        <v>0</v>
      </c>
      <c r="R28" s="16" t="s">
        <v>29751</v>
      </c>
      <c r="S28" s="15">
        <f>D6L321C5-D6L321C7</f>
        <v>0</v>
      </c>
      <c r="T28" s="16" t="s">
        <v>24747</v>
      </c>
      <c r="U28" s="6">
        <f>A2L228C1</f>
        <v>1</v>
      </c>
      <c r="V28" s="16" t="s">
        <v>29752</v>
      </c>
      <c r="W28" s="33">
        <f>D6L321C7*CHOOSE(MIN(D6L321C9,RUN_YEARS),B7L803C9,B7L803C18,B7L803C27,B7L803C36,B7L803C45)</f>
        <v>0</v>
      </c>
      <c r="X28" s="16" t="s">
        <v>29753</v>
      </c>
      <c r="Y28" s="33">
        <f>D6L321C7-D6L321C10</f>
        <v>0</v>
      </c>
      <c r="Z28" s="16" t="s">
        <v>29754</v>
      </c>
      <c r="AA28" s="33">
        <f>CHOOSE(MIN(D6L321C9,RUN_YEARS),B7L803C7,B7L803C16,B7L803C25,B7L803C34,B7L803C43)</f>
        <v>46726</v>
      </c>
      <c r="AB28" s="16" t="s">
        <v>29755</v>
      </c>
      <c r="AC28" s="33">
        <f>IF(D6L321C12=0,0,D6L321C10/D6L321C12)</f>
        <v>0</v>
      </c>
      <c r="AD28" s="16" t="s">
        <v>29756</v>
      </c>
      <c r="AE28" s="33">
        <f>IF(D6L321C5=0,0,D6L321C10/D6L321C5)</f>
        <v>0</v>
      </c>
      <c r="AF28" s="16" t="s">
        <v>29757</v>
      </c>
      <c r="AG28" s="33">
        <f>CHOOSE(MIN(D6L321C9,RUN_YEARS),B7L803C5,B7L803C14,B7L803C23,B7L803C32,B7L803C41)</f>
        <v>1271.4176754748037</v>
      </c>
      <c r="AH28" s="16" t="s">
        <v>29758</v>
      </c>
      <c r="AI28" s="33">
        <f>IF(D6L321C15=0,0,D6L321C11/D6L321C15)</f>
        <v>0</v>
      </c>
      <c r="AJ28" s="16" t="s">
        <v>29759</v>
      </c>
      <c r="AK28" s="33">
        <f>IF(D6L321C5=0,0,D6L321C11/D6L321C5)</f>
        <v>0</v>
      </c>
      <c r="AL28" s="16" t="s">
        <v>29760</v>
      </c>
      <c r="AM28" s="33">
        <f>D6L321C8*CHOOSE(MIN(D6L321C9,RUN_YEARS),B7L803C4,B7L803C13,B7L803C22,B7L803C31,B7L803C40)</f>
        <v>0</v>
      </c>
      <c r="AN28" s="16" t="s">
        <v>29761</v>
      </c>
      <c r="AO28" s="33">
        <f>D6L321C8-D6L321C18</f>
        <v>0</v>
      </c>
      <c r="AP28" s="16" t="s">
        <v>29762</v>
      </c>
      <c r="AQ28" s="33">
        <f>CHOOSE(MIN(D6L321C9,RUN_YEARS),B7L803C2,B7L803C11,B7L803C20,B7L803C29,B7L803C38)</f>
        <v>133.56265113536753</v>
      </c>
      <c r="AR28" s="16" t="s">
        <v>29763</v>
      </c>
      <c r="AS28" s="33">
        <f>IF(D6L321C20=0,0,D6L321C18/D6L321C20)</f>
        <v>0</v>
      </c>
      <c r="AT28" s="16" t="s">
        <v>29764</v>
      </c>
      <c r="AU28" s="33">
        <f>IF(D6L321C5=0,0,D6L321C18/D6L321C5)</f>
        <v>0</v>
      </c>
      <c r="AV28" s="16" t="s">
        <v>29765</v>
      </c>
      <c r="AW28" s="33">
        <f>CHOOSE(MIN(D6L321C9,RUN_YEARS),B7L803C1,B7L803C10,B7L803C19,B7L803C28,B7L803C37)</f>
        <v>446.50008284814606</v>
      </c>
      <c r="AX28" s="16" t="s">
        <v>29766</v>
      </c>
      <c r="AY28" s="33">
        <f>IF(D6L321C23=0,0,D6L321C19/D6L321C23)</f>
        <v>0</v>
      </c>
      <c r="AZ28" s="16" t="s">
        <v>29767</v>
      </c>
      <c r="BA28" s="33">
        <f>IF(D6L321C5=0,0,D6L321C19/D6L321C5)</f>
        <v>0</v>
      </c>
    </row>
    <row r="29" spans="1:53" x14ac:dyDescent="0.2">
      <c r="A29" s="11">
        <v>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29789</v>
      </c>
      <c r="I29" s="15">
        <f>B9L221C7</f>
        <v>0</v>
      </c>
      <c r="J29" s="16" t="s">
        <v>29790</v>
      </c>
      <c r="K29" s="21">
        <f>IF(FLOW_THRU_100PCT="Y",1,INDEX(VariabilityMatrix,D6L322C1,D6L322C9))</f>
        <v>0.26909372776099266</v>
      </c>
      <c r="L29" s="16" t="s">
        <v>29770</v>
      </c>
      <c r="M29" s="15">
        <f>IF(D6L322C2&lt;&gt;0,D6L322C2*D6L322C4,D6L322C3*D6L322C4)</f>
        <v>0</v>
      </c>
      <c r="N29" s="16" t="s">
        <v>29333</v>
      </c>
      <c r="O29" s="32">
        <f>A1L563C2</f>
        <v>0.5</v>
      </c>
      <c r="P29" s="16" t="s">
        <v>29771</v>
      </c>
      <c r="Q29" s="15">
        <f>D6L322C5*D6L322C6</f>
        <v>0</v>
      </c>
      <c r="R29" s="16" t="s">
        <v>29772</v>
      </c>
      <c r="S29" s="15">
        <f>D6L322C5-D6L322C7</f>
        <v>0</v>
      </c>
      <c r="T29" s="16" t="s">
        <v>24779</v>
      </c>
      <c r="U29" s="6">
        <f>A2L229C1</f>
        <v>1</v>
      </c>
      <c r="V29" s="16" t="s">
        <v>29773</v>
      </c>
      <c r="W29" s="33">
        <f>D6L322C7*CHOOSE(MIN(D6L322C9,RUN_YEARS),B7L803C9,B7L803C18,B7L803C27,B7L803C36,B7L803C45)</f>
        <v>0</v>
      </c>
      <c r="X29" s="16" t="s">
        <v>29774</v>
      </c>
      <c r="Y29" s="33">
        <f>D6L322C7-D6L322C10</f>
        <v>0</v>
      </c>
      <c r="Z29" s="16" t="s">
        <v>29775</v>
      </c>
      <c r="AA29" s="33">
        <f>CHOOSE(MIN(D6L322C9,RUN_YEARS),B7L803C7,B7L803C16,B7L803C25,B7L803C34,B7L803C43)</f>
        <v>46726</v>
      </c>
      <c r="AB29" s="16" t="s">
        <v>29776</v>
      </c>
      <c r="AC29" s="33">
        <f>IF(D6L322C12=0,0,D6L322C10/D6L322C12)</f>
        <v>0</v>
      </c>
      <c r="AD29" s="16" t="s">
        <v>29777</v>
      </c>
      <c r="AE29" s="33">
        <f>IF(D6L322C5=0,0,D6L322C10/D6L322C5)</f>
        <v>0</v>
      </c>
      <c r="AF29" s="16" t="s">
        <v>29778</v>
      </c>
      <c r="AG29" s="33">
        <f>CHOOSE(MIN(D6L322C9,RUN_YEARS),B7L803C5,B7L803C14,B7L803C23,B7L803C32,B7L803C41)</f>
        <v>1271.4176754748037</v>
      </c>
      <c r="AH29" s="16" t="s">
        <v>29779</v>
      </c>
      <c r="AI29" s="33">
        <f>IF(D6L322C15=0,0,D6L322C11/D6L322C15)</f>
        <v>0</v>
      </c>
      <c r="AJ29" s="16" t="s">
        <v>29780</v>
      </c>
      <c r="AK29" s="33">
        <f>IF(D6L322C5=0,0,D6L322C11/D6L322C5)</f>
        <v>0</v>
      </c>
      <c r="AL29" s="16" t="s">
        <v>29781</v>
      </c>
      <c r="AM29" s="33">
        <f>D6L322C8*CHOOSE(MIN(D6L322C9,RUN_YEARS),B7L803C4,B7L803C13,B7L803C22,B7L803C31,B7L803C40)</f>
        <v>0</v>
      </c>
      <c r="AN29" s="16" t="s">
        <v>29782</v>
      </c>
      <c r="AO29" s="33">
        <f>D6L322C8-D6L322C18</f>
        <v>0</v>
      </c>
      <c r="AP29" s="16" t="s">
        <v>29783</v>
      </c>
      <c r="AQ29" s="33">
        <f>CHOOSE(MIN(D6L322C9,RUN_YEARS),B7L803C2,B7L803C11,B7L803C20,B7L803C29,B7L803C38)</f>
        <v>133.56265113536753</v>
      </c>
      <c r="AR29" s="16" t="s">
        <v>29784</v>
      </c>
      <c r="AS29" s="33">
        <f>IF(D6L322C20=0,0,D6L322C18/D6L322C20)</f>
        <v>0</v>
      </c>
      <c r="AT29" s="16" t="s">
        <v>29785</v>
      </c>
      <c r="AU29" s="33">
        <f>IF(D6L322C5=0,0,D6L322C18/D6L322C5)</f>
        <v>0</v>
      </c>
      <c r="AV29" s="16" t="s">
        <v>29786</v>
      </c>
      <c r="AW29" s="33">
        <f>CHOOSE(MIN(D6L322C9,RUN_YEARS),B7L803C1,B7L803C10,B7L803C19,B7L803C28,B7L803C37)</f>
        <v>446.50008284814606</v>
      </c>
      <c r="AX29" s="16" t="s">
        <v>29787</v>
      </c>
      <c r="AY29" s="33">
        <f>IF(D6L322C23=0,0,D6L322C19/D6L322C23)</f>
        <v>0</v>
      </c>
      <c r="AZ29" s="16" t="s">
        <v>29788</v>
      </c>
      <c r="BA29" s="33">
        <f>IF(D6L322C5=0,0,D6L322C19/D6L322C5)</f>
        <v>0</v>
      </c>
    </row>
    <row r="30" spans="1:53" x14ac:dyDescent="0.2">
      <c r="A30" s="11">
        <v>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29810</v>
      </c>
      <c r="I30" s="15">
        <f>B9L222C7</f>
        <v>0</v>
      </c>
      <c r="J30" s="16" t="s">
        <v>29811</v>
      </c>
      <c r="K30" s="21">
        <f>IF(FLOW_THRU_100PCT="Y",1,INDEX(VariabilityMatrix,D6L323C1,D6L323C9))</f>
        <v>0.26909372776099266</v>
      </c>
      <c r="L30" s="16" t="s">
        <v>29791</v>
      </c>
      <c r="M30" s="15">
        <f>IF(D6L323C2&lt;&gt;0,D6L323C2*D6L323C4,D6L323C3*D6L323C4)</f>
        <v>0</v>
      </c>
      <c r="N30" s="16" t="s">
        <v>29333</v>
      </c>
      <c r="O30" s="32">
        <f>A1L563C2</f>
        <v>0.5</v>
      </c>
      <c r="P30" s="16" t="s">
        <v>29792</v>
      </c>
      <c r="Q30" s="15">
        <f>D6L323C5*D6L323C6</f>
        <v>0</v>
      </c>
      <c r="R30" s="16" t="s">
        <v>29793</v>
      </c>
      <c r="S30" s="15">
        <f>D6L323C5-D6L323C7</f>
        <v>0</v>
      </c>
      <c r="T30" s="16" t="s">
        <v>24811</v>
      </c>
      <c r="U30" s="6">
        <f>A2L233C1</f>
        <v>1</v>
      </c>
      <c r="V30" s="16" t="s">
        <v>29794</v>
      </c>
      <c r="W30" s="33">
        <f>D6L323C7*CHOOSE(MIN(D6L323C9,RUN_YEARS),B7L803C9,B7L803C18,B7L803C27,B7L803C36,B7L803C45)</f>
        <v>0</v>
      </c>
      <c r="X30" s="16" t="s">
        <v>29795</v>
      </c>
      <c r="Y30" s="33">
        <f>D6L323C7-D6L323C10</f>
        <v>0</v>
      </c>
      <c r="Z30" s="16" t="s">
        <v>29796</v>
      </c>
      <c r="AA30" s="33">
        <f>CHOOSE(MIN(D6L323C9,RUN_YEARS),B7L803C7,B7L803C16,B7L803C25,B7L803C34,B7L803C43)</f>
        <v>46726</v>
      </c>
      <c r="AB30" s="16" t="s">
        <v>29797</v>
      </c>
      <c r="AC30" s="33">
        <f>IF(D6L323C12=0,0,D6L323C10/D6L323C12)</f>
        <v>0</v>
      </c>
      <c r="AD30" s="16" t="s">
        <v>29798</v>
      </c>
      <c r="AE30" s="33">
        <f>IF(D6L323C5=0,0,D6L323C10/D6L323C5)</f>
        <v>0</v>
      </c>
      <c r="AF30" s="16" t="s">
        <v>29799</v>
      </c>
      <c r="AG30" s="33">
        <f>CHOOSE(MIN(D6L323C9,RUN_YEARS),B7L803C5,B7L803C14,B7L803C23,B7L803C32,B7L803C41)</f>
        <v>1271.4176754748037</v>
      </c>
      <c r="AH30" s="16" t="s">
        <v>29800</v>
      </c>
      <c r="AI30" s="33">
        <f>IF(D6L323C15=0,0,D6L323C11/D6L323C15)</f>
        <v>0</v>
      </c>
      <c r="AJ30" s="16" t="s">
        <v>29801</v>
      </c>
      <c r="AK30" s="33">
        <f>IF(D6L323C5=0,0,D6L323C11/D6L323C5)</f>
        <v>0</v>
      </c>
      <c r="AL30" s="16" t="s">
        <v>29802</v>
      </c>
      <c r="AM30" s="33">
        <f>D6L323C8*CHOOSE(MIN(D6L323C9,RUN_YEARS),B7L803C4,B7L803C13,B7L803C22,B7L803C31,B7L803C40)</f>
        <v>0</v>
      </c>
      <c r="AN30" s="16" t="s">
        <v>29803</v>
      </c>
      <c r="AO30" s="33">
        <f>D6L323C8-D6L323C18</f>
        <v>0</v>
      </c>
      <c r="AP30" s="16" t="s">
        <v>29804</v>
      </c>
      <c r="AQ30" s="33">
        <f>CHOOSE(MIN(D6L323C9,RUN_YEARS),B7L803C2,B7L803C11,B7L803C20,B7L803C29,B7L803C38)</f>
        <v>133.56265113536753</v>
      </c>
      <c r="AR30" s="16" t="s">
        <v>29805</v>
      </c>
      <c r="AS30" s="33">
        <f>IF(D6L323C20=0,0,D6L323C18/D6L323C20)</f>
        <v>0</v>
      </c>
      <c r="AT30" s="16" t="s">
        <v>29806</v>
      </c>
      <c r="AU30" s="33">
        <f>IF(D6L323C5=0,0,D6L323C18/D6L323C5)</f>
        <v>0</v>
      </c>
      <c r="AV30" s="16" t="s">
        <v>29807</v>
      </c>
      <c r="AW30" s="33">
        <f>CHOOSE(MIN(D6L323C9,RUN_YEARS),B7L803C1,B7L803C10,B7L803C19,B7L803C28,B7L803C37)</f>
        <v>446.50008284814606</v>
      </c>
      <c r="AX30" s="16" t="s">
        <v>29808</v>
      </c>
      <c r="AY30" s="33">
        <f>IF(D6L323C23=0,0,D6L323C19/D6L323C23)</f>
        <v>0</v>
      </c>
      <c r="AZ30" s="16" t="s">
        <v>29809</v>
      </c>
      <c r="BA30" s="33">
        <f>IF(D6L323C5=0,0,D6L323C19/D6L323C5)</f>
        <v>0</v>
      </c>
    </row>
    <row r="31" spans="1:53" x14ac:dyDescent="0.2">
      <c r="A31" s="11">
        <v>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29831</v>
      </c>
      <c r="I31" s="15">
        <f>B9L223C7</f>
        <v>0</v>
      </c>
      <c r="J31" s="16" t="s">
        <v>29832</v>
      </c>
      <c r="K31" s="21">
        <f>IF(FLOW_THRU_100PCT="Y",1,INDEX(VariabilityMatrix,D6L324C1,D6L324C9))</f>
        <v>0.26909372776099266</v>
      </c>
      <c r="L31" s="16" t="s">
        <v>29812</v>
      </c>
      <c r="M31" s="15">
        <f>IF(D6L324C2&lt;&gt;0,D6L324C2*D6L324C4,D6L324C3*D6L324C4)</f>
        <v>0</v>
      </c>
      <c r="N31" s="16" t="s">
        <v>29333</v>
      </c>
      <c r="O31" s="32">
        <f>A1L563C2</f>
        <v>0.5</v>
      </c>
      <c r="P31" s="16" t="s">
        <v>29813</v>
      </c>
      <c r="Q31" s="15">
        <f>D6L324C5*D6L324C6</f>
        <v>0</v>
      </c>
      <c r="R31" s="16" t="s">
        <v>29814</v>
      </c>
      <c r="S31" s="15">
        <f>D6L324C5-D6L324C7</f>
        <v>0</v>
      </c>
      <c r="T31" s="16" t="s">
        <v>24843</v>
      </c>
      <c r="U31" s="6">
        <f>A2L234C1</f>
        <v>1</v>
      </c>
      <c r="V31" s="16" t="s">
        <v>29815</v>
      </c>
      <c r="W31" s="33">
        <f>D6L324C7*CHOOSE(MIN(D6L324C9,RUN_YEARS),B7L803C9,B7L803C18,B7L803C27,B7L803C36,B7L803C45)</f>
        <v>0</v>
      </c>
      <c r="X31" s="16" t="s">
        <v>29816</v>
      </c>
      <c r="Y31" s="33">
        <f>D6L324C7-D6L324C10</f>
        <v>0</v>
      </c>
      <c r="Z31" s="16" t="s">
        <v>29817</v>
      </c>
      <c r="AA31" s="33">
        <f>CHOOSE(MIN(D6L324C9,RUN_YEARS),B7L803C7,B7L803C16,B7L803C25,B7L803C34,B7L803C43)</f>
        <v>46726</v>
      </c>
      <c r="AB31" s="16" t="s">
        <v>29818</v>
      </c>
      <c r="AC31" s="33">
        <f>IF(D6L324C12=0,0,D6L324C10/D6L324C12)</f>
        <v>0</v>
      </c>
      <c r="AD31" s="16" t="s">
        <v>29819</v>
      </c>
      <c r="AE31" s="33">
        <f>IF(D6L324C5=0,0,D6L324C10/D6L324C5)</f>
        <v>0</v>
      </c>
      <c r="AF31" s="16" t="s">
        <v>29820</v>
      </c>
      <c r="AG31" s="33">
        <f>CHOOSE(MIN(D6L324C9,RUN_YEARS),B7L803C5,B7L803C14,B7L803C23,B7L803C32,B7L803C41)</f>
        <v>1271.4176754748037</v>
      </c>
      <c r="AH31" s="16" t="s">
        <v>29821</v>
      </c>
      <c r="AI31" s="33">
        <f>IF(D6L324C15=0,0,D6L324C11/D6L324C15)</f>
        <v>0</v>
      </c>
      <c r="AJ31" s="16" t="s">
        <v>29822</v>
      </c>
      <c r="AK31" s="33">
        <f>IF(D6L324C5=0,0,D6L324C11/D6L324C5)</f>
        <v>0</v>
      </c>
      <c r="AL31" s="16" t="s">
        <v>29823</v>
      </c>
      <c r="AM31" s="33">
        <f>D6L324C8*CHOOSE(MIN(D6L324C9,RUN_YEARS),B7L803C4,B7L803C13,B7L803C22,B7L803C31,B7L803C40)</f>
        <v>0</v>
      </c>
      <c r="AN31" s="16" t="s">
        <v>29824</v>
      </c>
      <c r="AO31" s="33">
        <f>D6L324C8-D6L324C18</f>
        <v>0</v>
      </c>
      <c r="AP31" s="16" t="s">
        <v>29825</v>
      </c>
      <c r="AQ31" s="33">
        <f>CHOOSE(MIN(D6L324C9,RUN_YEARS),B7L803C2,B7L803C11,B7L803C20,B7L803C29,B7L803C38)</f>
        <v>133.56265113536753</v>
      </c>
      <c r="AR31" s="16" t="s">
        <v>29826</v>
      </c>
      <c r="AS31" s="33">
        <f>IF(D6L324C20=0,0,D6L324C18/D6L324C20)</f>
        <v>0</v>
      </c>
      <c r="AT31" s="16" t="s">
        <v>29827</v>
      </c>
      <c r="AU31" s="33">
        <f>IF(D6L324C5=0,0,D6L324C18/D6L324C5)</f>
        <v>0</v>
      </c>
      <c r="AV31" s="16" t="s">
        <v>29828</v>
      </c>
      <c r="AW31" s="33">
        <f>CHOOSE(MIN(D6L324C9,RUN_YEARS),B7L803C1,B7L803C10,B7L803C19,B7L803C28,B7L803C37)</f>
        <v>446.50008284814606</v>
      </c>
      <c r="AX31" s="16" t="s">
        <v>29829</v>
      </c>
      <c r="AY31" s="33">
        <f>IF(D6L324C23=0,0,D6L324C19/D6L324C23)</f>
        <v>0</v>
      </c>
      <c r="AZ31" s="16" t="s">
        <v>29830</v>
      </c>
      <c r="BA31" s="33">
        <f>IF(D6L324C5=0,0,D6L324C19/D6L324C5)</f>
        <v>0</v>
      </c>
    </row>
    <row r="32" spans="1:53" x14ac:dyDescent="0.2">
      <c r="A32" s="11">
        <v>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29852</v>
      </c>
      <c r="I32" s="15">
        <f>B9L224C7</f>
        <v>0</v>
      </c>
      <c r="J32" s="16" t="s">
        <v>29853</v>
      </c>
      <c r="K32" s="21">
        <f>IF(FLOW_THRU_100PCT="Y",1,INDEX(VariabilityMatrix,D6L325C1,D6L325C9))</f>
        <v>0.26909372776099266</v>
      </c>
      <c r="L32" s="16" t="s">
        <v>29833</v>
      </c>
      <c r="M32" s="15">
        <f>IF(D6L325C2&lt;&gt;0,D6L325C2*D6L325C4,D6L325C3*D6L325C4)</f>
        <v>0</v>
      </c>
      <c r="N32" s="16" t="s">
        <v>29333</v>
      </c>
      <c r="O32" s="32">
        <f>A1L563C2</f>
        <v>0.5</v>
      </c>
      <c r="P32" s="16" t="s">
        <v>29834</v>
      </c>
      <c r="Q32" s="15">
        <f>D6L325C5*D6L325C6</f>
        <v>0</v>
      </c>
      <c r="R32" s="16" t="s">
        <v>29835</v>
      </c>
      <c r="S32" s="15">
        <f>D6L325C5-D6L325C7</f>
        <v>0</v>
      </c>
      <c r="T32" s="16" t="s">
        <v>24875</v>
      </c>
      <c r="U32" s="6">
        <f>A2L236C1</f>
        <v>1</v>
      </c>
      <c r="V32" s="16" t="s">
        <v>29836</v>
      </c>
      <c r="W32" s="33">
        <f>D6L325C7*CHOOSE(MIN(D6L325C9,RUN_YEARS),B7L803C9,B7L803C18,B7L803C27,B7L803C36,B7L803C45)</f>
        <v>0</v>
      </c>
      <c r="X32" s="16" t="s">
        <v>29837</v>
      </c>
      <c r="Y32" s="33">
        <f>D6L325C7-D6L325C10</f>
        <v>0</v>
      </c>
      <c r="Z32" s="16" t="s">
        <v>29838</v>
      </c>
      <c r="AA32" s="33">
        <f>CHOOSE(MIN(D6L325C9,RUN_YEARS),B7L803C7,B7L803C16,B7L803C25,B7L803C34,B7L803C43)</f>
        <v>46726</v>
      </c>
      <c r="AB32" s="16" t="s">
        <v>29839</v>
      </c>
      <c r="AC32" s="33">
        <f>IF(D6L325C12=0,0,D6L325C10/D6L325C12)</f>
        <v>0</v>
      </c>
      <c r="AD32" s="16" t="s">
        <v>29840</v>
      </c>
      <c r="AE32" s="33">
        <f>IF(D6L325C5=0,0,D6L325C10/D6L325C5)</f>
        <v>0</v>
      </c>
      <c r="AF32" s="16" t="s">
        <v>29841</v>
      </c>
      <c r="AG32" s="33">
        <f>CHOOSE(MIN(D6L325C9,RUN_YEARS),B7L803C5,B7L803C14,B7L803C23,B7L803C32,B7L803C41)</f>
        <v>1271.4176754748037</v>
      </c>
      <c r="AH32" s="16" t="s">
        <v>29842</v>
      </c>
      <c r="AI32" s="33">
        <f>IF(D6L325C15=0,0,D6L325C11/D6L325C15)</f>
        <v>0</v>
      </c>
      <c r="AJ32" s="16" t="s">
        <v>29843</v>
      </c>
      <c r="AK32" s="33">
        <f>IF(D6L325C5=0,0,D6L325C11/D6L325C5)</f>
        <v>0</v>
      </c>
      <c r="AL32" s="16" t="s">
        <v>29844</v>
      </c>
      <c r="AM32" s="33">
        <f>D6L325C8*CHOOSE(MIN(D6L325C9,RUN_YEARS),B7L803C4,B7L803C13,B7L803C22,B7L803C31,B7L803C40)</f>
        <v>0</v>
      </c>
      <c r="AN32" s="16" t="s">
        <v>29845</v>
      </c>
      <c r="AO32" s="33">
        <f>D6L325C8-D6L325C18</f>
        <v>0</v>
      </c>
      <c r="AP32" s="16" t="s">
        <v>29846</v>
      </c>
      <c r="AQ32" s="33">
        <f>CHOOSE(MIN(D6L325C9,RUN_YEARS),B7L803C2,B7L803C11,B7L803C20,B7L803C29,B7L803C38)</f>
        <v>133.56265113536753</v>
      </c>
      <c r="AR32" s="16" t="s">
        <v>29847</v>
      </c>
      <c r="AS32" s="33">
        <f>IF(D6L325C20=0,0,D6L325C18/D6L325C20)</f>
        <v>0</v>
      </c>
      <c r="AT32" s="16" t="s">
        <v>29848</v>
      </c>
      <c r="AU32" s="33">
        <f>IF(D6L325C5=0,0,D6L325C18/D6L325C5)</f>
        <v>0</v>
      </c>
      <c r="AV32" s="16" t="s">
        <v>29849</v>
      </c>
      <c r="AW32" s="33">
        <f>CHOOSE(MIN(D6L325C9,RUN_YEARS),B7L803C1,B7L803C10,B7L803C19,B7L803C28,B7L803C37)</f>
        <v>446.50008284814606</v>
      </c>
      <c r="AX32" s="16" t="s">
        <v>29850</v>
      </c>
      <c r="AY32" s="33">
        <f>IF(D6L325C23=0,0,D6L325C19/D6L325C23)</f>
        <v>0</v>
      </c>
      <c r="AZ32" s="16" t="s">
        <v>29851</v>
      </c>
      <c r="BA32" s="33">
        <f>IF(D6L325C5=0,0,D6L325C19/D6L325C5)</f>
        <v>0</v>
      </c>
    </row>
    <row r="33" spans="1:53" x14ac:dyDescent="0.2">
      <c r="A33" s="11">
        <v>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29873</v>
      </c>
      <c r="I33" s="15">
        <f>B9L225C7</f>
        <v>0</v>
      </c>
      <c r="J33" s="16" t="s">
        <v>23241</v>
      </c>
      <c r="K33" s="21">
        <f>IF(FLOW_THRU_100PCT="Y",1,0.86)</f>
        <v>0.86</v>
      </c>
      <c r="L33" s="16" t="s">
        <v>29854</v>
      </c>
      <c r="M33" s="15">
        <f>IF(D6L326C2&lt;&gt;0,D6L326C2*D6L326C4,D6L326C3*D6L326C4)</f>
        <v>0</v>
      </c>
      <c r="N33" s="16" t="s">
        <v>29333</v>
      </c>
      <c r="O33" s="32">
        <f>A1L563C2</f>
        <v>0.5</v>
      </c>
      <c r="P33" s="16" t="s">
        <v>29855</v>
      </c>
      <c r="Q33" s="15">
        <f>D6L326C5*D6L326C6</f>
        <v>0</v>
      </c>
      <c r="R33" s="16" t="s">
        <v>29856</v>
      </c>
      <c r="S33" s="15">
        <f>D6L326C5-D6L326C7</f>
        <v>0</v>
      </c>
      <c r="T33" s="16" t="s">
        <v>24906</v>
      </c>
      <c r="U33" s="6">
        <f>A2L237C1</f>
        <v>1</v>
      </c>
      <c r="V33" s="16" t="s">
        <v>29857</v>
      </c>
      <c r="W33" s="33">
        <f>D6L326C7*CHOOSE(MIN(D6L326C9,RUN_YEARS),B7L803C9,B7L803C18,B7L803C27,B7L803C36,B7L803C45)</f>
        <v>0</v>
      </c>
      <c r="X33" s="16" t="s">
        <v>29858</v>
      </c>
      <c r="Y33" s="33">
        <f>D6L326C7-D6L326C10</f>
        <v>0</v>
      </c>
      <c r="Z33" s="16" t="s">
        <v>29859</v>
      </c>
      <c r="AA33" s="33">
        <f>CHOOSE(MIN(D6L326C9,RUN_YEARS),B7L803C7,B7L803C16,B7L803C25,B7L803C34,B7L803C43)</f>
        <v>46726</v>
      </c>
      <c r="AB33" s="16" t="s">
        <v>29860</v>
      </c>
      <c r="AC33" s="33">
        <f>IF(D6L326C12=0,0,D6L326C10/D6L326C12)</f>
        <v>0</v>
      </c>
      <c r="AD33" s="16" t="s">
        <v>29861</v>
      </c>
      <c r="AE33" s="33">
        <f>IF(D6L326C5=0,0,D6L326C10/D6L326C5)</f>
        <v>0</v>
      </c>
      <c r="AF33" s="16" t="s">
        <v>29862</v>
      </c>
      <c r="AG33" s="33">
        <f>CHOOSE(MIN(D6L326C9,RUN_YEARS),B7L803C5,B7L803C14,B7L803C23,B7L803C32,B7L803C41)</f>
        <v>1271.4176754748037</v>
      </c>
      <c r="AH33" s="16" t="s">
        <v>29863</v>
      </c>
      <c r="AI33" s="33">
        <f>IF(D6L326C15=0,0,D6L326C11/D6L326C15)</f>
        <v>0</v>
      </c>
      <c r="AJ33" s="16" t="s">
        <v>29864</v>
      </c>
      <c r="AK33" s="33">
        <f>IF(D6L326C5=0,0,D6L326C11/D6L326C5)</f>
        <v>0</v>
      </c>
      <c r="AL33" s="16" t="s">
        <v>29865</v>
      </c>
      <c r="AM33" s="33">
        <f>D6L326C8*CHOOSE(MIN(D6L326C9,RUN_YEARS),B7L803C4,B7L803C13,B7L803C22,B7L803C31,B7L803C40)</f>
        <v>0</v>
      </c>
      <c r="AN33" s="16" t="s">
        <v>29866</v>
      </c>
      <c r="AO33" s="33">
        <f>D6L326C8-D6L326C18</f>
        <v>0</v>
      </c>
      <c r="AP33" s="16" t="s">
        <v>29867</v>
      </c>
      <c r="AQ33" s="33">
        <f>CHOOSE(MIN(D6L326C9,RUN_YEARS),B7L803C2,B7L803C11,B7L803C20,B7L803C29,B7L803C38)</f>
        <v>133.56265113536753</v>
      </c>
      <c r="AR33" s="16" t="s">
        <v>29868</v>
      </c>
      <c r="AS33" s="33">
        <f>IF(D6L326C20=0,0,D6L326C18/D6L326C20)</f>
        <v>0</v>
      </c>
      <c r="AT33" s="16" t="s">
        <v>29869</v>
      </c>
      <c r="AU33" s="33">
        <f>IF(D6L326C5=0,0,D6L326C18/D6L326C5)</f>
        <v>0</v>
      </c>
      <c r="AV33" s="16" t="s">
        <v>29870</v>
      </c>
      <c r="AW33" s="33">
        <f>CHOOSE(MIN(D6L326C9,RUN_YEARS),B7L803C1,B7L803C10,B7L803C19,B7L803C28,B7L803C37)</f>
        <v>446.50008284814606</v>
      </c>
      <c r="AX33" s="16" t="s">
        <v>29871</v>
      </c>
      <c r="AY33" s="33">
        <f>IF(D6L326C23=0,0,D6L326C19/D6L326C23)</f>
        <v>0</v>
      </c>
      <c r="AZ33" s="16" t="s">
        <v>29872</v>
      </c>
      <c r="BA33" s="33">
        <f>IF(D6L326C5=0,0,D6L326C19/D6L326C5)</f>
        <v>0</v>
      </c>
    </row>
    <row r="34" spans="1:53" x14ac:dyDescent="0.2">
      <c r="A34" s="11">
        <v>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29893</v>
      </c>
      <c r="I34" s="15">
        <f>B9L226C7</f>
        <v>630.18386015957913</v>
      </c>
      <c r="J34" s="16" t="s">
        <v>23241</v>
      </c>
      <c r="K34" s="21">
        <f>IF(FLOW_THRU_100PCT="Y",1,0.86)</f>
        <v>0.86</v>
      </c>
      <c r="L34" s="16" t="s">
        <v>29874</v>
      </c>
      <c r="M34" s="15">
        <f>IF(D6L327C2&lt;&gt;0,D6L327C2*D6L327C4,D6L327C3*D6L327C4)</f>
        <v>541.95811973723801</v>
      </c>
      <c r="N34" s="16" t="s">
        <v>29333</v>
      </c>
      <c r="O34" s="32">
        <f>A1L563C2</f>
        <v>0.5</v>
      </c>
      <c r="P34" s="16" t="s">
        <v>29875</v>
      </c>
      <c r="Q34" s="15">
        <f>D6L327C5*D6L327C6</f>
        <v>270.979059868619</v>
      </c>
      <c r="R34" s="16" t="s">
        <v>29876</v>
      </c>
      <c r="S34" s="15">
        <f>D6L327C5-D6L327C7</f>
        <v>270.979059868619</v>
      </c>
      <c r="T34" s="16" t="s">
        <v>24937</v>
      </c>
      <c r="U34" s="6">
        <f>A2L235C1</f>
        <v>3</v>
      </c>
      <c r="V34" s="16" t="s">
        <v>29877</v>
      </c>
      <c r="W34" s="33">
        <f>D6L327C7*CHOOSE(MIN(D6L327C9,RUN_YEARS),B7L803C9,B7L803C18,B7L803C27,B7L803C36,B7L803C45)</f>
        <v>253.43600167765985</v>
      </c>
      <c r="X34" s="16" t="s">
        <v>29878</v>
      </c>
      <c r="Y34" s="33">
        <f>D6L327C7-D6L327C10</f>
        <v>17.543058190959158</v>
      </c>
      <c r="Z34" s="16" t="s">
        <v>29879</v>
      </c>
      <c r="AA34" s="33">
        <f>CHOOSE(MIN(D6L327C9,RUN_YEARS),B7L803C7,B7L803C16,B7L803C25,B7L803C34,B7L803C43)</f>
        <v>53148.333333333328</v>
      </c>
      <c r="AB34" s="16" t="s">
        <v>29880</v>
      </c>
      <c r="AC34" s="33">
        <f>IF(D6L327C12=0,0,D6L327C10/D6L327C12)</f>
        <v>4.7684656466680025E-3</v>
      </c>
      <c r="AD34" s="16" t="s">
        <v>29881</v>
      </c>
      <c r="AE34" s="33">
        <f>IF(D6L327C5=0,0,D6L327C10/D6L327C5)</f>
        <v>0.46763023275771809</v>
      </c>
      <c r="AF34" s="16" t="s">
        <v>29882</v>
      </c>
      <c r="AG34" s="33">
        <f>CHOOSE(MIN(D6L327C9,RUN_YEARS),B7L803C5,B7L803C14,B7L803C23,B7L803C32,B7L803C41)</f>
        <v>1414.9897626211416</v>
      </c>
      <c r="AH34" s="16" t="s">
        <v>29883</v>
      </c>
      <c r="AI34" s="33">
        <f>IF(D6L327C15=0,0,D6L327C11/D6L327C15)</f>
        <v>1.2398010681336814E-2</v>
      </c>
      <c r="AJ34" s="16" t="s">
        <v>29884</v>
      </c>
      <c r="AK34" s="33">
        <f>IF(D6L327C5=0,0,D6L327C11/D6L327C5)</f>
        <v>3.2369767242281938E-2</v>
      </c>
      <c r="AL34" s="16" t="s">
        <v>29885</v>
      </c>
      <c r="AM34" s="33">
        <f>D6L327C8*CHOOSE(MIN(D6L327C9,RUN_YEARS),B7L803C4,B7L803C13,B7L803C22,B7L803C31,B7L803C40)</f>
        <v>59.686607896825166</v>
      </c>
      <c r="AN34" s="16" t="s">
        <v>29886</v>
      </c>
      <c r="AO34" s="33">
        <f>D6L327C8-D6L327C18</f>
        <v>211.29245197179384</v>
      </c>
      <c r="AP34" s="16" t="s">
        <v>29887</v>
      </c>
      <c r="AQ34" s="33">
        <f>CHOOSE(MIN(D6L327C9,RUN_YEARS),B7L803C2,B7L803C11,B7L803C20,B7L803C29,B7L803C38)</f>
        <v>142.27222563482655</v>
      </c>
      <c r="AR34" s="16" t="s">
        <v>29888</v>
      </c>
      <c r="AS34" s="33">
        <f>IF(D6L327C20=0,0,D6L327C18/D6L327C20)</f>
        <v>0.41952396281495008</v>
      </c>
      <c r="AT34" s="16" t="s">
        <v>29889</v>
      </c>
      <c r="AU34" s="33">
        <f>IF(D6L327C5=0,0,D6L327C18/D6L327C5)</f>
        <v>0.11013140263635779</v>
      </c>
      <c r="AV34" s="16" t="s">
        <v>29890</v>
      </c>
      <c r="AW34" s="33">
        <f>CHOOSE(MIN(D6L327C9,RUN_YEARS),B7L803C1,B7L803C10,B7L803C19,B7L803C28,B7L803C37)</f>
        <v>503.64811238445009</v>
      </c>
      <c r="AX34" s="16" t="s">
        <v>29891</v>
      </c>
      <c r="AY34" s="33">
        <f>IF(D6L327C23=0,0,D6L327C19/D6L327C23)</f>
        <v>0.41952396281495008</v>
      </c>
      <c r="AZ34" s="16" t="s">
        <v>29892</v>
      </c>
      <c r="BA34" s="33">
        <f>IF(D6L327C5=0,0,D6L327C19/D6L327C5)</f>
        <v>0.38986859736364221</v>
      </c>
    </row>
    <row r="35" spans="1:53" x14ac:dyDescent="0.2">
      <c r="A35" s="11">
        <v>328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29909</v>
      </c>
      <c r="G35" s="15">
        <f>SUM(D6L301C2:D6L327C2)-2*SUM(D6L309C2,D6L311C2,D6L322C2,D6L324C2,D6L327C2)</f>
        <v>0</v>
      </c>
      <c r="H35" s="16" t="s">
        <v>29910</v>
      </c>
      <c r="I35" s="15">
        <f>SUM(D6L301C3:D6L327C3)-2*SUM(D6L309C3,D6L311C3,D6L322C3,D6L324C3,D6L327C3)</f>
        <v>13925.806753564189</v>
      </c>
      <c r="J35" s="16" t="s">
        <v>945</v>
      </c>
      <c r="K35" s="21" t="str">
        <f>NULL_VALUE</f>
        <v>n/a</v>
      </c>
      <c r="L35" s="16" t="s">
        <v>29894</v>
      </c>
      <c r="M35" s="15">
        <f>SUM(D6L301C5:D6L327C5)-2*SUM(D6L309C5,D6L311C5,D6L322C5,D6L324C5,D6L327C5)</f>
        <v>8259.3819685314193</v>
      </c>
      <c r="N35" s="16" t="s">
        <v>945</v>
      </c>
      <c r="O35" s="21" t="str">
        <f>NULL_VALUE</f>
        <v>n/a</v>
      </c>
      <c r="P35" s="16" t="s">
        <v>29895</v>
      </c>
      <c r="Q35" s="15">
        <f>SUM(D6L301C7:D6L327C7)-2*SUM(D6L309C7,D6L311C7,D6L322C7,D6L324C7,D6L327C7)</f>
        <v>4129.6909842657096</v>
      </c>
      <c r="R35" s="16" t="s">
        <v>29896</v>
      </c>
      <c r="S35" s="15">
        <f>SUM(D6L301C8:D6L327C8)-2*SUM(D6L309C8,D6L311C8,D6L322C8,D6L324C8,D6L327C8)</f>
        <v>4129.6909842657096</v>
      </c>
      <c r="U35" s="21" t="str">
        <f>NULL_VALUE</f>
        <v>n/a</v>
      </c>
      <c r="V35" s="16" t="s">
        <v>29897</v>
      </c>
      <c r="W35" s="33">
        <f>SUM(D6L301C10:D6L327C10)-2*SUM(D6L309C10,D6L311C10,D6L322C10,D6L324C10,D6L327C10)</f>
        <v>3861.6366737735484</v>
      </c>
      <c r="X35" s="16" t="s">
        <v>29898</v>
      </c>
      <c r="Y35" s="33">
        <f>SUM(D6L301C11:D6L327C11)-2*SUM(D6L309C11,D6L311C11,D6L322C11,D6L324C11,D6L327C11)</f>
        <v>268.05431049216151</v>
      </c>
      <c r="Z35" s="16" t="s">
        <v>945</v>
      </c>
      <c r="AA35" s="21" t="str">
        <f>NULL_VALUE</f>
        <v>n/a</v>
      </c>
      <c r="AB35" s="16" t="s">
        <v>29899</v>
      </c>
      <c r="AC35" s="33">
        <f>SUM(D6L301C13:D6L327C13)-2*SUM(D6L309C13,D6L311C13,D6L322C13,D6L324C13,D6L327C13)</f>
        <v>7.3926750374152028E-2</v>
      </c>
      <c r="AD35" s="16" t="s">
        <v>29900</v>
      </c>
      <c r="AE35" s="33">
        <f>IF(D6L328C5=0,0,D6L328C10/D6L328C5)</f>
        <v>0.46754547597950319</v>
      </c>
      <c r="AF35" s="16" t="s">
        <v>945</v>
      </c>
      <c r="AG35" s="21" t="str">
        <f>NULL_VALUE</f>
        <v>n/a</v>
      </c>
      <c r="AH35" s="16" t="s">
        <v>29901</v>
      </c>
      <c r="AI35" s="33">
        <f>SUM(D6L301C16:D6L327C16)-2*SUM(D6L309C16,D6L311C16,D6L322C16,D6L324C16,D6L327C16)</f>
        <v>0.19220955097279546</v>
      </c>
      <c r="AJ35" s="16" t="s">
        <v>29902</v>
      </c>
      <c r="AK35" s="33">
        <f>IF(D6L328C5=0,0,D6L328C11/D6L328C5)</f>
        <v>3.2454524020496853E-2</v>
      </c>
      <c r="AL35" s="16" t="s">
        <v>29903</v>
      </c>
      <c r="AM35" s="33">
        <f>SUM(D6L301C18:D6L327C18)-2*SUM(D6L309C18,D6L311C18,D6L322C18,D6L324C18,D6L327C18)</f>
        <v>914.86799885834853</v>
      </c>
      <c r="AN35" s="16" t="s">
        <v>29904</v>
      </c>
      <c r="AO35" s="33">
        <f>SUM(D6L301C19:D6L327C19)-2*SUM(D6L309C19,D6L311C19,D6L322C19,D6L324C19,D6L327C19)</f>
        <v>3214.8229854073625</v>
      </c>
      <c r="AP35" s="16" t="s">
        <v>945</v>
      </c>
      <c r="AQ35" s="21" t="str">
        <f>NULL_VALUE</f>
        <v>n/a</v>
      </c>
      <c r="AR35" s="16" t="s">
        <v>29905</v>
      </c>
      <c r="AS35" s="33">
        <f>SUM(D6L301C21:D6L327C21)-2*SUM(D6L309C21,D6L311C21,D6L322C21,D6L324C21,D6L327C21)</f>
        <v>6.4858540580751978</v>
      </c>
      <c r="AT35" s="16" t="s">
        <v>29906</v>
      </c>
      <c r="AU35" s="33">
        <f>IF(D6L328C5=0,0,D6L328C18/D6L328C5)</f>
        <v>0.11076712547549354</v>
      </c>
      <c r="AV35" s="16" t="s">
        <v>945</v>
      </c>
      <c r="AW35" s="21" t="str">
        <f>NULL_VALUE</f>
        <v>n/a</v>
      </c>
      <c r="AX35" s="16" t="s">
        <v>29907</v>
      </c>
      <c r="AY35" s="33">
        <f>SUM(D6L301C24:D6L327C24)-2*SUM(D6L309C24,D6L311C24,D6L322C24,D6L324C24,D6L327C24)</f>
        <v>6.4858540580751978</v>
      </c>
      <c r="AZ35" s="16" t="s">
        <v>29908</v>
      </c>
      <c r="BA35" s="33">
        <f>IF(D6L328C5=0,0,D6L328C19/D6L328C5)</f>
        <v>0.38923287452450661</v>
      </c>
    </row>
    <row r="36" spans="1:53" x14ac:dyDescent="0.2">
      <c r="A36" s="11">
        <v>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29930</v>
      </c>
      <c r="I36" s="15">
        <f>B5L415C3</f>
        <v>125.12999274096434</v>
      </c>
      <c r="J36" s="16" t="s">
        <v>21752</v>
      </c>
      <c r="K36" s="21">
        <f>IF(FLOW_THRU_100PCT="Y",1,0.5)</f>
        <v>0.5</v>
      </c>
      <c r="L36" s="16" t="s">
        <v>29911</v>
      </c>
      <c r="M36" s="15">
        <f>IF(D6L329C2&lt;&gt;0,D6L329C2*D6L329C4,D6L329C3*D6L329C4)</f>
        <v>62.56499637048217</v>
      </c>
      <c r="N36" s="16" t="s">
        <v>29333</v>
      </c>
      <c r="O36" s="32">
        <f>A1L563C2</f>
        <v>0.5</v>
      </c>
      <c r="P36" s="16" t="s">
        <v>29912</v>
      </c>
      <c r="Q36" s="15">
        <f>D6L329C5*D6L329C6</f>
        <v>31.282498185241085</v>
      </c>
      <c r="R36" s="16" t="s">
        <v>29913</v>
      </c>
      <c r="S36" s="15">
        <f>D6L329C5-D6L329C7</f>
        <v>31.282498185241085</v>
      </c>
      <c r="T36" s="16" t="s">
        <v>21993</v>
      </c>
      <c r="U36" s="6">
        <f>A3L714C1</f>
        <v>1</v>
      </c>
      <c r="V36" s="16" t="s">
        <v>29914</v>
      </c>
      <c r="W36" s="33">
        <f>D6L329C7*CHOOSE(MIN(D6L329C9,RUN_YEARS),B7L803C9,B7L803C18,B7L803C27,B7L803C36,B7L803C45)</f>
        <v>29.215605715989881</v>
      </c>
      <c r="X36" s="16" t="s">
        <v>29915</v>
      </c>
      <c r="Y36" s="33">
        <f>D6L329C7-D6L329C10</f>
        <v>2.0668924692512043</v>
      </c>
      <c r="Z36" s="16" t="s">
        <v>29916</v>
      </c>
      <c r="AA36" s="33">
        <f>CHOOSE(MIN(D6L329C9,RUN_YEARS),B7L803C7,B7L803C16,B7L803C25,B7L803C34,B7L803C43)</f>
        <v>46726</v>
      </c>
      <c r="AB36" s="16" t="s">
        <v>29917</v>
      </c>
      <c r="AC36" s="33">
        <f>IF(D6L329C12=0,0,D6L329C10/D6L329C12)</f>
        <v>6.2525372845931347E-4</v>
      </c>
      <c r="AD36" s="16" t="s">
        <v>29918</v>
      </c>
      <c r="AE36" s="33">
        <f>IF(D6L329C5=0,0,D6L329C10/D6L329C5)</f>
        <v>0.4669640759345372</v>
      </c>
      <c r="AF36" s="16" t="s">
        <v>29919</v>
      </c>
      <c r="AG36" s="33">
        <f>CHOOSE(MIN(D6L329C9,RUN_YEARS),B7L803C5,B7L803C14,B7L803C23,B7L803C32,B7L803C41)</f>
        <v>1271.4176754748037</v>
      </c>
      <c r="AH36" s="16" t="s">
        <v>29920</v>
      </c>
      <c r="AI36" s="33">
        <f>IF(D6L329C15=0,0,D6L329C11/D6L329C15)</f>
        <v>1.6256596939942141E-3</v>
      </c>
      <c r="AJ36" s="16" t="s">
        <v>29921</v>
      </c>
      <c r="AK36" s="33">
        <f>IF(D6L329C5=0,0,D6L329C11/D6L329C5)</f>
        <v>3.3035924065462796E-2</v>
      </c>
      <c r="AL36" s="16" t="s">
        <v>29922</v>
      </c>
      <c r="AM36" s="33">
        <f>D6L329C8*CHOOSE(MIN(D6L329C9,RUN_YEARS),B7L803C4,B7L803C13,B7L803C22,B7L803C31,B7L803C40)</f>
        <v>7.2029681394372664</v>
      </c>
      <c r="AN36" s="16" t="s">
        <v>29923</v>
      </c>
      <c r="AO36" s="33">
        <f>D6L329C8-D6L329C18</f>
        <v>24.079530045803818</v>
      </c>
      <c r="AP36" s="16" t="s">
        <v>29924</v>
      </c>
      <c r="AQ36" s="33">
        <f>CHOOSE(MIN(D6L329C9,RUN_YEARS),B7L803C2,B7L803C11,B7L803C20,B7L803C29,B7L803C38)</f>
        <v>133.56265113536753</v>
      </c>
      <c r="AR36" s="16" t="s">
        <v>29925</v>
      </c>
      <c r="AS36" s="33">
        <f>IF(D6L329C20=0,0,D6L329C18/D6L329C20)</f>
        <v>5.3929508572998913E-2</v>
      </c>
      <c r="AT36" s="16" t="s">
        <v>29926</v>
      </c>
      <c r="AU36" s="33">
        <f>IF(D6L329C5=0,0,D6L329C18/D6L329C5)</f>
        <v>0.11512776404212481</v>
      </c>
      <c r="AV36" s="16" t="s">
        <v>29927</v>
      </c>
      <c r="AW36" s="33">
        <f>CHOOSE(MIN(D6L329C9,RUN_YEARS),B7L803C1,B7L803C10,B7L803C19,B7L803C28,B7L803C37)</f>
        <v>446.50008284814606</v>
      </c>
      <c r="AX36" s="16" t="s">
        <v>29928</v>
      </c>
      <c r="AY36" s="33">
        <f>IF(D6L329C23=0,0,D6L329C19/D6L329C23)</f>
        <v>5.3929508572998913E-2</v>
      </c>
      <c r="AZ36" s="16" t="s">
        <v>29929</v>
      </c>
      <c r="BA36" s="33">
        <f>IF(D6L329C5=0,0,D6L329C19/D6L329C5)</f>
        <v>0.38487223595787518</v>
      </c>
    </row>
    <row r="37" spans="1:53" x14ac:dyDescent="0.2">
      <c r="A37" s="11">
        <v>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29950</v>
      </c>
      <c r="I37" s="15">
        <f>B5L415C4</f>
        <v>1.3498381093955161</v>
      </c>
      <c r="J37" s="16" t="s">
        <v>21739</v>
      </c>
      <c r="K37" s="21">
        <f>IF(FLOW_THRU_100PCT="Y",1,1)</f>
        <v>1</v>
      </c>
      <c r="L37" s="16" t="s">
        <v>29931</v>
      </c>
      <c r="M37" s="15">
        <f>IF(D6L330C2&lt;&gt;0,D6L330C2*D6L330C4,D6L330C3*D6L330C4)</f>
        <v>1.3498381093955161</v>
      </c>
      <c r="N37" s="16" t="s">
        <v>29333</v>
      </c>
      <c r="O37" s="32">
        <f>A1L563C2</f>
        <v>0.5</v>
      </c>
      <c r="P37" s="16" t="s">
        <v>29932</v>
      </c>
      <c r="Q37" s="15">
        <f>D6L330C5*D6L330C6</f>
        <v>0.67491905469775804</v>
      </c>
      <c r="R37" s="16" t="s">
        <v>29933</v>
      </c>
      <c r="S37" s="15">
        <f>D6L330C5-D6L330C7</f>
        <v>0.67491905469775804</v>
      </c>
      <c r="T37" s="16" t="s">
        <v>22005</v>
      </c>
      <c r="U37" s="6">
        <f>A3L815C1</f>
        <v>1</v>
      </c>
      <c r="V37" s="16" t="s">
        <v>29934</v>
      </c>
      <c r="W37" s="33">
        <f>D6L330C7*CHOOSE(MIN(D6L330C9,RUN_YEARS),B7L803C9,B7L803C18,B7L803C27,B7L803C36,B7L803C45)</f>
        <v>0.63032590541509992</v>
      </c>
      <c r="X37" s="16" t="s">
        <v>29935</v>
      </c>
      <c r="Y37" s="33">
        <f>D6L330C7-D6L330C10</f>
        <v>4.4593149282658118E-2</v>
      </c>
      <c r="Z37" s="16" t="s">
        <v>29936</v>
      </c>
      <c r="AA37" s="33">
        <f>CHOOSE(MIN(D6L330C9,RUN_YEARS),B7L803C7,B7L803C16,B7L803C25,B7L803C34,B7L803C43)</f>
        <v>46726</v>
      </c>
      <c r="AB37" s="16" t="s">
        <v>29937</v>
      </c>
      <c r="AC37" s="33">
        <f>IF(D6L330C12=0,0,D6L330C10/D6L330C12)</f>
        <v>1.3489832329219277E-5</v>
      </c>
      <c r="AD37" s="16" t="s">
        <v>29938</v>
      </c>
      <c r="AE37" s="33">
        <f>IF(D6L330C5=0,0,D6L330C10/D6L330C5)</f>
        <v>0.4669640759345372</v>
      </c>
      <c r="AF37" s="16" t="s">
        <v>29939</v>
      </c>
      <c r="AG37" s="33">
        <f>CHOOSE(MIN(D6L330C9,RUN_YEARS),B7L803C5,B7L803C14,B7L803C23,B7L803C32,B7L803C41)</f>
        <v>1271.4176754748037</v>
      </c>
      <c r="AH37" s="16" t="s">
        <v>29940</v>
      </c>
      <c r="AI37" s="33">
        <f>IF(D6L330C15=0,0,D6L330C11/D6L330C15)</f>
        <v>3.5073564055970091E-5</v>
      </c>
      <c r="AJ37" s="16" t="s">
        <v>29941</v>
      </c>
      <c r="AK37" s="33">
        <f>IF(D6L330C5=0,0,D6L330C11/D6L330C5)</f>
        <v>3.3035924065462782E-2</v>
      </c>
      <c r="AL37" s="16" t="s">
        <v>29942</v>
      </c>
      <c r="AM37" s="33">
        <f>D6L330C8*CHOOSE(MIN(D6L330C9,RUN_YEARS),B7L803C4,B7L803C13,B7L803C22,B7L803C31,B7L803C40)</f>
        <v>0.15540384335355484</v>
      </c>
      <c r="AN37" s="16" t="s">
        <v>29943</v>
      </c>
      <c r="AO37" s="33">
        <f>D6L330C8-D6L330C18</f>
        <v>0.5195152113442032</v>
      </c>
      <c r="AP37" s="16" t="s">
        <v>29944</v>
      </c>
      <c r="AQ37" s="33">
        <f>CHOOSE(MIN(D6L330C9,RUN_YEARS),B7L803C2,B7L803C11,B7L803C20,B7L803C29,B7L803C38)</f>
        <v>133.56265113536753</v>
      </c>
      <c r="AR37" s="16" t="s">
        <v>29945</v>
      </c>
      <c r="AS37" s="33">
        <f>IF(D6L330C20=0,0,D6L330C18/D6L330C20)</f>
        <v>1.1635276930528353E-3</v>
      </c>
      <c r="AT37" s="16" t="s">
        <v>29946</v>
      </c>
      <c r="AU37" s="33">
        <f>IF(D6L330C5=0,0,D6L330C18/D6L330C5)</f>
        <v>0.11512776404212481</v>
      </c>
      <c r="AV37" s="16" t="s">
        <v>29947</v>
      </c>
      <c r="AW37" s="33">
        <f>CHOOSE(MIN(D6L330C9,RUN_YEARS),B7L803C1,B7L803C10,B7L803C19,B7L803C28,B7L803C37)</f>
        <v>446.50008284814606</v>
      </c>
      <c r="AX37" s="16" t="s">
        <v>29948</v>
      </c>
      <c r="AY37" s="33">
        <f>IF(D6L330C23=0,0,D6L330C19/D6L330C23)</f>
        <v>1.1635276930528353E-3</v>
      </c>
      <c r="AZ37" s="16" t="s">
        <v>29949</v>
      </c>
      <c r="BA37" s="33">
        <f>IF(D6L330C5=0,0,D6L330C19/D6L330C5)</f>
        <v>0.38487223595787518</v>
      </c>
    </row>
    <row r="38" spans="1:53" x14ac:dyDescent="0.2">
      <c r="A38" s="11">
        <v>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29970</v>
      </c>
      <c r="I38" s="15">
        <f>B5L415C7</f>
        <v>20.922327394209354</v>
      </c>
      <c r="J38" s="16" t="s">
        <v>21752</v>
      </c>
      <c r="K38" s="21">
        <f>IF(FLOW_THRU_100PCT="Y",1,0.5)</f>
        <v>0.5</v>
      </c>
      <c r="L38" s="16" t="s">
        <v>29951</v>
      </c>
      <c r="M38" s="15">
        <f>IF(D6L331C2&lt;&gt;0,D6L331C2*D6L331C4,D6L331C3*D6L331C4)</f>
        <v>10.461163697104677</v>
      </c>
      <c r="N38" s="16" t="s">
        <v>29333</v>
      </c>
      <c r="O38" s="32">
        <f>A1L563C2</f>
        <v>0.5</v>
      </c>
      <c r="P38" s="16" t="s">
        <v>29952</v>
      </c>
      <c r="Q38" s="15">
        <f>D6L331C5*D6L331C6</f>
        <v>5.2305818485523385</v>
      </c>
      <c r="R38" s="16" t="s">
        <v>29953</v>
      </c>
      <c r="S38" s="15">
        <f>D6L331C5-D6L331C7</f>
        <v>5.2305818485523385</v>
      </c>
      <c r="T38" s="16" t="s">
        <v>26353</v>
      </c>
      <c r="U38" s="6">
        <f>A3L439C1</f>
        <v>1</v>
      </c>
      <c r="V38" s="16" t="s">
        <v>29954</v>
      </c>
      <c r="W38" s="33">
        <f>D6L331C7*CHOOSE(MIN(D6L331C9,RUN_YEARS),B7L803C9,B7L803C18,B7L803C27,B7L803C36,B7L803C45)</f>
        <v>4.8849876390184122</v>
      </c>
      <c r="X38" s="16" t="s">
        <v>29955</v>
      </c>
      <c r="Y38" s="33">
        <f>D6L331C7-D6L331C10</f>
        <v>0.34559420953392639</v>
      </c>
      <c r="Z38" s="16" t="s">
        <v>29956</v>
      </c>
      <c r="AA38" s="33">
        <f>CHOOSE(MIN(D6L331C9,RUN_YEARS),B7L803C7,B7L803C16,B7L803C25,B7L803C34,B7L803C43)</f>
        <v>46726</v>
      </c>
      <c r="AB38" s="16" t="s">
        <v>29957</v>
      </c>
      <c r="AC38" s="33">
        <f>IF(D6L331C12=0,0,D6L331C10/D6L331C12)</f>
        <v>1.0454538456145212E-4</v>
      </c>
      <c r="AD38" s="16" t="s">
        <v>29958</v>
      </c>
      <c r="AE38" s="33">
        <f>IF(D6L331C5=0,0,D6L331C10/D6L331C5)</f>
        <v>0.4669640759345372</v>
      </c>
      <c r="AF38" s="16" t="s">
        <v>29959</v>
      </c>
      <c r="AG38" s="33">
        <f>CHOOSE(MIN(D6L331C9,RUN_YEARS),B7L803C5,B7L803C14,B7L803C23,B7L803C32,B7L803C41)</f>
        <v>1271.4176754748037</v>
      </c>
      <c r="AH38" s="16" t="s">
        <v>29960</v>
      </c>
      <c r="AI38" s="33">
        <f>IF(D6L331C15=0,0,D6L331C11/D6L331C15)</f>
        <v>2.7181799985977558E-4</v>
      </c>
      <c r="AJ38" s="16" t="s">
        <v>29961</v>
      </c>
      <c r="AK38" s="33">
        <f>IF(D6L331C5=0,0,D6L331C11/D6L331C5)</f>
        <v>3.3035924065462817E-2</v>
      </c>
      <c r="AL38" s="16" t="s">
        <v>29962</v>
      </c>
      <c r="AM38" s="33">
        <f>D6L331C8*CHOOSE(MIN(D6L331C9,RUN_YEARS),B7L803C4,B7L803C13,B7L803C22,B7L803C31,B7L803C40)</f>
        <v>1.2043703857263093</v>
      </c>
      <c r="AN38" s="16" t="s">
        <v>29963</v>
      </c>
      <c r="AO38" s="33">
        <f>D6L331C8-D6L331C18</f>
        <v>4.026211462826029</v>
      </c>
      <c r="AP38" s="16" t="s">
        <v>29964</v>
      </c>
      <c r="AQ38" s="33">
        <f>CHOOSE(MIN(D6L331C9,RUN_YEARS),B7L803C2,B7L803C11,B7L803C20,B7L803C29,B7L803C38)</f>
        <v>133.56265113536753</v>
      </c>
      <c r="AR38" s="16" t="s">
        <v>29965</v>
      </c>
      <c r="AS38" s="33">
        <f>IF(D6L331C20=0,0,D6L331C18/D6L331C20)</f>
        <v>9.0172692402284219E-3</v>
      </c>
      <c r="AT38" s="16" t="s">
        <v>29966</v>
      </c>
      <c r="AU38" s="33">
        <f>IF(D6L331C5=0,0,D6L331C18/D6L331C5)</f>
        <v>0.11512776404212481</v>
      </c>
      <c r="AV38" s="16" t="s">
        <v>29967</v>
      </c>
      <c r="AW38" s="33">
        <f>CHOOSE(MIN(D6L331C9,RUN_YEARS),B7L803C1,B7L803C10,B7L803C19,B7L803C28,B7L803C37)</f>
        <v>446.50008284814606</v>
      </c>
      <c r="AX38" s="16" t="s">
        <v>29968</v>
      </c>
      <c r="AY38" s="33">
        <f>IF(D6L331C23=0,0,D6L331C19/D6L331C23)</f>
        <v>9.0172692402284201E-3</v>
      </c>
      <c r="AZ38" s="16" t="s">
        <v>29969</v>
      </c>
      <c r="BA38" s="33">
        <f>IF(D6L331C5=0,0,D6L331C19/D6L331C5)</f>
        <v>0.38487223595787518</v>
      </c>
    </row>
    <row r="39" spans="1:53" x14ac:dyDescent="0.2">
      <c r="A39" s="11">
        <v>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29990</v>
      </c>
      <c r="I39" s="15">
        <f>B5L415C8</f>
        <v>0</v>
      </c>
      <c r="J39" s="16" t="s">
        <v>21739</v>
      </c>
      <c r="K39" s="21">
        <f>IF(FLOW_THRU_100PCT="Y",1,1)</f>
        <v>1</v>
      </c>
      <c r="L39" s="16" t="s">
        <v>29971</v>
      </c>
      <c r="M39" s="15">
        <f>IF(D6L332C2&lt;&gt;0,D6L332C2*D6L332C4,D6L332C3*D6L332C4)</f>
        <v>0</v>
      </c>
      <c r="N39" s="16" t="s">
        <v>29333</v>
      </c>
      <c r="O39" s="32">
        <f>A1L563C2</f>
        <v>0.5</v>
      </c>
      <c r="P39" s="16" t="s">
        <v>29972</v>
      </c>
      <c r="Q39" s="15">
        <f>D6L332C5*D6L332C6</f>
        <v>0</v>
      </c>
      <c r="R39" s="16" t="s">
        <v>29973</v>
      </c>
      <c r="S39" s="15">
        <f>D6L332C5-D6L332C7</f>
        <v>0</v>
      </c>
      <c r="T39" s="16" t="s">
        <v>26377</v>
      </c>
      <c r="U39" s="6">
        <f>A3L639C1</f>
        <v>1</v>
      </c>
      <c r="V39" s="16" t="s">
        <v>29974</v>
      </c>
      <c r="W39" s="33">
        <f>D6L332C7*CHOOSE(MIN(D6L332C9,RUN_YEARS),B7L803C9,B7L803C18,B7L803C27,B7L803C36,B7L803C45)</f>
        <v>0</v>
      </c>
      <c r="X39" s="16" t="s">
        <v>29975</v>
      </c>
      <c r="Y39" s="33">
        <f>D6L332C7-D6L332C10</f>
        <v>0</v>
      </c>
      <c r="Z39" s="16" t="s">
        <v>29976</v>
      </c>
      <c r="AA39" s="33">
        <f>CHOOSE(MIN(D6L332C9,RUN_YEARS),B7L803C7,B7L803C16,B7L803C25,B7L803C34,B7L803C43)</f>
        <v>46726</v>
      </c>
      <c r="AB39" s="16" t="s">
        <v>29977</v>
      </c>
      <c r="AC39" s="33">
        <f>IF(D6L332C12=0,0,D6L332C10/D6L332C12)</f>
        <v>0</v>
      </c>
      <c r="AD39" s="16" t="s">
        <v>29978</v>
      </c>
      <c r="AE39" s="33">
        <f>IF(D6L332C5=0,0,D6L332C10/D6L332C5)</f>
        <v>0</v>
      </c>
      <c r="AF39" s="16" t="s">
        <v>29979</v>
      </c>
      <c r="AG39" s="33">
        <f>CHOOSE(MIN(D6L332C9,RUN_YEARS),B7L803C5,B7L803C14,B7L803C23,B7L803C32,B7L803C41)</f>
        <v>1271.4176754748037</v>
      </c>
      <c r="AH39" s="16" t="s">
        <v>29980</v>
      </c>
      <c r="AI39" s="33">
        <f>IF(D6L332C15=0,0,D6L332C11/D6L332C15)</f>
        <v>0</v>
      </c>
      <c r="AJ39" s="16" t="s">
        <v>29981</v>
      </c>
      <c r="AK39" s="33">
        <f>IF(D6L332C5=0,0,D6L332C11/D6L332C5)</f>
        <v>0</v>
      </c>
      <c r="AL39" s="16" t="s">
        <v>29982</v>
      </c>
      <c r="AM39" s="33">
        <f>D6L332C8*CHOOSE(MIN(D6L332C9,RUN_YEARS),B7L803C4,B7L803C13,B7L803C22,B7L803C31,B7L803C40)</f>
        <v>0</v>
      </c>
      <c r="AN39" s="16" t="s">
        <v>29983</v>
      </c>
      <c r="AO39" s="33">
        <f>D6L332C8-D6L332C18</f>
        <v>0</v>
      </c>
      <c r="AP39" s="16" t="s">
        <v>29984</v>
      </c>
      <c r="AQ39" s="33">
        <f>CHOOSE(MIN(D6L332C9,RUN_YEARS),B7L803C2,B7L803C11,B7L803C20,B7L803C29,B7L803C38)</f>
        <v>133.56265113536753</v>
      </c>
      <c r="AR39" s="16" t="s">
        <v>29985</v>
      </c>
      <c r="AS39" s="33">
        <f>IF(D6L332C20=0,0,D6L332C18/D6L332C20)</f>
        <v>0</v>
      </c>
      <c r="AT39" s="16" t="s">
        <v>29986</v>
      </c>
      <c r="AU39" s="33">
        <f>IF(D6L332C5=0,0,D6L332C18/D6L332C5)</f>
        <v>0</v>
      </c>
      <c r="AV39" s="16" t="s">
        <v>29987</v>
      </c>
      <c r="AW39" s="33">
        <f>CHOOSE(MIN(D6L332C9,RUN_YEARS),B7L803C1,B7L803C10,B7L803C19,B7L803C28,B7L803C37)</f>
        <v>446.50008284814606</v>
      </c>
      <c r="AX39" s="16" t="s">
        <v>29988</v>
      </c>
      <c r="AY39" s="33">
        <f>IF(D6L332C23=0,0,D6L332C19/D6L332C23)</f>
        <v>0</v>
      </c>
      <c r="AZ39" s="16" t="s">
        <v>29989</v>
      </c>
      <c r="BA39" s="33">
        <f>IF(D6L332C5=0,0,D6L332C19/D6L332C5)</f>
        <v>0</v>
      </c>
    </row>
    <row r="40" spans="1:53" x14ac:dyDescent="0.2">
      <c r="A40" s="11">
        <v>333</v>
      </c>
      <c r="B40" s="14" t="s">
        <v>6398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7968</v>
      </c>
      <c r="I40" s="15">
        <f>B2L217C2</f>
        <v>3198</v>
      </c>
      <c r="J40" s="16" t="s">
        <v>21739</v>
      </c>
      <c r="K40" s="21">
        <f>IF(FLOW_THRU_100PCT="Y",1,1)</f>
        <v>1</v>
      </c>
      <c r="L40" s="16" t="s">
        <v>29991</v>
      </c>
      <c r="M40" s="15">
        <f>IF(D6L333C2&lt;&gt;0,D6L333C2*D6L333C4,D6L333C3*D6L333C4)</f>
        <v>3198</v>
      </c>
      <c r="N40" s="16" t="s">
        <v>29992</v>
      </c>
      <c r="O40" s="32">
        <f>A1L563C4</f>
        <v>0.4</v>
      </c>
      <c r="P40" s="16" t="s">
        <v>29993</v>
      </c>
      <c r="Q40" s="15">
        <f>D6L333C5*D6L333C6</f>
        <v>1279.2</v>
      </c>
      <c r="R40" s="16" t="s">
        <v>29994</v>
      </c>
      <c r="S40" s="15">
        <f>D6L333C5-D6L333C7</f>
        <v>1918.8</v>
      </c>
      <c r="T40" s="16" t="s">
        <v>30011</v>
      </c>
      <c r="U40" s="6">
        <f>A3L410C1</f>
        <v>1</v>
      </c>
      <c r="V40" s="16" t="s">
        <v>29995</v>
      </c>
      <c r="W40" s="33">
        <f>D6L333C7*CHOOSE(MIN(D6L333C9,RUN_YEARS),B7L803C9,B7L803C18,B7L803C27,B7L803C36,B7L803C45)</f>
        <v>1194.68089187092</v>
      </c>
      <c r="X40" s="16" t="s">
        <v>29996</v>
      </c>
      <c r="Y40" s="33">
        <f>D6L333C7-D6L333C10</f>
        <v>84.519108129079996</v>
      </c>
      <c r="Z40" s="16" t="s">
        <v>29997</v>
      </c>
      <c r="AA40" s="33">
        <f>CHOOSE(MIN(D6L333C9,RUN_YEARS),B7L803C7,B7L803C16,B7L803C25,B7L803C34,B7L803C43)</f>
        <v>46726</v>
      </c>
      <c r="AB40" s="16" t="s">
        <v>29998</v>
      </c>
      <c r="AC40" s="33">
        <f>IF(D6L333C12=0,0,D6L333C10/D6L333C12)</f>
        <v>2.5567797197939477E-2</v>
      </c>
      <c r="AD40" s="16" t="s">
        <v>29999</v>
      </c>
      <c r="AE40" s="33">
        <f>IF(D6L333C5=0,0,D6L333C10/D6L333C5)</f>
        <v>0.37357126074762981</v>
      </c>
      <c r="AF40" s="16" t="s">
        <v>30000</v>
      </c>
      <c r="AG40" s="33">
        <f>CHOOSE(MIN(D6L333C9,RUN_YEARS),B7L803C5,B7L803C14,B7L803C23,B7L803C32,B7L803C41)</f>
        <v>1271.4176754748037</v>
      </c>
      <c r="AH40" s="16" t="s">
        <v>30001</v>
      </c>
      <c r="AI40" s="33">
        <f>IF(D6L333C15=0,0,D6L333C11/D6L333C15)</f>
        <v>6.6476272714642584E-2</v>
      </c>
      <c r="AJ40" s="16" t="s">
        <v>30002</v>
      </c>
      <c r="AK40" s="33">
        <f>IF(D6L333C5=0,0,D6L333C11/D6L333C5)</f>
        <v>2.6428739252370229E-2</v>
      </c>
      <c r="AL40" s="16" t="s">
        <v>30003</v>
      </c>
      <c r="AM40" s="33">
        <f>D6L333C8*CHOOSE(MIN(D6L333C9,RUN_YEARS),B7L803C4,B7L803C13,B7L803C22,B7L803C31,B7L803C40)</f>
        <v>441.81430728805816</v>
      </c>
      <c r="AN40" s="16" t="s">
        <v>30004</v>
      </c>
      <c r="AO40" s="33">
        <f>D6L333C8-D6L333C18</f>
        <v>1476.9856927119417</v>
      </c>
      <c r="AP40" s="16" t="s">
        <v>30005</v>
      </c>
      <c r="AQ40" s="33">
        <f>CHOOSE(MIN(D6L333C9,RUN_YEARS),B7L803C2,B7L803C11,B7L803C20,B7L803C29,B7L803C38)</f>
        <v>133.56265113536753</v>
      </c>
      <c r="AR40" s="16" t="s">
        <v>30006</v>
      </c>
      <c r="AS40" s="33">
        <f>IF(D6L333C20=0,0,D6L333C18/D6L333C20)</f>
        <v>3.3079180709004756</v>
      </c>
      <c r="AT40" s="16" t="s">
        <v>30007</v>
      </c>
      <c r="AU40" s="33">
        <f>IF(D6L333C5=0,0,D6L333C18/D6L333C5)</f>
        <v>0.13815331685054977</v>
      </c>
      <c r="AV40" s="16" t="s">
        <v>30008</v>
      </c>
      <c r="AW40" s="33">
        <f>CHOOSE(MIN(D6L333C9,RUN_YEARS),B7L803C1,B7L803C10,B7L803C19,B7L803C28,B7L803C37)</f>
        <v>446.50008284814606</v>
      </c>
      <c r="AX40" s="16" t="s">
        <v>30009</v>
      </c>
      <c r="AY40" s="33">
        <f>IF(D6L333C23=0,0,D6L333C19/D6L333C23)</f>
        <v>3.3079180709004752</v>
      </c>
      <c r="AZ40" s="16" t="s">
        <v>30010</v>
      </c>
      <c r="BA40" s="33">
        <f>IF(D6L333C5=0,0,D6L333C19/D6L333C5)</f>
        <v>0.46184668314945021</v>
      </c>
    </row>
    <row r="41" spans="1:53" x14ac:dyDescent="0.2">
      <c r="A41" s="11">
        <v>334</v>
      </c>
      <c r="B41" s="14" t="s">
        <v>6846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30030</v>
      </c>
      <c r="I41" s="15">
        <f>B2L522C2</f>
        <v>4925</v>
      </c>
      <c r="J41" s="16" t="s">
        <v>21739</v>
      </c>
      <c r="K41" s="21">
        <f>IF(FLOW_THRU_100PCT="Y",1,1)</f>
        <v>1</v>
      </c>
      <c r="L41" s="16" t="s">
        <v>30012</v>
      </c>
      <c r="M41" s="15">
        <f>IF(D6L334C2&lt;&gt;0,D6L334C2*D6L334C4,D6L334C3*D6L334C4)</f>
        <v>4925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30013</v>
      </c>
      <c r="S41" s="15">
        <f>D6L334C5-D6L334C7</f>
        <v>4925</v>
      </c>
      <c r="T41" s="16" t="s">
        <v>30031</v>
      </c>
      <c r="U41" s="6">
        <f>A3L610C1</f>
        <v>1</v>
      </c>
      <c r="V41" s="16" t="s">
        <v>30014</v>
      </c>
      <c r="W41" s="33">
        <f>D6L334C7*CHOOSE(MIN(D6L334C9,RUN_YEARS),B7L803C9,B7L803C18,B7L803C27,B7L803C36,B7L803C45)</f>
        <v>0</v>
      </c>
      <c r="X41" s="16" t="s">
        <v>30015</v>
      </c>
      <c r="Y41" s="33">
        <f>D6L334C7-D6L334C10</f>
        <v>0</v>
      </c>
      <c r="Z41" s="16" t="s">
        <v>30016</v>
      </c>
      <c r="AA41" s="33">
        <f>CHOOSE(MIN(D6L334C9,RUN_YEARS),B7L803C7,B7L803C16,B7L803C25,B7L803C34,B7L803C43)</f>
        <v>46726</v>
      </c>
      <c r="AB41" s="16" t="s">
        <v>30017</v>
      </c>
      <c r="AC41" s="33">
        <f>IF(D6L334C12=0,0,D6L334C10/D6L334C12)</f>
        <v>0</v>
      </c>
      <c r="AD41" s="16" t="s">
        <v>30018</v>
      </c>
      <c r="AE41" s="33">
        <f>IF(D6L334C5=0,0,D6L334C10/D6L334C5)</f>
        <v>0</v>
      </c>
      <c r="AF41" s="16" t="s">
        <v>30019</v>
      </c>
      <c r="AG41" s="33">
        <f>CHOOSE(MIN(D6L334C9,RUN_YEARS),B7L803C5,B7L803C14,B7L803C23,B7L803C32,B7L803C41)</f>
        <v>1271.4176754748037</v>
      </c>
      <c r="AH41" s="16" t="s">
        <v>30020</v>
      </c>
      <c r="AI41" s="33">
        <f>IF(D6L334C15=0,0,D6L334C11/D6L334C15)</f>
        <v>0</v>
      </c>
      <c r="AJ41" s="16" t="s">
        <v>30021</v>
      </c>
      <c r="AK41" s="33">
        <f>IF(D6L334C5=0,0,D6L334C11/D6L334C5)</f>
        <v>0</v>
      </c>
      <c r="AL41" s="16" t="s">
        <v>30022</v>
      </c>
      <c r="AM41" s="33">
        <f>D6L334C8*CHOOSE(MIN(D6L334C9,RUN_YEARS),B7L803C4,B7L803C13,B7L803C22,B7L803C31,B7L803C40)</f>
        <v>1134.0084758149294</v>
      </c>
      <c r="AN41" s="16" t="s">
        <v>30023</v>
      </c>
      <c r="AO41" s="33">
        <f>D6L334C8-D6L334C18</f>
        <v>3790.9915241850704</v>
      </c>
      <c r="AP41" s="16" t="s">
        <v>30024</v>
      </c>
      <c r="AQ41" s="33">
        <f>CHOOSE(MIN(D6L334C9,RUN_YEARS),B7L803C2,B7L803C11,B7L803C20,B7L803C29,B7L803C38)</f>
        <v>133.56265113536753</v>
      </c>
      <c r="AR41" s="16" t="s">
        <v>30025</v>
      </c>
      <c r="AS41" s="33">
        <f>IF(D6L334C20=0,0,D6L334C18/D6L334C20)</f>
        <v>8.4904609647617484</v>
      </c>
      <c r="AT41" s="16" t="s">
        <v>30026</v>
      </c>
      <c r="AU41" s="33">
        <f>IF(D6L334C5=0,0,D6L334C18/D6L334C5)</f>
        <v>0.23025552808424962</v>
      </c>
      <c r="AV41" s="16" t="s">
        <v>30027</v>
      </c>
      <c r="AW41" s="33">
        <f>CHOOSE(MIN(D6L334C9,RUN_YEARS),B7L803C1,B7L803C10,B7L803C19,B7L803C28,B7L803C37)</f>
        <v>446.50008284814606</v>
      </c>
      <c r="AX41" s="16" t="s">
        <v>30028</v>
      </c>
      <c r="AY41" s="33">
        <f>IF(D6L334C23=0,0,D6L334C19/D6L334C23)</f>
        <v>8.4904609647617466</v>
      </c>
      <c r="AZ41" s="16" t="s">
        <v>30029</v>
      </c>
      <c r="BA41" s="33">
        <f>IF(D6L334C5=0,0,D6L334C19/D6L334C5)</f>
        <v>0.76974447191575035</v>
      </c>
    </row>
    <row r="42" spans="1:53" x14ac:dyDescent="0.2">
      <c r="A42" s="11">
        <v>335</v>
      </c>
      <c r="B42" s="14" t="s">
        <v>29329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30051</v>
      </c>
      <c r="I42" s="15">
        <f>B2L629C2</f>
        <v>-2659</v>
      </c>
      <c r="J42" s="16" t="s">
        <v>21739</v>
      </c>
      <c r="K42" s="21">
        <f>IF(FLOW_THRU_100PCT="Y",1,1)</f>
        <v>1</v>
      </c>
      <c r="L42" s="16" t="s">
        <v>30032</v>
      </c>
      <c r="M42" s="15">
        <f>IF(D6L335C2&lt;&gt;0,D6L335C2*D6L335C4,D6L335C3*D6L335C4)</f>
        <v>-2659</v>
      </c>
      <c r="N42" s="16" t="s">
        <v>11108</v>
      </c>
      <c r="O42" s="32">
        <f>1</f>
        <v>1</v>
      </c>
      <c r="P42" s="16" t="s">
        <v>30033</v>
      </c>
      <c r="Q42" s="15">
        <f>D6L335C5*D6L335C6</f>
        <v>-2659</v>
      </c>
      <c r="R42" s="16" t="s">
        <v>30034</v>
      </c>
      <c r="S42" s="15">
        <f>D6L335C5-D6L335C7</f>
        <v>0</v>
      </c>
      <c r="T42" s="16" t="s">
        <v>30052</v>
      </c>
      <c r="U42" s="6">
        <f>A3L203C1</f>
        <v>1</v>
      </c>
      <c r="V42" s="16" t="s">
        <v>30035</v>
      </c>
      <c r="W42" s="33">
        <f>D6L335C7*CHOOSE(MIN(D6L335C9,RUN_YEARS),B7L803C9,B7L803C18,B7L803C27,B7L803C36,B7L803C45)</f>
        <v>-2483.3149558198688</v>
      </c>
      <c r="X42" s="16" t="s">
        <v>30036</v>
      </c>
      <c r="Y42" s="33">
        <f>D6L335C7-D6L335C10</f>
        <v>-175.68504418013117</v>
      </c>
      <c r="Z42" s="16" t="s">
        <v>30037</v>
      </c>
      <c r="AA42" s="33">
        <f>CHOOSE(MIN(D6L335C9,RUN_YEARS),B7L803C7,B7L803C16,B7L803C25,B7L803C34,B7L803C43)</f>
        <v>46726</v>
      </c>
      <c r="AB42" s="16" t="s">
        <v>30038</v>
      </c>
      <c r="AC42" s="33">
        <f>IF(D6L335C12=0,0,D6L335C10/D6L335C12)</f>
        <v>-5.3146320160507403E-2</v>
      </c>
      <c r="AD42" s="16" t="s">
        <v>30039</v>
      </c>
      <c r="AE42" s="33">
        <f>IF(D6L335C5=0,0,D6L335C10/D6L335C5)</f>
        <v>0.93392815186907441</v>
      </c>
      <c r="AF42" s="16" t="s">
        <v>30040</v>
      </c>
      <c r="AG42" s="33">
        <f>CHOOSE(MIN(D6L335C9,RUN_YEARS),B7L803C5,B7L803C14,B7L803C23,B7L803C32,B7L803C41)</f>
        <v>1271.4176754748037</v>
      </c>
      <c r="AH42" s="16" t="s">
        <v>30041</v>
      </c>
      <c r="AI42" s="33">
        <f>IF(D6L335C15=0,0,D6L335C11/D6L335C15)</f>
        <v>-0.1381804324173192</v>
      </c>
      <c r="AJ42" s="16" t="s">
        <v>30042</v>
      </c>
      <c r="AK42" s="33">
        <f>IF(D6L335C5=0,0,D6L335C11/D6L335C5)</f>
        <v>6.6071848130925606E-2</v>
      </c>
      <c r="AL42" s="16" t="s">
        <v>30043</v>
      </c>
      <c r="AM42" s="33">
        <f>D6L335C8*CHOOSE(MIN(D6L335C9,RUN_YEARS),B7L803C4,B7L803C13,B7L803C22,B7L803C31,B7L803C40)</f>
        <v>0</v>
      </c>
      <c r="AN42" s="16" t="s">
        <v>30044</v>
      </c>
      <c r="AO42" s="33">
        <f>D6L335C8-D6L335C18</f>
        <v>0</v>
      </c>
      <c r="AP42" s="16" t="s">
        <v>30045</v>
      </c>
      <c r="AQ42" s="33">
        <f>CHOOSE(MIN(D6L335C9,RUN_YEARS),B7L803C2,B7L803C11,B7L803C20,B7L803C29,B7L803C38)</f>
        <v>133.56265113536753</v>
      </c>
      <c r="AR42" s="16" t="s">
        <v>30046</v>
      </c>
      <c r="AS42" s="33">
        <f>IF(D6L335C20=0,0,D6L335C18/D6L335C20)</f>
        <v>0</v>
      </c>
      <c r="AT42" s="16" t="s">
        <v>30047</v>
      </c>
      <c r="AU42" s="33">
        <f>IF(D6L335C5=0,0,D6L335C18/D6L335C5)</f>
        <v>0</v>
      </c>
      <c r="AV42" s="16" t="s">
        <v>30048</v>
      </c>
      <c r="AW42" s="33">
        <f>CHOOSE(MIN(D6L335C9,RUN_YEARS),B7L803C1,B7L803C10,B7L803C19,B7L803C28,B7L803C37)</f>
        <v>446.50008284814606</v>
      </c>
      <c r="AX42" s="16" t="s">
        <v>30049</v>
      </c>
      <c r="AY42" s="33">
        <f>IF(D6L335C23=0,0,D6L335C19/D6L335C23)</f>
        <v>0</v>
      </c>
      <c r="AZ42" s="16" t="s">
        <v>30050</v>
      </c>
      <c r="BA42" s="33">
        <f>IF(D6L335C5=0,0,D6L335C19/D6L335C5)</f>
        <v>0</v>
      </c>
    </row>
    <row r="43" spans="1:53" x14ac:dyDescent="0.2">
      <c r="A43" s="11">
        <v>336</v>
      </c>
      <c r="B43" s="14" t="s">
        <v>29330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30071</v>
      </c>
      <c r="I43" s="15">
        <f>B2L630C2</f>
        <v>-6809</v>
      </c>
      <c r="J43" s="16" t="s">
        <v>21739</v>
      </c>
      <c r="K43" s="21">
        <f>IF(FLOW_THRU_100PCT="Y",1,1)</f>
        <v>1</v>
      </c>
      <c r="L43" s="16" t="s">
        <v>30053</v>
      </c>
      <c r="M43" s="15">
        <f>IF(D6L336C2&lt;&gt;0,D6L336C2*D6L336C4,D6L336C3*D6L336C4)</f>
        <v>-6809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30054</v>
      </c>
      <c r="S43" s="15">
        <f>D6L336C5-D6L336C7</f>
        <v>-6809</v>
      </c>
      <c r="T43" s="16" t="s">
        <v>30052</v>
      </c>
      <c r="U43" s="6">
        <f>A3L203C1</f>
        <v>1</v>
      </c>
      <c r="V43" s="16" t="s">
        <v>30055</v>
      </c>
      <c r="W43" s="33">
        <f>D6L336C7*CHOOSE(MIN(D6L336C9,RUN_YEARS),B7L803C9,B7L803C18,B7L803C27,B7L803C36,B7L803C45)</f>
        <v>0</v>
      </c>
      <c r="X43" s="16" t="s">
        <v>30056</v>
      </c>
      <c r="Y43" s="33">
        <f>D6L336C7-D6L336C10</f>
        <v>0</v>
      </c>
      <c r="Z43" s="16" t="s">
        <v>30057</v>
      </c>
      <c r="AA43" s="33">
        <f>CHOOSE(MIN(D6L336C9,RUN_YEARS),B7L803C7,B7L803C16,B7L803C25,B7L803C34,B7L803C43)</f>
        <v>46726</v>
      </c>
      <c r="AB43" s="16" t="s">
        <v>30058</v>
      </c>
      <c r="AC43" s="33">
        <f>IF(D6L336C12=0,0,D6L336C10/D6L336C12)</f>
        <v>0</v>
      </c>
      <c r="AD43" s="16" t="s">
        <v>30059</v>
      </c>
      <c r="AE43" s="33">
        <f>IF(D6L336C5=0,0,D6L336C10/D6L336C5)</f>
        <v>0</v>
      </c>
      <c r="AF43" s="16" t="s">
        <v>30060</v>
      </c>
      <c r="AG43" s="33">
        <f>CHOOSE(MIN(D6L336C9,RUN_YEARS),B7L803C5,B7L803C14,B7L803C23,B7L803C32,B7L803C41)</f>
        <v>1271.4176754748037</v>
      </c>
      <c r="AH43" s="16" t="s">
        <v>30061</v>
      </c>
      <c r="AI43" s="33">
        <f>IF(D6L336C15=0,0,D6L336C11/D6L336C15)</f>
        <v>0</v>
      </c>
      <c r="AJ43" s="16" t="s">
        <v>30062</v>
      </c>
      <c r="AK43" s="33">
        <f>IF(D6L336C5=0,0,D6L336C11/D6L336C5)</f>
        <v>0</v>
      </c>
      <c r="AL43" s="16" t="s">
        <v>30063</v>
      </c>
      <c r="AM43" s="33">
        <f>D6L336C8*CHOOSE(MIN(D6L336C9,RUN_YEARS),B7L803C4,B7L803C13,B7L803C22,B7L803C31,B7L803C40)</f>
        <v>-1567.8098907256556</v>
      </c>
      <c r="AN43" s="16" t="s">
        <v>30064</v>
      </c>
      <c r="AO43" s="33">
        <f>D6L336C8-D6L336C18</f>
        <v>-5241.1901092743446</v>
      </c>
      <c r="AP43" s="16" t="s">
        <v>30065</v>
      </c>
      <c r="AQ43" s="33">
        <f>CHOOSE(MIN(D6L336C9,RUN_YEARS),B7L803C2,B7L803C11,B7L803C20,B7L803C29,B7L803C38)</f>
        <v>133.56265113536753</v>
      </c>
      <c r="AR43" s="16" t="s">
        <v>30066</v>
      </c>
      <c r="AS43" s="33">
        <f>IF(D6L336C20=0,0,D6L336C18/D6L336C20)</f>
        <v>-11.738385524682789</v>
      </c>
      <c r="AT43" s="16" t="s">
        <v>30067</v>
      </c>
      <c r="AU43" s="33">
        <f>IF(D6L336C5=0,0,D6L336C18/D6L336C5)</f>
        <v>0.23025552808424959</v>
      </c>
      <c r="AV43" s="16" t="s">
        <v>30068</v>
      </c>
      <c r="AW43" s="33">
        <f>CHOOSE(MIN(D6L336C9,RUN_YEARS),B7L803C1,B7L803C10,B7L803C19,B7L803C28,B7L803C37)</f>
        <v>446.50008284814606</v>
      </c>
      <c r="AX43" s="16" t="s">
        <v>30069</v>
      </c>
      <c r="AY43" s="33">
        <f>IF(D6L336C23=0,0,D6L336C19/D6L336C23)</f>
        <v>-11.738385524682791</v>
      </c>
      <c r="AZ43" s="16" t="s">
        <v>30070</v>
      </c>
      <c r="BA43" s="33">
        <f>IF(D6L336C5=0,0,D6L336C19/D6L336C5)</f>
        <v>0.76974447191575046</v>
      </c>
    </row>
    <row r="44" spans="1:53" x14ac:dyDescent="0.2">
      <c r="A44" s="11">
        <v>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30087</v>
      </c>
      <c r="G44" s="15">
        <f>SUM(D6L329C2:D6L336C2)</f>
        <v>0</v>
      </c>
      <c r="H44" s="16" t="s">
        <v>30088</v>
      </c>
      <c r="I44" s="15">
        <f>SUM(D6L329C3:D6L336C3)</f>
        <v>-1197.5978417554306</v>
      </c>
      <c r="J44" s="16" t="s">
        <v>945</v>
      </c>
      <c r="K44" s="21" t="str">
        <f>NULL_VALUE</f>
        <v>n/a</v>
      </c>
      <c r="L44" s="16" t="s">
        <v>30072</v>
      </c>
      <c r="M44" s="15">
        <f>SUM(D6L329C5:D6L336C5)</f>
        <v>-1270.6240018230183</v>
      </c>
      <c r="N44" s="16" t="s">
        <v>945</v>
      </c>
      <c r="O44" s="21" t="str">
        <f>NULL_VALUE</f>
        <v>n/a</v>
      </c>
      <c r="P44" s="16" t="s">
        <v>30073</v>
      </c>
      <c r="Q44" s="15">
        <f>SUM(D6L329C7:D6L336C7)</f>
        <v>-1342.6120009115089</v>
      </c>
      <c r="R44" s="16" t="s">
        <v>30074</v>
      </c>
      <c r="S44" s="15">
        <f>SUM(D6L329C8:D6L336C8)</f>
        <v>71.987999088491051</v>
      </c>
      <c r="U44" s="21" t="str">
        <f>NULL_VALUE</f>
        <v>n/a</v>
      </c>
      <c r="V44" s="16" t="s">
        <v>30075</v>
      </c>
      <c r="W44" s="33">
        <f>SUM(D6L329C10:D6L336C10)</f>
        <v>-1253.9031446885253</v>
      </c>
      <c r="X44" s="16" t="s">
        <v>30076</v>
      </c>
      <c r="Y44" s="33">
        <f>SUM(D6L329C11:D6L336C11)</f>
        <v>-88.708856222983385</v>
      </c>
      <c r="Z44" s="16" t="s">
        <v>945</v>
      </c>
      <c r="AA44" s="21" t="str">
        <f>NULL_VALUE</f>
        <v>n/a</v>
      </c>
      <c r="AB44" s="16" t="s">
        <v>30077</v>
      </c>
      <c r="AC44" s="33">
        <f>SUM(D6L329C13:D6L336C13)</f>
        <v>-2.6835234017217942E-2</v>
      </c>
      <c r="AD44" s="16" t="s">
        <v>30078</v>
      </c>
      <c r="AE44" s="33">
        <f>IF(D6L337C5=0,0,D6L337C10/D6L337C5)</f>
        <v>0.98684043658037091</v>
      </c>
      <c r="AF44" s="16" t="s">
        <v>945</v>
      </c>
      <c r="AG44" s="21" t="str">
        <f>NULL_VALUE</f>
        <v>n/a</v>
      </c>
      <c r="AH44" s="16" t="s">
        <v>30079</v>
      </c>
      <c r="AI44" s="33">
        <f>SUM(D6L329C16:D6L336C16)</f>
        <v>-6.9771608444766653E-2</v>
      </c>
      <c r="AJ44" s="16" t="s">
        <v>30080</v>
      </c>
      <c r="AK44" s="33">
        <f>IF(D6L337C5=0,0,D6L337C11/D6L337C5)</f>
        <v>6.9815190092198026E-2</v>
      </c>
      <c r="AL44" s="16" t="s">
        <v>30081</v>
      </c>
      <c r="AM44" s="33">
        <f>SUM(D6L329C18:D6L336C18)</f>
        <v>16.575634745849129</v>
      </c>
      <c r="AN44" s="16" t="s">
        <v>30082</v>
      </c>
      <c r="AO44" s="33">
        <f>SUM(D6L329C19:D6L336C19)</f>
        <v>55.412364342641013</v>
      </c>
      <c r="AP44" s="16" t="s">
        <v>945</v>
      </c>
      <c r="AQ44" s="21" t="str">
        <f>NULL_VALUE</f>
        <v>n/a</v>
      </c>
      <c r="AR44" s="16" t="s">
        <v>30083</v>
      </c>
      <c r="AS44" s="33">
        <f>SUM(D6L329C21:D6L336C21)</f>
        <v>0.12410381648571622</v>
      </c>
      <c r="AT44" s="16" t="s">
        <v>30084</v>
      </c>
      <c r="AU44" s="33">
        <f>IF(D6L337C5=0,0,D6L337C18/D6L337C5)</f>
        <v>-1.3045271238436676E-2</v>
      </c>
      <c r="AV44" s="16" t="s">
        <v>945</v>
      </c>
      <c r="AW44" s="21" t="str">
        <f>NULL_VALUE</f>
        <v>n/a</v>
      </c>
      <c r="AX44" s="16" t="s">
        <v>30085</v>
      </c>
      <c r="AY44" s="33">
        <f>SUM(D6L329C24:D6L336C24)</f>
        <v>0.12410381648571089</v>
      </c>
      <c r="AZ44" s="16" t="s">
        <v>30086</v>
      </c>
      <c r="BA44" s="33">
        <f>IF(D6L337C5=0,0,D6L337C19/D6L337C5)</f>
        <v>-4.3610355434131998E-2</v>
      </c>
    </row>
    <row r="45" spans="1:53" x14ac:dyDescent="0.2">
      <c r="A45" s="11">
        <v>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30108</v>
      </c>
      <c r="I45" s="15">
        <f>B5L630C4</f>
        <v>1000.6930964129145</v>
      </c>
      <c r="J45" s="16" t="s">
        <v>21752</v>
      </c>
      <c r="K45" s="21">
        <f>IF(FLOW_THRU_100PCT="Y",1,0.5)</f>
        <v>0.5</v>
      </c>
      <c r="L45" s="16" t="s">
        <v>30089</v>
      </c>
      <c r="M45" s="15">
        <f>IF(D6L338C2&lt;&gt;0,D6L338C2*D6L338C4,D6L338C3*D6L338C4)</f>
        <v>500.34654820645727</v>
      </c>
      <c r="N45" s="16" t="s">
        <v>29333</v>
      </c>
      <c r="O45" s="32">
        <f>A1L563C2</f>
        <v>0.5</v>
      </c>
      <c r="P45" s="16" t="s">
        <v>30090</v>
      </c>
      <c r="Q45" s="15">
        <f>D6L338C5*D6L338C6</f>
        <v>250.17327410322864</v>
      </c>
      <c r="R45" s="16" t="s">
        <v>30091</v>
      </c>
      <c r="S45" s="15">
        <f>D6L338C5-D6L338C7</f>
        <v>250.17327410322864</v>
      </c>
      <c r="T45" s="16" t="s">
        <v>11108</v>
      </c>
      <c r="U45" s="6">
        <f>1</f>
        <v>1</v>
      </c>
      <c r="V45" s="16" t="s">
        <v>30092</v>
      </c>
      <c r="W45" s="33">
        <f>D6L338C7*CHOOSE(MIN(D6L338C9,RUN_YEARS),B7L803C9,B7L803C18,B7L803C27,B7L803C36,B7L803C45)</f>
        <v>233.6438635302637</v>
      </c>
      <c r="X45" s="16" t="s">
        <v>30093</v>
      </c>
      <c r="Y45" s="33">
        <f>D6L338C7-D6L338C10</f>
        <v>16.529410572964935</v>
      </c>
      <c r="Z45" s="16" t="s">
        <v>30094</v>
      </c>
      <c r="AA45" s="33">
        <f>CHOOSE(MIN(D6L338C9,RUN_YEARS),B7L803C7,B7L803C16,B7L803C25,B7L803C34,B7L803C43)</f>
        <v>46726</v>
      </c>
      <c r="AB45" s="16" t="s">
        <v>30095</v>
      </c>
      <c r="AC45" s="33">
        <f>IF(D6L338C12=0,0,D6L338C10/D6L338C12)</f>
        <v>5.0002966984176627E-3</v>
      </c>
      <c r="AD45" s="16" t="s">
        <v>30096</v>
      </c>
      <c r="AE45" s="33">
        <f>IF(D6L338C5=0,0,D6L338C10/D6L338C5)</f>
        <v>0.4669640759345372</v>
      </c>
      <c r="AF45" s="16" t="s">
        <v>30097</v>
      </c>
      <c r="AG45" s="33">
        <f>CHOOSE(MIN(D6L338C9,RUN_YEARS),B7L803C5,B7L803C14,B7L803C23,B7L803C32,B7L803C41)</f>
        <v>1271.4176754748037</v>
      </c>
      <c r="AH45" s="16" t="s">
        <v>30098</v>
      </c>
      <c r="AI45" s="33">
        <f>IF(D6L338C15=0,0,D6L338C11/D6L338C15)</f>
        <v>1.3000771415885909E-2</v>
      </c>
      <c r="AJ45" s="16" t="s">
        <v>30099</v>
      </c>
      <c r="AK45" s="33">
        <f>IF(D6L338C5=0,0,D6L338C11/D6L338C5)</f>
        <v>3.3035924065462782E-2</v>
      </c>
      <c r="AL45" s="16" t="s">
        <v>30100</v>
      </c>
      <c r="AM45" s="33">
        <f>D6L338C8*CHOOSE(MIN(D6L338C9,RUN_YEARS),B7L803C4,B7L803C13,B7L803C22,B7L803C31,B7L803C40)</f>
        <v>57.603779341204643</v>
      </c>
      <c r="AN45" s="16" t="s">
        <v>30101</v>
      </c>
      <c r="AO45" s="33">
        <f>D6L338C8-D6L338C18</f>
        <v>192.56949476202399</v>
      </c>
      <c r="AP45" s="16" t="s">
        <v>30102</v>
      </c>
      <c r="AQ45" s="33">
        <f>CHOOSE(MIN(D6L338C9,RUN_YEARS),B7L803C2,B7L803C11,B7L803C20,B7L803C29,B7L803C38)</f>
        <v>133.56265113536753</v>
      </c>
      <c r="AR45" s="16" t="s">
        <v>30103</v>
      </c>
      <c r="AS45" s="33">
        <f>IF(D6L338C20=0,0,D6L338C18/D6L338C20)</f>
        <v>0.43128658237565565</v>
      </c>
      <c r="AT45" s="16" t="s">
        <v>30104</v>
      </c>
      <c r="AU45" s="33">
        <f>IF(D6L338C5=0,0,D6L338C18/D6L338C5)</f>
        <v>0.11512776404212481</v>
      </c>
      <c r="AV45" s="16" t="s">
        <v>30105</v>
      </c>
      <c r="AW45" s="33">
        <f>CHOOSE(MIN(D6L338C9,RUN_YEARS),B7L803C1,B7L803C10,B7L803C19,B7L803C28,B7L803C37)</f>
        <v>446.50008284814606</v>
      </c>
      <c r="AX45" s="16" t="s">
        <v>30106</v>
      </c>
      <c r="AY45" s="33">
        <f>IF(D6L338C23=0,0,D6L338C19/D6L338C23)</f>
        <v>0.43128658237565559</v>
      </c>
      <c r="AZ45" s="16" t="s">
        <v>30107</v>
      </c>
      <c r="BA45" s="33">
        <f>IF(D6L338C5=0,0,D6L338C19/D6L338C5)</f>
        <v>0.38487223595787518</v>
      </c>
    </row>
    <row r="46" spans="1:53" x14ac:dyDescent="0.2">
      <c r="A46" s="11">
        <v>339</v>
      </c>
      <c r="B46" s="14" t="s">
        <v>11712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30128</v>
      </c>
      <c r="I46" s="15">
        <f>B5L705C4</f>
        <v>10510.815347713646</v>
      </c>
      <c r="J46" s="16" t="s">
        <v>21739</v>
      </c>
      <c r="K46" s="21">
        <f>IF(FLOW_THRU_100PCT="Y",1,1)</f>
        <v>1</v>
      </c>
      <c r="L46" s="16" t="s">
        <v>30109</v>
      </c>
      <c r="M46" s="15">
        <f>IF(D6L339C2&lt;&gt;0,D6L339C2*D6L339C4,D6L339C3*D6L339C4)</f>
        <v>10510.815347713646</v>
      </c>
      <c r="N46" s="16" t="s">
        <v>29992</v>
      </c>
      <c r="O46" s="32">
        <f>A1L563C4</f>
        <v>0.4</v>
      </c>
      <c r="P46" s="16" t="s">
        <v>30110</v>
      </c>
      <c r="Q46" s="15">
        <f>D6L339C5*D6L339C6</f>
        <v>4204.3261390854586</v>
      </c>
      <c r="R46" s="16" t="s">
        <v>30111</v>
      </c>
      <c r="S46" s="15">
        <f>D6L339C5-D6L339C7</f>
        <v>6306.489208628187</v>
      </c>
      <c r="T46" s="16" t="s">
        <v>11108</v>
      </c>
      <c r="U46" s="6">
        <f>1</f>
        <v>1</v>
      </c>
      <c r="V46" s="16" t="s">
        <v>30112</v>
      </c>
      <c r="W46" s="33">
        <f>D6L339C7*CHOOSE(MIN(D6L339C9,RUN_YEARS),B7L803C9,B7L803C18,B7L803C27,B7L803C36,B7L803C45)</f>
        <v>3926.5385409309233</v>
      </c>
      <c r="X46" s="16" t="s">
        <v>30113</v>
      </c>
      <c r="Y46" s="33">
        <f>D6L339C7-D6L339C10</f>
        <v>277.78759815453532</v>
      </c>
      <c r="Z46" s="16" t="s">
        <v>30114</v>
      </c>
      <c r="AA46" s="33">
        <f>CHOOSE(MIN(D6L339C9,RUN_YEARS),B7L803C7,B7L803C16,B7L803C25,B7L803C34,B7L803C43)</f>
        <v>46726</v>
      </c>
      <c r="AB46" s="16" t="s">
        <v>30115</v>
      </c>
      <c r="AC46" s="33">
        <f>IF(D6L339C12=0,0,D6L339C10/D6L339C12)</f>
        <v>8.403326929184872E-2</v>
      </c>
      <c r="AD46" s="16" t="s">
        <v>30116</v>
      </c>
      <c r="AE46" s="33">
        <f>IF(D6L339C5=0,0,D6L339C10/D6L339C5)</f>
        <v>0.37357126074762981</v>
      </c>
      <c r="AF46" s="16" t="s">
        <v>30117</v>
      </c>
      <c r="AG46" s="33">
        <f>CHOOSE(MIN(D6L339C9,RUN_YEARS),B7L803C5,B7L803C14,B7L803C23,B7L803C32,B7L803C41)</f>
        <v>1271.4176754748037</v>
      </c>
      <c r="AH46" s="16" t="s">
        <v>30118</v>
      </c>
      <c r="AI46" s="33">
        <f>IF(D6L339C15=0,0,D6L339C11/D6L339C15)</f>
        <v>0.21848650015880669</v>
      </c>
      <c r="AJ46" s="16" t="s">
        <v>30119</v>
      </c>
      <c r="AK46" s="33">
        <f>IF(D6L339C5=0,0,D6L339C11/D6L339C5)</f>
        <v>2.6428739252370253E-2</v>
      </c>
      <c r="AL46" s="16" t="s">
        <v>30120</v>
      </c>
      <c r="AM46" s="33">
        <f>D6L339C8*CHOOSE(MIN(D6L339C9,RUN_YEARS),B7L803C4,B7L803C13,B7L803C22,B7L803C31,B7L803C40)</f>
        <v>1452.1040030903048</v>
      </c>
      <c r="AN46" s="16" t="s">
        <v>30121</v>
      </c>
      <c r="AO46" s="33">
        <f>D6L339C8-D6L339C18</f>
        <v>4854.385205537882</v>
      </c>
      <c r="AP46" s="16" t="s">
        <v>30122</v>
      </c>
      <c r="AQ46" s="33">
        <f>CHOOSE(MIN(D6L339C9,RUN_YEARS),B7L803C2,B7L803C11,B7L803C20,B7L803C29,B7L803C38)</f>
        <v>133.56265113536753</v>
      </c>
      <c r="AR46" s="16" t="s">
        <v>30123</v>
      </c>
      <c r="AS46" s="33">
        <f>IF(D6L339C20=0,0,D6L339C18/D6L339C20)</f>
        <v>10.872081309756108</v>
      </c>
      <c r="AT46" s="16" t="s">
        <v>30124</v>
      </c>
      <c r="AU46" s="33">
        <f>IF(D6L339C5=0,0,D6L339C18/D6L339C5)</f>
        <v>0.13815331685054977</v>
      </c>
      <c r="AV46" s="16" t="s">
        <v>30125</v>
      </c>
      <c r="AW46" s="33">
        <f>CHOOSE(MIN(D6L339C9,RUN_YEARS),B7L803C1,B7L803C10,B7L803C19,B7L803C28,B7L803C37)</f>
        <v>446.50008284814606</v>
      </c>
      <c r="AX46" s="16" t="s">
        <v>30126</v>
      </c>
      <c r="AY46" s="33">
        <f>IF(D6L339C23=0,0,D6L339C19/D6L339C23)</f>
        <v>10.872081309756107</v>
      </c>
      <c r="AZ46" s="16" t="s">
        <v>30127</v>
      </c>
      <c r="BA46" s="33">
        <f>IF(D6L339C5=0,0,D6L339C19/D6L339C5)</f>
        <v>0.46184668314945015</v>
      </c>
    </row>
    <row r="47" spans="1:53" x14ac:dyDescent="0.2">
      <c r="A47" s="11">
        <v>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30144</v>
      </c>
      <c r="G47" s="15">
        <f>SUM(D6L338C2:D6L339C2)</f>
        <v>0</v>
      </c>
      <c r="H47" s="16" t="s">
        <v>30145</v>
      </c>
      <c r="I47" s="15">
        <f>SUM(D6L338C3:D6L339C3)</f>
        <v>11511.508444126561</v>
      </c>
      <c r="J47" s="16" t="s">
        <v>945</v>
      </c>
      <c r="K47" s="21" t="str">
        <f>NULL_VALUE</f>
        <v>n/a</v>
      </c>
      <c r="L47" s="16" t="s">
        <v>30129</v>
      </c>
      <c r="M47" s="15">
        <f>SUM(D6L338C5:D6L339C5)</f>
        <v>11011.161895920102</v>
      </c>
      <c r="N47" s="16" t="s">
        <v>945</v>
      </c>
      <c r="O47" s="21" t="str">
        <f>NULL_VALUE</f>
        <v>n/a</v>
      </c>
      <c r="P47" s="16" t="s">
        <v>30130</v>
      </c>
      <c r="Q47" s="15">
        <f>SUM(D6L338C7:D6L339C7)</f>
        <v>4454.499413188687</v>
      </c>
      <c r="R47" s="16" t="s">
        <v>30131</v>
      </c>
      <c r="S47" s="15">
        <f>SUM(D6L338C8:D6L339C8)</f>
        <v>6556.6624827314154</v>
      </c>
      <c r="U47" s="21" t="str">
        <f>NULL_VALUE</f>
        <v>n/a</v>
      </c>
      <c r="V47" s="16" t="s">
        <v>30132</v>
      </c>
      <c r="W47" s="33">
        <f>SUM(D6L338C10:D6L339C10)</f>
        <v>4160.1824044611867</v>
      </c>
      <c r="X47" s="16" t="s">
        <v>30133</v>
      </c>
      <c r="Y47" s="33">
        <f>SUM(D6L338C11:D6L339C11)</f>
        <v>294.31700872750025</v>
      </c>
      <c r="Z47" s="16" t="s">
        <v>945</v>
      </c>
      <c r="AA47" s="21" t="str">
        <f>NULL_VALUE</f>
        <v>n/a</v>
      </c>
      <c r="AB47" s="16" t="s">
        <v>30134</v>
      </c>
      <c r="AC47" s="33">
        <f>SUM(D6L338C13:D6L339C13)</f>
        <v>8.9033565990266378E-2</v>
      </c>
      <c r="AD47" s="16" t="s">
        <v>30135</v>
      </c>
      <c r="AE47" s="33">
        <f>IF(D6L340C5=0,0,D6L340C10/D6L340C5)</f>
        <v>0.37781502477069501</v>
      </c>
      <c r="AF47" s="16" t="s">
        <v>945</v>
      </c>
      <c r="AG47" s="21" t="str">
        <f>NULL_VALUE</f>
        <v>n/a</v>
      </c>
      <c r="AH47" s="16" t="s">
        <v>30136</v>
      </c>
      <c r="AI47" s="33">
        <f>SUM(D6L338C16:D6L339C16)</f>
        <v>0.23148727157469259</v>
      </c>
      <c r="AJ47" s="16" t="s">
        <v>30137</v>
      </c>
      <c r="AK47" s="33">
        <f>IF(D6L340C5=0,0,D6L340C11/D6L340C5)</f>
        <v>2.6728969341241974E-2</v>
      </c>
      <c r="AL47" s="16" t="s">
        <v>30138</v>
      </c>
      <c r="AM47" s="33">
        <f>SUM(D6L338C18:D6L339C18)</f>
        <v>1509.7077824315095</v>
      </c>
      <c r="AN47" s="16" t="s">
        <v>30139</v>
      </c>
      <c r="AO47" s="33">
        <f>SUM(D6L338C19:D6L339C19)</f>
        <v>5046.9547002999061</v>
      </c>
      <c r="AP47" s="16" t="s">
        <v>945</v>
      </c>
      <c r="AQ47" s="21" t="str">
        <f>NULL_VALUE</f>
        <v>n/a</v>
      </c>
      <c r="AR47" s="16" t="s">
        <v>30140</v>
      </c>
      <c r="AS47" s="33">
        <f>SUM(D6L338C21:D6L339C21)</f>
        <v>11.303367892131764</v>
      </c>
      <c r="AT47" s="16" t="s">
        <v>30141</v>
      </c>
      <c r="AU47" s="33">
        <f>IF(D6L340C5=0,0,D6L340C18/D6L340C5)</f>
        <v>0.13710703708669403</v>
      </c>
      <c r="AV47" s="16" t="s">
        <v>945</v>
      </c>
      <c r="AW47" s="21" t="str">
        <f>NULL_VALUE</f>
        <v>n/a</v>
      </c>
      <c r="AX47" s="16" t="s">
        <v>30142</v>
      </c>
      <c r="AY47" s="33">
        <f>SUM(D6L338C24:D6L339C24)</f>
        <v>11.303367892131762</v>
      </c>
      <c r="AZ47" s="16" t="s">
        <v>30143</v>
      </c>
      <c r="BA47" s="33">
        <f>IF(D6L340C5=0,0,D6L340C19/D6L340C5)</f>
        <v>0.45834896880136899</v>
      </c>
    </row>
    <row r="48" spans="1:53" x14ac:dyDescent="0.2">
      <c r="A48" s="11">
        <v>341</v>
      </c>
      <c r="B48" s="14" t="s">
        <v>945</v>
      </c>
      <c r="C48" s="11" t="s">
        <v>29331</v>
      </c>
      <c r="D48" s="16" t="s">
        <v>945</v>
      </c>
      <c r="E48" s="21" t="str">
        <f>NULL_VALUE</f>
        <v>n/a</v>
      </c>
      <c r="F48" s="16" t="s">
        <v>30161</v>
      </c>
      <c r="G48" s="15">
        <f>SUM(D6L328C2,D6L337C2,D6L340C2)</f>
        <v>0</v>
      </c>
      <c r="H48" s="16" t="s">
        <v>30162</v>
      </c>
      <c r="I48" s="15">
        <f>SUM(D6L328C3,D6L337C3,D6L340C3)</f>
        <v>24239.717355935318</v>
      </c>
      <c r="J48" s="16" t="s">
        <v>945</v>
      </c>
      <c r="K48" s="21" t="str">
        <f>NULL_VALUE</f>
        <v>n/a</v>
      </c>
      <c r="L48" s="16" t="s">
        <v>30146</v>
      </c>
      <c r="M48" s="15">
        <f>SUM(D6L328C5,D6L337C5,D6L340C5)</f>
        <v>17999.919862628503</v>
      </c>
      <c r="N48" s="16" t="s">
        <v>945</v>
      </c>
      <c r="O48" s="21" t="str">
        <f>NULL_VALUE</f>
        <v>n/a</v>
      </c>
      <c r="P48" s="16" t="s">
        <v>30147</v>
      </c>
      <c r="Q48" s="15">
        <f>SUM(D6L328C7,D6L337C7,D6L340C7)</f>
        <v>7241.5783965428873</v>
      </c>
      <c r="R48" s="16" t="s">
        <v>30148</v>
      </c>
      <c r="S48" s="15">
        <f>SUM(D6L328C8,D6L337C8,D6L340C8)</f>
        <v>10758.341466085616</v>
      </c>
      <c r="U48" s="21" t="str">
        <f>NULL_VALUE</f>
        <v>n/a</v>
      </c>
      <c r="V48" s="16" t="s">
        <v>30149</v>
      </c>
      <c r="W48" s="33">
        <f>SUM(D6L328C10,D6L337C10,D6L340C10)</f>
        <v>6767.91593354621</v>
      </c>
      <c r="X48" s="16" t="s">
        <v>30150</v>
      </c>
      <c r="Y48" s="33">
        <f>SUM(D6L328C11,D6L337C11,D6L340C11)</f>
        <v>473.66246299667836</v>
      </c>
      <c r="Z48" s="16" t="s">
        <v>945</v>
      </c>
      <c r="AA48" s="21" t="str">
        <f>NULL_VALUE</f>
        <v>n/a</v>
      </c>
      <c r="AB48" s="16" t="s">
        <v>30151</v>
      </c>
      <c r="AC48" s="33">
        <f>SUM(D6L328C13,D6L337C13,D6L340C13)</f>
        <v>0.13612508234720047</v>
      </c>
      <c r="AD48" s="16" t="s">
        <v>30152</v>
      </c>
      <c r="AE48" s="33">
        <f>IF(D6L341C5=0,0,D6L341C10/D6L341C5)</f>
        <v>0.37599700360876498</v>
      </c>
      <c r="AF48" s="16" t="s">
        <v>945</v>
      </c>
      <c r="AG48" s="21" t="str">
        <f>NULL_VALUE</f>
        <v>n/a</v>
      </c>
      <c r="AH48" s="16" t="s">
        <v>30153</v>
      </c>
      <c r="AI48" s="33">
        <f>SUM(D6L328C16,D6L337C16,D6L340C16)</f>
        <v>0.35392521410272137</v>
      </c>
      <c r="AJ48" s="16" t="s">
        <v>30154</v>
      </c>
      <c r="AK48" s="33">
        <f>IF(D6L341C5=0,0,D6L341C11/D6L341C5)</f>
        <v>2.6314698432635692E-2</v>
      </c>
      <c r="AL48" s="16" t="s">
        <v>30155</v>
      </c>
      <c r="AM48" s="33">
        <f>SUM(D6L328C18,D6L337C18,D6L340C18)</f>
        <v>2441.1514160357074</v>
      </c>
      <c r="AN48" s="16" t="s">
        <v>30156</v>
      </c>
      <c r="AO48" s="33">
        <f>SUM(D6L328C19,D6L337C19,D6L340C19)</f>
        <v>8317.1900500499105</v>
      </c>
      <c r="AP48" s="16" t="s">
        <v>945</v>
      </c>
      <c r="AQ48" s="21" t="str">
        <f>NULL_VALUE</f>
        <v>n/a</v>
      </c>
      <c r="AR48" s="16" t="s">
        <v>30157</v>
      </c>
      <c r="AS48" s="33">
        <f>SUM(D6L328C21,D6L337C21,D6L340C21)</f>
        <v>17.91332576669268</v>
      </c>
      <c r="AT48" s="16" t="s">
        <v>30158</v>
      </c>
      <c r="AU48" s="33">
        <f>IF(D6L341C5=0,0,D6L341C18/D6L341C5)</f>
        <v>0.13562012690423331</v>
      </c>
      <c r="AV48" s="16" t="s">
        <v>945</v>
      </c>
      <c r="AW48" s="21" t="str">
        <f>NULL_VALUE</f>
        <v>n/a</v>
      </c>
      <c r="AX48" s="16" t="s">
        <v>30159</v>
      </c>
      <c r="AY48" s="33">
        <f>SUM(D6L328C24,D6L337C24,D6L340C24)</f>
        <v>17.913325766692672</v>
      </c>
      <c r="AZ48" s="16" t="s">
        <v>30160</v>
      </c>
      <c r="BA48" s="33">
        <f>IF(D6L341C5=0,0,D6L341C19/D6L341C5)</f>
        <v>0.46206817105436615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3CD0F7-A0C1-43E0-8E0A-61F32BAD7428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30163</v>
      </c>
    </row>
    <row r="3" spans="1:53" x14ac:dyDescent="0.2">
      <c r="B3" s="13" t="s">
        <v>27409</v>
      </c>
    </row>
    <row r="4" spans="1:53" x14ac:dyDescent="0.2">
      <c r="B4" s="13" t="s">
        <v>605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401</v>
      </c>
      <c r="B8" s="14" t="s">
        <v>27421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7852</v>
      </c>
      <c r="I8" s="15">
        <f>A3L311C12</f>
        <v>512.89065486666664</v>
      </c>
      <c r="J8" s="16" t="s">
        <v>23241</v>
      </c>
      <c r="K8" s="21">
        <f>IF(FLOW_THRU_100PCT="Y",1,0.86)</f>
        <v>0.86</v>
      </c>
      <c r="L8" s="16" t="s">
        <v>30167</v>
      </c>
      <c r="M8" s="15">
        <f>IF(D6L401C2&lt;&gt;0,D6L401C2*D6L401C4,D6L401C3*D6L401C4)</f>
        <v>441.0859631853333</v>
      </c>
      <c r="N8" s="16" t="s">
        <v>30168</v>
      </c>
      <c r="O8" s="32">
        <f>A1L564C2</f>
        <v>0.5</v>
      </c>
      <c r="P8" s="16" t="s">
        <v>30169</v>
      </c>
      <c r="Q8" s="15">
        <f>D6L401C5*D6L401C6</f>
        <v>220.54298159266665</v>
      </c>
      <c r="R8" s="16" t="s">
        <v>30170</v>
      </c>
      <c r="S8" s="15">
        <f>D6L401C5-D6L401C7</f>
        <v>220.54298159266665</v>
      </c>
      <c r="T8" s="16" t="s">
        <v>27486</v>
      </c>
      <c r="U8" s="6">
        <f>A3L311C1</f>
        <v>3</v>
      </c>
      <c r="V8" s="16" t="s">
        <v>30171</v>
      </c>
      <c r="W8" s="33">
        <f>D6L401C7*CHOOSE(MIN(D6L401C9,RUN_YEARS),B7L804C9,B7L804C18,B7L804C27,B7L804C36,B7L804C45)</f>
        <v>206.81054830574277</v>
      </c>
      <c r="X8" s="16" t="s">
        <v>30172</v>
      </c>
      <c r="Y8" s="33">
        <f>D6L401C7-D6L401C10</f>
        <v>13.732433286923879</v>
      </c>
      <c r="Z8" s="16" t="s">
        <v>30173</v>
      </c>
      <c r="AA8" s="33">
        <f>CHOOSE(MIN(D6L401C9,RUN_YEARS),B7L804C7,B7L804C16,B7L804C25,B7L804C34,B7L804C43)</f>
        <v>5155.666666666667</v>
      </c>
      <c r="AB8" s="16" t="s">
        <v>30174</v>
      </c>
      <c r="AC8" s="33">
        <f>IF(D6L401C12=0,0,D6L401C10/D6L401C12)</f>
        <v>4.0113250463388393E-2</v>
      </c>
      <c r="AD8" s="16" t="s">
        <v>30175</v>
      </c>
      <c r="AE8" s="33">
        <f>IF(D6L401C5=0,0,D6L401C10/D6L401C5)</f>
        <v>0.46886676422946189</v>
      </c>
      <c r="AF8" s="16" t="s">
        <v>30176</v>
      </c>
      <c r="AG8" s="33">
        <f>CHOOSE(MIN(D6L401C9,RUN_YEARS),B7L804C5,B7L804C14,B7L804C23,B7L804C32,B7L804C41)</f>
        <v>131.6698360103222</v>
      </c>
      <c r="AH8" s="16" t="s">
        <v>30177</v>
      </c>
      <c r="AI8" s="33">
        <f>IF(D6L401C15=0,0,D6L401C11/D6L401C15)</f>
        <v>0.10429445120480997</v>
      </c>
      <c r="AJ8" s="16" t="s">
        <v>30178</v>
      </c>
      <c r="AK8" s="33">
        <f>IF(D6L401C5=0,0,D6L401C11/D6L401C5)</f>
        <v>3.1133235770538118E-2</v>
      </c>
      <c r="AL8" s="16" t="s">
        <v>30179</v>
      </c>
      <c r="AM8" s="33">
        <f>D6L401C8*CHOOSE(MIN(D6L401C9,RUN_YEARS),B7L804C4,B7L804C13,B7L804C22,B7L804C31,B7L804C40)</f>
        <v>43.949744653565347</v>
      </c>
      <c r="AN8" s="16" t="s">
        <v>30180</v>
      </c>
      <c r="AO8" s="33">
        <f>D6L401C8-D6L401C18</f>
        <v>176.5932369391013</v>
      </c>
      <c r="AP8" s="16" t="s">
        <v>30181</v>
      </c>
      <c r="AQ8" s="33">
        <f>CHOOSE(MIN(D6L401C9,RUN_YEARS),B7L804C2,B7L804C11,B7L804C20,B7L804C29,B7L804C38)</f>
        <v>13.801150954209055</v>
      </c>
      <c r="AR8" s="16" t="s">
        <v>30182</v>
      </c>
      <c r="AS8" s="33">
        <f>IF(D6L401C20=0,0,D6L401C18/D6L401C20)</f>
        <v>3.1844985102609589</v>
      </c>
      <c r="AT8" s="16" t="s">
        <v>30183</v>
      </c>
      <c r="AU8" s="33">
        <f>IF(D6L401C5=0,0,D6L401C18/D6L401C5)</f>
        <v>9.9639862343791616E-2</v>
      </c>
      <c r="AV8" s="16" t="s">
        <v>30184</v>
      </c>
      <c r="AW8" s="33">
        <f>CHOOSE(MIN(D6L401C9,RUN_YEARS),B7L804C1,B7L804C10,B7L804C19,B7L804C28,B7L804C37)</f>
        <v>55.454017758240397</v>
      </c>
      <c r="AX8" s="16" t="s">
        <v>30185</v>
      </c>
      <c r="AY8" s="33">
        <f>IF(D6L401C23=0,0,D6L401C19/D6L401C23)</f>
        <v>3.1844985102609589</v>
      </c>
      <c r="AZ8" s="16" t="s">
        <v>30186</v>
      </c>
      <c r="BA8" s="33">
        <f>IF(D6L401C5=0,0,D6L401C19/D6L401C5)</f>
        <v>0.40036013765620837</v>
      </c>
    </row>
    <row r="9" spans="1:53" x14ac:dyDescent="0.2">
      <c r="A9" s="11">
        <v>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30206</v>
      </c>
      <c r="I9" s="15">
        <f>B9L201C9</f>
        <v>1.5939066192601525E-3</v>
      </c>
      <c r="J9" s="16" t="s">
        <v>30207</v>
      </c>
      <c r="K9" s="21">
        <f>IF(FLOW_THRU_100PCT="Y",1,INDEX(VariabilityMatrix,D6L402C1,D6L402C9))</f>
        <v>0.51642751392626096</v>
      </c>
      <c r="L9" s="16" t="s">
        <v>30187</v>
      </c>
      <c r="M9" s="15">
        <f>IF(D6L402C2&lt;&gt;0,D6L402C2*D6L402C4,D6L402C3*D6L402C4)</f>
        <v>8.2313723281513191E-4</v>
      </c>
      <c r="N9" s="16" t="s">
        <v>30168</v>
      </c>
      <c r="O9" s="32">
        <f>A1L564C2</f>
        <v>0.5</v>
      </c>
      <c r="P9" s="16" t="s">
        <v>30188</v>
      </c>
      <c r="Q9" s="15">
        <f>D6L402C5*D6L402C6</f>
        <v>4.1156861640756595E-4</v>
      </c>
      <c r="R9" s="16" t="s">
        <v>30189</v>
      </c>
      <c r="S9" s="15">
        <f>D6L402C5-D6L402C7</f>
        <v>4.1156861640756595E-4</v>
      </c>
      <c r="T9" s="16" t="s">
        <v>21004</v>
      </c>
      <c r="U9" s="6">
        <f>A2L102C1</f>
        <v>5</v>
      </c>
      <c r="V9" s="16" t="s">
        <v>30190</v>
      </c>
      <c r="W9" s="33">
        <f>D6L402C7*CHOOSE(MIN(D6L402C9,RUN_YEARS),B7L804C9,B7L804C18,B7L804C27,B7L804C36,B7L804C45)</f>
        <v>3.8627211712449815E-4</v>
      </c>
      <c r="X9" s="16" t="s">
        <v>30191</v>
      </c>
      <c r="Y9" s="33">
        <f>D6L402C7-D6L402C10</f>
        <v>2.5296499283067808E-5</v>
      </c>
      <c r="Z9" s="16" t="s">
        <v>30192</v>
      </c>
      <c r="AA9" s="33">
        <f>CHOOSE(MIN(D6L402C9,RUN_YEARS),B7L804C7,B7L804C16,B7L804C25,B7L804C34,B7L804C43)</f>
        <v>5863.4</v>
      </c>
      <c r="AB9" s="16" t="s">
        <v>30193</v>
      </c>
      <c r="AC9" s="33">
        <f>IF(D6L402C12=0,0,D6L402C10/D6L402C12)</f>
        <v>6.5878520504229313E-8</v>
      </c>
      <c r="AD9" s="16" t="s">
        <v>30194</v>
      </c>
      <c r="AE9" s="33">
        <f>IF(D6L402C5=0,0,D6L402C10/D6L402C5)</f>
        <v>0.46926818727837921</v>
      </c>
      <c r="AF9" s="16" t="s">
        <v>30195</v>
      </c>
      <c r="AG9" s="33">
        <f>CHOOSE(MIN(D6L402C9,RUN_YEARS),B7L804C5,B7L804C14,B7L804C23,B7L804C32,B7L804C41)</f>
        <v>147.68733005403959</v>
      </c>
      <c r="AH9" s="16" t="s">
        <v>30196</v>
      </c>
      <c r="AI9" s="33">
        <f>IF(D6L402C15=0,0,D6L402C11/D6L402C15)</f>
        <v>1.7128415331099615E-7</v>
      </c>
      <c r="AJ9" s="16" t="s">
        <v>30197</v>
      </c>
      <c r="AK9" s="33">
        <f>IF(D6L402C5=0,0,D6L402C11/D6L402C5)</f>
        <v>3.0731812721620792E-2</v>
      </c>
      <c r="AL9" s="16" t="s">
        <v>30198</v>
      </c>
      <c r="AM9" s="33">
        <f>D6L402C8*CHOOSE(MIN(D6L402C9,RUN_YEARS),B7L804C4,B7L804C13,B7L804C22,B7L804C31,B7L804C40)</f>
        <v>8.3974586332367416E-5</v>
      </c>
      <c r="AN9" s="16" t="s">
        <v>30199</v>
      </c>
      <c r="AO9" s="33">
        <f>D6L402C8-D6L402C18</f>
        <v>3.2759403007519852E-4</v>
      </c>
      <c r="AP9" s="16" t="s">
        <v>30200</v>
      </c>
      <c r="AQ9" s="33">
        <f>CHOOSE(MIN(D6L402C9,RUN_YEARS),B7L804C2,B7L804C11,B7L804C20,B7L804C29,B7L804C38)</f>
        <v>15.896462498826301</v>
      </c>
      <c r="AR9" s="16" t="s">
        <v>30201</v>
      </c>
      <c r="AS9" s="33">
        <f>IF(D6L402C20=0,0,D6L402C18/D6L402C20)</f>
        <v>5.2825958189482465E-6</v>
      </c>
      <c r="AT9" s="16" t="s">
        <v>30202</v>
      </c>
      <c r="AU9" s="33">
        <f>IF(D6L402C5=0,0,D6L402C18/D6L402C5)</f>
        <v>0.1020177231507</v>
      </c>
      <c r="AV9" s="16" t="s">
        <v>30203</v>
      </c>
      <c r="AW9" s="33">
        <f>CHOOSE(MIN(D6L402C9,RUN_YEARS),B7L804C1,B7L804C10,B7L804C19,B7L804C28,B7L804C37)</f>
        <v>62.013835868370826</v>
      </c>
      <c r="AX9" s="16" t="s">
        <v>30204</v>
      </c>
      <c r="AY9" s="33">
        <f>IF(D6L402C23=0,0,D6L402C19/D6L402C23)</f>
        <v>5.2825958189482465E-6</v>
      </c>
      <c r="AZ9" s="16" t="s">
        <v>30205</v>
      </c>
      <c r="BA9" s="33">
        <f>IF(D6L402C5=0,0,D6L402C19/D6L402C5)</f>
        <v>0.39798227684929999</v>
      </c>
    </row>
    <row r="10" spans="1:53" x14ac:dyDescent="0.2">
      <c r="A10" s="11">
        <v>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30227</v>
      </c>
      <c r="I10" s="15">
        <f>B9L202C9</f>
        <v>5.0976683230460043E-5</v>
      </c>
      <c r="J10" s="16" t="s">
        <v>30228</v>
      </c>
      <c r="K10" s="21">
        <f>IF(FLOW_THRU_100PCT="Y",1,INDEX(VariabilityMatrix,D6L403C1,D6L403C9))</f>
        <v>0.51642751392626096</v>
      </c>
      <c r="L10" s="16" t="s">
        <v>30208</v>
      </c>
      <c r="M10" s="15">
        <f>IF(D6L403C2&lt;&gt;0,D6L403C2*D6L403C4,D6L403C3*D6L403C4)</f>
        <v>2.6325761788912997E-5</v>
      </c>
      <c r="N10" s="16" t="s">
        <v>30168</v>
      </c>
      <c r="O10" s="32">
        <f>A1L564C2</f>
        <v>0.5</v>
      </c>
      <c r="P10" s="16" t="s">
        <v>30209</v>
      </c>
      <c r="Q10" s="15">
        <f>D6L403C5*D6L403C6</f>
        <v>1.3162880894456498E-5</v>
      </c>
      <c r="R10" s="16" t="s">
        <v>30210</v>
      </c>
      <c r="S10" s="15">
        <f>D6L403C5-D6L403C7</f>
        <v>1.3162880894456498E-5</v>
      </c>
      <c r="T10" s="16" t="s">
        <v>21051</v>
      </c>
      <c r="U10" s="6">
        <f>A2L105C1</f>
        <v>5</v>
      </c>
      <c r="V10" s="16" t="s">
        <v>30211</v>
      </c>
      <c r="W10" s="33">
        <f>D6L403C7*CHOOSE(MIN(D6L403C9,RUN_YEARS),B7L804C9,B7L804C18,B7L804C27,B7L804C36,B7L804C45)</f>
        <v>1.2353842513405624E-5</v>
      </c>
      <c r="X10" s="16" t="s">
        <v>30212</v>
      </c>
      <c r="Y10" s="33">
        <f>D6L403C7-D6L403C10</f>
        <v>8.0903838105087407E-7</v>
      </c>
      <c r="Z10" s="16" t="s">
        <v>30213</v>
      </c>
      <c r="AA10" s="33">
        <f>CHOOSE(MIN(D6L403C9,RUN_YEARS),B7L804C7,B7L804C16,B7L804C25,B7L804C34,B7L804C43)</f>
        <v>5863.4</v>
      </c>
      <c r="AB10" s="16" t="s">
        <v>30214</v>
      </c>
      <c r="AC10" s="33">
        <f>IF(D6L403C12=0,0,D6L403C10/D6L403C12)</f>
        <v>2.1069417937383812E-9</v>
      </c>
      <c r="AD10" s="16" t="s">
        <v>30215</v>
      </c>
      <c r="AE10" s="33">
        <f>IF(D6L403C5=0,0,D6L403C10/D6L403C5)</f>
        <v>0.46926818727837927</v>
      </c>
      <c r="AF10" s="16" t="s">
        <v>30216</v>
      </c>
      <c r="AG10" s="33">
        <f>CHOOSE(MIN(D6L403C9,RUN_YEARS),B7L804C5,B7L804C14,B7L804C23,B7L804C32,B7L804C41)</f>
        <v>147.68733005403959</v>
      </c>
      <c r="AH10" s="16" t="s">
        <v>30217</v>
      </c>
      <c r="AI10" s="33">
        <f>IF(D6L403C15=0,0,D6L403C11/D6L403C15)</f>
        <v>5.4780486637197824E-9</v>
      </c>
      <c r="AJ10" s="16" t="s">
        <v>30218</v>
      </c>
      <c r="AK10" s="33">
        <f>IF(D6L403C5=0,0,D6L403C11/D6L403C5)</f>
        <v>3.0731812721620757E-2</v>
      </c>
      <c r="AL10" s="16" t="s">
        <v>30219</v>
      </c>
      <c r="AM10" s="33">
        <f>D6L403C8*CHOOSE(MIN(D6L403C9,RUN_YEARS),B7L804C4,B7L804C13,B7L804C22,B7L804C31,B7L804C40)</f>
        <v>2.6856942779126029E-6</v>
      </c>
      <c r="AN10" s="16" t="s">
        <v>30220</v>
      </c>
      <c r="AO10" s="33">
        <f>D6L403C8-D6L403C18</f>
        <v>1.0477186616543895E-5</v>
      </c>
      <c r="AP10" s="16" t="s">
        <v>30221</v>
      </c>
      <c r="AQ10" s="33">
        <f>CHOOSE(MIN(D6L403C9,RUN_YEARS),B7L804C2,B7L804C11,B7L804C20,B7L804C29,B7L804C38)</f>
        <v>15.896462498826301</v>
      </c>
      <c r="AR10" s="16" t="s">
        <v>30222</v>
      </c>
      <c r="AS10" s="33">
        <f>IF(D6L403C20=0,0,D6L403C18/D6L403C20)</f>
        <v>1.6894917835404566E-7</v>
      </c>
      <c r="AT10" s="16" t="s">
        <v>30223</v>
      </c>
      <c r="AU10" s="33">
        <f>IF(D6L403C5=0,0,D6L403C18/D6L403C5)</f>
        <v>0.1020177231507</v>
      </c>
      <c r="AV10" s="16" t="s">
        <v>30224</v>
      </c>
      <c r="AW10" s="33">
        <f>CHOOSE(MIN(D6L403C9,RUN_YEARS),B7L804C1,B7L804C10,B7L804C19,B7L804C28,B7L804C37)</f>
        <v>62.013835868370826</v>
      </c>
      <c r="AX10" s="16" t="s">
        <v>30225</v>
      </c>
      <c r="AY10" s="33">
        <f>IF(D6L403C23=0,0,D6L403C19/D6L403C23)</f>
        <v>1.6894917835404563E-7</v>
      </c>
      <c r="AZ10" s="16" t="s">
        <v>30226</v>
      </c>
      <c r="BA10" s="33">
        <f>IF(D6L403C5=0,0,D6L403C19/D6L403C5)</f>
        <v>0.39798227684929999</v>
      </c>
    </row>
    <row r="11" spans="1:53" x14ac:dyDescent="0.2">
      <c r="A11" s="11">
        <v>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30248</v>
      </c>
      <c r="I11" s="15">
        <f>B9L203C9</f>
        <v>1.3634334976988117E-3</v>
      </c>
      <c r="J11" s="16" t="s">
        <v>30249</v>
      </c>
      <c r="K11" s="21">
        <f>IF(FLOW_THRU_100PCT="Y",1,INDEX(VariabilityMatrix,D6L404C1,D6L404C9))</f>
        <v>0.51662527676716219</v>
      </c>
      <c r="L11" s="16" t="s">
        <v>30229</v>
      </c>
      <c r="M11" s="15">
        <f>IF(D6L404C2&lt;&gt;0,D6L404C2*D6L404C4,D6L404C3*D6L404C4)</f>
        <v>7.0438420810226856E-4</v>
      </c>
      <c r="N11" s="16" t="s">
        <v>30168</v>
      </c>
      <c r="O11" s="32">
        <f>A1L564C2</f>
        <v>0.5</v>
      </c>
      <c r="P11" s="16" t="s">
        <v>30230</v>
      </c>
      <c r="Q11" s="15">
        <f>D6L404C5*D6L404C6</f>
        <v>3.5219210405113428E-4</v>
      </c>
      <c r="R11" s="16" t="s">
        <v>30231</v>
      </c>
      <c r="S11" s="15">
        <f>D6L404C5-D6L404C7</f>
        <v>3.5219210405113428E-4</v>
      </c>
      <c r="T11" s="16" t="s">
        <v>21082</v>
      </c>
      <c r="U11" s="6">
        <f>A2L120C1</f>
        <v>1</v>
      </c>
      <c r="V11" s="16" t="s">
        <v>30232</v>
      </c>
      <c r="W11" s="33">
        <f>D6L404C7*CHOOSE(MIN(D6L404C9,RUN_YEARS),B7L804C9,B7L804C18,B7L804C27,B7L804C36,B7L804C45)</f>
        <v>3.3016949069336371E-4</v>
      </c>
      <c r="X11" s="16" t="s">
        <v>30233</v>
      </c>
      <c r="Y11" s="33">
        <f>D6L404C7-D6L404C10</f>
        <v>2.2022613357770566E-5</v>
      </c>
      <c r="Z11" s="16" t="s">
        <v>30234</v>
      </c>
      <c r="AA11" s="33">
        <f>CHOOSE(MIN(D6L404C9,RUN_YEARS),B7L804C7,B7L804C16,B7L804C25,B7L804C34,B7L804C43)</f>
        <v>5467</v>
      </c>
      <c r="AB11" s="16" t="s">
        <v>30235</v>
      </c>
      <c r="AC11" s="33">
        <f>IF(D6L404C12=0,0,D6L404C10/D6L404C12)</f>
        <v>6.0393175542960259E-8</v>
      </c>
      <c r="AD11" s="16" t="s">
        <v>30236</v>
      </c>
      <c r="AE11" s="33">
        <f>IF(D6L404C5=0,0,D6L404C10/D6L404C5)</f>
        <v>0.46873494166329588</v>
      </c>
      <c r="AF11" s="16" t="s">
        <v>30237</v>
      </c>
      <c r="AG11" s="33">
        <f>CHOOSE(MIN(D6L404C9,RUN_YEARS),B7L804C5,B7L804C14,B7L804C23,B7L804C32,B7L804C41)</f>
        <v>140.25154052066014</v>
      </c>
      <c r="AH11" s="16" t="s">
        <v>30238</v>
      </c>
      <c r="AI11" s="33">
        <f>IF(D6L404C15=0,0,D6L404C11/D6L404C15)</f>
        <v>1.570222564116967E-7</v>
      </c>
      <c r="AJ11" s="16" t="s">
        <v>30239</v>
      </c>
      <c r="AK11" s="33">
        <f>IF(D6L404C5=0,0,D6L404C11/D6L404C5)</f>
        <v>3.1265058336704128E-2</v>
      </c>
      <c r="AL11" s="16" t="s">
        <v>30240</v>
      </c>
      <c r="AM11" s="33">
        <f>D6L404C8*CHOOSE(MIN(D6L404C9,RUN_YEARS),B7L804C4,B7L804C13,B7L804C22,B7L804C31,B7L804C40)</f>
        <v>7.3142130822775002E-5</v>
      </c>
      <c r="AN11" s="16" t="s">
        <v>30241</v>
      </c>
      <c r="AO11" s="33">
        <f>D6L404C8-D6L404C18</f>
        <v>2.790499732283593E-4</v>
      </c>
      <c r="AP11" s="16" t="s">
        <v>30242</v>
      </c>
      <c r="AQ11" s="33">
        <f>CHOOSE(MIN(D6L404C9,RUN_YEARS),B7L804C2,B7L804C11,B7L804C20,B7L804C29,B7L804C38)</f>
        <v>15.626995971344741</v>
      </c>
      <c r="AR11" s="16" t="s">
        <v>30243</v>
      </c>
      <c r="AS11" s="33">
        <f>IF(D6L404C20=0,0,D6L404C18/D6L404C20)</f>
        <v>4.6804984756440652E-6</v>
      </c>
      <c r="AT11" s="16" t="s">
        <v>30244</v>
      </c>
      <c r="AU11" s="33">
        <f>IF(D6L404C5=0,0,D6L404C18/D6L404C5)</f>
        <v>0.1038384023682649</v>
      </c>
      <c r="AV11" s="16" t="s">
        <v>30245</v>
      </c>
      <c r="AW11" s="33">
        <f>CHOOSE(MIN(D6L404C9,RUN_YEARS),B7L804C1,B7L804C10,B7L804C19,B7L804C28,B7L804C37)</f>
        <v>59.619712447392757</v>
      </c>
      <c r="AX11" s="16" t="s">
        <v>30246</v>
      </c>
      <c r="AY11" s="33">
        <f>IF(D6L404C23=0,0,D6L404C19/D6L404C23)</f>
        <v>4.6804984756440652E-6</v>
      </c>
      <c r="AZ11" s="16" t="s">
        <v>30247</v>
      </c>
      <c r="BA11" s="33">
        <f>IF(D6L404C5=0,0,D6L404C19/D6L404C5)</f>
        <v>0.39616159763173514</v>
      </c>
    </row>
    <row r="12" spans="1:53" x14ac:dyDescent="0.2">
      <c r="A12" s="11">
        <v>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30269</v>
      </c>
      <c r="I12" s="15">
        <f>B9L204C9</f>
        <v>7.3338519026644785E-3</v>
      </c>
      <c r="J12" s="16" t="s">
        <v>30270</v>
      </c>
      <c r="K12" s="21">
        <f>IF(FLOW_THRU_100PCT="Y",1,INDEX(VariabilityMatrix,D6L405C1,D6L405C9))</f>
        <v>0.28245870876470935</v>
      </c>
      <c r="L12" s="16" t="s">
        <v>30250</v>
      </c>
      <c r="M12" s="15">
        <f>IF(D6L405C2&lt;&gt;0,D6L405C2*D6L405C4,D6L405C3*D6L405C4)</f>
        <v>2.0715103386982157E-3</v>
      </c>
      <c r="N12" s="16" t="s">
        <v>30168</v>
      </c>
      <c r="O12" s="32">
        <f>A1L564C2</f>
        <v>0.5</v>
      </c>
      <c r="P12" s="16" t="s">
        <v>30251</v>
      </c>
      <c r="Q12" s="15">
        <f>D6L405C5*D6L405C6</f>
        <v>1.0357551693491078E-3</v>
      </c>
      <c r="R12" s="16" t="s">
        <v>30252</v>
      </c>
      <c r="S12" s="15">
        <f>D6L405C5-D6L405C7</f>
        <v>1.0357551693491078E-3</v>
      </c>
      <c r="T12" s="16" t="s">
        <v>23524</v>
      </c>
      <c r="U12" s="6">
        <f>A2L129C1</f>
        <v>5</v>
      </c>
      <c r="V12" s="16" t="s">
        <v>30253</v>
      </c>
      <c r="W12" s="33">
        <f>D6L405C7*CHOOSE(MIN(D6L405C9,RUN_YEARS),B7L804C9,B7L804C18,B7L804C27,B7L804C36,B7L804C45)</f>
        <v>9.7209390156933302E-4</v>
      </c>
      <c r="X12" s="16" t="s">
        <v>30254</v>
      </c>
      <c r="Y12" s="33">
        <f>D6L405C7-D6L405C10</f>
        <v>6.3661267779774821E-5</v>
      </c>
      <c r="Z12" s="16" t="s">
        <v>30255</v>
      </c>
      <c r="AA12" s="33">
        <f>CHOOSE(MIN(D6L405C9,RUN_YEARS),B7L804C7,B7L804C16,B7L804C25,B7L804C34,B7L804C43)</f>
        <v>5863.4</v>
      </c>
      <c r="AB12" s="16" t="s">
        <v>30256</v>
      </c>
      <c r="AC12" s="33">
        <f>IF(D6L405C12=0,0,D6L405C10/D6L405C12)</f>
        <v>1.6579013909495055E-7</v>
      </c>
      <c r="AD12" s="16" t="s">
        <v>30257</v>
      </c>
      <c r="AE12" s="33">
        <f>IF(D6L405C5=0,0,D6L405C10/D6L405C5)</f>
        <v>0.46926818727837921</v>
      </c>
      <c r="AF12" s="16" t="s">
        <v>30258</v>
      </c>
      <c r="AG12" s="33">
        <f>CHOOSE(MIN(D6L405C9,RUN_YEARS),B7L804C5,B7L804C14,B7L804C23,B7L804C32,B7L804C41)</f>
        <v>147.68733005403959</v>
      </c>
      <c r="AH12" s="16" t="s">
        <v>30259</v>
      </c>
      <c r="AI12" s="33">
        <f>IF(D6L405C15=0,0,D6L405C11/D6L405C15)</f>
        <v>4.3105436164687126E-7</v>
      </c>
      <c r="AJ12" s="16" t="s">
        <v>30260</v>
      </c>
      <c r="AK12" s="33">
        <f>IF(D6L405C5=0,0,D6L405C11/D6L405C5)</f>
        <v>3.0731812721620792E-2</v>
      </c>
      <c r="AL12" s="16" t="s">
        <v>30261</v>
      </c>
      <c r="AM12" s="33">
        <f>D6L405C8*CHOOSE(MIN(D6L405C9,RUN_YEARS),B7L804C4,B7L804C13,B7L804C22,B7L804C31,B7L804C40)</f>
        <v>2.1133076823712734E-4</v>
      </c>
      <c r="AN12" s="16" t="s">
        <v>30262</v>
      </c>
      <c r="AO12" s="33">
        <f>D6L405C8-D6L405C18</f>
        <v>8.2442440111198047E-4</v>
      </c>
      <c r="AP12" s="16" t="s">
        <v>30263</v>
      </c>
      <c r="AQ12" s="33">
        <f>CHOOSE(MIN(D6L405C9,RUN_YEARS),B7L804C2,B7L804C11,B7L804C20,B7L804C29,B7L804C38)</f>
        <v>15.896462498826301</v>
      </c>
      <c r="AR12" s="16" t="s">
        <v>30264</v>
      </c>
      <c r="AS12" s="33">
        <f>IF(D6L405C20=0,0,D6L405C18/D6L405C20)</f>
        <v>1.329420103703769E-5</v>
      </c>
      <c r="AT12" s="16" t="s">
        <v>30265</v>
      </c>
      <c r="AU12" s="33">
        <f>IF(D6L405C5=0,0,D6L405C18/D6L405C5)</f>
        <v>0.1020177231507</v>
      </c>
      <c r="AV12" s="16" t="s">
        <v>30266</v>
      </c>
      <c r="AW12" s="33">
        <f>CHOOSE(MIN(D6L405C9,RUN_YEARS),B7L804C1,B7L804C10,B7L804C19,B7L804C28,B7L804C37)</f>
        <v>62.013835868370826</v>
      </c>
      <c r="AX12" s="16" t="s">
        <v>30267</v>
      </c>
      <c r="AY12" s="33">
        <f>IF(D6L405C23=0,0,D6L405C19/D6L405C23)</f>
        <v>1.329420103703769E-5</v>
      </c>
      <c r="AZ12" s="16" t="s">
        <v>30268</v>
      </c>
      <c r="BA12" s="33">
        <f>IF(D6L405C5=0,0,D6L405C19/D6L405C5)</f>
        <v>0.39798227684929999</v>
      </c>
    </row>
    <row r="13" spans="1:53" x14ac:dyDescent="0.2">
      <c r="A13" s="11">
        <v>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30290</v>
      </c>
      <c r="I13" s="15">
        <f>B9L205C9</f>
        <v>1.9115625766161803E-3</v>
      </c>
      <c r="J13" s="16" t="s">
        <v>30291</v>
      </c>
      <c r="K13" s="21">
        <f>IF(FLOW_THRU_100PCT="Y",1,INDEX(VariabilityMatrix,D6L406C1,D6L406C9))</f>
        <v>0.51642751392626096</v>
      </c>
      <c r="L13" s="16" t="s">
        <v>30271</v>
      </c>
      <c r="M13" s="15">
        <f>IF(D6L406C2&lt;&gt;0,D6L406C2*D6L406C4,D6L406C3*D6L406C4)</f>
        <v>9.8718350915637178E-4</v>
      </c>
      <c r="N13" s="16" t="s">
        <v>30168</v>
      </c>
      <c r="O13" s="32">
        <f>A1L564C2</f>
        <v>0.5</v>
      </c>
      <c r="P13" s="16" t="s">
        <v>30272</v>
      </c>
      <c r="Q13" s="15">
        <f>D6L406C5*D6L406C6</f>
        <v>4.9359175457818589E-4</v>
      </c>
      <c r="R13" s="16" t="s">
        <v>30273</v>
      </c>
      <c r="S13" s="15">
        <f>D6L406C5-D6L406C7</f>
        <v>4.9359175457818589E-4</v>
      </c>
      <c r="T13" s="16" t="s">
        <v>21178</v>
      </c>
      <c r="U13" s="6">
        <f>A2L144C1</f>
        <v>5</v>
      </c>
      <c r="V13" s="16" t="s">
        <v>30274</v>
      </c>
      <c r="W13" s="33">
        <f>D6L406C7*CHOOSE(MIN(D6L406C9,RUN_YEARS),B7L804C9,B7L804C18,B7L804C27,B7L804C36,B7L804C45)</f>
        <v>4.6325381585291984E-4</v>
      </c>
      <c r="X13" s="16" t="s">
        <v>30275</v>
      </c>
      <c r="Y13" s="33">
        <f>D6L406C7-D6L406C10</f>
        <v>3.0337938725266049E-5</v>
      </c>
      <c r="Z13" s="16" t="s">
        <v>30276</v>
      </c>
      <c r="AA13" s="33">
        <f>CHOOSE(MIN(D6L406C9,RUN_YEARS),B7L804C7,B7L804C16,B7L804C25,B7L804C34,B7L804C43)</f>
        <v>5863.4</v>
      </c>
      <c r="AB13" s="16" t="s">
        <v>30277</v>
      </c>
      <c r="AC13" s="33">
        <f>IF(D6L406C12=0,0,D6L406C10/D6L406C12)</f>
        <v>7.9007711541583363E-8</v>
      </c>
      <c r="AD13" s="16" t="s">
        <v>30278</v>
      </c>
      <c r="AE13" s="33">
        <f>IF(D6L406C5=0,0,D6L406C10/D6L406C5)</f>
        <v>0.46926818727837921</v>
      </c>
      <c r="AF13" s="16" t="s">
        <v>30279</v>
      </c>
      <c r="AG13" s="33">
        <f>CHOOSE(MIN(D6L406C9,RUN_YEARS),B7L804C5,B7L804C14,B7L804C23,B7L804C32,B7L804C41)</f>
        <v>147.68733005403959</v>
      </c>
      <c r="AH13" s="16" t="s">
        <v>30280</v>
      </c>
      <c r="AI13" s="33">
        <f>IF(D6L406C15=0,0,D6L406C11/D6L406C15)</f>
        <v>2.0542005000811669E-7</v>
      </c>
      <c r="AJ13" s="16" t="s">
        <v>30281</v>
      </c>
      <c r="AK13" s="33">
        <f>IF(D6L406C5=0,0,D6L406C11/D6L406C5)</f>
        <v>3.0731812721620799E-2</v>
      </c>
      <c r="AL13" s="16" t="s">
        <v>30282</v>
      </c>
      <c r="AM13" s="33">
        <f>D6L406C8*CHOOSE(MIN(D6L406C9,RUN_YEARS),B7L804C4,B7L804C13,B7L804C22,B7L804C31,B7L804C40)</f>
        <v>1.0071021393605125E-4</v>
      </c>
      <c r="AN13" s="16" t="s">
        <v>30283</v>
      </c>
      <c r="AO13" s="33">
        <f>D6L406C8-D6L406C18</f>
        <v>3.9288154064213467E-4</v>
      </c>
      <c r="AP13" s="16" t="s">
        <v>30284</v>
      </c>
      <c r="AQ13" s="33">
        <f>CHOOSE(MIN(D6L406C9,RUN_YEARS),B7L804C2,B7L804C11,B7L804C20,B7L804C29,B7L804C38)</f>
        <v>15.896462498826301</v>
      </c>
      <c r="AR13" s="16" t="s">
        <v>30285</v>
      </c>
      <c r="AS13" s="33">
        <f>IF(D6L406C20=0,0,D6L406C18/D6L406C20)</f>
        <v>6.3353852433198323E-6</v>
      </c>
      <c r="AT13" s="16" t="s">
        <v>30286</v>
      </c>
      <c r="AU13" s="33">
        <f>IF(D6L406C5=0,0,D6L406C18/D6L406C5)</f>
        <v>0.1020177231507</v>
      </c>
      <c r="AV13" s="16" t="s">
        <v>30287</v>
      </c>
      <c r="AW13" s="33">
        <f>CHOOSE(MIN(D6L406C9,RUN_YEARS),B7L804C1,B7L804C10,B7L804C19,B7L804C28,B7L804C37)</f>
        <v>62.013835868370826</v>
      </c>
      <c r="AX13" s="16" t="s">
        <v>30288</v>
      </c>
      <c r="AY13" s="33">
        <f>IF(D6L406C23=0,0,D6L406C19/D6L406C23)</f>
        <v>6.3353852433198323E-6</v>
      </c>
      <c r="AZ13" s="16" t="s">
        <v>30289</v>
      </c>
      <c r="BA13" s="33">
        <f>IF(D6L406C5=0,0,D6L406C19/D6L406C5)</f>
        <v>0.39798227684930004</v>
      </c>
    </row>
    <row r="14" spans="1:53" x14ac:dyDescent="0.2">
      <c r="A14" s="11">
        <v>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30311</v>
      </c>
      <c r="I14" s="15">
        <f>B9L206C9</f>
        <v>-1.6756439866031695E-3</v>
      </c>
      <c r="J14" s="16" t="s">
        <v>30312</v>
      </c>
      <c r="K14" s="21">
        <f>IF(FLOW_THRU_100PCT="Y",1,INDEX(VariabilityMatrix,D6L407C1,D6L407C9))</f>
        <v>0.51662527676716219</v>
      </c>
      <c r="L14" s="16" t="s">
        <v>30292</v>
      </c>
      <c r="M14" s="15">
        <f>IF(D6L407C2&lt;&gt;0,D6L407C2*D6L407C4,D6L407C3*D6L407C4)</f>
        <v>-8.6568003834209346E-4</v>
      </c>
      <c r="N14" s="16" t="s">
        <v>30168</v>
      </c>
      <c r="O14" s="32">
        <f>A1L564C2</f>
        <v>0.5</v>
      </c>
      <c r="P14" s="16" t="s">
        <v>30293</v>
      </c>
      <c r="Q14" s="15">
        <f>D6L407C5*D6L407C6</f>
        <v>-4.3284001917104673E-4</v>
      </c>
      <c r="R14" s="16" t="s">
        <v>30294</v>
      </c>
      <c r="S14" s="15">
        <f>D6L407C5-D6L407C7</f>
        <v>-4.3284001917104673E-4</v>
      </c>
      <c r="T14" s="16" t="s">
        <v>21210</v>
      </c>
      <c r="U14" s="6">
        <f>A2L147C1</f>
        <v>1</v>
      </c>
      <c r="V14" s="16" t="s">
        <v>30295</v>
      </c>
      <c r="W14" s="33">
        <f>D6L407C7*CHOOSE(MIN(D6L407C9,RUN_YEARS),B7L804C9,B7L804C18,B7L804C27,B7L804C36,B7L804C45)</f>
        <v>-4.0577448227136094E-4</v>
      </c>
      <c r="X14" s="16" t="s">
        <v>30296</v>
      </c>
      <c r="Y14" s="33">
        <f>D6L407C7-D6L407C10</f>
        <v>-2.7065536899685788E-5</v>
      </c>
      <c r="Z14" s="16" t="s">
        <v>30297</v>
      </c>
      <c r="AA14" s="33">
        <f>CHOOSE(MIN(D6L407C9,RUN_YEARS),B7L804C7,B7L804C16,B7L804C25,B7L804C34,B7L804C43)</f>
        <v>5467</v>
      </c>
      <c r="AB14" s="16" t="s">
        <v>30298</v>
      </c>
      <c r="AC14" s="33">
        <f>IF(D6L407C12=0,0,D6L407C10/D6L407C12)</f>
        <v>-7.4222513676854019E-8</v>
      </c>
      <c r="AD14" s="16" t="s">
        <v>30299</v>
      </c>
      <c r="AE14" s="33">
        <f>IF(D6L407C5=0,0,D6L407C10/D6L407C5)</f>
        <v>0.46873494166329593</v>
      </c>
      <c r="AF14" s="16" t="s">
        <v>30300</v>
      </c>
      <c r="AG14" s="33">
        <f>CHOOSE(MIN(D6L407C9,RUN_YEARS),B7L804C5,B7L804C14,B7L804C23,B7L804C32,B7L804C41)</f>
        <v>140.25154052066014</v>
      </c>
      <c r="AH14" s="16" t="s">
        <v>30301</v>
      </c>
      <c r="AI14" s="33">
        <f>IF(D6L407C15=0,0,D6L407C11/D6L407C15)</f>
        <v>-1.9297853555982028E-7</v>
      </c>
      <c r="AJ14" s="16" t="s">
        <v>30302</v>
      </c>
      <c r="AK14" s="33">
        <f>IF(D6L407C5=0,0,D6L407C11/D6L407C5)</f>
        <v>3.1265058336704094E-2</v>
      </c>
      <c r="AL14" s="16" t="s">
        <v>30303</v>
      </c>
      <c r="AM14" s="33">
        <f>D6L407C8*CHOOSE(MIN(D6L407C9,RUN_YEARS),B7L804C4,B7L804C13,B7L804C22,B7L804C31,B7L804C40)</f>
        <v>-8.9890832143541284E-5</v>
      </c>
      <c r="AN14" s="16" t="s">
        <v>30304</v>
      </c>
      <c r="AO14" s="33">
        <f>D6L407C8-D6L407C18</f>
        <v>-3.4294918702750546E-4</v>
      </c>
      <c r="AP14" s="16" t="s">
        <v>30305</v>
      </c>
      <c r="AQ14" s="33">
        <f>CHOOSE(MIN(D6L407C9,RUN_YEARS),B7L804C2,B7L804C11,B7L804C20,B7L804C29,B7L804C38)</f>
        <v>15.626995971344741</v>
      </c>
      <c r="AR14" s="16" t="s">
        <v>30306</v>
      </c>
      <c r="AS14" s="33">
        <f>IF(D6L407C20=0,0,D6L407C18/D6L407C20)</f>
        <v>-5.7522784486778082E-6</v>
      </c>
      <c r="AT14" s="16" t="s">
        <v>30307</v>
      </c>
      <c r="AU14" s="33">
        <f>IF(D6L407C5=0,0,D6L407C18/D6L407C5)</f>
        <v>0.1038384023682649</v>
      </c>
      <c r="AV14" s="16" t="s">
        <v>30308</v>
      </c>
      <c r="AW14" s="33">
        <f>CHOOSE(MIN(D6L407C9,RUN_YEARS),B7L804C1,B7L804C10,B7L804C19,B7L804C28,B7L804C37)</f>
        <v>59.619712447392757</v>
      </c>
      <c r="AX14" s="16" t="s">
        <v>30309</v>
      </c>
      <c r="AY14" s="33">
        <f>IF(D6L407C23=0,0,D6L407C19/D6L407C23)</f>
        <v>-5.752278448677809E-6</v>
      </c>
      <c r="AZ14" s="16" t="s">
        <v>30310</v>
      </c>
      <c r="BA14" s="33">
        <f>IF(D6L407C5=0,0,D6L407C19/D6L407C5)</f>
        <v>0.39616159763173514</v>
      </c>
    </row>
    <row r="15" spans="1:53" x14ac:dyDescent="0.2">
      <c r="A15" s="11">
        <v>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30332</v>
      </c>
      <c r="I15" s="15">
        <f>B9L207C9</f>
        <v>0</v>
      </c>
      <c r="J15" s="16" t="s">
        <v>30333</v>
      </c>
      <c r="K15" s="21">
        <f>IF(FLOW_THRU_100PCT="Y",1,INDEX(VariabilityMatrix,D6L408C1,D6L408C9))</f>
        <v>0.51662527676716219</v>
      </c>
      <c r="L15" s="16" t="s">
        <v>30313</v>
      </c>
      <c r="M15" s="15">
        <f>IF(D6L408C2&lt;&gt;0,D6L408C2*D6L408C4,D6L408C3*D6L408C4)</f>
        <v>0</v>
      </c>
      <c r="N15" s="16" t="s">
        <v>30168</v>
      </c>
      <c r="O15" s="32">
        <f>A1L564C2</f>
        <v>0.5</v>
      </c>
      <c r="P15" s="16" t="s">
        <v>30314</v>
      </c>
      <c r="Q15" s="15">
        <f>D6L408C5*D6L408C6</f>
        <v>0</v>
      </c>
      <c r="R15" s="16" t="s">
        <v>30315</v>
      </c>
      <c r="S15" s="15">
        <f>D6L408C5-D6L408C7</f>
        <v>0</v>
      </c>
      <c r="T15" s="16" t="s">
        <v>21242</v>
      </c>
      <c r="U15" s="6">
        <f>A2L156C1</f>
        <v>1</v>
      </c>
      <c r="V15" s="16" t="s">
        <v>30316</v>
      </c>
      <c r="W15" s="33">
        <f>D6L408C7*CHOOSE(MIN(D6L408C9,RUN_YEARS),B7L804C9,B7L804C18,B7L804C27,B7L804C36,B7L804C45)</f>
        <v>0</v>
      </c>
      <c r="X15" s="16" t="s">
        <v>30317</v>
      </c>
      <c r="Y15" s="33">
        <f>D6L408C7-D6L408C10</f>
        <v>0</v>
      </c>
      <c r="Z15" s="16" t="s">
        <v>30318</v>
      </c>
      <c r="AA15" s="33">
        <f>CHOOSE(MIN(D6L408C9,RUN_YEARS),B7L804C7,B7L804C16,B7L804C25,B7L804C34,B7L804C43)</f>
        <v>5467</v>
      </c>
      <c r="AB15" s="16" t="s">
        <v>30319</v>
      </c>
      <c r="AC15" s="33">
        <f>IF(D6L408C12=0,0,D6L408C10/D6L408C12)</f>
        <v>0</v>
      </c>
      <c r="AD15" s="16" t="s">
        <v>30320</v>
      </c>
      <c r="AE15" s="33">
        <f>IF(D6L408C5=0,0,D6L408C10/D6L408C5)</f>
        <v>0</v>
      </c>
      <c r="AF15" s="16" t="s">
        <v>30321</v>
      </c>
      <c r="AG15" s="33">
        <f>CHOOSE(MIN(D6L408C9,RUN_YEARS),B7L804C5,B7L804C14,B7L804C23,B7L804C32,B7L804C41)</f>
        <v>140.25154052066014</v>
      </c>
      <c r="AH15" s="16" t="s">
        <v>30322</v>
      </c>
      <c r="AI15" s="33">
        <f>IF(D6L408C15=0,0,D6L408C11/D6L408C15)</f>
        <v>0</v>
      </c>
      <c r="AJ15" s="16" t="s">
        <v>30323</v>
      </c>
      <c r="AK15" s="33">
        <f>IF(D6L408C5=0,0,D6L408C11/D6L408C5)</f>
        <v>0</v>
      </c>
      <c r="AL15" s="16" t="s">
        <v>30324</v>
      </c>
      <c r="AM15" s="33">
        <f>D6L408C8*CHOOSE(MIN(D6L408C9,RUN_YEARS),B7L804C4,B7L804C13,B7L804C22,B7L804C31,B7L804C40)</f>
        <v>0</v>
      </c>
      <c r="AN15" s="16" t="s">
        <v>30325</v>
      </c>
      <c r="AO15" s="33">
        <f>D6L408C8-D6L408C18</f>
        <v>0</v>
      </c>
      <c r="AP15" s="16" t="s">
        <v>30326</v>
      </c>
      <c r="AQ15" s="33">
        <f>CHOOSE(MIN(D6L408C9,RUN_YEARS),B7L804C2,B7L804C11,B7L804C20,B7L804C29,B7L804C38)</f>
        <v>15.626995971344741</v>
      </c>
      <c r="AR15" s="16" t="s">
        <v>30327</v>
      </c>
      <c r="AS15" s="33">
        <f>IF(D6L408C20=0,0,D6L408C18/D6L408C20)</f>
        <v>0</v>
      </c>
      <c r="AT15" s="16" t="s">
        <v>30328</v>
      </c>
      <c r="AU15" s="33">
        <f>IF(D6L408C5=0,0,D6L408C18/D6L408C5)</f>
        <v>0</v>
      </c>
      <c r="AV15" s="16" t="s">
        <v>30329</v>
      </c>
      <c r="AW15" s="33">
        <f>CHOOSE(MIN(D6L408C9,RUN_YEARS),B7L804C1,B7L804C10,B7L804C19,B7L804C28,B7L804C37)</f>
        <v>59.619712447392757</v>
      </c>
      <c r="AX15" s="16" t="s">
        <v>30330</v>
      </c>
      <c r="AY15" s="33">
        <f>IF(D6L408C23=0,0,D6L408C19/D6L408C23)</f>
        <v>0</v>
      </c>
      <c r="AZ15" s="16" t="s">
        <v>30331</v>
      </c>
      <c r="BA15" s="33">
        <f>IF(D6L408C5=0,0,D6L408C19/D6L408C5)</f>
        <v>0</v>
      </c>
    </row>
    <row r="16" spans="1:53" x14ac:dyDescent="0.2">
      <c r="A16" s="11">
        <v>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30353</v>
      </c>
      <c r="I16" s="15">
        <f>B9L208C9</f>
        <v>0</v>
      </c>
      <c r="J16" s="16" t="s">
        <v>30354</v>
      </c>
      <c r="K16" s="21">
        <f>IF(FLOW_THRU_100PCT="Y",1,INDEX(VariabilityMatrix,D6L409C1,D6L409C9))</f>
        <v>0.51662527676716219</v>
      </c>
      <c r="L16" s="16" t="s">
        <v>30334</v>
      </c>
      <c r="M16" s="15">
        <f>IF(D6L409C2&lt;&gt;0,D6L409C2*D6L409C4,D6L409C3*D6L409C4)</f>
        <v>0</v>
      </c>
      <c r="N16" s="16" t="s">
        <v>30168</v>
      </c>
      <c r="O16" s="32">
        <f>A1L564C2</f>
        <v>0.5</v>
      </c>
      <c r="P16" s="16" t="s">
        <v>30335</v>
      </c>
      <c r="Q16" s="15">
        <f>D6L409C5*D6L409C6</f>
        <v>0</v>
      </c>
      <c r="R16" s="16" t="s">
        <v>30336</v>
      </c>
      <c r="S16" s="15">
        <f>D6L409C5-D6L409C7</f>
        <v>0</v>
      </c>
      <c r="T16" s="16" t="s">
        <v>21274</v>
      </c>
      <c r="U16" s="6">
        <f>A2L159C1</f>
        <v>1</v>
      </c>
      <c r="V16" s="16" t="s">
        <v>30337</v>
      </c>
      <c r="W16" s="33">
        <f>D6L409C7*CHOOSE(MIN(D6L409C9,RUN_YEARS),B7L804C9,B7L804C18,B7L804C27,B7L804C36,B7L804C45)</f>
        <v>0</v>
      </c>
      <c r="X16" s="16" t="s">
        <v>30338</v>
      </c>
      <c r="Y16" s="33">
        <f>D6L409C7-D6L409C10</f>
        <v>0</v>
      </c>
      <c r="Z16" s="16" t="s">
        <v>30339</v>
      </c>
      <c r="AA16" s="33">
        <f>CHOOSE(MIN(D6L409C9,RUN_YEARS),B7L804C7,B7L804C16,B7L804C25,B7L804C34,B7L804C43)</f>
        <v>5467</v>
      </c>
      <c r="AB16" s="16" t="s">
        <v>30340</v>
      </c>
      <c r="AC16" s="33">
        <f>IF(D6L409C12=0,0,D6L409C10/D6L409C12)</f>
        <v>0</v>
      </c>
      <c r="AD16" s="16" t="s">
        <v>30341</v>
      </c>
      <c r="AE16" s="33">
        <f>IF(D6L409C5=0,0,D6L409C10/D6L409C5)</f>
        <v>0</v>
      </c>
      <c r="AF16" s="16" t="s">
        <v>30342</v>
      </c>
      <c r="AG16" s="33">
        <f>CHOOSE(MIN(D6L409C9,RUN_YEARS),B7L804C5,B7L804C14,B7L804C23,B7L804C32,B7L804C41)</f>
        <v>140.25154052066014</v>
      </c>
      <c r="AH16" s="16" t="s">
        <v>30343</v>
      </c>
      <c r="AI16" s="33">
        <f>IF(D6L409C15=0,0,D6L409C11/D6L409C15)</f>
        <v>0</v>
      </c>
      <c r="AJ16" s="16" t="s">
        <v>30344</v>
      </c>
      <c r="AK16" s="33">
        <f>IF(D6L409C5=0,0,D6L409C11/D6L409C5)</f>
        <v>0</v>
      </c>
      <c r="AL16" s="16" t="s">
        <v>30345</v>
      </c>
      <c r="AM16" s="33">
        <f>D6L409C8*CHOOSE(MIN(D6L409C9,RUN_YEARS),B7L804C4,B7L804C13,B7L804C22,B7L804C31,B7L804C40)</f>
        <v>0</v>
      </c>
      <c r="AN16" s="16" t="s">
        <v>30346</v>
      </c>
      <c r="AO16" s="33">
        <f>D6L409C8-D6L409C18</f>
        <v>0</v>
      </c>
      <c r="AP16" s="16" t="s">
        <v>30347</v>
      </c>
      <c r="AQ16" s="33">
        <f>CHOOSE(MIN(D6L409C9,RUN_YEARS),B7L804C2,B7L804C11,B7L804C20,B7L804C29,B7L804C38)</f>
        <v>15.626995971344741</v>
      </c>
      <c r="AR16" s="16" t="s">
        <v>30348</v>
      </c>
      <c r="AS16" s="33">
        <f>IF(D6L409C20=0,0,D6L409C18/D6L409C20)</f>
        <v>0</v>
      </c>
      <c r="AT16" s="16" t="s">
        <v>30349</v>
      </c>
      <c r="AU16" s="33">
        <f>IF(D6L409C5=0,0,D6L409C18/D6L409C5)</f>
        <v>0</v>
      </c>
      <c r="AV16" s="16" t="s">
        <v>30350</v>
      </c>
      <c r="AW16" s="33">
        <f>CHOOSE(MIN(D6L409C9,RUN_YEARS),B7L804C1,B7L804C10,B7L804C19,B7L804C28,B7L804C37)</f>
        <v>59.619712447392757</v>
      </c>
      <c r="AX16" s="16" t="s">
        <v>30351</v>
      </c>
      <c r="AY16" s="33">
        <f>IF(D6L409C23=0,0,D6L409C19/D6L409C23)</f>
        <v>0</v>
      </c>
      <c r="AZ16" s="16" t="s">
        <v>30352</v>
      </c>
      <c r="BA16" s="33">
        <f>IF(D6L409C5=0,0,D6L409C19/D6L409C5)</f>
        <v>0</v>
      </c>
    </row>
    <row r="17" spans="1:53" x14ac:dyDescent="0.2">
      <c r="A17" s="11">
        <v>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30374</v>
      </c>
      <c r="I17" s="15">
        <f>B9L209C9</f>
        <v>0</v>
      </c>
      <c r="J17" s="16" t="s">
        <v>30375</v>
      </c>
      <c r="K17" s="21">
        <f>IF(FLOW_THRU_100PCT="Y",1,INDEX(VariabilityMatrix,D6L410C1,D6L410C9))</f>
        <v>0.51662527676716219</v>
      </c>
      <c r="L17" s="16" t="s">
        <v>30355</v>
      </c>
      <c r="M17" s="15">
        <f>IF(D6L410C2&lt;&gt;0,D6L410C2*D6L410C4,D6L410C3*D6L410C4)</f>
        <v>0</v>
      </c>
      <c r="N17" s="16" t="s">
        <v>30168</v>
      </c>
      <c r="O17" s="32">
        <f>A1L564C2</f>
        <v>0.5</v>
      </c>
      <c r="P17" s="16" t="s">
        <v>30356</v>
      </c>
      <c r="Q17" s="15">
        <f>D6L410C5*D6L410C6</f>
        <v>0</v>
      </c>
      <c r="R17" s="16" t="s">
        <v>30357</v>
      </c>
      <c r="S17" s="15">
        <f>D6L410C5-D6L410C7</f>
        <v>0</v>
      </c>
      <c r="T17" s="16" t="s">
        <v>21306</v>
      </c>
      <c r="U17" s="6">
        <f>A2L171C1</f>
        <v>1</v>
      </c>
      <c r="V17" s="16" t="s">
        <v>30358</v>
      </c>
      <c r="W17" s="33">
        <f>D6L410C7*CHOOSE(MIN(D6L410C9,RUN_YEARS),B7L804C9,B7L804C18,B7L804C27,B7L804C36,B7L804C45)</f>
        <v>0</v>
      </c>
      <c r="X17" s="16" t="s">
        <v>30359</v>
      </c>
      <c r="Y17" s="33">
        <f>D6L410C7-D6L410C10</f>
        <v>0</v>
      </c>
      <c r="Z17" s="16" t="s">
        <v>30360</v>
      </c>
      <c r="AA17" s="33">
        <f>CHOOSE(MIN(D6L410C9,RUN_YEARS),B7L804C7,B7L804C16,B7L804C25,B7L804C34,B7L804C43)</f>
        <v>5467</v>
      </c>
      <c r="AB17" s="16" t="s">
        <v>30361</v>
      </c>
      <c r="AC17" s="33">
        <f>IF(D6L410C12=0,0,D6L410C10/D6L410C12)</f>
        <v>0</v>
      </c>
      <c r="AD17" s="16" t="s">
        <v>30362</v>
      </c>
      <c r="AE17" s="33">
        <f>IF(D6L410C5=0,0,D6L410C10/D6L410C5)</f>
        <v>0</v>
      </c>
      <c r="AF17" s="16" t="s">
        <v>30363</v>
      </c>
      <c r="AG17" s="33">
        <f>CHOOSE(MIN(D6L410C9,RUN_YEARS),B7L804C5,B7L804C14,B7L804C23,B7L804C32,B7L804C41)</f>
        <v>140.25154052066014</v>
      </c>
      <c r="AH17" s="16" t="s">
        <v>30364</v>
      </c>
      <c r="AI17" s="33">
        <f>IF(D6L410C15=0,0,D6L410C11/D6L410C15)</f>
        <v>0</v>
      </c>
      <c r="AJ17" s="16" t="s">
        <v>30365</v>
      </c>
      <c r="AK17" s="33">
        <f>IF(D6L410C5=0,0,D6L410C11/D6L410C5)</f>
        <v>0</v>
      </c>
      <c r="AL17" s="16" t="s">
        <v>30366</v>
      </c>
      <c r="AM17" s="33">
        <f>D6L410C8*CHOOSE(MIN(D6L410C9,RUN_YEARS),B7L804C4,B7L804C13,B7L804C22,B7L804C31,B7L804C40)</f>
        <v>0</v>
      </c>
      <c r="AN17" s="16" t="s">
        <v>30367</v>
      </c>
      <c r="AO17" s="33">
        <f>D6L410C8-D6L410C18</f>
        <v>0</v>
      </c>
      <c r="AP17" s="16" t="s">
        <v>30368</v>
      </c>
      <c r="AQ17" s="33">
        <f>CHOOSE(MIN(D6L410C9,RUN_YEARS),B7L804C2,B7L804C11,B7L804C20,B7L804C29,B7L804C38)</f>
        <v>15.626995971344741</v>
      </c>
      <c r="AR17" s="16" t="s">
        <v>30369</v>
      </c>
      <c r="AS17" s="33">
        <f>IF(D6L410C20=0,0,D6L410C18/D6L410C20)</f>
        <v>0</v>
      </c>
      <c r="AT17" s="16" t="s">
        <v>30370</v>
      </c>
      <c r="AU17" s="33">
        <f>IF(D6L410C5=0,0,D6L410C18/D6L410C5)</f>
        <v>0</v>
      </c>
      <c r="AV17" s="16" t="s">
        <v>30371</v>
      </c>
      <c r="AW17" s="33">
        <f>CHOOSE(MIN(D6L410C9,RUN_YEARS),B7L804C1,B7L804C10,B7L804C19,B7L804C28,B7L804C37)</f>
        <v>59.619712447392757</v>
      </c>
      <c r="AX17" s="16" t="s">
        <v>30372</v>
      </c>
      <c r="AY17" s="33">
        <f>IF(D6L410C23=0,0,D6L410C19/D6L410C23)</f>
        <v>0</v>
      </c>
      <c r="AZ17" s="16" t="s">
        <v>30373</v>
      </c>
      <c r="BA17" s="33">
        <f>IF(D6L410C5=0,0,D6L410C19/D6L410C5)</f>
        <v>0</v>
      </c>
    </row>
    <row r="18" spans="1:53" x14ac:dyDescent="0.2">
      <c r="A18" s="11">
        <v>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30395</v>
      </c>
      <c r="I18" s="15">
        <f>B9L210C9</f>
        <v>0</v>
      </c>
      <c r="J18" s="16" t="s">
        <v>30396</v>
      </c>
      <c r="K18" s="21">
        <f>IF(FLOW_THRU_100PCT="Y",1,INDEX(VariabilityMatrix,D6L411C1,D6L411C9))</f>
        <v>0.51662527676716219</v>
      </c>
      <c r="L18" s="16" t="s">
        <v>30376</v>
      </c>
      <c r="M18" s="15">
        <f>IF(D6L411C2&lt;&gt;0,D6L411C2*D6L411C4,D6L411C3*D6L411C4)</f>
        <v>0</v>
      </c>
      <c r="N18" s="16" t="s">
        <v>30168</v>
      </c>
      <c r="O18" s="32">
        <f>A1L564C2</f>
        <v>0.5</v>
      </c>
      <c r="P18" s="16" t="s">
        <v>30377</v>
      </c>
      <c r="Q18" s="15">
        <f>D6L411C5*D6L411C6</f>
        <v>0</v>
      </c>
      <c r="R18" s="16" t="s">
        <v>30378</v>
      </c>
      <c r="S18" s="15">
        <f>D6L411C5-D6L411C7</f>
        <v>0</v>
      </c>
      <c r="T18" s="16" t="s">
        <v>21338</v>
      </c>
      <c r="U18" s="6">
        <f>A2L174C1</f>
        <v>1</v>
      </c>
      <c r="V18" s="16" t="s">
        <v>30379</v>
      </c>
      <c r="W18" s="33">
        <f>D6L411C7*CHOOSE(MIN(D6L411C9,RUN_YEARS),B7L804C9,B7L804C18,B7L804C27,B7L804C36,B7L804C45)</f>
        <v>0</v>
      </c>
      <c r="X18" s="16" t="s">
        <v>30380</v>
      </c>
      <c r="Y18" s="33">
        <f>D6L411C7-D6L411C10</f>
        <v>0</v>
      </c>
      <c r="Z18" s="16" t="s">
        <v>30381</v>
      </c>
      <c r="AA18" s="33">
        <f>CHOOSE(MIN(D6L411C9,RUN_YEARS),B7L804C7,B7L804C16,B7L804C25,B7L804C34,B7L804C43)</f>
        <v>5467</v>
      </c>
      <c r="AB18" s="16" t="s">
        <v>30382</v>
      </c>
      <c r="AC18" s="33">
        <f>IF(D6L411C12=0,0,D6L411C10/D6L411C12)</f>
        <v>0</v>
      </c>
      <c r="AD18" s="16" t="s">
        <v>30383</v>
      </c>
      <c r="AE18" s="33">
        <f>IF(D6L411C5=0,0,D6L411C10/D6L411C5)</f>
        <v>0</v>
      </c>
      <c r="AF18" s="16" t="s">
        <v>30384</v>
      </c>
      <c r="AG18" s="33">
        <f>CHOOSE(MIN(D6L411C9,RUN_YEARS),B7L804C5,B7L804C14,B7L804C23,B7L804C32,B7L804C41)</f>
        <v>140.25154052066014</v>
      </c>
      <c r="AH18" s="16" t="s">
        <v>30385</v>
      </c>
      <c r="AI18" s="33">
        <f>IF(D6L411C15=0,0,D6L411C11/D6L411C15)</f>
        <v>0</v>
      </c>
      <c r="AJ18" s="16" t="s">
        <v>30386</v>
      </c>
      <c r="AK18" s="33">
        <f>IF(D6L411C5=0,0,D6L411C11/D6L411C5)</f>
        <v>0</v>
      </c>
      <c r="AL18" s="16" t="s">
        <v>30387</v>
      </c>
      <c r="AM18" s="33">
        <f>D6L411C8*CHOOSE(MIN(D6L411C9,RUN_YEARS),B7L804C4,B7L804C13,B7L804C22,B7L804C31,B7L804C40)</f>
        <v>0</v>
      </c>
      <c r="AN18" s="16" t="s">
        <v>30388</v>
      </c>
      <c r="AO18" s="33">
        <f>D6L411C8-D6L411C18</f>
        <v>0</v>
      </c>
      <c r="AP18" s="16" t="s">
        <v>30389</v>
      </c>
      <c r="AQ18" s="33">
        <f>CHOOSE(MIN(D6L411C9,RUN_YEARS),B7L804C2,B7L804C11,B7L804C20,B7L804C29,B7L804C38)</f>
        <v>15.626995971344741</v>
      </c>
      <c r="AR18" s="16" t="s">
        <v>30390</v>
      </c>
      <c r="AS18" s="33">
        <f>IF(D6L411C20=0,0,D6L411C18/D6L411C20)</f>
        <v>0</v>
      </c>
      <c r="AT18" s="16" t="s">
        <v>30391</v>
      </c>
      <c r="AU18" s="33">
        <f>IF(D6L411C5=0,0,D6L411C18/D6L411C5)</f>
        <v>0</v>
      </c>
      <c r="AV18" s="16" t="s">
        <v>30392</v>
      </c>
      <c r="AW18" s="33">
        <f>CHOOSE(MIN(D6L411C9,RUN_YEARS),B7L804C1,B7L804C10,B7L804C19,B7L804C28,B7L804C37)</f>
        <v>59.619712447392757</v>
      </c>
      <c r="AX18" s="16" t="s">
        <v>30393</v>
      </c>
      <c r="AY18" s="33">
        <f>IF(D6L411C23=0,0,D6L411C19/D6L411C23)</f>
        <v>0</v>
      </c>
      <c r="AZ18" s="16" t="s">
        <v>30394</v>
      </c>
      <c r="BA18" s="33">
        <f>IF(D6L411C5=0,0,D6L411C19/D6L411C5)</f>
        <v>0</v>
      </c>
    </row>
    <row r="19" spans="1:53" x14ac:dyDescent="0.2">
      <c r="A19" s="11">
        <v>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30416</v>
      </c>
      <c r="I19" s="15">
        <f>B9L211C9</f>
        <v>0</v>
      </c>
      <c r="J19" s="16" t="s">
        <v>30417</v>
      </c>
      <c r="K19" s="21">
        <f>IF(FLOW_THRU_100PCT="Y",1,INDEX(VariabilityMatrix,D6L412C1,D6L412C9))</f>
        <v>0.51662527676716219</v>
      </c>
      <c r="L19" s="16" t="s">
        <v>30397</v>
      </c>
      <c r="M19" s="15">
        <f>IF(D6L412C2&lt;&gt;0,D6L412C2*D6L412C4,D6L412C3*D6L412C4)</f>
        <v>0</v>
      </c>
      <c r="N19" s="16" t="s">
        <v>30168</v>
      </c>
      <c r="O19" s="32">
        <f>A1L564C2</f>
        <v>0.5</v>
      </c>
      <c r="P19" s="16" t="s">
        <v>30398</v>
      </c>
      <c r="Q19" s="15">
        <f>D6L412C5*D6L412C6</f>
        <v>0</v>
      </c>
      <c r="R19" s="16" t="s">
        <v>30399</v>
      </c>
      <c r="S19" s="15">
        <f>D6L412C5-D6L412C7</f>
        <v>0</v>
      </c>
      <c r="T19" s="16" t="s">
        <v>21370</v>
      </c>
      <c r="U19" s="6">
        <f>A2L177C1</f>
        <v>1</v>
      </c>
      <c r="V19" s="16" t="s">
        <v>30400</v>
      </c>
      <c r="W19" s="33">
        <f>D6L412C7*CHOOSE(MIN(D6L412C9,RUN_YEARS),B7L804C9,B7L804C18,B7L804C27,B7L804C36,B7L804C45)</f>
        <v>0</v>
      </c>
      <c r="X19" s="16" t="s">
        <v>30401</v>
      </c>
      <c r="Y19" s="33">
        <f>D6L412C7-D6L412C10</f>
        <v>0</v>
      </c>
      <c r="Z19" s="16" t="s">
        <v>30402</v>
      </c>
      <c r="AA19" s="33">
        <f>CHOOSE(MIN(D6L412C9,RUN_YEARS),B7L804C7,B7L804C16,B7L804C25,B7L804C34,B7L804C43)</f>
        <v>5467</v>
      </c>
      <c r="AB19" s="16" t="s">
        <v>30403</v>
      </c>
      <c r="AC19" s="33">
        <f>IF(D6L412C12=0,0,D6L412C10/D6L412C12)</f>
        <v>0</v>
      </c>
      <c r="AD19" s="16" t="s">
        <v>30404</v>
      </c>
      <c r="AE19" s="33">
        <f>IF(D6L412C5=0,0,D6L412C10/D6L412C5)</f>
        <v>0</v>
      </c>
      <c r="AF19" s="16" t="s">
        <v>30405</v>
      </c>
      <c r="AG19" s="33">
        <f>CHOOSE(MIN(D6L412C9,RUN_YEARS),B7L804C5,B7L804C14,B7L804C23,B7L804C32,B7L804C41)</f>
        <v>140.25154052066014</v>
      </c>
      <c r="AH19" s="16" t="s">
        <v>30406</v>
      </c>
      <c r="AI19" s="33">
        <f>IF(D6L412C15=0,0,D6L412C11/D6L412C15)</f>
        <v>0</v>
      </c>
      <c r="AJ19" s="16" t="s">
        <v>30407</v>
      </c>
      <c r="AK19" s="33">
        <f>IF(D6L412C5=0,0,D6L412C11/D6L412C5)</f>
        <v>0</v>
      </c>
      <c r="AL19" s="16" t="s">
        <v>30408</v>
      </c>
      <c r="AM19" s="33">
        <f>D6L412C8*CHOOSE(MIN(D6L412C9,RUN_YEARS),B7L804C4,B7L804C13,B7L804C22,B7L804C31,B7L804C40)</f>
        <v>0</v>
      </c>
      <c r="AN19" s="16" t="s">
        <v>30409</v>
      </c>
      <c r="AO19" s="33">
        <f>D6L412C8-D6L412C18</f>
        <v>0</v>
      </c>
      <c r="AP19" s="16" t="s">
        <v>30410</v>
      </c>
      <c r="AQ19" s="33">
        <f>CHOOSE(MIN(D6L412C9,RUN_YEARS),B7L804C2,B7L804C11,B7L804C20,B7L804C29,B7L804C38)</f>
        <v>15.626995971344741</v>
      </c>
      <c r="AR19" s="16" t="s">
        <v>30411</v>
      </c>
      <c r="AS19" s="33">
        <f>IF(D6L412C20=0,0,D6L412C18/D6L412C20)</f>
        <v>0</v>
      </c>
      <c r="AT19" s="16" t="s">
        <v>30412</v>
      </c>
      <c r="AU19" s="33">
        <f>IF(D6L412C5=0,0,D6L412C18/D6L412C5)</f>
        <v>0</v>
      </c>
      <c r="AV19" s="16" t="s">
        <v>30413</v>
      </c>
      <c r="AW19" s="33">
        <f>CHOOSE(MIN(D6L412C9,RUN_YEARS),B7L804C1,B7L804C10,B7L804C19,B7L804C28,B7L804C37)</f>
        <v>59.619712447392757</v>
      </c>
      <c r="AX19" s="16" t="s">
        <v>30414</v>
      </c>
      <c r="AY19" s="33">
        <f>IF(D6L412C23=0,0,D6L412C19/D6L412C23)</f>
        <v>0</v>
      </c>
      <c r="AZ19" s="16" t="s">
        <v>30415</v>
      </c>
      <c r="BA19" s="33">
        <f>IF(D6L412C5=0,0,D6L412C19/D6L412C5)</f>
        <v>0</v>
      </c>
    </row>
    <row r="20" spans="1:53" x14ac:dyDescent="0.2">
      <c r="A20" s="11">
        <v>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30437</v>
      </c>
      <c r="I20" s="15">
        <f>B9L212C9</f>
        <v>1.6725116875711717E-3</v>
      </c>
      <c r="J20" s="16" t="s">
        <v>23241</v>
      </c>
      <c r="K20" s="21">
        <f>IF(FLOW_THRU_100PCT="Y",1,0.86)</f>
        <v>0.86</v>
      </c>
      <c r="L20" s="16" t="s">
        <v>30418</v>
      </c>
      <c r="M20" s="15">
        <f>IF(D6L413C2&lt;&gt;0,D6L413C2*D6L413C4,D6L413C3*D6L413C4)</f>
        <v>1.4383600513112075E-3</v>
      </c>
      <c r="N20" s="16" t="s">
        <v>30168</v>
      </c>
      <c r="O20" s="32">
        <f>A1L564C2</f>
        <v>0.5</v>
      </c>
      <c r="P20" s="16" t="s">
        <v>30419</v>
      </c>
      <c r="Q20" s="15">
        <f>D6L413C5*D6L413C6</f>
        <v>7.1918002565560376E-4</v>
      </c>
      <c r="R20" s="16" t="s">
        <v>30420</v>
      </c>
      <c r="S20" s="15">
        <f>D6L413C5-D6L413C7</f>
        <v>7.1918002565560376E-4</v>
      </c>
      <c r="T20" s="16" t="s">
        <v>21401</v>
      </c>
      <c r="U20" s="6">
        <f>A2L180C1</f>
        <v>1</v>
      </c>
      <c r="V20" s="16" t="s">
        <v>30421</v>
      </c>
      <c r="W20" s="33">
        <f>D6L413C7*CHOOSE(MIN(D6L413C9,RUN_YEARS),B7L804C9,B7L804C18,B7L804C27,B7L804C36,B7L804C45)</f>
        <v>6.742096147421741E-4</v>
      </c>
      <c r="X20" s="16" t="s">
        <v>30422</v>
      </c>
      <c r="Y20" s="33">
        <f>D6L413C7-D6L413C10</f>
        <v>4.4970410913429664E-5</v>
      </c>
      <c r="Z20" s="16" t="s">
        <v>30423</v>
      </c>
      <c r="AA20" s="33">
        <f>CHOOSE(MIN(D6L413C9,RUN_YEARS),B7L804C7,B7L804C16,B7L804C25,B7L804C34,B7L804C43)</f>
        <v>5467</v>
      </c>
      <c r="AB20" s="16" t="s">
        <v>30424</v>
      </c>
      <c r="AC20" s="33">
        <f>IF(D6L413C12=0,0,D6L413C10/D6L413C12)</f>
        <v>1.2332350736092448E-7</v>
      </c>
      <c r="AD20" s="16" t="s">
        <v>30425</v>
      </c>
      <c r="AE20" s="33">
        <f>IF(D6L413C5=0,0,D6L413C10/D6L413C5)</f>
        <v>0.46873494166329588</v>
      </c>
      <c r="AF20" s="16" t="s">
        <v>30426</v>
      </c>
      <c r="AG20" s="33">
        <f>CHOOSE(MIN(D6L413C9,RUN_YEARS),B7L804C5,B7L804C14,B7L804C23,B7L804C32,B7L804C41)</f>
        <v>140.25154052066014</v>
      </c>
      <c r="AH20" s="16" t="s">
        <v>30427</v>
      </c>
      <c r="AI20" s="33">
        <f>IF(D6L413C15=0,0,D6L413C11/D6L413C15)</f>
        <v>3.2064111913840383E-7</v>
      </c>
      <c r="AJ20" s="16" t="s">
        <v>30428</v>
      </c>
      <c r="AK20" s="33">
        <f>IF(D6L413C5=0,0,D6L413C11/D6L413C5)</f>
        <v>3.1265058336704142E-2</v>
      </c>
      <c r="AL20" s="16" t="s">
        <v>30429</v>
      </c>
      <c r="AM20" s="33">
        <f>D6L413C8*CHOOSE(MIN(D6L413C9,RUN_YEARS),B7L804C4,B7L804C13,B7L804C22,B7L804C31,B7L804C40)</f>
        <v>1.4935700975849132E-4</v>
      </c>
      <c r="AN20" s="16" t="s">
        <v>30430</v>
      </c>
      <c r="AO20" s="33">
        <f>D6L413C8-D6L413C18</f>
        <v>5.6982301589711241E-4</v>
      </c>
      <c r="AP20" s="16" t="s">
        <v>30431</v>
      </c>
      <c r="AQ20" s="33">
        <f>CHOOSE(MIN(D6L413C9,RUN_YEARS),B7L804C2,B7L804C11,B7L804C20,B7L804C29,B7L804C38)</f>
        <v>15.626995971344741</v>
      </c>
      <c r="AR20" s="16" t="s">
        <v>30432</v>
      </c>
      <c r="AS20" s="33">
        <f>IF(D6L413C20=0,0,D6L413C18/D6L413C20)</f>
        <v>9.5576277124770256E-6</v>
      </c>
      <c r="AT20" s="16" t="s">
        <v>30433</v>
      </c>
      <c r="AU20" s="33">
        <f>IF(D6L413C5=0,0,D6L413C18/D6L413C5)</f>
        <v>0.1038384023682649</v>
      </c>
      <c r="AV20" s="16" t="s">
        <v>30434</v>
      </c>
      <c r="AW20" s="33">
        <f>CHOOSE(MIN(D6L413C9,RUN_YEARS),B7L804C1,B7L804C10,B7L804C19,B7L804C28,B7L804C37)</f>
        <v>59.619712447392757</v>
      </c>
      <c r="AX20" s="16" t="s">
        <v>30435</v>
      </c>
      <c r="AY20" s="33">
        <f>IF(D6L413C23=0,0,D6L413C19/D6L413C23)</f>
        <v>9.5576277124770239E-6</v>
      </c>
      <c r="AZ20" s="16" t="s">
        <v>30436</v>
      </c>
      <c r="BA20" s="33">
        <f>IF(D6L413C5=0,0,D6L413C19/D6L413C5)</f>
        <v>0.39616159763173509</v>
      </c>
    </row>
    <row r="21" spans="1:53" x14ac:dyDescent="0.2">
      <c r="A21" s="11">
        <v>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30457</v>
      </c>
      <c r="I21" s="15">
        <f>B9L213C9</f>
        <v>8.2232334476973375E-5</v>
      </c>
      <c r="J21" s="16" t="s">
        <v>30458</v>
      </c>
      <c r="K21" s="21">
        <f>IF(FLOW_THRU_100PCT="Y",1,INDEX(VariabilityMatrix,D6L414C1,D6L414C9))</f>
        <v>0.51642751392626096</v>
      </c>
      <c r="L21" s="16" t="s">
        <v>30438</v>
      </c>
      <c r="M21" s="15">
        <f>IF(D6L414C2&lt;&gt;0,D6L414C2*D6L414C4,D6L414C3*D6L414C4)</f>
        <v>4.2467040058296116E-5</v>
      </c>
      <c r="N21" s="16" t="s">
        <v>30168</v>
      </c>
      <c r="O21" s="32">
        <f>A1L564C2</f>
        <v>0.5</v>
      </c>
      <c r="P21" s="16" t="s">
        <v>30439</v>
      </c>
      <c r="Q21" s="15">
        <f>D6L414C5*D6L414C6</f>
        <v>2.1233520029148058E-5</v>
      </c>
      <c r="R21" s="16" t="s">
        <v>30440</v>
      </c>
      <c r="S21" s="15">
        <f>D6L414C5-D6L414C7</f>
        <v>2.1233520029148058E-5</v>
      </c>
      <c r="T21" s="16" t="s">
        <v>21130</v>
      </c>
      <c r="U21" s="6">
        <f>A2L140C1</f>
        <v>5</v>
      </c>
      <c r="V21" s="16" t="s">
        <v>30441</v>
      </c>
      <c r="W21" s="33">
        <f>D6L414C7*CHOOSE(MIN(D6L414C9,RUN_YEARS),B7L804C9,B7L804C18,B7L804C27,B7L804C36,B7L804C45)</f>
        <v>1.9928430907234932E-5</v>
      </c>
      <c r="X21" s="16" t="s">
        <v>30442</v>
      </c>
      <c r="Y21" s="33">
        <f>D6L414C7-D6L414C10</f>
        <v>1.3050891219131255E-6</v>
      </c>
      <c r="Z21" s="16" t="s">
        <v>30443</v>
      </c>
      <c r="AA21" s="33">
        <f>CHOOSE(MIN(D6L414C9,RUN_YEARS),B7L804C7,B7L804C16,B7L804C25,B7L804C34,B7L804C43)</f>
        <v>5863.4</v>
      </c>
      <c r="AB21" s="16" t="s">
        <v>30444</v>
      </c>
      <c r="AC21" s="33">
        <f>IF(D6L414C12=0,0,D6L414C10/D6L414C12)</f>
        <v>3.3987841367184454E-9</v>
      </c>
      <c r="AD21" s="16" t="s">
        <v>30445</v>
      </c>
      <c r="AE21" s="33">
        <f>IF(D6L414C5=0,0,D6L414C10/D6L414C5)</f>
        <v>0.46926818727837916</v>
      </c>
      <c r="AF21" s="16" t="s">
        <v>30446</v>
      </c>
      <c r="AG21" s="33">
        <f>CHOOSE(MIN(D6L414C9,RUN_YEARS),B7L804C5,B7L804C14,B7L804C23,B7L804C32,B7L804C41)</f>
        <v>147.68733005403959</v>
      </c>
      <c r="AH21" s="16" t="s">
        <v>30447</v>
      </c>
      <c r="AI21" s="33">
        <f>IF(D6L414C15=0,0,D6L414C11/D6L414C15)</f>
        <v>8.8368387554679623E-9</v>
      </c>
      <c r="AJ21" s="16" t="s">
        <v>30448</v>
      </c>
      <c r="AK21" s="33">
        <f>IF(D6L414C5=0,0,D6L414C11/D6L414C5)</f>
        <v>3.0731812721620819E-2</v>
      </c>
      <c r="AL21" s="16" t="s">
        <v>30449</v>
      </c>
      <c r="AM21" s="33">
        <f>D6L414C8*CHOOSE(MIN(D6L414C9,RUN_YEARS),B7L804C4,B7L804C13,B7L804C22,B7L804C31,B7L804C40)</f>
        <v>4.3323907356969397E-6</v>
      </c>
      <c r="AN21" s="16" t="s">
        <v>30450</v>
      </c>
      <c r="AO21" s="33">
        <f>D6L414C8-D6L414C18</f>
        <v>1.6901129293451118E-5</v>
      </c>
      <c r="AP21" s="16" t="s">
        <v>30451</v>
      </c>
      <c r="AQ21" s="33">
        <f>CHOOSE(MIN(D6L414C9,RUN_YEARS),B7L804C2,B7L804C11,B7L804C20,B7L804C29,B7L804C38)</f>
        <v>15.896462498826301</v>
      </c>
      <c r="AR21" s="16" t="s">
        <v>30452</v>
      </c>
      <c r="AS21" s="33">
        <f>IF(D6L414C20=0,0,D6L414C18/D6L414C20)</f>
        <v>2.7253804020968927E-7</v>
      </c>
      <c r="AT21" s="16" t="s">
        <v>30453</v>
      </c>
      <c r="AU21" s="33">
        <f>IF(D6L414C5=0,0,D6L414C18/D6L414C5)</f>
        <v>0.1020177231507</v>
      </c>
      <c r="AV21" s="16" t="s">
        <v>30454</v>
      </c>
      <c r="AW21" s="33">
        <f>CHOOSE(MIN(D6L414C9,RUN_YEARS),B7L804C1,B7L804C10,B7L804C19,B7L804C28,B7L804C37)</f>
        <v>62.013835868370826</v>
      </c>
      <c r="AX21" s="16" t="s">
        <v>30455</v>
      </c>
      <c r="AY21" s="33">
        <f>IF(D6L414C23=0,0,D6L414C19/D6L414C23)</f>
        <v>2.7253804020968927E-7</v>
      </c>
      <c r="AZ21" s="16" t="s">
        <v>30456</v>
      </c>
      <c r="BA21" s="33">
        <f>IF(D6L414C5=0,0,D6L414C19/D6L414C5)</f>
        <v>0.39798227684929999</v>
      </c>
    </row>
    <row r="22" spans="1:53" x14ac:dyDescent="0.2">
      <c r="A22" s="11">
        <v>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30478</v>
      </c>
      <c r="I22" s="15">
        <f>B9L214C9</f>
        <v>1.0594032133918515E-3</v>
      </c>
      <c r="J22" s="16" t="s">
        <v>30479</v>
      </c>
      <c r="K22" s="21">
        <f>IF(FLOW_THRU_100PCT="Y",1,INDEX(VariabilityMatrix,D6L415C1,D6L415C9))</f>
        <v>0.51601614603782531</v>
      </c>
      <c r="L22" s="16" t="s">
        <v>30459</v>
      </c>
      <c r="M22" s="15">
        <f>IF(D6L415C2&lt;&gt;0,D6L415C2*D6L415C4,D6L415C3*D6L415C4)</f>
        <v>5.4666916327455106E-4</v>
      </c>
      <c r="N22" s="16" t="s">
        <v>30168</v>
      </c>
      <c r="O22" s="32">
        <f>A1L564C2</f>
        <v>0.5</v>
      </c>
      <c r="P22" s="16" t="s">
        <v>30460</v>
      </c>
      <c r="Q22" s="15">
        <f>D6L415C5*D6L415C6</f>
        <v>2.7333458163727553E-4</v>
      </c>
      <c r="R22" s="16" t="s">
        <v>30461</v>
      </c>
      <c r="S22" s="15">
        <f>D6L415C5-D6L415C7</f>
        <v>2.7333458163727553E-4</v>
      </c>
      <c r="T22" s="16" t="s">
        <v>21446</v>
      </c>
      <c r="U22" s="6">
        <f>A2L245C1</f>
        <v>3</v>
      </c>
      <c r="V22" s="16" t="s">
        <v>30462</v>
      </c>
      <c r="W22" s="33">
        <f>D6L415C7*CHOOSE(MIN(D6L415C9,RUN_YEARS),B7L804C9,B7L804C18,B7L804C27,B7L804C36,B7L804C45)</f>
        <v>2.5631500168856613E-4</v>
      </c>
      <c r="X22" s="16" t="s">
        <v>30463</v>
      </c>
      <c r="Y22" s="33">
        <f>D6L415C7-D6L415C10</f>
        <v>1.7019579948709398E-5</v>
      </c>
      <c r="Z22" s="16" t="s">
        <v>30464</v>
      </c>
      <c r="AA22" s="33">
        <f>CHOOSE(MIN(D6L415C9,RUN_YEARS),B7L804C7,B7L804C16,B7L804C25,B7L804C34,B7L804C43)</f>
        <v>5155.666666666667</v>
      </c>
      <c r="AB22" s="16" t="s">
        <v>30465</v>
      </c>
      <c r="AC22" s="33">
        <f>IF(D6L415C12=0,0,D6L415C10/D6L415C12)</f>
        <v>4.9715200430962591E-8</v>
      </c>
      <c r="AD22" s="16" t="s">
        <v>30466</v>
      </c>
      <c r="AE22" s="33">
        <f>IF(D6L415C5=0,0,D6L415C10/D6L415C5)</f>
        <v>0.46886676422946189</v>
      </c>
      <c r="AF22" s="16" t="s">
        <v>30467</v>
      </c>
      <c r="AG22" s="33">
        <f>CHOOSE(MIN(D6L415C9,RUN_YEARS),B7L804C5,B7L804C14,B7L804C23,B7L804C32,B7L804C41)</f>
        <v>131.6698360103222</v>
      </c>
      <c r="AH22" s="16" t="s">
        <v>30468</v>
      </c>
      <c r="AI22" s="33">
        <f>IF(D6L415C15=0,0,D6L415C11/D6L415C15)</f>
        <v>1.2925952112050292E-7</v>
      </c>
      <c r="AJ22" s="16" t="s">
        <v>30469</v>
      </c>
      <c r="AK22" s="33">
        <f>IF(D6L415C5=0,0,D6L415C11/D6L415C5)</f>
        <v>3.1133235770538122E-2</v>
      </c>
      <c r="AL22" s="16" t="s">
        <v>30470</v>
      </c>
      <c r="AM22" s="33">
        <f>D6L415C8*CHOOSE(MIN(D6L415C9,RUN_YEARS),B7L804C4,B7L804C13,B7L804C22,B7L804C31,B7L804C40)</f>
        <v>5.447004017627201E-5</v>
      </c>
      <c r="AN22" s="16" t="s">
        <v>30471</v>
      </c>
      <c r="AO22" s="33">
        <f>D6L415C8-D6L415C18</f>
        <v>2.1886454146100351E-4</v>
      </c>
      <c r="AP22" s="16" t="s">
        <v>30472</v>
      </c>
      <c r="AQ22" s="33">
        <f>CHOOSE(MIN(D6L415C9,RUN_YEARS),B7L804C2,B7L804C11,B7L804C20,B7L804C29,B7L804C38)</f>
        <v>13.801150954209055</v>
      </c>
      <c r="AR22" s="16" t="s">
        <v>30473</v>
      </c>
      <c r="AS22" s="33">
        <f>IF(D6L415C20=0,0,D6L415C18/D6L415C20)</f>
        <v>3.9467751897648663E-6</v>
      </c>
      <c r="AT22" s="16" t="s">
        <v>30474</v>
      </c>
      <c r="AU22" s="33">
        <f>IF(D6L415C5=0,0,D6L415C18/D6L415C5)</f>
        <v>9.9639862343791616E-2</v>
      </c>
      <c r="AV22" s="16" t="s">
        <v>30475</v>
      </c>
      <c r="AW22" s="33">
        <f>CHOOSE(MIN(D6L415C9,RUN_YEARS),B7L804C1,B7L804C10,B7L804C19,B7L804C28,B7L804C37)</f>
        <v>55.454017758240397</v>
      </c>
      <c r="AX22" s="16" t="s">
        <v>30476</v>
      </c>
      <c r="AY22" s="33">
        <f>IF(D6L415C23=0,0,D6L415C19/D6L415C23)</f>
        <v>3.9467751897648663E-6</v>
      </c>
      <c r="AZ22" s="16" t="s">
        <v>30477</v>
      </c>
      <c r="BA22" s="33">
        <f>IF(D6L415C5=0,0,D6L415C19/D6L415C5)</f>
        <v>0.40036013765620837</v>
      </c>
    </row>
    <row r="23" spans="1:53" x14ac:dyDescent="0.2">
      <c r="A23" s="11">
        <v>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30499</v>
      </c>
      <c r="I23" s="15">
        <f>B9L215C9</f>
        <v>10.449385085921485</v>
      </c>
      <c r="J23" s="16" t="s">
        <v>30500</v>
      </c>
      <c r="K23" s="21">
        <f>IF(FLOW_THRU_100PCT="Y",1,INDEX(VariabilityMatrix,D6L416C1,D6L416C9))</f>
        <v>0.2765967690688757</v>
      </c>
      <c r="L23" s="16" t="s">
        <v>30480</v>
      </c>
      <c r="M23" s="15">
        <f>IF(D6L416C2&lt;&gt;0,D6L416C2*D6L416C4,D6L416C3*D6L416C4)</f>
        <v>2.8902661535223788</v>
      </c>
      <c r="N23" s="16" t="s">
        <v>30168</v>
      </c>
      <c r="O23" s="32">
        <f>A1L564C2</f>
        <v>0.5</v>
      </c>
      <c r="P23" s="16" t="s">
        <v>30481</v>
      </c>
      <c r="Q23" s="15">
        <f>D6L416C5*D6L416C6</f>
        <v>1.4451330767611894</v>
      </c>
      <c r="R23" s="16" t="s">
        <v>30482</v>
      </c>
      <c r="S23" s="15">
        <f>D6L416C5-D6L416C7</f>
        <v>1.4451330767611894</v>
      </c>
      <c r="T23" s="16" t="s">
        <v>24588</v>
      </c>
      <c r="U23" s="6">
        <f>A2L220C1</f>
        <v>3</v>
      </c>
      <c r="V23" s="16" t="s">
        <v>30483</v>
      </c>
      <c r="W23" s="33">
        <f>D6L416C7*CHOOSE(MIN(D6L416C9,RUN_YEARS),B7L804C9,B7L804C18,B7L804C27,B7L804C36,B7L804C45)</f>
        <v>1.3551497391639709</v>
      </c>
      <c r="X23" s="16" t="s">
        <v>30484</v>
      </c>
      <c r="Y23" s="33">
        <f>D6L416C7-D6L416C10</f>
        <v>8.9983337597218549E-2</v>
      </c>
      <c r="Z23" s="16" t="s">
        <v>30485</v>
      </c>
      <c r="AA23" s="33">
        <f>CHOOSE(MIN(D6L416C9,RUN_YEARS),B7L804C7,B7L804C16,B7L804C25,B7L804C34,B7L804C43)</f>
        <v>5155.666666666667</v>
      </c>
      <c r="AB23" s="16" t="s">
        <v>30486</v>
      </c>
      <c r="AC23" s="33">
        <f>IF(D6L416C12=0,0,D6L416C10/D6L416C12)</f>
        <v>2.6284665529785429E-4</v>
      </c>
      <c r="AD23" s="16" t="s">
        <v>30487</v>
      </c>
      <c r="AE23" s="33">
        <f>IF(D6L416C5=0,0,D6L416C10/D6L416C5)</f>
        <v>0.46886676422946189</v>
      </c>
      <c r="AF23" s="16" t="s">
        <v>30488</v>
      </c>
      <c r="AG23" s="33">
        <f>CHOOSE(MIN(D6L416C9,RUN_YEARS),B7L804C5,B7L804C14,B7L804C23,B7L804C32,B7L804C41)</f>
        <v>131.6698360103222</v>
      </c>
      <c r="AH23" s="16" t="s">
        <v>30489</v>
      </c>
      <c r="AI23" s="33">
        <f>IF(D6L416C15=0,0,D6L416C11/D6L416C15)</f>
        <v>6.8340130377442211E-4</v>
      </c>
      <c r="AJ23" s="16" t="s">
        <v>30490</v>
      </c>
      <c r="AK23" s="33">
        <f>IF(D6L416C5=0,0,D6L416C11/D6L416C5)</f>
        <v>3.1133235770538122E-2</v>
      </c>
      <c r="AL23" s="16" t="s">
        <v>30491</v>
      </c>
      <c r="AM23" s="33">
        <f>D6L416C8*CHOOSE(MIN(D6L416C9,RUN_YEARS),B7L804C4,B7L804C13,B7L804C22,B7L804C31,B7L804C40)</f>
        <v>0.28798572167388992</v>
      </c>
      <c r="AN23" s="16" t="s">
        <v>30492</v>
      </c>
      <c r="AO23" s="33">
        <f>D6L416C8-D6L416C18</f>
        <v>1.1571473550872995</v>
      </c>
      <c r="AP23" s="16" t="s">
        <v>30493</v>
      </c>
      <c r="AQ23" s="33">
        <f>CHOOSE(MIN(D6L416C9,RUN_YEARS),B7L804C2,B7L804C11,B7L804C20,B7L804C29,B7L804C38)</f>
        <v>13.801150954209055</v>
      </c>
      <c r="AR23" s="16" t="s">
        <v>30494</v>
      </c>
      <c r="AS23" s="33">
        <f>IF(D6L416C20=0,0,D6L416C18/D6L416C20)</f>
        <v>2.0866790214048088E-2</v>
      </c>
      <c r="AT23" s="16" t="s">
        <v>30495</v>
      </c>
      <c r="AU23" s="33">
        <f>IF(D6L416C5=0,0,D6L416C18/D6L416C5)</f>
        <v>9.9639862343791616E-2</v>
      </c>
      <c r="AV23" s="16" t="s">
        <v>30496</v>
      </c>
      <c r="AW23" s="33">
        <f>CHOOSE(MIN(D6L416C9,RUN_YEARS),B7L804C1,B7L804C10,B7L804C19,B7L804C28,B7L804C37)</f>
        <v>55.454017758240397</v>
      </c>
      <c r="AX23" s="16" t="s">
        <v>30497</v>
      </c>
      <c r="AY23" s="33">
        <f>IF(D6L416C23=0,0,D6L416C19/D6L416C23)</f>
        <v>2.0866790214048084E-2</v>
      </c>
      <c r="AZ23" s="16" t="s">
        <v>30498</v>
      </c>
      <c r="BA23" s="33">
        <f>IF(D6L416C5=0,0,D6L416C19/D6L416C5)</f>
        <v>0.40036013765620837</v>
      </c>
    </row>
    <row r="24" spans="1:53" x14ac:dyDescent="0.2">
      <c r="A24" s="11">
        <v>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30520</v>
      </c>
      <c r="I24" s="15">
        <f>B9L216C9</f>
        <v>0</v>
      </c>
      <c r="J24" s="16" t="s">
        <v>23241</v>
      </c>
      <c r="K24" s="21">
        <f>IF(FLOW_THRU_100PCT="Y",1,0.86)</f>
        <v>0.86</v>
      </c>
      <c r="L24" s="16" t="s">
        <v>30501</v>
      </c>
      <c r="M24" s="15">
        <f>IF(D6L417C2&lt;&gt;0,D6L417C2*D6L417C4,D6L417C3*D6L417C4)</f>
        <v>0</v>
      </c>
      <c r="N24" s="16" t="s">
        <v>30168</v>
      </c>
      <c r="O24" s="32">
        <f>A1L564C2</f>
        <v>0.5</v>
      </c>
      <c r="P24" s="16" t="s">
        <v>30502</v>
      </c>
      <c r="Q24" s="15">
        <f>D6L417C5*D6L417C6</f>
        <v>0</v>
      </c>
      <c r="R24" s="16" t="s">
        <v>30503</v>
      </c>
      <c r="S24" s="15">
        <f>D6L417C5-D6L417C7</f>
        <v>0</v>
      </c>
      <c r="T24" s="16" t="s">
        <v>24619</v>
      </c>
      <c r="U24" s="6">
        <f>A2L222C1</f>
        <v>3</v>
      </c>
      <c r="V24" s="16" t="s">
        <v>30504</v>
      </c>
      <c r="W24" s="33">
        <f>D6L417C7*CHOOSE(MIN(D6L417C9,RUN_YEARS),B7L804C9,B7L804C18,B7L804C27,B7L804C36,B7L804C45)</f>
        <v>0</v>
      </c>
      <c r="X24" s="16" t="s">
        <v>30505</v>
      </c>
      <c r="Y24" s="33">
        <f>D6L417C7-D6L417C10</f>
        <v>0</v>
      </c>
      <c r="Z24" s="16" t="s">
        <v>30506</v>
      </c>
      <c r="AA24" s="33">
        <f>CHOOSE(MIN(D6L417C9,RUN_YEARS),B7L804C7,B7L804C16,B7L804C25,B7L804C34,B7L804C43)</f>
        <v>5155.666666666667</v>
      </c>
      <c r="AB24" s="16" t="s">
        <v>30507</v>
      </c>
      <c r="AC24" s="33">
        <f>IF(D6L417C12=0,0,D6L417C10/D6L417C12)</f>
        <v>0</v>
      </c>
      <c r="AD24" s="16" t="s">
        <v>30508</v>
      </c>
      <c r="AE24" s="33">
        <f>IF(D6L417C5=0,0,D6L417C10/D6L417C5)</f>
        <v>0</v>
      </c>
      <c r="AF24" s="16" t="s">
        <v>30509</v>
      </c>
      <c r="AG24" s="33">
        <f>CHOOSE(MIN(D6L417C9,RUN_YEARS),B7L804C5,B7L804C14,B7L804C23,B7L804C32,B7L804C41)</f>
        <v>131.6698360103222</v>
      </c>
      <c r="AH24" s="16" t="s">
        <v>30510</v>
      </c>
      <c r="AI24" s="33">
        <f>IF(D6L417C15=0,0,D6L417C11/D6L417C15)</f>
        <v>0</v>
      </c>
      <c r="AJ24" s="16" t="s">
        <v>30511</v>
      </c>
      <c r="AK24" s="33">
        <f>IF(D6L417C5=0,0,D6L417C11/D6L417C5)</f>
        <v>0</v>
      </c>
      <c r="AL24" s="16" t="s">
        <v>30512</v>
      </c>
      <c r="AM24" s="33">
        <f>D6L417C8*CHOOSE(MIN(D6L417C9,RUN_YEARS),B7L804C4,B7L804C13,B7L804C22,B7L804C31,B7L804C40)</f>
        <v>0</v>
      </c>
      <c r="AN24" s="16" t="s">
        <v>30513</v>
      </c>
      <c r="AO24" s="33">
        <f>D6L417C8-D6L417C18</f>
        <v>0</v>
      </c>
      <c r="AP24" s="16" t="s">
        <v>30514</v>
      </c>
      <c r="AQ24" s="33">
        <f>CHOOSE(MIN(D6L417C9,RUN_YEARS),B7L804C2,B7L804C11,B7L804C20,B7L804C29,B7L804C38)</f>
        <v>13.801150954209055</v>
      </c>
      <c r="AR24" s="16" t="s">
        <v>30515</v>
      </c>
      <c r="AS24" s="33">
        <f>IF(D6L417C20=0,0,D6L417C18/D6L417C20)</f>
        <v>0</v>
      </c>
      <c r="AT24" s="16" t="s">
        <v>30516</v>
      </c>
      <c r="AU24" s="33">
        <f>IF(D6L417C5=0,0,D6L417C18/D6L417C5)</f>
        <v>0</v>
      </c>
      <c r="AV24" s="16" t="s">
        <v>30517</v>
      </c>
      <c r="AW24" s="33">
        <f>CHOOSE(MIN(D6L417C9,RUN_YEARS),B7L804C1,B7L804C10,B7L804C19,B7L804C28,B7L804C37)</f>
        <v>55.454017758240397</v>
      </c>
      <c r="AX24" s="16" t="s">
        <v>30518</v>
      </c>
      <c r="AY24" s="33">
        <f>IF(D6L417C23=0,0,D6L417C19/D6L417C23)</f>
        <v>0</v>
      </c>
      <c r="AZ24" s="16" t="s">
        <v>30519</v>
      </c>
      <c r="BA24" s="33">
        <f>IF(D6L417C5=0,0,D6L417C19/D6L417C5)</f>
        <v>0</v>
      </c>
    </row>
    <row r="25" spans="1:53" x14ac:dyDescent="0.2">
      <c r="A25" s="11">
        <v>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30540</v>
      </c>
      <c r="I25" s="15">
        <f>B9L217C9</f>
        <v>0</v>
      </c>
      <c r="J25" s="16" t="s">
        <v>30541</v>
      </c>
      <c r="K25" s="21">
        <f>IF(FLOW_THRU_100PCT="Y",1,INDEX(VariabilityMatrix,D6L418C1,D6L418C9))</f>
        <v>0.26909372776099266</v>
      </c>
      <c r="L25" s="16" t="s">
        <v>30521</v>
      </c>
      <c r="M25" s="15">
        <f>IF(D6L418C2&lt;&gt;0,D6L418C2*D6L418C4,D6L418C3*D6L418C4)</f>
        <v>0</v>
      </c>
      <c r="N25" s="16" t="s">
        <v>30168</v>
      </c>
      <c r="O25" s="32">
        <f>A1L564C2</f>
        <v>0.5</v>
      </c>
      <c r="P25" s="16" t="s">
        <v>30522</v>
      </c>
      <c r="Q25" s="15">
        <f>D6L418C5*D6L418C6</f>
        <v>0</v>
      </c>
      <c r="R25" s="16" t="s">
        <v>30523</v>
      </c>
      <c r="S25" s="15">
        <f>D6L418C5-D6L418C7</f>
        <v>0</v>
      </c>
      <c r="T25" s="16" t="s">
        <v>24651</v>
      </c>
      <c r="U25" s="6">
        <f>A2L223C1</f>
        <v>1</v>
      </c>
      <c r="V25" s="16" t="s">
        <v>30524</v>
      </c>
      <c r="W25" s="33">
        <f>D6L418C7*CHOOSE(MIN(D6L418C9,RUN_YEARS),B7L804C9,B7L804C18,B7L804C27,B7L804C36,B7L804C45)</f>
        <v>0</v>
      </c>
      <c r="X25" s="16" t="s">
        <v>30525</v>
      </c>
      <c r="Y25" s="33">
        <f>D6L418C7-D6L418C10</f>
        <v>0</v>
      </c>
      <c r="Z25" s="16" t="s">
        <v>30526</v>
      </c>
      <c r="AA25" s="33">
        <f>CHOOSE(MIN(D6L418C9,RUN_YEARS),B7L804C7,B7L804C16,B7L804C25,B7L804C34,B7L804C43)</f>
        <v>5467</v>
      </c>
      <c r="AB25" s="16" t="s">
        <v>30527</v>
      </c>
      <c r="AC25" s="33">
        <f>IF(D6L418C12=0,0,D6L418C10/D6L418C12)</f>
        <v>0</v>
      </c>
      <c r="AD25" s="16" t="s">
        <v>30528</v>
      </c>
      <c r="AE25" s="33">
        <f>IF(D6L418C5=0,0,D6L418C10/D6L418C5)</f>
        <v>0</v>
      </c>
      <c r="AF25" s="16" t="s">
        <v>30529</v>
      </c>
      <c r="AG25" s="33">
        <f>CHOOSE(MIN(D6L418C9,RUN_YEARS),B7L804C5,B7L804C14,B7L804C23,B7L804C32,B7L804C41)</f>
        <v>140.25154052066014</v>
      </c>
      <c r="AH25" s="16" t="s">
        <v>30530</v>
      </c>
      <c r="AI25" s="33">
        <f>IF(D6L418C15=0,0,D6L418C11/D6L418C15)</f>
        <v>0</v>
      </c>
      <c r="AJ25" s="16" t="s">
        <v>30531</v>
      </c>
      <c r="AK25" s="33">
        <f>IF(D6L418C5=0,0,D6L418C11/D6L418C5)</f>
        <v>0</v>
      </c>
      <c r="AL25" s="16" t="s">
        <v>30532</v>
      </c>
      <c r="AM25" s="33">
        <f>D6L418C8*CHOOSE(MIN(D6L418C9,RUN_YEARS),B7L804C4,B7L804C13,B7L804C22,B7L804C31,B7L804C40)</f>
        <v>0</v>
      </c>
      <c r="AN25" s="16" t="s">
        <v>30533</v>
      </c>
      <c r="AO25" s="33">
        <f>D6L418C8-D6L418C18</f>
        <v>0</v>
      </c>
      <c r="AP25" s="16" t="s">
        <v>30534</v>
      </c>
      <c r="AQ25" s="33">
        <f>CHOOSE(MIN(D6L418C9,RUN_YEARS),B7L804C2,B7L804C11,B7L804C20,B7L804C29,B7L804C38)</f>
        <v>15.626995971344741</v>
      </c>
      <c r="AR25" s="16" t="s">
        <v>30535</v>
      </c>
      <c r="AS25" s="33">
        <f>IF(D6L418C20=0,0,D6L418C18/D6L418C20)</f>
        <v>0</v>
      </c>
      <c r="AT25" s="16" t="s">
        <v>30536</v>
      </c>
      <c r="AU25" s="33">
        <f>IF(D6L418C5=0,0,D6L418C18/D6L418C5)</f>
        <v>0</v>
      </c>
      <c r="AV25" s="16" t="s">
        <v>30537</v>
      </c>
      <c r="AW25" s="33">
        <f>CHOOSE(MIN(D6L418C9,RUN_YEARS),B7L804C1,B7L804C10,B7L804C19,B7L804C28,B7L804C37)</f>
        <v>59.619712447392757</v>
      </c>
      <c r="AX25" s="16" t="s">
        <v>30538</v>
      </c>
      <c r="AY25" s="33">
        <f>IF(D6L418C23=0,0,D6L418C19/D6L418C23)</f>
        <v>0</v>
      </c>
      <c r="AZ25" s="16" t="s">
        <v>30539</v>
      </c>
      <c r="BA25" s="33">
        <f>IF(D6L418C5=0,0,D6L418C19/D6L418C5)</f>
        <v>0</v>
      </c>
    </row>
    <row r="26" spans="1:53" x14ac:dyDescent="0.2">
      <c r="A26" s="11">
        <v>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30561</v>
      </c>
      <c r="I26" s="15">
        <f>B9L218C9</f>
        <v>139.97491901182303</v>
      </c>
      <c r="J26" s="16" t="s">
        <v>30562</v>
      </c>
      <c r="K26" s="21">
        <f>IF(FLOW_THRU_100PCT="Y",1,INDEX(VariabilityMatrix,D6L419C1,D6L419C9))</f>
        <v>0.2765967690688757</v>
      </c>
      <c r="L26" s="16" t="s">
        <v>30542</v>
      </c>
      <c r="M26" s="15">
        <f>IF(D6L419C2&lt;&gt;0,D6L419C2*D6L419C4,D6L419C3*D6L419C4)</f>
        <v>38.716610349347796</v>
      </c>
      <c r="N26" s="16" t="s">
        <v>30168</v>
      </c>
      <c r="O26" s="32">
        <f>A1L564C2</f>
        <v>0.5</v>
      </c>
      <c r="P26" s="16" t="s">
        <v>30543</v>
      </c>
      <c r="Q26" s="15">
        <f>D6L419C5*D6L419C6</f>
        <v>19.358305174673898</v>
      </c>
      <c r="R26" s="16" t="s">
        <v>30544</v>
      </c>
      <c r="S26" s="15">
        <f>D6L419C5-D6L419C7</f>
        <v>19.358305174673898</v>
      </c>
      <c r="T26" s="16" t="s">
        <v>24683</v>
      </c>
      <c r="U26" s="6">
        <f>A2L224C1</f>
        <v>3</v>
      </c>
      <c r="V26" s="16" t="s">
        <v>30545</v>
      </c>
      <c r="W26" s="33">
        <f>D6L419C7*CHOOSE(MIN(D6L419C9,RUN_YEARS),B7L804C9,B7L804C18,B7L804C27,B7L804C36,B7L804C45)</f>
        <v>18.152931816431597</v>
      </c>
      <c r="X26" s="16" t="s">
        <v>30546</v>
      </c>
      <c r="Y26" s="33">
        <f>D6L419C7-D6L419C10</f>
        <v>1.2053733582423014</v>
      </c>
      <c r="Z26" s="16" t="s">
        <v>30547</v>
      </c>
      <c r="AA26" s="33">
        <f>CHOOSE(MIN(D6L419C9,RUN_YEARS),B7L804C7,B7L804C16,B7L804C25,B7L804C34,B7L804C43)</f>
        <v>5155.666666666667</v>
      </c>
      <c r="AB26" s="16" t="s">
        <v>30548</v>
      </c>
      <c r="AC26" s="33">
        <f>IF(D6L419C12=0,0,D6L419C10/D6L419C12)</f>
        <v>3.5209669263137509E-3</v>
      </c>
      <c r="AD26" s="16" t="s">
        <v>30549</v>
      </c>
      <c r="AE26" s="33">
        <f>IF(D6L419C5=0,0,D6L419C10/D6L419C5)</f>
        <v>0.46886676422946189</v>
      </c>
      <c r="AF26" s="16" t="s">
        <v>30550</v>
      </c>
      <c r="AG26" s="33">
        <f>CHOOSE(MIN(D6L419C9,RUN_YEARS),B7L804C5,B7L804C14,B7L804C23,B7L804C32,B7L804C41)</f>
        <v>131.6698360103222</v>
      </c>
      <c r="AH26" s="16" t="s">
        <v>30551</v>
      </c>
      <c r="AI26" s="33">
        <f>IF(D6L419C15=0,0,D6L419C11/D6L419C15)</f>
        <v>9.1545140084157671E-3</v>
      </c>
      <c r="AJ26" s="16" t="s">
        <v>30552</v>
      </c>
      <c r="AK26" s="33">
        <f>IF(D6L419C5=0,0,D6L419C11/D6L419C5)</f>
        <v>3.1133235770538125E-2</v>
      </c>
      <c r="AL26" s="16" t="s">
        <v>30553</v>
      </c>
      <c r="AM26" s="33">
        <f>D6L419C8*CHOOSE(MIN(D6L419C9,RUN_YEARS),B7L804C4,B7L804C13,B7L804C22,B7L804C31,B7L804C40)</f>
        <v>3.8577177256272321</v>
      </c>
      <c r="AN26" s="16" t="s">
        <v>30554</v>
      </c>
      <c r="AO26" s="33">
        <f>D6L419C8-D6L419C18</f>
        <v>15.500587449046666</v>
      </c>
      <c r="AP26" s="16" t="s">
        <v>30555</v>
      </c>
      <c r="AQ26" s="33">
        <f>CHOOSE(MIN(D6L419C9,RUN_YEARS),B7L804C2,B7L804C11,B7L804C20,B7L804C29,B7L804C38)</f>
        <v>13.801150954209055</v>
      </c>
      <c r="AR26" s="16" t="s">
        <v>30556</v>
      </c>
      <c r="AS26" s="33">
        <f>IF(D6L419C20=0,0,D6L419C18/D6L419C20)</f>
        <v>0.27952144994477518</v>
      </c>
      <c r="AT26" s="16" t="s">
        <v>30557</v>
      </c>
      <c r="AU26" s="33">
        <f>IF(D6L419C5=0,0,D6L419C18/D6L419C5)</f>
        <v>9.9639862343791616E-2</v>
      </c>
      <c r="AV26" s="16" t="s">
        <v>30558</v>
      </c>
      <c r="AW26" s="33">
        <f>CHOOSE(MIN(D6L419C9,RUN_YEARS),B7L804C1,B7L804C10,B7L804C19,B7L804C28,B7L804C37)</f>
        <v>55.454017758240397</v>
      </c>
      <c r="AX26" s="16" t="s">
        <v>30559</v>
      </c>
      <c r="AY26" s="33">
        <f>IF(D6L419C23=0,0,D6L419C19/D6L419C23)</f>
        <v>0.27952144994477518</v>
      </c>
      <c r="AZ26" s="16" t="s">
        <v>30560</v>
      </c>
      <c r="BA26" s="33">
        <f>IF(D6L419C5=0,0,D6L419C19/D6L419C5)</f>
        <v>0.40036013765620837</v>
      </c>
    </row>
    <row r="27" spans="1:53" x14ac:dyDescent="0.2">
      <c r="A27" s="11">
        <v>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30582</v>
      </c>
      <c r="I27" s="15">
        <f>B9L219C9</f>
        <v>243.21812404521529</v>
      </c>
      <c r="J27" s="16" t="s">
        <v>30583</v>
      </c>
      <c r="K27" s="21">
        <f>IF(FLOW_THRU_100PCT="Y",1,INDEX(VariabilityMatrix,D6L420C1,D6L420C9))</f>
        <v>0.26909372776099266</v>
      </c>
      <c r="L27" s="16" t="s">
        <v>30563</v>
      </c>
      <c r="M27" s="15">
        <f>IF(D6L420C2&lt;&gt;0,D6L420C2*D6L420C4,D6L420C3*D6L420C4)</f>
        <v>65.448471658362507</v>
      </c>
      <c r="N27" s="16" t="s">
        <v>30168</v>
      </c>
      <c r="O27" s="32">
        <f>A1L564C2</f>
        <v>0.5</v>
      </c>
      <c r="P27" s="16" t="s">
        <v>30564</v>
      </c>
      <c r="Q27" s="15">
        <f>D6L420C5*D6L420C6</f>
        <v>32.724235829181254</v>
      </c>
      <c r="R27" s="16" t="s">
        <v>30565</v>
      </c>
      <c r="S27" s="15">
        <f>D6L420C5-D6L420C7</f>
        <v>32.724235829181254</v>
      </c>
      <c r="T27" s="16" t="s">
        <v>24715</v>
      </c>
      <c r="U27" s="6">
        <f>A2L225C1</f>
        <v>1</v>
      </c>
      <c r="V27" s="16" t="s">
        <v>30566</v>
      </c>
      <c r="W27" s="33">
        <f>D6L420C7*CHOOSE(MIN(D6L420C9,RUN_YEARS),B7L804C9,B7L804C18,B7L804C27,B7L804C36,B7L804C45)</f>
        <v>30.677985544734423</v>
      </c>
      <c r="X27" s="16" t="s">
        <v>30567</v>
      </c>
      <c r="Y27" s="33">
        <f>D6L420C7-D6L420C10</f>
        <v>2.0462502844468311</v>
      </c>
      <c r="Z27" s="16" t="s">
        <v>30568</v>
      </c>
      <c r="AA27" s="33">
        <f>CHOOSE(MIN(D6L420C9,RUN_YEARS),B7L804C7,B7L804C16,B7L804C25,B7L804C34,B7L804C43)</f>
        <v>5467</v>
      </c>
      <c r="AB27" s="16" t="s">
        <v>30569</v>
      </c>
      <c r="AC27" s="33">
        <f>IF(D6L420C12=0,0,D6L420C10/D6L420C12)</f>
        <v>5.611484460350178E-3</v>
      </c>
      <c r="AD27" s="16" t="s">
        <v>30570</v>
      </c>
      <c r="AE27" s="33">
        <f>IF(D6L420C5=0,0,D6L420C10/D6L420C5)</f>
        <v>0.46873494166329588</v>
      </c>
      <c r="AF27" s="16" t="s">
        <v>30571</v>
      </c>
      <c r="AG27" s="33">
        <f>CHOOSE(MIN(D6L420C9,RUN_YEARS),B7L804C5,B7L804C14,B7L804C23,B7L804C32,B7L804C41)</f>
        <v>140.25154052066014</v>
      </c>
      <c r="AH27" s="16" t="s">
        <v>30572</v>
      </c>
      <c r="AI27" s="33">
        <f>IF(D6L420C15=0,0,D6L420C11/D6L420C15)</f>
        <v>1.4589859596910471E-2</v>
      </c>
      <c r="AJ27" s="16" t="s">
        <v>30573</v>
      </c>
      <c r="AK27" s="33">
        <f>IF(D6L420C5=0,0,D6L420C11/D6L420C5)</f>
        <v>3.1265058336704135E-2</v>
      </c>
      <c r="AL27" s="16" t="s">
        <v>30574</v>
      </c>
      <c r="AM27" s="33">
        <f>D6L420C8*CHOOSE(MIN(D6L420C9,RUN_YEARS),B7L804C4,B7L804C13,B7L804C22,B7L804C31,B7L804C40)</f>
        <v>6.7960647344490273</v>
      </c>
      <c r="AN27" s="16" t="s">
        <v>30575</v>
      </c>
      <c r="AO27" s="33">
        <f>D6L420C8-D6L420C18</f>
        <v>25.928171094732228</v>
      </c>
      <c r="AP27" s="16" t="s">
        <v>30576</v>
      </c>
      <c r="AQ27" s="33">
        <f>CHOOSE(MIN(D6L420C9,RUN_YEARS),B7L804C2,B7L804C11,B7L804C20,B7L804C29,B7L804C38)</f>
        <v>15.626995971344741</v>
      </c>
      <c r="AR27" s="16" t="s">
        <v>30577</v>
      </c>
      <c r="AS27" s="33">
        <f>IF(D6L420C20=0,0,D6L420C18/D6L420C20)</f>
        <v>0.43489258888342885</v>
      </c>
      <c r="AT27" s="16" t="s">
        <v>30578</v>
      </c>
      <c r="AU27" s="33">
        <f>IF(D6L420C5=0,0,D6L420C18/D6L420C5)</f>
        <v>0.1038384023682649</v>
      </c>
      <c r="AV27" s="16" t="s">
        <v>30579</v>
      </c>
      <c r="AW27" s="33">
        <f>CHOOSE(MIN(D6L420C9,RUN_YEARS),B7L804C1,B7L804C10,B7L804C19,B7L804C28,B7L804C37)</f>
        <v>59.619712447392757</v>
      </c>
      <c r="AX27" s="16" t="s">
        <v>30580</v>
      </c>
      <c r="AY27" s="33">
        <f>IF(D6L420C23=0,0,D6L420C19/D6L420C23)</f>
        <v>0.43489258888342891</v>
      </c>
      <c r="AZ27" s="16" t="s">
        <v>30581</v>
      </c>
      <c r="BA27" s="33">
        <f>IF(D6L420C5=0,0,D6L420C19/D6L420C5)</f>
        <v>0.39616159763173514</v>
      </c>
    </row>
    <row r="28" spans="1:53" x14ac:dyDescent="0.2">
      <c r="A28" s="11">
        <v>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30603</v>
      </c>
      <c r="I28" s="15">
        <f>B9L220C9</f>
        <v>0</v>
      </c>
      <c r="J28" s="16" t="s">
        <v>30604</v>
      </c>
      <c r="K28" s="21">
        <f>IF(FLOW_THRU_100PCT="Y",1,INDEX(VariabilityMatrix,D6L421C1,D6L421C9))</f>
        <v>0.26909372776099266</v>
      </c>
      <c r="L28" s="16" t="s">
        <v>30584</v>
      </c>
      <c r="M28" s="15">
        <f>IF(D6L421C2&lt;&gt;0,D6L421C2*D6L421C4,D6L421C3*D6L421C4)</f>
        <v>0</v>
      </c>
      <c r="N28" s="16" t="s">
        <v>30168</v>
      </c>
      <c r="O28" s="32">
        <f>A1L564C2</f>
        <v>0.5</v>
      </c>
      <c r="P28" s="16" t="s">
        <v>30585</v>
      </c>
      <c r="Q28" s="15">
        <f>D6L421C5*D6L421C6</f>
        <v>0</v>
      </c>
      <c r="R28" s="16" t="s">
        <v>30586</v>
      </c>
      <c r="S28" s="15">
        <f>D6L421C5-D6L421C7</f>
        <v>0</v>
      </c>
      <c r="T28" s="16" t="s">
        <v>24747</v>
      </c>
      <c r="U28" s="6">
        <f>A2L228C1</f>
        <v>1</v>
      </c>
      <c r="V28" s="16" t="s">
        <v>30587</v>
      </c>
      <c r="W28" s="33">
        <f>D6L421C7*CHOOSE(MIN(D6L421C9,RUN_YEARS),B7L804C9,B7L804C18,B7L804C27,B7L804C36,B7L804C45)</f>
        <v>0</v>
      </c>
      <c r="X28" s="16" t="s">
        <v>30588</v>
      </c>
      <c r="Y28" s="33">
        <f>D6L421C7-D6L421C10</f>
        <v>0</v>
      </c>
      <c r="Z28" s="16" t="s">
        <v>30589</v>
      </c>
      <c r="AA28" s="33">
        <f>CHOOSE(MIN(D6L421C9,RUN_YEARS),B7L804C7,B7L804C16,B7L804C25,B7L804C34,B7L804C43)</f>
        <v>5467</v>
      </c>
      <c r="AB28" s="16" t="s">
        <v>30590</v>
      </c>
      <c r="AC28" s="33">
        <f>IF(D6L421C12=0,0,D6L421C10/D6L421C12)</f>
        <v>0</v>
      </c>
      <c r="AD28" s="16" t="s">
        <v>30591</v>
      </c>
      <c r="AE28" s="33">
        <f>IF(D6L421C5=0,0,D6L421C10/D6L421C5)</f>
        <v>0</v>
      </c>
      <c r="AF28" s="16" t="s">
        <v>30592</v>
      </c>
      <c r="AG28" s="33">
        <f>CHOOSE(MIN(D6L421C9,RUN_YEARS),B7L804C5,B7L804C14,B7L804C23,B7L804C32,B7L804C41)</f>
        <v>140.25154052066014</v>
      </c>
      <c r="AH28" s="16" t="s">
        <v>30593</v>
      </c>
      <c r="AI28" s="33">
        <f>IF(D6L421C15=0,0,D6L421C11/D6L421C15)</f>
        <v>0</v>
      </c>
      <c r="AJ28" s="16" t="s">
        <v>30594</v>
      </c>
      <c r="AK28" s="33">
        <f>IF(D6L421C5=0,0,D6L421C11/D6L421C5)</f>
        <v>0</v>
      </c>
      <c r="AL28" s="16" t="s">
        <v>30595</v>
      </c>
      <c r="AM28" s="33">
        <f>D6L421C8*CHOOSE(MIN(D6L421C9,RUN_YEARS),B7L804C4,B7L804C13,B7L804C22,B7L804C31,B7L804C40)</f>
        <v>0</v>
      </c>
      <c r="AN28" s="16" t="s">
        <v>30596</v>
      </c>
      <c r="AO28" s="33">
        <f>D6L421C8-D6L421C18</f>
        <v>0</v>
      </c>
      <c r="AP28" s="16" t="s">
        <v>30597</v>
      </c>
      <c r="AQ28" s="33">
        <f>CHOOSE(MIN(D6L421C9,RUN_YEARS),B7L804C2,B7L804C11,B7L804C20,B7L804C29,B7L804C38)</f>
        <v>15.626995971344741</v>
      </c>
      <c r="AR28" s="16" t="s">
        <v>30598</v>
      </c>
      <c r="AS28" s="33">
        <f>IF(D6L421C20=0,0,D6L421C18/D6L421C20)</f>
        <v>0</v>
      </c>
      <c r="AT28" s="16" t="s">
        <v>30599</v>
      </c>
      <c r="AU28" s="33">
        <f>IF(D6L421C5=0,0,D6L421C18/D6L421C5)</f>
        <v>0</v>
      </c>
      <c r="AV28" s="16" t="s">
        <v>30600</v>
      </c>
      <c r="AW28" s="33">
        <f>CHOOSE(MIN(D6L421C9,RUN_YEARS),B7L804C1,B7L804C10,B7L804C19,B7L804C28,B7L804C37)</f>
        <v>59.619712447392757</v>
      </c>
      <c r="AX28" s="16" t="s">
        <v>30601</v>
      </c>
      <c r="AY28" s="33">
        <f>IF(D6L421C23=0,0,D6L421C19/D6L421C23)</f>
        <v>0</v>
      </c>
      <c r="AZ28" s="16" t="s">
        <v>30602</v>
      </c>
      <c r="BA28" s="33">
        <f>IF(D6L421C5=0,0,D6L421C19/D6L421C5)</f>
        <v>0</v>
      </c>
    </row>
    <row r="29" spans="1:53" x14ac:dyDescent="0.2">
      <c r="A29" s="11">
        <v>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30624</v>
      </c>
      <c r="I29" s="15">
        <f>B9L221C9</f>
        <v>0</v>
      </c>
      <c r="J29" s="16" t="s">
        <v>30625</v>
      </c>
      <c r="K29" s="21">
        <f>IF(FLOW_THRU_100PCT="Y",1,INDEX(VariabilityMatrix,D6L422C1,D6L422C9))</f>
        <v>0.26909372776099266</v>
      </c>
      <c r="L29" s="16" t="s">
        <v>30605</v>
      </c>
      <c r="M29" s="15">
        <f>IF(D6L422C2&lt;&gt;0,D6L422C2*D6L422C4,D6L422C3*D6L422C4)</f>
        <v>0</v>
      </c>
      <c r="N29" s="16" t="s">
        <v>30168</v>
      </c>
      <c r="O29" s="32">
        <f>A1L564C2</f>
        <v>0.5</v>
      </c>
      <c r="P29" s="16" t="s">
        <v>30606</v>
      </c>
      <c r="Q29" s="15">
        <f>D6L422C5*D6L422C6</f>
        <v>0</v>
      </c>
      <c r="R29" s="16" t="s">
        <v>30607</v>
      </c>
      <c r="S29" s="15">
        <f>D6L422C5-D6L422C7</f>
        <v>0</v>
      </c>
      <c r="T29" s="16" t="s">
        <v>24779</v>
      </c>
      <c r="U29" s="6">
        <f>A2L229C1</f>
        <v>1</v>
      </c>
      <c r="V29" s="16" t="s">
        <v>30608</v>
      </c>
      <c r="W29" s="33">
        <f>D6L422C7*CHOOSE(MIN(D6L422C9,RUN_YEARS),B7L804C9,B7L804C18,B7L804C27,B7L804C36,B7L804C45)</f>
        <v>0</v>
      </c>
      <c r="X29" s="16" t="s">
        <v>30609</v>
      </c>
      <c r="Y29" s="33">
        <f>D6L422C7-D6L422C10</f>
        <v>0</v>
      </c>
      <c r="Z29" s="16" t="s">
        <v>30610</v>
      </c>
      <c r="AA29" s="33">
        <f>CHOOSE(MIN(D6L422C9,RUN_YEARS),B7L804C7,B7L804C16,B7L804C25,B7L804C34,B7L804C43)</f>
        <v>5467</v>
      </c>
      <c r="AB29" s="16" t="s">
        <v>30611</v>
      </c>
      <c r="AC29" s="33">
        <f>IF(D6L422C12=0,0,D6L422C10/D6L422C12)</f>
        <v>0</v>
      </c>
      <c r="AD29" s="16" t="s">
        <v>30612</v>
      </c>
      <c r="AE29" s="33">
        <f>IF(D6L422C5=0,0,D6L422C10/D6L422C5)</f>
        <v>0</v>
      </c>
      <c r="AF29" s="16" t="s">
        <v>30613</v>
      </c>
      <c r="AG29" s="33">
        <f>CHOOSE(MIN(D6L422C9,RUN_YEARS),B7L804C5,B7L804C14,B7L804C23,B7L804C32,B7L804C41)</f>
        <v>140.25154052066014</v>
      </c>
      <c r="AH29" s="16" t="s">
        <v>30614</v>
      </c>
      <c r="AI29" s="33">
        <f>IF(D6L422C15=0,0,D6L422C11/D6L422C15)</f>
        <v>0</v>
      </c>
      <c r="AJ29" s="16" t="s">
        <v>30615</v>
      </c>
      <c r="AK29" s="33">
        <f>IF(D6L422C5=0,0,D6L422C11/D6L422C5)</f>
        <v>0</v>
      </c>
      <c r="AL29" s="16" t="s">
        <v>30616</v>
      </c>
      <c r="AM29" s="33">
        <f>D6L422C8*CHOOSE(MIN(D6L422C9,RUN_YEARS),B7L804C4,B7L804C13,B7L804C22,B7L804C31,B7L804C40)</f>
        <v>0</v>
      </c>
      <c r="AN29" s="16" t="s">
        <v>30617</v>
      </c>
      <c r="AO29" s="33">
        <f>D6L422C8-D6L422C18</f>
        <v>0</v>
      </c>
      <c r="AP29" s="16" t="s">
        <v>30618</v>
      </c>
      <c r="AQ29" s="33">
        <f>CHOOSE(MIN(D6L422C9,RUN_YEARS),B7L804C2,B7L804C11,B7L804C20,B7L804C29,B7L804C38)</f>
        <v>15.626995971344741</v>
      </c>
      <c r="AR29" s="16" t="s">
        <v>30619</v>
      </c>
      <c r="AS29" s="33">
        <f>IF(D6L422C20=0,0,D6L422C18/D6L422C20)</f>
        <v>0</v>
      </c>
      <c r="AT29" s="16" t="s">
        <v>30620</v>
      </c>
      <c r="AU29" s="33">
        <f>IF(D6L422C5=0,0,D6L422C18/D6L422C5)</f>
        <v>0</v>
      </c>
      <c r="AV29" s="16" t="s">
        <v>30621</v>
      </c>
      <c r="AW29" s="33">
        <f>CHOOSE(MIN(D6L422C9,RUN_YEARS),B7L804C1,B7L804C10,B7L804C19,B7L804C28,B7L804C37)</f>
        <v>59.619712447392757</v>
      </c>
      <c r="AX29" s="16" t="s">
        <v>30622</v>
      </c>
      <c r="AY29" s="33">
        <f>IF(D6L422C23=0,0,D6L422C19/D6L422C23)</f>
        <v>0</v>
      </c>
      <c r="AZ29" s="16" t="s">
        <v>30623</v>
      </c>
      <c r="BA29" s="33">
        <f>IF(D6L422C5=0,0,D6L422C19/D6L422C5)</f>
        <v>0</v>
      </c>
    </row>
    <row r="30" spans="1:53" x14ac:dyDescent="0.2">
      <c r="A30" s="11">
        <v>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30645</v>
      </c>
      <c r="I30" s="15">
        <f>B9L222C9</f>
        <v>0</v>
      </c>
      <c r="J30" s="16" t="s">
        <v>30646</v>
      </c>
      <c r="K30" s="21">
        <f>IF(FLOW_THRU_100PCT="Y",1,INDEX(VariabilityMatrix,D6L423C1,D6L423C9))</f>
        <v>0.26909372776099266</v>
      </c>
      <c r="L30" s="16" t="s">
        <v>30626</v>
      </c>
      <c r="M30" s="15">
        <f>IF(D6L423C2&lt;&gt;0,D6L423C2*D6L423C4,D6L423C3*D6L423C4)</f>
        <v>0</v>
      </c>
      <c r="N30" s="16" t="s">
        <v>30168</v>
      </c>
      <c r="O30" s="32">
        <f>A1L564C2</f>
        <v>0.5</v>
      </c>
      <c r="P30" s="16" t="s">
        <v>30627</v>
      </c>
      <c r="Q30" s="15">
        <f>D6L423C5*D6L423C6</f>
        <v>0</v>
      </c>
      <c r="R30" s="16" t="s">
        <v>30628</v>
      </c>
      <c r="S30" s="15">
        <f>D6L423C5-D6L423C7</f>
        <v>0</v>
      </c>
      <c r="T30" s="16" t="s">
        <v>24811</v>
      </c>
      <c r="U30" s="6">
        <f>A2L233C1</f>
        <v>1</v>
      </c>
      <c r="V30" s="16" t="s">
        <v>30629</v>
      </c>
      <c r="W30" s="33">
        <f>D6L423C7*CHOOSE(MIN(D6L423C9,RUN_YEARS),B7L804C9,B7L804C18,B7L804C27,B7L804C36,B7L804C45)</f>
        <v>0</v>
      </c>
      <c r="X30" s="16" t="s">
        <v>30630</v>
      </c>
      <c r="Y30" s="33">
        <f>D6L423C7-D6L423C10</f>
        <v>0</v>
      </c>
      <c r="Z30" s="16" t="s">
        <v>30631</v>
      </c>
      <c r="AA30" s="33">
        <f>CHOOSE(MIN(D6L423C9,RUN_YEARS),B7L804C7,B7L804C16,B7L804C25,B7L804C34,B7L804C43)</f>
        <v>5467</v>
      </c>
      <c r="AB30" s="16" t="s">
        <v>30632</v>
      </c>
      <c r="AC30" s="33">
        <f>IF(D6L423C12=0,0,D6L423C10/D6L423C12)</f>
        <v>0</v>
      </c>
      <c r="AD30" s="16" t="s">
        <v>30633</v>
      </c>
      <c r="AE30" s="33">
        <f>IF(D6L423C5=0,0,D6L423C10/D6L423C5)</f>
        <v>0</v>
      </c>
      <c r="AF30" s="16" t="s">
        <v>30634</v>
      </c>
      <c r="AG30" s="33">
        <f>CHOOSE(MIN(D6L423C9,RUN_YEARS),B7L804C5,B7L804C14,B7L804C23,B7L804C32,B7L804C41)</f>
        <v>140.25154052066014</v>
      </c>
      <c r="AH30" s="16" t="s">
        <v>30635</v>
      </c>
      <c r="AI30" s="33">
        <f>IF(D6L423C15=0,0,D6L423C11/D6L423C15)</f>
        <v>0</v>
      </c>
      <c r="AJ30" s="16" t="s">
        <v>30636</v>
      </c>
      <c r="AK30" s="33">
        <f>IF(D6L423C5=0,0,D6L423C11/D6L423C5)</f>
        <v>0</v>
      </c>
      <c r="AL30" s="16" t="s">
        <v>30637</v>
      </c>
      <c r="AM30" s="33">
        <f>D6L423C8*CHOOSE(MIN(D6L423C9,RUN_YEARS),B7L804C4,B7L804C13,B7L804C22,B7L804C31,B7L804C40)</f>
        <v>0</v>
      </c>
      <c r="AN30" s="16" t="s">
        <v>30638</v>
      </c>
      <c r="AO30" s="33">
        <f>D6L423C8-D6L423C18</f>
        <v>0</v>
      </c>
      <c r="AP30" s="16" t="s">
        <v>30639</v>
      </c>
      <c r="AQ30" s="33">
        <f>CHOOSE(MIN(D6L423C9,RUN_YEARS),B7L804C2,B7L804C11,B7L804C20,B7L804C29,B7L804C38)</f>
        <v>15.626995971344741</v>
      </c>
      <c r="AR30" s="16" t="s">
        <v>30640</v>
      </c>
      <c r="AS30" s="33">
        <f>IF(D6L423C20=0,0,D6L423C18/D6L423C20)</f>
        <v>0</v>
      </c>
      <c r="AT30" s="16" t="s">
        <v>30641</v>
      </c>
      <c r="AU30" s="33">
        <f>IF(D6L423C5=0,0,D6L423C18/D6L423C5)</f>
        <v>0</v>
      </c>
      <c r="AV30" s="16" t="s">
        <v>30642</v>
      </c>
      <c r="AW30" s="33">
        <f>CHOOSE(MIN(D6L423C9,RUN_YEARS),B7L804C1,B7L804C10,B7L804C19,B7L804C28,B7L804C37)</f>
        <v>59.619712447392757</v>
      </c>
      <c r="AX30" s="16" t="s">
        <v>30643</v>
      </c>
      <c r="AY30" s="33">
        <f>IF(D6L423C23=0,0,D6L423C19/D6L423C23)</f>
        <v>0</v>
      </c>
      <c r="AZ30" s="16" t="s">
        <v>30644</v>
      </c>
      <c r="BA30" s="33">
        <f>IF(D6L423C5=0,0,D6L423C19/D6L423C5)</f>
        <v>0</v>
      </c>
    </row>
    <row r="31" spans="1:53" x14ac:dyDescent="0.2">
      <c r="A31" s="11">
        <v>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30666</v>
      </c>
      <c r="I31" s="15">
        <f>B9L223C9</f>
        <v>0</v>
      </c>
      <c r="J31" s="16" t="s">
        <v>30667</v>
      </c>
      <c r="K31" s="21">
        <f>IF(FLOW_THRU_100PCT="Y",1,INDEX(VariabilityMatrix,D6L424C1,D6L424C9))</f>
        <v>0.26909372776099266</v>
      </c>
      <c r="L31" s="16" t="s">
        <v>30647</v>
      </c>
      <c r="M31" s="15">
        <f>IF(D6L424C2&lt;&gt;0,D6L424C2*D6L424C4,D6L424C3*D6L424C4)</f>
        <v>0</v>
      </c>
      <c r="N31" s="16" t="s">
        <v>30168</v>
      </c>
      <c r="O31" s="32">
        <f>A1L564C2</f>
        <v>0.5</v>
      </c>
      <c r="P31" s="16" t="s">
        <v>30648</v>
      </c>
      <c r="Q31" s="15">
        <f>D6L424C5*D6L424C6</f>
        <v>0</v>
      </c>
      <c r="R31" s="16" t="s">
        <v>30649</v>
      </c>
      <c r="S31" s="15">
        <f>D6L424C5-D6L424C7</f>
        <v>0</v>
      </c>
      <c r="T31" s="16" t="s">
        <v>24843</v>
      </c>
      <c r="U31" s="6">
        <f>A2L234C1</f>
        <v>1</v>
      </c>
      <c r="V31" s="16" t="s">
        <v>30650</v>
      </c>
      <c r="W31" s="33">
        <f>D6L424C7*CHOOSE(MIN(D6L424C9,RUN_YEARS),B7L804C9,B7L804C18,B7L804C27,B7L804C36,B7L804C45)</f>
        <v>0</v>
      </c>
      <c r="X31" s="16" t="s">
        <v>30651</v>
      </c>
      <c r="Y31" s="33">
        <f>D6L424C7-D6L424C10</f>
        <v>0</v>
      </c>
      <c r="Z31" s="16" t="s">
        <v>30652</v>
      </c>
      <c r="AA31" s="33">
        <f>CHOOSE(MIN(D6L424C9,RUN_YEARS),B7L804C7,B7L804C16,B7L804C25,B7L804C34,B7L804C43)</f>
        <v>5467</v>
      </c>
      <c r="AB31" s="16" t="s">
        <v>30653</v>
      </c>
      <c r="AC31" s="33">
        <f>IF(D6L424C12=0,0,D6L424C10/D6L424C12)</f>
        <v>0</v>
      </c>
      <c r="AD31" s="16" t="s">
        <v>30654</v>
      </c>
      <c r="AE31" s="33">
        <f>IF(D6L424C5=0,0,D6L424C10/D6L424C5)</f>
        <v>0</v>
      </c>
      <c r="AF31" s="16" t="s">
        <v>30655</v>
      </c>
      <c r="AG31" s="33">
        <f>CHOOSE(MIN(D6L424C9,RUN_YEARS),B7L804C5,B7L804C14,B7L804C23,B7L804C32,B7L804C41)</f>
        <v>140.25154052066014</v>
      </c>
      <c r="AH31" s="16" t="s">
        <v>30656</v>
      </c>
      <c r="AI31" s="33">
        <f>IF(D6L424C15=0,0,D6L424C11/D6L424C15)</f>
        <v>0</v>
      </c>
      <c r="AJ31" s="16" t="s">
        <v>30657</v>
      </c>
      <c r="AK31" s="33">
        <f>IF(D6L424C5=0,0,D6L424C11/D6L424C5)</f>
        <v>0</v>
      </c>
      <c r="AL31" s="16" t="s">
        <v>30658</v>
      </c>
      <c r="AM31" s="33">
        <f>D6L424C8*CHOOSE(MIN(D6L424C9,RUN_YEARS),B7L804C4,B7L804C13,B7L804C22,B7L804C31,B7L804C40)</f>
        <v>0</v>
      </c>
      <c r="AN31" s="16" t="s">
        <v>30659</v>
      </c>
      <c r="AO31" s="33">
        <f>D6L424C8-D6L424C18</f>
        <v>0</v>
      </c>
      <c r="AP31" s="16" t="s">
        <v>30660</v>
      </c>
      <c r="AQ31" s="33">
        <f>CHOOSE(MIN(D6L424C9,RUN_YEARS),B7L804C2,B7L804C11,B7L804C20,B7L804C29,B7L804C38)</f>
        <v>15.626995971344741</v>
      </c>
      <c r="AR31" s="16" t="s">
        <v>30661</v>
      </c>
      <c r="AS31" s="33">
        <f>IF(D6L424C20=0,0,D6L424C18/D6L424C20)</f>
        <v>0</v>
      </c>
      <c r="AT31" s="16" t="s">
        <v>30662</v>
      </c>
      <c r="AU31" s="33">
        <f>IF(D6L424C5=0,0,D6L424C18/D6L424C5)</f>
        <v>0</v>
      </c>
      <c r="AV31" s="16" t="s">
        <v>30663</v>
      </c>
      <c r="AW31" s="33">
        <f>CHOOSE(MIN(D6L424C9,RUN_YEARS),B7L804C1,B7L804C10,B7L804C19,B7L804C28,B7L804C37)</f>
        <v>59.619712447392757</v>
      </c>
      <c r="AX31" s="16" t="s">
        <v>30664</v>
      </c>
      <c r="AY31" s="33">
        <f>IF(D6L424C23=0,0,D6L424C19/D6L424C23)</f>
        <v>0</v>
      </c>
      <c r="AZ31" s="16" t="s">
        <v>30665</v>
      </c>
      <c r="BA31" s="33">
        <f>IF(D6L424C5=0,0,D6L424C19/D6L424C5)</f>
        <v>0</v>
      </c>
    </row>
    <row r="32" spans="1:53" x14ac:dyDescent="0.2">
      <c r="A32" s="11">
        <v>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30687</v>
      </c>
      <c r="I32" s="15">
        <f>B9L224C9</f>
        <v>0</v>
      </c>
      <c r="J32" s="16" t="s">
        <v>30688</v>
      </c>
      <c r="K32" s="21">
        <f>IF(FLOW_THRU_100PCT="Y",1,INDEX(VariabilityMatrix,D6L425C1,D6L425C9))</f>
        <v>0.26909372776099266</v>
      </c>
      <c r="L32" s="16" t="s">
        <v>30668</v>
      </c>
      <c r="M32" s="15">
        <f>IF(D6L425C2&lt;&gt;0,D6L425C2*D6L425C4,D6L425C3*D6L425C4)</f>
        <v>0</v>
      </c>
      <c r="N32" s="16" t="s">
        <v>30168</v>
      </c>
      <c r="O32" s="32">
        <f>A1L564C2</f>
        <v>0.5</v>
      </c>
      <c r="P32" s="16" t="s">
        <v>30669</v>
      </c>
      <c r="Q32" s="15">
        <f>D6L425C5*D6L425C6</f>
        <v>0</v>
      </c>
      <c r="R32" s="16" t="s">
        <v>30670</v>
      </c>
      <c r="S32" s="15">
        <f>D6L425C5-D6L425C7</f>
        <v>0</v>
      </c>
      <c r="T32" s="16" t="s">
        <v>24875</v>
      </c>
      <c r="U32" s="6">
        <f>A2L236C1</f>
        <v>1</v>
      </c>
      <c r="V32" s="16" t="s">
        <v>30671</v>
      </c>
      <c r="W32" s="33">
        <f>D6L425C7*CHOOSE(MIN(D6L425C9,RUN_YEARS),B7L804C9,B7L804C18,B7L804C27,B7L804C36,B7L804C45)</f>
        <v>0</v>
      </c>
      <c r="X32" s="16" t="s">
        <v>30672</v>
      </c>
      <c r="Y32" s="33">
        <f>D6L425C7-D6L425C10</f>
        <v>0</v>
      </c>
      <c r="Z32" s="16" t="s">
        <v>30673</v>
      </c>
      <c r="AA32" s="33">
        <f>CHOOSE(MIN(D6L425C9,RUN_YEARS),B7L804C7,B7L804C16,B7L804C25,B7L804C34,B7L804C43)</f>
        <v>5467</v>
      </c>
      <c r="AB32" s="16" t="s">
        <v>30674</v>
      </c>
      <c r="AC32" s="33">
        <f>IF(D6L425C12=0,0,D6L425C10/D6L425C12)</f>
        <v>0</v>
      </c>
      <c r="AD32" s="16" t="s">
        <v>30675</v>
      </c>
      <c r="AE32" s="33">
        <f>IF(D6L425C5=0,0,D6L425C10/D6L425C5)</f>
        <v>0</v>
      </c>
      <c r="AF32" s="16" t="s">
        <v>30676</v>
      </c>
      <c r="AG32" s="33">
        <f>CHOOSE(MIN(D6L425C9,RUN_YEARS),B7L804C5,B7L804C14,B7L804C23,B7L804C32,B7L804C41)</f>
        <v>140.25154052066014</v>
      </c>
      <c r="AH32" s="16" t="s">
        <v>30677</v>
      </c>
      <c r="AI32" s="33">
        <f>IF(D6L425C15=0,0,D6L425C11/D6L425C15)</f>
        <v>0</v>
      </c>
      <c r="AJ32" s="16" t="s">
        <v>30678</v>
      </c>
      <c r="AK32" s="33">
        <f>IF(D6L425C5=0,0,D6L425C11/D6L425C5)</f>
        <v>0</v>
      </c>
      <c r="AL32" s="16" t="s">
        <v>30679</v>
      </c>
      <c r="AM32" s="33">
        <f>D6L425C8*CHOOSE(MIN(D6L425C9,RUN_YEARS),B7L804C4,B7L804C13,B7L804C22,B7L804C31,B7L804C40)</f>
        <v>0</v>
      </c>
      <c r="AN32" s="16" t="s">
        <v>30680</v>
      </c>
      <c r="AO32" s="33">
        <f>D6L425C8-D6L425C18</f>
        <v>0</v>
      </c>
      <c r="AP32" s="16" t="s">
        <v>30681</v>
      </c>
      <c r="AQ32" s="33">
        <f>CHOOSE(MIN(D6L425C9,RUN_YEARS),B7L804C2,B7L804C11,B7L804C20,B7L804C29,B7L804C38)</f>
        <v>15.626995971344741</v>
      </c>
      <c r="AR32" s="16" t="s">
        <v>30682</v>
      </c>
      <c r="AS32" s="33">
        <f>IF(D6L425C20=0,0,D6L425C18/D6L425C20)</f>
        <v>0</v>
      </c>
      <c r="AT32" s="16" t="s">
        <v>30683</v>
      </c>
      <c r="AU32" s="33">
        <f>IF(D6L425C5=0,0,D6L425C18/D6L425C5)</f>
        <v>0</v>
      </c>
      <c r="AV32" s="16" t="s">
        <v>30684</v>
      </c>
      <c r="AW32" s="33">
        <f>CHOOSE(MIN(D6L425C9,RUN_YEARS),B7L804C1,B7L804C10,B7L804C19,B7L804C28,B7L804C37)</f>
        <v>59.619712447392757</v>
      </c>
      <c r="AX32" s="16" t="s">
        <v>30685</v>
      </c>
      <c r="AY32" s="33">
        <f>IF(D6L425C23=0,0,D6L425C19/D6L425C23)</f>
        <v>0</v>
      </c>
      <c r="AZ32" s="16" t="s">
        <v>30686</v>
      </c>
      <c r="BA32" s="33">
        <f>IF(D6L425C5=0,0,D6L425C19/D6L425C5)</f>
        <v>0</v>
      </c>
    </row>
    <row r="33" spans="1:53" x14ac:dyDescent="0.2">
      <c r="A33" s="11">
        <v>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30708</v>
      </c>
      <c r="I33" s="15">
        <f>B9L225C9</f>
        <v>0</v>
      </c>
      <c r="J33" s="16" t="s">
        <v>23241</v>
      </c>
      <c r="K33" s="21">
        <f>IF(FLOW_THRU_100PCT="Y",1,0.86)</f>
        <v>0.86</v>
      </c>
      <c r="L33" s="16" t="s">
        <v>30689</v>
      </c>
      <c r="M33" s="15">
        <f>IF(D6L426C2&lt;&gt;0,D6L426C2*D6L426C4,D6L426C3*D6L426C4)</f>
        <v>0</v>
      </c>
      <c r="N33" s="16" t="s">
        <v>30168</v>
      </c>
      <c r="O33" s="32">
        <f>A1L564C2</f>
        <v>0.5</v>
      </c>
      <c r="P33" s="16" t="s">
        <v>30690</v>
      </c>
      <c r="Q33" s="15">
        <f>D6L426C5*D6L426C6</f>
        <v>0</v>
      </c>
      <c r="R33" s="16" t="s">
        <v>30691</v>
      </c>
      <c r="S33" s="15">
        <f>D6L426C5-D6L426C7</f>
        <v>0</v>
      </c>
      <c r="T33" s="16" t="s">
        <v>24906</v>
      </c>
      <c r="U33" s="6">
        <f>A2L237C1</f>
        <v>1</v>
      </c>
      <c r="V33" s="16" t="s">
        <v>30692</v>
      </c>
      <c r="W33" s="33">
        <f>D6L426C7*CHOOSE(MIN(D6L426C9,RUN_YEARS),B7L804C9,B7L804C18,B7L804C27,B7L804C36,B7L804C45)</f>
        <v>0</v>
      </c>
      <c r="X33" s="16" t="s">
        <v>30693</v>
      </c>
      <c r="Y33" s="33">
        <f>D6L426C7-D6L426C10</f>
        <v>0</v>
      </c>
      <c r="Z33" s="16" t="s">
        <v>30694</v>
      </c>
      <c r="AA33" s="33">
        <f>CHOOSE(MIN(D6L426C9,RUN_YEARS),B7L804C7,B7L804C16,B7L804C25,B7L804C34,B7L804C43)</f>
        <v>5467</v>
      </c>
      <c r="AB33" s="16" t="s">
        <v>30695</v>
      </c>
      <c r="AC33" s="33">
        <f>IF(D6L426C12=0,0,D6L426C10/D6L426C12)</f>
        <v>0</v>
      </c>
      <c r="AD33" s="16" t="s">
        <v>30696</v>
      </c>
      <c r="AE33" s="33">
        <f>IF(D6L426C5=0,0,D6L426C10/D6L426C5)</f>
        <v>0</v>
      </c>
      <c r="AF33" s="16" t="s">
        <v>30697</v>
      </c>
      <c r="AG33" s="33">
        <f>CHOOSE(MIN(D6L426C9,RUN_YEARS),B7L804C5,B7L804C14,B7L804C23,B7L804C32,B7L804C41)</f>
        <v>140.25154052066014</v>
      </c>
      <c r="AH33" s="16" t="s">
        <v>30698</v>
      </c>
      <c r="AI33" s="33">
        <f>IF(D6L426C15=0,0,D6L426C11/D6L426C15)</f>
        <v>0</v>
      </c>
      <c r="AJ33" s="16" t="s">
        <v>30699</v>
      </c>
      <c r="AK33" s="33">
        <f>IF(D6L426C5=0,0,D6L426C11/D6L426C5)</f>
        <v>0</v>
      </c>
      <c r="AL33" s="16" t="s">
        <v>30700</v>
      </c>
      <c r="AM33" s="33">
        <f>D6L426C8*CHOOSE(MIN(D6L426C9,RUN_YEARS),B7L804C4,B7L804C13,B7L804C22,B7L804C31,B7L804C40)</f>
        <v>0</v>
      </c>
      <c r="AN33" s="16" t="s">
        <v>30701</v>
      </c>
      <c r="AO33" s="33">
        <f>D6L426C8-D6L426C18</f>
        <v>0</v>
      </c>
      <c r="AP33" s="16" t="s">
        <v>30702</v>
      </c>
      <c r="AQ33" s="33">
        <f>CHOOSE(MIN(D6L426C9,RUN_YEARS),B7L804C2,B7L804C11,B7L804C20,B7L804C29,B7L804C38)</f>
        <v>15.626995971344741</v>
      </c>
      <c r="AR33" s="16" t="s">
        <v>30703</v>
      </c>
      <c r="AS33" s="33">
        <f>IF(D6L426C20=0,0,D6L426C18/D6L426C20)</f>
        <v>0</v>
      </c>
      <c r="AT33" s="16" t="s">
        <v>30704</v>
      </c>
      <c r="AU33" s="33">
        <f>IF(D6L426C5=0,0,D6L426C18/D6L426C5)</f>
        <v>0</v>
      </c>
      <c r="AV33" s="16" t="s">
        <v>30705</v>
      </c>
      <c r="AW33" s="33">
        <f>CHOOSE(MIN(D6L426C9,RUN_YEARS),B7L804C1,B7L804C10,B7L804C19,B7L804C28,B7L804C37)</f>
        <v>59.619712447392757</v>
      </c>
      <c r="AX33" s="16" t="s">
        <v>30706</v>
      </c>
      <c r="AY33" s="33">
        <f>IF(D6L426C23=0,0,D6L426C19/D6L426C23)</f>
        <v>0</v>
      </c>
      <c r="AZ33" s="16" t="s">
        <v>30707</v>
      </c>
      <c r="BA33" s="33">
        <f>IF(D6L426C5=0,0,D6L426C19/D6L426C5)</f>
        <v>0</v>
      </c>
    </row>
    <row r="34" spans="1:53" x14ac:dyDescent="0.2">
      <c r="A34" s="11">
        <v>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30728</v>
      </c>
      <c r="I34" s="15">
        <f>B9L226C9</f>
        <v>39.247823960864174</v>
      </c>
      <c r="J34" s="16" t="s">
        <v>23241</v>
      </c>
      <c r="K34" s="21">
        <f>IF(FLOW_THRU_100PCT="Y",1,0.86)</f>
        <v>0.86</v>
      </c>
      <c r="L34" s="16" t="s">
        <v>30709</v>
      </c>
      <c r="M34" s="15">
        <f>IF(D6L427C2&lt;&gt;0,D6L427C2*D6L427C4,D6L427C3*D6L427C4)</f>
        <v>33.753128606343189</v>
      </c>
      <c r="N34" s="16" t="s">
        <v>30168</v>
      </c>
      <c r="O34" s="32">
        <f>A1L564C2</f>
        <v>0.5</v>
      </c>
      <c r="P34" s="16" t="s">
        <v>30710</v>
      </c>
      <c r="Q34" s="15">
        <f>D6L427C5*D6L427C6</f>
        <v>16.876564303171595</v>
      </c>
      <c r="R34" s="16" t="s">
        <v>30711</v>
      </c>
      <c r="S34" s="15">
        <f>D6L427C5-D6L427C7</f>
        <v>16.876564303171595</v>
      </c>
      <c r="T34" s="16" t="s">
        <v>24937</v>
      </c>
      <c r="U34" s="6">
        <f>A2L235C1</f>
        <v>3</v>
      </c>
      <c r="V34" s="16" t="s">
        <v>30712</v>
      </c>
      <c r="W34" s="33">
        <f>D6L427C7*CHOOSE(MIN(D6L427C9,RUN_YEARS),B7L804C9,B7L804C18,B7L804C27,B7L804C36,B7L804C45)</f>
        <v>15.825720192277018</v>
      </c>
      <c r="X34" s="16" t="s">
        <v>30713</v>
      </c>
      <c r="Y34" s="33">
        <f>D6L427C7-D6L427C10</f>
        <v>1.0508441108945767</v>
      </c>
      <c r="Z34" s="16" t="s">
        <v>30714</v>
      </c>
      <c r="AA34" s="33">
        <f>CHOOSE(MIN(D6L427C9,RUN_YEARS),B7L804C7,B7L804C16,B7L804C25,B7L804C34,B7L804C43)</f>
        <v>5155.666666666667</v>
      </c>
      <c r="AB34" s="16" t="s">
        <v>30715</v>
      </c>
      <c r="AC34" s="33">
        <f>IF(D6L427C12=0,0,D6L427C10/D6L427C12)</f>
        <v>3.0695778481173498E-3</v>
      </c>
      <c r="AD34" s="16" t="s">
        <v>30716</v>
      </c>
      <c r="AE34" s="33">
        <f>IF(D6L427C5=0,0,D6L427C10/D6L427C5)</f>
        <v>0.46886676422946189</v>
      </c>
      <c r="AF34" s="16" t="s">
        <v>30717</v>
      </c>
      <c r="AG34" s="33">
        <f>CHOOSE(MIN(D6L427C9,RUN_YEARS),B7L804C5,B7L804C14,B7L804C23,B7L804C32,B7L804C41)</f>
        <v>131.6698360103222</v>
      </c>
      <c r="AH34" s="16" t="s">
        <v>30718</v>
      </c>
      <c r="AI34" s="33">
        <f>IF(D6L427C15=0,0,D6L427C11/D6L427C15)</f>
        <v>7.9809024051051159E-3</v>
      </c>
      <c r="AJ34" s="16" t="s">
        <v>30719</v>
      </c>
      <c r="AK34" s="33">
        <f>IF(D6L427C5=0,0,D6L427C11/D6L427C5)</f>
        <v>3.1133235770538104E-2</v>
      </c>
      <c r="AL34" s="16" t="s">
        <v>30720</v>
      </c>
      <c r="AM34" s="33">
        <f>D6L427C8*CHOOSE(MIN(D6L427C9,RUN_YEARS),B7L804C4,B7L804C13,B7L804C22,B7L804C31,B7L804C40)</f>
        <v>3.3631570880083301</v>
      </c>
      <c r="AN34" s="16" t="s">
        <v>30721</v>
      </c>
      <c r="AO34" s="33">
        <f>D6L427C8-D6L427C18</f>
        <v>13.513407215163264</v>
      </c>
      <c r="AP34" s="16" t="s">
        <v>30722</v>
      </c>
      <c r="AQ34" s="33">
        <f>CHOOSE(MIN(D6L427C9,RUN_YEARS),B7L804C2,B7L804C11,B7L804C20,B7L804C29,B7L804C38)</f>
        <v>13.801150954209055</v>
      </c>
      <c r="AR34" s="16" t="s">
        <v>30723</v>
      </c>
      <c r="AS34" s="33">
        <f>IF(D6L427C20=0,0,D6L427C18/D6L427C20)</f>
        <v>0.24368671128712199</v>
      </c>
      <c r="AT34" s="16" t="s">
        <v>30724</v>
      </c>
      <c r="AU34" s="33">
        <f>IF(D6L427C5=0,0,D6L427C18/D6L427C5)</f>
        <v>9.9639862343791616E-2</v>
      </c>
      <c r="AV34" s="16" t="s">
        <v>30725</v>
      </c>
      <c r="AW34" s="33">
        <f>CHOOSE(MIN(D6L427C9,RUN_YEARS),B7L804C1,B7L804C10,B7L804C19,B7L804C28,B7L804C37)</f>
        <v>55.454017758240397</v>
      </c>
      <c r="AX34" s="16" t="s">
        <v>30726</v>
      </c>
      <c r="AY34" s="33">
        <f>IF(D6L427C23=0,0,D6L427C19/D6L427C23)</f>
        <v>0.24368671128712199</v>
      </c>
      <c r="AZ34" s="16" t="s">
        <v>30727</v>
      </c>
      <c r="BA34" s="33">
        <f>IF(D6L427C5=0,0,D6L427C19/D6L427C5)</f>
        <v>0.40036013765620837</v>
      </c>
    </row>
    <row r="35" spans="1:53" x14ac:dyDescent="0.2">
      <c r="A35" s="11">
        <v>428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30744</v>
      </c>
      <c r="G35" s="15">
        <f>SUM(D6L401C2:D6L427C2)-2*SUM(D6L409C2,D6L411C2,D6L422C2,D6L424C2,D6L427C2)</f>
        <v>0</v>
      </c>
      <c r="H35" s="16" t="s">
        <v>30745</v>
      </c>
      <c r="I35" s="15">
        <f>SUM(D6L401C3:D6L427C3)-2*SUM(D6L409C3,D6L411C3,D6L422C3,D6L424C3,D6L427C3)</f>
        <v>867.29865128329061</v>
      </c>
      <c r="J35" s="16" t="s">
        <v>945</v>
      </c>
      <c r="K35" s="21" t="str">
        <f>NULL_VALUE</f>
        <v>n/a</v>
      </c>
      <c r="L35" s="16" t="s">
        <v>30729</v>
      </c>
      <c r="M35" s="15">
        <f>SUM(D6L401C5:D6L427C5)-2*SUM(D6L409C5,D6L411C5,D6L422C5,D6L424C5,D6L427C5)</f>
        <v>514.39395709748965</v>
      </c>
      <c r="N35" s="16" t="s">
        <v>945</v>
      </c>
      <c r="O35" s="21" t="str">
        <f>NULL_VALUE</f>
        <v>n/a</v>
      </c>
      <c r="P35" s="16" t="s">
        <v>30730</v>
      </c>
      <c r="Q35" s="15">
        <f>SUM(D6L401C7:D6L427C7)-2*SUM(D6L409C7,D6L411C7,D6L422C7,D6L424C7,D6L427C7)</f>
        <v>257.19697854874482</v>
      </c>
      <c r="R35" s="16" t="s">
        <v>30731</v>
      </c>
      <c r="S35" s="15">
        <f>SUM(D6L401C8:D6L427C8)-2*SUM(D6L409C8,D6L411C8,D6L422C8,D6L424C8,D6L427C8)</f>
        <v>257.19697854874482</v>
      </c>
      <c r="U35" s="21" t="str">
        <f>NULL_VALUE</f>
        <v>n/a</v>
      </c>
      <c r="V35" s="16" t="s">
        <v>30732</v>
      </c>
      <c r="W35" s="33">
        <f>SUM(D6L401C10:D6L427C10)-2*SUM(D6L409C10,D6L411C10,D6L422C10,D6L424C10,D6L427C10)</f>
        <v>241.17360403552854</v>
      </c>
      <c r="X35" s="16" t="s">
        <v>30733</v>
      </c>
      <c r="Y35" s="33">
        <f>SUM(D6L401C11:D6L427C11)-2*SUM(D6L409C11,D6L411C11,D6L422C11,D6L424C11,D6L427C11)</f>
        <v>16.023374513216261</v>
      </c>
      <c r="Z35" s="16" t="s">
        <v>945</v>
      </c>
      <c r="AA35" s="21" t="str">
        <f>NULL_VALUE</f>
        <v>n/a</v>
      </c>
      <c r="AB35" s="16" t="s">
        <v>30734</v>
      </c>
      <c r="AC35" s="33">
        <f>SUM(D6L401C13:D6L427C13)-2*SUM(D6L409C13,D6L411C13,D6L422C13,D6L424C13,D6L427C13)</f>
        <v>4.6439446048699547E-2</v>
      </c>
      <c r="AD35" s="16" t="s">
        <v>30735</v>
      </c>
      <c r="AE35" s="33">
        <f>IF(D6L428C5=0,0,D6L428C10/D6L428C5)</f>
        <v>0.46884999465462329</v>
      </c>
      <c r="AF35" s="16" t="s">
        <v>945</v>
      </c>
      <c r="AG35" s="21" t="str">
        <f>NULL_VALUE</f>
        <v>n/a</v>
      </c>
      <c r="AH35" s="16" t="s">
        <v>30736</v>
      </c>
      <c r="AI35" s="33">
        <f>SUM(D6L401C16:D6L427C16)-2*SUM(D6L409C16,D6L411C16,D6L422C16,D6L424C16,D6L427C16)</f>
        <v>0.12074255972661904</v>
      </c>
      <c r="AJ35" s="16" t="s">
        <v>30737</v>
      </c>
      <c r="AK35" s="33">
        <f>IF(D6L428C5=0,0,D6L428C11/D6L428C5)</f>
        <v>3.1150005345376673E-2</v>
      </c>
      <c r="AL35" s="16" t="s">
        <v>30738</v>
      </c>
      <c r="AM35" s="33">
        <f>SUM(D6L401C18:D6L427C18)-2*SUM(D6L409C18,D6L411C18,D6L422C18,D6L424C18,D6L427C18)</f>
        <v>51.528945859309303</v>
      </c>
      <c r="AN35" s="16" t="s">
        <v>30739</v>
      </c>
      <c r="AO35" s="33">
        <f>SUM(D6L401C19:D6L427C19)-2*SUM(D6L409C19,D6L411C19,D6L422C19,D6L424C19,D6L427C19)</f>
        <v>205.66803268943548</v>
      </c>
      <c r="AP35" s="16" t="s">
        <v>945</v>
      </c>
      <c r="AQ35" s="21" t="str">
        <f>NULL_VALUE</f>
        <v>n/a</v>
      </c>
      <c r="AR35" s="16" t="s">
        <v>30740</v>
      </c>
      <c r="AS35" s="33">
        <f>SUM(D6L401C21:D6L427C21)-2*SUM(D6L409C21,D6L411C21,D6L422C21,D6L424C21,D6L427C21)</f>
        <v>3.6761304143083358</v>
      </c>
      <c r="AT35" s="16" t="s">
        <v>30741</v>
      </c>
      <c r="AU35" s="33">
        <f>IF(D6L428C5=0,0,D6L428C18/D6L428C5)</f>
        <v>0.1001740886500021</v>
      </c>
      <c r="AV35" s="16" t="s">
        <v>945</v>
      </c>
      <c r="AW35" s="21" t="str">
        <f>NULL_VALUE</f>
        <v>n/a</v>
      </c>
      <c r="AX35" s="16" t="s">
        <v>30742</v>
      </c>
      <c r="AY35" s="33">
        <f>SUM(D6L401C24:D6L427C24)-2*SUM(D6L409C24,D6L411C24,D6L422C24,D6L424C24,D6L427C24)</f>
        <v>3.6761304143083358</v>
      </c>
      <c r="AZ35" s="16" t="s">
        <v>30743</v>
      </c>
      <c r="BA35" s="33">
        <f>IF(D6L428C5=0,0,D6L428C19/D6L428C5)</f>
        <v>0.39982591134999784</v>
      </c>
    </row>
    <row r="36" spans="1:53" x14ac:dyDescent="0.2">
      <c r="A36" s="11">
        <v>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30765</v>
      </c>
      <c r="I36" s="15">
        <f>B5L416C3</f>
        <v>7.7930906165669898</v>
      </c>
      <c r="J36" s="16" t="s">
        <v>21752</v>
      </c>
      <c r="K36" s="21">
        <f>IF(FLOW_THRU_100PCT="Y",1,0.5)</f>
        <v>0.5</v>
      </c>
      <c r="L36" s="16" t="s">
        <v>30746</v>
      </c>
      <c r="M36" s="15">
        <f>IF(D6L429C2&lt;&gt;0,D6L429C2*D6L429C4,D6L429C3*D6L429C4)</f>
        <v>3.8965453082834949</v>
      </c>
      <c r="N36" s="16" t="s">
        <v>30168</v>
      </c>
      <c r="O36" s="32">
        <f>A1L564C2</f>
        <v>0.5</v>
      </c>
      <c r="P36" s="16" t="s">
        <v>30747</v>
      </c>
      <c r="Q36" s="15">
        <f>D6L429C5*D6L429C6</f>
        <v>1.9482726541417474</v>
      </c>
      <c r="R36" s="16" t="s">
        <v>30748</v>
      </c>
      <c r="S36" s="15">
        <f>D6L429C5-D6L429C7</f>
        <v>1.9482726541417474</v>
      </c>
      <c r="T36" s="16" t="s">
        <v>21993</v>
      </c>
      <c r="U36" s="6">
        <f>A3L714C1</f>
        <v>1</v>
      </c>
      <c r="V36" s="16" t="s">
        <v>30749</v>
      </c>
      <c r="W36" s="33">
        <f>D6L429C7*CHOOSE(MIN(D6L429C9,RUN_YEARS),B7L804C9,B7L804C18,B7L804C27,B7L804C36,B7L804C45)</f>
        <v>1.8264469377666532</v>
      </c>
      <c r="X36" s="16" t="s">
        <v>30750</v>
      </c>
      <c r="Y36" s="33">
        <f>D6L429C7-D6L429C10</f>
        <v>0.12182571637509421</v>
      </c>
      <c r="Z36" s="16" t="s">
        <v>30751</v>
      </c>
      <c r="AA36" s="33">
        <f>CHOOSE(MIN(D6L429C9,RUN_YEARS),B7L804C7,B7L804C16,B7L804C25,B7L804C34,B7L804C43)</f>
        <v>5467</v>
      </c>
      <c r="AB36" s="16" t="s">
        <v>30752</v>
      </c>
      <c r="AC36" s="33">
        <f>IF(D6L429C12=0,0,D6L429C10/D6L429C12)</f>
        <v>3.3408577606852994E-4</v>
      </c>
      <c r="AD36" s="16" t="s">
        <v>30753</v>
      </c>
      <c r="AE36" s="33">
        <f>IF(D6L429C5=0,0,D6L429C10/D6L429C5)</f>
        <v>0.46873494166329588</v>
      </c>
      <c r="AF36" s="16" t="s">
        <v>30754</v>
      </c>
      <c r="AG36" s="33">
        <f>CHOOSE(MIN(D6L429C9,RUN_YEARS),B7L804C5,B7L804C14,B7L804C23,B7L804C32,B7L804C41)</f>
        <v>140.25154052066014</v>
      </c>
      <c r="AH36" s="16" t="s">
        <v>30755</v>
      </c>
      <c r="AI36" s="33">
        <f>IF(D6L429C15=0,0,D6L429C11/D6L429C15)</f>
        <v>8.6862301777817781E-4</v>
      </c>
      <c r="AJ36" s="16" t="s">
        <v>30756</v>
      </c>
      <c r="AK36" s="33">
        <f>IF(D6L429C5=0,0,D6L429C11/D6L429C5)</f>
        <v>3.1265058336704121E-2</v>
      </c>
      <c r="AL36" s="16" t="s">
        <v>30757</v>
      </c>
      <c r="AM36" s="33">
        <f>D6L429C8*CHOOSE(MIN(D6L429C9,RUN_YEARS),B7L804C4,B7L804C13,B7L804C22,B7L804C31,B7L804C40)</f>
        <v>0.40461103956771632</v>
      </c>
      <c r="AN36" s="16" t="s">
        <v>30758</v>
      </c>
      <c r="AO36" s="33">
        <f>D6L429C8-D6L429C18</f>
        <v>1.5436616145740312</v>
      </c>
      <c r="AP36" s="16" t="s">
        <v>30759</v>
      </c>
      <c r="AQ36" s="33">
        <f>CHOOSE(MIN(D6L429C9,RUN_YEARS),B7L804C2,B7L804C11,B7L804C20,B7L804C29,B7L804C38)</f>
        <v>15.626995971344741</v>
      </c>
      <c r="AR36" s="16" t="s">
        <v>30760</v>
      </c>
      <c r="AS36" s="33">
        <f>IF(D6L429C20=0,0,D6L429C18/D6L429C20)</f>
        <v>2.5891799057838918E-2</v>
      </c>
      <c r="AT36" s="16" t="s">
        <v>30761</v>
      </c>
      <c r="AU36" s="33">
        <f>IF(D6L429C5=0,0,D6L429C18/D6L429C5)</f>
        <v>0.1038384023682649</v>
      </c>
      <c r="AV36" s="16" t="s">
        <v>30762</v>
      </c>
      <c r="AW36" s="33">
        <f>CHOOSE(MIN(D6L429C9,RUN_YEARS),B7L804C1,B7L804C10,B7L804C19,B7L804C28,B7L804C37)</f>
        <v>59.619712447392757</v>
      </c>
      <c r="AX36" s="16" t="s">
        <v>30763</v>
      </c>
      <c r="AY36" s="33">
        <f>IF(D6L429C23=0,0,D6L429C19/D6L429C23)</f>
        <v>2.5891799057838921E-2</v>
      </c>
      <c r="AZ36" s="16" t="s">
        <v>30764</v>
      </c>
      <c r="BA36" s="33">
        <f>IF(D6L429C5=0,0,D6L429C19/D6L429C5)</f>
        <v>0.39616159763173514</v>
      </c>
    </row>
    <row r="37" spans="1:53" x14ac:dyDescent="0.2">
      <c r="A37" s="11">
        <v>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30785</v>
      </c>
      <c r="I37" s="15">
        <f>B5L416C4</f>
        <v>8.4067859941391473E-2</v>
      </c>
      <c r="J37" s="16" t="s">
        <v>21739</v>
      </c>
      <c r="K37" s="21">
        <f>IF(FLOW_THRU_100PCT="Y",1,1)</f>
        <v>1</v>
      </c>
      <c r="L37" s="16" t="s">
        <v>30766</v>
      </c>
      <c r="M37" s="15">
        <f>IF(D6L430C2&lt;&gt;0,D6L430C2*D6L430C4,D6L430C3*D6L430C4)</f>
        <v>8.4067859941391473E-2</v>
      </c>
      <c r="N37" s="16" t="s">
        <v>30168</v>
      </c>
      <c r="O37" s="32">
        <f>A1L564C2</f>
        <v>0.5</v>
      </c>
      <c r="P37" s="16" t="s">
        <v>30767</v>
      </c>
      <c r="Q37" s="15">
        <f>D6L430C5*D6L430C6</f>
        <v>4.2033929970695737E-2</v>
      </c>
      <c r="R37" s="16" t="s">
        <v>30768</v>
      </c>
      <c r="S37" s="15">
        <f>D6L430C5-D6L430C7</f>
        <v>4.2033929970695737E-2</v>
      </c>
      <c r="T37" s="16" t="s">
        <v>22005</v>
      </c>
      <c r="U37" s="6">
        <f>A3L815C1</f>
        <v>1</v>
      </c>
      <c r="V37" s="16" t="s">
        <v>30769</v>
      </c>
      <c r="W37" s="33">
        <f>D6L430C7*CHOOSE(MIN(D6L430C9,RUN_YEARS),B7L804C9,B7L804C18,B7L804C27,B7L804C36,B7L804C45)</f>
        <v>3.9405543425386262E-2</v>
      </c>
      <c r="X37" s="16" t="s">
        <v>30770</v>
      </c>
      <c r="Y37" s="33">
        <f>D6L430C7-D6L430C10</f>
        <v>2.6283865453094746E-3</v>
      </c>
      <c r="Z37" s="16" t="s">
        <v>30771</v>
      </c>
      <c r="AA37" s="33">
        <f>CHOOSE(MIN(D6L430C9,RUN_YEARS),B7L804C7,B7L804C16,B7L804C25,B7L804C34,B7L804C43)</f>
        <v>5467</v>
      </c>
      <c r="AB37" s="16" t="s">
        <v>30772</v>
      </c>
      <c r="AC37" s="33">
        <f>IF(D6L430C12=0,0,D6L430C10/D6L430C12)</f>
        <v>7.2078916088140225E-6</v>
      </c>
      <c r="AD37" s="16" t="s">
        <v>30773</v>
      </c>
      <c r="AE37" s="33">
        <f>IF(D6L430C5=0,0,D6L430C10/D6L430C5)</f>
        <v>0.46873494166329588</v>
      </c>
      <c r="AF37" s="16" t="s">
        <v>30774</v>
      </c>
      <c r="AG37" s="33">
        <f>CHOOSE(MIN(D6L430C9,RUN_YEARS),B7L804C5,B7L804C14,B7L804C23,B7L804C32,B7L804C41)</f>
        <v>140.25154052066014</v>
      </c>
      <c r="AH37" s="16" t="s">
        <v>30775</v>
      </c>
      <c r="AI37" s="33">
        <f>IF(D6L430C15=0,0,D6L430C11/D6L430C15)</f>
        <v>1.874051818291645E-5</v>
      </c>
      <c r="AJ37" s="16" t="s">
        <v>30776</v>
      </c>
      <c r="AK37" s="33">
        <f>IF(D6L430C5=0,0,D6L430C11/D6L430C5)</f>
        <v>3.1265058336704107E-2</v>
      </c>
      <c r="AL37" s="16" t="s">
        <v>30777</v>
      </c>
      <c r="AM37" s="33">
        <f>D6L430C8*CHOOSE(MIN(D6L430C9,RUN_YEARS),B7L804C4,B7L804C13,B7L804C22,B7L804C31,B7L804C40)</f>
        <v>8.7294722668331461E-3</v>
      </c>
      <c r="AN37" s="16" t="s">
        <v>30778</v>
      </c>
      <c r="AO37" s="33">
        <f>D6L430C8-D6L430C18</f>
        <v>3.3304457703862589E-2</v>
      </c>
      <c r="AP37" s="16" t="s">
        <v>30779</v>
      </c>
      <c r="AQ37" s="33">
        <f>CHOOSE(MIN(D6L430C9,RUN_YEARS),B7L804C2,B7L804C11,B7L804C20,B7L804C29,B7L804C38)</f>
        <v>15.626995971344741</v>
      </c>
      <c r="AR37" s="16" t="s">
        <v>30780</v>
      </c>
      <c r="AS37" s="33">
        <f>IF(D6L430C20=0,0,D6L430C18/D6L430C20)</f>
        <v>5.5861486640429166E-4</v>
      </c>
      <c r="AT37" s="16" t="s">
        <v>30781</v>
      </c>
      <c r="AU37" s="33">
        <f>IF(D6L430C5=0,0,D6L430C18/D6L430C5)</f>
        <v>0.1038384023682649</v>
      </c>
      <c r="AV37" s="16" t="s">
        <v>30782</v>
      </c>
      <c r="AW37" s="33">
        <f>CHOOSE(MIN(D6L430C9,RUN_YEARS),B7L804C1,B7L804C10,B7L804C19,B7L804C28,B7L804C37)</f>
        <v>59.619712447392757</v>
      </c>
      <c r="AX37" s="16" t="s">
        <v>30783</v>
      </c>
      <c r="AY37" s="33">
        <f>IF(D6L430C23=0,0,D6L430C19/D6L430C23)</f>
        <v>5.5861486640429166E-4</v>
      </c>
      <c r="AZ37" s="16" t="s">
        <v>30784</v>
      </c>
      <c r="BA37" s="33">
        <f>IF(D6L430C5=0,0,D6L430C19/D6L430C5)</f>
        <v>0.39616159763173509</v>
      </c>
    </row>
    <row r="38" spans="1:53" x14ac:dyDescent="0.2">
      <c r="A38" s="11">
        <v>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30805</v>
      </c>
      <c r="I38" s="15">
        <f>B5L416C7</f>
        <v>2.1785913140311806</v>
      </c>
      <c r="J38" s="16" t="s">
        <v>21752</v>
      </c>
      <c r="K38" s="21">
        <f>IF(FLOW_THRU_100PCT="Y",1,0.5)</f>
        <v>0.5</v>
      </c>
      <c r="L38" s="16" t="s">
        <v>30786</v>
      </c>
      <c r="M38" s="15">
        <f>IF(D6L431C2&lt;&gt;0,D6L431C2*D6L431C4,D6L431C3*D6L431C4)</f>
        <v>1.0892956570155903</v>
      </c>
      <c r="N38" s="16" t="s">
        <v>30168</v>
      </c>
      <c r="O38" s="32">
        <f>A1L564C2</f>
        <v>0.5</v>
      </c>
      <c r="P38" s="16" t="s">
        <v>30787</v>
      </c>
      <c r="Q38" s="15">
        <f>D6L431C5*D6L431C6</f>
        <v>0.54464782850779514</v>
      </c>
      <c r="R38" s="16" t="s">
        <v>30788</v>
      </c>
      <c r="S38" s="15">
        <f>D6L431C5-D6L431C7</f>
        <v>0.54464782850779514</v>
      </c>
      <c r="T38" s="16" t="s">
        <v>26353</v>
      </c>
      <c r="U38" s="6">
        <f>A3L439C1</f>
        <v>1</v>
      </c>
      <c r="V38" s="16" t="s">
        <v>30789</v>
      </c>
      <c r="W38" s="33">
        <f>D6L431C7*CHOOSE(MIN(D6L431C9,RUN_YEARS),B7L804C9,B7L804C18,B7L804C27,B7L804C36,B7L804C45)</f>
        <v>0.51059093624528429</v>
      </c>
      <c r="X38" s="16" t="s">
        <v>30790</v>
      </c>
      <c r="Y38" s="33">
        <f>D6L431C7-D6L431C10</f>
        <v>3.4056892262510852E-2</v>
      </c>
      <c r="Z38" s="16" t="s">
        <v>30791</v>
      </c>
      <c r="AA38" s="33">
        <f>CHOOSE(MIN(D6L431C9,RUN_YEARS),B7L804C7,B7L804C16,B7L804C25,B7L804C34,B7L804C43)</f>
        <v>5467</v>
      </c>
      <c r="AB38" s="16" t="s">
        <v>30792</v>
      </c>
      <c r="AC38" s="33">
        <f>IF(D6L431C12=0,0,D6L431C10/D6L431C12)</f>
        <v>9.3395086198149675E-5</v>
      </c>
      <c r="AD38" s="16" t="s">
        <v>30793</v>
      </c>
      <c r="AE38" s="33">
        <f>IF(D6L431C5=0,0,D6L431C10/D6L431C5)</f>
        <v>0.46873494166329588</v>
      </c>
      <c r="AF38" s="16" t="s">
        <v>30794</v>
      </c>
      <c r="AG38" s="33">
        <f>CHOOSE(MIN(D6L431C9,RUN_YEARS),B7L804C5,B7L804C14,B7L804C23,B7L804C32,B7L804C41)</f>
        <v>140.25154052066014</v>
      </c>
      <c r="AH38" s="16" t="s">
        <v>30795</v>
      </c>
      <c r="AI38" s="33">
        <f>IF(D6L431C15=0,0,D6L431C11/D6L431C15)</f>
        <v>2.4282722411518901E-4</v>
      </c>
      <c r="AJ38" s="16" t="s">
        <v>30796</v>
      </c>
      <c r="AK38" s="33">
        <f>IF(D6L431C5=0,0,D6L431C11/D6L431C5)</f>
        <v>3.12650583367041E-2</v>
      </c>
      <c r="AL38" s="16" t="s">
        <v>30797</v>
      </c>
      <c r="AM38" s="33">
        <f>D6L431C8*CHOOSE(MIN(D6L431C9,RUN_YEARS),B7L804C4,B7L804C13,B7L804C22,B7L804C31,B7L804C40)</f>
        <v>0.11311072073118834</v>
      </c>
      <c r="AN38" s="16" t="s">
        <v>30798</v>
      </c>
      <c r="AO38" s="33">
        <f>D6L431C8-D6L431C18</f>
        <v>0.43153710777660681</v>
      </c>
      <c r="AP38" s="16" t="s">
        <v>30799</v>
      </c>
      <c r="AQ38" s="33">
        <f>CHOOSE(MIN(D6L431C9,RUN_YEARS),B7L804C2,B7L804C11,B7L804C20,B7L804C29,B7L804C38)</f>
        <v>15.626995971344741</v>
      </c>
      <c r="AR38" s="16" t="s">
        <v>30800</v>
      </c>
      <c r="AS38" s="33">
        <f>IF(D6L431C20=0,0,D6L431C18/D6L431C20)</f>
        <v>7.2381615083666586E-3</v>
      </c>
      <c r="AT38" s="16" t="s">
        <v>30801</v>
      </c>
      <c r="AU38" s="33">
        <f>IF(D6L431C5=0,0,D6L431C18/D6L431C5)</f>
        <v>0.1038384023682649</v>
      </c>
      <c r="AV38" s="16" t="s">
        <v>30802</v>
      </c>
      <c r="AW38" s="33">
        <f>CHOOSE(MIN(D6L431C9,RUN_YEARS),B7L804C1,B7L804C10,B7L804C19,B7L804C28,B7L804C37)</f>
        <v>59.619712447392757</v>
      </c>
      <c r="AX38" s="16" t="s">
        <v>30803</v>
      </c>
      <c r="AY38" s="33">
        <f>IF(D6L431C23=0,0,D6L431C19/D6L431C23)</f>
        <v>7.2381615083666586E-3</v>
      </c>
      <c r="AZ38" s="16" t="s">
        <v>30804</v>
      </c>
      <c r="BA38" s="33">
        <f>IF(D6L431C5=0,0,D6L431C19/D6L431C5)</f>
        <v>0.39616159763173509</v>
      </c>
    </row>
    <row r="39" spans="1:53" x14ac:dyDescent="0.2">
      <c r="A39" s="11">
        <v>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30825</v>
      </c>
      <c r="I39" s="15">
        <f>B5L416C8</f>
        <v>0</v>
      </c>
      <c r="J39" s="16" t="s">
        <v>21739</v>
      </c>
      <c r="K39" s="21">
        <f>IF(FLOW_THRU_100PCT="Y",1,1)</f>
        <v>1</v>
      </c>
      <c r="L39" s="16" t="s">
        <v>30806</v>
      </c>
      <c r="M39" s="15">
        <f>IF(D6L432C2&lt;&gt;0,D6L432C2*D6L432C4,D6L432C3*D6L432C4)</f>
        <v>0</v>
      </c>
      <c r="N39" s="16" t="s">
        <v>30168</v>
      </c>
      <c r="O39" s="32">
        <f>A1L564C2</f>
        <v>0.5</v>
      </c>
      <c r="P39" s="16" t="s">
        <v>30807</v>
      </c>
      <c r="Q39" s="15">
        <f>D6L432C5*D6L432C6</f>
        <v>0</v>
      </c>
      <c r="R39" s="16" t="s">
        <v>30808</v>
      </c>
      <c r="S39" s="15">
        <f>D6L432C5-D6L432C7</f>
        <v>0</v>
      </c>
      <c r="T39" s="16" t="s">
        <v>26377</v>
      </c>
      <c r="U39" s="6">
        <f>A3L639C1</f>
        <v>1</v>
      </c>
      <c r="V39" s="16" t="s">
        <v>30809</v>
      </c>
      <c r="W39" s="33">
        <f>D6L432C7*CHOOSE(MIN(D6L432C9,RUN_YEARS),B7L804C9,B7L804C18,B7L804C27,B7L804C36,B7L804C45)</f>
        <v>0</v>
      </c>
      <c r="X39" s="16" t="s">
        <v>30810</v>
      </c>
      <c r="Y39" s="33">
        <f>D6L432C7-D6L432C10</f>
        <v>0</v>
      </c>
      <c r="Z39" s="16" t="s">
        <v>30811</v>
      </c>
      <c r="AA39" s="33">
        <f>CHOOSE(MIN(D6L432C9,RUN_YEARS),B7L804C7,B7L804C16,B7L804C25,B7L804C34,B7L804C43)</f>
        <v>5467</v>
      </c>
      <c r="AB39" s="16" t="s">
        <v>30812</v>
      </c>
      <c r="AC39" s="33">
        <f>IF(D6L432C12=0,0,D6L432C10/D6L432C12)</f>
        <v>0</v>
      </c>
      <c r="AD39" s="16" t="s">
        <v>30813</v>
      </c>
      <c r="AE39" s="33">
        <f>IF(D6L432C5=0,0,D6L432C10/D6L432C5)</f>
        <v>0</v>
      </c>
      <c r="AF39" s="16" t="s">
        <v>30814</v>
      </c>
      <c r="AG39" s="33">
        <f>CHOOSE(MIN(D6L432C9,RUN_YEARS),B7L804C5,B7L804C14,B7L804C23,B7L804C32,B7L804C41)</f>
        <v>140.25154052066014</v>
      </c>
      <c r="AH39" s="16" t="s">
        <v>30815</v>
      </c>
      <c r="AI39" s="33">
        <f>IF(D6L432C15=0,0,D6L432C11/D6L432C15)</f>
        <v>0</v>
      </c>
      <c r="AJ39" s="16" t="s">
        <v>30816</v>
      </c>
      <c r="AK39" s="33">
        <f>IF(D6L432C5=0,0,D6L432C11/D6L432C5)</f>
        <v>0</v>
      </c>
      <c r="AL39" s="16" t="s">
        <v>30817</v>
      </c>
      <c r="AM39" s="33">
        <f>D6L432C8*CHOOSE(MIN(D6L432C9,RUN_YEARS),B7L804C4,B7L804C13,B7L804C22,B7L804C31,B7L804C40)</f>
        <v>0</v>
      </c>
      <c r="AN39" s="16" t="s">
        <v>30818</v>
      </c>
      <c r="AO39" s="33">
        <f>D6L432C8-D6L432C18</f>
        <v>0</v>
      </c>
      <c r="AP39" s="16" t="s">
        <v>30819</v>
      </c>
      <c r="AQ39" s="33">
        <f>CHOOSE(MIN(D6L432C9,RUN_YEARS),B7L804C2,B7L804C11,B7L804C20,B7L804C29,B7L804C38)</f>
        <v>15.626995971344741</v>
      </c>
      <c r="AR39" s="16" t="s">
        <v>30820</v>
      </c>
      <c r="AS39" s="33">
        <f>IF(D6L432C20=0,0,D6L432C18/D6L432C20)</f>
        <v>0</v>
      </c>
      <c r="AT39" s="16" t="s">
        <v>30821</v>
      </c>
      <c r="AU39" s="33">
        <f>IF(D6L432C5=0,0,D6L432C18/D6L432C5)</f>
        <v>0</v>
      </c>
      <c r="AV39" s="16" t="s">
        <v>30822</v>
      </c>
      <c r="AW39" s="33">
        <f>CHOOSE(MIN(D6L432C9,RUN_YEARS),B7L804C1,B7L804C10,B7L804C19,B7L804C28,B7L804C37)</f>
        <v>59.619712447392757</v>
      </c>
      <c r="AX39" s="16" t="s">
        <v>30823</v>
      </c>
      <c r="AY39" s="33">
        <f>IF(D6L432C23=0,0,D6L432C19/D6L432C23)</f>
        <v>0</v>
      </c>
      <c r="AZ39" s="16" t="s">
        <v>30824</v>
      </c>
      <c r="BA39" s="33">
        <f>IF(D6L432C5=0,0,D6L432C19/D6L432C5)</f>
        <v>0</v>
      </c>
    </row>
    <row r="40" spans="1:53" x14ac:dyDescent="0.2">
      <c r="A40" s="11">
        <v>433</v>
      </c>
      <c r="B40" s="14" t="s">
        <v>6399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7970</v>
      </c>
      <c r="I40" s="15">
        <f>B2L218C2</f>
        <v>333</v>
      </c>
      <c r="J40" s="16" t="s">
        <v>21739</v>
      </c>
      <c r="K40" s="21">
        <f>IF(FLOW_THRU_100PCT="Y",1,1)</f>
        <v>1</v>
      </c>
      <c r="L40" s="16" t="s">
        <v>30826</v>
      </c>
      <c r="M40" s="15">
        <f>IF(D6L433C2&lt;&gt;0,D6L433C2*D6L433C4,D6L433C3*D6L433C4)</f>
        <v>333</v>
      </c>
      <c r="N40" s="16" t="s">
        <v>30827</v>
      </c>
      <c r="O40" s="32">
        <f>A1L564C4</f>
        <v>0.4</v>
      </c>
      <c r="P40" s="16" t="s">
        <v>30828</v>
      </c>
      <c r="Q40" s="15">
        <f>D6L433C5*D6L433C6</f>
        <v>133.20000000000002</v>
      </c>
      <c r="R40" s="16" t="s">
        <v>30829</v>
      </c>
      <c r="S40" s="15">
        <f>D6L433C5-D6L433C7</f>
        <v>199.79999999999998</v>
      </c>
      <c r="T40" s="16" t="s">
        <v>30846</v>
      </c>
      <c r="U40" s="6">
        <f>A3L411C1</f>
        <v>1</v>
      </c>
      <c r="V40" s="16" t="s">
        <v>30830</v>
      </c>
      <c r="W40" s="33">
        <f>D6L433C7*CHOOSE(MIN(D6L433C9,RUN_YEARS),B7L804C9,B7L804C18,B7L804C27,B7L804C36,B7L804C45)</f>
        <v>124.87098845910204</v>
      </c>
      <c r="X40" s="16" t="s">
        <v>30831</v>
      </c>
      <c r="Y40" s="33">
        <f>D6L433C7-D6L433C10</f>
        <v>8.3290115408979801</v>
      </c>
      <c r="Z40" s="16" t="s">
        <v>30832</v>
      </c>
      <c r="AA40" s="33">
        <f>CHOOSE(MIN(D6L433C9,RUN_YEARS),B7L804C7,B7L804C16,B7L804C25,B7L804C34,B7L804C43)</f>
        <v>5467</v>
      </c>
      <c r="AB40" s="16" t="s">
        <v>30833</v>
      </c>
      <c r="AC40" s="33">
        <f>IF(D6L433C12=0,0,D6L433C10/D6L433C12)</f>
        <v>2.2840861250978971E-2</v>
      </c>
      <c r="AD40" s="16" t="s">
        <v>30834</v>
      </c>
      <c r="AE40" s="33">
        <f>IF(D6L433C5=0,0,D6L433C10/D6L433C5)</f>
        <v>0.37498795333063673</v>
      </c>
      <c r="AF40" s="16" t="s">
        <v>30835</v>
      </c>
      <c r="AG40" s="33">
        <f>CHOOSE(MIN(D6L433C9,RUN_YEARS),B7L804C5,B7L804C14,B7L804C23,B7L804C32,B7L804C41)</f>
        <v>140.25154052066014</v>
      </c>
      <c r="AH40" s="16" t="s">
        <v>30836</v>
      </c>
      <c r="AI40" s="33">
        <f>IF(D6L433C15=0,0,D6L433C11/D6L433C15)</f>
        <v>5.9386239252545339E-2</v>
      </c>
      <c r="AJ40" s="16" t="s">
        <v>30837</v>
      </c>
      <c r="AK40" s="33">
        <f>IF(D6L433C5=0,0,D6L433C11/D6L433C5)</f>
        <v>2.5012046669363304E-2</v>
      </c>
      <c r="AL40" s="16" t="s">
        <v>30838</v>
      </c>
      <c r="AM40" s="33">
        <f>D6L433C8*CHOOSE(MIN(D6L433C9,RUN_YEARS),B7L804C4,B7L804C13,B7L804C22,B7L804C31,B7L804C40)</f>
        <v>41.493825586358653</v>
      </c>
      <c r="AN40" s="16" t="s">
        <v>30839</v>
      </c>
      <c r="AO40" s="33">
        <f>D6L433C8-D6L433C18</f>
        <v>158.30617441364132</v>
      </c>
      <c r="AP40" s="16" t="s">
        <v>30840</v>
      </c>
      <c r="AQ40" s="33">
        <f>CHOOSE(MIN(D6L433C9,RUN_YEARS),B7L804C2,B7L804C11,B7L804C20,B7L804C29,B7L804C38)</f>
        <v>15.626995971344741</v>
      </c>
      <c r="AR40" s="16" t="s">
        <v>30841</v>
      </c>
      <c r="AS40" s="33">
        <f>IF(D6L433C20=0,0,D6L433C18/D6L433C20)</f>
        <v>2.6552656481415866</v>
      </c>
      <c r="AT40" s="16" t="s">
        <v>30842</v>
      </c>
      <c r="AU40" s="33">
        <f>IF(D6L433C5=0,0,D6L433C18/D6L433C5)</f>
        <v>0.12460608284191788</v>
      </c>
      <c r="AV40" s="16" t="s">
        <v>30843</v>
      </c>
      <c r="AW40" s="33">
        <f>CHOOSE(MIN(D6L433C9,RUN_YEARS),B7L804C1,B7L804C10,B7L804C19,B7L804C28,B7L804C37)</f>
        <v>59.619712447392757</v>
      </c>
      <c r="AX40" s="16" t="s">
        <v>30844</v>
      </c>
      <c r="AY40" s="33">
        <f>IF(D6L433C23=0,0,D6L433C19/D6L433C23)</f>
        <v>2.6552656481415862</v>
      </c>
      <c r="AZ40" s="16" t="s">
        <v>30845</v>
      </c>
      <c r="BA40" s="33">
        <f>IF(D6L433C5=0,0,D6L433C19/D6L433C5)</f>
        <v>0.47539391715808205</v>
      </c>
    </row>
    <row r="41" spans="1:53" x14ac:dyDescent="0.2">
      <c r="A41" s="11">
        <v>434</v>
      </c>
      <c r="B41" s="14" t="s">
        <v>6847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30865</v>
      </c>
      <c r="I41" s="15">
        <f>B2L523C2</f>
        <v>0</v>
      </c>
      <c r="J41" s="16" t="s">
        <v>21739</v>
      </c>
      <c r="K41" s="21">
        <f>IF(FLOW_THRU_100PCT="Y",1,1)</f>
        <v>1</v>
      </c>
      <c r="L41" s="16" t="s">
        <v>30847</v>
      </c>
      <c r="M41" s="15">
        <f>IF(D6L434C2&lt;&gt;0,D6L434C2*D6L434C4,D6L434C3*D6L434C4)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30848</v>
      </c>
      <c r="S41" s="15">
        <f>D6L434C5-D6L434C7</f>
        <v>0</v>
      </c>
      <c r="T41" s="16" t="s">
        <v>30866</v>
      </c>
      <c r="U41" s="6">
        <f>A3L611C1</f>
        <v>1</v>
      </c>
      <c r="V41" s="16" t="s">
        <v>30849</v>
      </c>
      <c r="W41" s="33">
        <f>D6L434C7*CHOOSE(MIN(D6L434C9,RUN_YEARS),B7L804C9,B7L804C18,B7L804C27,B7L804C36,B7L804C45)</f>
        <v>0</v>
      </c>
      <c r="X41" s="16" t="s">
        <v>30850</v>
      </c>
      <c r="Y41" s="33">
        <f>D6L434C7-D6L434C10</f>
        <v>0</v>
      </c>
      <c r="Z41" s="16" t="s">
        <v>30851</v>
      </c>
      <c r="AA41" s="33">
        <f>CHOOSE(MIN(D6L434C9,RUN_YEARS),B7L804C7,B7L804C16,B7L804C25,B7L804C34,B7L804C43)</f>
        <v>5467</v>
      </c>
      <c r="AB41" s="16" t="s">
        <v>30852</v>
      </c>
      <c r="AC41" s="33">
        <f>IF(D6L434C12=0,0,D6L434C10/D6L434C12)</f>
        <v>0</v>
      </c>
      <c r="AD41" s="16" t="s">
        <v>30853</v>
      </c>
      <c r="AE41" s="33">
        <f>IF(D6L434C5=0,0,D6L434C10/D6L434C5)</f>
        <v>0</v>
      </c>
      <c r="AF41" s="16" t="s">
        <v>30854</v>
      </c>
      <c r="AG41" s="33">
        <f>CHOOSE(MIN(D6L434C9,RUN_YEARS),B7L804C5,B7L804C14,B7L804C23,B7L804C32,B7L804C41)</f>
        <v>140.25154052066014</v>
      </c>
      <c r="AH41" s="16" t="s">
        <v>30855</v>
      </c>
      <c r="AI41" s="33">
        <f>IF(D6L434C15=0,0,D6L434C11/D6L434C15)</f>
        <v>0</v>
      </c>
      <c r="AJ41" s="16" t="s">
        <v>30856</v>
      </c>
      <c r="AK41" s="33">
        <f>IF(D6L434C5=0,0,D6L434C11/D6L434C5)</f>
        <v>0</v>
      </c>
      <c r="AL41" s="16" t="s">
        <v>30857</v>
      </c>
      <c r="AM41" s="33">
        <f>D6L434C8*CHOOSE(MIN(D6L434C9,RUN_YEARS),B7L804C4,B7L804C13,B7L804C22,B7L804C31,B7L804C40)</f>
        <v>0</v>
      </c>
      <c r="AN41" s="16" t="s">
        <v>30858</v>
      </c>
      <c r="AO41" s="33">
        <f>D6L434C8-D6L434C18</f>
        <v>0</v>
      </c>
      <c r="AP41" s="16" t="s">
        <v>30859</v>
      </c>
      <c r="AQ41" s="33">
        <f>CHOOSE(MIN(D6L434C9,RUN_YEARS),B7L804C2,B7L804C11,B7L804C20,B7L804C29,B7L804C38)</f>
        <v>15.626995971344741</v>
      </c>
      <c r="AR41" s="16" t="s">
        <v>30860</v>
      </c>
      <c r="AS41" s="33">
        <f>IF(D6L434C20=0,0,D6L434C18/D6L434C20)</f>
        <v>0</v>
      </c>
      <c r="AT41" s="16" t="s">
        <v>30861</v>
      </c>
      <c r="AU41" s="33">
        <f>IF(D6L434C5=0,0,D6L434C18/D6L434C5)</f>
        <v>0</v>
      </c>
      <c r="AV41" s="16" t="s">
        <v>30862</v>
      </c>
      <c r="AW41" s="33">
        <f>CHOOSE(MIN(D6L434C9,RUN_YEARS),B7L804C1,B7L804C10,B7L804C19,B7L804C28,B7L804C37)</f>
        <v>59.619712447392757</v>
      </c>
      <c r="AX41" s="16" t="s">
        <v>30863</v>
      </c>
      <c r="AY41" s="33">
        <f>IF(D6L434C23=0,0,D6L434C19/D6L434C23)</f>
        <v>0</v>
      </c>
      <c r="AZ41" s="16" t="s">
        <v>30864</v>
      </c>
      <c r="BA41" s="33">
        <f>IF(D6L434C5=0,0,D6L434C19/D6L434C5)</f>
        <v>0</v>
      </c>
    </row>
    <row r="42" spans="1:53" x14ac:dyDescent="0.2">
      <c r="A42" s="11">
        <v>435</v>
      </c>
      <c r="B42" s="14" t="s">
        <v>30164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30886</v>
      </c>
      <c r="I42" s="15">
        <f>B2L638C2</f>
        <v>503</v>
      </c>
      <c r="J42" s="16" t="s">
        <v>21739</v>
      </c>
      <c r="K42" s="21">
        <f>IF(FLOW_THRU_100PCT="Y",1,1)</f>
        <v>1</v>
      </c>
      <c r="L42" s="16" t="s">
        <v>30867</v>
      </c>
      <c r="M42" s="15">
        <f>IF(D6L435C2&lt;&gt;0,D6L435C2*D6L435C4,D6L435C3*D6L435C4)</f>
        <v>503</v>
      </c>
      <c r="N42" s="16" t="s">
        <v>11108</v>
      </c>
      <c r="O42" s="32">
        <f>1</f>
        <v>1</v>
      </c>
      <c r="P42" s="16" t="s">
        <v>30868</v>
      </c>
      <c r="Q42" s="15">
        <f>D6L435C5*D6L435C6</f>
        <v>503</v>
      </c>
      <c r="R42" s="16" t="s">
        <v>30869</v>
      </c>
      <c r="S42" s="15">
        <f>D6L435C5-D6L435C7</f>
        <v>0</v>
      </c>
      <c r="T42" s="16" t="s">
        <v>30887</v>
      </c>
      <c r="U42" s="6">
        <f>A3L204C1</f>
        <v>1</v>
      </c>
      <c r="V42" s="16" t="s">
        <v>30870</v>
      </c>
      <c r="W42" s="33">
        <f>D6L435C7*CHOOSE(MIN(D6L435C9,RUN_YEARS),B7L804C9,B7L804C18,B7L804C27,B7L804C36,B7L804C45)</f>
        <v>471.54735131327567</v>
      </c>
      <c r="X42" s="16" t="s">
        <v>30871</v>
      </c>
      <c r="Y42" s="33">
        <f>D6L435C7-D6L435C10</f>
        <v>31.452648686724331</v>
      </c>
      <c r="Z42" s="16" t="s">
        <v>30872</v>
      </c>
      <c r="AA42" s="33">
        <f>CHOOSE(MIN(D6L435C9,RUN_YEARS),B7L804C7,B7L804C16,B7L804C25,B7L804C34,B7L804C43)</f>
        <v>5467</v>
      </c>
      <c r="AB42" s="16" t="s">
        <v>30873</v>
      </c>
      <c r="AC42" s="33">
        <f>IF(D6L435C12=0,0,D6L435C10/D6L435C12)</f>
        <v>8.6253402471789947E-2</v>
      </c>
      <c r="AD42" s="16" t="s">
        <v>30874</v>
      </c>
      <c r="AE42" s="33">
        <f>IF(D6L435C5=0,0,D6L435C10/D6L435C5)</f>
        <v>0.93746988332659176</v>
      </c>
      <c r="AF42" s="16" t="s">
        <v>30875</v>
      </c>
      <c r="AG42" s="33">
        <f>CHOOSE(MIN(D6L435C9,RUN_YEARS),B7L804C5,B7L804C14,B7L804C23,B7L804C32,B7L804C41)</f>
        <v>140.25154052066014</v>
      </c>
      <c r="AH42" s="16" t="s">
        <v>30876</v>
      </c>
      <c r="AI42" s="33">
        <f>IF(D6L435C15=0,0,D6L435C11/D6L435C15)</f>
        <v>0.22425884642665375</v>
      </c>
      <c r="AJ42" s="16" t="s">
        <v>30877</v>
      </c>
      <c r="AK42" s="33">
        <f>IF(D6L435C5=0,0,D6L435C11/D6L435C5)</f>
        <v>6.2530116673408215E-2</v>
      </c>
      <c r="AL42" s="16" t="s">
        <v>30878</v>
      </c>
      <c r="AM42" s="33">
        <f>D6L435C8*CHOOSE(MIN(D6L435C9,RUN_YEARS),B7L804C4,B7L804C13,B7L804C22,B7L804C31,B7L804C40)</f>
        <v>0</v>
      </c>
      <c r="AN42" s="16" t="s">
        <v>30879</v>
      </c>
      <c r="AO42" s="33">
        <f>D6L435C8-D6L435C18</f>
        <v>0</v>
      </c>
      <c r="AP42" s="16" t="s">
        <v>30880</v>
      </c>
      <c r="AQ42" s="33">
        <f>CHOOSE(MIN(D6L435C9,RUN_YEARS),B7L804C2,B7L804C11,B7L804C20,B7L804C29,B7L804C38)</f>
        <v>15.626995971344741</v>
      </c>
      <c r="AR42" s="16" t="s">
        <v>30881</v>
      </c>
      <c r="AS42" s="33">
        <f>IF(D6L435C20=0,0,D6L435C18/D6L435C20)</f>
        <v>0</v>
      </c>
      <c r="AT42" s="16" t="s">
        <v>30882</v>
      </c>
      <c r="AU42" s="33">
        <f>IF(D6L435C5=0,0,D6L435C18/D6L435C5)</f>
        <v>0</v>
      </c>
      <c r="AV42" s="16" t="s">
        <v>30883</v>
      </c>
      <c r="AW42" s="33">
        <f>CHOOSE(MIN(D6L435C9,RUN_YEARS),B7L804C1,B7L804C10,B7L804C19,B7L804C28,B7L804C37)</f>
        <v>59.619712447392757</v>
      </c>
      <c r="AX42" s="16" t="s">
        <v>30884</v>
      </c>
      <c r="AY42" s="33">
        <f>IF(D6L435C23=0,0,D6L435C19/D6L435C23)</f>
        <v>0</v>
      </c>
      <c r="AZ42" s="16" t="s">
        <v>30885</v>
      </c>
      <c r="BA42" s="33">
        <f>IF(D6L435C5=0,0,D6L435C19/D6L435C5)</f>
        <v>0</v>
      </c>
    </row>
    <row r="43" spans="1:53" x14ac:dyDescent="0.2">
      <c r="A43" s="11">
        <v>436</v>
      </c>
      <c r="B43" s="14" t="s">
        <v>30165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30906</v>
      </c>
      <c r="I43" s="15">
        <f>B2L639C2</f>
        <v>1368</v>
      </c>
      <c r="J43" s="16" t="s">
        <v>21739</v>
      </c>
      <c r="K43" s="21">
        <f>IF(FLOW_THRU_100PCT="Y",1,1)</f>
        <v>1</v>
      </c>
      <c r="L43" s="16" t="s">
        <v>30888</v>
      </c>
      <c r="M43" s="15">
        <f>IF(D6L436C2&lt;&gt;0,D6L436C2*D6L436C4,D6L436C3*D6L436C4)</f>
        <v>1368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30889</v>
      </c>
      <c r="S43" s="15">
        <f>D6L436C5-D6L436C7</f>
        <v>1368</v>
      </c>
      <c r="T43" s="16" t="s">
        <v>30887</v>
      </c>
      <c r="U43" s="6">
        <f>A3L204C1</f>
        <v>1</v>
      </c>
      <c r="V43" s="16" t="s">
        <v>30890</v>
      </c>
      <c r="W43" s="33">
        <f>D6L436C7*CHOOSE(MIN(D6L436C9,RUN_YEARS),B7L804C9,B7L804C18,B7L804C27,B7L804C36,B7L804C45)</f>
        <v>0</v>
      </c>
      <c r="X43" s="16" t="s">
        <v>30891</v>
      </c>
      <c r="Y43" s="33">
        <f>D6L436C7-D6L436C10</f>
        <v>0</v>
      </c>
      <c r="Z43" s="16" t="s">
        <v>30892</v>
      </c>
      <c r="AA43" s="33">
        <f>CHOOSE(MIN(D6L436C9,RUN_YEARS),B7L804C7,B7L804C16,B7L804C25,B7L804C34,B7L804C43)</f>
        <v>5467</v>
      </c>
      <c r="AB43" s="16" t="s">
        <v>30893</v>
      </c>
      <c r="AC43" s="33">
        <f>IF(D6L436C12=0,0,D6L436C10/D6L436C12)</f>
        <v>0</v>
      </c>
      <c r="AD43" s="16" t="s">
        <v>30894</v>
      </c>
      <c r="AE43" s="33">
        <f>IF(D6L436C5=0,0,D6L436C10/D6L436C5)</f>
        <v>0</v>
      </c>
      <c r="AF43" s="16" t="s">
        <v>30895</v>
      </c>
      <c r="AG43" s="33">
        <f>CHOOSE(MIN(D6L436C9,RUN_YEARS),B7L804C5,B7L804C14,B7L804C23,B7L804C32,B7L804C41)</f>
        <v>140.25154052066014</v>
      </c>
      <c r="AH43" s="16" t="s">
        <v>30896</v>
      </c>
      <c r="AI43" s="33">
        <f>IF(D6L436C15=0,0,D6L436C11/D6L436C15)</f>
        <v>0</v>
      </c>
      <c r="AJ43" s="16" t="s">
        <v>30897</v>
      </c>
      <c r="AK43" s="33">
        <f>IF(D6L436C5=0,0,D6L436C11/D6L436C5)</f>
        <v>0</v>
      </c>
      <c r="AL43" s="16" t="s">
        <v>30898</v>
      </c>
      <c r="AM43" s="33">
        <f>D6L436C8*CHOOSE(MIN(D6L436C9,RUN_YEARS),B7L804C4,B7L804C13,B7L804C22,B7L804C31,B7L804C40)</f>
        <v>284.10186887957275</v>
      </c>
      <c r="AN43" s="16" t="s">
        <v>30899</v>
      </c>
      <c r="AO43" s="33">
        <f>D6L436C8-D6L436C18</f>
        <v>1083.8981311204273</v>
      </c>
      <c r="AP43" s="16" t="s">
        <v>30900</v>
      </c>
      <c r="AQ43" s="33">
        <f>CHOOSE(MIN(D6L436C9,RUN_YEARS),B7L804C2,B7L804C11,B7L804C20,B7L804C29,B7L804C38)</f>
        <v>15.626995971344741</v>
      </c>
      <c r="AR43" s="16" t="s">
        <v>30901</v>
      </c>
      <c r="AS43" s="33">
        <f>IF(D6L436C20=0,0,D6L436C18/D6L436C20)</f>
        <v>18.180197230518971</v>
      </c>
      <c r="AT43" s="16" t="s">
        <v>30902</v>
      </c>
      <c r="AU43" s="33">
        <f>IF(D6L436C5=0,0,D6L436C18/D6L436C5)</f>
        <v>0.20767680473652977</v>
      </c>
      <c r="AV43" s="16" t="s">
        <v>30903</v>
      </c>
      <c r="AW43" s="33">
        <f>CHOOSE(MIN(D6L436C9,RUN_YEARS),B7L804C1,B7L804C10,B7L804C19,B7L804C28,B7L804C37)</f>
        <v>59.619712447392757</v>
      </c>
      <c r="AX43" s="16" t="s">
        <v>30904</v>
      </c>
      <c r="AY43" s="33">
        <f>IF(D6L436C23=0,0,D6L436C19/D6L436C23)</f>
        <v>18.180197230518971</v>
      </c>
      <c r="AZ43" s="16" t="s">
        <v>30905</v>
      </c>
      <c r="BA43" s="33">
        <f>IF(D6L436C5=0,0,D6L436C19/D6L436C5)</f>
        <v>0.79232319526347017</v>
      </c>
    </row>
    <row r="44" spans="1:53" x14ac:dyDescent="0.2">
      <c r="A44" s="11">
        <v>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30922</v>
      </c>
      <c r="G44" s="15">
        <f>SUM(D6L429C2:D6L436C2)</f>
        <v>0</v>
      </c>
      <c r="H44" s="16" t="s">
        <v>30923</v>
      </c>
      <c r="I44" s="15">
        <f>SUM(D6L429C3:D6L436C3)</f>
        <v>2214.0557497905393</v>
      </c>
      <c r="J44" s="16" t="s">
        <v>945</v>
      </c>
      <c r="K44" s="21" t="str">
        <f>NULL_VALUE</f>
        <v>n/a</v>
      </c>
      <c r="L44" s="16" t="s">
        <v>30907</v>
      </c>
      <c r="M44" s="15">
        <f>SUM(D6L429C5:D6L436C5)</f>
        <v>2209.0699088252404</v>
      </c>
      <c r="N44" s="16" t="s">
        <v>945</v>
      </c>
      <c r="O44" s="21" t="str">
        <f>NULL_VALUE</f>
        <v>n/a</v>
      </c>
      <c r="P44" s="16" t="s">
        <v>30908</v>
      </c>
      <c r="Q44" s="15">
        <f>SUM(D6L429C7:D6L436C7)</f>
        <v>638.73495441262025</v>
      </c>
      <c r="R44" s="16" t="s">
        <v>30909</v>
      </c>
      <c r="S44" s="15">
        <f>SUM(D6L429C8:D6L436C8)</f>
        <v>1570.3349544126202</v>
      </c>
      <c r="U44" s="21" t="str">
        <f>NULL_VALUE</f>
        <v>n/a</v>
      </c>
      <c r="V44" s="16" t="s">
        <v>30910</v>
      </c>
      <c r="W44" s="33">
        <f>SUM(D6L429C10:D6L436C10)</f>
        <v>598.79478318981501</v>
      </c>
      <c r="X44" s="16" t="s">
        <v>30911</v>
      </c>
      <c r="Y44" s="33">
        <f>SUM(D6L429C11:D6L436C11)</f>
        <v>39.940171222805226</v>
      </c>
      <c r="Z44" s="16" t="s">
        <v>945</v>
      </c>
      <c r="AA44" s="21" t="str">
        <f>NULL_VALUE</f>
        <v>n/a</v>
      </c>
      <c r="AB44" s="16" t="s">
        <v>30912</v>
      </c>
      <c r="AC44" s="33">
        <f>SUM(D6L429C13:D6L436C13)</f>
        <v>0.1095289524766444</v>
      </c>
      <c r="AD44" s="16" t="s">
        <v>30913</v>
      </c>
      <c r="AE44" s="33">
        <f>IF(D6L437C5=0,0,D6L437C10/D6L437C5)</f>
        <v>0.27106194367033304</v>
      </c>
      <c r="AF44" s="16" t="s">
        <v>945</v>
      </c>
      <c r="AG44" s="21" t="str">
        <f>NULL_VALUE</f>
        <v>n/a</v>
      </c>
      <c r="AH44" s="16" t="s">
        <v>30914</v>
      </c>
      <c r="AI44" s="33">
        <f>SUM(D6L429C16:D6L436C16)</f>
        <v>0.28477527643927536</v>
      </c>
      <c r="AJ44" s="16" t="s">
        <v>30915</v>
      </c>
      <c r="AK44" s="33">
        <f>IF(D6L437C5=0,0,D6L437C11/D6L437C5)</f>
        <v>1.8080084773797394E-2</v>
      </c>
      <c r="AL44" s="16" t="s">
        <v>30916</v>
      </c>
      <c r="AM44" s="33">
        <f>SUM(D6L429C18:D6L436C18)</f>
        <v>326.12214569849715</v>
      </c>
      <c r="AN44" s="16" t="s">
        <v>30917</v>
      </c>
      <c r="AO44" s="33">
        <f>SUM(D6L429C19:D6L436C19)</f>
        <v>1244.2128087141232</v>
      </c>
      <c r="AP44" s="16" t="s">
        <v>945</v>
      </c>
      <c r="AQ44" s="21" t="str">
        <f>NULL_VALUE</f>
        <v>n/a</v>
      </c>
      <c r="AR44" s="16" t="s">
        <v>30918</v>
      </c>
      <c r="AS44" s="33">
        <f>SUM(D6L429C21:D6L436C21)</f>
        <v>20.869151454093167</v>
      </c>
      <c r="AT44" s="16" t="s">
        <v>30919</v>
      </c>
      <c r="AU44" s="33">
        <f>IF(D6L437C5=0,0,D6L437C18/D6L437C5)</f>
        <v>0.147628712154214</v>
      </c>
      <c r="AV44" s="16" t="s">
        <v>945</v>
      </c>
      <c r="AW44" s="21" t="str">
        <f>NULL_VALUE</f>
        <v>n/a</v>
      </c>
      <c r="AX44" s="16" t="s">
        <v>30920</v>
      </c>
      <c r="AY44" s="33">
        <f>SUM(D6L429C24:D6L436C24)</f>
        <v>20.869151454093167</v>
      </c>
      <c r="AZ44" s="16" t="s">
        <v>30921</v>
      </c>
      <c r="BA44" s="33">
        <f>IF(D6L437C5=0,0,D6L437C19/D6L437C5)</f>
        <v>0.56322925940165569</v>
      </c>
    </row>
    <row r="45" spans="1:53" x14ac:dyDescent="0.2">
      <c r="A45" s="11">
        <v>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30943</v>
      </c>
      <c r="I45" s="15">
        <f>B5L631C4</f>
        <v>68.465824497858861</v>
      </c>
      <c r="J45" s="16" t="s">
        <v>21752</v>
      </c>
      <c r="K45" s="21">
        <f>IF(FLOW_THRU_100PCT="Y",1,0.5)</f>
        <v>0.5</v>
      </c>
      <c r="L45" s="16" t="s">
        <v>30924</v>
      </c>
      <c r="M45" s="15">
        <f>IF(D6L438C2&lt;&gt;0,D6L438C2*D6L438C4,D6L438C3*D6L438C4)</f>
        <v>34.232912248929431</v>
      </c>
      <c r="N45" s="16" t="s">
        <v>30168</v>
      </c>
      <c r="O45" s="32">
        <f>A1L564C2</f>
        <v>0.5</v>
      </c>
      <c r="P45" s="16" t="s">
        <v>30925</v>
      </c>
      <c r="Q45" s="15">
        <f>D6L438C5*D6L438C6</f>
        <v>17.116456124464715</v>
      </c>
      <c r="R45" s="16" t="s">
        <v>30926</v>
      </c>
      <c r="S45" s="15">
        <f>D6L438C5-D6L438C7</f>
        <v>17.116456124464715</v>
      </c>
      <c r="T45" s="16" t="s">
        <v>11108</v>
      </c>
      <c r="U45" s="6">
        <f>1</f>
        <v>1</v>
      </c>
      <c r="V45" s="16" t="s">
        <v>30927</v>
      </c>
      <c r="W45" s="33">
        <f>D6L438C7*CHOOSE(MIN(D6L438C9,RUN_YEARS),B7L804C9,B7L804C18,B7L804C27,B7L804C36,B7L804C45)</f>
        <v>16.046162125966664</v>
      </c>
      <c r="X45" s="16" t="s">
        <v>30928</v>
      </c>
      <c r="Y45" s="33">
        <f>D6L438C7-D6L438C10</f>
        <v>1.0702939984980517</v>
      </c>
      <c r="Z45" s="16" t="s">
        <v>30929</v>
      </c>
      <c r="AA45" s="33">
        <f>CHOOSE(MIN(D6L438C9,RUN_YEARS),B7L804C7,B7L804C16,B7L804C25,B7L804C34,B7L804C43)</f>
        <v>5467</v>
      </c>
      <c r="AB45" s="16" t="s">
        <v>30930</v>
      </c>
      <c r="AC45" s="33">
        <f>IF(D6L438C12=0,0,D6L438C10/D6L438C12)</f>
        <v>2.9350945904457041E-3</v>
      </c>
      <c r="AD45" s="16" t="s">
        <v>30931</v>
      </c>
      <c r="AE45" s="33">
        <f>IF(D6L438C5=0,0,D6L438C10/D6L438C5)</f>
        <v>0.46873494166329588</v>
      </c>
      <c r="AF45" s="16" t="s">
        <v>30932</v>
      </c>
      <c r="AG45" s="33">
        <f>CHOOSE(MIN(D6L438C9,RUN_YEARS),B7L804C5,B7L804C14,B7L804C23,B7L804C32,B7L804C41)</f>
        <v>140.25154052066014</v>
      </c>
      <c r="AH45" s="16" t="s">
        <v>30933</v>
      </c>
      <c r="AI45" s="33">
        <f>IF(D6L438C15=0,0,D6L438C11/D6L438C15)</f>
        <v>7.6312459351588306E-3</v>
      </c>
      <c r="AJ45" s="16" t="s">
        <v>30934</v>
      </c>
      <c r="AK45" s="33">
        <f>IF(D6L438C5=0,0,D6L438C11/D6L438C5)</f>
        <v>3.1265058336704121E-2</v>
      </c>
      <c r="AL45" s="16" t="s">
        <v>30935</v>
      </c>
      <c r="AM45" s="33">
        <f>D6L438C8*CHOOSE(MIN(D6L438C9,RUN_YEARS),B7L804C4,B7L804C13,B7L804C22,B7L804C31,B7L804C40)</f>
        <v>3.5546909163418383</v>
      </c>
      <c r="AN45" s="16" t="s">
        <v>30936</v>
      </c>
      <c r="AO45" s="33">
        <f>D6L438C8-D6L438C18</f>
        <v>13.561765208122877</v>
      </c>
      <c r="AP45" s="16" t="s">
        <v>30937</v>
      </c>
      <c r="AQ45" s="33">
        <f>CHOOSE(MIN(D6L438C9,RUN_YEARS),B7L804C2,B7L804C11,B7L804C20,B7L804C29,B7L804C38)</f>
        <v>15.626995971344741</v>
      </c>
      <c r="AR45" s="16" t="s">
        <v>30938</v>
      </c>
      <c r="AS45" s="33">
        <f>IF(D6L438C20=0,0,D6L438C18/D6L438C20)</f>
        <v>0.22747116098705622</v>
      </c>
      <c r="AT45" s="16" t="s">
        <v>30939</v>
      </c>
      <c r="AU45" s="33">
        <f>IF(D6L438C5=0,0,D6L438C18/D6L438C5)</f>
        <v>0.1038384023682649</v>
      </c>
      <c r="AV45" s="16" t="s">
        <v>30940</v>
      </c>
      <c r="AW45" s="33">
        <f>CHOOSE(MIN(D6L438C9,RUN_YEARS),B7L804C1,B7L804C10,B7L804C19,B7L804C28,B7L804C37)</f>
        <v>59.619712447392757</v>
      </c>
      <c r="AX45" s="16" t="s">
        <v>30941</v>
      </c>
      <c r="AY45" s="33">
        <f>IF(D6L438C23=0,0,D6L438C19/D6L438C23)</f>
        <v>0.22747116098705619</v>
      </c>
      <c r="AZ45" s="16" t="s">
        <v>30942</v>
      </c>
      <c r="BA45" s="33">
        <f>IF(D6L438C5=0,0,D6L438C19/D6L438C5)</f>
        <v>0.39616159763173509</v>
      </c>
    </row>
    <row r="46" spans="1:53" x14ac:dyDescent="0.2">
      <c r="A46" s="11">
        <v>439</v>
      </c>
      <c r="B46" s="14" t="s">
        <v>11713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30963</v>
      </c>
      <c r="I46" s="15">
        <f>B5L706C4</f>
        <v>904.94019037892633</v>
      </c>
      <c r="J46" s="16" t="s">
        <v>21739</v>
      </c>
      <c r="K46" s="21">
        <f>IF(FLOW_THRU_100PCT="Y",1,1)</f>
        <v>1</v>
      </c>
      <c r="L46" s="16" t="s">
        <v>30944</v>
      </c>
      <c r="M46" s="15">
        <f>IF(D6L439C2&lt;&gt;0,D6L439C2*D6L439C4,D6L439C3*D6L439C4)</f>
        <v>904.94019037892633</v>
      </c>
      <c r="N46" s="16" t="s">
        <v>30827</v>
      </c>
      <c r="O46" s="32">
        <f>A1L564C4</f>
        <v>0.4</v>
      </c>
      <c r="P46" s="16" t="s">
        <v>30945</v>
      </c>
      <c r="Q46" s="15">
        <f>D6L439C5*D6L439C6</f>
        <v>361.97607615157057</v>
      </c>
      <c r="R46" s="16" t="s">
        <v>30946</v>
      </c>
      <c r="S46" s="15">
        <f>D6L439C5-D6L439C7</f>
        <v>542.96411422735582</v>
      </c>
      <c r="T46" s="16" t="s">
        <v>11108</v>
      </c>
      <c r="U46" s="6">
        <f>1</f>
        <v>1</v>
      </c>
      <c r="V46" s="16" t="s">
        <v>30947</v>
      </c>
      <c r="W46" s="33">
        <f>D6L439C7*CHOOSE(MIN(D6L439C9,RUN_YEARS),B7L804C9,B7L804C18,B7L804C27,B7L804C36,B7L804C45)</f>
        <v>339.34166987683034</v>
      </c>
      <c r="X46" s="16" t="s">
        <v>30948</v>
      </c>
      <c r="Y46" s="33">
        <f>D6L439C7-D6L439C10</f>
        <v>22.634406274740229</v>
      </c>
      <c r="Z46" s="16" t="s">
        <v>30949</v>
      </c>
      <c r="AA46" s="33">
        <f>CHOOSE(MIN(D6L439C9,RUN_YEARS),B7L804C7,B7L804C16,B7L804C25,B7L804C34,B7L804C43)</f>
        <v>5467</v>
      </c>
      <c r="AB46" s="16" t="s">
        <v>30950</v>
      </c>
      <c r="AC46" s="33">
        <f>IF(D6L439C12=0,0,D6L439C10/D6L439C12)</f>
        <v>6.2070910897536184E-2</v>
      </c>
      <c r="AD46" s="16" t="s">
        <v>30951</v>
      </c>
      <c r="AE46" s="33">
        <f>IF(D6L439C5=0,0,D6L439C10/D6L439C5)</f>
        <v>0.37498795333063673</v>
      </c>
      <c r="AF46" s="16" t="s">
        <v>30952</v>
      </c>
      <c r="AG46" s="33">
        <f>CHOOSE(MIN(D6L439C9,RUN_YEARS),B7L804C5,B7L804C14,B7L804C23,B7L804C32,B7L804C41)</f>
        <v>140.25154052066014</v>
      </c>
      <c r="AH46" s="16" t="s">
        <v>30953</v>
      </c>
      <c r="AI46" s="33">
        <f>IF(D6L439C15=0,0,D6L439C11/D6L439C15)</f>
        <v>0.16138436833359421</v>
      </c>
      <c r="AJ46" s="16" t="s">
        <v>30954</v>
      </c>
      <c r="AK46" s="33">
        <f>IF(D6L439C5=0,0,D6L439C11/D6L439C5)</f>
        <v>2.5012046669363314E-2</v>
      </c>
      <c r="AL46" s="16" t="s">
        <v>30955</v>
      </c>
      <c r="AM46" s="33">
        <f>D6L439C8*CHOOSE(MIN(D6L439C9,RUN_YEARS),B7L804C4,B7L804C13,B7L804C22,B7L804C31,B7L804C40)</f>
        <v>112.76105232933743</v>
      </c>
      <c r="AN46" s="16" t="s">
        <v>30956</v>
      </c>
      <c r="AO46" s="33">
        <f>D6L439C8-D6L439C18</f>
        <v>430.2030618980184</v>
      </c>
      <c r="AP46" s="16" t="s">
        <v>30957</v>
      </c>
      <c r="AQ46" s="33">
        <f>CHOOSE(MIN(D6L439C9,RUN_YEARS),B7L804C2,B7L804C11,B7L804C20,B7L804C29,B7L804C38)</f>
        <v>15.626995971344741</v>
      </c>
      <c r="AR46" s="16" t="s">
        <v>30958</v>
      </c>
      <c r="AS46" s="33">
        <f>IF(D6L439C20=0,0,D6L439C18/D6L439C20)</f>
        <v>7.2157855889966083</v>
      </c>
      <c r="AT46" s="16" t="s">
        <v>30959</v>
      </c>
      <c r="AU46" s="33">
        <f>IF(D6L439C5=0,0,D6L439C18/D6L439C5)</f>
        <v>0.12460608284191788</v>
      </c>
      <c r="AV46" s="16" t="s">
        <v>30960</v>
      </c>
      <c r="AW46" s="33">
        <f>CHOOSE(MIN(D6L439C9,RUN_YEARS),B7L804C1,B7L804C10,B7L804C19,B7L804C28,B7L804C37)</f>
        <v>59.619712447392757</v>
      </c>
      <c r="AX46" s="16" t="s">
        <v>30961</v>
      </c>
      <c r="AY46" s="33">
        <f>IF(D6L439C23=0,0,D6L439C19/D6L439C23)</f>
        <v>7.2157855889966092</v>
      </c>
      <c r="AZ46" s="16" t="s">
        <v>30962</v>
      </c>
      <c r="BA46" s="33">
        <f>IF(D6L439C5=0,0,D6L439C19/D6L439C5)</f>
        <v>0.47539391715808216</v>
      </c>
    </row>
    <row r="47" spans="1:53" x14ac:dyDescent="0.2">
      <c r="A47" s="11">
        <v>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30979</v>
      </c>
      <c r="G47" s="15">
        <f>SUM(D6L438C2:D6L439C2)</f>
        <v>0</v>
      </c>
      <c r="H47" s="16" t="s">
        <v>30980</v>
      </c>
      <c r="I47" s="15">
        <f>SUM(D6L438C3:D6L439C3)</f>
        <v>973.40601487678521</v>
      </c>
      <c r="J47" s="16" t="s">
        <v>945</v>
      </c>
      <c r="K47" s="21" t="str">
        <f>NULL_VALUE</f>
        <v>n/a</v>
      </c>
      <c r="L47" s="16" t="s">
        <v>30964</v>
      </c>
      <c r="M47" s="15">
        <f>SUM(D6L438C5:D6L439C5)</f>
        <v>939.17310262785577</v>
      </c>
      <c r="N47" s="16" t="s">
        <v>945</v>
      </c>
      <c r="O47" s="21" t="str">
        <f>NULL_VALUE</f>
        <v>n/a</v>
      </c>
      <c r="P47" s="16" t="s">
        <v>30965</v>
      </c>
      <c r="Q47" s="15">
        <f>SUM(D6L438C7:D6L439C7)</f>
        <v>379.09253227603529</v>
      </c>
      <c r="R47" s="16" t="s">
        <v>30966</v>
      </c>
      <c r="S47" s="15">
        <f>SUM(D6L438C8:D6L439C8)</f>
        <v>560.08057035182048</v>
      </c>
      <c r="U47" s="21" t="str">
        <f>NULL_VALUE</f>
        <v>n/a</v>
      </c>
      <c r="V47" s="16" t="s">
        <v>30967</v>
      </c>
      <c r="W47" s="33">
        <f>SUM(D6L438C10:D6L439C10)</f>
        <v>355.38783200279698</v>
      </c>
      <c r="X47" s="16" t="s">
        <v>30968</v>
      </c>
      <c r="Y47" s="33">
        <f>SUM(D6L438C11:D6L439C11)</f>
        <v>23.704700273238281</v>
      </c>
      <c r="Z47" s="16" t="s">
        <v>945</v>
      </c>
      <c r="AA47" s="21" t="str">
        <f>NULL_VALUE</f>
        <v>n/a</v>
      </c>
      <c r="AB47" s="16" t="s">
        <v>30969</v>
      </c>
      <c r="AC47" s="33">
        <f>SUM(D6L438C13:D6L439C13)</f>
        <v>6.5006005487981883E-2</v>
      </c>
      <c r="AD47" s="16" t="s">
        <v>30970</v>
      </c>
      <c r="AE47" s="33">
        <f>IF(D6L440C5=0,0,D6L440C10/D6L440C5)</f>
        <v>0.37840503631162681</v>
      </c>
      <c r="AF47" s="16" t="s">
        <v>945</v>
      </c>
      <c r="AG47" s="21" t="str">
        <f>NULL_VALUE</f>
        <v>n/a</v>
      </c>
      <c r="AH47" s="16" t="s">
        <v>30971</v>
      </c>
      <c r="AI47" s="33">
        <f>SUM(D6L438C16:D6L439C16)</f>
        <v>0.16901561426875303</v>
      </c>
      <c r="AJ47" s="16" t="s">
        <v>30972</v>
      </c>
      <c r="AK47" s="33">
        <f>IF(D6L440C5=0,0,D6L440C11/D6L440C5)</f>
        <v>2.5239969295235653E-2</v>
      </c>
      <c r="AL47" s="16" t="s">
        <v>30973</v>
      </c>
      <c r="AM47" s="33">
        <f>SUM(D6L438C18:D6L439C18)</f>
        <v>116.31574324567927</v>
      </c>
      <c r="AN47" s="16" t="s">
        <v>30974</v>
      </c>
      <c r="AO47" s="33">
        <f>SUM(D6L438C19:D6L439C19)</f>
        <v>443.7648271061413</v>
      </c>
      <c r="AP47" s="16" t="s">
        <v>945</v>
      </c>
      <c r="AQ47" s="21" t="str">
        <f>NULL_VALUE</f>
        <v>n/a</v>
      </c>
      <c r="AR47" s="16" t="s">
        <v>30975</v>
      </c>
      <c r="AS47" s="33">
        <f>SUM(D6L438C21:D6L439C21)</f>
        <v>7.4432567499836644</v>
      </c>
      <c r="AT47" s="16" t="s">
        <v>30976</v>
      </c>
      <c r="AU47" s="33">
        <f>IF(D6L440C5=0,0,D6L440C18/D6L440C5)</f>
        <v>0.12384909972423795</v>
      </c>
      <c r="AV47" s="16" t="s">
        <v>945</v>
      </c>
      <c r="AW47" s="21" t="str">
        <f>NULL_VALUE</f>
        <v>n/a</v>
      </c>
      <c r="AX47" s="16" t="s">
        <v>30977</v>
      </c>
      <c r="AY47" s="33">
        <f>SUM(D6L438C24:D6L439C24)</f>
        <v>7.4432567499836653</v>
      </c>
      <c r="AZ47" s="16" t="s">
        <v>30978</v>
      </c>
      <c r="BA47" s="33">
        <f>IF(D6L440C5=0,0,D6L440C19/D6L440C5)</f>
        <v>0.47250589466889964</v>
      </c>
    </row>
    <row r="48" spans="1:53" x14ac:dyDescent="0.2">
      <c r="A48" s="11">
        <v>441</v>
      </c>
      <c r="B48" s="14" t="s">
        <v>945</v>
      </c>
      <c r="C48" s="11" t="s">
        <v>30166</v>
      </c>
      <c r="D48" s="16" t="s">
        <v>945</v>
      </c>
      <c r="E48" s="21" t="str">
        <f>NULL_VALUE</f>
        <v>n/a</v>
      </c>
      <c r="F48" s="16" t="s">
        <v>30996</v>
      </c>
      <c r="G48" s="15">
        <f>SUM(D6L428C2,D6L437C2,D6L440C2)</f>
        <v>0</v>
      </c>
      <c r="H48" s="16" t="s">
        <v>30997</v>
      </c>
      <c r="I48" s="15">
        <f>SUM(D6L428C3,D6L437C3,D6L440C3)</f>
        <v>4054.760415950615</v>
      </c>
      <c r="J48" s="16" t="s">
        <v>945</v>
      </c>
      <c r="K48" s="21" t="str">
        <f>NULL_VALUE</f>
        <v>n/a</v>
      </c>
      <c r="L48" s="16" t="s">
        <v>30981</v>
      </c>
      <c r="M48" s="15">
        <f>SUM(D6L428C5,D6L437C5,D6L440C5)</f>
        <v>3662.6369685505861</v>
      </c>
      <c r="N48" s="16" t="s">
        <v>945</v>
      </c>
      <c r="O48" s="21" t="str">
        <f>NULL_VALUE</f>
        <v>n/a</v>
      </c>
      <c r="P48" s="16" t="s">
        <v>30982</v>
      </c>
      <c r="Q48" s="15">
        <f>SUM(D6L428C7,D6L437C7,D6L440C7)</f>
        <v>1275.0244652374004</v>
      </c>
      <c r="R48" s="16" t="s">
        <v>30983</v>
      </c>
      <c r="S48" s="15">
        <f>SUM(D6L428C8,D6L437C8,D6L440C8)</f>
        <v>2387.6125033131852</v>
      </c>
      <c r="U48" s="21" t="str">
        <f>NULL_VALUE</f>
        <v>n/a</v>
      </c>
      <c r="V48" s="16" t="s">
        <v>30984</v>
      </c>
      <c r="W48" s="33">
        <f>SUM(D6L428C10,D6L437C10,D6L440C10)</f>
        <v>1195.3562192281406</v>
      </c>
      <c r="X48" s="16" t="s">
        <v>30985</v>
      </c>
      <c r="Y48" s="33">
        <f>SUM(D6L428C11,D6L437C11,D6L440C11)</f>
        <v>79.668246009259775</v>
      </c>
      <c r="Z48" s="16" t="s">
        <v>945</v>
      </c>
      <c r="AA48" s="21" t="str">
        <f>NULL_VALUE</f>
        <v>n/a</v>
      </c>
      <c r="AB48" s="16" t="s">
        <v>30986</v>
      </c>
      <c r="AC48" s="33">
        <f>SUM(D6L428C13,D6L437C13,D6L440C13)</f>
        <v>0.22097440401332583</v>
      </c>
      <c r="AD48" s="16" t="s">
        <v>30987</v>
      </c>
      <c r="AE48" s="33">
        <f>IF(D6L441C5=0,0,D6L441C10/D6L441C5)</f>
        <v>0.32636491945342277</v>
      </c>
      <c r="AF48" s="16" t="s">
        <v>945</v>
      </c>
      <c r="AG48" s="21" t="str">
        <f>NULL_VALUE</f>
        <v>n/a</v>
      </c>
      <c r="AH48" s="16" t="s">
        <v>30988</v>
      </c>
      <c r="AI48" s="33">
        <f>SUM(D6L428C16,D6L437C16,D6L440C16)</f>
        <v>0.57453345043464743</v>
      </c>
      <c r="AJ48" s="16" t="s">
        <v>30989</v>
      </c>
      <c r="AK48" s="33">
        <f>IF(D6L441C5=0,0,D6L441C11/D6L441C5)</f>
        <v>2.1751608661555902E-2</v>
      </c>
      <c r="AL48" s="16" t="s">
        <v>30990</v>
      </c>
      <c r="AM48" s="33">
        <f>SUM(D6L428C18,D6L437C18,D6L440C18)</f>
        <v>493.96683480348577</v>
      </c>
      <c r="AN48" s="16" t="s">
        <v>30991</v>
      </c>
      <c r="AO48" s="33">
        <f>SUM(D6L428C19,D6L437C19,D6L440C19)</f>
        <v>1893.6456685097</v>
      </c>
      <c r="AP48" s="16" t="s">
        <v>945</v>
      </c>
      <c r="AQ48" s="21" t="str">
        <f>NULL_VALUE</f>
        <v>n/a</v>
      </c>
      <c r="AR48" s="16" t="s">
        <v>30992</v>
      </c>
      <c r="AS48" s="33">
        <f>SUM(D6L428C21,D6L437C21,D6L440C21)</f>
        <v>31.988538618385167</v>
      </c>
      <c r="AT48" s="16" t="s">
        <v>30993</v>
      </c>
      <c r="AU48" s="33">
        <f>IF(D6L441C5=0,0,D6L441C18/D6L441C5)</f>
        <v>0.13486644705575696</v>
      </c>
      <c r="AV48" s="16" t="s">
        <v>945</v>
      </c>
      <c r="AW48" s="21" t="str">
        <f>NULL_VALUE</f>
        <v>n/a</v>
      </c>
      <c r="AX48" s="16" t="s">
        <v>30994</v>
      </c>
      <c r="AY48" s="33">
        <f>SUM(D6L428C24,D6L437C24,D6L440C24)</f>
        <v>31.988538618385167</v>
      </c>
      <c r="AZ48" s="16" t="s">
        <v>30995</v>
      </c>
      <c r="BA48" s="33">
        <f>IF(D6L441C5=0,0,D6L441C19/D6L441C5)</f>
        <v>0.51701702482926437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EDC1F1-42A4-4AA9-9F2A-3738A5F1672E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30998</v>
      </c>
    </row>
    <row r="3" spans="1:53" x14ac:dyDescent="0.2">
      <c r="B3" s="13" t="s">
        <v>27409</v>
      </c>
    </row>
    <row r="4" spans="1:53" x14ac:dyDescent="0.2">
      <c r="B4" s="13" t="s">
        <v>607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501</v>
      </c>
      <c r="B8" s="14" t="s">
        <v>27423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7855</v>
      </c>
      <c r="I8" s="15">
        <f>A3L312C12</f>
        <v>0</v>
      </c>
      <c r="J8" s="16" t="s">
        <v>23241</v>
      </c>
      <c r="K8" s="21">
        <f>IF(FLOW_THRU_100PCT="Y",1,0.86)</f>
        <v>0.86</v>
      </c>
      <c r="L8" s="16" t="s">
        <v>31001</v>
      </c>
      <c r="M8" s="15">
        <f>IF(D6L501C2&lt;&gt;0,D6L501C2*D6L501C4,D6L501C3*D6L501C4)</f>
        <v>0</v>
      </c>
      <c r="N8" s="16" t="s">
        <v>31002</v>
      </c>
      <c r="O8" s="32">
        <f>A1L565C2</f>
        <v>0.5</v>
      </c>
      <c r="P8" s="16" t="s">
        <v>31003</v>
      </c>
      <c r="Q8" s="15">
        <f>D6L501C5*D6L501C6</f>
        <v>0</v>
      </c>
      <c r="R8" s="16" t="s">
        <v>31004</v>
      </c>
      <c r="S8" s="15">
        <f>D6L501C5-D6L501C7</f>
        <v>0</v>
      </c>
      <c r="T8" s="16" t="s">
        <v>27495</v>
      </c>
      <c r="U8" s="6">
        <f>A3L312C1</f>
        <v>3</v>
      </c>
      <c r="V8" s="16" t="s">
        <v>31005</v>
      </c>
      <c r="W8" s="33">
        <f>D6L501C7*CHOOSE(MIN(D6L501C9,RUN_YEARS),B7L805C9,B7L805C18,B7L805C27,B7L805C36,B7L805C45)</f>
        <v>0</v>
      </c>
      <c r="X8" s="16" t="s">
        <v>31006</v>
      </c>
      <c r="Y8" s="33">
        <f>D6L501C7-D6L501C10</f>
        <v>0</v>
      </c>
      <c r="Z8" s="16" t="s">
        <v>31007</v>
      </c>
      <c r="AA8" s="33">
        <f>CHOOSE(MIN(D6L501C9,RUN_YEARS),B7L805C7,B7L805C16,B7L805C25,B7L805C34,B7L805C43)</f>
        <v>31124.666666666668</v>
      </c>
      <c r="AB8" s="16" t="s">
        <v>31008</v>
      </c>
      <c r="AC8" s="33">
        <f>IF(D6L501C12=0,0,D6L501C10/D6L501C12)</f>
        <v>0</v>
      </c>
      <c r="AD8" s="16" t="s">
        <v>31009</v>
      </c>
      <c r="AE8" s="33">
        <f>IF(D6L501C5=0,0,D6L501C10/D6L501C5)</f>
        <v>0</v>
      </c>
      <c r="AF8" s="16" t="s">
        <v>31010</v>
      </c>
      <c r="AG8" s="33">
        <f>CHOOSE(MIN(D6L501C9,RUN_YEARS),B7L805C5,B7L805C14,B7L805C23,B7L805C32,B7L805C41)</f>
        <v>690.0284912892788</v>
      </c>
      <c r="AH8" s="16" t="s">
        <v>31011</v>
      </c>
      <c r="AI8" s="33">
        <f>IF(D6L501C15=0,0,D6L501C11/D6L501C15)</f>
        <v>0</v>
      </c>
      <c r="AJ8" s="16" t="s">
        <v>31012</v>
      </c>
      <c r="AK8" s="33">
        <f>IF(D6L501C5=0,0,D6L501C11/D6L501C5)</f>
        <v>0</v>
      </c>
      <c r="AL8" s="16" t="s">
        <v>31013</v>
      </c>
      <c r="AM8" s="33">
        <f>D6L501C8*CHOOSE(MIN(D6L501C9,RUN_YEARS),B7L805C4,B7L805C13,B7L805C22,B7L805C31,B7L805C40)</f>
        <v>0</v>
      </c>
      <c r="AN8" s="16" t="s">
        <v>31014</v>
      </c>
      <c r="AO8" s="33">
        <f>D6L501C8-D6L501C18</f>
        <v>0</v>
      </c>
      <c r="AP8" s="16" t="s">
        <v>31015</v>
      </c>
      <c r="AQ8" s="33">
        <f>CHOOSE(MIN(D6L501C9,RUN_YEARS),B7L805C2,B7L805C11,B7L805C20,B7L805C29,B7L805C38)</f>
        <v>83.317299359818719</v>
      </c>
      <c r="AR8" s="16" t="s">
        <v>31016</v>
      </c>
      <c r="AS8" s="33">
        <f>IF(D6L501C20=0,0,D6L501C18/D6L501C20)</f>
        <v>0</v>
      </c>
      <c r="AT8" s="16" t="s">
        <v>31017</v>
      </c>
      <c r="AU8" s="33">
        <f>IF(D6L501C5=0,0,D6L501C18/D6L501C5)</f>
        <v>0</v>
      </c>
      <c r="AV8" s="16" t="s">
        <v>31018</v>
      </c>
      <c r="AW8" s="33">
        <f>CHOOSE(MIN(D6L501C9,RUN_YEARS),B7L805C1,B7L805C10,B7L805C19,B7L805C28,B7L805C37)</f>
        <v>283.54845835562639</v>
      </c>
      <c r="AX8" s="16" t="s">
        <v>31019</v>
      </c>
      <c r="AY8" s="33">
        <f>IF(D6L501C23=0,0,D6L501C19/D6L501C23)</f>
        <v>0</v>
      </c>
      <c r="AZ8" s="16" t="s">
        <v>31020</v>
      </c>
      <c r="BA8" s="33">
        <f>IF(D6L501C5=0,0,D6L501C19/D6L501C5)</f>
        <v>0</v>
      </c>
    </row>
    <row r="9" spans="1:53" x14ac:dyDescent="0.2">
      <c r="A9" s="11">
        <v>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31040</v>
      </c>
      <c r="I9" s="15">
        <f>B9L201C11</f>
        <v>0</v>
      </c>
      <c r="J9" s="16" t="s">
        <v>31041</v>
      </c>
      <c r="K9" s="21">
        <f>IF(FLOW_THRU_100PCT="Y",1,INDEX(VariabilityMatrix,D6L502C1,D6L502C9))</f>
        <v>0.51642751392626096</v>
      </c>
      <c r="L9" s="16" t="s">
        <v>31021</v>
      </c>
      <c r="M9" s="15">
        <f>IF(D6L502C2&lt;&gt;0,D6L502C2*D6L502C4,D6L502C3*D6L502C4)</f>
        <v>0</v>
      </c>
      <c r="N9" s="16" t="s">
        <v>31002</v>
      </c>
      <c r="O9" s="32">
        <f>A1L565C2</f>
        <v>0.5</v>
      </c>
      <c r="P9" s="16" t="s">
        <v>31022</v>
      </c>
      <c r="Q9" s="15">
        <f>D6L502C5*D6L502C6</f>
        <v>0</v>
      </c>
      <c r="R9" s="16" t="s">
        <v>31023</v>
      </c>
      <c r="S9" s="15">
        <f>D6L502C5-D6L502C7</f>
        <v>0</v>
      </c>
      <c r="T9" s="16" t="s">
        <v>21004</v>
      </c>
      <c r="U9" s="6">
        <f>A2L102C1</f>
        <v>5</v>
      </c>
      <c r="V9" s="16" t="s">
        <v>31024</v>
      </c>
      <c r="W9" s="33">
        <f>D6L502C7*CHOOSE(MIN(D6L502C9,RUN_YEARS),B7L805C9,B7L805C18,B7L805C27,B7L805C36,B7L805C45)</f>
        <v>0</v>
      </c>
      <c r="X9" s="16" t="s">
        <v>31025</v>
      </c>
      <c r="Y9" s="33">
        <f>D6L502C7-D6L502C10</f>
        <v>0</v>
      </c>
      <c r="Z9" s="16" t="s">
        <v>31026</v>
      </c>
      <c r="AA9" s="33">
        <f>CHOOSE(MIN(D6L502C9,RUN_YEARS),B7L805C7,B7L805C16,B7L805C25,B7L805C34,B7L805C43)</f>
        <v>34590.199999999997</v>
      </c>
      <c r="AB9" s="16" t="s">
        <v>31027</v>
      </c>
      <c r="AC9" s="33">
        <f>IF(D6L502C12=0,0,D6L502C10/D6L502C12)</f>
        <v>0</v>
      </c>
      <c r="AD9" s="16" t="s">
        <v>31028</v>
      </c>
      <c r="AE9" s="33">
        <f>IF(D6L502C5=0,0,D6L502C10/D6L502C5)</f>
        <v>0</v>
      </c>
      <c r="AF9" s="16" t="s">
        <v>31029</v>
      </c>
      <c r="AG9" s="33">
        <f>CHOOSE(MIN(D6L502C9,RUN_YEARS),B7L805C5,B7L805C14,B7L805C23,B7L805C32,B7L805C41)</f>
        <v>746.41996226350273</v>
      </c>
      <c r="AH9" s="16" t="s">
        <v>31030</v>
      </c>
      <c r="AI9" s="33">
        <f>IF(D6L502C15=0,0,D6L502C11/D6L502C15)</f>
        <v>0</v>
      </c>
      <c r="AJ9" s="16" t="s">
        <v>31031</v>
      </c>
      <c r="AK9" s="33">
        <f>IF(D6L502C5=0,0,D6L502C11/D6L502C5)</f>
        <v>0</v>
      </c>
      <c r="AL9" s="16" t="s">
        <v>31032</v>
      </c>
      <c r="AM9" s="33">
        <f>D6L502C8*CHOOSE(MIN(D6L502C9,RUN_YEARS),B7L805C4,B7L805C13,B7L805C22,B7L805C31,B7L805C40)</f>
        <v>0</v>
      </c>
      <c r="AN9" s="16" t="s">
        <v>31033</v>
      </c>
      <c r="AO9" s="33">
        <f>D6L502C8-D6L502C18</f>
        <v>0</v>
      </c>
      <c r="AP9" s="16" t="s">
        <v>31034</v>
      </c>
      <c r="AQ9" s="33">
        <f>CHOOSE(MIN(D6L502C9,RUN_YEARS),B7L805C2,B7L805C11,B7L805C20,B7L805C29,B7L805C38)</f>
        <v>93.778663766228036</v>
      </c>
      <c r="AR9" s="16" t="s">
        <v>31035</v>
      </c>
      <c r="AS9" s="33">
        <f>IF(D6L502C20=0,0,D6L502C18/D6L502C20)</f>
        <v>0</v>
      </c>
      <c r="AT9" s="16" t="s">
        <v>31036</v>
      </c>
      <c r="AU9" s="33">
        <f>IF(D6L502C5=0,0,D6L502C18/D6L502C5)</f>
        <v>0</v>
      </c>
      <c r="AV9" s="16" t="s">
        <v>31037</v>
      </c>
      <c r="AW9" s="33">
        <f>CHOOSE(MIN(D6L502C9,RUN_YEARS),B7L805C1,B7L805C10,B7L805C19,B7L805C28,B7L805C37)</f>
        <v>306.20305060100048</v>
      </c>
      <c r="AX9" s="16" t="s">
        <v>31038</v>
      </c>
      <c r="AY9" s="33">
        <f>IF(D6L502C23=0,0,D6L502C19/D6L502C23)</f>
        <v>0</v>
      </c>
      <c r="AZ9" s="16" t="s">
        <v>31039</v>
      </c>
      <c r="BA9" s="33">
        <f>IF(D6L502C5=0,0,D6L502C19/D6L502C5)</f>
        <v>0</v>
      </c>
    </row>
    <row r="10" spans="1:53" x14ac:dyDescent="0.2">
      <c r="A10" s="11">
        <v>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31061</v>
      </c>
      <c r="I10" s="15">
        <f>B9L202C11</f>
        <v>0</v>
      </c>
      <c r="J10" s="16" t="s">
        <v>31062</v>
      </c>
      <c r="K10" s="21">
        <f>IF(FLOW_THRU_100PCT="Y",1,INDEX(VariabilityMatrix,D6L503C1,D6L503C9))</f>
        <v>0.51642751392626096</v>
      </c>
      <c r="L10" s="16" t="s">
        <v>31042</v>
      </c>
      <c r="M10" s="15">
        <f>IF(D6L503C2&lt;&gt;0,D6L503C2*D6L503C4,D6L503C3*D6L503C4)</f>
        <v>0</v>
      </c>
      <c r="N10" s="16" t="s">
        <v>31002</v>
      </c>
      <c r="O10" s="32">
        <f>A1L565C2</f>
        <v>0.5</v>
      </c>
      <c r="P10" s="16" t="s">
        <v>31043</v>
      </c>
      <c r="Q10" s="15">
        <f>D6L503C5*D6L503C6</f>
        <v>0</v>
      </c>
      <c r="R10" s="16" t="s">
        <v>31044</v>
      </c>
      <c r="S10" s="15">
        <f>D6L503C5-D6L503C7</f>
        <v>0</v>
      </c>
      <c r="T10" s="16" t="s">
        <v>21051</v>
      </c>
      <c r="U10" s="6">
        <f>A2L105C1</f>
        <v>5</v>
      </c>
      <c r="V10" s="16" t="s">
        <v>31045</v>
      </c>
      <c r="W10" s="33">
        <f>D6L503C7*CHOOSE(MIN(D6L503C9,RUN_YEARS),B7L805C9,B7L805C18,B7L805C27,B7L805C36,B7L805C45)</f>
        <v>0</v>
      </c>
      <c r="X10" s="16" t="s">
        <v>31046</v>
      </c>
      <c r="Y10" s="33">
        <f>D6L503C7-D6L503C10</f>
        <v>0</v>
      </c>
      <c r="Z10" s="16" t="s">
        <v>31047</v>
      </c>
      <c r="AA10" s="33">
        <f>CHOOSE(MIN(D6L503C9,RUN_YEARS),B7L805C7,B7L805C16,B7L805C25,B7L805C34,B7L805C43)</f>
        <v>34590.199999999997</v>
      </c>
      <c r="AB10" s="16" t="s">
        <v>31048</v>
      </c>
      <c r="AC10" s="33">
        <f>IF(D6L503C12=0,0,D6L503C10/D6L503C12)</f>
        <v>0</v>
      </c>
      <c r="AD10" s="16" t="s">
        <v>31049</v>
      </c>
      <c r="AE10" s="33">
        <f>IF(D6L503C5=0,0,D6L503C10/D6L503C5)</f>
        <v>0</v>
      </c>
      <c r="AF10" s="16" t="s">
        <v>31050</v>
      </c>
      <c r="AG10" s="33">
        <f>CHOOSE(MIN(D6L503C9,RUN_YEARS),B7L805C5,B7L805C14,B7L805C23,B7L805C32,B7L805C41)</f>
        <v>746.41996226350273</v>
      </c>
      <c r="AH10" s="16" t="s">
        <v>31051</v>
      </c>
      <c r="AI10" s="33">
        <f>IF(D6L503C15=0,0,D6L503C11/D6L503C15)</f>
        <v>0</v>
      </c>
      <c r="AJ10" s="16" t="s">
        <v>31052</v>
      </c>
      <c r="AK10" s="33">
        <f>IF(D6L503C5=0,0,D6L503C11/D6L503C5)</f>
        <v>0</v>
      </c>
      <c r="AL10" s="16" t="s">
        <v>31053</v>
      </c>
      <c r="AM10" s="33">
        <f>D6L503C8*CHOOSE(MIN(D6L503C9,RUN_YEARS),B7L805C4,B7L805C13,B7L805C22,B7L805C31,B7L805C40)</f>
        <v>0</v>
      </c>
      <c r="AN10" s="16" t="s">
        <v>31054</v>
      </c>
      <c r="AO10" s="33">
        <f>D6L503C8-D6L503C18</f>
        <v>0</v>
      </c>
      <c r="AP10" s="16" t="s">
        <v>31055</v>
      </c>
      <c r="AQ10" s="33">
        <f>CHOOSE(MIN(D6L503C9,RUN_YEARS),B7L805C2,B7L805C11,B7L805C20,B7L805C29,B7L805C38)</f>
        <v>93.778663766228036</v>
      </c>
      <c r="AR10" s="16" t="s">
        <v>31056</v>
      </c>
      <c r="AS10" s="33">
        <f>IF(D6L503C20=0,0,D6L503C18/D6L503C20)</f>
        <v>0</v>
      </c>
      <c r="AT10" s="16" t="s">
        <v>31057</v>
      </c>
      <c r="AU10" s="33">
        <f>IF(D6L503C5=0,0,D6L503C18/D6L503C5)</f>
        <v>0</v>
      </c>
      <c r="AV10" s="16" t="s">
        <v>31058</v>
      </c>
      <c r="AW10" s="33">
        <f>CHOOSE(MIN(D6L503C9,RUN_YEARS),B7L805C1,B7L805C10,B7L805C19,B7L805C28,B7L805C37)</f>
        <v>306.20305060100048</v>
      </c>
      <c r="AX10" s="16" t="s">
        <v>31059</v>
      </c>
      <c r="AY10" s="33">
        <f>IF(D6L503C23=0,0,D6L503C19/D6L503C23)</f>
        <v>0</v>
      </c>
      <c r="AZ10" s="16" t="s">
        <v>31060</v>
      </c>
      <c r="BA10" s="33">
        <f>IF(D6L503C5=0,0,D6L503C19/D6L503C5)</f>
        <v>0</v>
      </c>
    </row>
    <row r="11" spans="1:53" x14ac:dyDescent="0.2">
      <c r="A11" s="11">
        <v>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31082</v>
      </c>
      <c r="I11" s="15">
        <f>B9L203C11</f>
        <v>0</v>
      </c>
      <c r="J11" s="16" t="s">
        <v>31083</v>
      </c>
      <c r="K11" s="21">
        <f>IF(FLOW_THRU_100PCT="Y",1,INDEX(VariabilityMatrix,D6L504C1,D6L504C9))</f>
        <v>0.51662527676716219</v>
      </c>
      <c r="L11" s="16" t="s">
        <v>31063</v>
      </c>
      <c r="M11" s="15">
        <f>IF(D6L504C2&lt;&gt;0,D6L504C2*D6L504C4,D6L504C3*D6L504C4)</f>
        <v>0</v>
      </c>
      <c r="N11" s="16" t="s">
        <v>31002</v>
      </c>
      <c r="O11" s="32">
        <f>A1L565C2</f>
        <v>0.5</v>
      </c>
      <c r="P11" s="16" t="s">
        <v>31064</v>
      </c>
      <c r="Q11" s="15">
        <f>D6L504C5*D6L504C6</f>
        <v>0</v>
      </c>
      <c r="R11" s="16" t="s">
        <v>31065</v>
      </c>
      <c r="S11" s="15">
        <f>D6L504C5-D6L504C7</f>
        <v>0</v>
      </c>
      <c r="T11" s="16" t="s">
        <v>21082</v>
      </c>
      <c r="U11" s="6">
        <f>A2L120C1</f>
        <v>1</v>
      </c>
      <c r="V11" s="16" t="s">
        <v>31066</v>
      </c>
      <c r="W11" s="33">
        <f>D6L504C7*CHOOSE(MIN(D6L504C9,RUN_YEARS),B7L805C9,B7L805C18,B7L805C27,B7L805C36,B7L805C45)</f>
        <v>0</v>
      </c>
      <c r="X11" s="16" t="s">
        <v>31067</v>
      </c>
      <c r="Y11" s="33">
        <f>D6L504C7-D6L504C10</f>
        <v>0</v>
      </c>
      <c r="Z11" s="16" t="s">
        <v>31068</v>
      </c>
      <c r="AA11" s="33">
        <f>CHOOSE(MIN(D6L504C9,RUN_YEARS),B7L805C7,B7L805C16,B7L805C25,B7L805C34,B7L805C43)</f>
        <v>30918</v>
      </c>
      <c r="AB11" s="16" t="s">
        <v>31069</v>
      </c>
      <c r="AC11" s="33">
        <f>IF(D6L504C12=0,0,D6L504C10/D6L504C12)</f>
        <v>0</v>
      </c>
      <c r="AD11" s="16" t="s">
        <v>31070</v>
      </c>
      <c r="AE11" s="33">
        <f>IF(D6L504C5=0,0,D6L504C10/D6L504C5)</f>
        <v>0</v>
      </c>
      <c r="AF11" s="16" t="s">
        <v>31071</v>
      </c>
      <c r="AG11" s="33">
        <f>CHOOSE(MIN(D6L504C9,RUN_YEARS),B7L805C5,B7L805C14,B7L805C23,B7L805C32,B7L805C41)</f>
        <v>673.44511140244072</v>
      </c>
      <c r="AH11" s="16" t="s">
        <v>31072</v>
      </c>
      <c r="AI11" s="33">
        <f>IF(D6L504C15=0,0,D6L504C11/D6L504C15)</f>
        <v>0</v>
      </c>
      <c r="AJ11" s="16" t="s">
        <v>31073</v>
      </c>
      <c r="AK11" s="33">
        <f>IF(D6L504C5=0,0,D6L504C11/D6L504C5)</f>
        <v>0</v>
      </c>
      <c r="AL11" s="16" t="s">
        <v>31074</v>
      </c>
      <c r="AM11" s="33">
        <f>D6L504C8*CHOOSE(MIN(D6L504C9,RUN_YEARS),B7L805C4,B7L805C13,B7L805C22,B7L805C31,B7L805C40)</f>
        <v>0</v>
      </c>
      <c r="AN11" s="16" t="s">
        <v>31075</v>
      </c>
      <c r="AO11" s="33">
        <f>D6L504C8-D6L504C18</f>
        <v>0</v>
      </c>
      <c r="AP11" s="16" t="s">
        <v>31076</v>
      </c>
      <c r="AQ11" s="33">
        <f>CHOOSE(MIN(D6L504C9,RUN_YEARS),B7L805C2,B7L805C11,B7L805C20,B7L805C29,B7L805C38)</f>
        <v>88.37670778160539</v>
      </c>
      <c r="AR11" s="16" t="s">
        <v>31077</v>
      </c>
      <c r="AS11" s="33">
        <f>IF(D6L504C20=0,0,D6L504C18/D6L504C20)</f>
        <v>0</v>
      </c>
      <c r="AT11" s="16" t="s">
        <v>31078</v>
      </c>
      <c r="AU11" s="33">
        <f>IF(D6L504C5=0,0,D6L504C18/D6L504C5)</f>
        <v>0</v>
      </c>
      <c r="AV11" s="16" t="s">
        <v>31079</v>
      </c>
      <c r="AW11" s="33">
        <f>CHOOSE(MIN(D6L504C9,RUN_YEARS),B7L805C1,B7L805C10,B7L805C19,B7L805C28,B7L805C37)</f>
        <v>281.23876726408014</v>
      </c>
      <c r="AX11" s="16" t="s">
        <v>31080</v>
      </c>
      <c r="AY11" s="33">
        <f>IF(D6L504C23=0,0,D6L504C19/D6L504C23)</f>
        <v>0</v>
      </c>
      <c r="AZ11" s="16" t="s">
        <v>31081</v>
      </c>
      <c r="BA11" s="33">
        <f>IF(D6L504C5=0,0,D6L504C19/D6L504C5)</f>
        <v>0</v>
      </c>
    </row>
    <row r="12" spans="1:53" x14ac:dyDescent="0.2">
      <c r="A12" s="11">
        <v>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31103</v>
      </c>
      <c r="I12" s="15">
        <f>B9L204C11</f>
        <v>0</v>
      </c>
      <c r="J12" s="16" t="s">
        <v>31104</v>
      </c>
      <c r="K12" s="21">
        <f>IF(FLOW_THRU_100PCT="Y",1,INDEX(VariabilityMatrix,D6L505C1,D6L505C9))</f>
        <v>0.28245870876470935</v>
      </c>
      <c r="L12" s="16" t="s">
        <v>31084</v>
      </c>
      <c r="M12" s="15">
        <f>IF(D6L505C2&lt;&gt;0,D6L505C2*D6L505C4,D6L505C3*D6L505C4)</f>
        <v>0</v>
      </c>
      <c r="N12" s="16" t="s">
        <v>31002</v>
      </c>
      <c r="O12" s="32">
        <f>A1L565C2</f>
        <v>0.5</v>
      </c>
      <c r="P12" s="16" t="s">
        <v>31085</v>
      </c>
      <c r="Q12" s="15">
        <f>D6L505C5*D6L505C6</f>
        <v>0</v>
      </c>
      <c r="R12" s="16" t="s">
        <v>31086</v>
      </c>
      <c r="S12" s="15">
        <f>D6L505C5-D6L505C7</f>
        <v>0</v>
      </c>
      <c r="T12" s="16" t="s">
        <v>23524</v>
      </c>
      <c r="U12" s="6">
        <f>A2L129C1</f>
        <v>5</v>
      </c>
      <c r="V12" s="16" t="s">
        <v>31087</v>
      </c>
      <c r="W12" s="33">
        <f>D6L505C7*CHOOSE(MIN(D6L505C9,RUN_YEARS),B7L805C9,B7L805C18,B7L805C27,B7L805C36,B7L805C45)</f>
        <v>0</v>
      </c>
      <c r="X12" s="16" t="s">
        <v>31088</v>
      </c>
      <c r="Y12" s="33">
        <f>D6L505C7-D6L505C10</f>
        <v>0</v>
      </c>
      <c r="Z12" s="16" t="s">
        <v>31089</v>
      </c>
      <c r="AA12" s="33">
        <f>CHOOSE(MIN(D6L505C9,RUN_YEARS),B7L805C7,B7L805C16,B7L805C25,B7L805C34,B7L805C43)</f>
        <v>34590.199999999997</v>
      </c>
      <c r="AB12" s="16" t="s">
        <v>31090</v>
      </c>
      <c r="AC12" s="33">
        <f>IF(D6L505C12=0,0,D6L505C10/D6L505C12)</f>
        <v>0</v>
      </c>
      <c r="AD12" s="16" t="s">
        <v>31091</v>
      </c>
      <c r="AE12" s="33">
        <f>IF(D6L505C5=0,0,D6L505C10/D6L505C5)</f>
        <v>0</v>
      </c>
      <c r="AF12" s="16" t="s">
        <v>31092</v>
      </c>
      <c r="AG12" s="33">
        <f>CHOOSE(MIN(D6L505C9,RUN_YEARS),B7L805C5,B7L805C14,B7L805C23,B7L805C32,B7L805C41)</f>
        <v>746.41996226350273</v>
      </c>
      <c r="AH12" s="16" t="s">
        <v>31093</v>
      </c>
      <c r="AI12" s="33">
        <f>IF(D6L505C15=0,0,D6L505C11/D6L505C15)</f>
        <v>0</v>
      </c>
      <c r="AJ12" s="16" t="s">
        <v>31094</v>
      </c>
      <c r="AK12" s="33">
        <f>IF(D6L505C5=0,0,D6L505C11/D6L505C5)</f>
        <v>0</v>
      </c>
      <c r="AL12" s="16" t="s">
        <v>31095</v>
      </c>
      <c r="AM12" s="33">
        <f>D6L505C8*CHOOSE(MIN(D6L505C9,RUN_YEARS),B7L805C4,B7L805C13,B7L805C22,B7L805C31,B7L805C40)</f>
        <v>0</v>
      </c>
      <c r="AN12" s="16" t="s">
        <v>31096</v>
      </c>
      <c r="AO12" s="33">
        <f>D6L505C8-D6L505C18</f>
        <v>0</v>
      </c>
      <c r="AP12" s="16" t="s">
        <v>31097</v>
      </c>
      <c r="AQ12" s="33">
        <f>CHOOSE(MIN(D6L505C9,RUN_YEARS),B7L805C2,B7L805C11,B7L805C20,B7L805C29,B7L805C38)</f>
        <v>93.778663766228036</v>
      </c>
      <c r="AR12" s="16" t="s">
        <v>31098</v>
      </c>
      <c r="AS12" s="33">
        <f>IF(D6L505C20=0,0,D6L505C18/D6L505C20)</f>
        <v>0</v>
      </c>
      <c r="AT12" s="16" t="s">
        <v>31099</v>
      </c>
      <c r="AU12" s="33">
        <f>IF(D6L505C5=0,0,D6L505C18/D6L505C5)</f>
        <v>0</v>
      </c>
      <c r="AV12" s="16" t="s">
        <v>31100</v>
      </c>
      <c r="AW12" s="33">
        <f>CHOOSE(MIN(D6L505C9,RUN_YEARS),B7L805C1,B7L805C10,B7L805C19,B7L805C28,B7L805C37)</f>
        <v>306.20305060100048</v>
      </c>
      <c r="AX12" s="16" t="s">
        <v>31101</v>
      </c>
      <c r="AY12" s="33">
        <f>IF(D6L505C23=0,0,D6L505C19/D6L505C23)</f>
        <v>0</v>
      </c>
      <c r="AZ12" s="16" t="s">
        <v>31102</v>
      </c>
      <c r="BA12" s="33">
        <f>IF(D6L505C5=0,0,D6L505C19/D6L505C5)</f>
        <v>0</v>
      </c>
    </row>
    <row r="13" spans="1:53" x14ac:dyDescent="0.2">
      <c r="A13" s="11">
        <v>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31124</v>
      </c>
      <c r="I13" s="15">
        <f>B9L205C11</f>
        <v>0</v>
      </c>
      <c r="J13" s="16" t="s">
        <v>31125</v>
      </c>
      <c r="K13" s="21">
        <f>IF(FLOW_THRU_100PCT="Y",1,INDEX(VariabilityMatrix,D6L506C1,D6L506C9))</f>
        <v>0.51642751392626096</v>
      </c>
      <c r="L13" s="16" t="s">
        <v>31105</v>
      </c>
      <c r="M13" s="15">
        <f>IF(D6L506C2&lt;&gt;0,D6L506C2*D6L506C4,D6L506C3*D6L506C4)</f>
        <v>0</v>
      </c>
      <c r="N13" s="16" t="s">
        <v>31002</v>
      </c>
      <c r="O13" s="32">
        <f>A1L565C2</f>
        <v>0.5</v>
      </c>
      <c r="P13" s="16" t="s">
        <v>31106</v>
      </c>
      <c r="Q13" s="15">
        <f>D6L506C5*D6L506C6</f>
        <v>0</v>
      </c>
      <c r="R13" s="16" t="s">
        <v>31107</v>
      </c>
      <c r="S13" s="15">
        <f>D6L506C5-D6L506C7</f>
        <v>0</v>
      </c>
      <c r="T13" s="16" t="s">
        <v>21178</v>
      </c>
      <c r="U13" s="6">
        <f>A2L144C1</f>
        <v>5</v>
      </c>
      <c r="V13" s="16" t="s">
        <v>31108</v>
      </c>
      <c r="W13" s="33">
        <f>D6L506C7*CHOOSE(MIN(D6L506C9,RUN_YEARS),B7L805C9,B7L805C18,B7L805C27,B7L805C36,B7L805C45)</f>
        <v>0</v>
      </c>
      <c r="X13" s="16" t="s">
        <v>31109</v>
      </c>
      <c r="Y13" s="33">
        <f>D6L506C7-D6L506C10</f>
        <v>0</v>
      </c>
      <c r="Z13" s="16" t="s">
        <v>31110</v>
      </c>
      <c r="AA13" s="33">
        <f>CHOOSE(MIN(D6L506C9,RUN_YEARS),B7L805C7,B7L805C16,B7L805C25,B7L805C34,B7L805C43)</f>
        <v>34590.199999999997</v>
      </c>
      <c r="AB13" s="16" t="s">
        <v>31111</v>
      </c>
      <c r="AC13" s="33">
        <f>IF(D6L506C12=0,0,D6L506C10/D6L506C12)</f>
        <v>0</v>
      </c>
      <c r="AD13" s="16" t="s">
        <v>31112</v>
      </c>
      <c r="AE13" s="33">
        <f>IF(D6L506C5=0,0,D6L506C10/D6L506C5)</f>
        <v>0</v>
      </c>
      <c r="AF13" s="16" t="s">
        <v>31113</v>
      </c>
      <c r="AG13" s="33">
        <f>CHOOSE(MIN(D6L506C9,RUN_YEARS),B7L805C5,B7L805C14,B7L805C23,B7L805C32,B7L805C41)</f>
        <v>746.41996226350273</v>
      </c>
      <c r="AH13" s="16" t="s">
        <v>31114</v>
      </c>
      <c r="AI13" s="33">
        <f>IF(D6L506C15=0,0,D6L506C11/D6L506C15)</f>
        <v>0</v>
      </c>
      <c r="AJ13" s="16" t="s">
        <v>31115</v>
      </c>
      <c r="AK13" s="33">
        <f>IF(D6L506C5=0,0,D6L506C11/D6L506C5)</f>
        <v>0</v>
      </c>
      <c r="AL13" s="16" t="s">
        <v>31116</v>
      </c>
      <c r="AM13" s="33">
        <f>D6L506C8*CHOOSE(MIN(D6L506C9,RUN_YEARS),B7L805C4,B7L805C13,B7L805C22,B7L805C31,B7L805C40)</f>
        <v>0</v>
      </c>
      <c r="AN13" s="16" t="s">
        <v>31117</v>
      </c>
      <c r="AO13" s="33">
        <f>D6L506C8-D6L506C18</f>
        <v>0</v>
      </c>
      <c r="AP13" s="16" t="s">
        <v>31118</v>
      </c>
      <c r="AQ13" s="33">
        <f>CHOOSE(MIN(D6L506C9,RUN_YEARS),B7L805C2,B7L805C11,B7L805C20,B7L805C29,B7L805C38)</f>
        <v>93.778663766228036</v>
      </c>
      <c r="AR13" s="16" t="s">
        <v>31119</v>
      </c>
      <c r="AS13" s="33">
        <f>IF(D6L506C20=0,0,D6L506C18/D6L506C20)</f>
        <v>0</v>
      </c>
      <c r="AT13" s="16" t="s">
        <v>31120</v>
      </c>
      <c r="AU13" s="33">
        <f>IF(D6L506C5=0,0,D6L506C18/D6L506C5)</f>
        <v>0</v>
      </c>
      <c r="AV13" s="16" t="s">
        <v>31121</v>
      </c>
      <c r="AW13" s="33">
        <f>CHOOSE(MIN(D6L506C9,RUN_YEARS),B7L805C1,B7L805C10,B7L805C19,B7L805C28,B7L805C37)</f>
        <v>306.20305060100048</v>
      </c>
      <c r="AX13" s="16" t="s">
        <v>31122</v>
      </c>
      <c r="AY13" s="33">
        <f>IF(D6L506C23=0,0,D6L506C19/D6L506C23)</f>
        <v>0</v>
      </c>
      <c r="AZ13" s="16" t="s">
        <v>31123</v>
      </c>
      <c r="BA13" s="33">
        <f>IF(D6L506C5=0,0,D6L506C19/D6L506C5)</f>
        <v>0</v>
      </c>
    </row>
    <row r="14" spans="1:53" x14ac:dyDescent="0.2">
      <c r="A14" s="11">
        <v>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31145</v>
      </c>
      <c r="I14" s="15">
        <f>B9L206C11</f>
        <v>0</v>
      </c>
      <c r="J14" s="16" t="s">
        <v>31146</v>
      </c>
      <c r="K14" s="21">
        <f>IF(FLOW_THRU_100PCT="Y",1,INDEX(VariabilityMatrix,D6L507C1,D6L507C9))</f>
        <v>0.51662527676716219</v>
      </c>
      <c r="L14" s="16" t="s">
        <v>31126</v>
      </c>
      <c r="M14" s="15">
        <f>IF(D6L507C2&lt;&gt;0,D6L507C2*D6L507C4,D6L507C3*D6L507C4)</f>
        <v>0</v>
      </c>
      <c r="N14" s="16" t="s">
        <v>31002</v>
      </c>
      <c r="O14" s="32">
        <f>A1L565C2</f>
        <v>0.5</v>
      </c>
      <c r="P14" s="16" t="s">
        <v>31127</v>
      </c>
      <c r="Q14" s="15">
        <f>D6L507C5*D6L507C6</f>
        <v>0</v>
      </c>
      <c r="R14" s="16" t="s">
        <v>31128</v>
      </c>
      <c r="S14" s="15">
        <f>D6L507C5-D6L507C7</f>
        <v>0</v>
      </c>
      <c r="T14" s="16" t="s">
        <v>21210</v>
      </c>
      <c r="U14" s="6">
        <f>A2L147C1</f>
        <v>1</v>
      </c>
      <c r="V14" s="16" t="s">
        <v>31129</v>
      </c>
      <c r="W14" s="33">
        <f>D6L507C7*CHOOSE(MIN(D6L507C9,RUN_YEARS),B7L805C9,B7L805C18,B7L805C27,B7L805C36,B7L805C45)</f>
        <v>0</v>
      </c>
      <c r="X14" s="16" t="s">
        <v>31130</v>
      </c>
      <c r="Y14" s="33">
        <f>D6L507C7-D6L507C10</f>
        <v>0</v>
      </c>
      <c r="Z14" s="16" t="s">
        <v>31131</v>
      </c>
      <c r="AA14" s="33">
        <f>CHOOSE(MIN(D6L507C9,RUN_YEARS),B7L805C7,B7L805C16,B7L805C25,B7L805C34,B7L805C43)</f>
        <v>30918</v>
      </c>
      <c r="AB14" s="16" t="s">
        <v>31132</v>
      </c>
      <c r="AC14" s="33">
        <f>IF(D6L507C12=0,0,D6L507C10/D6L507C12)</f>
        <v>0</v>
      </c>
      <c r="AD14" s="16" t="s">
        <v>31133</v>
      </c>
      <c r="AE14" s="33">
        <f>IF(D6L507C5=0,0,D6L507C10/D6L507C5)</f>
        <v>0</v>
      </c>
      <c r="AF14" s="16" t="s">
        <v>31134</v>
      </c>
      <c r="AG14" s="33">
        <f>CHOOSE(MIN(D6L507C9,RUN_YEARS),B7L805C5,B7L805C14,B7L805C23,B7L805C32,B7L805C41)</f>
        <v>673.44511140244072</v>
      </c>
      <c r="AH14" s="16" t="s">
        <v>31135</v>
      </c>
      <c r="AI14" s="33">
        <f>IF(D6L507C15=0,0,D6L507C11/D6L507C15)</f>
        <v>0</v>
      </c>
      <c r="AJ14" s="16" t="s">
        <v>31136</v>
      </c>
      <c r="AK14" s="33">
        <f>IF(D6L507C5=0,0,D6L507C11/D6L507C5)</f>
        <v>0</v>
      </c>
      <c r="AL14" s="16" t="s">
        <v>31137</v>
      </c>
      <c r="AM14" s="33">
        <f>D6L507C8*CHOOSE(MIN(D6L507C9,RUN_YEARS),B7L805C4,B7L805C13,B7L805C22,B7L805C31,B7L805C40)</f>
        <v>0</v>
      </c>
      <c r="AN14" s="16" t="s">
        <v>31138</v>
      </c>
      <c r="AO14" s="33">
        <f>D6L507C8-D6L507C18</f>
        <v>0</v>
      </c>
      <c r="AP14" s="16" t="s">
        <v>31139</v>
      </c>
      <c r="AQ14" s="33">
        <f>CHOOSE(MIN(D6L507C9,RUN_YEARS),B7L805C2,B7L805C11,B7L805C20,B7L805C29,B7L805C38)</f>
        <v>88.37670778160539</v>
      </c>
      <c r="AR14" s="16" t="s">
        <v>31140</v>
      </c>
      <c r="AS14" s="33">
        <f>IF(D6L507C20=0,0,D6L507C18/D6L507C20)</f>
        <v>0</v>
      </c>
      <c r="AT14" s="16" t="s">
        <v>31141</v>
      </c>
      <c r="AU14" s="33">
        <f>IF(D6L507C5=0,0,D6L507C18/D6L507C5)</f>
        <v>0</v>
      </c>
      <c r="AV14" s="16" t="s">
        <v>31142</v>
      </c>
      <c r="AW14" s="33">
        <f>CHOOSE(MIN(D6L507C9,RUN_YEARS),B7L805C1,B7L805C10,B7L805C19,B7L805C28,B7L805C37)</f>
        <v>281.23876726408014</v>
      </c>
      <c r="AX14" s="16" t="s">
        <v>31143</v>
      </c>
      <c r="AY14" s="33">
        <f>IF(D6L507C23=0,0,D6L507C19/D6L507C23)</f>
        <v>0</v>
      </c>
      <c r="AZ14" s="16" t="s">
        <v>31144</v>
      </c>
      <c r="BA14" s="33">
        <f>IF(D6L507C5=0,0,D6L507C19/D6L507C5)</f>
        <v>0</v>
      </c>
    </row>
    <row r="15" spans="1:53" x14ac:dyDescent="0.2">
      <c r="A15" s="11">
        <v>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31166</v>
      </c>
      <c r="I15" s="15">
        <f>B9L207C11</f>
        <v>0</v>
      </c>
      <c r="J15" s="16" t="s">
        <v>31167</v>
      </c>
      <c r="K15" s="21">
        <f>IF(FLOW_THRU_100PCT="Y",1,INDEX(VariabilityMatrix,D6L508C1,D6L508C9))</f>
        <v>0.51662527676716219</v>
      </c>
      <c r="L15" s="16" t="s">
        <v>31147</v>
      </c>
      <c r="M15" s="15">
        <f>IF(D6L508C2&lt;&gt;0,D6L508C2*D6L508C4,D6L508C3*D6L508C4)</f>
        <v>0</v>
      </c>
      <c r="N15" s="16" t="s">
        <v>31002</v>
      </c>
      <c r="O15" s="32">
        <f>A1L565C2</f>
        <v>0.5</v>
      </c>
      <c r="P15" s="16" t="s">
        <v>31148</v>
      </c>
      <c r="Q15" s="15">
        <f>D6L508C5*D6L508C6</f>
        <v>0</v>
      </c>
      <c r="R15" s="16" t="s">
        <v>31149</v>
      </c>
      <c r="S15" s="15">
        <f>D6L508C5-D6L508C7</f>
        <v>0</v>
      </c>
      <c r="T15" s="16" t="s">
        <v>21242</v>
      </c>
      <c r="U15" s="6">
        <f>A2L156C1</f>
        <v>1</v>
      </c>
      <c r="V15" s="16" t="s">
        <v>31150</v>
      </c>
      <c r="W15" s="33">
        <f>D6L508C7*CHOOSE(MIN(D6L508C9,RUN_YEARS),B7L805C9,B7L805C18,B7L805C27,B7L805C36,B7L805C45)</f>
        <v>0</v>
      </c>
      <c r="X15" s="16" t="s">
        <v>31151</v>
      </c>
      <c r="Y15" s="33">
        <f>D6L508C7-D6L508C10</f>
        <v>0</v>
      </c>
      <c r="Z15" s="16" t="s">
        <v>31152</v>
      </c>
      <c r="AA15" s="33">
        <f>CHOOSE(MIN(D6L508C9,RUN_YEARS),B7L805C7,B7L805C16,B7L805C25,B7L805C34,B7L805C43)</f>
        <v>30918</v>
      </c>
      <c r="AB15" s="16" t="s">
        <v>31153</v>
      </c>
      <c r="AC15" s="33">
        <f>IF(D6L508C12=0,0,D6L508C10/D6L508C12)</f>
        <v>0</v>
      </c>
      <c r="AD15" s="16" t="s">
        <v>31154</v>
      </c>
      <c r="AE15" s="33">
        <f>IF(D6L508C5=0,0,D6L508C10/D6L508C5)</f>
        <v>0</v>
      </c>
      <c r="AF15" s="16" t="s">
        <v>31155</v>
      </c>
      <c r="AG15" s="33">
        <f>CHOOSE(MIN(D6L508C9,RUN_YEARS),B7L805C5,B7L805C14,B7L805C23,B7L805C32,B7L805C41)</f>
        <v>673.44511140244072</v>
      </c>
      <c r="AH15" s="16" t="s">
        <v>31156</v>
      </c>
      <c r="AI15" s="33">
        <f>IF(D6L508C15=0,0,D6L508C11/D6L508C15)</f>
        <v>0</v>
      </c>
      <c r="AJ15" s="16" t="s">
        <v>31157</v>
      </c>
      <c r="AK15" s="33">
        <f>IF(D6L508C5=0,0,D6L508C11/D6L508C5)</f>
        <v>0</v>
      </c>
      <c r="AL15" s="16" t="s">
        <v>31158</v>
      </c>
      <c r="AM15" s="33">
        <f>D6L508C8*CHOOSE(MIN(D6L508C9,RUN_YEARS),B7L805C4,B7L805C13,B7L805C22,B7L805C31,B7L805C40)</f>
        <v>0</v>
      </c>
      <c r="AN15" s="16" t="s">
        <v>31159</v>
      </c>
      <c r="AO15" s="33">
        <f>D6L508C8-D6L508C18</f>
        <v>0</v>
      </c>
      <c r="AP15" s="16" t="s">
        <v>31160</v>
      </c>
      <c r="AQ15" s="33">
        <f>CHOOSE(MIN(D6L508C9,RUN_YEARS),B7L805C2,B7L805C11,B7L805C20,B7L805C29,B7L805C38)</f>
        <v>88.37670778160539</v>
      </c>
      <c r="AR15" s="16" t="s">
        <v>31161</v>
      </c>
      <c r="AS15" s="33">
        <f>IF(D6L508C20=0,0,D6L508C18/D6L508C20)</f>
        <v>0</v>
      </c>
      <c r="AT15" s="16" t="s">
        <v>31162</v>
      </c>
      <c r="AU15" s="33">
        <f>IF(D6L508C5=0,0,D6L508C18/D6L508C5)</f>
        <v>0</v>
      </c>
      <c r="AV15" s="16" t="s">
        <v>31163</v>
      </c>
      <c r="AW15" s="33">
        <f>CHOOSE(MIN(D6L508C9,RUN_YEARS),B7L805C1,B7L805C10,B7L805C19,B7L805C28,B7L805C37)</f>
        <v>281.23876726408014</v>
      </c>
      <c r="AX15" s="16" t="s">
        <v>31164</v>
      </c>
      <c r="AY15" s="33">
        <f>IF(D6L508C23=0,0,D6L508C19/D6L508C23)</f>
        <v>0</v>
      </c>
      <c r="AZ15" s="16" t="s">
        <v>31165</v>
      </c>
      <c r="BA15" s="33">
        <f>IF(D6L508C5=0,0,D6L508C19/D6L508C5)</f>
        <v>0</v>
      </c>
    </row>
    <row r="16" spans="1:53" x14ac:dyDescent="0.2">
      <c r="A16" s="11">
        <v>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31187</v>
      </c>
      <c r="I16" s="15">
        <f>B9L208C11</f>
        <v>0</v>
      </c>
      <c r="J16" s="16" t="s">
        <v>31188</v>
      </c>
      <c r="K16" s="21">
        <f>IF(FLOW_THRU_100PCT="Y",1,INDEX(VariabilityMatrix,D6L509C1,D6L509C9))</f>
        <v>0.51662527676716219</v>
      </c>
      <c r="L16" s="16" t="s">
        <v>31168</v>
      </c>
      <c r="M16" s="15">
        <f>IF(D6L509C2&lt;&gt;0,D6L509C2*D6L509C4,D6L509C3*D6L509C4)</f>
        <v>0</v>
      </c>
      <c r="N16" s="16" t="s">
        <v>31002</v>
      </c>
      <c r="O16" s="32">
        <f>A1L565C2</f>
        <v>0.5</v>
      </c>
      <c r="P16" s="16" t="s">
        <v>31169</v>
      </c>
      <c r="Q16" s="15">
        <f>D6L509C5*D6L509C6</f>
        <v>0</v>
      </c>
      <c r="R16" s="16" t="s">
        <v>31170</v>
      </c>
      <c r="S16" s="15">
        <f>D6L509C5-D6L509C7</f>
        <v>0</v>
      </c>
      <c r="T16" s="16" t="s">
        <v>21274</v>
      </c>
      <c r="U16" s="6">
        <f>A2L159C1</f>
        <v>1</v>
      </c>
      <c r="V16" s="16" t="s">
        <v>31171</v>
      </c>
      <c r="W16" s="33">
        <f>D6L509C7*CHOOSE(MIN(D6L509C9,RUN_YEARS),B7L805C9,B7L805C18,B7L805C27,B7L805C36,B7L805C45)</f>
        <v>0</v>
      </c>
      <c r="X16" s="16" t="s">
        <v>31172</v>
      </c>
      <c r="Y16" s="33">
        <f>D6L509C7-D6L509C10</f>
        <v>0</v>
      </c>
      <c r="Z16" s="16" t="s">
        <v>31173</v>
      </c>
      <c r="AA16" s="33">
        <f>CHOOSE(MIN(D6L509C9,RUN_YEARS),B7L805C7,B7L805C16,B7L805C25,B7L805C34,B7L805C43)</f>
        <v>30918</v>
      </c>
      <c r="AB16" s="16" t="s">
        <v>31174</v>
      </c>
      <c r="AC16" s="33">
        <f>IF(D6L509C12=0,0,D6L509C10/D6L509C12)</f>
        <v>0</v>
      </c>
      <c r="AD16" s="16" t="s">
        <v>31175</v>
      </c>
      <c r="AE16" s="33">
        <f>IF(D6L509C5=0,0,D6L509C10/D6L509C5)</f>
        <v>0</v>
      </c>
      <c r="AF16" s="16" t="s">
        <v>31176</v>
      </c>
      <c r="AG16" s="33">
        <f>CHOOSE(MIN(D6L509C9,RUN_YEARS),B7L805C5,B7L805C14,B7L805C23,B7L805C32,B7L805C41)</f>
        <v>673.44511140244072</v>
      </c>
      <c r="AH16" s="16" t="s">
        <v>31177</v>
      </c>
      <c r="AI16" s="33">
        <f>IF(D6L509C15=0,0,D6L509C11/D6L509C15)</f>
        <v>0</v>
      </c>
      <c r="AJ16" s="16" t="s">
        <v>31178</v>
      </c>
      <c r="AK16" s="33">
        <f>IF(D6L509C5=0,0,D6L509C11/D6L509C5)</f>
        <v>0</v>
      </c>
      <c r="AL16" s="16" t="s">
        <v>31179</v>
      </c>
      <c r="AM16" s="33">
        <f>D6L509C8*CHOOSE(MIN(D6L509C9,RUN_YEARS),B7L805C4,B7L805C13,B7L805C22,B7L805C31,B7L805C40)</f>
        <v>0</v>
      </c>
      <c r="AN16" s="16" t="s">
        <v>31180</v>
      </c>
      <c r="AO16" s="33">
        <f>D6L509C8-D6L509C18</f>
        <v>0</v>
      </c>
      <c r="AP16" s="16" t="s">
        <v>31181</v>
      </c>
      <c r="AQ16" s="33">
        <f>CHOOSE(MIN(D6L509C9,RUN_YEARS),B7L805C2,B7L805C11,B7L805C20,B7L805C29,B7L805C38)</f>
        <v>88.37670778160539</v>
      </c>
      <c r="AR16" s="16" t="s">
        <v>31182</v>
      </c>
      <c r="AS16" s="33">
        <f>IF(D6L509C20=0,0,D6L509C18/D6L509C20)</f>
        <v>0</v>
      </c>
      <c r="AT16" s="16" t="s">
        <v>31183</v>
      </c>
      <c r="AU16" s="33">
        <f>IF(D6L509C5=0,0,D6L509C18/D6L509C5)</f>
        <v>0</v>
      </c>
      <c r="AV16" s="16" t="s">
        <v>31184</v>
      </c>
      <c r="AW16" s="33">
        <f>CHOOSE(MIN(D6L509C9,RUN_YEARS),B7L805C1,B7L805C10,B7L805C19,B7L805C28,B7L805C37)</f>
        <v>281.23876726408014</v>
      </c>
      <c r="AX16" s="16" t="s">
        <v>31185</v>
      </c>
      <c r="AY16" s="33">
        <f>IF(D6L509C23=0,0,D6L509C19/D6L509C23)</f>
        <v>0</v>
      </c>
      <c r="AZ16" s="16" t="s">
        <v>31186</v>
      </c>
      <c r="BA16" s="33">
        <f>IF(D6L509C5=0,0,D6L509C19/D6L509C5)</f>
        <v>0</v>
      </c>
    </row>
    <row r="17" spans="1:53" x14ac:dyDescent="0.2">
      <c r="A17" s="11">
        <v>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31208</v>
      </c>
      <c r="I17" s="15">
        <f>B9L209C11</f>
        <v>0</v>
      </c>
      <c r="J17" s="16" t="s">
        <v>31209</v>
      </c>
      <c r="K17" s="21">
        <f>IF(FLOW_THRU_100PCT="Y",1,INDEX(VariabilityMatrix,D6L510C1,D6L510C9))</f>
        <v>0.51662527676716219</v>
      </c>
      <c r="L17" s="16" t="s">
        <v>31189</v>
      </c>
      <c r="M17" s="15">
        <f>IF(D6L510C2&lt;&gt;0,D6L510C2*D6L510C4,D6L510C3*D6L510C4)</f>
        <v>0</v>
      </c>
      <c r="N17" s="16" t="s">
        <v>31002</v>
      </c>
      <c r="O17" s="32">
        <f>A1L565C2</f>
        <v>0.5</v>
      </c>
      <c r="P17" s="16" t="s">
        <v>31190</v>
      </c>
      <c r="Q17" s="15">
        <f>D6L510C5*D6L510C6</f>
        <v>0</v>
      </c>
      <c r="R17" s="16" t="s">
        <v>31191</v>
      </c>
      <c r="S17" s="15">
        <f>D6L510C5-D6L510C7</f>
        <v>0</v>
      </c>
      <c r="T17" s="16" t="s">
        <v>21306</v>
      </c>
      <c r="U17" s="6">
        <f>A2L171C1</f>
        <v>1</v>
      </c>
      <c r="V17" s="16" t="s">
        <v>31192</v>
      </c>
      <c r="W17" s="33">
        <f>D6L510C7*CHOOSE(MIN(D6L510C9,RUN_YEARS),B7L805C9,B7L805C18,B7L805C27,B7L805C36,B7L805C45)</f>
        <v>0</v>
      </c>
      <c r="X17" s="16" t="s">
        <v>31193</v>
      </c>
      <c r="Y17" s="33">
        <f>D6L510C7-D6L510C10</f>
        <v>0</v>
      </c>
      <c r="Z17" s="16" t="s">
        <v>31194</v>
      </c>
      <c r="AA17" s="33">
        <f>CHOOSE(MIN(D6L510C9,RUN_YEARS),B7L805C7,B7L805C16,B7L805C25,B7L805C34,B7L805C43)</f>
        <v>30918</v>
      </c>
      <c r="AB17" s="16" t="s">
        <v>31195</v>
      </c>
      <c r="AC17" s="33">
        <f>IF(D6L510C12=0,0,D6L510C10/D6L510C12)</f>
        <v>0</v>
      </c>
      <c r="AD17" s="16" t="s">
        <v>31196</v>
      </c>
      <c r="AE17" s="33">
        <f>IF(D6L510C5=0,0,D6L510C10/D6L510C5)</f>
        <v>0</v>
      </c>
      <c r="AF17" s="16" t="s">
        <v>31197</v>
      </c>
      <c r="AG17" s="33">
        <f>CHOOSE(MIN(D6L510C9,RUN_YEARS),B7L805C5,B7L805C14,B7L805C23,B7L805C32,B7L805C41)</f>
        <v>673.44511140244072</v>
      </c>
      <c r="AH17" s="16" t="s">
        <v>31198</v>
      </c>
      <c r="AI17" s="33">
        <f>IF(D6L510C15=0,0,D6L510C11/D6L510C15)</f>
        <v>0</v>
      </c>
      <c r="AJ17" s="16" t="s">
        <v>31199</v>
      </c>
      <c r="AK17" s="33">
        <f>IF(D6L510C5=0,0,D6L510C11/D6L510C5)</f>
        <v>0</v>
      </c>
      <c r="AL17" s="16" t="s">
        <v>31200</v>
      </c>
      <c r="AM17" s="33">
        <f>D6L510C8*CHOOSE(MIN(D6L510C9,RUN_YEARS),B7L805C4,B7L805C13,B7L805C22,B7L805C31,B7L805C40)</f>
        <v>0</v>
      </c>
      <c r="AN17" s="16" t="s">
        <v>31201</v>
      </c>
      <c r="AO17" s="33">
        <f>D6L510C8-D6L510C18</f>
        <v>0</v>
      </c>
      <c r="AP17" s="16" t="s">
        <v>31202</v>
      </c>
      <c r="AQ17" s="33">
        <f>CHOOSE(MIN(D6L510C9,RUN_YEARS),B7L805C2,B7L805C11,B7L805C20,B7L805C29,B7L805C38)</f>
        <v>88.37670778160539</v>
      </c>
      <c r="AR17" s="16" t="s">
        <v>31203</v>
      </c>
      <c r="AS17" s="33">
        <f>IF(D6L510C20=0,0,D6L510C18/D6L510C20)</f>
        <v>0</v>
      </c>
      <c r="AT17" s="16" t="s">
        <v>31204</v>
      </c>
      <c r="AU17" s="33">
        <f>IF(D6L510C5=0,0,D6L510C18/D6L510C5)</f>
        <v>0</v>
      </c>
      <c r="AV17" s="16" t="s">
        <v>31205</v>
      </c>
      <c r="AW17" s="33">
        <f>CHOOSE(MIN(D6L510C9,RUN_YEARS),B7L805C1,B7L805C10,B7L805C19,B7L805C28,B7L805C37)</f>
        <v>281.23876726408014</v>
      </c>
      <c r="AX17" s="16" t="s">
        <v>31206</v>
      </c>
      <c r="AY17" s="33">
        <f>IF(D6L510C23=0,0,D6L510C19/D6L510C23)</f>
        <v>0</v>
      </c>
      <c r="AZ17" s="16" t="s">
        <v>31207</v>
      </c>
      <c r="BA17" s="33">
        <f>IF(D6L510C5=0,0,D6L510C19/D6L510C5)</f>
        <v>0</v>
      </c>
    </row>
    <row r="18" spans="1:53" x14ac:dyDescent="0.2">
      <c r="A18" s="11">
        <v>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31229</v>
      </c>
      <c r="I18" s="15">
        <f>B9L210C11</f>
        <v>0</v>
      </c>
      <c r="J18" s="16" t="s">
        <v>31230</v>
      </c>
      <c r="K18" s="21">
        <f>IF(FLOW_THRU_100PCT="Y",1,INDEX(VariabilityMatrix,D6L511C1,D6L511C9))</f>
        <v>0.51662527676716219</v>
      </c>
      <c r="L18" s="16" t="s">
        <v>31210</v>
      </c>
      <c r="M18" s="15">
        <f>IF(D6L511C2&lt;&gt;0,D6L511C2*D6L511C4,D6L511C3*D6L511C4)</f>
        <v>0</v>
      </c>
      <c r="N18" s="16" t="s">
        <v>31002</v>
      </c>
      <c r="O18" s="32">
        <f>A1L565C2</f>
        <v>0.5</v>
      </c>
      <c r="P18" s="16" t="s">
        <v>31211</v>
      </c>
      <c r="Q18" s="15">
        <f>D6L511C5*D6L511C6</f>
        <v>0</v>
      </c>
      <c r="R18" s="16" t="s">
        <v>31212</v>
      </c>
      <c r="S18" s="15">
        <f>D6L511C5-D6L511C7</f>
        <v>0</v>
      </c>
      <c r="T18" s="16" t="s">
        <v>21338</v>
      </c>
      <c r="U18" s="6">
        <f>A2L174C1</f>
        <v>1</v>
      </c>
      <c r="V18" s="16" t="s">
        <v>31213</v>
      </c>
      <c r="W18" s="33">
        <f>D6L511C7*CHOOSE(MIN(D6L511C9,RUN_YEARS),B7L805C9,B7L805C18,B7L805C27,B7L805C36,B7L805C45)</f>
        <v>0</v>
      </c>
      <c r="X18" s="16" t="s">
        <v>31214</v>
      </c>
      <c r="Y18" s="33">
        <f>D6L511C7-D6L511C10</f>
        <v>0</v>
      </c>
      <c r="Z18" s="16" t="s">
        <v>31215</v>
      </c>
      <c r="AA18" s="33">
        <f>CHOOSE(MIN(D6L511C9,RUN_YEARS),B7L805C7,B7L805C16,B7L805C25,B7L805C34,B7L805C43)</f>
        <v>30918</v>
      </c>
      <c r="AB18" s="16" t="s">
        <v>31216</v>
      </c>
      <c r="AC18" s="33">
        <f>IF(D6L511C12=0,0,D6L511C10/D6L511C12)</f>
        <v>0</v>
      </c>
      <c r="AD18" s="16" t="s">
        <v>31217</v>
      </c>
      <c r="AE18" s="33">
        <f>IF(D6L511C5=0,0,D6L511C10/D6L511C5)</f>
        <v>0</v>
      </c>
      <c r="AF18" s="16" t="s">
        <v>31218</v>
      </c>
      <c r="AG18" s="33">
        <f>CHOOSE(MIN(D6L511C9,RUN_YEARS),B7L805C5,B7L805C14,B7L805C23,B7L805C32,B7L805C41)</f>
        <v>673.44511140244072</v>
      </c>
      <c r="AH18" s="16" t="s">
        <v>31219</v>
      </c>
      <c r="AI18" s="33">
        <f>IF(D6L511C15=0,0,D6L511C11/D6L511C15)</f>
        <v>0</v>
      </c>
      <c r="AJ18" s="16" t="s">
        <v>31220</v>
      </c>
      <c r="AK18" s="33">
        <f>IF(D6L511C5=0,0,D6L511C11/D6L511C5)</f>
        <v>0</v>
      </c>
      <c r="AL18" s="16" t="s">
        <v>31221</v>
      </c>
      <c r="AM18" s="33">
        <f>D6L511C8*CHOOSE(MIN(D6L511C9,RUN_YEARS),B7L805C4,B7L805C13,B7L805C22,B7L805C31,B7L805C40)</f>
        <v>0</v>
      </c>
      <c r="AN18" s="16" t="s">
        <v>31222</v>
      </c>
      <c r="AO18" s="33">
        <f>D6L511C8-D6L511C18</f>
        <v>0</v>
      </c>
      <c r="AP18" s="16" t="s">
        <v>31223</v>
      </c>
      <c r="AQ18" s="33">
        <f>CHOOSE(MIN(D6L511C9,RUN_YEARS),B7L805C2,B7L805C11,B7L805C20,B7L805C29,B7L805C38)</f>
        <v>88.37670778160539</v>
      </c>
      <c r="AR18" s="16" t="s">
        <v>31224</v>
      </c>
      <c r="AS18" s="33">
        <f>IF(D6L511C20=0,0,D6L511C18/D6L511C20)</f>
        <v>0</v>
      </c>
      <c r="AT18" s="16" t="s">
        <v>31225</v>
      </c>
      <c r="AU18" s="33">
        <f>IF(D6L511C5=0,0,D6L511C18/D6L511C5)</f>
        <v>0</v>
      </c>
      <c r="AV18" s="16" t="s">
        <v>31226</v>
      </c>
      <c r="AW18" s="33">
        <f>CHOOSE(MIN(D6L511C9,RUN_YEARS),B7L805C1,B7L805C10,B7L805C19,B7L805C28,B7L805C37)</f>
        <v>281.23876726408014</v>
      </c>
      <c r="AX18" s="16" t="s">
        <v>31227</v>
      </c>
      <c r="AY18" s="33">
        <f>IF(D6L511C23=0,0,D6L511C19/D6L511C23)</f>
        <v>0</v>
      </c>
      <c r="AZ18" s="16" t="s">
        <v>31228</v>
      </c>
      <c r="BA18" s="33">
        <f>IF(D6L511C5=0,0,D6L511C19/D6L511C5)</f>
        <v>0</v>
      </c>
    </row>
    <row r="19" spans="1:53" x14ac:dyDescent="0.2">
      <c r="A19" s="11">
        <v>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31250</v>
      </c>
      <c r="I19" s="15">
        <f>B9L211C11</f>
        <v>0</v>
      </c>
      <c r="J19" s="16" t="s">
        <v>31251</v>
      </c>
      <c r="K19" s="21">
        <f>IF(FLOW_THRU_100PCT="Y",1,INDEX(VariabilityMatrix,D6L512C1,D6L512C9))</f>
        <v>0.51662527676716219</v>
      </c>
      <c r="L19" s="16" t="s">
        <v>31231</v>
      </c>
      <c r="M19" s="15">
        <f>IF(D6L512C2&lt;&gt;0,D6L512C2*D6L512C4,D6L512C3*D6L512C4)</f>
        <v>0</v>
      </c>
      <c r="N19" s="16" t="s">
        <v>31002</v>
      </c>
      <c r="O19" s="32">
        <f>A1L565C2</f>
        <v>0.5</v>
      </c>
      <c r="P19" s="16" t="s">
        <v>31232</v>
      </c>
      <c r="Q19" s="15">
        <f>D6L512C5*D6L512C6</f>
        <v>0</v>
      </c>
      <c r="R19" s="16" t="s">
        <v>31233</v>
      </c>
      <c r="S19" s="15">
        <f>D6L512C5-D6L512C7</f>
        <v>0</v>
      </c>
      <c r="T19" s="16" t="s">
        <v>21370</v>
      </c>
      <c r="U19" s="6">
        <f>A2L177C1</f>
        <v>1</v>
      </c>
      <c r="V19" s="16" t="s">
        <v>31234</v>
      </c>
      <c r="W19" s="33">
        <f>D6L512C7*CHOOSE(MIN(D6L512C9,RUN_YEARS),B7L805C9,B7L805C18,B7L805C27,B7L805C36,B7L805C45)</f>
        <v>0</v>
      </c>
      <c r="X19" s="16" t="s">
        <v>31235</v>
      </c>
      <c r="Y19" s="33">
        <f>D6L512C7-D6L512C10</f>
        <v>0</v>
      </c>
      <c r="Z19" s="16" t="s">
        <v>31236</v>
      </c>
      <c r="AA19" s="33">
        <f>CHOOSE(MIN(D6L512C9,RUN_YEARS),B7L805C7,B7L805C16,B7L805C25,B7L805C34,B7L805C43)</f>
        <v>30918</v>
      </c>
      <c r="AB19" s="16" t="s">
        <v>31237</v>
      </c>
      <c r="AC19" s="33">
        <f>IF(D6L512C12=0,0,D6L512C10/D6L512C12)</f>
        <v>0</v>
      </c>
      <c r="AD19" s="16" t="s">
        <v>31238</v>
      </c>
      <c r="AE19" s="33">
        <f>IF(D6L512C5=0,0,D6L512C10/D6L512C5)</f>
        <v>0</v>
      </c>
      <c r="AF19" s="16" t="s">
        <v>31239</v>
      </c>
      <c r="AG19" s="33">
        <f>CHOOSE(MIN(D6L512C9,RUN_YEARS),B7L805C5,B7L805C14,B7L805C23,B7L805C32,B7L805C41)</f>
        <v>673.44511140244072</v>
      </c>
      <c r="AH19" s="16" t="s">
        <v>31240</v>
      </c>
      <c r="AI19" s="33">
        <f>IF(D6L512C15=0,0,D6L512C11/D6L512C15)</f>
        <v>0</v>
      </c>
      <c r="AJ19" s="16" t="s">
        <v>31241</v>
      </c>
      <c r="AK19" s="33">
        <f>IF(D6L512C5=0,0,D6L512C11/D6L512C5)</f>
        <v>0</v>
      </c>
      <c r="AL19" s="16" t="s">
        <v>31242</v>
      </c>
      <c r="AM19" s="33">
        <f>D6L512C8*CHOOSE(MIN(D6L512C9,RUN_YEARS),B7L805C4,B7L805C13,B7L805C22,B7L805C31,B7L805C40)</f>
        <v>0</v>
      </c>
      <c r="AN19" s="16" t="s">
        <v>31243</v>
      </c>
      <c r="AO19" s="33">
        <f>D6L512C8-D6L512C18</f>
        <v>0</v>
      </c>
      <c r="AP19" s="16" t="s">
        <v>31244</v>
      </c>
      <c r="AQ19" s="33">
        <f>CHOOSE(MIN(D6L512C9,RUN_YEARS),B7L805C2,B7L805C11,B7L805C20,B7L805C29,B7L805C38)</f>
        <v>88.37670778160539</v>
      </c>
      <c r="AR19" s="16" t="s">
        <v>31245</v>
      </c>
      <c r="AS19" s="33">
        <f>IF(D6L512C20=0,0,D6L512C18/D6L512C20)</f>
        <v>0</v>
      </c>
      <c r="AT19" s="16" t="s">
        <v>31246</v>
      </c>
      <c r="AU19" s="33">
        <f>IF(D6L512C5=0,0,D6L512C18/D6L512C5)</f>
        <v>0</v>
      </c>
      <c r="AV19" s="16" t="s">
        <v>31247</v>
      </c>
      <c r="AW19" s="33">
        <f>CHOOSE(MIN(D6L512C9,RUN_YEARS),B7L805C1,B7L805C10,B7L805C19,B7L805C28,B7L805C37)</f>
        <v>281.23876726408014</v>
      </c>
      <c r="AX19" s="16" t="s">
        <v>31248</v>
      </c>
      <c r="AY19" s="33">
        <f>IF(D6L512C23=0,0,D6L512C19/D6L512C23)</f>
        <v>0</v>
      </c>
      <c r="AZ19" s="16" t="s">
        <v>31249</v>
      </c>
      <c r="BA19" s="33">
        <f>IF(D6L512C5=0,0,D6L512C19/D6L512C5)</f>
        <v>0</v>
      </c>
    </row>
    <row r="20" spans="1:53" x14ac:dyDescent="0.2">
      <c r="A20" s="11">
        <v>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31271</v>
      </c>
      <c r="I20" s="15">
        <f>B9L212C11</f>
        <v>0</v>
      </c>
      <c r="J20" s="16" t="s">
        <v>23241</v>
      </c>
      <c r="K20" s="21">
        <f>IF(FLOW_THRU_100PCT="Y",1,0.86)</f>
        <v>0.86</v>
      </c>
      <c r="L20" s="16" t="s">
        <v>31252</v>
      </c>
      <c r="M20" s="15">
        <f>IF(D6L513C2&lt;&gt;0,D6L513C2*D6L513C4,D6L513C3*D6L513C4)</f>
        <v>0</v>
      </c>
      <c r="N20" s="16" t="s">
        <v>31002</v>
      </c>
      <c r="O20" s="32">
        <f>A1L565C2</f>
        <v>0.5</v>
      </c>
      <c r="P20" s="16" t="s">
        <v>31253</v>
      </c>
      <c r="Q20" s="15">
        <f>D6L513C5*D6L513C6</f>
        <v>0</v>
      </c>
      <c r="R20" s="16" t="s">
        <v>31254</v>
      </c>
      <c r="S20" s="15">
        <f>D6L513C5-D6L513C7</f>
        <v>0</v>
      </c>
      <c r="T20" s="16" t="s">
        <v>21401</v>
      </c>
      <c r="U20" s="6">
        <f>A2L180C1</f>
        <v>1</v>
      </c>
      <c r="V20" s="16" t="s">
        <v>31255</v>
      </c>
      <c r="W20" s="33">
        <f>D6L513C7*CHOOSE(MIN(D6L513C9,RUN_YEARS),B7L805C9,B7L805C18,B7L805C27,B7L805C36,B7L805C45)</f>
        <v>0</v>
      </c>
      <c r="X20" s="16" t="s">
        <v>31256</v>
      </c>
      <c r="Y20" s="33">
        <f>D6L513C7-D6L513C10</f>
        <v>0</v>
      </c>
      <c r="Z20" s="16" t="s">
        <v>31257</v>
      </c>
      <c r="AA20" s="33">
        <f>CHOOSE(MIN(D6L513C9,RUN_YEARS),B7L805C7,B7L805C16,B7L805C25,B7L805C34,B7L805C43)</f>
        <v>30918</v>
      </c>
      <c r="AB20" s="16" t="s">
        <v>31258</v>
      </c>
      <c r="AC20" s="33">
        <f>IF(D6L513C12=0,0,D6L513C10/D6L513C12)</f>
        <v>0</v>
      </c>
      <c r="AD20" s="16" t="s">
        <v>31259</v>
      </c>
      <c r="AE20" s="33">
        <f>IF(D6L513C5=0,0,D6L513C10/D6L513C5)</f>
        <v>0</v>
      </c>
      <c r="AF20" s="16" t="s">
        <v>31260</v>
      </c>
      <c r="AG20" s="33">
        <f>CHOOSE(MIN(D6L513C9,RUN_YEARS),B7L805C5,B7L805C14,B7L805C23,B7L805C32,B7L805C41)</f>
        <v>673.44511140244072</v>
      </c>
      <c r="AH20" s="16" t="s">
        <v>31261</v>
      </c>
      <c r="AI20" s="33">
        <f>IF(D6L513C15=0,0,D6L513C11/D6L513C15)</f>
        <v>0</v>
      </c>
      <c r="AJ20" s="16" t="s">
        <v>31262</v>
      </c>
      <c r="AK20" s="33">
        <f>IF(D6L513C5=0,0,D6L513C11/D6L513C5)</f>
        <v>0</v>
      </c>
      <c r="AL20" s="16" t="s">
        <v>31263</v>
      </c>
      <c r="AM20" s="33">
        <f>D6L513C8*CHOOSE(MIN(D6L513C9,RUN_YEARS),B7L805C4,B7L805C13,B7L805C22,B7L805C31,B7L805C40)</f>
        <v>0</v>
      </c>
      <c r="AN20" s="16" t="s">
        <v>31264</v>
      </c>
      <c r="AO20" s="33">
        <f>D6L513C8-D6L513C18</f>
        <v>0</v>
      </c>
      <c r="AP20" s="16" t="s">
        <v>31265</v>
      </c>
      <c r="AQ20" s="33">
        <f>CHOOSE(MIN(D6L513C9,RUN_YEARS),B7L805C2,B7L805C11,B7L805C20,B7L805C29,B7L805C38)</f>
        <v>88.37670778160539</v>
      </c>
      <c r="AR20" s="16" t="s">
        <v>31266</v>
      </c>
      <c r="AS20" s="33">
        <f>IF(D6L513C20=0,0,D6L513C18/D6L513C20)</f>
        <v>0</v>
      </c>
      <c r="AT20" s="16" t="s">
        <v>31267</v>
      </c>
      <c r="AU20" s="33">
        <f>IF(D6L513C5=0,0,D6L513C18/D6L513C5)</f>
        <v>0</v>
      </c>
      <c r="AV20" s="16" t="s">
        <v>31268</v>
      </c>
      <c r="AW20" s="33">
        <f>CHOOSE(MIN(D6L513C9,RUN_YEARS),B7L805C1,B7L805C10,B7L805C19,B7L805C28,B7L805C37)</f>
        <v>281.23876726408014</v>
      </c>
      <c r="AX20" s="16" t="s">
        <v>31269</v>
      </c>
      <c r="AY20" s="33">
        <f>IF(D6L513C23=0,0,D6L513C19/D6L513C23)</f>
        <v>0</v>
      </c>
      <c r="AZ20" s="16" t="s">
        <v>31270</v>
      </c>
      <c r="BA20" s="33">
        <f>IF(D6L513C5=0,0,D6L513C19/D6L513C5)</f>
        <v>0</v>
      </c>
    </row>
    <row r="21" spans="1:53" x14ac:dyDescent="0.2">
      <c r="A21" s="11">
        <v>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31291</v>
      </c>
      <c r="I21" s="15">
        <f>B9L213C11</f>
        <v>0</v>
      </c>
      <c r="J21" s="16" t="s">
        <v>31292</v>
      </c>
      <c r="K21" s="21">
        <f>IF(FLOW_THRU_100PCT="Y",1,INDEX(VariabilityMatrix,D6L514C1,D6L514C9))</f>
        <v>0.51642751392626096</v>
      </c>
      <c r="L21" s="16" t="s">
        <v>31272</v>
      </c>
      <c r="M21" s="15">
        <f>IF(D6L514C2&lt;&gt;0,D6L514C2*D6L514C4,D6L514C3*D6L514C4)</f>
        <v>0</v>
      </c>
      <c r="N21" s="16" t="s">
        <v>31002</v>
      </c>
      <c r="O21" s="32">
        <f>A1L565C2</f>
        <v>0.5</v>
      </c>
      <c r="P21" s="16" t="s">
        <v>31273</v>
      </c>
      <c r="Q21" s="15">
        <f>D6L514C5*D6L514C6</f>
        <v>0</v>
      </c>
      <c r="R21" s="16" t="s">
        <v>31274</v>
      </c>
      <c r="S21" s="15">
        <f>D6L514C5-D6L514C7</f>
        <v>0</v>
      </c>
      <c r="T21" s="16" t="s">
        <v>21130</v>
      </c>
      <c r="U21" s="6">
        <f>A2L140C1</f>
        <v>5</v>
      </c>
      <c r="V21" s="16" t="s">
        <v>31275</v>
      </c>
      <c r="W21" s="33">
        <f>D6L514C7*CHOOSE(MIN(D6L514C9,RUN_YEARS),B7L805C9,B7L805C18,B7L805C27,B7L805C36,B7L805C45)</f>
        <v>0</v>
      </c>
      <c r="X21" s="16" t="s">
        <v>31276</v>
      </c>
      <c r="Y21" s="33">
        <f>D6L514C7-D6L514C10</f>
        <v>0</v>
      </c>
      <c r="Z21" s="16" t="s">
        <v>31277</v>
      </c>
      <c r="AA21" s="33">
        <f>CHOOSE(MIN(D6L514C9,RUN_YEARS),B7L805C7,B7L805C16,B7L805C25,B7L805C34,B7L805C43)</f>
        <v>34590.199999999997</v>
      </c>
      <c r="AB21" s="16" t="s">
        <v>31278</v>
      </c>
      <c r="AC21" s="33">
        <f>IF(D6L514C12=0,0,D6L514C10/D6L514C12)</f>
        <v>0</v>
      </c>
      <c r="AD21" s="16" t="s">
        <v>31279</v>
      </c>
      <c r="AE21" s="33">
        <f>IF(D6L514C5=0,0,D6L514C10/D6L514C5)</f>
        <v>0</v>
      </c>
      <c r="AF21" s="16" t="s">
        <v>31280</v>
      </c>
      <c r="AG21" s="33">
        <f>CHOOSE(MIN(D6L514C9,RUN_YEARS),B7L805C5,B7L805C14,B7L805C23,B7L805C32,B7L805C41)</f>
        <v>746.41996226350273</v>
      </c>
      <c r="AH21" s="16" t="s">
        <v>31281</v>
      </c>
      <c r="AI21" s="33">
        <f>IF(D6L514C15=0,0,D6L514C11/D6L514C15)</f>
        <v>0</v>
      </c>
      <c r="AJ21" s="16" t="s">
        <v>31282</v>
      </c>
      <c r="AK21" s="33">
        <f>IF(D6L514C5=0,0,D6L514C11/D6L514C5)</f>
        <v>0</v>
      </c>
      <c r="AL21" s="16" t="s">
        <v>31283</v>
      </c>
      <c r="AM21" s="33">
        <f>D6L514C8*CHOOSE(MIN(D6L514C9,RUN_YEARS),B7L805C4,B7L805C13,B7L805C22,B7L805C31,B7L805C40)</f>
        <v>0</v>
      </c>
      <c r="AN21" s="16" t="s">
        <v>31284</v>
      </c>
      <c r="AO21" s="33">
        <f>D6L514C8-D6L514C18</f>
        <v>0</v>
      </c>
      <c r="AP21" s="16" t="s">
        <v>31285</v>
      </c>
      <c r="AQ21" s="33">
        <f>CHOOSE(MIN(D6L514C9,RUN_YEARS),B7L805C2,B7L805C11,B7L805C20,B7L805C29,B7L805C38)</f>
        <v>93.778663766228036</v>
      </c>
      <c r="AR21" s="16" t="s">
        <v>31286</v>
      </c>
      <c r="AS21" s="33">
        <f>IF(D6L514C20=0,0,D6L514C18/D6L514C20)</f>
        <v>0</v>
      </c>
      <c r="AT21" s="16" t="s">
        <v>31287</v>
      </c>
      <c r="AU21" s="33">
        <f>IF(D6L514C5=0,0,D6L514C18/D6L514C5)</f>
        <v>0</v>
      </c>
      <c r="AV21" s="16" t="s">
        <v>31288</v>
      </c>
      <c r="AW21" s="33">
        <f>CHOOSE(MIN(D6L514C9,RUN_YEARS),B7L805C1,B7L805C10,B7L805C19,B7L805C28,B7L805C37)</f>
        <v>306.20305060100048</v>
      </c>
      <c r="AX21" s="16" t="s">
        <v>31289</v>
      </c>
      <c r="AY21" s="33">
        <f>IF(D6L514C23=0,0,D6L514C19/D6L514C23)</f>
        <v>0</v>
      </c>
      <c r="AZ21" s="16" t="s">
        <v>31290</v>
      </c>
      <c r="BA21" s="33">
        <f>IF(D6L514C5=0,0,D6L514C19/D6L514C5)</f>
        <v>0</v>
      </c>
    </row>
    <row r="22" spans="1:53" x14ac:dyDescent="0.2">
      <c r="A22" s="11">
        <v>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31312</v>
      </c>
      <c r="I22" s="15">
        <f>B9L214C11</f>
        <v>0</v>
      </c>
      <c r="J22" s="16" t="s">
        <v>31313</v>
      </c>
      <c r="K22" s="21">
        <f>IF(FLOW_THRU_100PCT="Y",1,INDEX(VariabilityMatrix,D6L515C1,D6L515C9))</f>
        <v>0.51601614603782531</v>
      </c>
      <c r="L22" s="16" t="s">
        <v>31293</v>
      </c>
      <c r="M22" s="15">
        <f>IF(D6L515C2&lt;&gt;0,D6L515C2*D6L515C4,D6L515C3*D6L515C4)</f>
        <v>0</v>
      </c>
      <c r="N22" s="16" t="s">
        <v>31002</v>
      </c>
      <c r="O22" s="32">
        <f>A1L565C2</f>
        <v>0.5</v>
      </c>
      <c r="P22" s="16" t="s">
        <v>31294</v>
      </c>
      <c r="Q22" s="15">
        <f>D6L515C5*D6L515C6</f>
        <v>0</v>
      </c>
      <c r="R22" s="16" t="s">
        <v>31295</v>
      </c>
      <c r="S22" s="15">
        <f>D6L515C5-D6L515C7</f>
        <v>0</v>
      </c>
      <c r="T22" s="16" t="s">
        <v>21446</v>
      </c>
      <c r="U22" s="6">
        <f>A2L245C1</f>
        <v>3</v>
      </c>
      <c r="V22" s="16" t="s">
        <v>31296</v>
      </c>
      <c r="W22" s="33">
        <f>D6L515C7*CHOOSE(MIN(D6L515C9,RUN_YEARS),B7L805C9,B7L805C18,B7L805C27,B7L805C36,B7L805C45)</f>
        <v>0</v>
      </c>
      <c r="X22" s="16" t="s">
        <v>31297</v>
      </c>
      <c r="Y22" s="33">
        <f>D6L515C7-D6L515C10</f>
        <v>0</v>
      </c>
      <c r="Z22" s="16" t="s">
        <v>31298</v>
      </c>
      <c r="AA22" s="33">
        <f>CHOOSE(MIN(D6L515C9,RUN_YEARS),B7L805C7,B7L805C16,B7L805C25,B7L805C34,B7L805C43)</f>
        <v>31124.666666666668</v>
      </c>
      <c r="AB22" s="16" t="s">
        <v>31299</v>
      </c>
      <c r="AC22" s="33">
        <f>IF(D6L515C12=0,0,D6L515C10/D6L515C12)</f>
        <v>0</v>
      </c>
      <c r="AD22" s="16" t="s">
        <v>31300</v>
      </c>
      <c r="AE22" s="33">
        <f>IF(D6L515C5=0,0,D6L515C10/D6L515C5)</f>
        <v>0</v>
      </c>
      <c r="AF22" s="16" t="s">
        <v>31301</v>
      </c>
      <c r="AG22" s="33">
        <f>CHOOSE(MIN(D6L515C9,RUN_YEARS),B7L805C5,B7L805C14,B7L805C23,B7L805C32,B7L805C41)</f>
        <v>690.0284912892788</v>
      </c>
      <c r="AH22" s="16" t="s">
        <v>31302</v>
      </c>
      <c r="AI22" s="33">
        <f>IF(D6L515C15=0,0,D6L515C11/D6L515C15)</f>
        <v>0</v>
      </c>
      <c r="AJ22" s="16" t="s">
        <v>31303</v>
      </c>
      <c r="AK22" s="33">
        <f>IF(D6L515C5=0,0,D6L515C11/D6L515C5)</f>
        <v>0</v>
      </c>
      <c r="AL22" s="16" t="s">
        <v>31304</v>
      </c>
      <c r="AM22" s="33">
        <f>D6L515C8*CHOOSE(MIN(D6L515C9,RUN_YEARS),B7L805C4,B7L805C13,B7L805C22,B7L805C31,B7L805C40)</f>
        <v>0</v>
      </c>
      <c r="AN22" s="16" t="s">
        <v>31305</v>
      </c>
      <c r="AO22" s="33">
        <f>D6L515C8-D6L515C18</f>
        <v>0</v>
      </c>
      <c r="AP22" s="16" t="s">
        <v>31306</v>
      </c>
      <c r="AQ22" s="33">
        <f>CHOOSE(MIN(D6L515C9,RUN_YEARS),B7L805C2,B7L805C11,B7L805C20,B7L805C29,B7L805C38)</f>
        <v>83.317299359818719</v>
      </c>
      <c r="AR22" s="16" t="s">
        <v>31307</v>
      </c>
      <c r="AS22" s="33">
        <f>IF(D6L515C20=0,0,D6L515C18/D6L515C20)</f>
        <v>0</v>
      </c>
      <c r="AT22" s="16" t="s">
        <v>31308</v>
      </c>
      <c r="AU22" s="33">
        <f>IF(D6L515C5=0,0,D6L515C18/D6L515C5)</f>
        <v>0</v>
      </c>
      <c r="AV22" s="16" t="s">
        <v>31309</v>
      </c>
      <c r="AW22" s="33">
        <f>CHOOSE(MIN(D6L515C9,RUN_YEARS),B7L805C1,B7L805C10,B7L805C19,B7L805C28,B7L805C37)</f>
        <v>283.54845835562639</v>
      </c>
      <c r="AX22" s="16" t="s">
        <v>31310</v>
      </c>
      <c r="AY22" s="33">
        <f>IF(D6L515C23=0,0,D6L515C19/D6L515C23)</f>
        <v>0</v>
      </c>
      <c r="AZ22" s="16" t="s">
        <v>31311</v>
      </c>
      <c r="BA22" s="33">
        <f>IF(D6L515C5=0,0,D6L515C19/D6L515C5)</f>
        <v>0</v>
      </c>
    </row>
    <row r="23" spans="1:53" x14ac:dyDescent="0.2">
      <c r="A23" s="11">
        <v>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31333</v>
      </c>
      <c r="I23" s="15">
        <f>B9L215C11</f>
        <v>0</v>
      </c>
      <c r="J23" s="16" t="s">
        <v>31334</v>
      </c>
      <c r="K23" s="21">
        <f>IF(FLOW_THRU_100PCT="Y",1,INDEX(VariabilityMatrix,D6L516C1,D6L516C9))</f>
        <v>0.2765967690688757</v>
      </c>
      <c r="L23" s="16" t="s">
        <v>31314</v>
      </c>
      <c r="M23" s="15">
        <f>IF(D6L516C2&lt;&gt;0,D6L516C2*D6L516C4,D6L516C3*D6L516C4)</f>
        <v>0</v>
      </c>
      <c r="N23" s="16" t="s">
        <v>31002</v>
      </c>
      <c r="O23" s="32">
        <f>A1L565C2</f>
        <v>0.5</v>
      </c>
      <c r="P23" s="16" t="s">
        <v>31315</v>
      </c>
      <c r="Q23" s="15">
        <f>D6L516C5*D6L516C6</f>
        <v>0</v>
      </c>
      <c r="R23" s="16" t="s">
        <v>31316</v>
      </c>
      <c r="S23" s="15">
        <f>D6L516C5-D6L516C7</f>
        <v>0</v>
      </c>
      <c r="T23" s="16" t="s">
        <v>24588</v>
      </c>
      <c r="U23" s="6">
        <f>A2L220C1</f>
        <v>3</v>
      </c>
      <c r="V23" s="16" t="s">
        <v>31317</v>
      </c>
      <c r="W23" s="33">
        <f>D6L516C7*CHOOSE(MIN(D6L516C9,RUN_YEARS),B7L805C9,B7L805C18,B7L805C27,B7L805C36,B7L805C45)</f>
        <v>0</v>
      </c>
      <c r="X23" s="16" t="s">
        <v>31318</v>
      </c>
      <c r="Y23" s="33">
        <f>D6L516C7-D6L516C10</f>
        <v>0</v>
      </c>
      <c r="Z23" s="16" t="s">
        <v>31319</v>
      </c>
      <c r="AA23" s="33">
        <f>CHOOSE(MIN(D6L516C9,RUN_YEARS),B7L805C7,B7L805C16,B7L805C25,B7L805C34,B7L805C43)</f>
        <v>31124.666666666668</v>
      </c>
      <c r="AB23" s="16" t="s">
        <v>31320</v>
      </c>
      <c r="AC23" s="33">
        <f>IF(D6L516C12=0,0,D6L516C10/D6L516C12)</f>
        <v>0</v>
      </c>
      <c r="AD23" s="16" t="s">
        <v>31321</v>
      </c>
      <c r="AE23" s="33">
        <f>IF(D6L516C5=0,0,D6L516C10/D6L516C5)</f>
        <v>0</v>
      </c>
      <c r="AF23" s="16" t="s">
        <v>31322</v>
      </c>
      <c r="AG23" s="33">
        <f>CHOOSE(MIN(D6L516C9,RUN_YEARS),B7L805C5,B7L805C14,B7L805C23,B7L805C32,B7L805C41)</f>
        <v>690.0284912892788</v>
      </c>
      <c r="AH23" s="16" t="s">
        <v>31323</v>
      </c>
      <c r="AI23" s="33">
        <f>IF(D6L516C15=0,0,D6L516C11/D6L516C15)</f>
        <v>0</v>
      </c>
      <c r="AJ23" s="16" t="s">
        <v>31324</v>
      </c>
      <c r="AK23" s="33">
        <f>IF(D6L516C5=0,0,D6L516C11/D6L516C5)</f>
        <v>0</v>
      </c>
      <c r="AL23" s="16" t="s">
        <v>31325</v>
      </c>
      <c r="AM23" s="33">
        <f>D6L516C8*CHOOSE(MIN(D6L516C9,RUN_YEARS),B7L805C4,B7L805C13,B7L805C22,B7L805C31,B7L805C40)</f>
        <v>0</v>
      </c>
      <c r="AN23" s="16" t="s">
        <v>31326</v>
      </c>
      <c r="AO23" s="33">
        <f>D6L516C8-D6L516C18</f>
        <v>0</v>
      </c>
      <c r="AP23" s="16" t="s">
        <v>31327</v>
      </c>
      <c r="AQ23" s="33">
        <f>CHOOSE(MIN(D6L516C9,RUN_YEARS),B7L805C2,B7L805C11,B7L805C20,B7L805C29,B7L805C38)</f>
        <v>83.317299359818719</v>
      </c>
      <c r="AR23" s="16" t="s">
        <v>31328</v>
      </c>
      <c r="AS23" s="33">
        <f>IF(D6L516C20=0,0,D6L516C18/D6L516C20)</f>
        <v>0</v>
      </c>
      <c r="AT23" s="16" t="s">
        <v>31329</v>
      </c>
      <c r="AU23" s="33">
        <f>IF(D6L516C5=0,0,D6L516C18/D6L516C5)</f>
        <v>0</v>
      </c>
      <c r="AV23" s="16" t="s">
        <v>31330</v>
      </c>
      <c r="AW23" s="33">
        <f>CHOOSE(MIN(D6L516C9,RUN_YEARS),B7L805C1,B7L805C10,B7L805C19,B7L805C28,B7L805C37)</f>
        <v>283.54845835562639</v>
      </c>
      <c r="AX23" s="16" t="s">
        <v>31331</v>
      </c>
      <c r="AY23" s="33">
        <f>IF(D6L516C23=0,0,D6L516C19/D6L516C23)</f>
        <v>0</v>
      </c>
      <c r="AZ23" s="16" t="s">
        <v>31332</v>
      </c>
      <c r="BA23" s="33">
        <f>IF(D6L516C5=0,0,D6L516C19/D6L516C5)</f>
        <v>0</v>
      </c>
    </row>
    <row r="24" spans="1:53" x14ac:dyDescent="0.2">
      <c r="A24" s="11">
        <v>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31354</v>
      </c>
      <c r="I24" s="15">
        <f>B9L216C11</f>
        <v>0</v>
      </c>
      <c r="J24" s="16" t="s">
        <v>23241</v>
      </c>
      <c r="K24" s="21">
        <f>IF(FLOW_THRU_100PCT="Y",1,0.86)</f>
        <v>0.86</v>
      </c>
      <c r="L24" s="16" t="s">
        <v>31335</v>
      </c>
      <c r="M24" s="15">
        <f>IF(D6L517C2&lt;&gt;0,D6L517C2*D6L517C4,D6L517C3*D6L517C4)</f>
        <v>0</v>
      </c>
      <c r="N24" s="16" t="s">
        <v>31002</v>
      </c>
      <c r="O24" s="32">
        <f>A1L565C2</f>
        <v>0.5</v>
      </c>
      <c r="P24" s="16" t="s">
        <v>31336</v>
      </c>
      <c r="Q24" s="15">
        <f>D6L517C5*D6L517C6</f>
        <v>0</v>
      </c>
      <c r="R24" s="16" t="s">
        <v>31337</v>
      </c>
      <c r="S24" s="15">
        <f>D6L517C5-D6L517C7</f>
        <v>0</v>
      </c>
      <c r="T24" s="16" t="s">
        <v>24619</v>
      </c>
      <c r="U24" s="6">
        <f>A2L222C1</f>
        <v>3</v>
      </c>
      <c r="V24" s="16" t="s">
        <v>31338</v>
      </c>
      <c r="W24" s="33">
        <f>D6L517C7*CHOOSE(MIN(D6L517C9,RUN_YEARS),B7L805C9,B7L805C18,B7L805C27,B7L805C36,B7L805C45)</f>
        <v>0</v>
      </c>
      <c r="X24" s="16" t="s">
        <v>31339</v>
      </c>
      <c r="Y24" s="33">
        <f>D6L517C7-D6L517C10</f>
        <v>0</v>
      </c>
      <c r="Z24" s="16" t="s">
        <v>31340</v>
      </c>
      <c r="AA24" s="33">
        <f>CHOOSE(MIN(D6L517C9,RUN_YEARS),B7L805C7,B7L805C16,B7L805C25,B7L805C34,B7L805C43)</f>
        <v>31124.666666666668</v>
      </c>
      <c r="AB24" s="16" t="s">
        <v>31341</v>
      </c>
      <c r="AC24" s="33">
        <f>IF(D6L517C12=0,0,D6L517C10/D6L517C12)</f>
        <v>0</v>
      </c>
      <c r="AD24" s="16" t="s">
        <v>31342</v>
      </c>
      <c r="AE24" s="33">
        <f>IF(D6L517C5=0,0,D6L517C10/D6L517C5)</f>
        <v>0</v>
      </c>
      <c r="AF24" s="16" t="s">
        <v>31343</v>
      </c>
      <c r="AG24" s="33">
        <f>CHOOSE(MIN(D6L517C9,RUN_YEARS),B7L805C5,B7L805C14,B7L805C23,B7L805C32,B7L805C41)</f>
        <v>690.0284912892788</v>
      </c>
      <c r="AH24" s="16" t="s">
        <v>31344</v>
      </c>
      <c r="AI24" s="33">
        <f>IF(D6L517C15=0,0,D6L517C11/D6L517C15)</f>
        <v>0</v>
      </c>
      <c r="AJ24" s="16" t="s">
        <v>31345</v>
      </c>
      <c r="AK24" s="33">
        <f>IF(D6L517C5=0,0,D6L517C11/D6L517C5)</f>
        <v>0</v>
      </c>
      <c r="AL24" s="16" t="s">
        <v>31346</v>
      </c>
      <c r="AM24" s="33">
        <f>D6L517C8*CHOOSE(MIN(D6L517C9,RUN_YEARS),B7L805C4,B7L805C13,B7L805C22,B7L805C31,B7L805C40)</f>
        <v>0</v>
      </c>
      <c r="AN24" s="16" t="s">
        <v>31347</v>
      </c>
      <c r="AO24" s="33">
        <f>D6L517C8-D6L517C18</f>
        <v>0</v>
      </c>
      <c r="AP24" s="16" t="s">
        <v>31348</v>
      </c>
      <c r="AQ24" s="33">
        <f>CHOOSE(MIN(D6L517C9,RUN_YEARS),B7L805C2,B7L805C11,B7L805C20,B7L805C29,B7L805C38)</f>
        <v>83.317299359818719</v>
      </c>
      <c r="AR24" s="16" t="s">
        <v>31349</v>
      </c>
      <c r="AS24" s="33">
        <f>IF(D6L517C20=0,0,D6L517C18/D6L517C20)</f>
        <v>0</v>
      </c>
      <c r="AT24" s="16" t="s">
        <v>31350</v>
      </c>
      <c r="AU24" s="33">
        <f>IF(D6L517C5=0,0,D6L517C18/D6L517C5)</f>
        <v>0</v>
      </c>
      <c r="AV24" s="16" t="s">
        <v>31351</v>
      </c>
      <c r="AW24" s="33">
        <f>CHOOSE(MIN(D6L517C9,RUN_YEARS),B7L805C1,B7L805C10,B7L805C19,B7L805C28,B7L805C37)</f>
        <v>283.54845835562639</v>
      </c>
      <c r="AX24" s="16" t="s">
        <v>31352</v>
      </c>
      <c r="AY24" s="33">
        <f>IF(D6L517C23=0,0,D6L517C19/D6L517C23)</f>
        <v>0</v>
      </c>
      <c r="AZ24" s="16" t="s">
        <v>31353</v>
      </c>
      <c r="BA24" s="33">
        <f>IF(D6L517C5=0,0,D6L517C19/D6L517C5)</f>
        <v>0</v>
      </c>
    </row>
    <row r="25" spans="1:53" x14ac:dyDescent="0.2">
      <c r="A25" s="11">
        <v>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31374</v>
      </c>
      <c r="I25" s="15">
        <f>B9L217C11</f>
        <v>0</v>
      </c>
      <c r="J25" s="16" t="s">
        <v>31375</v>
      </c>
      <c r="K25" s="21">
        <f>IF(FLOW_THRU_100PCT="Y",1,INDEX(VariabilityMatrix,D6L518C1,D6L518C9))</f>
        <v>0.26909372776099266</v>
      </c>
      <c r="L25" s="16" t="s">
        <v>31355</v>
      </c>
      <c r="M25" s="15">
        <f>IF(D6L518C2&lt;&gt;0,D6L518C2*D6L518C4,D6L518C3*D6L518C4)</f>
        <v>0</v>
      </c>
      <c r="N25" s="16" t="s">
        <v>31002</v>
      </c>
      <c r="O25" s="32">
        <f>A1L565C2</f>
        <v>0.5</v>
      </c>
      <c r="P25" s="16" t="s">
        <v>31356</v>
      </c>
      <c r="Q25" s="15">
        <f>D6L518C5*D6L518C6</f>
        <v>0</v>
      </c>
      <c r="R25" s="16" t="s">
        <v>31357</v>
      </c>
      <c r="S25" s="15">
        <f>D6L518C5-D6L518C7</f>
        <v>0</v>
      </c>
      <c r="T25" s="16" t="s">
        <v>24651</v>
      </c>
      <c r="U25" s="6">
        <f>A2L223C1</f>
        <v>1</v>
      </c>
      <c r="V25" s="16" t="s">
        <v>31358</v>
      </c>
      <c r="W25" s="33">
        <f>D6L518C7*CHOOSE(MIN(D6L518C9,RUN_YEARS),B7L805C9,B7L805C18,B7L805C27,B7L805C36,B7L805C45)</f>
        <v>0</v>
      </c>
      <c r="X25" s="16" t="s">
        <v>31359</v>
      </c>
      <c r="Y25" s="33">
        <f>D6L518C7-D6L518C10</f>
        <v>0</v>
      </c>
      <c r="Z25" s="16" t="s">
        <v>31360</v>
      </c>
      <c r="AA25" s="33">
        <f>CHOOSE(MIN(D6L518C9,RUN_YEARS),B7L805C7,B7L805C16,B7L805C25,B7L805C34,B7L805C43)</f>
        <v>30918</v>
      </c>
      <c r="AB25" s="16" t="s">
        <v>31361</v>
      </c>
      <c r="AC25" s="33">
        <f>IF(D6L518C12=0,0,D6L518C10/D6L518C12)</f>
        <v>0</v>
      </c>
      <c r="AD25" s="16" t="s">
        <v>31362</v>
      </c>
      <c r="AE25" s="33">
        <f>IF(D6L518C5=0,0,D6L518C10/D6L518C5)</f>
        <v>0</v>
      </c>
      <c r="AF25" s="16" t="s">
        <v>31363</v>
      </c>
      <c r="AG25" s="33">
        <f>CHOOSE(MIN(D6L518C9,RUN_YEARS),B7L805C5,B7L805C14,B7L805C23,B7L805C32,B7L805C41)</f>
        <v>673.44511140244072</v>
      </c>
      <c r="AH25" s="16" t="s">
        <v>31364</v>
      </c>
      <c r="AI25" s="33">
        <f>IF(D6L518C15=0,0,D6L518C11/D6L518C15)</f>
        <v>0</v>
      </c>
      <c r="AJ25" s="16" t="s">
        <v>31365</v>
      </c>
      <c r="AK25" s="33">
        <f>IF(D6L518C5=0,0,D6L518C11/D6L518C5)</f>
        <v>0</v>
      </c>
      <c r="AL25" s="16" t="s">
        <v>31366</v>
      </c>
      <c r="AM25" s="33">
        <f>D6L518C8*CHOOSE(MIN(D6L518C9,RUN_YEARS),B7L805C4,B7L805C13,B7L805C22,B7L805C31,B7L805C40)</f>
        <v>0</v>
      </c>
      <c r="AN25" s="16" t="s">
        <v>31367</v>
      </c>
      <c r="AO25" s="33">
        <f>D6L518C8-D6L518C18</f>
        <v>0</v>
      </c>
      <c r="AP25" s="16" t="s">
        <v>31368</v>
      </c>
      <c r="AQ25" s="33">
        <f>CHOOSE(MIN(D6L518C9,RUN_YEARS),B7L805C2,B7L805C11,B7L805C20,B7L805C29,B7L805C38)</f>
        <v>88.37670778160539</v>
      </c>
      <c r="AR25" s="16" t="s">
        <v>31369</v>
      </c>
      <c r="AS25" s="33">
        <f>IF(D6L518C20=0,0,D6L518C18/D6L518C20)</f>
        <v>0</v>
      </c>
      <c r="AT25" s="16" t="s">
        <v>31370</v>
      </c>
      <c r="AU25" s="33">
        <f>IF(D6L518C5=0,0,D6L518C18/D6L518C5)</f>
        <v>0</v>
      </c>
      <c r="AV25" s="16" t="s">
        <v>31371</v>
      </c>
      <c r="AW25" s="33">
        <f>CHOOSE(MIN(D6L518C9,RUN_YEARS),B7L805C1,B7L805C10,B7L805C19,B7L805C28,B7L805C37)</f>
        <v>281.23876726408014</v>
      </c>
      <c r="AX25" s="16" t="s">
        <v>31372</v>
      </c>
      <c r="AY25" s="33">
        <f>IF(D6L518C23=0,0,D6L518C19/D6L518C23)</f>
        <v>0</v>
      </c>
      <c r="AZ25" s="16" t="s">
        <v>31373</v>
      </c>
      <c r="BA25" s="33">
        <f>IF(D6L518C5=0,0,D6L518C19/D6L518C5)</f>
        <v>0</v>
      </c>
    </row>
    <row r="26" spans="1:53" x14ac:dyDescent="0.2">
      <c r="A26" s="11">
        <v>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31395</v>
      </c>
      <c r="I26" s="15">
        <f>B9L218C11</f>
        <v>0</v>
      </c>
      <c r="J26" s="16" t="s">
        <v>31396</v>
      </c>
      <c r="K26" s="21">
        <f>IF(FLOW_THRU_100PCT="Y",1,INDEX(VariabilityMatrix,D6L519C1,D6L519C9))</f>
        <v>0.2765967690688757</v>
      </c>
      <c r="L26" s="16" t="s">
        <v>31376</v>
      </c>
      <c r="M26" s="15">
        <f>IF(D6L519C2&lt;&gt;0,D6L519C2*D6L519C4,D6L519C3*D6L519C4)</f>
        <v>0</v>
      </c>
      <c r="N26" s="16" t="s">
        <v>31002</v>
      </c>
      <c r="O26" s="32">
        <f>A1L565C2</f>
        <v>0.5</v>
      </c>
      <c r="P26" s="16" t="s">
        <v>31377</v>
      </c>
      <c r="Q26" s="15">
        <f>D6L519C5*D6L519C6</f>
        <v>0</v>
      </c>
      <c r="R26" s="16" t="s">
        <v>31378</v>
      </c>
      <c r="S26" s="15">
        <f>D6L519C5-D6L519C7</f>
        <v>0</v>
      </c>
      <c r="T26" s="16" t="s">
        <v>24683</v>
      </c>
      <c r="U26" s="6">
        <f>A2L224C1</f>
        <v>3</v>
      </c>
      <c r="V26" s="16" t="s">
        <v>31379</v>
      </c>
      <c r="W26" s="33">
        <f>D6L519C7*CHOOSE(MIN(D6L519C9,RUN_YEARS),B7L805C9,B7L805C18,B7L805C27,B7L805C36,B7L805C45)</f>
        <v>0</v>
      </c>
      <c r="X26" s="16" t="s">
        <v>31380</v>
      </c>
      <c r="Y26" s="33">
        <f>D6L519C7-D6L519C10</f>
        <v>0</v>
      </c>
      <c r="Z26" s="16" t="s">
        <v>31381</v>
      </c>
      <c r="AA26" s="33">
        <f>CHOOSE(MIN(D6L519C9,RUN_YEARS),B7L805C7,B7L805C16,B7L805C25,B7L805C34,B7L805C43)</f>
        <v>31124.666666666668</v>
      </c>
      <c r="AB26" s="16" t="s">
        <v>31382</v>
      </c>
      <c r="AC26" s="33">
        <f>IF(D6L519C12=0,0,D6L519C10/D6L519C12)</f>
        <v>0</v>
      </c>
      <c r="AD26" s="16" t="s">
        <v>31383</v>
      </c>
      <c r="AE26" s="33">
        <f>IF(D6L519C5=0,0,D6L519C10/D6L519C5)</f>
        <v>0</v>
      </c>
      <c r="AF26" s="16" t="s">
        <v>31384</v>
      </c>
      <c r="AG26" s="33">
        <f>CHOOSE(MIN(D6L519C9,RUN_YEARS),B7L805C5,B7L805C14,B7L805C23,B7L805C32,B7L805C41)</f>
        <v>690.0284912892788</v>
      </c>
      <c r="AH26" s="16" t="s">
        <v>31385</v>
      </c>
      <c r="AI26" s="33">
        <f>IF(D6L519C15=0,0,D6L519C11/D6L519C15)</f>
        <v>0</v>
      </c>
      <c r="AJ26" s="16" t="s">
        <v>31386</v>
      </c>
      <c r="AK26" s="33">
        <f>IF(D6L519C5=0,0,D6L519C11/D6L519C5)</f>
        <v>0</v>
      </c>
      <c r="AL26" s="16" t="s">
        <v>31387</v>
      </c>
      <c r="AM26" s="33">
        <f>D6L519C8*CHOOSE(MIN(D6L519C9,RUN_YEARS),B7L805C4,B7L805C13,B7L805C22,B7L805C31,B7L805C40)</f>
        <v>0</v>
      </c>
      <c r="AN26" s="16" t="s">
        <v>31388</v>
      </c>
      <c r="AO26" s="33">
        <f>D6L519C8-D6L519C18</f>
        <v>0</v>
      </c>
      <c r="AP26" s="16" t="s">
        <v>31389</v>
      </c>
      <c r="AQ26" s="33">
        <f>CHOOSE(MIN(D6L519C9,RUN_YEARS),B7L805C2,B7L805C11,B7L805C20,B7L805C29,B7L805C38)</f>
        <v>83.317299359818719</v>
      </c>
      <c r="AR26" s="16" t="s">
        <v>31390</v>
      </c>
      <c r="AS26" s="33">
        <f>IF(D6L519C20=0,0,D6L519C18/D6L519C20)</f>
        <v>0</v>
      </c>
      <c r="AT26" s="16" t="s">
        <v>31391</v>
      </c>
      <c r="AU26" s="33">
        <f>IF(D6L519C5=0,0,D6L519C18/D6L519C5)</f>
        <v>0</v>
      </c>
      <c r="AV26" s="16" t="s">
        <v>31392</v>
      </c>
      <c r="AW26" s="33">
        <f>CHOOSE(MIN(D6L519C9,RUN_YEARS),B7L805C1,B7L805C10,B7L805C19,B7L805C28,B7L805C37)</f>
        <v>283.54845835562639</v>
      </c>
      <c r="AX26" s="16" t="s">
        <v>31393</v>
      </c>
      <c r="AY26" s="33">
        <f>IF(D6L519C23=0,0,D6L519C19/D6L519C23)</f>
        <v>0</v>
      </c>
      <c r="AZ26" s="16" t="s">
        <v>31394</v>
      </c>
      <c r="BA26" s="33">
        <f>IF(D6L519C5=0,0,D6L519C19/D6L519C5)</f>
        <v>0</v>
      </c>
    </row>
    <row r="27" spans="1:53" x14ac:dyDescent="0.2">
      <c r="A27" s="11">
        <v>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31416</v>
      </c>
      <c r="I27" s="15">
        <f>B9L219C11</f>
        <v>0</v>
      </c>
      <c r="J27" s="16" t="s">
        <v>31417</v>
      </c>
      <c r="K27" s="21">
        <f>IF(FLOW_THRU_100PCT="Y",1,INDEX(VariabilityMatrix,D6L520C1,D6L520C9))</f>
        <v>0.26909372776099266</v>
      </c>
      <c r="L27" s="16" t="s">
        <v>31397</v>
      </c>
      <c r="M27" s="15">
        <f>IF(D6L520C2&lt;&gt;0,D6L520C2*D6L520C4,D6L520C3*D6L520C4)</f>
        <v>0</v>
      </c>
      <c r="N27" s="16" t="s">
        <v>31002</v>
      </c>
      <c r="O27" s="32">
        <f>A1L565C2</f>
        <v>0.5</v>
      </c>
      <c r="P27" s="16" t="s">
        <v>31398</v>
      </c>
      <c r="Q27" s="15">
        <f>D6L520C5*D6L520C6</f>
        <v>0</v>
      </c>
      <c r="R27" s="16" t="s">
        <v>31399</v>
      </c>
      <c r="S27" s="15">
        <f>D6L520C5-D6L520C7</f>
        <v>0</v>
      </c>
      <c r="T27" s="16" t="s">
        <v>24715</v>
      </c>
      <c r="U27" s="6">
        <f>A2L225C1</f>
        <v>1</v>
      </c>
      <c r="V27" s="16" t="s">
        <v>31400</v>
      </c>
      <c r="W27" s="33">
        <f>D6L520C7*CHOOSE(MIN(D6L520C9,RUN_YEARS),B7L805C9,B7L805C18,B7L805C27,B7L805C36,B7L805C45)</f>
        <v>0</v>
      </c>
      <c r="X27" s="16" t="s">
        <v>31401</v>
      </c>
      <c r="Y27" s="33">
        <f>D6L520C7-D6L520C10</f>
        <v>0</v>
      </c>
      <c r="Z27" s="16" t="s">
        <v>31402</v>
      </c>
      <c r="AA27" s="33">
        <f>CHOOSE(MIN(D6L520C9,RUN_YEARS),B7L805C7,B7L805C16,B7L805C25,B7L805C34,B7L805C43)</f>
        <v>30918</v>
      </c>
      <c r="AB27" s="16" t="s">
        <v>31403</v>
      </c>
      <c r="AC27" s="33">
        <f>IF(D6L520C12=0,0,D6L520C10/D6L520C12)</f>
        <v>0</v>
      </c>
      <c r="AD27" s="16" t="s">
        <v>31404</v>
      </c>
      <c r="AE27" s="33">
        <f>IF(D6L520C5=0,0,D6L520C10/D6L520C5)</f>
        <v>0</v>
      </c>
      <c r="AF27" s="16" t="s">
        <v>31405</v>
      </c>
      <c r="AG27" s="33">
        <f>CHOOSE(MIN(D6L520C9,RUN_YEARS),B7L805C5,B7L805C14,B7L805C23,B7L805C32,B7L805C41)</f>
        <v>673.44511140244072</v>
      </c>
      <c r="AH27" s="16" t="s">
        <v>31406</v>
      </c>
      <c r="AI27" s="33">
        <f>IF(D6L520C15=0,0,D6L520C11/D6L520C15)</f>
        <v>0</v>
      </c>
      <c r="AJ27" s="16" t="s">
        <v>31407</v>
      </c>
      <c r="AK27" s="33">
        <f>IF(D6L520C5=0,0,D6L520C11/D6L520C5)</f>
        <v>0</v>
      </c>
      <c r="AL27" s="16" t="s">
        <v>31408</v>
      </c>
      <c r="AM27" s="33">
        <f>D6L520C8*CHOOSE(MIN(D6L520C9,RUN_YEARS),B7L805C4,B7L805C13,B7L805C22,B7L805C31,B7L805C40)</f>
        <v>0</v>
      </c>
      <c r="AN27" s="16" t="s">
        <v>31409</v>
      </c>
      <c r="AO27" s="33">
        <f>D6L520C8-D6L520C18</f>
        <v>0</v>
      </c>
      <c r="AP27" s="16" t="s">
        <v>31410</v>
      </c>
      <c r="AQ27" s="33">
        <f>CHOOSE(MIN(D6L520C9,RUN_YEARS),B7L805C2,B7L805C11,B7L805C20,B7L805C29,B7L805C38)</f>
        <v>88.37670778160539</v>
      </c>
      <c r="AR27" s="16" t="s">
        <v>31411</v>
      </c>
      <c r="AS27" s="33">
        <f>IF(D6L520C20=0,0,D6L520C18/D6L520C20)</f>
        <v>0</v>
      </c>
      <c r="AT27" s="16" t="s">
        <v>31412</v>
      </c>
      <c r="AU27" s="33">
        <f>IF(D6L520C5=0,0,D6L520C18/D6L520C5)</f>
        <v>0</v>
      </c>
      <c r="AV27" s="16" t="s">
        <v>31413</v>
      </c>
      <c r="AW27" s="33">
        <f>CHOOSE(MIN(D6L520C9,RUN_YEARS),B7L805C1,B7L805C10,B7L805C19,B7L805C28,B7L805C37)</f>
        <v>281.23876726408014</v>
      </c>
      <c r="AX27" s="16" t="s">
        <v>31414</v>
      </c>
      <c r="AY27" s="33">
        <f>IF(D6L520C23=0,0,D6L520C19/D6L520C23)</f>
        <v>0</v>
      </c>
      <c r="AZ27" s="16" t="s">
        <v>31415</v>
      </c>
      <c r="BA27" s="33">
        <f>IF(D6L520C5=0,0,D6L520C19/D6L520C5)</f>
        <v>0</v>
      </c>
    </row>
    <row r="28" spans="1:53" x14ac:dyDescent="0.2">
      <c r="A28" s="11">
        <v>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31437</v>
      </c>
      <c r="I28" s="15">
        <f>B9L220C11</f>
        <v>0</v>
      </c>
      <c r="J28" s="16" t="s">
        <v>31438</v>
      </c>
      <c r="K28" s="21">
        <f>IF(FLOW_THRU_100PCT="Y",1,INDEX(VariabilityMatrix,D6L521C1,D6L521C9))</f>
        <v>0.26909372776099266</v>
      </c>
      <c r="L28" s="16" t="s">
        <v>31418</v>
      </c>
      <c r="M28" s="15">
        <f>IF(D6L521C2&lt;&gt;0,D6L521C2*D6L521C4,D6L521C3*D6L521C4)</f>
        <v>0</v>
      </c>
      <c r="N28" s="16" t="s">
        <v>31002</v>
      </c>
      <c r="O28" s="32">
        <f>A1L565C2</f>
        <v>0.5</v>
      </c>
      <c r="P28" s="16" t="s">
        <v>31419</v>
      </c>
      <c r="Q28" s="15">
        <f>D6L521C5*D6L521C6</f>
        <v>0</v>
      </c>
      <c r="R28" s="16" t="s">
        <v>31420</v>
      </c>
      <c r="S28" s="15">
        <f>D6L521C5-D6L521C7</f>
        <v>0</v>
      </c>
      <c r="T28" s="16" t="s">
        <v>24747</v>
      </c>
      <c r="U28" s="6">
        <f>A2L228C1</f>
        <v>1</v>
      </c>
      <c r="V28" s="16" t="s">
        <v>31421</v>
      </c>
      <c r="W28" s="33">
        <f>D6L521C7*CHOOSE(MIN(D6L521C9,RUN_YEARS),B7L805C9,B7L805C18,B7L805C27,B7L805C36,B7L805C45)</f>
        <v>0</v>
      </c>
      <c r="X28" s="16" t="s">
        <v>31422</v>
      </c>
      <c r="Y28" s="33">
        <f>D6L521C7-D6L521C10</f>
        <v>0</v>
      </c>
      <c r="Z28" s="16" t="s">
        <v>31423</v>
      </c>
      <c r="AA28" s="33">
        <f>CHOOSE(MIN(D6L521C9,RUN_YEARS),B7L805C7,B7L805C16,B7L805C25,B7L805C34,B7L805C43)</f>
        <v>30918</v>
      </c>
      <c r="AB28" s="16" t="s">
        <v>31424</v>
      </c>
      <c r="AC28" s="33">
        <f>IF(D6L521C12=0,0,D6L521C10/D6L521C12)</f>
        <v>0</v>
      </c>
      <c r="AD28" s="16" t="s">
        <v>31425</v>
      </c>
      <c r="AE28" s="33">
        <f>IF(D6L521C5=0,0,D6L521C10/D6L521C5)</f>
        <v>0</v>
      </c>
      <c r="AF28" s="16" t="s">
        <v>31426</v>
      </c>
      <c r="AG28" s="33">
        <f>CHOOSE(MIN(D6L521C9,RUN_YEARS),B7L805C5,B7L805C14,B7L805C23,B7L805C32,B7L805C41)</f>
        <v>673.44511140244072</v>
      </c>
      <c r="AH28" s="16" t="s">
        <v>31427</v>
      </c>
      <c r="AI28" s="33">
        <f>IF(D6L521C15=0,0,D6L521C11/D6L521C15)</f>
        <v>0</v>
      </c>
      <c r="AJ28" s="16" t="s">
        <v>31428</v>
      </c>
      <c r="AK28" s="33">
        <f>IF(D6L521C5=0,0,D6L521C11/D6L521C5)</f>
        <v>0</v>
      </c>
      <c r="AL28" s="16" t="s">
        <v>31429</v>
      </c>
      <c r="AM28" s="33">
        <f>D6L521C8*CHOOSE(MIN(D6L521C9,RUN_YEARS),B7L805C4,B7L805C13,B7L805C22,B7L805C31,B7L805C40)</f>
        <v>0</v>
      </c>
      <c r="AN28" s="16" t="s">
        <v>31430</v>
      </c>
      <c r="AO28" s="33">
        <f>D6L521C8-D6L521C18</f>
        <v>0</v>
      </c>
      <c r="AP28" s="16" t="s">
        <v>31431</v>
      </c>
      <c r="AQ28" s="33">
        <f>CHOOSE(MIN(D6L521C9,RUN_YEARS),B7L805C2,B7L805C11,B7L805C20,B7L805C29,B7L805C38)</f>
        <v>88.37670778160539</v>
      </c>
      <c r="AR28" s="16" t="s">
        <v>31432</v>
      </c>
      <c r="AS28" s="33">
        <f>IF(D6L521C20=0,0,D6L521C18/D6L521C20)</f>
        <v>0</v>
      </c>
      <c r="AT28" s="16" t="s">
        <v>31433</v>
      </c>
      <c r="AU28" s="33">
        <f>IF(D6L521C5=0,0,D6L521C18/D6L521C5)</f>
        <v>0</v>
      </c>
      <c r="AV28" s="16" t="s">
        <v>31434</v>
      </c>
      <c r="AW28" s="33">
        <f>CHOOSE(MIN(D6L521C9,RUN_YEARS),B7L805C1,B7L805C10,B7L805C19,B7L805C28,B7L805C37)</f>
        <v>281.23876726408014</v>
      </c>
      <c r="AX28" s="16" t="s">
        <v>31435</v>
      </c>
      <c r="AY28" s="33">
        <f>IF(D6L521C23=0,0,D6L521C19/D6L521C23)</f>
        <v>0</v>
      </c>
      <c r="AZ28" s="16" t="s">
        <v>31436</v>
      </c>
      <c r="BA28" s="33">
        <f>IF(D6L521C5=0,0,D6L521C19/D6L521C5)</f>
        <v>0</v>
      </c>
    </row>
    <row r="29" spans="1:53" x14ac:dyDescent="0.2">
      <c r="A29" s="11">
        <v>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31458</v>
      </c>
      <c r="I29" s="15">
        <f>B9L221C11</f>
        <v>0</v>
      </c>
      <c r="J29" s="16" t="s">
        <v>31459</v>
      </c>
      <c r="K29" s="21">
        <f>IF(FLOW_THRU_100PCT="Y",1,INDEX(VariabilityMatrix,D6L522C1,D6L522C9))</f>
        <v>0.26909372776099266</v>
      </c>
      <c r="L29" s="16" t="s">
        <v>31439</v>
      </c>
      <c r="M29" s="15">
        <f>IF(D6L522C2&lt;&gt;0,D6L522C2*D6L522C4,D6L522C3*D6L522C4)</f>
        <v>0</v>
      </c>
      <c r="N29" s="16" t="s">
        <v>31002</v>
      </c>
      <c r="O29" s="32">
        <f>A1L565C2</f>
        <v>0.5</v>
      </c>
      <c r="P29" s="16" t="s">
        <v>31440</v>
      </c>
      <c r="Q29" s="15">
        <f>D6L522C5*D6L522C6</f>
        <v>0</v>
      </c>
      <c r="R29" s="16" t="s">
        <v>31441</v>
      </c>
      <c r="S29" s="15">
        <f>D6L522C5-D6L522C7</f>
        <v>0</v>
      </c>
      <c r="T29" s="16" t="s">
        <v>24779</v>
      </c>
      <c r="U29" s="6">
        <f>A2L229C1</f>
        <v>1</v>
      </c>
      <c r="V29" s="16" t="s">
        <v>31442</v>
      </c>
      <c r="W29" s="33">
        <f>D6L522C7*CHOOSE(MIN(D6L522C9,RUN_YEARS),B7L805C9,B7L805C18,B7L805C27,B7L805C36,B7L805C45)</f>
        <v>0</v>
      </c>
      <c r="X29" s="16" t="s">
        <v>31443</v>
      </c>
      <c r="Y29" s="33">
        <f>D6L522C7-D6L522C10</f>
        <v>0</v>
      </c>
      <c r="Z29" s="16" t="s">
        <v>31444</v>
      </c>
      <c r="AA29" s="33">
        <f>CHOOSE(MIN(D6L522C9,RUN_YEARS),B7L805C7,B7L805C16,B7L805C25,B7L805C34,B7L805C43)</f>
        <v>30918</v>
      </c>
      <c r="AB29" s="16" t="s">
        <v>31445</v>
      </c>
      <c r="AC29" s="33">
        <f>IF(D6L522C12=0,0,D6L522C10/D6L522C12)</f>
        <v>0</v>
      </c>
      <c r="AD29" s="16" t="s">
        <v>31446</v>
      </c>
      <c r="AE29" s="33">
        <f>IF(D6L522C5=0,0,D6L522C10/D6L522C5)</f>
        <v>0</v>
      </c>
      <c r="AF29" s="16" t="s">
        <v>31447</v>
      </c>
      <c r="AG29" s="33">
        <f>CHOOSE(MIN(D6L522C9,RUN_YEARS),B7L805C5,B7L805C14,B7L805C23,B7L805C32,B7L805C41)</f>
        <v>673.44511140244072</v>
      </c>
      <c r="AH29" s="16" t="s">
        <v>31448</v>
      </c>
      <c r="AI29" s="33">
        <f>IF(D6L522C15=0,0,D6L522C11/D6L522C15)</f>
        <v>0</v>
      </c>
      <c r="AJ29" s="16" t="s">
        <v>31449</v>
      </c>
      <c r="AK29" s="33">
        <f>IF(D6L522C5=0,0,D6L522C11/D6L522C5)</f>
        <v>0</v>
      </c>
      <c r="AL29" s="16" t="s">
        <v>31450</v>
      </c>
      <c r="AM29" s="33">
        <f>D6L522C8*CHOOSE(MIN(D6L522C9,RUN_YEARS),B7L805C4,B7L805C13,B7L805C22,B7L805C31,B7L805C40)</f>
        <v>0</v>
      </c>
      <c r="AN29" s="16" t="s">
        <v>31451</v>
      </c>
      <c r="AO29" s="33">
        <f>D6L522C8-D6L522C18</f>
        <v>0</v>
      </c>
      <c r="AP29" s="16" t="s">
        <v>31452</v>
      </c>
      <c r="AQ29" s="33">
        <f>CHOOSE(MIN(D6L522C9,RUN_YEARS),B7L805C2,B7L805C11,B7L805C20,B7L805C29,B7L805C38)</f>
        <v>88.37670778160539</v>
      </c>
      <c r="AR29" s="16" t="s">
        <v>31453</v>
      </c>
      <c r="AS29" s="33">
        <f>IF(D6L522C20=0,0,D6L522C18/D6L522C20)</f>
        <v>0</v>
      </c>
      <c r="AT29" s="16" t="s">
        <v>31454</v>
      </c>
      <c r="AU29" s="33">
        <f>IF(D6L522C5=0,0,D6L522C18/D6L522C5)</f>
        <v>0</v>
      </c>
      <c r="AV29" s="16" t="s">
        <v>31455</v>
      </c>
      <c r="AW29" s="33">
        <f>CHOOSE(MIN(D6L522C9,RUN_YEARS),B7L805C1,B7L805C10,B7L805C19,B7L805C28,B7L805C37)</f>
        <v>281.23876726408014</v>
      </c>
      <c r="AX29" s="16" t="s">
        <v>31456</v>
      </c>
      <c r="AY29" s="33">
        <f>IF(D6L522C23=0,0,D6L522C19/D6L522C23)</f>
        <v>0</v>
      </c>
      <c r="AZ29" s="16" t="s">
        <v>31457</v>
      </c>
      <c r="BA29" s="33">
        <f>IF(D6L522C5=0,0,D6L522C19/D6L522C5)</f>
        <v>0</v>
      </c>
    </row>
    <row r="30" spans="1:53" x14ac:dyDescent="0.2">
      <c r="A30" s="11">
        <v>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31479</v>
      </c>
      <c r="I30" s="15">
        <f>B9L222C11</f>
        <v>0</v>
      </c>
      <c r="J30" s="16" t="s">
        <v>31480</v>
      </c>
      <c r="K30" s="21">
        <f>IF(FLOW_THRU_100PCT="Y",1,INDEX(VariabilityMatrix,D6L523C1,D6L523C9))</f>
        <v>0.26909372776099266</v>
      </c>
      <c r="L30" s="16" t="s">
        <v>31460</v>
      </c>
      <c r="M30" s="15">
        <f>IF(D6L523C2&lt;&gt;0,D6L523C2*D6L523C4,D6L523C3*D6L523C4)</f>
        <v>0</v>
      </c>
      <c r="N30" s="16" t="s">
        <v>31002</v>
      </c>
      <c r="O30" s="32">
        <f>A1L565C2</f>
        <v>0.5</v>
      </c>
      <c r="P30" s="16" t="s">
        <v>31461</v>
      </c>
      <c r="Q30" s="15">
        <f>D6L523C5*D6L523C6</f>
        <v>0</v>
      </c>
      <c r="R30" s="16" t="s">
        <v>31462</v>
      </c>
      <c r="S30" s="15">
        <f>D6L523C5-D6L523C7</f>
        <v>0</v>
      </c>
      <c r="T30" s="16" t="s">
        <v>24811</v>
      </c>
      <c r="U30" s="6">
        <f>A2L233C1</f>
        <v>1</v>
      </c>
      <c r="V30" s="16" t="s">
        <v>31463</v>
      </c>
      <c r="W30" s="33">
        <f>D6L523C7*CHOOSE(MIN(D6L523C9,RUN_YEARS),B7L805C9,B7L805C18,B7L805C27,B7L805C36,B7L805C45)</f>
        <v>0</v>
      </c>
      <c r="X30" s="16" t="s">
        <v>31464</v>
      </c>
      <c r="Y30" s="33">
        <f>D6L523C7-D6L523C10</f>
        <v>0</v>
      </c>
      <c r="Z30" s="16" t="s">
        <v>31465</v>
      </c>
      <c r="AA30" s="33">
        <f>CHOOSE(MIN(D6L523C9,RUN_YEARS),B7L805C7,B7L805C16,B7L805C25,B7L805C34,B7L805C43)</f>
        <v>30918</v>
      </c>
      <c r="AB30" s="16" t="s">
        <v>31466</v>
      </c>
      <c r="AC30" s="33">
        <f>IF(D6L523C12=0,0,D6L523C10/D6L523C12)</f>
        <v>0</v>
      </c>
      <c r="AD30" s="16" t="s">
        <v>31467</v>
      </c>
      <c r="AE30" s="33">
        <f>IF(D6L523C5=0,0,D6L523C10/D6L523C5)</f>
        <v>0</v>
      </c>
      <c r="AF30" s="16" t="s">
        <v>31468</v>
      </c>
      <c r="AG30" s="33">
        <f>CHOOSE(MIN(D6L523C9,RUN_YEARS),B7L805C5,B7L805C14,B7L805C23,B7L805C32,B7L805C41)</f>
        <v>673.44511140244072</v>
      </c>
      <c r="AH30" s="16" t="s">
        <v>31469</v>
      </c>
      <c r="AI30" s="33">
        <f>IF(D6L523C15=0,0,D6L523C11/D6L523C15)</f>
        <v>0</v>
      </c>
      <c r="AJ30" s="16" t="s">
        <v>31470</v>
      </c>
      <c r="AK30" s="33">
        <f>IF(D6L523C5=0,0,D6L523C11/D6L523C5)</f>
        <v>0</v>
      </c>
      <c r="AL30" s="16" t="s">
        <v>31471</v>
      </c>
      <c r="AM30" s="33">
        <f>D6L523C8*CHOOSE(MIN(D6L523C9,RUN_YEARS),B7L805C4,B7L805C13,B7L805C22,B7L805C31,B7L805C40)</f>
        <v>0</v>
      </c>
      <c r="AN30" s="16" t="s">
        <v>31472</v>
      </c>
      <c r="AO30" s="33">
        <f>D6L523C8-D6L523C18</f>
        <v>0</v>
      </c>
      <c r="AP30" s="16" t="s">
        <v>31473</v>
      </c>
      <c r="AQ30" s="33">
        <f>CHOOSE(MIN(D6L523C9,RUN_YEARS),B7L805C2,B7L805C11,B7L805C20,B7L805C29,B7L805C38)</f>
        <v>88.37670778160539</v>
      </c>
      <c r="AR30" s="16" t="s">
        <v>31474</v>
      </c>
      <c r="AS30" s="33">
        <f>IF(D6L523C20=0,0,D6L523C18/D6L523C20)</f>
        <v>0</v>
      </c>
      <c r="AT30" s="16" t="s">
        <v>31475</v>
      </c>
      <c r="AU30" s="33">
        <f>IF(D6L523C5=0,0,D6L523C18/D6L523C5)</f>
        <v>0</v>
      </c>
      <c r="AV30" s="16" t="s">
        <v>31476</v>
      </c>
      <c r="AW30" s="33">
        <f>CHOOSE(MIN(D6L523C9,RUN_YEARS),B7L805C1,B7L805C10,B7L805C19,B7L805C28,B7L805C37)</f>
        <v>281.23876726408014</v>
      </c>
      <c r="AX30" s="16" t="s">
        <v>31477</v>
      </c>
      <c r="AY30" s="33">
        <f>IF(D6L523C23=0,0,D6L523C19/D6L523C23)</f>
        <v>0</v>
      </c>
      <c r="AZ30" s="16" t="s">
        <v>31478</v>
      </c>
      <c r="BA30" s="33">
        <f>IF(D6L523C5=0,0,D6L523C19/D6L523C5)</f>
        <v>0</v>
      </c>
    </row>
    <row r="31" spans="1:53" x14ac:dyDescent="0.2">
      <c r="A31" s="11">
        <v>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31500</v>
      </c>
      <c r="I31" s="15">
        <f>B9L223C11</f>
        <v>0</v>
      </c>
      <c r="J31" s="16" t="s">
        <v>31501</v>
      </c>
      <c r="K31" s="21">
        <f>IF(FLOW_THRU_100PCT="Y",1,INDEX(VariabilityMatrix,D6L524C1,D6L524C9))</f>
        <v>0.26909372776099266</v>
      </c>
      <c r="L31" s="16" t="s">
        <v>31481</v>
      </c>
      <c r="M31" s="15">
        <f>IF(D6L524C2&lt;&gt;0,D6L524C2*D6L524C4,D6L524C3*D6L524C4)</f>
        <v>0</v>
      </c>
      <c r="N31" s="16" t="s">
        <v>31002</v>
      </c>
      <c r="O31" s="32">
        <f>A1L565C2</f>
        <v>0.5</v>
      </c>
      <c r="P31" s="16" t="s">
        <v>31482</v>
      </c>
      <c r="Q31" s="15">
        <f>D6L524C5*D6L524C6</f>
        <v>0</v>
      </c>
      <c r="R31" s="16" t="s">
        <v>31483</v>
      </c>
      <c r="S31" s="15">
        <f>D6L524C5-D6L524C7</f>
        <v>0</v>
      </c>
      <c r="T31" s="16" t="s">
        <v>24843</v>
      </c>
      <c r="U31" s="6">
        <f>A2L234C1</f>
        <v>1</v>
      </c>
      <c r="V31" s="16" t="s">
        <v>31484</v>
      </c>
      <c r="W31" s="33">
        <f>D6L524C7*CHOOSE(MIN(D6L524C9,RUN_YEARS),B7L805C9,B7L805C18,B7L805C27,B7L805C36,B7L805C45)</f>
        <v>0</v>
      </c>
      <c r="X31" s="16" t="s">
        <v>31485</v>
      </c>
      <c r="Y31" s="33">
        <f>D6L524C7-D6L524C10</f>
        <v>0</v>
      </c>
      <c r="Z31" s="16" t="s">
        <v>31486</v>
      </c>
      <c r="AA31" s="33">
        <f>CHOOSE(MIN(D6L524C9,RUN_YEARS),B7L805C7,B7L805C16,B7L805C25,B7L805C34,B7L805C43)</f>
        <v>30918</v>
      </c>
      <c r="AB31" s="16" t="s">
        <v>31487</v>
      </c>
      <c r="AC31" s="33">
        <f>IF(D6L524C12=0,0,D6L524C10/D6L524C12)</f>
        <v>0</v>
      </c>
      <c r="AD31" s="16" t="s">
        <v>31488</v>
      </c>
      <c r="AE31" s="33">
        <f>IF(D6L524C5=0,0,D6L524C10/D6L524C5)</f>
        <v>0</v>
      </c>
      <c r="AF31" s="16" t="s">
        <v>31489</v>
      </c>
      <c r="AG31" s="33">
        <f>CHOOSE(MIN(D6L524C9,RUN_YEARS),B7L805C5,B7L805C14,B7L805C23,B7L805C32,B7L805C41)</f>
        <v>673.44511140244072</v>
      </c>
      <c r="AH31" s="16" t="s">
        <v>31490</v>
      </c>
      <c r="AI31" s="33">
        <f>IF(D6L524C15=0,0,D6L524C11/D6L524C15)</f>
        <v>0</v>
      </c>
      <c r="AJ31" s="16" t="s">
        <v>31491</v>
      </c>
      <c r="AK31" s="33">
        <f>IF(D6L524C5=0,0,D6L524C11/D6L524C5)</f>
        <v>0</v>
      </c>
      <c r="AL31" s="16" t="s">
        <v>31492</v>
      </c>
      <c r="AM31" s="33">
        <f>D6L524C8*CHOOSE(MIN(D6L524C9,RUN_YEARS),B7L805C4,B7L805C13,B7L805C22,B7L805C31,B7L805C40)</f>
        <v>0</v>
      </c>
      <c r="AN31" s="16" t="s">
        <v>31493</v>
      </c>
      <c r="AO31" s="33">
        <f>D6L524C8-D6L524C18</f>
        <v>0</v>
      </c>
      <c r="AP31" s="16" t="s">
        <v>31494</v>
      </c>
      <c r="AQ31" s="33">
        <f>CHOOSE(MIN(D6L524C9,RUN_YEARS),B7L805C2,B7L805C11,B7L805C20,B7L805C29,B7L805C38)</f>
        <v>88.37670778160539</v>
      </c>
      <c r="AR31" s="16" t="s">
        <v>31495</v>
      </c>
      <c r="AS31" s="33">
        <f>IF(D6L524C20=0,0,D6L524C18/D6L524C20)</f>
        <v>0</v>
      </c>
      <c r="AT31" s="16" t="s">
        <v>31496</v>
      </c>
      <c r="AU31" s="33">
        <f>IF(D6L524C5=0,0,D6L524C18/D6L524C5)</f>
        <v>0</v>
      </c>
      <c r="AV31" s="16" t="s">
        <v>31497</v>
      </c>
      <c r="AW31" s="33">
        <f>CHOOSE(MIN(D6L524C9,RUN_YEARS),B7L805C1,B7L805C10,B7L805C19,B7L805C28,B7L805C37)</f>
        <v>281.23876726408014</v>
      </c>
      <c r="AX31" s="16" t="s">
        <v>31498</v>
      </c>
      <c r="AY31" s="33">
        <f>IF(D6L524C23=0,0,D6L524C19/D6L524C23)</f>
        <v>0</v>
      </c>
      <c r="AZ31" s="16" t="s">
        <v>31499</v>
      </c>
      <c r="BA31" s="33">
        <f>IF(D6L524C5=0,0,D6L524C19/D6L524C5)</f>
        <v>0</v>
      </c>
    </row>
    <row r="32" spans="1:53" x14ac:dyDescent="0.2">
      <c r="A32" s="11">
        <v>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31521</v>
      </c>
      <c r="I32" s="15">
        <f>B9L224C11</f>
        <v>0</v>
      </c>
      <c r="J32" s="16" t="s">
        <v>31522</v>
      </c>
      <c r="K32" s="21">
        <f>IF(FLOW_THRU_100PCT="Y",1,INDEX(VariabilityMatrix,D6L525C1,D6L525C9))</f>
        <v>0.26909372776099266</v>
      </c>
      <c r="L32" s="16" t="s">
        <v>31502</v>
      </c>
      <c r="M32" s="15">
        <f>IF(D6L525C2&lt;&gt;0,D6L525C2*D6L525C4,D6L525C3*D6L525C4)</f>
        <v>0</v>
      </c>
      <c r="N32" s="16" t="s">
        <v>31002</v>
      </c>
      <c r="O32" s="32">
        <f>A1L565C2</f>
        <v>0.5</v>
      </c>
      <c r="P32" s="16" t="s">
        <v>31503</v>
      </c>
      <c r="Q32" s="15">
        <f>D6L525C5*D6L525C6</f>
        <v>0</v>
      </c>
      <c r="R32" s="16" t="s">
        <v>31504</v>
      </c>
      <c r="S32" s="15">
        <f>D6L525C5-D6L525C7</f>
        <v>0</v>
      </c>
      <c r="T32" s="16" t="s">
        <v>24875</v>
      </c>
      <c r="U32" s="6">
        <f>A2L236C1</f>
        <v>1</v>
      </c>
      <c r="V32" s="16" t="s">
        <v>31505</v>
      </c>
      <c r="W32" s="33">
        <f>D6L525C7*CHOOSE(MIN(D6L525C9,RUN_YEARS),B7L805C9,B7L805C18,B7L805C27,B7L805C36,B7L805C45)</f>
        <v>0</v>
      </c>
      <c r="X32" s="16" t="s">
        <v>31506</v>
      </c>
      <c r="Y32" s="33">
        <f>D6L525C7-D6L525C10</f>
        <v>0</v>
      </c>
      <c r="Z32" s="16" t="s">
        <v>31507</v>
      </c>
      <c r="AA32" s="33">
        <f>CHOOSE(MIN(D6L525C9,RUN_YEARS),B7L805C7,B7L805C16,B7L805C25,B7L805C34,B7L805C43)</f>
        <v>30918</v>
      </c>
      <c r="AB32" s="16" t="s">
        <v>31508</v>
      </c>
      <c r="AC32" s="33">
        <f>IF(D6L525C12=0,0,D6L525C10/D6L525C12)</f>
        <v>0</v>
      </c>
      <c r="AD32" s="16" t="s">
        <v>31509</v>
      </c>
      <c r="AE32" s="33">
        <f>IF(D6L525C5=0,0,D6L525C10/D6L525C5)</f>
        <v>0</v>
      </c>
      <c r="AF32" s="16" t="s">
        <v>31510</v>
      </c>
      <c r="AG32" s="33">
        <f>CHOOSE(MIN(D6L525C9,RUN_YEARS),B7L805C5,B7L805C14,B7L805C23,B7L805C32,B7L805C41)</f>
        <v>673.44511140244072</v>
      </c>
      <c r="AH32" s="16" t="s">
        <v>31511</v>
      </c>
      <c r="AI32" s="33">
        <f>IF(D6L525C15=0,0,D6L525C11/D6L525C15)</f>
        <v>0</v>
      </c>
      <c r="AJ32" s="16" t="s">
        <v>31512</v>
      </c>
      <c r="AK32" s="33">
        <f>IF(D6L525C5=0,0,D6L525C11/D6L525C5)</f>
        <v>0</v>
      </c>
      <c r="AL32" s="16" t="s">
        <v>31513</v>
      </c>
      <c r="AM32" s="33">
        <f>D6L525C8*CHOOSE(MIN(D6L525C9,RUN_YEARS),B7L805C4,B7L805C13,B7L805C22,B7L805C31,B7L805C40)</f>
        <v>0</v>
      </c>
      <c r="AN32" s="16" t="s">
        <v>31514</v>
      </c>
      <c r="AO32" s="33">
        <f>D6L525C8-D6L525C18</f>
        <v>0</v>
      </c>
      <c r="AP32" s="16" t="s">
        <v>31515</v>
      </c>
      <c r="AQ32" s="33">
        <f>CHOOSE(MIN(D6L525C9,RUN_YEARS),B7L805C2,B7L805C11,B7L805C20,B7L805C29,B7L805C38)</f>
        <v>88.37670778160539</v>
      </c>
      <c r="AR32" s="16" t="s">
        <v>31516</v>
      </c>
      <c r="AS32" s="33">
        <f>IF(D6L525C20=0,0,D6L525C18/D6L525C20)</f>
        <v>0</v>
      </c>
      <c r="AT32" s="16" t="s">
        <v>31517</v>
      </c>
      <c r="AU32" s="33">
        <f>IF(D6L525C5=0,0,D6L525C18/D6L525C5)</f>
        <v>0</v>
      </c>
      <c r="AV32" s="16" t="s">
        <v>31518</v>
      </c>
      <c r="AW32" s="33">
        <f>CHOOSE(MIN(D6L525C9,RUN_YEARS),B7L805C1,B7L805C10,B7L805C19,B7L805C28,B7L805C37)</f>
        <v>281.23876726408014</v>
      </c>
      <c r="AX32" s="16" t="s">
        <v>31519</v>
      </c>
      <c r="AY32" s="33">
        <f>IF(D6L525C23=0,0,D6L525C19/D6L525C23)</f>
        <v>0</v>
      </c>
      <c r="AZ32" s="16" t="s">
        <v>31520</v>
      </c>
      <c r="BA32" s="33">
        <f>IF(D6L525C5=0,0,D6L525C19/D6L525C5)</f>
        <v>0</v>
      </c>
    </row>
    <row r="33" spans="1:53" x14ac:dyDescent="0.2">
      <c r="A33" s="11">
        <v>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31542</v>
      </c>
      <c r="I33" s="15">
        <f>B9L225C11</f>
        <v>0</v>
      </c>
      <c r="J33" s="16" t="s">
        <v>23241</v>
      </c>
      <c r="K33" s="21">
        <f>IF(FLOW_THRU_100PCT="Y",1,0.86)</f>
        <v>0.86</v>
      </c>
      <c r="L33" s="16" t="s">
        <v>31523</v>
      </c>
      <c r="M33" s="15">
        <f>IF(D6L526C2&lt;&gt;0,D6L526C2*D6L526C4,D6L526C3*D6L526C4)</f>
        <v>0</v>
      </c>
      <c r="N33" s="16" t="s">
        <v>31002</v>
      </c>
      <c r="O33" s="32">
        <f>A1L565C2</f>
        <v>0.5</v>
      </c>
      <c r="P33" s="16" t="s">
        <v>31524</v>
      </c>
      <c r="Q33" s="15">
        <f>D6L526C5*D6L526C6</f>
        <v>0</v>
      </c>
      <c r="R33" s="16" t="s">
        <v>31525</v>
      </c>
      <c r="S33" s="15">
        <f>D6L526C5-D6L526C7</f>
        <v>0</v>
      </c>
      <c r="T33" s="16" t="s">
        <v>24906</v>
      </c>
      <c r="U33" s="6">
        <f>A2L237C1</f>
        <v>1</v>
      </c>
      <c r="V33" s="16" t="s">
        <v>31526</v>
      </c>
      <c r="W33" s="33">
        <f>D6L526C7*CHOOSE(MIN(D6L526C9,RUN_YEARS),B7L805C9,B7L805C18,B7L805C27,B7L805C36,B7L805C45)</f>
        <v>0</v>
      </c>
      <c r="X33" s="16" t="s">
        <v>31527</v>
      </c>
      <c r="Y33" s="33">
        <f>D6L526C7-D6L526C10</f>
        <v>0</v>
      </c>
      <c r="Z33" s="16" t="s">
        <v>31528</v>
      </c>
      <c r="AA33" s="33">
        <f>CHOOSE(MIN(D6L526C9,RUN_YEARS),B7L805C7,B7L805C16,B7L805C25,B7L805C34,B7L805C43)</f>
        <v>30918</v>
      </c>
      <c r="AB33" s="16" t="s">
        <v>31529</v>
      </c>
      <c r="AC33" s="33">
        <f>IF(D6L526C12=0,0,D6L526C10/D6L526C12)</f>
        <v>0</v>
      </c>
      <c r="AD33" s="16" t="s">
        <v>31530</v>
      </c>
      <c r="AE33" s="33">
        <f>IF(D6L526C5=0,0,D6L526C10/D6L526C5)</f>
        <v>0</v>
      </c>
      <c r="AF33" s="16" t="s">
        <v>31531</v>
      </c>
      <c r="AG33" s="33">
        <f>CHOOSE(MIN(D6L526C9,RUN_YEARS),B7L805C5,B7L805C14,B7L805C23,B7L805C32,B7L805C41)</f>
        <v>673.44511140244072</v>
      </c>
      <c r="AH33" s="16" t="s">
        <v>31532</v>
      </c>
      <c r="AI33" s="33">
        <f>IF(D6L526C15=0,0,D6L526C11/D6L526C15)</f>
        <v>0</v>
      </c>
      <c r="AJ33" s="16" t="s">
        <v>31533</v>
      </c>
      <c r="AK33" s="33">
        <f>IF(D6L526C5=0,0,D6L526C11/D6L526C5)</f>
        <v>0</v>
      </c>
      <c r="AL33" s="16" t="s">
        <v>31534</v>
      </c>
      <c r="AM33" s="33">
        <f>D6L526C8*CHOOSE(MIN(D6L526C9,RUN_YEARS),B7L805C4,B7L805C13,B7L805C22,B7L805C31,B7L805C40)</f>
        <v>0</v>
      </c>
      <c r="AN33" s="16" t="s">
        <v>31535</v>
      </c>
      <c r="AO33" s="33">
        <f>D6L526C8-D6L526C18</f>
        <v>0</v>
      </c>
      <c r="AP33" s="16" t="s">
        <v>31536</v>
      </c>
      <c r="AQ33" s="33">
        <f>CHOOSE(MIN(D6L526C9,RUN_YEARS),B7L805C2,B7L805C11,B7L805C20,B7L805C29,B7L805C38)</f>
        <v>88.37670778160539</v>
      </c>
      <c r="AR33" s="16" t="s">
        <v>31537</v>
      </c>
      <c r="AS33" s="33">
        <f>IF(D6L526C20=0,0,D6L526C18/D6L526C20)</f>
        <v>0</v>
      </c>
      <c r="AT33" s="16" t="s">
        <v>31538</v>
      </c>
      <c r="AU33" s="33">
        <f>IF(D6L526C5=0,0,D6L526C18/D6L526C5)</f>
        <v>0</v>
      </c>
      <c r="AV33" s="16" t="s">
        <v>31539</v>
      </c>
      <c r="AW33" s="33">
        <f>CHOOSE(MIN(D6L526C9,RUN_YEARS),B7L805C1,B7L805C10,B7L805C19,B7L805C28,B7L805C37)</f>
        <v>281.23876726408014</v>
      </c>
      <c r="AX33" s="16" t="s">
        <v>31540</v>
      </c>
      <c r="AY33" s="33">
        <f>IF(D6L526C23=0,0,D6L526C19/D6L526C23)</f>
        <v>0</v>
      </c>
      <c r="AZ33" s="16" t="s">
        <v>31541</v>
      </c>
      <c r="BA33" s="33">
        <f>IF(D6L526C5=0,0,D6L526C19/D6L526C5)</f>
        <v>0</v>
      </c>
    </row>
    <row r="34" spans="1:53" x14ac:dyDescent="0.2">
      <c r="A34" s="11">
        <v>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31562</v>
      </c>
      <c r="I34" s="15">
        <f>B9L226C11</f>
        <v>0</v>
      </c>
      <c r="J34" s="16" t="s">
        <v>23241</v>
      </c>
      <c r="K34" s="21">
        <f>IF(FLOW_THRU_100PCT="Y",1,0.86)</f>
        <v>0.86</v>
      </c>
      <c r="L34" s="16" t="s">
        <v>31543</v>
      </c>
      <c r="M34" s="15">
        <f>IF(D6L527C2&lt;&gt;0,D6L527C2*D6L527C4,D6L527C3*D6L527C4)</f>
        <v>0</v>
      </c>
      <c r="N34" s="16" t="s">
        <v>31002</v>
      </c>
      <c r="O34" s="32">
        <f>A1L565C2</f>
        <v>0.5</v>
      </c>
      <c r="P34" s="16" t="s">
        <v>31544</v>
      </c>
      <c r="Q34" s="15">
        <f>D6L527C5*D6L527C6</f>
        <v>0</v>
      </c>
      <c r="R34" s="16" t="s">
        <v>31545</v>
      </c>
      <c r="S34" s="15">
        <f>D6L527C5-D6L527C7</f>
        <v>0</v>
      </c>
      <c r="T34" s="16" t="s">
        <v>24937</v>
      </c>
      <c r="U34" s="6">
        <f>A2L235C1</f>
        <v>3</v>
      </c>
      <c r="V34" s="16" t="s">
        <v>31546</v>
      </c>
      <c r="W34" s="33">
        <f>D6L527C7*CHOOSE(MIN(D6L527C9,RUN_YEARS),B7L805C9,B7L805C18,B7L805C27,B7L805C36,B7L805C45)</f>
        <v>0</v>
      </c>
      <c r="X34" s="16" t="s">
        <v>31547</v>
      </c>
      <c r="Y34" s="33">
        <f>D6L527C7-D6L527C10</f>
        <v>0</v>
      </c>
      <c r="Z34" s="16" t="s">
        <v>31548</v>
      </c>
      <c r="AA34" s="33">
        <f>CHOOSE(MIN(D6L527C9,RUN_YEARS),B7L805C7,B7L805C16,B7L805C25,B7L805C34,B7L805C43)</f>
        <v>31124.666666666668</v>
      </c>
      <c r="AB34" s="16" t="s">
        <v>31549</v>
      </c>
      <c r="AC34" s="33">
        <f>IF(D6L527C12=0,0,D6L527C10/D6L527C12)</f>
        <v>0</v>
      </c>
      <c r="AD34" s="16" t="s">
        <v>31550</v>
      </c>
      <c r="AE34" s="33">
        <f>IF(D6L527C5=0,0,D6L527C10/D6L527C5)</f>
        <v>0</v>
      </c>
      <c r="AF34" s="16" t="s">
        <v>31551</v>
      </c>
      <c r="AG34" s="33">
        <f>CHOOSE(MIN(D6L527C9,RUN_YEARS),B7L805C5,B7L805C14,B7L805C23,B7L805C32,B7L805C41)</f>
        <v>690.0284912892788</v>
      </c>
      <c r="AH34" s="16" t="s">
        <v>31552</v>
      </c>
      <c r="AI34" s="33">
        <f>IF(D6L527C15=0,0,D6L527C11/D6L527C15)</f>
        <v>0</v>
      </c>
      <c r="AJ34" s="16" t="s">
        <v>31553</v>
      </c>
      <c r="AK34" s="33">
        <f>IF(D6L527C5=0,0,D6L527C11/D6L527C5)</f>
        <v>0</v>
      </c>
      <c r="AL34" s="16" t="s">
        <v>31554</v>
      </c>
      <c r="AM34" s="33">
        <f>D6L527C8*CHOOSE(MIN(D6L527C9,RUN_YEARS),B7L805C4,B7L805C13,B7L805C22,B7L805C31,B7L805C40)</f>
        <v>0</v>
      </c>
      <c r="AN34" s="16" t="s">
        <v>31555</v>
      </c>
      <c r="AO34" s="33">
        <f>D6L527C8-D6L527C18</f>
        <v>0</v>
      </c>
      <c r="AP34" s="16" t="s">
        <v>31556</v>
      </c>
      <c r="AQ34" s="33">
        <f>CHOOSE(MIN(D6L527C9,RUN_YEARS),B7L805C2,B7L805C11,B7L805C20,B7L805C29,B7L805C38)</f>
        <v>83.317299359818719</v>
      </c>
      <c r="AR34" s="16" t="s">
        <v>31557</v>
      </c>
      <c r="AS34" s="33">
        <f>IF(D6L527C20=0,0,D6L527C18/D6L527C20)</f>
        <v>0</v>
      </c>
      <c r="AT34" s="16" t="s">
        <v>31558</v>
      </c>
      <c r="AU34" s="33">
        <f>IF(D6L527C5=0,0,D6L527C18/D6L527C5)</f>
        <v>0</v>
      </c>
      <c r="AV34" s="16" t="s">
        <v>31559</v>
      </c>
      <c r="AW34" s="33">
        <f>CHOOSE(MIN(D6L527C9,RUN_YEARS),B7L805C1,B7L805C10,B7L805C19,B7L805C28,B7L805C37)</f>
        <v>283.54845835562639</v>
      </c>
      <c r="AX34" s="16" t="s">
        <v>31560</v>
      </c>
      <c r="AY34" s="33">
        <f>IF(D6L527C23=0,0,D6L527C19/D6L527C23)</f>
        <v>0</v>
      </c>
      <c r="AZ34" s="16" t="s">
        <v>31561</v>
      </c>
      <c r="BA34" s="33">
        <f>IF(D6L527C5=0,0,D6L527C19/D6L527C5)</f>
        <v>0</v>
      </c>
    </row>
    <row r="35" spans="1:53" x14ac:dyDescent="0.2">
      <c r="A35" s="11">
        <v>528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31578</v>
      </c>
      <c r="G35" s="15">
        <f>SUM(D6L501C2:D6L527C2)-2*SUM(D6L509C2,D6L511C2,D6L522C2,D6L524C2,D6L527C2)</f>
        <v>0</v>
      </c>
      <c r="H35" s="16" t="s">
        <v>31579</v>
      </c>
      <c r="I35" s="15">
        <f>SUM(D6L501C3:D6L527C3)-2*SUM(D6L509C3,D6L511C3,D6L522C3,D6L524C3,D6L527C3)</f>
        <v>0</v>
      </c>
      <c r="J35" s="16" t="s">
        <v>945</v>
      </c>
      <c r="K35" s="21" t="str">
        <f>NULL_VALUE</f>
        <v>n/a</v>
      </c>
      <c r="L35" s="16" t="s">
        <v>31563</v>
      </c>
      <c r="M35" s="15">
        <f>SUM(D6L501C5:D6L527C5)-2*SUM(D6L509C5,D6L511C5,D6L522C5,D6L524C5,D6L527C5)</f>
        <v>0</v>
      </c>
      <c r="N35" s="16" t="s">
        <v>945</v>
      </c>
      <c r="O35" s="21" t="str">
        <f>NULL_VALUE</f>
        <v>n/a</v>
      </c>
      <c r="P35" s="16" t="s">
        <v>31564</v>
      </c>
      <c r="Q35" s="15">
        <f>SUM(D6L501C7:D6L527C7)-2*SUM(D6L509C7,D6L511C7,D6L522C7,D6L524C7,D6L527C7)</f>
        <v>0</v>
      </c>
      <c r="R35" s="16" t="s">
        <v>31565</v>
      </c>
      <c r="S35" s="15">
        <f>SUM(D6L501C8:D6L527C8)-2*SUM(D6L509C8,D6L511C8,D6L522C8,D6L524C8,D6L527C8)</f>
        <v>0</v>
      </c>
      <c r="U35" s="21" t="str">
        <f>NULL_VALUE</f>
        <v>n/a</v>
      </c>
      <c r="V35" s="16" t="s">
        <v>31566</v>
      </c>
      <c r="W35" s="33">
        <f>SUM(D6L501C10:D6L527C10)-2*SUM(D6L509C10,D6L511C10,D6L522C10,D6L524C10,D6L527C10)</f>
        <v>0</v>
      </c>
      <c r="X35" s="16" t="s">
        <v>31567</v>
      </c>
      <c r="Y35" s="33">
        <f>SUM(D6L501C11:D6L527C11)-2*SUM(D6L509C11,D6L511C11,D6L522C11,D6L524C11,D6L527C11)</f>
        <v>0</v>
      </c>
      <c r="Z35" s="16" t="s">
        <v>945</v>
      </c>
      <c r="AA35" s="21" t="str">
        <f>NULL_VALUE</f>
        <v>n/a</v>
      </c>
      <c r="AB35" s="16" t="s">
        <v>31568</v>
      </c>
      <c r="AC35" s="33">
        <f>SUM(D6L501C13:D6L527C13)-2*SUM(D6L509C13,D6L511C13,D6L522C13,D6L524C13,D6L527C13)</f>
        <v>0</v>
      </c>
      <c r="AD35" s="16" t="s">
        <v>31569</v>
      </c>
      <c r="AE35" s="33">
        <f>IF(D6L528C5=0,0,D6L528C10/D6L528C5)</f>
        <v>0</v>
      </c>
      <c r="AF35" s="16" t="s">
        <v>945</v>
      </c>
      <c r="AG35" s="21" t="str">
        <f>NULL_VALUE</f>
        <v>n/a</v>
      </c>
      <c r="AH35" s="16" t="s">
        <v>31570</v>
      </c>
      <c r="AI35" s="33">
        <f>SUM(D6L501C16:D6L527C16)-2*SUM(D6L509C16,D6L511C16,D6L522C16,D6L524C16,D6L527C16)</f>
        <v>0</v>
      </c>
      <c r="AJ35" s="16" t="s">
        <v>31571</v>
      </c>
      <c r="AK35" s="33">
        <f>IF(D6L528C5=0,0,D6L528C11/D6L528C5)</f>
        <v>0</v>
      </c>
      <c r="AL35" s="16" t="s">
        <v>31572</v>
      </c>
      <c r="AM35" s="33">
        <f>SUM(D6L501C18:D6L527C18)-2*SUM(D6L509C18,D6L511C18,D6L522C18,D6L524C18,D6L527C18)</f>
        <v>0</v>
      </c>
      <c r="AN35" s="16" t="s">
        <v>31573</v>
      </c>
      <c r="AO35" s="33">
        <f>SUM(D6L501C19:D6L527C19)-2*SUM(D6L509C19,D6L511C19,D6L522C19,D6L524C19,D6L527C19)</f>
        <v>0</v>
      </c>
      <c r="AP35" s="16" t="s">
        <v>945</v>
      </c>
      <c r="AQ35" s="21" t="str">
        <f>NULL_VALUE</f>
        <v>n/a</v>
      </c>
      <c r="AR35" s="16" t="s">
        <v>31574</v>
      </c>
      <c r="AS35" s="33">
        <f>SUM(D6L501C21:D6L527C21)-2*SUM(D6L509C21,D6L511C21,D6L522C21,D6L524C21,D6L527C21)</f>
        <v>0</v>
      </c>
      <c r="AT35" s="16" t="s">
        <v>31575</v>
      </c>
      <c r="AU35" s="33">
        <f>IF(D6L528C5=0,0,D6L528C18/D6L528C5)</f>
        <v>0</v>
      </c>
      <c r="AV35" s="16" t="s">
        <v>945</v>
      </c>
      <c r="AW35" s="21" t="str">
        <f>NULL_VALUE</f>
        <v>n/a</v>
      </c>
      <c r="AX35" s="16" t="s">
        <v>31576</v>
      </c>
      <c r="AY35" s="33">
        <f>SUM(D6L501C24:D6L527C24)-2*SUM(D6L509C24,D6L511C24,D6L522C24,D6L524C24,D6L527C24)</f>
        <v>0</v>
      </c>
      <c r="AZ35" s="16" t="s">
        <v>31577</v>
      </c>
      <c r="BA35" s="33">
        <f>IF(D6L528C5=0,0,D6L528C19/D6L528C5)</f>
        <v>0</v>
      </c>
    </row>
    <row r="36" spans="1:53" x14ac:dyDescent="0.2">
      <c r="A36" s="11">
        <v>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31599</v>
      </c>
      <c r="I36" s="15">
        <f>B5L417C3</f>
        <v>0</v>
      </c>
      <c r="J36" s="16" t="s">
        <v>21752</v>
      </c>
      <c r="K36" s="21">
        <f>IF(FLOW_THRU_100PCT="Y",1,0.5)</f>
        <v>0.5</v>
      </c>
      <c r="L36" s="16" t="s">
        <v>31580</v>
      </c>
      <c r="M36" s="15">
        <f>IF(D6L529C2&lt;&gt;0,D6L529C2*D6L529C4,D6L529C3*D6L529C4)</f>
        <v>0</v>
      </c>
      <c r="N36" s="16" t="s">
        <v>31002</v>
      </c>
      <c r="O36" s="32">
        <f>A1L565C2</f>
        <v>0.5</v>
      </c>
      <c r="P36" s="16" t="s">
        <v>31581</v>
      </c>
      <c r="Q36" s="15">
        <f>D6L529C5*D6L529C6</f>
        <v>0</v>
      </c>
      <c r="R36" s="16" t="s">
        <v>31582</v>
      </c>
      <c r="S36" s="15">
        <f>D6L529C5-D6L529C7</f>
        <v>0</v>
      </c>
      <c r="T36" s="16" t="s">
        <v>21993</v>
      </c>
      <c r="U36" s="6">
        <f>A3L714C1</f>
        <v>1</v>
      </c>
      <c r="V36" s="16" t="s">
        <v>31583</v>
      </c>
      <c r="W36" s="33">
        <f>D6L529C7*CHOOSE(MIN(D6L529C9,RUN_YEARS),B7L805C9,B7L805C18,B7L805C27,B7L805C36,B7L805C45)</f>
        <v>0</v>
      </c>
      <c r="X36" s="16" t="s">
        <v>31584</v>
      </c>
      <c r="Y36" s="33">
        <f>D6L529C7-D6L529C10</f>
        <v>0</v>
      </c>
      <c r="Z36" s="16" t="s">
        <v>31585</v>
      </c>
      <c r="AA36" s="33">
        <f>CHOOSE(MIN(D6L529C9,RUN_YEARS),B7L805C7,B7L805C16,B7L805C25,B7L805C34,B7L805C43)</f>
        <v>30918</v>
      </c>
      <c r="AB36" s="16" t="s">
        <v>31586</v>
      </c>
      <c r="AC36" s="33">
        <f>IF(D6L529C12=0,0,D6L529C10/D6L529C12)</f>
        <v>0</v>
      </c>
      <c r="AD36" s="16" t="s">
        <v>31587</v>
      </c>
      <c r="AE36" s="33">
        <f>IF(D6L529C5=0,0,D6L529C10/D6L529C5)</f>
        <v>0</v>
      </c>
      <c r="AF36" s="16" t="s">
        <v>31588</v>
      </c>
      <c r="AG36" s="33">
        <f>CHOOSE(MIN(D6L529C9,RUN_YEARS),B7L805C5,B7L805C14,B7L805C23,B7L805C32,B7L805C41)</f>
        <v>673.44511140244072</v>
      </c>
      <c r="AH36" s="16" t="s">
        <v>31589</v>
      </c>
      <c r="AI36" s="33">
        <f>IF(D6L529C15=0,0,D6L529C11/D6L529C15)</f>
        <v>0</v>
      </c>
      <c r="AJ36" s="16" t="s">
        <v>31590</v>
      </c>
      <c r="AK36" s="33">
        <f>IF(D6L529C5=0,0,D6L529C11/D6L529C5)</f>
        <v>0</v>
      </c>
      <c r="AL36" s="16" t="s">
        <v>31591</v>
      </c>
      <c r="AM36" s="33">
        <f>D6L529C8*CHOOSE(MIN(D6L529C9,RUN_YEARS),B7L805C4,B7L805C13,B7L805C22,B7L805C31,B7L805C40)</f>
        <v>0</v>
      </c>
      <c r="AN36" s="16" t="s">
        <v>31592</v>
      </c>
      <c r="AO36" s="33">
        <f>D6L529C8-D6L529C18</f>
        <v>0</v>
      </c>
      <c r="AP36" s="16" t="s">
        <v>31593</v>
      </c>
      <c r="AQ36" s="33">
        <f>CHOOSE(MIN(D6L529C9,RUN_YEARS),B7L805C2,B7L805C11,B7L805C20,B7L805C29,B7L805C38)</f>
        <v>88.37670778160539</v>
      </c>
      <c r="AR36" s="16" t="s">
        <v>31594</v>
      </c>
      <c r="AS36" s="33">
        <f>IF(D6L529C20=0,0,D6L529C18/D6L529C20)</f>
        <v>0</v>
      </c>
      <c r="AT36" s="16" t="s">
        <v>31595</v>
      </c>
      <c r="AU36" s="33">
        <f>IF(D6L529C5=0,0,D6L529C18/D6L529C5)</f>
        <v>0</v>
      </c>
      <c r="AV36" s="16" t="s">
        <v>31596</v>
      </c>
      <c r="AW36" s="33">
        <f>CHOOSE(MIN(D6L529C9,RUN_YEARS),B7L805C1,B7L805C10,B7L805C19,B7L805C28,B7L805C37)</f>
        <v>281.23876726408014</v>
      </c>
      <c r="AX36" s="16" t="s">
        <v>31597</v>
      </c>
      <c r="AY36" s="33">
        <f>IF(D6L529C23=0,0,D6L529C19/D6L529C23)</f>
        <v>0</v>
      </c>
      <c r="AZ36" s="16" t="s">
        <v>31598</v>
      </c>
      <c r="BA36" s="33">
        <f>IF(D6L529C5=0,0,D6L529C19/D6L529C5)</f>
        <v>0</v>
      </c>
    </row>
    <row r="37" spans="1:53" x14ac:dyDescent="0.2">
      <c r="A37" s="11">
        <v>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31619</v>
      </c>
      <c r="I37" s="15">
        <f>B5L417C4</f>
        <v>0</v>
      </c>
      <c r="J37" s="16" t="s">
        <v>21739</v>
      </c>
      <c r="K37" s="21">
        <f>IF(FLOW_THRU_100PCT="Y",1,1)</f>
        <v>1</v>
      </c>
      <c r="L37" s="16" t="s">
        <v>31600</v>
      </c>
      <c r="M37" s="15">
        <f>IF(D6L530C2&lt;&gt;0,D6L530C2*D6L530C4,D6L530C3*D6L530C4)</f>
        <v>0</v>
      </c>
      <c r="N37" s="16" t="s">
        <v>31002</v>
      </c>
      <c r="O37" s="32">
        <f>A1L565C2</f>
        <v>0.5</v>
      </c>
      <c r="P37" s="16" t="s">
        <v>31601</v>
      </c>
      <c r="Q37" s="15">
        <f>D6L530C5*D6L530C6</f>
        <v>0</v>
      </c>
      <c r="R37" s="16" t="s">
        <v>31602</v>
      </c>
      <c r="S37" s="15">
        <f>D6L530C5-D6L530C7</f>
        <v>0</v>
      </c>
      <c r="T37" s="16" t="s">
        <v>22005</v>
      </c>
      <c r="U37" s="6">
        <f>A3L815C1</f>
        <v>1</v>
      </c>
      <c r="V37" s="16" t="s">
        <v>31603</v>
      </c>
      <c r="W37" s="33">
        <f>D6L530C7*CHOOSE(MIN(D6L530C9,RUN_YEARS),B7L805C9,B7L805C18,B7L805C27,B7L805C36,B7L805C45)</f>
        <v>0</v>
      </c>
      <c r="X37" s="16" t="s">
        <v>31604</v>
      </c>
      <c r="Y37" s="33">
        <f>D6L530C7-D6L530C10</f>
        <v>0</v>
      </c>
      <c r="Z37" s="16" t="s">
        <v>31605</v>
      </c>
      <c r="AA37" s="33">
        <f>CHOOSE(MIN(D6L530C9,RUN_YEARS),B7L805C7,B7L805C16,B7L805C25,B7L805C34,B7L805C43)</f>
        <v>30918</v>
      </c>
      <c r="AB37" s="16" t="s">
        <v>31606</v>
      </c>
      <c r="AC37" s="33">
        <f>IF(D6L530C12=0,0,D6L530C10/D6L530C12)</f>
        <v>0</v>
      </c>
      <c r="AD37" s="16" t="s">
        <v>31607</v>
      </c>
      <c r="AE37" s="33">
        <f>IF(D6L530C5=0,0,D6L530C10/D6L530C5)</f>
        <v>0</v>
      </c>
      <c r="AF37" s="16" t="s">
        <v>31608</v>
      </c>
      <c r="AG37" s="33">
        <f>CHOOSE(MIN(D6L530C9,RUN_YEARS),B7L805C5,B7L805C14,B7L805C23,B7L805C32,B7L805C41)</f>
        <v>673.44511140244072</v>
      </c>
      <c r="AH37" s="16" t="s">
        <v>31609</v>
      </c>
      <c r="AI37" s="33">
        <f>IF(D6L530C15=0,0,D6L530C11/D6L530C15)</f>
        <v>0</v>
      </c>
      <c r="AJ37" s="16" t="s">
        <v>31610</v>
      </c>
      <c r="AK37" s="33">
        <f>IF(D6L530C5=0,0,D6L530C11/D6L530C5)</f>
        <v>0</v>
      </c>
      <c r="AL37" s="16" t="s">
        <v>31611</v>
      </c>
      <c r="AM37" s="33">
        <f>D6L530C8*CHOOSE(MIN(D6L530C9,RUN_YEARS),B7L805C4,B7L805C13,B7L805C22,B7L805C31,B7L805C40)</f>
        <v>0</v>
      </c>
      <c r="AN37" s="16" t="s">
        <v>31612</v>
      </c>
      <c r="AO37" s="33">
        <f>D6L530C8-D6L530C18</f>
        <v>0</v>
      </c>
      <c r="AP37" s="16" t="s">
        <v>31613</v>
      </c>
      <c r="AQ37" s="33">
        <f>CHOOSE(MIN(D6L530C9,RUN_YEARS),B7L805C2,B7L805C11,B7L805C20,B7L805C29,B7L805C38)</f>
        <v>88.37670778160539</v>
      </c>
      <c r="AR37" s="16" t="s">
        <v>31614</v>
      </c>
      <c r="AS37" s="33">
        <f>IF(D6L530C20=0,0,D6L530C18/D6L530C20)</f>
        <v>0</v>
      </c>
      <c r="AT37" s="16" t="s">
        <v>31615</v>
      </c>
      <c r="AU37" s="33">
        <f>IF(D6L530C5=0,0,D6L530C18/D6L530C5)</f>
        <v>0</v>
      </c>
      <c r="AV37" s="16" t="s">
        <v>31616</v>
      </c>
      <c r="AW37" s="33">
        <f>CHOOSE(MIN(D6L530C9,RUN_YEARS),B7L805C1,B7L805C10,B7L805C19,B7L805C28,B7L805C37)</f>
        <v>281.23876726408014</v>
      </c>
      <c r="AX37" s="16" t="s">
        <v>31617</v>
      </c>
      <c r="AY37" s="33">
        <f>IF(D6L530C23=0,0,D6L530C19/D6L530C23)</f>
        <v>0</v>
      </c>
      <c r="AZ37" s="16" t="s">
        <v>31618</v>
      </c>
      <c r="BA37" s="33">
        <f>IF(D6L530C5=0,0,D6L530C19/D6L530C5)</f>
        <v>0</v>
      </c>
    </row>
    <row r="38" spans="1:53" x14ac:dyDescent="0.2">
      <c r="A38" s="11">
        <v>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31639</v>
      </c>
      <c r="I38" s="15">
        <f>B5L417C7</f>
        <v>0</v>
      </c>
      <c r="J38" s="16" t="s">
        <v>21752</v>
      </c>
      <c r="K38" s="21">
        <f>IF(FLOW_THRU_100PCT="Y",1,0.5)</f>
        <v>0.5</v>
      </c>
      <c r="L38" s="16" t="s">
        <v>31620</v>
      </c>
      <c r="M38" s="15">
        <f>IF(D6L531C2&lt;&gt;0,D6L531C2*D6L531C4,D6L531C3*D6L531C4)</f>
        <v>0</v>
      </c>
      <c r="N38" s="16" t="s">
        <v>31002</v>
      </c>
      <c r="O38" s="32">
        <f>A1L565C2</f>
        <v>0.5</v>
      </c>
      <c r="P38" s="16" t="s">
        <v>31621</v>
      </c>
      <c r="Q38" s="15">
        <f>D6L531C5*D6L531C6</f>
        <v>0</v>
      </c>
      <c r="R38" s="16" t="s">
        <v>31622</v>
      </c>
      <c r="S38" s="15">
        <f>D6L531C5-D6L531C7</f>
        <v>0</v>
      </c>
      <c r="T38" s="16" t="s">
        <v>26353</v>
      </c>
      <c r="U38" s="6">
        <f>A3L439C1</f>
        <v>1</v>
      </c>
      <c r="V38" s="16" t="s">
        <v>31623</v>
      </c>
      <c r="W38" s="33">
        <f>D6L531C7*CHOOSE(MIN(D6L531C9,RUN_YEARS),B7L805C9,B7L805C18,B7L805C27,B7L805C36,B7L805C45)</f>
        <v>0</v>
      </c>
      <c r="X38" s="16" t="s">
        <v>31624</v>
      </c>
      <c r="Y38" s="33">
        <f>D6L531C7-D6L531C10</f>
        <v>0</v>
      </c>
      <c r="Z38" s="16" t="s">
        <v>31625</v>
      </c>
      <c r="AA38" s="33">
        <f>CHOOSE(MIN(D6L531C9,RUN_YEARS),B7L805C7,B7L805C16,B7L805C25,B7L805C34,B7L805C43)</f>
        <v>30918</v>
      </c>
      <c r="AB38" s="16" t="s">
        <v>31626</v>
      </c>
      <c r="AC38" s="33">
        <f>IF(D6L531C12=0,0,D6L531C10/D6L531C12)</f>
        <v>0</v>
      </c>
      <c r="AD38" s="16" t="s">
        <v>31627</v>
      </c>
      <c r="AE38" s="33">
        <f>IF(D6L531C5=0,0,D6L531C10/D6L531C5)</f>
        <v>0</v>
      </c>
      <c r="AF38" s="16" t="s">
        <v>31628</v>
      </c>
      <c r="AG38" s="33">
        <f>CHOOSE(MIN(D6L531C9,RUN_YEARS),B7L805C5,B7L805C14,B7L805C23,B7L805C32,B7L805C41)</f>
        <v>673.44511140244072</v>
      </c>
      <c r="AH38" s="16" t="s">
        <v>31629</v>
      </c>
      <c r="AI38" s="33">
        <f>IF(D6L531C15=0,0,D6L531C11/D6L531C15)</f>
        <v>0</v>
      </c>
      <c r="AJ38" s="16" t="s">
        <v>31630</v>
      </c>
      <c r="AK38" s="33">
        <f>IF(D6L531C5=0,0,D6L531C11/D6L531C5)</f>
        <v>0</v>
      </c>
      <c r="AL38" s="16" t="s">
        <v>31631</v>
      </c>
      <c r="AM38" s="33">
        <f>D6L531C8*CHOOSE(MIN(D6L531C9,RUN_YEARS),B7L805C4,B7L805C13,B7L805C22,B7L805C31,B7L805C40)</f>
        <v>0</v>
      </c>
      <c r="AN38" s="16" t="s">
        <v>31632</v>
      </c>
      <c r="AO38" s="33">
        <f>D6L531C8-D6L531C18</f>
        <v>0</v>
      </c>
      <c r="AP38" s="16" t="s">
        <v>31633</v>
      </c>
      <c r="AQ38" s="33">
        <f>CHOOSE(MIN(D6L531C9,RUN_YEARS),B7L805C2,B7L805C11,B7L805C20,B7L805C29,B7L805C38)</f>
        <v>88.37670778160539</v>
      </c>
      <c r="AR38" s="16" t="s">
        <v>31634</v>
      </c>
      <c r="AS38" s="33">
        <f>IF(D6L531C20=0,0,D6L531C18/D6L531C20)</f>
        <v>0</v>
      </c>
      <c r="AT38" s="16" t="s">
        <v>31635</v>
      </c>
      <c r="AU38" s="33">
        <f>IF(D6L531C5=0,0,D6L531C18/D6L531C5)</f>
        <v>0</v>
      </c>
      <c r="AV38" s="16" t="s">
        <v>31636</v>
      </c>
      <c r="AW38" s="33">
        <f>CHOOSE(MIN(D6L531C9,RUN_YEARS),B7L805C1,B7L805C10,B7L805C19,B7L805C28,B7L805C37)</f>
        <v>281.23876726408014</v>
      </c>
      <c r="AX38" s="16" t="s">
        <v>31637</v>
      </c>
      <c r="AY38" s="33">
        <f>IF(D6L531C23=0,0,D6L531C19/D6L531C23)</f>
        <v>0</v>
      </c>
      <c r="AZ38" s="16" t="s">
        <v>31638</v>
      </c>
      <c r="BA38" s="33">
        <f>IF(D6L531C5=0,0,D6L531C19/D6L531C5)</f>
        <v>0</v>
      </c>
    </row>
    <row r="39" spans="1:53" x14ac:dyDescent="0.2">
      <c r="A39" s="11">
        <v>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31659</v>
      </c>
      <c r="I39" s="15">
        <f>B5L417C8</f>
        <v>0</v>
      </c>
      <c r="J39" s="16" t="s">
        <v>21739</v>
      </c>
      <c r="K39" s="21">
        <f>IF(FLOW_THRU_100PCT="Y",1,1)</f>
        <v>1</v>
      </c>
      <c r="L39" s="16" t="s">
        <v>31640</v>
      </c>
      <c r="M39" s="15">
        <f>IF(D6L532C2&lt;&gt;0,D6L532C2*D6L532C4,D6L532C3*D6L532C4)</f>
        <v>0</v>
      </c>
      <c r="N39" s="16" t="s">
        <v>31002</v>
      </c>
      <c r="O39" s="32">
        <f>A1L565C2</f>
        <v>0.5</v>
      </c>
      <c r="P39" s="16" t="s">
        <v>31641</v>
      </c>
      <c r="Q39" s="15">
        <f>D6L532C5*D6L532C6</f>
        <v>0</v>
      </c>
      <c r="R39" s="16" t="s">
        <v>31642</v>
      </c>
      <c r="S39" s="15">
        <f>D6L532C5-D6L532C7</f>
        <v>0</v>
      </c>
      <c r="T39" s="16" t="s">
        <v>26377</v>
      </c>
      <c r="U39" s="6">
        <f>A3L639C1</f>
        <v>1</v>
      </c>
      <c r="V39" s="16" t="s">
        <v>31643</v>
      </c>
      <c r="W39" s="33">
        <f>D6L532C7*CHOOSE(MIN(D6L532C9,RUN_YEARS),B7L805C9,B7L805C18,B7L805C27,B7L805C36,B7L805C45)</f>
        <v>0</v>
      </c>
      <c r="X39" s="16" t="s">
        <v>31644</v>
      </c>
      <c r="Y39" s="33">
        <f>D6L532C7-D6L532C10</f>
        <v>0</v>
      </c>
      <c r="Z39" s="16" t="s">
        <v>31645</v>
      </c>
      <c r="AA39" s="33">
        <f>CHOOSE(MIN(D6L532C9,RUN_YEARS),B7L805C7,B7L805C16,B7L805C25,B7L805C34,B7L805C43)</f>
        <v>30918</v>
      </c>
      <c r="AB39" s="16" t="s">
        <v>31646</v>
      </c>
      <c r="AC39" s="33">
        <f>IF(D6L532C12=0,0,D6L532C10/D6L532C12)</f>
        <v>0</v>
      </c>
      <c r="AD39" s="16" t="s">
        <v>31647</v>
      </c>
      <c r="AE39" s="33">
        <f>IF(D6L532C5=0,0,D6L532C10/D6L532C5)</f>
        <v>0</v>
      </c>
      <c r="AF39" s="16" t="s">
        <v>31648</v>
      </c>
      <c r="AG39" s="33">
        <f>CHOOSE(MIN(D6L532C9,RUN_YEARS),B7L805C5,B7L805C14,B7L805C23,B7L805C32,B7L805C41)</f>
        <v>673.44511140244072</v>
      </c>
      <c r="AH39" s="16" t="s">
        <v>31649</v>
      </c>
      <c r="AI39" s="33">
        <f>IF(D6L532C15=0,0,D6L532C11/D6L532C15)</f>
        <v>0</v>
      </c>
      <c r="AJ39" s="16" t="s">
        <v>31650</v>
      </c>
      <c r="AK39" s="33">
        <f>IF(D6L532C5=0,0,D6L532C11/D6L532C5)</f>
        <v>0</v>
      </c>
      <c r="AL39" s="16" t="s">
        <v>31651</v>
      </c>
      <c r="AM39" s="33">
        <f>D6L532C8*CHOOSE(MIN(D6L532C9,RUN_YEARS),B7L805C4,B7L805C13,B7L805C22,B7L805C31,B7L805C40)</f>
        <v>0</v>
      </c>
      <c r="AN39" s="16" t="s">
        <v>31652</v>
      </c>
      <c r="AO39" s="33">
        <f>D6L532C8-D6L532C18</f>
        <v>0</v>
      </c>
      <c r="AP39" s="16" t="s">
        <v>31653</v>
      </c>
      <c r="AQ39" s="33">
        <f>CHOOSE(MIN(D6L532C9,RUN_YEARS),B7L805C2,B7L805C11,B7L805C20,B7L805C29,B7L805C38)</f>
        <v>88.37670778160539</v>
      </c>
      <c r="AR39" s="16" t="s">
        <v>31654</v>
      </c>
      <c r="AS39" s="33">
        <f>IF(D6L532C20=0,0,D6L532C18/D6L532C20)</f>
        <v>0</v>
      </c>
      <c r="AT39" s="16" t="s">
        <v>31655</v>
      </c>
      <c r="AU39" s="33">
        <f>IF(D6L532C5=0,0,D6L532C18/D6L532C5)</f>
        <v>0</v>
      </c>
      <c r="AV39" s="16" t="s">
        <v>31656</v>
      </c>
      <c r="AW39" s="33">
        <f>CHOOSE(MIN(D6L532C9,RUN_YEARS),B7L805C1,B7L805C10,B7L805C19,B7L805C28,B7L805C37)</f>
        <v>281.23876726408014</v>
      </c>
      <c r="AX39" s="16" t="s">
        <v>31657</v>
      </c>
      <c r="AY39" s="33">
        <f>IF(D6L532C23=0,0,D6L532C19/D6L532C23)</f>
        <v>0</v>
      </c>
      <c r="AZ39" s="16" t="s">
        <v>31658</v>
      </c>
      <c r="BA39" s="33">
        <f>IF(D6L532C5=0,0,D6L532C19/D6L532C5)</f>
        <v>0</v>
      </c>
    </row>
    <row r="40" spans="1:53" x14ac:dyDescent="0.2">
      <c r="A40" s="11">
        <v>533</v>
      </c>
      <c r="B40" s="14" t="s">
        <v>6401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7972</v>
      </c>
      <c r="I40" s="15">
        <f>B2L219C2</f>
        <v>0</v>
      </c>
      <c r="J40" s="16" t="s">
        <v>21739</v>
      </c>
      <c r="K40" s="21">
        <f>IF(FLOW_THRU_100PCT="Y",1,1)</f>
        <v>1</v>
      </c>
      <c r="L40" s="16" t="s">
        <v>31660</v>
      </c>
      <c r="M40" s="15">
        <f>IF(D6L533C2&lt;&gt;0,D6L533C2*D6L533C4,D6L533C3*D6L533C4)</f>
        <v>0</v>
      </c>
      <c r="N40" s="16" t="s">
        <v>31661</v>
      </c>
      <c r="O40" s="32">
        <f>A1L565C4</f>
        <v>0.4</v>
      </c>
      <c r="P40" s="16" t="s">
        <v>31662</v>
      </c>
      <c r="Q40" s="15">
        <f>D6L533C5*D6L533C6</f>
        <v>0</v>
      </c>
      <c r="R40" s="16" t="s">
        <v>31663</v>
      </c>
      <c r="S40" s="15">
        <f>D6L533C5-D6L533C7</f>
        <v>0</v>
      </c>
      <c r="T40" s="16" t="s">
        <v>31680</v>
      </c>
      <c r="U40" s="6">
        <f>A3L412C1</f>
        <v>1</v>
      </c>
      <c r="V40" s="16" t="s">
        <v>31664</v>
      </c>
      <c r="W40" s="33">
        <f>D6L533C7*CHOOSE(MIN(D6L533C9,RUN_YEARS),B7L805C9,B7L805C18,B7L805C27,B7L805C36,B7L805C45)</f>
        <v>0</v>
      </c>
      <c r="X40" s="16" t="s">
        <v>31665</v>
      </c>
      <c r="Y40" s="33">
        <f>D6L533C7-D6L533C10</f>
        <v>0</v>
      </c>
      <c r="Z40" s="16" t="s">
        <v>31666</v>
      </c>
      <c r="AA40" s="33">
        <f>CHOOSE(MIN(D6L533C9,RUN_YEARS),B7L805C7,B7L805C16,B7L805C25,B7L805C34,B7L805C43)</f>
        <v>30918</v>
      </c>
      <c r="AB40" s="16" t="s">
        <v>31667</v>
      </c>
      <c r="AC40" s="33">
        <f>IF(D6L533C12=0,0,D6L533C10/D6L533C12)</f>
        <v>0</v>
      </c>
      <c r="AD40" s="16" t="s">
        <v>31668</v>
      </c>
      <c r="AE40" s="33">
        <f>IF(D6L533C5=0,0,D6L533C10/D6L533C5)</f>
        <v>0</v>
      </c>
      <c r="AF40" s="16" t="s">
        <v>31669</v>
      </c>
      <c r="AG40" s="33">
        <f>CHOOSE(MIN(D6L533C9,RUN_YEARS),B7L805C5,B7L805C14,B7L805C23,B7L805C32,B7L805C41)</f>
        <v>673.44511140244072</v>
      </c>
      <c r="AH40" s="16" t="s">
        <v>31670</v>
      </c>
      <c r="AI40" s="33">
        <f>IF(D6L533C15=0,0,D6L533C11/D6L533C15)</f>
        <v>0</v>
      </c>
      <c r="AJ40" s="16" t="s">
        <v>31671</v>
      </c>
      <c r="AK40" s="33">
        <f>IF(D6L533C5=0,0,D6L533C11/D6L533C5)</f>
        <v>0</v>
      </c>
      <c r="AL40" s="16" t="s">
        <v>31672</v>
      </c>
      <c r="AM40" s="33">
        <f>D6L533C8*CHOOSE(MIN(D6L533C9,RUN_YEARS),B7L805C4,B7L805C13,B7L805C22,B7L805C31,B7L805C40)</f>
        <v>0</v>
      </c>
      <c r="AN40" s="16" t="s">
        <v>31673</v>
      </c>
      <c r="AO40" s="33">
        <f>D6L533C8-D6L533C18</f>
        <v>0</v>
      </c>
      <c r="AP40" s="16" t="s">
        <v>31674</v>
      </c>
      <c r="AQ40" s="33">
        <f>CHOOSE(MIN(D6L533C9,RUN_YEARS),B7L805C2,B7L805C11,B7L805C20,B7L805C29,B7L805C38)</f>
        <v>88.37670778160539</v>
      </c>
      <c r="AR40" s="16" t="s">
        <v>31675</v>
      </c>
      <c r="AS40" s="33">
        <f>IF(D6L533C20=0,0,D6L533C18/D6L533C20)</f>
        <v>0</v>
      </c>
      <c r="AT40" s="16" t="s">
        <v>31676</v>
      </c>
      <c r="AU40" s="33">
        <f>IF(D6L533C5=0,0,D6L533C18/D6L533C5)</f>
        <v>0</v>
      </c>
      <c r="AV40" s="16" t="s">
        <v>31677</v>
      </c>
      <c r="AW40" s="33">
        <f>CHOOSE(MIN(D6L533C9,RUN_YEARS),B7L805C1,B7L805C10,B7L805C19,B7L805C28,B7L805C37)</f>
        <v>281.23876726408014</v>
      </c>
      <c r="AX40" s="16" t="s">
        <v>31678</v>
      </c>
      <c r="AY40" s="33">
        <f>IF(D6L533C23=0,0,D6L533C19/D6L533C23)</f>
        <v>0</v>
      </c>
      <c r="AZ40" s="16" t="s">
        <v>31679</v>
      </c>
      <c r="BA40" s="33">
        <f>IF(D6L533C5=0,0,D6L533C19/D6L533C5)</f>
        <v>0</v>
      </c>
    </row>
    <row r="41" spans="1:53" x14ac:dyDescent="0.2">
      <c r="A41" s="11">
        <v>534</v>
      </c>
      <c r="B41" s="14" t="s">
        <v>6848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31699</v>
      </c>
      <c r="I41" s="15">
        <f>B2L524C2</f>
        <v>1356</v>
      </c>
      <c r="J41" s="16" t="s">
        <v>21739</v>
      </c>
      <c r="K41" s="21">
        <f>IF(FLOW_THRU_100PCT="Y",1,1)</f>
        <v>1</v>
      </c>
      <c r="L41" s="16" t="s">
        <v>31681</v>
      </c>
      <c r="M41" s="15">
        <f>IF(D6L534C2&lt;&gt;0,D6L534C2*D6L534C4,D6L534C3*D6L534C4)</f>
        <v>1356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31682</v>
      </c>
      <c r="S41" s="15">
        <f>D6L534C5-D6L534C7</f>
        <v>1356</v>
      </c>
      <c r="T41" s="16" t="s">
        <v>31700</v>
      </c>
      <c r="U41" s="6">
        <f>A3L612C1</f>
        <v>1</v>
      </c>
      <c r="V41" s="16" t="s">
        <v>31683</v>
      </c>
      <c r="W41" s="33">
        <f>D6L534C7*CHOOSE(MIN(D6L534C9,RUN_YEARS),B7L805C9,B7L805C18,B7L805C27,B7L805C36,B7L805C45)</f>
        <v>0</v>
      </c>
      <c r="X41" s="16" t="s">
        <v>31684</v>
      </c>
      <c r="Y41" s="33">
        <f>D6L534C7-D6L534C10</f>
        <v>0</v>
      </c>
      <c r="Z41" s="16" t="s">
        <v>31685</v>
      </c>
      <c r="AA41" s="33">
        <f>CHOOSE(MIN(D6L534C9,RUN_YEARS),B7L805C7,B7L805C16,B7L805C25,B7L805C34,B7L805C43)</f>
        <v>30918</v>
      </c>
      <c r="AB41" s="16" t="s">
        <v>31686</v>
      </c>
      <c r="AC41" s="33">
        <f>IF(D6L534C12=0,0,D6L534C10/D6L534C12)</f>
        <v>0</v>
      </c>
      <c r="AD41" s="16" t="s">
        <v>31687</v>
      </c>
      <c r="AE41" s="33">
        <f>IF(D6L534C5=0,0,D6L534C10/D6L534C5)</f>
        <v>0</v>
      </c>
      <c r="AF41" s="16" t="s">
        <v>31688</v>
      </c>
      <c r="AG41" s="33">
        <f>CHOOSE(MIN(D6L534C9,RUN_YEARS),B7L805C5,B7L805C14,B7L805C23,B7L805C32,B7L805C41)</f>
        <v>673.44511140244072</v>
      </c>
      <c r="AH41" s="16" t="s">
        <v>31689</v>
      </c>
      <c r="AI41" s="33">
        <f>IF(D6L534C15=0,0,D6L534C11/D6L534C15)</f>
        <v>0</v>
      </c>
      <c r="AJ41" s="16" t="s">
        <v>31690</v>
      </c>
      <c r="AK41" s="33">
        <f>IF(D6L534C5=0,0,D6L534C11/D6L534C5)</f>
        <v>0</v>
      </c>
      <c r="AL41" s="16" t="s">
        <v>31691</v>
      </c>
      <c r="AM41" s="33">
        <f>D6L534C8*CHOOSE(MIN(D6L534C9,RUN_YEARS),B7L805C4,B7L805C13,B7L805C22,B7L805C31,B7L805C40)</f>
        <v>324.22564487334978</v>
      </c>
      <c r="AN41" s="16" t="s">
        <v>31692</v>
      </c>
      <c r="AO41" s="33">
        <f>D6L534C8-D6L534C18</f>
        <v>1031.7743551266503</v>
      </c>
      <c r="AP41" s="16" t="s">
        <v>31693</v>
      </c>
      <c r="AQ41" s="33">
        <f>CHOOSE(MIN(D6L534C9,RUN_YEARS),B7L805C2,B7L805C11,B7L805C20,B7L805C29,B7L805C38)</f>
        <v>88.37670778160539</v>
      </c>
      <c r="AR41" s="16" t="s">
        <v>31694</v>
      </c>
      <c r="AS41" s="33">
        <f>IF(D6L534C20=0,0,D6L534C18/D6L534C20)</f>
        <v>3.6686775623569186</v>
      </c>
      <c r="AT41" s="16" t="s">
        <v>31695</v>
      </c>
      <c r="AU41" s="33">
        <f>IF(D6L534C5=0,0,D6L534C18/D6L534C5)</f>
        <v>0.23910445787120191</v>
      </c>
      <c r="AV41" s="16" t="s">
        <v>31696</v>
      </c>
      <c r="AW41" s="33">
        <f>CHOOSE(MIN(D6L534C9,RUN_YEARS),B7L805C1,B7L805C10,B7L805C19,B7L805C28,B7L805C37)</f>
        <v>281.23876726408014</v>
      </c>
      <c r="AX41" s="16" t="s">
        <v>31697</v>
      </c>
      <c r="AY41" s="33">
        <f>IF(D6L534C23=0,0,D6L534C19/D6L534C23)</f>
        <v>3.668677562356919</v>
      </c>
      <c r="AZ41" s="16" t="s">
        <v>31698</v>
      </c>
      <c r="BA41" s="33">
        <f>IF(D6L534C5=0,0,D6L534C19/D6L534C5)</f>
        <v>0.76089554212879817</v>
      </c>
    </row>
    <row r="42" spans="1:53" x14ac:dyDescent="0.2">
      <c r="A42" s="11">
        <v>535</v>
      </c>
      <c r="B42" s="14" t="s">
        <v>30999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31720</v>
      </c>
      <c r="I42" s="15">
        <f>B2L647C2</f>
        <v>966</v>
      </c>
      <c r="J42" s="16" t="s">
        <v>21739</v>
      </c>
      <c r="K42" s="21">
        <f>IF(FLOW_THRU_100PCT="Y",1,1)</f>
        <v>1</v>
      </c>
      <c r="L42" s="16" t="s">
        <v>31701</v>
      </c>
      <c r="M42" s="15">
        <f>IF(D6L535C2&lt;&gt;0,D6L535C2*D6L535C4,D6L535C3*D6L535C4)</f>
        <v>966</v>
      </c>
      <c r="N42" s="16" t="s">
        <v>11108</v>
      </c>
      <c r="O42" s="32">
        <f>1</f>
        <v>1</v>
      </c>
      <c r="P42" s="16" t="s">
        <v>31702</v>
      </c>
      <c r="Q42" s="15">
        <f>D6L535C5*D6L535C6</f>
        <v>966</v>
      </c>
      <c r="R42" s="16" t="s">
        <v>31703</v>
      </c>
      <c r="S42" s="15">
        <f>D6L535C5-D6L535C7</f>
        <v>0</v>
      </c>
      <c r="T42" s="16" t="s">
        <v>31721</v>
      </c>
      <c r="U42" s="6">
        <f>A3L205C1</f>
        <v>1</v>
      </c>
      <c r="V42" s="16" t="s">
        <v>31704</v>
      </c>
      <c r="W42" s="33">
        <f>D6L535C7*CHOOSE(MIN(D6L535C9,RUN_YEARS),B7L805C9,B7L805C18,B7L805C27,B7L805C36,B7L805C45)</f>
        <v>914.22532207557094</v>
      </c>
      <c r="X42" s="16" t="s">
        <v>31705</v>
      </c>
      <c r="Y42" s="33">
        <f>D6L535C7-D6L535C10</f>
        <v>51.774677924429056</v>
      </c>
      <c r="Z42" s="16" t="s">
        <v>31706</v>
      </c>
      <c r="AA42" s="33">
        <f>CHOOSE(MIN(D6L535C9,RUN_YEARS),B7L805C7,B7L805C16,B7L805C25,B7L805C34,B7L805C43)</f>
        <v>30918</v>
      </c>
      <c r="AB42" s="16" t="s">
        <v>31707</v>
      </c>
      <c r="AC42" s="33">
        <f>IF(D6L535C12=0,0,D6L535C10/D6L535C12)</f>
        <v>2.9569355135376511E-2</v>
      </c>
      <c r="AD42" s="16" t="s">
        <v>31708</v>
      </c>
      <c r="AE42" s="33">
        <f>IF(D6L535C5=0,0,D6L535C10/D6L535C5)</f>
        <v>0.94640302492295125</v>
      </c>
      <c r="AF42" s="16" t="s">
        <v>31709</v>
      </c>
      <c r="AG42" s="33">
        <f>CHOOSE(MIN(D6L535C9,RUN_YEARS),B7L805C5,B7L805C14,B7L805C23,B7L805C32,B7L805C41)</f>
        <v>673.44511140244072</v>
      </c>
      <c r="AH42" s="16" t="s">
        <v>31710</v>
      </c>
      <c r="AI42" s="33">
        <f>IF(D6L535C15=0,0,D6L535C11/D6L535C15)</f>
        <v>7.6880323351978849E-2</v>
      </c>
      <c r="AJ42" s="16" t="s">
        <v>31711</v>
      </c>
      <c r="AK42" s="33">
        <f>IF(D6L535C5=0,0,D6L535C11/D6L535C5)</f>
        <v>5.3596975077048713E-2</v>
      </c>
      <c r="AL42" s="16" t="s">
        <v>31712</v>
      </c>
      <c r="AM42" s="33">
        <f>D6L535C8*CHOOSE(MIN(D6L535C9,RUN_YEARS),B7L805C4,B7L805C13,B7L805C22,B7L805C31,B7L805C40)</f>
        <v>0</v>
      </c>
      <c r="AN42" s="16" t="s">
        <v>31713</v>
      </c>
      <c r="AO42" s="33">
        <f>D6L535C8-D6L535C18</f>
        <v>0</v>
      </c>
      <c r="AP42" s="16" t="s">
        <v>31714</v>
      </c>
      <c r="AQ42" s="33">
        <f>CHOOSE(MIN(D6L535C9,RUN_YEARS),B7L805C2,B7L805C11,B7L805C20,B7L805C29,B7L805C38)</f>
        <v>88.37670778160539</v>
      </c>
      <c r="AR42" s="16" t="s">
        <v>31715</v>
      </c>
      <c r="AS42" s="33">
        <f>IF(D6L535C20=0,0,D6L535C18/D6L535C20)</f>
        <v>0</v>
      </c>
      <c r="AT42" s="16" t="s">
        <v>31716</v>
      </c>
      <c r="AU42" s="33">
        <f>IF(D6L535C5=0,0,D6L535C18/D6L535C5)</f>
        <v>0</v>
      </c>
      <c r="AV42" s="16" t="s">
        <v>31717</v>
      </c>
      <c r="AW42" s="33">
        <f>CHOOSE(MIN(D6L535C9,RUN_YEARS),B7L805C1,B7L805C10,B7L805C19,B7L805C28,B7L805C37)</f>
        <v>281.23876726408014</v>
      </c>
      <c r="AX42" s="16" t="s">
        <v>31718</v>
      </c>
      <c r="AY42" s="33">
        <f>IF(D6L535C23=0,0,D6L535C19/D6L535C23)</f>
        <v>0</v>
      </c>
      <c r="AZ42" s="16" t="s">
        <v>31719</v>
      </c>
      <c r="BA42" s="33">
        <f>IF(D6L535C5=0,0,D6L535C19/D6L535C5)</f>
        <v>0</v>
      </c>
    </row>
    <row r="43" spans="1:53" x14ac:dyDescent="0.2">
      <c r="A43" s="11">
        <v>536</v>
      </c>
      <c r="B43" s="14" t="s">
        <v>31000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31740</v>
      </c>
      <c r="I43" s="15">
        <f>B2L648C2</f>
        <v>2090</v>
      </c>
      <c r="J43" s="16" t="s">
        <v>21739</v>
      </c>
      <c r="K43" s="21">
        <f>IF(FLOW_THRU_100PCT="Y",1,1)</f>
        <v>1</v>
      </c>
      <c r="L43" s="16" t="s">
        <v>31722</v>
      </c>
      <c r="M43" s="15">
        <f>IF(D6L536C2&lt;&gt;0,D6L536C2*D6L536C4,D6L536C3*D6L536C4)</f>
        <v>2090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31723</v>
      </c>
      <c r="S43" s="15">
        <f>D6L536C5-D6L536C7</f>
        <v>2090</v>
      </c>
      <c r="T43" s="16" t="s">
        <v>31721</v>
      </c>
      <c r="U43" s="6">
        <f>A3L205C1</f>
        <v>1</v>
      </c>
      <c r="V43" s="16" t="s">
        <v>31724</v>
      </c>
      <c r="W43" s="33">
        <f>D6L536C7*CHOOSE(MIN(D6L536C9,RUN_YEARS),B7L805C9,B7L805C18,B7L805C27,B7L805C36,B7L805C45)</f>
        <v>0</v>
      </c>
      <c r="X43" s="16" t="s">
        <v>31725</v>
      </c>
      <c r="Y43" s="33">
        <f>D6L536C7-D6L536C10</f>
        <v>0</v>
      </c>
      <c r="Z43" s="16" t="s">
        <v>31726</v>
      </c>
      <c r="AA43" s="33">
        <f>CHOOSE(MIN(D6L536C9,RUN_YEARS),B7L805C7,B7L805C16,B7L805C25,B7L805C34,B7L805C43)</f>
        <v>30918</v>
      </c>
      <c r="AB43" s="16" t="s">
        <v>31727</v>
      </c>
      <c r="AC43" s="33">
        <f>IF(D6L536C12=0,0,D6L536C10/D6L536C12)</f>
        <v>0</v>
      </c>
      <c r="AD43" s="16" t="s">
        <v>31728</v>
      </c>
      <c r="AE43" s="33">
        <f>IF(D6L536C5=0,0,D6L536C10/D6L536C5)</f>
        <v>0</v>
      </c>
      <c r="AF43" s="16" t="s">
        <v>31729</v>
      </c>
      <c r="AG43" s="33">
        <f>CHOOSE(MIN(D6L536C9,RUN_YEARS),B7L805C5,B7L805C14,B7L805C23,B7L805C32,B7L805C41)</f>
        <v>673.44511140244072</v>
      </c>
      <c r="AH43" s="16" t="s">
        <v>31730</v>
      </c>
      <c r="AI43" s="33">
        <f>IF(D6L536C15=0,0,D6L536C11/D6L536C15)</f>
        <v>0</v>
      </c>
      <c r="AJ43" s="16" t="s">
        <v>31731</v>
      </c>
      <c r="AK43" s="33">
        <f>IF(D6L536C5=0,0,D6L536C11/D6L536C5)</f>
        <v>0</v>
      </c>
      <c r="AL43" s="16" t="s">
        <v>31732</v>
      </c>
      <c r="AM43" s="33">
        <f>D6L536C8*CHOOSE(MIN(D6L536C9,RUN_YEARS),B7L805C4,B7L805C13,B7L805C22,B7L805C31,B7L805C40)</f>
        <v>499.72831695081197</v>
      </c>
      <c r="AN43" s="16" t="s">
        <v>31733</v>
      </c>
      <c r="AO43" s="33">
        <f>D6L536C8-D6L536C18</f>
        <v>1590.2716830491881</v>
      </c>
      <c r="AP43" s="16" t="s">
        <v>31734</v>
      </c>
      <c r="AQ43" s="33">
        <f>CHOOSE(MIN(D6L536C9,RUN_YEARS),B7L805C2,B7L805C11,B7L805C20,B7L805C29,B7L805C38)</f>
        <v>88.37670778160539</v>
      </c>
      <c r="AR43" s="16" t="s">
        <v>31735</v>
      </c>
      <c r="AS43" s="33">
        <f>IF(D6L536C20=0,0,D6L536C18/D6L536C20)</f>
        <v>5.6545251514203247</v>
      </c>
      <c r="AT43" s="16" t="s">
        <v>31736</v>
      </c>
      <c r="AU43" s="33">
        <f>IF(D6L536C5=0,0,D6L536C18/D6L536C5)</f>
        <v>0.23910445787120191</v>
      </c>
      <c r="AV43" s="16" t="s">
        <v>31737</v>
      </c>
      <c r="AW43" s="33">
        <f>CHOOSE(MIN(D6L536C9,RUN_YEARS),B7L805C1,B7L805C10,B7L805C19,B7L805C28,B7L805C37)</f>
        <v>281.23876726408014</v>
      </c>
      <c r="AX43" s="16" t="s">
        <v>31738</v>
      </c>
      <c r="AY43" s="33">
        <f>IF(D6L536C23=0,0,D6L536C19/D6L536C23)</f>
        <v>5.6545251514203247</v>
      </c>
      <c r="AZ43" s="16" t="s">
        <v>31739</v>
      </c>
      <c r="BA43" s="33">
        <f>IF(D6L536C5=0,0,D6L536C19/D6L536C5)</f>
        <v>0.76089554212879817</v>
      </c>
    </row>
    <row r="44" spans="1:53" x14ac:dyDescent="0.2">
      <c r="A44" s="11">
        <v>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31756</v>
      </c>
      <c r="G44" s="15">
        <f>SUM(D6L529C2:D6L536C2)</f>
        <v>0</v>
      </c>
      <c r="H44" s="16" t="s">
        <v>31757</v>
      </c>
      <c r="I44" s="15">
        <f>SUM(D6L529C3:D6L536C3)</f>
        <v>4412</v>
      </c>
      <c r="J44" s="16" t="s">
        <v>945</v>
      </c>
      <c r="K44" s="21" t="str">
        <f>NULL_VALUE</f>
        <v>n/a</v>
      </c>
      <c r="L44" s="16" t="s">
        <v>31741</v>
      </c>
      <c r="M44" s="15">
        <f>SUM(D6L529C5:D6L536C5)</f>
        <v>4412</v>
      </c>
      <c r="N44" s="16" t="s">
        <v>945</v>
      </c>
      <c r="O44" s="21" t="str">
        <f>NULL_VALUE</f>
        <v>n/a</v>
      </c>
      <c r="P44" s="16" t="s">
        <v>31742</v>
      </c>
      <c r="Q44" s="15">
        <f>SUM(D6L529C7:D6L536C7)</f>
        <v>966</v>
      </c>
      <c r="R44" s="16" t="s">
        <v>31743</v>
      </c>
      <c r="S44" s="15">
        <f>SUM(D6L529C8:D6L536C8)</f>
        <v>3446</v>
      </c>
      <c r="U44" s="21" t="str">
        <f>NULL_VALUE</f>
        <v>n/a</v>
      </c>
      <c r="V44" s="16" t="s">
        <v>31744</v>
      </c>
      <c r="W44" s="33">
        <f>SUM(D6L529C10:D6L536C10)</f>
        <v>914.22532207557094</v>
      </c>
      <c r="X44" s="16" t="s">
        <v>31745</v>
      </c>
      <c r="Y44" s="33">
        <f>SUM(D6L529C11:D6L536C11)</f>
        <v>51.774677924429056</v>
      </c>
      <c r="Z44" s="16" t="s">
        <v>945</v>
      </c>
      <c r="AA44" s="21" t="str">
        <f>NULL_VALUE</f>
        <v>n/a</v>
      </c>
      <c r="AB44" s="16" t="s">
        <v>31746</v>
      </c>
      <c r="AC44" s="33">
        <f>SUM(D6L529C13:D6L536C13)</f>
        <v>2.9569355135376511E-2</v>
      </c>
      <c r="AD44" s="16" t="s">
        <v>31747</v>
      </c>
      <c r="AE44" s="33">
        <f>IF(D6L537C5=0,0,D6L537C10/D6L537C5)</f>
        <v>0.20721335495819831</v>
      </c>
      <c r="AF44" s="16" t="s">
        <v>945</v>
      </c>
      <c r="AG44" s="21" t="str">
        <f>NULL_VALUE</f>
        <v>n/a</v>
      </c>
      <c r="AH44" s="16" t="s">
        <v>31748</v>
      </c>
      <c r="AI44" s="33">
        <f>SUM(D6L529C16:D6L536C16)</f>
        <v>7.6880323351978849E-2</v>
      </c>
      <c r="AJ44" s="16" t="s">
        <v>31749</v>
      </c>
      <c r="AK44" s="33">
        <f>IF(D6L537C5=0,0,D6L537C11/D6L537C5)</f>
        <v>1.1734967797921363E-2</v>
      </c>
      <c r="AL44" s="16" t="s">
        <v>31750</v>
      </c>
      <c r="AM44" s="33">
        <f>SUM(D6L529C18:D6L536C18)</f>
        <v>823.95396182416175</v>
      </c>
      <c r="AN44" s="16" t="s">
        <v>31751</v>
      </c>
      <c r="AO44" s="33">
        <f>SUM(D6L529C19:D6L536C19)</f>
        <v>2622.0460381758385</v>
      </c>
      <c r="AP44" s="16" t="s">
        <v>945</v>
      </c>
      <c r="AQ44" s="21" t="str">
        <f>NULL_VALUE</f>
        <v>n/a</v>
      </c>
      <c r="AR44" s="16" t="s">
        <v>31752</v>
      </c>
      <c r="AS44" s="33">
        <f>SUM(D6L529C21:D6L536C21)</f>
        <v>9.3232027137772437</v>
      </c>
      <c r="AT44" s="16" t="s">
        <v>31753</v>
      </c>
      <c r="AU44" s="33">
        <f>IF(D6L537C5=0,0,D6L537C18/D6L537C5)</f>
        <v>0.18675293785679098</v>
      </c>
      <c r="AV44" s="16" t="s">
        <v>945</v>
      </c>
      <c r="AW44" s="21" t="str">
        <f>NULL_VALUE</f>
        <v>n/a</v>
      </c>
      <c r="AX44" s="16" t="s">
        <v>31754</v>
      </c>
      <c r="AY44" s="33">
        <f>SUM(D6L529C24:D6L536C24)</f>
        <v>9.3232027137772437</v>
      </c>
      <c r="AZ44" s="16" t="s">
        <v>31755</v>
      </c>
      <c r="BA44" s="33">
        <f>IF(D6L537C5=0,0,D6L537C19/D6L537C5)</f>
        <v>0.59429873938708944</v>
      </c>
    </row>
    <row r="45" spans="1:53" x14ac:dyDescent="0.2">
      <c r="A45" s="11">
        <v>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31777</v>
      </c>
      <c r="I45" s="15">
        <f>B5L632C4</f>
        <v>0</v>
      </c>
      <c r="J45" s="16" t="s">
        <v>21752</v>
      </c>
      <c r="K45" s="21">
        <f>IF(FLOW_THRU_100PCT="Y",1,0.5)</f>
        <v>0.5</v>
      </c>
      <c r="L45" s="16" t="s">
        <v>31758</v>
      </c>
      <c r="M45" s="15">
        <f>IF(D6L538C2&lt;&gt;0,D6L538C2*D6L538C4,D6L538C3*D6L538C4)</f>
        <v>0</v>
      </c>
      <c r="N45" s="16" t="s">
        <v>31002</v>
      </c>
      <c r="O45" s="32">
        <f>A1L565C2</f>
        <v>0.5</v>
      </c>
      <c r="P45" s="16" t="s">
        <v>31759</v>
      </c>
      <c r="Q45" s="15">
        <f>D6L538C5*D6L538C6</f>
        <v>0</v>
      </c>
      <c r="R45" s="16" t="s">
        <v>31760</v>
      </c>
      <c r="S45" s="15">
        <f>D6L538C5-D6L538C7</f>
        <v>0</v>
      </c>
      <c r="T45" s="16" t="s">
        <v>11108</v>
      </c>
      <c r="U45" s="6">
        <f>1</f>
        <v>1</v>
      </c>
      <c r="V45" s="16" t="s">
        <v>31761</v>
      </c>
      <c r="W45" s="33">
        <f>D6L538C7*CHOOSE(MIN(D6L538C9,RUN_YEARS),B7L805C9,B7L805C18,B7L805C27,B7L805C36,B7L805C45)</f>
        <v>0</v>
      </c>
      <c r="X45" s="16" t="s">
        <v>31762</v>
      </c>
      <c r="Y45" s="33">
        <f>D6L538C7-D6L538C10</f>
        <v>0</v>
      </c>
      <c r="Z45" s="16" t="s">
        <v>31763</v>
      </c>
      <c r="AA45" s="33">
        <f>CHOOSE(MIN(D6L538C9,RUN_YEARS),B7L805C7,B7L805C16,B7L805C25,B7L805C34,B7L805C43)</f>
        <v>30918</v>
      </c>
      <c r="AB45" s="16" t="s">
        <v>31764</v>
      </c>
      <c r="AC45" s="33">
        <f>IF(D6L538C12=0,0,D6L538C10/D6L538C12)</f>
        <v>0</v>
      </c>
      <c r="AD45" s="16" t="s">
        <v>31765</v>
      </c>
      <c r="AE45" s="33">
        <f>IF(D6L538C5=0,0,D6L538C10/D6L538C5)</f>
        <v>0</v>
      </c>
      <c r="AF45" s="16" t="s">
        <v>31766</v>
      </c>
      <c r="AG45" s="33">
        <f>CHOOSE(MIN(D6L538C9,RUN_YEARS),B7L805C5,B7L805C14,B7L805C23,B7L805C32,B7L805C41)</f>
        <v>673.44511140244072</v>
      </c>
      <c r="AH45" s="16" t="s">
        <v>31767</v>
      </c>
      <c r="AI45" s="33">
        <f>IF(D6L538C15=0,0,D6L538C11/D6L538C15)</f>
        <v>0</v>
      </c>
      <c r="AJ45" s="16" t="s">
        <v>31768</v>
      </c>
      <c r="AK45" s="33">
        <f>IF(D6L538C5=0,0,D6L538C11/D6L538C5)</f>
        <v>0</v>
      </c>
      <c r="AL45" s="16" t="s">
        <v>31769</v>
      </c>
      <c r="AM45" s="33">
        <f>D6L538C8*CHOOSE(MIN(D6L538C9,RUN_YEARS),B7L805C4,B7L805C13,B7L805C22,B7L805C31,B7L805C40)</f>
        <v>0</v>
      </c>
      <c r="AN45" s="16" t="s">
        <v>31770</v>
      </c>
      <c r="AO45" s="33">
        <f>D6L538C8-D6L538C18</f>
        <v>0</v>
      </c>
      <c r="AP45" s="16" t="s">
        <v>31771</v>
      </c>
      <c r="AQ45" s="33">
        <f>CHOOSE(MIN(D6L538C9,RUN_YEARS),B7L805C2,B7L805C11,B7L805C20,B7L805C29,B7L805C38)</f>
        <v>88.37670778160539</v>
      </c>
      <c r="AR45" s="16" t="s">
        <v>31772</v>
      </c>
      <c r="AS45" s="33">
        <f>IF(D6L538C20=0,0,D6L538C18/D6L538C20)</f>
        <v>0</v>
      </c>
      <c r="AT45" s="16" t="s">
        <v>31773</v>
      </c>
      <c r="AU45" s="33">
        <f>IF(D6L538C5=0,0,D6L538C18/D6L538C5)</f>
        <v>0</v>
      </c>
      <c r="AV45" s="16" t="s">
        <v>31774</v>
      </c>
      <c r="AW45" s="33">
        <f>CHOOSE(MIN(D6L538C9,RUN_YEARS),B7L805C1,B7L805C10,B7L805C19,B7L805C28,B7L805C37)</f>
        <v>281.23876726408014</v>
      </c>
      <c r="AX45" s="16" t="s">
        <v>31775</v>
      </c>
      <c r="AY45" s="33">
        <f>IF(D6L538C23=0,0,D6L538C19/D6L538C23)</f>
        <v>0</v>
      </c>
      <c r="AZ45" s="16" t="s">
        <v>31776</v>
      </c>
      <c r="BA45" s="33">
        <f>IF(D6L538C5=0,0,D6L538C19/D6L538C5)</f>
        <v>0</v>
      </c>
    </row>
    <row r="46" spans="1:53" x14ac:dyDescent="0.2">
      <c r="A46" s="11">
        <v>539</v>
      </c>
      <c r="B46" s="14" t="s">
        <v>11714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31797</v>
      </c>
      <c r="I46" s="15">
        <f>B5L707C4</f>
        <v>0.39105362349640388</v>
      </c>
      <c r="J46" s="16" t="s">
        <v>21739</v>
      </c>
      <c r="K46" s="21">
        <f>IF(FLOW_THRU_100PCT="Y",1,1)</f>
        <v>1</v>
      </c>
      <c r="L46" s="16" t="s">
        <v>31778</v>
      </c>
      <c r="M46" s="15">
        <f>IF(D6L539C2&lt;&gt;0,D6L539C2*D6L539C4,D6L539C3*D6L539C4)</f>
        <v>0.39105362349640388</v>
      </c>
      <c r="N46" s="16" t="s">
        <v>31661</v>
      </c>
      <c r="O46" s="32">
        <f>A1L565C4</f>
        <v>0.4</v>
      </c>
      <c r="P46" s="16" t="s">
        <v>31779</v>
      </c>
      <c r="Q46" s="15">
        <f>D6L539C5*D6L539C6</f>
        <v>0.15642144939856156</v>
      </c>
      <c r="R46" s="16" t="s">
        <v>31780</v>
      </c>
      <c r="S46" s="15">
        <f>D6L539C5-D6L539C7</f>
        <v>0.23463217409784232</v>
      </c>
      <c r="T46" s="16" t="s">
        <v>11108</v>
      </c>
      <c r="U46" s="6">
        <f>1</f>
        <v>1</v>
      </c>
      <c r="V46" s="16" t="s">
        <v>31781</v>
      </c>
      <c r="W46" s="33">
        <f>D6L539C7*CHOOSE(MIN(D6L539C9,RUN_YEARS),B7L805C9,B7L805C18,B7L805C27,B7L805C36,B7L805C45)</f>
        <v>0.14803773287363101</v>
      </c>
      <c r="X46" s="16" t="s">
        <v>31782</v>
      </c>
      <c r="Y46" s="33">
        <f>D6L539C7-D6L539C10</f>
        <v>8.3837165249305567E-3</v>
      </c>
      <c r="Z46" s="16" t="s">
        <v>31783</v>
      </c>
      <c r="AA46" s="33">
        <f>CHOOSE(MIN(D6L539C9,RUN_YEARS),B7L805C7,B7L805C16,B7L805C25,B7L805C34,B7L805C43)</f>
        <v>30918</v>
      </c>
      <c r="AB46" s="16" t="s">
        <v>31784</v>
      </c>
      <c r="AC46" s="33">
        <f>IF(D6L539C12=0,0,D6L539C10/D6L539C12)</f>
        <v>4.7880759710728704E-6</v>
      </c>
      <c r="AD46" s="16" t="s">
        <v>31785</v>
      </c>
      <c r="AE46" s="33">
        <f>IF(D6L539C5=0,0,D6L539C10/D6L539C5)</f>
        <v>0.37856120996918052</v>
      </c>
      <c r="AF46" s="16" t="s">
        <v>31786</v>
      </c>
      <c r="AG46" s="33">
        <f>CHOOSE(MIN(D6L539C9,RUN_YEARS),B7L805C5,B7L805C14,B7L805C23,B7L805C32,B7L805C41)</f>
        <v>673.44511140244072</v>
      </c>
      <c r="AH46" s="16" t="s">
        <v>31787</v>
      </c>
      <c r="AI46" s="33">
        <f>IF(D6L539C15=0,0,D6L539C11/D6L539C15)</f>
        <v>1.2448997524789475E-5</v>
      </c>
      <c r="AJ46" s="16" t="s">
        <v>31788</v>
      </c>
      <c r="AK46" s="33">
        <f>IF(D6L539C5=0,0,D6L539C11/D6L539C5)</f>
        <v>2.1438790030819527E-2</v>
      </c>
      <c r="AL46" s="16" t="s">
        <v>31789</v>
      </c>
      <c r="AM46" s="33">
        <f>D6L539C8*CHOOSE(MIN(D6L539C9,RUN_YEARS),B7L805C4,B7L805C13,B7L805C22,B7L805C31,B7L805C40)</f>
        <v>5.6101598786806046E-2</v>
      </c>
      <c r="AN46" s="16" t="s">
        <v>31790</v>
      </c>
      <c r="AO46" s="33">
        <f>D6L539C8-D6L539C18</f>
        <v>0.17853057531103628</v>
      </c>
      <c r="AP46" s="16" t="s">
        <v>31791</v>
      </c>
      <c r="AQ46" s="33">
        <f>CHOOSE(MIN(D6L539C9,RUN_YEARS),B7L805C2,B7L805C11,B7L805C20,B7L805C29,B7L805C38)</f>
        <v>88.37670778160539</v>
      </c>
      <c r="AR46" s="16" t="s">
        <v>31792</v>
      </c>
      <c r="AS46" s="33">
        <f>IF(D6L539C20=0,0,D6L539C18/D6L539C20)</f>
        <v>6.3480073194673763E-4</v>
      </c>
      <c r="AT46" s="16" t="s">
        <v>31793</v>
      </c>
      <c r="AU46" s="33">
        <f>IF(D6L539C5=0,0,D6L539C18/D6L539C5)</f>
        <v>0.14346267472272112</v>
      </c>
      <c r="AV46" s="16" t="s">
        <v>31794</v>
      </c>
      <c r="AW46" s="33">
        <f>CHOOSE(MIN(D6L539C9,RUN_YEARS),B7L805C1,B7L805C10,B7L805C19,B7L805C28,B7L805C37)</f>
        <v>281.23876726408014</v>
      </c>
      <c r="AX46" s="16" t="s">
        <v>31795</v>
      </c>
      <c r="AY46" s="33">
        <f>IF(D6L539C23=0,0,D6L539C19/D6L539C23)</f>
        <v>6.3480073194673763E-4</v>
      </c>
      <c r="AZ46" s="16" t="s">
        <v>31796</v>
      </c>
      <c r="BA46" s="33">
        <f>IF(D6L539C5=0,0,D6L539C19/D6L539C5)</f>
        <v>0.45653732527727886</v>
      </c>
    </row>
    <row r="47" spans="1:53" x14ac:dyDescent="0.2">
      <c r="A47" s="11">
        <v>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31813</v>
      </c>
      <c r="G47" s="15">
        <f>SUM(D6L538C2:D6L539C2)</f>
        <v>0</v>
      </c>
      <c r="H47" s="16" t="s">
        <v>31814</v>
      </c>
      <c r="I47" s="15">
        <f>SUM(D6L538C3:D6L539C3)</f>
        <v>0.39105362349640388</v>
      </c>
      <c r="J47" s="16" t="s">
        <v>945</v>
      </c>
      <c r="K47" s="21" t="str">
        <f>NULL_VALUE</f>
        <v>n/a</v>
      </c>
      <c r="L47" s="16" t="s">
        <v>31798</v>
      </c>
      <c r="M47" s="15">
        <f>SUM(D6L538C5:D6L539C5)</f>
        <v>0.39105362349640388</v>
      </c>
      <c r="N47" s="16" t="s">
        <v>945</v>
      </c>
      <c r="O47" s="21" t="str">
        <f>NULL_VALUE</f>
        <v>n/a</v>
      </c>
      <c r="P47" s="16" t="s">
        <v>31799</v>
      </c>
      <c r="Q47" s="15">
        <f>SUM(D6L538C7:D6L539C7)</f>
        <v>0.15642144939856156</v>
      </c>
      <c r="R47" s="16" t="s">
        <v>31800</v>
      </c>
      <c r="S47" s="15">
        <f>SUM(D6L538C8:D6L539C8)</f>
        <v>0.23463217409784232</v>
      </c>
      <c r="U47" s="21" t="str">
        <f>NULL_VALUE</f>
        <v>n/a</v>
      </c>
      <c r="V47" s="16" t="s">
        <v>31801</v>
      </c>
      <c r="W47" s="33">
        <f>SUM(D6L538C10:D6L539C10)</f>
        <v>0.14803773287363101</v>
      </c>
      <c r="X47" s="16" t="s">
        <v>31802</v>
      </c>
      <c r="Y47" s="33">
        <f>SUM(D6L538C11:D6L539C11)</f>
        <v>8.3837165249305567E-3</v>
      </c>
      <c r="Z47" s="16" t="s">
        <v>945</v>
      </c>
      <c r="AA47" s="21" t="str">
        <f>NULL_VALUE</f>
        <v>n/a</v>
      </c>
      <c r="AB47" s="16" t="s">
        <v>31803</v>
      </c>
      <c r="AC47" s="33">
        <f>SUM(D6L538C13:D6L539C13)</f>
        <v>4.7880759710728704E-6</v>
      </c>
      <c r="AD47" s="16" t="s">
        <v>31804</v>
      </c>
      <c r="AE47" s="33">
        <f>IF(D6L540C5=0,0,D6L540C10/D6L540C5)</f>
        <v>0.37856120996918052</v>
      </c>
      <c r="AF47" s="16" t="s">
        <v>945</v>
      </c>
      <c r="AG47" s="21" t="str">
        <f>NULL_VALUE</f>
        <v>n/a</v>
      </c>
      <c r="AH47" s="16" t="s">
        <v>31805</v>
      </c>
      <c r="AI47" s="33">
        <f>SUM(D6L538C16:D6L539C16)</f>
        <v>1.2448997524789475E-5</v>
      </c>
      <c r="AJ47" s="16" t="s">
        <v>31806</v>
      </c>
      <c r="AK47" s="33">
        <f>IF(D6L540C5=0,0,D6L540C11/D6L540C5)</f>
        <v>2.1438790030819527E-2</v>
      </c>
      <c r="AL47" s="16" t="s">
        <v>31807</v>
      </c>
      <c r="AM47" s="33">
        <f>SUM(D6L538C18:D6L539C18)</f>
        <v>5.6101598786806046E-2</v>
      </c>
      <c r="AN47" s="16" t="s">
        <v>31808</v>
      </c>
      <c r="AO47" s="33">
        <f>SUM(D6L538C19:D6L539C19)</f>
        <v>0.17853057531103628</v>
      </c>
      <c r="AP47" s="16" t="s">
        <v>945</v>
      </c>
      <c r="AQ47" s="21" t="str">
        <f>NULL_VALUE</f>
        <v>n/a</v>
      </c>
      <c r="AR47" s="16" t="s">
        <v>31809</v>
      </c>
      <c r="AS47" s="33">
        <f>SUM(D6L538C21:D6L539C21)</f>
        <v>6.3480073194673763E-4</v>
      </c>
      <c r="AT47" s="16" t="s">
        <v>31810</v>
      </c>
      <c r="AU47" s="33">
        <f>IF(D6L540C5=0,0,D6L540C18/D6L540C5)</f>
        <v>0.14346267472272112</v>
      </c>
      <c r="AV47" s="16" t="s">
        <v>945</v>
      </c>
      <c r="AW47" s="21" t="str">
        <f>NULL_VALUE</f>
        <v>n/a</v>
      </c>
      <c r="AX47" s="16" t="s">
        <v>31811</v>
      </c>
      <c r="AY47" s="33">
        <f>SUM(D6L538C24:D6L539C24)</f>
        <v>6.3480073194673763E-4</v>
      </c>
      <c r="AZ47" s="16" t="s">
        <v>31812</v>
      </c>
      <c r="BA47" s="33">
        <f>IF(D6L540C5=0,0,D6L540C19/D6L540C5)</f>
        <v>0.45653732527727886</v>
      </c>
    </row>
    <row r="48" spans="1:53" x14ac:dyDescent="0.2">
      <c r="A48" s="11">
        <v>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31830</v>
      </c>
      <c r="G48" s="15">
        <f>SUM(D6L528C2,D6L537C2,D6L540C2)</f>
        <v>0</v>
      </c>
      <c r="H48" s="16" t="s">
        <v>31831</v>
      </c>
      <c r="I48" s="15">
        <f>SUM(D6L528C3,D6L537C3,D6L540C3)</f>
        <v>4412.3910536234962</v>
      </c>
      <c r="J48" s="16" t="s">
        <v>945</v>
      </c>
      <c r="K48" s="21" t="str">
        <f>NULL_VALUE</f>
        <v>n/a</v>
      </c>
      <c r="L48" s="16" t="s">
        <v>31815</v>
      </c>
      <c r="M48" s="15">
        <f>SUM(D6L528C5,D6L537C5,D6L540C5)</f>
        <v>4412.3910536234962</v>
      </c>
      <c r="N48" s="16" t="s">
        <v>945</v>
      </c>
      <c r="O48" s="21" t="str">
        <f>NULL_VALUE</f>
        <v>n/a</v>
      </c>
      <c r="P48" s="16" t="s">
        <v>31816</v>
      </c>
      <c r="Q48" s="15">
        <f>SUM(D6L528C7,D6L537C7,D6L540C7)</f>
        <v>966.15642144939852</v>
      </c>
      <c r="R48" s="16" t="s">
        <v>31817</v>
      </c>
      <c r="S48" s="15">
        <f>SUM(D6L528C8,D6L537C8,D6L540C8)</f>
        <v>3446.2346321740979</v>
      </c>
      <c r="U48" s="21" t="str">
        <f>NULL_VALUE</f>
        <v>n/a</v>
      </c>
      <c r="V48" s="16" t="s">
        <v>31818</v>
      </c>
      <c r="W48" s="33">
        <f>SUM(D6L528C10,D6L537C10,D6L540C10)</f>
        <v>914.37335980844455</v>
      </c>
      <c r="X48" s="16" t="s">
        <v>31819</v>
      </c>
      <c r="Y48" s="33">
        <f>SUM(D6L528C11,D6L537C11,D6L540C11)</f>
        <v>51.783061640953989</v>
      </c>
      <c r="Z48" s="16" t="s">
        <v>945</v>
      </c>
      <c r="AA48" s="21" t="str">
        <f>NULL_VALUE</f>
        <v>n/a</v>
      </c>
      <c r="AB48" s="16" t="s">
        <v>31820</v>
      </c>
      <c r="AC48" s="33">
        <f>SUM(D6L528C13,D6L537C13,D6L540C13)</f>
        <v>2.9574143211347582E-2</v>
      </c>
      <c r="AD48" s="16" t="s">
        <v>31821</v>
      </c>
      <c r="AE48" s="33">
        <f>IF(D6L541C5=0,0,D6L541C10/D6L541C5)</f>
        <v>0.20722854087412598</v>
      </c>
      <c r="AF48" s="16" t="s">
        <v>945</v>
      </c>
      <c r="AG48" s="21" t="str">
        <f>NULL_VALUE</f>
        <v>n/a</v>
      </c>
      <c r="AH48" s="16" t="s">
        <v>31822</v>
      </c>
      <c r="AI48" s="33">
        <f>SUM(D6L528C16,D6L537C16,D6L540C16)</f>
        <v>7.6892772349503632E-2</v>
      </c>
      <c r="AJ48" s="16" t="s">
        <v>31823</v>
      </c>
      <c r="AK48" s="33">
        <f>IF(D6L541C5=0,0,D6L541C11/D6L541C5)</f>
        <v>1.1735827811188508E-2</v>
      </c>
      <c r="AL48" s="16" t="s">
        <v>31824</v>
      </c>
      <c r="AM48" s="33">
        <f>SUM(D6L528C18,D6L537C18,D6L540C18)</f>
        <v>824.01006342294852</v>
      </c>
      <c r="AN48" s="16" t="s">
        <v>31825</v>
      </c>
      <c r="AO48" s="33">
        <f>SUM(D6L528C19,D6L537C19,D6L540C19)</f>
        <v>2622.2245687511495</v>
      </c>
      <c r="AP48" s="16" t="s">
        <v>945</v>
      </c>
      <c r="AQ48" s="21" t="str">
        <f>NULL_VALUE</f>
        <v>n/a</v>
      </c>
      <c r="AR48" s="16" t="s">
        <v>31826</v>
      </c>
      <c r="AS48" s="33">
        <f>SUM(D6L528C21,D6L537C21,D6L540C21)</f>
        <v>9.3238375145091901</v>
      </c>
      <c r="AT48" s="16" t="s">
        <v>31827</v>
      </c>
      <c r="AU48" s="33">
        <f>IF(D6L541C5=0,0,D6L541C18/D6L541C5)</f>
        <v>0.18674910120358981</v>
      </c>
      <c r="AV48" s="16" t="s">
        <v>945</v>
      </c>
      <c r="AW48" s="21" t="str">
        <f>NULL_VALUE</f>
        <v>n/a</v>
      </c>
      <c r="AX48" s="16" t="s">
        <v>31828</v>
      </c>
      <c r="AY48" s="33">
        <f>SUM(D6L528C24,D6L537C24,D6L540C24)</f>
        <v>9.3238375145091901</v>
      </c>
      <c r="AZ48" s="16" t="s">
        <v>31829</v>
      </c>
      <c r="BA48" s="33">
        <f>IF(D6L541C5=0,0,D6L541C19/D6L541C5)</f>
        <v>0.59428653011109578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B3FD51-4E9C-4F03-B77A-B26D2D754CF6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31832</v>
      </c>
    </row>
    <row r="3" spans="1:53" x14ac:dyDescent="0.2">
      <c r="B3" s="13" t="s">
        <v>27409</v>
      </c>
    </row>
    <row r="4" spans="1:53" x14ac:dyDescent="0.2">
      <c r="B4" s="13" t="s">
        <v>2734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601</v>
      </c>
      <c r="B8" s="14" t="s">
        <v>27425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7858</v>
      </c>
      <c r="I8" s="15">
        <f>A3L313C12</f>
        <v>3529.2571825333339</v>
      </c>
      <c r="J8" s="16" t="s">
        <v>23241</v>
      </c>
      <c r="K8" s="21">
        <f>IF(FLOW_THRU_100PCT="Y",1,0.86)</f>
        <v>0.86</v>
      </c>
      <c r="L8" s="16" t="s">
        <v>31835</v>
      </c>
      <c r="M8" s="15">
        <f>IF(D6L601C2&lt;&gt;0,D6L601C2*D6L601C4,D6L601C3*D6L601C4)</f>
        <v>3035.1611769786673</v>
      </c>
      <c r="N8" s="16" t="s">
        <v>31836</v>
      </c>
      <c r="O8" s="32">
        <f>A1L566C2</f>
        <v>0.5</v>
      </c>
      <c r="P8" s="16" t="s">
        <v>31837</v>
      </c>
      <c r="Q8" s="15">
        <f>D6L601C5*D6L601C6</f>
        <v>1517.5805884893336</v>
      </c>
      <c r="R8" s="16" t="s">
        <v>31838</v>
      </c>
      <c r="S8" s="15">
        <f>D6L601C5-D6L601C7</f>
        <v>1517.5805884893336</v>
      </c>
      <c r="T8" s="16" t="s">
        <v>27504</v>
      </c>
      <c r="U8" s="6">
        <f>A3L313C1</f>
        <v>3</v>
      </c>
      <c r="V8" s="16" t="s">
        <v>31839</v>
      </c>
      <c r="W8" s="33">
        <f>D6L601C7*CHOOSE(MIN(D6L601C9,RUN_YEARS),B7L806C9,B7L806C18,B7L806C27,B7L806C36,B7L806C45)</f>
        <v>1459.1786827830215</v>
      </c>
      <c r="X8" s="16" t="s">
        <v>31840</v>
      </c>
      <c r="Y8" s="33">
        <f>D6L601C7-D6L601C10</f>
        <v>58.401905706312164</v>
      </c>
      <c r="Z8" s="16" t="s">
        <v>31841</v>
      </c>
      <c r="AA8" s="33">
        <f>CHOOSE(MIN(D6L601C9,RUN_YEARS),B7L806C7,B7L806C16,B7L806C25,B7L806C34,B7L806C43)</f>
        <v>133778.33333333334</v>
      </c>
      <c r="AB8" s="16" t="s">
        <v>31842</v>
      </c>
      <c r="AC8" s="33">
        <f>IF(D6L601C12=0,0,D6L601C10/D6L601C12)</f>
        <v>1.0907436551382422E-2</v>
      </c>
      <c r="AD8" s="16" t="s">
        <v>31843</v>
      </c>
      <c r="AE8" s="33">
        <f>IF(D6L601C5=0,0,D6L601C10/D6L601C5)</f>
        <v>0.48075821931656099</v>
      </c>
      <c r="AF8" s="16" t="s">
        <v>31844</v>
      </c>
      <c r="AG8" s="33">
        <f>CHOOSE(MIN(D6L601C9,RUN_YEARS),B7L806C5,B7L806C14,B7L806C23,B7L806C32,B7L806C41)</f>
        <v>2059.3538472298269</v>
      </c>
      <c r="AH8" s="16" t="s">
        <v>31845</v>
      </c>
      <c r="AI8" s="33">
        <f>IF(D6L601C15=0,0,D6L601C11/D6L601C15)</f>
        <v>2.8359335033594363E-2</v>
      </c>
      <c r="AJ8" s="16" t="s">
        <v>31846</v>
      </c>
      <c r="AK8" s="33">
        <f>IF(D6L601C5=0,0,D6L601C11/D6L601C5)</f>
        <v>1.9241780683439021E-2</v>
      </c>
      <c r="AL8" s="16" t="s">
        <v>31847</v>
      </c>
      <c r="AM8" s="33">
        <f>D6L601C8*CHOOSE(MIN(D6L601C9,RUN_YEARS),B7L806C4,B7L806C13,B7L806C22,B7L806C31,B7L806C40)</f>
        <v>454.23547824083175</v>
      </c>
      <c r="AN8" s="16" t="s">
        <v>31848</v>
      </c>
      <c r="AO8" s="33">
        <f>D6L601C8-D6L601C18</f>
        <v>1063.3451102485019</v>
      </c>
      <c r="AP8" s="16" t="s">
        <v>31849</v>
      </c>
      <c r="AQ8" s="33">
        <f>CHOOSE(MIN(D6L601C9,RUN_YEARS),B7L806C2,B7L806C11,B7L806C20,B7L806C29,B7L806C38)</f>
        <v>358.10984148234894</v>
      </c>
      <c r="AR8" s="16" t="s">
        <v>31850</v>
      </c>
      <c r="AS8" s="33">
        <f>IF(D6L601C20=0,0,D6L601C18/D6L601C20)</f>
        <v>1.2684250071446885</v>
      </c>
      <c r="AT8" s="16" t="s">
        <v>31851</v>
      </c>
      <c r="AU8" s="33">
        <f>IF(D6L601C5=0,0,D6L601C18/D6L601C5)</f>
        <v>0.14965777820504336</v>
      </c>
      <c r="AV8" s="16" t="s">
        <v>31852</v>
      </c>
      <c r="AW8" s="33">
        <f>CHOOSE(MIN(D6L601C9,RUN_YEARS),B7L806C1,B7L806C10,B7L806C19,B7L806C28,B7L806C37)</f>
        <v>838.31925755087764</v>
      </c>
      <c r="AX8" s="16" t="s">
        <v>31853</v>
      </c>
      <c r="AY8" s="33">
        <f>IF(D6L601C23=0,0,D6L601C19/D6L601C23)</f>
        <v>1.2684250071446885</v>
      </c>
      <c r="AZ8" s="16" t="s">
        <v>31854</v>
      </c>
      <c r="BA8" s="33">
        <f>IF(D6L601C5=0,0,D6L601C19/D6L601C5)</f>
        <v>0.35034222179495667</v>
      </c>
    </row>
    <row r="9" spans="1:53" x14ac:dyDescent="0.2">
      <c r="A9" s="11">
        <v>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31874</v>
      </c>
      <c r="I9" s="15">
        <f>B9L201C13</f>
        <v>1.0967847300266557E-2</v>
      </c>
      <c r="J9" s="16" t="s">
        <v>31875</v>
      </c>
      <c r="K9" s="21">
        <f>IF(FLOW_THRU_100PCT="Y",1,INDEX(VariabilityMatrix,D6L602C1,D6L602C9))</f>
        <v>0.51642751392626096</v>
      </c>
      <c r="L9" s="16" t="s">
        <v>31855</v>
      </c>
      <c r="M9" s="15">
        <f>IF(D6L602C2&lt;&gt;0,D6L602C2*D6L602C4,D6L602C3*D6L602C4)</f>
        <v>5.6640981143995109E-3</v>
      </c>
      <c r="N9" s="16" t="s">
        <v>31836</v>
      </c>
      <c r="O9" s="32">
        <f>A1L566C2</f>
        <v>0.5</v>
      </c>
      <c r="P9" s="16" t="s">
        <v>31856</v>
      </c>
      <c r="Q9" s="15">
        <f>D6L602C5*D6L602C6</f>
        <v>2.8320490571997555E-3</v>
      </c>
      <c r="R9" s="16" t="s">
        <v>31857</v>
      </c>
      <c r="S9" s="15">
        <f>D6L602C5-D6L602C7</f>
        <v>2.8320490571997555E-3</v>
      </c>
      <c r="T9" s="16" t="s">
        <v>21004</v>
      </c>
      <c r="U9" s="6">
        <f>A2L102C1</f>
        <v>5</v>
      </c>
      <c r="V9" s="16" t="s">
        <v>31858</v>
      </c>
      <c r="W9" s="33">
        <f>D6L602C7*CHOOSE(MIN(D6L602C9,RUN_YEARS),B7L806C9,B7L806C18,B7L806C27,B7L806C36,B7L806C45)</f>
        <v>2.7200120345312407E-3</v>
      </c>
      <c r="X9" s="16" t="s">
        <v>31859</v>
      </c>
      <c r="Y9" s="33">
        <f>D6L602C7-D6L602C10</f>
        <v>1.120370226685148E-4</v>
      </c>
      <c r="Z9" s="16" t="s">
        <v>31860</v>
      </c>
      <c r="AA9" s="33">
        <f>CHOOSE(MIN(D6L602C9,RUN_YEARS),B7L806C7,B7L806C16,B7L806C25,B7L806C34,B7L806C43)</f>
        <v>130599.59999999999</v>
      </c>
      <c r="AB9" s="16" t="s">
        <v>31861</v>
      </c>
      <c r="AC9" s="33">
        <f>IF(D6L602C12=0,0,D6L602C10/D6L602C12)</f>
        <v>2.0827108463817967E-8</v>
      </c>
      <c r="AD9" s="16" t="s">
        <v>31862</v>
      </c>
      <c r="AE9" s="33">
        <f>IF(D6L602C5=0,0,D6L602C10/D6L602C5)</f>
        <v>0.48021979485424354</v>
      </c>
      <c r="AF9" s="16" t="s">
        <v>31863</v>
      </c>
      <c r="AG9" s="33">
        <f>CHOOSE(MIN(D6L602C9,RUN_YEARS),B7L806C5,B7L806C14,B7L806C23,B7L806C32,B7L806C41)</f>
        <v>2068.9940055612483</v>
      </c>
      <c r="AH9" s="16" t="s">
        <v>31864</v>
      </c>
      <c r="AI9" s="33">
        <f>IF(D6L602C15=0,0,D6L602C11/D6L602C15)</f>
        <v>5.4150482005926802E-8</v>
      </c>
      <c r="AJ9" s="16" t="s">
        <v>31865</v>
      </c>
      <c r="AK9" s="33">
        <f>IF(D6L602C5=0,0,D6L602C11/D6L602C5)</f>
        <v>1.9780205145756482E-2</v>
      </c>
      <c r="AL9" s="16" t="s">
        <v>31866</v>
      </c>
      <c r="AM9" s="33">
        <f>D6L602C8*CHOOSE(MIN(D6L602C9,RUN_YEARS),B7L806C4,B7L806C13,B7L806C22,B7L806C31,B7L806C40)</f>
        <v>8.3756735373400053E-4</v>
      </c>
      <c r="AN9" s="16" t="s">
        <v>31867</v>
      </c>
      <c r="AO9" s="33">
        <f>D6L602C8-D6L602C18</f>
        <v>1.994481703465755E-3</v>
      </c>
      <c r="AP9" s="16" t="s">
        <v>31868</v>
      </c>
      <c r="AQ9" s="33">
        <f>CHOOSE(MIN(D6L602C9,RUN_YEARS),B7L806C2,B7L806C11,B7L806C20,B7L806C29,B7L806C38)</f>
        <v>354.07300265404291</v>
      </c>
      <c r="AR9" s="16" t="s">
        <v>31869</v>
      </c>
      <c r="AS9" s="33">
        <f>IF(D6L602C20=0,0,D6L602C18/D6L602C20)</f>
        <v>2.3655216507776775E-6</v>
      </c>
      <c r="AT9" s="16" t="s">
        <v>31870</v>
      </c>
      <c r="AU9" s="33">
        <f>IF(D6L602C5=0,0,D6L602C18/D6L602C5)</f>
        <v>0.14787303058975995</v>
      </c>
      <c r="AV9" s="16" t="s">
        <v>31871</v>
      </c>
      <c r="AW9" s="33">
        <f>CHOOSE(MIN(D6L602C9,RUN_YEARS),B7L806C1,B7L806C10,B7L806C19,B7L806C28,B7L806C37)</f>
        <v>843.14667033804517</v>
      </c>
      <c r="AX9" s="16" t="s">
        <v>31872</v>
      </c>
      <c r="AY9" s="33">
        <f>IF(D6L602C23=0,0,D6L602C19/D6L602C23)</f>
        <v>2.3655216507776779E-6</v>
      </c>
      <c r="AZ9" s="16" t="s">
        <v>31873</v>
      </c>
      <c r="BA9" s="33">
        <f>IF(D6L602C5=0,0,D6L602C19/D6L602C5)</f>
        <v>0.35212696941024008</v>
      </c>
    </row>
    <row r="10" spans="1:53" x14ac:dyDescent="0.2">
      <c r="A10" s="11">
        <v>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31895</v>
      </c>
      <c r="I10" s="15">
        <f>B9L202C13</f>
        <v>3.5077618148374688E-4</v>
      </c>
      <c r="J10" s="16" t="s">
        <v>31896</v>
      </c>
      <c r="K10" s="21">
        <f>IF(FLOW_THRU_100PCT="Y",1,INDEX(VariabilityMatrix,D6L603C1,D6L603C9))</f>
        <v>0.51642751392626096</v>
      </c>
      <c r="L10" s="16" t="s">
        <v>31876</v>
      </c>
      <c r="M10" s="15">
        <f>IF(D6L603C2&lt;&gt;0,D6L603C2*D6L603C4,D6L603C3*D6L603C4)</f>
        <v>1.8115047134819833E-4</v>
      </c>
      <c r="N10" s="16" t="s">
        <v>31836</v>
      </c>
      <c r="O10" s="32">
        <f>A1L566C2</f>
        <v>0.5</v>
      </c>
      <c r="P10" s="16" t="s">
        <v>31877</v>
      </c>
      <c r="Q10" s="15">
        <f>D6L603C5*D6L603C6</f>
        <v>9.0575235674099166E-5</v>
      </c>
      <c r="R10" s="16" t="s">
        <v>31878</v>
      </c>
      <c r="S10" s="15">
        <f>D6L603C5-D6L603C7</f>
        <v>9.0575235674099166E-5</v>
      </c>
      <c r="T10" s="16" t="s">
        <v>21051</v>
      </c>
      <c r="U10" s="6">
        <f>A2L105C1</f>
        <v>5</v>
      </c>
      <c r="V10" s="16" t="s">
        <v>31879</v>
      </c>
      <c r="W10" s="33">
        <f>D6L603C7*CHOOSE(MIN(D6L603C9,RUN_YEARS),B7L806C9,B7L806C18,B7L806C27,B7L806C36,B7L806C45)</f>
        <v>8.699204218858132E-5</v>
      </c>
      <c r="X10" s="16" t="s">
        <v>31880</v>
      </c>
      <c r="Y10" s="33">
        <f>D6L603C7-D6L603C10</f>
        <v>3.5831934855178461E-6</v>
      </c>
      <c r="Z10" s="16" t="s">
        <v>31881</v>
      </c>
      <c r="AA10" s="33">
        <f>CHOOSE(MIN(D6L603C9,RUN_YEARS),B7L806C7,B7L806C16,B7L806C25,B7L806C34,B7L806C43)</f>
        <v>130599.59999999999</v>
      </c>
      <c r="AB10" s="16" t="s">
        <v>31882</v>
      </c>
      <c r="AC10" s="33">
        <f>IF(D6L603C12=0,0,D6L603C10/D6L603C12)</f>
        <v>6.6609730955210674E-10</v>
      </c>
      <c r="AD10" s="16" t="s">
        <v>31883</v>
      </c>
      <c r="AE10" s="33">
        <f>IF(D6L603C5=0,0,D6L603C10/D6L603C5)</f>
        <v>0.48021979485424349</v>
      </c>
      <c r="AF10" s="16" t="s">
        <v>31884</v>
      </c>
      <c r="AG10" s="33">
        <f>CHOOSE(MIN(D6L603C9,RUN_YEARS),B7L806C5,B7L806C14,B7L806C23,B7L806C32,B7L806C41)</f>
        <v>2068.9940055612483</v>
      </c>
      <c r="AH10" s="16" t="s">
        <v>31885</v>
      </c>
      <c r="AI10" s="33">
        <f>IF(D6L603C15=0,0,D6L603C11/D6L603C15)</f>
        <v>1.7318530048354812E-9</v>
      </c>
      <c r="AJ10" s="16" t="s">
        <v>31886</v>
      </c>
      <c r="AK10" s="33">
        <f>IF(D6L603C5=0,0,D6L603C11/D6L603C5)</f>
        <v>1.9780205145756489E-2</v>
      </c>
      <c r="AL10" s="16" t="s">
        <v>31887</v>
      </c>
      <c r="AM10" s="33">
        <f>D6L603C8*CHOOSE(MIN(D6L603C9,RUN_YEARS),B7L806C4,B7L806C13,B7L806C22,B7L806C31,B7L806C40)</f>
        <v>2.6787269191021565E-5</v>
      </c>
      <c r="AN10" s="16" t="s">
        <v>31888</v>
      </c>
      <c r="AO10" s="33">
        <f>D6L603C8-D6L603C18</f>
        <v>6.3787966483077601E-5</v>
      </c>
      <c r="AP10" s="16" t="s">
        <v>31889</v>
      </c>
      <c r="AQ10" s="33">
        <f>CHOOSE(MIN(D6L603C9,RUN_YEARS),B7L806C2,B7L806C11,B7L806C20,B7L806C29,B7L806C38)</f>
        <v>354.07300265404291</v>
      </c>
      <c r="AR10" s="16" t="s">
        <v>31890</v>
      </c>
      <c r="AS10" s="33">
        <f>IF(D6L603C20=0,0,D6L603C18/D6L603C20)</f>
        <v>7.5654650284633046E-8</v>
      </c>
      <c r="AT10" s="16" t="s">
        <v>31891</v>
      </c>
      <c r="AU10" s="33">
        <f>IF(D6L603C5=0,0,D6L603C18/D6L603C5)</f>
        <v>0.14787303058975995</v>
      </c>
      <c r="AV10" s="16" t="s">
        <v>31892</v>
      </c>
      <c r="AW10" s="33">
        <f>CHOOSE(MIN(D6L603C9,RUN_YEARS),B7L806C1,B7L806C10,B7L806C19,B7L806C28,B7L806C37)</f>
        <v>843.14667033804517</v>
      </c>
      <c r="AX10" s="16" t="s">
        <v>31893</v>
      </c>
      <c r="AY10" s="33">
        <f>IF(D6L603C23=0,0,D6L603C19/D6L603C23)</f>
        <v>7.565465028463306E-8</v>
      </c>
      <c r="AZ10" s="16" t="s">
        <v>31894</v>
      </c>
      <c r="BA10" s="33">
        <f>IF(D6L603C5=0,0,D6L603C19/D6L603C5)</f>
        <v>0.35212696941024008</v>
      </c>
    </row>
    <row r="11" spans="1:53" x14ac:dyDescent="0.2">
      <c r="A11" s="11">
        <v>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31916</v>
      </c>
      <c r="I11" s="15">
        <f>B9L203C13</f>
        <v>9.3819363230765087E-3</v>
      </c>
      <c r="J11" s="16" t="s">
        <v>31917</v>
      </c>
      <c r="K11" s="21">
        <f>IF(FLOW_THRU_100PCT="Y",1,INDEX(VariabilityMatrix,D6L604C1,D6L604C9))</f>
        <v>0.51662527676716219</v>
      </c>
      <c r="L11" s="16" t="s">
        <v>31897</v>
      </c>
      <c r="M11" s="15">
        <f>IF(D6L604C2&lt;&gt;0,D6L604C2*D6L604C4,D6L604C3*D6L604C4)</f>
        <v>4.8469454495212935E-3</v>
      </c>
      <c r="N11" s="16" t="s">
        <v>31836</v>
      </c>
      <c r="O11" s="32">
        <f>A1L566C2</f>
        <v>0.5</v>
      </c>
      <c r="P11" s="16" t="s">
        <v>31898</v>
      </c>
      <c r="Q11" s="15">
        <f>D6L604C5*D6L604C6</f>
        <v>2.4234727247606468E-3</v>
      </c>
      <c r="R11" s="16" t="s">
        <v>31899</v>
      </c>
      <c r="S11" s="15">
        <f>D6L604C5-D6L604C7</f>
        <v>2.4234727247606468E-3</v>
      </c>
      <c r="T11" s="16" t="s">
        <v>21082</v>
      </c>
      <c r="U11" s="6">
        <f>A2L120C1</f>
        <v>1</v>
      </c>
      <c r="V11" s="16" t="s">
        <v>31900</v>
      </c>
      <c r="W11" s="33">
        <f>D6L604C7*CHOOSE(MIN(D6L604C9,RUN_YEARS),B7L806C9,B7L806C18,B7L806C27,B7L806C36,B7L806C45)</f>
        <v>2.3314741527783226E-3</v>
      </c>
      <c r="X11" s="16" t="s">
        <v>31901</v>
      </c>
      <c r="Y11" s="33">
        <f>D6L604C7-D6L604C10</f>
        <v>9.1998571982324171E-5</v>
      </c>
      <c r="Z11" s="16" t="s">
        <v>31902</v>
      </c>
      <c r="AA11" s="33">
        <f>CHOOSE(MIN(D6L604C9,RUN_YEARS),B7L806C7,B7L806C16,B7L806C25,B7L806C34,B7L806C43)</f>
        <v>130777</v>
      </c>
      <c r="AB11" s="16" t="s">
        <v>31903</v>
      </c>
      <c r="AC11" s="33">
        <f>IF(D6L604C12=0,0,D6L604C10/D6L604C12)</f>
        <v>1.7827860807162747E-8</v>
      </c>
      <c r="AD11" s="16" t="s">
        <v>31904</v>
      </c>
      <c r="AE11" s="33">
        <f>IF(D6L604C5=0,0,D6L604C10/D6L604C5)</f>
        <v>0.48101926812660739</v>
      </c>
      <c r="AF11" s="16" t="s">
        <v>31905</v>
      </c>
      <c r="AG11" s="33">
        <f>CHOOSE(MIN(D6L604C9,RUN_YEARS),B7L806C5,B7L806C14,B7L806C23,B7L806C32,B7L806C41)</f>
        <v>1984.7623071429493</v>
      </c>
      <c r="AH11" s="16" t="s">
        <v>31906</v>
      </c>
      <c r="AI11" s="33">
        <f>IF(D6L604C15=0,0,D6L604C11/D6L604C15)</f>
        <v>4.635243809862322E-8</v>
      </c>
      <c r="AJ11" s="16" t="s">
        <v>31907</v>
      </c>
      <c r="AK11" s="33">
        <f>IF(D6L604C5=0,0,D6L604C11/D6L604C5)</f>
        <v>1.8980731873392626E-2</v>
      </c>
      <c r="AL11" s="16" t="s">
        <v>31908</v>
      </c>
      <c r="AM11" s="33">
        <f>D6L604C8*CHOOSE(MIN(D6L604C9,RUN_YEARS),B7L806C4,B7L806C13,B7L806C22,B7L806C31,B7L806C40)</f>
        <v>7.6440527624835992E-4</v>
      </c>
      <c r="AN11" s="16" t="s">
        <v>31909</v>
      </c>
      <c r="AO11" s="33">
        <f>D6L604C8-D6L604C18</f>
        <v>1.659067448512287E-3</v>
      </c>
      <c r="AP11" s="16" t="s">
        <v>31910</v>
      </c>
      <c r="AQ11" s="33">
        <f>CHOOSE(MIN(D6L604C9,RUN_YEARS),B7L806C2,B7L806C11,B7L806C20,B7L806C29,B7L806C38)</f>
        <v>373.81592320185683</v>
      </c>
      <c r="AR11" s="16" t="s">
        <v>31911</v>
      </c>
      <c r="AS11" s="33">
        <f>IF(D6L604C20=0,0,D6L604C18/D6L604C20)</f>
        <v>2.0448708276013937E-6</v>
      </c>
      <c r="AT11" s="16" t="s">
        <v>31912</v>
      </c>
      <c r="AU11" s="33">
        <f>IF(D6L604C5=0,0,D6L604C18/D6L604C5)</f>
        <v>0.1577086608894796</v>
      </c>
      <c r="AV11" s="16" t="s">
        <v>31913</v>
      </c>
      <c r="AW11" s="33">
        <f>CHOOSE(MIN(D6L604C9,RUN_YEARS),B7L806C1,B7L806C10,B7L806C19,B7L806C28,B7L806C37)</f>
        <v>811.3311736459907</v>
      </c>
      <c r="AX11" s="16" t="s">
        <v>31914</v>
      </c>
      <c r="AY11" s="33">
        <f>IF(D6L604C23=0,0,D6L604C19/D6L604C23)</f>
        <v>2.0448708276013937E-6</v>
      </c>
      <c r="AZ11" s="16" t="s">
        <v>31915</v>
      </c>
      <c r="BA11" s="33">
        <f>IF(D6L604C5=0,0,D6L604C19/D6L604C5)</f>
        <v>0.34229133911052045</v>
      </c>
    </row>
    <row r="12" spans="1:53" x14ac:dyDescent="0.2">
      <c r="A12" s="11">
        <v>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31937</v>
      </c>
      <c r="I12" s="15">
        <f>B9L204C13</f>
        <v>5.0465044074244327E-2</v>
      </c>
      <c r="J12" s="16" t="s">
        <v>31938</v>
      </c>
      <c r="K12" s="21">
        <f>IF(FLOW_THRU_100PCT="Y",1,INDEX(VariabilityMatrix,D6L605C1,D6L605C9))</f>
        <v>0.28245870876470935</v>
      </c>
      <c r="L12" s="16" t="s">
        <v>31918</v>
      </c>
      <c r="M12" s="15">
        <f>IF(D6L605C2&lt;&gt;0,D6L605C2*D6L605C4,D6L605C3*D6L605C4)</f>
        <v>1.4254291186965199E-2</v>
      </c>
      <c r="N12" s="16" t="s">
        <v>31836</v>
      </c>
      <c r="O12" s="32">
        <f>A1L566C2</f>
        <v>0.5</v>
      </c>
      <c r="P12" s="16" t="s">
        <v>31919</v>
      </c>
      <c r="Q12" s="15">
        <f>D6L605C5*D6L605C6</f>
        <v>7.1271455934825995E-3</v>
      </c>
      <c r="R12" s="16" t="s">
        <v>31920</v>
      </c>
      <c r="S12" s="15">
        <f>D6L605C5-D6L605C7</f>
        <v>7.1271455934825995E-3</v>
      </c>
      <c r="T12" s="16" t="s">
        <v>23524</v>
      </c>
      <c r="U12" s="6">
        <f>A2L129C1</f>
        <v>5</v>
      </c>
      <c r="V12" s="16" t="s">
        <v>31921</v>
      </c>
      <c r="W12" s="33">
        <f>D6L605C7*CHOOSE(MIN(D6L605C9,RUN_YEARS),B7L806C9,B7L806C18,B7L806C27,B7L806C36,B7L806C45)</f>
        <v>6.8451927895970795E-3</v>
      </c>
      <c r="X12" s="16" t="s">
        <v>31922</v>
      </c>
      <c r="Y12" s="33">
        <f>D6L605C7-D6L605C10</f>
        <v>2.8195280388552003E-4</v>
      </c>
      <c r="Z12" s="16" t="s">
        <v>31923</v>
      </c>
      <c r="AA12" s="33">
        <f>CHOOSE(MIN(D6L605C9,RUN_YEARS),B7L806C7,B7L806C16,B7L806C25,B7L806C34,B7L806C43)</f>
        <v>130599.59999999999</v>
      </c>
      <c r="AB12" s="16" t="s">
        <v>31924</v>
      </c>
      <c r="AC12" s="33">
        <f>IF(D6L605C12=0,0,D6L605C10/D6L605C12)</f>
        <v>5.2413581585219865E-8</v>
      </c>
      <c r="AD12" s="16" t="s">
        <v>31925</v>
      </c>
      <c r="AE12" s="33">
        <f>IF(D6L605C5=0,0,D6L605C10/D6L605C5)</f>
        <v>0.48021979485424354</v>
      </c>
      <c r="AF12" s="16" t="s">
        <v>31926</v>
      </c>
      <c r="AG12" s="33">
        <f>CHOOSE(MIN(D6L605C9,RUN_YEARS),B7L806C5,B7L806C14,B7L806C23,B7L806C32,B7L806C41)</f>
        <v>2068.9940055612483</v>
      </c>
      <c r="AH12" s="16" t="s">
        <v>31927</v>
      </c>
      <c r="AI12" s="33">
        <f>IF(D6L605C15=0,0,D6L605C11/D6L605C15)</f>
        <v>1.3627531212157174E-7</v>
      </c>
      <c r="AJ12" s="16" t="s">
        <v>31928</v>
      </c>
      <c r="AK12" s="33">
        <f>IF(D6L605C5=0,0,D6L605C11/D6L605C5)</f>
        <v>1.9780205145756461E-2</v>
      </c>
      <c r="AL12" s="16" t="s">
        <v>31929</v>
      </c>
      <c r="AM12" s="33">
        <f>D6L605C8*CHOOSE(MIN(D6L605C9,RUN_YEARS),B7L806C4,B7L806C13,B7L806C22,B7L806C31,B7L806C40)</f>
        <v>2.1078252367254507E-3</v>
      </c>
      <c r="AN12" s="16" t="s">
        <v>31930</v>
      </c>
      <c r="AO12" s="33">
        <f>D6L605C8-D6L605C18</f>
        <v>5.0193203567571489E-3</v>
      </c>
      <c r="AP12" s="16" t="s">
        <v>31931</v>
      </c>
      <c r="AQ12" s="33">
        <f>CHOOSE(MIN(D6L605C9,RUN_YEARS),B7L806C2,B7L806C11,B7L806C20,B7L806C29,B7L806C38)</f>
        <v>354.07300265404291</v>
      </c>
      <c r="AR12" s="16" t="s">
        <v>31932</v>
      </c>
      <c r="AS12" s="33">
        <f>IF(D6L605C20=0,0,D6L605C18/D6L605C20)</f>
        <v>5.9530809209561825E-6</v>
      </c>
      <c r="AT12" s="16" t="s">
        <v>31933</v>
      </c>
      <c r="AU12" s="33">
        <f>IF(D6L605C5=0,0,D6L605C18/D6L605C5)</f>
        <v>0.14787303058975995</v>
      </c>
      <c r="AV12" s="16" t="s">
        <v>31934</v>
      </c>
      <c r="AW12" s="33">
        <f>CHOOSE(MIN(D6L605C9,RUN_YEARS),B7L806C1,B7L806C10,B7L806C19,B7L806C28,B7L806C37)</f>
        <v>843.14667033804517</v>
      </c>
      <c r="AX12" s="16" t="s">
        <v>31935</v>
      </c>
      <c r="AY12" s="33">
        <f>IF(D6L605C23=0,0,D6L605C19/D6L605C23)</f>
        <v>5.9530809209561825E-6</v>
      </c>
      <c r="AZ12" s="16" t="s">
        <v>31936</v>
      </c>
      <c r="BA12" s="33">
        <f>IF(D6L605C5=0,0,D6L605C19/D6L605C5)</f>
        <v>0.35212696941024002</v>
      </c>
    </row>
    <row r="13" spans="1:53" x14ac:dyDescent="0.2">
      <c r="A13" s="11">
        <v>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31958</v>
      </c>
      <c r="I13" s="15">
        <f>B9L205C13</f>
        <v>1.3153672989301011E-2</v>
      </c>
      <c r="J13" s="16" t="s">
        <v>31959</v>
      </c>
      <c r="K13" s="21">
        <f>IF(FLOW_THRU_100PCT="Y",1,INDEX(VariabilityMatrix,D6L606C1,D6L606C9))</f>
        <v>0.51642751392626096</v>
      </c>
      <c r="L13" s="16" t="s">
        <v>31939</v>
      </c>
      <c r="M13" s="15">
        <f>IF(D6L606C2&lt;&gt;0,D6L606C2*D6L606C4,D6L606C3*D6L606C4)</f>
        <v>6.7929186408637304E-3</v>
      </c>
      <c r="N13" s="16" t="s">
        <v>31836</v>
      </c>
      <c r="O13" s="32">
        <f>A1L566C2</f>
        <v>0.5</v>
      </c>
      <c r="P13" s="16" t="s">
        <v>31940</v>
      </c>
      <c r="Q13" s="15">
        <f>D6L606C5*D6L606C6</f>
        <v>3.3964593204318652E-3</v>
      </c>
      <c r="R13" s="16" t="s">
        <v>31941</v>
      </c>
      <c r="S13" s="15">
        <f>D6L606C5-D6L606C7</f>
        <v>3.3964593204318652E-3</v>
      </c>
      <c r="T13" s="16" t="s">
        <v>21178</v>
      </c>
      <c r="U13" s="6">
        <f>A2L144C1</f>
        <v>5</v>
      </c>
      <c r="V13" s="16" t="s">
        <v>31942</v>
      </c>
      <c r="W13" s="33">
        <f>D6L606C7*CHOOSE(MIN(D6L606C9,RUN_YEARS),B7L806C9,B7L806C18,B7L806C27,B7L806C36,B7L806C45)</f>
        <v>3.2620939961771475E-3</v>
      </c>
      <c r="X13" s="16" t="s">
        <v>31943</v>
      </c>
      <c r="Y13" s="33">
        <f>D6L606C7-D6L606C10</f>
        <v>1.343653242547177E-4</v>
      </c>
      <c r="Z13" s="16" t="s">
        <v>31944</v>
      </c>
      <c r="AA13" s="33">
        <f>CHOOSE(MIN(D6L606C9,RUN_YEARS),B7L806C7,B7L806C16,B7L806C25,B7L806C34,B7L806C43)</f>
        <v>130599.59999999999</v>
      </c>
      <c r="AB13" s="16" t="s">
        <v>31945</v>
      </c>
      <c r="AC13" s="33">
        <f>IF(D6L606C12=0,0,D6L606C10/D6L606C12)</f>
        <v>2.4977825323945462E-8</v>
      </c>
      <c r="AD13" s="16" t="s">
        <v>31946</v>
      </c>
      <c r="AE13" s="33">
        <f>IF(D6L606C5=0,0,D6L606C10/D6L606C5)</f>
        <v>0.48021979485424354</v>
      </c>
      <c r="AF13" s="16" t="s">
        <v>31947</v>
      </c>
      <c r="AG13" s="33">
        <f>CHOOSE(MIN(D6L606C9,RUN_YEARS),B7L806C5,B7L806C14,B7L806C23,B7L806C32,B7L806C41)</f>
        <v>2068.9940055612483</v>
      </c>
      <c r="AH13" s="16" t="s">
        <v>31948</v>
      </c>
      <c r="AI13" s="33">
        <f>IF(D6L606C15=0,0,D6L606C11/D6L606C15)</f>
        <v>6.4942345842258217E-8</v>
      </c>
      <c r="AJ13" s="16" t="s">
        <v>31949</v>
      </c>
      <c r="AK13" s="33">
        <f>IF(D6L606C5=0,0,D6L606C11/D6L606C5)</f>
        <v>1.9780205145756454E-2</v>
      </c>
      <c r="AL13" s="16" t="s">
        <v>31950</v>
      </c>
      <c r="AM13" s="33">
        <f>D6L606C8*CHOOSE(MIN(D6L606C9,RUN_YEARS),B7L806C4,B7L806C13,B7L806C22,B7L806C31,B7L806C40)</f>
        <v>1.0044894659741929E-3</v>
      </c>
      <c r="AN13" s="16" t="s">
        <v>31951</v>
      </c>
      <c r="AO13" s="33">
        <f>D6L606C8-D6L606C18</f>
        <v>2.391969854457672E-3</v>
      </c>
      <c r="AP13" s="16" t="s">
        <v>31952</v>
      </c>
      <c r="AQ13" s="33">
        <f>CHOOSE(MIN(D6L606C9,RUN_YEARS),B7L806C2,B7L806C11,B7L806C20,B7L806C29,B7L806C38)</f>
        <v>354.07300265404291</v>
      </c>
      <c r="AR13" s="16" t="s">
        <v>31953</v>
      </c>
      <c r="AS13" s="33">
        <f>IF(D6L606C20=0,0,D6L606C18/D6L606C20)</f>
        <v>2.8369558211012715E-6</v>
      </c>
      <c r="AT13" s="16" t="s">
        <v>31954</v>
      </c>
      <c r="AU13" s="33">
        <f>IF(D6L606C5=0,0,D6L606C18/D6L606C5)</f>
        <v>0.14787303058975995</v>
      </c>
      <c r="AV13" s="16" t="s">
        <v>31955</v>
      </c>
      <c r="AW13" s="33">
        <f>CHOOSE(MIN(D6L606C9,RUN_YEARS),B7L806C1,B7L806C10,B7L806C19,B7L806C28,B7L806C37)</f>
        <v>843.14667033804517</v>
      </c>
      <c r="AX13" s="16" t="s">
        <v>31956</v>
      </c>
      <c r="AY13" s="33">
        <f>IF(D6L606C23=0,0,D6L606C19/D6L606C23)</f>
        <v>2.8369558211012715E-6</v>
      </c>
      <c r="AZ13" s="16" t="s">
        <v>31957</v>
      </c>
      <c r="BA13" s="33">
        <f>IF(D6L606C5=0,0,D6L606C19/D6L606C5)</f>
        <v>0.35212696941024002</v>
      </c>
    </row>
    <row r="14" spans="1:53" x14ac:dyDescent="0.2">
      <c r="A14" s="11">
        <v>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31979</v>
      </c>
      <c r="I14" s="15">
        <f>B9L206C13</f>
        <v>-1.15302911429053E-2</v>
      </c>
      <c r="J14" s="16" t="s">
        <v>31980</v>
      </c>
      <c r="K14" s="21">
        <f>IF(FLOW_THRU_100PCT="Y",1,INDEX(VariabilityMatrix,D6L607C1,D6L607C9))</f>
        <v>0.51662527676716219</v>
      </c>
      <c r="L14" s="16" t="s">
        <v>31960</v>
      </c>
      <c r="M14" s="15">
        <f>IF(D6L607C2&lt;&gt;0,D6L607C2*D6L607C4,D6L607C3*D6L607C4)</f>
        <v>-5.95683985290941E-3</v>
      </c>
      <c r="N14" s="16" t="s">
        <v>31836</v>
      </c>
      <c r="O14" s="32">
        <f>A1L566C2</f>
        <v>0.5</v>
      </c>
      <c r="P14" s="16" t="s">
        <v>31961</v>
      </c>
      <c r="Q14" s="15">
        <f>D6L607C5*D6L607C6</f>
        <v>-2.978419926454705E-3</v>
      </c>
      <c r="R14" s="16" t="s">
        <v>31962</v>
      </c>
      <c r="S14" s="15">
        <f>D6L607C5-D6L607C7</f>
        <v>-2.978419926454705E-3</v>
      </c>
      <c r="T14" s="16" t="s">
        <v>21210</v>
      </c>
      <c r="U14" s="6">
        <f>A2L147C1</f>
        <v>1</v>
      </c>
      <c r="V14" s="16" t="s">
        <v>31963</v>
      </c>
      <c r="W14" s="33">
        <f>D6L607C7*CHOOSE(MIN(D6L607C9,RUN_YEARS),B7L806C9,B7L806C18,B7L806C27,B7L806C36,B7L806C45)</f>
        <v>-2.8653547463938916E-3</v>
      </c>
      <c r="X14" s="16" t="s">
        <v>31964</v>
      </c>
      <c r="Y14" s="33">
        <f>D6L607C7-D6L607C10</f>
        <v>-1.1306518006081335E-4</v>
      </c>
      <c r="Z14" s="16" t="s">
        <v>31965</v>
      </c>
      <c r="AA14" s="33">
        <f>CHOOSE(MIN(D6L607C9,RUN_YEARS),B7L806C7,B7L806C16,B7L806C25,B7L806C34,B7L806C43)</f>
        <v>130777</v>
      </c>
      <c r="AB14" s="16" t="s">
        <v>31966</v>
      </c>
      <c r="AC14" s="33">
        <f>IF(D6L607C12=0,0,D6L607C10/D6L607C12)</f>
        <v>-2.1910234570252349E-8</v>
      </c>
      <c r="AD14" s="16" t="s">
        <v>31967</v>
      </c>
      <c r="AE14" s="33">
        <f>IF(D6L607C5=0,0,D6L607C10/D6L607C5)</f>
        <v>0.48101926812660734</v>
      </c>
      <c r="AF14" s="16" t="s">
        <v>31968</v>
      </c>
      <c r="AG14" s="33">
        <f>CHOOSE(MIN(D6L607C9,RUN_YEARS),B7L806C5,B7L806C14,B7L806C23,B7L806C32,B7L806C41)</f>
        <v>1984.7623071429493</v>
      </c>
      <c r="AH14" s="16" t="s">
        <v>31969</v>
      </c>
      <c r="AI14" s="33">
        <f>IF(D6L607C15=0,0,D6L607C11/D6L607C15)</f>
        <v>-5.6966609882656348E-8</v>
      </c>
      <c r="AJ14" s="16" t="s">
        <v>31970</v>
      </c>
      <c r="AK14" s="33">
        <f>IF(D6L607C5=0,0,D6L607C11/D6L607C5)</f>
        <v>1.8980731873392671E-2</v>
      </c>
      <c r="AL14" s="16" t="s">
        <v>31971</v>
      </c>
      <c r="AM14" s="33">
        <f>D6L607C8*CHOOSE(MIN(D6L607C9,RUN_YEARS),B7L806C4,B7L806C13,B7L806C22,B7L806C31,B7L806C40)</f>
        <v>-9.394452363354277E-4</v>
      </c>
      <c r="AN14" s="16" t="s">
        <v>31972</v>
      </c>
      <c r="AO14" s="33">
        <f>D6L607C8-D6L607C18</f>
        <v>-2.0389746901192775E-3</v>
      </c>
      <c r="AP14" s="16" t="s">
        <v>31973</v>
      </c>
      <c r="AQ14" s="33">
        <f>CHOOSE(MIN(D6L607C9,RUN_YEARS),B7L806C2,B7L806C11,B7L806C20,B7L806C29,B7L806C38)</f>
        <v>373.81592320185683</v>
      </c>
      <c r="AR14" s="16" t="s">
        <v>31974</v>
      </c>
      <c r="AS14" s="33">
        <f>IF(D6L607C20=0,0,D6L607C18/D6L607C20)</f>
        <v>-2.5131225772534485E-6</v>
      </c>
      <c r="AT14" s="16" t="s">
        <v>31975</v>
      </c>
      <c r="AU14" s="33">
        <f>IF(D6L607C5=0,0,D6L607C18/D6L607C5)</f>
        <v>0.1577086608894796</v>
      </c>
      <c r="AV14" s="16" t="s">
        <v>31976</v>
      </c>
      <c r="AW14" s="33">
        <f>CHOOSE(MIN(D6L607C9,RUN_YEARS),B7L806C1,B7L806C10,B7L806C19,B7L806C28,B7L806C37)</f>
        <v>811.3311736459907</v>
      </c>
      <c r="AX14" s="16" t="s">
        <v>31977</v>
      </c>
      <c r="AY14" s="33">
        <f>IF(D6L607C23=0,0,D6L607C19/D6L607C23)</f>
        <v>-2.513122577253449E-6</v>
      </c>
      <c r="AZ14" s="16" t="s">
        <v>31978</v>
      </c>
      <c r="BA14" s="33">
        <f>IF(D6L607C5=0,0,D6L607C19/D6L607C5)</f>
        <v>0.34229133911052045</v>
      </c>
    </row>
    <row r="15" spans="1:53" x14ac:dyDescent="0.2">
      <c r="A15" s="11">
        <v>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32000</v>
      </c>
      <c r="I15" s="15">
        <f>B9L207C13</f>
        <v>0</v>
      </c>
      <c r="J15" s="16" t="s">
        <v>32001</v>
      </c>
      <c r="K15" s="21">
        <f>IF(FLOW_THRU_100PCT="Y",1,INDEX(VariabilityMatrix,D6L608C1,D6L608C9))</f>
        <v>0.51662527676716219</v>
      </c>
      <c r="L15" s="16" t="s">
        <v>31981</v>
      </c>
      <c r="M15" s="15">
        <f>IF(D6L608C2&lt;&gt;0,D6L608C2*D6L608C4,D6L608C3*D6L608C4)</f>
        <v>0</v>
      </c>
      <c r="N15" s="16" t="s">
        <v>31836</v>
      </c>
      <c r="O15" s="32">
        <f>A1L566C2</f>
        <v>0.5</v>
      </c>
      <c r="P15" s="16" t="s">
        <v>31982</v>
      </c>
      <c r="Q15" s="15">
        <f>D6L608C5*D6L608C6</f>
        <v>0</v>
      </c>
      <c r="R15" s="16" t="s">
        <v>31983</v>
      </c>
      <c r="S15" s="15">
        <f>D6L608C5-D6L608C7</f>
        <v>0</v>
      </c>
      <c r="T15" s="16" t="s">
        <v>21242</v>
      </c>
      <c r="U15" s="6">
        <f>A2L156C1</f>
        <v>1</v>
      </c>
      <c r="V15" s="16" t="s">
        <v>31984</v>
      </c>
      <c r="W15" s="33">
        <f>D6L608C7*CHOOSE(MIN(D6L608C9,RUN_YEARS),B7L806C9,B7L806C18,B7L806C27,B7L806C36,B7L806C45)</f>
        <v>0</v>
      </c>
      <c r="X15" s="16" t="s">
        <v>31985</v>
      </c>
      <c r="Y15" s="33">
        <f>D6L608C7-D6L608C10</f>
        <v>0</v>
      </c>
      <c r="Z15" s="16" t="s">
        <v>31986</v>
      </c>
      <c r="AA15" s="33">
        <f>CHOOSE(MIN(D6L608C9,RUN_YEARS),B7L806C7,B7L806C16,B7L806C25,B7L806C34,B7L806C43)</f>
        <v>130777</v>
      </c>
      <c r="AB15" s="16" t="s">
        <v>31987</v>
      </c>
      <c r="AC15" s="33">
        <f>IF(D6L608C12=0,0,D6L608C10/D6L608C12)</f>
        <v>0</v>
      </c>
      <c r="AD15" s="16" t="s">
        <v>31988</v>
      </c>
      <c r="AE15" s="33">
        <f>IF(D6L608C5=0,0,D6L608C10/D6L608C5)</f>
        <v>0</v>
      </c>
      <c r="AF15" s="16" t="s">
        <v>31989</v>
      </c>
      <c r="AG15" s="33">
        <f>CHOOSE(MIN(D6L608C9,RUN_YEARS),B7L806C5,B7L806C14,B7L806C23,B7L806C32,B7L806C41)</f>
        <v>1984.7623071429493</v>
      </c>
      <c r="AH15" s="16" t="s">
        <v>31990</v>
      </c>
      <c r="AI15" s="33">
        <f>IF(D6L608C15=0,0,D6L608C11/D6L608C15)</f>
        <v>0</v>
      </c>
      <c r="AJ15" s="16" t="s">
        <v>31991</v>
      </c>
      <c r="AK15" s="33">
        <f>IF(D6L608C5=0,0,D6L608C11/D6L608C5)</f>
        <v>0</v>
      </c>
      <c r="AL15" s="16" t="s">
        <v>31992</v>
      </c>
      <c r="AM15" s="33">
        <f>D6L608C8*CHOOSE(MIN(D6L608C9,RUN_YEARS),B7L806C4,B7L806C13,B7L806C22,B7L806C31,B7L806C40)</f>
        <v>0</v>
      </c>
      <c r="AN15" s="16" t="s">
        <v>31993</v>
      </c>
      <c r="AO15" s="33">
        <f>D6L608C8-D6L608C18</f>
        <v>0</v>
      </c>
      <c r="AP15" s="16" t="s">
        <v>31994</v>
      </c>
      <c r="AQ15" s="33">
        <f>CHOOSE(MIN(D6L608C9,RUN_YEARS),B7L806C2,B7L806C11,B7L806C20,B7L806C29,B7L806C38)</f>
        <v>373.81592320185683</v>
      </c>
      <c r="AR15" s="16" t="s">
        <v>31995</v>
      </c>
      <c r="AS15" s="33">
        <f>IF(D6L608C20=0,0,D6L608C18/D6L608C20)</f>
        <v>0</v>
      </c>
      <c r="AT15" s="16" t="s">
        <v>31996</v>
      </c>
      <c r="AU15" s="33">
        <f>IF(D6L608C5=0,0,D6L608C18/D6L608C5)</f>
        <v>0</v>
      </c>
      <c r="AV15" s="16" t="s">
        <v>31997</v>
      </c>
      <c r="AW15" s="33">
        <f>CHOOSE(MIN(D6L608C9,RUN_YEARS),B7L806C1,B7L806C10,B7L806C19,B7L806C28,B7L806C37)</f>
        <v>811.3311736459907</v>
      </c>
      <c r="AX15" s="16" t="s">
        <v>31998</v>
      </c>
      <c r="AY15" s="33">
        <f>IF(D6L608C23=0,0,D6L608C19/D6L608C23)</f>
        <v>0</v>
      </c>
      <c r="AZ15" s="16" t="s">
        <v>31999</v>
      </c>
      <c r="BA15" s="33">
        <f>IF(D6L608C5=0,0,D6L608C19/D6L608C5)</f>
        <v>0</v>
      </c>
    </row>
    <row r="16" spans="1:53" x14ac:dyDescent="0.2">
      <c r="A16" s="11">
        <v>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32021</v>
      </c>
      <c r="I16" s="15">
        <f>B9L208C13</f>
        <v>0</v>
      </c>
      <c r="J16" s="16" t="s">
        <v>32022</v>
      </c>
      <c r="K16" s="21">
        <f>IF(FLOW_THRU_100PCT="Y",1,INDEX(VariabilityMatrix,D6L609C1,D6L609C9))</f>
        <v>0.51662527676716219</v>
      </c>
      <c r="L16" s="16" t="s">
        <v>32002</v>
      </c>
      <c r="M16" s="15">
        <f>IF(D6L609C2&lt;&gt;0,D6L609C2*D6L609C4,D6L609C3*D6L609C4)</f>
        <v>0</v>
      </c>
      <c r="N16" s="16" t="s">
        <v>31836</v>
      </c>
      <c r="O16" s="32">
        <f>A1L566C2</f>
        <v>0.5</v>
      </c>
      <c r="P16" s="16" t="s">
        <v>32003</v>
      </c>
      <c r="Q16" s="15">
        <f>D6L609C5*D6L609C6</f>
        <v>0</v>
      </c>
      <c r="R16" s="16" t="s">
        <v>32004</v>
      </c>
      <c r="S16" s="15">
        <f>D6L609C5-D6L609C7</f>
        <v>0</v>
      </c>
      <c r="T16" s="16" t="s">
        <v>21274</v>
      </c>
      <c r="U16" s="6">
        <f>A2L159C1</f>
        <v>1</v>
      </c>
      <c r="V16" s="16" t="s">
        <v>32005</v>
      </c>
      <c r="W16" s="33">
        <f>D6L609C7*CHOOSE(MIN(D6L609C9,RUN_YEARS),B7L806C9,B7L806C18,B7L806C27,B7L806C36,B7L806C45)</f>
        <v>0</v>
      </c>
      <c r="X16" s="16" t="s">
        <v>32006</v>
      </c>
      <c r="Y16" s="33">
        <f>D6L609C7-D6L609C10</f>
        <v>0</v>
      </c>
      <c r="Z16" s="16" t="s">
        <v>32007</v>
      </c>
      <c r="AA16" s="33">
        <f>CHOOSE(MIN(D6L609C9,RUN_YEARS),B7L806C7,B7L806C16,B7L806C25,B7L806C34,B7L806C43)</f>
        <v>130777</v>
      </c>
      <c r="AB16" s="16" t="s">
        <v>32008</v>
      </c>
      <c r="AC16" s="33">
        <f>IF(D6L609C12=0,0,D6L609C10/D6L609C12)</f>
        <v>0</v>
      </c>
      <c r="AD16" s="16" t="s">
        <v>32009</v>
      </c>
      <c r="AE16" s="33">
        <f>IF(D6L609C5=0,0,D6L609C10/D6L609C5)</f>
        <v>0</v>
      </c>
      <c r="AF16" s="16" t="s">
        <v>32010</v>
      </c>
      <c r="AG16" s="33">
        <f>CHOOSE(MIN(D6L609C9,RUN_YEARS),B7L806C5,B7L806C14,B7L806C23,B7L806C32,B7L806C41)</f>
        <v>1984.7623071429493</v>
      </c>
      <c r="AH16" s="16" t="s">
        <v>32011</v>
      </c>
      <c r="AI16" s="33">
        <f>IF(D6L609C15=0,0,D6L609C11/D6L609C15)</f>
        <v>0</v>
      </c>
      <c r="AJ16" s="16" t="s">
        <v>32012</v>
      </c>
      <c r="AK16" s="33">
        <f>IF(D6L609C5=0,0,D6L609C11/D6L609C5)</f>
        <v>0</v>
      </c>
      <c r="AL16" s="16" t="s">
        <v>32013</v>
      </c>
      <c r="AM16" s="33">
        <f>D6L609C8*CHOOSE(MIN(D6L609C9,RUN_YEARS),B7L806C4,B7L806C13,B7L806C22,B7L806C31,B7L806C40)</f>
        <v>0</v>
      </c>
      <c r="AN16" s="16" t="s">
        <v>32014</v>
      </c>
      <c r="AO16" s="33">
        <f>D6L609C8-D6L609C18</f>
        <v>0</v>
      </c>
      <c r="AP16" s="16" t="s">
        <v>32015</v>
      </c>
      <c r="AQ16" s="33">
        <f>CHOOSE(MIN(D6L609C9,RUN_YEARS),B7L806C2,B7L806C11,B7L806C20,B7L806C29,B7L806C38)</f>
        <v>373.81592320185683</v>
      </c>
      <c r="AR16" s="16" t="s">
        <v>32016</v>
      </c>
      <c r="AS16" s="33">
        <f>IF(D6L609C20=0,0,D6L609C18/D6L609C20)</f>
        <v>0</v>
      </c>
      <c r="AT16" s="16" t="s">
        <v>32017</v>
      </c>
      <c r="AU16" s="33">
        <f>IF(D6L609C5=0,0,D6L609C18/D6L609C5)</f>
        <v>0</v>
      </c>
      <c r="AV16" s="16" t="s">
        <v>32018</v>
      </c>
      <c r="AW16" s="33">
        <f>CHOOSE(MIN(D6L609C9,RUN_YEARS),B7L806C1,B7L806C10,B7L806C19,B7L806C28,B7L806C37)</f>
        <v>811.3311736459907</v>
      </c>
      <c r="AX16" s="16" t="s">
        <v>32019</v>
      </c>
      <c r="AY16" s="33">
        <f>IF(D6L609C23=0,0,D6L609C19/D6L609C23)</f>
        <v>0</v>
      </c>
      <c r="AZ16" s="16" t="s">
        <v>32020</v>
      </c>
      <c r="BA16" s="33">
        <f>IF(D6L609C5=0,0,D6L609C19/D6L609C5)</f>
        <v>0</v>
      </c>
    </row>
    <row r="17" spans="1:53" x14ac:dyDescent="0.2">
      <c r="A17" s="11">
        <v>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32042</v>
      </c>
      <c r="I17" s="15">
        <f>B9L209C13</f>
        <v>0</v>
      </c>
      <c r="J17" s="16" t="s">
        <v>32043</v>
      </c>
      <c r="K17" s="21">
        <f>IF(FLOW_THRU_100PCT="Y",1,INDEX(VariabilityMatrix,D6L610C1,D6L610C9))</f>
        <v>0.51662527676716219</v>
      </c>
      <c r="L17" s="16" t="s">
        <v>32023</v>
      </c>
      <c r="M17" s="15">
        <f>IF(D6L610C2&lt;&gt;0,D6L610C2*D6L610C4,D6L610C3*D6L610C4)</f>
        <v>0</v>
      </c>
      <c r="N17" s="16" t="s">
        <v>31836</v>
      </c>
      <c r="O17" s="32">
        <f>A1L566C2</f>
        <v>0.5</v>
      </c>
      <c r="P17" s="16" t="s">
        <v>32024</v>
      </c>
      <c r="Q17" s="15">
        <f>D6L610C5*D6L610C6</f>
        <v>0</v>
      </c>
      <c r="R17" s="16" t="s">
        <v>32025</v>
      </c>
      <c r="S17" s="15">
        <f>D6L610C5-D6L610C7</f>
        <v>0</v>
      </c>
      <c r="T17" s="16" t="s">
        <v>21306</v>
      </c>
      <c r="U17" s="6">
        <f>A2L171C1</f>
        <v>1</v>
      </c>
      <c r="V17" s="16" t="s">
        <v>32026</v>
      </c>
      <c r="W17" s="33">
        <f>D6L610C7*CHOOSE(MIN(D6L610C9,RUN_YEARS),B7L806C9,B7L806C18,B7L806C27,B7L806C36,B7L806C45)</f>
        <v>0</v>
      </c>
      <c r="X17" s="16" t="s">
        <v>32027</v>
      </c>
      <c r="Y17" s="33">
        <f>D6L610C7-D6L610C10</f>
        <v>0</v>
      </c>
      <c r="Z17" s="16" t="s">
        <v>32028</v>
      </c>
      <c r="AA17" s="33">
        <f>CHOOSE(MIN(D6L610C9,RUN_YEARS),B7L806C7,B7L806C16,B7L806C25,B7L806C34,B7L806C43)</f>
        <v>130777</v>
      </c>
      <c r="AB17" s="16" t="s">
        <v>32029</v>
      </c>
      <c r="AC17" s="33">
        <f>IF(D6L610C12=0,0,D6L610C10/D6L610C12)</f>
        <v>0</v>
      </c>
      <c r="AD17" s="16" t="s">
        <v>32030</v>
      </c>
      <c r="AE17" s="33">
        <f>IF(D6L610C5=0,0,D6L610C10/D6L610C5)</f>
        <v>0</v>
      </c>
      <c r="AF17" s="16" t="s">
        <v>32031</v>
      </c>
      <c r="AG17" s="33">
        <f>CHOOSE(MIN(D6L610C9,RUN_YEARS),B7L806C5,B7L806C14,B7L806C23,B7L806C32,B7L806C41)</f>
        <v>1984.7623071429493</v>
      </c>
      <c r="AH17" s="16" t="s">
        <v>32032</v>
      </c>
      <c r="AI17" s="33">
        <f>IF(D6L610C15=0,0,D6L610C11/D6L610C15)</f>
        <v>0</v>
      </c>
      <c r="AJ17" s="16" t="s">
        <v>32033</v>
      </c>
      <c r="AK17" s="33">
        <f>IF(D6L610C5=0,0,D6L610C11/D6L610C5)</f>
        <v>0</v>
      </c>
      <c r="AL17" s="16" t="s">
        <v>32034</v>
      </c>
      <c r="AM17" s="33">
        <f>D6L610C8*CHOOSE(MIN(D6L610C9,RUN_YEARS),B7L806C4,B7L806C13,B7L806C22,B7L806C31,B7L806C40)</f>
        <v>0</v>
      </c>
      <c r="AN17" s="16" t="s">
        <v>32035</v>
      </c>
      <c r="AO17" s="33">
        <f>D6L610C8-D6L610C18</f>
        <v>0</v>
      </c>
      <c r="AP17" s="16" t="s">
        <v>32036</v>
      </c>
      <c r="AQ17" s="33">
        <f>CHOOSE(MIN(D6L610C9,RUN_YEARS),B7L806C2,B7L806C11,B7L806C20,B7L806C29,B7L806C38)</f>
        <v>373.81592320185683</v>
      </c>
      <c r="AR17" s="16" t="s">
        <v>32037</v>
      </c>
      <c r="AS17" s="33">
        <f>IF(D6L610C20=0,0,D6L610C18/D6L610C20)</f>
        <v>0</v>
      </c>
      <c r="AT17" s="16" t="s">
        <v>32038</v>
      </c>
      <c r="AU17" s="33">
        <f>IF(D6L610C5=0,0,D6L610C18/D6L610C5)</f>
        <v>0</v>
      </c>
      <c r="AV17" s="16" t="s">
        <v>32039</v>
      </c>
      <c r="AW17" s="33">
        <f>CHOOSE(MIN(D6L610C9,RUN_YEARS),B7L806C1,B7L806C10,B7L806C19,B7L806C28,B7L806C37)</f>
        <v>811.3311736459907</v>
      </c>
      <c r="AX17" s="16" t="s">
        <v>32040</v>
      </c>
      <c r="AY17" s="33">
        <f>IF(D6L610C23=0,0,D6L610C19/D6L610C23)</f>
        <v>0</v>
      </c>
      <c r="AZ17" s="16" t="s">
        <v>32041</v>
      </c>
      <c r="BA17" s="33">
        <f>IF(D6L610C5=0,0,D6L610C19/D6L610C5)</f>
        <v>0</v>
      </c>
    </row>
    <row r="18" spans="1:53" x14ac:dyDescent="0.2">
      <c r="A18" s="11">
        <v>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32063</v>
      </c>
      <c r="I18" s="15">
        <f>B9L210C13</f>
        <v>0</v>
      </c>
      <c r="J18" s="16" t="s">
        <v>32064</v>
      </c>
      <c r="K18" s="21">
        <f>IF(FLOW_THRU_100PCT="Y",1,INDEX(VariabilityMatrix,D6L611C1,D6L611C9))</f>
        <v>0.51662527676716219</v>
      </c>
      <c r="L18" s="16" t="s">
        <v>32044</v>
      </c>
      <c r="M18" s="15">
        <f>IF(D6L611C2&lt;&gt;0,D6L611C2*D6L611C4,D6L611C3*D6L611C4)</f>
        <v>0</v>
      </c>
      <c r="N18" s="16" t="s">
        <v>31836</v>
      </c>
      <c r="O18" s="32">
        <f>A1L566C2</f>
        <v>0.5</v>
      </c>
      <c r="P18" s="16" t="s">
        <v>32045</v>
      </c>
      <c r="Q18" s="15">
        <f>D6L611C5*D6L611C6</f>
        <v>0</v>
      </c>
      <c r="R18" s="16" t="s">
        <v>32046</v>
      </c>
      <c r="S18" s="15">
        <f>D6L611C5-D6L611C7</f>
        <v>0</v>
      </c>
      <c r="T18" s="16" t="s">
        <v>21338</v>
      </c>
      <c r="U18" s="6">
        <f>A2L174C1</f>
        <v>1</v>
      </c>
      <c r="V18" s="16" t="s">
        <v>32047</v>
      </c>
      <c r="W18" s="33">
        <f>D6L611C7*CHOOSE(MIN(D6L611C9,RUN_YEARS),B7L806C9,B7L806C18,B7L806C27,B7L806C36,B7L806C45)</f>
        <v>0</v>
      </c>
      <c r="X18" s="16" t="s">
        <v>32048</v>
      </c>
      <c r="Y18" s="33">
        <f>D6L611C7-D6L611C10</f>
        <v>0</v>
      </c>
      <c r="Z18" s="16" t="s">
        <v>32049</v>
      </c>
      <c r="AA18" s="33">
        <f>CHOOSE(MIN(D6L611C9,RUN_YEARS),B7L806C7,B7L806C16,B7L806C25,B7L806C34,B7L806C43)</f>
        <v>130777</v>
      </c>
      <c r="AB18" s="16" t="s">
        <v>32050</v>
      </c>
      <c r="AC18" s="33">
        <f>IF(D6L611C12=0,0,D6L611C10/D6L611C12)</f>
        <v>0</v>
      </c>
      <c r="AD18" s="16" t="s">
        <v>32051</v>
      </c>
      <c r="AE18" s="33">
        <f>IF(D6L611C5=0,0,D6L611C10/D6L611C5)</f>
        <v>0</v>
      </c>
      <c r="AF18" s="16" t="s">
        <v>32052</v>
      </c>
      <c r="AG18" s="33">
        <f>CHOOSE(MIN(D6L611C9,RUN_YEARS),B7L806C5,B7L806C14,B7L806C23,B7L806C32,B7L806C41)</f>
        <v>1984.7623071429493</v>
      </c>
      <c r="AH18" s="16" t="s">
        <v>32053</v>
      </c>
      <c r="AI18" s="33">
        <f>IF(D6L611C15=0,0,D6L611C11/D6L611C15)</f>
        <v>0</v>
      </c>
      <c r="AJ18" s="16" t="s">
        <v>32054</v>
      </c>
      <c r="AK18" s="33">
        <f>IF(D6L611C5=0,0,D6L611C11/D6L611C5)</f>
        <v>0</v>
      </c>
      <c r="AL18" s="16" t="s">
        <v>32055</v>
      </c>
      <c r="AM18" s="33">
        <f>D6L611C8*CHOOSE(MIN(D6L611C9,RUN_YEARS),B7L806C4,B7L806C13,B7L806C22,B7L806C31,B7L806C40)</f>
        <v>0</v>
      </c>
      <c r="AN18" s="16" t="s">
        <v>32056</v>
      </c>
      <c r="AO18" s="33">
        <f>D6L611C8-D6L611C18</f>
        <v>0</v>
      </c>
      <c r="AP18" s="16" t="s">
        <v>32057</v>
      </c>
      <c r="AQ18" s="33">
        <f>CHOOSE(MIN(D6L611C9,RUN_YEARS),B7L806C2,B7L806C11,B7L806C20,B7L806C29,B7L806C38)</f>
        <v>373.81592320185683</v>
      </c>
      <c r="AR18" s="16" t="s">
        <v>32058</v>
      </c>
      <c r="AS18" s="33">
        <f>IF(D6L611C20=0,0,D6L611C18/D6L611C20)</f>
        <v>0</v>
      </c>
      <c r="AT18" s="16" t="s">
        <v>32059</v>
      </c>
      <c r="AU18" s="33">
        <f>IF(D6L611C5=0,0,D6L611C18/D6L611C5)</f>
        <v>0</v>
      </c>
      <c r="AV18" s="16" t="s">
        <v>32060</v>
      </c>
      <c r="AW18" s="33">
        <f>CHOOSE(MIN(D6L611C9,RUN_YEARS),B7L806C1,B7L806C10,B7L806C19,B7L806C28,B7L806C37)</f>
        <v>811.3311736459907</v>
      </c>
      <c r="AX18" s="16" t="s">
        <v>32061</v>
      </c>
      <c r="AY18" s="33">
        <f>IF(D6L611C23=0,0,D6L611C19/D6L611C23)</f>
        <v>0</v>
      </c>
      <c r="AZ18" s="16" t="s">
        <v>32062</v>
      </c>
      <c r="BA18" s="33">
        <f>IF(D6L611C5=0,0,D6L611C19/D6L611C5)</f>
        <v>0</v>
      </c>
    </row>
    <row r="19" spans="1:53" x14ac:dyDescent="0.2">
      <c r="A19" s="11">
        <v>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32084</v>
      </c>
      <c r="I19" s="15">
        <f>B9L211C13</f>
        <v>0</v>
      </c>
      <c r="J19" s="16" t="s">
        <v>32085</v>
      </c>
      <c r="K19" s="21">
        <f>IF(FLOW_THRU_100PCT="Y",1,INDEX(VariabilityMatrix,D6L612C1,D6L612C9))</f>
        <v>0.51662527676716219</v>
      </c>
      <c r="L19" s="16" t="s">
        <v>32065</v>
      </c>
      <c r="M19" s="15">
        <f>IF(D6L612C2&lt;&gt;0,D6L612C2*D6L612C4,D6L612C3*D6L612C4)</f>
        <v>0</v>
      </c>
      <c r="N19" s="16" t="s">
        <v>31836</v>
      </c>
      <c r="O19" s="32">
        <f>A1L566C2</f>
        <v>0.5</v>
      </c>
      <c r="P19" s="16" t="s">
        <v>32066</v>
      </c>
      <c r="Q19" s="15">
        <f>D6L612C5*D6L612C6</f>
        <v>0</v>
      </c>
      <c r="R19" s="16" t="s">
        <v>32067</v>
      </c>
      <c r="S19" s="15">
        <f>D6L612C5-D6L612C7</f>
        <v>0</v>
      </c>
      <c r="T19" s="16" t="s">
        <v>21370</v>
      </c>
      <c r="U19" s="6">
        <f>A2L177C1</f>
        <v>1</v>
      </c>
      <c r="V19" s="16" t="s">
        <v>32068</v>
      </c>
      <c r="W19" s="33">
        <f>D6L612C7*CHOOSE(MIN(D6L612C9,RUN_YEARS),B7L806C9,B7L806C18,B7L806C27,B7L806C36,B7L806C45)</f>
        <v>0</v>
      </c>
      <c r="X19" s="16" t="s">
        <v>32069</v>
      </c>
      <c r="Y19" s="33">
        <f>D6L612C7-D6L612C10</f>
        <v>0</v>
      </c>
      <c r="Z19" s="16" t="s">
        <v>32070</v>
      </c>
      <c r="AA19" s="33">
        <f>CHOOSE(MIN(D6L612C9,RUN_YEARS),B7L806C7,B7L806C16,B7L806C25,B7L806C34,B7L806C43)</f>
        <v>130777</v>
      </c>
      <c r="AB19" s="16" t="s">
        <v>32071</v>
      </c>
      <c r="AC19" s="33">
        <f>IF(D6L612C12=0,0,D6L612C10/D6L612C12)</f>
        <v>0</v>
      </c>
      <c r="AD19" s="16" t="s">
        <v>32072</v>
      </c>
      <c r="AE19" s="33">
        <f>IF(D6L612C5=0,0,D6L612C10/D6L612C5)</f>
        <v>0</v>
      </c>
      <c r="AF19" s="16" t="s">
        <v>32073</v>
      </c>
      <c r="AG19" s="33">
        <f>CHOOSE(MIN(D6L612C9,RUN_YEARS),B7L806C5,B7L806C14,B7L806C23,B7L806C32,B7L806C41)</f>
        <v>1984.7623071429493</v>
      </c>
      <c r="AH19" s="16" t="s">
        <v>32074</v>
      </c>
      <c r="AI19" s="33">
        <f>IF(D6L612C15=0,0,D6L612C11/D6L612C15)</f>
        <v>0</v>
      </c>
      <c r="AJ19" s="16" t="s">
        <v>32075</v>
      </c>
      <c r="AK19" s="33">
        <f>IF(D6L612C5=0,0,D6L612C11/D6L612C5)</f>
        <v>0</v>
      </c>
      <c r="AL19" s="16" t="s">
        <v>32076</v>
      </c>
      <c r="AM19" s="33">
        <f>D6L612C8*CHOOSE(MIN(D6L612C9,RUN_YEARS),B7L806C4,B7L806C13,B7L806C22,B7L806C31,B7L806C40)</f>
        <v>0</v>
      </c>
      <c r="AN19" s="16" t="s">
        <v>32077</v>
      </c>
      <c r="AO19" s="33">
        <f>D6L612C8-D6L612C18</f>
        <v>0</v>
      </c>
      <c r="AP19" s="16" t="s">
        <v>32078</v>
      </c>
      <c r="AQ19" s="33">
        <f>CHOOSE(MIN(D6L612C9,RUN_YEARS),B7L806C2,B7L806C11,B7L806C20,B7L806C29,B7L806C38)</f>
        <v>373.81592320185683</v>
      </c>
      <c r="AR19" s="16" t="s">
        <v>32079</v>
      </c>
      <c r="AS19" s="33">
        <f>IF(D6L612C20=0,0,D6L612C18/D6L612C20)</f>
        <v>0</v>
      </c>
      <c r="AT19" s="16" t="s">
        <v>32080</v>
      </c>
      <c r="AU19" s="33">
        <f>IF(D6L612C5=0,0,D6L612C18/D6L612C5)</f>
        <v>0</v>
      </c>
      <c r="AV19" s="16" t="s">
        <v>32081</v>
      </c>
      <c r="AW19" s="33">
        <f>CHOOSE(MIN(D6L612C9,RUN_YEARS),B7L806C1,B7L806C10,B7L806C19,B7L806C28,B7L806C37)</f>
        <v>811.3311736459907</v>
      </c>
      <c r="AX19" s="16" t="s">
        <v>32082</v>
      </c>
      <c r="AY19" s="33">
        <f>IF(D6L612C23=0,0,D6L612C19/D6L612C23)</f>
        <v>0</v>
      </c>
      <c r="AZ19" s="16" t="s">
        <v>32083</v>
      </c>
      <c r="BA19" s="33">
        <f>IF(D6L612C5=0,0,D6L612C19/D6L612C5)</f>
        <v>0</v>
      </c>
    </row>
    <row r="20" spans="1:53" x14ac:dyDescent="0.2">
      <c r="A20" s="11">
        <v>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32105</v>
      </c>
      <c r="I20" s="15">
        <f>B9L212C13</f>
        <v>1.1508737447684641E-2</v>
      </c>
      <c r="J20" s="16" t="s">
        <v>23241</v>
      </c>
      <c r="K20" s="21">
        <f>IF(FLOW_THRU_100PCT="Y",1,0.86)</f>
        <v>0.86</v>
      </c>
      <c r="L20" s="16" t="s">
        <v>32086</v>
      </c>
      <c r="M20" s="15">
        <f>IF(D6L613C2&lt;&gt;0,D6L613C2*D6L613C4,D6L613C3*D6L613C4)</f>
        <v>9.8975142050087908E-3</v>
      </c>
      <c r="N20" s="16" t="s">
        <v>31836</v>
      </c>
      <c r="O20" s="32">
        <f>A1L566C2</f>
        <v>0.5</v>
      </c>
      <c r="P20" s="16" t="s">
        <v>32087</v>
      </c>
      <c r="Q20" s="15">
        <f>D6L613C5*D6L613C6</f>
        <v>4.9487571025043954E-3</v>
      </c>
      <c r="R20" s="16" t="s">
        <v>32088</v>
      </c>
      <c r="S20" s="15">
        <f>D6L613C5-D6L613C7</f>
        <v>4.9487571025043954E-3</v>
      </c>
      <c r="T20" s="16" t="s">
        <v>21401</v>
      </c>
      <c r="U20" s="6">
        <f>A2L180C1</f>
        <v>1</v>
      </c>
      <c r="V20" s="16" t="s">
        <v>32089</v>
      </c>
      <c r="W20" s="33">
        <f>D6L613C7*CHOOSE(MIN(D6L613C9,RUN_YEARS),B7L806C9,B7L806C18,B7L806C27,B7L806C36,B7L806C45)</f>
        <v>4.7608950391660283E-3</v>
      </c>
      <c r="X20" s="16" t="s">
        <v>32090</v>
      </c>
      <c r="Y20" s="33">
        <f>D6L613C7-D6L613C10</f>
        <v>1.8786206333836711E-4</v>
      </c>
      <c r="Z20" s="16" t="s">
        <v>32091</v>
      </c>
      <c r="AA20" s="33">
        <f>CHOOSE(MIN(D6L613C9,RUN_YEARS),B7L806C7,B7L806C16,B7L806C25,B7L806C34,B7L806C43)</f>
        <v>130777</v>
      </c>
      <c r="AB20" s="16" t="s">
        <v>32092</v>
      </c>
      <c r="AC20" s="33">
        <f>IF(D6L613C12=0,0,D6L613C10/D6L613C12)</f>
        <v>3.6404681550777491E-8</v>
      </c>
      <c r="AD20" s="16" t="s">
        <v>32093</v>
      </c>
      <c r="AE20" s="33">
        <f>IF(D6L613C5=0,0,D6L613C10/D6L613C5)</f>
        <v>0.48101926812660734</v>
      </c>
      <c r="AF20" s="16" t="s">
        <v>32094</v>
      </c>
      <c r="AG20" s="33">
        <f>CHOOSE(MIN(D6L613C9,RUN_YEARS),B7L806C5,B7L806C14,B7L806C23,B7L806C32,B7L806C41)</f>
        <v>1984.7623071429493</v>
      </c>
      <c r="AH20" s="16" t="s">
        <v>32095</v>
      </c>
      <c r="AI20" s="33">
        <f>IF(D6L613C15=0,0,D6L613C11/D6L613C15)</f>
        <v>9.465217203202189E-8</v>
      </c>
      <c r="AJ20" s="16" t="s">
        <v>32096</v>
      </c>
      <c r="AK20" s="33">
        <f>IF(D6L613C5=0,0,D6L613C11/D6L613C5)</f>
        <v>1.8980731873392675E-2</v>
      </c>
      <c r="AL20" s="16" t="s">
        <v>32097</v>
      </c>
      <c r="AM20" s="33">
        <f>D6L613C8*CHOOSE(MIN(D6L613C9,RUN_YEARS),B7L806C4,B7L806C13,B7L806C22,B7L806C31,B7L806C40)</f>
        <v>1.5609237114065386E-3</v>
      </c>
      <c r="AN20" s="16" t="s">
        <v>32098</v>
      </c>
      <c r="AO20" s="33">
        <f>D6L613C8-D6L613C18</f>
        <v>3.387833391097857E-3</v>
      </c>
      <c r="AP20" s="16" t="s">
        <v>32099</v>
      </c>
      <c r="AQ20" s="33">
        <f>CHOOSE(MIN(D6L613C9,RUN_YEARS),B7L806C2,B7L806C11,B7L806C20,B7L806C29,B7L806C38)</f>
        <v>373.81592320185683</v>
      </c>
      <c r="AR20" s="16" t="s">
        <v>32100</v>
      </c>
      <c r="AS20" s="33">
        <f>IF(D6L613C20=0,0,D6L613C18/D6L613C20)</f>
        <v>4.1756479981823985E-6</v>
      </c>
      <c r="AT20" s="16" t="s">
        <v>32101</v>
      </c>
      <c r="AU20" s="33">
        <f>IF(D6L613C5=0,0,D6L613C18/D6L613C5)</f>
        <v>0.1577086608894796</v>
      </c>
      <c r="AV20" s="16" t="s">
        <v>32102</v>
      </c>
      <c r="AW20" s="33">
        <f>CHOOSE(MIN(D6L613C9,RUN_YEARS),B7L806C1,B7L806C10,B7L806C19,B7L806C28,B7L806C37)</f>
        <v>811.3311736459907</v>
      </c>
      <c r="AX20" s="16" t="s">
        <v>32103</v>
      </c>
      <c r="AY20" s="33">
        <f>IF(D6L613C23=0,0,D6L613C19/D6L613C23)</f>
        <v>4.1756479981823985E-6</v>
      </c>
      <c r="AZ20" s="16" t="s">
        <v>32104</v>
      </c>
      <c r="BA20" s="33">
        <f>IF(D6L613C5=0,0,D6L613C19/D6L613C5)</f>
        <v>0.34229133911052045</v>
      </c>
    </row>
    <row r="21" spans="1:53" x14ac:dyDescent="0.2">
      <c r="A21" s="11">
        <v>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32125</v>
      </c>
      <c r="I21" s="15">
        <f>B9L213C13</f>
        <v>5.6584976609641764E-4</v>
      </c>
      <c r="J21" s="16" t="s">
        <v>32126</v>
      </c>
      <c r="K21" s="21">
        <f>IF(FLOW_THRU_100PCT="Y",1,INDEX(VariabilityMatrix,D6L614C1,D6L614C9))</f>
        <v>0.51642751392626096</v>
      </c>
      <c r="L21" s="16" t="s">
        <v>32106</v>
      </c>
      <c r="M21" s="15">
        <f>IF(D6L614C2&lt;&gt;0,D6L614C2*D6L614C4,D6L614C3*D6L614C4)</f>
        <v>2.9222038796092921E-4</v>
      </c>
      <c r="N21" s="16" t="s">
        <v>31836</v>
      </c>
      <c r="O21" s="32">
        <f>A1L566C2</f>
        <v>0.5</v>
      </c>
      <c r="P21" s="16" t="s">
        <v>32107</v>
      </c>
      <c r="Q21" s="15">
        <f>D6L614C5*D6L614C6</f>
        <v>1.4611019398046461E-4</v>
      </c>
      <c r="R21" s="16" t="s">
        <v>32108</v>
      </c>
      <c r="S21" s="15">
        <f>D6L614C5-D6L614C7</f>
        <v>1.4611019398046461E-4</v>
      </c>
      <c r="T21" s="16" t="s">
        <v>21130</v>
      </c>
      <c r="U21" s="6">
        <f>A2L140C1</f>
        <v>5</v>
      </c>
      <c r="V21" s="16" t="s">
        <v>32109</v>
      </c>
      <c r="W21" s="33">
        <f>D6L614C7*CHOOSE(MIN(D6L614C9,RUN_YEARS),B7L806C9,B7L806C18,B7L806C27,B7L806C36,B7L806C45)</f>
        <v>1.4033001475882489E-4</v>
      </c>
      <c r="X21" s="16" t="s">
        <v>32110</v>
      </c>
      <c r="Y21" s="33">
        <f>D6L614C7-D6L614C10</f>
        <v>5.7801792216397149E-6</v>
      </c>
      <c r="Z21" s="16" t="s">
        <v>32111</v>
      </c>
      <c r="AA21" s="33">
        <f>CHOOSE(MIN(D6L614C9,RUN_YEARS),B7L806C7,B7L806C16,B7L806C25,B7L806C34,B7L806C43)</f>
        <v>130599.59999999999</v>
      </c>
      <c r="AB21" s="16" t="s">
        <v>32112</v>
      </c>
      <c r="AC21" s="33">
        <f>IF(D6L614C12=0,0,D6L614C10/D6L614C12)</f>
        <v>1.074505701080439E-9</v>
      </c>
      <c r="AD21" s="16" t="s">
        <v>32113</v>
      </c>
      <c r="AE21" s="33">
        <f>IF(D6L614C5=0,0,D6L614C10/D6L614C5)</f>
        <v>0.48021979485424354</v>
      </c>
      <c r="AF21" s="16" t="s">
        <v>32114</v>
      </c>
      <c r="AG21" s="33">
        <f>CHOOSE(MIN(D6L614C9,RUN_YEARS),B7L806C5,B7L806C14,B7L806C23,B7L806C32,B7L806C41)</f>
        <v>2068.9940055612483</v>
      </c>
      <c r="AH21" s="16" t="s">
        <v>32115</v>
      </c>
      <c r="AI21" s="33">
        <f>IF(D6L614C15=0,0,D6L614C11/D6L614C15)</f>
        <v>2.7937148228091395E-9</v>
      </c>
      <c r="AJ21" s="16" t="s">
        <v>32116</v>
      </c>
      <c r="AK21" s="33">
        <f>IF(D6L614C5=0,0,D6L614C11/D6L614C5)</f>
        <v>1.978020514575644E-2</v>
      </c>
      <c r="AL21" s="16" t="s">
        <v>32117</v>
      </c>
      <c r="AM21" s="33">
        <f>D6L614C8*CHOOSE(MIN(D6L614C9,RUN_YEARS),B7L806C4,B7L806C13,B7L806C22,B7L806C31,B7L806C40)</f>
        <v>4.321151436789801E-5</v>
      </c>
      <c r="AN21" s="16" t="s">
        <v>32118</v>
      </c>
      <c r="AO21" s="33">
        <f>D6L614C8-D6L614C18</f>
        <v>1.028986796125666E-4</v>
      </c>
      <c r="AP21" s="16" t="s">
        <v>32119</v>
      </c>
      <c r="AQ21" s="33">
        <f>CHOOSE(MIN(D6L614C9,RUN_YEARS),B7L806C2,B7L806C11,B7L806C20,B7L806C29,B7L806C38)</f>
        <v>354.07300265404291</v>
      </c>
      <c r="AR21" s="16" t="s">
        <v>32120</v>
      </c>
      <c r="AS21" s="33">
        <f>IF(D6L614C20=0,0,D6L614C18/D6L614C20)</f>
        <v>1.2204125715317257E-7</v>
      </c>
      <c r="AT21" s="16" t="s">
        <v>32121</v>
      </c>
      <c r="AU21" s="33">
        <f>IF(D6L614C5=0,0,D6L614C18/D6L614C5)</f>
        <v>0.14787303058975995</v>
      </c>
      <c r="AV21" s="16" t="s">
        <v>32122</v>
      </c>
      <c r="AW21" s="33">
        <f>CHOOSE(MIN(D6L614C9,RUN_YEARS),B7L806C1,B7L806C10,B7L806C19,B7L806C28,B7L806C37)</f>
        <v>843.14667033804517</v>
      </c>
      <c r="AX21" s="16" t="s">
        <v>32123</v>
      </c>
      <c r="AY21" s="33">
        <f>IF(D6L614C23=0,0,D6L614C19/D6L614C23)</f>
        <v>1.2204125715317257E-7</v>
      </c>
      <c r="AZ21" s="16" t="s">
        <v>32124</v>
      </c>
      <c r="BA21" s="33">
        <f>IF(D6L614C5=0,0,D6L614C19/D6L614C5)</f>
        <v>0.35212696941024002</v>
      </c>
    </row>
    <row r="22" spans="1:53" x14ac:dyDescent="0.2">
      <c r="A22" s="11">
        <v>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32146</v>
      </c>
      <c r="I22" s="15">
        <f>B9L214C13</f>
        <v>7.2898703935911427E-3</v>
      </c>
      <c r="J22" s="16" t="s">
        <v>32147</v>
      </c>
      <c r="K22" s="21">
        <f>IF(FLOW_THRU_100PCT="Y",1,INDEX(VariabilityMatrix,D6L615C1,D6L615C9))</f>
        <v>0.51601614603782531</v>
      </c>
      <c r="L22" s="16" t="s">
        <v>32127</v>
      </c>
      <c r="M22" s="15">
        <f>IF(D6L615C2&lt;&gt;0,D6L615C2*D6L615C4,D6L615C3*D6L615C4)</f>
        <v>3.761690825616146E-3</v>
      </c>
      <c r="N22" s="16" t="s">
        <v>31836</v>
      </c>
      <c r="O22" s="32">
        <f>A1L566C2</f>
        <v>0.5</v>
      </c>
      <c r="P22" s="16" t="s">
        <v>32128</v>
      </c>
      <c r="Q22" s="15">
        <f>D6L615C5*D6L615C6</f>
        <v>1.880845412808073E-3</v>
      </c>
      <c r="R22" s="16" t="s">
        <v>32129</v>
      </c>
      <c r="S22" s="15">
        <f>D6L615C5-D6L615C7</f>
        <v>1.880845412808073E-3</v>
      </c>
      <c r="T22" s="16" t="s">
        <v>21446</v>
      </c>
      <c r="U22" s="6">
        <f>A2L245C1</f>
        <v>3</v>
      </c>
      <c r="V22" s="16" t="s">
        <v>32130</v>
      </c>
      <c r="W22" s="33">
        <f>D6L615C7*CHOOSE(MIN(D6L615C9,RUN_YEARS),B7L806C9,B7L806C18,B7L806C27,B7L806C36,B7L806C45)</f>
        <v>1.8084637829426625E-3</v>
      </c>
      <c r="X22" s="16" t="s">
        <v>32131</v>
      </c>
      <c r="Y22" s="33">
        <f>D6L615C7-D6L615C10</f>
        <v>7.2381629865410531E-5</v>
      </c>
      <c r="Z22" s="16" t="s">
        <v>32132</v>
      </c>
      <c r="AA22" s="33">
        <f>CHOOSE(MIN(D6L615C9,RUN_YEARS),B7L806C7,B7L806C16,B7L806C25,B7L806C34,B7L806C43)</f>
        <v>133778.33333333334</v>
      </c>
      <c r="AB22" s="16" t="s">
        <v>32133</v>
      </c>
      <c r="AC22" s="33">
        <f>IF(D6L615C12=0,0,D6L615C10/D6L615C12)</f>
        <v>1.3518360842757265E-8</v>
      </c>
      <c r="AD22" s="16" t="s">
        <v>32134</v>
      </c>
      <c r="AE22" s="33">
        <f>IF(D6L615C5=0,0,D6L615C10/D6L615C5)</f>
        <v>0.48075821931656099</v>
      </c>
      <c r="AF22" s="16" t="s">
        <v>32135</v>
      </c>
      <c r="AG22" s="33">
        <f>CHOOSE(MIN(D6L615C9,RUN_YEARS),B7L806C5,B7L806C14,B7L806C23,B7L806C32,B7L806C41)</f>
        <v>2059.3538472298269</v>
      </c>
      <c r="AH22" s="16" t="s">
        <v>32136</v>
      </c>
      <c r="AI22" s="33">
        <f>IF(D6L615C15=0,0,D6L615C11/D6L615C15)</f>
        <v>3.5147738191168971E-8</v>
      </c>
      <c r="AJ22" s="16" t="s">
        <v>32137</v>
      </c>
      <c r="AK22" s="33">
        <f>IF(D6L615C5=0,0,D6L615C11/D6L615C5)</f>
        <v>1.9241780683439017E-2</v>
      </c>
      <c r="AL22" s="16" t="s">
        <v>32138</v>
      </c>
      <c r="AM22" s="33">
        <f>D6L615C8*CHOOSE(MIN(D6L615C9,RUN_YEARS),B7L806C4,B7L806C13,B7L806C22,B7L806C31,B7L806C40)</f>
        <v>5.6296629125600762E-4</v>
      </c>
      <c r="AN22" s="16" t="s">
        <v>32139</v>
      </c>
      <c r="AO22" s="33">
        <f>D6L615C8-D6L615C18</f>
        <v>1.3178791215520654E-3</v>
      </c>
      <c r="AP22" s="16" t="s">
        <v>32140</v>
      </c>
      <c r="AQ22" s="33">
        <f>CHOOSE(MIN(D6L615C9,RUN_YEARS),B7L806C2,B7L806C11,B7L806C20,B7L806C29,B7L806C38)</f>
        <v>358.10984148234894</v>
      </c>
      <c r="AR22" s="16" t="s">
        <v>32141</v>
      </c>
      <c r="AS22" s="33">
        <f>IF(D6L615C20=0,0,D6L615C18/D6L615C20)</f>
        <v>1.5720492040254524E-6</v>
      </c>
      <c r="AT22" s="16" t="s">
        <v>32142</v>
      </c>
      <c r="AU22" s="33">
        <f>IF(D6L615C5=0,0,D6L615C18/D6L615C5)</f>
        <v>0.14965777820504336</v>
      </c>
      <c r="AV22" s="16" t="s">
        <v>32143</v>
      </c>
      <c r="AW22" s="33">
        <f>CHOOSE(MIN(D6L615C9,RUN_YEARS),B7L806C1,B7L806C10,B7L806C19,B7L806C28,B7L806C37)</f>
        <v>838.31925755087764</v>
      </c>
      <c r="AX22" s="16" t="s">
        <v>32144</v>
      </c>
      <c r="AY22" s="33">
        <f>IF(D6L615C23=0,0,D6L615C19/D6L615C23)</f>
        <v>1.5720492040254524E-6</v>
      </c>
      <c r="AZ22" s="16" t="s">
        <v>32145</v>
      </c>
      <c r="BA22" s="33">
        <f>IF(D6L615C5=0,0,D6L615C19/D6L615C5)</f>
        <v>0.35034222179495667</v>
      </c>
    </row>
    <row r="23" spans="1:53" x14ac:dyDescent="0.2">
      <c r="A23" s="11">
        <v>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32167</v>
      </c>
      <c r="I23" s="15">
        <f>B9L215C13</f>
        <v>71.903371639969166</v>
      </c>
      <c r="J23" s="16" t="s">
        <v>32168</v>
      </c>
      <c r="K23" s="21">
        <f>IF(FLOW_THRU_100PCT="Y",1,INDEX(VariabilityMatrix,D6L616C1,D6L616C9))</f>
        <v>0.2765967690688757</v>
      </c>
      <c r="L23" s="16" t="s">
        <v>32148</v>
      </c>
      <c r="M23" s="15">
        <f>IF(D6L616C2&lt;&gt;0,D6L616C2*D6L616C4,D6L616C3*D6L616C4)</f>
        <v>19.888240280774099</v>
      </c>
      <c r="N23" s="16" t="s">
        <v>31836</v>
      </c>
      <c r="O23" s="32">
        <f>A1L566C2</f>
        <v>0.5</v>
      </c>
      <c r="P23" s="16" t="s">
        <v>32149</v>
      </c>
      <c r="Q23" s="15">
        <f>D6L616C5*D6L616C6</f>
        <v>9.9441201403870494</v>
      </c>
      <c r="R23" s="16" t="s">
        <v>32150</v>
      </c>
      <c r="S23" s="15">
        <f>D6L616C5-D6L616C7</f>
        <v>9.9441201403870494</v>
      </c>
      <c r="T23" s="16" t="s">
        <v>24588</v>
      </c>
      <c r="U23" s="6">
        <f>A2L220C1</f>
        <v>3</v>
      </c>
      <c r="V23" s="16" t="s">
        <v>32151</v>
      </c>
      <c r="W23" s="33">
        <f>D6L616C7*CHOOSE(MIN(D6L616C9,RUN_YEARS),B7L806C9,B7L806C18,B7L806C27,B7L806C36,B7L806C45)</f>
        <v>9.5614349827248564</v>
      </c>
      <c r="X23" s="16" t="s">
        <v>32152</v>
      </c>
      <c r="Y23" s="33">
        <f>D6L616C7-D6L616C10</f>
        <v>0.38268515766219302</v>
      </c>
      <c r="Z23" s="16" t="s">
        <v>32153</v>
      </c>
      <c r="AA23" s="33">
        <f>CHOOSE(MIN(D6L616C9,RUN_YEARS),B7L806C7,B7L806C16,B7L806C25,B7L806C34,B7L806C43)</f>
        <v>133778.33333333334</v>
      </c>
      <c r="AB23" s="16" t="s">
        <v>32154</v>
      </c>
      <c r="AC23" s="33">
        <f>IF(D6L616C12=0,0,D6L616C10/D6L616C12)</f>
        <v>7.1472223823425732E-5</v>
      </c>
      <c r="AD23" s="16" t="s">
        <v>32155</v>
      </c>
      <c r="AE23" s="33">
        <f>IF(D6L616C5=0,0,D6L616C10/D6L616C5)</f>
        <v>0.48075821931656099</v>
      </c>
      <c r="AF23" s="16" t="s">
        <v>32156</v>
      </c>
      <c r="AG23" s="33">
        <f>CHOOSE(MIN(D6L616C9,RUN_YEARS),B7L806C5,B7L806C14,B7L806C23,B7L806C32,B7L806C41)</f>
        <v>2059.3538472298269</v>
      </c>
      <c r="AH23" s="16" t="s">
        <v>32157</v>
      </c>
      <c r="AI23" s="33">
        <f>IF(D6L616C15=0,0,D6L616C11/D6L616C15)</f>
        <v>1.858277819409074E-4</v>
      </c>
      <c r="AJ23" s="16" t="s">
        <v>32158</v>
      </c>
      <c r="AK23" s="33">
        <f>IF(D6L616C5=0,0,D6L616C11/D6L616C5)</f>
        <v>1.9241780683439028E-2</v>
      </c>
      <c r="AL23" s="16" t="s">
        <v>32159</v>
      </c>
      <c r="AM23" s="33">
        <f>D6L616C8*CHOOSE(MIN(D6L616C9,RUN_YEARS),B7L806C4,B7L806C13,B7L806C22,B7L806C31,B7L806C40)</f>
        <v>2.9764298528286992</v>
      </c>
      <c r="AN23" s="16" t="s">
        <v>32160</v>
      </c>
      <c r="AO23" s="33">
        <f>D6L616C8-D6L616C18</f>
        <v>6.9676902875583497</v>
      </c>
      <c r="AP23" s="16" t="s">
        <v>32161</v>
      </c>
      <c r="AQ23" s="33">
        <f>CHOOSE(MIN(D6L616C9,RUN_YEARS),B7L806C2,B7L806C11,B7L806C20,B7L806C29,B7L806C38)</f>
        <v>358.10984148234894</v>
      </c>
      <c r="AR23" s="16" t="s">
        <v>32162</v>
      </c>
      <c r="AS23" s="33">
        <f>IF(D6L616C20=0,0,D6L616C18/D6L616C20)</f>
        <v>8.3114997356904703E-3</v>
      </c>
      <c r="AT23" s="16" t="s">
        <v>32163</v>
      </c>
      <c r="AU23" s="33">
        <f>IF(D6L616C5=0,0,D6L616C18/D6L616C5)</f>
        <v>0.14965777820504336</v>
      </c>
      <c r="AV23" s="16" t="s">
        <v>32164</v>
      </c>
      <c r="AW23" s="33">
        <f>CHOOSE(MIN(D6L616C9,RUN_YEARS),B7L806C1,B7L806C10,B7L806C19,B7L806C28,B7L806C37)</f>
        <v>838.31925755087764</v>
      </c>
      <c r="AX23" s="16" t="s">
        <v>32165</v>
      </c>
      <c r="AY23" s="33">
        <f>IF(D6L616C23=0,0,D6L616C19/D6L616C23)</f>
        <v>8.3114997356904686E-3</v>
      </c>
      <c r="AZ23" s="16" t="s">
        <v>32166</v>
      </c>
      <c r="BA23" s="33">
        <f>IF(D6L616C5=0,0,D6L616C19/D6L616C5)</f>
        <v>0.35034222179495661</v>
      </c>
    </row>
    <row r="24" spans="1:53" x14ac:dyDescent="0.2">
      <c r="A24" s="11">
        <v>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32188</v>
      </c>
      <c r="I24" s="15">
        <f>B9L216C13</f>
        <v>0</v>
      </c>
      <c r="J24" s="16" t="s">
        <v>23241</v>
      </c>
      <c r="K24" s="21">
        <f>IF(FLOW_THRU_100PCT="Y",1,0.86)</f>
        <v>0.86</v>
      </c>
      <c r="L24" s="16" t="s">
        <v>32169</v>
      </c>
      <c r="M24" s="15">
        <f>IF(D6L617C2&lt;&gt;0,D6L617C2*D6L617C4,D6L617C3*D6L617C4)</f>
        <v>0</v>
      </c>
      <c r="N24" s="16" t="s">
        <v>31836</v>
      </c>
      <c r="O24" s="32">
        <f>A1L566C2</f>
        <v>0.5</v>
      </c>
      <c r="P24" s="16" t="s">
        <v>32170</v>
      </c>
      <c r="Q24" s="15">
        <f>D6L617C5*D6L617C6</f>
        <v>0</v>
      </c>
      <c r="R24" s="16" t="s">
        <v>32171</v>
      </c>
      <c r="S24" s="15">
        <f>D6L617C5-D6L617C7</f>
        <v>0</v>
      </c>
      <c r="T24" s="16" t="s">
        <v>24619</v>
      </c>
      <c r="U24" s="6">
        <f>A2L222C1</f>
        <v>3</v>
      </c>
      <c r="V24" s="16" t="s">
        <v>32172</v>
      </c>
      <c r="W24" s="33">
        <f>D6L617C7*CHOOSE(MIN(D6L617C9,RUN_YEARS),B7L806C9,B7L806C18,B7L806C27,B7L806C36,B7L806C45)</f>
        <v>0</v>
      </c>
      <c r="X24" s="16" t="s">
        <v>32173</v>
      </c>
      <c r="Y24" s="33">
        <f>D6L617C7-D6L617C10</f>
        <v>0</v>
      </c>
      <c r="Z24" s="16" t="s">
        <v>32174</v>
      </c>
      <c r="AA24" s="33">
        <f>CHOOSE(MIN(D6L617C9,RUN_YEARS),B7L806C7,B7L806C16,B7L806C25,B7L806C34,B7L806C43)</f>
        <v>133778.33333333334</v>
      </c>
      <c r="AB24" s="16" t="s">
        <v>32175</v>
      </c>
      <c r="AC24" s="33">
        <f>IF(D6L617C12=0,0,D6L617C10/D6L617C12)</f>
        <v>0</v>
      </c>
      <c r="AD24" s="16" t="s">
        <v>32176</v>
      </c>
      <c r="AE24" s="33">
        <f>IF(D6L617C5=0,0,D6L617C10/D6L617C5)</f>
        <v>0</v>
      </c>
      <c r="AF24" s="16" t="s">
        <v>32177</v>
      </c>
      <c r="AG24" s="33">
        <f>CHOOSE(MIN(D6L617C9,RUN_YEARS),B7L806C5,B7L806C14,B7L806C23,B7L806C32,B7L806C41)</f>
        <v>2059.3538472298269</v>
      </c>
      <c r="AH24" s="16" t="s">
        <v>32178</v>
      </c>
      <c r="AI24" s="33">
        <f>IF(D6L617C15=0,0,D6L617C11/D6L617C15)</f>
        <v>0</v>
      </c>
      <c r="AJ24" s="16" t="s">
        <v>32179</v>
      </c>
      <c r="AK24" s="33">
        <f>IF(D6L617C5=0,0,D6L617C11/D6L617C5)</f>
        <v>0</v>
      </c>
      <c r="AL24" s="16" t="s">
        <v>32180</v>
      </c>
      <c r="AM24" s="33">
        <f>D6L617C8*CHOOSE(MIN(D6L617C9,RUN_YEARS),B7L806C4,B7L806C13,B7L806C22,B7L806C31,B7L806C40)</f>
        <v>0</v>
      </c>
      <c r="AN24" s="16" t="s">
        <v>32181</v>
      </c>
      <c r="AO24" s="33">
        <f>D6L617C8-D6L617C18</f>
        <v>0</v>
      </c>
      <c r="AP24" s="16" t="s">
        <v>32182</v>
      </c>
      <c r="AQ24" s="33">
        <f>CHOOSE(MIN(D6L617C9,RUN_YEARS),B7L806C2,B7L806C11,B7L806C20,B7L806C29,B7L806C38)</f>
        <v>358.10984148234894</v>
      </c>
      <c r="AR24" s="16" t="s">
        <v>32183</v>
      </c>
      <c r="AS24" s="33">
        <f>IF(D6L617C20=0,0,D6L617C18/D6L617C20)</f>
        <v>0</v>
      </c>
      <c r="AT24" s="16" t="s">
        <v>32184</v>
      </c>
      <c r="AU24" s="33">
        <f>IF(D6L617C5=0,0,D6L617C18/D6L617C5)</f>
        <v>0</v>
      </c>
      <c r="AV24" s="16" t="s">
        <v>32185</v>
      </c>
      <c r="AW24" s="33">
        <f>CHOOSE(MIN(D6L617C9,RUN_YEARS),B7L806C1,B7L806C10,B7L806C19,B7L806C28,B7L806C37)</f>
        <v>838.31925755087764</v>
      </c>
      <c r="AX24" s="16" t="s">
        <v>32186</v>
      </c>
      <c r="AY24" s="33">
        <f>IF(D6L617C23=0,0,D6L617C19/D6L617C23)</f>
        <v>0</v>
      </c>
      <c r="AZ24" s="16" t="s">
        <v>32187</v>
      </c>
      <c r="BA24" s="33">
        <f>IF(D6L617C5=0,0,D6L617C19/D6L617C5)</f>
        <v>0</v>
      </c>
    </row>
    <row r="25" spans="1:53" x14ac:dyDescent="0.2">
      <c r="A25" s="11">
        <v>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32208</v>
      </c>
      <c r="I25" s="15">
        <f>B9L217C13</f>
        <v>0</v>
      </c>
      <c r="J25" s="16" t="s">
        <v>32209</v>
      </c>
      <c r="K25" s="21">
        <f>IF(FLOW_THRU_100PCT="Y",1,INDEX(VariabilityMatrix,D6L618C1,D6L618C9))</f>
        <v>0.26909372776099266</v>
      </c>
      <c r="L25" s="16" t="s">
        <v>32189</v>
      </c>
      <c r="M25" s="15">
        <f>IF(D6L618C2&lt;&gt;0,D6L618C2*D6L618C4,D6L618C3*D6L618C4)</f>
        <v>0</v>
      </c>
      <c r="N25" s="16" t="s">
        <v>31836</v>
      </c>
      <c r="O25" s="32">
        <f>A1L566C2</f>
        <v>0.5</v>
      </c>
      <c r="P25" s="16" t="s">
        <v>32190</v>
      </c>
      <c r="Q25" s="15">
        <f>D6L618C5*D6L618C6</f>
        <v>0</v>
      </c>
      <c r="R25" s="16" t="s">
        <v>32191</v>
      </c>
      <c r="S25" s="15">
        <f>D6L618C5-D6L618C7</f>
        <v>0</v>
      </c>
      <c r="T25" s="16" t="s">
        <v>24651</v>
      </c>
      <c r="U25" s="6">
        <f>A2L223C1</f>
        <v>1</v>
      </c>
      <c r="V25" s="16" t="s">
        <v>32192</v>
      </c>
      <c r="W25" s="33">
        <f>D6L618C7*CHOOSE(MIN(D6L618C9,RUN_YEARS),B7L806C9,B7L806C18,B7L806C27,B7L806C36,B7L806C45)</f>
        <v>0</v>
      </c>
      <c r="X25" s="16" t="s">
        <v>32193</v>
      </c>
      <c r="Y25" s="33">
        <f>D6L618C7-D6L618C10</f>
        <v>0</v>
      </c>
      <c r="Z25" s="16" t="s">
        <v>32194</v>
      </c>
      <c r="AA25" s="33">
        <f>CHOOSE(MIN(D6L618C9,RUN_YEARS),B7L806C7,B7L806C16,B7L806C25,B7L806C34,B7L806C43)</f>
        <v>130777</v>
      </c>
      <c r="AB25" s="16" t="s">
        <v>32195</v>
      </c>
      <c r="AC25" s="33">
        <f>IF(D6L618C12=0,0,D6L618C10/D6L618C12)</f>
        <v>0</v>
      </c>
      <c r="AD25" s="16" t="s">
        <v>32196</v>
      </c>
      <c r="AE25" s="33">
        <f>IF(D6L618C5=0,0,D6L618C10/D6L618C5)</f>
        <v>0</v>
      </c>
      <c r="AF25" s="16" t="s">
        <v>32197</v>
      </c>
      <c r="AG25" s="33">
        <f>CHOOSE(MIN(D6L618C9,RUN_YEARS),B7L806C5,B7L806C14,B7L806C23,B7L806C32,B7L806C41)</f>
        <v>1984.7623071429493</v>
      </c>
      <c r="AH25" s="16" t="s">
        <v>32198</v>
      </c>
      <c r="AI25" s="33">
        <f>IF(D6L618C15=0,0,D6L618C11/D6L618C15)</f>
        <v>0</v>
      </c>
      <c r="AJ25" s="16" t="s">
        <v>32199</v>
      </c>
      <c r="AK25" s="33">
        <f>IF(D6L618C5=0,0,D6L618C11/D6L618C5)</f>
        <v>0</v>
      </c>
      <c r="AL25" s="16" t="s">
        <v>32200</v>
      </c>
      <c r="AM25" s="33">
        <f>D6L618C8*CHOOSE(MIN(D6L618C9,RUN_YEARS),B7L806C4,B7L806C13,B7L806C22,B7L806C31,B7L806C40)</f>
        <v>0</v>
      </c>
      <c r="AN25" s="16" t="s">
        <v>32201</v>
      </c>
      <c r="AO25" s="33">
        <f>D6L618C8-D6L618C18</f>
        <v>0</v>
      </c>
      <c r="AP25" s="16" t="s">
        <v>32202</v>
      </c>
      <c r="AQ25" s="33">
        <f>CHOOSE(MIN(D6L618C9,RUN_YEARS),B7L806C2,B7L806C11,B7L806C20,B7L806C29,B7L806C38)</f>
        <v>373.81592320185683</v>
      </c>
      <c r="AR25" s="16" t="s">
        <v>32203</v>
      </c>
      <c r="AS25" s="33">
        <f>IF(D6L618C20=0,0,D6L618C18/D6L618C20)</f>
        <v>0</v>
      </c>
      <c r="AT25" s="16" t="s">
        <v>32204</v>
      </c>
      <c r="AU25" s="33">
        <f>IF(D6L618C5=0,0,D6L618C18/D6L618C5)</f>
        <v>0</v>
      </c>
      <c r="AV25" s="16" t="s">
        <v>32205</v>
      </c>
      <c r="AW25" s="33">
        <f>CHOOSE(MIN(D6L618C9,RUN_YEARS),B7L806C1,B7L806C10,B7L806C19,B7L806C28,B7L806C37)</f>
        <v>811.3311736459907</v>
      </c>
      <c r="AX25" s="16" t="s">
        <v>32206</v>
      </c>
      <c r="AY25" s="33">
        <f>IF(D6L618C23=0,0,D6L618C19/D6L618C23)</f>
        <v>0</v>
      </c>
      <c r="AZ25" s="16" t="s">
        <v>32207</v>
      </c>
      <c r="BA25" s="33">
        <f>IF(D6L618C5=0,0,D6L618C19/D6L618C5)</f>
        <v>0</v>
      </c>
    </row>
    <row r="26" spans="1:53" x14ac:dyDescent="0.2">
      <c r="A26" s="11">
        <v>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32229</v>
      </c>
      <c r="I26" s="15">
        <f>B9L218C13</f>
        <v>963.18286092660924</v>
      </c>
      <c r="J26" s="16" t="s">
        <v>32230</v>
      </c>
      <c r="K26" s="21">
        <f>IF(FLOW_THRU_100PCT="Y",1,INDEX(VariabilityMatrix,D6L619C1,D6L619C9))</f>
        <v>0.2765967690688757</v>
      </c>
      <c r="L26" s="16" t="s">
        <v>32210</v>
      </c>
      <c r="M26" s="15">
        <f>IF(D6L619C2&lt;&gt;0,D6L619C2*D6L619C4,D6L619C3*D6L619C4)</f>
        <v>266.41326735481636</v>
      </c>
      <c r="N26" s="16" t="s">
        <v>31836</v>
      </c>
      <c r="O26" s="32">
        <f>A1L566C2</f>
        <v>0.5</v>
      </c>
      <c r="P26" s="16" t="s">
        <v>32211</v>
      </c>
      <c r="Q26" s="15">
        <f>D6L619C5*D6L619C6</f>
        <v>133.20663367740818</v>
      </c>
      <c r="R26" s="16" t="s">
        <v>32212</v>
      </c>
      <c r="S26" s="15">
        <f>D6L619C5-D6L619C7</f>
        <v>133.20663367740818</v>
      </c>
      <c r="T26" s="16" t="s">
        <v>24683</v>
      </c>
      <c r="U26" s="6">
        <f>A2L224C1</f>
        <v>3</v>
      </c>
      <c r="V26" s="16" t="s">
        <v>32213</v>
      </c>
      <c r="W26" s="33">
        <f>D6L619C7*CHOOSE(MIN(D6L619C9,RUN_YEARS),B7L806C9,B7L806C18,B7L806C27,B7L806C36,B7L806C45)</f>
        <v>128.0803680158084</v>
      </c>
      <c r="X26" s="16" t="s">
        <v>32214</v>
      </c>
      <c r="Y26" s="33">
        <f>D6L619C7-D6L619C10</f>
        <v>5.1262656615997741</v>
      </c>
      <c r="Z26" s="16" t="s">
        <v>32215</v>
      </c>
      <c r="AA26" s="33">
        <f>CHOOSE(MIN(D6L619C9,RUN_YEARS),B7L806C7,B7L806C16,B7L806C25,B7L806C34,B7L806C43)</f>
        <v>133778.33333333334</v>
      </c>
      <c r="AB26" s="16" t="s">
        <v>32216</v>
      </c>
      <c r="AC26" s="33">
        <f>IF(D6L619C12=0,0,D6L619C10/D6L619C12)</f>
        <v>9.5740741287808238E-4</v>
      </c>
      <c r="AD26" s="16" t="s">
        <v>32217</v>
      </c>
      <c r="AE26" s="33">
        <f>IF(D6L619C5=0,0,D6L619C10/D6L619C5)</f>
        <v>0.48075821931656099</v>
      </c>
      <c r="AF26" s="16" t="s">
        <v>32218</v>
      </c>
      <c r="AG26" s="33">
        <f>CHOOSE(MIN(D6L619C9,RUN_YEARS),B7L806C5,B7L806C14,B7L806C23,B7L806C32,B7L806C41)</f>
        <v>2059.3538472298269</v>
      </c>
      <c r="AH26" s="16" t="s">
        <v>32219</v>
      </c>
      <c r="AI26" s="33">
        <f>IF(D6L619C15=0,0,D6L619C11/D6L619C15)</f>
        <v>2.4892592734830168E-3</v>
      </c>
      <c r="AJ26" s="16" t="s">
        <v>32220</v>
      </c>
      <c r="AK26" s="33">
        <f>IF(D6L619C5=0,0,D6L619C11/D6L619C5)</f>
        <v>1.9241780683438996E-2</v>
      </c>
      <c r="AL26" s="16" t="s">
        <v>32221</v>
      </c>
      <c r="AM26" s="33">
        <f>D6L619C8*CHOOSE(MIN(D6L619C9,RUN_YEARS),B7L806C4,B7L806C13,B7L806C22,B7L806C31,B7L806C40)</f>
        <v>39.870817676668025</v>
      </c>
      <c r="AN26" s="16" t="s">
        <v>32222</v>
      </c>
      <c r="AO26" s="33">
        <f>D6L619C8-D6L619C18</f>
        <v>93.335816000740152</v>
      </c>
      <c r="AP26" s="16" t="s">
        <v>32223</v>
      </c>
      <c r="AQ26" s="33">
        <f>CHOOSE(MIN(D6L619C9,RUN_YEARS),B7L806C2,B7L806C11,B7L806C20,B7L806C29,B7L806C38)</f>
        <v>358.10984148234894</v>
      </c>
      <c r="AR26" s="16" t="s">
        <v>32224</v>
      </c>
      <c r="AS26" s="33">
        <f>IF(D6L619C20=0,0,D6L619C18/D6L619C20)</f>
        <v>0.11133683875212136</v>
      </c>
      <c r="AT26" s="16" t="s">
        <v>32225</v>
      </c>
      <c r="AU26" s="33">
        <f>IF(D6L619C5=0,0,D6L619C18/D6L619C5)</f>
        <v>0.14965777820504336</v>
      </c>
      <c r="AV26" s="16" t="s">
        <v>32226</v>
      </c>
      <c r="AW26" s="33">
        <f>CHOOSE(MIN(D6L619C9,RUN_YEARS),B7L806C1,B7L806C10,B7L806C19,B7L806C28,B7L806C37)</f>
        <v>838.31925755087764</v>
      </c>
      <c r="AX26" s="16" t="s">
        <v>32227</v>
      </c>
      <c r="AY26" s="33">
        <f>IF(D6L619C23=0,0,D6L619C19/D6L619C23)</f>
        <v>0.11133683875212134</v>
      </c>
      <c r="AZ26" s="16" t="s">
        <v>32228</v>
      </c>
      <c r="BA26" s="33">
        <f>IF(D6L619C5=0,0,D6L619C19/D6L619C5)</f>
        <v>0.35034222179495667</v>
      </c>
    </row>
    <row r="27" spans="1:53" x14ac:dyDescent="0.2">
      <c r="A27" s="11">
        <v>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32250</v>
      </c>
      <c r="I27" s="15">
        <f>B9L219C13</f>
        <v>1673.610745417086</v>
      </c>
      <c r="J27" s="16" t="s">
        <v>32251</v>
      </c>
      <c r="K27" s="21">
        <f>IF(FLOW_THRU_100PCT="Y",1,INDEX(VariabilityMatrix,D6L620C1,D6L620C9))</f>
        <v>0.26909372776099266</v>
      </c>
      <c r="L27" s="16" t="s">
        <v>32231</v>
      </c>
      <c r="M27" s="15">
        <f>IF(D6L620C2&lt;&gt;0,D6L620C2*D6L620C4,D6L620C3*D6L620C4)</f>
        <v>450.35815430513736</v>
      </c>
      <c r="N27" s="16" t="s">
        <v>31836</v>
      </c>
      <c r="O27" s="32">
        <f>A1L566C2</f>
        <v>0.5</v>
      </c>
      <c r="P27" s="16" t="s">
        <v>32232</v>
      </c>
      <c r="Q27" s="15">
        <f>D6L620C5*D6L620C6</f>
        <v>225.17907715256868</v>
      </c>
      <c r="R27" s="16" t="s">
        <v>32233</v>
      </c>
      <c r="S27" s="15">
        <f>D6L620C5-D6L620C7</f>
        <v>225.17907715256868</v>
      </c>
      <c r="T27" s="16" t="s">
        <v>24715</v>
      </c>
      <c r="U27" s="6">
        <f>A2L225C1</f>
        <v>1</v>
      </c>
      <c r="V27" s="16" t="s">
        <v>32234</v>
      </c>
      <c r="W27" s="33">
        <f>D6L620C7*CHOOSE(MIN(D6L620C9,RUN_YEARS),B7L806C9,B7L806C18,B7L806C27,B7L806C36,B7L806C45)</f>
        <v>216.63094977870688</v>
      </c>
      <c r="X27" s="16" t="s">
        <v>32235</v>
      </c>
      <c r="Y27" s="33">
        <f>D6L620C7-D6L620C10</f>
        <v>8.5481273738618029</v>
      </c>
      <c r="Z27" s="16" t="s">
        <v>32236</v>
      </c>
      <c r="AA27" s="33">
        <f>CHOOSE(MIN(D6L620C9,RUN_YEARS),B7L806C7,B7L806C16,B7L806C25,B7L806C34,B7L806C43)</f>
        <v>130777</v>
      </c>
      <c r="AB27" s="16" t="s">
        <v>32237</v>
      </c>
      <c r="AC27" s="33">
        <f>IF(D6L620C12=0,0,D6L620C10/D6L620C12)</f>
        <v>1.6564912008893526E-3</v>
      </c>
      <c r="AD27" s="16" t="s">
        <v>32238</v>
      </c>
      <c r="AE27" s="33">
        <f>IF(D6L620C5=0,0,D6L620C10/D6L620C5)</f>
        <v>0.48101926812660734</v>
      </c>
      <c r="AF27" s="16" t="s">
        <v>32239</v>
      </c>
      <c r="AG27" s="33">
        <f>CHOOSE(MIN(D6L620C9,RUN_YEARS),B7L806C5,B7L806C14,B7L806C23,B7L806C32,B7L806C41)</f>
        <v>1984.7623071429493</v>
      </c>
      <c r="AH27" s="16" t="s">
        <v>32240</v>
      </c>
      <c r="AI27" s="33">
        <f>IF(D6L620C15=0,0,D6L620C11/D6L620C15)</f>
        <v>4.3068771223123284E-3</v>
      </c>
      <c r="AJ27" s="16" t="s">
        <v>32241</v>
      </c>
      <c r="AK27" s="33">
        <f>IF(D6L620C5=0,0,D6L620C11/D6L620C5)</f>
        <v>1.8980731873392644E-2</v>
      </c>
      <c r="AL27" s="16" t="s">
        <v>32242</v>
      </c>
      <c r="AM27" s="33">
        <f>D6L620C8*CHOOSE(MIN(D6L620C9,RUN_YEARS),B7L806C4,B7L806C13,B7L806C22,B7L806C31,B7L806C40)</f>
        <v>71.025381436120838</v>
      </c>
      <c r="AN27" s="16" t="s">
        <v>32243</v>
      </c>
      <c r="AO27" s="33">
        <f>D6L620C8-D6L620C18</f>
        <v>154.15369571644783</v>
      </c>
      <c r="AP27" s="16" t="s">
        <v>32244</v>
      </c>
      <c r="AQ27" s="33">
        <f>CHOOSE(MIN(D6L620C9,RUN_YEARS),B7L806C2,B7L806C11,B7L806C20,B7L806C29,B7L806C38)</f>
        <v>373.81592320185683</v>
      </c>
      <c r="AR27" s="16" t="s">
        <v>32245</v>
      </c>
      <c r="AS27" s="33">
        <f>IF(D6L620C20=0,0,D6L620C18/D6L620C20)</f>
        <v>0.19000095241466708</v>
      </c>
      <c r="AT27" s="16" t="s">
        <v>32246</v>
      </c>
      <c r="AU27" s="33">
        <f>IF(D6L620C5=0,0,D6L620C18/D6L620C5)</f>
        <v>0.1577086608894796</v>
      </c>
      <c r="AV27" s="16" t="s">
        <v>32247</v>
      </c>
      <c r="AW27" s="33">
        <f>CHOOSE(MIN(D6L620C9,RUN_YEARS),B7L806C1,B7L806C10,B7L806C19,B7L806C28,B7L806C37)</f>
        <v>811.3311736459907</v>
      </c>
      <c r="AX27" s="16" t="s">
        <v>32248</v>
      </c>
      <c r="AY27" s="33">
        <f>IF(D6L620C23=0,0,D6L620C19/D6L620C23)</f>
        <v>0.19000095241466702</v>
      </c>
      <c r="AZ27" s="16" t="s">
        <v>32249</v>
      </c>
      <c r="BA27" s="33">
        <f>IF(D6L620C5=0,0,D6L620C19/D6L620C5)</f>
        <v>0.34229133911052034</v>
      </c>
    </row>
    <row r="28" spans="1:53" x14ac:dyDescent="0.2">
      <c r="A28" s="11">
        <v>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32271</v>
      </c>
      <c r="I28" s="15">
        <f>B9L220C13</f>
        <v>0</v>
      </c>
      <c r="J28" s="16" t="s">
        <v>32272</v>
      </c>
      <c r="K28" s="21">
        <f>IF(FLOW_THRU_100PCT="Y",1,INDEX(VariabilityMatrix,D6L621C1,D6L621C9))</f>
        <v>0.26909372776099266</v>
      </c>
      <c r="L28" s="16" t="s">
        <v>32252</v>
      </c>
      <c r="M28" s="15">
        <f>IF(D6L621C2&lt;&gt;0,D6L621C2*D6L621C4,D6L621C3*D6L621C4)</f>
        <v>0</v>
      </c>
      <c r="N28" s="16" t="s">
        <v>31836</v>
      </c>
      <c r="O28" s="32">
        <f>A1L566C2</f>
        <v>0.5</v>
      </c>
      <c r="P28" s="16" t="s">
        <v>32253</v>
      </c>
      <c r="Q28" s="15">
        <f>D6L621C5*D6L621C6</f>
        <v>0</v>
      </c>
      <c r="R28" s="16" t="s">
        <v>32254</v>
      </c>
      <c r="S28" s="15">
        <f>D6L621C5-D6L621C7</f>
        <v>0</v>
      </c>
      <c r="T28" s="16" t="s">
        <v>24747</v>
      </c>
      <c r="U28" s="6">
        <f>A2L228C1</f>
        <v>1</v>
      </c>
      <c r="V28" s="16" t="s">
        <v>32255</v>
      </c>
      <c r="W28" s="33">
        <f>D6L621C7*CHOOSE(MIN(D6L621C9,RUN_YEARS),B7L806C9,B7L806C18,B7L806C27,B7L806C36,B7L806C45)</f>
        <v>0</v>
      </c>
      <c r="X28" s="16" t="s">
        <v>32256</v>
      </c>
      <c r="Y28" s="33">
        <f>D6L621C7-D6L621C10</f>
        <v>0</v>
      </c>
      <c r="Z28" s="16" t="s">
        <v>32257</v>
      </c>
      <c r="AA28" s="33">
        <f>CHOOSE(MIN(D6L621C9,RUN_YEARS),B7L806C7,B7L806C16,B7L806C25,B7L806C34,B7L806C43)</f>
        <v>130777</v>
      </c>
      <c r="AB28" s="16" t="s">
        <v>32258</v>
      </c>
      <c r="AC28" s="33">
        <f>IF(D6L621C12=0,0,D6L621C10/D6L621C12)</f>
        <v>0</v>
      </c>
      <c r="AD28" s="16" t="s">
        <v>32259</v>
      </c>
      <c r="AE28" s="33">
        <f>IF(D6L621C5=0,0,D6L621C10/D6L621C5)</f>
        <v>0</v>
      </c>
      <c r="AF28" s="16" t="s">
        <v>32260</v>
      </c>
      <c r="AG28" s="33">
        <f>CHOOSE(MIN(D6L621C9,RUN_YEARS),B7L806C5,B7L806C14,B7L806C23,B7L806C32,B7L806C41)</f>
        <v>1984.7623071429493</v>
      </c>
      <c r="AH28" s="16" t="s">
        <v>32261</v>
      </c>
      <c r="AI28" s="33">
        <f>IF(D6L621C15=0,0,D6L621C11/D6L621C15)</f>
        <v>0</v>
      </c>
      <c r="AJ28" s="16" t="s">
        <v>32262</v>
      </c>
      <c r="AK28" s="33">
        <f>IF(D6L621C5=0,0,D6L621C11/D6L621C5)</f>
        <v>0</v>
      </c>
      <c r="AL28" s="16" t="s">
        <v>32263</v>
      </c>
      <c r="AM28" s="33">
        <f>D6L621C8*CHOOSE(MIN(D6L621C9,RUN_YEARS),B7L806C4,B7L806C13,B7L806C22,B7L806C31,B7L806C40)</f>
        <v>0</v>
      </c>
      <c r="AN28" s="16" t="s">
        <v>32264</v>
      </c>
      <c r="AO28" s="33">
        <f>D6L621C8-D6L621C18</f>
        <v>0</v>
      </c>
      <c r="AP28" s="16" t="s">
        <v>32265</v>
      </c>
      <c r="AQ28" s="33">
        <f>CHOOSE(MIN(D6L621C9,RUN_YEARS),B7L806C2,B7L806C11,B7L806C20,B7L806C29,B7L806C38)</f>
        <v>373.81592320185683</v>
      </c>
      <c r="AR28" s="16" t="s">
        <v>32266</v>
      </c>
      <c r="AS28" s="33">
        <f>IF(D6L621C20=0,0,D6L621C18/D6L621C20)</f>
        <v>0</v>
      </c>
      <c r="AT28" s="16" t="s">
        <v>32267</v>
      </c>
      <c r="AU28" s="33">
        <f>IF(D6L621C5=0,0,D6L621C18/D6L621C5)</f>
        <v>0</v>
      </c>
      <c r="AV28" s="16" t="s">
        <v>32268</v>
      </c>
      <c r="AW28" s="33">
        <f>CHOOSE(MIN(D6L621C9,RUN_YEARS),B7L806C1,B7L806C10,B7L806C19,B7L806C28,B7L806C37)</f>
        <v>811.3311736459907</v>
      </c>
      <c r="AX28" s="16" t="s">
        <v>32269</v>
      </c>
      <c r="AY28" s="33">
        <f>IF(D6L621C23=0,0,D6L621C19/D6L621C23)</f>
        <v>0</v>
      </c>
      <c r="AZ28" s="16" t="s">
        <v>32270</v>
      </c>
      <c r="BA28" s="33">
        <f>IF(D6L621C5=0,0,D6L621C19/D6L621C5)</f>
        <v>0</v>
      </c>
    </row>
    <row r="29" spans="1:53" x14ac:dyDescent="0.2">
      <c r="A29" s="11">
        <v>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32292</v>
      </c>
      <c r="I29" s="15">
        <f>B9L221C13</f>
        <v>0</v>
      </c>
      <c r="J29" s="16" t="s">
        <v>32293</v>
      </c>
      <c r="K29" s="21">
        <f>IF(FLOW_THRU_100PCT="Y",1,INDEX(VariabilityMatrix,D6L622C1,D6L622C9))</f>
        <v>0.26909372776099266</v>
      </c>
      <c r="L29" s="16" t="s">
        <v>32273</v>
      </c>
      <c r="M29" s="15">
        <f>IF(D6L622C2&lt;&gt;0,D6L622C2*D6L622C4,D6L622C3*D6L622C4)</f>
        <v>0</v>
      </c>
      <c r="N29" s="16" t="s">
        <v>31836</v>
      </c>
      <c r="O29" s="32">
        <f>A1L566C2</f>
        <v>0.5</v>
      </c>
      <c r="P29" s="16" t="s">
        <v>32274</v>
      </c>
      <c r="Q29" s="15">
        <f>D6L622C5*D6L622C6</f>
        <v>0</v>
      </c>
      <c r="R29" s="16" t="s">
        <v>32275</v>
      </c>
      <c r="S29" s="15">
        <f>D6L622C5-D6L622C7</f>
        <v>0</v>
      </c>
      <c r="T29" s="16" t="s">
        <v>24779</v>
      </c>
      <c r="U29" s="6">
        <f>A2L229C1</f>
        <v>1</v>
      </c>
      <c r="V29" s="16" t="s">
        <v>32276</v>
      </c>
      <c r="W29" s="33">
        <f>D6L622C7*CHOOSE(MIN(D6L622C9,RUN_YEARS),B7L806C9,B7L806C18,B7L806C27,B7L806C36,B7L806C45)</f>
        <v>0</v>
      </c>
      <c r="X29" s="16" t="s">
        <v>32277</v>
      </c>
      <c r="Y29" s="33">
        <f>D6L622C7-D6L622C10</f>
        <v>0</v>
      </c>
      <c r="Z29" s="16" t="s">
        <v>32278</v>
      </c>
      <c r="AA29" s="33">
        <f>CHOOSE(MIN(D6L622C9,RUN_YEARS),B7L806C7,B7L806C16,B7L806C25,B7L806C34,B7L806C43)</f>
        <v>130777</v>
      </c>
      <c r="AB29" s="16" t="s">
        <v>32279</v>
      </c>
      <c r="AC29" s="33">
        <f>IF(D6L622C12=0,0,D6L622C10/D6L622C12)</f>
        <v>0</v>
      </c>
      <c r="AD29" s="16" t="s">
        <v>32280</v>
      </c>
      <c r="AE29" s="33">
        <f>IF(D6L622C5=0,0,D6L622C10/D6L622C5)</f>
        <v>0</v>
      </c>
      <c r="AF29" s="16" t="s">
        <v>32281</v>
      </c>
      <c r="AG29" s="33">
        <f>CHOOSE(MIN(D6L622C9,RUN_YEARS),B7L806C5,B7L806C14,B7L806C23,B7L806C32,B7L806C41)</f>
        <v>1984.7623071429493</v>
      </c>
      <c r="AH29" s="16" t="s">
        <v>32282</v>
      </c>
      <c r="AI29" s="33">
        <f>IF(D6L622C15=0,0,D6L622C11/D6L622C15)</f>
        <v>0</v>
      </c>
      <c r="AJ29" s="16" t="s">
        <v>32283</v>
      </c>
      <c r="AK29" s="33">
        <f>IF(D6L622C5=0,0,D6L622C11/D6L622C5)</f>
        <v>0</v>
      </c>
      <c r="AL29" s="16" t="s">
        <v>32284</v>
      </c>
      <c r="AM29" s="33">
        <f>D6L622C8*CHOOSE(MIN(D6L622C9,RUN_YEARS),B7L806C4,B7L806C13,B7L806C22,B7L806C31,B7L806C40)</f>
        <v>0</v>
      </c>
      <c r="AN29" s="16" t="s">
        <v>32285</v>
      </c>
      <c r="AO29" s="33">
        <f>D6L622C8-D6L622C18</f>
        <v>0</v>
      </c>
      <c r="AP29" s="16" t="s">
        <v>32286</v>
      </c>
      <c r="AQ29" s="33">
        <f>CHOOSE(MIN(D6L622C9,RUN_YEARS),B7L806C2,B7L806C11,B7L806C20,B7L806C29,B7L806C38)</f>
        <v>373.81592320185683</v>
      </c>
      <c r="AR29" s="16" t="s">
        <v>32287</v>
      </c>
      <c r="AS29" s="33">
        <f>IF(D6L622C20=0,0,D6L622C18/D6L622C20)</f>
        <v>0</v>
      </c>
      <c r="AT29" s="16" t="s">
        <v>32288</v>
      </c>
      <c r="AU29" s="33">
        <f>IF(D6L622C5=0,0,D6L622C18/D6L622C5)</f>
        <v>0</v>
      </c>
      <c r="AV29" s="16" t="s">
        <v>32289</v>
      </c>
      <c r="AW29" s="33">
        <f>CHOOSE(MIN(D6L622C9,RUN_YEARS),B7L806C1,B7L806C10,B7L806C19,B7L806C28,B7L806C37)</f>
        <v>811.3311736459907</v>
      </c>
      <c r="AX29" s="16" t="s">
        <v>32290</v>
      </c>
      <c r="AY29" s="33">
        <f>IF(D6L622C23=0,0,D6L622C19/D6L622C23)</f>
        <v>0</v>
      </c>
      <c r="AZ29" s="16" t="s">
        <v>32291</v>
      </c>
      <c r="BA29" s="33">
        <f>IF(D6L622C5=0,0,D6L622C19/D6L622C5)</f>
        <v>0</v>
      </c>
    </row>
    <row r="30" spans="1:53" x14ac:dyDescent="0.2">
      <c r="A30" s="11">
        <v>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32313</v>
      </c>
      <c r="I30" s="15">
        <f>B9L222C13</f>
        <v>0</v>
      </c>
      <c r="J30" s="16" t="s">
        <v>32314</v>
      </c>
      <c r="K30" s="21">
        <f>IF(FLOW_THRU_100PCT="Y",1,INDEX(VariabilityMatrix,D6L623C1,D6L623C9))</f>
        <v>0.26909372776099266</v>
      </c>
      <c r="L30" s="16" t="s">
        <v>32294</v>
      </c>
      <c r="M30" s="15">
        <f>IF(D6L623C2&lt;&gt;0,D6L623C2*D6L623C4,D6L623C3*D6L623C4)</f>
        <v>0</v>
      </c>
      <c r="N30" s="16" t="s">
        <v>31836</v>
      </c>
      <c r="O30" s="32">
        <f>A1L566C2</f>
        <v>0.5</v>
      </c>
      <c r="P30" s="16" t="s">
        <v>32295</v>
      </c>
      <c r="Q30" s="15">
        <f>D6L623C5*D6L623C6</f>
        <v>0</v>
      </c>
      <c r="R30" s="16" t="s">
        <v>32296</v>
      </c>
      <c r="S30" s="15">
        <f>D6L623C5-D6L623C7</f>
        <v>0</v>
      </c>
      <c r="T30" s="16" t="s">
        <v>24811</v>
      </c>
      <c r="U30" s="6">
        <f>A2L233C1</f>
        <v>1</v>
      </c>
      <c r="V30" s="16" t="s">
        <v>32297</v>
      </c>
      <c r="W30" s="33">
        <f>D6L623C7*CHOOSE(MIN(D6L623C9,RUN_YEARS),B7L806C9,B7L806C18,B7L806C27,B7L806C36,B7L806C45)</f>
        <v>0</v>
      </c>
      <c r="X30" s="16" t="s">
        <v>32298</v>
      </c>
      <c r="Y30" s="33">
        <f>D6L623C7-D6L623C10</f>
        <v>0</v>
      </c>
      <c r="Z30" s="16" t="s">
        <v>32299</v>
      </c>
      <c r="AA30" s="33">
        <f>CHOOSE(MIN(D6L623C9,RUN_YEARS),B7L806C7,B7L806C16,B7L806C25,B7L806C34,B7L806C43)</f>
        <v>130777</v>
      </c>
      <c r="AB30" s="16" t="s">
        <v>32300</v>
      </c>
      <c r="AC30" s="33">
        <f>IF(D6L623C12=0,0,D6L623C10/D6L623C12)</f>
        <v>0</v>
      </c>
      <c r="AD30" s="16" t="s">
        <v>32301</v>
      </c>
      <c r="AE30" s="33">
        <f>IF(D6L623C5=0,0,D6L623C10/D6L623C5)</f>
        <v>0</v>
      </c>
      <c r="AF30" s="16" t="s">
        <v>32302</v>
      </c>
      <c r="AG30" s="33">
        <f>CHOOSE(MIN(D6L623C9,RUN_YEARS),B7L806C5,B7L806C14,B7L806C23,B7L806C32,B7L806C41)</f>
        <v>1984.7623071429493</v>
      </c>
      <c r="AH30" s="16" t="s">
        <v>32303</v>
      </c>
      <c r="AI30" s="33">
        <f>IF(D6L623C15=0,0,D6L623C11/D6L623C15)</f>
        <v>0</v>
      </c>
      <c r="AJ30" s="16" t="s">
        <v>32304</v>
      </c>
      <c r="AK30" s="33">
        <f>IF(D6L623C5=0,0,D6L623C11/D6L623C5)</f>
        <v>0</v>
      </c>
      <c r="AL30" s="16" t="s">
        <v>32305</v>
      </c>
      <c r="AM30" s="33">
        <f>D6L623C8*CHOOSE(MIN(D6L623C9,RUN_YEARS),B7L806C4,B7L806C13,B7L806C22,B7L806C31,B7L806C40)</f>
        <v>0</v>
      </c>
      <c r="AN30" s="16" t="s">
        <v>32306</v>
      </c>
      <c r="AO30" s="33">
        <f>D6L623C8-D6L623C18</f>
        <v>0</v>
      </c>
      <c r="AP30" s="16" t="s">
        <v>32307</v>
      </c>
      <c r="AQ30" s="33">
        <f>CHOOSE(MIN(D6L623C9,RUN_YEARS),B7L806C2,B7L806C11,B7L806C20,B7L806C29,B7L806C38)</f>
        <v>373.81592320185683</v>
      </c>
      <c r="AR30" s="16" t="s">
        <v>32308</v>
      </c>
      <c r="AS30" s="33">
        <f>IF(D6L623C20=0,0,D6L623C18/D6L623C20)</f>
        <v>0</v>
      </c>
      <c r="AT30" s="16" t="s">
        <v>32309</v>
      </c>
      <c r="AU30" s="33">
        <f>IF(D6L623C5=0,0,D6L623C18/D6L623C5)</f>
        <v>0</v>
      </c>
      <c r="AV30" s="16" t="s">
        <v>32310</v>
      </c>
      <c r="AW30" s="33">
        <f>CHOOSE(MIN(D6L623C9,RUN_YEARS),B7L806C1,B7L806C10,B7L806C19,B7L806C28,B7L806C37)</f>
        <v>811.3311736459907</v>
      </c>
      <c r="AX30" s="16" t="s">
        <v>32311</v>
      </c>
      <c r="AY30" s="33">
        <f>IF(D6L623C23=0,0,D6L623C19/D6L623C23)</f>
        <v>0</v>
      </c>
      <c r="AZ30" s="16" t="s">
        <v>32312</v>
      </c>
      <c r="BA30" s="33">
        <f>IF(D6L623C5=0,0,D6L623C19/D6L623C5)</f>
        <v>0</v>
      </c>
    </row>
    <row r="31" spans="1:53" x14ac:dyDescent="0.2">
      <c r="A31" s="11">
        <v>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32334</v>
      </c>
      <c r="I31" s="15">
        <f>B9L223C13</f>
        <v>0</v>
      </c>
      <c r="J31" s="16" t="s">
        <v>32335</v>
      </c>
      <c r="K31" s="21">
        <f>IF(FLOW_THRU_100PCT="Y",1,INDEX(VariabilityMatrix,D6L624C1,D6L624C9))</f>
        <v>0.26909372776099266</v>
      </c>
      <c r="L31" s="16" t="s">
        <v>32315</v>
      </c>
      <c r="M31" s="15">
        <f>IF(D6L624C2&lt;&gt;0,D6L624C2*D6L624C4,D6L624C3*D6L624C4)</f>
        <v>0</v>
      </c>
      <c r="N31" s="16" t="s">
        <v>31836</v>
      </c>
      <c r="O31" s="32">
        <f>A1L566C2</f>
        <v>0.5</v>
      </c>
      <c r="P31" s="16" t="s">
        <v>32316</v>
      </c>
      <c r="Q31" s="15">
        <f>D6L624C5*D6L624C6</f>
        <v>0</v>
      </c>
      <c r="R31" s="16" t="s">
        <v>32317</v>
      </c>
      <c r="S31" s="15">
        <f>D6L624C5-D6L624C7</f>
        <v>0</v>
      </c>
      <c r="T31" s="16" t="s">
        <v>24843</v>
      </c>
      <c r="U31" s="6">
        <f>A2L234C1</f>
        <v>1</v>
      </c>
      <c r="V31" s="16" t="s">
        <v>32318</v>
      </c>
      <c r="W31" s="33">
        <f>D6L624C7*CHOOSE(MIN(D6L624C9,RUN_YEARS),B7L806C9,B7L806C18,B7L806C27,B7L806C36,B7L806C45)</f>
        <v>0</v>
      </c>
      <c r="X31" s="16" t="s">
        <v>32319</v>
      </c>
      <c r="Y31" s="33">
        <f>D6L624C7-D6L624C10</f>
        <v>0</v>
      </c>
      <c r="Z31" s="16" t="s">
        <v>32320</v>
      </c>
      <c r="AA31" s="33">
        <f>CHOOSE(MIN(D6L624C9,RUN_YEARS),B7L806C7,B7L806C16,B7L806C25,B7L806C34,B7L806C43)</f>
        <v>130777</v>
      </c>
      <c r="AB31" s="16" t="s">
        <v>32321</v>
      </c>
      <c r="AC31" s="33">
        <f>IF(D6L624C12=0,0,D6L624C10/D6L624C12)</f>
        <v>0</v>
      </c>
      <c r="AD31" s="16" t="s">
        <v>32322</v>
      </c>
      <c r="AE31" s="33">
        <f>IF(D6L624C5=0,0,D6L624C10/D6L624C5)</f>
        <v>0</v>
      </c>
      <c r="AF31" s="16" t="s">
        <v>32323</v>
      </c>
      <c r="AG31" s="33">
        <f>CHOOSE(MIN(D6L624C9,RUN_YEARS),B7L806C5,B7L806C14,B7L806C23,B7L806C32,B7L806C41)</f>
        <v>1984.7623071429493</v>
      </c>
      <c r="AH31" s="16" t="s">
        <v>32324</v>
      </c>
      <c r="AI31" s="33">
        <f>IF(D6L624C15=0,0,D6L624C11/D6L624C15)</f>
        <v>0</v>
      </c>
      <c r="AJ31" s="16" t="s">
        <v>32325</v>
      </c>
      <c r="AK31" s="33">
        <f>IF(D6L624C5=0,0,D6L624C11/D6L624C5)</f>
        <v>0</v>
      </c>
      <c r="AL31" s="16" t="s">
        <v>32326</v>
      </c>
      <c r="AM31" s="33">
        <f>D6L624C8*CHOOSE(MIN(D6L624C9,RUN_YEARS),B7L806C4,B7L806C13,B7L806C22,B7L806C31,B7L806C40)</f>
        <v>0</v>
      </c>
      <c r="AN31" s="16" t="s">
        <v>32327</v>
      </c>
      <c r="AO31" s="33">
        <f>D6L624C8-D6L624C18</f>
        <v>0</v>
      </c>
      <c r="AP31" s="16" t="s">
        <v>32328</v>
      </c>
      <c r="AQ31" s="33">
        <f>CHOOSE(MIN(D6L624C9,RUN_YEARS),B7L806C2,B7L806C11,B7L806C20,B7L806C29,B7L806C38)</f>
        <v>373.81592320185683</v>
      </c>
      <c r="AR31" s="16" t="s">
        <v>32329</v>
      </c>
      <c r="AS31" s="33">
        <f>IF(D6L624C20=0,0,D6L624C18/D6L624C20)</f>
        <v>0</v>
      </c>
      <c r="AT31" s="16" t="s">
        <v>32330</v>
      </c>
      <c r="AU31" s="33">
        <f>IF(D6L624C5=0,0,D6L624C18/D6L624C5)</f>
        <v>0</v>
      </c>
      <c r="AV31" s="16" t="s">
        <v>32331</v>
      </c>
      <c r="AW31" s="33">
        <f>CHOOSE(MIN(D6L624C9,RUN_YEARS),B7L806C1,B7L806C10,B7L806C19,B7L806C28,B7L806C37)</f>
        <v>811.3311736459907</v>
      </c>
      <c r="AX31" s="16" t="s">
        <v>32332</v>
      </c>
      <c r="AY31" s="33">
        <f>IF(D6L624C23=0,0,D6L624C19/D6L624C23)</f>
        <v>0</v>
      </c>
      <c r="AZ31" s="16" t="s">
        <v>32333</v>
      </c>
      <c r="BA31" s="33">
        <f>IF(D6L624C5=0,0,D6L624C19/D6L624C5)</f>
        <v>0</v>
      </c>
    </row>
    <row r="32" spans="1:53" x14ac:dyDescent="0.2">
      <c r="A32" s="11">
        <v>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32355</v>
      </c>
      <c r="I32" s="15">
        <f>B9L224C13</f>
        <v>0</v>
      </c>
      <c r="J32" s="16" t="s">
        <v>32356</v>
      </c>
      <c r="K32" s="21">
        <f>IF(FLOW_THRU_100PCT="Y",1,INDEX(VariabilityMatrix,D6L625C1,D6L625C9))</f>
        <v>0.26909372776099266</v>
      </c>
      <c r="L32" s="16" t="s">
        <v>32336</v>
      </c>
      <c r="M32" s="15">
        <f>IF(D6L625C2&lt;&gt;0,D6L625C2*D6L625C4,D6L625C3*D6L625C4)</f>
        <v>0</v>
      </c>
      <c r="N32" s="16" t="s">
        <v>31836</v>
      </c>
      <c r="O32" s="32">
        <f>A1L566C2</f>
        <v>0.5</v>
      </c>
      <c r="P32" s="16" t="s">
        <v>32337</v>
      </c>
      <c r="Q32" s="15">
        <f>D6L625C5*D6L625C6</f>
        <v>0</v>
      </c>
      <c r="R32" s="16" t="s">
        <v>32338</v>
      </c>
      <c r="S32" s="15">
        <f>D6L625C5-D6L625C7</f>
        <v>0</v>
      </c>
      <c r="T32" s="16" t="s">
        <v>24875</v>
      </c>
      <c r="U32" s="6">
        <f>A2L236C1</f>
        <v>1</v>
      </c>
      <c r="V32" s="16" t="s">
        <v>32339</v>
      </c>
      <c r="W32" s="33">
        <f>D6L625C7*CHOOSE(MIN(D6L625C9,RUN_YEARS),B7L806C9,B7L806C18,B7L806C27,B7L806C36,B7L806C45)</f>
        <v>0</v>
      </c>
      <c r="X32" s="16" t="s">
        <v>32340</v>
      </c>
      <c r="Y32" s="33">
        <f>D6L625C7-D6L625C10</f>
        <v>0</v>
      </c>
      <c r="Z32" s="16" t="s">
        <v>32341</v>
      </c>
      <c r="AA32" s="33">
        <f>CHOOSE(MIN(D6L625C9,RUN_YEARS),B7L806C7,B7L806C16,B7L806C25,B7L806C34,B7L806C43)</f>
        <v>130777</v>
      </c>
      <c r="AB32" s="16" t="s">
        <v>32342</v>
      </c>
      <c r="AC32" s="33">
        <f>IF(D6L625C12=0,0,D6L625C10/D6L625C12)</f>
        <v>0</v>
      </c>
      <c r="AD32" s="16" t="s">
        <v>32343</v>
      </c>
      <c r="AE32" s="33">
        <f>IF(D6L625C5=0,0,D6L625C10/D6L625C5)</f>
        <v>0</v>
      </c>
      <c r="AF32" s="16" t="s">
        <v>32344</v>
      </c>
      <c r="AG32" s="33">
        <f>CHOOSE(MIN(D6L625C9,RUN_YEARS),B7L806C5,B7L806C14,B7L806C23,B7L806C32,B7L806C41)</f>
        <v>1984.7623071429493</v>
      </c>
      <c r="AH32" s="16" t="s">
        <v>32345</v>
      </c>
      <c r="AI32" s="33">
        <f>IF(D6L625C15=0,0,D6L625C11/D6L625C15)</f>
        <v>0</v>
      </c>
      <c r="AJ32" s="16" t="s">
        <v>32346</v>
      </c>
      <c r="AK32" s="33">
        <f>IF(D6L625C5=0,0,D6L625C11/D6L625C5)</f>
        <v>0</v>
      </c>
      <c r="AL32" s="16" t="s">
        <v>32347</v>
      </c>
      <c r="AM32" s="33">
        <f>D6L625C8*CHOOSE(MIN(D6L625C9,RUN_YEARS),B7L806C4,B7L806C13,B7L806C22,B7L806C31,B7L806C40)</f>
        <v>0</v>
      </c>
      <c r="AN32" s="16" t="s">
        <v>32348</v>
      </c>
      <c r="AO32" s="33">
        <f>D6L625C8-D6L625C18</f>
        <v>0</v>
      </c>
      <c r="AP32" s="16" t="s">
        <v>32349</v>
      </c>
      <c r="AQ32" s="33">
        <f>CHOOSE(MIN(D6L625C9,RUN_YEARS),B7L806C2,B7L806C11,B7L806C20,B7L806C29,B7L806C38)</f>
        <v>373.81592320185683</v>
      </c>
      <c r="AR32" s="16" t="s">
        <v>32350</v>
      </c>
      <c r="AS32" s="33">
        <f>IF(D6L625C20=0,0,D6L625C18/D6L625C20)</f>
        <v>0</v>
      </c>
      <c r="AT32" s="16" t="s">
        <v>32351</v>
      </c>
      <c r="AU32" s="33">
        <f>IF(D6L625C5=0,0,D6L625C18/D6L625C5)</f>
        <v>0</v>
      </c>
      <c r="AV32" s="16" t="s">
        <v>32352</v>
      </c>
      <c r="AW32" s="33">
        <f>CHOOSE(MIN(D6L625C9,RUN_YEARS),B7L806C1,B7L806C10,B7L806C19,B7L806C28,B7L806C37)</f>
        <v>811.3311736459907</v>
      </c>
      <c r="AX32" s="16" t="s">
        <v>32353</v>
      </c>
      <c r="AY32" s="33">
        <f>IF(D6L625C23=0,0,D6L625C19/D6L625C23)</f>
        <v>0</v>
      </c>
      <c r="AZ32" s="16" t="s">
        <v>32354</v>
      </c>
      <c r="BA32" s="33">
        <f>IF(D6L625C5=0,0,D6L625C19/D6L625C5)</f>
        <v>0</v>
      </c>
    </row>
    <row r="33" spans="1:53" x14ac:dyDescent="0.2">
      <c r="A33" s="11">
        <v>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32376</v>
      </c>
      <c r="I33" s="15">
        <f>B9L225C13</f>
        <v>0</v>
      </c>
      <c r="J33" s="16" t="s">
        <v>23241</v>
      </c>
      <c r="K33" s="21">
        <f>IF(FLOW_THRU_100PCT="Y",1,0.86)</f>
        <v>0.86</v>
      </c>
      <c r="L33" s="16" t="s">
        <v>32357</v>
      </c>
      <c r="M33" s="15">
        <f>IF(D6L626C2&lt;&gt;0,D6L626C2*D6L626C4,D6L626C3*D6L626C4)</f>
        <v>0</v>
      </c>
      <c r="N33" s="16" t="s">
        <v>31836</v>
      </c>
      <c r="O33" s="32">
        <f>A1L566C2</f>
        <v>0.5</v>
      </c>
      <c r="P33" s="16" t="s">
        <v>32358</v>
      </c>
      <c r="Q33" s="15">
        <f>D6L626C5*D6L626C6</f>
        <v>0</v>
      </c>
      <c r="R33" s="16" t="s">
        <v>32359</v>
      </c>
      <c r="S33" s="15">
        <f>D6L626C5-D6L626C7</f>
        <v>0</v>
      </c>
      <c r="T33" s="16" t="s">
        <v>24906</v>
      </c>
      <c r="U33" s="6">
        <f>A2L237C1</f>
        <v>1</v>
      </c>
      <c r="V33" s="16" t="s">
        <v>32360</v>
      </c>
      <c r="W33" s="33">
        <f>D6L626C7*CHOOSE(MIN(D6L626C9,RUN_YEARS),B7L806C9,B7L806C18,B7L806C27,B7L806C36,B7L806C45)</f>
        <v>0</v>
      </c>
      <c r="X33" s="16" t="s">
        <v>32361</v>
      </c>
      <c r="Y33" s="33">
        <f>D6L626C7-D6L626C10</f>
        <v>0</v>
      </c>
      <c r="Z33" s="16" t="s">
        <v>32362</v>
      </c>
      <c r="AA33" s="33">
        <f>CHOOSE(MIN(D6L626C9,RUN_YEARS),B7L806C7,B7L806C16,B7L806C25,B7L806C34,B7L806C43)</f>
        <v>130777</v>
      </c>
      <c r="AB33" s="16" t="s">
        <v>32363</v>
      </c>
      <c r="AC33" s="33">
        <f>IF(D6L626C12=0,0,D6L626C10/D6L626C12)</f>
        <v>0</v>
      </c>
      <c r="AD33" s="16" t="s">
        <v>32364</v>
      </c>
      <c r="AE33" s="33">
        <f>IF(D6L626C5=0,0,D6L626C10/D6L626C5)</f>
        <v>0</v>
      </c>
      <c r="AF33" s="16" t="s">
        <v>32365</v>
      </c>
      <c r="AG33" s="33">
        <f>CHOOSE(MIN(D6L626C9,RUN_YEARS),B7L806C5,B7L806C14,B7L806C23,B7L806C32,B7L806C41)</f>
        <v>1984.7623071429493</v>
      </c>
      <c r="AH33" s="16" t="s">
        <v>32366</v>
      </c>
      <c r="AI33" s="33">
        <f>IF(D6L626C15=0,0,D6L626C11/D6L626C15)</f>
        <v>0</v>
      </c>
      <c r="AJ33" s="16" t="s">
        <v>32367</v>
      </c>
      <c r="AK33" s="33">
        <f>IF(D6L626C5=0,0,D6L626C11/D6L626C5)</f>
        <v>0</v>
      </c>
      <c r="AL33" s="16" t="s">
        <v>32368</v>
      </c>
      <c r="AM33" s="33">
        <f>D6L626C8*CHOOSE(MIN(D6L626C9,RUN_YEARS),B7L806C4,B7L806C13,B7L806C22,B7L806C31,B7L806C40)</f>
        <v>0</v>
      </c>
      <c r="AN33" s="16" t="s">
        <v>32369</v>
      </c>
      <c r="AO33" s="33">
        <f>D6L626C8-D6L626C18</f>
        <v>0</v>
      </c>
      <c r="AP33" s="16" t="s">
        <v>32370</v>
      </c>
      <c r="AQ33" s="33">
        <f>CHOOSE(MIN(D6L626C9,RUN_YEARS),B7L806C2,B7L806C11,B7L806C20,B7L806C29,B7L806C38)</f>
        <v>373.81592320185683</v>
      </c>
      <c r="AR33" s="16" t="s">
        <v>32371</v>
      </c>
      <c r="AS33" s="33">
        <f>IF(D6L626C20=0,0,D6L626C18/D6L626C20)</f>
        <v>0</v>
      </c>
      <c r="AT33" s="16" t="s">
        <v>32372</v>
      </c>
      <c r="AU33" s="33">
        <f>IF(D6L626C5=0,0,D6L626C18/D6L626C5)</f>
        <v>0</v>
      </c>
      <c r="AV33" s="16" t="s">
        <v>32373</v>
      </c>
      <c r="AW33" s="33">
        <f>CHOOSE(MIN(D6L626C9,RUN_YEARS),B7L806C1,B7L806C10,B7L806C19,B7L806C28,B7L806C37)</f>
        <v>811.3311736459907</v>
      </c>
      <c r="AX33" s="16" t="s">
        <v>32374</v>
      </c>
      <c r="AY33" s="33">
        <f>IF(D6L626C23=0,0,D6L626C19/D6L626C23)</f>
        <v>0</v>
      </c>
      <c r="AZ33" s="16" t="s">
        <v>32375</v>
      </c>
      <c r="BA33" s="33">
        <f>IF(D6L626C5=0,0,D6L626C19/D6L626C5)</f>
        <v>0</v>
      </c>
    </row>
    <row r="34" spans="1:53" x14ac:dyDescent="0.2">
      <c r="A34" s="11">
        <v>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32396</v>
      </c>
      <c r="I34" s="15">
        <f>B9L226C13</f>
        <v>270.06860682359854</v>
      </c>
      <c r="J34" s="16" t="s">
        <v>23241</v>
      </c>
      <c r="K34" s="21">
        <f>IF(FLOW_THRU_100PCT="Y",1,0.86)</f>
        <v>0.86</v>
      </c>
      <c r="L34" s="16" t="s">
        <v>32377</v>
      </c>
      <c r="M34" s="15">
        <f>IF(D6L627C2&lt;&gt;0,D6L627C2*D6L627C4,D6L627C3*D6L627C4)</f>
        <v>232.25900186829475</v>
      </c>
      <c r="N34" s="16" t="s">
        <v>31836</v>
      </c>
      <c r="O34" s="32">
        <f>A1L566C2</f>
        <v>0.5</v>
      </c>
      <c r="P34" s="16" t="s">
        <v>32378</v>
      </c>
      <c r="Q34" s="15">
        <f>D6L627C5*D6L627C6</f>
        <v>116.12950093414737</v>
      </c>
      <c r="R34" s="16" t="s">
        <v>32379</v>
      </c>
      <c r="S34" s="15">
        <f>D6L627C5-D6L627C7</f>
        <v>116.12950093414737</v>
      </c>
      <c r="T34" s="16" t="s">
        <v>24937</v>
      </c>
      <c r="U34" s="6">
        <f>A2L235C1</f>
        <v>3</v>
      </c>
      <c r="V34" s="16" t="s">
        <v>32380</v>
      </c>
      <c r="W34" s="33">
        <f>D6L627C7*CHOOSE(MIN(D6L627C9,RUN_YEARS),B7L806C9,B7L806C18,B7L806C27,B7L806C36,B7L806C45)</f>
        <v>111.66042415844319</v>
      </c>
      <c r="X34" s="16" t="s">
        <v>32381</v>
      </c>
      <c r="Y34" s="33">
        <f>D6L627C7-D6L627C10</f>
        <v>4.4690767757041812</v>
      </c>
      <c r="Z34" s="16" t="s">
        <v>32382</v>
      </c>
      <c r="AA34" s="33">
        <f>CHOOSE(MIN(D6L627C9,RUN_YEARS),B7L806C7,B7L806C16,B7L806C25,B7L806C34,B7L806C43)</f>
        <v>133778.33333333334</v>
      </c>
      <c r="AB34" s="16" t="s">
        <v>32383</v>
      </c>
      <c r="AC34" s="33">
        <f>IF(D6L627C12=0,0,D6L627C10/D6L627C12)</f>
        <v>8.3466747847890058E-4</v>
      </c>
      <c r="AD34" s="16" t="s">
        <v>32384</v>
      </c>
      <c r="AE34" s="33">
        <f>IF(D6L627C5=0,0,D6L627C10/D6L627C5)</f>
        <v>0.48075821931656099</v>
      </c>
      <c r="AF34" s="16" t="s">
        <v>32385</v>
      </c>
      <c r="AG34" s="33">
        <f>CHOOSE(MIN(D6L627C9,RUN_YEARS),B7L806C5,B7L806C14,B7L806C23,B7L806C32,B7L806C41)</f>
        <v>2059.3538472298269</v>
      </c>
      <c r="AH34" s="16" t="s">
        <v>32386</v>
      </c>
      <c r="AI34" s="33">
        <f>IF(D6L627C15=0,0,D6L627C11/D6L627C15)</f>
        <v>2.1701354440451467E-3</v>
      </c>
      <c r="AJ34" s="16" t="s">
        <v>32387</v>
      </c>
      <c r="AK34" s="33">
        <f>IF(D6L627C5=0,0,D6L627C11/D6L627C5)</f>
        <v>1.9241780683439021E-2</v>
      </c>
      <c r="AL34" s="16" t="s">
        <v>32388</v>
      </c>
      <c r="AM34" s="33">
        <f>D6L627C8*CHOOSE(MIN(D6L627C9,RUN_YEARS),B7L806C4,B7L806C13,B7L806C22,B7L806C31,B7L806C40)</f>
        <v>34.759366187730009</v>
      </c>
      <c r="AN34" s="16" t="s">
        <v>32389</v>
      </c>
      <c r="AO34" s="33">
        <f>D6L627C8-D6L627C18</f>
        <v>81.370134746417364</v>
      </c>
      <c r="AP34" s="16" t="s">
        <v>32390</v>
      </c>
      <c r="AQ34" s="33">
        <f>CHOOSE(MIN(D6L627C9,RUN_YEARS),B7L806C2,B7L806C11,B7L806C20,B7L806C29,B7L806C38)</f>
        <v>358.10984148234894</v>
      </c>
      <c r="AR34" s="16" t="s">
        <v>32391</v>
      </c>
      <c r="AS34" s="33">
        <f>IF(D6L627C20=0,0,D6L627C18/D6L627C20)</f>
        <v>9.7063420664029093E-2</v>
      </c>
      <c r="AT34" s="16" t="s">
        <v>32392</v>
      </c>
      <c r="AU34" s="33">
        <f>IF(D6L627C5=0,0,D6L627C18/D6L627C5)</f>
        <v>0.14965777820504336</v>
      </c>
      <c r="AV34" s="16" t="s">
        <v>32393</v>
      </c>
      <c r="AW34" s="33">
        <f>CHOOSE(MIN(D6L627C9,RUN_YEARS),B7L806C1,B7L806C10,B7L806C19,B7L806C28,B7L806C37)</f>
        <v>838.31925755087764</v>
      </c>
      <c r="AX34" s="16" t="s">
        <v>32394</v>
      </c>
      <c r="AY34" s="33">
        <f>IF(D6L627C23=0,0,D6L627C19/D6L627C23)</f>
        <v>9.7063420664029065E-2</v>
      </c>
      <c r="AZ34" s="16" t="s">
        <v>32395</v>
      </c>
      <c r="BA34" s="33">
        <f>IF(D6L627C5=0,0,D6L627C19/D6L627C5)</f>
        <v>0.35034222179495661</v>
      </c>
    </row>
    <row r="35" spans="1:53" x14ac:dyDescent="0.2">
      <c r="A35" s="11">
        <v>628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32412</v>
      </c>
      <c r="G35" s="15">
        <f>SUM(D6L601C2:D6L627C2)-2*SUM(D6L609C2,D6L611C2,D6L622C2,D6L624C2,D6L627C2)</f>
        <v>0</v>
      </c>
      <c r="H35" s="16" t="s">
        <v>32413</v>
      </c>
      <c r="I35" s="15">
        <f>SUM(D6L601C3:D6L627C3)-2*SUM(D6L609C3,D6L611C3,D6L622C3,D6L624C3,D6L627C3)</f>
        <v>5967.9777071367325</v>
      </c>
      <c r="J35" s="16" t="s">
        <v>945</v>
      </c>
      <c r="K35" s="21" t="str">
        <f>NULL_VALUE</f>
        <v>n/a</v>
      </c>
      <c r="L35" s="16" t="s">
        <v>32397</v>
      </c>
      <c r="M35" s="15">
        <f>SUM(D6L601C5:D6L627C5)-2*SUM(D6L609C5,D6L611C5,D6L622C5,D6L624C5,D6L627C5)</f>
        <v>3539.6015710405295</v>
      </c>
      <c r="N35" s="16" t="s">
        <v>945</v>
      </c>
      <c r="O35" s="21" t="str">
        <f>NULL_VALUE</f>
        <v>n/a</v>
      </c>
      <c r="P35" s="16" t="s">
        <v>32398</v>
      </c>
      <c r="Q35" s="15">
        <f>SUM(D6L601C7:D6L627C7)-2*SUM(D6L609C7,D6L611C7,D6L622C7,D6L624C7,D6L627C7)</f>
        <v>1769.8007855202648</v>
      </c>
      <c r="R35" s="16" t="s">
        <v>32399</v>
      </c>
      <c r="S35" s="15">
        <f>SUM(D6L601C8:D6L627C8)-2*SUM(D6L609C8,D6L611C8,D6L622C8,D6L624C8,D6L627C8)</f>
        <v>1769.8007855202648</v>
      </c>
      <c r="U35" s="21" t="str">
        <f>NULL_VALUE</f>
        <v>n/a</v>
      </c>
      <c r="V35" s="16" t="s">
        <v>32400</v>
      </c>
      <c r="W35" s="33">
        <f>SUM(D6L601C10:D6L627C10)-2*SUM(D6L609C10,D6L611C10,D6L622C10,D6L624C10,D6L627C10)</f>
        <v>1701.8101015009247</v>
      </c>
      <c r="X35" s="16" t="s">
        <v>32401</v>
      </c>
      <c r="Y35" s="33">
        <f>SUM(D6L601C11:D6L627C11)-2*SUM(D6L609C11,D6L611C11,D6L622C11,D6L624C11,D6L627C11)</f>
        <v>67.990684019340392</v>
      </c>
      <c r="Z35" s="16" t="s">
        <v>945</v>
      </c>
      <c r="AA35" s="21" t="str">
        <f>NULL_VALUE</f>
        <v>n/a</v>
      </c>
      <c r="AB35" s="16" t="s">
        <v>32402</v>
      </c>
      <c r="AC35" s="33">
        <f>SUM(D6L601C13:D6L627C13)-2*SUM(D6L609C13,D6L611C13,D6L622C13,D6L624C13,D6L627C13)</f>
        <v>1.2758285710281397E-2</v>
      </c>
      <c r="AD35" s="16" t="s">
        <v>32403</v>
      </c>
      <c r="AE35" s="33">
        <f>IF(D6L628C5=0,0,D6L628C10/D6L628C5)</f>
        <v>0.48079143014976317</v>
      </c>
      <c r="AF35" s="16" t="s">
        <v>945</v>
      </c>
      <c r="AG35" s="21" t="str">
        <f>NULL_VALUE</f>
        <v>n/a</v>
      </c>
      <c r="AH35" s="16" t="s">
        <v>32404</v>
      </c>
      <c r="AI35" s="33">
        <f>SUM(D6L601C16:D6L627C16)-2*SUM(D6L609C16,D6L611C16,D6L622C16,D6L624C16,D6L627C16)</f>
        <v>3.3171542846731697E-2</v>
      </c>
      <c r="AJ35" s="16" t="s">
        <v>32405</v>
      </c>
      <c r="AK35" s="33">
        <f>IF(D6L628C5=0,0,D6L628C11/D6L628C5)</f>
        <v>1.9208569850236931E-2</v>
      </c>
      <c r="AL35" s="16" t="s">
        <v>32406</v>
      </c>
      <c r="AM35" s="33">
        <f>SUM(D6L601C18:D6L627C18)-2*SUM(D6L609C18,D6L611C18,D6L622C18,D6L624C18,D6L627C18)</f>
        <v>533.35470974960197</v>
      </c>
      <c r="AN35" s="16" t="s">
        <v>32407</v>
      </c>
      <c r="AO35" s="33">
        <f>SUM(D6L601C19:D6L627C19)-2*SUM(D6L609C19,D6L611C19,D6L622C19,D6L624C19,D6L627C19)</f>
        <v>1236.4460757706624</v>
      </c>
      <c r="AP35" s="16" t="s">
        <v>945</v>
      </c>
      <c r="AQ35" s="21" t="str">
        <f>NULL_VALUE</f>
        <v>n/a</v>
      </c>
      <c r="AR35" s="16" t="s">
        <v>32408</v>
      </c>
      <c r="AS35" s="33">
        <f>SUM(D6L601C21:D6L627C21)-2*SUM(D6L609C21,D6L611C21,D6L622C21,D6L624C21,D6L627C21)</f>
        <v>1.4810275100828914</v>
      </c>
      <c r="AT35" s="16" t="s">
        <v>32409</v>
      </c>
      <c r="AU35" s="33">
        <f>IF(D6L628C5=0,0,D6L628C18/D6L628C5)</f>
        <v>0.15068213160296817</v>
      </c>
      <c r="AV35" s="16" t="s">
        <v>945</v>
      </c>
      <c r="AW35" s="21" t="str">
        <f>NULL_VALUE</f>
        <v>n/a</v>
      </c>
      <c r="AX35" s="16" t="s">
        <v>32410</v>
      </c>
      <c r="AY35" s="33">
        <f>SUM(D6L601C24:D6L627C24)-2*SUM(D6L609C24,D6L611C24,D6L622C24,D6L624C24,D6L627C24)</f>
        <v>1.4810275100828914</v>
      </c>
      <c r="AZ35" s="16" t="s">
        <v>32411</v>
      </c>
      <c r="BA35" s="33">
        <f>IF(D6L628C5=0,0,D6L628C19/D6L628C5)</f>
        <v>0.34931786839703172</v>
      </c>
    </row>
    <row r="36" spans="1:53" x14ac:dyDescent="0.2">
      <c r="A36" s="11">
        <v>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32433</v>
      </c>
      <c r="I36" s="15">
        <f>B5L418C3</f>
        <v>53.625116331671499</v>
      </c>
      <c r="J36" s="16" t="s">
        <v>21752</v>
      </c>
      <c r="K36" s="21">
        <f>IF(FLOW_THRU_100PCT="Y",1,0.5)</f>
        <v>0.5</v>
      </c>
      <c r="L36" s="16" t="s">
        <v>32414</v>
      </c>
      <c r="M36" s="15">
        <f>IF(D6L629C2&lt;&gt;0,D6L629C2*D6L629C4,D6L629C3*D6L629C4)</f>
        <v>26.81255816583575</v>
      </c>
      <c r="N36" s="16" t="s">
        <v>31836</v>
      </c>
      <c r="O36" s="32">
        <f>A1L566C2</f>
        <v>0.5</v>
      </c>
      <c r="P36" s="16" t="s">
        <v>32415</v>
      </c>
      <c r="Q36" s="15">
        <f>D6L629C5*D6L629C6</f>
        <v>13.406279082917875</v>
      </c>
      <c r="R36" s="16" t="s">
        <v>32416</v>
      </c>
      <c r="S36" s="15">
        <f>D6L629C5-D6L629C7</f>
        <v>13.406279082917875</v>
      </c>
      <c r="T36" s="16" t="s">
        <v>21993</v>
      </c>
      <c r="U36" s="6">
        <f>A3L714C1</f>
        <v>1</v>
      </c>
      <c r="V36" s="16" t="s">
        <v>32417</v>
      </c>
      <c r="W36" s="33">
        <f>D6L629C7*CHOOSE(MIN(D6L629C9,RUN_YEARS),B7L806C9,B7L806C18,B7L806C27,B7L806C36,B7L806C45)</f>
        <v>12.897357105532402</v>
      </c>
      <c r="X36" s="16" t="s">
        <v>32418</v>
      </c>
      <c r="Y36" s="33">
        <f>D6L629C7-D6L629C10</f>
        <v>0.50892197738547296</v>
      </c>
      <c r="Z36" s="16" t="s">
        <v>32419</v>
      </c>
      <c r="AA36" s="33">
        <f>CHOOSE(MIN(D6L629C9,RUN_YEARS),B7L806C7,B7L806C16,B7L806C25,B7L806C34,B7L806C43)</f>
        <v>130777</v>
      </c>
      <c r="AB36" s="16" t="s">
        <v>32420</v>
      </c>
      <c r="AC36" s="33">
        <f>IF(D6L629C12=0,0,D6L629C10/D6L629C12)</f>
        <v>9.8620989207065478E-5</v>
      </c>
      <c r="AD36" s="16" t="s">
        <v>32421</v>
      </c>
      <c r="AE36" s="33">
        <f>IF(D6L629C5=0,0,D6L629C10/D6L629C5)</f>
        <v>0.48101926812660734</v>
      </c>
      <c r="AF36" s="16" t="s">
        <v>32422</v>
      </c>
      <c r="AG36" s="33">
        <f>CHOOSE(MIN(D6L629C9,RUN_YEARS),B7L806C5,B7L806C14,B7L806C23,B7L806C32,B7L806C41)</f>
        <v>1984.7623071429493</v>
      </c>
      <c r="AH36" s="16" t="s">
        <v>32423</v>
      </c>
      <c r="AI36" s="33">
        <f>IF(D6L629C15=0,0,D6L629C11/D6L629C15)</f>
        <v>2.5641457193837101E-4</v>
      </c>
      <c r="AJ36" s="16" t="s">
        <v>32424</v>
      </c>
      <c r="AK36" s="33">
        <f>IF(D6L629C5=0,0,D6L629C11/D6L629C5)</f>
        <v>1.8980731873392651E-2</v>
      </c>
      <c r="AL36" s="16" t="s">
        <v>32425</v>
      </c>
      <c r="AM36" s="33">
        <f>D6L629C8*CHOOSE(MIN(D6L629C9,RUN_YEARS),B7L806C4,B7L806C13,B7L806C22,B7L806C31,B7L806C40)</f>
        <v>4.2285726433552373</v>
      </c>
      <c r="AN36" s="16" t="s">
        <v>32426</v>
      </c>
      <c r="AO36" s="33">
        <f>D6L629C8-D6L629C18</f>
        <v>9.1777064395626375</v>
      </c>
      <c r="AP36" s="16" t="s">
        <v>32427</v>
      </c>
      <c r="AQ36" s="33">
        <f>CHOOSE(MIN(D6L629C9,RUN_YEARS),B7L806C2,B7L806C11,B7L806C20,B7L806C29,B7L806C38)</f>
        <v>373.81592320185683</v>
      </c>
      <c r="AR36" s="16" t="s">
        <v>32428</v>
      </c>
      <c r="AS36" s="33">
        <f>IF(D6L629C20=0,0,D6L629C18/D6L629C20)</f>
        <v>1.131191150750379E-2</v>
      </c>
      <c r="AT36" s="16" t="s">
        <v>32429</v>
      </c>
      <c r="AU36" s="33">
        <f>IF(D6L629C5=0,0,D6L629C18/D6L629C5)</f>
        <v>0.1577086608894796</v>
      </c>
      <c r="AV36" s="16" t="s">
        <v>32430</v>
      </c>
      <c r="AW36" s="33">
        <f>CHOOSE(MIN(D6L629C9,RUN_YEARS),B7L806C1,B7L806C10,B7L806C19,B7L806C28,B7L806C37)</f>
        <v>811.3311736459907</v>
      </c>
      <c r="AX36" s="16" t="s">
        <v>32431</v>
      </c>
      <c r="AY36" s="33">
        <f>IF(D6L629C23=0,0,D6L629C19/D6L629C23)</f>
        <v>1.131191150750379E-2</v>
      </c>
      <c r="AZ36" s="16" t="s">
        <v>32432</v>
      </c>
      <c r="BA36" s="33">
        <f>IF(D6L629C5=0,0,D6L629C19/D6L629C5)</f>
        <v>0.3422913391105204</v>
      </c>
    </row>
    <row r="37" spans="1:53" x14ac:dyDescent="0.2">
      <c r="A37" s="11">
        <v>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32453</v>
      </c>
      <c r="I37" s="15">
        <f>B5L418C4</f>
        <v>0.57848021932763216</v>
      </c>
      <c r="J37" s="16" t="s">
        <v>21739</v>
      </c>
      <c r="K37" s="21">
        <f>IF(FLOW_THRU_100PCT="Y",1,1)</f>
        <v>1</v>
      </c>
      <c r="L37" s="16" t="s">
        <v>32434</v>
      </c>
      <c r="M37" s="15">
        <f>IF(D6L630C2&lt;&gt;0,D6L630C2*D6L630C4,D6L630C3*D6L630C4)</f>
        <v>0.57848021932763216</v>
      </c>
      <c r="N37" s="16" t="s">
        <v>31836</v>
      </c>
      <c r="O37" s="32">
        <f>A1L566C2</f>
        <v>0.5</v>
      </c>
      <c r="P37" s="16" t="s">
        <v>32435</v>
      </c>
      <c r="Q37" s="15">
        <f>D6L630C5*D6L630C6</f>
        <v>0.28924010966381608</v>
      </c>
      <c r="R37" s="16" t="s">
        <v>32436</v>
      </c>
      <c r="S37" s="15">
        <f>D6L630C5-D6L630C7</f>
        <v>0.28924010966381608</v>
      </c>
      <c r="T37" s="16" t="s">
        <v>22005</v>
      </c>
      <c r="U37" s="6">
        <f>A3L815C1</f>
        <v>1</v>
      </c>
      <c r="V37" s="16" t="s">
        <v>32437</v>
      </c>
      <c r="W37" s="33">
        <f>D6L630C7*CHOOSE(MIN(D6L630C9,RUN_YEARS),B7L806C9,B7L806C18,B7L806C27,B7L806C36,B7L806C45)</f>
        <v>0.27826013172669689</v>
      </c>
      <c r="X37" s="16" t="s">
        <v>32438</v>
      </c>
      <c r="Y37" s="33">
        <f>D6L630C7-D6L630C10</f>
        <v>1.097997793711919E-2</v>
      </c>
      <c r="Z37" s="16" t="s">
        <v>32439</v>
      </c>
      <c r="AA37" s="33">
        <f>CHOOSE(MIN(D6L630C9,RUN_YEARS),B7L806C7,B7L806C16,B7L806C25,B7L806C34,B7L806C43)</f>
        <v>130777</v>
      </c>
      <c r="AB37" s="16" t="s">
        <v>32440</v>
      </c>
      <c r="AC37" s="33">
        <f>IF(D6L630C12=0,0,D6L630C10/D6L630C12)</f>
        <v>2.1277451824609593E-6</v>
      </c>
      <c r="AD37" s="16" t="s">
        <v>32441</v>
      </c>
      <c r="AE37" s="33">
        <f>IF(D6L630C5=0,0,D6L630C10/D6L630C5)</f>
        <v>0.48101926812660728</v>
      </c>
      <c r="AF37" s="16" t="s">
        <v>32442</v>
      </c>
      <c r="AG37" s="33">
        <f>CHOOSE(MIN(D6L630C9,RUN_YEARS),B7L806C5,B7L806C14,B7L806C23,B7L806C32,B7L806C41)</f>
        <v>1984.7623071429493</v>
      </c>
      <c r="AH37" s="16" t="s">
        <v>32443</v>
      </c>
      <c r="AI37" s="33">
        <f>IF(D6L630C15=0,0,D6L630C11/D6L630C15)</f>
        <v>5.5321374743985274E-6</v>
      </c>
      <c r="AJ37" s="16" t="s">
        <v>32444</v>
      </c>
      <c r="AK37" s="33">
        <f>IF(D6L630C5=0,0,D6L630C11/D6L630C5)</f>
        <v>1.8980731873392703E-2</v>
      </c>
      <c r="AL37" s="16" t="s">
        <v>32445</v>
      </c>
      <c r="AM37" s="33">
        <f>D6L630C8*CHOOSE(MIN(D6L630C9,RUN_YEARS),B7L806C4,B7L806C13,B7L806C22,B7L806C31,B7L806C40)</f>
        <v>9.1231340741213321E-2</v>
      </c>
      <c r="AN37" s="16" t="s">
        <v>32446</v>
      </c>
      <c r="AO37" s="33">
        <f>D6L630C8-D6L630C18</f>
        <v>0.19800876892260277</v>
      </c>
      <c r="AP37" s="16" t="s">
        <v>32447</v>
      </c>
      <c r="AQ37" s="33">
        <f>CHOOSE(MIN(D6L630C9,RUN_YEARS),B7L806C2,B7L806C11,B7L806C20,B7L806C29,B7L806C38)</f>
        <v>373.81592320185683</v>
      </c>
      <c r="AR37" s="16" t="s">
        <v>32448</v>
      </c>
      <c r="AS37" s="33">
        <f>IF(D6L630C20=0,0,D6L630C18/D6L630C20)</f>
        <v>2.4405418570666213E-4</v>
      </c>
      <c r="AT37" s="16" t="s">
        <v>32449</v>
      </c>
      <c r="AU37" s="33">
        <f>IF(D6L630C5=0,0,D6L630C18/D6L630C5)</f>
        <v>0.1577086608894796</v>
      </c>
      <c r="AV37" s="16" t="s">
        <v>32450</v>
      </c>
      <c r="AW37" s="33">
        <f>CHOOSE(MIN(D6L630C9,RUN_YEARS),B7L806C1,B7L806C10,B7L806C19,B7L806C28,B7L806C37)</f>
        <v>811.3311736459907</v>
      </c>
      <c r="AX37" s="16" t="s">
        <v>32451</v>
      </c>
      <c r="AY37" s="33">
        <f>IF(D6L630C23=0,0,D6L630C19/D6L630C23)</f>
        <v>2.4405418570666216E-4</v>
      </c>
      <c r="AZ37" s="16" t="s">
        <v>32452</v>
      </c>
      <c r="BA37" s="33">
        <f>IF(D6L630C5=0,0,D6L630C19/D6L630C5)</f>
        <v>0.34229133911052045</v>
      </c>
    </row>
    <row r="38" spans="1:53" x14ac:dyDescent="0.2">
      <c r="A38" s="11">
        <v>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32473</v>
      </c>
      <c r="I38" s="15">
        <f>B5L418C7</f>
        <v>46.941119153674833</v>
      </c>
      <c r="J38" s="16" t="s">
        <v>21752</v>
      </c>
      <c r="K38" s="21">
        <f>IF(FLOW_THRU_100PCT="Y",1,0.5)</f>
        <v>0.5</v>
      </c>
      <c r="L38" s="16" t="s">
        <v>32454</v>
      </c>
      <c r="M38" s="15">
        <f>IF(D6L631C2&lt;&gt;0,D6L631C2*D6L631C4,D6L631C3*D6L631C4)</f>
        <v>23.470559576837417</v>
      </c>
      <c r="N38" s="16" t="s">
        <v>31836</v>
      </c>
      <c r="O38" s="32">
        <f>A1L566C2</f>
        <v>0.5</v>
      </c>
      <c r="P38" s="16" t="s">
        <v>32455</v>
      </c>
      <c r="Q38" s="15">
        <f>D6L631C5*D6L631C6</f>
        <v>11.735279788418708</v>
      </c>
      <c r="R38" s="16" t="s">
        <v>32456</v>
      </c>
      <c r="S38" s="15">
        <f>D6L631C5-D6L631C7</f>
        <v>11.735279788418708</v>
      </c>
      <c r="T38" s="16" t="s">
        <v>26353</v>
      </c>
      <c r="U38" s="6">
        <f>A3L439C1</f>
        <v>1</v>
      </c>
      <c r="V38" s="16" t="s">
        <v>32457</v>
      </c>
      <c r="W38" s="33">
        <f>D6L631C7*CHOOSE(MIN(D6L631C9,RUN_YEARS),B7L806C9,B7L806C18,B7L806C27,B7L806C36,B7L806C45)</f>
        <v>11.289791390172269</v>
      </c>
      <c r="X38" s="16" t="s">
        <v>32458</v>
      </c>
      <c r="Y38" s="33">
        <f>D6L631C7-D6L631C10</f>
        <v>0.44548839824643949</v>
      </c>
      <c r="Z38" s="16" t="s">
        <v>32459</v>
      </c>
      <c r="AA38" s="33">
        <f>CHOOSE(MIN(D6L631C9,RUN_YEARS),B7L806C7,B7L806C16,B7L806C25,B7L806C34,B7L806C43)</f>
        <v>130777</v>
      </c>
      <c r="AB38" s="16" t="s">
        <v>32460</v>
      </c>
      <c r="AC38" s="33">
        <f>IF(D6L631C12=0,0,D6L631C10/D6L631C12)</f>
        <v>8.6328569933338958E-5</v>
      </c>
      <c r="AD38" s="16" t="s">
        <v>32461</v>
      </c>
      <c r="AE38" s="33">
        <f>IF(D6L631C5=0,0,D6L631C10/D6L631C5)</f>
        <v>0.48101926812660734</v>
      </c>
      <c r="AF38" s="16" t="s">
        <v>32462</v>
      </c>
      <c r="AG38" s="33">
        <f>CHOOSE(MIN(D6L631C9,RUN_YEARS),B7L806C5,B7L806C14,B7L806C23,B7L806C32,B7L806C41)</f>
        <v>1984.7623071429493</v>
      </c>
      <c r="AH38" s="16" t="s">
        <v>32463</v>
      </c>
      <c r="AI38" s="33">
        <f>IF(D6L631C15=0,0,D6L631C11/D6L631C15)</f>
        <v>2.2445428182668218E-4</v>
      </c>
      <c r="AJ38" s="16" t="s">
        <v>32464</v>
      </c>
      <c r="AK38" s="33">
        <f>IF(D6L631C5=0,0,D6L631C11/D6L631C5)</f>
        <v>1.8980731873392668E-2</v>
      </c>
      <c r="AL38" s="16" t="s">
        <v>32465</v>
      </c>
      <c r="AM38" s="33">
        <f>D6L631C8*CHOOSE(MIN(D6L631C9,RUN_YEARS),B7L806C4,B7L806C13,B7L806C22,B7L806C31,B7L806C40)</f>
        <v>3.7015105211897801</v>
      </c>
      <c r="AN38" s="16" t="s">
        <v>32466</v>
      </c>
      <c r="AO38" s="33">
        <f>D6L631C8-D6L631C18</f>
        <v>8.0337692672289283</v>
      </c>
      <c r="AP38" s="16" t="s">
        <v>32467</v>
      </c>
      <c r="AQ38" s="33">
        <f>CHOOSE(MIN(D6L631C9,RUN_YEARS),B7L806C2,B7L806C11,B7L806C20,B7L806C29,B7L806C38)</f>
        <v>373.81592320185683</v>
      </c>
      <c r="AR38" s="16" t="s">
        <v>32468</v>
      </c>
      <c r="AS38" s="33">
        <f>IF(D6L631C20=0,0,D6L631C18/D6L631C20)</f>
        <v>9.9019605411270872E-3</v>
      </c>
      <c r="AT38" s="16" t="s">
        <v>32469</v>
      </c>
      <c r="AU38" s="33">
        <f>IF(D6L631C5=0,0,D6L631C18/D6L631C5)</f>
        <v>0.1577086608894796</v>
      </c>
      <c r="AV38" s="16" t="s">
        <v>32470</v>
      </c>
      <c r="AW38" s="33">
        <f>CHOOSE(MIN(D6L631C9,RUN_YEARS),B7L806C1,B7L806C10,B7L806C19,B7L806C28,B7L806C37)</f>
        <v>811.3311736459907</v>
      </c>
      <c r="AX38" s="16" t="s">
        <v>32471</v>
      </c>
      <c r="AY38" s="33">
        <f>IF(D6L631C23=0,0,D6L631C19/D6L631C23)</f>
        <v>9.9019605411270872E-3</v>
      </c>
      <c r="AZ38" s="16" t="s">
        <v>32472</v>
      </c>
      <c r="BA38" s="33">
        <f>IF(D6L631C5=0,0,D6L631C19/D6L631C5)</f>
        <v>0.3422913391105204</v>
      </c>
    </row>
    <row r="39" spans="1:53" x14ac:dyDescent="0.2">
      <c r="A39" s="11">
        <v>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32493</v>
      </c>
      <c r="I39" s="15">
        <f>B5L418C8</f>
        <v>0</v>
      </c>
      <c r="J39" s="16" t="s">
        <v>21739</v>
      </c>
      <c r="K39" s="21">
        <f>IF(FLOW_THRU_100PCT="Y",1,1)</f>
        <v>1</v>
      </c>
      <c r="L39" s="16" t="s">
        <v>32474</v>
      </c>
      <c r="M39" s="15">
        <f>IF(D6L632C2&lt;&gt;0,D6L632C2*D6L632C4,D6L632C3*D6L632C4)</f>
        <v>0</v>
      </c>
      <c r="N39" s="16" t="s">
        <v>31836</v>
      </c>
      <c r="O39" s="32">
        <f>A1L566C2</f>
        <v>0.5</v>
      </c>
      <c r="P39" s="16" t="s">
        <v>32475</v>
      </c>
      <c r="Q39" s="15">
        <f>D6L632C5*D6L632C6</f>
        <v>0</v>
      </c>
      <c r="R39" s="16" t="s">
        <v>32476</v>
      </c>
      <c r="S39" s="15">
        <f>D6L632C5-D6L632C7</f>
        <v>0</v>
      </c>
      <c r="T39" s="16" t="s">
        <v>26377</v>
      </c>
      <c r="U39" s="6">
        <f>A3L639C1</f>
        <v>1</v>
      </c>
      <c r="V39" s="16" t="s">
        <v>32477</v>
      </c>
      <c r="W39" s="33">
        <f>D6L632C7*CHOOSE(MIN(D6L632C9,RUN_YEARS),B7L806C9,B7L806C18,B7L806C27,B7L806C36,B7L806C45)</f>
        <v>0</v>
      </c>
      <c r="X39" s="16" t="s">
        <v>32478</v>
      </c>
      <c r="Y39" s="33">
        <f>D6L632C7-D6L632C10</f>
        <v>0</v>
      </c>
      <c r="Z39" s="16" t="s">
        <v>32479</v>
      </c>
      <c r="AA39" s="33">
        <f>CHOOSE(MIN(D6L632C9,RUN_YEARS),B7L806C7,B7L806C16,B7L806C25,B7L806C34,B7L806C43)</f>
        <v>130777</v>
      </c>
      <c r="AB39" s="16" t="s">
        <v>32480</v>
      </c>
      <c r="AC39" s="33">
        <f>IF(D6L632C12=0,0,D6L632C10/D6L632C12)</f>
        <v>0</v>
      </c>
      <c r="AD39" s="16" t="s">
        <v>32481</v>
      </c>
      <c r="AE39" s="33">
        <f>IF(D6L632C5=0,0,D6L632C10/D6L632C5)</f>
        <v>0</v>
      </c>
      <c r="AF39" s="16" t="s">
        <v>32482</v>
      </c>
      <c r="AG39" s="33">
        <f>CHOOSE(MIN(D6L632C9,RUN_YEARS),B7L806C5,B7L806C14,B7L806C23,B7L806C32,B7L806C41)</f>
        <v>1984.7623071429493</v>
      </c>
      <c r="AH39" s="16" t="s">
        <v>32483</v>
      </c>
      <c r="AI39" s="33">
        <f>IF(D6L632C15=0,0,D6L632C11/D6L632C15)</f>
        <v>0</v>
      </c>
      <c r="AJ39" s="16" t="s">
        <v>32484</v>
      </c>
      <c r="AK39" s="33">
        <f>IF(D6L632C5=0,0,D6L632C11/D6L632C5)</f>
        <v>0</v>
      </c>
      <c r="AL39" s="16" t="s">
        <v>32485</v>
      </c>
      <c r="AM39" s="33">
        <f>D6L632C8*CHOOSE(MIN(D6L632C9,RUN_YEARS),B7L806C4,B7L806C13,B7L806C22,B7L806C31,B7L806C40)</f>
        <v>0</v>
      </c>
      <c r="AN39" s="16" t="s">
        <v>32486</v>
      </c>
      <c r="AO39" s="33">
        <f>D6L632C8-D6L632C18</f>
        <v>0</v>
      </c>
      <c r="AP39" s="16" t="s">
        <v>32487</v>
      </c>
      <c r="AQ39" s="33">
        <f>CHOOSE(MIN(D6L632C9,RUN_YEARS),B7L806C2,B7L806C11,B7L806C20,B7L806C29,B7L806C38)</f>
        <v>373.81592320185683</v>
      </c>
      <c r="AR39" s="16" t="s">
        <v>32488</v>
      </c>
      <c r="AS39" s="33">
        <f>IF(D6L632C20=0,0,D6L632C18/D6L632C20)</f>
        <v>0</v>
      </c>
      <c r="AT39" s="16" t="s">
        <v>32489</v>
      </c>
      <c r="AU39" s="33">
        <f>IF(D6L632C5=0,0,D6L632C18/D6L632C5)</f>
        <v>0</v>
      </c>
      <c r="AV39" s="16" t="s">
        <v>32490</v>
      </c>
      <c r="AW39" s="33">
        <f>CHOOSE(MIN(D6L632C9,RUN_YEARS),B7L806C1,B7L806C10,B7L806C19,B7L806C28,B7L806C37)</f>
        <v>811.3311736459907</v>
      </c>
      <c r="AX39" s="16" t="s">
        <v>32491</v>
      </c>
      <c r="AY39" s="33">
        <f>IF(D6L632C23=0,0,D6L632C19/D6L632C23)</f>
        <v>0</v>
      </c>
      <c r="AZ39" s="16" t="s">
        <v>32492</v>
      </c>
      <c r="BA39" s="33">
        <f>IF(D6L632C5=0,0,D6L632C19/D6L632C5)</f>
        <v>0</v>
      </c>
    </row>
    <row r="40" spans="1:53" x14ac:dyDescent="0.2">
      <c r="A40" s="11">
        <v>633</v>
      </c>
      <c r="B40" s="14" t="s">
        <v>6403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7974</v>
      </c>
      <c r="I40" s="15">
        <f>B2L220C2</f>
        <v>7175</v>
      </c>
      <c r="J40" s="16" t="s">
        <v>21739</v>
      </c>
      <c r="K40" s="21">
        <f>IF(FLOW_THRU_100PCT="Y",1,1)</f>
        <v>1</v>
      </c>
      <c r="L40" s="16" t="s">
        <v>32494</v>
      </c>
      <c r="M40" s="15">
        <f>IF(D6L633C2&lt;&gt;0,D6L633C2*D6L633C4,D6L633C3*D6L633C4)</f>
        <v>7175</v>
      </c>
      <c r="N40" s="16" t="s">
        <v>32495</v>
      </c>
      <c r="O40" s="32">
        <f>A1L566C4</f>
        <v>0.4</v>
      </c>
      <c r="P40" s="16" t="s">
        <v>32496</v>
      </c>
      <c r="Q40" s="15">
        <f>D6L633C5*D6L633C6</f>
        <v>2870</v>
      </c>
      <c r="R40" s="16" t="s">
        <v>32497</v>
      </c>
      <c r="S40" s="15">
        <f>D6L633C5-D6L633C7</f>
        <v>4305</v>
      </c>
      <c r="T40" s="16" t="s">
        <v>32514</v>
      </c>
      <c r="U40" s="6">
        <f>A3L413C1</f>
        <v>1</v>
      </c>
      <c r="V40" s="16" t="s">
        <v>32498</v>
      </c>
      <c r="W40" s="33">
        <f>D6L633C7*CHOOSE(MIN(D6L633C9,RUN_YEARS),B7L806C9,B7L806C18,B7L806C27,B7L806C36,B7L806C45)</f>
        <v>2761.0505990467259</v>
      </c>
      <c r="X40" s="16" t="s">
        <v>32499</v>
      </c>
      <c r="Y40" s="33">
        <f>D6L633C7-D6L633C10</f>
        <v>108.94940095327411</v>
      </c>
      <c r="Z40" s="16" t="s">
        <v>32500</v>
      </c>
      <c r="AA40" s="33">
        <f>CHOOSE(MIN(D6L633C9,RUN_YEARS),B7L806C7,B7L806C16,B7L806C25,B7L806C34,B7L806C43)</f>
        <v>130777</v>
      </c>
      <c r="AB40" s="16" t="s">
        <v>32501</v>
      </c>
      <c r="AC40" s="33">
        <f>IF(D6L633C12=0,0,D6L633C10/D6L633C12)</f>
        <v>2.111266200514407E-2</v>
      </c>
      <c r="AD40" s="16" t="s">
        <v>32502</v>
      </c>
      <c r="AE40" s="33">
        <f>IF(D6L633C5=0,0,D6L633C10/D6L633C5)</f>
        <v>0.38481541450128581</v>
      </c>
      <c r="AF40" s="16" t="s">
        <v>32503</v>
      </c>
      <c r="AG40" s="33">
        <f>CHOOSE(MIN(D6L633C9,RUN_YEARS),B7L806C5,B7L806C14,B7L806C23,B7L806C32,B7L806C41)</f>
        <v>1984.7623071429493</v>
      </c>
      <c r="AH40" s="16" t="s">
        <v>32504</v>
      </c>
      <c r="AI40" s="33">
        <f>IF(D6L633C15=0,0,D6L633C11/D6L633C15)</f>
        <v>5.4892921213374898E-2</v>
      </c>
      <c r="AJ40" s="16" t="s">
        <v>32505</v>
      </c>
      <c r="AK40" s="33">
        <f>IF(D6L633C5=0,0,D6L633C11/D6L633C5)</f>
        <v>1.5184585498714161E-2</v>
      </c>
      <c r="AL40" s="16" t="s">
        <v>32506</v>
      </c>
      <c r="AM40" s="33">
        <f>D6L633C8*CHOOSE(MIN(D6L633C9,RUN_YEARS),B7L806C4,B7L806C13,B7L806C22,B7L806C31,B7L806C40)</f>
        <v>1357.8715702584193</v>
      </c>
      <c r="AN40" s="16" t="s">
        <v>32507</v>
      </c>
      <c r="AO40" s="33">
        <f>D6L633C8-D6L633C18</f>
        <v>2947.1284297415805</v>
      </c>
      <c r="AP40" s="16" t="s">
        <v>32508</v>
      </c>
      <c r="AQ40" s="33">
        <f>CHOOSE(MIN(D6L633C9,RUN_YEARS),B7L806C2,B7L806C11,B7L806C20,B7L806C29,B7L806C38)</f>
        <v>373.81592320185683</v>
      </c>
      <c r="AR40" s="16" t="s">
        <v>32509</v>
      </c>
      <c r="AS40" s="33">
        <f>IF(D6L633C20=0,0,D6L633C18/D6L633C20)</f>
        <v>3.632460486508442</v>
      </c>
      <c r="AT40" s="16" t="s">
        <v>32510</v>
      </c>
      <c r="AU40" s="33">
        <f>IF(D6L633C5=0,0,D6L633C18/D6L633C5)</f>
        <v>0.18925039306737551</v>
      </c>
      <c r="AV40" s="16" t="s">
        <v>32511</v>
      </c>
      <c r="AW40" s="33">
        <f>CHOOSE(MIN(D6L633C9,RUN_YEARS),B7L806C1,B7L806C10,B7L806C19,B7L806C28,B7L806C37)</f>
        <v>811.3311736459907</v>
      </c>
      <c r="AX40" s="16" t="s">
        <v>32512</v>
      </c>
      <c r="AY40" s="33">
        <f>IF(D6L633C23=0,0,D6L633C19/D6L633C23)</f>
        <v>3.632460486508442</v>
      </c>
      <c r="AZ40" s="16" t="s">
        <v>32513</v>
      </c>
      <c r="BA40" s="33">
        <f>IF(D6L633C5=0,0,D6L633C19/D6L633C5)</f>
        <v>0.41074960693262447</v>
      </c>
    </row>
    <row r="41" spans="1:53" x14ac:dyDescent="0.2">
      <c r="A41" s="11">
        <v>634</v>
      </c>
      <c r="B41" s="14" t="s">
        <v>6850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32533</v>
      </c>
      <c r="I41" s="15">
        <f>B2L525C2</f>
        <v>5700</v>
      </c>
      <c r="J41" s="16" t="s">
        <v>21739</v>
      </c>
      <c r="K41" s="21">
        <f>IF(FLOW_THRU_100PCT="Y",1,1)</f>
        <v>1</v>
      </c>
      <c r="L41" s="16" t="s">
        <v>32515</v>
      </c>
      <c r="M41" s="15">
        <f>IF(D6L634C2&lt;&gt;0,D6L634C2*D6L634C4,D6L634C3*D6L634C4)</f>
        <v>5700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32516</v>
      </c>
      <c r="S41" s="15">
        <f>D6L634C5-D6L634C7</f>
        <v>5700</v>
      </c>
      <c r="T41" s="16" t="s">
        <v>32534</v>
      </c>
      <c r="U41" s="6">
        <f>A3L613C1</f>
        <v>1</v>
      </c>
      <c r="V41" s="16" t="s">
        <v>32517</v>
      </c>
      <c r="W41" s="33">
        <f>D6L634C7*CHOOSE(MIN(D6L634C9,RUN_YEARS),B7L806C9,B7L806C18,B7L806C27,B7L806C36,B7L806C45)</f>
        <v>0</v>
      </c>
      <c r="X41" s="16" t="s">
        <v>32518</v>
      </c>
      <c r="Y41" s="33">
        <f>D6L634C7-D6L634C10</f>
        <v>0</v>
      </c>
      <c r="Z41" s="16" t="s">
        <v>32519</v>
      </c>
      <c r="AA41" s="33">
        <f>CHOOSE(MIN(D6L634C9,RUN_YEARS),B7L806C7,B7L806C16,B7L806C25,B7L806C34,B7L806C43)</f>
        <v>130777</v>
      </c>
      <c r="AB41" s="16" t="s">
        <v>32520</v>
      </c>
      <c r="AC41" s="33">
        <f>IF(D6L634C12=0,0,D6L634C10/D6L634C12)</f>
        <v>0</v>
      </c>
      <c r="AD41" s="16" t="s">
        <v>32521</v>
      </c>
      <c r="AE41" s="33">
        <f>IF(D6L634C5=0,0,D6L634C10/D6L634C5)</f>
        <v>0</v>
      </c>
      <c r="AF41" s="16" t="s">
        <v>32522</v>
      </c>
      <c r="AG41" s="33">
        <f>CHOOSE(MIN(D6L634C9,RUN_YEARS),B7L806C5,B7L806C14,B7L806C23,B7L806C32,B7L806C41)</f>
        <v>1984.7623071429493</v>
      </c>
      <c r="AH41" s="16" t="s">
        <v>32523</v>
      </c>
      <c r="AI41" s="33">
        <f>IF(D6L634C15=0,0,D6L634C11/D6L634C15)</f>
        <v>0</v>
      </c>
      <c r="AJ41" s="16" t="s">
        <v>32524</v>
      </c>
      <c r="AK41" s="33">
        <f>IF(D6L634C5=0,0,D6L634C11/D6L634C5)</f>
        <v>0</v>
      </c>
      <c r="AL41" s="16" t="s">
        <v>32525</v>
      </c>
      <c r="AM41" s="33">
        <f>D6L634C8*CHOOSE(MIN(D6L634C9,RUN_YEARS),B7L806C4,B7L806C13,B7L806C22,B7L806C31,B7L806C40)</f>
        <v>1797.8787341400675</v>
      </c>
      <c r="AN41" s="16" t="s">
        <v>32526</v>
      </c>
      <c r="AO41" s="33">
        <f>D6L634C8-D6L634C18</f>
        <v>3902.1212658599325</v>
      </c>
      <c r="AP41" s="16" t="s">
        <v>32527</v>
      </c>
      <c r="AQ41" s="33">
        <f>CHOOSE(MIN(D6L634C9,RUN_YEARS),B7L806C2,B7L806C11,B7L806C20,B7L806C29,B7L806C38)</f>
        <v>373.81592320185683</v>
      </c>
      <c r="AR41" s="16" t="s">
        <v>32528</v>
      </c>
      <c r="AS41" s="33">
        <f>IF(D6L634C20=0,0,D6L634C18/D6L634C20)</f>
        <v>4.8095295640181464</v>
      </c>
      <c r="AT41" s="16" t="s">
        <v>32529</v>
      </c>
      <c r="AU41" s="33">
        <f>IF(D6L634C5=0,0,D6L634C18/D6L634C5)</f>
        <v>0.3154173217789592</v>
      </c>
      <c r="AV41" s="16" t="s">
        <v>32530</v>
      </c>
      <c r="AW41" s="33">
        <f>CHOOSE(MIN(D6L634C9,RUN_YEARS),B7L806C1,B7L806C10,B7L806C19,B7L806C28,B7L806C37)</f>
        <v>811.3311736459907</v>
      </c>
      <c r="AX41" s="16" t="s">
        <v>32531</v>
      </c>
      <c r="AY41" s="33">
        <f>IF(D6L634C23=0,0,D6L634C19/D6L634C23)</f>
        <v>4.8095295640181464</v>
      </c>
      <c r="AZ41" s="16" t="s">
        <v>32532</v>
      </c>
      <c r="BA41" s="33">
        <f>IF(D6L634C5=0,0,D6L634C19/D6L634C5)</f>
        <v>0.6845826782210408</v>
      </c>
    </row>
    <row r="42" spans="1:53" x14ac:dyDescent="0.2">
      <c r="A42" s="11">
        <v>635</v>
      </c>
      <c r="B42" s="14" t="s">
        <v>31833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32554</v>
      </c>
      <c r="I42" s="15">
        <f>B2L656C2</f>
        <v>-4699</v>
      </c>
      <c r="J42" s="16" t="s">
        <v>21739</v>
      </c>
      <c r="K42" s="21">
        <f>IF(FLOW_THRU_100PCT="Y",1,1)</f>
        <v>1</v>
      </c>
      <c r="L42" s="16" t="s">
        <v>32535</v>
      </c>
      <c r="M42" s="15">
        <f>IF(D6L635C2&lt;&gt;0,D6L635C2*D6L635C4,D6L635C3*D6L635C4)</f>
        <v>-4699</v>
      </c>
      <c r="N42" s="16" t="s">
        <v>11108</v>
      </c>
      <c r="O42" s="32">
        <f>1</f>
        <v>1</v>
      </c>
      <c r="P42" s="16" t="s">
        <v>32536</v>
      </c>
      <c r="Q42" s="15">
        <f>D6L635C5*D6L635C6</f>
        <v>-4699</v>
      </c>
      <c r="R42" s="16" t="s">
        <v>32537</v>
      </c>
      <c r="S42" s="15">
        <f>D6L635C5-D6L635C7</f>
        <v>0</v>
      </c>
      <c r="T42" s="16" t="s">
        <v>32555</v>
      </c>
      <c r="U42" s="6">
        <f>A3L206C1</f>
        <v>1</v>
      </c>
      <c r="V42" s="16" t="s">
        <v>32538</v>
      </c>
      <c r="W42" s="33">
        <f>D6L635C7*CHOOSE(MIN(D6L635C9,RUN_YEARS),B7L806C9,B7L806C18,B7L806C27,B7L806C36,B7L806C45)</f>
        <v>-4520.6190818538562</v>
      </c>
      <c r="X42" s="16" t="s">
        <v>32539</v>
      </c>
      <c r="Y42" s="33">
        <f>D6L635C7-D6L635C10</f>
        <v>-178.38091814614381</v>
      </c>
      <c r="Z42" s="16" t="s">
        <v>32540</v>
      </c>
      <c r="AA42" s="33">
        <f>CHOOSE(MIN(D6L635C9,RUN_YEARS),B7L806C7,B7L806C16,B7L806C25,B7L806C34,B7L806C43)</f>
        <v>130777</v>
      </c>
      <c r="AB42" s="16" t="s">
        <v>32541</v>
      </c>
      <c r="AC42" s="33">
        <f>IF(D6L635C12=0,0,D6L635C10/D6L635C12)</f>
        <v>-3.4567386328282927E-2</v>
      </c>
      <c r="AD42" s="16" t="s">
        <v>32542</v>
      </c>
      <c r="AE42" s="33">
        <f>IF(D6L635C5=0,0,D6L635C10/D6L635C5)</f>
        <v>0.96203853625321478</v>
      </c>
      <c r="AF42" s="16" t="s">
        <v>32543</v>
      </c>
      <c r="AG42" s="33">
        <f>CHOOSE(MIN(D6L635C9,RUN_YEARS),B7L806C5,B7L806C14,B7L806C23,B7L806C32,B7L806C41)</f>
        <v>1984.7623071429493</v>
      </c>
      <c r="AH42" s="16" t="s">
        <v>32544</v>
      </c>
      <c r="AI42" s="33">
        <f>IF(D6L635C15=0,0,D6L635C11/D6L635C15)</f>
        <v>-8.9875204453535709E-2</v>
      </c>
      <c r="AJ42" s="16" t="s">
        <v>32545</v>
      </c>
      <c r="AK42" s="33">
        <f>IF(D6L635C5=0,0,D6L635C11/D6L635C5)</f>
        <v>3.7961463746785232E-2</v>
      </c>
      <c r="AL42" s="16" t="s">
        <v>32546</v>
      </c>
      <c r="AM42" s="33">
        <f>D6L635C8*CHOOSE(MIN(D6L635C9,RUN_YEARS),B7L806C4,B7L806C13,B7L806C22,B7L806C31,B7L806C40)</f>
        <v>0</v>
      </c>
      <c r="AN42" s="16" t="s">
        <v>32547</v>
      </c>
      <c r="AO42" s="33">
        <f>D6L635C8-D6L635C18</f>
        <v>0</v>
      </c>
      <c r="AP42" s="16" t="s">
        <v>32548</v>
      </c>
      <c r="AQ42" s="33">
        <f>CHOOSE(MIN(D6L635C9,RUN_YEARS),B7L806C2,B7L806C11,B7L806C20,B7L806C29,B7L806C38)</f>
        <v>373.81592320185683</v>
      </c>
      <c r="AR42" s="16" t="s">
        <v>32549</v>
      </c>
      <c r="AS42" s="33">
        <f>IF(D6L635C20=0,0,D6L635C18/D6L635C20)</f>
        <v>0</v>
      </c>
      <c r="AT42" s="16" t="s">
        <v>32550</v>
      </c>
      <c r="AU42" s="33">
        <f>IF(D6L635C5=0,0,D6L635C18/D6L635C5)</f>
        <v>0</v>
      </c>
      <c r="AV42" s="16" t="s">
        <v>32551</v>
      </c>
      <c r="AW42" s="33">
        <f>CHOOSE(MIN(D6L635C9,RUN_YEARS),B7L806C1,B7L806C10,B7L806C19,B7L806C28,B7L806C37)</f>
        <v>811.3311736459907</v>
      </c>
      <c r="AX42" s="16" t="s">
        <v>32552</v>
      </c>
      <c r="AY42" s="33">
        <f>IF(D6L635C23=0,0,D6L635C19/D6L635C23)</f>
        <v>0</v>
      </c>
      <c r="AZ42" s="16" t="s">
        <v>32553</v>
      </c>
      <c r="BA42" s="33">
        <f>IF(D6L635C5=0,0,D6L635C19/D6L635C5)</f>
        <v>0</v>
      </c>
    </row>
    <row r="43" spans="1:53" x14ac:dyDescent="0.2">
      <c r="A43" s="11">
        <v>636</v>
      </c>
      <c r="B43" s="14" t="s">
        <v>31834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32574</v>
      </c>
      <c r="I43" s="15">
        <f>B2L657C2</f>
        <v>-9205</v>
      </c>
      <c r="J43" s="16" t="s">
        <v>21739</v>
      </c>
      <c r="K43" s="21">
        <f>IF(FLOW_THRU_100PCT="Y",1,1)</f>
        <v>1</v>
      </c>
      <c r="L43" s="16" t="s">
        <v>32556</v>
      </c>
      <c r="M43" s="15">
        <f>IF(D6L636C2&lt;&gt;0,D6L636C2*D6L636C4,D6L636C3*D6L636C4)</f>
        <v>-9205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32557</v>
      </c>
      <c r="S43" s="15">
        <f>D6L636C5-D6L636C7</f>
        <v>-9205</v>
      </c>
      <c r="T43" s="16" t="s">
        <v>32555</v>
      </c>
      <c r="U43" s="6">
        <f>A3L206C1</f>
        <v>1</v>
      </c>
      <c r="V43" s="16" t="s">
        <v>32558</v>
      </c>
      <c r="W43" s="33">
        <f>D6L636C7*CHOOSE(MIN(D6L636C9,RUN_YEARS),B7L806C9,B7L806C18,B7L806C27,B7L806C36,B7L806C45)</f>
        <v>0</v>
      </c>
      <c r="X43" s="16" t="s">
        <v>32559</v>
      </c>
      <c r="Y43" s="33">
        <f>D6L636C7-D6L636C10</f>
        <v>0</v>
      </c>
      <c r="Z43" s="16" t="s">
        <v>32560</v>
      </c>
      <c r="AA43" s="33">
        <f>CHOOSE(MIN(D6L636C9,RUN_YEARS),B7L806C7,B7L806C16,B7L806C25,B7L806C34,B7L806C43)</f>
        <v>130777</v>
      </c>
      <c r="AB43" s="16" t="s">
        <v>32561</v>
      </c>
      <c r="AC43" s="33">
        <f>IF(D6L636C12=0,0,D6L636C10/D6L636C12)</f>
        <v>0</v>
      </c>
      <c r="AD43" s="16" t="s">
        <v>32562</v>
      </c>
      <c r="AE43" s="33">
        <f>IF(D6L636C5=0,0,D6L636C10/D6L636C5)</f>
        <v>0</v>
      </c>
      <c r="AF43" s="16" t="s">
        <v>32563</v>
      </c>
      <c r="AG43" s="33">
        <f>CHOOSE(MIN(D6L636C9,RUN_YEARS),B7L806C5,B7L806C14,B7L806C23,B7L806C32,B7L806C41)</f>
        <v>1984.7623071429493</v>
      </c>
      <c r="AH43" s="16" t="s">
        <v>32564</v>
      </c>
      <c r="AI43" s="33">
        <f>IF(D6L636C15=0,0,D6L636C11/D6L636C15)</f>
        <v>0</v>
      </c>
      <c r="AJ43" s="16" t="s">
        <v>32565</v>
      </c>
      <c r="AK43" s="33">
        <f>IF(D6L636C5=0,0,D6L636C11/D6L636C5)</f>
        <v>0</v>
      </c>
      <c r="AL43" s="16" t="s">
        <v>32566</v>
      </c>
      <c r="AM43" s="33">
        <f>D6L636C8*CHOOSE(MIN(D6L636C9,RUN_YEARS),B7L806C4,B7L806C13,B7L806C22,B7L806C31,B7L806C40)</f>
        <v>-2903.4164469753196</v>
      </c>
      <c r="AN43" s="16" t="s">
        <v>32567</v>
      </c>
      <c r="AO43" s="33">
        <f>D6L636C8-D6L636C18</f>
        <v>-6301.5835530246804</v>
      </c>
      <c r="AP43" s="16" t="s">
        <v>32568</v>
      </c>
      <c r="AQ43" s="33">
        <f>CHOOSE(MIN(D6L636C9,RUN_YEARS),B7L806C2,B7L806C11,B7L806C20,B7L806C29,B7L806C38)</f>
        <v>373.81592320185683</v>
      </c>
      <c r="AR43" s="16" t="s">
        <v>32569</v>
      </c>
      <c r="AS43" s="33">
        <f>IF(D6L636C20=0,0,D6L636C18/D6L636C20)</f>
        <v>-7.7669683573310602</v>
      </c>
      <c r="AT43" s="16" t="s">
        <v>32570</v>
      </c>
      <c r="AU43" s="33">
        <f>IF(D6L636C5=0,0,D6L636C18/D6L636C5)</f>
        <v>0.3154173217789592</v>
      </c>
      <c r="AV43" s="16" t="s">
        <v>32571</v>
      </c>
      <c r="AW43" s="33">
        <f>CHOOSE(MIN(D6L636C9,RUN_YEARS),B7L806C1,B7L806C10,B7L806C19,B7L806C28,B7L806C37)</f>
        <v>811.3311736459907</v>
      </c>
      <c r="AX43" s="16" t="s">
        <v>32572</v>
      </c>
      <c r="AY43" s="33">
        <f>IF(D6L636C23=0,0,D6L636C19/D6L636C23)</f>
        <v>-7.7669683573310584</v>
      </c>
      <c r="AZ43" s="16" t="s">
        <v>32573</v>
      </c>
      <c r="BA43" s="33">
        <f>IF(D6L636C5=0,0,D6L636C19/D6L636C5)</f>
        <v>0.6845826782210408</v>
      </c>
    </row>
    <row r="44" spans="1:53" x14ac:dyDescent="0.2">
      <c r="A44" s="11">
        <v>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32590</v>
      </c>
      <c r="G44" s="15">
        <f>SUM(D6L629C2:D6L636C2)</f>
        <v>0</v>
      </c>
      <c r="H44" s="16" t="s">
        <v>32591</v>
      </c>
      <c r="I44" s="15">
        <f>SUM(D6L629C3:D6L636C3)</f>
        <v>-927.85528429532496</v>
      </c>
      <c r="J44" s="16" t="s">
        <v>945</v>
      </c>
      <c r="K44" s="21" t="str">
        <f>NULL_VALUE</f>
        <v>n/a</v>
      </c>
      <c r="L44" s="16" t="s">
        <v>32575</v>
      </c>
      <c r="M44" s="15">
        <f>SUM(D6L629C5:D6L636C5)</f>
        <v>-978.13840203799919</v>
      </c>
      <c r="N44" s="16" t="s">
        <v>945</v>
      </c>
      <c r="O44" s="21" t="str">
        <f>NULL_VALUE</f>
        <v>n/a</v>
      </c>
      <c r="P44" s="16" t="s">
        <v>32576</v>
      </c>
      <c r="Q44" s="15">
        <f>SUM(D6L629C7:D6L636C7)</f>
        <v>-1803.5692010189996</v>
      </c>
      <c r="R44" s="16" t="s">
        <v>32577</v>
      </c>
      <c r="S44" s="15">
        <f>SUM(D6L629C8:D6L636C8)</f>
        <v>825.43079898100041</v>
      </c>
      <c r="U44" s="21" t="str">
        <f>NULL_VALUE</f>
        <v>n/a</v>
      </c>
      <c r="V44" s="16" t="s">
        <v>32578</v>
      </c>
      <c r="W44" s="33">
        <f>SUM(D6L629C10:D6L636C10)</f>
        <v>-1735.103074179699</v>
      </c>
      <c r="X44" s="16" t="s">
        <v>32579</v>
      </c>
      <c r="Y44" s="33">
        <f>SUM(D6L629C11:D6L636C11)</f>
        <v>-68.466126839300671</v>
      </c>
      <c r="Z44" s="16" t="s">
        <v>945</v>
      </c>
      <c r="AA44" s="21" t="str">
        <f>NULL_VALUE</f>
        <v>n/a</v>
      </c>
      <c r="AB44" s="16" t="s">
        <v>32580</v>
      </c>
      <c r="AC44" s="33">
        <f>SUM(D6L629C13:D6L636C13)</f>
        <v>-1.3267647018815991E-2</v>
      </c>
      <c r="AD44" s="16" t="s">
        <v>32581</v>
      </c>
      <c r="AE44" s="33">
        <f>IF(D6L637C5=0,0,D6L637C10/D6L637C5)</f>
        <v>1.7738829909596914</v>
      </c>
      <c r="AF44" s="16" t="s">
        <v>945</v>
      </c>
      <c r="AG44" s="21" t="str">
        <f>NULL_VALUE</f>
        <v>n/a</v>
      </c>
      <c r="AH44" s="16" t="s">
        <v>32582</v>
      </c>
      <c r="AI44" s="33">
        <f>SUM(D6L629C16:D6L636C16)</f>
        <v>-3.4495882248921361E-2</v>
      </c>
      <c r="AJ44" s="16" t="s">
        <v>32583</v>
      </c>
      <c r="AK44" s="33">
        <f>IF(D6L637C5=0,0,D6L637C11/D6L637C5)</f>
        <v>6.9996359100765446E-2</v>
      </c>
      <c r="AL44" s="16" t="s">
        <v>32584</v>
      </c>
      <c r="AM44" s="33">
        <f>SUM(D6L629C18:D6L636C18)</f>
        <v>260.35517192845327</v>
      </c>
      <c r="AN44" s="16" t="s">
        <v>32585</v>
      </c>
      <c r="AO44" s="33">
        <f>SUM(D6L629C19:D6L636C19)</f>
        <v>565.07562705254713</v>
      </c>
      <c r="AP44" s="16" t="s">
        <v>945</v>
      </c>
      <c r="AQ44" s="21" t="str">
        <f>NULL_VALUE</f>
        <v>n/a</v>
      </c>
      <c r="AR44" s="16" t="s">
        <v>32586</v>
      </c>
      <c r="AS44" s="33">
        <f>SUM(D6L629C21:D6L636C21)</f>
        <v>0.6964796194298648</v>
      </c>
      <c r="AT44" s="16" t="s">
        <v>32587</v>
      </c>
      <c r="AU44" s="33">
        <f>IF(D6L637C5=0,0,D6L637C18/D6L637C5)</f>
        <v>-0.26617416450063769</v>
      </c>
      <c r="AV44" s="16" t="s">
        <v>945</v>
      </c>
      <c r="AW44" s="21" t="str">
        <f>NULL_VALUE</f>
        <v>n/a</v>
      </c>
      <c r="AX44" s="16" t="s">
        <v>32588</v>
      </c>
      <c r="AY44" s="33">
        <f>SUM(D6L629C24:D6L636C24)</f>
        <v>0.69647961942986658</v>
      </c>
      <c r="AZ44" s="16" t="s">
        <v>32589</v>
      </c>
      <c r="BA44" s="33">
        <f>IF(D6L637C5=0,0,D6L637C19/D6L637C5)</f>
        <v>-0.57770518555981898</v>
      </c>
    </row>
    <row r="45" spans="1:53" x14ac:dyDescent="0.2">
      <c r="A45" s="11">
        <v>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32611</v>
      </c>
      <c r="I45" s="15">
        <f>B5L633C4</f>
        <v>695.27636885373943</v>
      </c>
      <c r="J45" s="16" t="s">
        <v>21752</v>
      </c>
      <c r="K45" s="21">
        <f>IF(FLOW_THRU_100PCT="Y",1,0.5)</f>
        <v>0.5</v>
      </c>
      <c r="L45" s="16" t="s">
        <v>32592</v>
      </c>
      <c r="M45" s="15">
        <f>IF(D6L638C2&lt;&gt;0,D6L638C2*D6L638C4,D6L638C3*D6L638C4)</f>
        <v>347.63818442686971</v>
      </c>
      <c r="N45" s="16" t="s">
        <v>31836</v>
      </c>
      <c r="O45" s="32">
        <f>A1L566C2</f>
        <v>0.5</v>
      </c>
      <c r="P45" s="16" t="s">
        <v>32593</v>
      </c>
      <c r="Q45" s="15">
        <f>D6L638C5*D6L638C6</f>
        <v>173.81909221343486</v>
      </c>
      <c r="R45" s="16" t="s">
        <v>32594</v>
      </c>
      <c r="S45" s="15">
        <f>D6L638C5-D6L638C7</f>
        <v>173.81909221343486</v>
      </c>
      <c r="T45" s="16" t="s">
        <v>11108</v>
      </c>
      <c r="U45" s="6">
        <f>1</f>
        <v>1</v>
      </c>
      <c r="V45" s="16" t="s">
        <v>32595</v>
      </c>
      <c r="W45" s="33">
        <f>D6L638C7*CHOOSE(MIN(D6L638C9,RUN_YEARS),B7L806C9,B7L806C18,B7L806C27,B7L806C36,B7L806C45)</f>
        <v>167.22066504587542</v>
      </c>
      <c r="X45" s="16" t="s">
        <v>32596</v>
      </c>
      <c r="Y45" s="33">
        <f>D6L638C7-D6L638C10</f>
        <v>6.5984271675594357</v>
      </c>
      <c r="Z45" s="16" t="s">
        <v>32597</v>
      </c>
      <c r="AA45" s="33">
        <f>CHOOSE(MIN(D6L638C9,RUN_YEARS),B7L806C7,B7L806C16,B7L806C25,B7L806C34,B7L806C43)</f>
        <v>130777</v>
      </c>
      <c r="AB45" s="16" t="s">
        <v>32598</v>
      </c>
      <c r="AC45" s="33">
        <f>IF(D6L638C12=0,0,D6L638C10/D6L638C12)</f>
        <v>1.2786702940568711E-3</v>
      </c>
      <c r="AD45" s="16" t="s">
        <v>32599</v>
      </c>
      <c r="AE45" s="33">
        <f>IF(D6L638C5=0,0,D6L638C10/D6L638C5)</f>
        <v>0.48101926812660734</v>
      </c>
      <c r="AF45" s="16" t="s">
        <v>32600</v>
      </c>
      <c r="AG45" s="33">
        <f>CHOOSE(MIN(D6L638C9,RUN_YEARS),B7L806C5,B7L806C14,B7L806C23,B7L806C32,B7L806C41)</f>
        <v>1984.7623071429493</v>
      </c>
      <c r="AH45" s="16" t="s">
        <v>32601</v>
      </c>
      <c r="AI45" s="33">
        <f>IF(D6L638C15=0,0,D6L638C11/D6L638C15)</f>
        <v>3.3245427645478731E-3</v>
      </c>
      <c r="AJ45" s="16" t="s">
        <v>32602</v>
      </c>
      <c r="AK45" s="33">
        <f>IF(D6L638C5=0,0,D6L638C11/D6L638C5)</f>
        <v>1.8980731873392644E-2</v>
      </c>
      <c r="AL45" s="16" t="s">
        <v>32603</v>
      </c>
      <c r="AM45" s="33">
        <f>D6L638C8*CHOOSE(MIN(D6L638C9,RUN_YEARS),B7L806C4,B7L806C13,B7L806C22,B7L806C31,B7L806C40)</f>
        <v>54.825552540011564</v>
      </c>
      <c r="AN45" s="16" t="s">
        <v>32604</v>
      </c>
      <c r="AO45" s="33">
        <f>D6L638C8-D6L638C18</f>
        <v>118.9935396734233</v>
      </c>
      <c r="AP45" s="16" t="s">
        <v>32605</v>
      </c>
      <c r="AQ45" s="33">
        <f>CHOOSE(MIN(D6L638C9,RUN_YEARS),B7L806C2,B7L806C11,B7L806C20,B7L806C29,B7L806C38)</f>
        <v>373.81592320185683</v>
      </c>
      <c r="AR45" s="16" t="s">
        <v>32606</v>
      </c>
      <c r="AS45" s="33">
        <f>IF(D6L638C20=0,0,D6L638C18/D6L638C20)</f>
        <v>0.14666457241952832</v>
      </c>
      <c r="AT45" s="16" t="s">
        <v>32607</v>
      </c>
      <c r="AU45" s="33">
        <f>IF(D6L638C5=0,0,D6L638C18/D6L638C5)</f>
        <v>0.1577086608894796</v>
      </c>
      <c r="AV45" s="16" t="s">
        <v>32608</v>
      </c>
      <c r="AW45" s="33">
        <f>CHOOSE(MIN(D6L638C9,RUN_YEARS),B7L806C1,B7L806C10,B7L806C19,B7L806C28,B7L806C37)</f>
        <v>811.3311736459907</v>
      </c>
      <c r="AX45" s="16" t="s">
        <v>32609</v>
      </c>
      <c r="AY45" s="33">
        <f>IF(D6L638C23=0,0,D6L638C19/D6L638C23)</f>
        <v>0.14666457241952829</v>
      </c>
      <c r="AZ45" s="16" t="s">
        <v>32610</v>
      </c>
      <c r="BA45" s="33">
        <f>IF(D6L638C5=0,0,D6L638C19/D6L638C5)</f>
        <v>0.3422913391105204</v>
      </c>
    </row>
    <row r="46" spans="1:53" x14ac:dyDescent="0.2">
      <c r="A46" s="11">
        <v>639</v>
      </c>
      <c r="B46" s="14" t="s">
        <v>11715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32631</v>
      </c>
      <c r="I46" s="15">
        <f>B5L708C4</f>
        <v>34447.723836891048</v>
      </c>
      <c r="J46" s="16" t="s">
        <v>21739</v>
      </c>
      <c r="K46" s="21">
        <f>IF(FLOW_THRU_100PCT="Y",1,1)</f>
        <v>1</v>
      </c>
      <c r="L46" s="16" t="s">
        <v>32612</v>
      </c>
      <c r="M46" s="15">
        <f>IF(D6L639C2&lt;&gt;0,D6L639C2*D6L639C4,D6L639C3*D6L639C4)</f>
        <v>34447.723836891048</v>
      </c>
      <c r="N46" s="16" t="s">
        <v>32495</v>
      </c>
      <c r="O46" s="32">
        <f>A1L566C4</f>
        <v>0.4</v>
      </c>
      <c r="P46" s="16" t="s">
        <v>32613</v>
      </c>
      <c r="Q46" s="15">
        <f>D6L639C5*D6L639C6</f>
        <v>13779.08953475642</v>
      </c>
      <c r="R46" s="16" t="s">
        <v>32614</v>
      </c>
      <c r="S46" s="15">
        <f>D6L639C5-D6L639C7</f>
        <v>20668.634302134626</v>
      </c>
      <c r="T46" s="16" t="s">
        <v>11108</v>
      </c>
      <c r="U46" s="6">
        <f>1</f>
        <v>1</v>
      </c>
      <c r="V46" s="16" t="s">
        <v>32615</v>
      </c>
      <c r="W46" s="33">
        <f>D6L639C7*CHOOSE(MIN(D6L639C9,RUN_YEARS),B7L806C9,B7L806C18,B7L806C27,B7L806C36,B7L806C45)</f>
        <v>13256.015126919056</v>
      </c>
      <c r="X46" s="16" t="s">
        <v>32616</v>
      </c>
      <c r="Y46" s="33">
        <f>D6L639C7-D6L639C10</f>
        <v>523.07440783736456</v>
      </c>
      <c r="Z46" s="16" t="s">
        <v>32617</v>
      </c>
      <c r="AA46" s="33">
        <f>CHOOSE(MIN(D6L639C9,RUN_YEARS),B7L806C7,B7L806C16,B7L806C25,B7L806C34,B7L806C43)</f>
        <v>130777</v>
      </c>
      <c r="AB46" s="16" t="s">
        <v>32618</v>
      </c>
      <c r="AC46" s="33">
        <f>IF(D6L639C12=0,0,D6L639C10/D6L639C12)</f>
        <v>0.10136350525642165</v>
      </c>
      <c r="AD46" s="16" t="s">
        <v>32619</v>
      </c>
      <c r="AE46" s="33">
        <f>IF(D6L639C5=0,0,D6L639C10/D6L639C5)</f>
        <v>0.38481541450128592</v>
      </c>
      <c r="AF46" s="16" t="s">
        <v>32620</v>
      </c>
      <c r="AG46" s="33">
        <f>CHOOSE(MIN(D6L639C9,RUN_YEARS),B7L806C5,B7L806C14,B7L806C23,B7L806C32,B7L806C41)</f>
        <v>1984.7623071429493</v>
      </c>
      <c r="AH46" s="16" t="s">
        <v>32621</v>
      </c>
      <c r="AI46" s="33">
        <f>IF(D6L639C15=0,0,D6L639C11/D6L639C15)</f>
        <v>0.26354511366669708</v>
      </c>
      <c r="AJ46" s="16" t="s">
        <v>32622</v>
      </c>
      <c r="AK46" s="33">
        <f>IF(D6L639C5=0,0,D6L639C11/D6L639C5)</f>
        <v>1.5184585498714121E-2</v>
      </c>
      <c r="AL46" s="16" t="s">
        <v>32623</v>
      </c>
      <c r="AM46" s="33">
        <f>D6L639C8*CHOOSE(MIN(D6L639C9,RUN_YEARS),B7L806C4,B7L806C13,B7L806C22,B7L806C31,B7L806C40)</f>
        <v>6519.2452764080308</v>
      </c>
      <c r="AN46" s="16" t="s">
        <v>32624</v>
      </c>
      <c r="AO46" s="33">
        <f>D6L639C8-D6L639C18</f>
        <v>14149.389025726596</v>
      </c>
      <c r="AP46" s="16" t="s">
        <v>32625</v>
      </c>
      <c r="AQ46" s="33">
        <f>CHOOSE(MIN(D6L639C9,RUN_YEARS),B7L806C2,B7L806C11,B7L806C20,B7L806C29,B7L806C38)</f>
        <v>373.81592320185683</v>
      </c>
      <c r="AR46" s="16" t="s">
        <v>32626</v>
      </c>
      <c r="AS46" s="33">
        <f>IF(D6L639C20=0,0,D6L639C18/D6L639C20)</f>
        <v>17.439720653332639</v>
      </c>
      <c r="AT46" s="16" t="s">
        <v>32627</v>
      </c>
      <c r="AU46" s="33">
        <f>IF(D6L639C5=0,0,D6L639C18/D6L639C5)</f>
        <v>0.18925039306737548</v>
      </c>
      <c r="AV46" s="16" t="s">
        <v>32628</v>
      </c>
      <c r="AW46" s="33">
        <f>CHOOSE(MIN(D6L639C9,RUN_YEARS),B7L806C1,B7L806C10,B7L806C19,B7L806C28,B7L806C37)</f>
        <v>811.3311736459907</v>
      </c>
      <c r="AX46" s="16" t="s">
        <v>32629</v>
      </c>
      <c r="AY46" s="33">
        <f>IF(D6L639C23=0,0,D6L639C19/D6L639C23)</f>
        <v>17.439720653332643</v>
      </c>
      <c r="AZ46" s="16" t="s">
        <v>32630</v>
      </c>
      <c r="BA46" s="33">
        <f>IF(D6L639C5=0,0,D6L639C19/D6L639C5)</f>
        <v>0.41074960693262447</v>
      </c>
    </row>
    <row r="47" spans="1:53" x14ac:dyDescent="0.2">
      <c r="A47" s="11">
        <v>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32647</v>
      </c>
      <c r="G47" s="15">
        <f>SUM(D6L638C2:D6L639C2)</f>
        <v>0</v>
      </c>
      <c r="H47" s="16" t="s">
        <v>32648</v>
      </c>
      <c r="I47" s="15">
        <f>SUM(D6L638C3:D6L639C3)</f>
        <v>35143.000205744785</v>
      </c>
      <c r="J47" s="16" t="s">
        <v>945</v>
      </c>
      <c r="K47" s="21" t="str">
        <f>NULL_VALUE</f>
        <v>n/a</v>
      </c>
      <c r="L47" s="16" t="s">
        <v>32632</v>
      </c>
      <c r="M47" s="15">
        <f>SUM(D6L638C5:D6L639C5)</f>
        <v>34795.362021317917</v>
      </c>
      <c r="N47" s="16" t="s">
        <v>945</v>
      </c>
      <c r="O47" s="21" t="str">
        <f>NULL_VALUE</f>
        <v>n/a</v>
      </c>
      <c r="P47" s="16" t="s">
        <v>32633</v>
      </c>
      <c r="Q47" s="15">
        <f>SUM(D6L638C7:D6L639C7)</f>
        <v>13952.908626969855</v>
      </c>
      <c r="R47" s="16" t="s">
        <v>32634</v>
      </c>
      <c r="S47" s="15">
        <f>SUM(D6L638C8:D6L639C8)</f>
        <v>20842.45339434806</v>
      </c>
      <c r="U47" s="21" t="str">
        <f>NULL_VALUE</f>
        <v>n/a</v>
      </c>
      <c r="V47" s="16" t="s">
        <v>32635</v>
      </c>
      <c r="W47" s="33">
        <f>SUM(D6L638C10:D6L639C10)</f>
        <v>13423.235791964931</v>
      </c>
      <c r="X47" s="16" t="s">
        <v>32636</v>
      </c>
      <c r="Y47" s="33">
        <f>SUM(D6L638C11:D6L639C11)</f>
        <v>529.67283500492397</v>
      </c>
      <c r="Z47" s="16" t="s">
        <v>945</v>
      </c>
      <c r="AA47" s="21" t="str">
        <f>NULL_VALUE</f>
        <v>n/a</v>
      </c>
      <c r="AB47" s="16" t="s">
        <v>32637</v>
      </c>
      <c r="AC47" s="33">
        <f>SUM(D6L638C13:D6L639C13)</f>
        <v>0.10264217555047853</v>
      </c>
      <c r="AD47" s="16" t="s">
        <v>32638</v>
      </c>
      <c r="AE47" s="33">
        <f>IF(D6L640C5=0,0,D6L640C10/D6L640C5)</f>
        <v>0.38577658090583966</v>
      </c>
      <c r="AF47" s="16" t="s">
        <v>945</v>
      </c>
      <c r="AG47" s="21" t="str">
        <f>NULL_VALUE</f>
        <v>n/a</v>
      </c>
      <c r="AH47" s="16" t="s">
        <v>32639</v>
      </c>
      <c r="AI47" s="33">
        <f>SUM(D6L638C16:D6L639C16)</f>
        <v>0.26686965643124494</v>
      </c>
      <c r="AJ47" s="16" t="s">
        <v>32640</v>
      </c>
      <c r="AK47" s="33">
        <f>IF(D6L640C5=0,0,D6L640C11/D6L640C5)</f>
        <v>1.5222512548667024E-2</v>
      </c>
      <c r="AL47" s="16" t="s">
        <v>32641</v>
      </c>
      <c r="AM47" s="33">
        <f>SUM(D6L638C18:D6L639C18)</f>
        <v>6574.0708289480426</v>
      </c>
      <c r="AN47" s="16" t="s">
        <v>32642</v>
      </c>
      <c r="AO47" s="33">
        <f>SUM(D6L638C19:D6L639C19)</f>
        <v>14268.382565400019</v>
      </c>
      <c r="AP47" s="16" t="s">
        <v>945</v>
      </c>
      <c r="AQ47" s="21" t="str">
        <f>NULL_VALUE</f>
        <v>n/a</v>
      </c>
      <c r="AR47" s="16" t="s">
        <v>32643</v>
      </c>
      <c r="AS47" s="33">
        <f>SUM(D6L638C21:D6L639C21)</f>
        <v>17.586385225752167</v>
      </c>
      <c r="AT47" s="16" t="s">
        <v>32644</v>
      </c>
      <c r="AU47" s="33">
        <f>IF(D6L640C5=0,0,D6L640C18/D6L640C5)</f>
        <v>0.18893526168574812</v>
      </c>
      <c r="AV47" s="16" t="s">
        <v>945</v>
      </c>
      <c r="AW47" s="21" t="str">
        <f>NULL_VALUE</f>
        <v>n/a</v>
      </c>
      <c r="AX47" s="16" t="s">
        <v>32645</v>
      </c>
      <c r="AY47" s="33">
        <f>SUM(D6L638C24:D6L639C24)</f>
        <v>17.586385225752171</v>
      </c>
      <c r="AZ47" s="16" t="s">
        <v>32646</v>
      </c>
      <c r="BA47" s="33">
        <f>IF(D6L640C5=0,0,D6L640C19/D6L640C5)</f>
        <v>0.41006564485974523</v>
      </c>
    </row>
    <row r="48" spans="1:53" x14ac:dyDescent="0.2">
      <c r="A48" s="11">
        <v>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32664</v>
      </c>
      <c r="G48" s="15">
        <f>SUM(D6L628C2,D6L637C2,D6L640C2)</f>
        <v>0</v>
      </c>
      <c r="H48" s="16" t="s">
        <v>32665</v>
      </c>
      <c r="I48" s="15">
        <f>SUM(D6L628C3,D6L637C3,D6L640C3)</f>
        <v>40183.122628586192</v>
      </c>
      <c r="J48" s="16" t="s">
        <v>945</v>
      </c>
      <c r="K48" s="21" t="str">
        <f>NULL_VALUE</f>
        <v>n/a</v>
      </c>
      <c r="L48" s="16" t="s">
        <v>32649</v>
      </c>
      <c r="M48" s="15">
        <f>SUM(D6L628C5,D6L637C5,D6L640C5)</f>
        <v>37356.825190320444</v>
      </c>
      <c r="N48" s="16" t="s">
        <v>945</v>
      </c>
      <c r="O48" s="21" t="str">
        <f>NULL_VALUE</f>
        <v>n/a</v>
      </c>
      <c r="P48" s="16" t="s">
        <v>32650</v>
      </c>
      <c r="Q48" s="15">
        <f>SUM(D6L628C7,D6L637C7,D6L640C7)</f>
        <v>13919.14021147112</v>
      </c>
      <c r="R48" s="16" t="s">
        <v>32651</v>
      </c>
      <c r="S48" s="15">
        <f>SUM(D6L628C8,D6L637C8,D6L640C8)</f>
        <v>23437.684978849327</v>
      </c>
      <c r="U48" s="21" t="str">
        <f>NULL_VALUE</f>
        <v>n/a</v>
      </c>
      <c r="V48" s="16" t="s">
        <v>32652</v>
      </c>
      <c r="W48" s="33">
        <f>SUM(D6L628C10,D6L637C10,D6L640C10)</f>
        <v>13389.942819286156</v>
      </c>
      <c r="X48" s="16" t="s">
        <v>32653</v>
      </c>
      <c r="Y48" s="33">
        <f>SUM(D6L628C11,D6L637C11,D6L640C11)</f>
        <v>529.19739218496375</v>
      </c>
      <c r="Z48" s="16" t="s">
        <v>945</v>
      </c>
      <c r="AA48" s="21" t="str">
        <f>NULL_VALUE</f>
        <v>n/a</v>
      </c>
      <c r="AB48" s="16" t="s">
        <v>32654</v>
      </c>
      <c r="AC48" s="33">
        <f>SUM(D6L628C13,D6L637C13,D6L640C13)</f>
        <v>0.10213281424194393</v>
      </c>
      <c r="AD48" s="16" t="s">
        <v>32655</v>
      </c>
      <c r="AE48" s="33">
        <f>IF(D6L641C5=0,0,D6L641C10/D6L641C5)</f>
        <v>0.35843363966474417</v>
      </c>
      <c r="AF48" s="16" t="s">
        <v>945</v>
      </c>
      <c r="AG48" s="21" t="str">
        <f>NULL_VALUE</f>
        <v>n/a</v>
      </c>
      <c r="AH48" s="16" t="s">
        <v>32656</v>
      </c>
      <c r="AI48" s="33">
        <f>SUM(D6L628C16,D6L637C16,D6L640C16)</f>
        <v>0.26554531702905526</v>
      </c>
      <c r="AJ48" s="16" t="s">
        <v>32657</v>
      </c>
      <c r="AK48" s="33">
        <f>IF(D6L641C5=0,0,D6L641C11/D6L641C5)</f>
        <v>1.4166016236360591E-2</v>
      </c>
      <c r="AL48" s="16" t="s">
        <v>32658</v>
      </c>
      <c r="AM48" s="33">
        <f>SUM(D6L628C18,D6L637C18,D6L640C18)</f>
        <v>7367.780710626098</v>
      </c>
      <c r="AN48" s="16" t="s">
        <v>32659</v>
      </c>
      <c r="AO48" s="33">
        <f>SUM(D6L628C19,D6L637C19,D6L640C19)</f>
        <v>16069.904268223228</v>
      </c>
      <c r="AP48" s="16" t="s">
        <v>945</v>
      </c>
      <c r="AQ48" s="21" t="str">
        <f>NULL_VALUE</f>
        <v>n/a</v>
      </c>
      <c r="AR48" s="16" t="s">
        <v>32660</v>
      </c>
      <c r="AS48" s="33">
        <f>SUM(D6L628C21,D6L637C21,D6L640C21)</f>
        <v>19.763892355264922</v>
      </c>
      <c r="AT48" s="16" t="s">
        <v>32661</v>
      </c>
      <c r="AU48" s="33">
        <f>IF(D6L641C5=0,0,D6L641C18/D6L641C5)</f>
        <v>0.19722716459682366</v>
      </c>
      <c r="AV48" s="16" t="s">
        <v>945</v>
      </c>
      <c r="AW48" s="21" t="str">
        <f>NULL_VALUE</f>
        <v>n/a</v>
      </c>
      <c r="AX48" s="16" t="s">
        <v>32662</v>
      </c>
      <c r="AY48" s="33">
        <f>SUM(D6L628C24,D6L637C24,D6L640C24)</f>
        <v>19.763892355264929</v>
      </c>
      <c r="AZ48" s="16" t="s">
        <v>32663</v>
      </c>
      <c r="BA48" s="33">
        <f>IF(D6L641C5=0,0,D6L641C19/D6L641C5)</f>
        <v>0.43017317950207168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D8AE8C-8E53-4A51-9B21-BF726BEFA865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32666</v>
      </c>
    </row>
    <row r="3" spans="1:53" x14ac:dyDescent="0.2">
      <c r="B3" s="13" t="s">
        <v>27409</v>
      </c>
    </row>
    <row r="4" spans="1:53" x14ac:dyDescent="0.2">
      <c r="B4" s="13" t="s">
        <v>32667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701</v>
      </c>
      <c r="B8" s="14" t="s">
        <v>27427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7861</v>
      </c>
      <c r="I8" s="15">
        <f>A3L314C12</f>
        <v>41.392132533333331</v>
      </c>
      <c r="J8" s="16" t="s">
        <v>23241</v>
      </c>
      <c r="K8" s="21">
        <f>IF(FLOW_THRU_100PCT="Y",1,0.86)</f>
        <v>0.86</v>
      </c>
      <c r="L8" s="16" t="s">
        <v>32670</v>
      </c>
      <c r="M8" s="15">
        <f>IF(D6L701C2&lt;&gt;0,D6L701C2*D6L701C4,D6L701C3*D6L701C4)</f>
        <v>35.597233978666665</v>
      </c>
      <c r="N8" s="16" t="s">
        <v>32671</v>
      </c>
      <c r="O8" s="32">
        <f>A1L567C2</f>
        <v>0.5</v>
      </c>
      <c r="P8" s="16" t="s">
        <v>32672</v>
      </c>
      <c r="Q8" s="15">
        <f>D6L701C5*D6L701C6</f>
        <v>17.798616989333333</v>
      </c>
      <c r="R8" s="16" t="s">
        <v>32673</v>
      </c>
      <c r="S8" s="15">
        <f>D6L701C5-D6L701C7</f>
        <v>17.798616989333333</v>
      </c>
      <c r="T8" s="16" t="s">
        <v>27513</v>
      </c>
      <c r="U8" s="6">
        <f>A3L314C1</f>
        <v>3</v>
      </c>
      <c r="V8" s="16" t="s">
        <v>32674</v>
      </c>
      <c r="W8" s="33">
        <f>D6L701C7*CHOOSE(MIN(D6L701C9,RUN_YEARS),B7L807C9,B7L807C18,B7L807C27,B7L807C36,B7L807C45)</f>
        <v>16.319547497260718</v>
      </c>
      <c r="X8" s="16" t="s">
        <v>32675</v>
      </c>
      <c r="Y8" s="33">
        <f>D6L701C7-D6L701C10</f>
        <v>1.4790694920726146</v>
      </c>
      <c r="Z8" s="16" t="s">
        <v>32676</v>
      </c>
      <c r="AA8" s="33">
        <f>CHOOSE(MIN(D6L701C9,RUN_YEARS),B7L807C7,B7L807C16,B7L807C25,B7L807C34,B7L807C43)</f>
        <v>783.33333333333326</v>
      </c>
      <c r="AB8" s="16" t="s">
        <v>32677</v>
      </c>
      <c r="AC8" s="33">
        <f>IF(D6L701C12=0,0,D6L701C10/D6L701C12)</f>
        <v>2.0833464890120067E-2</v>
      </c>
      <c r="AD8" s="16" t="s">
        <v>32678</v>
      </c>
      <c r="AE8" s="33">
        <f>IF(D6L701C5=0,0,D6L701C10/D6L701C5)</f>
        <v>0.45844987582577296</v>
      </c>
      <c r="AF8" s="16" t="s">
        <v>32679</v>
      </c>
      <c r="AG8" s="33">
        <f>CHOOSE(MIN(D6L701C9,RUN_YEARS),B7L807C5,B7L807C14,B7L807C23,B7L807C32,B7L807C41)</f>
        <v>27.305725887015996</v>
      </c>
      <c r="AH8" s="16" t="s">
        <v>32680</v>
      </c>
      <c r="AI8" s="33">
        <f>IF(D6L701C15=0,0,D6L701C11/D6L701C15)</f>
        <v>5.4167008714312161E-2</v>
      </c>
      <c r="AJ8" s="16" t="s">
        <v>32681</v>
      </c>
      <c r="AK8" s="33">
        <f>IF(D6L701C5=0,0,D6L701C11/D6L701C5)</f>
        <v>4.1550124174227057E-2</v>
      </c>
      <c r="AL8" s="16" t="s">
        <v>32682</v>
      </c>
      <c r="AM8" s="33">
        <f>D6L701C8*CHOOSE(MIN(D6L701C9,RUN_YEARS),B7L807C4,B7L807C13,B7L807C22,B7L807C31,B7L807C40)</f>
        <v>2.8107714391460235</v>
      </c>
      <c r="AN8" s="16" t="s">
        <v>32683</v>
      </c>
      <c r="AO8" s="33">
        <f>D6L701C8-D6L701C18</f>
        <v>14.987845550187309</v>
      </c>
      <c r="AP8" s="16" t="s">
        <v>32684</v>
      </c>
      <c r="AQ8" s="33">
        <f>CHOOSE(MIN(D6L701C9,RUN_YEARS),B7L807C2,B7L807C11,B7L807C20,B7L807C29,B7L807C38)</f>
        <v>2.0968969252208751</v>
      </c>
      <c r="AR8" s="16" t="s">
        <v>32685</v>
      </c>
      <c r="AS8" s="33">
        <f>IF(D6L701C20=0,0,D6L701C18/D6L701C20)</f>
        <v>1.3404433023573405</v>
      </c>
      <c r="AT8" s="16" t="s">
        <v>32686</v>
      </c>
      <c r="AU8" s="33">
        <f>IF(D6L701C5=0,0,D6L701C18/D6L701C5)</f>
        <v>7.8960388911973101E-2</v>
      </c>
      <c r="AV8" s="16" t="s">
        <v>32687</v>
      </c>
      <c r="AW8" s="33">
        <f>CHOOSE(MIN(D6L701C9,RUN_YEARS),B7L807C1,B7L807C10,B7L807C19,B7L807C28,B7L807C37)</f>
        <v>11.181260351578668</v>
      </c>
      <c r="AX8" s="16" t="s">
        <v>32688</v>
      </c>
      <c r="AY8" s="33">
        <f>IF(D6L701C23=0,0,D6L701C19/D6L701C23)</f>
        <v>1.3404433023573405</v>
      </c>
      <c r="AZ8" s="16" t="s">
        <v>32689</v>
      </c>
      <c r="BA8" s="33">
        <f>IF(D6L701C5=0,0,D6L701C19/D6L701C5)</f>
        <v>0.4210396110880269</v>
      </c>
    </row>
    <row r="9" spans="1:53" x14ac:dyDescent="0.2">
      <c r="A9" s="11">
        <v>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32709</v>
      </c>
      <c r="I9" s="15">
        <f>B9L201C15</f>
        <v>1.2863403418283124E-4</v>
      </c>
      <c r="J9" s="16" t="s">
        <v>32710</v>
      </c>
      <c r="K9" s="21">
        <f>IF(FLOW_THRU_100PCT="Y",1,INDEX(VariabilityMatrix,D6L702C1,D6L702C9))</f>
        <v>0.51642751392626096</v>
      </c>
      <c r="L9" s="16" t="s">
        <v>32690</v>
      </c>
      <c r="M9" s="15">
        <f>IF(D6L702C2&lt;&gt;0,D6L702C2*D6L702C4,D6L702C3*D6L702C4)</f>
        <v>6.6430154479345209E-5</v>
      </c>
      <c r="N9" s="16" t="s">
        <v>32671</v>
      </c>
      <c r="O9" s="32">
        <f>A1L567C2</f>
        <v>0.5</v>
      </c>
      <c r="P9" s="16" t="s">
        <v>32691</v>
      </c>
      <c r="Q9" s="15">
        <f>D6L702C5*D6L702C6</f>
        <v>3.3215077239672604E-5</v>
      </c>
      <c r="R9" s="16" t="s">
        <v>32692</v>
      </c>
      <c r="S9" s="15">
        <f>D6L702C5-D6L702C7</f>
        <v>3.3215077239672604E-5</v>
      </c>
      <c r="T9" s="16" t="s">
        <v>21004</v>
      </c>
      <c r="U9" s="6">
        <f>A2L102C1</f>
        <v>5</v>
      </c>
      <c r="V9" s="16" t="s">
        <v>32693</v>
      </c>
      <c r="W9" s="33">
        <f>D6L702C7*CHOOSE(MIN(D6L702C9,RUN_YEARS),B7L807C9,B7L807C18,B7L807C27,B7L807C36,B7L807C45)</f>
        <v>3.0707863391341422E-5</v>
      </c>
      <c r="X9" s="16" t="s">
        <v>32694</v>
      </c>
      <c r="Y9" s="33">
        <f>D6L702C7-D6L702C10</f>
        <v>2.507213848331182E-6</v>
      </c>
      <c r="Z9" s="16" t="s">
        <v>32695</v>
      </c>
      <c r="AA9" s="33">
        <f>CHOOSE(MIN(D6L702C9,RUN_YEARS),B7L807C7,B7L807C16,B7L807C25,B7L807C34,B7L807C43)</f>
        <v>774.2</v>
      </c>
      <c r="AB9" s="16" t="s">
        <v>32696</v>
      </c>
      <c r="AC9" s="33">
        <f>IF(D6L702C12=0,0,D6L702C10/D6L702C12)</f>
        <v>3.9663993013874219E-8</v>
      </c>
      <c r="AD9" s="16" t="s">
        <v>32697</v>
      </c>
      <c r="AE9" s="33">
        <f>IF(D6L702C5=0,0,D6L702C10/D6L702C5)</f>
        <v>0.46225789525883554</v>
      </c>
      <c r="AF9" s="16" t="s">
        <v>32698</v>
      </c>
      <c r="AG9" s="33">
        <f>CHOOSE(MIN(D6L702C9,RUN_YEARS),B7L807C5,B7L807C14,B7L807C23,B7L807C32,B7L807C41)</f>
        <v>24.312050938784822</v>
      </c>
      <c r="AH9" s="16" t="s">
        <v>32699</v>
      </c>
      <c r="AI9" s="33">
        <f>IF(D6L702C15=0,0,D6L702C11/D6L702C15)</f>
        <v>1.0312638183607305E-7</v>
      </c>
      <c r="AJ9" s="16" t="s">
        <v>32700</v>
      </c>
      <c r="AK9" s="33">
        <f>IF(D6L702C5=0,0,D6L702C11/D6L702C5)</f>
        <v>3.7742104741164455E-2</v>
      </c>
      <c r="AL9" s="16" t="s">
        <v>32701</v>
      </c>
      <c r="AM9" s="33">
        <f>D6L702C8*CHOOSE(MIN(D6L702C9,RUN_YEARS),B7L807C4,B7L807C13,B7L807C22,B7L807C31,B7L807C40)</f>
        <v>5.8274086776437911E-6</v>
      </c>
      <c r="AN9" s="16" t="s">
        <v>32702</v>
      </c>
      <c r="AO9" s="33">
        <f>D6L702C8-D6L702C18</f>
        <v>2.7387668562028811E-5</v>
      </c>
      <c r="AP9" s="16" t="s">
        <v>32703</v>
      </c>
      <c r="AQ9" s="33">
        <f>CHOOSE(MIN(D6L702C9,RUN_YEARS),B7L807C2,B7L807C11,B7L807C20,B7L807C29,B7L807C38)</f>
        <v>2.0989598640023406</v>
      </c>
      <c r="AR9" s="16" t="s">
        <v>32704</v>
      </c>
      <c r="AS9" s="33">
        <f>IF(D6L702C20=0,0,D6L702C18/D6L702C20)</f>
        <v>2.7763316381533691E-6</v>
      </c>
      <c r="AT9" s="16" t="s">
        <v>32705</v>
      </c>
      <c r="AU9" s="33">
        <f>IF(D6L702C5=0,0,D6L702C18/D6L702C5)</f>
        <v>8.7722341206592822E-2</v>
      </c>
      <c r="AV9" s="16" t="s">
        <v>32706</v>
      </c>
      <c r="AW9" s="33">
        <f>CHOOSE(MIN(D6L702C9,RUN_YEARS),B7L807C1,B7L807C10,B7L807C19,B7L807C28,B7L807C37)</f>
        <v>9.8646963445063314</v>
      </c>
      <c r="AX9" s="16" t="s">
        <v>32707</v>
      </c>
      <c r="AY9" s="33">
        <f>IF(D6L702C23=0,0,D6L702C19/D6L702C23)</f>
        <v>2.7763316381533686E-6</v>
      </c>
      <c r="AZ9" s="16" t="s">
        <v>32708</v>
      </c>
      <c r="BA9" s="33">
        <f>IF(D6L702C5=0,0,D6L702C19/D6L702C5)</f>
        <v>0.41227765879340716</v>
      </c>
    </row>
    <row r="10" spans="1:53" x14ac:dyDescent="0.2">
      <c r="A10" s="11">
        <v>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32730</v>
      </c>
      <c r="I10" s="15">
        <f>B9L202C15</f>
        <v>4.1140028744206433E-6</v>
      </c>
      <c r="J10" s="16" t="s">
        <v>32731</v>
      </c>
      <c r="K10" s="21">
        <f>IF(FLOW_THRU_100PCT="Y",1,INDEX(VariabilityMatrix,D6L703C1,D6L703C9))</f>
        <v>0.51642751392626096</v>
      </c>
      <c r="L10" s="16" t="s">
        <v>32711</v>
      </c>
      <c r="M10" s="15">
        <f>IF(D6L703C2&lt;&gt;0,D6L703C2*D6L703C4,D6L703C3*D6L703C4)</f>
        <v>2.1245842767225446E-6</v>
      </c>
      <c r="N10" s="16" t="s">
        <v>32671</v>
      </c>
      <c r="O10" s="32">
        <f>A1L567C2</f>
        <v>0.5</v>
      </c>
      <c r="P10" s="16" t="s">
        <v>32712</v>
      </c>
      <c r="Q10" s="15">
        <f>D6L703C5*D6L703C6</f>
        <v>1.0622921383612723E-6</v>
      </c>
      <c r="R10" s="16" t="s">
        <v>32713</v>
      </c>
      <c r="S10" s="15">
        <f>D6L703C5-D6L703C7</f>
        <v>1.0622921383612723E-6</v>
      </c>
      <c r="T10" s="16" t="s">
        <v>21051</v>
      </c>
      <c r="U10" s="6">
        <f>A2L105C1</f>
        <v>5</v>
      </c>
      <c r="V10" s="16" t="s">
        <v>32714</v>
      </c>
      <c r="W10" s="33">
        <f>D6L703C7*CHOOSE(MIN(D6L703C9,RUN_YEARS),B7L807C9,B7L807C18,B7L807C27,B7L807C36,B7L807C45)</f>
        <v>9.8210585605777882E-7</v>
      </c>
      <c r="X10" s="16" t="s">
        <v>32715</v>
      </c>
      <c r="Y10" s="33">
        <f>D6L703C7-D6L703C10</f>
        <v>8.0186282303493485E-8</v>
      </c>
      <c r="Z10" s="16" t="s">
        <v>32716</v>
      </c>
      <c r="AA10" s="33">
        <f>CHOOSE(MIN(D6L703C9,RUN_YEARS),B7L807C7,B7L807C16,B7L807C25,B7L807C34,B7L807C43)</f>
        <v>774.2</v>
      </c>
      <c r="AB10" s="16" t="s">
        <v>32717</v>
      </c>
      <c r="AC10" s="33">
        <f>IF(D6L703C12=0,0,D6L703C10/D6L703C12)</f>
        <v>1.2685428262177458E-9</v>
      </c>
      <c r="AD10" s="16" t="s">
        <v>32718</v>
      </c>
      <c r="AE10" s="33">
        <f>IF(D6L703C5=0,0,D6L703C10/D6L703C5)</f>
        <v>0.46225789525883548</v>
      </c>
      <c r="AF10" s="16" t="s">
        <v>32719</v>
      </c>
      <c r="AG10" s="33">
        <f>CHOOSE(MIN(D6L703C9,RUN_YEARS),B7L807C5,B7L807C14,B7L807C23,B7L807C32,B7L807C41)</f>
        <v>24.312050938784822</v>
      </c>
      <c r="AH10" s="16" t="s">
        <v>32720</v>
      </c>
      <c r="AI10" s="33">
        <f>IF(D6L703C15=0,0,D6L703C11/D6L703C15)</f>
        <v>3.2982113481661455E-9</v>
      </c>
      <c r="AJ10" s="16" t="s">
        <v>32721</v>
      </c>
      <c r="AK10" s="33">
        <f>IF(D6L703C5=0,0,D6L703C11/D6L703C5)</f>
        <v>3.7742104741164489E-2</v>
      </c>
      <c r="AL10" s="16" t="s">
        <v>32722</v>
      </c>
      <c r="AM10" s="33">
        <f>D6L703C8*CHOOSE(MIN(D6L703C9,RUN_YEARS),B7L807C4,B7L807C13,B7L807C22,B7L807C31,B7L807C40)</f>
        <v>1.8637350684481727E-7</v>
      </c>
      <c r="AN10" s="16" t="s">
        <v>32723</v>
      </c>
      <c r="AO10" s="33">
        <f>D6L703C8-D6L703C18</f>
        <v>8.7591863151645503E-7</v>
      </c>
      <c r="AP10" s="16" t="s">
        <v>32724</v>
      </c>
      <c r="AQ10" s="33">
        <f>CHOOSE(MIN(D6L703C9,RUN_YEARS),B7L807C2,B7L807C11,B7L807C20,B7L807C29,B7L807C38)</f>
        <v>2.0989598640023406</v>
      </c>
      <c r="AR10" s="16" t="s">
        <v>32725</v>
      </c>
      <c r="AS10" s="33">
        <f>IF(D6L703C20=0,0,D6L703C18/D6L703C20)</f>
        <v>8.8793268533223108E-8</v>
      </c>
      <c r="AT10" s="16" t="s">
        <v>32726</v>
      </c>
      <c r="AU10" s="33">
        <f>IF(D6L703C5=0,0,D6L703C18/D6L703C5)</f>
        <v>8.7722341206592822E-2</v>
      </c>
      <c r="AV10" s="16" t="s">
        <v>32727</v>
      </c>
      <c r="AW10" s="33">
        <f>CHOOSE(MIN(D6L703C9,RUN_YEARS),B7L807C1,B7L807C10,B7L807C19,B7L807C28,B7L807C37)</f>
        <v>9.8646963445063314</v>
      </c>
      <c r="AX10" s="16" t="s">
        <v>32728</v>
      </c>
      <c r="AY10" s="33">
        <f>IF(D6L703C23=0,0,D6L703C19/D6L703C23)</f>
        <v>8.8793268533223108E-8</v>
      </c>
      <c r="AZ10" s="16" t="s">
        <v>32729</v>
      </c>
      <c r="BA10" s="33">
        <f>IF(D6L703C5=0,0,D6L703C19/D6L703C5)</f>
        <v>0.41227765879340716</v>
      </c>
    </row>
    <row r="11" spans="1:53" x14ac:dyDescent="0.2">
      <c r="A11" s="11">
        <v>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32751</v>
      </c>
      <c r="I11" s="15">
        <f>B9L203C15</f>
        <v>1.1003401895050447E-4</v>
      </c>
      <c r="J11" s="16" t="s">
        <v>32752</v>
      </c>
      <c r="K11" s="21">
        <f>IF(FLOW_THRU_100PCT="Y",1,INDEX(VariabilityMatrix,D6L704C1,D6L704C9))</f>
        <v>0.51662527676716219</v>
      </c>
      <c r="L11" s="16" t="s">
        <v>32732</v>
      </c>
      <c r="M11" s="15">
        <f>IF(D6L704C2&lt;&gt;0,D6L704C2*D6L704C4,D6L704C3*D6L704C4)</f>
        <v>5.6846355494107537E-5</v>
      </c>
      <c r="N11" s="16" t="s">
        <v>32671</v>
      </c>
      <c r="O11" s="32">
        <f>A1L567C2</f>
        <v>0.5</v>
      </c>
      <c r="P11" s="16" t="s">
        <v>32733</v>
      </c>
      <c r="Q11" s="15">
        <f>D6L704C5*D6L704C6</f>
        <v>2.8423177747053769E-5</v>
      </c>
      <c r="R11" s="16" t="s">
        <v>32734</v>
      </c>
      <c r="S11" s="15">
        <f>D6L704C5-D6L704C7</f>
        <v>2.8423177747053769E-5</v>
      </c>
      <c r="T11" s="16" t="s">
        <v>21082</v>
      </c>
      <c r="U11" s="6">
        <f>A2L120C1</f>
        <v>1</v>
      </c>
      <c r="V11" s="16" t="s">
        <v>32735</v>
      </c>
      <c r="W11" s="33">
        <f>D6L704C7*CHOOSE(MIN(D6L704C9,RUN_YEARS),B7L807C9,B7L807C18,B7L807C27,B7L807C36,B7L807C45)</f>
        <v>2.6168023817799198E-5</v>
      </c>
      <c r="X11" s="16" t="s">
        <v>32736</v>
      </c>
      <c r="Y11" s="33">
        <f>D6L704C7-D6L704C10</f>
        <v>2.2551539292545708E-6</v>
      </c>
      <c r="Z11" s="16" t="s">
        <v>32737</v>
      </c>
      <c r="AA11" s="33">
        <f>CHOOSE(MIN(D6L704C9,RUN_YEARS),B7L807C7,B7L807C16,B7L807C25,B7L807C34,B7L807C43)</f>
        <v>1118</v>
      </c>
      <c r="AB11" s="16" t="s">
        <v>32738</v>
      </c>
      <c r="AC11" s="33">
        <f>IF(D6L704C12=0,0,D6L704C10/D6L704C12)</f>
        <v>2.3406103593738102E-8</v>
      </c>
      <c r="AD11" s="16" t="s">
        <v>32739</v>
      </c>
      <c r="AE11" s="33">
        <f>IF(D6L704C5=0,0,D6L704C10/D6L704C5)</f>
        <v>0.46032896199496326</v>
      </c>
      <c r="AF11" s="16" t="s">
        <v>32740</v>
      </c>
      <c r="AG11" s="33">
        <f>CHOOSE(MIN(D6L704C9,RUN_YEARS),B7L807C5,B7L807C14,B7L807C23,B7L807C32,B7L807C41)</f>
        <v>37.057295435503065</v>
      </c>
      <c r="AH11" s="16" t="s">
        <v>32741</v>
      </c>
      <c r="AI11" s="33">
        <f>IF(D6L704C15=0,0,D6L704C11/D6L704C15)</f>
        <v>6.0855869343719049E-8</v>
      </c>
      <c r="AJ11" s="16" t="s">
        <v>32742</v>
      </c>
      <c r="AK11" s="33">
        <f>IF(D6L704C5=0,0,D6L704C11/D6L704C5)</f>
        <v>3.9671038005036768E-2</v>
      </c>
      <c r="AL11" s="16" t="s">
        <v>32743</v>
      </c>
      <c r="AM11" s="33">
        <f>D6L704C8*CHOOSE(MIN(D6L704C9,RUN_YEARS),B7L807C4,B7L807C13,B7L807C22,B7L807C31,B7L807C40)</f>
        <v>4.9819465565523735E-6</v>
      </c>
      <c r="AN11" s="16" t="s">
        <v>32744</v>
      </c>
      <c r="AO11" s="33">
        <f>D6L704C8-D6L704C18</f>
        <v>2.3441231190501396E-5</v>
      </c>
      <c r="AP11" s="16" t="s">
        <v>32745</v>
      </c>
      <c r="AQ11" s="33">
        <f>CHOOSE(MIN(D6L704C9,RUN_YEARS),B7L807C2,B7L807C11,B7L807C20,B7L807C29,B7L807C38)</f>
        <v>3.1957163885062045</v>
      </c>
      <c r="AR11" s="16" t="s">
        <v>32746</v>
      </c>
      <c r="AS11" s="33">
        <f>IF(D6L704C20=0,0,D6L704C18/D6L704C20)</f>
        <v>1.5589451474700853E-6</v>
      </c>
      <c r="AT11" s="16" t="s">
        <v>32747</v>
      </c>
      <c r="AU11" s="33">
        <f>IF(D6L704C5=0,0,D6L704C18/D6L704C5)</f>
        <v>8.7638803107945626E-2</v>
      </c>
      <c r="AV11" s="16" t="s">
        <v>32748</v>
      </c>
      <c r="AW11" s="33">
        <f>CHOOSE(MIN(D6L704C9,RUN_YEARS),B7L807C1,B7L807C10,B7L807C19,B7L807C28,B7L807C37)</f>
        <v>15.036597810091463</v>
      </c>
      <c r="AX11" s="16" t="s">
        <v>32749</v>
      </c>
      <c r="AY11" s="33">
        <f>IF(D6L704C23=0,0,D6L704C19/D6L704C23)</f>
        <v>1.5589451474700853E-6</v>
      </c>
      <c r="AZ11" s="16" t="s">
        <v>32750</v>
      </c>
      <c r="BA11" s="33">
        <f>IF(D6L704C5=0,0,D6L704C19/D6L704C5)</f>
        <v>0.41236119689205442</v>
      </c>
    </row>
    <row r="12" spans="1:53" x14ac:dyDescent="0.2">
      <c r="A12" s="11">
        <v>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32772</v>
      </c>
      <c r="I12" s="15">
        <f>B9L204C15</f>
        <v>5.918683973952357E-4</v>
      </c>
      <c r="J12" s="16" t="s">
        <v>32773</v>
      </c>
      <c r="K12" s="21">
        <f>IF(FLOW_THRU_100PCT="Y",1,INDEX(VariabilityMatrix,D6L705C1,D6L705C9))</f>
        <v>0.28245870876470935</v>
      </c>
      <c r="L12" s="16" t="s">
        <v>32753</v>
      </c>
      <c r="M12" s="15">
        <f>IF(D6L705C2&lt;&gt;0,D6L705C2*D6L705C4,D6L705C3*D6L705C4)</f>
        <v>1.6717838328689615E-4</v>
      </c>
      <c r="N12" s="16" t="s">
        <v>32671</v>
      </c>
      <c r="O12" s="32">
        <f>A1L567C2</f>
        <v>0.5</v>
      </c>
      <c r="P12" s="16" t="s">
        <v>32754</v>
      </c>
      <c r="Q12" s="15">
        <f>D6L705C5*D6L705C6</f>
        <v>8.3589191643448075E-5</v>
      </c>
      <c r="R12" s="16" t="s">
        <v>32755</v>
      </c>
      <c r="S12" s="15">
        <f>D6L705C5-D6L705C7</f>
        <v>8.3589191643448075E-5</v>
      </c>
      <c r="T12" s="16" t="s">
        <v>23524</v>
      </c>
      <c r="U12" s="6">
        <f>A2L129C1</f>
        <v>5</v>
      </c>
      <c r="V12" s="16" t="s">
        <v>32756</v>
      </c>
      <c r="W12" s="33">
        <f>D6L705C7*CHOOSE(MIN(D6L705C9,RUN_YEARS),B7L807C9,B7L807C18,B7L807C27,B7L807C36,B7L807C45)</f>
        <v>7.7279527590975495E-5</v>
      </c>
      <c r="X12" s="16" t="s">
        <v>32757</v>
      </c>
      <c r="Y12" s="33">
        <f>D6L705C7-D6L705C10</f>
        <v>6.3096640524725795E-6</v>
      </c>
      <c r="Z12" s="16" t="s">
        <v>32758</v>
      </c>
      <c r="AA12" s="33">
        <f>CHOOSE(MIN(D6L705C9,RUN_YEARS),B7L807C7,B7L807C16,B7L807C25,B7L807C34,B7L807C43)</f>
        <v>774.2</v>
      </c>
      <c r="AB12" s="16" t="s">
        <v>32759</v>
      </c>
      <c r="AC12" s="33">
        <f>IF(D6L705C12=0,0,D6L705C10/D6L705C12)</f>
        <v>9.9818557983693478E-8</v>
      </c>
      <c r="AD12" s="16" t="s">
        <v>32760</v>
      </c>
      <c r="AE12" s="33">
        <f>IF(D6L705C5=0,0,D6L705C10/D6L705C5)</f>
        <v>0.46225789525883548</v>
      </c>
      <c r="AF12" s="16" t="s">
        <v>32761</v>
      </c>
      <c r="AG12" s="33">
        <f>CHOOSE(MIN(D6L705C9,RUN_YEARS),B7L807C5,B7L807C14,B7L807C23,B7L807C32,B7L807C41)</f>
        <v>24.312050938784822</v>
      </c>
      <c r="AH12" s="16" t="s">
        <v>32762</v>
      </c>
      <c r="AI12" s="33">
        <f>IF(D6L705C15=0,0,D6L705C11/D6L705C15)</f>
        <v>2.5952825075760363E-7</v>
      </c>
      <c r="AJ12" s="16" t="s">
        <v>32763</v>
      </c>
      <c r="AK12" s="33">
        <f>IF(D6L705C5=0,0,D6L705C11/D6L705C5)</f>
        <v>3.7742104741164503E-2</v>
      </c>
      <c r="AL12" s="16" t="s">
        <v>32764</v>
      </c>
      <c r="AM12" s="33">
        <f>D6L705C8*CHOOSE(MIN(D6L705C9,RUN_YEARS),B7L807C4,B7L807C13,B7L807C22,B7L807C31,B7L807C40)</f>
        <v>1.4665279181059658E-5</v>
      </c>
      <c r="AN12" s="16" t="s">
        <v>32765</v>
      </c>
      <c r="AO12" s="33">
        <f>D6L705C8-D6L705C18</f>
        <v>6.892391246238842E-5</v>
      </c>
      <c r="AP12" s="16" t="s">
        <v>32766</v>
      </c>
      <c r="AQ12" s="33">
        <f>CHOOSE(MIN(D6L705C9,RUN_YEARS),B7L807C2,B7L807C11,B7L807C20,B7L807C29,B7L807C38)</f>
        <v>2.0989598640023406</v>
      </c>
      <c r="AR12" s="16" t="s">
        <v>32767</v>
      </c>
      <c r="AS12" s="33">
        <f>IF(D6L705C20=0,0,D6L705C18/D6L705C20)</f>
        <v>6.986926921554182E-6</v>
      </c>
      <c r="AT12" s="16" t="s">
        <v>32768</v>
      </c>
      <c r="AU12" s="33">
        <f>IF(D6L705C5=0,0,D6L705C18/D6L705C5)</f>
        <v>8.7722341206592822E-2</v>
      </c>
      <c r="AV12" s="16" t="s">
        <v>32769</v>
      </c>
      <c r="AW12" s="33">
        <f>CHOOSE(MIN(D6L705C9,RUN_YEARS),B7L807C1,B7L807C10,B7L807C19,B7L807C28,B7L807C37)</f>
        <v>9.8646963445063314</v>
      </c>
      <c r="AX12" s="16" t="s">
        <v>32770</v>
      </c>
      <c r="AY12" s="33">
        <f>IF(D6L705C23=0,0,D6L705C19/D6L705C23)</f>
        <v>6.9869269215541829E-6</v>
      </c>
      <c r="AZ12" s="16" t="s">
        <v>32771</v>
      </c>
      <c r="BA12" s="33">
        <f>IF(D6L705C5=0,0,D6L705C19/D6L705C5)</f>
        <v>0.41227765879340722</v>
      </c>
    </row>
    <row r="13" spans="1:53" x14ac:dyDescent="0.2">
      <c r="A13" s="11">
        <v>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32793</v>
      </c>
      <c r="I13" s="15">
        <f>B9L205C15</f>
        <v>1.5427001986929637E-4</v>
      </c>
      <c r="J13" s="16" t="s">
        <v>32794</v>
      </c>
      <c r="K13" s="21">
        <f>IF(FLOW_THRU_100PCT="Y",1,INDEX(VariabilityMatrix,D6L706C1,D6L706C9))</f>
        <v>0.51642751392626096</v>
      </c>
      <c r="L13" s="16" t="s">
        <v>32774</v>
      </c>
      <c r="M13" s="15">
        <f>IF(D6L706C2&lt;&gt;0,D6L706C2*D6L706C4,D6L706C3*D6L706C4)</f>
        <v>7.9669282834455603E-5</v>
      </c>
      <c r="N13" s="16" t="s">
        <v>32671</v>
      </c>
      <c r="O13" s="32">
        <f>A1L567C2</f>
        <v>0.5</v>
      </c>
      <c r="P13" s="16" t="s">
        <v>32775</v>
      </c>
      <c r="Q13" s="15">
        <f>D6L706C5*D6L706C6</f>
        <v>3.9834641417227801E-5</v>
      </c>
      <c r="R13" s="16" t="s">
        <v>32776</v>
      </c>
      <c r="S13" s="15">
        <f>D6L706C5-D6L706C7</f>
        <v>3.9834641417227801E-5</v>
      </c>
      <c r="T13" s="16" t="s">
        <v>21178</v>
      </c>
      <c r="U13" s="6">
        <f>A2L144C1</f>
        <v>5</v>
      </c>
      <c r="V13" s="16" t="s">
        <v>32777</v>
      </c>
      <c r="W13" s="33">
        <f>D6L706C7*CHOOSE(MIN(D6L706C9,RUN_YEARS),B7L807C9,B7L807C18,B7L807C27,B7L807C36,B7L807C45)</f>
        <v>3.6827754999836323E-5</v>
      </c>
      <c r="X13" s="16" t="s">
        <v>32778</v>
      </c>
      <c r="Y13" s="33">
        <f>D6L706C7-D6L706C10</f>
        <v>3.0068864173914784E-6</v>
      </c>
      <c r="Z13" s="16" t="s">
        <v>32779</v>
      </c>
      <c r="AA13" s="33">
        <f>CHOOSE(MIN(D6L706C9,RUN_YEARS),B7L807C7,B7L807C16,B7L807C25,B7L807C34,B7L807C43)</f>
        <v>774.2</v>
      </c>
      <c r="AB13" s="16" t="s">
        <v>32780</v>
      </c>
      <c r="AC13" s="33">
        <f>IF(D6L706C12=0,0,D6L706C10/D6L706C12)</f>
        <v>4.7568787134895789E-8</v>
      </c>
      <c r="AD13" s="16" t="s">
        <v>32781</v>
      </c>
      <c r="AE13" s="33">
        <f>IF(D6L706C5=0,0,D6L706C10/D6L706C5)</f>
        <v>0.46225789525883554</v>
      </c>
      <c r="AF13" s="16" t="s">
        <v>32782</v>
      </c>
      <c r="AG13" s="33">
        <f>CHOOSE(MIN(D6L706C9,RUN_YEARS),B7L807C5,B7L807C14,B7L807C23,B7L807C32,B7L807C41)</f>
        <v>24.312050938784822</v>
      </c>
      <c r="AH13" s="16" t="s">
        <v>32783</v>
      </c>
      <c r="AI13" s="33">
        <f>IF(D6L706C15=0,0,D6L706C11/D6L706C15)</f>
        <v>1.2367884655072915E-7</v>
      </c>
      <c r="AJ13" s="16" t="s">
        <v>32784</v>
      </c>
      <c r="AK13" s="33">
        <f>IF(D6L706C5=0,0,D6L706C11/D6L706C5)</f>
        <v>3.7742104741164448E-2</v>
      </c>
      <c r="AL13" s="16" t="s">
        <v>32785</v>
      </c>
      <c r="AM13" s="33">
        <f>D6L706C8*CHOOSE(MIN(D6L706C9,RUN_YEARS),B7L807C4,B7L807C13,B7L807C22,B7L807C31,B7L807C40)</f>
        <v>6.9887760124886632E-6</v>
      </c>
      <c r="AN13" s="16" t="s">
        <v>32786</v>
      </c>
      <c r="AO13" s="33">
        <f>D6L706C8-D6L706C18</f>
        <v>3.2845865404739137E-5</v>
      </c>
      <c r="AP13" s="16" t="s">
        <v>32787</v>
      </c>
      <c r="AQ13" s="33">
        <f>CHOOSE(MIN(D6L706C9,RUN_YEARS),B7L807C2,B7L807C11,B7L807C20,B7L807C29,B7L807C38)</f>
        <v>2.0989598640023406</v>
      </c>
      <c r="AR13" s="16" t="s">
        <v>32788</v>
      </c>
      <c r="AS13" s="33">
        <f>IF(D6L706C20=0,0,D6L706C18/D6L706C20)</f>
        <v>3.3296377564658711E-6</v>
      </c>
      <c r="AT13" s="16" t="s">
        <v>32789</v>
      </c>
      <c r="AU13" s="33">
        <f>IF(D6L706C5=0,0,D6L706C18/D6L706C5)</f>
        <v>8.7722341206592822E-2</v>
      </c>
      <c r="AV13" s="16" t="s">
        <v>32790</v>
      </c>
      <c r="AW13" s="33">
        <f>CHOOSE(MIN(D6L706C9,RUN_YEARS),B7L807C1,B7L807C10,B7L807C19,B7L807C28,B7L807C37)</f>
        <v>9.8646963445063314</v>
      </c>
      <c r="AX13" s="16" t="s">
        <v>32791</v>
      </c>
      <c r="AY13" s="33">
        <f>IF(D6L706C23=0,0,D6L706C19/D6L706C23)</f>
        <v>3.3296377564658707E-6</v>
      </c>
      <c r="AZ13" s="16" t="s">
        <v>32792</v>
      </c>
      <c r="BA13" s="33">
        <f>IF(D6L706C5=0,0,D6L706C19/D6L706C5)</f>
        <v>0.41227765879340716</v>
      </c>
    </row>
    <row r="14" spans="1:53" x14ac:dyDescent="0.2">
      <c r="A14" s="11">
        <v>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32814</v>
      </c>
      <c r="I14" s="15">
        <f>B9L206C15</f>
        <v>-1.3523053562009655E-4</v>
      </c>
      <c r="J14" s="16" t="s">
        <v>32815</v>
      </c>
      <c r="K14" s="21">
        <f>IF(FLOW_THRU_100PCT="Y",1,INDEX(VariabilityMatrix,D6L707C1,D6L707C9))</f>
        <v>0.51662527676716219</v>
      </c>
      <c r="L14" s="16" t="s">
        <v>32795</v>
      </c>
      <c r="M14" s="15">
        <f>IF(D6L707C2&lt;&gt;0,D6L707C2*D6L707C4,D6L707C3*D6L707C4)</f>
        <v>-6.9863512892103969E-5</v>
      </c>
      <c r="N14" s="16" t="s">
        <v>32671</v>
      </c>
      <c r="O14" s="32">
        <f>A1L567C2</f>
        <v>0.5</v>
      </c>
      <c r="P14" s="16" t="s">
        <v>32796</v>
      </c>
      <c r="Q14" s="15">
        <f>D6L707C5*D6L707C6</f>
        <v>-3.4931756446051985E-5</v>
      </c>
      <c r="R14" s="16" t="s">
        <v>32797</v>
      </c>
      <c r="S14" s="15">
        <f>D6L707C5-D6L707C7</f>
        <v>-3.4931756446051985E-5</v>
      </c>
      <c r="T14" s="16" t="s">
        <v>21210</v>
      </c>
      <c r="U14" s="6">
        <f>A2L147C1</f>
        <v>1</v>
      </c>
      <c r="V14" s="16" t="s">
        <v>32798</v>
      </c>
      <c r="W14" s="33">
        <f>D6L707C7*CHOOSE(MIN(D6L707C9,RUN_YEARS),B7L807C9,B7L807C18,B7L807C27,B7L807C36,B7L807C45)</f>
        <v>-3.2160198370943949E-5</v>
      </c>
      <c r="X14" s="16" t="s">
        <v>32799</v>
      </c>
      <c r="Y14" s="33">
        <f>D6L707C7-D6L707C10</f>
        <v>-2.7715580751080352E-6</v>
      </c>
      <c r="Z14" s="16" t="s">
        <v>32800</v>
      </c>
      <c r="AA14" s="33">
        <f>CHOOSE(MIN(D6L707C9,RUN_YEARS),B7L807C7,B7L807C16,B7L807C25,B7L807C34,B7L807C43)</f>
        <v>1118</v>
      </c>
      <c r="AB14" s="16" t="s">
        <v>32801</v>
      </c>
      <c r="AC14" s="33">
        <f>IF(D6L707C12=0,0,D6L707C10/D6L707C12)</f>
        <v>-2.8765830385459703E-8</v>
      </c>
      <c r="AD14" s="16" t="s">
        <v>32802</v>
      </c>
      <c r="AE14" s="33">
        <f>IF(D6L707C5=0,0,D6L707C10/D6L707C5)</f>
        <v>0.4603289619949632</v>
      </c>
      <c r="AF14" s="16" t="s">
        <v>32803</v>
      </c>
      <c r="AG14" s="33">
        <f>CHOOSE(MIN(D6L707C9,RUN_YEARS),B7L807C5,B7L807C14,B7L807C23,B7L807C32,B7L807C41)</f>
        <v>37.057295435503065</v>
      </c>
      <c r="AH14" s="16" t="s">
        <v>32804</v>
      </c>
      <c r="AI14" s="33">
        <f>IF(D6L707C15=0,0,D6L707C11/D6L707C15)</f>
        <v>-7.4791159002195277E-8</v>
      </c>
      <c r="AJ14" s="16" t="s">
        <v>32805</v>
      </c>
      <c r="AK14" s="33">
        <f>IF(D6L707C5=0,0,D6L707C11/D6L707C5)</f>
        <v>3.9671038005036803E-2</v>
      </c>
      <c r="AL14" s="16" t="s">
        <v>32806</v>
      </c>
      <c r="AM14" s="33">
        <f>D6L707C8*CHOOSE(MIN(D6L707C9,RUN_YEARS),B7L807C4,B7L807C13,B7L807C22,B7L807C31,B7L807C40)</f>
        <v>-6.122754650780521E-6</v>
      </c>
      <c r="AN14" s="16" t="s">
        <v>32807</v>
      </c>
      <c r="AO14" s="33">
        <f>D6L707C8-D6L707C18</f>
        <v>-2.8809001795271463E-5</v>
      </c>
      <c r="AP14" s="16" t="s">
        <v>32808</v>
      </c>
      <c r="AQ14" s="33">
        <f>CHOOSE(MIN(D6L707C9,RUN_YEARS),B7L807C2,B7L807C11,B7L807C20,B7L807C29,B7L807C38)</f>
        <v>3.1957163885062045</v>
      </c>
      <c r="AR14" s="16" t="s">
        <v>32809</v>
      </c>
      <c r="AS14" s="33">
        <f>IF(D6L707C20=0,0,D6L707C18/D6L707C20)</f>
        <v>-1.9159255410779808E-6</v>
      </c>
      <c r="AT14" s="16" t="s">
        <v>32810</v>
      </c>
      <c r="AU14" s="33">
        <f>IF(D6L707C5=0,0,D6L707C18/D6L707C5)</f>
        <v>8.7638803107945626E-2</v>
      </c>
      <c r="AV14" s="16" t="s">
        <v>32811</v>
      </c>
      <c r="AW14" s="33">
        <f>CHOOSE(MIN(D6L707C9,RUN_YEARS),B7L807C1,B7L807C10,B7L807C19,B7L807C28,B7L807C37)</f>
        <v>15.036597810091463</v>
      </c>
      <c r="AX14" s="16" t="s">
        <v>32812</v>
      </c>
      <c r="AY14" s="33">
        <f>IF(D6L707C23=0,0,D6L707C19/D6L707C23)</f>
        <v>-1.9159255410779803E-6</v>
      </c>
      <c r="AZ14" s="16" t="s">
        <v>32813</v>
      </c>
      <c r="BA14" s="33">
        <f>IF(D6L707C5=0,0,D6L707C19/D6L707C5)</f>
        <v>0.41236119689205436</v>
      </c>
    </row>
    <row r="15" spans="1:53" x14ac:dyDescent="0.2">
      <c r="A15" s="11">
        <v>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32835</v>
      </c>
      <c r="I15" s="15">
        <f>B9L207C15</f>
        <v>0</v>
      </c>
      <c r="J15" s="16" t="s">
        <v>32836</v>
      </c>
      <c r="K15" s="21">
        <f>IF(FLOW_THRU_100PCT="Y",1,INDEX(VariabilityMatrix,D6L708C1,D6L708C9))</f>
        <v>0.51662527676716219</v>
      </c>
      <c r="L15" s="16" t="s">
        <v>32816</v>
      </c>
      <c r="M15" s="15">
        <f>IF(D6L708C2&lt;&gt;0,D6L708C2*D6L708C4,D6L708C3*D6L708C4)</f>
        <v>0</v>
      </c>
      <c r="N15" s="16" t="s">
        <v>32671</v>
      </c>
      <c r="O15" s="32">
        <f>A1L567C2</f>
        <v>0.5</v>
      </c>
      <c r="P15" s="16" t="s">
        <v>32817</v>
      </c>
      <c r="Q15" s="15">
        <f>D6L708C5*D6L708C6</f>
        <v>0</v>
      </c>
      <c r="R15" s="16" t="s">
        <v>32818</v>
      </c>
      <c r="S15" s="15">
        <f>D6L708C5-D6L708C7</f>
        <v>0</v>
      </c>
      <c r="T15" s="16" t="s">
        <v>21242</v>
      </c>
      <c r="U15" s="6">
        <f>A2L156C1</f>
        <v>1</v>
      </c>
      <c r="V15" s="16" t="s">
        <v>32819</v>
      </c>
      <c r="W15" s="33">
        <f>D6L708C7*CHOOSE(MIN(D6L708C9,RUN_YEARS),B7L807C9,B7L807C18,B7L807C27,B7L807C36,B7L807C45)</f>
        <v>0</v>
      </c>
      <c r="X15" s="16" t="s">
        <v>32820</v>
      </c>
      <c r="Y15" s="33">
        <f>D6L708C7-D6L708C10</f>
        <v>0</v>
      </c>
      <c r="Z15" s="16" t="s">
        <v>32821</v>
      </c>
      <c r="AA15" s="33">
        <f>CHOOSE(MIN(D6L708C9,RUN_YEARS),B7L807C7,B7L807C16,B7L807C25,B7L807C34,B7L807C43)</f>
        <v>1118</v>
      </c>
      <c r="AB15" s="16" t="s">
        <v>32822</v>
      </c>
      <c r="AC15" s="33">
        <f>IF(D6L708C12=0,0,D6L708C10/D6L708C12)</f>
        <v>0</v>
      </c>
      <c r="AD15" s="16" t="s">
        <v>32823</v>
      </c>
      <c r="AE15" s="33">
        <f>IF(D6L708C5=0,0,D6L708C10/D6L708C5)</f>
        <v>0</v>
      </c>
      <c r="AF15" s="16" t="s">
        <v>32824</v>
      </c>
      <c r="AG15" s="33">
        <f>CHOOSE(MIN(D6L708C9,RUN_YEARS),B7L807C5,B7L807C14,B7L807C23,B7L807C32,B7L807C41)</f>
        <v>37.057295435503065</v>
      </c>
      <c r="AH15" s="16" t="s">
        <v>32825</v>
      </c>
      <c r="AI15" s="33">
        <f>IF(D6L708C15=0,0,D6L708C11/D6L708C15)</f>
        <v>0</v>
      </c>
      <c r="AJ15" s="16" t="s">
        <v>32826</v>
      </c>
      <c r="AK15" s="33">
        <f>IF(D6L708C5=0,0,D6L708C11/D6L708C5)</f>
        <v>0</v>
      </c>
      <c r="AL15" s="16" t="s">
        <v>32827</v>
      </c>
      <c r="AM15" s="33">
        <f>D6L708C8*CHOOSE(MIN(D6L708C9,RUN_YEARS),B7L807C4,B7L807C13,B7L807C22,B7L807C31,B7L807C40)</f>
        <v>0</v>
      </c>
      <c r="AN15" s="16" t="s">
        <v>32828</v>
      </c>
      <c r="AO15" s="33">
        <f>D6L708C8-D6L708C18</f>
        <v>0</v>
      </c>
      <c r="AP15" s="16" t="s">
        <v>32829</v>
      </c>
      <c r="AQ15" s="33">
        <f>CHOOSE(MIN(D6L708C9,RUN_YEARS),B7L807C2,B7L807C11,B7L807C20,B7L807C29,B7L807C38)</f>
        <v>3.1957163885062045</v>
      </c>
      <c r="AR15" s="16" t="s">
        <v>32830</v>
      </c>
      <c r="AS15" s="33">
        <f>IF(D6L708C20=0,0,D6L708C18/D6L708C20)</f>
        <v>0</v>
      </c>
      <c r="AT15" s="16" t="s">
        <v>32831</v>
      </c>
      <c r="AU15" s="33">
        <f>IF(D6L708C5=0,0,D6L708C18/D6L708C5)</f>
        <v>0</v>
      </c>
      <c r="AV15" s="16" t="s">
        <v>32832</v>
      </c>
      <c r="AW15" s="33">
        <f>CHOOSE(MIN(D6L708C9,RUN_YEARS),B7L807C1,B7L807C10,B7L807C19,B7L807C28,B7L807C37)</f>
        <v>15.036597810091463</v>
      </c>
      <c r="AX15" s="16" t="s">
        <v>32833</v>
      </c>
      <c r="AY15" s="33">
        <f>IF(D6L708C23=0,0,D6L708C19/D6L708C23)</f>
        <v>0</v>
      </c>
      <c r="AZ15" s="16" t="s">
        <v>32834</v>
      </c>
      <c r="BA15" s="33">
        <f>IF(D6L708C5=0,0,D6L708C19/D6L708C5)</f>
        <v>0</v>
      </c>
    </row>
    <row r="16" spans="1:53" x14ac:dyDescent="0.2">
      <c r="A16" s="11">
        <v>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32856</v>
      </c>
      <c r="I16" s="15">
        <f>B9L208C15</f>
        <v>0</v>
      </c>
      <c r="J16" s="16" t="s">
        <v>32857</v>
      </c>
      <c r="K16" s="21">
        <f>IF(FLOW_THRU_100PCT="Y",1,INDEX(VariabilityMatrix,D6L709C1,D6L709C9))</f>
        <v>0.51662527676716219</v>
      </c>
      <c r="L16" s="16" t="s">
        <v>32837</v>
      </c>
      <c r="M16" s="15">
        <f>IF(D6L709C2&lt;&gt;0,D6L709C2*D6L709C4,D6L709C3*D6L709C4)</f>
        <v>0</v>
      </c>
      <c r="N16" s="16" t="s">
        <v>32671</v>
      </c>
      <c r="O16" s="32">
        <f>A1L567C2</f>
        <v>0.5</v>
      </c>
      <c r="P16" s="16" t="s">
        <v>32838</v>
      </c>
      <c r="Q16" s="15">
        <f>D6L709C5*D6L709C6</f>
        <v>0</v>
      </c>
      <c r="R16" s="16" t="s">
        <v>32839</v>
      </c>
      <c r="S16" s="15">
        <f>D6L709C5-D6L709C7</f>
        <v>0</v>
      </c>
      <c r="T16" s="16" t="s">
        <v>21274</v>
      </c>
      <c r="U16" s="6">
        <f>A2L159C1</f>
        <v>1</v>
      </c>
      <c r="V16" s="16" t="s">
        <v>32840</v>
      </c>
      <c r="W16" s="33">
        <f>D6L709C7*CHOOSE(MIN(D6L709C9,RUN_YEARS),B7L807C9,B7L807C18,B7L807C27,B7L807C36,B7L807C45)</f>
        <v>0</v>
      </c>
      <c r="X16" s="16" t="s">
        <v>32841</v>
      </c>
      <c r="Y16" s="33">
        <f>D6L709C7-D6L709C10</f>
        <v>0</v>
      </c>
      <c r="Z16" s="16" t="s">
        <v>32842</v>
      </c>
      <c r="AA16" s="33">
        <f>CHOOSE(MIN(D6L709C9,RUN_YEARS),B7L807C7,B7L807C16,B7L807C25,B7L807C34,B7L807C43)</f>
        <v>1118</v>
      </c>
      <c r="AB16" s="16" t="s">
        <v>32843</v>
      </c>
      <c r="AC16" s="33">
        <f>IF(D6L709C12=0,0,D6L709C10/D6L709C12)</f>
        <v>0</v>
      </c>
      <c r="AD16" s="16" t="s">
        <v>32844</v>
      </c>
      <c r="AE16" s="33">
        <f>IF(D6L709C5=0,0,D6L709C10/D6L709C5)</f>
        <v>0</v>
      </c>
      <c r="AF16" s="16" t="s">
        <v>32845</v>
      </c>
      <c r="AG16" s="33">
        <f>CHOOSE(MIN(D6L709C9,RUN_YEARS),B7L807C5,B7L807C14,B7L807C23,B7L807C32,B7L807C41)</f>
        <v>37.057295435503065</v>
      </c>
      <c r="AH16" s="16" t="s">
        <v>32846</v>
      </c>
      <c r="AI16" s="33">
        <f>IF(D6L709C15=0,0,D6L709C11/D6L709C15)</f>
        <v>0</v>
      </c>
      <c r="AJ16" s="16" t="s">
        <v>32847</v>
      </c>
      <c r="AK16" s="33">
        <f>IF(D6L709C5=0,0,D6L709C11/D6L709C5)</f>
        <v>0</v>
      </c>
      <c r="AL16" s="16" t="s">
        <v>32848</v>
      </c>
      <c r="AM16" s="33">
        <f>D6L709C8*CHOOSE(MIN(D6L709C9,RUN_YEARS),B7L807C4,B7L807C13,B7L807C22,B7L807C31,B7L807C40)</f>
        <v>0</v>
      </c>
      <c r="AN16" s="16" t="s">
        <v>32849</v>
      </c>
      <c r="AO16" s="33">
        <f>D6L709C8-D6L709C18</f>
        <v>0</v>
      </c>
      <c r="AP16" s="16" t="s">
        <v>32850</v>
      </c>
      <c r="AQ16" s="33">
        <f>CHOOSE(MIN(D6L709C9,RUN_YEARS),B7L807C2,B7L807C11,B7L807C20,B7L807C29,B7L807C38)</f>
        <v>3.1957163885062045</v>
      </c>
      <c r="AR16" s="16" t="s">
        <v>32851</v>
      </c>
      <c r="AS16" s="33">
        <f>IF(D6L709C20=0,0,D6L709C18/D6L709C20)</f>
        <v>0</v>
      </c>
      <c r="AT16" s="16" t="s">
        <v>32852</v>
      </c>
      <c r="AU16" s="33">
        <f>IF(D6L709C5=0,0,D6L709C18/D6L709C5)</f>
        <v>0</v>
      </c>
      <c r="AV16" s="16" t="s">
        <v>32853</v>
      </c>
      <c r="AW16" s="33">
        <f>CHOOSE(MIN(D6L709C9,RUN_YEARS),B7L807C1,B7L807C10,B7L807C19,B7L807C28,B7L807C37)</f>
        <v>15.036597810091463</v>
      </c>
      <c r="AX16" s="16" t="s">
        <v>32854</v>
      </c>
      <c r="AY16" s="33">
        <f>IF(D6L709C23=0,0,D6L709C19/D6L709C23)</f>
        <v>0</v>
      </c>
      <c r="AZ16" s="16" t="s">
        <v>32855</v>
      </c>
      <c r="BA16" s="33">
        <f>IF(D6L709C5=0,0,D6L709C19/D6L709C5)</f>
        <v>0</v>
      </c>
    </row>
    <row r="17" spans="1:53" x14ac:dyDescent="0.2">
      <c r="A17" s="11">
        <v>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32877</v>
      </c>
      <c r="I17" s="15">
        <f>B9L209C15</f>
        <v>0</v>
      </c>
      <c r="J17" s="16" t="s">
        <v>32878</v>
      </c>
      <c r="K17" s="21">
        <f>IF(FLOW_THRU_100PCT="Y",1,INDEX(VariabilityMatrix,D6L710C1,D6L710C9))</f>
        <v>0.51662527676716219</v>
      </c>
      <c r="L17" s="16" t="s">
        <v>32858</v>
      </c>
      <c r="M17" s="15">
        <f>IF(D6L710C2&lt;&gt;0,D6L710C2*D6L710C4,D6L710C3*D6L710C4)</f>
        <v>0</v>
      </c>
      <c r="N17" s="16" t="s">
        <v>32671</v>
      </c>
      <c r="O17" s="32">
        <f>A1L567C2</f>
        <v>0.5</v>
      </c>
      <c r="P17" s="16" t="s">
        <v>32859</v>
      </c>
      <c r="Q17" s="15">
        <f>D6L710C5*D6L710C6</f>
        <v>0</v>
      </c>
      <c r="R17" s="16" t="s">
        <v>32860</v>
      </c>
      <c r="S17" s="15">
        <f>D6L710C5-D6L710C7</f>
        <v>0</v>
      </c>
      <c r="T17" s="16" t="s">
        <v>21306</v>
      </c>
      <c r="U17" s="6">
        <f>A2L171C1</f>
        <v>1</v>
      </c>
      <c r="V17" s="16" t="s">
        <v>32861</v>
      </c>
      <c r="W17" s="33">
        <f>D6L710C7*CHOOSE(MIN(D6L710C9,RUN_YEARS),B7L807C9,B7L807C18,B7L807C27,B7L807C36,B7L807C45)</f>
        <v>0</v>
      </c>
      <c r="X17" s="16" t="s">
        <v>32862</v>
      </c>
      <c r="Y17" s="33">
        <f>D6L710C7-D6L710C10</f>
        <v>0</v>
      </c>
      <c r="Z17" s="16" t="s">
        <v>32863</v>
      </c>
      <c r="AA17" s="33">
        <f>CHOOSE(MIN(D6L710C9,RUN_YEARS),B7L807C7,B7L807C16,B7L807C25,B7L807C34,B7L807C43)</f>
        <v>1118</v>
      </c>
      <c r="AB17" s="16" t="s">
        <v>32864</v>
      </c>
      <c r="AC17" s="33">
        <f>IF(D6L710C12=0,0,D6L710C10/D6L710C12)</f>
        <v>0</v>
      </c>
      <c r="AD17" s="16" t="s">
        <v>32865</v>
      </c>
      <c r="AE17" s="33">
        <f>IF(D6L710C5=0,0,D6L710C10/D6L710C5)</f>
        <v>0</v>
      </c>
      <c r="AF17" s="16" t="s">
        <v>32866</v>
      </c>
      <c r="AG17" s="33">
        <f>CHOOSE(MIN(D6L710C9,RUN_YEARS),B7L807C5,B7L807C14,B7L807C23,B7L807C32,B7L807C41)</f>
        <v>37.057295435503065</v>
      </c>
      <c r="AH17" s="16" t="s">
        <v>32867</v>
      </c>
      <c r="AI17" s="33">
        <f>IF(D6L710C15=0,0,D6L710C11/D6L710C15)</f>
        <v>0</v>
      </c>
      <c r="AJ17" s="16" t="s">
        <v>32868</v>
      </c>
      <c r="AK17" s="33">
        <f>IF(D6L710C5=0,0,D6L710C11/D6L710C5)</f>
        <v>0</v>
      </c>
      <c r="AL17" s="16" t="s">
        <v>32869</v>
      </c>
      <c r="AM17" s="33">
        <f>D6L710C8*CHOOSE(MIN(D6L710C9,RUN_YEARS),B7L807C4,B7L807C13,B7L807C22,B7L807C31,B7L807C40)</f>
        <v>0</v>
      </c>
      <c r="AN17" s="16" t="s">
        <v>32870</v>
      </c>
      <c r="AO17" s="33">
        <f>D6L710C8-D6L710C18</f>
        <v>0</v>
      </c>
      <c r="AP17" s="16" t="s">
        <v>32871</v>
      </c>
      <c r="AQ17" s="33">
        <f>CHOOSE(MIN(D6L710C9,RUN_YEARS),B7L807C2,B7L807C11,B7L807C20,B7L807C29,B7L807C38)</f>
        <v>3.1957163885062045</v>
      </c>
      <c r="AR17" s="16" t="s">
        <v>32872</v>
      </c>
      <c r="AS17" s="33">
        <f>IF(D6L710C20=0,0,D6L710C18/D6L710C20)</f>
        <v>0</v>
      </c>
      <c r="AT17" s="16" t="s">
        <v>32873</v>
      </c>
      <c r="AU17" s="33">
        <f>IF(D6L710C5=0,0,D6L710C18/D6L710C5)</f>
        <v>0</v>
      </c>
      <c r="AV17" s="16" t="s">
        <v>32874</v>
      </c>
      <c r="AW17" s="33">
        <f>CHOOSE(MIN(D6L710C9,RUN_YEARS),B7L807C1,B7L807C10,B7L807C19,B7L807C28,B7L807C37)</f>
        <v>15.036597810091463</v>
      </c>
      <c r="AX17" s="16" t="s">
        <v>32875</v>
      </c>
      <c r="AY17" s="33">
        <f>IF(D6L710C23=0,0,D6L710C19/D6L710C23)</f>
        <v>0</v>
      </c>
      <c r="AZ17" s="16" t="s">
        <v>32876</v>
      </c>
      <c r="BA17" s="33">
        <f>IF(D6L710C5=0,0,D6L710C19/D6L710C5)</f>
        <v>0</v>
      </c>
    </row>
    <row r="18" spans="1:53" x14ac:dyDescent="0.2">
      <c r="A18" s="11">
        <v>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32898</v>
      </c>
      <c r="I18" s="15">
        <f>B9L210C15</f>
        <v>0</v>
      </c>
      <c r="J18" s="16" t="s">
        <v>32899</v>
      </c>
      <c r="K18" s="21">
        <f>IF(FLOW_THRU_100PCT="Y",1,INDEX(VariabilityMatrix,D6L711C1,D6L711C9))</f>
        <v>0.51662527676716219</v>
      </c>
      <c r="L18" s="16" t="s">
        <v>32879</v>
      </c>
      <c r="M18" s="15">
        <f>IF(D6L711C2&lt;&gt;0,D6L711C2*D6L711C4,D6L711C3*D6L711C4)</f>
        <v>0</v>
      </c>
      <c r="N18" s="16" t="s">
        <v>32671</v>
      </c>
      <c r="O18" s="32">
        <f>A1L567C2</f>
        <v>0.5</v>
      </c>
      <c r="P18" s="16" t="s">
        <v>32880</v>
      </c>
      <c r="Q18" s="15">
        <f>D6L711C5*D6L711C6</f>
        <v>0</v>
      </c>
      <c r="R18" s="16" t="s">
        <v>32881</v>
      </c>
      <c r="S18" s="15">
        <f>D6L711C5-D6L711C7</f>
        <v>0</v>
      </c>
      <c r="T18" s="16" t="s">
        <v>21338</v>
      </c>
      <c r="U18" s="6">
        <f>A2L174C1</f>
        <v>1</v>
      </c>
      <c r="V18" s="16" t="s">
        <v>32882</v>
      </c>
      <c r="W18" s="33">
        <f>D6L711C7*CHOOSE(MIN(D6L711C9,RUN_YEARS),B7L807C9,B7L807C18,B7L807C27,B7L807C36,B7L807C45)</f>
        <v>0</v>
      </c>
      <c r="X18" s="16" t="s">
        <v>32883</v>
      </c>
      <c r="Y18" s="33">
        <f>D6L711C7-D6L711C10</f>
        <v>0</v>
      </c>
      <c r="Z18" s="16" t="s">
        <v>32884</v>
      </c>
      <c r="AA18" s="33">
        <f>CHOOSE(MIN(D6L711C9,RUN_YEARS),B7L807C7,B7L807C16,B7L807C25,B7L807C34,B7L807C43)</f>
        <v>1118</v>
      </c>
      <c r="AB18" s="16" t="s">
        <v>32885</v>
      </c>
      <c r="AC18" s="33">
        <f>IF(D6L711C12=0,0,D6L711C10/D6L711C12)</f>
        <v>0</v>
      </c>
      <c r="AD18" s="16" t="s">
        <v>32886</v>
      </c>
      <c r="AE18" s="33">
        <f>IF(D6L711C5=0,0,D6L711C10/D6L711C5)</f>
        <v>0</v>
      </c>
      <c r="AF18" s="16" t="s">
        <v>32887</v>
      </c>
      <c r="AG18" s="33">
        <f>CHOOSE(MIN(D6L711C9,RUN_YEARS),B7L807C5,B7L807C14,B7L807C23,B7L807C32,B7L807C41)</f>
        <v>37.057295435503065</v>
      </c>
      <c r="AH18" s="16" t="s">
        <v>32888</v>
      </c>
      <c r="AI18" s="33">
        <f>IF(D6L711C15=0,0,D6L711C11/D6L711C15)</f>
        <v>0</v>
      </c>
      <c r="AJ18" s="16" t="s">
        <v>32889</v>
      </c>
      <c r="AK18" s="33">
        <f>IF(D6L711C5=0,0,D6L711C11/D6L711C5)</f>
        <v>0</v>
      </c>
      <c r="AL18" s="16" t="s">
        <v>32890</v>
      </c>
      <c r="AM18" s="33">
        <f>D6L711C8*CHOOSE(MIN(D6L711C9,RUN_YEARS),B7L807C4,B7L807C13,B7L807C22,B7L807C31,B7L807C40)</f>
        <v>0</v>
      </c>
      <c r="AN18" s="16" t="s">
        <v>32891</v>
      </c>
      <c r="AO18" s="33">
        <f>D6L711C8-D6L711C18</f>
        <v>0</v>
      </c>
      <c r="AP18" s="16" t="s">
        <v>32892</v>
      </c>
      <c r="AQ18" s="33">
        <f>CHOOSE(MIN(D6L711C9,RUN_YEARS),B7L807C2,B7L807C11,B7L807C20,B7L807C29,B7L807C38)</f>
        <v>3.1957163885062045</v>
      </c>
      <c r="AR18" s="16" t="s">
        <v>32893</v>
      </c>
      <c r="AS18" s="33">
        <f>IF(D6L711C20=0,0,D6L711C18/D6L711C20)</f>
        <v>0</v>
      </c>
      <c r="AT18" s="16" t="s">
        <v>32894</v>
      </c>
      <c r="AU18" s="33">
        <f>IF(D6L711C5=0,0,D6L711C18/D6L711C5)</f>
        <v>0</v>
      </c>
      <c r="AV18" s="16" t="s">
        <v>32895</v>
      </c>
      <c r="AW18" s="33">
        <f>CHOOSE(MIN(D6L711C9,RUN_YEARS),B7L807C1,B7L807C10,B7L807C19,B7L807C28,B7L807C37)</f>
        <v>15.036597810091463</v>
      </c>
      <c r="AX18" s="16" t="s">
        <v>32896</v>
      </c>
      <c r="AY18" s="33">
        <f>IF(D6L711C23=0,0,D6L711C19/D6L711C23)</f>
        <v>0</v>
      </c>
      <c r="AZ18" s="16" t="s">
        <v>32897</v>
      </c>
      <c r="BA18" s="33">
        <f>IF(D6L711C5=0,0,D6L711C19/D6L711C5)</f>
        <v>0</v>
      </c>
    </row>
    <row r="19" spans="1:53" x14ac:dyDescent="0.2">
      <c r="A19" s="11">
        <v>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32919</v>
      </c>
      <c r="I19" s="15">
        <f>B9L211C15</f>
        <v>0</v>
      </c>
      <c r="J19" s="16" t="s">
        <v>32920</v>
      </c>
      <c r="K19" s="21">
        <f>IF(FLOW_THRU_100PCT="Y",1,INDEX(VariabilityMatrix,D6L712C1,D6L712C9))</f>
        <v>0.51662527676716219</v>
      </c>
      <c r="L19" s="16" t="s">
        <v>32900</v>
      </c>
      <c r="M19" s="15">
        <f>IF(D6L712C2&lt;&gt;0,D6L712C2*D6L712C4,D6L712C3*D6L712C4)</f>
        <v>0</v>
      </c>
      <c r="N19" s="16" t="s">
        <v>32671</v>
      </c>
      <c r="O19" s="32">
        <f>A1L567C2</f>
        <v>0.5</v>
      </c>
      <c r="P19" s="16" t="s">
        <v>32901</v>
      </c>
      <c r="Q19" s="15">
        <f>D6L712C5*D6L712C6</f>
        <v>0</v>
      </c>
      <c r="R19" s="16" t="s">
        <v>32902</v>
      </c>
      <c r="S19" s="15">
        <f>D6L712C5-D6L712C7</f>
        <v>0</v>
      </c>
      <c r="T19" s="16" t="s">
        <v>21370</v>
      </c>
      <c r="U19" s="6">
        <f>A2L177C1</f>
        <v>1</v>
      </c>
      <c r="V19" s="16" t="s">
        <v>32903</v>
      </c>
      <c r="W19" s="33">
        <f>D6L712C7*CHOOSE(MIN(D6L712C9,RUN_YEARS),B7L807C9,B7L807C18,B7L807C27,B7L807C36,B7L807C45)</f>
        <v>0</v>
      </c>
      <c r="X19" s="16" t="s">
        <v>32904</v>
      </c>
      <c r="Y19" s="33">
        <f>D6L712C7-D6L712C10</f>
        <v>0</v>
      </c>
      <c r="Z19" s="16" t="s">
        <v>32905</v>
      </c>
      <c r="AA19" s="33">
        <f>CHOOSE(MIN(D6L712C9,RUN_YEARS),B7L807C7,B7L807C16,B7L807C25,B7L807C34,B7L807C43)</f>
        <v>1118</v>
      </c>
      <c r="AB19" s="16" t="s">
        <v>32906</v>
      </c>
      <c r="AC19" s="33">
        <f>IF(D6L712C12=0,0,D6L712C10/D6L712C12)</f>
        <v>0</v>
      </c>
      <c r="AD19" s="16" t="s">
        <v>32907</v>
      </c>
      <c r="AE19" s="33">
        <f>IF(D6L712C5=0,0,D6L712C10/D6L712C5)</f>
        <v>0</v>
      </c>
      <c r="AF19" s="16" t="s">
        <v>32908</v>
      </c>
      <c r="AG19" s="33">
        <f>CHOOSE(MIN(D6L712C9,RUN_YEARS),B7L807C5,B7L807C14,B7L807C23,B7L807C32,B7L807C41)</f>
        <v>37.057295435503065</v>
      </c>
      <c r="AH19" s="16" t="s">
        <v>32909</v>
      </c>
      <c r="AI19" s="33">
        <f>IF(D6L712C15=0,0,D6L712C11/D6L712C15)</f>
        <v>0</v>
      </c>
      <c r="AJ19" s="16" t="s">
        <v>32910</v>
      </c>
      <c r="AK19" s="33">
        <f>IF(D6L712C5=0,0,D6L712C11/D6L712C5)</f>
        <v>0</v>
      </c>
      <c r="AL19" s="16" t="s">
        <v>32911</v>
      </c>
      <c r="AM19" s="33">
        <f>D6L712C8*CHOOSE(MIN(D6L712C9,RUN_YEARS),B7L807C4,B7L807C13,B7L807C22,B7L807C31,B7L807C40)</f>
        <v>0</v>
      </c>
      <c r="AN19" s="16" t="s">
        <v>32912</v>
      </c>
      <c r="AO19" s="33">
        <f>D6L712C8-D6L712C18</f>
        <v>0</v>
      </c>
      <c r="AP19" s="16" t="s">
        <v>32913</v>
      </c>
      <c r="AQ19" s="33">
        <f>CHOOSE(MIN(D6L712C9,RUN_YEARS),B7L807C2,B7L807C11,B7L807C20,B7L807C29,B7L807C38)</f>
        <v>3.1957163885062045</v>
      </c>
      <c r="AR19" s="16" t="s">
        <v>32914</v>
      </c>
      <c r="AS19" s="33">
        <f>IF(D6L712C20=0,0,D6L712C18/D6L712C20)</f>
        <v>0</v>
      </c>
      <c r="AT19" s="16" t="s">
        <v>32915</v>
      </c>
      <c r="AU19" s="33">
        <f>IF(D6L712C5=0,0,D6L712C18/D6L712C5)</f>
        <v>0</v>
      </c>
      <c r="AV19" s="16" t="s">
        <v>32916</v>
      </c>
      <c r="AW19" s="33">
        <f>CHOOSE(MIN(D6L712C9,RUN_YEARS),B7L807C1,B7L807C10,B7L807C19,B7L807C28,B7L807C37)</f>
        <v>15.036597810091463</v>
      </c>
      <c r="AX19" s="16" t="s">
        <v>32917</v>
      </c>
      <c r="AY19" s="33">
        <f>IF(D6L712C23=0,0,D6L712C19/D6L712C23)</f>
        <v>0</v>
      </c>
      <c r="AZ19" s="16" t="s">
        <v>32918</v>
      </c>
      <c r="BA19" s="33">
        <f>IF(D6L712C5=0,0,D6L712C19/D6L712C5)</f>
        <v>0</v>
      </c>
    </row>
    <row r="20" spans="1:53" x14ac:dyDescent="0.2">
      <c r="A20" s="11">
        <v>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32940</v>
      </c>
      <c r="I20" s="15">
        <f>B9L212C15</f>
        <v>1.34977747749161E-4</v>
      </c>
      <c r="J20" s="16" t="s">
        <v>23241</v>
      </c>
      <c r="K20" s="21">
        <f>IF(FLOW_THRU_100PCT="Y",1,0.86)</f>
        <v>0.86</v>
      </c>
      <c r="L20" s="16" t="s">
        <v>32921</v>
      </c>
      <c r="M20" s="15">
        <f>IF(D6L713C2&lt;&gt;0,D6L713C2*D6L713C4,D6L713C3*D6L713C4)</f>
        <v>1.1608086306427846E-4</v>
      </c>
      <c r="N20" s="16" t="s">
        <v>32671</v>
      </c>
      <c r="O20" s="32">
        <f>A1L567C2</f>
        <v>0.5</v>
      </c>
      <c r="P20" s="16" t="s">
        <v>32922</v>
      </c>
      <c r="Q20" s="15">
        <f>D6L713C5*D6L713C6</f>
        <v>5.8040431532139232E-5</v>
      </c>
      <c r="R20" s="16" t="s">
        <v>32923</v>
      </c>
      <c r="S20" s="15">
        <f>D6L713C5-D6L713C7</f>
        <v>5.8040431532139232E-5</v>
      </c>
      <c r="T20" s="16" t="s">
        <v>21401</v>
      </c>
      <c r="U20" s="6">
        <f>A2L180C1</f>
        <v>1</v>
      </c>
      <c r="V20" s="16" t="s">
        <v>32924</v>
      </c>
      <c r="W20" s="33">
        <f>D6L713C7*CHOOSE(MIN(D6L713C9,RUN_YEARS),B7L807C9,B7L807C18,B7L807C27,B7L807C36,B7L807C45)</f>
        <v>5.3435383201858766E-5</v>
      </c>
      <c r="X20" s="16" t="s">
        <v>32925</v>
      </c>
      <c r="Y20" s="33">
        <f>D6L713C7-D6L713C10</f>
        <v>4.6050483302804659E-6</v>
      </c>
      <c r="Z20" s="16" t="s">
        <v>32926</v>
      </c>
      <c r="AA20" s="33">
        <f>CHOOSE(MIN(D6L713C9,RUN_YEARS),B7L807C7,B7L807C16,B7L807C25,B7L807C34,B7L807C43)</f>
        <v>1118</v>
      </c>
      <c r="AB20" s="16" t="s">
        <v>32927</v>
      </c>
      <c r="AC20" s="33">
        <f>IF(D6L713C12=0,0,D6L713C10/D6L713C12)</f>
        <v>4.7795512702914821E-8</v>
      </c>
      <c r="AD20" s="16" t="s">
        <v>32928</v>
      </c>
      <c r="AE20" s="33">
        <f>IF(D6L713C5=0,0,D6L713C10/D6L713C5)</f>
        <v>0.4603289619949632</v>
      </c>
      <c r="AF20" s="16" t="s">
        <v>32929</v>
      </c>
      <c r="AG20" s="33">
        <f>CHOOSE(MIN(D6L713C9,RUN_YEARS),B7L807C5,B7L807C14,B7L807C23,B7L807C32,B7L807C41)</f>
        <v>37.057295435503065</v>
      </c>
      <c r="AH20" s="16" t="s">
        <v>32930</v>
      </c>
      <c r="AI20" s="33">
        <f>IF(D6L713C15=0,0,D6L713C11/D6L713C15)</f>
        <v>1.2426833302757868E-7</v>
      </c>
      <c r="AJ20" s="16" t="s">
        <v>32931</v>
      </c>
      <c r="AK20" s="33">
        <f>IF(D6L713C5=0,0,D6L713C11/D6L713C5)</f>
        <v>3.9671038005036824E-2</v>
      </c>
      <c r="AL20" s="16" t="s">
        <v>32932</v>
      </c>
      <c r="AM20" s="33">
        <f>D6L713C8*CHOOSE(MIN(D6L713C9,RUN_YEARS),B7L807C4,B7L807C13,B7L807C22,B7L807C31,B7L807C40)</f>
        <v>1.0173187902690698E-5</v>
      </c>
      <c r="AN20" s="16" t="s">
        <v>32933</v>
      </c>
      <c r="AO20" s="33">
        <f>D6L713C8-D6L713C18</f>
        <v>4.7867243629448532E-5</v>
      </c>
      <c r="AP20" s="16" t="s">
        <v>32934</v>
      </c>
      <c r="AQ20" s="33">
        <f>CHOOSE(MIN(D6L713C9,RUN_YEARS),B7L807C2,B7L807C11,B7L807C20,B7L807C29,B7L807C38)</f>
        <v>3.1957163885062045</v>
      </c>
      <c r="AR20" s="16" t="s">
        <v>32935</v>
      </c>
      <c r="AS20" s="33">
        <f>IF(D6L713C20=0,0,D6L713C18/D6L713C20)</f>
        <v>3.183382586539859E-6</v>
      </c>
      <c r="AT20" s="16" t="s">
        <v>32936</v>
      </c>
      <c r="AU20" s="33">
        <f>IF(D6L713C5=0,0,D6L713C18/D6L713C5)</f>
        <v>8.7638803107945626E-2</v>
      </c>
      <c r="AV20" s="16" t="s">
        <v>32937</v>
      </c>
      <c r="AW20" s="33">
        <f>CHOOSE(MIN(D6L713C9,RUN_YEARS),B7L807C1,B7L807C10,B7L807C19,B7L807C28,B7L807C37)</f>
        <v>15.036597810091463</v>
      </c>
      <c r="AX20" s="16" t="s">
        <v>32938</v>
      </c>
      <c r="AY20" s="33">
        <f>IF(D6L713C23=0,0,D6L713C19/D6L713C23)</f>
        <v>3.1833825865398586E-6</v>
      </c>
      <c r="AZ20" s="16" t="s">
        <v>32939</v>
      </c>
      <c r="BA20" s="33">
        <f>IF(D6L713C5=0,0,D6L713C19/D6L713C5)</f>
        <v>0.41236119689205436</v>
      </c>
    </row>
    <row r="21" spans="1:53" x14ac:dyDescent="0.2">
      <c r="A21" s="11">
        <v>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32960</v>
      </c>
      <c r="I21" s="15">
        <f>B9L213C15</f>
        <v>6.6364470767772863E-6</v>
      </c>
      <c r="J21" s="16" t="s">
        <v>32961</v>
      </c>
      <c r="K21" s="21">
        <f>IF(FLOW_THRU_100PCT="Y",1,INDEX(VariabilityMatrix,D6L714C1,D6L714C9))</f>
        <v>0.51642751392626096</v>
      </c>
      <c r="L21" s="16" t="s">
        <v>32941</v>
      </c>
      <c r="M21" s="15">
        <f>IF(D6L714C2&lt;&gt;0,D6L714C2*D6L714C4,D6L714C3*D6L714C4)</f>
        <v>3.4272438651632958E-6</v>
      </c>
      <c r="N21" s="16" t="s">
        <v>32671</v>
      </c>
      <c r="O21" s="32">
        <f>A1L567C2</f>
        <v>0.5</v>
      </c>
      <c r="P21" s="16" t="s">
        <v>32942</v>
      </c>
      <c r="Q21" s="15">
        <f>D6L714C5*D6L714C6</f>
        <v>1.7136219325816479E-6</v>
      </c>
      <c r="R21" s="16" t="s">
        <v>32943</v>
      </c>
      <c r="S21" s="15">
        <f>D6L714C5-D6L714C7</f>
        <v>1.7136219325816479E-6</v>
      </c>
      <c r="T21" s="16" t="s">
        <v>21130</v>
      </c>
      <c r="U21" s="6">
        <f>A2L140C1</f>
        <v>5</v>
      </c>
      <c r="V21" s="16" t="s">
        <v>32944</v>
      </c>
      <c r="W21" s="33">
        <f>D6L714C7*CHOOSE(MIN(D6L714C9,RUN_YEARS),B7L807C9,B7L807C18,B7L807C27,B7L807C36,B7L807C45)</f>
        <v>1.5842705356491415E-6</v>
      </c>
      <c r="X21" s="16" t="s">
        <v>32945</v>
      </c>
      <c r="Y21" s="33">
        <f>D6L714C7-D6L714C10</f>
        <v>1.2935139693250647E-7</v>
      </c>
      <c r="Z21" s="16" t="s">
        <v>32946</v>
      </c>
      <c r="AA21" s="33">
        <f>CHOOSE(MIN(D6L714C9,RUN_YEARS),B7L807C7,B7L807C16,B7L807C25,B7L807C34,B7L807C43)</f>
        <v>774.2</v>
      </c>
      <c r="AB21" s="16" t="s">
        <v>32947</v>
      </c>
      <c r="AC21" s="33">
        <f>IF(D6L714C12=0,0,D6L714C10/D6L714C12)</f>
        <v>2.0463323891102316E-9</v>
      </c>
      <c r="AD21" s="16" t="s">
        <v>32948</v>
      </c>
      <c r="AE21" s="33">
        <f>IF(D6L714C5=0,0,D6L714C10/D6L714C5)</f>
        <v>0.46225789525883554</v>
      </c>
      <c r="AF21" s="16" t="s">
        <v>32949</v>
      </c>
      <c r="AG21" s="33">
        <f>CHOOSE(MIN(D6L714C9,RUN_YEARS),B7L807C5,B7L807C14,B7L807C23,B7L807C32,B7L807C41)</f>
        <v>24.312050938784822</v>
      </c>
      <c r="AH21" s="16" t="s">
        <v>32950</v>
      </c>
      <c r="AI21" s="33">
        <f>IF(D6L714C15=0,0,D6L714C11/D6L714C15)</f>
        <v>5.3204642116866093E-9</v>
      </c>
      <c r="AJ21" s="16" t="s">
        <v>32951</v>
      </c>
      <c r="AK21" s="33">
        <f>IF(D6L714C5=0,0,D6L714C11/D6L714C5)</f>
        <v>3.7742104741164469E-2</v>
      </c>
      <c r="AL21" s="16" t="s">
        <v>32952</v>
      </c>
      <c r="AM21" s="33">
        <f>D6L714C8*CHOOSE(MIN(D6L714C9,RUN_YEARS),B7L807C4,B7L807C13,B7L807C22,B7L807C31,B7L807C40)</f>
        <v>3.0064585573805663E-7</v>
      </c>
      <c r="AN21" s="16" t="s">
        <v>32953</v>
      </c>
      <c r="AO21" s="33">
        <f>D6L714C8-D6L714C18</f>
        <v>1.4129760768435913E-6</v>
      </c>
      <c r="AP21" s="16" t="s">
        <v>32954</v>
      </c>
      <c r="AQ21" s="33">
        <f>CHOOSE(MIN(D6L714C9,RUN_YEARS),B7L807C2,B7L807C11,B7L807C20,B7L807C29,B7L807C38)</f>
        <v>2.0989598640023406</v>
      </c>
      <c r="AR21" s="16" t="s">
        <v>32955</v>
      </c>
      <c r="AS21" s="33">
        <f>IF(D6L714C20=0,0,D6L714C18/D6L714C20)</f>
        <v>1.4323563822929839E-7</v>
      </c>
      <c r="AT21" s="16" t="s">
        <v>32956</v>
      </c>
      <c r="AU21" s="33">
        <f>IF(D6L714C5=0,0,D6L714C18/D6L714C5)</f>
        <v>8.7722341206592822E-2</v>
      </c>
      <c r="AV21" s="16" t="s">
        <v>32957</v>
      </c>
      <c r="AW21" s="33">
        <f>CHOOSE(MIN(D6L714C9,RUN_YEARS),B7L807C1,B7L807C10,B7L807C19,B7L807C28,B7L807C37)</f>
        <v>9.8646963445063314</v>
      </c>
      <c r="AX21" s="16" t="s">
        <v>32958</v>
      </c>
      <c r="AY21" s="33">
        <f>IF(D6L714C23=0,0,D6L714C19/D6L714C23)</f>
        <v>1.4323563822929842E-7</v>
      </c>
      <c r="AZ21" s="16" t="s">
        <v>32959</v>
      </c>
      <c r="BA21" s="33">
        <f>IF(D6L714C5=0,0,D6L714C19/D6L714C5)</f>
        <v>0.41227765879340722</v>
      </c>
    </row>
    <row r="22" spans="1:53" x14ac:dyDescent="0.2">
      <c r="A22" s="11">
        <v>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32981</v>
      </c>
      <c r="I22" s="15">
        <f>B9L214C15</f>
        <v>8.5497674404604669E-5</v>
      </c>
      <c r="J22" s="16" t="s">
        <v>32982</v>
      </c>
      <c r="K22" s="21">
        <f>IF(FLOW_THRU_100PCT="Y",1,INDEX(VariabilityMatrix,D6L715C1,D6L715C9))</f>
        <v>0.51601614603782531</v>
      </c>
      <c r="L22" s="16" t="s">
        <v>32962</v>
      </c>
      <c r="M22" s="15">
        <f>IF(D6L715C2&lt;&gt;0,D6L715C2*D6L715C4,D6L715C3*D6L715C4)</f>
        <v>4.411818044146092E-5</v>
      </c>
      <c r="N22" s="16" t="s">
        <v>32671</v>
      </c>
      <c r="O22" s="32">
        <f>A1L567C2</f>
        <v>0.5</v>
      </c>
      <c r="P22" s="16" t="s">
        <v>32963</v>
      </c>
      <c r="Q22" s="15">
        <f>D6L715C5*D6L715C6</f>
        <v>2.205909022073046E-5</v>
      </c>
      <c r="R22" s="16" t="s">
        <v>32964</v>
      </c>
      <c r="S22" s="15">
        <f>D6L715C5-D6L715C7</f>
        <v>2.205909022073046E-5</v>
      </c>
      <c r="T22" s="16" t="s">
        <v>21446</v>
      </c>
      <c r="U22" s="6">
        <f>A2L245C1</f>
        <v>3</v>
      </c>
      <c r="V22" s="16" t="s">
        <v>32965</v>
      </c>
      <c r="W22" s="33">
        <f>D6L715C7*CHOOSE(MIN(D6L715C9,RUN_YEARS),B7L807C9,B7L807C18,B7L807C27,B7L807C36,B7L807C45)</f>
        <v>2.0225974345046804E-5</v>
      </c>
      <c r="X22" s="16" t="s">
        <v>32966</v>
      </c>
      <c r="Y22" s="33">
        <f>D6L715C7-D6L715C10</f>
        <v>1.8331158756836559E-6</v>
      </c>
      <c r="Z22" s="16" t="s">
        <v>32967</v>
      </c>
      <c r="AA22" s="33">
        <f>CHOOSE(MIN(D6L715C9,RUN_YEARS),B7L807C7,B7L807C16,B7L807C25,B7L807C34,B7L807C43)</f>
        <v>783.33333333333326</v>
      </c>
      <c r="AB22" s="16" t="s">
        <v>32968</v>
      </c>
      <c r="AC22" s="33">
        <f>IF(D6L715C12=0,0,D6L715C10/D6L715C12)</f>
        <v>2.5820392780910817E-8</v>
      </c>
      <c r="AD22" s="16" t="s">
        <v>32969</v>
      </c>
      <c r="AE22" s="33">
        <f>IF(D6L715C5=0,0,D6L715C10/D6L715C5)</f>
        <v>0.45844987582577296</v>
      </c>
      <c r="AF22" s="16" t="s">
        <v>32970</v>
      </c>
      <c r="AG22" s="33">
        <f>CHOOSE(MIN(D6L715C9,RUN_YEARS),B7L807C5,B7L807C14,B7L807C23,B7L807C32,B7L807C41)</f>
        <v>27.305725887015996</v>
      </c>
      <c r="AH22" s="16" t="s">
        <v>32971</v>
      </c>
      <c r="AI22" s="33">
        <f>IF(D6L715C15=0,0,D6L715C11/D6L715C15)</f>
        <v>6.7133021230368073E-8</v>
      </c>
      <c r="AJ22" s="16" t="s">
        <v>32972</v>
      </c>
      <c r="AK22" s="33">
        <f>IF(D6L715C5=0,0,D6L715C11/D6L715C5)</f>
        <v>4.1550124174227036E-2</v>
      </c>
      <c r="AL22" s="16" t="s">
        <v>32973</v>
      </c>
      <c r="AM22" s="33">
        <f>D6L715C8*CHOOSE(MIN(D6L715C9,RUN_YEARS),B7L807C4,B7L807C13,B7L807C22,B7L807C31,B7L807C40)</f>
        <v>3.4835886857463592E-6</v>
      </c>
      <c r="AN22" s="16" t="s">
        <v>32974</v>
      </c>
      <c r="AO22" s="33">
        <f>D6L715C8-D6L715C18</f>
        <v>1.85755015349841E-5</v>
      </c>
      <c r="AP22" s="16" t="s">
        <v>32975</v>
      </c>
      <c r="AQ22" s="33">
        <f>CHOOSE(MIN(D6L715C9,RUN_YEARS),B7L807C2,B7L807C11,B7L807C20,B7L807C29,B7L807C38)</f>
        <v>2.0968969252208751</v>
      </c>
      <c r="AR22" s="16" t="s">
        <v>32976</v>
      </c>
      <c r="AS22" s="33">
        <f>IF(D6L715C20=0,0,D6L715C18/D6L715C20)</f>
        <v>1.6613065925400306E-6</v>
      </c>
      <c r="AT22" s="16" t="s">
        <v>32977</v>
      </c>
      <c r="AU22" s="33">
        <f>IF(D6L715C5=0,0,D6L715C18/D6L715C5)</f>
        <v>7.8960388911973101E-2</v>
      </c>
      <c r="AV22" s="16" t="s">
        <v>32978</v>
      </c>
      <c r="AW22" s="33">
        <f>CHOOSE(MIN(D6L715C9,RUN_YEARS),B7L807C1,B7L807C10,B7L807C19,B7L807C28,B7L807C37)</f>
        <v>11.181260351578668</v>
      </c>
      <c r="AX22" s="16" t="s">
        <v>32979</v>
      </c>
      <c r="AY22" s="33">
        <f>IF(D6L715C23=0,0,D6L715C19/D6L715C23)</f>
        <v>1.6613065925400304E-6</v>
      </c>
      <c r="AZ22" s="16" t="s">
        <v>32980</v>
      </c>
      <c r="BA22" s="33">
        <f>IF(D6L715C5=0,0,D6L715C19/D6L715C5)</f>
        <v>0.4210396110880269</v>
      </c>
    </row>
    <row r="23" spans="1:53" x14ac:dyDescent="0.2">
      <c r="A23" s="11">
        <v>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33002</v>
      </c>
      <c r="I23" s="15">
        <f>B9L215C15</f>
        <v>0.84330320364433087</v>
      </c>
      <c r="J23" s="16" t="s">
        <v>33003</v>
      </c>
      <c r="K23" s="21">
        <f>IF(FLOW_THRU_100PCT="Y",1,INDEX(VariabilityMatrix,D6L716C1,D6L716C9))</f>
        <v>0.2765967690688757</v>
      </c>
      <c r="L23" s="16" t="s">
        <v>32983</v>
      </c>
      <c r="M23" s="15">
        <f>IF(D6L716C2&lt;&gt;0,D6L716C2*D6L716C4,D6L716C3*D6L716C4)</f>
        <v>0.23325494147345405</v>
      </c>
      <c r="N23" s="16" t="s">
        <v>32671</v>
      </c>
      <c r="O23" s="32">
        <f>A1L567C2</f>
        <v>0.5</v>
      </c>
      <c r="P23" s="16" t="s">
        <v>32984</v>
      </c>
      <c r="Q23" s="15">
        <f>D6L716C5*D6L716C6</f>
        <v>0.11662747073672702</v>
      </c>
      <c r="R23" s="16" t="s">
        <v>32985</v>
      </c>
      <c r="S23" s="15">
        <f>D6L716C5-D6L716C7</f>
        <v>0.11662747073672702</v>
      </c>
      <c r="T23" s="16" t="s">
        <v>24588</v>
      </c>
      <c r="U23" s="6">
        <f>A2L220C1</f>
        <v>3</v>
      </c>
      <c r="V23" s="16" t="s">
        <v>32986</v>
      </c>
      <c r="W23" s="33">
        <f>D6L716C7*CHOOSE(MIN(D6L716C9,RUN_YEARS),B7L807C9,B7L807C18,B7L807C27,B7L807C36,B7L807C45)</f>
        <v>0.10693569895425295</v>
      </c>
      <c r="X23" s="16" t="s">
        <v>32987</v>
      </c>
      <c r="Y23" s="33">
        <f>D6L716C7-D6L716C10</f>
        <v>9.6917717824740734E-3</v>
      </c>
      <c r="Z23" s="16" t="s">
        <v>32988</v>
      </c>
      <c r="AA23" s="33">
        <f>CHOOSE(MIN(D6L716C9,RUN_YEARS),B7L807C7,B7L807C16,B7L807C25,B7L807C34,B7L807C43)</f>
        <v>783.33333333333326</v>
      </c>
      <c r="AB23" s="16" t="s">
        <v>32989</v>
      </c>
      <c r="AC23" s="33">
        <f>IF(D6L716C12=0,0,D6L716C10/D6L716C12)</f>
        <v>1.3651365823947185E-4</v>
      </c>
      <c r="AD23" s="16" t="s">
        <v>32990</v>
      </c>
      <c r="AE23" s="33">
        <f>IF(D6L716C5=0,0,D6L716C10/D6L716C5)</f>
        <v>0.45844987582577296</v>
      </c>
      <c r="AF23" s="16" t="s">
        <v>32991</v>
      </c>
      <c r="AG23" s="33">
        <f>CHOOSE(MIN(D6L716C9,RUN_YEARS),B7L807C5,B7L807C14,B7L807C23,B7L807C32,B7L807C41)</f>
        <v>27.305725887015996</v>
      </c>
      <c r="AH23" s="16" t="s">
        <v>32992</v>
      </c>
      <c r="AI23" s="33">
        <f>IF(D6L716C15=0,0,D6L716C11/D6L716C15)</f>
        <v>3.5493551142262649E-4</v>
      </c>
      <c r="AJ23" s="16" t="s">
        <v>32993</v>
      </c>
      <c r="AK23" s="33">
        <f>IF(D6L716C5=0,0,D6L716C11/D6L716C5)</f>
        <v>4.1550124174227029E-2</v>
      </c>
      <c r="AL23" s="16" t="s">
        <v>32994</v>
      </c>
      <c r="AM23" s="33">
        <f>D6L716C8*CHOOSE(MIN(D6L716C9,RUN_YEARS),B7L807C4,B7L807C13,B7L807C22,B7L807C31,B7L807C40)</f>
        <v>1.8417900894383457E-2</v>
      </c>
      <c r="AN23" s="16" t="s">
        <v>32995</v>
      </c>
      <c r="AO23" s="33">
        <f>D6L716C8-D6L716C18</f>
        <v>9.8209569842343566E-2</v>
      </c>
      <c r="AP23" s="16" t="s">
        <v>32996</v>
      </c>
      <c r="AQ23" s="33">
        <f>CHOOSE(MIN(D6L716C9,RUN_YEARS),B7L807C2,B7L807C11,B7L807C20,B7L807C29,B7L807C38)</f>
        <v>2.0968969252208751</v>
      </c>
      <c r="AR23" s="16" t="s">
        <v>32997</v>
      </c>
      <c r="AS23" s="33">
        <f>IF(D6L716C20=0,0,D6L716C18/D6L716C20)</f>
        <v>8.7834078408233728E-3</v>
      </c>
      <c r="AT23" s="16" t="s">
        <v>32998</v>
      </c>
      <c r="AU23" s="33">
        <f>IF(D6L716C5=0,0,D6L716C18/D6L716C5)</f>
        <v>7.8960388911973114E-2</v>
      </c>
      <c r="AV23" s="16" t="s">
        <v>32999</v>
      </c>
      <c r="AW23" s="33">
        <f>CHOOSE(MIN(D6L716C9,RUN_YEARS),B7L807C1,B7L807C10,B7L807C19,B7L807C28,B7L807C37)</f>
        <v>11.181260351578668</v>
      </c>
      <c r="AX23" s="16" t="s">
        <v>33000</v>
      </c>
      <c r="AY23" s="33">
        <f>IF(D6L716C23=0,0,D6L716C19/D6L716C23)</f>
        <v>8.783407840823371E-3</v>
      </c>
      <c r="AZ23" s="16" t="s">
        <v>33001</v>
      </c>
      <c r="BA23" s="33">
        <f>IF(D6L716C5=0,0,D6L716C19/D6L716C5)</f>
        <v>0.4210396110880269</v>
      </c>
    </row>
    <row r="24" spans="1:53" x14ac:dyDescent="0.2">
      <c r="A24" s="11">
        <v>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33023</v>
      </c>
      <c r="I24" s="15">
        <f>B9L216C15</f>
        <v>0</v>
      </c>
      <c r="J24" s="16" t="s">
        <v>23241</v>
      </c>
      <c r="K24" s="21">
        <f>IF(FLOW_THRU_100PCT="Y",1,0.86)</f>
        <v>0.86</v>
      </c>
      <c r="L24" s="16" t="s">
        <v>33004</v>
      </c>
      <c r="M24" s="15">
        <f>IF(D6L717C2&lt;&gt;0,D6L717C2*D6L717C4,D6L717C3*D6L717C4)</f>
        <v>0</v>
      </c>
      <c r="N24" s="16" t="s">
        <v>32671</v>
      </c>
      <c r="O24" s="32">
        <f>A1L567C2</f>
        <v>0.5</v>
      </c>
      <c r="P24" s="16" t="s">
        <v>33005</v>
      </c>
      <c r="Q24" s="15">
        <f>D6L717C5*D6L717C6</f>
        <v>0</v>
      </c>
      <c r="R24" s="16" t="s">
        <v>33006</v>
      </c>
      <c r="S24" s="15">
        <f>D6L717C5-D6L717C7</f>
        <v>0</v>
      </c>
      <c r="T24" s="16" t="s">
        <v>24619</v>
      </c>
      <c r="U24" s="6">
        <f>A2L222C1</f>
        <v>3</v>
      </c>
      <c r="V24" s="16" t="s">
        <v>33007</v>
      </c>
      <c r="W24" s="33">
        <f>D6L717C7*CHOOSE(MIN(D6L717C9,RUN_YEARS),B7L807C9,B7L807C18,B7L807C27,B7L807C36,B7L807C45)</f>
        <v>0</v>
      </c>
      <c r="X24" s="16" t="s">
        <v>33008</v>
      </c>
      <c r="Y24" s="33">
        <f>D6L717C7-D6L717C10</f>
        <v>0</v>
      </c>
      <c r="Z24" s="16" t="s">
        <v>33009</v>
      </c>
      <c r="AA24" s="33">
        <f>CHOOSE(MIN(D6L717C9,RUN_YEARS),B7L807C7,B7L807C16,B7L807C25,B7L807C34,B7L807C43)</f>
        <v>783.33333333333326</v>
      </c>
      <c r="AB24" s="16" t="s">
        <v>33010</v>
      </c>
      <c r="AC24" s="33">
        <f>IF(D6L717C12=0,0,D6L717C10/D6L717C12)</f>
        <v>0</v>
      </c>
      <c r="AD24" s="16" t="s">
        <v>33011</v>
      </c>
      <c r="AE24" s="33">
        <f>IF(D6L717C5=0,0,D6L717C10/D6L717C5)</f>
        <v>0</v>
      </c>
      <c r="AF24" s="16" t="s">
        <v>33012</v>
      </c>
      <c r="AG24" s="33">
        <f>CHOOSE(MIN(D6L717C9,RUN_YEARS),B7L807C5,B7L807C14,B7L807C23,B7L807C32,B7L807C41)</f>
        <v>27.305725887015996</v>
      </c>
      <c r="AH24" s="16" t="s">
        <v>33013</v>
      </c>
      <c r="AI24" s="33">
        <f>IF(D6L717C15=0,0,D6L717C11/D6L717C15)</f>
        <v>0</v>
      </c>
      <c r="AJ24" s="16" t="s">
        <v>33014</v>
      </c>
      <c r="AK24" s="33">
        <f>IF(D6L717C5=0,0,D6L717C11/D6L717C5)</f>
        <v>0</v>
      </c>
      <c r="AL24" s="16" t="s">
        <v>33015</v>
      </c>
      <c r="AM24" s="33">
        <f>D6L717C8*CHOOSE(MIN(D6L717C9,RUN_YEARS),B7L807C4,B7L807C13,B7L807C22,B7L807C31,B7L807C40)</f>
        <v>0</v>
      </c>
      <c r="AN24" s="16" t="s">
        <v>33016</v>
      </c>
      <c r="AO24" s="33">
        <f>D6L717C8-D6L717C18</f>
        <v>0</v>
      </c>
      <c r="AP24" s="16" t="s">
        <v>33017</v>
      </c>
      <c r="AQ24" s="33">
        <f>CHOOSE(MIN(D6L717C9,RUN_YEARS),B7L807C2,B7L807C11,B7L807C20,B7L807C29,B7L807C38)</f>
        <v>2.0968969252208751</v>
      </c>
      <c r="AR24" s="16" t="s">
        <v>33018</v>
      </c>
      <c r="AS24" s="33">
        <f>IF(D6L717C20=0,0,D6L717C18/D6L717C20)</f>
        <v>0</v>
      </c>
      <c r="AT24" s="16" t="s">
        <v>33019</v>
      </c>
      <c r="AU24" s="33">
        <f>IF(D6L717C5=0,0,D6L717C18/D6L717C5)</f>
        <v>0</v>
      </c>
      <c r="AV24" s="16" t="s">
        <v>33020</v>
      </c>
      <c r="AW24" s="33">
        <f>CHOOSE(MIN(D6L717C9,RUN_YEARS),B7L807C1,B7L807C10,B7L807C19,B7L807C28,B7L807C37)</f>
        <v>11.181260351578668</v>
      </c>
      <c r="AX24" s="16" t="s">
        <v>33021</v>
      </c>
      <c r="AY24" s="33">
        <f>IF(D6L717C23=0,0,D6L717C19/D6L717C23)</f>
        <v>0</v>
      </c>
      <c r="AZ24" s="16" t="s">
        <v>33022</v>
      </c>
      <c r="BA24" s="33">
        <f>IF(D6L717C5=0,0,D6L717C19/D6L717C5)</f>
        <v>0</v>
      </c>
    </row>
    <row r="25" spans="1:53" x14ac:dyDescent="0.2">
      <c r="A25" s="11">
        <v>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33043</v>
      </c>
      <c r="I25" s="15">
        <f>B9L217C15</f>
        <v>0</v>
      </c>
      <c r="J25" s="16" t="s">
        <v>33044</v>
      </c>
      <c r="K25" s="21">
        <f>IF(FLOW_THRU_100PCT="Y",1,INDEX(VariabilityMatrix,D6L718C1,D6L718C9))</f>
        <v>0.26909372776099266</v>
      </c>
      <c r="L25" s="16" t="s">
        <v>33024</v>
      </c>
      <c r="M25" s="15">
        <f>IF(D6L718C2&lt;&gt;0,D6L718C2*D6L718C4,D6L718C3*D6L718C4)</f>
        <v>0</v>
      </c>
      <c r="N25" s="16" t="s">
        <v>32671</v>
      </c>
      <c r="O25" s="32">
        <f>A1L567C2</f>
        <v>0.5</v>
      </c>
      <c r="P25" s="16" t="s">
        <v>33025</v>
      </c>
      <c r="Q25" s="15">
        <f>D6L718C5*D6L718C6</f>
        <v>0</v>
      </c>
      <c r="R25" s="16" t="s">
        <v>33026</v>
      </c>
      <c r="S25" s="15">
        <f>D6L718C5-D6L718C7</f>
        <v>0</v>
      </c>
      <c r="T25" s="16" t="s">
        <v>24651</v>
      </c>
      <c r="U25" s="6">
        <f>A2L223C1</f>
        <v>1</v>
      </c>
      <c r="V25" s="16" t="s">
        <v>33027</v>
      </c>
      <c r="W25" s="33">
        <f>D6L718C7*CHOOSE(MIN(D6L718C9,RUN_YEARS),B7L807C9,B7L807C18,B7L807C27,B7L807C36,B7L807C45)</f>
        <v>0</v>
      </c>
      <c r="X25" s="16" t="s">
        <v>33028</v>
      </c>
      <c r="Y25" s="33">
        <f>D6L718C7-D6L718C10</f>
        <v>0</v>
      </c>
      <c r="Z25" s="16" t="s">
        <v>33029</v>
      </c>
      <c r="AA25" s="33">
        <f>CHOOSE(MIN(D6L718C9,RUN_YEARS),B7L807C7,B7L807C16,B7L807C25,B7L807C34,B7L807C43)</f>
        <v>1118</v>
      </c>
      <c r="AB25" s="16" t="s">
        <v>33030</v>
      </c>
      <c r="AC25" s="33">
        <f>IF(D6L718C12=0,0,D6L718C10/D6L718C12)</f>
        <v>0</v>
      </c>
      <c r="AD25" s="16" t="s">
        <v>33031</v>
      </c>
      <c r="AE25" s="33">
        <f>IF(D6L718C5=0,0,D6L718C10/D6L718C5)</f>
        <v>0</v>
      </c>
      <c r="AF25" s="16" t="s">
        <v>33032</v>
      </c>
      <c r="AG25" s="33">
        <f>CHOOSE(MIN(D6L718C9,RUN_YEARS),B7L807C5,B7L807C14,B7L807C23,B7L807C32,B7L807C41)</f>
        <v>37.057295435503065</v>
      </c>
      <c r="AH25" s="16" t="s">
        <v>33033</v>
      </c>
      <c r="AI25" s="33">
        <f>IF(D6L718C15=0,0,D6L718C11/D6L718C15)</f>
        <v>0</v>
      </c>
      <c r="AJ25" s="16" t="s">
        <v>33034</v>
      </c>
      <c r="AK25" s="33">
        <f>IF(D6L718C5=0,0,D6L718C11/D6L718C5)</f>
        <v>0</v>
      </c>
      <c r="AL25" s="16" t="s">
        <v>33035</v>
      </c>
      <c r="AM25" s="33">
        <f>D6L718C8*CHOOSE(MIN(D6L718C9,RUN_YEARS),B7L807C4,B7L807C13,B7L807C22,B7L807C31,B7L807C40)</f>
        <v>0</v>
      </c>
      <c r="AN25" s="16" t="s">
        <v>33036</v>
      </c>
      <c r="AO25" s="33">
        <f>D6L718C8-D6L718C18</f>
        <v>0</v>
      </c>
      <c r="AP25" s="16" t="s">
        <v>33037</v>
      </c>
      <c r="AQ25" s="33">
        <f>CHOOSE(MIN(D6L718C9,RUN_YEARS),B7L807C2,B7L807C11,B7L807C20,B7L807C29,B7L807C38)</f>
        <v>3.1957163885062045</v>
      </c>
      <c r="AR25" s="16" t="s">
        <v>33038</v>
      </c>
      <c r="AS25" s="33">
        <f>IF(D6L718C20=0,0,D6L718C18/D6L718C20)</f>
        <v>0</v>
      </c>
      <c r="AT25" s="16" t="s">
        <v>33039</v>
      </c>
      <c r="AU25" s="33">
        <f>IF(D6L718C5=0,0,D6L718C18/D6L718C5)</f>
        <v>0</v>
      </c>
      <c r="AV25" s="16" t="s">
        <v>33040</v>
      </c>
      <c r="AW25" s="33">
        <f>CHOOSE(MIN(D6L718C9,RUN_YEARS),B7L807C1,B7L807C10,B7L807C19,B7L807C28,B7L807C37)</f>
        <v>15.036597810091463</v>
      </c>
      <c r="AX25" s="16" t="s">
        <v>33041</v>
      </c>
      <c r="AY25" s="33">
        <f>IF(D6L718C23=0,0,D6L718C19/D6L718C23)</f>
        <v>0</v>
      </c>
      <c r="AZ25" s="16" t="s">
        <v>33042</v>
      </c>
      <c r="BA25" s="33">
        <f>IF(D6L718C5=0,0,D6L718C19/D6L718C5)</f>
        <v>0</v>
      </c>
    </row>
    <row r="26" spans="1:53" x14ac:dyDescent="0.2">
      <c r="A26" s="11">
        <v>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33064</v>
      </c>
      <c r="I26" s="15">
        <f>B9L218C15</f>
        <v>11.296482679307495</v>
      </c>
      <c r="J26" s="16" t="s">
        <v>33065</v>
      </c>
      <c r="K26" s="21">
        <f>IF(FLOW_THRU_100PCT="Y",1,INDEX(VariabilityMatrix,D6L719C1,D6L719C9))</f>
        <v>0.2765967690688757</v>
      </c>
      <c r="L26" s="16" t="s">
        <v>33045</v>
      </c>
      <c r="M26" s="15">
        <f>IF(D6L719C2&lt;&gt;0,D6L719C2*D6L719C4,D6L719C3*D6L719C4)</f>
        <v>3.1245706109389695</v>
      </c>
      <c r="N26" s="16" t="s">
        <v>32671</v>
      </c>
      <c r="O26" s="32">
        <f>A1L567C2</f>
        <v>0.5</v>
      </c>
      <c r="P26" s="16" t="s">
        <v>33046</v>
      </c>
      <c r="Q26" s="15">
        <f>D6L719C5*D6L719C6</f>
        <v>1.5622853054694847</v>
      </c>
      <c r="R26" s="16" t="s">
        <v>33047</v>
      </c>
      <c r="S26" s="15">
        <f>D6L719C5-D6L719C7</f>
        <v>1.5622853054694847</v>
      </c>
      <c r="T26" s="16" t="s">
        <v>24683</v>
      </c>
      <c r="U26" s="6">
        <f>A2L224C1</f>
        <v>3</v>
      </c>
      <c r="V26" s="16" t="s">
        <v>33048</v>
      </c>
      <c r="W26" s="33">
        <f>D6L719C7*CHOOSE(MIN(D6L719C9,RUN_YEARS),B7L807C9,B7L807C18,B7L807C27,B7L807C36,B7L807C45)</f>
        <v>1.43245900859383</v>
      </c>
      <c r="X26" s="16" t="s">
        <v>33049</v>
      </c>
      <c r="Y26" s="33">
        <f>D6L719C7-D6L719C10</f>
        <v>0.12982629687565472</v>
      </c>
      <c r="Z26" s="16" t="s">
        <v>33050</v>
      </c>
      <c r="AA26" s="33">
        <f>CHOOSE(MIN(D6L719C9,RUN_YEARS),B7L807C7,B7L807C16,B7L807C25,B7L807C34,B7L807C43)</f>
        <v>783.33333333333326</v>
      </c>
      <c r="AB26" s="16" t="s">
        <v>33051</v>
      </c>
      <c r="AC26" s="33">
        <f>IF(D6L719C12=0,0,D6L719C10/D6L719C12)</f>
        <v>1.8286710748006342E-3</v>
      </c>
      <c r="AD26" s="16" t="s">
        <v>33052</v>
      </c>
      <c r="AE26" s="33">
        <f>IF(D6L719C5=0,0,D6L719C10/D6L719C5)</f>
        <v>0.45844987582577296</v>
      </c>
      <c r="AF26" s="16" t="s">
        <v>33053</v>
      </c>
      <c r="AG26" s="33">
        <f>CHOOSE(MIN(D6L719C9,RUN_YEARS),B7L807C5,B7L807C14,B7L807C23,B7L807C32,B7L807C41)</f>
        <v>27.305725887015996</v>
      </c>
      <c r="AH26" s="16" t="s">
        <v>33054</v>
      </c>
      <c r="AI26" s="33">
        <f>IF(D6L719C15=0,0,D6L719C11/D6L719C15)</f>
        <v>4.7545447944816492E-3</v>
      </c>
      <c r="AJ26" s="16" t="s">
        <v>33055</v>
      </c>
      <c r="AK26" s="33">
        <f>IF(D6L719C5=0,0,D6L719C11/D6L719C5)</f>
        <v>4.1550124174227071E-2</v>
      </c>
      <c r="AL26" s="16" t="s">
        <v>33056</v>
      </c>
      <c r="AM26" s="33">
        <f>D6L719C8*CHOOSE(MIN(D6L719C9,RUN_YEARS),B7L807C4,B7L807C13,B7L807C22,B7L807C31,B7L807C40)</f>
        <v>0.24671731062266242</v>
      </c>
      <c r="AN26" s="16" t="s">
        <v>33057</v>
      </c>
      <c r="AO26" s="33">
        <f>D6L719C8-D6L719C18</f>
        <v>1.3155679948468224</v>
      </c>
      <c r="AP26" s="16" t="s">
        <v>33058</v>
      </c>
      <c r="AQ26" s="33">
        <f>CHOOSE(MIN(D6L719C9,RUN_YEARS),B7L807C2,B7L807C11,B7L807C20,B7L807C29,B7L807C38)</f>
        <v>2.0968969252208751</v>
      </c>
      <c r="AR26" s="16" t="s">
        <v>33059</v>
      </c>
      <c r="AS26" s="33">
        <f>IF(D6L719C20=0,0,D6L719C18/D6L719C20)</f>
        <v>0.11765829195284581</v>
      </c>
      <c r="AT26" s="16" t="s">
        <v>33060</v>
      </c>
      <c r="AU26" s="33">
        <f>IF(D6L719C5=0,0,D6L719C18/D6L719C5)</f>
        <v>7.8960388911973101E-2</v>
      </c>
      <c r="AV26" s="16" t="s">
        <v>33061</v>
      </c>
      <c r="AW26" s="33">
        <f>CHOOSE(MIN(D6L719C9,RUN_YEARS),B7L807C1,B7L807C10,B7L807C19,B7L807C28,B7L807C37)</f>
        <v>11.181260351578668</v>
      </c>
      <c r="AX26" s="16" t="s">
        <v>33062</v>
      </c>
      <c r="AY26" s="33">
        <f>IF(D6L719C23=0,0,D6L719C19/D6L719C23)</f>
        <v>0.11765829195284581</v>
      </c>
      <c r="AZ26" s="16" t="s">
        <v>33063</v>
      </c>
      <c r="BA26" s="33">
        <f>IF(D6L719C5=0,0,D6L719C19/D6L719C5)</f>
        <v>0.42103961108802695</v>
      </c>
    </row>
    <row r="27" spans="1:53" x14ac:dyDescent="0.2">
      <c r="A27" s="11">
        <v>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33085</v>
      </c>
      <c r="I27" s="15">
        <f>B9L219C15</f>
        <v>19.628583070216795</v>
      </c>
      <c r="J27" s="16" t="s">
        <v>33086</v>
      </c>
      <c r="K27" s="21">
        <f>IF(FLOW_THRU_100PCT="Y",1,INDEX(VariabilityMatrix,D6L720C1,D6L720C9))</f>
        <v>0.26909372776099266</v>
      </c>
      <c r="L27" s="16" t="s">
        <v>33066</v>
      </c>
      <c r="M27" s="15">
        <f>IF(D6L720C2&lt;&gt;0,D6L720C2*D6L720C4,D6L720C3*D6L720C4)</f>
        <v>5.2819285890309473</v>
      </c>
      <c r="N27" s="16" t="s">
        <v>32671</v>
      </c>
      <c r="O27" s="32">
        <f>A1L567C2</f>
        <v>0.5</v>
      </c>
      <c r="P27" s="16" t="s">
        <v>33067</v>
      </c>
      <c r="Q27" s="15">
        <f>D6L720C5*D6L720C6</f>
        <v>2.6409642945154737</v>
      </c>
      <c r="R27" s="16" t="s">
        <v>33068</v>
      </c>
      <c r="S27" s="15">
        <f>D6L720C5-D6L720C7</f>
        <v>2.6409642945154737</v>
      </c>
      <c r="T27" s="16" t="s">
        <v>24715</v>
      </c>
      <c r="U27" s="6">
        <f>A2L225C1</f>
        <v>1</v>
      </c>
      <c r="V27" s="16" t="s">
        <v>33069</v>
      </c>
      <c r="W27" s="33">
        <f>D6L720C7*CHOOSE(MIN(D6L720C9,RUN_YEARS),B7L807C9,B7L807C18,B7L807C27,B7L807C36,B7L807C45)</f>
        <v>2.4314247047201367</v>
      </c>
      <c r="X27" s="16" t="s">
        <v>33070</v>
      </c>
      <c r="Y27" s="33">
        <f>D6L720C7-D6L720C10</f>
        <v>0.20953958979533693</v>
      </c>
      <c r="Z27" s="16" t="s">
        <v>33071</v>
      </c>
      <c r="AA27" s="33">
        <f>CHOOSE(MIN(D6L720C9,RUN_YEARS),B7L807C7,B7L807C16,B7L807C25,B7L807C34,B7L807C43)</f>
        <v>1118</v>
      </c>
      <c r="AB27" s="16" t="s">
        <v>33072</v>
      </c>
      <c r="AC27" s="33">
        <f>IF(D6L720C12=0,0,D6L720C10/D6L720C12)</f>
        <v>2.1747984836494962E-3</v>
      </c>
      <c r="AD27" s="16" t="s">
        <v>33073</v>
      </c>
      <c r="AE27" s="33">
        <f>IF(D6L720C5=0,0,D6L720C10/D6L720C5)</f>
        <v>0.46032896199496326</v>
      </c>
      <c r="AF27" s="16" t="s">
        <v>33074</v>
      </c>
      <c r="AG27" s="33">
        <f>CHOOSE(MIN(D6L720C9,RUN_YEARS),B7L807C5,B7L807C14,B7L807C23,B7L807C32,B7L807C41)</f>
        <v>37.057295435503065</v>
      </c>
      <c r="AH27" s="16" t="s">
        <v>33075</v>
      </c>
      <c r="AI27" s="33">
        <f>IF(D6L720C15=0,0,D6L720C11/D6L720C15)</f>
        <v>5.6544760574886886E-3</v>
      </c>
      <c r="AJ27" s="16" t="s">
        <v>33076</v>
      </c>
      <c r="AK27" s="33">
        <f>IF(D6L720C5=0,0,D6L720C11/D6L720C5)</f>
        <v>3.9671038005036768E-2</v>
      </c>
      <c r="AL27" s="16" t="s">
        <v>33077</v>
      </c>
      <c r="AM27" s="33">
        <f>D6L720C8*CHOOSE(MIN(D6L720C9,RUN_YEARS),B7L807C4,B7L807C13,B7L807C22,B7L807C31,B7L807C40)</f>
        <v>0.46290189964431222</v>
      </c>
      <c r="AN27" s="16" t="s">
        <v>33078</v>
      </c>
      <c r="AO27" s="33">
        <f>D6L720C8-D6L720C18</f>
        <v>2.1780623948711613</v>
      </c>
      <c r="AP27" s="16" t="s">
        <v>33079</v>
      </c>
      <c r="AQ27" s="33">
        <f>CHOOSE(MIN(D6L720C9,RUN_YEARS),B7L807C2,B7L807C11,B7L807C20,B7L807C29,B7L807C38)</f>
        <v>3.1957163885062045</v>
      </c>
      <c r="AR27" s="16" t="s">
        <v>33080</v>
      </c>
      <c r="AS27" s="33">
        <f>IF(D6L720C20=0,0,D6L720C18/D6L720C20)</f>
        <v>0.14485074498763315</v>
      </c>
      <c r="AT27" s="16" t="s">
        <v>33081</v>
      </c>
      <c r="AU27" s="33">
        <f>IF(D6L720C5=0,0,D6L720C18/D6L720C5)</f>
        <v>8.7638803107945626E-2</v>
      </c>
      <c r="AV27" s="16" t="s">
        <v>33082</v>
      </c>
      <c r="AW27" s="33">
        <f>CHOOSE(MIN(D6L720C9,RUN_YEARS),B7L807C1,B7L807C10,B7L807C19,B7L807C28,B7L807C37)</f>
        <v>15.036597810091463</v>
      </c>
      <c r="AX27" s="16" t="s">
        <v>33083</v>
      </c>
      <c r="AY27" s="33">
        <f>IF(D6L720C23=0,0,D6L720C19/D6L720C23)</f>
        <v>0.14485074498763312</v>
      </c>
      <c r="AZ27" s="16" t="s">
        <v>33084</v>
      </c>
      <c r="BA27" s="33">
        <f>IF(D6L720C5=0,0,D6L720C19/D6L720C5)</f>
        <v>0.41236119689205436</v>
      </c>
    </row>
    <row r="28" spans="1:53" x14ac:dyDescent="0.2">
      <c r="A28" s="11">
        <v>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33106</v>
      </c>
      <c r="I28" s="15">
        <f>B9L220C15</f>
        <v>0</v>
      </c>
      <c r="J28" s="16" t="s">
        <v>33107</v>
      </c>
      <c r="K28" s="21">
        <f>IF(FLOW_THRU_100PCT="Y",1,INDEX(VariabilityMatrix,D6L721C1,D6L721C9))</f>
        <v>0.26909372776099266</v>
      </c>
      <c r="L28" s="16" t="s">
        <v>33087</v>
      </c>
      <c r="M28" s="15">
        <f>IF(D6L721C2&lt;&gt;0,D6L721C2*D6L721C4,D6L721C3*D6L721C4)</f>
        <v>0</v>
      </c>
      <c r="N28" s="16" t="s">
        <v>32671</v>
      </c>
      <c r="O28" s="32">
        <f>A1L567C2</f>
        <v>0.5</v>
      </c>
      <c r="P28" s="16" t="s">
        <v>33088</v>
      </c>
      <c r="Q28" s="15">
        <f>D6L721C5*D6L721C6</f>
        <v>0</v>
      </c>
      <c r="R28" s="16" t="s">
        <v>33089</v>
      </c>
      <c r="S28" s="15">
        <f>D6L721C5-D6L721C7</f>
        <v>0</v>
      </c>
      <c r="T28" s="16" t="s">
        <v>24747</v>
      </c>
      <c r="U28" s="6">
        <f>A2L228C1</f>
        <v>1</v>
      </c>
      <c r="V28" s="16" t="s">
        <v>33090</v>
      </c>
      <c r="W28" s="33">
        <f>D6L721C7*CHOOSE(MIN(D6L721C9,RUN_YEARS),B7L807C9,B7L807C18,B7L807C27,B7L807C36,B7L807C45)</f>
        <v>0</v>
      </c>
      <c r="X28" s="16" t="s">
        <v>33091</v>
      </c>
      <c r="Y28" s="33">
        <f>D6L721C7-D6L721C10</f>
        <v>0</v>
      </c>
      <c r="Z28" s="16" t="s">
        <v>33092</v>
      </c>
      <c r="AA28" s="33">
        <f>CHOOSE(MIN(D6L721C9,RUN_YEARS),B7L807C7,B7L807C16,B7L807C25,B7L807C34,B7L807C43)</f>
        <v>1118</v>
      </c>
      <c r="AB28" s="16" t="s">
        <v>33093</v>
      </c>
      <c r="AC28" s="33">
        <f>IF(D6L721C12=0,0,D6L721C10/D6L721C12)</f>
        <v>0</v>
      </c>
      <c r="AD28" s="16" t="s">
        <v>33094</v>
      </c>
      <c r="AE28" s="33">
        <f>IF(D6L721C5=0,0,D6L721C10/D6L721C5)</f>
        <v>0</v>
      </c>
      <c r="AF28" s="16" t="s">
        <v>33095</v>
      </c>
      <c r="AG28" s="33">
        <f>CHOOSE(MIN(D6L721C9,RUN_YEARS),B7L807C5,B7L807C14,B7L807C23,B7L807C32,B7L807C41)</f>
        <v>37.057295435503065</v>
      </c>
      <c r="AH28" s="16" t="s">
        <v>33096</v>
      </c>
      <c r="AI28" s="33">
        <f>IF(D6L721C15=0,0,D6L721C11/D6L721C15)</f>
        <v>0</v>
      </c>
      <c r="AJ28" s="16" t="s">
        <v>33097</v>
      </c>
      <c r="AK28" s="33">
        <f>IF(D6L721C5=0,0,D6L721C11/D6L721C5)</f>
        <v>0</v>
      </c>
      <c r="AL28" s="16" t="s">
        <v>33098</v>
      </c>
      <c r="AM28" s="33">
        <f>D6L721C8*CHOOSE(MIN(D6L721C9,RUN_YEARS),B7L807C4,B7L807C13,B7L807C22,B7L807C31,B7L807C40)</f>
        <v>0</v>
      </c>
      <c r="AN28" s="16" t="s">
        <v>33099</v>
      </c>
      <c r="AO28" s="33">
        <f>D6L721C8-D6L721C18</f>
        <v>0</v>
      </c>
      <c r="AP28" s="16" t="s">
        <v>33100</v>
      </c>
      <c r="AQ28" s="33">
        <f>CHOOSE(MIN(D6L721C9,RUN_YEARS),B7L807C2,B7L807C11,B7L807C20,B7L807C29,B7L807C38)</f>
        <v>3.1957163885062045</v>
      </c>
      <c r="AR28" s="16" t="s">
        <v>33101</v>
      </c>
      <c r="AS28" s="33">
        <f>IF(D6L721C20=0,0,D6L721C18/D6L721C20)</f>
        <v>0</v>
      </c>
      <c r="AT28" s="16" t="s">
        <v>33102</v>
      </c>
      <c r="AU28" s="33">
        <f>IF(D6L721C5=0,0,D6L721C18/D6L721C5)</f>
        <v>0</v>
      </c>
      <c r="AV28" s="16" t="s">
        <v>33103</v>
      </c>
      <c r="AW28" s="33">
        <f>CHOOSE(MIN(D6L721C9,RUN_YEARS),B7L807C1,B7L807C10,B7L807C19,B7L807C28,B7L807C37)</f>
        <v>15.036597810091463</v>
      </c>
      <c r="AX28" s="16" t="s">
        <v>33104</v>
      </c>
      <c r="AY28" s="33">
        <f>IF(D6L721C23=0,0,D6L721C19/D6L721C23)</f>
        <v>0</v>
      </c>
      <c r="AZ28" s="16" t="s">
        <v>33105</v>
      </c>
      <c r="BA28" s="33">
        <f>IF(D6L721C5=0,0,D6L721C19/D6L721C5)</f>
        <v>0</v>
      </c>
    </row>
    <row r="29" spans="1:53" x14ac:dyDescent="0.2">
      <c r="A29" s="11">
        <v>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33127</v>
      </c>
      <c r="I29" s="15">
        <f>B9L221C15</f>
        <v>0</v>
      </c>
      <c r="J29" s="16" t="s">
        <v>33128</v>
      </c>
      <c r="K29" s="21">
        <f>IF(FLOW_THRU_100PCT="Y",1,INDEX(VariabilityMatrix,D6L722C1,D6L722C9))</f>
        <v>0.26909372776099266</v>
      </c>
      <c r="L29" s="16" t="s">
        <v>33108</v>
      </c>
      <c r="M29" s="15">
        <f>IF(D6L722C2&lt;&gt;0,D6L722C2*D6L722C4,D6L722C3*D6L722C4)</f>
        <v>0</v>
      </c>
      <c r="N29" s="16" t="s">
        <v>32671</v>
      </c>
      <c r="O29" s="32">
        <f>A1L567C2</f>
        <v>0.5</v>
      </c>
      <c r="P29" s="16" t="s">
        <v>33109</v>
      </c>
      <c r="Q29" s="15">
        <f>D6L722C5*D6L722C6</f>
        <v>0</v>
      </c>
      <c r="R29" s="16" t="s">
        <v>33110</v>
      </c>
      <c r="S29" s="15">
        <f>D6L722C5-D6L722C7</f>
        <v>0</v>
      </c>
      <c r="T29" s="16" t="s">
        <v>24779</v>
      </c>
      <c r="U29" s="6">
        <f>A2L229C1</f>
        <v>1</v>
      </c>
      <c r="V29" s="16" t="s">
        <v>33111</v>
      </c>
      <c r="W29" s="33">
        <f>D6L722C7*CHOOSE(MIN(D6L722C9,RUN_YEARS),B7L807C9,B7L807C18,B7L807C27,B7L807C36,B7L807C45)</f>
        <v>0</v>
      </c>
      <c r="X29" s="16" t="s">
        <v>33112</v>
      </c>
      <c r="Y29" s="33">
        <f>D6L722C7-D6L722C10</f>
        <v>0</v>
      </c>
      <c r="Z29" s="16" t="s">
        <v>33113</v>
      </c>
      <c r="AA29" s="33">
        <f>CHOOSE(MIN(D6L722C9,RUN_YEARS),B7L807C7,B7L807C16,B7L807C25,B7L807C34,B7L807C43)</f>
        <v>1118</v>
      </c>
      <c r="AB29" s="16" t="s">
        <v>33114</v>
      </c>
      <c r="AC29" s="33">
        <f>IF(D6L722C12=0,0,D6L722C10/D6L722C12)</f>
        <v>0</v>
      </c>
      <c r="AD29" s="16" t="s">
        <v>33115</v>
      </c>
      <c r="AE29" s="33">
        <f>IF(D6L722C5=0,0,D6L722C10/D6L722C5)</f>
        <v>0</v>
      </c>
      <c r="AF29" s="16" t="s">
        <v>33116</v>
      </c>
      <c r="AG29" s="33">
        <f>CHOOSE(MIN(D6L722C9,RUN_YEARS),B7L807C5,B7L807C14,B7L807C23,B7L807C32,B7L807C41)</f>
        <v>37.057295435503065</v>
      </c>
      <c r="AH29" s="16" t="s">
        <v>33117</v>
      </c>
      <c r="AI29" s="33">
        <f>IF(D6L722C15=0,0,D6L722C11/D6L722C15)</f>
        <v>0</v>
      </c>
      <c r="AJ29" s="16" t="s">
        <v>33118</v>
      </c>
      <c r="AK29" s="33">
        <f>IF(D6L722C5=0,0,D6L722C11/D6L722C5)</f>
        <v>0</v>
      </c>
      <c r="AL29" s="16" t="s">
        <v>33119</v>
      </c>
      <c r="AM29" s="33">
        <f>D6L722C8*CHOOSE(MIN(D6L722C9,RUN_YEARS),B7L807C4,B7L807C13,B7L807C22,B7L807C31,B7L807C40)</f>
        <v>0</v>
      </c>
      <c r="AN29" s="16" t="s">
        <v>33120</v>
      </c>
      <c r="AO29" s="33">
        <f>D6L722C8-D6L722C18</f>
        <v>0</v>
      </c>
      <c r="AP29" s="16" t="s">
        <v>33121</v>
      </c>
      <c r="AQ29" s="33">
        <f>CHOOSE(MIN(D6L722C9,RUN_YEARS),B7L807C2,B7L807C11,B7L807C20,B7L807C29,B7L807C38)</f>
        <v>3.1957163885062045</v>
      </c>
      <c r="AR29" s="16" t="s">
        <v>33122</v>
      </c>
      <c r="AS29" s="33">
        <f>IF(D6L722C20=0,0,D6L722C18/D6L722C20)</f>
        <v>0</v>
      </c>
      <c r="AT29" s="16" t="s">
        <v>33123</v>
      </c>
      <c r="AU29" s="33">
        <f>IF(D6L722C5=0,0,D6L722C18/D6L722C5)</f>
        <v>0</v>
      </c>
      <c r="AV29" s="16" t="s">
        <v>33124</v>
      </c>
      <c r="AW29" s="33">
        <f>CHOOSE(MIN(D6L722C9,RUN_YEARS),B7L807C1,B7L807C10,B7L807C19,B7L807C28,B7L807C37)</f>
        <v>15.036597810091463</v>
      </c>
      <c r="AX29" s="16" t="s">
        <v>33125</v>
      </c>
      <c r="AY29" s="33">
        <f>IF(D6L722C23=0,0,D6L722C19/D6L722C23)</f>
        <v>0</v>
      </c>
      <c r="AZ29" s="16" t="s">
        <v>33126</v>
      </c>
      <c r="BA29" s="33">
        <f>IF(D6L722C5=0,0,D6L722C19/D6L722C5)</f>
        <v>0</v>
      </c>
    </row>
    <row r="30" spans="1:53" x14ac:dyDescent="0.2">
      <c r="A30" s="11">
        <v>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33148</v>
      </c>
      <c r="I30" s="15">
        <f>B9L222C15</f>
        <v>0</v>
      </c>
      <c r="J30" s="16" t="s">
        <v>33149</v>
      </c>
      <c r="K30" s="21">
        <f>IF(FLOW_THRU_100PCT="Y",1,INDEX(VariabilityMatrix,D6L723C1,D6L723C9))</f>
        <v>0.26909372776099266</v>
      </c>
      <c r="L30" s="16" t="s">
        <v>33129</v>
      </c>
      <c r="M30" s="15">
        <f>IF(D6L723C2&lt;&gt;0,D6L723C2*D6L723C4,D6L723C3*D6L723C4)</f>
        <v>0</v>
      </c>
      <c r="N30" s="16" t="s">
        <v>32671</v>
      </c>
      <c r="O30" s="32">
        <f>A1L567C2</f>
        <v>0.5</v>
      </c>
      <c r="P30" s="16" t="s">
        <v>33130</v>
      </c>
      <c r="Q30" s="15">
        <f>D6L723C5*D6L723C6</f>
        <v>0</v>
      </c>
      <c r="R30" s="16" t="s">
        <v>33131</v>
      </c>
      <c r="S30" s="15">
        <f>D6L723C5-D6L723C7</f>
        <v>0</v>
      </c>
      <c r="T30" s="16" t="s">
        <v>24811</v>
      </c>
      <c r="U30" s="6">
        <f>A2L233C1</f>
        <v>1</v>
      </c>
      <c r="V30" s="16" t="s">
        <v>33132</v>
      </c>
      <c r="W30" s="33">
        <f>D6L723C7*CHOOSE(MIN(D6L723C9,RUN_YEARS),B7L807C9,B7L807C18,B7L807C27,B7L807C36,B7L807C45)</f>
        <v>0</v>
      </c>
      <c r="X30" s="16" t="s">
        <v>33133</v>
      </c>
      <c r="Y30" s="33">
        <f>D6L723C7-D6L723C10</f>
        <v>0</v>
      </c>
      <c r="Z30" s="16" t="s">
        <v>33134</v>
      </c>
      <c r="AA30" s="33">
        <f>CHOOSE(MIN(D6L723C9,RUN_YEARS),B7L807C7,B7L807C16,B7L807C25,B7L807C34,B7L807C43)</f>
        <v>1118</v>
      </c>
      <c r="AB30" s="16" t="s">
        <v>33135</v>
      </c>
      <c r="AC30" s="33">
        <f>IF(D6L723C12=0,0,D6L723C10/D6L723C12)</f>
        <v>0</v>
      </c>
      <c r="AD30" s="16" t="s">
        <v>33136</v>
      </c>
      <c r="AE30" s="33">
        <f>IF(D6L723C5=0,0,D6L723C10/D6L723C5)</f>
        <v>0</v>
      </c>
      <c r="AF30" s="16" t="s">
        <v>33137</v>
      </c>
      <c r="AG30" s="33">
        <f>CHOOSE(MIN(D6L723C9,RUN_YEARS),B7L807C5,B7L807C14,B7L807C23,B7L807C32,B7L807C41)</f>
        <v>37.057295435503065</v>
      </c>
      <c r="AH30" s="16" t="s">
        <v>33138</v>
      </c>
      <c r="AI30" s="33">
        <f>IF(D6L723C15=0,0,D6L723C11/D6L723C15)</f>
        <v>0</v>
      </c>
      <c r="AJ30" s="16" t="s">
        <v>33139</v>
      </c>
      <c r="AK30" s="33">
        <f>IF(D6L723C5=0,0,D6L723C11/D6L723C5)</f>
        <v>0</v>
      </c>
      <c r="AL30" s="16" t="s">
        <v>33140</v>
      </c>
      <c r="AM30" s="33">
        <f>D6L723C8*CHOOSE(MIN(D6L723C9,RUN_YEARS),B7L807C4,B7L807C13,B7L807C22,B7L807C31,B7L807C40)</f>
        <v>0</v>
      </c>
      <c r="AN30" s="16" t="s">
        <v>33141</v>
      </c>
      <c r="AO30" s="33">
        <f>D6L723C8-D6L723C18</f>
        <v>0</v>
      </c>
      <c r="AP30" s="16" t="s">
        <v>33142</v>
      </c>
      <c r="AQ30" s="33">
        <f>CHOOSE(MIN(D6L723C9,RUN_YEARS),B7L807C2,B7L807C11,B7L807C20,B7L807C29,B7L807C38)</f>
        <v>3.1957163885062045</v>
      </c>
      <c r="AR30" s="16" t="s">
        <v>33143</v>
      </c>
      <c r="AS30" s="33">
        <f>IF(D6L723C20=0,0,D6L723C18/D6L723C20)</f>
        <v>0</v>
      </c>
      <c r="AT30" s="16" t="s">
        <v>33144</v>
      </c>
      <c r="AU30" s="33">
        <f>IF(D6L723C5=0,0,D6L723C18/D6L723C5)</f>
        <v>0</v>
      </c>
      <c r="AV30" s="16" t="s">
        <v>33145</v>
      </c>
      <c r="AW30" s="33">
        <f>CHOOSE(MIN(D6L723C9,RUN_YEARS),B7L807C1,B7L807C10,B7L807C19,B7L807C28,B7L807C37)</f>
        <v>15.036597810091463</v>
      </c>
      <c r="AX30" s="16" t="s">
        <v>33146</v>
      </c>
      <c r="AY30" s="33">
        <f>IF(D6L723C23=0,0,D6L723C19/D6L723C23)</f>
        <v>0</v>
      </c>
      <c r="AZ30" s="16" t="s">
        <v>33147</v>
      </c>
      <c r="BA30" s="33">
        <f>IF(D6L723C5=0,0,D6L723C19/D6L723C5)</f>
        <v>0</v>
      </c>
    </row>
    <row r="31" spans="1:53" x14ac:dyDescent="0.2">
      <c r="A31" s="11">
        <v>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33169</v>
      </c>
      <c r="I31" s="15">
        <f>B9L223C15</f>
        <v>0</v>
      </c>
      <c r="J31" s="16" t="s">
        <v>33170</v>
      </c>
      <c r="K31" s="21">
        <f>IF(FLOW_THRU_100PCT="Y",1,INDEX(VariabilityMatrix,D6L724C1,D6L724C9))</f>
        <v>0.26909372776099266</v>
      </c>
      <c r="L31" s="16" t="s">
        <v>33150</v>
      </c>
      <c r="M31" s="15">
        <f>IF(D6L724C2&lt;&gt;0,D6L724C2*D6L724C4,D6L724C3*D6L724C4)</f>
        <v>0</v>
      </c>
      <c r="N31" s="16" t="s">
        <v>32671</v>
      </c>
      <c r="O31" s="32">
        <f>A1L567C2</f>
        <v>0.5</v>
      </c>
      <c r="P31" s="16" t="s">
        <v>33151</v>
      </c>
      <c r="Q31" s="15">
        <f>D6L724C5*D6L724C6</f>
        <v>0</v>
      </c>
      <c r="R31" s="16" t="s">
        <v>33152</v>
      </c>
      <c r="S31" s="15">
        <f>D6L724C5-D6L724C7</f>
        <v>0</v>
      </c>
      <c r="T31" s="16" t="s">
        <v>24843</v>
      </c>
      <c r="U31" s="6">
        <f>A2L234C1</f>
        <v>1</v>
      </c>
      <c r="V31" s="16" t="s">
        <v>33153</v>
      </c>
      <c r="W31" s="33">
        <f>D6L724C7*CHOOSE(MIN(D6L724C9,RUN_YEARS),B7L807C9,B7L807C18,B7L807C27,B7L807C36,B7L807C45)</f>
        <v>0</v>
      </c>
      <c r="X31" s="16" t="s">
        <v>33154</v>
      </c>
      <c r="Y31" s="33">
        <f>D6L724C7-D6L724C10</f>
        <v>0</v>
      </c>
      <c r="Z31" s="16" t="s">
        <v>33155</v>
      </c>
      <c r="AA31" s="33">
        <f>CHOOSE(MIN(D6L724C9,RUN_YEARS),B7L807C7,B7L807C16,B7L807C25,B7L807C34,B7L807C43)</f>
        <v>1118</v>
      </c>
      <c r="AB31" s="16" t="s">
        <v>33156</v>
      </c>
      <c r="AC31" s="33">
        <f>IF(D6L724C12=0,0,D6L724C10/D6L724C12)</f>
        <v>0</v>
      </c>
      <c r="AD31" s="16" t="s">
        <v>33157</v>
      </c>
      <c r="AE31" s="33">
        <f>IF(D6L724C5=0,0,D6L724C10/D6L724C5)</f>
        <v>0</v>
      </c>
      <c r="AF31" s="16" t="s">
        <v>33158</v>
      </c>
      <c r="AG31" s="33">
        <f>CHOOSE(MIN(D6L724C9,RUN_YEARS),B7L807C5,B7L807C14,B7L807C23,B7L807C32,B7L807C41)</f>
        <v>37.057295435503065</v>
      </c>
      <c r="AH31" s="16" t="s">
        <v>33159</v>
      </c>
      <c r="AI31" s="33">
        <f>IF(D6L724C15=0,0,D6L724C11/D6L724C15)</f>
        <v>0</v>
      </c>
      <c r="AJ31" s="16" t="s">
        <v>33160</v>
      </c>
      <c r="AK31" s="33">
        <f>IF(D6L724C5=0,0,D6L724C11/D6L724C5)</f>
        <v>0</v>
      </c>
      <c r="AL31" s="16" t="s">
        <v>33161</v>
      </c>
      <c r="AM31" s="33">
        <f>D6L724C8*CHOOSE(MIN(D6L724C9,RUN_YEARS),B7L807C4,B7L807C13,B7L807C22,B7L807C31,B7L807C40)</f>
        <v>0</v>
      </c>
      <c r="AN31" s="16" t="s">
        <v>33162</v>
      </c>
      <c r="AO31" s="33">
        <f>D6L724C8-D6L724C18</f>
        <v>0</v>
      </c>
      <c r="AP31" s="16" t="s">
        <v>33163</v>
      </c>
      <c r="AQ31" s="33">
        <f>CHOOSE(MIN(D6L724C9,RUN_YEARS),B7L807C2,B7L807C11,B7L807C20,B7L807C29,B7L807C38)</f>
        <v>3.1957163885062045</v>
      </c>
      <c r="AR31" s="16" t="s">
        <v>33164</v>
      </c>
      <c r="AS31" s="33">
        <f>IF(D6L724C20=0,0,D6L724C18/D6L724C20)</f>
        <v>0</v>
      </c>
      <c r="AT31" s="16" t="s">
        <v>33165</v>
      </c>
      <c r="AU31" s="33">
        <f>IF(D6L724C5=0,0,D6L724C18/D6L724C5)</f>
        <v>0</v>
      </c>
      <c r="AV31" s="16" t="s">
        <v>33166</v>
      </c>
      <c r="AW31" s="33">
        <f>CHOOSE(MIN(D6L724C9,RUN_YEARS),B7L807C1,B7L807C10,B7L807C19,B7L807C28,B7L807C37)</f>
        <v>15.036597810091463</v>
      </c>
      <c r="AX31" s="16" t="s">
        <v>33167</v>
      </c>
      <c r="AY31" s="33">
        <f>IF(D6L724C23=0,0,D6L724C19/D6L724C23)</f>
        <v>0</v>
      </c>
      <c r="AZ31" s="16" t="s">
        <v>33168</v>
      </c>
      <c r="BA31" s="33">
        <f>IF(D6L724C5=0,0,D6L724C19/D6L724C5)</f>
        <v>0</v>
      </c>
    </row>
    <row r="32" spans="1:53" x14ac:dyDescent="0.2">
      <c r="A32" s="11">
        <v>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33190</v>
      </c>
      <c r="I32" s="15">
        <f>B9L224C15</f>
        <v>0</v>
      </c>
      <c r="J32" s="16" t="s">
        <v>33191</v>
      </c>
      <c r="K32" s="21">
        <f>IF(FLOW_THRU_100PCT="Y",1,INDEX(VariabilityMatrix,D6L725C1,D6L725C9))</f>
        <v>0.26909372776099266</v>
      </c>
      <c r="L32" s="16" t="s">
        <v>33171</v>
      </c>
      <c r="M32" s="15">
        <f>IF(D6L725C2&lt;&gt;0,D6L725C2*D6L725C4,D6L725C3*D6L725C4)</f>
        <v>0</v>
      </c>
      <c r="N32" s="16" t="s">
        <v>32671</v>
      </c>
      <c r="O32" s="32">
        <f>A1L567C2</f>
        <v>0.5</v>
      </c>
      <c r="P32" s="16" t="s">
        <v>33172</v>
      </c>
      <c r="Q32" s="15">
        <f>D6L725C5*D6L725C6</f>
        <v>0</v>
      </c>
      <c r="R32" s="16" t="s">
        <v>33173</v>
      </c>
      <c r="S32" s="15">
        <f>D6L725C5-D6L725C7</f>
        <v>0</v>
      </c>
      <c r="T32" s="16" t="s">
        <v>24875</v>
      </c>
      <c r="U32" s="6">
        <f>A2L236C1</f>
        <v>1</v>
      </c>
      <c r="V32" s="16" t="s">
        <v>33174</v>
      </c>
      <c r="W32" s="33">
        <f>D6L725C7*CHOOSE(MIN(D6L725C9,RUN_YEARS),B7L807C9,B7L807C18,B7L807C27,B7L807C36,B7L807C45)</f>
        <v>0</v>
      </c>
      <c r="X32" s="16" t="s">
        <v>33175</v>
      </c>
      <c r="Y32" s="33">
        <f>D6L725C7-D6L725C10</f>
        <v>0</v>
      </c>
      <c r="Z32" s="16" t="s">
        <v>33176</v>
      </c>
      <c r="AA32" s="33">
        <f>CHOOSE(MIN(D6L725C9,RUN_YEARS),B7L807C7,B7L807C16,B7L807C25,B7L807C34,B7L807C43)</f>
        <v>1118</v>
      </c>
      <c r="AB32" s="16" t="s">
        <v>33177</v>
      </c>
      <c r="AC32" s="33">
        <f>IF(D6L725C12=0,0,D6L725C10/D6L725C12)</f>
        <v>0</v>
      </c>
      <c r="AD32" s="16" t="s">
        <v>33178</v>
      </c>
      <c r="AE32" s="33">
        <f>IF(D6L725C5=0,0,D6L725C10/D6L725C5)</f>
        <v>0</v>
      </c>
      <c r="AF32" s="16" t="s">
        <v>33179</v>
      </c>
      <c r="AG32" s="33">
        <f>CHOOSE(MIN(D6L725C9,RUN_YEARS),B7L807C5,B7L807C14,B7L807C23,B7L807C32,B7L807C41)</f>
        <v>37.057295435503065</v>
      </c>
      <c r="AH32" s="16" t="s">
        <v>33180</v>
      </c>
      <c r="AI32" s="33">
        <f>IF(D6L725C15=0,0,D6L725C11/D6L725C15)</f>
        <v>0</v>
      </c>
      <c r="AJ32" s="16" t="s">
        <v>33181</v>
      </c>
      <c r="AK32" s="33">
        <f>IF(D6L725C5=0,0,D6L725C11/D6L725C5)</f>
        <v>0</v>
      </c>
      <c r="AL32" s="16" t="s">
        <v>33182</v>
      </c>
      <c r="AM32" s="33">
        <f>D6L725C8*CHOOSE(MIN(D6L725C9,RUN_YEARS),B7L807C4,B7L807C13,B7L807C22,B7L807C31,B7L807C40)</f>
        <v>0</v>
      </c>
      <c r="AN32" s="16" t="s">
        <v>33183</v>
      </c>
      <c r="AO32" s="33">
        <f>D6L725C8-D6L725C18</f>
        <v>0</v>
      </c>
      <c r="AP32" s="16" t="s">
        <v>33184</v>
      </c>
      <c r="AQ32" s="33">
        <f>CHOOSE(MIN(D6L725C9,RUN_YEARS),B7L807C2,B7L807C11,B7L807C20,B7L807C29,B7L807C38)</f>
        <v>3.1957163885062045</v>
      </c>
      <c r="AR32" s="16" t="s">
        <v>33185</v>
      </c>
      <c r="AS32" s="33">
        <f>IF(D6L725C20=0,0,D6L725C18/D6L725C20)</f>
        <v>0</v>
      </c>
      <c r="AT32" s="16" t="s">
        <v>33186</v>
      </c>
      <c r="AU32" s="33">
        <f>IF(D6L725C5=0,0,D6L725C18/D6L725C5)</f>
        <v>0</v>
      </c>
      <c r="AV32" s="16" t="s">
        <v>33187</v>
      </c>
      <c r="AW32" s="33">
        <f>CHOOSE(MIN(D6L725C9,RUN_YEARS),B7L807C1,B7L807C10,B7L807C19,B7L807C28,B7L807C37)</f>
        <v>15.036597810091463</v>
      </c>
      <c r="AX32" s="16" t="s">
        <v>33188</v>
      </c>
      <c r="AY32" s="33">
        <f>IF(D6L725C23=0,0,D6L725C19/D6L725C23)</f>
        <v>0</v>
      </c>
      <c r="AZ32" s="16" t="s">
        <v>33189</v>
      </c>
      <c r="BA32" s="33">
        <f>IF(D6L725C5=0,0,D6L725C19/D6L725C5)</f>
        <v>0</v>
      </c>
    </row>
    <row r="33" spans="1:53" x14ac:dyDescent="0.2">
      <c r="A33" s="11">
        <v>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33211</v>
      </c>
      <c r="I33" s="15">
        <f>B9L225C15</f>
        <v>0</v>
      </c>
      <c r="J33" s="16" t="s">
        <v>23241</v>
      </c>
      <c r="K33" s="21">
        <f>IF(FLOW_THRU_100PCT="Y",1,0.86)</f>
        <v>0.86</v>
      </c>
      <c r="L33" s="16" t="s">
        <v>33192</v>
      </c>
      <c r="M33" s="15">
        <f>IF(D6L726C2&lt;&gt;0,D6L726C2*D6L726C4,D6L726C3*D6L726C4)</f>
        <v>0</v>
      </c>
      <c r="N33" s="16" t="s">
        <v>32671</v>
      </c>
      <c r="O33" s="32">
        <f>A1L567C2</f>
        <v>0.5</v>
      </c>
      <c r="P33" s="16" t="s">
        <v>33193</v>
      </c>
      <c r="Q33" s="15">
        <f>D6L726C5*D6L726C6</f>
        <v>0</v>
      </c>
      <c r="R33" s="16" t="s">
        <v>33194</v>
      </c>
      <c r="S33" s="15">
        <f>D6L726C5-D6L726C7</f>
        <v>0</v>
      </c>
      <c r="T33" s="16" t="s">
        <v>24906</v>
      </c>
      <c r="U33" s="6">
        <f>A2L237C1</f>
        <v>1</v>
      </c>
      <c r="V33" s="16" t="s">
        <v>33195</v>
      </c>
      <c r="W33" s="33">
        <f>D6L726C7*CHOOSE(MIN(D6L726C9,RUN_YEARS),B7L807C9,B7L807C18,B7L807C27,B7L807C36,B7L807C45)</f>
        <v>0</v>
      </c>
      <c r="X33" s="16" t="s">
        <v>33196</v>
      </c>
      <c r="Y33" s="33">
        <f>D6L726C7-D6L726C10</f>
        <v>0</v>
      </c>
      <c r="Z33" s="16" t="s">
        <v>33197</v>
      </c>
      <c r="AA33" s="33">
        <f>CHOOSE(MIN(D6L726C9,RUN_YEARS),B7L807C7,B7L807C16,B7L807C25,B7L807C34,B7L807C43)</f>
        <v>1118</v>
      </c>
      <c r="AB33" s="16" t="s">
        <v>33198</v>
      </c>
      <c r="AC33" s="33">
        <f>IF(D6L726C12=0,0,D6L726C10/D6L726C12)</f>
        <v>0</v>
      </c>
      <c r="AD33" s="16" t="s">
        <v>33199</v>
      </c>
      <c r="AE33" s="33">
        <f>IF(D6L726C5=0,0,D6L726C10/D6L726C5)</f>
        <v>0</v>
      </c>
      <c r="AF33" s="16" t="s">
        <v>33200</v>
      </c>
      <c r="AG33" s="33">
        <f>CHOOSE(MIN(D6L726C9,RUN_YEARS),B7L807C5,B7L807C14,B7L807C23,B7L807C32,B7L807C41)</f>
        <v>37.057295435503065</v>
      </c>
      <c r="AH33" s="16" t="s">
        <v>33201</v>
      </c>
      <c r="AI33" s="33">
        <f>IF(D6L726C15=0,0,D6L726C11/D6L726C15)</f>
        <v>0</v>
      </c>
      <c r="AJ33" s="16" t="s">
        <v>33202</v>
      </c>
      <c r="AK33" s="33">
        <f>IF(D6L726C5=0,0,D6L726C11/D6L726C5)</f>
        <v>0</v>
      </c>
      <c r="AL33" s="16" t="s">
        <v>33203</v>
      </c>
      <c r="AM33" s="33">
        <f>D6L726C8*CHOOSE(MIN(D6L726C9,RUN_YEARS),B7L807C4,B7L807C13,B7L807C22,B7L807C31,B7L807C40)</f>
        <v>0</v>
      </c>
      <c r="AN33" s="16" t="s">
        <v>33204</v>
      </c>
      <c r="AO33" s="33">
        <f>D6L726C8-D6L726C18</f>
        <v>0</v>
      </c>
      <c r="AP33" s="16" t="s">
        <v>33205</v>
      </c>
      <c r="AQ33" s="33">
        <f>CHOOSE(MIN(D6L726C9,RUN_YEARS),B7L807C2,B7L807C11,B7L807C20,B7L807C29,B7L807C38)</f>
        <v>3.1957163885062045</v>
      </c>
      <c r="AR33" s="16" t="s">
        <v>33206</v>
      </c>
      <c r="AS33" s="33">
        <f>IF(D6L726C20=0,0,D6L726C18/D6L726C20)</f>
        <v>0</v>
      </c>
      <c r="AT33" s="16" t="s">
        <v>33207</v>
      </c>
      <c r="AU33" s="33">
        <f>IF(D6L726C5=0,0,D6L726C18/D6L726C5)</f>
        <v>0</v>
      </c>
      <c r="AV33" s="16" t="s">
        <v>33208</v>
      </c>
      <c r="AW33" s="33">
        <f>CHOOSE(MIN(D6L726C9,RUN_YEARS),B7L807C1,B7L807C10,B7L807C19,B7L807C28,B7L807C37)</f>
        <v>15.036597810091463</v>
      </c>
      <c r="AX33" s="16" t="s">
        <v>33209</v>
      </c>
      <c r="AY33" s="33">
        <f>IF(D6L726C23=0,0,D6L726C19/D6L726C23)</f>
        <v>0</v>
      </c>
      <c r="AZ33" s="16" t="s">
        <v>33210</v>
      </c>
      <c r="BA33" s="33">
        <f>IF(D6L726C5=0,0,D6L726C19/D6L726C5)</f>
        <v>0</v>
      </c>
    </row>
    <row r="34" spans="1:53" x14ac:dyDescent="0.2">
      <c r="A34" s="11">
        <v>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33231</v>
      </c>
      <c r="I34" s="15">
        <f>B9L226C15</f>
        <v>3.1674414724038034</v>
      </c>
      <c r="J34" s="16" t="s">
        <v>23241</v>
      </c>
      <c r="K34" s="21">
        <f>IF(FLOW_THRU_100PCT="Y",1,0.86)</f>
        <v>0.86</v>
      </c>
      <c r="L34" s="16" t="s">
        <v>33212</v>
      </c>
      <c r="M34" s="15">
        <f>IF(D6L727C2&lt;&gt;0,D6L727C2*D6L727C4,D6L727C3*D6L727C4)</f>
        <v>2.7239996662672707</v>
      </c>
      <c r="N34" s="16" t="s">
        <v>32671</v>
      </c>
      <c r="O34" s="32">
        <f>A1L567C2</f>
        <v>0.5</v>
      </c>
      <c r="P34" s="16" t="s">
        <v>33213</v>
      </c>
      <c r="Q34" s="15">
        <f>D6L727C5*D6L727C6</f>
        <v>1.3619998331336354</v>
      </c>
      <c r="R34" s="16" t="s">
        <v>33214</v>
      </c>
      <c r="S34" s="15">
        <f>D6L727C5-D6L727C7</f>
        <v>1.3619998331336354</v>
      </c>
      <c r="T34" s="16" t="s">
        <v>24937</v>
      </c>
      <c r="U34" s="6">
        <f>A2L235C1</f>
        <v>3</v>
      </c>
      <c r="V34" s="16" t="s">
        <v>33215</v>
      </c>
      <c r="W34" s="33">
        <f>D6L727C7*CHOOSE(MIN(D6L727C9,RUN_YEARS),B7L807C9,B7L807C18,B7L807C27,B7L807C36,B7L807C45)</f>
        <v>1.2488173087496772</v>
      </c>
      <c r="X34" s="16" t="s">
        <v>33216</v>
      </c>
      <c r="Y34" s="33">
        <f>D6L727C7-D6L727C10</f>
        <v>0.11318252438395815</v>
      </c>
      <c r="Z34" s="16" t="s">
        <v>33217</v>
      </c>
      <c r="AA34" s="33">
        <f>CHOOSE(MIN(D6L727C9,RUN_YEARS),B7L807C7,B7L807C16,B7L807C25,B7L807C34,B7L807C43)</f>
        <v>783.33333333333326</v>
      </c>
      <c r="AB34" s="16" t="s">
        <v>33218</v>
      </c>
      <c r="AC34" s="33">
        <f>IF(D6L727C12=0,0,D6L727C10/D6L727C12)</f>
        <v>1.5942348622336306E-3</v>
      </c>
      <c r="AD34" s="16" t="s">
        <v>33219</v>
      </c>
      <c r="AE34" s="33">
        <f>IF(D6L727C5=0,0,D6L727C10/D6L727C5)</f>
        <v>0.45844987582577296</v>
      </c>
      <c r="AF34" s="16" t="s">
        <v>33220</v>
      </c>
      <c r="AG34" s="33">
        <f>CHOOSE(MIN(D6L727C9,RUN_YEARS),B7L807C5,B7L807C14,B7L807C23,B7L807C32,B7L807C41)</f>
        <v>27.305725887015996</v>
      </c>
      <c r="AH34" s="16" t="s">
        <v>33221</v>
      </c>
      <c r="AI34" s="33">
        <f>IF(D6L727C15=0,0,D6L727C11/D6L727C15)</f>
        <v>4.1450106418074381E-3</v>
      </c>
      <c r="AJ34" s="16" t="s">
        <v>33222</v>
      </c>
      <c r="AK34" s="33">
        <f>IF(D6L727C5=0,0,D6L727C11/D6L727C5)</f>
        <v>4.155012417422705E-2</v>
      </c>
      <c r="AL34" s="16" t="s">
        <v>33223</v>
      </c>
      <c r="AM34" s="33">
        <f>D6L727C8*CHOOSE(MIN(D6L727C9,RUN_YEARS),B7L807C4,B7L807C13,B7L807C22,B7L807C31,B7L807C40)</f>
        <v>0.21508807304454863</v>
      </c>
      <c r="AN34" s="16" t="s">
        <v>33224</v>
      </c>
      <c r="AO34" s="33">
        <f>D6L727C8-D6L727C18</f>
        <v>1.1469117600890868</v>
      </c>
      <c r="AP34" s="16" t="s">
        <v>33225</v>
      </c>
      <c r="AQ34" s="33">
        <f>CHOOSE(MIN(D6L727C9,RUN_YEARS),B7L807C2,B7L807C11,B7L807C20,B7L807C29,B7L807C38)</f>
        <v>2.0968969252208751</v>
      </c>
      <c r="AR34" s="16" t="s">
        <v>33226</v>
      </c>
      <c r="AS34" s="33">
        <f>IF(D6L727C20=0,0,D6L727C18/D6L727C20)</f>
        <v>0.10257446155675605</v>
      </c>
      <c r="AT34" s="16" t="s">
        <v>33227</v>
      </c>
      <c r="AU34" s="33">
        <f>IF(D6L727C5=0,0,D6L727C18/D6L727C5)</f>
        <v>7.8960388911973101E-2</v>
      </c>
      <c r="AV34" s="16" t="s">
        <v>33228</v>
      </c>
      <c r="AW34" s="33">
        <f>CHOOSE(MIN(D6L727C9,RUN_YEARS),B7L807C1,B7L807C10,B7L807C19,B7L807C28,B7L807C37)</f>
        <v>11.181260351578668</v>
      </c>
      <c r="AX34" s="16" t="s">
        <v>33229</v>
      </c>
      <c r="AY34" s="33">
        <f>IF(D6L727C23=0,0,D6L727C19/D6L727C23)</f>
        <v>0.10257446155675605</v>
      </c>
      <c r="AZ34" s="16" t="s">
        <v>33230</v>
      </c>
      <c r="BA34" s="33">
        <f>IF(D6L727C5=0,0,D6L727C19/D6L727C5)</f>
        <v>0.4210396110880269</v>
      </c>
    </row>
    <row r="35" spans="1:53" x14ac:dyDescent="0.2">
      <c r="A35" s="11">
        <v>728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33247</v>
      </c>
      <c r="G35" s="15">
        <f>SUM(D6L701C2:D6L727C2)-2*SUM(D6L709C2,D6L711C2,D6L722C2,D6L724C2,D6L727C2)</f>
        <v>0</v>
      </c>
      <c r="H35" s="16" t="s">
        <v>33248</v>
      </c>
      <c r="I35" s="15">
        <f>SUM(D6L701C3:D6L727C3)-2*SUM(D6L709C3,D6L711C3,D6L722C3,D6L724C3,D6L727C3)</f>
        <v>69.994140815905041</v>
      </c>
      <c r="J35" s="16" t="s">
        <v>945</v>
      </c>
      <c r="K35" s="21" t="str">
        <f>NULL_VALUE</f>
        <v>n/a</v>
      </c>
      <c r="L35" s="16" t="s">
        <v>33232</v>
      </c>
      <c r="M35" s="15">
        <f>SUM(D6L701C5:D6L727C5)-2*SUM(D6L709C5,D6L711C5,D6L722C5,D6L724C5,D6L727C5)</f>
        <v>41.513454465377606</v>
      </c>
      <c r="N35" s="16" t="s">
        <v>945</v>
      </c>
      <c r="O35" s="21" t="str">
        <f>NULL_VALUE</f>
        <v>n/a</v>
      </c>
      <c r="P35" s="16" t="s">
        <v>33233</v>
      </c>
      <c r="Q35" s="15">
        <f>SUM(D6L701C7:D6L727C7)-2*SUM(D6L709C7,D6L711C7,D6L722C7,D6L724C7,D6L727C7)</f>
        <v>20.756727232688803</v>
      </c>
      <c r="R35" s="16" t="s">
        <v>33234</v>
      </c>
      <c r="S35" s="15">
        <f>SUM(D6L701C8:D6L727C8)-2*SUM(D6L709C8,D6L711C8,D6L722C8,D6L724C8,D6L727C8)</f>
        <v>20.756727232688803</v>
      </c>
      <c r="U35" s="21" t="str">
        <f>NULL_VALUE</f>
        <v>n/a</v>
      </c>
      <c r="V35" s="16" t="s">
        <v>33235</v>
      </c>
      <c r="W35" s="33">
        <f>SUM(D6L701C10:D6L727C10)-2*SUM(D6L709C10,D6L711C10,D6L722C10,D6L724C10,D6L727C10)</f>
        <v>19.04176465148463</v>
      </c>
      <c r="X35" s="16" t="s">
        <v>33236</v>
      </c>
      <c r="Y35" s="33">
        <f>SUM(D6L701C11:D6L727C11)-2*SUM(D6L709C11,D6L711C11,D6L722C11,D6L724C11,D6L727C11)</f>
        <v>1.7149625812041798</v>
      </c>
      <c r="Z35" s="16" t="s">
        <v>945</v>
      </c>
      <c r="AA35" s="21" t="str">
        <f>NULL_VALUE</f>
        <v>n/a</v>
      </c>
      <c r="AB35" s="16" t="s">
        <v>33237</v>
      </c>
      <c r="AC35" s="33">
        <f>SUM(D6L701C13:D6L727C13)-2*SUM(D6L709C13,D6L711C13,D6L722C13,D6L724C13,D6L727C13)</f>
        <v>2.3379471866968086E-2</v>
      </c>
      <c r="AD35" s="16" t="s">
        <v>33238</v>
      </c>
      <c r="AE35" s="33">
        <f>IF(D6L728C5=0,0,D6L728C10/D6L728C5)</f>
        <v>0.45868899364579602</v>
      </c>
      <c r="AF35" s="16" t="s">
        <v>945</v>
      </c>
      <c r="AG35" s="21" t="str">
        <f>NULL_VALUE</f>
        <v>n/a</v>
      </c>
      <c r="AH35" s="16" t="s">
        <v>33239</v>
      </c>
      <c r="AI35" s="33">
        <f>SUM(D6L701C16:D6L727C16)-2*SUM(D6L709C16,D6L711C16,D6L722C16,D6L724C16,D6L727C16)</f>
        <v>6.0786626854116996E-2</v>
      </c>
      <c r="AJ35" s="16" t="s">
        <v>33240</v>
      </c>
      <c r="AK35" s="33">
        <f>IF(D6L728C5=0,0,D6L728C11/D6L728C5)</f>
        <v>4.131100635420417E-2</v>
      </c>
      <c r="AL35" s="16" t="s">
        <v>33241</v>
      </c>
      <c r="AM35" s="33">
        <f>SUM(D6L701C18:D6L727C18)-2*SUM(D6L709C18,D6L711C18,D6L722C18,D6L724C18,D6L727C18)</f>
        <v>3.3237609617145623</v>
      </c>
      <c r="AN35" s="16" t="s">
        <v>33242</v>
      </c>
      <c r="AO35" s="33">
        <f>SUM(D6L701C19:D6L727C19)-2*SUM(D6L709C19,D6L711C19,D6L722C19,D6L724C19,D6L727C19)</f>
        <v>17.432966270974248</v>
      </c>
      <c r="AP35" s="16" t="s">
        <v>945</v>
      </c>
      <c r="AQ35" s="21" t="str">
        <f>NULL_VALUE</f>
        <v>n/a</v>
      </c>
      <c r="AR35" s="16" t="s">
        <v>33243</v>
      </c>
      <c r="AS35" s="33">
        <f>SUM(D6L701C21:D6L727C21)-2*SUM(D6L709C21,D6L711C21,D6L722C21,D6L724C21,D6L727C21)</f>
        <v>1.5091790982158948</v>
      </c>
      <c r="AT35" s="16" t="s">
        <v>33244</v>
      </c>
      <c r="AU35" s="33">
        <f>IF(D6L728C5=0,0,D6L728C18/D6L728C5)</f>
        <v>8.0064668298962999E-2</v>
      </c>
      <c r="AV35" s="16" t="s">
        <v>945</v>
      </c>
      <c r="AW35" s="21" t="str">
        <f>NULL_VALUE</f>
        <v>n/a</v>
      </c>
      <c r="AX35" s="16" t="s">
        <v>33245</v>
      </c>
      <c r="AY35" s="33">
        <f>SUM(D6L701C24:D6L727C24)-2*SUM(D6L709C24,D6L711C24,D6L722C24,D6L724C24,D6L727C24)</f>
        <v>1.5091790982158948</v>
      </c>
      <c r="AZ35" s="16" t="s">
        <v>33246</v>
      </c>
      <c r="BA35" s="33">
        <f>IF(D6L728C5=0,0,D6L728C19/D6L728C5)</f>
        <v>0.4199353317010372</v>
      </c>
    </row>
    <row r="36" spans="1:53" x14ac:dyDescent="0.2">
      <c r="A36" s="11">
        <v>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33268</v>
      </c>
      <c r="I36" s="15">
        <f>B5L419C3</f>
        <v>0.62893062407049438</v>
      </c>
      <c r="J36" s="16" t="s">
        <v>21752</v>
      </c>
      <c r="K36" s="21">
        <f>IF(FLOW_THRU_100PCT="Y",1,0.5)</f>
        <v>0.5</v>
      </c>
      <c r="L36" s="16" t="s">
        <v>33249</v>
      </c>
      <c r="M36" s="15">
        <f>IF(D6L729C2&lt;&gt;0,D6L729C2*D6L729C4,D6L729C3*D6L729C4)</f>
        <v>0.31446531203524719</v>
      </c>
      <c r="N36" s="16" t="s">
        <v>32671</v>
      </c>
      <c r="O36" s="32">
        <f>A1L567C2</f>
        <v>0.5</v>
      </c>
      <c r="P36" s="16" t="s">
        <v>33250</v>
      </c>
      <c r="Q36" s="15">
        <f>D6L729C5*D6L729C6</f>
        <v>0.1572326560176236</v>
      </c>
      <c r="R36" s="16" t="s">
        <v>33251</v>
      </c>
      <c r="S36" s="15">
        <f>D6L729C5-D6L729C7</f>
        <v>0.1572326560176236</v>
      </c>
      <c r="T36" s="16" t="s">
        <v>21993</v>
      </c>
      <c r="U36" s="6">
        <f>A3L714C1</f>
        <v>1</v>
      </c>
      <c r="V36" s="16" t="s">
        <v>33252</v>
      </c>
      <c r="W36" s="33">
        <f>D6L729C7*CHOOSE(MIN(D6L729C9,RUN_YEARS),B7L807C9,B7L807C18,B7L807C27,B7L807C36,B7L807C45)</f>
        <v>0.14475749067260754</v>
      </c>
      <c r="X36" s="16" t="s">
        <v>33253</v>
      </c>
      <c r="Y36" s="33">
        <f>D6L729C7-D6L729C10</f>
        <v>1.2475165345016054E-2</v>
      </c>
      <c r="Z36" s="16" t="s">
        <v>33254</v>
      </c>
      <c r="AA36" s="33">
        <f>CHOOSE(MIN(D6L729C9,RUN_YEARS),B7L807C7,B7L807C16,B7L807C25,B7L807C34,B7L807C43)</f>
        <v>1118</v>
      </c>
      <c r="AB36" s="16" t="s">
        <v>33255</v>
      </c>
      <c r="AC36" s="33">
        <f>IF(D6L729C12=0,0,D6L729C10/D6L729C12)</f>
        <v>1.2947897197907653E-4</v>
      </c>
      <c r="AD36" s="16" t="s">
        <v>33256</v>
      </c>
      <c r="AE36" s="33">
        <f>IF(D6L729C5=0,0,D6L729C10/D6L729C5)</f>
        <v>0.4603289619949632</v>
      </c>
      <c r="AF36" s="16" t="s">
        <v>33257</v>
      </c>
      <c r="AG36" s="33">
        <f>CHOOSE(MIN(D6L729C9,RUN_YEARS),B7L807C5,B7L807C14,B7L807C23,B7L807C32,B7L807C41)</f>
        <v>37.057295435503065</v>
      </c>
      <c r="AH36" s="16" t="s">
        <v>33258</v>
      </c>
      <c r="AI36" s="33">
        <f>IF(D6L729C15=0,0,D6L729C11/D6L729C15)</f>
        <v>3.3664532714559935E-4</v>
      </c>
      <c r="AJ36" s="16" t="s">
        <v>33259</v>
      </c>
      <c r="AK36" s="33">
        <f>IF(D6L729C5=0,0,D6L729C11/D6L729C5)</f>
        <v>3.9671038005036817E-2</v>
      </c>
      <c r="AL36" s="16" t="s">
        <v>33260</v>
      </c>
      <c r="AM36" s="33">
        <f>D6L729C8*CHOOSE(MIN(D6L729C9,RUN_YEARS),B7L807C4,B7L807C13,B7L807C22,B7L807C31,B7L807C40)</f>
        <v>2.7559363565735712E-2</v>
      </c>
      <c r="AN36" s="16" t="s">
        <v>33261</v>
      </c>
      <c r="AO36" s="33">
        <f>D6L729C8-D6L729C18</f>
        <v>0.12967329245188788</v>
      </c>
      <c r="AP36" s="16" t="s">
        <v>33262</v>
      </c>
      <c r="AQ36" s="33">
        <f>CHOOSE(MIN(D6L729C9,RUN_YEARS),B7L807C2,B7L807C11,B7L807C20,B7L807C29,B7L807C38)</f>
        <v>3.1957163885062045</v>
      </c>
      <c r="AR36" s="16" t="s">
        <v>33263</v>
      </c>
      <c r="AS36" s="33">
        <f>IF(D6L729C20=0,0,D6L729C18/D6L729C20)</f>
        <v>8.6238452401021654E-3</v>
      </c>
      <c r="AT36" s="16" t="s">
        <v>33264</v>
      </c>
      <c r="AU36" s="33">
        <f>IF(D6L729C5=0,0,D6L729C18/D6L729C5)</f>
        <v>8.7638803107945626E-2</v>
      </c>
      <c r="AV36" s="16" t="s">
        <v>33265</v>
      </c>
      <c r="AW36" s="33">
        <f>CHOOSE(MIN(D6L729C9,RUN_YEARS),B7L807C1,B7L807C10,B7L807C19,B7L807C28,B7L807C37)</f>
        <v>15.036597810091463</v>
      </c>
      <c r="AX36" s="16" t="s">
        <v>33266</v>
      </c>
      <c r="AY36" s="33">
        <f>IF(D6L729C23=0,0,D6L729C19/D6L729C23)</f>
        <v>8.6238452401021636E-3</v>
      </c>
      <c r="AZ36" s="16" t="s">
        <v>33267</v>
      </c>
      <c r="BA36" s="33">
        <f>IF(D6L729C5=0,0,D6L729C19/D6L729C5)</f>
        <v>0.41236119689205436</v>
      </c>
    </row>
    <row r="37" spans="1:53" x14ac:dyDescent="0.2">
      <c r="A37" s="11">
        <v>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33288</v>
      </c>
      <c r="I37" s="15">
        <f>B5L419C4</f>
        <v>6.7845806264346751E-3</v>
      </c>
      <c r="J37" s="16" t="s">
        <v>21739</v>
      </c>
      <c r="K37" s="21">
        <f>IF(FLOW_THRU_100PCT="Y",1,1)</f>
        <v>1</v>
      </c>
      <c r="L37" s="16" t="s">
        <v>33269</v>
      </c>
      <c r="M37" s="15">
        <f>IF(D6L730C2&lt;&gt;0,D6L730C2*D6L730C4,D6L730C3*D6L730C4)</f>
        <v>6.7845806264346751E-3</v>
      </c>
      <c r="N37" s="16" t="s">
        <v>32671</v>
      </c>
      <c r="O37" s="32">
        <f>A1L567C2</f>
        <v>0.5</v>
      </c>
      <c r="P37" s="16" t="s">
        <v>33270</v>
      </c>
      <c r="Q37" s="15">
        <f>D6L730C5*D6L730C6</f>
        <v>3.3922903132173375E-3</v>
      </c>
      <c r="R37" s="16" t="s">
        <v>33271</v>
      </c>
      <c r="S37" s="15">
        <f>D6L730C5-D6L730C7</f>
        <v>3.3922903132173375E-3</v>
      </c>
      <c r="T37" s="16" t="s">
        <v>22005</v>
      </c>
      <c r="U37" s="6">
        <f>A3L815C1</f>
        <v>1</v>
      </c>
      <c r="V37" s="16" t="s">
        <v>33272</v>
      </c>
      <c r="W37" s="33">
        <f>D6L730C7*CHOOSE(MIN(D6L730C9,RUN_YEARS),B7L807C9,B7L807C18,B7L807C27,B7L807C36,B7L807C45)</f>
        <v>3.1231389573378112E-3</v>
      </c>
      <c r="X37" s="16" t="s">
        <v>33273</v>
      </c>
      <c r="Y37" s="33">
        <f>D6L730C7-D6L730C10</f>
        <v>2.6915135587952639E-4</v>
      </c>
      <c r="Z37" s="16" t="s">
        <v>33274</v>
      </c>
      <c r="AA37" s="33">
        <f>CHOOSE(MIN(D6L730C9,RUN_YEARS),B7L807C7,B7L807C16,B7L807C25,B7L807C34,B7L807C43)</f>
        <v>1118</v>
      </c>
      <c r="AB37" s="16" t="s">
        <v>33275</v>
      </c>
      <c r="AC37" s="33">
        <f>IF(D6L730C12=0,0,D6L730C10/D6L730C12)</f>
        <v>2.7935053285669152E-6</v>
      </c>
      <c r="AD37" s="16" t="s">
        <v>33276</v>
      </c>
      <c r="AE37" s="33">
        <f>IF(D6L730C5=0,0,D6L730C10/D6L730C5)</f>
        <v>0.4603289619949632</v>
      </c>
      <c r="AF37" s="16" t="s">
        <v>33277</v>
      </c>
      <c r="AG37" s="33">
        <f>CHOOSE(MIN(D6L730C9,RUN_YEARS),B7L807C5,B7L807C14,B7L807C23,B7L807C32,B7L807C41)</f>
        <v>37.057295435503065</v>
      </c>
      <c r="AH37" s="16" t="s">
        <v>33278</v>
      </c>
      <c r="AI37" s="33">
        <f>IF(D6L730C15=0,0,D6L730C11/D6L730C15)</f>
        <v>7.2631138542739843E-6</v>
      </c>
      <c r="AJ37" s="16" t="s">
        <v>33279</v>
      </c>
      <c r="AK37" s="33">
        <f>IF(D6L730C5=0,0,D6L730C11/D6L730C5)</f>
        <v>3.9671038005036803E-2</v>
      </c>
      <c r="AL37" s="16" t="s">
        <v>33280</v>
      </c>
      <c r="AM37" s="33">
        <f>D6L730C8*CHOOSE(MIN(D6L730C9,RUN_YEARS),B7L807C4,B7L807C13,B7L807C22,B7L807C31,B7L807C40)</f>
        <v>5.9459252569009087E-4</v>
      </c>
      <c r="AN37" s="16" t="s">
        <v>33281</v>
      </c>
      <c r="AO37" s="33">
        <f>D6L730C8-D6L730C18</f>
        <v>2.7976977875272466E-3</v>
      </c>
      <c r="AP37" s="16" t="s">
        <v>33282</v>
      </c>
      <c r="AQ37" s="33">
        <f>CHOOSE(MIN(D6L730C9,RUN_YEARS),B7L807C2,B7L807C11,B7L807C20,B7L807C29,B7L807C38)</f>
        <v>3.1957163885062045</v>
      </c>
      <c r="AR37" s="16" t="s">
        <v>33283</v>
      </c>
      <c r="AS37" s="33">
        <f>IF(D6L730C20=0,0,D6L730C18/D6L730C20)</f>
        <v>1.8605922848116861E-4</v>
      </c>
      <c r="AT37" s="16" t="s">
        <v>33284</v>
      </c>
      <c r="AU37" s="33">
        <f>IF(D6L730C5=0,0,D6L730C18/D6L730C5)</f>
        <v>8.7638803107945626E-2</v>
      </c>
      <c r="AV37" s="16" t="s">
        <v>33285</v>
      </c>
      <c r="AW37" s="33">
        <f>CHOOSE(MIN(D6L730C9,RUN_YEARS),B7L807C1,B7L807C10,B7L807C19,B7L807C28,B7L807C37)</f>
        <v>15.036597810091463</v>
      </c>
      <c r="AX37" s="16" t="s">
        <v>33286</v>
      </c>
      <c r="AY37" s="33">
        <f>IF(D6L730C23=0,0,D6L730C19/D6L730C23)</f>
        <v>1.8605922848116858E-4</v>
      </c>
      <c r="AZ37" s="16" t="s">
        <v>33287</v>
      </c>
      <c r="BA37" s="33">
        <f>IF(D6L730C5=0,0,D6L730C19/D6L730C5)</f>
        <v>0.41236119689205436</v>
      </c>
    </row>
    <row r="38" spans="1:53" x14ac:dyDescent="0.2">
      <c r="A38" s="11">
        <v>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33308</v>
      </c>
      <c r="I38" s="15">
        <f>B5L419C7</f>
        <v>1.8122216035634744</v>
      </c>
      <c r="J38" s="16" t="s">
        <v>21752</v>
      </c>
      <c r="K38" s="21">
        <f>IF(FLOW_THRU_100PCT="Y",1,0.5)</f>
        <v>0.5</v>
      </c>
      <c r="L38" s="16" t="s">
        <v>33289</v>
      </c>
      <c r="M38" s="15">
        <f>IF(D6L731C2&lt;&gt;0,D6L731C2*D6L731C4,D6L731C3*D6L731C4)</f>
        <v>0.9061108017817372</v>
      </c>
      <c r="N38" s="16" t="s">
        <v>32671</v>
      </c>
      <c r="O38" s="32">
        <f>A1L567C2</f>
        <v>0.5</v>
      </c>
      <c r="P38" s="16" t="s">
        <v>33290</v>
      </c>
      <c r="Q38" s="15">
        <f>D6L731C5*D6L731C6</f>
        <v>0.4530554008908686</v>
      </c>
      <c r="R38" s="16" t="s">
        <v>33291</v>
      </c>
      <c r="S38" s="15">
        <f>D6L731C5-D6L731C7</f>
        <v>0.4530554008908686</v>
      </c>
      <c r="T38" s="16" t="s">
        <v>26353</v>
      </c>
      <c r="U38" s="6">
        <f>A3L439C1</f>
        <v>1</v>
      </c>
      <c r="V38" s="16" t="s">
        <v>33292</v>
      </c>
      <c r="W38" s="33">
        <f>D6L731C7*CHOOSE(MIN(D6L731C9,RUN_YEARS),B7L807C9,B7L807C18,B7L807C27,B7L807C36,B7L807C45)</f>
        <v>0.41710904483661093</v>
      </c>
      <c r="X38" s="16" t="s">
        <v>33293</v>
      </c>
      <c r="Y38" s="33">
        <f>D6L731C7-D6L731C10</f>
        <v>3.5946356054257667E-2</v>
      </c>
      <c r="Z38" s="16" t="s">
        <v>33294</v>
      </c>
      <c r="AA38" s="33">
        <f>CHOOSE(MIN(D6L731C9,RUN_YEARS),B7L807C7,B7L807C16,B7L807C25,B7L807C34,B7L807C43)</f>
        <v>1118</v>
      </c>
      <c r="AB38" s="16" t="s">
        <v>33295</v>
      </c>
      <c r="AC38" s="33">
        <f>IF(D6L731C12=0,0,D6L731C10/D6L731C12)</f>
        <v>3.7308501327067167E-4</v>
      </c>
      <c r="AD38" s="16" t="s">
        <v>33296</v>
      </c>
      <c r="AE38" s="33">
        <f>IF(D6L731C5=0,0,D6L731C10/D6L731C5)</f>
        <v>0.4603289619949632</v>
      </c>
      <c r="AF38" s="16" t="s">
        <v>33297</v>
      </c>
      <c r="AG38" s="33">
        <f>CHOOSE(MIN(D6L731C9,RUN_YEARS),B7L807C5,B7L807C14,B7L807C23,B7L807C32,B7L807C41)</f>
        <v>37.057295435503065</v>
      </c>
      <c r="AH38" s="16" t="s">
        <v>33298</v>
      </c>
      <c r="AI38" s="33">
        <f>IF(D6L731C15=0,0,D6L731C11/D6L731C15)</f>
        <v>9.7002103450374703E-4</v>
      </c>
      <c r="AJ38" s="16" t="s">
        <v>33299</v>
      </c>
      <c r="AK38" s="33">
        <f>IF(D6L731C5=0,0,D6L731C11/D6L731C5)</f>
        <v>3.9671038005036803E-2</v>
      </c>
      <c r="AL38" s="16" t="s">
        <v>33300</v>
      </c>
      <c r="AM38" s="33">
        <f>D6L731C8*CHOOSE(MIN(D6L731C9,RUN_YEARS),B7L807C4,B7L807C13,B7L807C22,B7L807C31,B7L807C40)</f>
        <v>7.9410466151332418E-2</v>
      </c>
      <c r="AN38" s="16" t="s">
        <v>33301</v>
      </c>
      <c r="AO38" s="33">
        <f>D6L731C8-D6L731C18</f>
        <v>0.37364493473953619</v>
      </c>
      <c r="AP38" s="16" t="s">
        <v>33302</v>
      </c>
      <c r="AQ38" s="33">
        <f>CHOOSE(MIN(D6L731C9,RUN_YEARS),B7L807C2,B7L807C11,B7L807C20,B7L807C29,B7L807C38)</f>
        <v>3.1957163885062045</v>
      </c>
      <c r="AR38" s="16" t="s">
        <v>33303</v>
      </c>
      <c r="AS38" s="33">
        <f>IF(D6L731C20=0,0,D6L731C18/D6L731C20)</f>
        <v>2.4849034300084366E-2</v>
      </c>
      <c r="AT38" s="16" t="s">
        <v>33304</v>
      </c>
      <c r="AU38" s="33">
        <f>IF(D6L731C5=0,0,D6L731C18/D6L731C5)</f>
        <v>8.7638803107945626E-2</v>
      </c>
      <c r="AV38" s="16" t="s">
        <v>33305</v>
      </c>
      <c r="AW38" s="33">
        <f>CHOOSE(MIN(D6L731C9,RUN_YEARS),B7L807C1,B7L807C10,B7L807C19,B7L807C28,B7L807C37)</f>
        <v>15.036597810091463</v>
      </c>
      <c r="AX38" s="16" t="s">
        <v>33306</v>
      </c>
      <c r="AY38" s="33">
        <f>IF(D6L731C23=0,0,D6L731C19/D6L731C23)</f>
        <v>2.4849034300084363E-2</v>
      </c>
      <c r="AZ38" s="16" t="s">
        <v>33307</v>
      </c>
      <c r="BA38" s="33">
        <f>IF(D6L731C5=0,0,D6L731C19/D6L731C5)</f>
        <v>0.41236119689205436</v>
      </c>
    </row>
    <row r="39" spans="1:53" x14ac:dyDescent="0.2">
      <c r="A39" s="11">
        <v>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33328</v>
      </c>
      <c r="I39" s="15">
        <f>B5L419C8</f>
        <v>0</v>
      </c>
      <c r="J39" s="16" t="s">
        <v>21739</v>
      </c>
      <c r="K39" s="21">
        <f>IF(FLOW_THRU_100PCT="Y",1,1)</f>
        <v>1</v>
      </c>
      <c r="L39" s="16" t="s">
        <v>33309</v>
      </c>
      <c r="M39" s="15">
        <f>IF(D6L732C2&lt;&gt;0,D6L732C2*D6L732C4,D6L732C3*D6L732C4)</f>
        <v>0</v>
      </c>
      <c r="N39" s="16" t="s">
        <v>32671</v>
      </c>
      <c r="O39" s="32">
        <f>A1L567C2</f>
        <v>0.5</v>
      </c>
      <c r="P39" s="16" t="s">
        <v>33310</v>
      </c>
      <c r="Q39" s="15">
        <f>D6L732C5*D6L732C6</f>
        <v>0</v>
      </c>
      <c r="R39" s="16" t="s">
        <v>33311</v>
      </c>
      <c r="S39" s="15">
        <f>D6L732C5-D6L732C7</f>
        <v>0</v>
      </c>
      <c r="T39" s="16" t="s">
        <v>26377</v>
      </c>
      <c r="U39" s="6">
        <f>A3L639C1</f>
        <v>1</v>
      </c>
      <c r="V39" s="16" t="s">
        <v>33312</v>
      </c>
      <c r="W39" s="33">
        <f>D6L732C7*CHOOSE(MIN(D6L732C9,RUN_YEARS),B7L807C9,B7L807C18,B7L807C27,B7L807C36,B7L807C45)</f>
        <v>0</v>
      </c>
      <c r="X39" s="16" t="s">
        <v>33313</v>
      </c>
      <c r="Y39" s="33">
        <f>D6L732C7-D6L732C10</f>
        <v>0</v>
      </c>
      <c r="Z39" s="16" t="s">
        <v>33314</v>
      </c>
      <c r="AA39" s="33">
        <f>CHOOSE(MIN(D6L732C9,RUN_YEARS),B7L807C7,B7L807C16,B7L807C25,B7L807C34,B7L807C43)</f>
        <v>1118</v>
      </c>
      <c r="AB39" s="16" t="s">
        <v>33315</v>
      </c>
      <c r="AC39" s="33">
        <f>IF(D6L732C12=0,0,D6L732C10/D6L732C12)</f>
        <v>0</v>
      </c>
      <c r="AD39" s="16" t="s">
        <v>33316</v>
      </c>
      <c r="AE39" s="33">
        <f>IF(D6L732C5=0,0,D6L732C10/D6L732C5)</f>
        <v>0</v>
      </c>
      <c r="AF39" s="16" t="s">
        <v>33317</v>
      </c>
      <c r="AG39" s="33">
        <f>CHOOSE(MIN(D6L732C9,RUN_YEARS),B7L807C5,B7L807C14,B7L807C23,B7L807C32,B7L807C41)</f>
        <v>37.057295435503065</v>
      </c>
      <c r="AH39" s="16" t="s">
        <v>33318</v>
      </c>
      <c r="AI39" s="33">
        <f>IF(D6L732C15=0,0,D6L732C11/D6L732C15)</f>
        <v>0</v>
      </c>
      <c r="AJ39" s="16" t="s">
        <v>33319</v>
      </c>
      <c r="AK39" s="33">
        <f>IF(D6L732C5=0,0,D6L732C11/D6L732C5)</f>
        <v>0</v>
      </c>
      <c r="AL39" s="16" t="s">
        <v>33320</v>
      </c>
      <c r="AM39" s="33">
        <f>D6L732C8*CHOOSE(MIN(D6L732C9,RUN_YEARS),B7L807C4,B7L807C13,B7L807C22,B7L807C31,B7L807C40)</f>
        <v>0</v>
      </c>
      <c r="AN39" s="16" t="s">
        <v>33321</v>
      </c>
      <c r="AO39" s="33">
        <f>D6L732C8-D6L732C18</f>
        <v>0</v>
      </c>
      <c r="AP39" s="16" t="s">
        <v>33322</v>
      </c>
      <c r="AQ39" s="33">
        <f>CHOOSE(MIN(D6L732C9,RUN_YEARS),B7L807C2,B7L807C11,B7L807C20,B7L807C29,B7L807C38)</f>
        <v>3.1957163885062045</v>
      </c>
      <c r="AR39" s="16" t="s">
        <v>33323</v>
      </c>
      <c r="AS39" s="33">
        <f>IF(D6L732C20=0,0,D6L732C18/D6L732C20)</f>
        <v>0</v>
      </c>
      <c r="AT39" s="16" t="s">
        <v>33324</v>
      </c>
      <c r="AU39" s="33">
        <f>IF(D6L732C5=0,0,D6L732C18/D6L732C5)</f>
        <v>0</v>
      </c>
      <c r="AV39" s="16" t="s">
        <v>33325</v>
      </c>
      <c r="AW39" s="33">
        <f>CHOOSE(MIN(D6L732C9,RUN_YEARS),B7L807C1,B7L807C10,B7L807C19,B7L807C28,B7L807C37)</f>
        <v>15.036597810091463</v>
      </c>
      <c r="AX39" s="16" t="s">
        <v>33326</v>
      </c>
      <c r="AY39" s="33">
        <f>IF(D6L732C23=0,0,D6L732C19/D6L732C23)</f>
        <v>0</v>
      </c>
      <c r="AZ39" s="16" t="s">
        <v>33327</v>
      </c>
      <c r="BA39" s="33">
        <f>IF(D6L732C5=0,0,D6L732C19/D6L732C5)</f>
        <v>0</v>
      </c>
    </row>
    <row r="40" spans="1:53" x14ac:dyDescent="0.2">
      <c r="A40" s="11">
        <v>733</v>
      </c>
      <c r="B40" s="14" t="s">
        <v>6405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7976</v>
      </c>
      <c r="I40" s="15">
        <f>B2L221C2</f>
        <v>277</v>
      </c>
      <c r="J40" s="16" t="s">
        <v>21739</v>
      </c>
      <c r="K40" s="21">
        <f>IF(FLOW_THRU_100PCT="Y",1,1)</f>
        <v>1</v>
      </c>
      <c r="L40" s="16" t="s">
        <v>33329</v>
      </c>
      <c r="M40" s="15">
        <f>IF(D6L733C2&lt;&gt;0,D6L733C2*D6L733C4,D6L733C3*D6L733C4)</f>
        <v>277</v>
      </c>
      <c r="N40" s="16" t="s">
        <v>33330</v>
      </c>
      <c r="O40" s="32">
        <f>A1L567C4</f>
        <v>0.4</v>
      </c>
      <c r="P40" s="16" t="s">
        <v>33331</v>
      </c>
      <c r="Q40" s="15">
        <f>D6L733C5*D6L733C6</f>
        <v>110.80000000000001</v>
      </c>
      <c r="R40" s="16" t="s">
        <v>33332</v>
      </c>
      <c r="S40" s="15">
        <f>D6L733C5-D6L733C7</f>
        <v>166.2</v>
      </c>
      <c r="T40" s="16" t="s">
        <v>33349</v>
      </c>
      <c r="U40" s="6">
        <f>A3L414C1</f>
        <v>1</v>
      </c>
      <c r="V40" s="16" t="s">
        <v>33333</v>
      </c>
      <c r="W40" s="33">
        <f>D6L733C7*CHOOSE(MIN(D6L733C9,RUN_YEARS),B7L807C9,B7L807C18,B7L807C27,B7L807C36,B7L807C45)</f>
        <v>102.00889797808385</v>
      </c>
      <c r="X40" s="16" t="s">
        <v>33334</v>
      </c>
      <c r="Y40" s="33">
        <f>D6L733C7-D6L733C10</f>
        <v>8.79110202191616</v>
      </c>
      <c r="Z40" s="16" t="s">
        <v>33335</v>
      </c>
      <c r="AA40" s="33">
        <f>CHOOSE(MIN(D6L733C9,RUN_YEARS),B7L807C7,B7L807C16,B7L807C25,B7L807C34,B7L807C43)</f>
        <v>1118</v>
      </c>
      <c r="AB40" s="16" t="s">
        <v>33336</v>
      </c>
      <c r="AC40" s="33">
        <f>IF(D6L733C12=0,0,D6L733C10/D6L733C12)</f>
        <v>9.1242305883795935E-2</v>
      </c>
      <c r="AD40" s="16" t="s">
        <v>33337</v>
      </c>
      <c r="AE40" s="33">
        <f>IF(D6L733C5=0,0,D6L733C10/D6L733C5)</f>
        <v>0.36826316959597061</v>
      </c>
      <c r="AF40" s="16" t="s">
        <v>33338</v>
      </c>
      <c r="AG40" s="33">
        <f>CHOOSE(MIN(D6L733C9,RUN_YEARS),B7L807C5,B7L807C14,B7L807C23,B7L807C32,B7L807C41)</f>
        <v>37.057295435503065</v>
      </c>
      <c r="AH40" s="16" t="s">
        <v>33339</v>
      </c>
      <c r="AI40" s="33">
        <f>IF(D6L733C15=0,0,D6L733C11/D6L733C15)</f>
        <v>0.2372299952978697</v>
      </c>
      <c r="AJ40" s="16" t="s">
        <v>33340</v>
      </c>
      <c r="AK40" s="33">
        <f>IF(D6L733C5=0,0,D6L733C11/D6L733C5)</f>
        <v>3.1736830404029456E-2</v>
      </c>
      <c r="AL40" s="16" t="s">
        <v>33341</v>
      </c>
      <c r="AM40" s="33">
        <f>D6L733C8*CHOOSE(MIN(D6L733C9,RUN_YEARS),B7L807C4,B7L807C13,B7L807C22,B7L807C31,B7L807C40)</f>
        <v>29.131138153081125</v>
      </c>
      <c r="AN40" s="16" t="s">
        <v>33342</v>
      </c>
      <c r="AO40" s="33">
        <f>D6L733C8-D6L733C18</f>
        <v>137.06886184691888</v>
      </c>
      <c r="AP40" s="16" t="s">
        <v>33343</v>
      </c>
      <c r="AQ40" s="33">
        <f>CHOOSE(MIN(D6L733C9,RUN_YEARS),B7L807C2,B7L807C11,B7L807C20,B7L807C29,B7L807C38)</f>
        <v>3.1957163885062045</v>
      </c>
      <c r="AR40" s="16" t="s">
        <v>33344</v>
      </c>
      <c r="AS40" s="33">
        <f>IF(D6L733C20=0,0,D6L733C18/D6L733C20)</f>
        <v>9.1156831869858426</v>
      </c>
      <c r="AT40" s="16" t="s">
        <v>33345</v>
      </c>
      <c r="AU40" s="33">
        <f>IF(D6L733C5=0,0,D6L733C18/D6L733C5)</f>
        <v>0.10516656372953474</v>
      </c>
      <c r="AV40" s="16" t="s">
        <v>33346</v>
      </c>
      <c r="AW40" s="33">
        <f>CHOOSE(MIN(D6L733C9,RUN_YEARS),B7L807C1,B7L807C10,B7L807C19,B7L807C28,B7L807C37)</f>
        <v>15.036597810091463</v>
      </c>
      <c r="AX40" s="16" t="s">
        <v>33347</v>
      </c>
      <c r="AY40" s="33">
        <f>IF(D6L733C23=0,0,D6L733C19/D6L733C23)</f>
        <v>9.1156831869858426</v>
      </c>
      <c r="AZ40" s="16" t="s">
        <v>33348</v>
      </c>
      <c r="BA40" s="33">
        <f>IF(D6L733C5=0,0,D6L733C19/D6L733C5)</f>
        <v>0.49483343627046528</v>
      </c>
    </row>
    <row r="41" spans="1:53" x14ac:dyDescent="0.2">
      <c r="A41" s="11">
        <v>734</v>
      </c>
      <c r="B41" s="14" t="s">
        <v>6851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33368</v>
      </c>
      <c r="I41" s="15">
        <f>B2L526C2</f>
        <v>0</v>
      </c>
      <c r="J41" s="16" t="s">
        <v>21739</v>
      </c>
      <c r="K41" s="21">
        <f>IF(FLOW_THRU_100PCT="Y",1,1)</f>
        <v>1</v>
      </c>
      <c r="L41" s="16" t="s">
        <v>33350</v>
      </c>
      <c r="M41" s="15">
        <f>IF(D6L734C2&lt;&gt;0,D6L734C2*D6L734C4,D6L734C3*D6L734C4)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33351</v>
      </c>
      <c r="S41" s="15">
        <f>D6L734C5-D6L734C7</f>
        <v>0</v>
      </c>
      <c r="T41" s="16" t="s">
        <v>33369</v>
      </c>
      <c r="U41" s="6">
        <f>A3L614C1</f>
        <v>1</v>
      </c>
      <c r="V41" s="16" t="s">
        <v>33352</v>
      </c>
      <c r="W41" s="33">
        <f>D6L734C7*CHOOSE(MIN(D6L734C9,RUN_YEARS),B7L807C9,B7L807C18,B7L807C27,B7L807C36,B7L807C45)</f>
        <v>0</v>
      </c>
      <c r="X41" s="16" t="s">
        <v>33353</v>
      </c>
      <c r="Y41" s="33">
        <f>D6L734C7-D6L734C10</f>
        <v>0</v>
      </c>
      <c r="Z41" s="16" t="s">
        <v>33354</v>
      </c>
      <c r="AA41" s="33">
        <f>CHOOSE(MIN(D6L734C9,RUN_YEARS),B7L807C7,B7L807C16,B7L807C25,B7L807C34,B7L807C43)</f>
        <v>1118</v>
      </c>
      <c r="AB41" s="16" t="s">
        <v>33355</v>
      </c>
      <c r="AC41" s="33">
        <f>IF(D6L734C12=0,0,D6L734C10/D6L734C12)</f>
        <v>0</v>
      </c>
      <c r="AD41" s="16" t="s">
        <v>33356</v>
      </c>
      <c r="AE41" s="33">
        <f>IF(D6L734C5=0,0,D6L734C10/D6L734C5)</f>
        <v>0</v>
      </c>
      <c r="AF41" s="16" t="s">
        <v>33357</v>
      </c>
      <c r="AG41" s="33">
        <f>CHOOSE(MIN(D6L734C9,RUN_YEARS),B7L807C5,B7L807C14,B7L807C23,B7L807C32,B7L807C41)</f>
        <v>37.057295435503065</v>
      </c>
      <c r="AH41" s="16" t="s">
        <v>33358</v>
      </c>
      <c r="AI41" s="33">
        <f>IF(D6L734C15=0,0,D6L734C11/D6L734C15)</f>
        <v>0</v>
      </c>
      <c r="AJ41" s="16" t="s">
        <v>33359</v>
      </c>
      <c r="AK41" s="33">
        <f>IF(D6L734C5=0,0,D6L734C11/D6L734C5)</f>
        <v>0</v>
      </c>
      <c r="AL41" s="16" t="s">
        <v>33360</v>
      </c>
      <c r="AM41" s="33">
        <f>D6L734C8*CHOOSE(MIN(D6L734C9,RUN_YEARS),B7L807C4,B7L807C13,B7L807C22,B7L807C31,B7L807C40)</f>
        <v>0</v>
      </c>
      <c r="AN41" s="16" t="s">
        <v>33361</v>
      </c>
      <c r="AO41" s="33">
        <f>D6L734C8-D6L734C18</f>
        <v>0</v>
      </c>
      <c r="AP41" s="16" t="s">
        <v>33362</v>
      </c>
      <c r="AQ41" s="33">
        <f>CHOOSE(MIN(D6L734C9,RUN_YEARS),B7L807C2,B7L807C11,B7L807C20,B7L807C29,B7L807C38)</f>
        <v>3.1957163885062045</v>
      </c>
      <c r="AR41" s="16" t="s">
        <v>33363</v>
      </c>
      <c r="AS41" s="33">
        <f>IF(D6L734C20=0,0,D6L734C18/D6L734C20)</f>
        <v>0</v>
      </c>
      <c r="AT41" s="16" t="s">
        <v>33364</v>
      </c>
      <c r="AU41" s="33">
        <f>IF(D6L734C5=0,0,D6L734C18/D6L734C5)</f>
        <v>0</v>
      </c>
      <c r="AV41" s="16" t="s">
        <v>33365</v>
      </c>
      <c r="AW41" s="33">
        <f>CHOOSE(MIN(D6L734C9,RUN_YEARS),B7L807C1,B7L807C10,B7L807C19,B7L807C28,B7L807C37)</f>
        <v>15.036597810091463</v>
      </c>
      <c r="AX41" s="16" t="s">
        <v>33366</v>
      </c>
      <c r="AY41" s="33">
        <f>IF(D6L734C23=0,0,D6L734C19/D6L734C23)</f>
        <v>0</v>
      </c>
      <c r="AZ41" s="16" t="s">
        <v>33367</v>
      </c>
      <c r="BA41" s="33">
        <f>IF(D6L734C5=0,0,D6L734C19/D6L734C5)</f>
        <v>0</v>
      </c>
    </row>
    <row r="42" spans="1:53" x14ac:dyDescent="0.2">
      <c r="A42" s="11">
        <v>735</v>
      </c>
      <c r="B42" s="14" t="s">
        <v>32668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33389</v>
      </c>
      <c r="I42" s="15">
        <f>B2L665C2</f>
        <v>72</v>
      </c>
      <c r="J42" s="16" t="s">
        <v>21739</v>
      </c>
      <c r="K42" s="21">
        <f>IF(FLOW_THRU_100PCT="Y",1,1)</f>
        <v>1</v>
      </c>
      <c r="L42" s="16" t="s">
        <v>33370</v>
      </c>
      <c r="M42" s="15">
        <f>IF(D6L735C2&lt;&gt;0,D6L735C2*D6L735C4,D6L735C3*D6L735C4)</f>
        <v>72</v>
      </c>
      <c r="N42" s="16" t="s">
        <v>11108</v>
      </c>
      <c r="O42" s="32">
        <f>1</f>
        <v>1</v>
      </c>
      <c r="P42" s="16" t="s">
        <v>33371</v>
      </c>
      <c r="Q42" s="15">
        <f>D6L735C5*D6L735C6</f>
        <v>72</v>
      </c>
      <c r="R42" s="16" t="s">
        <v>33372</v>
      </c>
      <c r="S42" s="15">
        <f>D6L735C5-D6L735C7</f>
        <v>0</v>
      </c>
      <c r="T42" s="16" t="s">
        <v>33390</v>
      </c>
      <c r="U42" s="6">
        <f>A3L207C1</f>
        <v>1</v>
      </c>
      <c r="V42" s="16" t="s">
        <v>33373</v>
      </c>
      <c r="W42" s="33">
        <f>D6L735C7*CHOOSE(MIN(D6L735C9,RUN_YEARS),B7L807C9,B7L807C18,B7L807C27,B7L807C36,B7L807C45)</f>
        <v>66.287370527274703</v>
      </c>
      <c r="X42" s="16" t="s">
        <v>33374</v>
      </c>
      <c r="Y42" s="33">
        <f>D6L735C7-D6L735C10</f>
        <v>5.7126294727252969</v>
      </c>
      <c r="Z42" s="16" t="s">
        <v>33375</v>
      </c>
      <c r="AA42" s="33">
        <f>CHOOSE(MIN(D6L735C9,RUN_YEARS),B7L807C7,B7L807C16,B7L807C25,B7L807C34,B7L807C43)</f>
        <v>1118</v>
      </c>
      <c r="AB42" s="16" t="s">
        <v>33376</v>
      </c>
      <c r="AC42" s="33">
        <f>IF(D6L735C12=0,0,D6L735C10/D6L735C12)</f>
        <v>5.9291029094163422E-2</v>
      </c>
      <c r="AD42" s="16" t="s">
        <v>33377</v>
      </c>
      <c r="AE42" s="33">
        <f>IF(D6L735C5=0,0,D6L735C10/D6L735C5)</f>
        <v>0.92065792398992641</v>
      </c>
      <c r="AF42" s="16" t="s">
        <v>33378</v>
      </c>
      <c r="AG42" s="33">
        <f>CHOOSE(MIN(D6L735C9,RUN_YEARS),B7L807C5,B7L807C14,B7L807C23,B7L807C32,B7L807C41)</f>
        <v>37.057295435503065</v>
      </c>
      <c r="AH42" s="16" t="s">
        <v>33379</v>
      </c>
      <c r="AI42" s="33">
        <f>IF(D6L735C15=0,0,D6L735C11/D6L735C15)</f>
        <v>0.15415667564482491</v>
      </c>
      <c r="AJ42" s="16" t="s">
        <v>33380</v>
      </c>
      <c r="AK42" s="33">
        <f>IF(D6L735C5=0,0,D6L735C11/D6L735C5)</f>
        <v>7.9342076010073564E-2</v>
      </c>
      <c r="AL42" s="16" t="s">
        <v>33381</v>
      </c>
      <c r="AM42" s="33">
        <f>D6L735C8*CHOOSE(MIN(D6L735C9,RUN_YEARS),B7L807C4,B7L807C13,B7L807C22,B7L807C31,B7L807C40)</f>
        <v>0</v>
      </c>
      <c r="AN42" s="16" t="s">
        <v>33382</v>
      </c>
      <c r="AO42" s="33">
        <f>D6L735C8-D6L735C18</f>
        <v>0</v>
      </c>
      <c r="AP42" s="16" t="s">
        <v>33383</v>
      </c>
      <c r="AQ42" s="33">
        <f>CHOOSE(MIN(D6L735C9,RUN_YEARS),B7L807C2,B7L807C11,B7L807C20,B7L807C29,B7L807C38)</f>
        <v>3.1957163885062045</v>
      </c>
      <c r="AR42" s="16" t="s">
        <v>33384</v>
      </c>
      <c r="AS42" s="33">
        <f>IF(D6L735C20=0,0,D6L735C18/D6L735C20)</f>
        <v>0</v>
      </c>
      <c r="AT42" s="16" t="s">
        <v>33385</v>
      </c>
      <c r="AU42" s="33">
        <f>IF(D6L735C5=0,0,D6L735C18/D6L735C5)</f>
        <v>0</v>
      </c>
      <c r="AV42" s="16" t="s">
        <v>33386</v>
      </c>
      <c r="AW42" s="33">
        <f>CHOOSE(MIN(D6L735C9,RUN_YEARS),B7L807C1,B7L807C10,B7L807C19,B7L807C28,B7L807C37)</f>
        <v>15.036597810091463</v>
      </c>
      <c r="AX42" s="16" t="s">
        <v>33387</v>
      </c>
      <c r="AY42" s="33">
        <f>IF(D6L735C23=0,0,D6L735C19/D6L735C23)</f>
        <v>0</v>
      </c>
      <c r="AZ42" s="16" t="s">
        <v>33388</v>
      </c>
      <c r="BA42" s="33">
        <f>IF(D6L735C5=0,0,D6L735C19/D6L735C5)</f>
        <v>0</v>
      </c>
    </row>
    <row r="43" spans="1:53" x14ac:dyDescent="0.2">
      <c r="A43" s="11">
        <v>736</v>
      </c>
      <c r="B43" s="14" t="s">
        <v>32669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33409</v>
      </c>
      <c r="I43" s="15">
        <f>B2L666C2</f>
        <v>289</v>
      </c>
      <c r="J43" s="16" t="s">
        <v>21739</v>
      </c>
      <c r="K43" s="21">
        <f>IF(FLOW_THRU_100PCT="Y",1,1)</f>
        <v>1</v>
      </c>
      <c r="L43" s="16" t="s">
        <v>33391</v>
      </c>
      <c r="M43" s="15">
        <f>IF(D6L736C2&lt;&gt;0,D6L736C2*D6L736C4,D6L736C3*D6L736C4)</f>
        <v>289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33392</v>
      </c>
      <c r="S43" s="15">
        <f>D6L736C5-D6L736C7</f>
        <v>289</v>
      </c>
      <c r="T43" s="16" t="s">
        <v>33390</v>
      </c>
      <c r="U43" s="6">
        <f>A3L207C1</f>
        <v>1</v>
      </c>
      <c r="V43" s="16" t="s">
        <v>33393</v>
      </c>
      <c r="W43" s="33">
        <f>D6L736C7*CHOOSE(MIN(D6L736C9,RUN_YEARS),B7L807C9,B7L807C18,B7L807C27,B7L807C36,B7L807C45)</f>
        <v>0</v>
      </c>
      <c r="X43" s="16" t="s">
        <v>33394</v>
      </c>
      <c r="Y43" s="33">
        <f>D6L736C7-D6L736C10</f>
        <v>0</v>
      </c>
      <c r="Z43" s="16" t="s">
        <v>33395</v>
      </c>
      <c r="AA43" s="33">
        <f>CHOOSE(MIN(D6L736C9,RUN_YEARS),B7L807C7,B7L807C16,B7L807C25,B7L807C34,B7L807C43)</f>
        <v>1118</v>
      </c>
      <c r="AB43" s="16" t="s">
        <v>33396</v>
      </c>
      <c r="AC43" s="33">
        <f>IF(D6L736C12=0,0,D6L736C10/D6L736C12)</f>
        <v>0</v>
      </c>
      <c r="AD43" s="16" t="s">
        <v>33397</v>
      </c>
      <c r="AE43" s="33">
        <f>IF(D6L736C5=0,0,D6L736C10/D6L736C5)</f>
        <v>0</v>
      </c>
      <c r="AF43" s="16" t="s">
        <v>33398</v>
      </c>
      <c r="AG43" s="33">
        <f>CHOOSE(MIN(D6L736C9,RUN_YEARS),B7L807C5,B7L807C14,B7L807C23,B7L807C32,B7L807C41)</f>
        <v>37.057295435503065</v>
      </c>
      <c r="AH43" s="16" t="s">
        <v>33399</v>
      </c>
      <c r="AI43" s="33">
        <f>IF(D6L736C15=0,0,D6L736C11/D6L736C15)</f>
        <v>0</v>
      </c>
      <c r="AJ43" s="16" t="s">
        <v>33400</v>
      </c>
      <c r="AK43" s="33">
        <f>IF(D6L736C5=0,0,D6L736C11/D6L736C5)</f>
        <v>0</v>
      </c>
      <c r="AL43" s="16" t="s">
        <v>33401</v>
      </c>
      <c r="AM43" s="33">
        <f>D6L736C8*CHOOSE(MIN(D6L736C9,RUN_YEARS),B7L807C4,B7L807C13,B7L807C22,B7L807C31,B7L807C40)</f>
        <v>50.655228196392571</v>
      </c>
      <c r="AN43" s="16" t="s">
        <v>33402</v>
      </c>
      <c r="AO43" s="33">
        <f>D6L736C8-D6L736C18</f>
        <v>238.34477180360744</v>
      </c>
      <c r="AP43" s="16" t="s">
        <v>33403</v>
      </c>
      <c r="AQ43" s="33">
        <f>CHOOSE(MIN(D6L736C9,RUN_YEARS),B7L807C2,B7L807C11,B7L807C20,B7L807C29,B7L807C38)</f>
        <v>3.1957163885062045</v>
      </c>
      <c r="AR43" s="16" t="s">
        <v>33404</v>
      </c>
      <c r="AS43" s="33">
        <f>IF(D6L736C20=0,0,D6L736C18/D6L736C20)</f>
        <v>15.850977382905587</v>
      </c>
      <c r="AT43" s="16" t="s">
        <v>33405</v>
      </c>
      <c r="AU43" s="33">
        <f>IF(D6L736C5=0,0,D6L736C18/D6L736C5)</f>
        <v>0.17527760621589125</v>
      </c>
      <c r="AV43" s="16" t="s">
        <v>33406</v>
      </c>
      <c r="AW43" s="33">
        <f>CHOOSE(MIN(D6L736C9,RUN_YEARS),B7L807C1,B7L807C10,B7L807C19,B7L807C28,B7L807C37)</f>
        <v>15.036597810091463</v>
      </c>
      <c r="AX43" s="16" t="s">
        <v>33407</v>
      </c>
      <c r="AY43" s="33">
        <f>IF(D6L736C23=0,0,D6L736C19/D6L736C23)</f>
        <v>15.850977382905587</v>
      </c>
      <c r="AZ43" s="16" t="s">
        <v>33408</v>
      </c>
      <c r="BA43" s="33">
        <f>IF(D6L736C5=0,0,D6L736C19/D6L736C5)</f>
        <v>0.82472239378410883</v>
      </c>
    </row>
    <row r="44" spans="1:53" x14ac:dyDescent="0.2">
      <c r="A44" s="11">
        <v>737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33425</v>
      </c>
      <c r="G44" s="15">
        <f>SUM(D6L729C2:D6L736C2)</f>
        <v>0</v>
      </c>
      <c r="H44" s="16" t="s">
        <v>33426</v>
      </c>
      <c r="I44" s="15">
        <f>SUM(D6L729C3:D6L736C3)</f>
        <v>640.44793680826047</v>
      </c>
      <c r="J44" s="16" t="s">
        <v>945</v>
      </c>
      <c r="K44" s="21" t="str">
        <f>NULL_VALUE</f>
        <v>n/a</v>
      </c>
      <c r="L44" s="16" t="s">
        <v>33410</v>
      </c>
      <c r="M44" s="15">
        <f>SUM(D6L729C5:D6L736C5)</f>
        <v>639.22736069444341</v>
      </c>
      <c r="N44" s="16" t="s">
        <v>945</v>
      </c>
      <c r="O44" s="21" t="str">
        <f>NULL_VALUE</f>
        <v>n/a</v>
      </c>
      <c r="P44" s="16" t="s">
        <v>33411</v>
      </c>
      <c r="Q44" s="15">
        <f>SUM(D6L729C7:D6L736C7)</f>
        <v>183.41368034722171</v>
      </c>
      <c r="R44" s="16" t="s">
        <v>33412</v>
      </c>
      <c r="S44" s="15">
        <f>SUM(D6L729C8:D6L736C8)</f>
        <v>455.81368034722169</v>
      </c>
      <c r="U44" s="21" t="str">
        <f>NULL_VALUE</f>
        <v>n/a</v>
      </c>
      <c r="V44" s="16" t="s">
        <v>33413</v>
      </c>
      <c r="W44" s="33">
        <f>SUM(D6L729C10:D6L736C10)</f>
        <v>168.86125817982511</v>
      </c>
      <c r="X44" s="16" t="s">
        <v>33414</v>
      </c>
      <c r="Y44" s="33">
        <f>SUM(D6L729C11:D6L736C11)</f>
        <v>14.55242216739661</v>
      </c>
      <c r="Z44" s="16" t="s">
        <v>945</v>
      </c>
      <c r="AA44" s="21" t="str">
        <f>NULL_VALUE</f>
        <v>n/a</v>
      </c>
      <c r="AB44" s="16" t="s">
        <v>33415</v>
      </c>
      <c r="AC44" s="33">
        <f>SUM(D6L729C13:D6L736C13)</f>
        <v>0.15103869246853768</v>
      </c>
      <c r="AD44" s="16" t="s">
        <v>33416</v>
      </c>
      <c r="AE44" s="33">
        <f>IF(D6L737C5=0,0,D6L737C10/D6L737C5)</f>
        <v>0.26416462836693616</v>
      </c>
      <c r="AF44" s="16" t="s">
        <v>945</v>
      </c>
      <c r="AG44" s="21" t="str">
        <f>NULL_VALUE</f>
        <v>n/a</v>
      </c>
      <c r="AH44" s="16" t="s">
        <v>33417</v>
      </c>
      <c r="AI44" s="33">
        <f>SUM(D6L729C16:D6L736C16)</f>
        <v>0.39270060041819821</v>
      </c>
      <c r="AJ44" s="16" t="s">
        <v>33418</v>
      </c>
      <c r="AK44" s="33">
        <f>IF(D6L737C5=0,0,D6L737C11/D6L737C5)</f>
        <v>2.2765643434891708E-2</v>
      </c>
      <c r="AL44" s="16" t="s">
        <v>33419</v>
      </c>
      <c r="AM44" s="33">
        <f>SUM(D6L729C18:D6L736C18)</f>
        <v>79.893930771716455</v>
      </c>
      <c r="AN44" s="16" t="s">
        <v>33420</v>
      </c>
      <c r="AO44" s="33">
        <f>SUM(D6L729C19:D6L736C19)</f>
        <v>375.91974957550531</v>
      </c>
      <c r="AP44" s="16" t="s">
        <v>945</v>
      </c>
      <c r="AQ44" s="21" t="str">
        <f>NULL_VALUE</f>
        <v>n/a</v>
      </c>
      <c r="AR44" s="16" t="s">
        <v>33421</v>
      </c>
      <c r="AS44" s="33">
        <f>SUM(D6L729C21:D6L736C21)</f>
        <v>25.000319508660098</v>
      </c>
      <c r="AT44" s="16" t="s">
        <v>33422</v>
      </c>
      <c r="AU44" s="33">
        <f>IF(D6L737C5=0,0,D6L737C18/D6L737C5)</f>
        <v>0.12498515502359182</v>
      </c>
      <c r="AV44" s="16" t="s">
        <v>945</v>
      </c>
      <c r="AW44" s="21" t="str">
        <f>NULL_VALUE</f>
        <v>n/a</v>
      </c>
      <c r="AX44" s="16" t="s">
        <v>33423</v>
      </c>
      <c r="AY44" s="33">
        <f>SUM(D6L729C24:D6L736C24)</f>
        <v>25.000319508660098</v>
      </c>
      <c r="AZ44" s="16" t="s">
        <v>33424</v>
      </c>
      <c r="BA44" s="33">
        <f>IF(D6L737C5=0,0,D6L737C19/D6L737C5)</f>
        <v>0.58808457317458041</v>
      </c>
    </row>
    <row r="45" spans="1:53" x14ac:dyDescent="0.2">
      <c r="A45" s="11">
        <v>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33446</v>
      </c>
      <c r="I45" s="15">
        <f>B5L634C4</f>
        <v>17.006141852110151</v>
      </c>
      <c r="J45" s="16" t="s">
        <v>21752</v>
      </c>
      <c r="K45" s="21">
        <f>IF(FLOW_THRU_100PCT="Y",1,0.5)</f>
        <v>0.5</v>
      </c>
      <c r="L45" s="16" t="s">
        <v>33427</v>
      </c>
      <c r="M45" s="15">
        <f>IF(D6L738C2&lt;&gt;0,D6L738C2*D6L738C4,D6L738C3*D6L738C4)</f>
        <v>8.5030709260550754</v>
      </c>
      <c r="N45" s="16" t="s">
        <v>32671</v>
      </c>
      <c r="O45" s="32">
        <f>A1L567C2</f>
        <v>0.5</v>
      </c>
      <c r="P45" s="16" t="s">
        <v>33428</v>
      </c>
      <c r="Q45" s="15">
        <f>D6L738C5*D6L738C6</f>
        <v>4.2515354630275377</v>
      </c>
      <c r="R45" s="16" t="s">
        <v>33429</v>
      </c>
      <c r="S45" s="15">
        <f>D6L738C5-D6L738C7</f>
        <v>4.2515354630275377</v>
      </c>
      <c r="T45" s="16" t="s">
        <v>11108</v>
      </c>
      <c r="U45" s="6">
        <f>1</f>
        <v>1</v>
      </c>
      <c r="V45" s="16" t="s">
        <v>33430</v>
      </c>
      <c r="W45" s="33">
        <f>D6L738C7*CHOOSE(MIN(D6L738C9,RUN_YEARS),B7L807C9,B7L807C18,B7L807C27,B7L807C36,B7L807C45)</f>
        <v>3.9142098131604834</v>
      </c>
      <c r="X45" s="16" t="s">
        <v>33431</v>
      </c>
      <c r="Y45" s="33">
        <f>D6L738C7-D6L738C10</f>
        <v>0.33732564986705427</v>
      </c>
      <c r="Z45" s="16" t="s">
        <v>33432</v>
      </c>
      <c r="AA45" s="33">
        <f>CHOOSE(MIN(D6L738C9,RUN_YEARS),B7L807C7,B7L807C16,B7L807C25,B7L807C34,B7L807C43)</f>
        <v>1118</v>
      </c>
      <c r="AB45" s="16" t="s">
        <v>33433</v>
      </c>
      <c r="AC45" s="33">
        <f>IF(D6L738C12=0,0,D6L738C10/D6L738C12)</f>
        <v>3.5010821226837954E-3</v>
      </c>
      <c r="AD45" s="16" t="s">
        <v>33434</v>
      </c>
      <c r="AE45" s="33">
        <f>IF(D6L738C5=0,0,D6L738C10/D6L738C5)</f>
        <v>0.4603289619949632</v>
      </c>
      <c r="AF45" s="16" t="s">
        <v>33435</v>
      </c>
      <c r="AG45" s="33">
        <f>CHOOSE(MIN(D6L738C9,RUN_YEARS),B7L807C5,B7L807C14,B7L807C23,B7L807C32,B7L807C41)</f>
        <v>37.057295435503065</v>
      </c>
      <c r="AH45" s="16" t="s">
        <v>33436</v>
      </c>
      <c r="AI45" s="33">
        <f>IF(D6L738C15=0,0,D6L738C11/D6L738C15)</f>
        <v>9.1028135189778724E-3</v>
      </c>
      <c r="AJ45" s="16" t="s">
        <v>33437</v>
      </c>
      <c r="AK45" s="33">
        <f>IF(D6L738C5=0,0,D6L738C11/D6L738C5)</f>
        <v>3.9671038005036789E-2</v>
      </c>
      <c r="AL45" s="16" t="s">
        <v>33438</v>
      </c>
      <c r="AM45" s="33">
        <f>D6L738C8*CHOOSE(MIN(D6L738C9,RUN_YEARS),B7L807C4,B7L807C13,B7L807C22,B7L807C31,B7L807C40)</f>
        <v>0.7451989587014376</v>
      </c>
      <c r="AN45" s="16" t="s">
        <v>33439</v>
      </c>
      <c r="AO45" s="33">
        <f>D6L738C8-D6L738C18</f>
        <v>3.5063365043261001</v>
      </c>
      <c r="AP45" s="16" t="s">
        <v>33440</v>
      </c>
      <c r="AQ45" s="33">
        <f>CHOOSE(MIN(D6L738C9,RUN_YEARS),B7L807C2,B7L807C11,B7L807C20,B7L807C29,B7L807C38)</f>
        <v>3.1957163885062045</v>
      </c>
      <c r="AR45" s="16" t="s">
        <v>33441</v>
      </c>
      <c r="AS45" s="33">
        <f>IF(D6L738C20=0,0,D6L738C18/D6L738C20)</f>
        <v>0.23318682514557276</v>
      </c>
      <c r="AT45" s="16" t="s">
        <v>33442</v>
      </c>
      <c r="AU45" s="33">
        <f>IF(D6L738C5=0,0,D6L738C18/D6L738C5)</f>
        <v>8.7638803107945626E-2</v>
      </c>
      <c r="AV45" s="16" t="s">
        <v>33443</v>
      </c>
      <c r="AW45" s="33">
        <f>CHOOSE(MIN(D6L738C9,RUN_YEARS),B7L807C1,B7L807C10,B7L807C19,B7L807C28,B7L807C37)</f>
        <v>15.036597810091463</v>
      </c>
      <c r="AX45" s="16" t="s">
        <v>33444</v>
      </c>
      <c r="AY45" s="33">
        <f>IF(D6L738C23=0,0,D6L738C19/D6L738C23)</f>
        <v>0.23318682514557276</v>
      </c>
      <c r="AZ45" s="16" t="s">
        <v>33445</v>
      </c>
      <c r="BA45" s="33">
        <f>IF(D6L738C5=0,0,D6L738C19/D6L738C5)</f>
        <v>0.41236119689205436</v>
      </c>
    </row>
    <row r="46" spans="1:53" x14ac:dyDescent="0.2">
      <c r="A46" s="11">
        <v>739</v>
      </c>
      <c r="B46" s="14" t="s">
        <v>11716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33466</v>
      </c>
      <c r="I46" s="15">
        <f>B5L709C4</f>
        <v>625.73509833607409</v>
      </c>
      <c r="J46" s="16" t="s">
        <v>21739</v>
      </c>
      <c r="K46" s="21">
        <f>IF(FLOW_THRU_100PCT="Y",1,1)</f>
        <v>1</v>
      </c>
      <c r="L46" s="16" t="s">
        <v>33447</v>
      </c>
      <c r="M46" s="15">
        <f>IF(D6L739C2&lt;&gt;0,D6L739C2*D6L739C4,D6L739C3*D6L739C4)</f>
        <v>625.73509833607409</v>
      </c>
      <c r="N46" s="16" t="s">
        <v>33330</v>
      </c>
      <c r="O46" s="32">
        <f>A1L567C4</f>
        <v>0.4</v>
      </c>
      <c r="P46" s="16" t="s">
        <v>33448</v>
      </c>
      <c r="Q46" s="15">
        <f>D6L739C5*D6L739C6</f>
        <v>250.29403933442964</v>
      </c>
      <c r="R46" s="16" t="s">
        <v>33449</v>
      </c>
      <c r="S46" s="15">
        <f>D6L739C5-D6L739C7</f>
        <v>375.44105900164448</v>
      </c>
      <c r="T46" s="16" t="s">
        <v>11108</v>
      </c>
      <c r="U46" s="6">
        <f>1</f>
        <v>1</v>
      </c>
      <c r="V46" s="16" t="s">
        <v>33450</v>
      </c>
      <c r="W46" s="33">
        <f>D6L739C7*CHOOSE(MIN(D6L739C9,RUN_YEARS),B7L807C9,B7L807C18,B7L807C27,B7L807C36,B7L807C45)</f>
        <v>230.43519064068897</v>
      </c>
      <c r="X46" s="16" t="s">
        <v>33451</v>
      </c>
      <c r="Y46" s="33">
        <f>D6L739C7-D6L739C10</f>
        <v>19.858848693740669</v>
      </c>
      <c r="Z46" s="16" t="s">
        <v>33452</v>
      </c>
      <c r="AA46" s="33">
        <f>CHOOSE(MIN(D6L739C9,RUN_YEARS),B7L807C7,B7L807C16,B7L807C25,B7L807C34,B7L807C43)</f>
        <v>1118</v>
      </c>
      <c r="AB46" s="16" t="s">
        <v>33453</v>
      </c>
      <c r="AC46" s="33">
        <f>IF(D6L739C12=0,0,D6L739C10/D6L739C12)</f>
        <v>0.20611376622601876</v>
      </c>
      <c r="AD46" s="16" t="s">
        <v>33454</v>
      </c>
      <c r="AE46" s="33">
        <f>IF(D6L739C5=0,0,D6L739C10/D6L739C5)</f>
        <v>0.36826316959597055</v>
      </c>
      <c r="AF46" s="16" t="s">
        <v>33455</v>
      </c>
      <c r="AG46" s="33">
        <f>CHOOSE(MIN(D6L739C9,RUN_YEARS),B7L807C5,B7L807C14,B7L807C23,B7L807C32,B7L807C41)</f>
        <v>37.057295435503065</v>
      </c>
      <c r="AH46" s="16" t="s">
        <v>33456</v>
      </c>
      <c r="AI46" s="33">
        <f>IF(D6L739C15=0,0,D6L739C11/D6L739C15)</f>
        <v>0.53589579218764916</v>
      </c>
      <c r="AJ46" s="16" t="s">
        <v>33457</v>
      </c>
      <c r="AK46" s="33">
        <f>IF(D6L739C5=0,0,D6L739C11/D6L739C5)</f>
        <v>3.1736830404029442E-2</v>
      </c>
      <c r="AL46" s="16" t="s">
        <v>33458</v>
      </c>
      <c r="AM46" s="33">
        <f>D6L739C8*CHOOSE(MIN(D6L739C9,RUN_YEARS),B7L807C4,B7L807C13,B7L807C22,B7L807C31,B7L807C40)</f>
        <v>65.80641009696744</v>
      </c>
      <c r="AN46" s="16" t="s">
        <v>33459</v>
      </c>
      <c r="AO46" s="33">
        <f>D6L739C8-D6L739C18</f>
        <v>309.63464890467702</v>
      </c>
      <c r="AP46" s="16" t="s">
        <v>33460</v>
      </c>
      <c r="AQ46" s="33">
        <f>CHOOSE(MIN(D6L739C9,RUN_YEARS),B7L807C2,B7L807C11,B7L807C20,B7L807C29,B7L807C38)</f>
        <v>3.1957163885062045</v>
      </c>
      <c r="AR46" s="16" t="s">
        <v>33461</v>
      </c>
      <c r="AS46" s="33">
        <f>IF(D6L739C20=0,0,D6L739C18/D6L739C20)</f>
        <v>20.592068286675396</v>
      </c>
      <c r="AT46" s="16" t="s">
        <v>33462</v>
      </c>
      <c r="AU46" s="33">
        <f>IF(D6L739C5=0,0,D6L739C18/D6L739C5)</f>
        <v>0.10516656372953477</v>
      </c>
      <c r="AV46" s="16" t="s">
        <v>33463</v>
      </c>
      <c r="AW46" s="33">
        <f>CHOOSE(MIN(D6L739C9,RUN_YEARS),B7L807C1,B7L807C10,B7L807C19,B7L807C28,B7L807C37)</f>
        <v>15.036597810091463</v>
      </c>
      <c r="AX46" s="16" t="s">
        <v>33464</v>
      </c>
      <c r="AY46" s="33">
        <f>IF(D6L739C23=0,0,D6L739C19/D6L739C23)</f>
        <v>20.592068286675389</v>
      </c>
      <c r="AZ46" s="16" t="s">
        <v>33465</v>
      </c>
      <c r="BA46" s="33">
        <f>IF(D6L739C5=0,0,D6L739C19/D6L739C5)</f>
        <v>0.49483343627046522</v>
      </c>
    </row>
    <row r="47" spans="1:53" x14ac:dyDescent="0.2">
      <c r="A47" s="11">
        <v>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33482</v>
      </c>
      <c r="G47" s="15">
        <f>SUM(D6L738C2:D6L739C2)</f>
        <v>0</v>
      </c>
      <c r="H47" s="16" t="s">
        <v>33483</v>
      </c>
      <c r="I47" s="15">
        <f>SUM(D6L738C3:D6L739C3)</f>
        <v>642.74124018818429</v>
      </c>
      <c r="J47" s="16" t="s">
        <v>945</v>
      </c>
      <c r="K47" s="21" t="str">
        <f>NULL_VALUE</f>
        <v>n/a</v>
      </c>
      <c r="L47" s="16" t="s">
        <v>33467</v>
      </c>
      <c r="M47" s="15">
        <f>SUM(D6L738C5:D6L739C5)</f>
        <v>634.23816926212919</v>
      </c>
      <c r="N47" s="16" t="s">
        <v>945</v>
      </c>
      <c r="O47" s="21" t="str">
        <f>NULL_VALUE</f>
        <v>n/a</v>
      </c>
      <c r="P47" s="16" t="s">
        <v>33468</v>
      </c>
      <c r="Q47" s="15">
        <f>SUM(D6L738C7:D6L739C7)</f>
        <v>254.54557479745719</v>
      </c>
      <c r="R47" s="16" t="s">
        <v>33469</v>
      </c>
      <c r="S47" s="15">
        <f>SUM(D6L738C8:D6L739C8)</f>
        <v>379.69259446467203</v>
      </c>
      <c r="U47" s="21" t="str">
        <f>NULL_VALUE</f>
        <v>n/a</v>
      </c>
      <c r="V47" s="16" t="s">
        <v>33470</v>
      </c>
      <c r="W47" s="33">
        <f>SUM(D6L738C10:D6L739C10)</f>
        <v>234.34940045384946</v>
      </c>
      <c r="X47" s="16" t="s">
        <v>33471</v>
      </c>
      <c r="Y47" s="33">
        <f>SUM(D6L738C11:D6L739C11)</f>
        <v>20.196174343607723</v>
      </c>
      <c r="Z47" s="16" t="s">
        <v>945</v>
      </c>
      <c r="AA47" s="21" t="str">
        <f>NULL_VALUE</f>
        <v>n/a</v>
      </c>
      <c r="AB47" s="16" t="s">
        <v>33472</v>
      </c>
      <c r="AC47" s="33">
        <f>SUM(D6L738C13:D6L739C13)</f>
        <v>0.20961484834870256</v>
      </c>
      <c r="AD47" s="16" t="s">
        <v>33473</v>
      </c>
      <c r="AE47" s="33">
        <f>IF(D6L740C5=0,0,D6L740C10/D6L740C5)</f>
        <v>0.36949747241874586</v>
      </c>
      <c r="AF47" s="16" t="s">
        <v>945</v>
      </c>
      <c r="AG47" s="21" t="str">
        <f>NULL_VALUE</f>
        <v>n/a</v>
      </c>
      <c r="AH47" s="16" t="s">
        <v>33474</v>
      </c>
      <c r="AI47" s="33">
        <f>SUM(D6L738C16:D6L739C16)</f>
        <v>0.54499860570662706</v>
      </c>
      <c r="AJ47" s="16" t="s">
        <v>33475</v>
      </c>
      <c r="AK47" s="33">
        <f>IF(D6L740C5=0,0,D6L740C11/D6L740C5)</f>
        <v>3.1843202321146791E-2</v>
      </c>
      <c r="AL47" s="16" t="s">
        <v>33476</v>
      </c>
      <c r="AM47" s="33">
        <f>SUM(D6L738C18:D6L739C18)</f>
        <v>66.551609055668877</v>
      </c>
      <c r="AN47" s="16" t="s">
        <v>33477</v>
      </c>
      <c r="AO47" s="33">
        <f>SUM(D6L738C19:D6L739C19)</f>
        <v>313.14098540900312</v>
      </c>
      <c r="AP47" s="16" t="s">
        <v>945</v>
      </c>
      <c r="AQ47" s="21" t="str">
        <f>NULL_VALUE</f>
        <v>n/a</v>
      </c>
      <c r="AR47" s="16" t="s">
        <v>33478</v>
      </c>
      <c r="AS47" s="33">
        <f>SUM(D6L738C21:D6L739C21)</f>
        <v>20.825255111820969</v>
      </c>
      <c r="AT47" s="16" t="s">
        <v>33479</v>
      </c>
      <c r="AU47" s="33">
        <f>IF(D6L740C5=0,0,D6L740C18/D6L740C5)</f>
        <v>0.10493157347041226</v>
      </c>
      <c r="AV47" s="16" t="s">
        <v>945</v>
      </c>
      <c r="AW47" s="21" t="str">
        <f>NULL_VALUE</f>
        <v>n/a</v>
      </c>
      <c r="AX47" s="16" t="s">
        <v>33480</v>
      </c>
      <c r="AY47" s="33">
        <f>SUM(D6L738C24:D6L739C24)</f>
        <v>20.825255111820962</v>
      </c>
      <c r="AZ47" s="16" t="s">
        <v>33481</v>
      </c>
      <c r="BA47" s="33">
        <f>IF(D6L740C5=0,0,D6L740C19/D6L740C5)</f>
        <v>0.49372775178969508</v>
      </c>
    </row>
    <row r="48" spans="1:53" x14ac:dyDescent="0.2">
      <c r="A48" s="11">
        <v>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33499</v>
      </c>
      <c r="G48" s="15">
        <f>SUM(D6L728C2,D6L737C2,D6L740C2)</f>
        <v>0</v>
      </c>
      <c r="H48" s="16" t="s">
        <v>33500</v>
      </c>
      <c r="I48" s="15">
        <f>SUM(D6L728C3,D6L737C3,D6L740C3)</f>
        <v>1353.1833178123497</v>
      </c>
      <c r="J48" s="16" t="s">
        <v>945</v>
      </c>
      <c r="K48" s="21" t="str">
        <f>NULL_VALUE</f>
        <v>n/a</v>
      </c>
      <c r="L48" s="16" t="s">
        <v>33484</v>
      </c>
      <c r="M48" s="15">
        <f>SUM(D6L728C5,D6L737C5,D6L740C5)</f>
        <v>1314.9789844219504</v>
      </c>
      <c r="N48" s="16" t="s">
        <v>945</v>
      </c>
      <c r="O48" s="21" t="str">
        <f>NULL_VALUE</f>
        <v>n/a</v>
      </c>
      <c r="P48" s="16" t="s">
        <v>33485</v>
      </c>
      <c r="Q48" s="15">
        <f>SUM(D6L728C7,D6L737C7,D6L740C7)</f>
        <v>458.71598237736771</v>
      </c>
      <c r="R48" s="16" t="s">
        <v>33486</v>
      </c>
      <c r="S48" s="15">
        <f>SUM(D6L728C8,D6L737C8,D6L740C8)</f>
        <v>856.26300204458244</v>
      </c>
      <c r="U48" s="21" t="str">
        <f>NULL_VALUE</f>
        <v>n/a</v>
      </c>
      <c r="V48" s="16" t="s">
        <v>33487</v>
      </c>
      <c r="W48" s="33">
        <f>SUM(D6L728C10,D6L737C10,D6L740C10)</f>
        <v>422.25242328515924</v>
      </c>
      <c r="X48" s="16" t="s">
        <v>33488</v>
      </c>
      <c r="Y48" s="33">
        <f>SUM(D6L728C11,D6L737C11,D6L740C11)</f>
        <v>36.463559092208513</v>
      </c>
      <c r="Z48" s="16" t="s">
        <v>945</v>
      </c>
      <c r="AA48" s="21" t="str">
        <f>NULL_VALUE</f>
        <v>n/a</v>
      </c>
      <c r="AB48" s="16" t="s">
        <v>33489</v>
      </c>
      <c r="AC48" s="33">
        <f>SUM(D6L728C13,D6L737C13,D6L740C13)</f>
        <v>0.38403301268420831</v>
      </c>
      <c r="AD48" s="16" t="s">
        <v>33490</v>
      </c>
      <c r="AE48" s="33">
        <f>IF(D6L741C5=0,0,D6L741C10/D6L741C5)</f>
        <v>0.32110963618994759</v>
      </c>
      <c r="AF48" s="16" t="s">
        <v>945</v>
      </c>
      <c r="AG48" s="21" t="str">
        <f>NULL_VALUE</f>
        <v>n/a</v>
      </c>
      <c r="AH48" s="16" t="s">
        <v>33491</v>
      </c>
      <c r="AI48" s="33">
        <f>SUM(D6L728C16,D6L737C16,D6L740C16)</f>
        <v>0.99848583297894233</v>
      </c>
      <c r="AJ48" s="16" t="s">
        <v>33492</v>
      </c>
      <c r="AK48" s="33">
        <f>IF(D6L741C5=0,0,D6L741C11/D6L741C5)</f>
        <v>2.7729385430625322E-2</v>
      </c>
      <c r="AL48" s="16" t="s">
        <v>33493</v>
      </c>
      <c r="AM48" s="33">
        <f>SUM(D6L728C18,D6L737C18,D6L740C18)</f>
        <v>149.7693007890999</v>
      </c>
      <c r="AN48" s="16" t="s">
        <v>33494</v>
      </c>
      <c r="AO48" s="33">
        <f>SUM(D6L728C19,D6L737C19,D6L740C19)</f>
        <v>706.49370125548262</v>
      </c>
      <c r="AP48" s="16" t="s">
        <v>945</v>
      </c>
      <c r="AQ48" s="21" t="str">
        <f>NULL_VALUE</f>
        <v>n/a</v>
      </c>
      <c r="AR48" s="16" t="s">
        <v>33495</v>
      </c>
      <c r="AS48" s="33">
        <f>SUM(D6L728C21,D6L737C21,D6L740C21)</f>
        <v>47.334753718696959</v>
      </c>
      <c r="AT48" s="16" t="s">
        <v>33496</v>
      </c>
      <c r="AU48" s="33">
        <f>IF(D6L741C5=0,0,D6L741C18/D6L741C5)</f>
        <v>0.11389482460431621</v>
      </c>
      <c r="AV48" s="16" t="s">
        <v>945</v>
      </c>
      <c r="AW48" s="21" t="str">
        <f>NULL_VALUE</f>
        <v>n/a</v>
      </c>
      <c r="AX48" s="16" t="s">
        <v>33497</v>
      </c>
      <c r="AY48" s="33">
        <f>SUM(D6L728C24,D6L737C24,D6L740C24)</f>
        <v>47.334753718696959</v>
      </c>
      <c r="AZ48" s="16" t="s">
        <v>33498</v>
      </c>
      <c r="BA48" s="33">
        <f>IF(D6L741C5=0,0,D6L741C19/D6L741C5)</f>
        <v>0.53726615377511078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34AB83-3CE0-428E-825B-CAD6ED113DDE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33501</v>
      </c>
    </row>
    <row r="3" spans="1:53" x14ac:dyDescent="0.2">
      <c r="B3" s="13" t="s">
        <v>27409</v>
      </c>
    </row>
    <row r="4" spans="1:53" x14ac:dyDescent="0.2">
      <c r="B4" s="13" t="s">
        <v>33502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801</v>
      </c>
      <c r="B8" s="14" t="s">
        <v>27429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7864</v>
      </c>
      <c r="I8" s="15">
        <f>A3L315C12</f>
        <v>0</v>
      </c>
      <c r="J8" s="16" t="s">
        <v>23241</v>
      </c>
      <c r="K8" s="21">
        <f>IF(FLOW_THRU_100PCT="Y",1,0.86)</f>
        <v>0.86</v>
      </c>
      <c r="L8" s="16" t="s">
        <v>33506</v>
      </c>
      <c r="M8" s="15">
        <f>IF(D6L801C2&lt;&gt;0,D6L801C2*D6L801C4,D6L801C3*D6L801C4)</f>
        <v>0</v>
      </c>
      <c r="N8" s="16" t="s">
        <v>33507</v>
      </c>
      <c r="O8" s="32">
        <f>A1L568C2</f>
        <v>0.5</v>
      </c>
      <c r="P8" s="16" t="s">
        <v>33508</v>
      </c>
      <c r="Q8" s="15">
        <f>D6L801C5*D6L801C6</f>
        <v>0</v>
      </c>
      <c r="R8" s="16" t="s">
        <v>33509</v>
      </c>
      <c r="S8" s="15">
        <f>D6L801C5-D6L801C7</f>
        <v>0</v>
      </c>
      <c r="T8" s="16" t="s">
        <v>27522</v>
      </c>
      <c r="U8" s="6">
        <f>A3L315C1</f>
        <v>3</v>
      </c>
      <c r="V8" s="16" t="s">
        <v>33510</v>
      </c>
      <c r="W8" s="33">
        <f>D6L801C7*CHOOSE(MIN(D6L801C9,RUN_YEARS),B7L808C9,B7L808C18,B7L808C27,B7L808C36,B7L808C45)</f>
        <v>0</v>
      </c>
      <c r="X8" s="16" t="s">
        <v>33511</v>
      </c>
      <c r="Y8" s="33">
        <f>D6L801C7-D6L801C10</f>
        <v>0</v>
      </c>
      <c r="Z8" s="16" t="s">
        <v>33512</v>
      </c>
      <c r="AA8" s="33">
        <f>CHOOSE(MIN(D6L801C9,RUN_YEARS),B7L808C7,B7L808C16,B7L808C25,B7L808C34,B7L808C43)</f>
        <v>1243</v>
      </c>
      <c r="AB8" s="16" t="s">
        <v>33513</v>
      </c>
      <c r="AC8" s="33">
        <f>IF(D6L801C12=0,0,D6L801C10/D6L801C12)</f>
        <v>0</v>
      </c>
      <c r="AD8" s="16" t="s">
        <v>33514</v>
      </c>
      <c r="AE8" s="33">
        <f>IF(D6L801C5=0,0,D6L801C10/D6L801C5)</f>
        <v>0</v>
      </c>
      <c r="AF8" s="16" t="s">
        <v>33515</v>
      </c>
      <c r="AG8" s="33">
        <f>CHOOSE(MIN(D6L801C9,RUN_YEARS),B7L808C5,B7L808C14,B7L808C23,B7L808C32,B7L808C41)</f>
        <v>1093.9661924806021</v>
      </c>
      <c r="AH8" s="16" t="s">
        <v>33516</v>
      </c>
      <c r="AI8" s="33">
        <f>IF(D6L801C15=0,0,D6L801C11/D6L801C15)</f>
        <v>0</v>
      </c>
      <c r="AJ8" s="16" t="s">
        <v>33517</v>
      </c>
      <c r="AK8" s="33">
        <f>IF(D6L801C5=0,0,D6L801C11/D6L801C5)</f>
        <v>0</v>
      </c>
      <c r="AL8" s="16" t="s">
        <v>33518</v>
      </c>
      <c r="AM8" s="33">
        <f>D6L801C8*CHOOSE(MIN(D6L801C9,RUN_YEARS),B7L808C4,B7L808C13,B7L808C22,B7L808C31,B7L808C40)</f>
        <v>0</v>
      </c>
      <c r="AN8" s="16" t="s">
        <v>33519</v>
      </c>
      <c r="AO8" s="33">
        <f>D6L801C8-D6L801C18</f>
        <v>0</v>
      </c>
      <c r="AP8" s="16" t="s">
        <v>33520</v>
      </c>
      <c r="AQ8" s="33">
        <f>CHOOSE(MIN(D6L801C9,RUN_YEARS),B7L808C2,B7L808C11,B7L808C20,B7L808C29,B7L808C38)</f>
        <v>3.3273738868717633</v>
      </c>
      <c r="AR8" s="16" t="s">
        <v>33521</v>
      </c>
      <c r="AS8" s="33">
        <f>IF(D6L801C20=0,0,D6L801C18/D6L801C20)</f>
        <v>0</v>
      </c>
      <c r="AT8" s="16" t="s">
        <v>33522</v>
      </c>
      <c r="AU8" s="33">
        <f>IF(D6L801C5=0,0,D6L801C18/D6L801C5)</f>
        <v>0</v>
      </c>
      <c r="AV8" s="16" t="s">
        <v>33523</v>
      </c>
      <c r="AW8" s="33">
        <f>CHOOSE(MIN(D6L801C9,RUN_YEARS),B7L808C1,B7L808C10,B7L808C19,B7L808C28,B7L808C37)</f>
        <v>364.61962062071552</v>
      </c>
      <c r="AX8" s="16" t="s">
        <v>33524</v>
      </c>
      <c r="AY8" s="33">
        <f>IF(D6L801C23=0,0,D6L801C19/D6L801C23)</f>
        <v>0</v>
      </c>
      <c r="AZ8" s="16" t="s">
        <v>33525</v>
      </c>
      <c r="BA8" s="33">
        <f>IF(D6L801C5=0,0,D6L801C19/D6L801C5)</f>
        <v>0</v>
      </c>
    </row>
    <row r="9" spans="1:53" x14ac:dyDescent="0.2">
      <c r="A9" s="11">
        <v>802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33545</v>
      </c>
      <c r="I9" s="15">
        <f>B9L201C17</f>
        <v>0</v>
      </c>
      <c r="J9" s="16" t="s">
        <v>33546</v>
      </c>
      <c r="K9" s="21">
        <f>IF(FLOW_THRU_100PCT="Y",1,INDEX(VariabilityMatrix,D6L802C1,D6L802C9))</f>
        <v>0.51642751392626096</v>
      </c>
      <c r="L9" s="16" t="s">
        <v>33526</v>
      </c>
      <c r="M9" s="15">
        <f>IF(D6L802C2&lt;&gt;0,D6L802C2*D6L802C4,D6L802C3*D6L802C4)</f>
        <v>0</v>
      </c>
      <c r="N9" s="16" t="s">
        <v>33507</v>
      </c>
      <c r="O9" s="32">
        <f>A1L568C2</f>
        <v>0.5</v>
      </c>
      <c r="P9" s="16" t="s">
        <v>33527</v>
      </c>
      <c r="Q9" s="15">
        <f>D6L802C5*D6L802C6</f>
        <v>0</v>
      </c>
      <c r="R9" s="16" t="s">
        <v>33528</v>
      </c>
      <c r="S9" s="15">
        <f>D6L802C5-D6L802C7</f>
        <v>0</v>
      </c>
      <c r="T9" s="16" t="s">
        <v>21004</v>
      </c>
      <c r="U9" s="6">
        <f>A2L102C1</f>
        <v>5</v>
      </c>
      <c r="V9" s="16" t="s">
        <v>33529</v>
      </c>
      <c r="W9" s="33">
        <f>D6L802C7*CHOOSE(MIN(D6L802C9,RUN_YEARS),B7L808C9,B7L808C18,B7L808C27,B7L808C36,B7L808C45)</f>
        <v>0</v>
      </c>
      <c r="X9" s="16" t="s">
        <v>33530</v>
      </c>
      <c r="Y9" s="33">
        <f>D6L802C7-D6L802C10</f>
        <v>0</v>
      </c>
      <c r="Z9" s="16" t="s">
        <v>33531</v>
      </c>
      <c r="AA9" s="33">
        <f>CHOOSE(MIN(D6L802C9,RUN_YEARS),B7L808C7,B7L808C16,B7L808C25,B7L808C34,B7L808C43)</f>
        <v>1132.2</v>
      </c>
      <c r="AB9" s="16" t="s">
        <v>33532</v>
      </c>
      <c r="AC9" s="33">
        <f>IF(D6L802C12=0,0,D6L802C10/D6L802C12)</f>
        <v>0</v>
      </c>
      <c r="AD9" s="16" t="s">
        <v>33533</v>
      </c>
      <c r="AE9" s="33">
        <f>IF(D6L802C5=0,0,D6L802C10/D6L802C5)</f>
        <v>0</v>
      </c>
      <c r="AF9" s="16" t="s">
        <v>33534</v>
      </c>
      <c r="AG9" s="33">
        <f>CHOOSE(MIN(D6L802C9,RUN_YEARS),B7L808C5,B7L808C14,B7L808C23,B7L808C32,B7L808C41)</f>
        <v>785.53898488656125</v>
      </c>
      <c r="AH9" s="16" t="s">
        <v>33535</v>
      </c>
      <c r="AI9" s="33">
        <f>IF(D6L802C15=0,0,D6L802C11/D6L802C15)</f>
        <v>0</v>
      </c>
      <c r="AJ9" s="16" t="s">
        <v>33536</v>
      </c>
      <c r="AK9" s="33">
        <f>IF(D6L802C5=0,0,D6L802C11/D6L802C5)</f>
        <v>0</v>
      </c>
      <c r="AL9" s="16" t="s">
        <v>33537</v>
      </c>
      <c r="AM9" s="33">
        <f>D6L802C8*CHOOSE(MIN(D6L802C9,RUN_YEARS),B7L808C4,B7L808C13,B7L808C22,B7L808C31,B7L808C40)</f>
        <v>0</v>
      </c>
      <c r="AN9" s="16" t="s">
        <v>33538</v>
      </c>
      <c r="AO9" s="33">
        <f>D6L802C8-D6L802C18</f>
        <v>0</v>
      </c>
      <c r="AP9" s="16" t="s">
        <v>33539</v>
      </c>
      <c r="AQ9" s="33">
        <f>CHOOSE(MIN(D6L802C9,RUN_YEARS),B7L808C2,B7L808C11,B7L808C20,B7L808C29,B7L808C38)</f>
        <v>3.0695457995652933</v>
      </c>
      <c r="AR9" s="16" t="s">
        <v>33540</v>
      </c>
      <c r="AS9" s="33">
        <f>IF(D6L802C20=0,0,D6L802C18/D6L802C20)</f>
        <v>0</v>
      </c>
      <c r="AT9" s="16" t="s">
        <v>33541</v>
      </c>
      <c r="AU9" s="33">
        <f>IF(D6L802C5=0,0,D6L802C18/D6L802C5)</f>
        <v>0</v>
      </c>
      <c r="AV9" s="16" t="s">
        <v>33542</v>
      </c>
      <c r="AW9" s="33">
        <f>CHOOSE(MIN(D6L802C9,RUN_YEARS),B7L808C1,B7L808C10,B7L808C19,B7L808C28,B7L808C37)</f>
        <v>273.13463251937475</v>
      </c>
      <c r="AX9" s="16" t="s">
        <v>33543</v>
      </c>
      <c r="AY9" s="33">
        <f>IF(D6L802C23=0,0,D6L802C19/D6L802C23)</f>
        <v>0</v>
      </c>
      <c r="AZ9" s="16" t="s">
        <v>33544</v>
      </c>
      <c r="BA9" s="33">
        <f>IF(D6L802C5=0,0,D6L802C19/D6L802C5)</f>
        <v>0</v>
      </c>
    </row>
    <row r="10" spans="1:53" x14ac:dyDescent="0.2">
      <c r="A10" s="11">
        <v>803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33566</v>
      </c>
      <c r="I10" s="15">
        <f>B9L202C17</f>
        <v>0</v>
      </c>
      <c r="J10" s="16" t="s">
        <v>33567</v>
      </c>
      <c r="K10" s="21">
        <f>IF(FLOW_THRU_100PCT="Y",1,INDEX(VariabilityMatrix,D6L803C1,D6L803C9))</f>
        <v>0.51642751392626096</v>
      </c>
      <c r="L10" s="16" t="s">
        <v>33547</v>
      </c>
      <c r="M10" s="15">
        <f>IF(D6L803C2&lt;&gt;0,D6L803C2*D6L803C4,D6L803C3*D6L803C4)</f>
        <v>0</v>
      </c>
      <c r="N10" s="16" t="s">
        <v>33507</v>
      </c>
      <c r="O10" s="32">
        <f>A1L568C2</f>
        <v>0.5</v>
      </c>
      <c r="P10" s="16" t="s">
        <v>33548</v>
      </c>
      <c r="Q10" s="15">
        <f>D6L803C5*D6L803C6</f>
        <v>0</v>
      </c>
      <c r="R10" s="16" t="s">
        <v>33549</v>
      </c>
      <c r="S10" s="15">
        <f>D6L803C5-D6L803C7</f>
        <v>0</v>
      </c>
      <c r="T10" s="16" t="s">
        <v>21051</v>
      </c>
      <c r="U10" s="6">
        <f>A2L105C1</f>
        <v>5</v>
      </c>
      <c r="V10" s="16" t="s">
        <v>33550</v>
      </c>
      <c r="W10" s="33">
        <f>D6L803C7*CHOOSE(MIN(D6L803C9,RUN_YEARS),B7L808C9,B7L808C18,B7L808C27,B7L808C36,B7L808C45)</f>
        <v>0</v>
      </c>
      <c r="X10" s="16" t="s">
        <v>33551</v>
      </c>
      <c r="Y10" s="33">
        <f>D6L803C7-D6L803C10</f>
        <v>0</v>
      </c>
      <c r="Z10" s="16" t="s">
        <v>33552</v>
      </c>
      <c r="AA10" s="33">
        <f>CHOOSE(MIN(D6L803C9,RUN_YEARS),B7L808C7,B7L808C16,B7L808C25,B7L808C34,B7L808C43)</f>
        <v>1132.2</v>
      </c>
      <c r="AB10" s="16" t="s">
        <v>33553</v>
      </c>
      <c r="AC10" s="33">
        <f>IF(D6L803C12=0,0,D6L803C10/D6L803C12)</f>
        <v>0</v>
      </c>
      <c r="AD10" s="16" t="s">
        <v>33554</v>
      </c>
      <c r="AE10" s="33">
        <f>IF(D6L803C5=0,0,D6L803C10/D6L803C5)</f>
        <v>0</v>
      </c>
      <c r="AF10" s="16" t="s">
        <v>33555</v>
      </c>
      <c r="AG10" s="33">
        <f>CHOOSE(MIN(D6L803C9,RUN_YEARS),B7L808C5,B7L808C14,B7L808C23,B7L808C32,B7L808C41)</f>
        <v>785.53898488656125</v>
      </c>
      <c r="AH10" s="16" t="s">
        <v>33556</v>
      </c>
      <c r="AI10" s="33">
        <f>IF(D6L803C15=0,0,D6L803C11/D6L803C15)</f>
        <v>0</v>
      </c>
      <c r="AJ10" s="16" t="s">
        <v>33557</v>
      </c>
      <c r="AK10" s="33">
        <f>IF(D6L803C5=0,0,D6L803C11/D6L803C5)</f>
        <v>0</v>
      </c>
      <c r="AL10" s="16" t="s">
        <v>33558</v>
      </c>
      <c r="AM10" s="33">
        <f>D6L803C8*CHOOSE(MIN(D6L803C9,RUN_YEARS),B7L808C4,B7L808C13,B7L808C22,B7L808C31,B7L808C40)</f>
        <v>0</v>
      </c>
      <c r="AN10" s="16" t="s">
        <v>33559</v>
      </c>
      <c r="AO10" s="33">
        <f>D6L803C8-D6L803C18</f>
        <v>0</v>
      </c>
      <c r="AP10" s="16" t="s">
        <v>33560</v>
      </c>
      <c r="AQ10" s="33">
        <f>CHOOSE(MIN(D6L803C9,RUN_YEARS),B7L808C2,B7L808C11,B7L808C20,B7L808C29,B7L808C38)</f>
        <v>3.0695457995652933</v>
      </c>
      <c r="AR10" s="16" t="s">
        <v>33561</v>
      </c>
      <c r="AS10" s="33">
        <f>IF(D6L803C20=0,0,D6L803C18/D6L803C20)</f>
        <v>0</v>
      </c>
      <c r="AT10" s="16" t="s">
        <v>33562</v>
      </c>
      <c r="AU10" s="33">
        <f>IF(D6L803C5=0,0,D6L803C18/D6L803C5)</f>
        <v>0</v>
      </c>
      <c r="AV10" s="16" t="s">
        <v>33563</v>
      </c>
      <c r="AW10" s="33">
        <f>CHOOSE(MIN(D6L803C9,RUN_YEARS),B7L808C1,B7L808C10,B7L808C19,B7L808C28,B7L808C37)</f>
        <v>273.13463251937475</v>
      </c>
      <c r="AX10" s="16" t="s">
        <v>33564</v>
      </c>
      <c r="AY10" s="33">
        <f>IF(D6L803C23=0,0,D6L803C19/D6L803C23)</f>
        <v>0</v>
      </c>
      <c r="AZ10" s="16" t="s">
        <v>33565</v>
      </c>
      <c r="BA10" s="33">
        <f>IF(D6L803C5=0,0,D6L803C19/D6L803C5)</f>
        <v>0</v>
      </c>
    </row>
    <row r="11" spans="1:53" x14ac:dyDescent="0.2">
      <c r="A11" s="11">
        <v>804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33587</v>
      </c>
      <c r="I11" s="15">
        <f>B9L203C17</f>
        <v>0</v>
      </c>
      <c r="J11" s="16" t="s">
        <v>33588</v>
      </c>
      <c r="K11" s="21">
        <f>IF(FLOW_THRU_100PCT="Y",1,INDEX(VariabilityMatrix,D6L804C1,D6L804C9))</f>
        <v>0.51662527676716219</v>
      </c>
      <c r="L11" s="16" t="s">
        <v>33568</v>
      </c>
      <c r="M11" s="15">
        <f>IF(D6L804C2&lt;&gt;0,D6L804C2*D6L804C4,D6L804C3*D6L804C4)</f>
        <v>0</v>
      </c>
      <c r="N11" s="16" t="s">
        <v>33507</v>
      </c>
      <c r="O11" s="32">
        <f>A1L568C2</f>
        <v>0.5</v>
      </c>
      <c r="P11" s="16" t="s">
        <v>33569</v>
      </c>
      <c r="Q11" s="15">
        <f>D6L804C5*D6L804C6</f>
        <v>0</v>
      </c>
      <c r="R11" s="16" t="s">
        <v>33570</v>
      </c>
      <c r="S11" s="15">
        <f>D6L804C5-D6L804C7</f>
        <v>0</v>
      </c>
      <c r="T11" s="16" t="s">
        <v>21082</v>
      </c>
      <c r="U11" s="6">
        <f>A2L120C1</f>
        <v>1</v>
      </c>
      <c r="V11" s="16" t="s">
        <v>33571</v>
      </c>
      <c r="W11" s="33">
        <f>D6L804C7*CHOOSE(MIN(D6L804C9,RUN_YEARS),B7L808C9,B7L808C18,B7L808C27,B7L808C36,B7L808C45)</f>
        <v>0</v>
      </c>
      <c r="X11" s="16" t="s">
        <v>33572</v>
      </c>
      <c r="Y11" s="33">
        <f>D6L804C7-D6L804C10</f>
        <v>0</v>
      </c>
      <c r="Z11" s="16" t="s">
        <v>33573</v>
      </c>
      <c r="AA11" s="33">
        <f>CHOOSE(MIN(D6L804C9,RUN_YEARS),B7L808C7,B7L808C16,B7L808C25,B7L808C34,B7L808C43)</f>
        <v>936</v>
      </c>
      <c r="AB11" s="16" t="s">
        <v>33574</v>
      </c>
      <c r="AC11" s="33">
        <f>IF(D6L804C12=0,0,D6L804C10/D6L804C12)</f>
        <v>0</v>
      </c>
      <c r="AD11" s="16" t="s">
        <v>33575</v>
      </c>
      <c r="AE11" s="33">
        <f>IF(D6L804C5=0,0,D6L804C10/D6L804C5)</f>
        <v>0</v>
      </c>
      <c r="AF11" s="16" t="s">
        <v>33576</v>
      </c>
      <c r="AG11" s="33">
        <f>CHOOSE(MIN(D6L804C9,RUN_YEARS),B7L808C5,B7L808C14,B7L808C23,B7L808C32,B7L808C41)</f>
        <v>1343.0324162456172</v>
      </c>
      <c r="AH11" s="16" t="s">
        <v>33577</v>
      </c>
      <c r="AI11" s="33">
        <f>IF(D6L804C15=0,0,D6L804C11/D6L804C15)</f>
        <v>0</v>
      </c>
      <c r="AJ11" s="16" t="s">
        <v>33578</v>
      </c>
      <c r="AK11" s="33">
        <f>IF(D6L804C5=0,0,D6L804C11/D6L804C5)</f>
        <v>0</v>
      </c>
      <c r="AL11" s="16" t="s">
        <v>33579</v>
      </c>
      <c r="AM11" s="33">
        <f>D6L804C8*CHOOSE(MIN(D6L804C9,RUN_YEARS),B7L808C4,B7L808C13,B7L808C22,B7L808C31,B7L808C40)</f>
        <v>0</v>
      </c>
      <c r="AN11" s="16" t="s">
        <v>33580</v>
      </c>
      <c r="AO11" s="33">
        <f>D6L804C8-D6L804C18</f>
        <v>0</v>
      </c>
      <c r="AP11" s="16" t="s">
        <v>33581</v>
      </c>
      <c r="AQ11" s="33">
        <f>CHOOSE(MIN(D6L804C9,RUN_YEARS),B7L808C2,B7L808C11,B7L808C20,B7L808C29,B7L808C38)</f>
        <v>2.675483488051706</v>
      </c>
      <c r="AR11" s="16" t="s">
        <v>33582</v>
      </c>
      <c r="AS11" s="33">
        <f>IF(D6L804C20=0,0,D6L804C18/D6L804C20)</f>
        <v>0</v>
      </c>
      <c r="AT11" s="16" t="s">
        <v>33583</v>
      </c>
      <c r="AU11" s="33">
        <f>IF(D6L804C5=0,0,D6L804C18/D6L804C5)</f>
        <v>0</v>
      </c>
      <c r="AV11" s="16" t="s">
        <v>33584</v>
      </c>
      <c r="AW11" s="33">
        <f>CHOOSE(MIN(D6L804C9,RUN_YEARS),B7L808C1,B7L808C10,B7L808C19,B7L808C28,B7L808C37)</f>
        <v>406.58736145920312</v>
      </c>
      <c r="AX11" s="16" t="s">
        <v>33585</v>
      </c>
      <c r="AY11" s="33">
        <f>IF(D6L804C23=0,0,D6L804C19/D6L804C23)</f>
        <v>0</v>
      </c>
      <c r="AZ11" s="16" t="s">
        <v>33586</v>
      </c>
      <c r="BA11" s="33">
        <f>IF(D6L804C5=0,0,D6L804C19/D6L804C5)</f>
        <v>0</v>
      </c>
    </row>
    <row r="12" spans="1:53" x14ac:dyDescent="0.2">
      <c r="A12" s="11">
        <v>805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33608</v>
      </c>
      <c r="I12" s="15">
        <f>B9L204C17</f>
        <v>0</v>
      </c>
      <c r="J12" s="16" t="s">
        <v>33609</v>
      </c>
      <c r="K12" s="21">
        <f>IF(FLOW_THRU_100PCT="Y",1,INDEX(VariabilityMatrix,D6L805C1,D6L805C9))</f>
        <v>0.28245870876470935</v>
      </c>
      <c r="L12" s="16" t="s">
        <v>33589</v>
      </c>
      <c r="M12" s="15">
        <f>IF(D6L805C2&lt;&gt;0,D6L805C2*D6L805C4,D6L805C3*D6L805C4)</f>
        <v>0</v>
      </c>
      <c r="N12" s="16" t="s">
        <v>33507</v>
      </c>
      <c r="O12" s="32">
        <f>A1L568C2</f>
        <v>0.5</v>
      </c>
      <c r="P12" s="16" t="s">
        <v>33590</v>
      </c>
      <c r="Q12" s="15">
        <f>D6L805C5*D6L805C6</f>
        <v>0</v>
      </c>
      <c r="R12" s="16" t="s">
        <v>33591</v>
      </c>
      <c r="S12" s="15">
        <f>D6L805C5-D6L805C7</f>
        <v>0</v>
      </c>
      <c r="T12" s="16" t="s">
        <v>23524</v>
      </c>
      <c r="U12" s="6">
        <f>A2L129C1</f>
        <v>5</v>
      </c>
      <c r="V12" s="16" t="s">
        <v>33592</v>
      </c>
      <c r="W12" s="33">
        <f>D6L805C7*CHOOSE(MIN(D6L805C9,RUN_YEARS),B7L808C9,B7L808C18,B7L808C27,B7L808C36,B7L808C45)</f>
        <v>0</v>
      </c>
      <c r="X12" s="16" t="s">
        <v>33593</v>
      </c>
      <c r="Y12" s="33">
        <f>D6L805C7-D6L805C10</f>
        <v>0</v>
      </c>
      <c r="Z12" s="16" t="s">
        <v>33594</v>
      </c>
      <c r="AA12" s="33">
        <f>CHOOSE(MIN(D6L805C9,RUN_YEARS),B7L808C7,B7L808C16,B7L808C25,B7L808C34,B7L808C43)</f>
        <v>1132.2</v>
      </c>
      <c r="AB12" s="16" t="s">
        <v>33595</v>
      </c>
      <c r="AC12" s="33">
        <f>IF(D6L805C12=0,0,D6L805C10/D6L805C12)</f>
        <v>0</v>
      </c>
      <c r="AD12" s="16" t="s">
        <v>33596</v>
      </c>
      <c r="AE12" s="33">
        <f>IF(D6L805C5=0,0,D6L805C10/D6L805C5)</f>
        <v>0</v>
      </c>
      <c r="AF12" s="16" t="s">
        <v>33597</v>
      </c>
      <c r="AG12" s="33">
        <f>CHOOSE(MIN(D6L805C9,RUN_YEARS),B7L808C5,B7L808C14,B7L808C23,B7L808C32,B7L808C41)</f>
        <v>785.53898488656125</v>
      </c>
      <c r="AH12" s="16" t="s">
        <v>33598</v>
      </c>
      <c r="AI12" s="33">
        <f>IF(D6L805C15=0,0,D6L805C11/D6L805C15)</f>
        <v>0</v>
      </c>
      <c r="AJ12" s="16" t="s">
        <v>33599</v>
      </c>
      <c r="AK12" s="33">
        <f>IF(D6L805C5=0,0,D6L805C11/D6L805C5)</f>
        <v>0</v>
      </c>
      <c r="AL12" s="16" t="s">
        <v>33600</v>
      </c>
      <c r="AM12" s="33">
        <f>D6L805C8*CHOOSE(MIN(D6L805C9,RUN_YEARS),B7L808C4,B7L808C13,B7L808C22,B7L808C31,B7L808C40)</f>
        <v>0</v>
      </c>
      <c r="AN12" s="16" t="s">
        <v>33601</v>
      </c>
      <c r="AO12" s="33">
        <f>D6L805C8-D6L805C18</f>
        <v>0</v>
      </c>
      <c r="AP12" s="16" t="s">
        <v>33602</v>
      </c>
      <c r="AQ12" s="33">
        <f>CHOOSE(MIN(D6L805C9,RUN_YEARS),B7L808C2,B7L808C11,B7L808C20,B7L808C29,B7L808C38)</f>
        <v>3.0695457995652933</v>
      </c>
      <c r="AR12" s="16" t="s">
        <v>33603</v>
      </c>
      <c r="AS12" s="33">
        <f>IF(D6L805C20=0,0,D6L805C18/D6L805C20)</f>
        <v>0</v>
      </c>
      <c r="AT12" s="16" t="s">
        <v>33604</v>
      </c>
      <c r="AU12" s="33">
        <f>IF(D6L805C5=0,0,D6L805C18/D6L805C5)</f>
        <v>0</v>
      </c>
      <c r="AV12" s="16" t="s">
        <v>33605</v>
      </c>
      <c r="AW12" s="33">
        <f>CHOOSE(MIN(D6L805C9,RUN_YEARS),B7L808C1,B7L808C10,B7L808C19,B7L808C28,B7L808C37)</f>
        <v>273.13463251937475</v>
      </c>
      <c r="AX12" s="16" t="s">
        <v>33606</v>
      </c>
      <c r="AY12" s="33">
        <f>IF(D6L805C23=0,0,D6L805C19/D6L805C23)</f>
        <v>0</v>
      </c>
      <c r="AZ12" s="16" t="s">
        <v>33607</v>
      </c>
      <c r="BA12" s="33">
        <f>IF(D6L805C5=0,0,D6L805C19/D6L805C5)</f>
        <v>0</v>
      </c>
    </row>
    <row r="13" spans="1:53" x14ac:dyDescent="0.2">
      <c r="A13" s="11">
        <v>806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33629</v>
      </c>
      <c r="I13" s="15">
        <f>B9L205C17</f>
        <v>0</v>
      </c>
      <c r="J13" s="16" t="s">
        <v>33630</v>
      </c>
      <c r="K13" s="21">
        <f>IF(FLOW_THRU_100PCT="Y",1,INDEX(VariabilityMatrix,D6L806C1,D6L806C9))</f>
        <v>0.51642751392626096</v>
      </c>
      <c r="L13" s="16" t="s">
        <v>33610</v>
      </c>
      <c r="M13" s="15">
        <f>IF(D6L806C2&lt;&gt;0,D6L806C2*D6L806C4,D6L806C3*D6L806C4)</f>
        <v>0</v>
      </c>
      <c r="N13" s="16" t="s">
        <v>33507</v>
      </c>
      <c r="O13" s="32">
        <f>A1L568C2</f>
        <v>0.5</v>
      </c>
      <c r="P13" s="16" t="s">
        <v>33611</v>
      </c>
      <c r="Q13" s="15">
        <f>D6L806C5*D6L806C6</f>
        <v>0</v>
      </c>
      <c r="R13" s="16" t="s">
        <v>33612</v>
      </c>
      <c r="S13" s="15">
        <f>D6L806C5-D6L806C7</f>
        <v>0</v>
      </c>
      <c r="T13" s="16" t="s">
        <v>21178</v>
      </c>
      <c r="U13" s="6">
        <f>A2L144C1</f>
        <v>5</v>
      </c>
      <c r="V13" s="16" t="s">
        <v>33613</v>
      </c>
      <c r="W13" s="33">
        <f>D6L806C7*CHOOSE(MIN(D6L806C9,RUN_YEARS),B7L808C9,B7L808C18,B7L808C27,B7L808C36,B7L808C45)</f>
        <v>0</v>
      </c>
      <c r="X13" s="16" t="s">
        <v>33614</v>
      </c>
      <c r="Y13" s="33">
        <f>D6L806C7-D6L806C10</f>
        <v>0</v>
      </c>
      <c r="Z13" s="16" t="s">
        <v>33615</v>
      </c>
      <c r="AA13" s="33">
        <f>CHOOSE(MIN(D6L806C9,RUN_YEARS),B7L808C7,B7L808C16,B7L808C25,B7L808C34,B7L808C43)</f>
        <v>1132.2</v>
      </c>
      <c r="AB13" s="16" t="s">
        <v>33616</v>
      </c>
      <c r="AC13" s="33">
        <f>IF(D6L806C12=0,0,D6L806C10/D6L806C12)</f>
        <v>0</v>
      </c>
      <c r="AD13" s="16" t="s">
        <v>33617</v>
      </c>
      <c r="AE13" s="33">
        <f>IF(D6L806C5=0,0,D6L806C10/D6L806C5)</f>
        <v>0</v>
      </c>
      <c r="AF13" s="16" t="s">
        <v>33618</v>
      </c>
      <c r="AG13" s="33">
        <f>CHOOSE(MIN(D6L806C9,RUN_YEARS),B7L808C5,B7L808C14,B7L808C23,B7L808C32,B7L808C41)</f>
        <v>785.53898488656125</v>
      </c>
      <c r="AH13" s="16" t="s">
        <v>33619</v>
      </c>
      <c r="AI13" s="33">
        <f>IF(D6L806C15=0,0,D6L806C11/D6L806C15)</f>
        <v>0</v>
      </c>
      <c r="AJ13" s="16" t="s">
        <v>33620</v>
      </c>
      <c r="AK13" s="33">
        <f>IF(D6L806C5=0,0,D6L806C11/D6L806C5)</f>
        <v>0</v>
      </c>
      <c r="AL13" s="16" t="s">
        <v>33621</v>
      </c>
      <c r="AM13" s="33">
        <f>D6L806C8*CHOOSE(MIN(D6L806C9,RUN_YEARS),B7L808C4,B7L808C13,B7L808C22,B7L808C31,B7L808C40)</f>
        <v>0</v>
      </c>
      <c r="AN13" s="16" t="s">
        <v>33622</v>
      </c>
      <c r="AO13" s="33">
        <f>D6L806C8-D6L806C18</f>
        <v>0</v>
      </c>
      <c r="AP13" s="16" t="s">
        <v>33623</v>
      </c>
      <c r="AQ13" s="33">
        <f>CHOOSE(MIN(D6L806C9,RUN_YEARS),B7L808C2,B7L808C11,B7L808C20,B7L808C29,B7L808C38)</f>
        <v>3.0695457995652933</v>
      </c>
      <c r="AR13" s="16" t="s">
        <v>33624</v>
      </c>
      <c r="AS13" s="33">
        <f>IF(D6L806C20=0,0,D6L806C18/D6L806C20)</f>
        <v>0</v>
      </c>
      <c r="AT13" s="16" t="s">
        <v>33625</v>
      </c>
      <c r="AU13" s="33">
        <f>IF(D6L806C5=0,0,D6L806C18/D6L806C5)</f>
        <v>0</v>
      </c>
      <c r="AV13" s="16" t="s">
        <v>33626</v>
      </c>
      <c r="AW13" s="33">
        <f>CHOOSE(MIN(D6L806C9,RUN_YEARS),B7L808C1,B7L808C10,B7L808C19,B7L808C28,B7L808C37)</f>
        <v>273.13463251937475</v>
      </c>
      <c r="AX13" s="16" t="s">
        <v>33627</v>
      </c>
      <c r="AY13" s="33">
        <f>IF(D6L806C23=0,0,D6L806C19/D6L806C23)</f>
        <v>0</v>
      </c>
      <c r="AZ13" s="16" t="s">
        <v>33628</v>
      </c>
      <c r="BA13" s="33">
        <f>IF(D6L806C5=0,0,D6L806C19/D6L806C5)</f>
        <v>0</v>
      </c>
    </row>
    <row r="14" spans="1:53" x14ac:dyDescent="0.2">
      <c r="A14" s="11">
        <v>807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33650</v>
      </c>
      <c r="I14" s="15">
        <f>B9L206C17</f>
        <v>0</v>
      </c>
      <c r="J14" s="16" t="s">
        <v>33651</v>
      </c>
      <c r="K14" s="21">
        <f>IF(FLOW_THRU_100PCT="Y",1,INDEX(VariabilityMatrix,D6L807C1,D6L807C9))</f>
        <v>0.51662527676716219</v>
      </c>
      <c r="L14" s="16" t="s">
        <v>33631</v>
      </c>
      <c r="M14" s="15">
        <f>IF(D6L807C2&lt;&gt;0,D6L807C2*D6L807C4,D6L807C3*D6L807C4)</f>
        <v>0</v>
      </c>
      <c r="N14" s="16" t="s">
        <v>33507</v>
      </c>
      <c r="O14" s="32">
        <f>A1L568C2</f>
        <v>0.5</v>
      </c>
      <c r="P14" s="16" t="s">
        <v>33632</v>
      </c>
      <c r="Q14" s="15">
        <f>D6L807C5*D6L807C6</f>
        <v>0</v>
      </c>
      <c r="R14" s="16" t="s">
        <v>33633</v>
      </c>
      <c r="S14" s="15">
        <f>D6L807C5-D6L807C7</f>
        <v>0</v>
      </c>
      <c r="T14" s="16" t="s">
        <v>21210</v>
      </c>
      <c r="U14" s="6">
        <f>A2L147C1</f>
        <v>1</v>
      </c>
      <c r="V14" s="16" t="s">
        <v>33634</v>
      </c>
      <c r="W14" s="33">
        <f>D6L807C7*CHOOSE(MIN(D6L807C9,RUN_YEARS),B7L808C9,B7L808C18,B7L808C27,B7L808C36,B7L808C45)</f>
        <v>0</v>
      </c>
      <c r="X14" s="16" t="s">
        <v>33635</v>
      </c>
      <c r="Y14" s="33">
        <f>D6L807C7-D6L807C10</f>
        <v>0</v>
      </c>
      <c r="Z14" s="16" t="s">
        <v>33636</v>
      </c>
      <c r="AA14" s="33">
        <f>CHOOSE(MIN(D6L807C9,RUN_YEARS),B7L808C7,B7L808C16,B7L808C25,B7L808C34,B7L808C43)</f>
        <v>936</v>
      </c>
      <c r="AB14" s="16" t="s">
        <v>33637</v>
      </c>
      <c r="AC14" s="33">
        <f>IF(D6L807C12=0,0,D6L807C10/D6L807C12)</f>
        <v>0</v>
      </c>
      <c r="AD14" s="16" t="s">
        <v>33638</v>
      </c>
      <c r="AE14" s="33">
        <f>IF(D6L807C5=0,0,D6L807C10/D6L807C5)</f>
        <v>0</v>
      </c>
      <c r="AF14" s="16" t="s">
        <v>33639</v>
      </c>
      <c r="AG14" s="33">
        <f>CHOOSE(MIN(D6L807C9,RUN_YEARS),B7L808C5,B7L808C14,B7L808C23,B7L808C32,B7L808C41)</f>
        <v>1343.0324162456172</v>
      </c>
      <c r="AH14" s="16" t="s">
        <v>33640</v>
      </c>
      <c r="AI14" s="33">
        <f>IF(D6L807C15=0,0,D6L807C11/D6L807C15)</f>
        <v>0</v>
      </c>
      <c r="AJ14" s="16" t="s">
        <v>33641</v>
      </c>
      <c r="AK14" s="33">
        <f>IF(D6L807C5=0,0,D6L807C11/D6L807C5)</f>
        <v>0</v>
      </c>
      <c r="AL14" s="16" t="s">
        <v>33642</v>
      </c>
      <c r="AM14" s="33">
        <f>D6L807C8*CHOOSE(MIN(D6L807C9,RUN_YEARS),B7L808C4,B7L808C13,B7L808C22,B7L808C31,B7L808C40)</f>
        <v>0</v>
      </c>
      <c r="AN14" s="16" t="s">
        <v>33643</v>
      </c>
      <c r="AO14" s="33">
        <f>D6L807C8-D6L807C18</f>
        <v>0</v>
      </c>
      <c r="AP14" s="16" t="s">
        <v>33644</v>
      </c>
      <c r="AQ14" s="33">
        <f>CHOOSE(MIN(D6L807C9,RUN_YEARS),B7L808C2,B7L808C11,B7L808C20,B7L808C29,B7L808C38)</f>
        <v>2.675483488051706</v>
      </c>
      <c r="AR14" s="16" t="s">
        <v>33645</v>
      </c>
      <c r="AS14" s="33">
        <f>IF(D6L807C20=0,0,D6L807C18/D6L807C20)</f>
        <v>0</v>
      </c>
      <c r="AT14" s="16" t="s">
        <v>33646</v>
      </c>
      <c r="AU14" s="33">
        <f>IF(D6L807C5=0,0,D6L807C18/D6L807C5)</f>
        <v>0</v>
      </c>
      <c r="AV14" s="16" t="s">
        <v>33647</v>
      </c>
      <c r="AW14" s="33">
        <f>CHOOSE(MIN(D6L807C9,RUN_YEARS),B7L808C1,B7L808C10,B7L808C19,B7L808C28,B7L808C37)</f>
        <v>406.58736145920312</v>
      </c>
      <c r="AX14" s="16" t="s">
        <v>33648</v>
      </c>
      <c r="AY14" s="33">
        <f>IF(D6L807C23=0,0,D6L807C19/D6L807C23)</f>
        <v>0</v>
      </c>
      <c r="AZ14" s="16" t="s">
        <v>33649</v>
      </c>
      <c r="BA14" s="33">
        <f>IF(D6L807C5=0,0,D6L807C19/D6L807C5)</f>
        <v>0</v>
      </c>
    </row>
    <row r="15" spans="1:53" x14ac:dyDescent="0.2">
      <c r="A15" s="11">
        <v>808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33671</v>
      </c>
      <c r="I15" s="15">
        <f>B9L207C17</f>
        <v>0</v>
      </c>
      <c r="J15" s="16" t="s">
        <v>33672</v>
      </c>
      <c r="K15" s="21">
        <f>IF(FLOW_THRU_100PCT="Y",1,INDEX(VariabilityMatrix,D6L808C1,D6L808C9))</f>
        <v>0.51662527676716219</v>
      </c>
      <c r="L15" s="16" t="s">
        <v>33652</v>
      </c>
      <c r="M15" s="15">
        <f>IF(D6L808C2&lt;&gt;0,D6L808C2*D6L808C4,D6L808C3*D6L808C4)</f>
        <v>0</v>
      </c>
      <c r="N15" s="16" t="s">
        <v>33507</v>
      </c>
      <c r="O15" s="32">
        <f>A1L568C2</f>
        <v>0.5</v>
      </c>
      <c r="P15" s="16" t="s">
        <v>33653</v>
      </c>
      <c r="Q15" s="15">
        <f>D6L808C5*D6L808C6</f>
        <v>0</v>
      </c>
      <c r="R15" s="16" t="s">
        <v>33654</v>
      </c>
      <c r="S15" s="15">
        <f>D6L808C5-D6L808C7</f>
        <v>0</v>
      </c>
      <c r="T15" s="16" t="s">
        <v>21242</v>
      </c>
      <c r="U15" s="6">
        <f>A2L156C1</f>
        <v>1</v>
      </c>
      <c r="V15" s="16" t="s">
        <v>33655</v>
      </c>
      <c r="W15" s="33">
        <f>D6L808C7*CHOOSE(MIN(D6L808C9,RUN_YEARS),B7L808C9,B7L808C18,B7L808C27,B7L808C36,B7L808C45)</f>
        <v>0</v>
      </c>
      <c r="X15" s="16" t="s">
        <v>33656</v>
      </c>
      <c r="Y15" s="33">
        <f>D6L808C7-D6L808C10</f>
        <v>0</v>
      </c>
      <c r="Z15" s="16" t="s">
        <v>33657</v>
      </c>
      <c r="AA15" s="33">
        <f>CHOOSE(MIN(D6L808C9,RUN_YEARS),B7L808C7,B7L808C16,B7L808C25,B7L808C34,B7L808C43)</f>
        <v>936</v>
      </c>
      <c r="AB15" s="16" t="s">
        <v>33658</v>
      </c>
      <c r="AC15" s="33">
        <f>IF(D6L808C12=0,0,D6L808C10/D6L808C12)</f>
        <v>0</v>
      </c>
      <c r="AD15" s="16" t="s">
        <v>33659</v>
      </c>
      <c r="AE15" s="33">
        <f>IF(D6L808C5=0,0,D6L808C10/D6L808C5)</f>
        <v>0</v>
      </c>
      <c r="AF15" s="16" t="s">
        <v>33660</v>
      </c>
      <c r="AG15" s="33">
        <f>CHOOSE(MIN(D6L808C9,RUN_YEARS),B7L808C5,B7L808C14,B7L808C23,B7L808C32,B7L808C41)</f>
        <v>1343.0324162456172</v>
      </c>
      <c r="AH15" s="16" t="s">
        <v>33661</v>
      </c>
      <c r="AI15" s="33">
        <f>IF(D6L808C15=0,0,D6L808C11/D6L808C15)</f>
        <v>0</v>
      </c>
      <c r="AJ15" s="16" t="s">
        <v>33662</v>
      </c>
      <c r="AK15" s="33">
        <f>IF(D6L808C5=0,0,D6L808C11/D6L808C5)</f>
        <v>0</v>
      </c>
      <c r="AL15" s="16" t="s">
        <v>33663</v>
      </c>
      <c r="AM15" s="33">
        <f>D6L808C8*CHOOSE(MIN(D6L808C9,RUN_YEARS),B7L808C4,B7L808C13,B7L808C22,B7L808C31,B7L808C40)</f>
        <v>0</v>
      </c>
      <c r="AN15" s="16" t="s">
        <v>33664</v>
      </c>
      <c r="AO15" s="33">
        <f>D6L808C8-D6L808C18</f>
        <v>0</v>
      </c>
      <c r="AP15" s="16" t="s">
        <v>33665</v>
      </c>
      <c r="AQ15" s="33">
        <f>CHOOSE(MIN(D6L808C9,RUN_YEARS),B7L808C2,B7L808C11,B7L808C20,B7L808C29,B7L808C38)</f>
        <v>2.675483488051706</v>
      </c>
      <c r="AR15" s="16" t="s">
        <v>33666</v>
      </c>
      <c r="AS15" s="33">
        <f>IF(D6L808C20=0,0,D6L808C18/D6L808C20)</f>
        <v>0</v>
      </c>
      <c r="AT15" s="16" t="s">
        <v>33667</v>
      </c>
      <c r="AU15" s="33">
        <f>IF(D6L808C5=0,0,D6L808C18/D6L808C5)</f>
        <v>0</v>
      </c>
      <c r="AV15" s="16" t="s">
        <v>33668</v>
      </c>
      <c r="AW15" s="33">
        <f>CHOOSE(MIN(D6L808C9,RUN_YEARS),B7L808C1,B7L808C10,B7L808C19,B7L808C28,B7L808C37)</f>
        <v>406.58736145920312</v>
      </c>
      <c r="AX15" s="16" t="s">
        <v>33669</v>
      </c>
      <c r="AY15" s="33">
        <f>IF(D6L808C23=0,0,D6L808C19/D6L808C23)</f>
        <v>0</v>
      </c>
      <c r="AZ15" s="16" t="s">
        <v>33670</v>
      </c>
      <c r="BA15" s="33">
        <f>IF(D6L808C5=0,0,D6L808C19/D6L808C5)</f>
        <v>0</v>
      </c>
    </row>
    <row r="16" spans="1:53" x14ac:dyDescent="0.2">
      <c r="A16" s="11">
        <v>809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33692</v>
      </c>
      <c r="I16" s="15">
        <f>B9L208C17</f>
        <v>0</v>
      </c>
      <c r="J16" s="16" t="s">
        <v>33693</v>
      </c>
      <c r="K16" s="21">
        <f>IF(FLOW_THRU_100PCT="Y",1,INDEX(VariabilityMatrix,D6L809C1,D6L809C9))</f>
        <v>0.51662527676716219</v>
      </c>
      <c r="L16" s="16" t="s">
        <v>33673</v>
      </c>
      <c r="M16" s="15">
        <f>IF(D6L809C2&lt;&gt;0,D6L809C2*D6L809C4,D6L809C3*D6L809C4)</f>
        <v>0</v>
      </c>
      <c r="N16" s="16" t="s">
        <v>33507</v>
      </c>
      <c r="O16" s="32">
        <f>A1L568C2</f>
        <v>0.5</v>
      </c>
      <c r="P16" s="16" t="s">
        <v>33674</v>
      </c>
      <c r="Q16" s="15">
        <f>D6L809C5*D6L809C6</f>
        <v>0</v>
      </c>
      <c r="R16" s="16" t="s">
        <v>33675</v>
      </c>
      <c r="S16" s="15">
        <f>D6L809C5-D6L809C7</f>
        <v>0</v>
      </c>
      <c r="T16" s="16" t="s">
        <v>21274</v>
      </c>
      <c r="U16" s="6">
        <f>A2L159C1</f>
        <v>1</v>
      </c>
      <c r="V16" s="16" t="s">
        <v>33676</v>
      </c>
      <c r="W16" s="33">
        <f>D6L809C7*CHOOSE(MIN(D6L809C9,RUN_YEARS),B7L808C9,B7L808C18,B7L808C27,B7L808C36,B7L808C45)</f>
        <v>0</v>
      </c>
      <c r="X16" s="16" t="s">
        <v>33677</v>
      </c>
      <c r="Y16" s="33">
        <f>D6L809C7-D6L809C10</f>
        <v>0</v>
      </c>
      <c r="Z16" s="16" t="s">
        <v>33678</v>
      </c>
      <c r="AA16" s="33">
        <f>CHOOSE(MIN(D6L809C9,RUN_YEARS),B7L808C7,B7L808C16,B7L808C25,B7L808C34,B7L808C43)</f>
        <v>936</v>
      </c>
      <c r="AB16" s="16" t="s">
        <v>33679</v>
      </c>
      <c r="AC16" s="33">
        <f>IF(D6L809C12=0,0,D6L809C10/D6L809C12)</f>
        <v>0</v>
      </c>
      <c r="AD16" s="16" t="s">
        <v>33680</v>
      </c>
      <c r="AE16" s="33">
        <f>IF(D6L809C5=0,0,D6L809C10/D6L809C5)</f>
        <v>0</v>
      </c>
      <c r="AF16" s="16" t="s">
        <v>33681</v>
      </c>
      <c r="AG16" s="33">
        <f>CHOOSE(MIN(D6L809C9,RUN_YEARS),B7L808C5,B7L808C14,B7L808C23,B7L808C32,B7L808C41)</f>
        <v>1343.0324162456172</v>
      </c>
      <c r="AH16" s="16" t="s">
        <v>33682</v>
      </c>
      <c r="AI16" s="33">
        <f>IF(D6L809C15=0,0,D6L809C11/D6L809C15)</f>
        <v>0</v>
      </c>
      <c r="AJ16" s="16" t="s">
        <v>33683</v>
      </c>
      <c r="AK16" s="33">
        <f>IF(D6L809C5=0,0,D6L809C11/D6L809C5)</f>
        <v>0</v>
      </c>
      <c r="AL16" s="16" t="s">
        <v>33684</v>
      </c>
      <c r="AM16" s="33">
        <f>D6L809C8*CHOOSE(MIN(D6L809C9,RUN_YEARS),B7L808C4,B7L808C13,B7L808C22,B7L808C31,B7L808C40)</f>
        <v>0</v>
      </c>
      <c r="AN16" s="16" t="s">
        <v>33685</v>
      </c>
      <c r="AO16" s="33">
        <f>D6L809C8-D6L809C18</f>
        <v>0</v>
      </c>
      <c r="AP16" s="16" t="s">
        <v>33686</v>
      </c>
      <c r="AQ16" s="33">
        <f>CHOOSE(MIN(D6L809C9,RUN_YEARS),B7L808C2,B7L808C11,B7L808C20,B7L808C29,B7L808C38)</f>
        <v>2.675483488051706</v>
      </c>
      <c r="AR16" s="16" t="s">
        <v>33687</v>
      </c>
      <c r="AS16" s="33">
        <f>IF(D6L809C20=0,0,D6L809C18/D6L809C20)</f>
        <v>0</v>
      </c>
      <c r="AT16" s="16" t="s">
        <v>33688</v>
      </c>
      <c r="AU16" s="33">
        <f>IF(D6L809C5=0,0,D6L809C18/D6L809C5)</f>
        <v>0</v>
      </c>
      <c r="AV16" s="16" t="s">
        <v>33689</v>
      </c>
      <c r="AW16" s="33">
        <f>CHOOSE(MIN(D6L809C9,RUN_YEARS),B7L808C1,B7L808C10,B7L808C19,B7L808C28,B7L808C37)</f>
        <v>406.58736145920312</v>
      </c>
      <c r="AX16" s="16" t="s">
        <v>33690</v>
      </c>
      <c r="AY16" s="33">
        <f>IF(D6L809C23=0,0,D6L809C19/D6L809C23)</f>
        <v>0</v>
      </c>
      <c r="AZ16" s="16" t="s">
        <v>33691</v>
      </c>
      <c r="BA16" s="33">
        <f>IF(D6L809C5=0,0,D6L809C19/D6L809C5)</f>
        <v>0</v>
      </c>
    </row>
    <row r="17" spans="1:53" x14ac:dyDescent="0.2">
      <c r="A17" s="11">
        <v>810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33713</v>
      </c>
      <c r="I17" s="15">
        <f>B9L209C17</f>
        <v>0</v>
      </c>
      <c r="J17" s="16" t="s">
        <v>33714</v>
      </c>
      <c r="K17" s="21">
        <f>IF(FLOW_THRU_100PCT="Y",1,INDEX(VariabilityMatrix,D6L810C1,D6L810C9))</f>
        <v>0.51662527676716219</v>
      </c>
      <c r="L17" s="16" t="s">
        <v>33694</v>
      </c>
      <c r="M17" s="15">
        <f>IF(D6L810C2&lt;&gt;0,D6L810C2*D6L810C4,D6L810C3*D6L810C4)</f>
        <v>0</v>
      </c>
      <c r="N17" s="16" t="s">
        <v>33507</v>
      </c>
      <c r="O17" s="32">
        <f>A1L568C2</f>
        <v>0.5</v>
      </c>
      <c r="P17" s="16" t="s">
        <v>33695</v>
      </c>
      <c r="Q17" s="15">
        <f>D6L810C5*D6L810C6</f>
        <v>0</v>
      </c>
      <c r="R17" s="16" t="s">
        <v>33696</v>
      </c>
      <c r="S17" s="15">
        <f>D6L810C5-D6L810C7</f>
        <v>0</v>
      </c>
      <c r="T17" s="16" t="s">
        <v>21306</v>
      </c>
      <c r="U17" s="6">
        <f>A2L171C1</f>
        <v>1</v>
      </c>
      <c r="V17" s="16" t="s">
        <v>33697</v>
      </c>
      <c r="W17" s="33">
        <f>D6L810C7*CHOOSE(MIN(D6L810C9,RUN_YEARS),B7L808C9,B7L808C18,B7L808C27,B7L808C36,B7L808C45)</f>
        <v>0</v>
      </c>
      <c r="X17" s="16" t="s">
        <v>33698</v>
      </c>
      <c r="Y17" s="33">
        <f>D6L810C7-D6L810C10</f>
        <v>0</v>
      </c>
      <c r="Z17" s="16" t="s">
        <v>33699</v>
      </c>
      <c r="AA17" s="33">
        <f>CHOOSE(MIN(D6L810C9,RUN_YEARS),B7L808C7,B7L808C16,B7L808C25,B7L808C34,B7L808C43)</f>
        <v>936</v>
      </c>
      <c r="AB17" s="16" t="s">
        <v>33700</v>
      </c>
      <c r="AC17" s="33">
        <f>IF(D6L810C12=0,0,D6L810C10/D6L810C12)</f>
        <v>0</v>
      </c>
      <c r="AD17" s="16" t="s">
        <v>33701</v>
      </c>
      <c r="AE17" s="33">
        <f>IF(D6L810C5=0,0,D6L810C10/D6L810C5)</f>
        <v>0</v>
      </c>
      <c r="AF17" s="16" t="s">
        <v>33702</v>
      </c>
      <c r="AG17" s="33">
        <f>CHOOSE(MIN(D6L810C9,RUN_YEARS),B7L808C5,B7L808C14,B7L808C23,B7L808C32,B7L808C41)</f>
        <v>1343.0324162456172</v>
      </c>
      <c r="AH17" s="16" t="s">
        <v>33703</v>
      </c>
      <c r="AI17" s="33">
        <f>IF(D6L810C15=0,0,D6L810C11/D6L810C15)</f>
        <v>0</v>
      </c>
      <c r="AJ17" s="16" t="s">
        <v>33704</v>
      </c>
      <c r="AK17" s="33">
        <f>IF(D6L810C5=0,0,D6L810C11/D6L810C5)</f>
        <v>0</v>
      </c>
      <c r="AL17" s="16" t="s">
        <v>33705</v>
      </c>
      <c r="AM17" s="33">
        <f>D6L810C8*CHOOSE(MIN(D6L810C9,RUN_YEARS),B7L808C4,B7L808C13,B7L808C22,B7L808C31,B7L808C40)</f>
        <v>0</v>
      </c>
      <c r="AN17" s="16" t="s">
        <v>33706</v>
      </c>
      <c r="AO17" s="33">
        <f>D6L810C8-D6L810C18</f>
        <v>0</v>
      </c>
      <c r="AP17" s="16" t="s">
        <v>33707</v>
      </c>
      <c r="AQ17" s="33">
        <f>CHOOSE(MIN(D6L810C9,RUN_YEARS),B7L808C2,B7L808C11,B7L808C20,B7L808C29,B7L808C38)</f>
        <v>2.675483488051706</v>
      </c>
      <c r="AR17" s="16" t="s">
        <v>33708</v>
      </c>
      <c r="AS17" s="33">
        <f>IF(D6L810C20=0,0,D6L810C18/D6L810C20)</f>
        <v>0</v>
      </c>
      <c r="AT17" s="16" t="s">
        <v>33709</v>
      </c>
      <c r="AU17" s="33">
        <f>IF(D6L810C5=0,0,D6L810C18/D6L810C5)</f>
        <v>0</v>
      </c>
      <c r="AV17" s="16" t="s">
        <v>33710</v>
      </c>
      <c r="AW17" s="33">
        <f>CHOOSE(MIN(D6L810C9,RUN_YEARS),B7L808C1,B7L808C10,B7L808C19,B7L808C28,B7L808C37)</f>
        <v>406.58736145920312</v>
      </c>
      <c r="AX17" s="16" t="s">
        <v>33711</v>
      </c>
      <c r="AY17" s="33">
        <f>IF(D6L810C23=0,0,D6L810C19/D6L810C23)</f>
        <v>0</v>
      </c>
      <c r="AZ17" s="16" t="s">
        <v>33712</v>
      </c>
      <c r="BA17" s="33">
        <f>IF(D6L810C5=0,0,D6L810C19/D6L810C5)</f>
        <v>0</v>
      </c>
    </row>
    <row r="18" spans="1:53" x14ac:dyDescent="0.2">
      <c r="A18" s="11">
        <v>811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33734</v>
      </c>
      <c r="I18" s="15">
        <f>B9L210C17</f>
        <v>0</v>
      </c>
      <c r="J18" s="16" t="s">
        <v>33735</v>
      </c>
      <c r="K18" s="21">
        <f>IF(FLOW_THRU_100PCT="Y",1,INDEX(VariabilityMatrix,D6L811C1,D6L811C9))</f>
        <v>0.51662527676716219</v>
      </c>
      <c r="L18" s="16" t="s">
        <v>33715</v>
      </c>
      <c r="M18" s="15">
        <f>IF(D6L811C2&lt;&gt;0,D6L811C2*D6L811C4,D6L811C3*D6L811C4)</f>
        <v>0</v>
      </c>
      <c r="N18" s="16" t="s">
        <v>33507</v>
      </c>
      <c r="O18" s="32">
        <f>A1L568C2</f>
        <v>0.5</v>
      </c>
      <c r="P18" s="16" t="s">
        <v>33716</v>
      </c>
      <c r="Q18" s="15">
        <f>D6L811C5*D6L811C6</f>
        <v>0</v>
      </c>
      <c r="R18" s="16" t="s">
        <v>33717</v>
      </c>
      <c r="S18" s="15">
        <f>D6L811C5-D6L811C7</f>
        <v>0</v>
      </c>
      <c r="T18" s="16" t="s">
        <v>21338</v>
      </c>
      <c r="U18" s="6">
        <f>A2L174C1</f>
        <v>1</v>
      </c>
      <c r="V18" s="16" t="s">
        <v>33718</v>
      </c>
      <c r="W18" s="33">
        <f>D6L811C7*CHOOSE(MIN(D6L811C9,RUN_YEARS),B7L808C9,B7L808C18,B7L808C27,B7L808C36,B7L808C45)</f>
        <v>0</v>
      </c>
      <c r="X18" s="16" t="s">
        <v>33719</v>
      </c>
      <c r="Y18" s="33">
        <f>D6L811C7-D6L811C10</f>
        <v>0</v>
      </c>
      <c r="Z18" s="16" t="s">
        <v>33720</v>
      </c>
      <c r="AA18" s="33">
        <f>CHOOSE(MIN(D6L811C9,RUN_YEARS),B7L808C7,B7L808C16,B7L808C25,B7L808C34,B7L808C43)</f>
        <v>936</v>
      </c>
      <c r="AB18" s="16" t="s">
        <v>33721</v>
      </c>
      <c r="AC18" s="33">
        <f>IF(D6L811C12=0,0,D6L811C10/D6L811C12)</f>
        <v>0</v>
      </c>
      <c r="AD18" s="16" t="s">
        <v>33722</v>
      </c>
      <c r="AE18" s="33">
        <f>IF(D6L811C5=0,0,D6L811C10/D6L811C5)</f>
        <v>0</v>
      </c>
      <c r="AF18" s="16" t="s">
        <v>33723</v>
      </c>
      <c r="AG18" s="33">
        <f>CHOOSE(MIN(D6L811C9,RUN_YEARS),B7L808C5,B7L808C14,B7L808C23,B7L808C32,B7L808C41)</f>
        <v>1343.0324162456172</v>
      </c>
      <c r="AH18" s="16" t="s">
        <v>33724</v>
      </c>
      <c r="AI18" s="33">
        <f>IF(D6L811C15=0,0,D6L811C11/D6L811C15)</f>
        <v>0</v>
      </c>
      <c r="AJ18" s="16" t="s">
        <v>33725</v>
      </c>
      <c r="AK18" s="33">
        <f>IF(D6L811C5=0,0,D6L811C11/D6L811C5)</f>
        <v>0</v>
      </c>
      <c r="AL18" s="16" t="s">
        <v>33726</v>
      </c>
      <c r="AM18" s="33">
        <f>D6L811C8*CHOOSE(MIN(D6L811C9,RUN_YEARS),B7L808C4,B7L808C13,B7L808C22,B7L808C31,B7L808C40)</f>
        <v>0</v>
      </c>
      <c r="AN18" s="16" t="s">
        <v>33727</v>
      </c>
      <c r="AO18" s="33">
        <f>D6L811C8-D6L811C18</f>
        <v>0</v>
      </c>
      <c r="AP18" s="16" t="s">
        <v>33728</v>
      </c>
      <c r="AQ18" s="33">
        <f>CHOOSE(MIN(D6L811C9,RUN_YEARS),B7L808C2,B7L808C11,B7L808C20,B7L808C29,B7L808C38)</f>
        <v>2.675483488051706</v>
      </c>
      <c r="AR18" s="16" t="s">
        <v>33729</v>
      </c>
      <c r="AS18" s="33">
        <f>IF(D6L811C20=0,0,D6L811C18/D6L811C20)</f>
        <v>0</v>
      </c>
      <c r="AT18" s="16" t="s">
        <v>33730</v>
      </c>
      <c r="AU18" s="33">
        <f>IF(D6L811C5=0,0,D6L811C18/D6L811C5)</f>
        <v>0</v>
      </c>
      <c r="AV18" s="16" t="s">
        <v>33731</v>
      </c>
      <c r="AW18" s="33">
        <f>CHOOSE(MIN(D6L811C9,RUN_YEARS),B7L808C1,B7L808C10,B7L808C19,B7L808C28,B7L808C37)</f>
        <v>406.58736145920312</v>
      </c>
      <c r="AX18" s="16" t="s">
        <v>33732</v>
      </c>
      <c r="AY18" s="33">
        <f>IF(D6L811C23=0,0,D6L811C19/D6L811C23)</f>
        <v>0</v>
      </c>
      <c r="AZ18" s="16" t="s">
        <v>33733</v>
      </c>
      <c r="BA18" s="33">
        <f>IF(D6L811C5=0,0,D6L811C19/D6L811C5)</f>
        <v>0</v>
      </c>
    </row>
    <row r="19" spans="1:53" x14ac:dyDescent="0.2">
      <c r="A19" s="11">
        <v>812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33755</v>
      </c>
      <c r="I19" s="15">
        <f>B9L211C17</f>
        <v>0</v>
      </c>
      <c r="J19" s="16" t="s">
        <v>33756</v>
      </c>
      <c r="K19" s="21">
        <f>IF(FLOW_THRU_100PCT="Y",1,INDEX(VariabilityMatrix,D6L812C1,D6L812C9))</f>
        <v>0.51662527676716219</v>
      </c>
      <c r="L19" s="16" t="s">
        <v>33736</v>
      </c>
      <c r="M19" s="15">
        <f>IF(D6L812C2&lt;&gt;0,D6L812C2*D6L812C4,D6L812C3*D6L812C4)</f>
        <v>0</v>
      </c>
      <c r="N19" s="16" t="s">
        <v>33507</v>
      </c>
      <c r="O19" s="32">
        <f>A1L568C2</f>
        <v>0.5</v>
      </c>
      <c r="P19" s="16" t="s">
        <v>33737</v>
      </c>
      <c r="Q19" s="15">
        <f>D6L812C5*D6L812C6</f>
        <v>0</v>
      </c>
      <c r="R19" s="16" t="s">
        <v>33738</v>
      </c>
      <c r="S19" s="15">
        <f>D6L812C5-D6L812C7</f>
        <v>0</v>
      </c>
      <c r="T19" s="16" t="s">
        <v>21370</v>
      </c>
      <c r="U19" s="6">
        <f>A2L177C1</f>
        <v>1</v>
      </c>
      <c r="V19" s="16" t="s">
        <v>33739</v>
      </c>
      <c r="W19" s="33">
        <f>D6L812C7*CHOOSE(MIN(D6L812C9,RUN_YEARS),B7L808C9,B7L808C18,B7L808C27,B7L808C36,B7L808C45)</f>
        <v>0</v>
      </c>
      <c r="X19" s="16" t="s">
        <v>33740</v>
      </c>
      <c r="Y19" s="33">
        <f>D6L812C7-D6L812C10</f>
        <v>0</v>
      </c>
      <c r="Z19" s="16" t="s">
        <v>33741</v>
      </c>
      <c r="AA19" s="33">
        <f>CHOOSE(MIN(D6L812C9,RUN_YEARS),B7L808C7,B7L808C16,B7L808C25,B7L808C34,B7L808C43)</f>
        <v>936</v>
      </c>
      <c r="AB19" s="16" t="s">
        <v>33742</v>
      </c>
      <c r="AC19" s="33">
        <f>IF(D6L812C12=0,0,D6L812C10/D6L812C12)</f>
        <v>0</v>
      </c>
      <c r="AD19" s="16" t="s">
        <v>33743</v>
      </c>
      <c r="AE19" s="33">
        <f>IF(D6L812C5=0,0,D6L812C10/D6L812C5)</f>
        <v>0</v>
      </c>
      <c r="AF19" s="16" t="s">
        <v>33744</v>
      </c>
      <c r="AG19" s="33">
        <f>CHOOSE(MIN(D6L812C9,RUN_YEARS),B7L808C5,B7L808C14,B7L808C23,B7L808C32,B7L808C41)</f>
        <v>1343.0324162456172</v>
      </c>
      <c r="AH19" s="16" t="s">
        <v>33745</v>
      </c>
      <c r="AI19" s="33">
        <f>IF(D6L812C15=0,0,D6L812C11/D6L812C15)</f>
        <v>0</v>
      </c>
      <c r="AJ19" s="16" t="s">
        <v>33746</v>
      </c>
      <c r="AK19" s="33">
        <f>IF(D6L812C5=0,0,D6L812C11/D6L812C5)</f>
        <v>0</v>
      </c>
      <c r="AL19" s="16" t="s">
        <v>33747</v>
      </c>
      <c r="AM19" s="33">
        <f>D6L812C8*CHOOSE(MIN(D6L812C9,RUN_YEARS),B7L808C4,B7L808C13,B7L808C22,B7L808C31,B7L808C40)</f>
        <v>0</v>
      </c>
      <c r="AN19" s="16" t="s">
        <v>33748</v>
      </c>
      <c r="AO19" s="33">
        <f>D6L812C8-D6L812C18</f>
        <v>0</v>
      </c>
      <c r="AP19" s="16" t="s">
        <v>33749</v>
      </c>
      <c r="AQ19" s="33">
        <f>CHOOSE(MIN(D6L812C9,RUN_YEARS),B7L808C2,B7L808C11,B7L808C20,B7L808C29,B7L808C38)</f>
        <v>2.675483488051706</v>
      </c>
      <c r="AR19" s="16" t="s">
        <v>33750</v>
      </c>
      <c r="AS19" s="33">
        <f>IF(D6L812C20=0,0,D6L812C18/D6L812C20)</f>
        <v>0</v>
      </c>
      <c r="AT19" s="16" t="s">
        <v>33751</v>
      </c>
      <c r="AU19" s="33">
        <f>IF(D6L812C5=0,0,D6L812C18/D6L812C5)</f>
        <v>0</v>
      </c>
      <c r="AV19" s="16" t="s">
        <v>33752</v>
      </c>
      <c r="AW19" s="33">
        <f>CHOOSE(MIN(D6L812C9,RUN_YEARS),B7L808C1,B7L808C10,B7L808C19,B7L808C28,B7L808C37)</f>
        <v>406.58736145920312</v>
      </c>
      <c r="AX19" s="16" t="s">
        <v>33753</v>
      </c>
      <c r="AY19" s="33">
        <f>IF(D6L812C23=0,0,D6L812C19/D6L812C23)</f>
        <v>0</v>
      </c>
      <c r="AZ19" s="16" t="s">
        <v>33754</v>
      </c>
      <c r="BA19" s="33">
        <f>IF(D6L812C5=0,0,D6L812C19/D6L812C5)</f>
        <v>0</v>
      </c>
    </row>
    <row r="20" spans="1:53" x14ac:dyDescent="0.2">
      <c r="A20" s="11">
        <v>813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33776</v>
      </c>
      <c r="I20" s="15">
        <f>B9L212C17</f>
        <v>0</v>
      </c>
      <c r="J20" s="16" t="s">
        <v>23241</v>
      </c>
      <c r="K20" s="21">
        <f>IF(FLOW_THRU_100PCT="Y",1,0.86)</f>
        <v>0.86</v>
      </c>
      <c r="L20" s="16" t="s">
        <v>33757</v>
      </c>
      <c r="M20" s="15">
        <f>IF(D6L813C2&lt;&gt;0,D6L813C2*D6L813C4,D6L813C3*D6L813C4)</f>
        <v>0</v>
      </c>
      <c r="N20" s="16" t="s">
        <v>33507</v>
      </c>
      <c r="O20" s="32">
        <f>A1L568C2</f>
        <v>0.5</v>
      </c>
      <c r="P20" s="16" t="s">
        <v>33758</v>
      </c>
      <c r="Q20" s="15">
        <f>D6L813C5*D6L813C6</f>
        <v>0</v>
      </c>
      <c r="R20" s="16" t="s">
        <v>33759</v>
      </c>
      <c r="S20" s="15">
        <f>D6L813C5-D6L813C7</f>
        <v>0</v>
      </c>
      <c r="T20" s="16" t="s">
        <v>21401</v>
      </c>
      <c r="U20" s="6">
        <f>A2L180C1</f>
        <v>1</v>
      </c>
      <c r="V20" s="16" t="s">
        <v>33760</v>
      </c>
      <c r="W20" s="33">
        <f>D6L813C7*CHOOSE(MIN(D6L813C9,RUN_YEARS),B7L808C9,B7L808C18,B7L808C27,B7L808C36,B7L808C45)</f>
        <v>0</v>
      </c>
      <c r="X20" s="16" t="s">
        <v>33761</v>
      </c>
      <c r="Y20" s="33">
        <f>D6L813C7-D6L813C10</f>
        <v>0</v>
      </c>
      <c r="Z20" s="16" t="s">
        <v>33762</v>
      </c>
      <c r="AA20" s="33">
        <f>CHOOSE(MIN(D6L813C9,RUN_YEARS),B7L808C7,B7L808C16,B7L808C25,B7L808C34,B7L808C43)</f>
        <v>936</v>
      </c>
      <c r="AB20" s="16" t="s">
        <v>33763</v>
      </c>
      <c r="AC20" s="33">
        <f>IF(D6L813C12=0,0,D6L813C10/D6L813C12)</f>
        <v>0</v>
      </c>
      <c r="AD20" s="16" t="s">
        <v>33764</v>
      </c>
      <c r="AE20" s="33">
        <f>IF(D6L813C5=0,0,D6L813C10/D6L813C5)</f>
        <v>0</v>
      </c>
      <c r="AF20" s="16" t="s">
        <v>33765</v>
      </c>
      <c r="AG20" s="33">
        <f>CHOOSE(MIN(D6L813C9,RUN_YEARS),B7L808C5,B7L808C14,B7L808C23,B7L808C32,B7L808C41)</f>
        <v>1343.0324162456172</v>
      </c>
      <c r="AH20" s="16" t="s">
        <v>33766</v>
      </c>
      <c r="AI20" s="33">
        <f>IF(D6L813C15=0,0,D6L813C11/D6L813C15)</f>
        <v>0</v>
      </c>
      <c r="AJ20" s="16" t="s">
        <v>33767</v>
      </c>
      <c r="AK20" s="33">
        <f>IF(D6L813C5=0,0,D6L813C11/D6L813C5)</f>
        <v>0</v>
      </c>
      <c r="AL20" s="16" t="s">
        <v>33768</v>
      </c>
      <c r="AM20" s="33">
        <f>D6L813C8*CHOOSE(MIN(D6L813C9,RUN_YEARS),B7L808C4,B7L808C13,B7L808C22,B7L808C31,B7L808C40)</f>
        <v>0</v>
      </c>
      <c r="AN20" s="16" t="s">
        <v>33769</v>
      </c>
      <c r="AO20" s="33">
        <f>D6L813C8-D6L813C18</f>
        <v>0</v>
      </c>
      <c r="AP20" s="16" t="s">
        <v>33770</v>
      </c>
      <c r="AQ20" s="33">
        <f>CHOOSE(MIN(D6L813C9,RUN_YEARS),B7L808C2,B7L808C11,B7L808C20,B7L808C29,B7L808C38)</f>
        <v>2.675483488051706</v>
      </c>
      <c r="AR20" s="16" t="s">
        <v>33771</v>
      </c>
      <c r="AS20" s="33">
        <f>IF(D6L813C20=0,0,D6L813C18/D6L813C20)</f>
        <v>0</v>
      </c>
      <c r="AT20" s="16" t="s">
        <v>33772</v>
      </c>
      <c r="AU20" s="33">
        <f>IF(D6L813C5=0,0,D6L813C18/D6L813C5)</f>
        <v>0</v>
      </c>
      <c r="AV20" s="16" t="s">
        <v>33773</v>
      </c>
      <c r="AW20" s="33">
        <f>CHOOSE(MIN(D6L813C9,RUN_YEARS),B7L808C1,B7L808C10,B7L808C19,B7L808C28,B7L808C37)</f>
        <v>406.58736145920312</v>
      </c>
      <c r="AX20" s="16" t="s">
        <v>33774</v>
      </c>
      <c r="AY20" s="33">
        <f>IF(D6L813C23=0,0,D6L813C19/D6L813C23)</f>
        <v>0</v>
      </c>
      <c r="AZ20" s="16" t="s">
        <v>33775</v>
      </c>
      <c r="BA20" s="33">
        <f>IF(D6L813C5=0,0,D6L813C19/D6L813C5)</f>
        <v>0</v>
      </c>
    </row>
    <row r="21" spans="1:53" x14ac:dyDescent="0.2">
      <c r="A21" s="11">
        <v>814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33796</v>
      </c>
      <c r="I21" s="15">
        <f>B9L213C17</f>
        <v>0</v>
      </c>
      <c r="J21" s="16" t="s">
        <v>33797</v>
      </c>
      <c r="K21" s="21">
        <f>IF(FLOW_THRU_100PCT="Y",1,INDEX(VariabilityMatrix,D6L814C1,D6L814C9))</f>
        <v>0.51642751392626096</v>
      </c>
      <c r="L21" s="16" t="s">
        <v>33777</v>
      </c>
      <c r="M21" s="15">
        <f>IF(D6L814C2&lt;&gt;0,D6L814C2*D6L814C4,D6L814C3*D6L814C4)</f>
        <v>0</v>
      </c>
      <c r="N21" s="16" t="s">
        <v>33507</v>
      </c>
      <c r="O21" s="32">
        <f>A1L568C2</f>
        <v>0.5</v>
      </c>
      <c r="P21" s="16" t="s">
        <v>33778</v>
      </c>
      <c r="Q21" s="15">
        <f>D6L814C5*D6L814C6</f>
        <v>0</v>
      </c>
      <c r="R21" s="16" t="s">
        <v>33779</v>
      </c>
      <c r="S21" s="15">
        <f>D6L814C5-D6L814C7</f>
        <v>0</v>
      </c>
      <c r="T21" s="16" t="s">
        <v>21130</v>
      </c>
      <c r="U21" s="6">
        <f>A2L140C1</f>
        <v>5</v>
      </c>
      <c r="V21" s="16" t="s">
        <v>33780</v>
      </c>
      <c r="W21" s="33">
        <f>D6L814C7*CHOOSE(MIN(D6L814C9,RUN_YEARS),B7L808C9,B7L808C18,B7L808C27,B7L808C36,B7L808C45)</f>
        <v>0</v>
      </c>
      <c r="X21" s="16" t="s">
        <v>33781</v>
      </c>
      <c r="Y21" s="33">
        <f>D6L814C7-D6L814C10</f>
        <v>0</v>
      </c>
      <c r="Z21" s="16" t="s">
        <v>33782</v>
      </c>
      <c r="AA21" s="33">
        <f>CHOOSE(MIN(D6L814C9,RUN_YEARS),B7L808C7,B7L808C16,B7L808C25,B7L808C34,B7L808C43)</f>
        <v>1132.2</v>
      </c>
      <c r="AB21" s="16" t="s">
        <v>33783</v>
      </c>
      <c r="AC21" s="33">
        <f>IF(D6L814C12=0,0,D6L814C10/D6L814C12)</f>
        <v>0</v>
      </c>
      <c r="AD21" s="16" t="s">
        <v>33784</v>
      </c>
      <c r="AE21" s="33">
        <f>IF(D6L814C5=0,0,D6L814C10/D6L814C5)</f>
        <v>0</v>
      </c>
      <c r="AF21" s="16" t="s">
        <v>33785</v>
      </c>
      <c r="AG21" s="33">
        <f>CHOOSE(MIN(D6L814C9,RUN_YEARS),B7L808C5,B7L808C14,B7L808C23,B7L808C32,B7L808C41)</f>
        <v>785.53898488656125</v>
      </c>
      <c r="AH21" s="16" t="s">
        <v>33786</v>
      </c>
      <c r="AI21" s="33">
        <f>IF(D6L814C15=0,0,D6L814C11/D6L814C15)</f>
        <v>0</v>
      </c>
      <c r="AJ21" s="16" t="s">
        <v>33787</v>
      </c>
      <c r="AK21" s="33">
        <f>IF(D6L814C5=0,0,D6L814C11/D6L814C5)</f>
        <v>0</v>
      </c>
      <c r="AL21" s="16" t="s">
        <v>33788</v>
      </c>
      <c r="AM21" s="33">
        <f>D6L814C8*CHOOSE(MIN(D6L814C9,RUN_YEARS),B7L808C4,B7L808C13,B7L808C22,B7L808C31,B7L808C40)</f>
        <v>0</v>
      </c>
      <c r="AN21" s="16" t="s">
        <v>33789</v>
      </c>
      <c r="AO21" s="33">
        <f>D6L814C8-D6L814C18</f>
        <v>0</v>
      </c>
      <c r="AP21" s="16" t="s">
        <v>33790</v>
      </c>
      <c r="AQ21" s="33">
        <f>CHOOSE(MIN(D6L814C9,RUN_YEARS),B7L808C2,B7L808C11,B7L808C20,B7L808C29,B7L808C38)</f>
        <v>3.0695457995652933</v>
      </c>
      <c r="AR21" s="16" t="s">
        <v>33791</v>
      </c>
      <c r="AS21" s="33">
        <f>IF(D6L814C20=0,0,D6L814C18/D6L814C20)</f>
        <v>0</v>
      </c>
      <c r="AT21" s="16" t="s">
        <v>33792</v>
      </c>
      <c r="AU21" s="33">
        <f>IF(D6L814C5=0,0,D6L814C18/D6L814C5)</f>
        <v>0</v>
      </c>
      <c r="AV21" s="16" t="s">
        <v>33793</v>
      </c>
      <c r="AW21" s="33">
        <f>CHOOSE(MIN(D6L814C9,RUN_YEARS),B7L808C1,B7L808C10,B7L808C19,B7L808C28,B7L808C37)</f>
        <v>273.13463251937475</v>
      </c>
      <c r="AX21" s="16" t="s">
        <v>33794</v>
      </c>
      <c r="AY21" s="33">
        <f>IF(D6L814C23=0,0,D6L814C19/D6L814C23)</f>
        <v>0</v>
      </c>
      <c r="AZ21" s="16" t="s">
        <v>33795</v>
      </c>
      <c r="BA21" s="33">
        <f>IF(D6L814C5=0,0,D6L814C19/D6L814C5)</f>
        <v>0</v>
      </c>
    </row>
    <row r="22" spans="1:53" x14ac:dyDescent="0.2">
      <c r="A22" s="11">
        <v>815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33817</v>
      </c>
      <c r="I22" s="15">
        <f>B9L214C17</f>
        <v>0</v>
      </c>
      <c r="J22" s="16" t="s">
        <v>33818</v>
      </c>
      <c r="K22" s="21">
        <f>IF(FLOW_THRU_100PCT="Y",1,INDEX(VariabilityMatrix,D6L815C1,D6L815C9))</f>
        <v>0.51601614603782531</v>
      </c>
      <c r="L22" s="16" t="s">
        <v>33798</v>
      </c>
      <c r="M22" s="15">
        <f>IF(D6L815C2&lt;&gt;0,D6L815C2*D6L815C4,D6L815C3*D6L815C4)</f>
        <v>0</v>
      </c>
      <c r="N22" s="16" t="s">
        <v>33507</v>
      </c>
      <c r="O22" s="32">
        <f>A1L568C2</f>
        <v>0.5</v>
      </c>
      <c r="P22" s="16" t="s">
        <v>33799</v>
      </c>
      <c r="Q22" s="15">
        <f>D6L815C5*D6L815C6</f>
        <v>0</v>
      </c>
      <c r="R22" s="16" t="s">
        <v>33800</v>
      </c>
      <c r="S22" s="15">
        <f>D6L815C5-D6L815C7</f>
        <v>0</v>
      </c>
      <c r="T22" s="16" t="s">
        <v>21446</v>
      </c>
      <c r="U22" s="6">
        <f>A2L245C1</f>
        <v>3</v>
      </c>
      <c r="V22" s="16" t="s">
        <v>33801</v>
      </c>
      <c r="W22" s="33">
        <f>D6L815C7*CHOOSE(MIN(D6L815C9,RUN_YEARS),B7L808C9,B7L808C18,B7L808C27,B7L808C36,B7L808C45)</f>
        <v>0</v>
      </c>
      <c r="X22" s="16" t="s">
        <v>33802</v>
      </c>
      <c r="Y22" s="33">
        <f>D6L815C7-D6L815C10</f>
        <v>0</v>
      </c>
      <c r="Z22" s="16" t="s">
        <v>33803</v>
      </c>
      <c r="AA22" s="33">
        <f>CHOOSE(MIN(D6L815C9,RUN_YEARS),B7L808C7,B7L808C16,B7L808C25,B7L808C34,B7L808C43)</f>
        <v>1243</v>
      </c>
      <c r="AB22" s="16" t="s">
        <v>33804</v>
      </c>
      <c r="AC22" s="33">
        <f>IF(D6L815C12=0,0,D6L815C10/D6L815C12)</f>
        <v>0</v>
      </c>
      <c r="AD22" s="16" t="s">
        <v>33805</v>
      </c>
      <c r="AE22" s="33">
        <f>IF(D6L815C5=0,0,D6L815C10/D6L815C5)</f>
        <v>0</v>
      </c>
      <c r="AF22" s="16" t="s">
        <v>33806</v>
      </c>
      <c r="AG22" s="33">
        <f>CHOOSE(MIN(D6L815C9,RUN_YEARS),B7L808C5,B7L808C14,B7L808C23,B7L808C32,B7L808C41)</f>
        <v>1093.9661924806021</v>
      </c>
      <c r="AH22" s="16" t="s">
        <v>33807</v>
      </c>
      <c r="AI22" s="33">
        <f>IF(D6L815C15=0,0,D6L815C11/D6L815C15)</f>
        <v>0</v>
      </c>
      <c r="AJ22" s="16" t="s">
        <v>33808</v>
      </c>
      <c r="AK22" s="33">
        <f>IF(D6L815C5=0,0,D6L815C11/D6L815C5)</f>
        <v>0</v>
      </c>
      <c r="AL22" s="16" t="s">
        <v>33809</v>
      </c>
      <c r="AM22" s="33">
        <f>D6L815C8*CHOOSE(MIN(D6L815C9,RUN_YEARS),B7L808C4,B7L808C13,B7L808C22,B7L808C31,B7L808C40)</f>
        <v>0</v>
      </c>
      <c r="AN22" s="16" t="s">
        <v>33810</v>
      </c>
      <c r="AO22" s="33">
        <f>D6L815C8-D6L815C18</f>
        <v>0</v>
      </c>
      <c r="AP22" s="16" t="s">
        <v>33811</v>
      </c>
      <c r="AQ22" s="33">
        <f>CHOOSE(MIN(D6L815C9,RUN_YEARS),B7L808C2,B7L808C11,B7L808C20,B7L808C29,B7L808C38)</f>
        <v>3.3273738868717633</v>
      </c>
      <c r="AR22" s="16" t="s">
        <v>33812</v>
      </c>
      <c r="AS22" s="33">
        <f>IF(D6L815C20=0,0,D6L815C18/D6L815C20)</f>
        <v>0</v>
      </c>
      <c r="AT22" s="16" t="s">
        <v>33813</v>
      </c>
      <c r="AU22" s="33">
        <f>IF(D6L815C5=0,0,D6L815C18/D6L815C5)</f>
        <v>0</v>
      </c>
      <c r="AV22" s="16" t="s">
        <v>33814</v>
      </c>
      <c r="AW22" s="33">
        <f>CHOOSE(MIN(D6L815C9,RUN_YEARS),B7L808C1,B7L808C10,B7L808C19,B7L808C28,B7L808C37)</f>
        <v>364.61962062071552</v>
      </c>
      <c r="AX22" s="16" t="s">
        <v>33815</v>
      </c>
      <c r="AY22" s="33">
        <f>IF(D6L815C23=0,0,D6L815C19/D6L815C23)</f>
        <v>0</v>
      </c>
      <c r="AZ22" s="16" t="s">
        <v>33816</v>
      </c>
      <c r="BA22" s="33">
        <f>IF(D6L815C5=0,0,D6L815C19/D6L815C5)</f>
        <v>0</v>
      </c>
    </row>
    <row r="23" spans="1:53" x14ac:dyDescent="0.2">
      <c r="A23" s="11">
        <v>816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33838</v>
      </c>
      <c r="I23" s="15">
        <f>B9L215C17</f>
        <v>0</v>
      </c>
      <c r="J23" s="16" t="s">
        <v>33839</v>
      </c>
      <c r="K23" s="21">
        <f>IF(FLOW_THRU_100PCT="Y",1,INDEX(VariabilityMatrix,D6L816C1,D6L816C9))</f>
        <v>0.2765967690688757</v>
      </c>
      <c r="L23" s="16" t="s">
        <v>33819</v>
      </c>
      <c r="M23" s="15">
        <f>IF(D6L816C2&lt;&gt;0,D6L816C2*D6L816C4,D6L816C3*D6L816C4)</f>
        <v>0</v>
      </c>
      <c r="N23" s="16" t="s">
        <v>33507</v>
      </c>
      <c r="O23" s="32">
        <f>A1L568C2</f>
        <v>0.5</v>
      </c>
      <c r="P23" s="16" t="s">
        <v>33820</v>
      </c>
      <c r="Q23" s="15">
        <f>D6L816C5*D6L816C6</f>
        <v>0</v>
      </c>
      <c r="R23" s="16" t="s">
        <v>33821</v>
      </c>
      <c r="S23" s="15">
        <f>D6L816C5-D6L816C7</f>
        <v>0</v>
      </c>
      <c r="T23" s="16" t="s">
        <v>24588</v>
      </c>
      <c r="U23" s="6">
        <f>A2L220C1</f>
        <v>3</v>
      </c>
      <c r="V23" s="16" t="s">
        <v>33822</v>
      </c>
      <c r="W23" s="33">
        <f>D6L816C7*CHOOSE(MIN(D6L816C9,RUN_YEARS),B7L808C9,B7L808C18,B7L808C27,B7L808C36,B7L808C45)</f>
        <v>0</v>
      </c>
      <c r="X23" s="16" t="s">
        <v>33823</v>
      </c>
      <c r="Y23" s="33">
        <f>D6L816C7-D6L816C10</f>
        <v>0</v>
      </c>
      <c r="Z23" s="16" t="s">
        <v>33824</v>
      </c>
      <c r="AA23" s="33">
        <f>CHOOSE(MIN(D6L816C9,RUN_YEARS),B7L808C7,B7L808C16,B7L808C25,B7L808C34,B7L808C43)</f>
        <v>1243</v>
      </c>
      <c r="AB23" s="16" t="s">
        <v>33825</v>
      </c>
      <c r="AC23" s="33">
        <f>IF(D6L816C12=0,0,D6L816C10/D6L816C12)</f>
        <v>0</v>
      </c>
      <c r="AD23" s="16" t="s">
        <v>33826</v>
      </c>
      <c r="AE23" s="33">
        <f>IF(D6L816C5=0,0,D6L816C10/D6L816C5)</f>
        <v>0</v>
      </c>
      <c r="AF23" s="16" t="s">
        <v>33827</v>
      </c>
      <c r="AG23" s="33">
        <f>CHOOSE(MIN(D6L816C9,RUN_YEARS),B7L808C5,B7L808C14,B7L808C23,B7L808C32,B7L808C41)</f>
        <v>1093.9661924806021</v>
      </c>
      <c r="AH23" s="16" t="s">
        <v>33828</v>
      </c>
      <c r="AI23" s="33">
        <f>IF(D6L816C15=0,0,D6L816C11/D6L816C15)</f>
        <v>0</v>
      </c>
      <c r="AJ23" s="16" t="s">
        <v>33829</v>
      </c>
      <c r="AK23" s="33">
        <f>IF(D6L816C5=0,0,D6L816C11/D6L816C5)</f>
        <v>0</v>
      </c>
      <c r="AL23" s="16" t="s">
        <v>33830</v>
      </c>
      <c r="AM23" s="33">
        <f>D6L816C8*CHOOSE(MIN(D6L816C9,RUN_YEARS),B7L808C4,B7L808C13,B7L808C22,B7L808C31,B7L808C40)</f>
        <v>0</v>
      </c>
      <c r="AN23" s="16" t="s">
        <v>33831</v>
      </c>
      <c r="AO23" s="33">
        <f>D6L816C8-D6L816C18</f>
        <v>0</v>
      </c>
      <c r="AP23" s="16" t="s">
        <v>33832</v>
      </c>
      <c r="AQ23" s="33">
        <f>CHOOSE(MIN(D6L816C9,RUN_YEARS),B7L808C2,B7L808C11,B7L808C20,B7L808C29,B7L808C38)</f>
        <v>3.3273738868717633</v>
      </c>
      <c r="AR23" s="16" t="s">
        <v>33833</v>
      </c>
      <c r="AS23" s="33">
        <f>IF(D6L816C20=0,0,D6L816C18/D6L816C20)</f>
        <v>0</v>
      </c>
      <c r="AT23" s="16" t="s">
        <v>33834</v>
      </c>
      <c r="AU23" s="33">
        <f>IF(D6L816C5=0,0,D6L816C18/D6L816C5)</f>
        <v>0</v>
      </c>
      <c r="AV23" s="16" t="s">
        <v>33835</v>
      </c>
      <c r="AW23" s="33">
        <f>CHOOSE(MIN(D6L816C9,RUN_YEARS),B7L808C1,B7L808C10,B7L808C19,B7L808C28,B7L808C37)</f>
        <v>364.61962062071552</v>
      </c>
      <c r="AX23" s="16" t="s">
        <v>33836</v>
      </c>
      <c r="AY23" s="33">
        <f>IF(D6L816C23=0,0,D6L816C19/D6L816C23)</f>
        <v>0</v>
      </c>
      <c r="AZ23" s="16" t="s">
        <v>33837</v>
      </c>
      <c r="BA23" s="33">
        <f>IF(D6L816C5=0,0,D6L816C19/D6L816C5)</f>
        <v>0</v>
      </c>
    </row>
    <row r="24" spans="1:53" x14ac:dyDescent="0.2">
      <c r="A24" s="11">
        <v>817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33859</v>
      </c>
      <c r="I24" s="15">
        <f>B9L216C17</f>
        <v>0</v>
      </c>
      <c r="J24" s="16" t="s">
        <v>23241</v>
      </c>
      <c r="K24" s="21">
        <f>IF(FLOW_THRU_100PCT="Y",1,0.86)</f>
        <v>0.86</v>
      </c>
      <c r="L24" s="16" t="s">
        <v>33840</v>
      </c>
      <c r="M24" s="15">
        <f>IF(D6L817C2&lt;&gt;0,D6L817C2*D6L817C4,D6L817C3*D6L817C4)</f>
        <v>0</v>
      </c>
      <c r="N24" s="16" t="s">
        <v>33507</v>
      </c>
      <c r="O24" s="32">
        <f>A1L568C2</f>
        <v>0.5</v>
      </c>
      <c r="P24" s="16" t="s">
        <v>33841</v>
      </c>
      <c r="Q24" s="15">
        <f>D6L817C5*D6L817C6</f>
        <v>0</v>
      </c>
      <c r="R24" s="16" t="s">
        <v>33842</v>
      </c>
      <c r="S24" s="15">
        <f>D6L817C5-D6L817C7</f>
        <v>0</v>
      </c>
      <c r="T24" s="16" t="s">
        <v>24619</v>
      </c>
      <c r="U24" s="6">
        <f>A2L222C1</f>
        <v>3</v>
      </c>
      <c r="V24" s="16" t="s">
        <v>33843</v>
      </c>
      <c r="W24" s="33">
        <f>D6L817C7*CHOOSE(MIN(D6L817C9,RUN_YEARS),B7L808C9,B7L808C18,B7L808C27,B7L808C36,B7L808C45)</f>
        <v>0</v>
      </c>
      <c r="X24" s="16" t="s">
        <v>33844</v>
      </c>
      <c r="Y24" s="33">
        <f>D6L817C7-D6L817C10</f>
        <v>0</v>
      </c>
      <c r="Z24" s="16" t="s">
        <v>33845</v>
      </c>
      <c r="AA24" s="33">
        <f>CHOOSE(MIN(D6L817C9,RUN_YEARS),B7L808C7,B7L808C16,B7L808C25,B7L808C34,B7L808C43)</f>
        <v>1243</v>
      </c>
      <c r="AB24" s="16" t="s">
        <v>33846</v>
      </c>
      <c r="AC24" s="33">
        <f>IF(D6L817C12=0,0,D6L817C10/D6L817C12)</f>
        <v>0</v>
      </c>
      <c r="AD24" s="16" t="s">
        <v>33847</v>
      </c>
      <c r="AE24" s="33">
        <f>IF(D6L817C5=0,0,D6L817C10/D6L817C5)</f>
        <v>0</v>
      </c>
      <c r="AF24" s="16" t="s">
        <v>33848</v>
      </c>
      <c r="AG24" s="33">
        <f>CHOOSE(MIN(D6L817C9,RUN_YEARS),B7L808C5,B7L808C14,B7L808C23,B7L808C32,B7L808C41)</f>
        <v>1093.9661924806021</v>
      </c>
      <c r="AH24" s="16" t="s">
        <v>33849</v>
      </c>
      <c r="AI24" s="33">
        <f>IF(D6L817C15=0,0,D6L817C11/D6L817C15)</f>
        <v>0</v>
      </c>
      <c r="AJ24" s="16" t="s">
        <v>33850</v>
      </c>
      <c r="AK24" s="33">
        <f>IF(D6L817C5=0,0,D6L817C11/D6L817C5)</f>
        <v>0</v>
      </c>
      <c r="AL24" s="16" t="s">
        <v>33851</v>
      </c>
      <c r="AM24" s="33">
        <f>D6L817C8*CHOOSE(MIN(D6L817C9,RUN_YEARS),B7L808C4,B7L808C13,B7L808C22,B7L808C31,B7L808C40)</f>
        <v>0</v>
      </c>
      <c r="AN24" s="16" t="s">
        <v>33852</v>
      </c>
      <c r="AO24" s="33">
        <f>D6L817C8-D6L817C18</f>
        <v>0</v>
      </c>
      <c r="AP24" s="16" t="s">
        <v>33853</v>
      </c>
      <c r="AQ24" s="33">
        <f>CHOOSE(MIN(D6L817C9,RUN_YEARS),B7L808C2,B7L808C11,B7L808C20,B7L808C29,B7L808C38)</f>
        <v>3.3273738868717633</v>
      </c>
      <c r="AR24" s="16" t="s">
        <v>33854</v>
      </c>
      <c r="AS24" s="33">
        <f>IF(D6L817C20=0,0,D6L817C18/D6L817C20)</f>
        <v>0</v>
      </c>
      <c r="AT24" s="16" t="s">
        <v>33855</v>
      </c>
      <c r="AU24" s="33">
        <f>IF(D6L817C5=0,0,D6L817C18/D6L817C5)</f>
        <v>0</v>
      </c>
      <c r="AV24" s="16" t="s">
        <v>33856</v>
      </c>
      <c r="AW24" s="33">
        <f>CHOOSE(MIN(D6L817C9,RUN_YEARS),B7L808C1,B7L808C10,B7L808C19,B7L808C28,B7L808C37)</f>
        <v>364.61962062071552</v>
      </c>
      <c r="AX24" s="16" t="s">
        <v>33857</v>
      </c>
      <c r="AY24" s="33">
        <f>IF(D6L817C23=0,0,D6L817C19/D6L817C23)</f>
        <v>0</v>
      </c>
      <c r="AZ24" s="16" t="s">
        <v>33858</v>
      </c>
      <c r="BA24" s="33">
        <f>IF(D6L817C5=0,0,D6L817C19/D6L817C5)</f>
        <v>0</v>
      </c>
    </row>
    <row r="25" spans="1:53" x14ac:dyDescent="0.2">
      <c r="A25" s="11">
        <v>818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33879</v>
      </c>
      <c r="I25" s="15">
        <f>B9L217C17</f>
        <v>0</v>
      </c>
      <c r="J25" s="16" t="s">
        <v>33880</v>
      </c>
      <c r="K25" s="21">
        <f>IF(FLOW_THRU_100PCT="Y",1,INDEX(VariabilityMatrix,D6L818C1,D6L818C9))</f>
        <v>0.26909372776099266</v>
      </c>
      <c r="L25" s="16" t="s">
        <v>33860</v>
      </c>
      <c r="M25" s="15">
        <f>IF(D6L818C2&lt;&gt;0,D6L818C2*D6L818C4,D6L818C3*D6L818C4)</f>
        <v>0</v>
      </c>
      <c r="N25" s="16" t="s">
        <v>33507</v>
      </c>
      <c r="O25" s="32">
        <f>A1L568C2</f>
        <v>0.5</v>
      </c>
      <c r="P25" s="16" t="s">
        <v>33861</v>
      </c>
      <c r="Q25" s="15">
        <f>D6L818C5*D6L818C6</f>
        <v>0</v>
      </c>
      <c r="R25" s="16" t="s">
        <v>33862</v>
      </c>
      <c r="S25" s="15">
        <f>D6L818C5-D6L818C7</f>
        <v>0</v>
      </c>
      <c r="T25" s="16" t="s">
        <v>24651</v>
      </c>
      <c r="U25" s="6">
        <f>A2L223C1</f>
        <v>1</v>
      </c>
      <c r="V25" s="16" t="s">
        <v>33863</v>
      </c>
      <c r="W25" s="33">
        <f>D6L818C7*CHOOSE(MIN(D6L818C9,RUN_YEARS),B7L808C9,B7L808C18,B7L808C27,B7L808C36,B7L808C45)</f>
        <v>0</v>
      </c>
      <c r="X25" s="16" t="s">
        <v>33864</v>
      </c>
      <c r="Y25" s="33">
        <f>D6L818C7-D6L818C10</f>
        <v>0</v>
      </c>
      <c r="Z25" s="16" t="s">
        <v>33865</v>
      </c>
      <c r="AA25" s="33">
        <f>CHOOSE(MIN(D6L818C9,RUN_YEARS),B7L808C7,B7L808C16,B7L808C25,B7L808C34,B7L808C43)</f>
        <v>936</v>
      </c>
      <c r="AB25" s="16" t="s">
        <v>33866</v>
      </c>
      <c r="AC25" s="33">
        <f>IF(D6L818C12=0,0,D6L818C10/D6L818C12)</f>
        <v>0</v>
      </c>
      <c r="AD25" s="16" t="s">
        <v>33867</v>
      </c>
      <c r="AE25" s="33">
        <f>IF(D6L818C5=0,0,D6L818C10/D6L818C5)</f>
        <v>0</v>
      </c>
      <c r="AF25" s="16" t="s">
        <v>33868</v>
      </c>
      <c r="AG25" s="33">
        <f>CHOOSE(MIN(D6L818C9,RUN_YEARS),B7L808C5,B7L808C14,B7L808C23,B7L808C32,B7L808C41)</f>
        <v>1343.0324162456172</v>
      </c>
      <c r="AH25" s="16" t="s">
        <v>33869</v>
      </c>
      <c r="AI25" s="33">
        <f>IF(D6L818C15=0,0,D6L818C11/D6L818C15)</f>
        <v>0</v>
      </c>
      <c r="AJ25" s="16" t="s">
        <v>33870</v>
      </c>
      <c r="AK25" s="33">
        <f>IF(D6L818C5=0,0,D6L818C11/D6L818C5)</f>
        <v>0</v>
      </c>
      <c r="AL25" s="16" t="s">
        <v>33871</v>
      </c>
      <c r="AM25" s="33">
        <f>D6L818C8*CHOOSE(MIN(D6L818C9,RUN_YEARS),B7L808C4,B7L808C13,B7L808C22,B7L808C31,B7L808C40)</f>
        <v>0</v>
      </c>
      <c r="AN25" s="16" t="s">
        <v>33872</v>
      </c>
      <c r="AO25" s="33">
        <f>D6L818C8-D6L818C18</f>
        <v>0</v>
      </c>
      <c r="AP25" s="16" t="s">
        <v>33873</v>
      </c>
      <c r="AQ25" s="33">
        <f>CHOOSE(MIN(D6L818C9,RUN_YEARS),B7L808C2,B7L808C11,B7L808C20,B7L808C29,B7L808C38)</f>
        <v>2.675483488051706</v>
      </c>
      <c r="AR25" s="16" t="s">
        <v>33874</v>
      </c>
      <c r="AS25" s="33">
        <f>IF(D6L818C20=0,0,D6L818C18/D6L818C20)</f>
        <v>0</v>
      </c>
      <c r="AT25" s="16" t="s">
        <v>33875</v>
      </c>
      <c r="AU25" s="33">
        <f>IF(D6L818C5=0,0,D6L818C18/D6L818C5)</f>
        <v>0</v>
      </c>
      <c r="AV25" s="16" t="s">
        <v>33876</v>
      </c>
      <c r="AW25" s="33">
        <f>CHOOSE(MIN(D6L818C9,RUN_YEARS),B7L808C1,B7L808C10,B7L808C19,B7L808C28,B7L808C37)</f>
        <v>406.58736145920312</v>
      </c>
      <c r="AX25" s="16" t="s">
        <v>33877</v>
      </c>
      <c r="AY25" s="33">
        <f>IF(D6L818C23=0,0,D6L818C19/D6L818C23)</f>
        <v>0</v>
      </c>
      <c r="AZ25" s="16" t="s">
        <v>33878</v>
      </c>
      <c r="BA25" s="33">
        <f>IF(D6L818C5=0,0,D6L818C19/D6L818C5)</f>
        <v>0</v>
      </c>
    </row>
    <row r="26" spans="1:53" x14ac:dyDescent="0.2">
      <c r="A26" s="11">
        <v>819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33900</v>
      </c>
      <c r="I26" s="15">
        <f>B9L218C17</f>
        <v>0</v>
      </c>
      <c r="J26" s="16" t="s">
        <v>33901</v>
      </c>
      <c r="K26" s="21">
        <f>IF(FLOW_THRU_100PCT="Y",1,INDEX(VariabilityMatrix,D6L819C1,D6L819C9))</f>
        <v>0.2765967690688757</v>
      </c>
      <c r="L26" s="16" t="s">
        <v>33881</v>
      </c>
      <c r="M26" s="15">
        <f>IF(D6L819C2&lt;&gt;0,D6L819C2*D6L819C4,D6L819C3*D6L819C4)</f>
        <v>0</v>
      </c>
      <c r="N26" s="16" t="s">
        <v>33507</v>
      </c>
      <c r="O26" s="32">
        <f>A1L568C2</f>
        <v>0.5</v>
      </c>
      <c r="P26" s="16" t="s">
        <v>33882</v>
      </c>
      <c r="Q26" s="15">
        <f>D6L819C5*D6L819C6</f>
        <v>0</v>
      </c>
      <c r="R26" s="16" t="s">
        <v>33883</v>
      </c>
      <c r="S26" s="15">
        <f>D6L819C5-D6L819C7</f>
        <v>0</v>
      </c>
      <c r="T26" s="16" t="s">
        <v>24683</v>
      </c>
      <c r="U26" s="6">
        <f>A2L224C1</f>
        <v>3</v>
      </c>
      <c r="V26" s="16" t="s">
        <v>33884</v>
      </c>
      <c r="W26" s="33">
        <f>D6L819C7*CHOOSE(MIN(D6L819C9,RUN_YEARS),B7L808C9,B7L808C18,B7L808C27,B7L808C36,B7L808C45)</f>
        <v>0</v>
      </c>
      <c r="X26" s="16" t="s">
        <v>33885</v>
      </c>
      <c r="Y26" s="33">
        <f>D6L819C7-D6L819C10</f>
        <v>0</v>
      </c>
      <c r="Z26" s="16" t="s">
        <v>33886</v>
      </c>
      <c r="AA26" s="33">
        <f>CHOOSE(MIN(D6L819C9,RUN_YEARS),B7L808C7,B7L808C16,B7L808C25,B7L808C34,B7L808C43)</f>
        <v>1243</v>
      </c>
      <c r="AB26" s="16" t="s">
        <v>33887</v>
      </c>
      <c r="AC26" s="33">
        <f>IF(D6L819C12=0,0,D6L819C10/D6L819C12)</f>
        <v>0</v>
      </c>
      <c r="AD26" s="16" t="s">
        <v>33888</v>
      </c>
      <c r="AE26" s="33">
        <f>IF(D6L819C5=0,0,D6L819C10/D6L819C5)</f>
        <v>0</v>
      </c>
      <c r="AF26" s="16" t="s">
        <v>33889</v>
      </c>
      <c r="AG26" s="33">
        <f>CHOOSE(MIN(D6L819C9,RUN_YEARS),B7L808C5,B7L808C14,B7L808C23,B7L808C32,B7L808C41)</f>
        <v>1093.9661924806021</v>
      </c>
      <c r="AH26" s="16" t="s">
        <v>33890</v>
      </c>
      <c r="AI26" s="33">
        <f>IF(D6L819C15=0,0,D6L819C11/D6L819C15)</f>
        <v>0</v>
      </c>
      <c r="AJ26" s="16" t="s">
        <v>33891</v>
      </c>
      <c r="AK26" s="33">
        <f>IF(D6L819C5=0,0,D6L819C11/D6L819C5)</f>
        <v>0</v>
      </c>
      <c r="AL26" s="16" t="s">
        <v>33892</v>
      </c>
      <c r="AM26" s="33">
        <f>D6L819C8*CHOOSE(MIN(D6L819C9,RUN_YEARS),B7L808C4,B7L808C13,B7L808C22,B7L808C31,B7L808C40)</f>
        <v>0</v>
      </c>
      <c r="AN26" s="16" t="s">
        <v>33893</v>
      </c>
      <c r="AO26" s="33">
        <f>D6L819C8-D6L819C18</f>
        <v>0</v>
      </c>
      <c r="AP26" s="16" t="s">
        <v>33894</v>
      </c>
      <c r="AQ26" s="33">
        <f>CHOOSE(MIN(D6L819C9,RUN_YEARS),B7L808C2,B7L808C11,B7L808C20,B7L808C29,B7L808C38)</f>
        <v>3.3273738868717633</v>
      </c>
      <c r="AR26" s="16" t="s">
        <v>33895</v>
      </c>
      <c r="AS26" s="33">
        <f>IF(D6L819C20=0,0,D6L819C18/D6L819C20)</f>
        <v>0</v>
      </c>
      <c r="AT26" s="16" t="s">
        <v>33896</v>
      </c>
      <c r="AU26" s="33">
        <f>IF(D6L819C5=0,0,D6L819C18/D6L819C5)</f>
        <v>0</v>
      </c>
      <c r="AV26" s="16" t="s">
        <v>33897</v>
      </c>
      <c r="AW26" s="33">
        <f>CHOOSE(MIN(D6L819C9,RUN_YEARS),B7L808C1,B7L808C10,B7L808C19,B7L808C28,B7L808C37)</f>
        <v>364.61962062071552</v>
      </c>
      <c r="AX26" s="16" t="s">
        <v>33898</v>
      </c>
      <c r="AY26" s="33">
        <f>IF(D6L819C23=0,0,D6L819C19/D6L819C23)</f>
        <v>0</v>
      </c>
      <c r="AZ26" s="16" t="s">
        <v>33899</v>
      </c>
      <c r="BA26" s="33">
        <f>IF(D6L819C5=0,0,D6L819C19/D6L819C5)</f>
        <v>0</v>
      </c>
    </row>
    <row r="27" spans="1:53" x14ac:dyDescent="0.2">
      <c r="A27" s="11">
        <v>820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33921</v>
      </c>
      <c r="I27" s="15">
        <f>B9L219C17</f>
        <v>0</v>
      </c>
      <c r="J27" s="16" t="s">
        <v>33922</v>
      </c>
      <c r="K27" s="21">
        <f>IF(FLOW_THRU_100PCT="Y",1,INDEX(VariabilityMatrix,D6L820C1,D6L820C9))</f>
        <v>0.26909372776099266</v>
      </c>
      <c r="L27" s="16" t="s">
        <v>33902</v>
      </c>
      <c r="M27" s="15">
        <f>IF(D6L820C2&lt;&gt;0,D6L820C2*D6L820C4,D6L820C3*D6L820C4)</f>
        <v>0</v>
      </c>
      <c r="N27" s="16" t="s">
        <v>33507</v>
      </c>
      <c r="O27" s="32">
        <f>A1L568C2</f>
        <v>0.5</v>
      </c>
      <c r="P27" s="16" t="s">
        <v>33903</v>
      </c>
      <c r="Q27" s="15">
        <f>D6L820C5*D6L820C6</f>
        <v>0</v>
      </c>
      <c r="R27" s="16" t="s">
        <v>33904</v>
      </c>
      <c r="S27" s="15">
        <f>D6L820C5-D6L820C7</f>
        <v>0</v>
      </c>
      <c r="T27" s="16" t="s">
        <v>24715</v>
      </c>
      <c r="U27" s="6">
        <f>A2L225C1</f>
        <v>1</v>
      </c>
      <c r="V27" s="16" t="s">
        <v>33905</v>
      </c>
      <c r="W27" s="33">
        <f>D6L820C7*CHOOSE(MIN(D6L820C9,RUN_YEARS),B7L808C9,B7L808C18,B7L808C27,B7L808C36,B7L808C45)</f>
        <v>0</v>
      </c>
      <c r="X27" s="16" t="s">
        <v>33906</v>
      </c>
      <c r="Y27" s="33">
        <f>D6L820C7-D6L820C10</f>
        <v>0</v>
      </c>
      <c r="Z27" s="16" t="s">
        <v>33907</v>
      </c>
      <c r="AA27" s="33">
        <f>CHOOSE(MIN(D6L820C9,RUN_YEARS),B7L808C7,B7L808C16,B7L808C25,B7L808C34,B7L808C43)</f>
        <v>936</v>
      </c>
      <c r="AB27" s="16" t="s">
        <v>33908</v>
      </c>
      <c r="AC27" s="33">
        <f>IF(D6L820C12=0,0,D6L820C10/D6L820C12)</f>
        <v>0</v>
      </c>
      <c r="AD27" s="16" t="s">
        <v>33909</v>
      </c>
      <c r="AE27" s="33">
        <f>IF(D6L820C5=0,0,D6L820C10/D6L820C5)</f>
        <v>0</v>
      </c>
      <c r="AF27" s="16" t="s">
        <v>33910</v>
      </c>
      <c r="AG27" s="33">
        <f>CHOOSE(MIN(D6L820C9,RUN_YEARS),B7L808C5,B7L808C14,B7L808C23,B7L808C32,B7L808C41)</f>
        <v>1343.0324162456172</v>
      </c>
      <c r="AH27" s="16" t="s">
        <v>33911</v>
      </c>
      <c r="AI27" s="33">
        <f>IF(D6L820C15=0,0,D6L820C11/D6L820C15)</f>
        <v>0</v>
      </c>
      <c r="AJ27" s="16" t="s">
        <v>33912</v>
      </c>
      <c r="AK27" s="33">
        <f>IF(D6L820C5=0,0,D6L820C11/D6L820C5)</f>
        <v>0</v>
      </c>
      <c r="AL27" s="16" t="s">
        <v>33913</v>
      </c>
      <c r="AM27" s="33">
        <f>D6L820C8*CHOOSE(MIN(D6L820C9,RUN_YEARS),B7L808C4,B7L808C13,B7L808C22,B7L808C31,B7L808C40)</f>
        <v>0</v>
      </c>
      <c r="AN27" s="16" t="s">
        <v>33914</v>
      </c>
      <c r="AO27" s="33">
        <f>D6L820C8-D6L820C18</f>
        <v>0</v>
      </c>
      <c r="AP27" s="16" t="s">
        <v>33915</v>
      </c>
      <c r="AQ27" s="33">
        <f>CHOOSE(MIN(D6L820C9,RUN_YEARS),B7L808C2,B7L808C11,B7L808C20,B7L808C29,B7L808C38)</f>
        <v>2.675483488051706</v>
      </c>
      <c r="AR27" s="16" t="s">
        <v>33916</v>
      </c>
      <c r="AS27" s="33">
        <f>IF(D6L820C20=0,0,D6L820C18/D6L820C20)</f>
        <v>0</v>
      </c>
      <c r="AT27" s="16" t="s">
        <v>33917</v>
      </c>
      <c r="AU27" s="33">
        <f>IF(D6L820C5=0,0,D6L820C18/D6L820C5)</f>
        <v>0</v>
      </c>
      <c r="AV27" s="16" t="s">
        <v>33918</v>
      </c>
      <c r="AW27" s="33">
        <f>CHOOSE(MIN(D6L820C9,RUN_YEARS),B7L808C1,B7L808C10,B7L808C19,B7L808C28,B7L808C37)</f>
        <v>406.58736145920312</v>
      </c>
      <c r="AX27" s="16" t="s">
        <v>33919</v>
      </c>
      <c r="AY27" s="33">
        <f>IF(D6L820C23=0,0,D6L820C19/D6L820C23)</f>
        <v>0</v>
      </c>
      <c r="AZ27" s="16" t="s">
        <v>33920</v>
      </c>
      <c r="BA27" s="33">
        <f>IF(D6L820C5=0,0,D6L820C19/D6L820C5)</f>
        <v>0</v>
      </c>
    </row>
    <row r="28" spans="1:53" x14ac:dyDescent="0.2">
      <c r="A28" s="11">
        <v>821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33942</v>
      </c>
      <c r="I28" s="15">
        <f>B9L220C17</f>
        <v>0</v>
      </c>
      <c r="J28" s="16" t="s">
        <v>33943</v>
      </c>
      <c r="K28" s="21">
        <f>IF(FLOW_THRU_100PCT="Y",1,INDEX(VariabilityMatrix,D6L821C1,D6L821C9))</f>
        <v>0.26909372776099266</v>
      </c>
      <c r="L28" s="16" t="s">
        <v>33923</v>
      </c>
      <c r="M28" s="15">
        <f>IF(D6L821C2&lt;&gt;0,D6L821C2*D6L821C4,D6L821C3*D6L821C4)</f>
        <v>0</v>
      </c>
      <c r="N28" s="16" t="s">
        <v>33507</v>
      </c>
      <c r="O28" s="32">
        <f>A1L568C2</f>
        <v>0.5</v>
      </c>
      <c r="P28" s="16" t="s">
        <v>33924</v>
      </c>
      <c r="Q28" s="15">
        <f>D6L821C5*D6L821C6</f>
        <v>0</v>
      </c>
      <c r="R28" s="16" t="s">
        <v>33925</v>
      </c>
      <c r="S28" s="15">
        <f>D6L821C5-D6L821C7</f>
        <v>0</v>
      </c>
      <c r="T28" s="16" t="s">
        <v>24747</v>
      </c>
      <c r="U28" s="6">
        <f>A2L228C1</f>
        <v>1</v>
      </c>
      <c r="V28" s="16" t="s">
        <v>33926</v>
      </c>
      <c r="W28" s="33">
        <f>D6L821C7*CHOOSE(MIN(D6L821C9,RUN_YEARS),B7L808C9,B7L808C18,B7L808C27,B7L808C36,B7L808C45)</f>
        <v>0</v>
      </c>
      <c r="X28" s="16" t="s">
        <v>33927</v>
      </c>
      <c r="Y28" s="33">
        <f>D6L821C7-D6L821C10</f>
        <v>0</v>
      </c>
      <c r="Z28" s="16" t="s">
        <v>33928</v>
      </c>
      <c r="AA28" s="33">
        <f>CHOOSE(MIN(D6L821C9,RUN_YEARS),B7L808C7,B7L808C16,B7L808C25,B7L808C34,B7L808C43)</f>
        <v>936</v>
      </c>
      <c r="AB28" s="16" t="s">
        <v>33929</v>
      </c>
      <c r="AC28" s="33">
        <f>IF(D6L821C12=0,0,D6L821C10/D6L821C12)</f>
        <v>0</v>
      </c>
      <c r="AD28" s="16" t="s">
        <v>33930</v>
      </c>
      <c r="AE28" s="33">
        <f>IF(D6L821C5=0,0,D6L821C10/D6L821C5)</f>
        <v>0</v>
      </c>
      <c r="AF28" s="16" t="s">
        <v>33931</v>
      </c>
      <c r="AG28" s="33">
        <f>CHOOSE(MIN(D6L821C9,RUN_YEARS),B7L808C5,B7L808C14,B7L808C23,B7L808C32,B7L808C41)</f>
        <v>1343.0324162456172</v>
      </c>
      <c r="AH28" s="16" t="s">
        <v>33932</v>
      </c>
      <c r="AI28" s="33">
        <f>IF(D6L821C15=0,0,D6L821C11/D6L821C15)</f>
        <v>0</v>
      </c>
      <c r="AJ28" s="16" t="s">
        <v>33933</v>
      </c>
      <c r="AK28" s="33">
        <f>IF(D6L821C5=0,0,D6L821C11/D6L821C5)</f>
        <v>0</v>
      </c>
      <c r="AL28" s="16" t="s">
        <v>33934</v>
      </c>
      <c r="AM28" s="33">
        <f>D6L821C8*CHOOSE(MIN(D6L821C9,RUN_YEARS),B7L808C4,B7L808C13,B7L808C22,B7L808C31,B7L808C40)</f>
        <v>0</v>
      </c>
      <c r="AN28" s="16" t="s">
        <v>33935</v>
      </c>
      <c r="AO28" s="33">
        <f>D6L821C8-D6L821C18</f>
        <v>0</v>
      </c>
      <c r="AP28" s="16" t="s">
        <v>33936</v>
      </c>
      <c r="AQ28" s="33">
        <f>CHOOSE(MIN(D6L821C9,RUN_YEARS),B7L808C2,B7L808C11,B7L808C20,B7L808C29,B7L808C38)</f>
        <v>2.675483488051706</v>
      </c>
      <c r="AR28" s="16" t="s">
        <v>33937</v>
      </c>
      <c r="AS28" s="33">
        <f>IF(D6L821C20=0,0,D6L821C18/D6L821C20)</f>
        <v>0</v>
      </c>
      <c r="AT28" s="16" t="s">
        <v>33938</v>
      </c>
      <c r="AU28" s="33">
        <f>IF(D6L821C5=0,0,D6L821C18/D6L821C5)</f>
        <v>0</v>
      </c>
      <c r="AV28" s="16" t="s">
        <v>33939</v>
      </c>
      <c r="AW28" s="33">
        <f>CHOOSE(MIN(D6L821C9,RUN_YEARS),B7L808C1,B7L808C10,B7L808C19,B7L808C28,B7L808C37)</f>
        <v>406.58736145920312</v>
      </c>
      <c r="AX28" s="16" t="s">
        <v>33940</v>
      </c>
      <c r="AY28" s="33">
        <f>IF(D6L821C23=0,0,D6L821C19/D6L821C23)</f>
        <v>0</v>
      </c>
      <c r="AZ28" s="16" t="s">
        <v>33941</v>
      </c>
      <c r="BA28" s="33">
        <f>IF(D6L821C5=0,0,D6L821C19/D6L821C5)</f>
        <v>0</v>
      </c>
    </row>
    <row r="29" spans="1:53" x14ac:dyDescent="0.2">
      <c r="A29" s="11">
        <v>822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33963</v>
      </c>
      <c r="I29" s="15">
        <f>B9L221C17</f>
        <v>0</v>
      </c>
      <c r="J29" s="16" t="s">
        <v>33964</v>
      </c>
      <c r="K29" s="21">
        <f>IF(FLOW_THRU_100PCT="Y",1,INDEX(VariabilityMatrix,D6L822C1,D6L822C9))</f>
        <v>0.26909372776099266</v>
      </c>
      <c r="L29" s="16" t="s">
        <v>33944</v>
      </c>
      <c r="M29" s="15">
        <f>IF(D6L822C2&lt;&gt;0,D6L822C2*D6L822C4,D6L822C3*D6L822C4)</f>
        <v>0</v>
      </c>
      <c r="N29" s="16" t="s">
        <v>33507</v>
      </c>
      <c r="O29" s="32">
        <f>A1L568C2</f>
        <v>0.5</v>
      </c>
      <c r="P29" s="16" t="s">
        <v>33945</v>
      </c>
      <c r="Q29" s="15">
        <f>D6L822C5*D6L822C6</f>
        <v>0</v>
      </c>
      <c r="R29" s="16" t="s">
        <v>33946</v>
      </c>
      <c r="S29" s="15">
        <f>D6L822C5-D6L822C7</f>
        <v>0</v>
      </c>
      <c r="T29" s="16" t="s">
        <v>24779</v>
      </c>
      <c r="U29" s="6">
        <f>A2L229C1</f>
        <v>1</v>
      </c>
      <c r="V29" s="16" t="s">
        <v>33947</v>
      </c>
      <c r="W29" s="33">
        <f>D6L822C7*CHOOSE(MIN(D6L822C9,RUN_YEARS),B7L808C9,B7L808C18,B7L808C27,B7L808C36,B7L808C45)</f>
        <v>0</v>
      </c>
      <c r="X29" s="16" t="s">
        <v>33948</v>
      </c>
      <c r="Y29" s="33">
        <f>D6L822C7-D6L822C10</f>
        <v>0</v>
      </c>
      <c r="Z29" s="16" t="s">
        <v>33949</v>
      </c>
      <c r="AA29" s="33">
        <f>CHOOSE(MIN(D6L822C9,RUN_YEARS),B7L808C7,B7L808C16,B7L808C25,B7L808C34,B7L808C43)</f>
        <v>936</v>
      </c>
      <c r="AB29" s="16" t="s">
        <v>33950</v>
      </c>
      <c r="AC29" s="33">
        <f>IF(D6L822C12=0,0,D6L822C10/D6L822C12)</f>
        <v>0</v>
      </c>
      <c r="AD29" s="16" t="s">
        <v>33951</v>
      </c>
      <c r="AE29" s="33">
        <f>IF(D6L822C5=0,0,D6L822C10/D6L822C5)</f>
        <v>0</v>
      </c>
      <c r="AF29" s="16" t="s">
        <v>33952</v>
      </c>
      <c r="AG29" s="33">
        <f>CHOOSE(MIN(D6L822C9,RUN_YEARS),B7L808C5,B7L808C14,B7L808C23,B7L808C32,B7L808C41)</f>
        <v>1343.0324162456172</v>
      </c>
      <c r="AH29" s="16" t="s">
        <v>33953</v>
      </c>
      <c r="AI29" s="33">
        <f>IF(D6L822C15=0,0,D6L822C11/D6L822C15)</f>
        <v>0</v>
      </c>
      <c r="AJ29" s="16" t="s">
        <v>33954</v>
      </c>
      <c r="AK29" s="33">
        <f>IF(D6L822C5=0,0,D6L822C11/D6L822C5)</f>
        <v>0</v>
      </c>
      <c r="AL29" s="16" t="s">
        <v>33955</v>
      </c>
      <c r="AM29" s="33">
        <f>D6L822C8*CHOOSE(MIN(D6L822C9,RUN_YEARS),B7L808C4,B7L808C13,B7L808C22,B7L808C31,B7L808C40)</f>
        <v>0</v>
      </c>
      <c r="AN29" s="16" t="s">
        <v>33956</v>
      </c>
      <c r="AO29" s="33">
        <f>D6L822C8-D6L822C18</f>
        <v>0</v>
      </c>
      <c r="AP29" s="16" t="s">
        <v>33957</v>
      </c>
      <c r="AQ29" s="33">
        <f>CHOOSE(MIN(D6L822C9,RUN_YEARS),B7L808C2,B7L808C11,B7L808C20,B7L808C29,B7L808C38)</f>
        <v>2.675483488051706</v>
      </c>
      <c r="AR29" s="16" t="s">
        <v>33958</v>
      </c>
      <c r="AS29" s="33">
        <f>IF(D6L822C20=0,0,D6L822C18/D6L822C20)</f>
        <v>0</v>
      </c>
      <c r="AT29" s="16" t="s">
        <v>33959</v>
      </c>
      <c r="AU29" s="33">
        <f>IF(D6L822C5=0,0,D6L822C18/D6L822C5)</f>
        <v>0</v>
      </c>
      <c r="AV29" s="16" t="s">
        <v>33960</v>
      </c>
      <c r="AW29" s="33">
        <f>CHOOSE(MIN(D6L822C9,RUN_YEARS),B7L808C1,B7L808C10,B7L808C19,B7L808C28,B7L808C37)</f>
        <v>406.58736145920312</v>
      </c>
      <c r="AX29" s="16" t="s">
        <v>33961</v>
      </c>
      <c r="AY29" s="33">
        <f>IF(D6L822C23=0,0,D6L822C19/D6L822C23)</f>
        <v>0</v>
      </c>
      <c r="AZ29" s="16" t="s">
        <v>33962</v>
      </c>
      <c r="BA29" s="33">
        <f>IF(D6L822C5=0,0,D6L822C19/D6L822C5)</f>
        <v>0</v>
      </c>
    </row>
    <row r="30" spans="1:53" x14ac:dyDescent="0.2">
      <c r="A30" s="11">
        <v>823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33984</v>
      </c>
      <c r="I30" s="15">
        <f>B9L222C17</f>
        <v>0</v>
      </c>
      <c r="J30" s="16" t="s">
        <v>33985</v>
      </c>
      <c r="K30" s="21">
        <f>IF(FLOW_THRU_100PCT="Y",1,INDEX(VariabilityMatrix,D6L823C1,D6L823C9))</f>
        <v>0.26909372776099266</v>
      </c>
      <c r="L30" s="16" t="s">
        <v>33965</v>
      </c>
      <c r="M30" s="15">
        <f>IF(D6L823C2&lt;&gt;0,D6L823C2*D6L823C4,D6L823C3*D6L823C4)</f>
        <v>0</v>
      </c>
      <c r="N30" s="16" t="s">
        <v>33507</v>
      </c>
      <c r="O30" s="32">
        <f>A1L568C2</f>
        <v>0.5</v>
      </c>
      <c r="P30" s="16" t="s">
        <v>33966</v>
      </c>
      <c r="Q30" s="15">
        <f>D6L823C5*D6L823C6</f>
        <v>0</v>
      </c>
      <c r="R30" s="16" t="s">
        <v>33967</v>
      </c>
      <c r="S30" s="15">
        <f>D6L823C5-D6L823C7</f>
        <v>0</v>
      </c>
      <c r="T30" s="16" t="s">
        <v>24811</v>
      </c>
      <c r="U30" s="6">
        <f>A2L233C1</f>
        <v>1</v>
      </c>
      <c r="V30" s="16" t="s">
        <v>33968</v>
      </c>
      <c r="W30" s="33">
        <f>D6L823C7*CHOOSE(MIN(D6L823C9,RUN_YEARS),B7L808C9,B7L808C18,B7L808C27,B7L808C36,B7L808C45)</f>
        <v>0</v>
      </c>
      <c r="X30" s="16" t="s">
        <v>33969</v>
      </c>
      <c r="Y30" s="33">
        <f>D6L823C7-D6L823C10</f>
        <v>0</v>
      </c>
      <c r="Z30" s="16" t="s">
        <v>33970</v>
      </c>
      <c r="AA30" s="33">
        <f>CHOOSE(MIN(D6L823C9,RUN_YEARS),B7L808C7,B7L808C16,B7L808C25,B7L808C34,B7L808C43)</f>
        <v>936</v>
      </c>
      <c r="AB30" s="16" t="s">
        <v>33971</v>
      </c>
      <c r="AC30" s="33">
        <f>IF(D6L823C12=0,0,D6L823C10/D6L823C12)</f>
        <v>0</v>
      </c>
      <c r="AD30" s="16" t="s">
        <v>33972</v>
      </c>
      <c r="AE30" s="33">
        <f>IF(D6L823C5=0,0,D6L823C10/D6L823C5)</f>
        <v>0</v>
      </c>
      <c r="AF30" s="16" t="s">
        <v>33973</v>
      </c>
      <c r="AG30" s="33">
        <f>CHOOSE(MIN(D6L823C9,RUN_YEARS),B7L808C5,B7L808C14,B7L808C23,B7L808C32,B7L808C41)</f>
        <v>1343.0324162456172</v>
      </c>
      <c r="AH30" s="16" t="s">
        <v>33974</v>
      </c>
      <c r="AI30" s="33">
        <f>IF(D6L823C15=0,0,D6L823C11/D6L823C15)</f>
        <v>0</v>
      </c>
      <c r="AJ30" s="16" t="s">
        <v>33975</v>
      </c>
      <c r="AK30" s="33">
        <f>IF(D6L823C5=0,0,D6L823C11/D6L823C5)</f>
        <v>0</v>
      </c>
      <c r="AL30" s="16" t="s">
        <v>33976</v>
      </c>
      <c r="AM30" s="33">
        <f>D6L823C8*CHOOSE(MIN(D6L823C9,RUN_YEARS),B7L808C4,B7L808C13,B7L808C22,B7L808C31,B7L808C40)</f>
        <v>0</v>
      </c>
      <c r="AN30" s="16" t="s">
        <v>33977</v>
      </c>
      <c r="AO30" s="33">
        <f>D6L823C8-D6L823C18</f>
        <v>0</v>
      </c>
      <c r="AP30" s="16" t="s">
        <v>33978</v>
      </c>
      <c r="AQ30" s="33">
        <f>CHOOSE(MIN(D6L823C9,RUN_YEARS),B7L808C2,B7L808C11,B7L808C20,B7L808C29,B7L808C38)</f>
        <v>2.675483488051706</v>
      </c>
      <c r="AR30" s="16" t="s">
        <v>33979</v>
      </c>
      <c r="AS30" s="33">
        <f>IF(D6L823C20=0,0,D6L823C18/D6L823C20)</f>
        <v>0</v>
      </c>
      <c r="AT30" s="16" t="s">
        <v>33980</v>
      </c>
      <c r="AU30" s="33">
        <f>IF(D6L823C5=0,0,D6L823C18/D6L823C5)</f>
        <v>0</v>
      </c>
      <c r="AV30" s="16" t="s">
        <v>33981</v>
      </c>
      <c r="AW30" s="33">
        <f>CHOOSE(MIN(D6L823C9,RUN_YEARS),B7L808C1,B7L808C10,B7L808C19,B7L808C28,B7L808C37)</f>
        <v>406.58736145920312</v>
      </c>
      <c r="AX30" s="16" t="s">
        <v>33982</v>
      </c>
      <c r="AY30" s="33">
        <f>IF(D6L823C23=0,0,D6L823C19/D6L823C23)</f>
        <v>0</v>
      </c>
      <c r="AZ30" s="16" t="s">
        <v>33983</v>
      </c>
      <c r="BA30" s="33">
        <f>IF(D6L823C5=0,0,D6L823C19/D6L823C5)</f>
        <v>0</v>
      </c>
    </row>
    <row r="31" spans="1:53" x14ac:dyDescent="0.2">
      <c r="A31" s="11">
        <v>824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34005</v>
      </c>
      <c r="I31" s="15">
        <f>B9L223C17</f>
        <v>0</v>
      </c>
      <c r="J31" s="16" t="s">
        <v>34006</v>
      </c>
      <c r="K31" s="21">
        <f>IF(FLOW_THRU_100PCT="Y",1,INDEX(VariabilityMatrix,D6L824C1,D6L824C9))</f>
        <v>0.26909372776099266</v>
      </c>
      <c r="L31" s="16" t="s">
        <v>33986</v>
      </c>
      <c r="M31" s="15">
        <f>IF(D6L824C2&lt;&gt;0,D6L824C2*D6L824C4,D6L824C3*D6L824C4)</f>
        <v>0</v>
      </c>
      <c r="N31" s="16" t="s">
        <v>33507</v>
      </c>
      <c r="O31" s="32">
        <f>A1L568C2</f>
        <v>0.5</v>
      </c>
      <c r="P31" s="16" t="s">
        <v>33987</v>
      </c>
      <c r="Q31" s="15">
        <f>D6L824C5*D6L824C6</f>
        <v>0</v>
      </c>
      <c r="R31" s="16" t="s">
        <v>33988</v>
      </c>
      <c r="S31" s="15">
        <f>D6L824C5-D6L824C7</f>
        <v>0</v>
      </c>
      <c r="T31" s="16" t="s">
        <v>24843</v>
      </c>
      <c r="U31" s="6">
        <f>A2L234C1</f>
        <v>1</v>
      </c>
      <c r="V31" s="16" t="s">
        <v>33989</v>
      </c>
      <c r="W31" s="33">
        <f>D6L824C7*CHOOSE(MIN(D6L824C9,RUN_YEARS),B7L808C9,B7L808C18,B7L808C27,B7L808C36,B7L808C45)</f>
        <v>0</v>
      </c>
      <c r="X31" s="16" t="s">
        <v>33990</v>
      </c>
      <c r="Y31" s="33">
        <f>D6L824C7-D6L824C10</f>
        <v>0</v>
      </c>
      <c r="Z31" s="16" t="s">
        <v>33991</v>
      </c>
      <c r="AA31" s="33">
        <f>CHOOSE(MIN(D6L824C9,RUN_YEARS),B7L808C7,B7L808C16,B7L808C25,B7L808C34,B7L808C43)</f>
        <v>936</v>
      </c>
      <c r="AB31" s="16" t="s">
        <v>33992</v>
      </c>
      <c r="AC31" s="33">
        <f>IF(D6L824C12=0,0,D6L824C10/D6L824C12)</f>
        <v>0</v>
      </c>
      <c r="AD31" s="16" t="s">
        <v>33993</v>
      </c>
      <c r="AE31" s="33">
        <f>IF(D6L824C5=0,0,D6L824C10/D6L824C5)</f>
        <v>0</v>
      </c>
      <c r="AF31" s="16" t="s">
        <v>33994</v>
      </c>
      <c r="AG31" s="33">
        <f>CHOOSE(MIN(D6L824C9,RUN_YEARS),B7L808C5,B7L808C14,B7L808C23,B7L808C32,B7L808C41)</f>
        <v>1343.0324162456172</v>
      </c>
      <c r="AH31" s="16" t="s">
        <v>33995</v>
      </c>
      <c r="AI31" s="33">
        <f>IF(D6L824C15=0,0,D6L824C11/D6L824C15)</f>
        <v>0</v>
      </c>
      <c r="AJ31" s="16" t="s">
        <v>33996</v>
      </c>
      <c r="AK31" s="33">
        <f>IF(D6L824C5=0,0,D6L824C11/D6L824C5)</f>
        <v>0</v>
      </c>
      <c r="AL31" s="16" t="s">
        <v>33997</v>
      </c>
      <c r="AM31" s="33">
        <f>D6L824C8*CHOOSE(MIN(D6L824C9,RUN_YEARS),B7L808C4,B7L808C13,B7L808C22,B7L808C31,B7L808C40)</f>
        <v>0</v>
      </c>
      <c r="AN31" s="16" t="s">
        <v>33998</v>
      </c>
      <c r="AO31" s="33">
        <f>D6L824C8-D6L824C18</f>
        <v>0</v>
      </c>
      <c r="AP31" s="16" t="s">
        <v>33999</v>
      </c>
      <c r="AQ31" s="33">
        <f>CHOOSE(MIN(D6L824C9,RUN_YEARS),B7L808C2,B7L808C11,B7L808C20,B7L808C29,B7L808C38)</f>
        <v>2.675483488051706</v>
      </c>
      <c r="AR31" s="16" t="s">
        <v>34000</v>
      </c>
      <c r="AS31" s="33">
        <f>IF(D6L824C20=0,0,D6L824C18/D6L824C20)</f>
        <v>0</v>
      </c>
      <c r="AT31" s="16" t="s">
        <v>34001</v>
      </c>
      <c r="AU31" s="33">
        <f>IF(D6L824C5=0,0,D6L824C18/D6L824C5)</f>
        <v>0</v>
      </c>
      <c r="AV31" s="16" t="s">
        <v>34002</v>
      </c>
      <c r="AW31" s="33">
        <f>CHOOSE(MIN(D6L824C9,RUN_YEARS),B7L808C1,B7L808C10,B7L808C19,B7L808C28,B7L808C37)</f>
        <v>406.58736145920312</v>
      </c>
      <c r="AX31" s="16" t="s">
        <v>34003</v>
      </c>
      <c r="AY31" s="33">
        <f>IF(D6L824C23=0,0,D6L824C19/D6L824C23)</f>
        <v>0</v>
      </c>
      <c r="AZ31" s="16" t="s">
        <v>34004</v>
      </c>
      <c r="BA31" s="33">
        <f>IF(D6L824C5=0,0,D6L824C19/D6L824C5)</f>
        <v>0</v>
      </c>
    </row>
    <row r="32" spans="1:53" x14ac:dyDescent="0.2">
      <c r="A32" s="11">
        <v>825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34026</v>
      </c>
      <c r="I32" s="15">
        <f>B9L224C17</f>
        <v>0</v>
      </c>
      <c r="J32" s="16" t="s">
        <v>34027</v>
      </c>
      <c r="K32" s="21">
        <f>IF(FLOW_THRU_100PCT="Y",1,INDEX(VariabilityMatrix,D6L825C1,D6L825C9))</f>
        <v>0.26909372776099266</v>
      </c>
      <c r="L32" s="16" t="s">
        <v>34007</v>
      </c>
      <c r="M32" s="15">
        <f>IF(D6L825C2&lt;&gt;0,D6L825C2*D6L825C4,D6L825C3*D6L825C4)</f>
        <v>0</v>
      </c>
      <c r="N32" s="16" t="s">
        <v>33507</v>
      </c>
      <c r="O32" s="32">
        <f>A1L568C2</f>
        <v>0.5</v>
      </c>
      <c r="P32" s="16" t="s">
        <v>34008</v>
      </c>
      <c r="Q32" s="15">
        <f>D6L825C5*D6L825C6</f>
        <v>0</v>
      </c>
      <c r="R32" s="16" t="s">
        <v>34009</v>
      </c>
      <c r="S32" s="15">
        <f>D6L825C5-D6L825C7</f>
        <v>0</v>
      </c>
      <c r="T32" s="16" t="s">
        <v>24875</v>
      </c>
      <c r="U32" s="6">
        <f>A2L236C1</f>
        <v>1</v>
      </c>
      <c r="V32" s="16" t="s">
        <v>34010</v>
      </c>
      <c r="W32" s="33">
        <f>D6L825C7*CHOOSE(MIN(D6L825C9,RUN_YEARS),B7L808C9,B7L808C18,B7L808C27,B7L808C36,B7L808C45)</f>
        <v>0</v>
      </c>
      <c r="X32" s="16" t="s">
        <v>34011</v>
      </c>
      <c r="Y32" s="33">
        <f>D6L825C7-D6L825C10</f>
        <v>0</v>
      </c>
      <c r="Z32" s="16" t="s">
        <v>34012</v>
      </c>
      <c r="AA32" s="33">
        <f>CHOOSE(MIN(D6L825C9,RUN_YEARS),B7L808C7,B7L808C16,B7L808C25,B7L808C34,B7L808C43)</f>
        <v>936</v>
      </c>
      <c r="AB32" s="16" t="s">
        <v>34013</v>
      </c>
      <c r="AC32" s="33">
        <f>IF(D6L825C12=0,0,D6L825C10/D6L825C12)</f>
        <v>0</v>
      </c>
      <c r="AD32" s="16" t="s">
        <v>34014</v>
      </c>
      <c r="AE32" s="33">
        <f>IF(D6L825C5=0,0,D6L825C10/D6L825C5)</f>
        <v>0</v>
      </c>
      <c r="AF32" s="16" t="s">
        <v>34015</v>
      </c>
      <c r="AG32" s="33">
        <f>CHOOSE(MIN(D6L825C9,RUN_YEARS),B7L808C5,B7L808C14,B7L808C23,B7L808C32,B7L808C41)</f>
        <v>1343.0324162456172</v>
      </c>
      <c r="AH32" s="16" t="s">
        <v>34016</v>
      </c>
      <c r="AI32" s="33">
        <f>IF(D6L825C15=0,0,D6L825C11/D6L825C15)</f>
        <v>0</v>
      </c>
      <c r="AJ32" s="16" t="s">
        <v>34017</v>
      </c>
      <c r="AK32" s="33">
        <f>IF(D6L825C5=0,0,D6L825C11/D6L825C5)</f>
        <v>0</v>
      </c>
      <c r="AL32" s="16" t="s">
        <v>34018</v>
      </c>
      <c r="AM32" s="33">
        <f>D6L825C8*CHOOSE(MIN(D6L825C9,RUN_YEARS),B7L808C4,B7L808C13,B7L808C22,B7L808C31,B7L808C40)</f>
        <v>0</v>
      </c>
      <c r="AN32" s="16" t="s">
        <v>34019</v>
      </c>
      <c r="AO32" s="33">
        <f>D6L825C8-D6L825C18</f>
        <v>0</v>
      </c>
      <c r="AP32" s="16" t="s">
        <v>34020</v>
      </c>
      <c r="AQ32" s="33">
        <f>CHOOSE(MIN(D6L825C9,RUN_YEARS),B7L808C2,B7L808C11,B7L808C20,B7L808C29,B7L808C38)</f>
        <v>2.675483488051706</v>
      </c>
      <c r="AR32" s="16" t="s">
        <v>34021</v>
      </c>
      <c r="AS32" s="33">
        <f>IF(D6L825C20=0,0,D6L825C18/D6L825C20)</f>
        <v>0</v>
      </c>
      <c r="AT32" s="16" t="s">
        <v>34022</v>
      </c>
      <c r="AU32" s="33">
        <f>IF(D6L825C5=0,0,D6L825C18/D6L825C5)</f>
        <v>0</v>
      </c>
      <c r="AV32" s="16" t="s">
        <v>34023</v>
      </c>
      <c r="AW32" s="33">
        <f>CHOOSE(MIN(D6L825C9,RUN_YEARS),B7L808C1,B7L808C10,B7L808C19,B7L808C28,B7L808C37)</f>
        <v>406.58736145920312</v>
      </c>
      <c r="AX32" s="16" t="s">
        <v>34024</v>
      </c>
      <c r="AY32" s="33">
        <f>IF(D6L825C23=0,0,D6L825C19/D6L825C23)</f>
        <v>0</v>
      </c>
      <c r="AZ32" s="16" t="s">
        <v>34025</v>
      </c>
      <c r="BA32" s="33">
        <f>IF(D6L825C5=0,0,D6L825C19/D6L825C5)</f>
        <v>0</v>
      </c>
    </row>
    <row r="33" spans="1:53" x14ac:dyDescent="0.2">
      <c r="A33" s="11">
        <v>826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34047</v>
      </c>
      <c r="I33" s="15">
        <f>B9L225C17</f>
        <v>0</v>
      </c>
      <c r="J33" s="16" t="s">
        <v>23241</v>
      </c>
      <c r="K33" s="21">
        <f>IF(FLOW_THRU_100PCT="Y",1,0.86)</f>
        <v>0.86</v>
      </c>
      <c r="L33" s="16" t="s">
        <v>34028</v>
      </c>
      <c r="M33" s="15">
        <f>IF(D6L826C2&lt;&gt;0,D6L826C2*D6L826C4,D6L826C3*D6L826C4)</f>
        <v>0</v>
      </c>
      <c r="N33" s="16" t="s">
        <v>33507</v>
      </c>
      <c r="O33" s="32">
        <f>A1L568C2</f>
        <v>0.5</v>
      </c>
      <c r="P33" s="16" t="s">
        <v>34029</v>
      </c>
      <c r="Q33" s="15">
        <f>D6L826C5*D6L826C6</f>
        <v>0</v>
      </c>
      <c r="R33" s="16" t="s">
        <v>34030</v>
      </c>
      <c r="S33" s="15">
        <f>D6L826C5-D6L826C7</f>
        <v>0</v>
      </c>
      <c r="T33" s="16" t="s">
        <v>24906</v>
      </c>
      <c r="U33" s="6">
        <f>A2L237C1</f>
        <v>1</v>
      </c>
      <c r="V33" s="16" t="s">
        <v>34031</v>
      </c>
      <c r="W33" s="33">
        <f>D6L826C7*CHOOSE(MIN(D6L826C9,RUN_YEARS),B7L808C9,B7L808C18,B7L808C27,B7L808C36,B7L808C45)</f>
        <v>0</v>
      </c>
      <c r="X33" s="16" t="s">
        <v>34032</v>
      </c>
      <c r="Y33" s="33">
        <f>D6L826C7-D6L826C10</f>
        <v>0</v>
      </c>
      <c r="Z33" s="16" t="s">
        <v>34033</v>
      </c>
      <c r="AA33" s="33">
        <f>CHOOSE(MIN(D6L826C9,RUN_YEARS),B7L808C7,B7L808C16,B7L808C25,B7L808C34,B7L808C43)</f>
        <v>936</v>
      </c>
      <c r="AB33" s="16" t="s">
        <v>34034</v>
      </c>
      <c r="AC33" s="33">
        <f>IF(D6L826C12=0,0,D6L826C10/D6L826C12)</f>
        <v>0</v>
      </c>
      <c r="AD33" s="16" t="s">
        <v>34035</v>
      </c>
      <c r="AE33" s="33">
        <f>IF(D6L826C5=0,0,D6L826C10/D6L826C5)</f>
        <v>0</v>
      </c>
      <c r="AF33" s="16" t="s">
        <v>34036</v>
      </c>
      <c r="AG33" s="33">
        <f>CHOOSE(MIN(D6L826C9,RUN_YEARS),B7L808C5,B7L808C14,B7L808C23,B7L808C32,B7L808C41)</f>
        <v>1343.0324162456172</v>
      </c>
      <c r="AH33" s="16" t="s">
        <v>34037</v>
      </c>
      <c r="AI33" s="33">
        <f>IF(D6L826C15=0,0,D6L826C11/D6L826C15)</f>
        <v>0</v>
      </c>
      <c r="AJ33" s="16" t="s">
        <v>34038</v>
      </c>
      <c r="AK33" s="33">
        <f>IF(D6L826C5=0,0,D6L826C11/D6L826C5)</f>
        <v>0</v>
      </c>
      <c r="AL33" s="16" t="s">
        <v>34039</v>
      </c>
      <c r="AM33" s="33">
        <f>D6L826C8*CHOOSE(MIN(D6L826C9,RUN_YEARS),B7L808C4,B7L808C13,B7L808C22,B7L808C31,B7L808C40)</f>
        <v>0</v>
      </c>
      <c r="AN33" s="16" t="s">
        <v>34040</v>
      </c>
      <c r="AO33" s="33">
        <f>D6L826C8-D6L826C18</f>
        <v>0</v>
      </c>
      <c r="AP33" s="16" t="s">
        <v>34041</v>
      </c>
      <c r="AQ33" s="33">
        <f>CHOOSE(MIN(D6L826C9,RUN_YEARS),B7L808C2,B7L808C11,B7L808C20,B7L808C29,B7L808C38)</f>
        <v>2.675483488051706</v>
      </c>
      <c r="AR33" s="16" t="s">
        <v>34042</v>
      </c>
      <c r="AS33" s="33">
        <f>IF(D6L826C20=0,0,D6L826C18/D6L826C20)</f>
        <v>0</v>
      </c>
      <c r="AT33" s="16" t="s">
        <v>34043</v>
      </c>
      <c r="AU33" s="33">
        <f>IF(D6L826C5=0,0,D6L826C18/D6L826C5)</f>
        <v>0</v>
      </c>
      <c r="AV33" s="16" t="s">
        <v>34044</v>
      </c>
      <c r="AW33" s="33">
        <f>CHOOSE(MIN(D6L826C9,RUN_YEARS),B7L808C1,B7L808C10,B7L808C19,B7L808C28,B7L808C37)</f>
        <v>406.58736145920312</v>
      </c>
      <c r="AX33" s="16" t="s">
        <v>34045</v>
      </c>
      <c r="AY33" s="33">
        <f>IF(D6L826C23=0,0,D6L826C19/D6L826C23)</f>
        <v>0</v>
      </c>
      <c r="AZ33" s="16" t="s">
        <v>34046</v>
      </c>
      <c r="BA33" s="33">
        <f>IF(D6L826C5=0,0,D6L826C19/D6L826C5)</f>
        <v>0</v>
      </c>
    </row>
    <row r="34" spans="1:53" x14ac:dyDescent="0.2">
      <c r="A34" s="11">
        <v>827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34067</v>
      </c>
      <c r="I34" s="15">
        <f>B9L226C17</f>
        <v>0</v>
      </c>
      <c r="J34" s="16" t="s">
        <v>23241</v>
      </c>
      <c r="K34" s="21">
        <f>IF(FLOW_THRU_100PCT="Y",1,0.86)</f>
        <v>0.86</v>
      </c>
      <c r="L34" s="16" t="s">
        <v>34048</v>
      </c>
      <c r="M34" s="15">
        <f>IF(D6L827C2&lt;&gt;0,D6L827C2*D6L827C4,D6L827C3*D6L827C4)</f>
        <v>0</v>
      </c>
      <c r="N34" s="16" t="s">
        <v>33507</v>
      </c>
      <c r="O34" s="32">
        <f>A1L568C2</f>
        <v>0.5</v>
      </c>
      <c r="P34" s="16" t="s">
        <v>34049</v>
      </c>
      <c r="Q34" s="15">
        <f>D6L827C5*D6L827C6</f>
        <v>0</v>
      </c>
      <c r="R34" s="16" t="s">
        <v>34050</v>
      </c>
      <c r="S34" s="15">
        <f>D6L827C5-D6L827C7</f>
        <v>0</v>
      </c>
      <c r="T34" s="16" t="s">
        <v>24937</v>
      </c>
      <c r="U34" s="6">
        <f>A2L235C1</f>
        <v>3</v>
      </c>
      <c r="V34" s="16" t="s">
        <v>34051</v>
      </c>
      <c r="W34" s="33">
        <f>D6L827C7*CHOOSE(MIN(D6L827C9,RUN_YEARS),B7L808C9,B7L808C18,B7L808C27,B7L808C36,B7L808C45)</f>
        <v>0</v>
      </c>
      <c r="X34" s="16" t="s">
        <v>34052</v>
      </c>
      <c r="Y34" s="33">
        <f>D6L827C7-D6L827C10</f>
        <v>0</v>
      </c>
      <c r="Z34" s="16" t="s">
        <v>34053</v>
      </c>
      <c r="AA34" s="33">
        <f>CHOOSE(MIN(D6L827C9,RUN_YEARS),B7L808C7,B7L808C16,B7L808C25,B7L808C34,B7L808C43)</f>
        <v>1243</v>
      </c>
      <c r="AB34" s="16" t="s">
        <v>34054</v>
      </c>
      <c r="AC34" s="33">
        <f>IF(D6L827C12=0,0,D6L827C10/D6L827C12)</f>
        <v>0</v>
      </c>
      <c r="AD34" s="16" t="s">
        <v>34055</v>
      </c>
      <c r="AE34" s="33">
        <f>IF(D6L827C5=0,0,D6L827C10/D6L827C5)</f>
        <v>0</v>
      </c>
      <c r="AF34" s="16" t="s">
        <v>34056</v>
      </c>
      <c r="AG34" s="33">
        <f>CHOOSE(MIN(D6L827C9,RUN_YEARS),B7L808C5,B7L808C14,B7L808C23,B7L808C32,B7L808C41)</f>
        <v>1093.9661924806021</v>
      </c>
      <c r="AH34" s="16" t="s">
        <v>34057</v>
      </c>
      <c r="AI34" s="33">
        <f>IF(D6L827C15=0,0,D6L827C11/D6L827C15)</f>
        <v>0</v>
      </c>
      <c r="AJ34" s="16" t="s">
        <v>34058</v>
      </c>
      <c r="AK34" s="33">
        <f>IF(D6L827C5=0,0,D6L827C11/D6L827C5)</f>
        <v>0</v>
      </c>
      <c r="AL34" s="16" t="s">
        <v>34059</v>
      </c>
      <c r="AM34" s="33">
        <f>D6L827C8*CHOOSE(MIN(D6L827C9,RUN_YEARS),B7L808C4,B7L808C13,B7L808C22,B7L808C31,B7L808C40)</f>
        <v>0</v>
      </c>
      <c r="AN34" s="16" t="s">
        <v>34060</v>
      </c>
      <c r="AO34" s="33">
        <f>D6L827C8-D6L827C18</f>
        <v>0</v>
      </c>
      <c r="AP34" s="16" t="s">
        <v>34061</v>
      </c>
      <c r="AQ34" s="33">
        <f>CHOOSE(MIN(D6L827C9,RUN_YEARS),B7L808C2,B7L808C11,B7L808C20,B7L808C29,B7L808C38)</f>
        <v>3.3273738868717633</v>
      </c>
      <c r="AR34" s="16" t="s">
        <v>34062</v>
      </c>
      <c r="AS34" s="33">
        <f>IF(D6L827C20=0,0,D6L827C18/D6L827C20)</f>
        <v>0</v>
      </c>
      <c r="AT34" s="16" t="s">
        <v>34063</v>
      </c>
      <c r="AU34" s="33">
        <f>IF(D6L827C5=0,0,D6L827C18/D6L827C5)</f>
        <v>0</v>
      </c>
      <c r="AV34" s="16" t="s">
        <v>34064</v>
      </c>
      <c r="AW34" s="33">
        <f>CHOOSE(MIN(D6L827C9,RUN_YEARS),B7L808C1,B7L808C10,B7L808C19,B7L808C28,B7L808C37)</f>
        <v>364.61962062071552</v>
      </c>
      <c r="AX34" s="16" t="s">
        <v>34065</v>
      </c>
      <c r="AY34" s="33">
        <f>IF(D6L827C23=0,0,D6L827C19/D6L827C23)</f>
        <v>0</v>
      </c>
      <c r="AZ34" s="16" t="s">
        <v>34066</v>
      </c>
      <c r="BA34" s="33">
        <f>IF(D6L827C5=0,0,D6L827C19/D6L827C5)</f>
        <v>0</v>
      </c>
    </row>
    <row r="35" spans="1:53" x14ac:dyDescent="0.2">
      <c r="A35" s="11">
        <v>828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34083</v>
      </c>
      <c r="G35" s="15">
        <f>SUM(D6L801C2:D6L827C2)-2*SUM(D6L809C2,D6L811C2,D6L822C2,D6L824C2,D6L827C2)</f>
        <v>0</v>
      </c>
      <c r="H35" s="16" t="s">
        <v>34084</v>
      </c>
      <c r="I35" s="15">
        <f>SUM(D6L801C3:D6L827C3)-2*SUM(D6L809C3,D6L811C3,D6L822C3,D6L824C3,D6L827C3)</f>
        <v>0</v>
      </c>
      <c r="J35" s="16" t="s">
        <v>945</v>
      </c>
      <c r="K35" s="21" t="str">
        <f>NULL_VALUE</f>
        <v>n/a</v>
      </c>
      <c r="L35" s="16" t="s">
        <v>34068</v>
      </c>
      <c r="M35" s="15">
        <f>SUM(D6L801C5:D6L827C5)-2*SUM(D6L809C5,D6L811C5,D6L822C5,D6L824C5,D6L827C5)</f>
        <v>0</v>
      </c>
      <c r="N35" s="16" t="s">
        <v>945</v>
      </c>
      <c r="O35" s="21" t="str">
        <f>NULL_VALUE</f>
        <v>n/a</v>
      </c>
      <c r="P35" s="16" t="s">
        <v>34069</v>
      </c>
      <c r="Q35" s="15">
        <f>SUM(D6L801C7:D6L827C7)-2*SUM(D6L809C7,D6L811C7,D6L822C7,D6L824C7,D6L827C7)</f>
        <v>0</v>
      </c>
      <c r="R35" s="16" t="s">
        <v>34070</v>
      </c>
      <c r="S35" s="15">
        <f>SUM(D6L801C8:D6L827C8)-2*SUM(D6L809C8,D6L811C8,D6L822C8,D6L824C8,D6L827C8)</f>
        <v>0</v>
      </c>
      <c r="U35" s="21" t="str">
        <f>NULL_VALUE</f>
        <v>n/a</v>
      </c>
      <c r="V35" s="16" t="s">
        <v>34071</v>
      </c>
      <c r="W35" s="33">
        <f>SUM(D6L801C10:D6L827C10)-2*SUM(D6L809C10,D6L811C10,D6L822C10,D6L824C10,D6L827C10)</f>
        <v>0</v>
      </c>
      <c r="X35" s="16" t="s">
        <v>34072</v>
      </c>
      <c r="Y35" s="33">
        <f>SUM(D6L801C11:D6L827C11)-2*SUM(D6L809C11,D6L811C11,D6L822C11,D6L824C11,D6L827C11)</f>
        <v>0</v>
      </c>
      <c r="Z35" s="16" t="s">
        <v>945</v>
      </c>
      <c r="AA35" s="21" t="str">
        <f>NULL_VALUE</f>
        <v>n/a</v>
      </c>
      <c r="AB35" s="16" t="s">
        <v>34073</v>
      </c>
      <c r="AC35" s="33">
        <f>SUM(D6L801C13:D6L827C13)-2*SUM(D6L809C13,D6L811C13,D6L822C13,D6L824C13,D6L827C13)</f>
        <v>0</v>
      </c>
      <c r="AD35" s="16" t="s">
        <v>34074</v>
      </c>
      <c r="AE35" s="33">
        <f>IF(D6L828C5=0,0,D6L828C10/D6L828C5)</f>
        <v>0</v>
      </c>
      <c r="AF35" s="16" t="s">
        <v>945</v>
      </c>
      <c r="AG35" s="21" t="str">
        <f>NULL_VALUE</f>
        <v>n/a</v>
      </c>
      <c r="AH35" s="16" t="s">
        <v>34075</v>
      </c>
      <c r="AI35" s="33">
        <f>SUM(D6L801C16:D6L827C16)-2*SUM(D6L809C16,D6L811C16,D6L822C16,D6L824C16,D6L827C16)</f>
        <v>0</v>
      </c>
      <c r="AJ35" s="16" t="s">
        <v>34076</v>
      </c>
      <c r="AK35" s="33">
        <f>IF(D6L828C5=0,0,D6L828C11/D6L828C5)</f>
        <v>0</v>
      </c>
      <c r="AL35" s="16" t="s">
        <v>34077</v>
      </c>
      <c r="AM35" s="33">
        <f>SUM(D6L801C18:D6L827C18)-2*SUM(D6L809C18,D6L811C18,D6L822C18,D6L824C18,D6L827C18)</f>
        <v>0</v>
      </c>
      <c r="AN35" s="16" t="s">
        <v>34078</v>
      </c>
      <c r="AO35" s="33">
        <f>SUM(D6L801C19:D6L827C19)-2*SUM(D6L809C19,D6L811C19,D6L822C19,D6L824C19,D6L827C19)</f>
        <v>0</v>
      </c>
      <c r="AP35" s="16" t="s">
        <v>945</v>
      </c>
      <c r="AQ35" s="21" t="str">
        <f>NULL_VALUE</f>
        <v>n/a</v>
      </c>
      <c r="AR35" s="16" t="s">
        <v>34079</v>
      </c>
      <c r="AS35" s="33">
        <f>SUM(D6L801C21:D6L827C21)-2*SUM(D6L809C21,D6L811C21,D6L822C21,D6L824C21,D6L827C21)</f>
        <v>0</v>
      </c>
      <c r="AT35" s="16" t="s">
        <v>34080</v>
      </c>
      <c r="AU35" s="33">
        <f>IF(D6L828C5=0,0,D6L828C18/D6L828C5)</f>
        <v>0</v>
      </c>
      <c r="AV35" s="16" t="s">
        <v>945</v>
      </c>
      <c r="AW35" s="21" t="str">
        <f>NULL_VALUE</f>
        <v>n/a</v>
      </c>
      <c r="AX35" s="16" t="s">
        <v>34081</v>
      </c>
      <c r="AY35" s="33">
        <f>SUM(D6L801C24:D6L827C24)-2*SUM(D6L809C24,D6L811C24,D6L822C24,D6L824C24,D6L827C24)</f>
        <v>0</v>
      </c>
      <c r="AZ35" s="16" t="s">
        <v>34082</v>
      </c>
      <c r="BA35" s="33">
        <f>IF(D6L828C5=0,0,D6L828C19/D6L828C5)</f>
        <v>0</v>
      </c>
    </row>
    <row r="36" spans="1:53" x14ac:dyDescent="0.2">
      <c r="A36" s="11">
        <v>829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34104</v>
      </c>
      <c r="I36" s="15">
        <f>B5L420C3</f>
        <v>0</v>
      </c>
      <c r="J36" s="16" t="s">
        <v>21752</v>
      </c>
      <c r="K36" s="21">
        <f>IF(FLOW_THRU_100PCT="Y",1,0.5)</f>
        <v>0.5</v>
      </c>
      <c r="L36" s="16" t="s">
        <v>34085</v>
      </c>
      <c r="M36" s="15">
        <f>IF(D6L829C2&lt;&gt;0,D6L829C2*D6L829C4,D6L829C3*D6L829C4)</f>
        <v>0</v>
      </c>
      <c r="N36" s="16" t="s">
        <v>33507</v>
      </c>
      <c r="O36" s="32">
        <f>A1L568C2</f>
        <v>0.5</v>
      </c>
      <c r="P36" s="16" t="s">
        <v>34086</v>
      </c>
      <c r="Q36" s="15">
        <f>D6L829C5*D6L829C6</f>
        <v>0</v>
      </c>
      <c r="R36" s="16" t="s">
        <v>34087</v>
      </c>
      <c r="S36" s="15">
        <f>D6L829C5-D6L829C7</f>
        <v>0</v>
      </c>
      <c r="T36" s="16" t="s">
        <v>21993</v>
      </c>
      <c r="U36" s="6">
        <f>A3L714C1</f>
        <v>1</v>
      </c>
      <c r="V36" s="16" t="s">
        <v>34088</v>
      </c>
      <c r="W36" s="33">
        <f>D6L829C7*CHOOSE(MIN(D6L829C9,RUN_YEARS),B7L808C9,B7L808C18,B7L808C27,B7L808C36,B7L808C45)</f>
        <v>0</v>
      </c>
      <c r="X36" s="16" t="s">
        <v>34089</v>
      </c>
      <c r="Y36" s="33">
        <f>D6L829C7-D6L829C10</f>
        <v>0</v>
      </c>
      <c r="Z36" s="16" t="s">
        <v>34090</v>
      </c>
      <c r="AA36" s="33">
        <f>CHOOSE(MIN(D6L829C9,RUN_YEARS),B7L808C7,B7L808C16,B7L808C25,B7L808C34,B7L808C43)</f>
        <v>936</v>
      </c>
      <c r="AB36" s="16" t="s">
        <v>34091</v>
      </c>
      <c r="AC36" s="33">
        <f>IF(D6L829C12=0,0,D6L829C10/D6L829C12)</f>
        <v>0</v>
      </c>
      <c r="AD36" s="16" t="s">
        <v>34092</v>
      </c>
      <c r="AE36" s="33">
        <f>IF(D6L829C5=0,0,D6L829C10/D6L829C5)</f>
        <v>0</v>
      </c>
      <c r="AF36" s="16" t="s">
        <v>34093</v>
      </c>
      <c r="AG36" s="33">
        <f>CHOOSE(MIN(D6L829C9,RUN_YEARS),B7L808C5,B7L808C14,B7L808C23,B7L808C32,B7L808C41)</f>
        <v>1343.0324162456172</v>
      </c>
      <c r="AH36" s="16" t="s">
        <v>34094</v>
      </c>
      <c r="AI36" s="33">
        <f>IF(D6L829C15=0,0,D6L829C11/D6L829C15)</f>
        <v>0</v>
      </c>
      <c r="AJ36" s="16" t="s">
        <v>34095</v>
      </c>
      <c r="AK36" s="33">
        <f>IF(D6L829C5=0,0,D6L829C11/D6L829C5)</f>
        <v>0</v>
      </c>
      <c r="AL36" s="16" t="s">
        <v>34096</v>
      </c>
      <c r="AM36" s="33">
        <f>D6L829C8*CHOOSE(MIN(D6L829C9,RUN_YEARS),B7L808C4,B7L808C13,B7L808C22,B7L808C31,B7L808C40)</f>
        <v>0</v>
      </c>
      <c r="AN36" s="16" t="s">
        <v>34097</v>
      </c>
      <c r="AO36" s="33">
        <f>D6L829C8-D6L829C18</f>
        <v>0</v>
      </c>
      <c r="AP36" s="16" t="s">
        <v>34098</v>
      </c>
      <c r="AQ36" s="33">
        <f>CHOOSE(MIN(D6L829C9,RUN_YEARS),B7L808C2,B7L808C11,B7L808C20,B7L808C29,B7L808C38)</f>
        <v>2.675483488051706</v>
      </c>
      <c r="AR36" s="16" t="s">
        <v>34099</v>
      </c>
      <c r="AS36" s="33">
        <f>IF(D6L829C20=0,0,D6L829C18/D6L829C20)</f>
        <v>0</v>
      </c>
      <c r="AT36" s="16" t="s">
        <v>34100</v>
      </c>
      <c r="AU36" s="33">
        <f>IF(D6L829C5=0,0,D6L829C18/D6L829C5)</f>
        <v>0</v>
      </c>
      <c r="AV36" s="16" t="s">
        <v>34101</v>
      </c>
      <c r="AW36" s="33">
        <f>CHOOSE(MIN(D6L829C9,RUN_YEARS),B7L808C1,B7L808C10,B7L808C19,B7L808C28,B7L808C37)</f>
        <v>406.58736145920312</v>
      </c>
      <c r="AX36" s="16" t="s">
        <v>34102</v>
      </c>
      <c r="AY36" s="33">
        <f>IF(D6L829C23=0,0,D6L829C19/D6L829C23)</f>
        <v>0</v>
      </c>
      <c r="AZ36" s="16" t="s">
        <v>34103</v>
      </c>
      <c r="BA36" s="33">
        <f>IF(D6L829C5=0,0,D6L829C19/D6L829C5)</f>
        <v>0</v>
      </c>
    </row>
    <row r="37" spans="1:53" x14ac:dyDescent="0.2">
      <c r="A37" s="11">
        <v>830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34124</v>
      </c>
      <c r="I37" s="15">
        <f>B5L420C4</f>
        <v>0</v>
      </c>
      <c r="J37" s="16" t="s">
        <v>21739</v>
      </c>
      <c r="K37" s="21">
        <f>IF(FLOW_THRU_100PCT="Y",1,1)</f>
        <v>1</v>
      </c>
      <c r="L37" s="16" t="s">
        <v>34105</v>
      </c>
      <c r="M37" s="15">
        <f>IF(D6L830C2&lt;&gt;0,D6L830C2*D6L830C4,D6L830C3*D6L830C4)</f>
        <v>0</v>
      </c>
      <c r="N37" s="16" t="s">
        <v>33507</v>
      </c>
      <c r="O37" s="32">
        <f>A1L568C2</f>
        <v>0.5</v>
      </c>
      <c r="P37" s="16" t="s">
        <v>34106</v>
      </c>
      <c r="Q37" s="15">
        <f>D6L830C5*D6L830C6</f>
        <v>0</v>
      </c>
      <c r="R37" s="16" t="s">
        <v>34107</v>
      </c>
      <c r="S37" s="15">
        <f>D6L830C5-D6L830C7</f>
        <v>0</v>
      </c>
      <c r="T37" s="16" t="s">
        <v>22005</v>
      </c>
      <c r="U37" s="6">
        <f>A3L815C1</f>
        <v>1</v>
      </c>
      <c r="V37" s="16" t="s">
        <v>34108</v>
      </c>
      <c r="W37" s="33">
        <f>D6L830C7*CHOOSE(MIN(D6L830C9,RUN_YEARS),B7L808C9,B7L808C18,B7L808C27,B7L808C36,B7L808C45)</f>
        <v>0</v>
      </c>
      <c r="X37" s="16" t="s">
        <v>34109</v>
      </c>
      <c r="Y37" s="33">
        <f>D6L830C7-D6L830C10</f>
        <v>0</v>
      </c>
      <c r="Z37" s="16" t="s">
        <v>34110</v>
      </c>
      <c r="AA37" s="33">
        <f>CHOOSE(MIN(D6L830C9,RUN_YEARS),B7L808C7,B7L808C16,B7L808C25,B7L808C34,B7L808C43)</f>
        <v>936</v>
      </c>
      <c r="AB37" s="16" t="s">
        <v>34111</v>
      </c>
      <c r="AC37" s="33">
        <f>IF(D6L830C12=0,0,D6L830C10/D6L830C12)</f>
        <v>0</v>
      </c>
      <c r="AD37" s="16" t="s">
        <v>34112</v>
      </c>
      <c r="AE37" s="33">
        <f>IF(D6L830C5=0,0,D6L830C10/D6L830C5)</f>
        <v>0</v>
      </c>
      <c r="AF37" s="16" t="s">
        <v>34113</v>
      </c>
      <c r="AG37" s="33">
        <f>CHOOSE(MIN(D6L830C9,RUN_YEARS),B7L808C5,B7L808C14,B7L808C23,B7L808C32,B7L808C41)</f>
        <v>1343.0324162456172</v>
      </c>
      <c r="AH37" s="16" t="s">
        <v>34114</v>
      </c>
      <c r="AI37" s="33">
        <f>IF(D6L830C15=0,0,D6L830C11/D6L830C15)</f>
        <v>0</v>
      </c>
      <c r="AJ37" s="16" t="s">
        <v>34115</v>
      </c>
      <c r="AK37" s="33">
        <f>IF(D6L830C5=0,0,D6L830C11/D6L830C5)</f>
        <v>0</v>
      </c>
      <c r="AL37" s="16" t="s">
        <v>34116</v>
      </c>
      <c r="AM37" s="33">
        <f>D6L830C8*CHOOSE(MIN(D6L830C9,RUN_YEARS),B7L808C4,B7L808C13,B7L808C22,B7L808C31,B7L808C40)</f>
        <v>0</v>
      </c>
      <c r="AN37" s="16" t="s">
        <v>34117</v>
      </c>
      <c r="AO37" s="33">
        <f>D6L830C8-D6L830C18</f>
        <v>0</v>
      </c>
      <c r="AP37" s="16" t="s">
        <v>34118</v>
      </c>
      <c r="AQ37" s="33">
        <f>CHOOSE(MIN(D6L830C9,RUN_YEARS),B7L808C2,B7L808C11,B7L808C20,B7L808C29,B7L808C38)</f>
        <v>2.675483488051706</v>
      </c>
      <c r="AR37" s="16" t="s">
        <v>34119</v>
      </c>
      <c r="AS37" s="33">
        <f>IF(D6L830C20=0,0,D6L830C18/D6L830C20)</f>
        <v>0</v>
      </c>
      <c r="AT37" s="16" t="s">
        <v>34120</v>
      </c>
      <c r="AU37" s="33">
        <f>IF(D6L830C5=0,0,D6L830C18/D6L830C5)</f>
        <v>0</v>
      </c>
      <c r="AV37" s="16" t="s">
        <v>34121</v>
      </c>
      <c r="AW37" s="33">
        <f>CHOOSE(MIN(D6L830C9,RUN_YEARS),B7L808C1,B7L808C10,B7L808C19,B7L808C28,B7L808C37)</f>
        <v>406.58736145920312</v>
      </c>
      <c r="AX37" s="16" t="s">
        <v>34122</v>
      </c>
      <c r="AY37" s="33">
        <f>IF(D6L830C23=0,0,D6L830C19/D6L830C23)</f>
        <v>0</v>
      </c>
      <c r="AZ37" s="16" t="s">
        <v>34123</v>
      </c>
      <c r="BA37" s="33">
        <f>IF(D6L830C5=0,0,D6L830C19/D6L830C5)</f>
        <v>0</v>
      </c>
    </row>
    <row r="38" spans="1:53" x14ac:dyDescent="0.2">
      <c r="A38" s="11">
        <v>831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34144</v>
      </c>
      <c r="I38" s="15">
        <f>B5L420C7</f>
        <v>0</v>
      </c>
      <c r="J38" s="16" t="s">
        <v>21752</v>
      </c>
      <c r="K38" s="21">
        <f>IF(FLOW_THRU_100PCT="Y",1,0.5)</f>
        <v>0.5</v>
      </c>
      <c r="L38" s="16" t="s">
        <v>34125</v>
      </c>
      <c r="M38" s="15">
        <f>IF(D6L831C2&lt;&gt;0,D6L831C2*D6L831C4,D6L831C3*D6L831C4)</f>
        <v>0</v>
      </c>
      <c r="N38" s="16" t="s">
        <v>33507</v>
      </c>
      <c r="O38" s="32">
        <f>A1L568C2</f>
        <v>0.5</v>
      </c>
      <c r="P38" s="16" t="s">
        <v>34126</v>
      </c>
      <c r="Q38" s="15">
        <f>D6L831C5*D6L831C6</f>
        <v>0</v>
      </c>
      <c r="R38" s="16" t="s">
        <v>34127</v>
      </c>
      <c r="S38" s="15">
        <f>D6L831C5-D6L831C7</f>
        <v>0</v>
      </c>
      <c r="T38" s="16" t="s">
        <v>26353</v>
      </c>
      <c r="U38" s="6">
        <f>A3L439C1</f>
        <v>1</v>
      </c>
      <c r="V38" s="16" t="s">
        <v>34128</v>
      </c>
      <c r="W38" s="33">
        <f>D6L831C7*CHOOSE(MIN(D6L831C9,RUN_YEARS),B7L808C9,B7L808C18,B7L808C27,B7L808C36,B7L808C45)</f>
        <v>0</v>
      </c>
      <c r="X38" s="16" t="s">
        <v>34129</v>
      </c>
      <c r="Y38" s="33">
        <f>D6L831C7-D6L831C10</f>
        <v>0</v>
      </c>
      <c r="Z38" s="16" t="s">
        <v>34130</v>
      </c>
      <c r="AA38" s="33">
        <f>CHOOSE(MIN(D6L831C9,RUN_YEARS),B7L808C7,B7L808C16,B7L808C25,B7L808C34,B7L808C43)</f>
        <v>936</v>
      </c>
      <c r="AB38" s="16" t="s">
        <v>34131</v>
      </c>
      <c r="AC38" s="33">
        <f>IF(D6L831C12=0,0,D6L831C10/D6L831C12)</f>
        <v>0</v>
      </c>
      <c r="AD38" s="16" t="s">
        <v>34132</v>
      </c>
      <c r="AE38" s="33">
        <f>IF(D6L831C5=0,0,D6L831C10/D6L831C5)</f>
        <v>0</v>
      </c>
      <c r="AF38" s="16" t="s">
        <v>34133</v>
      </c>
      <c r="AG38" s="33">
        <f>CHOOSE(MIN(D6L831C9,RUN_YEARS),B7L808C5,B7L808C14,B7L808C23,B7L808C32,B7L808C41)</f>
        <v>1343.0324162456172</v>
      </c>
      <c r="AH38" s="16" t="s">
        <v>34134</v>
      </c>
      <c r="AI38" s="33">
        <f>IF(D6L831C15=0,0,D6L831C11/D6L831C15)</f>
        <v>0</v>
      </c>
      <c r="AJ38" s="16" t="s">
        <v>34135</v>
      </c>
      <c r="AK38" s="33">
        <f>IF(D6L831C5=0,0,D6L831C11/D6L831C5)</f>
        <v>0</v>
      </c>
      <c r="AL38" s="16" t="s">
        <v>34136</v>
      </c>
      <c r="AM38" s="33">
        <f>D6L831C8*CHOOSE(MIN(D6L831C9,RUN_YEARS),B7L808C4,B7L808C13,B7L808C22,B7L808C31,B7L808C40)</f>
        <v>0</v>
      </c>
      <c r="AN38" s="16" t="s">
        <v>34137</v>
      </c>
      <c r="AO38" s="33">
        <f>D6L831C8-D6L831C18</f>
        <v>0</v>
      </c>
      <c r="AP38" s="16" t="s">
        <v>34138</v>
      </c>
      <c r="AQ38" s="33">
        <f>CHOOSE(MIN(D6L831C9,RUN_YEARS),B7L808C2,B7L808C11,B7L808C20,B7L808C29,B7L808C38)</f>
        <v>2.675483488051706</v>
      </c>
      <c r="AR38" s="16" t="s">
        <v>34139</v>
      </c>
      <c r="AS38" s="33">
        <f>IF(D6L831C20=0,0,D6L831C18/D6L831C20)</f>
        <v>0</v>
      </c>
      <c r="AT38" s="16" t="s">
        <v>34140</v>
      </c>
      <c r="AU38" s="33">
        <f>IF(D6L831C5=0,0,D6L831C18/D6L831C5)</f>
        <v>0</v>
      </c>
      <c r="AV38" s="16" t="s">
        <v>34141</v>
      </c>
      <c r="AW38" s="33">
        <f>CHOOSE(MIN(D6L831C9,RUN_YEARS),B7L808C1,B7L808C10,B7L808C19,B7L808C28,B7L808C37)</f>
        <v>406.58736145920312</v>
      </c>
      <c r="AX38" s="16" t="s">
        <v>34142</v>
      </c>
      <c r="AY38" s="33">
        <f>IF(D6L831C23=0,0,D6L831C19/D6L831C23)</f>
        <v>0</v>
      </c>
      <c r="AZ38" s="16" t="s">
        <v>34143</v>
      </c>
      <c r="BA38" s="33">
        <f>IF(D6L831C5=0,0,D6L831C19/D6L831C5)</f>
        <v>0</v>
      </c>
    </row>
    <row r="39" spans="1:53" x14ac:dyDescent="0.2">
      <c r="A39" s="11">
        <v>832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34164</v>
      </c>
      <c r="I39" s="15">
        <f>B5L420C8</f>
        <v>0</v>
      </c>
      <c r="J39" s="16" t="s">
        <v>21739</v>
      </c>
      <c r="K39" s="21">
        <f>IF(FLOW_THRU_100PCT="Y",1,1)</f>
        <v>1</v>
      </c>
      <c r="L39" s="16" t="s">
        <v>34145</v>
      </c>
      <c r="M39" s="15">
        <f>IF(D6L832C2&lt;&gt;0,D6L832C2*D6L832C4,D6L832C3*D6L832C4)</f>
        <v>0</v>
      </c>
      <c r="N39" s="16" t="s">
        <v>33507</v>
      </c>
      <c r="O39" s="32">
        <f>A1L568C2</f>
        <v>0.5</v>
      </c>
      <c r="P39" s="16" t="s">
        <v>34146</v>
      </c>
      <c r="Q39" s="15">
        <f>D6L832C5*D6L832C6</f>
        <v>0</v>
      </c>
      <c r="R39" s="16" t="s">
        <v>34147</v>
      </c>
      <c r="S39" s="15">
        <f>D6L832C5-D6L832C7</f>
        <v>0</v>
      </c>
      <c r="T39" s="16" t="s">
        <v>26377</v>
      </c>
      <c r="U39" s="6">
        <f>A3L639C1</f>
        <v>1</v>
      </c>
      <c r="V39" s="16" t="s">
        <v>34148</v>
      </c>
      <c r="W39" s="33">
        <f>D6L832C7*CHOOSE(MIN(D6L832C9,RUN_YEARS),B7L808C9,B7L808C18,B7L808C27,B7L808C36,B7L808C45)</f>
        <v>0</v>
      </c>
      <c r="X39" s="16" t="s">
        <v>34149</v>
      </c>
      <c r="Y39" s="33">
        <f>D6L832C7-D6L832C10</f>
        <v>0</v>
      </c>
      <c r="Z39" s="16" t="s">
        <v>34150</v>
      </c>
      <c r="AA39" s="33">
        <f>CHOOSE(MIN(D6L832C9,RUN_YEARS),B7L808C7,B7L808C16,B7L808C25,B7L808C34,B7L808C43)</f>
        <v>936</v>
      </c>
      <c r="AB39" s="16" t="s">
        <v>34151</v>
      </c>
      <c r="AC39" s="33">
        <f>IF(D6L832C12=0,0,D6L832C10/D6L832C12)</f>
        <v>0</v>
      </c>
      <c r="AD39" s="16" t="s">
        <v>34152</v>
      </c>
      <c r="AE39" s="33">
        <f>IF(D6L832C5=0,0,D6L832C10/D6L832C5)</f>
        <v>0</v>
      </c>
      <c r="AF39" s="16" t="s">
        <v>34153</v>
      </c>
      <c r="AG39" s="33">
        <f>CHOOSE(MIN(D6L832C9,RUN_YEARS),B7L808C5,B7L808C14,B7L808C23,B7L808C32,B7L808C41)</f>
        <v>1343.0324162456172</v>
      </c>
      <c r="AH39" s="16" t="s">
        <v>34154</v>
      </c>
      <c r="AI39" s="33">
        <f>IF(D6L832C15=0,0,D6L832C11/D6L832C15)</f>
        <v>0</v>
      </c>
      <c r="AJ39" s="16" t="s">
        <v>34155</v>
      </c>
      <c r="AK39" s="33">
        <f>IF(D6L832C5=0,0,D6L832C11/D6L832C5)</f>
        <v>0</v>
      </c>
      <c r="AL39" s="16" t="s">
        <v>34156</v>
      </c>
      <c r="AM39" s="33">
        <f>D6L832C8*CHOOSE(MIN(D6L832C9,RUN_YEARS),B7L808C4,B7L808C13,B7L808C22,B7L808C31,B7L808C40)</f>
        <v>0</v>
      </c>
      <c r="AN39" s="16" t="s">
        <v>34157</v>
      </c>
      <c r="AO39" s="33">
        <f>D6L832C8-D6L832C18</f>
        <v>0</v>
      </c>
      <c r="AP39" s="16" t="s">
        <v>34158</v>
      </c>
      <c r="AQ39" s="33">
        <f>CHOOSE(MIN(D6L832C9,RUN_YEARS),B7L808C2,B7L808C11,B7L808C20,B7L808C29,B7L808C38)</f>
        <v>2.675483488051706</v>
      </c>
      <c r="AR39" s="16" t="s">
        <v>34159</v>
      </c>
      <c r="AS39" s="33">
        <f>IF(D6L832C20=0,0,D6L832C18/D6L832C20)</f>
        <v>0</v>
      </c>
      <c r="AT39" s="16" t="s">
        <v>34160</v>
      </c>
      <c r="AU39" s="33">
        <f>IF(D6L832C5=0,0,D6L832C18/D6L832C5)</f>
        <v>0</v>
      </c>
      <c r="AV39" s="16" t="s">
        <v>34161</v>
      </c>
      <c r="AW39" s="33">
        <f>CHOOSE(MIN(D6L832C9,RUN_YEARS),B7L808C1,B7L808C10,B7L808C19,B7L808C28,B7L808C37)</f>
        <v>406.58736145920312</v>
      </c>
      <c r="AX39" s="16" t="s">
        <v>34162</v>
      </c>
      <c r="AY39" s="33">
        <f>IF(D6L832C23=0,0,D6L832C19/D6L832C23)</f>
        <v>0</v>
      </c>
      <c r="AZ39" s="16" t="s">
        <v>34163</v>
      </c>
      <c r="BA39" s="33">
        <f>IF(D6L832C5=0,0,D6L832C19/D6L832C5)</f>
        <v>0</v>
      </c>
    </row>
    <row r="40" spans="1:53" x14ac:dyDescent="0.2">
      <c r="A40" s="11">
        <v>833</v>
      </c>
      <c r="B40" s="14" t="s">
        <v>33503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7978</v>
      </c>
      <c r="I40" s="15">
        <f>B2L222C2</f>
        <v>0</v>
      </c>
      <c r="J40" s="16" t="s">
        <v>21739</v>
      </c>
      <c r="K40" s="21">
        <f>IF(FLOW_THRU_100PCT="Y",1,1)</f>
        <v>1</v>
      </c>
      <c r="L40" s="16" t="s">
        <v>34165</v>
      </c>
      <c r="M40" s="15">
        <f>IF(D6L833C2&lt;&gt;0,D6L833C2*D6L833C4,D6L833C3*D6L833C4)</f>
        <v>0</v>
      </c>
      <c r="N40" s="16" t="s">
        <v>34166</v>
      </c>
      <c r="O40" s="32">
        <f>A1L568C4</f>
        <v>0.4</v>
      </c>
      <c r="P40" s="16" t="s">
        <v>34167</v>
      </c>
      <c r="Q40" s="15">
        <f>D6L833C5*D6L833C6</f>
        <v>0</v>
      </c>
      <c r="R40" s="16" t="s">
        <v>34168</v>
      </c>
      <c r="S40" s="15">
        <f>D6L833C5-D6L833C7</f>
        <v>0</v>
      </c>
      <c r="T40" s="16" t="s">
        <v>34185</v>
      </c>
      <c r="U40" s="6">
        <f>A3L415C1</f>
        <v>1</v>
      </c>
      <c r="V40" s="16" t="s">
        <v>34169</v>
      </c>
      <c r="W40" s="33">
        <f>D6L833C7*CHOOSE(MIN(D6L833C9,RUN_YEARS),B7L808C9,B7L808C18,B7L808C27,B7L808C36,B7L808C45)</f>
        <v>0</v>
      </c>
      <c r="X40" s="16" t="s">
        <v>34170</v>
      </c>
      <c r="Y40" s="33">
        <f>D6L833C7-D6L833C10</f>
        <v>0</v>
      </c>
      <c r="Z40" s="16" t="s">
        <v>34171</v>
      </c>
      <c r="AA40" s="33">
        <f>CHOOSE(MIN(D6L833C9,RUN_YEARS),B7L808C7,B7L808C16,B7L808C25,B7L808C34,B7L808C43)</f>
        <v>936</v>
      </c>
      <c r="AB40" s="16" t="s">
        <v>34172</v>
      </c>
      <c r="AC40" s="33">
        <f>IF(D6L833C12=0,0,D6L833C10/D6L833C12)</f>
        <v>0</v>
      </c>
      <c r="AD40" s="16" t="s">
        <v>34173</v>
      </c>
      <c r="AE40" s="33">
        <f>IF(D6L833C5=0,0,D6L833C10/D6L833C5)</f>
        <v>0</v>
      </c>
      <c r="AF40" s="16" t="s">
        <v>34174</v>
      </c>
      <c r="AG40" s="33">
        <f>CHOOSE(MIN(D6L833C9,RUN_YEARS),B7L808C5,B7L808C14,B7L808C23,B7L808C32,B7L808C41)</f>
        <v>1343.0324162456172</v>
      </c>
      <c r="AH40" s="16" t="s">
        <v>34175</v>
      </c>
      <c r="AI40" s="33">
        <f>IF(D6L833C15=0,0,D6L833C11/D6L833C15)</f>
        <v>0</v>
      </c>
      <c r="AJ40" s="16" t="s">
        <v>34176</v>
      </c>
      <c r="AK40" s="33">
        <f>IF(D6L833C5=0,0,D6L833C11/D6L833C5)</f>
        <v>0</v>
      </c>
      <c r="AL40" s="16" t="s">
        <v>34177</v>
      </c>
      <c r="AM40" s="33">
        <f>D6L833C8*CHOOSE(MIN(D6L833C9,RUN_YEARS),B7L808C4,B7L808C13,B7L808C22,B7L808C31,B7L808C40)</f>
        <v>0</v>
      </c>
      <c r="AN40" s="16" t="s">
        <v>34178</v>
      </c>
      <c r="AO40" s="33">
        <f>D6L833C8-D6L833C18</f>
        <v>0</v>
      </c>
      <c r="AP40" s="16" t="s">
        <v>34179</v>
      </c>
      <c r="AQ40" s="33">
        <f>CHOOSE(MIN(D6L833C9,RUN_YEARS),B7L808C2,B7L808C11,B7L808C20,B7L808C29,B7L808C38)</f>
        <v>2.675483488051706</v>
      </c>
      <c r="AR40" s="16" t="s">
        <v>34180</v>
      </c>
      <c r="AS40" s="33">
        <f>IF(D6L833C20=0,0,D6L833C18/D6L833C20)</f>
        <v>0</v>
      </c>
      <c r="AT40" s="16" t="s">
        <v>34181</v>
      </c>
      <c r="AU40" s="33">
        <f>IF(D6L833C5=0,0,D6L833C18/D6L833C5)</f>
        <v>0</v>
      </c>
      <c r="AV40" s="16" t="s">
        <v>34182</v>
      </c>
      <c r="AW40" s="33">
        <f>CHOOSE(MIN(D6L833C9,RUN_YEARS),B7L808C1,B7L808C10,B7L808C19,B7L808C28,B7L808C37)</f>
        <v>406.58736145920312</v>
      </c>
      <c r="AX40" s="16" t="s">
        <v>34183</v>
      </c>
      <c r="AY40" s="33">
        <f>IF(D6L833C23=0,0,D6L833C19/D6L833C23)</f>
        <v>0</v>
      </c>
      <c r="AZ40" s="16" t="s">
        <v>34184</v>
      </c>
      <c r="BA40" s="33">
        <f>IF(D6L833C5=0,0,D6L833C19/D6L833C5)</f>
        <v>0</v>
      </c>
    </row>
    <row r="41" spans="1:53" x14ac:dyDescent="0.2">
      <c r="A41" s="11">
        <v>834</v>
      </c>
      <c r="B41" s="14" t="s">
        <v>6852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34204</v>
      </c>
      <c r="I41" s="15">
        <f>B2L527C2</f>
        <v>242</v>
      </c>
      <c r="J41" s="16" t="s">
        <v>21739</v>
      </c>
      <c r="K41" s="21">
        <f>IF(FLOW_THRU_100PCT="Y",1,1)</f>
        <v>1</v>
      </c>
      <c r="L41" s="16" t="s">
        <v>34186</v>
      </c>
      <c r="M41" s="15">
        <f>IF(D6L834C2&lt;&gt;0,D6L834C2*D6L834C4,D6L834C3*D6L834C4)</f>
        <v>242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34187</v>
      </c>
      <c r="S41" s="15">
        <f>D6L834C5-D6L834C7</f>
        <v>242</v>
      </c>
      <c r="T41" s="16" t="s">
        <v>34205</v>
      </c>
      <c r="U41" s="6">
        <f>A3L615C1</f>
        <v>1</v>
      </c>
      <c r="V41" s="16" t="s">
        <v>34188</v>
      </c>
      <c r="W41" s="33">
        <f>D6L834C7*CHOOSE(MIN(D6L834C9,RUN_YEARS),B7L808C9,B7L808C18,B7L808C27,B7L808C36,B7L808C45)</f>
        <v>0</v>
      </c>
      <c r="X41" s="16" t="s">
        <v>34189</v>
      </c>
      <c r="Y41" s="33">
        <f>D6L834C7-D6L834C10</f>
        <v>0</v>
      </c>
      <c r="Z41" s="16" t="s">
        <v>34190</v>
      </c>
      <c r="AA41" s="33">
        <f>CHOOSE(MIN(D6L834C9,RUN_YEARS),B7L808C7,B7L808C16,B7L808C25,B7L808C34,B7L808C43)</f>
        <v>936</v>
      </c>
      <c r="AB41" s="16" t="s">
        <v>34191</v>
      </c>
      <c r="AC41" s="33">
        <f>IF(D6L834C12=0,0,D6L834C10/D6L834C12)</f>
        <v>0</v>
      </c>
      <c r="AD41" s="16" t="s">
        <v>34192</v>
      </c>
      <c r="AE41" s="33">
        <f>IF(D6L834C5=0,0,D6L834C10/D6L834C5)</f>
        <v>0</v>
      </c>
      <c r="AF41" s="16" t="s">
        <v>34193</v>
      </c>
      <c r="AG41" s="33">
        <f>CHOOSE(MIN(D6L834C9,RUN_YEARS),B7L808C5,B7L808C14,B7L808C23,B7L808C32,B7L808C41)</f>
        <v>1343.0324162456172</v>
      </c>
      <c r="AH41" s="16" t="s">
        <v>34194</v>
      </c>
      <c r="AI41" s="33">
        <f>IF(D6L834C15=0,0,D6L834C11/D6L834C15)</f>
        <v>0</v>
      </c>
      <c r="AJ41" s="16" t="s">
        <v>34195</v>
      </c>
      <c r="AK41" s="33">
        <f>IF(D6L834C5=0,0,D6L834C11/D6L834C5)</f>
        <v>0</v>
      </c>
      <c r="AL41" s="16" t="s">
        <v>34196</v>
      </c>
      <c r="AM41" s="33">
        <f>D6L834C8*CHOOSE(MIN(D6L834C9,RUN_YEARS),B7L808C4,B7L808C13,B7L808C22,B7L808C31,B7L808C40)</f>
        <v>1.5820322125551303</v>
      </c>
      <c r="AN41" s="16" t="s">
        <v>34197</v>
      </c>
      <c r="AO41" s="33">
        <f>D6L834C8-D6L834C18</f>
        <v>240.41796778744487</v>
      </c>
      <c r="AP41" s="16" t="s">
        <v>34198</v>
      </c>
      <c r="AQ41" s="33">
        <f>CHOOSE(MIN(D6L834C9,RUN_YEARS),B7L808C2,B7L808C11,B7L808C20,B7L808C29,B7L808C38)</f>
        <v>2.675483488051706</v>
      </c>
      <c r="AR41" s="16" t="s">
        <v>34199</v>
      </c>
      <c r="AS41" s="33">
        <f>IF(D6L834C20=0,0,D6L834C18/D6L834C20)</f>
        <v>0.59130703651143446</v>
      </c>
      <c r="AT41" s="16" t="s">
        <v>34200</v>
      </c>
      <c r="AU41" s="33">
        <f>IF(D6L834C5=0,0,D6L834C18/D6L834C5)</f>
        <v>6.5373231923765715E-3</v>
      </c>
      <c r="AV41" s="16" t="s">
        <v>34201</v>
      </c>
      <c r="AW41" s="33">
        <f>CHOOSE(MIN(D6L834C9,RUN_YEARS),B7L808C1,B7L808C10,B7L808C19,B7L808C28,B7L808C37)</f>
        <v>406.58736145920312</v>
      </c>
      <c r="AX41" s="16" t="s">
        <v>34202</v>
      </c>
      <c r="AY41" s="33">
        <f>IF(D6L834C23=0,0,D6L834C19/D6L834C23)</f>
        <v>0.59130703651143457</v>
      </c>
      <c r="AZ41" s="16" t="s">
        <v>34203</v>
      </c>
      <c r="BA41" s="33">
        <f>IF(D6L834C5=0,0,D6L834C19/D6L834C5)</f>
        <v>0.99346267680762346</v>
      </c>
    </row>
    <row r="42" spans="1:53" x14ac:dyDescent="0.2">
      <c r="A42" s="11">
        <v>835</v>
      </c>
      <c r="B42" s="14" t="s">
        <v>33504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34225</v>
      </c>
      <c r="I42" s="15">
        <f>B2L674C2</f>
        <v>30</v>
      </c>
      <c r="J42" s="16" t="s">
        <v>21739</v>
      </c>
      <c r="K42" s="21">
        <f>IF(FLOW_THRU_100PCT="Y",1,1)</f>
        <v>1</v>
      </c>
      <c r="L42" s="16" t="s">
        <v>34206</v>
      </c>
      <c r="M42" s="15">
        <f>IF(D6L835C2&lt;&gt;0,D6L835C2*D6L835C4,D6L835C3*D6L835C4)</f>
        <v>30</v>
      </c>
      <c r="N42" s="16" t="s">
        <v>11108</v>
      </c>
      <c r="O42" s="32">
        <f>1</f>
        <v>1</v>
      </c>
      <c r="P42" s="16" t="s">
        <v>34207</v>
      </c>
      <c r="Q42" s="15">
        <f>D6L835C5*D6L835C6</f>
        <v>30</v>
      </c>
      <c r="R42" s="16" t="s">
        <v>34208</v>
      </c>
      <c r="S42" s="15">
        <f>D6L835C5-D6L835C7</f>
        <v>0</v>
      </c>
      <c r="T42" s="16" t="s">
        <v>34226</v>
      </c>
      <c r="U42" s="6">
        <f>A3L208C1</f>
        <v>1</v>
      </c>
      <c r="V42" s="16" t="s">
        <v>34209</v>
      </c>
      <c r="W42" s="33">
        <f>D6L835C7*CHOOSE(MIN(D6L835C9,RUN_YEARS),B7L808C9,B7L808C18,B7L808C27,B7L808C36,B7L808C45)</f>
        <v>6.3416291416277923</v>
      </c>
      <c r="X42" s="16" t="s">
        <v>34210</v>
      </c>
      <c r="Y42" s="33">
        <f>D6L835C7-D6L835C10</f>
        <v>23.658370858372209</v>
      </c>
      <c r="Z42" s="16" t="s">
        <v>34211</v>
      </c>
      <c r="AA42" s="33">
        <f>CHOOSE(MIN(D6L835C9,RUN_YEARS),B7L808C7,B7L808C16,B7L808C25,B7L808C34,B7L808C43)</f>
        <v>936</v>
      </c>
      <c r="AB42" s="16" t="s">
        <v>34212</v>
      </c>
      <c r="AC42" s="33">
        <f>IF(D6L835C12=0,0,D6L835C10/D6L835C12)</f>
        <v>6.7752448094314018E-3</v>
      </c>
      <c r="AD42" s="16" t="s">
        <v>34213</v>
      </c>
      <c r="AE42" s="33">
        <f>IF(D6L835C5=0,0,D6L835C10/D6L835C5)</f>
        <v>0.21138763805425975</v>
      </c>
      <c r="AF42" s="16" t="s">
        <v>34214</v>
      </c>
      <c r="AG42" s="33">
        <f>CHOOSE(MIN(D6L835C9,RUN_YEARS),B7L808C5,B7L808C14,B7L808C23,B7L808C32,B7L808C41)</f>
        <v>1343.0324162456172</v>
      </c>
      <c r="AH42" s="16" t="s">
        <v>34215</v>
      </c>
      <c r="AI42" s="33">
        <f>IF(D6L835C15=0,0,D6L835C11/D6L835C15)</f>
        <v>1.7615636504521647E-2</v>
      </c>
      <c r="AJ42" s="16" t="s">
        <v>34216</v>
      </c>
      <c r="AK42" s="33">
        <f>IF(D6L835C5=0,0,D6L835C11/D6L835C5)</f>
        <v>0.78861236194574025</v>
      </c>
      <c r="AL42" s="16" t="s">
        <v>34217</v>
      </c>
      <c r="AM42" s="33">
        <f>D6L835C8*CHOOSE(MIN(D6L835C9,RUN_YEARS),B7L808C4,B7L808C13,B7L808C22,B7L808C31,B7L808C40)</f>
        <v>0</v>
      </c>
      <c r="AN42" s="16" t="s">
        <v>34218</v>
      </c>
      <c r="AO42" s="33">
        <f>D6L835C8-D6L835C18</f>
        <v>0</v>
      </c>
      <c r="AP42" s="16" t="s">
        <v>34219</v>
      </c>
      <c r="AQ42" s="33">
        <f>CHOOSE(MIN(D6L835C9,RUN_YEARS),B7L808C2,B7L808C11,B7L808C20,B7L808C29,B7L808C38)</f>
        <v>2.675483488051706</v>
      </c>
      <c r="AR42" s="16" t="s">
        <v>34220</v>
      </c>
      <c r="AS42" s="33">
        <f>IF(D6L835C20=0,0,D6L835C18/D6L835C20)</f>
        <v>0</v>
      </c>
      <c r="AT42" s="16" t="s">
        <v>34221</v>
      </c>
      <c r="AU42" s="33">
        <f>IF(D6L835C5=0,0,D6L835C18/D6L835C5)</f>
        <v>0</v>
      </c>
      <c r="AV42" s="16" t="s">
        <v>34222</v>
      </c>
      <c r="AW42" s="33">
        <f>CHOOSE(MIN(D6L835C9,RUN_YEARS),B7L808C1,B7L808C10,B7L808C19,B7L808C28,B7L808C37)</f>
        <v>406.58736145920312</v>
      </c>
      <c r="AX42" s="16" t="s">
        <v>34223</v>
      </c>
      <c r="AY42" s="33">
        <f>IF(D6L835C23=0,0,D6L835C19/D6L835C23)</f>
        <v>0</v>
      </c>
      <c r="AZ42" s="16" t="s">
        <v>34224</v>
      </c>
      <c r="BA42" s="33">
        <f>IF(D6L835C5=0,0,D6L835C19/D6L835C5)</f>
        <v>0</v>
      </c>
    </row>
    <row r="43" spans="1:53" x14ac:dyDescent="0.2">
      <c r="A43" s="11">
        <v>836</v>
      </c>
      <c r="B43" s="14" t="s">
        <v>33505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34245</v>
      </c>
      <c r="I43" s="15">
        <f>B2L675C2</f>
        <v>241</v>
      </c>
      <c r="J43" s="16" t="s">
        <v>21739</v>
      </c>
      <c r="K43" s="21">
        <f>IF(FLOW_THRU_100PCT="Y",1,1)</f>
        <v>1</v>
      </c>
      <c r="L43" s="16" t="s">
        <v>34227</v>
      </c>
      <c r="M43" s="15">
        <f>IF(D6L836C2&lt;&gt;0,D6L836C2*D6L836C4,D6L836C3*D6L836C4)</f>
        <v>241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34228</v>
      </c>
      <c r="S43" s="15">
        <f>D6L836C5-D6L836C7</f>
        <v>241</v>
      </c>
      <c r="T43" s="16" t="s">
        <v>34226</v>
      </c>
      <c r="U43" s="6">
        <f>A3L208C1</f>
        <v>1</v>
      </c>
      <c r="V43" s="16" t="s">
        <v>34229</v>
      </c>
      <c r="W43" s="33">
        <f>D6L836C7*CHOOSE(MIN(D6L836C9,RUN_YEARS),B7L808C9,B7L808C18,B7L808C27,B7L808C36,B7L808C45)</f>
        <v>0</v>
      </c>
      <c r="X43" s="16" t="s">
        <v>34230</v>
      </c>
      <c r="Y43" s="33">
        <f>D6L836C7-D6L836C10</f>
        <v>0</v>
      </c>
      <c r="Z43" s="16" t="s">
        <v>34231</v>
      </c>
      <c r="AA43" s="33">
        <f>CHOOSE(MIN(D6L836C9,RUN_YEARS),B7L808C7,B7L808C16,B7L808C25,B7L808C34,B7L808C43)</f>
        <v>936</v>
      </c>
      <c r="AB43" s="16" t="s">
        <v>34232</v>
      </c>
      <c r="AC43" s="33">
        <f>IF(D6L836C12=0,0,D6L836C10/D6L836C12)</f>
        <v>0</v>
      </c>
      <c r="AD43" s="16" t="s">
        <v>34233</v>
      </c>
      <c r="AE43" s="33">
        <f>IF(D6L836C5=0,0,D6L836C10/D6L836C5)</f>
        <v>0</v>
      </c>
      <c r="AF43" s="16" t="s">
        <v>34234</v>
      </c>
      <c r="AG43" s="33">
        <f>CHOOSE(MIN(D6L836C9,RUN_YEARS),B7L808C5,B7L808C14,B7L808C23,B7L808C32,B7L808C41)</f>
        <v>1343.0324162456172</v>
      </c>
      <c r="AH43" s="16" t="s">
        <v>34235</v>
      </c>
      <c r="AI43" s="33">
        <f>IF(D6L836C15=0,0,D6L836C11/D6L836C15)</f>
        <v>0</v>
      </c>
      <c r="AJ43" s="16" t="s">
        <v>34236</v>
      </c>
      <c r="AK43" s="33">
        <f>IF(D6L836C5=0,0,D6L836C11/D6L836C5)</f>
        <v>0</v>
      </c>
      <c r="AL43" s="16" t="s">
        <v>34237</v>
      </c>
      <c r="AM43" s="33">
        <f>D6L836C8*CHOOSE(MIN(D6L836C9,RUN_YEARS),B7L808C4,B7L808C13,B7L808C22,B7L808C31,B7L808C40)</f>
        <v>1.5754948893627538</v>
      </c>
      <c r="AN43" s="16" t="s">
        <v>34238</v>
      </c>
      <c r="AO43" s="33">
        <f>D6L836C8-D6L836C18</f>
        <v>239.42450511063726</v>
      </c>
      <c r="AP43" s="16" t="s">
        <v>34239</v>
      </c>
      <c r="AQ43" s="33">
        <f>CHOOSE(MIN(D6L836C9,RUN_YEARS),B7L808C2,B7L808C11,B7L808C20,B7L808C29,B7L808C38)</f>
        <v>2.675483488051706</v>
      </c>
      <c r="AR43" s="16" t="s">
        <v>34240</v>
      </c>
      <c r="AS43" s="33">
        <f>IF(D6L836C20=0,0,D6L836C18/D6L836C20)</f>
        <v>0.58886361900518891</v>
      </c>
      <c r="AT43" s="16" t="s">
        <v>34241</v>
      </c>
      <c r="AU43" s="33">
        <f>IF(D6L836C5=0,0,D6L836C18/D6L836C5)</f>
        <v>6.5373231923765715E-3</v>
      </c>
      <c r="AV43" s="16" t="s">
        <v>34242</v>
      </c>
      <c r="AW43" s="33">
        <f>CHOOSE(MIN(D6L836C9,RUN_YEARS),B7L808C1,B7L808C10,B7L808C19,B7L808C28,B7L808C37)</f>
        <v>406.58736145920312</v>
      </c>
      <c r="AX43" s="16" t="s">
        <v>34243</v>
      </c>
      <c r="AY43" s="33">
        <f>IF(D6L836C23=0,0,D6L836C19/D6L836C23)</f>
        <v>0.58886361900518902</v>
      </c>
      <c r="AZ43" s="16" t="s">
        <v>34244</v>
      </c>
      <c r="BA43" s="33">
        <f>IF(D6L836C5=0,0,D6L836C19/D6L836C5)</f>
        <v>0.99346267680762346</v>
      </c>
    </row>
    <row r="44" spans="1:53" x14ac:dyDescent="0.2">
      <c r="A44" s="11">
        <v>837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34261</v>
      </c>
      <c r="G44" s="15">
        <f>SUM(D6L829C2:D6L836C2)</f>
        <v>0</v>
      </c>
      <c r="H44" s="16" t="s">
        <v>34262</v>
      </c>
      <c r="I44" s="15">
        <f>SUM(D6L829C3:D6L836C3)</f>
        <v>513</v>
      </c>
      <c r="J44" s="16" t="s">
        <v>945</v>
      </c>
      <c r="K44" s="21" t="str">
        <f>NULL_VALUE</f>
        <v>n/a</v>
      </c>
      <c r="L44" s="16" t="s">
        <v>34246</v>
      </c>
      <c r="M44" s="15">
        <f>SUM(D6L829C5:D6L836C5)</f>
        <v>513</v>
      </c>
      <c r="N44" s="16" t="s">
        <v>945</v>
      </c>
      <c r="O44" s="21" t="str">
        <f>NULL_VALUE</f>
        <v>n/a</v>
      </c>
      <c r="P44" s="16" t="s">
        <v>34247</v>
      </c>
      <c r="Q44" s="15">
        <f>SUM(D6L829C7:D6L836C7)</f>
        <v>30</v>
      </c>
      <c r="R44" s="16" t="s">
        <v>34248</v>
      </c>
      <c r="S44" s="15">
        <f>SUM(D6L829C8:D6L836C8)</f>
        <v>483</v>
      </c>
      <c r="U44" s="21" t="str">
        <f>NULL_VALUE</f>
        <v>n/a</v>
      </c>
      <c r="V44" s="16" t="s">
        <v>34249</v>
      </c>
      <c r="W44" s="33">
        <f>SUM(D6L829C10:D6L836C10)</f>
        <v>6.3416291416277923</v>
      </c>
      <c r="X44" s="16" t="s">
        <v>34250</v>
      </c>
      <c r="Y44" s="33">
        <f>SUM(D6L829C11:D6L836C11)</f>
        <v>23.658370858372209</v>
      </c>
      <c r="Z44" s="16" t="s">
        <v>945</v>
      </c>
      <c r="AA44" s="21" t="str">
        <f>NULL_VALUE</f>
        <v>n/a</v>
      </c>
      <c r="AB44" s="16" t="s">
        <v>34251</v>
      </c>
      <c r="AC44" s="33">
        <f>SUM(D6L829C13:D6L836C13)</f>
        <v>6.7752448094314018E-3</v>
      </c>
      <c r="AD44" s="16" t="s">
        <v>34252</v>
      </c>
      <c r="AE44" s="33">
        <f>IF(D6L837C5=0,0,D6L837C10/D6L837C5)</f>
        <v>1.2361850178611682E-2</v>
      </c>
      <c r="AF44" s="16" t="s">
        <v>945</v>
      </c>
      <c r="AG44" s="21" t="str">
        <f>NULL_VALUE</f>
        <v>n/a</v>
      </c>
      <c r="AH44" s="16" t="s">
        <v>34253</v>
      </c>
      <c r="AI44" s="33">
        <f>SUM(D6L829C16:D6L836C16)</f>
        <v>1.7615636504521647E-2</v>
      </c>
      <c r="AJ44" s="16" t="s">
        <v>34254</v>
      </c>
      <c r="AK44" s="33">
        <f>IF(D6L837C5=0,0,D6L837C11/D6L837C5)</f>
        <v>4.6117681985131012E-2</v>
      </c>
      <c r="AL44" s="16" t="s">
        <v>34255</v>
      </c>
      <c r="AM44" s="33">
        <f>SUM(D6L829C18:D6L836C18)</f>
        <v>3.1575271019178839</v>
      </c>
      <c r="AN44" s="16" t="s">
        <v>34256</v>
      </c>
      <c r="AO44" s="33">
        <f>SUM(D6L829C19:D6L836C19)</f>
        <v>479.84247289808212</v>
      </c>
      <c r="AP44" s="16" t="s">
        <v>945</v>
      </c>
      <c r="AQ44" s="21" t="str">
        <f>NULL_VALUE</f>
        <v>n/a</v>
      </c>
      <c r="AR44" s="16" t="s">
        <v>34257</v>
      </c>
      <c r="AS44" s="33">
        <f>SUM(D6L829C21:D6L836C21)</f>
        <v>1.1801706555166234</v>
      </c>
      <c r="AT44" s="16" t="s">
        <v>34258</v>
      </c>
      <c r="AU44" s="33">
        <f>IF(D6L837C5=0,0,D6L837C18/D6L837C5)</f>
        <v>6.1550235904832048E-3</v>
      </c>
      <c r="AV44" s="16" t="s">
        <v>945</v>
      </c>
      <c r="AW44" s="21" t="str">
        <f>NULL_VALUE</f>
        <v>n/a</v>
      </c>
      <c r="AX44" s="16" t="s">
        <v>34259</v>
      </c>
      <c r="AY44" s="33">
        <f>SUM(D6L829C24:D6L836C24)</f>
        <v>1.1801706555166236</v>
      </c>
      <c r="AZ44" s="16" t="s">
        <v>34260</v>
      </c>
      <c r="BA44" s="33">
        <f>IF(D6L837C5=0,0,D6L837C19/D6L837C5)</f>
        <v>0.93536544424577417</v>
      </c>
    </row>
    <row r="45" spans="1:53" x14ac:dyDescent="0.2">
      <c r="A45" s="11">
        <v>838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34282</v>
      </c>
      <c r="I45" s="15">
        <f>B5L635C4</f>
        <v>0</v>
      </c>
      <c r="J45" s="16" t="s">
        <v>21752</v>
      </c>
      <c r="K45" s="21">
        <f>IF(FLOW_THRU_100PCT="Y",1,0.5)</f>
        <v>0.5</v>
      </c>
      <c r="L45" s="16" t="s">
        <v>34263</v>
      </c>
      <c r="M45" s="15">
        <f>IF(D6L838C2&lt;&gt;0,D6L838C2*D6L838C4,D6L838C3*D6L838C4)</f>
        <v>0</v>
      </c>
      <c r="N45" s="16" t="s">
        <v>33507</v>
      </c>
      <c r="O45" s="32">
        <f>A1L568C2</f>
        <v>0.5</v>
      </c>
      <c r="P45" s="16" t="s">
        <v>34264</v>
      </c>
      <c r="Q45" s="15">
        <f>D6L838C5*D6L838C6</f>
        <v>0</v>
      </c>
      <c r="R45" s="16" t="s">
        <v>34265</v>
      </c>
      <c r="S45" s="15">
        <f>D6L838C5-D6L838C7</f>
        <v>0</v>
      </c>
      <c r="T45" s="16" t="s">
        <v>11108</v>
      </c>
      <c r="U45" s="6">
        <f>1</f>
        <v>1</v>
      </c>
      <c r="V45" s="16" t="s">
        <v>34266</v>
      </c>
      <c r="W45" s="33">
        <f>D6L838C7*CHOOSE(MIN(D6L838C9,RUN_YEARS),B7L808C9,B7L808C18,B7L808C27,B7L808C36,B7L808C45)</f>
        <v>0</v>
      </c>
      <c r="X45" s="16" t="s">
        <v>34267</v>
      </c>
      <c r="Y45" s="33">
        <f>D6L838C7-D6L838C10</f>
        <v>0</v>
      </c>
      <c r="Z45" s="16" t="s">
        <v>34268</v>
      </c>
      <c r="AA45" s="33">
        <f>CHOOSE(MIN(D6L838C9,RUN_YEARS),B7L808C7,B7L808C16,B7L808C25,B7L808C34,B7L808C43)</f>
        <v>936</v>
      </c>
      <c r="AB45" s="16" t="s">
        <v>34269</v>
      </c>
      <c r="AC45" s="33">
        <f>IF(D6L838C12=0,0,D6L838C10/D6L838C12)</f>
        <v>0</v>
      </c>
      <c r="AD45" s="16" t="s">
        <v>34270</v>
      </c>
      <c r="AE45" s="33">
        <f>IF(D6L838C5=0,0,D6L838C10/D6L838C5)</f>
        <v>0</v>
      </c>
      <c r="AF45" s="16" t="s">
        <v>34271</v>
      </c>
      <c r="AG45" s="33">
        <f>CHOOSE(MIN(D6L838C9,RUN_YEARS),B7L808C5,B7L808C14,B7L808C23,B7L808C32,B7L808C41)</f>
        <v>1343.0324162456172</v>
      </c>
      <c r="AH45" s="16" t="s">
        <v>34272</v>
      </c>
      <c r="AI45" s="33">
        <f>IF(D6L838C15=0,0,D6L838C11/D6L838C15)</f>
        <v>0</v>
      </c>
      <c r="AJ45" s="16" t="s">
        <v>34273</v>
      </c>
      <c r="AK45" s="33">
        <f>IF(D6L838C5=0,0,D6L838C11/D6L838C5)</f>
        <v>0</v>
      </c>
      <c r="AL45" s="16" t="s">
        <v>34274</v>
      </c>
      <c r="AM45" s="33">
        <f>D6L838C8*CHOOSE(MIN(D6L838C9,RUN_YEARS),B7L808C4,B7L808C13,B7L808C22,B7L808C31,B7L808C40)</f>
        <v>0</v>
      </c>
      <c r="AN45" s="16" t="s">
        <v>34275</v>
      </c>
      <c r="AO45" s="33">
        <f>D6L838C8-D6L838C18</f>
        <v>0</v>
      </c>
      <c r="AP45" s="16" t="s">
        <v>34276</v>
      </c>
      <c r="AQ45" s="33">
        <f>CHOOSE(MIN(D6L838C9,RUN_YEARS),B7L808C2,B7L808C11,B7L808C20,B7L808C29,B7L808C38)</f>
        <v>2.675483488051706</v>
      </c>
      <c r="AR45" s="16" t="s">
        <v>34277</v>
      </c>
      <c r="AS45" s="33">
        <f>IF(D6L838C20=0,0,D6L838C18/D6L838C20)</f>
        <v>0</v>
      </c>
      <c r="AT45" s="16" t="s">
        <v>34278</v>
      </c>
      <c r="AU45" s="33">
        <f>IF(D6L838C5=0,0,D6L838C18/D6L838C5)</f>
        <v>0</v>
      </c>
      <c r="AV45" s="16" t="s">
        <v>34279</v>
      </c>
      <c r="AW45" s="33">
        <f>CHOOSE(MIN(D6L838C9,RUN_YEARS),B7L808C1,B7L808C10,B7L808C19,B7L808C28,B7L808C37)</f>
        <v>406.58736145920312</v>
      </c>
      <c r="AX45" s="16" t="s">
        <v>34280</v>
      </c>
      <c r="AY45" s="33">
        <f>IF(D6L838C23=0,0,D6L838C19/D6L838C23)</f>
        <v>0</v>
      </c>
      <c r="AZ45" s="16" t="s">
        <v>34281</v>
      </c>
      <c r="BA45" s="33">
        <f>IF(D6L838C5=0,0,D6L838C19/D6L838C5)</f>
        <v>0</v>
      </c>
    </row>
    <row r="46" spans="1:53" x14ac:dyDescent="0.2">
      <c r="A46" s="11">
        <v>839</v>
      </c>
      <c r="B46" s="14" t="s">
        <v>11718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34302</v>
      </c>
      <c r="I46" s="15">
        <f>B5L710C4</f>
        <v>0</v>
      </c>
      <c r="J46" s="16" t="s">
        <v>21739</v>
      </c>
      <c r="K46" s="21">
        <f>IF(FLOW_THRU_100PCT="Y",1,1)</f>
        <v>1</v>
      </c>
      <c r="L46" s="16" t="s">
        <v>34283</v>
      </c>
      <c r="M46" s="15">
        <f>IF(D6L839C2&lt;&gt;0,D6L839C2*D6L839C4,D6L839C3*D6L839C4)</f>
        <v>0</v>
      </c>
      <c r="N46" s="16" t="s">
        <v>34166</v>
      </c>
      <c r="O46" s="32">
        <f>A1L568C4</f>
        <v>0.4</v>
      </c>
      <c r="P46" s="16" t="s">
        <v>34284</v>
      </c>
      <c r="Q46" s="15">
        <f>D6L839C5*D6L839C6</f>
        <v>0</v>
      </c>
      <c r="R46" s="16" t="s">
        <v>34285</v>
      </c>
      <c r="S46" s="15">
        <f>D6L839C5-D6L839C7</f>
        <v>0</v>
      </c>
      <c r="T46" s="16" t="s">
        <v>11108</v>
      </c>
      <c r="U46" s="6">
        <f>1</f>
        <v>1</v>
      </c>
      <c r="V46" s="16" t="s">
        <v>34286</v>
      </c>
      <c r="W46" s="33">
        <f>D6L839C7*CHOOSE(MIN(D6L839C9,RUN_YEARS),B7L808C9,B7L808C18,B7L808C27,B7L808C36,B7L808C45)</f>
        <v>0</v>
      </c>
      <c r="X46" s="16" t="s">
        <v>34287</v>
      </c>
      <c r="Y46" s="33">
        <f>D6L839C7-D6L839C10</f>
        <v>0</v>
      </c>
      <c r="Z46" s="16" t="s">
        <v>34288</v>
      </c>
      <c r="AA46" s="33">
        <f>CHOOSE(MIN(D6L839C9,RUN_YEARS),B7L808C7,B7L808C16,B7L808C25,B7L808C34,B7L808C43)</f>
        <v>936</v>
      </c>
      <c r="AB46" s="16" t="s">
        <v>34289</v>
      </c>
      <c r="AC46" s="33">
        <f>IF(D6L839C12=0,0,D6L839C10/D6L839C12)</f>
        <v>0</v>
      </c>
      <c r="AD46" s="16" t="s">
        <v>34290</v>
      </c>
      <c r="AE46" s="33">
        <f>IF(D6L839C5=0,0,D6L839C10/D6L839C5)</f>
        <v>0</v>
      </c>
      <c r="AF46" s="16" t="s">
        <v>34291</v>
      </c>
      <c r="AG46" s="33">
        <f>CHOOSE(MIN(D6L839C9,RUN_YEARS),B7L808C5,B7L808C14,B7L808C23,B7L808C32,B7L808C41)</f>
        <v>1343.0324162456172</v>
      </c>
      <c r="AH46" s="16" t="s">
        <v>34292</v>
      </c>
      <c r="AI46" s="33">
        <f>IF(D6L839C15=0,0,D6L839C11/D6L839C15)</f>
        <v>0</v>
      </c>
      <c r="AJ46" s="16" t="s">
        <v>34293</v>
      </c>
      <c r="AK46" s="33">
        <f>IF(D6L839C5=0,0,D6L839C11/D6L839C5)</f>
        <v>0</v>
      </c>
      <c r="AL46" s="16" t="s">
        <v>34294</v>
      </c>
      <c r="AM46" s="33">
        <f>D6L839C8*CHOOSE(MIN(D6L839C9,RUN_YEARS),B7L808C4,B7L808C13,B7L808C22,B7L808C31,B7L808C40)</f>
        <v>0</v>
      </c>
      <c r="AN46" s="16" t="s">
        <v>34295</v>
      </c>
      <c r="AO46" s="33">
        <f>D6L839C8-D6L839C18</f>
        <v>0</v>
      </c>
      <c r="AP46" s="16" t="s">
        <v>34296</v>
      </c>
      <c r="AQ46" s="33">
        <f>CHOOSE(MIN(D6L839C9,RUN_YEARS),B7L808C2,B7L808C11,B7L808C20,B7L808C29,B7L808C38)</f>
        <v>2.675483488051706</v>
      </c>
      <c r="AR46" s="16" t="s">
        <v>34297</v>
      </c>
      <c r="AS46" s="33">
        <f>IF(D6L839C20=0,0,D6L839C18/D6L839C20)</f>
        <v>0</v>
      </c>
      <c r="AT46" s="16" t="s">
        <v>34298</v>
      </c>
      <c r="AU46" s="33">
        <f>IF(D6L839C5=0,0,D6L839C18/D6L839C5)</f>
        <v>0</v>
      </c>
      <c r="AV46" s="16" t="s">
        <v>34299</v>
      </c>
      <c r="AW46" s="33">
        <f>CHOOSE(MIN(D6L839C9,RUN_YEARS),B7L808C1,B7L808C10,B7L808C19,B7L808C28,B7L808C37)</f>
        <v>406.58736145920312</v>
      </c>
      <c r="AX46" s="16" t="s">
        <v>34300</v>
      </c>
      <c r="AY46" s="33">
        <f>IF(D6L839C23=0,0,D6L839C19/D6L839C23)</f>
        <v>0</v>
      </c>
      <c r="AZ46" s="16" t="s">
        <v>34301</v>
      </c>
      <c r="BA46" s="33">
        <f>IF(D6L839C5=0,0,D6L839C19/D6L839C5)</f>
        <v>0</v>
      </c>
    </row>
    <row r="47" spans="1:53" x14ac:dyDescent="0.2">
      <c r="A47" s="11">
        <v>840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34318</v>
      </c>
      <c r="G47" s="15">
        <f>SUM(D6L838C2:D6L839C2)</f>
        <v>0</v>
      </c>
      <c r="H47" s="16" t="s">
        <v>34319</v>
      </c>
      <c r="I47" s="15">
        <f>SUM(D6L838C3:D6L839C3)</f>
        <v>0</v>
      </c>
      <c r="J47" s="16" t="s">
        <v>945</v>
      </c>
      <c r="K47" s="21" t="str">
        <f>NULL_VALUE</f>
        <v>n/a</v>
      </c>
      <c r="L47" s="16" t="s">
        <v>34303</v>
      </c>
      <c r="M47" s="15">
        <f>SUM(D6L838C5:D6L839C5)</f>
        <v>0</v>
      </c>
      <c r="N47" s="16" t="s">
        <v>945</v>
      </c>
      <c r="O47" s="21" t="str">
        <f>NULL_VALUE</f>
        <v>n/a</v>
      </c>
      <c r="P47" s="16" t="s">
        <v>34304</v>
      </c>
      <c r="Q47" s="15">
        <f>SUM(D6L838C7:D6L839C7)</f>
        <v>0</v>
      </c>
      <c r="R47" s="16" t="s">
        <v>34305</v>
      </c>
      <c r="S47" s="15">
        <f>SUM(D6L838C8:D6L839C8)</f>
        <v>0</v>
      </c>
      <c r="U47" s="21" t="str">
        <f>NULL_VALUE</f>
        <v>n/a</v>
      </c>
      <c r="V47" s="16" t="s">
        <v>34306</v>
      </c>
      <c r="W47" s="33">
        <f>SUM(D6L838C10:D6L839C10)</f>
        <v>0</v>
      </c>
      <c r="X47" s="16" t="s">
        <v>34307</v>
      </c>
      <c r="Y47" s="33">
        <f>SUM(D6L838C11:D6L839C11)</f>
        <v>0</v>
      </c>
      <c r="Z47" s="16" t="s">
        <v>945</v>
      </c>
      <c r="AA47" s="21" t="str">
        <f>NULL_VALUE</f>
        <v>n/a</v>
      </c>
      <c r="AB47" s="16" t="s">
        <v>34308</v>
      </c>
      <c r="AC47" s="33">
        <f>SUM(D6L838C13:D6L839C13)</f>
        <v>0</v>
      </c>
      <c r="AD47" s="16" t="s">
        <v>34309</v>
      </c>
      <c r="AE47" s="33">
        <f>IF(D6L840C5=0,0,D6L840C10/D6L840C5)</f>
        <v>0</v>
      </c>
      <c r="AF47" s="16" t="s">
        <v>945</v>
      </c>
      <c r="AG47" s="21" t="str">
        <f>NULL_VALUE</f>
        <v>n/a</v>
      </c>
      <c r="AH47" s="16" t="s">
        <v>34310</v>
      </c>
      <c r="AI47" s="33">
        <f>SUM(D6L838C16:D6L839C16)</f>
        <v>0</v>
      </c>
      <c r="AJ47" s="16" t="s">
        <v>34311</v>
      </c>
      <c r="AK47" s="33">
        <f>IF(D6L840C5=0,0,D6L840C11/D6L840C5)</f>
        <v>0</v>
      </c>
      <c r="AL47" s="16" t="s">
        <v>34312</v>
      </c>
      <c r="AM47" s="33">
        <f>SUM(D6L838C18:D6L839C18)</f>
        <v>0</v>
      </c>
      <c r="AN47" s="16" t="s">
        <v>34313</v>
      </c>
      <c r="AO47" s="33">
        <f>SUM(D6L838C19:D6L839C19)</f>
        <v>0</v>
      </c>
      <c r="AP47" s="16" t="s">
        <v>945</v>
      </c>
      <c r="AQ47" s="21" t="str">
        <f>NULL_VALUE</f>
        <v>n/a</v>
      </c>
      <c r="AR47" s="16" t="s">
        <v>34314</v>
      </c>
      <c r="AS47" s="33">
        <f>SUM(D6L838C21:D6L839C21)</f>
        <v>0</v>
      </c>
      <c r="AT47" s="16" t="s">
        <v>34315</v>
      </c>
      <c r="AU47" s="33">
        <f>IF(D6L840C5=0,0,D6L840C18/D6L840C5)</f>
        <v>0</v>
      </c>
      <c r="AV47" s="16" t="s">
        <v>945</v>
      </c>
      <c r="AW47" s="21" t="str">
        <f>NULL_VALUE</f>
        <v>n/a</v>
      </c>
      <c r="AX47" s="16" t="s">
        <v>34316</v>
      </c>
      <c r="AY47" s="33">
        <f>SUM(D6L838C24:D6L839C24)</f>
        <v>0</v>
      </c>
      <c r="AZ47" s="16" t="s">
        <v>34317</v>
      </c>
      <c r="BA47" s="33">
        <f>IF(D6L840C5=0,0,D6L840C19/D6L840C5)</f>
        <v>0</v>
      </c>
    </row>
    <row r="48" spans="1:53" x14ac:dyDescent="0.2">
      <c r="A48" s="11">
        <v>841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34335</v>
      </c>
      <c r="G48" s="15">
        <f>SUM(D6L828C2,D6L837C2,D6L840C2)</f>
        <v>0</v>
      </c>
      <c r="H48" s="16" t="s">
        <v>34336</v>
      </c>
      <c r="I48" s="15">
        <f>SUM(D6L828C3,D6L837C3,D6L840C3)</f>
        <v>513</v>
      </c>
      <c r="J48" s="16" t="s">
        <v>945</v>
      </c>
      <c r="K48" s="21" t="str">
        <f>NULL_VALUE</f>
        <v>n/a</v>
      </c>
      <c r="L48" s="16" t="s">
        <v>34320</v>
      </c>
      <c r="M48" s="15">
        <f>SUM(D6L828C5,D6L837C5,D6L840C5)</f>
        <v>513</v>
      </c>
      <c r="N48" s="16" t="s">
        <v>945</v>
      </c>
      <c r="O48" s="21" t="str">
        <f>NULL_VALUE</f>
        <v>n/a</v>
      </c>
      <c r="P48" s="16" t="s">
        <v>34321</v>
      </c>
      <c r="Q48" s="15">
        <f>SUM(D6L828C7,D6L837C7,D6L840C7)</f>
        <v>30</v>
      </c>
      <c r="R48" s="16" t="s">
        <v>34322</v>
      </c>
      <c r="S48" s="15">
        <f>SUM(D6L828C8,D6L837C8,D6L840C8)</f>
        <v>483</v>
      </c>
      <c r="U48" s="21" t="str">
        <f>NULL_VALUE</f>
        <v>n/a</v>
      </c>
      <c r="V48" s="16" t="s">
        <v>34323</v>
      </c>
      <c r="W48" s="33">
        <f>SUM(D6L828C10,D6L837C10,D6L840C10)</f>
        <v>6.3416291416277923</v>
      </c>
      <c r="X48" s="16" t="s">
        <v>34324</v>
      </c>
      <c r="Y48" s="33">
        <f>SUM(D6L828C11,D6L837C11,D6L840C11)</f>
        <v>23.658370858372209</v>
      </c>
      <c r="Z48" s="16" t="s">
        <v>945</v>
      </c>
      <c r="AA48" s="21" t="str">
        <f>NULL_VALUE</f>
        <v>n/a</v>
      </c>
      <c r="AB48" s="16" t="s">
        <v>34325</v>
      </c>
      <c r="AC48" s="33">
        <f>SUM(D6L828C13,D6L837C13,D6L840C13)</f>
        <v>6.7752448094314018E-3</v>
      </c>
      <c r="AD48" s="16" t="s">
        <v>34326</v>
      </c>
      <c r="AE48" s="33">
        <f>IF(D6L841C5=0,0,D6L841C10/D6L841C5)</f>
        <v>1.2361850178611682E-2</v>
      </c>
      <c r="AF48" s="16" t="s">
        <v>945</v>
      </c>
      <c r="AG48" s="21" t="str">
        <f>NULL_VALUE</f>
        <v>n/a</v>
      </c>
      <c r="AH48" s="16" t="s">
        <v>34327</v>
      </c>
      <c r="AI48" s="33">
        <f>SUM(D6L828C16,D6L837C16,D6L840C16)</f>
        <v>1.7615636504521647E-2</v>
      </c>
      <c r="AJ48" s="16" t="s">
        <v>34328</v>
      </c>
      <c r="AK48" s="33">
        <f>IF(D6L841C5=0,0,D6L841C11/D6L841C5)</f>
        <v>4.6117681985131012E-2</v>
      </c>
      <c r="AL48" s="16" t="s">
        <v>34329</v>
      </c>
      <c r="AM48" s="33">
        <f>SUM(D6L828C18,D6L837C18,D6L840C18)</f>
        <v>3.1575271019178839</v>
      </c>
      <c r="AN48" s="16" t="s">
        <v>34330</v>
      </c>
      <c r="AO48" s="33">
        <f>SUM(D6L828C19,D6L837C19,D6L840C19)</f>
        <v>479.84247289808212</v>
      </c>
      <c r="AP48" s="16" t="s">
        <v>945</v>
      </c>
      <c r="AQ48" s="21" t="str">
        <f>NULL_VALUE</f>
        <v>n/a</v>
      </c>
      <c r="AR48" s="16" t="s">
        <v>34331</v>
      </c>
      <c r="AS48" s="33">
        <f>SUM(D6L828C21,D6L837C21,D6L840C21)</f>
        <v>1.1801706555166234</v>
      </c>
      <c r="AT48" s="16" t="s">
        <v>34332</v>
      </c>
      <c r="AU48" s="33">
        <f>IF(D6L841C5=0,0,D6L841C18/D6L841C5)</f>
        <v>6.1550235904832048E-3</v>
      </c>
      <c r="AV48" s="16" t="s">
        <v>945</v>
      </c>
      <c r="AW48" s="21" t="str">
        <f>NULL_VALUE</f>
        <v>n/a</v>
      </c>
      <c r="AX48" s="16" t="s">
        <v>34333</v>
      </c>
      <c r="AY48" s="33">
        <f>SUM(D6L828C24,D6L837C24,D6L840C24)</f>
        <v>1.1801706555166236</v>
      </c>
      <c r="AZ48" s="16" t="s">
        <v>34334</v>
      </c>
      <c r="BA48" s="33">
        <f>IF(D6L841C5=0,0,D6L841C19/D6L841C5)</f>
        <v>0.93536544424577417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B265C2-635B-4926-8FCD-3344A4F8715A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34337</v>
      </c>
    </row>
    <row r="3" spans="1:53" x14ac:dyDescent="0.2">
      <c r="B3" s="13" t="s">
        <v>27409</v>
      </c>
    </row>
    <row r="4" spans="1:53" x14ac:dyDescent="0.2">
      <c r="B4" s="13" t="s">
        <v>34338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901</v>
      </c>
      <c r="B8" s="14" t="s">
        <v>27431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7867</v>
      </c>
      <c r="I8" s="15">
        <f>A3L316C12</f>
        <v>0</v>
      </c>
      <c r="J8" s="16" t="s">
        <v>23241</v>
      </c>
      <c r="K8" s="21">
        <f>IF(FLOW_THRU_100PCT="Y",1,0.86)</f>
        <v>0.86</v>
      </c>
      <c r="L8" s="16" t="s">
        <v>34341</v>
      </c>
      <c r="M8" s="15">
        <f>IF(D6L901C2&lt;&gt;0,D6L901C2*D6L901C4,D6L901C3*D6L901C4)</f>
        <v>0</v>
      </c>
      <c r="N8" s="16" t="s">
        <v>34342</v>
      </c>
      <c r="O8" s="32">
        <f>A1L569C2</f>
        <v>0.5</v>
      </c>
      <c r="P8" s="16" t="s">
        <v>34343</v>
      </c>
      <c r="Q8" s="15">
        <f>D6L901C5*D6L901C6</f>
        <v>0</v>
      </c>
      <c r="R8" s="16" t="s">
        <v>34344</v>
      </c>
      <c r="S8" s="15">
        <f>D6L901C5-D6L901C7</f>
        <v>0</v>
      </c>
      <c r="T8" s="16" t="s">
        <v>27531</v>
      </c>
      <c r="U8" s="6">
        <f>A3L316C1</f>
        <v>3</v>
      </c>
      <c r="V8" s="16" t="s">
        <v>34345</v>
      </c>
      <c r="W8" s="33">
        <f>D6L901C7*CHOOSE(MIN(D6L901C9,RUN_YEARS),B7L809C9,B7L809C18,B7L809C27,B7L809C36,B7L809C45)</f>
        <v>0</v>
      </c>
      <c r="X8" s="16" t="s">
        <v>34346</v>
      </c>
      <c r="Y8" s="33">
        <f>D6L901C7-D6L901C10</f>
        <v>0</v>
      </c>
      <c r="Z8" s="16" t="s">
        <v>34347</v>
      </c>
      <c r="AA8" s="33">
        <f>CHOOSE(MIN(D6L901C9,RUN_YEARS),B7L809C7,B7L809C16,B7L809C25,B7L809C34,B7L809C43)</f>
        <v>0.33333333333333331</v>
      </c>
      <c r="AB8" s="16" t="s">
        <v>34348</v>
      </c>
      <c r="AC8" s="33">
        <f>IF(D6L901C12=0,0,D6L901C10/D6L901C12)</f>
        <v>0</v>
      </c>
      <c r="AD8" s="16" t="s">
        <v>34349</v>
      </c>
      <c r="AE8" s="33">
        <f>IF(D6L901C5=0,0,D6L901C10/D6L901C5)</f>
        <v>0</v>
      </c>
      <c r="AF8" s="16" t="s">
        <v>34350</v>
      </c>
      <c r="AG8" s="33">
        <f>CHOOSE(MIN(D6L901C9,RUN_YEARS),B7L809C5,B7L809C14,B7L809C23,B7L809C32,B7L809C41)</f>
        <v>1.6666666666666666E-3</v>
      </c>
      <c r="AH8" s="16" t="s">
        <v>34351</v>
      </c>
      <c r="AI8" s="33">
        <f>IF(D6L901C15=0,0,D6L901C11/D6L901C15)</f>
        <v>0</v>
      </c>
      <c r="AJ8" s="16" t="s">
        <v>34352</v>
      </c>
      <c r="AK8" s="33">
        <f>IF(D6L901C5=0,0,D6L901C11/D6L901C5)</f>
        <v>0</v>
      </c>
      <c r="AL8" s="16" t="s">
        <v>34353</v>
      </c>
      <c r="AM8" s="33">
        <f>D6L901C8*CHOOSE(MIN(D6L901C9,RUN_YEARS),B7L809C4,B7L809C13,B7L809C22,B7L809C31,B7L809C40)</f>
        <v>0</v>
      </c>
      <c r="AN8" s="16" t="s">
        <v>34354</v>
      </c>
      <c r="AO8" s="33">
        <f>D6L901C8-D6L901C18</f>
        <v>0</v>
      </c>
      <c r="AP8" s="16" t="s">
        <v>34355</v>
      </c>
      <c r="AQ8" s="33">
        <f>CHOOSE(MIN(D6L901C9,RUN_YEARS),B7L809C2,B7L809C11,B7L809C20,B7L809C29,B7L809C38)</f>
        <v>8.922965639237766E-4</v>
      </c>
      <c r="AR8" s="16" t="s">
        <v>34356</v>
      </c>
      <c r="AS8" s="33">
        <f>IF(D6L901C20=0,0,D6L901C18/D6L901C20)</f>
        <v>0</v>
      </c>
      <c r="AT8" s="16" t="s">
        <v>34357</v>
      </c>
      <c r="AU8" s="33">
        <f>IF(D6L901C5=0,0,D6L901C18/D6L901C5)</f>
        <v>0</v>
      </c>
      <c r="AV8" s="16" t="s">
        <v>34358</v>
      </c>
      <c r="AW8" s="33">
        <f>CHOOSE(MIN(D6L901C9,RUN_YEARS),B7L809C1,B7L809C10,B7L809C19,B7L809C28,B7L809C37)</f>
        <v>8.3333333333333328E-4</v>
      </c>
      <c r="AX8" s="16" t="s">
        <v>34359</v>
      </c>
      <c r="AY8" s="33">
        <f>IF(D6L901C23=0,0,D6L901C19/D6L901C23)</f>
        <v>0</v>
      </c>
      <c r="AZ8" s="16" t="s">
        <v>34360</v>
      </c>
      <c r="BA8" s="33">
        <f>IF(D6L901C5=0,0,D6L901C19/D6L901C5)</f>
        <v>0</v>
      </c>
    </row>
    <row r="9" spans="1:53" x14ac:dyDescent="0.2">
      <c r="A9" s="11">
        <v>902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34380</v>
      </c>
      <c r="I9" s="15">
        <f>B9L201C19</f>
        <v>0</v>
      </c>
      <c r="J9" s="16" t="s">
        <v>34381</v>
      </c>
      <c r="K9" s="21">
        <f>IF(FLOW_THRU_100PCT="Y",1,INDEX(VariabilityMatrix,D6L902C1,D6L902C9))</f>
        <v>0.51642751392626096</v>
      </c>
      <c r="L9" s="16" t="s">
        <v>34361</v>
      </c>
      <c r="M9" s="15">
        <f>IF(D6L902C2&lt;&gt;0,D6L902C2*D6L902C4,D6L902C3*D6L902C4)</f>
        <v>0</v>
      </c>
      <c r="N9" s="16" t="s">
        <v>34342</v>
      </c>
      <c r="O9" s="32">
        <f>A1L569C2</f>
        <v>0.5</v>
      </c>
      <c r="P9" s="16" t="s">
        <v>34362</v>
      </c>
      <c r="Q9" s="15">
        <f>D6L902C5*D6L902C6</f>
        <v>0</v>
      </c>
      <c r="R9" s="16" t="s">
        <v>34363</v>
      </c>
      <c r="S9" s="15">
        <f>D6L902C5-D6L902C7</f>
        <v>0</v>
      </c>
      <c r="T9" s="16" t="s">
        <v>21004</v>
      </c>
      <c r="U9" s="6">
        <f>A2L102C1</f>
        <v>5</v>
      </c>
      <c r="V9" s="16" t="s">
        <v>34364</v>
      </c>
      <c r="W9" s="33">
        <f>D6L902C7*CHOOSE(MIN(D6L902C9,RUN_YEARS),B7L809C9,B7L809C18,B7L809C27,B7L809C36,B7L809C45)</f>
        <v>0</v>
      </c>
      <c r="X9" s="16" t="s">
        <v>34365</v>
      </c>
      <c r="Y9" s="33">
        <f>D6L902C7-D6L902C10</f>
        <v>0</v>
      </c>
      <c r="Z9" s="16" t="s">
        <v>34366</v>
      </c>
      <c r="AA9" s="33">
        <f>CHOOSE(MIN(D6L902C9,RUN_YEARS),B7L809C7,B7L809C16,B7L809C25,B7L809C34,B7L809C43)</f>
        <v>30.6</v>
      </c>
      <c r="AB9" s="16" t="s">
        <v>34367</v>
      </c>
      <c r="AC9" s="33">
        <f>IF(D6L902C12=0,0,D6L902C10/D6L902C12)</f>
        <v>0</v>
      </c>
      <c r="AD9" s="16" t="s">
        <v>34368</v>
      </c>
      <c r="AE9" s="33">
        <f>IF(D6L902C5=0,0,D6L902C10/D6L902C5)</f>
        <v>0</v>
      </c>
      <c r="AF9" s="16" t="s">
        <v>34369</v>
      </c>
      <c r="AG9" s="33">
        <f>CHOOSE(MIN(D6L902C9,RUN_YEARS),B7L809C5,B7L809C14,B7L809C23,B7L809C32,B7L809C41)</f>
        <v>1.0009955755714284</v>
      </c>
      <c r="AH9" s="16" t="s">
        <v>34370</v>
      </c>
      <c r="AI9" s="33">
        <f>IF(D6L902C15=0,0,D6L902C11/D6L902C15)</f>
        <v>0</v>
      </c>
      <c r="AJ9" s="16" t="s">
        <v>34371</v>
      </c>
      <c r="AK9" s="33">
        <f>IF(D6L902C5=0,0,D6L902C11/D6L902C5)</f>
        <v>0</v>
      </c>
      <c r="AL9" s="16" t="s">
        <v>34372</v>
      </c>
      <c r="AM9" s="33">
        <f>D6L902C8*CHOOSE(MIN(D6L902C9,RUN_YEARS),B7L809C4,B7L809C13,B7L809C22,B7L809C31,B7L809C40)</f>
        <v>0</v>
      </c>
      <c r="AN9" s="16" t="s">
        <v>34373</v>
      </c>
      <c r="AO9" s="33">
        <f>D6L902C8-D6L902C18</f>
        <v>0</v>
      </c>
      <c r="AP9" s="16" t="s">
        <v>34374</v>
      </c>
      <c r="AQ9" s="33">
        <f>CHOOSE(MIN(D6L902C9,RUN_YEARS),B7L809C2,B7L809C11,B7L809C20,B7L809C29,B7L809C38)</f>
        <v>8.296069728554846E-2</v>
      </c>
      <c r="AR9" s="16" t="s">
        <v>34375</v>
      </c>
      <c r="AS9" s="33">
        <f>IF(D6L902C20=0,0,D6L902C18/D6L902C20)</f>
        <v>0</v>
      </c>
      <c r="AT9" s="16" t="s">
        <v>34376</v>
      </c>
      <c r="AU9" s="33">
        <f>IF(D6L902C5=0,0,D6L902C18/D6L902C5)</f>
        <v>0</v>
      </c>
      <c r="AV9" s="16" t="s">
        <v>34377</v>
      </c>
      <c r="AW9" s="33">
        <f>CHOOSE(MIN(D6L902C9,RUN_YEARS),B7L809C1,B7L809C10,B7L809C19,B7L809C28,B7L809C37)</f>
        <v>0.40348601992207789</v>
      </c>
      <c r="AX9" s="16" t="s">
        <v>34378</v>
      </c>
      <c r="AY9" s="33">
        <f>IF(D6L902C23=0,0,D6L902C19/D6L902C23)</f>
        <v>0</v>
      </c>
      <c r="AZ9" s="16" t="s">
        <v>34379</v>
      </c>
      <c r="BA9" s="33">
        <f>IF(D6L902C5=0,0,D6L902C19/D6L902C5)</f>
        <v>0</v>
      </c>
    </row>
    <row r="10" spans="1:53" x14ac:dyDescent="0.2">
      <c r="A10" s="11">
        <v>903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34401</v>
      </c>
      <c r="I10" s="15">
        <f>B9L202C19</f>
        <v>0</v>
      </c>
      <c r="J10" s="16" t="s">
        <v>34402</v>
      </c>
      <c r="K10" s="21">
        <f>IF(FLOW_THRU_100PCT="Y",1,INDEX(VariabilityMatrix,D6L903C1,D6L903C9))</f>
        <v>0.51642751392626096</v>
      </c>
      <c r="L10" s="16" t="s">
        <v>34382</v>
      </c>
      <c r="M10" s="15">
        <f>IF(D6L903C2&lt;&gt;0,D6L903C2*D6L903C4,D6L903C3*D6L903C4)</f>
        <v>0</v>
      </c>
      <c r="N10" s="16" t="s">
        <v>34342</v>
      </c>
      <c r="O10" s="32">
        <f>A1L569C2</f>
        <v>0.5</v>
      </c>
      <c r="P10" s="16" t="s">
        <v>34383</v>
      </c>
      <c r="Q10" s="15">
        <f>D6L903C5*D6L903C6</f>
        <v>0</v>
      </c>
      <c r="R10" s="16" t="s">
        <v>34384</v>
      </c>
      <c r="S10" s="15">
        <f>D6L903C5-D6L903C7</f>
        <v>0</v>
      </c>
      <c r="T10" s="16" t="s">
        <v>21051</v>
      </c>
      <c r="U10" s="6">
        <f>A2L105C1</f>
        <v>5</v>
      </c>
      <c r="V10" s="16" t="s">
        <v>34385</v>
      </c>
      <c r="W10" s="33">
        <f>D6L903C7*CHOOSE(MIN(D6L903C9,RUN_YEARS),B7L809C9,B7L809C18,B7L809C27,B7L809C36,B7L809C45)</f>
        <v>0</v>
      </c>
      <c r="X10" s="16" t="s">
        <v>34386</v>
      </c>
      <c r="Y10" s="33">
        <f>D6L903C7-D6L903C10</f>
        <v>0</v>
      </c>
      <c r="Z10" s="16" t="s">
        <v>34387</v>
      </c>
      <c r="AA10" s="33">
        <f>CHOOSE(MIN(D6L903C9,RUN_YEARS),B7L809C7,B7L809C16,B7L809C25,B7L809C34,B7L809C43)</f>
        <v>30.6</v>
      </c>
      <c r="AB10" s="16" t="s">
        <v>34388</v>
      </c>
      <c r="AC10" s="33">
        <f>IF(D6L903C12=0,0,D6L903C10/D6L903C12)</f>
        <v>0</v>
      </c>
      <c r="AD10" s="16" t="s">
        <v>34389</v>
      </c>
      <c r="AE10" s="33">
        <f>IF(D6L903C5=0,0,D6L903C10/D6L903C5)</f>
        <v>0</v>
      </c>
      <c r="AF10" s="16" t="s">
        <v>34390</v>
      </c>
      <c r="AG10" s="33">
        <f>CHOOSE(MIN(D6L903C9,RUN_YEARS),B7L809C5,B7L809C14,B7L809C23,B7L809C32,B7L809C41)</f>
        <v>1.0009955755714284</v>
      </c>
      <c r="AH10" s="16" t="s">
        <v>34391</v>
      </c>
      <c r="AI10" s="33">
        <f>IF(D6L903C15=0,0,D6L903C11/D6L903C15)</f>
        <v>0</v>
      </c>
      <c r="AJ10" s="16" t="s">
        <v>34392</v>
      </c>
      <c r="AK10" s="33">
        <f>IF(D6L903C5=0,0,D6L903C11/D6L903C5)</f>
        <v>0</v>
      </c>
      <c r="AL10" s="16" t="s">
        <v>34393</v>
      </c>
      <c r="AM10" s="33">
        <f>D6L903C8*CHOOSE(MIN(D6L903C9,RUN_YEARS),B7L809C4,B7L809C13,B7L809C22,B7L809C31,B7L809C40)</f>
        <v>0</v>
      </c>
      <c r="AN10" s="16" t="s">
        <v>34394</v>
      </c>
      <c r="AO10" s="33">
        <f>D6L903C8-D6L903C18</f>
        <v>0</v>
      </c>
      <c r="AP10" s="16" t="s">
        <v>34395</v>
      </c>
      <c r="AQ10" s="33">
        <f>CHOOSE(MIN(D6L903C9,RUN_YEARS),B7L809C2,B7L809C11,B7L809C20,B7L809C29,B7L809C38)</f>
        <v>8.296069728554846E-2</v>
      </c>
      <c r="AR10" s="16" t="s">
        <v>34396</v>
      </c>
      <c r="AS10" s="33">
        <f>IF(D6L903C20=0,0,D6L903C18/D6L903C20)</f>
        <v>0</v>
      </c>
      <c r="AT10" s="16" t="s">
        <v>34397</v>
      </c>
      <c r="AU10" s="33">
        <f>IF(D6L903C5=0,0,D6L903C18/D6L903C5)</f>
        <v>0</v>
      </c>
      <c r="AV10" s="16" t="s">
        <v>34398</v>
      </c>
      <c r="AW10" s="33">
        <f>CHOOSE(MIN(D6L903C9,RUN_YEARS),B7L809C1,B7L809C10,B7L809C19,B7L809C28,B7L809C37)</f>
        <v>0.40348601992207789</v>
      </c>
      <c r="AX10" s="16" t="s">
        <v>34399</v>
      </c>
      <c r="AY10" s="33">
        <f>IF(D6L903C23=0,0,D6L903C19/D6L903C23)</f>
        <v>0</v>
      </c>
      <c r="AZ10" s="16" t="s">
        <v>34400</v>
      </c>
      <c r="BA10" s="33">
        <f>IF(D6L903C5=0,0,D6L903C19/D6L903C5)</f>
        <v>0</v>
      </c>
    </row>
    <row r="11" spans="1:53" x14ac:dyDescent="0.2">
      <c r="A11" s="11">
        <v>904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34422</v>
      </c>
      <c r="I11" s="15">
        <f>B9L203C19</f>
        <v>0</v>
      </c>
      <c r="J11" s="16" t="s">
        <v>34423</v>
      </c>
      <c r="K11" s="21">
        <f>IF(FLOW_THRU_100PCT="Y",1,INDEX(VariabilityMatrix,D6L904C1,D6L904C9))</f>
        <v>0.51662527676716219</v>
      </c>
      <c r="L11" s="16" t="s">
        <v>34403</v>
      </c>
      <c r="M11" s="15">
        <f>IF(D6L904C2&lt;&gt;0,D6L904C2*D6L904C4,D6L904C3*D6L904C4)</f>
        <v>0</v>
      </c>
      <c r="N11" s="16" t="s">
        <v>34342</v>
      </c>
      <c r="O11" s="32">
        <f>A1L569C2</f>
        <v>0.5</v>
      </c>
      <c r="P11" s="16" t="s">
        <v>34404</v>
      </c>
      <c r="Q11" s="15">
        <f>D6L904C5*D6L904C6</f>
        <v>0</v>
      </c>
      <c r="R11" s="16" t="s">
        <v>34405</v>
      </c>
      <c r="S11" s="15">
        <f>D6L904C5-D6L904C7</f>
        <v>0</v>
      </c>
      <c r="T11" s="16" t="s">
        <v>21082</v>
      </c>
      <c r="U11" s="6">
        <f>A2L120C1</f>
        <v>1</v>
      </c>
      <c r="V11" s="16" t="s">
        <v>34406</v>
      </c>
      <c r="W11" s="33">
        <f>D6L904C7*CHOOSE(MIN(D6L904C9,RUN_YEARS),B7L809C9,B7L809C18,B7L809C27,B7L809C36,B7L809C45)</f>
        <v>0</v>
      </c>
      <c r="X11" s="16" t="s">
        <v>34407</v>
      </c>
      <c r="Y11" s="33">
        <f>D6L904C7-D6L904C10</f>
        <v>0</v>
      </c>
      <c r="Z11" s="16" t="s">
        <v>34408</v>
      </c>
      <c r="AA11" s="33">
        <f>CHOOSE(MIN(D6L904C9,RUN_YEARS),B7L809C7,B7L809C16,B7L809C25,B7L809C34,B7L809C43)</f>
        <v>1</v>
      </c>
      <c r="AB11" s="16" t="s">
        <v>34409</v>
      </c>
      <c r="AC11" s="33">
        <f>IF(D6L904C12=0,0,D6L904C10/D6L904C12)</f>
        <v>0</v>
      </c>
      <c r="AD11" s="16" t="s">
        <v>34410</v>
      </c>
      <c r="AE11" s="33">
        <f>IF(D6L904C5=0,0,D6L904C10/D6L904C5)</f>
        <v>0</v>
      </c>
      <c r="AF11" s="16" t="s">
        <v>34411</v>
      </c>
      <c r="AG11" s="33">
        <f>CHOOSE(MIN(D6L904C9,RUN_YEARS),B7L809C5,B7L809C14,B7L809C23,B7L809C32,B7L809C41)</f>
        <v>5.0000000000000001E-3</v>
      </c>
      <c r="AH11" s="16" t="s">
        <v>34412</v>
      </c>
      <c r="AI11" s="33">
        <f>IF(D6L904C15=0,0,D6L904C11/D6L904C15)</f>
        <v>0</v>
      </c>
      <c r="AJ11" s="16" t="s">
        <v>34413</v>
      </c>
      <c r="AK11" s="33">
        <f>IF(D6L904C5=0,0,D6L904C11/D6L904C5)</f>
        <v>0</v>
      </c>
      <c r="AL11" s="16" t="s">
        <v>34414</v>
      </c>
      <c r="AM11" s="33">
        <f>D6L904C8*CHOOSE(MIN(D6L904C9,RUN_YEARS),B7L809C4,B7L809C13,B7L809C22,B7L809C31,B7L809C40)</f>
        <v>0</v>
      </c>
      <c r="AN11" s="16" t="s">
        <v>34415</v>
      </c>
      <c r="AO11" s="33">
        <f>D6L904C8-D6L904C18</f>
        <v>0</v>
      </c>
      <c r="AP11" s="16" t="s">
        <v>34416</v>
      </c>
      <c r="AQ11" s="33">
        <f>CHOOSE(MIN(D6L904C9,RUN_YEARS),B7L809C2,B7L809C11,B7L809C20,B7L809C29,B7L809C38)</f>
        <v>2.8584225299697718E-3</v>
      </c>
      <c r="AR11" s="16" t="s">
        <v>34417</v>
      </c>
      <c r="AS11" s="33">
        <f>IF(D6L904C20=0,0,D6L904C18/D6L904C20)</f>
        <v>0</v>
      </c>
      <c r="AT11" s="16" t="s">
        <v>34418</v>
      </c>
      <c r="AU11" s="33">
        <f>IF(D6L904C5=0,0,D6L904C18/D6L904C5)</f>
        <v>0</v>
      </c>
      <c r="AV11" s="16" t="s">
        <v>34419</v>
      </c>
      <c r="AW11" s="33">
        <f>CHOOSE(MIN(D6L904C9,RUN_YEARS),B7L809C1,B7L809C10,B7L809C19,B7L809C28,B7L809C37)</f>
        <v>2.5000000000000001E-3</v>
      </c>
      <c r="AX11" s="16" t="s">
        <v>34420</v>
      </c>
      <c r="AY11" s="33">
        <f>IF(D6L904C23=0,0,D6L904C19/D6L904C23)</f>
        <v>0</v>
      </c>
      <c r="AZ11" s="16" t="s">
        <v>34421</v>
      </c>
      <c r="BA11" s="33">
        <f>IF(D6L904C5=0,0,D6L904C19/D6L904C5)</f>
        <v>0</v>
      </c>
    </row>
    <row r="12" spans="1:53" x14ac:dyDescent="0.2">
      <c r="A12" s="11">
        <v>905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34443</v>
      </c>
      <c r="I12" s="15">
        <f>B9L204C19</f>
        <v>0</v>
      </c>
      <c r="J12" s="16" t="s">
        <v>34444</v>
      </c>
      <c r="K12" s="21">
        <f>IF(FLOW_THRU_100PCT="Y",1,INDEX(VariabilityMatrix,D6L905C1,D6L905C9))</f>
        <v>0.28245870876470935</v>
      </c>
      <c r="L12" s="16" t="s">
        <v>34424</v>
      </c>
      <c r="M12" s="15">
        <f>IF(D6L905C2&lt;&gt;0,D6L905C2*D6L905C4,D6L905C3*D6L905C4)</f>
        <v>0</v>
      </c>
      <c r="N12" s="16" t="s">
        <v>34342</v>
      </c>
      <c r="O12" s="32">
        <f>A1L569C2</f>
        <v>0.5</v>
      </c>
      <c r="P12" s="16" t="s">
        <v>34425</v>
      </c>
      <c r="Q12" s="15">
        <f>D6L905C5*D6L905C6</f>
        <v>0</v>
      </c>
      <c r="R12" s="16" t="s">
        <v>34426</v>
      </c>
      <c r="S12" s="15">
        <f>D6L905C5-D6L905C7</f>
        <v>0</v>
      </c>
      <c r="T12" s="16" t="s">
        <v>23524</v>
      </c>
      <c r="U12" s="6">
        <f>A2L129C1</f>
        <v>5</v>
      </c>
      <c r="V12" s="16" t="s">
        <v>34427</v>
      </c>
      <c r="W12" s="33">
        <f>D6L905C7*CHOOSE(MIN(D6L905C9,RUN_YEARS),B7L809C9,B7L809C18,B7L809C27,B7L809C36,B7L809C45)</f>
        <v>0</v>
      </c>
      <c r="X12" s="16" t="s">
        <v>34428</v>
      </c>
      <c r="Y12" s="33">
        <f>D6L905C7-D6L905C10</f>
        <v>0</v>
      </c>
      <c r="Z12" s="16" t="s">
        <v>34429</v>
      </c>
      <c r="AA12" s="33">
        <f>CHOOSE(MIN(D6L905C9,RUN_YEARS),B7L809C7,B7L809C16,B7L809C25,B7L809C34,B7L809C43)</f>
        <v>30.6</v>
      </c>
      <c r="AB12" s="16" t="s">
        <v>34430</v>
      </c>
      <c r="AC12" s="33">
        <f>IF(D6L905C12=0,0,D6L905C10/D6L905C12)</f>
        <v>0</v>
      </c>
      <c r="AD12" s="16" t="s">
        <v>34431</v>
      </c>
      <c r="AE12" s="33">
        <f>IF(D6L905C5=0,0,D6L905C10/D6L905C5)</f>
        <v>0</v>
      </c>
      <c r="AF12" s="16" t="s">
        <v>34432</v>
      </c>
      <c r="AG12" s="33">
        <f>CHOOSE(MIN(D6L905C9,RUN_YEARS),B7L809C5,B7L809C14,B7L809C23,B7L809C32,B7L809C41)</f>
        <v>1.0009955755714284</v>
      </c>
      <c r="AH12" s="16" t="s">
        <v>34433</v>
      </c>
      <c r="AI12" s="33">
        <f>IF(D6L905C15=0,0,D6L905C11/D6L905C15)</f>
        <v>0</v>
      </c>
      <c r="AJ12" s="16" t="s">
        <v>34434</v>
      </c>
      <c r="AK12" s="33">
        <f>IF(D6L905C5=0,0,D6L905C11/D6L905C5)</f>
        <v>0</v>
      </c>
      <c r="AL12" s="16" t="s">
        <v>34435</v>
      </c>
      <c r="AM12" s="33">
        <f>D6L905C8*CHOOSE(MIN(D6L905C9,RUN_YEARS),B7L809C4,B7L809C13,B7L809C22,B7L809C31,B7L809C40)</f>
        <v>0</v>
      </c>
      <c r="AN12" s="16" t="s">
        <v>34436</v>
      </c>
      <c r="AO12" s="33">
        <f>D6L905C8-D6L905C18</f>
        <v>0</v>
      </c>
      <c r="AP12" s="16" t="s">
        <v>34437</v>
      </c>
      <c r="AQ12" s="33">
        <f>CHOOSE(MIN(D6L905C9,RUN_YEARS),B7L809C2,B7L809C11,B7L809C20,B7L809C29,B7L809C38)</f>
        <v>8.296069728554846E-2</v>
      </c>
      <c r="AR12" s="16" t="s">
        <v>34438</v>
      </c>
      <c r="AS12" s="33">
        <f>IF(D6L905C20=0,0,D6L905C18/D6L905C20)</f>
        <v>0</v>
      </c>
      <c r="AT12" s="16" t="s">
        <v>34439</v>
      </c>
      <c r="AU12" s="33">
        <f>IF(D6L905C5=0,0,D6L905C18/D6L905C5)</f>
        <v>0</v>
      </c>
      <c r="AV12" s="16" t="s">
        <v>34440</v>
      </c>
      <c r="AW12" s="33">
        <f>CHOOSE(MIN(D6L905C9,RUN_YEARS),B7L809C1,B7L809C10,B7L809C19,B7L809C28,B7L809C37)</f>
        <v>0.40348601992207789</v>
      </c>
      <c r="AX12" s="16" t="s">
        <v>34441</v>
      </c>
      <c r="AY12" s="33">
        <f>IF(D6L905C23=0,0,D6L905C19/D6L905C23)</f>
        <v>0</v>
      </c>
      <c r="AZ12" s="16" t="s">
        <v>34442</v>
      </c>
      <c r="BA12" s="33">
        <f>IF(D6L905C5=0,0,D6L905C19/D6L905C5)</f>
        <v>0</v>
      </c>
    </row>
    <row r="13" spans="1:53" x14ac:dyDescent="0.2">
      <c r="A13" s="11">
        <v>906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34464</v>
      </c>
      <c r="I13" s="15">
        <f>B9L205C19</f>
        <v>0</v>
      </c>
      <c r="J13" s="16" t="s">
        <v>34465</v>
      </c>
      <c r="K13" s="21">
        <f>IF(FLOW_THRU_100PCT="Y",1,INDEX(VariabilityMatrix,D6L906C1,D6L906C9))</f>
        <v>0.51642751392626096</v>
      </c>
      <c r="L13" s="16" t="s">
        <v>34445</v>
      </c>
      <c r="M13" s="15">
        <f>IF(D6L906C2&lt;&gt;0,D6L906C2*D6L906C4,D6L906C3*D6L906C4)</f>
        <v>0</v>
      </c>
      <c r="N13" s="16" t="s">
        <v>34342</v>
      </c>
      <c r="O13" s="32">
        <f>A1L569C2</f>
        <v>0.5</v>
      </c>
      <c r="P13" s="16" t="s">
        <v>34446</v>
      </c>
      <c r="Q13" s="15">
        <f>D6L906C5*D6L906C6</f>
        <v>0</v>
      </c>
      <c r="R13" s="16" t="s">
        <v>34447</v>
      </c>
      <c r="S13" s="15">
        <f>D6L906C5-D6L906C7</f>
        <v>0</v>
      </c>
      <c r="T13" s="16" t="s">
        <v>21178</v>
      </c>
      <c r="U13" s="6">
        <f>A2L144C1</f>
        <v>5</v>
      </c>
      <c r="V13" s="16" t="s">
        <v>34448</v>
      </c>
      <c r="W13" s="33">
        <f>D6L906C7*CHOOSE(MIN(D6L906C9,RUN_YEARS),B7L809C9,B7L809C18,B7L809C27,B7L809C36,B7L809C45)</f>
        <v>0</v>
      </c>
      <c r="X13" s="16" t="s">
        <v>34449</v>
      </c>
      <c r="Y13" s="33">
        <f>D6L906C7-D6L906C10</f>
        <v>0</v>
      </c>
      <c r="Z13" s="16" t="s">
        <v>34450</v>
      </c>
      <c r="AA13" s="33">
        <f>CHOOSE(MIN(D6L906C9,RUN_YEARS),B7L809C7,B7L809C16,B7L809C25,B7L809C34,B7L809C43)</f>
        <v>30.6</v>
      </c>
      <c r="AB13" s="16" t="s">
        <v>34451</v>
      </c>
      <c r="AC13" s="33">
        <f>IF(D6L906C12=0,0,D6L906C10/D6L906C12)</f>
        <v>0</v>
      </c>
      <c r="AD13" s="16" t="s">
        <v>34452</v>
      </c>
      <c r="AE13" s="33">
        <f>IF(D6L906C5=0,0,D6L906C10/D6L906C5)</f>
        <v>0</v>
      </c>
      <c r="AF13" s="16" t="s">
        <v>34453</v>
      </c>
      <c r="AG13" s="33">
        <f>CHOOSE(MIN(D6L906C9,RUN_YEARS),B7L809C5,B7L809C14,B7L809C23,B7L809C32,B7L809C41)</f>
        <v>1.0009955755714284</v>
      </c>
      <c r="AH13" s="16" t="s">
        <v>34454</v>
      </c>
      <c r="AI13" s="33">
        <f>IF(D6L906C15=0,0,D6L906C11/D6L906C15)</f>
        <v>0</v>
      </c>
      <c r="AJ13" s="16" t="s">
        <v>34455</v>
      </c>
      <c r="AK13" s="33">
        <f>IF(D6L906C5=0,0,D6L906C11/D6L906C5)</f>
        <v>0</v>
      </c>
      <c r="AL13" s="16" t="s">
        <v>34456</v>
      </c>
      <c r="AM13" s="33">
        <f>D6L906C8*CHOOSE(MIN(D6L906C9,RUN_YEARS),B7L809C4,B7L809C13,B7L809C22,B7L809C31,B7L809C40)</f>
        <v>0</v>
      </c>
      <c r="AN13" s="16" t="s">
        <v>34457</v>
      </c>
      <c r="AO13" s="33">
        <f>D6L906C8-D6L906C18</f>
        <v>0</v>
      </c>
      <c r="AP13" s="16" t="s">
        <v>34458</v>
      </c>
      <c r="AQ13" s="33">
        <f>CHOOSE(MIN(D6L906C9,RUN_YEARS),B7L809C2,B7L809C11,B7L809C20,B7L809C29,B7L809C38)</f>
        <v>8.296069728554846E-2</v>
      </c>
      <c r="AR13" s="16" t="s">
        <v>34459</v>
      </c>
      <c r="AS13" s="33">
        <f>IF(D6L906C20=0,0,D6L906C18/D6L906C20)</f>
        <v>0</v>
      </c>
      <c r="AT13" s="16" t="s">
        <v>34460</v>
      </c>
      <c r="AU13" s="33">
        <f>IF(D6L906C5=0,0,D6L906C18/D6L906C5)</f>
        <v>0</v>
      </c>
      <c r="AV13" s="16" t="s">
        <v>34461</v>
      </c>
      <c r="AW13" s="33">
        <f>CHOOSE(MIN(D6L906C9,RUN_YEARS),B7L809C1,B7L809C10,B7L809C19,B7L809C28,B7L809C37)</f>
        <v>0.40348601992207789</v>
      </c>
      <c r="AX13" s="16" t="s">
        <v>34462</v>
      </c>
      <c r="AY13" s="33">
        <f>IF(D6L906C23=0,0,D6L906C19/D6L906C23)</f>
        <v>0</v>
      </c>
      <c r="AZ13" s="16" t="s">
        <v>34463</v>
      </c>
      <c r="BA13" s="33">
        <f>IF(D6L906C5=0,0,D6L906C19/D6L906C5)</f>
        <v>0</v>
      </c>
    </row>
    <row r="14" spans="1:53" x14ac:dyDescent="0.2">
      <c r="A14" s="11">
        <v>907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34485</v>
      </c>
      <c r="I14" s="15">
        <f>B9L206C19</f>
        <v>0</v>
      </c>
      <c r="J14" s="16" t="s">
        <v>34486</v>
      </c>
      <c r="K14" s="21">
        <f>IF(FLOW_THRU_100PCT="Y",1,INDEX(VariabilityMatrix,D6L907C1,D6L907C9))</f>
        <v>0.51662527676716219</v>
      </c>
      <c r="L14" s="16" t="s">
        <v>34466</v>
      </c>
      <c r="M14" s="15">
        <f>IF(D6L907C2&lt;&gt;0,D6L907C2*D6L907C4,D6L907C3*D6L907C4)</f>
        <v>0</v>
      </c>
      <c r="N14" s="16" t="s">
        <v>34342</v>
      </c>
      <c r="O14" s="32">
        <f>A1L569C2</f>
        <v>0.5</v>
      </c>
      <c r="P14" s="16" t="s">
        <v>34467</v>
      </c>
      <c r="Q14" s="15">
        <f>D6L907C5*D6L907C6</f>
        <v>0</v>
      </c>
      <c r="R14" s="16" t="s">
        <v>34468</v>
      </c>
      <c r="S14" s="15">
        <f>D6L907C5-D6L907C7</f>
        <v>0</v>
      </c>
      <c r="T14" s="16" t="s">
        <v>21210</v>
      </c>
      <c r="U14" s="6">
        <f>A2L147C1</f>
        <v>1</v>
      </c>
      <c r="V14" s="16" t="s">
        <v>34469</v>
      </c>
      <c r="W14" s="33">
        <f>D6L907C7*CHOOSE(MIN(D6L907C9,RUN_YEARS),B7L809C9,B7L809C18,B7L809C27,B7L809C36,B7L809C45)</f>
        <v>0</v>
      </c>
      <c r="X14" s="16" t="s">
        <v>34470</v>
      </c>
      <c r="Y14" s="33">
        <f>D6L907C7-D6L907C10</f>
        <v>0</v>
      </c>
      <c r="Z14" s="16" t="s">
        <v>34471</v>
      </c>
      <c r="AA14" s="33">
        <f>CHOOSE(MIN(D6L907C9,RUN_YEARS),B7L809C7,B7L809C16,B7L809C25,B7L809C34,B7L809C43)</f>
        <v>1</v>
      </c>
      <c r="AB14" s="16" t="s">
        <v>34472</v>
      </c>
      <c r="AC14" s="33">
        <f>IF(D6L907C12=0,0,D6L907C10/D6L907C12)</f>
        <v>0</v>
      </c>
      <c r="AD14" s="16" t="s">
        <v>34473</v>
      </c>
      <c r="AE14" s="33">
        <f>IF(D6L907C5=0,0,D6L907C10/D6L907C5)</f>
        <v>0</v>
      </c>
      <c r="AF14" s="16" t="s">
        <v>34474</v>
      </c>
      <c r="AG14" s="33">
        <f>CHOOSE(MIN(D6L907C9,RUN_YEARS),B7L809C5,B7L809C14,B7L809C23,B7L809C32,B7L809C41)</f>
        <v>5.0000000000000001E-3</v>
      </c>
      <c r="AH14" s="16" t="s">
        <v>34475</v>
      </c>
      <c r="AI14" s="33">
        <f>IF(D6L907C15=0,0,D6L907C11/D6L907C15)</f>
        <v>0</v>
      </c>
      <c r="AJ14" s="16" t="s">
        <v>34476</v>
      </c>
      <c r="AK14" s="33">
        <f>IF(D6L907C5=0,0,D6L907C11/D6L907C5)</f>
        <v>0</v>
      </c>
      <c r="AL14" s="16" t="s">
        <v>34477</v>
      </c>
      <c r="AM14" s="33">
        <f>D6L907C8*CHOOSE(MIN(D6L907C9,RUN_YEARS),B7L809C4,B7L809C13,B7L809C22,B7L809C31,B7L809C40)</f>
        <v>0</v>
      </c>
      <c r="AN14" s="16" t="s">
        <v>34478</v>
      </c>
      <c r="AO14" s="33">
        <f>D6L907C8-D6L907C18</f>
        <v>0</v>
      </c>
      <c r="AP14" s="16" t="s">
        <v>34479</v>
      </c>
      <c r="AQ14" s="33">
        <f>CHOOSE(MIN(D6L907C9,RUN_YEARS),B7L809C2,B7L809C11,B7L809C20,B7L809C29,B7L809C38)</f>
        <v>2.8584225299697718E-3</v>
      </c>
      <c r="AR14" s="16" t="s">
        <v>34480</v>
      </c>
      <c r="AS14" s="33">
        <f>IF(D6L907C20=0,0,D6L907C18/D6L907C20)</f>
        <v>0</v>
      </c>
      <c r="AT14" s="16" t="s">
        <v>34481</v>
      </c>
      <c r="AU14" s="33">
        <f>IF(D6L907C5=0,0,D6L907C18/D6L907C5)</f>
        <v>0</v>
      </c>
      <c r="AV14" s="16" t="s">
        <v>34482</v>
      </c>
      <c r="AW14" s="33">
        <f>CHOOSE(MIN(D6L907C9,RUN_YEARS),B7L809C1,B7L809C10,B7L809C19,B7L809C28,B7L809C37)</f>
        <v>2.5000000000000001E-3</v>
      </c>
      <c r="AX14" s="16" t="s">
        <v>34483</v>
      </c>
      <c r="AY14" s="33">
        <f>IF(D6L907C23=0,0,D6L907C19/D6L907C23)</f>
        <v>0</v>
      </c>
      <c r="AZ14" s="16" t="s">
        <v>34484</v>
      </c>
      <c r="BA14" s="33">
        <f>IF(D6L907C5=0,0,D6L907C19/D6L907C5)</f>
        <v>0</v>
      </c>
    </row>
    <row r="15" spans="1:53" x14ac:dyDescent="0.2">
      <c r="A15" s="11">
        <v>908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34506</v>
      </c>
      <c r="I15" s="15">
        <f>B9L207C19</f>
        <v>0</v>
      </c>
      <c r="J15" s="16" t="s">
        <v>34507</v>
      </c>
      <c r="K15" s="21">
        <f>IF(FLOW_THRU_100PCT="Y",1,INDEX(VariabilityMatrix,D6L908C1,D6L908C9))</f>
        <v>0.51662527676716219</v>
      </c>
      <c r="L15" s="16" t="s">
        <v>34487</v>
      </c>
      <c r="M15" s="15">
        <f>IF(D6L908C2&lt;&gt;0,D6L908C2*D6L908C4,D6L908C3*D6L908C4)</f>
        <v>0</v>
      </c>
      <c r="N15" s="16" t="s">
        <v>34342</v>
      </c>
      <c r="O15" s="32">
        <f>A1L569C2</f>
        <v>0.5</v>
      </c>
      <c r="P15" s="16" t="s">
        <v>34488</v>
      </c>
      <c r="Q15" s="15">
        <f>D6L908C5*D6L908C6</f>
        <v>0</v>
      </c>
      <c r="R15" s="16" t="s">
        <v>34489</v>
      </c>
      <c r="S15" s="15">
        <f>D6L908C5-D6L908C7</f>
        <v>0</v>
      </c>
      <c r="T15" s="16" t="s">
        <v>21242</v>
      </c>
      <c r="U15" s="6">
        <f>A2L156C1</f>
        <v>1</v>
      </c>
      <c r="V15" s="16" t="s">
        <v>34490</v>
      </c>
      <c r="W15" s="33">
        <f>D6L908C7*CHOOSE(MIN(D6L908C9,RUN_YEARS),B7L809C9,B7L809C18,B7L809C27,B7L809C36,B7L809C45)</f>
        <v>0</v>
      </c>
      <c r="X15" s="16" t="s">
        <v>34491</v>
      </c>
      <c r="Y15" s="33">
        <f>D6L908C7-D6L908C10</f>
        <v>0</v>
      </c>
      <c r="Z15" s="16" t="s">
        <v>34492</v>
      </c>
      <c r="AA15" s="33">
        <f>CHOOSE(MIN(D6L908C9,RUN_YEARS),B7L809C7,B7L809C16,B7L809C25,B7L809C34,B7L809C43)</f>
        <v>1</v>
      </c>
      <c r="AB15" s="16" t="s">
        <v>34493</v>
      </c>
      <c r="AC15" s="33">
        <f>IF(D6L908C12=0,0,D6L908C10/D6L908C12)</f>
        <v>0</v>
      </c>
      <c r="AD15" s="16" t="s">
        <v>34494</v>
      </c>
      <c r="AE15" s="33">
        <f>IF(D6L908C5=0,0,D6L908C10/D6L908C5)</f>
        <v>0</v>
      </c>
      <c r="AF15" s="16" t="s">
        <v>34495</v>
      </c>
      <c r="AG15" s="33">
        <f>CHOOSE(MIN(D6L908C9,RUN_YEARS),B7L809C5,B7L809C14,B7L809C23,B7L809C32,B7L809C41)</f>
        <v>5.0000000000000001E-3</v>
      </c>
      <c r="AH15" s="16" t="s">
        <v>34496</v>
      </c>
      <c r="AI15" s="33">
        <f>IF(D6L908C15=0,0,D6L908C11/D6L908C15)</f>
        <v>0</v>
      </c>
      <c r="AJ15" s="16" t="s">
        <v>34497</v>
      </c>
      <c r="AK15" s="33">
        <f>IF(D6L908C5=0,0,D6L908C11/D6L908C5)</f>
        <v>0</v>
      </c>
      <c r="AL15" s="16" t="s">
        <v>34498</v>
      </c>
      <c r="AM15" s="33">
        <f>D6L908C8*CHOOSE(MIN(D6L908C9,RUN_YEARS),B7L809C4,B7L809C13,B7L809C22,B7L809C31,B7L809C40)</f>
        <v>0</v>
      </c>
      <c r="AN15" s="16" t="s">
        <v>34499</v>
      </c>
      <c r="AO15" s="33">
        <f>D6L908C8-D6L908C18</f>
        <v>0</v>
      </c>
      <c r="AP15" s="16" t="s">
        <v>34500</v>
      </c>
      <c r="AQ15" s="33">
        <f>CHOOSE(MIN(D6L908C9,RUN_YEARS),B7L809C2,B7L809C11,B7L809C20,B7L809C29,B7L809C38)</f>
        <v>2.8584225299697718E-3</v>
      </c>
      <c r="AR15" s="16" t="s">
        <v>34501</v>
      </c>
      <c r="AS15" s="33">
        <f>IF(D6L908C20=0,0,D6L908C18/D6L908C20)</f>
        <v>0</v>
      </c>
      <c r="AT15" s="16" t="s">
        <v>34502</v>
      </c>
      <c r="AU15" s="33">
        <f>IF(D6L908C5=0,0,D6L908C18/D6L908C5)</f>
        <v>0</v>
      </c>
      <c r="AV15" s="16" t="s">
        <v>34503</v>
      </c>
      <c r="AW15" s="33">
        <f>CHOOSE(MIN(D6L908C9,RUN_YEARS),B7L809C1,B7L809C10,B7L809C19,B7L809C28,B7L809C37)</f>
        <v>2.5000000000000001E-3</v>
      </c>
      <c r="AX15" s="16" t="s">
        <v>34504</v>
      </c>
      <c r="AY15" s="33">
        <f>IF(D6L908C23=0,0,D6L908C19/D6L908C23)</f>
        <v>0</v>
      </c>
      <c r="AZ15" s="16" t="s">
        <v>34505</v>
      </c>
      <c r="BA15" s="33">
        <f>IF(D6L908C5=0,0,D6L908C19/D6L908C5)</f>
        <v>0</v>
      </c>
    </row>
    <row r="16" spans="1:53" x14ac:dyDescent="0.2">
      <c r="A16" s="11">
        <v>909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34527</v>
      </c>
      <c r="I16" s="15">
        <f>B9L208C19</f>
        <v>0</v>
      </c>
      <c r="J16" s="16" t="s">
        <v>34528</v>
      </c>
      <c r="K16" s="21">
        <f>IF(FLOW_THRU_100PCT="Y",1,INDEX(VariabilityMatrix,D6L909C1,D6L909C9))</f>
        <v>0.51662527676716219</v>
      </c>
      <c r="L16" s="16" t="s">
        <v>34508</v>
      </c>
      <c r="M16" s="15">
        <f>IF(D6L909C2&lt;&gt;0,D6L909C2*D6L909C4,D6L909C3*D6L909C4)</f>
        <v>0</v>
      </c>
      <c r="N16" s="16" t="s">
        <v>34342</v>
      </c>
      <c r="O16" s="32">
        <f>A1L569C2</f>
        <v>0.5</v>
      </c>
      <c r="P16" s="16" t="s">
        <v>34509</v>
      </c>
      <c r="Q16" s="15">
        <f>D6L909C5*D6L909C6</f>
        <v>0</v>
      </c>
      <c r="R16" s="16" t="s">
        <v>34510</v>
      </c>
      <c r="S16" s="15">
        <f>D6L909C5-D6L909C7</f>
        <v>0</v>
      </c>
      <c r="T16" s="16" t="s">
        <v>21274</v>
      </c>
      <c r="U16" s="6">
        <f>A2L159C1</f>
        <v>1</v>
      </c>
      <c r="V16" s="16" t="s">
        <v>34511</v>
      </c>
      <c r="W16" s="33">
        <f>D6L909C7*CHOOSE(MIN(D6L909C9,RUN_YEARS),B7L809C9,B7L809C18,B7L809C27,B7L809C36,B7L809C45)</f>
        <v>0</v>
      </c>
      <c r="X16" s="16" t="s">
        <v>34512</v>
      </c>
      <c r="Y16" s="33">
        <f>D6L909C7-D6L909C10</f>
        <v>0</v>
      </c>
      <c r="Z16" s="16" t="s">
        <v>34513</v>
      </c>
      <c r="AA16" s="33">
        <f>CHOOSE(MIN(D6L909C9,RUN_YEARS),B7L809C7,B7L809C16,B7L809C25,B7L809C34,B7L809C43)</f>
        <v>1</v>
      </c>
      <c r="AB16" s="16" t="s">
        <v>34514</v>
      </c>
      <c r="AC16" s="33">
        <f>IF(D6L909C12=0,0,D6L909C10/D6L909C12)</f>
        <v>0</v>
      </c>
      <c r="AD16" s="16" t="s">
        <v>34515</v>
      </c>
      <c r="AE16" s="33">
        <f>IF(D6L909C5=0,0,D6L909C10/D6L909C5)</f>
        <v>0</v>
      </c>
      <c r="AF16" s="16" t="s">
        <v>34516</v>
      </c>
      <c r="AG16" s="33">
        <f>CHOOSE(MIN(D6L909C9,RUN_YEARS),B7L809C5,B7L809C14,B7L809C23,B7L809C32,B7L809C41)</f>
        <v>5.0000000000000001E-3</v>
      </c>
      <c r="AH16" s="16" t="s">
        <v>34517</v>
      </c>
      <c r="AI16" s="33">
        <f>IF(D6L909C15=0,0,D6L909C11/D6L909C15)</f>
        <v>0</v>
      </c>
      <c r="AJ16" s="16" t="s">
        <v>34518</v>
      </c>
      <c r="AK16" s="33">
        <f>IF(D6L909C5=0,0,D6L909C11/D6L909C5)</f>
        <v>0</v>
      </c>
      <c r="AL16" s="16" t="s">
        <v>34519</v>
      </c>
      <c r="AM16" s="33">
        <f>D6L909C8*CHOOSE(MIN(D6L909C9,RUN_YEARS),B7L809C4,B7L809C13,B7L809C22,B7L809C31,B7L809C40)</f>
        <v>0</v>
      </c>
      <c r="AN16" s="16" t="s">
        <v>34520</v>
      </c>
      <c r="AO16" s="33">
        <f>D6L909C8-D6L909C18</f>
        <v>0</v>
      </c>
      <c r="AP16" s="16" t="s">
        <v>34521</v>
      </c>
      <c r="AQ16" s="33">
        <f>CHOOSE(MIN(D6L909C9,RUN_YEARS),B7L809C2,B7L809C11,B7L809C20,B7L809C29,B7L809C38)</f>
        <v>2.8584225299697718E-3</v>
      </c>
      <c r="AR16" s="16" t="s">
        <v>34522</v>
      </c>
      <c r="AS16" s="33">
        <f>IF(D6L909C20=0,0,D6L909C18/D6L909C20)</f>
        <v>0</v>
      </c>
      <c r="AT16" s="16" t="s">
        <v>34523</v>
      </c>
      <c r="AU16" s="33">
        <f>IF(D6L909C5=0,0,D6L909C18/D6L909C5)</f>
        <v>0</v>
      </c>
      <c r="AV16" s="16" t="s">
        <v>34524</v>
      </c>
      <c r="AW16" s="33">
        <f>CHOOSE(MIN(D6L909C9,RUN_YEARS),B7L809C1,B7L809C10,B7L809C19,B7L809C28,B7L809C37)</f>
        <v>2.5000000000000001E-3</v>
      </c>
      <c r="AX16" s="16" t="s">
        <v>34525</v>
      </c>
      <c r="AY16" s="33">
        <f>IF(D6L909C23=0,0,D6L909C19/D6L909C23)</f>
        <v>0</v>
      </c>
      <c r="AZ16" s="16" t="s">
        <v>34526</v>
      </c>
      <c r="BA16" s="33">
        <f>IF(D6L909C5=0,0,D6L909C19/D6L909C5)</f>
        <v>0</v>
      </c>
    </row>
    <row r="17" spans="1:53" x14ac:dyDescent="0.2">
      <c r="A17" s="11">
        <v>910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34548</v>
      </c>
      <c r="I17" s="15">
        <f>B9L209C19</f>
        <v>0</v>
      </c>
      <c r="J17" s="16" t="s">
        <v>34549</v>
      </c>
      <c r="K17" s="21">
        <f>IF(FLOW_THRU_100PCT="Y",1,INDEX(VariabilityMatrix,D6L910C1,D6L910C9))</f>
        <v>0.51662527676716219</v>
      </c>
      <c r="L17" s="16" t="s">
        <v>34529</v>
      </c>
      <c r="M17" s="15">
        <f>IF(D6L910C2&lt;&gt;0,D6L910C2*D6L910C4,D6L910C3*D6L910C4)</f>
        <v>0</v>
      </c>
      <c r="N17" s="16" t="s">
        <v>34342</v>
      </c>
      <c r="O17" s="32">
        <f>A1L569C2</f>
        <v>0.5</v>
      </c>
      <c r="P17" s="16" t="s">
        <v>34530</v>
      </c>
      <c r="Q17" s="15">
        <f>D6L910C5*D6L910C6</f>
        <v>0</v>
      </c>
      <c r="R17" s="16" t="s">
        <v>34531</v>
      </c>
      <c r="S17" s="15">
        <f>D6L910C5-D6L910C7</f>
        <v>0</v>
      </c>
      <c r="T17" s="16" t="s">
        <v>21306</v>
      </c>
      <c r="U17" s="6">
        <f>A2L171C1</f>
        <v>1</v>
      </c>
      <c r="V17" s="16" t="s">
        <v>34532</v>
      </c>
      <c r="W17" s="33">
        <f>D6L910C7*CHOOSE(MIN(D6L910C9,RUN_YEARS),B7L809C9,B7L809C18,B7L809C27,B7L809C36,B7L809C45)</f>
        <v>0</v>
      </c>
      <c r="X17" s="16" t="s">
        <v>34533</v>
      </c>
      <c r="Y17" s="33">
        <f>D6L910C7-D6L910C10</f>
        <v>0</v>
      </c>
      <c r="Z17" s="16" t="s">
        <v>34534</v>
      </c>
      <c r="AA17" s="33">
        <f>CHOOSE(MIN(D6L910C9,RUN_YEARS),B7L809C7,B7L809C16,B7L809C25,B7L809C34,B7L809C43)</f>
        <v>1</v>
      </c>
      <c r="AB17" s="16" t="s">
        <v>34535</v>
      </c>
      <c r="AC17" s="33">
        <f>IF(D6L910C12=0,0,D6L910C10/D6L910C12)</f>
        <v>0</v>
      </c>
      <c r="AD17" s="16" t="s">
        <v>34536</v>
      </c>
      <c r="AE17" s="33">
        <f>IF(D6L910C5=0,0,D6L910C10/D6L910C5)</f>
        <v>0</v>
      </c>
      <c r="AF17" s="16" t="s">
        <v>34537</v>
      </c>
      <c r="AG17" s="33">
        <f>CHOOSE(MIN(D6L910C9,RUN_YEARS),B7L809C5,B7L809C14,B7L809C23,B7L809C32,B7L809C41)</f>
        <v>5.0000000000000001E-3</v>
      </c>
      <c r="AH17" s="16" t="s">
        <v>34538</v>
      </c>
      <c r="AI17" s="33">
        <f>IF(D6L910C15=0,0,D6L910C11/D6L910C15)</f>
        <v>0</v>
      </c>
      <c r="AJ17" s="16" t="s">
        <v>34539</v>
      </c>
      <c r="AK17" s="33">
        <f>IF(D6L910C5=0,0,D6L910C11/D6L910C5)</f>
        <v>0</v>
      </c>
      <c r="AL17" s="16" t="s">
        <v>34540</v>
      </c>
      <c r="AM17" s="33">
        <f>D6L910C8*CHOOSE(MIN(D6L910C9,RUN_YEARS),B7L809C4,B7L809C13,B7L809C22,B7L809C31,B7L809C40)</f>
        <v>0</v>
      </c>
      <c r="AN17" s="16" t="s">
        <v>34541</v>
      </c>
      <c r="AO17" s="33">
        <f>D6L910C8-D6L910C18</f>
        <v>0</v>
      </c>
      <c r="AP17" s="16" t="s">
        <v>34542</v>
      </c>
      <c r="AQ17" s="33">
        <f>CHOOSE(MIN(D6L910C9,RUN_YEARS),B7L809C2,B7L809C11,B7L809C20,B7L809C29,B7L809C38)</f>
        <v>2.8584225299697718E-3</v>
      </c>
      <c r="AR17" s="16" t="s">
        <v>34543</v>
      </c>
      <c r="AS17" s="33">
        <f>IF(D6L910C20=0,0,D6L910C18/D6L910C20)</f>
        <v>0</v>
      </c>
      <c r="AT17" s="16" t="s">
        <v>34544</v>
      </c>
      <c r="AU17" s="33">
        <f>IF(D6L910C5=0,0,D6L910C18/D6L910C5)</f>
        <v>0</v>
      </c>
      <c r="AV17" s="16" t="s">
        <v>34545</v>
      </c>
      <c r="AW17" s="33">
        <f>CHOOSE(MIN(D6L910C9,RUN_YEARS),B7L809C1,B7L809C10,B7L809C19,B7L809C28,B7L809C37)</f>
        <v>2.5000000000000001E-3</v>
      </c>
      <c r="AX17" s="16" t="s">
        <v>34546</v>
      </c>
      <c r="AY17" s="33">
        <f>IF(D6L910C23=0,0,D6L910C19/D6L910C23)</f>
        <v>0</v>
      </c>
      <c r="AZ17" s="16" t="s">
        <v>34547</v>
      </c>
      <c r="BA17" s="33">
        <f>IF(D6L910C5=0,0,D6L910C19/D6L910C5)</f>
        <v>0</v>
      </c>
    </row>
    <row r="18" spans="1:53" x14ac:dyDescent="0.2">
      <c r="A18" s="11">
        <v>911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34569</v>
      </c>
      <c r="I18" s="15">
        <f>B9L210C19</f>
        <v>0</v>
      </c>
      <c r="J18" s="16" t="s">
        <v>34570</v>
      </c>
      <c r="K18" s="21">
        <f>IF(FLOW_THRU_100PCT="Y",1,INDEX(VariabilityMatrix,D6L911C1,D6L911C9))</f>
        <v>0.51662527676716219</v>
      </c>
      <c r="L18" s="16" t="s">
        <v>34550</v>
      </c>
      <c r="M18" s="15">
        <f>IF(D6L911C2&lt;&gt;0,D6L911C2*D6L911C4,D6L911C3*D6L911C4)</f>
        <v>0</v>
      </c>
      <c r="N18" s="16" t="s">
        <v>34342</v>
      </c>
      <c r="O18" s="32">
        <f>A1L569C2</f>
        <v>0.5</v>
      </c>
      <c r="P18" s="16" t="s">
        <v>34551</v>
      </c>
      <c r="Q18" s="15">
        <f>D6L911C5*D6L911C6</f>
        <v>0</v>
      </c>
      <c r="R18" s="16" t="s">
        <v>34552</v>
      </c>
      <c r="S18" s="15">
        <f>D6L911C5-D6L911C7</f>
        <v>0</v>
      </c>
      <c r="T18" s="16" t="s">
        <v>21338</v>
      </c>
      <c r="U18" s="6">
        <f>A2L174C1</f>
        <v>1</v>
      </c>
      <c r="V18" s="16" t="s">
        <v>34553</v>
      </c>
      <c r="W18" s="33">
        <f>D6L911C7*CHOOSE(MIN(D6L911C9,RUN_YEARS),B7L809C9,B7L809C18,B7L809C27,B7L809C36,B7L809C45)</f>
        <v>0</v>
      </c>
      <c r="X18" s="16" t="s">
        <v>34554</v>
      </c>
      <c r="Y18" s="33">
        <f>D6L911C7-D6L911C10</f>
        <v>0</v>
      </c>
      <c r="Z18" s="16" t="s">
        <v>34555</v>
      </c>
      <c r="AA18" s="33">
        <f>CHOOSE(MIN(D6L911C9,RUN_YEARS),B7L809C7,B7L809C16,B7L809C25,B7L809C34,B7L809C43)</f>
        <v>1</v>
      </c>
      <c r="AB18" s="16" t="s">
        <v>34556</v>
      </c>
      <c r="AC18" s="33">
        <f>IF(D6L911C12=0,0,D6L911C10/D6L911C12)</f>
        <v>0</v>
      </c>
      <c r="AD18" s="16" t="s">
        <v>34557</v>
      </c>
      <c r="AE18" s="33">
        <f>IF(D6L911C5=0,0,D6L911C10/D6L911C5)</f>
        <v>0</v>
      </c>
      <c r="AF18" s="16" t="s">
        <v>34558</v>
      </c>
      <c r="AG18" s="33">
        <f>CHOOSE(MIN(D6L911C9,RUN_YEARS),B7L809C5,B7L809C14,B7L809C23,B7L809C32,B7L809C41)</f>
        <v>5.0000000000000001E-3</v>
      </c>
      <c r="AH18" s="16" t="s">
        <v>34559</v>
      </c>
      <c r="AI18" s="33">
        <f>IF(D6L911C15=0,0,D6L911C11/D6L911C15)</f>
        <v>0</v>
      </c>
      <c r="AJ18" s="16" t="s">
        <v>34560</v>
      </c>
      <c r="AK18" s="33">
        <f>IF(D6L911C5=0,0,D6L911C11/D6L911C5)</f>
        <v>0</v>
      </c>
      <c r="AL18" s="16" t="s">
        <v>34561</v>
      </c>
      <c r="AM18" s="33">
        <f>D6L911C8*CHOOSE(MIN(D6L911C9,RUN_YEARS),B7L809C4,B7L809C13,B7L809C22,B7L809C31,B7L809C40)</f>
        <v>0</v>
      </c>
      <c r="AN18" s="16" t="s">
        <v>34562</v>
      </c>
      <c r="AO18" s="33">
        <f>D6L911C8-D6L911C18</f>
        <v>0</v>
      </c>
      <c r="AP18" s="16" t="s">
        <v>34563</v>
      </c>
      <c r="AQ18" s="33">
        <f>CHOOSE(MIN(D6L911C9,RUN_YEARS),B7L809C2,B7L809C11,B7L809C20,B7L809C29,B7L809C38)</f>
        <v>2.8584225299697718E-3</v>
      </c>
      <c r="AR18" s="16" t="s">
        <v>34564</v>
      </c>
      <c r="AS18" s="33">
        <f>IF(D6L911C20=0,0,D6L911C18/D6L911C20)</f>
        <v>0</v>
      </c>
      <c r="AT18" s="16" t="s">
        <v>34565</v>
      </c>
      <c r="AU18" s="33">
        <f>IF(D6L911C5=0,0,D6L911C18/D6L911C5)</f>
        <v>0</v>
      </c>
      <c r="AV18" s="16" t="s">
        <v>34566</v>
      </c>
      <c r="AW18" s="33">
        <f>CHOOSE(MIN(D6L911C9,RUN_YEARS),B7L809C1,B7L809C10,B7L809C19,B7L809C28,B7L809C37)</f>
        <v>2.5000000000000001E-3</v>
      </c>
      <c r="AX18" s="16" t="s">
        <v>34567</v>
      </c>
      <c r="AY18" s="33">
        <f>IF(D6L911C23=0,0,D6L911C19/D6L911C23)</f>
        <v>0</v>
      </c>
      <c r="AZ18" s="16" t="s">
        <v>34568</v>
      </c>
      <c r="BA18" s="33">
        <f>IF(D6L911C5=0,0,D6L911C19/D6L911C5)</f>
        <v>0</v>
      </c>
    </row>
    <row r="19" spans="1:53" x14ac:dyDescent="0.2">
      <c r="A19" s="11">
        <v>912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34590</v>
      </c>
      <c r="I19" s="15">
        <f>B9L211C19</f>
        <v>0</v>
      </c>
      <c r="J19" s="16" t="s">
        <v>34591</v>
      </c>
      <c r="K19" s="21">
        <f>IF(FLOW_THRU_100PCT="Y",1,INDEX(VariabilityMatrix,D6L912C1,D6L912C9))</f>
        <v>0.51662527676716219</v>
      </c>
      <c r="L19" s="16" t="s">
        <v>34571</v>
      </c>
      <c r="M19" s="15">
        <f>IF(D6L912C2&lt;&gt;0,D6L912C2*D6L912C4,D6L912C3*D6L912C4)</f>
        <v>0</v>
      </c>
      <c r="N19" s="16" t="s">
        <v>34342</v>
      </c>
      <c r="O19" s="32">
        <f>A1L569C2</f>
        <v>0.5</v>
      </c>
      <c r="P19" s="16" t="s">
        <v>34572</v>
      </c>
      <c r="Q19" s="15">
        <f>D6L912C5*D6L912C6</f>
        <v>0</v>
      </c>
      <c r="R19" s="16" t="s">
        <v>34573</v>
      </c>
      <c r="S19" s="15">
        <f>D6L912C5-D6L912C7</f>
        <v>0</v>
      </c>
      <c r="T19" s="16" t="s">
        <v>21370</v>
      </c>
      <c r="U19" s="6">
        <f>A2L177C1</f>
        <v>1</v>
      </c>
      <c r="V19" s="16" t="s">
        <v>34574</v>
      </c>
      <c r="W19" s="33">
        <f>D6L912C7*CHOOSE(MIN(D6L912C9,RUN_YEARS),B7L809C9,B7L809C18,B7L809C27,B7L809C36,B7L809C45)</f>
        <v>0</v>
      </c>
      <c r="X19" s="16" t="s">
        <v>34575</v>
      </c>
      <c r="Y19" s="33">
        <f>D6L912C7-D6L912C10</f>
        <v>0</v>
      </c>
      <c r="Z19" s="16" t="s">
        <v>34576</v>
      </c>
      <c r="AA19" s="33">
        <f>CHOOSE(MIN(D6L912C9,RUN_YEARS),B7L809C7,B7L809C16,B7L809C25,B7L809C34,B7L809C43)</f>
        <v>1</v>
      </c>
      <c r="AB19" s="16" t="s">
        <v>34577</v>
      </c>
      <c r="AC19" s="33">
        <f>IF(D6L912C12=0,0,D6L912C10/D6L912C12)</f>
        <v>0</v>
      </c>
      <c r="AD19" s="16" t="s">
        <v>34578</v>
      </c>
      <c r="AE19" s="33">
        <f>IF(D6L912C5=0,0,D6L912C10/D6L912C5)</f>
        <v>0</v>
      </c>
      <c r="AF19" s="16" t="s">
        <v>34579</v>
      </c>
      <c r="AG19" s="33">
        <f>CHOOSE(MIN(D6L912C9,RUN_YEARS),B7L809C5,B7L809C14,B7L809C23,B7L809C32,B7L809C41)</f>
        <v>5.0000000000000001E-3</v>
      </c>
      <c r="AH19" s="16" t="s">
        <v>34580</v>
      </c>
      <c r="AI19" s="33">
        <f>IF(D6L912C15=0,0,D6L912C11/D6L912C15)</f>
        <v>0</v>
      </c>
      <c r="AJ19" s="16" t="s">
        <v>34581</v>
      </c>
      <c r="AK19" s="33">
        <f>IF(D6L912C5=0,0,D6L912C11/D6L912C5)</f>
        <v>0</v>
      </c>
      <c r="AL19" s="16" t="s">
        <v>34582</v>
      </c>
      <c r="AM19" s="33">
        <f>D6L912C8*CHOOSE(MIN(D6L912C9,RUN_YEARS),B7L809C4,B7L809C13,B7L809C22,B7L809C31,B7L809C40)</f>
        <v>0</v>
      </c>
      <c r="AN19" s="16" t="s">
        <v>34583</v>
      </c>
      <c r="AO19" s="33">
        <f>D6L912C8-D6L912C18</f>
        <v>0</v>
      </c>
      <c r="AP19" s="16" t="s">
        <v>34584</v>
      </c>
      <c r="AQ19" s="33">
        <f>CHOOSE(MIN(D6L912C9,RUN_YEARS),B7L809C2,B7L809C11,B7L809C20,B7L809C29,B7L809C38)</f>
        <v>2.8584225299697718E-3</v>
      </c>
      <c r="AR19" s="16" t="s">
        <v>34585</v>
      </c>
      <c r="AS19" s="33">
        <f>IF(D6L912C20=0,0,D6L912C18/D6L912C20)</f>
        <v>0</v>
      </c>
      <c r="AT19" s="16" t="s">
        <v>34586</v>
      </c>
      <c r="AU19" s="33">
        <f>IF(D6L912C5=0,0,D6L912C18/D6L912C5)</f>
        <v>0</v>
      </c>
      <c r="AV19" s="16" t="s">
        <v>34587</v>
      </c>
      <c r="AW19" s="33">
        <f>CHOOSE(MIN(D6L912C9,RUN_YEARS),B7L809C1,B7L809C10,B7L809C19,B7L809C28,B7L809C37)</f>
        <v>2.5000000000000001E-3</v>
      </c>
      <c r="AX19" s="16" t="s">
        <v>34588</v>
      </c>
      <c r="AY19" s="33">
        <f>IF(D6L912C23=0,0,D6L912C19/D6L912C23)</f>
        <v>0</v>
      </c>
      <c r="AZ19" s="16" t="s">
        <v>34589</v>
      </c>
      <c r="BA19" s="33">
        <f>IF(D6L912C5=0,0,D6L912C19/D6L912C5)</f>
        <v>0</v>
      </c>
    </row>
    <row r="20" spans="1:53" x14ac:dyDescent="0.2">
      <c r="A20" s="11">
        <v>913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34611</v>
      </c>
      <c r="I20" s="15">
        <f>B9L212C19</f>
        <v>0</v>
      </c>
      <c r="J20" s="16" t="s">
        <v>23241</v>
      </c>
      <c r="K20" s="21">
        <f>IF(FLOW_THRU_100PCT="Y",1,0.86)</f>
        <v>0.86</v>
      </c>
      <c r="L20" s="16" t="s">
        <v>34592</v>
      </c>
      <c r="M20" s="15">
        <f>IF(D6L913C2&lt;&gt;0,D6L913C2*D6L913C4,D6L913C3*D6L913C4)</f>
        <v>0</v>
      </c>
      <c r="N20" s="16" t="s">
        <v>34342</v>
      </c>
      <c r="O20" s="32">
        <f>A1L569C2</f>
        <v>0.5</v>
      </c>
      <c r="P20" s="16" t="s">
        <v>34593</v>
      </c>
      <c r="Q20" s="15">
        <f>D6L913C5*D6L913C6</f>
        <v>0</v>
      </c>
      <c r="R20" s="16" t="s">
        <v>34594</v>
      </c>
      <c r="S20" s="15">
        <f>D6L913C5-D6L913C7</f>
        <v>0</v>
      </c>
      <c r="T20" s="16" t="s">
        <v>21401</v>
      </c>
      <c r="U20" s="6">
        <f>A2L180C1</f>
        <v>1</v>
      </c>
      <c r="V20" s="16" t="s">
        <v>34595</v>
      </c>
      <c r="W20" s="33">
        <f>D6L913C7*CHOOSE(MIN(D6L913C9,RUN_YEARS),B7L809C9,B7L809C18,B7L809C27,B7L809C36,B7L809C45)</f>
        <v>0</v>
      </c>
      <c r="X20" s="16" t="s">
        <v>34596</v>
      </c>
      <c r="Y20" s="33">
        <f>D6L913C7-D6L913C10</f>
        <v>0</v>
      </c>
      <c r="Z20" s="16" t="s">
        <v>34597</v>
      </c>
      <c r="AA20" s="33">
        <f>CHOOSE(MIN(D6L913C9,RUN_YEARS),B7L809C7,B7L809C16,B7L809C25,B7L809C34,B7L809C43)</f>
        <v>1</v>
      </c>
      <c r="AB20" s="16" t="s">
        <v>34598</v>
      </c>
      <c r="AC20" s="33">
        <f>IF(D6L913C12=0,0,D6L913C10/D6L913C12)</f>
        <v>0</v>
      </c>
      <c r="AD20" s="16" t="s">
        <v>34599</v>
      </c>
      <c r="AE20" s="33">
        <f>IF(D6L913C5=0,0,D6L913C10/D6L913C5)</f>
        <v>0</v>
      </c>
      <c r="AF20" s="16" t="s">
        <v>34600</v>
      </c>
      <c r="AG20" s="33">
        <f>CHOOSE(MIN(D6L913C9,RUN_YEARS),B7L809C5,B7L809C14,B7L809C23,B7L809C32,B7L809C41)</f>
        <v>5.0000000000000001E-3</v>
      </c>
      <c r="AH20" s="16" t="s">
        <v>34601</v>
      </c>
      <c r="AI20" s="33">
        <f>IF(D6L913C15=0,0,D6L913C11/D6L913C15)</f>
        <v>0</v>
      </c>
      <c r="AJ20" s="16" t="s">
        <v>34602</v>
      </c>
      <c r="AK20" s="33">
        <f>IF(D6L913C5=0,0,D6L913C11/D6L913C5)</f>
        <v>0</v>
      </c>
      <c r="AL20" s="16" t="s">
        <v>34603</v>
      </c>
      <c r="AM20" s="33">
        <f>D6L913C8*CHOOSE(MIN(D6L913C9,RUN_YEARS),B7L809C4,B7L809C13,B7L809C22,B7L809C31,B7L809C40)</f>
        <v>0</v>
      </c>
      <c r="AN20" s="16" t="s">
        <v>34604</v>
      </c>
      <c r="AO20" s="33">
        <f>D6L913C8-D6L913C18</f>
        <v>0</v>
      </c>
      <c r="AP20" s="16" t="s">
        <v>34605</v>
      </c>
      <c r="AQ20" s="33">
        <f>CHOOSE(MIN(D6L913C9,RUN_YEARS),B7L809C2,B7L809C11,B7L809C20,B7L809C29,B7L809C38)</f>
        <v>2.8584225299697718E-3</v>
      </c>
      <c r="AR20" s="16" t="s">
        <v>34606</v>
      </c>
      <c r="AS20" s="33">
        <f>IF(D6L913C20=0,0,D6L913C18/D6L913C20)</f>
        <v>0</v>
      </c>
      <c r="AT20" s="16" t="s">
        <v>34607</v>
      </c>
      <c r="AU20" s="33">
        <f>IF(D6L913C5=0,0,D6L913C18/D6L913C5)</f>
        <v>0</v>
      </c>
      <c r="AV20" s="16" t="s">
        <v>34608</v>
      </c>
      <c r="AW20" s="33">
        <f>CHOOSE(MIN(D6L913C9,RUN_YEARS),B7L809C1,B7L809C10,B7L809C19,B7L809C28,B7L809C37)</f>
        <v>2.5000000000000001E-3</v>
      </c>
      <c r="AX20" s="16" t="s">
        <v>34609</v>
      </c>
      <c r="AY20" s="33">
        <f>IF(D6L913C23=0,0,D6L913C19/D6L913C23)</f>
        <v>0</v>
      </c>
      <c r="AZ20" s="16" t="s">
        <v>34610</v>
      </c>
      <c r="BA20" s="33">
        <f>IF(D6L913C5=0,0,D6L913C19/D6L913C5)</f>
        <v>0</v>
      </c>
    </row>
    <row r="21" spans="1:53" x14ac:dyDescent="0.2">
      <c r="A21" s="11">
        <v>914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34631</v>
      </c>
      <c r="I21" s="15">
        <f>B9L213C19</f>
        <v>0</v>
      </c>
      <c r="J21" s="16" t="s">
        <v>34632</v>
      </c>
      <c r="K21" s="21">
        <f>IF(FLOW_THRU_100PCT="Y",1,INDEX(VariabilityMatrix,D6L914C1,D6L914C9))</f>
        <v>0.51642751392626096</v>
      </c>
      <c r="L21" s="16" t="s">
        <v>34612</v>
      </c>
      <c r="M21" s="15">
        <f>IF(D6L914C2&lt;&gt;0,D6L914C2*D6L914C4,D6L914C3*D6L914C4)</f>
        <v>0</v>
      </c>
      <c r="N21" s="16" t="s">
        <v>34342</v>
      </c>
      <c r="O21" s="32">
        <f>A1L569C2</f>
        <v>0.5</v>
      </c>
      <c r="P21" s="16" t="s">
        <v>34613</v>
      </c>
      <c r="Q21" s="15">
        <f>D6L914C5*D6L914C6</f>
        <v>0</v>
      </c>
      <c r="R21" s="16" t="s">
        <v>34614</v>
      </c>
      <c r="S21" s="15">
        <f>D6L914C5-D6L914C7</f>
        <v>0</v>
      </c>
      <c r="T21" s="16" t="s">
        <v>21130</v>
      </c>
      <c r="U21" s="6">
        <f>A2L140C1</f>
        <v>5</v>
      </c>
      <c r="V21" s="16" t="s">
        <v>34615</v>
      </c>
      <c r="W21" s="33">
        <f>D6L914C7*CHOOSE(MIN(D6L914C9,RUN_YEARS),B7L809C9,B7L809C18,B7L809C27,B7L809C36,B7L809C45)</f>
        <v>0</v>
      </c>
      <c r="X21" s="16" t="s">
        <v>34616</v>
      </c>
      <c r="Y21" s="33">
        <f>D6L914C7-D6L914C10</f>
        <v>0</v>
      </c>
      <c r="Z21" s="16" t="s">
        <v>34617</v>
      </c>
      <c r="AA21" s="33">
        <f>CHOOSE(MIN(D6L914C9,RUN_YEARS),B7L809C7,B7L809C16,B7L809C25,B7L809C34,B7L809C43)</f>
        <v>30.6</v>
      </c>
      <c r="AB21" s="16" t="s">
        <v>34618</v>
      </c>
      <c r="AC21" s="33">
        <f>IF(D6L914C12=0,0,D6L914C10/D6L914C12)</f>
        <v>0</v>
      </c>
      <c r="AD21" s="16" t="s">
        <v>34619</v>
      </c>
      <c r="AE21" s="33">
        <f>IF(D6L914C5=0,0,D6L914C10/D6L914C5)</f>
        <v>0</v>
      </c>
      <c r="AF21" s="16" t="s">
        <v>34620</v>
      </c>
      <c r="AG21" s="33">
        <f>CHOOSE(MIN(D6L914C9,RUN_YEARS),B7L809C5,B7L809C14,B7L809C23,B7L809C32,B7L809C41)</f>
        <v>1.0009955755714284</v>
      </c>
      <c r="AH21" s="16" t="s">
        <v>34621</v>
      </c>
      <c r="AI21" s="33">
        <f>IF(D6L914C15=0,0,D6L914C11/D6L914C15)</f>
        <v>0</v>
      </c>
      <c r="AJ21" s="16" t="s">
        <v>34622</v>
      </c>
      <c r="AK21" s="33">
        <f>IF(D6L914C5=0,0,D6L914C11/D6L914C5)</f>
        <v>0</v>
      </c>
      <c r="AL21" s="16" t="s">
        <v>34623</v>
      </c>
      <c r="AM21" s="33">
        <f>D6L914C8*CHOOSE(MIN(D6L914C9,RUN_YEARS),B7L809C4,B7L809C13,B7L809C22,B7L809C31,B7L809C40)</f>
        <v>0</v>
      </c>
      <c r="AN21" s="16" t="s">
        <v>34624</v>
      </c>
      <c r="AO21" s="33">
        <f>D6L914C8-D6L914C18</f>
        <v>0</v>
      </c>
      <c r="AP21" s="16" t="s">
        <v>34625</v>
      </c>
      <c r="AQ21" s="33">
        <f>CHOOSE(MIN(D6L914C9,RUN_YEARS),B7L809C2,B7L809C11,B7L809C20,B7L809C29,B7L809C38)</f>
        <v>8.296069728554846E-2</v>
      </c>
      <c r="AR21" s="16" t="s">
        <v>34626</v>
      </c>
      <c r="AS21" s="33">
        <f>IF(D6L914C20=0,0,D6L914C18/D6L914C20)</f>
        <v>0</v>
      </c>
      <c r="AT21" s="16" t="s">
        <v>34627</v>
      </c>
      <c r="AU21" s="33">
        <f>IF(D6L914C5=0,0,D6L914C18/D6L914C5)</f>
        <v>0</v>
      </c>
      <c r="AV21" s="16" t="s">
        <v>34628</v>
      </c>
      <c r="AW21" s="33">
        <f>CHOOSE(MIN(D6L914C9,RUN_YEARS),B7L809C1,B7L809C10,B7L809C19,B7L809C28,B7L809C37)</f>
        <v>0.40348601992207789</v>
      </c>
      <c r="AX21" s="16" t="s">
        <v>34629</v>
      </c>
      <c r="AY21" s="33">
        <f>IF(D6L914C23=0,0,D6L914C19/D6L914C23)</f>
        <v>0</v>
      </c>
      <c r="AZ21" s="16" t="s">
        <v>34630</v>
      </c>
      <c r="BA21" s="33">
        <f>IF(D6L914C5=0,0,D6L914C19/D6L914C5)</f>
        <v>0</v>
      </c>
    </row>
    <row r="22" spans="1:53" x14ac:dyDescent="0.2">
      <c r="A22" s="11">
        <v>915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34652</v>
      </c>
      <c r="I22" s="15">
        <f>B9L214C19</f>
        <v>0</v>
      </c>
      <c r="J22" s="16" t="s">
        <v>34653</v>
      </c>
      <c r="K22" s="21">
        <f>IF(FLOW_THRU_100PCT="Y",1,INDEX(VariabilityMatrix,D6L915C1,D6L915C9))</f>
        <v>0.51601614603782531</v>
      </c>
      <c r="L22" s="16" t="s">
        <v>34633</v>
      </c>
      <c r="M22" s="15">
        <f>IF(D6L915C2&lt;&gt;0,D6L915C2*D6L915C4,D6L915C3*D6L915C4)</f>
        <v>0</v>
      </c>
      <c r="N22" s="16" t="s">
        <v>34342</v>
      </c>
      <c r="O22" s="32">
        <f>A1L569C2</f>
        <v>0.5</v>
      </c>
      <c r="P22" s="16" t="s">
        <v>34634</v>
      </c>
      <c r="Q22" s="15">
        <f>D6L915C5*D6L915C6</f>
        <v>0</v>
      </c>
      <c r="R22" s="16" t="s">
        <v>34635</v>
      </c>
      <c r="S22" s="15">
        <f>D6L915C5-D6L915C7</f>
        <v>0</v>
      </c>
      <c r="T22" s="16" t="s">
        <v>21446</v>
      </c>
      <c r="U22" s="6">
        <f>A2L245C1</f>
        <v>3</v>
      </c>
      <c r="V22" s="16" t="s">
        <v>34636</v>
      </c>
      <c r="W22" s="33">
        <f>D6L915C7*CHOOSE(MIN(D6L915C9,RUN_YEARS),B7L809C9,B7L809C18,B7L809C27,B7L809C36,B7L809C45)</f>
        <v>0</v>
      </c>
      <c r="X22" s="16" t="s">
        <v>34637</v>
      </c>
      <c r="Y22" s="33">
        <f>D6L915C7-D6L915C10</f>
        <v>0</v>
      </c>
      <c r="Z22" s="16" t="s">
        <v>34638</v>
      </c>
      <c r="AA22" s="33">
        <f>CHOOSE(MIN(D6L915C9,RUN_YEARS),B7L809C7,B7L809C16,B7L809C25,B7L809C34,B7L809C43)</f>
        <v>0.33333333333333331</v>
      </c>
      <c r="AB22" s="16" t="s">
        <v>34639</v>
      </c>
      <c r="AC22" s="33">
        <f>IF(D6L915C12=0,0,D6L915C10/D6L915C12)</f>
        <v>0</v>
      </c>
      <c r="AD22" s="16" t="s">
        <v>34640</v>
      </c>
      <c r="AE22" s="33">
        <f>IF(D6L915C5=0,0,D6L915C10/D6L915C5)</f>
        <v>0</v>
      </c>
      <c r="AF22" s="16" t="s">
        <v>34641</v>
      </c>
      <c r="AG22" s="33">
        <f>CHOOSE(MIN(D6L915C9,RUN_YEARS),B7L809C5,B7L809C14,B7L809C23,B7L809C32,B7L809C41)</f>
        <v>1.6666666666666666E-3</v>
      </c>
      <c r="AH22" s="16" t="s">
        <v>34642</v>
      </c>
      <c r="AI22" s="33">
        <f>IF(D6L915C15=0,0,D6L915C11/D6L915C15)</f>
        <v>0</v>
      </c>
      <c r="AJ22" s="16" t="s">
        <v>34643</v>
      </c>
      <c r="AK22" s="33">
        <f>IF(D6L915C5=0,0,D6L915C11/D6L915C5)</f>
        <v>0</v>
      </c>
      <c r="AL22" s="16" t="s">
        <v>34644</v>
      </c>
      <c r="AM22" s="33">
        <f>D6L915C8*CHOOSE(MIN(D6L915C9,RUN_YEARS),B7L809C4,B7L809C13,B7L809C22,B7L809C31,B7L809C40)</f>
        <v>0</v>
      </c>
      <c r="AN22" s="16" t="s">
        <v>34645</v>
      </c>
      <c r="AO22" s="33">
        <f>D6L915C8-D6L915C18</f>
        <v>0</v>
      </c>
      <c r="AP22" s="16" t="s">
        <v>34646</v>
      </c>
      <c r="AQ22" s="33">
        <f>CHOOSE(MIN(D6L915C9,RUN_YEARS),B7L809C2,B7L809C11,B7L809C20,B7L809C29,B7L809C38)</f>
        <v>8.922965639237766E-4</v>
      </c>
      <c r="AR22" s="16" t="s">
        <v>34647</v>
      </c>
      <c r="AS22" s="33">
        <f>IF(D6L915C20=0,0,D6L915C18/D6L915C20)</f>
        <v>0</v>
      </c>
      <c r="AT22" s="16" t="s">
        <v>34648</v>
      </c>
      <c r="AU22" s="33">
        <f>IF(D6L915C5=0,0,D6L915C18/D6L915C5)</f>
        <v>0</v>
      </c>
      <c r="AV22" s="16" t="s">
        <v>34649</v>
      </c>
      <c r="AW22" s="33">
        <f>CHOOSE(MIN(D6L915C9,RUN_YEARS),B7L809C1,B7L809C10,B7L809C19,B7L809C28,B7L809C37)</f>
        <v>8.3333333333333328E-4</v>
      </c>
      <c r="AX22" s="16" t="s">
        <v>34650</v>
      </c>
      <c r="AY22" s="33">
        <f>IF(D6L915C23=0,0,D6L915C19/D6L915C23)</f>
        <v>0</v>
      </c>
      <c r="AZ22" s="16" t="s">
        <v>34651</v>
      </c>
      <c r="BA22" s="33">
        <f>IF(D6L915C5=0,0,D6L915C19/D6L915C5)</f>
        <v>0</v>
      </c>
    </row>
    <row r="23" spans="1:53" x14ac:dyDescent="0.2">
      <c r="A23" s="11">
        <v>916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34673</v>
      </c>
      <c r="I23" s="15">
        <f>B9L215C19</f>
        <v>0</v>
      </c>
      <c r="J23" s="16" t="s">
        <v>34674</v>
      </c>
      <c r="K23" s="21">
        <f>IF(FLOW_THRU_100PCT="Y",1,INDEX(VariabilityMatrix,D6L916C1,D6L916C9))</f>
        <v>0.2765967690688757</v>
      </c>
      <c r="L23" s="16" t="s">
        <v>34654</v>
      </c>
      <c r="M23" s="15">
        <f>IF(D6L916C2&lt;&gt;0,D6L916C2*D6L916C4,D6L916C3*D6L916C4)</f>
        <v>0</v>
      </c>
      <c r="N23" s="16" t="s">
        <v>34342</v>
      </c>
      <c r="O23" s="32">
        <f>A1L569C2</f>
        <v>0.5</v>
      </c>
      <c r="P23" s="16" t="s">
        <v>34655</v>
      </c>
      <c r="Q23" s="15">
        <f>D6L916C5*D6L916C6</f>
        <v>0</v>
      </c>
      <c r="R23" s="16" t="s">
        <v>34656</v>
      </c>
      <c r="S23" s="15">
        <f>D6L916C5-D6L916C7</f>
        <v>0</v>
      </c>
      <c r="T23" s="16" t="s">
        <v>24588</v>
      </c>
      <c r="U23" s="6">
        <f>A2L220C1</f>
        <v>3</v>
      </c>
      <c r="V23" s="16" t="s">
        <v>34657</v>
      </c>
      <c r="W23" s="33">
        <f>D6L916C7*CHOOSE(MIN(D6L916C9,RUN_YEARS),B7L809C9,B7L809C18,B7L809C27,B7L809C36,B7L809C45)</f>
        <v>0</v>
      </c>
      <c r="X23" s="16" t="s">
        <v>34658</v>
      </c>
      <c r="Y23" s="33">
        <f>D6L916C7-D6L916C10</f>
        <v>0</v>
      </c>
      <c r="Z23" s="16" t="s">
        <v>34659</v>
      </c>
      <c r="AA23" s="33">
        <f>CHOOSE(MIN(D6L916C9,RUN_YEARS),B7L809C7,B7L809C16,B7L809C25,B7L809C34,B7L809C43)</f>
        <v>0.33333333333333331</v>
      </c>
      <c r="AB23" s="16" t="s">
        <v>34660</v>
      </c>
      <c r="AC23" s="33">
        <f>IF(D6L916C12=0,0,D6L916C10/D6L916C12)</f>
        <v>0</v>
      </c>
      <c r="AD23" s="16" t="s">
        <v>34661</v>
      </c>
      <c r="AE23" s="33">
        <f>IF(D6L916C5=0,0,D6L916C10/D6L916C5)</f>
        <v>0</v>
      </c>
      <c r="AF23" s="16" t="s">
        <v>34662</v>
      </c>
      <c r="AG23" s="33">
        <f>CHOOSE(MIN(D6L916C9,RUN_YEARS),B7L809C5,B7L809C14,B7L809C23,B7L809C32,B7L809C41)</f>
        <v>1.6666666666666666E-3</v>
      </c>
      <c r="AH23" s="16" t="s">
        <v>34663</v>
      </c>
      <c r="AI23" s="33">
        <f>IF(D6L916C15=0,0,D6L916C11/D6L916C15)</f>
        <v>0</v>
      </c>
      <c r="AJ23" s="16" t="s">
        <v>34664</v>
      </c>
      <c r="AK23" s="33">
        <f>IF(D6L916C5=0,0,D6L916C11/D6L916C5)</f>
        <v>0</v>
      </c>
      <c r="AL23" s="16" t="s">
        <v>34665</v>
      </c>
      <c r="AM23" s="33">
        <f>D6L916C8*CHOOSE(MIN(D6L916C9,RUN_YEARS),B7L809C4,B7L809C13,B7L809C22,B7L809C31,B7L809C40)</f>
        <v>0</v>
      </c>
      <c r="AN23" s="16" t="s">
        <v>34666</v>
      </c>
      <c r="AO23" s="33">
        <f>D6L916C8-D6L916C18</f>
        <v>0</v>
      </c>
      <c r="AP23" s="16" t="s">
        <v>34667</v>
      </c>
      <c r="AQ23" s="33">
        <f>CHOOSE(MIN(D6L916C9,RUN_YEARS),B7L809C2,B7L809C11,B7L809C20,B7L809C29,B7L809C38)</f>
        <v>8.922965639237766E-4</v>
      </c>
      <c r="AR23" s="16" t="s">
        <v>34668</v>
      </c>
      <c r="AS23" s="33">
        <f>IF(D6L916C20=0,0,D6L916C18/D6L916C20)</f>
        <v>0</v>
      </c>
      <c r="AT23" s="16" t="s">
        <v>34669</v>
      </c>
      <c r="AU23" s="33">
        <f>IF(D6L916C5=0,0,D6L916C18/D6L916C5)</f>
        <v>0</v>
      </c>
      <c r="AV23" s="16" t="s">
        <v>34670</v>
      </c>
      <c r="AW23" s="33">
        <f>CHOOSE(MIN(D6L916C9,RUN_YEARS),B7L809C1,B7L809C10,B7L809C19,B7L809C28,B7L809C37)</f>
        <v>8.3333333333333328E-4</v>
      </c>
      <c r="AX23" s="16" t="s">
        <v>34671</v>
      </c>
      <c r="AY23" s="33">
        <f>IF(D6L916C23=0,0,D6L916C19/D6L916C23)</f>
        <v>0</v>
      </c>
      <c r="AZ23" s="16" t="s">
        <v>34672</v>
      </c>
      <c r="BA23" s="33">
        <f>IF(D6L916C5=0,0,D6L916C19/D6L916C5)</f>
        <v>0</v>
      </c>
    </row>
    <row r="24" spans="1:53" x14ac:dyDescent="0.2">
      <c r="A24" s="11">
        <v>917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34694</v>
      </c>
      <c r="I24" s="15">
        <f>B9L216C19</f>
        <v>0</v>
      </c>
      <c r="J24" s="16" t="s">
        <v>23241</v>
      </c>
      <c r="K24" s="21">
        <f>IF(FLOW_THRU_100PCT="Y",1,0.86)</f>
        <v>0.86</v>
      </c>
      <c r="L24" s="16" t="s">
        <v>34675</v>
      </c>
      <c r="M24" s="15">
        <f>IF(D6L917C2&lt;&gt;0,D6L917C2*D6L917C4,D6L917C3*D6L917C4)</f>
        <v>0</v>
      </c>
      <c r="N24" s="16" t="s">
        <v>34342</v>
      </c>
      <c r="O24" s="32">
        <f>A1L569C2</f>
        <v>0.5</v>
      </c>
      <c r="P24" s="16" t="s">
        <v>34676</v>
      </c>
      <c r="Q24" s="15">
        <f>D6L917C5*D6L917C6</f>
        <v>0</v>
      </c>
      <c r="R24" s="16" t="s">
        <v>34677</v>
      </c>
      <c r="S24" s="15">
        <f>D6L917C5-D6L917C7</f>
        <v>0</v>
      </c>
      <c r="T24" s="16" t="s">
        <v>24619</v>
      </c>
      <c r="U24" s="6">
        <f>A2L222C1</f>
        <v>3</v>
      </c>
      <c r="V24" s="16" t="s">
        <v>34678</v>
      </c>
      <c r="W24" s="33">
        <f>D6L917C7*CHOOSE(MIN(D6L917C9,RUN_YEARS),B7L809C9,B7L809C18,B7L809C27,B7L809C36,B7L809C45)</f>
        <v>0</v>
      </c>
      <c r="X24" s="16" t="s">
        <v>34679</v>
      </c>
      <c r="Y24" s="33">
        <f>D6L917C7-D6L917C10</f>
        <v>0</v>
      </c>
      <c r="Z24" s="16" t="s">
        <v>34680</v>
      </c>
      <c r="AA24" s="33">
        <f>CHOOSE(MIN(D6L917C9,RUN_YEARS),B7L809C7,B7L809C16,B7L809C25,B7L809C34,B7L809C43)</f>
        <v>0.33333333333333331</v>
      </c>
      <c r="AB24" s="16" t="s">
        <v>34681</v>
      </c>
      <c r="AC24" s="33">
        <f>IF(D6L917C12=0,0,D6L917C10/D6L917C12)</f>
        <v>0</v>
      </c>
      <c r="AD24" s="16" t="s">
        <v>34682</v>
      </c>
      <c r="AE24" s="33">
        <f>IF(D6L917C5=0,0,D6L917C10/D6L917C5)</f>
        <v>0</v>
      </c>
      <c r="AF24" s="16" t="s">
        <v>34683</v>
      </c>
      <c r="AG24" s="33">
        <f>CHOOSE(MIN(D6L917C9,RUN_YEARS),B7L809C5,B7L809C14,B7L809C23,B7L809C32,B7L809C41)</f>
        <v>1.6666666666666666E-3</v>
      </c>
      <c r="AH24" s="16" t="s">
        <v>34684</v>
      </c>
      <c r="AI24" s="33">
        <f>IF(D6L917C15=0,0,D6L917C11/D6L917C15)</f>
        <v>0</v>
      </c>
      <c r="AJ24" s="16" t="s">
        <v>34685</v>
      </c>
      <c r="AK24" s="33">
        <f>IF(D6L917C5=0,0,D6L917C11/D6L917C5)</f>
        <v>0</v>
      </c>
      <c r="AL24" s="16" t="s">
        <v>34686</v>
      </c>
      <c r="AM24" s="33">
        <f>D6L917C8*CHOOSE(MIN(D6L917C9,RUN_YEARS),B7L809C4,B7L809C13,B7L809C22,B7L809C31,B7L809C40)</f>
        <v>0</v>
      </c>
      <c r="AN24" s="16" t="s">
        <v>34687</v>
      </c>
      <c r="AO24" s="33">
        <f>D6L917C8-D6L917C18</f>
        <v>0</v>
      </c>
      <c r="AP24" s="16" t="s">
        <v>34688</v>
      </c>
      <c r="AQ24" s="33">
        <f>CHOOSE(MIN(D6L917C9,RUN_YEARS),B7L809C2,B7L809C11,B7L809C20,B7L809C29,B7L809C38)</f>
        <v>8.922965639237766E-4</v>
      </c>
      <c r="AR24" s="16" t="s">
        <v>34689</v>
      </c>
      <c r="AS24" s="33">
        <f>IF(D6L917C20=0,0,D6L917C18/D6L917C20)</f>
        <v>0</v>
      </c>
      <c r="AT24" s="16" t="s">
        <v>34690</v>
      </c>
      <c r="AU24" s="33">
        <f>IF(D6L917C5=0,0,D6L917C18/D6L917C5)</f>
        <v>0</v>
      </c>
      <c r="AV24" s="16" t="s">
        <v>34691</v>
      </c>
      <c r="AW24" s="33">
        <f>CHOOSE(MIN(D6L917C9,RUN_YEARS),B7L809C1,B7L809C10,B7L809C19,B7L809C28,B7L809C37)</f>
        <v>8.3333333333333328E-4</v>
      </c>
      <c r="AX24" s="16" t="s">
        <v>34692</v>
      </c>
      <c r="AY24" s="33">
        <f>IF(D6L917C23=0,0,D6L917C19/D6L917C23)</f>
        <v>0</v>
      </c>
      <c r="AZ24" s="16" t="s">
        <v>34693</v>
      </c>
      <c r="BA24" s="33">
        <f>IF(D6L917C5=0,0,D6L917C19/D6L917C5)</f>
        <v>0</v>
      </c>
    </row>
    <row r="25" spans="1:53" x14ac:dyDescent="0.2">
      <c r="A25" s="11">
        <v>918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34714</v>
      </c>
      <c r="I25" s="15">
        <f>B9L217C19</f>
        <v>0</v>
      </c>
      <c r="J25" s="16" t="s">
        <v>34715</v>
      </c>
      <c r="K25" s="21">
        <f>IF(FLOW_THRU_100PCT="Y",1,INDEX(VariabilityMatrix,D6L918C1,D6L918C9))</f>
        <v>0.26909372776099266</v>
      </c>
      <c r="L25" s="16" t="s">
        <v>34695</v>
      </c>
      <c r="M25" s="15">
        <f>IF(D6L918C2&lt;&gt;0,D6L918C2*D6L918C4,D6L918C3*D6L918C4)</f>
        <v>0</v>
      </c>
      <c r="N25" s="16" t="s">
        <v>34342</v>
      </c>
      <c r="O25" s="32">
        <f>A1L569C2</f>
        <v>0.5</v>
      </c>
      <c r="P25" s="16" t="s">
        <v>34696</v>
      </c>
      <c r="Q25" s="15">
        <f>D6L918C5*D6L918C6</f>
        <v>0</v>
      </c>
      <c r="R25" s="16" t="s">
        <v>34697</v>
      </c>
      <c r="S25" s="15">
        <f>D6L918C5-D6L918C7</f>
        <v>0</v>
      </c>
      <c r="T25" s="16" t="s">
        <v>24651</v>
      </c>
      <c r="U25" s="6">
        <f>A2L223C1</f>
        <v>1</v>
      </c>
      <c r="V25" s="16" t="s">
        <v>34698</v>
      </c>
      <c r="W25" s="33">
        <f>D6L918C7*CHOOSE(MIN(D6L918C9,RUN_YEARS),B7L809C9,B7L809C18,B7L809C27,B7L809C36,B7L809C45)</f>
        <v>0</v>
      </c>
      <c r="X25" s="16" t="s">
        <v>34699</v>
      </c>
      <c r="Y25" s="33">
        <f>D6L918C7-D6L918C10</f>
        <v>0</v>
      </c>
      <c r="Z25" s="16" t="s">
        <v>34700</v>
      </c>
      <c r="AA25" s="33">
        <f>CHOOSE(MIN(D6L918C9,RUN_YEARS),B7L809C7,B7L809C16,B7L809C25,B7L809C34,B7L809C43)</f>
        <v>1</v>
      </c>
      <c r="AB25" s="16" t="s">
        <v>34701</v>
      </c>
      <c r="AC25" s="33">
        <f>IF(D6L918C12=0,0,D6L918C10/D6L918C12)</f>
        <v>0</v>
      </c>
      <c r="AD25" s="16" t="s">
        <v>34702</v>
      </c>
      <c r="AE25" s="33">
        <f>IF(D6L918C5=0,0,D6L918C10/D6L918C5)</f>
        <v>0</v>
      </c>
      <c r="AF25" s="16" t="s">
        <v>34703</v>
      </c>
      <c r="AG25" s="33">
        <f>CHOOSE(MIN(D6L918C9,RUN_YEARS),B7L809C5,B7L809C14,B7L809C23,B7L809C32,B7L809C41)</f>
        <v>5.0000000000000001E-3</v>
      </c>
      <c r="AH25" s="16" t="s">
        <v>34704</v>
      </c>
      <c r="AI25" s="33">
        <f>IF(D6L918C15=0,0,D6L918C11/D6L918C15)</f>
        <v>0</v>
      </c>
      <c r="AJ25" s="16" t="s">
        <v>34705</v>
      </c>
      <c r="AK25" s="33">
        <f>IF(D6L918C5=0,0,D6L918C11/D6L918C5)</f>
        <v>0</v>
      </c>
      <c r="AL25" s="16" t="s">
        <v>34706</v>
      </c>
      <c r="AM25" s="33">
        <f>D6L918C8*CHOOSE(MIN(D6L918C9,RUN_YEARS),B7L809C4,B7L809C13,B7L809C22,B7L809C31,B7L809C40)</f>
        <v>0</v>
      </c>
      <c r="AN25" s="16" t="s">
        <v>34707</v>
      </c>
      <c r="AO25" s="33">
        <f>D6L918C8-D6L918C18</f>
        <v>0</v>
      </c>
      <c r="AP25" s="16" t="s">
        <v>34708</v>
      </c>
      <c r="AQ25" s="33">
        <f>CHOOSE(MIN(D6L918C9,RUN_YEARS),B7L809C2,B7L809C11,B7L809C20,B7L809C29,B7L809C38)</f>
        <v>2.8584225299697718E-3</v>
      </c>
      <c r="AR25" s="16" t="s">
        <v>34709</v>
      </c>
      <c r="AS25" s="33">
        <f>IF(D6L918C20=0,0,D6L918C18/D6L918C20)</f>
        <v>0</v>
      </c>
      <c r="AT25" s="16" t="s">
        <v>34710</v>
      </c>
      <c r="AU25" s="33">
        <f>IF(D6L918C5=0,0,D6L918C18/D6L918C5)</f>
        <v>0</v>
      </c>
      <c r="AV25" s="16" t="s">
        <v>34711</v>
      </c>
      <c r="AW25" s="33">
        <f>CHOOSE(MIN(D6L918C9,RUN_YEARS),B7L809C1,B7L809C10,B7L809C19,B7L809C28,B7L809C37)</f>
        <v>2.5000000000000001E-3</v>
      </c>
      <c r="AX25" s="16" t="s">
        <v>34712</v>
      </c>
      <c r="AY25" s="33">
        <f>IF(D6L918C23=0,0,D6L918C19/D6L918C23)</f>
        <v>0</v>
      </c>
      <c r="AZ25" s="16" t="s">
        <v>34713</v>
      </c>
      <c r="BA25" s="33">
        <f>IF(D6L918C5=0,0,D6L918C19/D6L918C5)</f>
        <v>0</v>
      </c>
    </row>
    <row r="26" spans="1:53" x14ac:dyDescent="0.2">
      <c r="A26" s="11">
        <v>919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34735</v>
      </c>
      <c r="I26" s="15">
        <f>B9L218C19</f>
        <v>0</v>
      </c>
      <c r="J26" s="16" t="s">
        <v>34736</v>
      </c>
      <c r="K26" s="21">
        <f>IF(FLOW_THRU_100PCT="Y",1,INDEX(VariabilityMatrix,D6L919C1,D6L919C9))</f>
        <v>0.2765967690688757</v>
      </c>
      <c r="L26" s="16" t="s">
        <v>34716</v>
      </c>
      <c r="M26" s="15">
        <f>IF(D6L919C2&lt;&gt;0,D6L919C2*D6L919C4,D6L919C3*D6L919C4)</f>
        <v>0</v>
      </c>
      <c r="N26" s="16" t="s">
        <v>34342</v>
      </c>
      <c r="O26" s="32">
        <f>A1L569C2</f>
        <v>0.5</v>
      </c>
      <c r="P26" s="16" t="s">
        <v>34717</v>
      </c>
      <c r="Q26" s="15">
        <f>D6L919C5*D6L919C6</f>
        <v>0</v>
      </c>
      <c r="R26" s="16" t="s">
        <v>34718</v>
      </c>
      <c r="S26" s="15">
        <f>D6L919C5-D6L919C7</f>
        <v>0</v>
      </c>
      <c r="T26" s="16" t="s">
        <v>24683</v>
      </c>
      <c r="U26" s="6">
        <f>A2L224C1</f>
        <v>3</v>
      </c>
      <c r="V26" s="16" t="s">
        <v>34719</v>
      </c>
      <c r="W26" s="33">
        <f>D6L919C7*CHOOSE(MIN(D6L919C9,RUN_YEARS),B7L809C9,B7L809C18,B7L809C27,B7L809C36,B7L809C45)</f>
        <v>0</v>
      </c>
      <c r="X26" s="16" t="s">
        <v>34720</v>
      </c>
      <c r="Y26" s="33">
        <f>D6L919C7-D6L919C10</f>
        <v>0</v>
      </c>
      <c r="Z26" s="16" t="s">
        <v>34721</v>
      </c>
      <c r="AA26" s="33">
        <f>CHOOSE(MIN(D6L919C9,RUN_YEARS),B7L809C7,B7L809C16,B7L809C25,B7L809C34,B7L809C43)</f>
        <v>0.33333333333333331</v>
      </c>
      <c r="AB26" s="16" t="s">
        <v>34722</v>
      </c>
      <c r="AC26" s="33">
        <f>IF(D6L919C12=0,0,D6L919C10/D6L919C12)</f>
        <v>0</v>
      </c>
      <c r="AD26" s="16" t="s">
        <v>34723</v>
      </c>
      <c r="AE26" s="33">
        <f>IF(D6L919C5=0,0,D6L919C10/D6L919C5)</f>
        <v>0</v>
      </c>
      <c r="AF26" s="16" t="s">
        <v>34724</v>
      </c>
      <c r="AG26" s="33">
        <f>CHOOSE(MIN(D6L919C9,RUN_YEARS),B7L809C5,B7L809C14,B7L809C23,B7L809C32,B7L809C41)</f>
        <v>1.6666666666666666E-3</v>
      </c>
      <c r="AH26" s="16" t="s">
        <v>34725</v>
      </c>
      <c r="AI26" s="33">
        <f>IF(D6L919C15=0,0,D6L919C11/D6L919C15)</f>
        <v>0</v>
      </c>
      <c r="AJ26" s="16" t="s">
        <v>34726</v>
      </c>
      <c r="AK26" s="33">
        <f>IF(D6L919C5=0,0,D6L919C11/D6L919C5)</f>
        <v>0</v>
      </c>
      <c r="AL26" s="16" t="s">
        <v>34727</v>
      </c>
      <c r="AM26" s="33">
        <f>D6L919C8*CHOOSE(MIN(D6L919C9,RUN_YEARS),B7L809C4,B7L809C13,B7L809C22,B7L809C31,B7L809C40)</f>
        <v>0</v>
      </c>
      <c r="AN26" s="16" t="s">
        <v>34728</v>
      </c>
      <c r="AO26" s="33">
        <f>D6L919C8-D6L919C18</f>
        <v>0</v>
      </c>
      <c r="AP26" s="16" t="s">
        <v>34729</v>
      </c>
      <c r="AQ26" s="33">
        <f>CHOOSE(MIN(D6L919C9,RUN_YEARS),B7L809C2,B7L809C11,B7L809C20,B7L809C29,B7L809C38)</f>
        <v>8.922965639237766E-4</v>
      </c>
      <c r="AR26" s="16" t="s">
        <v>34730</v>
      </c>
      <c r="AS26" s="33">
        <f>IF(D6L919C20=0,0,D6L919C18/D6L919C20)</f>
        <v>0</v>
      </c>
      <c r="AT26" s="16" t="s">
        <v>34731</v>
      </c>
      <c r="AU26" s="33">
        <f>IF(D6L919C5=0,0,D6L919C18/D6L919C5)</f>
        <v>0</v>
      </c>
      <c r="AV26" s="16" t="s">
        <v>34732</v>
      </c>
      <c r="AW26" s="33">
        <f>CHOOSE(MIN(D6L919C9,RUN_YEARS),B7L809C1,B7L809C10,B7L809C19,B7L809C28,B7L809C37)</f>
        <v>8.3333333333333328E-4</v>
      </c>
      <c r="AX26" s="16" t="s">
        <v>34733</v>
      </c>
      <c r="AY26" s="33">
        <f>IF(D6L919C23=0,0,D6L919C19/D6L919C23)</f>
        <v>0</v>
      </c>
      <c r="AZ26" s="16" t="s">
        <v>34734</v>
      </c>
      <c r="BA26" s="33">
        <f>IF(D6L919C5=0,0,D6L919C19/D6L919C5)</f>
        <v>0</v>
      </c>
    </row>
    <row r="27" spans="1:53" x14ac:dyDescent="0.2">
      <c r="A27" s="11">
        <v>920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34756</v>
      </c>
      <c r="I27" s="15">
        <f>B9L219C19</f>
        <v>0</v>
      </c>
      <c r="J27" s="16" t="s">
        <v>34757</v>
      </c>
      <c r="K27" s="21">
        <f>IF(FLOW_THRU_100PCT="Y",1,INDEX(VariabilityMatrix,D6L920C1,D6L920C9))</f>
        <v>0.26909372776099266</v>
      </c>
      <c r="L27" s="16" t="s">
        <v>34737</v>
      </c>
      <c r="M27" s="15">
        <f>IF(D6L920C2&lt;&gt;0,D6L920C2*D6L920C4,D6L920C3*D6L920C4)</f>
        <v>0</v>
      </c>
      <c r="N27" s="16" t="s">
        <v>34342</v>
      </c>
      <c r="O27" s="32">
        <f>A1L569C2</f>
        <v>0.5</v>
      </c>
      <c r="P27" s="16" t="s">
        <v>34738</v>
      </c>
      <c r="Q27" s="15">
        <f>D6L920C5*D6L920C6</f>
        <v>0</v>
      </c>
      <c r="R27" s="16" t="s">
        <v>34739</v>
      </c>
      <c r="S27" s="15">
        <f>D6L920C5-D6L920C7</f>
        <v>0</v>
      </c>
      <c r="T27" s="16" t="s">
        <v>24715</v>
      </c>
      <c r="U27" s="6">
        <f>A2L225C1</f>
        <v>1</v>
      </c>
      <c r="V27" s="16" t="s">
        <v>34740</v>
      </c>
      <c r="W27" s="33">
        <f>D6L920C7*CHOOSE(MIN(D6L920C9,RUN_YEARS),B7L809C9,B7L809C18,B7L809C27,B7L809C36,B7L809C45)</f>
        <v>0</v>
      </c>
      <c r="X27" s="16" t="s">
        <v>34741</v>
      </c>
      <c r="Y27" s="33">
        <f>D6L920C7-D6L920C10</f>
        <v>0</v>
      </c>
      <c r="Z27" s="16" t="s">
        <v>34742</v>
      </c>
      <c r="AA27" s="33">
        <f>CHOOSE(MIN(D6L920C9,RUN_YEARS),B7L809C7,B7L809C16,B7L809C25,B7L809C34,B7L809C43)</f>
        <v>1</v>
      </c>
      <c r="AB27" s="16" t="s">
        <v>34743</v>
      </c>
      <c r="AC27" s="33">
        <f>IF(D6L920C12=0,0,D6L920C10/D6L920C12)</f>
        <v>0</v>
      </c>
      <c r="AD27" s="16" t="s">
        <v>34744</v>
      </c>
      <c r="AE27" s="33">
        <f>IF(D6L920C5=0,0,D6L920C10/D6L920C5)</f>
        <v>0</v>
      </c>
      <c r="AF27" s="16" t="s">
        <v>34745</v>
      </c>
      <c r="AG27" s="33">
        <f>CHOOSE(MIN(D6L920C9,RUN_YEARS),B7L809C5,B7L809C14,B7L809C23,B7L809C32,B7L809C41)</f>
        <v>5.0000000000000001E-3</v>
      </c>
      <c r="AH27" s="16" t="s">
        <v>34746</v>
      </c>
      <c r="AI27" s="33">
        <f>IF(D6L920C15=0,0,D6L920C11/D6L920C15)</f>
        <v>0</v>
      </c>
      <c r="AJ27" s="16" t="s">
        <v>34747</v>
      </c>
      <c r="AK27" s="33">
        <f>IF(D6L920C5=0,0,D6L920C11/D6L920C5)</f>
        <v>0</v>
      </c>
      <c r="AL27" s="16" t="s">
        <v>34748</v>
      </c>
      <c r="AM27" s="33">
        <f>D6L920C8*CHOOSE(MIN(D6L920C9,RUN_YEARS),B7L809C4,B7L809C13,B7L809C22,B7L809C31,B7L809C40)</f>
        <v>0</v>
      </c>
      <c r="AN27" s="16" t="s">
        <v>34749</v>
      </c>
      <c r="AO27" s="33">
        <f>D6L920C8-D6L920C18</f>
        <v>0</v>
      </c>
      <c r="AP27" s="16" t="s">
        <v>34750</v>
      </c>
      <c r="AQ27" s="33">
        <f>CHOOSE(MIN(D6L920C9,RUN_YEARS),B7L809C2,B7L809C11,B7L809C20,B7L809C29,B7L809C38)</f>
        <v>2.8584225299697718E-3</v>
      </c>
      <c r="AR27" s="16" t="s">
        <v>34751</v>
      </c>
      <c r="AS27" s="33">
        <f>IF(D6L920C20=0,0,D6L920C18/D6L920C20)</f>
        <v>0</v>
      </c>
      <c r="AT27" s="16" t="s">
        <v>34752</v>
      </c>
      <c r="AU27" s="33">
        <f>IF(D6L920C5=0,0,D6L920C18/D6L920C5)</f>
        <v>0</v>
      </c>
      <c r="AV27" s="16" t="s">
        <v>34753</v>
      </c>
      <c r="AW27" s="33">
        <f>CHOOSE(MIN(D6L920C9,RUN_YEARS),B7L809C1,B7L809C10,B7L809C19,B7L809C28,B7L809C37)</f>
        <v>2.5000000000000001E-3</v>
      </c>
      <c r="AX27" s="16" t="s">
        <v>34754</v>
      </c>
      <c r="AY27" s="33">
        <f>IF(D6L920C23=0,0,D6L920C19/D6L920C23)</f>
        <v>0</v>
      </c>
      <c r="AZ27" s="16" t="s">
        <v>34755</v>
      </c>
      <c r="BA27" s="33">
        <f>IF(D6L920C5=0,0,D6L920C19/D6L920C5)</f>
        <v>0</v>
      </c>
    </row>
    <row r="28" spans="1:53" x14ac:dyDescent="0.2">
      <c r="A28" s="11">
        <v>921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34777</v>
      </c>
      <c r="I28" s="15">
        <f>B9L220C19</f>
        <v>0</v>
      </c>
      <c r="J28" s="16" t="s">
        <v>34778</v>
      </c>
      <c r="K28" s="21">
        <f>IF(FLOW_THRU_100PCT="Y",1,INDEX(VariabilityMatrix,D6L921C1,D6L921C9))</f>
        <v>0.26909372776099266</v>
      </c>
      <c r="L28" s="16" t="s">
        <v>34758</v>
      </c>
      <c r="M28" s="15">
        <f>IF(D6L921C2&lt;&gt;0,D6L921C2*D6L921C4,D6L921C3*D6L921C4)</f>
        <v>0</v>
      </c>
      <c r="N28" s="16" t="s">
        <v>34342</v>
      </c>
      <c r="O28" s="32">
        <f>A1L569C2</f>
        <v>0.5</v>
      </c>
      <c r="P28" s="16" t="s">
        <v>34759</v>
      </c>
      <c r="Q28" s="15">
        <f>D6L921C5*D6L921C6</f>
        <v>0</v>
      </c>
      <c r="R28" s="16" t="s">
        <v>34760</v>
      </c>
      <c r="S28" s="15">
        <f>D6L921C5-D6L921C7</f>
        <v>0</v>
      </c>
      <c r="T28" s="16" t="s">
        <v>24747</v>
      </c>
      <c r="U28" s="6">
        <f>A2L228C1</f>
        <v>1</v>
      </c>
      <c r="V28" s="16" t="s">
        <v>34761</v>
      </c>
      <c r="W28" s="33">
        <f>D6L921C7*CHOOSE(MIN(D6L921C9,RUN_YEARS),B7L809C9,B7L809C18,B7L809C27,B7L809C36,B7L809C45)</f>
        <v>0</v>
      </c>
      <c r="X28" s="16" t="s">
        <v>34762</v>
      </c>
      <c r="Y28" s="33">
        <f>D6L921C7-D6L921C10</f>
        <v>0</v>
      </c>
      <c r="Z28" s="16" t="s">
        <v>34763</v>
      </c>
      <c r="AA28" s="33">
        <f>CHOOSE(MIN(D6L921C9,RUN_YEARS),B7L809C7,B7L809C16,B7L809C25,B7L809C34,B7L809C43)</f>
        <v>1</v>
      </c>
      <c r="AB28" s="16" t="s">
        <v>34764</v>
      </c>
      <c r="AC28" s="33">
        <f>IF(D6L921C12=0,0,D6L921C10/D6L921C12)</f>
        <v>0</v>
      </c>
      <c r="AD28" s="16" t="s">
        <v>34765</v>
      </c>
      <c r="AE28" s="33">
        <f>IF(D6L921C5=0,0,D6L921C10/D6L921C5)</f>
        <v>0</v>
      </c>
      <c r="AF28" s="16" t="s">
        <v>34766</v>
      </c>
      <c r="AG28" s="33">
        <f>CHOOSE(MIN(D6L921C9,RUN_YEARS),B7L809C5,B7L809C14,B7L809C23,B7L809C32,B7L809C41)</f>
        <v>5.0000000000000001E-3</v>
      </c>
      <c r="AH28" s="16" t="s">
        <v>34767</v>
      </c>
      <c r="AI28" s="33">
        <f>IF(D6L921C15=0,0,D6L921C11/D6L921C15)</f>
        <v>0</v>
      </c>
      <c r="AJ28" s="16" t="s">
        <v>34768</v>
      </c>
      <c r="AK28" s="33">
        <f>IF(D6L921C5=0,0,D6L921C11/D6L921C5)</f>
        <v>0</v>
      </c>
      <c r="AL28" s="16" t="s">
        <v>34769</v>
      </c>
      <c r="AM28" s="33">
        <f>D6L921C8*CHOOSE(MIN(D6L921C9,RUN_YEARS),B7L809C4,B7L809C13,B7L809C22,B7L809C31,B7L809C40)</f>
        <v>0</v>
      </c>
      <c r="AN28" s="16" t="s">
        <v>34770</v>
      </c>
      <c r="AO28" s="33">
        <f>D6L921C8-D6L921C18</f>
        <v>0</v>
      </c>
      <c r="AP28" s="16" t="s">
        <v>34771</v>
      </c>
      <c r="AQ28" s="33">
        <f>CHOOSE(MIN(D6L921C9,RUN_YEARS),B7L809C2,B7L809C11,B7L809C20,B7L809C29,B7L809C38)</f>
        <v>2.8584225299697718E-3</v>
      </c>
      <c r="AR28" s="16" t="s">
        <v>34772</v>
      </c>
      <c r="AS28" s="33">
        <f>IF(D6L921C20=0,0,D6L921C18/D6L921C20)</f>
        <v>0</v>
      </c>
      <c r="AT28" s="16" t="s">
        <v>34773</v>
      </c>
      <c r="AU28" s="33">
        <f>IF(D6L921C5=0,0,D6L921C18/D6L921C5)</f>
        <v>0</v>
      </c>
      <c r="AV28" s="16" t="s">
        <v>34774</v>
      </c>
      <c r="AW28" s="33">
        <f>CHOOSE(MIN(D6L921C9,RUN_YEARS),B7L809C1,B7L809C10,B7L809C19,B7L809C28,B7L809C37)</f>
        <v>2.5000000000000001E-3</v>
      </c>
      <c r="AX28" s="16" t="s">
        <v>34775</v>
      </c>
      <c r="AY28" s="33">
        <f>IF(D6L921C23=0,0,D6L921C19/D6L921C23)</f>
        <v>0</v>
      </c>
      <c r="AZ28" s="16" t="s">
        <v>34776</v>
      </c>
      <c r="BA28" s="33">
        <f>IF(D6L921C5=0,0,D6L921C19/D6L921C5)</f>
        <v>0</v>
      </c>
    </row>
    <row r="29" spans="1:53" x14ac:dyDescent="0.2">
      <c r="A29" s="11">
        <v>922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34798</v>
      </c>
      <c r="I29" s="15">
        <f>B9L221C19</f>
        <v>0</v>
      </c>
      <c r="J29" s="16" t="s">
        <v>34799</v>
      </c>
      <c r="K29" s="21">
        <f>IF(FLOW_THRU_100PCT="Y",1,INDEX(VariabilityMatrix,D6L922C1,D6L922C9))</f>
        <v>0.26909372776099266</v>
      </c>
      <c r="L29" s="16" t="s">
        <v>34779</v>
      </c>
      <c r="M29" s="15">
        <f>IF(D6L922C2&lt;&gt;0,D6L922C2*D6L922C4,D6L922C3*D6L922C4)</f>
        <v>0</v>
      </c>
      <c r="N29" s="16" t="s">
        <v>34342</v>
      </c>
      <c r="O29" s="32">
        <f>A1L569C2</f>
        <v>0.5</v>
      </c>
      <c r="P29" s="16" t="s">
        <v>34780</v>
      </c>
      <c r="Q29" s="15">
        <f>D6L922C5*D6L922C6</f>
        <v>0</v>
      </c>
      <c r="R29" s="16" t="s">
        <v>34781</v>
      </c>
      <c r="S29" s="15">
        <f>D6L922C5-D6L922C7</f>
        <v>0</v>
      </c>
      <c r="T29" s="16" t="s">
        <v>24779</v>
      </c>
      <c r="U29" s="6">
        <f>A2L229C1</f>
        <v>1</v>
      </c>
      <c r="V29" s="16" t="s">
        <v>34782</v>
      </c>
      <c r="W29" s="33">
        <f>D6L922C7*CHOOSE(MIN(D6L922C9,RUN_YEARS),B7L809C9,B7L809C18,B7L809C27,B7L809C36,B7L809C45)</f>
        <v>0</v>
      </c>
      <c r="X29" s="16" t="s">
        <v>34783</v>
      </c>
      <c r="Y29" s="33">
        <f>D6L922C7-D6L922C10</f>
        <v>0</v>
      </c>
      <c r="Z29" s="16" t="s">
        <v>34784</v>
      </c>
      <c r="AA29" s="33">
        <f>CHOOSE(MIN(D6L922C9,RUN_YEARS),B7L809C7,B7L809C16,B7L809C25,B7L809C34,B7L809C43)</f>
        <v>1</v>
      </c>
      <c r="AB29" s="16" t="s">
        <v>34785</v>
      </c>
      <c r="AC29" s="33">
        <f>IF(D6L922C12=0,0,D6L922C10/D6L922C12)</f>
        <v>0</v>
      </c>
      <c r="AD29" s="16" t="s">
        <v>34786</v>
      </c>
      <c r="AE29" s="33">
        <f>IF(D6L922C5=0,0,D6L922C10/D6L922C5)</f>
        <v>0</v>
      </c>
      <c r="AF29" s="16" t="s">
        <v>34787</v>
      </c>
      <c r="AG29" s="33">
        <f>CHOOSE(MIN(D6L922C9,RUN_YEARS),B7L809C5,B7L809C14,B7L809C23,B7L809C32,B7L809C41)</f>
        <v>5.0000000000000001E-3</v>
      </c>
      <c r="AH29" s="16" t="s">
        <v>34788</v>
      </c>
      <c r="AI29" s="33">
        <f>IF(D6L922C15=0,0,D6L922C11/D6L922C15)</f>
        <v>0</v>
      </c>
      <c r="AJ29" s="16" t="s">
        <v>34789</v>
      </c>
      <c r="AK29" s="33">
        <f>IF(D6L922C5=0,0,D6L922C11/D6L922C5)</f>
        <v>0</v>
      </c>
      <c r="AL29" s="16" t="s">
        <v>34790</v>
      </c>
      <c r="AM29" s="33">
        <f>D6L922C8*CHOOSE(MIN(D6L922C9,RUN_YEARS),B7L809C4,B7L809C13,B7L809C22,B7L809C31,B7L809C40)</f>
        <v>0</v>
      </c>
      <c r="AN29" s="16" t="s">
        <v>34791</v>
      </c>
      <c r="AO29" s="33">
        <f>D6L922C8-D6L922C18</f>
        <v>0</v>
      </c>
      <c r="AP29" s="16" t="s">
        <v>34792</v>
      </c>
      <c r="AQ29" s="33">
        <f>CHOOSE(MIN(D6L922C9,RUN_YEARS),B7L809C2,B7L809C11,B7L809C20,B7L809C29,B7L809C38)</f>
        <v>2.8584225299697718E-3</v>
      </c>
      <c r="AR29" s="16" t="s">
        <v>34793</v>
      </c>
      <c r="AS29" s="33">
        <f>IF(D6L922C20=0,0,D6L922C18/D6L922C20)</f>
        <v>0</v>
      </c>
      <c r="AT29" s="16" t="s">
        <v>34794</v>
      </c>
      <c r="AU29" s="33">
        <f>IF(D6L922C5=0,0,D6L922C18/D6L922C5)</f>
        <v>0</v>
      </c>
      <c r="AV29" s="16" t="s">
        <v>34795</v>
      </c>
      <c r="AW29" s="33">
        <f>CHOOSE(MIN(D6L922C9,RUN_YEARS),B7L809C1,B7L809C10,B7L809C19,B7L809C28,B7L809C37)</f>
        <v>2.5000000000000001E-3</v>
      </c>
      <c r="AX29" s="16" t="s">
        <v>34796</v>
      </c>
      <c r="AY29" s="33">
        <f>IF(D6L922C23=0,0,D6L922C19/D6L922C23)</f>
        <v>0</v>
      </c>
      <c r="AZ29" s="16" t="s">
        <v>34797</v>
      </c>
      <c r="BA29" s="33">
        <f>IF(D6L922C5=0,0,D6L922C19/D6L922C5)</f>
        <v>0</v>
      </c>
    </row>
    <row r="30" spans="1:53" x14ac:dyDescent="0.2">
      <c r="A30" s="11">
        <v>923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34819</v>
      </c>
      <c r="I30" s="15">
        <f>B9L222C19</f>
        <v>0</v>
      </c>
      <c r="J30" s="16" t="s">
        <v>34820</v>
      </c>
      <c r="K30" s="21">
        <f>IF(FLOW_THRU_100PCT="Y",1,INDEX(VariabilityMatrix,D6L923C1,D6L923C9))</f>
        <v>0.26909372776099266</v>
      </c>
      <c r="L30" s="16" t="s">
        <v>34800</v>
      </c>
      <c r="M30" s="15">
        <f>IF(D6L923C2&lt;&gt;0,D6L923C2*D6L923C4,D6L923C3*D6L923C4)</f>
        <v>0</v>
      </c>
      <c r="N30" s="16" t="s">
        <v>34342</v>
      </c>
      <c r="O30" s="32">
        <f>A1L569C2</f>
        <v>0.5</v>
      </c>
      <c r="P30" s="16" t="s">
        <v>34801</v>
      </c>
      <c r="Q30" s="15">
        <f>D6L923C5*D6L923C6</f>
        <v>0</v>
      </c>
      <c r="R30" s="16" t="s">
        <v>34802</v>
      </c>
      <c r="S30" s="15">
        <f>D6L923C5-D6L923C7</f>
        <v>0</v>
      </c>
      <c r="T30" s="16" t="s">
        <v>24811</v>
      </c>
      <c r="U30" s="6">
        <f>A2L233C1</f>
        <v>1</v>
      </c>
      <c r="V30" s="16" t="s">
        <v>34803</v>
      </c>
      <c r="W30" s="33">
        <f>D6L923C7*CHOOSE(MIN(D6L923C9,RUN_YEARS),B7L809C9,B7L809C18,B7L809C27,B7L809C36,B7L809C45)</f>
        <v>0</v>
      </c>
      <c r="X30" s="16" t="s">
        <v>34804</v>
      </c>
      <c r="Y30" s="33">
        <f>D6L923C7-D6L923C10</f>
        <v>0</v>
      </c>
      <c r="Z30" s="16" t="s">
        <v>34805</v>
      </c>
      <c r="AA30" s="33">
        <f>CHOOSE(MIN(D6L923C9,RUN_YEARS),B7L809C7,B7L809C16,B7L809C25,B7L809C34,B7L809C43)</f>
        <v>1</v>
      </c>
      <c r="AB30" s="16" t="s">
        <v>34806</v>
      </c>
      <c r="AC30" s="33">
        <f>IF(D6L923C12=0,0,D6L923C10/D6L923C12)</f>
        <v>0</v>
      </c>
      <c r="AD30" s="16" t="s">
        <v>34807</v>
      </c>
      <c r="AE30" s="33">
        <f>IF(D6L923C5=0,0,D6L923C10/D6L923C5)</f>
        <v>0</v>
      </c>
      <c r="AF30" s="16" t="s">
        <v>34808</v>
      </c>
      <c r="AG30" s="33">
        <f>CHOOSE(MIN(D6L923C9,RUN_YEARS),B7L809C5,B7L809C14,B7L809C23,B7L809C32,B7L809C41)</f>
        <v>5.0000000000000001E-3</v>
      </c>
      <c r="AH30" s="16" t="s">
        <v>34809</v>
      </c>
      <c r="AI30" s="33">
        <f>IF(D6L923C15=0,0,D6L923C11/D6L923C15)</f>
        <v>0</v>
      </c>
      <c r="AJ30" s="16" t="s">
        <v>34810</v>
      </c>
      <c r="AK30" s="33">
        <f>IF(D6L923C5=0,0,D6L923C11/D6L923C5)</f>
        <v>0</v>
      </c>
      <c r="AL30" s="16" t="s">
        <v>34811</v>
      </c>
      <c r="AM30" s="33">
        <f>D6L923C8*CHOOSE(MIN(D6L923C9,RUN_YEARS),B7L809C4,B7L809C13,B7L809C22,B7L809C31,B7L809C40)</f>
        <v>0</v>
      </c>
      <c r="AN30" s="16" t="s">
        <v>34812</v>
      </c>
      <c r="AO30" s="33">
        <f>D6L923C8-D6L923C18</f>
        <v>0</v>
      </c>
      <c r="AP30" s="16" t="s">
        <v>34813</v>
      </c>
      <c r="AQ30" s="33">
        <f>CHOOSE(MIN(D6L923C9,RUN_YEARS),B7L809C2,B7L809C11,B7L809C20,B7L809C29,B7L809C38)</f>
        <v>2.8584225299697718E-3</v>
      </c>
      <c r="AR30" s="16" t="s">
        <v>34814</v>
      </c>
      <c r="AS30" s="33">
        <f>IF(D6L923C20=0,0,D6L923C18/D6L923C20)</f>
        <v>0</v>
      </c>
      <c r="AT30" s="16" t="s">
        <v>34815</v>
      </c>
      <c r="AU30" s="33">
        <f>IF(D6L923C5=0,0,D6L923C18/D6L923C5)</f>
        <v>0</v>
      </c>
      <c r="AV30" s="16" t="s">
        <v>34816</v>
      </c>
      <c r="AW30" s="33">
        <f>CHOOSE(MIN(D6L923C9,RUN_YEARS),B7L809C1,B7L809C10,B7L809C19,B7L809C28,B7L809C37)</f>
        <v>2.5000000000000001E-3</v>
      </c>
      <c r="AX30" s="16" t="s">
        <v>34817</v>
      </c>
      <c r="AY30" s="33">
        <f>IF(D6L923C23=0,0,D6L923C19/D6L923C23)</f>
        <v>0</v>
      </c>
      <c r="AZ30" s="16" t="s">
        <v>34818</v>
      </c>
      <c r="BA30" s="33">
        <f>IF(D6L923C5=0,0,D6L923C19/D6L923C5)</f>
        <v>0</v>
      </c>
    </row>
    <row r="31" spans="1:53" x14ac:dyDescent="0.2">
      <c r="A31" s="11">
        <v>924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34840</v>
      </c>
      <c r="I31" s="15">
        <f>B9L223C19</f>
        <v>0</v>
      </c>
      <c r="J31" s="16" t="s">
        <v>34841</v>
      </c>
      <c r="K31" s="21">
        <f>IF(FLOW_THRU_100PCT="Y",1,INDEX(VariabilityMatrix,D6L924C1,D6L924C9))</f>
        <v>0.26909372776099266</v>
      </c>
      <c r="L31" s="16" t="s">
        <v>34821</v>
      </c>
      <c r="M31" s="15">
        <f>IF(D6L924C2&lt;&gt;0,D6L924C2*D6L924C4,D6L924C3*D6L924C4)</f>
        <v>0</v>
      </c>
      <c r="N31" s="16" t="s">
        <v>34342</v>
      </c>
      <c r="O31" s="32">
        <f>A1L569C2</f>
        <v>0.5</v>
      </c>
      <c r="P31" s="16" t="s">
        <v>34822</v>
      </c>
      <c r="Q31" s="15">
        <f>D6L924C5*D6L924C6</f>
        <v>0</v>
      </c>
      <c r="R31" s="16" t="s">
        <v>34823</v>
      </c>
      <c r="S31" s="15">
        <f>D6L924C5-D6L924C7</f>
        <v>0</v>
      </c>
      <c r="T31" s="16" t="s">
        <v>24843</v>
      </c>
      <c r="U31" s="6">
        <f>A2L234C1</f>
        <v>1</v>
      </c>
      <c r="V31" s="16" t="s">
        <v>34824</v>
      </c>
      <c r="W31" s="33">
        <f>D6L924C7*CHOOSE(MIN(D6L924C9,RUN_YEARS),B7L809C9,B7L809C18,B7L809C27,B7L809C36,B7L809C45)</f>
        <v>0</v>
      </c>
      <c r="X31" s="16" t="s">
        <v>34825</v>
      </c>
      <c r="Y31" s="33">
        <f>D6L924C7-D6L924C10</f>
        <v>0</v>
      </c>
      <c r="Z31" s="16" t="s">
        <v>34826</v>
      </c>
      <c r="AA31" s="33">
        <f>CHOOSE(MIN(D6L924C9,RUN_YEARS),B7L809C7,B7L809C16,B7L809C25,B7L809C34,B7L809C43)</f>
        <v>1</v>
      </c>
      <c r="AB31" s="16" t="s">
        <v>34827</v>
      </c>
      <c r="AC31" s="33">
        <f>IF(D6L924C12=0,0,D6L924C10/D6L924C12)</f>
        <v>0</v>
      </c>
      <c r="AD31" s="16" t="s">
        <v>34828</v>
      </c>
      <c r="AE31" s="33">
        <f>IF(D6L924C5=0,0,D6L924C10/D6L924C5)</f>
        <v>0</v>
      </c>
      <c r="AF31" s="16" t="s">
        <v>34829</v>
      </c>
      <c r="AG31" s="33">
        <f>CHOOSE(MIN(D6L924C9,RUN_YEARS),B7L809C5,B7L809C14,B7L809C23,B7L809C32,B7L809C41)</f>
        <v>5.0000000000000001E-3</v>
      </c>
      <c r="AH31" s="16" t="s">
        <v>34830</v>
      </c>
      <c r="AI31" s="33">
        <f>IF(D6L924C15=0,0,D6L924C11/D6L924C15)</f>
        <v>0</v>
      </c>
      <c r="AJ31" s="16" t="s">
        <v>34831</v>
      </c>
      <c r="AK31" s="33">
        <f>IF(D6L924C5=0,0,D6L924C11/D6L924C5)</f>
        <v>0</v>
      </c>
      <c r="AL31" s="16" t="s">
        <v>34832</v>
      </c>
      <c r="AM31" s="33">
        <f>D6L924C8*CHOOSE(MIN(D6L924C9,RUN_YEARS),B7L809C4,B7L809C13,B7L809C22,B7L809C31,B7L809C40)</f>
        <v>0</v>
      </c>
      <c r="AN31" s="16" t="s">
        <v>34833</v>
      </c>
      <c r="AO31" s="33">
        <f>D6L924C8-D6L924C18</f>
        <v>0</v>
      </c>
      <c r="AP31" s="16" t="s">
        <v>34834</v>
      </c>
      <c r="AQ31" s="33">
        <f>CHOOSE(MIN(D6L924C9,RUN_YEARS),B7L809C2,B7L809C11,B7L809C20,B7L809C29,B7L809C38)</f>
        <v>2.8584225299697718E-3</v>
      </c>
      <c r="AR31" s="16" t="s">
        <v>34835</v>
      </c>
      <c r="AS31" s="33">
        <f>IF(D6L924C20=0,0,D6L924C18/D6L924C20)</f>
        <v>0</v>
      </c>
      <c r="AT31" s="16" t="s">
        <v>34836</v>
      </c>
      <c r="AU31" s="33">
        <f>IF(D6L924C5=0,0,D6L924C18/D6L924C5)</f>
        <v>0</v>
      </c>
      <c r="AV31" s="16" t="s">
        <v>34837</v>
      </c>
      <c r="AW31" s="33">
        <f>CHOOSE(MIN(D6L924C9,RUN_YEARS),B7L809C1,B7L809C10,B7L809C19,B7L809C28,B7L809C37)</f>
        <v>2.5000000000000001E-3</v>
      </c>
      <c r="AX31" s="16" t="s">
        <v>34838</v>
      </c>
      <c r="AY31" s="33">
        <f>IF(D6L924C23=0,0,D6L924C19/D6L924C23)</f>
        <v>0</v>
      </c>
      <c r="AZ31" s="16" t="s">
        <v>34839</v>
      </c>
      <c r="BA31" s="33">
        <f>IF(D6L924C5=0,0,D6L924C19/D6L924C5)</f>
        <v>0</v>
      </c>
    </row>
    <row r="32" spans="1:53" x14ac:dyDescent="0.2">
      <c r="A32" s="11">
        <v>925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34861</v>
      </c>
      <c r="I32" s="15">
        <f>B9L224C19</f>
        <v>0</v>
      </c>
      <c r="J32" s="16" t="s">
        <v>34862</v>
      </c>
      <c r="K32" s="21">
        <f>IF(FLOW_THRU_100PCT="Y",1,INDEX(VariabilityMatrix,D6L925C1,D6L925C9))</f>
        <v>0.26909372776099266</v>
      </c>
      <c r="L32" s="16" t="s">
        <v>34842</v>
      </c>
      <c r="M32" s="15">
        <f>IF(D6L925C2&lt;&gt;0,D6L925C2*D6L925C4,D6L925C3*D6L925C4)</f>
        <v>0</v>
      </c>
      <c r="N32" s="16" t="s">
        <v>34342</v>
      </c>
      <c r="O32" s="32">
        <f>A1L569C2</f>
        <v>0.5</v>
      </c>
      <c r="P32" s="16" t="s">
        <v>34843</v>
      </c>
      <c r="Q32" s="15">
        <f>D6L925C5*D6L925C6</f>
        <v>0</v>
      </c>
      <c r="R32" s="16" t="s">
        <v>34844</v>
      </c>
      <c r="S32" s="15">
        <f>D6L925C5-D6L925C7</f>
        <v>0</v>
      </c>
      <c r="T32" s="16" t="s">
        <v>24875</v>
      </c>
      <c r="U32" s="6">
        <f>A2L236C1</f>
        <v>1</v>
      </c>
      <c r="V32" s="16" t="s">
        <v>34845</v>
      </c>
      <c r="W32" s="33">
        <f>D6L925C7*CHOOSE(MIN(D6L925C9,RUN_YEARS),B7L809C9,B7L809C18,B7L809C27,B7L809C36,B7L809C45)</f>
        <v>0</v>
      </c>
      <c r="X32" s="16" t="s">
        <v>34846</v>
      </c>
      <c r="Y32" s="33">
        <f>D6L925C7-D6L925C10</f>
        <v>0</v>
      </c>
      <c r="Z32" s="16" t="s">
        <v>34847</v>
      </c>
      <c r="AA32" s="33">
        <f>CHOOSE(MIN(D6L925C9,RUN_YEARS),B7L809C7,B7L809C16,B7L809C25,B7L809C34,B7L809C43)</f>
        <v>1</v>
      </c>
      <c r="AB32" s="16" t="s">
        <v>34848</v>
      </c>
      <c r="AC32" s="33">
        <f>IF(D6L925C12=0,0,D6L925C10/D6L925C12)</f>
        <v>0</v>
      </c>
      <c r="AD32" s="16" t="s">
        <v>34849</v>
      </c>
      <c r="AE32" s="33">
        <f>IF(D6L925C5=0,0,D6L925C10/D6L925C5)</f>
        <v>0</v>
      </c>
      <c r="AF32" s="16" t="s">
        <v>34850</v>
      </c>
      <c r="AG32" s="33">
        <f>CHOOSE(MIN(D6L925C9,RUN_YEARS),B7L809C5,B7L809C14,B7L809C23,B7L809C32,B7L809C41)</f>
        <v>5.0000000000000001E-3</v>
      </c>
      <c r="AH32" s="16" t="s">
        <v>34851</v>
      </c>
      <c r="AI32" s="33">
        <f>IF(D6L925C15=0,0,D6L925C11/D6L925C15)</f>
        <v>0</v>
      </c>
      <c r="AJ32" s="16" t="s">
        <v>34852</v>
      </c>
      <c r="AK32" s="33">
        <f>IF(D6L925C5=0,0,D6L925C11/D6L925C5)</f>
        <v>0</v>
      </c>
      <c r="AL32" s="16" t="s">
        <v>34853</v>
      </c>
      <c r="AM32" s="33">
        <f>D6L925C8*CHOOSE(MIN(D6L925C9,RUN_YEARS),B7L809C4,B7L809C13,B7L809C22,B7L809C31,B7L809C40)</f>
        <v>0</v>
      </c>
      <c r="AN32" s="16" t="s">
        <v>34854</v>
      </c>
      <c r="AO32" s="33">
        <f>D6L925C8-D6L925C18</f>
        <v>0</v>
      </c>
      <c r="AP32" s="16" t="s">
        <v>34855</v>
      </c>
      <c r="AQ32" s="33">
        <f>CHOOSE(MIN(D6L925C9,RUN_YEARS),B7L809C2,B7L809C11,B7L809C20,B7L809C29,B7L809C38)</f>
        <v>2.8584225299697718E-3</v>
      </c>
      <c r="AR32" s="16" t="s">
        <v>34856</v>
      </c>
      <c r="AS32" s="33">
        <f>IF(D6L925C20=0,0,D6L925C18/D6L925C20)</f>
        <v>0</v>
      </c>
      <c r="AT32" s="16" t="s">
        <v>34857</v>
      </c>
      <c r="AU32" s="33">
        <f>IF(D6L925C5=0,0,D6L925C18/D6L925C5)</f>
        <v>0</v>
      </c>
      <c r="AV32" s="16" t="s">
        <v>34858</v>
      </c>
      <c r="AW32" s="33">
        <f>CHOOSE(MIN(D6L925C9,RUN_YEARS),B7L809C1,B7L809C10,B7L809C19,B7L809C28,B7L809C37)</f>
        <v>2.5000000000000001E-3</v>
      </c>
      <c r="AX32" s="16" t="s">
        <v>34859</v>
      </c>
      <c r="AY32" s="33">
        <f>IF(D6L925C23=0,0,D6L925C19/D6L925C23)</f>
        <v>0</v>
      </c>
      <c r="AZ32" s="16" t="s">
        <v>34860</v>
      </c>
      <c r="BA32" s="33">
        <f>IF(D6L925C5=0,0,D6L925C19/D6L925C5)</f>
        <v>0</v>
      </c>
    </row>
    <row r="33" spans="1:53" x14ac:dyDescent="0.2">
      <c r="A33" s="11">
        <v>926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34882</v>
      </c>
      <c r="I33" s="15">
        <f>B9L225C19</f>
        <v>0</v>
      </c>
      <c r="J33" s="16" t="s">
        <v>23241</v>
      </c>
      <c r="K33" s="21">
        <f>IF(FLOW_THRU_100PCT="Y",1,0.86)</f>
        <v>0.86</v>
      </c>
      <c r="L33" s="16" t="s">
        <v>34863</v>
      </c>
      <c r="M33" s="15">
        <f>IF(D6L926C2&lt;&gt;0,D6L926C2*D6L926C4,D6L926C3*D6L926C4)</f>
        <v>0</v>
      </c>
      <c r="N33" s="16" t="s">
        <v>34342</v>
      </c>
      <c r="O33" s="32">
        <f>A1L569C2</f>
        <v>0.5</v>
      </c>
      <c r="P33" s="16" t="s">
        <v>34864</v>
      </c>
      <c r="Q33" s="15">
        <f>D6L926C5*D6L926C6</f>
        <v>0</v>
      </c>
      <c r="R33" s="16" t="s">
        <v>34865</v>
      </c>
      <c r="S33" s="15">
        <f>D6L926C5-D6L926C7</f>
        <v>0</v>
      </c>
      <c r="T33" s="16" t="s">
        <v>24906</v>
      </c>
      <c r="U33" s="6">
        <f>A2L237C1</f>
        <v>1</v>
      </c>
      <c r="V33" s="16" t="s">
        <v>34866</v>
      </c>
      <c r="W33" s="33">
        <f>D6L926C7*CHOOSE(MIN(D6L926C9,RUN_YEARS),B7L809C9,B7L809C18,B7L809C27,B7L809C36,B7L809C45)</f>
        <v>0</v>
      </c>
      <c r="X33" s="16" t="s">
        <v>34867</v>
      </c>
      <c r="Y33" s="33">
        <f>D6L926C7-D6L926C10</f>
        <v>0</v>
      </c>
      <c r="Z33" s="16" t="s">
        <v>34868</v>
      </c>
      <c r="AA33" s="33">
        <f>CHOOSE(MIN(D6L926C9,RUN_YEARS),B7L809C7,B7L809C16,B7L809C25,B7L809C34,B7L809C43)</f>
        <v>1</v>
      </c>
      <c r="AB33" s="16" t="s">
        <v>34869</v>
      </c>
      <c r="AC33" s="33">
        <f>IF(D6L926C12=0,0,D6L926C10/D6L926C12)</f>
        <v>0</v>
      </c>
      <c r="AD33" s="16" t="s">
        <v>34870</v>
      </c>
      <c r="AE33" s="33">
        <f>IF(D6L926C5=0,0,D6L926C10/D6L926C5)</f>
        <v>0</v>
      </c>
      <c r="AF33" s="16" t="s">
        <v>34871</v>
      </c>
      <c r="AG33" s="33">
        <f>CHOOSE(MIN(D6L926C9,RUN_YEARS),B7L809C5,B7L809C14,B7L809C23,B7L809C32,B7L809C41)</f>
        <v>5.0000000000000001E-3</v>
      </c>
      <c r="AH33" s="16" t="s">
        <v>34872</v>
      </c>
      <c r="AI33" s="33">
        <f>IF(D6L926C15=0,0,D6L926C11/D6L926C15)</f>
        <v>0</v>
      </c>
      <c r="AJ33" s="16" t="s">
        <v>34873</v>
      </c>
      <c r="AK33" s="33">
        <f>IF(D6L926C5=0,0,D6L926C11/D6L926C5)</f>
        <v>0</v>
      </c>
      <c r="AL33" s="16" t="s">
        <v>34874</v>
      </c>
      <c r="AM33" s="33">
        <f>D6L926C8*CHOOSE(MIN(D6L926C9,RUN_YEARS),B7L809C4,B7L809C13,B7L809C22,B7L809C31,B7L809C40)</f>
        <v>0</v>
      </c>
      <c r="AN33" s="16" t="s">
        <v>34875</v>
      </c>
      <c r="AO33" s="33">
        <f>D6L926C8-D6L926C18</f>
        <v>0</v>
      </c>
      <c r="AP33" s="16" t="s">
        <v>34876</v>
      </c>
      <c r="AQ33" s="33">
        <f>CHOOSE(MIN(D6L926C9,RUN_YEARS),B7L809C2,B7L809C11,B7L809C20,B7L809C29,B7L809C38)</f>
        <v>2.8584225299697718E-3</v>
      </c>
      <c r="AR33" s="16" t="s">
        <v>34877</v>
      </c>
      <c r="AS33" s="33">
        <f>IF(D6L926C20=0,0,D6L926C18/D6L926C20)</f>
        <v>0</v>
      </c>
      <c r="AT33" s="16" t="s">
        <v>34878</v>
      </c>
      <c r="AU33" s="33">
        <f>IF(D6L926C5=0,0,D6L926C18/D6L926C5)</f>
        <v>0</v>
      </c>
      <c r="AV33" s="16" t="s">
        <v>34879</v>
      </c>
      <c r="AW33" s="33">
        <f>CHOOSE(MIN(D6L926C9,RUN_YEARS),B7L809C1,B7L809C10,B7L809C19,B7L809C28,B7L809C37)</f>
        <v>2.5000000000000001E-3</v>
      </c>
      <c r="AX33" s="16" t="s">
        <v>34880</v>
      </c>
      <c r="AY33" s="33">
        <f>IF(D6L926C23=0,0,D6L926C19/D6L926C23)</f>
        <v>0</v>
      </c>
      <c r="AZ33" s="16" t="s">
        <v>34881</v>
      </c>
      <c r="BA33" s="33">
        <f>IF(D6L926C5=0,0,D6L926C19/D6L926C5)</f>
        <v>0</v>
      </c>
    </row>
    <row r="34" spans="1:53" x14ac:dyDescent="0.2">
      <c r="A34" s="11">
        <v>927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34902</v>
      </c>
      <c r="I34" s="15">
        <f>B9L226C19</f>
        <v>0</v>
      </c>
      <c r="J34" s="16" t="s">
        <v>23241</v>
      </c>
      <c r="K34" s="21">
        <f>IF(FLOW_THRU_100PCT="Y",1,0.86)</f>
        <v>0.86</v>
      </c>
      <c r="L34" s="16" t="s">
        <v>34883</v>
      </c>
      <c r="M34" s="15">
        <f>IF(D6L927C2&lt;&gt;0,D6L927C2*D6L927C4,D6L927C3*D6L927C4)</f>
        <v>0</v>
      </c>
      <c r="N34" s="16" t="s">
        <v>34342</v>
      </c>
      <c r="O34" s="32">
        <f>A1L569C2</f>
        <v>0.5</v>
      </c>
      <c r="P34" s="16" t="s">
        <v>34884</v>
      </c>
      <c r="Q34" s="15">
        <f>D6L927C5*D6L927C6</f>
        <v>0</v>
      </c>
      <c r="R34" s="16" t="s">
        <v>34885</v>
      </c>
      <c r="S34" s="15">
        <f>D6L927C5-D6L927C7</f>
        <v>0</v>
      </c>
      <c r="T34" s="16" t="s">
        <v>24937</v>
      </c>
      <c r="U34" s="6">
        <f>A2L235C1</f>
        <v>3</v>
      </c>
      <c r="V34" s="16" t="s">
        <v>34886</v>
      </c>
      <c r="W34" s="33">
        <f>D6L927C7*CHOOSE(MIN(D6L927C9,RUN_YEARS),B7L809C9,B7L809C18,B7L809C27,B7L809C36,B7L809C45)</f>
        <v>0</v>
      </c>
      <c r="X34" s="16" t="s">
        <v>34887</v>
      </c>
      <c r="Y34" s="33">
        <f>D6L927C7-D6L927C10</f>
        <v>0</v>
      </c>
      <c r="Z34" s="16" t="s">
        <v>34888</v>
      </c>
      <c r="AA34" s="33">
        <f>CHOOSE(MIN(D6L927C9,RUN_YEARS),B7L809C7,B7L809C16,B7L809C25,B7L809C34,B7L809C43)</f>
        <v>0.33333333333333331</v>
      </c>
      <c r="AB34" s="16" t="s">
        <v>34889</v>
      </c>
      <c r="AC34" s="33">
        <f>IF(D6L927C12=0,0,D6L927C10/D6L927C12)</f>
        <v>0</v>
      </c>
      <c r="AD34" s="16" t="s">
        <v>34890</v>
      </c>
      <c r="AE34" s="33">
        <f>IF(D6L927C5=0,0,D6L927C10/D6L927C5)</f>
        <v>0</v>
      </c>
      <c r="AF34" s="16" t="s">
        <v>34891</v>
      </c>
      <c r="AG34" s="33">
        <f>CHOOSE(MIN(D6L927C9,RUN_YEARS),B7L809C5,B7L809C14,B7L809C23,B7L809C32,B7L809C41)</f>
        <v>1.6666666666666666E-3</v>
      </c>
      <c r="AH34" s="16" t="s">
        <v>34892</v>
      </c>
      <c r="AI34" s="33">
        <f>IF(D6L927C15=0,0,D6L927C11/D6L927C15)</f>
        <v>0</v>
      </c>
      <c r="AJ34" s="16" t="s">
        <v>34893</v>
      </c>
      <c r="AK34" s="33">
        <f>IF(D6L927C5=0,0,D6L927C11/D6L927C5)</f>
        <v>0</v>
      </c>
      <c r="AL34" s="16" t="s">
        <v>34894</v>
      </c>
      <c r="AM34" s="33">
        <f>D6L927C8*CHOOSE(MIN(D6L927C9,RUN_YEARS),B7L809C4,B7L809C13,B7L809C22,B7L809C31,B7L809C40)</f>
        <v>0</v>
      </c>
      <c r="AN34" s="16" t="s">
        <v>34895</v>
      </c>
      <c r="AO34" s="33">
        <f>D6L927C8-D6L927C18</f>
        <v>0</v>
      </c>
      <c r="AP34" s="16" t="s">
        <v>34896</v>
      </c>
      <c r="AQ34" s="33">
        <f>CHOOSE(MIN(D6L927C9,RUN_YEARS),B7L809C2,B7L809C11,B7L809C20,B7L809C29,B7L809C38)</f>
        <v>8.922965639237766E-4</v>
      </c>
      <c r="AR34" s="16" t="s">
        <v>34897</v>
      </c>
      <c r="AS34" s="33">
        <f>IF(D6L927C20=0,0,D6L927C18/D6L927C20)</f>
        <v>0</v>
      </c>
      <c r="AT34" s="16" t="s">
        <v>34898</v>
      </c>
      <c r="AU34" s="33">
        <f>IF(D6L927C5=0,0,D6L927C18/D6L927C5)</f>
        <v>0</v>
      </c>
      <c r="AV34" s="16" t="s">
        <v>34899</v>
      </c>
      <c r="AW34" s="33">
        <f>CHOOSE(MIN(D6L927C9,RUN_YEARS),B7L809C1,B7L809C10,B7L809C19,B7L809C28,B7L809C37)</f>
        <v>8.3333333333333328E-4</v>
      </c>
      <c r="AX34" s="16" t="s">
        <v>34900</v>
      </c>
      <c r="AY34" s="33">
        <f>IF(D6L927C23=0,0,D6L927C19/D6L927C23)</f>
        <v>0</v>
      </c>
      <c r="AZ34" s="16" t="s">
        <v>34901</v>
      </c>
      <c r="BA34" s="33">
        <f>IF(D6L927C5=0,0,D6L927C19/D6L927C5)</f>
        <v>0</v>
      </c>
    </row>
    <row r="35" spans="1:53" x14ac:dyDescent="0.2">
      <c r="A35" s="11">
        <v>928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34918</v>
      </c>
      <c r="G35" s="15">
        <f>SUM(D6L901C2:D6L927C2)-2*SUM(D6L909C2,D6L911C2,D6L922C2,D6L924C2,D6L927C2)</f>
        <v>0</v>
      </c>
      <c r="H35" s="16" t="s">
        <v>34919</v>
      </c>
      <c r="I35" s="15">
        <f>SUM(D6L901C3:D6L927C3)-2*SUM(D6L909C3,D6L911C3,D6L922C3,D6L924C3,D6L927C3)</f>
        <v>0</v>
      </c>
      <c r="J35" s="16" t="s">
        <v>945</v>
      </c>
      <c r="K35" s="21" t="str">
        <f>NULL_VALUE</f>
        <v>n/a</v>
      </c>
      <c r="L35" s="16" t="s">
        <v>34903</v>
      </c>
      <c r="M35" s="15">
        <f>SUM(D6L901C5:D6L927C5)-2*SUM(D6L909C5,D6L911C5,D6L922C5,D6L924C5,D6L927C5)</f>
        <v>0</v>
      </c>
      <c r="N35" s="16" t="s">
        <v>945</v>
      </c>
      <c r="O35" s="21" t="str">
        <f>NULL_VALUE</f>
        <v>n/a</v>
      </c>
      <c r="P35" s="16" t="s">
        <v>34904</v>
      </c>
      <c r="Q35" s="15">
        <f>SUM(D6L901C7:D6L927C7)-2*SUM(D6L909C7,D6L911C7,D6L922C7,D6L924C7,D6L927C7)</f>
        <v>0</v>
      </c>
      <c r="R35" s="16" t="s">
        <v>34905</v>
      </c>
      <c r="S35" s="15">
        <f>SUM(D6L901C8:D6L927C8)-2*SUM(D6L909C8,D6L911C8,D6L922C8,D6L924C8,D6L927C8)</f>
        <v>0</v>
      </c>
      <c r="U35" s="21" t="str">
        <f>NULL_VALUE</f>
        <v>n/a</v>
      </c>
      <c r="V35" s="16" t="s">
        <v>34906</v>
      </c>
      <c r="W35" s="33">
        <f>SUM(D6L901C10:D6L927C10)-2*SUM(D6L909C10,D6L911C10,D6L922C10,D6L924C10,D6L927C10)</f>
        <v>0</v>
      </c>
      <c r="X35" s="16" t="s">
        <v>34907</v>
      </c>
      <c r="Y35" s="33">
        <f>SUM(D6L901C11:D6L927C11)-2*SUM(D6L909C11,D6L911C11,D6L922C11,D6L924C11,D6L927C11)</f>
        <v>0</v>
      </c>
      <c r="Z35" s="16" t="s">
        <v>945</v>
      </c>
      <c r="AA35" s="21" t="str">
        <f>NULL_VALUE</f>
        <v>n/a</v>
      </c>
      <c r="AB35" s="16" t="s">
        <v>34908</v>
      </c>
      <c r="AC35" s="33">
        <f>SUM(D6L901C13:D6L927C13)-2*SUM(D6L909C13,D6L911C13,D6L922C13,D6L924C13,D6L927C13)</f>
        <v>0</v>
      </c>
      <c r="AD35" s="16" t="s">
        <v>34909</v>
      </c>
      <c r="AE35" s="33">
        <f>IF(D6L928C5=0,0,D6L928C10/D6L928C5)</f>
        <v>0</v>
      </c>
      <c r="AF35" s="16" t="s">
        <v>945</v>
      </c>
      <c r="AG35" s="21" t="str">
        <f>NULL_VALUE</f>
        <v>n/a</v>
      </c>
      <c r="AH35" s="16" t="s">
        <v>34910</v>
      </c>
      <c r="AI35" s="33">
        <f>SUM(D6L901C16:D6L927C16)-2*SUM(D6L909C16,D6L911C16,D6L922C16,D6L924C16,D6L927C16)</f>
        <v>0</v>
      </c>
      <c r="AJ35" s="16" t="s">
        <v>34911</v>
      </c>
      <c r="AK35" s="33">
        <f>IF(D6L928C5=0,0,D6L928C11/D6L928C5)</f>
        <v>0</v>
      </c>
      <c r="AL35" s="16" t="s">
        <v>34912</v>
      </c>
      <c r="AM35" s="33">
        <f>SUM(D6L901C18:D6L927C18)-2*SUM(D6L909C18,D6L911C18,D6L922C18,D6L924C18,D6L927C18)</f>
        <v>0</v>
      </c>
      <c r="AN35" s="16" t="s">
        <v>34913</v>
      </c>
      <c r="AO35" s="33">
        <f>SUM(D6L901C19:D6L927C19)-2*SUM(D6L909C19,D6L911C19,D6L922C19,D6L924C19,D6L927C19)</f>
        <v>0</v>
      </c>
      <c r="AP35" s="16" t="s">
        <v>945</v>
      </c>
      <c r="AQ35" s="21" t="str">
        <f>NULL_VALUE</f>
        <v>n/a</v>
      </c>
      <c r="AR35" s="16" t="s">
        <v>34914</v>
      </c>
      <c r="AS35" s="33">
        <f>SUM(D6L901C21:D6L927C21)-2*SUM(D6L909C21,D6L911C21,D6L922C21,D6L924C21,D6L927C21)</f>
        <v>0</v>
      </c>
      <c r="AT35" s="16" t="s">
        <v>34915</v>
      </c>
      <c r="AU35" s="33">
        <f>IF(D6L928C5=0,0,D6L928C18/D6L928C5)</f>
        <v>0</v>
      </c>
      <c r="AV35" s="16" t="s">
        <v>945</v>
      </c>
      <c r="AW35" s="21" t="str">
        <f>NULL_VALUE</f>
        <v>n/a</v>
      </c>
      <c r="AX35" s="16" t="s">
        <v>34916</v>
      </c>
      <c r="AY35" s="33">
        <f>SUM(D6L901C24:D6L927C24)-2*SUM(D6L909C24,D6L911C24,D6L922C24,D6L924C24,D6L927C24)</f>
        <v>0</v>
      </c>
      <c r="AZ35" s="16" t="s">
        <v>34917</v>
      </c>
      <c r="BA35" s="33">
        <f>IF(D6L928C5=0,0,D6L928C19/D6L928C5)</f>
        <v>0</v>
      </c>
    </row>
    <row r="36" spans="1:53" x14ac:dyDescent="0.2">
      <c r="A36" s="11">
        <v>929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34939</v>
      </c>
      <c r="I36" s="15">
        <f>B5L421C3</f>
        <v>0</v>
      </c>
      <c r="J36" s="16" t="s">
        <v>21752</v>
      </c>
      <c r="K36" s="21">
        <f>IF(FLOW_THRU_100PCT="Y",1,0.5)</f>
        <v>0.5</v>
      </c>
      <c r="L36" s="16" t="s">
        <v>34920</v>
      </c>
      <c r="M36" s="15">
        <f>IF(D6L929C2&lt;&gt;0,D6L929C2*D6L929C4,D6L929C3*D6L929C4)</f>
        <v>0</v>
      </c>
      <c r="N36" s="16" t="s">
        <v>34342</v>
      </c>
      <c r="O36" s="32">
        <f>A1L569C2</f>
        <v>0.5</v>
      </c>
      <c r="P36" s="16" t="s">
        <v>34921</v>
      </c>
      <c r="Q36" s="15">
        <f>D6L929C5*D6L929C6</f>
        <v>0</v>
      </c>
      <c r="R36" s="16" t="s">
        <v>34922</v>
      </c>
      <c r="S36" s="15">
        <f>D6L929C5-D6L929C7</f>
        <v>0</v>
      </c>
      <c r="T36" s="16" t="s">
        <v>21993</v>
      </c>
      <c r="U36" s="6">
        <f>A3L714C1</f>
        <v>1</v>
      </c>
      <c r="V36" s="16" t="s">
        <v>34923</v>
      </c>
      <c r="W36" s="33">
        <f>D6L929C7*CHOOSE(MIN(D6L929C9,RUN_YEARS),B7L809C9,B7L809C18,B7L809C27,B7L809C36,B7L809C45)</f>
        <v>0</v>
      </c>
      <c r="X36" s="16" t="s">
        <v>34924</v>
      </c>
      <c r="Y36" s="33">
        <f>D6L929C7-D6L929C10</f>
        <v>0</v>
      </c>
      <c r="Z36" s="16" t="s">
        <v>34925</v>
      </c>
      <c r="AA36" s="33">
        <f>CHOOSE(MIN(D6L929C9,RUN_YEARS),B7L809C7,B7L809C16,B7L809C25,B7L809C34,B7L809C43)</f>
        <v>1</v>
      </c>
      <c r="AB36" s="16" t="s">
        <v>34926</v>
      </c>
      <c r="AC36" s="33">
        <f>IF(D6L929C12=0,0,D6L929C10/D6L929C12)</f>
        <v>0</v>
      </c>
      <c r="AD36" s="16" t="s">
        <v>34927</v>
      </c>
      <c r="AE36" s="33">
        <f>IF(D6L929C5=0,0,D6L929C10/D6L929C5)</f>
        <v>0</v>
      </c>
      <c r="AF36" s="16" t="s">
        <v>34928</v>
      </c>
      <c r="AG36" s="33">
        <f>CHOOSE(MIN(D6L929C9,RUN_YEARS),B7L809C5,B7L809C14,B7L809C23,B7L809C32,B7L809C41)</f>
        <v>5.0000000000000001E-3</v>
      </c>
      <c r="AH36" s="16" t="s">
        <v>34929</v>
      </c>
      <c r="AI36" s="33">
        <f>IF(D6L929C15=0,0,D6L929C11/D6L929C15)</f>
        <v>0</v>
      </c>
      <c r="AJ36" s="16" t="s">
        <v>34930</v>
      </c>
      <c r="AK36" s="33">
        <f>IF(D6L929C5=0,0,D6L929C11/D6L929C5)</f>
        <v>0</v>
      </c>
      <c r="AL36" s="16" t="s">
        <v>34931</v>
      </c>
      <c r="AM36" s="33">
        <f>D6L929C8*CHOOSE(MIN(D6L929C9,RUN_YEARS),B7L809C4,B7L809C13,B7L809C22,B7L809C31,B7L809C40)</f>
        <v>0</v>
      </c>
      <c r="AN36" s="16" t="s">
        <v>34932</v>
      </c>
      <c r="AO36" s="33">
        <f>D6L929C8-D6L929C18</f>
        <v>0</v>
      </c>
      <c r="AP36" s="16" t="s">
        <v>34933</v>
      </c>
      <c r="AQ36" s="33">
        <f>CHOOSE(MIN(D6L929C9,RUN_YEARS),B7L809C2,B7L809C11,B7L809C20,B7L809C29,B7L809C38)</f>
        <v>2.8584225299697718E-3</v>
      </c>
      <c r="AR36" s="16" t="s">
        <v>34934</v>
      </c>
      <c r="AS36" s="33">
        <f>IF(D6L929C20=0,0,D6L929C18/D6L929C20)</f>
        <v>0</v>
      </c>
      <c r="AT36" s="16" t="s">
        <v>34935</v>
      </c>
      <c r="AU36" s="33">
        <f>IF(D6L929C5=0,0,D6L929C18/D6L929C5)</f>
        <v>0</v>
      </c>
      <c r="AV36" s="16" t="s">
        <v>34936</v>
      </c>
      <c r="AW36" s="33">
        <f>CHOOSE(MIN(D6L929C9,RUN_YEARS),B7L809C1,B7L809C10,B7L809C19,B7L809C28,B7L809C37)</f>
        <v>2.5000000000000001E-3</v>
      </c>
      <c r="AX36" s="16" t="s">
        <v>34937</v>
      </c>
      <c r="AY36" s="33">
        <f>IF(D6L929C23=0,0,D6L929C19/D6L929C23)</f>
        <v>0</v>
      </c>
      <c r="AZ36" s="16" t="s">
        <v>34938</v>
      </c>
      <c r="BA36" s="33">
        <f>IF(D6L929C5=0,0,D6L929C19/D6L929C5)</f>
        <v>0</v>
      </c>
    </row>
    <row r="37" spans="1:53" x14ac:dyDescent="0.2">
      <c r="A37" s="11">
        <v>930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34959</v>
      </c>
      <c r="I37" s="15">
        <f>B5L421C4</f>
        <v>0</v>
      </c>
      <c r="J37" s="16" t="s">
        <v>21739</v>
      </c>
      <c r="K37" s="21">
        <f>IF(FLOW_THRU_100PCT="Y",1,1)</f>
        <v>1</v>
      </c>
      <c r="L37" s="16" t="s">
        <v>34940</v>
      </c>
      <c r="M37" s="15">
        <f>IF(D6L930C2&lt;&gt;0,D6L930C2*D6L930C4,D6L930C3*D6L930C4)</f>
        <v>0</v>
      </c>
      <c r="N37" s="16" t="s">
        <v>34342</v>
      </c>
      <c r="O37" s="32">
        <f>A1L569C2</f>
        <v>0.5</v>
      </c>
      <c r="P37" s="16" t="s">
        <v>34941</v>
      </c>
      <c r="Q37" s="15">
        <f>D6L930C5*D6L930C6</f>
        <v>0</v>
      </c>
      <c r="R37" s="16" t="s">
        <v>34942</v>
      </c>
      <c r="S37" s="15">
        <f>D6L930C5-D6L930C7</f>
        <v>0</v>
      </c>
      <c r="T37" s="16" t="s">
        <v>22005</v>
      </c>
      <c r="U37" s="6">
        <f>A3L815C1</f>
        <v>1</v>
      </c>
      <c r="V37" s="16" t="s">
        <v>34943</v>
      </c>
      <c r="W37" s="33">
        <f>D6L930C7*CHOOSE(MIN(D6L930C9,RUN_YEARS),B7L809C9,B7L809C18,B7L809C27,B7L809C36,B7L809C45)</f>
        <v>0</v>
      </c>
      <c r="X37" s="16" t="s">
        <v>34944</v>
      </c>
      <c r="Y37" s="33">
        <f>D6L930C7-D6L930C10</f>
        <v>0</v>
      </c>
      <c r="Z37" s="16" t="s">
        <v>34945</v>
      </c>
      <c r="AA37" s="33">
        <f>CHOOSE(MIN(D6L930C9,RUN_YEARS),B7L809C7,B7L809C16,B7L809C25,B7L809C34,B7L809C43)</f>
        <v>1</v>
      </c>
      <c r="AB37" s="16" t="s">
        <v>34946</v>
      </c>
      <c r="AC37" s="33">
        <f>IF(D6L930C12=0,0,D6L930C10/D6L930C12)</f>
        <v>0</v>
      </c>
      <c r="AD37" s="16" t="s">
        <v>34947</v>
      </c>
      <c r="AE37" s="33">
        <f>IF(D6L930C5=0,0,D6L930C10/D6L930C5)</f>
        <v>0</v>
      </c>
      <c r="AF37" s="16" t="s">
        <v>34948</v>
      </c>
      <c r="AG37" s="33">
        <f>CHOOSE(MIN(D6L930C9,RUN_YEARS),B7L809C5,B7L809C14,B7L809C23,B7L809C32,B7L809C41)</f>
        <v>5.0000000000000001E-3</v>
      </c>
      <c r="AH37" s="16" t="s">
        <v>34949</v>
      </c>
      <c r="AI37" s="33">
        <f>IF(D6L930C15=0,0,D6L930C11/D6L930C15)</f>
        <v>0</v>
      </c>
      <c r="AJ37" s="16" t="s">
        <v>34950</v>
      </c>
      <c r="AK37" s="33">
        <f>IF(D6L930C5=0,0,D6L930C11/D6L930C5)</f>
        <v>0</v>
      </c>
      <c r="AL37" s="16" t="s">
        <v>34951</v>
      </c>
      <c r="AM37" s="33">
        <f>D6L930C8*CHOOSE(MIN(D6L930C9,RUN_YEARS),B7L809C4,B7L809C13,B7L809C22,B7L809C31,B7L809C40)</f>
        <v>0</v>
      </c>
      <c r="AN37" s="16" t="s">
        <v>34952</v>
      </c>
      <c r="AO37" s="33">
        <f>D6L930C8-D6L930C18</f>
        <v>0</v>
      </c>
      <c r="AP37" s="16" t="s">
        <v>34953</v>
      </c>
      <c r="AQ37" s="33">
        <f>CHOOSE(MIN(D6L930C9,RUN_YEARS),B7L809C2,B7L809C11,B7L809C20,B7L809C29,B7L809C38)</f>
        <v>2.8584225299697718E-3</v>
      </c>
      <c r="AR37" s="16" t="s">
        <v>34954</v>
      </c>
      <c r="AS37" s="33">
        <f>IF(D6L930C20=0,0,D6L930C18/D6L930C20)</f>
        <v>0</v>
      </c>
      <c r="AT37" s="16" t="s">
        <v>34955</v>
      </c>
      <c r="AU37" s="33">
        <f>IF(D6L930C5=0,0,D6L930C18/D6L930C5)</f>
        <v>0</v>
      </c>
      <c r="AV37" s="16" t="s">
        <v>34956</v>
      </c>
      <c r="AW37" s="33">
        <f>CHOOSE(MIN(D6L930C9,RUN_YEARS),B7L809C1,B7L809C10,B7L809C19,B7L809C28,B7L809C37)</f>
        <v>2.5000000000000001E-3</v>
      </c>
      <c r="AX37" s="16" t="s">
        <v>34957</v>
      </c>
      <c r="AY37" s="33">
        <f>IF(D6L930C23=0,0,D6L930C19/D6L930C23)</f>
        <v>0</v>
      </c>
      <c r="AZ37" s="16" t="s">
        <v>34958</v>
      </c>
      <c r="BA37" s="33">
        <f>IF(D6L930C5=0,0,D6L930C19/D6L930C5)</f>
        <v>0</v>
      </c>
    </row>
    <row r="38" spans="1:53" x14ac:dyDescent="0.2">
      <c r="A38" s="11">
        <v>931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34979</v>
      </c>
      <c r="I38" s="15">
        <f>B5L421C7</f>
        <v>0</v>
      </c>
      <c r="J38" s="16" t="s">
        <v>21752</v>
      </c>
      <c r="K38" s="21">
        <f>IF(FLOW_THRU_100PCT="Y",1,0.5)</f>
        <v>0.5</v>
      </c>
      <c r="L38" s="16" t="s">
        <v>34960</v>
      </c>
      <c r="M38" s="15">
        <f>IF(D6L931C2&lt;&gt;0,D6L931C2*D6L931C4,D6L931C3*D6L931C4)</f>
        <v>0</v>
      </c>
      <c r="N38" s="16" t="s">
        <v>34342</v>
      </c>
      <c r="O38" s="32">
        <f>A1L569C2</f>
        <v>0.5</v>
      </c>
      <c r="P38" s="16" t="s">
        <v>34961</v>
      </c>
      <c r="Q38" s="15">
        <f>D6L931C5*D6L931C6</f>
        <v>0</v>
      </c>
      <c r="R38" s="16" t="s">
        <v>34962</v>
      </c>
      <c r="S38" s="15">
        <f>D6L931C5-D6L931C7</f>
        <v>0</v>
      </c>
      <c r="T38" s="16" t="s">
        <v>26353</v>
      </c>
      <c r="U38" s="6">
        <f>A3L439C1</f>
        <v>1</v>
      </c>
      <c r="V38" s="16" t="s">
        <v>34963</v>
      </c>
      <c r="W38" s="33">
        <f>D6L931C7*CHOOSE(MIN(D6L931C9,RUN_YEARS),B7L809C9,B7L809C18,B7L809C27,B7L809C36,B7L809C45)</f>
        <v>0</v>
      </c>
      <c r="X38" s="16" t="s">
        <v>34964</v>
      </c>
      <c r="Y38" s="33">
        <f>D6L931C7-D6L931C10</f>
        <v>0</v>
      </c>
      <c r="Z38" s="16" t="s">
        <v>34965</v>
      </c>
      <c r="AA38" s="33">
        <f>CHOOSE(MIN(D6L931C9,RUN_YEARS),B7L809C7,B7L809C16,B7L809C25,B7L809C34,B7L809C43)</f>
        <v>1</v>
      </c>
      <c r="AB38" s="16" t="s">
        <v>34966</v>
      </c>
      <c r="AC38" s="33">
        <f>IF(D6L931C12=0,0,D6L931C10/D6L931C12)</f>
        <v>0</v>
      </c>
      <c r="AD38" s="16" t="s">
        <v>34967</v>
      </c>
      <c r="AE38" s="33">
        <f>IF(D6L931C5=0,0,D6L931C10/D6L931C5)</f>
        <v>0</v>
      </c>
      <c r="AF38" s="16" t="s">
        <v>34968</v>
      </c>
      <c r="AG38" s="33">
        <f>CHOOSE(MIN(D6L931C9,RUN_YEARS),B7L809C5,B7L809C14,B7L809C23,B7L809C32,B7L809C41)</f>
        <v>5.0000000000000001E-3</v>
      </c>
      <c r="AH38" s="16" t="s">
        <v>34969</v>
      </c>
      <c r="AI38" s="33">
        <f>IF(D6L931C15=0,0,D6L931C11/D6L931C15)</f>
        <v>0</v>
      </c>
      <c r="AJ38" s="16" t="s">
        <v>34970</v>
      </c>
      <c r="AK38" s="33">
        <f>IF(D6L931C5=0,0,D6L931C11/D6L931C5)</f>
        <v>0</v>
      </c>
      <c r="AL38" s="16" t="s">
        <v>34971</v>
      </c>
      <c r="AM38" s="33">
        <f>D6L931C8*CHOOSE(MIN(D6L931C9,RUN_YEARS),B7L809C4,B7L809C13,B7L809C22,B7L809C31,B7L809C40)</f>
        <v>0</v>
      </c>
      <c r="AN38" s="16" t="s">
        <v>34972</v>
      </c>
      <c r="AO38" s="33">
        <f>D6L931C8-D6L931C18</f>
        <v>0</v>
      </c>
      <c r="AP38" s="16" t="s">
        <v>34973</v>
      </c>
      <c r="AQ38" s="33">
        <f>CHOOSE(MIN(D6L931C9,RUN_YEARS),B7L809C2,B7L809C11,B7L809C20,B7L809C29,B7L809C38)</f>
        <v>2.8584225299697718E-3</v>
      </c>
      <c r="AR38" s="16" t="s">
        <v>34974</v>
      </c>
      <c r="AS38" s="33">
        <f>IF(D6L931C20=0,0,D6L931C18/D6L931C20)</f>
        <v>0</v>
      </c>
      <c r="AT38" s="16" t="s">
        <v>34975</v>
      </c>
      <c r="AU38" s="33">
        <f>IF(D6L931C5=0,0,D6L931C18/D6L931C5)</f>
        <v>0</v>
      </c>
      <c r="AV38" s="16" t="s">
        <v>34976</v>
      </c>
      <c r="AW38" s="33">
        <f>CHOOSE(MIN(D6L931C9,RUN_YEARS),B7L809C1,B7L809C10,B7L809C19,B7L809C28,B7L809C37)</f>
        <v>2.5000000000000001E-3</v>
      </c>
      <c r="AX38" s="16" t="s">
        <v>34977</v>
      </c>
      <c r="AY38" s="33">
        <f>IF(D6L931C23=0,0,D6L931C19/D6L931C23)</f>
        <v>0</v>
      </c>
      <c r="AZ38" s="16" t="s">
        <v>34978</v>
      </c>
      <c r="BA38" s="33">
        <f>IF(D6L931C5=0,0,D6L931C19/D6L931C5)</f>
        <v>0</v>
      </c>
    </row>
    <row r="39" spans="1:53" x14ac:dyDescent="0.2">
      <c r="A39" s="11">
        <v>932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34999</v>
      </c>
      <c r="I39" s="15">
        <f>B5L421C8</f>
        <v>0</v>
      </c>
      <c r="J39" s="16" t="s">
        <v>21739</v>
      </c>
      <c r="K39" s="21">
        <f>IF(FLOW_THRU_100PCT="Y",1,1)</f>
        <v>1</v>
      </c>
      <c r="L39" s="16" t="s">
        <v>34980</v>
      </c>
      <c r="M39" s="15">
        <f>IF(D6L932C2&lt;&gt;0,D6L932C2*D6L932C4,D6L932C3*D6L932C4)</f>
        <v>0</v>
      </c>
      <c r="N39" s="16" t="s">
        <v>34342</v>
      </c>
      <c r="O39" s="32">
        <f>A1L569C2</f>
        <v>0.5</v>
      </c>
      <c r="P39" s="16" t="s">
        <v>34981</v>
      </c>
      <c r="Q39" s="15">
        <f>D6L932C5*D6L932C6</f>
        <v>0</v>
      </c>
      <c r="R39" s="16" t="s">
        <v>34982</v>
      </c>
      <c r="S39" s="15">
        <f>D6L932C5-D6L932C7</f>
        <v>0</v>
      </c>
      <c r="T39" s="16" t="s">
        <v>26377</v>
      </c>
      <c r="U39" s="6">
        <f>A3L639C1</f>
        <v>1</v>
      </c>
      <c r="V39" s="16" t="s">
        <v>34983</v>
      </c>
      <c r="W39" s="33">
        <f>D6L932C7*CHOOSE(MIN(D6L932C9,RUN_YEARS),B7L809C9,B7L809C18,B7L809C27,B7L809C36,B7L809C45)</f>
        <v>0</v>
      </c>
      <c r="X39" s="16" t="s">
        <v>34984</v>
      </c>
      <c r="Y39" s="33">
        <f>D6L932C7-D6L932C10</f>
        <v>0</v>
      </c>
      <c r="Z39" s="16" t="s">
        <v>34985</v>
      </c>
      <c r="AA39" s="33">
        <f>CHOOSE(MIN(D6L932C9,RUN_YEARS),B7L809C7,B7L809C16,B7L809C25,B7L809C34,B7L809C43)</f>
        <v>1</v>
      </c>
      <c r="AB39" s="16" t="s">
        <v>34986</v>
      </c>
      <c r="AC39" s="33">
        <f>IF(D6L932C12=0,0,D6L932C10/D6L932C12)</f>
        <v>0</v>
      </c>
      <c r="AD39" s="16" t="s">
        <v>34987</v>
      </c>
      <c r="AE39" s="33">
        <f>IF(D6L932C5=0,0,D6L932C10/D6L932C5)</f>
        <v>0</v>
      </c>
      <c r="AF39" s="16" t="s">
        <v>34988</v>
      </c>
      <c r="AG39" s="33">
        <f>CHOOSE(MIN(D6L932C9,RUN_YEARS),B7L809C5,B7L809C14,B7L809C23,B7L809C32,B7L809C41)</f>
        <v>5.0000000000000001E-3</v>
      </c>
      <c r="AH39" s="16" t="s">
        <v>34989</v>
      </c>
      <c r="AI39" s="33">
        <f>IF(D6L932C15=0,0,D6L932C11/D6L932C15)</f>
        <v>0</v>
      </c>
      <c r="AJ39" s="16" t="s">
        <v>34990</v>
      </c>
      <c r="AK39" s="33">
        <f>IF(D6L932C5=0,0,D6L932C11/D6L932C5)</f>
        <v>0</v>
      </c>
      <c r="AL39" s="16" t="s">
        <v>34991</v>
      </c>
      <c r="AM39" s="33">
        <f>D6L932C8*CHOOSE(MIN(D6L932C9,RUN_YEARS),B7L809C4,B7L809C13,B7L809C22,B7L809C31,B7L809C40)</f>
        <v>0</v>
      </c>
      <c r="AN39" s="16" t="s">
        <v>34992</v>
      </c>
      <c r="AO39" s="33">
        <f>D6L932C8-D6L932C18</f>
        <v>0</v>
      </c>
      <c r="AP39" s="16" t="s">
        <v>34993</v>
      </c>
      <c r="AQ39" s="33">
        <f>CHOOSE(MIN(D6L932C9,RUN_YEARS),B7L809C2,B7L809C11,B7L809C20,B7L809C29,B7L809C38)</f>
        <v>2.8584225299697718E-3</v>
      </c>
      <c r="AR39" s="16" t="s">
        <v>34994</v>
      </c>
      <c r="AS39" s="33">
        <f>IF(D6L932C20=0,0,D6L932C18/D6L932C20)</f>
        <v>0</v>
      </c>
      <c r="AT39" s="16" t="s">
        <v>34995</v>
      </c>
      <c r="AU39" s="33">
        <f>IF(D6L932C5=0,0,D6L932C18/D6L932C5)</f>
        <v>0</v>
      </c>
      <c r="AV39" s="16" t="s">
        <v>34996</v>
      </c>
      <c r="AW39" s="33">
        <f>CHOOSE(MIN(D6L932C9,RUN_YEARS),B7L809C1,B7L809C10,B7L809C19,B7L809C28,B7L809C37)</f>
        <v>2.5000000000000001E-3</v>
      </c>
      <c r="AX39" s="16" t="s">
        <v>34997</v>
      </c>
      <c r="AY39" s="33">
        <f>IF(D6L932C23=0,0,D6L932C19/D6L932C23)</f>
        <v>0</v>
      </c>
      <c r="AZ39" s="16" t="s">
        <v>34998</v>
      </c>
      <c r="BA39" s="33">
        <f>IF(D6L932C5=0,0,D6L932C19/D6L932C5)</f>
        <v>0</v>
      </c>
    </row>
    <row r="40" spans="1:53" x14ac:dyDescent="0.2">
      <c r="A40" s="11">
        <v>933</v>
      </c>
      <c r="B40" s="14" t="s">
        <v>6407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7980</v>
      </c>
      <c r="I40" s="15">
        <f>B2L223C2</f>
        <v>0</v>
      </c>
      <c r="J40" s="16" t="s">
        <v>21739</v>
      </c>
      <c r="K40" s="21">
        <f>IF(FLOW_THRU_100PCT="Y",1,1)</f>
        <v>1</v>
      </c>
      <c r="L40" s="16" t="s">
        <v>35000</v>
      </c>
      <c r="M40" s="15">
        <f>IF(D6L933C2&lt;&gt;0,D6L933C2*D6L933C4,D6L933C3*D6L933C4)</f>
        <v>0</v>
      </c>
      <c r="N40" s="16" t="s">
        <v>35001</v>
      </c>
      <c r="O40" s="32">
        <f>A1L569C4</f>
        <v>0.4</v>
      </c>
      <c r="P40" s="16" t="s">
        <v>35002</v>
      </c>
      <c r="Q40" s="15">
        <f>D6L933C5*D6L933C6</f>
        <v>0</v>
      </c>
      <c r="R40" s="16" t="s">
        <v>35003</v>
      </c>
      <c r="S40" s="15">
        <f>D6L933C5-D6L933C7</f>
        <v>0</v>
      </c>
      <c r="T40" s="16" t="s">
        <v>35020</v>
      </c>
      <c r="U40" s="6">
        <f>A3L416C1</f>
        <v>1</v>
      </c>
      <c r="V40" s="16" t="s">
        <v>35004</v>
      </c>
      <c r="W40" s="33">
        <f>D6L933C7*CHOOSE(MIN(D6L933C9,RUN_YEARS),B7L809C9,B7L809C18,B7L809C27,B7L809C36,B7L809C45)</f>
        <v>0</v>
      </c>
      <c r="X40" s="16" t="s">
        <v>35005</v>
      </c>
      <c r="Y40" s="33">
        <f>D6L933C7-D6L933C10</f>
        <v>0</v>
      </c>
      <c r="Z40" s="16" t="s">
        <v>35006</v>
      </c>
      <c r="AA40" s="33">
        <f>CHOOSE(MIN(D6L933C9,RUN_YEARS),B7L809C7,B7L809C16,B7L809C25,B7L809C34,B7L809C43)</f>
        <v>1</v>
      </c>
      <c r="AB40" s="16" t="s">
        <v>35007</v>
      </c>
      <c r="AC40" s="33">
        <f>IF(D6L933C12=0,0,D6L933C10/D6L933C12)</f>
        <v>0</v>
      </c>
      <c r="AD40" s="16" t="s">
        <v>35008</v>
      </c>
      <c r="AE40" s="33">
        <f>IF(D6L933C5=0,0,D6L933C10/D6L933C5)</f>
        <v>0</v>
      </c>
      <c r="AF40" s="16" t="s">
        <v>35009</v>
      </c>
      <c r="AG40" s="33">
        <f>CHOOSE(MIN(D6L933C9,RUN_YEARS),B7L809C5,B7L809C14,B7L809C23,B7L809C32,B7L809C41)</f>
        <v>5.0000000000000001E-3</v>
      </c>
      <c r="AH40" s="16" t="s">
        <v>35010</v>
      </c>
      <c r="AI40" s="33">
        <f>IF(D6L933C15=0,0,D6L933C11/D6L933C15)</f>
        <v>0</v>
      </c>
      <c r="AJ40" s="16" t="s">
        <v>35011</v>
      </c>
      <c r="AK40" s="33">
        <f>IF(D6L933C5=0,0,D6L933C11/D6L933C5)</f>
        <v>0</v>
      </c>
      <c r="AL40" s="16" t="s">
        <v>35012</v>
      </c>
      <c r="AM40" s="33">
        <f>D6L933C8*CHOOSE(MIN(D6L933C9,RUN_YEARS),B7L809C4,B7L809C13,B7L809C22,B7L809C31,B7L809C40)</f>
        <v>0</v>
      </c>
      <c r="AN40" s="16" t="s">
        <v>35013</v>
      </c>
      <c r="AO40" s="33">
        <f>D6L933C8-D6L933C18</f>
        <v>0</v>
      </c>
      <c r="AP40" s="16" t="s">
        <v>35014</v>
      </c>
      <c r="AQ40" s="33">
        <f>CHOOSE(MIN(D6L933C9,RUN_YEARS),B7L809C2,B7L809C11,B7L809C20,B7L809C29,B7L809C38)</f>
        <v>2.8584225299697718E-3</v>
      </c>
      <c r="AR40" s="16" t="s">
        <v>35015</v>
      </c>
      <c r="AS40" s="33">
        <f>IF(D6L933C20=0,0,D6L933C18/D6L933C20)</f>
        <v>0</v>
      </c>
      <c r="AT40" s="16" t="s">
        <v>35016</v>
      </c>
      <c r="AU40" s="33">
        <f>IF(D6L933C5=0,0,D6L933C18/D6L933C5)</f>
        <v>0</v>
      </c>
      <c r="AV40" s="16" t="s">
        <v>35017</v>
      </c>
      <c r="AW40" s="33">
        <f>CHOOSE(MIN(D6L933C9,RUN_YEARS),B7L809C1,B7L809C10,B7L809C19,B7L809C28,B7L809C37)</f>
        <v>2.5000000000000001E-3</v>
      </c>
      <c r="AX40" s="16" t="s">
        <v>35018</v>
      </c>
      <c r="AY40" s="33">
        <f>IF(D6L933C23=0,0,D6L933C19/D6L933C23)</f>
        <v>0</v>
      </c>
      <c r="AZ40" s="16" t="s">
        <v>35019</v>
      </c>
      <c r="BA40" s="33">
        <f>IF(D6L933C5=0,0,D6L933C19/D6L933C5)</f>
        <v>0</v>
      </c>
    </row>
    <row r="41" spans="1:53" x14ac:dyDescent="0.2">
      <c r="A41" s="11">
        <v>934</v>
      </c>
      <c r="B41" s="14" t="s">
        <v>6853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35039</v>
      </c>
      <c r="I41" s="15">
        <f>B2L528C2</f>
        <v>0</v>
      </c>
      <c r="J41" s="16" t="s">
        <v>21739</v>
      </c>
      <c r="K41" s="21">
        <f>IF(FLOW_THRU_100PCT="Y",1,1)</f>
        <v>1</v>
      </c>
      <c r="L41" s="16" t="s">
        <v>35021</v>
      </c>
      <c r="M41" s="15">
        <f>IF(D6L934C2&lt;&gt;0,D6L934C2*D6L934C4,D6L934C3*D6L934C4)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35022</v>
      </c>
      <c r="S41" s="15">
        <f>D6L934C5-D6L934C7</f>
        <v>0</v>
      </c>
      <c r="T41" s="16" t="s">
        <v>35040</v>
      </c>
      <c r="U41" s="6">
        <f>A3L616C1</f>
        <v>1</v>
      </c>
      <c r="V41" s="16" t="s">
        <v>35023</v>
      </c>
      <c r="W41" s="33">
        <f>D6L934C7*CHOOSE(MIN(D6L934C9,RUN_YEARS),B7L809C9,B7L809C18,B7L809C27,B7L809C36,B7L809C45)</f>
        <v>0</v>
      </c>
      <c r="X41" s="16" t="s">
        <v>35024</v>
      </c>
      <c r="Y41" s="33">
        <f>D6L934C7-D6L934C10</f>
        <v>0</v>
      </c>
      <c r="Z41" s="16" t="s">
        <v>35025</v>
      </c>
      <c r="AA41" s="33">
        <f>CHOOSE(MIN(D6L934C9,RUN_YEARS),B7L809C7,B7L809C16,B7L809C25,B7L809C34,B7L809C43)</f>
        <v>1</v>
      </c>
      <c r="AB41" s="16" t="s">
        <v>35026</v>
      </c>
      <c r="AC41" s="33">
        <f>IF(D6L934C12=0,0,D6L934C10/D6L934C12)</f>
        <v>0</v>
      </c>
      <c r="AD41" s="16" t="s">
        <v>35027</v>
      </c>
      <c r="AE41" s="33">
        <f>IF(D6L934C5=0,0,D6L934C10/D6L934C5)</f>
        <v>0</v>
      </c>
      <c r="AF41" s="16" t="s">
        <v>35028</v>
      </c>
      <c r="AG41" s="33">
        <f>CHOOSE(MIN(D6L934C9,RUN_YEARS),B7L809C5,B7L809C14,B7L809C23,B7L809C32,B7L809C41)</f>
        <v>5.0000000000000001E-3</v>
      </c>
      <c r="AH41" s="16" t="s">
        <v>35029</v>
      </c>
      <c r="AI41" s="33">
        <f>IF(D6L934C15=0,0,D6L934C11/D6L934C15)</f>
        <v>0</v>
      </c>
      <c r="AJ41" s="16" t="s">
        <v>35030</v>
      </c>
      <c r="AK41" s="33">
        <f>IF(D6L934C5=0,0,D6L934C11/D6L934C5)</f>
        <v>0</v>
      </c>
      <c r="AL41" s="16" t="s">
        <v>35031</v>
      </c>
      <c r="AM41" s="33">
        <f>D6L934C8*CHOOSE(MIN(D6L934C9,RUN_YEARS),B7L809C4,B7L809C13,B7L809C22,B7L809C31,B7L809C40)</f>
        <v>0</v>
      </c>
      <c r="AN41" s="16" t="s">
        <v>35032</v>
      </c>
      <c r="AO41" s="33">
        <f>D6L934C8-D6L934C18</f>
        <v>0</v>
      </c>
      <c r="AP41" s="16" t="s">
        <v>35033</v>
      </c>
      <c r="AQ41" s="33">
        <f>CHOOSE(MIN(D6L934C9,RUN_YEARS),B7L809C2,B7L809C11,B7L809C20,B7L809C29,B7L809C38)</f>
        <v>2.8584225299697718E-3</v>
      </c>
      <c r="AR41" s="16" t="s">
        <v>35034</v>
      </c>
      <c r="AS41" s="33">
        <f>IF(D6L934C20=0,0,D6L934C18/D6L934C20)</f>
        <v>0</v>
      </c>
      <c r="AT41" s="16" t="s">
        <v>35035</v>
      </c>
      <c r="AU41" s="33">
        <f>IF(D6L934C5=0,0,D6L934C18/D6L934C5)</f>
        <v>0</v>
      </c>
      <c r="AV41" s="16" t="s">
        <v>35036</v>
      </c>
      <c r="AW41" s="33">
        <f>CHOOSE(MIN(D6L934C9,RUN_YEARS),B7L809C1,B7L809C10,B7L809C19,B7L809C28,B7L809C37)</f>
        <v>2.5000000000000001E-3</v>
      </c>
      <c r="AX41" s="16" t="s">
        <v>35037</v>
      </c>
      <c r="AY41" s="33">
        <f>IF(D6L934C23=0,0,D6L934C19/D6L934C23)</f>
        <v>0</v>
      </c>
      <c r="AZ41" s="16" t="s">
        <v>35038</v>
      </c>
      <c r="BA41" s="33">
        <f>IF(D6L934C5=0,0,D6L934C19/D6L934C5)</f>
        <v>0</v>
      </c>
    </row>
    <row r="42" spans="1:53" x14ac:dyDescent="0.2">
      <c r="A42" s="11">
        <v>935</v>
      </c>
      <c r="B42" s="14" t="s">
        <v>34339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35060</v>
      </c>
      <c r="I42" s="15">
        <f>B2L683C2</f>
        <v>0</v>
      </c>
      <c r="J42" s="16" t="s">
        <v>21739</v>
      </c>
      <c r="K42" s="21">
        <f>IF(FLOW_THRU_100PCT="Y",1,1)</f>
        <v>1</v>
      </c>
      <c r="L42" s="16" t="s">
        <v>35041</v>
      </c>
      <c r="M42" s="15">
        <f>IF(D6L935C2&lt;&gt;0,D6L935C2*D6L935C4,D6L935C3*D6L935C4)</f>
        <v>0</v>
      </c>
      <c r="N42" s="16" t="s">
        <v>11108</v>
      </c>
      <c r="O42" s="32">
        <f>1</f>
        <v>1</v>
      </c>
      <c r="P42" s="16" t="s">
        <v>35042</v>
      </c>
      <c r="Q42" s="15">
        <f>D6L935C5*D6L935C6</f>
        <v>0</v>
      </c>
      <c r="R42" s="16" t="s">
        <v>35043</v>
      </c>
      <c r="S42" s="15">
        <f>D6L935C5-D6L935C7</f>
        <v>0</v>
      </c>
      <c r="T42" s="16" t="s">
        <v>35061</v>
      </c>
      <c r="U42" s="6">
        <f>A3L209C1</f>
        <v>1</v>
      </c>
      <c r="V42" s="16" t="s">
        <v>35044</v>
      </c>
      <c r="W42" s="33">
        <f>D6L935C7*CHOOSE(MIN(D6L935C9,RUN_YEARS),B7L809C9,B7L809C18,B7L809C27,B7L809C36,B7L809C45)</f>
        <v>0</v>
      </c>
      <c r="X42" s="16" t="s">
        <v>35045</v>
      </c>
      <c r="Y42" s="33">
        <f>D6L935C7-D6L935C10</f>
        <v>0</v>
      </c>
      <c r="Z42" s="16" t="s">
        <v>35046</v>
      </c>
      <c r="AA42" s="33">
        <f>CHOOSE(MIN(D6L935C9,RUN_YEARS),B7L809C7,B7L809C16,B7L809C25,B7L809C34,B7L809C43)</f>
        <v>1</v>
      </c>
      <c r="AB42" s="16" t="s">
        <v>35047</v>
      </c>
      <c r="AC42" s="33">
        <f>IF(D6L935C12=0,0,D6L935C10/D6L935C12)</f>
        <v>0</v>
      </c>
      <c r="AD42" s="16" t="s">
        <v>35048</v>
      </c>
      <c r="AE42" s="33">
        <f>IF(D6L935C5=0,0,D6L935C10/D6L935C5)</f>
        <v>0</v>
      </c>
      <c r="AF42" s="16" t="s">
        <v>35049</v>
      </c>
      <c r="AG42" s="33">
        <f>CHOOSE(MIN(D6L935C9,RUN_YEARS),B7L809C5,B7L809C14,B7L809C23,B7L809C32,B7L809C41)</f>
        <v>5.0000000000000001E-3</v>
      </c>
      <c r="AH42" s="16" t="s">
        <v>35050</v>
      </c>
      <c r="AI42" s="33">
        <f>IF(D6L935C15=0,0,D6L935C11/D6L935C15)</f>
        <v>0</v>
      </c>
      <c r="AJ42" s="16" t="s">
        <v>35051</v>
      </c>
      <c r="AK42" s="33">
        <f>IF(D6L935C5=0,0,D6L935C11/D6L935C5)</f>
        <v>0</v>
      </c>
      <c r="AL42" s="16" t="s">
        <v>35052</v>
      </c>
      <c r="AM42" s="33">
        <f>D6L935C8*CHOOSE(MIN(D6L935C9,RUN_YEARS),B7L809C4,B7L809C13,B7L809C22,B7L809C31,B7L809C40)</f>
        <v>0</v>
      </c>
      <c r="AN42" s="16" t="s">
        <v>35053</v>
      </c>
      <c r="AO42" s="33">
        <f>D6L935C8-D6L935C18</f>
        <v>0</v>
      </c>
      <c r="AP42" s="16" t="s">
        <v>35054</v>
      </c>
      <c r="AQ42" s="33">
        <f>CHOOSE(MIN(D6L935C9,RUN_YEARS),B7L809C2,B7L809C11,B7L809C20,B7L809C29,B7L809C38)</f>
        <v>2.8584225299697718E-3</v>
      </c>
      <c r="AR42" s="16" t="s">
        <v>35055</v>
      </c>
      <c r="AS42" s="33">
        <f>IF(D6L935C20=0,0,D6L935C18/D6L935C20)</f>
        <v>0</v>
      </c>
      <c r="AT42" s="16" t="s">
        <v>35056</v>
      </c>
      <c r="AU42" s="33">
        <f>IF(D6L935C5=0,0,D6L935C18/D6L935C5)</f>
        <v>0</v>
      </c>
      <c r="AV42" s="16" t="s">
        <v>35057</v>
      </c>
      <c r="AW42" s="33">
        <f>CHOOSE(MIN(D6L935C9,RUN_YEARS),B7L809C1,B7L809C10,B7L809C19,B7L809C28,B7L809C37)</f>
        <v>2.5000000000000001E-3</v>
      </c>
      <c r="AX42" s="16" t="s">
        <v>35058</v>
      </c>
      <c r="AY42" s="33">
        <f>IF(D6L935C23=0,0,D6L935C19/D6L935C23)</f>
        <v>0</v>
      </c>
      <c r="AZ42" s="16" t="s">
        <v>35059</v>
      </c>
      <c r="BA42" s="33">
        <f>IF(D6L935C5=0,0,D6L935C19/D6L935C5)</f>
        <v>0</v>
      </c>
    </row>
    <row r="43" spans="1:53" x14ac:dyDescent="0.2">
      <c r="A43" s="11">
        <v>936</v>
      </c>
      <c r="B43" s="14" t="s">
        <v>34340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35080</v>
      </c>
      <c r="I43" s="15">
        <f>B2L684C2</f>
        <v>5</v>
      </c>
      <c r="J43" s="16" t="s">
        <v>21739</v>
      </c>
      <c r="K43" s="21">
        <f>IF(FLOW_THRU_100PCT="Y",1,1)</f>
        <v>1</v>
      </c>
      <c r="L43" s="16" t="s">
        <v>35062</v>
      </c>
      <c r="M43" s="15">
        <f>IF(D6L936C2&lt;&gt;0,D6L936C2*D6L936C4,D6L936C3*D6L936C4)</f>
        <v>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35063</v>
      </c>
      <c r="S43" s="15">
        <f>D6L936C5-D6L936C7</f>
        <v>5</v>
      </c>
      <c r="T43" s="16" t="s">
        <v>35061</v>
      </c>
      <c r="U43" s="6">
        <f>A3L209C1</f>
        <v>1</v>
      </c>
      <c r="V43" s="16" t="s">
        <v>35064</v>
      </c>
      <c r="W43" s="33">
        <f>D6L936C7*CHOOSE(MIN(D6L936C9,RUN_YEARS),B7L809C9,B7L809C18,B7L809C27,B7L809C36,B7L809C45)</f>
        <v>0</v>
      </c>
      <c r="X43" s="16" t="s">
        <v>35065</v>
      </c>
      <c r="Y43" s="33">
        <f>D6L936C7-D6L936C10</f>
        <v>0</v>
      </c>
      <c r="Z43" s="16" t="s">
        <v>35066</v>
      </c>
      <c r="AA43" s="33">
        <f>CHOOSE(MIN(D6L936C9,RUN_YEARS),B7L809C7,B7L809C16,B7L809C25,B7L809C34,B7L809C43)</f>
        <v>1</v>
      </c>
      <c r="AB43" s="16" t="s">
        <v>35067</v>
      </c>
      <c r="AC43" s="33">
        <f>IF(D6L936C12=0,0,D6L936C10/D6L936C12)</f>
        <v>0</v>
      </c>
      <c r="AD43" s="16" t="s">
        <v>35068</v>
      </c>
      <c r="AE43" s="33">
        <f>IF(D6L936C5=0,0,D6L936C10/D6L936C5)</f>
        <v>0</v>
      </c>
      <c r="AF43" s="16" t="s">
        <v>35069</v>
      </c>
      <c r="AG43" s="33">
        <f>CHOOSE(MIN(D6L936C9,RUN_YEARS),B7L809C5,B7L809C14,B7L809C23,B7L809C32,B7L809C41)</f>
        <v>5.0000000000000001E-3</v>
      </c>
      <c r="AH43" s="16" t="s">
        <v>35070</v>
      </c>
      <c r="AI43" s="33">
        <f>IF(D6L936C15=0,0,D6L936C11/D6L936C15)</f>
        <v>0</v>
      </c>
      <c r="AJ43" s="16" t="s">
        <v>35071</v>
      </c>
      <c r="AK43" s="33">
        <f>IF(D6L936C5=0,0,D6L936C11/D6L936C5)</f>
        <v>0</v>
      </c>
      <c r="AL43" s="16" t="s">
        <v>35072</v>
      </c>
      <c r="AM43" s="33">
        <f>D6L936C8*CHOOSE(MIN(D6L936C9,RUN_YEARS),B7L809C4,B7L809C13,B7L809C22,B7L809C31,B7L809C40)</f>
        <v>2.6672239021676187</v>
      </c>
      <c r="AN43" s="16" t="s">
        <v>35073</v>
      </c>
      <c r="AO43" s="33">
        <f>D6L936C8-D6L936C18</f>
        <v>2.3327760978323813</v>
      </c>
      <c r="AP43" s="16" t="s">
        <v>35074</v>
      </c>
      <c r="AQ43" s="33">
        <f>CHOOSE(MIN(D6L936C9,RUN_YEARS),B7L809C2,B7L809C11,B7L809C20,B7L809C29,B7L809C38)</f>
        <v>2.8584225299697718E-3</v>
      </c>
      <c r="AR43" s="16" t="s">
        <v>35075</v>
      </c>
      <c r="AS43" s="33">
        <f>IF(D6L936C20=0,0,D6L936C18/D6L936C20)</f>
        <v>933.11043913295248</v>
      </c>
      <c r="AT43" s="16" t="s">
        <v>35076</v>
      </c>
      <c r="AU43" s="33">
        <f>IF(D6L936C5=0,0,D6L936C18/D6L936C5)</f>
        <v>0.53344478043352372</v>
      </c>
      <c r="AV43" s="16" t="s">
        <v>35077</v>
      </c>
      <c r="AW43" s="33">
        <f>CHOOSE(MIN(D6L936C9,RUN_YEARS),B7L809C1,B7L809C10,B7L809C19,B7L809C28,B7L809C37)</f>
        <v>2.5000000000000001E-3</v>
      </c>
      <c r="AX43" s="16" t="s">
        <v>35078</v>
      </c>
      <c r="AY43" s="33">
        <f>IF(D6L936C23=0,0,D6L936C19/D6L936C23)</f>
        <v>933.11043913295248</v>
      </c>
      <c r="AZ43" s="16" t="s">
        <v>35079</v>
      </c>
      <c r="BA43" s="33">
        <f>IF(D6L936C5=0,0,D6L936C19/D6L936C5)</f>
        <v>0.46655521956647628</v>
      </c>
    </row>
    <row r="44" spans="1:53" x14ac:dyDescent="0.2">
      <c r="A44" s="11">
        <v>937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35096</v>
      </c>
      <c r="G44" s="15">
        <f>SUM(D6L929C2:D6L936C2)</f>
        <v>0</v>
      </c>
      <c r="H44" s="16" t="s">
        <v>35097</v>
      </c>
      <c r="I44" s="15">
        <f>SUM(D6L929C3:D6L936C3)</f>
        <v>5</v>
      </c>
      <c r="J44" s="16" t="s">
        <v>945</v>
      </c>
      <c r="K44" s="21" t="str">
        <f>NULL_VALUE</f>
        <v>n/a</v>
      </c>
      <c r="L44" s="16" t="s">
        <v>35081</v>
      </c>
      <c r="M44" s="15">
        <f>SUM(D6L929C5:D6L936C5)</f>
        <v>5</v>
      </c>
      <c r="N44" s="16" t="s">
        <v>945</v>
      </c>
      <c r="O44" s="21" t="str">
        <f>NULL_VALUE</f>
        <v>n/a</v>
      </c>
      <c r="P44" s="16" t="s">
        <v>35082</v>
      </c>
      <c r="Q44" s="15">
        <f>SUM(D6L929C7:D6L936C7)</f>
        <v>0</v>
      </c>
      <c r="R44" s="16" t="s">
        <v>35083</v>
      </c>
      <c r="S44" s="15">
        <f>SUM(D6L929C8:D6L936C8)</f>
        <v>5</v>
      </c>
      <c r="U44" s="21" t="str">
        <f>NULL_VALUE</f>
        <v>n/a</v>
      </c>
      <c r="V44" s="16" t="s">
        <v>35084</v>
      </c>
      <c r="W44" s="33">
        <f>SUM(D6L929C10:D6L936C10)</f>
        <v>0</v>
      </c>
      <c r="X44" s="16" t="s">
        <v>35085</v>
      </c>
      <c r="Y44" s="33">
        <f>SUM(D6L929C11:D6L936C11)</f>
        <v>0</v>
      </c>
      <c r="Z44" s="16" t="s">
        <v>945</v>
      </c>
      <c r="AA44" s="21" t="str">
        <f>NULL_VALUE</f>
        <v>n/a</v>
      </c>
      <c r="AB44" s="16" t="s">
        <v>35086</v>
      </c>
      <c r="AC44" s="33">
        <f>SUM(D6L929C13:D6L936C13)</f>
        <v>0</v>
      </c>
      <c r="AD44" s="16" t="s">
        <v>35087</v>
      </c>
      <c r="AE44" s="33">
        <f>IF(D6L937C5=0,0,D6L937C10/D6L937C5)</f>
        <v>0</v>
      </c>
      <c r="AF44" s="16" t="s">
        <v>945</v>
      </c>
      <c r="AG44" s="21" t="str">
        <f>NULL_VALUE</f>
        <v>n/a</v>
      </c>
      <c r="AH44" s="16" t="s">
        <v>35088</v>
      </c>
      <c r="AI44" s="33">
        <f>SUM(D6L929C16:D6L936C16)</f>
        <v>0</v>
      </c>
      <c r="AJ44" s="16" t="s">
        <v>35089</v>
      </c>
      <c r="AK44" s="33">
        <f>IF(D6L937C5=0,0,D6L937C11/D6L937C5)</f>
        <v>0</v>
      </c>
      <c r="AL44" s="16" t="s">
        <v>35090</v>
      </c>
      <c r="AM44" s="33">
        <f>SUM(D6L929C18:D6L936C18)</f>
        <v>2.6672239021676187</v>
      </c>
      <c r="AN44" s="16" t="s">
        <v>35091</v>
      </c>
      <c r="AO44" s="33">
        <f>SUM(D6L929C19:D6L936C19)</f>
        <v>2.3327760978323813</v>
      </c>
      <c r="AP44" s="16" t="s">
        <v>945</v>
      </c>
      <c r="AQ44" s="21" t="str">
        <f>NULL_VALUE</f>
        <v>n/a</v>
      </c>
      <c r="AR44" s="16" t="s">
        <v>35092</v>
      </c>
      <c r="AS44" s="33">
        <f>SUM(D6L929C21:D6L936C21)</f>
        <v>933.11043913295248</v>
      </c>
      <c r="AT44" s="16" t="s">
        <v>35093</v>
      </c>
      <c r="AU44" s="33">
        <f>IF(D6L937C5=0,0,D6L937C18/D6L937C5)</f>
        <v>0.53344478043352372</v>
      </c>
      <c r="AV44" s="16" t="s">
        <v>945</v>
      </c>
      <c r="AW44" s="21" t="str">
        <f>NULL_VALUE</f>
        <v>n/a</v>
      </c>
      <c r="AX44" s="16" t="s">
        <v>35094</v>
      </c>
      <c r="AY44" s="33">
        <f>SUM(D6L929C24:D6L936C24)</f>
        <v>933.11043913295248</v>
      </c>
      <c r="AZ44" s="16" t="s">
        <v>35095</v>
      </c>
      <c r="BA44" s="33">
        <f>IF(D6L937C5=0,0,D6L937C19/D6L937C5)</f>
        <v>0.46655521956647628</v>
      </c>
    </row>
    <row r="45" spans="1:53" x14ac:dyDescent="0.2">
      <c r="A45" s="11">
        <v>938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35117</v>
      </c>
      <c r="I45" s="15">
        <f>B5L636C4</f>
        <v>0</v>
      </c>
      <c r="J45" s="16" t="s">
        <v>21752</v>
      </c>
      <c r="K45" s="21">
        <f>IF(FLOW_THRU_100PCT="Y",1,0.5)</f>
        <v>0.5</v>
      </c>
      <c r="L45" s="16" t="s">
        <v>35098</v>
      </c>
      <c r="M45" s="15">
        <f>IF(D6L938C2&lt;&gt;0,D6L938C2*D6L938C4,D6L938C3*D6L938C4)</f>
        <v>0</v>
      </c>
      <c r="N45" s="16" t="s">
        <v>34342</v>
      </c>
      <c r="O45" s="32">
        <f>A1L569C2</f>
        <v>0.5</v>
      </c>
      <c r="P45" s="16" t="s">
        <v>35099</v>
      </c>
      <c r="Q45" s="15">
        <f>D6L938C5*D6L938C6</f>
        <v>0</v>
      </c>
      <c r="R45" s="16" t="s">
        <v>35100</v>
      </c>
      <c r="S45" s="15">
        <f>D6L938C5-D6L938C7</f>
        <v>0</v>
      </c>
      <c r="T45" s="16" t="s">
        <v>11108</v>
      </c>
      <c r="U45" s="6">
        <f>1</f>
        <v>1</v>
      </c>
      <c r="V45" s="16" t="s">
        <v>35101</v>
      </c>
      <c r="W45" s="33">
        <f>D6L938C7*CHOOSE(MIN(D6L938C9,RUN_YEARS),B7L809C9,B7L809C18,B7L809C27,B7L809C36,B7L809C45)</f>
        <v>0</v>
      </c>
      <c r="X45" s="16" t="s">
        <v>35102</v>
      </c>
      <c r="Y45" s="33">
        <f>D6L938C7-D6L938C10</f>
        <v>0</v>
      </c>
      <c r="Z45" s="16" t="s">
        <v>35103</v>
      </c>
      <c r="AA45" s="33">
        <f>CHOOSE(MIN(D6L938C9,RUN_YEARS),B7L809C7,B7L809C16,B7L809C25,B7L809C34,B7L809C43)</f>
        <v>1</v>
      </c>
      <c r="AB45" s="16" t="s">
        <v>35104</v>
      </c>
      <c r="AC45" s="33">
        <f>IF(D6L938C12=0,0,D6L938C10/D6L938C12)</f>
        <v>0</v>
      </c>
      <c r="AD45" s="16" t="s">
        <v>35105</v>
      </c>
      <c r="AE45" s="33">
        <f>IF(D6L938C5=0,0,D6L938C10/D6L938C5)</f>
        <v>0</v>
      </c>
      <c r="AF45" s="16" t="s">
        <v>35106</v>
      </c>
      <c r="AG45" s="33">
        <f>CHOOSE(MIN(D6L938C9,RUN_YEARS),B7L809C5,B7L809C14,B7L809C23,B7L809C32,B7L809C41)</f>
        <v>5.0000000000000001E-3</v>
      </c>
      <c r="AH45" s="16" t="s">
        <v>35107</v>
      </c>
      <c r="AI45" s="33">
        <f>IF(D6L938C15=0,0,D6L938C11/D6L938C15)</f>
        <v>0</v>
      </c>
      <c r="AJ45" s="16" t="s">
        <v>35108</v>
      </c>
      <c r="AK45" s="33">
        <f>IF(D6L938C5=0,0,D6L938C11/D6L938C5)</f>
        <v>0</v>
      </c>
      <c r="AL45" s="16" t="s">
        <v>35109</v>
      </c>
      <c r="AM45" s="33">
        <f>D6L938C8*CHOOSE(MIN(D6L938C9,RUN_YEARS),B7L809C4,B7L809C13,B7L809C22,B7L809C31,B7L809C40)</f>
        <v>0</v>
      </c>
      <c r="AN45" s="16" t="s">
        <v>35110</v>
      </c>
      <c r="AO45" s="33">
        <f>D6L938C8-D6L938C18</f>
        <v>0</v>
      </c>
      <c r="AP45" s="16" t="s">
        <v>35111</v>
      </c>
      <c r="AQ45" s="33">
        <f>CHOOSE(MIN(D6L938C9,RUN_YEARS),B7L809C2,B7L809C11,B7L809C20,B7L809C29,B7L809C38)</f>
        <v>2.8584225299697718E-3</v>
      </c>
      <c r="AR45" s="16" t="s">
        <v>35112</v>
      </c>
      <c r="AS45" s="33">
        <f>IF(D6L938C20=0,0,D6L938C18/D6L938C20)</f>
        <v>0</v>
      </c>
      <c r="AT45" s="16" t="s">
        <v>35113</v>
      </c>
      <c r="AU45" s="33">
        <f>IF(D6L938C5=0,0,D6L938C18/D6L938C5)</f>
        <v>0</v>
      </c>
      <c r="AV45" s="16" t="s">
        <v>35114</v>
      </c>
      <c r="AW45" s="33">
        <f>CHOOSE(MIN(D6L938C9,RUN_YEARS),B7L809C1,B7L809C10,B7L809C19,B7L809C28,B7L809C37)</f>
        <v>2.5000000000000001E-3</v>
      </c>
      <c r="AX45" s="16" t="s">
        <v>35115</v>
      </c>
      <c r="AY45" s="33">
        <f>IF(D6L938C23=0,0,D6L938C19/D6L938C23)</f>
        <v>0</v>
      </c>
      <c r="AZ45" s="16" t="s">
        <v>35116</v>
      </c>
      <c r="BA45" s="33">
        <f>IF(D6L938C5=0,0,D6L938C19/D6L938C5)</f>
        <v>0</v>
      </c>
    </row>
    <row r="46" spans="1:53" x14ac:dyDescent="0.2">
      <c r="A46" s="11">
        <v>939</v>
      </c>
      <c r="B46" s="14" t="s">
        <v>11720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35137</v>
      </c>
      <c r="I46" s="15">
        <f>B5L711C4</f>
        <v>0</v>
      </c>
      <c r="J46" s="16" t="s">
        <v>21739</v>
      </c>
      <c r="K46" s="21">
        <f>IF(FLOW_THRU_100PCT="Y",1,1)</f>
        <v>1</v>
      </c>
      <c r="L46" s="16" t="s">
        <v>35118</v>
      </c>
      <c r="M46" s="15">
        <f>IF(D6L939C2&lt;&gt;0,D6L939C2*D6L939C4,D6L939C3*D6L939C4)</f>
        <v>0</v>
      </c>
      <c r="N46" s="16" t="s">
        <v>35001</v>
      </c>
      <c r="O46" s="32">
        <f>A1L569C4</f>
        <v>0.4</v>
      </c>
      <c r="P46" s="16" t="s">
        <v>35119</v>
      </c>
      <c r="Q46" s="15">
        <f>D6L939C5*D6L939C6</f>
        <v>0</v>
      </c>
      <c r="R46" s="16" t="s">
        <v>35120</v>
      </c>
      <c r="S46" s="15">
        <f>D6L939C5-D6L939C7</f>
        <v>0</v>
      </c>
      <c r="T46" s="16" t="s">
        <v>11108</v>
      </c>
      <c r="U46" s="6">
        <f>1</f>
        <v>1</v>
      </c>
      <c r="V46" s="16" t="s">
        <v>35121</v>
      </c>
      <c r="W46" s="33">
        <f>D6L939C7*CHOOSE(MIN(D6L939C9,RUN_YEARS),B7L809C9,B7L809C18,B7L809C27,B7L809C36,B7L809C45)</f>
        <v>0</v>
      </c>
      <c r="X46" s="16" t="s">
        <v>35122</v>
      </c>
      <c r="Y46" s="33">
        <f>D6L939C7-D6L939C10</f>
        <v>0</v>
      </c>
      <c r="Z46" s="16" t="s">
        <v>35123</v>
      </c>
      <c r="AA46" s="33">
        <f>CHOOSE(MIN(D6L939C9,RUN_YEARS),B7L809C7,B7L809C16,B7L809C25,B7L809C34,B7L809C43)</f>
        <v>1</v>
      </c>
      <c r="AB46" s="16" t="s">
        <v>35124</v>
      </c>
      <c r="AC46" s="33">
        <f>IF(D6L939C12=0,0,D6L939C10/D6L939C12)</f>
        <v>0</v>
      </c>
      <c r="AD46" s="16" t="s">
        <v>35125</v>
      </c>
      <c r="AE46" s="33">
        <f>IF(D6L939C5=0,0,D6L939C10/D6L939C5)</f>
        <v>0</v>
      </c>
      <c r="AF46" s="16" t="s">
        <v>35126</v>
      </c>
      <c r="AG46" s="33">
        <f>CHOOSE(MIN(D6L939C9,RUN_YEARS),B7L809C5,B7L809C14,B7L809C23,B7L809C32,B7L809C41)</f>
        <v>5.0000000000000001E-3</v>
      </c>
      <c r="AH46" s="16" t="s">
        <v>35127</v>
      </c>
      <c r="AI46" s="33">
        <f>IF(D6L939C15=0,0,D6L939C11/D6L939C15)</f>
        <v>0</v>
      </c>
      <c r="AJ46" s="16" t="s">
        <v>35128</v>
      </c>
      <c r="AK46" s="33">
        <f>IF(D6L939C5=0,0,D6L939C11/D6L939C5)</f>
        <v>0</v>
      </c>
      <c r="AL46" s="16" t="s">
        <v>35129</v>
      </c>
      <c r="AM46" s="33">
        <f>D6L939C8*CHOOSE(MIN(D6L939C9,RUN_YEARS),B7L809C4,B7L809C13,B7L809C22,B7L809C31,B7L809C40)</f>
        <v>0</v>
      </c>
      <c r="AN46" s="16" t="s">
        <v>35130</v>
      </c>
      <c r="AO46" s="33">
        <f>D6L939C8-D6L939C18</f>
        <v>0</v>
      </c>
      <c r="AP46" s="16" t="s">
        <v>35131</v>
      </c>
      <c r="AQ46" s="33">
        <f>CHOOSE(MIN(D6L939C9,RUN_YEARS),B7L809C2,B7L809C11,B7L809C20,B7L809C29,B7L809C38)</f>
        <v>2.8584225299697718E-3</v>
      </c>
      <c r="AR46" s="16" t="s">
        <v>35132</v>
      </c>
      <c r="AS46" s="33">
        <f>IF(D6L939C20=0,0,D6L939C18/D6L939C20)</f>
        <v>0</v>
      </c>
      <c r="AT46" s="16" t="s">
        <v>35133</v>
      </c>
      <c r="AU46" s="33">
        <f>IF(D6L939C5=0,0,D6L939C18/D6L939C5)</f>
        <v>0</v>
      </c>
      <c r="AV46" s="16" t="s">
        <v>35134</v>
      </c>
      <c r="AW46" s="33">
        <f>CHOOSE(MIN(D6L939C9,RUN_YEARS),B7L809C1,B7L809C10,B7L809C19,B7L809C28,B7L809C37)</f>
        <v>2.5000000000000001E-3</v>
      </c>
      <c r="AX46" s="16" t="s">
        <v>35135</v>
      </c>
      <c r="AY46" s="33">
        <f>IF(D6L939C23=0,0,D6L939C19/D6L939C23)</f>
        <v>0</v>
      </c>
      <c r="AZ46" s="16" t="s">
        <v>35136</v>
      </c>
      <c r="BA46" s="33">
        <f>IF(D6L939C5=0,0,D6L939C19/D6L939C5)</f>
        <v>0</v>
      </c>
    </row>
    <row r="47" spans="1:53" x14ac:dyDescent="0.2">
      <c r="A47" s="11">
        <v>940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35153</v>
      </c>
      <c r="G47" s="15">
        <f>SUM(D6L938C2:D6L939C2)</f>
        <v>0</v>
      </c>
      <c r="H47" s="16" t="s">
        <v>35154</v>
      </c>
      <c r="I47" s="15">
        <f>SUM(D6L938C3:D6L939C3)</f>
        <v>0</v>
      </c>
      <c r="J47" s="16" t="s">
        <v>945</v>
      </c>
      <c r="K47" s="21" t="str">
        <f>NULL_VALUE</f>
        <v>n/a</v>
      </c>
      <c r="L47" s="16" t="s">
        <v>35138</v>
      </c>
      <c r="M47" s="15">
        <f>SUM(D6L938C5:D6L939C5)</f>
        <v>0</v>
      </c>
      <c r="N47" s="16" t="s">
        <v>945</v>
      </c>
      <c r="O47" s="21" t="str">
        <f>NULL_VALUE</f>
        <v>n/a</v>
      </c>
      <c r="P47" s="16" t="s">
        <v>35139</v>
      </c>
      <c r="Q47" s="15">
        <f>SUM(D6L938C7:D6L939C7)</f>
        <v>0</v>
      </c>
      <c r="R47" s="16" t="s">
        <v>35140</v>
      </c>
      <c r="S47" s="15">
        <f>SUM(D6L938C8:D6L939C8)</f>
        <v>0</v>
      </c>
      <c r="U47" s="21" t="str">
        <f>NULL_VALUE</f>
        <v>n/a</v>
      </c>
      <c r="V47" s="16" t="s">
        <v>35141</v>
      </c>
      <c r="W47" s="33">
        <f>SUM(D6L938C10:D6L939C10)</f>
        <v>0</v>
      </c>
      <c r="X47" s="16" t="s">
        <v>35142</v>
      </c>
      <c r="Y47" s="33">
        <f>SUM(D6L938C11:D6L939C11)</f>
        <v>0</v>
      </c>
      <c r="Z47" s="16" t="s">
        <v>945</v>
      </c>
      <c r="AA47" s="21" t="str">
        <f>NULL_VALUE</f>
        <v>n/a</v>
      </c>
      <c r="AB47" s="16" t="s">
        <v>35143</v>
      </c>
      <c r="AC47" s="33">
        <f>SUM(D6L938C13:D6L939C13)</f>
        <v>0</v>
      </c>
      <c r="AD47" s="16" t="s">
        <v>35144</v>
      </c>
      <c r="AE47" s="33">
        <f>IF(D6L940C5=0,0,D6L940C10/D6L940C5)</f>
        <v>0</v>
      </c>
      <c r="AF47" s="16" t="s">
        <v>945</v>
      </c>
      <c r="AG47" s="21" t="str">
        <f>NULL_VALUE</f>
        <v>n/a</v>
      </c>
      <c r="AH47" s="16" t="s">
        <v>35145</v>
      </c>
      <c r="AI47" s="33">
        <f>SUM(D6L938C16:D6L939C16)</f>
        <v>0</v>
      </c>
      <c r="AJ47" s="16" t="s">
        <v>35146</v>
      </c>
      <c r="AK47" s="33">
        <f>IF(D6L940C5=0,0,D6L940C11/D6L940C5)</f>
        <v>0</v>
      </c>
      <c r="AL47" s="16" t="s">
        <v>35147</v>
      </c>
      <c r="AM47" s="33">
        <f>SUM(D6L938C18:D6L939C18)</f>
        <v>0</v>
      </c>
      <c r="AN47" s="16" t="s">
        <v>35148</v>
      </c>
      <c r="AO47" s="33">
        <f>SUM(D6L938C19:D6L939C19)</f>
        <v>0</v>
      </c>
      <c r="AP47" s="16" t="s">
        <v>945</v>
      </c>
      <c r="AQ47" s="21" t="str">
        <f>NULL_VALUE</f>
        <v>n/a</v>
      </c>
      <c r="AR47" s="16" t="s">
        <v>35149</v>
      </c>
      <c r="AS47" s="33">
        <f>SUM(D6L938C21:D6L939C21)</f>
        <v>0</v>
      </c>
      <c r="AT47" s="16" t="s">
        <v>35150</v>
      </c>
      <c r="AU47" s="33">
        <f>IF(D6L940C5=0,0,D6L940C18/D6L940C5)</f>
        <v>0</v>
      </c>
      <c r="AV47" s="16" t="s">
        <v>945</v>
      </c>
      <c r="AW47" s="21" t="str">
        <f>NULL_VALUE</f>
        <v>n/a</v>
      </c>
      <c r="AX47" s="16" t="s">
        <v>35151</v>
      </c>
      <c r="AY47" s="33">
        <f>SUM(D6L938C24:D6L939C24)</f>
        <v>0</v>
      </c>
      <c r="AZ47" s="16" t="s">
        <v>35152</v>
      </c>
      <c r="BA47" s="33">
        <f>IF(D6L940C5=0,0,D6L940C19/D6L940C5)</f>
        <v>0</v>
      </c>
    </row>
    <row r="48" spans="1:53" x14ac:dyDescent="0.2">
      <c r="A48" s="11">
        <v>941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35170</v>
      </c>
      <c r="G48" s="15">
        <f>SUM(D6L928C2,D6L937C2,D6L940C2)</f>
        <v>0</v>
      </c>
      <c r="H48" s="16" t="s">
        <v>35171</v>
      </c>
      <c r="I48" s="15">
        <f>SUM(D6L928C3,D6L937C3,D6L940C3)</f>
        <v>5</v>
      </c>
      <c r="J48" s="16" t="s">
        <v>945</v>
      </c>
      <c r="K48" s="21" t="str">
        <f>NULL_VALUE</f>
        <v>n/a</v>
      </c>
      <c r="L48" s="16" t="s">
        <v>35155</v>
      </c>
      <c r="M48" s="15">
        <f>SUM(D6L928C5,D6L937C5,D6L940C5)</f>
        <v>5</v>
      </c>
      <c r="N48" s="16" t="s">
        <v>945</v>
      </c>
      <c r="O48" s="21" t="str">
        <f>NULL_VALUE</f>
        <v>n/a</v>
      </c>
      <c r="P48" s="16" t="s">
        <v>35156</v>
      </c>
      <c r="Q48" s="15">
        <f>SUM(D6L928C7,D6L937C7,D6L940C7)</f>
        <v>0</v>
      </c>
      <c r="R48" s="16" t="s">
        <v>35157</v>
      </c>
      <c r="S48" s="15">
        <f>SUM(D6L928C8,D6L937C8,D6L940C8)</f>
        <v>5</v>
      </c>
      <c r="U48" s="21" t="str">
        <f>NULL_VALUE</f>
        <v>n/a</v>
      </c>
      <c r="V48" s="16" t="s">
        <v>35158</v>
      </c>
      <c r="W48" s="33">
        <f>SUM(D6L928C10,D6L937C10,D6L940C10)</f>
        <v>0</v>
      </c>
      <c r="X48" s="16" t="s">
        <v>35159</v>
      </c>
      <c r="Y48" s="33">
        <f>SUM(D6L928C11,D6L937C11,D6L940C11)</f>
        <v>0</v>
      </c>
      <c r="Z48" s="16" t="s">
        <v>945</v>
      </c>
      <c r="AA48" s="21" t="str">
        <f>NULL_VALUE</f>
        <v>n/a</v>
      </c>
      <c r="AB48" s="16" t="s">
        <v>35160</v>
      </c>
      <c r="AC48" s="33">
        <f>SUM(D6L928C13,D6L937C13,D6L940C13)</f>
        <v>0</v>
      </c>
      <c r="AD48" s="16" t="s">
        <v>35161</v>
      </c>
      <c r="AE48" s="33">
        <f>IF(D6L941C5=0,0,D6L941C10/D6L941C5)</f>
        <v>0</v>
      </c>
      <c r="AF48" s="16" t="s">
        <v>945</v>
      </c>
      <c r="AG48" s="21" t="str">
        <f>NULL_VALUE</f>
        <v>n/a</v>
      </c>
      <c r="AH48" s="16" t="s">
        <v>35162</v>
      </c>
      <c r="AI48" s="33">
        <f>SUM(D6L928C16,D6L937C16,D6L940C16)</f>
        <v>0</v>
      </c>
      <c r="AJ48" s="16" t="s">
        <v>35163</v>
      </c>
      <c r="AK48" s="33">
        <f>IF(D6L941C5=0,0,D6L941C11/D6L941C5)</f>
        <v>0</v>
      </c>
      <c r="AL48" s="16" t="s">
        <v>35164</v>
      </c>
      <c r="AM48" s="33">
        <f>SUM(D6L928C18,D6L937C18,D6L940C18)</f>
        <v>2.6672239021676187</v>
      </c>
      <c r="AN48" s="16" t="s">
        <v>35165</v>
      </c>
      <c r="AO48" s="33">
        <f>SUM(D6L928C19,D6L937C19,D6L940C19)</f>
        <v>2.3327760978323813</v>
      </c>
      <c r="AP48" s="16" t="s">
        <v>945</v>
      </c>
      <c r="AQ48" s="21" t="str">
        <f>NULL_VALUE</f>
        <v>n/a</v>
      </c>
      <c r="AR48" s="16" t="s">
        <v>35166</v>
      </c>
      <c r="AS48" s="33">
        <f>SUM(D6L928C21,D6L937C21,D6L940C21)</f>
        <v>933.11043913295248</v>
      </c>
      <c r="AT48" s="16" t="s">
        <v>35167</v>
      </c>
      <c r="AU48" s="33">
        <f>IF(D6L941C5=0,0,D6L941C18/D6L941C5)</f>
        <v>0.53344478043352372</v>
      </c>
      <c r="AV48" s="16" t="s">
        <v>945</v>
      </c>
      <c r="AW48" s="21" t="str">
        <f>NULL_VALUE</f>
        <v>n/a</v>
      </c>
      <c r="AX48" s="16" t="s">
        <v>35168</v>
      </c>
      <c r="AY48" s="33">
        <f>SUM(D6L928C24,D6L937C24,D6L940C24)</f>
        <v>933.11043913295248</v>
      </c>
      <c r="AZ48" s="16" t="s">
        <v>35169</v>
      </c>
      <c r="BA48" s="33">
        <f>IF(D6L941C5=0,0,D6L941C19/D6L941C5)</f>
        <v>0.46655521956647628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F48432-19DA-4C85-94D9-319F70032EAE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35172</v>
      </c>
    </row>
    <row r="3" spans="1:53" x14ac:dyDescent="0.2">
      <c r="B3" s="13" t="s">
        <v>27409</v>
      </c>
    </row>
    <row r="4" spans="1:53" x14ac:dyDescent="0.2">
      <c r="B4" s="13" t="s">
        <v>35173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1001</v>
      </c>
      <c r="B8" s="14" t="s">
        <v>27433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7870</v>
      </c>
      <c r="I8" s="15">
        <f>A3L317C12</f>
        <v>0</v>
      </c>
      <c r="J8" s="16" t="s">
        <v>23241</v>
      </c>
      <c r="K8" s="21">
        <f>IF(FLOW_THRU_100PCT="Y",1,0.86)</f>
        <v>0.86</v>
      </c>
      <c r="L8" s="16" t="s">
        <v>35176</v>
      </c>
      <c r="M8" s="15">
        <f>IF(D6L1001C2&lt;&gt;0,D6L1001C2*D6L1001C4,D6L1001C3*D6L1001C4)</f>
        <v>0</v>
      </c>
      <c r="N8" s="16" t="s">
        <v>35177</v>
      </c>
      <c r="O8" s="32">
        <f>A1L570C2</f>
        <v>0.5</v>
      </c>
      <c r="P8" s="16" t="s">
        <v>35178</v>
      </c>
      <c r="Q8" s="15">
        <f>D6L1001C5*D6L1001C6</f>
        <v>0</v>
      </c>
      <c r="R8" s="16" t="s">
        <v>35179</v>
      </c>
      <c r="S8" s="15">
        <f>D6L1001C5-D6L1001C7</f>
        <v>0</v>
      </c>
      <c r="T8" s="16" t="s">
        <v>27540</v>
      </c>
      <c r="U8" s="6">
        <f>A3L317C1</f>
        <v>3</v>
      </c>
      <c r="V8" s="16" t="s">
        <v>35180</v>
      </c>
      <c r="W8" s="33">
        <f>D6L1001C7*CHOOSE(MIN(D6L1001C9,RUN_YEARS),B7L810C9,B7L810C18,B7L810C27,B7L810C36,B7L810C45)</f>
        <v>0</v>
      </c>
      <c r="X8" s="16" t="s">
        <v>35181</v>
      </c>
      <c r="Y8" s="33">
        <f>D6L1001C7-D6L1001C10</f>
        <v>0</v>
      </c>
      <c r="Z8" s="16" t="s">
        <v>35182</v>
      </c>
      <c r="AA8" s="33">
        <f>CHOOSE(MIN(D6L1001C9,RUN_YEARS),B7L810C7,B7L810C16,B7L810C25,B7L810C34,B7L810C43)</f>
        <v>13.333333333333334</v>
      </c>
      <c r="AB8" s="16" t="s">
        <v>35183</v>
      </c>
      <c r="AC8" s="33">
        <f>IF(D6L1001C12=0,0,D6L1001C10/D6L1001C12)</f>
        <v>0</v>
      </c>
      <c r="AD8" s="16" t="s">
        <v>35184</v>
      </c>
      <c r="AE8" s="33">
        <f>IF(D6L1001C5=0,0,D6L1001C10/D6L1001C5)</f>
        <v>0</v>
      </c>
      <c r="AF8" s="16" t="s">
        <v>35185</v>
      </c>
      <c r="AG8" s="33">
        <f>CHOOSE(MIN(D6L1001C9,RUN_YEARS),B7L810C5,B7L810C14,B7L810C23,B7L810C32,B7L810C41)</f>
        <v>8.4959612222222231E-2</v>
      </c>
      <c r="AH8" s="16" t="s">
        <v>35186</v>
      </c>
      <c r="AI8" s="33">
        <f>IF(D6L1001C15=0,0,D6L1001C11/D6L1001C15)</f>
        <v>0</v>
      </c>
      <c r="AJ8" s="16" t="s">
        <v>35187</v>
      </c>
      <c r="AK8" s="33">
        <f>IF(D6L1001C5=0,0,D6L1001C11/D6L1001C5)</f>
        <v>0</v>
      </c>
      <c r="AL8" s="16" t="s">
        <v>35188</v>
      </c>
      <c r="AM8" s="33">
        <f>D6L1001C8*CHOOSE(MIN(D6L1001C9,RUN_YEARS),B7L810C4,B7L810C13,B7L810C22,B7L810C31,B7L810C40)</f>
        <v>0</v>
      </c>
      <c r="AN8" s="16" t="s">
        <v>35189</v>
      </c>
      <c r="AO8" s="33">
        <f>D6L1001C8-D6L1001C18</f>
        <v>0</v>
      </c>
      <c r="AP8" s="16" t="s">
        <v>35190</v>
      </c>
      <c r="AQ8" s="33">
        <f>CHOOSE(MIN(D6L1001C9,RUN_YEARS),B7L810C2,B7L810C11,B7L810C20,B7L810C29,B7L810C38)</f>
        <v>3.5691862556951066E-2</v>
      </c>
      <c r="AR8" s="16" t="s">
        <v>35191</v>
      </c>
      <c r="AS8" s="33">
        <f>IF(D6L1001C20=0,0,D6L1001C18/D6L1001C20)</f>
        <v>0</v>
      </c>
      <c r="AT8" s="16" t="s">
        <v>35192</v>
      </c>
      <c r="AU8" s="33">
        <f>IF(D6L1001C5=0,0,D6L1001C18/D6L1001C5)</f>
        <v>0</v>
      </c>
      <c r="AV8" s="16" t="s">
        <v>35193</v>
      </c>
      <c r="AW8" s="33">
        <f>CHOOSE(MIN(D6L1001C9,RUN_YEARS),B7L810C1,B7L810C10,B7L810C19,B7L810C28,B7L810C37)</f>
        <v>3.863876222222222E-2</v>
      </c>
      <c r="AX8" s="16" t="s">
        <v>35194</v>
      </c>
      <c r="AY8" s="33">
        <f>IF(D6L1001C23=0,0,D6L1001C19/D6L1001C23)</f>
        <v>0</v>
      </c>
      <c r="AZ8" s="16" t="s">
        <v>35195</v>
      </c>
      <c r="BA8" s="33">
        <f>IF(D6L1001C5=0,0,D6L1001C19/D6L1001C5)</f>
        <v>0</v>
      </c>
    </row>
    <row r="9" spans="1:53" x14ac:dyDescent="0.2">
      <c r="A9" s="11">
        <v>1002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35215</v>
      </c>
      <c r="I9" s="15">
        <f>B9L201C21</f>
        <v>0</v>
      </c>
      <c r="J9" s="16" t="s">
        <v>35216</v>
      </c>
      <c r="K9" s="21">
        <f>IF(FLOW_THRU_100PCT="Y",1,INDEX(VariabilityMatrix,D6L1002C1,D6L1002C9))</f>
        <v>0.51642751392626096</v>
      </c>
      <c r="L9" s="16" t="s">
        <v>35196</v>
      </c>
      <c r="M9" s="15">
        <f>IF(D6L1002C2&lt;&gt;0,D6L1002C2*D6L1002C4,D6L1002C3*D6L1002C4)</f>
        <v>0</v>
      </c>
      <c r="N9" s="16" t="s">
        <v>35177</v>
      </c>
      <c r="O9" s="32">
        <f>A1L570C2</f>
        <v>0.5</v>
      </c>
      <c r="P9" s="16" t="s">
        <v>35197</v>
      </c>
      <c r="Q9" s="15">
        <f>D6L1002C5*D6L1002C6</f>
        <v>0</v>
      </c>
      <c r="R9" s="16" t="s">
        <v>35198</v>
      </c>
      <c r="S9" s="15">
        <f>D6L1002C5-D6L1002C7</f>
        <v>0</v>
      </c>
      <c r="T9" s="16" t="s">
        <v>21004</v>
      </c>
      <c r="U9" s="6">
        <f>A2L102C1</f>
        <v>5</v>
      </c>
      <c r="V9" s="16" t="s">
        <v>35199</v>
      </c>
      <c r="W9" s="33">
        <f>D6L1002C7*CHOOSE(MIN(D6L1002C9,RUN_YEARS),B7L810C9,B7L810C18,B7L810C27,B7L810C36,B7L810C45)</f>
        <v>0</v>
      </c>
      <c r="X9" s="16" t="s">
        <v>35200</v>
      </c>
      <c r="Y9" s="33">
        <f>D6L1002C7-D6L1002C10</f>
        <v>0</v>
      </c>
      <c r="Z9" s="16" t="s">
        <v>35201</v>
      </c>
      <c r="AA9" s="33">
        <f>CHOOSE(MIN(D6L1002C9,RUN_YEARS),B7L810C7,B7L810C16,B7L810C25,B7L810C34,B7L810C43)</f>
        <v>24.2</v>
      </c>
      <c r="AB9" s="16" t="s">
        <v>35202</v>
      </c>
      <c r="AC9" s="33">
        <f>IF(D6L1002C12=0,0,D6L1002C10/D6L1002C12)</f>
        <v>0</v>
      </c>
      <c r="AD9" s="16" t="s">
        <v>35203</v>
      </c>
      <c r="AE9" s="33">
        <f>IF(D6L1002C5=0,0,D6L1002C10/D6L1002C5)</f>
        <v>0</v>
      </c>
      <c r="AF9" s="16" t="s">
        <v>35204</v>
      </c>
      <c r="AG9" s="33">
        <f>CHOOSE(MIN(D6L1002C9,RUN_YEARS),B7L810C5,B7L810C14,B7L810C23,B7L810C32,B7L810C41)</f>
        <v>0.1437835650146792</v>
      </c>
      <c r="AH9" s="16" t="s">
        <v>35205</v>
      </c>
      <c r="AI9" s="33">
        <f>IF(D6L1002C15=0,0,D6L1002C11/D6L1002C15)</f>
        <v>0</v>
      </c>
      <c r="AJ9" s="16" t="s">
        <v>35206</v>
      </c>
      <c r="AK9" s="33">
        <f>IF(D6L1002C5=0,0,D6L1002C11/D6L1002C5)</f>
        <v>0</v>
      </c>
      <c r="AL9" s="16" t="s">
        <v>35207</v>
      </c>
      <c r="AM9" s="33">
        <f>D6L1002C8*CHOOSE(MIN(D6L1002C9,RUN_YEARS),B7L810C4,B7L810C13,B7L810C22,B7L810C31,B7L810C40)</f>
        <v>0</v>
      </c>
      <c r="AN9" s="16" t="s">
        <v>35208</v>
      </c>
      <c r="AO9" s="33">
        <f>D6L1002C8-D6L1002C18</f>
        <v>0</v>
      </c>
      <c r="AP9" s="16" t="s">
        <v>35209</v>
      </c>
      <c r="AQ9" s="33">
        <f>CHOOSE(MIN(D6L1002C9,RUN_YEARS),B7L810C2,B7L810C11,B7L810C20,B7L810C29,B7L810C38)</f>
        <v>6.5609440336937011E-2</v>
      </c>
      <c r="AR9" s="16" t="s">
        <v>35210</v>
      </c>
      <c r="AS9" s="33">
        <f>IF(D6L1002C20=0,0,D6L1002C18/D6L1002C20)</f>
        <v>0</v>
      </c>
      <c r="AT9" s="16" t="s">
        <v>35211</v>
      </c>
      <c r="AU9" s="33">
        <f>IF(D6L1002C5=0,0,D6L1002C18/D6L1002C5)</f>
        <v>0</v>
      </c>
      <c r="AV9" s="16" t="s">
        <v>35212</v>
      </c>
      <c r="AW9" s="33">
        <f>CHOOSE(MIN(D6L1002C9,RUN_YEARS),B7L810C1,B7L810C10,B7L810C19,B7L810C28,B7L810C37)</f>
        <v>6.7017792911759855E-2</v>
      </c>
      <c r="AX9" s="16" t="s">
        <v>35213</v>
      </c>
      <c r="AY9" s="33">
        <f>IF(D6L1002C23=0,0,D6L1002C19/D6L1002C23)</f>
        <v>0</v>
      </c>
      <c r="AZ9" s="16" t="s">
        <v>35214</v>
      </c>
      <c r="BA9" s="33">
        <f>IF(D6L1002C5=0,0,D6L1002C19/D6L1002C5)</f>
        <v>0</v>
      </c>
    </row>
    <row r="10" spans="1:53" x14ac:dyDescent="0.2">
      <c r="A10" s="11">
        <v>1003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35236</v>
      </c>
      <c r="I10" s="15">
        <f>B9L202C21</f>
        <v>0</v>
      </c>
      <c r="J10" s="16" t="s">
        <v>35237</v>
      </c>
      <c r="K10" s="21">
        <f>IF(FLOW_THRU_100PCT="Y",1,INDEX(VariabilityMatrix,D6L1003C1,D6L1003C9))</f>
        <v>0.51642751392626096</v>
      </c>
      <c r="L10" s="16" t="s">
        <v>35217</v>
      </c>
      <c r="M10" s="15">
        <f>IF(D6L1003C2&lt;&gt;0,D6L1003C2*D6L1003C4,D6L1003C3*D6L1003C4)</f>
        <v>0</v>
      </c>
      <c r="N10" s="16" t="s">
        <v>35177</v>
      </c>
      <c r="O10" s="32">
        <f>A1L570C2</f>
        <v>0.5</v>
      </c>
      <c r="P10" s="16" t="s">
        <v>35218</v>
      </c>
      <c r="Q10" s="15">
        <f>D6L1003C5*D6L1003C6</f>
        <v>0</v>
      </c>
      <c r="R10" s="16" t="s">
        <v>35219</v>
      </c>
      <c r="S10" s="15">
        <f>D6L1003C5-D6L1003C7</f>
        <v>0</v>
      </c>
      <c r="T10" s="16" t="s">
        <v>21051</v>
      </c>
      <c r="U10" s="6">
        <f>A2L105C1</f>
        <v>5</v>
      </c>
      <c r="V10" s="16" t="s">
        <v>35220</v>
      </c>
      <c r="W10" s="33">
        <f>D6L1003C7*CHOOSE(MIN(D6L1003C9,RUN_YEARS),B7L810C9,B7L810C18,B7L810C27,B7L810C36,B7L810C45)</f>
        <v>0</v>
      </c>
      <c r="X10" s="16" t="s">
        <v>35221</v>
      </c>
      <c r="Y10" s="33">
        <f>D6L1003C7-D6L1003C10</f>
        <v>0</v>
      </c>
      <c r="Z10" s="16" t="s">
        <v>35222</v>
      </c>
      <c r="AA10" s="33">
        <f>CHOOSE(MIN(D6L1003C9,RUN_YEARS),B7L810C7,B7L810C16,B7L810C25,B7L810C34,B7L810C43)</f>
        <v>24.2</v>
      </c>
      <c r="AB10" s="16" t="s">
        <v>35223</v>
      </c>
      <c r="AC10" s="33">
        <f>IF(D6L1003C12=0,0,D6L1003C10/D6L1003C12)</f>
        <v>0</v>
      </c>
      <c r="AD10" s="16" t="s">
        <v>35224</v>
      </c>
      <c r="AE10" s="33">
        <f>IF(D6L1003C5=0,0,D6L1003C10/D6L1003C5)</f>
        <v>0</v>
      </c>
      <c r="AF10" s="16" t="s">
        <v>35225</v>
      </c>
      <c r="AG10" s="33">
        <f>CHOOSE(MIN(D6L1003C9,RUN_YEARS),B7L810C5,B7L810C14,B7L810C23,B7L810C32,B7L810C41)</f>
        <v>0.1437835650146792</v>
      </c>
      <c r="AH10" s="16" t="s">
        <v>35226</v>
      </c>
      <c r="AI10" s="33">
        <f>IF(D6L1003C15=0,0,D6L1003C11/D6L1003C15)</f>
        <v>0</v>
      </c>
      <c r="AJ10" s="16" t="s">
        <v>35227</v>
      </c>
      <c r="AK10" s="33">
        <f>IF(D6L1003C5=0,0,D6L1003C11/D6L1003C5)</f>
        <v>0</v>
      </c>
      <c r="AL10" s="16" t="s">
        <v>35228</v>
      </c>
      <c r="AM10" s="33">
        <f>D6L1003C8*CHOOSE(MIN(D6L1003C9,RUN_YEARS),B7L810C4,B7L810C13,B7L810C22,B7L810C31,B7L810C40)</f>
        <v>0</v>
      </c>
      <c r="AN10" s="16" t="s">
        <v>35229</v>
      </c>
      <c r="AO10" s="33">
        <f>D6L1003C8-D6L1003C18</f>
        <v>0</v>
      </c>
      <c r="AP10" s="16" t="s">
        <v>35230</v>
      </c>
      <c r="AQ10" s="33">
        <f>CHOOSE(MIN(D6L1003C9,RUN_YEARS),B7L810C2,B7L810C11,B7L810C20,B7L810C29,B7L810C38)</f>
        <v>6.5609440336937011E-2</v>
      </c>
      <c r="AR10" s="16" t="s">
        <v>35231</v>
      </c>
      <c r="AS10" s="33">
        <f>IF(D6L1003C20=0,0,D6L1003C18/D6L1003C20)</f>
        <v>0</v>
      </c>
      <c r="AT10" s="16" t="s">
        <v>35232</v>
      </c>
      <c r="AU10" s="33">
        <f>IF(D6L1003C5=0,0,D6L1003C18/D6L1003C5)</f>
        <v>0</v>
      </c>
      <c r="AV10" s="16" t="s">
        <v>35233</v>
      </c>
      <c r="AW10" s="33">
        <f>CHOOSE(MIN(D6L1003C9,RUN_YEARS),B7L810C1,B7L810C10,B7L810C19,B7L810C28,B7L810C37)</f>
        <v>6.7017792911759855E-2</v>
      </c>
      <c r="AX10" s="16" t="s">
        <v>35234</v>
      </c>
      <c r="AY10" s="33">
        <f>IF(D6L1003C23=0,0,D6L1003C19/D6L1003C23)</f>
        <v>0</v>
      </c>
      <c r="AZ10" s="16" t="s">
        <v>35235</v>
      </c>
      <c r="BA10" s="33">
        <f>IF(D6L1003C5=0,0,D6L1003C19/D6L1003C5)</f>
        <v>0</v>
      </c>
    </row>
    <row r="11" spans="1:53" x14ac:dyDescent="0.2">
      <c r="A11" s="11">
        <v>1004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35257</v>
      </c>
      <c r="I11" s="15">
        <f>B9L203C21</f>
        <v>0</v>
      </c>
      <c r="J11" s="16" t="s">
        <v>35258</v>
      </c>
      <c r="K11" s="21">
        <f>IF(FLOW_THRU_100PCT="Y",1,INDEX(VariabilityMatrix,D6L1004C1,D6L1004C9))</f>
        <v>0.51662527676716219</v>
      </c>
      <c r="L11" s="16" t="s">
        <v>35238</v>
      </c>
      <c r="M11" s="15">
        <f>IF(D6L1004C2&lt;&gt;0,D6L1004C2*D6L1004C4,D6L1004C3*D6L1004C4)</f>
        <v>0</v>
      </c>
      <c r="N11" s="16" t="s">
        <v>35177</v>
      </c>
      <c r="O11" s="32">
        <f>A1L570C2</f>
        <v>0.5</v>
      </c>
      <c r="P11" s="16" t="s">
        <v>35239</v>
      </c>
      <c r="Q11" s="15">
        <f>D6L1004C5*D6L1004C6</f>
        <v>0</v>
      </c>
      <c r="R11" s="16" t="s">
        <v>35240</v>
      </c>
      <c r="S11" s="15">
        <f>D6L1004C5-D6L1004C7</f>
        <v>0</v>
      </c>
      <c r="T11" s="16" t="s">
        <v>21082</v>
      </c>
      <c r="U11" s="6">
        <f>A2L120C1</f>
        <v>1</v>
      </c>
      <c r="V11" s="16" t="s">
        <v>35241</v>
      </c>
      <c r="W11" s="33">
        <f>D6L1004C7*CHOOSE(MIN(D6L1004C9,RUN_YEARS),B7L810C9,B7L810C18,B7L810C27,B7L810C36,B7L810C45)</f>
        <v>0</v>
      </c>
      <c r="X11" s="16" t="s">
        <v>35242</v>
      </c>
      <c r="Y11" s="33">
        <f>D6L1004C7-D6L1004C10</f>
        <v>0</v>
      </c>
      <c r="Z11" s="16" t="s">
        <v>35243</v>
      </c>
      <c r="AA11" s="33">
        <f>CHOOSE(MIN(D6L1004C9,RUN_YEARS),B7L810C7,B7L810C16,B7L810C25,B7L810C34,B7L810C43)</f>
        <v>23</v>
      </c>
      <c r="AB11" s="16" t="s">
        <v>35244</v>
      </c>
      <c r="AC11" s="33">
        <f>IF(D6L1004C12=0,0,D6L1004C10/D6L1004C12)</f>
        <v>0</v>
      </c>
      <c r="AD11" s="16" t="s">
        <v>35245</v>
      </c>
      <c r="AE11" s="33">
        <f>IF(D6L1004C5=0,0,D6L1004C10/D6L1004C5)</f>
        <v>0</v>
      </c>
      <c r="AF11" s="16" t="s">
        <v>35246</v>
      </c>
      <c r="AG11" s="33">
        <f>CHOOSE(MIN(D6L1004C9,RUN_YEARS),B7L810C5,B7L810C14,B7L810C23,B7L810C32,B7L810C41)</f>
        <v>0.115</v>
      </c>
      <c r="AH11" s="16" t="s">
        <v>35247</v>
      </c>
      <c r="AI11" s="33">
        <f>IF(D6L1004C15=0,0,D6L1004C11/D6L1004C15)</f>
        <v>0</v>
      </c>
      <c r="AJ11" s="16" t="s">
        <v>35248</v>
      </c>
      <c r="AK11" s="33">
        <f>IF(D6L1004C5=0,0,D6L1004C11/D6L1004C5)</f>
        <v>0</v>
      </c>
      <c r="AL11" s="16" t="s">
        <v>35249</v>
      </c>
      <c r="AM11" s="33">
        <f>D6L1004C8*CHOOSE(MIN(D6L1004C9,RUN_YEARS),B7L810C4,B7L810C13,B7L810C22,B7L810C31,B7L810C40)</f>
        <v>0</v>
      </c>
      <c r="AN11" s="16" t="s">
        <v>35250</v>
      </c>
      <c r="AO11" s="33">
        <f>D6L1004C8-D6L1004C18</f>
        <v>0</v>
      </c>
      <c r="AP11" s="16" t="s">
        <v>35251</v>
      </c>
      <c r="AQ11" s="33">
        <f>CHOOSE(MIN(D6L1004C9,RUN_YEARS),B7L810C2,B7L810C11,B7L810C20,B7L810C29,B7L810C38)</f>
        <v>6.5743718189304745E-2</v>
      </c>
      <c r="AR11" s="16" t="s">
        <v>35252</v>
      </c>
      <c r="AS11" s="33">
        <f>IF(D6L1004C20=0,0,D6L1004C18/D6L1004C20)</f>
        <v>0</v>
      </c>
      <c r="AT11" s="16" t="s">
        <v>35253</v>
      </c>
      <c r="AU11" s="33">
        <f>IF(D6L1004C5=0,0,D6L1004C18/D6L1004C5)</f>
        <v>0</v>
      </c>
      <c r="AV11" s="16" t="s">
        <v>35254</v>
      </c>
      <c r="AW11" s="33">
        <f>CHOOSE(MIN(D6L1004C9,RUN_YEARS),B7L810C1,B7L810C10,B7L810C19,B7L810C28,B7L810C37)</f>
        <v>5.7500000000000002E-2</v>
      </c>
      <c r="AX11" s="16" t="s">
        <v>35255</v>
      </c>
      <c r="AY11" s="33">
        <f>IF(D6L1004C23=0,0,D6L1004C19/D6L1004C23)</f>
        <v>0</v>
      </c>
      <c r="AZ11" s="16" t="s">
        <v>35256</v>
      </c>
      <c r="BA11" s="33">
        <f>IF(D6L1004C5=0,0,D6L1004C19/D6L1004C5)</f>
        <v>0</v>
      </c>
    </row>
    <row r="12" spans="1:53" x14ac:dyDescent="0.2">
      <c r="A12" s="11">
        <v>1005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35278</v>
      </c>
      <c r="I12" s="15">
        <f>B9L204C21</f>
        <v>0</v>
      </c>
      <c r="J12" s="16" t="s">
        <v>35279</v>
      </c>
      <c r="K12" s="21">
        <f>IF(FLOW_THRU_100PCT="Y",1,INDEX(VariabilityMatrix,D6L1005C1,D6L1005C9))</f>
        <v>0.28245870876470935</v>
      </c>
      <c r="L12" s="16" t="s">
        <v>35259</v>
      </c>
      <c r="M12" s="15">
        <f>IF(D6L1005C2&lt;&gt;0,D6L1005C2*D6L1005C4,D6L1005C3*D6L1005C4)</f>
        <v>0</v>
      </c>
      <c r="N12" s="16" t="s">
        <v>35177</v>
      </c>
      <c r="O12" s="32">
        <f>A1L570C2</f>
        <v>0.5</v>
      </c>
      <c r="P12" s="16" t="s">
        <v>35260</v>
      </c>
      <c r="Q12" s="15">
        <f>D6L1005C5*D6L1005C6</f>
        <v>0</v>
      </c>
      <c r="R12" s="16" t="s">
        <v>35261</v>
      </c>
      <c r="S12" s="15">
        <f>D6L1005C5-D6L1005C7</f>
        <v>0</v>
      </c>
      <c r="T12" s="16" t="s">
        <v>23524</v>
      </c>
      <c r="U12" s="6">
        <f>A2L129C1</f>
        <v>5</v>
      </c>
      <c r="V12" s="16" t="s">
        <v>35262</v>
      </c>
      <c r="W12" s="33">
        <f>D6L1005C7*CHOOSE(MIN(D6L1005C9,RUN_YEARS),B7L810C9,B7L810C18,B7L810C27,B7L810C36,B7L810C45)</f>
        <v>0</v>
      </c>
      <c r="X12" s="16" t="s">
        <v>35263</v>
      </c>
      <c r="Y12" s="33">
        <f>D6L1005C7-D6L1005C10</f>
        <v>0</v>
      </c>
      <c r="Z12" s="16" t="s">
        <v>35264</v>
      </c>
      <c r="AA12" s="33">
        <f>CHOOSE(MIN(D6L1005C9,RUN_YEARS),B7L810C7,B7L810C16,B7L810C25,B7L810C34,B7L810C43)</f>
        <v>24.2</v>
      </c>
      <c r="AB12" s="16" t="s">
        <v>35265</v>
      </c>
      <c r="AC12" s="33">
        <f>IF(D6L1005C12=0,0,D6L1005C10/D6L1005C12)</f>
        <v>0</v>
      </c>
      <c r="AD12" s="16" t="s">
        <v>35266</v>
      </c>
      <c r="AE12" s="33">
        <f>IF(D6L1005C5=0,0,D6L1005C10/D6L1005C5)</f>
        <v>0</v>
      </c>
      <c r="AF12" s="16" t="s">
        <v>35267</v>
      </c>
      <c r="AG12" s="33">
        <f>CHOOSE(MIN(D6L1005C9,RUN_YEARS),B7L810C5,B7L810C14,B7L810C23,B7L810C32,B7L810C41)</f>
        <v>0.1437835650146792</v>
      </c>
      <c r="AH12" s="16" t="s">
        <v>35268</v>
      </c>
      <c r="AI12" s="33">
        <f>IF(D6L1005C15=0,0,D6L1005C11/D6L1005C15)</f>
        <v>0</v>
      </c>
      <c r="AJ12" s="16" t="s">
        <v>35269</v>
      </c>
      <c r="AK12" s="33">
        <f>IF(D6L1005C5=0,0,D6L1005C11/D6L1005C5)</f>
        <v>0</v>
      </c>
      <c r="AL12" s="16" t="s">
        <v>35270</v>
      </c>
      <c r="AM12" s="33">
        <f>D6L1005C8*CHOOSE(MIN(D6L1005C9,RUN_YEARS),B7L810C4,B7L810C13,B7L810C22,B7L810C31,B7L810C40)</f>
        <v>0</v>
      </c>
      <c r="AN12" s="16" t="s">
        <v>35271</v>
      </c>
      <c r="AO12" s="33">
        <f>D6L1005C8-D6L1005C18</f>
        <v>0</v>
      </c>
      <c r="AP12" s="16" t="s">
        <v>35272</v>
      </c>
      <c r="AQ12" s="33">
        <f>CHOOSE(MIN(D6L1005C9,RUN_YEARS),B7L810C2,B7L810C11,B7L810C20,B7L810C29,B7L810C38)</f>
        <v>6.5609440336937011E-2</v>
      </c>
      <c r="AR12" s="16" t="s">
        <v>35273</v>
      </c>
      <c r="AS12" s="33">
        <f>IF(D6L1005C20=0,0,D6L1005C18/D6L1005C20)</f>
        <v>0</v>
      </c>
      <c r="AT12" s="16" t="s">
        <v>35274</v>
      </c>
      <c r="AU12" s="33">
        <f>IF(D6L1005C5=0,0,D6L1005C18/D6L1005C5)</f>
        <v>0</v>
      </c>
      <c r="AV12" s="16" t="s">
        <v>35275</v>
      </c>
      <c r="AW12" s="33">
        <f>CHOOSE(MIN(D6L1005C9,RUN_YEARS),B7L810C1,B7L810C10,B7L810C19,B7L810C28,B7L810C37)</f>
        <v>6.7017792911759855E-2</v>
      </c>
      <c r="AX12" s="16" t="s">
        <v>35276</v>
      </c>
      <c r="AY12" s="33">
        <f>IF(D6L1005C23=0,0,D6L1005C19/D6L1005C23)</f>
        <v>0</v>
      </c>
      <c r="AZ12" s="16" t="s">
        <v>35277</v>
      </c>
      <c r="BA12" s="33">
        <f>IF(D6L1005C5=0,0,D6L1005C19/D6L1005C5)</f>
        <v>0</v>
      </c>
    </row>
    <row r="13" spans="1:53" x14ac:dyDescent="0.2">
      <c r="A13" s="11">
        <v>1006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35299</v>
      </c>
      <c r="I13" s="15">
        <f>B9L205C21</f>
        <v>0</v>
      </c>
      <c r="J13" s="16" t="s">
        <v>35300</v>
      </c>
      <c r="K13" s="21">
        <f>IF(FLOW_THRU_100PCT="Y",1,INDEX(VariabilityMatrix,D6L1006C1,D6L1006C9))</f>
        <v>0.51642751392626096</v>
      </c>
      <c r="L13" s="16" t="s">
        <v>35280</v>
      </c>
      <c r="M13" s="15">
        <f>IF(D6L1006C2&lt;&gt;0,D6L1006C2*D6L1006C4,D6L1006C3*D6L1006C4)</f>
        <v>0</v>
      </c>
      <c r="N13" s="16" t="s">
        <v>35177</v>
      </c>
      <c r="O13" s="32">
        <f>A1L570C2</f>
        <v>0.5</v>
      </c>
      <c r="P13" s="16" t="s">
        <v>35281</v>
      </c>
      <c r="Q13" s="15">
        <f>D6L1006C5*D6L1006C6</f>
        <v>0</v>
      </c>
      <c r="R13" s="16" t="s">
        <v>35282</v>
      </c>
      <c r="S13" s="15">
        <f>D6L1006C5-D6L1006C7</f>
        <v>0</v>
      </c>
      <c r="T13" s="16" t="s">
        <v>21178</v>
      </c>
      <c r="U13" s="6">
        <f>A2L144C1</f>
        <v>5</v>
      </c>
      <c r="V13" s="16" t="s">
        <v>35283</v>
      </c>
      <c r="W13" s="33">
        <f>D6L1006C7*CHOOSE(MIN(D6L1006C9,RUN_YEARS),B7L810C9,B7L810C18,B7L810C27,B7L810C36,B7L810C45)</f>
        <v>0</v>
      </c>
      <c r="X13" s="16" t="s">
        <v>35284</v>
      </c>
      <c r="Y13" s="33">
        <f>D6L1006C7-D6L1006C10</f>
        <v>0</v>
      </c>
      <c r="Z13" s="16" t="s">
        <v>35285</v>
      </c>
      <c r="AA13" s="33">
        <f>CHOOSE(MIN(D6L1006C9,RUN_YEARS),B7L810C7,B7L810C16,B7L810C25,B7L810C34,B7L810C43)</f>
        <v>24.2</v>
      </c>
      <c r="AB13" s="16" t="s">
        <v>35286</v>
      </c>
      <c r="AC13" s="33">
        <f>IF(D6L1006C12=0,0,D6L1006C10/D6L1006C12)</f>
        <v>0</v>
      </c>
      <c r="AD13" s="16" t="s">
        <v>35287</v>
      </c>
      <c r="AE13" s="33">
        <f>IF(D6L1006C5=0,0,D6L1006C10/D6L1006C5)</f>
        <v>0</v>
      </c>
      <c r="AF13" s="16" t="s">
        <v>35288</v>
      </c>
      <c r="AG13" s="33">
        <f>CHOOSE(MIN(D6L1006C9,RUN_YEARS),B7L810C5,B7L810C14,B7L810C23,B7L810C32,B7L810C41)</f>
        <v>0.1437835650146792</v>
      </c>
      <c r="AH13" s="16" t="s">
        <v>35289</v>
      </c>
      <c r="AI13" s="33">
        <f>IF(D6L1006C15=0,0,D6L1006C11/D6L1006C15)</f>
        <v>0</v>
      </c>
      <c r="AJ13" s="16" t="s">
        <v>35290</v>
      </c>
      <c r="AK13" s="33">
        <f>IF(D6L1006C5=0,0,D6L1006C11/D6L1006C5)</f>
        <v>0</v>
      </c>
      <c r="AL13" s="16" t="s">
        <v>35291</v>
      </c>
      <c r="AM13" s="33">
        <f>D6L1006C8*CHOOSE(MIN(D6L1006C9,RUN_YEARS),B7L810C4,B7L810C13,B7L810C22,B7L810C31,B7L810C40)</f>
        <v>0</v>
      </c>
      <c r="AN13" s="16" t="s">
        <v>35292</v>
      </c>
      <c r="AO13" s="33">
        <f>D6L1006C8-D6L1006C18</f>
        <v>0</v>
      </c>
      <c r="AP13" s="16" t="s">
        <v>35293</v>
      </c>
      <c r="AQ13" s="33">
        <f>CHOOSE(MIN(D6L1006C9,RUN_YEARS),B7L810C2,B7L810C11,B7L810C20,B7L810C29,B7L810C38)</f>
        <v>6.5609440336937011E-2</v>
      </c>
      <c r="AR13" s="16" t="s">
        <v>35294</v>
      </c>
      <c r="AS13" s="33">
        <f>IF(D6L1006C20=0,0,D6L1006C18/D6L1006C20)</f>
        <v>0</v>
      </c>
      <c r="AT13" s="16" t="s">
        <v>35295</v>
      </c>
      <c r="AU13" s="33">
        <f>IF(D6L1006C5=0,0,D6L1006C18/D6L1006C5)</f>
        <v>0</v>
      </c>
      <c r="AV13" s="16" t="s">
        <v>35296</v>
      </c>
      <c r="AW13" s="33">
        <f>CHOOSE(MIN(D6L1006C9,RUN_YEARS),B7L810C1,B7L810C10,B7L810C19,B7L810C28,B7L810C37)</f>
        <v>6.7017792911759855E-2</v>
      </c>
      <c r="AX13" s="16" t="s">
        <v>35297</v>
      </c>
      <c r="AY13" s="33">
        <f>IF(D6L1006C23=0,0,D6L1006C19/D6L1006C23)</f>
        <v>0</v>
      </c>
      <c r="AZ13" s="16" t="s">
        <v>35298</v>
      </c>
      <c r="BA13" s="33">
        <f>IF(D6L1006C5=0,0,D6L1006C19/D6L1006C5)</f>
        <v>0</v>
      </c>
    </row>
    <row r="14" spans="1:53" x14ac:dyDescent="0.2">
      <c r="A14" s="11">
        <v>1007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35320</v>
      </c>
      <c r="I14" s="15">
        <f>B9L206C21</f>
        <v>0</v>
      </c>
      <c r="J14" s="16" t="s">
        <v>35321</v>
      </c>
      <c r="K14" s="21">
        <f>IF(FLOW_THRU_100PCT="Y",1,INDEX(VariabilityMatrix,D6L1007C1,D6L1007C9))</f>
        <v>0.51662527676716219</v>
      </c>
      <c r="L14" s="16" t="s">
        <v>35301</v>
      </c>
      <c r="M14" s="15">
        <f>IF(D6L1007C2&lt;&gt;0,D6L1007C2*D6L1007C4,D6L1007C3*D6L1007C4)</f>
        <v>0</v>
      </c>
      <c r="N14" s="16" t="s">
        <v>35177</v>
      </c>
      <c r="O14" s="32">
        <f>A1L570C2</f>
        <v>0.5</v>
      </c>
      <c r="P14" s="16" t="s">
        <v>35302</v>
      </c>
      <c r="Q14" s="15">
        <f>D6L1007C5*D6L1007C6</f>
        <v>0</v>
      </c>
      <c r="R14" s="16" t="s">
        <v>35303</v>
      </c>
      <c r="S14" s="15">
        <f>D6L1007C5-D6L1007C7</f>
        <v>0</v>
      </c>
      <c r="T14" s="16" t="s">
        <v>21210</v>
      </c>
      <c r="U14" s="6">
        <f>A2L147C1</f>
        <v>1</v>
      </c>
      <c r="V14" s="16" t="s">
        <v>35304</v>
      </c>
      <c r="W14" s="33">
        <f>D6L1007C7*CHOOSE(MIN(D6L1007C9,RUN_YEARS),B7L810C9,B7L810C18,B7L810C27,B7L810C36,B7L810C45)</f>
        <v>0</v>
      </c>
      <c r="X14" s="16" t="s">
        <v>35305</v>
      </c>
      <c r="Y14" s="33">
        <f>D6L1007C7-D6L1007C10</f>
        <v>0</v>
      </c>
      <c r="Z14" s="16" t="s">
        <v>35306</v>
      </c>
      <c r="AA14" s="33">
        <f>CHOOSE(MIN(D6L1007C9,RUN_YEARS),B7L810C7,B7L810C16,B7L810C25,B7L810C34,B7L810C43)</f>
        <v>23</v>
      </c>
      <c r="AB14" s="16" t="s">
        <v>35307</v>
      </c>
      <c r="AC14" s="33">
        <f>IF(D6L1007C12=0,0,D6L1007C10/D6L1007C12)</f>
        <v>0</v>
      </c>
      <c r="AD14" s="16" t="s">
        <v>35308</v>
      </c>
      <c r="AE14" s="33">
        <f>IF(D6L1007C5=0,0,D6L1007C10/D6L1007C5)</f>
        <v>0</v>
      </c>
      <c r="AF14" s="16" t="s">
        <v>35309</v>
      </c>
      <c r="AG14" s="33">
        <f>CHOOSE(MIN(D6L1007C9,RUN_YEARS),B7L810C5,B7L810C14,B7L810C23,B7L810C32,B7L810C41)</f>
        <v>0.115</v>
      </c>
      <c r="AH14" s="16" t="s">
        <v>35310</v>
      </c>
      <c r="AI14" s="33">
        <f>IF(D6L1007C15=0,0,D6L1007C11/D6L1007C15)</f>
        <v>0</v>
      </c>
      <c r="AJ14" s="16" t="s">
        <v>35311</v>
      </c>
      <c r="AK14" s="33">
        <f>IF(D6L1007C5=0,0,D6L1007C11/D6L1007C5)</f>
        <v>0</v>
      </c>
      <c r="AL14" s="16" t="s">
        <v>35312</v>
      </c>
      <c r="AM14" s="33">
        <f>D6L1007C8*CHOOSE(MIN(D6L1007C9,RUN_YEARS),B7L810C4,B7L810C13,B7L810C22,B7L810C31,B7L810C40)</f>
        <v>0</v>
      </c>
      <c r="AN14" s="16" t="s">
        <v>35313</v>
      </c>
      <c r="AO14" s="33">
        <f>D6L1007C8-D6L1007C18</f>
        <v>0</v>
      </c>
      <c r="AP14" s="16" t="s">
        <v>35314</v>
      </c>
      <c r="AQ14" s="33">
        <f>CHOOSE(MIN(D6L1007C9,RUN_YEARS),B7L810C2,B7L810C11,B7L810C20,B7L810C29,B7L810C38)</f>
        <v>6.5743718189304745E-2</v>
      </c>
      <c r="AR14" s="16" t="s">
        <v>35315</v>
      </c>
      <c r="AS14" s="33">
        <f>IF(D6L1007C20=0,0,D6L1007C18/D6L1007C20)</f>
        <v>0</v>
      </c>
      <c r="AT14" s="16" t="s">
        <v>35316</v>
      </c>
      <c r="AU14" s="33">
        <f>IF(D6L1007C5=0,0,D6L1007C18/D6L1007C5)</f>
        <v>0</v>
      </c>
      <c r="AV14" s="16" t="s">
        <v>35317</v>
      </c>
      <c r="AW14" s="33">
        <f>CHOOSE(MIN(D6L1007C9,RUN_YEARS),B7L810C1,B7L810C10,B7L810C19,B7L810C28,B7L810C37)</f>
        <v>5.7500000000000002E-2</v>
      </c>
      <c r="AX14" s="16" t="s">
        <v>35318</v>
      </c>
      <c r="AY14" s="33">
        <f>IF(D6L1007C23=0,0,D6L1007C19/D6L1007C23)</f>
        <v>0</v>
      </c>
      <c r="AZ14" s="16" t="s">
        <v>35319</v>
      </c>
      <c r="BA14" s="33">
        <f>IF(D6L1007C5=0,0,D6L1007C19/D6L1007C5)</f>
        <v>0</v>
      </c>
    </row>
    <row r="15" spans="1:53" x14ac:dyDescent="0.2">
      <c r="A15" s="11">
        <v>1008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35341</v>
      </c>
      <c r="I15" s="15">
        <f>B9L207C21</f>
        <v>0</v>
      </c>
      <c r="J15" s="16" t="s">
        <v>35342</v>
      </c>
      <c r="K15" s="21">
        <f>IF(FLOW_THRU_100PCT="Y",1,INDEX(VariabilityMatrix,D6L1008C1,D6L1008C9))</f>
        <v>0.51662527676716219</v>
      </c>
      <c r="L15" s="16" t="s">
        <v>35322</v>
      </c>
      <c r="M15" s="15">
        <f>IF(D6L1008C2&lt;&gt;0,D6L1008C2*D6L1008C4,D6L1008C3*D6L1008C4)</f>
        <v>0</v>
      </c>
      <c r="N15" s="16" t="s">
        <v>35177</v>
      </c>
      <c r="O15" s="32">
        <f>A1L570C2</f>
        <v>0.5</v>
      </c>
      <c r="P15" s="16" t="s">
        <v>35323</v>
      </c>
      <c r="Q15" s="15">
        <f>D6L1008C5*D6L1008C6</f>
        <v>0</v>
      </c>
      <c r="R15" s="16" t="s">
        <v>35324</v>
      </c>
      <c r="S15" s="15">
        <f>D6L1008C5-D6L1008C7</f>
        <v>0</v>
      </c>
      <c r="T15" s="16" t="s">
        <v>21242</v>
      </c>
      <c r="U15" s="6">
        <f>A2L156C1</f>
        <v>1</v>
      </c>
      <c r="V15" s="16" t="s">
        <v>35325</v>
      </c>
      <c r="W15" s="33">
        <f>D6L1008C7*CHOOSE(MIN(D6L1008C9,RUN_YEARS),B7L810C9,B7L810C18,B7L810C27,B7L810C36,B7L810C45)</f>
        <v>0</v>
      </c>
      <c r="X15" s="16" t="s">
        <v>35326</v>
      </c>
      <c r="Y15" s="33">
        <f>D6L1008C7-D6L1008C10</f>
        <v>0</v>
      </c>
      <c r="Z15" s="16" t="s">
        <v>35327</v>
      </c>
      <c r="AA15" s="33">
        <f>CHOOSE(MIN(D6L1008C9,RUN_YEARS),B7L810C7,B7L810C16,B7L810C25,B7L810C34,B7L810C43)</f>
        <v>23</v>
      </c>
      <c r="AB15" s="16" t="s">
        <v>35328</v>
      </c>
      <c r="AC15" s="33">
        <f>IF(D6L1008C12=0,0,D6L1008C10/D6L1008C12)</f>
        <v>0</v>
      </c>
      <c r="AD15" s="16" t="s">
        <v>35329</v>
      </c>
      <c r="AE15" s="33">
        <f>IF(D6L1008C5=0,0,D6L1008C10/D6L1008C5)</f>
        <v>0</v>
      </c>
      <c r="AF15" s="16" t="s">
        <v>35330</v>
      </c>
      <c r="AG15" s="33">
        <f>CHOOSE(MIN(D6L1008C9,RUN_YEARS),B7L810C5,B7L810C14,B7L810C23,B7L810C32,B7L810C41)</f>
        <v>0.115</v>
      </c>
      <c r="AH15" s="16" t="s">
        <v>35331</v>
      </c>
      <c r="AI15" s="33">
        <f>IF(D6L1008C15=0,0,D6L1008C11/D6L1008C15)</f>
        <v>0</v>
      </c>
      <c r="AJ15" s="16" t="s">
        <v>35332</v>
      </c>
      <c r="AK15" s="33">
        <f>IF(D6L1008C5=0,0,D6L1008C11/D6L1008C5)</f>
        <v>0</v>
      </c>
      <c r="AL15" s="16" t="s">
        <v>35333</v>
      </c>
      <c r="AM15" s="33">
        <f>D6L1008C8*CHOOSE(MIN(D6L1008C9,RUN_YEARS),B7L810C4,B7L810C13,B7L810C22,B7L810C31,B7L810C40)</f>
        <v>0</v>
      </c>
      <c r="AN15" s="16" t="s">
        <v>35334</v>
      </c>
      <c r="AO15" s="33">
        <f>D6L1008C8-D6L1008C18</f>
        <v>0</v>
      </c>
      <c r="AP15" s="16" t="s">
        <v>35335</v>
      </c>
      <c r="AQ15" s="33">
        <f>CHOOSE(MIN(D6L1008C9,RUN_YEARS),B7L810C2,B7L810C11,B7L810C20,B7L810C29,B7L810C38)</f>
        <v>6.5743718189304745E-2</v>
      </c>
      <c r="AR15" s="16" t="s">
        <v>35336</v>
      </c>
      <c r="AS15" s="33">
        <f>IF(D6L1008C20=0,0,D6L1008C18/D6L1008C20)</f>
        <v>0</v>
      </c>
      <c r="AT15" s="16" t="s">
        <v>35337</v>
      </c>
      <c r="AU15" s="33">
        <f>IF(D6L1008C5=0,0,D6L1008C18/D6L1008C5)</f>
        <v>0</v>
      </c>
      <c r="AV15" s="16" t="s">
        <v>35338</v>
      </c>
      <c r="AW15" s="33">
        <f>CHOOSE(MIN(D6L1008C9,RUN_YEARS),B7L810C1,B7L810C10,B7L810C19,B7L810C28,B7L810C37)</f>
        <v>5.7500000000000002E-2</v>
      </c>
      <c r="AX15" s="16" t="s">
        <v>35339</v>
      </c>
      <c r="AY15" s="33">
        <f>IF(D6L1008C23=0,0,D6L1008C19/D6L1008C23)</f>
        <v>0</v>
      </c>
      <c r="AZ15" s="16" t="s">
        <v>35340</v>
      </c>
      <c r="BA15" s="33">
        <f>IF(D6L1008C5=0,0,D6L1008C19/D6L1008C5)</f>
        <v>0</v>
      </c>
    </row>
    <row r="16" spans="1:53" x14ac:dyDescent="0.2">
      <c r="A16" s="11">
        <v>1009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35362</v>
      </c>
      <c r="I16" s="15">
        <f>B9L208C21</f>
        <v>0</v>
      </c>
      <c r="J16" s="16" t="s">
        <v>35363</v>
      </c>
      <c r="K16" s="21">
        <f>IF(FLOW_THRU_100PCT="Y",1,INDEX(VariabilityMatrix,D6L1009C1,D6L1009C9))</f>
        <v>0.51662527676716219</v>
      </c>
      <c r="L16" s="16" t="s">
        <v>35343</v>
      </c>
      <c r="M16" s="15">
        <f>IF(D6L1009C2&lt;&gt;0,D6L1009C2*D6L1009C4,D6L1009C3*D6L1009C4)</f>
        <v>0</v>
      </c>
      <c r="N16" s="16" t="s">
        <v>35177</v>
      </c>
      <c r="O16" s="32">
        <f>A1L570C2</f>
        <v>0.5</v>
      </c>
      <c r="P16" s="16" t="s">
        <v>35344</v>
      </c>
      <c r="Q16" s="15">
        <f>D6L1009C5*D6L1009C6</f>
        <v>0</v>
      </c>
      <c r="R16" s="16" t="s">
        <v>35345</v>
      </c>
      <c r="S16" s="15">
        <f>D6L1009C5-D6L1009C7</f>
        <v>0</v>
      </c>
      <c r="T16" s="16" t="s">
        <v>21274</v>
      </c>
      <c r="U16" s="6">
        <f>A2L159C1</f>
        <v>1</v>
      </c>
      <c r="V16" s="16" t="s">
        <v>35346</v>
      </c>
      <c r="W16" s="33">
        <f>D6L1009C7*CHOOSE(MIN(D6L1009C9,RUN_YEARS),B7L810C9,B7L810C18,B7L810C27,B7L810C36,B7L810C45)</f>
        <v>0</v>
      </c>
      <c r="X16" s="16" t="s">
        <v>35347</v>
      </c>
      <c r="Y16" s="33">
        <f>D6L1009C7-D6L1009C10</f>
        <v>0</v>
      </c>
      <c r="Z16" s="16" t="s">
        <v>35348</v>
      </c>
      <c r="AA16" s="33">
        <f>CHOOSE(MIN(D6L1009C9,RUN_YEARS),B7L810C7,B7L810C16,B7L810C25,B7L810C34,B7L810C43)</f>
        <v>23</v>
      </c>
      <c r="AB16" s="16" t="s">
        <v>35349</v>
      </c>
      <c r="AC16" s="33">
        <f>IF(D6L1009C12=0,0,D6L1009C10/D6L1009C12)</f>
        <v>0</v>
      </c>
      <c r="AD16" s="16" t="s">
        <v>35350</v>
      </c>
      <c r="AE16" s="33">
        <f>IF(D6L1009C5=0,0,D6L1009C10/D6L1009C5)</f>
        <v>0</v>
      </c>
      <c r="AF16" s="16" t="s">
        <v>35351</v>
      </c>
      <c r="AG16" s="33">
        <f>CHOOSE(MIN(D6L1009C9,RUN_YEARS),B7L810C5,B7L810C14,B7L810C23,B7L810C32,B7L810C41)</f>
        <v>0.115</v>
      </c>
      <c r="AH16" s="16" t="s">
        <v>35352</v>
      </c>
      <c r="AI16" s="33">
        <f>IF(D6L1009C15=0,0,D6L1009C11/D6L1009C15)</f>
        <v>0</v>
      </c>
      <c r="AJ16" s="16" t="s">
        <v>35353</v>
      </c>
      <c r="AK16" s="33">
        <f>IF(D6L1009C5=0,0,D6L1009C11/D6L1009C5)</f>
        <v>0</v>
      </c>
      <c r="AL16" s="16" t="s">
        <v>35354</v>
      </c>
      <c r="AM16" s="33">
        <f>D6L1009C8*CHOOSE(MIN(D6L1009C9,RUN_YEARS),B7L810C4,B7L810C13,B7L810C22,B7L810C31,B7L810C40)</f>
        <v>0</v>
      </c>
      <c r="AN16" s="16" t="s">
        <v>35355</v>
      </c>
      <c r="AO16" s="33">
        <f>D6L1009C8-D6L1009C18</f>
        <v>0</v>
      </c>
      <c r="AP16" s="16" t="s">
        <v>35356</v>
      </c>
      <c r="AQ16" s="33">
        <f>CHOOSE(MIN(D6L1009C9,RUN_YEARS),B7L810C2,B7L810C11,B7L810C20,B7L810C29,B7L810C38)</f>
        <v>6.5743718189304745E-2</v>
      </c>
      <c r="AR16" s="16" t="s">
        <v>35357</v>
      </c>
      <c r="AS16" s="33">
        <f>IF(D6L1009C20=0,0,D6L1009C18/D6L1009C20)</f>
        <v>0</v>
      </c>
      <c r="AT16" s="16" t="s">
        <v>35358</v>
      </c>
      <c r="AU16" s="33">
        <f>IF(D6L1009C5=0,0,D6L1009C18/D6L1009C5)</f>
        <v>0</v>
      </c>
      <c r="AV16" s="16" t="s">
        <v>35359</v>
      </c>
      <c r="AW16" s="33">
        <f>CHOOSE(MIN(D6L1009C9,RUN_YEARS),B7L810C1,B7L810C10,B7L810C19,B7L810C28,B7L810C37)</f>
        <v>5.7500000000000002E-2</v>
      </c>
      <c r="AX16" s="16" t="s">
        <v>35360</v>
      </c>
      <c r="AY16" s="33">
        <f>IF(D6L1009C23=0,0,D6L1009C19/D6L1009C23)</f>
        <v>0</v>
      </c>
      <c r="AZ16" s="16" t="s">
        <v>35361</v>
      </c>
      <c r="BA16" s="33">
        <f>IF(D6L1009C5=0,0,D6L1009C19/D6L1009C5)</f>
        <v>0</v>
      </c>
    </row>
    <row r="17" spans="1:53" x14ac:dyDescent="0.2">
      <c r="A17" s="11">
        <v>1010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35383</v>
      </c>
      <c r="I17" s="15">
        <f>B9L209C21</f>
        <v>0</v>
      </c>
      <c r="J17" s="16" t="s">
        <v>35384</v>
      </c>
      <c r="K17" s="21">
        <f>IF(FLOW_THRU_100PCT="Y",1,INDEX(VariabilityMatrix,D6L1010C1,D6L1010C9))</f>
        <v>0.51662527676716219</v>
      </c>
      <c r="L17" s="16" t="s">
        <v>35364</v>
      </c>
      <c r="M17" s="15">
        <f>IF(D6L1010C2&lt;&gt;0,D6L1010C2*D6L1010C4,D6L1010C3*D6L1010C4)</f>
        <v>0</v>
      </c>
      <c r="N17" s="16" t="s">
        <v>35177</v>
      </c>
      <c r="O17" s="32">
        <f>A1L570C2</f>
        <v>0.5</v>
      </c>
      <c r="P17" s="16" t="s">
        <v>35365</v>
      </c>
      <c r="Q17" s="15">
        <f>D6L1010C5*D6L1010C6</f>
        <v>0</v>
      </c>
      <c r="R17" s="16" t="s">
        <v>35366</v>
      </c>
      <c r="S17" s="15">
        <f>D6L1010C5-D6L1010C7</f>
        <v>0</v>
      </c>
      <c r="T17" s="16" t="s">
        <v>21306</v>
      </c>
      <c r="U17" s="6">
        <f>A2L171C1</f>
        <v>1</v>
      </c>
      <c r="V17" s="16" t="s">
        <v>35367</v>
      </c>
      <c r="W17" s="33">
        <f>D6L1010C7*CHOOSE(MIN(D6L1010C9,RUN_YEARS),B7L810C9,B7L810C18,B7L810C27,B7L810C36,B7L810C45)</f>
        <v>0</v>
      </c>
      <c r="X17" s="16" t="s">
        <v>35368</v>
      </c>
      <c r="Y17" s="33">
        <f>D6L1010C7-D6L1010C10</f>
        <v>0</v>
      </c>
      <c r="Z17" s="16" t="s">
        <v>35369</v>
      </c>
      <c r="AA17" s="33">
        <f>CHOOSE(MIN(D6L1010C9,RUN_YEARS),B7L810C7,B7L810C16,B7L810C25,B7L810C34,B7L810C43)</f>
        <v>23</v>
      </c>
      <c r="AB17" s="16" t="s">
        <v>35370</v>
      </c>
      <c r="AC17" s="33">
        <f>IF(D6L1010C12=0,0,D6L1010C10/D6L1010C12)</f>
        <v>0</v>
      </c>
      <c r="AD17" s="16" t="s">
        <v>35371</v>
      </c>
      <c r="AE17" s="33">
        <f>IF(D6L1010C5=0,0,D6L1010C10/D6L1010C5)</f>
        <v>0</v>
      </c>
      <c r="AF17" s="16" t="s">
        <v>35372</v>
      </c>
      <c r="AG17" s="33">
        <f>CHOOSE(MIN(D6L1010C9,RUN_YEARS),B7L810C5,B7L810C14,B7L810C23,B7L810C32,B7L810C41)</f>
        <v>0.115</v>
      </c>
      <c r="AH17" s="16" t="s">
        <v>35373</v>
      </c>
      <c r="AI17" s="33">
        <f>IF(D6L1010C15=0,0,D6L1010C11/D6L1010C15)</f>
        <v>0</v>
      </c>
      <c r="AJ17" s="16" t="s">
        <v>35374</v>
      </c>
      <c r="AK17" s="33">
        <f>IF(D6L1010C5=0,0,D6L1010C11/D6L1010C5)</f>
        <v>0</v>
      </c>
      <c r="AL17" s="16" t="s">
        <v>35375</v>
      </c>
      <c r="AM17" s="33">
        <f>D6L1010C8*CHOOSE(MIN(D6L1010C9,RUN_YEARS),B7L810C4,B7L810C13,B7L810C22,B7L810C31,B7L810C40)</f>
        <v>0</v>
      </c>
      <c r="AN17" s="16" t="s">
        <v>35376</v>
      </c>
      <c r="AO17" s="33">
        <f>D6L1010C8-D6L1010C18</f>
        <v>0</v>
      </c>
      <c r="AP17" s="16" t="s">
        <v>35377</v>
      </c>
      <c r="AQ17" s="33">
        <f>CHOOSE(MIN(D6L1010C9,RUN_YEARS),B7L810C2,B7L810C11,B7L810C20,B7L810C29,B7L810C38)</f>
        <v>6.5743718189304745E-2</v>
      </c>
      <c r="AR17" s="16" t="s">
        <v>35378</v>
      </c>
      <c r="AS17" s="33">
        <f>IF(D6L1010C20=0,0,D6L1010C18/D6L1010C20)</f>
        <v>0</v>
      </c>
      <c r="AT17" s="16" t="s">
        <v>35379</v>
      </c>
      <c r="AU17" s="33">
        <f>IF(D6L1010C5=0,0,D6L1010C18/D6L1010C5)</f>
        <v>0</v>
      </c>
      <c r="AV17" s="16" t="s">
        <v>35380</v>
      </c>
      <c r="AW17" s="33">
        <f>CHOOSE(MIN(D6L1010C9,RUN_YEARS),B7L810C1,B7L810C10,B7L810C19,B7L810C28,B7L810C37)</f>
        <v>5.7500000000000002E-2</v>
      </c>
      <c r="AX17" s="16" t="s">
        <v>35381</v>
      </c>
      <c r="AY17" s="33">
        <f>IF(D6L1010C23=0,0,D6L1010C19/D6L1010C23)</f>
        <v>0</v>
      </c>
      <c r="AZ17" s="16" t="s">
        <v>35382</v>
      </c>
      <c r="BA17" s="33">
        <f>IF(D6L1010C5=0,0,D6L1010C19/D6L1010C5)</f>
        <v>0</v>
      </c>
    </row>
    <row r="18" spans="1:53" x14ac:dyDescent="0.2">
      <c r="A18" s="11">
        <v>1011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35404</v>
      </c>
      <c r="I18" s="15">
        <f>B9L210C21</f>
        <v>0</v>
      </c>
      <c r="J18" s="16" t="s">
        <v>35405</v>
      </c>
      <c r="K18" s="21">
        <f>IF(FLOW_THRU_100PCT="Y",1,INDEX(VariabilityMatrix,D6L1011C1,D6L1011C9))</f>
        <v>0.51662527676716219</v>
      </c>
      <c r="L18" s="16" t="s">
        <v>35385</v>
      </c>
      <c r="M18" s="15">
        <f>IF(D6L1011C2&lt;&gt;0,D6L1011C2*D6L1011C4,D6L1011C3*D6L1011C4)</f>
        <v>0</v>
      </c>
      <c r="N18" s="16" t="s">
        <v>35177</v>
      </c>
      <c r="O18" s="32">
        <f>A1L570C2</f>
        <v>0.5</v>
      </c>
      <c r="P18" s="16" t="s">
        <v>35386</v>
      </c>
      <c r="Q18" s="15">
        <f>D6L1011C5*D6L1011C6</f>
        <v>0</v>
      </c>
      <c r="R18" s="16" t="s">
        <v>35387</v>
      </c>
      <c r="S18" s="15">
        <f>D6L1011C5-D6L1011C7</f>
        <v>0</v>
      </c>
      <c r="T18" s="16" t="s">
        <v>21338</v>
      </c>
      <c r="U18" s="6">
        <f>A2L174C1</f>
        <v>1</v>
      </c>
      <c r="V18" s="16" t="s">
        <v>35388</v>
      </c>
      <c r="W18" s="33">
        <f>D6L1011C7*CHOOSE(MIN(D6L1011C9,RUN_YEARS),B7L810C9,B7L810C18,B7L810C27,B7L810C36,B7L810C45)</f>
        <v>0</v>
      </c>
      <c r="X18" s="16" t="s">
        <v>35389</v>
      </c>
      <c r="Y18" s="33">
        <f>D6L1011C7-D6L1011C10</f>
        <v>0</v>
      </c>
      <c r="Z18" s="16" t="s">
        <v>35390</v>
      </c>
      <c r="AA18" s="33">
        <f>CHOOSE(MIN(D6L1011C9,RUN_YEARS),B7L810C7,B7L810C16,B7L810C25,B7L810C34,B7L810C43)</f>
        <v>23</v>
      </c>
      <c r="AB18" s="16" t="s">
        <v>35391</v>
      </c>
      <c r="AC18" s="33">
        <f>IF(D6L1011C12=0,0,D6L1011C10/D6L1011C12)</f>
        <v>0</v>
      </c>
      <c r="AD18" s="16" t="s">
        <v>35392</v>
      </c>
      <c r="AE18" s="33">
        <f>IF(D6L1011C5=0,0,D6L1011C10/D6L1011C5)</f>
        <v>0</v>
      </c>
      <c r="AF18" s="16" t="s">
        <v>35393</v>
      </c>
      <c r="AG18" s="33">
        <f>CHOOSE(MIN(D6L1011C9,RUN_YEARS),B7L810C5,B7L810C14,B7L810C23,B7L810C32,B7L810C41)</f>
        <v>0.115</v>
      </c>
      <c r="AH18" s="16" t="s">
        <v>35394</v>
      </c>
      <c r="AI18" s="33">
        <f>IF(D6L1011C15=0,0,D6L1011C11/D6L1011C15)</f>
        <v>0</v>
      </c>
      <c r="AJ18" s="16" t="s">
        <v>35395</v>
      </c>
      <c r="AK18" s="33">
        <f>IF(D6L1011C5=0,0,D6L1011C11/D6L1011C5)</f>
        <v>0</v>
      </c>
      <c r="AL18" s="16" t="s">
        <v>35396</v>
      </c>
      <c r="AM18" s="33">
        <f>D6L1011C8*CHOOSE(MIN(D6L1011C9,RUN_YEARS),B7L810C4,B7L810C13,B7L810C22,B7L810C31,B7L810C40)</f>
        <v>0</v>
      </c>
      <c r="AN18" s="16" t="s">
        <v>35397</v>
      </c>
      <c r="AO18" s="33">
        <f>D6L1011C8-D6L1011C18</f>
        <v>0</v>
      </c>
      <c r="AP18" s="16" t="s">
        <v>35398</v>
      </c>
      <c r="AQ18" s="33">
        <f>CHOOSE(MIN(D6L1011C9,RUN_YEARS),B7L810C2,B7L810C11,B7L810C20,B7L810C29,B7L810C38)</f>
        <v>6.5743718189304745E-2</v>
      </c>
      <c r="AR18" s="16" t="s">
        <v>35399</v>
      </c>
      <c r="AS18" s="33">
        <f>IF(D6L1011C20=0,0,D6L1011C18/D6L1011C20)</f>
        <v>0</v>
      </c>
      <c r="AT18" s="16" t="s">
        <v>35400</v>
      </c>
      <c r="AU18" s="33">
        <f>IF(D6L1011C5=0,0,D6L1011C18/D6L1011C5)</f>
        <v>0</v>
      </c>
      <c r="AV18" s="16" t="s">
        <v>35401</v>
      </c>
      <c r="AW18" s="33">
        <f>CHOOSE(MIN(D6L1011C9,RUN_YEARS),B7L810C1,B7L810C10,B7L810C19,B7L810C28,B7L810C37)</f>
        <v>5.7500000000000002E-2</v>
      </c>
      <c r="AX18" s="16" t="s">
        <v>35402</v>
      </c>
      <c r="AY18" s="33">
        <f>IF(D6L1011C23=0,0,D6L1011C19/D6L1011C23)</f>
        <v>0</v>
      </c>
      <c r="AZ18" s="16" t="s">
        <v>35403</v>
      </c>
      <c r="BA18" s="33">
        <f>IF(D6L1011C5=0,0,D6L1011C19/D6L1011C5)</f>
        <v>0</v>
      </c>
    </row>
    <row r="19" spans="1:53" x14ac:dyDescent="0.2">
      <c r="A19" s="11">
        <v>1012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35425</v>
      </c>
      <c r="I19" s="15">
        <f>B9L211C21</f>
        <v>0</v>
      </c>
      <c r="J19" s="16" t="s">
        <v>35426</v>
      </c>
      <c r="K19" s="21">
        <f>IF(FLOW_THRU_100PCT="Y",1,INDEX(VariabilityMatrix,D6L1012C1,D6L1012C9))</f>
        <v>0.51662527676716219</v>
      </c>
      <c r="L19" s="16" t="s">
        <v>35406</v>
      </c>
      <c r="M19" s="15">
        <f>IF(D6L1012C2&lt;&gt;0,D6L1012C2*D6L1012C4,D6L1012C3*D6L1012C4)</f>
        <v>0</v>
      </c>
      <c r="N19" s="16" t="s">
        <v>35177</v>
      </c>
      <c r="O19" s="32">
        <f>A1L570C2</f>
        <v>0.5</v>
      </c>
      <c r="P19" s="16" t="s">
        <v>35407</v>
      </c>
      <c r="Q19" s="15">
        <f>D6L1012C5*D6L1012C6</f>
        <v>0</v>
      </c>
      <c r="R19" s="16" t="s">
        <v>35408</v>
      </c>
      <c r="S19" s="15">
        <f>D6L1012C5-D6L1012C7</f>
        <v>0</v>
      </c>
      <c r="T19" s="16" t="s">
        <v>21370</v>
      </c>
      <c r="U19" s="6">
        <f>A2L177C1</f>
        <v>1</v>
      </c>
      <c r="V19" s="16" t="s">
        <v>35409</v>
      </c>
      <c r="W19" s="33">
        <f>D6L1012C7*CHOOSE(MIN(D6L1012C9,RUN_YEARS),B7L810C9,B7L810C18,B7L810C27,B7L810C36,B7L810C45)</f>
        <v>0</v>
      </c>
      <c r="X19" s="16" t="s">
        <v>35410</v>
      </c>
      <c r="Y19" s="33">
        <f>D6L1012C7-D6L1012C10</f>
        <v>0</v>
      </c>
      <c r="Z19" s="16" t="s">
        <v>35411</v>
      </c>
      <c r="AA19" s="33">
        <f>CHOOSE(MIN(D6L1012C9,RUN_YEARS),B7L810C7,B7L810C16,B7L810C25,B7L810C34,B7L810C43)</f>
        <v>23</v>
      </c>
      <c r="AB19" s="16" t="s">
        <v>35412</v>
      </c>
      <c r="AC19" s="33">
        <f>IF(D6L1012C12=0,0,D6L1012C10/D6L1012C12)</f>
        <v>0</v>
      </c>
      <c r="AD19" s="16" t="s">
        <v>35413</v>
      </c>
      <c r="AE19" s="33">
        <f>IF(D6L1012C5=0,0,D6L1012C10/D6L1012C5)</f>
        <v>0</v>
      </c>
      <c r="AF19" s="16" t="s">
        <v>35414</v>
      </c>
      <c r="AG19" s="33">
        <f>CHOOSE(MIN(D6L1012C9,RUN_YEARS),B7L810C5,B7L810C14,B7L810C23,B7L810C32,B7L810C41)</f>
        <v>0.115</v>
      </c>
      <c r="AH19" s="16" t="s">
        <v>35415</v>
      </c>
      <c r="AI19" s="33">
        <f>IF(D6L1012C15=0,0,D6L1012C11/D6L1012C15)</f>
        <v>0</v>
      </c>
      <c r="AJ19" s="16" t="s">
        <v>35416</v>
      </c>
      <c r="AK19" s="33">
        <f>IF(D6L1012C5=0,0,D6L1012C11/D6L1012C5)</f>
        <v>0</v>
      </c>
      <c r="AL19" s="16" t="s">
        <v>35417</v>
      </c>
      <c r="AM19" s="33">
        <f>D6L1012C8*CHOOSE(MIN(D6L1012C9,RUN_YEARS),B7L810C4,B7L810C13,B7L810C22,B7L810C31,B7L810C40)</f>
        <v>0</v>
      </c>
      <c r="AN19" s="16" t="s">
        <v>35418</v>
      </c>
      <c r="AO19" s="33">
        <f>D6L1012C8-D6L1012C18</f>
        <v>0</v>
      </c>
      <c r="AP19" s="16" t="s">
        <v>35419</v>
      </c>
      <c r="AQ19" s="33">
        <f>CHOOSE(MIN(D6L1012C9,RUN_YEARS),B7L810C2,B7L810C11,B7L810C20,B7L810C29,B7L810C38)</f>
        <v>6.5743718189304745E-2</v>
      </c>
      <c r="AR19" s="16" t="s">
        <v>35420</v>
      </c>
      <c r="AS19" s="33">
        <f>IF(D6L1012C20=0,0,D6L1012C18/D6L1012C20)</f>
        <v>0</v>
      </c>
      <c r="AT19" s="16" t="s">
        <v>35421</v>
      </c>
      <c r="AU19" s="33">
        <f>IF(D6L1012C5=0,0,D6L1012C18/D6L1012C5)</f>
        <v>0</v>
      </c>
      <c r="AV19" s="16" t="s">
        <v>35422</v>
      </c>
      <c r="AW19" s="33">
        <f>CHOOSE(MIN(D6L1012C9,RUN_YEARS),B7L810C1,B7L810C10,B7L810C19,B7L810C28,B7L810C37)</f>
        <v>5.7500000000000002E-2</v>
      </c>
      <c r="AX19" s="16" t="s">
        <v>35423</v>
      </c>
      <c r="AY19" s="33">
        <f>IF(D6L1012C23=0,0,D6L1012C19/D6L1012C23)</f>
        <v>0</v>
      </c>
      <c r="AZ19" s="16" t="s">
        <v>35424</v>
      </c>
      <c r="BA19" s="33">
        <f>IF(D6L1012C5=0,0,D6L1012C19/D6L1012C5)</f>
        <v>0</v>
      </c>
    </row>
    <row r="20" spans="1:53" x14ac:dyDescent="0.2">
      <c r="A20" s="11">
        <v>1013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35446</v>
      </c>
      <c r="I20" s="15">
        <f>B9L212C21</f>
        <v>0</v>
      </c>
      <c r="J20" s="16" t="s">
        <v>23241</v>
      </c>
      <c r="K20" s="21">
        <f>IF(FLOW_THRU_100PCT="Y",1,0.86)</f>
        <v>0.86</v>
      </c>
      <c r="L20" s="16" t="s">
        <v>35427</v>
      </c>
      <c r="M20" s="15">
        <f>IF(D6L1013C2&lt;&gt;0,D6L1013C2*D6L1013C4,D6L1013C3*D6L1013C4)</f>
        <v>0</v>
      </c>
      <c r="N20" s="16" t="s">
        <v>35177</v>
      </c>
      <c r="O20" s="32">
        <f>A1L570C2</f>
        <v>0.5</v>
      </c>
      <c r="P20" s="16" t="s">
        <v>35428</v>
      </c>
      <c r="Q20" s="15">
        <f>D6L1013C5*D6L1013C6</f>
        <v>0</v>
      </c>
      <c r="R20" s="16" t="s">
        <v>35429</v>
      </c>
      <c r="S20" s="15">
        <f>D6L1013C5-D6L1013C7</f>
        <v>0</v>
      </c>
      <c r="T20" s="16" t="s">
        <v>21401</v>
      </c>
      <c r="U20" s="6">
        <f>A2L180C1</f>
        <v>1</v>
      </c>
      <c r="V20" s="16" t="s">
        <v>35430</v>
      </c>
      <c r="W20" s="33">
        <f>D6L1013C7*CHOOSE(MIN(D6L1013C9,RUN_YEARS),B7L810C9,B7L810C18,B7L810C27,B7L810C36,B7L810C45)</f>
        <v>0</v>
      </c>
      <c r="X20" s="16" t="s">
        <v>35431</v>
      </c>
      <c r="Y20" s="33">
        <f>D6L1013C7-D6L1013C10</f>
        <v>0</v>
      </c>
      <c r="Z20" s="16" t="s">
        <v>35432</v>
      </c>
      <c r="AA20" s="33">
        <f>CHOOSE(MIN(D6L1013C9,RUN_YEARS),B7L810C7,B7L810C16,B7L810C25,B7L810C34,B7L810C43)</f>
        <v>23</v>
      </c>
      <c r="AB20" s="16" t="s">
        <v>35433</v>
      </c>
      <c r="AC20" s="33">
        <f>IF(D6L1013C12=0,0,D6L1013C10/D6L1013C12)</f>
        <v>0</v>
      </c>
      <c r="AD20" s="16" t="s">
        <v>35434</v>
      </c>
      <c r="AE20" s="33">
        <f>IF(D6L1013C5=0,0,D6L1013C10/D6L1013C5)</f>
        <v>0</v>
      </c>
      <c r="AF20" s="16" t="s">
        <v>35435</v>
      </c>
      <c r="AG20" s="33">
        <f>CHOOSE(MIN(D6L1013C9,RUN_YEARS),B7L810C5,B7L810C14,B7L810C23,B7L810C32,B7L810C41)</f>
        <v>0.115</v>
      </c>
      <c r="AH20" s="16" t="s">
        <v>35436</v>
      </c>
      <c r="AI20" s="33">
        <f>IF(D6L1013C15=0,0,D6L1013C11/D6L1013C15)</f>
        <v>0</v>
      </c>
      <c r="AJ20" s="16" t="s">
        <v>35437</v>
      </c>
      <c r="AK20" s="33">
        <f>IF(D6L1013C5=0,0,D6L1013C11/D6L1013C5)</f>
        <v>0</v>
      </c>
      <c r="AL20" s="16" t="s">
        <v>35438</v>
      </c>
      <c r="AM20" s="33">
        <f>D6L1013C8*CHOOSE(MIN(D6L1013C9,RUN_YEARS),B7L810C4,B7L810C13,B7L810C22,B7L810C31,B7L810C40)</f>
        <v>0</v>
      </c>
      <c r="AN20" s="16" t="s">
        <v>35439</v>
      </c>
      <c r="AO20" s="33">
        <f>D6L1013C8-D6L1013C18</f>
        <v>0</v>
      </c>
      <c r="AP20" s="16" t="s">
        <v>35440</v>
      </c>
      <c r="AQ20" s="33">
        <f>CHOOSE(MIN(D6L1013C9,RUN_YEARS),B7L810C2,B7L810C11,B7L810C20,B7L810C29,B7L810C38)</f>
        <v>6.5743718189304745E-2</v>
      </c>
      <c r="AR20" s="16" t="s">
        <v>35441</v>
      </c>
      <c r="AS20" s="33">
        <f>IF(D6L1013C20=0,0,D6L1013C18/D6L1013C20)</f>
        <v>0</v>
      </c>
      <c r="AT20" s="16" t="s">
        <v>35442</v>
      </c>
      <c r="AU20" s="33">
        <f>IF(D6L1013C5=0,0,D6L1013C18/D6L1013C5)</f>
        <v>0</v>
      </c>
      <c r="AV20" s="16" t="s">
        <v>35443</v>
      </c>
      <c r="AW20" s="33">
        <f>CHOOSE(MIN(D6L1013C9,RUN_YEARS),B7L810C1,B7L810C10,B7L810C19,B7L810C28,B7L810C37)</f>
        <v>5.7500000000000002E-2</v>
      </c>
      <c r="AX20" s="16" t="s">
        <v>35444</v>
      </c>
      <c r="AY20" s="33">
        <f>IF(D6L1013C23=0,0,D6L1013C19/D6L1013C23)</f>
        <v>0</v>
      </c>
      <c r="AZ20" s="16" t="s">
        <v>35445</v>
      </c>
      <c r="BA20" s="33">
        <f>IF(D6L1013C5=0,0,D6L1013C19/D6L1013C5)</f>
        <v>0</v>
      </c>
    </row>
    <row r="21" spans="1:53" x14ac:dyDescent="0.2">
      <c r="A21" s="11">
        <v>1014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35466</v>
      </c>
      <c r="I21" s="15">
        <f>B9L213C21</f>
        <v>0</v>
      </c>
      <c r="J21" s="16" t="s">
        <v>35467</v>
      </c>
      <c r="K21" s="21">
        <f>IF(FLOW_THRU_100PCT="Y",1,INDEX(VariabilityMatrix,D6L1014C1,D6L1014C9))</f>
        <v>0.51642751392626096</v>
      </c>
      <c r="L21" s="16" t="s">
        <v>35447</v>
      </c>
      <c r="M21" s="15">
        <f>IF(D6L1014C2&lt;&gt;0,D6L1014C2*D6L1014C4,D6L1014C3*D6L1014C4)</f>
        <v>0</v>
      </c>
      <c r="N21" s="16" t="s">
        <v>35177</v>
      </c>
      <c r="O21" s="32">
        <f>A1L570C2</f>
        <v>0.5</v>
      </c>
      <c r="P21" s="16" t="s">
        <v>35448</v>
      </c>
      <c r="Q21" s="15">
        <f>D6L1014C5*D6L1014C6</f>
        <v>0</v>
      </c>
      <c r="R21" s="16" t="s">
        <v>35449</v>
      </c>
      <c r="S21" s="15">
        <f>D6L1014C5-D6L1014C7</f>
        <v>0</v>
      </c>
      <c r="T21" s="16" t="s">
        <v>21130</v>
      </c>
      <c r="U21" s="6">
        <f>A2L140C1</f>
        <v>5</v>
      </c>
      <c r="V21" s="16" t="s">
        <v>35450</v>
      </c>
      <c r="W21" s="33">
        <f>D6L1014C7*CHOOSE(MIN(D6L1014C9,RUN_YEARS),B7L810C9,B7L810C18,B7L810C27,B7L810C36,B7L810C45)</f>
        <v>0</v>
      </c>
      <c r="X21" s="16" t="s">
        <v>35451</v>
      </c>
      <c r="Y21" s="33">
        <f>D6L1014C7-D6L1014C10</f>
        <v>0</v>
      </c>
      <c r="Z21" s="16" t="s">
        <v>35452</v>
      </c>
      <c r="AA21" s="33">
        <f>CHOOSE(MIN(D6L1014C9,RUN_YEARS),B7L810C7,B7L810C16,B7L810C25,B7L810C34,B7L810C43)</f>
        <v>24.2</v>
      </c>
      <c r="AB21" s="16" t="s">
        <v>35453</v>
      </c>
      <c r="AC21" s="33">
        <f>IF(D6L1014C12=0,0,D6L1014C10/D6L1014C12)</f>
        <v>0</v>
      </c>
      <c r="AD21" s="16" t="s">
        <v>35454</v>
      </c>
      <c r="AE21" s="33">
        <f>IF(D6L1014C5=0,0,D6L1014C10/D6L1014C5)</f>
        <v>0</v>
      </c>
      <c r="AF21" s="16" t="s">
        <v>35455</v>
      </c>
      <c r="AG21" s="33">
        <f>CHOOSE(MIN(D6L1014C9,RUN_YEARS),B7L810C5,B7L810C14,B7L810C23,B7L810C32,B7L810C41)</f>
        <v>0.1437835650146792</v>
      </c>
      <c r="AH21" s="16" t="s">
        <v>35456</v>
      </c>
      <c r="AI21" s="33">
        <f>IF(D6L1014C15=0,0,D6L1014C11/D6L1014C15)</f>
        <v>0</v>
      </c>
      <c r="AJ21" s="16" t="s">
        <v>35457</v>
      </c>
      <c r="AK21" s="33">
        <f>IF(D6L1014C5=0,0,D6L1014C11/D6L1014C5)</f>
        <v>0</v>
      </c>
      <c r="AL21" s="16" t="s">
        <v>35458</v>
      </c>
      <c r="AM21" s="33">
        <f>D6L1014C8*CHOOSE(MIN(D6L1014C9,RUN_YEARS),B7L810C4,B7L810C13,B7L810C22,B7L810C31,B7L810C40)</f>
        <v>0</v>
      </c>
      <c r="AN21" s="16" t="s">
        <v>35459</v>
      </c>
      <c r="AO21" s="33">
        <f>D6L1014C8-D6L1014C18</f>
        <v>0</v>
      </c>
      <c r="AP21" s="16" t="s">
        <v>35460</v>
      </c>
      <c r="AQ21" s="33">
        <f>CHOOSE(MIN(D6L1014C9,RUN_YEARS),B7L810C2,B7L810C11,B7L810C20,B7L810C29,B7L810C38)</f>
        <v>6.5609440336937011E-2</v>
      </c>
      <c r="AR21" s="16" t="s">
        <v>35461</v>
      </c>
      <c r="AS21" s="33">
        <f>IF(D6L1014C20=0,0,D6L1014C18/D6L1014C20)</f>
        <v>0</v>
      </c>
      <c r="AT21" s="16" t="s">
        <v>35462</v>
      </c>
      <c r="AU21" s="33">
        <f>IF(D6L1014C5=0,0,D6L1014C18/D6L1014C5)</f>
        <v>0</v>
      </c>
      <c r="AV21" s="16" t="s">
        <v>35463</v>
      </c>
      <c r="AW21" s="33">
        <f>CHOOSE(MIN(D6L1014C9,RUN_YEARS),B7L810C1,B7L810C10,B7L810C19,B7L810C28,B7L810C37)</f>
        <v>6.7017792911759855E-2</v>
      </c>
      <c r="AX21" s="16" t="s">
        <v>35464</v>
      </c>
      <c r="AY21" s="33">
        <f>IF(D6L1014C23=0,0,D6L1014C19/D6L1014C23)</f>
        <v>0</v>
      </c>
      <c r="AZ21" s="16" t="s">
        <v>35465</v>
      </c>
      <c r="BA21" s="33">
        <f>IF(D6L1014C5=0,0,D6L1014C19/D6L1014C5)</f>
        <v>0</v>
      </c>
    </row>
    <row r="22" spans="1:53" x14ac:dyDescent="0.2">
      <c r="A22" s="11">
        <v>1015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35487</v>
      </c>
      <c r="I22" s="15">
        <f>B9L214C21</f>
        <v>0</v>
      </c>
      <c r="J22" s="16" t="s">
        <v>35488</v>
      </c>
      <c r="K22" s="21">
        <f>IF(FLOW_THRU_100PCT="Y",1,INDEX(VariabilityMatrix,D6L1015C1,D6L1015C9))</f>
        <v>0.51601614603782531</v>
      </c>
      <c r="L22" s="16" t="s">
        <v>35468</v>
      </c>
      <c r="M22" s="15">
        <f>IF(D6L1015C2&lt;&gt;0,D6L1015C2*D6L1015C4,D6L1015C3*D6L1015C4)</f>
        <v>0</v>
      </c>
      <c r="N22" s="16" t="s">
        <v>35177</v>
      </c>
      <c r="O22" s="32">
        <f>A1L570C2</f>
        <v>0.5</v>
      </c>
      <c r="P22" s="16" t="s">
        <v>35469</v>
      </c>
      <c r="Q22" s="15">
        <f>D6L1015C5*D6L1015C6</f>
        <v>0</v>
      </c>
      <c r="R22" s="16" t="s">
        <v>35470</v>
      </c>
      <c r="S22" s="15">
        <f>D6L1015C5-D6L1015C7</f>
        <v>0</v>
      </c>
      <c r="T22" s="16" t="s">
        <v>21446</v>
      </c>
      <c r="U22" s="6">
        <f>A2L245C1</f>
        <v>3</v>
      </c>
      <c r="V22" s="16" t="s">
        <v>35471</v>
      </c>
      <c r="W22" s="33">
        <f>D6L1015C7*CHOOSE(MIN(D6L1015C9,RUN_YEARS),B7L810C9,B7L810C18,B7L810C27,B7L810C36,B7L810C45)</f>
        <v>0</v>
      </c>
      <c r="X22" s="16" t="s">
        <v>35472</v>
      </c>
      <c r="Y22" s="33">
        <f>D6L1015C7-D6L1015C10</f>
        <v>0</v>
      </c>
      <c r="Z22" s="16" t="s">
        <v>35473</v>
      </c>
      <c r="AA22" s="33">
        <f>CHOOSE(MIN(D6L1015C9,RUN_YEARS),B7L810C7,B7L810C16,B7L810C25,B7L810C34,B7L810C43)</f>
        <v>13.333333333333334</v>
      </c>
      <c r="AB22" s="16" t="s">
        <v>35474</v>
      </c>
      <c r="AC22" s="33">
        <f>IF(D6L1015C12=0,0,D6L1015C10/D6L1015C12)</f>
        <v>0</v>
      </c>
      <c r="AD22" s="16" t="s">
        <v>35475</v>
      </c>
      <c r="AE22" s="33">
        <f>IF(D6L1015C5=0,0,D6L1015C10/D6L1015C5)</f>
        <v>0</v>
      </c>
      <c r="AF22" s="16" t="s">
        <v>35476</v>
      </c>
      <c r="AG22" s="33">
        <f>CHOOSE(MIN(D6L1015C9,RUN_YEARS),B7L810C5,B7L810C14,B7L810C23,B7L810C32,B7L810C41)</f>
        <v>8.4959612222222231E-2</v>
      </c>
      <c r="AH22" s="16" t="s">
        <v>35477</v>
      </c>
      <c r="AI22" s="33">
        <f>IF(D6L1015C15=0,0,D6L1015C11/D6L1015C15)</f>
        <v>0</v>
      </c>
      <c r="AJ22" s="16" t="s">
        <v>35478</v>
      </c>
      <c r="AK22" s="33">
        <f>IF(D6L1015C5=0,0,D6L1015C11/D6L1015C5)</f>
        <v>0</v>
      </c>
      <c r="AL22" s="16" t="s">
        <v>35479</v>
      </c>
      <c r="AM22" s="33">
        <f>D6L1015C8*CHOOSE(MIN(D6L1015C9,RUN_YEARS),B7L810C4,B7L810C13,B7L810C22,B7L810C31,B7L810C40)</f>
        <v>0</v>
      </c>
      <c r="AN22" s="16" t="s">
        <v>35480</v>
      </c>
      <c r="AO22" s="33">
        <f>D6L1015C8-D6L1015C18</f>
        <v>0</v>
      </c>
      <c r="AP22" s="16" t="s">
        <v>35481</v>
      </c>
      <c r="AQ22" s="33">
        <f>CHOOSE(MIN(D6L1015C9,RUN_YEARS),B7L810C2,B7L810C11,B7L810C20,B7L810C29,B7L810C38)</f>
        <v>3.5691862556951066E-2</v>
      </c>
      <c r="AR22" s="16" t="s">
        <v>35482</v>
      </c>
      <c r="AS22" s="33">
        <f>IF(D6L1015C20=0,0,D6L1015C18/D6L1015C20)</f>
        <v>0</v>
      </c>
      <c r="AT22" s="16" t="s">
        <v>35483</v>
      </c>
      <c r="AU22" s="33">
        <f>IF(D6L1015C5=0,0,D6L1015C18/D6L1015C5)</f>
        <v>0</v>
      </c>
      <c r="AV22" s="16" t="s">
        <v>35484</v>
      </c>
      <c r="AW22" s="33">
        <f>CHOOSE(MIN(D6L1015C9,RUN_YEARS),B7L810C1,B7L810C10,B7L810C19,B7L810C28,B7L810C37)</f>
        <v>3.863876222222222E-2</v>
      </c>
      <c r="AX22" s="16" t="s">
        <v>35485</v>
      </c>
      <c r="AY22" s="33">
        <f>IF(D6L1015C23=0,0,D6L1015C19/D6L1015C23)</f>
        <v>0</v>
      </c>
      <c r="AZ22" s="16" t="s">
        <v>35486</v>
      </c>
      <c r="BA22" s="33">
        <f>IF(D6L1015C5=0,0,D6L1015C19/D6L1015C5)</f>
        <v>0</v>
      </c>
    </row>
    <row r="23" spans="1:53" x14ac:dyDescent="0.2">
      <c r="A23" s="11">
        <v>1016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35508</v>
      </c>
      <c r="I23" s="15">
        <f>B9L215C21</f>
        <v>0</v>
      </c>
      <c r="J23" s="16" t="s">
        <v>35509</v>
      </c>
      <c r="K23" s="21">
        <f>IF(FLOW_THRU_100PCT="Y",1,INDEX(VariabilityMatrix,D6L1016C1,D6L1016C9))</f>
        <v>0.2765967690688757</v>
      </c>
      <c r="L23" s="16" t="s">
        <v>35489</v>
      </c>
      <c r="M23" s="15">
        <f>IF(D6L1016C2&lt;&gt;0,D6L1016C2*D6L1016C4,D6L1016C3*D6L1016C4)</f>
        <v>0</v>
      </c>
      <c r="N23" s="16" t="s">
        <v>35177</v>
      </c>
      <c r="O23" s="32">
        <f>A1L570C2</f>
        <v>0.5</v>
      </c>
      <c r="P23" s="16" t="s">
        <v>35490</v>
      </c>
      <c r="Q23" s="15">
        <f>D6L1016C5*D6L1016C6</f>
        <v>0</v>
      </c>
      <c r="R23" s="16" t="s">
        <v>35491</v>
      </c>
      <c r="S23" s="15">
        <f>D6L1016C5-D6L1016C7</f>
        <v>0</v>
      </c>
      <c r="T23" s="16" t="s">
        <v>24588</v>
      </c>
      <c r="U23" s="6">
        <f>A2L220C1</f>
        <v>3</v>
      </c>
      <c r="V23" s="16" t="s">
        <v>35492</v>
      </c>
      <c r="W23" s="33">
        <f>D6L1016C7*CHOOSE(MIN(D6L1016C9,RUN_YEARS),B7L810C9,B7L810C18,B7L810C27,B7L810C36,B7L810C45)</f>
        <v>0</v>
      </c>
      <c r="X23" s="16" t="s">
        <v>35493</v>
      </c>
      <c r="Y23" s="33">
        <f>D6L1016C7-D6L1016C10</f>
        <v>0</v>
      </c>
      <c r="Z23" s="16" t="s">
        <v>35494</v>
      </c>
      <c r="AA23" s="33">
        <f>CHOOSE(MIN(D6L1016C9,RUN_YEARS),B7L810C7,B7L810C16,B7L810C25,B7L810C34,B7L810C43)</f>
        <v>13.333333333333334</v>
      </c>
      <c r="AB23" s="16" t="s">
        <v>35495</v>
      </c>
      <c r="AC23" s="33">
        <f>IF(D6L1016C12=0,0,D6L1016C10/D6L1016C12)</f>
        <v>0</v>
      </c>
      <c r="AD23" s="16" t="s">
        <v>35496</v>
      </c>
      <c r="AE23" s="33">
        <f>IF(D6L1016C5=0,0,D6L1016C10/D6L1016C5)</f>
        <v>0</v>
      </c>
      <c r="AF23" s="16" t="s">
        <v>35497</v>
      </c>
      <c r="AG23" s="33">
        <f>CHOOSE(MIN(D6L1016C9,RUN_YEARS),B7L810C5,B7L810C14,B7L810C23,B7L810C32,B7L810C41)</f>
        <v>8.4959612222222231E-2</v>
      </c>
      <c r="AH23" s="16" t="s">
        <v>35498</v>
      </c>
      <c r="AI23" s="33">
        <f>IF(D6L1016C15=0,0,D6L1016C11/D6L1016C15)</f>
        <v>0</v>
      </c>
      <c r="AJ23" s="16" t="s">
        <v>35499</v>
      </c>
      <c r="AK23" s="33">
        <f>IF(D6L1016C5=0,0,D6L1016C11/D6L1016C5)</f>
        <v>0</v>
      </c>
      <c r="AL23" s="16" t="s">
        <v>35500</v>
      </c>
      <c r="AM23" s="33">
        <f>D6L1016C8*CHOOSE(MIN(D6L1016C9,RUN_YEARS),B7L810C4,B7L810C13,B7L810C22,B7L810C31,B7L810C40)</f>
        <v>0</v>
      </c>
      <c r="AN23" s="16" t="s">
        <v>35501</v>
      </c>
      <c r="AO23" s="33">
        <f>D6L1016C8-D6L1016C18</f>
        <v>0</v>
      </c>
      <c r="AP23" s="16" t="s">
        <v>35502</v>
      </c>
      <c r="AQ23" s="33">
        <f>CHOOSE(MIN(D6L1016C9,RUN_YEARS),B7L810C2,B7L810C11,B7L810C20,B7L810C29,B7L810C38)</f>
        <v>3.5691862556951066E-2</v>
      </c>
      <c r="AR23" s="16" t="s">
        <v>35503</v>
      </c>
      <c r="AS23" s="33">
        <f>IF(D6L1016C20=0,0,D6L1016C18/D6L1016C20)</f>
        <v>0</v>
      </c>
      <c r="AT23" s="16" t="s">
        <v>35504</v>
      </c>
      <c r="AU23" s="33">
        <f>IF(D6L1016C5=0,0,D6L1016C18/D6L1016C5)</f>
        <v>0</v>
      </c>
      <c r="AV23" s="16" t="s">
        <v>35505</v>
      </c>
      <c r="AW23" s="33">
        <f>CHOOSE(MIN(D6L1016C9,RUN_YEARS),B7L810C1,B7L810C10,B7L810C19,B7L810C28,B7L810C37)</f>
        <v>3.863876222222222E-2</v>
      </c>
      <c r="AX23" s="16" t="s">
        <v>35506</v>
      </c>
      <c r="AY23" s="33">
        <f>IF(D6L1016C23=0,0,D6L1016C19/D6L1016C23)</f>
        <v>0</v>
      </c>
      <c r="AZ23" s="16" t="s">
        <v>35507</v>
      </c>
      <c r="BA23" s="33">
        <f>IF(D6L1016C5=0,0,D6L1016C19/D6L1016C5)</f>
        <v>0</v>
      </c>
    </row>
    <row r="24" spans="1:53" x14ac:dyDescent="0.2">
      <c r="A24" s="11">
        <v>1017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35529</v>
      </c>
      <c r="I24" s="15">
        <f>B9L216C21</f>
        <v>0</v>
      </c>
      <c r="J24" s="16" t="s">
        <v>23241</v>
      </c>
      <c r="K24" s="21">
        <f>IF(FLOW_THRU_100PCT="Y",1,0.86)</f>
        <v>0.86</v>
      </c>
      <c r="L24" s="16" t="s">
        <v>35510</v>
      </c>
      <c r="M24" s="15">
        <f>IF(D6L1017C2&lt;&gt;0,D6L1017C2*D6L1017C4,D6L1017C3*D6L1017C4)</f>
        <v>0</v>
      </c>
      <c r="N24" s="16" t="s">
        <v>35177</v>
      </c>
      <c r="O24" s="32">
        <f>A1L570C2</f>
        <v>0.5</v>
      </c>
      <c r="P24" s="16" t="s">
        <v>35511</v>
      </c>
      <c r="Q24" s="15">
        <f>D6L1017C5*D6L1017C6</f>
        <v>0</v>
      </c>
      <c r="R24" s="16" t="s">
        <v>35512</v>
      </c>
      <c r="S24" s="15">
        <f>D6L1017C5-D6L1017C7</f>
        <v>0</v>
      </c>
      <c r="T24" s="16" t="s">
        <v>24619</v>
      </c>
      <c r="U24" s="6">
        <f>A2L222C1</f>
        <v>3</v>
      </c>
      <c r="V24" s="16" t="s">
        <v>35513</v>
      </c>
      <c r="W24" s="33">
        <f>D6L1017C7*CHOOSE(MIN(D6L1017C9,RUN_YEARS),B7L810C9,B7L810C18,B7L810C27,B7L810C36,B7L810C45)</f>
        <v>0</v>
      </c>
      <c r="X24" s="16" t="s">
        <v>35514</v>
      </c>
      <c r="Y24" s="33">
        <f>D6L1017C7-D6L1017C10</f>
        <v>0</v>
      </c>
      <c r="Z24" s="16" t="s">
        <v>35515</v>
      </c>
      <c r="AA24" s="33">
        <f>CHOOSE(MIN(D6L1017C9,RUN_YEARS),B7L810C7,B7L810C16,B7L810C25,B7L810C34,B7L810C43)</f>
        <v>13.333333333333334</v>
      </c>
      <c r="AB24" s="16" t="s">
        <v>35516</v>
      </c>
      <c r="AC24" s="33">
        <f>IF(D6L1017C12=0,0,D6L1017C10/D6L1017C12)</f>
        <v>0</v>
      </c>
      <c r="AD24" s="16" t="s">
        <v>35517</v>
      </c>
      <c r="AE24" s="33">
        <f>IF(D6L1017C5=0,0,D6L1017C10/D6L1017C5)</f>
        <v>0</v>
      </c>
      <c r="AF24" s="16" t="s">
        <v>35518</v>
      </c>
      <c r="AG24" s="33">
        <f>CHOOSE(MIN(D6L1017C9,RUN_YEARS),B7L810C5,B7L810C14,B7L810C23,B7L810C32,B7L810C41)</f>
        <v>8.4959612222222231E-2</v>
      </c>
      <c r="AH24" s="16" t="s">
        <v>35519</v>
      </c>
      <c r="AI24" s="33">
        <f>IF(D6L1017C15=0,0,D6L1017C11/D6L1017C15)</f>
        <v>0</v>
      </c>
      <c r="AJ24" s="16" t="s">
        <v>35520</v>
      </c>
      <c r="AK24" s="33">
        <f>IF(D6L1017C5=0,0,D6L1017C11/D6L1017C5)</f>
        <v>0</v>
      </c>
      <c r="AL24" s="16" t="s">
        <v>35521</v>
      </c>
      <c r="AM24" s="33">
        <f>D6L1017C8*CHOOSE(MIN(D6L1017C9,RUN_YEARS),B7L810C4,B7L810C13,B7L810C22,B7L810C31,B7L810C40)</f>
        <v>0</v>
      </c>
      <c r="AN24" s="16" t="s">
        <v>35522</v>
      </c>
      <c r="AO24" s="33">
        <f>D6L1017C8-D6L1017C18</f>
        <v>0</v>
      </c>
      <c r="AP24" s="16" t="s">
        <v>35523</v>
      </c>
      <c r="AQ24" s="33">
        <f>CHOOSE(MIN(D6L1017C9,RUN_YEARS),B7L810C2,B7L810C11,B7L810C20,B7L810C29,B7L810C38)</f>
        <v>3.5691862556951066E-2</v>
      </c>
      <c r="AR24" s="16" t="s">
        <v>35524</v>
      </c>
      <c r="AS24" s="33">
        <f>IF(D6L1017C20=0,0,D6L1017C18/D6L1017C20)</f>
        <v>0</v>
      </c>
      <c r="AT24" s="16" t="s">
        <v>35525</v>
      </c>
      <c r="AU24" s="33">
        <f>IF(D6L1017C5=0,0,D6L1017C18/D6L1017C5)</f>
        <v>0</v>
      </c>
      <c r="AV24" s="16" t="s">
        <v>35526</v>
      </c>
      <c r="AW24" s="33">
        <f>CHOOSE(MIN(D6L1017C9,RUN_YEARS),B7L810C1,B7L810C10,B7L810C19,B7L810C28,B7L810C37)</f>
        <v>3.863876222222222E-2</v>
      </c>
      <c r="AX24" s="16" t="s">
        <v>35527</v>
      </c>
      <c r="AY24" s="33">
        <f>IF(D6L1017C23=0,0,D6L1017C19/D6L1017C23)</f>
        <v>0</v>
      </c>
      <c r="AZ24" s="16" t="s">
        <v>35528</v>
      </c>
      <c r="BA24" s="33">
        <f>IF(D6L1017C5=0,0,D6L1017C19/D6L1017C5)</f>
        <v>0</v>
      </c>
    </row>
    <row r="25" spans="1:53" x14ac:dyDescent="0.2">
      <c r="A25" s="11">
        <v>1018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35549</v>
      </c>
      <c r="I25" s="15">
        <f>B9L217C21</f>
        <v>0</v>
      </c>
      <c r="J25" s="16" t="s">
        <v>35550</v>
      </c>
      <c r="K25" s="21">
        <f>IF(FLOW_THRU_100PCT="Y",1,INDEX(VariabilityMatrix,D6L1018C1,D6L1018C9))</f>
        <v>0.26909372776099266</v>
      </c>
      <c r="L25" s="16" t="s">
        <v>35530</v>
      </c>
      <c r="M25" s="15">
        <f>IF(D6L1018C2&lt;&gt;0,D6L1018C2*D6L1018C4,D6L1018C3*D6L1018C4)</f>
        <v>0</v>
      </c>
      <c r="N25" s="16" t="s">
        <v>35177</v>
      </c>
      <c r="O25" s="32">
        <f>A1L570C2</f>
        <v>0.5</v>
      </c>
      <c r="P25" s="16" t="s">
        <v>35531</v>
      </c>
      <c r="Q25" s="15">
        <f>D6L1018C5*D6L1018C6</f>
        <v>0</v>
      </c>
      <c r="R25" s="16" t="s">
        <v>35532</v>
      </c>
      <c r="S25" s="15">
        <f>D6L1018C5-D6L1018C7</f>
        <v>0</v>
      </c>
      <c r="T25" s="16" t="s">
        <v>24651</v>
      </c>
      <c r="U25" s="6">
        <f>A2L223C1</f>
        <v>1</v>
      </c>
      <c r="V25" s="16" t="s">
        <v>35533</v>
      </c>
      <c r="W25" s="33">
        <f>D6L1018C7*CHOOSE(MIN(D6L1018C9,RUN_YEARS),B7L810C9,B7L810C18,B7L810C27,B7L810C36,B7L810C45)</f>
        <v>0</v>
      </c>
      <c r="X25" s="16" t="s">
        <v>35534</v>
      </c>
      <c r="Y25" s="33">
        <f>D6L1018C7-D6L1018C10</f>
        <v>0</v>
      </c>
      <c r="Z25" s="16" t="s">
        <v>35535</v>
      </c>
      <c r="AA25" s="33">
        <f>CHOOSE(MIN(D6L1018C9,RUN_YEARS),B7L810C7,B7L810C16,B7L810C25,B7L810C34,B7L810C43)</f>
        <v>23</v>
      </c>
      <c r="AB25" s="16" t="s">
        <v>35536</v>
      </c>
      <c r="AC25" s="33">
        <f>IF(D6L1018C12=0,0,D6L1018C10/D6L1018C12)</f>
        <v>0</v>
      </c>
      <c r="AD25" s="16" t="s">
        <v>35537</v>
      </c>
      <c r="AE25" s="33">
        <f>IF(D6L1018C5=0,0,D6L1018C10/D6L1018C5)</f>
        <v>0</v>
      </c>
      <c r="AF25" s="16" t="s">
        <v>35538</v>
      </c>
      <c r="AG25" s="33">
        <f>CHOOSE(MIN(D6L1018C9,RUN_YEARS),B7L810C5,B7L810C14,B7L810C23,B7L810C32,B7L810C41)</f>
        <v>0.115</v>
      </c>
      <c r="AH25" s="16" t="s">
        <v>35539</v>
      </c>
      <c r="AI25" s="33">
        <f>IF(D6L1018C15=0,0,D6L1018C11/D6L1018C15)</f>
        <v>0</v>
      </c>
      <c r="AJ25" s="16" t="s">
        <v>35540</v>
      </c>
      <c r="AK25" s="33">
        <f>IF(D6L1018C5=0,0,D6L1018C11/D6L1018C5)</f>
        <v>0</v>
      </c>
      <c r="AL25" s="16" t="s">
        <v>35541</v>
      </c>
      <c r="AM25" s="33">
        <f>D6L1018C8*CHOOSE(MIN(D6L1018C9,RUN_YEARS),B7L810C4,B7L810C13,B7L810C22,B7L810C31,B7L810C40)</f>
        <v>0</v>
      </c>
      <c r="AN25" s="16" t="s">
        <v>35542</v>
      </c>
      <c r="AO25" s="33">
        <f>D6L1018C8-D6L1018C18</f>
        <v>0</v>
      </c>
      <c r="AP25" s="16" t="s">
        <v>35543</v>
      </c>
      <c r="AQ25" s="33">
        <f>CHOOSE(MIN(D6L1018C9,RUN_YEARS),B7L810C2,B7L810C11,B7L810C20,B7L810C29,B7L810C38)</f>
        <v>6.5743718189304745E-2</v>
      </c>
      <c r="AR25" s="16" t="s">
        <v>35544</v>
      </c>
      <c r="AS25" s="33">
        <f>IF(D6L1018C20=0,0,D6L1018C18/D6L1018C20)</f>
        <v>0</v>
      </c>
      <c r="AT25" s="16" t="s">
        <v>35545</v>
      </c>
      <c r="AU25" s="33">
        <f>IF(D6L1018C5=0,0,D6L1018C18/D6L1018C5)</f>
        <v>0</v>
      </c>
      <c r="AV25" s="16" t="s">
        <v>35546</v>
      </c>
      <c r="AW25" s="33">
        <f>CHOOSE(MIN(D6L1018C9,RUN_YEARS),B7L810C1,B7L810C10,B7L810C19,B7L810C28,B7L810C37)</f>
        <v>5.7500000000000002E-2</v>
      </c>
      <c r="AX25" s="16" t="s">
        <v>35547</v>
      </c>
      <c r="AY25" s="33">
        <f>IF(D6L1018C23=0,0,D6L1018C19/D6L1018C23)</f>
        <v>0</v>
      </c>
      <c r="AZ25" s="16" t="s">
        <v>35548</v>
      </c>
      <c r="BA25" s="33">
        <f>IF(D6L1018C5=0,0,D6L1018C19/D6L1018C5)</f>
        <v>0</v>
      </c>
    </row>
    <row r="26" spans="1:53" x14ac:dyDescent="0.2">
      <c r="A26" s="11">
        <v>1019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35570</v>
      </c>
      <c r="I26" s="15">
        <f>B9L218C21</f>
        <v>0</v>
      </c>
      <c r="J26" s="16" t="s">
        <v>35571</v>
      </c>
      <c r="K26" s="21">
        <f>IF(FLOW_THRU_100PCT="Y",1,INDEX(VariabilityMatrix,D6L1019C1,D6L1019C9))</f>
        <v>0.2765967690688757</v>
      </c>
      <c r="L26" s="16" t="s">
        <v>35551</v>
      </c>
      <c r="M26" s="15">
        <f>IF(D6L1019C2&lt;&gt;0,D6L1019C2*D6L1019C4,D6L1019C3*D6L1019C4)</f>
        <v>0</v>
      </c>
      <c r="N26" s="16" t="s">
        <v>35177</v>
      </c>
      <c r="O26" s="32">
        <f>A1L570C2</f>
        <v>0.5</v>
      </c>
      <c r="P26" s="16" t="s">
        <v>35552</v>
      </c>
      <c r="Q26" s="15">
        <f>D6L1019C5*D6L1019C6</f>
        <v>0</v>
      </c>
      <c r="R26" s="16" t="s">
        <v>35553</v>
      </c>
      <c r="S26" s="15">
        <f>D6L1019C5-D6L1019C7</f>
        <v>0</v>
      </c>
      <c r="T26" s="16" t="s">
        <v>24683</v>
      </c>
      <c r="U26" s="6">
        <f>A2L224C1</f>
        <v>3</v>
      </c>
      <c r="V26" s="16" t="s">
        <v>35554</v>
      </c>
      <c r="W26" s="33">
        <f>D6L1019C7*CHOOSE(MIN(D6L1019C9,RUN_YEARS),B7L810C9,B7L810C18,B7L810C27,B7L810C36,B7L810C45)</f>
        <v>0</v>
      </c>
      <c r="X26" s="16" t="s">
        <v>35555</v>
      </c>
      <c r="Y26" s="33">
        <f>D6L1019C7-D6L1019C10</f>
        <v>0</v>
      </c>
      <c r="Z26" s="16" t="s">
        <v>35556</v>
      </c>
      <c r="AA26" s="33">
        <f>CHOOSE(MIN(D6L1019C9,RUN_YEARS),B7L810C7,B7L810C16,B7L810C25,B7L810C34,B7L810C43)</f>
        <v>13.333333333333334</v>
      </c>
      <c r="AB26" s="16" t="s">
        <v>35557</v>
      </c>
      <c r="AC26" s="33">
        <f>IF(D6L1019C12=0,0,D6L1019C10/D6L1019C12)</f>
        <v>0</v>
      </c>
      <c r="AD26" s="16" t="s">
        <v>35558</v>
      </c>
      <c r="AE26" s="33">
        <f>IF(D6L1019C5=0,0,D6L1019C10/D6L1019C5)</f>
        <v>0</v>
      </c>
      <c r="AF26" s="16" t="s">
        <v>35559</v>
      </c>
      <c r="AG26" s="33">
        <f>CHOOSE(MIN(D6L1019C9,RUN_YEARS),B7L810C5,B7L810C14,B7L810C23,B7L810C32,B7L810C41)</f>
        <v>8.4959612222222231E-2</v>
      </c>
      <c r="AH26" s="16" t="s">
        <v>35560</v>
      </c>
      <c r="AI26" s="33">
        <f>IF(D6L1019C15=0,0,D6L1019C11/D6L1019C15)</f>
        <v>0</v>
      </c>
      <c r="AJ26" s="16" t="s">
        <v>35561</v>
      </c>
      <c r="AK26" s="33">
        <f>IF(D6L1019C5=0,0,D6L1019C11/D6L1019C5)</f>
        <v>0</v>
      </c>
      <c r="AL26" s="16" t="s">
        <v>35562</v>
      </c>
      <c r="AM26" s="33">
        <f>D6L1019C8*CHOOSE(MIN(D6L1019C9,RUN_YEARS),B7L810C4,B7L810C13,B7L810C22,B7L810C31,B7L810C40)</f>
        <v>0</v>
      </c>
      <c r="AN26" s="16" t="s">
        <v>35563</v>
      </c>
      <c r="AO26" s="33">
        <f>D6L1019C8-D6L1019C18</f>
        <v>0</v>
      </c>
      <c r="AP26" s="16" t="s">
        <v>35564</v>
      </c>
      <c r="AQ26" s="33">
        <f>CHOOSE(MIN(D6L1019C9,RUN_YEARS),B7L810C2,B7L810C11,B7L810C20,B7L810C29,B7L810C38)</f>
        <v>3.5691862556951066E-2</v>
      </c>
      <c r="AR26" s="16" t="s">
        <v>35565</v>
      </c>
      <c r="AS26" s="33">
        <f>IF(D6L1019C20=0,0,D6L1019C18/D6L1019C20)</f>
        <v>0</v>
      </c>
      <c r="AT26" s="16" t="s">
        <v>35566</v>
      </c>
      <c r="AU26" s="33">
        <f>IF(D6L1019C5=0,0,D6L1019C18/D6L1019C5)</f>
        <v>0</v>
      </c>
      <c r="AV26" s="16" t="s">
        <v>35567</v>
      </c>
      <c r="AW26" s="33">
        <f>CHOOSE(MIN(D6L1019C9,RUN_YEARS),B7L810C1,B7L810C10,B7L810C19,B7L810C28,B7L810C37)</f>
        <v>3.863876222222222E-2</v>
      </c>
      <c r="AX26" s="16" t="s">
        <v>35568</v>
      </c>
      <c r="AY26" s="33">
        <f>IF(D6L1019C23=0,0,D6L1019C19/D6L1019C23)</f>
        <v>0</v>
      </c>
      <c r="AZ26" s="16" t="s">
        <v>35569</v>
      </c>
      <c r="BA26" s="33">
        <f>IF(D6L1019C5=0,0,D6L1019C19/D6L1019C5)</f>
        <v>0</v>
      </c>
    </row>
    <row r="27" spans="1:53" x14ac:dyDescent="0.2">
      <c r="A27" s="11">
        <v>1020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35591</v>
      </c>
      <c r="I27" s="15">
        <f>B9L219C21</f>
        <v>0</v>
      </c>
      <c r="J27" s="16" t="s">
        <v>35592</v>
      </c>
      <c r="K27" s="21">
        <f>IF(FLOW_THRU_100PCT="Y",1,INDEX(VariabilityMatrix,D6L1020C1,D6L1020C9))</f>
        <v>0.26909372776099266</v>
      </c>
      <c r="L27" s="16" t="s">
        <v>35572</v>
      </c>
      <c r="M27" s="15">
        <f>IF(D6L1020C2&lt;&gt;0,D6L1020C2*D6L1020C4,D6L1020C3*D6L1020C4)</f>
        <v>0</v>
      </c>
      <c r="N27" s="16" t="s">
        <v>35177</v>
      </c>
      <c r="O27" s="32">
        <f>A1L570C2</f>
        <v>0.5</v>
      </c>
      <c r="P27" s="16" t="s">
        <v>35573</v>
      </c>
      <c r="Q27" s="15">
        <f>D6L1020C5*D6L1020C6</f>
        <v>0</v>
      </c>
      <c r="R27" s="16" t="s">
        <v>35574</v>
      </c>
      <c r="S27" s="15">
        <f>D6L1020C5-D6L1020C7</f>
        <v>0</v>
      </c>
      <c r="T27" s="16" t="s">
        <v>24715</v>
      </c>
      <c r="U27" s="6">
        <f>A2L225C1</f>
        <v>1</v>
      </c>
      <c r="V27" s="16" t="s">
        <v>35575</v>
      </c>
      <c r="W27" s="33">
        <f>D6L1020C7*CHOOSE(MIN(D6L1020C9,RUN_YEARS),B7L810C9,B7L810C18,B7L810C27,B7L810C36,B7L810C45)</f>
        <v>0</v>
      </c>
      <c r="X27" s="16" t="s">
        <v>35576</v>
      </c>
      <c r="Y27" s="33">
        <f>D6L1020C7-D6L1020C10</f>
        <v>0</v>
      </c>
      <c r="Z27" s="16" t="s">
        <v>35577</v>
      </c>
      <c r="AA27" s="33">
        <f>CHOOSE(MIN(D6L1020C9,RUN_YEARS),B7L810C7,B7L810C16,B7L810C25,B7L810C34,B7L810C43)</f>
        <v>23</v>
      </c>
      <c r="AB27" s="16" t="s">
        <v>35578</v>
      </c>
      <c r="AC27" s="33">
        <f>IF(D6L1020C12=0,0,D6L1020C10/D6L1020C12)</f>
        <v>0</v>
      </c>
      <c r="AD27" s="16" t="s">
        <v>35579</v>
      </c>
      <c r="AE27" s="33">
        <f>IF(D6L1020C5=0,0,D6L1020C10/D6L1020C5)</f>
        <v>0</v>
      </c>
      <c r="AF27" s="16" t="s">
        <v>35580</v>
      </c>
      <c r="AG27" s="33">
        <f>CHOOSE(MIN(D6L1020C9,RUN_YEARS),B7L810C5,B7L810C14,B7L810C23,B7L810C32,B7L810C41)</f>
        <v>0.115</v>
      </c>
      <c r="AH27" s="16" t="s">
        <v>35581</v>
      </c>
      <c r="AI27" s="33">
        <f>IF(D6L1020C15=0,0,D6L1020C11/D6L1020C15)</f>
        <v>0</v>
      </c>
      <c r="AJ27" s="16" t="s">
        <v>35582</v>
      </c>
      <c r="AK27" s="33">
        <f>IF(D6L1020C5=0,0,D6L1020C11/D6L1020C5)</f>
        <v>0</v>
      </c>
      <c r="AL27" s="16" t="s">
        <v>35583</v>
      </c>
      <c r="AM27" s="33">
        <f>D6L1020C8*CHOOSE(MIN(D6L1020C9,RUN_YEARS),B7L810C4,B7L810C13,B7L810C22,B7L810C31,B7L810C40)</f>
        <v>0</v>
      </c>
      <c r="AN27" s="16" t="s">
        <v>35584</v>
      </c>
      <c r="AO27" s="33">
        <f>D6L1020C8-D6L1020C18</f>
        <v>0</v>
      </c>
      <c r="AP27" s="16" t="s">
        <v>35585</v>
      </c>
      <c r="AQ27" s="33">
        <f>CHOOSE(MIN(D6L1020C9,RUN_YEARS),B7L810C2,B7L810C11,B7L810C20,B7L810C29,B7L810C38)</f>
        <v>6.5743718189304745E-2</v>
      </c>
      <c r="AR27" s="16" t="s">
        <v>35586</v>
      </c>
      <c r="AS27" s="33">
        <f>IF(D6L1020C20=0,0,D6L1020C18/D6L1020C20)</f>
        <v>0</v>
      </c>
      <c r="AT27" s="16" t="s">
        <v>35587</v>
      </c>
      <c r="AU27" s="33">
        <f>IF(D6L1020C5=0,0,D6L1020C18/D6L1020C5)</f>
        <v>0</v>
      </c>
      <c r="AV27" s="16" t="s">
        <v>35588</v>
      </c>
      <c r="AW27" s="33">
        <f>CHOOSE(MIN(D6L1020C9,RUN_YEARS),B7L810C1,B7L810C10,B7L810C19,B7L810C28,B7L810C37)</f>
        <v>5.7500000000000002E-2</v>
      </c>
      <c r="AX27" s="16" t="s">
        <v>35589</v>
      </c>
      <c r="AY27" s="33">
        <f>IF(D6L1020C23=0,0,D6L1020C19/D6L1020C23)</f>
        <v>0</v>
      </c>
      <c r="AZ27" s="16" t="s">
        <v>35590</v>
      </c>
      <c r="BA27" s="33">
        <f>IF(D6L1020C5=0,0,D6L1020C19/D6L1020C5)</f>
        <v>0</v>
      </c>
    </row>
    <row r="28" spans="1:53" x14ac:dyDescent="0.2">
      <c r="A28" s="11">
        <v>1021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35612</v>
      </c>
      <c r="I28" s="15">
        <f>B9L220C21</f>
        <v>0</v>
      </c>
      <c r="J28" s="16" t="s">
        <v>35613</v>
      </c>
      <c r="K28" s="21">
        <f>IF(FLOW_THRU_100PCT="Y",1,INDEX(VariabilityMatrix,D6L1021C1,D6L1021C9))</f>
        <v>0.26909372776099266</v>
      </c>
      <c r="L28" s="16" t="s">
        <v>35593</v>
      </c>
      <c r="M28" s="15">
        <f>IF(D6L1021C2&lt;&gt;0,D6L1021C2*D6L1021C4,D6L1021C3*D6L1021C4)</f>
        <v>0</v>
      </c>
      <c r="N28" s="16" t="s">
        <v>35177</v>
      </c>
      <c r="O28" s="32">
        <f>A1L570C2</f>
        <v>0.5</v>
      </c>
      <c r="P28" s="16" t="s">
        <v>35594</v>
      </c>
      <c r="Q28" s="15">
        <f>D6L1021C5*D6L1021C6</f>
        <v>0</v>
      </c>
      <c r="R28" s="16" t="s">
        <v>35595</v>
      </c>
      <c r="S28" s="15">
        <f>D6L1021C5-D6L1021C7</f>
        <v>0</v>
      </c>
      <c r="T28" s="16" t="s">
        <v>24747</v>
      </c>
      <c r="U28" s="6">
        <f>A2L228C1</f>
        <v>1</v>
      </c>
      <c r="V28" s="16" t="s">
        <v>35596</v>
      </c>
      <c r="W28" s="33">
        <f>D6L1021C7*CHOOSE(MIN(D6L1021C9,RUN_YEARS),B7L810C9,B7L810C18,B7L810C27,B7L810C36,B7L810C45)</f>
        <v>0</v>
      </c>
      <c r="X28" s="16" t="s">
        <v>35597</v>
      </c>
      <c r="Y28" s="33">
        <f>D6L1021C7-D6L1021C10</f>
        <v>0</v>
      </c>
      <c r="Z28" s="16" t="s">
        <v>35598</v>
      </c>
      <c r="AA28" s="33">
        <f>CHOOSE(MIN(D6L1021C9,RUN_YEARS),B7L810C7,B7L810C16,B7L810C25,B7L810C34,B7L810C43)</f>
        <v>23</v>
      </c>
      <c r="AB28" s="16" t="s">
        <v>35599</v>
      </c>
      <c r="AC28" s="33">
        <f>IF(D6L1021C12=0,0,D6L1021C10/D6L1021C12)</f>
        <v>0</v>
      </c>
      <c r="AD28" s="16" t="s">
        <v>35600</v>
      </c>
      <c r="AE28" s="33">
        <f>IF(D6L1021C5=0,0,D6L1021C10/D6L1021C5)</f>
        <v>0</v>
      </c>
      <c r="AF28" s="16" t="s">
        <v>35601</v>
      </c>
      <c r="AG28" s="33">
        <f>CHOOSE(MIN(D6L1021C9,RUN_YEARS),B7L810C5,B7L810C14,B7L810C23,B7L810C32,B7L810C41)</f>
        <v>0.115</v>
      </c>
      <c r="AH28" s="16" t="s">
        <v>35602</v>
      </c>
      <c r="AI28" s="33">
        <f>IF(D6L1021C15=0,0,D6L1021C11/D6L1021C15)</f>
        <v>0</v>
      </c>
      <c r="AJ28" s="16" t="s">
        <v>35603</v>
      </c>
      <c r="AK28" s="33">
        <f>IF(D6L1021C5=0,0,D6L1021C11/D6L1021C5)</f>
        <v>0</v>
      </c>
      <c r="AL28" s="16" t="s">
        <v>35604</v>
      </c>
      <c r="AM28" s="33">
        <f>D6L1021C8*CHOOSE(MIN(D6L1021C9,RUN_YEARS),B7L810C4,B7L810C13,B7L810C22,B7L810C31,B7L810C40)</f>
        <v>0</v>
      </c>
      <c r="AN28" s="16" t="s">
        <v>35605</v>
      </c>
      <c r="AO28" s="33">
        <f>D6L1021C8-D6L1021C18</f>
        <v>0</v>
      </c>
      <c r="AP28" s="16" t="s">
        <v>35606</v>
      </c>
      <c r="AQ28" s="33">
        <f>CHOOSE(MIN(D6L1021C9,RUN_YEARS),B7L810C2,B7L810C11,B7L810C20,B7L810C29,B7L810C38)</f>
        <v>6.5743718189304745E-2</v>
      </c>
      <c r="AR28" s="16" t="s">
        <v>35607</v>
      </c>
      <c r="AS28" s="33">
        <f>IF(D6L1021C20=0,0,D6L1021C18/D6L1021C20)</f>
        <v>0</v>
      </c>
      <c r="AT28" s="16" t="s">
        <v>35608</v>
      </c>
      <c r="AU28" s="33">
        <f>IF(D6L1021C5=0,0,D6L1021C18/D6L1021C5)</f>
        <v>0</v>
      </c>
      <c r="AV28" s="16" t="s">
        <v>35609</v>
      </c>
      <c r="AW28" s="33">
        <f>CHOOSE(MIN(D6L1021C9,RUN_YEARS),B7L810C1,B7L810C10,B7L810C19,B7L810C28,B7L810C37)</f>
        <v>5.7500000000000002E-2</v>
      </c>
      <c r="AX28" s="16" t="s">
        <v>35610</v>
      </c>
      <c r="AY28" s="33">
        <f>IF(D6L1021C23=0,0,D6L1021C19/D6L1021C23)</f>
        <v>0</v>
      </c>
      <c r="AZ28" s="16" t="s">
        <v>35611</v>
      </c>
      <c r="BA28" s="33">
        <f>IF(D6L1021C5=0,0,D6L1021C19/D6L1021C5)</f>
        <v>0</v>
      </c>
    </row>
    <row r="29" spans="1:53" x14ac:dyDescent="0.2">
      <c r="A29" s="11">
        <v>1022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35633</v>
      </c>
      <c r="I29" s="15">
        <f>B9L221C21</f>
        <v>0</v>
      </c>
      <c r="J29" s="16" t="s">
        <v>35634</v>
      </c>
      <c r="K29" s="21">
        <f>IF(FLOW_THRU_100PCT="Y",1,INDEX(VariabilityMatrix,D6L1022C1,D6L1022C9))</f>
        <v>0.26909372776099266</v>
      </c>
      <c r="L29" s="16" t="s">
        <v>35614</v>
      </c>
      <c r="M29" s="15">
        <f>IF(D6L1022C2&lt;&gt;0,D6L1022C2*D6L1022C4,D6L1022C3*D6L1022C4)</f>
        <v>0</v>
      </c>
      <c r="N29" s="16" t="s">
        <v>35177</v>
      </c>
      <c r="O29" s="32">
        <f>A1L570C2</f>
        <v>0.5</v>
      </c>
      <c r="P29" s="16" t="s">
        <v>35615</v>
      </c>
      <c r="Q29" s="15">
        <f>D6L1022C5*D6L1022C6</f>
        <v>0</v>
      </c>
      <c r="R29" s="16" t="s">
        <v>35616</v>
      </c>
      <c r="S29" s="15">
        <f>D6L1022C5-D6L1022C7</f>
        <v>0</v>
      </c>
      <c r="T29" s="16" t="s">
        <v>24779</v>
      </c>
      <c r="U29" s="6">
        <f>A2L229C1</f>
        <v>1</v>
      </c>
      <c r="V29" s="16" t="s">
        <v>35617</v>
      </c>
      <c r="W29" s="33">
        <f>D6L1022C7*CHOOSE(MIN(D6L1022C9,RUN_YEARS),B7L810C9,B7L810C18,B7L810C27,B7L810C36,B7L810C45)</f>
        <v>0</v>
      </c>
      <c r="X29" s="16" t="s">
        <v>35618</v>
      </c>
      <c r="Y29" s="33">
        <f>D6L1022C7-D6L1022C10</f>
        <v>0</v>
      </c>
      <c r="Z29" s="16" t="s">
        <v>35619</v>
      </c>
      <c r="AA29" s="33">
        <f>CHOOSE(MIN(D6L1022C9,RUN_YEARS),B7L810C7,B7L810C16,B7L810C25,B7L810C34,B7L810C43)</f>
        <v>23</v>
      </c>
      <c r="AB29" s="16" t="s">
        <v>35620</v>
      </c>
      <c r="AC29" s="33">
        <f>IF(D6L1022C12=0,0,D6L1022C10/D6L1022C12)</f>
        <v>0</v>
      </c>
      <c r="AD29" s="16" t="s">
        <v>35621</v>
      </c>
      <c r="AE29" s="33">
        <f>IF(D6L1022C5=0,0,D6L1022C10/D6L1022C5)</f>
        <v>0</v>
      </c>
      <c r="AF29" s="16" t="s">
        <v>35622</v>
      </c>
      <c r="AG29" s="33">
        <f>CHOOSE(MIN(D6L1022C9,RUN_YEARS),B7L810C5,B7L810C14,B7L810C23,B7L810C32,B7L810C41)</f>
        <v>0.115</v>
      </c>
      <c r="AH29" s="16" t="s">
        <v>35623</v>
      </c>
      <c r="AI29" s="33">
        <f>IF(D6L1022C15=0,0,D6L1022C11/D6L1022C15)</f>
        <v>0</v>
      </c>
      <c r="AJ29" s="16" t="s">
        <v>35624</v>
      </c>
      <c r="AK29" s="33">
        <f>IF(D6L1022C5=0,0,D6L1022C11/D6L1022C5)</f>
        <v>0</v>
      </c>
      <c r="AL29" s="16" t="s">
        <v>35625</v>
      </c>
      <c r="AM29" s="33">
        <f>D6L1022C8*CHOOSE(MIN(D6L1022C9,RUN_YEARS),B7L810C4,B7L810C13,B7L810C22,B7L810C31,B7L810C40)</f>
        <v>0</v>
      </c>
      <c r="AN29" s="16" t="s">
        <v>35626</v>
      </c>
      <c r="AO29" s="33">
        <f>D6L1022C8-D6L1022C18</f>
        <v>0</v>
      </c>
      <c r="AP29" s="16" t="s">
        <v>35627</v>
      </c>
      <c r="AQ29" s="33">
        <f>CHOOSE(MIN(D6L1022C9,RUN_YEARS),B7L810C2,B7L810C11,B7L810C20,B7L810C29,B7L810C38)</f>
        <v>6.5743718189304745E-2</v>
      </c>
      <c r="AR29" s="16" t="s">
        <v>35628</v>
      </c>
      <c r="AS29" s="33">
        <f>IF(D6L1022C20=0,0,D6L1022C18/D6L1022C20)</f>
        <v>0</v>
      </c>
      <c r="AT29" s="16" t="s">
        <v>35629</v>
      </c>
      <c r="AU29" s="33">
        <f>IF(D6L1022C5=0,0,D6L1022C18/D6L1022C5)</f>
        <v>0</v>
      </c>
      <c r="AV29" s="16" t="s">
        <v>35630</v>
      </c>
      <c r="AW29" s="33">
        <f>CHOOSE(MIN(D6L1022C9,RUN_YEARS),B7L810C1,B7L810C10,B7L810C19,B7L810C28,B7L810C37)</f>
        <v>5.7500000000000002E-2</v>
      </c>
      <c r="AX29" s="16" t="s">
        <v>35631</v>
      </c>
      <c r="AY29" s="33">
        <f>IF(D6L1022C23=0,0,D6L1022C19/D6L1022C23)</f>
        <v>0</v>
      </c>
      <c r="AZ29" s="16" t="s">
        <v>35632</v>
      </c>
      <c r="BA29" s="33">
        <f>IF(D6L1022C5=0,0,D6L1022C19/D6L1022C5)</f>
        <v>0</v>
      </c>
    </row>
    <row r="30" spans="1:53" x14ac:dyDescent="0.2">
      <c r="A30" s="11">
        <v>1023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35654</v>
      </c>
      <c r="I30" s="15">
        <f>B9L222C21</f>
        <v>0</v>
      </c>
      <c r="J30" s="16" t="s">
        <v>35655</v>
      </c>
      <c r="K30" s="21">
        <f>IF(FLOW_THRU_100PCT="Y",1,INDEX(VariabilityMatrix,D6L1023C1,D6L1023C9))</f>
        <v>0.26909372776099266</v>
      </c>
      <c r="L30" s="16" t="s">
        <v>35635</v>
      </c>
      <c r="M30" s="15">
        <f>IF(D6L1023C2&lt;&gt;0,D6L1023C2*D6L1023C4,D6L1023C3*D6L1023C4)</f>
        <v>0</v>
      </c>
      <c r="N30" s="16" t="s">
        <v>35177</v>
      </c>
      <c r="O30" s="32">
        <f>A1L570C2</f>
        <v>0.5</v>
      </c>
      <c r="P30" s="16" t="s">
        <v>35636</v>
      </c>
      <c r="Q30" s="15">
        <f>D6L1023C5*D6L1023C6</f>
        <v>0</v>
      </c>
      <c r="R30" s="16" t="s">
        <v>35637</v>
      </c>
      <c r="S30" s="15">
        <f>D6L1023C5-D6L1023C7</f>
        <v>0</v>
      </c>
      <c r="T30" s="16" t="s">
        <v>24811</v>
      </c>
      <c r="U30" s="6">
        <f>A2L233C1</f>
        <v>1</v>
      </c>
      <c r="V30" s="16" t="s">
        <v>35638</v>
      </c>
      <c r="W30" s="33">
        <f>D6L1023C7*CHOOSE(MIN(D6L1023C9,RUN_YEARS),B7L810C9,B7L810C18,B7L810C27,B7L810C36,B7L810C45)</f>
        <v>0</v>
      </c>
      <c r="X30" s="16" t="s">
        <v>35639</v>
      </c>
      <c r="Y30" s="33">
        <f>D6L1023C7-D6L1023C10</f>
        <v>0</v>
      </c>
      <c r="Z30" s="16" t="s">
        <v>35640</v>
      </c>
      <c r="AA30" s="33">
        <f>CHOOSE(MIN(D6L1023C9,RUN_YEARS),B7L810C7,B7L810C16,B7L810C25,B7L810C34,B7L810C43)</f>
        <v>23</v>
      </c>
      <c r="AB30" s="16" t="s">
        <v>35641</v>
      </c>
      <c r="AC30" s="33">
        <f>IF(D6L1023C12=0,0,D6L1023C10/D6L1023C12)</f>
        <v>0</v>
      </c>
      <c r="AD30" s="16" t="s">
        <v>35642</v>
      </c>
      <c r="AE30" s="33">
        <f>IF(D6L1023C5=0,0,D6L1023C10/D6L1023C5)</f>
        <v>0</v>
      </c>
      <c r="AF30" s="16" t="s">
        <v>35643</v>
      </c>
      <c r="AG30" s="33">
        <f>CHOOSE(MIN(D6L1023C9,RUN_YEARS),B7L810C5,B7L810C14,B7L810C23,B7L810C32,B7L810C41)</f>
        <v>0.115</v>
      </c>
      <c r="AH30" s="16" t="s">
        <v>35644</v>
      </c>
      <c r="AI30" s="33">
        <f>IF(D6L1023C15=0,0,D6L1023C11/D6L1023C15)</f>
        <v>0</v>
      </c>
      <c r="AJ30" s="16" t="s">
        <v>35645</v>
      </c>
      <c r="AK30" s="33">
        <f>IF(D6L1023C5=0,0,D6L1023C11/D6L1023C5)</f>
        <v>0</v>
      </c>
      <c r="AL30" s="16" t="s">
        <v>35646</v>
      </c>
      <c r="AM30" s="33">
        <f>D6L1023C8*CHOOSE(MIN(D6L1023C9,RUN_YEARS),B7L810C4,B7L810C13,B7L810C22,B7L810C31,B7L810C40)</f>
        <v>0</v>
      </c>
      <c r="AN30" s="16" t="s">
        <v>35647</v>
      </c>
      <c r="AO30" s="33">
        <f>D6L1023C8-D6L1023C18</f>
        <v>0</v>
      </c>
      <c r="AP30" s="16" t="s">
        <v>35648</v>
      </c>
      <c r="AQ30" s="33">
        <f>CHOOSE(MIN(D6L1023C9,RUN_YEARS),B7L810C2,B7L810C11,B7L810C20,B7L810C29,B7L810C38)</f>
        <v>6.5743718189304745E-2</v>
      </c>
      <c r="AR30" s="16" t="s">
        <v>35649</v>
      </c>
      <c r="AS30" s="33">
        <f>IF(D6L1023C20=0,0,D6L1023C18/D6L1023C20)</f>
        <v>0</v>
      </c>
      <c r="AT30" s="16" t="s">
        <v>35650</v>
      </c>
      <c r="AU30" s="33">
        <f>IF(D6L1023C5=0,0,D6L1023C18/D6L1023C5)</f>
        <v>0</v>
      </c>
      <c r="AV30" s="16" t="s">
        <v>35651</v>
      </c>
      <c r="AW30" s="33">
        <f>CHOOSE(MIN(D6L1023C9,RUN_YEARS),B7L810C1,B7L810C10,B7L810C19,B7L810C28,B7L810C37)</f>
        <v>5.7500000000000002E-2</v>
      </c>
      <c r="AX30" s="16" t="s">
        <v>35652</v>
      </c>
      <c r="AY30" s="33">
        <f>IF(D6L1023C23=0,0,D6L1023C19/D6L1023C23)</f>
        <v>0</v>
      </c>
      <c r="AZ30" s="16" t="s">
        <v>35653</v>
      </c>
      <c r="BA30" s="33">
        <f>IF(D6L1023C5=0,0,D6L1023C19/D6L1023C5)</f>
        <v>0</v>
      </c>
    </row>
    <row r="31" spans="1:53" x14ac:dyDescent="0.2">
      <c r="A31" s="11">
        <v>1024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35675</v>
      </c>
      <c r="I31" s="15">
        <f>B9L223C21</f>
        <v>0</v>
      </c>
      <c r="J31" s="16" t="s">
        <v>35676</v>
      </c>
      <c r="K31" s="21">
        <f>IF(FLOW_THRU_100PCT="Y",1,INDEX(VariabilityMatrix,D6L1024C1,D6L1024C9))</f>
        <v>0.26909372776099266</v>
      </c>
      <c r="L31" s="16" t="s">
        <v>35656</v>
      </c>
      <c r="M31" s="15">
        <f>IF(D6L1024C2&lt;&gt;0,D6L1024C2*D6L1024C4,D6L1024C3*D6L1024C4)</f>
        <v>0</v>
      </c>
      <c r="N31" s="16" t="s">
        <v>35177</v>
      </c>
      <c r="O31" s="32">
        <f>A1L570C2</f>
        <v>0.5</v>
      </c>
      <c r="P31" s="16" t="s">
        <v>35657</v>
      </c>
      <c r="Q31" s="15">
        <f>D6L1024C5*D6L1024C6</f>
        <v>0</v>
      </c>
      <c r="R31" s="16" t="s">
        <v>35658</v>
      </c>
      <c r="S31" s="15">
        <f>D6L1024C5-D6L1024C7</f>
        <v>0</v>
      </c>
      <c r="T31" s="16" t="s">
        <v>24843</v>
      </c>
      <c r="U31" s="6">
        <f>A2L234C1</f>
        <v>1</v>
      </c>
      <c r="V31" s="16" t="s">
        <v>35659</v>
      </c>
      <c r="W31" s="33">
        <f>D6L1024C7*CHOOSE(MIN(D6L1024C9,RUN_YEARS),B7L810C9,B7L810C18,B7L810C27,B7L810C36,B7L810C45)</f>
        <v>0</v>
      </c>
      <c r="X31" s="16" t="s">
        <v>35660</v>
      </c>
      <c r="Y31" s="33">
        <f>D6L1024C7-D6L1024C10</f>
        <v>0</v>
      </c>
      <c r="Z31" s="16" t="s">
        <v>35661</v>
      </c>
      <c r="AA31" s="33">
        <f>CHOOSE(MIN(D6L1024C9,RUN_YEARS),B7L810C7,B7L810C16,B7L810C25,B7L810C34,B7L810C43)</f>
        <v>23</v>
      </c>
      <c r="AB31" s="16" t="s">
        <v>35662</v>
      </c>
      <c r="AC31" s="33">
        <f>IF(D6L1024C12=0,0,D6L1024C10/D6L1024C12)</f>
        <v>0</v>
      </c>
      <c r="AD31" s="16" t="s">
        <v>35663</v>
      </c>
      <c r="AE31" s="33">
        <f>IF(D6L1024C5=0,0,D6L1024C10/D6L1024C5)</f>
        <v>0</v>
      </c>
      <c r="AF31" s="16" t="s">
        <v>35664</v>
      </c>
      <c r="AG31" s="33">
        <f>CHOOSE(MIN(D6L1024C9,RUN_YEARS),B7L810C5,B7L810C14,B7L810C23,B7L810C32,B7L810C41)</f>
        <v>0.115</v>
      </c>
      <c r="AH31" s="16" t="s">
        <v>35665</v>
      </c>
      <c r="AI31" s="33">
        <f>IF(D6L1024C15=0,0,D6L1024C11/D6L1024C15)</f>
        <v>0</v>
      </c>
      <c r="AJ31" s="16" t="s">
        <v>35666</v>
      </c>
      <c r="AK31" s="33">
        <f>IF(D6L1024C5=0,0,D6L1024C11/D6L1024C5)</f>
        <v>0</v>
      </c>
      <c r="AL31" s="16" t="s">
        <v>35667</v>
      </c>
      <c r="AM31" s="33">
        <f>D6L1024C8*CHOOSE(MIN(D6L1024C9,RUN_YEARS),B7L810C4,B7L810C13,B7L810C22,B7L810C31,B7L810C40)</f>
        <v>0</v>
      </c>
      <c r="AN31" s="16" t="s">
        <v>35668</v>
      </c>
      <c r="AO31" s="33">
        <f>D6L1024C8-D6L1024C18</f>
        <v>0</v>
      </c>
      <c r="AP31" s="16" t="s">
        <v>35669</v>
      </c>
      <c r="AQ31" s="33">
        <f>CHOOSE(MIN(D6L1024C9,RUN_YEARS),B7L810C2,B7L810C11,B7L810C20,B7L810C29,B7L810C38)</f>
        <v>6.5743718189304745E-2</v>
      </c>
      <c r="AR31" s="16" t="s">
        <v>35670</v>
      </c>
      <c r="AS31" s="33">
        <f>IF(D6L1024C20=0,0,D6L1024C18/D6L1024C20)</f>
        <v>0</v>
      </c>
      <c r="AT31" s="16" t="s">
        <v>35671</v>
      </c>
      <c r="AU31" s="33">
        <f>IF(D6L1024C5=0,0,D6L1024C18/D6L1024C5)</f>
        <v>0</v>
      </c>
      <c r="AV31" s="16" t="s">
        <v>35672</v>
      </c>
      <c r="AW31" s="33">
        <f>CHOOSE(MIN(D6L1024C9,RUN_YEARS),B7L810C1,B7L810C10,B7L810C19,B7L810C28,B7L810C37)</f>
        <v>5.7500000000000002E-2</v>
      </c>
      <c r="AX31" s="16" t="s">
        <v>35673</v>
      </c>
      <c r="AY31" s="33">
        <f>IF(D6L1024C23=0,0,D6L1024C19/D6L1024C23)</f>
        <v>0</v>
      </c>
      <c r="AZ31" s="16" t="s">
        <v>35674</v>
      </c>
      <c r="BA31" s="33">
        <f>IF(D6L1024C5=0,0,D6L1024C19/D6L1024C5)</f>
        <v>0</v>
      </c>
    </row>
    <row r="32" spans="1:53" x14ac:dyDescent="0.2">
      <c r="A32" s="11">
        <v>1025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35696</v>
      </c>
      <c r="I32" s="15">
        <f>B9L224C21</f>
        <v>0</v>
      </c>
      <c r="J32" s="16" t="s">
        <v>35697</v>
      </c>
      <c r="K32" s="21">
        <f>IF(FLOW_THRU_100PCT="Y",1,INDEX(VariabilityMatrix,D6L1025C1,D6L1025C9))</f>
        <v>0.26909372776099266</v>
      </c>
      <c r="L32" s="16" t="s">
        <v>35677</v>
      </c>
      <c r="M32" s="15">
        <f>IF(D6L1025C2&lt;&gt;0,D6L1025C2*D6L1025C4,D6L1025C3*D6L1025C4)</f>
        <v>0</v>
      </c>
      <c r="N32" s="16" t="s">
        <v>35177</v>
      </c>
      <c r="O32" s="32">
        <f>A1L570C2</f>
        <v>0.5</v>
      </c>
      <c r="P32" s="16" t="s">
        <v>35678</v>
      </c>
      <c r="Q32" s="15">
        <f>D6L1025C5*D6L1025C6</f>
        <v>0</v>
      </c>
      <c r="R32" s="16" t="s">
        <v>35679</v>
      </c>
      <c r="S32" s="15">
        <f>D6L1025C5-D6L1025C7</f>
        <v>0</v>
      </c>
      <c r="T32" s="16" t="s">
        <v>24875</v>
      </c>
      <c r="U32" s="6">
        <f>A2L236C1</f>
        <v>1</v>
      </c>
      <c r="V32" s="16" t="s">
        <v>35680</v>
      </c>
      <c r="W32" s="33">
        <f>D6L1025C7*CHOOSE(MIN(D6L1025C9,RUN_YEARS),B7L810C9,B7L810C18,B7L810C27,B7L810C36,B7L810C45)</f>
        <v>0</v>
      </c>
      <c r="X32" s="16" t="s">
        <v>35681</v>
      </c>
      <c r="Y32" s="33">
        <f>D6L1025C7-D6L1025C10</f>
        <v>0</v>
      </c>
      <c r="Z32" s="16" t="s">
        <v>35682</v>
      </c>
      <c r="AA32" s="33">
        <f>CHOOSE(MIN(D6L1025C9,RUN_YEARS),B7L810C7,B7L810C16,B7L810C25,B7L810C34,B7L810C43)</f>
        <v>23</v>
      </c>
      <c r="AB32" s="16" t="s">
        <v>35683</v>
      </c>
      <c r="AC32" s="33">
        <f>IF(D6L1025C12=0,0,D6L1025C10/D6L1025C12)</f>
        <v>0</v>
      </c>
      <c r="AD32" s="16" t="s">
        <v>35684</v>
      </c>
      <c r="AE32" s="33">
        <f>IF(D6L1025C5=0,0,D6L1025C10/D6L1025C5)</f>
        <v>0</v>
      </c>
      <c r="AF32" s="16" t="s">
        <v>35685</v>
      </c>
      <c r="AG32" s="33">
        <f>CHOOSE(MIN(D6L1025C9,RUN_YEARS),B7L810C5,B7L810C14,B7L810C23,B7L810C32,B7L810C41)</f>
        <v>0.115</v>
      </c>
      <c r="AH32" s="16" t="s">
        <v>35686</v>
      </c>
      <c r="AI32" s="33">
        <f>IF(D6L1025C15=0,0,D6L1025C11/D6L1025C15)</f>
        <v>0</v>
      </c>
      <c r="AJ32" s="16" t="s">
        <v>35687</v>
      </c>
      <c r="AK32" s="33">
        <f>IF(D6L1025C5=0,0,D6L1025C11/D6L1025C5)</f>
        <v>0</v>
      </c>
      <c r="AL32" s="16" t="s">
        <v>35688</v>
      </c>
      <c r="AM32" s="33">
        <f>D6L1025C8*CHOOSE(MIN(D6L1025C9,RUN_YEARS),B7L810C4,B7L810C13,B7L810C22,B7L810C31,B7L810C40)</f>
        <v>0</v>
      </c>
      <c r="AN32" s="16" t="s">
        <v>35689</v>
      </c>
      <c r="AO32" s="33">
        <f>D6L1025C8-D6L1025C18</f>
        <v>0</v>
      </c>
      <c r="AP32" s="16" t="s">
        <v>35690</v>
      </c>
      <c r="AQ32" s="33">
        <f>CHOOSE(MIN(D6L1025C9,RUN_YEARS),B7L810C2,B7L810C11,B7L810C20,B7L810C29,B7L810C38)</f>
        <v>6.5743718189304745E-2</v>
      </c>
      <c r="AR32" s="16" t="s">
        <v>35691</v>
      </c>
      <c r="AS32" s="33">
        <f>IF(D6L1025C20=0,0,D6L1025C18/D6L1025C20)</f>
        <v>0</v>
      </c>
      <c r="AT32" s="16" t="s">
        <v>35692</v>
      </c>
      <c r="AU32" s="33">
        <f>IF(D6L1025C5=0,0,D6L1025C18/D6L1025C5)</f>
        <v>0</v>
      </c>
      <c r="AV32" s="16" t="s">
        <v>35693</v>
      </c>
      <c r="AW32" s="33">
        <f>CHOOSE(MIN(D6L1025C9,RUN_YEARS),B7L810C1,B7L810C10,B7L810C19,B7L810C28,B7L810C37)</f>
        <v>5.7500000000000002E-2</v>
      </c>
      <c r="AX32" s="16" t="s">
        <v>35694</v>
      </c>
      <c r="AY32" s="33">
        <f>IF(D6L1025C23=0,0,D6L1025C19/D6L1025C23)</f>
        <v>0</v>
      </c>
      <c r="AZ32" s="16" t="s">
        <v>35695</v>
      </c>
      <c r="BA32" s="33">
        <f>IF(D6L1025C5=0,0,D6L1025C19/D6L1025C5)</f>
        <v>0</v>
      </c>
    </row>
    <row r="33" spans="1:53" x14ac:dyDescent="0.2">
      <c r="A33" s="11">
        <v>1026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35717</v>
      </c>
      <c r="I33" s="15">
        <f>B9L225C21</f>
        <v>0</v>
      </c>
      <c r="J33" s="16" t="s">
        <v>23241</v>
      </c>
      <c r="K33" s="21">
        <f>IF(FLOW_THRU_100PCT="Y",1,0.86)</f>
        <v>0.86</v>
      </c>
      <c r="L33" s="16" t="s">
        <v>35698</v>
      </c>
      <c r="M33" s="15">
        <f>IF(D6L1026C2&lt;&gt;0,D6L1026C2*D6L1026C4,D6L1026C3*D6L1026C4)</f>
        <v>0</v>
      </c>
      <c r="N33" s="16" t="s">
        <v>35177</v>
      </c>
      <c r="O33" s="32">
        <f>A1L570C2</f>
        <v>0.5</v>
      </c>
      <c r="P33" s="16" t="s">
        <v>35699</v>
      </c>
      <c r="Q33" s="15">
        <f>D6L1026C5*D6L1026C6</f>
        <v>0</v>
      </c>
      <c r="R33" s="16" t="s">
        <v>35700</v>
      </c>
      <c r="S33" s="15">
        <f>D6L1026C5-D6L1026C7</f>
        <v>0</v>
      </c>
      <c r="T33" s="16" t="s">
        <v>24906</v>
      </c>
      <c r="U33" s="6">
        <f>A2L237C1</f>
        <v>1</v>
      </c>
      <c r="V33" s="16" t="s">
        <v>35701</v>
      </c>
      <c r="W33" s="33">
        <f>D6L1026C7*CHOOSE(MIN(D6L1026C9,RUN_YEARS),B7L810C9,B7L810C18,B7L810C27,B7L810C36,B7L810C45)</f>
        <v>0</v>
      </c>
      <c r="X33" s="16" t="s">
        <v>35702</v>
      </c>
      <c r="Y33" s="33">
        <f>D6L1026C7-D6L1026C10</f>
        <v>0</v>
      </c>
      <c r="Z33" s="16" t="s">
        <v>35703</v>
      </c>
      <c r="AA33" s="33">
        <f>CHOOSE(MIN(D6L1026C9,RUN_YEARS),B7L810C7,B7L810C16,B7L810C25,B7L810C34,B7L810C43)</f>
        <v>23</v>
      </c>
      <c r="AB33" s="16" t="s">
        <v>35704</v>
      </c>
      <c r="AC33" s="33">
        <f>IF(D6L1026C12=0,0,D6L1026C10/D6L1026C12)</f>
        <v>0</v>
      </c>
      <c r="AD33" s="16" t="s">
        <v>35705</v>
      </c>
      <c r="AE33" s="33">
        <f>IF(D6L1026C5=0,0,D6L1026C10/D6L1026C5)</f>
        <v>0</v>
      </c>
      <c r="AF33" s="16" t="s">
        <v>35706</v>
      </c>
      <c r="AG33" s="33">
        <f>CHOOSE(MIN(D6L1026C9,RUN_YEARS),B7L810C5,B7L810C14,B7L810C23,B7L810C32,B7L810C41)</f>
        <v>0.115</v>
      </c>
      <c r="AH33" s="16" t="s">
        <v>35707</v>
      </c>
      <c r="AI33" s="33">
        <f>IF(D6L1026C15=0,0,D6L1026C11/D6L1026C15)</f>
        <v>0</v>
      </c>
      <c r="AJ33" s="16" t="s">
        <v>35708</v>
      </c>
      <c r="AK33" s="33">
        <f>IF(D6L1026C5=0,0,D6L1026C11/D6L1026C5)</f>
        <v>0</v>
      </c>
      <c r="AL33" s="16" t="s">
        <v>35709</v>
      </c>
      <c r="AM33" s="33">
        <f>D6L1026C8*CHOOSE(MIN(D6L1026C9,RUN_YEARS),B7L810C4,B7L810C13,B7L810C22,B7L810C31,B7L810C40)</f>
        <v>0</v>
      </c>
      <c r="AN33" s="16" t="s">
        <v>35710</v>
      </c>
      <c r="AO33" s="33">
        <f>D6L1026C8-D6L1026C18</f>
        <v>0</v>
      </c>
      <c r="AP33" s="16" t="s">
        <v>35711</v>
      </c>
      <c r="AQ33" s="33">
        <f>CHOOSE(MIN(D6L1026C9,RUN_YEARS),B7L810C2,B7L810C11,B7L810C20,B7L810C29,B7L810C38)</f>
        <v>6.5743718189304745E-2</v>
      </c>
      <c r="AR33" s="16" t="s">
        <v>35712</v>
      </c>
      <c r="AS33" s="33">
        <f>IF(D6L1026C20=0,0,D6L1026C18/D6L1026C20)</f>
        <v>0</v>
      </c>
      <c r="AT33" s="16" t="s">
        <v>35713</v>
      </c>
      <c r="AU33" s="33">
        <f>IF(D6L1026C5=0,0,D6L1026C18/D6L1026C5)</f>
        <v>0</v>
      </c>
      <c r="AV33" s="16" t="s">
        <v>35714</v>
      </c>
      <c r="AW33" s="33">
        <f>CHOOSE(MIN(D6L1026C9,RUN_YEARS),B7L810C1,B7L810C10,B7L810C19,B7L810C28,B7L810C37)</f>
        <v>5.7500000000000002E-2</v>
      </c>
      <c r="AX33" s="16" t="s">
        <v>35715</v>
      </c>
      <c r="AY33" s="33">
        <f>IF(D6L1026C23=0,0,D6L1026C19/D6L1026C23)</f>
        <v>0</v>
      </c>
      <c r="AZ33" s="16" t="s">
        <v>35716</v>
      </c>
      <c r="BA33" s="33">
        <f>IF(D6L1026C5=0,0,D6L1026C19/D6L1026C5)</f>
        <v>0</v>
      </c>
    </row>
    <row r="34" spans="1:53" x14ac:dyDescent="0.2">
      <c r="A34" s="11">
        <v>1027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35737</v>
      </c>
      <c r="I34" s="15">
        <f>B9L226C21</f>
        <v>0</v>
      </c>
      <c r="J34" s="16" t="s">
        <v>23241</v>
      </c>
      <c r="K34" s="21">
        <f>IF(FLOW_THRU_100PCT="Y",1,0.86)</f>
        <v>0.86</v>
      </c>
      <c r="L34" s="16" t="s">
        <v>35718</v>
      </c>
      <c r="M34" s="15">
        <f>IF(D6L1027C2&lt;&gt;0,D6L1027C2*D6L1027C4,D6L1027C3*D6L1027C4)</f>
        <v>0</v>
      </c>
      <c r="N34" s="16" t="s">
        <v>35177</v>
      </c>
      <c r="O34" s="32">
        <f>A1L570C2</f>
        <v>0.5</v>
      </c>
      <c r="P34" s="16" t="s">
        <v>35719</v>
      </c>
      <c r="Q34" s="15">
        <f>D6L1027C5*D6L1027C6</f>
        <v>0</v>
      </c>
      <c r="R34" s="16" t="s">
        <v>35720</v>
      </c>
      <c r="S34" s="15">
        <f>D6L1027C5-D6L1027C7</f>
        <v>0</v>
      </c>
      <c r="T34" s="16" t="s">
        <v>24937</v>
      </c>
      <c r="U34" s="6">
        <f>A2L235C1</f>
        <v>3</v>
      </c>
      <c r="V34" s="16" t="s">
        <v>35721</v>
      </c>
      <c r="W34" s="33">
        <f>D6L1027C7*CHOOSE(MIN(D6L1027C9,RUN_YEARS),B7L810C9,B7L810C18,B7L810C27,B7L810C36,B7L810C45)</f>
        <v>0</v>
      </c>
      <c r="X34" s="16" t="s">
        <v>35722</v>
      </c>
      <c r="Y34" s="33">
        <f>D6L1027C7-D6L1027C10</f>
        <v>0</v>
      </c>
      <c r="Z34" s="16" t="s">
        <v>35723</v>
      </c>
      <c r="AA34" s="33">
        <f>CHOOSE(MIN(D6L1027C9,RUN_YEARS),B7L810C7,B7L810C16,B7L810C25,B7L810C34,B7L810C43)</f>
        <v>13.333333333333334</v>
      </c>
      <c r="AB34" s="16" t="s">
        <v>35724</v>
      </c>
      <c r="AC34" s="33">
        <f>IF(D6L1027C12=0,0,D6L1027C10/D6L1027C12)</f>
        <v>0</v>
      </c>
      <c r="AD34" s="16" t="s">
        <v>35725</v>
      </c>
      <c r="AE34" s="33">
        <f>IF(D6L1027C5=0,0,D6L1027C10/D6L1027C5)</f>
        <v>0</v>
      </c>
      <c r="AF34" s="16" t="s">
        <v>35726</v>
      </c>
      <c r="AG34" s="33">
        <f>CHOOSE(MIN(D6L1027C9,RUN_YEARS),B7L810C5,B7L810C14,B7L810C23,B7L810C32,B7L810C41)</f>
        <v>8.4959612222222231E-2</v>
      </c>
      <c r="AH34" s="16" t="s">
        <v>35727</v>
      </c>
      <c r="AI34" s="33">
        <f>IF(D6L1027C15=0,0,D6L1027C11/D6L1027C15)</f>
        <v>0</v>
      </c>
      <c r="AJ34" s="16" t="s">
        <v>35728</v>
      </c>
      <c r="AK34" s="33">
        <f>IF(D6L1027C5=0,0,D6L1027C11/D6L1027C5)</f>
        <v>0</v>
      </c>
      <c r="AL34" s="16" t="s">
        <v>35729</v>
      </c>
      <c r="AM34" s="33">
        <f>D6L1027C8*CHOOSE(MIN(D6L1027C9,RUN_YEARS),B7L810C4,B7L810C13,B7L810C22,B7L810C31,B7L810C40)</f>
        <v>0</v>
      </c>
      <c r="AN34" s="16" t="s">
        <v>35730</v>
      </c>
      <c r="AO34" s="33">
        <f>D6L1027C8-D6L1027C18</f>
        <v>0</v>
      </c>
      <c r="AP34" s="16" t="s">
        <v>35731</v>
      </c>
      <c r="AQ34" s="33">
        <f>CHOOSE(MIN(D6L1027C9,RUN_YEARS),B7L810C2,B7L810C11,B7L810C20,B7L810C29,B7L810C38)</f>
        <v>3.5691862556951066E-2</v>
      </c>
      <c r="AR34" s="16" t="s">
        <v>35732</v>
      </c>
      <c r="AS34" s="33">
        <f>IF(D6L1027C20=0,0,D6L1027C18/D6L1027C20)</f>
        <v>0</v>
      </c>
      <c r="AT34" s="16" t="s">
        <v>35733</v>
      </c>
      <c r="AU34" s="33">
        <f>IF(D6L1027C5=0,0,D6L1027C18/D6L1027C5)</f>
        <v>0</v>
      </c>
      <c r="AV34" s="16" t="s">
        <v>35734</v>
      </c>
      <c r="AW34" s="33">
        <f>CHOOSE(MIN(D6L1027C9,RUN_YEARS),B7L810C1,B7L810C10,B7L810C19,B7L810C28,B7L810C37)</f>
        <v>3.863876222222222E-2</v>
      </c>
      <c r="AX34" s="16" t="s">
        <v>35735</v>
      </c>
      <c r="AY34" s="33">
        <f>IF(D6L1027C23=0,0,D6L1027C19/D6L1027C23)</f>
        <v>0</v>
      </c>
      <c r="AZ34" s="16" t="s">
        <v>35736</v>
      </c>
      <c r="BA34" s="33">
        <f>IF(D6L1027C5=0,0,D6L1027C19/D6L1027C5)</f>
        <v>0</v>
      </c>
    </row>
    <row r="35" spans="1:53" x14ac:dyDescent="0.2">
      <c r="A35" s="11">
        <v>1028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35753</v>
      </c>
      <c r="G35" s="15">
        <f>SUM(D6L1001C2:D6L1027C2)-2*SUM(D6L1009C2,D6L1011C2,D6L1022C2,D6L1024C2,D6L1027C2)</f>
        <v>0</v>
      </c>
      <c r="H35" s="16" t="s">
        <v>35754</v>
      </c>
      <c r="I35" s="15">
        <f>SUM(D6L1001C3:D6L1027C3)-2*SUM(D6L1009C3,D6L1011C3,D6L1022C3,D6L1024C3,D6L1027C3)</f>
        <v>0</v>
      </c>
      <c r="J35" s="16" t="s">
        <v>945</v>
      </c>
      <c r="K35" s="21" t="str">
        <f>NULL_VALUE</f>
        <v>n/a</v>
      </c>
      <c r="L35" s="16" t="s">
        <v>35738</v>
      </c>
      <c r="M35" s="15">
        <f>SUM(D6L1001C5:D6L1027C5)-2*SUM(D6L1009C5,D6L1011C5,D6L1022C5,D6L1024C5,D6L1027C5)</f>
        <v>0</v>
      </c>
      <c r="N35" s="16" t="s">
        <v>945</v>
      </c>
      <c r="O35" s="21" t="str">
        <f>NULL_VALUE</f>
        <v>n/a</v>
      </c>
      <c r="P35" s="16" t="s">
        <v>35739</v>
      </c>
      <c r="Q35" s="15">
        <f>SUM(D6L1001C7:D6L1027C7)-2*SUM(D6L1009C7,D6L1011C7,D6L1022C7,D6L1024C7,D6L1027C7)</f>
        <v>0</v>
      </c>
      <c r="R35" s="16" t="s">
        <v>35740</v>
      </c>
      <c r="S35" s="15">
        <f>SUM(D6L1001C8:D6L1027C8)-2*SUM(D6L1009C8,D6L1011C8,D6L1022C8,D6L1024C8,D6L1027C8)</f>
        <v>0</v>
      </c>
      <c r="U35" s="21" t="str">
        <f>NULL_VALUE</f>
        <v>n/a</v>
      </c>
      <c r="V35" s="16" t="s">
        <v>35741</v>
      </c>
      <c r="W35" s="33">
        <f>SUM(D6L1001C10:D6L1027C10)-2*SUM(D6L1009C10,D6L1011C10,D6L1022C10,D6L1024C10,D6L1027C10)</f>
        <v>0</v>
      </c>
      <c r="X35" s="16" t="s">
        <v>35742</v>
      </c>
      <c r="Y35" s="33">
        <f>SUM(D6L1001C11:D6L1027C11)-2*SUM(D6L1009C11,D6L1011C11,D6L1022C11,D6L1024C11,D6L1027C11)</f>
        <v>0</v>
      </c>
      <c r="Z35" s="16" t="s">
        <v>945</v>
      </c>
      <c r="AA35" s="21" t="str">
        <f>NULL_VALUE</f>
        <v>n/a</v>
      </c>
      <c r="AB35" s="16" t="s">
        <v>35743</v>
      </c>
      <c r="AC35" s="33">
        <f>SUM(D6L1001C13:D6L1027C13)-2*SUM(D6L1009C13,D6L1011C13,D6L1022C13,D6L1024C13,D6L1027C13)</f>
        <v>0</v>
      </c>
      <c r="AD35" s="16" t="s">
        <v>35744</v>
      </c>
      <c r="AE35" s="33">
        <f>IF(D6L1028C5=0,0,D6L1028C10/D6L1028C5)</f>
        <v>0</v>
      </c>
      <c r="AF35" s="16" t="s">
        <v>945</v>
      </c>
      <c r="AG35" s="21" t="str">
        <f>NULL_VALUE</f>
        <v>n/a</v>
      </c>
      <c r="AH35" s="16" t="s">
        <v>35745</v>
      </c>
      <c r="AI35" s="33">
        <f>SUM(D6L1001C16:D6L1027C16)-2*SUM(D6L1009C16,D6L1011C16,D6L1022C16,D6L1024C16,D6L1027C16)</f>
        <v>0</v>
      </c>
      <c r="AJ35" s="16" t="s">
        <v>35746</v>
      </c>
      <c r="AK35" s="33">
        <f>IF(D6L1028C5=0,0,D6L1028C11/D6L1028C5)</f>
        <v>0</v>
      </c>
      <c r="AL35" s="16" t="s">
        <v>35747</v>
      </c>
      <c r="AM35" s="33">
        <f>SUM(D6L1001C18:D6L1027C18)-2*SUM(D6L1009C18,D6L1011C18,D6L1022C18,D6L1024C18,D6L1027C18)</f>
        <v>0</v>
      </c>
      <c r="AN35" s="16" t="s">
        <v>35748</v>
      </c>
      <c r="AO35" s="33">
        <f>SUM(D6L1001C19:D6L1027C19)-2*SUM(D6L1009C19,D6L1011C19,D6L1022C19,D6L1024C19,D6L1027C19)</f>
        <v>0</v>
      </c>
      <c r="AP35" s="16" t="s">
        <v>945</v>
      </c>
      <c r="AQ35" s="21" t="str">
        <f>NULL_VALUE</f>
        <v>n/a</v>
      </c>
      <c r="AR35" s="16" t="s">
        <v>35749</v>
      </c>
      <c r="AS35" s="33">
        <f>SUM(D6L1001C21:D6L1027C21)-2*SUM(D6L1009C21,D6L1011C21,D6L1022C21,D6L1024C21,D6L1027C21)</f>
        <v>0</v>
      </c>
      <c r="AT35" s="16" t="s">
        <v>35750</v>
      </c>
      <c r="AU35" s="33">
        <f>IF(D6L1028C5=0,0,D6L1028C18/D6L1028C5)</f>
        <v>0</v>
      </c>
      <c r="AV35" s="16" t="s">
        <v>945</v>
      </c>
      <c r="AW35" s="21" t="str">
        <f>NULL_VALUE</f>
        <v>n/a</v>
      </c>
      <c r="AX35" s="16" t="s">
        <v>35751</v>
      </c>
      <c r="AY35" s="33">
        <f>SUM(D6L1001C24:D6L1027C24)-2*SUM(D6L1009C24,D6L1011C24,D6L1022C24,D6L1024C24,D6L1027C24)</f>
        <v>0</v>
      </c>
      <c r="AZ35" s="16" t="s">
        <v>35752</v>
      </c>
      <c r="BA35" s="33">
        <f>IF(D6L1028C5=0,0,D6L1028C19/D6L1028C5)</f>
        <v>0</v>
      </c>
    </row>
    <row r="36" spans="1:53" x14ac:dyDescent="0.2">
      <c r="A36" s="11">
        <v>1029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35774</v>
      </c>
      <c r="I36" s="15">
        <f>B5L422C3</f>
        <v>0</v>
      </c>
      <c r="J36" s="16" t="s">
        <v>21752</v>
      </c>
      <c r="K36" s="21">
        <f>IF(FLOW_THRU_100PCT="Y",1,0.5)</f>
        <v>0.5</v>
      </c>
      <c r="L36" s="16" t="s">
        <v>35755</v>
      </c>
      <c r="M36" s="15">
        <f>IF(D6L1029C2&lt;&gt;0,D6L1029C2*D6L1029C4,D6L1029C3*D6L1029C4)</f>
        <v>0</v>
      </c>
      <c r="N36" s="16" t="s">
        <v>35177</v>
      </c>
      <c r="O36" s="32">
        <f>A1L570C2</f>
        <v>0.5</v>
      </c>
      <c r="P36" s="16" t="s">
        <v>35756</v>
      </c>
      <c r="Q36" s="15">
        <f>D6L1029C5*D6L1029C6</f>
        <v>0</v>
      </c>
      <c r="R36" s="16" t="s">
        <v>35757</v>
      </c>
      <c r="S36" s="15">
        <f>D6L1029C5-D6L1029C7</f>
        <v>0</v>
      </c>
      <c r="T36" s="16" t="s">
        <v>21993</v>
      </c>
      <c r="U36" s="6">
        <f>A3L714C1</f>
        <v>1</v>
      </c>
      <c r="V36" s="16" t="s">
        <v>35758</v>
      </c>
      <c r="W36" s="33">
        <f>D6L1029C7*CHOOSE(MIN(D6L1029C9,RUN_YEARS),B7L810C9,B7L810C18,B7L810C27,B7L810C36,B7L810C45)</f>
        <v>0</v>
      </c>
      <c r="X36" s="16" t="s">
        <v>35759</v>
      </c>
      <c r="Y36" s="33">
        <f>D6L1029C7-D6L1029C10</f>
        <v>0</v>
      </c>
      <c r="Z36" s="16" t="s">
        <v>35760</v>
      </c>
      <c r="AA36" s="33">
        <f>CHOOSE(MIN(D6L1029C9,RUN_YEARS),B7L810C7,B7L810C16,B7L810C25,B7L810C34,B7L810C43)</f>
        <v>23</v>
      </c>
      <c r="AB36" s="16" t="s">
        <v>35761</v>
      </c>
      <c r="AC36" s="33">
        <f>IF(D6L1029C12=0,0,D6L1029C10/D6L1029C12)</f>
        <v>0</v>
      </c>
      <c r="AD36" s="16" t="s">
        <v>35762</v>
      </c>
      <c r="AE36" s="33">
        <f>IF(D6L1029C5=0,0,D6L1029C10/D6L1029C5)</f>
        <v>0</v>
      </c>
      <c r="AF36" s="16" t="s">
        <v>35763</v>
      </c>
      <c r="AG36" s="33">
        <f>CHOOSE(MIN(D6L1029C9,RUN_YEARS),B7L810C5,B7L810C14,B7L810C23,B7L810C32,B7L810C41)</f>
        <v>0.115</v>
      </c>
      <c r="AH36" s="16" t="s">
        <v>35764</v>
      </c>
      <c r="AI36" s="33">
        <f>IF(D6L1029C15=0,0,D6L1029C11/D6L1029C15)</f>
        <v>0</v>
      </c>
      <c r="AJ36" s="16" t="s">
        <v>35765</v>
      </c>
      <c r="AK36" s="33">
        <f>IF(D6L1029C5=0,0,D6L1029C11/D6L1029C5)</f>
        <v>0</v>
      </c>
      <c r="AL36" s="16" t="s">
        <v>35766</v>
      </c>
      <c r="AM36" s="33">
        <f>D6L1029C8*CHOOSE(MIN(D6L1029C9,RUN_YEARS),B7L810C4,B7L810C13,B7L810C22,B7L810C31,B7L810C40)</f>
        <v>0</v>
      </c>
      <c r="AN36" s="16" t="s">
        <v>35767</v>
      </c>
      <c r="AO36" s="33">
        <f>D6L1029C8-D6L1029C18</f>
        <v>0</v>
      </c>
      <c r="AP36" s="16" t="s">
        <v>35768</v>
      </c>
      <c r="AQ36" s="33">
        <f>CHOOSE(MIN(D6L1029C9,RUN_YEARS),B7L810C2,B7L810C11,B7L810C20,B7L810C29,B7L810C38)</f>
        <v>6.5743718189304745E-2</v>
      </c>
      <c r="AR36" s="16" t="s">
        <v>35769</v>
      </c>
      <c r="AS36" s="33">
        <f>IF(D6L1029C20=0,0,D6L1029C18/D6L1029C20)</f>
        <v>0</v>
      </c>
      <c r="AT36" s="16" t="s">
        <v>35770</v>
      </c>
      <c r="AU36" s="33">
        <f>IF(D6L1029C5=0,0,D6L1029C18/D6L1029C5)</f>
        <v>0</v>
      </c>
      <c r="AV36" s="16" t="s">
        <v>35771</v>
      </c>
      <c r="AW36" s="33">
        <f>CHOOSE(MIN(D6L1029C9,RUN_YEARS),B7L810C1,B7L810C10,B7L810C19,B7L810C28,B7L810C37)</f>
        <v>5.7500000000000002E-2</v>
      </c>
      <c r="AX36" s="16" t="s">
        <v>35772</v>
      </c>
      <c r="AY36" s="33">
        <f>IF(D6L1029C23=0,0,D6L1029C19/D6L1029C23)</f>
        <v>0</v>
      </c>
      <c r="AZ36" s="16" t="s">
        <v>35773</v>
      </c>
      <c r="BA36" s="33">
        <f>IF(D6L1029C5=0,0,D6L1029C19/D6L1029C5)</f>
        <v>0</v>
      </c>
    </row>
    <row r="37" spans="1:53" x14ac:dyDescent="0.2">
      <c r="A37" s="11">
        <v>1030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35794</v>
      </c>
      <c r="I37" s="15">
        <f>B5L422C4</f>
        <v>0</v>
      </c>
      <c r="J37" s="16" t="s">
        <v>21739</v>
      </c>
      <c r="K37" s="21">
        <f>IF(FLOW_THRU_100PCT="Y",1,1)</f>
        <v>1</v>
      </c>
      <c r="L37" s="16" t="s">
        <v>35775</v>
      </c>
      <c r="M37" s="15">
        <f>IF(D6L1030C2&lt;&gt;0,D6L1030C2*D6L1030C4,D6L1030C3*D6L1030C4)</f>
        <v>0</v>
      </c>
      <c r="N37" s="16" t="s">
        <v>35177</v>
      </c>
      <c r="O37" s="32">
        <f>A1L570C2</f>
        <v>0.5</v>
      </c>
      <c r="P37" s="16" t="s">
        <v>35776</v>
      </c>
      <c r="Q37" s="15">
        <f>D6L1030C5*D6L1030C6</f>
        <v>0</v>
      </c>
      <c r="R37" s="16" t="s">
        <v>35777</v>
      </c>
      <c r="S37" s="15">
        <f>D6L1030C5-D6L1030C7</f>
        <v>0</v>
      </c>
      <c r="T37" s="16" t="s">
        <v>22005</v>
      </c>
      <c r="U37" s="6">
        <f>A3L815C1</f>
        <v>1</v>
      </c>
      <c r="V37" s="16" t="s">
        <v>35778</v>
      </c>
      <c r="W37" s="33">
        <f>D6L1030C7*CHOOSE(MIN(D6L1030C9,RUN_YEARS),B7L810C9,B7L810C18,B7L810C27,B7L810C36,B7L810C45)</f>
        <v>0</v>
      </c>
      <c r="X37" s="16" t="s">
        <v>35779</v>
      </c>
      <c r="Y37" s="33">
        <f>D6L1030C7-D6L1030C10</f>
        <v>0</v>
      </c>
      <c r="Z37" s="16" t="s">
        <v>35780</v>
      </c>
      <c r="AA37" s="33">
        <f>CHOOSE(MIN(D6L1030C9,RUN_YEARS),B7L810C7,B7L810C16,B7L810C25,B7L810C34,B7L810C43)</f>
        <v>23</v>
      </c>
      <c r="AB37" s="16" t="s">
        <v>35781</v>
      </c>
      <c r="AC37" s="33">
        <f>IF(D6L1030C12=0,0,D6L1030C10/D6L1030C12)</f>
        <v>0</v>
      </c>
      <c r="AD37" s="16" t="s">
        <v>35782</v>
      </c>
      <c r="AE37" s="33">
        <f>IF(D6L1030C5=0,0,D6L1030C10/D6L1030C5)</f>
        <v>0</v>
      </c>
      <c r="AF37" s="16" t="s">
        <v>35783</v>
      </c>
      <c r="AG37" s="33">
        <f>CHOOSE(MIN(D6L1030C9,RUN_YEARS),B7L810C5,B7L810C14,B7L810C23,B7L810C32,B7L810C41)</f>
        <v>0.115</v>
      </c>
      <c r="AH37" s="16" t="s">
        <v>35784</v>
      </c>
      <c r="AI37" s="33">
        <f>IF(D6L1030C15=0,0,D6L1030C11/D6L1030C15)</f>
        <v>0</v>
      </c>
      <c r="AJ37" s="16" t="s">
        <v>35785</v>
      </c>
      <c r="AK37" s="33">
        <f>IF(D6L1030C5=0,0,D6L1030C11/D6L1030C5)</f>
        <v>0</v>
      </c>
      <c r="AL37" s="16" t="s">
        <v>35786</v>
      </c>
      <c r="AM37" s="33">
        <f>D6L1030C8*CHOOSE(MIN(D6L1030C9,RUN_YEARS),B7L810C4,B7L810C13,B7L810C22,B7L810C31,B7L810C40)</f>
        <v>0</v>
      </c>
      <c r="AN37" s="16" t="s">
        <v>35787</v>
      </c>
      <c r="AO37" s="33">
        <f>D6L1030C8-D6L1030C18</f>
        <v>0</v>
      </c>
      <c r="AP37" s="16" t="s">
        <v>35788</v>
      </c>
      <c r="AQ37" s="33">
        <f>CHOOSE(MIN(D6L1030C9,RUN_YEARS),B7L810C2,B7L810C11,B7L810C20,B7L810C29,B7L810C38)</f>
        <v>6.5743718189304745E-2</v>
      </c>
      <c r="AR37" s="16" t="s">
        <v>35789</v>
      </c>
      <c r="AS37" s="33">
        <f>IF(D6L1030C20=0,0,D6L1030C18/D6L1030C20)</f>
        <v>0</v>
      </c>
      <c r="AT37" s="16" t="s">
        <v>35790</v>
      </c>
      <c r="AU37" s="33">
        <f>IF(D6L1030C5=0,0,D6L1030C18/D6L1030C5)</f>
        <v>0</v>
      </c>
      <c r="AV37" s="16" t="s">
        <v>35791</v>
      </c>
      <c r="AW37" s="33">
        <f>CHOOSE(MIN(D6L1030C9,RUN_YEARS),B7L810C1,B7L810C10,B7L810C19,B7L810C28,B7L810C37)</f>
        <v>5.7500000000000002E-2</v>
      </c>
      <c r="AX37" s="16" t="s">
        <v>35792</v>
      </c>
      <c r="AY37" s="33">
        <f>IF(D6L1030C23=0,0,D6L1030C19/D6L1030C23)</f>
        <v>0</v>
      </c>
      <c r="AZ37" s="16" t="s">
        <v>35793</v>
      </c>
      <c r="BA37" s="33">
        <f>IF(D6L1030C5=0,0,D6L1030C19/D6L1030C5)</f>
        <v>0</v>
      </c>
    </row>
    <row r="38" spans="1:53" x14ac:dyDescent="0.2">
      <c r="A38" s="11">
        <v>1031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35814</v>
      </c>
      <c r="I38" s="15">
        <f>B5L422C7</f>
        <v>0</v>
      </c>
      <c r="J38" s="16" t="s">
        <v>21752</v>
      </c>
      <c r="K38" s="21">
        <f>IF(FLOW_THRU_100PCT="Y",1,0.5)</f>
        <v>0.5</v>
      </c>
      <c r="L38" s="16" t="s">
        <v>35795</v>
      </c>
      <c r="M38" s="15">
        <f>IF(D6L1031C2&lt;&gt;0,D6L1031C2*D6L1031C4,D6L1031C3*D6L1031C4)</f>
        <v>0</v>
      </c>
      <c r="N38" s="16" t="s">
        <v>35177</v>
      </c>
      <c r="O38" s="32">
        <f>A1L570C2</f>
        <v>0.5</v>
      </c>
      <c r="P38" s="16" t="s">
        <v>35796</v>
      </c>
      <c r="Q38" s="15">
        <f>D6L1031C5*D6L1031C6</f>
        <v>0</v>
      </c>
      <c r="R38" s="16" t="s">
        <v>35797</v>
      </c>
      <c r="S38" s="15">
        <f>D6L1031C5-D6L1031C7</f>
        <v>0</v>
      </c>
      <c r="T38" s="16" t="s">
        <v>26353</v>
      </c>
      <c r="U38" s="6">
        <f>A3L439C1</f>
        <v>1</v>
      </c>
      <c r="V38" s="16" t="s">
        <v>35798</v>
      </c>
      <c r="W38" s="33">
        <f>D6L1031C7*CHOOSE(MIN(D6L1031C9,RUN_YEARS),B7L810C9,B7L810C18,B7L810C27,B7L810C36,B7L810C45)</f>
        <v>0</v>
      </c>
      <c r="X38" s="16" t="s">
        <v>35799</v>
      </c>
      <c r="Y38" s="33">
        <f>D6L1031C7-D6L1031C10</f>
        <v>0</v>
      </c>
      <c r="Z38" s="16" t="s">
        <v>35800</v>
      </c>
      <c r="AA38" s="33">
        <f>CHOOSE(MIN(D6L1031C9,RUN_YEARS),B7L810C7,B7L810C16,B7L810C25,B7L810C34,B7L810C43)</f>
        <v>23</v>
      </c>
      <c r="AB38" s="16" t="s">
        <v>35801</v>
      </c>
      <c r="AC38" s="33">
        <f>IF(D6L1031C12=0,0,D6L1031C10/D6L1031C12)</f>
        <v>0</v>
      </c>
      <c r="AD38" s="16" t="s">
        <v>35802</v>
      </c>
      <c r="AE38" s="33">
        <f>IF(D6L1031C5=0,0,D6L1031C10/D6L1031C5)</f>
        <v>0</v>
      </c>
      <c r="AF38" s="16" t="s">
        <v>35803</v>
      </c>
      <c r="AG38" s="33">
        <f>CHOOSE(MIN(D6L1031C9,RUN_YEARS),B7L810C5,B7L810C14,B7L810C23,B7L810C32,B7L810C41)</f>
        <v>0.115</v>
      </c>
      <c r="AH38" s="16" t="s">
        <v>35804</v>
      </c>
      <c r="AI38" s="33">
        <f>IF(D6L1031C15=0,0,D6L1031C11/D6L1031C15)</f>
        <v>0</v>
      </c>
      <c r="AJ38" s="16" t="s">
        <v>35805</v>
      </c>
      <c r="AK38" s="33">
        <f>IF(D6L1031C5=0,0,D6L1031C11/D6L1031C5)</f>
        <v>0</v>
      </c>
      <c r="AL38" s="16" t="s">
        <v>35806</v>
      </c>
      <c r="AM38" s="33">
        <f>D6L1031C8*CHOOSE(MIN(D6L1031C9,RUN_YEARS),B7L810C4,B7L810C13,B7L810C22,B7L810C31,B7L810C40)</f>
        <v>0</v>
      </c>
      <c r="AN38" s="16" t="s">
        <v>35807</v>
      </c>
      <c r="AO38" s="33">
        <f>D6L1031C8-D6L1031C18</f>
        <v>0</v>
      </c>
      <c r="AP38" s="16" t="s">
        <v>35808</v>
      </c>
      <c r="AQ38" s="33">
        <f>CHOOSE(MIN(D6L1031C9,RUN_YEARS),B7L810C2,B7L810C11,B7L810C20,B7L810C29,B7L810C38)</f>
        <v>6.5743718189304745E-2</v>
      </c>
      <c r="AR38" s="16" t="s">
        <v>35809</v>
      </c>
      <c r="AS38" s="33">
        <f>IF(D6L1031C20=0,0,D6L1031C18/D6L1031C20)</f>
        <v>0</v>
      </c>
      <c r="AT38" s="16" t="s">
        <v>35810</v>
      </c>
      <c r="AU38" s="33">
        <f>IF(D6L1031C5=0,0,D6L1031C18/D6L1031C5)</f>
        <v>0</v>
      </c>
      <c r="AV38" s="16" t="s">
        <v>35811</v>
      </c>
      <c r="AW38" s="33">
        <f>CHOOSE(MIN(D6L1031C9,RUN_YEARS),B7L810C1,B7L810C10,B7L810C19,B7L810C28,B7L810C37)</f>
        <v>5.7500000000000002E-2</v>
      </c>
      <c r="AX38" s="16" t="s">
        <v>35812</v>
      </c>
      <c r="AY38" s="33">
        <f>IF(D6L1031C23=0,0,D6L1031C19/D6L1031C23)</f>
        <v>0</v>
      </c>
      <c r="AZ38" s="16" t="s">
        <v>35813</v>
      </c>
      <c r="BA38" s="33">
        <f>IF(D6L1031C5=0,0,D6L1031C19/D6L1031C5)</f>
        <v>0</v>
      </c>
    </row>
    <row r="39" spans="1:53" x14ac:dyDescent="0.2">
      <c r="A39" s="11">
        <v>1032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35834</v>
      </c>
      <c r="I39" s="15">
        <f>B5L422C8</f>
        <v>0</v>
      </c>
      <c r="J39" s="16" t="s">
        <v>21739</v>
      </c>
      <c r="K39" s="21">
        <f>IF(FLOW_THRU_100PCT="Y",1,1)</f>
        <v>1</v>
      </c>
      <c r="L39" s="16" t="s">
        <v>35815</v>
      </c>
      <c r="M39" s="15">
        <f>IF(D6L1032C2&lt;&gt;0,D6L1032C2*D6L1032C4,D6L1032C3*D6L1032C4)</f>
        <v>0</v>
      </c>
      <c r="N39" s="16" t="s">
        <v>35177</v>
      </c>
      <c r="O39" s="32">
        <f>A1L570C2</f>
        <v>0.5</v>
      </c>
      <c r="P39" s="16" t="s">
        <v>35816</v>
      </c>
      <c r="Q39" s="15">
        <f>D6L1032C5*D6L1032C6</f>
        <v>0</v>
      </c>
      <c r="R39" s="16" t="s">
        <v>35817</v>
      </c>
      <c r="S39" s="15">
        <f>D6L1032C5-D6L1032C7</f>
        <v>0</v>
      </c>
      <c r="T39" s="16" t="s">
        <v>26377</v>
      </c>
      <c r="U39" s="6">
        <f>A3L639C1</f>
        <v>1</v>
      </c>
      <c r="V39" s="16" t="s">
        <v>35818</v>
      </c>
      <c r="W39" s="33">
        <f>D6L1032C7*CHOOSE(MIN(D6L1032C9,RUN_YEARS),B7L810C9,B7L810C18,B7L810C27,B7L810C36,B7L810C45)</f>
        <v>0</v>
      </c>
      <c r="X39" s="16" t="s">
        <v>35819</v>
      </c>
      <c r="Y39" s="33">
        <f>D6L1032C7-D6L1032C10</f>
        <v>0</v>
      </c>
      <c r="Z39" s="16" t="s">
        <v>35820</v>
      </c>
      <c r="AA39" s="33">
        <f>CHOOSE(MIN(D6L1032C9,RUN_YEARS),B7L810C7,B7L810C16,B7L810C25,B7L810C34,B7L810C43)</f>
        <v>23</v>
      </c>
      <c r="AB39" s="16" t="s">
        <v>35821</v>
      </c>
      <c r="AC39" s="33">
        <f>IF(D6L1032C12=0,0,D6L1032C10/D6L1032C12)</f>
        <v>0</v>
      </c>
      <c r="AD39" s="16" t="s">
        <v>35822</v>
      </c>
      <c r="AE39" s="33">
        <f>IF(D6L1032C5=0,0,D6L1032C10/D6L1032C5)</f>
        <v>0</v>
      </c>
      <c r="AF39" s="16" t="s">
        <v>35823</v>
      </c>
      <c r="AG39" s="33">
        <f>CHOOSE(MIN(D6L1032C9,RUN_YEARS),B7L810C5,B7L810C14,B7L810C23,B7L810C32,B7L810C41)</f>
        <v>0.115</v>
      </c>
      <c r="AH39" s="16" t="s">
        <v>35824</v>
      </c>
      <c r="AI39" s="33">
        <f>IF(D6L1032C15=0,0,D6L1032C11/D6L1032C15)</f>
        <v>0</v>
      </c>
      <c r="AJ39" s="16" t="s">
        <v>35825</v>
      </c>
      <c r="AK39" s="33">
        <f>IF(D6L1032C5=0,0,D6L1032C11/D6L1032C5)</f>
        <v>0</v>
      </c>
      <c r="AL39" s="16" t="s">
        <v>35826</v>
      </c>
      <c r="AM39" s="33">
        <f>D6L1032C8*CHOOSE(MIN(D6L1032C9,RUN_YEARS),B7L810C4,B7L810C13,B7L810C22,B7L810C31,B7L810C40)</f>
        <v>0</v>
      </c>
      <c r="AN39" s="16" t="s">
        <v>35827</v>
      </c>
      <c r="AO39" s="33">
        <f>D6L1032C8-D6L1032C18</f>
        <v>0</v>
      </c>
      <c r="AP39" s="16" t="s">
        <v>35828</v>
      </c>
      <c r="AQ39" s="33">
        <f>CHOOSE(MIN(D6L1032C9,RUN_YEARS),B7L810C2,B7L810C11,B7L810C20,B7L810C29,B7L810C38)</f>
        <v>6.5743718189304745E-2</v>
      </c>
      <c r="AR39" s="16" t="s">
        <v>35829</v>
      </c>
      <c r="AS39" s="33">
        <f>IF(D6L1032C20=0,0,D6L1032C18/D6L1032C20)</f>
        <v>0</v>
      </c>
      <c r="AT39" s="16" t="s">
        <v>35830</v>
      </c>
      <c r="AU39" s="33">
        <f>IF(D6L1032C5=0,0,D6L1032C18/D6L1032C5)</f>
        <v>0</v>
      </c>
      <c r="AV39" s="16" t="s">
        <v>35831</v>
      </c>
      <c r="AW39" s="33">
        <f>CHOOSE(MIN(D6L1032C9,RUN_YEARS),B7L810C1,B7L810C10,B7L810C19,B7L810C28,B7L810C37)</f>
        <v>5.7500000000000002E-2</v>
      </c>
      <c r="AX39" s="16" t="s">
        <v>35832</v>
      </c>
      <c r="AY39" s="33">
        <f>IF(D6L1032C23=0,0,D6L1032C19/D6L1032C23)</f>
        <v>0</v>
      </c>
      <c r="AZ39" s="16" t="s">
        <v>35833</v>
      </c>
      <c r="BA39" s="33">
        <f>IF(D6L1032C5=0,0,D6L1032C19/D6L1032C5)</f>
        <v>0</v>
      </c>
    </row>
    <row r="40" spans="1:53" x14ac:dyDescent="0.2">
      <c r="A40" s="11">
        <v>1033</v>
      </c>
      <c r="B40" s="14" t="s">
        <v>6408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7982</v>
      </c>
      <c r="I40" s="15">
        <f>B2L224C2</f>
        <v>0</v>
      </c>
      <c r="J40" s="16" t="s">
        <v>21739</v>
      </c>
      <c r="K40" s="21">
        <f>IF(FLOW_THRU_100PCT="Y",1,1)</f>
        <v>1</v>
      </c>
      <c r="L40" s="16" t="s">
        <v>35835</v>
      </c>
      <c r="M40" s="15">
        <f>IF(D6L1033C2&lt;&gt;0,D6L1033C2*D6L1033C4,D6L1033C3*D6L1033C4)</f>
        <v>0</v>
      </c>
      <c r="N40" s="16" t="s">
        <v>35836</v>
      </c>
      <c r="O40" s="32">
        <f>A1L570C4</f>
        <v>0.4</v>
      </c>
      <c r="P40" s="16" t="s">
        <v>35837</v>
      </c>
      <c r="Q40" s="15">
        <f>D6L1033C5*D6L1033C6</f>
        <v>0</v>
      </c>
      <c r="R40" s="16" t="s">
        <v>35838</v>
      </c>
      <c r="S40" s="15">
        <f>D6L1033C5-D6L1033C7</f>
        <v>0</v>
      </c>
      <c r="T40" s="16" t="s">
        <v>35855</v>
      </c>
      <c r="U40" s="6">
        <f>A3L417C1</f>
        <v>1</v>
      </c>
      <c r="V40" s="16" t="s">
        <v>35839</v>
      </c>
      <c r="W40" s="33">
        <f>D6L1033C7*CHOOSE(MIN(D6L1033C9,RUN_YEARS),B7L810C9,B7L810C18,B7L810C27,B7L810C36,B7L810C45)</f>
        <v>0</v>
      </c>
      <c r="X40" s="16" t="s">
        <v>35840</v>
      </c>
      <c r="Y40" s="33">
        <f>D6L1033C7-D6L1033C10</f>
        <v>0</v>
      </c>
      <c r="Z40" s="16" t="s">
        <v>35841</v>
      </c>
      <c r="AA40" s="33">
        <f>CHOOSE(MIN(D6L1033C9,RUN_YEARS),B7L810C7,B7L810C16,B7L810C25,B7L810C34,B7L810C43)</f>
        <v>23</v>
      </c>
      <c r="AB40" s="16" t="s">
        <v>35842</v>
      </c>
      <c r="AC40" s="33">
        <f>IF(D6L1033C12=0,0,D6L1033C10/D6L1033C12)</f>
        <v>0</v>
      </c>
      <c r="AD40" s="16" t="s">
        <v>35843</v>
      </c>
      <c r="AE40" s="33">
        <f>IF(D6L1033C5=0,0,D6L1033C10/D6L1033C5)</f>
        <v>0</v>
      </c>
      <c r="AF40" s="16" t="s">
        <v>35844</v>
      </c>
      <c r="AG40" s="33">
        <f>CHOOSE(MIN(D6L1033C9,RUN_YEARS),B7L810C5,B7L810C14,B7L810C23,B7L810C32,B7L810C41)</f>
        <v>0.115</v>
      </c>
      <c r="AH40" s="16" t="s">
        <v>35845</v>
      </c>
      <c r="AI40" s="33">
        <f>IF(D6L1033C15=0,0,D6L1033C11/D6L1033C15)</f>
        <v>0</v>
      </c>
      <c r="AJ40" s="16" t="s">
        <v>35846</v>
      </c>
      <c r="AK40" s="33">
        <f>IF(D6L1033C5=0,0,D6L1033C11/D6L1033C5)</f>
        <v>0</v>
      </c>
      <c r="AL40" s="16" t="s">
        <v>35847</v>
      </c>
      <c r="AM40" s="33">
        <f>D6L1033C8*CHOOSE(MIN(D6L1033C9,RUN_YEARS),B7L810C4,B7L810C13,B7L810C22,B7L810C31,B7L810C40)</f>
        <v>0</v>
      </c>
      <c r="AN40" s="16" t="s">
        <v>35848</v>
      </c>
      <c r="AO40" s="33">
        <f>D6L1033C8-D6L1033C18</f>
        <v>0</v>
      </c>
      <c r="AP40" s="16" t="s">
        <v>35849</v>
      </c>
      <c r="AQ40" s="33">
        <f>CHOOSE(MIN(D6L1033C9,RUN_YEARS),B7L810C2,B7L810C11,B7L810C20,B7L810C29,B7L810C38)</f>
        <v>6.5743718189304745E-2</v>
      </c>
      <c r="AR40" s="16" t="s">
        <v>35850</v>
      </c>
      <c r="AS40" s="33">
        <f>IF(D6L1033C20=0,0,D6L1033C18/D6L1033C20)</f>
        <v>0</v>
      </c>
      <c r="AT40" s="16" t="s">
        <v>35851</v>
      </c>
      <c r="AU40" s="33">
        <f>IF(D6L1033C5=0,0,D6L1033C18/D6L1033C5)</f>
        <v>0</v>
      </c>
      <c r="AV40" s="16" t="s">
        <v>35852</v>
      </c>
      <c r="AW40" s="33">
        <f>CHOOSE(MIN(D6L1033C9,RUN_YEARS),B7L810C1,B7L810C10,B7L810C19,B7L810C28,B7L810C37)</f>
        <v>5.7500000000000002E-2</v>
      </c>
      <c r="AX40" s="16" t="s">
        <v>35853</v>
      </c>
      <c r="AY40" s="33">
        <f>IF(D6L1033C23=0,0,D6L1033C19/D6L1033C23)</f>
        <v>0</v>
      </c>
      <c r="AZ40" s="16" t="s">
        <v>35854</v>
      </c>
      <c r="BA40" s="33">
        <f>IF(D6L1033C5=0,0,D6L1033C19/D6L1033C5)</f>
        <v>0</v>
      </c>
    </row>
    <row r="41" spans="1:53" x14ac:dyDescent="0.2">
      <c r="A41" s="11">
        <v>1034</v>
      </c>
      <c r="B41" s="14" t="s">
        <v>6855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35874</v>
      </c>
      <c r="I41" s="15">
        <f>B2L529C2</f>
        <v>0</v>
      </c>
      <c r="J41" s="16" t="s">
        <v>21739</v>
      </c>
      <c r="K41" s="21">
        <f>IF(FLOW_THRU_100PCT="Y",1,1)</f>
        <v>1</v>
      </c>
      <c r="L41" s="16" t="s">
        <v>35856</v>
      </c>
      <c r="M41" s="15">
        <f>IF(D6L1034C2&lt;&gt;0,D6L1034C2*D6L1034C4,D6L1034C3*D6L1034C4)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35857</v>
      </c>
      <c r="S41" s="15">
        <f>D6L1034C5-D6L1034C7</f>
        <v>0</v>
      </c>
      <c r="T41" s="16" t="s">
        <v>35875</v>
      </c>
      <c r="U41" s="6">
        <f>A3L617C1</f>
        <v>1</v>
      </c>
      <c r="V41" s="16" t="s">
        <v>35858</v>
      </c>
      <c r="W41" s="33">
        <f>D6L1034C7*CHOOSE(MIN(D6L1034C9,RUN_YEARS),B7L810C9,B7L810C18,B7L810C27,B7L810C36,B7L810C45)</f>
        <v>0</v>
      </c>
      <c r="X41" s="16" t="s">
        <v>35859</v>
      </c>
      <c r="Y41" s="33">
        <f>D6L1034C7-D6L1034C10</f>
        <v>0</v>
      </c>
      <c r="Z41" s="16" t="s">
        <v>35860</v>
      </c>
      <c r="AA41" s="33">
        <f>CHOOSE(MIN(D6L1034C9,RUN_YEARS),B7L810C7,B7L810C16,B7L810C25,B7L810C34,B7L810C43)</f>
        <v>23</v>
      </c>
      <c r="AB41" s="16" t="s">
        <v>35861</v>
      </c>
      <c r="AC41" s="33">
        <f>IF(D6L1034C12=0,0,D6L1034C10/D6L1034C12)</f>
        <v>0</v>
      </c>
      <c r="AD41" s="16" t="s">
        <v>35862</v>
      </c>
      <c r="AE41" s="33">
        <f>IF(D6L1034C5=0,0,D6L1034C10/D6L1034C5)</f>
        <v>0</v>
      </c>
      <c r="AF41" s="16" t="s">
        <v>35863</v>
      </c>
      <c r="AG41" s="33">
        <f>CHOOSE(MIN(D6L1034C9,RUN_YEARS),B7L810C5,B7L810C14,B7L810C23,B7L810C32,B7L810C41)</f>
        <v>0.115</v>
      </c>
      <c r="AH41" s="16" t="s">
        <v>35864</v>
      </c>
      <c r="AI41" s="33">
        <f>IF(D6L1034C15=0,0,D6L1034C11/D6L1034C15)</f>
        <v>0</v>
      </c>
      <c r="AJ41" s="16" t="s">
        <v>35865</v>
      </c>
      <c r="AK41" s="33">
        <f>IF(D6L1034C5=0,0,D6L1034C11/D6L1034C5)</f>
        <v>0</v>
      </c>
      <c r="AL41" s="16" t="s">
        <v>35866</v>
      </c>
      <c r="AM41" s="33">
        <f>D6L1034C8*CHOOSE(MIN(D6L1034C9,RUN_YEARS),B7L810C4,B7L810C13,B7L810C22,B7L810C31,B7L810C40)</f>
        <v>0</v>
      </c>
      <c r="AN41" s="16" t="s">
        <v>35867</v>
      </c>
      <c r="AO41" s="33">
        <f>D6L1034C8-D6L1034C18</f>
        <v>0</v>
      </c>
      <c r="AP41" s="16" t="s">
        <v>35868</v>
      </c>
      <c r="AQ41" s="33">
        <f>CHOOSE(MIN(D6L1034C9,RUN_YEARS),B7L810C2,B7L810C11,B7L810C20,B7L810C29,B7L810C38)</f>
        <v>6.5743718189304745E-2</v>
      </c>
      <c r="AR41" s="16" t="s">
        <v>35869</v>
      </c>
      <c r="AS41" s="33">
        <f>IF(D6L1034C20=0,0,D6L1034C18/D6L1034C20)</f>
        <v>0</v>
      </c>
      <c r="AT41" s="16" t="s">
        <v>35870</v>
      </c>
      <c r="AU41" s="33">
        <f>IF(D6L1034C5=0,0,D6L1034C18/D6L1034C5)</f>
        <v>0</v>
      </c>
      <c r="AV41" s="16" t="s">
        <v>35871</v>
      </c>
      <c r="AW41" s="33">
        <f>CHOOSE(MIN(D6L1034C9,RUN_YEARS),B7L810C1,B7L810C10,B7L810C19,B7L810C28,B7L810C37)</f>
        <v>5.7500000000000002E-2</v>
      </c>
      <c r="AX41" s="16" t="s">
        <v>35872</v>
      </c>
      <c r="AY41" s="33">
        <f>IF(D6L1034C23=0,0,D6L1034C19/D6L1034C23)</f>
        <v>0</v>
      </c>
      <c r="AZ41" s="16" t="s">
        <v>35873</v>
      </c>
      <c r="BA41" s="33">
        <f>IF(D6L1034C5=0,0,D6L1034C19/D6L1034C5)</f>
        <v>0</v>
      </c>
    </row>
    <row r="42" spans="1:53" x14ac:dyDescent="0.2">
      <c r="A42" s="11">
        <v>1035</v>
      </c>
      <c r="B42" s="14" t="s">
        <v>35174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35895</v>
      </c>
      <c r="I42" s="15">
        <f>B2L692C2</f>
        <v>2</v>
      </c>
      <c r="J42" s="16" t="s">
        <v>21739</v>
      </c>
      <c r="K42" s="21">
        <f>IF(FLOW_THRU_100PCT="Y",1,1)</f>
        <v>1</v>
      </c>
      <c r="L42" s="16" t="s">
        <v>35876</v>
      </c>
      <c r="M42" s="15">
        <f>IF(D6L1035C2&lt;&gt;0,D6L1035C2*D6L1035C4,D6L1035C3*D6L1035C4)</f>
        <v>2</v>
      </c>
      <c r="N42" s="16" t="s">
        <v>11108</v>
      </c>
      <c r="O42" s="32">
        <f>1</f>
        <v>1</v>
      </c>
      <c r="P42" s="16" t="s">
        <v>35877</v>
      </c>
      <c r="Q42" s="15">
        <f>D6L1035C5*D6L1035C6</f>
        <v>2</v>
      </c>
      <c r="R42" s="16" t="s">
        <v>35878</v>
      </c>
      <c r="S42" s="15">
        <f>D6L1035C5-D6L1035C7</f>
        <v>0</v>
      </c>
      <c r="T42" s="16" t="s">
        <v>35896</v>
      </c>
      <c r="U42" s="6">
        <f>A3L210C1</f>
        <v>1</v>
      </c>
      <c r="V42" s="16" t="s">
        <v>35879</v>
      </c>
      <c r="W42" s="33">
        <f>D6L1035C7*CHOOSE(MIN(D6L1035C9,RUN_YEARS),B7L810C9,B7L810C18,B7L810C27,B7L810C36,B7L810C45)</f>
        <v>1.9743336623889438</v>
      </c>
      <c r="X42" s="16" t="s">
        <v>35880</v>
      </c>
      <c r="Y42" s="33">
        <f>D6L1035C7-D6L1035C10</f>
        <v>2.5666337611056189E-2</v>
      </c>
      <c r="Z42" s="16" t="s">
        <v>35881</v>
      </c>
      <c r="AA42" s="33">
        <f>CHOOSE(MIN(D6L1035C9,RUN_YEARS),B7L810C7,B7L810C16,B7L810C25,B7L810C34,B7L810C43)</f>
        <v>23</v>
      </c>
      <c r="AB42" s="16" t="s">
        <v>35882</v>
      </c>
      <c r="AC42" s="33">
        <f>IF(D6L1035C12=0,0,D6L1035C10/D6L1035C12)</f>
        <v>8.5840594016910604E-2</v>
      </c>
      <c r="AD42" s="16" t="s">
        <v>35883</v>
      </c>
      <c r="AE42" s="33">
        <f>IF(D6L1035C5=0,0,D6L1035C10/D6L1035C5)</f>
        <v>0.98716683119447191</v>
      </c>
      <c r="AF42" s="16" t="s">
        <v>35884</v>
      </c>
      <c r="AG42" s="33">
        <f>CHOOSE(MIN(D6L1035C9,RUN_YEARS),B7L810C5,B7L810C14,B7L810C23,B7L810C32,B7L810C41)</f>
        <v>0.115</v>
      </c>
      <c r="AH42" s="16" t="s">
        <v>35885</v>
      </c>
      <c r="AI42" s="33">
        <f>IF(D6L1035C15=0,0,D6L1035C11/D6L1035C15)</f>
        <v>0.22318554444396685</v>
      </c>
      <c r="AJ42" s="16" t="s">
        <v>35886</v>
      </c>
      <c r="AK42" s="33">
        <f>IF(D6L1035C5=0,0,D6L1035C11/D6L1035C5)</f>
        <v>1.2833168805528095E-2</v>
      </c>
      <c r="AL42" s="16" t="s">
        <v>35887</v>
      </c>
      <c r="AM42" s="33">
        <f>D6L1035C8*CHOOSE(MIN(D6L1035C9,RUN_YEARS),B7L810C4,B7L810C13,B7L810C22,B7L810C31,B7L810C40)</f>
        <v>0</v>
      </c>
      <c r="AN42" s="16" t="s">
        <v>35888</v>
      </c>
      <c r="AO42" s="33">
        <f>D6L1035C8-D6L1035C18</f>
        <v>0</v>
      </c>
      <c r="AP42" s="16" t="s">
        <v>35889</v>
      </c>
      <c r="AQ42" s="33">
        <f>CHOOSE(MIN(D6L1035C9,RUN_YEARS),B7L810C2,B7L810C11,B7L810C20,B7L810C29,B7L810C38)</f>
        <v>6.5743718189304745E-2</v>
      </c>
      <c r="AR42" s="16" t="s">
        <v>35890</v>
      </c>
      <c r="AS42" s="33">
        <f>IF(D6L1035C20=0,0,D6L1035C18/D6L1035C20)</f>
        <v>0</v>
      </c>
      <c r="AT42" s="16" t="s">
        <v>35891</v>
      </c>
      <c r="AU42" s="33">
        <f>IF(D6L1035C5=0,0,D6L1035C18/D6L1035C5)</f>
        <v>0</v>
      </c>
      <c r="AV42" s="16" t="s">
        <v>35892</v>
      </c>
      <c r="AW42" s="33">
        <f>CHOOSE(MIN(D6L1035C9,RUN_YEARS),B7L810C1,B7L810C10,B7L810C19,B7L810C28,B7L810C37)</f>
        <v>5.7500000000000002E-2</v>
      </c>
      <c r="AX42" s="16" t="s">
        <v>35893</v>
      </c>
      <c r="AY42" s="33">
        <f>IF(D6L1035C23=0,0,D6L1035C19/D6L1035C23)</f>
        <v>0</v>
      </c>
      <c r="AZ42" s="16" t="s">
        <v>35894</v>
      </c>
      <c r="BA42" s="33">
        <f>IF(D6L1035C5=0,0,D6L1035C19/D6L1035C5)</f>
        <v>0</v>
      </c>
    </row>
    <row r="43" spans="1:53" x14ac:dyDescent="0.2">
      <c r="A43" s="11">
        <v>1036</v>
      </c>
      <c r="B43" s="14" t="s">
        <v>35175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35915</v>
      </c>
      <c r="I43" s="15">
        <f>B2L693C2</f>
        <v>2</v>
      </c>
      <c r="J43" s="16" t="s">
        <v>21739</v>
      </c>
      <c r="K43" s="21">
        <f>IF(FLOW_THRU_100PCT="Y",1,1)</f>
        <v>1</v>
      </c>
      <c r="L43" s="16" t="s">
        <v>35897</v>
      </c>
      <c r="M43" s="15">
        <f>IF(D6L1036C2&lt;&gt;0,D6L1036C2*D6L1036C4,D6L1036C3*D6L1036C4)</f>
        <v>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35898</v>
      </c>
      <c r="S43" s="15">
        <f>D6L1036C5-D6L1036C7</f>
        <v>2</v>
      </c>
      <c r="T43" s="16" t="s">
        <v>35896</v>
      </c>
      <c r="U43" s="6">
        <f>A3L210C1</f>
        <v>1</v>
      </c>
      <c r="V43" s="16" t="s">
        <v>35899</v>
      </c>
      <c r="W43" s="33">
        <f>D6L1036C7*CHOOSE(MIN(D6L1036C9,RUN_YEARS),B7L810C9,B7L810C18,B7L810C27,B7L810C36,B7L810C45)</f>
        <v>0</v>
      </c>
      <c r="X43" s="16" t="s">
        <v>35900</v>
      </c>
      <c r="Y43" s="33">
        <f>D6L1036C7-D6L1036C10</f>
        <v>0</v>
      </c>
      <c r="Z43" s="16" t="s">
        <v>35901</v>
      </c>
      <c r="AA43" s="33">
        <f>CHOOSE(MIN(D6L1036C9,RUN_YEARS),B7L810C7,B7L810C16,B7L810C25,B7L810C34,B7L810C43)</f>
        <v>23</v>
      </c>
      <c r="AB43" s="16" t="s">
        <v>35902</v>
      </c>
      <c r="AC43" s="33">
        <f>IF(D6L1036C12=0,0,D6L1036C10/D6L1036C12)</f>
        <v>0</v>
      </c>
      <c r="AD43" s="16" t="s">
        <v>35903</v>
      </c>
      <c r="AE43" s="33">
        <f>IF(D6L1036C5=0,0,D6L1036C10/D6L1036C5)</f>
        <v>0</v>
      </c>
      <c r="AF43" s="16" t="s">
        <v>35904</v>
      </c>
      <c r="AG43" s="33">
        <f>CHOOSE(MIN(D6L1036C9,RUN_YEARS),B7L810C5,B7L810C14,B7L810C23,B7L810C32,B7L810C41)</f>
        <v>0.115</v>
      </c>
      <c r="AH43" s="16" t="s">
        <v>35905</v>
      </c>
      <c r="AI43" s="33">
        <f>IF(D6L1036C15=0,0,D6L1036C11/D6L1036C15)</f>
        <v>0</v>
      </c>
      <c r="AJ43" s="16" t="s">
        <v>35906</v>
      </c>
      <c r="AK43" s="33">
        <f>IF(D6L1036C5=0,0,D6L1036C11/D6L1036C5)</f>
        <v>0</v>
      </c>
      <c r="AL43" s="16" t="s">
        <v>35907</v>
      </c>
      <c r="AM43" s="33">
        <f>D6L1036C8*CHOOSE(MIN(D6L1036C9,RUN_YEARS),B7L810C4,B7L810C13,B7L810C22,B7L810C31,B7L810C40)</f>
        <v>1.0668895608670474</v>
      </c>
      <c r="AN43" s="16" t="s">
        <v>35908</v>
      </c>
      <c r="AO43" s="33">
        <f>D6L1036C8-D6L1036C18</f>
        <v>0.93311043913295255</v>
      </c>
      <c r="AP43" s="16" t="s">
        <v>35909</v>
      </c>
      <c r="AQ43" s="33">
        <f>CHOOSE(MIN(D6L1036C9,RUN_YEARS),B7L810C2,B7L810C11,B7L810C20,B7L810C29,B7L810C38)</f>
        <v>6.5743718189304745E-2</v>
      </c>
      <c r="AR43" s="16" t="s">
        <v>35910</v>
      </c>
      <c r="AS43" s="33">
        <f>IF(D6L1036C20=0,0,D6L1036C18/D6L1036C20)</f>
        <v>16.228007637094827</v>
      </c>
      <c r="AT43" s="16" t="s">
        <v>35911</v>
      </c>
      <c r="AU43" s="33">
        <f>IF(D6L1036C5=0,0,D6L1036C18/D6L1036C5)</f>
        <v>0.53344478043352372</v>
      </c>
      <c r="AV43" s="16" t="s">
        <v>35912</v>
      </c>
      <c r="AW43" s="33">
        <f>CHOOSE(MIN(D6L1036C9,RUN_YEARS),B7L810C1,B7L810C10,B7L810C19,B7L810C28,B7L810C37)</f>
        <v>5.7500000000000002E-2</v>
      </c>
      <c r="AX43" s="16" t="s">
        <v>35913</v>
      </c>
      <c r="AY43" s="33">
        <f>IF(D6L1036C23=0,0,D6L1036C19/D6L1036C23)</f>
        <v>16.228007637094827</v>
      </c>
      <c r="AZ43" s="16" t="s">
        <v>35914</v>
      </c>
      <c r="BA43" s="33">
        <f>IF(D6L1036C5=0,0,D6L1036C19/D6L1036C5)</f>
        <v>0.46655521956647628</v>
      </c>
    </row>
    <row r="44" spans="1:53" x14ac:dyDescent="0.2">
      <c r="A44" s="11">
        <v>1037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35931</v>
      </c>
      <c r="G44" s="15">
        <f>SUM(D6L1029C2:D6L1036C2)</f>
        <v>0</v>
      </c>
      <c r="H44" s="16" t="s">
        <v>35932</v>
      </c>
      <c r="I44" s="15">
        <f>SUM(D6L1029C3:D6L1036C3)</f>
        <v>4</v>
      </c>
      <c r="J44" s="16" t="s">
        <v>945</v>
      </c>
      <c r="K44" s="21" t="str">
        <f>NULL_VALUE</f>
        <v>n/a</v>
      </c>
      <c r="L44" s="16" t="s">
        <v>35916</v>
      </c>
      <c r="M44" s="15">
        <f>SUM(D6L1029C5:D6L1036C5)</f>
        <v>4</v>
      </c>
      <c r="N44" s="16" t="s">
        <v>945</v>
      </c>
      <c r="O44" s="21" t="str">
        <f>NULL_VALUE</f>
        <v>n/a</v>
      </c>
      <c r="P44" s="16" t="s">
        <v>35917</v>
      </c>
      <c r="Q44" s="15">
        <f>SUM(D6L1029C7:D6L1036C7)</f>
        <v>2</v>
      </c>
      <c r="R44" s="16" t="s">
        <v>35918</v>
      </c>
      <c r="S44" s="15">
        <f>SUM(D6L1029C8:D6L1036C8)</f>
        <v>2</v>
      </c>
      <c r="U44" s="21" t="str">
        <f>NULL_VALUE</f>
        <v>n/a</v>
      </c>
      <c r="V44" s="16" t="s">
        <v>35919</v>
      </c>
      <c r="W44" s="33">
        <f>SUM(D6L1029C10:D6L1036C10)</f>
        <v>1.9743336623889438</v>
      </c>
      <c r="X44" s="16" t="s">
        <v>35920</v>
      </c>
      <c r="Y44" s="33">
        <f>SUM(D6L1029C11:D6L1036C11)</f>
        <v>2.5666337611056189E-2</v>
      </c>
      <c r="Z44" s="16" t="s">
        <v>945</v>
      </c>
      <c r="AA44" s="21" t="str">
        <f>NULL_VALUE</f>
        <v>n/a</v>
      </c>
      <c r="AB44" s="16" t="s">
        <v>35921</v>
      </c>
      <c r="AC44" s="33">
        <f>SUM(D6L1029C13:D6L1036C13)</f>
        <v>8.5840594016910604E-2</v>
      </c>
      <c r="AD44" s="16" t="s">
        <v>35922</v>
      </c>
      <c r="AE44" s="33">
        <f>IF(D6L1037C5=0,0,D6L1037C10/D6L1037C5)</f>
        <v>0.49358341559723595</v>
      </c>
      <c r="AF44" s="16" t="s">
        <v>945</v>
      </c>
      <c r="AG44" s="21" t="str">
        <f>NULL_VALUE</f>
        <v>n/a</v>
      </c>
      <c r="AH44" s="16" t="s">
        <v>35923</v>
      </c>
      <c r="AI44" s="33">
        <f>SUM(D6L1029C16:D6L1036C16)</f>
        <v>0.22318554444396685</v>
      </c>
      <c r="AJ44" s="16" t="s">
        <v>35924</v>
      </c>
      <c r="AK44" s="33">
        <f>IF(D6L1037C5=0,0,D6L1037C11/D6L1037C5)</f>
        <v>6.4165844027640473E-3</v>
      </c>
      <c r="AL44" s="16" t="s">
        <v>35925</v>
      </c>
      <c r="AM44" s="33">
        <f>SUM(D6L1029C18:D6L1036C18)</f>
        <v>1.0668895608670474</v>
      </c>
      <c r="AN44" s="16" t="s">
        <v>35926</v>
      </c>
      <c r="AO44" s="33">
        <f>SUM(D6L1029C19:D6L1036C19)</f>
        <v>0.93311043913295255</v>
      </c>
      <c r="AP44" s="16" t="s">
        <v>945</v>
      </c>
      <c r="AQ44" s="21" t="str">
        <f>NULL_VALUE</f>
        <v>n/a</v>
      </c>
      <c r="AR44" s="16" t="s">
        <v>35927</v>
      </c>
      <c r="AS44" s="33">
        <f>SUM(D6L1029C21:D6L1036C21)</f>
        <v>16.228007637094827</v>
      </c>
      <c r="AT44" s="16" t="s">
        <v>35928</v>
      </c>
      <c r="AU44" s="33">
        <f>IF(D6L1037C5=0,0,D6L1037C18/D6L1037C5)</f>
        <v>0.26672239021676186</v>
      </c>
      <c r="AV44" s="16" t="s">
        <v>945</v>
      </c>
      <c r="AW44" s="21" t="str">
        <f>NULL_VALUE</f>
        <v>n/a</v>
      </c>
      <c r="AX44" s="16" t="s">
        <v>35929</v>
      </c>
      <c r="AY44" s="33">
        <f>SUM(D6L1029C24:D6L1036C24)</f>
        <v>16.228007637094827</v>
      </c>
      <c r="AZ44" s="16" t="s">
        <v>35930</v>
      </c>
      <c r="BA44" s="33">
        <f>IF(D6L1037C5=0,0,D6L1037C19/D6L1037C5)</f>
        <v>0.23327760978323814</v>
      </c>
    </row>
    <row r="45" spans="1:53" x14ac:dyDescent="0.2">
      <c r="A45" s="11">
        <v>1038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35952</v>
      </c>
      <c r="I45" s="15">
        <f>B5L637C4</f>
        <v>0</v>
      </c>
      <c r="J45" s="16" t="s">
        <v>21752</v>
      </c>
      <c r="K45" s="21">
        <f>IF(FLOW_THRU_100PCT="Y",1,0.5)</f>
        <v>0.5</v>
      </c>
      <c r="L45" s="16" t="s">
        <v>35933</v>
      </c>
      <c r="M45" s="15">
        <f>IF(D6L1038C2&lt;&gt;0,D6L1038C2*D6L1038C4,D6L1038C3*D6L1038C4)</f>
        <v>0</v>
      </c>
      <c r="N45" s="16" t="s">
        <v>35177</v>
      </c>
      <c r="O45" s="32">
        <f>A1L570C2</f>
        <v>0.5</v>
      </c>
      <c r="P45" s="16" t="s">
        <v>35934</v>
      </c>
      <c r="Q45" s="15">
        <f>D6L1038C5*D6L1038C6</f>
        <v>0</v>
      </c>
      <c r="R45" s="16" t="s">
        <v>35935</v>
      </c>
      <c r="S45" s="15">
        <f>D6L1038C5-D6L1038C7</f>
        <v>0</v>
      </c>
      <c r="T45" s="16" t="s">
        <v>11108</v>
      </c>
      <c r="U45" s="6">
        <f>1</f>
        <v>1</v>
      </c>
      <c r="V45" s="16" t="s">
        <v>35936</v>
      </c>
      <c r="W45" s="33">
        <f>D6L1038C7*CHOOSE(MIN(D6L1038C9,RUN_YEARS),B7L810C9,B7L810C18,B7L810C27,B7L810C36,B7L810C45)</f>
        <v>0</v>
      </c>
      <c r="X45" s="16" t="s">
        <v>35937</v>
      </c>
      <c r="Y45" s="33">
        <f>D6L1038C7-D6L1038C10</f>
        <v>0</v>
      </c>
      <c r="Z45" s="16" t="s">
        <v>35938</v>
      </c>
      <c r="AA45" s="33">
        <f>CHOOSE(MIN(D6L1038C9,RUN_YEARS),B7L810C7,B7L810C16,B7L810C25,B7L810C34,B7L810C43)</f>
        <v>23</v>
      </c>
      <c r="AB45" s="16" t="s">
        <v>35939</v>
      </c>
      <c r="AC45" s="33">
        <f>IF(D6L1038C12=0,0,D6L1038C10/D6L1038C12)</f>
        <v>0</v>
      </c>
      <c r="AD45" s="16" t="s">
        <v>35940</v>
      </c>
      <c r="AE45" s="33">
        <f>IF(D6L1038C5=0,0,D6L1038C10/D6L1038C5)</f>
        <v>0</v>
      </c>
      <c r="AF45" s="16" t="s">
        <v>35941</v>
      </c>
      <c r="AG45" s="33">
        <f>CHOOSE(MIN(D6L1038C9,RUN_YEARS),B7L810C5,B7L810C14,B7L810C23,B7L810C32,B7L810C41)</f>
        <v>0.115</v>
      </c>
      <c r="AH45" s="16" t="s">
        <v>35942</v>
      </c>
      <c r="AI45" s="33">
        <f>IF(D6L1038C15=0,0,D6L1038C11/D6L1038C15)</f>
        <v>0</v>
      </c>
      <c r="AJ45" s="16" t="s">
        <v>35943</v>
      </c>
      <c r="AK45" s="33">
        <f>IF(D6L1038C5=0,0,D6L1038C11/D6L1038C5)</f>
        <v>0</v>
      </c>
      <c r="AL45" s="16" t="s">
        <v>35944</v>
      </c>
      <c r="AM45" s="33">
        <f>D6L1038C8*CHOOSE(MIN(D6L1038C9,RUN_YEARS),B7L810C4,B7L810C13,B7L810C22,B7L810C31,B7L810C40)</f>
        <v>0</v>
      </c>
      <c r="AN45" s="16" t="s">
        <v>35945</v>
      </c>
      <c r="AO45" s="33">
        <f>D6L1038C8-D6L1038C18</f>
        <v>0</v>
      </c>
      <c r="AP45" s="16" t="s">
        <v>35946</v>
      </c>
      <c r="AQ45" s="33">
        <f>CHOOSE(MIN(D6L1038C9,RUN_YEARS),B7L810C2,B7L810C11,B7L810C20,B7L810C29,B7L810C38)</f>
        <v>6.5743718189304745E-2</v>
      </c>
      <c r="AR45" s="16" t="s">
        <v>35947</v>
      </c>
      <c r="AS45" s="33">
        <f>IF(D6L1038C20=0,0,D6L1038C18/D6L1038C20)</f>
        <v>0</v>
      </c>
      <c r="AT45" s="16" t="s">
        <v>35948</v>
      </c>
      <c r="AU45" s="33">
        <f>IF(D6L1038C5=0,0,D6L1038C18/D6L1038C5)</f>
        <v>0</v>
      </c>
      <c r="AV45" s="16" t="s">
        <v>35949</v>
      </c>
      <c r="AW45" s="33">
        <f>CHOOSE(MIN(D6L1038C9,RUN_YEARS),B7L810C1,B7L810C10,B7L810C19,B7L810C28,B7L810C37)</f>
        <v>5.7500000000000002E-2</v>
      </c>
      <c r="AX45" s="16" t="s">
        <v>35950</v>
      </c>
      <c r="AY45" s="33">
        <f>IF(D6L1038C23=0,0,D6L1038C19/D6L1038C23)</f>
        <v>0</v>
      </c>
      <c r="AZ45" s="16" t="s">
        <v>35951</v>
      </c>
      <c r="BA45" s="33">
        <f>IF(D6L1038C5=0,0,D6L1038C19/D6L1038C5)</f>
        <v>0</v>
      </c>
    </row>
    <row r="46" spans="1:53" x14ac:dyDescent="0.2">
      <c r="A46" s="11">
        <v>1039</v>
      </c>
      <c r="B46" s="14" t="s">
        <v>11722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35972</v>
      </c>
      <c r="I46" s="15">
        <f>B5L712C4</f>
        <v>0</v>
      </c>
      <c r="J46" s="16" t="s">
        <v>21739</v>
      </c>
      <c r="K46" s="21">
        <f>IF(FLOW_THRU_100PCT="Y",1,1)</f>
        <v>1</v>
      </c>
      <c r="L46" s="16" t="s">
        <v>35953</v>
      </c>
      <c r="M46" s="15">
        <f>IF(D6L1039C2&lt;&gt;0,D6L1039C2*D6L1039C4,D6L1039C3*D6L1039C4)</f>
        <v>0</v>
      </c>
      <c r="N46" s="16" t="s">
        <v>35836</v>
      </c>
      <c r="O46" s="32">
        <f>A1L570C4</f>
        <v>0.4</v>
      </c>
      <c r="P46" s="16" t="s">
        <v>35954</v>
      </c>
      <c r="Q46" s="15">
        <f>D6L1039C5*D6L1039C6</f>
        <v>0</v>
      </c>
      <c r="R46" s="16" t="s">
        <v>35955</v>
      </c>
      <c r="S46" s="15">
        <f>D6L1039C5-D6L1039C7</f>
        <v>0</v>
      </c>
      <c r="T46" s="16" t="s">
        <v>11108</v>
      </c>
      <c r="U46" s="6">
        <f>1</f>
        <v>1</v>
      </c>
      <c r="V46" s="16" t="s">
        <v>35956</v>
      </c>
      <c r="W46" s="33">
        <f>D6L1039C7*CHOOSE(MIN(D6L1039C9,RUN_YEARS),B7L810C9,B7L810C18,B7L810C27,B7L810C36,B7L810C45)</f>
        <v>0</v>
      </c>
      <c r="X46" s="16" t="s">
        <v>35957</v>
      </c>
      <c r="Y46" s="33">
        <f>D6L1039C7-D6L1039C10</f>
        <v>0</v>
      </c>
      <c r="Z46" s="16" t="s">
        <v>35958</v>
      </c>
      <c r="AA46" s="33">
        <f>CHOOSE(MIN(D6L1039C9,RUN_YEARS),B7L810C7,B7L810C16,B7L810C25,B7L810C34,B7L810C43)</f>
        <v>23</v>
      </c>
      <c r="AB46" s="16" t="s">
        <v>35959</v>
      </c>
      <c r="AC46" s="33">
        <f>IF(D6L1039C12=0,0,D6L1039C10/D6L1039C12)</f>
        <v>0</v>
      </c>
      <c r="AD46" s="16" t="s">
        <v>35960</v>
      </c>
      <c r="AE46" s="33">
        <f>IF(D6L1039C5=0,0,D6L1039C10/D6L1039C5)</f>
        <v>0</v>
      </c>
      <c r="AF46" s="16" t="s">
        <v>35961</v>
      </c>
      <c r="AG46" s="33">
        <f>CHOOSE(MIN(D6L1039C9,RUN_YEARS),B7L810C5,B7L810C14,B7L810C23,B7L810C32,B7L810C41)</f>
        <v>0.115</v>
      </c>
      <c r="AH46" s="16" t="s">
        <v>35962</v>
      </c>
      <c r="AI46" s="33">
        <f>IF(D6L1039C15=0,0,D6L1039C11/D6L1039C15)</f>
        <v>0</v>
      </c>
      <c r="AJ46" s="16" t="s">
        <v>35963</v>
      </c>
      <c r="AK46" s="33">
        <f>IF(D6L1039C5=0,0,D6L1039C11/D6L1039C5)</f>
        <v>0</v>
      </c>
      <c r="AL46" s="16" t="s">
        <v>35964</v>
      </c>
      <c r="AM46" s="33">
        <f>D6L1039C8*CHOOSE(MIN(D6L1039C9,RUN_YEARS),B7L810C4,B7L810C13,B7L810C22,B7L810C31,B7L810C40)</f>
        <v>0</v>
      </c>
      <c r="AN46" s="16" t="s">
        <v>35965</v>
      </c>
      <c r="AO46" s="33">
        <f>D6L1039C8-D6L1039C18</f>
        <v>0</v>
      </c>
      <c r="AP46" s="16" t="s">
        <v>35966</v>
      </c>
      <c r="AQ46" s="33">
        <f>CHOOSE(MIN(D6L1039C9,RUN_YEARS),B7L810C2,B7L810C11,B7L810C20,B7L810C29,B7L810C38)</f>
        <v>6.5743718189304745E-2</v>
      </c>
      <c r="AR46" s="16" t="s">
        <v>35967</v>
      </c>
      <c r="AS46" s="33">
        <f>IF(D6L1039C20=0,0,D6L1039C18/D6L1039C20)</f>
        <v>0</v>
      </c>
      <c r="AT46" s="16" t="s">
        <v>35968</v>
      </c>
      <c r="AU46" s="33">
        <f>IF(D6L1039C5=0,0,D6L1039C18/D6L1039C5)</f>
        <v>0</v>
      </c>
      <c r="AV46" s="16" t="s">
        <v>35969</v>
      </c>
      <c r="AW46" s="33">
        <f>CHOOSE(MIN(D6L1039C9,RUN_YEARS),B7L810C1,B7L810C10,B7L810C19,B7L810C28,B7L810C37)</f>
        <v>5.7500000000000002E-2</v>
      </c>
      <c r="AX46" s="16" t="s">
        <v>35970</v>
      </c>
      <c r="AY46" s="33">
        <f>IF(D6L1039C23=0,0,D6L1039C19/D6L1039C23)</f>
        <v>0</v>
      </c>
      <c r="AZ46" s="16" t="s">
        <v>35971</v>
      </c>
      <c r="BA46" s="33">
        <f>IF(D6L1039C5=0,0,D6L1039C19/D6L1039C5)</f>
        <v>0</v>
      </c>
    </row>
    <row r="47" spans="1:53" x14ac:dyDescent="0.2">
      <c r="A47" s="11">
        <v>1040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35988</v>
      </c>
      <c r="G47" s="15">
        <f>SUM(D6L1038C2:D6L1039C2)</f>
        <v>0</v>
      </c>
      <c r="H47" s="16" t="s">
        <v>35989</v>
      </c>
      <c r="I47" s="15">
        <f>SUM(D6L1038C3:D6L1039C3)</f>
        <v>0</v>
      </c>
      <c r="J47" s="16" t="s">
        <v>945</v>
      </c>
      <c r="K47" s="21" t="str">
        <f>NULL_VALUE</f>
        <v>n/a</v>
      </c>
      <c r="L47" s="16" t="s">
        <v>35973</v>
      </c>
      <c r="M47" s="15">
        <f>SUM(D6L1038C5:D6L1039C5)</f>
        <v>0</v>
      </c>
      <c r="N47" s="16" t="s">
        <v>945</v>
      </c>
      <c r="O47" s="21" t="str">
        <f>NULL_VALUE</f>
        <v>n/a</v>
      </c>
      <c r="P47" s="16" t="s">
        <v>35974</v>
      </c>
      <c r="Q47" s="15">
        <f>SUM(D6L1038C7:D6L1039C7)</f>
        <v>0</v>
      </c>
      <c r="R47" s="16" t="s">
        <v>35975</v>
      </c>
      <c r="S47" s="15">
        <f>SUM(D6L1038C8:D6L1039C8)</f>
        <v>0</v>
      </c>
      <c r="U47" s="21" t="str">
        <f>NULL_VALUE</f>
        <v>n/a</v>
      </c>
      <c r="V47" s="16" t="s">
        <v>35976</v>
      </c>
      <c r="W47" s="33">
        <f>SUM(D6L1038C10:D6L1039C10)</f>
        <v>0</v>
      </c>
      <c r="X47" s="16" t="s">
        <v>35977</v>
      </c>
      <c r="Y47" s="33">
        <f>SUM(D6L1038C11:D6L1039C11)</f>
        <v>0</v>
      </c>
      <c r="Z47" s="16" t="s">
        <v>945</v>
      </c>
      <c r="AA47" s="21" t="str">
        <f>NULL_VALUE</f>
        <v>n/a</v>
      </c>
      <c r="AB47" s="16" t="s">
        <v>35978</v>
      </c>
      <c r="AC47" s="33">
        <f>SUM(D6L1038C13:D6L1039C13)</f>
        <v>0</v>
      </c>
      <c r="AD47" s="16" t="s">
        <v>35979</v>
      </c>
      <c r="AE47" s="33">
        <f>IF(D6L1040C5=0,0,D6L1040C10/D6L1040C5)</f>
        <v>0</v>
      </c>
      <c r="AF47" s="16" t="s">
        <v>945</v>
      </c>
      <c r="AG47" s="21" t="str">
        <f>NULL_VALUE</f>
        <v>n/a</v>
      </c>
      <c r="AH47" s="16" t="s">
        <v>35980</v>
      </c>
      <c r="AI47" s="33">
        <f>SUM(D6L1038C16:D6L1039C16)</f>
        <v>0</v>
      </c>
      <c r="AJ47" s="16" t="s">
        <v>35981</v>
      </c>
      <c r="AK47" s="33">
        <f>IF(D6L1040C5=0,0,D6L1040C11/D6L1040C5)</f>
        <v>0</v>
      </c>
      <c r="AL47" s="16" t="s">
        <v>35982</v>
      </c>
      <c r="AM47" s="33">
        <f>SUM(D6L1038C18:D6L1039C18)</f>
        <v>0</v>
      </c>
      <c r="AN47" s="16" t="s">
        <v>35983</v>
      </c>
      <c r="AO47" s="33">
        <f>SUM(D6L1038C19:D6L1039C19)</f>
        <v>0</v>
      </c>
      <c r="AP47" s="16" t="s">
        <v>945</v>
      </c>
      <c r="AQ47" s="21" t="str">
        <f>NULL_VALUE</f>
        <v>n/a</v>
      </c>
      <c r="AR47" s="16" t="s">
        <v>35984</v>
      </c>
      <c r="AS47" s="33">
        <f>SUM(D6L1038C21:D6L1039C21)</f>
        <v>0</v>
      </c>
      <c r="AT47" s="16" t="s">
        <v>35985</v>
      </c>
      <c r="AU47" s="33">
        <f>IF(D6L1040C5=0,0,D6L1040C18/D6L1040C5)</f>
        <v>0</v>
      </c>
      <c r="AV47" s="16" t="s">
        <v>945</v>
      </c>
      <c r="AW47" s="21" t="str">
        <f>NULL_VALUE</f>
        <v>n/a</v>
      </c>
      <c r="AX47" s="16" t="s">
        <v>35986</v>
      </c>
      <c r="AY47" s="33">
        <f>SUM(D6L1038C24:D6L1039C24)</f>
        <v>0</v>
      </c>
      <c r="AZ47" s="16" t="s">
        <v>35987</v>
      </c>
      <c r="BA47" s="33">
        <f>IF(D6L1040C5=0,0,D6L1040C19/D6L1040C5)</f>
        <v>0</v>
      </c>
    </row>
    <row r="48" spans="1:53" x14ac:dyDescent="0.2">
      <c r="A48" s="11">
        <v>1041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36005</v>
      </c>
      <c r="G48" s="15">
        <f>SUM(D6L1028C2,D6L1037C2,D6L1040C2)</f>
        <v>0</v>
      </c>
      <c r="H48" s="16" t="s">
        <v>36006</v>
      </c>
      <c r="I48" s="15">
        <f>SUM(D6L1028C3,D6L1037C3,D6L1040C3)</f>
        <v>4</v>
      </c>
      <c r="J48" s="16" t="s">
        <v>945</v>
      </c>
      <c r="K48" s="21" t="str">
        <f>NULL_VALUE</f>
        <v>n/a</v>
      </c>
      <c r="L48" s="16" t="s">
        <v>35990</v>
      </c>
      <c r="M48" s="15">
        <f>SUM(D6L1028C5,D6L1037C5,D6L1040C5)</f>
        <v>4</v>
      </c>
      <c r="N48" s="16" t="s">
        <v>945</v>
      </c>
      <c r="O48" s="21" t="str">
        <f>NULL_VALUE</f>
        <v>n/a</v>
      </c>
      <c r="P48" s="16" t="s">
        <v>35991</v>
      </c>
      <c r="Q48" s="15">
        <f>SUM(D6L1028C7,D6L1037C7,D6L1040C7)</f>
        <v>2</v>
      </c>
      <c r="R48" s="16" t="s">
        <v>35992</v>
      </c>
      <c r="S48" s="15">
        <f>SUM(D6L1028C8,D6L1037C8,D6L1040C8)</f>
        <v>2</v>
      </c>
      <c r="U48" s="21" t="str">
        <f>NULL_VALUE</f>
        <v>n/a</v>
      </c>
      <c r="V48" s="16" t="s">
        <v>35993</v>
      </c>
      <c r="W48" s="33">
        <f>SUM(D6L1028C10,D6L1037C10,D6L1040C10)</f>
        <v>1.9743336623889438</v>
      </c>
      <c r="X48" s="16" t="s">
        <v>35994</v>
      </c>
      <c r="Y48" s="33">
        <f>SUM(D6L1028C11,D6L1037C11,D6L1040C11)</f>
        <v>2.5666337611056189E-2</v>
      </c>
      <c r="Z48" s="16" t="s">
        <v>945</v>
      </c>
      <c r="AA48" s="21" t="str">
        <f>NULL_VALUE</f>
        <v>n/a</v>
      </c>
      <c r="AB48" s="16" t="s">
        <v>35995</v>
      </c>
      <c r="AC48" s="33">
        <f>SUM(D6L1028C13,D6L1037C13,D6L1040C13)</f>
        <v>8.5840594016910604E-2</v>
      </c>
      <c r="AD48" s="16" t="s">
        <v>35996</v>
      </c>
      <c r="AE48" s="33">
        <f>IF(D6L1041C5=0,0,D6L1041C10/D6L1041C5)</f>
        <v>0.49358341559723595</v>
      </c>
      <c r="AF48" s="16" t="s">
        <v>945</v>
      </c>
      <c r="AG48" s="21" t="str">
        <f>NULL_VALUE</f>
        <v>n/a</v>
      </c>
      <c r="AH48" s="16" t="s">
        <v>35997</v>
      </c>
      <c r="AI48" s="33">
        <f>SUM(D6L1028C16,D6L1037C16,D6L1040C16)</f>
        <v>0.22318554444396685</v>
      </c>
      <c r="AJ48" s="16" t="s">
        <v>35998</v>
      </c>
      <c r="AK48" s="33">
        <f>IF(D6L1041C5=0,0,D6L1041C11/D6L1041C5)</f>
        <v>6.4165844027640473E-3</v>
      </c>
      <c r="AL48" s="16" t="s">
        <v>35999</v>
      </c>
      <c r="AM48" s="33">
        <f>SUM(D6L1028C18,D6L1037C18,D6L1040C18)</f>
        <v>1.0668895608670474</v>
      </c>
      <c r="AN48" s="16" t="s">
        <v>36000</v>
      </c>
      <c r="AO48" s="33">
        <f>SUM(D6L1028C19,D6L1037C19,D6L1040C19)</f>
        <v>0.93311043913295255</v>
      </c>
      <c r="AP48" s="16" t="s">
        <v>945</v>
      </c>
      <c r="AQ48" s="21" t="str">
        <f>NULL_VALUE</f>
        <v>n/a</v>
      </c>
      <c r="AR48" s="16" t="s">
        <v>36001</v>
      </c>
      <c r="AS48" s="33">
        <f>SUM(D6L1028C21,D6L1037C21,D6L1040C21)</f>
        <v>16.228007637094827</v>
      </c>
      <c r="AT48" s="16" t="s">
        <v>36002</v>
      </c>
      <c r="AU48" s="33">
        <f>IF(D6L1041C5=0,0,D6L1041C18/D6L1041C5)</f>
        <v>0.26672239021676186</v>
      </c>
      <c r="AV48" s="16" t="s">
        <v>945</v>
      </c>
      <c r="AW48" s="21" t="str">
        <f>NULL_VALUE</f>
        <v>n/a</v>
      </c>
      <c r="AX48" s="16" t="s">
        <v>36003</v>
      </c>
      <c r="AY48" s="33">
        <f>SUM(D6L1028C24,D6L1037C24,D6L1040C24)</f>
        <v>16.228007637094827</v>
      </c>
      <c r="AZ48" s="16" t="s">
        <v>36004</v>
      </c>
      <c r="BA48" s="33">
        <f>IF(D6L1041C5=0,0,D6L1041C19/D6L1041C5)</f>
        <v>0.23327760978323814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59387E-8D34-4C82-AE44-F7BD1EDC4979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36007</v>
      </c>
    </row>
    <row r="3" spans="1:53" x14ac:dyDescent="0.2">
      <c r="B3" s="13" t="s">
        <v>27409</v>
      </c>
    </row>
    <row r="4" spans="1:53" x14ac:dyDescent="0.2">
      <c r="B4" s="13" t="s">
        <v>619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1101</v>
      </c>
      <c r="B8" s="14" t="s">
        <v>27435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7873</v>
      </c>
      <c r="I8" s="15">
        <f>A3L318C12</f>
        <v>0</v>
      </c>
      <c r="J8" s="16" t="s">
        <v>23241</v>
      </c>
      <c r="K8" s="21">
        <f>IF(FLOW_THRU_100PCT="Y",1,0.86)</f>
        <v>0.86</v>
      </c>
      <c r="L8" s="16" t="s">
        <v>36010</v>
      </c>
      <c r="M8" s="15">
        <f>IF(D6L1101C2&lt;&gt;0,D6L1101C2*D6L1101C4,D6L1101C3*D6L1101C4)</f>
        <v>0</v>
      </c>
      <c r="N8" s="16" t="s">
        <v>36011</v>
      </c>
      <c r="O8" s="32">
        <f>A1L571C2</f>
        <v>0.5</v>
      </c>
      <c r="P8" s="16" t="s">
        <v>36012</v>
      </c>
      <c r="Q8" s="15">
        <f>D6L1101C5*D6L1101C6</f>
        <v>0</v>
      </c>
      <c r="R8" s="16" t="s">
        <v>36013</v>
      </c>
      <c r="S8" s="15">
        <f>D6L1101C5-D6L1101C7</f>
        <v>0</v>
      </c>
      <c r="T8" s="16" t="s">
        <v>27549</v>
      </c>
      <c r="U8" s="6">
        <f>A3L318C1</f>
        <v>3</v>
      </c>
      <c r="V8" s="16" t="s">
        <v>36014</v>
      </c>
      <c r="W8" s="33">
        <f>D6L1101C7*CHOOSE(MIN(D6L1101C9,RUN_YEARS),B7L811C9,B7L811C18,B7L811C27,B7L811C36,B7L811C45)</f>
        <v>0</v>
      </c>
      <c r="X8" s="16" t="s">
        <v>36015</v>
      </c>
      <c r="Y8" s="33">
        <f>D6L1101C7-D6L1101C10</f>
        <v>0</v>
      </c>
      <c r="Z8" s="16" t="s">
        <v>36016</v>
      </c>
      <c r="AA8" s="33">
        <f>CHOOSE(MIN(D6L1101C9,RUN_YEARS),B7L811C7,B7L811C16,B7L811C25,B7L811C34,B7L811C43)</f>
        <v>13973.333333333334</v>
      </c>
      <c r="AB8" s="16" t="s">
        <v>36017</v>
      </c>
      <c r="AC8" s="33">
        <f>IF(D6L1101C12=0,0,D6L1101C10/D6L1101C12)</f>
        <v>0</v>
      </c>
      <c r="AD8" s="16" t="s">
        <v>36018</v>
      </c>
      <c r="AE8" s="33">
        <f>IF(D6L1101C5=0,0,D6L1101C10/D6L1101C5)</f>
        <v>0</v>
      </c>
      <c r="AF8" s="16" t="s">
        <v>36019</v>
      </c>
      <c r="AG8" s="33">
        <f>CHOOSE(MIN(D6L1101C9,RUN_YEARS),B7L811C5,B7L811C14,B7L811C23,B7L811C32,B7L811C41)</f>
        <v>341.76673445003593</v>
      </c>
      <c r="AH8" s="16" t="s">
        <v>36020</v>
      </c>
      <c r="AI8" s="33">
        <f>IF(D6L1101C15=0,0,D6L1101C11/D6L1101C15)</f>
        <v>0</v>
      </c>
      <c r="AJ8" s="16" t="s">
        <v>36021</v>
      </c>
      <c r="AK8" s="33">
        <f>IF(D6L1101C5=0,0,D6L1101C11/D6L1101C5)</f>
        <v>0</v>
      </c>
      <c r="AL8" s="16" t="s">
        <v>36022</v>
      </c>
      <c r="AM8" s="33">
        <f>D6L1101C8*CHOOSE(MIN(D6L1101C9,RUN_YEARS),B7L811C4,B7L811C13,B7L811C22,B7L811C31,B7L811C40)</f>
        <v>0</v>
      </c>
      <c r="AN8" s="16" t="s">
        <v>36023</v>
      </c>
      <c r="AO8" s="33">
        <f>D6L1101C8-D6L1101C18</f>
        <v>0</v>
      </c>
      <c r="AP8" s="16" t="s">
        <v>36024</v>
      </c>
      <c r="AQ8" s="33">
        <f>CHOOSE(MIN(D6L1101C9,RUN_YEARS),B7L811C2,B7L811C11,B7L811C20,B7L811C29,B7L811C38)</f>
        <v>37.405071959684719</v>
      </c>
      <c r="AR8" s="16" t="s">
        <v>36025</v>
      </c>
      <c r="AS8" s="33">
        <f>IF(D6L1101C20=0,0,D6L1101C18/D6L1101C20)</f>
        <v>0</v>
      </c>
      <c r="AT8" s="16" t="s">
        <v>36026</v>
      </c>
      <c r="AU8" s="33">
        <f>IF(D6L1101C5=0,0,D6L1101C18/D6L1101C5)</f>
        <v>0</v>
      </c>
      <c r="AV8" s="16" t="s">
        <v>36027</v>
      </c>
      <c r="AW8" s="33">
        <f>CHOOSE(MIN(D6L1101C9,RUN_YEARS),B7L811C1,B7L811C10,B7L811C19,B7L811C28,B7L811C37)</f>
        <v>153.23618487455201</v>
      </c>
      <c r="AX8" s="16" t="s">
        <v>36028</v>
      </c>
      <c r="AY8" s="33">
        <f>IF(D6L1101C23=0,0,D6L1101C19/D6L1101C23)</f>
        <v>0</v>
      </c>
      <c r="AZ8" s="16" t="s">
        <v>36029</v>
      </c>
      <c r="BA8" s="33">
        <f>IF(D6L1101C5=0,0,D6L1101C19/D6L1101C5)</f>
        <v>0</v>
      </c>
    </row>
    <row r="9" spans="1:53" x14ac:dyDescent="0.2">
      <c r="A9" s="11">
        <v>1102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36049</v>
      </c>
      <c r="I9" s="15">
        <f>B9L201C23</f>
        <v>0</v>
      </c>
      <c r="J9" s="16" t="s">
        <v>36050</v>
      </c>
      <c r="K9" s="21">
        <f>IF(FLOW_THRU_100PCT="Y",1,INDEX(VariabilityMatrix,D6L1102C1,D6L1102C9))</f>
        <v>0.51642751392626096</v>
      </c>
      <c r="L9" s="16" t="s">
        <v>36030</v>
      </c>
      <c r="M9" s="15">
        <f>IF(D6L1102C2&lt;&gt;0,D6L1102C2*D6L1102C4,D6L1102C3*D6L1102C4)</f>
        <v>0</v>
      </c>
      <c r="N9" s="16" t="s">
        <v>36011</v>
      </c>
      <c r="O9" s="32">
        <f>A1L571C2</f>
        <v>0.5</v>
      </c>
      <c r="P9" s="16" t="s">
        <v>36031</v>
      </c>
      <c r="Q9" s="15">
        <f>D6L1102C5*D6L1102C6</f>
        <v>0</v>
      </c>
      <c r="R9" s="16" t="s">
        <v>36032</v>
      </c>
      <c r="S9" s="15">
        <f>D6L1102C5-D6L1102C7</f>
        <v>0</v>
      </c>
      <c r="T9" s="16" t="s">
        <v>21004</v>
      </c>
      <c r="U9" s="6">
        <f>A2L102C1</f>
        <v>5</v>
      </c>
      <c r="V9" s="16" t="s">
        <v>36033</v>
      </c>
      <c r="W9" s="33">
        <f>D6L1102C7*CHOOSE(MIN(D6L1102C9,RUN_YEARS),B7L811C9,B7L811C18,B7L811C27,B7L811C36,B7L811C45)</f>
        <v>0</v>
      </c>
      <c r="X9" s="16" t="s">
        <v>36034</v>
      </c>
      <c r="Y9" s="33">
        <f>D6L1102C7-D6L1102C10</f>
        <v>0</v>
      </c>
      <c r="Z9" s="16" t="s">
        <v>36035</v>
      </c>
      <c r="AA9" s="33">
        <f>CHOOSE(MIN(D6L1102C9,RUN_YEARS),B7L811C7,B7L811C16,B7L811C25,B7L811C34,B7L811C43)</f>
        <v>14899.800000000001</v>
      </c>
      <c r="AB9" s="16" t="s">
        <v>36036</v>
      </c>
      <c r="AC9" s="33">
        <f>IF(D6L1102C12=0,0,D6L1102C10/D6L1102C12)</f>
        <v>0</v>
      </c>
      <c r="AD9" s="16" t="s">
        <v>36037</v>
      </c>
      <c r="AE9" s="33">
        <f>IF(D6L1102C5=0,0,D6L1102C10/D6L1102C5)</f>
        <v>0</v>
      </c>
      <c r="AF9" s="16" t="s">
        <v>36038</v>
      </c>
      <c r="AG9" s="33">
        <f>CHOOSE(MIN(D6L1102C9,RUN_YEARS),B7L811C5,B7L811C14,B7L811C23,B7L811C32,B7L811C41)</f>
        <v>362.416426940257</v>
      </c>
      <c r="AH9" s="16" t="s">
        <v>36039</v>
      </c>
      <c r="AI9" s="33">
        <f>IF(D6L1102C15=0,0,D6L1102C11/D6L1102C15)</f>
        <v>0</v>
      </c>
      <c r="AJ9" s="16" t="s">
        <v>36040</v>
      </c>
      <c r="AK9" s="33">
        <f>IF(D6L1102C5=0,0,D6L1102C11/D6L1102C5)</f>
        <v>0</v>
      </c>
      <c r="AL9" s="16" t="s">
        <v>36041</v>
      </c>
      <c r="AM9" s="33">
        <f>D6L1102C8*CHOOSE(MIN(D6L1102C9,RUN_YEARS),B7L811C4,B7L811C13,B7L811C22,B7L811C31,B7L811C40)</f>
        <v>0</v>
      </c>
      <c r="AN9" s="16" t="s">
        <v>36042</v>
      </c>
      <c r="AO9" s="33">
        <f>D6L1102C8-D6L1102C18</f>
        <v>0</v>
      </c>
      <c r="AP9" s="16" t="s">
        <v>36043</v>
      </c>
      <c r="AQ9" s="33">
        <f>CHOOSE(MIN(D6L1102C9,RUN_YEARS),B7L811C2,B7L811C11,B7L811C20,B7L811C29,B7L811C38)</f>
        <v>40.395352856706374</v>
      </c>
      <c r="AR9" s="16" t="s">
        <v>36044</v>
      </c>
      <c r="AS9" s="33">
        <f>IF(D6L1102C20=0,0,D6L1102C18/D6L1102C20)</f>
        <v>0</v>
      </c>
      <c r="AT9" s="16" t="s">
        <v>36045</v>
      </c>
      <c r="AU9" s="33">
        <f>IF(D6L1102C5=0,0,D6L1102C18/D6L1102C5)</f>
        <v>0</v>
      </c>
      <c r="AV9" s="16" t="s">
        <v>36046</v>
      </c>
      <c r="AW9" s="33">
        <f>CHOOSE(MIN(D6L1102C9,RUN_YEARS),B7L811C1,B7L811C10,B7L811C19,B7L811C28,B7L811C37)</f>
        <v>162.12781321386493</v>
      </c>
      <c r="AX9" s="16" t="s">
        <v>36047</v>
      </c>
      <c r="AY9" s="33">
        <f>IF(D6L1102C23=0,0,D6L1102C19/D6L1102C23)</f>
        <v>0</v>
      </c>
      <c r="AZ9" s="16" t="s">
        <v>36048</v>
      </c>
      <c r="BA9" s="33">
        <f>IF(D6L1102C5=0,0,D6L1102C19/D6L1102C5)</f>
        <v>0</v>
      </c>
    </row>
    <row r="10" spans="1:53" x14ac:dyDescent="0.2">
      <c r="A10" s="11">
        <v>1103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36070</v>
      </c>
      <c r="I10" s="15">
        <f>B9L202C23</f>
        <v>0</v>
      </c>
      <c r="J10" s="16" t="s">
        <v>36071</v>
      </c>
      <c r="K10" s="21">
        <f>IF(FLOW_THRU_100PCT="Y",1,INDEX(VariabilityMatrix,D6L1103C1,D6L1103C9))</f>
        <v>0.51642751392626096</v>
      </c>
      <c r="L10" s="16" t="s">
        <v>36051</v>
      </c>
      <c r="M10" s="15">
        <f>IF(D6L1103C2&lt;&gt;0,D6L1103C2*D6L1103C4,D6L1103C3*D6L1103C4)</f>
        <v>0</v>
      </c>
      <c r="N10" s="16" t="s">
        <v>36011</v>
      </c>
      <c r="O10" s="32">
        <f>A1L571C2</f>
        <v>0.5</v>
      </c>
      <c r="P10" s="16" t="s">
        <v>36052</v>
      </c>
      <c r="Q10" s="15">
        <f>D6L1103C5*D6L1103C6</f>
        <v>0</v>
      </c>
      <c r="R10" s="16" t="s">
        <v>36053</v>
      </c>
      <c r="S10" s="15">
        <f>D6L1103C5-D6L1103C7</f>
        <v>0</v>
      </c>
      <c r="T10" s="16" t="s">
        <v>21051</v>
      </c>
      <c r="U10" s="6">
        <f>A2L105C1</f>
        <v>5</v>
      </c>
      <c r="V10" s="16" t="s">
        <v>36054</v>
      </c>
      <c r="W10" s="33">
        <f>D6L1103C7*CHOOSE(MIN(D6L1103C9,RUN_YEARS),B7L811C9,B7L811C18,B7L811C27,B7L811C36,B7L811C45)</f>
        <v>0</v>
      </c>
      <c r="X10" s="16" t="s">
        <v>36055</v>
      </c>
      <c r="Y10" s="33">
        <f>D6L1103C7-D6L1103C10</f>
        <v>0</v>
      </c>
      <c r="Z10" s="16" t="s">
        <v>36056</v>
      </c>
      <c r="AA10" s="33">
        <f>CHOOSE(MIN(D6L1103C9,RUN_YEARS),B7L811C7,B7L811C16,B7L811C25,B7L811C34,B7L811C43)</f>
        <v>14899.800000000001</v>
      </c>
      <c r="AB10" s="16" t="s">
        <v>36057</v>
      </c>
      <c r="AC10" s="33">
        <f>IF(D6L1103C12=0,0,D6L1103C10/D6L1103C12)</f>
        <v>0</v>
      </c>
      <c r="AD10" s="16" t="s">
        <v>36058</v>
      </c>
      <c r="AE10" s="33">
        <f>IF(D6L1103C5=0,0,D6L1103C10/D6L1103C5)</f>
        <v>0</v>
      </c>
      <c r="AF10" s="16" t="s">
        <v>36059</v>
      </c>
      <c r="AG10" s="33">
        <f>CHOOSE(MIN(D6L1103C9,RUN_YEARS),B7L811C5,B7L811C14,B7L811C23,B7L811C32,B7L811C41)</f>
        <v>362.416426940257</v>
      </c>
      <c r="AH10" s="16" t="s">
        <v>36060</v>
      </c>
      <c r="AI10" s="33">
        <f>IF(D6L1103C15=0,0,D6L1103C11/D6L1103C15)</f>
        <v>0</v>
      </c>
      <c r="AJ10" s="16" t="s">
        <v>36061</v>
      </c>
      <c r="AK10" s="33">
        <f>IF(D6L1103C5=0,0,D6L1103C11/D6L1103C5)</f>
        <v>0</v>
      </c>
      <c r="AL10" s="16" t="s">
        <v>36062</v>
      </c>
      <c r="AM10" s="33">
        <f>D6L1103C8*CHOOSE(MIN(D6L1103C9,RUN_YEARS),B7L811C4,B7L811C13,B7L811C22,B7L811C31,B7L811C40)</f>
        <v>0</v>
      </c>
      <c r="AN10" s="16" t="s">
        <v>36063</v>
      </c>
      <c r="AO10" s="33">
        <f>D6L1103C8-D6L1103C18</f>
        <v>0</v>
      </c>
      <c r="AP10" s="16" t="s">
        <v>36064</v>
      </c>
      <c r="AQ10" s="33">
        <f>CHOOSE(MIN(D6L1103C9,RUN_YEARS),B7L811C2,B7L811C11,B7L811C20,B7L811C29,B7L811C38)</f>
        <v>40.395352856706374</v>
      </c>
      <c r="AR10" s="16" t="s">
        <v>36065</v>
      </c>
      <c r="AS10" s="33">
        <f>IF(D6L1103C20=0,0,D6L1103C18/D6L1103C20)</f>
        <v>0</v>
      </c>
      <c r="AT10" s="16" t="s">
        <v>36066</v>
      </c>
      <c r="AU10" s="33">
        <f>IF(D6L1103C5=0,0,D6L1103C18/D6L1103C5)</f>
        <v>0</v>
      </c>
      <c r="AV10" s="16" t="s">
        <v>36067</v>
      </c>
      <c r="AW10" s="33">
        <f>CHOOSE(MIN(D6L1103C9,RUN_YEARS),B7L811C1,B7L811C10,B7L811C19,B7L811C28,B7L811C37)</f>
        <v>162.12781321386493</v>
      </c>
      <c r="AX10" s="16" t="s">
        <v>36068</v>
      </c>
      <c r="AY10" s="33">
        <f>IF(D6L1103C23=0,0,D6L1103C19/D6L1103C23)</f>
        <v>0</v>
      </c>
      <c r="AZ10" s="16" t="s">
        <v>36069</v>
      </c>
      <c r="BA10" s="33">
        <f>IF(D6L1103C5=0,0,D6L1103C19/D6L1103C5)</f>
        <v>0</v>
      </c>
    </row>
    <row r="11" spans="1:53" x14ac:dyDescent="0.2">
      <c r="A11" s="11">
        <v>1104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36091</v>
      </c>
      <c r="I11" s="15">
        <f>B9L203C23</f>
        <v>0</v>
      </c>
      <c r="J11" s="16" t="s">
        <v>36092</v>
      </c>
      <c r="K11" s="21">
        <f>IF(FLOW_THRU_100PCT="Y",1,INDEX(VariabilityMatrix,D6L1104C1,D6L1104C9))</f>
        <v>0.51662527676716219</v>
      </c>
      <c r="L11" s="16" t="s">
        <v>36072</v>
      </c>
      <c r="M11" s="15">
        <f>IF(D6L1104C2&lt;&gt;0,D6L1104C2*D6L1104C4,D6L1104C3*D6L1104C4)</f>
        <v>0</v>
      </c>
      <c r="N11" s="16" t="s">
        <v>36011</v>
      </c>
      <c r="O11" s="32">
        <f>A1L571C2</f>
        <v>0.5</v>
      </c>
      <c r="P11" s="16" t="s">
        <v>36073</v>
      </c>
      <c r="Q11" s="15">
        <f>D6L1104C5*D6L1104C6</f>
        <v>0</v>
      </c>
      <c r="R11" s="16" t="s">
        <v>36074</v>
      </c>
      <c r="S11" s="15">
        <f>D6L1104C5-D6L1104C7</f>
        <v>0</v>
      </c>
      <c r="T11" s="16" t="s">
        <v>21082</v>
      </c>
      <c r="U11" s="6">
        <f>A2L120C1</f>
        <v>1</v>
      </c>
      <c r="V11" s="16" t="s">
        <v>36075</v>
      </c>
      <c r="W11" s="33">
        <f>D6L1104C7*CHOOSE(MIN(D6L1104C9,RUN_YEARS),B7L811C9,B7L811C18,B7L811C27,B7L811C36,B7L811C45)</f>
        <v>0</v>
      </c>
      <c r="X11" s="16" t="s">
        <v>36076</v>
      </c>
      <c r="Y11" s="33">
        <f>D6L1104C7-D6L1104C10</f>
        <v>0</v>
      </c>
      <c r="Z11" s="16" t="s">
        <v>36077</v>
      </c>
      <c r="AA11" s="33">
        <f>CHOOSE(MIN(D6L1104C9,RUN_YEARS),B7L811C7,B7L811C16,B7L811C25,B7L811C34,B7L811C43)</f>
        <v>13934</v>
      </c>
      <c r="AB11" s="16" t="s">
        <v>36078</v>
      </c>
      <c r="AC11" s="33">
        <f>IF(D6L1104C12=0,0,D6L1104C10/D6L1104C12)</f>
        <v>0</v>
      </c>
      <c r="AD11" s="16" t="s">
        <v>36079</v>
      </c>
      <c r="AE11" s="33">
        <f>IF(D6L1104C5=0,0,D6L1104C10/D6L1104C5)</f>
        <v>0</v>
      </c>
      <c r="AF11" s="16" t="s">
        <v>36080</v>
      </c>
      <c r="AG11" s="33">
        <f>CHOOSE(MIN(D6L1104C9,RUN_YEARS),B7L811C5,B7L811C14,B7L811C23,B7L811C32,B7L811C41)</f>
        <v>358.23893378632482</v>
      </c>
      <c r="AH11" s="16" t="s">
        <v>36081</v>
      </c>
      <c r="AI11" s="33">
        <f>IF(D6L1104C15=0,0,D6L1104C11/D6L1104C15)</f>
        <v>0</v>
      </c>
      <c r="AJ11" s="16" t="s">
        <v>36082</v>
      </c>
      <c r="AK11" s="33">
        <f>IF(D6L1104C5=0,0,D6L1104C11/D6L1104C5)</f>
        <v>0</v>
      </c>
      <c r="AL11" s="16" t="s">
        <v>36083</v>
      </c>
      <c r="AM11" s="33">
        <f>D6L1104C8*CHOOSE(MIN(D6L1104C9,RUN_YEARS),B7L811C4,B7L811C13,B7L811C22,B7L811C31,B7L811C40)</f>
        <v>0</v>
      </c>
      <c r="AN11" s="16" t="s">
        <v>36084</v>
      </c>
      <c r="AO11" s="33">
        <f>D6L1104C8-D6L1104C18</f>
        <v>0</v>
      </c>
      <c r="AP11" s="16" t="s">
        <v>36085</v>
      </c>
      <c r="AQ11" s="33">
        <f>CHOOSE(MIN(D6L1104C9,RUN_YEARS),B7L811C2,B7L811C11,B7L811C20,B7L811C29,B7L811C38)</f>
        <v>39.829259532598805</v>
      </c>
      <c r="AR11" s="16" t="s">
        <v>36086</v>
      </c>
      <c r="AS11" s="33">
        <f>IF(D6L1104C20=0,0,D6L1104C18/D6L1104C20)</f>
        <v>0</v>
      </c>
      <c r="AT11" s="16" t="s">
        <v>36087</v>
      </c>
      <c r="AU11" s="33">
        <f>IF(D6L1104C5=0,0,D6L1104C18/D6L1104C5)</f>
        <v>0</v>
      </c>
      <c r="AV11" s="16" t="s">
        <v>36088</v>
      </c>
      <c r="AW11" s="33">
        <f>CHOOSE(MIN(D6L1104C9,RUN_YEARS),B7L811C1,B7L811C10,B7L811C19,B7L811C28,B7L811C37)</f>
        <v>159.20004999024087</v>
      </c>
      <c r="AX11" s="16" t="s">
        <v>36089</v>
      </c>
      <c r="AY11" s="33">
        <f>IF(D6L1104C23=0,0,D6L1104C19/D6L1104C23)</f>
        <v>0</v>
      </c>
      <c r="AZ11" s="16" t="s">
        <v>36090</v>
      </c>
      <c r="BA11" s="33">
        <f>IF(D6L1104C5=0,0,D6L1104C19/D6L1104C5)</f>
        <v>0</v>
      </c>
    </row>
    <row r="12" spans="1:53" x14ac:dyDescent="0.2">
      <c r="A12" s="11">
        <v>1105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36112</v>
      </c>
      <c r="I12" s="15">
        <f>B9L204C23</f>
        <v>0</v>
      </c>
      <c r="J12" s="16" t="s">
        <v>36113</v>
      </c>
      <c r="K12" s="21">
        <f>IF(FLOW_THRU_100PCT="Y",1,INDEX(VariabilityMatrix,D6L1105C1,D6L1105C9))</f>
        <v>0.28245870876470935</v>
      </c>
      <c r="L12" s="16" t="s">
        <v>36093</v>
      </c>
      <c r="M12" s="15">
        <f>IF(D6L1105C2&lt;&gt;0,D6L1105C2*D6L1105C4,D6L1105C3*D6L1105C4)</f>
        <v>0</v>
      </c>
      <c r="N12" s="16" t="s">
        <v>36011</v>
      </c>
      <c r="O12" s="32">
        <f>A1L571C2</f>
        <v>0.5</v>
      </c>
      <c r="P12" s="16" t="s">
        <v>36094</v>
      </c>
      <c r="Q12" s="15">
        <f>D6L1105C5*D6L1105C6</f>
        <v>0</v>
      </c>
      <c r="R12" s="16" t="s">
        <v>36095</v>
      </c>
      <c r="S12" s="15">
        <f>D6L1105C5-D6L1105C7</f>
        <v>0</v>
      </c>
      <c r="T12" s="16" t="s">
        <v>23524</v>
      </c>
      <c r="U12" s="6">
        <f>A2L129C1</f>
        <v>5</v>
      </c>
      <c r="V12" s="16" t="s">
        <v>36096</v>
      </c>
      <c r="W12" s="33">
        <f>D6L1105C7*CHOOSE(MIN(D6L1105C9,RUN_YEARS),B7L811C9,B7L811C18,B7L811C27,B7L811C36,B7L811C45)</f>
        <v>0</v>
      </c>
      <c r="X12" s="16" t="s">
        <v>36097</v>
      </c>
      <c r="Y12" s="33">
        <f>D6L1105C7-D6L1105C10</f>
        <v>0</v>
      </c>
      <c r="Z12" s="16" t="s">
        <v>36098</v>
      </c>
      <c r="AA12" s="33">
        <f>CHOOSE(MIN(D6L1105C9,RUN_YEARS),B7L811C7,B7L811C16,B7L811C25,B7L811C34,B7L811C43)</f>
        <v>14899.800000000001</v>
      </c>
      <c r="AB12" s="16" t="s">
        <v>36099</v>
      </c>
      <c r="AC12" s="33">
        <f>IF(D6L1105C12=0,0,D6L1105C10/D6L1105C12)</f>
        <v>0</v>
      </c>
      <c r="AD12" s="16" t="s">
        <v>36100</v>
      </c>
      <c r="AE12" s="33">
        <f>IF(D6L1105C5=0,0,D6L1105C10/D6L1105C5)</f>
        <v>0</v>
      </c>
      <c r="AF12" s="16" t="s">
        <v>36101</v>
      </c>
      <c r="AG12" s="33">
        <f>CHOOSE(MIN(D6L1105C9,RUN_YEARS),B7L811C5,B7L811C14,B7L811C23,B7L811C32,B7L811C41)</f>
        <v>362.416426940257</v>
      </c>
      <c r="AH12" s="16" t="s">
        <v>36102</v>
      </c>
      <c r="AI12" s="33">
        <f>IF(D6L1105C15=0,0,D6L1105C11/D6L1105C15)</f>
        <v>0</v>
      </c>
      <c r="AJ12" s="16" t="s">
        <v>36103</v>
      </c>
      <c r="AK12" s="33">
        <f>IF(D6L1105C5=0,0,D6L1105C11/D6L1105C5)</f>
        <v>0</v>
      </c>
      <c r="AL12" s="16" t="s">
        <v>36104</v>
      </c>
      <c r="AM12" s="33">
        <f>D6L1105C8*CHOOSE(MIN(D6L1105C9,RUN_YEARS),B7L811C4,B7L811C13,B7L811C22,B7L811C31,B7L811C40)</f>
        <v>0</v>
      </c>
      <c r="AN12" s="16" t="s">
        <v>36105</v>
      </c>
      <c r="AO12" s="33">
        <f>D6L1105C8-D6L1105C18</f>
        <v>0</v>
      </c>
      <c r="AP12" s="16" t="s">
        <v>36106</v>
      </c>
      <c r="AQ12" s="33">
        <f>CHOOSE(MIN(D6L1105C9,RUN_YEARS),B7L811C2,B7L811C11,B7L811C20,B7L811C29,B7L811C38)</f>
        <v>40.395352856706374</v>
      </c>
      <c r="AR12" s="16" t="s">
        <v>36107</v>
      </c>
      <c r="AS12" s="33">
        <f>IF(D6L1105C20=0,0,D6L1105C18/D6L1105C20)</f>
        <v>0</v>
      </c>
      <c r="AT12" s="16" t="s">
        <v>36108</v>
      </c>
      <c r="AU12" s="33">
        <f>IF(D6L1105C5=0,0,D6L1105C18/D6L1105C5)</f>
        <v>0</v>
      </c>
      <c r="AV12" s="16" t="s">
        <v>36109</v>
      </c>
      <c r="AW12" s="33">
        <f>CHOOSE(MIN(D6L1105C9,RUN_YEARS),B7L811C1,B7L811C10,B7L811C19,B7L811C28,B7L811C37)</f>
        <v>162.12781321386493</v>
      </c>
      <c r="AX12" s="16" t="s">
        <v>36110</v>
      </c>
      <c r="AY12" s="33">
        <f>IF(D6L1105C23=0,0,D6L1105C19/D6L1105C23)</f>
        <v>0</v>
      </c>
      <c r="AZ12" s="16" t="s">
        <v>36111</v>
      </c>
      <c r="BA12" s="33">
        <f>IF(D6L1105C5=0,0,D6L1105C19/D6L1105C5)</f>
        <v>0</v>
      </c>
    </row>
    <row r="13" spans="1:53" x14ac:dyDescent="0.2">
      <c r="A13" s="11">
        <v>1106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36133</v>
      </c>
      <c r="I13" s="15">
        <f>B9L205C23</f>
        <v>0</v>
      </c>
      <c r="J13" s="16" t="s">
        <v>36134</v>
      </c>
      <c r="K13" s="21">
        <f>IF(FLOW_THRU_100PCT="Y",1,INDEX(VariabilityMatrix,D6L1106C1,D6L1106C9))</f>
        <v>0.51642751392626096</v>
      </c>
      <c r="L13" s="16" t="s">
        <v>36114</v>
      </c>
      <c r="M13" s="15">
        <f>IF(D6L1106C2&lt;&gt;0,D6L1106C2*D6L1106C4,D6L1106C3*D6L1106C4)</f>
        <v>0</v>
      </c>
      <c r="N13" s="16" t="s">
        <v>36011</v>
      </c>
      <c r="O13" s="32">
        <f>A1L571C2</f>
        <v>0.5</v>
      </c>
      <c r="P13" s="16" t="s">
        <v>36115</v>
      </c>
      <c r="Q13" s="15">
        <f>D6L1106C5*D6L1106C6</f>
        <v>0</v>
      </c>
      <c r="R13" s="16" t="s">
        <v>36116</v>
      </c>
      <c r="S13" s="15">
        <f>D6L1106C5-D6L1106C7</f>
        <v>0</v>
      </c>
      <c r="T13" s="16" t="s">
        <v>21178</v>
      </c>
      <c r="U13" s="6">
        <f>A2L144C1</f>
        <v>5</v>
      </c>
      <c r="V13" s="16" t="s">
        <v>36117</v>
      </c>
      <c r="W13" s="33">
        <f>D6L1106C7*CHOOSE(MIN(D6L1106C9,RUN_YEARS),B7L811C9,B7L811C18,B7L811C27,B7L811C36,B7L811C45)</f>
        <v>0</v>
      </c>
      <c r="X13" s="16" t="s">
        <v>36118</v>
      </c>
      <c r="Y13" s="33">
        <f>D6L1106C7-D6L1106C10</f>
        <v>0</v>
      </c>
      <c r="Z13" s="16" t="s">
        <v>36119</v>
      </c>
      <c r="AA13" s="33">
        <f>CHOOSE(MIN(D6L1106C9,RUN_YEARS),B7L811C7,B7L811C16,B7L811C25,B7L811C34,B7L811C43)</f>
        <v>14899.800000000001</v>
      </c>
      <c r="AB13" s="16" t="s">
        <v>36120</v>
      </c>
      <c r="AC13" s="33">
        <f>IF(D6L1106C12=0,0,D6L1106C10/D6L1106C12)</f>
        <v>0</v>
      </c>
      <c r="AD13" s="16" t="s">
        <v>36121</v>
      </c>
      <c r="AE13" s="33">
        <f>IF(D6L1106C5=0,0,D6L1106C10/D6L1106C5)</f>
        <v>0</v>
      </c>
      <c r="AF13" s="16" t="s">
        <v>36122</v>
      </c>
      <c r="AG13" s="33">
        <f>CHOOSE(MIN(D6L1106C9,RUN_YEARS),B7L811C5,B7L811C14,B7L811C23,B7L811C32,B7L811C41)</f>
        <v>362.416426940257</v>
      </c>
      <c r="AH13" s="16" t="s">
        <v>36123</v>
      </c>
      <c r="AI13" s="33">
        <f>IF(D6L1106C15=0,0,D6L1106C11/D6L1106C15)</f>
        <v>0</v>
      </c>
      <c r="AJ13" s="16" t="s">
        <v>36124</v>
      </c>
      <c r="AK13" s="33">
        <f>IF(D6L1106C5=0,0,D6L1106C11/D6L1106C5)</f>
        <v>0</v>
      </c>
      <c r="AL13" s="16" t="s">
        <v>36125</v>
      </c>
      <c r="AM13" s="33">
        <f>D6L1106C8*CHOOSE(MIN(D6L1106C9,RUN_YEARS),B7L811C4,B7L811C13,B7L811C22,B7L811C31,B7L811C40)</f>
        <v>0</v>
      </c>
      <c r="AN13" s="16" t="s">
        <v>36126</v>
      </c>
      <c r="AO13" s="33">
        <f>D6L1106C8-D6L1106C18</f>
        <v>0</v>
      </c>
      <c r="AP13" s="16" t="s">
        <v>36127</v>
      </c>
      <c r="AQ13" s="33">
        <f>CHOOSE(MIN(D6L1106C9,RUN_YEARS),B7L811C2,B7L811C11,B7L811C20,B7L811C29,B7L811C38)</f>
        <v>40.395352856706374</v>
      </c>
      <c r="AR13" s="16" t="s">
        <v>36128</v>
      </c>
      <c r="AS13" s="33">
        <f>IF(D6L1106C20=0,0,D6L1106C18/D6L1106C20)</f>
        <v>0</v>
      </c>
      <c r="AT13" s="16" t="s">
        <v>36129</v>
      </c>
      <c r="AU13" s="33">
        <f>IF(D6L1106C5=0,0,D6L1106C18/D6L1106C5)</f>
        <v>0</v>
      </c>
      <c r="AV13" s="16" t="s">
        <v>36130</v>
      </c>
      <c r="AW13" s="33">
        <f>CHOOSE(MIN(D6L1106C9,RUN_YEARS),B7L811C1,B7L811C10,B7L811C19,B7L811C28,B7L811C37)</f>
        <v>162.12781321386493</v>
      </c>
      <c r="AX13" s="16" t="s">
        <v>36131</v>
      </c>
      <c r="AY13" s="33">
        <f>IF(D6L1106C23=0,0,D6L1106C19/D6L1106C23)</f>
        <v>0</v>
      </c>
      <c r="AZ13" s="16" t="s">
        <v>36132</v>
      </c>
      <c r="BA13" s="33">
        <f>IF(D6L1106C5=0,0,D6L1106C19/D6L1106C5)</f>
        <v>0</v>
      </c>
    </row>
    <row r="14" spans="1:53" x14ac:dyDescent="0.2">
      <c r="A14" s="11">
        <v>1107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36154</v>
      </c>
      <c r="I14" s="15">
        <f>B9L206C23</f>
        <v>0</v>
      </c>
      <c r="J14" s="16" t="s">
        <v>36155</v>
      </c>
      <c r="K14" s="21">
        <f>IF(FLOW_THRU_100PCT="Y",1,INDEX(VariabilityMatrix,D6L1107C1,D6L1107C9))</f>
        <v>0.51662527676716219</v>
      </c>
      <c r="L14" s="16" t="s">
        <v>36135</v>
      </c>
      <c r="M14" s="15">
        <f>IF(D6L1107C2&lt;&gt;0,D6L1107C2*D6L1107C4,D6L1107C3*D6L1107C4)</f>
        <v>0</v>
      </c>
      <c r="N14" s="16" t="s">
        <v>36011</v>
      </c>
      <c r="O14" s="32">
        <f>A1L571C2</f>
        <v>0.5</v>
      </c>
      <c r="P14" s="16" t="s">
        <v>36136</v>
      </c>
      <c r="Q14" s="15">
        <f>D6L1107C5*D6L1107C6</f>
        <v>0</v>
      </c>
      <c r="R14" s="16" t="s">
        <v>36137</v>
      </c>
      <c r="S14" s="15">
        <f>D6L1107C5-D6L1107C7</f>
        <v>0</v>
      </c>
      <c r="T14" s="16" t="s">
        <v>21210</v>
      </c>
      <c r="U14" s="6">
        <f>A2L147C1</f>
        <v>1</v>
      </c>
      <c r="V14" s="16" t="s">
        <v>36138</v>
      </c>
      <c r="W14" s="33">
        <f>D6L1107C7*CHOOSE(MIN(D6L1107C9,RUN_YEARS),B7L811C9,B7L811C18,B7L811C27,B7L811C36,B7L811C45)</f>
        <v>0</v>
      </c>
      <c r="X14" s="16" t="s">
        <v>36139</v>
      </c>
      <c r="Y14" s="33">
        <f>D6L1107C7-D6L1107C10</f>
        <v>0</v>
      </c>
      <c r="Z14" s="16" t="s">
        <v>36140</v>
      </c>
      <c r="AA14" s="33">
        <f>CHOOSE(MIN(D6L1107C9,RUN_YEARS),B7L811C7,B7L811C16,B7L811C25,B7L811C34,B7L811C43)</f>
        <v>13934</v>
      </c>
      <c r="AB14" s="16" t="s">
        <v>36141</v>
      </c>
      <c r="AC14" s="33">
        <f>IF(D6L1107C12=0,0,D6L1107C10/D6L1107C12)</f>
        <v>0</v>
      </c>
      <c r="AD14" s="16" t="s">
        <v>36142</v>
      </c>
      <c r="AE14" s="33">
        <f>IF(D6L1107C5=0,0,D6L1107C10/D6L1107C5)</f>
        <v>0</v>
      </c>
      <c r="AF14" s="16" t="s">
        <v>36143</v>
      </c>
      <c r="AG14" s="33">
        <f>CHOOSE(MIN(D6L1107C9,RUN_YEARS),B7L811C5,B7L811C14,B7L811C23,B7L811C32,B7L811C41)</f>
        <v>358.23893378632482</v>
      </c>
      <c r="AH14" s="16" t="s">
        <v>36144</v>
      </c>
      <c r="AI14" s="33">
        <f>IF(D6L1107C15=0,0,D6L1107C11/D6L1107C15)</f>
        <v>0</v>
      </c>
      <c r="AJ14" s="16" t="s">
        <v>36145</v>
      </c>
      <c r="AK14" s="33">
        <f>IF(D6L1107C5=0,0,D6L1107C11/D6L1107C5)</f>
        <v>0</v>
      </c>
      <c r="AL14" s="16" t="s">
        <v>36146</v>
      </c>
      <c r="AM14" s="33">
        <f>D6L1107C8*CHOOSE(MIN(D6L1107C9,RUN_YEARS),B7L811C4,B7L811C13,B7L811C22,B7L811C31,B7L811C40)</f>
        <v>0</v>
      </c>
      <c r="AN14" s="16" t="s">
        <v>36147</v>
      </c>
      <c r="AO14" s="33">
        <f>D6L1107C8-D6L1107C18</f>
        <v>0</v>
      </c>
      <c r="AP14" s="16" t="s">
        <v>36148</v>
      </c>
      <c r="AQ14" s="33">
        <f>CHOOSE(MIN(D6L1107C9,RUN_YEARS),B7L811C2,B7L811C11,B7L811C20,B7L811C29,B7L811C38)</f>
        <v>39.829259532598805</v>
      </c>
      <c r="AR14" s="16" t="s">
        <v>36149</v>
      </c>
      <c r="AS14" s="33">
        <f>IF(D6L1107C20=0,0,D6L1107C18/D6L1107C20)</f>
        <v>0</v>
      </c>
      <c r="AT14" s="16" t="s">
        <v>36150</v>
      </c>
      <c r="AU14" s="33">
        <f>IF(D6L1107C5=0,0,D6L1107C18/D6L1107C5)</f>
        <v>0</v>
      </c>
      <c r="AV14" s="16" t="s">
        <v>36151</v>
      </c>
      <c r="AW14" s="33">
        <f>CHOOSE(MIN(D6L1107C9,RUN_YEARS),B7L811C1,B7L811C10,B7L811C19,B7L811C28,B7L811C37)</f>
        <v>159.20004999024087</v>
      </c>
      <c r="AX14" s="16" t="s">
        <v>36152</v>
      </c>
      <c r="AY14" s="33">
        <f>IF(D6L1107C23=0,0,D6L1107C19/D6L1107C23)</f>
        <v>0</v>
      </c>
      <c r="AZ14" s="16" t="s">
        <v>36153</v>
      </c>
      <c r="BA14" s="33">
        <f>IF(D6L1107C5=0,0,D6L1107C19/D6L1107C5)</f>
        <v>0</v>
      </c>
    </row>
    <row r="15" spans="1:53" x14ac:dyDescent="0.2">
      <c r="A15" s="11">
        <v>1108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36175</v>
      </c>
      <c r="I15" s="15">
        <f>B9L207C23</f>
        <v>0</v>
      </c>
      <c r="J15" s="16" t="s">
        <v>36176</v>
      </c>
      <c r="K15" s="21">
        <f>IF(FLOW_THRU_100PCT="Y",1,INDEX(VariabilityMatrix,D6L1108C1,D6L1108C9))</f>
        <v>0.51662527676716219</v>
      </c>
      <c r="L15" s="16" t="s">
        <v>36156</v>
      </c>
      <c r="M15" s="15">
        <f>IF(D6L1108C2&lt;&gt;0,D6L1108C2*D6L1108C4,D6L1108C3*D6L1108C4)</f>
        <v>0</v>
      </c>
      <c r="N15" s="16" t="s">
        <v>36011</v>
      </c>
      <c r="O15" s="32">
        <f>A1L571C2</f>
        <v>0.5</v>
      </c>
      <c r="P15" s="16" t="s">
        <v>36157</v>
      </c>
      <c r="Q15" s="15">
        <f>D6L1108C5*D6L1108C6</f>
        <v>0</v>
      </c>
      <c r="R15" s="16" t="s">
        <v>36158</v>
      </c>
      <c r="S15" s="15">
        <f>D6L1108C5-D6L1108C7</f>
        <v>0</v>
      </c>
      <c r="T15" s="16" t="s">
        <v>21242</v>
      </c>
      <c r="U15" s="6">
        <f>A2L156C1</f>
        <v>1</v>
      </c>
      <c r="V15" s="16" t="s">
        <v>36159</v>
      </c>
      <c r="W15" s="33">
        <f>D6L1108C7*CHOOSE(MIN(D6L1108C9,RUN_YEARS),B7L811C9,B7L811C18,B7L811C27,B7L811C36,B7L811C45)</f>
        <v>0</v>
      </c>
      <c r="X15" s="16" t="s">
        <v>36160</v>
      </c>
      <c r="Y15" s="33">
        <f>D6L1108C7-D6L1108C10</f>
        <v>0</v>
      </c>
      <c r="Z15" s="16" t="s">
        <v>36161</v>
      </c>
      <c r="AA15" s="33">
        <f>CHOOSE(MIN(D6L1108C9,RUN_YEARS),B7L811C7,B7L811C16,B7L811C25,B7L811C34,B7L811C43)</f>
        <v>13934</v>
      </c>
      <c r="AB15" s="16" t="s">
        <v>36162</v>
      </c>
      <c r="AC15" s="33">
        <f>IF(D6L1108C12=0,0,D6L1108C10/D6L1108C12)</f>
        <v>0</v>
      </c>
      <c r="AD15" s="16" t="s">
        <v>36163</v>
      </c>
      <c r="AE15" s="33">
        <f>IF(D6L1108C5=0,0,D6L1108C10/D6L1108C5)</f>
        <v>0</v>
      </c>
      <c r="AF15" s="16" t="s">
        <v>36164</v>
      </c>
      <c r="AG15" s="33">
        <f>CHOOSE(MIN(D6L1108C9,RUN_YEARS),B7L811C5,B7L811C14,B7L811C23,B7L811C32,B7L811C41)</f>
        <v>358.23893378632482</v>
      </c>
      <c r="AH15" s="16" t="s">
        <v>36165</v>
      </c>
      <c r="AI15" s="33">
        <f>IF(D6L1108C15=0,0,D6L1108C11/D6L1108C15)</f>
        <v>0</v>
      </c>
      <c r="AJ15" s="16" t="s">
        <v>36166</v>
      </c>
      <c r="AK15" s="33">
        <f>IF(D6L1108C5=0,0,D6L1108C11/D6L1108C5)</f>
        <v>0</v>
      </c>
      <c r="AL15" s="16" t="s">
        <v>36167</v>
      </c>
      <c r="AM15" s="33">
        <f>D6L1108C8*CHOOSE(MIN(D6L1108C9,RUN_YEARS),B7L811C4,B7L811C13,B7L811C22,B7L811C31,B7L811C40)</f>
        <v>0</v>
      </c>
      <c r="AN15" s="16" t="s">
        <v>36168</v>
      </c>
      <c r="AO15" s="33">
        <f>D6L1108C8-D6L1108C18</f>
        <v>0</v>
      </c>
      <c r="AP15" s="16" t="s">
        <v>36169</v>
      </c>
      <c r="AQ15" s="33">
        <f>CHOOSE(MIN(D6L1108C9,RUN_YEARS),B7L811C2,B7L811C11,B7L811C20,B7L811C29,B7L811C38)</f>
        <v>39.829259532598805</v>
      </c>
      <c r="AR15" s="16" t="s">
        <v>36170</v>
      </c>
      <c r="AS15" s="33">
        <f>IF(D6L1108C20=0,0,D6L1108C18/D6L1108C20)</f>
        <v>0</v>
      </c>
      <c r="AT15" s="16" t="s">
        <v>36171</v>
      </c>
      <c r="AU15" s="33">
        <f>IF(D6L1108C5=0,0,D6L1108C18/D6L1108C5)</f>
        <v>0</v>
      </c>
      <c r="AV15" s="16" t="s">
        <v>36172</v>
      </c>
      <c r="AW15" s="33">
        <f>CHOOSE(MIN(D6L1108C9,RUN_YEARS),B7L811C1,B7L811C10,B7L811C19,B7L811C28,B7L811C37)</f>
        <v>159.20004999024087</v>
      </c>
      <c r="AX15" s="16" t="s">
        <v>36173</v>
      </c>
      <c r="AY15" s="33">
        <f>IF(D6L1108C23=0,0,D6L1108C19/D6L1108C23)</f>
        <v>0</v>
      </c>
      <c r="AZ15" s="16" t="s">
        <v>36174</v>
      </c>
      <c r="BA15" s="33">
        <f>IF(D6L1108C5=0,0,D6L1108C19/D6L1108C5)</f>
        <v>0</v>
      </c>
    </row>
    <row r="16" spans="1:53" x14ac:dyDescent="0.2">
      <c r="A16" s="11">
        <v>1109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36196</v>
      </c>
      <c r="I16" s="15">
        <f>B9L208C23</f>
        <v>0</v>
      </c>
      <c r="J16" s="16" t="s">
        <v>36197</v>
      </c>
      <c r="K16" s="21">
        <f>IF(FLOW_THRU_100PCT="Y",1,INDEX(VariabilityMatrix,D6L1109C1,D6L1109C9))</f>
        <v>0.51662527676716219</v>
      </c>
      <c r="L16" s="16" t="s">
        <v>36177</v>
      </c>
      <c r="M16" s="15">
        <f>IF(D6L1109C2&lt;&gt;0,D6L1109C2*D6L1109C4,D6L1109C3*D6L1109C4)</f>
        <v>0</v>
      </c>
      <c r="N16" s="16" t="s">
        <v>36011</v>
      </c>
      <c r="O16" s="32">
        <f>A1L571C2</f>
        <v>0.5</v>
      </c>
      <c r="P16" s="16" t="s">
        <v>36178</v>
      </c>
      <c r="Q16" s="15">
        <f>D6L1109C5*D6L1109C6</f>
        <v>0</v>
      </c>
      <c r="R16" s="16" t="s">
        <v>36179</v>
      </c>
      <c r="S16" s="15">
        <f>D6L1109C5-D6L1109C7</f>
        <v>0</v>
      </c>
      <c r="T16" s="16" t="s">
        <v>21274</v>
      </c>
      <c r="U16" s="6">
        <f>A2L159C1</f>
        <v>1</v>
      </c>
      <c r="V16" s="16" t="s">
        <v>36180</v>
      </c>
      <c r="W16" s="33">
        <f>D6L1109C7*CHOOSE(MIN(D6L1109C9,RUN_YEARS),B7L811C9,B7L811C18,B7L811C27,B7L811C36,B7L811C45)</f>
        <v>0</v>
      </c>
      <c r="X16" s="16" t="s">
        <v>36181</v>
      </c>
      <c r="Y16" s="33">
        <f>D6L1109C7-D6L1109C10</f>
        <v>0</v>
      </c>
      <c r="Z16" s="16" t="s">
        <v>36182</v>
      </c>
      <c r="AA16" s="33">
        <f>CHOOSE(MIN(D6L1109C9,RUN_YEARS),B7L811C7,B7L811C16,B7L811C25,B7L811C34,B7L811C43)</f>
        <v>13934</v>
      </c>
      <c r="AB16" s="16" t="s">
        <v>36183</v>
      </c>
      <c r="AC16" s="33">
        <f>IF(D6L1109C12=0,0,D6L1109C10/D6L1109C12)</f>
        <v>0</v>
      </c>
      <c r="AD16" s="16" t="s">
        <v>36184</v>
      </c>
      <c r="AE16" s="33">
        <f>IF(D6L1109C5=0,0,D6L1109C10/D6L1109C5)</f>
        <v>0</v>
      </c>
      <c r="AF16" s="16" t="s">
        <v>36185</v>
      </c>
      <c r="AG16" s="33">
        <f>CHOOSE(MIN(D6L1109C9,RUN_YEARS),B7L811C5,B7L811C14,B7L811C23,B7L811C32,B7L811C41)</f>
        <v>358.23893378632482</v>
      </c>
      <c r="AH16" s="16" t="s">
        <v>36186</v>
      </c>
      <c r="AI16" s="33">
        <f>IF(D6L1109C15=0,0,D6L1109C11/D6L1109C15)</f>
        <v>0</v>
      </c>
      <c r="AJ16" s="16" t="s">
        <v>36187</v>
      </c>
      <c r="AK16" s="33">
        <f>IF(D6L1109C5=0,0,D6L1109C11/D6L1109C5)</f>
        <v>0</v>
      </c>
      <c r="AL16" s="16" t="s">
        <v>36188</v>
      </c>
      <c r="AM16" s="33">
        <f>D6L1109C8*CHOOSE(MIN(D6L1109C9,RUN_YEARS),B7L811C4,B7L811C13,B7L811C22,B7L811C31,B7L811C40)</f>
        <v>0</v>
      </c>
      <c r="AN16" s="16" t="s">
        <v>36189</v>
      </c>
      <c r="AO16" s="33">
        <f>D6L1109C8-D6L1109C18</f>
        <v>0</v>
      </c>
      <c r="AP16" s="16" t="s">
        <v>36190</v>
      </c>
      <c r="AQ16" s="33">
        <f>CHOOSE(MIN(D6L1109C9,RUN_YEARS),B7L811C2,B7L811C11,B7L811C20,B7L811C29,B7L811C38)</f>
        <v>39.829259532598805</v>
      </c>
      <c r="AR16" s="16" t="s">
        <v>36191</v>
      </c>
      <c r="AS16" s="33">
        <f>IF(D6L1109C20=0,0,D6L1109C18/D6L1109C20)</f>
        <v>0</v>
      </c>
      <c r="AT16" s="16" t="s">
        <v>36192</v>
      </c>
      <c r="AU16" s="33">
        <f>IF(D6L1109C5=0,0,D6L1109C18/D6L1109C5)</f>
        <v>0</v>
      </c>
      <c r="AV16" s="16" t="s">
        <v>36193</v>
      </c>
      <c r="AW16" s="33">
        <f>CHOOSE(MIN(D6L1109C9,RUN_YEARS),B7L811C1,B7L811C10,B7L811C19,B7L811C28,B7L811C37)</f>
        <v>159.20004999024087</v>
      </c>
      <c r="AX16" s="16" t="s">
        <v>36194</v>
      </c>
      <c r="AY16" s="33">
        <f>IF(D6L1109C23=0,0,D6L1109C19/D6L1109C23)</f>
        <v>0</v>
      </c>
      <c r="AZ16" s="16" t="s">
        <v>36195</v>
      </c>
      <c r="BA16" s="33">
        <f>IF(D6L1109C5=0,0,D6L1109C19/D6L1109C5)</f>
        <v>0</v>
      </c>
    </row>
    <row r="17" spans="1:53" x14ac:dyDescent="0.2">
      <c r="A17" s="11">
        <v>1110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36217</v>
      </c>
      <c r="I17" s="15">
        <f>B9L209C23</f>
        <v>0</v>
      </c>
      <c r="J17" s="16" t="s">
        <v>36218</v>
      </c>
      <c r="K17" s="21">
        <f>IF(FLOW_THRU_100PCT="Y",1,INDEX(VariabilityMatrix,D6L1110C1,D6L1110C9))</f>
        <v>0.51662527676716219</v>
      </c>
      <c r="L17" s="16" t="s">
        <v>36198</v>
      </c>
      <c r="M17" s="15">
        <f>IF(D6L1110C2&lt;&gt;0,D6L1110C2*D6L1110C4,D6L1110C3*D6L1110C4)</f>
        <v>0</v>
      </c>
      <c r="N17" s="16" t="s">
        <v>36011</v>
      </c>
      <c r="O17" s="32">
        <f>A1L571C2</f>
        <v>0.5</v>
      </c>
      <c r="P17" s="16" t="s">
        <v>36199</v>
      </c>
      <c r="Q17" s="15">
        <f>D6L1110C5*D6L1110C6</f>
        <v>0</v>
      </c>
      <c r="R17" s="16" t="s">
        <v>36200</v>
      </c>
      <c r="S17" s="15">
        <f>D6L1110C5-D6L1110C7</f>
        <v>0</v>
      </c>
      <c r="T17" s="16" t="s">
        <v>21306</v>
      </c>
      <c r="U17" s="6">
        <f>A2L171C1</f>
        <v>1</v>
      </c>
      <c r="V17" s="16" t="s">
        <v>36201</v>
      </c>
      <c r="W17" s="33">
        <f>D6L1110C7*CHOOSE(MIN(D6L1110C9,RUN_YEARS),B7L811C9,B7L811C18,B7L811C27,B7L811C36,B7L811C45)</f>
        <v>0</v>
      </c>
      <c r="X17" s="16" t="s">
        <v>36202</v>
      </c>
      <c r="Y17" s="33">
        <f>D6L1110C7-D6L1110C10</f>
        <v>0</v>
      </c>
      <c r="Z17" s="16" t="s">
        <v>36203</v>
      </c>
      <c r="AA17" s="33">
        <f>CHOOSE(MIN(D6L1110C9,RUN_YEARS),B7L811C7,B7L811C16,B7L811C25,B7L811C34,B7L811C43)</f>
        <v>13934</v>
      </c>
      <c r="AB17" s="16" t="s">
        <v>36204</v>
      </c>
      <c r="AC17" s="33">
        <f>IF(D6L1110C12=0,0,D6L1110C10/D6L1110C12)</f>
        <v>0</v>
      </c>
      <c r="AD17" s="16" t="s">
        <v>36205</v>
      </c>
      <c r="AE17" s="33">
        <f>IF(D6L1110C5=0,0,D6L1110C10/D6L1110C5)</f>
        <v>0</v>
      </c>
      <c r="AF17" s="16" t="s">
        <v>36206</v>
      </c>
      <c r="AG17" s="33">
        <f>CHOOSE(MIN(D6L1110C9,RUN_YEARS),B7L811C5,B7L811C14,B7L811C23,B7L811C32,B7L811C41)</f>
        <v>358.23893378632482</v>
      </c>
      <c r="AH17" s="16" t="s">
        <v>36207</v>
      </c>
      <c r="AI17" s="33">
        <f>IF(D6L1110C15=0,0,D6L1110C11/D6L1110C15)</f>
        <v>0</v>
      </c>
      <c r="AJ17" s="16" t="s">
        <v>36208</v>
      </c>
      <c r="AK17" s="33">
        <f>IF(D6L1110C5=0,0,D6L1110C11/D6L1110C5)</f>
        <v>0</v>
      </c>
      <c r="AL17" s="16" t="s">
        <v>36209</v>
      </c>
      <c r="AM17" s="33">
        <f>D6L1110C8*CHOOSE(MIN(D6L1110C9,RUN_YEARS),B7L811C4,B7L811C13,B7L811C22,B7L811C31,B7L811C40)</f>
        <v>0</v>
      </c>
      <c r="AN17" s="16" t="s">
        <v>36210</v>
      </c>
      <c r="AO17" s="33">
        <f>D6L1110C8-D6L1110C18</f>
        <v>0</v>
      </c>
      <c r="AP17" s="16" t="s">
        <v>36211</v>
      </c>
      <c r="AQ17" s="33">
        <f>CHOOSE(MIN(D6L1110C9,RUN_YEARS),B7L811C2,B7L811C11,B7L811C20,B7L811C29,B7L811C38)</f>
        <v>39.829259532598805</v>
      </c>
      <c r="AR17" s="16" t="s">
        <v>36212</v>
      </c>
      <c r="AS17" s="33">
        <f>IF(D6L1110C20=0,0,D6L1110C18/D6L1110C20)</f>
        <v>0</v>
      </c>
      <c r="AT17" s="16" t="s">
        <v>36213</v>
      </c>
      <c r="AU17" s="33">
        <f>IF(D6L1110C5=0,0,D6L1110C18/D6L1110C5)</f>
        <v>0</v>
      </c>
      <c r="AV17" s="16" t="s">
        <v>36214</v>
      </c>
      <c r="AW17" s="33">
        <f>CHOOSE(MIN(D6L1110C9,RUN_YEARS),B7L811C1,B7L811C10,B7L811C19,B7L811C28,B7L811C37)</f>
        <v>159.20004999024087</v>
      </c>
      <c r="AX17" s="16" t="s">
        <v>36215</v>
      </c>
      <c r="AY17" s="33">
        <f>IF(D6L1110C23=0,0,D6L1110C19/D6L1110C23)</f>
        <v>0</v>
      </c>
      <c r="AZ17" s="16" t="s">
        <v>36216</v>
      </c>
      <c r="BA17" s="33">
        <f>IF(D6L1110C5=0,0,D6L1110C19/D6L1110C5)</f>
        <v>0</v>
      </c>
    </row>
    <row r="18" spans="1:53" x14ac:dyDescent="0.2">
      <c r="A18" s="11">
        <v>1111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36238</v>
      </c>
      <c r="I18" s="15">
        <f>B9L210C23</f>
        <v>0</v>
      </c>
      <c r="J18" s="16" t="s">
        <v>36239</v>
      </c>
      <c r="K18" s="21">
        <f>IF(FLOW_THRU_100PCT="Y",1,INDEX(VariabilityMatrix,D6L1111C1,D6L1111C9))</f>
        <v>0.51662527676716219</v>
      </c>
      <c r="L18" s="16" t="s">
        <v>36219</v>
      </c>
      <c r="M18" s="15">
        <f>IF(D6L1111C2&lt;&gt;0,D6L1111C2*D6L1111C4,D6L1111C3*D6L1111C4)</f>
        <v>0</v>
      </c>
      <c r="N18" s="16" t="s">
        <v>36011</v>
      </c>
      <c r="O18" s="32">
        <f>A1L571C2</f>
        <v>0.5</v>
      </c>
      <c r="P18" s="16" t="s">
        <v>36220</v>
      </c>
      <c r="Q18" s="15">
        <f>D6L1111C5*D6L1111C6</f>
        <v>0</v>
      </c>
      <c r="R18" s="16" t="s">
        <v>36221</v>
      </c>
      <c r="S18" s="15">
        <f>D6L1111C5-D6L1111C7</f>
        <v>0</v>
      </c>
      <c r="T18" s="16" t="s">
        <v>21338</v>
      </c>
      <c r="U18" s="6">
        <f>A2L174C1</f>
        <v>1</v>
      </c>
      <c r="V18" s="16" t="s">
        <v>36222</v>
      </c>
      <c r="W18" s="33">
        <f>D6L1111C7*CHOOSE(MIN(D6L1111C9,RUN_YEARS),B7L811C9,B7L811C18,B7L811C27,B7L811C36,B7L811C45)</f>
        <v>0</v>
      </c>
      <c r="X18" s="16" t="s">
        <v>36223</v>
      </c>
      <c r="Y18" s="33">
        <f>D6L1111C7-D6L1111C10</f>
        <v>0</v>
      </c>
      <c r="Z18" s="16" t="s">
        <v>36224</v>
      </c>
      <c r="AA18" s="33">
        <f>CHOOSE(MIN(D6L1111C9,RUN_YEARS),B7L811C7,B7L811C16,B7L811C25,B7L811C34,B7L811C43)</f>
        <v>13934</v>
      </c>
      <c r="AB18" s="16" t="s">
        <v>36225</v>
      </c>
      <c r="AC18" s="33">
        <f>IF(D6L1111C12=0,0,D6L1111C10/D6L1111C12)</f>
        <v>0</v>
      </c>
      <c r="AD18" s="16" t="s">
        <v>36226</v>
      </c>
      <c r="AE18" s="33">
        <f>IF(D6L1111C5=0,0,D6L1111C10/D6L1111C5)</f>
        <v>0</v>
      </c>
      <c r="AF18" s="16" t="s">
        <v>36227</v>
      </c>
      <c r="AG18" s="33">
        <f>CHOOSE(MIN(D6L1111C9,RUN_YEARS),B7L811C5,B7L811C14,B7L811C23,B7L811C32,B7L811C41)</f>
        <v>358.23893378632482</v>
      </c>
      <c r="AH18" s="16" t="s">
        <v>36228</v>
      </c>
      <c r="AI18" s="33">
        <f>IF(D6L1111C15=0,0,D6L1111C11/D6L1111C15)</f>
        <v>0</v>
      </c>
      <c r="AJ18" s="16" t="s">
        <v>36229</v>
      </c>
      <c r="AK18" s="33">
        <f>IF(D6L1111C5=0,0,D6L1111C11/D6L1111C5)</f>
        <v>0</v>
      </c>
      <c r="AL18" s="16" t="s">
        <v>36230</v>
      </c>
      <c r="AM18" s="33">
        <f>D6L1111C8*CHOOSE(MIN(D6L1111C9,RUN_YEARS),B7L811C4,B7L811C13,B7L811C22,B7L811C31,B7L811C40)</f>
        <v>0</v>
      </c>
      <c r="AN18" s="16" t="s">
        <v>36231</v>
      </c>
      <c r="AO18" s="33">
        <f>D6L1111C8-D6L1111C18</f>
        <v>0</v>
      </c>
      <c r="AP18" s="16" t="s">
        <v>36232</v>
      </c>
      <c r="AQ18" s="33">
        <f>CHOOSE(MIN(D6L1111C9,RUN_YEARS),B7L811C2,B7L811C11,B7L811C20,B7L811C29,B7L811C38)</f>
        <v>39.829259532598805</v>
      </c>
      <c r="AR18" s="16" t="s">
        <v>36233</v>
      </c>
      <c r="AS18" s="33">
        <f>IF(D6L1111C20=0,0,D6L1111C18/D6L1111C20)</f>
        <v>0</v>
      </c>
      <c r="AT18" s="16" t="s">
        <v>36234</v>
      </c>
      <c r="AU18" s="33">
        <f>IF(D6L1111C5=0,0,D6L1111C18/D6L1111C5)</f>
        <v>0</v>
      </c>
      <c r="AV18" s="16" t="s">
        <v>36235</v>
      </c>
      <c r="AW18" s="33">
        <f>CHOOSE(MIN(D6L1111C9,RUN_YEARS),B7L811C1,B7L811C10,B7L811C19,B7L811C28,B7L811C37)</f>
        <v>159.20004999024087</v>
      </c>
      <c r="AX18" s="16" t="s">
        <v>36236</v>
      </c>
      <c r="AY18" s="33">
        <f>IF(D6L1111C23=0,0,D6L1111C19/D6L1111C23)</f>
        <v>0</v>
      </c>
      <c r="AZ18" s="16" t="s">
        <v>36237</v>
      </c>
      <c r="BA18" s="33">
        <f>IF(D6L1111C5=0,0,D6L1111C19/D6L1111C5)</f>
        <v>0</v>
      </c>
    </row>
    <row r="19" spans="1:53" x14ac:dyDescent="0.2">
      <c r="A19" s="11">
        <v>1112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36259</v>
      </c>
      <c r="I19" s="15">
        <f>B9L211C23</f>
        <v>0</v>
      </c>
      <c r="J19" s="16" t="s">
        <v>36260</v>
      </c>
      <c r="K19" s="21">
        <f>IF(FLOW_THRU_100PCT="Y",1,INDEX(VariabilityMatrix,D6L1112C1,D6L1112C9))</f>
        <v>0.51662527676716219</v>
      </c>
      <c r="L19" s="16" t="s">
        <v>36240</v>
      </c>
      <c r="M19" s="15">
        <f>IF(D6L1112C2&lt;&gt;0,D6L1112C2*D6L1112C4,D6L1112C3*D6L1112C4)</f>
        <v>0</v>
      </c>
      <c r="N19" s="16" t="s">
        <v>36011</v>
      </c>
      <c r="O19" s="32">
        <f>A1L571C2</f>
        <v>0.5</v>
      </c>
      <c r="P19" s="16" t="s">
        <v>36241</v>
      </c>
      <c r="Q19" s="15">
        <f>D6L1112C5*D6L1112C6</f>
        <v>0</v>
      </c>
      <c r="R19" s="16" t="s">
        <v>36242</v>
      </c>
      <c r="S19" s="15">
        <f>D6L1112C5-D6L1112C7</f>
        <v>0</v>
      </c>
      <c r="T19" s="16" t="s">
        <v>21370</v>
      </c>
      <c r="U19" s="6">
        <f>A2L177C1</f>
        <v>1</v>
      </c>
      <c r="V19" s="16" t="s">
        <v>36243</v>
      </c>
      <c r="W19" s="33">
        <f>D6L1112C7*CHOOSE(MIN(D6L1112C9,RUN_YEARS),B7L811C9,B7L811C18,B7L811C27,B7L811C36,B7L811C45)</f>
        <v>0</v>
      </c>
      <c r="X19" s="16" t="s">
        <v>36244</v>
      </c>
      <c r="Y19" s="33">
        <f>D6L1112C7-D6L1112C10</f>
        <v>0</v>
      </c>
      <c r="Z19" s="16" t="s">
        <v>36245</v>
      </c>
      <c r="AA19" s="33">
        <f>CHOOSE(MIN(D6L1112C9,RUN_YEARS),B7L811C7,B7L811C16,B7L811C25,B7L811C34,B7L811C43)</f>
        <v>13934</v>
      </c>
      <c r="AB19" s="16" t="s">
        <v>36246</v>
      </c>
      <c r="AC19" s="33">
        <f>IF(D6L1112C12=0,0,D6L1112C10/D6L1112C12)</f>
        <v>0</v>
      </c>
      <c r="AD19" s="16" t="s">
        <v>36247</v>
      </c>
      <c r="AE19" s="33">
        <f>IF(D6L1112C5=0,0,D6L1112C10/D6L1112C5)</f>
        <v>0</v>
      </c>
      <c r="AF19" s="16" t="s">
        <v>36248</v>
      </c>
      <c r="AG19" s="33">
        <f>CHOOSE(MIN(D6L1112C9,RUN_YEARS),B7L811C5,B7L811C14,B7L811C23,B7L811C32,B7L811C41)</f>
        <v>358.23893378632482</v>
      </c>
      <c r="AH19" s="16" t="s">
        <v>36249</v>
      </c>
      <c r="AI19" s="33">
        <f>IF(D6L1112C15=0,0,D6L1112C11/D6L1112C15)</f>
        <v>0</v>
      </c>
      <c r="AJ19" s="16" t="s">
        <v>36250</v>
      </c>
      <c r="AK19" s="33">
        <f>IF(D6L1112C5=0,0,D6L1112C11/D6L1112C5)</f>
        <v>0</v>
      </c>
      <c r="AL19" s="16" t="s">
        <v>36251</v>
      </c>
      <c r="AM19" s="33">
        <f>D6L1112C8*CHOOSE(MIN(D6L1112C9,RUN_YEARS),B7L811C4,B7L811C13,B7L811C22,B7L811C31,B7L811C40)</f>
        <v>0</v>
      </c>
      <c r="AN19" s="16" t="s">
        <v>36252</v>
      </c>
      <c r="AO19" s="33">
        <f>D6L1112C8-D6L1112C18</f>
        <v>0</v>
      </c>
      <c r="AP19" s="16" t="s">
        <v>36253</v>
      </c>
      <c r="AQ19" s="33">
        <f>CHOOSE(MIN(D6L1112C9,RUN_YEARS),B7L811C2,B7L811C11,B7L811C20,B7L811C29,B7L811C38)</f>
        <v>39.829259532598805</v>
      </c>
      <c r="AR19" s="16" t="s">
        <v>36254</v>
      </c>
      <c r="AS19" s="33">
        <f>IF(D6L1112C20=0,0,D6L1112C18/D6L1112C20)</f>
        <v>0</v>
      </c>
      <c r="AT19" s="16" t="s">
        <v>36255</v>
      </c>
      <c r="AU19" s="33">
        <f>IF(D6L1112C5=0,0,D6L1112C18/D6L1112C5)</f>
        <v>0</v>
      </c>
      <c r="AV19" s="16" t="s">
        <v>36256</v>
      </c>
      <c r="AW19" s="33">
        <f>CHOOSE(MIN(D6L1112C9,RUN_YEARS),B7L811C1,B7L811C10,B7L811C19,B7L811C28,B7L811C37)</f>
        <v>159.20004999024087</v>
      </c>
      <c r="AX19" s="16" t="s">
        <v>36257</v>
      </c>
      <c r="AY19" s="33">
        <f>IF(D6L1112C23=0,0,D6L1112C19/D6L1112C23)</f>
        <v>0</v>
      </c>
      <c r="AZ19" s="16" t="s">
        <v>36258</v>
      </c>
      <c r="BA19" s="33">
        <f>IF(D6L1112C5=0,0,D6L1112C19/D6L1112C5)</f>
        <v>0</v>
      </c>
    </row>
    <row r="20" spans="1:53" x14ac:dyDescent="0.2">
      <c r="A20" s="11">
        <v>1113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36280</v>
      </c>
      <c r="I20" s="15">
        <f>B9L212C23</f>
        <v>0</v>
      </c>
      <c r="J20" s="16" t="s">
        <v>23241</v>
      </c>
      <c r="K20" s="21">
        <f>IF(FLOW_THRU_100PCT="Y",1,0.86)</f>
        <v>0.86</v>
      </c>
      <c r="L20" s="16" t="s">
        <v>36261</v>
      </c>
      <c r="M20" s="15">
        <f>IF(D6L1113C2&lt;&gt;0,D6L1113C2*D6L1113C4,D6L1113C3*D6L1113C4)</f>
        <v>0</v>
      </c>
      <c r="N20" s="16" t="s">
        <v>36011</v>
      </c>
      <c r="O20" s="32">
        <f>A1L571C2</f>
        <v>0.5</v>
      </c>
      <c r="P20" s="16" t="s">
        <v>36262</v>
      </c>
      <c r="Q20" s="15">
        <f>D6L1113C5*D6L1113C6</f>
        <v>0</v>
      </c>
      <c r="R20" s="16" t="s">
        <v>36263</v>
      </c>
      <c r="S20" s="15">
        <f>D6L1113C5-D6L1113C7</f>
        <v>0</v>
      </c>
      <c r="T20" s="16" t="s">
        <v>21401</v>
      </c>
      <c r="U20" s="6">
        <f>A2L180C1</f>
        <v>1</v>
      </c>
      <c r="V20" s="16" t="s">
        <v>36264</v>
      </c>
      <c r="W20" s="33">
        <f>D6L1113C7*CHOOSE(MIN(D6L1113C9,RUN_YEARS),B7L811C9,B7L811C18,B7L811C27,B7L811C36,B7L811C45)</f>
        <v>0</v>
      </c>
      <c r="X20" s="16" t="s">
        <v>36265</v>
      </c>
      <c r="Y20" s="33">
        <f>D6L1113C7-D6L1113C10</f>
        <v>0</v>
      </c>
      <c r="Z20" s="16" t="s">
        <v>36266</v>
      </c>
      <c r="AA20" s="33">
        <f>CHOOSE(MIN(D6L1113C9,RUN_YEARS),B7L811C7,B7L811C16,B7L811C25,B7L811C34,B7L811C43)</f>
        <v>13934</v>
      </c>
      <c r="AB20" s="16" t="s">
        <v>36267</v>
      </c>
      <c r="AC20" s="33">
        <f>IF(D6L1113C12=0,0,D6L1113C10/D6L1113C12)</f>
        <v>0</v>
      </c>
      <c r="AD20" s="16" t="s">
        <v>36268</v>
      </c>
      <c r="AE20" s="33">
        <f>IF(D6L1113C5=0,0,D6L1113C10/D6L1113C5)</f>
        <v>0</v>
      </c>
      <c r="AF20" s="16" t="s">
        <v>36269</v>
      </c>
      <c r="AG20" s="33">
        <f>CHOOSE(MIN(D6L1113C9,RUN_YEARS),B7L811C5,B7L811C14,B7L811C23,B7L811C32,B7L811C41)</f>
        <v>358.23893378632482</v>
      </c>
      <c r="AH20" s="16" t="s">
        <v>36270</v>
      </c>
      <c r="AI20" s="33">
        <f>IF(D6L1113C15=0,0,D6L1113C11/D6L1113C15)</f>
        <v>0</v>
      </c>
      <c r="AJ20" s="16" t="s">
        <v>36271</v>
      </c>
      <c r="AK20" s="33">
        <f>IF(D6L1113C5=0,0,D6L1113C11/D6L1113C5)</f>
        <v>0</v>
      </c>
      <c r="AL20" s="16" t="s">
        <v>36272</v>
      </c>
      <c r="AM20" s="33">
        <f>D6L1113C8*CHOOSE(MIN(D6L1113C9,RUN_YEARS),B7L811C4,B7L811C13,B7L811C22,B7L811C31,B7L811C40)</f>
        <v>0</v>
      </c>
      <c r="AN20" s="16" t="s">
        <v>36273</v>
      </c>
      <c r="AO20" s="33">
        <f>D6L1113C8-D6L1113C18</f>
        <v>0</v>
      </c>
      <c r="AP20" s="16" t="s">
        <v>36274</v>
      </c>
      <c r="AQ20" s="33">
        <f>CHOOSE(MIN(D6L1113C9,RUN_YEARS),B7L811C2,B7L811C11,B7L811C20,B7L811C29,B7L811C38)</f>
        <v>39.829259532598805</v>
      </c>
      <c r="AR20" s="16" t="s">
        <v>36275</v>
      </c>
      <c r="AS20" s="33">
        <f>IF(D6L1113C20=0,0,D6L1113C18/D6L1113C20)</f>
        <v>0</v>
      </c>
      <c r="AT20" s="16" t="s">
        <v>36276</v>
      </c>
      <c r="AU20" s="33">
        <f>IF(D6L1113C5=0,0,D6L1113C18/D6L1113C5)</f>
        <v>0</v>
      </c>
      <c r="AV20" s="16" t="s">
        <v>36277</v>
      </c>
      <c r="AW20" s="33">
        <f>CHOOSE(MIN(D6L1113C9,RUN_YEARS),B7L811C1,B7L811C10,B7L811C19,B7L811C28,B7L811C37)</f>
        <v>159.20004999024087</v>
      </c>
      <c r="AX20" s="16" t="s">
        <v>36278</v>
      </c>
      <c r="AY20" s="33">
        <f>IF(D6L1113C23=0,0,D6L1113C19/D6L1113C23)</f>
        <v>0</v>
      </c>
      <c r="AZ20" s="16" t="s">
        <v>36279</v>
      </c>
      <c r="BA20" s="33">
        <f>IF(D6L1113C5=0,0,D6L1113C19/D6L1113C5)</f>
        <v>0</v>
      </c>
    </row>
    <row r="21" spans="1:53" x14ac:dyDescent="0.2">
      <c r="A21" s="11">
        <v>1114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36300</v>
      </c>
      <c r="I21" s="15">
        <f>B9L213C23</f>
        <v>0</v>
      </c>
      <c r="J21" s="16" t="s">
        <v>36301</v>
      </c>
      <c r="K21" s="21">
        <f>IF(FLOW_THRU_100PCT="Y",1,INDEX(VariabilityMatrix,D6L1114C1,D6L1114C9))</f>
        <v>0.51642751392626096</v>
      </c>
      <c r="L21" s="16" t="s">
        <v>36281</v>
      </c>
      <c r="M21" s="15">
        <f>IF(D6L1114C2&lt;&gt;0,D6L1114C2*D6L1114C4,D6L1114C3*D6L1114C4)</f>
        <v>0</v>
      </c>
      <c r="N21" s="16" t="s">
        <v>36011</v>
      </c>
      <c r="O21" s="32">
        <f>A1L571C2</f>
        <v>0.5</v>
      </c>
      <c r="P21" s="16" t="s">
        <v>36282</v>
      </c>
      <c r="Q21" s="15">
        <f>D6L1114C5*D6L1114C6</f>
        <v>0</v>
      </c>
      <c r="R21" s="16" t="s">
        <v>36283</v>
      </c>
      <c r="S21" s="15">
        <f>D6L1114C5-D6L1114C7</f>
        <v>0</v>
      </c>
      <c r="T21" s="16" t="s">
        <v>21130</v>
      </c>
      <c r="U21" s="6">
        <f>A2L140C1</f>
        <v>5</v>
      </c>
      <c r="V21" s="16" t="s">
        <v>36284</v>
      </c>
      <c r="W21" s="33">
        <f>D6L1114C7*CHOOSE(MIN(D6L1114C9,RUN_YEARS),B7L811C9,B7L811C18,B7L811C27,B7L811C36,B7L811C45)</f>
        <v>0</v>
      </c>
      <c r="X21" s="16" t="s">
        <v>36285</v>
      </c>
      <c r="Y21" s="33">
        <f>D6L1114C7-D6L1114C10</f>
        <v>0</v>
      </c>
      <c r="Z21" s="16" t="s">
        <v>36286</v>
      </c>
      <c r="AA21" s="33">
        <f>CHOOSE(MIN(D6L1114C9,RUN_YEARS),B7L811C7,B7L811C16,B7L811C25,B7L811C34,B7L811C43)</f>
        <v>14899.800000000001</v>
      </c>
      <c r="AB21" s="16" t="s">
        <v>36287</v>
      </c>
      <c r="AC21" s="33">
        <f>IF(D6L1114C12=0,0,D6L1114C10/D6L1114C12)</f>
        <v>0</v>
      </c>
      <c r="AD21" s="16" t="s">
        <v>36288</v>
      </c>
      <c r="AE21" s="33">
        <f>IF(D6L1114C5=0,0,D6L1114C10/D6L1114C5)</f>
        <v>0</v>
      </c>
      <c r="AF21" s="16" t="s">
        <v>36289</v>
      </c>
      <c r="AG21" s="33">
        <f>CHOOSE(MIN(D6L1114C9,RUN_YEARS),B7L811C5,B7L811C14,B7L811C23,B7L811C32,B7L811C41)</f>
        <v>362.416426940257</v>
      </c>
      <c r="AH21" s="16" t="s">
        <v>36290</v>
      </c>
      <c r="AI21" s="33">
        <f>IF(D6L1114C15=0,0,D6L1114C11/D6L1114C15)</f>
        <v>0</v>
      </c>
      <c r="AJ21" s="16" t="s">
        <v>36291</v>
      </c>
      <c r="AK21" s="33">
        <f>IF(D6L1114C5=0,0,D6L1114C11/D6L1114C5)</f>
        <v>0</v>
      </c>
      <c r="AL21" s="16" t="s">
        <v>36292</v>
      </c>
      <c r="AM21" s="33">
        <f>D6L1114C8*CHOOSE(MIN(D6L1114C9,RUN_YEARS),B7L811C4,B7L811C13,B7L811C22,B7L811C31,B7L811C40)</f>
        <v>0</v>
      </c>
      <c r="AN21" s="16" t="s">
        <v>36293</v>
      </c>
      <c r="AO21" s="33">
        <f>D6L1114C8-D6L1114C18</f>
        <v>0</v>
      </c>
      <c r="AP21" s="16" t="s">
        <v>36294</v>
      </c>
      <c r="AQ21" s="33">
        <f>CHOOSE(MIN(D6L1114C9,RUN_YEARS),B7L811C2,B7L811C11,B7L811C20,B7L811C29,B7L811C38)</f>
        <v>40.395352856706374</v>
      </c>
      <c r="AR21" s="16" t="s">
        <v>36295</v>
      </c>
      <c r="AS21" s="33">
        <f>IF(D6L1114C20=0,0,D6L1114C18/D6L1114C20)</f>
        <v>0</v>
      </c>
      <c r="AT21" s="16" t="s">
        <v>36296</v>
      </c>
      <c r="AU21" s="33">
        <f>IF(D6L1114C5=0,0,D6L1114C18/D6L1114C5)</f>
        <v>0</v>
      </c>
      <c r="AV21" s="16" t="s">
        <v>36297</v>
      </c>
      <c r="AW21" s="33">
        <f>CHOOSE(MIN(D6L1114C9,RUN_YEARS),B7L811C1,B7L811C10,B7L811C19,B7L811C28,B7L811C37)</f>
        <v>162.12781321386493</v>
      </c>
      <c r="AX21" s="16" t="s">
        <v>36298</v>
      </c>
      <c r="AY21" s="33">
        <f>IF(D6L1114C23=0,0,D6L1114C19/D6L1114C23)</f>
        <v>0</v>
      </c>
      <c r="AZ21" s="16" t="s">
        <v>36299</v>
      </c>
      <c r="BA21" s="33">
        <f>IF(D6L1114C5=0,0,D6L1114C19/D6L1114C5)</f>
        <v>0</v>
      </c>
    </row>
    <row r="22" spans="1:53" x14ac:dyDescent="0.2">
      <c r="A22" s="11">
        <v>1115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36321</v>
      </c>
      <c r="I22" s="15">
        <f>B9L214C23</f>
        <v>0</v>
      </c>
      <c r="J22" s="16" t="s">
        <v>36322</v>
      </c>
      <c r="K22" s="21">
        <f>IF(FLOW_THRU_100PCT="Y",1,INDEX(VariabilityMatrix,D6L1115C1,D6L1115C9))</f>
        <v>0.51601614603782531</v>
      </c>
      <c r="L22" s="16" t="s">
        <v>36302</v>
      </c>
      <c r="M22" s="15">
        <f>IF(D6L1115C2&lt;&gt;0,D6L1115C2*D6L1115C4,D6L1115C3*D6L1115C4)</f>
        <v>0</v>
      </c>
      <c r="N22" s="16" t="s">
        <v>36011</v>
      </c>
      <c r="O22" s="32">
        <f>A1L571C2</f>
        <v>0.5</v>
      </c>
      <c r="P22" s="16" t="s">
        <v>36303</v>
      </c>
      <c r="Q22" s="15">
        <f>D6L1115C5*D6L1115C6</f>
        <v>0</v>
      </c>
      <c r="R22" s="16" t="s">
        <v>36304</v>
      </c>
      <c r="S22" s="15">
        <f>D6L1115C5-D6L1115C7</f>
        <v>0</v>
      </c>
      <c r="T22" s="16" t="s">
        <v>21446</v>
      </c>
      <c r="U22" s="6">
        <f>A2L245C1</f>
        <v>3</v>
      </c>
      <c r="V22" s="16" t="s">
        <v>36305</v>
      </c>
      <c r="W22" s="33">
        <f>D6L1115C7*CHOOSE(MIN(D6L1115C9,RUN_YEARS),B7L811C9,B7L811C18,B7L811C27,B7L811C36,B7L811C45)</f>
        <v>0</v>
      </c>
      <c r="X22" s="16" t="s">
        <v>36306</v>
      </c>
      <c r="Y22" s="33">
        <f>D6L1115C7-D6L1115C10</f>
        <v>0</v>
      </c>
      <c r="Z22" s="16" t="s">
        <v>36307</v>
      </c>
      <c r="AA22" s="33">
        <f>CHOOSE(MIN(D6L1115C9,RUN_YEARS),B7L811C7,B7L811C16,B7L811C25,B7L811C34,B7L811C43)</f>
        <v>13973.333333333334</v>
      </c>
      <c r="AB22" s="16" t="s">
        <v>36308</v>
      </c>
      <c r="AC22" s="33">
        <f>IF(D6L1115C12=0,0,D6L1115C10/D6L1115C12)</f>
        <v>0</v>
      </c>
      <c r="AD22" s="16" t="s">
        <v>36309</v>
      </c>
      <c r="AE22" s="33">
        <f>IF(D6L1115C5=0,0,D6L1115C10/D6L1115C5)</f>
        <v>0</v>
      </c>
      <c r="AF22" s="16" t="s">
        <v>36310</v>
      </c>
      <c r="AG22" s="33">
        <f>CHOOSE(MIN(D6L1115C9,RUN_YEARS),B7L811C5,B7L811C14,B7L811C23,B7L811C32,B7L811C41)</f>
        <v>341.76673445003593</v>
      </c>
      <c r="AH22" s="16" t="s">
        <v>36311</v>
      </c>
      <c r="AI22" s="33">
        <f>IF(D6L1115C15=0,0,D6L1115C11/D6L1115C15)</f>
        <v>0</v>
      </c>
      <c r="AJ22" s="16" t="s">
        <v>36312</v>
      </c>
      <c r="AK22" s="33">
        <f>IF(D6L1115C5=0,0,D6L1115C11/D6L1115C5)</f>
        <v>0</v>
      </c>
      <c r="AL22" s="16" t="s">
        <v>36313</v>
      </c>
      <c r="AM22" s="33">
        <f>D6L1115C8*CHOOSE(MIN(D6L1115C9,RUN_YEARS),B7L811C4,B7L811C13,B7L811C22,B7L811C31,B7L811C40)</f>
        <v>0</v>
      </c>
      <c r="AN22" s="16" t="s">
        <v>36314</v>
      </c>
      <c r="AO22" s="33">
        <f>D6L1115C8-D6L1115C18</f>
        <v>0</v>
      </c>
      <c r="AP22" s="16" t="s">
        <v>36315</v>
      </c>
      <c r="AQ22" s="33">
        <f>CHOOSE(MIN(D6L1115C9,RUN_YEARS),B7L811C2,B7L811C11,B7L811C20,B7L811C29,B7L811C38)</f>
        <v>37.405071959684719</v>
      </c>
      <c r="AR22" s="16" t="s">
        <v>36316</v>
      </c>
      <c r="AS22" s="33">
        <f>IF(D6L1115C20=0,0,D6L1115C18/D6L1115C20)</f>
        <v>0</v>
      </c>
      <c r="AT22" s="16" t="s">
        <v>36317</v>
      </c>
      <c r="AU22" s="33">
        <f>IF(D6L1115C5=0,0,D6L1115C18/D6L1115C5)</f>
        <v>0</v>
      </c>
      <c r="AV22" s="16" t="s">
        <v>36318</v>
      </c>
      <c r="AW22" s="33">
        <f>CHOOSE(MIN(D6L1115C9,RUN_YEARS),B7L811C1,B7L811C10,B7L811C19,B7L811C28,B7L811C37)</f>
        <v>153.23618487455201</v>
      </c>
      <c r="AX22" s="16" t="s">
        <v>36319</v>
      </c>
      <c r="AY22" s="33">
        <f>IF(D6L1115C23=0,0,D6L1115C19/D6L1115C23)</f>
        <v>0</v>
      </c>
      <c r="AZ22" s="16" t="s">
        <v>36320</v>
      </c>
      <c r="BA22" s="33">
        <f>IF(D6L1115C5=0,0,D6L1115C19/D6L1115C5)</f>
        <v>0</v>
      </c>
    </row>
    <row r="23" spans="1:53" x14ac:dyDescent="0.2">
      <c r="A23" s="11">
        <v>1116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36342</v>
      </c>
      <c r="I23" s="15">
        <f>B9L215C23</f>
        <v>0</v>
      </c>
      <c r="J23" s="16" t="s">
        <v>36343</v>
      </c>
      <c r="K23" s="21">
        <f>IF(FLOW_THRU_100PCT="Y",1,INDEX(VariabilityMatrix,D6L1116C1,D6L1116C9))</f>
        <v>0.2765967690688757</v>
      </c>
      <c r="L23" s="16" t="s">
        <v>36323</v>
      </c>
      <c r="M23" s="15">
        <f>IF(D6L1116C2&lt;&gt;0,D6L1116C2*D6L1116C4,D6L1116C3*D6L1116C4)</f>
        <v>0</v>
      </c>
      <c r="N23" s="16" t="s">
        <v>36011</v>
      </c>
      <c r="O23" s="32">
        <f>A1L571C2</f>
        <v>0.5</v>
      </c>
      <c r="P23" s="16" t="s">
        <v>36324</v>
      </c>
      <c r="Q23" s="15">
        <f>D6L1116C5*D6L1116C6</f>
        <v>0</v>
      </c>
      <c r="R23" s="16" t="s">
        <v>36325</v>
      </c>
      <c r="S23" s="15">
        <f>D6L1116C5-D6L1116C7</f>
        <v>0</v>
      </c>
      <c r="T23" s="16" t="s">
        <v>24588</v>
      </c>
      <c r="U23" s="6">
        <f>A2L220C1</f>
        <v>3</v>
      </c>
      <c r="V23" s="16" t="s">
        <v>36326</v>
      </c>
      <c r="W23" s="33">
        <f>D6L1116C7*CHOOSE(MIN(D6L1116C9,RUN_YEARS),B7L811C9,B7L811C18,B7L811C27,B7L811C36,B7L811C45)</f>
        <v>0</v>
      </c>
      <c r="X23" s="16" t="s">
        <v>36327</v>
      </c>
      <c r="Y23" s="33">
        <f>D6L1116C7-D6L1116C10</f>
        <v>0</v>
      </c>
      <c r="Z23" s="16" t="s">
        <v>36328</v>
      </c>
      <c r="AA23" s="33">
        <f>CHOOSE(MIN(D6L1116C9,RUN_YEARS),B7L811C7,B7L811C16,B7L811C25,B7L811C34,B7L811C43)</f>
        <v>13973.333333333334</v>
      </c>
      <c r="AB23" s="16" t="s">
        <v>36329</v>
      </c>
      <c r="AC23" s="33">
        <f>IF(D6L1116C12=0,0,D6L1116C10/D6L1116C12)</f>
        <v>0</v>
      </c>
      <c r="AD23" s="16" t="s">
        <v>36330</v>
      </c>
      <c r="AE23" s="33">
        <f>IF(D6L1116C5=0,0,D6L1116C10/D6L1116C5)</f>
        <v>0</v>
      </c>
      <c r="AF23" s="16" t="s">
        <v>36331</v>
      </c>
      <c r="AG23" s="33">
        <f>CHOOSE(MIN(D6L1116C9,RUN_YEARS),B7L811C5,B7L811C14,B7L811C23,B7L811C32,B7L811C41)</f>
        <v>341.76673445003593</v>
      </c>
      <c r="AH23" s="16" t="s">
        <v>36332</v>
      </c>
      <c r="AI23" s="33">
        <f>IF(D6L1116C15=0,0,D6L1116C11/D6L1116C15)</f>
        <v>0</v>
      </c>
      <c r="AJ23" s="16" t="s">
        <v>36333</v>
      </c>
      <c r="AK23" s="33">
        <f>IF(D6L1116C5=0,0,D6L1116C11/D6L1116C5)</f>
        <v>0</v>
      </c>
      <c r="AL23" s="16" t="s">
        <v>36334</v>
      </c>
      <c r="AM23" s="33">
        <f>D6L1116C8*CHOOSE(MIN(D6L1116C9,RUN_YEARS),B7L811C4,B7L811C13,B7L811C22,B7L811C31,B7L811C40)</f>
        <v>0</v>
      </c>
      <c r="AN23" s="16" t="s">
        <v>36335</v>
      </c>
      <c r="AO23" s="33">
        <f>D6L1116C8-D6L1116C18</f>
        <v>0</v>
      </c>
      <c r="AP23" s="16" t="s">
        <v>36336</v>
      </c>
      <c r="AQ23" s="33">
        <f>CHOOSE(MIN(D6L1116C9,RUN_YEARS),B7L811C2,B7L811C11,B7L811C20,B7L811C29,B7L811C38)</f>
        <v>37.405071959684719</v>
      </c>
      <c r="AR23" s="16" t="s">
        <v>36337</v>
      </c>
      <c r="AS23" s="33">
        <f>IF(D6L1116C20=0,0,D6L1116C18/D6L1116C20)</f>
        <v>0</v>
      </c>
      <c r="AT23" s="16" t="s">
        <v>36338</v>
      </c>
      <c r="AU23" s="33">
        <f>IF(D6L1116C5=0,0,D6L1116C18/D6L1116C5)</f>
        <v>0</v>
      </c>
      <c r="AV23" s="16" t="s">
        <v>36339</v>
      </c>
      <c r="AW23" s="33">
        <f>CHOOSE(MIN(D6L1116C9,RUN_YEARS),B7L811C1,B7L811C10,B7L811C19,B7L811C28,B7L811C37)</f>
        <v>153.23618487455201</v>
      </c>
      <c r="AX23" s="16" t="s">
        <v>36340</v>
      </c>
      <c r="AY23" s="33">
        <f>IF(D6L1116C23=0,0,D6L1116C19/D6L1116C23)</f>
        <v>0</v>
      </c>
      <c r="AZ23" s="16" t="s">
        <v>36341</v>
      </c>
      <c r="BA23" s="33">
        <f>IF(D6L1116C5=0,0,D6L1116C19/D6L1116C5)</f>
        <v>0</v>
      </c>
    </row>
    <row r="24" spans="1:53" x14ac:dyDescent="0.2">
      <c r="A24" s="11">
        <v>1117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36363</v>
      </c>
      <c r="I24" s="15">
        <f>B9L216C23</f>
        <v>0</v>
      </c>
      <c r="J24" s="16" t="s">
        <v>23241</v>
      </c>
      <c r="K24" s="21">
        <f>IF(FLOW_THRU_100PCT="Y",1,0.86)</f>
        <v>0.86</v>
      </c>
      <c r="L24" s="16" t="s">
        <v>36344</v>
      </c>
      <c r="M24" s="15">
        <f>IF(D6L1117C2&lt;&gt;0,D6L1117C2*D6L1117C4,D6L1117C3*D6L1117C4)</f>
        <v>0</v>
      </c>
      <c r="N24" s="16" t="s">
        <v>36011</v>
      </c>
      <c r="O24" s="32">
        <f>A1L571C2</f>
        <v>0.5</v>
      </c>
      <c r="P24" s="16" t="s">
        <v>36345</v>
      </c>
      <c r="Q24" s="15">
        <f>D6L1117C5*D6L1117C6</f>
        <v>0</v>
      </c>
      <c r="R24" s="16" t="s">
        <v>36346</v>
      </c>
      <c r="S24" s="15">
        <f>D6L1117C5-D6L1117C7</f>
        <v>0</v>
      </c>
      <c r="T24" s="16" t="s">
        <v>24619</v>
      </c>
      <c r="U24" s="6">
        <f>A2L222C1</f>
        <v>3</v>
      </c>
      <c r="V24" s="16" t="s">
        <v>36347</v>
      </c>
      <c r="W24" s="33">
        <f>D6L1117C7*CHOOSE(MIN(D6L1117C9,RUN_YEARS),B7L811C9,B7L811C18,B7L811C27,B7L811C36,B7L811C45)</f>
        <v>0</v>
      </c>
      <c r="X24" s="16" t="s">
        <v>36348</v>
      </c>
      <c r="Y24" s="33">
        <f>D6L1117C7-D6L1117C10</f>
        <v>0</v>
      </c>
      <c r="Z24" s="16" t="s">
        <v>36349</v>
      </c>
      <c r="AA24" s="33">
        <f>CHOOSE(MIN(D6L1117C9,RUN_YEARS),B7L811C7,B7L811C16,B7L811C25,B7L811C34,B7L811C43)</f>
        <v>13973.333333333334</v>
      </c>
      <c r="AB24" s="16" t="s">
        <v>36350</v>
      </c>
      <c r="AC24" s="33">
        <f>IF(D6L1117C12=0,0,D6L1117C10/D6L1117C12)</f>
        <v>0</v>
      </c>
      <c r="AD24" s="16" t="s">
        <v>36351</v>
      </c>
      <c r="AE24" s="33">
        <f>IF(D6L1117C5=0,0,D6L1117C10/D6L1117C5)</f>
        <v>0</v>
      </c>
      <c r="AF24" s="16" t="s">
        <v>36352</v>
      </c>
      <c r="AG24" s="33">
        <f>CHOOSE(MIN(D6L1117C9,RUN_YEARS),B7L811C5,B7L811C14,B7L811C23,B7L811C32,B7L811C41)</f>
        <v>341.76673445003593</v>
      </c>
      <c r="AH24" s="16" t="s">
        <v>36353</v>
      </c>
      <c r="AI24" s="33">
        <f>IF(D6L1117C15=0,0,D6L1117C11/D6L1117C15)</f>
        <v>0</v>
      </c>
      <c r="AJ24" s="16" t="s">
        <v>36354</v>
      </c>
      <c r="AK24" s="33">
        <f>IF(D6L1117C5=0,0,D6L1117C11/D6L1117C5)</f>
        <v>0</v>
      </c>
      <c r="AL24" s="16" t="s">
        <v>36355</v>
      </c>
      <c r="AM24" s="33">
        <f>D6L1117C8*CHOOSE(MIN(D6L1117C9,RUN_YEARS),B7L811C4,B7L811C13,B7L811C22,B7L811C31,B7L811C40)</f>
        <v>0</v>
      </c>
      <c r="AN24" s="16" t="s">
        <v>36356</v>
      </c>
      <c r="AO24" s="33">
        <f>D6L1117C8-D6L1117C18</f>
        <v>0</v>
      </c>
      <c r="AP24" s="16" t="s">
        <v>36357</v>
      </c>
      <c r="AQ24" s="33">
        <f>CHOOSE(MIN(D6L1117C9,RUN_YEARS),B7L811C2,B7L811C11,B7L811C20,B7L811C29,B7L811C38)</f>
        <v>37.405071959684719</v>
      </c>
      <c r="AR24" s="16" t="s">
        <v>36358</v>
      </c>
      <c r="AS24" s="33">
        <f>IF(D6L1117C20=0,0,D6L1117C18/D6L1117C20)</f>
        <v>0</v>
      </c>
      <c r="AT24" s="16" t="s">
        <v>36359</v>
      </c>
      <c r="AU24" s="33">
        <f>IF(D6L1117C5=0,0,D6L1117C18/D6L1117C5)</f>
        <v>0</v>
      </c>
      <c r="AV24" s="16" t="s">
        <v>36360</v>
      </c>
      <c r="AW24" s="33">
        <f>CHOOSE(MIN(D6L1117C9,RUN_YEARS),B7L811C1,B7L811C10,B7L811C19,B7L811C28,B7L811C37)</f>
        <v>153.23618487455201</v>
      </c>
      <c r="AX24" s="16" t="s">
        <v>36361</v>
      </c>
      <c r="AY24" s="33">
        <f>IF(D6L1117C23=0,0,D6L1117C19/D6L1117C23)</f>
        <v>0</v>
      </c>
      <c r="AZ24" s="16" t="s">
        <v>36362</v>
      </c>
      <c r="BA24" s="33">
        <f>IF(D6L1117C5=0,0,D6L1117C19/D6L1117C5)</f>
        <v>0</v>
      </c>
    </row>
    <row r="25" spans="1:53" x14ac:dyDescent="0.2">
      <c r="A25" s="11">
        <v>1118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36383</v>
      </c>
      <c r="I25" s="15">
        <f>B9L217C23</f>
        <v>0</v>
      </c>
      <c r="J25" s="16" t="s">
        <v>36384</v>
      </c>
      <c r="K25" s="21">
        <f>IF(FLOW_THRU_100PCT="Y",1,INDEX(VariabilityMatrix,D6L1118C1,D6L1118C9))</f>
        <v>0.26909372776099266</v>
      </c>
      <c r="L25" s="16" t="s">
        <v>36364</v>
      </c>
      <c r="M25" s="15">
        <f>IF(D6L1118C2&lt;&gt;0,D6L1118C2*D6L1118C4,D6L1118C3*D6L1118C4)</f>
        <v>0</v>
      </c>
      <c r="N25" s="16" t="s">
        <v>36011</v>
      </c>
      <c r="O25" s="32">
        <f>A1L571C2</f>
        <v>0.5</v>
      </c>
      <c r="P25" s="16" t="s">
        <v>36365</v>
      </c>
      <c r="Q25" s="15">
        <f>D6L1118C5*D6L1118C6</f>
        <v>0</v>
      </c>
      <c r="R25" s="16" t="s">
        <v>36366</v>
      </c>
      <c r="S25" s="15">
        <f>D6L1118C5-D6L1118C7</f>
        <v>0</v>
      </c>
      <c r="T25" s="16" t="s">
        <v>24651</v>
      </c>
      <c r="U25" s="6">
        <f>A2L223C1</f>
        <v>1</v>
      </c>
      <c r="V25" s="16" t="s">
        <v>36367</v>
      </c>
      <c r="W25" s="33">
        <f>D6L1118C7*CHOOSE(MIN(D6L1118C9,RUN_YEARS),B7L811C9,B7L811C18,B7L811C27,B7L811C36,B7L811C45)</f>
        <v>0</v>
      </c>
      <c r="X25" s="16" t="s">
        <v>36368</v>
      </c>
      <c r="Y25" s="33">
        <f>D6L1118C7-D6L1118C10</f>
        <v>0</v>
      </c>
      <c r="Z25" s="16" t="s">
        <v>36369</v>
      </c>
      <c r="AA25" s="33">
        <f>CHOOSE(MIN(D6L1118C9,RUN_YEARS),B7L811C7,B7L811C16,B7L811C25,B7L811C34,B7L811C43)</f>
        <v>13934</v>
      </c>
      <c r="AB25" s="16" t="s">
        <v>36370</v>
      </c>
      <c r="AC25" s="33">
        <f>IF(D6L1118C12=0,0,D6L1118C10/D6L1118C12)</f>
        <v>0</v>
      </c>
      <c r="AD25" s="16" t="s">
        <v>36371</v>
      </c>
      <c r="AE25" s="33">
        <f>IF(D6L1118C5=0,0,D6L1118C10/D6L1118C5)</f>
        <v>0</v>
      </c>
      <c r="AF25" s="16" t="s">
        <v>36372</v>
      </c>
      <c r="AG25" s="33">
        <f>CHOOSE(MIN(D6L1118C9,RUN_YEARS),B7L811C5,B7L811C14,B7L811C23,B7L811C32,B7L811C41)</f>
        <v>358.23893378632482</v>
      </c>
      <c r="AH25" s="16" t="s">
        <v>36373</v>
      </c>
      <c r="AI25" s="33">
        <f>IF(D6L1118C15=0,0,D6L1118C11/D6L1118C15)</f>
        <v>0</v>
      </c>
      <c r="AJ25" s="16" t="s">
        <v>36374</v>
      </c>
      <c r="AK25" s="33">
        <f>IF(D6L1118C5=0,0,D6L1118C11/D6L1118C5)</f>
        <v>0</v>
      </c>
      <c r="AL25" s="16" t="s">
        <v>36375</v>
      </c>
      <c r="AM25" s="33">
        <f>D6L1118C8*CHOOSE(MIN(D6L1118C9,RUN_YEARS),B7L811C4,B7L811C13,B7L811C22,B7L811C31,B7L811C40)</f>
        <v>0</v>
      </c>
      <c r="AN25" s="16" t="s">
        <v>36376</v>
      </c>
      <c r="AO25" s="33">
        <f>D6L1118C8-D6L1118C18</f>
        <v>0</v>
      </c>
      <c r="AP25" s="16" t="s">
        <v>36377</v>
      </c>
      <c r="AQ25" s="33">
        <f>CHOOSE(MIN(D6L1118C9,RUN_YEARS),B7L811C2,B7L811C11,B7L811C20,B7L811C29,B7L811C38)</f>
        <v>39.829259532598805</v>
      </c>
      <c r="AR25" s="16" t="s">
        <v>36378</v>
      </c>
      <c r="AS25" s="33">
        <f>IF(D6L1118C20=0,0,D6L1118C18/D6L1118C20)</f>
        <v>0</v>
      </c>
      <c r="AT25" s="16" t="s">
        <v>36379</v>
      </c>
      <c r="AU25" s="33">
        <f>IF(D6L1118C5=0,0,D6L1118C18/D6L1118C5)</f>
        <v>0</v>
      </c>
      <c r="AV25" s="16" t="s">
        <v>36380</v>
      </c>
      <c r="AW25" s="33">
        <f>CHOOSE(MIN(D6L1118C9,RUN_YEARS),B7L811C1,B7L811C10,B7L811C19,B7L811C28,B7L811C37)</f>
        <v>159.20004999024087</v>
      </c>
      <c r="AX25" s="16" t="s">
        <v>36381</v>
      </c>
      <c r="AY25" s="33">
        <f>IF(D6L1118C23=0,0,D6L1118C19/D6L1118C23)</f>
        <v>0</v>
      </c>
      <c r="AZ25" s="16" t="s">
        <v>36382</v>
      </c>
      <c r="BA25" s="33">
        <f>IF(D6L1118C5=0,0,D6L1118C19/D6L1118C5)</f>
        <v>0</v>
      </c>
    </row>
    <row r="26" spans="1:53" x14ac:dyDescent="0.2">
      <c r="A26" s="11">
        <v>1119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36404</v>
      </c>
      <c r="I26" s="15">
        <f>B9L218C23</f>
        <v>0</v>
      </c>
      <c r="J26" s="16" t="s">
        <v>36405</v>
      </c>
      <c r="K26" s="21">
        <f>IF(FLOW_THRU_100PCT="Y",1,INDEX(VariabilityMatrix,D6L1119C1,D6L1119C9))</f>
        <v>0.2765967690688757</v>
      </c>
      <c r="L26" s="16" t="s">
        <v>36385</v>
      </c>
      <c r="M26" s="15">
        <f>IF(D6L1119C2&lt;&gt;0,D6L1119C2*D6L1119C4,D6L1119C3*D6L1119C4)</f>
        <v>0</v>
      </c>
      <c r="N26" s="16" t="s">
        <v>36011</v>
      </c>
      <c r="O26" s="32">
        <f>A1L571C2</f>
        <v>0.5</v>
      </c>
      <c r="P26" s="16" t="s">
        <v>36386</v>
      </c>
      <c r="Q26" s="15">
        <f>D6L1119C5*D6L1119C6</f>
        <v>0</v>
      </c>
      <c r="R26" s="16" t="s">
        <v>36387</v>
      </c>
      <c r="S26" s="15">
        <f>D6L1119C5-D6L1119C7</f>
        <v>0</v>
      </c>
      <c r="T26" s="16" t="s">
        <v>24683</v>
      </c>
      <c r="U26" s="6">
        <f>A2L224C1</f>
        <v>3</v>
      </c>
      <c r="V26" s="16" t="s">
        <v>36388</v>
      </c>
      <c r="W26" s="33">
        <f>D6L1119C7*CHOOSE(MIN(D6L1119C9,RUN_YEARS),B7L811C9,B7L811C18,B7L811C27,B7L811C36,B7L811C45)</f>
        <v>0</v>
      </c>
      <c r="X26" s="16" t="s">
        <v>36389</v>
      </c>
      <c r="Y26" s="33">
        <f>D6L1119C7-D6L1119C10</f>
        <v>0</v>
      </c>
      <c r="Z26" s="16" t="s">
        <v>36390</v>
      </c>
      <c r="AA26" s="33">
        <f>CHOOSE(MIN(D6L1119C9,RUN_YEARS),B7L811C7,B7L811C16,B7L811C25,B7L811C34,B7L811C43)</f>
        <v>13973.333333333334</v>
      </c>
      <c r="AB26" s="16" t="s">
        <v>36391</v>
      </c>
      <c r="AC26" s="33">
        <f>IF(D6L1119C12=0,0,D6L1119C10/D6L1119C12)</f>
        <v>0</v>
      </c>
      <c r="AD26" s="16" t="s">
        <v>36392</v>
      </c>
      <c r="AE26" s="33">
        <f>IF(D6L1119C5=0,0,D6L1119C10/D6L1119C5)</f>
        <v>0</v>
      </c>
      <c r="AF26" s="16" t="s">
        <v>36393</v>
      </c>
      <c r="AG26" s="33">
        <f>CHOOSE(MIN(D6L1119C9,RUN_YEARS),B7L811C5,B7L811C14,B7L811C23,B7L811C32,B7L811C41)</f>
        <v>341.76673445003593</v>
      </c>
      <c r="AH26" s="16" t="s">
        <v>36394</v>
      </c>
      <c r="AI26" s="33">
        <f>IF(D6L1119C15=0,0,D6L1119C11/D6L1119C15)</f>
        <v>0</v>
      </c>
      <c r="AJ26" s="16" t="s">
        <v>36395</v>
      </c>
      <c r="AK26" s="33">
        <f>IF(D6L1119C5=0,0,D6L1119C11/D6L1119C5)</f>
        <v>0</v>
      </c>
      <c r="AL26" s="16" t="s">
        <v>36396</v>
      </c>
      <c r="AM26" s="33">
        <f>D6L1119C8*CHOOSE(MIN(D6L1119C9,RUN_YEARS),B7L811C4,B7L811C13,B7L811C22,B7L811C31,B7L811C40)</f>
        <v>0</v>
      </c>
      <c r="AN26" s="16" t="s">
        <v>36397</v>
      </c>
      <c r="AO26" s="33">
        <f>D6L1119C8-D6L1119C18</f>
        <v>0</v>
      </c>
      <c r="AP26" s="16" t="s">
        <v>36398</v>
      </c>
      <c r="AQ26" s="33">
        <f>CHOOSE(MIN(D6L1119C9,RUN_YEARS),B7L811C2,B7L811C11,B7L811C20,B7L811C29,B7L811C38)</f>
        <v>37.405071959684719</v>
      </c>
      <c r="AR26" s="16" t="s">
        <v>36399</v>
      </c>
      <c r="AS26" s="33">
        <f>IF(D6L1119C20=0,0,D6L1119C18/D6L1119C20)</f>
        <v>0</v>
      </c>
      <c r="AT26" s="16" t="s">
        <v>36400</v>
      </c>
      <c r="AU26" s="33">
        <f>IF(D6L1119C5=0,0,D6L1119C18/D6L1119C5)</f>
        <v>0</v>
      </c>
      <c r="AV26" s="16" t="s">
        <v>36401</v>
      </c>
      <c r="AW26" s="33">
        <f>CHOOSE(MIN(D6L1119C9,RUN_YEARS),B7L811C1,B7L811C10,B7L811C19,B7L811C28,B7L811C37)</f>
        <v>153.23618487455201</v>
      </c>
      <c r="AX26" s="16" t="s">
        <v>36402</v>
      </c>
      <c r="AY26" s="33">
        <f>IF(D6L1119C23=0,0,D6L1119C19/D6L1119C23)</f>
        <v>0</v>
      </c>
      <c r="AZ26" s="16" t="s">
        <v>36403</v>
      </c>
      <c r="BA26" s="33">
        <f>IF(D6L1119C5=0,0,D6L1119C19/D6L1119C5)</f>
        <v>0</v>
      </c>
    </row>
    <row r="27" spans="1:53" x14ac:dyDescent="0.2">
      <c r="A27" s="11">
        <v>1120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36425</v>
      </c>
      <c r="I27" s="15">
        <f>B9L219C23</f>
        <v>0</v>
      </c>
      <c r="J27" s="16" t="s">
        <v>36426</v>
      </c>
      <c r="K27" s="21">
        <f>IF(FLOW_THRU_100PCT="Y",1,INDEX(VariabilityMatrix,D6L1120C1,D6L1120C9))</f>
        <v>0.26909372776099266</v>
      </c>
      <c r="L27" s="16" t="s">
        <v>36406</v>
      </c>
      <c r="M27" s="15">
        <f>IF(D6L1120C2&lt;&gt;0,D6L1120C2*D6L1120C4,D6L1120C3*D6L1120C4)</f>
        <v>0</v>
      </c>
      <c r="N27" s="16" t="s">
        <v>36011</v>
      </c>
      <c r="O27" s="32">
        <f>A1L571C2</f>
        <v>0.5</v>
      </c>
      <c r="P27" s="16" t="s">
        <v>36407</v>
      </c>
      <c r="Q27" s="15">
        <f>D6L1120C5*D6L1120C6</f>
        <v>0</v>
      </c>
      <c r="R27" s="16" t="s">
        <v>36408</v>
      </c>
      <c r="S27" s="15">
        <f>D6L1120C5-D6L1120C7</f>
        <v>0</v>
      </c>
      <c r="T27" s="16" t="s">
        <v>24715</v>
      </c>
      <c r="U27" s="6">
        <f>A2L225C1</f>
        <v>1</v>
      </c>
      <c r="V27" s="16" t="s">
        <v>36409</v>
      </c>
      <c r="W27" s="33">
        <f>D6L1120C7*CHOOSE(MIN(D6L1120C9,RUN_YEARS),B7L811C9,B7L811C18,B7L811C27,B7L811C36,B7L811C45)</f>
        <v>0</v>
      </c>
      <c r="X27" s="16" t="s">
        <v>36410</v>
      </c>
      <c r="Y27" s="33">
        <f>D6L1120C7-D6L1120C10</f>
        <v>0</v>
      </c>
      <c r="Z27" s="16" t="s">
        <v>36411</v>
      </c>
      <c r="AA27" s="33">
        <f>CHOOSE(MIN(D6L1120C9,RUN_YEARS),B7L811C7,B7L811C16,B7L811C25,B7L811C34,B7L811C43)</f>
        <v>13934</v>
      </c>
      <c r="AB27" s="16" t="s">
        <v>36412</v>
      </c>
      <c r="AC27" s="33">
        <f>IF(D6L1120C12=0,0,D6L1120C10/D6L1120C12)</f>
        <v>0</v>
      </c>
      <c r="AD27" s="16" t="s">
        <v>36413</v>
      </c>
      <c r="AE27" s="33">
        <f>IF(D6L1120C5=0,0,D6L1120C10/D6L1120C5)</f>
        <v>0</v>
      </c>
      <c r="AF27" s="16" t="s">
        <v>36414</v>
      </c>
      <c r="AG27" s="33">
        <f>CHOOSE(MIN(D6L1120C9,RUN_YEARS),B7L811C5,B7L811C14,B7L811C23,B7L811C32,B7L811C41)</f>
        <v>358.23893378632482</v>
      </c>
      <c r="AH27" s="16" t="s">
        <v>36415</v>
      </c>
      <c r="AI27" s="33">
        <f>IF(D6L1120C15=0,0,D6L1120C11/D6L1120C15)</f>
        <v>0</v>
      </c>
      <c r="AJ27" s="16" t="s">
        <v>36416</v>
      </c>
      <c r="AK27" s="33">
        <f>IF(D6L1120C5=0,0,D6L1120C11/D6L1120C5)</f>
        <v>0</v>
      </c>
      <c r="AL27" s="16" t="s">
        <v>36417</v>
      </c>
      <c r="AM27" s="33">
        <f>D6L1120C8*CHOOSE(MIN(D6L1120C9,RUN_YEARS),B7L811C4,B7L811C13,B7L811C22,B7L811C31,B7L811C40)</f>
        <v>0</v>
      </c>
      <c r="AN27" s="16" t="s">
        <v>36418</v>
      </c>
      <c r="AO27" s="33">
        <f>D6L1120C8-D6L1120C18</f>
        <v>0</v>
      </c>
      <c r="AP27" s="16" t="s">
        <v>36419</v>
      </c>
      <c r="AQ27" s="33">
        <f>CHOOSE(MIN(D6L1120C9,RUN_YEARS),B7L811C2,B7L811C11,B7L811C20,B7L811C29,B7L811C38)</f>
        <v>39.829259532598805</v>
      </c>
      <c r="AR27" s="16" t="s">
        <v>36420</v>
      </c>
      <c r="AS27" s="33">
        <f>IF(D6L1120C20=0,0,D6L1120C18/D6L1120C20)</f>
        <v>0</v>
      </c>
      <c r="AT27" s="16" t="s">
        <v>36421</v>
      </c>
      <c r="AU27" s="33">
        <f>IF(D6L1120C5=0,0,D6L1120C18/D6L1120C5)</f>
        <v>0</v>
      </c>
      <c r="AV27" s="16" t="s">
        <v>36422</v>
      </c>
      <c r="AW27" s="33">
        <f>CHOOSE(MIN(D6L1120C9,RUN_YEARS),B7L811C1,B7L811C10,B7L811C19,B7L811C28,B7L811C37)</f>
        <v>159.20004999024087</v>
      </c>
      <c r="AX27" s="16" t="s">
        <v>36423</v>
      </c>
      <c r="AY27" s="33">
        <f>IF(D6L1120C23=0,0,D6L1120C19/D6L1120C23)</f>
        <v>0</v>
      </c>
      <c r="AZ27" s="16" t="s">
        <v>36424</v>
      </c>
      <c r="BA27" s="33">
        <f>IF(D6L1120C5=0,0,D6L1120C19/D6L1120C5)</f>
        <v>0</v>
      </c>
    </row>
    <row r="28" spans="1:53" x14ac:dyDescent="0.2">
      <c r="A28" s="11">
        <v>1121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36446</v>
      </c>
      <c r="I28" s="15">
        <f>B9L220C23</f>
        <v>0</v>
      </c>
      <c r="J28" s="16" t="s">
        <v>36447</v>
      </c>
      <c r="K28" s="21">
        <f>IF(FLOW_THRU_100PCT="Y",1,INDEX(VariabilityMatrix,D6L1121C1,D6L1121C9))</f>
        <v>0.26909372776099266</v>
      </c>
      <c r="L28" s="16" t="s">
        <v>36427</v>
      </c>
      <c r="M28" s="15">
        <f>IF(D6L1121C2&lt;&gt;0,D6L1121C2*D6L1121C4,D6L1121C3*D6L1121C4)</f>
        <v>0</v>
      </c>
      <c r="N28" s="16" t="s">
        <v>36011</v>
      </c>
      <c r="O28" s="32">
        <f>A1L571C2</f>
        <v>0.5</v>
      </c>
      <c r="P28" s="16" t="s">
        <v>36428</v>
      </c>
      <c r="Q28" s="15">
        <f>D6L1121C5*D6L1121C6</f>
        <v>0</v>
      </c>
      <c r="R28" s="16" t="s">
        <v>36429</v>
      </c>
      <c r="S28" s="15">
        <f>D6L1121C5-D6L1121C7</f>
        <v>0</v>
      </c>
      <c r="T28" s="16" t="s">
        <v>24747</v>
      </c>
      <c r="U28" s="6">
        <f>A2L228C1</f>
        <v>1</v>
      </c>
      <c r="V28" s="16" t="s">
        <v>36430</v>
      </c>
      <c r="W28" s="33">
        <f>D6L1121C7*CHOOSE(MIN(D6L1121C9,RUN_YEARS),B7L811C9,B7L811C18,B7L811C27,B7L811C36,B7L811C45)</f>
        <v>0</v>
      </c>
      <c r="X28" s="16" t="s">
        <v>36431</v>
      </c>
      <c r="Y28" s="33">
        <f>D6L1121C7-D6L1121C10</f>
        <v>0</v>
      </c>
      <c r="Z28" s="16" t="s">
        <v>36432</v>
      </c>
      <c r="AA28" s="33">
        <f>CHOOSE(MIN(D6L1121C9,RUN_YEARS),B7L811C7,B7L811C16,B7L811C25,B7L811C34,B7L811C43)</f>
        <v>13934</v>
      </c>
      <c r="AB28" s="16" t="s">
        <v>36433</v>
      </c>
      <c r="AC28" s="33">
        <f>IF(D6L1121C12=0,0,D6L1121C10/D6L1121C12)</f>
        <v>0</v>
      </c>
      <c r="AD28" s="16" t="s">
        <v>36434</v>
      </c>
      <c r="AE28" s="33">
        <f>IF(D6L1121C5=0,0,D6L1121C10/D6L1121C5)</f>
        <v>0</v>
      </c>
      <c r="AF28" s="16" t="s">
        <v>36435</v>
      </c>
      <c r="AG28" s="33">
        <f>CHOOSE(MIN(D6L1121C9,RUN_YEARS),B7L811C5,B7L811C14,B7L811C23,B7L811C32,B7L811C41)</f>
        <v>358.23893378632482</v>
      </c>
      <c r="AH28" s="16" t="s">
        <v>36436</v>
      </c>
      <c r="AI28" s="33">
        <f>IF(D6L1121C15=0,0,D6L1121C11/D6L1121C15)</f>
        <v>0</v>
      </c>
      <c r="AJ28" s="16" t="s">
        <v>36437</v>
      </c>
      <c r="AK28" s="33">
        <f>IF(D6L1121C5=0,0,D6L1121C11/D6L1121C5)</f>
        <v>0</v>
      </c>
      <c r="AL28" s="16" t="s">
        <v>36438</v>
      </c>
      <c r="AM28" s="33">
        <f>D6L1121C8*CHOOSE(MIN(D6L1121C9,RUN_YEARS),B7L811C4,B7L811C13,B7L811C22,B7L811C31,B7L811C40)</f>
        <v>0</v>
      </c>
      <c r="AN28" s="16" t="s">
        <v>36439</v>
      </c>
      <c r="AO28" s="33">
        <f>D6L1121C8-D6L1121C18</f>
        <v>0</v>
      </c>
      <c r="AP28" s="16" t="s">
        <v>36440</v>
      </c>
      <c r="AQ28" s="33">
        <f>CHOOSE(MIN(D6L1121C9,RUN_YEARS),B7L811C2,B7L811C11,B7L811C20,B7L811C29,B7L811C38)</f>
        <v>39.829259532598805</v>
      </c>
      <c r="AR28" s="16" t="s">
        <v>36441</v>
      </c>
      <c r="AS28" s="33">
        <f>IF(D6L1121C20=0,0,D6L1121C18/D6L1121C20)</f>
        <v>0</v>
      </c>
      <c r="AT28" s="16" t="s">
        <v>36442</v>
      </c>
      <c r="AU28" s="33">
        <f>IF(D6L1121C5=0,0,D6L1121C18/D6L1121C5)</f>
        <v>0</v>
      </c>
      <c r="AV28" s="16" t="s">
        <v>36443</v>
      </c>
      <c r="AW28" s="33">
        <f>CHOOSE(MIN(D6L1121C9,RUN_YEARS),B7L811C1,B7L811C10,B7L811C19,B7L811C28,B7L811C37)</f>
        <v>159.20004999024087</v>
      </c>
      <c r="AX28" s="16" t="s">
        <v>36444</v>
      </c>
      <c r="AY28" s="33">
        <f>IF(D6L1121C23=0,0,D6L1121C19/D6L1121C23)</f>
        <v>0</v>
      </c>
      <c r="AZ28" s="16" t="s">
        <v>36445</v>
      </c>
      <c r="BA28" s="33">
        <f>IF(D6L1121C5=0,0,D6L1121C19/D6L1121C5)</f>
        <v>0</v>
      </c>
    </row>
    <row r="29" spans="1:53" x14ac:dyDescent="0.2">
      <c r="A29" s="11">
        <v>1122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36467</v>
      </c>
      <c r="I29" s="15">
        <f>B9L221C23</f>
        <v>0</v>
      </c>
      <c r="J29" s="16" t="s">
        <v>36468</v>
      </c>
      <c r="K29" s="21">
        <f>IF(FLOW_THRU_100PCT="Y",1,INDEX(VariabilityMatrix,D6L1122C1,D6L1122C9))</f>
        <v>0.26909372776099266</v>
      </c>
      <c r="L29" s="16" t="s">
        <v>36448</v>
      </c>
      <c r="M29" s="15">
        <f>IF(D6L1122C2&lt;&gt;0,D6L1122C2*D6L1122C4,D6L1122C3*D6L1122C4)</f>
        <v>0</v>
      </c>
      <c r="N29" s="16" t="s">
        <v>36011</v>
      </c>
      <c r="O29" s="32">
        <f>A1L571C2</f>
        <v>0.5</v>
      </c>
      <c r="P29" s="16" t="s">
        <v>36449</v>
      </c>
      <c r="Q29" s="15">
        <f>D6L1122C5*D6L1122C6</f>
        <v>0</v>
      </c>
      <c r="R29" s="16" t="s">
        <v>36450</v>
      </c>
      <c r="S29" s="15">
        <f>D6L1122C5-D6L1122C7</f>
        <v>0</v>
      </c>
      <c r="T29" s="16" t="s">
        <v>24779</v>
      </c>
      <c r="U29" s="6">
        <f>A2L229C1</f>
        <v>1</v>
      </c>
      <c r="V29" s="16" t="s">
        <v>36451</v>
      </c>
      <c r="W29" s="33">
        <f>D6L1122C7*CHOOSE(MIN(D6L1122C9,RUN_YEARS),B7L811C9,B7L811C18,B7L811C27,B7L811C36,B7L811C45)</f>
        <v>0</v>
      </c>
      <c r="X29" s="16" t="s">
        <v>36452</v>
      </c>
      <c r="Y29" s="33">
        <f>D6L1122C7-D6L1122C10</f>
        <v>0</v>
      </c>
      <c r="Z29" s="16" t="s">
        <v>36453</v>
      </c>
      <c r="AA29" s="33">
        <f>CHOOSE(MIN(D6L1122C9,RUN_YEARS),B7L811C7,B7L811C16,B7L811C25,B7L811C34,B7L811C43)</f>
        <v>13934</v>
      </c>
      <c r="AB29" s="16" t="s">
        <v>36454</v>
      </c>
      <c r="AC29" s="33">
        <f>IF(D6L1122C12=0,0,D6L1122C10/D6L1122C12)</f>
        <v>0</v>
      </c>
      <c r="AD29" s="16" t="s">
        <v>36455</v>
      </c>
      <c r="AE29" s="33">
        <f>IF(D6L1122C5=0,0,D6L1122C10/D6L1122C5)</f>
        <v>0</v>
      </c>
      <c r="AF29" s="16" t="s">
        <v>36456</v>
      </c>
      <c r="AG29" s="33">
        <f>CHOOSE(MIN(D6L1122C9,RUN_YEARS),B7L811C5,B7L811C14,B7L811C23,B7L811C32,B7L811C41)</f>
        <v>358.23893378632482</v>
      </c>
      <c r="AH29" s="16" t="s">
        <v>36457</v>
      </c>
      <c r="AI29" s="33">
        <f>IF(D6L1122C15=0,0,D6L1122C11/D6L1122C15)</f>
        <v>0</v>
      </c>
      <c r="AJ29" s="16" t="s">
        <v>36458</v>
      </c>
      <c r="AK29" s="33">
        <f>IF(D6L1122C5=0,0,D6L1122C11/D6L1122C5)</f>
        <v>0</v>
      </c>
      <c r="AL29" s="16" t="s">
        <v>36459</v>
      </c>
      <c r="AM29" s="33">
        <f>D6L1122C8*CHOOSE(MIN(D6L1122C9,RUN_YEARS),B7L811C4,B7L811C13,B7L811C22,B7L811C31,B7L811C40)</f>
        <v>0</v>
      </c>
      <c r="AN29" s="16" t="s">
        <v>36460</v>
      </c>
      <c r="AO29" s="33">
        <f>D6L1122C8-D6L1122C18</f>
        <v>0</v>
      </c>
      <c r="AP29" s="16" t="s">
        <v>36461</v>
      </c>
      <c r="AQ29" s="33">
        <f>CHOOSE(MIN(D6L1122C9,RUN_YEARS),B7L811C2,B7L811C11,B7L811C20,B7L811C29,B7L811C38)</f>
        <v>39.829259532598805</v>
      </c>
      <c r="AR29" s="16" t="s">
        <v>36462</v>
      </c>
      <c r="AS29" s="33">
        <f>IF(D6L1122C20=0,0,D6L1122C18/D6L1122C20)</f>
        <v>0</v>
      </c>
      <c r="AT29" s="16" t="s">
        <v>36463</v>
      </c>
      <c r="AU29" s="33">
        <f>IF(D6L1122C5=0,0,D6L1122C18/D6L1122C5)</f>
        <v>0</v>
      </c>
      <c r="AV29" s="16" t="s">
        <v>36464</v>
      </c>
      <c r="AW29" s="33">
        <f>CHOOSE(MIN(D6L1122C9,RUN_YEARS),B7L811C1,B7L811C10,B7L811C19,B7L811C28,B7L811C37)</f>
        <v>159.20004999024087</v>
      </c>
      <c r="AX29" s="16" t="s">
        <v>36465</v>
      </c>
      <c r="AY29" s="33">
        <f>IF(D6L1122C23=0,0,D6L1122C19/D6L1122C23)</f>
        <v>0</v>
      </c>
      <c r="AZ29" s="16" t="s">
        <v>36466</v>
      </c>
      <c r="BA29" s="33">
        <f>IF(D6L1122C5=0,0,D6L1122C19/D6L1122C5)</f>
        <v>0</v>
      </c>
    </row>
    <row r="30" spans="1:53" x14ac:dyDescent="0.2">
      <c r="A30" s="11">
        <v>1123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36488</v>
      </c>
      <c r="I30" s="15">
        <f>B9L222C23</f>
        <v>0</v>
      </c>
      <c r="J30" s="16" t="s">
        <v>36489</v>
      </c>
      <c r="K30" s="21">
        <f>IF(FLOW_THRU_100PCT="Y",1,INDEX(VariabilityMatrix,D6L1123C1,D6L1123C9))</f>
        <v>0.26909372776099266</v>
      </c>
      <c r="L30" s="16" t="s">
        <v>36469</v>
      </c>
      <c r="M30" s="15">
        <f>IF(D6L1123C2&lt;&gt;0,D6L1123C2*D6L1123C4,D6L1123C3*D6L1123C4)</f>
        <v>0</v>
      </c>
      <c r="N30" s="16" t="s">
        <v>36011</v>
      </c>
      <c r="O30" s="32">
        <f>A1L571C2</f>
        <v>0.5</v>
      </c>
      <c r="P30" s="16" t="s">
        <v>36470</v>
      </c>
      <c r="Q30" s="15">
        <f>D6L1123C5*D6L1123C6</f>
        <v>0</v>
      </c>
      <c r="R30" s="16" t="s">
        <v>36471</v>
      </c>
      <c r="S30" s="15">
        <f>D6L1123C5-D6L1123C7</f>
        <v>0</v>
      </c>
      <c r="T30" s="16" t="s">
        <v>24811</v>
      </c>
      <c r="U30" s="6">
        <f>A2L233C1</f>
        <v>1</v>
      </c>
      <c r="V30" s="16" t="s">
        <v>36472</v>
      </c>
      <c r="W30" s="33">
        <f>D6L1123C7*CHOOSE(MIN(D6L1123C9,RUN_YEARS),B7L811C9,B7L811C18,B7L811C27,B7L811C36,B7L811C45)</f>
        <v>0</v>
      </c>
      <c r="X30" s="16" t="s">
        <v>36473</v>
      </c>
      <c r="Y30" s="33">
        <f>D6L1123C7-D6L1123C10</f>
        <v>0</v>
      </c>
      <c r="Z30" s="16" t="s">
        <v>36474</v>
      </c>
      <c r="AA30" s="33">
        <f>CHOOSE(MIN(D6L1123C9,RUN_YEARS),B7L811C7,B7L811C16,B7L811C25,B7L811C34,B7L811C43)</f>
        <v>13934</v>
      </c>
      <c r="AB30" s="16" t="s">
        <v>36475</v>
      </c>
      <c r="AC30" s="33">
        <f>IF(D6L1123C12=0,0,D6L1123C10/D6L1123C12)</f>
        <v>0</v>
      </c>
      <c r="AD30" s="16" t="s">
        <v>36476</v>
      </c>
      <c r="AE30" s="33">
        <f>IF(D6L1123C5=0,0,D6L1123C10/D6L1123C5)</f>
        <v>0</v>
      </c>
      <c r="AF30" s="16" t="s">
        <v>36477</v>
      </c>
      <c r="AG30" s="33">
        <f>CHOOSE(MIN(D6L1123C9,RUN_YEARS),B7L811C5,B7L811C14,B7L811C23,B7L811C32,B7L811C41)</f>
        <v>358.23893378632482</v>
      </c>
      <c r="AH30" s="16" t="s">
        <v>36478</v>
      </c>
      <c r="AI30" s="33">
        <f>IF(D6L1123C15=0,0,D6L1123C11/D6L1123C15)</f>
        <v>0</v>
      </c>
      <c r="AJ30" s="16" t="s">
        <v>36479</v>
      </c>
      <c r="AK30" s="33">
        <f>IF(D6L1123C5=0,0,D6L1123C11/D6L1123C5)</f>
        <v>0</v>
      </c>
      <c r="AL30" s="16" t="s">
        <v>36480</v>
      </c>
      <c r="AM30" s="33">
        <f>D6L1123C8*CHOOSE(MIN(D6L1123C9,RUN_YEARS),B7L811C4,B7L811C13,B7L811C22,B7L811C31,B7L811C40)</f>
        <v>0</v>
      </c>
      <c r="AN30" s="16" t="s">
        <v>36481</v>
      </c>
      <c r="AO30" s="33">
        <f>D6L1123C8-D6L1123C18</f>
        <v>0</v>
      </c>
      <c r="AP30" s="16" t="s">
        <v>36482</v>
      </c>
      <c r="AQ30" s="33">
        <f>CHOOSE(MIN(D6L1123C9,RUN_YEARS),B7L811C2,B7L811C11,B7L811C20,B7L811C29,B7L811C38)</f>
        <v>39.829259532598805</v>
      </c>
      <c r="AR30" s="16" t="s">
        <v>36483</v>
      </c>
      <c r="AS30" s="33">
        <f>IF(D6L1123C20=0,0,D6L1123C18/D6L1123C20)</f>
        <v>0</v>
      </c>
      <c r="AT30" s="16" t="s">
        <v>36484</v>
      </c>
      <c r="AU30" s="33">
        <f>IF(D6L1123C5=0,0,D6L1123C18/D6L1123C5)</f>
        <v>0</v>
      </c>
      <c r="AV30" s="16" t="s">
        <v>36485</v>
      </c>
      <c r="AW30" s="33">
        <f>CHOOSE(MIN(D6L1123C9,RUN_YEARS),B7L811C1,B7L811C10,B7L811C19,B7L811C28,B7L811C37)</f>
        <v>159.20004999024087</v>
      </c>
      <c r="AX30" s="16" t="s">
        <v>36486</v>
      </c>
      <c r="AY30" s="33">
        <f>IF(D6L1123C23=0,0,D6L1123C19/D6L1123C23)</f>
        <v>0</v>
      </c>
      <c r="AZ30" s="16" t="s">
        <v>36487</v>
      </c>
      <c r="BA30" s="33">
        <f>IF(D6L1123C5=0,0,D6L1123C19/D6L1123C5)</f>
        <v>0</v>
      </c>
    </row>
    <row r="31" spans="1:53" x14ac:dyDescent="0.2">
      <c r="A31" s="11">
        <v>1124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36509</v>
      </c>
      <c r="I31" s="15">
        <f>B9L223C23</f>
        <v>0</v>
      </c>
      <c r="J31" s="16" t="s">
        <v>36510</v>
      </c>
      <c r="K31" s="21">
        <f>IF(FLOW_THRU_100PCT="Y",1,INDEX(VariabilityMatrix,D6L1124C1,D6L1124C9))</f>
        <v>0.26909372776099266</v>
      </c>
      <c r="L31" s="16" t="s">
        <v>36490</v>
      </c>
      <c r="M31" s="15">
        <f>IF(D6L1124C2&lt;&gt;0,D6L1124C2*D6L1124C4,D6L1124C3*D6L1124C4)</f>
        <v>0</v>
      </c>
      <c r="N31" s="16" t="s">
        <v>36011</v>
      </c>
      <c r="O31" s="32">
        <f>A1L571C2</f>
        <v>0.5</v>
      </c>
      <c r="P31" s="16" t="s">
        <v>36491</v>
      </c>
      <c r="Q31" s="15">
        <f>D6L1124C5*D6L1124C6</f>
        <v>0</v>
      </c>
      <c r="R31" s="16" t="s">
        <v>36492</v>
      </c>
      <c r="S31" s="15">
        <f>D6L1124C5-D6L1124C7</f>
        <v>0</v>
      </c>
      <c r="T31" s="16" t="s">
        <v>24843</v>
      </c>
      <c r="U31" s="6">
        <f>A2L234C1</f>
        <v>1</v>
      </c>
      <c r="V31" s="16" t="s">
        <v>36493</v>
      </c>
      <c r="W31" s="33">
        <f>D6L1124C7*CHOOSE(MIN(D6L1124C9,RUN_YEARS),B7L811C9,B7L811C18,B7L811C27,B7L811C36,B7L811C45)</f>
        <v>0</v>
      </c>
      <c r="X31" s="16" t="s">
        <v>36494</v>
      </c>
      <c r="Y31" s="33">
        <f>D6L1124C7-D6L1124C10</f>
        <v>0</v>
      </c>
      <c r="Z31" s="16" t="s">
        <v>36495</v>
      </c>
      <c r="AA31" s="33">
        <f>CHOOSE(MIN(D6L1124C9,RUN_YEARS),B7L811C7,B7L811C16,B7L811C25,B7L811C34,B7L811C43)</f>
        <v>13934</v>
      </c>
      <c r="AB31" s="16" t="s">
        <v>36496</v>
      </c>
      <c r="AC31" s="33">
        <f>IF(D6L1124C12=0,0,D6L1124C10/D6L1124C12)</f>
        <v>0</v>
      </c>
      <c r="AD31" s="16" t="s">
        <v>36497</v>
      </c>
      <c r="AE31" s="33">
        <f>IF(D6L1124C5=0,0,D6L1124C10/D6L1124C5)</f>
        <v>0</v>
      </c>
      <c r="AF31" s="16" t="s">
        <v>36498</v>
      </c>
      <c r="AG31" s="33">
        <f>CHOOSE(MIN(D6L1124C9,RUN_YEARS),B7L811C5,B7L811C14,B7L811C23,B7L811C32,B7L811C41)</f>
        <v>358.23893378632482</v>
      </c>
      <c r="AH31" s="16" t="s">
        <v>36499</v>
      </c>
      <c r="AI31" s="33">
        <f>IF(D6L1124C15=0,0,D6L1124C11/D6L1124C15)</f>
        <v>0</v>
      </c>
      <c r="AJ31" s="16" t="s">
        <v>36500</v>
      </c>
      <c r="AK31" s="33">
        <f>IF(D6L1124C5=0,0,D6L1124C11/D6L1124C5)</f>
        <v>0</v>
      </c>
      <c r="AL31" s="16" t="s">
        <v>36501</v>
      </c>
      <c r="AM31" s="33">
        <f>D6L1124C8*CHOOSE(MIN(D6L1124C9,RUN_YEARS),B7L811C4,B7L811C13,B7L811C22,B7L811C31,B7L811C40)</f>
        <v>0</v>
      </c>
      <c r="AN31" s="16" t="s">
        <v>36502</v>
      </c>
      <c r="AO31" s="33">
        <f>D6L1124C8-D6L1124C18</f>
        <v>0</v>
      </c>
      <c r="AP31" s="16" t="s">
        <v>36503</v>
      </c>
      <c r="AQ31" s="33">
        <f>CHOOSE(MIN(D6L1124C9,RUN_YEARS),B7L811C2,B7L811C11,B7L811C20,B7L811C29,B7L811C38)</f>
        <v>39.829259532598805</v>
      </c>
      <c r="AR31" s="16" t="s">
        <v>36504</v>
      </c>
      <c r="AS31" s="33">
        <f>IF(D6L1124C20=0,0,D6L1124C18/D6L1124C20)</f>
        <v>0</v>
      </c>
      <c r="AT31" s="16" t="s">
        <v>36505</v>
      </c>
      <c r="AU31" s="33">
        <f>IF(D6L1124C5=0,0,D6L1124C18/D6L1124C5)</f>
        <v>0</v>
      </c>
      <c r="AV31" s="16" t="s">
        <v>36506</v>
      </c>
      <c r="AW31" s="33">
        <f>CHOOSE(MIN(D6L1124C9,RUN_YEARS),B7L811C1,B7L811C10,B7L811C19,B7L811C28,B7L811C37)</f>
        <v>159.20004999024087</v>
      </c>
      <c r="AX31" s="16" t="s">
        <v>36507</v>
      </c>
      <c r="AY31" s="33">
        <f>IF(D6L1124C23=0,0,D6L1124C19/D6L1124C23)</f>
        <v>0</v>
      </c>
      <c r="AZ31" s="16" t="s">
        <v>36508</v>
      </c>
      <c r="BA31" s="33">
        <f>IF(D6L1124C5=0,0,D6L1124C19/D6L1124C5)</f>
        <v>0</v>
      </c>
    </row>
    <row r="32" spans="1:53" x14ac:dyDescent="0.2">
      <c r="A32" s="11">
        <v>1125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36530</v>
      </c>
      <c r="I32" s="15">
        <f>B9L224C23</f>
        <v>0</v>
      </c>
      <c r="J32" s="16" t="s">
        <v>36531</v>
      </c>
      <c r="K32" s="21">
        <f>IF(FLOW_THRU_100PCT="Y",1,INDEX(VariabilityMatrix,D6L1125C1,D6L1125C9))</f>
        <v>0.26909372776099266</v>
      </c>
      <c r="L32" s="16" t="s">
        <v>36511</v>
      </c>
      <c r="M32" s="15">
        <f>IF(D6L1125C2&lt;&gt;0,D6L1125C2*D6L1125C4,D6L1125C3*D6L1125C4)</f>
        <v>0</v>
      </c>
      <c r="N32" s="16" t="s">
        <v>36011</v>
      </c>
      <c r="O32" s="32">
        <f>A1L571C2</f>
        <v>0.5</v>
      </c>
      <c r="P32" s="16" t="s">
        <v>36512</v>
      </c>
      <c r="Q32" s="15">
        <f>D6L1125C5*D6L1125C6</f>
        <v>0</v>
      </c>
      <c r="R32" s="16" t="s">
        <v>36513</v>
      </c>
      <c r="S32" s="15">
        <f>D6L1125C5-D6L1125C7</f>
        <v>0</v>
      </c>
      <c r="T32" s="16" t="s">
        <v>24875</v>
      </c>
      <c r="U32" s="6">
        <f>A2L236C1</f>
        <v>1</v>
      </c>
      <c r="V32" s="16" t="s">
        <v>36514</v>
      </c>
      <c r="W32" s="33">
        <f>D6L1125C7*CHOOSE(MIN(D6L1125C9,RUN_YEARS),B7L811C9,B7L811C18,B7L811C27,B7L811C36,B7L811C45)</f>
        <v>0</v>
      </c>
      <c r="X32" s="16" t="s">
        <v>36515</v>
      </c>
      <c r="Y32" s="33">
        <f>D6L1125C7-D6L1125C10</f>
        <v>0</v>
      </c>
      <c r="Z32" s="16" t="s">
        <v>36516</v>
      </c>
      <c r="AA32" s="33">
        <f>CHOOSE(MIN(D6L1125C9,RUN_YEARS),B7L811C7,B7L811C16,B7L811C25,B7L811C34,B7L811C43)</f>
        <v>13934</v>
      </c>
      <c r="AB32" s="16" t="s">
        <v>36517</v>
      </c>
      <c r="AC32" s="33">
        <f>IF(D6L1125C12=0,0,D6L1125C10/D6L1125C12)</f>
        <v>0</v>
      </c>
      <c r="AD32" s="16" t="s">
        <v>36518</v>
      </c>
      <c r="AE32" s="33">
        <f>IF(D6L1125C5=0,0,D6L1125C10/D6L1125C5)</f>
        <v>0</v>
      </c>
      <c r="AF32" s="16" t="s">
        <v>36519</v>
      </c>
      <c r="AG32" s="33">
        <f>CHOOSE(MIN(D6L1125C9,RUN_YEARS),B7L811C5,B7L811C14,B7L811C23,B7L811C32,B7L811C41)</f>
        <v>358.23893378632482</v>
      </c>
      <c r="AH32" s="16" t="s">
        <v>36520</v>
      </c>
      <c r="AI32" s="33">
        <f>IF(D6L1125C15=0,0,D6L1125C11/D6L1125C15)</f>
        <v>0</v>
      </c>
      <c r="AJ32" s="16" t="s">
        <v>36521</v>
      </c>
      <c r="AK32" s="33">
        <f>IF(D6L1125C5=0,0,D6L1125C11/D6L1125C5)</f>
        <v>0</v>
      </c>
      <c r="AL32" s="16" t="s">
        <v>36522</v>
      </c>
      <c r="AM32" s="33">
        <f>D6L1125C8*CHOOSE(MIN(D6L1125C9,RUN_YEARS),B7L811C4,B7L811C13,B7L811C22,B7L811C31,B7L811C40)</f>
        <v>0</v>
      </c>
      <c r="AN32" s="16" t="s">
        <v>36523</v>
      </c>
      <c r="AO32" s="33">
        <f>D6L1125C8-D6L1125C18</f>
        <v>0</v>
      </c>
      <c r="AP32" s="16" t="s">
        <v>36524</v>
      </c>
      <c r="AQ32" s="33">
        <f>CHOOSE(MIN(D6L1125C9,RUN_YEARS),B7L811C2,B7L811C11,B7L811C20,B7L811C29,B7L811C38)</f>
        <v>39.829259532598805</v>
      </c>
      <c r="AR32" s="16" t="s">
        <v>36525</v>
      </c>
      <c r="AS32" s="33">
        <f>IF(D6L1125C20=0,0,D6L1125C18/D6L1125C20)</f>
        <v>0</v>
      </c>
      <c r="AT32" s="16" t="s">
        <v>36526</v>
      </c>
      <c r="AU32" s="33">
        <f>IF(D6L1125C5=0,0,D6L1125C18/D6L1125C5)</f>
        <v>0</v>
      </c>
      <c r="AV32" s="16" t="s">
        <v>36527</v>
      </c>
      <c r="AW32" s="33">
        <f>CHOOSE(MIN(D6L1125C9,RUN_YEARS),B7L811C1,B7L811C10,B7L811C19,B7L811C28,B7L811C37)</f>
        <v>159.20004999024087</v>
      </c>
      <c r="AX32" s="16" t="s">
        <v>36528</v>
      </c>
      <c r="AY32" s="33">
        <f>IF(D6L1125C23=0,0,D6L1125C19/D6L1125C23)</f>
        <v>0</v>
      </c>
      <c r="AZ32" s="16" t="s">
        <v>36529</v>
      </c>
      <c r="BA32" s="33">
        <f>IF(D6L1125C5=0,0,D6L1125C19/D6L1125C5)</f>
        <v>0</v>
      </c>
    </row>
    <row r="33" spans="1:53" x14ac:dyDescent="0.2">
      <c r="A33" s="11">
        <v>1126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36551</v>
      </c>
      <c r="I33" s="15">
        <f>B9L225C23</f>
        <v>0</v>
      </c>
      <c r="J33" s="16" t="s">
        <v>23241</v>
      </c>
      <c r="K33" s="21">
        <f>IF(FLOW_THRU_100PCT="Y",1,0.86)</f>
        <v>0.86</v>
      </c>
      <c r="L33" s="16" t="s">
        <v>36532</v>
      </c>
      <c r="M33" s="15">
        <f>IF(D6L1126C2&lt;&gt;0,D6L1126C2*D6L1126C4,D6L1126C3*D6L1126C4)</f>
        <v>0</v>
      </c>
      <c r="N33" s="16" t="s">
        <v>36011</v>
      </c>
      <c r="O33" s="32">
        <f>A1L571C2</f>
        <v>0.5</v>
      </c>
      <c r="P33" s="16" t="s">
        <v>36533</v>
      </c>
      <c r="Q33" s="15">
        <f>D6L1126C5*D6L1126C6</f>
        <v>0</v>
      </c>
      <c r="R33" s="16" t="s">
        <v>36534</v>
      </c>
      <c r="S33" s="15">
        <f>D6L1126C5-D6L1126C7</f>
        <v>0</v>
      </c>
      <c r="T33" s="16" t="s">
        <v>24906</v>
      </c>
      <c r="U33" s="6">
        <f>A2L237C1</f>
        <v>1</v>
      </c>
      <c r="V33" s="16" t="s">
        <v>36535</v>
      </c>
      <c r="W33" s="33">
        <f>D6L1126C7*CHOOSE(MIN(D6L1126C9,RUN_YEARS),B7L811C9,B7L811C18,B7L811C27,B7L811C36,B7L811C45)</f>
        <v>0</v>
      </c>
      <c r="X33" s="16" t="s">
        <v>36536</v>
      </c>
      <c r="Y33" s="33">
        <f>D6L1126C7-D6L1126C10</f>
        <v>0</v>
      </c>
      <c r="Z33" s="16" t="s">
        <v>36537</v>
      </c>
      <c r="AA33" s="33">
        <f>CHOOSE(MIN(D6L1126C9,RUN_YEARS),B7L811C7,B7L811C16,B7L811C25,B7L811C34,B7L811C43)</f>
        <v>13934</v>
      </c>
      <c r="AB33" s="16" t="s">
        <v>36538</v>
      </c>
      <c r="AC33" s="33">
        <f>IF(D6L1126C12=0,0,D6L1126C10/D6L1126C12)</f>
        <v>0</v>
      </c>
      <c r="AD33" s="16" t="s">
        <v>36539</v>
      </c>
      <c r="AE33" s="33">
        <f>IF(D6L1126C5=0,0,D6L1126C10/D6L1126C5)</f>
        <v>0</v>
      </c>
      <c r="AF33" s="16" t="s">
        <v>36540</v>
      </c>
      <c r="AG33" s="33">
        <f>CHOOSE(MIN(D6L1126C9,RUN_YEARS),B7L811C5,B7L811C14,B7L811C23,B7L811C32,B7L811C41)</f>
        <v>358.23893378632482</v>
      </c>
      <c r="AH33" s="16" t="s">
        <v>36541</v>
      </c>
      <c r="AI33" s="33">
        <f>IF(D6L1126C15=0,0,D6L1126C11/D6L1126C15)</f>
        <v>0</v>
      </c>
      <c r="AJ33" s="16" t="s">
        <v>36542</v>
      </c>
      <c r="AK33" s="33">
        <f>IF(D6L1126C5=0,0,D6L1126C11/D6L1126C5)</f>
        <v>0</v>
      </c>
      <c r="AL33" s="16" t="s">
        <v>36543</v>
      </c>
      <c r="AM33" s="33">
        <f>D6L1126C8*CHOOSE(MIN(D6L1126C9,RUN_YEARS),B7L811C4,B7L811C13,B7L811C22,B7L811C31,B7L811C40)</f>
        <v>0</v>
      </c>
      <c r="AN33" s="16" t="s">
        <v>36544</v>
      </c>
      <c r="AO33" s="33">
        <f>D6L1126C8-D6L1126C18</f>
        <v>0</v>
      </c>
      <c r="AP33" s="16" t="s">
        <v>36545</v>
      </c>
      <c r="AQ33" s="33">
        <f>CHOOSE(MIN(D6L1126C9,RUN_YEARS),B7L811C2,B7L811C11,B7L811C20,B7L811C29,B7L811C38)</f>
        <v>39.829259532598805</v>
      </c>
      <c r="AR33" s="16" t="s">
        <v>36546</v>
      </c>
      <c r="AS33" s="33">
        <f>IF(D6L1126C20=0,0,D6L1126C18/D6L1126C20)</f>
        <v>0</v>
      </c>
      <c r="AT33" s="16" t="s">
        <v>36547</v>
      </c>
      <c r="AU33" s="33">
        <f>IF(D6L1126C5=0,0,D6L1126C18/D6L1126C5)</f>
        <v>0</v>
      </c>
      <c r="AV33" s="16" t="s">
        <v>36548</v>
      </c>
      <c r="AW33" s="33">
        <f>CHOOSE(MIN(D6L1126C9,RUN_YEARS),B7L811C1,B7L811C10,B7L811C19,B7L811C28,B7L811C37)</f>
        <v>159.20004999024087</v>
      </c>
      <c r="AX33" s="16" t="s">
        <v>36549</v>
      </c>
      <c r="AY33" s="33">
        <f>IF(D6L1126C23=0,0,D6L1126C19/D6L1126C23)</f>
        <v>0</v>
      </c>
      <c r="AZ33" s="16" t="s">
        <v>36550</v>
      </c>
      <c r="BA33" s="33">
        <f>IF(D6L1126C5=0,0,D6L1126C19/D6L1126C5)</f>
        <v>0</v>
      </c>
    </row>
    <row r="34" spans="1:53" x14ac:dyDescent="0.2">
      <c r="A34" s="11">
        <v>1127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36571</v>
      </c>
      <c r="I34" s="15">
        <f>B9L226C23</f>
        <v>0</v>
      </c>
      <c r="J34" s="16" t="s">
        <v>23241</v>
      </c>
      <c r="K34" s="21">
        <f>IF(FLOW_THRU_100PCT="Y",1,0.86)</f>
        <v>0.86</v>
      </c>
      <c r="L34" s="16" t="s">
        <v>36552</v>
      </c>
      <c r="M34" s="15">
        <f>IF(D6L1127C2&lt;&gt;0,D6L1127C2*D6L1127C4,D6L1127C3*D6L1127C4)</f>
        <v>0</v>
      </c>
      <c r="N34" s="16" t="s">
        <v>36011</v>
      </c>
      <c r="O34" s="32">
        <f>A1L571C2</f>
        <v>0.5</v>
      </c>
      <c r="P34" s="16" t="s">
        <v>36553</v>
      </c>
      <c r="Q34" s="15">
        <f>D6L1127C5*D6L1127C6</f>
        <v>0</v>
      </c>
      <c r="R34" s="16" t="s">
        <v>36554</v>
      </c>
      <c r="S34" s="15">
        <f>D6L1127C5-D6L1127C7</f>
        <v>0</v>
      </c>
      <c r="T34" s="16" t="s">
        <v>24937</v>
      </c>
      <c r="U34" s="6">
        <f>A2L235C1</f>
        <v>3</v>
      </c>
      <c r="V34" s="16" t="s">
        <v>36555</v>
      </c>
      <c r="W34" s="33">
        <f>D6L1127C7*CHOOSE(MIN(D6L1127C9,RUN_YEARS),B7L811C9,B7L811C18,B7L811C27,B7L811C36,B7L811C45)</f>
        <v>0</v>
      </c>
      <c r="X34" s="16" t="s">
        <v>36556</v>
      </c>
      <c r="Y34" s="33">
        <f>D6L1127C7-D6L1127C10</f>
        <v>0</v>
      </c>
      <c r="Z34" s="16" t="s">
        <v>36557</v>
      </c>
      <c r="AA34" s="33">
        <f>CHOOSE(MIN(D6L1127C9,RUN_YEARS),B7L811C7,B7L811C16,B7L811C25,B7L811C34,B7L811C43)</f>
        <v>13973.333333333334</v>
      </c>
      <c r="AB34" s="16" t="s">
        <v>36558</v>
      </c>
      <c r="AC34" s="33">
        <f>IF(D6L1127C12=0,0,D6L1127C10/D6L1127C12)</f>
        <v>0</v>
      </c>
      <c r="AD34" s="16" t="s">
        <v>36559</v>
      </c>
      <c r="AE34" s="33">
        <f>IF(D6L1127C5=0,0,D6L1127C10/D6L1127C5)</f>
        <v>0</v>
      </c>
      <c r="AF34" s="16" t="s">
        <v>36560</v>
      </c>
      <c r="AG34" s="33">
        <f>CHOOSE(MIN(D6L1127C9,RUN_YEARS),B7L811C5,B7L811C14,B7L811C23,B7L811C32,B7L811C41)</f>
        <v>341.76673445003593</v>
      </c>
      <c r="AH34" s="16" t="s">
        <v>36561</v>
      </c>
      <c r="AI34" s="33">
        <f>IF(D6L1127C15=0,0,D6L1127C11/D6L1127C15)</f>
        <v>0</v>
      </c>
      <c r="AJ34" s="16" t="s">
        <v>36562</v>
      </c>
      <c r="AK34" s="33">
        <f>IF(D6L1127C5=0,0,D6L1127C11/D6L1127C5)</f>
        <v>0</v>
      </c>
      <c r="AL34" s="16" t="s">
        <v>36563</v>
      </c>
      <c r="AM34" s="33">
        <f>D6L1127C8*CHOOSE(MIN(D6L1127C9,RUN_YEARS),B7L811C4,B7L811C13,B7L811C22,B7L811C31,B7L811C40)</f>
        <v>0</v>
      </c>
      <c r="AN34" s="16" t="s">
        <v>36564</v>
      </c>
      <c r="AO34" s="33">
        <f>D6L1127C8-D6L1127C18</f>
        <v>0</v>
      </c>
      <c r="AP34" s="16" t="s">
        <v>36565</v>
      </c>
      <c r="AQ34" s="33">
        <f>CHOOSE(MIN(D6L1127C9,RUN_YEARS),B7L811C2,B7L811C11,B7L811C20,B7L811C29,B7L811C38)</f>
        <v>37.405071959684719</v>
      </c>
      <c r="AR34" s="16" t="s">
        <v>36566</v>
      </c>
      <c r="AS34" s="33">
        <f>IF(D6L1127C20=0,0,D6L1127C18/D6L1127C20)</f>
        <v>0</v>
      </c>
      <c r="AT34" s="16" t="s">
        <v>36567</v>
      </c>
      <c r="AU34" s="33">
        <f>IF(D6L1127C5=0,0,D6L1127C18/D6L1127C5)</f>
        <v>0</v>
      </c>
      <c r="AV34" s="16" t="s">
        <v>36568</v>
      </c>
      <c r="AW34" s="33">
        <f>CHOOSE(MIN(D6L1127C9,RUN_YEARS),B7L811C1,B7L811C10,B7L811C19,B7L811C28,B7L811C37)</f>
        <v>153.23618487455201</v>
      </c>
      <c r="AX34" s="16" t="s">
        <v>36569</v>
      </c>
      <c r="AY34" s="33">
        <f>IF(D6L1127C23=0,0,D6L1127C19/D6L1127C23)</f>
        <v>0</v>
      </c>
      <c r="AZ34" s="16" t="s">
        <v>36570</v>
      </c>
      <c r="BA34" s="33">
        <f>IF(D6L1127C5=0,0,D6L1127C19/D6L1127C5)</f>
        <v>0</v>
      </c>
    </row>
    <row r="35" spans="1:53" x14ac:dyDescent="0.2">
      <c r="A35" s="11">
        <v>1128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36587</v>
      </c>
      <c r="G35" s="15">
        <f>SUM(D6L1101C2:D6L1127C2)-2*SUM(D6L1109C2,D6L1111C2,D6L1122C2,D6L1124C2,D6L1127C2)</f>
        <v>0</v>
      </c>
      <c r="H35" s="16" t="s">
        <v>36588</v>
      </c>
      <c r="I35" s="15">
        <f>SUM(D6L1101C3:D6L1127C3)-2*SUM(D6L1109C3,D6L1111C3,D6L1122C3,D6L1124C3,D6L1127C3)</f>
        <v>0</v>
      </c>
      <c r="J35" s="16" t="s">
        <v>945</v>
      </c>
      <c r="K35" s="21" t="str">
        <f>NULL_VALUE</f>
        <v>n/a</v>
      </c>
      <c r="L35" s="16" t="s">
        <v>36572</v>
      </c>
      <c r="M35" s="15">
        <f>SUM(D6L1101C5:D6L1127C5)-2*SUM(D6L1109C5,D6L1111C5,D6L1122C5,D6L1124C5,D6L1127C5)</f>
        <v>0</v>
      </c>
      <c r="N35" s="16" t="s">
        <v>945</v>
      </c>
      <c r="O35" s="21" t="str">
        <f>NULL_VALUE</f>
        <v>n/a</v>
      </c>
      <c r="P35" s="16" t="s">
        <v>36573</v>
      </c>
      <c r="Q35" s="15">
        <f>SUM(D6L1101C7:D6L1127C7)-2*SUM(D6L1109C7,D6L1111C7,D6L1122C7,D6L1124C7,D6L1127C7)</f>
        <v>0</v>
      </c>
      <c r="R35" s="16" t="s">
        <v>36574</v>
      </c>
      <c r="S35" s="15">
        <f>SUM(D6L1101C8:D6L1127C8)-2*SUM(D6L1109C8,D6L1111C8,D6L1122C8,D6L1124C8,D6L1127C8)</f>
        <v>0</v>
      </c>
      <c r="U35" s="21" t="str">
        <f>NULL_VALUE</f>
        <v>n/a</v>
      </c>
      <c r="V35" s="16" t="s">
        <v>36575</v>
      </c>
      <c r="W35" s="33">
        <f>SUM(D6L1101C10:D6L1127C10)-2*SUM(D6L1109C10,D6L1111C10,D6L1122C10,D6L1124C10,D6L1127C10)</f>
        <v>0</v>
      </c>
      <c r="X35" s="16" t="s">
        <v>36576</v>
      </c>
      <c r="Y35" s="33">
        <f>SUM(D6L1101C11:D6L1127C11)-2*SUM(D6L1109C11,D6L1111C11,D6L1122C11,D6L1124C11,D6L1127C11)</f>
        <v>0</v>
      </c>
      <c r="Z35" s="16" t="s">
        <v>945</v>
      </c>
      <c r="AA35" s="21" t="str">
        <f>NULL_VALUE</f>
        <v>n/a</v>
      </c>
      <c r="AB35" s="16" t="s">
        <v>36577</v>
      </c>
      <c r="AC35" s="33">
        <f>SUM(D6L1101C13:D6L1127C13)-2*SUM(D6L1109C13,D6L1111C13,D6L1122C13,D6L1124C13,D6L1127C13)</f>
        <v>0</v>
      </c>
      <c r="AD35" s="16" t="s">
        <v>36578</v>
      </c>
      <c r="AE35" s="33">
        <f>IF(D6L1128C5=0,0,D6L1128C10/D6L1128C5)</f>
        <v>0</v>
      </c>
      <c r="AF35" s="16" t="s">
        <v>945</v>
      </c>
      <c r="AG35" s="21" t="str">
        <f>NULL_VALUE</f>
        <v>n/a</v>
      </c>
      <c r="AH35" s="16" t="s">
        <v>36579</v>
      </c>
      <c r="AI35" s="33">
        <f>SUM(D6L1101C16:D6L1127C16)-2*SUM(D6L1109C16,D6L1111C16,D6L1122C16,D6L1124C16,D6L1127C16)</f>
        <v>0</v>
      </c>
      <c r="AJ35" s="16" t="s">
        <v>36580</v>
      </c>
      <c r="AK35" s="33">
        <f>IF(D6L1128C5=0,0,D6L1128C11/D6L1128C5)</f>
        <v>0</v>
      </c>
      <c r="AL35" s="16" t="s">
        <v>36581</v>
      </c>
      <c r="AM35" s="33">
        <f>SUM(D6L1101C18:D6L1127C18)-2*SUM(D6L1109C18,D6L1111C18,D6L1122C18,D6L1124C18,D6L1127C18)</f>
        <v>0</v>
      </c>
      <c r="AN35" s="16" t="s">
        <v>36582</v>
      </c>
      <c r="AO35" s="33">
        <f>SUM(D6L1101C19:D6L1127C19)-2*SUM(D6L1109C19,D6L1111C19,D6L1122C19,D6L1124C19,D6L1127C19)</f>
        <v>0</v>
      </c>
      <c r="AP35" s="16" t="s">
        <v>945</v>
      </c>
      <c r="AQ35" s="21" t="str">
        <f>NULL_VALUE</f>
        <v>n/a</v>
      </c>
      <c r="AR35" s="16" t="s">
        <v>36583</v>
      </c>
      <c r="AS35" s="33">
        <f>SUM(D6L1101C21:D6L1127C21)-2*SUM(D6L1109C21,D6L1111C21,D6L1122C21,D6L1124C21,D6L1127C21)</f>
        <v>0</v>
      </c>
      <c r="AT35" s="16" t="s">
        <v>36584</v>
      </c>
      <c r="AU35" s="33">
        <f>IF(D6L1128C5=0,0,D6L1128C18/D6L1128C5)</f>
        <v>0</v>
      </c>
      <c r="AV35" s="16" t="s">
        <v>945</v>
      </c>
      <c r="AW35" s="21" t="str">
        <f>NULL_VALUE</f>
        <v>n/a</v>
      </c>
      <c r="AX35" s="16" t="s">
        <v>36585</v>
      </c>
      <c r="AY35" s="33">
        <f>SUM(D6L1101C24:D6L1127C24)-2*SUM(D6L1109C24,D6L1111C24,D6L1122C24,D6L1124C24,D6L1127C24)</f>
        <v>0</v>
      </c>
      <c r="AZ35" s="16" t="s">
        <v>36586</v>
      </c>
      <c r="BA35" s="33">
        <f>IF(D6L1128C5=0,0,D6L1128C19/D6L1128C5)</f>
        <v>0</v>
      </c>
    </row>
    <row r="36" spans="1:53" x14ac:dyDescent="0.2">
      <c r="A36" s="11">
        <v>1129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36608</v>
      </c>
      <c r="I36" s="15">
        <f>B5L423C3</f>
        <v>0</v>
      </c>
      <c r="J36" s="16" t="s">
        <v>21752</v>
      </c>
      <c r="K36" s="21">
        <f>IF(FLOW_THRU_100PCT="Y",1,0.5)</f>
        <v>0.5</v>
      </c>
      <c r="L36" s="16" t="s">
        <v>36589</v>
      </c>
      <c r="M36" s="15">
        <f>IF(D6L1129C2&lt;&gt;0,D6L1129C2*D6L1129C4,D6L1129C3*D6L1129C4)</f>
        <v>0</v>
      </c>
      <c r="N36" s="16" t="s">
        <v>36011</v>
      </c>
      <c r="O36" s="32">
        <f>A1L571C2</f>
        <v>0.5</v>
      </c>
      <c r="P36" s="16" t="s">
        <v>36590</v>
      </c>
      <c r="Q36" s="15">
        <f>D6L1129C5*D6L1129C6</f>
        <v>0</v>
      </c>
      <c r="R36" s="16" t="s">
        <v>36591</v>
      </c>
      <c r="S36" s="15">
        <f>D6L1129C5-D6L1129C7</f>
        <v>0</v>
      </c>
      <c r="T36" s="16" t="s">
        <v>21993</v>
      </c>
      <c r="U36" s="6">
        <f>A3L714C1</f>
        <v>1</v>
      </c>
      <c r="V36" s="16" t="s">
        <v>36592</v>
      </c>
      <c r="W36" s="33">
        <f>D6L1129C7*CHOOSE(MIN(D6L1129C9,RUN_YEARS),B7L811C9,B7L811C18,B7L811C27,B7L811C36,B7L811C45)</f>
        <v>0</v>
      </c>
      <c r="X36" s="16" t="s">
        <v>36593</v>
      </c>
      <c r="Y36" s="33">
        <f>D6L1129C7-D6L1129C10</f>
        <v>0</v>
      </c>
      <c r="Z36" s="16" t="s">
        <v>36594</v>
      </c>
      <c r="AA36" s="33">
        <f>CHOOSE(MIN(D6L1129C9,RUN_YEARS),B7L811C7,B7L811C16,B7L811C25,B7L811C34,B7L811C43)</f>
        <v>13934</v>
      </c>
      <c r="AB36" s="16" t="s">
        <v>36595</v>
      </c>
      <c r="AC36" s="33">
        <f>IF(D6L1129C12=0,0,D6L1129C10/D6L1129C12)</f>
        <v>0</v>
      </c>
      <c r="AD36" s="16" t="s">
        <v>36596</v>
      </c>
      <c r="AE36" s="33">
        <f>IF(D6L1129C5=0,0,D6L1129C10/D6L1129C5)</f>
        <v>0</v>
      </c>
      <c r="AF36" s="16" t="s">
        <v>36597</v>
      </c>
      <c r="AG36" s="33">
        <f>CHOOSE(MIN(D6L1129C9,RUN_YEARS),B7L811C5,B7L811C14,B7L811C23,B7L811C32,B7L811C41)</f>
        <v>358.23893378632482</v>
      </c>
      <c r="AH36" s="16" t="s">
        <v>36598</v>
      </c>
      <c r="AI36" s="33">
        <f>IF(D6L1129C15=0,0,D6L1129C11/D6L1129C15)</f>
        <v>0</v>
      </c>
      <c r="AJ36" s="16" t="s">
        <v>36599</v>
      </c>
      <c r="AK36" s="33">
        <f>IF(D6L1129C5=0,0,D6L1129C11/D6L1129C5)</f>
        <v>0</v>
      </c>
      <c r="AL36" s="16" t="s">
        <v>36600</v>
      </c>
      <c r="AM36" s="33">
        <f>D6L1129C8*CHOOSE(MIN(D6L1129C9,RUN_YEARS),B7L811C4,B7L811C13,B7L811C22,B7L811C31,B7L811C40)</f>
        <v>0</v>
      </c>
      <c r="AN36" s="16" t="s">
        <v>36601</v>
      </c>
      <c r="AO36" s="33">
        <f>D6L1129C8-D6L1129C18</f>
        <v>0</v>
      </c>
      <c r="AP36" s="16" t="s">
        <v>36602</v>
      </c>
      <c r="AQ36" s="33">
        <f>CHOOSE(MIN(D6L1129C9,RUN_YEARS),B7L811C2,B7L811C11,B7L811C20,B7L811C29,B7L811C38)</f>
        <v>39.829259532598805</v>
      </c>
      <c r="AR36" s="16" t="s">
        <v>36603</v>
      </c>
      <c r="AS36" s="33">
        <f>IF(D6L1129C20=0,0,D6L1129C18/D6L1129C20)</f>
        <v>0</v>
      </c>
      <c r="AT36" s="16" t="s">
        <v>36604</v>
      </c>
      <c r="AU36" s="33">
        <f>IF(D6L1129C5=0,0,D6L1129C18/D6L1129C5)</f>
        <v>0</v>
      </c>
      <c r="AV36" s="16" t="s">
        <v>36605</v>
      </c>
      <c r="AW36" s="33">
        <f>CHOOSE(MIN(D6L1129C9,RUN_YEARS),B7L811C1,B7L811C10,B7L811C19,B7L811C28,B7L811C37)</f>
        <v>159.20004999024087</v>
      </c>
      <c r="AX36" s="16" t="s">
        <v>36606</v>
      </c>
      <c r="AY36" s="33">
        <f>IF(D6L1129C23=0,0,D6L1129C19/D6L1129C23)</f>
        <v>0</v>
      </c>
      <c r="AZ36" s="16" t="s">
        <v>36607</v>
      </c>
      <c r="BA36" s="33">
        <f>IF(D6L1129C5=0,0,D6L1129C19/D6L1129C5)</f>
        <v>0</v>
      </c>
    </row>
    <row r="37" spans="1:53" x14ac:dyDescent="0.2">
      <c r="A37" s="11">
        <v>1130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36628</v>
      </c>
      <c r="I37" s="15">
        <f>B5L423C4</f>
        <v>0</v>
      </c>
      <c r="J37" s="16" t="s">
        <v>21739</v>
      </c>
      <c r="K37" s="21">
        <f>IF(FLOW_THRU_100PCT="Y",1,1)</f>
        <v>1</v>
      </c>
      <c r="L37" s="16" t="s">
        <v>36609</v>
      </c>
      <c r="M37" s="15">
        <f>IF(D6L1130C2&lt;&gt;0,D6L1130C2*D6L1130C4,D6L1130C3*D6L1130C4)</f>
        <v>0</v>
      </c>
      <c r="N37" s="16" t="s">
        <v>36011</v>
      </c>
      <c r="O37" s="32">
        <f>A1L571C2</f>
        <v>0.5</v>
      </c>
      <c r="P37" s="16" t="s">
        <v>36610</v>
      </c>
      <c r="Q37" s="15">
        <f>D6L1130C5*D6L1130C6</f>
        <v>0</v>
      </c>
      <c r="R37" s="16" t="s">
        <v>36611</v>
      </c>
      <c r="S37" s="15">
        <f>D6L1130C5-D6L1130C7</f>
        <v>0</v>
      </c>
      <c r="T37" s="16" t="s">
        <v>22005</v>
      </c>
      <c r="U37" s="6">
        <f>A3L815C1</f>
        <v>1</v>
      </c>
      <c r="V37" s="16" t="s">
        <v>36612</v>
      </c>
      <c r="W37" s="33">
        <f>D6L1130C7*CHOOSE(MIN(D6L1130C9,RUN_YEARS),B7L811C9,B7L811C18,B7L811C27,B7L811C36,B7L811C45)</f>
        <v>0</v>
      </c>
      <c r="X37" s="16" t="s">
        <v>36613</v>
      </c>
      <c r="Y37" s="33">
        <f>D6L1130C7-D6L1130C10</f>
        <v>0</v>
      </c>
      <c r="Z37" s="16" t="s">
        <v>36614</v>
      </c>
      <c r="AA37" s="33">
        <f>CHOOSE(MIN(D6L1130C9,RUN_YEARS),B7L811C7,B7L811C16,B7L811C25,B7L811C34,B7L811C43)</f>
        <v>13934</v>
      </c>
      <c r="AB37" s="16" t="s">
        <v>36615</v>
      </c>
      <c r="AC37" s="33">
        <f>IF(D6L1130C12=0,0,D6L1130C10/D6L1130C12)</f>
        <v>0</v>
      </c>
      <c r="AD37" s="16" t="s">
        <v>36616</v>
      </c>
      <c r="AE37" s="33">
        <f>IF(D6L1130C5=0,0,D6L1130C10/D6L1130C5)</f>
        <v>0</v>
      </c>
      <c r="AF37" s="16" t="s">
        <v>36617</v>
      </c>
      <c r="AG37" s="33">
        <f>CHOOSE(MIN(D6L1130C9,RUN_YEARS),B7L811C5,B7L811C14,B7L811C23,B7L811C32,B7L811C41)</f>
        <v>358.23893378632482</v>
      </c>
      <c r="AH37" s="16" t="s">
        <v>36618</v>
      </c>
      <c r="AI37" s="33">
        <f>IF(D6L1130C15=0,0,D6L1130C11/D6L1130C15)</f>
        <v>0</v>
      </c>
      <c r="AJ37" s="16" t="s">
        <v>36619</v>
      </c>
      <c r="AK37" s="33">
        <f>IF(D6L1130C5=0,0,D6L1130C11/D6L1130C5)</f>
        <v>0</v>
      </c>
      <c r="AL37" s="16" t="s">
        <v>36620</v>
      </c>
      <c r="AM37" s="33">
        <f>D6L1130C8*CHOOSE(MIN(D6L1130C9,RUN_YEARS),B7L811C4,B7L811C13,B7L811C22,B7L811C31,B7L811C40)</f>
        <v>0</v>
      </c>
      <c r="AN37" s="16" t="s">
        <v>36621</v>
      </c>
      <c r="AO37" s="33">
        <f>D6L1130C8-D6L1130C18</f>
        <v>0</v>
      </c>
      <c r="AP37" s="16" t="s">
        <v>36622</v>
      </c>
      <c r="AQ37" s="33">
        <f>CHOOSE(MIN(D6L1130C9,RUN_YEARS),B7L811C2,B7L811C11,B7L811C20,B7L811C29,B7L811C38)</f>
        <v>39.829259532598805</v>
      </c>
      <c r="AR37" s="16" t="s">
        <v>36623</v>
      </c>
      <c r="AS37" s="33">
        <f>IF(D6L1130C20=0,0,D6L1130C18/D6L1130C20)</f>
        <v>0</v>
      </c>
      <c r="AT37" s="16" t="s">
        <v>36624</v>
      </c>
      <c r="AU37" s="33">
        <f>IF(D6L1130C5=0,0,D6L1130C18/D6L1130C5)</f>
        <v>0</v>
      </c>
      <c r="AV37" s="16" t="s">
        <v>36625</v>
      </c>
      <c r="AW37" s="33">
        <f>CHOOSE(MIN(D6L1130C9,RUN_YEARS),B7L811C1,B7L811C10,B7L811C19,B7L811C28,B7L811C37)</f>
        <v>159.20004999024087</v>
      </c>
      <c r="AX37" s="16" t="s">
        <v>36626</v>
      </c>
      <c r="AY37" s="33">
        <f>IF(D6L1130C23=0,0,D6L1130C19/D6L1130C23)</f>
        <v>0</v>
      </c>
      <c r="AZ37" s="16" t="s">
        <v>36627</v>
      </c>
      <c r="BA37" s="33">
        <f>IF(D6L1130C5=0,0,D6L1130C19/D6L1130C5)</f>
        <v>0</v>
      </c>
    </row>
    <row r="38" spans="1:53" x14ac:dyDescent="0.2">
      <c r="A38" s="11">
        <v>1131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36648</v>
      </c>
      <c r="I38" s="15">
        <f>B5L423C7</f>
        <v>0</v>
      </c>
      <c r="J38" s="16" t="s">
        <v>21752</v>
      </c>
      <c r="K38" s="21">
        <f>IF(FLOW_THRU_100PCT="Y",1,0.5)</f>
        <v>0.5</v>
      </c>
      <c r="L38" s="16" t="s">
        <v>36629</v>
      </c>
      <c r="M38" s="15">
        <f>IF(D6L1131C2&lt;&gt;0,D6L1131C2*D6L1131C4,D6L1131C3*D6L1131C4)</f>
        <v>0</v>
      </c>
      <c r="N38" s="16" t="s">
        <v>36011</v>
      </c>
      <c r="O38" s="32">
        <f>A1L571C2</f>
        <v>0.5</v>
      </c>
      <c r="P38" s="16" t="s">
        <v>36630</v>
      </c>
      <c r="Q38" s="15">
        <f>D6L1131C5*D6L1131C6</f>
        <v>0</v>
      </c>
      <c r="R38" s="16" t="s">
        <v>36631</v>
      </c>
      <c r="S38" s="15">
        <f>D6L1131C5-D6L1131C7</f>
        <v>0</v>
      </c>
      <c r="T38" s="16" t="s">
        <v>26353</v>
      </c>
      <c r="U38" s="6">
        <f>A3L439C1</f>
        <v>1</v>
      </c>
      <c r="V38" s="16" t="s">
        <v>36632</v>
      </c>
      <c r="W38" s="33">
        <f>D6L1131C7*CHOOSE(MIN(D6L1131C9,RUN_YEARS),B7L811C9,B7L811C18,B7L811C27,B7L811C36,B7L811C45)</f>
        <v>0</v>
      </c>
      <c r="X38" s="16" t="s">
        <v>36633</v>
      </c>
      <c r="Y38" s="33">
        <f>D6L1131C7-D6L1131C10</f>
        <v>0</v>
      </c>
      <c r="Z38" s="16" t="s">
        <v>36634</v>
      </c>
      <c r="AA38" s="33">
        <f>CHOOSE(MIN(D6L1131C9,RUN_YEARS),B7L811C7,B7L811C16,B7L811C25,B7L811C34,B7L811C43)</f>
        <v>13934</v>
      </c>
      <c r="AB38" s="16" t="s">
        <v>36635</v>
      </c>
      <c r="AC38" s="33">
        <f>IF(D6L1131C12=0,0,D6L1131C10/D6L1131C12)</f>
        <v>0</v>
      </c>
      <c r="AD38" s="16" t="s">
        <v>36636</v>
      </c>
      <c r="AE38" s="33">
        <f>IF(D6L1131C5=0,0,D6L1131C10/D6L1131C5)</f>
        <v>0</v>
      </c>
      <c r="AF38" s="16" t="s">
        <v>36637</v>
      </c>
      <c r="AG38" s="33">
        <f>CHOOSE(MIN(D6L1131C9,RUN_YEARS),B7L811C5,B7L811C14,B7L811C23,B7L811C32,B7L811C41)</f>
        <v>358.23893378632482</v>
      </c>
      <c r="AH38" s="16" t="s">
        <v>36638</v>
      </c>
      <c r="AI38" s="33">
        <f>IF(D6L1131C15=0,0,D6L1131C11/D6L1131C15)</f>
        <v>0</v>
      </c>
      <c r="AJ38" s="16" t="s">
        <v>36639</v>
      </c>
      <c r="AK38" s="33">
        <f>IF(D6L1131C5=0,0,D6L1131C11/D6L1131C5)</f>
        <v>0</v>
      </c>
      <c r="AL38" s="16" t="s">
        <v>36640</v>
      </c>
      <c r="AM38" s="33">
        <f>D6L1131C8*CHOOSE(MIN(D6L1131C9,RUN_YEARS),B7L811C4,B7L811C13,B7L811C22,B7L811C31,B7L811C40)</f>
        <v>0</v>
      </c>
      <c r="AN38" s="16" t="s">
        <v>36641</v>
      </c>
      <c r="AO38" s="33">
        <f>D6L1131C8-D6L1131C18</f>
        <v>0</v>
      </c>
      <c r="AP38" s="16" t="s">
        <v>36642</v>
      </c>
      <c r="AQ38" s="33">
        <f>CHOOSE(MIN(D6L1131C9,RUN_YEARS),B7L811C2,B7L811C11,B7L811C20,B7L811C29,B7L811C38)</f>
        <v>39.829259532598805</v>
      </c>
      <c r="AR38" s="16" t="s">
        <v>36643</v>
      </c>
      <c r="AS38" s="33">
        <f>IF(D6L1131C20=0,0,D6L1131C18/D6L1131C20)</f>
        <v>0</v>
      </c>
      <c r="AT38" s="16" t="s">
        <v>36644</v>
      </c>
      <c r="AU38" s="33">
        <f>IF(D6L1131C5=0,0,D6L1131C18/D6L1131C5)</f>
        <v>0</v>
      </c>
      <c r="AV38" s="16" t="s">
        <v>36645</v>
      </c>
      <c r="AW38" s="33">
        <f>CHOOSE(MIN(D6L1131C9,RUN_YEARS),B7L811C1,B7L811C10,B7L811C19,B7L811C28,B7L811C37)</f>
        <v>159.20004999024087</v>
      </c>
      <c r="AX38" s="16" t="s">
        <v>36646</v>
      </c>
      <c r="AY38" s="33">
        <f>IF(D6L1131C23=0,0,D6L1131C19/D6L1131C23)</f>
        <v>0</v>
      </c>
      <c r="AZ38" s="16" t="s">
        <v>36647</v>
      </c>
      <c r="BA38" s="33">
        <f>IF(D6L1131C5=0,0,D6L1131C19/D6L1131C5)</f>
        <v>0</v>
      </c>
    </row>
    <row r="39" spans="1:53" x14ac:dyDescent="0.2">
      <c r="A39" s="11">
        <v>1132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36668</v>
      </c>
      <c r="I39" s="15">
        <f>B5L423C8</f>
        <v>0</v>
      </c>
      <c r="J39" s="16" t="s">
        <v>21739</v>
      </c>
      <c r="K39" s="21">
        <f>IF(FLOW_THRU_100PCT="Y",1,1)</f>
        <v>1</v>
      </c>
      <c r="L39" s="16" t="s">
        <v>36649</v>
      </c>
      <c r="M39" s="15">
        <f>IF(D6L1132C2&lt;&gt;0,D6L1132C2*D6L1132C4,D6L1132C3*D6L1132C4)</f>
        <v>0</v>
      </c>
      <c r="N39" s="16" t="s">
        <v>36011</v>
      </c>
      <c r="O39" s="32">
        <f>A1L571C2</f>
        <v>0.5</v>
      </c>
      <c r="P39" s="16" t="s">
        <v>36650</v>
      </c>
      <c r="Q39" s="15">
        <f>D6L1132C5*D6L1132C6</f>
        <v>0</v>
      </c>
      <c r="R39" s="16" t="s">
        <v>36651</v>
      </c>
      <c r="S39" s="15">
        <f>D6L1132C5-D6L1132C7</f>
        <v>0</v>
      </c>
      <c r="T39" s="16" t="s">
        <v>26377</v>
      </c>
      <c r="U39" s="6">
        <f>A3L639C1</f>
        <v>1</v>
      </c>
      <c r="V39" s="16" t="s">
        <v>36652</v>
      </c>
      <c r="W39" s="33">
        <f>D6L1132C7*CHOOSE(MIN(D6L1132C9,RUN_YEARS),B7L811C9,B7L811C18,B7L811C27,B7L811C36,B7L811C45)</f>
        <v>0</v>
      </c>
      <c r="X39" s="16" t="s">
        <v>36653</v>
      </c>
      <c r="Y39" s="33">
        <f>D6L1132C7-D6L1132C10</f>
        <v>0</v>
      </c>
      <c r="Z39" s="16" t="s">
        <v>36654</v>
      </c>
      <c r="AA39" s="33">
        <f>CHOOSE(MIN(D6L1132C9,RUN_YEARS),B7L811C7,B7L811C16,B7L811C25,B7L811C34,B7L811C43)</f>
        <v>13934</v>
      </c>
      <c r="AB39" s="16" t="s">
        <v>36655</v>
      </c>
      <c r="AC39" s="33">
        <f>IF(D6L1132C12=0,0,D6L1132C10/D6L1132C12)</f>
        <v>0</v>
      </c>
      <c r="AD39" s="16" t="s">
        <v>36656</v>
      </c>
      <c r="AE39" s="33">
        <f>IF(D6L1132C5=0,0,D6L1132C10/D6L1132C5)</f>
        <v>0</v>
      </c>
      <c r="AF39" s="16" t="s">
        <v>36657</v>
      </c>
      <c r="AG39" s="33">
        <f>CHOOSE(MIN(D6L1132C9,RUN_YEARS),B7L811C5,B7L811C14,B7L811C23,B7L811C32,B7L811C41)</f>
        <v>358.23893378632482</v>
      </c>
      <c r="AH39" s="16" t="s">
        <v>36658</v>
      </c>
      <c r="AI39" s="33">
        <f>IF(D6L1132C15=0,0,D6L1132C11/D6L1132C15)</f>
        <v>0</v>
      </c>
      <c r="AJ39" s="16" t="s">
        <v>36659</v>
      </c>
      <c r="AK39" s="33">
        <f>IF(D6L1132C5=0,0,D6L1132C11/D6L1132C5)</f>
        <v>0</v>
      </c>
      <c r="AL39" s="16" t="s">
        <v>36660</v>
      </c>
      <c r="AM39" s="33">
        <f>D6L1132C8*CHOOSE(MIN(D6L1132C9,RUN_YEARS),B7L811C4,B7L811C13,B7L811C22,B7L811C31,B7L811C40)</f>
        <v>0</v>
      </c>
      <c r="AN39" s="16" t="s">
        <v>36661</v>
      </c>
      <c r="AO39" s="33">
        <f>D6L1132C8-D6L1132C18</f>
        <v>0</v>
      </c>
      <c r="AP39" s="16" t="s">
        <v>36662</v>
      </c>
      <c r="AQ39" s="33">
        <f>CHOOSE(MIN(D6L1132C9,RUN_YEARS),B7L811C2,B7L811C11,B7L811C20,B7L811C29,B7L811C38)</f>
        <v>39.829259532598805</v>
      </c>
      <c r="AR39" s="16" t="s">
        <v>36663</v>
      </c>
      <c r="AS39" s="33">
        <f>IF(D6L1132C20=0,0,D6L1132C18/D6L1132C20)</f>
        <v>0</v>
      </c>
      <c r="AT39" s="16" t="s">
        <v>36664</v>
      </c>
      <c r="AU39" s="33">
        <f>IF(D6L1132C5=0,0,D6L1132C18/D6L1132C5)</f>
        <v>0</v>
      </c>
      <c r="AV39" s="16" t="s">
        <v>36665</v>
      </c>
      <c r="AW39" s="33">
        <f>CHOOSE(MIN(D6L1132C9,RUN_YEARS),B7L811C1,B7L811C10,B7L811C19,B7L811C28,B7L811C37)</f>
        <v>159.20004999024087</v>
      </c>
      <c r="AX39" s="16" t="s">
        <v>36666</v>
      </c>
      <c r="AY39" s="33">
        <f>IF(D6L1132C23=0,0,D6L1132C19/D6L1132C23)</f>
        <v>0</v>
      </c>
      <c r="AZ39" s="16" t="s">
        <v>36667</v>
      </c>
      <c r="BA39" s="33">
        <f>IF(D6L1132C5=0,0,D6L1132C19/D6L1132C5)</f>
        <v>0</v>
      </c>
    </row>
    <row r="40" spans="1:53" x14ac:dyDescent="0.2">
      <c r="A40" s="11">
        <v>1133</v>
      </c>
      <c r="B40" s="14" t="s">
        <v>6410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7984</v>
      </c>
      <c r="I40" s="15">
        <f>B2L225C2</f>
        <v>0</v>
      </c>
      <c r="J40" s="16" t="s">
        <v>21739</v>
      </c>
      <c r="K40" s="21">
        <f>IF(FLOW_THRU_100PCT="Y",1,1)</f>
        <v>1</v>
      </c>
      <c r="L40" s="16" t="s">
        <v>36669</v>
      </c>
      <c r="M40" s="15">
        <f>IF(D6L1133C2&lt;&gt;0,D6L1133C2*D6L1133C4,D6L1133C3*D6L1133C4)</f>
        <v>0</v>
      </c>
      <c r="N40" s="16" t="s">
        <v>36670</v>
      </c>
      <c r="O40" s="32">
        <f>A1L571C4</f>
        <v>0.4</v>
      </c>
      <c r="P40" s="16" t="s">
        <v>36671</v>
      </c>
      <c r="Q40" s="15">
        <f>D6L1133C5*D6L1133C6</f>
        <v>0</v>
      </c>
      <c r="R40" s="16" t="s">
        <v>36672</v>
      </c>
      <c r="S40" s="15">
        <f>D6L1133C5-D6L1133C7</f>
        <v>0</v>
      </c>
      <c r="T40" s="16" t="s">
        <v>36689</v>
      </c>
      <c r="U40" s="6">
        <f>A3L418C1</f>
        <v>1</v>
      </c>
      <c r="V40" s="16" t="s">
        <v>36673</v>
      </c>
      <c r="W40" s="33">
        <f>D6L1133C7*CHOOSE(MIN(D6L1133C9,RUN_YEARS),B7L811C9,B7L811C18,B7L811C27,B7L811C36,B7L811C45)</f>
        <v>0</v>
      </c>
      <c r="X40" s="16" t="s">
        <v>36674</v>
      </c>
      <c r="Y40" s="33">
        <f>D6L1133C7-D6L1133C10</f>
        <v>0</v>
      </c>
      <c r="Z40" s="16" t="s">
        <v>36675</v>
      </c>
      <c r="AA40" s="33">
        <f>CHOOSE(MIN(D6L1133C9,RUN_YEARS),B7L811C7,B7L811C16,B7L811C25,B7L811C34,B7L811C43)</f>
        <v>13934</v>
      </c>
      <c r="AB40" s="16" t="s">
        <v>36676</v>
      </c>
      <c r="AC40" s="33">
        <f>IF(D6L1133C12=0,0,D6L1133C10/D6L1133C12)</f>
        <v>0</v>
      </c>
      <c r="AD40" s="16" t="s">
        <v>36677</v>
      </c>
      <c r="AE40" s="33">
        <f>IF(D6L1133C5=0,0,D6L1133C10/D6L1133C5)</f>
        <v>0</v>
      </c>
      <c r="AF40" s="16" t="s">
        <v>36678</v>
      </c>
      <c r="AG40" s="33">
        <f>CHOOSE(MIN(D6L1133C9,RUN_YEARS),B7L811C5,B7L811C14,B7L811C23,B7L811C32,B7L811C41)</f>
        <v>358.23893378632482</v>
      </c>
      <c r="AH40" s="16" t="s">
        <v>36679</v>
      </c>
      <c r="AI40" s="33">
        <f>IF(D6L1133C15=0,0,D6L1133C11/D6L1133C15)</f>
        <v>0</v>
      </c>
      <c r="AJ40" s="16" t="s">
        <v>36680</v>
      </c>
      <c r="AK40" s="33">
        <f>IF(D6L1133C5=0,0,D6L1133C11/D6L1133C5)</f>
        <v>0</v>
      </c>
      <c r="AL40" s="16" t="s">
        <v>36681</v>
      </c>
      <c r="AM40" s="33">
        <f>D6L1133C8*CHOOSE(MIN(D6L1133C9,RUN_YEARS),B7L811C4,B7L811C13,B7L811C22,B7L811C31,B7L811C40)</f>
        <v>0</v>
      </c>
      <c r="AN40" s="16" t="s">
        <v>36682</v>
      </c>
      <c r="AO40" s="33">
        <f>D6L1133C8-D6L1133C18</f>
        <v>0</v>
      </c>
      <c r="AP40" s="16" t="s">
        <v>36683</v>
      </c>
      <c r="AQ40" s="33">
        <f>CHOOSE(MIN(D6L1133C9,RUN_YEARS),B7L811C2,B7L811C11,B7L811C20,B7L811C29,B7L811C38)</f>
        <v>39.829259532598805</v>
      </c>
      <c r="AR40" s="16" t="s">
        <v>36684</v>
      </c>
      <c r="AS40" s="33">
        <f>IF(D6L1133C20=0,0,D6L1133C18/D6L1133C20)</f>
        <v>0</v>
      </c>
      <c r="AT40" s="16" t="s">
        <v>36685</v>
      </c>
      <c r="AU40" s="33">
        <f>IF(D6L1133C5=0,0,D6L1133C18/D6L1133C5)</f>
        <v>0</v>
      </c>
      <c r="AV40" s="16" t="s">
        <v>36686</v>
      </c>
      <c r="AW40" s="33">
        <f>CHOOSE(MIN(D6L1133C9,RUN_YEARS),B7L811C1,B7L811C10,B7L811C19,B7L811C28,B7L811C37)</f>
        <v>159.20004999024087</v>
      </c>
      <c r="AX40" s="16" t="s">
        <v>36687</v>
      </c>
      <c r="AY40" s="33">
        <f>IF(D6L1133C23=0,0,D6L1133C19/D6L1133C23)</f>
        <v>0</v>
      </c>
      <c r="AZ40" s="16" t="s">
        <v>36688</v>
      </c>
      <c r="BA40" s="33">
        <f>IF(D6L1133C5=0,0,D6L1133C19/D6L1133C5)</f>
        <v>0</v>
      </c>
    </row>
    <row r="41" spans="1:53" x14ac:dyDescent="0.2">
      <c r="A41" s="11">
        <v>1134</v>
      </c>
      <c r="B41" s="14" t="s">
        <v>6857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36708</v>
      </c>
      <c r="I41" s="15">
        <f>B2L530C2</f>
        <v>0</v>
      </c>
      <c r="J41" s="16" t="s">
        <v>21739</v>
      </c>
      <c r="K41" s="21">
        <f>IF(FLOW_THRU_100PCT="Y",1,1)</f>
        <v>1</v>
      </c>
      <c r="L41" s="16" t="s">
        <v>36690</v>
      </c>
      <c r="M41" s="15">
        <f>IF(D6L1134C2&lt;&gt;0,D6L1134C2*D6L1134C4,D6L1134C3*D6L1134C4)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36691</v>
      </c>
      <c r="S41" s="15">
        <f>D6L1134C5-D6L1134C7</f>
        <v>0</v>
      </c>
      <c r="T41" s="16" t="s">
        <v>36709</v>
      </c>
      <c r="U41" s="6">
        <f>A3L618C1</f>
        <v>1</v>
      </c>
      <c r="V41" s="16" t="s">
        <v>36692</v>
      </c>
      <c r="W41" s="33">
        <f>D6L1134C7*CHOOSE(MIN(D6L1134C9,RUN_YEARS),B7L811C9,B7L811C18,B7L811C27,B7L811C36,B7L811C45)</f>
        <v>0</v>
      </c>
      <c r="X41" s="16" t="s">
        <v>36693</v>
      </c>
      <c r="Y41" s="33">
        <f>D6L1134C7-D6L1134C10</f>
        <v>0</v>
      </c>
      <c r="Z41" s="16" t="s">
        <v>36694</v>
      </c>
      <c r="AA41" s="33">
        <f>CHOOSE(MIN(D6L1134C9,RUN_YEARS),B7L811C7,B7L811C16,B7L811C25,B7L811C34,B7L811C43)</f>
        <v>13934</v>
      </c>
      <c r="AB41" s="16" t="s">
        <v>36695</v>
      </c>
      <c r="AC41" s="33">
        <f>IF(D6L1134C12=0,0,D6L1134C10/D6L1134C12)</f>
        <v>0</v>
      </c>
      <c r="AD41" s="16" t="s">
        <v>36696</v>
      </c>
      <c r="AE41" s="33">
        <f>IF(D6L1134C5=0,0,D6L1134C10/D6L1134C5)</f>
        <v>0</v>
      </c>
      <c r="AF41" s="16" t="s">
        <v>36697</v>
      </c>
      <c r="AG41" s="33">
        <f>CHOOSE(MIN(D6L1134C9,RUN_YEARS),B7L811C5,B7L811C14,B7L811C23,B7L811C32,B7L811C41)</f>
        <v>358.23893378632482</v>
      </c>
      <c r="AH41" s="16" t="s">
        <v>36698</v>
      </c>
      <c r="AI41" s="33">
        <f>IF(D6L1134C15=0,0,D6L1134C11/D6L1134C15)</f>
        <v>0</v>
      </c>
      <c r="AJ41" s="16" t="s">
        <v>36699</v>
      </c>
      <c r="AK41" s="33">
        <f>IF(D6L1134C5=0,0,D6L1134C11/D6L1134C5)</f>
        <v>0</v>
      </c>
      <c r="AL41" s="16" t="s">
        <v>36700</v>
      </c>
      <c r="AM41" s="33">
        <f>D6L1134C8*CHOOSE(MIN(D6L1134C9,RUN_YEARS),B7L811C4,B7L811C13,B7L811C22,B7L811C31,B7L811C40)</f>
        <v>0</v>
      </c>
      <c r="AN41" s="16" t="s">
        <v>36701</v>
      </c>
      <c r="AO41" s="33">
        <f>D6L1134C8-D6L1134C18</f>
        <v>0</v>
      </c>
      <c r="AP41" s="16" t="s">
        <v>36702</v>
      </c>
      <c r="AQ41" s="33">
        <f>CHOOSE(MIN(D6L1134C9,RUN_YEARS),B7L811C2,B7L811C11,B7L811C20,B7L811C29,B7L811C38)</f>
        <v>39.829259532598805</v>
      </c>
      <c r="AR41" s="16" t="s">
        <v>36703</v>
      </c>
      <c r="AS41" s="33">
        <f>IF(D6L1134C20=0,0,D6L1134C18/D6L1134C20)</f>
        <v>0</v>
      </c>
      <c r="AT41" s="16" t="s">
        <v>36704</v>
      </c>
      <c r="AU41" s="33">
        <f>IF(D6L1134C5=0,0,D6L1134C18/D6L1134C5)</f>
        <v>0</v>
      </c>
      <c r="AV41" s="16" t="s">
        <v>36705</v>
      </c>
      <c r="AW41" s="33">
        <f>CHOOSE(MIN(D6L1134C9,RUN_YEARS),B7L811C1,B7L811C10,B7L811C19,B7L811C28,B7L811C37)</f>
        <v>159.20004999024087</v>
      </c>
      <c r="AX41" s="16" t="s">
        <v>36706</v>
      </c>
      <c r="AY41" s="33">
        <f>IF(D6L1134C23=0,0,D6L1134C19/D6L1134C23)</f>
        <v>0</v>
      </c>
      <c r="AZ41" s="16" t="s">
        <v>36707</v>
      </c>
      <c r="BA41" s="33">
        <f>IF(D6L1134C5=0,0,D6L1134C19/D6L1134C5)</f>
        <v>0</v>
      </c>
    </row>
    <row r="42" spans="1:53" x14ac:dyDescent="0.2">
      <c r="A42" s="11">
        <v>1135</v>
      </c>
      <c r="B42" s="14" t="s">
        <v>36008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36729</v>
      </c>
      <c r="I42" s="15">
        <f>B2L701C2</f>
        <v>473</v>
      </c>
      <c r="J42" s="16" t="s">
        <v>21739</v>
      </c>
      <c r="K42" s="21">
        <f>IF(FLOW_THRU_100PCT="Y",1,1)</f>
        <v>1</v>
      </c>
      <c r="L42" s="16" t="s">
        <v>36710</v>
      </c>
      <c r="M42" s="15">
        <f>IF(D6L1135C2&lt;&gt;0,D6L1135C2*D6L1135C4,D6L1135C3*D6L1135C4)</f>
        <v>473</v>
      </c>
      <c r="N42" s="16" t="s">
        <v>11108</v>
      </c>
      <c r="O42" s="32">
        <f>1</f>
        <v>1</v>
      </c>
      <c r="P42" s="16" t="s">
        <v>36711</v>
      </c>
      <c r="Q42" s="15">
        <f>D6L1135C5*D6L1135C6</f>
        <v>473</v>
      </c>
      <c r="R42" s="16" t="s">
        <v>36712</v>
      </c>
      <c r="S42" s="15">
        <f>D6L1135C5-D6L1135C7</f>
        <v>0</v>
      </c>
      <c r="T42" s="16" t="s">
        <v>36730</v>
      </c>
      <c r="U42" s="6">
        <f>A3L211C1</f>
        <v>1</v>
      </c>
      <c r="V42" s="16" t="s">
        <v>36713</v>
      </c>
      <c r="W42" s="33">
        <f>D6L1135C7*CHOOSE(MIN(D6L1135C9,RUN_YEARS),B7L811C9,B7L811C18,B7L811C27,B7L811C36,B7L811C45)</f>
        <v>443.36328577455953</v>
      </c>
      <c r="X42" s="16" t="s">
        <v>36714</v>
      </c>
      <c r="Y42" s="33">
        <f>D6L1135C7-D6L1135C10</f>
        <v>29.636714225440471</v>
      </c>
      <c r="Z42" s="16" t="s">
        <v>36715</v>
      </c>
      <c r="AA42" s="33">
        <f>CHOOSE(MIN(D6L1135C9,RUN_YEARS),B7L811C7,B7L811C16,B7L811C25,B7L811C34,B7L811C43)</f>
        <v>13934</v>
      </c>
      <c r="AB42" s="16" t="s">
        <v>36716</v>
      </c>
      <c r="AC42" s="33">
        <f>IF(D6L1135C12=0,0,D6L1135C10/D6L1135C12)</f>
        <v>3.1818809083863898E-2</v>
      </c>
      <c r="AD42" s="16" t="s">
        <v>36717</v>
      </c>
      <c r="AE42" s="33">
        <f>IF(D6L1135C5=0,0,D6L1135C10/D6L1135C5)</f>
        <v>0.93734309888913214</v>
      </c>
      <c r="AF42" s="16" t="s">
        <v>36718</v>
      </c>
      <c r="AG42" s="33">
        <f>CHOOSE(MIN(D6L1135C9,RUN_YEARS),B7L811C5,B7L811C14,B7L811C23,B7L811C32,B7L811C41)</f>
        <v>358.23893378632482</v>
      </c>
      <c r="AH42" s="16" t="s">
        <v>36719</v>
      </c>
      <c r="AI42" s="33">
        <f>IF(D6L1135C15=0,0,D6L1135C11/D6L1135C15)</f>
        <v>8.2728903618046121E-2</v>
      </c>
      <c r="AJ42" s="16" t="s">
        <v>36720</v>
      </c>
      <c r="AK42" s="33">
        <f>IF(D6L1135C5=0,0,D6L1135C11/D6L1135C5)</f>
        <v>6.2656901110867802E-2</v>
      </c>
      <c r="AL42" s="16" t="s">
        <v>36721</v>
      </c>
      <c r="AM42" s="33">
        <f>D6L1135C8*CHOOSE(MIN(D6L1135C9,RUN_YEARS),B7L811C4,B7L811C13,B7L811C22,B7L811C31,B7L811C40)</f>
        <v>0</v>
      </c>
      <c r="AN42" s="16" t="s">
        <v>36722</v>
      </c>
      <c r="AO42" s="33">
        <f>D6L1135C8-D6L1135C18</f>
        <v>0</v>
      </c>
      <c r="AP42" s="16" t="s">
        <v>36723</v>
      </c>
      <c r="AQ42" s="33">
        <f>CHOOSE(MIN(D6L1135C9,RUN_YEARS),B7L811C2,B7L811C11,B7L811C20,B7L811C29,B7L811C38)</f>
        <v>39.829259532598805</v>
      </c>
      <c r="AR42" s="16" t="s">
        <v>36724</v>
      </c>
      <c r="AS42" s="33">
        <f>IF(D6L1135C20=0,0,D6L1135C18/D6L1135C20)</f>
        <v>0</v>
      </c>
      <c r="AT42" s="16" t="s">
        <v>36725</v>
      </c>
      <c r="AU42" s="33">
        <f>IF(D6L1135C5=0,0,D6L1135C18/D6L1135C5)</f>
        <v>0</v>
      </c>
      <c r="AV42" s="16" t="s">
        <v>36726</v>
      </c>
      <c r="AW42" s="33">
        <f>CHOOSE(MIN(D6L1135C9,RUN_YEARS),B7L811C1,B7L811C10,B7L811C19,B7L811C28,B7L811C37)</f>
        <v>159.20004999024087</v>
      </c>
      <c r="AX42" s="16" t="s">
        <v>36727</v>
      </c>
      <c r="AY42" s="33">
        <f>IF(D6L1135C23=0,0,D6L1135C19/D6L1135C23)</f>
        <v>0</v>
      </c>
      <c r="AZ42" s="16" t="s">
        <v>36728</v>
      </c>
      <c r="BA42" s="33">
        <f>IF(D6L1135C5=0,0,D6L1135C19/D6L1135C5)</f>
        <v>0</v>
      </c>
    </row>
    <row r="43" spans="1:53" x14ac:dyDescent="0.2">
      <c r="A43" s="11">
        <v>1136</v>
      </c>
      <c r="B43" s="14" t="s">
        <v>36009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36749</v>
      </c>
      <c r="I43" s="15">
        <f>B2L702C2</f>
        <v>1731</v>
      </c>
      <c r="J43" s="16" t="s">
        <v>21739</v>
      </c>
      <c r="K43" s="21">
        <f>IF(FLOW_THRU_100PCT="Y",1,1)</f>
        <v>1</v>
      </c>
      <c r="L43" s="16" t="s">
        <v>36731</v>
      </c>
      <c r="M43" s="15">
        <f>IF(D6L1136C2&lt;&gt;0,D6L1136C2*D6L1136C4,D6L1136C3*D6L1136C4)</f>
        <v>1731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36732</v>
      </c>
      <c r="S43" s="15">
        <f>D6L1136C5-D6L1136C7</f>
        <v>1731</v>
      </c>
      <c r="T43" s="16" t="s">
        <v>36730</v>
      </c>
      <c r="U43" s="6">
        <f>A3L211C1</f>
        <v>1</v>
      </c>
      <c r="V43" s="16" t="s">
        <v>36733</v>
      </c>
      <c r="W43" s="33">
        <f>D6L1136C7*CHOOSE(MIN(D6L1136C9,RUN_YEARS),B7L811C9,B7L811C18,B7L811C27,B7L811C36,B7L811C45)</f>
        <v>0</v>
      </c>
      <c r="X43" s="16" t="s">
        <v>36734</v>
      </c>
      <c r="Y43" s="33">
        <f>D6L1136C7-D6L1136C10</f>
        <v>0</v>
      </c>
      <c r="Z43" s="16" t="s">
        <v>36735</v>
      </c>
      <c r="AA43" s="33">
        <f>CHOOSE(MIN(D6L1136C9,RUN_YEARS),B7L811C7,B7L811C16,B7L811C25,B7L811C34,B7L811C43)</f>
        <v>13934</v>
      </c>
      <c r="AB43" s="16" t="s">
        <v>36736</v>
      </c>
      <c r="AC43" s="33">
        <f>IF(D6L1136C12=0,0,D6L1136C10/D6L1136C12)</f>
        <v>0</v>
      </c>
      <c r="AD43" s="16" t="s">
        <v>36737</v>
      </c>
      <c r="AE43" s="33">
        <f>IF(D6L1136C5=0,0,D6L1136C10/D6L1136C5)</f>
        <v>0</v>
      </c>
      <c r="AF43" s="16" t="s">
        <v>36738</v>
      </c>
      <c r="AG43" s="33">
        <f>CHOOSE(MIN(D6L1136C9,RUN_YEARS),B7L811C5,B7L811C14,B7L811C23,B7L811C32,B7L811C41)</f>
        <v>358.23893378632482</v>
      </c>
      <c r="AH43" s="16" t="s">
        <v>36739</v>
      </c>
      <c r="AI43" s="33">
        <f>IF(D6L1136C15=0,0,D6L1136C11/D6L1136C15)</f>
        <v>0</v>
      </c>
      <c r="AJ43" s="16" t="s">
        <v>36740</v>
      </c>
      <c r="AK43" s="33">
        <f>IF(D6L1136C5=0,0,D6L1136C11/D6L1136C5)</f>
        <v>0</v>
      </c>
      <c r="AL43" s="16" t="s">
        <v>36741</v>
      </c>
      <c r="AM43" s="33">
        <f>D6L1136C8*CHOOSE(MIN(D6L1136C9,RUN_YEARS),B7L811C4,B7L811C13,B7L811C22,B7L811C31,B7L811C40)</f>
        <v>346.40349411962757</v>
      </c>
      <c r="AN43" s="16" t="s">
        <v>36742</v>
      </c>
      <c r="AO43" s="33">
        <f>D6L1136C8-D6L1136C18</f>
        <v>1384.5965058803724</v>
      </c>
      <c r="AP43" s="16" t="s">
        <v>36743</v>
      </c>
      <c r="AQ43" s="33">
        <f>CHOOSE(MIN(D6L1136C9,RUN_YEARS),B7L811C2,B7L811C11,B7L811C20,B7L811C29,B7L811C38)</f>
        <v>39.829259532598805</v>
      </c>
      <c r="AR43" s="16" t="s">
        <v>36744</v>
      </c>
      <c r="AS43" s="33">
        <f>IF(D6L1136C20=0,0,D6L1136C18/D6L1136C20)</f>
        <v>8.6972115019137846</v>
      </c>
      <c r="AT43" s="16" t="s">
        <v>36745</v>
      </c>
      <c r="AU43" s="33">
        <f>IF(D6L1136C5=0,0,D6L1136C18/D6L1136C5)</f>
        <v>0.20011755870573517</v>
      </c>
      <c r="AV43" s="16" t="s">
        <v>36746</v>
      </c>
      <c r="AW43" s="33">
        <f>CHOOSE(MIN(D6L1136C9,RUN_YEARS),B7L811C1,B7L811C10,B7L811C19,B7L811C28,B7L811C37)</f>
        <v>159.20004999024087</v>
      </c>
      <c r="AX43" s="16" t="s">
        <v>36747</v>
      </c>
      <c r="AY43" s="33">
        <f>IF(D6L1136C23=0,0,D6L1136C19/D6L1136C23)</f>
        <v>8.6972115019137846</v>
      </c>
      <c r="AZ43" s="16" t="s">
        <v>36748</v>
      </c>
      <c r="BA43" s="33">
        <f>IF(D6L1136C5=0,0,D6L1136C19/D6L1136C5)</f>
        <v>0.79988244129426489</v>
      </c>
    </row>
    <row r="44" spans="1:53" x14ac:dyDescent="0.2">
      <c r="A44" s="11">
        <v>1137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36765</v>
      </c>
      <c r="G44" s="15">
        <f>SUM(D6L1129C2:D6L1136C2)</f>
        <v>0</v>
      </c>
      <c r="H44" s="16" t="s">
        <v>36766</v>
      </c>
      <c r="I44" s="15">
        <f>SUM(D6L1129C3:D6L1136C3)</f>
        <v>2204</v>
      </c>
      <c r="J44" s="16" t="s">
        <v>945</v>
      </c>
      <c r="K44" s="21" t="str">
        <f>NULL_VALUE</f>
        <v>n/a</v>
      </c>
      <c r="L44" s="16" t="s">
        <v>36750</v>
      </c>
      <c r="M44" s="15">
        <f>SUM(D6L1129C5:D6L1136C5)</f>
        <v>2204</v>
      </c>
      <c r="N44" s="16" t="s">
        <v>945</v>
      </c>
      <c r="O44" s="21" t="str">
        <f>NULL_VALUE</f>
        <v>n/a</v>
      </c>
      <c r="P44" s="16" t="s">
        <v>36751</v>
      </c>
      <c r="Q44" s="15">
        <f>SUM(D6L1129C7:D6L1136C7)</f>
        <v>473</v>
      </c>
      <c r="R44" s="16" t="s">
        <v>36752</v>
      </c>
      <c r="S44" s="15">
        <f>SUM(D6L1129C8:D6L1136C8)</f>
        <v>1731</v>
      </c>
      <c r="U44" s="21" t="str">
        <f>NULL_VALUE</f>
        <v>n/a</v>
      </c>
      <c r="V44" s="16" t="s">
        <v>36753</v>
      </c>
      <c r="W44" s="33">
        <f>SUM(D6L1129C10:D6L1136C10)</f>
        <v>443.36328577455953</v>
      </c>
      <c r="X44" s="16" t="s">
        <v>36754</v>
      </c>
      <c r="Y44" s="33">
        <f>SUM(D6L1129C11:D6L1136C11)</f>
        <v>29.636714225440471</v>
      </c>
      <c r="Z44" s="16" t="s">
        <v>945</v>
      </c>
      <c r="AA44" s="21" t="str">
        <f>NULL_VALUE</f>
        <v>n/a</v>
      </c>
      <c r="AB44" s="16" t="s">
        <v>36755</v>
      </c>
      <c r="AC44" s="33">
        <f>SUM(D6L1129C13:D6L1136C13)</f>
        <v>3.1818809083863898E-2</v>
      </c>
      <c r="AD44" s="16" t="s">
        <v>36756</v>
      </c>
      <c r="AE44" s="33">
        <f>IF(D6L1137C5=0,0,D6L1137C10/D6L1137C5)</f>
        <v>0.20116301532421033</v>
      </c>
      <c r="AF44" s="16" t="s">
        <v>945</v>
      </c>
      <c r="AG44" s="21" t="str">
        <f>NULL_VALUE</f>
        <v>n/a</v>
      </c>
      <c r="AH44" s="16" t="s">
        <v>36757</v>
      </c>
      <c r="AI44" s="33">
        <f>SUM(D6L1129C16:D6L1136C16)</f>
        <v>8.2728903618046121E-2</v>
      </c>
      <c r="AJ44" s="16" t="s">
        <v>36758</v>
      </c>
      <c r="AK44" s="33">
        <f>IF(D6L1137C5=0,0,D6L1137C11/D6L1137C5)</f>
        <v>1.3446785038766094E-2</v>
      </c>
      <c r="AL44" s="16" t="s">
        <v>36759</v>
      </c>
      <c r="AM44" s="33">
        <f>SUM(D6L1129C18:D6L1136C18)</f>
        <v>346.40349411962757</v>
      </c>
      <c r="AN44" s="16" t="s">
        <v>36760</v>
      </c>
      <c r="AO44" s="33">
        <f>SUM(D6L1129C19:D6L1136C19)</f>
        <v>1384.5965058803724</v>
      </c>
      <c r="AP44" s="16" t="s">
        <v>945</v>
      </c>
      <c r="AQ44" s="21" t="str">
        <f>NULL_VALUE</f>
        <v>n/a</v>
      </c>
      <c r="AR44" s="16" t="s">
        <v>36761</v>
      </c>
      <c r="AS44" s="33">
        <f>SUM(D6L1129C21:D6L1136C21)</f>
        <v>8.6972115019137846</v>
      </c>
      <c r="AT44" s="16" t="s">
        <v>36762</v>
      </c>
      <c r="AU44" s="33">
        <f>IF(D6L1137C5=0,0,D6L1137C18/D6L1137C5)</f>
        <v>0.15717036938277112</v>
      </c>
      <c r="AV44" s="16" t="s">
        <v>945</v>
      </c>
      <c r="AW44" s="21" t="str">
        <f>NULL_VALUE</f>
        <v>n/a</v>
      </c>
      <c r="AX44" s="16" t="s">
        <v>36763</v>
      </c>
      <c r="AY44" s="33">
        <f>SUM(D6L1129C24:D6L1136C24)</f>
        <v>8.6972115019137846</v>
      </c>
      <c r="AZ44" s="16" t="s">
        <v>36764</v>
      </c>
      <c r="BA44" s="33">
        <f>IF(D6L1137C5=0,0,D6L1137C19/D6L1137C5)</f>
        <v>0.62821983025425243</v>
      </c>
    </row>
    <row r="45" spans="1:53" x14ac:dyDescent="0.2">
      <c r="A45" s="11">
        <v>1138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36786</v>
      </c>
      <c r="I45" s="15">
        <f>B5L638C4</f>
        <v>0</v>
      </c>
      <c r="J45" s="16" t="s">
        <v>21752</v>
      </c>
      <c r="K45" s="21">
        <f>IF(FLOW_THRU_100PCT="Y",1,0.5)</f>
        <v>0.5</v>
      </c>
      <c r="L45" s="16" t="s">
        <v>36767</v>
      </c>
      <c r="M45" s="15">
        <f>IF(D6L1138C2&lt;&gt;0,D6L1138C2*D6L1138C4,D6L1138C3*D6L1138C4)</f>
        <v>0</v>
      </c>
      <c r="N45" s="16" t="s">
        <v>36011</v>
      </c>
      <c r="O45" s="32">
        <f>A1L571C2</f>
        <v>0.5</v>
      </c>
      <c r="P45" s="16" t="s">
        <v>36768</v>
      </c>
      <c r="Q45" s="15">
        <f>D6L1138C5*D6L1138C6</f>
        <v>0</v>
      </c>
      <c r="R45" s="16" t="s">
        <v>36769</v>
      </c>
      <c r="S45" s="15">
        <f>D6L1138C5-D6L1138C7</f>
        <v>0</v>
      </c>
      <c r="T45" s="16" t="s">
        <v>11108</v>
      </c>
      <c r="U45" s="6">
        <f>1</f>
        <v>1</v>
      </c>
      <c r="V45" s="16" t="s">
        <v>36770</v>
      </c>
      <c r="W45" s="33">
        <f>D6L1138C7*CHOOSE(MIN(D6L1138C9,RUN_YEARS),B7L811C9,B7L811C18,B7L811C27,B7L811C36,B7L811C45)</f>
        <v>0</v>
      </c>
      <c r="X45" s="16" t="s">
        <v>36771</v>
      </c>
      <c r="Y45" s="33">
        <f>D6L1138C7-D6L1138C10</f>
        <v>0</v>
      </c>
      <c r="Z45" s="16" t="s">
        <v>36772</v>
      </c>
      <c r="AA45" s="33">
        <f>CHOOSE(MIN(D6L1138C9,RUN_YEARS),B7L811C7,B7L811C16,B7L811C25,B7L811C34,B7L811C43)</f>
        <v>13934</v>
      </c>
      <c r="AB45" s="16" t="s">
        <v>36773</v>
      </c>
      <c r="AC45" s="33">
        <f>IF(D6L1138C12=0,0,D6L1138C10/D6L1138C12)</f>
        <v>0</v>
      </c>
      <c r="AD45" s="16" t="s">
        <v>36774</v>
      </c>
      <c r="AE45" s="33">
        <f>IF(D6L1138C5=0,0,D6L1138C10/D6L1138C5)</f>
        <v>0</v>
      </c>
      <c r="AF45" s="16" t="s">
        <v>36775</v>
      </c>
      <c r="AG45" s="33">
        <f>CHOOSE(MIN(D6L1138C9,RUN_YEARS),B7L811C5,B7L811C14,B7L811C23,B7L811C32,B7L811C41)</f>
        <v>358.23893378632482</v>
      </c>
      <c r="AH45" s="16" t="s">
        <v>36776</v>
      </c>
      <c r="AI45" s="33">
        <f>IF(D6L1138C15=0,0,D6L1138C11/D6L1138C15)</f>
        <v>0</v>
      </c>
      <c r="AJ45" s="16" t="s">
        <v>36777</v>
      </c>
      <c r="AK45" s="33">
        <f>IF(D6L1138C5=0,0,D6L1138C11/D6L1138C5)</f>
        <v>0</v>
      </c>
      <c r="AL45" s="16" t="s">
        <v>36778</v>
      </c>
      <c r="AM45" s="33">
        <f>D6L1138C8*CHOOSE(MIN(D6L1138C9,RUN_YEARS),B7L811C4,B7L811C13,B7L811C22,B7L811C31,B7L811C40)</f>
        <v>0</v>
      </c>
      <c r="AN45" s="16" t="s">
        <v>36779</v>
      </c>
      <c r="AO45" s="33">
        <f>D6L1138C8-D6L1138C18</f>
        <v>0</v>
      </c>
      <c r="AP45" s="16" t="s">
        <v>36780</v>
      </c>
      <c r="AQ45" s="33">
        <f>CHOOSE(MIN(D6L1138C9,RUN_YEARS),B7L811C2,B7L811C11,B7L811C20,B7L811C29,B7L811C38)</f>
        <v>39.829259532598805</v>
      </c>
      <c r="AR45" s="16" t="s">
        <v>36781</v>
      </c>
      <c r="AS45" s="33">
        <f>IF(D6L1138C20=0,0,D6L1138C18/D6L1138C20)</f>
        <v>0</v>
      </c>
      <c r="AT45" s="16" t="s">
        <v>36782</v>
      </c>
      <c r="AU45" s="33">
        <f>IF(D6L1138C5=0,0,D6L1138C18/D6L1138C5)</f>
        <v>0</v>
      </c>
      <c r="AV45" s="16" t="s">
        <v>36783</v>
      </c>
      <c r="AW45" s="33">
        <f>CHOOSE(MIN(D6L1138C9,RUN_YEARS),B7L811C1,B7L811C10,B7L811C19,B7L811C28,B7L811C37)</f>
        <v>159.20004999024087</v>
      </c>
      <c r="AX45" s="16" t="s">
        <v>36784</v>
      </c>
      <c r="AY45" s="33">
        <f>IF(D6L1138C23=0,0,D6L1138C19/D6L1138C23)</f>
        <v>0</v>
      </c>
      <c r="AZ45" s="16" t="s">
        <v>36785</v>
      </c>
      <c r="BA45" s="33">
        <f>IF(D6L1138C5=0,0,D6L1138C19/D6L1138C5)</f>
        <v>0</v>
      </c>
    </row>
    <row r="46" spans="1:53" x14ac:dyDescent="0.2">
      <c r="A46" s="11">
        <v>1139</v>
      </c>
      <c r="B46" s="14" t="s">
        <v>11724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36806</v>
      </c>
      <c r="I46" s="15">
        <f>B5L713C4</f>
        <v>0</v>
      </c>
      <c r="J46" s="16" t="s">
        <v>21739</v>
      </c>
      <c r="K46" s="21">
        <f>IF(FLOW_THRU_100PCT="Y",1,1)</f>
        <v>1</v>
      </c>
      <c r="L46" s="16" t="s">
        <v>36787</v>
      </c>
      <c r="M46" s="15">
        <f>IF(D6L1139C2&lt;&gt;0,D6L1139C2*D6L1139C4,D6L1139C3*D6L1139C4)</f>
        <v>0</v>
      </c>
      <c r="N46" s="16" t="s">
        <v>36670</v>
      </c>
      <c r="O46" s="32">
        <f>A1L571C4</f>
        <v>0.4</v>
      </c>
      <c r="P46" s="16" t="s">
        <v>36788</v>
      </c>
      <c r="Q46" s="15">
        <f>D6L1139C5*D6L1139C6</f>
        <v>0</v>
      </c>
      <c r="R46" s="16" t="s">
        <v>36789</v>
      </c>
      <c r="S46" s="15">
        <f>D6L1139C5-D6L1139C7</f>
        <v>0</v>
      </c>
      <c r="T46" s="16" t="s">
        <v>11108</v>
      </c>
      <c r="U46" s="6">
        <f>1</f>
        <v>1</v>
      </c>
      <c r="V46" s="16" t="s">
        <v>36790</v>
      </c>
      <c r="W46" s="33">
        <f>D6L1139C7*CHOOSE(MIN(D6L1139C9,RUN_YEARS),B7L811C9,B7L811C18,B7L811C27,B7L811C36,B7L811C45)</f>
        <v>0</v>
      </c>
      <c r="X46" s="16" t="s">
        <v>36791</v>
      </c>
      <c r="Y46" s="33">
        <f>D6L1139C7-D6L1139C10</f>
        <v>0</v>
      </c>
      <c r="Z46" s="16" t="s">
        <v>36792</v>
      </c>
      <c r="AA46" s="33">
        <f>CHOOSE(MIN(D6L1139C9,RUN_YEARS),B7L811C7,B7L811C16,B7L811C25,B7L811C34,B7L811C43)</f>
        <v>13934</v>
      </c>
      <c r="AB46" s="16" t="s">
        <v>36793</v>
      </c>
      <c r="AC46" s="33">
        <f>IF(D6L1139C12=0,0,D6L1139C10/D6L1139C12)</f>
        <v>0</v>
      </c>
      <c r="AD46" s="16" t="s">
        <v>36794</v>
      </c>
      <c r="AE46" s="33">
        <f>IF(D6L1139C5=0,0,D6L1139C10/D6L1139C5)</f>
        <v>0</v>
      </c>
      <c r="AF46" s="16" t="s">
        <v>36795</v>
      </c>
      <c r="AG46" s="33">
        <f>CHOOSE(MIN(D6L1139C9,RUN_YEARS),B7L811C5,B7L811C14,B7L811C23,B7L811C32,B7L811C41)</f>
        <v>358.23893378632482</v>
      </c>
      <c r="AH46" s="16" t="s">
        <v>36796</v>
      </c>
      <c r="AI46" s="33">
        <f>IF(D6L1139C15=0,0,D6L1139C11/D6L1139C15)</f>
        <v>0</v>
      </c>
      <c r="AJ46" s="16" t="s">
        <v>36797</v>
      </c>
      <c r="AK46" s="33">
        <f>IF(D6L1139C5=0,0,D6L1139C11/D6L1139C5)</f>
        <v>0</v>
      </c>
      <c r="AL46" s="16" t="s">
        <v>36798</v>
      </c>
      <c r="AM46" s="33">
        <f>D6L1139C8*CHOOSE(MIN(D6L1139C9,RUN_YEARS),B7L811C4,B7L811C13,B7L811C22,B7L811C31,B7L811C40)</f>
        <v>0</v>
      </c>
      <c r="AN46" s="16" t="s">
        <v>36799</v>
      </c>
      <c r="AO46" s="33">
        <f>D6L1139C8-D6L1139C18</f>
        <v>0</v>
      </c>
      <c r="AP46" s="16" t="s">
        <v>36800</v>
      </c>
      <c r="AQ46" s="33">
        <f>CHOOSE(MIN(D6L1139C9,RUN_YEARS),B7L811C2,B7L811C11,B7L811C20,B7L811C29,B7L811C38)</f>
        <v>39.829259532598805</v>
      </c>
      <c r="AR46" s="16" t="s">
        <v>36801</v>
      </c>
      <c r="AS46" s="33">
        <f>IF(D6L1139C20=0,0,D6L1139C18/D6L1139C20)</f>
        <v>0</v>
      </c>
      <c r="AT46" s="16" t="s">
        <v>36802</v>
      </c>
      <c r="AU46" s="33">
        <f>IF(D6L1139C5=0,0,D6L1139C18/D6L1139C5)</f>
        <v>0</v>
      </c>
      <c r="AV46" s="16" t="s">
        <v>36803</v>
      </c>
      <c r="AW46" s="33">
        <f>CHOOSE(MIN(D6L1139C9,RUN_YEARS),B7L811C1,B7L811C10,B7L811C19,B7L811C28,B7L811C37)</f>
        <v>159.20004999024087</v>
      </c>
      <c r="AX46" s="16" t="s">
        <v>36804</v>
      </c>
      <c r="AY46" s="33">
        <f>IF(D6L1139C23=0,0,D6L1139C19/D6L1139C23)</f>
        <v>0</v>
      </c>
      <c r="AZ46" s="16" t="s">
        <v>36805</v>
      </c>
      <c r="BA46" s="33">
        <f>IF(D6L1139C5=0,0,D6L1139C19/D6L1139C5)</f>
        <v>0</v>
      </c>
    </row>
    <row r="47" spans="1:53" x14ac:dyDescent="0.2">
      <c r="A47" s="11">
        <v>1140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36822</v>
      </c>
      <c r="G47" s="15">
        <f>SUM(D6L1138C2:D6L1139C2)</f>
        <v>0</v>
      </c>
      <c r="H47" s="16" t="s">
        <v>36823</v>
      </c>
      <c r="I47" s="15">
        <f>SUM(D6L1138C3:D6L1139C3)</f>
        <v>0</v>
      </c>
      <c r="J47" s="16" t="s">
        <v>945</v>
      </c>
      <c r="K47" s="21" t="str">
        <f>NULL_VALUE</f>
        <v>n/a</v>
      </c>
      <c r="L47" s="16" t="s">
        <v>36807</v>
      </c>
      <c r="M47" s="15">
        <f>SUM(D6L1138C5:D6L1139C5)</f>
        <v>0</v>
      </c>
      <c r="N47" s="16" t="s">
        <v>945</v>
      </c>
      <c r="O47" s="21" t="str">
        <f>NULL_VALUE</f>
        <v>n/a</v>
      </c>
      <c r="P47" s="16" t="s">
        <v>36808</v>
      </c>
      <c r="Q47" s="15">
        <f>SUM(D6L1138C7:D6L1139C7)</f>
        <v>0</v>
      </c>
      <c r="R47" s="16" t="s">
        <v>36809</v>
      </c>
      <c r="S47" s="15">
        <f>SUM(D6L1138C8:D6L1139C8)</f>
        <v>0</v>
      </c>
      <c r="U47" s="21" t="str">
        <f>NULL_VALUE</f>
        <v>n/a</v>
      </c>
      <c r="V47" s="16" t="s">
        <v>36810</v>
      </c>
      <c r="W47" s="33">
        <f>SUM(D6L1138C10:D6L1139C10)</f>
        <v>0</v>
      </c>
      <c r="X47" s="16" t="s">
        <v>36811</v>
      </c>
      <c r="Y47" s="33">
        <f>SUM(D6L1138C11:D6L1139C11)</f>
        <v>0</v>
      </c>
      <c r="Z47" s="16" t="s">
        <v>945</v>
      </c>
      <c r="AA47" s="21" t="str">
        <f>NULL_VALUE</f>
        <v>n/a</v>
      </c>
      <c r="AB47" s="16" t="s">
        <v>36812</v>
      </c>
      <c r="AC47" s="33">
        <f>SUM(D6L1138C13:D6L1139C13)</f>
        <v>0</v>
      </c>
      <c r="AD47" s="16" t="s">
        <v>36813</v>
      </c>
      <c r="AE47" s="33">
        <f>IF(D6L1140C5=0,0,D6L1140C10/D6L1140C5)</f>
        <v>0</v>
      </c>
      <c r="AF47" s="16" t="s">
        <v>945</v>
      </c>
      <c r="AG47" s="21" t="str">
        <f>NULL_VALUE</f>
        <v>n/a</v>
      </c>
      <c r="AH47" s="16" t="s">
        <v>36814</v>
      </c>
      <c r="AI47" s="33">
        <f>SUM(D6L1138C16:D6L1139C16)</f>
        <v>0</v>
      </c>
      <c r="AJ47" s="16" t="s">
        <v>36815</v>
      </c>
      <c r="AK47" s="33">
        <f>IF(D6L1140C5=0,0,D6L1140C11/D6L1140C5)</f>
        <v>0</v>
      </c>
      <c r="AL47" s="16" t="s">
        <v>36816</v>
      </c>
      <c r="AM47" s="33">
        <f>SUM(D6L1138C18:D6L1139C18)</f>
        <v>0</v>
      </c>
      <c r="AN47" s="16" t="s">
        <v>36817</v>
      </c>
      <c r="AO47" s="33">
        <f>SUM(D6L1138C19:D6L1139C19)</f>
        <v>0</v>
      </c>
      <c r="AP47" s="16" t="s">
        <v>945</v>
      </c>
      <c r="AQ47" s="21" t="str">
        <f>NULL_VALUE</f>
        <v>n/a</v>
      </c>
      <c r="AR47" s="16" t="s">
        <v>36818</v>
      </c>
      <c r="AS47" s="33">
        <f>SUM(D6L1138C21:D6L1139C21)</f>
        <v>0</v>
      </c>
      <c r="AT47" s="16" t="s">
        <v>36819</v>
      </c>
      <c r="AU47" s="33">
        <f>IF(D6L1140C5=0,0,D6L1140C18/D6L1140C5)</f>
        <v>0</v>
      </c>
      <c r="AV47" s="16" t="s">
        <v>945</v>
      </c>
      <c r="AW47" s="21" t="str">
        <f>NULL_VALUE</f>
        <v>n/a</v>
      </c>
      <c r="AX47" s="16" t="s">
        <v>36820</v>
      </c>
      <c r="AY47" s="33">
        <f>SUM(D6L1138C24:D6L1139C24)</f>
        <v>0</v>
      </c>
      <c r="AZ47" s="16" t="s">
        <v>36821</v>
      </c>
      <c r="BA47" s="33">
        <f>IF(D6L1140C5=0,0,D6L1140C19/D6L1140C5)</f>
        <v>0</v>
      </c>
    </row>
    <row r="48" spans="1:53" x14ac:dyDescent="0.2">
      <c r="A48" s="11">
        <v>1141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36839</v>
      </c>
      <c r="G48" s="15">
        <f>SUM(D6L1128C2,D6L1137C2,D6L1140C2)</f>
        <v>0</v>
      </c>
      <c r="H48" s="16" t="s">
        <v>36840</v>
      </c>
      <c r="I48" s="15">
        <f>SUM(D6L1128C3,D6L1137C3,D6L1140C3)</f>
        <v>2204</v>
      </c>
      <c r="J48" s="16" t="s">
        <v>945</v>
      </c>
      <c r="K48" s="21" t="str">
        <f>NULL_VALUE</f>
        <v>n/a</v>
      </c>
      <c r="L48" s="16" t="s">
        <v>36824</v>
      </c>
      <c r="M48" s="15">
        <f>SUM(D6L1128C5,D6L1137C5,D6L1140C5)</f>
        <v>2204</v>
      </c>
      <c r="N48" s="16" t="s">
        <v>945</v>
      </c>
      <c r="O48" s="21" t="str">
        <f>NULL_VALUE</f>
        <v>n/a</v>
      </c>
      <c r="P48" s="16" t="s">
        <v>36825</v>
      </c>
      <c r="Q48" s="15">
        <f>SUM(D6L1128C7,D6L1137C7,D6L1140C7)</f>
        <v>473</v>
      </c>
      <c r="R48" s="16" t="s">
        <v>36826</v>
      </c>
      <c r="S48" s="15">
        <f>SUM(D6L1128C8,D6L1137C8,D6L1140C8)</f>
        <v>1731</v>
      </c>
      <c r="U48" s="21" t="str">
        <f>NULL_VALUE</f>
        <v>n/a</v>
      </c>
      <c r="V48" s="16" t="s">
        <v>36827</v>
      </c>
      <c r="W48" s="33">
        <f>SUM(D6L1128C10,D6L1137C10,D6L1140C10)</f>
        <v>443.36328577455953</v>
      </c>
      <c r="X48" s="16" t="s">
        <v>36828</v>
      </c>
      <c r="Y48" s="33">
        <f>SUM(D6L1128C11,D6L1137C11,D6L1140C11)</f>
        <v>29.636714225440471</v>
      </c>
      <c r="Z48" s="16" t="s">
        <v>945</v>
      </c>
      <c r="AA48" s="21" t="str">
        <f>NULL_VALUE</f>
        <v>n/a</v>
      </c>
      <c r="AB48" s="16" t="s">
        <v>36829</v>
      </c>
      <c r="AC48" s="33">
        <f>SUM(D6L1128C13,D6L1137C13,D6L1140C13)</f>
        <v>3.1818809083863898E-2</v>
      </c>
      <c r="AD48" s="16" t="s">
        <v>36830</v>
      </c>
      <c r="AE48" s="33">
        <f>IF(D6L1141C5=0,0,D6L1141C10/D6L1141C5)</f>
        <v>0.20116301532421033</v>
      </c>
      <c r="AF48" s="16" t="s">
        <v>945</v>
      </c>
      <c r="AG48" s="21" t="str">
        <f>NULL_VALUE</f>
        <v>n/a</v>
      </c>
      <c r="AH48" s="16" t="s">
        <v>36831</v>
      </c>
      <c r="AI48" s="33">
        <f>SUM(D6L1128C16,D6L1137C16,D6L1140C16)</f>
        <v>8.2728903618046121E-2</v>
      </c>
      <c r="AJ48" s="16" t="s">
        <v>36832</v>
      </c>
      <c r="AK48" s="33">
        <f>IF(D6L1141C5=0,0,D6L1141C11/D6L1141C5)</f>
        <v>1.3446785038766094E-2</v>
      </c>
      <c r="AL48" s="16" t="s">
        <v>36833</v>
      </c>
      <c r="AM48" s="33">
        <f>SUM(D6L1128C18,D6L1137C18,D6L1140C18)</f>
        <v>346.40349411962757</v>
      </c>
      <c r="AN48" s="16" t="s">
        <v>36834</v>
      </c>
      <c r="AO48" s="33">
        <f>SUM(D6L1128C19,D6L1137C19,D6L1140C19)</f>
        <v>1384.5965058803724</v>
      </c>
      <c r="AP48" s="16" t="s">
        <v>945</v>
      </c>
      <c r="AQ48" s="21" t="str">
        <f>NULL_VALUE</f>
        <v>n/a</v>
      </c>
      <c r="AR48" s="16" t="s">
        <v>36835</v>
      </c>
      <c r="AS48" s="33">
        <f>SUM(D6L1128C21,D6L1137C21,D6L1140C21)</f>
        <v>8.6972115019137846</v>
      </c>
      <c r="AT48" s="16" t="s">
        <v>36836</v>
      </c>
      <c r="AU48" s="33">
        <f>IF(D6L1141C5=0,0,D6L1141C18/D6L1141C5)</f>
        <v>0.15717036938277112</v>
      </c>
      <c r="AV48" s="16" t="s">
        <v>945</v>
      </c>
      <c r="AW48" s="21" t="str">
        <f>NULL_VALUE</f>
        <v>n/a</v>
      </c>
      <c r="AX48" s="16" t="s">
        <v>36837</v>
      </c>
      <c r="AY48" s="33">
        <f>SUM(D6L1128C24,D6L1137C24,D6L1140C24)</f>
        <v>8.6972115019137846</v>
      </c>
      <c r="AZ48" s="16" t="s">
        <v>36838</v>
      </c>
      <c r="BA48" s="33">
        <f>IF(D6L1141C5=0,0,D6L1141C19/D6L1141C5)</f>
        <v>0.62821983025425243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BAF0BD-3837-4C22-BC75-9282EAED921F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36841</v>
      </c>
    </row>
    <row r="3" spans="1:53" x14ac:dyDescent="0.2">
      <c r="B3" s="13" t="s">
        <v>27409</v>
      </c>
    </row>
    <row r="4" spans="1:53" x14ac:dyDescent="0.2">
      <c r="B4" s="13" t="s">
        <v>621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1201</v>
      </c>
      <c r="B8" s="14" t="s">
        <v>27437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7876</v>
      </c>
      <c r="I8" s="15">
        <f>A3L319C12</f>
        <v>0</v>
      </c>
      <c r="J8" s="16" t="s">
        <v>23241</v>
      </c>
      <c r="K8" s="21">
        <f>IF(FLOW_THRU_100PCT="Y",1,0.86)</f>
        <v>0.86</v>
      </c>
      <c r="L8" s="16" t="s">
        <v>36844</v>
      </c>
      <c r="M8" s="15">
        <f>IF(D6L1201C2&lt;&gt;0,D6L1201C2*D6L1201C4,D6L1201C3*D6L1201C4)</f>
        <v>0</v>
      </c>
      <c r="N8" s="16" t="s">
        <v>36845</v>
      </c>
      <c r="O8" s="32">
        <f>A1L572C2</f>
        <v>0.5</v>
      </c>
      <c r="P8" s="16" t="s">
        <v>36846</v>
      </c>
      <c r="Q8" s="15">
        <f>D6L1201C5*D6L1201C6</f>
        <v>0</v>
      </c>
      <c r="R8" s="16" t="s">
        <v>36847</v>
      </c>
      <c r="S8" s="15">
        <f>D6L1201C5-D6L1201C7</f>
        <v>0</v>
      </c>
      <c r="T8" s="16" t="s">
        <v>27558</v>
      </c>
      <c r="U8" s="6">
        <f>A3L319C1</f>
        <v>3</v>
      </c>
      <c r="V8" s="16" t="s">
        <v>36848</v>
      </c>
      <c r="W8" s="33">
        <f>D6L1201C7*CHOOSE(MIN(D6L1201C9,RUN_YEARS),B7L812C9,B7L812C18,B7L812C27,B7L812C36,B7L812C45)</f>
        <v>0</v>
      </c>
      <c r="X8" s="16" t="s">
        <v>36849</v>
      </c>
      <c r="Y8" s="33">
        <f>D6L1201C7-D6L1201C10</f>
        <v>0</v>
      </c>
      <c r="Z8" s="16" t="s">
        <v>36850</v>
      </c>
      <c r="AA8" s="33">
        <f>CHOOSE(MIN(D6L1201C9,RUN_YEARS),B7L812C7,B7L812C16,B7L812C25,B7L812C34,B7L812C43)</f>
        <v>3866.3333333333335</v>
      </c>
      <c r="AB8" s="16" t="s">
        <v>36851</v>
      </c>
      <c r="AC8" s="33">
        <f>IF(D6L1201C12=0,0,D6L1201C10/D6L1201C12)</f>
        <v>0</v>
      </c>
      <c r="AD8" s="16" t="s">
        <v>36852</v>
      </c>
      <c r="AE8" s="33">
        <f>IF(D6L1201C5=0,0,D6L1201C10/D6L1201C5)</f>
        <v>0</v>
      </c>
      <c r="AF8" s="16" t="s">
        <v>36853</v>
      </c>
      <c r="AG8" s="33">
        <f>CHOOSE(MIN(D6L1201C9,RUN_YEARS),B7L812C5,B7L812C14,B7L812C23,B7L812C32,B7L812C41)</f>
        <v>185.82027194857406</v>
      </c>
      <c r="AH8" s="16" t="s">
        <v>36854</v>
      </c>
      <c r="AI8" s="33">
        <f>IF(D6L1201C15=0,0,D6L1201C11/D6L1201C15)</f>
        <v>0</v>
      </c>
      <c r="AJ8" s="16" t="s">
        <v>36855</v>
      </c>
      <c r="AK8" s="33">
        <f>IF(D6L1201C5=0,0,D6L1201C11/D6L1201C5)</f>
        <v>0</v>
      </c>
      <c r="AL8" s="16" t="s">
        <v>36856</v>
      </c>
      <c r="AM8" s="33">
        <f>D6L1201C8*CHOOSE(MIN(D6L1201C9,RUN_YEARS),B7L812C4,B7L812C13,B7L812C22,B7L812C31,B7L812C40)</f>
        <v>0</v>
      </c>
      <c r="AN8" s="16" t="s">
        <v>36857</v>
      </c>
      <c r="AO8" s="33">
        <f>D6L1201C8-D6L1201C18</f>
        <v>0</v>
      </c>
      <c r="AP8" s="16" t="s">
        <v>36858</v>
      </c>
      <c r="AQ8" s="33">
        <f>CHOOSE(MIN(D6L1201C9,RUN_YEARS),B7L812C2,B7L812C11,B7L812C20,B7L812C29,B7L812C38)</f>
        <v>10.349747844951887</v>
      </c>
      <c r="AR8" s="16" t="s">
        <v>36859</v>
      </c>
      <c r="AS8" s="33">
        <f>IF(D6L1201C20=0,0,D6L1201C18/D6L1201C20)</f>
        <v>0</v>
      </c>
      <c r="AT8" s="16" t="s">
        <v>36860</v>
      </c>
      <c r="AU8" s="33">
        <f>IF(D6L1201C5=0,0,D6L1201C18/D6L1201C5)</f>
        <v>0</v>
      </c>
      <c r="AV8" s="16" t="s">
        <v>36861</v>
      </c>
      <c r="AW8" s="33">
        <f>CHOOSE(MIN(D6L1201C9,RUN_YEARS),B7L812C1,B7L812C10,B7L812C19,B7L812C28,B7L812C37)</f>
        <v>57.509946397922548</v>
      </c>
      <c r="AX8" s="16" t="s">
        <v>36862</v>
      </c>
      <c r="AY8" s="33">
        <f>IF(D6L1201C23=0,0,D6L1201C19/D6L1201C23)</f>
        <v>0</v>
      </c>
      <c r="AZ8" s="16" t="s">
        <v>36863</v>
      </c>
      <c r="BA8" s="33">
        <f>IF(D6L1201C5=0,0,D6L1201C19/D6L1201C5)</f>
        <v>0</v>
      </c>
    </row>
    <row r="9" spans="1:53" x14ac:dyDescent="0.2">
      <c r="A9" s="11">
        <v>1202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36883</v>
      </c>
      <c r="I9" s="15">
        <f>B9L201C25</f>
        <v>0</v>
      </c>
      <c r="J9" s="16" t="s">
        <v>36884</v>
      </c>
      <c r="K9" s="21">
        <f>IF(FLOW_THRU_100PCT="Y",1,INDEX(VariabilityMatrix,D6L1202C1,D6L1202C9))</f>
        <v>0.51642751392626096</v>
      </c>
      <c r="L9" s="16" t="s">
        <v>36864</v>
      </c>
      <c r="M9" s="15">
        <f>IF(D6L1202C2&lt;&gt;0,D6L1202C2*D6L1202C4,D6L1202C3*D6L1202C4)</f>
        <v>0</v>
      </c>
      <c r="N9" s="16" t="s">
        <v>36845</v>
      </c>
      <c r="O9" s="32">
        <f>A1L572C2</f>
        <v>0.5</v>
      </c>
      <c r="P9" s="16" t="s">
        <v>36865</v>
      </c>
      <c r="Q9" s="15">
        <f>D6L1202C5*D6L1202C6</f>
        <v>0</v>
      </c>
      <c r="R9" s="16" t="s">
        <v>36866</v>
      </c>
      <c r="S9" s="15">
        <f>D6L1202C5-D6L1202C7</f>
        <v>0</v>
      </c>
      <c r="T9" s="16" t="s">
        <v>21004</v>
      </c>
      <c r="U9" s="6">
        <f>A2L102C1</f>
        <v>5</v>
      </c>
      <c r="V9" s="16" t="s">
        <v>36867</v>
      </c>
      <c r="W9" s="33">
        <f>D6L1202C7*CHOOSE(MIN(D6L1202C9,RUN_YEARS),B7L812C9,B7L812C18,B7L812C27,B7L812C36,B7L812C45)</f>
        <v>0</v>
      </c>
      <c r="X9" s="16" t="s">
        <v>36868</v>
      </c>
      <c r="Y9" s="33">
        <f>D6L1202C7-D6L1202C10</f>
        <v>0</v>
      </c>
      <c r="Z9" s="16" t="s">
        <v>36869</v>
      </c>
      <c r="AA9" s="33">
        <f>CHOOSE(MIN(D6L1202C9,RUN_YEARS),B7L812C7,B7L812C16,B7L812C25,B7L812C34,B7L812C43)</f>
        <v>3731.3999999999996</v>
      </c>
      <c r="AB9" s="16" t="s">
        <v>36870</v>
      </c>
      <c r="AC9" s="33">
        <f>IF(D6L1202C12=0,0,D6L1202C10/D6L1202C12)</f>
        <v>0</v>
      </c>
      <c r="AD9" s="16" t="s">
        <v>36871</v>
      </c>
      <c r="AE9" s="33">
        <f>IF(D6L1202C5=0,0,D6L1202C10/D6L1202C5)</f>
        <v>0</v>
      </c>
      <c r="AF9" s="16" t="s">
        <v>36872</v>
      </c>
      <c r="AG9" s="33">
        <f>CHOOSE(MIN(D6L1202C9,RUN_YEARS),B7L812C5,B7L812C14,B7L812C23,B7L812C32,B7L812C41)</f>
        <v>177.4654146090578</v>
      </c>
      <c r="AH9" s="16" t="s">
        <v>36873</v>
      </c>
      <c r="AI9" s="33">
        <f>IF(D6L1202C15=0,0,D6L1202C11/D6L1202C15)</f>
        <v>0</v>
      </c>
      <c r="AJ9" s="16" t="s">
        <v>36874</v>
      </c>
      <c r="AK9" s="33">
        <f>IF(D6L1202C5=0,0,D6L1202C11/D6L1202C5)</f>
        <v>0</v>
      </c>
      <c r="AL9" s="16" t="s">
        <v>36875</v>
      </c>
      <c r="AM9" s="33">
        <f>D6L1202C8*CHOOSE(MIN(D6L1202C9,RUN_YEARS),B7L812C4,B7L812C13,B7L812C22,B7L812C31,B7L812C40)</f>
        <v>0</v>
      </c>
      <c r="AN9" s="16" t="s">
        <v>36876</v>
      </c>
      <c r="AO9" s="33">
        <f>D6L1202C8-D6L1202C18</f>
        <v>0</v>
      </c>
      <c r="AP9" s="16" t="s">
        <v>36877</v>
      </c>
      <c r="AQ9" s="33">
        <f>CHOOSE(MIN(D6L1202C9,RUN_YEARS),B7L812C2,B7L812C11,B7L812C20,B7L812C29,B7L812C38)</f>
        <v>10.116325027820114</v>
      </c>
      <c r="AR9" s="16" t="s">
        <v>36878</v>
      </c>
      <c r="AS9" s="33">
        <f>IF(D6L1202C20=0,0,D6L1202C18/D6L1202C20)</f>
        <v>0</v>
      </c>
      <c r="AT9" s="16" t="s">
        <v>36879</v>
      </c>
      <c r="AU9" s="33">
        <f>IF(D6L1202C5=0,0,D6L1202C18/D6L1202C5)</f>
        <v>0</v>
      </c>
      <c r="AV9" s="16" t="s">
        <v>36880</v>
      </c>
      <c r="AW9" s="33">
        <f>CHOOSE(MIN(D6L1202C9,RUN_YEARS),B7L812C1,B7L812C10,B7L812C19,B7L812C28,B7L812C37)</f>
        <v>56.591941484919595</v>
      </c>
      <c r="AX9" s="16" t="s">
        <v>36881</v>
      </c>
      <c r="AY9" s="33">
        <f>IF(D6L1202C23=0,0,D6L1202C19/D6L1202C23)</f>
        <v>0</v>
      </c>
      <c r="AZ9" s="16" t="s">
        <v>36882</v>
      </c>
      <c r="BA9" s="33">
        <f>IF(D6L1202C5=0,0,D6L1202C19/D6L1202C5)</f>
        <v>0</v>
      </c>
    </row>
    <row r="10" spans="1:53" x14ac:dyDescent="0.2">
      <c r="A10" s="11">
        <v>1203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36904</v>
      </c>
      <c r="I10" s="15">
        <f>B9L202C25</f>
        <v>0</v>
      </c>
      <c r="J10" s="16" t="s">
        <v>36905</v>
      </c>
      <c r="K10" s="21">
        <f>IF(FLOW_THRU_100PCT="Y",1,INDEX(VariabilityMatrix,D6L1203C1,D6L1203C9))</f>
        <v>0.51642751392626096</v>
      </c>
      <c r="L10" s="16" t="s">
        <v>36885</v>
      </c>
      <c r="M10" s="15">
        <f>IF(D6L1203C2&lt;&gt;0,D6L1203C2*D6L1203C4,D6L1203C3*D6L1203C4)</f>
        <v>0</v>
      </c>
      <c r="N10" s="16" t="s">
        <v>36845</v>
      </c>
      <c r="O10" s="32">
        <f>A1L572C2</f>
        <v>0.5</v>
      </c>
      <c r="P10" s="16" t="s">
        <v>36886</v>
      </c>
      <c r="Q10" s="15">
        <f>D6L1203C5*D6L1203C6</f>
        <v>0</v>
      </c>
      <c r="R10" s="16" t="s">
        <v>36887</v>
      </c>
      <c r="S10" s="15">
        <f>D6L1203C5-D6L1203C7</f>
        <v>0</v>
      </c>
      <c r="T10" s="16" t="s">
        <v>21051</v>
      </c>
      <c r="U10" s="6">
        <f>A2L105C1</f>
        <v>5</v>
      </c>
      <c r="V10" s="16" t="s">
        <v>36888</v>
      </c>
      <c r="W10" s="33">
        <f>D6L1203C7*CHOOSE(MIN(D6L1203C9,RUN_YEARS),B7L812C9,B7L812C18,B7L812C27,B7L812C36,B7L812C45)</f>
        <v>0</v>
      </c>
      <c r="X10" s="16" t="s">
        <v>36889</v>
      </c>
      <c r="Y10" s="33">
        <f>D6L1203C7-D6L1203C10</f>
        <v>0</v>
      </c>
      <c r="Z10" s="16" t="s">
        <v>36890</v>
      </c>
      <c r="AA10" s="33">
        <f>CHOOSE(MIN(D6L1203C9,RUN_YEARS),B7L812C7,B7L812C16,B7L812C25,B7L812C34,B7L812C43)</f>
        <v>3731.3999999999996</v>
      </c>
      <c r="AB10" s="16" t="s">
        <v>36891</v>
      </c>
      <c r="AC10" s="33">
        <f>IF(D6L1203C12=0,0,D6L1203C10/D6L1203C12)</f>
        <v>0</v>
      </c>
      <c r="AD10" s="16" t="s">
        <v>36892</v>
      </c>
      <c r="AE10" s="33">
        <f>IF(D6L1203C5=0,0,D6L1203C10/D6L1203C5)</f>
        <v>0</v>
      </c>
      <c r="AF10" s="16" t="s">
        <v>36893</v>
      </c>
      <c r="AG10" s="33">
        <f>CHOOSE(MIN(D6L1203C9,RUN_YEARS),B7L812C5,B7L812C14,B7L812C23,B7L812C32,B7L812C41)</f>
        <v>177.4654146090578</v>
      </c>
      <c r="AH10" s="16" t="s">
        <v>36894</v>
      </c>
      <c r="AI10" s="33">
        <f>IF(D6L1203C15=0,0,D6L1203C11/D6L1203C15)</f>
        <v>0</v>
      </c>
      <c r="AJ10" s="16" t="s">
        <v>36895</v>
      </c>
      <c r="AK10" s="33">
        <f>IF(D6L1203C5=0,0,D6L1203C11/D6L1203C5)</f>
        <v>0</v>
      </c>
      <c r="AL10" s="16" t="s">
        <v>36896</v>
      </c>
      <c r="AM10" s="33">
        <f>D6L1203C8*CHOOSE(MIN(D6L1203C9,RUN_YEARS),B7L812C4,B7L812C13,B7L812C22,B7L812C31,B7L812C40)</f>
        <v>0</v>
      </c>
      <c r="AN10" s="16" t="s">
        <v>36897</v>
      </c>
      <c r="AO10" s="33">
        <f>D6L1203C8-D6L1203C18</f>
        <v>0</v>
      </c>
      <c r="AP10" s="16" t="s">
        <v>36898</v>
      </c>
      <c r="AQ10" s="33">
        <f>CHOOSE(MIN(D6L1203C9,RUN_YEARS),B7L812C2,B7L812C11,B7L812C20,B7L812C29,B7L812C38)</f>
        <v>10.116325027820114</v>
      </c>
      <c r="AR10" s="16" t="s">
        <v>36899</v>
      </c>
      <c r="AS10" s="33">
        <f>IF(D6L1203C20=0,0,D6L1203C18/D6L1203C20)</f>
        <v>0</v>
      </c>
      <c r="AT10" s="16" t="s">
        <v>36900</v>
      </c>
      <c r="AU10" s="33">
        <f>IF(D6L1203C5=0,0,D6L1203C18/D6L1203C5)</f>
        <v>0</v>
      </c>
      <c r="AV10" s="16" t="s">
        <v>36901</v>
      </c>
      <c r="AW10" s="33">
        <f>CHOOSE(MIN(D6L1203C9,RUN_YEARS),B7L812C1,B7L812C10,B7L812C19,B7L812C28,B7L812C37)</f>
        <v>56.591941484919595</v>
      </c>
      <c r="AX10" s="16" t="s">
        <v>36902</v>
      </c>
      <c r="AY10" s="33">
        <f>IF(D6L1203C23=0,0,D6L1203C19/D6L1203C23)</f>
        <v>0</v>
      </c>
      <c r="AZ10" s="16" t="s">
        <v>36903</v>
      </c>
      <c r="BA10" s="33">
        <f>IF(D6L1203C5=0,0,D6L1203C19/D6L1203C5)</f>
        <v>0</v>
      </c>
    </row>
    <row r="11" spans="1:53" x14ac:dyDescent="0.2">
      <c r="A11" s="11">
        <v>1204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36925</v>
      </c>
      <c r="I11" s="15">
        <f>B9L203C25</f>
        <v>0</v>
      </c>
      <c r="J11" s="16" t="s">
        <v>36926</v>
      </c>
      <c r="K11" s="21">
        <f>IF(FLOW_THRU_100PCT="Y",1,INDEX(VariabilityMatrix,D6L1204C1,D6L1204C9))</f>
        <v>0.51662527676716219</v>
      </c>
      <c r="L11" s="16" t="s">
        <v>36906</v>
      </c>
      <c r="M11" s="15">
        <f>IF(D6L1204C2&lt;&gt;0,D6L1204C2*D6L1204C4,D6L1204C3*D6L1204C4)</f>
        <v>0</v>
      </c>
      <c r="N11" s="16" t="s">
        <v>36845</v>
      </c>
      <c r="O11" s="32">
        <f>A1L572C2</f>
        <v>0.5</v>
      </c>
      <c r="P11" s="16" t="s">
        <v>36907</v>
      </c>
      <c r="Q11" s="15">
        <f>D6L1204C5*D6L1204C6</f>
        <v>0</v>
      </c>
      <c r="R11" s="16" t="s">
        <v>36908</v>
      </c>
      <c r="S11" s="15">
        <f>D6L1204C5-D6L1204C7</f>
        <v>0</v>
      </c>
      <c r="T11" s="16" t="s">
        <v>21082</v>
      </c>
      <c r="U11" s="6">
        <f>A2L120C1</f>
        <v>1</v>
      </c>
      <c r="V11" s="16" t="s">
        <v>36909</v>
      </c>
      <c r="W11" s="33">
        <f>D6L1204C7*CHOOSE(MIN(D6L1204C9,RUN_YEARS),B7L812C9,B7L812C18,B7L812C27,B7L812C36,B7L812C45)</f>
        <v>0</v>
      </c>
      <c r="X11" s="16" t="s">
        <v>36910</v>
      </c>
      <c r="Y11" s="33">
        <f>D6L1204C7-D6L1204C10</f>
        <v>0</v>
      </c>
      <c r="Z11" s="16" t="s">
        <v>36911</v>
      </c>
      <c r="AA11" s="33">
        <f>CHOOSE(MIN(D6L1204C9,RUN_YEARS),B7L812C7,B7L812C16,B7L812C25,B7L812C34,B7L812C43)</f>
        <v>4207</v>
      </c>
      <c r="AB11" s="16" t="s">
        <v>36912</v>
      </c>
      <c r="AC11" s="33">
        <f>IF(D6L1204C12=0,0,D6L1204C10/D6L1204C12)</f>
        <v>0</v>
      </c>
      <c r="AD11" s="16" t="s">
        <v>36913</v>
      </c>
      <c r="AE11" s="33">
        <f>IF(D6L1204C5=0,0,D6L1204C10/D6L1204C5)</f>
        <v>0</v>
      </c>
      <c r="AF11" s="16" t="s">
        <v>36914</v>
      </c>
      <c r="AG11" s="33">
        <f>CHOOSE(MIN(D6L1204C9,RUN_YEARS),B7L812C5,B7L812C14,B7L812C23,B7L812C32,B7L812C41)</f>
        <v>188.247578185181</v>
      </c>
      <c r="AH11" s="16" t="s">
        <v>36915</v>
      </c>
      <c r="AI11" s="33">
        <f>IF(D6L1204C15=0,0,D6L1204C11/D6L1204C15)</f>
        <v>0</v>
      </c>
      <c r="AJ11" s="16" t="s">
        <v>36916</v>
      </c>
      <c r="AK11" s="33">
        <f>IF(D6L1204C5=0,0,D6L1204C11/D6L1204C5)</f>
        <v>0</v>
      </c>
      <c r="AL11" s="16" t="s">
        <v>36917</v>
      </c>
      <c r="AM11" s="33">
        <f>D6L1204C8*CHOOSE(MIN(D6L1204C9,RUN_YEARS),B7L812C4,B7L812C13,B7L812C22,B7L812C31,B7L812C40)</f>
        <v>0</v>
      </c>
      <c r="AN11" s="16" t="s">
        <v>36918</v>
      </c>
      <c r="AO11" s="33">
        <f>D6L1204C8-D6L1204C18</f>
        <v>0</v>
      </c>
      <c r="AP11" s="16" t="s">
        <v>36919</v>
      </c>
      <c r="AQ11" s="33">
        <f>CHOOSE(MIN(D6L1204C9,RUN_YEARS),B7L812C2,B7L812C11,B7L812C20,B7L812C29,B7L812C38)</f>
        <v>12.02538358358283</v>
      </c>
      <c r="AR11" s="16" t="s">
        <v>36920</v>
      </c>
      <c r="AS11" s="33">
        <f>IF(D6L1204C20=0,0,D6L1204C18/D6L1204C20)</f>
        <v>0</v>
      </c>
      <c r="AT11" s="16" t="s">
        <v>36921</v>
      </c>
      <c r="AU11" s="33">
        <f>IF(D6L1204C5=0,0,D6L1204C18/D6L1204C5)</f>
        <v>0</v>
      </c>
      <c r="AV11" s="16" t="s">
        <v>36922</v>
      </c>
      <c r="AW11" s="33">
        <f>CHOOSE(MIN(D6L1204C9,RUN_YEARS),B7L812C1,B7L812C10,B7L812C19,B7L812C28,B7L812C37)</f>
        <v>57.550041919123814</v>
      </c>
      <c r="AX11" s="16" t="s">
        <v>36923</v>
      </c>
      <c r="AY11" s="33">
        <f>IF(D6L1204C23=0,0,D6L1204C19/D6L1204C23)</f>
        <v>0</v>
      </c>
      <c r="AZ11" s="16" t="s">
        <v>36924</v>
      </c>
      <c r="BA11" s="33">
        <f>IF(D6L1204C5=0,0,D6L1204C19/D6L1204C5)</f>
        <v>0</v>
      </c>
    </row>
    <row r="12" spans="1:53" x14ac:dyDescent="0.2">
      <c r="A12" s="11">
        <v>1205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36946</v>
      </c>
      <c r="I12" s="15">
        <f>B9L204C25</f>
        <v>0</v>
      </c>
      <c r="J12" s="16" t="s">
        <v>36947</v>
      </c>
      <c r="K12" s="21">
        <f>IF(FLOW_THRU_100PCT="Y",1,INDEX(VariabilityMatrix,D6L1205C1,D6L1205C9))</f>
        <v>0.28245870876470935</v>
      </c>
      <c r="L12" s="16" t="s">
        <v>36927</v>
      </c>
      <c r="M12" s="15">
        <f>IF(D6L1205C2&lt;&gt;0,D6L1205C2*D6L1205C4,D6L1205C3*D6L1205C4)</f>
        <v>0</v>
      </c>
      <c r="N12" s="16" t="s">
        <v>36845</v>
      </c>
      <c r="O12" s="32">
        <f>A1L572C2</f>
        <v>0.5</v>
      </c>
      <c r="P12" s="16" t="s">
        <v>36928</v>
      </c>
      <c r="Q12" s="15">
        <f>D6L1205C5*D6L1205C6</f>
        <v>0</v>
      </c>
      <c r="R12" s="16" t="s">
        <v>36929</v>
      </c>
      <c r="S12" s="15">
        <f>D6L1205C5-D6L1205C7</f>
        <v>0</v>
      </c>
      <c r="T12" s="16" t="s">
        <v>23524</v>
      </c>
      <c r="U12" s="6">
        <f>A2L129C1</f>
        <v>5</v>
      </c>
      <c r="V12" s="16" t="s">
        <v>36930</v>
      </c>
      <c r="W12" s="33">
        <f>D6L1205C7*CHOOSE(MIN(D6L1205C9,RUN_YEARS),B7L812C9,B7L812C18,B7L812C27,B7L812C36,B7L812C45)</f>
        <v>0</v>
      </c>
      <c r="X12" s="16" t="s">
        <v>36931</v>
      </c>
      <c r="Y12" s="33">
        <f>D6L1205C7-D6L1205C10</f>
        <v>0</v>
      </c>
      <c r="Z12" s="16" t="s">
        <v>36932</v>
      </c>
      <c r="AA12" s="33">
        <f>CHOOSE(MIN(D6L1205C9,RUN_YEARS),B7L812C7,B7L812C16,B7L812C25,B7L812C34,B7L812C43)</f>
        <v>3731.3999999999996</v>
      </c>
      <c r="AB12" s="16" t="s">
        <v>36933</v>
      </c>
      <c r="AC12" s="33">
        <f>IF(D6L1205C12=0,0,D6L1205C10/D6L1205C12)</f>
        <v>0</v>
      </c>
      <c r="AD12" s="16" t="s">
        <v>36934</v>
      </c>
      <c r="AE12" s="33">
        <f>IF(D6L1205C5=0,0,D6L1205C10/D6L1205C5)</f>
        <v>0</v>
      </c>
      <c r="AF12" s="16" t="s">
        <v>36935</v>
      </c>
      <c r="AG12" s="33">
        <f>CHOOSE(MIN(D6L1205C9,RUN_YEARS),B7L812C5,B7L812C14,B7L812C23,B7L812C32,B7L812C41)</f>
        <v>177.4654146090578</v>
      </c>
      <c r="AH12" s="16" t="s">
        <v>36936</v>
      </c>
      <c r="AI12" s="33">
        <f>IF(D6L1205C15=0,0,D6L1205C11/D6L1205C15)</f>
        <v>0</v>
      </c>
      <c r="AJ12" s="16" t="s">
        <v>36937</v>
      </c>
      <c r="AK12" s="33">
        <f>IF(D6L1205C5=0,0,D6L1205C11/D6L1205C5)</f>
        <v>0</v>
      </c>
      <c r="AL12" s="16" t="s">
        <v>36938</v>
      </c>
      <c r="AM12" s="33">
        <f>D6L1205C8*CHOOSE(MIN(D6L1205C9,RUN_YEARS),B7L812C4,B7L812C13,B7L812C22,B7L812C31,B7L812C40)</f>
        <v>0</v>
      </c>
      <c r="AN12" s="16" t="s">
        <v>36939</v>
      </c>
      <c r="AO12" s="33">
        <f>D6L1205C8-D6L1205C18</f>
        <v>0</v>
      </c>
      <c r="AP12" s="16" t="s">
        <v>36940</v>
      </c>
      <c r="AQ12" s="33">
        <f>CHOOSE(MIN(D6L1205C9,RUN_YEARS),B7L812C2,B7L812C11,B7L812C20,B7L812C29,B7L812C38)</f>
        <v>10.116325027820114</v>
      </c>
      <c r="AR12" s="16" t="s">
        <v>36941</v>
      </c>
      <c r="AS12" s="33">
        <f>IF(D6L1205C20=0,0,D6L1205C18/D6L1205C20)</f>
        <v>0</v>
      </c>
      <c r="AT12" s="16" t="s">
        <v>36942</v>
      </c>
      <c r="AU12" s="33">
        <f>IF(D6L1205C5=0,0,D6L1205C18/D6L1205C5)</f>
        <v>0</v>
      </c>
      <c r="AV12" s="16" t="s">
        <v>36943</v>
      </c>
      <c r="AW12" s="33">
        <f>CHOOSE(MIN(D6L1205C9,RUN_YEARS),B7L812C1,B7L812C10,B7L812C19,B7L812C28,B7L812C37)</f>
        <v>56.591941484919595</v>
      </c>
      <c r="AX12" s="16" t="s">
        <v>36944</v>
      </c>
      <c r="AY12" s="33">
        <f>IF(D6L1205C23=0,0,D6L1205C19/D6L1205C23)</f>
        <v>0</v>
      </c>
      <c r="AZ12" s="16" t="s">
        <v>36945</v>
      </c>
      <c r="BA12" s="33">
        <f>IF(D6L1205C5=0,0,D6L1205C19/D6L1205C5)</f>
        <v>0</v>
      </c>
    </row>
    <row r="13" spans="1:53" x14ac:dyDescent="0.2">
      <c r="A13" s="11">
        <v>1206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36967</v>
      </c>
      <c r="I13" s="15">
        <f>B9L205C25</f>
        <v>0</v>
      </c>
      <c r="J13" s="16" t="s">
        <v>36968</v>
      </c>
      <c r="K13" s="21">
        <f>IF(FLOW_THRU_100PCT="Y",1,INDEX(VariabilityMatrix,D6L1206C1,D6L1206C9))</f>
        <v>0.51642751392626096</v>
      </c>
      <c r="L13" s="16" t="s">
        <v>36948</v>
      </c>
      <c r="M13" s="15">
        <f>IF(D6L1206C2&lt;&gt;0,D6L1206C2*D6L1206C4,D6L1206C3*D6L1206C4)</f>
        <v>0</v>
      </c>
      <c r="N13" s="16" t="s">
        <v>36845</v>
      </c>
      <c r="O13" s="32">
        <f>A1L572C2</f>
        <v>0.5</v>
      </c>
      <c r="P13" s="16" t="s">
        <v>36949</v>
      </c>
      <c r="Q13" s="15">
        <f>D6L1206C5*D6L1206C6</f>
        <v>0</v>
      </c>
      <c r="R13" s="16" t="s">
        <v>36950</v>
      </c>
      <c r="S13" s="15">
        <f>D6L1206C5-D6L1206C7</f>
        <v>0</v>
      </c>
      <c r="T13" s="16" t="s">
        <v>21178</v>
      </c>
      <c r="U13" s="6">
        <f>A2L144C1</f>
        <v>5</v>
      </c>
      <c r="V13" s="16" t="s">
        <v>36951</v>
      </c>
      <c r="W13" s="33">
        <f>D6L1206C7*CHOOSE(MIN(D6L1206C9,RUN_YEARS),B7L812C9,B7L812C18,B7L812C27,B7L812C36,B7L812C45)</f>
        <v>0</v>
      </c>
      <c r="X13" s="16" t="s">
        <v>36952</v>
      </c>
      <c r="Y13" s="33">
        <f>D6L1206C7-D6L1206C10</f>
        <v>0</v>
      </c>
      <c r="Z13" s="16" t="s">
        <v>36953</v>
      </c>
      <c r="AA13" s="33">
        <f>CHOOSE(MIN(D6L1206C9,RUN_YEARS),B7L812C7,B7L812C16,B7L812C25,B7L812C34,B7L812C43)</f>
        <v>3731.3999999999996</v>
      </c>
      <c r="AB13" s="16" t="s">
        <v>36954</v>
      </c>
      <c r="AC13" s="33">
        <f>IF(D6L1206C12=0,0,D6L1206C10/D6L1206C12)</f>
        <v>0</v>
      </c>
      <c r="AD13" s="16" t="s">
        <v>36955</v>
      </c>
      <c r="AE13" s="33">
        <f>IF(D6L1206C5=0,0,D6L1206C10/D6L1206C5)</f>
        <v>0</v>
      </c>
      <c r="AF13" s="16" t="s">
        <v>36956</v>
      </c>
      <c r="AG13" s="33">
        <f>CHOOSE(MIN(D6L1206C9,RUN_YEARS),B7L812C5,B7L812C14,B7L812C23,B7L812C32,B7L812C41)</f>
        <v>177.4654146090578</v>
      </c>
      <c r="AH13" s="16" t="s">
        <v>36957</v>
      </c>
      <c r="AI13" s="33">
        <f>IF(D6L1206C15=0,0,D6L1206C11/D6L1206C15)</f>
        <v>0</v>
      </c>
      <c r="AJ13" s="16" t="s">
        <v>36958</v>
      </c>
      <c r="AK13" s="33">
        <f>IF(D6L1206C5=0,0,D6L1206C11/D6L1206C5)</f>
        <v>0</v>
      </c>
      <c r="AL13" s="16" t="s">
        <v>36959</v>
      </c>
      <c r="AM13" s="33">
        <f>D6L1206C8*CHOOSE(MIN(D6L1206C9,RUN_YEARS),B7L812C4,B7L812C13,B7L812C22,B7L812C31,B7L812C40)</f>
        <v>0</v>
      </c>
      <c r="AN13" s="16" t="s">
        <v>36960</v>
      </c>
      <c r="AO13" s="33">
        <f>D6L1206C8-D6L1206C18</f>
        <v>0</v>
      </c>
      <c r="AP13" s="16" t="s">
        <v>36961</v>
      </c>
      <c r="AQ13" s="33">
        <f>CHOOSE(MIN(D6L1206C9,RUN_YEARS),B7L812C2,B7L812C11,B7L812C20,B7L812C29,B7L812C38)</f>
        <v>10.116325027820114</v>
      </c>
      <c r="AR13" s="16" t="s">
        <v>36962</v>
      </c>
      <c r="AS13" s="33">
        <f>IF(D6L1206C20=0,0,D6L1206C18/D6L1206C20)</f>
        <v>0</v>
      </c>
      <c r="AT13" s="16" t="s">
        <v>36963</v>
      </c>
      <c r="AU13" s="33">
        <f>IF(D6L1206C5=0,0,D6L1206C18/D6L1206C5)</f>
        <v>0</v>
      </c>
      <c r="AV13" s="16" t="s">
        <v>36964</v>
      </c>
      <c r="AW13" s="33">
        <f>CHOOSE(MIN(D6L1206C9,RUN_YEARS),B7L812C1,B7L812C10,B7L812C19,B7L812C28,B7L812C37)</f>
        <v>56.591941484919595</v>
      </c>
      <c r="AX13" s="16" t="s">
        <v>36965</v>
      </c>
      <c r="AY13" s="33">
        <f>IF(D6L1206C23=0,0,D6L1206C19/D6L1206C23)</f>
        <v>0</v>
      </c>
      <c r="AZ13" s="16" t="s">
        <v>36966</v>
      </c>
      <c r="BA13" s="33">
        <f>IF(D6L1206C5=0,0,D6L1206C19/D6L1206C5)</f>
        <v>0</v>
      </c>
    </row>
    <row r="14" spans="1:53" x14ac:dyDescent="0.2">
      <c r="A14" s="11">
        <v>1207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36988</v>
      </c>
      <c r="I14" s="15">
        <f>B9L206C25</f>
        <v>0</v>
      </c>
      <c r="J14" s="16" t="s">
        <v>36989</v>
      </c>
      <c r="K14" s="21">
        <f>IF(FLOW_THRU_100PCT="Y",1,INDEX(VariabilityMatrix,D6L1207C1,D6L1207C9))</f>
        <v>0.51662527676716219</v>
      </c>
      <c r="L14" s="16" t="s">
        <v>36969</v>
      </c>
      <c r="M14" s="15">
        <f>IF(D6L1207C2&lt;&gt;0,D6L1207C2*D6L1207C4,D6L1207C3*D6L1207C4)</f>
        <v>0</v>
      </c>
      <c r="N14" s="16" t="s">
        <v>36845</v>
      </c>
      <c r="O14" s="32">
        <f>A1L572C2</f>
        <v>0.5</v>
      </c>
      <c r="P14" s="16" t="s">
        <v>36970</v>
      </c>
      <c r="Q14" s="15">
        <f>D6L1207C5*D6L1207C6</f>
        <v>0</v>
      </c>
      <c r="R14" s="16" t="s">
        <v>36971</v>
      </c>
      <c r="S14" s="15">
        <f>D6L1207C5-D6L1207C7</f>
        <v>0</v>
      </c>
      <c r="T14" s="16" t="s">
        <v>21210</v>
      </c>
      <c r="U14" s="6">
        <f>A2L147C1</f>
        <v>1</v>
      </c>
      <c r="V14" s="16" t="s">
        <v>36972</v>
      </c>
      <c r="W14" s="33">
        <f>D6L1207C7*CHOOSE(MIN(D6L1207C9,RUN_YEARS),B7L812C9,B7L812C18,B7L812C27,B7L812C36,B7L812C45)</f>
        <v>0</v>
      </c>
      <c r="X14" s="16" t="s">
        <v>36973</v>
      </c>
      <c r="Y14" s="33">
        <f>D6L1207C7-D6L1207C10</f>
        <v>0</v>
      </c>
      <c r="Z14" s="16" t="s">
        <v>36974</v>
      </c>
      <c r="AA14" s="33">
        <f>CHOOSE(MIN(D6L1207C9,RUN_YEARS),B7L812C7,B7L812C16,B7L812C25,B7L812C34,B7L812C43)</f>
        <v>4207</v>
      </c>
      <c r="AB14" s="16" t="s">
        <v>36975</v>
      </c>
      <c r="AC14" s="33">
        <f>IF(D6L1207C12=0,0,D6L1207C10/D6L1207C12)</f>
        <v>0</v>
      </c>
      <c r="AD14" s="16" t="s">
        <v>36976</v>
      </c>
      <c r="AE14" s="33">
        <f>IF(D6L1207C5=0,0,D6L1207C10/D6L1207C5)</f>
        <v>0</v>
      </c>
      <c r="AF14" s="16" t="s">
        <v>36977</v>
      </c>
      <c r="AG14" s="33">
        <f>CHOOSE(MIN(D6L1207C9,RUN_YEARS),B7L812C5,B7L812C14,B7L812C23,B7L812C32,B7L812C41)</f>
        <v>188.247578185181</v>
      </c>
      <c r="AH14" s="16" t="s">
        <v>36978</v>
      </c>
      <c r="AI14" s="33">
        <f>IF(D6L1207C15=0,0,D6L1207C11/D6L1207C15)</f>
        <v>0</v>
      </c>
      <c r="AJ14" s="16" t="s">
        <v>36979</v>
      </c>
      <c r="AK14" s="33">
        <f>IF(D6L1207C5=0,0,D6L1207C11/D6L1207C5)</f>
        <v>0</v>
      </c>
      <c r="AL14" s="16" t="s">
        <v>36980</v>
      </c>
      <c r="AM14" s="33">
        <f>D6L1207C8*CHOOSE(MIN(D6L1207C9,RUN_YEARS),B7L812C4,B7L812C13,B7L812C22,B7L812C31,B7L812C40)</f>
        <v>0</v>
      </c>
      <c r="AN14" s="16" t="s">
        <v>36981</v>
      </c>
      <c r="AO14" s="33">
        <f>D6L1207C8-D6L1207C18</f>
        <v>0</v>
      </c>
      <c r="AP14" s="16" t="s">
        <v>36982</v>
      </c>
      <c r="AQ14" s="33">
        <f>CHOOSE(MIN(D6L1207C9,RUN_YEARS),B7L812C2,B7L812C11,B7L812C20,B7L812C29,B7L812C38)</f>
        <v>12.02538358358283</v>
      </c>
      <c r="AR14" s="16" t="s">
        <v>36983</v>
      </c>
      <c r="AS14" s="33">
        <f>IF(D6L1207C20=0,0,D6L1207C18/D6L1207C20)</f>
        <v>0</v>
      </c>
      <c r="AT14" s="16" t="s">
        <v>36984</v>
      </c>
      <c r="AU14" s="33">
        <f>IF(D6L1207C5=0,0,D6L1207C18/D6L1207C5)</f>
        <v>0</v>
      </c>
      <c r="AV14" s="16" t="s">
        <v>36985</v>
      </c>
      <c r="AW14" s="33">
        <f>CHOOSE(MIN(D6L1207C9,RUN_YEARS),B7L812C1,B7L812C10,B7L812C19,B7L812C28,B7L812C37)</f>
        <v>57.550041919123814</v>
      </c>
      <c r="AX14" s="16" t="s">
        <v>36986</v>
      </c>
      <c r="AY14" s="33">
        <f>IF(D6L1207C23=0,0,D6L1207C19/D6L1207C23)</f>
        <v>0</v>
      </c>
      <c r="AZ14" s="16" t="s">
        <v>36987</v>
      </c>
      <c r="BA14" s="33">
        <f>IF(D6L1207C5=0,0,D6L1207C19/D6L1207C5)</f>
        <v>0</v>
      </c>
    </row>
    <row r="15" spans="1:53" x14ac:dyDescent="0.2">
      <c r="A15" s="11">
        <v>1208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37009</v>
      </c>
      <c r="I15" s="15">
        <f>B9L207C25</f>
        <v>0</v>
      </c>
      <c r="J15" s="16" t="s">
        <v>37010</v>
      </c>
      <c r="K15" s="21">
        <f>IF(FLOW_THRU_100PCT="Y",1,INDEX(VariabilityMatrix,D6L1208C1,D6L1208C9))</f>
        <v>0.51662527676716219</v>
      </c>
      <c r="L15" s="16" t="s">
        <v>36990</v>
      </c>
      <c r="M15" s="15">
        <f>IF(D6L1208C2&lt;&gt;0,D6L1208C2*D6L1208C4,D6L1208C3*D6L1208C4)</f>
        <v>0</v>
      </c>
      <c r="N15" s="16" t="s">
        <v>36845</v>
      </c>
      <c r="O15" s="32">
        <f>A1L572C2</f>
        <v>0.5</v>
      </c>
      <c r="P15" s="16" t="s">
        <v>36991</v>
      </c>
      <c r="Q15" s="15">
        <f>D6L1208C5*D6L1208C6</f>
        <v>0</v>
      </c>
      <c r="R15" s="16" t="s">
        <v>36992</v>
      </c>
      <c r="S15" s="15">
        <f>D6L1208C5-D6L1208C7</f>
        <v>0</v>
      </c>
      <c r="T15" s="16" t="s">
        <v>21242</v>
      </c>
      <c r="U15" s="6">
        <f>A2L156C1</f>
        <v>1</v>
      </c>
      <c r="V15" s="16" t="s">
        <v>36993</v>
      </c>
      <c r="W15" s="33">
        <f>D6L1208C7*CHOOSE(MIN(D6L1208C9,RUN_YEARS),B7L812C9,B7L812C18,B7L812C27,B7L812C36,B7L812C45)</f>
        <v>0</v>
      </c>
      <c r="X15" s="16" t="s">
        <v>36994</v>
      </c>
      <c r="Y15" s="33">
        <f>D6L1208C7-D6L1208C10</f>
        <v>0</v>
      </c>
      <c r="Z15" s="16" t="s">
        <v>36995</v>
      </c>
      <c r="AA15" s="33">
        <f>CHOOSE(MIN(D6L1208C9,RUN_YEARS),B7L812C7,B7L812C16,B7L812C25,B7L812C34,B7L812C43)</f>
        <v>4207</v>
      </c>
      <c r="AB15" s="16" t="s">
        <v>36996</v>
      </c>
      <c r="AC15" s="33">
        <f>IF(D6L1208C12=0,0,D6L1208C10/D6L1208C12)</f>
        <v>0</v>
      </c>
      <c r="AD15" s="16" t="s">
        <v>36997</v>
      </c>
      <c r="AE15" s="33">
        <f>IF(D6L1208C5=0,0,D6L1208C10/D6L1208C5)</f>
        <v>0</v>
      </c>
      <c r="AF15" s="16" t="s">
        <v>36998</v>
      </c>
      <c r="AG15" s="33">
        <f>CHOOSE(MIN(D6L1208C9,RUN_YEARS),B7L812C5,B7L812C14,B7L812C23,B7L812C32,B7L812C41)</f>
        <v>188.247578185181</v>
      </c>
      <c r="AH15" s="16" t="s">
        <v>36999</v>
      </c>
      <c r="AI15" s="33">
        <f>IF(D6L1208C15=0,0,D6L1208C11/D6L1208C15)</f>
        <v>0</v>
      </c>
      <c r="AJ15" s="16" t="s">
        <v>37000</v>
      </c>
      <c r="AK15" s="33">
        <f>IF(D6L1208C5=0,0,D6L1208C11/D6L1208C5)</f>
        <v>0</v>
      </c>
      <c r="AL15" s="16" t="s">
        <v>37001</v>
      </c>
      <c r="AM15" s="33">
        <f>D6L1208C8*CHOOSE(MIN(D6L1208C9,RUN_YEARS),B7L812C4,B7L812C13,B7L812C22,B7L812C31,B7L812C40)</f>
        <v>0</v>
      </c>
      <c r="AN15" s="16" t="s">
        <v>37002</v>
      </c>
      <c r="AO15" s="33">
        <f>D6L1208C8-D6L1208C18</f>
        <v>0</v>
      </c>
      <c r="AP15" s="16" t="s">
        <v>37003</v>
      </c>
      <c r="AQ15" s="33">
        <f>CHOOSE(MIN(D6L1208C9,RUN_YEARS),B7L812C2,B7L812C11,B7L812C20,B7L812C29,B7L812C38)</f>
        <v>12.02538358358283</v>
      </c>
      <c r="AR15" s="16" t="s">
        <v>37004</v>
      </c>
      <c r="AS15" s="33">
        <f>IF(D6L1208C20=0,0,D6L1208C18/D6L1208C20)</f>
        <v>0</v>
      </c>
      <c r="AT15" s="16" t="s">
        <v>37005</v>
      </c>
      <c r="AU15" s="33">
        <f>IF(D6L1208C5=0,0,D6L1208C18/D6L1208C5)</f>
        <v>0</v>
      </c>
      <c r="AV15" s="16" t="s">
        <v>37006</v>
      </c>
      <c r="AW15" s="33">
        <f>CHOOSE(MIN(D6L1208C9,RUN_YEARS),B7L812C1,B7L812C10,B7L812C19,B7L812C28,B7L812C37)</f>
        <v>57.550041919123814</v>
      </c>
      <c r="AX15" s="16" t="s">
        <v>37007</v>
      </c>
      <c r="AY15" s="33">
        <f>IF(D6L1208C23=0,0,D6L1208C19/D6L1208C23)</f>
        <v>0</v>
      </c>
      <c r="AZ15" s="16" t="s">
        <v>37008</v>
      </c>
      <c r="BA15" s="33">
        <f>IF(D6L1208C5=0,0,D6L1208C19/D6L1208C5)</f>
        <v>0</v>
      </c>
    </row>
    <row r="16" spans="1:53" x14ac:dyDescent="0.2">
      <c r="A16" s="11">
        <v>1209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37030</v>
      </c>
      <c r="I16" s="15">
        <f>B9L208C25</f>
        <v>0</v>
      </c>
      <c r="J16" s="16" t="s">
        <v>37031</v>
      </c>
      <c r="K16" s="21">
        <f>IF(FLOW_THRU_100PCT="Y",1,INDEX(VariabilityMatrix,D6L1209C1,D6L1209C9))</f>
        <v>0.51662527676716219</v>
      </c>
      <c r="L16" s="16" t="s">
        <v>37011</v>
      </c>
      <c r="M16" s="15">
        <f>IF(D6L1209C2&lt;&gt;0,D6L1209C2*D6L1209C4,D6L1209C3*D6L1209C4)</f>
        <v>0</v>
      </c>
      <c r="N16" s="16" t="s">
        <v>36845</v>
      </c>
      <c r="O16" s="32">
        <f>A1L572C2</f>
        <v>0.5</v>
      </c>
      <c r="P16" s="16" t="s">
        <v>37012</v>
      </c>
      <c r="Q16" s="15">
        <f>D6L1209C5*D6L1209C6</f>
        <v>0</v>
      </c>
      <c r="R16" s="16" t="s">
        <v>37013</v>
      </c>
      <c r="S16" s="15">
        <f>D6L1209C5-D6L1209C7</f>
        <v>0</v>
      </c>
      <c r="T16" s="16" t="s">
        <v>21274</v>
      </c>
      <c r="U16" s="6">
        <f>A2L159C1</f>
        <v>1</v>
      </c>
      <c r="V16" s="16" t="s">
        <v>37014</v>
      </c>
      <c r="W16" s="33">
        <f>D6L1209C7*CHOOSE(MIN(D6L1209C9,RUN_YEARS),B7L812C9,B7L812C18,B7L812C27,B7L812C36,B7L812C45)</f>
        <v>0</v>
      </c>
      <c r="X16" s="16" t="s">
        <v>37015</v>
      </c>
      <c r="Y16" s="33">
        <f>D6L1209C7-D6L1209C10</f>
        <v>0</v>
      </c>
      <c r="Z16" s="16" t="s">
        <v>37016</v>
      </c>
      <c r="AA16" s="33">
        <f>CHOOSE(MIN(D6L1209C9,RUN_YEARS),B7L812C7,B7L812C16,B7L812C25,B7L812C34,B7L812C43)</f>
        <v>4207</v>
      </c>
      <c r="AB16" s="16" t="s">
        <v>37017</v>
      </c>
      <c r="AC16" s="33">
        <f>IF(D6L1209C12=0,0,D6L1209C10/D6L1209C12)</f>
        <v>0</v>
      </c>
      <c r="AD16" s="16" t="s">
        <v>37018</v>
      </c>
      <c r="AE16" s="33">
        <f>IF(D6L1209C5=0,0,D6L1209C10/D6L1209C5)</f>
        <v>0</v>
      </c>
      <c r="AF16" s="16" t="s">
        <v>37019</v>
      </c>
      <c r="AG16" s="33">
        <f>CHOOSE(MIN(D6L1209C9,RUN_YEARS),B7L812C5,B7L812C14,B7L812C23,B7L812C32,B7L812C41)</f>
        <v>188.247578185181</v>
      </c>
      <c r="AH16" s="16" t="s">
        <v>37020</v>
      </c>
      <c r="AI16" s="33">
        <f>IF(D6L1209C15=0,0,D6L1209C11/D6L1209C15)</f>
        <v>0</v>
      </c>
      <c r="AJ16" s="16" t="s">
        <v>37021</v>
      </c>
      <c r="AK16" s="33">
        <f>IF(D6L1209C5=0,0,D6L1209C11/D6L1209C5)</f>
        <v>0</v>
      </c>
      <c r="AL16" s="16" t="s">
        <v>37022</v>
      </c>
      <c r="AM16" s="33">
        <f>D6L1209C8*CHOOSE(MIN(D6L1209C9,RUN_YEARS),B7L812C4,B7L812C13,B7L812C22,B7L812C31,B7L812C40)</f>
        <v>0</v>
      </c>
      <c r="AN16" s="16" t="s">
        <v>37023</v>
      </c>
      <c r="AO16" s="33">
        <f>D6L1209C8-D6L1209C18</f>
        <v>0</v>
      </c>
      <c r="AP16" s="16" t="s">
        <v>37024</v>
      </c>
      <c r="AQ16" s="33">
        <f>CHOOSE(MIN(D6L1209C9,RUN_YEARS),B7L812C2,B7L812C11,B7L812C20,B7L812C29,B7L812C38)</f>
        <v>12.02538358358283</v>
      </c>
      <c r="AR16" s="16" t="s">
        <v>37025</v>
      </c>
      <c r="AS16" s="33">
        <f>IF(D6L1209C20=0,0,D6L1209C18/D6L1209C20)</f>
        <v>0</v>
      </c>
      <c r="AT16" s="16" t="s">
        <v>37026</v>
      </c>
      <c r="AU16" s="33">
        <f>IF(D6L1209C5=0,0,D6L1209C18/D6L1209C5)</f>
        <v>0</v>
      </c>
      <c r="AV16" s="16" t="s">
        <v>37027</v>
      </c>
      <c r="AW16" s="33">
        <f>CHOOSE(MIN(D6L1209C9,RUN_YEARS),B7L812C1,B7L812C10,B7L812C19,B7L812C28,B7L812C37)</f>
        <v>57.550041919123814</v>
      </c>
      <c r="AX16" s="16" t="s">
        <v>37028</v>
      </c>
      <c r="AY16" s="33">
        <f>IF(D6L1209C23=0,0,D6L1209C19/D6L1209C23)</f>
        <v>0</v>
      </c>
      <c r="AZ16" s="16" t="s">
        <v>37029</v>
      </c>
      <c r="BA16" s="33">
        <f>IF(D6L1209C5=0,0,D6L1209C19/D6L1209C5)</f>
        <v>0</v>
      </c>
    </row>
    <row r="17" spans="1:53" x14ac:dyDescent="0.2">
      <c r="A17" s="11">
        <v>1210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37051</v>
      </c>
      <c r="I17" s="15">
        <f>B9L209C25</f>
        <v>0</v>
      </c>
      <c r="J17" s="16" t="s">
        <v>37052</v>
      </c>
      <c r="K17" s="21">
        <f>IF(FLOW_THRU_100PCT="Y",1,INDEX(VariabilityMatrix,D6L1210C1,D6L1210C9))</f>
        <v>0.51662527676716219</v>
      </c>
      <c r="L17" s="16" t="s">
        <v>37032</v>
      </c>
      <c r="M17" s="15">
        <f>IF(D6L1210C2&lt;&gt;0,D6L1210C2*D6L1210C4,D6L1210C3*D6L1210C4)</f>
        <v>0</v>
      </c>
      <c r="N17" s="16" t="s">
        <v>36845</v>
      </c>
      <c r="O17" s="32">
        <f>A1L572C2</f>
        <v>0.5</v>
      </c>
      <c r="P17" s="16" t="s">
        <v>37033</v>
      </c>
      <c r="Q17" s="15">
        <f>D6L1210C5*D6L1210C6</f>
        <v>0</v>
      </c>
      <c r="R17" s="16" t="s">
        <v>37034</v>
      </c>
      <c r="S17" s="15">
        <f>D6L1210C5-D6L1210C7</f>
        <v>0</v>
      </c>
      <c r="T17" s="16" t="s">
        <v>21306</v>
      </c>
      <c r="U17" s="6">
        <f>A2L171C1</f>
        <v>1</v>
      </c>
      <c r="V17" s="16" t="s">
        <v>37035</v>
      </c>
      <c r="W17" s="33">
        <f>D6L1210C7*CHOOSE(MIN(D6L1210C9,RUN_YEARS),B7L812C9,B7L812C18,B7L812C27,B7L812C36,B7L812C45)</f>
        <v>0</v>
      </c>
      <c r="X17" s="16" t="s">
        <v>37036</v>
      </c>
      <c r="Y17" s="33">
        <f>D6L1210C7-D6L1210C10</f>
        <v>0</v>
      </c>
      <c r="Z17" s="16" t="s">
        <v>37037</v>
      </c>
      <c r="AA17" s="33">
        <f>CHOOSE(MIN(D6L1210C9,RUN_YEARS),B7L812C7,B7L812C16,B7L812C25,B7L812C34,B7L812C43)</f>
        <v>4207</v>
      </c>
      <c r="AB17" s="16" t="s">
        <v>37038</v>
      </c>
      <c r="AC17" s="33">
        <f>IF(D6L1210C12=0,0,D6L1210C10/D6L1210C12)</f>
        <v>0</v>
      </c>
      <c r="AD17" s="16" t="s">
        <v>37039</v>
      </c>
      <c r="AE17" s="33">
        <f>IF(D6L1210C5=0,0,D6L1210C10/D6L1210C5)</f>
        <v>0</v>
      </c>
      <c r="AF17" s="16" t="s">
        <v>37040</v>
      </c>
      <c r="AG17" s="33">
        <f>CHOOSE(MIN(D6L1210C9,RUN_YEARS),B7L812C5,B7L812C14,B7L812C23,B7L812C32,B7L812C41)</f>
        <v>188.247578185181</v>
      </c>
      <c r="AH17" s="16" t="s">
        <v>37041</v>
      </c>
      <c r="AI17" s="33">
        <f>IF(D6L1210C15=0,0,D6L1210C11/D6L1210C15)</f>
        <v>0</v>
      </c>
      <c r="AJ17" s="16" t="s">
        <v>37042</v>
      </c>
      <c r="AK17" s="33">
        <f>IF(D6L1210C5=0,0,D6L1210C11/D6L1210C5)</f>
        <v>0</v>
      </c>
      <c r="AL17" s="16" t="s">
        <v>37043</v>
      </c>
      <c r="AM17" s="33">
        <f>D6L1210C8*CHOOSE(MIN(D6L1210C9,RUN_YEARS),B7L812C4,B7L812C13,B7L812C22,B7L812C31,B7L812C40)</f>
        <v>0</v>
      </c>
      <c r="AN17" s="16" t="s">
        <v>37044</v>
      </c>
      <c r="AO17" s="33">
        <f>D6L1210C8-D6L1210C18</f>
        <v>0</v>
      </c>
      <c r="AP17" s="16" t="s">
        <v>37045</v>
      </c>
      <c r="AQ17" s="33">
        <f>CHOOSE(MIN(D6L1210C9,RUN_YEARS),B7L812C2,B7L812C11,B7L812C20,B7L812C29,B7L812C38)</f>
        <v>12.02538358358283</v>
      </c>
      <c r="AR17" s="16" t="s">
        <v>37046</v>
      </c>
      <c r="AS17" s="33">
        <f>IF(D6L1210C20=0,0,D6L1210C18/D6L1210C20)</f>
        <v>0</v>
      </c>
      <c r="AT17" s="16" t="s">
        <v>37047</v>
      </c>
      <c r="AU17" s="33">
        <f>IF(D6L1210C5=0,0,D6L1210C18/D6L1210C5)</f>
        <v>0</v>
      </c>
      <c r="AV17" s="16" t="s">
        <v>37048</v>
      </c>
      <c r="AW17" s="33">
        <f>CHOOSE(MIN(D6L1210C9,RUN_YEARS),B7L812C1,B7L812C10,B7L812C19,B7L812C28,B7L812C37)</f>
        <v>57.550041919123814</v>
      </c>
      <c r="AX17" s="16" t="s">
        <v>37049</v>
      </c>
      <c r="AY17" s="33">
        <f>IF(D6L1210C23=0,0,D6L1210C19/D6L1210C23)</f>
        <v>0</v>
      </c>
      <c r="AZ17" s="16" t="s">
        <v>37050</v>
      </c>
      <c r="BA17" s="33">
        <f>IF(D6L1210C5=0,0,D6L1210C19/D6L1210C5)</f>
        <v>0</v>
      </c>
    </row>
    <row r="18" spans="1:53" x14ac:dyDescent="0.2">
      <c r="A18" s="11">
        <v>1211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37072</v>
      </c>
      <c r="I18" s="15">
        <f>B9L210C25</f>
        <v>0</v>
      </c>
      <c r="J18" s="16" t="s">
        <v>37073</v>
      </c>
      <c r="K18" s="21">
        <f>IF(FLOW_THRU_100PCT="Y",1,INDEX(VariabilityMatrix,D6L1211C1,D6L1211C9))</f>
        <v>0.51662527676716219</v>
      </c>
      <c r="L18" s="16" t="s">
        <v>37053</v>
      </c>
      <c r="M18" s="15">
        <f>IF(D6L1211C2&lt;&gt;0,D6L1211C2*D6L1211C4,D6L1211C3*D6L1211C4)</f>
        <v>0</v>
      </c>
      <c r="N18" s="16" t="s">
        <v>36845</v>
      </c>
      <c r="O18" s="32">
        <f>A1L572C2</f>
        <v>0.5</v>
      </c>
      <c r="P18" s="16" t="s">
        <v>37054</v>
      </c>
      <c r="Q18" s="15">
        <f>D6L1211C5*D6L1211C6</f>
        <v>0</v>
      </c>
      <c r="R18" s="16" t="s">
        <v>37055</v>
      </c>
      <c r="S18" s="15">
        <f>D6L1211C5-D6L1211C7</f>
        <v>0</v>
      </c>
      <c r="T18" s="16" t="s">
        <v>21338</v>
      </c>
      <c r="U18" s="6">
        <f>A2L174C1</f>
        <v>1</v>
      </c>
      <c r="V18" s="16" t="s">
        <v>37056</v>
      </c>
      <c r="W18" s="33">
        <f>D6L1211C7*CHOOSE(MIN(D6L1211C9,RUN_YEARS),B7L812C9,B7L812C18,B7L812C27,B7L812C36,B7L812C45)</f>
        <v>0</v>
      </c>
      <c r="X18" s="16" t="s">
        <v>37057</v>
      </c>
      <c r="Y18" s="33">
        <f>D6L1211C7-D6L1211C10</f>
        <v>0</v>
      </c>
      <c r="Z18" s="16" t="s">
        <v>37058</v>
      </c>
      <c r="AA18" s="33">
        <f>CHOOSE(MIN(D6L1211C9,RUN_YEARS),B7L812C7,B7L812C16,B7L812C25,B7L812C34,B7L812C43)</f>
        <v>4207</v>
      </c>
      <c r="AB18" s="16" t="s">
        <v>37059</v>
      </c>
      <c r="AC18" s="33">
        <f>IF(D6L1211C12=0,0,D6L1211C10/D6L1211C12)</f>
        <v>0</v>
      </c>
      <c r="AD18" s="16" t="s">
        <v>37060</v>
      </c>
      <c r="AE18" s="33">
        <f>IF(D6L1211C5=0,0,D6L1211C10/D6L1211C5)</f>
        <v>0</v>
      </c>
      <c r="AF18" s="16" t="s">
        <v>37061</v>
      </c>
      <c r="AG18" s="33">
        <f>CHOOSE(MIN(D6L1211C9,RUN_YEARS),B7L812C5,B7L812C14,B7L812C23,B7L812C32,B7L812C41)</f>
        <v>188.247578185181</v>
      </c>
      <c r="AH18" s="16" t="s">
        <v>37062</v>
      </c>
      <c r="AI18" s="33">
        <f>IF(D6L1211C15=0,0,D6L1211C11/D6L1211C15)</f>
        <v>0</v>
      </c>
      <c r="AJ18" s="16" t="s">
        <v>37063</v>
      </c>
      <c r="AK18" s="33">
        <f>IF(D6L1211C5=0,0,D6L1211C11/D6L1211C5)</f>
        <v>0</v>
      </c>
      <c r="AL18" s="16" t="s">
        <v>37064</v>
      </c>
      <c r="AM18" s="33">
        <f>D6L1211C8*CHOOSE(MIN(D6L1211C9,RUN_YEARS),B7L812C4,B7L812C13,B7L812C22,B7L812C31,B7L812C40)</f>
        <v>0</v>
      </c>
      <c r="AN18" s="16" t="s">
        <v>37065</v>
      </c>
      <c r="AO18" s="33">
        <f>D6L1211C8-D6L1211C18</f>
        <v>0</v>
      </c>
      <c r="AP18" s="16" t="s">
        <v>37066</v>
      </c>
      <c r="AQ18" s="33">
        <f>CHOOSE(MIN(D6L1211C9,RUN_YEARS),B7L812C2,B7L812C11,B7L812C20,B7L812C29,B7L812C38)</f>
        <v>12.02538358358283</v>
      </c>
      <c r="AR18" s="16" t="s">
        <v>37067</v>
      </c>
      <c r="AS18" s="33">
        <f>IF(D6L1211C20=0,0,D6L1211C18/D6L1211C20)</f>
        <v>0</v>
      </c>
      <c r="AT18" s="16" t="s">
        <v>37068</v>
      </c>
      <c r="AU18" s="33">
        <f>IF(D6L1211C5=0,0,D6L1211C18/D6L1211C5)</f>
        <v>0</v>
      </c>
      <c r="AV18" s="16" t="s">
        <v>37069</v>
      </c>
      <c r="AW18" s="33">
        <f>CHOOSE(MIN(D6L1211C9,RUN_YEARS),B7L812C1,B7L812C10,B7L812C19,B7L812C28,B7L812C37)</f>
        <v>57.550041919123814</v>
      </c>
      <c r="AX18" s="16" t="s">
        <v>37070</v>
      </c>
      <c r="AY18" s="33">
        <f>IF(D6L1211C23=0,0,D6L1211C19/D6L1211C23)</f>
        <v>0</v>
      </c>
      <c r="AZ18" s="16" t="s">
        <v>37071</v>
      </c>
      <c r="BA18" s="33">
        <f>IF(D6L1211C5=0,0,D6L1211C19/D6L1211C5)</f>
        <v>0</v>
      </c>
    </row>
    <row r="19" spans="1:53" x14ac:dyDescent="0.2">
      <c r="A19" s="11">
        <v>1212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37093</v>
      </c>
      <c r="I19" s="15">
        <f>B9L211C25</f>
        <v>0</v>
      </c>
      <c r="J19" s="16" t="s">
        <v>37094</v>
      </c>
      <c r="K19" s="21">
        <f>IF(FLOW_THRU_100PCT="Y",1,INDEX(VariabilityMatrix,D6L1212C1,D6L1212C9))</f>
        <v>0.51662527676716219</v>
      </c>
      <c r="L19" s="16" t="s">
        <v>37074</v>
      </c>
      <c r="M19" s="15">
        <f>IF(D6L1212C2&lt;&gt;0,D6L1212C2*D6L1212C4,D6L1212C3*D6L1212C4)</f>
        <v>0</v>
      </c>
      <c r="N19" s="16" t="s">
        <v>36845</v>
      </c>
      <c r="O19" s="32">
        <f>A1L572C2</f>
        <v>0.5</v>
      </c>
      <c r="P19" s="16" t="s">
        <v>37075</v>
      </c>
      <c r="Q19" s="15">
        <f>D6L1212C5*D6L1212C6</f>
        <v>0</v>
      </c>
      <c r="R19" s="16" t="s">
        <v>37076</v>
      </c>
      <c r="S19" s="15">
        <f>D6L1212C5-D6L1212C7</f>
        <v>0</v>
      </c>
      <c r="T19" s="16" t="s">
        <v>21370</v>
      </c>
      <c r="U19" s="6">
        <f>A2L177C1</f>
        <v>1</v>
      </c>
      <c r="V19" s="16" t="s">
        <v>37077</v>
      </c>
      <c r="W19" s="33">
        <f>D6L1212C7*CHOOSE(MIN(D6L1212C9,RUN_YEARS),B7L812C9,B7L812C18,B7L812C27,B7L812C36,B7L812C45)</f>
        <v>0</v>
      </c>
      <c r="X19" s="16" t="s">
        <v>37078</v>
      </c>
      <c r="Y19" s="33">
        <f>D6L1212C7-D6L1212C10</f>
        <v>0</v>
      </c>
      <c r="Z19" s="16" t="s">
        <v>37079</v>
      </c>
      <c r="AA19" s="33">
        <f>CHOOSE(MIN(D6L1212C9,RUN_YEARS),B7L812C7,B7L812C16,B7L812C25,B7L812C34,B7L812C43)</f>
        <v>4207</v>
      </c>
      <c r="AB19" s="16" t="s">
        <v>37080</v>
      </c>
      <c r="AC19" s="33">
        <f>IF(D6L1212C12=0,0,D6L1212C10/D6L1212C12)</f>
        <v>0</v>
      </c>
      <c r="AD19" s="16" t="s">
        <v>37081</v>
      </c>
      <c r="AE19" s="33">
        <f>IF(D6L1212C5=0,0,D6L1212C10/D6L1212C5)</f>
        <v>0</v>
      </c>
      <c r="AF19" s="16" t="s">
        <v>37082</v>
      </c>
      <c r="AG19" s="33">
        <f>CHOOSE(MIN(D6L1212C9,RUN_YEARS),B7L812C5,B7L812C14,B7L812C23,B7L812C32,B7L812C41)</f>
        <v>188.247578185181</v>
      </c>
      <c r="AH19" s="16" t="s">
        <v>37083</v>
      </c>
      <c r="AI19" s="33">
        <f>IF(D6L1212C15=0,0,D6L1212C11/D6L1212C15)</f>
        <v>0</v>
      </c>
      <c r="AJ19" s="16" t="s">
        <v>37084</v>
      </c>
      <c r="AK19" s="33">
        <f>IF(D6L1212C5=0,0,D6L1212C11/D6L1212C5)</f>
        <v>0</v>
      </c>
      <c r="AL19" s="16" t="s">
        <v>37085</v>
      </c>
      <c r="AM19" s="33">
        <f>D6L1212C8*CHOOSE(MIN(D6L1212C9,RUN_YEARS),B7L812C4,B7L812C13,B7L812C22,B7L812C31,B7L812C40)</f>
        <v>0</v>
      </c>
      <c r="AN19" s="16" t="s">
        <v>37086</v>
      </c>
      <c r="AO19" s="33">
        <f>D6L1212C8-D6L1212C18</f>
        <v>0</v>
      </c>
      <c r="AP19" s="16" t="s">
        <v>37087</v>
      </c>
      <c r="AQ19" s="33">
        <f>CHOOSE(MIN(D6L1212C9,RUN_YEARS),B7L812C2,B7L812C11,B7L812C20,B7L812C29,B7L812C38)</f>
        <v>12.02538358358283</v>
      </c>
      <c r="AR19" s="16" t="s">
        <v>37088</v>
      </c>
      <c r="AS19" s="33">
        <f>IF(D6L1212C20=0,0,D6L1212C18/D6L1212C20)</f>
        <v>0</v>
      </c>
      <c r="AT19" s="16" t="s">
        <v>37089</v>
      </c>
      <c r="AU19" s="33">
        <f>IF(D6L1212C5=0,0,D6L1212C18/D6L1212C5)</f>
        <v>0</v>
      </c>
      <c r="AV19" s="16" t="s">
        <v>37090</v>
      </c>
      <c r="AW19" s="33">
        <f>CHOOSE(MIN(D6L1212C9,RUN_YEARS),B7L812C1,B7L812C10,B7L812C19,B7L812C28,B7L812C37)</f>
        <v>57.550041919123814</v>
      </c>
      <c r="AX19" s="16" t="s">
        <v>37091</v>
      </c>
      <c r="AY19" s="33">
        <f>IF(D6L1212C23=0,0,D6L1212C19/D6L1212C23)</f>
        <v>0</v>
      </c>
      <c r="AZ19" s="16" t="s">
        <v>37092</v>
      </c>
      <c r="BA19" s="33">
        <f>IF(D6L1212C5=0,0,D6L1212C19/D6L1212C5)</f>
        <v>0</v>
      </c>
    </row>
    <row r="20" spans="1:53" x14ac:dyDescent="0.2">
      <c r="A20" s="11">
        <v>1213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37114</v>
      </c>
      <c r="I20" s="15">
        <f>B9L212C25</f>
        <v>0</v>
      </c>
      <c r="J20" s="16" t="s">
        <v>23241</v>
      </c>
      <c r="K20" s="21">
        <f>IF(FLOW_THRU_100PCT="Y",1,0.86)</f>
        <v>0.86</v>
      </c>
      <c r="L20" s="16" t="s">
        <v>37095</v>
      </c>
      <c r="M20" s="15">
        <f>IF(D6L1213C2&lt;&gt;0,D6L1213C2*D6L1213C4,D6L1213C3*D6L1213C4)</f>
        <v>0</v>
      </c>
      <c r="N20" s="16" t="s">
        <v>36845</v>
      </c>
      <c r="O20" s="32">
        <f>A1L572C2</f>
        <v>0.5</v>
      </c>
      <c r="P20" s="16" t="s">
        <v>37096</v>
      </c>
      <c r="Q20" s="15">
        <f>D6L1213C5*D6L1213C6</f>
        <v>0</v>
      </c>
      <c r="R20" s="16" t="s">
        <v>37097</v>
      </c>
      <c r="S20" s="15">
        <f>D6L1213C5-D6L1213C7</f>
        <v>0</v>
      </c>
      <c r="T20" s="16" t="s">
        <v>21401</v>
      </c>
      <c r="U20" s="6">
        <f>A2L180C1</f>
        <v>1</v>
      </c>
      <c r="V20" s="16" t="s">
        <v>37098</v>
      </c>
      <c r="W20" s="33">
        <f>D6L1213C7*CHOOSE(MIN(D6L1213C9,RUN_YEARS),B7L812C9,B7L812C18,B7L812C27,B7L812C36,B7L812C45)</f>
        <v>0</v>
      </c>
      <c r="X20" s="16" t="s">
        <v>37099</v>
      </c>
      <c r="Y20" s="33">
        <f>D6L1213C7-D6L1213C10</f>
        <v>0</v>
      </c>
      <c r="Z20" s="16" t="s">
        <v>37100</v>
      </c>
      <c r="AA20" s="33">
        <f>CHOOSE(MIN(D6L1213C9,RUN_YEARS),B7L812C7,B7L812C16,B7L812C25,B7L812C34,B7L812C43)</f>
        <v>4207</v>
      </c>
      <c r="AB20" s="16" t="s">
        <v>37101</v>
      </c>
      <c r="AC20" s="33">
        <f>IF(D6L1213C12=0,0,D6L1213C10/D6L1213C12)</f>
        <v>0</v>
      </c>
      <c r="AD20" s="16" t="s">
        <v>37102</v>
      </c>
      <c r="AE20" s="33">
        <f>IF(D6L1213C5=0,0,D6L1213C10/D6L1213C5)</f>
        <v>0</v>
      </c>
      <c r="AF20" s="16" t="s">
        <v>37103</v>
      </c>
      <c r="AG20" s="33">
        <f>CHOOSE(MIN(D6L1213C9,RUN_YEARS),B7L812C5,B7L812C14,B7L812C23,B7L812C32,B7L812C41)</f>
        <v>188.247578185181</v>
      </c>
      <c r="AH20" s="16" t="s">
        <v>37104</v>
      </c>
      <c r="AI20" s="33">
        <f>IF(D6L1213C15=0,0,D6L1213C11/D6L1213C15)</f>
        <v>0</v>
      </c>
      <c r="AJ20" s="16" t="s">
        <v>37105</v>
      </c>
      <c r="AK20" s="33">
        <f>IF(D6L1213C5=0,0,D6L1213C11/D6L1213C5)</f>
        <v>0</v>
      </c>
      <c r="AL20" s="16" t="s">
        <v>37106</v>
      </c>
      <c r="AM20" s="33">
        <f>D6L1213C8*CHOOSE(MIN(D6L1213C9,RUN_YEARS),B7L812C4,B7L812C13,B7L812C22,B7L812C31,B7L812C40)</f>
        <v>0</v>
      </c>
      <c r="AN20" s="16" t="s">
        <v>37107</v>
      </c>
      <c r="AO20" s="33">
        <f>D6L1213C8-D6L1213C18</f>
        <v>0</v>
      </c>
      <c r="AP20" s="16" t="s">
        <v>37108</v>
      </c>
      <c r="AQ20" s="33">
        <f>CHOOSE(MIN(D6L1213C9,RUN_YEARS),B7L812C2,B7L812C11,B7L812C20,B7L812C29,B7L812C38)</f>
        <v>12.02538358358283</v>
      </c>
      <c r="AR20" s="16" t="s">
        <v>37109</v>
      </c>
      <c r="AS20" s="33">
        <f>IF(D6L1213C20=0,0,D6L1213C18/D6L1213C20)</f>
        <v>0</v>
      </c>
      <c r="AT20" s="16" t="s">
        <v>37110</v>
      </c>
      <c r="AU20" s="33">
        <f>IF(D6L1213C5=0,0,D6L1213C18/D6L1213C5)</f>
        <v>0</v>
      </c>
      <c r="AV20" s="16" t="s">
        <v>37111</v>
      </c>
      <c r="AW20" s="33">
        <f>CHOOSE(MIN(D6L1213C9,RUN_YEARS),B7L812C1,B7L812C10,B7L812C19,B7L812C28,B7L812C37)</f>
        <v>57.550041919123814</v>
      </c>
      <c r="AX20" s="16" t="s">
        <v>37112</v>
      </c>
      <c r="AY20" s="33">
        <f>IF(D6L1213C23=0,0,D6L1213C19/D6L1213C23)</f>
        <v>0</v>
      </c>
      <c r="AZ20" s="16" t="s">
        <v>37113</v>
      </c>
      <c r="BA20" s="33">
        <f>IF(D6L1213C5=0,0,D6L1213C19/D6L1213C5)</f>
        <v>0</v>
      </c>
    </row>
    <row r="21" spans="1:53" x14ac:dyDescent="0.2">
      <c r="A21" s="11">
        <v>1214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37134</v>
      </c>
      <c r="I21" s="15">
        <f>B9L213C25</f>
        <v>0</v>
      </c>
      <c r="J21" s="16" t="s">
        <v>37135</v>
      </c>
      <c r="K21" s="21">
        <f>IF(FLOW_THRU_100PCT="Y",1,INDEX(VariabilityMatrix,D6L1214C1,D6L1214C9))</f>
        <v>0.51642751392626096</v>
      </c>
      <c r="L21" s="16" t="s">
        <v>37115</v>
      </c>
      <c r="M21" s="15">
        <f>IF(D6L1214C2&lt;&gt;0,D6L1214C2*D6L1214C4,D6L1214C3*D6L1214C4)</f>
        <v>0</v>
      </c>
      <c r="N21" s="16" t="s">
        <v>36845</v>
      </c>
      <c r="O21" s="32">
        <f>A1L572C2</f>
        <v>0.5</v>
      </c>
      <c r="P21" s="16" t="s">
        <v>37116</v>
      </c>
      <c r="Q21" s="15">
        <f>D6L1214C5*D6L1214C6</f>
        <v>0</v>
      </c>
      <c r="R21" s="16" t="s">
        <v>37117</v>
      </c>
      <c r="S21" s="15">
        <f>D6L1214C5-D6L1214C7</f>
        <v>0</v>
      </c>
      <c r="T21" s="16" t="s">
        <v>21130</v>
      </c>
      <c r="U21" s="6">
        <f>A2L140C1</f>
        <v>5</v>
      </c>
      <c r="V21" s="16" t="s">
        <v>37118</v>
      </c>
      <c r="W21" s="33">
        <f>D6L1214C7*CHOOSE(MIN(D6L1214C9,RUN_YEARS),B7L812C9,B7L812C18,B7L812C27,B7L812C36,B7L812C45)</f>
        <v>0</v>
      </c>
      <c r="X21" s="16" t="s">
        <v>37119</v>
      </c>
      <c r="Y21" s="33">
        <f>D6L1214C7-D6L1214C10</f>
        <v>0</v>
      </c>
      <c r="Z21" s="16" t="s">
        <v>37120</v>
      </c>
      <c r="AA21" s="33">
        <f>CHOOSE(MIN(D6L1214C9,RUN_YEARS),B7L812C7,B7L812C16,B7L812C25,B7L812C34,B7L812C43)</f>
        <v>3731.3999999999996</v>
      </c>
      <c r="AB21" s="16" t="s">
        <v>37121</v>
      </c>
      <c r="AC21" s="33">
        <f>IF(D6L1214C12=0,0,D6L1214C10/D6L1214C12)</f>
        <v>0</v>
      </c>
      <c r="AD21" s="16" t="s">
        <v>37122</v>
      </c>
      <c r="AE21" s="33">
        <f>IF(D6L1214C5=0,0,D6L1214C10/D6L1214C5)</f>
        <v>0</v>
      </c>
      <c r="AF21" s="16" t="s">
        <v>37123</v>
      </c>
      <c r="AG21" s="33">
        <f>CHOOSE(MIN(D6L1214C9,RUN_YEARS),B7L812C5,B7L812C14,B7L812C23,B7L812C32,B7L812C41)</f>
        <v>177.4654146090578</v>
      </c>
      <c r="AH21" s="16" t="s">
        <v>37124</v>
      </c>
      <c r="AI21" s="33">
        <f>IF(D6L1214C15=0,0,D6L1214C11/D6L1214C15)</f>
        <v>0</v>
      </c>
      <c r="AJ21" s="16" t="s">
        <v>37125</v>
      </c>
      <c r="AK21" s="33">
        <f>IF(D6L1214C5=0,0,D6L1214C11/D6L1214C5)</f>
        <v>0</v>
      </c>
      <c r="AL21" s="16" t="s">
        <v>37126</v>
      </c>
      <c r="AM21" s="33">
        <f>D6L1214C8*CHOOSE(MIN(D6L1214C9,RUN_YEARS),B7L812C4,B7L812C13,B7L812C22,B7L812C31,B7L812C40)</f>
        <v>0</v>
      </c>
      <c r="AN21" s="16" t="s">
        <v>37127</v>
      </c>
      <c r="AO21" s="33">
        <f>D6L1214C8-D6L1214C18</f>
        <v>0</v>
      </c>
      <c r="AP21" s="16" t="s">
        <v>37128</v>
      </c>
      <c r="AQ21" s="33">
        <f>CHOOSE(MIN(D6L1214C9,RUN_YEARS),B7L812C2,B7L812C11,B7L812C20,B7L812C29,B7L812C38)</f>
        <v>10.116325027820114</v>
      </c>
      <c r="AR21" s="16" t="s">
        <v>37129</v>
      </c>
      <c r="AS21" s="33">
        <f>IF(D6L1214C20=0,0,D6L1214C18/D6L1214C20)</f>
        <v>0</v>
      </c>
      <c r="AT21" s="16" t="s">
        <v>37130</v>
      </c>
      <c r="AU21" s="33">
        <f>IF(D6L1214C5=0,0,D6L1214C18/D6L1214C5)</f>
        <v>0</v>
      </c>
      <c r="AV21" s="16" t="s">
        <v>37131</v>
      </c>
      <c r="AW21" s="33">
        <f>CHOOSE(MIN(D6L1214C9,RUN_YEARS),B7L812C1,B7L812C10,B7L812C19,B7L812C28,B7L812C37)</f>
        <v>56.591941484919595</v>
      </c>
      <c r="AX21" s="16" t="s">
        <v>37132</v>
      </c>
      <c r="AY21" s="33">
        <f>IF(D6L1214C23=0,0,D6L1214C19/D6L1214C23)</f>
        <v>0</v>
      </c>
      <c r="AZ21" s="16" t="s">
        <v>37133</v>
      </c>
      <c r="BA21" s="33">
        <f>IF(D6L1214C5=0,0,D6L1214C19/D6L1214C5)</f>
        <v>0</v>
      </c>
    </row>
    <row r="22" spans="1:53" x14ac:dyDescent="0.2">
      <c r="A22" s="11">
        <v>1215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37155</v>
      </c>
      <c r="I22" s="15">
        <f>B9L214C25</f>
        <v>0</v>
      </c>
      <c r="J22" s="16" t="s">
        <v>37156</v>
      </c>
      <c r="K22" s="21">
        <f>IF(FLOW_THRU_100PCT="Y",1,INDEX(VariabilityMatrix,D6L1215C1,D6L1215C9))</f>
        <v>0.51601614603782531</v>
      </c>
      <c r="L22" s="16" t="s">
        <v>37136</v>
      </c>
      <c r="M22" s="15">
        <f>IF(D6L1215C2&lt;&gt;0,D6L1215C2*D6L1215C4,D6L1215C3*D6L1215C4)</f>
        <v>0</v>
      </c>
      <c r="N22" s="16" t="s">
        <v>36845</v>
      </c>
      <c r="O22" s="32">
        <f>A1L572C2</f>
        <v>0.5</v>
      </c>
      <c r="P22" s="16" t="s">
        <v>37137</v>
      </c>
      <c r="Q22" s="15">
        <f>D6L1215C5*D6L1215C6</f>
        <v>0</v>
      </c>
      <c r="R22" s="16" t="s">
        <v>37138</v>
      </c>
      <c r="S22" s="15">
        <f>D6L1215C5-D6L1215C7</f>
        <v>0</v>
      </c>
      <c r="T22" s="16" t="s">
        <v>21446</v>
      </c>
      <c r="U22" s="6">
        <f>A2L245C1</f>
        <v>3</v>
      </c>
      <c r="V22" s="16" t="s">
        <v>37139</v>
      </c>
      <c r="W22" s="33">
        <f>D6L1215C7*CHOOSE(MIN(D6L1215C9,RUN_YEARS),B7L812C9,B7L812C18,B7L812C27,B7L812C36,B7L812C45)</f>
        <v>0</v>
      </c>
      <c r="X22" s="16" t="s">
        <v>37140</v>
      </c>
      <c r="Y22" s="33">
        <f>D6L1215C7-D6L1215C10</f>
        <v>0</v>
      </c>
      <c r="Z22" s="16" t="s">
        <v>37141</v>
      </c>
      <c r="AA22" s="33">
        <f>CHOOSE(MIN(D6L1215C9,RUN_YEARS),B7L812C7,B7L812C16,B7L812C25,B7L812C34,B7L812C43)</f>
        <v>3866.3333333333335</v>
      </c>
      <c r="AB22" s="16" t="s">
        <v>37142</v>
      </c>
      <c r="AC22" s="33">
        <f>IF(D6L1215C12=0,0,D6L1215C10/D6L1215C12)</f>
        <v>0</v>
      </c>
      <c r="AD22" s="16" t="s">
        <v>37143</v>
      </c>
      <c r="AE22" s="33">
        <f>IF(D6L1215C5=0,0,D6L1215C10/D6L1215C5)</f>
        <v>0</v>
      </c>
      <c r="AF22" s="16" t="s">
        <v>37144</v>
      </c>
      <c r="AG22" s="33">
        <f>CHOOSE(MIN(D6L1215C9,RUN_YEARS),B7L812C5,B7L812C14,B7L812C23,B7L812C32,B7L812C41)</f>
        <v>185.82027194857406</v>
      </c>
      <c r="AH22" s="16" t="s">
        <v>37145</v>
      </c>
      <c r="AI22" s="33">
        <f>IF(D6L1215C15=0,0,D6L1215C11/D6L1215C15)</f>
        <v>0</v>
      </c>
      <c r="AJ22" s="16" t="s">
        <v>37146</v>
      </c>
      <c r="AK22" s="33">
        <f>IF(D6L1215C5=0,0,D6L1215C11/D6L1215C5)</f>
        <v>0</v>
      </c>
      <c r="AL22" s="16" t="s">
        <v>37147</v>
      </c>
      <c r="AM22" s="33">
        <f>D6L1215C8*CHOOSE(MIN(D6L1215C9,RUN_YEARS),B7L812C4,B7L812C13,B7L812C22,B7L812C31,B7L812C40)</f>
        <v>0</v>
      </c>
      <c r="AN22" s="16" t="s">
        <v>37148</v>
      </c>
      <c r="AO22" s="33">
        <f>D6L1215C8-D6L1215C18</f>
        <v>0</v>
      </c>
      <c r="AP22" s="16" t="s">
        <v>37149</v>
      </c>
      <c r="AQ22" s="33">
        <f>CHOOSE(MIN(D6L1215C9,RUN_YEARS),B7L812C2,B7L812C11,B7L812C20,B7L812C29,B7L812C38)</f>
        <v>10.349747844951887</v>
      </c>
      <c r="AR22" s="16" t="s">
        <v>37150</v>
      </c>
      <c r="AS22" s="33">
        <f>IF(D6L1215C20=0,0,D6L1215C18/D6L1215C20)</f>
        <v>0</v>
      </c>
      <c r="AT22" s="16" t="s">
        <v>37151</v>
      </c>
      <c r="AU22" s="33">
        <f>IF(D6L1215C5=0,0,D6L1215C18/D6L1215C5)</f>
        <v>0</v>
      </c>
      <c r="AV22" s="16" t="s">
        <v>37152</v>
      </c>
      <c r="AW22" s="33">
        <f>CHOOSE(MIN(D6L1215C9,RUN_YEARS),B7L812C1,B7L812C10,B7L812C19,B7L812C28,B7L812C37)</f>
        <v>57.509946397922548</v>
      </c>
      <c r="AX22" s="16" t="s">
        <v>37153</v>
      </c>
      <c r="AY22" s="33">
        <f>IF(D6L1215C23=0,0,D6L1215C19/D6L1215C23)</f>
        <v>0</v>
      </c>
      <c r="AZ22" s="16" t="s">
        <v>37154</v>
      </c>
      <c r="BA22" s="33">
        <f>IF(D6L1215C5=0,0,D6L1215C19/D6L1215C5)</f>
        <v>0</v>
      </c>
    </row>
    <row r="23" spans="1:53" x14ac:dyDescent="0.2">
      <c r="A23" s="11">
        <v>1216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37176</v>
      </c>
      <c r="I23" s="15">
        <f>B9L215C25</f>
        <v>0</v>
      </c>
      <c r="J23" s="16" t="s">
        <v>37177</v>
      </c>
      <c r="K23" s="21">
        <f>IF(FLOW_THRU_100PCT="Y",1,INDEX(VariabilityMatrix,D6L1216C1,D6L1216C9))</f>
        <v>0.2765967690688757</v>
      </c>
      <c r="L23" s="16" t="s">
        <v>37157</v>
      </c>
      <c r="M23" s="15">
        <f>IF(D6L1216C2&lt;&gt;0,D6L1216C2*D6L1216C4,D6L1216C3*D6L1216C4)</f>
        <v>0</v>
      </c>
      <c r="N23" s="16" t="s">
        <v>36845</v>
      </c>
      <c r="O23" s="32">
        <f>A1L572C2</f>
        <v>0.5</v>
      </c>
      <c r="P23" s="16" t="s">
        <v>37158</v>
      </c>
      <c r="Q23" s="15">
        <f>D6L1216C5*D6L1216C6</f>
        <v>0</v>
      </c>
      <c r="R23" s="16" t="s">
        <v>37159</v>
      </c>
      <c r="S23" s="15">
        <f>D6L1216C5-D6L1216C7</f>
        <v>0</v>
      </c>
      <c r="T23" s="16" t="s">
        <v>24588</v>
      </c>
      <c r="U23" s="6">
        <f>A2L220C1</f>
        <v>3</v>
      </c>
      <c r="V23" s="16" t="s">
        <v>37160</v>
      </c>
      <c r="W23" s="33">
        <f>D6L1216C7*CHOOSE(MIN(D6L1216C9,RUN_YEARS),B7L812C9,B7L812C18,B7L812C27,B7L812C36,B7L812C45)</f>
        <v>0</v>
      </c>
      <c r="X23" s="16" t="s">
        <v>37161</v>
      </c>
      <c r="Y23" s="33">
        <f>D6L1216C7-D6L1216C10</f>
        <v>0</v>
      </c>
      <c r="Z23" s="16" t="s">
        <v>37162</v>
      </c>
      <c r="AA23" s="33">
        <f>CHOOSE(MIN(D6L1216C9,RUN_YEARS),B7L812C7,B7L812C16,B7L812C25,B7L812C34,B7L812C43)</f>
        <v>3866.3333333333335</v>
      </c>
      <c r="AB23" s="16" t="s">
        <v>37163</v>
      </c>
      <c r="AC23" s="33">
        <f>IF(D6L1216C12=0,0,D6L1216C10/D6L1216C12)</f>
        <v>0</v>
      </c>
      <c r="AD23" s="16" t="s">
        <v>37164</v>
      </c>
      <c r="AE23" s="33">
        <f>IF(D6L1216C5=0,0,D6L1216C10/D6L1216C5)</f>
        <v>0</v>
      </c>
      <c r="AF23" s="16" t="s">
        <v>37165</v>
      </c>
      <c r="AG23" s="33">
        <f>CHOOSE(MIN(D6L1216C9,RUN_YEARS),B7L812C5,B7L812C14,B7L812C23,B7L812C32,B7L812C41)</f>
        <v>185.82027194857406</v>
      </c>
      <c r="AH23" s="16" t="s">
        <v>37166</v>
      </c>
      <c r="AI23" s="33">
        <f>IF(D6L1216C15=0,0,D6L1216C11/D6L1216C15)</f>
        <v>0</v>
      </c>
      <c r="AJ23" s="16" t="s">
        <v>37167</v>
      </c>
      <c r="AK23" s="33">
        <f>IF(D6L1216C5=0,0,D6L1216C11/D6L1216C5)</f>
        <v>0</v>
      </c>
      <c r="AL23" s="16" t="s">
        <v>37168</v>
      </c>
      <c r="AM23" s="33">
        <f>D6L1216C8*CHOOSE(MIN(D6L1216C9,RUN_YEARS),B7L812C4,B7L812C13,B7L812C22,B7L812C31,B7L812C40)</f>
        <v>0</v>
      </c>
      <c r="AN23" s="16" t="s">
        <v>37169</v>
      </c>
      <c r="AO23" s="33">
        <f>D6L1216C8-D6L1216C18</f>
        <v>0</v>
      </c>
      <c r="AP23" s="16" t="s">
        <v>37170</v>
      </c>
      <c r="AQ23" s="33">
        <f>CHOOSE(MIN(D6L1216C9,RUN_YEARS),B7L812C2,B7L812C11,B7L812C20,B7L812C29,B7L812C38)</f>
        <v>10.349747844951887</v>
      </c>
      <c r="AR23" s="16" t="s">
        <v>37171</v>
      </c>
      <c r="AS23" s="33">
        <f>IF(D6L1216C20=0,0,D6L1216C18/D6L1216C20)</f>
        <v>0</v>
      </c>
      <c r="AT23" s="16" t="s">
        <v>37172</v>
      </c>
      <c r="AU23" s="33">
        <f>IF(D6L1216C5=0,0,D6L1216C18/D6L1216C5)</f>
        <v>0</v>
      </c>
      <c r="AV23" s="16" t="s">
        <v>37173</v>
      </c>
      <c r="AW23" s="33">
        <f>CHOOSE(MIN(D6L1216C9,RUN_YEARS),B7L812C1,B7L812C10,B7L812C19,B7L812C28,B7L812C37)</f>
        <v>57.509946397922548</v>
      </c>
      <c r="AX23" s="16" t="s">
        <v>37174</v>
      </c>
      <c r="AY23" s="33">
        <f>IF(D6L1216C23=0,0,D6L1216C19/D6L1216C23)</f>
        <v>0</v>
      </c>
      <c r="AZ23" s="16" t="s">
        <v>37175</v>
      </c>
      <c r="BA23" s="33">
        <f>IF(D6L1216C5=0,0,D6L1216C19/D6L1216C5)</f>
        <v>0</v>
      </c>
    </row>
    <row r="24" spans="1:53" x14ac:dyDescent="0.2">
      <c r="A24" s="11">
        <v>1217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37197</v>
      </c>
      <c r="I24" s="15">
        <f>B9L216C25</f>
        <v>0</v>
      </c>
      <c r="J24" s="16" t="s">
        <v>23241</v>
      </c>
      <c r="K24" s="21">
        <f>IF(FLOW_THRU_100PCT="Y",1,0.86)</f>
        <v>0.86</v>
      </c>
      <c r="L24" s="16" t="s">
        <v>37178</v>
      </c>
      <c r="M24" s="15">
        <f>IF(D6L1217C2&lt;&gt;0,D6L1217C2*D6L1217C4,D6L1217C3*D6L1217C4)</f>
        <v>0</v>
      </c>
      <c r="N24" s="16" t="s">
        <v>36845</v>
      </c>
      <c r="O24" s="32">
        <f>A1L572C2</f>
        <v>0.5</v>
      </c>
      <c r="P24" s="16" t="s">
        <v>37179</v>
      </c>
      <c r="Q24" s="15">
        <f>D6L1217C5*D6L1217C6</f>
        <v>0</v>
      </c>
      <c r="R24" s="16" t="s">
        <v>37180</v>
      </c>
      <c r="S24" s="15">
        <f>D6L1217C5-D6L1217C7</f>
        <v>0</v>
      </c>
      <c r="T24" s="16" t="s">
        <v>24619</v>
      </c>
      <c r="U24" s="6">
        <f>A2L222C1</f>
        <v>3</v>
      </c>
      <c r="V24" s="16" t="s">
        <v>37181</v>
      </c>
      <c r="W24" s="33">
        <f>D6L1217C7*CHOOSE(MIN(D6L1217C9,RUN_YEARS),B7L812C9,B7L812C18,B7L812C27,B7L812C36,B7L812C45)</f>
        <v>0</v>
      </c>
      <c r="X24" s="16" t="s">
        <v>37182</v>
      </c>
      <c r="Y24" s="33">
        <f>D6L1217C7-D6L1217C10</f>
        <v>0</v>
      </c>
      <c r="Z24" s="16" t="s">
        <v>37183</v>
      </c>
      <c r="AA24" s="33">
        <f>CHOOSE(MIN(D6L1217C9,RUN_YEARS),B7L812C7,B7L812C16,B7L812C25,B7L812C34,B7L812C43)</f>
        <v>3866.3333333333335</v>
      </c>
      <c r="AB24" s="16" t="s">
        <v>37184</v>
      </c>
      <c r="AC24" s="33">
        <f>IF(D6L1217C12=0,0,D6L1217C10/D6L1217C12)</f>
        <v>0</v>
      </c>
      <c r="AD24" s="16" t="s">
        <v>37185</v>
      </c>
      <c r="AE24" s="33">
        <f>IF(D6L1217C5=0,0,D6L1217C10/D6L1217C5)</f>
        <v>0</v>
      </c>
      <c r="AF24" s="16" t="s">
        <v>37186</v>
      </c>
      <c r="AG24" s="33">
        <f>CHOOSE(MIN(D6L1217C9,RUN_YEARS),B7L812C5,B7L812C14,B7L812C23,B7L812C32,B7L812C41)</f>
        <v>185.82027194857406</v>
      </c>
      <c r="AH24" s="16" t="s">
        <v>37187</v>
      </c>
      <c r="AI24" s="33">
        <f>IF(D6L1217C15=0,0,D6L1217C11/D6L1217C15)</f>
        <v>0</v>
      </c>
      <c r="AJ24" s="16" t="s">
        <v>37188</v>
      </c>
      <c r="AK24" s="33">
        <f>IF(D6L1217C5=0,0,D6L1217C11/D6L1217C5)</f>
        <v>0</v>
      </c>
      <c r="AL24" s="16" t="s">
        <v>37189</v>
      </c>
      <c r="AM24" s="33">
        <f>D6L1217C8*CHOOSE(MIN(D6L1217C9,RUN_YEARS),B7L812C4,B7L812C13,B7L812C22,B7L812C31,B7L812C40)</f>
        <v>0</v>
      </c>
      <c r="AN24" s="16" t="s">
        <v>37190</v>
      </c>
      <c r="AO24" s="33">
        <f>D6L1217C8-D6L1217C18</f>
        <v>0</v>
      </c>
      <c r="AP24" s="16" t="s">
        <v>37191</v>
      </c>
      <c r="AQ24" s="33">
        <f>CHOOSE(MIN(D6L1217C9,RUN_YEARS),B7L812C2,B7L812C11,B7L812C20,B7L812C29,B7L812C38)</f>
        <v>10.349747844951887</v>
      </c>
      <c r="AR24" s="16" t="s">
        <v>37192</v>
      </c>
      <c r="AS24" s="33">
        <f>IF(D6L1217C20=0,0,D6L1217C18/D6L1217C20)</f>
        <v>0</v>
      </c>
      <c r="AT24" s="16" t="s">
        <v>37193</v>
      </c>
      <c r="AU24" s="33">
        <f>IF(D6L1217C5=0,0,D6L1217C18/D6L1217C5)</f>
        <v>0</v>
      </c>
      <c r="AV24" s="16" t="s">
        <v>37194</v>
      </c>
      <c r="AW24" s="33">
        <f>CHOOSE(MIN(D6L1217C9,RUN_YEARS),B7L812C1,B7L812C10,B7L812C19,B7L812C28,B7L812C37)</f>
        <v>57.509946397922548</v>
      </c>
      <c r="AX24" s="16" t="s">
        <v>37195</v>
      </c>
      <c r="AY24" s="33">
        <f>IF(D6L1217C23=0,0,D6L1217C19/D6L1217C23)</f>
        <v>0</v>
      </c>
      <c r="AZ24" s="16" t="s">
        <v>37196</v>
      </c>
      <c r="BA24" s="33">
        <f>IF(D6L1217C5=0,0,D6L1217C19/D6L1217C5)</f>
        <v>0</v>
      </c>
    </row>
    <row r="25" spans="1:53" x14ac:dyDescent="0.2">
      <c r="A25" s="11">
        <v>1218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37217</v>
      </c>
      <c r="I25" s="15">
        <f>B9L217C25</f>
        <v>0</v>
      </c>
      <c r="J25" s="16" t="s">
        <v>37218</v>
      </c>
      <c r="K25" s="21">
        <f>IF(FLOW_THRU_100PCT="Y",1,INDEX(VariabilityMatrix,D6L1218C1,D6L1218C9))</f>
        <v>0.26909372776099266</v>
      </c>
      <c r="L25" s="16" t="s">
        <v>37198</v>
      </c>
      <c r="M25" s="15">
        <f>IF(D6L1218C2&lt;&gt;0,D6L1218C2*D6L1218C4,D6L1218C3*D6L1218C4)</f>
        <v>0</v>
      </c>
      <c r="N25" s="16" t="s">
        <v>36845</v>
      </c>
      <c r="O25" s="32">
        <f>A1L572C2</f>
        <v>0.5</v>
      </c>
      <c r="P25" s="16" t="s">
        <v>37199</v>
      </c>
      <c r="Q25" s="15">
        <f>D6L1218C5*D6L1218C6</f>
        <v>0</v>
      </c>
      <c r="R25" s="16" t="s">
        <v>37200</v>
      </c>
      <c r="S25" s="15">
        <f>D6L1218C5-D6L1218C7</f>
        <v>0</v>
      </c>
      <c r="T25" s="16" t="s">
        <v>24651</v>
      </c>
      <c r="U25" s="6">
        <f>A2L223C1</f>
        <v>1</v>
      </c>
      <c r="V25" s="16" t="s">
        <v>37201</v>
      </c>
      <c r="W25" s="33">
        <f>D6L1218C7*CHOOSE(MIN(D6L1218C9,RUN_YEARS),B7L812C9,B7L812C18,B7L812C27,B7L812C36,B7L812C45)</f>
        <v>0</v>
      </c>
      <c r="X25" s="16" t="s">
        <v>37202</v>
      </c>
      <c r="Y25" s="33">
        <f>D6L1218C7-D6L1218C10</f>
        <v>0</v>
      </c>
      <c r="Z25" s="16" t="s">
        <v>37203</v>
      </c>
      <c r="AA25" s="33">
        <f>CHOOSE(MIN(D6L1218C9,RUN_YEARS),B7L812C7,B7L812C16,B7L812C25,B7L812C34,B7L812C43)</f>
        <v>4207</v>
      </c>
      <c r="AB25" s="16" t="s">
        <v>37204</v>
      </c>
      <c r="AC25" s="33">
        <f>IF(D6L1218C12=0,0,D6L1218C10/D6L1218C12)</f>
        <v>0</v>
      </c>
      <c r="AD25" s="16" t="s">
        <v>37205</v>
      </c>
      <c r="AE25" s="33">
        <f>IF(D6L1218C5=0,0,D6L1218C10/D6L1218C5)</f>
        <v>0</v>
      </c>
      <c r="AF25" s="16" t="s">
        <v>37206</v>
      </c>
      <c r="AG25" s="33">
        <f>CHOOSE(MIN(D6L1218C9,RUN_YEARS),B7L812C5,B7L812C14,B7L812C23,B7L812C32,B7L812C41)</f>
        <v>188.247578185181</v>
      </c>
      <c r="AH25" s="16" t="s">
        <v>37207</v>
      </c>
      <c r="AI25" s="33">
        <f>IF(D6L1218C15=0,0,D6L1218C11/D6L1218C15)</f>
        <v>0</v>
      </c>
      <c r="AJ25" s="16" t="s">
        <v>37208</v>
      </c>
      <c r="AK25" s="33">
        <f>IF(D6L1218C5=0,0,D6L1218C11/D6L1218C5)</f>
        <v>0</v>
      </c>
      <c r="AL25" s="16" t="s">
        <v>37209</v>
      </c>
      <c r="AM25" s="33">
        <f>D6L1218C8*CHOOSE(MIN(D6L1218C9,RUN_YEARS),B7L812C4,B7L812C13,B7L812C22,B7L812C31,B7L812C40)</f>
        <v>0</v>
      </c>
      <c r="AN25" s="16" t="s">
        <v>37210</v>
      </c>
      <c r="AO25" s="33">
        <f>D6L1218C8-D6L1218C18</f>
        <v>0</v>
      </c>
      <c r="AP25" s="16" t="s">
        <v>37211</v>
      </c>
      <c r="AQ25" s="33">
        <f>CHOOSE(MIN(D6L1218C9,RUN_YEARS),B7L812C2,B7L812C11,B7L812C20,B7L812C29,B7L812C38)</f>
        <v>12.02538358358283</v>
      </c>
      <c r="AR25" s="16" t="s">
        <v>37212</v>
      </c>
      <c r="AS25" s="33">
        <f>IF(D6L1218C20=0,0,D6L1218C18/D6L1218C20)</f>
        <v>0</v>
      </c>
      <c r="AT25" s="16" t="s">
        <v>37213</v>
      </c>
      <c r="AU25" s="33">
        <f>IF(D6L1218C5=0,0,D6L1218C18/D6L1218C5)</f>
        <v>0</v>
      </c>
      <c r="AV25" s="16" t="s">
        <v>37214</v>
      </c>
      <c r="AW25" s="33">
        <f>CHOOSE(MIN(D6L1218C9,RUN_YEARS),B7L812C1,B7L812C10,B7L812C19,B7L812C28,B7L812C37)</f>
        <v>57.550041919123814</v>
      </c>
      <c r="AX25" s="16" t="s">
        <v>37215</v>
      </c>
      <c r="AY25" s="33">
        <f>IF(D6L1218C23=0,0,D6L1218C19/D6L1218C23)</f>
        <v>0</v>
      </c>
      <c r="AZ25" s="16" t="s">
        <v>37216</v>
      </c>
      <c r="BA25" s="33">
        <f>IF(D6L1218C5=0,0,D6L1218C19/D6L1218C5)</f>
        <v>0</v>
      </c>
    </row>
    <row r="26" spans="1:53" x14ac:dyDescent="0.2">
      <c r="A26" s="11">
        <v>1219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37238</v>
      </c>
      <c r="I26" s="15">
        <f>B9L218C25</f>
        <v>0</v>
      </c>
      <c r="J26" s="16" t="s">
        <v>37239</v>
      </c>
      <c r="K26" s="21">
        <f>IF(FLOW_THRU_100PCT="Y",1,INDEX(VariabilityMatrix,D6L1219C1,D6L1219C9))</f>
        <v>0.2765967690688757</v>
      </c>
      <c r="L26" s="16" t="s">
        <v>37219</v>
      </c>
      <c r="M26" s="15">
        <f>IF(D6L1219C2&lt;&gt;0,D6L1219C2*D6L1219C4,D6L1219C3*D6L1219C4)</f>
        <v>0</v>
      </c>
      <c r="N26" s="16" t="s">
        <v>36845</v>
      </c>
      <c r="O26" s="32">
        <f>A1L572C2</f>
        <v>0.5</v>
      </c>
      <c r="P26" s="16" t="s">
        <v>37220</v>
      </c>
      <c r="Q26" s="15">
        <f>D6L1219C5*D6L1219C6</f>
        <v>0</v>
      </c>
      <c r="R26" s="16" t="s">
        <v>37221</v>
      </c>
      <c r="S26" s="15">
        <f>D6L1219C5-D6L1219C7</f>
        <v>0</v>
      </c>
      <c r="T26" s="16" t="s">
        <v>24683</v>
      </c>
      <c r="U26" s="6">
        <f>A2L224C1</f>
        <v>3</v>
      </c>
      <c r="V26" s="16" t="s">
        <v>37222</v>
      </c>
      <c r="W26" s="33">
        <f>D6L1219C7*CHOOSE(MIN(D6L1219C9,RUN_YEARS),B7L812C9,B7L812C18,B7L812C27,B7L812C36,B7L812C45)</f>
        <v>0</v>
      </c>
      <c r="X26" s="16" t="s">
        <v>37223</v>
      </c>
      <c r="Y26" s="33">
        <f>D6L1219C7-D6L1219C10</f>
        <v>0</v>
      </c>
      <c r="Z26" s="16" t="s">
        <v>37224</v>
      </c>
      <c r="AA26" s="33">
        <f>CHOOSE(MIN(D6L1219C9,RUN_YEARS),B7L812C7,B7L812C16,B7L812C25,B7L812C34,B7L812C43)</f>
        <v>3866.3333333333335</v>
      </c>
      <c r="AB26" s="16" t="s">
        <v>37225</v>
      </c>
      <c r="AC26" s="33">
        <f>IF(D6L1219C12=0,0,D6L1219C10/D6L1219C12)</f>
        <v>0</v>
      </c>
      <c r="AD26" s="16" t="s">
        <v>37226</v>
      </c>
      <c r="AE26" s="33">
        <f>IF(D6L1219C5=0,0,D6L1219C10/D6L1219C5)</f>
        <v>0</v>
      </c>
      <c r="AF26" s="16" t="s">
        <v>37227</v>
      </c>
      <c r="AG26" s="33">
        <f>CHOOSE(MIN(D6L1219C9,RUN_YEARS),B7L812C5,B7L812C14,B7L812C23,B7L812C32,B7L812C41)</f>
        <v>185.82027194857406</v>
      </c>
      <c r="AH26" s="16" t="s">
        <v>37228</v>
      </c>
      <c r="AI26" s="33">
        <f>IF(D6L1219C15=0,0,D6L1219C11/D6L1219C15)</f>
        <v>0</v>
      </c>
      <c r="AJ26" s="16" t="s">
        <v>37229</v>
      </c>
      <c r="AK26" s="33">
        <f>IF(D6L1219C5=0,0,D6L1219C11/D6L1219C5)</f>
        <v>0</v>
      </c>
      <c r="AL26" s="16" t="s">
        <v>37230</v>
      </c>
      <c r="AM26" s="33">
        <f>D6L1219C8*CHOOSE(MIN(D6L1219C9,RUN_YEARS),B7L812C4,B7L812C13,B7L812C22,B7L812C31,B7L812C40)</f>
        <v>0</v>
      </c>
      <c r="AN26" s="16" t="s">
        <v>37231</v>
      </c>
      <c r="AO26" s="33">
        <f>D6L1219C8-D6L1219C18</f>
        <v>0</v>
      </c>
      <c r="AP26" s="16" t="s">
        <v>37232</v>
      </c>
      <c r="AQ26" s="33">
        <f>CHOOSE(MIN(D6L1219C9,RUN_YEARS),B7L812C2,B7L812C11,B7L812C20,B7L812C29,B7L812C38)</f>
        <v>10.349747844951887</v>
      </c>
      <c r="AR26" s="16" t="s">
        <v>37233</v>
      </c>
      <c r="AS26" s="33">
        <f>IF(D6L1219C20=0,0,D6L1219C18/D6L1219C20)</f>
        <v>0</v>
      </c>
      <c r="AT26" s="16" t="s">
        <v>37234</v>
      </c>
      <c r="AU26" s="33">
        <f>IF(D6L1219C5=0,0,D6L1219C18/D6L1219C5)</f>
        <v>0</v>
      </c>
      <c r="AV26" s="16" t="s">
        <v>37235</v>
      </c>
      <c r="AW26" s="33">
        <f>CHOOSE(MIN(D6L1219C9,RUN_YEARS),B7L812C1,B7L812C10,B7L812C19,B7L812C28,B7L812C37)</f>
        <v>57.509946397922548</v>
      </c>
      <c r="AX26" s="16" t="s">
        <v>37236</v>
      </c>
      <c r="AY26" s="33">
        <f>IF(D6L1219C23=0,0,D6L1219C19/D6L1219C23)</f>
        <v>0</v>
      </c>
      <c r="AZ26" s="16" t="s">
        <v>37237</v>
      </c>
      <c r="BA26" s="33">
        <f>IF(D6L1219C5=0,0,D6L1219C19/D6L1219C5)</f>
        <v>0</v>
      </c>
    </row>
    <row r="27" spans="1:53" x14ac:dyDescent="0.2">
      <c r="A27" s="11">
        <v>1220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37259</v>
      </c>
      <c r="I27" s="15">
        <f>B9L219C25</f>
        <v>0</v>
      </c>
      <c r="J27" s="16" t="s">
        <v>37260</v>
      </c>
      <c r="K27" s="21">
        <f>IF(FLOW_THRU_100PCT="Y",1,INDEX(VariabilityMatrix,D6L1220C1,D6L1220C9))</f>
        <v>0.26909372776099266</v>
      </c>
      <c r="L27" s="16" t="s">
        <v>37240</v>
      </c>
      <c r="M27" s="15">
        <f>IF(D6L1220C2&lt;&gt;0,D6L1220C2*D6L1220C4,D6L1220C3*D6L1220C4)</f>
        <v>0</v>
      </c>
      <c r="N27" s="16" t="s">
        <v>36845</v>
      </c>
      <c r="O27" s="32">
        <f>A1L572C2</f>
        <v>0.5</v>
      </c>
      <c r="P27" s="16" t="s">
        <v>37241</v>
      </c>
      <c r="Q27" s="15">
        <f>D6L1220C5*D6L1220C6</f>
        <v>0</v>
      </c>
      <c r="R27" s="16" t="s">
        <v>37242</v>
      </c>
      <c r="S27" s="15">
        <f>D6L1220C5-D6L1220C7</f>
        <v>0</v>
      </c>
      <c r="T27" s="16" t="s">
        <v>24715</v>
      </c>
      <c r="U27" s="6">
        <f>A2L225C1</f>
        <v>1</v>
      </c>
      <c r="V27" s="16" t="s">
        <v>37243</v>
      </c>
      <c r="W27" s="33">
        <f>D6L1220C7*CHOOSE(MIN(D6L1220C9,RUN_YEARS),B7L812C9,B7L812C18,B7L812C27,B7L812C36,B7L812C45)</f>
        <v>0</v>
      </c>
      <c r="X27" s="16" t="s">
        <v>37244</v>
      </c>
      <c r="Y27" s="33">
        <f>D6L1220C7-D6L1220C10</f>
        <v>0</v>
      </c>
      <c r="Z27" s="16" t="s">
        <v>37245</v>
      </c>
      <c r="AA27" s="33">
        <f>CHOOSE(MIN(D6L1220C9,RUN_YEARS),B7L812C7,B7L812C16,B7L812C25,B7L812C34,B7L812C43)</f>
        <v>4207</v>
      </c>
      <c r="AB27" s="16" t="s">
        <v>37246</v>
      </c>
      <c r="AC27" s="33">
        <f>IF(D6L1220C12=0,0,D6L1220C10/D6L1220C12)</f>
        <v>0</v>
      </c>
      <c r="AD27" s="16" t="s">
        <v>37247</v>
      </c>
      <c r="AE27" s="33">
        <f>IF(D6L1220C5=0,0,D6L1220C10/D6L1220C5)</f>
        <v>0</v>
      </c>
      <c r="AF27" s="16" t="s">
        <v>37248</v>
      </c>
      <c r="AG27" s="33">
        <f>CHOOSE(MIN(D6L1220C9,RUN_YEARS),B7L812C5,B7L812C14,B7L812C23,B7L812C32,B7L812C41)</f>
        <v>188.247578185181</v>
      </c>
      <c r="AH27" s="16" t="s">
        <v>37249</v>
      </c>
      <c r="AI27" s="33">
        <f>IF(D6L1220C15=0,0,D6L1220C11/D6L1220C15)</f>
        <v>0</v>
      </c>
      <c r="AJ27" s="16" t="s">
        <v>37250</v>
      </c>
      <c r="AK27" s="33">
        <f>IF(D6L1220C5=0,0,D6L1220C11/D6L1220C5)</f>
        <v>0</v>
      </c>
      <c r="AL27" s="16" t="s">
        <v>37251</v>
      </c>
      <c r="AM27" s="33">
        <f>D6L1220C8*CHOOSE(MIN(D6L1220C9,RUN_YEARS),B7L812C4,B7L812C13,B7L812C22,B7L812C31,B7L812C40)</f>
        <v>0</v>
      </c>
      <c r="AN27" s="16" t="s">
        <v>37252</v>
      </c>
      <c r="AO27" s="33">
        <f>D6L1220C8-D6L1220C18</f>
        <v>0</v>
      </c>
      <c r="AP27" s="16" t="s">
        <v>37253</v>
      </c>
      <c r="AQ27" s="33">
        <f>CHOOSE(MIN(D6L1220C9,RUN_YEARS),B7L812C2,B7L812C11,B7L812C20,B7L812C29,B7L812C38)</f>
        <v>12.02538358358283</v>
      </c>
      <c r="AR27" s="16" t="s">
        <v>37254</v>
      </c>
      <c r="AS27" s="33">
        <f>IF(D6L1220C20=0,0,D6L1220C18/D6L1220C20)</f>
        <v>0</v>
      </c>
      <c r="AT27" s="16" t="s">
        <v>37255</v>
      </c>
      <c r="AU27" s="33">
        <f>IF(D6L1220C5=0,0,D6L1220C18/D6L1220C5)</f>
        <v>0</v>
      </c>
      <c r="AV27" s="16" t="s">
        <v>37256</v>
      </c>
      <c r="AW27" s="33">
        <f>CHOOSE(MIN(D6L1220C9,RUN_YEARS),B7L812C1,B7L812C10,B7L812C19,B7L812C28,B7L812C37)</f>
        <v>57.550041919123814</v>
      </c>
      <c r="AX27" s="16" t="s">
        <v>37257</v>
      </c>
      <c r="AY27" s="33">
        <f>IF(D6L1220C23=0,0,D6L1220C19/D6L1220C23)</f>
        <v>0</v>
      </c>
      <c r="AZ27" s="16" t="s">
        <v>37258</v>
      </c>
      <c r="BA27" s="33">
        <f>IF(D6L1220C5=0,0,D6L1220C19/D6L1220C5)</f>
        <v>0</v>
      </c>
    </row>
    <row r="28" spans="1:53" x14ac:dyDescent="0.2">
      <c r="A28" s="11">
        <v>1221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37280</v>
      </c>
      <c r="I28" s="15">
        <f>B9L220C25</f>
        <v>0</v>
      </c>
      <c r="J28" s="16" t="s">
        <v>37281</v>
      </c>
      <c r="K28" s="21">
        <f>IF(FLOW_THRU_100PCT="Y",1,INDEX(VariabilityMatrix,D6L1221C1,D6L1221C9))</f>
        <v>0.26909372776099266</v>
      </c>
      <c r="L28" s="16" t="s">
        <v>37261</v>
      </c>
      <c r="M28" s="15">
        <f>IF(D6L1221C2&lt;&gt;0,D6L1221C2*D6L1221C4,D6L1221C3*D6L1221C4)</f>
        <v>0</v>
      </c>
      <c r="N28" s="16" t="s">
        <v>36845</v>
      </c>
      <c r="O28" s="32">
        <f>A1L572C2</f>
        <v>0.5</v>
      </c>
      <c r="P28" s="16" t="s">
        <v>37262</v>
      </c>
      <c r="Q28" s="15">
        <f>D6L1221C5*D6L1221C6</f>
        <v>0</v>
      </c>
      <c r="R28" s="16" t="s">
        <v>37263</v>
      </c>
      <c r="S28" s="15">
        <f>D6L1221C5-D6L1221C7</f>
        <v>0</v>
      </c>
      <c r="T28" s="16" t="s">
        <v>24747</v>
      </c>
      <c r="U28" s="6">
        <f>A2L228C1</f>
        <v>1</v>
      </c>
      <c r="V28" s="16" t="s">
        <v>37264</v>
      </c>
      <c r="W28" s="33">
        <f>D6L1221C7*CHOOSE(MIN(D6L1221C9,RUN_YEARS),B7L812C9,B7L812C18,B7L812C27,B7L812C36,B7L812C45)</f>
        <v>0</v>
      </c>
      <c r="X28" s="16" t="s">
        <v>37265</v>
      </c>
      <c r="Y28" s="33">
        <f>D6L1221C7-D6L1221C10</f>
        <v>0</v>
      </c>
      <c r="Z28" s="16" t="s">
        <v>37266</v>
      </c>
      <c r="AA28" s="33">
        <f>CHOOSE(MIN(D6L1221C9,RUN_YEARS),B7L812C7,B7L812C16,B7L812C25,B7L812C34,B7L812C43)</f>
        <v>4207</v>
      </c>
      <c r="AB28" s="16" t="s">
        <v>37267</v>
      </c>
      <c r="AC28" s="33">
        <f>IF(D6L1221C12=0,0,D6L1221C10/D6L1221C12)</f>
        <v>0</v>
      </c>
      <c r="AD28" s="16" t="s">
        <v>37268</v>
      </c>
      <c r="AE28" s="33">
        <f>IF(D6L1221C5=0,0,D6L1221C10/D6L1221C5)</f>
        <v>0</v>
      </c>
      <c r="AF28" s="16" t="s">
        <v>37269</v>
      </c>
      <c r="AG28" s="33">
        <f>CHOOSE(MIN(D6L1221C9,RUN_YEARS),B7L812C5,B7L812C14,B7L812C23,B7L812C32,B7L812C41)</f>
        <v>188.247578185181</v>
      </c>
      <c r="AH28" s="16" t="s">
        <v>37270</v>
      </c>
      <c r="AI28" s="33">
        <f>IF(D6L1221C15=0,0,D6L1221C11/D6L1221C15)</f>
        <v>0</v>
      </c>
      <c r="AJ28" s="16" t="s">
        <v>37271</v>
      </c>
      <c r="AK28" s="33">
        <f>IF(D6L1221C5=0,0,D6L1221C11/D6L1221C5)</f>
        <v>0</v>
      </c>
      <c r="AL28" s="16" t="s">
        <v>37272</v>
      </c>
      <c r="AM28" s="33">
        <f>D6L1221C8*CHOOSE(MIN(D6L1221C9,RUN_YEARS),B7L812C4,B7L812C13,B7L812C22,B7L812C31,B7L812C40)</f>
        <v>0</v>
      </c>
      <c r="AN28" s="16" t="s">
        <v>37273</v>
      </c>
      <c r="AO28" s="33">
        <f>D6L1221C8-D6L1221C18</f>
        <v>0</v>
      </c>
      <c r="AP28" s="16" t="s">
        <v>37274</v>
      </c>
      <c r="AQ28" s="33">
        <f>CHOOSE(MIN(D6L1221C9,RUN_YEARS),B7L812C2,B7L812C11,B7L812C20,B7L812C29,B7L812C38)</f>
        <v>12.02538358358283</v>
      </c>
      <c r="AR28" s="16" t="s">
        <v>37275</v>
      </c>
      <c r="AS28" s="33">
        <f>IF(D6L1221C20=0,0,D6L1221C18/D6L1221C20)</f>
        <v>0</v>
      </c>
      <c r="AT28" s="16" t="s">
        <v>37276</v>
      </c>
      <c r="AU28" s="33">
        <f>IF(D6L1221C5=0,0,D6L1221C18/D6L1221C5)</f>
        <v>0</v>
      </c>
      <c r="AV28" s="16" t="s">
        <v>37277</v>
      </c>
      <c r="AW28" s="33">
        <f>CHOOSE(MIN(D6L1221C9,RUN_YEARS),B7L812C1,B7L812C10,B7L812C19,B7L812C28,B7L812C37)</f>
        <v>57.550041919123814</v>
      </c>
      <c r="AX28" s="16" t="s">
        <v>37278</v>
      </c>
      <c r="AY28" s="33">
        <f>IF(D6L1221C23=0,0,D6L1221C19/D6L1221C23)</f>
        <v>0</v>
      </c>
      <c r="AZ28" s="16" t="s">
        <v>37279</v>
      </c>
      <c r="BA28" s="33">
        <f>IF(D6L1221C5=0,0,D6L1221C19/D6L1221C5)</f>
        <v>0</v>
      </c>
    </row>
    <row r="29" spans="1:53" x14ac:dyDescent="0.2">
      <c r="A29" s="11">
        <v>1222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37301</v>
      </c>
      <c r="I29" s="15">
        <f>B9L221C25</f>
        <v>0</v>
      </c>
      <c r="J29" s="16" t="s">
        <v>37302</v>
      </c>
      <c r="K29" s="21">
        <f>IF(FLOW_THRU_100PCT="Y",1,INDEX(VariabilityMatrix,D6L1222C1,D6L1222C9))</f>
        <v>0.26909372776099266</v>
      </c>
      <c r="L29" s="16" t="s">
        <v>37282</v>
      </c>
      <c r="M29" s="15">
        <f>IF(D6L1222C2&lt;&gt;0,D6L1222C2*D6L1222C4,D6L1222C3*D6L1222C4)</f>
        <v>0</v>
      </c>
      <c r="N29" s="16" t="s">
        <v>36845</v>
      </c>
      <c r="O29" s="32">
        <f>A1L572C2</f>
        <v>0.5</v>
      </c>
      <c r="P29" s="16" t="s">
        <v>37283</v>
      </c>
      <c r="Q29" s="15">
        <f>D6L1222C5*D6L1222C6</f>
        <v>0</v>
      </c>
      <c r="R29" s="16" t="s">
        <v>37284</v>
      </c>
      <c r="S29" s="15">
        <f>D6L1222C5-D6L1222C7</f>
        <v>0</v>
      </c>
      <c r="T29" s="16" t="s">
        <v>24779</v>
      </c>
      <c r="U29" s="6">
        <f>A2L229C1</f>
        <v>1</v>
      </c>
      <c r="V29" s="16" t="s">
        <v>37285</v>
      </c>
      <c r="W29" s="33">
        <f>D6L1222C7*CHOOSE(MIN(D6L1222C9,RUN_YEARS),B7L812C9,B7L812C18,B7L812C27,B7L812C36,B7L812C45)</f>
        <v>0</v>
      </c>
      <c r="X29" s="16" t="s">
        <v>37286</v>
      </c>
      <c r="Y29" s="33">
        <f>D6L1222C7-D6L1222C10</f>
        <v>0</v>
      </c>
      <c r="Z29" s="16" t="s">
        <v>37287</v>
      </c>
      <c r="AA29" s="33">
        <f>CHOOSE(MIN(D6L1222C9,RUN_YEARS),B7L812C7,B7L812C16,B7L812C25,B7L812C34,B7L812C43)</f>
        <v>4207</v>
      </c>
      <c r="AB29" s="16" t="s">
        <v>37288</v>
      </c>
      <c r="AC29" s="33">
        <f>IF(D6L1222C12=0,0,D6L1222C10/D6L1222C12)</f>
        <v>0</v>
      </c>
      <c r="AD29" s="16" t="s">
        <v>37289</v>
      </c>
      <c r="AE29" s="33">
        <f>IF(D6L1222C5=0,0,D6L1222C10/D6L1222C5)</f>
        <v>0</v>
      </c>
      <c r="AF29" s="16" t="s">
        <v>37290</v>
      </c>
      <c r="AG29" s="33">
        <f>CHOOSE(MIN(D6L1222C9,RUN_YEARS),B7L812C5,B7L812C14,B7L812C23,B7L812C32,B7L812C41)</f>
        <v>188.247578185181</v>
      </c>
      <c r="AH29" s="16" t="s">
        <v>37291</v>
      </c>
      <c r="AI29" s="33">
        <f>IF(D6L1222C15=0,0,D6L1222C11/D6L1222C15)</f>
        <v>0</v>
      </c>
      <c r="AJ29" s="16" t="s">
        <v>37292</v>
      </c>
      <c r="AK29" s="33">
        <f>IF(D6L1222C5=0,0,D6L1222C11/D6L1222C5)</f>
        <v>0</v>
      </c>
      <c r="AL29" s="16" t="s">
        <v>37293</v>
      </c>
      <c r="AM29" s="33">
        <f>D6L1222C8*CHOOSE(MIN(D6L1222C9,RUN_YEARS),B7L812C4,B7L812C13,B7L812C22,B7L812C31,B7L812C40)</f>
        <v>0</v>
      </c>
      <c r="AN29" s="16" t="s">
        <v>37294</v>
      </c>
      <c r="AO29" s="33">
        <f>D6L1222C8-D6L1222C18</f>
        <v>0</v>
      </c>
      <c r="AP29" s="16" t="s">
        <v>37295</v>
      </c>
      <c r="AQ29" s="33">
        <f>CHOOSE(MIN(D6L1222C9,RUN_YEARS),B7L812C2,B7L812C11,B7L812C20,B7L812C29,B7L812C38)</f>
        <v>12.02538358358283</v>
      </c>
      <c r="AR29" s="16" t="s">
        <v>37296</v>
      </c>
      <c r="AS29" s="33">
        <f>IF(D6L1222C20=0,0,D6L1222C18/D6L1222C20)</f>
        <v>0</v>
      </c>
      <c r="AT29" s="16" t="s">
        <v>37297</v>
      </c>
      <c r="AU29" s="33">
        <f>IF(D6L1222C5=0,0,D6L1222C18/D6L1222C5)</f>
        <v>0</v>
      </c>
      <c r="AV29" s="16" t="s">
        <v>37298</v>
      </c>
      <c r="AW29" s="33">
        <f>CHOOSE(MIN(D6L1222C9,RUN_YEARS),B7L812C1,B7L812C10,B7L812C19,B7L812C28,B7L812C37)</f>
        <v>57.550041919123814</v>
      </c>
      <c r="AX29" s="16" t="s">
        <v>37299</v>
      </c>
      <c r="AY29" s="33">
        <f>IF(D6L1222C23=0,0,D6L1222C19/D6L1222C23)</f>
        <v>0</v>
      </c>
      <c r="AZ29" s="16" t="s">
        <v>37300</v>
      </c>
      <c r="BA29" s="33">
        <f>IF(D6L1222C5=0,0,D6L1222C19/D6L1222C5)</f>
        <v>0</v>
      </c>
    </row>
    <row r="30" spans="1:53" x14ac:dyDescent="0.2">
      <c r="A30" s="11">
        <v>1223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37322</v>
      </c>
      <c r="I30" s="15">
        <f>B9L222C25</f>
        <v>0</v>
      </c>
      <c r="J30" s="16" t="s">
        <v>37323</v>
      </c>
      <c r="K30" s="21">
        <f>IF(FLOW_THRU_100PCT="Y",1,INDEX(VariabilityMatrix,D6L1223C1,D6L1223C9))</f>
        <v>0.26909372776099266</v>
      </c>
      <c r="L30" s="16" t="s">
        <v>37303</v>
      </c>
      <c r="M30" s="15">
        <f>IF(D6L1223C2&lt;&gt;0,D6L1223C2*D6L1223C4,D6L1223C3*D6L1223C4)</f>
        <v>0</v>
      </c>
      <c r="N30" s="16" t="s">
        <v>36845</v>
      </c>
      <c r="O30" s="32">
        <f>A1L572C2</f>
        <v>0.5</v>
      </c>
      <c r="P30" s="16" t="s">
        <v>37304</v>
      </c>
      <c r="Q30" s="15">
        <f>D6L1223C5*D6L1223C6</f>
        <v>0</v>
      </c>
      <c r="R30" s="16" t="s">
        <v>37305</v>
      </c>
      <c r="S30" s="15">
        <f>D6L1223C5-D6L1223C7</f>
        <v>0</v>
      </c>
      <c r="T30" s="16" t="s">
        <v>24811</v>
      </c>
      <c r="U30" s="6">
        <f>A2L233C1</f>
        <v>1</v>
      </c>
      <c r="V30" s="16" t="s">
        <v>37306</v>
      </c>
      <c r="W30" s="33">
        <f>D6L1223C7*CHOOSE(MIN(D6L1223C9,RUN_YEARS),B7L812C9,B7L812C18,B7L812C27,B7L812C36,B7L812C45)</f>
        <v>0</v>
      </c>
      <c r="X30" s="16" t="s">
        <v>37307</v>
      </c>
      <c r="Y30" s="33">
        <f>D6L1223C7-D6L1223C10</f>
        <v>0</v>
      </c>
      <c r="Z30" s="16" t="s">
        <v>37308</v>
      </c>
      <c r="AA30" s="33">
        <f>CHOOSE(MIN(D6L1223C9,RUN_YEARS),B7L812C7,B7L812C16,B7L812C25,B7L812C34,B7L812C43)</f>
        <v>4207</v>
      </c>
      <c r="AB30" s="16" t="s">
        <v>37309</v>
      </c>
      <c r="AC30" s="33">
        <f>IF(D6L1223C12=0,0,D6L1223C10/D6L1223C12)</f>
        <v>0</v>
      </c>
      <c r="AD30" s="16" t="s">
        <v>37310</v>
      </c>
      <c r="AE30" s="33">
        <f>IF(D6L1223C5=0,0,D6L1223C10/D6L1223C5)</f>
        <v>0</v>
      </c>
      <c r="AF30" s="16" t="s">
        <v>37311</v>
      </c>
      <c r="AG30" s="33">
        <f>CHOOSE(MIN(D6L1223C9,RUN_YEARS),B7L812C5,B7L812C14,B7L812C23,B7L812C32,B7L812C41)</f>
        <v>188.247578185181</v>
      </c>
      <c r="AH30" s="16" t="s">
        <v>37312</v>
      </c>
      <c r="AI30" s="33">
        <f>IF(D6L1223C15=0,0,D6L1223C11/D6L1223C15)</f>
        <v>0</v>
      </c>
      <c r="AJ30" s="16" t="s">
        <v>37313</v>
      </c>
      <c r="AK30" s="33">
        <f>IF(D6L1223C5=0,0,D6L1223C11/D6L1223C5)</f>
        <v>0</v>
      </c>
      <c r="AL30" s="16" t="s">
        <v>37314</v>
      </c>
      <c r="AM30" s="33">
        <f>D6L1223C8*CHOOSE(MIN(D6L1223C9,RUN_YEARS),B7L812C4,B7L812C13,B7L812C22,B7L812C31,B7L812C40)</f>
        <v>0</v>
      </c>
      <c r="AN30" s="16" t="s">
        <v>37315</v>
      </c>
      <c r="AO30" s="33">
        <f>D6L1223C8-D6L1223C18</f>
        <v>0</v>
      </c>
      <c r="AP30" s="16" t="s">
        <v>37316</v>
      </c>
      <c r="AQ30" s="33">
        <f>CHOOSE(MIN(D6L1223C9,RUN_YEARS),B7L812C2,B7L812C11,B7L812C20,B7L812C29,B7L812C38)</f>
        <v>12.02538358358283</v>
      </c>
      <c r="AR30" s="16" t="s">
        <v>37317</v>
      </c>
      <c r="AS30" s="33">
        <f>IF(D6L1223C20=0,0,D6L1223C18/D6L1223C20)</f>
        <v>0</v>
      </c>
      <c r="AT30" s="16" t="s">
        <v>37318</v>
      </c>
      <c r="AU30" s="33">
        <f>IF(D6L1223C5=0,0,D6L1223C18/D6L1223C5)</f>
        <v>0</v>
      </c>
      <c r="AV30" s="16" t="s">
        <v>37319</v>
      </c>
      <c r="AW30" s="33">
        <f>CHOOSE(MIN(D6L1223C9,RUN_YEARS),B7L812C1,B7L812C10,B7L812C19,B7L812C28,B7L812C37)</f>
        <v>57.550041919123814</v>
      </c>
      <c r="AX30" s="16" t="s">
        <v>37320</v>
      </c>
      <c r="AY30" s="33">
        <f>IF(D6L1223C23=0,0,D6L1223C19/D6L1223C23)</f>
        <v>0</v>
      </c>
      <c r="AZ30" s="16" t="s">
        <v>37321</v>
      </c>
      <c r="BA30" s="33">
        <f>IF(D6L1223C5=0,0,D6L1223C19/D6L1223C5)</f>
        <v>0</v>
      </c>
    </row>
    <row r="31" spans="1:53" x14ac:dyDescent="0.2">
      <c r="A31" s="11">
        <v>1224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37343</v>
      </c>
      <c r="I31" s="15">
        <f>B9L223C25</f>
        <v>0</v>
      </c>
      <c r="J31" s="16" t="s">
        <v>37344</v>
      </c>
      <c r="K31" s="21">
        <f>IF(FLOW_THRU_100PCT="Y",1,INDEX(VariabilityMatrix,D6L1224C1,D6L1224C9))</f>
        <v>0.26909372776099266</v>
      </c>
      <c r="L31" s="16" t="s">
        <v>37324</v>
      </c>
      <c r="M31" s="15">
        <f>IF(D6L1224C2&lt;&gt;0,D6L1224C2*D6L1224C4,D6L1224C3*D6L1224C4)</f>
        <v>0</v>
      </c>
      <c r="N31" s="16" t="s">
        <v>36845</v>
      </c>
      <c r="O31" s="32">
        <f>A1L572C2</f>
        <v>0.5</v>
      </c>
      <c r="P31" s="16" t="s">
        <v>37325</v>
      </c>
      <c r="Q31" s="15">
        <f>D6L1224C5*D6L1224C6</f>
        <v>0</v>
      </c>
      <c r="R31" s="16" t="s">
        <v>37326</v>
      </c>
      <c r="S31" s="15">
        <f>D6L1224C5-D6L1224C7</f>
        <v>0</v>
      </c>
      <c r="T31" s="16" t="s">
        <v>24843</v>
      </c>
      <c r="U31" s="6">
        <f>A2L234C1</f>
        <v>1</v>
      </c>
      <c r="V31" s="16" t="s">
        <v>37327</v>
      </c>
      <c r="W31" s="33">
        <f>D6L1224C7*CHOOSE(MIN(D6L1224C9,RUN_YEARS),B7L812C9,B7L812C18,B7L812C27,B7L812C36,B7L812C45)</f>
        <v>0</v>
      </c>
      <c r="X31" s="16" t="s">
        <v>37328</v>
      </c>
      <c r="Y31" s="33">
        <f>D6L1224C7-D6L1224C10</f>
        <v>0</v>
      </c>
      <c r="Z31" s="16" t="s">
        <v>37329</v>
      </c>
      <c r="AA31" s="33">
        <f>CHOOSE(MIN(D6L1224C9,RUN_YEARS),B7L812C7,B7L812C16,B7L812C25,B7L812C34,B7L812C43)</f>
        <v>4207</v>
      </c>
      <c r="AB31" s="16" t="s">
        <v>37330</v>
      </c>
      <c r="AC31" s="33">
        <f>IF(D6L1224C12=0,0,D6L1224C10/D6L1224C12)</f>
        <v>0</v>
      </c>
      <c r="AD31" s="16" t="s">
        <v>37331</v>
      </c>
      <c r="AE31" s="33">
        <f>IF(D6L1224C5=0,0,D6L1224C10/D6L1224C5)</f>
        <v>0</v>
      </c>
      <c r="AF31" s="16" t="s">
        <v>37332</v>
      </c>
      <c r="AG31" s="33">
        <f>CHOOSE(MIN(D6L1224C9,RUN_YEARS),B7L812C5,B7L812C14,B7L812C23,B7L812C32,B7L812C41)</f>
        <v>188.247578185181</v>
      </c>
      <c r="AH31" s="16" t="s">
        <v>37333</v>
      </c>
      <c r="AI31" s="33">
        <f>IF(D6L1224C15=0,0,D6L1224C11/D6L1224C15)</f>
        <v>0</v>
      </c>
      <c r="AJ31" s="16" t="s">
        <v>37334</v>
      </c>
      <c r="AK31" s="33">
        <f>IF(D6L1224C5=0,0,D6L1224C11/D6L1224C5)</f>
        <v>0</v>
      </c>
      <c r="AL31" s="16" t="s">
        <v>37335</v>
      </c>
      <c r="AM31" s="33">
        <f>D6L1224C8*CHOOSE(MIN(D6L1224C9,RUN_YEARS),B7L812C4,B7L812C13,B7L812C22,B7L812C31,B7L812C40)</f>
        <v>0</v>
      </c>
      <c r="AN31" s="16" t="s">
        <v>37336</v>
      </c>
      <c r="AO31" s="33">
        <f>D6L1224C8-D6L1224C18</f>
        <v>0</v>
      </c>
      <c r="AP31" s="16" t="s">
        <v>37337</v>
      </c>
      <c r="AQ31" s="33">
        <f>CHOOSE(MIN(D6L1224C9,RUN_YEARS),B7L812C2,B7L812C11,B7L812C20,B7L812C29,B7L812C38)</f>
        <v>12.02538358358283</v>
      </c>
      <c r="AR31" s="16" t="s">
        <v>37338</v>
      </c>
      <c r="AS31" s="33">
        <f>IF(D6L1224C20=0,0,D6L1224C18/D6L1224C20)</f>
        <v>0</v>
      </c>
      <c r="AT31" s="16" t="s">
        <v>37339</v>
      </c>
      <c r="AU31" s="33">
        <f>IF(D6L1224C5=0,0,D6L1224C18/D6L1224C5)</f>
        <v>0</v>
      </c>
      <c r="AV31" s="16" t="s">
        <v>37340</v>
      </c>
      <c r="AW31" s="33">
        <f>CHOOSE(MIN(D6L1224C9,RUN_YEARS),B7L812C1,B7L812C10,B7L812C19,B7L812C28,B7L812C37)</f>
        <v>57.550041919123814</v>
      </c>
      <c r="AX31" s="16" t="s">
        <v>37341</v>
      </c>
      <c r="AY31" s="33">
        <f>IF(D6L1224C23=0,0,D6L1224C19/D6L1224C23)</f>
        <v>0</v>
      </c>
      <c r="AZ31" s="16" t="s">
        <v>37342</v>
      </c>
      <c r="BA31" s="33">
        <f>IF(D6L1224C5=0,0,D6L1224C19/D6L1224C5)</f>
        <v>0</v>
      </c>
    </row>
    <row r="32" spans="1:53" x14ac:dyDescent="0.2">
      <c r="A32" s="11">
        <v>1225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37364</v>
      </c>
      <c r="I32" s="15">
        <f>B9L224C25</f>
        <v>0</v>
      </c>
      <c r="J32" s="16" t="s">
        <v>37365</v>
      </c>
      <c r="K32" s="21">
        <f>IF(FLOW_THRU_100PCT="Y",1,INDEX(VariabilityMatrix,D6L1225C1,D6L1225C9))</f>
        <v>0.26909372776099266</v>
      </c>
      <c r="L32" s="16" t="s">
        <v>37345</v>
      </c>
      <c r="M32" s="15">
        <f>IF(D6L1225C2&lt;&gt;0,D6L1225C2*D6L1225C4,D6L1225C3*D6L1225C4)</f>
        <v>0</v>
      </c>
      <c r="N32" s="16" t="s">
        <v>36845</v>
      </c>
      <c r="O32" s="32">
        <f>A1L572C2</f>
        <v>0.5</v>
      </c>
      <c r="P32" s="16" t="s">
        <v>37346</v>
      </c>
      <c r="Q32" s="15">
        <f>D6L1225C5*D6L1225C6</f>
        <v>0</v>
      </c>
      <c r="R32" s="16" t="s">
        <v>37347</v>
      </c>
      <c r="S32" s="15">
        <f>D6L1225C5-D6L1225C7</f>
        <v>0</v>
      </c>
      <c r="T32" s="16" t="s">
        <v>24875</v>
      </c>
      <c r="U32" s="6">
        <f>A2L236C1</f>
        <v>1</v>
      </c>
      <c r="V32" s="16" t="s">
        <v>37348</v>
      </c>
      <c r="W32" s="33">
        <f>D6L1225C7*CHOOSE(MIN(D6L1225C9,RUN_YEARS),B7L812C9,B7L812C18,B7L812C27,B7L812C36,B7L812C45)</f>
        <v>0</v>
      </c>
      <c r="X32" s="16" t="s">
        <v>37349</v>
      </c>
      <c r="Y32" s="33">
        <f>D6L1225C7-D6L1225C10</f>
        <v>0</v>
      </c>
      <c r="Z32" s="16" t="s">
        <v>37350</v>
      </c>
      <c r="AA32" s="33">
        <f>CHOOSE(MIN(D6L1225C9,RUN_YEARS),B7L812C7,B7L812C16,B7L812C25,B7L812C34,B7L812C43)</f>
        <v>4207</v>
      </c>
      <c r="AB32" s="16" t="s">
        <v>37351</v>
      </c>
      <c r="AC32" s="33">
        <f>IF(D6L1225C12=0,0,D6L1225C10/D6L1225C12)</f>
        <v>0</v>
      </c>
      <c r="AD32" s="16" t="s">
        <v>37352</v>
      </c>
      <c r="AE32" s="33">
        <f>IF(D6L1225C5=0,0,D6L1225C10/D6L1225C5)</f>
        <v>0</v>
      </c>
      <c r="AF32" s="16" t="s">
        <v>37353</v>
      </c>
      <c r="AG32" s="33">
        <f>CHOOSE(MIN(D6L1225C9,RUN_YEARS),B7L812C5,B7L812C14,B7L812C23,B7L812C32,B7L812C41)</f>
        <v>188.247578185181</v>
      </c>
      <c r="AH32" s="16" t="s">
        <v>37354</v>
      </c>
      <c r="AI32" s="33">
        <f>IF(D6L1225C15=0,0,D6L1225C11/D6L1225C15)</f>
        <v>0</v>
      </c>
      <c r="AJ32" s="16" t="s">
        <v>37355</v>
      </c>
      <c r="AK32" s="33">
        <f>IF(D6L1225C5=0,0,D6L1225C11/D6L1225C5)</f>
        <v>0</v>
      </c>
      <c r="AL32" s="16" t="s">
        <v>37356</v>
      </c>
      <c r="AM32" s="33">
        <f>D6L1225C8*CHOOSE(MIN(D6L1225C9,RUN_YEARS),B7L812C4,B7L812C13,B7L812C22,B7L812C31,B7L812C40)</f>
        <v>0</v>
      </c>
      <c r="AN32" s="16" t="s">
        <v>37357</v>
      </c>
      <c r="AO32" s="33">
        <f>D6L1225C8-D6L1225C18</f>
        <v>0</v>
      </c>
      <c r="AP32" s="16" t="s">
        <v>37358</v>
      </c>
      <c r="AQ32" s="33">
        <f>CHOOSE(MIN(D6L1225C9,RUN_YEARS),B7L812C2,B7L812C11,B7L812C20,B7L812C29,B7L812C38)</f>
        <v>12.02538358358283</v>
      </c>
      <c r="AR32" s="16" t="s">
        <v>37359</v>
      </c>
      <c r="AS32" s="33">
        <f>IF(D6L1225C20=0,0,D6L1225C18/D6L1225C20)</f>
        <v>0</v>
      </c>
      <c r="AT32" s="16" t="s">
        <v>37360</v>
      </c>
      <c r="AU32" s="33">
        <f>IF(D6L1225C5=0,0,D6L1225C18/D6L1225C5)</f>
        <v>0</v>
      </c>
      <c r="AV32" s="16" t="s">
        <v>37361</v>
      </c>
      <c r="AW32" s="33">
        <f>CHOOSE(MIN(D6L1225C9,RUN_YEARS),B7L812C1,B7L812C10,B7L812C19,B7L812C28,B7L812C37)</f>
        <v>57.550041919123814</v>
      </c>
      <c r="AX32" s="16" t="s">
        <v>37362</v>
      </c>
      <c r="AY32" s="33">
        <f>IF(D6L1225C23=0,0,D6L1225C19/D6L1225C23)</f>
        <v>0</v>
      </c>
      <c r="AZ32" s="16" t="s">
        <v>37363</v>
      </c>
      <c r="BA32" s="33">
        <f>IF(D6L1225C5=0,0,D6L1225C19/D6L1225C5)</f>
        <v>0</v>
      </c>
    </row>
    <row r="33" spans="1:53" x14ac:dyDescent="0.2">
      <c r="A33" s="11">
        <v>1226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37385</v>
      </c>
      <c r="I33" s="15">
        <f>B9L225C25</f>
        <v>0</v>
      </c>
      <c r="J33" s="16" t="s">
        <v>23241</v>
      </c>
      <c r="K33" s="21">
        <f>IF(FLOW_THRU_100PCT="Y",1,0.86)</f>
        <v>0.86</v>
      </c>
      <c r="L33" s="16" t="s">
        <v>37366</v>
      </c>
      <c r="M33" s="15">
        <f>IF(D6L1226C2&lt;&gt;0,D6L1226C2*D6L1226C4,D6L1226C3*D6L1226C4)</f>
        <v>0</v>
      </c>
      <c r="N33" s="16" t="s">
        <v>36845</v>
      </c>
      <c r="O33" s="32">
        <f>A1L572C2</f>
        <v>0.5</v>
      </c>
      <c r="P33" s="16" t="s">
        <v>37367</v>
      </c>
      <c r="Q33" s="15">
        <f>D6L1226C5*D6L1226C6</f>
        <v>0</v>
      </c>
      <c r="R33" s="16" t="s">
        <v>37368</v>
      </c>
      <c r="S33" s="15">
        <f>D6L1226C5-D6L1226C7</f>
        <v>0</v>
      </c>
      <c r="T33" s="16" t="s">
        <v>24906</v>
      </c>
      <c r="U33" s="6">
        <f>A2L237C1</f>
        <v>1</v>
      </c>
      <c r="V33" s="16" t="s">
        <v>37369</v>
      </c>
      <c r="W33" s="33">
        <f>D6L1226C7*CHOOSE(MIN(D6L1226C9,RUN_YEARS),B7L812C9,B7L812C18,B7L812C27,B7L812C36,B7L812C45)</f>
        <v>0</v>
      </c>
      <c r="X33" s="16" t="s">
        <v>37370</v>
      </c>
      <c r="Y33" s="33">
        <f>D6L1226C7-D6L1226C10</f>
        <v>0</v>
      </c>
      <c r="Z33" s="16" t="s">
        <v>37371</v>
      </c>
      <c r="AA33" s="33">
        <f>CHOOSE(MIN(D6L1226C9,RUN_YEARS),B7L812C7,B7L812C16,B7L812C25,B7L812C34,B7L812C43)</f>
        <v>4207</v>
      </c>
      <c r="AB33" s="16" t="s">
        <v>37372</v>
      </c>
      <c r="AC33" s="33">
        <f>IF(D6L1226C12=0,0,D6L1226C10/D6L1226C12)</f>
        <v>0</v>
      </c>
      <c r="AD33" s="16" t="s">
        <v>37373</v>
      </c>
      <c r="AE33" s="33">
        <f>IF(D6L1226C5=0,0,D6L1226C10/D6L1226C5)</f>
        <v>0</v>
      </c>
      <c r="AF33" s="16" t="s">
        <v>37374</v>
      </c>
      <c r="AG33" s="33">
        <f>CHOOSE(MIN(D6L1226C9,RUN_YEARS),B7L812C5,B7L812C14,B7L812C23,B7L812C32,B7L812C41)</f>
        <v>188.247578185181</v>
      </c>
      <c r="AH33" s="16" t="s">
        <v>37375</v>
      </c>
      <c r="AI33" s="33">
        <f>IF(D6L1226C15=0,0,D6L1226C11/D6L1226C15)</f>
        <v>0</v>
      </c>
      <c r="AJ33" s="16" t="s">
        <v>37376</v>
      </c>
      <c r="AK33" s="33">
        <f>IF(D6L1226C5=0,0,D6L1226C11/D6L1226C5)</f>
        <v>0</v>
      </c>
      <c r="AL33" s="16" t="s">
        <v>37377</v>
      </c>
      <c r="AM33" s="33">
        <f>D6L1226C8*CHOOSE(MIN(D6L1226C9,RUN_YEARS),B7L812C4,B7L812C13,B7L812C22,B7L812C31,B7L812C40)</f>
        <v>0</v>
      </c>
      <c r="AN33" s="16" t="s">
        <v>37378</v>
      </c>
      <c r="AO33" s="33">
        <f>D6L1226C8-D6L1226C18</f>
        <v>0</v>
      </c>
      <c r="AP33" s="16" t="s">
        <v>37379</v>
      </c>
      <c r="AQ33" s="33">
        <f>CHOOSE(MIN(D6L1226C9,RUN_YEARS),B7L812C2,B7L812C11,B7L812C20,B7L812C29,B7L812C38)</f>
        <v>12.02538358358283</v>
      </c>
      <c r="AR33" s="16" t="s">
        <v>37380</v>
      </c>
      <c r="AS33" s="33">
        <f>IF(D6L1226C20=0,0,D6L1226C18/D6L1226C20)</f>
        <v>0</v>
      </c>
      <c r="AT33" s="16" t="s">
        <v>37381</v>
      </c>
      <c r="AU33" s="33">
        <f>IF(D6L1226C5=0,0,D6L1226C18/D6L1226C5)</f>
        <v>0</v>
      </c>
      <c r="AV33" s="16" t="s">
        <v>37382</v>
      </c>
      <c r="AW33" s="33">
        <f>CHOOSE(MIN(D6L1226C9,RUN_YEARS),B7L812C1,B7L812C10,B7L812C19,B7L812C28,B7L812C37)</f>
        <v>57.550041919123814</v>
      </c>
      <c r="AX33" s="16" t="s">
        <v>37383</v>
      </c>
      <c r="AY33" s="33">
        <f>IF(D6L1226C23=0,0,D6L1226C19/D6L1226C23)</f>
        <v>0</v>
      </c>
      <c r="AZ33" s="16" t="s">
        <v>37384</v>
      </c>
      <c r="BA33" s="33">
        <f>IF(D6L1226C5=0,0,D6L1226C19/D6L1226C5)</f>
        <v>0</v>
      </c>
    </row>
    <row r="34" spans="1:53" x14ac:dyDescent="0.2">
      <c r="A34" s="11">
        <v>1227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37405</v>
      </c>
      <c r="I34" s="15">
        <f>B9L226C25</f>
        <v>0</v>
      </c>
      <c r="J34" s="16" t="s">
        <v>23241</v>
      </c>
      <c r="K34" s="21">
        <f>IF(FLOW_THRU_100PCT="Y",1,0.86)</f>
        <v>0.86</v>
      </c>
      <c r="L34" s="16" t="s">
        <v>37386</v>
      </c>
      <c r="M34" s="15">
        <f>IF(D6L1227C2&lt;&gt;0,D6L1227C2*D6L1227C4,D6L1227C3*D6L1227C4)</f>
        <v>0</v>
      </c>
      <c r="N34" s="16" t="s">
        <v>36845</v>
      </c>
      <c r="O34" s="32">
        <f>A1L572C2</f>
        <v>0.5</v>
      </c>
      <c r="P34" s="16" t="s">
        <v>37387</v>
      </c>
      <c r="Q34" s="15">
        <f>D6L1227C5*D6L1227C6</f>
        <v>0</v>
      </c>
      <c r="R34" s="16" t="s">
        <v>37388</v>
      </c>
      <c r="S34" s="15">
        <f>D6L1227C5-D6L1227C7</f>
        <v>0</v>
      </c>
      <c r="T34" s="16" t="s">
        <v>24937</v>
      </c>
      <c r="U34" s="6">
        <f>A2L235C1</f>
        <v>3</v>
      </c>
      <c r="V34" s="16" t="s">
        <v>37389</v>
      </c>
      <c r="W34" s="33">
        <f>D6L1227C7*CHOOSE(MIN(D6L1227C9,RUN_YEARS),B7L812C9,B7L812C18,B7L812C27,B7L812C36,B7L812C45)</f>
        <v>0</v>
      </c>
      <c r="X34" s="16" t="s">
        <v>37390</v>
      </c>
      <c r="Y34" s="33">
        <f>D6L1227C7-D6L1227C10</f>
        <v>0</v>
      </c>
      <c r="Z34" s="16" t="s">
        <v>37391</v>
      </c>
      <c r="AA34" s="33">
        <f>CHOOSE(MIN(D6L1227C9,RUN_YEARS),B7L812C7,B7L812C16,B7L812C25,B7L812C34,B7L812C43)</f>
        <v>3866.3333333333335</v>
      </c>
      <c r="AB34" s="16" t="s">
        <v>37392</v>
      </c>
      <c r="AC34" s="33">
        <f>IF(D6L1227C12=0,0,D6L1227C10/D6L1227C12)</f>
        <v>0</v>
      </c>
      <c r="AD34" s="16" t="s">
        <v>37393</v>
      </c>
      <c r="AE34" s="33">
        <f>IF(D6L1227C5=0,0,D6L1227C10/D6L1227C5)</f>
        <v>0</v>
      </c>
      <c r="AF34" s="16" t="s">
        <v>37394</v>
      </c>
      <c r="AG34" s="33">
        <f>CHOOSE(MIN(D6L1227C9,RUN_YEARS),B7L812C5,B7L812C14,B7L812C23,B7L812C32,B7L812C41)</f>
        <v>185.82027194857406</v>
      </c>
      <c r="AH34" s="16" t="s">
        <v>37395</v>
      </c>
      <c r="AI34" s="33">
        <f>IF(D6L1227C15=0,0,D6L1227C11/D6L1227C15)</f>
        <v>0</v>
      </c>
      <c r="AJ34" s="16" t="s">
        <v>37396</v>
      </c>
      <c r="AK34" s="33">
        <f>IF(D6L1227C5=0,0,D6L1227C11/D6L1227C5)</f>
        <v>0</v>
      </c>
      <c r="AL34" s="16" t="s">
        <v>37397</v>
      </c>
      <c r="AM34" s="33">
        <f>D6L1227C8*CHOOSE(MIN(D6L1227C9,RUN_YEARS),B7L812C4,B7L812C13,B7L812C22,B7L812C31,B7L812C40)</f>
        <v>0</v>
      </c>
      <c r="AN34" s="16" t="s">
        <v>37398</v>
      </c>
      <c r="AO34" s="33">
        <f>D6L1227C8-D6L1227C18</f>
        <v>0</v>
      </c>
      <c r="AP34" s="16" t="s">
        <v>37399</v>
      </c>
      <c r="AQ34" s="33">
        <f>CHOOSE(MIN(D6L1227C9,RUN_YEARS),B7L812C2,B7L812C11,B7L812C20,B7L812C29,B7L812C38)</f>
        <v>10.349747844951887</v>
      </c>
      <c r="AR34" s="16" t="s">
        <v>37400</v>
      </c>
      <c r="AS34" s="33">
        <f>IF(D6L1227C20=0,0,D6L1227C18/D6L1227C20)</f>
        <v>0</v>
      </c>
      <c r="AT34" s="16" t="s">
        <v>37401</v>
      </c>
      <c r="AU34" s="33">
        <f>IF(D6L1227C5=0,0,D6L1227C18/D6L1227C5)</f>
        <v>0</v>
      </c>
      <c r="AV34" s="16" t="s">
        <v>37402</v>
      </c>
      <c r="AW34" s="33">
        <f>CHOOSE(MIN(D6L1227C9,RUN_YEARS),B7L812C1,B7L812C10,B7L812C19,B7L812C28,B7L812C37)</f>
        <v>57.509946397922548</v>
      </c>
      <c r="AX34" s="16" t="s">
        <v>37403</v>
      </c>
      <c r="AY34" s="33">
        <f>IF(D6L1227C23=0,0,D6L1227C19/D6L1227C23)</f>
        <v>0</v>
      </c>
      <c r="AZ34" s="16" t="s">
        <v>37404</v>
      </c>
      <c r="BA34" s="33">
        <f>IF(D6L1227C5=0,0,D6L1227C19/D6L1227C5)</f>
        <v>0</v>
      </c>
    </row>
    <row r="35" spans="1:53" x14ac:dyDescent="0.2">
      <c r="A35" s="11">
        <v>1228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37421</v>
      </c>
      <c r="G35" s="15">
        <f>SUM(D6L1201C2:D6L1227C2)-2*SUM(D6L1209C2,D6L1211C2,D6L1222C2,D6L1224C2,D6L1227C2)</f>
        <v>0</v>
      </c>
      <c r="H35" s="16" t="s">
        <v>37422</v>
      </c>
      <c r="I35" s="15">
        <f>SUM(D6L1201C3:D6L1227C3)-2*SUM(D6L1209C3,D6L1211C3,D6L1222C3,D6L1224C3,D6L1227C3)</f>
        <v>0</v>
      </c>
      <c r="J35" s="16" t="s">
        <v>945</v>
      </c>
      <c r="K35" s="21" t="str">
        <f>NULL_VALUE</f>
        <v>n/a</v>
      </c>
      <c r="L35" s="16" t="s">
        <v>37406</v>
      </c>
      <c r="M35" s="15">
        <f>SUM(D6L1201C5:D6L1227C5)-2*SUM(D6L1209C5,D6L1211C5,D6L1222C5,D6L1224C5,D6L1227C5)</f>
        <v>0</v>
      </c>
      <c r="N35" s="16" t="s">
        <v>945</v>
      </c>
      <c r="O35" s="21" t="str">
        <f>NULL_VALUE</f>
        <v>n/a</v>
      </c>
      <c r="P35" s="16" t="s">
        <v>37407</v>
      </c>
      <c r="Q35" s="15">
        <f>SUM(D6L1201C7:D6L1227C7)-2*SUM(D6L1209C7,D6L1211C7,D6L1222C7,D6L1224C7,D6L1227C7)</f>
        <v>0</v>
      </c>
      <c r="R35" s="16" t="s">
        <v>37408</v>
      </c>
      <c r="S35" s="15">
        <f>SUM(D6L1201C8:D6L1227C8)-2*SUM(D6L1209C8,D6L1211C8,D6L1222C8,D6L1224C8,D6L1227C8)</f>
        <v>0</v>
      </c>
      <c r="U35" s="21" t="str">
        <f>NULL_VALUE</f>
        <v>n/a</v>
      </c>
      <c r="V35" s="16" t="s">
        <v>37409</v>
      </c>
      <c r="W35" s="33">
        <f>SUM(D6L1201C10:D6L1227C10)-2*SUM(D6L1209C10,D6L1211C10,D6L1222C10,D6L1224C10,D6L1227C10)</f>
        <v>0</v>
      </c>
      <c r="X35" s="16" t="s">
        <v>37410</v>
      </c>
      <c r="Y35" s="33">
        <f>SUM(D6L1201C11:D6L1227C11)-2*SUM(D6L1209C11,D6L1211C11,D6L1222C11,D6L1224C11,D6L1227C11)</f>
        <v>0</v>
      </c>
      <c r="Z35" s="16" t="s">
        <v>945</v>
      </c>
      <c r="AA35" s="21" t="str">
        <f>NULL_VALUE</f>
        <v>n/a</v>
      </c>
      <c r="AB35" s="16" t="s">
        <v>37411</v>
      </c>
      <c r="AC35" s="33">
        <f>SUM(D6L1201C13:D6L1227C13)-2*SUM(D6L1209C13,D6L1211C13,D6L1222C13,D6L1224C13,D6L1227C13)</f>
        <v>0</v>
      </c>
      <c r="AD35" s="16" t="s">
        <v>37412</v>
      </c>
      <c r="AE35" s="33">
        <f>IF(D6L1228C5=0,0,D6L1228C10/D6L1228C5)</f>
        <v>0</v>
      </c>
      <c r="AF35" s="16" t="s">
        <v>945</v>
      </c>
      <c r="AG35" s="21" t="str">
        <f>NULL_VALUE</f>
        <v>n/a</v>
      </c>
      <c r="AH35" s="16" t="s">
        <v>37413</v>
      </c>
      <c r="AI35" s="33">
        <f>SUM(D6L1201C16:D6L1227C16)-2*SUM(D6L1209C16,D6L1211C16,D6L1222C16,D6L1224C16,D6L1227C16)</f>
        <v>0</v>
      </c>
      <c r="AJ35" s="16" t="s">
        <v>37414</v>
      </c>
      <c r="AK35" s="33">
        <f>IF(D6L1228C5=0,0,D6L1228C11/D6L1228C5)</f>
        <v>0</v>
      </c>
      <c r="AL35" s="16" t="s">
        <v>37415</v>
      </c>
      <c r="AM35" s="33">
        <f>SUM(D6L1201C18:D6L1227C18)-2*SUM(D6L1209C18,D6L1211C18,D6L1222C18,D6L1224C18,D6L1227C18)</f>
        <v>0</v>
      </c>
      <c r="AN35" s="16" t="s">
        <v>37416</v>
      </c>
      <c r="AO35" s="33">
        <f>SUM(D6L1201C19:D6L1227C19)-2*SUM(D6L1209C19,D6L1211C19,D6L1222C19,D6L1224C19,D6L1227C19)</f>
        <v>0</v>
      </c>
      <c r="AP35" s="16" t="s">
        <v>945</v>
      </c>
      <c r="AQ35" s="21" t="str">
        <f>NULL_VALUE</f>
        <v>n/a</v>
      </c>
      <c r="AR35" s="16" t="s">
        <v>37417</v>
      </c>
      <c r="AS35" s="33">
        <f>SUM(D6L1201C21:D6L1227C21)-2*SUM(D6L1209C21,D6L1211C21,D6L1222C21,D6L1224C21,D6L1227C21)</f>
        <v>0</v>
      </c>
      <c r="AT35" s="16" t="s">
        <v>37418</v>
      </c>
      <c r="AU35" s="33">
        <f>IF(D6L1228C5=0,0,D6L1228C18/D6L1228C5)</f>
        <v>0</v>
      </c>
      <c r="AV35" s="16" t="s">
        <v>945</v>
      </c>
      <c r="AW35" s="21" t="str">
        <f>NULL_VALUE</f>
        <v>n/a</v>
      </c>
      <c r="AX35" s="16" t="s">
        <v>37419</v>
      </c>
      <c r="AY35" s="33">
        <f>SUM(D6L1201C24:D6L1227C24)-2*SUM(D6L1209C24,D6L1211C24,D6L1222C24,D6L1224C24,D6L1227C24)</f>
        <v>0</v>
      </c>
      <c r="AZ35" s="16" t="s">
        <v>37420</v>
      </c>
      <c r="BA35" s="33">
        <f>IF(D6L1228C5=0,0,D6L1228C19/D6L1228C5)</f>
        <v>0</v>
      </c>
    </row>
    <row r="36" spans="1:53" x14ac:dyDescent="0.2">
      <c r="A36" s="11">
        <v>1229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37442</v>
      </c>
      <c r="I36" s="15">
        <f>B5L424C3</f>
        <v>0</v>
      </c>
      <c r="J36" s="16" t="s">
        <v>21752</v>
      </c>
      <c r="K36" s="21">
        <f>IF(FLOW_THRU_100PCT="Y",1,0.5)</f>
        <v>0.5</v>
      </c>
      <c r="L36" s="16" t="s">
        <v>37423</v>
      </c>
      <c r="M36" s="15">
        <f>IF(D6L1229C2&lt;&gt;0,D6L1229C2*D6L1229C4,D6L1229C3*D6L1229C4)</f>
        <v>0</v>
      </c>
      <c r="N36" s="16" t="s">
        <v>36845</v>
      </c>
      <c r="O36" s="32">
        <f>A1L572C2</f>
        <v>0.5</v>
      </c>
      <c r="P36" s="16" t="s">
        <v>37424</v>
      </c>
      <c r="Q36" s="15">
        <f>D6L1229C5*D6L1229C6</f>
        <v>0</v>
      </c>
      <c r="R36" s="16" t="s">
        <v>37425</v>
      </c>
      <c r="S36" s="15">
        <f>D6L1229C5-D6L1229C7</f>
        <v>0</v>
      </c>
      <c r="T36" s="16" t="s">
        <v>21993</v>
      </c>
      <c r="U36" s="6">
        <f>A3L714C1</f>
        <v>1</v>
      </c>
      <c r="V36" s="16" t="s">
        <v>37426</v>
      </c>
      <c r="W36" s="33">
        <f>D6L1229C7*CHOOSE(MIN(D6L1229C9,RUN_YEARS),B7L812C9,B7L812C18,B7L812C27,B7L812C36,B7L812C45)</f>
        <v>0</v>
      </c>
      <c r="X36" s="16" t="s">
        <v>37427</v>
      </c>
      <c r="Y36" s="33">
        <f>D6L1229C7-D6L1229C10</f>
        <v>0</v>
      </c>
      <c r="Z36" s="16" t="s">
        <v>37428</v>
      </c>
      <c r="AA36" s="33">
        <f>CHOOSE(MIN(D6L1229C9,RUN_YEARS),B7L812C7,B7L812C16,B7L812C25,B7L812C34,B7L812C43)</f>
        <v>4207</v>
      </c>
      <c r="AB36" s="16" t="s">
        <v>37429</v>
      </c>
      <c r="AC36" s="33">
        <f>IF(D6L1229C12=0,0,D6L1229C10/D6L1229C12)</f>
        <v>0</v>
      </c>
      <c r="AD36" s="16" t="s">
        <v>37430</v>
      </c>
      <c r="AE36" s="33">
        <f>IF(D6L1229C5=0,0,D6L1229C10/D6L1229C5)</f>
        <v>0</v>
      </c>
      <c r="AF36" s="16" t="s">
        <v>37431</v>
      </c>
      <c r="AG36" s="33">
        <f>CHOOSE(MIN(D6L1229C9,RUN_YEARS),B7L812C5,B7L812C14,B7L812C23,B7L812C32,B7L812C41)</f>
        <v>188.247578185181</v>
      </c>
      <c r="AH36" s="16" t="s">
        <v>37432</v>
      </c>
      <c r="AI36" s="33">
        <f>IF(D6L1229C15=0,0,D6L1229C11/D6L1229C15)</f>
        <v>0</v>
      </c>
      <c r="AJ36" s="16" t="s">
        <v>37433</v>
      </c>
      <c r="AK36" s="33">
        <f>IF(D6L1229C5=0,0,D6L1229C11/D6L1229C5)</f>
        <v>0</v>
      </c>
      <c r="AL36" s="16" t="s">
        <v>37434</v>
      </c>
      <c r="AM36" s="33">
        <f>D6L1229C8*CHOOSE(MIN(D6L1229C9,RUN_YEARS),B7L812C4,B7L812C13,B7L812C22,B7L812C31,B7L812C40)</f>
        <v>0</v>
      </c>
      <c r="AN36" s="16" t="s">
        <v>37435</v>
      </c>
      <c r="AO36" s="33">
        <f>D6L1229C8-D6L1229C18</f>
        <v>0</v>
      </c>
      <c r="AP36" s="16" t="s">
        <v>37436</v>
      </c>
      <c r="AQ36" s="33">
        <f>CHOOSE(MIN(D6L1229C9,RUN_YEARS),B7L812C2,B7L812C11,B7L812C20,B7L812C29,B7L812C38)</f>
        <v>12.02538358358283</v>
      </c>
      <c r="AR36" s="16" t="s">
        <v>37437</v>
      </c>
      <c r="AS36" s="33">
        <f>IF(D6L1229C20=0,0,D6L1229C18/D6L1229C20)</f>
        <v>0</v>
      </c>
      <c r="AT36" s="16" t="s">
        <v>37438</v>
      </c>
      <c r="AU36" s="33">
        <f>IF(D6L1229C5=0,0,D6L1229C18/D6L1229C5)</f>
        <v>0</v>
      </c>
      <c r="AV36" s="16" t="s">
        <v>37439</v>
      </c>
      <c r="AW36" s="33">
        <f>CHOOSE(MIN(D6L1229C9,RUN_YEARS),B7L812C1,B7L812C10,B7L812C19,B7L812C28,B7L812C37)</f>
        <v>57.550041919123814</v>
      </c>
      <c r="AX36" s="16" t="s">
        <v>37440</v>
      </c>
      <c r="AY36" s="33">
        <f>IF(D6L1229C23=0,0,D6L1229C19/D6L1229C23)</f>
        <v>0</v>
      </c>
      <c r="AZ36" s="16" t="s">
        <v>37441</v>
      </c>
      <c r="BA36" s="33">
        <f>IF(D6L1229C5=0,0,D6L1229C19/D6L1229C5)</f>
        <v>0</v>
      </c>
    </row>
    <row r="37" spans="1:53" x14ac:dyDescent="0.2">
      <c r="A37" s="11">
        <v>1230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37462</v>
      </c>
      <c r="I37" s="15">
        <f>B5L424C4</f>
        <v>0</v>
      </c>
      <c r="J37" s="16" t="s">
        <v>21739</v>
      </c>
      <c r="K37" s="21">
        <f>IF(FLOW_THRU_100PCT="Y",1,1)</f>
        <v>1</v>
      </c>
      <c r="L37" s="16" t="s">
        <v>37443</v>
      </c>
      <c r="M37" s="15">
        <f>IF(D6L1230C2&lt;&gt;0,D6L1230C2*D6L1230C4,D6L1230C3*D6L1230C4)</f>
        <v>0</v>
      </c>
      <c r="N37" s="16" t="s">
        <v>36845</v>
      </c>
      <c r="O37" s="32">
        <f>A1L572C2</f>
        <v>0.5</v>
      </c>
      <c r="P37" s="16" t="s">
        <v>37444</v>
      </c>
      <c r="Q37" s="15">
        <f>D6L1230C5*D6L1230C6</f>
        <v>0</v>
      </c>
      <c r="R37" s="16" t="s">
        <v>37445</v>
      </c>
      <c r="S37" s="15">
        <f>D6L1230C5-D6L1230C7</f>
        <v>0</v>
      </c>
      <c r="T37" s="16" t="s">
        <v>22005</v>
      </c>
      <c r="U37" s="6">
        <f>A3L815C1</f>
        <v>1</v>
      </c>
      <c r="V37" s="16" t="s">
        <v>37446</v>
      </c>
      <c r="W37" s="33">
        <f>D6L1230C7*CHOOSE(MIN(D6L1230C9,RUN_YEARS),B7L812C9,B7L812C18,B7L812C27,B7L812C36,B7L812C45)</f>
        <v>0</v>
      </c>
      <c r="X37" s="16" t="s">
        <v>37447</v>
      </c>
      <c r="Y37" s="33">
        <f>D6L1230C7-D6L1230C10</f>
        <v>0</v>
      </c>
      <c r="Z37" s="16" t="s">
        <v>37448</v>
      </c>
      <c r="AA37" s="33">
        <f>CHOOSE(MIN(D6L1230C9,RUN_YEARS),B7L812C7,B7L812C16,B7L812C25,B7L812C34,B7L812C43)</f>
        <v>4207</v>
      </c>
      <c r="AB37" s="16" t="s">
        <v>37449</v>
      </c>
      <c r="AC37" s="33">
        <f>IF(D6L1230C12=0,0,D6L1230C10/D6L1230C12)</f>
        <v>0</v>
      </c>
      <c r="AD37" s="16" t="s">
        <v>37450</v>
      </c>
      <c r="AE37" s="33">
        <f>IF(D6L1230C5=0,0,D6L1230C10/D6L1230C5)</f>
        <v>0</v>
      </c>
      <c r="AF37" s="16" t="s">
        <v>37451</v>
      </c>
      <c r="AG37" s="33">
        <f>CHOOSE(MIN(D6L1230C9,RUN_YEARS),B7L812C5,B7L812C14,B7L812C23,B7L812C32,B7L812C41)</f>
        <v>188.247578185181</v>
      </c>
      <c r="AH37" s="16" t="s">
        <v>37452</v>
      </c>
      <c r="AI37" s="33">
        <f>IF(D6L1230C15=0,0,D6L1230C11/D6L1230C15)</f>
        <v>0</v>
      </c>
      <c r="AJ37" s="16" t="s">
        <v>37453</v>
      </c>
      <c r="AK37" s="33">
        <f>IF(D6L1230C5=0,0,D6L1230C11/D6L1230C5)</f>
        <v>0</v>
      </c>
      <c r="AL37" s="16" t="s">
        <v>37454</v>
      </c>
      <c r="AM37" s="33">
        <f>D6L1230C8*CHOOSE(MIN(D6L1230C9,RUN_YEARS),B7L812C4,B7L812C13,B7L812C22,B7L812C31,B7L812C40)</f>
        <v>0</v>
      </c>
      <c r="AN37" s="16" t="s">
        <v>37455</v>
      </c>
      <c r="AO37" s="33">
        <f>D6L1230C8-D6L1230C18</f>
        <v>0</v>
      </c>
      <c r="AP37" s="16" t="s">
        <v>37456</v>
      </c>
      <c r="AQ37" s="33">
        <f>CHOOSE(MIN(D6L1230C9,RUN_YEARS),B7L812C2,B7L812C11,B7L812C20,B7L812C29,B7L812C38)</f>
        <v>12.02538358358283</v>
      </c>
      <c r="AR37" s="16" t="s">
        <v>37457</v>
      </c>
      <c r="AS37" s="33">
        <f>IF(D6L1230C20=0,0,D6L1230C18/D6L1230C20)</f>
        <v>0</v>
      </c>
      <c r="AT37" s="16" t="s">
        <v>37458</v>
      </c>
      <c r="AU37" s="33">
        <f>IF(D6L1230C5=0,0,D6L1230C18/D6L1230C5)</f>
        <v>0</v>
      </c>
      <c r="AV37" s="16" t="s">
        <v>37459</v>
      </c>
      <c r="AW37" s="33">
        <f>CHOOSE(MIN(D6L1230C9,RUN_YEARS),B7L812C1,B7L812C10,B7L812C19,B7L812C28,B7L812C37)</f>
        <v>57.550041919123814</v>
      </c>
      <c r="AX37" s="16" t="s">
        <v>37460</v>
      </c>
      <c r="AY37" s="33">
        <f>IF(D6L1230C23=0,0,D6L1230C19/D6L1230C23)</f>
        <v>0</v>
      </c>
      <c r="AZ37" s="16" t="s">
        <v>37461</v>
      </c>
      <c r="BA37" s="33">
        <f>IF(D6L1230C5=0,0,D6L1230C19/D6L1230C5)</f>
        <v>0</v>
      </c>
    </row>
    <row r="38" spans="1:53" x14ac:dyDescent="0.2">
      <c r="A38" s="11">
        <v>1231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37482</v>
      </c>
      <c r="I38" s="15">
        <f>B5L424C7</f>
        <v>6.2348273942093542</v>
      </c>
      <c r="J38" s="16" t="s">
        <v>21752</v>
      </c>
      <c r="K38" s="21">
        <f>IF(FLOW_THRU_100PCT="Y",1,0.5)</f>
        <v>0.5</v>
      </c>
      <c r="L38" s="16" t="s">
        <v>37463</v>
      </c>
      <c r="M38" s="15">
        <f>IF(D6L1231C2&lt;&gt;0,D6L1231C2*D6L1231C4,D6L1231C3*D6L1231C4)</f>
        <v>3.1174136971046771</v>
      </c>
      <c r="N38" s="16" t="s">
        <v>36845</v>
      </c>
      <c r="O38" s="32">
        <f>A1L572C2</f>
        <v>0.5</v>
      </c>
      <c r="P38" s="16" t="s">
        <v>37464</v>
      </c>
      <c r="Q38" s="15">
        <f>D6L1231C5*D6L1231C6</f>
        <v>1.5587068485523385</v>
      </c>
      <c r="R38" s="16" t="s">
        <v>37465</v>
      </c>
      <c r="S38" s="15">
        <f>D6L1231C5-D6L1231C7</f>
        <v>1.5587068485523385</v>
      </c>
      <c r="T38" s="16" t="s">
        <v>26353</v>
      </c>
      <c r="U38" s="6">
        <f>A3L439C1</f>
        <v>1</v>
      </c>
      <c r="V38" s="16" t="s">
        <v>37466</v>
      </c>
      <c r="W38" s="33">
        <f>D6L1231C7*CHOOSE(MIN(D6L1231C9,RUN_YEARS),B7L812C9,B7L812C18,B7L812C27,B7L812C36,B7L812C45)</f>
        <v>1.3962649455965768</v>
      </c>
      <c r="X38" s="16" t="s">
        <v>37467</v>
      </c>
      <c r="Y38" s="33">
        <f>D6L1231C7-D6L1231C10</f>
        <v>0.16244190295576177</v>
      </c>
      <c r="Z38" s="16" t="s">
        <v>37468</v>
      </c>
      <c r="AA38" s="33">
        <f>CHOOSE(MIN(D6L1231C9,RUN_YEARS),B7L812C7,B7L812C16,B7L812C25,B7L812C34,B7L812C43)</f>
        <v>4207</v>
      </c>
      <c r="AB38" s="16" t="s">
        <v>37469</v>
      </c>
      <c r="AC38" s="33">
        <f>IF(D6L1231C12=0,0,D6L1231C10/D6L1231C12)</f>
        <v>3.3189088319386184E-4</v>
      </c>
      <c r="AD38" s="16" t="s">
        <v>37470</v>
      </c>
      <c r="AE38" s="33">
        <f>IF(D6L1231C5=0,0,D6L1231C10/D6L1231C5)</f>
        <v>0.44789209301716004</v>
      </c>
      <c r="AF38" s="16" t="s">
        <v>37471</v>
      </c>
      <c r="AG38" s="33">
        <f>CHOOSE(MIN(D6L1231C9,RUN_YEARS),B7L812C5,B7L812C14,B7L812C23,B7L812C32,B7L812C41)</f>
        <v>188.247578185181</v>
      </c>
      <c r="AH38" s="16" t="s">
        <v>37472</v>
      </c>
      <c r="AI38" s="33">
        <f>IF(D6L1231C15=0,0,D6L1231C11/D6L1231C15)</f>
        <v>8.6291629630404101E-4</v>
      </c>
      <c r="AJ38" s="16" t="s">
        <v>37473</v>
      </c>
      <c r="AK38" s="33">
        <f>IF(D6L1231C5=0,0,D6L1231C11/D6L1231C5)</f>
        <v>5.2107906982839972E-2</v>
      </c>
      <c r="AL38" s="16" t="s">
        <v>37474</v>
      </c>
      <c r="AM38" s="33">
        <f>D6L1231C8*CHOOSE(MIN(D6L1231C9,RUN_YEARS),B7L812C4,B7L812C13,B7L812C22,B7L812C31,B7L812C40)</f>
        <v>0.26940615329000367</v>
      </c>
      <c r="AN38" s="16" t="s">
        <v>37475</v>
      </c>
      <c r="AO38" s="33">
        <f>D6L1231C8-D6L1231C18</f>
        <v>1.2893006952623349</v>
      </c>
      <c r="AP38" s="16" t="s">
        <v>37476</v>
      </c>
      <c r="AQ38" s="33">
        <f>CHOOSE(MIN(D6L1231C9,RUN_YEARS),B7L812C2,B7L812C11,B7L812C20,B7L812C29,B7L812C38)</f>
        <v>12.02538358358283</v>
      </c>
      <c r="AR38" s="16" t="s">
        <v>37477</v>
      </c>
      <c r="AS38" s="33">
        <f>IF(D6L1231C20=0,0,D6L1231C18/D6L1231C20)</f>
        <v>2.2403123477724201E-2</v>
      </c>
      <c r="AT38" s="16" t="s">
        <v>37478</v>
      </c>
      <c r="AU38" s="33">
        <f>IF(D6L1231C5=0,0,D6L1231C18/D6L1231C5)</f>
        <v>8.6419763132566205E-2</v>
      </c>
      <c r="AV38" s="16" t="s">
        <v>37479</v>
      </c>
      <c r="AW38" s="33">
        <f>CHOOSE(MIN(D6L1231C9,RUN_YEARS),B7L812C1,B7L812C10,B7L812C19,B7L812C28,B7L812C37)</f>
        <v>57.550041919123814</v>
      </c>
      <c r="AX38" s="16" t="s">
        <v>37480</v>
      </c>
      <c r="AY38" s="33">
        <f>IF(D6L1231C23=0,0,D6L1231C19/D6L1231C23)</f>
        <v>2.2403123477724204E-2</v>
      </c>
      <c r="AZ38" s="16" t="s">
        <v>37481</v>
      </c>
      <c r="BA38" s="33">
        <f>IF(D6L1231C5=0,0,D6L1231C19/D6L1231C5)</f>
        <v>0.41358023686743384</v>
      </c>
    </row>
    <row r="39" spans="1:53" x14ac:dyDescent="0.2">
      <c r="A39" s="11">
        <v>1232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37502</v>
      </c>
      <c r="I39" s="15">
        <f>B5L424C8</f>
        <v>0</v>
      </c>
      <c r="J39" s="16" t="s">
        <v>21739</v>
      </c>
      <c r="K39" s="21">
        <f>IF(FLOW_THRU_100PCT="Y",1,1)</f>
        <v>1</v>
      </c>
      <c r="L39" s="16" t="s">
        <v>37483</v>
      </c>
      <c r="M39" s="15">
        <f>IF(D6L1232C2&lt;&gt;0,D6L1232C2*D6L1232C4,D6L1232C3*D6L1232C4)</f>
        <v>0</v>
      </c>
      <c r="N39" s="16" t="s">
        <v>36845</v>
      </c>
      <c r="O39" s="32">
        <f>A1L572C2</f>
        <v>0.5</v>
      </c>
      <c r="P39" s="16" t="s">
        <v>37484</v>
      </c>
      <c r="Q39" s="15">
        <f>D6L1232C5*D6L1232C6</f>
        <v>0</v>
      </c>
      <c r="R39" s="16" t="s">
        <v>37485</v>
      </c>
      <c r="S39" s="15">
        <f>D6L1232C5-D6L1232C7</f>
        <v>0</v>
      </c>
      <c r="T39" s="16" t="s">
        <v>26377</v>
      </c>
      <c r="U39" s="6">
        <f>A3L639C1</f>
        <v>1</v>
      </c>
      <c r="V39" s="16" t="s">
        <v>37486</v>
      </c>
      <c r="W39" s="33">
        <f>D6L1232C7*CHOOSE(MIN(D6L1232C9,RUN_YEARS),B7L812C9,B7L812C18,B7L812C27,B7L812C36,B7L812C45)</f>
        <v>0</v>
      </c>
      <c r="X39" s="16" t="s">
        <v>37487</v>
      </c>
      <c r="Y39" s="33">
        <f>D6L1232C7-D6L1232C10</f>
        <v>0</v>
      </c>
      <c r="Z39" s="16" t="s">
        <v>37488</v>
      </c>
      <c r="AA39" s="33">
        <f>CHOOSE(MIN(D6L1232C9,RUN_YEARS),B7L812C7,B7L812C16,B7L812C25,B7L812C34,B7L812C43)</f>
        <v>4207</v>
      </c>
      <c r="AB39" s="16" t="s">
        <v>37489</v>
      </c>
      <c r="AC39" s="33">
        <f>IF(D6L1232C12=0,0,D6L1232C10/D6L1232C12)</f>
        <v>0</v>
      </c>
      <c r="AD39" s="16" t="s">
        <v>37490</v>
      </c>
      <c r="AE39" s="33">
        <f>IF(D6L1232C5=0,0,D6L1232C10/D6L1232C5)</f>
        <v>0</v>
      </c>
      <c r="AF39" s="16" t="s">
        <v>37491</v>
      </c>
      <c r="AG39" s="33">
        <f>CHOOSE(MIN(D6L1232C9,RUN_YEARS),B7L812C5,B7L812C14,B7L812C23,B7L812C32,B7L812C41)</f>
        <v>188.247578185181</v>
      </c>
      <c r="AH39" s="16" t="s">
        <v>37492</v>
      </c>
      <c r="AI39" s="33">
        <f>IF(D6L1232C15=0,0,D6L1232C11/D6L1232C15)</f>
        <v>0</v>
      </c>
      <c r="AJ39" s="16" t="s">
        <v>37493</v>
      </c>
      <c r="AK39" s="33">
        <f>IF(D6L1232C5=0,0,D6L1232C11/D6L1232C5)</f>
        <v>0</v>
      </c>
      <c r="AL39" s="16" t="s">
        <v>37494</v>
      </c>
      <c r="AM39" s="33">
        <f>D6L1232C8*CHOOSE(MIN(D6L1232C9,RUN_YEARS),B7L812C4,B7L812C13,B7L812C22,B7L812C31,B7L812C40)</f>
        <v>0</v>
      </c>
      <c r="AN39" s="16" t="s">
        <v>37495</v>
      </c>
      <c r="AO39" s="33">
        <f>D6L1232C8-D6L1232C18</f>
        <v>0</v>
      </c>
      <c r="AP39" s="16" t="s">
        <v>37496</v>
      </c>
      <c r="AQ39" s="33">
        <f>CHOOSE(MIN(D6L1232C9,RUN_YEARS),B7L812C2,B7L812C11,B7L812C20,B7L812C29,B7L812C38)</f>
        <v>12.02538358358283</v>
      </c>
      <c r="AR39" s="16" t="s">
        <v>37497</v>
      </c>
      <c r="AS39" s="33">
        <f>IF(D6L1232C20=0,0,D6L1232C18/D6L1232C20)</f>
        <v>0</v>
      </c>
      <c r="AT39" s="16" t="s">
        <v>37498</v>
      </c>
      <c r="AU39" s="33">
        <f>IF(D6L1232C5=0,0,D6L1232C18/D6L1232C5)</f>
        <v>0</v>
      </c>
      <c r="AV39" s="16" t="s">
        <v>37499</v>
      </c>
      <c r="AW39" s="33">
        <f>CHOOSE(MIN(D6L1232C9,RUN_YEARS),B7L812C1,B7L812C10,B7L812C19,B7L812C28,B7L812C37)</f>
        <v>57.550041919123814</v>
      </c>
      <c r="AX39" s="16" t="s">
        <v>37500</v>
      </c>
      <c r="AY39" s="33">
        <f>IF(D6L1232C23=0,0,D6L1232C19/D6L1232C23)</f>
        <v>0</v>
      </c>
      <c r="AZ39" s="16" t="s">
        <v>37501</v>
      </c>
      <c r="BA39" s="33">
        <f>IF(D6L1232C5=0,0,D6L1232C19/D6L1232C5)</f>
        <v>0</v>
      </c>
    </row>
    <row r="40" spans="1:53" x14ac:dyDescent="0.2">
      <c r="A40" s="11">
        <v>1233</v>
      </c>
      <c r="B40" s="14" t="s">
        <v>6411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7986</v>
      </c>
      <c r="I40" s="15">
        <f>B2L226C2</f>
        <v>953</v>
      </c>
      <c r="J40" s="16" t="s">
        <v>21739</v>
      </c>
      <c r="K40" s="21">
        <f>IF(FLOW_THRU_100PCT="Y",1,1)</f>
        <v>1</v>
      </c>
      <c r="L40" s="16" t="s">
        <v>37503</v>
      </c>
      <c r="M40" s="15">
        <f>IF(D6L1233C2&lt;&gt;0,D6L1233C2*D6L1233C4,D6L1233C3*D6L1233C4)</f>
        <v>953</v>
      </c>
      <c r="N40" s="16" t="s">
        <v>37504</v>
      </c>
      <c r="O40" s="32">
        <f>A1L572C4</f>
        <v>0.4</v>
      </c>
      <c r="P40" s="16" t="s">
        <v>37505</v>
      </c>
      <c r="Q40" s="15">
        <f>D6L1233C5*D6L1233C6</f>
        <v>381.20000000000005</v>
      </c>
      <c r="R40" s="16" t="s">
        <v>37506</v>
      </c>
      <c r="S40" s="15">
        <f>D6L1233C5-D6L1233C7</f>
        <v>571.79999999999995</v>
      </c>
      <c r="T40" s="16" t="s">
        <v>37523</v>
      </c>
      <c r="U40" s="6">
        <f>A3L419C1</f>
        <v>1</v>
      </c>
      <c r="V40" s="16" t="s">
        <v>37507</v>
      </c>
      <c r="W40" s="33">
        <f>D6L1233C7*CHOOSE(MIN(D6L1233C9,RUN_YEARS),B7L812C9,B7L812C18,B7L812C27,B7L812C36,B7L812C45)</f>
        <v>341.47293171628286</v>
      </c>
      <c r="X40" s="16" t="s">
        <v>37508</v>
      </c>
      <c r="Y40" s="33">
        <f>D6L1233C7-D6L1233C10</f>
        <v>39.727068283717188</v>
      </c>
      <c r="Z40" s="16" t="s">
        <v>37509</v>
      </c>
      <c r="AA40" s="33">
        <f>CHOOSE(MIN(D6L1233C9,RUN_YEARS),B7L812C7,B7L812C16,B7L812C25,B7L812C34,B7L812C43)</f>
        <v>4207</v>
      </c>
      <c r="AB40" s="16" t="s">
        <v>37510</v>
      </c>
      <c r="AC40" s="33">
        <f>IF(D6L1233C12=0,0,D6L1233C10/D6L1233C12)</f>
        <v>8.1167799314543113E-2</v>
      </c>
      <c r="AD40" s="16" t="s">
        <v>37511</v>
      </c>
      <c r="AE40" s="33">
        <f>IF(D6L1233C5=0,0,D6L1233C10/D6L1233C5)</f>
        <v>0.35831367441372808</v>
      </c>
      <c r="AF40" s="16" t="s">
        <v>37512</v>
      </c>
      <c r="AG40" s="33">
        <f>CHOOSE(MIN(D6L1233C9,RUN_YEARS),B7L812C5,B7L812C14,B7L812C23,B7L812C32,B7L812C41)</f>
        <v>188.247578185181</v>
      </c>
      <c r="AH40" s="16" t="s">
        <v>37513</v>
      </c>
      <c r="AI40" s="33">
        <f>IF(D6L1233C15=0,0,D6L1233C11/D6L1233C15)</f>
        <v>0.21103627821781207</v>
      </c>
      <c r="AJ40" s="16" t="s">
        <v>37514</v>
      </c>
      <c r="AK40" s="33">
        <f>IF(D6L1233C5=0,0,D6L1233C11/D6L1233C5)</f>
        <v>4.1686325586271972E-2</v>
      </c>
      <c r="AL40" s="16" t="s">
        <v>37515</v>
      </c>
      <c r="AM40" s="33">
        <f>D6L1233C8*CHOOSE(MIN(D6L1233C9,RUN_YEARS),B7L812C4,B7L812C13,B7L812C22,B7L812C31,B7L812C40)</f>
        <v>98.829641118402705</v>
      </c>
      <c r="AN40" s="16" t="s">
        <v>37516</v>
      </c>
      <c r="AO40" s="33">
        <f>D6L1233C8-D6L1233C18</f>
        <v>472.97035888159724</v>
      </c>
      <c r="AP40" s="16" t="s">
        <v>37517</v>
      </c>
      <c r="AQ40" s="33">
        <f>CHOOSE(MIN(D6L1233C9,RUN_YEARS),B7L812C2,B7L812C11,B7L812C20,B7L812C29,B7L812C38)</f>
        <v>12.02538358358283</v>
      </c>
      <c r="AR40" s="16" t="s">
        <v>37518</v>
      </c>
      <c r="AS40" s="33">
        <f>IF(D6L1233C20=0,0,D6L1233C18/D6L1233C20)</f>
        <v>8.2184190160325432</v>
      </c>
      <c r="AT40" s="16" t="s">
        <v>37519</v>
      </c>
      <c r="AU40" s="33">
        <f>IF(D6L1233C5=0,0,D6L1233C18/D6L1233C5)</f>
        <v>0.10370371575907944</v>
      </c>
      <c r="AV40" s="16" t="s">
        <v>37520</v>
      </c>
      <c r="AW40" s="33">
        <f>CHOOSE(MIN(D6L1233C9,RUN_YEARS),B7L812C1,B7L812C10,B7L812C19,B7L812C28,B7L812C37)</f>
        <v>57.550041919123814</v>
      </c>
      <c r="AX40" s="16" t="s">
        <v>37521</v>
      </c>
      <c r="AY40" s="33">
        <f>IF(D6L1233C23=0,0,D6L1233C19/D6L1233C23)</f>
        <v>8.218419016032545</v>
      </c>
      <c r="AZ40" s="16" t="s">
        <v>37522</v>
      </c>
      <c r="BA40" s="33">
        <f>IF(D6L1233C5=0,0,D6L1233C19/D6L1233C5)</f>
        <v>0.49629628424092048</v>
      </c>
    </row>
    <row r="41" spans="1:53" x14ac:dyDescent="0.2">
      <c r="A41" s="11">
        <v>1234</v>
      </c>
      <c r="B41" s="14" t="s">
        <v>6858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37542</v>
      </c>
      <c r="I41" s="15">
        <f>B2L531C2</f>
        <v>3265</v>
      </c>
      <c r="J41" s="16" t="s">
        <v>21739</v>
      </c>
      <c r="K41" s="21">
        <f>IF(FLOW_THRU_100PCT="Y",1,1)</f>
        <v>1</v>
      </c>
      <c r="L41" s="16" t="s">
        <v>37524</v>
      </c>
      <c r="M41" s="15">
        <f>IF(D6L1234C2&lt;&gt;0,D6L1234C2*D6L1234C4,D6L1234C3*D6L1234C4)</f>
        <v>3265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37525</v>
      </c>
      <c r="S41" s="15">
        <f>D6L1234C5-D6L1234C7</f>
        <v>3265</v>
      </c>
      <c r="T41" s="16" t="s">
        <v>37543</v>
      </c>
      <c r="U41" s="6">
        <f>A3L619C1</f>
        <v>1</v>
      </c>
      <c r="V41" s="16" t="s">
        <v>37526</v>
      </c>
      <c r="W41" s="33">
        <f>D6L1234C7*CHOOSE(MIN(D6L1234C9,RUN_YEARS),B7L812C9,B7L812C18,B7L812C27,B7L812C36,B7L812C45)</f>
        <v>0</v>
      </c>
      <c r="X41" s="16" t="s">
        <v>37527</v>
      </c>
      <c r="Y41" s="33">
        <f>D6L1234C7-D6L1234C10</f>
        <v>0</v>
      </c>
      <c r="Z41" s="16" t="s">
        <v>37528</v>
      </c>
      <c r="AA41" s="33">
        <f>CHOOSE(MIN(D6L1234C9,RUN_YEARS),B7L812C7,B7L812C16,B7L812C25,B7L812C34,B7L812C43)</f>
        <v>4207</v>
      </c>
      <c r="AB41" s="16" t="s">
        <v>37529</v>
      </c>
      <c r="AC41" s="33">
        <f>IF(D6L1234C12=0,0,D6L1234C10/D6L1234C12)</f>
        <v>0</v>
      </c>
      <c r="AD41" s="16" t="s">
        <v>37530</v>
      </c>
      <c r="AE41" s="33">
        <f>IF(D6L1234C5=0,0,D6L1234C10/D6L1234C5)</f>
        <v>0</v>
      </c>
      <c r="AF41" s="16" t="s">
        <v>37531</v>
      </c>
      <c r="AG41" s="33">
        <f>CHOOSE(MIN(D6L1234C9,RUN_YEARS),B7L812C5,B7L812C14,B7L812C23,B7L812C32,B7L812C41)</f>
        <v>188.247578185181</v>
      </c>
      <c r="AH41" s="16" t="s">
        <v>37532</v>
      </c>
      <c r="AI41" s="33">
        <f>IF(D6L1234C15=0,0,D6L1234C11/D6L1234C15)</f>
        <v>0</v>
      </c>
      <c r="AJ41" s="16" t="s">
        <v>37533</v>
      </c>
      <c r="AK41" s="33">
        <f>IF(D6L1234C5=0,0,D6L1234C11/D6L1234C5)</f>
        <v>0</v>
      </c>
      <c r="AL41" s="16" t="s">
        <v>37534</v>
      </c>
      <c r="AM41" s="33">
        <f>D6L1234C8*CHOOSE(MIN(D6L1234C9,RUN_YEARS),B7L812C4,B7L812C13,B7L812C22,B7L812C31,B7L812C40)</f>
        <v>564.32105325565726</v>
      </c>
      <c r="AN41" s="16" t="s">
        <v>37535</v>
      </c>
      <c r="AO41" s="33">
        <f>D6L1234C8-D6L1234C18</f>
        <v>2700.6789467443427</v>
      </c>
      <c r="AP41" s="16" t="s">
        <v>37536</v>
      </c>
      <c r="AQ41" s="33">
        <f>CHOOSE(MIN(D6L1234C9,RUN_YEARS),B7L812C2,B7L812C11,B7L812C20,B7L812C29,B7L812C38)</f>
        <v>12.02538358358283</v>
      </c>
      <c r="AR41" s="16" t="s">
        <v>37537</v>
      </c>
      <c r="AS41" s="33">
        <f>IF(D6L1234C20=0,0,D6L1234C18/D6L1234C20)</f>
        <v>46.927488785145599</v>
      </c>
      <c r="AT41" s="16" t="s">
        <v>37538</v>
      </c>
      <c r="AU41" s="33">
        <f>IF(D6L1234C5=0,0,D6L1234C18/D6L1234C5)</f>
        <v>0.17283952626513238</v>
      </c>
      <c r="AV41" s="16" t="s">
        <v>37539</v>
      </c>
      <c r="AW41" s="33">
        <f>CHOOSE(MIN(D6L1234C9,RUN_YEARS),B7L812C1,B7L812C10,B7L812C19,B7L812C28,B7L812C37)</f>
        <v>57.550041919123814</v>
      </c>
      <c r="AX41" s="16" t="s">
        <v>37540</v>
      </c>
      <c r="AY41" s="33">
        <f>IF(D6L1234C23=0,0,D6L1234C19/D6L1234C23)</f>
        <v>46.927488785145613</v>
      </c>
      <c r="AZ41" s="16" t="s">
        <v>37541</v>
      </c>
      <c r="BA41" s="33">
        <f>IF(D6L1234C5=0,0,D6L1234C19/D6L1234C5)</f>
        <v>0.82716047373486756</v>
      </c>
    </row>
    <row r="42" spans="1:53" x14ac:dyDescent="0.2">
      <c r="A42" s="11">
        <v>1235</v>
      </c>
      <c r="B42" s="14" t="s">
        <v>36842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37563</v>
      </c>
      <c r="I42" s="15">
        <f>B2L710C2</f>
        <v>-3364</v>
      </c>
      <c r="J42" s="16" t="s">
        <v>21739</v>
      </c>
      <c r="K42" s="21">
        <f>IF(FLOW_THRU_100PCT="Y",1,1)</f>
        <v>1</v>
      </c>
      <c r="L42" s="16" t="s">
        <v>37544</v>
      </c>
      <c r="M42" s="15">
        <f>IF(D6L1235C2&lt;&gt;0,D6L1235C2*D6L1235C4,D6L1235C3*D6L1235C4)</f>
        <v>-3364</v>
      </c>
      <c r="N42" s="16" t="s">
        <v>11108</v>
      </c>
      <c r="O42" s="32">
        <f>1</f>
        <v>1</v>
      </c>
      <c r="P42" s="16" t="s">
        <v>37545</v>
      </c>
      <c r="Q42" s="15">
        <f>D6L1235C5*D6L1235C6</f>
        <v>-3364</v>
      </c>
      <c r="R42" s="16" t="s">
        <v>37546</v>
      </c>
      <c r="S42" s="15">
        <f>D6L1235C5-D6L1235C7</f>
        <v>0</v>
      </c>
      <c r="T42" s="16" t="s">
        <v>37564</v>
      </c>
      <c r="U42" s="6">
        <f>A3L212C1</f>
        <v>1</v>
      </c>
      <c r="V42" s="16" t="s">
        <v>37547</v>
      </c>
      <c r="W42" s="33">
        <f>D6L1235C7*CHOOSE(MIN(D6L1235C9,RUN_YEARS),B7L812C9,B7L812C18,B7L812C27,B7L812C36,B7L812C45)</f>
        <v>-3013.4180018194529</v>
      </c>
      <c r="X42" s="16" t="s">
        <v>37548</v>
      </c>
      <c r="Y42" s="33">
        <f>D6L1235C7-D6L1235C10</f>
        <v>-350.58199818054709</v>
      </c>
      <c r="Z42" s="16" t="s">
        <v>37549</v>
      </c>
      <c r="AA42" s="33">
        <f>CHOOSE(MIN(D6L1235C9,RUN_YEARS),B7L812C7,B7L812C16,B7L812C25,B7L812C34,B7L812C43)</f>
        <v>4207</v>
      </c>
      <c r="AB42" s="16" t="s">
        <v>37550</v>
      </c>
      <c r="AC42" s="33">
        <f>IF(D6L1235C12=0,0,D6L1235C10/D6L1235C12)</f>
        <v>-0.7162866655144885</v>
      </c>
      <c r="AD42" s="16" t="s">
        <v>37551</v>
      </c>
      <c r="AE42" s="33">
        <f>IF(D6L1235C5=0,0,D6L1235C10/D6L1235C5)</f>
        <v>0.89578418603432008</v>
      </c>
      <c r="AF42" s="16" t="s">
        <v>37552</v>
      </c>
      <c r="AG42" s="33">
        <f>CHOOSE(MIN(D6L1235C9,RUN_YEARS),B7L812C5,B7L812C14,B7L812C23,B7L812C32,B7L812C41)</f>
        <v>188.247578185181</v>
      </c>
      <c r="AH42" s="16" t="s">
        <v>37553</v>
      </c>
      <c r="AI42" s="33">
        <f>IF(D6L1235C15=0,0,D6L1235C11/D6L1235C15)</f>
        <v>-1.8623453303376691</v>
      </c>
      <c r="AJ42" s="16" t="s">
        <v>37554</v>
      </c>
      <c r="AK42" s="33">
        <f>IF(D6L1235C5=0,0,D6L1235C11/D6L1235C5)</f>
        <v>0.10421581396567987</v>
      </c>
      <c r="AL42" s="16" t="s">
        <v>37555</v>
      </c>
      <c r="AM42" s="33">
        <f>D6L1235C8*CHOOSE(MIN(D6L1235C9,RUN_YEARS),B7L812C4,B7L812C13,B7L812C22,B7L812C31,B7L812C40)</f>
        <v>0</v>
      </c>
      <c r="AN42" s="16" t="s">
        <v>37556</v>
      </c>
      <c r="AO42" s="33">
        <f>D6L1235C8-D6L1235C18</f>
        <v>0</v>
      </c>
      <c r="AP42" s="16" t="s">
        <v>37557</v>
      </c>
      <c r="AQ42" s="33">
        <f>CHOOSE(MIN(D6L1235C9,RUN_YEARS),B7L812C2,B7L812C11,B7L812C20,B7L812C29,B7L812C38)</f>
        <v>12.02538358358283</v>
      </c>
      <c r="AR42" s="16" t="s">
        <v>37558</v>
      </c>
      <c r="AS42" s="33">
        <f>IF(D6L1235C20=0,0,D6L1235C18/D6L1235C20)</f>
        <v>0</v>
      </c>
      <c r="AT42" s="16" t="s">
        <v>37559</v>
      </c>
      <c r="AU42" s="33">
        <f>IF(D6L1235C5=0,0,D6L1235C18/D6L1235C5)</f>
        <v>0</v>
      </c>
      <c r="AV42" s="16" t="s">
        <v>37560</v>
      </c>
      <c r="AW42" s="33">
        <f>CHOOSE(MIN(D6L1235C9,RUN_YEARS),B7L812C1,B7L812C10,B7L812C19,B7L812C28,B7L812C37)</f>
        <v>57.550041919123814</v>
      </c>
      <c r="AX42" s="16" t="s">
        <v>37561</v>
      </c>
      <c r="AY42" s="33">
        <f>IF(D6L1235C23=0,0,D6L1235C19/D6L1235C23)</f>
        <v>0</v>
      </c>
      <c r="AZ42" s="16" t="s">
        <v>37562</v>
      </c>
      <c r="BA42" s="33">
        <f>IF(D6L1235C5=0,0,D6L1235C19/D6L1235C5)</f>
        <v>0</v>
      </c>
    </row>
    <row r="43" spans="1:53" x14ac:dyDescent="0.2">
      <c r="A43" s="11">
        <v>1236</v>
      </c>
      <c r="B43" s="14" t="s">
        <v>36843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37583</v>
      </c>
      <c r="I43" s="15">
        <f>B2L711C2</f>
        <v>-6104</v>
      </c>
      <c r="J43" s="16" t="s">
        <v>21739</v>
      </c>
      <c r="K43" s="21">
        <f>IF(FLOW_THRU_100PCT="Y",1,1)</f>
        <v>1</v>
      </c>
      <c r="L43" s="16" t="s">
        <v>37565</v>
      </c>
      <c r="M43" s="15">
        <f>IF(D6L1236C2&lt;&gt;0,D6L1236C2*D6L1236C4,D6L1236C3*D6L1236C4)</f>
        <v>-6104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37566</v>
      </c>
      <c r="S43" s="15">
        <f>D6L1236C5-D6L1236C7</f>
        <v>-6104</v>
      </c>
      <c r="T43" s="16" t="s">
        <v>37564</v>
      </c>
      <c r="U43" s="6">
        <f>A3L212C1</f>
        <v>1</v>
      </c>
      <c r="V43" s="16" t="s">
        <v>37567</v>
      </c>
      <c r="W43" s="33">
        <f>D6L1236C7*CHOOSE(MIN(D6L1236C9,RUN_YEARS),B7L812C9,B7L812C18,B7L812C27,B7L812C36,B7L812C45)</f>
        <v>0</v>
      </c>
      <c r="X43" s="16" t="s">
        <v>37568</v>
      </c>
      <c r="Y43" s="33">
        <f>D6L1236C7-D6L1236C10</f>
        <v>0</v>
      </c>
      <c r="Z43" s="16" t="s">
        <v>37569</v>
      </c>
      <c r="AA43" s="33">
        <f>CHOOSE(MIN(D6L1236C9,RUN_YEARS),B7L812C7,B7L812C16,B7L812C25,B7L812C34,B7L812C43)</f>
        <v>4207</v>
      </c>
      <c r="AB43" s="16" t="s">
        <v>37570</v>
      </c>
      <c r="AC43" s="33">
        <f>IF(D6L1236C12=0,0,D6L1236C10/D6L1236C12)</f>
        <v>0</v>
      </c>
      <c r="AD43" s="16" t="s">
        <v>37571</v>
      </c>
      <c r="AE43" s="33">
        <f>IF(D6L1236C5=0,0,D6L1236C10/D6L1236C5)</f>
        <v>0</v>
      </c>
      <c r="AF43" s="16" t="s">
        <v>37572</v>
      </c>
      <c r="AG43" s="33">
        <f>CHOOSE(MIN(D6L1236C9,RUN_YEARS),B7L812C5,B7L812C14,B7L812C23,B7L812C32,B7L812C41)</f>
        <v>188.247578185181</v>
      </c>
      <c r="AH43" s="16" t="s">
        <v>37573</v>
      </c>
      <c r="AI43" s="33">
        <f>IF(D6L1236C15=0,0,D6L1236C11/D6L1236C15)</f>
        <v>0</v>
      </c>
      <c r="AJ43" s="16" t="s">
        <v>37574</v>
      </c>
      <c r="AK43" s="33">
        <f>IF(D6L1236C5=0,0,D6L1236C11/D6L1236C5)</f>
        <v>0</v>
      </c>
      <c r="AL43" s="16" t="s">
        <v>37575</v>
      </c>
      <c r="AM43" s="33">
        <f>D6L1236C8*CHOOSE(MIN(D6L1236C9,RUN_YEARS),B7L812C4,B7L812C13,B7L812C22,B7L812C31,B7L812C40)</f>
        <v>-1055.0124683223682</v>
      </c>
      <c r="AN43" s="16" t="s">
        <v>37576</v>
      </c>
      <c r="AO43" s="33">
        <f>D6L1236C8-D6L1236C18</f>
        <v>-5048.9875316776315</v>
      </c>
      <c r="AP43" s="16" t="s">
        <v>37577</v>
      </c>
      <c r="AQ43" s="33">
        <f>CHOOSE(MIN(D6L1236C9,RUN_YEARS),B7L812C2,B7L812C11,B7L812C20,B7L812C29,B7L812C38)</f>
        <v>12.02538358358283</v>
      </c>
      <c r="AR43" s="16" t="s">
        <v>37578</v>
      </c>
      <c r="AS43" s="33">
        <f>IF(D6L1236C20=0,0,D6L1236C18/D6L1236C20)</f>
        <v>-87.732126047328876</v>
      </c>
      <c r="AT43" s="16" t="s">
        <v>37579</v>
      </c>
      <c r="AU43" s="33">
        <f>IF(D6L1236C5=0,0,D6L1236C18/D6L1236C5)</f>
        <v>0.17283952626513241</v>
      </c>
      <c r="AV43" s="16" t="s">
        <v>37580</v>
      </c>
      <c r="AW43" s="33">
        <f>CHOOSE(MIN(D6L1236C9,RUN_YEARS),B7L812C1,B7L812C10,B7L812C19,B7L812C28,B7L812C37)</f>
        <v>57.550041919123814</v>
      </c>
      <c r="AX43" s="16" t="s">
        <v>37581</v>
      </c>
      <c r="AY43" s="33">
        <f>IF(D6L1236C23=0,0,D6L1236C19/D6L1236C23)</f>
        <v>-87.73212604732889</v>
      </c>
      <c r="AZ43" s="16" t="s">
        <v>37582</v>
      </c>
      <c r="BA43" s="33">
        <f>IF(D6L1236C5=0,0,D6L1236C19/D6L1236C5)</f>
        <v>0.82716047373486756</v>
      </c>
    </row>
    <row r="44" spans="1:53" x14ac:dyDescent="0.2">
      <c r="A44" s="11">
        <v>1237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37599</v>
      </c>
      <c r="G44" s="15">
        <f>SUM(D6L1229C2:D6L1236C2)</f>
        <v>0</v>
      </c>
      <c r="H44" s="16" t="s">
        <v>37600</v>
      </c>
      <c r="I44" s="15">
        <f>SUM(D6L1229C3:D6L1236C3)</f>
        <v>-5243.7651726057902</v>
      </c>
      <c r="J44" s="16" t="s">
        <v>945</v>
      </c>
      <c r="K44" s="21" t="str">
        <f>NULL_VALUE</f>
        <v>n/a</v>
      </c>
      <c r="L44" s="16" t="s">
        <v>37584</v>
      </c>
      <c r="M44" s="15">
        <f>SUM(D6L1229C5:D6L1236C5)</f>
        <v>-5246.8825863028951</v>
      </c>
      <c r="N44" s="16" t="s">
        <v>945</v>
      </c>
      <c r="O44" s="21" t="str">
        <f>NULL_VALUE</f>
        <v>n/a</v>
      </c>
      <c r="P44" s="16" t="s">
        <v>37585</v>
      </c>
      <c r="Q44" s="15">
        <f>SUM(D6L1229C7:D6L1236C7)</f>
        <v>-2981.2412931514477</v>
      </c>
      <c r="R44" s="16" t="s">
        <v>37586</v>
      </c>
      <c r="S44" s="15">
        <f>SUM(D6L1229C8:D6L1236C8)</f>
        <v>-2265.6412931514478</v>
      </c>
      <c r="U44" s="21" t="str">
        <f>NULL_VALUE</f>
        <v>n/a</v>
      </c>
      <c r="V44" s="16" t="s">
        <v>37587</v>
      </c>
      <c r="W44" s="33">
        <f>SUM(D6L1229C10:D6L1236C10)</f>
        <v>-2670.5488051575735</v>
      </c>
      <c r="X44" s="16" t="s">
        <v>37588</v>
      </c>
      <c r="Y44" s="33">
        <f>SUM(D6L1229C11:D6L1236C11)</f>
        <v>-310.69248799387412</v>
      </c>
      <c r="Z44" s="16" t="s">
        <v>945</v>
      </c>
      <c r="AA44" s="21" t="str">
        <f>NULL_VALUE</f>
        <v>n/a</v>
      </c>
      <c r="AB44" s="16" t="s">
        <v>37589</v>
      </c>
      <c r="AC44" s="33">
        <f>SUM(D6L1229C13:D6L1236C13)</f>
        <v>-0.63478697531675154</v>
      </c>
      <c r="AD44" s="16" t="s">
        <v>37590</v>
      </c>
      <c r="AE44" s="33">
        <f>IF(D6L1237C5=0,0,D6L1237C10/D6L1237C5)</f>
        <v>0.50897819061724403</v>
      </c>
      <c r="AF44" s="16" t="s">
        <v>945</v>
      </c>
      <c r="AG44" s="21" t="str">
        <f>NULL_VALUE</f>
        <v>n/a</v>
      </c>
      <c r="AH44" s="16" t="s">
        <v>37591</v>
      </c>
      <c r="AI44" s="33">
        <f>SUM(D6L1229C16:D6L1236C16)</f>
        <v>-1.6504461358235529</v>
      </c>
      <c r="AJ44" s="16" t="s">
        <v>37592</v>
      </c>
      <c r="AK44" s="33">
        <f>IF(D6L1237C5=0,0,D6L1237C11/D6L1237C5)</f>
        <v>5.921468279182459E-2</v>
      </c>
      <c r="AL44" s="16" t="s">
        <v>37593</v>
      </c>
      <c r="AM44" s="33">
        <f>SUM(D6L1229C18:D6L1236C18)</f>
        <v>-391.59236779501828</v>
      </c>
      <c r="AN44" s="16" t="s">
        <v>37594</v>
      </c>
      <c r="AO44" s="33">
        <f>SUM(D6L1229C19:D6L1236C19)</f>
        <v>-1874.0489253564292</v>
      </c>
      <c r="AP44" s="16" t="s">
        <v>945</v>
      </c>
      <c r="AQ44" s="21" t="str">
        <f>NULL_VALUE</f>
        <v>n/a</v>
      </c>
      <c r="AR44" s="16" t="s">
        <v>37595</v>
      </c>
      <c r="AS44" s="33">
        <f>SUM(D6L1229C21:D6L1236C21)</f>
        <v>-32.563815122673006</v>
      </c>
      <c r="AT44" s="16" t="s">
        <v>37596</v>
      </c>
      <c r="AU44" s="33">
        <f>IF(D6L1237C5=0,0,D6L1237C18/D6L1237C5)</f>
        <v>7.463333919788466E-2</v>
      </c>
      <c r="AV44" s="16" t="s">
        <v>945</v>
      </c>
      <c r="AW44" s="21" t="str">
        <f>NULL_VALUE</f>
        <v>n/a</v>
      </c>
      <c r="AX44" s="16" t="s">
        <v>37597</v>
      </c>
      <c r="AY44" s="33">
        <f>SUM(D6L1229C24:D6L1236C24)</f>
        <v>-32.563815122673006</v>
      </c>
      <c r="AZ44" s="16" t="s">
        <v>37598</v>
      </c>
      <c r="BA44" s="33">
        <f>IF(D6L1237C5=0,0,D6L1237C19/D6L1237C5)</f>
        <v>0.35717378739304667</v>
      </c>
    </row>
    <row r="45" spans="1:53" x14ac:dyDescent="0.2">
      <c r="A45" s="11">
        <v>1238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37620</v>
      </c>
      <c r="I45" s="15">
        <f>B5L639C4</f>
        <v>43.742443151700236</v>
      </c>
      <c r="J45" s="16" t="s">
        <v>21752</v>
      </c>
      <c r="K45" s="21">
        <f>IF(FLOW_THRU_100PCT="Y",1,0.5)</f>
        <v>0.5</v>
      </c>
      <c r="L45" s="16" t="s">
        <v>37601</v>
      </c>
      <c r="M45" s="15">
        <f>IF(D6L1238C2&lt;&gt;0,D6L1238C2*D6L1238C4,D6L1238C3*D6L1238C4)</f>
        <v>21.871221575850118</v>
      </c>
      <c r="N45" s="16" t="s">
        <v>36845</v>
      </c>
      <c r="O45" s="32">
        <f>A1L572C2</f>
        <v>0.5</v>
      </c>
      <c r="P45" s="16" t="s">
        <v>37602</v>
      </c>
      <c r="Q45" s="15">
        <f>D6L1238C5*D6L1238C6</f>
        <v>10.935610787925059</v>
      </c>
      <c r="R45" s="16" t="s">
        <v>37603</v>
      </c>
      <c r="S45" s="15">
        <f>D6L1238C5-D6L1238C7</f>
        <v>10.935610787925059</v>
      </c>
      <c r="T45" s="16" t="s">
        <v>11108</v>
      </c>
      <c r="U45" s="6">
        <f>1</f>
        <v>1</v>
      </c>
      <c r="V45" s="16" t="s">
        <v>37604</v>
      </c>
      <c r="W45" s="33">
        <f>D6L1238C7*CHOOSE(MIN(D6L1238C9,RUN_YEARS),B7L812C9,B7L812C18,B7L812C27,B7L812C36,B7L812C45)</f>
        <v>9.7959472084495793</v>
      </c>
      <c r="X45" s="16" t="s">
        <v>37605</v>
      </c>
      <c r="Y45" s="33">
        <f>D6L1238C7-D6L1238C10</f>
        <v>1.1396635794754797</v>
      </c>
      <c r="Z45" s="16" t="s">
        <v>37606</v>
      </c>
      <c r="AA45" s="33">
        <f>CHOOSE(MIN(D6L1238C9,RUN_YEARS),B7L812C7,B7L812C16,B7L812C25,B7L812C34,B7L812C43)</f>
        <v>4207</v>
      </c>
      <c r="AB45" s="16" t="s">
        <v>37607</v>
      </c>
      <c r="AC45" s="33">
        <f>IF(D6L1238C12=0,0,D6L1238C10/D6L1238C12)</f>
        <v>2.3284875703469409E-3</v>
      </c>
      <c r="AD45" s="16" t="s">
        <v>37608</v>
      </c>
      <c r="AE45" s="33">
        <f>IF(D6L1238C5=0,0,D6L1238C10/D6L1238C5)</f>
        <v>0.4478920930171601</v>
      </c>
      <c r="AF45" s="16" t="s">
        <v>37609</v>
      </c>
      <c r="AG45" s="33">
        <f>CHOOSE(MIN(D6L1238C9,RUN_YEARS),B7L812C5,B7L812C14,B7L812C23,B7L812C32,B7L812C41)</f>
        <v>188.247578185181</v>
      </c>
      <c r="AH45" s="16" t="s">
        <v>37610</v>
      </c>
      <c r="AI45" s="33">
        <f>IF(D6L1238C15=0,0,D6L1238C11/D6L1238C15)</f>
        <v>6.054067682902042E-3</v>
      </c>
      <c r="AJ45" s="16" t="s">
        <v>37611</v>
      </c>
      <c r="AK45" s="33">
        <f>IF(D6L1238C5=0,0,D6L1238C11/D6L1238C5)</f>
        <v>5.210790698283993E-2</v>
      </c>
      <c r="AL45" s="16" t="s">
        <v>37612</v>
      </c>
      <c r="AM45" s="33">
        <f>D6L1238C8*CHOOSE(MIN(D6L1238C9,RUN_YEARS),B7L812C4,B7L812C13,B7L812C22,B7L812C31,B7L812C40)</f>
        <v>1.8901057880048386</v>
      </c>
      <c r="AN45" s="16" t="s">
        <v>37613</v>
      </c>
      <c r="AO45" s="33">
        <f>D6L1238C8-D6L1238C18</f>
        <v>9.0455049999202206</v>
      </c>
      <c r="AP45" s="16" t="s">
        <v>37614</v>
      </c>
      <c r="AQ45" s="33">
        <f>CHOOSE(MIN(D6L1238C9,RUN_YEARS),B7L812C2,B7L812C11,B7L812C20,B7L812C29,B7L812C38)</f>
        <v>12.02538358358283</v>
      </c>
      <c r="AR45" s="16" t="s">
        <v>37615</v>
      </c>
      <c r="AS45" s="33">
        <f>IF(D6L1238C20=0,0,D6L1238C18/D6L1238C20)</f>
        <v>0.15717634076847489</v>
      </c>
      <c r="AT45" s="16" t="s">
        <v>37616</v>
      </c>
      <c r="AU45" s="33">
        <f>IF(D6L1238C5=0,0,D6L1238C18/D6L1238C5)</f>
        <v>8.6419763132566205E-2</v>
      </c>
      <c r="AV45" s="16" t="s">
        <v>37617</v>
      </c>
      <c r="AW45" s="33">
        <f>CHOOSE(MIN(D6L1238C9,RUN_YEARS),B7L812C1,B7L812C10,B7L812C19,B7L812C28,B7L812C37)</f>
        <v>57.550041919123814</v>
      </c>
      <c r="AX45" s="16" t="s">
        <v>37618</v>
      </c>
      <c r="AY45" s="33">
        <f>IF(D6L1238C23=0,0,D6L1238C19/D6L1238C23)</f>
        <v>0.15717634076847492</v>
      </c>
      <c r="AZ45" s="16" t="s">
        <v>37619</v>
      </c>
      <c r="BA45" s="33">
        <f>IF(D6L1238C5=0,0,D6L1238C19/D6L1238C5)</f>
        <v>0.41358023686743378</v>
      </c>
    </row>
    <row r="46" spans="1:53" x14ac:dyDescent="0.2">
      <c r="A46" s="11">
        <v>1239</v>
      </c>
      <c r="B46" s="14" t="s">
        <v>11725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37640</v>
      </c>
      <c r="I46" s="15">
        <f>B5L714C4</f>
        <v>4583.3418913762571</v>
      </c>
      <c r="J46" s="16" t="s">
        <v>21739</v>
      </c>
      <c r="K46" s="21">
        <f>IF(FLOW_THRU_100PCT="Y",1,1)</f>
        <v>1</v>
      </c>
      <c r="L46" s="16" t="s">
        <v>37621</v>
      </c>
      <c r="M46" s="15">
        <f>IF(D6L1239C2&lt;&gt;0,D6L1239C2*D6L1239C4,D6L1239C3*D6L1239C4)</f>
        <v>4583.3418913762571</v>
      </c>
      <c r="N46" s="16" t="s">
        <v>37504</v>
      </c>
      <c r="O46" s="32">
        <f>A1L572C4</f>
        <v>0.4</v>
      </c>
      <c r="P46" s="16" t="s">
        <v>37622</v>
      </c>
      <c r="Q46" s="15">
        <f>D6L1239C5*D6L1239C6</f>
        <v>1833.336756550503</v>
      </c>
      <c r="R46" s="16" t="s">
        <v>37623</v>
      </c>
      <c r="S46" s="15">
        <f>D6L1239C5-D6L1239C7</f>
        <v>2750.0051348257539</v>
      </c>
      <c r="T46" s="16" t="s">
        <v>11108</v>
      </c>
      <c r="U46" s="6">
        <f>1</f>
        <v>1</v>
      </c>
      <c r="V46" s="16" t="s">
        <v>37624</v>
      </c>
      <c r="W46" s="33">
        <f>D6L1239C7*CHOOSE(MIN(D6L1239C9,RUN_YEARS),B7L812C9,B7L812C18,B7L812C27,B7L812C36,B7L812C45)</f>
        <v>1642.2740741933928</v>
      </c>
      <c r="X46" s="16" t="s">
        <v>37625</v>
      </c>
      <c r="Y46" s="33">
        <f>D6L1239C7-D6L1239C10</f>
        <v>191.06268235711013</v>
      </c>
      <c r="Z46" s="16" t="s">
        <v>37626</v>
      </c>
      <c r="AA46" s="33">
        <f>CHOOSE(MIN(D6L1239C9,RUN_YEARS),B7L812C7,B7L812C16,B7L812C25,B7L812C34,B7L812C43)</f>
        <v>4207</v>
      </c>
      <c r="AB46" s="16" t="s">
        <v>37627</v>
      </c>
      <c r="AC46" s="33">
        <f>IF(D6L1239C12=0,0,D6L1239C10/D6L1239C12)</f>
        <v>0.39036702500437198</v>
      </c>
      <c r="AD46" s="16" t="s">
        <v>37628</v>
      </c>
      <c r="AE46" s="33">
        <f>IF(D6L1239C5=0,0,D6L1239C10/D6L1239C5)</f>
        <v>0.35831367441372808</v>
      </c>
      <c r="AF46" s="16" t="s">
        <v>37629</v>
      </c>
      <c r="AG46" s="33">
        <f>CHOOSE(MIN(D6L1239C9,RUN_YEARS),B7L812C5,B7L812C14,B7L812C23,B7L812C32,B7L812C41)</f>
        <v>188.247578185181</v>
      </c>
      <c r="AH46" s="16" t="s">
        <v>37630</v>
      </c>
      <c r="AI46" s="33">
        <f>IF(D6L1239C15=0,0,D6L1239C11/D6L1239C15)</f>
        <v>1.0149542650113665</v>
      </c>
      <c r="AJ46" s="16" t="s">
        <v>37631</v>
      </c>
      <c r="AK46" s="33">
        <f>IF(D6L1239C5=0,0,D6L1239C11/D6L1239C5)</f>
        <v>4.1686325586271951E-2</v>
      </c>
      <c r="AL46" s="16" t="s">
        <v>37632</v>
      </c>
      <c r="AM46" s="33">
        <f>D6L1239C8*CHOOSE(MIN(D6L1239C9,RUN_YEARS),B7L812C4,B7L812C13,B7L812C22,B7L812C31,B7L812C40)</f>
        <v>475.30958472996485</v>
      </c>
      <c r="AN46" s="16" t="s">
        <v>37633</v>
      </c>
      <c r="AO46" s="33">
        <f>D6L1239C8-D6L1239C18</f>
        <v>2274.6955500957893</v>
      </c>
      <c r="AP46" s="16" t="s">
        <v>37634</v>
      </c>
      <c r="AQ46" s="33">
        <f>CHOOSE(MIN(D6L1239C9,RUN_YEARS),B7L812C2,B7L812C11,B7L812C20,B7L812C29,B7L812C38)</f>
        <v>12.02538358358283</v>
      </c>
      <c r="AR46" s="16" t="s">
        <v>37635</v>
      </c>
      <c r="AS46" s="33">
        <f>IF(D6L1239C20=0,0,D6L1239C18/D6L1239C20)</f>
        <v>39.52552377446505</v>
      </c>
      <c r="AT46" s="16" t="s">
        <v>37636</v>
      </c>
      <c r="AU46" s="33">
        <f>IF(D6L1239C5=0,0,D6L1239C18/D6L1239C5)</f>
        <v>0.10370371575907943</v>
      </c>
      <c r="AV46" s="16" t="s">
        <v>37637</v>
      </c>
      <c r="AW46" s="33">
        <f>CHOOSE(MIN(D6L1239C9,RUN_YEARS),B7L812C1,B7L812C10,B7L812C19,B7L812C28,B7L812C37)</f>
        <v>57.550041919123814</v>
      </c>
      <c r="AX46" s="16" t="s">
        <v>37638</v>
      </c>
      <c r="AY46" s="33">
        <f>IF(D6L1239C23=0,0,D6L1239C19/D6L1239C23)</f>
        <v>39.525523774465064</v>
      </c>
      <c r="AZ46" s="16" t="s">
        <v>37639</v>
      </c>
      <c r="BA46" s="33">
        <f>IF(D6L1239C5=0,0,D6L1239C19/D6L1239C5)</f>
        <v>0.49629628424092054</v>
      </c>
    </row>
    <row r="47" spans="1:53" x14ac:dyDescent="0.2">
      <c r="A47" s="11">
        <v>1240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37656</v>
      </c>
      <c r="G47" s="15">
        <f>SUM(D6L1238C2:D6L1239C2)</f>
        <v>0</v>
      </c>
      <c r="H47" s="16" t="s">
        <v>37657</v>
      </c>
      <c r="I47" s="15">
        <f>SUM(D6L1238C3:D6L1239C3)</f>
        <v>4627.0843345279573</v>
      </c>
      <c r="J47" s="16" t="s">
        <v>945</v>
      </c>
      <c r="K47" s="21" t="str">
        <f>NULL_VALUE</f>
        <v>n/a</v>
      </c>
      <c r="L47" s="16" t="s">
        <v>37641</v>
      </c>
      <c r="M47" s="15">
        <f>SUM(D6L1238C5:D6L1239C5)</f>
        <v>4605.2131129521076</v>
      </c>
      <c r="N47" s="16" t="s">
        <v>945</v>
      </c>
      <c r="O47" s="21" t="str">
        <f>NULL_VALUE</f>
        <v>n/a</v>
      </c>
      <c r="P47" s="16" t="s">
        <v>37642</v>
      </c>
      <c r="Q47" s="15">
        <f>SUM(D6L1238C7:D6L1239C7)</f>
        <v>1844.272367338428</v>
      </c>
      <c r="R47" s="16" t="s">
        <v>37643</v>
      </c>
      <c r="S47" s="15">
        <f>SUM(D6L1238C8:D6L1239C8)</f>
        <v>2760.9407456136792</v>
      </c>
      <c r="U47" s="21" t="str">
        <f>NULL_VALUE</f>
        <v>n/a</v>
      </c>
      <c r="V47" s="16" t="s">
        <v>37644</v>
      </c>
      <c r="W47" s="33">
        <f>SUM(D6L1238C10:D6L1239C10)</f>
        <v>1652.0700214018425</v>
      </c>
      <c r="X47" s="16" t="s">
        <v>37645</v>
      </c>
      <c r="Y47" s="33">
        <f>SUM(D6L1238C11:D6L1239C11)</f>
        <v>192.2023459365856</v>
      </c>
      <c r="Z47" s="16" t="s">
        <v>945</v>
      </c>
      <c r="AA47" s="21" t="str">
        <f>NULL_VALUE</f>
        <v>n/a</v>
      </c>
      <c r="AB47" s="16" t="s">
        <v>37646</v>
      </c>
      <c r="AC47" s="33">
        <f>SUM(D6L1238C13:D6L1239C13)</f>
        <v>0.39269551257471891</v>
      </c>
      <c r="AD47" s="16" t="s">
        <v>37647</v>
      </c>
      <c r="AE47" s="33">
        <f>IF(D6L1240C5=0,0,D6L1240C10/D6L1240C5)</f>
        <v>0.35873910302987172</v>
      </c>
      <c r="AF47" s="16" t="s">
        <v>945</v>
      </c>
      <c r="AG47" s="21" t="str">
        <f>NULL_VALUE</f>
        <v>n/a</v>
      </c>
      <c r="AH47" s="16" t="s">
        <v>37648</v>
      </c>
      <c r="AI47" s="33">
        <f>SUM(D6L1238C16:D6L1239C16)</f>
        <v>1.0210083326942685</v>
      </c>
      <c r="AJ47" s="16" t="s">
        <v>37649</v>
      </c>
      <c r="AK47" s="33">
        <f>IF(D6L1240C5=0,0,D6L1240C11/D6L1240C5)</f>
        <v>4.1735820085289595E-2</v>
      </c>
      <c r="AL47" s="16" t="s">
        <v>37650</v>
      </c>
      <c r="AM47" s="33">
        <f>SUM(D6L1238C18:D6L1239C18)</f>
        <v>477.19969051796971</v>
      </c>
      <c r="AN47" s="16" t="s">
        <v>37651</v>
      </c>
      <c r="AO47" s="33">
        <f>SUM(D6L1238C19:D6L1239C19)</f>
        <v>2283.7410550957093</v>
      </c>
      <c r="AP47" s="16" t="s">
        <v>945</v>
      </c>
      <c r="AQ47" s="21" t="str">
        <f>NULL_VALUE</f>
        <v>n/a</v>
      </c>
      <c r="AR47" s="16" t="s">
        <v>37652</v>
      </c>
      <c r="AS47" s="33">
        <f>SUM(D6L1238C21:D6L1239C21)</f>
        <v>39.682700115233523</v>
      </c>
      <c r="AT47" s="16" t="s">
        <v>37653</v>
      </c>
      <c r="AU47" s="33">
        <f>IF(D6L1240C5=0,0,D6L1240C18/D6L1240C5)</f>
        <v>0.10362163027284257</v>
      </c>
      <c r="AV47" s="16" t="s">
        <v>945</v>
      </c>
      <c r="AW47" s="21" t="str">
        <f>NULL_VALUE</f>
        <v>n/a</v>
      </c>
      <c r="AX47" s="16" t="s">
        <v>37654</v>
      </c>
      <c r="AY47" s="33">
        <f>SUM(D6L1238C24:D6L1239C24)</f>
        <v>39.682700115233537</v>
      </c>
      <c r="AZ47" s="16" t="s">
        <v>37655</v>
      </c>
      <c r="BA47" s="33">
        <f>IF(D6L1240C5=0,0,D6L1240C19/D6L1240C5)</f>
        <v>0.49590344661199598</v>
      </c>
    </row>
    <row r="48" spans="1:53" x14ac:dyDescent="0.2">
      <c r="A48" s="11">
        <v>1241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37673</v>
      </c>
      <c r="G48" s="15">
        <f>SUM(D6L1228C2,D6L1237C2,D6L1240C2)</f>
        <v>0</v>
      </c>
      <c r="H48" s="16" t="s">
        <v>37674</v>
      </c>
      <c r="I48" s="15">
        <f>SUM(D6L1228C3,D6L1237C3,D6L1240C3)</f>
        <v>-616.68083807783296</v>
      </c>
      <c r="J48" s="16" t="s">
        <v>945</v>
      </c>
      <c r="K48" s="21" t="str">
        <f>NULL_VALUE</f>
        <v>n/a</v>
      </c>
      <c r="L48" s="16" t="s">
        <v>37658</v>
      </c>
      <c r="M48" s="15">
        <f>SUM(D6L1228C5,D6L1237C5,D6L1240C5)</f>
        <v>-641.66947335078748</v>
      </c>
      <c r="N48" s="16" t="s">
        <v>945</v>
      </c>
      <c r="O48" s="21" t="str">
        <f>NULL_VALUE</f>
        <v>n/a</v>
      </c>
      <c r="P48" s="16" t="s">
        <v>37659</v>
      </c>
      <c r="Q48" s="15">
        <f>SUM(D6L1228C7,D6L1237C7,D6L1240C7)</f>
        <v>-1136.9689258130197</v>
      </c>
      <c r="R48" s="16" t="s">
        <v>37660</v>
      </c>
      <c r="S48" s="15">
        <f>SUM(D6L1228C8,D6L1237C8,D6L1240C8)</f>
        <v>495.29945246223133</v>
      </c>
      <c r="U48" s="21" t="str">
        <f>NULL_VALUE</f>
        <v>n/a</v>
      </c>
      <c r="V48" s="16" t="s">
        <v>37661</v>
      </c>
      <c r="W48" s="33">
        <f>SUM(D6L1228C10,D6L1237C10,D6L1240C10)</f>
        <v>-1018.478783755731</v>
      </c>
      <c r="X48" s="16" t="s">
        <v>37662</v>
      </c>
      <c r="Y48" s="33">
        <f>SUM(D6L1228C11,D6L1237C11,D6L1240C11)</f>
        <v>-118.49014205728852</v>
      </c>
      <c r="Z48" s="16" t="s">
        <v>945</v>
      </c>
      <c r="AA48" s="21" t="str">
        <f>NULL_VALUE</f>
        <v>n/a</v>
      </c>
      <c r="AB48" s="16" t="s">
        <v>37663</v>
      </c>
      <c r="AC48" s="33">
        <f>SUM(D6L1228C13,D6L1237C13,D6L1240C13)</f>
        <v>-0.24209146274203264</v>
      </c>
      <c r="AD48" s="16" t="s">
        <v>37664</v>
      </c>
      <c r="AE48" s="33">
        <f>IF(D6L1241C5=0,0,D6L1241C10/D6L1241C5)</f>
        <v>1.587232720355624</v>
      </c>
      <c r="AF48" s="16" t="s">
        <v>945</v>
      </c>
      <c r="AG48" s="21" t="str">
        <f>NULL_VALUE</f>
        <v>n/a</v>
      </c>
      <c r="AH48" s="16" t="s">
        <v>37665</v>
      </c>
      <c r="AI48" s="33">
        <f>SUM(D6L1228C16,D6L1237C16,D6L1240C16)</f>
        <v>-0.62943780312928443</v>
      </c>
      <c r="AJ48" s="16" t="s">
        <v>37666</v>
      </c>
      <c r="AK48" s="33">
        <f>IF(D6L1241C5=0,0,D6L1241C11/D6L1241C5)</f>
        <v>0.18465915393876373</v>
      </c>
      <c r="AL48" s="16" t="s">
        <v>37667</v>
      </c>
      <c r="AM48" s="33">
        <f>SUM(D6L1228C18,D6L1237C18,D6L1240C18)</f>
        <v>85.607322722951437</v>
      </c>
      <c r="AN48" s="16" t="s">
        <v>37668</v>
      </c>
      <c r="AO48" s="33">
        <f>SUM(D6L1228C19,D6L1237C19,D6L1240C19)</f>
        <v>409.69212973928006</v>
      </c>
      <c r="AP48" s="16" t="s">
        <v>945</v>
      </c>
      <c r="AQ48" s="21" t="str">
        <f>NULL_VALUE</f>
        <v>n/a</v>
      </c>
      <c r="AR48" s="16" t="s">
        <v>37669</v>
      </c>
      <c r="AS48" s="33">
        <f>SUM(D6L1228C21,D6L1237C21,D6L1240C21)</f>
        <v>7.1188849925605169</v>
      </c>
      <c r="AT48" s="16" t="s">
        <v>37670</v>
      </c>
      <c r="AU48" s="33">
        <f>IF(D6L1241C5=0,0,D6L1241C18/D6L1241C5)</f>
        <v>-0.13341342588094676</v>
      </c>
      <c r="AV48" s="16" t="s">
        <v>945</v>
      </c>
      <c r="AW48" s="21" t="str">
        <f>NULL_VALUE</f>
        <v>n/a</v>
      </c>
      <c r="AX48" s="16" t="s">
        <v>37671</v>
      </c>
      <c r="AY48" s="33">
        <f>SUM(D6L1228C24,D6L1237C24,D6L1240C24)</f>
        <v>7.1188849925605311</v>
      </c>
      <c r="AZ48" s="16" t="s">
        <v>37672</v>
      </c>
      <c r="BA48" s="33">
        <f>IF(D6L1241C5=0,0,D6L1241C19/D6L1241C5)</f>
        <v>-0.63847844841344015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940A52-4FB1-45A6-87E5-68C9B01319CC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37675</v>
      </c>
    </row>
    <row r="3" spans="1:53" x14ac:dyDescent="0.2">
      <c r="B3" s="13" t="s">
        <v>27409</v>
      </c>
    </row>
    <row r="4" spans="1:53" x14ac:dyDescent="0.2">
      <c r="B4" s="13" t="s">
        <v>623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1301</v>
      </c>
      <c r="B8" s="14" t="s">
        <v>27439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7879</v>
      </c>
      <c r="I8" s="15">
        <f>A3L320C12</f>
        <v>254.56296620000001</v>
      </c>
      <c r="J8" s="16" t="s">
        <v>23241</v>
      </c>
      <c r="K8" s="21">
        <f>IF(FLOW_THRU_100PCT="Y",1,0.86)</f>
        <v>0.86</v>
      </c>
      <c r="L8" s="16" t="s">
        <v>37678</v>
      </c>
      <c r="M8" s="15">
        <f>IF(D6L1301C2&lt;&gt;0,D6L1301C2*D6L1301C4,D6L1301C3*D6L1301C4)</f>
        <v>218.924150932</v>
      </c>
      <c r="N8" s="16" t="s">
        <v>37679</v>
      </c>
      <c r="O8" s="32">
        <f>A1L573C2</f>
        <v>0.5</v>
      </c>
      <c r="P8" s="16" t="s">
        <v>37680</v>
      </c>
      <c r="Q8" s="15">
        <f>D6L1301C5*D6L1301C6</f>
        <v>109.462075466</v>
      </c>
      <c r="R8" s="16" t="s">
        <v>37681</v>
      </c>
      <c r="S8" s="15">
        <f>D6L1301C5-D6L1301C7</f>
        <v>109.462075466</v>
      </c>
      <c r="T8" s="16" t="s">
        <v>27567</v>
      </c>
      <c r="U8" s="6">
        <f>A3L320C1</f>
        <v>3</v>
      </c>
      <c r="V8" s="16" t="s">
        <v>37682</v>
      </c>
      <c r="W8" s="33">
        <f>D6L1301C7*CHOOSE(MIN(D6L1301C9,RUN_YEARS),B7L813C9,B7L813C18,B7L813C27,B7L813C36,B7L813C45)</f>
        <v>107.75455957579744</v>
      </c>
      <c r="X8" s="16" t="s">
        <v>37683</v>
      </c>
      <c r="Y8" s="33">
        <f>D6L1301C7-D6L1301C10</f>
        <v>1.7075158902025578</v>
      </c>
      <c r="Z8" s="16" t="s">
        <v>37684</v>
      </c>
      <c r="AA8" s="33">
        <f>CHOOSE(MIN(D6L1301C9,RUN_YEARS),B7L813C7,B7L813C16,B7L813C25,B7L813C34,B7L813C43)</f>
        <v>26.333333333333336</v>
      </c>
      <c r="AB8" s="16" t="s">
        <v>37685</v>
      </c>
      <c r="AC8" s="33">
        <f>IF(D6L1301C12=0,0,D6L1301C10/D6L1301C12)</f>
        <v>4.0919453003467376</v>
      </c>
      <c r="AD8" s="16" t="s">
        <v>37686</v>
      </c>
      <c r="AE8" s="33">
        <f>IF(D6L1301C5=0,0,D6L1301C10/D6L1301C5)</f>
        <v>0.49220042246169116</v>
      </c>
      <c r="AF8" s="16" t="s">
        <v>37687</v>
      </c>
      <c r="AG8" s="33">
        <f>CHOOSE(MIN(D6L1301C9,RUN_YEARS),B7L813C5,B7L813C14,B7L813C23,B7L813C32,B7L813C41)</f>
        <v>0.16049502929364398</v>
      </c>
      <c r="AH8" s="16" t="s">
        <v>37688</v>
      </c>
      <c r="AI8" s="33">
        <f>IF(D6L1301C15=0,0,D6L1301C11/D6L1301C15)</f>
        <v>10.639057780901505</v>
      </c>
      <c r="AJ8" s="16" t="s">
        <v>37689</v>
      </c>
      <c r="AK8" s="33">
        <f>IF(D6L1301C5=0,0,D6L1301C11/D6L1301C5)</f>
        <v>7.7995775383088231E-3</v>
      </c>
      <c r="AL8" s="16" t="s">
        <v>37690</v>
      </c>
      <c r="AM8" s="33">
        <f>D6L1301C8*CHOOSE(MIN(D6L1301C9,RUN_YEARS),B7L813C4,B7L813C13,B7L813C22,B7L813C31,B7L813C40)</f>
        <v>53.385785816046884</v>
      </c>
      <c r="AN8" s="16" t="s">
        <v>37691</v>
      </c>
      <c r="AO8" s="33">
        <f>D6L1301C8-D6L1301C18</f>
        <v>56.076289649953118</v>
      </c>
      <c r="AP8" s="16" t="s">
        <v>37692</v>
      </c>
      <c r="AQ8" s="33">
        <f>CHOOSE(MIN(D6L1301C9,RUN_YEARS),B7L813C2,B7L813C11,B7L813C20,B7L813C29,B7L813C38)</f>
        <v>7.0491428549978363E-2</v>
      </c>
      <c r="AR8" s="16" t="s">
        <v>37693</v>
      </c>
      <c r="AS8" s="33">
        <f>IF(D6L1301C20=0,0,D6L1301C18/D6L1301C20)</f>
        <v>757.33726658974444</v>
      </c>
      <c r="AT8" s="16" t="s">
        <v>37694</v>
      </c>
      <c r="AU8" s="33">
        <f>IF(D6L1301C5=0,0,D6L1301C18/D6L1301C5)</f>
        <v>0.24385516896502221</v>
      </c>
      <c r="AV8" s="16" t="s">
        <v>37695</v>
      </c>
      <c r="AW8" s="33">
        <f>CHOOSE(MIN(D6L1301C9,RUN_YEARS),B7L813C1,B7L813C10,B7L813C19,B7L813C28,B7L813C37)</f>
        <v>7.4044011992783765E-2</v>
      </c>
      <c r="AX8" s="16" t="s">
        <v>37696</v>
      </c>
      <c r="AY8" s="33">
        <f>IF(D6L1301C23=0,0,D6L1301C19/D6L1301C23)</f>
        <v>757.33726658974456</v>
      </c>
      <c r="AZ8" s="16" t="s">
        <v>37697</v>
      </c>
      <c r="BA8" s="33">
        <f>IF(D6L1301C5=0,0,D6L1301C19/D6L1301C5)</f>
        <v>0.25614483103497782</v>
      </c>
    </row>
    <row r="9" spans="1:53" x14ac:dyDescent="0.2">
      <c r="A9" s="11">
        <v>1302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37717</v>
      </c>
      <c r="I9" s="15">
        <f>B9L201C27</f>
        <v>7.9110350909037113E-4</v>
      </c>
      <c r="J9" s="16" t="s">
        <v>37718</v>
      </c>
      <c r="K9" s="21">
        <f>IF(FLOW_THRU_100PCT="Y",1,INDEX(VariabilityMatrix,D6L1302C1,D6L1302C9))</f>
        <v>0.51642751392626096</v>
      </c>
      <c r="L9" s="16" t="s">
        <v>37698</v>
      </c>
      <c r="M9" s="15">
        <f>IF(D6L1302C2&lt;&gt;0,D6L1302C2*D6L1302C4,D6L1302C3*D6L1302C4)</f>
        <v>4.0854761845788158E-4</v>
      </c>
      <c r="N9" s="16" t="s">
        <v>37679</v>
      </c>
      <c r="O9" s="32">
        <f>A1L573C2</f>
        <v>0.5</v>
      </c>
      <c r="P9" s="16" t="s">
        <v>37699</v>
      </c>
      <c r="Q9" s="15">
        <f>D6L1302C5*D6L1302C6</f>
        <v>2.0427380922894079E-4</v>
      </c>
      <c r="R9" s="16" t="s">
        <v>37700</v>
      </c>
      <c r="S9" s="15">
        <f>D6L1302C5-D6L1302C7</f>
        <v>2.0427380922894079E-4</v>
      </c>
      <c r="T9" s="16" t="s">
        <v>21004</v>
      </c>
      <c r="U9" s="6">
        <f>A2L102C1</f>
        <v>5</v>
      </c>
      <c r="V9" s="16" t="s">
        <v>37701</v>
      </c>
      <c r="W9" s="33">
        <f>D6L1302C7*CHOOSE(MIN(D6L1302C9,RUN_YEARS),B7L813C9,B7L813C18,B7L813C27,B7L813C36,B7L813C45)</f>
        <v>2.0108018621821928E-4</v>
      </c>
      <c r="X9" s="16" t="s">
        <v>37702</v>
      </c>
      <c r="Y9" s="33">
        <f>D6L1302C7-D6L1302C10</f>
        <v>3.1936230107215116E-6</v>
      </c>
      <c r="Z9" s="16" t="s">
        <v>37703</v>
      </c>
      <c r="AA9" s="33">
        <f>CHOOSE(MIN(D6L1302C9,RUN_YEARS),B7L813C7,B7L813C16,B7L813C25,B7L813C34,B7L813C43)</f>
        <v>34.6</v>
      </c>
      <c r="AB9" s="16" t="s">
        <v>37704</v>
      </c>
      <c r="AC9" s="33">
        <f>IF(D6L1302C12=0,0,D6L1302C10/D6L1302C12)</f>
        <v>5.8115660756710774E-6</v>
      </c>
      <c r="AD9" s="16" t="s">
        <v>37705</v>
      </c>
      <c r="AE9" s="33">
        <f>IF(D6L1302C5=0,0,D6L1302C10/D6L1302C5)</f>
        <v>0.49218298463523963</v>
      </c>
      <c r="AF9" s="16" t="s">
        <v>37706</v>
      </c>
      <c r="AG9" s="33">
        <f>CHOOSE(MIN(D6L1302C9,RUN_YEARS),B7L813C5,B7L813C14,B7L813C23,B7L813C32,B7L813C41)</f>
        <v>0.211357236</v>
      </c>
      <c r="AH9" s="16" t="s">
        <v>37707</v>
      </c>
      <c r="AI9" s="33">
        <f>IF(D6L1302C15=0,0,D6L1302C11/D6L1302C15)</f>
        <v>1.5110071796744689E-5</v>
      </c>
      <c r="AJ9" s="16" t="s">
        <v>37708</v>
      </c>
      <c r="AK9" s="33">
        <f>IF(D6L1302C5=0,0,D6L1302C11/D6L1302C5)</f>
        <v>7.8170153647603557E-3</v>
      </c>
      <c r="AL9" s="16" t="s">
        <v>37709</v>
      </c>
      <c r="AM9" s="33">
        <f>D6L1302C8*CHOOSE(MIN(D6L1302C9,RUN_YEARS),B7L813C4,B7L813C13,B7L813C22,B7L813C31,B7L813C40)</f>
        <v>9.9786279970013708E-5</v>
      </c>
      <c r="AN9" s="16" t="s">
        <v>37710</v>
      </c>
      <c r="AO9" s="33">
        <f>D6L1302C8-D6L1302C18</f>
        <v>1.0448752925892708E-4</v>
      </c>
      <c r="AP9" s="16" t="s">
        <v>37711</v>
      </c>
      <c r="AQ9" s="33">
        <f>CHOOSE(MIN(D6L1302C9,RUN_YEARS),B7L813C2,B7L813C11,B7L813C20,B7L813C29,B7L813C38)</f>
        <v>9.3805232878430608E-2</v>
      </c>
      <c r="AR9" s="16" t="s">
        <v>37712</v>
      </c>
      <c r="AS9" s="33">
        <f>IF(D6L1302C20=0,0,D6L1302C18/D6L1302C20)</f>
        <v>1.0637602712349149E-3</v>
      </c>
      <c r="AT9" s="16" t="s">
        <v>37713</v>
      </c>
      <c r="AU9" s="33">
        <f>IF(D6L1302C5=0,0,D6L1302C18/D6L1302C5)</f>
        <v>0.24424638759778006</v>
      </c>
      <c r="AV9" s="16" t="s">
        <v>37714</v>
      </c>
      <c r="AW9" s="33">
        <f>CHOOSE(MIN(D6L1302C9,RUN_YEARS),B7L813C1,B7L813C10,B7L813C19,B7L813C28,B7L813C37)</f>
        <v>9.8224696000000014E-2</v>
      </c>
      <c r="AX9" s="16" t="s">
        <v>37715</v>
      </c>
      <c r="AY9" s="33">
        <f>IF(D6L1302C23=0,0,D6L1302C19/D6L1302C23)</f>
        <v>1.0637602712349149E-3</v>
      </c>
      <c r="AZ9" s="16" t="s">
        <v>37716</v>
      </c>
      <c r="BA9" s="33">
        <f>IF(D6L1302C5=0,0,D6L1302C19/D6L1302C5)</f>
        <v>0.25575361240221994</v>
      </c>
    </row>
    <row r="10" spans="1:53" x14ac:dyDescent="0.2">
      <c r="A10" s="11">
        <v>1303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37738</v>
      </c>
      <c r="I10" s="15">
        <f>B9L202C27</f>
        <v>2.5301251966770979E-5</v>
      </c>
      <c r="J10" s="16" t="s">
        <v>37739</v>
      </c>
      <c r="K10" s="21">
        <f>IF(FLOW_THRU_100PCT="Y",1,INDEX(VariabilityMatrix,D6L1303C1,D6L1303C9))</f>
        <v>0.51642751392626096</v>
      </c>
      <c r="L10" s="16" t="s">
        <v>37719</v>
      </c>
      <c r="M10" s="15">
        <f>IF(D6L1303C2&lt;&gt;0,D6L1303C2*D6L1303C4,D6L1303C3*D6L1303C4)</f>
        <v>1.3066262652421458E-5</v>
      </c>
      <c r="N10" s="16" t="s">
        <v>37679</v>
      </c>
      <c r="O10" s="32">
        <f>A1L573C2</f>
        <v>0.5</v>
      </c>
      <c r="P10" s="16" t="s">
        <v>37720</v>
      </c>
      <c r="Q10" s="15">
        <f>D6L1303C5*D6L1303C6</f>
        <v>6.5331313262107288E-6</v>
      </c>
      <c r="R10" s="16" t="s">
        <v>37721</v>
      </c>
      <c r="S10" s="15">
        <f>D6L1303C5-D6L1303C7</f>
        <v>6.5331313262107288E-6</v>
      </c>
      <c r="T10" s="16" t="s">
        <v>21051</v>
      </c>
      <c r="U10" s="6">
        <f>A2L105C1</f>
        <v>5</v>
      </c>
      <c r="V10" s="16" t="s">
        <v>37722</v>
      </c>
      <c r="W10" s="33">
        <f>D6L1303C7*CHOOSE(MIN(D6L1303C9,RUN_YEARS),B7L813C9,B7L813C18,B7L813C27,B7L813C36,B7L813C45)</f>
        <v>6.4309921502967559E-6</v>
      </c>
      <c r="X10" s="16" t="s">
        <v>37723</v>
      </c>
      <c r="Y10" s="33">
        <f>D6L1303C7-D6L1303C10</f>
        <v>1.0213917591397286E-7</v>
      </c>
      <c r="Z10" s="16" t="s">
        <v>37724</v>
      </c>
      <c r="AA10" s="33">
        <f>CHOOSE(MIN(D6L1303C9,RUN_YEARS),B7L813C7,B7L813C16,B7L813C25,B7L813C34,B7L813C43)</f>
        <v>34.6</v>
      </c>
      <c r="AB10" s="16" t="s">
        <v>37725</v>
      </c>
      <c r="AC10" s="33">
        <f>IF(D6L1303C12=0,0,D6L1303C10/D6L1303C12)</f>
        <v>1.8586682515308544E-7</v>
      </c>
      <c r="AD10" s="16" t="s">
        <v>37726</v>
      </c>
      <c r="AE10" s="33">
        <f>IF(D6L1303C5=0,0,D6L1303C10/D6L1303C5)</f>
        <v>0.49218298463523963</v>
      </c>
      <c r="AF10" s="16" t="s">
        <v>37727</v>
      </c>
      <c r="AG10" s="33">
        <f>CHOOSE(MIN(D6L1303C9,RUN_YEARS),B7L813C5,B7L813C14,B7L813C23,B7L813C32,B7L813C41)</f>
        <v>0.211357236</v>
      </c>
      <c r="AH10" s="16" t="s">
        <v>37728</v>
      </c>
      <c r="AI10" s="33">
        <f>IF(D6L1303C15=0,0,D6L1303C11/D6L1303C15)</f>
        <v>4.8325374539801826E-7</v>
      </c>
      <c r="AJ10" s="16" t="s">
        <v>37729</v>
      </c>
      <c r="AK10" s="33">
        <f>IF(D6L1303C5=0,0,D6L1303C11/D6L1303C5)</f>
        <v>7.8170153647603505E-3</v>
      </c>
      <c r="AL10" s="16" t="s">
        <v>37730</v>
      </c>
      <c r="AM10" s="33">
        <f>D6L1303C8*CHOOSE(MIN(D6L1303C9,RUN_YEARS),B7L813C4,B7L813C13,B7L813C22,B7L813C31,B7L813C40)</f>
        <v>3.1913874522577291E-6</v>
      </c>
      <c r="AN10" s="16" t="s">
        <v>37731</v>
      </c>
      <c r="AO10" s="33">
        <f>D6L1303C8-D6L1303C18</f>
        <v>3.3417438739529997E-6</v>
      </c>
      <c r="AP10" s="16" t="s">
        <v>37732</v>
      </c>
      <c r="AQ10" s="33">
        <f>CHOOSE(MIN(D6L1303C9,RUN_YEARS),B7L813C2,B7L813C11,B7L813C20,B7L813C29,B7L813C38)</f>
        <v>9.3805232878430608E-2</v>
      </c>
      <c r="AR10" s="16" t="s">
        <v>37733</v>
      </c>
      <c r="AS10" s="33">
        <f>IF(D6L1303C20=0,0,D6L1303C18/D6L1303C20)</f>
        <v>3.4021422412475568E-5</v>
      </c>
      <c r="AT10" s="16" t="s">
        <v>37734</v>
      </c>
      <c r="AU10" s="33">
        <f>IF(D6L1303C5=0,0,D6L1303C18/D6L1303C5)</f>
        <v>0.24424638759778006</v>
      </c>
      <c r="AV10" s="16" t="s">
        <v>37735</v>
      </c>
      <c r="AW10" s="33">
        <f>CHOOSE(MIN(D6L1303C9,RUN_YEARS),B7L813C1,B7L813C10,B7L813C19,B7L813C28,B7L813C37)</f>
        <v>9.8224696000000014E-2</v>
      </c>
      <c r="AX10" s="16" t="s">
        <v>37736</v>
      </c>
      <c r="AY10" s="33">
        <f>IF(D6L1303C23=0,0,D6L1303C19/D6L1303C23)</f>
        <v>3.4021422412475568E-5</v>
      </c>
      <c r="AZ10" s="16" t="s">
        <v>37737</v>
      </c>
      <c r="BA10" s="33">
        <f>IF(D6L1303C5=0,0,D6L1303C19/D6L1303C5)</f>
        <v>0.25575361240221994</v>
      </c>
    </row>
    <row r="11" spans="1:53" x14ac:dyDescent="0.2">
      <c r="A11" s="11">
        <v>1304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37759</v>
      </c>
      <c r="I11" s="15">
        <f>B9L203C27</f>
        <v>6.7671280827075848E-4</v>
      </c>
      <c r="J11" s="16" t="s">
        <v>37760</v>
      </c>
      <c r="K11" s="21">
        <f>IF(FLOW_THRU_100PCT="Y",1,INDEX(VariabilityMatrix,D6L1304C1,D6L1304C9))</f>
        <v>0.51662527676716219</v>
      </c>
      <c r="L11" s="16" t="s">
        <v>37740</v>
      </c>
      <c r="M11" s="15">
        <f>IF(D6L1304C2&lt;&gt;0,D6L1304C2*D6L1304C4,D6L1304C3*D6L1304C4)</f>
        <v>3.4960694186476416E-4</v>
      </c>
      <c r="N11" s="16" t="s">
        <v>37679</v>
      </c>
      <c r="O11" s="32">
        <f>A1L573C2</f>
        <v>0.5</v>
      </c>
      <c r="P11" s="16" t="s">
        <v>37741</v>
      </c>
      <c r="Q11" s="15">
        <f>D6L1304C5*D6L1304C6</f>
        <v>1.7480347093238208E-4</v>
      </c>
      <c r="R11" s="16" t="s">
        <v>37742</v>
      </c>
      <c r="S11" s="15">
        <f>D6L1304C5-D6L1304C7</f>
        <v>1.7480347093238208E-4</v>
      </c>
      <c r="T11" s="16" t="s">
        <v>21082</v>
      </c>
      <c r="U11" s="6">
        <f>A2L120C1</f>
        <v>1</v>
      </c>
      <c r="V11" s="16" t="s">
        <v>37743</v>
      </c>
      <c r="W11" s="33">
        <f>D6L1304C7*CHOOSE(MIN(D6L1304C9,RUN_YEARS),B7L813C9,B7L813C18,B7L813C27,B7L813C36,B7L813C45)</f>
        <v>1.7189481319094792E-4</v>
      </c>
      <c r="X11" s="16" t="s">
        <v>37744</v>
      </c>
      <c r="Y11" s="33">
        <f>D6L1304C7-D6L1304C10</f>
        <v>2.90865774143416E-6</v>
      </c>
      <c r="Z11" s="16" t="s">
        <v>37745</v>
      </c>
      <c r="AA11" s="33">
        <f>CHOOSE(MIN(D6L1304C9,RUN_YEARS),B7L813C7,B7L813C16,B7L813C25,B7L813C34,B7L813C43)</f>
        <v>26</v>
      </c>
      <c r="AB11" s="16" t="s">
        <v>37746</v>
      </c>
      <c r="AC11" s="33">
        <f>IF(D6L1304C12=0,0,D6L1304C10/D6L1304C12)</f>
        <v>6.6113389688826122E-6</v>
      </c>
      <c r="AD11" s="16" t="s">
        <v>37747</v>
      </c>
      <c r="AE11" s="33">
        <f>IF(D6L1304C5=0,0,D6L1304C10/D6L1304C5)</f>
        <v>0.49168020598813139</v>
      </c>
      <c r="AF11" s="16" t="s">
        <v>37748</v>
      </c>
      <c r="AG11" s="33">
        <f>CHOOSE(MIN(D6L1304C9,RUN_YEARS),B7L813C5,B7L813C14,B7L813C23,B7L813C32,B7L813C41)</f>
        <v>0.16921148971511504</v>
      </c>
      <c r="AH11" s="16" t="s">
        <v>37749</v>
      </c>
      <c r="AI11" s="33">
        <f>IF(D6L1304C15=0,0,D6L1304C11/D6L1304C15)</f>
        <v>1.718948131909473E-5</v>
      </c>
      <c r="AJ11" s="16" t="s">
        <v>37750</v>
      </c>
      <c r="AK11" s="33">
        <f>IF(D6L1304C5=0,0,D6L1304C11/D6L1304C5)</f>
        <v>8.3197940118686035E-3</v>
      </c>
      <c r="AL11" s="16" t="s">
        <v>37751</v>
      </c>
      <c r="AM11" s="33">
        <f>D6L1304C8*CHOOSE(MIN(D6L1304C9,RUN_YEARS),B7L813C4,B7L813C13,B7L813C22,B7L813C31,B7L813C40)</f>
        <v>8.525166400465878E-5</v>
      </c>
      <c r="AN11" s="16" t="s">
        <v>37752</v>
      </c>
      <c r="AO11" s="33">
        <f>D6L1304C8-D6L1304C18</f>
        <v>8.95518069277233E-5</v>
      </c>
      <c r="AP11" s="16" t="s">
        <v>37753</v>
      </c>
      <c r="AQ11" s="33">
        <f>CHOOSE(MIN(D6L1304C9,RUN_YEARS),B7L813C2,B7L813C11,B7L813C20,B7L813C29,B7L813C38)</f>
        <v>7.4318985779214072E-2</v>
      </c>
      <c r="AR11" s="16" t="s">
        <v>37754</v>
      </c>
      <c r="AS11" s="33">
        <f>IF(D6L1304C20=0,0,D6L1304C18/D6L1304C20)</f>
        <v>1.1471047823220215E-3</v>
      </c>
      <c r="AT11" s="16" t="s">
        <v>37755</v>
      </c>
      <c r="AU11" s="33">
        <f>IF(D6L1304C5=0,0,D6L1304C18/D6L1304C5)</f>
        <v>0.24385003212446521</v>
      </c>
      <c r="AV11" s="16" t="s">
        <v>37756</v>
      </c>
      <c r="AW11" s="33">
        <f>CHOOSE(MIN(D6L1304C9,RUN_YEARS),B7L813C1,B7L813C10,B7L813C19,B7L813C28,B7L813C37)</f>
        <v>7.8067678130020926E-2</v>
      </c>
      <c r="AX11" s="16" t="s">
        <v>37757</v>
      </c>
      <c r="AY11" s="33">
        <f>IF(D6L1304C23=0,0,D6L1304C19/D6L1304C23)</f>
        <v>1.1471047823220215E-3</v>
      </c>
      <c r="AZ11" s="16" t="s">
        <v>37758</v>
      </c>
      <c r="BA11" s="33">
        <f>IF(D6L1304C5=0,0,D6L1304C19/D6L1304C5)</f>
        <v>0.25614996787553479</v>
      </c>
    </row>
    <row r="12" spans="1:53" x14ac:dyDescent="0.2">
      <c r="A12" s="11">
        <v>1305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37780</v>
      </c>
      <c r="I12" s="15">
        <f>B9L204C27</f>
        <v>3.6400099637204698E-3</v>
      </c>
      <c r="J12" s="16" t="s">
        <v>37781</v>
      </c>
      <c r="K12" s="21">
        <f>IF(FLOW_THRU_100PCT="Y",1,INDEX(VariabilityMatrix,D6L1305C1,D6L1305C9))</f>
        <v>0.28245870876470935</v>
      </c>
      <c r="L12" s="16" t="s">
        <v>37761</v>
      </c>
      <c r="M12" s="15">
        <f>IF(D6L1305C2&lt;&gt;0,D6L1305C2*D6L1305C4,D6L1305C3*D6L1305C4)</f>
        <v>1.0281525142431605E-3</v>
      </c>
      <c r="N12" s="16" t="s">
        <v>37679</v>
      </c>
      <c r="O12" s="32">
        <f>A1L573C2</f>
        <v>0.5</v>
      </c>
      <c r="P12" s="16" t="s">
        <v>37762</v>
      </c>
      <c r="Q12" s="15">
        <f>D6L1305C5*D6L1305C6</f>
        <v>5.1407625712158024E-4</v>
      </c>
      <c r="R12" s="16" t="s">
        <v>37763</v>
      </c>
      <c r="S12" s="15">
        <f>D6L1305C5-D6L1305C7</f>
        <v>5.1407625712158024E-4</v>
      </c>
      <c r="T12" s="16" t="s">
        <v>23524</v>
      </c>
      <c r="U12" s="6">
        <f>A2L129C1</f>
        <v>5</v>
      </c>
      <c r="V12" s="16" t="s">
        <v>37764</v>
      </c>
      <c r="W12" s="33">
        <f>D6L1305C7*CHOOSE(MIN(D6L1305C9,RUN_YEARS),B7L813C9,B7L813C18,B7L813C27,B7L813C36,B7L813C45)</f>
        <v>5.0603917312042447E-4</v>
      </c>
      <c r="X12" s="16" t="s">
        <v>37765</v>
      </c>
      <c r="Y12" s="33">
        <f>D6L1305C7-D6L1305C10</f>
        <v>8.0370840011557672E-6</v>
      </c>
      <c r="Z12" s="16" t="s">
        <v>37766</v>
      </c>
      <c r="AA12" s="33">
        <f>CHOOSE(MIN(D6L1305C9,RUN_YEARS),B7L813C7,B7L813C16,B7L813C25,B7L813C34,B7L813C43)</f>
        <v>34.6</v>
      </c>
      <c r="AB12" s="16" t="s">
        <v>37767</v>
      </c>
      <c r="AC12" s="33">
        <f>IF(D6L1305C12=0,0,D6L1305C10/D6L1305C12)</f>
        <v>1.4625409627757932E-5</v>
      </c>
      <c r="AD12" s="16" t="s">
        <v>37768</v>
      </c>
      <c r="AE12" s="33">
        <f>IF(D6L1305C5=0,0,D6L1305C10/D6L1305C5)</f>
        <v>0.49218298463523963</v>
      </c>
      <c r="AF12" s="16" t="s">
        <v>37769</v>
      </c>
      <c r="AG12" s="33">
        <f>CHOOSE(MIN(D6L1305C9,RUN_YEARS),B7L813C5,B7L813C14,B7L813C23,B7L813C32,B7L813C41)</f>
        <v>0.211357236</v>
      </c>
      <c r="AH12" s="16" t="s">
        <v>37770</v>
      </c>
      <c r="AI12" s="33">
        <f>IF(D6L1305C15=0,0,D6L1305C11/D6L1305C15)</f>
        <v>3.8026065032170307E-5</v>
      </c>
      <c r="AJ12" s="16" t="s">
        <v>37771</v>
      </c>
      <c r="AK12" s="33">
        <f>IF(D6L1305C5=0,0,D6L1305C11/D6L1305C5)</f>
        <v>7.817015364760347E-3</v>
      </c>
      <c r="AL12" s="16" t="s">
        <v>37772</v>
      </c>
      <c r="AM12" s="33">
        <f>D6L1305C8*CHOOSE(MIN(D6L1305C9,RUN_YEARS),B7L813C4,B7L813C13,B7L813C22,B7L813C31,B7L813C40)</f>
        <v>2.5112253750346708E-4</v>
      </c>
      <c r="AN12" s="16" t="s">
        <v>37773</v>
      </c>
      <c r="AO12" s="33">
        <f>D6L1305C8-D6L1305C18</f>
        <v>2.6295371961811316E-4</v>
      </c>
      <c r="AP12" s="16" t="s">
        <v>37774</v>
      </c>
      <c r="AQ12" s="33">
        <f>CHOOSE(MIN(D6L1305C9,RUN_YEARS),B7L813C2,B7L813C11,B7L813C20,B7L813C29,B7L813C38)</f>
        <v>9.3805232878430608E-2</v>
      </c>
      <c r="AR12" s="16" t="s">
        <v>37775</v>
      </c>
      <c r="AS12" s="33">
        <f>IF(D6L1305C20=0,0,D6L1305C18/D6L1305C20)</f>
        <v>2.6770632063662803E-3</v>
      </c>
      <c r="AT12" s="16" t="s">
        <v>37776</v>
      </c>
      <c r="AU12" s="33">
        <f>IF(D6L1305C5=0,0,D6L1305C18/D6L1305C5)</f>
        <v>0.24424638759778008</v>
      </c>
      <c r="AV12" s="16" t="s">
        <v>37777</v>
      </c>
      <c r="AW12" s="33">
        <f>CHOOSE(MIN(D6L1305C9,RUN_YEARS),B7L813C1,B7L813C10,B7L813C19,B7L813C28,B7L813C37)</f>
        <v>9.8224696000000014E-2</v>
      </c>
      <c r="AX12" s="16" t="s">
        <v>37778</v>
      </c>
      <c r="AY12" s="33">
        <f>IF(D6L1305C23=0,0,D6L1305C19/D6L1305C23)</f>
        <v>2.6770632063662799E-3</v>
      </c>
      <c r="AZ12" s="16" t="s">
        <v>37779</v>
      </c>
      <c r="BA12" s="33">
        <f>IF(D6L1305C5=0,0,D6L1305C19/D6L1305C5)</f>
        <v>0.25575361240221994</v>
      </c>
    </row>
    <row r="13" spans="1:53" x14ac:dyDescent="0.2">
      <c r="A13" s="11">
        <v>1306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37801</v>
      </c>
      <c r="I13" s="15">
        <f>B9L205C27</f>
        <v>9.4876565787074374E-4</v>
      </c>
      <c r="J13" s="16" t="s">
        <v>37802</v>
      </c>
      <c r="K13" s="21">
        <f>IF(FLOW_THRU_100PCT="Y",1,INDEX(VariabilityMatrix,D6L1306C1,D6L1306C9))</f>
        <v>0.51642751392626096</v>
      </c>
      <c r="L13" s="16" t="s">
        <v>37782</v>
      </c>
      <c r="M13" s="15">
        <f>IF(D6L1306C2&lt;&gt;0,D6L1306C2*D6L1306C4,D6L1306C3*D6L1306C4)</f>
        <v>4.8996868999280163E-4</v>
      </c>
      <c r="N13" s="16" t="s">
        <v>37679</v>
      </c>
      <c r="O13" s="32">
        <f>A1L573C2</f>
        <v>0.5</v>
      </c>
      <c r="P13" s="16" t="s">
        <v>37783</v>
      </c>
      <c r="Q13" s="15">
        <f>D6L1306C5*D6L1306C6</f>
        <v>2.4498434499640082E-4</v>
      </c>
      <c r="R13" s="16" t="s">
        <v>37784</v>
      </c>
      <c r="S13" s="15">
        <f>D6L1306C5-D6L1306C7</f>
        <v>2.4498434499640082E-4</v>
      </c>
      <c r="T13" s="16" t="s">
        <v>21178</v>
      </c>
      <c r="U13" s="6">
        <f>A2L144C1</f>
        <v>5</v>
      </c>
      <c r="V13" s="16" t="s">
        <v>37785</v>
      </c>
      <c r="W13" s="33">
        <f>D6L1306C7*CHOOSE(MIN(D6L1306C9,RUN_YEARS),B7L813C9,B7L813C18,B7L813C27,B7L813C36,B7L813C45)</f>
        <v>2.4115425221847559E-4</v>
      </c>
      <c r="X13" s="16" t="s">
        <v>37786</v>
      </c>
      <c r="Y13" s="33">
        <f>D6L1306C7-D6L1306C10</f>
        <v>3.8300927779252305E-6</v>
      </c>
      <c r="Z13" s="16" t="s">
        <v>37787</v>
      </c>
      <c r="AA13" s="33">
        <f>CHOOSE(MIN(D6L1306C9,RUN_YEARS),B7L813C7,B7L813C16,B7L813C25,B7L813C34,B7L813C43)</f>
        <v>34.6</v>
      </c>
      <c r="AB13" s="16" t="s">
        <v>37788</v>
      </c>
      <c r="AC13" s="33">
        <f>IF(D6L1306C12=0,0,D6L1306C10/D6L1306C12)</f>
        <v>6.9697760756784847E-6</v>
      </c>
      <c r="AD13" s="16" t="s">
        <v>37789</v>
      </c>
      <c r="AE13" s="33">
        <f>IF(D6L1306C5=0,0,D6L1306C10/D6L1306C5)</f>
        <v>0.49218298463523963</v>
      </c>
      <c r="AF13" s="16" t="s">
        <v>37790</v>
      </c>
      <c r="AG13" s="33">
        <f>CHOOSE(MIN(D6L1306C9,RUN_YEARS),B7L813C5,B7L813C14,B7L813C23,B7L813C32,B7L813C41)</f>
        <v>0.211357236</v>
      </c>
      <c r="AH13" s="16" t="s">
        <v>37791</v>
      </c>
      <c r="AI13" s="33">
        <f>IF(D6L1306C15=0,0,D6L1306C11/D6L1306C15)</f>
        <v>1.8121417796763912E-5</v>
      </c>
      <c r="AJ13" s="16" t="s">
        <v>37792</v>
      </c>
      <c r="AK13" s="33">
        <f>IF(D6L1306C5=0,0,D6L1306C11/D6L1306C5)</f>
        <v>7.8170153647603487E-3</v>
      </c>
      <c r="AL13" s="16" t="s">
        <v>37793</v>
      </c>
      <c r="AM13" s="33">
        <f>D6L1306C8*CHOOSE(MIN(D6L1306C9,RUN_YEARS),B7L813C4,B7L813C13,B7L813C22,B7L813C31,B7L813C40)</f>
        <v>1.1967308256675837E-4</v>
      </c>
      <c r="AN13" s="16" t="s">
        <v>37794</v>
      </c>
      <c r="AO13" s="33">
        <f>D6L1306C8-D6L1306C18</f>
        <v>1.2531126242964244E-4</v>
      </c>
      <c r="AP13" s="16" t="s">
        <v>37795</v>
      </c>
      <c r="AQ13" s="33">
        <f>CHOOSE(MIN(D6L1306C9,RUN_YEARS),B7L813C2,B7L813C11,B7L813C20,B7L813C29,B7L813C38)</f>
        <v>9.3805232878430608E-2</v>
      </c>
      <c r="AR13" s="16" t="s">
        <v>37796</v>
      </c>
      <c r="AS13" s="33">
        <f>IF(D6L1306C20=0,0,D6L1306C18/D6L1306C20)</f>
        <v>1.2757612650655841E-3</v>
      </c>
      <c r="AT13" s="16" t="s">
        <v>37797</v>
      </c>
      <c r="AU13" s="33">
        <f>IF(D6L1306C5=0,0,D6L1306C18/D6L1306C5)</f>
        <v>0.24424638759778006</v>
      </c>
      <c r="AV13" s="16" t="s">
        <v>37798</v>
      </c>
      <c r="AW13" s="33">
        <f>CHOOSE(MIN(D6L1306C9,RUN_YEARS),B7L813C1,B7L813C10,B7L813C19,B7L813C28,B7L813C37)</f>
        <v>9.8224696000000014E-2</v>
      </c>
      <c r="AX13" s="16" t="s">
        <v>37799</v>
      </c>
      <c r="AY13" s="33">
        <f>IF(D6L1306C23=0,0,D6L1306C19/D6L1306C23)</f>
        <v>1.2757612650655841E-3</v>
      </c>
      <c r="AZ13" s="16" t="s">
        <v>37800</v>
      </c>
      <c r="BA13" s="33">
        <f>IF(D6L1306C5=0,0,D6L1306C19/D6L1306C5)</f>
        <v>0.25575361240221989</v>
      </c>
    </row>
    <row r="14" spans="1:53" x14ac:dyDescent="0.2">
      <c r="A14" s="11">
        <v>1307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37822</v>
      </c>
      <c r="I14" s="15">
        <f>B9L206C27</f>
        <v>-8.3167220825223565E-4</v>
      </c>
      <c r="J14" s="16" t="s">
        <v>37823</v>
      </c>
      <c r="K14" s="21">
        <f>IF(FLOW_THRU_100PCT="Y",1,INDEX(VariabilityMatrix,D6L1307C1,D6L1307C9))</f>
        <v>0.51662527676716219</v>
      </c>
      <c r="L14" s="16" t="s">
        <v>37803</v>
      </c>
      <c r="M14" s="15">
        <f>IF(D6L1307C2&lt;&gt;0,D6L1307C2*D6L1307C4,D6L1307C3*D6L1307C4)</f>
        <v>-4.2966288476786822E-4</v>
      </c>
      <c r="N14" s="16" t="s">
        <v>37679</v>
      </c>
      <c r="O14" s="32">
        <f>A1L573C2</f>
        <v>0.5</v>
      </c>
      <c r="P14" s="16" t="s">
        <v>37804</v>
      </c>
      <c r="Q14" s="15">
        <f>D6L1307C5*D6L1307C6</f>
        <v>-2.1483144238393411E-4</v>
      </c>
      <c r="R14" s="16" t="s">
        <v>37805</v>
      </c>
      <c r="S14" s="15">
        <f>D6L1307C5-D6L1307C7</f>
        <v>-2.1483144238393411E-4</v>
      </c>
      <c r="T14" s="16" t="s">
        <v>21210</v>
      </c>
      <c r="U14" s="6">
        <f>A2L147C1</f>
        <v>1</v>
      </c>
      <c r="V14" s="16" t="s">
        <v>37806</v>
      </c>
      <c r="W14" s="33">
        <f>D6L1307C7*CHOOSE(MIN(D6L1307C9,RUN_YEARS),B7L813C9,B7L813C18,B7L813C27,B7L813C36,B7L813C45)</f>
        <v>-2.112567356881202E-4</v>
      </c>
      <c r="X14" s="16" t="s">
        <v>37807</v>
      </c>
      <c r="Y14" s="33">
        <f>D6L1307C7-D6L1307C10</f>
        <v>-3.5747066958139047E-6</v>
      </c>
      <c r="Z14" s="16" t="s">
        <v>37808</v>
      </c>
      <c r="AA14" s="33">
        <f>CHOOSE(MIN(D6L1307C9,RUN_YEARS),B7L813C7,B7L813C16,B7L813C25,B7L813C34,B7L813C43)</f>
        <v>26</v>
      </c>
      <c r="AB14" s="16" t="s">
        <v>37809</v>
      </c>
      <c r="AC14" s="33">
        <f>IF(D6L1307C12=0,0,D6L1307C10/D6L1307C12)</f>
        <v>-8.1252590649277007E-6</v>
      </c>
      <c r="AD14" s="16" t="s">
        <v>37810</v>
      </c>
      <c r="AE14" s="33">
        <f>IF(D6L1307C5=0,0,D6L1307C10/D6L1307C5)</f>
        <v>0.49168020598813139</v>
      </c>
      <c r="AF14" s="16" t="s">
        <v>37811</v>
      </c>
      <c r="AG14" s="33">
        <f>CHOOSE(MIN(D6L1307C9,RUN_YEARS),B7L813C5,B7L813C14,B7L813C23,B7L813C32,B7L813C41)</f>
        <v>0.16921148971511504</v>
      </c>
      <c r="AH14" s="16" t="s">
        <v>37812</v>
      </c>
      <c r="AI14" s="33">
        <f>IF(D6L1307C15=0,0,D6L1307C11/D6L1307C15)</f>
        <v>-2.1125673568811972E-5</v>
      </c>
      <c r="AJ14" s="16" t="s">
        <v>37813</v>
      </c>
      <c r="AK14" s="33">
        <f>IF(D6L1307C5=0,0,D6L1307C11/D6L1307C5)</f>
        <v>8.3197940118686156E-3</v>
      </c>
      <c r="AL14" s="16" t="s">
        <v>37814</v>
      </c>
      <c r="AM14" s="33">
        <f>D6L1307C8*CHOOSE(MIN(D6L1307C9,RUN_YEARS),B7L813C4,B7L813C13,B7L813C22,B7L813C31,B7L813C40)</f>
        <v>-1.0477330825333506E-4</v>
      </c>
      <c r="AN14" s="16" t="s">
        <v>37815</v>
      </c>
      <c r="AO14" s="33">
        <f>D6L1307C8-D6L1307C18</f>
        <v>-1.1005813413059905E-4</v>
      </c>
      <c r="AP14" s="16" t="s">
        <v>37816</v>
      </c>
      <c r="AQ14" s="33">
        <f>CHOOSE(MIN(D6L1307C9,RUN_YEARS),B7L813C2,B7L813C11,B7L813C20,B7L813C29,B7L813C38)</f>
        <v>7.4318985779214072E-2</v>
      </c>
      <c r="AR14" s="16" t="s">
        <v>37817</v>
      </c>
      <c r="AS14" s="33">
        <f>IF(D6L1307C20=0,0,D6L1307C18/D6L1307C20)</f>
        <v>-1.4097784994616894E-3</v>
      </c>
      <c r="AT14" s="16" t="s">
        <v>37818</v>
      </c>
      <c r="AU14" s="33">
        <f>IF(D6L1307C5=0,0,D6L1307C18/D6L1307C5)</f>
        <v>0.24385003212446521</v>
      </c>
      <c r="AV14" s="16" t="s">
        <v>37819</v>
      </c>
      <c r="AW14" s="33">
        <f>CHOOSE(MIN(D6L1307C9,RUN_YEARS),B7L813C1,B7L813C10,B7L813C19,B7L813C28,B7L813C37)</f>
        <v>7.8067678130020926E-2</v>
      </c>
      <c r="AX14" s="16" t="s">
        <v>37820</v>
      </c>
      <c r="AY14" s="33">
        <f>IF(D6L1307C23=0,0,D6L1307C19/D6L1307C23)</f>
        <v>-1.4097784994616894E-3</v>
      </c>
      <c r="AZ14" s="16" t="s">
        <v>37821</v>
      </c>
      <c r="BA14" s="33">
        <f>IF(D6L1307C5=0,0,D6L1307C19/D6L1307C5)</f>
        <v>0.25614996787553479</v>
      </c>
    </row>
    <row r="15" spans="1:53" x14ac:dyDescent="0.2">
      <c r="A15" s="11">
        <v>1308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37843</v>
      </c>
      <c r="I15" s="15">
        <f>B9L207C27</f>
        <v>0</v>
      </c>
      <c r="J15" s="16" t="s">
        <v>37844</v>
      </c>
      <c r="K15" s="21">
        <f>IF(FLOW_THRU_100PCT="Y",1,INDEX(VariabilityMatrix,D6L1308C1,D6L1308C9))</f>
        <v>0.51662527676716219</v>
      </c>
      <c r="L15" s="16" t="s">
        <v>37824</v>
      </c>
      <c r="M15" s="15">
        <f>IF(D6L1308C2&lt;&gt;0,D6L1308C2*D6L1308C4,D6L1308C3*D6L1308C4)</f>
        <v>0</v>
      </c>
      <c r="N15" s="16" t="s">
        <v>37679</v>
      </c>
      <c r="O15" s="32">
        <f>A1L573C2</f>
        <v>0.5</v>
      </c>
      <c r="P15" s="16" t="s">
        <v>37825</v>
      </c>
      <c r="Q15" s="15">
        <f>D6L1308C5*D6L1308C6</f>
        <v>0</v>
      </c>
      <c r="R15" s="16" t="s">
        <v>37826</v>
      </c>
      <c r="S15" s="15">
        <f>D6L1308C5-D6L1308C7</f>
        <v>0</v>
      </c>
      <c r="T15" s="16" t="s">
        <v>21242</v>
      </c>
      <c r="U15" s="6">
        <f>A2L156C1</f>
        <v>1</v>
      </c>
      <c r="V15" s="16" t="s">
        <v>37827</v>
      </c>
      <c r="W15" s="33">
        <f>D6L1308C7*CHOOSE(MIN(D6L1308C9,RUN_YEARS),B7L813C9,B7L813C18,B7L813C27,B7L813C36,B7L813C45)</f>
        <v>0</v>
      </c>
      <c r="X15" s="16" t="s">
        <v>37828</v>
      </c>
      <c r="Y15" s="33">
        <f>D6L1308C7-D6L1308C10</f>
        <v>0</v>
      </c>
      <c r="Z15" s="16" t="s">
        <v>37829</v>
      </c>
      <c r="AA15" s="33">
        <f>CHOOSE(MIN(D6L1308C9,RUN_YEARS),B7L813C7,B7L813C16,B7L813C25,B7L813C34,B7L813C43)</f>
        <v>26</v>
      </c>
      <c r="AB15" s="16" t="s">
        <v>37830</v>
      </c>
      <c r="AC15" s="33">
        <f>IF(D6L1308C12=0,0,D6L1308C10/D6L1308C12)</f>
        <v>0</v>
      </c>
      <c r="AD15" s="16" t="s">
        <v>37831</v>
      </c>
      <c r="AE15" s="33">
        <f>IF(D6L1308C5=0,0,D6L1308C10/D6L1308C5)</f>
        <v>0</v>
      </c>
      <c r="AF15" s="16" t="s">
        <v>37832</v>
      </c>
      <c r="AG15" s="33">
        <f>CHOOSE(MIN(D6L1308C9,RUN_YEARS),B7L813C5,B7L813C14,B7L813C23,B7L813C32,B7L813C41)</f>
        <v>0.16921148971511504</v>
      </c>
      <c r="AH15" s="16" t="s">
        <v>37833</v>
      </c>
      <c r="AI15" s="33">
        <f>IF(D6L1308C15=0,0,D6L1308C11/D6L1308C15)</f>
        <v>0</v>
      </c>
      <c r="AJ15" s="16" t="s">
        <v>37834</v>
      </c>
      <c r="AK15" s="33">
        <f>IF(D6L1308C5=0,0,D6L1308C11/D6L1308C5)</f>
        <v>0</v>
      </c>
      <c r="AL15" s="16" t="s">
        <v>37835</v>
      </c>
      <c r="AM15" s="33">
        <f>D6L1308C8*CHOOSE(MIN(D6L1308C9,RUN_YEARS),B7L813C4,B7L813C13,B7L813C22,B7L813C31,B7L813C40)</f>
        <v>0</v>
      </c>
      <c r="AN15" s="16" t="s">
        <v>37836</v>
      </c>
      <c r="AO15" s="33">
        <f>D6L1308C8-D6L1308C18</f>
        <v>0</v>
      </c>
      <c r="AP15" s="16" t="s">
        <v>37837</v>
      </c>
      <c r="AQ15" s="33">
        <f>CHOOSE(MIN(D6L1308C9,RUN_YEARS),B7L813C2,B7L813C11,B7L813C20,B7L813C29,B7L813C38)</f>
        <v>7.4318985779214072E-2</v>
      </c>
      <c r="AR15" s="16" t="s">
        <v>37838</v>
      </c>
      <c r="AS15" s="33">
        <f>IF(D6L1308C20=0,0,D6L1308C18/D6L1308C20)</f>
        <v>0</v>
      </c>
      <c r="AT15" s="16" t="s">
        <v>37839</v>
      </c>
      <c r="AU15" s="33">
        <f>IF(D6L1308C5=0,0,D6L1308C18/D6L1308C5)</f>
        <v>0</v>
      </c>
      <c r="AV15" s="16" t="s">
        <v>37840</v>
      </c>
      <c r="AW15" s="33">
        <f>CHOOSE(MIN(D6L1308C9,RUN_YEARS),B7L813C1,B7L813C10,B7L813C19,B7L813C28,B7L813C37)</f>
        <v>7.8067678130020926E-2</v>
      </c>
      <c r="AX15" s="16" t="s">
        <v>37841</v>
      </c>
      <c r="AY15" s="33">
        <f>IF(D6L1308C23=0,0,D6L1308C19/D6L1308C23)</f>
        <v>0</v>
      </c>
      <c r="AZ15" s="16" t="s">
        <v>37842</v>
      </c>
      <c r="BA15" s="33">
        <f>IF(D6L1308C5=0,0,D6L1308C19/D6L1308C5)</f>
        <v>0</v>
      </c>
    </row>
    <row r="16" spans="1:53" x14ac:dyDescent="0.2">
      <c r="A16" s="11">
        <v>1309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37864</v>
      </c>
      <c r="I16" s="15">
        <f>B9L208C27</f>
        <v>0</v>
      </c>
      <c r="J16" s="16" t="s">
        <v>37865</v>
      </c>
      <c r="K16" s="21">
        <f>IF(FLOW_THRU_100PCT="Y",1,INDEX(VariabilityMatrix,D6L1309C1,D6L1309C9))</f>
        <v>0.51662527676716219</v>
      </c>
      <c r="L16" s="16" t="s">
        <v>37845</v>
      </c>
      <c r="M16" s="15">
        <f>IF(D6L1309C2&lt;&gt;0,D6L1309C2*D6L1309C4,D6L1309C3*D6L1309C4)</f>
        <v>0</v>
      </c>
      <c r="N16" s="16" t="s">
        <v>37679</v>
      </c>
      <c r="O16" s="32">
        <f>A1L573C2</f>
        <v>0.5</v>
      </c>
      <c r="P16" s="16" t="s">
        <v>37846</v>
      </c>
      <c r="Q16" s="15">
        <f>D6L1309C5*D6L1309C6</f>
        <v>0</v>
      </c>
      <c r="R16" s="16" t="s">
        <v>37847</v>
      </c>
      <c r="S16" s="15">
        <f>D6L1309C5-D6L1309C7</f>
        <v>0</v>
      </c>
      <c r="T16" s="16" t="s">
        <v>21274</v>
      </c>
      <c r="U16" s="6">
        <f>A2L159C1</f>
        <v>1</v>
      </c>
      <c r="V16" s="16" t="s">
        <v>37848</v>
      </c>
      <c r="W16" s="33">
        <f>D6L1309C7*CHOOSE(MIN(D6L1309C9,RUN_YEARS),B7L813C9,B7L813C18,B7L813C27,B7L813C36,B7L813C45)</f>
        <v>0</v>
      </c>
      <c r="X16" s="16" t="s">
        <v>37849</v>
      </c>
      <c r="Y16" s="33">
        <f>D6L1309C7-D6L1309C10</f>
        <v>0</v>
      </c>
      <c r="Z16" s="16" t="s">
        <v>37850</v>
      </c>
      <c r="AA16" s="33">
        <f>CHOOSE(MIN(D6L1309C9,RUN_YEARS),B7L813C7,B7L813C16,B7L813C25,B7L813C34,B7L813C43)</f>
        <v>26</v>
      </c>
      <c r="AB16" s="16" t="s">
        <v>37851</v>
      </c>
      <c r="AC16" s="33">
        <f>IF(D6L1309C12=0,0,D6L1309C10/D6L1309C12)</f>
        <v>0</v>
      </c>
      <c r="AD16" s="16" t="s">
        <v>37852</v>
      </c>
      <c r="AE16" s="33">
        <f>IF(D6L1309C5=0,0,D6L1309C10/D6L1309C5)</f>
        <v>0</v>
      </c>
      <c r="AF16" s="16" t="s">
        <v>37853</v>
      </c>
      <c r="AG16" s="33">
        <f>CHOOSE(MIN(D6L1309C9,RUN_YEARS),B7L813C5,B7L813C14,B7L813C23,B7L813C32,B7L813C41)</f>
        <v>0.16921148971511504</v>
      </c>
      <c r="AH16" s="16" t="s">
        <v>37854</v>
      </c>
      <c r="AI16" s="33">
        <f>IF(D6L1309C15=0,0,D6L1309C11/D6L1309C15)</f>
        <v>0</v>
      </c>
      <c r="AJ16" s="16" t="s">
        <v>37855</v>
      </c>
      <c r="AK16" s="33">
        <f>IF(D6L1309C5=0,0,D6L1309C11/D6L1309C5)</f>
        <v>0</v>
      </c>
      <c r="AL16" s="16" t="s">
        <v>37856</v>
      </c>
      <c r="AM16" s="33">
        <f>D6L1309C8*CHOOSE(MIN(D6L1309C9,RUN_YEARS),B7L813C4,B7L813C13,B7L813C22,B7L813C31,B7L813C40)</f>
        <v>0</v>
      </c>
      <c r="AN16" s="16" t="s">
        <v>37857</v>
      </c>
      <c r="AO16" s="33">
        <f>D6L1309C8-D6L1309C18</f>
        <v>0</v>
      </c>
      <c r="AP16" s="16" t="s">
        <v>37858</v>
      </c>
      <c r="AQ16" s="33">
        <f>CHOOSE(MIN(D6L1309C9,RUN_YEARS),B7L813C2,B7L813C11,B7L813C20,B7L813C29,B7L813C38)</f>
        <v>7.4318985779214072E-2</v>
      </c>
      <c r="AR16" s="16" t="s">
        <v>37859</v>
      </c>
      <c r="AS16" s="33">
        <f>IF(D6L1309C20=0,0,D6L1309C18/D6L1309C20)</f>
        <v>0</v>
      </c>
      <c r="AT16" s="16" t="s">
        <v>37860</v>
      </c>
      <c r="AU16" s="33">
        <f>IF(D6L1309C5=0,0,D6L1309C18/D6L1309C5)</f>
        <v>0</v>
      </c>
      <c r="AV16" s="16" t="s">
        <v>37861</v>
      </c>
      <c r="AW16" s="33">
        <f>CHOOSE(MIN(D6L1309C9,RUN_YEARS),B7L813C1,B7L813C10,B7L813C19,B7L813C28,B7L813C37)</f>
        <v>7.8067678130020926E-2</v>
      </c>
      <c r="AX16" s="16" t="s">
        <v>37862</v>
      </c>
      <c r="AY16" s="33">
        <f>IF(D6L1309C23=0,0,D6L1309C19/D6L1309C23)</f>
        <v>0</v>
      </c>
      <c r="AZ16" s="16" t="s">
        <v>37863</v>
      </c>
      <c r="BA16" s="33">
        <f>IF(D6L1309C5=0,0,D6L1309C19/D6L1309C5)</f>
        <v>0</v>
      </c>
    </row>
    <row r="17" spans="1:53" x14ac:dyDescent="0.2">
      <c r="A17" s="11">
        <v>1310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37885</v>
      </c>
      <c r="I17" s="15">
        <f>B9L209C27</f>
        <v>0</v>
      </c>
      <c r="J17" s="16" t="s">
        <v>37886</v>
      </c>
      <c r="K17" s="21">
        <f>IF(FLOW_THRU_100PCT="Y",1,INDEX(VariabilityMatrix,D6L1310C1,D6L1310C9))</f>
        <v>0.51662527676716219</v>
      </c>
      <c r="L17" s="16" t="s">
        <v>37866</v>
      </c>
      <c r="M17" s="15">
        <f>IF(D6L1310C2&lt;&gt;0,D6L1310C2*D6L1310C4,D6L1310C3*D6L1310C4)</f>
        <v>0</v>
      </c>
      <c r="N17" s="16" t="s">
        <v>37679</v>
      </c>
      <c r="O17" s="32">
        <f>A1L573C2</f>
        <v>0.5</v>
      </c>
      <c r="P17" s="16" t="s">
        <v>37867</v>
      </c>
      <c r="Q17" s="15">
        <f>D6L1310C5*D6L1310C6</f>
        <v>0</v>
      </c>
      <c r="R17" s="16" t="s">
        <v>37868</v>
      </c>
      <c r="S17" s="15">
        <f>D6L1310C5-D6L1310C7</f>
        <v>0</v>
      </c>
      <c r="T17" s="16" t="s">
        <v>21306</v>
      </c>
      <c r="U17" s="6">
        <f>A2L171C1</f>
        <v>1</v>
      </c>
      <c r="V17" s="16" t="s">
        <v>37869</v>
      </c>
      <c r="W17" s="33">
        <f>D6L1310C7*CHOOSE(MIN(D6L1310C9,RUN_YEARS),B7L813C9,B7L813C18,B7L813C27,B7L813C36,B7L813C45)</f>
        <v>0</v>
      </c>
      <c r="X17" s="16" t="s">
        <v>37870</v>
      </c>
      <c r="Y17" s="33">
        <f>D6L1310C7-D6L1310C10</f>
        <v>0</v>
      </c>
      <c r="Z17" s="16" t="s">
        <v>37871</v>
      </c>
      <c r="AA17" s="33">
        <f>CHOOSE(MIN(D6L1310C9,RUN_YEARS),B7L813C7,B7L813C16,B7L813C25,B7L813C34,B7L813C43)</f>
        <v>26</v>
      </c>
      <c r="AB17" s="16" t="s">
        <v>37872</v>
      </c>
      <c r="AC17" s="33">
        <f>IF(D6L1310C12=0,0,D6L1310C10/D6L1310C12)</f>
        <v>0</v>
      </c>
      <c r="AD17" s="16" t="s">
        <v>37873</v>
      </c>
      <c r="AE17" s="33">
        <f>IF(D6L1310C5=0,0,D6L1310C10/D6L1310C5)</f>
        <v>0</v>
      </c>
      <c r="AF17" s="16" t="s">
        <v>37874</v>
      </c>
      <c r="AG17" s="33">
        <f>CHOOSE(MIN(D6L1310C9,RUN_YEARS),B7L813C5,B7L813C14,B7L813C23,B7L813C32,B7L813C41)</f>
        <v>0.16921148971511504</v>
      </c>
      <c r="AH17" s="16" t="s">
        <v>37875</v>
      </c>
      <c r="AI17" s="33">
        <f>IF(D6L1310C15=0,0,D6L1310C11/D6L1310C15)</f>
        <v>0</v>
      </c>
      <c r="AJ17" s="16" t="s">
        <v>37876</v>
      </c>
      <c r="AK17" s="33">
        <f>IF(D6L1310C5=0,0,D6L1310C11/D6L1310C5)</f>
        <v>0</v>
      </c>
      <c r="AL17" s="16" t="s">
        <v>37877</v>
      </c>
      <c r="AM17" s="33">
        <f>D6L1310C8*CHOOSE(MIN(D6L1310C9,RUN_YEARS),B7L813C4,B7L813C13,B7L813C22,B7L813C31,B7L813C40)</f>
        <v>0</v>
      </c>
      <c r="AN17" s="16" t="s">
        <v>37878</v>
      </c>
      <c r="AO17" s="33">
        <f>D6L1310C8-D6L1310C18</f>
        <v>0</v>
      </c>
      <c r="AP17" s="16" t="s">
        <v>37879</v>
      </c>
      <c r="AQ17" s="33">
        <f>CHOOSE(MIN(D6L1310C9,RUN_YEARS),B7L813C2,B7L813C11,B7L813C20,B7L813C29,B7L813C38)</f>
        <v>7.4318985779214072E-2</v>
      </c>
      <c r="AR17" s="16" t="s">
        <v>37880</v>
      </c>
      <c r="AS17" s="33">
        <f>IF(D6L1310C20=0,0,D6L1310C18/D6L1310C20)</f>
        <v>0</v>
      </c>
      <c r="AT17" s="16" t="s">
        <v>37881</v>
      </c>
      <c r="AU17" s="33">
        <f>IF(D6L1310C5=0,0,D6L1310C18/D6L1310C5)</f>
        <v>0</v>
      </c>
      <c r="AV17" s="16" t="s">
        <v>37882</v>
      </c>
      <c r="AW17" s="33">
        <f>CHOOSE(MIN(D6L1310C9,RUN_YEARS),B7L813C1,B7L813C10,B7L813C19,B7L813C28,B7L813C37)</f>
        <v>7.8067678130020926E-2</v>
      </c>
      <c r="AX17" s="16" t="s">
        <v>37883</v>
      </c>
      <c r="AY17" s="33">
        <f>IF(D6L1310C23=0,0,D6L1310C19/D6L1310C23)</f>
        <v>0</v>
      </c>
      <c r="AZ17" s="16" t="s">
        <v>37884</v>
      </c>
      <c r="BA17" s="33">
        <f>IF(D6L1310C5=0,0,D6L1310C19/D6L1310C5)</f>
        <v>0</v>
      </c>
    </row>
    <row r="18" spans="1:53" x14ac:dyDescent="0.2">
      <c r="A18" s="11">
        <v>1311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37906</v>
      </c>
      <c r="I18" s="15">
        <f>B9L210C27</f>
        <v>0</v>
      </c>
      <c r="J18" s="16" t="s">
        <v>37907</v>
      </c>
      <c r="K18" s="21">
        <f>IF(FLOW_THRU_100PCT="Y",1,INDEX(VariabilityMatrix,D6L1311C1,D6L1311C9))</f>
        <v>0.51662527676716219</v>
      </c>
      <c r="L18" s="16" t="s">
        <v>37887</v>
      </c>
      <c r="M18" s="15">
        <f>IF(D6L1311C2&lt;&gt;0,D6L1311C2*D6L1311C4,D6L1311C3*D6L1311C4)</f>
        <v>0</v>
      </c>
      <c r="N18" s="16" t="s">
        <v>37679</v>
      </c>
      <c r="O18" s="32">
        <f>A1L573C2</f>
        <v>0.5</v>
      </c>
      <c r="P18" s="16" t="s">
        <v>37888</v>
      </c>
      <c r="Q18" s="15">
        <f>D6L1311C5*D6L1311C6</f>
        <v>0</v>
      </c>
      <c r="R18" s="16" t="s">
        <v>37889</v>
      </c>
      <c r="S18" s="15">
        <f>D6L1311C5-D6L1311C7</f>
        <v>0</v>
      </c>
      <c r="T18" s="16" t="s">
        <v>21338</v>
      </c>
      <c r="U18" s="6">
        <f>A2L174C1</f>
        <v>1</v>
      </c>
      <c r="V18" s="16" t="s">
        <v>37890</v>
      </c>
      <c r="W18" s="33">
        <f>D6L1311C7*CHOOSE(MIN(D6L1311C9,RUN_YEARS),B7L813C9,B7L813C18,B7L813C27,B7L813C36,B7L813C45)</f>
        <v>0</v>
      </c>
      <c r="X18" s="16" t="s">
        <v>37891</v>
      </c>
      <c r="Y18" s="33">
        <f>D6L1311C7-D6L1311C10</f>
        <v>0</v>
      </c>
      <c r="Z18" s="16" t="s">
        <v>37892</v>
      </c>
      <c r="AA18" s="33">
        <f>CHOOSE(MIN(D6L1311C9,RUN_YEARS),B7L813C7,B7L813C16,B7L813C25,B7L813C34,B7L813C43)</f>
        <v>26</v>
      </c>
      <c r="AB18" s="16" t="s">
        <v>37893</v>
      </c>
      <c r="AC18" s="33">
        <f>IF(D6L1311C12=0,0,D6L1311C10/D6L1311C12)</f>
        <v>0</v>
      </c>
      <c r="AD18" s="16" t="s">
        <v>37894</v>
      </c>
      <c r="AE18" s="33">
        <f>IF(D6L1311C5=0,0,D6L1311C10/D6L1311C5)</f>
        <v>0</v>
      </c>
      <c r="AF18" s="16" t="s">
        <v>37895</v>
      </c>
      <c r="AG18" s="33">
        <f>CHOOSE(MIN(D6L1311C9,RUN_YEARS),B7L813C5,B7L813C14,B7L813C23,B7L813C32,B7L813C41)</f>
        <v>0.16921148971511504</v>
      </c>
      <c r="AH18" s="16" t="s">
        <v>37896</v>
      </c>
      <c r="AI18" s="33">
        <f>IF(D6L1311C15=0,0,D6L1311C11/D6L1311C15)</f>
        <v>0</v>
      </c>
      <c r="AJ18" s="16" t="s">
        <v>37897</v>
      </c>
      <c r="AK18" s="33">
        <f>IF(D6L1311C5=0,0,D6L1311C11/D6L1311C5)</f>
        <v>0</v>
      </c>
      <c r="AL18" s="16" t="s">
        <v>37898</v>
      </c>
      <c r="AM18" s="33">
        <f>D6L1311C8*CHOOSE(MIN(D6L1311C9,RUN_YEARS),B7L813C4,B7L813C13,B7L813C22,B7L813C31,B7L813C40)</f>
        <v>0</v>
      </c>
      <c r="AN18" s="16" t="s">
        <v>37899</v>
      </c>
      <c r="AO18" s="33">
        <f>D6L1311C8-D6L1311C18</f>
        <v>0</v>
      </c>
      <c r="AP18" s="16" t="s">
        <v>37900</v>
      </c>
      <c r="AQ18" s="33">
        <f>CHOOSE(MIN(D6L1311C9,RUN_YEARS),B7L813C2,B7L813C11,B7L813C20,B7L813C29,B7L813C38)</f>
        <v>7.4318985779214072E-2</v>
      </c>
      <c r="AR18" s="16" t="s">
        <v>37901</v>
      </c>
      <c r="AS18" s="33">
        <f>IF(D6L1311C20=0,0,D6L1311C18/D6L1311C20)</f>
        <v>0</v>
      </c>
      <c r="AT18" s="16" t="s">
        <v>37902</v>
      </c>
      <c r="AU18" s="33">
        <f>IF(D6L1311C5=0,0,D6L1311C18/D6L1311C5)</f>
        <v>0</v>
      </c>
      <c r="AV18" s="16" t="s">
        <v>37903</v>
      </c>
      <c r="AW18" s="33">
        <f>CHOOSE(MIN(D6L1311C9,RUN_YEARS),B7L813C1,B7L813C10,B7L813C19,B7L813C28,B7L813C37)</f>
        <v>7.8067678130020926E-2</v>
      </c>
      <c r="AX18" s="16" t="s">
        <v>37904</v>
      </c>
      <c r="AY18" s="33">
        <f>IF(D6L1311C23=0,0,D6L1311C19/D6L1311C23)</f>
        <v>0</v>
      </c>
      <c r="AZ18" s="16" t="s">
        <v>37905</v>
      </c>
      <c r="BA18" s="33">
        <f>IF(D6L1311C5=0,0,D6L1311C19/D6L1311C5)</f>
        <v>0</v>
      </c>
    </row>
    <row r="19" spans="1:53" x14ac:dyDescent="0.2">
      <c r="A19" s="11">
        <v>1312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37927</v>
      </c>
      <c r="I19" s="15">
        <f>B9L211C27</f>
        <v>0</v>
      </c>
      <c r="J19" s="16" t="s">
        <v>37928</v>
      </c>
      <c r="K19" s="21">
        <f>IF(FLOW_THRU_100PCT="Y",1,INDEX(VariabilityMatrix,D6L1312C1,D6L1312C9))</f>
        <v>0.51662527676716219</v>
      </c>
      <c r="L19" s="16" t="s">
        <v>37908</v>
      </c>
      <c r="M19" s="15">
        <f>IF(D6L1312C2&lt;&gt;0,D6L1312C2*D6L1312C4,D6L1312C3*D6L1312C4)</f>
        <v>0</v>
      </c>
      <c r="N19" s="16" t="s">
        <v>37679</v>
      </c>
      <c r="O19" s="32">
        <f>A1L573C2</f>
        <v>0.5</v>
      </c>
      <c r="P19" s="16" t="s">
        <v>37909</v>
      </c>
      <c r="Q19" s="15">
        <f>D6L1312C5*D6L1312C6</f>
        <v>0</v>
      </c>
      <c r="R19" s="16" t="s">
        <v>37910</v>
      </c>
      <c r="S19" s="15">
        <f>D6L1312C5-D6L1312C7</f>
        <v>0</v>
      </c>
      <c r="T19" s="16" t="s">
        <v>21370</v>
      </c>
      <c r="U19" s="6">
        <f>A2L177C1</f>
        <v>1</v>
      </c>
      <c r="V19" s="16" t="s">
        <v>37911</v>
      </c>
      <c r="W19" s="33">
        <f>D6L1312C7*CHOOSE(MIN(D6L1312C9,RUN_YEARS),B7L813C9,B7L813C18,B7L813C27,B7L813C36,B7L813C45)</f>
        <v>0</v>
      </c>
      <c r="X19" s="16" t="s">
        <v>37912</v>
      </c>
      <c r="Y19" s="33">
        <f>D6L1312C7-D6L1312C10</f>
        <v>0</v>
      </c>
      <c r="Z19" s="16" t="s">
        <v>37913</v>
      </c>
      <c r="AA19" s="33">
        <f>CHOOSE(MIN(D6L1312C9,RUN_YEARS),B7L813C7,B7L813C16,B7L813C25,B7L813C34,B7L813C43)</f>
        <v>26</v>
      </c>
      <c r="AB19" s="16" t="s">
        <v>37914</v>
      </c>
      <c r="AC19" s="33">
        <f>IF(D6L1312C12=0,0,D6L1312C10/D6L1312C12)</f>
        <v>0</v>
      </c>
      <c r="AD19" s="16" t="s">
        <v>37915</v>
      </c>
      <c r="AE19" s="33">
        <f>IF(D6L1312C5=0,0,D6L1312C10/D6L1312C5)</f>
        <v>0</v>
      </c>
      <c r="AF19" s="16" t="s">
        <v>37916</v>
      </c>
      <c r="AG19" s="33">
        <f>CHOOSE(MIN(D6L1312C9,RUN_YEARS),B7L813C5,B7L813C14,B7L813C23,B7L813C32,B7L813C41)</f>
        <v>0.16921148971511504</v>
      </c>
      <c r="AH19" s="16" t="s">
        <v>37917</v>
      </c>
      <c r="AI19" s="33">
        <f>IF(D6L1312C15=0,0,D6L1312C11/D6L1312C15)</f>
        <v>0</v>
      </c>
      <c r="AJ19" s="16" t="s">
        <v>37918</v>
      </c>
      <c r="AK19" s="33">
        <f>IF(D6L1312C5=0,0,D6L1312C11/D6L1312C5)</f>
        <v>0</v>
      </c>
      <c r="AL19" s="16" t="s">
        <v>37919</v>
      </c>
      <c r="AM19" s="33">
        <f>D6L1312C8*CHOOSE(MIN(D6L1312C9,RUN_YEARS),B7L813C4,B7L813C13,B7L813C22,B7L813C31,B7L813C40)</f>
        <v>0</v>
      </c>
      <c r="AN19" s="16" t="s">
        <v>37920</v>
      </c>
      <c r="AO19" s="33">
        <f>D6L1312C8-D6L1312C18</f>
        <v>0</v>
      </c>
      <c r="AP19" s="16" t="s">
        <v>37921</v>
      </c>
      <c r="AQ19" s="33">
        <f>CHOOSE(MIN(D6L1312C9,RUN_YEARS),B7L813C2,B7L813C11,B7L813C20,B7L813C29,B7L813C38)</f>
        <v>7.4318985779214072E-2</v>
      </c>
      <c r="AR19" s="16" t="s">
        <v>37922</v>
      </c>
      <c r="AS19" s="33">
        <f>IF(D6L1312C20=0,0,D6L1312C18/D6L1312C20)</f>
        <v>0</v>
      </c>
      <c r="AT19" s="16" t="s">
        <v>37923</v>
      </c>
      <c r="AU19" s="33">
        <f>IF(D6L1312C5=0,0,D6L1312C18/D6L1312C5)</f>
        <v>0</v>
      </c>
      <c r="AV19" s="16" t="s">
        <v>37924</v>
      </c>
      <c r="AW19" s="33">
        <f>CHOOSE(MIN(D6L1312C9,RUN_YEARS),B7L813C1,B7L813C10,B7L813C19,B7L813C28,B7L813C37)</f>
        <v>7.8067678130020926E-2</v>
      </c>
      <c r="AX19" s="16" t="s">
        <v>37925</v>
      </c>
      <c r="AY19" s="33">
        <f>IF(D6L1312C23=0,0,D6L1312C19/D6L1312C23)</f>
        <v>0</v>
      </c>
      <c r="AZ19" s="16" t="s">
        <v>37926</v>
      </c>
      <c r="BA19" s="33">
        <f>IF(D6L1312C5=0,0,D6L1312C19/D6L1312C5)</f>
        <v>0</v>
      </c>
    </row>
    <row r="20" spans="1:53" x14ac:dyDescent="0.2">
      <c r="A20" s="11">
        <v>1313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37948</v>
      </c>
      <c r="I20" s="15">
        <f>B9L212C27</f>
        <v>8.3011755459449241E-4</v>
      </c>
      <c r="J20" s="16" t="s">
        <v>23241</v>
      </c>
      <c r="K20" s="21">
        <f>IF(FLOW_THRU_100PCT="Y",1,0.86)</f>
        <v>0.86</v>
      </c>
      <c r="L20" s="16" t="s">
        <v>37929</v>
      </c>
      <c r="M20" s="15">
        <f>IF(D6L1313C2&lt;&gt;0,D6L1313C2*D6L1313C4,D6L1313C3*D6L1313C4)</f>
        <v>7.139010969512635E-4</v>
      </c>
      <c r="N20" s="16" t="s">
        <v>37679</v>
      </c>
      <c r="O20" s="32">
        <f>A1L573C2</f>
        <v>0.5</v>
      </c>
      <c r="P20" s="16" t="s">
        <v>37930</v>
      </c>
      <c r="Q20" s="15">
        <f>D6L1313C5*D6L1313C6</f>
        <v>3.5695054847563175E-4</v>
      </c>
      <c r="R20" s="16" t="s">
        <v>37931</v>
      </c>
      <c r="S20" s="15">
        <f>D6L1313C5-D6L1313C7</f>
        <v>3.5695054847563175E-4</v>
      </c>
      <c r="T20" s="16" t="s">
        <v>21401</v>
      </c>
      <c r="U20" s="6">
        <f>A2L180C1</f>
        <v>1</v>
      </c>
      <c r="V20" s="16" t="s">
        <v>37932</v>
      </c>
      <c r="W20" s="33">
        <f>D6L1313C7*CHOOSE(MIN(D6L1313C9,RUN_YEARS),B7L813C9,B7L813C18,B7L813C27,B7L813C36,B7L813C45)</f>
        <v>3.5101103840415017E-4</v>
      </c>
      <c r="X20" s="16" t="s">
        <v>37933</v>
      </c>
      <c r="Y20" s="33">
        <f>D6L1313C7-D6L1313C10</f>
        <v>5.9395100714815783E-6</v>
      </c>
      <c r="Z20" s="16" t="s">
        <v>37934</v>
      </c>
      <c r="AA20" s="33">
        <f>CHOOSE(MIN(D6L1313C9,RUN_YEARS),B7L813C7,B7L813C16,B7L813C25,B7L813C34,B7L813C43)</f>
        <v>26</v>
      </c>
      <c r="AB20" s="16" t="s">
        <v>37935</v>
      </c>
      <c r="AC20" s="33">
        <f>IF(D6L1313C12=0,0,D6L1313C10/D6L1313C12)</f>
        <v>1.3500424554005776E-5</v>
      </c>
      <c r="AD20" s="16" t="s">
        <v>37936</v>
      </c>
      <c r="AE20" s="33">
        <f>IF(D6L1313C5=0,0,D6L1313C10/D6L1313C5)</f>
        <v>0.49168020598813134</v>
      </c>
      <c r="AF20" s="16" t="s">
        <v>37937</v>
      </c>
      <c r="AG20" s="33">
        <f>CHOOSE(MIN(D6L1313C9,RUN_YEARS),B7L813C5,B7L813C14,B7L813C23,B7L813C32,B7L813C41)</f>
        <v>0.16921148971511504</v>
      </c>
      <c r="AH20" s="16" t="s">
        <v>37938</v>
      </c>
      <c r="AI20" s="33">
        <f>IF(D6L1313C15=0,0,D6L1313C11/D6L1313C15)</f>
        <v>3.5101103840415062E-5</v>
      </c>
      <c r="AJ20" s="16" t="s">
        <v>37939</v>
      </c>
      <c r="AK20" s="33">
        <f>IF(D6L1313C5=0,0,D6L1313C11/D6L1313C5)</f>
        <v>8.3197940118686434E-3</v>
      </c>
      <c r="AL20" s="16" t="s">
        <v>37940</v>
      </c>
      <c r="AM20" s="33">
        <f>D6L1313C8*CHOOSE(MIN(D6L1313C9,RUN_YEARS),B7L813C4,B7L813C13,B7L813C22,B7L813C31,B7L813C40)</f>
        <v>1.7408480542525657E-4</v>
      </c>
      <c r="AN20" s="16" t="s">
        <v>37941</v>
      </c>
      <c r="AO20" s="33">
        <f>D6L1313C8-D6L1313C18</f>
        <v>1.8286574305037518E-4</v>
      </c>
      <c r="AP20" s="16" t="s">
        <v>37942</v>
      </c>
      <c r="AQ20" s="33">
        <f>CHOOSE(MIN(D6L1313C9,RUN_YEARS),B7L813C2,B7L813C11,B7L813C20,B7L813C29,B7L813C38)</f>
        <v>7.4318985779214072E-2</v>
      </c>
      <c r="AR20" s="16" t="s">
        <v>37943</v>
      </c>
      <c r="AS20" s="33">
        <f>IF(D6L1313C20=0,0,D6L1313C18/D6L1313C20)</f>
        <v>2.3424001767519483E-3</v>
      </c>
      <c r="AT20" s="16" t="s">
        <v>37944</v>
      </c>
      <c r="AU20" s="33">
        <f>IF(D6L1313C5=0,0,D6L1313C18/D6L1313C5)</f>
        <v>0.24385003212446524</v>
      </c>
      <c r="AV20" s="16" t="s">
        <v>37945</v>
      </c>
      <c r="AW20" s="33">
        <f>CHOOSE(MIN(D6L1313C9,RUN_YEARS),B7L813C1,B7L813C10,B7L813C19,B7L813C28,B7L813C37)</f>
        <v>7.8067678130020926E-2</v>
      </c>
      <c r="AX20" s="16" t="s">
        <v>37946</v>
      </c>
      <c r="AY20" s="33">
        <f>IF(D6L1313C23=0,0,D6L1313C19/D6L1313C23)</f>
        <v>2.3424001767519478E-3</v>
      </c>
      <c r="AZ20" s="16" t="s">
        <v>37947</v>
      </c>
      <c r="BA20" s="33">
        <f>IF(D6L1313C5=0,0,D6L1313C19/D6L1313C5)</f>
        <v>0.25614996787553479</v>
      </c>
    </row>
    <row r="21" spans="1:53" x14ac:dyDescent="0.2">
      <c r="A21" s="11">
        <v>1314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37968</v>
      </c>
      <c r="I21" s="15">
        <f>B9L213C27</f>
        <v>4.0814366148766708E-5</v>
      </c>
      <c r="J21" s="16" t="s">
        <v>37969</v>
      </c>
      <c r="K21" s="21">
        <f>IF(FLOW_THRU_100PCT="Y",1,INDEX(VariabilityMatrix,D6L1314C1,D6L1314C9))</f>
        <v>0.51642751392626096</v>
      </c>
      <c r="L21" s="16" t="s">
        <v>37949</v>
      </c>
      <c r="M21" s="15">
        <f>IF(D6L1314C2&lt;&gt;0,D6L1314C2*D6L1314C4,D6L1314C3*D6L1314C4)</f>
        <v>2.1077661642683735E-5</v>
      </c>
      <c r="N21" s="16" t="s">
        <v>37679</v>
      </c>
      <c r="O21" s="32">
        <f>A1L573C2</f>
        <v>0.5</v>
      </c>
      <c r="P21" s="16" t="s">
        <v>37950</v>
      </c>
      <c r="Q21" s="15">
        <f>D6L1314C5*D6L1314C6</f>
        <v>1.0538830821341867E-5</v>
      </c>
      <c r="R21" s="16" t="s">
        <v>37951</v>
      </c>
      <c r="S21" s="15">
        <f>D6L1314C5-D6L1314C7</f>
        <v>1.0538830821341867E-5</v>
      </c>
      <c r="T21" s="16" t="s">
        <v>21130</v>
      </c>
      <c r="U21" s="6">
        <f>A2L140C1</f>
        <v>5</v>
      </c>
      <c r="V21" s="16" t="s">
        <v>37952</v>
      </c>
      <c r="W21" s="33">
        <f>D6L1314C7*CHOOSE(MIN(D6L1314C9,RUN_YEARS),B7L813C9,B7L813C18,B7L813C27,B7L813C36,B7L813C45)</f>
        <v>1.0374066416427789E-5</v>
      </c>
      <c r="X21" s="16" t="s">
        <v>37953</v>
      </c>
      <c r="Y21" s="33">
        <f>D6L1314C7-D6L1314C10</f>
        <v>1.6476440491407872E-7</v>
      </c>
      <c r="Z21" s="16" t="s">
        <v>37954</v>
      </c>
      <c r="AA21" s="33">
        <f>CHOOSE(MIN(D6L1314C9,RUN_YEARS),B7L813C7,B7L813C16,B7L813C25,B7L813C34,B7L813C43)</f>
        <v>34.6</v>
      </c>
      <c r="AB21" s="16" t="s">
        <v>37955</v>
      </c>
      <c r="AC21" s="33">
        <f>IF(D6L1314C12=0,0,D6L1314C10/D6L1314C12)</f>
        <v>2.9982850914531178E-7</v>
      </c>
      <c r="AD21" s="16" t="s">
        <v>37956</v>
      </c>
      <c r="AE21" s="33">
        <f>IF(D6L1314C5=0,0,D6L1314C10/D6L1314C5)</f>
        <v>0.49218298463523963</v>
      </c>
      <c r="AF21" s="16" t="s">
        <v>37957</v>
      </c>
      <c r="AG21" s="33">
        <f>CHOOSE(MIN(D6L1314C9,RUN_YEARS),B7L813C5,B7L813C14,B7L813C23,B7L813C32,B7L813C41)</f>
        <v>0.211357236</v>
      </c>
      <c r="AH21" s="16" t="s">
        <v>37958</v>
      </c>
      <c r="AI21" s="33">
        <f>IF(D6L1314C15=0,0,D6L1314C11/D6L1314C15)</f>
        <v>7.7955412377780488E-7</v>
      </c>
      <c r="AJ21" s="16" t="s">
        <v>37959</v>
      </c>
      <c r="AK21" s="33">
        <f>IF(D6L1314C5=0,0,D6L1314C11/D6L1314C5)</f>
        <v>7.8170153647603539E-3</v>
      </c>
      <c r="AL21" s="16" t="s">
        <v>37960</v>
      </c>
      <c r="AM21" s="33">
        <f>D6L1314C8*CHOOSE(MIN(D6L1314C9,RUN_YEARS),B7L813C4,B7L813C13,B7L813C22,B7L813C31,B7L813C40)</f>
        <v>5.1481427152337929E-6</v>
      </c>
      <c r="AN21" s="16" t="s">
        <v>37961</v>
      </c>
      <c r="AO21" s="33">
        <f>D6L1314C8-D6L1314C18</f>
        <v>5.3906881061080744E-6</v>
      </c>
      <c r="AP21" s="16" t="s">
        <v>37962</v>
      </c>
      <c r="AQ21" s="33">
        <f>CHOOSE(MIN(D6L1314C9,RUN_YEARS),B7L813C2,B7L813C11,B7L813C20,B7L813C29,B7L813C38)</f>
        <v>9.3805232878430608E-2</v>
      </c>
      <c r="AR21" s="16" t="s">
        <v>37963</v>
      </c>
      <c r="AS21" s="33">
        <f>IF(D6L1314C20=0,0,D6L1314C18/D6L1314C20)</f>
        <v>5.4881189004729251E-5</v>
      </c>
      <c r="AT21" s="16" t="s">
        <v>37964</v>
      </c>
      <c r="AU21" s="33">
        <f>IF(D6L1314C5=0,0,D6L1314C18/D6L1314C5)</f>
        <v>0.24424638759778006</v>
      </c>
      <c r="AV21" s="16" t="s">
        <v>37965</v>
      </c>
      <c r="AW21" s="33">
        <f>CHOOSE(MIN(D6L1314C9,RUN_YEARS),B7L813C1,B7L813C10,B7L813C19,B7L813C28,B7L813C37)</f>
        <v>9.8224696000000014E-2</v>
      </c>
      <c r="AX21" s="16" t="s">
        <v>37966</v>
      </c>
      <c r="AY21" s="33">
        <f>IF(D6L1314C23=0,0,D6L1314C19/D6L1314C23)</f>
        <v>5.4881189004729251E-5</v>
      </c>
      <c r="AZ21" s="16" t="s">
        <v>37967</v>
      </c>
      <c r="BA21" s="33">
        <f>IF(D6L1314C5=0,0,D6L1314C19/D6L1314C5)</f>
        <v>0.25575361240221994</v>
      </c>
    </row>
    <row r="22" spans="1:53" x14ac:dyDescent="0.2">
      <c r="A22" s="11">
        <v>1315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37989</v>
      </c>
      <c r="I22" s="15">
        <f>B9L214C27</f>
        <v>5.2581348839929592E-4</v>
      </c>
      <c r="J22" s="16" t="s">
        <v>37990</v>
      </c>
      <c r="K22" s="21">
        <f>IF(FLOW_THRU_100PCT="Y",1,INDEX(VariabilityMatrix,D6L1315C1,D6L1315C9))</f>
        <v>0.51601614603782531</v>
      </c>
      <c r="L22" s="16" t="s">
        <v>37970</v>
      </c>
      <c r="M22" s="15">
        <f>IF(D6L1315C2&lt;&gt;0,D6L1315C2*D6L1315C4,D6L1315C3*D6L1315C4)</f>
        <v>2.7132824981850945E-4</v>
      </c>
      <c r="N22" s="16" t="s">
        <v>37679</v>
      </c>
      <c r="O22" s="32">
        <f>A1L573C2</f>
        <v>0.5</v>
      </c>
      <c r="P22" s="16" t="s">
        <v>37971</v>
      </c>
      <c r="Q22" s="15">
        <f>D6L1315C5*D6L1315C6</f>
        <v>1.3566412490925473E-4</v>
      </c>
      <c r="R22" s="16" t="s">
        <v>37972</v>
      </c>
      <c r="S22" s="15">
        <f>D6L1315C5-D6L1315C7</f>
        <v>1.3566412490925473E-4</v>
      </c>
      <c r="T22" s="16" t="s">
        <v>21446</v>
      </c>
      <c r="U22" s="6">
        <f>A2L245C1</f>
        <v>3</v>
      </c>
      <c r="V22" s="16" t="s">
        <v>37973</v>
      </c>
      <c r="W22" s="33">
        <f>D6L1315C7*CHOOSE(MIN(D6L1315C9,RUN_YEARS),B7L813C9,B7L813C18,B7L813C27,B7L813C36,B7L813C45)</f>
        <v>1.3354787918646164E-4</v>
      </c>
      <c r="X22" s="16" t="s">
        <v>37974</v>
      </c>
      <c r="Y22" s="33">
        <f>D6L1315C7-D6L1315C10</f>
        <v>2.1162457227930835E-6</v>
      </c>
      <c r="Z22" s="16" t="s">
        <v>37975</v>
      </c>
      <c r="AA22" s="33">
        <f>CHOOSE(MIN(D6L1315C9,RUN_YEARS),B7L813C7,B7L813C16,B7L813C25,B7L813C34,B7L813C43)</f>
        <v>26.333333333333336</v>
      </c>
      <c r="AB22" s="16" t="s">
        <v>37976</v>
      </c>
      <c r="AC22" s="33">
        <f>IF(D6L1315C12=0,0,D6L1315C10/D6L1315C12)</f>
        <v>5.0714384501187961E-6</v>
      </c>
      <c r="AD22" s="16" t="s">
        <v>37977</v>
      </c>
      <c r="AE22" s="33">
        <f>IF(D6L1315C5=0,0,D6L1315C10/D6L1315C5)</f>
        <v>0.49220042246169121</v>
      </c>
      <c r="AF22" s="16" t="s">
        <v>37978</v>
      </c>
      <c r="AG22" s="33">
        <f>CHOOSE(MIN(D6L1315C9,RUN_YEARS),B7L813C5,B7L813C14,B7L813C23,B7L813C32,B7L813C41)</f>
        <v>0.16049502929364398</v>
      </c>
      <c r="AH22" s="16" t="s">
        <v>37979</v>
      </c>
      <c r="AI22" s="33">
        <f>IF(D6L1315C15=0,0,D6L1315C11/D6L1315C15)</f>
        <v>1.3185739970308803E-5</v>
      </c>
      <c r="AJ22" s="16" t="s">
        <v>37980</v>
      </c>
      <c r="AK22" s="33">
        <f>IF(D6L1315C5=0,0,D6L1315C11/D6L1315C5)</f>
        <v>7.7995775383087945E-3</v>
      </c>
      <c r="AL22" s="16" t="s">
        <v>37981</v>
      </c>
      <c r="AM22" s="33">
        <f>D6L1315C8*CHOOSE(MIN(D6L1315C9,RUN_YEARS),B7L813C4,B7L813C13,B7L813C22,B7L813C31,B7L813C40)</f>
        <v>6.6164796204476386E-5</v>
      </c>
      <c r="AN22" s="16" t="s">
        <v>37982</v>
      </c>
      <c r="AO22" s="33">
        <f>D6L1315C8-D6L1315C18</f>
        <v>6.9499328704778342E-5</v>
      </c>
      <c r="AP22" s="16" t="s">
        <v>37983</v>
      </c>
      <c r="AQ22" s="33">
        <f>CHOOSE(MIN(D6L1315C9,RUN_YEARS),B7L813C2,B7L813C11,B7L813C20,B7L813C29,B7L813C38)</f>
        <v>7.0491428549978363E-2</v>
      </c>
      <c r="AR22" s="16" t="s">
        <v>37984</v>
      </c>
      <c r="AS22" s="33">
        <f>IF(D6L1315C20=0,0,D6L1315C18/D6L1315C20)</f>
        <v>9.3862186602681206E-4</v>
      </c>
      <c r="AT22" s="16" t="s">
        <v>37985</v>
      </c>
      <c r="AU22" s="33">
        <f>IF(D6L1315C5=0,0,D6L1315C18/D6L1315C5)</f>
        <v>0.24385516896502224</v>
      </c>
      <c r="AV22" s="16" t="s">
        <v>37986</v>
      </c>
      <c r="AW22" s="33">
        <f>CHOOSE(MIN(D6L1315C9,RUN_YEARS),B7L813C1,B7L813C10,B7L813C19,B7L813C28,B7L813C37)</f>
        <v>7.4044011992783765E-2</v>
      </c>
      <c r="AX22" s="16" t="s">
        <v>37987</v>
      </c>
      <c r="AY22" s="33">
        <f>IF(D6L1315C23=0,0,D6L1315C19/D6L1315C23)</f>
        <v>9.3862186602681195E-4</v>
      </c>
      <c r="AZ22" s="16" t="s">
        <v>37988</v>
      </c>
      <c r="BA22" s="33">
        <f>IF(D6L1315C5=0,0,D6L1315C19/D6L1315C5)</f>
        <v>0.25614483103497776</v>
      </c>
    </row>
    <row r="23" spans="1:53" x14ac:dyDescent="0.2">
      <c r="A23" s="11">
        <v>1316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38010</v>
      </c>
      <c r="I23" s="15">
        <f>B9L215C27</f>
        <v>5.1863422294752617</v>
      </c>
      <c r="J23" s="16" t="s">
        <v>38011</v>
      </c>
      <c r="K23" s="21">
        <f>IF(FLOW_THRU_100PCT="Y",1,INDEX(VariabilityMatrix,D6L1316C1,D6L1316C9))</f>
        <v>0.2765967690688757</v>
      </c>
      <c r="L23" s="16" t="s">
        <v>37991</v>
      </c>
      <c r="M23" s="15">
        <f>IF(D6L1316C2&lt;&gt;0,D6L1316C2*D6L1316C4,D6L1316C3*D6L1316C4)</f>
        <v>1.4345255039583269</v>
      </c>
      <c r="N23" s="16" t="s">
        <v>37679</v>
      </c>
      <c r="O23" s="32">
        <f>A1L573C2</f>
        <v>0.5</v>
      </c>
      <c r="P23" s="16" t="s">
        <v>37992</v>
      </c>
      <c r="Q23" s="15">
        <f>D6L1316C5*D6L1316C6</f>
        <v>0.71726275197916345</v>
      </c>
      <c r="R23" s="16" t="s">
        <v>37993</v>
      </c>
      <c r="S23" s="15">
        <f>D6L1316C5-D6L1316C7</f>
        <v>0.71726275197916345</v>
      </c>
      <c r="T23" s="16" t="s">
        <v>24588</v>
      </c>
      <c r="U23" s="6">
        <f>A2L220C1</f>
        <v>3</v>
      </c>
      <c r="V23" s="16" t="s">
        <v>37994</v>
      </c>
      <c r="W23" s="33">
        <f>D6L1316C7*CHOOSE(MIN(D6L1316C9,RUN_YEARS),B7L813C9,B7L813C18,B7L813C27,B7L813C36,B7L813C45)</f>
        <v>0.70607405908035892</v>
      </c>
      <c r="X23" s="16" t="s">
        <v>37995</v>
      </c>
      <c r="Y23" s="33">
        <f>D6L1316C7-D6L1316C10</f>
        <v>1.1188692898804531E-2</v>
      </c>
      <c r="Z23" s="16" t="s">
        <v>37996</v>
      </c>
      <c r="AA23" s="33">
        <f>CHOOSE(MIN(D6L1316C9,RUN_YEARS),B7L813C7,B7L813C16,B7L813C25,B7L813C34,B7L813C43)</f>
        <v>26.333333333333336</v>
      </c>
      <c r="AB23" s="16" t="s">
        <v>37997</v>
      </c>
      <c r="AC23" s="33">
        <f>IF(D6L1316C12=0,0,D6L1316C10/D6L1316C12)</f>
        <v>2.681293895241869E-2</v>
      </c>
      <c r="AD23" s="16" t="s">
        <v>37998</v>
      </c>
      <c r="AE23" s="33">
        <f>IF(D6L1316C5=0,0,D6L1316C10/D6L1316C5)</f>
        <v>0.49220042246169116</v>
      </c>
      <c r="AF23" s="16" t="s">
        <v>37999</v>
      </c>
      <c r="AG23" s="33">
        <f>CHOOSE(MIN(D6L1316C9,RUN_YEARS),B7L813C5,B7L813C14,B7L813C23,B7L813C32,B7L813C41)</f>
        <v>0.16049502929364398</v>
      </c>
      <c r="AH23" s="16" t="s">
        <v>38000</v>
      </c>
      <c r="AI23" s="33">
        <f>IF(D6L1316C15=0,0,D6L1316C11/D6L1316C15)</f>
        <v>6.9713641276288624E-2</v>
      </c>
      <c r="AJ23" s="16" t="s">
        <v>38001</v>
      </c>
      <c r="AK23" s="33">
        <f>IF(D6L1316C5=0,0,D6L1316C11/D6L1316C5)</f>
        <v>7.799577538308837E-3</v>
      </c>
      <c r="AL23" s="16" t="s">
        <v>38002</v>
      </c>
      <c r="AM23" s="33">
        <f>D6L1316C8*CHOOSE(MIN(D6L1316C9,RUN_YEARS),B7L813C4,B7L813C13,B7L813C22,B7L813C31,B7L813C40)</f>
        <v>0.34981645915239146</v>
      </c>
      <c r="AN23" s="16" t="s">
        <v>38003</v>
      </c>
      <c r="AO23" s="33">
        <f>D6L1316C8-D6L1316C18</f>
        <v>0.36744629282677199</v>
      </c>
      <c r="AP23" s="16" t="s">
        <v>38004</v>
      </c>
      <c r="AQ23" s="33">
        <f>CHOOSE(MIN(D6L1316C9,RUN_YEARS),B7L813C2,B7L813C11,B7L813C20,B7L813C29,B7L813C38)</f>
        <v>7.0491428549978363E-2</v>
      </c>
      <c r="AR23" s="16" t="s">
        <v>38005</v>
      </c>
      <c r="AS23" s="33">
        <f>IF(D6L1316C20=0,0,D6L1316C18/D6L1316C20)</f>
        <v>4.9625389405234124</v>
      </c>
      <c r="AT23" s="16" t="s">
        <v>38006</v>
      </c>
      <c r="AU23" s="33">
        <f>IF(D6L1316C5=0,0,D6L1316C18/D6L1316C5)</f>
        <v>0.24385516896502221</v>
      </c>
      <c r="AV23" s="16" t="s">
        <v>38007</v>
      </c>
      <c r="AW23" s="33">
        <f>CHOOSE(MIN(D6L1316C9,RUN_YEARS),B7L813C1,B7L813C10,B7L813C19,B7L813C28,B7L813C37)</f>
        <v>7.4044011992783765E-2</v>
      </c>
      <c r="AX23" s="16" t="s">
        <v>38008</v>
      </c>
      <c r="AY23" s="33">
        <f>IF(D6L1316C23=0,0,D6L1316C19/D6L1316C23)</f>
        <v>4.9625389405234124</v>
      </c>
      <c r="AZ23" s="16" t="s">
        <v>38009</v>
      </c>
      <c r="BA23" s="33">
        <f>IF(D6L1316C5=0,0,D6L1316C19/D6L1316C5)</f>
        <v>0.25614483103497776</v>
      </c>
    </row>
    <row r="24" spans="1:53" x14ac:dyDescent="0.2">
      <c r="A24" s="11">
        <v>1317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38031</v>
      </c>
      <c r="I24" s="15">
        <f>B9L216C27</f>
        <v>0</v>
      </c>
      <c r="J24" s="16" t="s">
        <v>23241</v>
      </c>
      <c r="K24" s="21">
        <f>IF(FLOW_THRU_100PCT="Y",1,0.86)</f>
        <v>0.86</v>
      </c>
      <c r="L24" s="16" t="s">
        <v>38012</v>
      </c>
      <c r="M24" s="15">
        <f>IF(D6L1317C2&lt;&gt;0,D6L1317C2*D6L1317C4,D6L1317C3*D6L1317C4)</f>
        <v>0</v>
      </c>
      <c r="N24" s="16" t="s">
        <v>37679</v>
      </c>
      <c r="O24" s="32">
        <f>A1L573C2</f>
        <v>0.5</v>
      </c>
      <c r="P24" s="16" t="s">
        <v>38013</v>
      </c>
      <c r="Q24" s="15">
        <f>D6L1317C5*D6L1317C6</f>
        <v>0</v>
      </c>
      <c r="R24" s="16" t="s">
        <v>38014</v>
      </c>
      <c r="S24" s="15">
        <f>D6L1317C5-D6L1317C7</f>
        <v>0</v>
      </c>
      <c r="T24" s="16" t="s">
        <v>24619</v>
      </c>
      <c r="U24" s="6">
        <f>A2L222C1</f>
        <v>3</v>
      </c>
      <c r="V24" s="16" t="s">
        <v>38015</v>
      </c>
      <c r="W24" s="33">
        <f>D6L1317C7*CHOOSE(MIN(D6L1317C9,RUN_YEARS),B7L813C9,B7L813C18,B7L813C27,B7L813C36,B7L813C45)</f>
        <v>0</v>
      </c>
      <c r="X24" s="16" t="s">
        <v>38016</v>
      </c>
      <c r="Y24" s="33">
        <f>D6L1317C7-D6L1317C10</f>
        <v>0</v>
      </c>
      <c r="Z24" s="16" t="s">
        <v>38017</v>
      </c>
      <c r="AA24" s="33">
        <f>CHOOSE(MIN(D6L1317C9,RUN_YEARS),B7L813C7,B7L813C16,B7L813C25,B7L813C34,B7L813C43)</f>
        <v>26.333333333333336</v>
      </c>
      <c r="AB24" s="16" t="s">
        <v>38018</v>
      </c>
      <c r="AC24" s="33">
        <f>IF(D6L1317C12=0,0,D6L1317C10/D6L1317C12)</f>
        <v>0</v>
      </c>
      <c r="AD24" s="16" t="s">
        <v>38019</v>
      </c>
      <c r="AE24" s="33">
        <f>IF(D6L1317C5=0,0,D6L1317C10/D6L1317C5)</f>
        <v>0</v>
      </c>
      <c r="AF24" s="16" t="s">
        <v>38020</v>
      </c>
      <c r="AG24" s="33">
        <f>CHOOSE(MIN(D6L1317C9,RUN_YEARS),B7L813C5,B7L813C14,B7L813C23,B7L813C32,B7L813C41)</f>
        <v>0.16049502929364398</v>
      </c>
      <c r="AH24" s="16" t="s">
        <v>38021</v>
      </c>
      <c r="AI24" s="33">
        <f>IF(D6L1317C15=0,0,D6L1317C11/D6L1317C15)</f>
        <v>0</v>
      </c>
      <c r="AJ24" s="16" t="s">
        <v>38022</v>
      </c>
      <c r="AK24" s="33">
        <f>IF(D6L1317C5=0,0,D6L1317C11/D6L1317C5)</f>
        <v>0</v>
      </c>
      <c r="AL24" s="16" t="s">
        <v>38023</v>
      </c>
      <c r="AM24" s="33">
        <f>D6L1317C8*CHOOSE(MIN(D6L1317C9,RUN_YEARS),B7L813C4,B7L813C13,B7L813C22,B7L813C31,B7L813C40)</f>
        <v>0</v>
      </c>
      <c r="AN24" s="16" t="s">
        <v>38024</v>
      </c>
      <c r="AO24" s="33">
        <f>D6L1317C8-D6L1317C18</f>
        <v>0</v>
      </c>
      <c r="AP24" s="16" t="s">
        <v>38025</v>
      </c>
      <c r="AQ24" s="33">
        <f>CHOOSE(MIN(D6L1317C9,RUN_YEARS),B7L813C2,B7L813C11,B7L813C20,B7L813C29,B7L813C38)</f>
        <v>7.0491428549978363E-2</v>
      </c>
      <c r="AR24" s="16" t="s">
        <v>38026</v>
      </c>
      <c r="AS24" s="33">
        <f>IF(D6L1317C20=0,0,D6L1317C18/D6L1317C20)</f>
        <v>0</v>
      </c>
      <c r="AT24" s="16" t="s">
        <v>38027</v>
      </c>
      <c r="AU24" s="33">
        <f>IF(D6L1317C5=0,0,D6L1317C18/D6L1317C5)</f>
        <v>0</v>
      </c>
      <c r="AV24" s="16" t="s">
        <v>38028</v>
      </c>
      <c r="AW24" s="33">
        <f>CHOOSE(MIN(D6L1317C9,RUN_YEARS),B7L813C1,B7L813C10,B7L813C19,B7L813C28,B7L813C37)</f>
        <v>7.4044011992783765E-2</v>
      </c>
      <c r="AX24" s="16" t="s">
        <v>38029</v>
      </c>
      <c r="AY24" s="33">
        <f>IF(D6L1317C23=0,0,D6L1317C19/D6L1317C23)</f>
        <v>0</v>
      </c>
      <c r="AZ24" s="16" t="s">
        <v>38030</v>
      </c>
      <c r="BA24" s="33">
        <f>IF(D6L1317C5=0,0,D6L1317C19/D6L1317C5)</f>
        <v>0</v>
      </c>
    </row>
    <row r="25" spans="1:53" x14ac:dyDescent="0.2">
      <c r="A25" s="11">
        <v>1318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38051</v>
      </c>
      <c r="I25" s="15">
        <f>B9L217C27</f>
        <v>0</v>
      </c>
      <c r="J25" s="16" t="s">
        <v>38052</v>
      </c>
      <c r="K25" s="21">
        <f>IF(FLOW_THRU_100PCT="Y",1,INDEX(VariabilityMatrix,D6L1318C1,D6L1318C9))</f>
        <v>0.26909372776099266</v>
      </c>
      <c r="L25" s="16" t="s">
        <v>38032</v>
      </c>
      <c r="M25" s="15">
        <f>IF(D6L1318C2&lt;&gt;0,D6L1318C2*D6L1318C4,D6L1318C3*D6L1318C4)</f>
        <v>0</v>
      </c>
      <c r="N25" s="16" t="s">
        <v>37679</v>
      </c>
      <c r="O25" s="32">
        <f>A1L573C2</f>
        <v>0.5</v>
      </c>
      <c r="P25" s="16" t="s">
        <v>38033</v>
      </c>
      <c r="Q25" s="15">
        <f>D6L1318C5*D6L1318C6</f>
        <v>0</v>
      </c>
      <c r="R25" s="16" t="s">
        <v>38034</v>
      </c>
      <c r="S25" s="15">
        <f>D6L1318C5-D6L1318C7</f>
        <v>0</v>
      </c>
      <c r="T25" s="16" t="s">
        <v>24651</v>
      </c>
      <c r="U25" s="6">
        <f>A2L223C1</f>
        <v>1</v>
      </c>
      <c r="V25" s="16" t="s">
        <v>38035</v>
      </c>
      <c r="W25" s="33">
        <f>D6L1318C7*CHOOSE(MIN(D6L1318C9,RUN_YEARS),B7L813C9,B7L813C18,B7L813C27,B7L813C36,B7L813C45)</f>
        <v>0</v>
      </c>
      <c r="X25" s="16" t="s">
        <v>38036</v>
      </c>
      <c r="Y25" s="33">
        <f>D6L1318C7-D6L1318C10</f>
        <v>0</v>
      </c>
      <c r="Z25" s="16" t="s">
        <v>38037</v>
      </c>
      <c r="AA25" s="33">
        <f>CHOOSE(MIN(D6L1318C9,RUN_YEARS),B7L813C7,B7L813C16,B7L813C25,B7L813C34,B7L813C43)</f>
        <v>26</v>
      </c>
      <c r="AB25" s="16" t="s">
        <v>38038</v>
      </c>
      <c r="AC25" s="33">
        <f>IF(D6L1318C12=0,0,D6L1318C10/D6L1318C12)</f>
        <v>0</v>
      </c>
      <c r="AD25" s="16" t="s">
        <v>38039</v>
      </c>
      <c r="AE25" s="33">
        <f>IF(D6L1318C5=0,0,D6L1318C10/D6L1318C5)</f>
        <v>0</v>
      </c>
      <c r="AF25" s="16" t="s">
        <v>38040</v>
      </c>
      <c r="AG25" s="33">
        <f>CHOOSE(MIN(D6L1318C9,RUN_YEARS),B7L813C5,B7L813C14,B7L813C23,B7L813C32,B7L813C41)</f>
        <v>0.16921148971511504</v>
      </c>
      <c r="AH25" s="16" t="s">
        <v>38041</v>
      </c>
      <c r="AI25" s="33">
        <f>IF(D6L1318C15=0,0,D6L1318C11/D6L1318C15)</f>
        <v>0</v>
      </c>
      <c r="AJ25" s="16" t="s">
        <v>38042</v>
      </c>
      <c r="AK25" s="33">
        <f>IF(D6L1318C5=0,0,D6L1318C11/D6L1318C5)</f>
        <v>0</v>
      </c>
      <c r="AL25" s="16" t="s">
        <v>38043</v>
      </c>
      <c r="AM25" s="33">
        <f>D6L1318C8*CHOOSE(MIN(D6L1318C9,RUN_YEARS),B7L813C4,B7L813C13,B7L813C22,B7L813C31,B7L813C40)</f>
        <v>0</v>
      </c>
      <c r="AN25" s="16" t="s">
        <v>38044</v>
      </c>
      <c r="AO25" s="33">
        <f>D6L1318C8-D6L1318C18</f>
        <v>0</v>
      </c>
      <c r="AP25" s="16" t="s">
        <v>38045</v>
      </c>
      <c r="AQ25" s="33">
        <f>CHOOSE(MIN(D6L1318C9,RUN_YEARS),B7L813C2,B7L813C11,B7L813C20,B7L813C29,B7L813C38)</f>
        <v>7.4318985779214072E-2</v>
      </c>
      <c r="AR25" s="16" t="s">
        <v>38046</v>
      </c>
      <c r="AS25" s="33">
        <f>IF(D6L1318C20=0,0,D6L1318C18/D6L1318C20)</f>
        <v>0</v>
      </c>
      <c r="AT25" s="16" t="s">
        <v>38047</v>
      </c>
      <c r="AU25" s="33">
        <f>IF(D6L1318C5=0,0,D6L1318C18/D6L1318C5)</f>
        <v>0</v>
      </c>
      <c r="AV25" s="16" t="s">
        <v>38048</v>
      </c>
      <c r="AW25" s="33">
        <f>CHOOSE(MIN(D6L1318C9,RUN_YEARS),B7L813C1,B7L813C10,B7L813C19,B7L813C28,B7L813C37)</f>
        <v>7.8067678130020926E-2</v>
      </c>
      <c r="AX25" s="16" t="s">
        <v>38049</v>
      </c>
      <c r="AY25" s="33">
        <f>IF(D6L1318C23=0,0,D6L1318C19/D6L1318C23)</f>
        <v>0</v>
      </c>
      <c r="AZ25" s="16" t="s">
        <v>38050</v>
      </c>
      <c r="BA25" s="33">
        <f>IF(D6L1318C5=0,0,D6L1318C19/D6L1318C5)</f>
        <v>0</v>
      </c>
    </row>
    <row r="26" spans="1:53" x14ac:dyDescent="0.2">
      <c r="A26" s="11">
        <v>1319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38072</v>
      </c>
      <c r="I26" s="15">
        <f>B9L218C27</f>
        <v>69.473737216985569</v>
      </c>
      <c r="J26" s="16" t="s">
        <v>38073</v>
      </c>
      <c r="K26" s="21">
        <f>IF(FLOW_THRU_100PCT="Y",1,INDEX(VariabilityMatrix,D6L1319C1,D6L1319C9))</f>
        <v>0.2765967690688757</v>
      </c>
      <c r="L26" s="16" t="s">
        <v>38053</v>
      </c>
      <c r="M26" s="15">
        <f>IF(D6L1319C2&lt;&gt;0,D6L1319C2*D6L1319C4,D6L1319C3*D6L1319C4)</f>
        <v>19.216211249358313</v>
      </c>
      <c r="N26" s="16" t="s">
        <v>37679</v>
      </c>
      <c r="O26" s="32">
        <f>A1L573C2</f>
        <v>0.5</v>
      </c>
      <c r="P26" s="16" t="s">
        <v>38054</v>
      </c>
      <c r="Q26" s="15">
        <f>D6L1319C5*D6L1319C6</f>
        <v>9.6081056246791565</v>
      </c>
      <c r="R26" s="16" t="s">
        <v>38055</v>
      </c>
      <c r="S26" s="15">
        <f>D6L1319C5-D6L1319C7</f>
        <v>9.6081056246791565</v>
      </c>
      <c r="T26" s="16" t="s">
        <v>24683</v>
      </c>
      <c r="U26" s="6">
        <f>A2L224C1</f>
        <v>3</v>
      </c>
      <c r="V26" s="16" t="s">
        <v>38056</v>
      </c>
      <c r="W26" s="33">
        <f>D6L1319C7*CHOOSE(MIN(D6L1319C9,RUN_YEARS),B7L813C9,B7L813C18,B7L813C27,B7L813C36,B7L813C45)</f>
        <v>9.4582272950472639</v>
      </c>
      <c r="X26" s="16" t="s">
        <v>38057</v>
      </c>
      <c r="Y26" s="33">
        <f>D6L1319C7-D6L1319C10</f>
        <v>0.14987832963189263</v>
      </c>
      <c r="Z26" s="16" t="s">
        <v>38058</v>
      </c>
      <c r="AA26" s="33">
        <f>CHOOSE(MIN(D6L1319C9,RUN_YEARS),B7L813C7,B7L813C16,B7L813C25,B7L813C34,B7L813C43)</f>
        <v>26.333333333333336</v>
      </c>
      <c r="AB26" s="16" t="s">
        <v>38059</v>
      </c>
      <c r="AC26" s="33">
        <f>IF(D6L1319C12=0,0,D6L1319C10/D6L1319C12)</f>
        <v>0.35917318841951634</v>
      </c>
      <c r="AD26" s="16" t="s">
        <v>38060</v>
      </c>
      <c r="AE26" s="33">
        <f>IF(D6L1319C5=0,0,D6L1319C10/D6L1319C5)</f>
        <v>0.49220042246169116</v>
      </c>
      <c r="AF26" s="16" t="s">
        <v>38061</v>
      </c>
      <c r="AG26" s="33">
        <f>CHOOSE(MIN(D6L1319C9,RUN_YEARS),B7L813C5,B7L813C14,B7L813C23,B7L813C32,B7L813C41)</f>
        <v>0.16049502929364398</v>
      </c>
      <c r="AH26" s="16" t="s">
        <v>38062</v>
      </c>
      <c r="AI26" s="33">
        <f>IF(D6L1319C15=0,0,D6L1319C11/D6L1319C15)</f>
        <v>0.93385028989074237</v>
      </c>
      <c r="AJ26" s="16" t="s">
        <v>38063</v>
      </c>
      <c r="AK26" s="33">
        <f>IF(D6L1319C5=0,0,D6L1319C11/D6L1319C5)</f>
        <v>7.7995775383088335E-3</v>
      </c>
      <c r="AL26" s="16" t="s">
        <v>38064</v>
      </c>
      <c r="AM26" s="33">
        <f>D6L1319C8*CHOOSE(MIN(D6L1319C9,RUN_YEARS),B7L813C4,B7L813C13,B7L813C22,B7L813C31,B7L813C40)</f>
        <v>4.6859724410798318</v>
      </c>
      <c r="AN26" s="16" t="s">
        <v>38065</v>
      </c>
      <c r="AO26" s="33">
        <f>D6L1319C8-D6L1319C18</f>
        <v>4.9221331835993247</v>
      </c>
      <c r="AP26" s="16" t="s">
        <v>38066</v>
      </c>
      <c r="AQ26" s="33">
        <f>CHOOSE(MIN(D6L1319C9,RUN_YEARS),B7L813C2,B7L813C11,B7L813C20,B7L813C29,B7L813C38)</f>
        <v>7.0491428549978363E-2</v>
      </c>
      <c r="AR26" s="16" t="s">
        <v>38067</v>
      </c>
      <c r="AS26" s="33">
        <f>IF(D6L1319C20=0,0,D6L1319C18/D6L1319C20)</f>
        <v>66.475776381201882</v>
      </c>
      <c r="AT26" s="16" t="s">
        <v>38068</v>
      </c>
      <c r="AU26" s="33">
        <f>IF(D6L1319C5=0,0,D6L1319C18/D6L1319C5)</f>
        <v>0.24385516896502221</v>
      </c>
      <c r="AV26" s="16" t="s">
        <v>38069</v>
      </c>
      <c r="AW26" s="33">
        <f>CHOOSE(MIN(D6L1319C9,RUN_YEARS),B7L813C1,B7L813C10,B7L813C19,B7L813C28,B7L813C37)</f>
        <v>7.4044011992783765E-2</v>
      </c>
      <c r="AX26" s="16" t="s">
        <v>38070</v>
      </c>
      <c r="AY26" s="33">
        <f>IF(D6L1319C23=0,0,D6L1319C19/D6L1319C23)</f>
        <v>66.475776381201896</v>
      </c>
      <c r="AZ26" s="16" t="s">
        <v>38071</v>
      </c>
      <c r="BA26" s="33">
        <f>IF(D6L1319C5=0,0,D6L1319C19/D6L1319C5)</f>
        <v>0.25614483103497782</v>
      </c>
    </row>
    <row r="27" spans="1:53" x14ac:dyDescent="0.2">
      <c r="A27" s="11">
        <v>1320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38093</v>
      </c>
      <c r="I27" s="15">
        <f>B9L219C27</f>
        <v>120.71642659709811</v>
      </c>
      <c r="J27" s="16" t="s">
        <v>38094</v>
      </c>
      <c r="K27" s="21">
        <f>IF(FLOW_THRU_100PCT="Y",1,INDEX(VariabilityMatrix,D6L1320C1,D6L1320C9))</f>
        <v>0.26909372776099266</v>
      </c>
      <c r="L27" s="16" t="s">
        <v>38074</v>
      </c>
      <c r="M27" s="15">
        <f>IF(D6L1320C2&lt;&gt;0,D6L1320C2*D6L1320C4,D6L1320C3*D6L1320C4)</f>
        <v>32.484033234999373</v>
      </c>
      <c r="N27" s="16" t="s">
        <v>37679</v>
      </c>
      <c r="O27" s="32">
        <f>A1L573C2</f>
        <v>0.5</v>
      </c>
      <c r="P27" s="16" t="s">
        <v>38075</v>
      </c>
      <c r="Q27" s="15">
        <f>D6L1320C5*D6L1320C6</f>
        <v>16.242016617499687</v>
      </c>
      <c r="R27" s="16" t="s">
        <v>38076</v>
      </c>
      <c r="S27" s="15">
        <f>D6L1320C5-D6L1320C7</f>
        <v>16.242016617499687</v>
      </c>
      <c r="T27" s="16" t="s">
        <v>24715</v>
      </c>
      <c r="U27" s="6">
        <f>A2L225C1</f>
        <v>1</v>
      </c>
      <c r="V27" s="16" t="s">
        <v>38077</v>
      </c>
      <c r="W27" s="33">
        <f>D6L1320C7*CHOOSE(MIN(D6L1320C9,RUN_YEARS),B7L813C9,B7L813C18,B7L813C27,B7L813C36,B7L813C45)</f>
        <v>15.971756152309798</v>
      </c>
      <c r="X27" s="16" t="s">
        <v>38078</v>
      </c>
      <c r="Y27" s="33">
        <f>D6L1320C7-D6L1320C10</f>
        <v>0.27026046518988878</v>
      </c>
      <c r="Z27" s="16" t="s">
        <v>38079</v>
      </c>
      <c r="AA27" s="33">
        <f>CHOOSE(MIN(D6L1320C9,RUN_YEARS),B7L813C7,B7L813C16,B7L813C25,B7L813C34,B7L813C43)</f>
        <v>26</v>
      </c>
      <c r="AB27" s="16" t="s">
        <v>38080</v>
      </c>
      <c r="AC27" s="33">
        <f>IF(D6L1320C12=0,0,D6L1320C10/D6L1320C12)</f>
        <v>0.61429831355037678</v>
      </c>
      <c r="AD27" s="16" t="s">
        <v>38081</v>
      </c>
      <c r="AE27" s="33">
        <f>IF(D6L1320C5=0,0,D6L1320C10/D6L1320C5)</f>
        <v>0.49168020598813139</v>
      </c>
      <c r="AF27" s="16" t="s">
        <v>38082</v>
      </c>
      <c r="AG27" s="33">
        <f>CHOOSE(MIN(D6L1320C9,RUN_YEARS),B7L813C5,B7L813C14,B7L813C23,B7L813C32,B7L813C41)</f>
        <v>0.16921148971511504</v>
      </c>
      <c r="AH27" s="16" t="s">
        <v>38083</v>
      </c>
      <c r="AI27" s="33">
        <f>IF(D6L1320C15=0,0,D6L1320C11/D6L1320C15)</f>
        <v>1.5971756152309757</v>
      </c>
      <c r="AJ27" s="16" t="s">
        <v>38084</v>
      </c>
      <c r="AK27" s="33">
        <f>IF(D6L1320C5=0,0,D6L1320C11/D6L1320C5)</f>
        <v>8.3197940118686121E-3</v>
      </c>
      <c r="AL27" s="16" t="s">
        <v>38085</v>
      </c>
      <c r="AM27" s="33">
        <f>D6L1320C8*CHOOSE(MIN(D6L1320C9,RUN_YEARS),B7L813C4,B7L813C13,B7L813C22,B7L813C31,B7L813C40)</f>
        <v>7.9212325478867927</v>
      </c>
      <c r="AN27" s="16" t="s">
        <v>38086</v>
      </c>
      <c r="AO27" s="33">
        <f>D6L1320C8-D6L1320C18</f>
        <v>8.3207840696128947</v>
      </c>
      <c r="AP27" s="16" t="s">
        <v>38087</v>
      </c>
      <c r="AQ27" s="33">
        <f>CHOOSE(MIN(D6L1320C9,RUN_YEARS),B7L813C2,B7L813C11,B7L813C20,B7L813C29,B7L813C38)</f>
        <v>7.4318985779214072E-2</v>
      </c>
      <c r="AR27" s="16" t="s">
        <v>38088</v>
      </c>
      <c r="AS27" s="33">
        <f>IF(D6L1320C20=0,0,D6L1320C18/D6L1320C20)</f>
        <v>106.58423907208709</v>
      </c>
      <c r="AT27" s="16" t="s">
        <v>38089</v>
      </c>
      <c r="AU27" s="33">
        <f>IF(D6L1320C5=0,0,D6L1320C18/D6L1320C5)</f>
        <v>0.24385003212446521</v>
      </c>
      <c r="AV27" s="16" t="s">
        <v>38090</v>
      </c>
      <c r="AW27" s="33">
        <f>CHOOSE(MIN(D6L1320C9,RUN_YEARS),B7L813C1,B7L813C10,B7L813C19,B7L813C28,B7L813C37)</f>
        <v>7.8067678130020926E-2</v>
      </c>
      <c r="AX27" s="16" t="s">
        <v>38091</v>
      </c>
      <c r="AY27" s="33">
        <f>IF(D6L1320C23=0,0,D6L1320C19/D6L1320C23)</f>
        <v>106.58423907208709</v>
      </c>
      <c r="AZ27" s="16" t="s">
        <v>38092</v>
      </c>
      <c r="BA27" s="33">
        <f>IF(D6L1320C5=0,0,D6L1320C19/D6L1320C5)</f>
        <v>0.25614996787553479</v>
      </c>
    </row>
    <row r="28" spans="1:53" x14ac:dyDescent="0.2">
      <c r="A28" s="11">
        <v>1321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38114</v>
      </c>
      <c r="I28" s="15">
        <f>B9L220C27</f>
        <v>0</v>
      </c>
      <c r="J28" s="16" t="s">
        <v>38115</v>
      </c>
      <c r="K28" s="21">
        <f>IF(FLOW_THRU_100PCT="Y",1,INDEX(VariabilityMatrix,D6L1321C1,D6L1321C9))</f>
        <v>0.26909372776099266</v>
      </c>
      <c r="L28" s="16" t="s">
        <v>38095</v>
      </c>
      <c r="M28" s="15">
        <f>IF(D6L1321C2&lt;&gt;0,D6L1321C2*D6L1321C4,D6L1321C3*D6L1321C4)</f>
        <v>0</v>
      </c>
      <c r="N28" s="16" t="s">
        <v>37679</v>
      </c>
      <c r="O28" s="32">
        <f>A1L573C2</f>
        <v>0.5</v>
      </c>
      <c r="P28" s="16" t="s">
        <v>38096</v>
      </c>
      <c r="Q28" s="15">
        <f>D6L1321C5*D6L1321C6</f>
        <v>0</v>
      </c>
      <c r="R28" s="16" t="s">
        <v>38097</v>
      </c>
      <c r="S28" s="15">
        <f>D6L1321C5-D6L1321C7</f>
        <v>0</v>
      </c>
      <c r="T28" s="16" t="s">
        <v>24747</v>
      </c>
      <c r="U28" s="6">
        <f>A2L228C1</f>
        <v>1</v>
      </c>
      <c r="V28" s="16" t="s">
        <v>38098</v>
      </c>
      <c r="W28" s="33">
        <f>D6L1321C7*CHOOSE(MIN(D6L1321C9,RUN_YEARS),B7L813C9,B7L813C18,B7L813C27,B7L813C36,B7L813C45)</f>
        <v>0</v>
      </c>
      <c r="X28" s="16" t="s">
        <v>38099</v>
      </c>
      <c r="Y28" s="33">
        <f>D6L1321C7-D6L1321C10</f>
        <v>0</v>
      </c>
      <c r="Z28" s="16" t="s">
        <v>38100</v>
      </c>
      <c r="AA28" s="33">
        <f>CHOOSE(MIN(D6L1321C9,RUN_YEARS),B7L813C7,B7L813C16,B7L813C25,B7L813C34,B7L813C43)</f>
        <v>26</v>
      </c>
      <c r="AB28" s="16" t="s">
        <v>38101</v>
      </c>
      <c r="AC28" s="33">
        <f>IF(D6L1321C12=0,0,D6L1321C10/D6L1321C12)</f>
        <v>0</v>
      </c>
      <c r="AD28" s="16" t="s">
        <v>38102</v>
      </c>
      <c r="AE28" s="33">
        <f>IF(D6L1321C5=0,0,D6L1321C10/D6L1321C5)</f>
        <v>0</v>
      </c>
      <c r="AF28" s="16" t="s">
        <v>38103</v>
      </c>
      <c r="AG28" s="33">
        <f>CHOOSE(MIN(D6L1321C9,RUN_YEARS),B7L813C5,B7L813C14,B7L813C23,B7L813C32,B7L813C41)</f>
        <v>0.16921148971511504</v>
      </c>
      <c r="AH28" s="16" t="s">
        <v>38104</v>
      </c>
      <c r="AI28" s="33">
        <f>IF(D6L1321C15=0,0,D6L1321C11/D6L1321C15)</f>
        <v>0</v>
      </c>
      <c r="AJ28" s="16" t="s">
        <v>38105</v>
      </c>
      <c r="AK28" s="33">
        <f>IF(D6L1321C5=0,0,D6L1321C11/D6L1321C5)</f>
        <v>0</v>
      </c>
      <c r="AL28" s="16" t="s">
        <v>38106</v>
      </c>
      <c r="AM28" s="33">
        <f>D6L1321C8*CHOOSE(MIN(D6L1321C9,RUN_YEARS),B7L813C4,B7L813C13,B7L813C22,B7L813C31,B7L813C40)</f>
        <v>0</v>
      </c>
      <c r="AN28" s="16" t="s">
        <v>38107</v>
      </c>
      <c r="AO28" s="33">
        <f>D6L1321C8-D6L1321C18</f>
        <v>0</v>
      </c>
      <c r="AP28" s="16" t="s">
        <v>38108</v>
      </c>
      <c r="AQ28" s="33">
        <f>CHOOSE(MIN(D6L1321C9,RUN_YEARS),B7L813C2,B7L813C11,B7L813C20,B7L813C29,B7L813C38)</f>
        <v>7.4318985779214072E-2</v>
      </c>
      <c r="AR28" s="16" t="s">
        <v>38109</v>
      </c>
      <c r="AS28" s="33">
        <f>IF(D6L1321C20=0,0,D6L1321C18/D6L1321C20)</f>
        <v>0</v>
      </c>
      <c r="AT28" s="16" t="s">
        <v>38110</v>
      </c>
      <c r="AU28" s="33">
        <f>IF(D6L1321C5=0,0,D6L1321C18/D6L1321C5)</f>
        <v>0</v>
      </c>
      <c r="AV28" s="16" t="s">
        <v>38111</v>
      </c>
      <c r="AW28" s="33">
        <f>CHOOSE(MIN(D6L1321C9,RUN_YEARS),B7L813C1,B7L813C10,B7L813C19,B7L813C28,B7L813C37)</f>
        <v>7.8067678130020926E-2</v>
      </c>
      <c r="AX28" s="16" t="s">
        <v>38112</v>
      </c>
      <c r="AY28" s="33">
        <f>IF(D6L1321C23=0,0,D6L1321C19/D6L1321C23)</f>
        <v>0</v>
      </c>
      <c r="AZ28" s="16" t="s">
        <v>38113</v>
      </c>
      <c r="BA28" s="33">
        <f>IF(D6L1321C5=0,0,D6L1321C19/D6L1321C5)</f>
        <v>0</v>
      </c>
    </row>
    <row r="29" spans="1:53" x14ac:dyDescent="0.2">
      <c r="A29" s="11">
        <v>1322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38135</v>
      </c>
      <c r="I29" s="15">
        <f>B9L221C27</f>
        <v>0</v>
      </c>
      <c r="J29" s="16" t="s">
        <v>38136</v>
      </c>
      <c r="K29" s="21">
        <f>IF(FLOW_THRU_100PCT="Y",1,INDEX(VariabilityMatrix,D6L1322C1,D6L1322C9))</f>
        <v>0.26909372776099266</v>
      </c>
      <c r="L29" s="16" t="s">
        <v>38116</v>
      </c>
      <c r="M29" s="15">
        <f>IF(D6L1322C2&lt;&gt;0,D6L1322C2*D6L1322C4,D6L1322C3*D6L1322C4)</f>
        <v>0</v>
      </c>
      <c r="N29" s="16" t="s">
        <v>37679</v>
      </c>
      <c r="O29" s="32">
        <f>A1L573C2</f>
        <v>0.5</v>
      </c>
      <c r="P29" s="16" t="s">
        <v>38117</v>
      </c>
      <c r="Q29" s="15">
        <f>D6L1322C5*D6L1322C6</f>
        <v>0</v>
      </c>
      <c r="R29" s="16" t="s">
        <v>38118</v>
      </c>
      <c r="S29" s="15">
        <f>D6L1322C5-D6L1322C7</f>
        <v>0</v>
      </c>
      <c r="T29" s="16" t="s">
        <v>24779</v>
      </c>
      <c r="U29" s="6">
        <f>A2L229C1</f>
        <v>1</v>
      </c>
      <c r="V29" s="16" t="s">
        <v>38119</v>
      </c>
      <c r="W29" s="33">
        <f>D6L1322C7*CHOOSE(MIN(D6L1322C9,RUN_YEARS),B7L813C9,B7L813C18,B7L813C27,B7L813C36,B7L813C45)</f>
        <v>0</v>
      </c>
      <c r="X29" s="16" t="s">
        <v>38120</v>
      </c>
      <c r="Y29" s="33">
        <f>D6L1322C7-D6L1322C10</f>
        <v>0</v>
      </c>
      <c r="Z29" s="16" t="s">
        <v>38121</v>
      </c>
      <c r="AA29" s="33">
        <f>CHOOSE(MIN(D6L1322C9,RUN_YEARS),B7L813C7,B7L813C16,B7L813C25,B7L813C34,B7L813C43)</f>
        <v>26</v>
      </c>
      <c r="AB29" s="16" t="s">
        <v>38122</v>
      </c>
      <c r="AC29" s="33">
        <f>IF(D6L1322C12=0,0,D6L1322C10/D6L1322C12)</f>
        <v>0</v>
      </c>
      <c r="AD29" s="16" t="s">
        <v>38123</v>
      </c>
      <c r="AE29" s="33">
        <f>IF(D6L1322C5=0,0,D6L1322C10/D6L1322C5)</f>
        <v>0</v>
      </c>
      <c r="AF29" s="16" t="s">
        <v>38124</v>
      </c>
      <c r="AG29" s="33">
        <f>CHOOSE(MIN(D6L1322C9,RUN_YEARS),B7L813C5,B7L813C14,B7L813C23,B7L813C32,B7L813C41)</f>
        <v>0.16921148971511504</v>
      </c>
      <c r="AH29" s="16" t="s">
        <v>38125</v>
      </c>
      <c r="AI29" s="33">
        <f>IF(D6L1322C15=0,0,D6L1322C11/D6L1322C15)</f>
        <v>0</v>
      </c>
      <c r="AJ29" s="16" t="s">
        <v>38126</v>
      </c>
      <c r="AK29" s="33">
        <f>IF(D6L1322C5=0,0,D6L1322C11/D6L1322C5)</f>
        <v>0</v>
      </c>
      <c r="AL29" s="16" t="s">
        <v>38127</v>
      </c>
      <c r="AM29" s="33">
        <f>D6L1322C8*CHOOSE(MIN(D6L1322C9,RUN_YEARS),B7L813C4,B7L813C13,B7L813C22,B7L813C31,B7L813C40)</f>
        <v>0</v>
      </c>
      <c r="AN29" s="16" t="s">
        <v>38128</v>
      </c>
      <c r="AO29" s="33">
        <f>D6L1322C8-D6L1322C18</f>
        <v>0</v>
      </c>
      <c r="AP29" s="16" t="s">
        <v>38129</v>
      </c>
      <c r="AQ29" s="33">
        <f>CHOOSE(MIN(D6L1322C9,RUN_YEARS),B7L813C2,B7L813C11,B7L813C20,B7L813C29,B7L813C38)</f>
        <v>7.4318985779214072E-2</v>
      </c>
      <c r="AR29" s="16" t="s">
        <v>38130</v>
      </c>
      <c r="AS29" s="33">
        <f>IF(D6L1322C20=0,0,D6L1322C18/D6L1322C20)</f>
        <v>0</v>
      </c>
      <c r="AT29" s="16" t="s">
        <v>38131</v>
      </c>
      <c r="AU29" s="33">
        <f>IF(D6L1322C5=0,0,D6L1322C18/D6L1322C5)</f>
        <v>0</v>
      </c>
      <c r="AV29" s="16" t="s">
        <v>38132</v>
      </c>
      <c r="AW29" s="33">
        <f>CHOOSE(MIN(D6L1322C9,RUN_YEARS),B7L813C1,B7L813C10,B7L813C19,B7L813C28,B7L813C37)</f>
        <v>7.8067678130020926E-2</v>
      </c>
      <c r="AX29" s="16" t="s">
        <v>38133</v>
      </c>
      <c r="AY29" s="33">
        <f>IF(D6L1322C23=0,0,D6L1322C19/D6L1322C23)</f>
        <v>0</v>
      </c>
      <c r="AZ29" s="16" t="s">
        <v>38134</v>
      </c>
      <c r="BA29" s="33">
        <f>IF(D6L1322C5=0,0,D6L1322C19/D6L1322C5)</f>
        <v>0</v>
      </c>
    </row>
    <row r="30" spans="1:53" x14ac:dyDescent="0.2">
      <c r="A30" s="11">
        <v>1323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38156</v>
      </c>
      <c r="I30" s="15">
        <f>B9L222C27</f>
        <v>0</v>
      </c>
      <c r="J30" s="16" t="s">
        <v>38157</v>
      </c>
      <c r="K30" s="21">
        <f>IF(FLOW_THRU_100PCT="Y",1,INDEX(VariabilityMatrix,D6L1323C1,D6L1323C9))</f>
        <v>0.26909372776099266</v>
      </c>
      <c r="L30" s="16" t="s">
        <v>38137</v>
      </c>
      <c r="M30" s="15">
        <f>IF(D6L1323C2&lt;&gt;0,D6L1323C2*D6L1323C4,D6L1323C3*D6L1323C4)</f>
        <v>0</v>
      </c>
      <c r="N30" s="16" t="s">
        <v>37679</v>
      </c>
      <c r="O30" s="32">
        <f>A1L573C2</f>
        <v>0.5</v>
      </c>
      <c r="P30" s="16" t="s">
        <v>38138</v>
      </c>
      <c r="Q30" s="15">
        <f>D6L1323C5*D6L1323C6</f>
        <v>0</v>
      </c>
      <c r="R30" s="16" t="s">
        <v>38139</v>
      </c>
      <c r="S30" s="15">
        <f>D6L1323C5-D6L1323C7</f>
        <v>0</v>
      </c>
      <c r="T30" s="16" t="s">
        <v>24811</v>
      </c>
      <c r="U30" s="6">
        <f>A2L233C1</f>
        <v>1</v>
      </c>
      <c r="V30" s="16" t="s">
        <v>38140</v>
      </c>
      <c r="W30" s="33">
        <f>D6L1323C7*CHOOSE(MIN(D6L1323C9,RUN_YEARS),B7L813C9,B7L813C18,B7L813C27,B7L813C36,B7L813C45)</f>
        <v>0</v>
      </c>
      <c r="X30" s="16" t="s">
        <v>38141</v>
      </c>
      <c r="Y30" s="33">
        <f>D6L1323C7-D6L1323C10</f>
        <v>0</v>
      </c>
      <c r="Z30" s="16" t="s">
        <v>38142</v>
      </c>
      <c r="AA30" s="33">
        <f>CHOOSE(MIN(D6L1323C9,RUN_YEARS),B7L813C7,B7L813C16,B7L813C25,B7L813C34,B7L813C43)</f>
        <v>26</v>
      </c>
      <c r="AB30" s="16" t="s">
        <v>38143</v>
      </c>
      <c r="AC30" s="33">
        <f>IF(D6L1323C12=0,0,D6L1323C10/D6L1323C12)</f>
        <v>0</v>
      </c>
      <c r="AD30" s="16" t="s">
        <v>38144</v>
      </c>
      <c r="AE30" s="33">
        <f>IF(D6L1323C5=0,0,D6L1323C10/D6L1323C5)</f>
        <v>0</v>
      </c>
      <c r="AF30" s="16" t="s">
        <v>38145</v>
      </c>
      <c r="AG30" s="33">
        <f>CHOOSE(MIN(D6L1323C9,RUN_YEARS),B7L813C5,B7L813C14,B7L813C23,B7L813C32,B7L813C41)</f>
        <v>0.16921148971511504</v>
      </c>
      <c r="AH30" s="16" t="s">
        <v>38146</v>
      </c>
      <c r="AI30" s="33">
        <f>IF(D6L1323C15=0,0,D6L1323C11/D6L1323C15)</f>
        <v>0</v>
      </c>
      <c r="AJ30" s="16" t="s">
        <v>38147</v>
      </c>
      <c r="AK30" s="33">
        <f>IF(D6L1323C5=0,0,D6L1323C11/D6L1323C5)</f>
        <v>0</v>
      </c>
      <c r="AL30" s="16" t="s">
        <v>38148</v>
      </c>
      <c r="AM30" s="33">
        <f>D6L1323C8*CHOOSE(MIN(D6L1323C9,RUN_YEARS),B7L813C4,B7L813C13,B7L813C22,B7L813C31,B7L813C40)</f>
        <v>0</v>
      </c>
      <c r="AN30" s="16" t="s">
        <v>38149</v>
      </c>
      <c r="AO30" s="33">
        <f>D6L1323C8-D6L1323C18</f>
        <v>0</v>
      </c>
      <c r="AP30" s="16" t="s">
        <v>38150</v>
      </c>
      <c r="AQ30" s="33">
        <f>CHOOSE(MIN(D6L1323C9,RUN_YEARS),B7L813C2,B7L813C11,B7L813C20,B7L813C29,B7L813C38)</f>
        <v>7.4318985779214072E-2</v>
      </c>
      <c r="AR30" s="16" t="s">
        <v>38151</v>
      </c>
      <c r="AS30" s="33">
        <f>IF(D6L1323C20=0,0,D6L1323C18/D6L1323C20)</f>
        <v>0</v>
      </c>
      <c r="AT30" s="16" t="s">
        <v>38152</v>
      </c>
      <c r="AU30" s="33">
        <f>IF(D6L1323C5=0,0,D6L1323C18/D6L1323C5)</f>
        <v>0</v>
      </c>
      <c r="AV30" s="16" t="s">
        <v>38153</v>
      </c>
      <c r="AW30" s="33">
        <f>CHOOSE(MIN(D6L1323C9,RUN_YEARS),B7L813C1,B7L813C10,B7L813C19,B7L813C28,B7L813C37)</f>
        <v>7.8067678130020926E-2</v>
      </c>
      <c r="AX30" s="16" t="s">
        <v>38154</v>
      </c>
      <c r="AY30" s="33">
        <f>IF(D6L1323C23=0,0,D6L1323C19/D6L1323C23)</f>
        <v>0</v>
      </c>
      <c r="AZ30" s="16" t="s">
        <v>38155</v>
      </c>
      <c r="BA30" s="33">
        <f>IF(D6L1323C5=0,0,D6L1323C19/D6L1323C5)</f>
        <v>0</v>
      </c>
    </row>
    <row r="31" spans="1:53" x14ac:dyDescent="0.2">
      <c r="A31" s="11">
        <v>1324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38177</v>
      </c>
      <c r="I31" s="15">
        <f>B9L223C27</f>
        <v>0</v>
      </c>
      <c r="J31" s="16" t="s">
        <v>38178</v>
      </c>
      <c r="K31" s="21">
        <f>IF(FLOW_THRU_100PCT="Y",1,INDEX(VariabilityMatrix,D6L1324C1,D6L1324C9))</f>
        <v>0.26909372776099266</v>
      </c>
      <c r="L31" s="16" t="s">
        <v>38158</v>
      </c>
      <c r="M31" s="15">
        <f>IF(D6L1324C2&lt;&gt;0,D6L1324C2*D6L1324C4,D6L1324C3*D6L1324C4)</f>
        <v>0</v>
      </c>
      <c r="N31" s="16" t="s">
        <v>37679</v>
      </c>
      <c r="O31" s="32">
        <f>A1L573C2</f>
        <v>0.5</v>
      </c>
      <c r="P31" s="16" t="s">
        <v>38159</v>
      </c>
      <c r="Q31" s="15">
        <f>D6L1324C5*D6L1324C6</f>
        <v>0</v>
      </c>
      <c r="R31" s="16" t="s">
        <v>38160</v>
      </c>
      <c r="S31" s="15">
        <f>D6L1324C5-D6L1324C7</f>
        <v>0</v>
      </c>
      <c r="T31" s="16" t="s">
        <v>24843</v>
      </c>
      <c r="U31" s="6">
        <f>A2L234C1</f>
        <v>1</v>
      </c>
      <c r="V31" s="16" t="s">
        <v>38161</v>
      </c>
      <c r="W31" s="33">
        <f>D6L1324C7*CHOOSE(MIN(D6L1324C9,RUN_YEARS),B7L813C9,B7L813C18,B7L813C27,B7L813C36,B7L813C45)</f>
        <v>0</v>
      </c>
      <c r="X31" s="16" t="s">
        <v>38162</v>
      </c>
      <c r="Y31" s="33">
        <f>D6L1324C7-D6L1324C10</f>
        <v>0</v>
      </c>
      <c r="Z31" s="16" t="s">
        <v>38163</v>
      </c>
      <c r="AA31" s="33">
        <f>CHOOSE(MIN(D6L1324C9,RUN_YEARS),B7L813C7,B7L813C16,B7L813C25,B7L813C34,B7L813C43)</f>
        <v>26</v>
      </c>
      <c r="AB31" s="16" t="s">
        <v>38164</v>
      </c>
      <c r="AC31" s="33">
        <f>IF(D6L1324C12=0,0,D6L1324C10/D6L1324C12)</f>
        <v>0</v>
      </c>
      <c r="AD31" s="16" t="s">
        <v>38165</v>
      </c>
      <c r="AE31" s="33">
        <f>IF(D6L1324C5=0,0,D6L1324C10/D6L1324C5)</f>
        <v>0</v>
      </c>
      <c r="AF31" s="16" t="s">
        <v>38166</v>
      </c>
      <c r="AG31" s="33">
        <f>CHOOSE(MIN(D6L1324C9,RUN_YEARS),B7L813C5,B7L813C14,B7L813C23,B7L813C32,B7L813C41)</f>
        <v>0.16921148971511504</v>
      </c>
      <c r="AH31" s="16" t="s">
        <v>38167</v>
      </c>
      <c r="AI31" s="33">
        <f>IF(D6L1324C15=0,0,D6L1324C11/D6L1324C15)</f>
        <v>0</v>
      </c>
      <c r="AJ31" s="16" t="s">
        <v>38168</v>
      </c>
      <c r="AK31" s="33">
        <f>IF(D6L1324C5=0,0,D6L1324C11/D6L1324C5)</f>
        <v>0</v>
      </c>
      <c r="AL31" s="16" t="s">
        <v>38169</v>
      </c>
      <c r="AM31" s="33">
        <f>D6L1324C8*CHOOSE(MIN(D6L1324C9,RUN_YEARS),B7L813C4,B7L813C13,B7L813C22,B7L813C31,B7L813C40)</f>
        <v>0</v>
      </c>
      <c r="AN31" s="16" t="s">
        <v>38170</v>
      </c>
      <c r="AO31" s="33">
        <f>D6L1324C8-D6L1324C18</f>
        <v>0</v>
      </c>
      <c r="AP31" s="16" t="s">
        <v>38171</v>
      </c>
      <c r="AQ31" s="33">
        <f>CHOOSE(MIN(D6L1324C9,RUN_YEARS),B7L813C2,B7L813C11,B7L813C20,B7L813C29,B7L813C38)</f>
        <v>7.4318985779214072E-2</v>
      </c>
      <c r="AR31" s="16" t="s">
        <v>38172</v>
      </c>
      <c r="AS31" s="33">
        <f>IF(D6L1324C20=0,0,D6L1324C18/D6L1324C20)</f>
        <v>0</v>
      </c>
      <c r="AT31" s="16" t="s">
        <v>38173</v>
      </c>
      <c r="AU31" s="33">
        <f>IF(D6L1324C5=0,0,D6L1324C18/D6L1324C5)</f>
        <v>0</v>
      </c>
      <c r="AV31" s="16" t="s">
        <v>38174</v>
      </c>
      <c r="AW31" s="33">
        <f>CHOOSE(MIN(D6L1324C9,RUN_YEARS),B7L813C1,B7L813C10,B7L813C19,B7L813C28,B7L813C37)</f>
        <v>7.8067678130020926E-2</v>
      </c>
      <c r="AX31" s="16" t="s">
        <v>38175</v>
      </c>
      <c r="AY31" s="33">
        <f>IF(D6L1324C23=0,0,D6L1324C19/D6L1324C23)</f>
        <v>0</v>
      </c>
      <c r="AZ31" s="16" t="s">
        <v>38176</v>
      </c>
      <c r="BA31" s="33">
        <f>IF(D6L1324C5=0,0,D6L1324C19/D6L1324C5)</f>
        <v>0</v>
      </c>
    </row>
    <row r="32" spans="1:53" x14ac:dyDescent="0.2">
      <c r="A32" s="11">
        <v>1325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38198</v>
      </c>
      <c r="I32" s="15">
        <f>B9L224C27</f>
        <v>0</v>
      </c>
      <c r="J32" s="16" t="s">
        <v>38199</v>
      </c>
      <c r="K32" s="21">
        <f>IF(FLOW_THRU_100PCT="Y",1,INDEX(VariabilityMatrix,D6L1325C1,D6L1325C9))</f>
        <v>0.26909372776099266</v>
      </c>
      <c r="L32" s="16" t="s">
        <v>38179</v>
      </c>
      <c r="M32" s="15">
        <f>IF(D6L1325C2&lt;&gt;0,D6L1325C2*D6L1325C4,D6L1325C3*D6L1325C4)</f>
        <v>0</v>
      </c>
      <c r="N32" s="16" t="s">
        <v>37679</v>
      </c>
      <c r="O32" s="32">
        <f>A1L573C2</f>
        <v>0.5</v>
      </c>
      <c r="P32" s="16" t="s">
        <v>38180</v>
      </c>
      <c r="Q32" s="15">
        <f>D6L1325C5*D6L1325C6</f>
        <v>0</v>
      </c>
      <c r="R32" s="16" t="s">
        <v>38181</v>
      </c>
      <c r="S32" s="15">
        <f>D6L1325C5-D6L1325C7</f>
        <v>0</v>
      </c>
      <c r="T32" s="16" t="s">
        <v>24875</v>
      </c>
      <c r="U32" s="6">
        <f>A2L236C1</f>
        <v>1</v>
      </c>
      <c r="V32" s="16" t="s">
        <v>38182</v>
      </c>
      <c r="W32" s="33">
        <f>D6L1325C7*CHOOSE(MIN(D6L1325C9,RUN_YEARS),B7L813C9,B7L813C18,B7L813C27,B7L813C36,B7L813C45)</f>
        <v>0</v>
      </c>
      <c r="X32" s="16" t="s">
        <v>38183</v>
      </c>
      <c r="Y32" s="33">
        <f>D6L1325C7-D6L1325C10</f>
        <v>0</v>
      </c>
      <c r="Z32" s="16" t="s">
        <v>38184</v>
      </c>
      <c r="AA32" s="33">
        <f>CHOOSE(MIN(D6L1325C9,RUN_YEARS),B7L813C7,B7L813C16,B7L813C25,B7L813C34,B7L813C43)</f>
        <v>26</v>
      </c>
      <c r="AB32" s="16" t="s">
        <v>38185</v>
      </c>
      <c r="AC32" s="33">
        <f>IF(D6L1325C12=0,0,D6L1325C10/D6L1325C12)</f>
        <v>0</v>
      </c>
      <c r="AD32" s="16" t="s">
        <v>38186</v>
      </c>
      <c r="AE32" s="33">
        <f>IF(D6L1325C5=0,0,D6L1325C10/D6L1325C5)</f>
        <v>0</v>
      </c>
      <c r="AF32" s="16" t="s">
        <v>38187</v>
      </c>
      <c r="AG32" s="33">
        <f>CHOOSE(MIN(D6L1325C9,RUN_YEARS),B7L813C5,B7L813C14,B7L813C23,B7L813C32,B7L813C41)</f>
        <v>0.16921148971511504</v>
      </c>
      <c r="AH32" s="16" t="s">
        <v>38188</v>
      </c>
      <c r="AI32" s="33">
        <f>IF(D6L1325C15=0,0,D6L1325C11/D6L1325C15)</f>
        <v>0</v>
      </c>
      <c r="AJ32" s="16" t="s">
        <v>38189</v>
      </c>
      <c r="AK32" s="33">
        <f>IF(D6L1325C5=0,0,D6L1325C11/D6L1325C5)</f>
        <v>0</v>
      </c>
      <c r="AL32" s="16" t="s">
        <v>38190</v>
      </c>
      <c r="AM32" s="33">
        <f>D6L1325C8*CHOOSE(MIN(D6L1325C9,RUN_YEARS),B7L813C4,B7L813C13,B7L813C22,B7L813C31,B7L813C40)</f>
        <v>0</v>
      </c>
      <c r="AN32" s="16" t="s">
        <v>38191</v>
      </c>
      <c r="AO32" s="33">
        <f>D6L1325C8-D6L1325C18</f>
        <v>0</v>
      </c>
      <c r="AP32" s="16" t="s">
        <v>38192</v>
      </c>
      <c r="AQ32" s="33">
        <f>CHOOSE(MIN(D6L1325C9,RUN_YEARS),B7L813C2,B7L813C11,B7L813C20,B7L813C29,B7L813C38)</f>
        <v>7.4318985779214072E-2</v>
      </c>
      <c r="AR32" s="16" t="s">
        <v>38193</v>
      </c>
      <c r="AS32" s="33">
        <f>IF(D6L1325C20=0,0,D6L1325C18/D6L1325C20)</f>
        <v>0</v>
      </c>
      <c r="AT32" s="16" t="s">
        <v>38194</v>
      </c>
      <c r="AU32" s="33">
        <f>IF(D6L1325C5=0,0,D6L1325C18/D6L1325C5)</f>
        <v>0</v>
      </c>
      <c r="AV32" s="16" t="s">
        <v>38195</v>
      </c>
      <c r="AW32" s="33">
        <f>CHOOSE(MIN(D6L1325C9,RUN_YEARS),B7L813C1,B7L813C10,B7L813C19,B7L813C28,B7L813C37)</f>
        <v>7.8067678130020926E-2</v>
      </c>
      <c r="AX32" s="16" t="s">
        <v>38196</v>
      </c>
      <c r="AY32" s="33">
        <f>IF(D6L1325C23=0,0,D6L1325C19/D6L1325C23)</f>
        <v>0</v>
      </c>
      <c r="AZ32" s="16" t="s">
        <v>38197</v>
      </c>
      <c r="BA32" s="33">
        <f>IF(D6L1325C5=0,0,D6L1325C19/D6L1325C5)</f>
        <v>0</v>
      </c>
    </row>
    <row r="33" spans="1:53" x14ac:dyDescent="0.2">
      <c r="A33" s="11">
        <v>1326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38219</v>
      </c>
      <c r="I33" s="15">
        <f>B9L225C27</f>
        <v>0</v>
      </c>
      <c r="J33" s="16" t="s">
        <v>23241</v>
      </c>
      <c r="K33" s="21">
        <f>IF(FLOW_THRU_100PCT="Y",1,0.86)</f>
        <v>0.86</v>
      </c>
      <c r="L33" s="16" t="s">
        <v>38200</v>
      </c>
      <c r="M33" s="15">
        <f>IF(D6L1326C2&lt;&gt;0,D6L1326C2*D6L1326C4,D6L1326C3*D6L1326C4)</f>
        <v>0</v>
      </c>
      <c r="N33" s="16" t="s">
        <v>37679</v>
      </c>
      <c r="O33" s="32">
        <f>A1L573C2</f>
        <v>0.5</v>
      </c>
      <c r="P33" s="16" t="s">
        <v>38201</v>
      </c>
      <c r="Q33" s="15">
        <f>D6L1326C5*D6L1326C6</f>
        <v>0</v>
      </c>
      <c r="R33" s="16" t="s">
        <v>38202</v>
      </c>
      <c r="S33" s="15">
        <f>D6L1326C5-D6L1326C7</f>
        <v>0</v>
      </c>
      <c r="T33" s="16" t="s">
        <v>24906</v>
      </c>
      <c r="U33" s="6">
        <f>A2L237C1</f>
        <v>1</v>
      </c>
      <c r="V33" s="16" t="s">
        <v>38203</v>
      </c>
      <c r="W33" s="33">
        <f>D6L1326C7*CHOOSE(MIN(D6L1326C9,RUN_YEARS),B7L813C9,B7L813C18,B7L813C27,B7L813C36,B7L813C45)</f>
        <v>0</v>
      </c>
      <c r="X33" s="16" t="s">
        <v>38204</v>
      </c>
      <c r="Y33" s="33">
        <f>D6L1326C7-D6L1326C10</f>
        <v>0</v>
      </c>
      <c r="Z33" s="16" t="s">
        <v>38205</v>
      </c>
      <c r="AA33" s="33">
        <f>CHOOSE(MIN(D6L1326C9,RUN_YEARS),B7L813C7,B7L813C16,B7L813C25,B7L813C34,B7L813C43)</f>
        <v>26</v>
      </c>
      <c r="AB33" s="16" t="s">
        <v>38206</v>
      </c>
      <c r="AC33" s="33">
        <f>IF(D6L1326C12=0,0,D6L1326C10/D6L1326C12)</f>
        <v>0</v>
      </c>
      <c r="AD33" s="16" t="s">
        <v>38207</v>
      </c>
      <c r="AE33" s="33">
        <f>IF(D6L1326C5=0,0,D6L1326C10/D6L1326C5)</f>
        <v>0</v>
      </c>
      <c r="AF33" s="16" t="s">
        <v>38208</v>
      </c>
      <c r="AG33" s="33">
        <f>CHOOSE(MIN(D6L1326C9,RUN_YEARS),B7L813C5,B7L813C14,B7L813C23,B7L813C32,B7L813C41)</f>
        <v>0.16921148971511504</v>
      </c>
      <c r="AH33" s="16" t="s">
        <v>38209</v>
      </c>
      <c r="AI33" s="33">
        <f>IF(D6L1326C15=0,0,D6L1326C11/D6L1326C15)</f>
        <v>0</v>
      </c>
      <c r="AJ33" s="16" t="s">
        <v>38210</v>
      </c>
      <c r="AK33" s="33">
        <f>IF(D6L1326C5=0,0,D6L1326C11/D6L1326C5)</f>
        <v>0</v>
      </c>
      <c r="AL33" s="16" t="s">
        <v>38211</v>
      </c>
      <c r="AM33" s="33">
        <f>D6L1326C8*CHOOSE(MIN(D6L1326C9,RUN_YEARS),B7L813C4,B7L813C13,B7L813C22,B7L813C31,B7L813C40)</f>
        <v>0</v>
      </c>
      <c r="AN33" s="16" t="s">
        <v>38212</v>
      </c>
      <c r="AO33" s="33">
        <f>D6L1326C8-D6L1326C18</f>
        <v>0</v>
      </c>
      <c r="AP33" s="16" t="s">
        <v>38213</v>
      </c>
      <c r="AQ33" s="33">
        <f>CHOOSE(MIN(D6L1326C9,RUN_YEARS),B7L813C2,B7L813C11,B7L813C20,B7L813C29,B7L813C38)</f>
        <v>7.4318985779214072E-2</v>
      </c>
      <c r="AR33" s="16" t="s">
        <v>38214</v>
      </c>
      <c r="AS33" s="33">
        <f>IF(D6L1326C20=0,0,D6L1326C18/D6L1326C20)</f>
        <v>0</v>
      </c>
      <c r="AT33" s="16" t="s">
        <v>38215</v>
      </c>
      <c r="AU33" s="33">
        <f>IF(D6L1326C5=0,0,D6L1326C18/D6L1326C5)</f>
        <v>0</v>
      </c>
      <c r="AV33" s="16" t="s">
        <v>38216</v>
      </c>
      <c r="AW33" s="33">
        <f>CHOOSE(MIN(D6L1326C9,RUN_YEARS),B7L813C1,B7L813C10,B7L813C19,B7L813C28,B7L813C37)</f>
        <v>7.8067678130020926E-2</v>
      </c>
      <c r="AX33" s="16" t="s">
        <v>38217</v>
      </c>
      <c r="AY33" s="33">
        <f>IF(D6L1326C23=0,0,D6L1326C19/D6L1326C23)</f>
        <v>0</v>
      </c>
      <c r="AZ33" s="16" t="s">
        <v>38218</v>
      </c>
      <c r="BA33" s="33">
        <f>IF(D6L1326C5=0,0,D6L1326C19/D6L1326C5)</f>
        <v>0</v>
      </c>
    </row>
    <row r="34" spans="1:53" x14ac:dyDescent="0.2">
      <c r="A34" s="11">
        <v>1327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38239</v>
      </c>
      <c r="I34" s="15">
        <f>B9L226C27</f>
        <v>19.479868446755642</v>
      </c>
      <c r="J34" s="16" t="s">
        <v>23241</v>
      </c>
      <c r="K34" s="21">
        <f>IF(FLOW_THRU_100PCT="Y",1,0.86)</f>
        <v>0.86</v>
      </c>
      <c r="L34" s="16" t="s">
        <v>38220</v>
      </c>
      <c r="M34" s="15">
        <f>IF(D6L1327C2&lt;&gt;0,D6L1327C2*D6L1327C4,D6L1327C3*D6L1327C4)</f>
        <v>16.752686864209853</v>
      </c>
      <c r="N34" s="16" t="s">
        <v>37679</v>
      </c>
      <c r="O34" s="32">
        <f>A1L573C2</f>
        <v>0.5</v>
      </c>
      <c r="P34" s="16" t="s">
        <v>38221</v>
      </c>
      <c r="Q34" s="15">
        <f>D6L1327C5*D6L1327C6</f>
        <v>8.3763434321049264</v>
      </c>
      <c r="R34" s="16" t="s">
        <v>38222</v>
      </c>
      <c r="S34" s="15">
        <f>D6L1327C5-D6L1327C7</f>
        <v>8.3763434321049264</v>
      </c>
      <c r="T34" s="16" t="s">
        <v>24937</v>
      </c>
      <c r="U34" s="6">
        <f>A2L235C1</f>
        <v>3</v>
      </c>
      <c r="V34" s="16" t="s">
        <v>38223</v>
      </c>
      <c r="W34" s="33">
        <f>D6L1327C7*CHOOSE(MIN(D6L1327C9,RUN_YEARS),B7L813C9,B7L813C18,B7L813C27,B7L813C36,B7L813C45)</f>
        <v>8.245679551932513</v>
      </c>
      <c r="X34" s="16" t="s">
        <v>38224</v>
      </c>
      <c r="Y34" s="33">
        <f>D6L1327C7-D6L1327C10</f>
        <v>0.13066388017241337</v>
      </c>
      <c r="Z34" s="16" t="s">
        <v>38225</v>
      </c>
      <c r="AA34" s="33">
        <f>CHOOSE(MIN(D6L1327C9,RUN_YEARS),B7L813C7,B7L813C16,B7L813C25,B7L813C34,B7L813C43)</f>
        <v>26.333333333333336</v>
      </c>
      <c r="AB34" s="16" t="s">
        <v>38226</v>
      </c>
      <c r="AC34" s="33">
        <f>IF(D6L1327C12=0,0,D6L1327C10/D6L1327C12)</f>
        <v>0.31312707159237391</v>
      </c>
      <c r="AD34" s="16" t="s">
        <v>38227</v>
      </c>
      <c r="AE34" s="33">
        <f>IF(D6L1327C5=0,0,D6L1327C10/D6L1327C5)</f>
        <v>0.4922004224616911</v>
      </c>
      <c r="AF34" s="16" t="s">
        <v>38228</v>
      </c>
      <c r="AG34" s="33">
        <f>CHOOSE(MIN(D6L1327C9,RUN_YEARS),B7L813C5,B7L813C14,B7L813C23,B7L813C32,B7L813C41)</f>
        <v>0.16049502929364398</v>
      </c>
      <c r="AH34" s="16" t="s">
        <v>38229</v>
      </c>
      <c r="AI34" s="33">
        <f>IF(D6L1327C15=0,0,D6L1327C11/D6L1327C15)</f>
        <v>0.81413038614017685</v>
      </c>
      <c r="AJ34" s="16" t="s">
        <v>38230</v>
      </c>
      <c r="AK34" s="33">
        <f>IF(D6L1327C5=0,0,D6L1327C11/D6L1327C5)</f>
        <v>7.7995775383088786E-3</v>
      </c>
      <c r="AL34" s="16" t="s">
        <v>38231</v>
      </c>
      <c r="AM34" s="33">
        <f>D6L1327C8*CHOOSE(MIN(D6L1327C9,RUN_YEARS),B7L813C4,B7L813C13,B7L813C22,B7L813C31,B7L813C40)</f>
        <v>4.0852292858900014</v>
      </c>
      <c r="AN34" s="16" t="s">
        <v>38232</v>
      </c>
      <c r="AO34" s="33">
        <f>D6L1327C8-D6L1327C18</f>
        <v>4.2911141462149249</v>
      </c>
      <c r="AP34" s="16" t="s">
        <v>38233</v>
      </c>
      <c r="AQ34" s="33">
        <f>CHOOSE(MIN(D6L1327C9,RUN_YEARS),B7L813C2,B7L813C11,B7L813C20,B7L813C29,B7L813C38)</f>
        <v>7.0491428549978363E-2</v>
      </c>
      <c r="AR34" s="16" t="s">
        <v>38234</v>
      </c>
      <c r="AS34" s="33">
        <f>IF(D6L1327C20=0,0,D6L1327C18/D6L1327C20)</f>
        <v>57.953560736729536</v>
      </c>
      <c r="AT34" s="16" t="s">
        <v>38235</v>
      </c>
      <c r="AU34" s="33">
        <f>IF(D6L1327C5=0,0,D6L1327C18/D6L1327C5)</f>
        <v>0.24385516896502218</v>
      </c>
      <c r="AV34" s="16" t="s">
        <v>38236</v>
      </c>
      <c r="AW34" s="33">
        <f>CHOOSE(MIN(D6L1327C9,RUN_YEARS),B7L813C1,B7L813C10,B7L813C19,B7L813C28,B7L813C37)</f>
        <v>7.4044011992783765E-2</v>
      </c>
      <c r="AX34" s="16" t="s">
        <v>38237</v>
      </c>
      <c r="AY34" s="33">
        <f>IF(D6L1327C23=0,0,D6L1327C19/D6L1327C23)</f>
        <v>57.95356073672955</v>
      </c>
      <c r="AZ34" s="16" t="s">
        <v>38238</v>
      </c>
      <c r="BA34" s="33">
        <f>IF(D6L1327C5=0,0,D6L1327C19/D6L1327C5)</f>
        <v>0.25614483103497782</v>
      </c>
    </row>
    <row r="35" spans="1:53" x14ac:dyDescent="0.2">
      <c r="A35" s="11">
        <v>1328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38255</v>
      </c>
      <c r="G35" s="15">
        <f>SUM(D6L1301C2:D6L1327C2)-2*SUM(D6L1309C2,D6L1311C2,D6L1322C2,D6L1324C2,D6L1327C2)</f>
        <v>0</v>
      </c>
      <c r="H35" s="16" t="s">
        <v>38256</v>
      </c>
      <c r="I35" s="15">
        <f>SUM(D6L1301C3:D6L1327C3)-2*SUM(D6L1309C3,D6L1311C3,D6L1322C3,D6L1324C3,D6L1327C3)</f>
        <v>430.46625076319515</v>
      </c>
      <c r="J35" s="16" t="s">
        <v>945</v>
      </c>
      <c r="K35" s="21" t="str">
        <f>NULL_VALUE</f>
        <v>n/a</v>
      </c>
      <c r="L35" s="16" t="s">
        <v>38240</v>
      </c>
      <c r="M35" s="15">
        <f>SUM(D6L1301C5:D6L1327C5)-2*SUM(D6L1309C5,D6L1311C5,D6L1322C5,D6L1324C5,D6L1327C5)</f>
        <v>255.30910004225703</v>
      </c>
      <c r="N35" s="16" t="s">
        <v>945</v>
      </c>
      <c r="O35" s="21" t="str">
        <f>NULL_VALUE</f>
        <v>n/a</v>
      </c>
      <c r="P35" s="16" t="s">
        <v>38241</v>
      </c>
      <c r="Q35" s="15">
        <f>SUM(D6L1301C7:D6L1327C7)-2*SUM(D6L1309C7,D6L1311C7,D6L1322C7,D6L1324C7,D6L1327C7)</f>
        <v>127.65455002112851</v>
      </c>
      <c r="R35" s="16" t="s">
        <v>38242</v>
      </c>
      <c r="S35" s="15">
        <f>SUM(D6L1301C8:D6L1327C8)-2*SUM(D6L1309C8,D6L1311C8,D6L1322C8,D6L1324C8,D6L1327C8)</f>
        <v>127.65455002112851</v>
      </c>
      <c r="U35" s="21" t="str">
        <f>NULL_VALUE</f>
        <v>n/a</v>
      </c>
      <c r="V35" s="16" t="s">
        <v>38243</v>
      </c>
      <c r="W35" s="33">
        <f>SUM(D6L1301C10:D6L1327C10)-2*SUM(D6L1309C10,D6L1311C10,D6L1322C10,D6L1324C10,D6L1327C10)</f>
        <v>125.64634780596759</v>
      </c>
      <c r="X35" s="16" t="s">
        <v>38244</v>
      </c>
      <c r="Y35" s="33">
        <f>SUM(D6L1301C11:D6L1327C11)-2*SUM(D6L1309C11,D6L1311C11,D6L1322C11,D6L1324C11,D6L1327C11)</f>
        <v>2.0082022151609413</v>
      </c>
      <c r="Z35" s="16" t="s">
        <v>945</v>
      </c>
      <c r="AA35" s="21" t="str">
        <f>NULL_VALUE</f>
        <v>n/a</v>
      </c>
      <c r="AB35" s="16" t="s">
        <v>38245</v>
      </c>
      <c r="AC35" s="33">
        <f>SUM(D6L1301C13:D6L1327C13)-2*SUM(D6L1309C13,D6L1311C13,D6L1322C13,D6L1324C13,D6L1327C13)</f>
        <v>4.7791476200666967</v>
      </c>
      <c r="AD35" s="16" t="s">
        <v>38246</v>
      </c>
      <c r="AE35" s="33">
        <f>IF(D6L1328C5=0,0,D6L1328C10/D6L1328C5)</f>
        <v>0.49213423174172588</v>
      </c>
      <c r="AF35" s="16" t="s">
        <v>945</v>
      </c>
      <c r="AG35" s="21" t="str">
        <f>NULL_VALUE</f>
        <v>n/a</v>
      </c>
      <c r="AH35" s="16" t="s">
        <v>38247</v>
      </c>
      <c r="AI35" s="33">
        <f>SUM(D6L1301C16:D6L1327C16)-2*SUM(D6L1309C16,D6L1311C16,D6L1322C16,D6L1324C16,D6L1327C16)</f>
        <v>12.425783812173389</v>
      </c>
      <c r="AJ35" s="16" t="s">
        <v>38248</v>
      </c>
      <c r="AK35" s="33">
        <f>IF(D6L1328C5=0,0,D6L1328C11/D6L1328C5)</f>
        <v>7.8657682582742149E-3</v>
      </c>
      <c r="AL35" s="16" t="s">
        <v>38249</v>
      </c>
      <c r="AM35" s="33">
        <f>SUM(D6L1301C18:D6L1327C18)-2*SUM(D6L1309C18,D6L1311C18,D6L1322C18,D6L1324C18,D6L1327C18)</f>
        <v>62.258277627663475</v>
      </c>
      <c r="AN35" s="16" t="s">
        <v>38250</v>
      </c>
      <c r="AO35" s="33">
        <f>SUM(D6L1301C19:D6L1327C19)-2*SUM(D6L1309C19,D6L1311C19,D6L1322C19,D6L1324C19,D6L1327C19)</f>
        <v>65.396272393465026</v>
      </c>
      <c r="AP35" s="16" t="s">
        <v>945</v>
      </c>
      <c r="AQ35" s="21" t="str">
        <f>NULL_VALUE</f>
        <v>n/a</v>
      </c>
      <c r="AR35" s="16" t="s">
        <v>38251</v>
      </c>
      <c r="AS35" s="33">
        <f>SUM(D6L1301C21:D6L1327C21)-2*SUM(D6L1309C21,D6L1311C21,D6L1322C21,D6L1324C21,D6L1327C21)</f>
        <v>877.41438408250701</v>
      </c>
      <c r="AT35" s="16" t="s">
        <v>38252</v>
      </c>
      <c r="AU35" s="33">
        <f>IF(D6L1328C5=0,0,D6L1328C18/D6L1328C5)</f>
        <v>0.24385451837540811</v>
      </c>
      <c r="AV35" s="16" t="s">
        <v>945</v>
      </c>
      <c r="AW35" s="21" t="str">
        <f>NULL_VALUE</f>
        <v>n/a</v>
      </c>
      <c r="AX35" s="16" t="s">
        <v>38253</v>
      </c>
      <c r="AY35" s="33">
        <f>SUM(D6L1301C24:D6L1327C24)-2*SUM(D6L1309C24,D6L1311C24,D6L1322C24,D6L1324C24,D6L1327C24)</f>
        <v>877.41438408250713</v>
      </c>
      <c r="AZ35" s="16" t="s">
        <v>38254</v>
      </c>
      <c r="BA35" s="33">
        <f>IF(D6L1328C5=0,0,D6L1328C19/D6L1328C5)</f>
        <v>0.25614548162459183</v>
      </c>
    </row>
    <row r="36" spans="1:53" x14ac:dyDescent="0.2">
      <c r="A36" s="11">
        <v>1329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38276</v>
      </c>
      <c r="I36" s="15">
        <f>B5L425C3</f>
        <v>3.8679438675567326</v>
      </c>
      <c r="J36" s="16" t="s">
        <v>21752</v>
      </c>
      <c r="K36" s="21">
        <f>IF(FLOW_THRU_100PCT="Y",1,0.5)</f>
        <v>0.5</v>
      </c>
      <c r="L36" s="16" t="s">
        <v>38257</v>
      </c>
      <c r="M36" s="15">
        <f>IF(D6L1329C2&lt;&gt;0,D6L1329C2*D6L1329C4,D6L1329C3*D6L1329C4)</f>
        <v>1.9339719337783663</v>
      </c>
      <c r="N36" s="16" t="s">
        <v>37679</v>
      </c>
      <c r="O36" s="32">
        <f>A1L573C2</f>
        <v>0.5</v>
      </c>
      <c r="P36" s="16" t="s">
        <v>38258</v>
      </c>
      <c r="Q36" s="15">
        <f>D6L1329C5*D6L1329C6</f>
        <v>0.96698596688918315</v>
      </c>
      <c r="R36" s="16" t="s">
        <v>38259</v>
      </c>
      <c r="S36" s="15">
        <f>D6L1329C5-D6L1329C7</f>
        <v>0.96698596688918315</v>
      </c>
      <c r="T36" s="16" t="s">
        <v>21993</v>
      </c>
      <c r="U36" s="6">
        <f>A3L714C1</f>
        <v>1</v>
      </c>
      <c r="V36" s="16" t="s">
        <v>38260</v>
      </c>
      <c r="W36" s="33">
        <f>D6L1329C7*CHOOSE(MIN(D6L1329C9,RUN_YEARS),B7L813C9,B7L813C18,B7L813C27,B7L813C36,B7L813C45)</f>
        <v>0.9508957187754119</v>
      </c>
      <c r="X36" s="16" t="s">
        <v>38261</v>
      </c>
      <c r="Y36" s="33">
        <f>D6L1329C7-D6L1329C10</f>
        <v>1.6090248113771244E-2</v>
      </c>
      <c r="Z36" s="16" t="s">
        <v>38262</v>
      </c>
      <c r="AA36" s="33">
        <f>CHOOSE(MIN(D6L1329C9,RUN_YEARS),B7L813C7,B7L813C16,B7L813C25,B7L813C34,B7L813C43)</f>
        <v>26</v>
      </c>
      <c r="AB36" s="16" t="s">
        <v>38263</v>
      </c>
      <c r="AC36" s="33">
        <f>IF(D6L1329C12=0,0,D6L1329C10/D6L1329C12)</f>
        <v>3.6572912260592769E-2</v>
      </c>
      <c r="AD36" s="16" t="s">
        <v>38264</v>
      </c>
      <c r="AE36" s="33">
        <f>IF(D6L1329C5=0,0,D6L1329C10/D6L1329C5)</f>
        <v>0.49168020598813139</v>
      </c>
      <c r="AF36" s="16" t="s">
        <v>38265</v>
      </c>
      <c r="AG36" s="33">
        <f>CHOOSE(MIN(D6L1329C9,RUN_YEARS),B7L813C5,B7L813C14,B7L813C23,B7L813C32,B7L813C41)</f>
        <v>0.16921148971511504</v>
      </c>
      <c r="AH36" s="16" t="s">
        <v>38266</v>
      </c>
      <c r="AI36" s="33">
        <f>IF(D6L1329C15=0,0,D6L1329C11/D6L1329C15)</f>
        <v>9.5089571877541135E-2</v>
      </c>
      <c r="AJ36" s="16" t="s">
        <v>38267</v>
      </c>
      <c r="AK36" s="33">
        <f>IF(D6L1329C5=0,0,D6L1329C11/D6L1329C5)</f>
        <v>8.3197940118686295E-3</v>
      </c>
      <c r="AL36" s="16" t="s">
        <v>38268</v>
      </c>
      <c r="AM36" s="33">
        <f>D6L1329C8*CHOOSE(MIN(D6L1329C9,RUN_YEARS),B7L813C4,B7L813C13,B7L813C22,B7L813C31,B7L813C40)</f>
        <v>0.47159911817966871</v>
      </c>
      <c r="AN36" s="16" t="s">
        <v>38269</v>
      </c>
      <c r="AO36" s="33">
        <f>D6L1329C8-D6L1329C18</f>
        <v>0.49538684870951444</v>
      </c>
      <c r="AP36" s="16" t="s">
        <v>38270</v>
      </c>
      <c r="AQ36" s="33">
        <f>CHOOSE(MIN(D6L1329C9,RUN_YEARS),B7L813C2,B7L813C11,B7L813C20,B7L813C29,B7L813C38)</f>
        <v>7.4318985779214072E-2</v>
      </c>
      <c r="AR36" s="16" t="s">
        <v>38271</v>
      </c>
      <c r="AS36" s="33">
        <f>IF(D6L1329C20=0,0,D6L1329C18/D6L1329C20)</f>
        <v>6.3456075622545436</v>
      </c>
      <c r="AT36" s="16" t="s">
        <v>38272</v>
      </c>
      <c r="AU36" s="33">
        <f>IF(D6L1329C5=0,0,D6L1329C18/D6L1329C5)</f>
        <v>0.24385003212446521</v>
      </c>
      <c r="AV36" s="16" t="s">
        <v>38273</v>
      </c>
      <c r="AW36" s="33">
        <f>CHOOSE(MIN(D6L1329C9,RUN_YEARS),B7L813C1,B7L813C10,B7L813C19,B7L813C28,B7L813C37)</f>
        <v>7.8067678130020926E-2</v>
      </c>
      <c r="AX36" s="16" t="s">
        <v>38274</v>
      </c>
      <c r="AY36" s="33">
        <f>IF(D6L1329C23=0,0,D6L1329C19/D6L1329C23)</f>
        <v>6.3456075622545436</v>
      </c>
      <c r="AZ36" s="16" t="s">
        <v>38275</v>
      </c>
      <c r="BA36" s="33">
        <f>IF(D6L1329C5=0,0,D6L1329C19/D6L1329C5)</f>
        <v>0.25614996787553479</v>
      </c>
    </row>
    <row r="37" spans="1:53" x14ac:dyDescent="0.2">
      <c r="A37" s="11">
        <v>1330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38296</v>
      </c>
      <c r="I37" s="15">
        <f>B5L425C4</f>
        <v>4.1725392314527862E-2</v>
      </c>
      <c r="J37" s="16" t="s">
        <v>21739</v>
      </c>
      <c r="K37" s="21">
        <f>IF(FLOW_THRU_100PCT="Y",1,1)</f>
        <v>1</v>
      </c>
      <c r="L37" s="16" t="s">
        <v>38277</v>
      </c>
      <c r="M37" s="15">
        <f>IF(D6L1330C2&lt;&gt;0,D6L1330C2*D6L1330C4,D6L1330C3*D6L1330C4)</f>
        <v>4.1725392314527862E-2</v>
      </c>
      <c r="N37" s="16" t="s">
        <v>37679</v>
      </c>
      <c r="O37" s="32">
        <f>A1L573C2</f>
        <v>0.5</v>
      </c>
      <c r="P37" s="16" t="s">
        <v>38278</v>
      </c>
      <c r="Q37" s="15">
        <f>D6L1330C5*D6L1330C6</f>
        <v>2.0862696157263931E-2</v>
      </c>
      <c r="R37" s="16" t="s">
        <v>38279</v>
      </c>
      <c r="S37" s="15">
        <f>D6L1330C5-D6L1330C7</f>
        <v>2.0862696157263931E-2</v>
      </c>
      <c r="T37" s="16" t="s">
        <v>22005</v>
      </c>
      <c r="U37" s="6">
        <f>A3L815C1</f>
        <v>1</v>
      </c>
      <c r="V37" s="16" t="s">
        <v>38280</v>
      </c>
      <c r="W37" s="33">
        <f>D6L1330C7*CHOOSE(MIN(D6L1330C9,RUN_YEARS),B7L813C9,B7L813C18,B7L813C27,B7L813C36,B7L813C45)</f>
        <v>2.0515549488142652E-2</v>
      </c>
      <c r="X37" s="16" t="s">
        <v>38281</v>
      </c>
      <c r="Y37" s="33">
        <f>D6L1330C7-D6L1330C10</f>
        <v>3.4714666912127878E-4</v>
      </c>
      <c r="Z37" s="16" t="s">
        <v>38282</v>
      </c>
      <c r="AA37" s="33">
        <f>CHOOSE(MIN(D6L1330C9,RUN_YEARS),B7L813C7,B7L813C16,B7L813C25,B7L813C34,B7L813C43)</f>
        <v>26</v>
      </c>
      <c r="AB37" s="16" t="s">
        <v>38283</v>
      </c>
      <c r="AC37" s="33">
        <f>IF(D6L1330C12=0,0,D6L1330C10/D6L1330C12)</f>
        <v>7.8905959569779431E-4</v>
      </c>
      <c r="AD37" s="16" t="s">
        <v>38284</v>
      </c>
      <c r="AE37" s="33">
        <f>IF(D6L1330C5=0,0,D6L1330C10/D6L1330C5)</f>
        <v>0.49168020598813134</v>
      </c>
      <c r="AF37" s="16" t="s">
        <v>38285</v>
      </c>
      <c r="AG37" s="33">
        <f>CHOOSE(MIN(D6L1330C9,RUN_YEARS),B7L813C5,B7L813C14,B7L813C23,B7L813C32,B7L813C41)</f>
        <v>0.16921148971511504</v>
      </c>
      <c r="AH37" s="16" t="s">
        <v>38286</v>
      </c>
      <c r="AI37" s="33">
        <f>IF(D6L1330C15=0,0,D6L1330C11/D6L1330C15)</f>
        <v>2.0515549488142673E-3</v>
      </c>
      <c r="AJ37" s="16" t="s">
        <v>38287</v>
      </c>
      <c r="AK37" s="33">
        <f>IF(D6L1330C5=0,0,D6L1330C11/D6L1330C5)</f>
        <v>8.3197940118686416E-3</v>
      </c>
      <c r="AL37" s="16" t="s">
        <v>38288</v>
      </c>
      <c r="AM37" s="33">
        <f>D6L1330C8*CHOOSE(MIN(D6L1330C9,RUN_YEARS),B7L813C4,B7L813C13,B7L813C22,B7L813C31,B7L813C40)</f>
        <v>1.0174738256303533E-2</v>
      </c>
      <c r="AN37" s="16" t="s">
        <v>38289</v>
      </c>
      <c r="AO37" s="33">
        <f>D6L1330C8-D6L1330C18</f>
        <v>1.0687957900960398E-2</v>
      </c>
      <c r="AP37" s="16" t="s">
        <v>38290</v>
      </c>
      <c r="AQ37" s="33">
        <f>CHOOSE(MIN(D6L1330C9,RUN_YEARS),B7L813C2,B7L813C11,B7L813C20,B7L813C29,B7L813C38)</f>
        <v>7.4318985779214072E-2</v>
      </c>
      <c r="AR37" s="16" t="s">
        <v>38291</v>
      </c>
      <c r="AS37" s="33">
        <f>IF(D6L1330C20=0,0,D6L1330C18/D6L1330C20)</f>
        <v>0.13690631202275177</v>
      </c>
      <c r="AT37" s="16" t="s">
        <v>38292</v>
      </c>
      <c r="AU37" s="33">
        <f>IF(D6L1330C5=0,0,D6L1330C18/D6L1330C5)</f>
        <v>0.24385003212446521</v>
      </c>
      <c r="AV37" s="16" t="s">
        <v>38293</v>
      </c>
      <c r="AW37" s="33">
        <f>CHOOSE(MIN(D6L1330C9,RUN_YEARS),B7L813C1,B7L813C10,B7L813C19,B7L813C28,B7L813C37)</f>
        <v>7.8067678130020926E-2</v>
      </c>
      <c r="AX37" s="16" t="s">
        <v>38294</v>
      </c>
      <c r="AY37" s="33">
        <f>IF(D6L1330C23=0,0,D6L1330C19/D6L1330C23)</f>
        <v>0.13690631202275175</v>
      </c>
      <c r="AZ37" s="16" t="s">
        <v>38295</v>
      </c>
      <c r="BA37" s="33">
        <f>IF(D6L1330C5=0,0,D6L1330C19/D6L1330C5)</f>
        <v>0.25614996787553479</v>
      </c>
    </row>
    <row r="38" spans="1:53" x14ac:dyDescent="0.2">
      <c r="A38" s="11">
        <v>1331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38316</v>
      </c>
      <c r="I38" s="15">
        <f>B5L425C7</f>
        <v>0</v>
      </c>
      <c r="J38" s="16" t="s">
        <v>21752</v>
      </c>
      <c r="K38" s="21">
        <f>IF(FLOW_THRU_100PCT="Y",1,0.5)</f>
        <v>0.5</v>
      </c>
      <c r="L38" s="16" t="s">
        <v>38297</v>
      </c>
      <c r="M38" s="15">
        <f>IF(D6L1331C2&lt;&gt;0,D6L1331C2*D6L1331C4,D6L1331C3*D6L1331C4)</f>
        <v>0</v>
      </c>
      <c r="N38" s="16" t="s">
        <v>37679</v>
      </c>
      <c r="O38" s="32">
        <f>A1L573C2</f>
        <v>0.5</v>
      </c>
      <c r="P38" s="16" t="s">
        <v>38298</v>
      </c>
      <c r="Q38" s="15">
        <f>D6L1331C5*D6L1331C6</f>
        <v>0</v>
      </c>
      <c r="R38" s="16" t="s">
        <v>38299</v>
      </c>
      <c r="S38" s="15">
        <f>D6L1331C5-D6L1331C7</f>
        <v>0</v>
      </c>
      <c r="T38" s="16" t="s">
        <v>26353</v>
      </c>
      <c r="U38" s="6">
        <f>A3L439C1</f>
        <v>1</v>
      </c>
      <c r="V38" s="16" t="s">
        <v>38300</v>
      </c>
      <c r="W38" s="33">
        <f>D6L1331C7*CHOOSE(MIN(D6L1331C9,RUN_YEARS),B7L813C9,B7L813C18,B7L813C27,B7L813C36,B7L813C45)</f>
        <v>0</v>
      </c>
      <c r="X38" s="16" t="s">
        <v>38301</v>
      </c>
      <c r="Y38" s="33">
        <f>D6L1331C7-D6L1331C10</f>
        <v>0</v>
      </c>
      <c r="Z38" s="16" t="s">
        <v>38302</v>
      </c>
      <c r="AA38" s="33">
        <f>CHOOSE(MIN(D6L1331C9,RUN_YEARS),B7L813C7,B7L813C16,B7L813C25,B7L813C34,B7L813C43)</f>
        <v>26</v>
      </c>
      <c r="AB38" s="16" t="s">
        <v>38303</v>
      </c>
      <c r="AC38" s="33">
        <f>IF(D6L1331C12=0,0,D6L1331C10/D6L1331C12)</f>
        <v>0</v>
      </c>
      <c r="AD38" s="16" t="s">
        <v>38304</v>
      </c>
      <c r="AE38" s="33">
        <f>IF(D6L1331C5=0,0,D6L1331C10/D6L1331C5)</f>
        <v>0</v>
      </c>
      <c r="AF38" s="16" t="s">
        <v>38305</v>
      </c>
      <c r="AG38" s="33">
        <f>CHOOSE(MIN(D6L1331C9,RUN_YEARS),B7L813C5,B7L813C14,B7L813C23,B7L813C32,B7L813C41)</f>
        <v>0.16921148971511504</v>
      </c>
      <c r="AH38" s="16" t="s">
        <v>38306</v>
      </c>
      <c r="AI38" s="33">
        <f>IF(D6L1331C15=0,0,D6L1331C11/D6L1331C15)</f>
        <v>0</v>
      </c>
      <c r="AJ38" s="16" t="s">
        <v>38307</v>
      </c>
      <c r="AK38" s="33">
        <f>IF(D6L1331C5=0,0,D6L1331C11/D6L1331C5)</f>
        <v>0</v>
      </c>
      <c r="AL38" s="16" t="s">
        <v>38308</v>
      </c>
      <c r="AM38" s="33">
        <f>D6L1331C8*CHOOSE(MIN(D6L1331C9,RUN_YEARS),B7L813C4,B7L813C13,B7L813C22,B7L813C31,B7L813C40)</f>
        <v>0</v>
      </c>
      <c r="AN38" s="16" t="s">
        <v>38309</v>
      </c>
      <c r="AO38" s="33">
        <f>D6L1331C8-D6L1331C18</f>
        <v>0</v>
      </c>
      <c r="AP38" s="16" t="s">
        <v>38310</v>
      </c>
      <c r="AQ38" s="33">
        <f>CHOOSE(MIN(D6L1331C9,RUN_YEARS),B7L813C2,B7L813C11,B7L813C20,B7L813C29,B7L813C38)</f>
        <v>7.4318985779214072E-2</v>
      </c>
      <c r="AR38" s="16" t="s">
        <v>38311</v>
      </c>
      <c r="AS38" s="33">
        <f>IF(D6L1331C20=0,0,D6L1331C18/D6L1331C20)</f>
        <v>0</v>
      </c>
      <c r="AT38" s="16" t="s">
        <v>38312</v>
      </c>
      <c r="AU38" s="33">
        <f>IF(D6L1331C5=0,0,D6L1331C18/D6L1331C5)</f>
        <v>0</v>
      </c>
      <c r="AV38" s="16" t="s">
        <v>38313</v>
      </c>
      <c r="AW38" s="33">
        <f>CHOOSE(MIN(D6L1331C9,RUN_YEARS),B7L813C1,B7L813C10,B7L813C19,B7L813C28,B7L813C37)</f>
        <v>7.8067678130020926E-2</v>
      </c>
      <c r="AX38" s="16" t="s">
        <v>38314</v>
      </c>
      <c r="AY38" s="33">
        <f>IF(D6L1331C23=0,0,D6L1331C19/D6L1331C23)</f>
        <v>0</v>
      </c>
      <c r="AZ38" s="16" t="s">
        <v>38315</v>
      </c>
      <c r="BA38" s="33">
        <f>IF(D6L1331C5=0,0,D6L1331C19/D6L1331C5)</f>
        <v>0</v>
      </c>
    </row>
    <row r="39" spans="1:53" x14ac:dyDescent="0.2">
      <c r="A39" s="11">
        <v>1332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38336</v>
      </c>
      <c r="I39" s="15">
        <f>B5L425C8</f>
        <v>0</v>
      </c>
      <c r="J39" s="16" t="s">
        <v>21739</v>
      </c>
      <c r="K39" s="21">
        <f>IF(FLOW_THRU_100PCT="Y",1,1)</f>
        <v>1</v>
      </c>
      <c r="L39" s="16" t="s">
        <v>38317</v>
      </c>
      <c r="M39" s="15">
        <f>IF(D6L1332C2&lt;&gt;0,D6L1332C2*D6L1332C4,D6L1332C3*D6L1332C4)</f>
        <v>0</v>
      </c>
      <c r="N39" s="16" t="s">
        <v>37679</v>
      </c>
      <c r="O39" s="32">
        <f>A1L573C2</f>
        <v>0.5</v>
      </c>
      <c r="P39" s="16" t="s">
        <v>38318</v>
      </c>
      <c r="Q39" s="15">
        <f>D6L1332C5*D6L1332C6</f>
        <v>0</v>
      </c>
      <c r="R39" s="16" t="s">
        <v>38319</v>
      </c>
      <c r="S39" s="15">
        <f>D6L1332C5-D6L1332C7</f>
        <v>0</v>
      </c>
      <c r="T39" s="16" t="s">
        <v>26377</v>
      </c>
      <c r="U39" s="6">
        <f>A3L639C1</f>
        <v>1</v>
      </c>
      <c r="V39" s="16" t="s">
        <v>38320</v>
      </c>
      <c r="W39" s="33">
        <f>D6L1332C7*CHOOSE(MIN(D6L1332C9,RUN_YEARS),B7L813C9,B7L813C18,B7L813C27,B7L813C36,B7L813C45)</f>
        <v>0</v>
      </c>
      <c r="X39" s="16" t="s">
        <v>38321</v>
      </c>
      <c r="Y39" s="33">
        <f>D6L1332C7-D6L1332C10</f>
        <v>0</v>
      </c>
      <c r="Z39" s="16" t="s">
        <v>38322</v>
      </c>
      <c r="AA39" s="33">
        <f>CHOOSE(MIN(D6L1332C9,RUN_YEARS),B7L813C7,B7L813C16,B7L813C25,B7L813C34,B7L813C43)</f>
        <v>26</v>
      </c>
      <c r="AB39" s="16" t="s">
        <v>38323</v>
      </c>
      <c r="AC39" s="33">
        <f>IF(D6L1332C12=0,0,D6L1332C10/D6L1332C12)</f>
        <v>0</v>
      </c>
      <c r="AD39" s="16" t="s">
        <v>38324</v>
      </c>
      <c r="AE39" s="33">
        <f>IF(D6L1332C5=0,0,D6L1332C10/D6L1332C5)</f>
        <v>0</v>
      </c>
      <c r="AF39" s="16" t="s">
        <v>38325</v>
      </c>
      <c r="AG39" s="33">
        <f>CHOOSE(MIN(D6L1332C9,RUN_YEARS),B7L813C5,B7L813C14,B7L813C23,B7L813C32,B7L813C41)</f>
        <v>0.16921148971511504</v>
      </c>
      <c r="AH39" s="16" t="s">
        <v>38326</v>
      </c>
      <c r="AI39" s="33">
        <f>IF(D6L1332C15=0,0,D6L1332C11/D6L1332C15)</f>
        <v>0</v>
      </c>
      <c r="AJ39" s="16" t="s">
        <v>38327</v>
      </c>
      <c r="AK39" s="33">
        <f>IF(D6L1332C5=0,0,D6L1332C11/D6L1332C5)</f>
        <v>0</v>
      </c>
      <c r="AL39" s="16" t="s">
        <v>38328</v>
      </c>
      <c r="AM39" s="33">
        <f>D6L1332C8*CHOOSE(MIN(D6L1332C9,RUN_YEARS),B7L813C4,B7L813C13,B7L813C22,B7L813C31,B7L813C40)</f>
        <v>0</v>
      </c>
      <c r="AN39" s="16" t="s">
        <v>38329</v>
      </c>
      <c r="AO39" s="33">
        <f>D6L1332C8-D6L1332C18</f>
        <v>0</v>
      </c>
      <c r="AP39" s="16" t="s">
        <v>38330</v>
      </c>
      <c r="AQ39" s="33">
        <f>CHOOSE(MIN(D6L1332C9,RUN_YEARS),B7L813C2,B7L813C11,B7L813C20,B7L813C29,B7L813C38)</f>
        <v>7.4318985779214072E-2</v>
      </c>
      <c r="AR39" s="16" t="s">
        <v>38331</v>
      </c>
      <c r="AS39" s="33">
        <f>IF(D6L1332C20=0,0,D6L1332C18/D6L1332C20)</f>
        <v>0</v>
      </c>
      <c r="AT39" s="16" t="s">
        <v>38332</v>
      </c>
      <c r="AU39" s="33">
        <f>IF(D6L1332C5=0,0,D6L1332C18/D6L1332C5)</f>
        <v>0</v>
      </c>
      <c r="AV39" s="16" t="s">
        <v>38333</v>
      </c>
      <c r="AW39" s="33">
        <f>CHOOSE(MIN(D6L1332C9,RUN_YEARS),B7L813C1,B7L813C10,B7L813C19,B7L813C28,B7L813C37)</f>
        <v>7.8067678130020926E-2</v>
      </c>
      <c r="AX39" s="16" t="s">
        <v>38334</v>
      </c>
      <c r="AY39" s="33">
        <f>IF(D6L1332C23=0,0,D6L1332C19/D6L1332C23)</f>
        <v>0</v>
      </c>
      <c r="AZ39" s="16" t="s">
        <v>38335</v>
      </c>
      <c r="BA39" s="33">
        <f>IF(D6L1332C5=0,0,D6L1332C19/D6L1332C5)</f>
        <v>0</v>
      </c>
    </row>
    <row r="40" spans="1:53" x14ac:dyDescent="0.2">
      <c r="A40" s="11">
        <v>1333</v>
      </c>
      <c r="B40" s="14" t="s">
        <v>6412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7988</v>
      </c>
      <c r="I40" s="15">
        <f>B2L227C2</f>
        <v>0</v>
      </c>
      <c r="J40" s="16" t="s">
        <v>21739</v>
      </c>
      <c r="K40" s="21">
        <f>IF(FLOW_THRU_100PCT="Y",1,1)</f>
        <v>1</v>
      </c>
      <c r="L40" s="16" t="s">
        <v>38337</v>
      </c>
      <c r="M40" s="15">
        <f>IF(D6L1333C2&lt;&gt;0,D6L1333C2*D6L1333C4,D6L1333C3*D6L1333C4)</f>
        <v>0</v>
      </c>
      <c r="N40" s="16" t="s">
        <v>38338</v>
      </c>
      <c r="O40" s="32">
        <f>A1L573C4</f>
        <v>0.4</v>
      </c>
      <c r="P40" s="16" t="s">
        <v>38339</v>
      </c>
      <c r="Q40" s="15">
        <f>D6L1333C5*D6L1333C6</f>
        <v>0</v>
      </c>
      <c r="R40" s="16" t="s">
        <v>38340</v>
      </c>
      <c r="S40" s="15">
        <f>D6L1333C5-D6L1333C7</f>
        <v>0</v>
      </c>
      <c r="T40" s="16" t="s">
        <v>38357</v>
      </c>
      <c r="U40" s="6">
        <f>A3L420C1</f>
        <v>1</v>
      </c>
      <c r="V40" s="16" t="s">
        <v>38341</v>
      </c>
      <c r="W40" s="33">
        <f>D6L1333C7*CHOOSE(MIN(D6L1333C9,RUN_YEARS),B7L813C9,B7L813C18,B7L813C27,B7L813C36,B7L813C45)</f>
        <v>0</v>
      </c>
      <c r="X40" s="16" t="s">
        <v>38342</v>
      </c>
      <c r="Y40" s="33">
        <f>D6L1333C7-D6L1333C10</f>
        <v>0</v>
      </c>
      <c r="Z40" s="16" t="s">
        <v>38343</v>
      </c>
      <c r="AA40" s="33">
        <f>CHOOSE(MIN(D6L1333C9,RUN_YEARS),B7L813C7,B7L813C16,B7L813C25,B7L813C34,B7L813C43)</f>
        <v>26</v>
      </c>
      <c r="AB40" s="16" t="s">
        <v>38344</v>
      </c>
      <c r="AC40" s="33">
        <f>IF(D6L1333C12=0,0,D6L1333C10/D6L1333C12)</f>
        <v>0</v>
      </c>
      <c r="AD40" s="16" t="s">
        <v>38345</v>
      </c>
      <c r="AE40" s="33">
        <f>IF(D6L1333C5=0,0,D6L1333C10/D6L1333C5)</f>
        <v>0</v>
      </c>
      <c r="AF40" s="16" t="s">
        <v>38346</v>
      </c>
      <c r="AG40" s="33">
        <f>CHOOSE(MIN(D6L1333C9,RUN_YEARS),B7L813C5,B7L813C14,B7L813C23,B7L813C32,B7L813C41)</f>
        <v>0.16921148971511504</v>
      </c>
      <c r="AH40" s="16" t="s">
        <v>38347</v>
      </c>
      <c r="AI40" s="33">
        <f>IF(D6L1333C15=0,0,D6L1333C11/D6L1333C15)</f>
        <v>0</v>
      </c>
      <c r="AJ40" s="16" t="s">
        <v>38348</v>
      </c>
      <c r="AK40" s="33">
        <f>IF(D6L1333C5=0,0,D6L1333C11/D6L1333C5)</f>
        <v>0</v>
      </c>
      <c r="AL40" s="16" t="s">
        <v>38349</v>
      </c>
      <c r="AM40" s="33">
        <f>D6L1333C8*CHOOSE(MIN(D6L1333C9,RUN_YEARS),B7L813C4,B7L813C13,B7L813C22,B7L813C31,B7L813C40)</f>
        <v>0</v>
      </c>
      <c r="AN40" s="16" t="s">
        <v>38350</v>
      </c>
      <c r="AO40" s="33">
        <f>D6L1333C8-D6L1333C18</f>
        <v>0</v>
      </c>
      <c r="AP40" s="16" t="s">
        <v>38351</v>
      </c>
      <c r="AQ40" s="33">
        <f>CHOOSE(MIN(D6L1333C9,RUN_YEARS),B7L813C2,B7L813C11,B7L813C20,B7L813C29,B7L813C38)</f>
        <v>7.4318985779214072E-2</v>
      </c>
      <c r="AR40" s="16" t="s">
        <v>38352</v>
      </c>
      <c r="AS40" s="33">
        <f>IF(D6L1333C20=0,0,D6L1333C18/D6L1333C20)</f>
        <v>0</v>
      </c>
      <c r="AT40" s="16" t="s">
        <v>38353</v>
      </c>
      <c r="AU40" s="33">
        <f>IF(D6L1333C5=0,0,D6L1333C18/D6L1333C5)</f>
        <v>0</v>
      </c>
      <c r="AV40" s="16" t="s">
        <v>38354</v>
      </c>
      <c r="AW40" s="33">
        <f>CHOOSE(MIN(D6L1333C9,RUN_YEARS),B7L813C1,B7L813C10,B7L813C19,B7L813C28,B7L813C37)</f>
        <v>7.8067678130020926E-2</v>
      </c>
      <c r="AX40" s="16" t="s">
        <v>38355</v>
      </c>
      <c r="AY40" s="33">
        <f>IF(D6L1333C23=0,0,D6L1333C19/D6L1333C23)</f>
        <v>0</v>
      </c>
      <c r="AZ40" s="16" t="s">
        <v>38356</v>
      </c>
      <c r="BA40" s="33">
        <f>IF(D6L1333C5=0,0,D6L1333C19/D6L1333C5)</f>
        <v>0</v>
      </c>
    </row>
    <row r="41" spans="1:53" x14ac:dyDescent="0.2">
      <c r="A41" s="11">
        <v>1334</v>
      </c>
      <c r="B41" s="14" t="s">
        <v>6859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38376</v>
      </c>
      <c r="I41" s="15">
        <f>B2L532C2</f>
        <v>0</v>
      </c>
      <c r="J41" s="16" t="s">
        <v>21739</v>
      </c>
      <c r="K41" s="21">
        <f>IF(FLOW_THRU_100PCT="Y",1,1)</f>
        <v>1</v>
      </c>
      <c r="L41" s="16" t="s">
        <v>38358</v>
      </c>
      <c r="M41" s="15">
        <f>IF(D6L1334C2&lt;&gt;0,D6L1334C2*D6L1334C4,D6L1334C3*D6L1334C4)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38359</v>
      </c>
      <c r="S41" s="15">
        <f>D6L1334C5-D6L1334C7</f>
        <v>0</v>
      </c>
      <c r="T41" s="16" t="s">
        <v>38377</v>
      </c>
      <c r="U41" s="6">
        <f>A3L620C1</f>
        <v>1</v>
      </c>
      <c r="V41" s="16" t="s">
        <v>38360</v>
      </c>
      <c r="W41" s="33">
        <f>D6L1334C7*CHOOSE(MIN(D6L1334C9,RUN_YEARS),B7L813C9,B7L813C18,B7L813C27,B7L813C36,B7L813C45)</f>
        <v>0</v>
      </c>
      <c r="X41" s="16" t="s">
        <v>38361</v>
      </c>
      <c r="Y41" s="33">
        <f>D6L1334C7-D6L1334C10</f>
        <v>0</v>
      </c>
      <c r="Z41" s="16" t="s">
        <v>38362</v>
      </c>
      <c r="AA41" s="33">
        <f>CHOOSE(MIN(D6L1334C9,RUN_YEARS),B7L813C7,B7L813C16,B7L813C25,B7L813C34,B7L813C43)</f>
        <v>26</v>
      </c>
      <c r="AB41" s="16" t="s">
        <v>38363</v>
      </c>
      <c r="AC41" s="33">
        <f>IF(D6L1334C12=0,0,D6L1334C10/D6L1334C12)</f>
        <v>0</v>
      </c>
      <c r="AD41" s="16" t="s">
        <v>38364</v>
      </c>
      <c r="AE41" s="33">
        <f>IF(D6L1334C5=0,0,D6L1334C10/D6L1334C5)</f>
        <v>0</v>
      </c>
      <c r="AF41" s="16" t="s">
        <v>38365</v>
      </c>
      <c r="AG41" s="33">
        <f>CHOOSE(MIN(D6L1334C9,RUN_YEARS),B7L813C5,B7L813C14,B7L813C23,B7L813C32,B7L813C41)</f>
        <v>0.16921148971511504</v>
      </c>
      <c r="AH41" s="16" t="s">
        <v>38366</v>
      </c>
      <c r="AI41" s="33">
        <f>IF(D6L1334C15=0,0,D6L1334C11/D6L1334C15)</f>
        <v>0</v>
      </c>
      <c r="AJ41" s="16" t="s">
        <v>38367</v>
      </c>
      <c r="AK41" s="33">
        <f>IF(D6L1334C5=0,0,D6L1334C11/D6L1334C5)</f>
        <v>0</v>
      </c>
      <c r="AL41" s="16" t="s">
        <v>38368</v>
      </c>
      <c r="AM41" s="33">
        <f>D6L1334C8*CHOOSE(MIN(D6L1334C9,RUN_YEARS),B7L813C4,B7L813C13,B7L813C22,B7L813C31,B7L813C40)</f>
        <v>0</v>
      </c>
      <c r="AN41" s="16" t="s">
        <v>38369</v>
      </c>
      <c r="AO41" s="33">
        <f>D6L1334C8-D6L1334C18</f>
        <v>0</v>
      </c>
      <c r="AP41" s="16" t="s">
        <v>38370</v>
      </c>
      <c r="AQ41" s="33">
        <f>CHOOSE(MIN(D6L1334C9,RUN_YEARS),B7L813C2,B7L813C11,B7L813C20,B7L813C29,B7L813C38)</f>
        <v>7.4318985779214072E-2</v>
      </c>
      <c r="AR41" s="16" t="s">
        <v>38371</v>
      </c>
      <c r="AS41" s="33">
        <f>IF(D6L1334C20=0,0,D6L1334C18/D6L1334C20)</f>
        <v>0</v>
      </c>
      <c r="AT41" s="16" t="s">
        <v>38372</v>
      </c>
      <c r="AU41" s="33">
        <f>IF(D6L1334C5=0,0,D6L1334C18/D6L1334C5)</f>
        <v>0</v>
      </c>
      <c r="AV41" s="16" t="s">
        <v>38373</v>
      </c>
      <c r="AW41" s="33">
        <f>CHOOSE(MIN(D6L1334C9,RUN_YEARS),B7L813C1,B7L813C10,B7L813C19,B7L813C28,B7L813C37)</f>
        <v>7.8067678130020926E-2</v>
      </c>
      <c r="AX41" s="16" t="s">
        <v>38374</v>
      </c>
      <c r="AY41" s="33">
        <f>IF(D6L1334C23=0,0,D6L1334C19/D6L1334C23)</f>
        <v>0</v>
      </c>
      <c r="AZ41" s="16" t="s">
        <v>38375</v>
      </c>
      <c r="BA41" s="33">
        <f>IF(D6L1334C5=0,0,D6L1334C19/D6L1334C5)</f>
        <v>0</v>
      </c>
    </row>
    <row r="42" spans="1:53" x14ac:dyDescent="0.2">
      <c r="A42" s="11">
        <v>1335</v>
      </c>
      <c r="B42" s="14" t="s">
        <v>37676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38397</v>
      </c>
      <c r="I42" s="15">
        <f>B2L719C2</f>
        <v>4</v>
      </c>
      <c r="J42" s="16" t="s">
        <v>21739</v>
      </c>
      <c r="K42" s="21">
        <f>IF(FLOW_THRU_100PCT="Y",1,1)</f>
        <v>1</v>
      </c>
      <c r="L42" s="16" t="s">
        <v>38378</v>
      </c>
      <c r="M42" s="15">
        <f>IF(D6L1335C2&lt;&gt;0,D6L1335C2*D6L1335C4,D6L1335C3*D6L1335C4)</f>
        <v>4</v>
      </c>
      <c r="N42" s="16" t="s">
        <v>11108</v>
      </c>
      <c r="O42" s="32">
        <f>1</f>
        <v>1</v>
      </c>
      <c r="P42" s="16" t="s">
        <v>38379</v>
      </c>
      <c r="Q42" s="15">
        <f>D6L1335C5*D6L1335C6</f>
        <v>4</v>
      </c>
      <c r="R42" s="16" t="s">
        <v>38380</v>
      </c>
      <c r="S42" s="15">
        <f>D6L1335C5-D6L1335C7</f>
        <v>0</v>
      </c>
      <c r="T42" s="16" t="s">
        <v>38398</v>
      </c>
      <c r="U42" s="6">
        <f>A3L213C1</f>
        <v>1</v>
      </c>
      <c r="V42" s="16" t="s">
        <v>38381</v>
      </c>
      <c r="W42" s="33">
        <f>D6L1335C7*CHOOSE(MIN(D6L1335C9,RUN_YEARS),B7L813C9,B7L813C18,B7L813C27,B7L813C36,B7L813C45)</f>
        <v>3.9334416479050511</v>
      </c>
      <c r="X42" s="16" t="s">
        <v>38382</v>
      </c>
      <c r="Y42" s="33">
        <f>D6L1335C7-D6L1335C10</f>
        <v>6.6558352094948869E-2</v>
      </c>
      <c r="Z42" s="16" t="s">
        <v>38383</v>
      </c>
      <c r="AA42" s="33">
        <f>CHOOSE(MIN(D6L1335C9,RUN_YEARS),B7L813C7,B7L813C16,B7L813C25,B7L813C34,B7L813C43)</f>
        <v>26</v>
      </c>
      <c r="AB42" s="16" t="s">
        <v>38384</v>
      </c>
      <c r="AC42" s="33">
        <f>IF(D6L1335C12=0,0,D6L1335C10/D6L1335C12)</f>
        <v>0.15128621722711735</v>
      </c>
      <c r="AD42" s="16" t="s">
        <v>38385</v>
      </c>
      <c r="AE42" s="33">
        <f>IF(D6L1335C5=0,0,D6L1335C10/D6L1335C5)</f>
        <v>0.98336041197626278</v>
      </c>
      <c r="AF42" s="16" t="s">
        <v>38386</v>
      </c>
      <c r="AG42" s="33">
        <f>CHOOSE(MIN(D6L1335C9,RUN_YEARS),B7L813C5,B7L813C14,B7L813C23,B7L813C32,B7L813C41)</f>
        <v>0.16921148971511504</v>
      </c>
      <c r="AH42" s="16" t="s">
        <v>38387</v>
      </c>
      <c r="AI42" s="33">
        <f>IF(D6L1335C15=0,0,D6L1335C11/D6L1335C15)</f>
        <v>0.39334416479050394</v>
      </c>
      <c r="AJ42" s="16" t="s">
        <v>38388</v>
      </c>
      <c r="AK42" s="33">
        <f>IF(D6L1335C5=0,0,D6L1335C11/D6L1335C5)</f>
        <v>1.6639588023737217E-2</v>
      </c>
      <c r="AL42" s="16" t="s">
        <v>38389</v>
      </c>
      <c r="AM42" s="33">
        <f>D6L1335C8*CHOOSE(MIN(D6L1335C9,RUN_YEARS),B7L813C4,B7L813C13,B7L813C22,B7L813C31,B7L813C40)</f>
        <v>0</v>
      </c>
      <c r="AN42" s="16" t="s">
        <v>38390</v>
      </c>
      <c r="AO42" s="33">
        <f>D6L1335C8-D6L1335C18</f>
        <v>0</v>
      </c>
      <c r="AP42" s="16" t="s">
        <v>38391</v>
      </c>
      <c r="AQ42" s="33">
        <f>CHOOSE(MIN(D6L1335C9,RUN_YEARS),B7L813C2,B7L813C11,B7L813C20,B7L813C29,B7L813C38)</f>
        <v>7.4318985779214072E-2</v>
      </c>
      <c r="AR42" s="16" t="s">
        <v>38392</v>
      </c>
      <c r="AS42" s="33">
        <f>IF(D6L1335C20=0,0,D6L1335C18/D6L1335C20)</f>
        <v>0</v>
      </c>
      <c r="AT42" s="16" t="s">
        <v>38393</v>
      </c>
      <c r="AU42" s="33">
        <f>IF(D6L1335C5=0,0,D6L1335C18/D6L1335C5)</f>
        <v>0</v>
      </c>
      <c r="AV42" s="16" t="s">
        <v>38394</v>
      </c>
      <c r="AW42" s="33">
        <f>CHOOSE(MIN(D6L1335C9,RUN_YEARS),B7L813C1,B7L813C10,B7L813C19,B7L813C28,B7L813C37)</f>
        <v>7.8067678130020926E-2</v>
      </c>
      <c r="AX42" s="16" t="s">
        <v>38395</v>
      </c>
      <c r="AY42" s="33">
        <f>IF(D6L1335C23=0,0,D6L1335C19/D6L1335C23)</f>
        <v>0</v>
      </c>
      <c r="AZ42" s="16" t="s">
        <v>38396</v>
      </c>
      <c r="BA42" s="33">
        <f>IF(D6L1335C5=0,0,D6L1335C19/D6L1335C5)</f>
        <v>0</v>
      </c>
    </row>
    <row r="43" spans="1:53" x14ac:dyDescent="0.2">
      <c r="A43" s="11">
        <v>1336</v>
      </c>
      <c r="B43" s="14" t="s">
        <v>37677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38417</v>
      </c>
      <c r="I43" s="15">
        <f>B2L720C2</f>
        <v>49</v>
      </c>
      <c r="J43" s="16" t="s">
        <v>21739</v>
      </c>
      <c r="K43" s="21">
        <f>IF(FLOW_THRU_100PCT="Y",1,1)</f>
        <v>1</v>
      </c>
      <c r="L43" s="16" t="s">
        <v>38399</v>
      </c>
      <c r="M43" s="15">
        <f>IF(D6L1336C2&lt;&gt;0,D6L1336C2*D6L1336C4,D6L1336C3*D6L1336C4)</f>
        <v>49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38400</v>
      </c>
      <c r="S43" s="15">
        <f>D6L1336C5-D6L1336C7</f>
        <v>49</v>
      </c>
      <c r="T43" s="16" t="s">
        <v>38398</v>
      </c>
      <c r="U43" s="6">
        <f>A3L213C1</f>
        <v>1</v>
      </c>
      <c r="V43" s="16" t="s">
        <v>38401</v>
      </c>
      <c r="W43" s="33">
        <f>D6L1336C7*CHOOSE(MIN(D6L1336C9,RUN_YEARS),B7L813C9,B7L813C18,B7L813C27,B7L813C36,B7L813C45)</f>
        <v>0</v>
      </c>
      <c r="X43" s="16" t="s">
        <v>38402</v>
      </c>
      <c r="Y43" s="33">
        <f>D6L1336C7-D6L1336C10</f>
        <v>0</v>
      </c>
      <c r="Z43" s="16" t="s">
        <v>38403</v>
      </c>
      <c r="AA43" s="33">
        <f>CHOOSE(MIN(D6L1336C9,RUN_YEARS),B7L813C7,B7L813C16,B7L813C25,B7L813C34,B7L813C43)</f>
        <v>26</v>
      </c>
      <c r="AB43" s="16" t="s">
        <v>38404</v>
      </c>
      <c r="AC43" s="33">
        <f>IF(D6L1336C12=0,0,D6L1336C10/D6L1336C12)</f>
        <v>0</v>
      </c>
      <c r="AD43" s="16" t="s">
        <v>38405</v>
      </c>
      <c r="AE43" s="33">
        <f>IF(D6L1336C5=0,0,D6L1336C10/D6L1336C5)</f>
        <v>0</v>
      </c>
      <c r="AF43" s="16" t="s">
        <v>38406</v>
      </c>
      <c r="AG43" s="33">
        <f>CHOOSE(MIN(D6L1336C9,RUN_YEARS),B7L813C5,B7L813C14,B7L813C23,B7L813C32,B7L813C41)</f>
        <v>0.16921148971511504</v>
      </c>
      <c r="AH43" s="16" t="s">
        <v>38407</v>
      </c>
      <c r="AI43" s="33">
        <f>IF(D6L1336C15=0,0,D6L1336C11/D6L1336C15)</f>
        <v>0</v>
      </c>
      <c r="AJ43" s="16" t="s">
        <v>38408</v>
      </c>
      <c r="AK43" s="33">
        <f>IF(D6L1336C5=0,0,D6L1336C11/D6L1336C5)</f>
        <v>0</v>
      </c>
      <c r="AL43" s="16" t="s">
        <v>38409</v>
      </c>
      <c r="AM43" s="33">
        <f>D6L1336C8*CHOOSE(MIN(D6L1336C9,RUN_YEARS),B7L813C4,B7L813C13,B7L813C22,B7L813C31,B7L813C40)</f>
        <v>23.89730314819759</v>
      </c>
      <c r="AN43" s="16" t="s">
        <v>38410</v>
      </c>
      <c r="AO43" s="33">
        <f>D6L1336C8-D6L1336C18</f>
        <v>25.10269685180241</v>
      </c>
      <c r="AP43" s="16" t="s">
        <v>38411</v>
      </c>
      <c r="AQ43" s="33">
        <f>CHOOSE(MIN(D6L1336C9,RUN_YEARS),B7L813C2,B7L813C11,B7L813C20,B7L813C29,B7L813C38)</f>
        <v>7.4318985779214072E-2</v>
      </c>
      <c r="AR43" s="16" t="s">
        <v>38412</v>
      </c>
      <c r="AS43" s="33">
        <f>IF(D6L1336C20=0,0,D6L1336C18/D6L1336C20)</f>
        <v>321.55044767687497</v>
      </c>
      <c r="AT43" s="16" t="s">
        <v>38413</v>
      </c>
      <c r="AU43" s="33">
        <f>IF(D6L1336C5=0,0,D6L1336C18/D6L1336C5)</f>
        <v>0.48770006424893042</v>
      </c>
      <c r="AV43" s="16" t="s">
        <v>38414</v>
      </c>
      <c r="AW43" s="33">
        <f>CHOOSE(MIN(D6L1336C9,RUN_YEARS),B7L813C1,B7L813C10,B7L813C19,B7L813C28,B7L813C37)</f>
        <v>7.8067678130020926E-2</v>
      </c>
      <c r="AX43" s="16" t="s">
        <v>38415</v>
      </c>
      <c r="AY43" s="33">
        <f>IF(D6L1336C23=0,0,D6L1336C19/D6L1336C23)</f>
        <v>321.55044767687497</v>
      </c>
      <c r="AZ43" s="16" t="s">
        <v>38416</v>
      </c>
      <c r="BA43" s="33">
        <f>IF(D6L1336C5=0,0,D6L1336C19/D6L1336C5)</f>
        <v>0.51229993575106958</v>
      </c>
    </row>
    <row r="44" spans="1:53" x14ac:dyDescent="0.2">
      <c r="A44" s="11">
        <v>1337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38433</v>
      </c>
      <c r="G44" s="15">
        <f>SUM(D6L1329C2:D6L1336C2)</f>
        <v>0</v>
      </c>
      <c r="H44" s="16" t="s">
        <v>38434</v>
      </c>
      <c r="I44" s="15">
        <f>SUM(D6L1329C3:D6L1336C3)</f>
        <v>56.909669259871258</v>
      </c>
      <c r="J44" s="16" t="s">
        <v>945</v>
      </c>
      <c r="K44" s="21" t="str">
        <f>NULL_VALUE</f>
        <v>n/a</v>
      </c>
      <c r="L44" s="16" t="s">
        <v>38418</v>
      </c>
      <c r="M44" s="15">
        <f>SUM(D6L1329C5:D6L1336C5)</f>
        <v>54.975697326092892</v>
      </c>
      <c r="N44" s="16" t="s">
        <v>945</v>
      </c>
      <c r="O44" s="21" t="str">
        <f>NULL_VALUE</f>
        <v>n/a</v>
      </c>
      <c r="P44" s="16" t="s">
        <v>38419</v>
      </c>
      <c r="Q44" s="15">
        <f>SUM(D6L1329C7:D6L1336C7)</f>
        <v>4.9878486630464467</v>
      </c>
      <c r="R44" s="16" t="s">
        <v>38420</v>
      </c>
      <c r="S44" s="15">
        <f>SUM(D6L1329C8:D6L1336C8)</f>
        <v>49.987848663046449</v>
      </c>
      <c r="U44" s="21" t="str">
        <f>NULL_VALUE</f>
        <v>n/a</v>
      </c>
      <c r="V44" s="16" t="s">
        <v>38421</v>
      </c>
      <c r="W44" s="33">
        <f>SUM(D6L1329C10:D6L1336C10)</f>
        <v>4.9048529161686059</v>
      </c>
      <c r="X44" s="16" t="s">
        <v>38422</v>
      </c>
      <c r="Y44" s="33">
        <f>SUM(D6L1329C11:D6L1336C11)</f>
        <v>8.2995746877841392E-2</v>
      </c>
      <c r="Z44" s="16" t="s">
        <v>945</v>
      </c>
      <c r="AA44" s="21" t="str">
        <f>NULL_VALUE</f>
        <v>n/a</v>
      </c>
      <c r="AB44" s="16" t="s">
        <v>38423</v>
      </c>
      <c r="AC44" s="33">
        <f>SUM(D6L1329C13:D6L1336C13)</f>
        <v>0.18864818908340791</v>
      </c>
      <c r="AD44" s="16" t="s">
        <v>38424</v>
      </c>
      <c r="AE44" s="33">
        <f>IF(D6L1337C5=0,0,D6L1337C10/D6L1337C5)</f>
        <v>8.9218566652735032E-2</v>
      </c>
      <c r="AF44" s="16" t="s">
        <v>945</v>
      </c>
      <c r="AG44" s="21" t="str">
        <f>NULL_VALUE</f>
        <v>n/a</v>
      </c>
      <c r="AH44" s="16" t="s">
        <v>38425</v>
      </c>
      <c r="AI44" s="33">
        <f>SUM(D6L1329C16:D6L1336C16)</f>
        <v>0.49048529161685933</v>
      </c>
      <c r="AJ44" s="16" t="s">
        <v>38426</v>
      </c>
      <c r="AK44" s="33">
        <f>IF(D6L1337C5=0,0,D6L1337C11/D6L1337C5)</f>
        <v>1.5096806573556541E-3</v>
      </c>
      <c r="AL44" s="16" t="s">
        <v>38427</v>
      </c>
      <c r="AM44" s="33">
        <f>SUM(D6L1329C18:D6L1336C18)</f>
        <v>24.379077004633562</v>
      </c>
      <c r="AN44" s="16" t="s">
        <v>38428</v>
      </c>
      <c r="AO44" s="33">
        <f>SUM(D6L1329C19:D6L1336C19)</f>
        <v>25.608771658412884</v>
      </c>
      <c r="AP44" s="16" t="s">
        <v>945</v>
      </c>
      <c r="AQ44" s="21" t="str">
        <f>NULL_VALUE</f>
        <v>n/a</v>
      </c>
      <c r="AR44" s="16" t="s">
        <v>38429</v>
      </c>
      <c r="AS44" s="33">
        <f>SUM(D6L1329C21:D6L1336C21)</f>
        <v>328.03296155115225</v>
      </c>
      <c r="AT44" s="16" t="s">
        <v>38430</v>
      </c>
      <c r="AU44" s="33">
        <f>IF(D6L1337C5=0,0,D6L1337C18/D6L1337C5)</f>
        <v>0.44345189220660636</v>
      </c>
      <c r="AV44" s="16" t="s">
        <v>945</v>
      </c>
      <c r="AW44" s="21" t="str">
        <f>NULL_VALUE</f>
        <v>n/a</v>
      </c>
      <c r="AX44" s="16" t="s">
        <v>38431</v>
      </c>
      <c r="AY44" s="33">
        <f>SUM(D6L1329C24:D6L1336C24)</f>
        <v>328.03296155115225</v>
      </c>
      <c r="AZ44" s="16" t="s">
        <v>38432</v>
      </c>
      <c r="BA44" s="33">
        <f>IF(D6L1337C5=0,0,D6L1337C19/D6L1337C5)</f>
        <v>0.46581986048330298</v>
      </c>
    </row>
    <row r="45" spans="1:53" x14ac:dyDescent="0.2">
      <c r="A45" s="11">
        <v>1338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38454</v>
      </c>
      <c r="I45" s="15">
        <f>B5L640C4</f>
        <v>26.395426620190275</v>
      </c>
      <c r="J45" s="16" t="s">
        <v>21752</v>
      </c>
      <c r="K45" s="21">
        <f>IF(FLOW_THRU_100PCT="Y",1,0.5)</f>
        <v>0.5</v>
      </c>
      <c r="L45" s="16" t="s">
        <v>38435</v>
      </c>
      <c r="M45" s="15">
        <f>IF(D6L1338C2&lt;&gt;0,D6L1338C2*D6L1338C4,D6L1338C3*D6L1338C4)</f>
        <v>13.197713310095137</v>
      </c>
      <c r="N45" s="16" t="s">
        <v>37679</v>
      </c>
      <c r="O45" s="32">
        <f>A1L573C2</f>
        <v>0.5</v>
      </c>
      <c r="P45" s="16" t="s">
        <v>38436</v>
      </c>
      <c r="Q45" s="15">
        <f>D6L1338C5*D6L1338C6</f>
        <v>6.5988566550475687</v>
      </c>
      <c r="R45" s="16" t="s">
        <v>38437</v>
      </c>
      <c r="S45" s="15">
        <f>D6L1338C5-D6L1338C7</f>
        <v>6.5988566550475687</v>
      </c>
      <c r="T45" s="16" t="s">
        <v>11108</v>
      </c>
      <c r="U45" s="6">
        <f>1</f>
        <v>1</v>
      </c>
      <c r="V45" s="16" t="s">
        <v>38438</v>
      </c>
      <c r="W45" s="33">
        <f>D6L1338C7*CHOOSE(MIN(D6L1338C9,RUN_YEARS),B7L813C9,B7L813C18,B7L813C27,B7L813C36,B7L813C45)</f>
        <v>6.4890543988798806</v>
      </c>
      <c r="X45" s="16" t="s">
        <v>38439</v>
      </c>
      <c r="Y45" s="33">
        <f>D6L1338C7-D6L1338C10</f>
        <v>0.10980225616768813</v>
      </c>
      <c r="Z45" s="16" t="s">
        <v>38440</v>
      </c>
      <c r="AA45" s="33">
        <f>CHOOSE(MIN(D6L1338C9,RUN_YEARS),B7L813C7,B7L813C16,B7L813C25,B7L813C34,B7L813C43)</f>
        <v>26</v>
      </c>
      <c r="AB45" s="16" t="s">
        <v>38441</v>
      </c>
      <c r="AC45" s="33">
        <f>IF(D6L1338C12=0,0,D6L1338C10/D6L1338C12)</f>
        <v>0.24957901534153387</v>
      </c>
      <c r="AD45" s="16" t="s">
        <v>38442</v>
      </c>
      <c r="AE45" s="33">
        <f>IF(D6L1338C5=0,0,D6L1338C10/D6L1338C5)</f>
        <v>0.49168020598813139</v>
      </c>
      <c r="AF45" s="16" t="s">
        <v>38443</v>
      </c>
      <c r="AG45" s="33">
        <f>CHOOSE(MIN(D6L1338C9,RUN_YEARS),B7L813C5,B7L813C14,B7L813C23,B7L813C32,B7L813C41)</f>
        <v>0.16921148971511504</v>
      </c>
      <c r="AH45" s="16" t="s">
        <v>38444</v>
      </c>
      <c r="AI45" s="33">
        <f>IF(D6L1338C15=0,0,D6L1338C11/D6L1338C15)</f>
        <v>0.64890543988798588</v>
      </c>
      <c r="AJ45" s="16" t="s">
        <v>38445</v>
      </c>
      <c r="AK45" s="33">
        <f>IF(D6L1338C5=0,0,D6L1338C11/D6L1338C5)</f>
        <v>8.3197940118686069E-3</v>
      </c>
      <c r="AL45" s="16" t="s">
        <v>38446</v>
      </c>
      <c r="AM45" s="33">
        <f>D6L1338C8*CHOOSE(MIN(D6L1338C9,RUN_YEARS),B7L813C4,B7L813C13,B7L813C22,B7L813C31,B7L813C40)</f>
        <v>3.2182628146361814</v>
      </c>
      <c r="AN45" s="16" t="s">
        <v>38447</v>
      </c>
      <c r="AO45" s="33">
        <f>D6L1338C8-D6L1338C18</f>
        <v>3.3805938404113873</v>
      </c>
      <c r="AP45" s="16" t="s">
        <v>38448</v>
      </c>
      <c r="AQ45" s="33">
        <f>CHOOSE(MIN(D6L1338C9,RUN_YEARS),B7L813C2,B7L813C11,B7L813C20,B7L813C29,B7L813C38)</f>
        <v>7.4318985779214072E-2</v>
      </c>
      <c r="AR45" s="16" t="s">
        <v>38449</v>
      </c>
      <c r="AS45" s="33">
        <f>IF(D6L1338C20=0,0,D6L1338C18/D6L1338C20)</f>
        <v>43.303373705838197</v>
      </c>
      <c r="AT45" s="16" t="s">
        <v>38450</v>
      </c>
      <c r="AU45" s="33">
        <f>IF(D6L1338C5=0,0,D6L1338C18/D6L1338C5)</f>
        <v>0.24385003212446521</v>
      </c>
      <c r="AV45" s="16" t="s">
        <v>38451</v>
      </c>
      <c r="AW45" s="33">
        <f>CHOOSE(MIN(D6L1338C9,RUN_YEARS),B7L813C1,B7L813C10,B7L813C19,B7L813C28,B7L813C37)</f>
        <v>7.8067678130020926E-2</v>
      </c>
      <c r="AX45" s="16" t="s">
        <v>38452</v>
      </c>
      <c r="AY45" s="33">
        <f>IF(D6L1338C23=0,0,D6L1338C19/D6L1338C23)</f>
        <v>43.30337370583819</v>
      </c>
      <c r="AZ45" s="16" t="s">
        <v>38453</v>
      </c>
      <c r="BA45" s="33">
        <f>IF(D6L1338C5=0,0,D6L1338C19/D6L1338C5)</f>
        <v>0.25614996787553479</v>
      </c>
    </row>
    <row r="46" spans="1:53" x14ac:dyDescent="0.2">
      <c r="A46" s="11">
        <v>1339</v>
      </c>
      <c r="B46" s="14" t="s">
        <v>11727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38474</v>
      </c>
      <c r="I46" s="15">
        <f>B5L715C4</f>
        <v>0</v>
      </c>
      <c r="J46" s="16" t="s">
        <v>21739</v>
      </c>
      <c r="K46" s="21">
        <f>IF(FLOW_THRU_100PCT="Y",1,1)</f>
        <v>1</v>
      </c>
      <c r="L46" s="16" t="s">
        <v>38455</v>
      </c>
      <c r="M46" s="15">
        <f>IF(D6L1339C2&lt;&gt;0,D6L1339C2*D6L1339C4,D6L1339C3*D6L1339C4)</f>
        <v>0</v>
      </c>
      <c r="N46" s="16" t="s">
        <v>38338</v>
      </c>
      <c r="O46" s="32">
        <f>A1L573C4</f>
        <v>0.4</v>
      </c>
      <c r="P46" s="16" t="s">
        <v>38456</v>
      </c>
      <c r="Q46" s="15">
        <f>D6L1339C5*D6L1339C6</f>
        <v>0</v>
      </c>
      <c r="R46" s="16" t="s">
        <v>38457</v>
      </c>
      <c r="S46" s="15">
        <f>D6L1339C5-D6L1339C7</f>
        <v>0</v>
      </c>
      <c r="T46" s="16" t="s">
        <v>11108</v>
      </c>
      <c r="U46" s="6">
        <f>1</f>
        <v>1</v>
      </c>
      <c r="V46" s="16" t="s">
        <v>38458</v>
      </c>
      <c r="W46" s="33">
        <f>D6L1339C7*CHOOSE(MIN(D6L1339C9,RUN_YEARS),B7L813C9,B7L813C18,B7L813C27,B7L813C36,B7L813C45)</f>
        <v>0</v>
      </c>
      <c r="X46" s="16" t="s">
        <v>38459</v>
      </c>
      <c r="Y46" s="33">
        <f>D6L1339C7-D6L1339C10</f>
        <v>0</v>
      </c>
      <c r="Z46" s="16" t="s">
        <v>38460</v>
      </c>
      <c r="AA46" s="33">
        <f>CHOOSE(MIN(D6L1339C9,RUN_YEARS),B7L813C7,B7L813C16,B7L813C25,B7L813C34,B7L813C43)</f>
        <v>26</v>
      </c>
      <c r="AB46" s="16" t="s">
        <v>38461</v>
      </c>
      <c r="AC46" s="33">
        <f>IF(D6L1339C12=0,0,D6L1339C10/D6L1339C12)</f>
        <v>0</v>
      </c>
      <c r="AD46" s="16" t="s">
        <v>38462</v>
      </c>
      <c r="AE46" s="33">
        <f>IF(D6L1339C5=0,0,D6L1339C10/D6L1339C5)</f>
        <v>0</v>
      </c>
      <c r="AF46" s="16" t="s">
        <v>38463</v>
      </c>
      <c r="AG46" s="33">
        <f>CHOOSE(MIN(D6L1339C9,RUN_YEARS),B7L813C5,B7L813C14,B7L813C23,B7L813C32,B7L813C41)</f>
        <v>0.16921148971511504</v>
      </c>
      <c r="AH46" s="16" t="s">
        <v>38464</v>
      </c>
      <c r="AI46" s="33">
        <f>IF(D6L1339C15=0,0,D6L1339C11/D6L1339C15)</f>
        <v>0</v>
      </c>
      <c r="AJ46" s="16" t="s">
        <v>38465</v>
      </c>
      <c r="AK46" s="33">
        <f>IF(D6L1339C5=0,0,D6L1339C11/D6L1339C5)</f>
        <v>0</v>
      </c>
      <c r="AL46" s="16" t="s">
        <v>38466</v>
      </c>
      <c r="AM46" s="33">
        <f>D6L1339C8*CHOOSE(MIN(D6L1339C9,RUN_YEARS),B7L813C4,B7L813C13,B7L813C22,B7L813C31,B7L813C40)</f>
        <v>0</v>
      </c>
      <c r="AN46" s="16" t="s">
        <v>38467</v>
      </c>
      <c r="AO46" s="33">
        <f>D6L1339C8-D6L1339C18</f>
        <v>0</v>
      </c>
      <c r="AP46" s="16" t="s">
        <v>38468</v>
      </c>
      <c r="AQ46" s="33">
        <f>CHOOSE(MIN(D6L1339C9,RUN_YEARS),B7L813C2,B7L813C11,B7L813C20,B7L813C29,B7L813C38)</f>
        <v>7.4318985779214072E-2</v>
      </c>
      <c r="AR46" s="16" t="s">
        <v>38469</v>
      </c>
      <c r="AS46" s="33">
        <f>IF(D6L1339C20=0,0,D6L1339C18/D6L1339C20)</f>
        <v>0</v>
      </c>
      <c r="AT46" s="16" t="s">
        <v>38470</v>
      </c>
      <c r="AU46" s="33">
        <f>IF(D6L1339C5=0,0,D6L1339C18/D6L1339C5)</f>
        <v>0</v>
      </c>
      <c r="AV46" s="16" t="s">
        <v>38471</v>
      </c>
      <c r="AW46" s="33">
        <f>CHOOSE(MIN(D6L1339C9,RUN_YEARS),B7L813C1,B7L813C10,B7L813C19,B7L813C28,B7L813C37)</f>
        <v>7.8067678130020926E-2</v>
      </c>
      <c r="AX46" s="16" t="s">
        <v>38472</v>
      </c>
      <c r="AY46" s="33">
        <f>IF(D6L1339C23=0,0,D6L1339C19/D6L1339C23)</f>
        <v>0</v>
      </c>
      <c r="AZ46" s="16" t="s">
        <v>38473</v>
      </c>
      <c r="BA46" s="33">
        <f>IF(D6L1339C5=0,0,D6L1339C19/D6L1339C5)</f>
        <v>0</v>
      </c>
    </row>
    <row r="47" spans="1:53" x14ac:dyDescent="0.2">
      <c r="A47" s="11">
        <v>1340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38490</v>
      </c>
      <c r="G47" s="15">
        <f>SUM(D6L1338C2:D6L1339C2)</f>
        <v>0</v>
      </c>
      <c r="H47" s="16" t="s">
        <v>38491</v>
      </c>
      <c r="I47" s="15">
        <f>SUM(D6L1338C3:D6L1339C3)</f>
        <v>26.395426620190275</v>
      </c>
      <c r="J47" s="16" t="s">
        <v>945</v>
      </c>
      <c r="K47" s="21" t="str">
        <f>NULL_VALUE</f>
        <v>n/a</v>
      </c>
      <c r="L47" s="16" t="s">
        <v>38475</v>
      </c>
      <c r="M47" s="15">
        <f>SUM(D6L1338C5:D6L1339C5)</f>
        <v>13.197713310095137</v>
      </c>
      <c r="N47" s="16" t="s">
        <v>945</v>
      </c>
      <c r="O47" s="21" t="str">
        <f>NULL_VALUE</f>
        <v>n/a</v>
      </c>
      <c r="P47" s="16" t="s">
        <v>38476</v>
      </c>
      <c r="Q47" s="15">
        <f>SUM(D6L1338C7:D6L1339C7)</f>
        <v>6.5988566550475687</v>
      </c>
      <c r="R47" s="16" t="s">
        <v>38477</v>
      </c>
      <c r="S47" s="15">
        <f>SUM(D6L1338C8:D6L1339C8)</f>
        <v>6.5988566550475687</v>
      </c>
      <c r="U47" s="21" t="str">
        <f>NULL_VALUE</f>
        <v>n/a</v>
      </c>
      <c r="V47" s="16" t="s">
        <v>38478</v>
      </c>
      <c r="W47" s="33">
        <f>SUM(D6L1338C10:D6L1339C10)</f>
        <v>6.4890543988798806</v>
      </c>
      <c r="X47" s="16" t="s">
        <v>38479</v>
      </c>
      <c r="Y47" s="33">
        <f>SUM(D6L1338C11:D6L1339C11)</f>
        <v>0.10980225616768813</v>
      </c>
      <c r="Z47" s="16" t="s">
        <v>945</v>
      </c>
      <c r="AA47" s="21" t="str">
        <f>NULL_VALUE</f>
        <v>n/a</v>
      </c>
      <c r="AB47" s="16" t="s">
        <v>38480</v>
      </c>
      <c r="AC47" s="33">
        <f>SUM(D6L1338C13:D6L1339C13)</f>
        <v>0.24957901534153387</v>
      </c>
      <c r="AD47" s="16" t="s">
        <v>38481</v>
      </c>
      <c r="AE47" s="33">
        <f>IF(D6L1340C5=0,0,D6L1340C10/D6L1340C5)</f>
        <v>0.49168020598813139</v>
      </c>
      <c r="AF47" s="16" t="s">
        <v>945</v>
      </c>
      <c r="AG47" s="21" t="str">
        <f>NULL_VALUE</f>
        <v>n/a</v>
      </c>
      <c r="AH47" s="16" t="s">
        <v>38482</v>
      </c>
      <c r="AI47" s="33">
        <f>SUM(D6L1338C16:D6L1339C16)</f>
        <v>0.64890543988798588</v>
      </c>
      <c r="AJ47" s="16" t="s">
        <v>38483</v>
      </c>
      <c r="AK47" s="33">
        <f>IF(D6L1340C5=0,0,D6L1340C11/D6L1340C5)</f>
        <v>8.3197940118686069E-3</v>
      </c>
      <c r="AL47" s="16" t="s">
        <v>38484</v>
      </c>
      <c r="AM47" s="33">
        <f>SUM(D6L1338C18:D6L1339C18)</f>
        <v>3.2182628146361814</v>
      </c>
      <c r="AN47" s="16" t="s">
        <v>38485</v>
      </c>
      <c r="AO47" s="33">
        <f>SUM(D6L1338C19:D6L1339C19)</f>
        <v>3.3805938404113873</v>
      </c>
      <c r="AP47" s="16" t="s">
        <v>945</v>
      </c>
      <c r="AQ47" s="21" t="str">
        <f>NULL_VALUE</f>
        <v>n/a</v>
      </c>
      <c r="AR47" s="16" t="s">
        <v>38486</v>
      </c>
      <c r="AS47" s="33">
        <f>SUM(D6L1338C21:D6L1339C21)</f>
        <v>43.303373705838197</v>
      </c>
      <c r="AT47" s="16" t="s">
        <v>38487</v>
      </c>
      <c r="AU47" s="33">
        <f>IF(D6L1340C5=0,0,D6L1340C18/D6L1340C5)</f>
        <v>0.24385003212446521</v>
      </c>
      <c r="AV47" s="16" t="s">
        <v>945</v>
      </c>
      <c r="AW47" s="21" t="str">
        <f>NULL_VALUE</f>
        <v>n/a</v>
      </c>
      <c r="AX47" s="16" t="s">
        <v>38488</v>
      </c>
      <c r="AY47" s="33">
        <f>SUM(D6L1338C24:D6L1339C24)</f>
        <v>43.30337370583819</v>
      </c>
      <c r="AZ47" s="16" t="s">
        <v>38489</v>
      </c>
      <c r="BA47" s="33">
        <f>IF(D6L1340C5=0,0,D6L1340C19/D6L1340C5)</f>
        <v>0.25614996787553479</v>
      </c>
    </row>
    <row r="48" spans="1:53" x14ac:dyDescent="0.2">
      <c r="A48" s="11">
        <v>1341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38507</v>
      </c>
      <c r="G48" s="15">
        <f>SUM(D6L1328C2,D6L1337C2,D6L1340C2)</f>
        <v>0</v>
      </c>
      <c r="H48" s="16" t="s">
        <v>38508</v>
      </c>
      <c r="I48" s="15">
        <f>SUM(D6L1328C3,D6L1337C3,D6L1340C3)</f>
        <v>513.77134664325661</v>
      </c>
      <c r="J48" s="16" t="s">
        <v>945</v>
      </c>
      <c r="K48" s="21" t="str">
        <f>NULL_VALUE</f>
        <v>n/a</v>
      </c>
      <c r="L48" s="16" t="s">
        <v>38492</v>
      </c>
      <c r="M48" s="15">
        <f>SUM(D6L1328C5,D6L1337C5,D6L1340C5)</f>
        <v>323.48251067844507</v>
      </c>
      <c r="N48" s="16" t="s">
        <v>945</v>
      </c>
      <c r="O48" s="21" t="str">
        <f>NULL_VALUE</f>
        <v>n/a</v>
      </c>
      <c r="P48" s="16" t="s">
        <v>38493</v>
      </c>
      <c r="Q48" s="15">
        <f>SUM(D6L1328C7,D6L1337C7,D6L1340C7)</f>
        <v>139.24125533922253</v>
      </c>
      <c r="R48" s="16" t="s">
        <v>38494</v>
      </c>
      <c r="S48" s="15">
        <f>SUM(D6L1328C8,D6L1337C8,D6L1340C8)</f>
        <v>184.24125533922253</v>
      </c>
      <c r="U48" s="21" t="str">
        <f>NULL_VALUE</f>
        <v>n/a</v>
      </c>
      <c r="V48" s="16" t="s">
        <v>38495</v>
      </c>
      <c r="W48" s="33">
        <f>SUM(D6L1328C10,D6L1337C10,D6L1340C10)</f>
        <v>137.04025512101609</v>
      </c>
      <c r="X48" s="16" t="s">
        <v>38496</v>
      </c>
      <c r="Y48" s="33">
        <f>SUM(D6L1328C11,D6L1337C11,D6L1340C11)</f>
        <v>2.2010002182064707</v>
      </c>
      <c r="Z48" s="16" t="s">
        <v>945</v>
      </c>
      <c r="AA48" s="21" t="str">
        <f>NULL_VALUE</f>
        <v>n/a</v>
      </c>
      <c r="AB48" s="16" t="s">
        <v>38497</v>
      </c>
      <c r="AC48" s="33">
        <f>SUM(D6L1328C13,D6L1337C13,D6L1340C13)</f>
        <v>5.2173748244916389</v>
      </c>
      <c r="AD48" s="16" t="s">
        <v>38498</v>
      </c>
      <c r="AE48" s="33">
        <f>IF(D6L1341C5=0,0,D6L1341C10/D6L1341C5)</f>
        <v>0.42364038424704742</v>
      </c>
      <c r="AF48" s="16" t="s">
        <v>945</v>
      </c>
      <c r="AG48" s="21" t="str">
        <f>NULL_VALUE</f>
        <v>n/a</v>
      </c>
      <c r="AH48" s="16" t="s">
        <v>38499</v>
      </c>
      <c r="AI48" s="33">
        <f>SUM(D6L1328C16,D6L1337C16,D6L1340C16)</f>
        <v>13.565174543678236</v>
      </c>
      <c r="AJ48" s="16" t="s">
        <v>38500</v>
      </c>
      <c r="AK48" s="33">
        <f>IF(D6L1341C5=0,0,D6L1341C11/D6L1341C5)</f>
        <v>6.8040779502739658E-3</v>
      </c>
      <c r="AL48" s="16" t="s">
        <v>38501</v>
      </c>
      <c r="AM48" s="33">
        <f>SUM(D6L1328C18,D6L1337C18,D6L1340C18)</f>
        <v>89.855617446933209</v>
      </c>
      <c r="AN48" s="16" t="s">
        <v>38502</v>
      </c>
      <c r="AO48" s="33">
        <f>SUM(D6L1328C19,D6L1337C19,D6L1340C19)</f>
        <v>94.38563789228931</v>
      </c>
      <c r="AP48" s="16" t="s">
        <v>945</v>
      </c>
      <c r="AQ48" s="21" t="str">
        <f>NULL_VALUE</f>
        <v>n/a</v>
      </c>
      <c r="AR48" s="16" t="s">
        <v>38503</v>
      </c>
      <c r="AS48" s="33">
        <f>SUM(D6L1328C21,D6L1337C21,D6L1340C21)</f>
        <v>1248.7507193394974</v>
      </c>
      <c r="AT48" s="16" t="s">
        <v>38504</v>
      </c>
      <c r="AU48" s="33">
        <f>IF(D6L1341C5=0,0,D6L1341C18/D6L1341C5)</f>
        <v>0.27777581316058658</v>
      </c>
      <c r="AV48" s="16" t="s">
        <v>945</v>
      </c>
      <c r="AW48" s="21" t="str">
        <f>NULL_VALUE</f>
        <v>n/a</v>
      </c>
      <c r="AX48" s="16" t="s">
        <v>38505</v>
      </c>
      <c r="AY48" s="33">
        <f>SUM(D6L1328C24,D6L1337C24,D6L1340C24)</f>
        <v>1248.7507193394974</v>
      </c>
      <c r="AZ48" s="16" t="s">
        <v>38506</v>
      </c>
      <c r="BA48" s="33">
        <f>IF(D6L1341C5=0,0,D6L1341C19/D6L1341C5)</f>
        <v>0.29177972464209206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4D2398-F59F-4CA6-B3BD-D08B6004F84F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38509</v>
      </c>
    </row>
    <row r="3" spans="1:53" x14ac:dyDescent="0.2">
      <c r="B3" s="13" t="s">
        <v>27409</v>
      </c>
    </row>
    <row r="4" spans="1:53" x14ac:dyDescent="0.2">
      <c r="B4" s="13" t="s">
        <v>7829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1401</v>
      </c>
      <c r="B8" s="14" t="s">
        <v>27441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7882</v>
      </c>
      <c r="I8" s="15">
        <f>A3L321C12</f>
        <v>0</v>
      </c>
      <c r="J8" s="16" t="s">
        <v>23241</v>
      </c>
      <c r="K8" s="21">
        <f>IF(FLOW_THRU_100PCT="Y",1,0.86)</f>
        <v>0.86</v>
      </c>
      <c r="L8" s="16" t="s">
        <v>38512</v>
      </c>
      <c r="M8" s="15">
        <f>IF(D6L1401C2&lt;&gt;0,D6L1401C2*D6L1401C4,D6L1401C3*D6L1401C4)</f>
        <v>0</v>
      </c>
      <c r="N8" s="16" t="s">
        <v>38513</v>
      </c>
      <c r="O8" s="32">
        <f>A1L574C2</f>
        <v>0.5</v>
      </c>
      <c r="P8" s="16" t="s">
        <v>38514</v>
      </c>
      <c r="Q8" s="15">
        <f>D6L1401C5*D6L1401C6</f>
        <v>0</v>
      </c>
      <c r="R8" s="16" t="s">
        <v>38515</v>
      </c>
      <c r="S8" s="15">
        <f>D6L1401C5-D6L1401C7</f>
        <v>0</v>
      </c>
      <c r="T8" s="16" t="s">
        <v>27576</v>
      </c>
      <c r="U8" s="6">
        <f>A3L321C1</f>
        <v>3</v>
      </c>
      <c r="V8" s="16" t="s">
        <v>38516</v>
      </c>
      <c r="W8" s="33">
        <f>D6L1401C7*CHOOSE(MIN(D6L1401C9,RUN_YEARS),B7L814C9,B7L814C18,B7L814C27,B7L814C36,B7L814C45)</f>
        <v>0</v>
      </c>
      <c r="X8" s="16" t="s">
        <v>38517</v>
      </c>
      <c r="Y8" s="33">
        <f>D6L1401C7-D6L1401C10</f>
        <v>0</v>
      </c>
      <c r="Z8" s="16" t="s">
        <v>38518</v>
      </c>
      <c r="AA8" s="33">
        <f>CHOOSE(MIN(D6L1401C9,RUN_YEARS),B7L814C7,B7L814C16,B7L814C25,B7L814C34,B7L814C43)</f>
        <v>6934.666666666667</v>
      </c>
      <c r="AB8" s="16" t="s">
        <v>38519</v>
      </c>
      <c r="AC8" s="33">
        <f>IF(D6L1401C12=0,0,D6L1401C10/D6L1401C12)</f>
        <v>0</v>
      </c>
      <c r="AD8" s="16" t="s">
        <v>38520</v>
      </c>
      <c r="AE8" s="33">
        <f>IF(D6L1401C5=0,0,D6L1401C10/D6L1401C5)</f>
        <v>0</v>
      </c>
      <c r="AF8" s="16" t="s">
        <v>38521</v>
      </c>
      <c r="AG8" s="33">
        <f>CHOOSE(MIN(D6L1401C9,RUN_YEARS),B7L814C5,B7L814C14,B7L814C23,B7L814C32,B7L814C41)</f>
        <v>70.238136596395776</v>
      </c>
      <c r="AH8" s="16" t="s">
        <v>38522</v>
      </c>
      <c r="AI8" s="33">
        <f>IF(D6L1401C15=0,0,D6L1401C11/D6L1401C15)</f>
        <v>0</v>
      </c>
      <c r="AJ8" s="16" t="s">
        <v>38523</v>
      </c>
      <c r="AK8" s="33">
        <f>IF(D6L1401C5=0,0,D6L1401C11/D6L1401C5)</f>
        <v>0</v>
      </c>
      <c r="AL8" s="16" t="s">
        <v>38524</v>
      </c>
      <c r="AM8" s="33">
        <f>D6L1401C8*CHOOSE(MIN(D6L1401C9,RUN_YEARS),B7L814C4,B7L814C13,B7L814C22,B7L814C31,B7L814C40)</f>
        <v>0</v>
      </c>
      <c r="AN8" s="16" t="s">
        <v>38525</v>
      </c>
      <c r="AO8" s="33">
        <f>D6L1401C8-D6L1401C18</f>
        <v>0</v>
      </c>
      <c r="AP8" s="16" t="s">
        <v>38526</v>
      </c>
      <c r="AQ8" s="33">
        <f>CHOOSE(MIN(D6L1401C9,RUN_YEARS),B7L814C2,B7L814C11,B7L814C20,B7L814C29,B7L814C38)</f>
        <v>18.563337715870251</v>
      </c>
      <c r="AR8" s="16" t="s">
        <v>38527</v>
      </c>
      <c r="AS8" s="33">
        <f>IF(D6L1401C20=0,0,D6L1401C18/D6L1401C20)</f>
        <v>0</v>
      </c>
      <c r="AT8" s="16" t="s">
        <v>38528</v>
      </c>
      <c r="AU8" s="33">
        <f>IF(D6L1401C5=0,0,D6L1401C18/D6L1401C5)</f>
        <v>0</v>
      </c>
      <c r="AV8" s="16" t="s">
        <v>38529</v>
      </c>
      <c r="AW8" s="33">
        <f>CHOOSE(MIN(D6L1401C9,RUN_YEARS),B7L814C1,B7L814C10,B7L814C19,B7L814C28,B7L814C37)</f>
        <v>30.48459016116287</v>
      </c>
      <c r="AX8" s="16" t="s">
        <v>38530</v>
      </c>
      <c r="AY8" s="33">
        <f>IF(D6L1401C23=0,0,D6L1401C19/D6L1401C23)</f>
        <v>0</v>
      </c>
      <c r="AZ8" s="16" t="s">
        <v>38531</v>
      </c>
      <c r="BA8" s="33">
        <f>IF(D6L1401C5=0,0,D6L1401C19/D6L1401C5)</f>
        <v>0</v>
      </c>
    </row>
    <row r="9" spans="1:53" x14ac:dyDescent="0.2">
      <c r="A9" s="11">
        <v>1402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38551</v>
      </c>
      <c r="I9" s="15">
        <f>B9L201C29</f>
        <v>0</v>
      </c>
      <c r="J9" s="16" t="s">
        <v>38552</v>
      </c>
      <c r="K9" s="21">
        <f>IF(FLOW_THRU_100PCT="Y",1,INDEX(VariabilityMatrix,D6L1402C1,D6L1402C9))</f>
        <v>0.51642751392626096</v>
      </c>
      <c r="L9" s="16" t="s">
        <v>38532</v>
      </c>
      <c r="M9" s="15">
        <f>IF(D6L1402C2&lt;&gt;0,D6L1402C2*D6L1402C4,D6L1402C3*D6L1402C4)</f>
        <v>0</v>
      </c>
      <c r="N9" s="16" t="s">
        <v>38513</v>
      </c>
      <c r="O9" s="32">
        <f>A1L574C2</f>
        <v>0.5</v>
      </c>
      <c r="P9" s="16" t="s">
        <v>38533</v>
      </c>
      <c r="Q9" s="15">
        <f>D6L1402C5*D6L1402C6</f>
        <v>0</v>
      </c>
      <c r="R9" s="16" t="s">
        <v>38534</v>
      </c>
      <c r="S9" s="15">
        <f>D6L1402C5-D6L1402C7</f>
        <v>0</v>
      </c>
      <c r="T9" s="16" t="s">
        <v>21004</v>
      </c>
      <c r="U9" s="6">
        <f>A2L102C1</f>
        <v>5</v>
      </c>
      <c r="V9" s="16" t="s">
        <v>38535</v>
      </c>
      <c r="W9" s="33">
        <f>D6L1402C7*CHOOSE(MIN(D6L1402C9,RUN_YEARS),B7L814C9,B7L814C18,B7L814C27,B7L814C36,B7L814C45)</f>
        <v>0</v>
      </c>
      <c r="X9" s="16" t="s">
        <v>38536</v>
      </c>
      <c r="Y9" s="33">
        <f>D6L1402C7-D6L1402C10</f>
        <v>0</v>
      </c>
      <c r="Z9" s="16" t="s">
        <v>38537</v>
      </c>
      <c r="AA9" s="33">
        <f>CHOOSE(MIN(D6L1402C9,RUN_YEARS),B7L814C7,B7L814C16,B7L814C25,B7L814C34,B7L814C43)</f>
        <v>6970</v>
      </c>
      <c r="AB9" s="16" t="s">
        <v>38538</v>
      </c>
      <c r="AC9" s="33">
        <f>IF(D6L1402C12=0,0,D6L1402C10/D6L1402C12)</f>
        <v>0</v>
      </c>
      <c r="AD9" s="16" t="s">
        <v>38539</v>
      </c>
      <c r="AE9" s="33">
        <f>IF(D6L1402C5=0,0,D6L1402C10/D6L1402C5)</f>
        <v>0</v>
      </c>
      <c r="AF9" s="16" t="s">
        <v>38540</v>
      </c>
      <c r="AG9" s="33">
        <f>CHOOSE(MIN(D6L1402C9,RUN_YEARS),B7L814C5,B7L814C14,B7L814C23,B7L814C32,B7L814C41)</f>
        <v>74.263692335802133</v>
      </c>
      <c r="AH9" s="16" t="s">
        <v>38541</v>
      </c>
      <c r="AI9" s="33">
        <f>IF(D6L1402C15=0,0,D6L1402C11/D6L1402C15)</f>
        <v>0</v>
      </c>
      <c r="AJ9" s="16" t="s">
        <v>38542</v>
      </c>
      <c r="AK9" s="33">
        <f>IF(D6L1402C5=0,0,D6L1402C11/D6L1402C5)</f>
        <v>0</v>
      </c>
      <c r="AL9" s="16" t="s">
        <v>38543</v>
      </c>
      <c r="AM9" s="33">
        <f>D6L1402C8*CHOOSE(MIN(D6L1402C9,RUN_YEARS),B7L814C4,B7L814C13,B7L814C22,B7L814C31,B7L814C40)</f>
        <v>0</v>
      </c>
      <c r="AN9" s="16" t="s">
        <v>38544</v>
      </c>
      <c r="AO9" s="33">
        <f>D6L1402C8-D6L1402C18</f>
        <v>0</v>
      </c>
      <c r="AP9" s="16" t="s">
        <v>38545</v>
      </c>
      <c r="AQ9" s="33">
        <f>CHOOSE(MIN(D6L1402C9,RUN_YEARS),B7L814C2,B7L814C11,B7L814C20,B7L814C29,B7L814C38)</f>
        <v>18.896603270597151</v>
      </c>
      <c r="AR9" s="16" t="s">
        <v>38546</v>
      </c>
      <c r="AS9" s="33">
        <f>IF(D6L1402C20=0,0,D6L1402C18/D6L1402C20)</f>
        <v>0</v>
      </c>
      <c r="AT9" s="16" t="s">
        <v>38547</v>
      </c>
      <c r="AU9" s="33">
        <f>IF(D6L1402C5=0,0,D6L1402C18/D6L1402C5)</f>
        <v>0</v>
      </c>
      <c r="AV9" s="16" t="s">
        <v>38548</v>
      </c>
      <c r="AW9" s="33">
        <f>CHOOSE(MIN(D6L1402C9,RUN_YEARS),B7L814C1,B7L814C10,B7L814C19,B7L814C28,B7L814C37)</f>
        <v>31.790146806873114</v>
      </c>
      <c r="AX9" s="16" t="s">
        <v>38549</v>
      </c>
      <c r="AY9" s="33">
        <f>IF(D6L1402C23=0,0,D6L1402C19/D6L1402C23)</f>
        <v>0</v>
      </c>
      <c r="AZ9" s="16" t="s">
        <v>38550</v>
      </c>
      <c r="BA9" s="33">
        <f>IF(D6L1402C5=0,0,D6L1402C19/D6L1402C5)</f>
        <v>0</v>
      </c>
    </row>
    <row r="10" spans="1:53" x14ac:dyDescent="0.2">
      <c r="A10" s="11">
        <v>1403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38572</v>
      </c>
      <c r="I10" s="15">
        <f>B9L202C29</f>
        <v>0</v>
      </c>
      <c r="J10" s="16" t="s">
        <v>38573</v>
      </c>
      <c r="K10" s="21">
        <f>IF(FLOW_THRU_100PCT="Y",1,INDEX(VariabilityMatrix,D6L1403C1,D6L1403C9))</f>
        <v>0.51642751392626096</v>
      </c>
      <c r="L10" s="16" t="s">
        <v>38553</v>
      </c>
      <c r="M10" s="15">
        <f>IF(D6L1403C2&lt;&gt;0,D6L1403C2*D6L1403C4,D6L1403C3*D6L1403C4)</f>
        <v>0</v>
      </c>
      <c r="N10" s="16" t="s">
        <v>38513</v>
      </c>
      <c r="O10" s="32">
        <f>A1L574C2</f>
        <v>0.5</v>
      </c>
      <c r="P10" s="16" t="s">
        <v>38554</v>
      </c>
      <c r="Q10" s="15">
        <f>D6L1403C5*D6L1403C6</f>
        <v>0</v>
      </c>
      <c r="R10" s="16" t="s">
        <v>38555</v>
      </c>
      <c r="S10" s="15">
        <f>D6L1403C5-D6L1403C7</f>
        <v>0</v>
      </c>
      <c r="T10" s="16" t="s">
        <v>21051</v>
      </c>
      <c r="U10" s="6">
        <f>A2L105C1</f>
        <v>5</v>
      </c>
      <c r="V10" s="16" t="s">
        <v>38556</v>
      </c>
      <c r="W10" s="33">
        <f>D6L1403C7*CHOOSE(MIN(D6L1403C9,RUN_YEARS),B7L814C9,B7L814C18,B7L814C27,B7L814C36,B7L814C45)</f>
        <v>0</v>
      </c>
      <c r="X10" s="16" t="s">
        <v>38557</v>
      </c>
      <c r="Y10" s="33">
        <f>D6L1403C7-D6L1403C10</f>
        <v>0</v>
      </c>
      <c r="Z10" s="16" t="s">
        <v>38558</v>
      </c>
      <c r="AA10" s="33">
        <f>CHOOSE(MIN(D6L1403C9,RUN_YEARS),B7L814C7,B7L814C16,B7L814C25,B7L814C34,B7L814C43)</f>
        <v>6970</v>
      </c>
      <c r="AB10" s="16" t="s">
        <v>38559</v>
      </c>
      <c r="AC10" s="33">
        <f>IF(D6L1403C12=0,0,D6L1403C10/D6L1403C12)</f>
        <v>0</v>
      </c>
      <c r="AD10" s="16" t="s">
        <v>38560</v>
      </c>
      <c r="AE10" s="33">
        <f>IF(D6L1403C5=0,0,D6L1403C10/D6L1403C5)</f>
        <v>0</v>
      </c>
      <c r="AF10" s="16" t="s">
        <v>38561</v>
      </c>
      <c r="AG10" s="33">
        <f>CHOOSE(MIN(D6L1403C9,RUN_YEARS),B7L814C5,B7L814C14,B7L814C23,B7L814C32,B7L814C41)</f>
        <v>74.263692335802133</v>
      </c>
      <c r="AH10" s="16" t="s">
        <v>38562</v>
      </c>
      <c r="AI10" s="33">
        <f>IF(D6L1403C15=0,0,D6L1403C11/D6L1403C15)</f>
        <v>0</v>
      </c>
      <c r="AJ10" s="16" t="s">
        <v>38563</v>
      </c>
      <c r="AK10" s="33">
        <f>IF(D6L1403C5=0,0,D6L1403C11/D6L1403C5)</f>
        <v>0</v>
      </c>
      <c r="AL10" s="16" t="s">
        <v>38564</v>
      </c>
      <c r="AM10" s="33">
        <f>D6L1403C8*CHOOSE(MIN(D6L1403C9,RUN_YEARS),B7L814C4,B7L814C13,B7L814C22,B7L814C31,B7L814C40)</f>
        <v>0</v>
      </c>
      <c r="AN10" s="16" t="s">
        <v>38565</v>
      </c>
      <c r="AO10" s="33">
        <f>D6L1403C8-D6L1403C18</f>
        <v>0</v>
      </c>
      <c r="AP10" s="16" t="s">
        <v>38566</v>
      </c>
      <c r="AQ10" s="33">
        <f>CHOOSE(MIN(D6L1403C9,RUN_YEARS),B7L814C2,B7L814C11,B7L814C20,B7L814C29,B7L814C38)</f>
        <v>18.896603270597151</v>
      </c>
      <c r="AR10" s="16" t="s">
        <v>38567</v>
      </c>
      <c r="AS10" s="33">
        <f>IF(D6L1403C20=0,0,D6L1403C18/D6L1403C20)</f>
        <v>0</v>
      </c>
      <c r="AT10" s="16" t="s">
        <v>38568</v>
      </c>
      <c r="AU10" s="33">
        <f>IF(D6L1403C5=0,0,D6L1403C18/D6L1403C5)</f>
        <v>0</v>
      </c>
      <c r="AV10" s="16" t="s">
        <v>38569</v>
      </c>
      <c r="AW10" s="33">
        <f>CHOOSE(MIN(D6L1403C9,RUN_YEARS),B7L814C1,B7L814C10,B7L814C19,B7L814C28,B7L814C37)</f>
        <v>31.790146806873114</v>
      </c>
      <c r="AX10" s="16" t="s">
        <v>38570</v>
      </c>
      <c r="AY10" s="33">
        <f>IF(D6L1403C23=0,0,D6L1403C19/D6L1403C23)</f>
        <v>0</v>
      </c>
      <c r="AZ10" s="16" t="s">
        <v>38571</v>
      </c>
      <c r="BA10" s="33">
        <f>IF(D6L1403C5=0,0,D6L1403C19/D6L1403C5)</f>
        <v>0</v>
      </c>
    </row>
    <row r="11" spans="1:53" x14ac:dyDescent="0.2">
      <c r="A11" s="11">
        <v>1404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38593</v>
      </c>
      <c r="I11" s="15">
        <f>B9L203C29</f>
        <v>0</v>
      </c>
      <c r="J11" s="16" t="s">
        <v>38594</v>
      </c>
      <c r="K11" s="21">
        <f>IF(FLOW_THRU_100PCT="Y",1,INDEX(VariabilityMatrix,D6L1404C1,D6L1404C9))</f>
        <v>0.51662527676716219</v>
      </c>
      <c r="L11" s="16" t="s">
        <v>38574</v>
      </c>
      <c r="M11" s="15">
        <f>IF(D6L1404C2&lt;&gt;0,D6L1404C2*D6L1404C4,D6L1404C3*D6L1404C4)</f>
        <v>0</v>
      </c>
      <c r="N11" s="16" t="s">
        <v>38513</v>
      </c>
      <c r="O11" s="32">
        <f>A1L574C2</f>
        <v>0.5</v>
      </c>
      <c r="P11" s="16" t="s">
        <v>38575</v>
      </c>
      <c r="Q11" s="15">
        <f>D6L1404C5*D6L1404C6</f>
        <v>0</v>
      </c>
      <c r="R11" s="16" t="s">
        <v>38576</v>
      </c>
      <c r="S11" s="15">
        <f>D6L1404C5-D6L1404C7</f>
        <v>0</v>
      </c>
      <c r="T11" s="16" t="s">
        <v>21082</v>
      </c>
      <c r="U11" s="6">
        <f>A2L120C1</f>
        <v>1</v>
      </c>
      <c r="V11" s="16" t="s">
        <v>38577</v>
      </c>
      <c r="W11" s="33">
        <f>D6L1404C7*CHOOSE(MIN(D6L1404C9,RUN_YEARS),B7L814C9,B7L814C18,B7L814C27,B7L814C36,B7L814C45)</f>
        <v>0</v>
      </c>
      <c r="X11" s="16" t="s">
        <v>38578</v>
      </c>
      <c r="Y11" s="33">
        <f>D6L1404C7-D6L1404C10</f>
        <v>0</v>
      </c>
      <c r="Z11" s="16" t="s">
        <v>38579</v>
      </c>
      <c r="AA11" s="33">
        <f>CHOOSE(MIN(D6L1404C9,RUN_YEARS),B7L814C7,B7L814C16,B7L814C25,B7L814C34,B7L814C43)</f>
        <v>6789</v>
      </c>
      <c r="AB11" s="16" t="s">
        <v>38580</v>
      </c>
      <c r="AC11" s="33">
        <f>IF(D6L1404C12=0,0,D6L1404C10/D6L1404C12)</f>
        <v>0</v>
      </c>
      <c r="AD11" s="16" t="s">
        <v>38581</v>
      </c>
      <c r="AE11" s="33">
        <f>IF(D6L1404C5=0,0,D6L1404C10/D6L1404C5)</f>
        <v>0</v>
      </c>
      <c r="AF11" s="16" t="s">
        <v>38582</v>
      </c>
      <c r="AG11" s="33">
        <f>CHOOSE(MIN(D6L1404C9,RUN_YEARS),B7L814C5,B7L814C14,B7L814C23,B7L814C32,B7L814C41)</f>
        <v>67.821551772442447</v>
      </c>
      <c r="AH11" s="16" t="s">
        <v>38583</v>
      </c>
      <c r="AI11" s="33">
        <f>IF(D6L1404C15=0,0,D6L1404C11/D6L1404C15)</f>
        <v>0</v>
      </c>
      <c r="AJ11" s="16" t="s">
        <v>38584</v>
      </c>
      <c r="AK11" s="33">
        <f>IF(D6L1404C5=0,0,D6L1404C11/D6L1404C5)</f>
        <v>0</v>
      </c>
      <c r="AL11" s="16" t="s">
        <v>38585</v>
      </c>
      <c r="AM11" s="33">
        <f>D6L1404C8*CHOOSE(MIN(D6L1404C9,RUN_YEARS),B7L814C4,B7L814C13,B7L814C22,B7L814C31,B7L814C40)</f>
        <v>0</v>
      </c>
      <c r="AN11" s="16" t="s">
        <v>38586</v>
      </c>
      <c r="AO11" s="33">
        <f>D6L1404C8-D6L1404C18</f>
        <v>0</v>
      </c>
      <c r="AP11" s="16" t="s">
        <v>38587</v>
      </c>
      <c r="AQ11" s="33">
        <f>CHOOSE(MIN(D6L1404C9,RUN_YEARS),B7L814C2,B7L814C11,B7L814C20,B7L814C29,B7L814C38)</f>
        <v>19.40583055596478</v>
      </c>
      <c r="AR11" s="16" t="s">
        <v>38588</v>
      </c>
      <c r="AS11" s="33">
        <f>IF(D6L1404C20=0,0,D6L1404C18/D6L1404C20)</f>
        <v>0</v>
      </c>
      <c r="AT11" s="16" t="s">
        <v>38589</v>
      </c>
      <c r="AU11" s="33">
        <f>IF(D6L1404C5=0,0,D6L1404C18/D6L1404C5)</f>
        <v>0</v>
      </c>
      <c r="AV11" s="16" t="s">
        <v>38590</v>
      </c>
      <c r="AW11" s="33">
        <f>CHOOSE(MIN(D6L1404C9,RUN_YEARS),B7L814C1,B7L814C10,B7L814C19,B7L814C28,B7L814C37)</f>
        <v>30.305359216807716</v>
      </c>
      <c r="AX11" s="16" t="s">
        <v>38591</v>
      </c>
      <c r="AY11" s="33">
        <f>IF(D6L1404C23=0,0,D6L1404C19/D6L1404C23)</f>
        <v>0</v>
      </c>
      <c r="AZ11" s="16" t="s">
        <v>38592</v>
      </c>
      <c r="BA11" s="33">
        <f>IF(D6L1404C5=0,0,D6L1404C19/D6L1404C5)</f>
        <v>0</v>
      </c>
    </row>
    <row r="12" spans="1:53" x14ac:dyDescent="0.2">
      <c r="A12" s="11">
        <v>1405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38614</v>
      </c>
      <c r="I12" s="15">
        <f>B9L204C29</f>
        <v>0</v>
      </c>
      <c r="J12" s="16" t="s">
        <v>38615</v>
      </c>
      <c r="K12" s="21">
        <f>IF(FLOW_THRU_100PCT="Y",1,INDEX(VariabilityMatrix,D6L1405C1,D6L1405C9))</f>
        <v>0.28245870876470935</v>
      </c>
      <c r="L12" s="16" t="s">
        <v>38595</v>
      </c>
      <c r="M12" s="15">
        <f>IF(D6L1405C2&lt;&gt;0,D6L1405C2*D6L1405C4,D6L1405C3*D6L1405C4)</f>
        <v>0</v>
      </c>
      <c r="N12" s="16" t="s">
        <v>38513</v>
      </c>
      <c r="O12" s="32">
        <f>A1L574C2</f>
        <v>0.5</v>
      </c>
      <c r="P12" s="16" t="s">
        <v>38596</v>
      </c>
      <c r="Q12" s="15">
        <f>D6L1405C5*D6L1405C6</f>
        <v>0</v>
      </c>
      <c r="R12" s="16" t="s">
        <v>38597</v>
      </c>
      <c r="S12" s="15">
        <f>D6L1405C5-D6L1405C7</f>
        <v>0</v>
      </c>
      <c r="T12" s="16" t="s">
        <v>23524</v>
      </c>
      <c r="U12" s="6">
        <f>A2L129C1</f>
        <v>5</v>
      </c>
      <c r="V12" s="16" t="s">
        <v>38598</v>
      </c>
      <c r="W12" s="33">
        <f>D6L1405C7*CHOOSE(MIN(D6L1405C9,RUN_YEARS),B7L814C9,B7L814C18,B7L814C27,B7L814C36,B7L814C45)</f>
        <v>0</v>
      </c>
      <c r="X12" s="16" t="s">
        <v>38599</v>
      </c>
      <c r="Y12" s="33">
        <f>D6L1405C7-D6L1405C10</f>
        <v>0</v>
      </c>
      <c r="Z12" s="16" t="s">
        <v>38600</v>
      </c>
      <c r="AA12" s="33">
        <f>CHOOSE(MIN(D6L1405C9,RUN_YEARS),B7L814C7,B7L814C16,B7L814C25,B7L814C34,B7L814C43)</f>
        <v>6970</v>
      </c>
      <c r="AB12" s="16" t="s">
        <v>38601</v>
      </c>
      <c r="AC12" s="33">
        <f>IF(D6L1405C12=0,0,D6L1405C10/D6L1405C12)</f>
        <v>0</v>
      </c>
      <c r="AD12" s="16" t="s">
        <v>38602</v>
      </c>
      <c r="AE12" s="33">
        <f>IF(D6L1405C5=0,0,D6L1405C10/D6L1405C5)</f>
        <v>0</v>
      </c>
      <c r="AF12" s="16" t="s">
        <v>38603</v>
      </c>
      <c r="AG12" s="33">
        <f>CHOOSE(MIN(D6L1405C9,RUN_YEARS),B7L814C5,B7L814C14,B7L814C23,B7L814C32,B7L814C41)</f>
        <v>74.263692335802133</v>
      </c>
      <c r="AH12" s="16" t="s">
        <v>38604</v>
      </c>
      <c r="AI12" s="33">
        <f>IF(D6L1405C15=0,0,D6L1405C11/D6L1405C15)</f>
        <v>0</v>
      </c>
      <c r="AJ12" s="16" t="s">
        <v>38605</v>
      </c>
      <c r="AK12" s="33">
        <f>IF(D6L1405C5=0,0,D6L1405C11/D6L1405C5)</f>
        <v>0</v>
      </c>
      <c r="AL12" s="16" t="s">
        <v>38606</v>
      </c>
      <c r="AM12" s="33">
        <f>D6L1405C8*CHOOSE(MIN(D6L1405C9,RUN_YEARS),B7L814C4,B7L814C13,B7L814C22,B7L814C31,B7L814C40)</f>
        <v>0</v>
      </c>
      <c r="AN12" s="16" t="s">
        <v>38607</v>
      </c>
      <c r="AO12" s="33">
        <f>D6L1405C8-D6L1405C18</f>
        <v>0</v>
      </c>
      <c r="AP12" s="16" t="s">
        <v>38608</v>
      </c>
      <c r="AQ12" s="33">
        <f>CHOOSE(MIN(D6L1405C9,RUN_YEARS),B7L814C2,B7L814C11,B7L814C20,B7L814C29,B7L814C38)</f>
        <v>18.896603270597151</v>
      </c>
      <c r="AR12" s="16" t="s">
        <v>38609</v>
      </c>
      <c r="AS12" s="33">
        <f>IF(D6L1405C20=0,0,D6L1405C18/D6L1405C20)</f>
        <v>0</v>
      </c>
      <c r="AT12" s="16" t="s">
        <v>38610</v>
      </c>
      <c r="AU12" s="33">
        <f>IF(D6L1405C5=0,0,D6L1405C18/D6L1405C5)</f>
        <v>0</v>
      </c>
      <c r="AV12" s="16" t="s">
        <v>38611</v>
      </c>
      <c r="AW12" s="33">
        <f>CHOOSE(MIN(D6L1405C9,RUN_YEARS),B7L814C1,B7L814C10,B7L814C19,B7L814C28,B7L814C37)</f>
        <v>31.790146806873114</v>
      </c>
      <c r="AX12" s="16" t="s">
        <v>38612</v>
      </c>
      <c r="AY12" s="33">
        <f>IF(D6L1405C23=0,0,D6L1405C19/D6L1405C23)</f>
        <v>0</v>
      </c>
      <c r="AZ12" s="16" t="s">
        <v>38613</v>
      </c>
      <c r="BA12" s="33">
        <f>IF(D6L1405C5=0,0,D6L1405C19/D6L1405C5)</f>
        <v>0</v>
      </c>
    </row>
    <row r="13" spans="1:53" x14ac:dyDescent="0.2">
      <c r="A13" s="11">
        <v>1406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38635</v>
      </c>
      <c r="I13" s="15">
        <f>B9L205C29</f>
        <v>0</v>
      </c>
      <c r="J13" s="16" t="s">
        <v>38636</v>
      </c>
      <c r="K13" s="21">
        <f>IF(FLOW_THRU_100PCT="Y",1,INDEX(VariabilityMatrix,D6L1406C1,D6L1406C9))</f>
        <v>0.51642751392626096</v>
      </c>
      <c r="L13" s="16" t="s">
        <v>38616</v>
      </c>
      <c r="M13" s="15">
        <f>IF(D6L1406C2&lt;&gt;0,D6L1406C2*D6L1406C4,D6L1406C3*D6L1406C4)</f>
        <v>0</v>
      </c>
      <c r="N13" s="16" t="s">
        <v>38513</v>
      </c>
      <c r="O13" s="32">
        <f>A1L574C2</f>
        <v>0.5</v>
      </c>
      <c r="P13" s="16" t="s">
        <v>38617</v>
      </c>
      <c r="Q13" s="15">
        <f>D6L1406C5*D6L1406C6</f>
        <v>0</v>
      </c>
      <c r="R13" s="16" t="s">
        <v>38618</v>
      </c>
      <c r="S13" s="15">
        <f>D6L1406C5-D6L1406C7</f>
        <v>0</v>
      </c>
      <c r="T13" s="16" t="s">
        <v>21178</v>
      </c>
      <c r="U13" s="6">
        <f>A2L144C1</f>
        <v>5</v>
      </c>
      <c r="V13" s="16" t="s">
        <v>38619</v>
      </c>
      <c r="W13" s="33">
        <f>D6L1406C7*CHOOSE(MIN(D6L1406C9,RUN_YEARS),B7L814C9,B7L814C18,B7L814C27,B7L814C36,B7L814C45)</f>
        <v>0</v>
      </c>
      <c r="X13" s="16" t="s">
        <v>38620</v>
      </c>
      <c r="Y13" s="33">
        <f>D6L1406C7-D6L1406C10</f>
        <v>0</v>
      </c>
      <c r="Z13" s="16" t="s">
        <v>38621</v>
      </c>
      <c r="AA13" s="33">
        <f>CHOOSE(MIN(D6L1406C9,RUN_YEARS),B7L814C7,B7L814C16,B7L814C25,B7L814C34,B7L814C43)</f>
        <v>6970</v>
      </c>
      <c r="AB13" s="16" t="s">
        <v>38622</v>
      </c>
      <c r="AC13" s="33">
        <f>IF(D6L1406C12=0,0,D6L1406C10/D6L1406C12)</f>
        <v>0</v>
      </c>
      <c r="AD13" s="16" t="s">
        <v>38623</v>
      </c>
      <c r="AE13" s="33">
        <f>IF(D6L1406C5=0,0,D6L1406C10/D6L1406C5)</f>
        <v>0</v>
      </c>
      <c r="AF13" s="16" t="s">
        <v>38624</v>
      </c>
      <c r="AG13" s="33">
        <f>CHOOSE(MIN(D6L1406C9,RUN_YEARS),B7L814C5,B7L814C14,B7L814C23,B7L814C32,B7L814C41)</f>
        <v>74.263692335802133</v>
      </c>
      <c r="AH13" s="16" t="s">
        <v>38625</v>
      </c>
      <c r="AI13" s="33">
        <f>IF(D6L1406C15=0,0,D6L1406C11/D6L1406C15)</f>
        <v>0</v>
      </c>
      <c r="AJ13" s="16" t="s">
        <v>38626</v>
      </c>
      <c r="AK13" s="33">
        <f>IF(D6L1406C5=0,0,D6L1406C11/D6L1406C5)</f>
        <v>0</v>
      </c>
      <c r="AL13" s="16" t="s">
        <v>38627</v>
      </c>
      <c r="AM13" s="33">
        <f>D6L1406C8*CHOOSE(MIN(D6L1406C9,RUN_YEARS),B7L814C4,B7L814C13,B7L814C22,B7L814C31,B7L814C40)</f>
        <v>0</v>
      </c>
      <c r="AN13" s="16" t="s">
        <v>38628</v>
      </c>
      <c r="AO13" s="33">
        <f>D6L1406C8-D6L1406C18</f>
        <v>0</v>
      </c>
      <c r="AP13" s="16" t="s">
        <v>38629</v>
      </c>
      <c r="AQ13" s="33">
        <f>CHOOSE(MIN(D6L1406C9,RUN_YEARS),B7L814C2,B7L814C11,B7L814C20,B7L814C29,B7L814C38)</f>
        <v>18.896603270597151</v>
      </c>
      <c r="AR13" s="16" t="s">
        <v>38630</v>
      </c>
      <c r="AS13" s="33">
        <f>IF(D6L1406C20=0,0,D6L1406C18/D6L1406C20)</f>
        <v>0</v>
      </c>
      <c r="AT13" s="16" t="s">
        <v>38631</v>
      </c>
      <c r="AU13" s="33">
        <f>IF(D6L1406C5=0,0,D6L1406C18/D6L1406C5)</f>
        <v>0</v>
      </c>
      <c r="AV13" s="16" t="s">
        <v>38632</v>
      </c>
      <c r="AW13" s="33">
        <f>CHOOSE(MIN(D6L1406C9,RUN_YEARS),B7L814C1,B7L814C10,B7L814C19,B7L814C28,B7L814C37)</f>
        <v>31.790146806873114</v>
      </c>
      <c r="AX13" s="16" t="s">
        <v>38633</v>
      </c>
      <c r="AY13" s="33">
        <f>IF(D6L1406C23=0,0,D6L1406C19/D6L1406C23)</f>
        <v>0</v>
      </c>
      <c r="AZ13" s="16" t="s">
        <v>38634</v>
      </c>
      <c r="BA13" s="33">
        <f>IF(D6L1406C5=0,0,D6L1406C19/D6L1406C5)</f>
        <v>0</v>
      </c>
    </row>
    <row r="14" spans="1:53" x14ac:dyDescent="0.2">
      <c r="A14" s="11">
        <v>1407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38656</v>
      </c>
      <c r="I14" s="15">
        <f>B9L206C29</f>
        <v>0</v>
      </c>
      <c r="J14" s="16" t="s">
        <v>38657</v>
      </c>
      <c r="K14" s="21">
        <f>IF(FLOW_THRU_100PCT="Y",1,INDEX(VariabilityMatrix,D6L1407C1,D6L1407C9))</f>
        <v>0.51662527676716219</v>
      </c>
      <c r="L14" s="16" t="s">
        <v>38637</v>
      </c>
      <c r="M14" s="15">
        <f>IF(D6L1407C2&lt;&gt;0,D6L1407C2*D6L1407C4,D6L1407C3*D6L1407C4)</f>
        <v>0</v>
      </c>
      <c r="N14" s="16" t="s">
        <v>38513</v>
      </c>
      <c r="O14" s="32">
        <f>A1L574C2</f>
        <v>0.5</v>
      </c>
      <c r="P14" s="16" t="s">
        <v>38638</v>
      </c>
      <c r="Q14" s="15">
        <f>D6L1407C5*D6L1407C6</f>
        <v>0</v>
      </c>
      <c r="R14" s="16" t="s">
        <v>38639</v>
      </c>
      <c r="S14" s="15">
        <f>D6L1407C5-D6L1407C7</f>
        <v>0</v>
      </c>
      <c r="T14" s="16" t="s">
        <v>21210</v>
      </c>
      <c r="U14" s="6">
        <f>A2L147C1</f>
        <v>1</v>
      </c>
      <c r="V14" s="16" t="s">
        <v>38640</v>
      </c>
      <c r="W14" s="33">
        <f>D6L1407C7*CHOOSE(MIN(D6L1407C9,RUN_YEARS),B7L814C9,B7L814C18,B7L814C27,B7L814C36,B7L814C45)</f>
        <v>0</v>
      </c>
      <c r="X14" s="16" t="s">
        <v>38641</v>
      </c>
      <c r="Y14" s="33">
        <f>D6L1407C7-D6L1407C10</f>
        <v>0</v>
      </c>
      <c r="Z14" s="16" t="s">
        <v>38642</v>
      </c>
      <c r="AA14" s="33">
        <f>CHOOSE(MIN(D6L1407C9,RUN_YEARS),B7L814C7,B7L814C16,B7L814C25,B7L814C34,B7L814C43)</f>
        <v>6789</v>
      </c>
      <c r="AB14" s="16" t="s">
        <v>38643</v>
      </c>
      <c r="AC14" s="33">
        <f>IF(D6L1407C12=0,0,D6L1407C10/D6L1407C12)</f>
        <v>0</v>
      </c>
      <c r="AD14" s="16" t="s">
        <v>38644</v>
      </c>
      <c r="AE14" s="33">
        <f>IF(D6L1407C5=0,0,D6L1407C10/D6L1407C5)</f>
        <v>0</v>
      </c>
      <c r="AF14" s="16" t="s">
        <v>38645</v>
      </c>
      <c r="AG14" s="33">
        <f>CHOOSE(MIN(D6L1407C9,RUN_YEARS),B7L814C5,B7L814C14,B7L814C23,B7L814C32,B7L814C41)</f>
        <v>67.821551772442447</v>
      </c>
      <c r="AH14" s="16" t="s">
        <v>38646</v>
      </c>
      <c r="AI14" s="33">
        <f>IF(D6L1407C15=0,0,D6L1407C11/D6L1407C15)</f>
        <v>0</v>
      </c>
      <c r="AJ14" s="16" t="s">
        <v>38647</v>
      </c>
      <c r="AK14" s="33">
        <f>IF(D6L1407C5=0,0,D6L1407C11/D6L1407C5)</f>
        <v>0</v>
      </c>
      <c r="AL14" s="16" t="s">
        <v>38648</v>
      </c>
      <c r="AM14" s="33">
        <f>D6L1407C8*CHOOSE(MIN(D6L1407C9,RUN_YEARS),B7L814C4,B7L814C13,B7L814C22,B7L814C31,B7L814C40)</f>
        <v>0</v>
      </c>
      <c r="AN14" s="16" t="s">
        <v>38649</v>
      </c>
      <c r="AO14" s="33">
        <f>D6L1407C8-D6L1407C18</f>
        <v>0</v>
      </c>
      <c r="AP14" s="16" t="s">
        <v>38650</v>
      </c>
      <c r="AQ14" s="33">
        <f>CHOOSE(MIN(D6L1407C9,RUN_YEARS),B7L814C2,B7L814C11,B7L814C20,B7L814C29,B7L814C38)</f>
        <v>19.40583055596478</v>
      </c>
      <c r="AR14" s="16" t="s">
        <v>38651</v>
      </c>
      <c r="AS14" s="33">
        <f>IF(D6L1407C20=0,0,D6L1407C18/D6L1407C20)</f>
        <v>0</v>
      </c>
      <c r="AT14" s="16" t="s">
        <v>38652</v>
      </c>
      <c r="AU14" s="33">
        <f>IF(D6L1407C5=0,0,D6L1407C18/D6L1407C5)</f>
        <v>0</v>
      </c>
      <c r="AV14" s="16" t="s">
        <v>38653</v>
      </c>
      <c r="AW14" s="33">
        <f>CHOOSE(MIN(D6L1407C9,RUN_YEARS),B7L814C1,B7L814C10,B7L814C19,B7L814C28,B7L814C37)</f>
        <v>30.305359216807716</v>
      </c>
      <c r="AX14" s="16" t="s">
        <v>38654</v>
      </c>
      <c r="AY14" s="33">
        <f>IF(D6L1407C23=0,0,D6L1407C19/D6L1407C23)</f>
        <v>0</v>
      </c>
      <c r="AZ14" s="16" t="s">
        <v>38655</v>
      </c>
      <c r="BA14" s="33">
        <f>IF(D6L1407C5=0,0,D6L1407C19/D6L1407C5)</f>
        <v>0</v>
      </c>
    </row>
    <row r="15" spans="1:53" x14ac:dyDescent="0.2">
      <c r="A15" s="11">
        <v>1408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38677</v>
      </c>
      <c r="I15" s="15">
        <f>B9L207C29</f>
        <v>0</v>
      </c>
      <c r="J15" s="16" t="s">
        <v>38678</v>
      </c>
      <c r="K15" s="21">
        <f>IF(FLOW_THRU_100PCT="Y",1,INDEX(VariabilityMatrix,D6L1408C1,D6L1408C9))</f>
        <v>0.51662527676716219</v>
      </c>
      <c r="L15" s="16" t="s">
        <v>38658</v>
      </c>
      <c r="M15" s="15">
        <f>IF(D6L1408C2&lt;&gt;0,D6L1408C2*D6L1408C4,D6L1408C3*D6L1408C4)</f>
        <v>0</v>
      </c>
      <c r="N15" s="16" t="s">
        <v>38513</v>
      </c>
      <c r="O15" s="32">
        <f>A1L574C2</f>
        <v>0.5</v>
      </c>
      <c r="P15" s="16" t="s">
        <v>38659</v>
      </c>
      <c r="Q15" s="15">
        <f>D6L1408C5*D6L1408C6</f>
        <v>0</v>
      </c>
      <c r="R15" s="16" t="s">
        <v>38660</v>
      </c>
      <c r="S15" s="15">
        <f>D6L1408C5-D6L1408C7</f>
        <v>0</v>
      </c>
      <c r="T15" s="16" t="s">
        <v>21242</v>
      </c>
      <c r="U15" s="6">
        <f>A2L156C1</f>
        <v>1</v>
      </c>
      <c r="V15" s="16" t="s">
        <v>38661</v>
      </c>
      <c r="W15" s="33">
        <f>D6L1408C7*CHOOSE(MIN(D6L1408C9,RUN_YEARS),B7L814C9,B7L814C18,B7L814C27,B7L814C36,B7L814C45)</f>
        <v>0</v>
      </c>
      <c r="X15" s="16" t="s">
        <v>38662</v>
      </c>
      <c r="Y15" s="33">
        <f>D6L1408C7-D6L1408C10</f>
        <v>0</v>
      </c>
      <c r="Z15" s="16" t="s">
        <v>38663</v>
      </c>
      <c r="AA15" s="33">
        <f>CHOOSE(MIN(D6L1408C9,RUN_YEARS),B7L814C7,B7L814C16,B7L814C25,B7L814C34,B7L814C43)</f>
        <v>6789</v>
      </c>
      <c r="AB15" s="16" t="s">
        <v>38664</v>
      </c>
      <c r="AC15" s="33">
        <f>IF(D6L1408C12=0,0,D6L1408C10/D6L1408C12)</f>
        <v>0</v>
      </c>
      <c r="AD15" s="16" t="s">
        <v>38665</v>
      </c>
      <c r="AE15" s="33">
        <f>IF(D6L1408C5=0,0,D6L1408C10/D6L1408C5)</f>
        <v>0</v>
      </c>
      <c r="AF15" s="16" t="s">
        <v>38666</v>
      </c>
      <c r="AG15" s="33">
        <f>CHOOSE(MIN(D6L1408C9,RUN_YEARS),B7L814C5,B7L814C14,B7L814C23,B7L814C32,B7L814C41)</f>
        <v>67.821551772442447</v>
      </c>
      <c r="AH15" s="16" t="s">
        <v>38667</v>
      </c>
      <c r="AI15" s="33">
        <f>IF(D6L1408C15=0,0,D6L1408C11/D6L1408C15)</f>
        <v>0</v>
      </c>
      <c r="AJ15" s="16" t="s">
        <v>38668</v>
      </c>
      <c r="AK15" s="33">
        <f>IF(D6L1408C5=0,0,D6L1408C11/D6L1408C5)</f>
        <v>0</v>
      </c>
      <c r="AL15" s="16" t="s">
        <v>38669</v>
      </c>
      <c r="AM15" s="33">
        <f>D6L1408C8*CHOOSE(MIN(D6L1408C9,RUN_YEARS),B7L814C4,B7L814C13,B7L814C22,B7L814C31,B7L814C40)</f>
        <v>0</v>
      </c>
      <c r="AN15" s="16" t="s">
        <v>38670</v>
      </c>
      <c r="AO15" s="33">
        <f>D6L1408C8-D6L1408C18</f>
        <v>0</v>
      </c>
      <c r="AP15" s="16" t="s">
        <v>38671</v>
      </c>
      <c r="AQ15" s="33">
        <f>CHOOSE(MIN(D6L1408C9,RUN_YEARS),B7L814C2,B7L814C11,B7L814C20,B7L814C29,B7L814C38)</f>
        <v>19.40583055596478</v>
      </c>
      <c r="AR15" s="16" t="s">
        <v>38672</v>
      </c>
      <c r="AS15" s="33">
        <f>IF(D6L1408C20=0,0,D6L1408C18/D6L1408C20)</f>
        <v>0</v>
      </c>
      <c r="AT15" s="16" t="s">
        <v>38673</v>
      </c>
      <c r="AU15" s="33">
        <f>IF(D6L1408C5=0,0,D6L1408C18/D6L1408C5)</f>
        <v>0</v>
      </c>
      <c r="AV15" s="16" t="s">
        <v>38674</v>
      </c>
      <c r="AW15" s="33">
        <f>CHOOSE(MIN(D6L1408C9,RUN_YEARS),B7L814C1,B7L814C10,B7L814C19,B7L814C28,B7L814C37)</f>
        <v>30.305359216807716</v>
      </c>
      <c r="AX15" s="16" t="s">
        <v>38675</v>
      </c>
      <c r="AY15" s="33">
        <f>IF(D6L1408C23=0,0,D6L1408C19/D6L1408C23)</f>
        <v>0</v>
      </c>
      <c r="AZ15" s="16" t="s">
        <v>38676</v>
      </c>
      <c r="BA15" s="33">
        <f>IF(D6L1408C5=0,0,D6L1408C19/D6L1408C5)</f>
        <v>0</v>
      </c>
    </row>
    <row r="16" spans="1:53" x14ac:dyDescent="0.2">
      <c r="A16" s="11">
        <v>1409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38698</v>
      </c>
      <c r="I16" s="15">
        <f>B9L208C29</f>
        <v>0</v>
      </c>
      <c r="J16" s="16" t="s">
        <v>38699</v>
      </c>
      <c r="K16" s="21">
        <f>IF(FLOW_THRU_100PCT="Y",1,INDEX(VariabilityMatrix,D6L1409C1,D6L1409C9))</f>
        <v>0.51662527676716219</v>
      </c>
      <c r="L16" s="16" t="s">
        <v>38679</v>
      </c>
      <c r="M16" s="15">
        <f>IF(D6L1409C2&lt;&gt;0,D6L1409C2*D6L1409C4,D6L1409C3*D6L1409C4)</f>
        <v>0</v>
      </c>
      <c r="N16" s="16" t="s">
        <v>38513</v>
      </c>
      <c r="O16" s="32">
        <f>A1L574C2</f>
        <v>0.5</v>
      </c>
      <c r="P16" s="16" t="s">
        <v>38680</v>
      </c>
      <c r="Q16" s="15">
        <f>D6L1409C5*D6L1409C6</f>
        <v>0</v>
      </c>
      <c r="R16" s="16" t="s">
        <v>38681</v>
      </c>
      <c r="S16" s="15">
        <f>D6L1409C5-D6L1409C7</f>
        <v>0</v>
      </c>
      <c r="T16" s="16" t="s">
        <v>21274</v>
      </c>
      <c r="U16" s="6">
        <f>A2L159C1</f>
        <v>1</v>
      </c>
      <c r="V16" s="16" t="s">
        <v>38682</v>
      </c>
      <c r="W16" s="33">
        <f>D6L1409C7*CHOOSE(MIN(D6L1409C9,RUN_YEARS),B7L814C9,B7L814C18,B7L814C27,B7L814C36,B7L814C45)</f>
        <v>0</v>
      </c>
      <c r="X16" s="16" t="s">
        <v>38683</v>
      </c>
      <c r="Y16" s="33">
        <f>D6L1409C7-D6L1409C10</f>
        <v>0</v>
      </c>
      <c r="Z16" s="16" t="s">
        <v>38684</v>
      </c>
      <c r="AA16" s="33">
        <f>CHOOSE(MIN(D6L1409C9,RUN_YEARS),B7L814C7,B7L814C16,B7L814C25,B7L814C34,B7L814C43)</f>
        <v>6789</v>
      </c>
      <c r="AB16" s="16" t="s">
        <v>38685</v>
      </c>
      <c r="AC16" s="33">
        <f>IF(D6L1409C12=0,0,D6L1409C10/D6L1409C12)</f>
        <v>0</v>
      </c>
      <c r="AD16" s="16" t="s">
        <v>38686</v>
      </c>
      <c r="AE16" s="33">
        <f>IF(D6L1409C5=0,0,D6L1409C10/D6L1409C5)</f>
        <v>0</v>
      </c>
      <c r="AF16" s="16" t="s">
        <v>38687</v>
      </c>
      <c r="AG16" s="33">
        <f>CHOOSE(MIN(D6L1409C9,RUN_YEARS),B7L814C5,B7L814C14,B7L814C23,B7L814C32,B7L814C41)</f>
        <v>67.821551772442447</v>
      </c>
      <c r="AH16" s="16" t="s">
        <v>38688</v>
      </c>
      <c r="AI16" s="33">
        <f>IF(D6L1409C15=0,0,D6L1409C11/D6L1409C15)</f>
        <v>0</v>
      </c>
      <c r="AJ16" s="16" t="s">
        <v>38689</v>
      </c>
      <c r="AK16" s="33">
        <f>IF(D6L1409C5=0,0,D6L1409C11/D6L1409C5)</f>
        <v>0</v>
      </c>
      <c r="AL16" s="16" t="s">
        <v>38690</v>
      </c>
      <c r="AM16" s="33">
        <f>D6L1409C8*CHOOSE(MIN(D6L1409C9,RUN_YEARS),B7L814C4,B7L814C13,B7L814C22,B7L814C31,B7L814C40)</f>
        <v>0</v>
      </c>
      <c r="AN16" s="16" t="s">
        <v>38691</v>
      </c>
      <c r="AO16" s="33">
        <f>D6L1409C8-D6L1409C18</f>
        <v>0</v>
      </c>
      <c r="AP16" s="16" t="s">
        <v>38692</v>
      </c>
      <c r="AQ16" s="33">
        <f>CHOOSE(MIN(D6L1409C9,RUN_YEARS),B7L814C2,B7L814C11,B7L814C20,B7L814C29,B7L814C38)</f>
        <v>19.40583055596478</v>
      </c>
      <c r="AR16" s="16" t="s">
        <v>38693</v>
      </c>
      <c r="AS16" s="33">
        <f>IF(D6L1409C20=0,0,D6L1409C18/D6L1409C20)</f>
        <v>0</v>
      </c>
      <c r="AT16" s="16" t="s">
        <v>38694</v>
      </c>
      <c r="AU16" s="33">
        <f>IF(D6L1409C5=0,0,D6L1409C18/D6L1409C5)</f>
        <v>0</v>
      </c>
      <c r="AV16" s="16" t="s">
        <v>38695</v>
      </c>
      <c r="AW16" s="33">
        <f>CHOOSE(MIN(D6L1409C9,RUN_YEARS),B7L814C1,B7L814C10,B7L814C19,B7L814C28,B7L814C37)</f>
        <v>30.305359216807716</v>
      </c>
      <c r="AX16" s="16" t="s">
        <v>38696</v>
      </c>
      <c r="AY16" s="33">
        <f>IF(D6L1409C23=0,0,D6L1409C19/D6L1409C23)</f>
        <v>0</v>
      </c>
      <c r="AZ16" s="16" t="s">
        <v>38697</v>
      </c>
      <c r="BA16" s="33">
        <f>IF(D6L1409C5=0,0,D6L1409C19/D6L1409C5)</f>
        <v>0</v>
      </c>
    </row>
    <row r="17" spans="1:53" x14ac:dyDescent="0.2">
      <c r="A17" s="11">
        <v>1410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38719</v>
      </c>
      <c r="I17" s="15">
        <f>B9L209C29</f>
        <v>0</v>
      </c>
      <c r="J17" s="16" t="s">
        <v>38720</v>
      </c>
      <c r="K17" s="21">
        <f>IF(FLOW_THRU_100PCT="Y",1,INDEX(VariabilityMatrix,D6L1410C1,D6L1410C9))</f>
        <v>0.51662527676716219</v>
      </c>
      <c r="L17" s="16" t="s">
        <v>38700</v>
      </c>
      <c r="M17" s="15">
        <f>IF(D6L1410C2&lt;&gt;0,D6L1410C2*D6L1410C4,D6L1410C3*D6L1410C4)</f>
        <v>0</v>
      </c>
      <c r="N17" s="16" t="s">
        <v>38513</v>
      </c>
      <c r="O17" s="32">
        <f>A1L574C2</f>
        <v>0.5</v>
      </c>
      <c r="P17" s="16" t="s">
        <v>38701</v>
      </c>
      <c r="Q17" s="15">
        <f>D6L1410C5*D6L1410C6</f>
        <v>0</v>
      </c>
      <c r="R17" s="16" t="s">
        <v>38702</v>
      </c>
      <c r="S17" s="15">
        <f>D6L1410C5-D6L1410C7</f>
        <v>0</v>
      </c>
      <c r="T17" s="16" t="s">
        <v>21306</v>
      </c>
      <c r="U17" s="6">
        <f>A2L171C1</f>
        <v>1</v>
      </c>
      <c r="V17" s="16" t="s">
        <v>38703</v>
      </c>
      <c r="W17" s="33">
        <f>D6L1410C7*CHOOSE(MIN(D6L1410C9,RUN_YEARS),B7L814C9,B7L814C18,B7L814C27,B7L814C36,B7L814C45)</f>
        <v>0</v>
      </c>
      <c r="X17" s="16" t="s">
        <v>38704</v>
      </c>
      <c r="Y17" s="33">
        <f>D6L1410C7-D6L1410C10</f>
        <v>0</v>
      </c>
      <c r="Z17" s="16" t="s">
        <v>38705</v>
      </c>
      <c r="AA17" s="33">
        <f>CHOOSE(MIN(D6L1410C9,RUN_YEARS),B7L814C7,B7L814C16,B7L814C25,B7L814C34,B7L814C43)</f>
        <v>6789</v>
      </c>
      <c r="AB17" s="16" t="s">
        <v>38706</v>
      </c>
      <c r="AC17" s="33">
        <f>IF(D6L1410C12=0,0,D6L1410C10/D6L1410C12)</f>
        <v>0</v>
      </c>
      <c r="AD17" s="16" t="s">
        <v>38707</v>
      </c>
      <c r="AE17" s="33">
        <f>IF(D6L1410C5=0,0,D6L1410C10/D6L1410C5)</f>
        <v>0</v>
      </c>
      <c r="AF17" s="16" t="s">
        <v>38708</v>
      </c>
      <c r="AG17" s="33">
        <f>CHOOSE(MIN(D6L1410C9,RUN_YEARS),B7L814C5,B7L814C14,B7L814C23,B7L814C32,B7L814C41)</f>
        <v>67.821551772442447</v>
      </c>
      <c r="AH17" s="16" t="s">
        <v>38709</v>
      </c>
      <c r="AI17" s="33">
        <f>IF(D6L1410C15=0,0,D6L1410C11/D6L1410C15)</f>
        <v>0</v>
      </c>
      <c r="AJ17" s="16" t="s">
        <v>38710</v>
      </c>
      <c r="AK17" s="33">
        <f>IF(D6L1410C5=0,0,D6L1410C11/D6L1410C5)</f>
        <v>0</v>
      </c>
      <c r="AL17" s="16" t="s">
        <v>38711</v>
      </c>
      <c r="AM17" s="33">
        <f>D6L1410C8*CHOOSE(MIN(D6L1410C9,RUN_YEARS),B7L814C4,B7L814C13,B7L814C22,B7L814C31,B7L814C40)</f>
        <v>0</v>
      </c>
      <c r="AN17" s="16" t="s">
        <v>38712</v>
      </c>
      <c r="AO17" s="33">
        <f>D6L1410C8-D6L1410C18</f>
        <v>0</v>
      </c>
      <c r="AP17" s="16" t="s">
        <v>38713</v>
      </c>
      <c r="AQ17" s="33">
        <f>CHOOSE(MIN(D6L1410C9,RUN_YEARS),B7L814C2,B7L814C11,B7L814C20,B7L814C29,B7L814C38)</f>
        <v>19.40583055596478</v>
      </c>
      <c r="AR17" s="16" t="s">
        <v>38714</v>
      </c>
      <c r="AS17" s="33">
        <f>IF(D6L1410C20=0,0,D6L1410C18/D6L1410C20)</f>
        <v>0</v>
      </c>
      <c r="AT17" s="16" t="s">
        <v>38715</v>
      </c>
      <c r="AU17" s="33">
        <f>IF(D6L1410C5=0,0,D6L1410C18/D6L1410C5)</f>
        <v>0</v>
      </c>
      <c r="AV17" s="16" t="s">
        <v>38716</v>
      </c>
      <c r="AW17" s="33">
        <f>CHOOSE(MIN(D6L1410C9,RUN_YEARS),B7L814C1,B7L814C10,B7L814C19,B7L814C28,B7L814C37)</f>
        <v>30.305359216807716</v>
      </c>
      <c r="AX17" s="16" t="s">
        <v>38717</v>
      </c>
      <c r="AY17" s="33">
        <f>IF(D6L1410C23=0,0,D6L1410C19/D6L1410C23)</f>
        <v>0</v>
      </c>
      <c r="AZ17" s="16" t="s">
        <v>38718</v>
      </c>
      <c r="BA17" s="33">
        <f>IF(D6L1410C5=0,0,D6L1410C19/D6L1410C5)</f>
        <v>0</v>
      </c>
    </row>
    <row r="18" spans="1:53" x14ac:dyDescent="0.2">
      <c r="A18" s="11">
        <v>1411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38740</v>
      </c>
      <c r="I18" s="15">
        <f>B9L210C29</f>
        <v>0</v>
      </c>
      <c r="J18" s="16" t="s">
        <v>38741</v>
      </c>
      <c r="K18" s="21">
        <f>IF(FLOW_THRU_100PCT="Y",1,INDEX(VariabilityMatrix,D6L1411C1,D6L1411C9))</f>
        <v>0.51662527676716219</v>
      </c>
      <c r="L18" s="16" t="s">
        <v>38721</v>
      </c>
      <c r="M18" s="15">
        <f>IF(D6L1411C2&lt;&gt;0,D6L1411C2*D6L1411C4,D6L1411C3*D6L1411C4)</f>
        <v>0</v>
      </c>
      <c r="N18" s="16" t="s">
        <v>38513</v>
      </c>
      <c r="O18" s="32">
        <f>A1L574C2</f>
        <v>0.5</v>
      </c>
      <c r="P18" s="16" t="s">
        <v>38722</v>
      </c>
      <c r="Q18" s="15">
        <f>D6L1411C5*D6L1411C6</f>
        <v>0</v>
      </c>
      <c r="R18" s="16" t="s">
        <v>38723</v>
      </c>
      <c r="S18" s="15">
        <f>D6L1411C5-D6L1411C7</f>
        <v>0</v>
      </c>
      <c r="T18" s="16" t="s">
        <v>21338</v>
      </c>
      <c r="U18" s="6">
        <f>A2L174C1</f>
        <v>1</v>
      </c>
      <c r="V18" s="16" t="s">
        <v>38724</v>
      </c>
      <c r="W18" s="33">
        <f>D6L1411C7*CHOOSE(MIN(D6L1411C9,RUN_YEARS),B7L814C9,B7L814C18,B7L814C27,B7L814C36,B7L814C45)</f>
        <v>0</v>
      </c>
      <c r="X18" s="16" t="s">
        <v>38725</v>
      </c>
      <c r="Y18" s="33">
        <f>D6L1411C7-D6L1411C10</f>
        <v>0</v>
      </c>
      <c r="Z18" s="16" t="s">
        <v>38726</v>
      </c>
      <c r="AA18" s="33">
        <f>CHOOSE(MIN(D6L1411C9,RUN_YEARS),B7L814C7,B7L814C16,B7L814C25,B7L814C34,B7L814C43)</f>
        <v>6789</v>
      </c>
      <c r="AB18" s="16" t="s">
        <v>38727</v>
      </c>
      <c r="AC18" s="33">
        <f>IF(D6L1411C12=0,0,D6L1411C10/D6L1411C12)</f>
        <v>0</v>
      </c>
      <c r="AD18" s="16" t="s">
        <v>38728</v>
      </c>
      <c r="AE18" s="33">
        <f>IF(D6L1411C5=0,0,D6L1411C10/D6L1411C5)</f>
        <v>0</v>
      </c>
      <c r="AF18" s="16" t="s">
        <v>38729</v>
      </c>
      <c r="AG18" s="33">
        <f>CHOOSE(MIN(D6L1411C9,RUN_YEARS),B7L814C5,B7L814C14,B7L814C23,B7L814C32,B7L814C41)</f>
        <v>67.821551772442447</v>
      </c>
      <c r="AH18" s="16" t="s">
        <v>38730</v>
      </c>
      <c r="AI18" s="33">
        <f>IF(D6L1411C15=0,0,D6L1411C11/D6L1411C15)</f>
        <v>0</v>
      </c>
      <c r="AJ18" s="16" t="s">
        <v>38731</v>
      </c>
      <c r="AK18" s="33">
        <f>IF(D6L1411C5=0,0,D6L1411C11/D6L1411C5)</f>
        <v>0</v>
      </c>
      <c r="AL18" s="16" t="s">
        <v>38732</v>
      </c>
      <c r="AM18" s="33">
        <f>D6L1411C8*CHOOSE(MIN(D6L1411C9,RUN_YEARS),B7L814C4,B7L814C13,B7L814C22,B7L814C31,B7L814C40)</f>
        <v>0</v>
      </c>
      <c r="AN18" s="16" t="s">
        <v>38733</v>
      </c>
      <c r="AO18" s="33">
        <f>D6L1411C8-D6L1411C18</f>
        <v>0</v>
      </c>
      <c r="AP18" s="16" t="s">
        <v>38734</v>
      </c>
      <c r="AQ18" s="33">
        <f>CHOOSE(MIN(D6L1411C9,RUN_YEARS),B7L814C2,B7L814C11,B7L814C20,B7L814C29,B7L814C38)</f>
        <v>19.40583055596478</v>
      </c>
      <c r="AR18" s="16" t="s">
        <v>38735</v>
      </c>
      <c r="AS18" s="33">
        <f>IF(D6L1411C20=0,0,D6L1411C18/D6L1411C20)</f>
        <v>0</v>
      </c>
      <c r="AT18" s="16" t="s">
        <v>38736</v>
      </c>
      <c r="AU18" s="33">
        <f>IF(D6L1411C5=0,0,D6L1411C18/D6L1411C5)</f>
        <v>0</v>
      </c>
      <c r="AV18" s="16" t="s">
        <v>38737</v>
      </c>
      <c r="AW18" s="33">
        <f>CHOOSE(MIN(D6L1411C9,RUN_YEARS),B7L814C1,B7L814C10,B7L814C19,B7L814C28,B7L814C37)</f>
        <v>30.305359216807716</v>
      </c>
      <c r="AX18" s="16" t="s">
        <v>38738</v>
      </c>
      <c r="AY18" s="33">
        <f>IF(D6L1411C23=0,0,D6L1411C19/D6L1411C23)</f>
        <v>0</v>
      </c>
      <c r="AZ18" s="16" t="s">
        <v>38739</v>
      </c>
      <c r="BA18" s="33">
        <f>IF(D6L1411C5=0,0,D6L1411C19/D6L1411C5)</f>
        <v>0</v>
      </c>
    </row>
    <row r="19" spans="1:53" x14ac:dyDescent="0.2">
      <c r="A19" s="11">
        <v>1412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38761</v>
      </c>
      <c r="I19" s="15">
        <f>B9L211C29</f>
        <v>0</v>
      </c>
      <c r="J19" s="16" t="s">
        <v>38762</v>
      </c>
      <c r="K19" s="21">
        <f>IF(FLOW_THRU_100PCT="Y",1,INDEX(VariabilityMatrix,D6L1412C1,D6L1412C9))</f>
        <v>0.51662527676716219</v>
      </c>
      <c r="L19" s="16" t="s">
        <v>38742</v>
      </c>
      <c r="M19" s="15">
        <f>IF(D6L1412C2&lt;&gt;0,D6L1412C2*D6L1412C4,D6L1412C3*D6L1412C4)</f>
        <v>0</v>
      </c>
      <c r="N19" s="16" t="s">
        <v>38513</v>
      </c>
      <c r="O19" s="32">
        <f>A1L574C2</f>
        <v>0.5</v>
      </c>
      <c r="P19" s="16" t="s">
        <v>38743</v>
      </c>
      <c r="Q19" s="15">
        <f>D6L1412C5*D6L1412C6</f>
        <v>0</v>
      </c>
      <c r="R19" s="16" t="s">
        <v>38744</v>
      </c>
      <c r="S19" s="15">
        <f>D6L1412C5-D6L1412C7</f>
        <v>0</v>
      </c>
      <c r="T19" s="16" t="s">
        <v>21370</v>
      </c>
      <c r="U19" s="6">
        <f>A2L177C1</f>
        <v>1</v>
      </c>
      <c r="V19" s="16" t="s">
        <v>38745</v>
      </c>
      <c r="W19" s="33">
        <f>D6L1412C7*CHOOSE(MIN(D6L1412C9,RUN_YEARS),B7L814C9,B7L814C18,B7L814C27,B7L814C36,B7L814C45)</f>
        <v>0</v>
      </c>
      <c r="X19" s="16" t="s">
        <v>38746</v>
      </c>
      <c r="Y19" s="33">
        <f>D6L1412C7-D6L1412C10</f>
        <v>0</v>
      </c>
      <c r="Z19" s="16" t="s">
        <v>38747</v>
      </c>
      <c r="AA19" s="33">
        <f>CHOOSE(MIN(D6L1412C9,RUN_YEARS),B7L814C7,B7L814C16,B7L814C25,B7L814C34,B7L814C43)</f>
        <v>6789</v>
      </c>
      <c r="AB19" s="16" t="s">
        <v>38748</v>
      </c>
      <c r="AC19" s="33">
        <f>IF(D6L1412C12=0,0,D6L1412C10/D6L1412C12)</f>
        <v>0</v>
      </c>
      <c r="AD19" s="16" t="s">
        <v>38749</v>
      </c>
      <c r="AE19" s="33">
        <f>IF(D6L1412C5=0,0,D6L1412C10/D6L1412C5)</f>
        <v>0</v>
      </c>
      <c r="AF19" s="16" t="s">
        <v>38750</v>
      </c>
      <c r="AG19" s="33">
        <f>CHOOSE(MIN(D6L1412C9,RUN_YEARS),B7L814C5,B7L814C14,B7L814C23,B7L814C32,B7L814C41)</f>
        <v>67.821551772442447</v>
      </c>
      <c r="AH19" s="16" t="s">
        <v>38751</v>
      </c>
      <c r="AI19" s="33">
        <f>IF(D6L1412C15=0,0,D6L1412C11/D6L1412C15)</f>
        <v>0</v>
      </c>
      <c r="AJ19" s="16" t="s">
        <v>38752</v>
      </c>
      <c r="AK19" s="33">
        <f>IF(D6L1412C5=0,0,D6L1412C11/D6L1412C5)</f>
        <v>0</v>
      </c>
      <c r="AL19" s="16" t="s">
        <v>38753</v>
      </c>
      <c r="AM19" s="33">
        <f>D6L1412C8*CHOOSE(MIN(D6L1412C9,RUN_YEARS),B7L814C4,B7L814C13,B7L814C22,B7L814C31,B7L814C40)</f>
        <v>0</v>
      </c>
      <c r="AN19" s="16" t="s">
        <v>38754</v>
      </c>
      <c r="AO19" s="33">
        <f>D6L1412C8-D6L1412C18</f>
        <v>0</v>
      </c>
      <c r="AP19" s="16" t="s">
        <v>38755</v>
      </c>
      <c r="AQ19" s="33">
        <f>CHOOSE(MIN(D6L1412C9,RUN_YEARS),B7L814C2,B7L814C11,B7L814C20,B7L814C29,B7L814C38)</f>
        <v>19.40583055596478</v>
      </c>
      <c r="AR19" s="16" t="s">
        <v>38756</v>
      </c>
      <c r="AS19" s="33">
        <f>IF(D6L1412C20=0,0,D6L1412C18/D6L1412C20)</f>
        <v>0</v>
      </c>
      <c r="AT19" s="16" t="s">
        <v>38757</v>
      </c>
      <c r="AU19" s="33">
        <f>IF(D6L1412C5=0,0,D6L1412C18/D6L1412C5)</f>
        <v>0</v>
      </c>
      <c r="AV19" s="16" t="s">
        <v>38758</v>
      </c>
      <c r="AW19" s="33">
        <f>CHOOSE(MIN(D6L1412C9,RUN_YEARS),B7L814C1,B7L814C10,B7L814C19,B7L814C28,B7L814C37)</f>
        <v>30.305359216807716</v>
      </c>
      <c r="AX19" s="16" t="s">
        <v>38759</v>
      </c>
      <c r="AY19" s="33">
        <f>IF(D6L1412C23=0,0,D6L1412C19/D6L1412C23)</f>
        <v>0</v>
      </c>
      <c r="AZ19" s="16" t="s">
        <v>38760</v>
      </c>
      <c r="BA19" s="33">
        <f>IF(D6L1412C5=0,0,D6L1412C19/D6L1412C5)</f>
        <v>0</v>
      </c>
    </row>
    <row r="20" spans="1:53" x14ac:dyDescent="0.2">
      <c r="A20" s="11">
        <v>1413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38782</v>
      </c>
      <c r="I20" s="15">
        <f>B9L212C29</f>
        <v>0</v>
      </c>
      <c r="J20" s="16" t="s">
        <v>23241</v>
      </c>
      <c r="K20" s="21">
        <f>IF(FLOW_THRU_100PCT="Y",1,0.86)</f>
        <v>0.86</v>
      </c>
      <c r="L20" s="16" t="s">
        <v>38763</v>
      </c>
      <c r="M20" s="15">
        <f>IF(D6L1413C2&lt;&gt;0,D6L1413C2*D6L1413C4,D6L1413C3*D6L1413C4)</f>
        <v>0</v>
      </c>
      <c r="N20" s="16" t="s">
        <v>38513</v>
      </c>
      <c r="O20" s="32">
        <f>A1L574C2</f>
        <v>0.5</v>
      </c>
      <c r="P20" s="16" t="s">
        <v>38764</v>
      </c>
      <c r="Q20" s="15">
        <f>D6L1413C5*D6L1413C6</f>
        <v>0</v>
      </c>
      <c r="R20" s="16" t="s">
        <v>38765</v>
      </c>
      <c r="S20" s="15">
        <f>D6L1413C5-D6L1413C7</f>
        <v>0</v>
      </c>
      <c r="T20" s="16" t="s">
        <v>21401</v>
      </c>
      <c r="U20" s="6">
        <f>A2L180C1</f>
        <v>1</v>
      </c>
      <c r="V20" s="16" t="s">
        <v>38766</v>
      </c>
      <c r="W20" s="33">
        <f>D6L1413C7*CHOOSE(MIN(D6L1413C9,RUN_YEARS),B7L814C9,B7L814C18,B7L814C27,B7L814C36,B7L814C45)</f>
        <v>0</v>
      </c>
      <c r="X20" s="16" t="s">
        <v>38767</v>
      </c>
      <c r="Y20" s="33">
        <f>D6L1413C7-D6L1413C10</f>
        <v>0</v>
      </c>
      <c r="Z20" s="16" t="s">
        <v>38768</v>
      </c>
      <c r="AA20" s="33">
        <f>CHOOSE(MIN(D6L1413C9,RUN_YEARS),B7L814C7,B7L814C16,B7L814C25,B7L814C34,B7L814C43)</f>
        <v>6789</v>
      </c>
      <c r="AB20" s="16" t="s">
        <v>38769</v>
      </c>
      <c r="AC20" s="33">
        <f>IF(D6L1413C12=0,0,D6L1413C10/D6L1413C12)</f>
        <v>0</v>
      </c>
      <c r="AD20" s="16" t="s">
        <v>38770</v>
      </c>
      <c r="AE20" s="33">
        <f>IF(D6L1413C5=0,0,D6L1413C10/D6L1413C5)</f>
        <v>0</v>
      </c>
      <c r="AF20" s="16" t="s">
        <v>38771</v>
      </c>
      <c r="AG20" s="33">
        <f>CHOOSE(MIN(D6L1413C9,RUN_YEARS),B7L814C5,B7L814C14,B7L814C23,B7L814C32,B7L814C41)</f>
        <v>67.821551772442447</v>
      </c>
      <c r="AH20" s="16" t="s">
        <v>38772</v>
      </c>
      <c r="AI20" s="33">
        <f>IF(D6L1413C15=0,0,D6L1413C11/D6L1413C15)</f>
        <v>0</v>
      </c>
      <c r="AJ20" s="16" t="s">
        <v>38773</v>
      </c>
      <c r="AK20" s="33">
        <f>IF(D6L1413C5=0,0,D6L1413C11/D6L1413C5)</f>
        <v>0</v>
      </c>
      <c r="AL20" s="16" t="s">
        <v>38774</v>
      </c>
      <c r="AM20" s="33">
        <f>D6L1413C8*CHOOSE(MIN(D6L1413C9,RUN_YEARS),B7L814C4,B7L814C13,B7L814C22,B7L814C31,B7L814C40)</f>
        <v>0</v>
      </c>
      <c r="AN20" s="16" t="s">
        <v>38775</v>
      </c>
      <c r="AO20" s="33">
        <f>D6L1413C8-D6L1413C18</f>
        <v>0</v>
      </c>
      <c r="AP20" s="16" t="s">
        <v>38776</v>
      </c>
      <c r="AQ20" s="33">
        <f>CHOOSE(MIN(D6L1413C9,RUN_YEARS),B7L814C2,B7L814C11,B7L814C20,B7L814C29,B7L814C38)</f>
        <v>19.40583055596478</v>
      </c>
      <c r="AR20" s="16" t="s">
        <v>38777</v>
      </c>
      <c r="AS20" s="33">
        <f>IF(D6L1413C20=0,0,D6L1413C18/D6L1413C20)</f>
        <v>0</v>
      </c>
      <c r="AT20" s="16" t="s">
        <v>38778</v>
      </c>
      <c r="AU20" s="33">
        <f>IF(D6L1413C5=0,0,D6L1413C18/D6L1413C5)</f>
        <v>0</v>
      </c>
      <c r="AV20" s="16" t="s">
        <v>38779</v>
      </c>
      <c r="AW20" s="33">
        <f>CHOOSE(MIN(D6L1413C9,RUN_YEARS),B7L814C1,B7L814C10,B7L814C19,B7L814C28,B7L814C37)</f>
        <v>30.305359216807716</v>
      </c>
      <c r="AX20" s="16" t="s">
        <v>38780</v>
      </c>
      <c r="AY20" s="33">
        <f>IF(D6L1413C23=0,0,D6L1413C19/D6L1413C23)</f>
        <v>0</v>
      </c>
      <c r="AZ20" s="16" t="s">
        <v>38781</v>
      </c>
      <c r="BA20" s="33">
        <f>IF(D6L1413C5=0,0,D6L1413C19/D6L1413C5)</f>
        <v>0</v>
      </c>
    </row>
    <row r="21" spans="1:53" x14ac:dyDescent="0.2">
      <c r="A21" s="11">
        <v>1414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38802</v>
      </c>
      <c r="I21" s="15">
        <f>B9L213C29</f>
        <v>0</v>
      </c>
      <c r="J21" s="16" t="s">
        <v>38803</v>
      </c>
      <c r="K21" s="21">
        <f>IF(FLOW_THRU_100PCT="Y",1,INDEX(VariabilityMatrix,D6L1414C1,D6L1414C9))</f>
        <v>0.51642751392626096</v>
      </c>
      <c r="L21" s="16" t="s">
        <v>38783</v>
      </c>
      <c r="M21" s="15">
        <f>IF(D6L1414C2&lt;&gt;0,D6L1414C2*D6L1414C4,D6L1414C3*D6L1414C4)</f>
        <v>0</v>
      </c>
      <c r="N21" s="16" t="s">
        <v>38513</v>
      </c>
      <c r="O21" s="32">
        <f>A1L574C2</f>
        <v>0.5</v>
      </c>
      <c r="P21" s="16" t="s">
        <v>38784</v>
      </c>
      <c r="Q21" s="15">
        <f>D6L1414C5*D6L1414C6</f>
        <v>0</v>
      </c>
      <c r="R21" s="16" t="s">
        <v>38785</v>
      </c>
      <c r="S21" s="15">
        <f>D6L1414C5-D6L1414C7</f>
        <v>0</v>
      </c>
      <c r="T21" s="16" t="s">
        <v>21130</v>
      </c>
      <c r="U21" s="6">
        <f>A2L140C1</f>
        <v>5</v>
      </c>
      <c r="V21" s="16" t="s">
        <v>38786</v>
      </c>
      <c r="W21" s="33">
        <f>D6L1414C7*CHOOSE(MIN(D6L1414C9,RUN_YEARS),B7L814C9,B7L814C18,B7L814C27,B7L814C36,B7L814C45)</f>
        <v>0</v>
      </c>
      <c r="X21" s="16" t="s">
        <v>38787</v>
      </c>
      <c r="Y21" s="33">
        <f>D6L1414C7-D6L1414C10</f>
        <v>0</v>
      </c>
      <c r="Z21" s="16" t="s">
        <v>38788</v>
      </c>
      <c r="AA21" s="33">
        <f>CHOOSE(MIN(D6L1414C9,RUN_YEARS),B7L814C7,B7L814C16,B7L814C25,B7L814C34,B7L814C43)</f>
        <v>6970</v>
      </c>
      <c r="AB21" s="16" t="s">
        <v>38789</v>
      </c>
      <c r="AC21" s="33">
        <f>IF(D6L1414C12=0,0,D6L1414C10/D6L1414C12)</f>
        <v>0</v>
      </c>
      <c r="AD21" s="16" t="s">
        <v>38790</v>
      </c>
      <c r="AE21" s="33">
        <f>IF(D6L1414C5=0,0,D6L1414C10/D6L1414C5)</f>
        <v>0</v>
      </c>
      <c r="AF21" s="16" t="s">
        <v>38791</v>
      </c>
      <c r="AG21" s="33">
        <f>CHOOSE(MIN(D6L1414C9,RUN_YEARS),B7L814C5,B7L814C14,B7L814C23,B7L814C32,B7L814C41)</f>
        <v>74.263692335802133</v>
      </c>
      <c r="AH21" s="16" t="s">
        <v>38792</v>
      </c>
      <c r="AI21" s="33">
        <f>IF(D6L1414C15=0,0,D6L1414C11/D6L1414C15)</f>
        <v>0</v>
      </c>
      <c r="AJ21" s="16" t="s">
        <v>38793</v>
      </c>
      <c r="AK21" s="33">
        <f>IF(D6L1414C5=0,0,D6L1414C11/D6L1414C5)</f>
        <v>0</v>
      </c>
      <c r="AL21" s="16" t="s">
        <v>38794</v>
      </c>
      <c r="AM21" s="33">
        <f>D6L1414C8*CHOOSE(MIN(D6L1414C9,RUN_YEARS),B7L814C4,B7L814C13,B7L814C22,B7L814C31,B7L814C40)</f>
        <v>0</v>
      </c>
      <c r="AN21" s="16" t="s">
        <v>38795</v>
      </c>
      <c r="AO21" s="33">
        <f>D6L1414C8-D6L1414C18</f>
        <v>0</v>
      </c>
      <c r="AP21" s="16" t="s">
        <v>38796</v>
      </c>
      <c r="AQ21" s="33">
        <f>CHOOSE(MIN(D6L1414C9,RUN_YEARS),B7L814C2,B7L814C11,B7L814C20,B7L814C29,B7L814C38)</f>
        <v>18.896603270597151</v>
      </c>
      <c r="AR21" s="16" t="s">
        <v>38797</v>
      </c>
      <c r="AS21" s="33">
        <f>IF(D6L1414C20=0,0,D6L1414C18/D6L1414C20)</f>
        <v>0</v>
      </c>
      <c r="AT21" s="16" t="s">
        <v>38798</v>
      </c>
      <c r="AU21" s="33">
        <f>IF(D6L1414C5=0,0,D6L1414C18/D6L1414C5)</f>
        <v>0</v>
      </c>
      <c r="AV21" s="16" t="s">
        <v>38799</v>
      </c>
      <c r="AW21" s="33">
        <f>CHOOSE(MIN(D6L1414C9,RUN_YEARS),B7L814C1,B7L814C10,B7L814C19,B7L814C28,B7L814C37)</f>
        <v>31.790146806873114</v>
      </c>
      <c r="AX21" s="16" t="s">
        <v>38800</v>
      </c>
      <c r="AY21" s="33">
        <f>IF(D6L1414C23=0,0,D6L1414C19/D6L1414C23)</f>
        <v>0</v>
      </c>
      <c r="AZ21" s="16" t="s">
        <v>38801</v>
      </c>
      <c r="BA21" s="33">
        <f>IF(D6L1414C5=0,0,D6L1414C19/D6L1414C5)</f>
        <v>0</v>
      </c>
    </row>
    <row r="22" spans="1:53" x14ac:dyDescent="0.2">
      <c r="A22" s="11">
        <v>1415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38823</v>
      </c>
      <c r="I22" s="15">
        <f>B9L214C29</f>
        <v>0</v>
      </c>
      <c r="J22" s="16" t="s">
        <v>38824</v>
      </c>
      <c r="K22" s="21">
        <f>IF(FLOW_THRU_100PCT="Y",1,INDEX(VariabilityMatrix,D6L1415C1,D6L1415C9))</f>
        <v>0.51601614603782531</v>
      </c>
      <c r="L22" s="16" t="s">
        <v>38804</v>
      </c>
      <c r="M22" s="15">
        <f>IF(D6L1415C2&lt;&gt;0,D6L1415C2*D6L1415C4,D6L1415C3*D6L1415C4)</f>
        <v>0</v>
      </c>
      <c r="N22" s="16" t="s">
        <v>38513</v>
      </c>
      <c r="O22" s="32">
        <f>A1L574C2</f>
        <v>0.5</v>
      </c>
      <c r="P22" s="16" t="s">
        <v>38805</v>
      </c>
      <c r="Q22" s="15">
        <f>D6L1415C5*D6L1415C6</f>
        <v>0</v>
      </c>
      <c r="R22" s="16" t="s">
        <v>38806</v>
      </c>
      <c r="S22" s="15">
        <f>D6L1415C5-D6L1415C7</f>
        <v>0</v>
      </c>
      <c r="T22" s="16" t="s">
        <v>21446</v>
      </c>
      <c r="U22" s="6">
        <f>A2L245C1</f>
        <v>3</v>
      </c>
      <c r="V22" s="16" t="s">
        <v>38807</v>
      </c>
      <c r="W22" s="33">
        <f>D6L1415C7*CHOOSE(MIN(D6L1415C9,RUN_YEARS),B7L814C9,B7L814C18,B7L814C27,B7L814C36,B7L814C45)</f>
        <v>0</v>
      </c>
      <c r="X22" s="16" t="s">
        <v>38808</v>
      </c>
      <c r="Y22" s="33">
        <f>D6L1415C7-D6L1415C10</f>
        <v>0</v>
      </c>
      <c r="Z22" s="16" t="s">
        <v>38809</v>
      </c>
      <c r="AA22" s="33">
        <f>CHOOSE(MIN(D6L1415C9,RUN_YEARS),B7L814C7,B7L814C16,B7L814C25,B7L814C34,B7L814C43)</f>
        <v>6934.666666666667</v>
      </c>
      <c r="AB22" s="16" t="s">
        <v>38810</v>
      </c>
      <c r="AC22" s="33">
        <f>IF(D6L1415C12=0,0,D6L1415C10/D6L1415C12)</f>
        <v>0</v>
      </c>
      <c r="AD22" s="16" t="s">
        <v>38811</v>
      </c>
      <c r="AE22" s="33">
        <f>IF(D6L1415C5=0,0,D6L1415C10/D6L1415C5)</f>
        <v>0</v>
      </c>
      <c r="AF22" s="16" t="s">
        <v>38812</v>
      </c>
      <c r="AG22" s="33">
        <f>CHOOSE(MIN(D6L1415C9,RUN_YEARS),B7L814C5,B7L814C14,B7L814C23,B7L814C32,B7L814C41)</f>
        <v>70.238136596395776</v>
      </c>
      <c r="AH22" s="16" t="s">
        <v>38813</v>
      </c>
      <c r="AI22" s="33">
        <f>IF(D6L1415C15=0,0,D6L1415C11/D6L1415C15)</f>
        <v>0</v>
      </c>
      <c r="AJ22" s="16" t="s">
        <v>38814</v>
      </c>
      <c r="AK22" s="33">
        <f>IF(D6L1415C5=0,0,D6L1415C11/D6L1415C5)</f>
        <v>0</v>
      </c>
      <c r="AL22" s="16" t="s">
        <v>38815</v>
      </c>
      <c r="AM22" s="33">
        <f>D6L1415C8*CHOOSE(MIN(D6L1415C9,RUN_YEARS),B7L814C4,B7L814C13,B7L814C22,B7L814C31,B7L814C40)</f>
        <v>0</v>
      </c>
      <c r="AN22" s="16" t="s">
        <v>38816</v>
      </c>
      <c r="AO22" s="33">
        <f>D6L1415C8-D6L1415C18</f>
        <v>0</v>
      </c>
      <c r="AP22" s="16" t="s">
        <v>38817</v>
      </c>
      <c r="AQ22" s="33">
        <f>CHOOSE(MIN(D6L1415C9,RUN_YEARS),B7L814C2,B7L814C11,B7L814C20,B7L814C29,B7L814C38)</f>
        <v>18.563337715870251</v>
      </c>
      <c r="AR22" s="16" t="s">
        <v>38818</v>
      </c>
      <c r="AS22" s="33">
        <f>IF(D6L1415C20=0,0,D6L1415C18/D6L1415C20)</f>
        <v>0</v>
      </c>
      <c r="AT22" s="16" t="s">
        <v>38819</v>
      </c>
      <c r="AU22" s="33">
        <f>IF(D6L1415C5=0,0,D6L1415C18/D6L1415C5)</f>
        <v>0</v>
      </c>
      <c r="AV22" s="16" t="s">
        <v>38820</v>
      </c>
      <c r="AW22" s="33">
        <f>CHOOSE(MIN(D6L1415C9,RUN_YEARS),B7L814C1,B7L814C10,B7L814C19,B7L814C28,B7L814C37)</f>
        <v>30.48459016116287</v>
      </c>
      <c r="AX22" s="16" t="s">
        <v>38821</v>
      </c>
      <c r="AY22" s="33">
        <f>IF(D6L1415C23=0,0,D6L1415C19/D6L1415C23)</f>
        <v>0</v>
      </c>
      <c r="AZ22" s="16" t="s">
        <v>38822</v>
      </c>
      <c r="BA22" s="33">
        <f>IF(D6L1415C5=0,0,D6L1415C19/D6L1415C5)</f>
        <v>0</v>
      </c>
    </row>
    <row r="23" spans="1:53" x14ac:dyDescent="0.2">
      <c r="A23" s="11">
        <v>1416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38844</v>
      </c>
      <c r="I23" s="15">
        <f>B9L215C29</f>
        <v>0</v>
      </c>
      <c r="J23" s="16" t="s">
        <v>38845</v>
      </c>
      <c r="K23" s="21">
        <f>IF(FLOW_THRU_100PCT="Y",1,INDEX(VariabilityMatrix,D6L1416C1,D6L1416C9))</f>
        <v>0.2765967690688757</v>
      </c>
      <c r="L23" s="16" t="s">
        <v>38825</v>
      </c>
      <c r="M23" s="15">
        <f>IF(D6L1416C2&lt;&gt;0,D6L1416C2*D6L1416C4,D6L1416C3*D6L1416C4)</f>
        <v>0</v>
      </c>
      <c r="N23" s="16" t="s">
        <v>38513</v>
      </c>
      <c r="O23" s="32">
        <f>A1L574C2</f>
        <v>0.5</v>
      </c>
      <c r="P23" s="16" t="s">
        <v>38826</v>
      </c>
      <c r="Q23" s="15">
        <f>D6L1416C5*D6L1416C6</f>
        <v>0</v>
      </c>
      <c r="R23" s="16" t="s">
        <v>38827</v>
      </c>
      <c r="S23" s="15">
        <f>D6L1416C5-D6L1416C7</f>
        <v>0</v>
      </c>
      <c r="T23" s="16" t="s">
        <v>24588</v>
      </c>
      <c r="U23" s="6">
        <f>A2L220C1</f>
        <v>3</v>
      </c>
      <c r="V23" s="16" t="s">
        <v>38828</v>
      </c>
      <c r="W23" s="33">
        <f>D6L1416C7*CHOOSE(MIN(D6L1416C9,RUN_YEARS),B7L814C9,B7L814C18,B7L814C27,B7L814C36,B7L814C45)</f>
        <v>0</v>
      </c>
      <c r="X23" s="16" t="s">
        <v>38829</v>
      </c>
      <c r="Y23" s="33">
        <f>D6L1416C7-D6L1416C10</f>
        <v>0</v>
      </c>
      <c r="Z23" s="16" t="s">
        <v>38830</v>
      </c>
      <c r="AA23" s="33">
        <f>CHOOSE(MIN(D6L1416C9,RUN_YEARS),B7L814C7,B7L814C16,B7L814C25,B7L814C34,B7L814C43)</f>
        <v>6934.666666666667</v>
      </c>
      <c r="AB23" s="16" t="s">
        <v>38831</v>
      </c>
      <c r="AC23" s="33">
        <f>IF(D6L1416C12=0,0,D6L1416C10/D6L1416C12)</f>
        <v>0</v>
      </c>
      <c r="AD23" s="16" t="s">
        <v>38832</v>
      </c>
      <c r="AE23" s="33">
        <f>IF(D6L1416C5=0,0,D6L1416C10/D6L1416C5)</f>
        <v>0</v>
      </c>
      <c r="AF23" s="16" t="s">
        <v>38833</v>
      </c>
      <c r="AG23" s="33">
        <f>CHOOSE(MIN(D6L1416C9,RUN_YEARS),B7L814C5,B7L814C14,B7L814C23,B7L814C32,B7L814C41)</f>
        <v>70.238136596395776</v>
      </c>
      <c r="AH23" s="16" t="s">
        <v>38834</v>
      </c>
      <c r="AI23" s="33">
        <f>IF(D6L1416C15=0,0,D6L1416C11/D6L1416C15)</f>
        <v>0</v>
      </c>
      <c r="AJ23" s="16" t="s">
        <v>38835</v>
      </c>
      <c r="AK23" s="33">
        <f>IF(D6L1416C5=0,0,D6L1416C11/D6L1416C5)</f>
        <v>0</v>
      </c>
      <c r="AL23" s="16" t="s">
        <v>38836</v>
      </c>
      <c r="AM23" s="33">
        <f>D6L1416C8*CHOOSE(MIN(D6L1416C9,RUN_YEARS),B7L814C4,B7L814C13,B7L814C22,B7L814C31,B7L814C40)</f>
        <v>0</v>
      </c>
      <c r="AN23" s="16" t="s">
        <v>38837</v>
      </c>
      <c r="AO23" s="33">
        <f>D6L1416C8-D6L1416C18</f>
        <v>0</v>
      </c>
      <c r="AP23" s="16" t="s">
        <v>38838</v>
      </c>
      <c r="AQ23" s="33">
        <f>CHOOSE(MIN(D6L1416C9,RUN_YEARS),B7L814C2,B7L814C11,B7L814C20,B7L814C29,B7L814C38)</f>
        <v>18.563337715870251</v>
      </c>
      <c r="AR23" s="16" t="s">
        <v>38839</v>
      </c>
      <c r="AS23" s="33">
        <f>IF(D6L1416C20=0,0,D6L1416C18/D6L1416C20)</f>
        <v>0</v>
      </c>
      <c r="AT23" s="16" t="s">
        <v>38840</v>
      </c>
      <c r="AU23" s="33">
        <f>IF(D6L1416C5=0,0,D6L1416C18/D6L1416C5)</f>
        <v>0</v>
      </c>
      <c r="AV23" s="16" t="s">
        <v>38841</v>
      </c>
      <c r="AW23" s="33">
        <f>CHOOSE(MIN(D6L1416C9,RUN_YEARS),B7L814C1,B7L814C10,B7L814C19,B7L814C28,B7L814C37)</f>
        <v>30.48459016116287</v>
      </c>
      <c r="AX23" s="16" t="s">
        <v>38842</v>
      </c>
      <c r="AY23" s="33">
        <f>IF(D6L1416C23=0,0,D6L1416C19/D6L1416C23)</f>
        <v>0</v>
      </c>
      <c r="AZ23" s="16" t="s">
        <v>38843</v>
      </c>
      <c r="BA23" s="33">
        <f>IF(D6L1416C5=0,0,D6L1416C19/D6L1416C5)</f>
        <v>0</v>
      </c>
    </row>
    <row r="24" spans="1:53" x14ac:dyDescent="0.2">
      <c r="A24" s="11">
        <v>1417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38865</v>
      </c>
      <c r="I24" s="15">
        <f>B9L216C29</f>
        <v>0</v>
      </c>
      <c r="J24" s="16" t="s">
        <v>23241</v>
      </c>
      <c r="K24" s="21">
        <f>IF(FLOW_THRU_100PCT="Y",1,0.86)</f>
        <v>0.86</v>
      </c>
      <c r="L24" s="16" t="s">
        <v>38846</v>
      </c>
      <c r="M24" s="15">
        <f>IF(D6L1417C2&lt;&gt;0,D6L1417C2*D6L1417C4,D6L1417C3*D6L1417C4)</f>
        <v>0</v>
      </c>
      <c r="N24" s="16" t="s">
        <v>38513</v>
      </c>
      <c r="O24" s="32">
        <f>A1L574C2</f>
        <v>0.5</v>
      </c>
      <c r="P24" s="16" t="s">
        <v>38847</v>
      </c>
      <c r="Q24" s="15">
        <f>D6L1417C5*D6L1417C6</f>
        <v>0</v>
      </c>
      <c r="R24" s="16" t="s">
        <v>38848</v>
      </c>
      <c r="S24" s="15">
        <f>D6L1417C5-D6L1417C7</f>
        <v>0</v>
      </c>
      <c r="T24" s="16" t="s">
        <v>24619</v>
      </c>
      <c r="U24" s="6">
        <f>A2L222C1</f>
        <v>3</v>
      </c>
      <c r="V24" s="16" t="s">
        <v>38849</v>
      </c>
      <c r="W24" s="33">
        <f>D6L1417C7*CHOOSE(MIN(D6L1417C9,RUN_YEARS),B7L814C9,B7L814C18,B7L814C27,B7L814C36,B7L814C45)</f>
        <v>0</v>
      </c>
      <c r="X24" s="16" t="s">
        <v>38850</v>
      </c>
      <c r="Y24" s="33">
        <f>D6L1417C7-D6L1417C10</f>
        <v>0</v>
      </c>
      <c r="Z24" s="16" t="s">
        <v>38851</v>
      </c>
      <c r="AA24" s="33">
        <f>CHOOSE(MIN(D6L1417C9,RUN_YEARS),B7L814C7,B7L814C16,B7L814C25,B7L814C34,B7L814C43)</f>
        <v>6934.666666666667</v>
      </c>
      <c r="AB24" s="16" t="s">
        <v>38852</v>
      </c>
      <c r="AC24" s="33">
        <f>IF(D6L1417C12=0,0,D6L1417C10/D6L1417C12)</f>
        <v>0</v>
      </c>
      <c r="AD24" s="16" t="s">
        <v>38853</v>
      </c>
      <c r="AE24" s="33">
        <f>IF(D6L1417C5=0,0,D6L1417C10/D6L1417C5)</f>
        <v>0</v>
      </c>
      <c r="AF24" s="16" t="s">
        <v>38854</v>
      </c>
      <c r="AG24" s="33">
        <f>CHOOSE(MIN(D6L1417C9,RUN_YEARS),B7L814C5,B7L814C14,B7L814C23,B7L814C32,B7L814C41)</f>
        <v>70.238136596395776</v>
      </c>
      <c r="AH24" s="16" t="s">
        <v>38855</v>
      </c>
      <c r="AI24" s="33">
        <f>IF(D6L1417C15=0,0,D6L1417C11/D6L1417C15)</f>
        <v>0</v>
      </c>
      <c r="AJ24" s="16" t="s">
        <v>38856</v>
      </c>
      <c r="AK24" s="33">
        <f>IF(D6L1417C5=0,0,D6L1417C11/D6L1417C5)</f>
        <v>0</v>
      </c>
      <c r="AL24" s="16" t="s">
        <v>38857</v>
      </c>
      <c r="AM24" s="33">
        <f>D6L1417C8*CHOOSE(MIN(D6L1417C9,RUN_YEARS),B7L814C4,B7L814C13,B7L814C22,B7L814C31,B7L814C40)</f>
        <v>0</v>
      </c>
      <c r="AN24" s="16" t="s">
        <v>38858</v>
      </c>
      <c r="AO24" s="33">
        <f>D6L1417C8-D6L1417C18</f>
        <v>0</v>
      </c>
      <c r="AP24" s="16" t="s">
        <v>38859</v>
      </c>
      <c r="AQ24" s="33">
        <f>CHOOSE(MIN(D6L1417C9,RUN_YEARS),B7L814C2,B7L814C11,B7L814C20,B7L814C29,B7L814C38)</f>
        <v>18.563337715870251</v>
      </c>
      <c r="AR24" s="16" t="s">
        <v>38860</v>
      </c>
      <c r="AS24" s="33">
        <f>IF(D6L1417C20=0,0,D6L1417C18/D6L1417C20)</f>
        <v>0</v>
      </c>
      <c r="AT24" s="16" t="s">
        <v>38861</v>
      </c>
      <c r="AU24" s="33">
        <f>IF(D6L1417C5=0,0,D6L1417C18/D6L1417C5)</f>
        <v>0</v>
      </c>
      <c r="AV24" s="16" t="s">
        <v>38862</v>
      </c>
      <c r="AW24" s="33">
        <f>CHOOSE(MIN(D6L1417C9,RUN_YEARS),B7L814C1,B7L814C10,B7L814C19,B7L814C28,B7L814C37)</f>
        <v>30.48459016116287</v>
      </c>
      <c r="AX24" s="16" t="s">
        <v>38863</v>
      </c>
      <c r="AY24" s="33">
        <f>IF(D6L1417C23=0,0,D6L1417C19/D6L1417C23)</f>
        <v>0</v>
      </c>
      <c r="AZ24" s="16" t="s">
        <v>38864</v>
      </c>
      <c r="BA24" s="33">
        <f>IF(D6L1417C5=0,0,D6L1417C19/D6L1417C5)</f>
        <v>0</v>
      </c>
    </row>
    <row r="25" spans="1:53" x14ac:dyDescent="0.2">
      <c r="A25" s="11">
        <v>1418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38885</v>
      </c>
      <c r="I25" s="15">
        <f>B9L217C29</f>
        <v>0</v>
      </c>
      <c r="J25" s="16" t="s">
        <v>38886</v>
      </c>
      <c r="K25" s="21">
        <f>IF(FLOW_THRU_100PCT="Y",1,INDEX(VariabilityMatrix,D6L1418C1,D6L1418C9))</f>
        <v>0.26909372776099266</v>
      </c>
      <c r="L25" s="16" t="s">
        <v>38866</v>
      </c>
      <c r="M25" s="15">
        <f>IF(D6L1418C2&lt;&gt;0,D6L1418C2*D6L1418C4,D6L1418C3*D6L1418C4)</f>
        <v>0</v>
      </c>
      <c r="N25" s="16" t="s">
        <v>38513</v>
      </c>
      <c r="O25" s="32">
        <f>A1L574C2</f>
        <v>0.5</v>
      </c>
      <c r="P25" s="16" t="s">
        <v>38867</v>
      </c>
      <c r="Q25" s="15">
        <f>D6L1418C5*D6L1418C6</f>
        <v>0</v>
      </c>
      <c r="R25" s="16" t="s">
        <v>38868</v>
      </c>
      <c r="S25" s="15">
        <f>D6L1418C5-D6L1418C7</f>
        <v>0</v>
      </c>
      <c r="T25" s="16" t="s">
        <v>24651</v>
      </c>
      <c r="U25" s="6">
        <f>A2L223C1</f>
        <v>1</v>
      </c>
      <c r="V25" s="16" t="s">
        <v>38869</v>
      </c>
      <c r="W25" s="33">
        <f>D6L1418C7*CHOOSE(MIN(D6L1418C9,RUN_YEARS),B7L814C9,B7L814C18,B7L814C27,B7L814C36,B7L814C45)</f>
        <v>0</v>
      </c>
      <c r="X25" s="16" t="s">
        <v>38870</v>
      </c>
      <c r="Y25" s="33">
        <f>D6L1418C7-D6L1418C10</f>
        <v>0</v>
      </c>
      <c r="Z25" s="16" t="s">
        <v>38871</v>
      </c>
      <c r="AA25" s="33">
        <f>CHOOSE(MIN(D6L1418C9,RUN_YEARS),B7L814C7,B7L814C16,B7L814C25,B7L814C34,B7L814C43)</f>
        <v>6789</v>
      </c>
      <c r="AB25" s="16" t="s">
        <v>38872</v>
      </c>
      <c r="AC25" s="33">
        <f>IF(D6L1418C12=0,0,D6L1418C10/D6L1418C12)</f>
        <v>0</v>
      </c>
      <c r="AD25" s="16" t="s">
        <v>38873</v>
      </c>
      <c r="AE25" s="33">
        <f>IF(D6L1418C5=0,0,D6L1418C10/D6L1418C5)</f>
        <v>0</v>
      </c>
      <c r="AF25" s="16" t="s">
        <v>38874</v>
      </c>
      <c r="AG25" s="33">
        <f>CHOOSE(MIN(D6L1418C9,RUN_YEARS),B7L814C5,B7L814C14,B7L814C23,B7L814C32,B7L814C41)</f>
        <v>67.821551772442447</v>
      </c>
      <c r="AH25" s="16" t="s">
        <v>38875</v>
      </c>
      <c r="AI25" s="33">
        <f>IF(D6L1418C15=0,0,D6L1418C11/D6L1418C15)</f>
        <v>0</v>
      </c>
      <c r="AJ25" s="16" t="s">
        <v>38876</v>
      </c>
      <c r="AK25" s="33">
        <f>IF(D6L1418C5=0,0,D6L1418C11/D6L1418C5)</f>
        <v>0</v>
      </c>
      <c r="AL25" s="16" t="s">
        <v>38877</v>
      </c>
      <c r="AM25" s="33">
        <f>D6L1418C8*CHOOSE(MIN(D6L1418C9,RUN_YEARS),B7L814C4,B7L814C13,B7L814C22,B7L814C31,B7L814C40)</f>
        <v>0</v>
      </c>
      <c r="AN25" s="16" t="s">
        <v>38878</v>
      </c>
      <c r="AO25" s="33">
        <f>D6L1418C8-D6L1418C18</f>
        <v>0</v>
      </c>
      <c r="AP25" s="16" t="s">
        <v>38879</v>
      </c>
      <c r="AQ25" s="33">
        <f>CHOOSE(MIN(D6L1418C9,RUN_YEARS),B7L814C2,B7L814C11,B7L814C20,B7L814C29,B7L814C38)</f>
        <v>19.40583055596478</v>
      </c>
      <c r="AR25" s="16" t="s">
        <v>38880</v>
      </c>
      <c r="AS25" s="33">
        <f>IF(D6L1418C20=0,0,D6L1418C18/D6L1418C20)</f>
        <v>0</v>
      </c>
      <c r="AT25" s="16" t="s">
        <v>38881</v>
      </c>
      <c r="AU25" s="33">
        <f>IF(D6L1418C5=0,0,D6L1418C18/D6L1418C5)</f>
        <v>0</v>
      </c>
      <c r="AV25" s="16" t="s">
        <v>38882</v>
      </c>
      <c r="AW25" s="33">
        <f>CHOOSE(MIN(D6L1418C9,RUN_YEARS),B7L814C1,B7L814C10,B7L814C19,B7L814C28,B7L814C37)</f>
        <v>30.305359216807716</v>
      </c>
      <c r="AX25" s="16" t="s">
        <v>38883</v>
      </c>
      <c r="AY25" s="33">
        <f>IF(D6L1418C23=0,0,D6L1418C19/D6L1418C23)</f>
        <v>0</v>
      </c>
      <c r="AZ25" s="16" t="s">
        <v>38884</v>
      </c>
      <c r="BA25" s="33">
        <f>IF(D6L1418C5=0,0,D6L1418C19/D6L1418C5)</f>
        <v>0</v>
      </c>
    </row>
    <row r="26" spans="1:53" x14ac:dyDescent="0.2">
      <c r="A26" s="11">
        <v>1419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38906</v>
      </c>
      <c r="I26" s="15">
        <f>B9L218C29</f>
        <v>0</v>
      </c>
      <c r="J26" s="16" t="s">
        <v>38907</v>
      </c>
      <c r="K26" s="21">
        <f>IF(FLOW_THRU_100PCT="Y",1,INDEX(VariabilityMatrix,D6L1419C1,D6L1419C9))</f>
        <v>0.2765967690688757</v>
      </c>
      <c r="L26" s="16" t="s">
        <v>38887</v>
      </c>
      <c r="M26" s="15">
        <f>IF(D6L1419C2&lt;&gt;0,D6L1419C2*D6L1419C4,D6L1419C3*D6L1419C4)</f>
        <v>0</v>
      </c>
      <c r="N26" s="16" t="s">
        <v>38513</v>
      </c>
      <c r="O26" s="32">
        <f>A1L574C2</f>
        <v>0.5</v>
      </c>
      <c r="P26" s="16" t="s">
        <v>38888</v>
      </c>
      <c r="Q26" s="15">
        <f>D6L1419C5*D6L1419C6</f>
        <v>0</v>
      </c>
      <c r="R26" s="16" t="s">
        <v>38889</v>
      </c>
      <c r="S26" s="15">
        <f>D6L1419C5-D6L1419C7</f>
        <v>0</v>
      </c>
      <c r="T26" s="16" t="s">
        <v>24683</v>
      </c>
      <c r="U26" s="6">
        <f>A2L224C1</f>
        <v>3</v>
      </c>
      <c r="V26" s="16" t="s">
        <v>38890</v>
      </c>
      <c r="W26" s="33">
        <f>D6L1419C7*CHOOSE(MIN(D6L1419C9,RUN_YEARS),B7L814C9,B7L814C18,B7L814C27,B7L814C36,B7L814C45)</f>
        <v>0</v>
      </c>
      <c r="X26" s="16" t="s">
        <v>38891</v>
      </c>
      <c r="Y26" s="33">
        <f>D6L1419C7-D6L1419C10</f>
        <v>0</v>
      </c>
      <c r="Z26" s="16" t="s">
        <v>38892</v>
      </c>
      <c r="AA26" s="33">
        <f>CHOOSE(MIN(D6L1419C9,RUN_YEARS),B7L814C7,B7L814C16,B7L814C25,B7L814C34,B7L814C43)</f>
        <v>6934.666666666667</v>
      </c>
      <c r="AB26" s="16" t="s">
        <v>38893</v>
      </c>
      <c r="AC26" s="33">
        <f>IF(D6L1419C12=0,0,D6L1419C10/D6L1419C12)</f>
        <v>0</v>
      </c>
      <c r="AD26" s="16" t="s">
        <v>38894</v>
      </c>
      <c r="AE26" s="33">
        <f>IF(D6L1419C5=0,0,D6L1419C10/D6L1419C5)</f>
        <v>0</v>
      </c>
      <c r="AF26" s="16" t="s">
        <v>38895</v>
      </c>
      <c r="AG26" s="33">
        <f>CHOOSE(MIN(D6L1419C9,RUN_YEARS),B7L814C5,B7L814C14,B7L814C23,B7L814C32,B7L814C41)</f>
        <v>70.238136596395776</v>
      </c>
      <c r="AH26" s="16" t="s">
        <v>38896</v>
      </c>
      <c r="AI26" s="33">
        <f>IF(D6L1419C15=0,0,D6L1419C11/D6L1419C15)</f>
        <v>0</v>
      </c>
      <c r="AJ26" s="16" t="s">
        <v>38897</v>
      </c>
      <c r="AK26" s="33">
        <f>IF(D6L1419C5=0,0,D6L1419C11/D6L1419C5)</f>
        <v>0</v>
      </c>
      <c r="AL26" s="16" t="s">
        <v>38898</v>
      </c>
      <c r="AM26" s="33">
        <f>D6L1419C8*CHOOSE(MIN(D6L1419C9,RUN_YEARS),B7L814C4,B7L814C13,B7L814C22,B7L814C31,B7L814C40)</f>
        <v>0</v>
      </c>
      <c r="AN26" s="16" t="s">
        <v>38899</v>
      </c>
      <c r="AO26" s="33">
        <f>D6L1419C8-D6L1419C18</f>
        <v>0</v>
      </c>
      <c r="AP26" s="16" t="s">
        <v>38900</v>
      </c>
      <c r="AQ26" s="33">
        <f>CHOOSE(MIN(D6L1419C9,RUN_YEARS),B7L814C2,B7L814C11,B7L814C20,B7L814C29,B7L814C38)</f>
        <v>18.563337715870251</v>
      </c>
      <c r="AR26" s="16" t="s">
        <v>38901</v>
      </c>
      <c r="AS26" s="33">
        <f>IF(D6L1419C20=0,0,D6L1419C18/D6L1419C20)</f>
        <v>0</v>
      </c>
      <c r="AT26" s="16" t="s">
        <v>38902</v>
      </c>
      <c r="AU26" s="33">
        <f>IF(D6L1419C5=0,0,D6L1419C18/D6L1419C5)</f>
        <v>0</v>
      </c>
      <c r="AV26" s="16" t="s">
        <v>38903</v>
      </c>
      <c r="AW26" s="33">
        <f>CHOOSE(MIN(D6L1419C9,RUN_YEARS),B7L814C1,B7L814C10,B7L814C19,B7L814C28,B7L814C37)</f>
        <v>30.48459016116287</v>
      </c>
      <c r="AX26" s="16" t="s">
        <v>38904</v>
      </c>
      <c r="AY26" s="33">
        <f>IF(D6L1419C23=0,0,D6L1419C19/D6L1419C23)</f>
        <v>0</v>
      </c>
      <c r="AZ26" s="16" t="s">
        <v>38905</v>
      </c>
      <c r="BA26" s="33">
        <f>IF(D6L1419C5=0,0,D6L1419C19/D6L1419C5)</f>
        <v>0</v>
      </c>
    </row>
    <row r="27" spans="1:53" x14ac:dyDescent="0.2">
      <c r="A27" s="11">
        <v>1420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38927</v>
      </c>
      <c r="I27" s="15">
        <f>B9L219C29</f>
        <v>0</v>
      </c>
      <c r="J27" s="16" t="s">
        <v>38928</v>
      </c>
      <c r="K27" s="21">
        <f>IF(FLOW_THRU_100PCT="Y",1,INDEX(VariabilityMatrix,D6L1420C1,D6L1420C9))</f>
        <v>0.26909372776099266</v>
      </c>
      <c r="L27" s="16" t="s">
        <v>38908</v>
      </c>
      <c r="M27" s="15">
        <f>IF(D6L1420C2&lt;&gt;0,D6L1420C2*D6L1420C4,D6L1420C3*D6L1420C4)</f>
        <v>0</v>
      </c>
      <c r="N27" s="16" t="s">
        <v>38513</v>
      </c>
      <c r="O27" s="32">
        <f>A1L574C2</f>
        <v>0.5</v>
      </c>
      <c r="P27" s="16" t="s">
        <v>38909</v>
      </c>
      <c r="Q27" s="15">
        <f>D6L1420C5*D6L1420C6</f>
        <v>0</v>
      </c>
      <c r="R27" s="16" t="s">
        <v>38910</v>
      </c>
      <c r="S27" s="15">
        <f>D6L1420C5-D6L1420C7</f>
        <v>0</v>
      </c>
      <c r="T27" s="16" t="s">
        <v>24715</v>
      </c>
      <c r="U27" s="6">
        <f>A2L225C1</f>
        <v>1</v>
      </c>
      <c r="V27" s="16" t="s">
        <v>38911</v>
      </c>
      <c r="W27" s="33">
        <f>D6L1420C7*CHOOSE(MIN(D6L1420C9,RUN_YEARS),B7L814C9,B7L814C18,B7L814C27,B7L814C36,B7L814C45)</f>
        <v>0</v>
      </c>
      <c r="X27" s="16" t="s">
        <v>38912</v>
      </c>
      <c r="Y27" s="33">
        <f>D6L1420C7-D6L1420C10</f>
        <v>0</v>
      </c>
      <c r="Z27" s="16" t="s">
        <v>38913</v>
      </c>
      <c r="AA27" s="33">
        <f>CHOOSE(MIN(D6L1420C9,RUN_YEARS),B7L814C7,B7L814C16,B7L814C25,B7L814C34,B7L814C43)</f>
        <v>6789</v>
      </c>
      <c r="AB27" s="16" t="s">
        <v>38914</v>
      </c>
      <c r="AC27" s="33">
        <f>IF(D6L1420C12=0,0,D6L1420C10/D6L1420C12)</f>
        <v>0</v>
      </c>
      <c r="AD27" s="16" t="s">
        <v>38915</v>
      </c>
      <c r="AE27" s="33">
        <f>IF(D6L1420C5=0,0,D6L1420C10/D6L1420C5)</f>
        <v>0</v>
      </c>
      <c r="AF27" s="16" t="s">
        <v>38916</v>
      </c>
      <c r="AG27" s="33">
        <f>CHOOSE(MIN(D6L1420C9,RUN_YEARS),B7L814C5,B7L814C14,B7L814C23,B7L814C32,B7L814C41)</f>
        <v>67.821551772442447</v>
      </c>
      <c r="AH27" s="16" t="s">
        <v>38917</v>
      </c>
      <c r="AI27" s="33">
        <f>IF(D6L1420C15=0,0,D6L1420C11/D6L1420C15)</f>
        <v>0</v>
      </c>
      <c r="AJ27" s="16" t="s">
        <v>38918</v>
      </c>
      <c r="AK27" s="33">
        <f>IF(D6L1420C5=0,0,D6L1420C11/D6L1420C5)</f>
        <v>0</v>
      </c>
      <c r="AL27" s="16" t="s">
        <v>38919</v>
      </c>
      <c r="AM27" s="33">
        <f>D6L1420C8*CHOOSE(MIN(D6L1420C9,RUN_YEARS),B7L814C4,B7L814C13,B7L814C22,B7L814C31,B7L814C40)</f>
        <v>0</v>
      </c>
      <c r="AN27" s="16" t="s">
        <v>38920</v>
      </c>
      <c r="AO27" s="33">
        <f>D6L1420C8-D6L1420C18</f>
        <v>0</v>
      </c>
      <c r="AP27" s="16" t="s">
        <v>38921</v>
      </c>
      <c r="AQ27" s="33">
        <f>CHOOSE(MIN(D6L1420C9,RUN_YEARS),B7L814C2,B7L814C11,B7L814C20,B7L814C29,B7L814C38)</f>
        <v>19.40583055596478</v>
      </c>
      <c r="AR27" s="16" t="s">
        <v>38922</v>
      </c>
      <c r="AS27" s="33">
        <f>IF(D6L1420C20=0,0,D6L1420C18/D6L1420C20)</f>
        <v>0</v>
      </c>
      <c r="AT27" s="16" t="s">
        <v>38923</v>
      </c>
      <c r="AU27" s="33">
        <f>IF(D6L1420C5=0,0,D6L1420C18/D6L1420C5)</f>
        <v>0</v>
      </c>
      <c r="AV27" s="16" t="s">
        <v>38924</v>
      </c>
      <c r="AW27" s="33">
        <f>CHOOSE(MIN(D6L1420C9,RUN_YEARS),B7L814C1,B7L814C10,B7L814C19,B7L814C28,B7L814C37)</f>
        <v>30.305359216807716</v>
      </c>
      <c r="AX27" s="16" t="s">
        <v>38925</v>
      </c>
      <c r="AY27" s="33">
        <f>IF(D6L1420C23=0,0,D6L1420C19/D6L1420C23)</f>
        <v>0</v>
      </c>
      <c r="AZ27" s="16" t="s">
        <v>38926</v>
      </c>
      <c r="BA27" s="33">
        <f>IF(D6L1420C5=0,0,D6L1420C19/D6L1420C5)</f>
        <v>0</v>
      </c>
    </row>
    <row r="28" spans="1:53" x14ac:dyDescent="0.2">
      <c r="A28" s="11">
        <v>1421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38948</v>
      </c>
      <c r="I28" s="15">
        <f>B9L220C29</f>
        <v>0</v>
      </c>
      <c r="J28" s="16" t="s">
        <v>38949</v>
      </c>
      <c r="K28" s="21">
        <f>IF(FLOW_THRU_100PCT="Y",1,INDEX(VariabilityMatrix,D6L1421C1,D6L1421C9))</f>
        <v>0.26909372776099266</v>
      </c>
      <c r="L28" s="16" t="s">
        <v>38929</v>
      </c>
      <c r="M28" s="15">
        <f>IF(D6L1421C2&lt;&gt;0,D6L1421C2*D6L1421C4,D6L1421C3*D6L1421C4)</f>
        <v>0</v>
      </c>
      <c r="N28" s="16" t="s">
        <v>38513</v>
      </c>
      <c r="O28" s="32">
        <f>A1L574C2</f>
        <v>0.5</v>
      </c>
      <c r="P28" s="16" t="s">
        <v>38930</v>
      </c>
      <c r="Q28" s="15">
        <f>D6L1421C5*D6L1421C6</f>
        <v>0</v>
      </c>
      <c r="R28" s="16" t="s">
        <v>38931</v>
      </c>
      <c r="S28" s="15">
        <f>D6L1421C5-D6L1421C7</f>
        <v>0</v>
      </c>
      <c r="T28" s="16" t="s">
        <v>24747</v>
      </c>
      <c r="U28" s="6">
        <f>A2L228C1</f>
        <v>1</v>
      </c>
      <c r="V28" s="16" t="s">
        <v>38932</v>
      </c>
      <c r="W28" s="33">
        <f>D6L1421C7*CHOOSE(MIN(D6L1421C9,RUN_YEARS),B7L814C9,B7L814C18,B7L814C27,B7L814C36,B7L814C45)</f>
        <v>0</v>
      </c>
      <c r="X28" s="16" t="s">
        <v>38933</v>
      </c>
      <c r="Y28" s="33">
        <f>D6L1421C7-D6L1421C10</f>
        <v>0</v>
      </c>
      <c r="Z28" s="16" t="s">
        <v>38934</v>
      </c>
      <c r="AA28" s="33">
        <f>CHOOSE(MIN(D6L1421C9,RUN_YEARS),B7L814C7,B7L814C16,B7L814C25,B7L814C34,B7L814C43)</f>
        <v>6789</v>
      </c>
      <c r="AB28" s="16" t="s">
        <v>38935</v>
      </c>
      <c r="AC28" s="33">
        <f>IF(D6L1421C12=0,0,D6L1421C10/D6L1421C12)</f>
        <v>0</v>
      </c>
      <c r="AD28" s="16" t="s">
        <v>38936</v>
      </c>
      <c r="AE28" s="33">
        <f>IF(D6L1421C5=0,0,D6L1421C10/D6L1421C5)</f>
        <v>0</v>
      </c>
      <c r="AF28" s="16" t="s">
        <v>38937</v>
      </c>
      <c r="AG28" s="33">
        <f>CHOOSE(MIN(D6L1421C9,RUN_YEARS),B7L814C5,B7L814C14,B7L814C23,B7L814C32,B7L814C41)</f>
        <v>67.821551772442447</v>
      </c>
      <c r="AH28" s="16" t="s">
        <v>38938</v>
      </c>
      <c r="AI28" s="33">
        <f>IF(D6L1421C15=0,0,D6L1421C11/D6L1421C15)</f>
        <v>0</v>
      </c>
      <c r="AJ28" s="16" t="s">
        <v>38939</v>
      </c>
      <c r="AK28" s="33">
        <f>IF(D6L1421C5=0,0,D6L1421C11/D6L1421C5)</f>
        <v>0</v>
      </c>
      <c r="AL28" s="16" t="s">
        <v>38940</v>
      </c>
      <c r="AM28" s="33">
        <f>D6L1421C8*CHOOSE(MIN(D6L1421C9,RUN_YEARS),B7L814C4,B7L814C13,B7L814C22,B7L814C31,B7L814C40)</f>
        <v>0</v>
      </c>
      <c r="AN28" s="16" t="s">
        <v>38941</v>
      </c>
      <c r="AO28" s="33">
        <f>D6L1421C8-D6L1421C18</f>
        <v>0</v>
      </c>
      <c r="AP28" s="16" t="s">
        <v>38942</v>
      </c>
      <c r="AQ28" s="33">
        <f>CHOOSE(MIN(D6L1421C9,RUN_YEARS),B7L814C2,B7L814C11,B7L814C20,B7L814C29,B7L814C38)</f>
        <v>19.40583055596478</v>
      </c>
      <c r="AR28" s="16" t="s">
        <v>38943</v>
      </c>
      <c r="AS28" s="33">
        <f>IF(D6L1421C20=0,0,D6L1421C18/D6L1421C20)</f>
        <v>0</v>
      </c>
      <c r="AT28" s="16" t="s">
        <v>38944</v>
      </c>
      <c r="AU28" s="33">
        <f>IF(D6L1421C5=0,0,D6L1421C18/D6L1421C5)</f>
        <v>0</v>
      </c>
      <c r="AV28" s="16" t="s">
        <v>38945</v>
      </c>
      <c r="AW28" s="33">
        <f>CHOOSE(MIN(D6L1421C9,RUN_YEARS),B7L814C1,B7L814C10,B7L814C19,B7L814C28,B7L814C37)</f>
        <v>30.305359216807716</v>
      </c>
      <c r="AX28" s="16" t="s">
        <v>38946</v>
      </c>
      <c r="AY28" s="33">
        <f>IF(D6L1421C23=0,0,D6L1421C19/D6L1421C23)</f>
        <v>0</v>
      </c>
      <c r="AZ28" s="16" t="s">
        <v>38947</v>
      </c>
      <c r="BA28" s="33">
        <f>IF(D6L1421C5=0,0,D6L1421C19/D6L1421C5)</f>
        <v>0</v>
      </c>
    </row>
    <row r="29" spans="1:53" x14ac:dyDescent="0.2">
      <c r="A29" s="11">
        <v>1422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38969</v>
      </c>
      <c r="I29" s="15">
        <f>B9L221C29</f>
        <v>0</v>
      </c>
      <c r="J29" s="16" t="s">
        <v>38970</v>
      </c>
      <c r="K29" s="21">
        <f>IF(FLOW_THRU_100PCT="Y",1,INDEX(VariabilityMatrix,D6L1422C1,D6L1422C9))</f>
        <v>0.26909372776099266</v>
      </c>
      <c r="L29" s="16" t="s">
        <v>38950</v>
      </c>
      <c r="M29" s="15">
        <f>IF(D6L1422C2&lt;&gt;0,D6L1422C2*D6L1422C4,D6L1422C3*D6L1422C4)</f>
        <v>0</v>
      </c>
      <c r="N29" s="16" t="s">
        <v>38513</v>
      </c>
      <c r="O29" s="32">
        <f>A1L574C2</f>
        <v>0.5</v>
      </c>
      <c r="P29" s="16" t="s">
        <v>38951</v>
      </c>
      <c r="Q29" s="15">
        <f>D6L1422C5*D6L1422C6</f>
        <v>0</v>
      </c>
      <c r="R29" s="16" t="s">
        <v>38952</v>
      </c>
      <c r="S29" s="15">
        <f>D6L1422C5-D6L1422C7</f>
        <v>0</v>
      </c>
      <c r="T29" s="16" t="s">
        <v>24779</v>
      </c>
      <c r="U29" s="6">
        <f>A2L229C1</f>
        <v>1</v>
      </c>
      <c r="V29" s="16" t="s">
        <v>38953</v>
      </c>
      <c r="W29" s="33">
        <f>D6L1422C7*CHOOSE(MIN(D6L1422C9,RUN_YEARS),B7L814C9,B7L814C18,B7L814C27,B7L814C36,B7L814C45)</f>
        <v>0</v>
      </c>
      <c r="X29" s="16" t="s">
        <v>38954</v>
      </c>
      <c r="Y29" s="33">
        <f>D6L1422C7-D6L1422C10</f>
        <v>0</v>
      </c>
      <c r="Z29" s="16" t="s">
        <v>38955</v>
      </c>
      <c r="AA29" s="33">
        <f>CHOOSE(MIN(D6L1422C9,RUN_YEARS),B7L814C7,B7L814C16,B7L814C25,B7L814C34,B7L814C43)</f>
        <v>6789</v>
      </c>
      <c r="AB29" s="16" t="s">
        <v>38956</v>
      </c>
      <c r="AC29" s="33">
        <f>IF(D6L1422C12=0,0,D6L1422C10/D6L1422C12)</f>
        <v>0</v>
      </c>
      <c r="AD29" s="16" t="s">
        <v>38957</v>
      </c>
      <c r="AE29" s="33">
        <f>IF(D6L1422C5=0,0,D6L1422C10/D6L1422C5)</f>
        <v>0</v>
      </c>
      <c r="AF29" s="16" t="s">
        <v>38958</v>
      </c>
      <c r="AG29" s="33">
        <f>CHOOSE(MIN(D6L1422C9,RUN_YEARS),B7L814C5,B7L814C14,B7L814C23,B7L814C32,B7L814C41)</f>
        <v>67.821551772442447</v>
      </c>
      <c r="AH29" s="16" t="s">
        <v>38959</v>
      </c>
      <c r="AI29" s="33">
        <f>IF(D6L1422C15=0,0,D6L1422C11/D6L1422C15)</f>
        <v>0</v>
      </c>
      <c r="AJ29" s="16" t="s">
        <v>38960</v>
      </c>
      <c r="AK29" s="33">
        <f>IF(D6L1422C5=0,0,D6L1422C11/D6L1422C5)</f>
        <v>0</v>
      </c>
      <c r="AL29" s="16" t="s">
        <v>38961</v>
      </c>
      <c r="AM29" s="33">
        <f>D6L1422C8*CHOOSE(MIN(D6L1422C9,RUN_YEARS),B7L814C4,B7L814C13,B7L814C22,B7L814C31,B7L814C40)</f>
        <v>0</v>
      </c>
      <c r="AN29" s="16" t="s">
        <v>38962</v>
      </c>
      <c r="AO29" s="33">
        <f>D6L1422C8-D6L1422C18</f>
        <v>0</v>
      </c>
      <c r="AP29" s="16" t="s">
        <v>38963</v>
      </c>
      <c r="AQ29" s="33">
        <f>CHOOSE(MIN(D6L1422C9,RUN_YEARS),B7L814C2,B7L814C11,B7L814C20,B7L814C29,B7L814C38)</f>
        <v>19.40583055596478</v>
      </c>
      <c r="AR29" s="16" t="s">
        <v>38964</v>
      </c>
      <c r="AS29" s="33">
        <f>IF(D6L1422C20=0,0,D6L1422C18/D6L1422C20)</f>
        <v>0</v>
      </c>
      <c r="AT29" s="16" t="s">
        <v>38965</v>
      </c>
      <c r="AU29" s="33">
        <f>IF(D6L1422C5=0,0,D6L1422C18/D6L1422C5)</f>
        <v>0</v>
      </c>
      <c r="AV29" s="16" t="s">
        <v>38966</v>
      </c>
      <c r="AW29" s="33">
        <f>CHOOSE(MIN(D6L1422C9,RUN_YEARS),B7L814C1,B7L814C10,B7L814C19,B7L814C28,B7L814C37)</f>
        <v>30.305359216807716</v>
      </c>
      <c r="AX29" s="16" t="s">
        <v>38967</v>
      </c>
      <c r="AY29" s="33">
        <f>IF(D6L1422C23=0,0,D6L1422C19/D6L1422C23)</f>
        <v>0</v>
      </c>
      <c r="AZ29" s="16" t="s">
        <v>38968</v>
      </c>
      <c r="BA29" s="33">
        <f>IF(D6L1422C5=0,0,D6L1422C19/D6L1422C5)</f>
        <v>0</v>
      </c>
    </row>
    <row r="30" spans="1:53" x14ac:dyDescent="0.2">
      <c r="A30" s="11">
        <v>1423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38990</v>
      </c>
      <c r="I30" s="15">
        <f>B9L222C29</f>
        <v>0</v>
      </c>
      <c r="J30" s="16" t="s">
        <v>38991</v>
      </c>
      <c r="K30" s="21">
        <f>IF(FLOW_THRU_100PCT="Y",1,INDEX(VariabilityMatrix,D6L1423C1,D6L1423C9))</f>
        <v>0.26909372776099266</v>
      </c>
      <c r="L30" s="16" t="s">
        <v>38971</v>
      </c>
      <c r="M30" s="15">
        <f>IF(D6L1423C2&lt;&gt;0,D6L1423C2*D6L1423C4,D6L1423C3*D6L1423C4)</f>
        <v>0</v>
      </c>
      <c r="N30" s="16" t="s">
        <v>38513</v>
      </c>
      <c r="O30" s="32">
        <f>A1L574C2</f>
        <v>0.5</v>
      </c>
      <c r="P30" s="16" t="s">
        <v>38972</v>
      </c>
      <c r="Q30" s="15">
        <f>D6L1423C5*D6L1423C6</f>
        <v>0</v>
      </c>
      <c r="R30" s="16" t="s">
        <v>38973</v>
      </c>
      <c r="S30" s="15">
        <f>D6L1423C5-D6L1423C7</f>
        <v>0</v>
      </c>
      <c r="T30" s="16" t="s">
        <v>24811</v>
      </c>
      <c r="U30" s="6">
        <f>A2L233C1</f>
        <v>1</v>
      </c>
      <c r="V30" s="16" t="s">
        <v>38974</v>
      </c>
      <c r="W30" s="33">
        <f>D6L1423C7*CHOOSE(MIN(D6L1423C9,RUN_YEARS),B7L814C9,B7L814C18,B7L814C27,B7L814C36,B7L814C45)</f>
        <v>0</v>
      </c>
      <c r="X30" s="16" t="s">
        <v>38975</v>
      </c>
      <c r="Y30" s="33">
        <f>D6L1423C7-D6L1423C10</f>
        <v>0</v>
      </c>
      <c r="Z30" s="16" t="s">
        <v>38976</v>
      </c>
      <c r="AA30" s="33">
        <f>CHOOSE(MIN(D6L1423C9,RUN_YEARS),B7L814C7,B7L814C16,B7L814C25,B7L814C34,B7L814C43)</f>
        <v>6789</v>
      </c>
      <c r="AB30" s="16" t="s">
        <v>38977</v>
      </c>
      <c r="AC30" s="33">
        <f>IF(D6L1423C12=0,0,D6L1423C10/D6L1423C12)</f>
        <v>0</v>
      </c>
      <c r="AD30" s="16" t="s">
        <v>38978</v>
      </c>
      <c r="AE30" s="33">
        <f>IF(D6L1423C5=0,0,D6L1423C10/D6L1423C5)</f>
        <v>0</v>
      </c>
      <c r="AF30" s="16" t="s">
        <v>38979</v>
      </c>
      <c r="AG30" s="33">
        <f>CHOOSE(MIN(D6L1423C9,RUN_YEARS),B7L814C5,B7L814C14,B7L814C23,B7L814C32,B7L814C41)</f>
        <v>67.821551772442447</v>
      </c>
      <c r="AH30" s="16" t="s">
        <v>38980</v>
      </c>
      <c r="AI30" s="33">
        <f>IF(D6L1423C15=0,0,D6L1423C11/D6L1423C15)</f>
        <v>0</v>
      </c>
      <c r="AJ30" s="16" t="s">
        <v>38981</v>
      </c>
      <c r="AK30" s="33">
        <f>IF(D6L1423C5=0,0,D6L1423C11/D6L1423C5)</f>
        <v>0</v>
      </c>
      <c r="AL30" s="16" t="s">
        <v>38982</v>
      </c>
      <c r="AM30" s="33">
        <f>D6L1423C8*CHOOSE(MIN(D6L1423C9,RUN_YEARS),B7L814C4,B7L814C13,B7L814C22,B7L814C31,B7L814C40)</f>
        <v>0</v>
      </c>
      <c r="AN30" s="16" t="s">
        <v>38983</v>
      </c>
      <c r="AO30" s="33">
        <f>D6L1423C8-D6L1423C18</f>
        <v>0</v>
      </c>
      <c r="AP30" s="16" t="s">
        <v>38984</v>
      </c>
      <c r="AQ30" s="33">
        <f>CHOOSE(MIN(D6L1423C9,RUN_YEARS),B7L814C2,B7L814C11,B7L814C20,B7L814C29,B7L814C38)</f>
        <v>19.40583055596478</v>
      </c>
      <c r="AR30" s="16" t="s">
        <v>38985</v>
      </c>
      <c r="AS30" s="33">
        <f>IF(D6L1423C20=0,0,D6L1423C18/D6L1423C20)</f>
        <v>0</v>
      </c>
      <c r="AT30" s="16" t="s">
        <v>38986</v>
      </c>
      <c r="AU30" s="33">
        <f>IF(D6L1423C5=0,0,D6L1423C18/D6L1423C5)</f>
        <v>0</v>
      </c>
      <c r="AV30" s="16" t="s">
        <v>38987</v>
      </c>
      <c r="AW30" s="33">
        <f>CHOOSE(MIN(D6L1423C9,RUN_YEARS),B7L814C1,B7L814C10,B7L814C19,B7L814C28,B7L814C37)</f>
        <v>30.305359216807716</v>
      </c>
      <c r="AX30" s="16" t="s">
        <v>38988</v>
      </c>
      <c r="AY30" s="33">
        <f>IF(D6L1423C23=0,0,D6L1423C19/D6L1423C23)</f>
        <v>0</v>
      </c>
      <c r="AZ30" s="16" t="s">
        <v>38989</v>
      </c>
      <c r="BA30" s="33">
        <f>IF(D6L1423C5=0,0,D6L1423C19/D6L1423C5)</f>
        <v>0</v>
      </c>
    </row>
    <row r="31" spans="1:53" x14ac:dyDescent="0.2">
      <c r="A31" s="11">
        <v>1424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39011</v>
      </c>
      <c r="I31" s="15">
        <f>B9L223C29</f>
        <v>0</v>
      </c>
      <c r="J31" s="16" t="s">
        <v>39012</v>
      </c>
      <c r="K31" s="21">
        <f>IF(FLOW_THRU_100PCT="Y",1,INDEX(VariabilityMatrix,D6L1424C1,D6L1424C9))</f>
        <v>0.26909372776099266</v>
      </c>
      <c r="L31" s="16" t="s">
        <v>38992</v>
      </c>
      <c r="M31" s="15">
        <f>IF(D6L1424C2&lt;&gt;0,D6L1424C2*D6L1424C4,D6L1424C3*D6L1424C4)</f>
        <v>0</v>
      </c>
      <c r="N31" s="16" t="s">
        <v>38513</v>
      </c>
      <c r="O31" s="32">
        <f>A1L574C2</f>
        <v>0.5</v>
      </c>
      <c r="P31" s="16" t="s">
        <v>38993</v>
      </c>
      <c r="Q31" s="15">
        <f>D6L1424C5*D6L1424C6</f>
        <v>0</v>
      </c>
      <c r="R31" s="16" t="s">
        <v>38994</v>
      </c>
      <c r="S31" s="15">
        <f>D6L1424C5-D6L1424C7</f>
        <v>0</v>
      </c>
      <c r="T31" s="16" t="s">
        <v>24843</v>
      </c>
      <c r="U31" s="6">
        <f>A2L234C1</f>
        <v>1</v>
      </c>
      <c r="V31" s="16" t="s">
        <v>38995</v>
      </c>
      <c r="W31" s="33">
        <f>D6L1424C7*CHOOSE(MIN(D6L1424C9,RUN_YEARS),B7L814C9,B7L814C18,B7L814C27,B7L814C36,B7L814C45)</f>
        <v>0</v>
      </c>
      <c r="X31" s="16" t="s">
        <v>38996</v>
      </c>
      <c r="Y31" s="33">
        <f>D6L1424C7-D6L1424C10</f>
        <v>0</v>
      </c>
      <c r="Z31" s="16" t="s">
        <v>38997</v>
      </c>
      <c r="AA31" s="33">
        <f>CHOOSE(MIN(D6L1424C9,RUN_YEARS),B7L814C7,B7L814C16,B7L814C25,B7L814C34,B7L814C43)</f>
        <v>6789</v>
      </c>
      <c r="AB31" s="16" t="s">
        <v>38998</v>
      </c>
      <c r="AC31" s="33">
        <f>IF(D6L1424C12=0,0,D6L1424C10/D6L1424C12)</f>
        <v>0</v>
      </c>
      <c r="AD31" s="16" t="s">
        <v>38999</v>
      </c>
      <c r="AE31" s="33">
        <f>IF(D6L1424C5=0,0,D6L1424C10/D6L1424C5)</f>
        <v>0</v>
      </c>
      <c r="AF31" s="16" t="s">
        <v>39000</v>
      </c>
      <c r="AG31" s="33">
        <f>CHOOSE(MIN(D6L1424C9,RUN_YEARS),B7L814C5,B7L814C14,B7L814C23,B7L814C32,B7L814C41)</f>
        <v>67.821551772442447</v>
      </c>
      <c r="AH31" s="16" t="s">
        <v>39001</v>
      </c>
      <c r="AI31" s="33">
        <f>IF(D6L1424C15=0,0,D6L1424C11/D6L1424C15)</f>
        <v>0</v>
      </c>
      <c r="AJ31" s="16" t="s">
        <v>39002</v>
      </c>
      <c r="AK31" s="33">
        <f>IF(D6L1424C5=0,0,D6L1424C11/D6L1424C5)</f>
        <v>0</v>
      </c>
      <c r="AL31" s="16" t="s">
        <v>39003</v>
      </c>
      <c r="AM31" s="33">
        <f>D6L1424C8*CHOOSE(MIN(D6L1424C9,RUN_YEARS),B7L814C4,B7L814C13,B7L814C22,B7L814C31,B7L814C40)</f>
        <v>0</v>
      </c>
      <c r="AN31" s="16" t="s">
        <v>39004</v>
      </c>
      <c r="AO31" s="33">
        <f>D6L1424C8-D6L1424C18</f>
        <v>0</v>
      </c>
      <c r="AP31" s="16" t="s">
        <v>39005</v>
      </c>
      <c r="AQ31" s="33">
        <f>CHOOSE(MIN(D6L1424C9,RUN_YEARS),B7L814C2,B7L814C11,B7L814C20,B7L814C29,B7L814C38)</f>
        <v>19.40583055596478</v>
      </c>
      <c r="AR31" s="16" t="s">
        <v>39006</v>
      </c>
      <c r="AS31" s="33">
        <f>IF(D6L1424C20=0,0,D6L1424C18/D6L1424C20)</f>
        <v>0</v>
      </c>
      <c r="AT31" s="16" t="s">
        <v>39007</v>
      </c>
      <c r="AU31" s="33">
        <f>IF(D6L1424C5=0,0,D6L1424C18/D6L1424C5)</f>
        <v>0</v>
      </c>
      <c r="AV31" s="16" t="s">
        <v>39008</v>
      </c>
      <c r="AW31" s="33">
        <f>CHOOSE(MIN(D6L1424C9,RUN_YEARS),B7L814C1,B7L814C10,B7L814C19,B7L814C28,B7L814C37)</f>
        <v>30.305359216807716</v>
      </c>
      <c r="AX31" s="16" t="s">
        <v>39009</v>
      </c>
      <c r="AY31" s="33">
        <f>IF(D6L1424C23=0,0,D6L1424C19/D6L1424C23)</f>
        <v>0</v>
      </c>
      <c r="AZ31" s="16" t="s">
        <v>39010</v>
      </c>
      <c r="BA31" s="33">
        <f>IF(D6L1424C5=0,0,D6L1424C19/D6L1424C5)</f>
        <v>0</v>
      </c>
    </row>
    <row r="32" spans="1:53" x14ac:dyDescent="0.2">
      <c r="A32" s="11">
        <v>1425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39032</v>
      </c>
      <c r="I32" s="15">
        <f>B9L224C29</f>
        <v>0</v>
      </c>
      <c r="J32" s="16" t="s">
        <v>39033</v>
      </c>
      <c r="K32" s="21">
        <f>IF(FLOW_THRU_100PCT="Y",1,INDEX(VariabilityMatrix,D6L1425C1,D6L1425C9))</f>
        <v>0.26909372776099266</v>
      </c>
      <c r="L32" s="16" t="s">
        <v>39013</v>
      </c>
      <c r="M32" s="15">
        <f>IF(D6L1425C2&lt;&gt;0,D6L1425C2*D6L1425C4,D6L1425C3*D6L1425C4)</f>
        <v>0</v>
      </c>
      <c r="N32" s="16" t="s">
        <v>38513</v>
      </c>
      <c r="O32" s="32">
        <f>A1L574C2</f>
        <v>0.5</v>
      </c>
      <c r="P32" s="16" t="s">
        <v>39014</v>
      </c>
      <c r="Q32" s="15">
        <f>D6L1425C5*D6L1425C6</f>
        <v>0</v>
      </c>
      <c r="R32" s="16" t="s">
        <v>39015</v>
      </c>
      <c r="S32" s="15">
        <f>D6L1425C5-D6L1425C7</f>
        <v>0</v>
      </c>
      <c r="T32" s="16" t="s">
        <v>24875</v>
      </c>
      <c r="U32" s="6">
        <f>A2L236C1</f>
        <v>1</v>
      </c>
      <c r="V32" s="16" t="s">
        <v>39016</v>
      </c>
      <c r="W32" s="33">
        <f>D6L1425C7*CHOOSE(MIN(D6L1425C9,RUN_YEARS),B7L814C9,B7L814C18,B7L814C27,B7L814C36,B7L814C45)</f>
        <v>0</v>
      </c>
      <c r="X32" s="16" t="s">
        <v>39017</v>
      </c>
      <c r="Y32" s="33">
        <f>D6L1425C7-D6L1425C10</f>
        <v>0</v>
      </c>
      <c r="Z32" s="16" t="s">
        <v>39018</v>
      </c>
      <c r="AA32" s="33">
        <f>CHOOSE(MIN(D6L1425C9,RUN_YEARS),B7L814C7,B7L814C16,B7L814C25,B7L814C34,B7L814C43)</f>
        <v>6789</v>
      </c>
      <c r="AB32" s="16" t="s">
        <v>39019</v>
      </c>
      <c r="AC32" s="33">
        <f>IF(D6L1425C12=0,0,D6L1425C10/D6L1425C12)</f>
        <v>0</v>
      </c>
      <c r="AD32" s="16" t="s">
        <v>39020</v>
      </c>
      <c r="AE32" s="33">
        <f>IF(D6L1425C5=0,0,D6L1425C10/D6L1425C5)</f>
        <v>0</v>
      </c>
      <c r="AF32" s="16" t="s">
        <v>39021</v>
      </c>
      <c r="AG32" s="33">
        <f>CHOOSE(MIN(D6L1425C9,RUN_YEARS),B7L814C5,B7L814C14,B7L814C23,B7L814C32,B7L814C41)</f>
        <v>67.821551772442447</v>
      </c>
      <c r="AH32" s="16" t="s">
        <v>39022</v>
      </c>
      <c r="AI32" s="33">
        <f>IF(D6L1425C15=0,0,D6L1425C11/D6L1425C15)</f>
        <v>0</v>
      </c>
      <c r="AJ32" s="16" t="s">
        <v>39023</v>
      </c>
      <c r="AK32" s="33">
        <f>IF(D6L1425C5=0,0,D6L1425C11/D6L1425C5)</f>
        <v>0</v>
      </c>
      <c r="AL32" s="16" t="s">
        <v>39024</v>
      </c>
      <c r="AM32" s="33">
        <f>D6L1425C8*CHOOSE(MIN(D6L1425C9,RUN_YEARS),B7L814C4,B7L814C13,B7L814C22,B7L814C31,B7L814C40)</f>
        <v>0</v>
      </c>
      <c r="AN32" s="16" t="s">
        <v>39025</v>
      </c>
      <c r="AO32" s="33">
        <f>D6L1425C8-D6L1425C18</f>
        <v>0</v>
      </c>
      <c r="AP32" s="16" t="s">
        <v>39026</v>
      </c>
      <c r="AQ32" s="33">
        <f>CHOOSE(MIN(D6L1425C9,RUN_YEARS),B7L814C2,B7L814C11,B7L814C20,B7L814C29,B7L814C38)</f>
        <v>19.40583055596478</v>
      </c>
      <c r="AR32" s="16" t="s">
        <v>39027</v>
      </c>
      <c r="AS32" s="33">
        <f>IF(D6L1425C20=0,0,D6L1425C18/D6L1425C20)</f>
        <v>0</v>
      </c>
      <c r="AT32" s="16" t="s">
        <v>39028</v>
      </c>
      <c r="AU32" s="33">
        <f>IF(D6L1425C5=0,0,D6L1425C18/D6L1425C5)</f>
        <v>0</v>
      </c>
      <c r="AV32" s="16" t="s">
        <v>39029</v>
      </c>
      <c r="AW32" s="33">
        <f>CHOOSE(MIN(D6L1425C9,RUN_YEARS),B7L814C1,B7L814C10,B7L814C19,B7L814C28,B7L814C37)</f>
        <v>30.305359216807716</v>
      </c>
      <c r="AX32" s="16" t="s">
        <v>39030</v>
      </c>
      <c r="AY32" s="33">
        <f>IF(D6L1425C23=0,0,D6L1425C19/D6L1425C23)</f>
        <v>0</v>
      </c>
      <c r="AZ32" s="16" t="s">
        <v>39031</v>
      </c>
      <c r="BA32" s="33">
        <f>IF(D6L1425C5=0,0,D6L1425C19/D6L1425C5)</f>
        <v>0</v>
      </c>
    </row>
    <row r="33" spans="1:53" x14ac:dyDescent="0.2">
      <c r="A33" s="11">
        <v>1426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39053</v>
      </c>
      <c r="I33" s="15">
        <f>B9L225C29</f>
        <v>0</v>
      </c>
      <c r="J33" s="16" t="s">
        <v>23241</v>
      </c>
      <c r="K33" s="21">
        <f>IF(FLOW_THRU_100PCT="Y",1,0.86)</f>
        <v>0.86</v>
      </c>
      <c r="L33" s="16" t="s">
        <v>39034</v>
      </c>
      <c r="M33" s="15">
        <f>IF(D6L1426C2&lt;&gt;0,D6L1426C2*D6L1426C4,D6L1426C3*D6L1426C4)</f>
        <v>0</v>
      </c>
      <c r="N33" s="16" t="s">
        <v>38513</v>
      </c>
      <c r="O33" s="32">
        <f>A1L574C2</f>
        <v>0.5</v>
      </c>
      <c r="P33" s="16" t="s">
        <v>39035</v>
      </c>
      <c r="Q33" s="15">
        <f>D6L1426C5*D6L1426C6</f>
        <v>0</v>
      </c>
      <c r="R33" s="16" t="s">
        <v>39036</v>
      </c>
      <c r="S33" s="15">
        <f>D6L1426C5-D6L1426C7</f>
        <v>0</v>
      </c>
      <c r="T33" s="16" t="s">
        <v>24906</v>
      </c>
      <c r="U33" s="6">
        <f>A2L237C1</f>
        <v>1</v>
      </c>
      <c r="V33" s="16" t="s">
        <v>39037</v>
      </c>
      <c r="W33" s="33">
        <f>D6L1426C7*CHOOSE(MIN(D6L1426C9,RUN_YEARS),B7L814C9,B7L814C18,B7L814C27,B7L814C36,B7L814C45)</f>
        <v>0</v>
      </c>
      <c r="X33" s="16" t="s">
        <v>39038</v>
      </c>
      <c r="Y33" s="33">
        <f>D6L1426C7-D6L1426C10</f>
        <v>0</v>
      </c>
      <c r="Z33" s="16" t="s">
        <v>39039</v>
      </c>
      <c r="AA33" s="33">
        <f>CHOOSE(MIN(D6L1426C9,RUN_YEARS),B7L814C7,B7L814C16,B7L814C25,B7L814C34,B7L814C43)</f>
        <v>6789</v>
      </c>
      <c r="AB33" s="16" t="s">
        <v>39040</v>
      </c>
      <c r="AC33" s="33">
        <f>IF(D6L1426C12=0,0,D6L1426C10/D6L1426C12)</f>
        <v>0</v>
      </c>
      <c r="AD33" s="16" t="s">
        <v>39041</v>
      </c>
      <c r="AE33" s="33">
        <f>IF(D6L1426C5=0,0,D6L1426C10/D6L1426C5)</f>
        <v>0</v>
      </c>
      <c r="AF33" s="16" t="s">
        <v>39042</v>
      </c>
      <c r="AG33" s="33">
        <f>CHOOSE(MIN(D6L1426C9,RUN_YEARS),B7L814C5,B7L814C14,B7L814C23,B7L814C32,B7L814C41)</f>
        <v>67.821551772442447</v>
      </c>
      <c r="AH33" s="16" t="s">
        <v>39043</v>
      </c>
      <c r="AI33" s="33">
        <f>IF(D6L1426C15=0,0,D6L1426C11/D6L1426C15)</f>
        <v>0</v>
      </c>
      <c r="AJ33" s="16" t="s">
        <v>39044</v>
      </c>
      <c r="AK33" s="33">
        <f>IF(D6L1426C5=0,0,D6L1426C11/D6L1426C5)</f>
        <v>0</v>
      </c>
      <c r="AL33" s="16" t="s">
        <v>39045</v>
      </c>
      <c r="AM33" s="33">
        <f>D6L1426C8*CHOOSE(MIN(D6L1426C9,RUN_YEARS),B7L814C4,B7L814C13,B7L814C22,B7L814C31,B7L814C40)</f>
        <v>0</v>
      </c>
      <c r="AN33" s="16" t="s">
        <v>39046</v>
      </c>
      <c r="AO33" s="33">
        <f>D6L1426C8-D6L1426C18</f>
        <v>0</v>
      </c>
      <c r="AP33" s="16" t="s">
        <v>39047</v>
      </c>
      <c r="AQ33" s="33">
        <f>CHOOSE(MIN(D6L1426C9,RUN_YEARS),B7L814C2,B7L814C11,B7L814C20,B7L814C29,B7L814C38)</f>
        <v>19.40583055596478</v>
      </c>
      <c r="AR33" s="16" t="s">
        <v>39048</v>
      </c>
      <c r="AS33" s="33">
        <f>IF(D6L1426C20=0,0,D6L1426C18/D6L1426C20)</f>
        <v>0</v>
      </c>
      <c r="AT33" s="16" t="s">
        <v>39049</v>
      </c>
      <c r="AU33" s="33">
        <f>IF(D6L1426C5=0,0,D6L1426C18/D6L1426C5)</f>
        <v>0</v>
      </c>
      <c r="AV33" s="16" t="s">
        <v>39050</v>
      </c>
      <c r="AW33" s="33">
        <f>CHOOSE(MIN(D6L1426C9,RUN_YEARS),B7L814C1,B7L814C10,B7L814C19,B7L814C28,B7L814C37)</f>
        <v>30.305359216807716</v>
      </c>
      <c r="AX33" s="16" t="s">
        <v>39051</v>
      </c>
      <c r="AY33" s="33">
        <f>IF(D6L1426C23=0,0,D6L1426C19/D6L1426C23)</f>
        <v>0</v>
      </c>
      <c r="AZ33" s="16" t="s">
        <v>39052</v>
      </c>
      <c r="BA33" s="33">
        <f>IF(D6L1426C5=0,0,D6L1426C19/D6L1426C5)</f>
        <v>0</v>
      </c>
    </row>
    <row r="34" spans="1:53" x14ac:dyDescent="0.2">
      <c r="A34" s="11">
        <v>1427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39073</v>
      </c>
      <c r="I34" s="15">
        <f>B9L226C29</f>
        <v>0</v>
      </c>
      <c r="J34" s="16" t="s">
        <v>23241</v>
      </c>
      <c r="K34" s="21">
        <f>IF(FLOW_THRU_100PCT="Y",1,0.86)</f>
        <v>0.86</v>
      </c>
      <c r="L34" s="16" t="s">
        <v>39054</v>
      </c>
      <c r="M34" s="15">
        <f>IF(D6L1427C2&lt;&gt;0,D6L1427C2*D6L1427C4,D6L1427C3*D6L1427C4)</f>
        <v>0</v>
      </c>
      <c r="N34" s="16" t="s">
        <v>38513</v>
      </c>
      <c r="O34" s="32">
        <f>A1L574C2</f>
        <v>0.5</v>
      </c>
      <c r="P34" s="16" t="s">
        <v>39055</v>
      </c>
      <c r="Q34" s="15">
        <f>D6L1427C5*D6L1427C6</f>
        <v>0</v>
      </c>
      <c r="R34" s="16" t="s">
        <v>39056</v>
      </c>
      <c r="S34" s="15">
        <f>D6L1427C5-D6L1427C7</f>
        <v>0</v>
      </c>
      <c r="T34" s="16" t="s">
        <v>24937</v>
      </c>
      <c r="U34" s="6">
        <f>A2L235C1</f>
        <v>3</v>
      </c>
      <c r="V34" s="16" t="s">
        <v>39057</v>
      </c>
      <c r="W34" s="33">
        <f>D6L1427C7*CHOOSE(MIN(D6L1427C9,RUN_YEARS),B7L814C9,B7L814C18,B7L814C27,B7L814C36,B7L814C45)</f>
        <v>0</v>
      </c>
      <c r="X34" s="16" t="s">
        <v>39058</v>
      </c>
      <c r="Y34" s="33">
        <f>D6L1427C7-D6L1427C10</f>
        <v>0</v>
      </c>
      <c r="Z34" s="16" t="s">
        <v>39059</v>
      </c>
      <c r="AA34" s="33">
        <f>CHOOSE(MIN(D6L1427C9,RUN_YEARS),B7L814C7,B7L814C16,B7L814C25,B7L814C34,B7L814C43)</f>
        <v>6934.666666666667</v>
      </c>
      <c r="AB34" s="16" t="s">
        <v>39060</v>
      </c>
      <c r="AC34" s="33">
        <f>IF(D6L1427C12=0,0,D6L1427C10/D6L1427C12)</f>
        <v>0</v>
      </c>
      <c r="AD34" s="16" t="s">
        <v>39061</v>
      </c>
      <c r="AE34" s="33">
        <f>IF(D6L1427C5=0,0,D6L1427C10/D6L1427C5)</f>
        <v>0</v>
      </c>
      <c r="AF34" s="16" t="s">
        <v>39062</v>
      </c>
      <c r="AG34" s="33">
        <f>CHOOSE(MIN(D6L1427C9,RUN_YEARS),B7L814C5,B7L814C14,B7L814C23,B7L814C32,B7L814C41)</f>
        <v>70.238136596395776</v>
      </c>
      <c r="AH34" s="16" t="s">
        <v>39063</v>
      </c>
      <c r="AI34" s="33">
        <f>IF(D6L1427C15=0,0,D6L1427C11/D6L1427C15)</f>
        <v>0</v>
      </c>
      <c r="AJ34" s="16" t="s">
        <v>39064</v>
      </c>
      <c r="AK34" s="33">
        <f>IF(D6L1427C5=0,0,D6L1427C11/D6L1427C5)</f>
        <v>0</v>
      </c>
      <c r="AL34" s="16" t="s">
        <v>39065</v>
      </c>
      <c r="AM34" s="33">
        <f>D6L1427C8*CHOOSE(MIN(D6L1427C9,RUN_YEARS),B7L814C4,B7L814C13,B7L814C22,B7L814C31,B7L814C40)</f>
        <v>0</v>
      </c>
      <c r="AN34" s="16" t="s">
        <v>39066</v>
      </c>
      <c r="AO34" s="33">
        <f>D6L1427C8-D6L1427C18</f>
        <v>0</v>
      </c>
      <c r="AP34" s="16" t="s">
        <v>39067</v>
      </c>
      <c r="AQ34" s="33">
        <f>CHOOSE(MIN(D6L1427C9,RUN_YEARS),B7L814C2,B7L814C11,B7L814C20,B7L814C29,B7L814C38)</f>
        <v>18.563337715870251</v>
      </c>
      <c r="AR34" s="16" t="s">
        <v>39068</v>
      </c>
      <c r="AS34" s="33">
        <f>IF(D6L1427C20=0,0,D6L1427C18/D6L1427C20)</f>
        <v>0</v>
      </c>
      <c r="AT34" s="16" t="s">
        <v>39069</v>
      </c>
      <c r="AU34" s="33">
        <f>IF(D6L1427C5=0,0,D6L1427C18/D6L1427C5)</f>
        <v>0</v>
      </c>
      <c r="AV34" s="16" t="s">
        <v>39070</v>
      </c>
      <c r="AW34" s="33">
        <f>CHOOSE(MIN(D6L1427C9,RUN_YEARS),B7L814C1,B7L814C10,B7L814C19,B7L814C28,B7L814C37)</f>
        <v>30.48459016116287</v>
      </c>
      <c r="AX34" s="16" t="s">
        <v>39071</v>
      </c>
      <c r="AY34" s="33">
        <f>IF(D6L1427C23=0,0,D6L1427C19/D6L1427C23)</f>
        <v>0</v>
      </c>
      <c r="AZ34" s="16" t="s">
        <v>39072</v>
      </c>
      <c r="BA34" s="33">
        <f>IF(D6L1427C5=0,0,D6L1427C19/D6L1427C5)</f>
        <v>0</v>
      </c>
    </row>
    <row r="35" spans="1:53" x14ac:dyDescent="0.2">
      <c r="A35" s="11">
        <v>1428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39089</v>
      </c>
      <c r="G35" s="15">
        <f>SUM(D6L1401C2:D6L1427C2)-2*SUM(D6L1409C2,D6L1411C2,D6L1422C2,D6L1424C2,D6L1427C2)</f>
        <v>0</v>
      </c>
      <c r="H35" s="16" t="s">
        <v>39090</v>
      </c>
      <c r="I35" s="15">
        <f>SUM(D6L1401C3:D6L1427C3)-2*SUM(D6L1409C3,D6L1411C3,D6L1422C3,D6L1424C3,D6L1427C3)</f>
        <v>0</v>
      </c>
      <c r="J35" s="16" t="s">
        <v>945</v>
      </c>
      <c r="K35" s="21" t="str">
        <f>NULL_VALUE</f>
        <v>n/a</v>
      </c>
      <c r="L35" s="16" t="s">
        <v>39074</v>
      </c>
      <c r="M35" s="15">
        <f>SUM(D6L1401C5:D6L1427C5)-2*SUM(D6L1409C5,D6L1411C5,D6L1422C5,D6L1424C5,D6L1427C5)</f>
        <v>0</v>
      </c>
      <c r="N35" s="16" t="s">
        <v>945</v>
      </c>
      <c r="O35" s="21" t="str">
        <f>NULL_VALUE</f>
        <v>n/a</v>
      </c>
      <c r="P35" s="16" t="s">
        <v>39075</v>
      </c>
      <c r="Q35" s="15">
        <f>SUM(D6L1401C7:D6L1427C7)-2*SUM(D6L1409C7,D6L1411C7,D6L1422C7,D6L1424C7,D6L1427C7)</f>
        <v>0</v>
      </c>
      <c r="R35" s="16" t="s">
        <v>39076</v>
      </c>
      <c r="S35" s="15">
        <f>SUM(D6L1401C8:D6L1427C8)-2*SUM(D6L1409C8,D6L1411C8,D6L1422C8,D6L1424C8,D6L1427C8)</f>
        <v>0</v>
      </c>
      <c r="U35" s="21" t="str">
        <f>NULL_VALUE</f>
        <v>n/a</v>
      </c>
      <c r="V35" s="16" t="s">
        <v>39077</v>
      </c>
      <c r="W35" s="33">
        <f>SUM(D6L1401C10:D6L1427C10)-2*SUM(D6L1409C10,D6L1411C10,D6L1422C10,D6L1424C10,D6L1427C10)</f>
        <v>0</v>
      </c>
      <c r="X35" s="16" t="s">
        <v>39078</v>
      </c>
      <c r="Y35" s="33">
        <f>SUM(D6L1401C11:D6L1427C11)-2*SUM(D6L1409C11,D6L1411C11,D6L1422C11,D6L1424C11,D6L1427C11)</f>
        <v>0</v>
      </c>
      <c r="Z35" s="16" t="s">
        <v>945</v>
      </c>
      <c r="AA35" s="21" t="str">
        <f>NULL_VALUE</f>
        <v>n/a</v>
      </c>
      <c r="AB35" s="16" t="s">
        <v>39079</v>
      </c>
      <c r="AC35" s="33">
        <f>SUM(D6L1401C13:D6L1427C13)-2*SUM(D6L1409C13,D6L1411C13,D6L1422C13,D6L1424C13,D6L1427C13)</f>
        <v>0</v>
      </c>
      <c r="AD35" s="16" t="s">
        <v>39080</v>
      </c>
      <c r="AE35" s="33">
        <f>IF(D6L1428C5=0,0,D6L1428C10/D6L1428C5)</f>
        <v>0</v>
      </c>
      <c r="AF35" s="16" t="s">
        <v>945</v>
      </c>
      <c r="AG35" s="21" t="str">
        <f>NULL_VALUE</f>
        <v>n/a</v>
      </c>
      <c r="AH35" s="16" t="s">
        <v>39081</v>
      </c>
      <c r="AI35" s="33">
        <f>SUM(D6L1401C16:D6L1427C16)-2*SUM(D6L1409C16,D6L1411C16,D6L1422C16,D6L1424C16,D6L1427C16)</f>
        <v>0</v>
      </c>
      <c r="AJ35" s="16" t="s">
        <v>39082</v>
      </c>
      <c r="AK35" s="33">
        <f>IF(D6L1428C5=0,0,D6L1428C11/D6L1428C5)</f>
        <v>0</v>
      </c>
      <c r="AL35" s="16" t="s">
        <v>39083</v>
      </c>
      <c r="AM35" s="33">
        <f>SUM(D6L1401C18:D6L1427C18)-2*SUM(D6L1409C18,D6L1411C18,D6L1422C18,D6L1424C18,D6L1427C18)</f>
        <v>0</v>
      </c>
      <c r="AN35" s="16" t="s">
        <v>39084</v>
      </c>
      <c r="AO35" s="33">
        <f>SUM(D6L1401C19:D6L1427C19)-2*SUM(D6L1409C19,D6L1411C19,D6L1422C19,D6L1424C19,D6L1427C19)</f>
        <v>0</v>
      </c>
      <c r="AP35" s="16" t="s">
        <v>945</v>
      </c>
      <c r="AQ35" s="21" t="str">
        <f>NULL_VALUE</f>
        <v>n/a</v>
      </c>
      <c r="AR35" s="16" t="s">
        <v>39085</v>
      </c>
      <c r="AS35" s="33">
        <f>SUM(D6L1401C21:D6L1427C21)-2*SUM(D6L1409C21,D6L1411C21,D6L1422C21,D6L1424C21,D6L1427C21)</f>
        <v>0</v>
      </c>
      <c r="AT35" s="16" t="s">
        <v>39086</v>
      </c>
      <c r="AU35" s="33">
        <f>IF(D6L1428C5=0,0,D6L1428C18/D6L1428C5)</f>
        <v>0</v>
      </c>
      <c r="AV35" s="16" t="s">
        <v>945</v>
      </c>
      <c r="AW35" s="21" t="str">
        <f>NULL_VALUE</f>
        <v>n/a</v>
      </c>
      <c r="AX35" s="16" t="s">
        <v>39087</v>
      </c>
      <c r="AY35" s="33">
        <f>SUM(D6L1401C24:D6L1427C24)-2*SUM(D6L1409C24,D6L1411C24,D6L1422C24,D6L1424C24,D6L1427C24)</f>
        <v>0</v>
      </c>
      <c r="AZ35" s="16" t="s">
        <v>39088</v>
      </c>
      <c r="BA35" s="33">
        <f>IF(D6L1428C5=0,0,D6L1428C19/D6L1428C5)</f>
        <v>0</v>
      </c>
    </row>
    <row r="36" spans="1:53" x14ac:dyDescent="0.2">
      <c r="A36" s="11">
        <v>1429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39110</v>
      </c>
      <c r="I36" s="15">
        <f>B5L426C3</f>
        <v>0</v>
      </c>
      <c r="J36" s="16" t="s">
        <v>21752</v>
      </c>
      <c r="K36" s="21">
        <f>IF(FLOW_THRU_100PCT="Y",1,0.5)</f>
        <v>0.5</v>
      </c>
      <c r="L36" s="16" t="s">
        <v>39091</v>
      </c>
      <c r="M36" s="15">
        <f>IF(D6L1429C2&lt;&gt;0,D6L1429C2*D6L1429C4,D6L1429C3*D6L1429C4)</f>
        <v>0</v>
      </c>
      <c r="N36" s="16" t="s">
        <v>38513</v>
      </c>
      <c r="O36" s="32">
        <f>A1L574C2</f>
        <v>0.5</v>
      </c>
      <c r="P36" s="16" t="s">
        <v>39092</v>
      </c>
      <c r="Q36" s="15">
        <f>D6L1429C5*D6L1429C6</f>
        <v>0</v>
      </c>
      <c r="R36" s="16" t="s">
        <v>39093</v>
      </c>
      <c r="S36" s="15">
        <f>D6L1429C5-D6L1429C7</f>
        <v>0</v>
      </c>
      <c r="T36" s="16" t="s">
        <v>21993</v>
      </c>
      <c r="U36" s="6">
        <f>A3L714C1</f>
        <v>1</v>
      </c>
      <c r="V36" s="16" t="s">
        <v>39094</v>
      </c>
      <c r="W36" s="33">
        <f>D6L1429C7*CHOOSE(MIN(D6L1429C9,RUN_YEARS),B7L814C9,B7L814C18,B7L814C27,B7L814C36,B7L814C45)</f>
        <v>0</v>
      </c>
      <c r="X36" s="16" t="s">
        <v>39095</v>
      </c>
      <c r="Y36" s="33">
        <f>D6L1429C7-D6L1429C10</f>
        <v>0</v>
      </c>
      <c r="Z36" s="16" t="s">
        <v>39096</v>
      </c>
      <c r="AA36" s="33">
        <f>CHOOSE(MIN(D6L1429C9,RUN_YEARS),B7L814C7,B7L814C16,B7L814C25,B7L814C34,B7L814C43)</f>
        <v>6789</v>
      </c>
      <c r="AB36" s="16" t="s">
        <v>39097</v>
      </c>
      <c r="AC36" s="33">
        <f>IF(D6L1429C12=0,0,D6L1429C10/D6L1429C12)</f>
        <v>0</v>
      </c>
      <c r="AD36" s="16" t="s">
        <v>39098</v>
      </c>
      <c r="AE36" s="33">
        <f>IF(D6L1429C5=0,0,D6L1429C10/D6L1429C5)</f>
        <v>0</v>
      </c>
      <c r="AF36" s="16" t="s">
        <v>39099</v>
      </c>
      <c r="AG36" s="33">
        <f>CHOOSE(MIN(D6L1429C9,RUN_YEARS),B7L814C5,B7L814C14,B7L814C23,B7L814C32,B7L814C41)</f>
        <v>67.821551772442447</v>
      </c>
      <c r="AH36" s="16" t="s">
        <v>39100</v>
      </c>
      <c r="AI36" s="33">
        <f>IF(D6L1429C15=0,0,D6L1429C11/D6L1429C15)</f>
        <v>0</v>
      </c>
      <c r="AJ36" s="16" t="s">
        <v>39101</v>
      </c>
      <c r="AK36" s="33">
        <f>IF(D6L1429C5=0,0,D6L1429C11/D6L1429C5)</f>
        <v>0</v>
      </c>
      <c r="AL36" s="16" t="s">
        <v>39102</v>
      </c>
      <c r="AM36" s="33">
        <f>D6L1429C8*CHOOSE(MIN(D6L1429C9,RUN_YEARS),B7L814C4,B7L814C13,B7L814C22,B7L814C31,B7L814C40)</f>
        <v>0</v>
      </c>
      <c r="AN36" s="16" t="s">
        <v>39103</v>
      </c>
      <c r="AO36" s="33">
        <f>D6L1429C8-D6L1429C18</f>
        <v>0</v>
      </c>
      <c r="AP36" s="16" t="s">
        <v>39104</v>
      </c>
      <c r="AQ36" s="33">
        <f>CHOOSE(MIN(D6L1429C9,RUN_YEARS),B7L814C2,B7L814C11,B7L814C20,B7L814C29,B7L814C38)</f>
        <v>19.40583055596478</v>
      </c>
      <c r="AR36" s="16" t="s">
        <v>39105</v>
      </c>
      <c r="AS36" s="33">
        <f>IF(D6L1429C20=0,0,D6L1429C18/D6L1429C20)</f>
        <v>0</v>
      </c>
      <c r="AT36" s="16" t="s">
        <v>39106</v>
      </c>
      <c r="AU36" s="33">
        <f>IF(D6L1429C5=0,0,D6L1429C18/D6L1429C5)</f>
        <v>0</v>
      </c>
      <c r="AV36" s="16" t="s">
        <v>39107</v>
      </c>
      <c r="AW36" s="33">
        <f>CHOOSE(MIN(D6L1429C9,RUN_YEARS),B7L814C1,B7L814C10,B7L814C19,B7L814C28,B7L814C37)</f>
        <v>30.305359216807716</v>
      </c>
      <c r="AX36" s="16" t="s">
        <v>39108</v>
      </c>
      <c r="AY36" s="33">
        <f>IF(D6L1429C23=0,0,D6L1429C19/D6L1429C23)</f>
        <v>0</v>
      </c>
      <c r="AZ36" s="16" t="s">
        <v>39109</v>
      </c>
      <c r="BA36" s="33">
        <f>IF(D6L1429C5=0,0,D6L1429C19/D6L1429C5)</f>
        <v>0</v>
      </c>
    </row>
    <row r="37" spans="1:53" x14ac:dyDescent="0.2">
      <c r="A37" s="11">
        <v>1430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39130</v>
      </c>
      <c r="I37" s="15">
        <f>B5L426C4</f>
        <v>0</v>
      </c>
      <c r="J37" s="16" t="s">
        <v>21739</v>
      </c>
      <c r="K37" s="21">
        <f>IF(FLOW_THRU_100PCT="Y",1,1)</f>
        <v>1</v>
      </c>
      <c r="L37" s="16" t="s">
        <v>39111</v>
      </c>
      <c r="M37" s="15">
        <f>IF(D6L1430C2&lt;&gt;0,D6L1430C2*D6L1430C4,D6L1430C3*D6L1430C4)</f>
        <v>0</v>
      </c>
      <c r="N37" s="16" t="s">
        <v>38513</v>
      </c>
      <c r="O37" s="32">
        <f>A1L574C2</f>
        <v>0.5</v>
      </c>
      <c r="P37" s="16" t="s">
        <v>39112</v>
      </c>
      <c r="Q37" s="15">
        <f>D6L1430C5*D6L1430C6</f>
        <v>0</v>
      </c>
      <c r="R37" s="16" t="s">
        <v>39113</v>
      </c>
      <c r="S37" s="15">
        <f>D6L1430C5-D6L1430C7</f>
        <v>0</v>
      </c>
      <c r="T37" s="16" t="s">
        <v>22005</v>
      </c>
      <c r="U37" s="6">
        <f>A3L815C1</f>
        <v>1</v>
      </c>
      <c r="V37" s="16" t="s">
        <v>39114</v>
      </c>
      <c r="W37" s="33">
        <f>D6L1430C7*CHOOSE(MIN(D6L1430C9,RUN_YEARS),B7L814C9,B7L814C18,B7L814C27,B7L814C36,B7L814C45)</f>
        <v>0</v>
      </c>
      <c r="X37" s="16" t="s">
        <v>39115</v>
      </c>
      <c r="Y37" s="33">
        <f>D6L1430C7-D6L1430C10</f>
        <v>0</v>
      </c>
      <c r="Z37" s="16" t="s">
        <v>39116</v>
      </c>
      <c r="AA37" s="33">
        <f>CHOOSE(MIN(D6L1430C9,RUN_YEARS),B7L814C7,B7L814C16,B7L814C25,B7L814C34,B7L814C43)</f>
        <v>6789</v>
      </c>
      <c r="AB37" s="16" t="s">
        <v>39117</v>
      </c>
      <c r="AC37" s="33">
        <f>IF(D6L1430C12=0,0,D6L1430C10/D6L1430C12)</f>
        <v>0</v>
      </c>
      <c r="AD37" s="16" t="s">
        <v>39118</v>
      </c>
      <c r="AE37" s="33">
        <f>IF(D6L1430C5=0,0,D6L1430C10/D6L1430C5)</f>
        <v>0</v>
      </c>
      <c r="AF37" s="16" t="s">
        <v>39119</v>
      </c>
      <c r="AG37" s="33">
        <f>CHOOSE(MIN(D6L1430C9,RUN_YEARS),B7L814C5,B7L814C14,B7L814C23,B7L814C32,B7L814C41)</f>
        <v>67.821551772442447</v>
      </c>
      <c r="AH37" s="16" t="s">
        <v>39120</v>
      </c>
      <c r="AI37" s="33">
        <f>IF(D6L1430C15=0,0,D6L1430C11/D6L1430C15)</f>
        <v>0</v>
      </c>
      <c r="AJ37" s="16" t="s">
        <v>39121</v>
      </c>
      <c r="AK37" s="33">
        <f>IF(D6L1430C5=0,0,D6L1430C11/D6L1430C5)</f>
        <v>0</v>
      </c>
      <c r="AL37" s="16" t="s">
        <v>39122</v>
      </c>
      <c r="AM37" s="33">
        <f>D6L1430C8*CHOOSE(MIN(D6L1430C9,RUN_YEARS),B7L814C4,B7L814C13,B7L814C22,B7L814C31,B7L814C40)</f>
        <v>0</v>
      </c>
      <c r="AN37" s="16" t="s">
        <v>39123</v>
      </c>
      <c r="AO37" s="33">
        <f>D6L1430C8-D6L1430C18</f>
        <v>0</v>
      </c>
      <c r="AP37" s="16" t="s">
        <v>39124</v>
      </c>
      <c r="AQ37" s="33">
        <f>CHOOSE(MIN(D6L1430C9,RUN_YEARS),B7L814C2,B7L814C11,B7L814C20,B7L814C29,B7L814C38)</f>
        <v>19.40583055596478</v>
      </c>
      <c r="AR37" s="16" t="s">
        <v>39125</v>
      </c>
      <c r="AS37" s="33">
        <f>IF(D6L1430C20=0,0,D6L1430C18/D6L1430C20)</f>
        <v>0</v>
      </c>
      <c r="AT37" s="16" t="s">
        <v>39126</v>
      </c>
      <c r="AU37" s="33">
        <f>IF(D6L1430C5=0,0,D6L1430C18/D6L1430C5)</f>
        <v>0</v>
      </c>
      <c r="AV37" s="16" t="s">
        <v>39127</v>
      </c>
      <c r="AW37" s="33">
        <f>CHOOSE(MIN(D6L1430C9,RUN_YEARS),B7L814C1,B7L814C10,B7L814C19,B7L814C28,B7L814C37)</f>
        <v>30.305359216807716</v>
      </c>
      <c r="AX37" s="16" t="s">
        <v>39128</v>
      </c>
      <c r="AY37" s="33">
        <f>IF(D6L1430C23=0,0,D6L1430C19/D6L1430C23)</f>
        <v>0</v>
      </c>
      <c r="AZ37" s="16" t="s">
        <v>39129</v>
      </c>
      <c r="BA37" s="33">
        <f>IF(D6L1430C5=0,0,D6L1430C19/D6L1430C5)</f>
        <v>0</v>
      </c>
    </row>
    <row r="38" spans="1:53" x14ac:dyDescent="0.2">
      <c r="A38" s="11">
        <v>1431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39150</v>
      </c>
      <c r="I38" s="15">
        <f>B5L426C7</f>
        <v>2.3094376391982183</v>
      </c>
      <c r="J38" s="16" t="s">
        <v>21752</v>
      </c>
      <c r="K38" s="21">
        <f>IF(FLOW_THRU_100PCT="Y",1,0.5)</f>
        <v>0.5</v>
      </c>
      <c r="L38" s="16" t="s">
        <v>39131</v>
      </c>
      <c r="M38" s="15">
        <f>IF(D6L1431C2&lt;&gt;0,D6L1431C2*D6L1431C4,D6L1431C3*D6L1431C4)</f>
        <v>1.1547188195991092</v>
      </c>
      <c r="N38" s="16" t="s">
        <v>38513</v>
      </c>
      <c r="O38" s="32">
        <f>A1L574C2</f>
        <v>0.5</v>
      </c>
      <c r="P38" s="16" t="s">
        <v>39132</v>
      </c>
      <c r="Q38" s="15">
        <f>D6L1431C5*D6L1431C6</f>
        <v>0.57735940979955458</v>
      </c>
      <c r="R38" s="16" t="s">
        <v>39133</v>
      </c>
      <c r="S38" s="15">
        <f>D6L1431C5-D6L1431C7</f>
        <v>0.57735940979955458</v>
      </c>
      <c r="T38" s="16" t="s">
        <v>26353</v>
      </c>
      <c r="U38" s="6">
        <f>A3L439C1</f>
        <v>1</v>
      </c>
      <c r="V38" s="16" t="s">
        <v>39134</v>
      </c>
      <c r="W38" s="33">
        <f>D6L1431C7*CHOOSE(MIN(D6L1431C9,RUN_YEARS),B7L814C9,B7L814C18,B7L814C27,B7L814C36,B7L814C45)</f>
        <v>0.56274284738791847</v>
      </c>
      <c r="X38" s="16" t="s">
        <v>39135</v>
      </c>
      <c r="Y38" s="33">
        <f>D6L1431C7-D6L1431C10</f>
        <v>1.4616562411636114E-2</v>
      </c>
      <c r="Z38" s="16" t="s">
        <v>39136</v>
      </c>
      <c r="AA38" s="33">
        <f>CHOOSE(MIN(D6L1431C9,RUN_YEARS),B7L814C7,B7L814C16,B7L814C25,B7L814C34,B7L814C43)</f>
        <v>6789</v>
      </c>
      <c r="AB38" s="16" t="s">
        <v>39137</v>
      </c>
      <c r="AC38" s="33">
        <f>IF(D6L1431C12=0,0,D6L1431C10/D6L1431C12)</f>
        <v>8.289038847958734E-5</v>
      </c>
      <c r="AD38" s="16" t="s">
        <v>39138</v>
      </c>
      <c r="AE38" s="33">
        <f>IF(D6L1431C5=0,0,D6L1431C10/D6L1431C5)</f>
        <v>0.48734188603879286</v>
      </c>
      <c r="AF38" s="16" t="s">
        <v>39139</v>
      </c>
      <c r="AG38" s="33">
        <f>CHOOSE(MIN(D6L1431C9,RUN_YEARS),B7L814C5,B7L814C14,B7L814C23,B7L814C32,B7L814C41)</f>
        <v>67.821551772442447</v>
      </c>
      <c r="AH38" s="16" t="s">
        <v>39140</v>
      </c>
      <c r="AI38" s="33">
        <f>IF(D6L1431C15=0,0,D6L1431C11/D6L1431C15)</f>
        <v>2.1551501004692699E-4</v>
      </c>
      <c r="AJ38" s="16" t="s">
        <v>39141</v>
      </c>
      <c r="AK38" s="33">
        <f>IF(D6L1431C5=0,0,D6L1431C11/D6L1431C5)</f>
        <v>1.265811396120714E-2</v>
      </c>
      <c r="AL38" s="16" t="s">
        <v>39142</v>
      </c>
      <c r="AM38" s="33">
        <f>D6L1431C8*CHOOSE(MIN(D6L1431C9,RUN_YEARS),B7L814C4,B7L814C13,B7L814C22,B7L814C31,B7L814C40)</f>
        <v>0.22538464534193564</v>
      </c>
      <c r="AN38" s="16" t="s">
        <v>39143</v>
      </c>
      <c r="AO38" s="33">
        <f>D6L1431C8-D6L1431C18</f>
        <v>0.35197476445761894</v>
      </c>
      <c r="AP38" s="16" t="s">
        <v>39144</v>
      </c>
      <c r="AQ38" s="33">
        <f>CHOOSE(MIN(D6L1431C9,RUN_YEARS),B7L814C2,B7L814C11,B7L814C20,B7L814C29,B7L814C38)</f>
        <v>19.40583055596478</v>
      </c>
      <c r="AR38" s="16" t="s">
        <v>39145</v>
      </c>
      <c r="AS38" s="33">
        <f>IF(D6L1431C20=0,0,D6L1431C18/D6L1431C20)</f>
        <v>1.1614274621843437E-2</v>
      </c>
      <c r="AT38" s="16" t="s">
        <v>39146</v>
      </c>
      <c r="AU38" s="33">
        <f>IF(D6L1431C5=0,0,D6L1431C18/D6L1431C5)</f>
        <v>0.19518573830829553</v>
      </c>
      <c r="AV38" s="16" t="s">
        <v>39147</v>
      </c>
      <c r="AW38" s="33">
        <f>CHOOSE(MIN(D6L1431C9,RUN_YEARS),B7L814C1,B7L814C10,B7L814C19,B7L814C28,B7L814C37)</f>
        <v>30.305359216807716</v>
      </c>
      <c r="AX38" s="16" t="s">
        <v>39148</v>
      </c>
      <c r="AY38" s="33">
        <f>IF(D6L1431C23=0,0,D6L1431C19/D6L1431C23)</f>
        <v>1.1614274621843437E-2</v>
      </c>
      <c r="AZ38" s="16" t="s">
        <v>39149</v>
      </c>
      <c r="BA38" s="33">
        <f>IF(D6L1431C5=0,0,D6L1431C19/D6L1431C5)</f>
        <v>0.30481426169170445</v>
      </c>
    </row>
    <row r="39" spans="1:53" x14ac:dyDescent="0.2">
      <c r="A39" s="11">
        <v>1432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39170</v>
      </c>
      <c r="I39" s="15">
        <f>B5L426C8</f>
        <v>0</v>
      </c>
      <c r="J39" s="16" t="s">
        <v>21739</v>
      </c>
      <c r="K39" s="21">
        <f>IF(FLOW_THRU_100PCT="Y",1,1)</f>
        <v>1</v>
      </c>
      <c r="L39" s="16" t="s">
        <v>39151</v>
      </c>
      <c r="M39" s="15">
        <f>IF(D6L1432C2&lt;&gt;0,D6L1432C2*D6L1432C4,D6L1432C3*D6L1432C4)</f>
        <v>0</v>
      </c>
      <c r="N39" s="16" t="s">
        <v>38513</v>
      </c>
      <c r="O39" s="32">
        <f>A1L574C2</f>
        <v>0.5</v>
      </c>
      <c r="P39" s="16" t="s">
        <v>39152</v>
      </c>
      <c r="Q39" s="15">
        <f>D6L1432C5*D6L1432C6</f>
        <v>0</v>
      </c>
      <c r="R39" s="16" t="s">
        <v>39153</v>
      </c>
      <c r="S39" s="15">
        <f>D6L1432C5-D6L1432C7</f>
        <v>0</v>
      </c>
      <c r="T39" s="16" t="s">
        <v>26377</v>
      </c>
      <c r="U39" s="6">
        <f>A3L639C1</f>
        <v>1</v>
      </c>
      <c r="V39" s="16" t="s">
        <v>39154</v>
      </c>
      <c r="W39" s="33">
        <f>D6L1432C7*CHOOSE(MIN(D6L1432C9,RUN_YEARS),B7L814C9,B7L814C18,B7L814C27,B7L814C36,B7L814C45)</f>
        <v>0</v>
      </c>
      <c r="X39" s="16" t="s">
        <v>39155</v>
      </c>
      <c r="Y39" s="33">
        <f>D6L1432C7-D6L1432C10</f>
        <v>0</v>
      </c>
      <c r="Z39" s="16" t="s">
        <v>39156</v>
      </c>
      <c r="AA39" s="33">
        <f>CHOOSE(MIN(D6L1432C9,RUN_YEARS),B7L814C7,B7L814C16,B7L814C25,B7L814C34,B7L814C43)</f>
        <v>6789</v>
      </c>
      <c r="AB39" s="16" t="s">
        <v>39157</v>
      </c>
      <c r="AC39" s="33">
        <f>IF(D6L1432C12=0,0,D6L1432C10/D6L1432C12)</f>
        <v>0</v>
      </c>
      <c r="AD39" s="16" t="s">
        <v>39158</v>
      </c>
      <c r="AE39" s="33">
        <f>IF(D6L1432C5=0,0,D6L1432C10/D6L1432C5)</f>
        <v>0</v>
      </c>
      <c r="AF39" s="16" t="s">
        <v>39159</v>
      </c>
      <c r="AG39" s="33">
        <f>CHOOSE(MIN(D6L1432C9,RUN_YEARS),B7L814C5,B7L814C14,B7L814C23,B7L814C32,B7L814C41)</f>
        <v>67.821551772442447</v>
      </c>
      <c r="AH39" s="16" t="s">
        <v>39160</v>
      </c>
      <c r="AI39" s="33">
        <f>IF(D6L1432C15=0,0,D6L1432C11/D6L1432C15)</f>
        <v>0</v>
      </c>
      <c r="AJ39" s="16" t="s">
        <v>39161</v>
      </c>
      <c r="AK39" s="33">
        <f>IF(D6L1432C5=0,0,D6L1432C11/D6L1432C5)</f>
        <v>0</v>
      </c>
      <c r="AL39" s="16" t="s">
        <v>39162</v>
      </c>
      <c r="AM39" s="33">
        <f>D6L1432C8*CHOOSE(MIN(D6L1432C9,RUN_YEARS),B7L814C4,B7L814C13,B7L814C22,B7L814C31,B7L814C40)</f>
        <v>0</v>
      </c>
      <c r="AN39" s="16" t="s">
        <v>39163</v>
      </c>
      <c r="AO39" s="33">
        <f>D6L1432C8-D6L1432C18</f>
        <v>0</v>
      </c>
      <c r="AP39" s="16" t="s">
        <v>39164</v>
      </c>
      <c r="AQ39" s="33">
        <f>CHOOSE(MIN(D6L1432C9,RUN_YEARS),B7L814C2,B7L814C11,B7L814C20,B7L814C29,B7L814C38)</f>
        <v>19.40583055596478</v>
      </c>
      <c r="AR39" s="16" t="s">
        <v>39165</v>
      </c>
      <c r="AS39" s="33">
        <f>IF(D6L1432C20=0,0,D6L1432C18/D6L1432C20)</f>
        <v>0</v>
      </c>
      <c r="AT39" s="16" t="s">
        <v>39166</v>
      </c>
      <c r="AU39" s="33">
        <f>IF(D6L1432C5=0,0,D6L1432C18/D6L1432C5)</f>
        <v>0</v>
      </c>
      <c r="AV39" s="16" t="s">
        <v>39167</v>
      </c>
      <c r="AW39" s="33">
        <f>CHOOSE(MIN(D6L1432C9,RUN_YEARS),B7L814C1,B7L814C10,B7L814C19,B7L814C28,B7L814C37)</f>
        <v>30.305359216807716</v>
      </c>
      <c r="AX39" s="16" t="s">
        <v>39168</v>
      </c>
      <c r="AY39" s="33">
        <f>IF(D6L1432C23=0,0,D6L1432C19/D6L1432C23)</f>
        <v>0</v>
      </c>
      <c r="AZ39" s="16" t="s">
        <v>39169</v>
      </c>
      <c r="BA39" s="33">
        <f>IF(D6L1432C5=0,0,D6L1432C19/D6L1432C5)</f>
        <v>0</v>
      </c>
    </row>
    <row r="40" spans="1:53" x14ac:dyDescent="0.2">
      <c r="A40" s="11">
        <v>1433</v>
      </c>
      <c r="B40" s="14" t="s">
        <v>6413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7990</v>
      </c>
      <c r="I40" s="15">
        <f>B2L228C2</f>
        <v>353</v>
      </c>
      <c r="J40" s="16" t="s">
        <v>21739</v>
      </c>
      <c r="K40" s="21">
        <f>IF(FLOW_THRU_100PCT="Y",1,1)</f>
        <v>1</v>
      </c>
      <c r="L40" s="16" t="s">
        <v>39171</v>
      </c>
      <c r="M40" s="15">
        <f>IF(D6L1433C2&lt;&gt;0,D6L1433C2*D6L1433C4,D6L1433C3*D6L1433C4)</f>
        <v>353</v>
      </c>
      <c r="N40" s="16" t="s">
        <v>39172</v>
      </c>
      <c r="O40" s="32">
        <f>A1L574C4</f>
        <v>0.4</v>
      </c>
      <c r="P40" s="16" t="s">
        <v>39173</v>
      </c>
      <c r="Q40" s="15">
        <f>D6L1433C5*D6L1433C6</f>
        <v>141.20000000000002</v>
      </c>
      <c r="R40" s="16" t="s">
        <v>39174</v>
      </c>
      <c r="S40" s="15">
        <f>D6L1433C5-D6L1433C7</f>
        <v>211.79999999999998</v>
      </c>
      <c r="T40" s="16" t="s">
        <v>39191</v>
      </c>
      <c r="U40" s="6">
        <f>A3L421C1</f>
        <v>1</v>
      </c>
      <c r="V40" s="16" t="s">
        <v>39175</v>
      </c>
      <c r="W40" s="33">
        <f>D6L1433C7*CHOOSE(MIN(D6L1433C9,RUN_YEARS),B7L814C9,B7L814C18,B7L814C27,B7L814C36,B7L814C45)</f>
        <v>137.62534861735512</v>
      </c>
      <c r="X40" s="16" t="s">
        <v>39176</v>
      </c>
      <c r="Y40" s="33">
        <f>D6L1433C7-D6L1433C10</f>
        <v>3.5746513826449018</v>
      </c>
      <c r="Z40" s="16" t="s">
        <v>39177</v>
      </c>
      <c r="AA40" s="33">
        <f>CHOOSE(MIN(D6L1433C9,RUN_YEARS),B7L814C7,B7L814C16,B7L814C25,B7L814C34,B7L814C43)</f>
        <v>6789</v>
      </c>
      <c r="AB40" s="16" t="s">
        <v>39178</v>
      </c>
      <c r="AC40" s="33">
        <f>IF(D6L1433C12=0,0,D6L1433C10/D6L1433C12)</f>
        <v>2.0271814496590827E-2</v>
      </c>
      <c r="AD40" s="16" t="s">
        <v>39179</v>
      </c>
      <c r="AE40" s="33">
        <f>IF(D6L1433C5=0,0,D6L1433C10/D6L1433C5)</f>
        <v>0.38987350883103433</v>
      </c>
      <c r="AF40" s="16" t="s">
        <v>39180</v>
      </c>
      <c r="AG40" s="33">
        <f>CHOOSE(MIN(D6L1433C9,RUN_YEARS),B7L814C5,B7L814C14,B7L814C23,B7L814C32,B7L814C41)</f>
        <v>67.821551772442447</v>
      </c>
      <c r="AH40" s="16" t="s">
        <v>39181</v>
      </c>
      <c r="AI40" s="33">
        <f>IF(D6L1433C15=0,0,D6L1433C11/D6L1433C15)</f>
        <v>5.2706717691136197E-2</v>
      </c>
      <c r="AJ40" s="16" t="s">
        <v>39182</v>
      </c>
      <c r="AK40" s="33">
        <f>IF(D6L1433C5=0,0,D6L1433C11/D6L1433C5)</f>
        <v>1.0126491168965728E-2</v>
      </c>
      <c r="AL40" s="16" t="s">
        <v>39183</v>
      </c>
      <c r="AM40" s="33">
        <f>D6L1433C8*CHOOSE(MIN(D6L1433C9,RUN_YEARS),B7L814C4,B7L814C13,B7L814C22,B7L814C31,B7L814C40)</f>
        <v>82.680678747393983</v>
      </c>
      <c r="AN40" s="16" t="s">
        <v>39184</v>
      </c>
      <c r="AO40" s="33">
        <f>D6L1433C8-D6L1433C18</f>
        <v>129.119321252606</v>
      </c>
      <c r="AP40" s="16" t="s">
        <v>39185</v>
      </c>
      <c r="AQ40" s="33">
        <f>CHOOSE(MIN(D6L1433C9,RUN_YEARS),B7L814C2,B7L814C11,B7L814C20,B7L814C29,B7L814C38)</f>
        <v>19.40583055596478</v>
      </c>
      <c r="AR40" s="16" t="s">
        <v>39186</v>
      </c>
      <c r="AS40" s="33">
        <f>IF(D6L1433C20=0,0,D6L1433C18/D6L1433C20)</f>
        <v>4.2606101557441649</v>
      </c>
      <c r="AT40" s="16" t="s">
        <v>39187</v>
      </c>
      <c r="AU40" s="33">
        <f>IF(D6L1433C5=0,0,D6L1433C18/D6L1433C5)</f>
        <v>0.23422288596995464</v>
      </c>
      <c r="AV40" s="16" t="s">
        <v>39188</v>
      </c>
      <c r="AW40" s="33">
        <f>CHOOSE(MIN(D6L1433C9,RUN_YEARS),B7L814C1,B7L814C10,B7L814C19,B7L814C28,B7L814C37)</f>
        <v>30.305359216807716</v>
      </c>
      <c r="AX40" s="16" t="s">
        <v>39189</v>
      </c>
      <c r="AY40" s="33">
        <f>IF(D6L1433C23=0,0,D6L1433C19/D6L1433C23)</f>
        <v>4.2606101557441649</v>
      </c>
      <c r="AZ40" s="16" t="s">
        <v>39190</v>
      </c>
      <c r="BA40" s="33">
        <f>IF(D6L1433C5=0,0,D6L1433C19/D6L1433C5)</f>
        <v>0.36577711403004531</v>
      </c>
    </row>
    <row r="41" spans="1:53" x14ac:dyDescent="0.2">
      <c r="A41" s="11">
        <v>1434</v>
      </c>
      <c r="B41" s="14" t="s">
        <v>6860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39210</v>
      </c>
      <c r="I41" s="15">
        <f>B2L533C2</f>
        <v>0</v>
      </c>
      <c r="J41" s="16" t="s">
        <v>21739</v>
      </c>
      <c r="K41" s="21">
        <f>IF(FLOW_THRU_100PCT="Y",1,1)</f>
        <v>1</v>
      </c>
      <c r="L41" s="16" t="s">
        <v>39192</v>
      </c>
      <c r="M41" s="15">
        <f>IF(D6L1434C2&lt;&gt;0,D6L1434C2*D6L1434C4,D6L1434C3*D6L1434C4)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39193</v>
      </c>
      <c r="S41" s="15">
        <f>D6L1434C5-D6L1434C7</f>
        <v>0</v>
      </c>
      <c r="T41" s="16" t="s">
        <v>39211</v>
      </c>
      <c r="U41" s="6">
        <f>A3L621C1</f>
        <v>1</v>
      </c>
      <c r="V41" s="16" t="s">
        <v>39194</v>
      </c>
      <c r="W41" s="33">
        <f>D6L1434C7*CHOOSE(MIN(D6L1434C9,RUN_YEARS),B7L814C9,B7L814C18,B7L814C27,B7L814C36,B7L814C45)</f>
        <v>0</v>
      </c>
      <c r="X41" s="16" t="s">
        <v>39195</v>
      </c>
      <c r="Y41" s="33">
        <f>D6L1434C7-D6L1434C10</f>
        <v>0</v>
      </c>
      <c r="Z41" s="16" t="s">
        <v>39196</v>
      </c>
      <c r="AA41" s="33">
        <f>CHOOSE(MIN(D6L1434C9,RUN_YEARS),B7L814C7,B7L814C16,B7L814C25,B7L814C34,B7L814C43)</f>
        <v>6789</v>
      </c>
      <c r="AB41" s="16" t="s">
        <v>39197</v>
      </c>
      <c r="AC41" s="33">
        <f>IF(D6L1434C12=0,0,D6L1434C10/D6L1434C12)</f>
        <v>0</v>
      </c>
      <c r="AD41" s="16" t="s">
        <v>39198</v>
      </c>
      <c r="AE41" s="33">
        <f>IF(D6L1434C5=0,0,D6L1434C10/D6L1434C5)</f>
        <v>0</v>
      </c>
      <c r="AF41" s="16" t="s">
        <v>39199</v>
      </c>
      <c r="AG41" s="33">
        <f>CHOOSE(MIN(D6L1434C9,RUN_YEARS),B7L814C5,B7L814C14,B7L814C23,B7L814C32,B7L814C41)</f>
        <v>67.821551772442447</v>
      </c>
      <c r="AH41" s="16" t="s">
        <v>39200</v>
      </c>
      <c r="AI41" s="33">
        <f>IF(D6L1434C15=0,0,D6L1434C11/D6L1434C15)</f>
        <v>0</v>
      </c>
      <c r="AJ41" s="16" t="s">
        <v>39201</v>
      </c>
      <c r="AK41" s="33">
        <f>IF(D6L1434C5=0,0,D6L1434C11/D6L1434C5)</f>
        <v>0</v>
      </c>
      <c r="AL41" s="16" t="s">
        <v>39202</v>
      </c>
      <c r="AM41" s="33">
        <f>D6L1434C8*CHOOSE(MIN(D6L1434C9,RUN_YEARS),B7L814C4,B7L814C13,B7L814C22,B7L814C31,B7L814C40)</f>
        <v>0</v>
      </c>
      <c r="AN41" s="16" t="s">
        <v>39203</v>
      </c>
      <c r="AO41" s="33">
        <f>D6L1434C8-D6L1434C18</f>
        <v>0</v>
      </c>
      <c r="AP41" s="16" t="s">
        <v>39204</v>
      </c>
      <c r="AQ41" s="33">
        <f>CHOOSE(MIN(D6L1434C9,RUN_YEARS),B7L814C2,B7L814C11,B7L814C20,B7L814C29,B7L814C38)</f>
        <v>19.40583055596478</v>
      </c>
      <c r="AR41" s="16" t="s">
        <v>39205</v>
      </c>
      <c r="AS41" s="33">
        <f>IF(D6L1434C20=0,0,D6L1434C18/D6L1434C20)</f>
        <v>0</v>
      </c>
      <c r="AT41" s="16" t="s">
        <v>39206</v>
      </c>
      <c r="AU41" s="33">
        <f>IF(D6L1434C5=0,0,D6L1434C18/D6L1434C5)</f>
        <v>0</v>
      </c>
      <c r="AV41" s="16" t="s">
        <v>39207</v>
      </c>
      <c r="AW41" s="33">
        <f>CHOOSE(MIN(D6L1434C9,RUN_YEARS),B7L814C1,B7L814C10,B7L814C19,B7L814C28,B7L814C37)</f>
        <v>30.305359216807716</v>
      </c>
      <c r="AX41" s="16" t="s">
        <v>39208</v>
      </c>
      <c r="AY41" s="33">
        <f>IF(D6L1434C23=0,0,D6L1434C19/D6L1434C23)</f>
        <v>0</v>
      </c>
      <c r="AZ41" s="16" t="s">
        <v>39209</v>
      </c>
      <c r="BA41" s="33">
        <f>IF(D6L1434C5=0,0,D6L1434C19/D6L1434C5)</f>
        <v>0</v>
      </c>
    </row>
    <row r="42" spans="1:53" x14ac:dyDescent="0.2">
      <c r="A42" s="11">
        <v>1435</v>
      </c>
      <c r="B42" s="14" t="s">
        <v>38510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39231</v>
      </c>
      <c r="I42" s="15">
        <f>B2L728C2</f>
        <v>-48</v>
      </c>
      <c r="J42" s="16" t="s">
        <v>21739</v>
      </c>
      <c r="K42" s="21">
        <f>IF(FLOW_THRU_100PCT="Y",1,1)</f>
        <v>1</v>
      </c>
      <c r="L42" s="16" t="s">
        <v>39212</v>
      </c>
      <c r="M42" s="15">
        <f>IF(D6L1435C2&lt;&gt;0,D6L1435C2*D6L1435C4,D6L1435C3*D6L1435C4)</f>
        <v>-48</v>
      </c>
      <c r="N42" s="16" t="s">
        <v>11108</v>
      </c>
      <c r="O42" s="32">
        <f>1</f>
        <v>1</v>
      </c>
      <c r="P42" s="16" t="s">
        <v>39213</v>
      </c>
      <c r="Q42" s="15">
        <f>D6L1435C5*D6L1435C6</f>
        <v>-48</v>
      </c>
      <c r="R42" s="16" t="s">
        <v>39214</v>
      </c>
      <c r="S42" s="15">
        <f>D6L1435C5-D6L1435C7</f>
        <v>0</v>
      </c>
      <c r="T42" s="16" t="s">
        <v>39232</v>
      </c>
      <c r="U42" s="6">
        <f>A3L214C1</f>
        <v>1</v>
      </c>
      <c r="V42" s="16" t="s">
        <v>39215</v>
      </c>
      <c r="W42" s="33">
        <f>D6L1435C7*CHOOSE(MIN(D6L1435C9,RUN_YEARS),B7L814C9,B7L814C18,B7L814C27,B7L814C36,B7L814C45)</f>
        <v>-46.784821059724116</v>
      </c>
      <c r="X42" s="16" t="s">
        <v>39216</v>
      </c>
      <c r="Y42" s="33">
        <f>D6L1435C7-D6L1435C10</f>
        <v>-1.2151789402758837</v>
      </c>
      <c r="Z42" s="16" t="s">
        <v>39217</v>
      </c>
      <c r="AA42" s="33">
        <f>CHOOSE(MIN(D6L1435C9,RUN_YEARS),B7L814C7,B7L814C16,B7L814C25,B7L814C34,B7L814C43)</f>
        <v>6789</v>
      </c>
      <c r="AB42" s="16" t="s">
        <v>39218</v>
      </c>
      <c r="AC42" s="33">
        <f>IF(D6L1435C12=0,0,D6L1435C10/D6L1435C12)</f>
        <v>-6.8912683841101958E-3</v>
      </c>
      <c r="AD42" s="16" t="s">
        <v>39219</v>
      </c>
      <c r="AE42" s="33">
        <f>IF(D6L1435C5=0,0,D6L1435C10/D6L1435C5)</f>
        <v>0.97468377207758572</v>
      </c>
      <c r="AF42" s="16" t="s">
        <v>39220</v>
      </c>
      <c r="AG42" s="33">
        <f>CHOOSE(MIN(D6L1435C9,RUN_YEARS),B7L814C5,B7L814C14,B7L814C23,B7L814C32,B7L814C41)</f>
        <v>67.821551772442447</v>
      </c>
      <c r="AH42" s="16" t="s">
        <v>39221</v>
      </c>
      <c r="AI42" s="33">
        <f>IF(D6L1435C15=0,0,D6L1435C11/D6L1435C15)</f>
        <v>-1.7917297798686473E-2</v>
      </c>
      <c r="AJ42" s="16" t="s">
        <v>39222</v>
      </c>
      <c r="AK42" s="33">
        <f>IF(D6L1435C5=0,0,D6L1435C11/D6L1435C5)</f>
        <v>2.5316227922414242E-2</v>
      </c>
      <c r="AL42" s="16" t="s">
        <v>39223</v>
      </c>
      <c r="AM42" s="33">
        <f>D6L1435C8*CHOOSE(MIN(D6L1435C9,RUN_YEARS),B7L814C4,B7L814C13,B7L814C22,B7L814C31,B7L814C40)</f>
        <v>0</v>
      </c>
      <c r="AN42" s="16" t="s">
        <v>39224</v>
      </c>
      <c r="AO42" s="33">
        <f>D6L1435C8-D6L1435C18</f>
        <v>0</v>
      </c>
      <c r="AP42" s="16" t="s">
        <v>39225</v>
      </c>
      <c r="AQ42" s="33">
        <f>CHOOSE(MIN(D6L1435C9,RUN_YEARS),B7L814C2,B7L814C11,B7L814C20,B7L814C29,B7L814C38)</f>
        <v>19.40583055596478</v>
      </c>
      <c r="AR42" s="16" t="s">
        <v>39226</v>
      </c>
      <c r="AS42" s="33">
        <f>IF(D6L1435C20=0,0,D6L1435C18/D6L1435C20)</f>
        <v>0</v>
      </c>
      <c r="AT42" s="16" t="s">
        <v>39227</v>
      </c>
      <c r="AU42" s="33">
        <f>IF(D6L1435C5=0,0,D6L1435C18/D6L1435C5)</f>
        <v>0</v>
      </c>
      <c r="AV42" s="16" t="s">
        <v>39228</v>
      </c>
      <c r="AW42" s="33">
        <f>CHOOSE(MIN(D6L1435C9,RUN_YEARS),B7L814C1,B7L814C10,B7L814C19,B7L814C28,B7L814C37)</f>
        <v>30.305359216807716</v>
      </c>
      <c r="AX42" s="16" t="s">
        <v>39229</v>
      </c>
      <c r="AY42" s="33">
        <f>IF(D6L1435C23=0,0,D6L1435C19/D6L1435C23)</f>
        <v>0</v>
      </c>
      <c r="AZ42" s="16" t="s">
        <v>39230</v>
      </c>
      <c r="BA42" s="33">
        <f>IF(D6L1435C5=0,0,D6L1435C19/D6L1435C5)</f>
        <v>0</v>
      </c>
    </row>
    <row r="43" spans="1:53" x14ac:dyDescent="0.2">
      <c r="A43" s="11">
        <v>1436</v>
      </c>
      <c r="B43" s="14" t="s">
        <v>38511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39251</v>
      </c>
      <c r="I43" s="15">
        <f>B2L729C2</f>
        <v>-305</v>
      </c>
      <c r="J43" s="16" t="s">
        <v>21739</v>
      </c>
      <c r="K43" s="21">
        <f>IF(FLOW_THRU_100PCT="Y",1,1)</f>
        <v>1</v>
      </c>
      <c r="L43" s="16" t="s">
        <v>39233</v>
      </c>
      <c r="M43" s="15">
        <f>IF(D6L1436C2&lt;&gt;0,D6L1436C2*D6L1436C4,D6L1436C3*D6L1436C4)</f>
        <v>-305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39234</v>
      </c>
      <c r="S43" s="15">
        <f>D6L1436C5-D6L1436C7</f>
        <v>-305</v>
      </c>
      <c r="T43" s="16" t="s">
        <v>39232</v>
      </c>
      <c r="U43" s="6">
        <f>A3L214C1</f>
        <v>1</v>
      </c>
      <c r="V43" s="16" t="s">
        <v>39235</v>
      </c>
      <c r="W43" s="33">
        <f>D6L1436C7*CHOOSE(MIN(D6L1436C9,RUN_YEARS),B7L814C9,B7L814C18,B7L814C27,B7L814C36,B7L814C45)</f>
        <v>0</v>
      </c>
      <c r="X43" s="16" t="s">
        <v>39236</v>
      </c>
      <c r="Y43" s="33">
        <f>D6L1436C7-D6L1436C10</f>
        <v>0</v>
      </c>
      <c r="Z43" s="16" t="s">
        <v>39237</v>
      </c>
      <c r="AA43" s="33">
        <f>CHOOSE(MIN(D6L1436C9,RUN_YEARS),B7L814C7,B7L814C16,B7L814C25,B7L814C34,B7L814C43)</f>
        <v>6789</v>
      </c>
      <c r="AB43" s="16" t="s">
        <v>39238</v>
      </c>
      <c r="AC43" s="33">
        <f>IF(D6L1436C12=0,0,D6L1436C10/D6L1436C12)</f>
        <v>0</v>
      </c>
      <c r="AD43" s="16" t="s">
        <v>39239</v>
      </c>
      <c r="AE43" s="33">
        <f>IF(D6L1436C5=0,0,D6L1436C10/D6L1436C5)</f>
        <v>0</v>
      </c>
      <c r="AF43" s="16" t="s">
        <v>39240</v>
      </c>
      <c r="AG43" s="33">
        <f>CHOOSE(MIN(D6L1436C9,RUN_YEARS),B7L814C5,B7L814C14,B7L814C23,B7L814C32,B7L814C41)</f>
        <v>67.821551772442447</v>
      </c>
      <c r="AH43" s="16" t="s">
        <v>39241</v>
      </c>
      <c r="AI43" s="33">
        <f>IF(D6L1436C15=0,0,D6L1436C11/D6L1436C15)</f>
        <v>0</v>
      </c>
      <c r="AJ43" s="16" t="s">
        <v>39242</v>
      </c>
      <c r="AK43" s="33">
        <f>IF(D6L1436C5=0,0,D6L1436C11/D6L1436C5)</f>
        <v>0</v>
      </c>
      <c r="AL43" s="16" t="s">
        <v>39243</v>
      </c>
      <c r="AM43" s="33">
        <f>D6L1436C8*CHOOSE(MIN(D6L1436C9,RUN_YEARS),B7L814C4,B7L814C13,B7L814C22,B7L814C31,B7L814C40)</f>
        <v>-119.06330036806027</v>
      </c>
      <c r="AN43" s="16" t="s">
        <v>39244</v>
      </c>
      <c r="AO43" s="33">
        <f>D6L1436C8-D6L1436C18</f>
        <v>-185.93669963193975</v>
      </c>
      <c r="AP43" s="16" t="s">
        <v>39245</v>
      </c>
      <c r="AQ43" s="33">
        <f>CHOOSE(MIN(D6L1436C9,RUN_YEARS),B7L814C2,B7L814C11,B7L814C20,B7L814C29,B7L814C38)</f>
        <v>19.40583055596478</v>
      </c>
      <c r="AR43" s="16" t="s">
        <v>39246</v>
      </c>
      <c r="AS43" s="33">
        <f>IF(D6L1436C20=0,0,D6L1436C18/D6L1436C20)</f>
        <v>-6.1354395538336659</v>
      </c>
      <c r="AT43" s="16" t="s">
        <v>39247</v>
      </c>
      <c r="AU43" s="33">
        <f>IF(D6L1436C5=0,0,D6L1436C18/D6L1436C5)</f>
        <v>0.39037147661659105</v>
      </c>
      <c r="AV43" s="16" t="s">
        <v>39248</v>
      </c>
      <c r="AW43" s="33">
        <f>CHOOSE(MIN(D6L1436C9,RUN_YEARS),B7L814C1,B7L814C10,B7L814C19,B7L814C28,B7L814C37)</f>
        <v>30.305359216807716</v>
      </c>
      <c r="AX43" s="16" t="s">
        <v>39249</v>
      </c>
      <c r="AY43" s="33">
        <f>IF(D6L1436C23=0,0,D6L1436C19/D6L1436C23)</f>
        <v>-6.1354395538336668</v>
      </c>
      <c r="AZ43" s="16" t="s">
        <v>39250</v>
      </c>
      <c r="BA43" s="33">
        <f>IF(D6L1436C5=0,0,D6L1436C19/D6L1436C5)</f>
        <v>0.609628523383409</v>
      </c>
    </row>
    <row r="44" spans="1:53" x14ac:dyDescent="0.2">
      <c r="A44" s="11">
        <v>1437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39267</v>
      </c>
      <c r="G44" s="15">
        <f>SUM(D6L1429C2:D6L1436C2)</f>
        <v>0</v>
      </c>
      <c r="H44" s="16" t="s">
        <v>39268</v>
      </c>
      <c r="I44" s="15">
        <f>SUM(D6L1429C3:D6L1436C3)</f>
        <v>2.3094376391982223</v>
      </c>
      <c r="J44" s="16" t="s">
        <v>945</v>
      </c>
      <c r="K44" s="21" t="str">
        <f>NULL_VALUE</f>
        <v>n/a</v>
      </c>
      <c r="L44" s="16" t="s">
        <v>39252</v>
      </c>
      <c r="M44" s="15">
        <f>SUM(D6L1429C5:D6L1436C5)</f>
        <v>1.1547188195991112</v>
      </c>
      <c r="N44" s="16" t="s">
        <v>945</v>
      </c>
      <c r="O44" s="21" t="str">
        <f>NULL_VALUE</f>
        <v>n/a</v>
      </c>
      <c r="P44" s="16" t="s">
        <v>39253</v>
      </c>
      <c r="Q44" s="15">
        <f>SUM(D6L1429C7:D6L1436C7)</f>
        <v>93.777359409799573</v>
      </c>
      <c r="R44" s="16" t="s">
        <v>39254</v>
      </c>
      <c r="S44" s="15">
        <f>SUM(D6L1429C8:D6L1436C8)</f>
        <v>-92.622640590200461</v>
      </c>
      <c r="U44" s="21" t="str">
        <f>NULL_VALUE</f>
        <v>n/a</v>
      </c>
      <c r="V44" s="16" t="s">
        <v>39255</v>
      </c>
      <c r="W44" s="33">
        <f>SUM(D6L1429C10:D6L1436C10)</f>
        <v>91.403270405018901</v>
      </c>
      <c r="X44" s="16" t="s">
        <v>39256</v>
      </c>
      <c r="Y44" s="33">
        <f>SUM(D6L1429C11:D6L1436C11)</f>
        <v>2.3740890047806542</v>
      </c>
      <c r="Z44" s="16" t="s">
        <v>945</v>
      </c>
      <c r="AA44" s="21" t="str">
        <f>NULL_VALUE</f>
        <v>n/a</v>
      </c>
      <c r="AB44" s="16" t="s">
        <v>39257</v>
      </c>
      <c r="AC44" s="33">
        <f>SUM(D6L1429C13:D6L1436C13)</f>
        <v>1.3463436500960218E-2</v>
      </c>
      <c r="AD44" s="16" t="s">
        <v>39258</v>
      </c>
      <c r="AE44" s="33">
        <f>IF(D6L1437C5=0,0,D6L1437C10/D6L1437C5)</f>
        <v>79.156300957103809</v>
      </c>
      <c r="AF44" s="16" t="s">
        <v>945</v>
      </c>
      <c r="AG44" s="21" t="str">
        <f>NULL_VALUE</f>
        <v>n/a</v>
      </c>
      <c r="AH44" s="16" t="s">
        <v>39259</v>
      </c>
      <c r="AI44" s="33">
        <f>SUM(D6L1429C16:D6L1436C16)</f>
        <v>3.5004934902496648E-2</v>
      </c>
      <c r="AJ44" s="16" t="s">
        <v>39260</v>
      </c>
      <c r="AK44" s="33">
        <f>IF(D6L1437C5=0,0,D6L1437C11/D6L1437C5)</f>
        <v>2.0559888385684033</v>
      </c>
      <c r="AL44" s="16" t="s">
        <v>39261</v>
      </c>
      <c r="AM44" s="33">
        <f>SUM(D6L1429C18:D6L1436C18)</f>
        <v>-36.157236975324352</v>
      </c>
      <c r="AN44" s="16" t="s">
        <v>39262</v>
      </c>
      <c r="AO44" s="33">
        <f>SUM(D6L1429C19:D6L1436C19)</f>
        <v>-56.465403614876124</v>
      </c>
      <c r="AP44" s="16" t="s">
        <v>945</v>
      </c>
      <c r="AQ44" s="21" t="str">
        <f>NULL_VALUE</f>
        <v>n/a</v>
      </c>
      <c r="AR44" s="16" t="s">
        <v>39263</v>
      </c>
      <c r="AS44" s="33">
        <f>SUM(D6L1429C21:D6L1436C21)</f>
        <v>-1.8632151234676577</v>
      </c>
      <c r="AT44" s="16" t="s">
        <v>39264</v>
      </c>
      <c r="AU44" s="33">
        <f>IF(D6L1437C5=0,0,D6L1437C18/D6L1437C5)</f>
        <v>-31.312590010334482</v>
      </c>
      <c r="AV44" s="16" t="s">
        <v>945</v>
      </c>
      <c r="AW44" s="21" t="str">
        <f>NULL_VALUE</f>
        <v>n/a</v>
      </c>
      <c r="AX44" s="16" t="s">
        <v>39265</v>
      </c>
      <c r="AY44" s="33">
        <f>SUM(D6L1429C24:D6L1436C24)</f>
        <v>-1.8632151234676586</v>
      </c>
      <c r="AZ44" s="16" t="s">
        <v>39266</v>
      </c>
      <c r="BA44" s="33">
        <f>IF(D6L1437C5=0,0,D6L1437C19/D6L1437C5)</f>
        <v>-48.899699785337759</v>
      </c>
    </row>
    <row r="45" spans="1:53" x14ac:dyDescent="0.2">
      <c r="A45" s="11">
        <v>1438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39288</v>
      </c>
      <c r="I45" s="15">
        <f>B5L641C4</f>
        <v>16.202604861018035</v>
      </c>
      <c r="J45" s="16" t="s">
        <v>21752</v>
      </c>
      <c r="K45" s="21">
        <f>IF(FLOW_THRU_100PCT="Y",1,0.5)</f>
        <v>0.5</v>
      </c>
      <c r="L45" s="16" t="s">
        <v>39269</v>
      </c>
      <c r="M45" s="15">
        <f>IF(D6L1438C2&lt;&gt;0,D6L1438C2*D6L1438C4,D6L1438C3*D6L1438C4)</f>
        <v>8.1013024305090173</v>
      </c>
      <c r="N45" s="16" t="s">
        <v>38513</v>
      </c>
      <c r="O45" s="32">
        <f>A1L574C2</f>
        <v>0.5</v>
      </c>
      <c r="P45" s="16" t="s">
        <v>39270</v>
      </c>
      <c r="Q45" s="15">
        <f>D6L1438C5*D6L1438C6</f>
        <v>4.0506512152545087</v>
      </c>
      <c r="R45" s="16" t="s">
        <v>39271</v>
      </c>
      <c r="S45" s="15">
        <f>D6L1438C5-D6L1438C7</f>
        <v>4.0506512152545087</v>
      </c>
      <c r="T45" s="16" t="s">
        <v>11108</v>
      </c>
      <c r="U45" s="6">
        <f>1</f>
        <v>1</v>
      </c>
      <c r="V45" s="16" t="s">
        <v>39272</v>
      </c>
      <c r="W45" s="33">
        <f>D6L1438C7*CHOOSE(MIN(D6L1438C9,RUN_YEARS),B7L814C9,B7L814C18,B7L814C27,B7L814C36,B7L814C45)</f>
        <v>3.9481040058549213</v>
      </c>
      <c r="X45" s="16" t="s">
        <v>39273</v>
      </c>
      <c r="Y45" s="33">
        <f>D6L1438C7-D6L1438C10</f>
        <v>0.10254720939958739</v>
      </c>
      <c r="Z45" s="16" t="s">
        <v>39274</v>
      </c>
      <c r="AA45" s="33">
        <f>CHOOSE(MIN(D6L1438C9,RUN_YEARS),B7L814C7,B7L814C16,B7L814C25,B7L814C34,B7L814C43)</f>
        <v>6789</v>
      </c>
      <c r="AB45" s="16" t="s">
        <v>39275</v>
      </c>
      <c r="AC45" s="33">
        <f>IF(D6L1438C12=0,0,D6L1438C10/D6L1438C12)</f>
        <v>5.8154426364043622E-4</v>
      </c>
      <c r="AD45" s="16" t="s">
        <v>39276</v>
      </c>
      <c r="AE45" s="33">
        <f>IF(D6L1438C5=0,0,D6L1438C10/D6L1438C5)</f>
        <v>0.48734188603879286</v>
      </c>
      <c r="AF45" s="16" t="s">
        <v>39277</v>
      </c>
      <c r="AG45" s="33">
        <f>CHOOSE(MIN(D6L1438C9,RUN_YEARS),B7L814C5,B7L814C14,B7L814C23,B7L814C32,B7L814C41)</f>
        <v>67.821551772442447</v>
      </c>
      <c r="AH45" s="16" t="s">
        <v>39278</v>
      </c>
      <c r="AI45" s="33">
        <f>IF(D6L1438C15=0,0,D6L1438C11/D6L1438C15)</f>
        <v>1.5120150854651313E-3</v>
      </c>
      <c r="AJ45" s="16" t="s">
        <v>39279</v>
      </c>
      <c r="AK45" s="33">
        <f>IF(D6L1438C5=0,0,D6L1438C11/D6L1438C5)</f>
        <v>1.2658113961207123E-2</v>
      </c>
      <c r="AL45" s="16" t="s">
        <v>39280</v>
      </c>
      <c r="AM45" s="33">
        <f>D6L1438C8*CHOOSE(MIN(D6L1438C9,RUN_YEARS),B7L814C4,B7L814C13,B7L814C22,B7L814C31,B7L814C40)</f>
        <v>1.5812586961576915</v>
      </c>
      <c r="AN45" s="16" t="s">
        <v>39281</v>
      </c>
      <c r="AO45" s="33">
        <f>D6L1438C8-D6L1438C18</f>
        <v>2.4693925190968171</v>
      </c>
      <c r="AP45" s="16" t="s">
        <v>39282</v>
      </c>
      <c r="AQ45" s="33">
        <f>CHOOSE(MIN(D6L1438C9,RUN_YEARS),B7L814C2,B7L814C11,B7L814C20,B7L814C29,B7L814C38)</f>
        <v>19.40583055596478</v>
      </c>
      <c r="AR45" s="16" t="s">
        <v>39283</v>
      </c>
      <c r="AS45" s="33">
        <f>IF(D6L1438C20=0,0,D6L1438C18/D6L1438C20)</f>
        <v>8.1483690770022682E-2</v>
      </c>
      <c r="AT45" s="16" t="s">
        <v>39284</v>
      </c>
      <c r="AU45" s="33">
        <f>IF(D6L1438C5=0,0,D6L1438C18/D6L1438C5)</f>
        <v>0.19518573830829553</v>
      </c>
      <c r="AV45" s="16" t="s">
        <v>39285</v>
      </c>
      <c r="AW45" s="33">
        <f>CHOOSE(MIN(D6L1438C9,RUN_YEARS),B7L814C1,B7L814C10,B7L814C19,B7L814C28,B7L814C37)</f>
        <v>30.305359216807716</v>
      </c>
      <c r="AX45" s="16" t="s">
        <v>39286</v>
      </c>
      <c r="AY45" s="33">
        <f>IF(D6L1438C23=0,0,D6L1438C19/D6L1438C23)</f>
        <v>8.1483690770022696E-2</v>
      </c>
      <c r="AZ45" s="16" t="s">
        <v>39287</v>
      </c>
      <c r="BA45" s="33">
        <f>IF(D6L1438C5=0,0,D6L1438C19/D6L1438C5)</f>
        <v>0.3048142616917045</v>
      </c>
    </row>
    <row r="46" spans="1:53" x14ac:dyDescent="0.2">
      <c r="A46" s="11">
        <v>1439</v>
      </c>
      <c r="B46" s="14" t="s">
        <v>11728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39308</v>
      </c>
      <c r="I46" s="15">
        <f>B5L716C4</f>
        <v>979.58056731305192</v>
      </c>
      <c r="J46" s="16" t="s">
        <v>21739</v>
      </c>
      <c r="K46" s="21">
        <f>IF(FLOW_THRU_100PCT="Y",1,1)</f>
        <v>1</v>
      </c>
      <c r="L46" s="16" t="s">
        <v>39289</v>
      </c>
      <c r="M46" s="15">
        <f>IF(D6L1439C2&lt;&gt;0,D6L1439C2*D6L1439C4,D6L1439C3*D6L1439C4)</f>
        <v>979.58056731305192</v>
      </c>
      <c r="N46" s="16" t="s">
        <v>39172</v>
      </c>
      <c r="O46" s="32">
        <f>A1L574C4</f>
        <v>0.4</v>
      </c>
      <c r="P46" s="16" t="s">
        <v>39290</v>
      </c>
      <c r="Q46" s="15">
        <f>D6L1439C5*D6L1439C6</f>
        <v>391.83222692522077</v>
      </c>
      <c r="R46" s="16" t="s">
        <v>39291</v>
      </c>
      <c r="S46" s="15">
        <f>D6L1439C5-D6L1439C7</f>
        <v>587.74834038783115</v>
      </c>
      <c r="T46" s="16" t="s">
        <v>11108</v>
      </c>
      <c r="U46" s="6">
        <f>1</f>
        <v>1</v>
      </c>
      <c r="V46" s="16" t="s">
        <v>39292</v>
      </c>
      <c r="W46" s="33">
        <f>D6L1439C7*CHOOSE(MIN(D6L1439C9,RUN_YEARS),B7L814C9,B7L814C18,B7L814C27,B7L814C36,B7L814C45)</f>
        <v>381.91251296103474</v>
      </c>
      <c r="X46" s="16" t="s">
        <v>39293</v>
      </c>
      <c r="Y46" s="33">
        <f>D6L1439C7-D6L1439C10</f>
        <v>9.9197139641860304</v>
      </c>
      <c r="Z46" s="16" t="s">
        <v>39294</v>
      </c>
      <c r="AA46" s="33">
        <f>CHOOSE(MIN(D6L1439C9,RUN_YEARS),B7L814C7,B7L814C16,B7L814C25,B7L814C34,B7L814C43)</f>
        <v>6789</v>
      </c>
      <c r="AB46" s="16" t="s">
        <v>39295</v>
      </c>
      <c r="AC46" s="33">
        <f>IF(D6L1439C12=0,0,D6L1439C10/D6L1439C12)</f>
        <v>5.6254604943443032E-2</v>
      </c>
      <c r="AD46" s="16" t="s">
        <v>39296</v>
      </c>
      <c r="AE46" s="33">
        <f>IF(D6L1439C5=0,0,D6L1439C10/D6L1439C5)</f>
        <v>0.38987350883103428</v>
      </c>
      <c r="AF46" s="16" t="s">
        <v>39297</v>
      </c>
      <c r="AG46" s="33">
        <f>CHOOSE(MIN(D6L1439C9,RUN_YEARS),B7L814C5,B7L814C14,B7L814C23,B7L814C32,B7L814C41)</f>
        <v>67.821551772442447</v>
      </c>
      <c r="AH46" s="16" t="s">
        <v>39298</v>
      </c>
      <c r="AI46" s="33">
        <f>IF(D6L1439C15=0,0,D6L1439C11/D6L1439C15)</f>
        <v>0.14626197285295162</v>
      </c>
      <c r="AJ46" s="16" t="s">
        <v>39299</v>
      </c>
      <c r="AK46" s="33">
        <f>IF(D6L1439C5=0,0,D6L1439C11/D6L1439C5)</f>
        <v>1.01264911689657E-2</v>
      </c>
      <c r="AL46" s="16" t="s">
        <v>39300</v>
      </c>
      <c r="AM46" s="33">
        <f>D6L1439C8*CHOOSE(MIN(D6L1439C9,RUN_YEARS),B7L814C4,B7L814C13,B7L814C22,B7L814C31,B7L814C40)</f>
        <v>229.44018751614843</v>
      </c>
      <c r="AN46" s="16" t="s">
        <v>39301</v>
      </c>
      <c r="AO46" s="33">
        <f>D6L1439C8-D6L1439C18</f>
        <v>358.30815287168275</v>
      </c>
      <c r="AP46" s="16" t="s">
        <v>39302</v>
      </c>
      <c r="AQ46" s="33">
        <f>CHOOSE(MIN(D6L1439C9,RUN_YEARS),B7L814C2,B7L814C11,B7L814C20,B7L814C29,B7L814C38)</f>
        <v>19.40583055596478</v>
      </c>
      <c r="AR46" s="16" t="s">
        <v>39303</v>
      </c>
      <c r="AS46" s="33">
        <f>IF(D6L1439C20=0,0,D6L1439C18/D6L1439C20)</f>
        <v>11.82326037808391</v>
      </c>
      <c r="AT46" s="16" t="s">
        <v>39304</v>
      </c>
      <c r="AU46" s="33">
        <f>IF(D6L1439C5=0,0,D6L1439C18/D6L1439C5)</f>
        <v>0.23422288596995464</v>
      </c>
      <c r="AV46" s="16" t="s">
        <v>39305</v>
      </c>
      <c r="AW46" s="33">
        <f>CHOOSE(MIN(D6L1439C9,RUN_YEARS),B7L814C1,B7L814C10,B7L814C19,B7L814C28,B7L814C37)</f>
        <v>30.305359216807716</v>
      </c>
      <c r="AX46" s="16" t="s">
        <v>39306</v>
      </c>
      <c r="AY46" s="33">
        <f>IF(D6L1439C23=0,0,D6L1439C19/D6L1439C23)</f>
        <v>11.823260378083912</v>
      </c>
      <c r="AZ46" s="16" t="s">
        <v>39307</v>
      </c>
      <c r="BA46" s="33">
        <f>IF(D6L1439C5=0,0,D6L1439C19/D6L1439C5)</f>
        <v>0.36577711403004537</v>
      </c>
    </row>
    <row r="47" spans="1:53" x14ac:dyDescent="0.2">
      <c r="A47" s="11">
        <v>1440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39324</v>
      </c>
      <c r="G47" s="15">
        <f>SUM(D6L1438C2:D6L1439C2)</f>
        <v>0</v>
      </c>
      <c r="H47" s="16" t="s">
        <v>39325</v>
      </c>
      <c r="I47" s="15">
        <f>SUM(D6L1438C3:D6L1439C3)</f>
        <v>995.78317217406993</v>
      </c>
      <c r="J47" s="16" t="s">
        <v>945</v>
      </c>
      <c r="K47" s="21" t="str">
        <f>NULL_VALUE</f>
        <v>n/a</v>
      </c>
      <c r="L47" s="16" t="s">
        <v>39309</v>
      </c>
      <c r="M47" s="15">
        <f>SUM(D6L1438C5:D6L1439C5)</f>
        <v>987.68186974356092</v>
      </c>
      <c r="N47" s="16" t="s">
        <v>945</v>
      </c>
      <c r="O47" s="21" t="str">
        <f>NULL_VALUE</f>
        <v>n/a</v>
      </c>
      <c r="P47" s="16" t="s">
        <v>39310</v>
      </c>
      <c r="Q47" s="15">
        <f>SUM(D6L1438C7:D6L1439C7)</f>
        <v>395.88287814047527</v>
      </c>
      <c r="R47" s="16" t="s">
        <v>39311</v>
      </c>
      <c r="S47" s="15">
        <f>SUM(D6L1438C8:D6L1439C8)</f>
        <v>591.79899160308571</v>
      </c>
      <c r="U47" s="21" t="str">
        <f>NULL_VALUE</f>
        <v>n/a</v>
      </c>
      <c r="V47" s="16" t="s">
        <v>39312</v>
      </c>
      <c r="W47" s="33">
        <f>SUM(D6L1438C10:D6L1439C10)</f>
        <v>385.86061696688967</v>
      </c>
      <c r="X47" s="16" t="s">
        <v>39313</v>
      </c>
      <c r="Y47" s="33">
        <f>SUM(D6L1438C11:D6L1439C11)</f>
        <v>10.022261173585617</v>
      </c>
      <c r="Z47" s="16" t="s">
        <v>945</v>
      </c>
      <c r="AA47" s="21" t="str">
        <f>NULL_VALUE</f>
        <v>n/a</v>
      </c>
      <c r="AB47" s="16" t="s">
        <v>39314</v>
      </c>
      <c r="AC47" s="33">
        <f>SUM(D6L1438C13:D6L1439C13)</f>
        <v>5.6836149207083471E-2</v>
      </c>
      <c r="AD47" s="16" t="s">
        <v>39315</v>
      </c>
      <c r="AE47" s="33">
        <f>IF(D6L1440C5=0,0,D6L1440C10/D6L1440C5)</f>
        <v>0.39067297759254555</v>
      </c>
      <c r="AF47" s="16" t="s">
        <v>945</v>
      </c>
      <c r="AG47" s="21" t="str">
        <f>NULL_VALUE</f>
        <v>n/a</v>
      </c>
      <c r="AH47" s="16" t="s">
        <v>39316</v>
      </c>
      <c r="AI47" s="33">
        <f>SUM(D6L1438C16:D6L1439C16)</f>
        <v>0.14777398793841676</v>
      </c>
      <c r="AJ47" s="16" t="s">
        <v>39317</v>
      </c>
      <c r="AK47" s="33">
        <f>IF(D6L1440C5=0,0,D6L1440C11/D6L1440C5)</f>
        <v>1.0147256399662141E-2</v>
      </c>
      <c r="AL47" s="16" t="s">
        <v>39318</v>
      </c>
      <c r="AM47" s="33">
        <f>SUM(D6L1438C18:D6L1439C18)</f>
        <v>231.02144621230613</v>
      </c>
      <c r="AN47" s="16" t="s">
        <v>39319</v>
      </c>
      <c r="AO47" s="33">
        <f>SUM(D6L1438C19:D6L1439C19)</f>
        <v>360.77754539077955</v>
      </c>
      <c r="AP47" s="16" t="s">
        <v>945</v>
      </c>
      <c r="AQ47" s="21" t="str">
        <f>NULL_VALUE</f>
        <v>n/a</v>
      </c>
      <c r="AR47" s="16" t="s">
        <v>39320</v>
      </c>
      <c r="AS47" s="33">
        <f>SUM(D6L1438C21:D6L1439C21)</f>
        <v>11.904744068853933</v>
      </c>
      <c r="AT47" s="16" t="s">
        <v>39321</v>
      </c>
      <c r="AU47" s="33">
        <f>IF(D6L1440C5=0,0,D6L1440C18/D6L1440C5)</f>
        <v>0.23390269001524541</v>
      </c>
      <c r="AV47" s="16" t="s">
        <v>945</v>
      </c>
      <c r="AW47" s="21" t="str">
        <f>NULL_VALUE</f>
        <v>n/a</v>
      </c>
      <c r="AX47" s="16" t="s">
        <v>39322</v>
      </c>
      <c r="AY47" s="33">
        <f>SUM(D6L1438C24:D6L1439C24)</f>
        <v>11.904744068853935</v>
      </c>
      <c r="AZ47" s="16" t="s">
        <v>39323</v>
      </c>
      <c r="BA47" s="33">
        <f>IF(D6L1440C5=0,0,D6L1440C19/D6L1440C5)</f>
        <v>0.36527707599254694</v>
      </c>
    </row>
    <row r="48" spans="1:53" x14ac:dyDescent="0.2">
      <c r="A48" s="11">
        <v>1441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39341</v>
      </c>
      <c r="G48" s="15">
        <f>SUM(D6L1428C2,D6L1437C2,D6L1440C2)</f>
        <v>0</v>
      </c>
      <c r="H48" s="16" t="s">
        <v>39342</v>
      </c>
      <c r="I48" s="15">
        <f>SUM(D6L1428C3,D6L1437C3,D6L1440C3)</f>
        <v>998.09260981326815</v>
      </c>
      <c r="J48" s="16" t="s">
        <v>945</v>
      </c>
      <c r="K48" s="21" t="str">
        <f>NULL_VALUE</f>
        <v>n/a</v>
      </c>
      <c r="L48" s="16" t="s">
        <v>39326</v>
      </c>
      <c r="M48" s="15">
        <f>SUM(D6L1428C5,D6L1437C5,D6L1440C5)</f>
        <v>988.83658856316003</v>
      </c>
      <c r="N48" s="16" t="s">
        <v>945</v>
      </c>
      <c r="O48" s="21" t="str">
        <f>NULL_VALUE</f>
        <v>n/a</v>
      </c>
      <c r="P48" s="16" t="s">
        <v>39327</v>
      </c>
      <c r="Q48" s="15">
        <f>SUM(D6L1428C7,D6L1437C7,D6L1440C7)</f>
        <v>489.66023755027481</v>
      </c>
      <c r="R48" s="16" t="s">
        <v>39328</v>
      </c>
      <c r="S48" s="15">
        <f>SUM(D6L1428C8,D6L1437C8,D6L1440C8)</f>
        <v>499.17635101288522</v>
      </c>
      <c r="U48" s="21" t="str">
        <f>NULL_VALUE</f>
        <v>n/a</v>
      </c>
      <c r="V48" s="16" t="s">
        <v>39329</v>
      </c>
      <c r="W48" s="33">
        <f>SUM(D6L1428C10,D6L1437C10,D6L1440C10)</f>
        <v>477.2638873719086</v>
      </c>
      <c r="X48" s="16" t="s">
        <v>39330</v>
      </c>
      <c r="Y48" s="33">
        <f>SUM(D6L1428C11,D6L1437C11,D6L1440C11)</f>
        <v>12.396350178366271</v>
      </c>
      <c r="Z48" s="16" t="s">
        <v>945</v>
      </c>
      <c r="AA48" s="21" t="str">
        <f>NULL_VALUE</f>
        <v>n/a</v>
      </c>
      <c r="AB48" s="16" t="s">
        <v>39331</v>
      </c>
      <c r="AC48" s="33">
        <f>SUM(D6L1428C13,D6L1437C13,D6L1440C13)</f>
        <v>7.0299585708043691E-2</v>
      </c>
      <c r="AD48" s="16" t="s">
        <v>39332</v>
      </c>
      <c r="AE48" s="33">
        <f>IF(D6L1441C5=0,0,D6L1441C10/D6L1441C5)</f>
        <v>0.48265192944104363</v>
      </c>
      <c r="AF48" s="16" t="s">
        <v>945</v>
      </c>
      <c r="AG48" s="21" t="str">
        <f>NULL_VALUE</f>
        <v>n/a</v>
      </c>
      <c r="AH48" s="16" t="s">
        <v>39333</v>
      </c>
      <c r="AI48" s="33">
        <f>SUM(D6L1428C16,D6L1437C16,D6L1440C16)</f>
        <v>0.1827789228409134</v>
      </c>
      <c r="AJ48" s="16" t="s">
        <v>39334</v>
      </c>
      <c r="AK48" s="33">
        <f>IF(D6L1441C5=0,0,D6L1441C11/D6L1441C5)</f>
        <v>1.2536298031183215E-2</v>
      </c>
      <c r="AL48" s="16" t="s">
        <v>39335</v>
      </c>
      <c r="AM48" s="33">
        <f>SUM(D6L1428C18,D6L1437C18,D6L1440C18)</f>
        <v>194.86420923698176</v>
      </c>
      <c r="AN48" s="16" t="s">
        <v>39336</v>
      </c>
      <c r="AO48" s="33">
        <f>SUM(D6L1428C19,D6L1437C19,D6L1440C19)</f>
        <v>304.31214177590346</v>
      </c>
      <c r="AP48" s="16" t="s">
        <v>945</v>
      </c>
      <c r="AQ48" s="21" t="str">
        <f>NULL_VALUE</f>
        <v>n/a</v>
      </c>
      <c r="AR48" s="16" t="s">
        <v>39337</v>
      </c>
      <c r="AS48" s="33">
        <f>SUM(D6L1428C21,D6L1437C21,D6L1440C21)</f>
        <v>10.041528945386275</v>
      </c>
      <c r="AT48" s="16" t="s">
        <v>39338</v>
      </c>
      <c r="AU48" s="33">
        <f>IF(D6L1441C5=0,0,D6L1441C18/D6L1441C5)</f>
        <v>0.19706411705510549</v>
      </c>
      <c r="AV48" s="16" t="s">
        <v>945</v>
      </c>
      <c r="AW48" s="21" t="str">
        <f>NULL_VALUE</f>
        <v>n/a</v>
      </c>
      <c r="AX48" s="16" t="s">
        <v>39339</v>
      </c>
      <c r="AY48" s="33">
        <f>SUM(D6L1428C24,D6L1437C24,D6L1440C24)</f>
        <v>10.041528945386275</v>
      </c>
      <c r="AZ48" s="16" t="s">
        <v>39340</v>
      </c>
      <c r="BA48" s="33">
        <f>IF(D6L1441C5=0,0,D6L1441C19/D6L1441C5)</f>
        <v>0.30774765547266775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85E303-9739-4D3B-9E3C-92040A9BD7AD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39343</v>
      </c>
    </row>
    <row r="3" spans="1:53" x14ac:dyDescent="0.2">
      <c r="B3" s="13" t="s">
        <v>27409</v>
      </c>
    </row>
    <row r="4" spans="1:53" x14ac:dyDescent="0.2">
      <c r="B4" s="13" t="s">
        <v>11730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1501</v>
      </c>
      <c r="B8" s="14" t="s">
        <v>27443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7885</v>
      </c>
      <c r="I8" s="15">
        <f>A3L322C12</f>
        <v>188.91828833333332</v>
      </c>
      <c r="J8" s="16" t="s">
        <v>23241</v>
      </c>
      <c r="K8" s="21">
        <f>IF(FLOW_THRU_100PCT="Y",1,0.86)</f>
        <v>0.86</v>
      </c>
      <c r="L8" s="16" t="s">
        <v>39346</v>
      </c>
      <c r="M8" s="15">
        <f>IF(D6L1501C2&lt;&gt;0,D6L1501C2*D6L1501C4,D6L1501C3*D6L1501C4)</f>
        <v>162.46972796666665</v>
      </c>
      <c r="N8" s="16" t="s">
        <v>39347</v>
      </c>
      <c r="O8" s="32">
        <f>A1L575C2</f>
        <v>0.5</v>
      </c>
      <c r="P8" s="16" t="s">
        <v>39348</v>
      </c>
      <c r="Q8" s="15">
        <f>D6L1501C5*D6L1501C6</f>
        <v>81.234863983333327</v>
      </c>
      <c r="R8" s="16" t="s">
        <v>39349</v>
      </c>
      <c r="S8" s="15">
        <f>D6L1501C5-D6L1501C7</f>
        <v>81.234863983333327</v>
      </c>
      <c r="T8" s="16" t="s">
        <v>27585</v>
      </c>
      <c r="U8" s="6">
        <f>A3L322C1</f>
        <v>3</v>
      </c>
      <c r="V8" s="16" t="s">
        <v>39350</v>
      </c>
      <c r="W8" s="33">
        <f>D6L1501C7*CHOOSE(MIN(D6L1501C9,RUN_YEARS),B7L815C9,B7L815C18,B7L815C27,B7L815C36,B7L815C45)</f>
        <v>54.858100096271784</v>
      </c>
      <c r="X8" s="16" t="s">
        <v>39351</v>
      </c>
      <c r="Y8" s="33">
        <f>D6L1501C7-D6L1501C10</f>
        <v>26.376763887061543</v>
      </c>
      <c r="Z8" s="16" t="s">
        <v>39352</v>
      </c>
      <c r="AA8" s="33">
        <f>CHOOSE(MIN(D6L1501C9,RUN_YEARS),B7L815C7,B7L815C16,B7L815C25,B7L815C34,B7L815C43)</f>
        <v>472.33333333333337</v>
      </c>
      <c r="AB8" s="16" t="s">
        <v>39353</v>
      </c>
      <c r="AC8" s="33">
        <f>IF(D6L1501C12=0,0,D6L1501C10/D6L1501C12)</f>
        <v>0.11614276661172572</v>
      </c>
      <c r="AD8" s="16" t="s">
        <v>39354</v>
      </c>
      <c r="AE8" s="33">
        <f>IF(D6L1501C5=0,0,D6L1501C10/D6L1501C5)</f>
        <v>0.33765120913802987</v>
      </c>
      <c r="AF8" s="16" t="s">
        <v>39355</v>
      </c>
      <c r="AG8" s="33">
        <f>CHOOSE(MIN(D6L1501C9,RUN_YEARS),B7L815C5,B7L815C14,B7L815C23,B7L815C32,B7L815C41)</f>
        <v>87.348609674906257</v>
      </c>
      <c r="AH8" s="16" t="s">
        <v>39356</v>
      </c>
      <c r="AI8" s="33">
        <f>IF(D6L1501C15=0,0,D6L1501C11/D6L1501C15)</f>
        <v>0.30197119319048682</v>
      </c>
      <c r="AJ8" s="16" t="s">
        <v>39357</v>
      </c>
      <c r="AK8" s="33">
        <f>IF(D6L1501C5=0,0,D6L1501C11/D6L1501C5)</f>
        <v>0.16234879086197013</v>
      </c>
      <c r="AL8" s="16" t="s">
        <v>39358</v>
      </c>
      <c r="AM8" s="33">
        <f>D6L1501C8*CHOOSE(MIN(D6L1501C9,RUN_YEARS),B7L815C4,B7L815C13,B7L815C22,B7L815C31,B7L815C40)</f>
        <v>3.1841571125398387</v>
      </c>
      <c r="AN8" s="16" t="s">
        <v>39359</v>
      </c>
      <c r="AO8" s="33">
        <f>D6L1501C8-D6L1501C18</f>
        <v>78.050706870793491</v>
      </c>
      <c r="AP8" s="16" t="s">
        <v>39360</v>
      </c>
      <c r="AQ8" s="33">
        <f>CHOOSE(MIN(D6L1501C9,RUN_YEARS),B7L815C2,B7L815C11,B7L815C20,B7L815C29,B7L815C38)</f>
        <v>1.2643842310799915</v>
      </c>
      <c r="AR8" s="16" t="s">
        <v>39361</v>
      </c>
      <c r="AS8" s="33">
        <f>IF(D6L1501C20=0,0,D6L1501C18/D6L1501C20)</f>
        <v>2.5183461120992043</v>
      </c>
      <c r="AT8" s="16" t="s">
        <v>39362</v>
      </c>
      <c r="AU8" s="33">
        <f>IF(D6L1501C5=0,0,D6L1501C18/D6L1501C5)</f>
        <v>1.9598463987045765E-2</v>
      </c>
      <c r="AV8" s="16" t="s">
        <v>39363</v>
      </c>
      <c r="AW8" s="33">
        <f>CHOOSE(MIN(D6L1501C9,RUN_YEARS),B7L815C1,B7L815C10,B7L815C19,B7L815C28,B7L815C37)</f>
        <v>30.992843476043561</v>
      </c>
      <c r="AX8" s="16" t="s">
        <v>39364</v>
      </c>
      <c r="AY8" s="33">
        <f>IF(D6L1501C23=0,0,D6L1501C19/D6L1501C23)</f>
        <v>2.5183461120992043</v>
      </c>
      <c r="AZ8" s="16" t="s">
        <v>39365</v>
      </c>
      <c r="BA8" s="33">
        <f>IF(D6L1501C5=0,0,D6L1501C19/D6L1501C5)</f>
        <v>0.48040153601295427</v>
      </c>
    </row>
    <row r="9" spans="1:53" x14ac:dyDescent="0.2">
      <c r="A9" s="11">
        <v>1502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39385</v>
      </c>
      <c r="I9" s="15">
        <f>B9L201C31</f>
        <v>5.871000132612633E-4</v>
      </c>
      <c r="J9" s="16" t="s">
        <v>39386</v>
      </c>
      <c r="K9" s="21">
        <f>IF(FLOW_THRU_100PCT="Y",1,INDEX(VariabilityMatrix,D6L1502C1,D6L1502C9))</f>
        <v>0.51642751392626096</v>
      </c>
      <c r="L9" s="16" t="s">
        <v>39366</v>
      </c>
      <c r="M9" s="15">
        <f>IF(D6L1502C2&lt;&gt;0,D6L1502C2*D6L1502C4,D6L1502C3*D6L1502C4)</f>
        <v>3.0319460027458905E-4</v>
      </c>
      <c r="N9" s="16" t="s">
        <v>39347</v>
      </c>
      <c r="O9" s="32">
        <f>A1L575C2</f>
        <v>0.5</v>
      </c>
      <c r="P9" s="16" t="s">
        <v>39367</v>
      </c>
      <c r="Q9" s="15">
        <f>D6L1502C5*D6L1502C6</f>
        <v>1.5159730013729453E-4</v>
      </c>
      <c r="R9" s="16" t="s">
        <v>39368</v>
      </c>
      <c r="S9" s="15">
        <f>D6L1502C5-D6L1502C7</f>
        <v>1.5159730013729453E-4</v>
      </c>
      <c r="T9" s="16" t="s">
        <v>21004</v>
      </c>
      <c r="U9" s="6">
        <f>A2L102C1</f>
        <v>5</v>
      </c>
      <c r="V9" s="16" t="s">
        <v>39369</v>
      </c>
      <c r="W9" s="33">
        <f>D6L1502C7*CHOOSE(MIN(D6L1502C9,RUN_YEARS),B7L815C9,B7L815C18,B7L815C27,B7L815C36,B7L815C45)</f>
        <v>1.0253653655607554E-4</v>
      </c>
      <c r="X9" s="16" t="s">
        <v>39370</v>
      </c>
      <c r="Y9" s="33">
        <f>D6L1502C7-D6L1502C10</f>
        <v>4.9060763581218987E-5</v>
      </c>
      <c r="Z9" s="16" t="s">
        <v>39371</v>
      </c>
      <c r="AA9" s="33">
        <f>CHOOSE(MIN(D6L1502C9,RUN_YEARS),B7L815C7,B7L815C16,B7L815C25,B7L815C34,B7L815C43)</f>
        <v>476</v>
      </c>
      <c r="AB9" s="16" t="s">
        <v>39372</v>
      </c>
      <c r="AC9" s="33">
        <f>IF(D6L1502C12=0,0,D6L1502C10/D6L1502C12)</f>
        <v>2.1541289192452844E-7</v>
      </c>
      <c r="AD9" s="16" t="s">
        <v>39373</v>
      </c>
      <c r="AE9" s="33">
        <f>IF(D6L1502C5=0,0,D6L1502C10/D6L1502C5)</f>
        <v>0.33818721198600843</v>
      </c>
      <c r="AF9" s="16" t="s">
        <v>39374</v>
      </c>
      <c r="AG9" s="33">
        <f>CHOOSE(MIN(D6L1502C9,RUN_YEARS),B7L815C5,B7L815C14,B7L815C23,B7L815C32,B7L815C41)</f>
        <v>87.59700631532337</v>
      </c>
      <c r="AH9" s="16" t="s">
        <v>39375</v>
      </c>
      <c r="AI9" s="33">
        <f>IF(D6L1502C15=0,0,D6L1502C11/D6L1502C15)</f>
        <v>5.6007351900377419E-7</v>
      </c>
      <c r="AJ9" s="16" t="s">
        <v>39376</v>
      </c>
      <c r="AK9" s="33">
        <f>IF(D6L1502C5=0,0,D6L1502C11/D6L1502C5)</f>
        <v>0.16181278801399157</v>
      </c>
      <c r="AL9" s="16" t="s">
        <v>39377</v>
      </c>
      <c r="AM9" s="33">
        <f>D6L1502C8*CHOOSE(MIN(D6L1502C9,RUN_YEARS),B7L815C4,B7L815C13,B7L815C22,B7L815C31,B7L815C40)</f>
        <v>6.172006103525225E-6</v>
      </c>
      <c r="AN9" s="16" t="s">
        <v>39378</v>
      </c>
      <c r="AO9" s="33">
        <f>D6L1502C8-D6L1502C18</f>
        <v>1.4542529403376931E-4</v>
      </c>
      <c r="AP9" s="16" t="s">
        <v>39379</v>
      </c>
      <c r="AQ9" s="33">
        <f>CHOOSE(MIN(D6L1502C9,RUN_YEARS),B7L815C2,B7L815C11,B7L815C20,B7L815C29,B7L815C38)</f>
        <v>1.2904997355529761</v>
      </c>
      <c r="AR9" s="16" t="s">
        <v>39380</v>
      </c>
      <c r="AS9" s="33">
        <f>IF(D6L1502C20=0,0,D6L1502C18/D6L1502C20)</f>
        <v>4.7826480963055254E-6</v>
      </c>
      <c r="AT9" s="16" t="s">
        <v>39381</v>
      </c>
      <c r="AU9" s="33">
        <f>IF(D6L1502C5=0,0,D6L1502C18/D6L1502C5)</f>
        <v>2.03565831909128E-2</v>
      </c>
      <c r="AV9" s="16" t="s">
        <v>39382</v>
      </c>
      <c r="AW9" s="33">
        <f>CHOOSE(MIN(D6L1502C9,RUN_YEARS),B7L815C1,B7L815C10,B7L815C19,B7L815C28,B7L815C37)</f>
        <v>30.406856432967889</v>
      </c>
      <c r="AX9" s="16" t="s">
        <v>39383</v>
      </c>
      <c r="AY9" s="33">
        <f>IF(D6L1502C23=0,0,D6L1502C19/D6L1502C23)</f>
        <v>4.7826480963055262E-6</v>
      </c>
      <c r="AZ9" s="16" t="s">
        <v>39384</v>
      </c>
      <c r="BA9" s="33">
        <f>IF(D6L1502C5=0,0,D6L1502C19/D6L1502C5)</f>
        <v>0.47964341680908723</v>
      </c>
    </row>
    <row r="10" spans="1:53" x14ac:dyDescent="0.2">
      <c r="A10" s="11">
        <v>1503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39406</v>
      </c>
      <c r="I10" s="15">
        <f>B9L202C31</f>
        <v>1.8776765865060685E-5</v>
      </c>
      <c r="J10" s="16" t="s">
        <v>39407</v>
      </c>
      <c r="K10" s="21">
        <f>IF(FLOW_THRU_100PCT="Y",1,INDEX(VariabilityMatrix,D6L1503C1,D6L1503C9))</f>
        <v>0.51642751392626096</v>
      </c>
      <c r="L10" s="16" t="s">
        <v>39387</v>
      </c>
      <c r="M10" s="15">
        <f>IF(D6L1503C2&lt;&gt;0,D6L1503C2*D6L1503C4,D6L1503C3*D6L1503C4)</f>
        <v>9.6968385152687688E-6</v>
      </c>
      <c r="N10" s="16" t="s">
        <v>39347</v>
      </c>
      <c r="O10" s="32">
        <f>A1L575C2</f>
        <v>0.5</v>
      </c>
      <c r="P10" s="16" t="s">
        <v>39388</v>
      </c>
      <c r="Q10" s="15">
        <f>D6L1503C5*D6L1503C6</f>
        <v>4.8484192576343844E-6</v>
      </c>
      <c r="R10" s="16" t="s">
        <v>39389</v>
      </c>
      <c r="S10" s="15">
        <f>D6L1503C5-D6L1503C7</f>
        <v>4.8484192576343844E-6</v>
      </c>
      <c r="T10" s="16" t="s">
        <v>21051</v>
      </c>
      <c r="U10" s="6">
        <f>A2L105C1</f>
        <v>5</v>
      </c>
      <c r="V10" s="16" t="s">
        <v>39390</v>
      </c>
      <c r="W10" s="33">
        <f>D6L1503C7*CHOOSE(MIN(D6L1503C9,RUN_YEARS),B7L815C9,B7L815C18,B7L815C27,B7L815C36,B7L815C45)</f>
        <v>3.2793467825572903E-6</v>
      </c>
      <c r="X10" s="16" t="s">
        <v>39391</v>
      </c>
      <c r="Y10" s="33">
        <f>D6L1503C7-D6L1503C10</f>
        <v>1.5690724750770941E-6</v>
      </c>
      <c r="Z10" s="16" t="s">
        <v>39392</v>
      </c>
      <c r="AA10" s="33">
        <f>CHOOSE(MIN(D6L1503C9,RUN_YEARS),B7L815C7,B7L815C16,B7L815C25,B7L815C34,B7L815C43)</f>
        <v>476</v>
      </c>
      <c r="AB10" s="16" t="s">
        <v>39393</v>
      </c>
      <c r="AC10" s="33">
        <f>IF(D6L1503C12=0,0,D6L1503C10/D6L1503C12)</f>
        <v>6.8893839969690974E-9</v>
      </c>
      <c r="AD10" s="16" t="s">
        <v>39394</v>
      </c>
      <c r="AE10" s="33">
        <f>IF(D6L1503C5=0,0,D6L1503C10/D6L1503C5)</f>
        <v>0.33818721198600843</v>
      </c>
      <c r="AF10" s="16" t="s">
        <v>39395</v>
      </c>
      <c r="AG10" s="33">
        <f>CHOOSE(MIN(D6L1503C9,RUN_YEARS),B7L815C5,B7L815C14,B7L815C23,B7L815C32,B7L815C41)</f>
        <v>87.59700631532337</v>
      </c>
      <c r="AH10" s="16" t="s">
        <v>39396</v>
      </c>
      <c r="AI10" s="33">
        <f>IF(D6L1503C15=0,0,D6L1503C11/D6L1503C15)</f>
        <v>1.7912398392119662E-8</v>
      </c>
      <c r="AJ10" s="16" t="s">
        <v>39397</v>
      </c>
      <c r="AK10" s="33">
        <f>IF(D6L1503C5=0,0,D6L1503C11/D6L1503C5)</f>
        <v>0.16181278801399157</v>
      </c>
      <c r="AL10" s="16" t="s">
        <v>39398</v>
      </c>
      <c r="AM10" s="33">
        <f>D6L1503C8*CHOOSE(MIN(D6L1503C9,RUN_YEARS),B7L815C4,B7L815C13,B7L815C22,B7L815C31,B7L815C40)</f>
        <v>1.9739449992491605E-7</v>
      </c>
      <c r="AN10" s="16" t="s">
        <v>39399</v>
      </c>
      <c r="AO10" s="33">
        <f>D6L1503C8-D6L1503C18</f>
        <v>4.651024757709468E-6</v>
      </c>
      <c r="AP10" s="16" t="s">
        <v>39400</v>
      </c>
      <c r="AQ10" s="33">
        <f>CHOOSE(MIN(D6L1503C9,RUN_YEARS),B7L815C2,B7L815C11,B7L815C20,B7L815C29,B7L815C38)</f>
        <v>1.2904997355529761</v>
      </c>
      <c r="AR10" s="16" t="s">
        <v>39401</v>
      </c>
      <c r="AS10" s="33">
        <f>IF(D6L1503C20=0,0,D6L1503C18/D6L1503C20)</f>
        <v>1.5295973682655035E-7</v>
      </c>
      <c r="AT10" s="16" t="s">
        <v>39402</v>
      </c>
      <c r="AU10" s="33">
        <f>IF(D6L1503C5=0,0,D6L1503C18/D6L1503C5)</f>
        <v>2.03565831909128E-2</v>
      </c>
      <c r="AV10" s="16" t="s">
        <v>39403</v>
      </c>
      <c r="AW10" s="33">
        <f>CHOOSE(MIN(D6L1503C9,RUN_YEARS),B7L815C1,B7L815C10,B7L815C19,B7L815C28,B7L815C37)</f>
        <v>30.406856432967889</v>
      </c>
      <c r="AX10" s="16" t="s">
        <v>39404</v>
      </c>
      <c r="AY10" s="33">
        <f>IF(D6L1503C23=0,0,D6L1503C19/D6L1503C23)</f>
        <v>1.5295973682655035E-7</v>
      </c>
      <c r="AZ10" s="16" t="s">
        <v>39405</v>
      </c>
      <c r="BA10" s="33">
        <f>IF(D6L1503C5=0,0,D6L1503C19/D6L1503C5)</f>
        <v>0.47964341680908718</v>
      </c>
    </row>
    <row r="11" spans="1:53" x14ac:dyDescent="0.2">
      <c r="A11" s="11">
        <v>1504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39427</v>
      </c>
      <c r="I11" s="15">
        <f>B9L203C31</f>
        <v>5.0220747872380372E-4</v>
      </c>
      <c r="J11" s="16" t="s">
        <v>39428</v>
      </c>
      <c r="K11" s="21">
        <f>IF(FLOW_THRU_100PCT="Y",1,INDEX(VariabilityMatrix,D6L1504C1,D6L1504C9))</f>
        <v>0.51662527676716219</v>
      </c>
      <c r="L11" s="16" t="s">
        <v>39408</v>
      </c>
      <c r="M11" s="15">
        <f>IF(D6L1504C2&lt;&gt;0,D6L1504C2*D6L1504C4,D6L1504C3*D6L1504C4)</f>
        <v>2.5945307769022381E-4</v>
      </c>
      <c r="N11" s="16" t="s">
        <v>39347</v>
      </c>
      <c r="O11" s="32">
        <f>A1L575C2</f>
        <v>0.5</v>
      </c>
      <c r="P11" s="16" t="s">
        <v>39409</v>
      </c>
      <c r="Q11" s="15">
        <f>D6L1504C5*D6L1504C6</f>
        <v>1.2972653884511191E-4</v>
      </c>
      <c r="R11" s="16" t="s">
        <v>39410</v>
      </c>
      <c r="S11" s="15">
        <f>D6L1504C5-D6L1504C7</f>
        <v>1.2972653884511191E-4</v>
      </c>
      <c r="T11" s="16" t="s">
        <v>21082</v>
      </c>
      <c r="U11" s="6">
        <f>A2L120C1</f>
        <v>1</v>
      </c>
      <c r="V11" s="16" t="s">
        <v>39411</v>
      </c>
      <c r="W11" s="33">
        <f>D6L1504C7*CHOOSE(MIN(D6L1504C9,RUN_YEARS),B7L815C9,B7L815C18,B7L815C27,B7L815C36,B7L815C45)</f>
        <v>8.0577877619633078E-5</v>
      </c>
      <c r="X11" s="16" t="s">
        <v>39412</v>
      </c>
      <c r="Y11" s="33">
        <f>D6L1504C7-D6L1504C10</f>
        <v>4.9148661225478828E-5</v>
      </c>
      <c r="Z11" s="16" t="s">
        <v>39413</v>
      </c>
      <c r="AA11" s="33">
        <f>CHOOSE(MIN(D6L1504C9,RUN_YEARS),B7L815C7,B7L815C16,B7L815C25,B7L815C34,B7L815C43)</f>
        <v>410</v>
      </c>
      <c r="AB11" s="16" t="s">
        <v>39414</v>
      </c>
      <c r="AC11" s="33">
        <f>IF(D6L1504C12=0,0,D6L1504C10/D6L1504C12)</f>
        <v>1.9653140882837337E-7</v>
      </c>
      <c r="AD11" s="16" t="s">
        <v>39415</v>
      </c>
      <c r="AE11" s="33">
        <f>IF(D6L1504C5=0,0,D6L1504C10/D6L1504C5)</f>
        <v>0.31056820885293068</v>
      </c>
      <c r="AF11" s="16" t="s">
        <v>39416</v>
      </c>
      <c r="AG11" s="33">
        <f>CHOOSE(MIN(D6L1504C9,RUN_YEARS),B7L815C5,B7L815C14,B7L815C23,B7L815C32,B7L815C41)</f>
        <v>96.184784677733859</v>
      </c>
      <c r="AH11" s="16" t="s">
        <v>39417</v>
      </c>
      <c r="AI11" s="33">
        <f>IF(D6L1504C15=0,0,D6L1504C11/D6L1504C15)</f>
        <v>5.1098166295377088E-7</v>
      </c>
      <c r="AJ11" s="16" t="s">
        <v>39418</v>
      </c>
      <c r="AK11" s="33">
        <f>IF(D6L1504C5=0,0,D6L1504C11/D6L1504C5)</f>
        <v>0.18943179114706932</v>
      </c>
      <c r="AL11" s="16" t="s">
        <v>39419</v>
      </c>
      <c r="AM11" s="33">
        <f>D6L1504C8*CHOOSE(MIN(D6L1504C9,RUN_YEARS),B7L815C4,B7L815C13,B7L815C22,B7L815C31,B7L815C40)</f>
        <v>4.2393481284662869E-6</v>
      </c>
      <c r="AN11" s="16" t="s">
        <v>39420</v>
      </c>
      <c r="AO11" s="33">
        <f>D6L1504C8-D6L1504C18</f>
        <v>1.2548719071664563E-4</v>
      </c>
      <c r="AP11" s="16" t="s">
        <v>39421</v>
      </c>
      <c r="AQ11" s="33">
        <f>CHOOSE(MIN(D6L1504C9,RUN_YEARS),B7L815C2,B7L815C11,B7L815C20,B7L815C29,B7L815C38)</f>
        <v>1.1719532372876065</v>
      </c>
      <c r="AR11" s="16" t="s">
        <v>39422</v>
      </c>
      <c r="AS11" s="33">
        <f>IF(D6L1504C20=0,0,D6L1504C18/D6L1504C20)</f>
        <v>3.6173355673114778E-6</v>
      </c>
      <c r="AT11" s="16" t="s">
        <v>39423</v>
      </c>
      <c r="AU11" s="33">
        <f>IF(D6L1504C5=0,0,D6L1504C18/D6L1504C5)</f>
        <v>1.6339556139426076E-2</v>
      </c>
      <c r="AV11" s="16" t="s">
        <v>39424</v>
      </c>
      <c r="AW11" s="33">
        <f>CHOOSE(MIN(D6L1504C9,RUN_YEARS),B7L815C1,B7L815C10,B7L815C19,B7L815C28,B7L815C37)</f>
        <v>34.690503101406158</v>
      </c>
      <c r="AX11" s="16" t="s">
        <v>39425</v>
      </c>
      <c r="AY11" s="33">
        <f>IF(D6L1504C23=0,0,D6L1504C19/D6L1504C23)</f>
        <v>3.6173355673114778E-6</v>
      </c>
      <c r="AZ11" s="16" t="s">
        <v>39426</v>
      </c>
      <c r="BA11" s="33">
        <f>IF(D6L1504C5=0,0,D6L1504C19/D6L1504C5)</f>
        <v>0.48366044386057394</v>
      </c>
    </row>
    <row r="12" spans="1:53" x14ac:dyDescent="0.2">
      <c r="A12" s="11">
        <v>1505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39448</v>
      </c>
      <c r="I12" s="15">
        <f>B9L204C31</f>
        <v>2.7013530763232829E-3</v>
      </c>
      <c r="J12" s="16" t="s">
        <v>39449</v>
      </c>
      <c r="K12" s="21">
        <f>IF(FLOW_THRU_100PCT="Y",1,INDEX(VariabilityMatrix,D6L1505C1,D6L1505C9))</f>
        <v>0.28245870876470935</v>
      </c>
      <c r="L12" s="16" t="s">
        <v>39429</v>
      </c>
      <c r="M12" s="15">
        <f>IF(D6L1505C2&lt;&gt;0,D6L1505C2*D6L1505C4,D6L1505C3*D6L1505C4)</f>
        <v>7.630207018558498E-4</v>
      </c>
      <c r="N12" s="16" t="s">
        <v>39347</v>
      </c>
      <c r="O12" s="32">
        <f>A1L575C2</f>
        <v>0.5</v>
      </c>
      <c r="P12" s="16" t="s">
        <v>39430</v>
      </c>
      <c r="Q12" s="15">
        <f>D6L1505C5*D6L1505C6</f>
        <v>3.815103509279249E-4</v>
      </c>
      <c r="R12" s="16" t="s">
        <v>39431</v>
      </c>
      <c r="S12" s="15">
        <f>D6L1505C5-D6L1505C7</f>
        <v>3.815103509279249E-4</v>
      </c>
      <c r="T12" s="16" t="s">
        <v>23524</v>
      </c>
      <c r="U12" s="6">
        <f>A2L129C1</f>
        <v>5</v>
      </c>
      <c r="V12" s="16" t="s">
        <v>39432</v>
      </c>
      <c r="W12" s="33">
        <f>D6L1505C7*CHOOSE(MIN(D6L1505C9,RUN_YEARS),B7L815C9,B7L815C18,B7L815C27,B7L815C36,B7L815C45)</f>
        <v>2.5804384384823723E-4</v>
      </c>
      <c r="X12" s="16" t="s">
        <v>39433</v>
      </c>
      <c r="Y12" s="33">
        <f>D6L1505C7-D6L1505C10</f>
        <v>1.2346650707968767E-4</v>
      </c>
      <c r="Z12" s="16" t="s">
        <v>39434</v>
      </c>
      <c r="AA12" s="33">
        <f>CHOOSE(MIN(D6L1505C9,RUN_YEARS),B7L815C7,B7L815C16,B7L815C25,B7L815C34,B7L815C43)</f>
        <v>476</v>
      </c>
      <c r="AB12" s="16" t="s">
        <v>39435</v>
      </c>
      <c r="AC12" s="33">
        <f>IF(D6L1505C12=0,0,D6L1505C10/D6L1505C12)</f>
        <v>5.4210891564755723E-7</v>
      </c>
      <c r="AD12" s="16" t="s">
        <v>39436</v>
      </c>
      <c r="AE12" s="33">
        <f>IF(D6L1505C5=0,0,D6L1505C10/D6L1505C5)</f>
        <v>0.33818721198600843</v>
      </c>
      <c r="AF12" s="16" t="s">
        <v>39437</v>
      </c>
      <c r="AG12" s="33">
        <f>CHOOSE(MIN(D6L1505C9,RUN_YEARS),B7L815C5,B7L815C14,B7L815C23,B7L815C32,B7L815C41)</f>
        <v>87.59700631532337</v>
      </c>
      <c r="AH12" s="16" t="s">
        <v>39438</v>
      </c>
      <c r="AI12" s="33">
        <f>IF(D6L1505C15=0,0,D6L1505C11/D6L1505C15)</f>
        <v>1.409483180683649E-6</v>
      </c>
      <c r="AJ12" s="16" t="s">
        <v>39439</v>
      </c>
      <c r="AK12" s="33">
        <f>IF(D6L1505C5=0,0,D6L1505C11/D6L1505C5)</f>
        <v>0.16181278801399154</v>
      </c>
      <c r="AL12" s="16" t="s">
        <v>39440</v>
      </c>
      <c r="AM12" s="33">
        <f>D6L1505C8*CHOOSE(MIN(D6L1505C9,RUN_YEARS),B7L815C4,B7L815C13,B7L815C22,B7L815C31,B7L815C40)</f>
        <v>1.553249439371728E-5</v>
      </c>
      <c r="AN12" s="16" t="s">
        <v>39441</v>
      </c>
      <c r="AO12" s="33">
        <f>D6L1505C8-D6L1505C18</f>
        <v>3.6597785653420762E-4</v>
      </c>
      <c r="AP12" s="16" t="s">
        <v>39442</v>
      </c>
      <c r="AQ12" s="33">
        <f>CHOOSE(MIN(D6L1505C9,RUN_YEARS),B7L815C2,B7L815C11,B7L815C20,B7L815C29,B7L815C38)</f>
        <v>1.2904997355529761</v>
      </c>
      <c r="AR12" s="16" t="s">
        <v>39443</v>
      </c>
      <c r="AS12" s="33">
        <f>IF(D6L1505C20=0,0,D6L1505C18/D6L1505C20)</f>
        <v>1.2036030667655769E-5</v>
      </c>
      <c r="AT12" s="16" t="s">
        <v>39444</v>
      </c>
      <c r="AU12" s="33">
        <f>IF(D6L1505C5=0,0,D6L1505C18/D6L1505C5)</f>
        <v>2.03565831909128E-2</v>
      </c>
      <c r="AV12" s="16" t="s">
        <v>39445</v>
      </c>
      <c r="AW12" s="33">
        <f>CHOOSE(MIN(D6L1505C9,RUN_YEARS),B7L815C1,B7L815C10,B7L815C19,B7L815C28,B7L815C37)</f>
        <v>30.406856432967889</v>
      </c>
      <c r="AX12" s="16" t="s">
        <v>39446</v>
      </c>
      <c r="AY12" s="33">
        <f>IF(D6L1505C23=0,0,D6L1505C19/D6L1505C23)</f>
        <v>1.2036030667655769E-5</v>
      </c>
      <c r="AZ12" s="16" t="s">
        <v>39447</v>
      </c>
      <c r="BA12" s="33">
        <f>IF(D6L1505C5=0,0,D6L1505C19/D6L1505C5)</f>
        <v>0.47964341680908723</v>
      </c>
    </row>
    <row r="13" spans="1:53" x14ac:dyDescent="0.2">
      <c r="A13" s="11">
        <v>1506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39469</v>
      </c>
      <c r="I13" s="15">
        <f>B9L205C31</f>
        <v>7.0410549810127822E-4</v>
      </c>
      <c r="J13" s="16" t="s">
        <v>39470</v>
      </c>
      <c r="K13" s="21">
        <f>IF(FLOW_THRU_100PCT="Y",1,INDEX(VariabilityMatrix,D6L1506C1,D6L1506C9))</f>
        <v>0.51642751392626096</v>
      </c>
      <c r="L13" s="16" t="s">
        <v>39450</v>
      </c>
      <c r="M13" s="15">
        <f>IF(D6L1506C2&lt;&gt;0,D6L1506C2*D6L1506C4,D6L1506C3*D6L1506C4)</f>
        <v>3.6361945192625475E-4</v>
      </c>
      <c r="N13" s="16" t="s">
        <v>39347</v>
      </c>
      <c r="O13" s="32">
        <f>A1L575C2</f>
        <v>0.5</v>
      </c>
      <c r="P13" s="16" t="s">
        <v>39451</v>
      </c>
      <c r="Q13" s="15">
        <f>D6L1506C5*D6L1506C6</f>
        <v>1.8180972596312737E-4</v>
      </c>
      <c r="R13" s="16" t="s">
        <v>39452</v>
      </c>
      <c r="S13" s="15">
        <f>D6L1506C5-D6L1506C7</f>
        <v>1.8180972596312737E-4</v>
      </c>
      <c r="T13" s="16" t="s">
        <v>21178</v>
      </c>
      <c r="U13" s="6">
        <f>A2L144C1</f>
        <v>5</v>
      </c>
      <c r="V13" s="16" t="s">
        <v>39453</v>
      </c>
      <c r="W13" s="33">
        <f>D6L1506C7*CHOOSE(MIN(D6L1506C9,RUN_YEARS),B7L815C9,B7L815C18,B7L815C27,B7L815C36,B7L815C45)</f>
        <v>1.2297144867082051E-4</v>
      </c>
      <c r="X13" s="16" t="s">
        <v>39454</v>
      </c>
      <c r="Y13" s="33">
        <f>D6L1506C7-D6L1506C10</f>
        <v>5.8838277292306868E-5</v>
      </c>
      <c r="Z13" s="16" t="s">
        <v>39455</v>
      </c>
      <c r="AA13" s="33">
        <f>CHOOSE(MIN(D6L1506C9,RUN_YEARS),B7L815C7,B7L815C16,B7L815C25,B7L815C34,B7L815C43)</f>
        <v>476</v>
      </c>
      <c r="AB13" s="16" t="s">
        <v>39456</v>
      </c>
      <c r="AC13" s="33">
        <f>IF(D6L1506C12=0,0,D6L1506C10/D6L1506C12)</f>
        <v>2.5834337956054729E-7</v>
      </c>
      <c r="AD13" s="16" t="s">
        <v>39457</v>
      </c>
      <c r="AE13" s="33">
        <f>IF(D6L1506C5=0,0,D6L1506C10/D6L1506C5)</f>
        <v>0.33818721198600843</v>
      </c>
      <c r="AF13" s="16" t="s">
        <v>39458</v>
      </c>
      <c r="AG13" s="33">
        <f>CHOOSE(MIN(D6L1506C9,RUN_YEARS),B7L815C5,B7L815C14,B7L815C23,B7L815C32,B7L815C41)</f>
        <v>87.59700631532337</v>
      </c>
      <c r="AH13" s="16" t="s">
        <v>39459</v>
      </c>
      <c r="AI13" s="33">
        <f>IF(D6L1506C15=0,0,D6L1506C11/D6L1506C15)</f>
        <v>6.7169278685742334E-7</v>
      </c>
      <c r="AJ13" s="16" t="s">
        <v>39460</v>
      </c>
      <c r="AK13" s="33">
        <f>IF(D6L1506C5=0,0,D6L1506C11/D6L1506C5)</f>
        <v>0.1618127880139916</v>
      </c>
      <c r="AL13" s="16" t="s">
        <v>39461</v>
      </c>
      <c r="AM13" s="33">
        <f>D6L1506C8*CHOOSE(MIN(D6L1506C9,RUN_YEARS),B7L815C4,B7L815C13,B7L815C22,B7L815C31,B7L815C40)</f>
        <v>7.4020496229709228E-6</v>
      </c>
      <c r="AN13" s="16" t="s">
        <v>39462</v>
      </c>
      <c r="AO13" s="33">
        <f>D6L1506C8-D6L1506C18</f>
        <v>1.7440767634015645E-4</v>
      </c>
      <c r="AP13" s="16" t="s">
        <v>39463</v>
      </c>
      <c r="AQ13" s="33">
        <f>CHOOSE(MIN(D6L1506C9,RUN_YEARS),B7L815C2,B7L815C11,B7L815C20,B7L815C29,B7L815C38)</f>
        <v>1.2904997355529761</v>
      </c>
      <c r="AR13" s="16" t="s">
        <v>39464</v>
      </c>
      <c r="AS13" s="33">
        <f>IF(D6L1506C20=0,0,D6L1506C18/D6L1506C20)</f>
        <v>5.7358009607023761E-6</v>
      </c>
      <c r="AT13" s="16" t="s">
        <v>39465</v>
      </c>
      <c r="AU13" s="33">
        <f>IF(D6L1506C5=0,0,D6L1506C18/D6L1506C5)</f>
        <v>2.03565831909128E-2</v>
      </c>
      <c r="AV13" s="16" t="s">
        <v>39466</v>
      </c>
      <c r="AW13" s="33">
        <f>CHOOSE(MIN(D6L1506C9,RUN_YEARS),B7L815C1,B7L815C10,B7L815C19,B7L815C28,B7L815C37)</f>
        <v>30.406856432967889</v>
      </c>
      <c r="AX13" s="16" t="s">
        <v>39467</v>
      </c>
      <c r="AY13" s="33">
        <f>IF(D6L1506C23=0,0,D6L1506C19/D6L1506C23)</f>
        <v>5.7358009607023761E-6</v>
      </c>
      <c r="AZ13" s="16" t="s">
        <v>39468</v>
      </c>
      <c r="BA13" s="33">
        <f>IF(D6L1506C5=0,0,D6L1506C19/D6L1506C5)</f>
        <v>0.47964341680908718</v>
      </c>
    </row>
    <row r="14" spans="1:53" x14ac:dyDescent="0.2">
      <c r="A14" s="11">
        <v>1507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39490</v>
      </c>
      <c r="I14" s="15">
        <f>B9L206C31</f>
        <v>-6.1720717817993385E-4</v>
      </c>
      <c r="J14" s="16" t="s">
        <v>39491</v>
      </c>
      <c r="K14" s="21">
        <f>IF(FLOW_THRU_100PCT="Y",1,INDEX(VariabilityMatrix,D6L1507C1,D6L1507C9))</f>
        <v>0.51662527676716219</v>
      </c>
      <c r="L14" s="16" t="s">
        <v>39471</v>
      </c>
      <c r="M14" s="15">
        <f>IF(D6L1507C2&lt;&gt;0,D6L1507C2*D6L1507C4,D6L1507C3*D6L1507C4)</f>
        <v>-3.1886482924988754E-4</v>
      </c>
      <c r="N14" s="16" t="s">
        <v>39347</v>
      </c>
      <c r="O14" s="32">
        <f>A1L575C2</f>
        <v>0.5</v>
      </c>
      <c r="P14" s="16" t="s">
        <v>39472</v>
      </c>
      <c r="Q14" s="15">
        <f>D6L1507C5*D6L1507C6</f>
        <v>-1.5943241462494377E-4</v>
      </c>
      <c r="R14" s="16" t="s">
        <v>39473</v>
      </c>
      <c r="S14" s="15">
        <f>D6L1507C5-D6L1507C7</f>
        <v>-1.5943241462494377E-4</v>
      </c>
      <c r="T14" s="16" t="s">
        <v>21210</v>
      </c>
      <c r="U14" s="6">
        <f>A2L147C1</f>
        <v>1</v>
      </c>
      <c r="V14" s="16" t="s">
        <v>39474</v>
      </c>
      <c r="W14" s="33">
        <f>D6L1507C7*CHOOSE(MIN(D6L1507C9,RUN_YEARS),B7L815C9,B7L815C18,B7L815C27,B7L815C36,B7L815C45)</f>
        <v>-9.9029278886333152E-5</v>
      </c>
      <c r="X14" s="16" t="s">
        <v>39475</v>
      </c>
      <c r="Y14" s="33">
        <f>D6L1507C7-D6L1507C10</f>
        <v>-6.0403135738610616E-5</v>
      </c>
      <c r="Z14" s="16" t="s">
        <v>39476</v>
      </c>
      <c r="AA14" s="33">
        <f>CHOOSE(MIN(D6L1507C9,RUN_YEARS),B7L815C7,B7L815C16,B7L815C25,B7L815C34,B7L815C43)</f>
        <v>410</v>
      </c>
      <c r="AB14" s="16" t="s">
        <v>39477</v>
      </c>
      <c r="AC14" s="33">
        <f>IF(D6L1507C12=0,0,D6L1507C10/D6L1507C12)</f>
        <v>-2.4153482655203207E-7</v>
      </c>
      <c r="AD14" s="16" t="s">
        <v>39478</v>
      </c>
      <c r="AE14" s="33">
        <f>IF(D6L1507C5=0,0,D6L1507C10/D6L1507C5)</f>
        <v>0.31056820885293068</v>
      </c>
      <c r="AF14" s="16" t="s">
        <v>39479</v>
      </c>
      <c r="AG14" s="33">
        <f>CHOOSE(MIN(D6L1507C9,RUN_YEARS),B7L815C5,B7L815C14,B7L815C23,B7L815C32,B7L815C41)</f>
        <v>96.184784677733859</v>
      </c>
      <c r="AH14" s="16" t="s">
        <v>39480</v>
      </c>
      <c r="AI14" s="33">
        <f>IF(D6L1507C15=0,0,D6L1507C11/D6L1507C15)</f>
        <v>-6.2799054903528356E-7</v>
      </c>
      <c r="AJ14" s="16" t="s">
        <v>39481</v>
      </c>
      <c r="AK14" s="33">
        <f>IF(D6L1507C5=0,0,D6L1507C11/D6L1507C5)</f>
        <v>0.18943179114706932</v>
      </c>
      <c r="AL14" s="16" t="s">
        <v>39482</v>
      </c>
      <c r="AM14" s="33">
        <f>D6L1507C8*CHOOSE(MIN(D6L1507C9,RUN_YEARS),B7L815C4,B7L815C13,B7L815C22,B7L815C31,B7L815C40)</f>
        <v>-5.2101097784170477E-6</v>
      </c>
      <c r="AN14" s="16" t="s">
        <v>39483</v>
      </c>
      <c r="AO14" s="33">
        <f>D6L1507C8-D6L1507C18</f>
        <v>-1.5422230484652671E-4</v>
      </c>
      <c r="AP14" s="16" t="s">
        <v>39484</v>
      </c>
      <c r="AQ14" s="33">
        <f>CHOOSE(MIN(D6L1507C9,RUN_YEARS),B7L815C2,B7L815C11,B7L815C20,B7L815C29,B7L815C38)</f>
        <v>1.1719532372876065</v>
      </c>
      <c r="AR14" s="16" t="s">
        <v>39485</v>
      </c>
      <c r="AS14" s="33">
        <f>IF(D6L1507C20=0,0,D6L1507C18/D6L1507C20)</f>
        <v>-4.4456635407018768E-6</v>
      </c>
      <c r="AT14" s="16" t="s">
        <v>39486</v>
      </c>
      <c r="AU14" s="33">
        <f>IF(D6L1507C5=0,0,D6L1507C18/D6L1507C5)</f>
        <v>1.6339556139426076E-2</v>
      </c>
      <c r="AV14" s="16" t="s">
        <v>39487</v>
      </c>
      <c r="AW14" s="33">
        <f>CHOOSE(MIN(D6L1507C9,RUN_YEARS),B7L815C1,B7L815C10,B7L815C19,B7L815C28,B7L815C37)</f>
        <v>34.690503101406158</v>
      </c>
      <c r="AX14" s="16" t="s">
        <v>39488</v>
      </c>
      <c r="AY14" s="33">
        <f>IF(D6L1507C23=0,0,D6L1507C19/D6L1507C23)</f>
        <v>-4.445663540701876E-6</v>
      </c>
      <c r="AZ14" s="16" t="s">
        <v>39489</v>
      </c>
      <c r="BA14" s="33">
        <f>IF(D6L1507C5=0,0,D6L1507C19/D6L1507C5)</f>
        <v>0.48366044386057389</v>
      </c>
    </row>
    <row r="15" spans="1:53" x14ac:dyDescent="0.2">
      <c r="A15" s="11">
        <v>1508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39511</v>
      </c>
      <c r="I15" s="15">
        <f>B9L207C31</f>
        <v>0</v>
      </c>
      <c r="J15" s="16" t="s">
        <v>39512</v>
      </c>
      <c r="K15" s="21">
        <f>IF(FLOW_THRU_100PCT="Y",1,INDEX(VariabilityMatrix,D6L1508C1,D6L1508C9))</f>
        <v>0.51662527676716219</v>
      </c>
      <c r="L15" s="16" t="s">
        <v>39492</v>
      </c>
      <c r="M15" s="15">
        <f>IF(D6L1508C2&lt;&gt;0,D6L1508C2*D6L1508C4,D6L1508C3*D6L1508C4)</f>
        <v>0</v>
      </c>
      <c r="N15" s="16" t="s">
        <v>39347</v>
      </c>
      <c r="O15" s="32">
        <f>A1L575C2</f>
        <v>0.5</v>
      </c>
      <c r="P15" s="16" t="s">
        <v>39493</v>
      </c>
      <c r="Q15" s="15">
        <f>D6L1508C5*D6L1508C6</f>
        <v>0</v>
      </c>
      <c r="R15" s="16" t="s">
        <v>39494</v>
      </c>
      <c r="S15" s="15">
        <f>D6L1508C5-D6L1508C7</f>
        <v>0</v>
      </c>
      <c r="T15" s="16" t="s">
        <v>21242</v>
      </c>
      <c r="U15" s="6">
        <f>A2L156C1</f>
        <v>1</v>
      </c>
      <c r="V15" s="16" t="s">
        <v>39495</v>
      </c>
      <c r="W15" s="33">
        <f>D6L1508C7*CHOOSE(MIN(D6L1508C9,RUN_YEARS),B7L815C9,B7L815C18,B7L815C27,B7L815C36,B7L815C45)</f>
        <v>0</v>
      </c>
      <c r="X15" s="16" t="s">
        <v>39496</v>
      </c>
      <c r="Y15" s="33">
        <f>D6L1508C7-D6L1508C10</f>
        <v>0</v>
      </c>
      <c r="Z15" s="16" t="s">
        <v>39497</v>
      </c>
      <c r="AA15" s="33">
        <f>CHOOSE(MIN(D6L1508C9,RUN_YEARS),B7L815C7,B7L815C16,B7L815C25,B7L815C34,B7L815C43)</f>
        <v>410</v>
      </c>
      <c r="AB15" s="16" t="s">
        <v>39498</v>
      </c>
      <c r="AC15" s="33">
        <f>IF(D6L1508C12=0,0,D6L1508C10/D6L1508C12)</f>
        <v>0</v>
      </c>
      <c r="AD15" s="16" t="s">
        <v>39499</v>
      </c>
      <c r="AE15" s="33">
        <f>IF(D6L1508C5=0,0,D6L1508C10/D6L1508C5)</f>
        <v>0</v>
      </c>
      <c r="AF15" s="16" t="s">
        <v>39500</v>
      </c>
      <c r="AG15" s="33">
        <f>CHOOSE(MIN(D6L1508C9,RUN_YEARS),B7L815C5,B7L815C14,B7L815C23,B7L815C32,B7L815C41)</f>
        <v>96.184784677733859</v>
      </c>
      <c r="AH15" s="16" t="s">
        <v>39501</v>
      </c>
      <c r="AI15" s="33">
        <f>IF(D6L1508C15=0,0,D6L1508C11/D6L1508C15)</f>
        <v>0</v>
      </c>
      <c r="AJ15" s="16" t="s">
        <v>39502</v>
      </c>
      <c r="AK15" s="33">
        <f>IF(D6L1508C5=0,0,D6L1508C11/D6L1508C5)</f>
        <v>0</v>
      </c>
      <c r="AL15" s="16" t="s">
        <v>39503</v>
      </c>
      <c r="AM15" s="33">
        <f>D6L1508C8*CHOOSE(MIN(D6L1508C9,RUN_YEARS),B7L815C4,B7L815C13,B7L815C22,B7L815C31,B7L815C40)</f>
        <v>0</v>
      </c>
      <c r="AN15" s="16" t="s">
        <v>39504</v>
      </c>
      <c r="AO15" s="33">
        <f>D6L1508C8-D6L1508C18</f>
        <v>0</v>
      </c>
      <c r="AP15" s="16" t="s">
        <v>39505</v>
      </c>
      <c r="AQ15" s="33">
        <f>CHOOSE(MIN(D6L1508C9,RUN_YEARS),B7L815C2,B7L815C11,B7L815C20,B7L815C29,B7L815C38)</f>
        <v>1.1719532372876065</v>
      </c>
      <c r="AR15" s="16" t="s">
        <v>39506</v>
      </c>
      <c r="AS15" s="33">
        <f>IF(D6L1508C20=0,0,D6L1508C18/D6L1508C20)</f>
        <v>0</v>
      </c>
      <c r="AT15" s="16" t="s">
        <v>39507</v>
      </c>
      <c r="AU15" s="33">
        <f>IF(D6L1508C5=0,0,D6L1508C18/D6L1508C5)</f>
        <v>0</v>
      </c>
      <c r="AV15" s="16" t="s">
        <v>39508</v>
      </c>
      <c r="AW15" s="33">
        <f>CHOOSE(MIN(D6L1508C9,RUN_YEARS),B7L815C1,B7L815C10,B7L815C19,B7L815C28,B7L815C37)</f>
        <v>34.690503101406158</v>
      </c>
      <c r="AX15" s="16" t="s">
        <v>39509</v>
      </c>
      <c r="AY15" s="33">
        <f>IF(D6L1508C23=0,0,D6L1508C19/D6L1508C23)</f>
        <v>0</v>
      </c>
      <c r="AZ15" s="16" t="s">
        <v>39510</v>
      </c>
      <c r="BA15" s="33">
        <f>IF(D6L1508C5=0,0,D6L1508C19/D6L1508C5)</f>
        <v>0</v>
      </c>
    </row>
    <row r="16" spans="1:53" x14ac:dyDescent="0.2">
      <c r="A16" s="11">
        <v>1509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39532</v>
      </c>
      <c r="I16" s="15">
        <f>B9L208C31</f>
        <v>0</v>
      </c>
      <c r="J16" s="16" t="s">
        <v>39533</v>
      </c>
      <c r="K16" s="21">
        <f>IF(FLOW_THRU_100PCT="Y",1,INDEX(VariabilityMatrix,D6L1509C1,D6L1509C9))</f>
        <v>0.51662527676716219</v>
      </c>
      <c r="L16" s="16" t="s">
        <v>39513</v>
      </c>
      <c r="M16" s="15">
        <f>IF(D6L1509C2&lt;&gt;0,D6L1509C2*D6L1509C4,D6L1509C3*D6L1509C4)</f>
        <v>0</v>
      </c>
      <c r="N16" s="16" t="s">
        <v>39347</v>
      </c>
      <c r="O16" s="32">
        <f>A1L575C2</f>
        <v>0.5</v>
      </c>
      <c r="P16" s="16" t="s">
        <v>39514</v>
      </c>
      <c r="Q16" s="15">
        <f>D6L1509C5*D6L1509C6</f>
        <v>0</v>
      </c>
      <c r="R16" s="16" t="s">
        <v>39515</v>
      </c>
      <c r="S16" s="15">
        <f>D6L1509C5-D6L1509C7</f>
        <v>0</v>
      </c>
      <c r="T16" s="16" t="s">
        <v>21274</v>
      </c>
      <c r="U16" s="6">
        <f>A2L159C1</f>
        <v>1</v>
      </c>
      <c r="V16" s="16" t="s">
        <v>39516</v>
      </c>
      <c r="W16" s="33">
        <f>D6L1509C7*CHOOSE(MIN(D6L1509C9,RUN_YEARS),B7L815C9,B7L815C18,B7L815C27,B7L815C36,B7L815C45)</f>
        <v>0</v>
      </c>
      <c r="X16" s="16" t="s">
        <v>39517</v>
      </c>
      <c r="Y16" s="33">
        <f>D6L1509C7-D6L1509C10</f>
        <v>0</v>
      </c>
      <c r="Z16" s="16" t="s">
        <v>39518</v>
      </c>
      <c r="AA16" s="33">
        <f>CHOOSE(MIN(D6L1509C9,RUN_YEARS),B7L815C7,B7L815C16,B7L815C25,B7L815C34,B7L815C43)</f>
        <v>410</v>
      </c>
      <c r="AB16" s="16" t="s">
        <v>39519</v>
      </c>
      <c r="AC16" s="33">
        <f>IF(D6L1509C12=0,0,D6L1509C10/D6L1509C12)</f>
        <v>0</v>
      </c>
      <c r="AD16" s="16" t="s">
        <v>39520</v>
      </c>
      <c r="AE16" s="33">
        <f>IF(D6L1509C5=0,0,D6L1509C10/D6L1509C5)</f>
        <v>0</v>
      </c>
      <c r="AF16" s="16" t="s">
        <v>39521</v>
      </c>
      <c r="AG16" s="33">
        <f>CHOOSE(MIN(D6L1509C9,RUN_YEARS),B7L815C5,B7L815C14,B7L815C23,B7L815C32,B7L815C41)</f>
        <v>96.184784677733859</v>
      </c>
      <c r="AH16" s="16" t="s">
        <v>39522</v>
      </c>
      <c r="AI16" s="33">
        <f>IF(D6L1509C15=0,0,D6L1509C11/D6L1509C15)</f>
        <v>0</v>
      </c>
      <c r="AJ16" s="16" t="s">
        <v>39523</v>
      </c>
      <c r="AK16" s="33">
        <f>IF(D6L1509C5=0,0,D6L1509C11/D6L1509C5)</f>
        <v>0</v>
      </c>
      <c r="AL16" s="16" t="s">
        <v>39524</v>
      </c>
      <c r="AM16" s="33">
        <f>D6L1509C8*CHOOSE(MIN(D6L1509C9,RUN_YEARS),B7L815C4,B7L815C13,B7L815C22,B7L815C31,B7L815C40)</f>
        <v>0</v>
      </c>
      <c r="AN16" s="16" t="s">
        <v>39525</v>
      </c>
      <c r="AO16" s="33">
        <f>D6L1509C8-D6L1509C18</f>
        <v>0</v>
      </c>
      <c r="AP16" s="16" t="s">
        <v>39526</v>
      </c>
      <c r="AQ16" s="33">
        <f>CHOOSE(MIN(D6L1509C9,RUN_YEARS),B7L815C2,B7L815C11,B7L815C20,B7L815C29,B7L815C38)</f>
        <v>1.1719532372876065</v>
      </c>
      <c r="AR16" s="16" t="s">
        <v>39527</v>
      </c>
      <c r="AS16" s="33">
        <f>IF(D6L1509C20=0,0,D6L1509C18/D6L1509C20)</f>
        <v>0</v>
      </c>
      <c r="AT16" s="16" t="s">
        <v>39528</v>
      </c>
      <c r="AU16" s="33">
        <f>IF(D6L1509C5=0,0,D6L1509C18/D6L1509C5)</f>
        <v>0</v>
      </c>
      <c r="AV16" s="16" t="s">
        <v>39529</v>
      </c>
      <c r="AW16" s="33">
        <f>CHOOSE(MIN(D6L1509C9,RUN_YEARS),B7L815C1,B7L815C10,B7L815C19,B7L815C28,B7L815C37)</f>
        <v>34.690503101406158</v>
      </c>
      <c r="AX16" s="16" t="s">
        <v>39530</v>
      </c>
      <c r="AY16" s="33">
        <f>IF(D6L1509C23=0,0,D6L1509C19/D6L1509C23)</f>
        <v>0</v>
      </c>
      <c r="AZ16" s="16" t="s">
        <v>39531</v>
      </c>
      <c r="BA16" s="33">
        <f>IF(D6L1509C5=0,0,D6L1509C19/D6L1509C5)</f>
        <v>0</v>
      </c>
    </row>
    <row r="17" spans="1:53" x14ac:dyDescent="0.2">
      <c r="A17" s="11">
        <v>1510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39553</v>
      </c>
      <c r="I17" s="15">
        <f>B9L209C31</f>
        <v>0</v>
      </c>
      <c r="J17" s="16" t="s">
        <v>39554</v>
      </c>
      <c r="K17" s="21">
        <f>IF(FLOW_THRU_100PCT="Y",1,INDEX(VariabilityMatrix,D6L1510C1,D6L1510C9))</f>
        <v>0.51662527676716219</v>
      </c>
      <c r="L17" s="16" t="s">
        <v>39534</v>
      </c>
      <c r="M17" s="15">
        <f>IF(D6L1510C2&lt;&gt;0,D6L1510C2*D6L1510C4,D6L1510C3*D6L1510C4)</f>
        <v>0</v>
      </c>
      <c r="N17" s="16" t="s">
        <v>39347</v>
      </c>
      <c r="O17" s="32">
        <f>A1L575C2</f>
        <v>0.5</v>
      </c>
      <c r="P17" s="16" t="s">
        <v>39535</v>
      </c>
      <c r="Q17" s="15">
        <f>D6L1510C5*D6L1510C6</f>
        <v>0</v>
      </c>
      <c r="R17" s="16" t="s">
        <v>39536</v>
      </c>
      <c r="S17" s="15">
        <f>D6L1510C5-D6L1510C7</f>
        <v>0</v>
      </c>
      <c r="T17" s="16" t="s">
        <v>21306</v>
      </c>
      <c r="U17" s="6">
        <f>A2L171C1</f>
        <v>1</v>
      </c>
      <c r="V17" s="16" t="s">
        <v>39537</v>
      </c>
      <c r="W17" s="33">
        <f>D6L1510C7*CHOOSE(MIN(D6L1510C9,RUN_YEARS),B7L815C9,B7L815C18,B7L815C27,B7L815C36,B7L815C45)</f>
        <v>0</v>
      </c>
      <c r="X17" s="16" t="s">
        <v>39538</v>
      </c>
      <c r="Y17" s="33">
        <f>D6L1510C7-D6L1510C10</f>
        <v>0</v>
      </c>
      <c r="Z17" s="16" t="s">
        <v>39539</v>
      </c>
      <c r="AA17" s="33">
        <f>CHOOSE(MIN(D6L1510C9,RUN_YEARS),B7L815C7,B7L815C16,B7L815C25,B7L815C34,B7L815C43)</f>
        <v>410</v>
      </c>
      <c r="AB17" s="16" t="s">
        <v>39540</v>
      </c>
      <c r="AC17" s="33">
        <f>IF(D6L1510C12=0,0,D6L1510C10/D6L1510C12)</f>
        <v>0</v>
      </c>
      <c r="AD17" s="16" t="s">
        <v>39541</v>
      </c>
      <c r="AE17" s="33">
        <f>IF(D6L1510C5=0,0,D6L1510C10/D6L1510C5)</f>
        <v>0</v>
      </c>
      <c r="AF17" s="16" t="s">
        <v>39542</v>
      </c>
      <c r="AG17" s="33">
        <f>CHOOSE(MIN(D6L1510C9,RUN_YEARS),B7L815C5,B7L815C14,B7L815C23,B7L815C32,B7L815C41)</f>
        <v>96.184784677733859</v>
      </c>
      <c r="AH17" s="16" t="s">
        <v>39543</v>
      </c>
      <c r="AI17" s="33">
        <f>IF(D6L1510C15=0,0,D6L1510C11/D6L1510C15)</f>
        <v>0</v>
      </c>
      <c r="AJ17" s="16" t="s">
        <v>39544</v>
      </c>
      <c r="AK17" s="33">
        <f>IF(D6L1510C5=0,0,D6L1510C11/D6L1510C5)</f>
        <v>0</v>
      </c>
      <c r="AL17" s="16" t="s">
        <v>39545</v>
      </c>
      <c r="AM17" s="33">
        <f>D6L1510C8*CHOOSE(MIN(D6L1510C9,RUN_YEARS),B7L815C4,B7L815C13,B7L815C22,B7L815C31,B7L815C40)</f>
        <v>0</v>
      </c>
      <c r="AN17" s="16" t="s">
        <v>39546</v>
      </c>
      <c r="AO17" s="33">
        <f>D6L1510C8-D6L1510C18</f>
        <v>0</v>
      </c>
      <c r="AP17" s="16" t="s">
        <v>39547</v>
      </c>
      <c r="AQ17" s="33">
        <f>CHOOSE(MIN(D6L1510C9,RUN_YEARS),B7L815C2,B7L815C11,B7L815C20,B7L815C29,B7L815C38)</f>
        <v>1.1719532372876065</v>
      </c>
      <c r="AR17" s="16" t="s">
        <v>39548</v>
      </c>
      <c r="AS17" s="33">
        <f>IF(D6L1510C20=0,0,D6L1510C18/D6L1510C20)</f>
        <v>0</v>
      </c>
      <c r="AT17" s="16" t="s">
        <v>39549</v>
      </c>
      <c r="AU17" s="33">
        <f>IF(D6L1510C5=0,0,D6L1510C18/D6L1510C5)</f>
        <v>0</v>
      </c>
      <c r="AV17" s="16" t="s">
        <v>39550</v>
      </c>
      <c r="AW17" s="33">
        <f>CHOOSE(MIN(D6L1510C9,RUN_YEARS),B7L815C1,B7L815C10,B7L815C19,B7L815C28,B7L815C37)</f>
        <v>34.690503101406158</v>
      </c>
      <c r="AX17" s="16" t="s">
        <v>39551</v>
      </c>
      <c r="AY17" s="33">
        <f>IF(D6L1510C23=0,0,D6L1510C19/D6L1510C23)</f>
        <v>0</v>
      </c>
      <c r="AZ17" s="16" t="s">
        <v>39552</v>
      </c>
      <c r="BA17" s="33">
        <f>IF(D6L1510C5=0,0,D6L1510C19/D6L1510C5)</f>
        <v>0</v>
      </c>
    </row>
    <row r="18" spans="1:53" x14ac:dyDescent="0.2">
      <c r="A18" s="11">
        <v>1511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39574</v>
      </c>
      <c r="I18" s="15">
        <f>B9L210C31</f>
        <v>0</v>
      </c>
      <c r="J18" s="16" t="s">
        <v>39575</v>
      </c>
      <c r="K18" s="21">
        <f>IF(FLOW_THRU_100PCT="Y",1,INDEX(VariabilityMatrix,D6L1511C1,D6L1511C9))</f>
        <v>0.51662527676716219</v>
      </c>
      <c r="L18" s="16" t="s">
        <v>39555</v>
      </c>
      <c r="M18" s="15">
        <f>IF(D6L1511C2&lt;&gt;0,D6L1511C2*D6L1511C4,D6L1511C3*D6L1511C4)</f>
        <v>0</v>
      </c>
      <c r="N18" s="16" t="s">
        <v>39347</v>
      </c>
      <c r="O18" s="32">
        <f>A1L575C2</f>
        <v>0.5</v>
      </c>
      <c r="P18" s="16" t="s">
        <v>39556</v>
      </c>
      <c r="Q18" s="15">
        <f>D6L1511C5*D6L1511C6</f>
        <v>0</v>
      </c>
      <c r="R18" s="16" t="s">
        <v>39557</v>
      </c>
      <c r="S18" s="15">
        <f>D6L1511C5-D6L1511C7</f>
        <v>0</v>
      </c>
      <c r="T18" s="16" t="s">
        <v>21338</v>
      </c>
      <c r="U18" s="6">
        <f>A2L174C1</f>
        <v>1</v>
      </c>
      <c r="V18" s="16" t="s">
        <v>39558</v>
      </c>
      <c r="W18" s="33">
        <f>D6L1511C7*CHOOSE(MIN(D6L1511C9,RUN_YEARS),B7L815C9,B7L815C18,B7L815C27,B7L815C36,B7L815C45)</f>
        <v>0</v>
      </c>
      <c r="X18" s="16" t="s">
        <v>39559</v>
      </c>
      <c r="Y18" s="33">
        <f>D6L1511C7-D6L1511C10</f>
        <v>0</v>
      </c>
      <c r="Z18" s="16" t="s">
        <v>39560</v>
      </c>
      <c r="AA18" s="33">
        <f>CHOOSE(MIN(D6L1511C9,RUN_YEARS),B7L815C7,B7L815C16,B7L815C25,B7L815C34,B7L815C43)</f>
        <v>410</v>
      </c>
      <c r="AB18" s="16" t="s">
        <v>39561</v>
      </c>
      <c r="AC18" s="33">
        <f>IF(D6L1511C12=0,0,D6L1511C10/D6L1511C12)</f>
        <v>0</v>
      </c>
      <c r="AD18" s="16" t="s">
        <v>39562</v>
      </c>
      <c r="AE18" s="33">
        <f>IF(D6L1511C5=0,0,D6L1511C10/D6L1511C5)</f>
        <v>0</v>
      </c>
      <c r="AF18" s="16" t="s">
        <v>39563</v>
      </c>
      <c r="AG18" s="33">
        <f>CHOOSE(MIN(D6L1511C9,RUN_YEARS),B7L815C5,B7L815C14,B7L815C23,B7L815C32,B7L815C41)</f>
        <v>96.184784677733859</v>
      </c>
      <c r="AH18" s="16" t="s">
        <v>39564</v>
      </c>
      <c r="AI18" s="33">
        <f>IF(D6L1511C15=0,0,D6L1511C11/D6L1511C15)</f>
        <v>0</v>
      </c>
      <c r="AJ18" s="16" t="s">
        <v>39565</v>
      </c>
      <c r="AK18" s="33">
        <f>IF(D6L1511C5=0,0,D6L1511C11/D6L1511C5)</f>
        <v>0</v>
      </c>
      <c r="AL18" s="16" t="s">
        <v>39566</v>
      </c>
      <c r="AM18" s="33">
        <f>D6L1511C8*CHOOSE(MIN(D6L1511C9,RUN_YEARS),B7L815C4,B7L815C13,B7L815C22,B7L815C31,B7L815C40)</f>
        <v>0</v>
      </c>
      <c r="AN18" s="16" t="s">
        <v>39567</v>
      </c>
      <c r="AO18" s="33">
        <f>D6L1511C8-D6L1511C18</f>
        <v>0</v>
      </c>
      <c r="AP18" s="16" t="s">
        <v>39568</v>
      </c>
      <c r="AQ18" s="33">
        <f>CHOOSE(MIN(D6L1511C9,RUN_YEARS),B7L815C2,B7L815C11,B7L815C20,B7L815C29,B7L815C38)</f>
        <v>1.1719532372876065</v>
      </c>
      <c r="AR18" s="16" t="s">
        <v>39569</v>
      </c>
      <c r="AS18" s="33">
        <f>IF(D6L1511C20=0,0,D6L1511C18/D6L1511C20)</f>
        <v>0</v>
      </c>
      <c r="AT18" s="16" t="s">
        <v>39570</v>
      </c>
      <c r="AU18" s="33">
        <f>IF(D6L1511C5=0,0,D6L1511C18/D6L1511C5)</f>
        <v>0</v>
      </c>
      <c r="AV18" s="16" t="s">
        <v>39571</v>
      </c>
      <c r="AW18" s="33">
        <f>CHOOSE(MIN(D6L1511C9,RUN_YEARS),B7L815C1,B7L815C10,B7L815C19,B7L815C28,B7L815C37)</f>
        <v>34.690503101406158</v>
      </c>
      <c r="AX18" s="16" t="s">
        <v>39572</v>
      </c>
      <c r="AY18" s="33">
        <f>IF(D6L1511C23=0,0,D6L1511C19/D6L1511C23)</f>
        <v>0</v>
      </c>
      <c r="AZ18" s="16" t="s">
        <v>39573</v>
      </c>
      <c r="BA18" s="33">
        <f>IF(D6L1511C5=0,0,D6L1511C19/D6L1511C5)</f>
        <v>0</v>
      </c>
    </row>
    <row r="19" spans="1:53" x14ac:dyDescent="0.2">
      <c r="A19" s="11">
        <v>1512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39595</v>
      </c>
      <c r="I19" s="15">
        <f>B9L211C31</f>
        <v>0</v>
      </c>
      <c r="J19" s="16" t="s">
        <v>39596</v>
      </c>
      <c r="K19" s="21">
        <f>IF(FLOW_THRU_100PCT="Y",1,INDEX(VariabilityMatrix,D6L1512C1,D6L1512C9))</f>
        <v>0.51662527676716219</v>
      </c>
      <c r="L19" s="16" t="s">
        <v>39576</v>
      </c>
      <c r="M19" s="15">
        <f>IF(D6L1512C2&lt;&gt;0,D6L1512C2*D6L1512C4,D6L1512C3*D6L1512C4)</f>
        <v>0</v>
      </c>
      <c r="N19" s="16" t="s">
        <v>39347</v>
      </c>
      <c r="O19" s="32">
        <f>A1L575C2</f>
        <v>0.5</v>
      </c>
      <c r="P19" s="16" t="s">
        <v>39577</v>
      </c>
      <c r="Q19" s="15">
        <f>D6L1512C5*D6L1512C6</f>
        <v>0</v>
      </c>
      <c r="R19" s="16" t="s">
        <v>39578</v>
      </c>
      <c r="S19" s="15">
        <f>D6L1512C5-D6L1512C7</f>
        <v>0</v>
      </c>
      <c r="T19" s="16" t="s">
        <v>21370</v>
      </c>
      <c r="U19" s="6">
        <f>A2L177C1</f>
        <v>1</v>
      </c>
      <c r="V19" s="16" t="s">
        <v>39579</v>
      </c>
      <c r="W19" s="33">
        <f>D6L1512C7*CHOOSE(MIN(D6L1512C9,RUN_YEARS),B7L815C9,B7L815C18,B7L815C27,B7L815C36,B7L815C45)</f>
        <v>0</v>
      </c>
      <c r="X19" s="16" t="s">
        <v>39580</v>
      </c>
      <c r="Y19" s="33">
        <f>D6L1512C7-D6L1512C10</f>
        <v>0</v>
      </c>
      <c r="Z19" s="16" t="s">
        <v>39581</v>
      </c>
      <c r="AA19" s="33">
        <f>CHOOSE(MIN(D6L1512C9,RUN_YEARS),B7L815C7,B7L815C16,B7L815C25,B7L815C34,B7L815C43)</f>
        <v>410</v>
      </c>
      <c r="AB19" s="16" t="s">
        <v>39582</v>
      </c>
      <c r="AC19" s="33">
        <f>IF(D6L1512C12=0,0,D6L1512C10/D6L1512C12)</f>
        <v>0</v>
      </c>
      <c r="AD19" s="16" t="s">
        <v>39583</v>
      </c>
      <c r="AE19" s="33">
        <f>IF(D6L1512C5=0,0,D6L1512C10/D6L1512C5)</f>
        <v>0</v>
      </c>
      <c r="AF19" s="16" t="s">
        <v>39584</v>
      </c>
      <c r="AG19" s="33">
        <f>CHOOSE(MIN(D6L1512C9,RUN_YEARS),B7L815C5,B7L815C14,B7L815C23,B7L815C32,B7L815C41)</f>
        <v>96.184784677733859</v>
      </c>
      <c r="AH19" s="16" t="s">
        <v>39585</v>
      </c>
      <c r="AI19" s="33">
        <f>IF(D6L1512C15=0,0,D6L1512C11/D6L1512C15)</f>
        <v>0</v>
      </c>
      <c r="AJ19" s="16" t="s">
        <v>39586</v>
      </c>
      <c r="AK19" s="33">
        <f>IF(D6L1512C5=0,0,D6L1512C11/D6L1512C5)</f>
        <v>0</v>
      </c>
      <c r="AL19" s="16" t="s">
        <v>39587</v>
      </c>
      <c r="AM19" s="33">
        <f>D6L1512C8*CHOOSE(MIN(D6L1512C9,RUN_YEARS),B7L815C4,B7L815C13,B7L815C22,B7L815C31,B7L815C40)</f>
        <v>0</v>
      </c>
      <c r="AN19" s="16" t="s">
        <v>39588</v>
      </c>
      <c r="AO19" s="33">
        <f>D6L1512C8-D6L1512C18</f>
        <v>0</v>
      </c>
      <c r="AP19" s="16" t="s">
        <v>39589</v>
      </c>
      <c r="AQ19" s="33">
        <f>CHOOSE(MIN(D6L1512C9,RUN_YEARS),B7L815C2,B7L815C11,B7L815C20,B7L815C29,B7L815C38)</f>
        <v>1.1719532372876065</v>
      </c>
      <c r="AR19" s="16" t="s">
        <v>39590</v>
      </c>
      <c r="AS19" s="33">
        <f>IF(D6L1512C20=0,0,D6L1512C18/D6L1512C20)</f>
        <v>0</v>
      </c>
      <c r="AT19" s="16" t="s">
        <v>39591</v>
      </c>
      <c r="AU19" s="33">
        <f>IF(D6L1512C5=0,0,D6L1512C18/D6L1512C5)</f>
        <v>0</v>
      </c>
      <c r="AV19" s="16" t="s">
        <v>39592</v>
      </c>
      <c r="AW19" s="33">
        <f>CHOOSE(MIN(D6L1512C9,RUN_YEARS),B7L815C1,B7L815C10,B7L815C19,B7L815C28,B7L815C37)</f>
        <v>34.690503101406158</v>
      </c>
      <c r="AX19" s="16" t="s">
        <v>39593</v>
      </c>
      <c r="AY19" s="33">
        <f>IF(D6L1512C23=0,0,D6L1512C19/D6L1512C23)</f>
        <v>0</v>
      </c>
      <c r="AZ19" s="16" t="s">
        <v>39594</v>
      </c>
      <c r="BA19" s="33">
        <f>IF(D6L1512C5=0,0,D6L1512C19/D6L1512C5)</f>
        <v>0</v>
      </c>
    </row>
    <row r="20" spans="1:53" x14ac:dyDescent="0.2">
      <c r="A20" s="11">
        <v>1513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39616</v>
      </c>
      <c r="I20" s="15">
        <f>B9L212C31</f>
        <v>6.1605342627188431E-4</v>
      </c>
      <c r="J20" s="16" t="s">
        <v>23241</v>
      </c>
      <c r="K20" s="21">
        <f>IF(FLOW_THRU_100PCT="Y",1,0.86)</f>
        <v>0.86</v>
      </c>
      <c r="L20" s="16" t="s">
        <v>39597</v>
      </c>
      <c r="M20" s="15">
        <f>IF(D6L1513C2&lt;&gt;0,D6L1513C2*D6L1513C4,D6L1513C3*D6L1513C4)</f>
        <v>5.2980594659382053E-4</v>
      </c>
      <c r="N20" s="16" t="s">
        <v>39347</v>
      </c>
      <c r="O20" s="32">
        <f>A1L575C2</f>
        <v>0.5</v>
      </c>
      <c r="P20" s="16" t="s">
        <v>39598</v>
      </c>
      <c r="Q20" s="15">
        <f>D6L1513C5*D6L1513C6</f>
        <v>2.6490297329691026E-4</v>
      </c>
      <c r="R20" s="16" t="s">
        <v>39599</v>
      </c>
      <c r="S20" s="15">
        <f>D6L1513C5-D6L1513C7</f>
        <v>2.6490297329691026E-4</v>
      </c>
      <c r="T20" s="16" t="s">
        <v>21401</v>
      </c>
      <c r="U20" s="6">
        <f>A2L180C1</f>
        <v>1</v>
      </c>
      <c r="V20" s="16" t="s">
        <v>39600</v>
      </c>
      <c r="W20" s="33">
        <f>D6L1513C7*CHOOSE(MIN(D6L1513C9,RUN_YEARS),B7L815C9,B7L815C18,B7L815C27,B7L815C36,B7L815C45)</f>
        <v>1.6454088387327429E-4</v>
      </c>
      <c r="X20" s="16" t="s">
        <v>39601</v>
      </c>
      <c r="Y20" s="33">
        <f>D6L1513C7-D6L1513C10</f>
        <v>1.0036208942363598E-4</v>
      </c>
      <c r="Z20" s="16" t="s">
        <v>39602</v>
      </c>
      <c r="AA20" s="33">
        <f>CHOOSE(MIN(D6L1513C9,RUN_YEARS),B7L815C7,B7L815C16,B7L815C25,B7L815C34,B7L815C43)</f>
        <v>410</v>
      </c>
      <c r="AB20" s="16" t="s">
        <v>39603</v>
      </c>
      <c r="AC20" s="33">
        <f>IF(D6L1513C12=0,0,D6L1513C10/D6L1513C12)</f>
        <v>4.0131922895920558E-7</v>
      </c>
      <c r="AD20" s="16" t="s">
        <v>39604</v>
      </c>
      <c r="AE20" s="33">
        <f>IF(D6L1513C5=0,0,D6L1513C10/D6L1513C5)</f>
        <v>0.31056820885293068</v>
      </c>
      <c r="AF20" s="16" t="s">
        <v>39605</v>
      </c>
      <c r="AG20" s="33">
        <f>CHOOSE(MIN(D6L1513C9,RUN_YEARS),B7L815C5,B7L815C14,B7L815C23,B7L815C32,B7L815C41)</f>
        <v>96.184784677733859</v>
      </c>
      <c r="AH20" s="16" t="s">
        <v>39606</v>
      </c>
      <c r="AI20" s="33">
        <f>IF(D6L1513C15=0,0,D6L1513C11/D6L1513C15)</f>
        <v>1.0434299952939347E-6</v>
      </c>
      <c r="AJ20" s="16" t="s">
        <v>39607</v>
      </c>
      <c r="AK20" s="33">
        <f>IF(D6L1513C5=0,0,D6L1513C11/D6L1513C5)</f>
        <v>0.18943179114706932</v>
      </c>
      <c r="AL20" s="16" t="s">
        <v>39608</v>
      </c>
      <c r="AM20" s="33">
        <f>D6L1513C8*CHOOSE(MIN(D6L1513C9,RUN_YEARS),B7L815C4,B7L815C13,B7L815C22,B7L815C31,B7L815C40)</f>
        <v>8.6567940073715042E-6</v>
      </c>
      <c r="AN20" s="16" t="s">
        <v>39609</v>
      </c>
      <c r="AO20" s="33">
        <f>D6L1513C8-D6L1513C18</f>
        <v>2.5624617928953874E-4</v>
      </c>
      <c r="AP20" s="16" t="s">
        <v>39610</v>
      </c>
      <c r="AQ20" s="33">
        <f>CHOOSE(MIN(D6L1513C9,RUN_YEARS),B7L815C2,B7L815C11,B7L815C20,B7L815C29,B7L815C38)</f>
        <v>1.1719532372876065</v>
      </c>
      <c r="AR20" s="16" t="s">
        <v>39611</v>
      </c>
      <c r="AS20" s="33">
        <f>IF(D6L1513C20=0,0,D6L1513C18/D6L1513C20)</f>
        <v>7.3866377359961674E-6</v>
      </c>
      <c r="AT20" s="16" t="s">
        <v>39612</v>
      </c>
      <c r="AU20" s="33">
        <f>IF(D6L1513C5=0,0,D6L1513C18/D6L1513C5)</f>
        <v>1.6339556139426076E-2</v>
      </c>
      <c r="AV20" s="16" t="s">
        <v>39613</v>
      </c>
      <c r="AW20" s="33">
        <f>CHOOSE(MIN(D6L1513C9,RUN_YEARS),B7L815C1,B7L815C10,B7L815C19,B7L815C28,B7L815C37)</f>
        <v>34.690503101406158</v>
      </c>
      <c r="AX20" s="16" t="s">
        <v>39614</v>
      </c>
      <c r="AY20" s="33">
        <f>IF(D6L1513C23=0,0,D6L1513C19/D6L1513C23)</f>
        <v>7.3866377359961657E-6</v>
      </c>
      <c r="AZ20" s="16" t="s">
        <v>39615</v>
      </c>
      <c r="BA20" s="33">
        <f>IF(D6L1513C5=0,0,D6L1513C19/D6L1513C5)</f>
        <v>0.48366044386057389</v>
      </c>
    </row>
    <row r="21" spans="1:53" x14ac:dyDescent="0.2">
      <c r="A21" s="11">
        <v>1514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39636</v>
      </c>
      <c r="I21" s="15">
        <f>B9L213C31</f>
        <v>3.028948125226138E-5</v>
      </c>
      <c r="J21" s="16" t="s">
        <v>39637</v>
      </c>
      <c r="K21" s="21">
        <f>IF(FLOW_THRU_100PCT="Y",1,INDEX(VariabilityMatrix,D6L1514C1,D6L1514C9))</f>
        <v>0.51642751392626096</v>
      </c>
      <c r="L21" s="16" t="s">
        <v>39617</v>
      </c>
      <c r="M21" s="15">
        <f>IF(D6L1514C2&lt;&gt;0,D6L1514C2*D6L1514C4,D6L1514C3*D6L1514C4)</f>
        <v>1.5642321501221435E-5</v>
      </c>
      <c r="N21" s="16" t="s">
        <v>39347</v>
      </c>
      <c r="O21" s="32">
        <f>A1L575C2</f>
        <v>0.5</v>
      </c>
      <c r="P21" s="16" t="s">
        <v>39618</v>
      </c>
      <c r="Q21" s="15">
        <f>D6L1514C5*D6L1514C6</f>
        <v>7.8211607506107174E-6</v>
      </c>
      <c r="R21" s="16" t="s">
        <v>39619</v>
      </c>
      <c r="S21" s="15">
        <f>D6L1514C5-D6L1514C7</f>
        <v>7.8211607506107174E-6</v>
      </c>
      <c r="T21" s="16" t="s">
        <v>21130</v>
      </c>
      <c r="U21" s="6">
        <f>A2L140C1</f>
        <v>5</v>
      </c>
      <c r="V21" s="16" t="s">
        <v>39620</v>
      </c>
      <c r="W21" s="33">
        <f>D6L1514C7*CHOOSE(MIN(D6L1514C9,RUN_YEARS),B7L815C9,B7L815C18,B7L815C27,B7L815C36,B7L815C45)</f>
        <v>5.2900330974868706E-6</v>
      </c>
      <c r="X21" s="16" t="s">
        <v>39621</v>
      </c>
      <c r="Y21" s="33">
        <f>D6L1514C7-D6L1514C10</f>
        <v>2.5311276531238468E-6</v>
      </c>
      <c r="Z21" s="16" t="s">
        <v>39622</v>
      </c>
      <c r="AA21" s="33">
        <f>CHOOSE(MIN(D6L1514C9,RUN_YEARS),B7L815C7,B7L815C16,B7L815C25,B7L815C34,B7L815C43)</f>
        <v>476</v>
      </c>
      <c r="AB21" s="16" t="s">
        <v>39623</v>
      </c>
      <c r="AC21" s="33">
        <f>IF(D6L1514C12=0,0,D6L1514C10/D6L1514C12)</f>
        <v>1.1113514910686702E-8</v>
      </c>
      <c r="AD21" s="16" t="s">
        <v>39624</v>
      </c>
      <c r="AE21" s="33">
        <f>IF(D6L1514C5=0,0,D6L1514C10/D6L1514C5)</f>
        <v>0.33818721198600843</v>
      </c>
      <c r="AF21" s="16" t="s">
        <v>39625</v>
      </c>
      <c r="AG21" s="33">
        <f>CHOOSE(MIN(D6L1514C9,RUN_YEARS),B7L815C5,B7L815C14,B7L815C23,B7L815C32,B7L815C41)</f>
        <v>87.59700631532337</v>
      </c>
      <c r="AH21" s="16" t="s">
        <v>39626</v>
      </c>
      <c r="AI21" s="33">
        <f>IF(D6L1514C15=0,0,D6L1514C11/D6L1514C15)</f>
        <v>2.8895138767785447E-8</v>
      </c>
      <c r="AJ21" s="16" t="s">
        <v>39627</v>
      </c>
      <c r="AK21" s="33">
        <f>IF(D6L1514C5=0,0,D6L1514C11/D6L1514C5)</f>
        <v>0.1618127880139916</v>
      </c>
      <c r="AL21" s="16" t="s">
        <v>39628</v>
      </c>
      <c r="AM21" s="33">
        <f>D6L1514C8*CHOOSE(MIN(D6L1514C9,RUN_YEARS),B7L815C4,B7L815C13,B7L815C22,B7L815C31,B7L815C40)</f>
        <v>3.1842421893861814E-7</v>
      </c>
      <c r="AN21" s="16" t="s">
        <v>39629</v>
      </c>
      <c r="AO21" s="33">
        <f>D6L1514C8-D6L1514C18</f>
        <v>7.5027365316720993E-6</v>
      </c>
      <c r="AP21" s="16" t="s">
        <v>39630</v>
      </c>
      <c r="AQ21" s="33">
        <f>CHOOSE(MIN(D6L1514C9,RUN_YEARS),B7L815C2,B7L815C11,B7L815C20,B7L815C29,B7L815C38)</f>
        <v>1.2904997355529761</v>
      </c>
      <c r="AR21" s="16" t="s">
        <v>39631</v>
      </c>
      <c r="AS21" s="33">
        <f>IF(D6L1514C20=0,0,D6L1514C18/D6L1514C20)</f>
        <v>2.4674489282415396E-7</v>
      </c>
      <c r="AT21" s="16" t="s">
        <v>39632</v>
      </c>
      <c r="AU21" s="33">
        <f>IF(D6L1514C5=0,0,D6L1514C18/D6L1514C5)</f>
        <v>2.03565831909128E-2</v>
      </c>
      <c r="AV21" s="16" t="s">
        <v>39633</v>
      </c>
      <c r="AW21" s="33">
        <f>CHOOSE(MIN(D6L1514C9,RUN_YEARS),B7L815C1,B7L815C10,B7L815C19,B7L815C28,B7L815C37)</f>
        <v>30.406856432967889</v>
      </c>
      <c r="AX21" s="16" t="s">
        <v>39634</v>
      </c>
      <c r="AY21" s="33">
        <f>IF(D6L1514C23=0,0,D6L1514C19/D6L1514C23)</f>
        <v>2.4674489282415401E-7</v>
      </c>
      <c r="AZ21" s="16" t="s">
        <v>39635</v>
      </c>
      <c r="BA21" s="33">
        <f>IF(D6L1514C5=0,0,D6L1514C19/D6L1514C5)</f>
        <v>0.47964341680908718</v>
      </c>
    </row>
    <row r="22" spans="1:53" x14ac:dyDescent="0.2">
      <c r="A22" s="11">
        <v>1515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39657</v>
      </c>
      <c r="I22" s="15">
        <f>B9L214C31</f>
        <v>3.9022087813405591E-4</v>
      </c>
      <c r="J22" s="16" t="s">
        <v>39658</v>
      </c>
      <c r="K22" s="21">
        <f>IF(FLOW_THRU_100PCT="Y",1,INDEX(VariabilityMatrix,D6L1515C1,D6L1515C9))</f>
        <v>0.51601614603782531</v>
      </c>
      <c r="L22" s="16" t="s">
        <v>39638</v>
      </c>
      <c r="M22" s="15">
        <f>IF(D6L1515C2&lt;&gt;0,D6L1515C2*D6L1515C4,D6L1515C3*D6L1515C4)</f>
        <v>2.0136027363823141E-4</v>
      </c>
      <c r="N22" s="16" t="s">
        <v>39347</v>
      </c>
      <c r="O22" s="32">
        <f>A1L575C2</f>
        <v>0.5</v>
      </c>
      <c r="P22" s="16" t="s">
        <v>39639</v>
      </c>
      <c r="Q22" s="15">
        <f>D6L1515C5*D6L1515C6</f>
        <v>1.0068013681911571E-4</v>
      </c>
      <c r="R22" s="16" t="s">
        <v>39640</v>
      </c>
      <c r="S22" s="15">
        <f>D6L1515C5-D6L1515C7</f>
        <v>1.0068013681911571E-4</v>
      </c>
      <c r="T22" s="16" t="s">
        <v>21446</v>
      </c>
      <c r="U22" s="6">
        <f>A2L245C1</f>
        <v>3</v>
      </c>
      <c r="V22" s="16" t="s">
        <v>39641</v>
      </c>
      <c r="W22" s="33">
        <f>D6L1515C7*CHOOSE(MIN(D6L1515C9,RUN_YEARS),B7L815C9,B7L815C18,B7L815C27,B7L815C36,B7L815C45)</f>
        <v>6.7989539866313399E-5</v>
      </c>
      <c r="X22" s="16" t="s">
        <v>39642</v>
      </c>
      <c r="Y22" s="33">
        <f>D6L1515C7-D6L1515C10</f>
        <v>3.2690596952802308E-5</v>
      </c>
      <c r="Z22" s="16" t="s">
        <v>39643</v>
      </c>
      <c r="AA22" s="33">
        <f>CHOOSE(MIN(D6L1515C9,RUN_YEARS),B7L815C7,B7L815C16,B7L815C25,B7L815C34,B7L815C43)</f>
        <v>472.33333333333337</v>
      </c>
      <c r="AB22" s="16" t="s">
        <v>39644</v>
      </c>
      <c r="AC22" s="33">
        <f>IF(D6L1515C12=0,0,D6L1515C10/D6L1515C12)</f>
        <v>1.4394397995690909E-7</v>
      </c>
      <c r="AD22" s="16" t="s">
        <v>39645</v>
      </c>
      <c r="AE22" s="33">
        <f>IF(D6L1515C5=0,0,D6L1515C10/D6L1515C5)</f>
        <v>0.33765120913802987</v>
      </c>
      <c r="AF22" s="16" t="s">
        <v>39646</v>
      </c>
      <c r="AG22" s="33">
        <f>CHOOSE(MIN(D6L1515C9,RUN_YEARS),B7L815C5,B7L815C14,B7L815C23,B7L815C32,B7L815C41)</f>
        <v>87.348609674906257</v>
      </c>
      <c r="AH22" s="16" t="s">
        <v>39647</v>
      </c>
      <c r="AI22" s="33">
        <f>IF(D6L1515C15=0,0,D6L1515C11/D6L1515C15)</f>
        <v>3.7425434788796359E-7</v>
      </c>
      <c r="AJ22" s="16" t="s">
        <v>39648</v>
      </c>
      <c r="AK22" s="33">
        <f>IF(D6L1515C5=0,0,D6L1515C11/D6L1515C5)</f>
        <v>0.16234879086197013</v>
      </c>
      <c r="AL22" s="16" t="s">
        <v>39649</v>
      </c>
      <c r="AM22" s="33">
        <f>D6L1515C8*CHOOSE(MIN(D6L1515C9,RUN_YEARS),B7L815C4,B7L815C13,B7L815C22,B7L815C31,B7L815C40)</f>
        <v>3.9463520713205591E-6</v>
      </c>
      <c r="AN22" s="16" t="s">
        <v>39650</v>
      </c>
      <c r="AO22" s="33">
        <f>D6L1515C8-D6L1515C18</f>
        <v>9.6733784747795145E-5</v>
      </c>
      <c r="AP22" s="16" t="s">
        <v>39651</v>
      </c>
      <c r="AQ22" s="33">
        <f>CHOOSE(MIN(D6L1515C9,RUN_YEARS),B7L815C2,B7L815C11,B7L815C20,B7L815C29,B7L815C38)</f>
        <v>1.2643842310799915</v>
      </c>
      <c r="AR22" s="16" t="s">
        <v>39652</v>
      </c>
      <c r="AS22" s="33">
        <f>IF(D6L1515C20=0,0,D6L1515C18/D6L1515C20)</f>
        <v>3.1211652077863443E-6</v>
      </c>
      <c r="AT22" s="16" t="s">
        <v>39653</v>
      </c>
      <c r="AU22" s="33">
        <f>IF(D6L1515C5=0,0,D6L1515C18/D6L1515C5)</f>
        <v>1.9598463987045765E-2</v>
      </c>
      <c r="AV22" s="16" t="s">
        <v>39654</v>
      </c>
      <c r="AW22" s="33">
        <f>CHOOSE(MIN(D6L1515C9,RUN_YEARS),B7L815C1,B7L815C10,B7L815C19,B7L815C28,B7L815C37)</f>
        <v>30.992843476043561</v>
      </c>
      <c r="AX22" s="16" t="s">
        <v>39655</v>
      </c>
      <c r="AY22" s="33">
        <f>IF(D6L1515C23=0,0,D6L1515C19/D6L1515C23)</f>
        <v>3.1211652077863443E-6</v>
      </c>
      <c r="AZ22" s="16" t="s">
        <v>39656</v>
      </c>
      <c r="BA22" s="33">
        <f>IF(D6L1515C5=0,0,D6L1515C19/D6L1515C5)</f>
        <v>0.48040153601295421</v>
      </c>
    </row>
    <row r="23" spans="1:53" x14ac:dyDescent="0.2">
      <c r="A23" s="11">
        <v>1516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39678</v>
      </c>
      <c r="I23" s="15">
        <f>B9L215C31</f>
        <v>3.8489294469234157</v>
      </c>
      <c r="J23" s="16" t="s">
        <v>39679</v>
      </c>
      <c r="K23" s="21">
        <f>IF(FLOW_THRU_100PCT="Y",1,INDEX(VariabilityMatrix,D6L1516C1,D6L1516C9))</f>
        <v>0.2765967690688757</v>
      </c>
      <c r="L23" s="16" t="s">
        <v>39659</v>
      </c>
      <c r="M23" s="15">
        <f>IF(D6L1516C2&lt;&gt;0,D6L1516C2*D6L1516C4,D6L1516C3*D6L1516C4)</f>
        <v>1.0646014493930716</v>
      </c>
      <c r="N23" s="16" t="s">
        <v>39347</v>
      </c>
      <c r="O23" s="32">
        <f>A1L575C2</f>
        <v>0.5</v>
      </c>
      <c r="P23" s="16" t="s">
        <v>39660</v>
      </c>
      <c r="Q23" s="15">
        <f>D6L1516C5*D6L1516C6</f>
        <v>0.53230072469653578</v>
      </c>
      <c r="R23" s="16" t="s">
        <v>39661</v>
      </c>
      <c r="S23" s="15">
        <f>D6L1516C5-D6L1516C7</f>
        <v>0.53230072469653578</v>
      </c>
      <c r="T23" s="16" t="s">
        <v>24588</v>
      </c>
      <c r="U23" s="6">
        <f>A2L220C1</f>
        <v>3</v>
      </c>
      <c r="V23" s="16" t="s">
        <v>39662</v>
      </c>
      <c r="W23" s="33">
        <f>D6L1516C7*CHOOSE(MIN(D6L1516C9,RUN_YEARS),B7L815C9,B7L815C18,B7L815C27,B7L815C36,B7L815C45)</f>
        <v>0.35946396663766972</v>
      </c>
      <c r="X23" s="16" t="s">
        <v>39663</v>
      </c>
      <c r="Y23" s="33">
        <f>D6L1516C7-D6L1516C10</f>
        <v>0.17283675805886606</v>
      </c>
      <c r="Z23" s="16" t="s">
        <v>39664</v>
      </c>
      <c r="AA23" s="33">
        <f>CHOOSE(MIN(D6L1516C9,RUN_YEARS),B7L815C7,B7L815C16,B7L815C25,B7L815C34,B7L815C43)</f>
        <v>472.33333333333337</v>
      </c>
      <c r="AB23" s="16" t="s">
        <v>39665</v>
      </c>
      <c r="AC23" s="33">
        <f>IF(D6L1516C12=0,0,D6L1516C10/D6L1516C12)</f>
        <v>7.6103874376359142E-4</v>
      </c>
      <c r="AD23" s="16" t="s">
        <v>39666</v>
      </c>
      <c r="AE23" s="33">
        <f>IF(D6L1516C5=0,0,D6L1516C10/D6L1516C5)</f>
        <v>0.33765120913802987</v>
      </c>
      <c r="AF23" s="16" t="s">
        <v>39667</v>
      </c>
      <c r="AG23" s="33">
        <f>CHOOSE(MIN(D6L1516C9,RUN_YEARS),B7L815C5,B7L815C14,B7L815C23,B7L815C32,B7L815C41)</f>
        <v>87.348609674906257</v>
      </c>
      <c r="AH23" s="16" t="s">
        <v>39668</v>
      </c>
      <c r="AI23" s="33">
        <f>IF(D6L1516C15=0,0,D6L1516C11/D6L1516C15)</f>
        <v>1.9787007337853375E-3</v>
      </c>
      <c r="AJ23" s="16" t="s">
        <v>39669</v>
      </c>
      <c r="AK23" s="33">
        <f>IF(D6L1516C5=0,0,D6L1516C11/D6L1516C5)</f>
        <v>0.16234879086197013</v>
      </c>
      <c r="AL23" s="16" t="s">
        <v>39670</v>
      </c>
      <c r="AM23" s="33">
        <f>D6L1516C8*CHOOSE(MIN(D6L1516C9,RUN_YEARS),B7L815C4,B7L815C13,B7L815C22,B7L815C31,B7L815C40)</f>
        <v>2.0864553166486836E-2</v>
      </c>
      <c r="AN23" s="16" t="s">
        <v>39671</v>
      </c>
      <c r="AO23" s="33">
        <f>D6L1516C8-D6L1516C18</f>
        <v>0.51143617153004894</v>
      </c>
      <c r="AP23" s="16" t="s">
        <v>39672</v>
      </c>
      <c r="AQ23" s="33">
        <f>CHOOSE(MIN(D6L1516C9,RUN_YEARS),B7L815C2,B7L815C11,B7L815C20,B7L815C29,B7L815C38)</f>
        <v>1.2643842310799915</v>
      </c>
      <c r="AR23" s="16" t="s">
        <v>39673</v>
      </c>
      <c r="AS23" s="33">
        <f>IF(D6L1516C20=0,0,D6L1516C18/D6L1516C20)</f>
        <v>1.6501750538809777E-2</v>
      </c>
      <c r="AT23" s="16" t="s">
        <v>39674</v>
      </c>
      <c r="AU23" s="33">
        <f>IF(D6L1516C5=0,0,D6L1516C18/D6L1516C5)</f>
        <v>1.9598463987045765E-2</v>
      </c>
      <c r="AV23" s="16" t="s">
        <v>39675</v>
      </c>
      <c r="AW23" s="33">
        <f>CHOOSE(MIN(D6L1516C9,RUN_YEARS),B7L815C1,B7L815C10,B7L815C19,B7L815C28,B7L815C37)</f>
        <v>30.992843476043561</v>
      </c>
      <c r="AX23" s="16" t="s">
        <v>39676</v>
      </c>
      <c r="AY23" s="33">
        <f>IF(D6L1516C23=0,0,D6L1516C19/D6L1516C23)</f>
        <v>1.6501750538809777E-2</v>
      </c>
      <c r="AZ23" s="16" t="s">
        <v>39677</v>
      </c>
      <c r="BA23" s="33">
        <f>IF(D6L1516C5=0,0,D6L1516C19/D6L1516C5)</f>
        <v>0.48040153601295427</v>
      </c>
    </row>
    <row r="24" spans="1:53" x14ac:dyDescent="0.2">
      <c r="A24" s="11">
        <v>1517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39699</v>
      </c>
      <c r="I24" s="15">
        <f>B9L216C31</f>
        <v>0</v>
      </c>
      <c r="J24" s="16" t="s">
        <v>23241</v>
      </c>
      <c r="K24" s="21">
        <f>IF(FLOW_THRU_100PCT="Y",1,0.86)</f>
        <v>0.86</v>
      </c>
      <c r="L24" s="16" t="s">
        <v>39680</v>
      </c>
      <c r="M24" s="15">
        <f>IF(D6L1517C2&lt;&gt;0,D6L1517C2*D6L1517C4,D6L1517C3*D6L1517C4)</f>
        <v>0</v>
      </c>
      <c r="N24" s="16" t="s">
        <v>39347</v>
      </c>
      <c r="O24" s="32">
        <f>A1L575C2</f>
        <v>0.5</v>
      </c>
      <c r="P24" s="16" t="s">
        <v>39681</v>
      </c>
      <c r="Q24" s="15">
        <f>D6L1517C5*D6L1517C6</f>
        <v>0</v>
      </c>
      <c r="R24" s="16" t="s">
        <v>39682</v>
      </c>
      <c r="S24" s="15">
        <f>D6L1517C5-D6L1517C7</f>
        <v>0</v>
      </c>
      <c r="T24" s="16" t="s">
        <v>24619</v>
      </c>
      <c r="U24" s="6">
        <f>A2L222C1</f>
        <v>3</v>
      </c>
      <c r="V24" s="16" t="s">
        <v>39683</v>
      </c>
      <c r="W24" s="33">
        <f>D6L1517C7*CHOOSE(MIN(D6L1517C9,RUN_YEARS),B7L815C9,B7L815C18,B7L815C27,B7L815C36,B7L815C45)</f>
        <v>0</v>
      </c>
      <c r="X24" s="16" t="s">
        <v>39684</v>
      </c>
      <c r="Y24" s="33">
        <f>D6L1517C7-D6L1517C10</f>
        <v>0</v>
      </c>
      <c r="Z24" s="16" t="s">
        <v>39685</v>
      </c>
      <c r="AA24" s="33">
        <f>CHOOSE(MIN(D6L1517C9,RUN_YEARS),B7L815C7,B7L815C16,B7L815C25,B7L815C34,B7L815C43)</f>
        <v>472.33333333333337</v>
      </c>
      <c r="AB24" s="16" t="s">
        <v>39686</v>
      </c>
      <c r="AC24" s="33">
        <f>IF(D6L1517C12=0,0,D6L1517C10/D6L1517C12)</f>
        <v>0</v>
      </c>
      <c r="AD24" s="16" t="s">
        <v>39687</v>
      </c>
      <c r="AE24" s="33">
        <f>IF(D6L1517C5=0,0,D6L1517C10/D6L1517C5)</f>
        <v>0</v>
      </c>
      <c r="AF24" s="16" t="s">
        <v>39688</v>
      </c>
      <c r="AG24" s="33">
        <f>CHOOSE(MIN(D6L1517C9,RUN_YEARS),B7L815C5,B7L815C14,B7L815C23,B7L815C32,B7L815C41)</f>
        <v>87.348609674906257</v>
      </c>
      <c r="AH24" s="16" t="s">
        <v>39689</v>
      </c>
      <c r="AI24" s="33">
        <f>IF(D6L1517C15=0,0,D6L1517C11/D6L1517C15)</f>
        <v>0</v>
      </c>
      <c r="AJ24" s="16" t="s">
        <v>39690</v>
      </c>
      <c r="AK24" s="33">
        <f>IF(D6L1517C5=0,0,D6L1517C11/D6L1517C5)</f>
        <v>0</v>
      </c>
      <c r="AL24" s="16" t="s">
        <v>39691</v>
      </c>
      <c r="AM24" s="33">
        <f>D6L1517C8*CHOOSE(MIN(D6L1517C9,RUN_YEARS),B7L815C4,B7L815C13,B7L815C22,B7L815C31,B7L815C40)</f>
        <v>0</v>
      </c>
      <c r="AN24" s="16" t="s">
        <v>39692</v>
      </c>
      <c r="AO24" s="33">
        <f>D6L1517C8-D6L1517C18</f>
        <v>0</v>
      </c>
      <c r="AP24" s="16" t="s">
        <v>39693</v>
      </c>
      <c r="AQ24" s="33">
        <f>CHOOSE(MIN(D6L1517C9,RUN_YEARS),B7L815C2,B7L815C11,B7L815C20,B7L815C29,B7L815C38)</f>
        <v>1.2643842310799915</v>
      </c>
      <c r="AR24" s="16" t="s">
        <v>39694</v>
      </c>
      <c r="AS24" s="33">
        <f>IF(D6L1517C20=0,0,D6L1517C18/D6L1517C20)</f>
        <v>0</v>
      </c>
      <c r="AT24" s="16" t="s">
        <v>39695</v>
      </c>
      <c r="AU24" s="33">
        <f>IF(D6L1517C5=0,0,D6L1517C18/D6L1517C5)</f>
        <v>0</v>
      </c>
      <c r="AV24" s="16" t="s">
        <v>39696</v>
      </c>
      <c r="AW24" s="33">
        <f>CHOOSE(MIN(D6L1517C9,RUN_YEARS),B7L815C1,B7L815C10,B7L815C19,B7L815C28,B7L815C37)</f>
        <v>30.992843476043561</v>
      </c>
      <c r="AX24" s="16" t="s">
        <v>39697</v>
      </c>
      <c r="AY24" s="33">
        <f>IF(D6L1517C23=0,0,D6L1517C19/D6L1517C23)</f>
        <v>0</v>
      </c>
      <c r="AZ24" s="16" t="s">
        <v>39698</v>
      </c>
      <c r="BA24" s="33">
        <f>IF(D6L1517C5=0,0,D6L1517C19/D6L1517C5)</f>
        <v>0</v>
      </c>
    </row>
    <row r="25" spans="1:53" x14ac:dyDescent="0.2">
      <c r="A25" s="11">
        <v>1518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39719</v>
      </c>
      <c r="I25" s="15">
        <f>B9L217C31</f>
        <v>0</v>
      </c>
      <c r="J25" s="16" t="s">
        <v>39720</v>
      </c>
      <c r="K25" s="21">
        <f>IF(FLOW_THRU_100PCT="Y",1,INDEX(VariabilityMatrix,D6L1518C1,D6L1518C9))</f>
        <v>0.26909372776099266</v>
      </c>
      <c r="L25" s="16" t="s">
        <v>39700</v>
      </c>
      <c r="M25" s="15">
        <f>IF(D6L1518C2&lt;&gt;0,D6L1518C2*D6L1518C4,D6L1518C3*D6L1518C4)</f>
        <v>0</v>
      </c>
      <c r="N25" s="16" t="s">
        <v>39347</v>
      </c>
      <c r="O25" s="32">
        <f>A1L575C2</f>
        <v>0.5</v>
      </c>
      <c r="P25" s="16" t="s">
        <v>39701</v>
      </c>
      <c r="Q25" s="15">
        <f>D6L1518C5*D6L1518C6</f>
        <v>0</v>
      </c>
      <c r="R25" s="16" t="s">
        <v>39702</v>
      </c>
      <c r="S25" s="15">
        <f>D6L1518C5-D6L1518C7</f>
        <v>0</v>
      </c>
      <c r="T25" s="16" t="s">
        <v>24651</v>
      </c>
      <c r="U25" s="6">
        <f>A2L223C1</f>
        <v>1</v>
      </c>
      <c r="V25" s="16" t="s">
        <v>39703</v>
      </c>
      <c r="W25" s="33">
        <f>D6L1518C7*CHOOSE(MIN(D6L1518C9,RUN_YEARS),B7L815C9,B7L815C18,B7L815C27,B7L815C36,B7L815C45)</f>
        <v>0</v>
      </c>
      <c r="X25" s="16" t="s">
        <v>39704</v>
      </c>
      <c r="Y25" s="33">
        <f>D6L1518C7-D6L1518C10</f>
        <v>0</v>
      </c>
      <c r="Z25" s="16" t="s">
        <v>39705</v>
      </c>
      <c r="AA25" s="33">
        <f>CHOOSE(MIN(D6L1518C9,RUN_YEARS),B7L815C7,B7L815C16,B7L815C25,B7L815C34,B7L815C43)</f>
        <v>410</v>
      </c>
      <c r="AB25" s="16" t="s">
        <v>39706</v>
      </c>
      <c r="AC25" s="33">
        <f>IF(D6L1518C12=0,0,D6L1518C10/D6L1518C12)</f>
        <v>0</v>
      </c>
      <c r="AD25" s="16" t="s">
        <v>39707</v>
      </c>
      <c r="AE25" s="33">
        <f>IF(D6L1518C5=0,0,D6L1518C10/D6L1518C5)</f>
        <v>0</v>
      </c>
      <c r="AF25" s="16" t="s">
        <v>39708</v>
      </c>
      <c r="AG25" s="33">
        <f>CHOOSE(MIN(D6L1518C9,RUN_YEARS),B7L815C5,B7L815C14,B7L815C23,B7L815C32,B7L815C41)</f>
        <v>96.184784677733859</v>
      </c>
      <c r="AH25" s="16" t="s">
        <v>39709</v>
      </c>
      <c r="AI25" s="33">
        <f>IF(D6L1518C15=0,0,D6L1518C11/D6L1518C15)</f>
        <v>0</v>
      </c>
      <c r="AJ25" s="16" t="s">
        <v>39710</v>
      </c>
      <c r="AK25" s="33">
        <f>IF(D6L1518C5=0,0,D6L1518C11/D6L1518C5)</f>
        <v>0</v>
      </c>
      <c r="AL25" s="16" t="s">
        <v>39711</v>
      </c>
      <c r="AM25" s="33">
        <f>D6L1518C8*CHOOSE(MIN(D6L1518C9,RUN_YEARS),B7L815C4,B7L815C13,B7L815C22,B7L815C31,B7L815C40)</f>
        <v>0</v>
      </c>
      <c r="AN25" s="16" t="s">
        <v>39712</v>
      </c>
      <c r="AO25" s="33">
        <f>D6L1518C8-D6L1518C18</f>
        <v>0</v>
      </c>
      <c r="AP25" s="16" t="s">
        <v>39713</v>
      </c>
      <c r="AQ25" s="33">
        <f>CHOOSE(MIN(D6L1518C9,RUN_YEARS),B7L815C2,B7L815C11,B7L815C20,B7L815C29,B7L815C38)</f>
        <v>1.1719532372876065</v>
      </c>
      <c r="AR25" s="16" t="s">
        <v>39714</v>
      </c>
      <c r="AS25" s="33">
        <f>IF(D6L1518C20=0,0,D6L1518C18/D6L1518C20)</f>
        <v>0</v>
      </c>
      <c r="AT25" s="16" t="s">
        <v>39715</v>
      </c>
      <c r="AU25" s="33">
        <f>IF(D6L1518C5=0,0,D6L1518C18/D6L1518C5)</f>
        <v>0</v>
      </c>
      <c r="AV25" s="16" t="s">
        <v>39716</v>
      </c>
      <c r="AW25" s="33">
        <f>CHOOSE(MIN(D6L1518C9,RUN_YEARS),B7L815C1,B7L815C10,B7L815C19,B7L815C28,B7L815C37)</f>
        <v>34.690503101406158</v>
      </c>
      <c r="AX25" s="16" t="s">
        <v>39717</v>
      </c>
      <c r="AY25" s="33">
        <f>IF(D6L1518C23=0,0,D6L1518C19/D6L1518C23)</f>
        <v>0</v>
      </c>
      <c r="AZ25" s="16" t="s">
        <v>39718</v>
      </c>
      <c r="BA25" s="33">
        <f>IF(D6L1518C5=0,0,D6L1518C19/D6L1518C5)</f>
        <v>0</v>
      </c>
    </row>
    <row r="26" spans="1:53" x14ac:dyDescent="0.2">
      <c r="A26" s="11">
        <v>1519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39740</v>
      </c>
      <c r="I26" s="15">
        <f>B9L218C31</f>
        <v>51.558401110242521</v>
      </c>
      <c r="J26" s="16" t="s">
        <v>39741</v>
      </c>
      <c r="K26" s="21">
        <f>IF(FLOW_THRU_100PCT="Y",1,INDEX(VariabilityMatrix,D6L1519C1,D6L1519C9))</f>
        <v>0.2765967690688757</v>
      </c>
      <c r="L26" s="16" t="s">
        <v>39721</v>
      </c>
      <c r="M26" s="15">
        <f>IF(D6L1519C2&lt;&gt;0,D6L1519C2*D6L1519C4,D6L1519C3*D6L1519C4)</f>
        <v>14.260887165450216</v>
      </c>
      <c r="N26" s="16" t="s">
        <v>39347</v>
      </c>
      <c r="O26" s="32">
        <f>A1L575C2</f>
        <v>0.5</v>
      </c>
      <c r="P26" s="16" t="s">
        <v>39722</v>
      </c>
      <c r="Q26" s="15">
        <f>D6L1519C5*D6L1519C6</f>
        <v>7.1304435827251078</v>
      </c>
      <c r="R26" s="16" t="s">
        <v>39723</v>
      </c>
      <c r="S26" s="15">
        <f>D6L1519C5-D6L1519C7</f>
        <v>7.1304435827251078</v>
      </c>
      <c r="T26" s="16" t="s">
        <v>24683</v>
      </c>
      <c r="U26" s="6">
        <f>A2L224C1</f>
        <v>3</v>
      </c>
      <c r="V26" s="16" t="s">
        <v>39724</v>
      </c>
      <c r="W26" s="33">
        <f>D6L1519C7*CHOOSE(MIN(D6L1519C9,RUN_YEARS),B7L815C9,B7L815C18,B7L815C27,B7L815C36,B7L815C45)</f>
        <v>4.8152057947952764</v>
      </c>
      <c r="X26" s="16" t="s">
        <v>39725</v>
      </c>
      <c r="Y26" s="33">
        <f>D6L1519C7-D6L1519C10</f>
        <v>2.3152377879298314</v>
      </c>
      <c r="Z26" s="16" t="s">
        <v>39726</v>
      </c>
      <c r="AA26" s="33">
        <f>CHOOSE(MIN(D6L1519C9,RUN_YEARS),B7L815C7,B7L815C16,B7L815C25,B7L815C34,B7L815C43)</f>
        <v>472.33333333333337</v>
      </c>
      <c r="AB26" s="16" t="s">
        <v>39727</v>
      </c>
      <c r="AC26" s="33">
        <f>IF(D6L1519C12=0,0,D6L1519C10/D6L1519C12)</f>
        <v>1.0194507681288517E-2</v>
      </c>
      <c r="AD26" s="16" t="s">
        <v>39728</v>
      </c>
      <c r="AE26" s="33">
        <f>IF(D6L1519C5=0,0,D6L1519C10/D6L1519C5)</f>
        <v>0.33765120913802987</v>
      </c>
      <c r="AF26" s="16" t="s">
        <v>39729</v>
      </c>
      <c r="AG26" s="33">
        <f>CHOOSE(MIN(D6L1519C9,RUN_YEARS),B7L815C5,B7L815C14,B7L815C23,B7L815C32,B7L815C41)</f>
        <v>87.348609674906257</v>
      </c>
      <c r="AH26" s="16" t="s">
        <v>39730</v>
      </c>
      <c r="AI26" s="33">
        <f>IF(D6L1519C15=0,0,D6L1519C11/D6L1519C15)</f>
        <v>2.6505719971350147E-2</v>
      </c>
      <c r="AJ26" s="16" t="s">
        <v>39731</v>
      </c>
      <c r="AK26" s="33">
        <f>IF(D6L1519C5=0,0,D6L1519C11/D6L1519C5)</f>
        <v>0.16234879086197015</v>
      </c>
      <c r="AL26" s="16" t="s">
        <v>39732</v>
      </c>
      <c r="AM26" s="33">
        <f>D6L1519C8*CHOOSE(MIN(D6L1519C9,RUN_YEARS),B7L815C4,B7L815C13,B7L815C22,B7L815C31,B7L815C40)</f>
        <v>0.27949148353539921</v>
      </c>
      <c r="AN26" s="16" t="s">
        <v>39733</v>
      </c>
      <c r="AO26" s="33">
        <f>D6L1519C8-D6L1519C18</f>
        <v>6.8509520991897084</v>
      </c>
      <c r="AP26" s="16" t="s">
        <v>39734</v>
      </c>
      <c r="AQ26" s="33">
        <f>CHOOSE(MIN(D6L1519C9,RUN_YEARS),B7L815C2,B7L815C11,B7L815C20,B7L815C29,B7L815C38)</f>
        <v>1.2643842310799915</v>
      </c>
      <c r="AR26" s="16" t="s">
        <v>39735</v>
      </c>
      <c r="AS26" s="33">
        <f>IF(D6L1519C20=0,0,D6L1519C18/D6L1519C20)</f>
        <v>0.22104948532667767</v>
      </c>
      <c r="AT26" s="16" t="s">
        <v>39736</v>
      </c>
      <c r="AU26" s="33">
        <f>IF(D6L1519C5=0,0,D6L1519C18/D6L1519C5)</f>
        <v>1.9598463987045765E-2</v>
      </c>
      <c r="AV26" s="16" t="s">
        <v>39737</v>
      </c>
      <c r="AW26" s="33">
        <f>CHOOSE(MIN(D6L1519C9,RUN_YEARS),B7L815C1,B7L815C10,B7L815C19,B7L815C28,B7L815C37)</f>
        <v>30.992843476043561</v>
      </c>
      <c r="AX26" s="16" t="s">
        <v>39738</v>
      </c>
      <c r="AY26" s="33">
        <f>IF(D6L1519C23=0,0,D6L1519C19/D6L1519C23)</f>
        <v>0.22104948532667765</v>
      </c>
      <c r="AZ26" s="16" t="s">
        <v>39739</v>
      </c>
      <c r="BA26" s="33">
        <f>IF(D6L1519C5=0,0,D6L1519C19/D6L1519C5)</f>
        <v>0.48040153601295421</v>
      </c>
    </row>
    <row r="27" spans="1:53" x14ac:dyDescent="0.2">
      <c r="A27" s="11">
        <v>1520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39761</v>
      </c>
      <c r="I27" s="15">
        <f>B9L219C31</f>
        <v>89.587032343592512</v>
      </c>
      <c r="J27" s="16" t="s">
        <v>39762</v>
      </c>
      <c r="K27" s="21">
        <f>IF(FLOW_THRU_100PCT="Y",1,INDEX(VariabilityMatrix,D6L1520C1,D6L1520C9))</f>
        <v>0.26909372776099266</v>
      </c>
      <c r="L27" s="16" t="s">
        <v>39742</v>
      </c>
      <c r="M27" s="15">
        <f>IF(D6L1520C2&lt;&gt;0,D6L1520C2*D6L1520C4,D6L1520C3*D6L1520C4)</f>
        <v>24.107308492381929</v>
      </c>
      <c r="N27" s="16" t="s">
        <v>39347</v>
      </c>
      <c r="O27" s="32">
        <f>A1L575C2</f>
        <v>0.5</v>
      </c>
      <c r="P27" s="16" t="s">
        <v>39743</v>
      </c>
      <c r="Q27" s="15">
        <f>D6L1520C5*D6L1520C6</f>
        <v>12.053654246190964</v>
      </c>
      <c r="R27" s="16" t="s">
        <v>39744</v>
      </c>
      <c r="S27" s="15">
        <f>D6L1520C5-D6L1520C7</f>
        <v>12.053654246190964</v>
      </c>
      <c r="T27" s="16" t="s">
        <v>24715</v>
      </c>
      <c r="U27" s="6">
        <f>A2L225C1</f>
        <v>1</v>
      </c>
      <c r="V27" s="16" t="s">
        <v>39745</v>
      </c>
      <c r="W27" s="33">
        <f>D6L1520C7*CHOOSE(MIN(D6L1520C9,RUN_YEARS),B7L815C9,B7L815C18,B7L815C27,B7L815C36,B7L815C45)</f>
        <v>7.4869636187441007</v>
      </c>
      <c r="X27" s="16" t="s">
        <v>39746</v>
      </c>
      <c r="Y27" s="33">
        <f>D6L1520C7-D6L1520C10</f>
        <v>4.5666906274468637</v>
      </c>
      <c r="Z27" s="16" t="s">
        <v>39747</v>
      </c>
      <c r="AA27" s="33">
        <f>CHOOSE(MIN(D6L1520C9,RUN_YEARS),B7L815C7,B7L815C16,B7L815C25,B7L815C34,B7L815C43)</f>
        <v>410</v>
      </c>
      <c r="AB27" s="16" t="s">
        <v>39748</v>
      </c>
      <c r="AC27" s="33">
        <f>IF(D6L1520C12=0,0,D6L1520C10/D6L1520C12)</f>
        <v>1.8260886874985612E-2</v>
      </c>
      <c r="AD27" s="16" t="s">
        <v>39749</v>
      </c>
      <c r="AE27" s="33">
        <f>IF(D6L1520C5=0,0,D6L1520C10/D6L1520C5)</f>
        <v>0.31056820885293068</v>
      </c>
      <c r="AF27" s="16" t="s">
        <v>39750</v>
      </c>
      <c r="AG27" s="33">
        <f>CHOOSE(MIN(D6L1520C9,RUN_YEARS),B7L815C5,B7L815C14,B7L815C23,B7L815C32,B7L815C41)</f>
        <v>96.184784677733859</v>
      </c>
      <c r="AH27" s="16" t="s">
        <v>39751</v>
      </c>
      <c r="AI27" s="33">
        <f>IF(D6L1520C15=0,0,D6L1520C11/D6L1520C15)</f>
        <v>4.7478305874962594E-2</v>
      </c>
      <c r="AJ27" s="16" t="s">
        <v>39752</v>
      </c>
      <c r="AK27" s="33">
        <f>IF(D6L1520C5=0,0,D6L1520C11/D6L1520C5)</f>
        <v>0.18943179114706932</v>
      </c>
      <c r="AL27" s="16" t="s">
        <v>39753</v>
      </c>
      <c r="AM27" s="33">
        <f>D6L1520C8*CHOOSE(MIN(D6L1520C9,RUN_YEARS),B7L815C4,B7L815C13,B7L815C22,B7L815C31,B7L815C40)</f>
        <v>0.39390272048173752</v>
      </c>
      <c r="AN27" s="16" t="s">
        <v>39754</v>
      </c>
      <c r="AO27" s="33">
        <f>D6L1520C8-D6L1520C18</f>
        <v>11.659751525709227</v>
      </c>
      <c r="AP27" s="16" t="s">
        <v>39755</v>
      </c>
      <c r="AQ27" s="33">
        <f>CHOOSE(MIN(D6L1520C9,RUN_YEARS),B7L815C2,B7L815C11,B7L815C20,B7L815C29,B7L815C38)</f>
        <v>1.1719532372876065</v>
      </c>
      <c r="AR27" s="16" t="s">
        <v>39756</v>
      </c>
      <c r="AS27" s="33">
        <f>IF(D6L1520C20=0,0,D6L1520C18/D6L1520C20)</f>
        <v>0.33610788208017101</v>
      </c>
      <c r="AT27" s="16" t="s">
        <v>39757</v>
      </c>
      <c r="AU27" s="33">
        <f>IF(D6L1520C5=0,0,D6L1520C18/D6L1520C5)</f>
        <v>1.6339556139426076E-2</v>
      </c>
      <c r="AV27" s="16" t="s">
        <v>39758</v>
      </c>
      <c r="AW27" s="33">
        <f>CHOOSE(MIN(D6L1520C9,RUN_YEARS),B7L815C1,B7L815C10,B7L815C19,B7L815C28,B7L815C37)</f>
        <v>34.690503101406158</v>
      </c>
      <c r="AX27" s="16" t="s">
        <v>39759</v>
      </c>
      <c r="AY27" s="33">
        <f>IF(D6L1520C23=0,0,D6L1520C19/D6L1520C23)</f>
        <v>0.33610788208017101</v>
      </c>
      <c r="AZ27" s="16" t="s">
        <v>39760</v>
      </c>
      <c r="BA27" s="33">
        <f>IF(D6L1520C5=0,0,D6L1520C19/D6L1520C5)</f>
        <v>0.48366044386057394</v>
      </c>
    </row>
    <row r="28" spans="1:53" x14ac:dyDescent="0.2">
      <c r="A28" s="11">
        <v>1521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39782</v>
      </c>
      <c r="I28" s="15">
        <f>B9L220C31</f>
        <v>0</v>
      </c>
      <c r="J28" s="16" t="s">
        <v>39783</v>
      </c>
      <c r="K28" s="21">
        <f>IF(FLOW_THRU_100PCT="Y",1,INDEX(VariabilityMatrix,D6L1521C1,D6L1521C9))</f>
        <v>0.26909372776099266</v>
      </c>
      <c r="L28" s="16" t="s">
        <v>39763</v>
      </c>
      <c r="M28" s="15">
        <f>IF(D6L1521C2&lt;&gt;0,D6L1521C2*D6L1521C4,D6L1521C3*D6L1521C4)</f>
        <v>0</v>
      </c>
      <c r="N28" s="16" t="s">
        <v>39347</v>
      </c>
      <c r="O28" s="32">
        <f>A1L575C2</f>
        <v>0.5</v>
      </c>
      <c r="P28" s="16" t="s">
        <v>39764</v>
      </c>
      <c r="Q28" s="15">
        <f>D6L1521C5*D6L1521C6</f>
        <v>0</v>
      </c>
      <c r="R28" s="16" t="s">
        <v>39765</v>
      </c>
      <c r="S28" s="15">
        <f>D6L1521C5-D6L1521C7</f>
        <v>0</v>
      </c>
      <c r="T28" s="16" t="s">
        <v>24747</v>
      </c>
      <c r="U28" s="6">
        <f>A2L228C1</f>
        <v>1</v>
      </c>
      <c r="V28" s="16" t="s">
        <v>39766</v>
      </c>
      <c r="W28" s="33">
        <f>D6L1521C7*CHOOSE(MIN(D6L1521C9,RUN_YEARS),B7L815C9,B7L815C18,B7L815C27,B7L815C36,B7L815C45)</f>
        <v>0</v>
      </c>
      <c r="X28" s="16" t="s">
        <v>39767</v>
      </c>
      <c r="Y28" s="33">
        <f>D6L1521C7-D6L1521C10</f>
        <v>0</v>
      </c>
      <c r="Z28" s="16" t="s">
        <v>39768</v>
      </c>
      <c r="AA28" s="33">
        <f>CHOOSE(MIN(D6L1521C9,RUN_YEARS),B7L815C7,B7L815C16,B7L815C25,B7L815C34,B7L815C43)</f>
        <v>410</v>
      </c>
      <c r="AB28" s="16" t="s">
        <v>39769</v>
      </c>
      <c r="AC28" s="33">
        <f>IF(D6L1521C12=0,0,D6L1521C10/D6L1521C12)</f>
        <v>0</v>
      </c>
      <c r="AD28" s="16" t="s">
        <v>39770</v>
      </c>
      <c r="AE28" s="33">
        <f>IF(D6L1521C5=0,0,D6L1521C10/D6L1521C5)</f>
        <v>0</v>
      </c>
      <c r="AF28" s="16" t="s">
        <v>39771</v>
      </c>
      <c r="AG28" s="33">
        <f>CHOOSE(MIN(D6L1521C9,RUN_YEARS),B7L815C5,B7L815C14,B7L815C23,B7L815C32,B7L815C41)</f>
        <v>96.184784677733859</v>
      </c>
      <c r="AH28" s="16" t="s">
        <v>39772</v>
      </c>
      <c r="AI28" s="33">
        <f>IF(D6L1521C15=0,0,D6L1521C11/D6L1521C15)</f>
        <v>0</v>
      </c>
      <c r="AJ28" s="16" t="s">
        <v>39773</v>
      </c>
      <c r="AK28" s="33">
        <f>IF(D6L1521C5=0,0,D6L1521C11/D6L1521C5)</f>
        <v>0</v>
      </c>
      <c r="AL28" s="16" t="s">
        <v>39774</v>
      </c>
      <c r="AM28" s="33">
        <f>D6L1521C8*CHOOSE(MIN(D6L1521C9,RUN_YEARS),B7L815C4,B7L815C13,B7L815C22,B7L815C31,B7L815C40)</f>
        <v>0</v>
      </c>
      <c r="AN28" s="16" t="s">
        <v>39775</v>
      </c>
      <c r="AO28" s="33">
        <f>D6L1521C8-D6L1521C18</f>
        <v>0</v>
      </c>
      <c r="AP28" s="16" t="s">
        <v>39776</v>
      </c>
      <c r="AQ28" s="33">
        <f>CHOOSE(MIN(D6L1521C9,RUN_YEARS),B7L815C2,B7L815C11,B7L815C20,B7L815C29,B7L815C38)</f>
        <v>1.1719532372876065</v>
      </c>
      <c r="AR28" s="16" t="s">
        <v>39777</v>
      </c>
      <c r="AS28" s="33">
        <f>IF(D6L1521C20=0,0,D6L1521C18/D6L1521C20)</f>
        <v>0</v>
      </c>
      <c r="AT28" s="16" t="s">
        <v>39778</v>
      </c>
      <c r="AU28" s="33">
        <f>IF(D6L1521C5=0,0,D6L1521C18/D6L1521C5)</f>
        <v>0</v>
      </c>
      <c r="AV28" s="16" t="s">
        <v>39779</v>
      </c>
      <c r="AW28" s="33">
        <f>CHOOSE(MIN(D6L1521C9,RUN_YEARS),B7L815C1,B7L815C10,B7L815C19,B7L815C28,B7L815C37)</f>
        <v>34.690503101406158</v>
      </c>
      <c r="AX28" s="16" t="s">
        <v>39780</v>
      </c>
      <c r="AY28" s="33">
        <f>IF(D6L1521C23=0,0,D6L1521C19/D6L1521C23)</f>
        <v>0</v>
      </c>
      <c r="AZ28" s="16" t="s">
        <v>39781</v>
      </c>
      <c r="BA28" s="33">
        <f>IF(D6L1521C5=0,0,D6L1521C19/D6L1521C5)</f>
        <v>0</v>
      </c>
    </row>
    <row r="29" spans="1:53" x14ac:dyDescent="0.2">
      <c r="A29" s="11">
        <v>1522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39803</v>
      </c>
      <c r="I29" s="15">
        <f>B9L221C31</f>
        <v>0</v>
      </c>
      <c r="J29" s="16" t="s">
        <v>39804</v>
      </c>
      <c r="K29" s="21">
        <f>IF(FLOW_THRU_100PCT="Y",1,INDEX(VariabilityMatrix,D6L1522C1,D6L1522C9))</f>
        <v>0.26909372776099266</v>
      </c>
      <c r="L29" s="16" t="s">
        <v>39784</v>
      </c>
      <c r="M29" s="15">
        <f>IF(D6L1522C2&lt;&gt;0,D6L1522C2*D6L1522C4,D6L1522C3*D6L1522C4)</f>
        <v>0</v>
      </c>
      <c r="N29" s="16" t="s">
        <v>39347</v>
      </c>
      <c r="O29" s="32">
        <f>A1L575C2</f>
        <v>0.5</v>
      </c>
      <c r="P29" s="16" t="s">
        <v>39785</v>
      </c>
      <c r="Q29" s="15">
        <f>D6L1522C5*D6L1522C6</f>
        <v>0</v>
      </c>
      <c r="R29" s="16" t="s">
        <v>39786</v>
      </c>
      <c r="S29" s="15">
        <f>D6L1522C5-D6L1522C7</f>
        <v>0</v>
      </c>
      <c r="T29" s="16" t="s">
        <v>24779</v>
      </c>
      <c r="U29" s="6">
        <f>A2L229C1</f>
        <v>1</v>
      </c>
      <c r="V29" s="16" t="s">
        <v>39787</v>
      </c>
      <c r="W29" s="33">
        <f>D6L1522C7*CHOOSE(MIN(D6L1522C9,RUN_YEARS),B7L815C9,B7L815C18,B7L815C27,B7L815C36,B7L815C45)</f>
        <v>0</v>
      </c>
      <c r="X29" s="16" t="s">
        <v>39788</v>
      </c>
      <c r="Y29" s="33">
        <f>D6L1522C7-D6L1522C10</f>
        <v>0</v>
      </c>
      <c r="Z29" s="16" t="s">
        <v>39789</v>
      </c>
      <c r="AA29" s="33">
        <f>CHOOSE(MIN(D6L1522C9,RUN_YEARS),B7L815C7,B7L815C16,B7L815C25,B7L815C34,B7L815C43)</f>
        <v>410</v>
      </c>
      <c r="AB29" s="16" t="s">
        <v>39790</v>
      </c>
      <c r="AC29" s="33">
        <f>IF(D6L1522C12=0,0,D6L1522C10/D6L1522C12)</f>
        <v>0</v>
      </c>
      <c r="AD29" s="16" t="s">
        <v>39791</v>
      </c>
      <c r="AE29" s="33">
        <f>IF(D6L1522C5=0,0,D6L1522C10/D6L1522C5)</f>
        <v>0</v>
      </c>
      <c r="AF29" s="16" t="s">
        <v>39792</v>
      </c>
      <c r="AG29" s="33">
        <f>CHOOSE(MIN(D6L1522C9,RUN_YEARS),B7L815C5,B7L815C14,B7L815C23,B7L815C32,B7L815C41)</f>
        <v>96.184784677733859</v>
      </c>
      <c r="AH29" s="16" t="s">
        <v>39793</v>
      </c>
      <c r="AI29" s="33">
        <f>IF(D6L1522C15=0,0,D6L1522C11/D6L1522C15)</f>
        <v>0</v>
      </c>
      <c r="AJ29" s="16" t="s">
        <v>39794</v>
      </c>
      <c r="AK29" s="33">
        <f>IF(D6L1522C5=0,0,D6L1522C11/D6L1522C5)</f>
        <v>0</v>
      </c>
      <c r="AL29" s="16" t="s">
        <v>39795</v>
      </c>
      <c r="AM29" s="33">
        <f>D6L1522C8*CHOOSE(MIN(D6L1522C9,RUN_YEARS),B7L815C4,B7L815C13,B7L815C22,B7L815C31,B7L815C40)</f>
        <v>0</v>
      </c>
      <c r="AN29" s="16" t="s">
        <v>39796</v>
      </c>
      <c r="AO29" s="33">
        <f>D6L1522C8-D6L1522C18</f>
        <v>0</v>
      </c>
      <c r="AP29" s="16" t="s">
        <v>39797</v>
      </c>
      <c r="AQ29" s="33">
        <f>CHOOSE(MIN(D6L1522C9,RUN_YEARS),B7L815C2,B7L815C11,B7L815C20,B7L815C29,B7L815C38)</f>
        <v>1.1719532372876065</v>
      </c>
      <c r="AR29" s="16" t="s">
        <v>39798</v>
      </c>
      <c r="AS29" s="33">
        <f>IF(D6L1522C20=0,0,D6L1522C18/D6L1522C20)</f>
        <v>0</v>
      </c>
      <c r="AT29" s="16" t="s">
        <v>39799</v>
      </c>
      <c r="AU29" s="33">
        <f>IF(D6L1522C5=0,0,D6L1522C18/D6L1522C5)</f>
        <v>0</v>
      </c>
      <c r="AV29" s="16" t="s">
        <v>39800</v>
      </c>
      <c r="AW29" s="33">
        <f>CHOOSE(MIN(D6L1522C9,RUN_YEARS),B7L815C1,B7L815C10,B7L815C19,B7L815C28,B7L815C37)</f>
        <v>34.690503101406158</v>
      </c>
      <c r="AX29" s="16" t="s">
        <v>39801</v>
      </c>
      <c r="AY29" s="33">
        <f>IF(D6L1522C23=0,0,D6L1522C19/D6L1522C23)</f>
        <v>0</v>
      </c>
      <c r="AZ29" s="16" t="s">
        <v>39802</v>
      </c>
      <c r="BA29" s="33">
        <f>IF(D6L1522C5=0,0,D6L1522C19/D6L1522C5)</f>
        <v>0</v>
      </c>
    </row>
    <row r="30" spans="1:53" x14ac:dyDescent="0.2">
      <c r="A30" s="11">
        <v>1523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39824</v>
      </c>
      <c r="I30" s="15">
        <f>B9L222C31</f>
        <v>0</v>
      </c>
      <c r="J30" s="16" t="s">
        <v>39825</v>
      </c>
      <c r="K30" s="21">
        <f>IF(FLOW_THRU_100PCT="Y",1,INDEX(VariabilityMatrix,D6L1523C1,D6L1523C9))</f>
        <v>0.26909372776099266</v>
      </c>
      <c r="L30" s="16" t="s">
        <v>39805</v>
      </c>
      <c r="M30" s="15">
        <f>IF(D6L1523C2&lt;&gt;0,D6L1523C2*D6L1523C4,D6L1523C3*D6L1523C4)</f>
        <v>0</v>
      </c>
      <c r="N30" s="16" t="s">
        <v>39347</v>
      </c>
      <c r="O30" s="32">
        <f>A1L575C2</f>
        <v>0.5</v>
      </c>
      <c r="P30" s="16" t="s">
        <v>39806</v>
      </c>
      <c r="Q30" s="15">
        <f>D6L1523C5*D6L1523C6</f>
        <v>0</v>
      </c>
      <c r="R30" s="16" t="s">
        <v>39807</v>
      </c>
      <c r="S30" s="15">
        <f>D6L1523C5-D6L1523C7</f>
        <v>0</v>
      </c>
      <c r="T30" s="16" t="s">
        <v>24811</v>
      </c>
      <c r="U30" s="6">
        <f>A2L233C1</f>
        <v>1</v>
      </c>
      <c r="V30" s="16" t="s">
        <v>39808</v>
      </c>
      <c r="W30" s="33">
        <f>D6L1523C7*CHOOSE(MIN(D6L1523C9,RUN_YEARS),B7L815C9,B7L815C18,B7L815C27,B7L815C36,B7L815C45)</f>
        <v>0</v>
      </c>
      <c r="X30" s="16" t="s">
        <v>39809</v>
      </c>
      <c r="Y30" s="33">
        <f>D6L1523C7-D6L1523C10</f>
        <v>0</v>
      </c>
      <c r="Z30" s="16" t="s">
        <v>39810</v>
      </c>
      <c r="AA30" s="33">
        <f>CHOOSE(MIN(D6L1523C9,RUN_YEARS),B7L815C7,B7L815C16,B7L815C25,B7L815C34,B7L815C43)</f>
        <v>410</v>
      </c>
      <c r="AB30" s="16" t="s">
        <v>39811</v>
      </c>
      <c r="AC30" s="33">
        <f>IF(D6L1523C12=0,0,D6L1523C10/D6L1523C12)</f>
        <v>0</v>
      </c>
      <c r="AD30" s="16" t="s">
        <v>39812</v>
      </c>
      <c r="AE30" s="33">
        <f>IF(D6L1523C5=0,0,D6L1523C10/D6L1523C5)</f>
        <v>0</v>
      </c>
      <c r="AF30" s="16" t="s">
        <v>39813</v>
      </c>
      <c r="AG30" s="33">
        <f>CHOOSE(MIN(D6L1523C9,RUN_YEARS),B7L815C5,B7L815C14,B7L815C23,B7L815C32,B7L815C41)</f>
        <v>96.184784677733859</v>
      </c>
      <c r="AH30" s="16" t="s">
        <v>39814</v>
      </c>
      <c r="AI30" s="33">
        <f>IF(D6L1523C15=0,0,D6L1523C11/D6L1523C15)</f>
        <v>0</v>
      </c>
      <c r="AJ30" s="16" t="s">
        <v>39815</v>
      </c>
      <c r="AK30" s="33">
        <f>IF(D6L1523C5=0,0,D6L1523C11/D6L1523C5)</f>
        <v>0</v>
      </c>
      <c r="AL30" s="16" t="s">
        <v>39816</v>
      </c>
      <c r="AM30" s="33">
        <f>D6L1523C8*CHOOSE(MIN(D6L1523C9,RUN_YEARS),B7L815C4,B7L815C13,B7L815C22,B7L815C31,B7L815C40)</f>
        <v>0</v>
      </c>
      <c r="AN30" s="16" t="s">
        <v>39817</v>
      </c>
      <c r="AO30" s="33">
        <f>D6L1523C8-D6L1523C18</f>
        <v>0</v>
      </c>
      <c r="AP30" s="16" t="s">
        <v>39818</v>
      </c>
      <c r="AQ30" s="33">
        <f>CHOOSE(MIN(D6L1523C9,RUN_YEARS),B7L815C2,B7L815C11,B7L815C20,B7L815C29,B7L815C38)</f>
        <v>1.1719532372876065</v>
      </c>
      <c r="AR30" s="16" t="s">
        <v>39819</v>
      </c>
      <c r="AS30" s="33">
        <f>IF(D6L1523C20=0,0,D6L1523C18/D6L1523C20)</f>
        <v>0</v>
      </c>
      <c r="AT30" s="16" t="s">
        <v>39820</v>
      </c>
      <c r="AU30" s="33">
        <f>IF(D6L1523C5=0,0,D6L1523C18/D6L1523C5)</f>
        <v>0</v>
      </c>
      <c r="AV30" s="16" t="s">
        <v>39821</v>
      </c>
      <c r="AW30" s="33">
        <f>CHOOSE(MIN(D6L1523C9,RUN_YEARS),B7L815C1,B7L815C10,B7L815C19,B7L815C28,B7L815C37)</f>
        <v>34.690503101406158</v>
      </c>
      <c r="AX30" s="16" t="s">
        <v>39822</v>
      </c>
      <c r="AY30" s="33">
        <f>IF(D6L1523C23=0,0,D6L1523C19/D6L1523C23)</f>
        <v>0</v>
      </c>
      <c r="AZ30" s="16" t="s">
        <v>39823</v>
      </c>
      <c r="BA30" s="33">
        <f>IF(D6L1523C5=0,0,D6L1523C19/D6L1523C5)</f>
        <v>0</v>
      </c>
    </row>
    <row r="31" spans="1:53" x14ac:dyDescent="0.2">
      <c r="A31" s="11">
        <v>1524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39845</v>
      </c>
      <c r="I31" s="15">
        <f>B9L223C31</f>
        <v>0</v>
      </c>
      <c r="J31" s="16" t="s">
        <v>39846</v>
      </c>
      <c r="K31" s="21">
        <f>IF(FLOW_THRU_100PCT="Y",1,INDEX(VariabilityMatrix,D6L1524C1,D6L1524C9))</f>
        <v>0.26909372776099266</v>
      </c>
      <c r="L31" s="16" t="s">
        <v>39826</v>
      </c>
      <c r="M31" s="15">
        <f>IF(D6L1524C2&lt;&gt;0,D6L1524C2*D6L1524C4,D6L1524C3*D6L1524C4)</f>
        <v>0</v>
      </c>
      <c r="N31" s="16" t="s">
        <v>39347</v>
      </c>
      <c r="O31" s="32">
        <f>A1L575C2</f>
        <v>0.5</v>
      </c>
      <c r="P31" s="16" t="s">
        <v>39827</v>
      </c>
      <c r="Q31" s="15">
        <f>D6L1524C5*D6L1524C6</f>
        <v>0</v>
      </c>
      <c r="R31" s="16" t="s">
        <v>39828</v>
      </c>
      <c r="S31" s="15">
        <f>D6L1524C5-D6L1524C7</f>
        <v>0</v>
      </c>
      <c r="T31" s="16" t="s">
        <v>24843</v>
      </c>
      <c r="U31" s="6">
        <f>A2L234C1</f>
        <v>1</v>
      </c>
      <c r="V31" s="16" t="s">
        <v>39829</v>
      </c>
      <c r="W31" s="33">
        <f>D6L1524C7*CHOOSE(MIN(D6L1524C9,RUN_YEARS),B7L815C9,B7L815C18,B7L815C27,B7L815C36,B7L815C45)</f>
        <v>0</v>
      </c>
      <c r="X31" s="16" t="s">
        <v>39830</v>
      </c>
      <c r="Y31" s="33">
        <f>D6L1524C7-D6L1524C10</f>
        <v>0</v>
      </c>
      <c r="Z31" s="16" t="s">
        <v>39831</v>
      </c>
      <c r="AA31" s="33">
        <f>CHOOSE(MIN(D6L1524C9,RUN_YEARS),B7L815C7,B7L815C16,B7L815C25,B7L815C34,B7L815C43)</f>
        <v>410</v>
      </c>
      <c r="AB31" s="16" t="s">
        <v>39832</v>
      </c>
      <c r="AC31" s="33">
        <f>IF(D6L1524C12=0,0,D6L1524C10/D6L1524C12)</f>
        <v>0</v>
      </c>
      <c r="AD31" s="16" t="s">
        <v>39833</v>
      </c>
      <c r="AE31" s="33">
        <f>IF(D6L1524C5=0,0,D6L1524C10/D6L1524C5)</f>
        <v>0</v>
      </c>
      <c r="AF31" s="16" t="s">
        <v>39834</v>
      </c>
      <c r="AG31" s="33">
        <f>CHOOSE(MIN(D6L1524C9,RUN_YEARS),B7L815C5,B7L815C14,B7L815C23,B7L815C32,B7L815C41)</f>
        <v>96.184784677733859</v>
      </c>
      <c r="AH31" s="16" t="s">
        <v>39835</v>
      </c>
      <c r="AI31" s="33">
        <f>IF(D6L1524C15=0,0,D6L1524C11/D6L1524C15)</f>
        <v>0</v>
      </c>
      <c r="AJ31" s="16" t="s">
        <v>39836</v>
      </c>
      <c r="AK31" s="33">
        <f>IF(D6L1524C5=0,0,D6L1524C11/D6L1524C5)</f>
        <v>0</v>
      </c>
      <c r="AL31" s="16" t="s">
        <v>39837</v>
      </c>
      <c r="AM31" s="33">
        <f>D6L1524C8*CHOOSE(MIN(D6L1524C9,RUN_YEARS),B7L815C4,B7L815C13,B7L815C22,B7L815C31,B7L815C40)</f>
        <v>0</v>
      </c>
      <c r="AN31" s="16" t="s">
        <v>39838</v>
      </c>
      <c r="AO31" s="33">
        <f>D6L1524C8-D6L1524C18</f>
        <v>0</v>
      </c>
      <c r="AP31" s="16" t="s">
        <v>39839</v>
      </c>
      <c r="AQ31" s="33">
        <f>CHOOSE(MIN(D6L1524C9,RUN_YEARS),B7L815C2,B7L815C11,B7L815C20,B7L815C29,B7L815C38)</f>
        <v>1.1719532372876065</v>
      </c>
      <c r="AR31" s="16" t="s">
        <v>39840</v>
      </c>
      <c r="AS31" s="33">
        <f>IF(D6L1524C20=0,0,D6L1524C18/D6L1524C20)</f>
        <v>0</v>
      </c>
      <c r="AT31" s="16" t="s">
        <v>39841</v>
      </c>
      <c r="AU31" s="33">
        <f>IF(D6L1524C5=0,0,D6L1524C18/D6L1524C5)</f>
        <v>0</v>
      </c>
      <c r="AV31" s="16" t="s">
        <v>39842</v>
      </c>
      <c r="AW31" s="33">
        <f>CHOOSE(MIN(D6L1524C9,RUN_YEARS),B7L815C1,B7L815C10,B7L815C19,B7L815C28,B7L815C37)</f>
        <v>34.690503101406158</v>
      </c>
      <c r="AX31" s="16" t="s">
        <v>39843</v>
      </c>
      <c r="AY31" s="33">
        <f>IF(D6L1524C23=0,0,D6L1524C19/D6L1524C23)</f>
        <v>0</v>
      </c>
      <c r="AZ31" s="16" t="s">
        <v>39844</v>
      </c>
      <c r="BA31" s="33">
        <f>IF(D6L1524C5=0,0,D6L1524C19/D6L1524C5)</f>
        <v>0</v>
      </c>
    </row>
    <row r="32" spans="1:53" x14ac:dyDescent="0.2">
      <c r="A32" s="11">
        <v>1525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39866</v>
      </c>
      <c r="I32" s="15">
        <f>B9L224C31</f>
        <v>0</v>
      </c>
      <c r="J32" s="16" t="s">
        <v>39867</v>
      </c>
      <c r="K32" s="21">
        <f>IF(FLOW_THRU_100PCT="Y",1,INDEX(VariabilityMatrix,D6L1525C1,D6L1525C9))</f>
        <v>0.26909372776099266</v>
      </c>
      <c r="L32" s="16" t="s">
        <v>39847</v>
      </c>
      <c r="M32" s="15">
        <f>IF(D6L1525C2&lt;&gt;0,D6L1525C2*D6L1525C4,D6L1525C3*D6L1525C4)</f>
        <v>0</v>
      </c>
      <c r="N32" s="16" t="s">
        <v>39347</v>
      </c>
      <c r="O32" s="32">
        <f>A1L575C2</f>
        <v>0.5</v>
      </c>
      <c r="P32" s="16" t="s">
        <v>39848</v>
      </c>
      <c r="Q32" s="15">
        <f>D6L1525C5*D6L1525C6</f>
        <v>0</v>
      </c>
      <c r="R32" s="16" t="s">
        <v>39849</v>
      </c>
      <c r="S32" s="15">
        <f>D6L1525C5-D6L1525C7</f>
        <v>0</v>
      </c>
      <c r="T32" s="16" t="s">
        <v>24875</v>
      </c>
      <c r="U32" s="6">
        <f>A2L236C1</f>
        <v>1</v>
      </c>
      <c r="V32" s="16" t="s">
        <v>39850</v>
      </c>
      <c r="W32" s="33">
        <f>D6L1525C7*CHOOSE(MIN(D6L1525C9,RUN_YEARS),B7L815C9,B7L815C18,B7L815C27,B7L815C36,B7L815C45)</f>
        <v>0</v>
      </c>
      <c r="X32" s="16" t="s">
        <v>39851</v>
      </c>
      <c r="Y32" s="33">
        <f>D6L1525C7-D6L1525C10</f>
        <v>0</v>
      </c>
      <c r="Z32" s="16" t="s">
        <v>39852</v>
      </c>
      <c r="AA32" s="33">
        <f>CHOOSE(MIN(D6L1525C9,RUN_YEARS),B7L815C7,B7L815C16,B7L815C25,B7L815C34,B7L815C43)</f>
        <v>410</v>
      </c>
      <c r="AB32" s="16" t="s">
        <v>39853</v>
      </c>
      <c r="AC32" s="33">
        <f>IF(D6L1525C12=0,0,D6L1525C10/D6L1525C12)</f>
        <v>0</v>
      </c>
      <c r="AD32" s="16" t="s">
        <v>39854</v>
      </c>
      <c r="AE32" s="33">
        <f>IF(D6L1525C5=0,0,D6L1525C10/D6L1525C5)</f>
        <v>0</v>
      </c>
      <c r="AF32" s="16" t="s">
        <v>39855</v>
      </c>
      <c r="AG32" s="33">
        <f>CHOOSE(MIN(D6L1525C9,RUN_YEARS),B7L815C5,B7L815C14,B7L815C23,B7L815C32,B7L815C41)</f>
        <v>96.184784677733859</v>
      </c>
      <c r="AH32" s="16" t="s">
        <v>39856</v>
      </c>
      <c r="AI32" s="33">
        <f>IF(D6L1525C15=0,0,D6L1525C11/D6L1525C15)</f>
        <v>0</v>
      </c>
      <c r="AJ32" s="16" t="s">
        <v>39857</v>
      </c>
      <c r="AK32" s="33">
        <f>IF(D6L1525C5=0,0,D6L1525C11/D6L1525C5)</f>
        <v>0</v>
      </c>
      <c r="AL32" s="16" t="s">
        <v>39858</v>
      </c>
      <c r="AM32" s="33">
        <f>D6L1525C8*CHOOSE(MIN(D6L1525C9,RUN_YEARS),B7L815C4,B7L815C13,B7L815C22,B7L815C31,B7L815C40)</f>
        <v>0</v>
      </c>
      <c r="AN32" s="16" t="s">
        <v>39859</v>
      </c>
      <c r="AO32" s="33">
        <f>D6L1525C8-D6L1525C18</f>
        <v>0</v>
      </c>
      <c r="AP32" s="16" t="s">
        <v>39860</v>
      </c>
      <c r="AQ32" s="33">
        <f>CHOOSE(MIN(D6L1525C9,RUN_YEARS),B7L815C2,B7L815C11,B7L815C20,B7L815C29,B7L815C38)</f>
        <v>1.1719532372876065</v>
      </c>
      <c r="AR32" s="16" t="s">
        <v>39861</v>
      </c>
      <c r="AS32" s="33">
        <f>IF(D6L1525C20=0,0,D6L1525C18/D6L1525C20)</f>
        <v>0</v>
      </c>
      <c r="AT32" s="16" t="s">
        <v>39862</v>
      </c>
      <c r="AU32" s="33">
        <f>IF(D6L1525C5=0,0,D6L1525C18/D6L1525C5)</f>
        <v>0</v>
      </c>
      <c r="AV32" s="16" t="s">
        <v>39863</v>
      </c>
      <c r="AW32" s="33">
        <f>CHOOSE(MIN(D6L1525C9,RUN_YEARS),B7L815C1,B7L815C10,B7L815C19,B7L815C28,B7L815C37)</f>
        <v>34.690503101406158</v>
      </c>
      <c r="AX32" s="16" t="s">
        <v>39864</v>
      </c>
      <c r="AY32" s="33">
        <f>IF(D6L1525C23=0,0,D6L1525C19/D6L1525C23)</f>
        <v>0</v>
      </c>
      <c r="AZ32" s="16" t="s">
        <v>39865</v>
      </c>
      <c r="BA32" s="33">
        <f>IF(D6L1525C5=0,0,D6L1525C19/D6L1525C5)</f>
        <v>0</v>
      </c>
    </row>
    <row r="33" spans="1:53" x14ac:dyDescent="0.2">
      <c r="A33" s="11">
        <v>1526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39887</v>
      </c>
      <c r="I33" s="15">
        <f>B9L225C31</f>
        <v>0</v>
      </c>
      <c r="J33" s="16" t="s">
        <v>23241</v>
      </c>
      <c r="K33" s="21">
        <f>IF(FLOW_THRU_100PCT="Y",1,0.86)</f>
        <v>0.86</v>
      </c>
      <c r="L33" s="16" t="s">
        <v>39868</v>
      </c>
      <c r="M33" s="15">
        <f>IF(D6L1526C2&lt;&gt;0,D6L1526C2*D6L1526C4,D6L1526C3*D6L1526C4)</f>
        <v>0</v>
      </c>
      <c r="N33" s="16" t="s">
        <v>39347</v>
      </c>
      <c r="O33" s="32">
        <f>A1L575C2</f>
        <v>0.5</v>
      </c>
      <c r="P33" s="16" t="s">
        <v>39869</v>
      </c>
      <c r="Q33" s="15">
        <f>D6L1526C5*D6L1526C6</f>
        <v>0</v>
      </c>
      <c r="R33" s="16" t="s">
        <v>39870</v>
      </c>
      <c r="S33" s="15">
        <f>D6L1526C5-D6L1526C7</f>
        <v>0</v>
      </c>
      <c r="T33" s="16" t="s">
        <v>24906</v>
      </c>
      <c r="U33" s="6">
        <f>A2L237C1</f>
        <v>1</v>
      </c>
      <c r="V33" s="16" t="s">
        <v>39871</v>
      </c>
      <c r="W33" s="33">
        <f>D6L1526C7*CHOOSE(MIN(D6L1526C9,RUN_YEARS),B7L815C9,B7L815C18,B7L815C27,B7L815C36,B7L815C45)</f>
        <v>0</v>
      </c>
      <c r="X33" s="16" t="s">
        <v>39872</v>
      </c>
      <c r="Y33" s="33">
        <f>D6L1526C7-D6L1526C10</f>
        <v>0</v>
      </c>
      <c r="Z33" s="16" t="s">
        <v>39873</v>
      </c>
      <c r="AA33" s="33">
        <f>CHOOSE(MIN(D6L1526C9,RUN_YEARS),B7L815C7,B7L815C16,B7L815C25,B7L815C34,B7L815C43)</f>
        <v>410</v>
      </c>
      <c r="AB33" s="16" t="s">
        <v>39874</v>
      </c>
      <c r="AC33" s="33">
        <f>IF(D6L1526C12=0,0,D6L1526C10/D6L1526C12)</f>
        <v>0</v>
      </c>
      <c r="AD33" s="16" t="s">
        <v>39875</v>
      </c>
      <c r="AE33" s="33">
        <f>IF(D6L1526C5=0,0,D6L1526C10/D6L1526C5)</f>
        <v>0</v>
      </c>
      <c r="AF33" s="16" t="s">
        <v>39876</v>
      </c>
      <c r="AG33" s="33">
        <f>CHOOSE(MIN(D6L1526C9,RUN_YEARS),B7L815C5,B7L815C14,B7L815C23,B7L815C32,B7L815C41)</f>
        <v>96.184784677733859</v>
      </c>
      <c r="AH33" s="16" t="s">
        <v>39877</v>
      </c>
      <c r="AI33" s="33">
        <f>IF(D6L1526C15=0,0,D6L1526C11/D6L1526C15)</f>
        <v>0</v>
      </c>
      <c r="AJ33" s="16" t="s">
        <v>39878</v>
      </c>
      <c r="AK33" s="33">
        <f>IF(D6L1526C5=0,0,D6L1526C11/D6L1526C5)</f>
        <v>0</v>
      </c>
      <c r="AL33" s="16" t="s">
        <v>39879</v>
      </c>
      <c r="AM33" s="33">
        <f>D6L1526C8*CHOOSE(MIN(D6L1526C9,RUN_YEARS),B7L815C4,B7L815C13,B7L815C22,B7L815C31,B7L815C40)</f>
        <v>0</v>
      </c>
      <c r="AN33" s="16" t="s">
        <v>39880</v>
      </c>
      <c r="AO33" s="33">
        <f>D6L1526C8-D6L1526C18</f>
        <v>0</v>
      </c>
      <c r="AP33" s="16" t="s">
        <v>39881</v>
      </c>
      <c r="AQ33" s="33">
        <f>CHOOSE(MIN(D6L1526C9,RUN_YEARS),B7L815C2,B7L815C11,B7L815C20,B7L815C29,B7L815C38)</f>
        <v>1.1719532372876065</v>
      </c>
      <c r="AR33" s="16" t="s">
        <v>39882</v>
      </c>
      <c r="AS33" s="33">
        <f>IF(D6L1526C20=0,0,D6L1526C18/D6L1526C20)</f>
        <v>0</v>
      </c>
      <c r="AT33" s="16" t="s">
        <v>39883</v>
      </c>
      <c r="AU33" s="33">
        <f>IF(D6L1526C5=0,0,D6L1526C18/D6L1526C5)</f>
        <v>0</v>
      </c>
      <c r="AV33" s="16" t="s">
        <v>39884</v>
      </c>
      <c r="AW33" s="33">
        <f>CHOOSE(MIN(D6L1526C9,RUN_YEARS),B7L815C1,B7L815C10,B7L815C19,B7L815C28,B7L815C37)</f>
        <v>34.690503101406158</v>
      </c>
      <c r="AX33" s="16" t="s">
        <v>39885</v>
      </c>
      <c r="AY33" s="33">
        <f>IF(D6L1526C23=0,0,D6L1526C19/D6L1526C23)</f>
        <v>0</v>
      </c>
      <c r="AZ33" s="16" t="s">
        <v>39886</v>
      </c>
      <c r="BA33" s="33">
        <f>IF(D6L1526C5=0,0,D6L1526C19/D6L1526C5)</f>
        <v>0</v>
      </c>
    </row>
    <row r="34" spans="1:53" x14ac:dyDescent="0.2">
      <c r="A34" s="11">
        <v>1527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39907</v>
      </c>
      <c r="I34" s="15">
        <f>B9L226C31</f>
        <v>14.456554536798857</v>
      </c>
      <c r="J34" s="16" t="s">
        <v>23241</v>
      </c>
      <c r="K34" s="21">
        <f>IF(FLOW_THRU_100PCT="Y",1,0.86)</f>
        <v>0.86</v>
      </c>
      <c r="L34" s="16" t="s">
        <v>39888</v>
      </c>
      <c r="M34" s="15">
        <f>IF(D6L1527C2&lt;&gt;0,D6L1527C2*D6L1527C4,D6L1527C3*D6L1527C4)</f>
        <v>12.432636901647017</v>
      </c>
      <c r="N34" s="16" t="s">
        <v>39347</v>
      </c>
      <c r="O34" s="32">
        <f>A1L575C2</f>
        <v>0.5</v>
      </c>
      <c r="P34" s="16" t="s">
        <v>39889</v>
      </c>
      <c r="Q34" s="15">
        <f>D6L1527C5*D6L1527C6</f>
        <v>6.2163184508235085</v>
      </c>
      <c r="R34" s="16" t="s">
        <v>39890</v>
      </c>
      <c r="S34" s="15">
        <f>D6L1527C5-D6L1527C7</f>
        <v>6.2163184508235085</v>
      </c>
      <c r="T34" s="16" t="s">
        <v>24937</v>
      </c>
      <c r="U34" s="6">
        <f>A2L235C1</f>
        <v>3</v>
      </c>
      <c r="V34" s="16" t="s">
        <v>39891</v>
      </c>
      <c r="W34" s="33">
        <f>D6L1527C7*CHOOSE(MIN(D6L1527C9,RUN_YEARS),B7L815C9,B7L815C18,B7L815C27,B7L815C36,B7L815C45)</f>
        <v>4.1978948826152047</v>
      </c>
      <c r="X34" s="16" t="s">
        <v>39892</v>
      </c>
      <c r="Y34" s="33">
        <f>D6L1527C7-D6L1527C10</f>
        <v>2.0184235682083038</v>
      </c>
      <c r="Z34" s="16" t="s">
        <v>39893</v>
      </c>
      <c r="AA34" s="33">
        <f>CHOOSE(MIN(D6L1527C9,RUN_YEARS),B7L815C7,B7L815C16,B7L815C25,B7L815C34,B7L815C43)</f>
        <v>472.33333333333337</v>
      </c>
      <c r="AB34" s="16" t="s">
        <v>39894</v>
      </c>
      <c r="AC34" s="33">
        <f>IF(D6L1527C12=0,0,D6L1527C10/D6L1527C12)</f>
        <v>8.8875685588183581E-3</v>
      </c>
      <c r="AD34" s="16" t="s">
        <v>39895</v>
      </c>
      <c r="AE34" s="33">
        <f>IF(D6L1527C5=0,0,D6L1527C10/D6L1527C5)</f>
        <v>0.33765120913802987</v>
      </c>
      <c r="AF34" s="16" t="s">
        <v>39896</v>
      </c>
      <c r="AG34" s="33">
        <f>CHOOSE(MIN(D6L1527C9,RUN_YEARS),B7L815C5,B7L815C14,B7L815C23,B7L815C32,B7L815C41)</f>
        <v>87.348609674906257</v>
      </c>
      <c r="AH34" s="16" t="s">
        <v>39897</v>
      </c>
      <c r="AI34" s="33">
        <f>IF(D6L1527C15=0,0,D6L1527C11/D6L1527C15)</f>
        <v>2.3107678252927727E-2</v>
      </c>
      <c r="AJ34" s="16" t="s">
        <v>39898</v>
      </c>
      <c r="AK34" s="33">
        <f>IF(D6L1527C5=0,0,D6L1527C11/D6L1527C5)</f>
        <v>0.16234879086197013</v>
      </c>
      <c r="AL34" s="16" t="s">
        <v>39899</v>
      </c>
      <c r="AM34" s="33">
        <f>D6L1527C8*CHOOSE(MIN(D6L1527C9,RUN_YEARS),B7L815C4,B7L815C13,B7L815C22,B7L815C31,B7L815C40)</f>
        <v>0.2436605865809453</v>
      </c>
      <c r="AN34" s="16" t="s">
        <v>39900</v>
      </c>
      <c r="AO34" s="33">
        <f>D6L1527C8-D6L1527C18</f>
        <v>5.9726578642425636</v>
      </c>
      <c r="AP34" s="16" t="s">
        <v>39901</v>
      </c>
      <c r="AQ34" s="33">
        <f>CHOOSE(MIN(D6L1527C9,RUN_YEARS),B7L815C2,B7L815C11,B7L815C20,B7L815C29,B7L815C38)</f>
        <v>1.2643842310799915</v>
      </c>
      <c r="AR34" s="16" t="s">
        <v>39902</v>
      </c>
      <c r="AS34" s="33">
        <f>IF(D6L1527C20=0,0,D6L1527C18/D6L1527C20)</f>
        <v>0.19271087110349297</v>
      </c>
      <c r="AT34" s="16" t="s">
        <v>39903</v>
      </c>
      <c r="AU34" s="33">
        <f>IF(D6L1527C5=0,0,D6L1527C18/D6L1527C5)</f>
        <v>1.9598463987045765E-2</v>
      </c>
      <c r="AV34" s="16" t="s">
        <v>39904</v>
      </c>
      <c r="AW34" s="33">
        <f>CHOOSE(MIN(D6L1527C9,RUN_YEARS),B7L815C1,B7L815C10,B7L815C19,B7L815C28,B7L815C37)</f>
        <v>30.992843476043561</v>
      </c>
      <c r="AX34" s="16" t="s">
        <v>39905</v>
      </c>
      <c r="AY34" s="33">
        <f>IF(D6L1527C23=0,0,D6L1527C19/D6L1527C23)</f>
        <v>0.19271087110349297</v>
      </c>
      <c r="AZ34" s="16" t="s">
        <v>39906</v>
      </c>
      <c r="BA34" s="33">
        <f>IF(D6L1527C5=0,0,D6L1527C19/D6L1527C5)</f>
        <v>0.48040153601295427</v>
      </c>
    </row>
    <row r="35" spans="1:53" x14ac:dyDescent="0.2">
      <c r="A35" s="11">
        <v>1528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39923</v>
      </c>
      <c r="G35" s="15">
        <f>SUM(D6L1501C2:D6L1527C2)-2*SUM(D6L1509C2,D6L1511C2,D6L1522C2,D6L1524C2,D6L1527C2)</f>
        <v>0</v>
      </c>
      <c r="H35" s="16" t="s">
        <v>39924</v>
      </c>
      <c r="I35" s="15">
        <f>SUM(D6L1501C3:D6L1527C3)-2*SUM(D6L1509C3,D6L1511C3,D6L1522C3,D6L1524C3,D6L1527C3)</f>
        <v>319.46102959673277</v>
      </c>
      <c r="J35" s="16" t="s">
        <v>945</v>
      </c>
      <c r="K35" s="21" t="str">
        <f>NULL_VALUE</f>
        <v>n/a</v>
      </c>
      <c r="L35" s="16" t="s">
        <v>39908</v>
      </c>
      <c r="M35" s="15">
        <f>SUM(D6L1501C5:D6L1527C5)-2*SUM(D6L1509C5,D6L1511C5,D6L1522C5,D6L1524C5,D6L1527C5)</f>
        <v>189.4720151006276</v>
      </c>
      <c r="N35" s="16" t="s">
        <v>945</v>
      </c>
      <c r="O35" s="21" t="str">
        <f>NULL_VALUE</f>
        <v>n/a</v>
      </c>
      <c r="P35" s="16" t="s">
        <v>39909</v>
      </c>
      <c r="Q35" s="15">
        <f>SUM(D6L1501C7:D6L1527C7)-2*SUM(D6L1509C7,D6L1511C7,D6L1522C7,D6L1524C7,D6L1527C7)</f>
        <v>94.736007550313801</v>
      </c>
      <c r="R35" s="16" t="s">
        <v>39910</v>
      </c>
      <c r="S35" s="15">
        <f>SUM(D6L1501C8:D6L1527C8)-2*SUM(D6L1509C8,D6L1511C8,D6L1522C8,D6L1524C8,D6L1527C8)</f>
        <v>94.736007550313801</v>
      </c>
      <c r="U35" s="21" t="str">
        <f>NULL_VALUE</f>
        <v>n/a</v>
      </c>
      <c r="V35" s="16" t="s">
        <v>39911</v>
      </c>
      <c r="W35" s="33">
        <f>SUM(D6L1501C10:D6L1527C10)-2*SUM(D6L1509C10,D6L1511C10,D6L1522C10,D6L1524C10,D6L1527C10)</f>
        <v>63.322544794065045</v>
      </c>
      <c r="X35" s="16" t="s">
        <v>39912</v>
      </c>
      <c r="Y35" s="33">
        <f>SUM(D6L1501C11:D6L1527C11)-2*SUM(D6L1509C11,D6L1511C11,D6L1522C11,D6L1524C11,D6L1527C11)</f>
        <v>31.413462756248752</v>
      </c>
      <c r="Z35" s="16" t="s">
        <v>945</v>
      </c>
      <c r="AA35" s="21" t="str">
        <f>NULL_VALUE</f>
        <v>n/a</v>
      </c>
      <c r="AB35" s="16" t="s">
        <v>39913</v>
      </c>
      <c r="AC35" s="33">
        <f>SUM(D6L1501C13:D6L1527C13)-2*SUM(D6L1509C13,D6L1511C13,D6L1522C13,D6L1524C13,D6L1527C13)</f>
        <v>0.13647316548082233</v>
      </c>
      <c r="AD35" s="16" t="s">
        <v>39914</v>
      </c>
      <c r="AE35" s="33">
        <f>IF(D6L1528C5=0,0,D6L1528C10/D6L1528C5)</f>
        <v>0.33420526382450078</v>
      </c>
      <c r="AF35" s="16" t="s">
        <v>945</v>
      </c>
      <c r="AG35" s="21" t="str">
        <f>NULL_VALUE</f>
        <v>n/a</v>
      </c>
      <c r="AH35" s="16" t="s">
        <v>39915</v>
      </c>
      <c r="AI35" s="33">
        <f>SUM(D6L1501C16:D6L1527C16)-2*SUM(D6L1509C16,D6L1511C16,D6L1522C16,D6L1524C16,D6L1527C16)</f>
        <v>0.35483023025013788</v>
      </c>
      <c r="AJ35" s="16" t="s">
        <v>39916</v>
      </c>
      <c r="AK35" s="33">
        <f>IF(D6L1528C5=0,0,D6L1528C11/D6L1528C5)</f>
        <v>0.1657947361754992</v>
      </c>
      <c r="AL35" s="16" t="s">
        <v>39917</v>
      </c>
      <c r="AM35" s="33">
        <f>SUM(D6L1501C18:D6L1527C18)-2*SUM(D6L1509C18,D6L1511C18,D6L1522C18,D6L1524C18,D6L1527C18)</f>
        <v>3.6347965378957854</v>
      </c>
      <c r="AN35" s="16" t="s">
        <v>39918</v>
      </c>
      <c r="AO35" s="33">
        <f>SUM(D6L1501C19:D6L1527C19)-2*SUM(D6L1509C19,D6L1511C19,D6L1522C19,D6L1524C19,D6L1527C19)</f>
        <v>91.10121101241802</v>
      </c>
      <c r="AP35" s="16" t="s">
        <v>945</v>
      </c>
      <c r="AQ35" s="21" t="str">
        <f>NULL_VALUE</f>
        <v>n/a</v>
      </c>
      <c r="AR35" s="16" t="s">
        <v>39919</v>
      </c>
      <c r="AS35" s="33">
        <f>SUM(D6L1501C21:D6L1527C21)-2*SUM(D6L1509C21,D6L1511C21,D6L1522C21,D6L1524C21,D6L1527C21)</f>
        <v>2.8993269926006944</v>
      </c>
      <c r="AT35" s="16" t="s">
        <v>39920</v>
      </c>
      <c r="AU35" s="33">
        <f>IF(D6L1528C5=0,0,D6L1528C18/D6L1528C5)</f>
        <v>1.9183817388363996E-2</v>
      </c>
      <c r="AV35" s="16" t="s">
        <v>945</v>
      </c>
      <c r="AW35" s="21" t="str">
        <f>NULL_VALUE</f>
        <v>n/a</v>
      </c>
      <c r="AX35" s="16" t="s">
        <v>39921</v>
      </c>
      <c r="AY35" s="33">
        <f>SUM(D6L1501C24:D6L1527C24)-2*SUM(D6L1509C24,D6L1511C24,D6L1522C24,D6L1524C24,D6L1527C24)</f>
        <v>2.8993269926006944</v>
      </c>
      <c r="AZ35" s="16" t="s">
        <v>39922</v>
      </c>
      <c r="BA35" s="33">
        <f>IF(D6L1528C5=0,0,D6L1528C19/D6L1528C5)</f>
        <v>0.480816182611636</v>
      </c>
    </row>
    <row r="36" spans="1:53" x14ac:dyDescent="0.2">
      <c r="A36" s="11">
        <v>1529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39944</v>
      </c>
      <c r="I36" s="15">
        <f>B5L427C3</f>
        <v>2.8705091936041058</v>
      </c>
      <c r="J36" s="16" t="s">
        <v>21752</v>
      </c>
      <c r="K36" s="21">
        <f>IF(FLOW_THRU_100PCT="Y",1,0.5)</f>
        <v>0.5</v>
      </c>
      <c r="L36" s="16" t="s">
        <v>39925</v>
      </c>
      <c r="M36" s="15">
        <f>IF(D6L1529C2&lt;&gt;0,D6L1529C2*D6L1529C4,D6L1529C3*D6L1529C4)</f>
        <v>1.4352545968020529</v>
      </c>
      <c r="N36" s="16" t="s">
        <v>39347</v>
      </c>
      <c r="O36" s="32">
        <f>A1L575C2</f>
        <v>0.5</v>
      </c>
      <c r="P36" s="16" t="s">
        <v>39926</v>
      </c>
      <c r="Q36" s="15">
        <f>D6L1529C5*D6L1529C6</f>
        <v>0.71762729840102646</v>
      </c>
      <c r="R36" s="16" t="s">
        <v>39927</v>
      </c>
      <c r="S36" s="15">
        <f>D6L1529C5-D6L1529C7</f>
        <v>0.71762729840102646</v>
      </c>
      <c r="T36" s="16" t="s">
        <v>21993</v>
      </c>
      <c r="U36" s="6">
        <f>A3L714C1</f>
        <v>1</v>
      </c>
      <c r="V36" s="16" t="s">
        <v>39928</v>
      </c>
      <c r="W36" s="33">
        <f>D6L1529C7*CHOOSE(MIN(D6L1529C9,RUN_YEARS),B7L815C9,B7L815C18,B7L815C27,B7L815C36,B7L815C45)</f>
        <v>0.44574444937674879</v>
      </c>
      <c r="X36" s="16" t="s">
        <v>39929</v>
      </c>
      <c r="Y36" s="33">
        <f>D6L1529C7-D6L1529C10</f>
        <v>0.27188284902427767</v>
      </c>
      <c r="Z36" s="16" t="s">
        <v>39930</v>
      </c>
      <c r="AA36" s="33">
        <f>CHOOSE(MIN(D6L1529C9,RUN_YEARS),B7L815C7,B7L815C16,B7L815C25,B7L815C34,B7L815C43)</f>
        <v>410</v>
      </c>
      <c r="AB36" s="16" t="s">
        <v>39931</v>
      </c>
      <c r="AC36" s="33">
        <f>IF(D6L1529C12=0,0,D6L1529C10/D6L1529C12)</f>
        <v>1.0871815838457287E-3</v>
      </c>
      <c r="AD36" s="16" t="s">
        <v>39932</v>
      </c>
      <c r="AE36" s="33">
        <f>IF(D6L1529C5=0,0,D6L1529C10/D6L1529C5)</f>
        <v>0.31056820885293068</v>
      </c>
      <c r="AF36" s="16" t="s">
        <v>39933</v>
      </c>
      <c r="AG36" s="33">
        <f>CHOOSE(MIN(D6L1529C9,RUN_YEARS),B7L815C5,B7L815C14,B7L815C23,B7L815C32,B7L815C41)</f>
        <v>96.184784677733859</v>
      </c>
      <c r="AH36" s="16" t="s">
        <v>39934</v>
      </c>
      <c r="AI36" s="33">
        <f>IF(D6L1529C15=0,0,D6L1529C11/D6L1529C15)</f>
        <v>2.8266721179988955E-3</v>
      </c>
      <c r="AJ36" s="16" t="s">
        <v>39935</v>
      </c>
      <c r="AK36" s="33">
        <f>IF(D6L1529C5=0,0,D6L1529C11/D6L1529C5)</f>
        <v>0.18943179114706932</v>
      </c>
      <c r="AL36" s="16" t="s">
        <v>39936</v>
      </c>
      <c r="AM36" s="33">
        <f>D6L1529C8*CHOOSE(MIN(D6L1529C9,RUN_YEARS),B7L815C4,B7L815C13,B7L815C22,B7L815C31,B7L815C40)</f>
        <v>2.3451423058816482E-2</v>
      </c>
      <c r="AN36" s="16" t="s">
        <v>39937</v>
      </c>
      <c r="AO36" s="33">
        <f>D6L1529C8-D6L1529C18</f>
        <v>0.69417587534220992</v>
      </c>
      <c r="AP36" s="16" t="s">
        <v>39938</v>
      </c>
      <c r="AQ36" s="33">
        <f>CHOOSE(MIN(D6L1529C9,RUN_YEARS),B7L815C2,B7L815C11,B7L815C20,B7L815C29,B7L815C38)</f>
        <v>1.1719532372876065</v>
      </c>
      <c r="AR36" s="16" t="s">
        <v>39939</v>
      </c>
      <c r="AS36" s="33">
        <f>IF(D6L1529C20=0,0,D6L1529C18/D6L1529C20)</f>
        <v>2.0010545056467401E-2</v>
      </c>
      <c r="AT36" s="16" t="s">
        <v>39940</v>
      </c>
      <c r="AU36" s="33">
        <f>IF(D6L1529C5=0,0,D6L1529C18/D6L1529C5)</f>
        <v>1.6339556139426076E-2</v>
      </c>
      <c r="AV36" s="16" t="s">
        <v>39941</v>
      </c>
      <c r="AW36" s="33">
        <f>CHOOSE(MIN(D6L1529C9,RUN_YEARS),B7L815C1,B7L815C10,B7L815C19,B7L815C28,B7L815C37)</f>
        <v>34.690503101406158</v>
      </c>
      <c r="AX36" s="16" t="s">
        <v>39942</v>
      </c>
      <c r="AY36" s="33">
        <f>IF(D6L1529C23=0,0,D6L1529C19/D6L1529C23)</f>
        <v>2.0010545056467398E-2</v>
      </c>
      <c r="AZ36" s="16" t="s">
        <v>39943</v>
      </c>
      <c r="BA36" s="33">
        <f>IF(D6L1529C5=0,0,D6L1529C19/D6L1529C5)</f>
        <v>0.48366044386057389</v>
      </c>
    </row>
    <row r="37" spans="1:53" x14ac:dyDescent="0.2">
      <c r="A37" s="11">
        <v>1530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39964</v>
      </c>
      <c r="I37" s="15">
        <f>B5L427C4</f>
        <v>3.0965579219030266E-2</v>
      </c>
      <c r="J37" s="16" t="s">
        <v>21739</v>
      </c>
      <c r="K37" s="21">
        <f>IF(FLOW_THRU_100PCT="Y",1,1)</f>
        <v>1</v>
      </c>
      <c r="L37" s="16" t="s">
        <v>39945</v>
      </c>
      <c r="M37" s="15">
        <f>IF(D6L1530C2&lt;&gt;0,D6L1530C2*D6L1530C4,D6L1530C3*D6L1530C4)</f>
        <v>3.0965579219030266E-2</v>
      </c>
      <c r="N37" s="16" t="s">
        <v>39347</v>
      </c>
      <c r="O37" s="32">
        <f>A1L575C2</f>
        <v>0.5</v>
      </c>
      <c r="P37" s="16" t="s">
        <v>39946</v>
      </c>
      <c r="Q37" s="15">
        <f>D6L1530C5*D6L1530C6</f>
        <v>1.5482789609515133E-2</v>
      </c>
      <c r="R37" s="16" t="s">
        <v>39947</v>
      </c>
      <c r="S37" s="15">
        <f>D6L1530C5-D6L1530C7</f>
        <v>1.5482789609515133E-2</v>
      </c>
      <c r="T37" s="16" t="s">
        <v>22005</v>
      </c>
      <c r="U37" s="6">
        <f>A3L815C1</f>
        <v>1</v>
      </c>
      <c r="V37" s="16" t="s">
        <v>39948</v>
      </c>
      <c r="W37" s="33">
        <f>D6L1530C7*CHOOSE(MIN(D6L1530C9,RUN_YEARS),B7L815C9,B7L815C18,B7L815C27,B7L815C36,B7L815C45)</f>
        <v>9.6169244741477616E-3</v>
      </c>
      <c r="X37" s="16" t="s">
        <v>39949</v>
      </c>
      <c r="Y37" s="33">
        <f>D6L1530C7-D6L1530C10</f>
        <v>5.8658651353673714E-3</v>
      </c>
      <c r="Z37" s="16" t="s">
        <v>39950</v>
      </c>
      <c r="AA37" s="33">
        <f>CHOOSE(MIN(D6L1530C9,RUN_YEARS),B7L815C7,B7L815C16,B7L815C25,B7L815C34,B7L815C43)</f>
        <v>410</v>
      </c>
      <c r="AB37" s="16" t="s">
        <v>39951</v>
      </c>
      <c r="AC37" s="33">
        <f>IF(D6L1530C12=0,0,D6L1530C10/D6L1530C12)</f>
        <v>2.3455913351579906E-5</v>
      </c>
      <c r="AD37" s="16" t="s">
        <v>39952</v>
      </c>
      <c r="AE37" s="33">
        <f>IF(D6L1530C5=0,0,D6L1530C10/D6L1530C5)</f>
        <v>0.31056820885293068</v>
      </c>
      <c r="AF37" s="16" t="s">
        <v>39953</v>
      </c>
      <c r="AG37" s="33">
        <f>CHOOSE(MIN(D6L1530C9,RUN_YEARS),B7L815C5,B7L815C14,B7L815C23,B7L815C32,B7L815C41)</f>
        <v>96.184784677733859</v>
      </c>
      <c r="AH37" s="16" t="s">
        <v>39954</v>
      </c>
      <c r="AI37" s="33">
        <f>IF(D6L1530C15=0,0,D6L1530C11/D6L1530C15)</f>
        <v>6.0985374714107778E-5</v>
      </c>
      <c r="AJ37" s="16" t="s">
        <v>39955</v>
      </c>
      <c r="AK37" s="33">
        <f>IF(D6L1530C5=0,0,D6L1530C11/D6L1530C5)</f>
        <v>0.18943179114706932</v>
      </c>
      <c r="AL37" s="16" t="s">
        <v>39956</v>
      </c>
      <c r="AM37" s="33">
        <f>D6L1530C8*CHOOSE(MIN(D6L1530C9,RUN_YEARS),B7L815C4,B7L815C13,B7L815C22,B7L815C31,B7L815C40)</f>
        <v>5.0596382003919053E-4</v>
      </c>
      <c r="AN37" s="16" t="s">
        <v>39957</v>
      </c>
      <c r="AO37" s="33">
        <f>D6L1530C8-D6L1530C18</f>
        <v>1.4976825789475942E-2</v>
      </c>
      <c r="AP37" s="16" t="s">
        <v>39958</v>
      </c>
      <c r="AQ37" s="33">
        <f>CHOOSE(MIN(D6L1530C9,RUN_YEARS),B7L815C2,B7L815C11,B7L815C20,B7L815C29,B7L815C38)</f>
        <v>1.1719532372876065</v>
      </c>
      <c r="AR37" s="16" t="s">
        <v>39959</v>
      </c>
      <c r="AS37" s="33">
        <f>IF(D6L1530C20=0,0,D6L1530C18/D6L1530C20)</f>
        <v>4.3172696993457174E-4</v>
      </c>
      <c r="AT37" s="16" t="s">
        <v>39960</v>
      </c>
      <c r="AU37" s="33">
        <f>IF(D6L1530C5=0,0,D6L1530C18/D6L1530C5)</f>
        <v>1.6339556139426076E-2</v>
      </c>
      <c r="AV37" s="16" t="s">
        <v>39961</v>
      </c>
      <c r="AW37" s="33">
        <f>CHOOSE(MIN(D6L1530C9,RUN_YEARS),B7L815C1,B7L815C10,B7L815C19,B7L815C28,B7L815C37)</f>
        <v>34.690503101406158</v>
      </c>
      <c r="AX37" s="16" t="s">
        <v>39962</v>
      </c>
      <c r="AY37" s="33">
        <f>IF(D6L1530C23=0,0,D6L1530C19/D6L1530C23)</f>
        <v>4.3172696993457169E-4</v>
      </c>
      <c r="AZ37" s="16" t="s">
        <v>39963</v>
      </c>
      <c r="BA37" s="33">
        <f>IF(D6L1530C5=0,0,D6L1530C19/D6L1530C5)</f>
        <v>0.48366044386057389</v>
      </c>
    </row>
    <row r="38" spans="1:53" x14ac:dyDescent="0.2">
      <c r="A38" s="11">
        <v>1531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39984</v>
      </c>
      <c r="I38" s="15">
        <f>B5L427C7</f>
        <v>0.31403118040089084</v>
      </c>
      <c r="J38" s="16" t="s">
        <v>21752</v>
      </c>
      <c r="K38" s="21">
        <f>IF(FLOW_THRU_100PCT="Y",1,0.5)</f>
        <v>0.5</v>
      </c>
      <c r="L38" s="16" t="s">
        <v>39965</v>
      </c>
      <c r="M38" s="15">
        <f>IF(D6L1531C2&lt;&gt;0,D6L1531C2*D6L1531C4,D6L1531C3*D6L1531C4)</f>
        <v>0.15701559020044542</v>
      </c>
      <c r="N38" s="16" t="s">
        <v>39347</v>
      </c>
      <c r="O38" s="32">
        <f>A1L575C2</f>
        <v>0.5</v>
      </c>
      <c r="P38" s="16" t="s">
        <v>39966</v>
      </c>
      <c r="Q38" s="15">
        <f>D6L1531C5*D6L1531C6</f>
        <v>7.850779510022271E-2</v>
      </c>
      <c r="R38" s="16" t="s">
        <v>39967</v>
      </c>
      <c r="S38" s="15">
        <f>D6L1531C5-D6L1531C7</f>
        <v>7.850779510022271E-2</v>
      </c>
      <c r="T38" s="16" t="s">
        <v>26353</v>
      </c>
      <c r="U38" s="6">
        <f>A3L439C1</f>
        <v>1</v>
      </c>
      <c r="V38" s="16" t="s">
        <v>39968</v>
      </c>
      <c r="W38" s="33">
        <f>D6L1531C7*CHOOSE(MIN(D6L1531C9,RUN_YEARS),B7L815C9,B7L815C18,B7L815C27,B7L815C36,B7L815C45)</f>
        <v>4.8764050610538109E-2</v>
      </c>
      <c r="X38" s="16" t="s">
        <v>39969</v>
      </c>
      <c r="Y38" s="33">
        <f>D6L1531C7-D6L1531C10</f>
        <v>2.9743744489684601E-2</v>
      </c>
      <c r="Z38" s="16" t="s">
        <v>39970</v>
      </c>
      <c r="AA38" s="33">
        <f>CHOOSE(MIN(D6L1531C9,RUN_YEARS),B7L815C7,B7L815C16,B7L815C25,B7L815C34,B7L815C43)</f>
        <v>410</v>
      </c>
      <c r="AB38" s="16" t="s">
        <v>39971</v>
      </c>
      <c r="AC38" s="33">
        <f>IF(D6L1531C12=0,0,D6L1531C10/D6L1531C12)</f>
        <v>1.1893670880619051E-4</v>
      </c>
      <c r="AD38" s="16" t="s">
        <v>39972</v>
      </c>
      <c r="AE38" s="33">
        <f>IF(D6L1531C5=0,0,D6L1531C10/D6L1531C5)</f>
        <v>0.31056820885293068</v>
      </c>
      <c r="AF38" s="16" t="s">
        <v>39973</v>
      </c>
      <c r="AG38" s="33">
        <f>CHOOSE(MIN(D6L1531C9,RUN_YEARS),B7L815C5,B7L815C14,B7L815C23,B7L815C32,B7L815C41)</f>
        <v>96.184784677733859</v>
      </c>
      <c r="AH38" s="16" t="s">
        <v>39974</v>
      </c>
      <c r="AI38" s="33">
        <f>IF(D6L1531C15=0,0,D6L1531C11/D6L1531C15)</f>
        <v>3.0923544289609538E-4</v>
      </c>
      <c r="AJ38" s="16" t="s">
        <v>39975</v>
      </c>
      <c r="AK38" s="33">
        <f>IF(D6L1531C5=0,0,D6L1531C11/D6L1531C5)</f>
        <v>0.18943179114706932</v>
      </c>
      <c r="AL38" s="16" t="s">
        <v>39976</v>
      </c>
      <c r="AM38" s="33">
        <f>D6L1531C8*CHOOSE(MIN(D6L1531C9,RUN_YEARS),B7L815C4,B7L815C13,B7L815C22,B7L815C31,B7L815C40)</f>
        <v>2.5655650508452968E-3</v>
      </c>
      <c r="AN38" s="16" t="s">
        <v>39977</v>
      </c>
      <c r="AO38" s="33">
        <f>D6L1531C8-D6L1531C18</f>
        <v>7.5942230049377418E-2</v>
      </c>
      <c r="AP38" s="16" t="s">
        <v>39978</v>
      </c>
      <c r="AQ38" s="33">
        <f>CHOOSE(MIN(D6L1531C9,RUN_YEARS),B7L815C2,B7L815C11,B7L815C20,B7L815C29,B7L815C38)</f>
        <v>1.1719532372876065</v>
      </c>
      <c r="AR38" s="16" t="s">
        <v>39979</v>
      </c>
      <c r="AS38" s="33">
        <f>IF(D6L1531C20=0,0,D6L1531C18/D6L1531C20)</f>
        <v>2.1891360245593888E-3</v>
      </c>
      <c r="AT38" s="16" t="s">
        <v>39980</v>
      </c>
      <c r="AU38" s="33">
        <f>IF(D6L1531C5=0,0,D6L1531C18/D6L1531C5)</f>
        <v>1.6339556139426076E-2</v>
      </c>
      <c r="AV38" s="16" t="s">
        <v>39981</v>
      </c>
      <c r="AW38" s="33">
        <f>CHOOSE(MIN(D6L1531C9,RUN_YEARS),B7L815C1,B7L815C10,B7L815C19,B7L815C28,B7L815C37)</f>
        <v>34.690503101406158</v>
      </c>
      <c r="AX38" s="16" t="s">
        <v>39982</v>
      </c>
      <c r="AY38" s="33">
        <f>IF(D6L1531C23=0,0,D6L1531C19/D6L1531C23)</f>
        <v>2.1891360245593888E-3</v>
      </c>
      <c r="AZ38" s="16" t="s">
        <v>39983</v>
      </c>
      <c r="BA38" s="33">
        <f>IF(D6L1531C5=0,0,D6L1531C19/D6L1531C5)</f>
        <v>0.48366044386057394</v>
      </c>
    </row>
    <row r="39" spans="1:53" x14ac:dyDescent="0.2">
      <c r="A39" s="11">
        <v>1532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40004</v>
      </c>
      <c r="I39" s="15">
        <f>B5L427C8</f>
        <v>0</v>
      </c>
      <c r="J39" s="16" t="s">
        <v>21739</v>
      </c>
      <c r="K39" s="21">
        <f>IF(FLOW_THRU_100PCT="Y",1,1)</f>
        <v>1</v>
      </c>
      <c r="L39" s="16" t="s">
        <v>39985</v>
      </c>
      <c r="M39" s="15">
        <f>IF(D6L1532C2&lt;&gt;0,D6L1532C2*D6L1532C4,D6L1532C3*D6L1532C4)</f>
        <v>0</v>
      </c>
      <c r="N39" s="16" t="s">
        <v>39347</v>
      </c>
      <c r="O39" s="32">
        <f>A1L575C2</f>
        <v>0.5</v>
      </c>
      <c r="P39" s="16" t="s">
        <v>39986</v>
      </c>
      <c r="Q39" s="15">
        <f>D6L1532C5*D6L1532C6</f>
        <v>0</v>
      </c>
      <c r="R39" s="16" t="s">
        <v>39987</v>
      </c>
      <c r="S39" s="15">
        <f>D6L1532C5-D6L1532C7</f>
        <v>0</v>
      </c>
      <c r="T39" s="16" t="s">
        <v>26377</v>
      </c>
      <c r="U39" s="6">
        <f>A3L639C1</f>
        <v>1</v>
      </c>
      <c r="V39" s="16" t="s">
        <v>39988</v>
      </c>
      <c r="W39" s="33">
        <f>D6L1532C7*CHOOSE(MIN(D6L1532C9,RUN_YEARS),B7L815C9,B7L815C18,B7L815C27,B7L815C36,B7L815C45)</f>
        <v>0</v>
      </c>
      <c r="X39" s="16" t="s">
        <v>39989</v>
      </c>
      <c r="Y39" s="33">
        <f>D6L1532C7-D6L1532C10</f>
        <v>0</v>
      </c>
      <c r="Z39" s="16" t="s">
        <v>39990</v>
      </c>
      <c r="AA39" s="33">
        <f>CHOOSE(MIN(D6L1532C9,RUN_YEARS),B7L815C7,B7L815C16,B7L815C25,B7L815C34,B7L815C43)</f>
        <v>410</v>
      </c>
      <c r="AB39" s="16" t="s">
        <v>39991</v>
      </c>
      <c r="AC39" s="33">
        <f>IF(D6L1532C12=0,0,D6L1532C10/D6L1532C12)</f>
        <v>0</v>
      </c>
      <c r="AD39" s="16" t="s">
        <v>39992</v>
      </c>
      <c r="AE39" s="33">
        <f>IF(D6L1532C5=0,0,D6L1532C10/D6L1532C5)</f>
        <v>0</v>
      </c>
      <c r="AF39" s="16" t="s">
        <v>39993</v>
      </c>
      <c r="AG39" s="33">
        <f>CHOOSE(MIN(D6L1532C9,RUN_YEARS),B7L815C5,B7L815C14,B7L815C23,B7L815C32,B7L815C41)</f>
        <v>96.184784677733859</v>
      </c>
      <c r="AH39" s="16" t="s">
        <v>39994</v>
      </c>
      <c r="AI39" s="33">
        <f>IF(D6L1532C15=0,0,D6L1532C11/D6L1532C15)</f>
        <v>0</v>
      </c>
      <c r="AJ39" s="16" t="s">
        <v>39995</v>
      </c>
      <c r="AK39" s="33">
        <f>IF(D6L1532C5=0,0,D6L1532C11/D6L1532C5)</f>
        <v>0</v>
      </c>
      <c r="AL39" s="16" t="s">
        <v>39996</v>
      </c>
      <c r="AM39" s="33">
        <f>D6L1532C8*CHOOSE(MIN(D6L1532C9,RUN_YEARS),B7L815C4,B7L815C13,B7L815C22,B7L815C31,B7L815C40)</f>
        <v>0</v>
      </c>
      <c r="AN39" s="16" t="s">
        <v>39997</v>
      </c>
      <c r="AO39" s="33">
        <f>D6L1532C8-D6L1532C18</f>
        <v>0</v>
      </c>
      <c r="AP39" s="16" t="s">
        <v>39998</v>
      </c>
      <c r="AQ39" s="33">
        <f>CHOOSE(MIN(D6L1532C9,RUN_YEARS),B7L815C2,B7L815C11,B7L815C20,B7L815C29,B7L815C38)</f>
        <v>1.1719532372876065</v>
      </c>
      <c r="AR39" s="16" t="s">
        <v>39999</v>
      </c>
      <c r="AS39" s="33">
        <f>IF(D6L1532C20=0,0,D6L1532C18/D6L1532C20)</f>
        <v>0</v>
      </c>
      <c r="AT39" s="16" t="s">
        <v>40000</v>
      </c>
      <c r="AU39" s="33">
        <f>IF(D6L1532C5=0,0,D6L1532C18/D6L1532C5)</f>
        <v>0</v>
      </c>
      <c r="AV39" s="16" t="s">
        <v>40001</v>
      </c>
      <c r="AW39" s="33">
        <f>CHOOSE(MIN(D6L1532C9,RUN_YEARS),B7L815C1,B7L815C10,B7L815C19,B7L815C28,B7L815C37)</f>
        <v>34.690503101406158</v>
      </c>
      <c r="AX39" s="16" t="s">
        <v>40002</v>
      </c>
      <c r="AY39" s="33">
        <f>IF(D6L1532C23=0,0,D6L1532C19/D6L1532C23)</f>
        <v>0</v>
      </c>
      <c r="AZ39" s="16" t="s">
        <v>40003</v>
      </c>
      <c r="BA39" s="33">
        <f>IF(D6L1532C5=0,0,D6L1532C19/D6L1532C5)</f>
        <v>0</v>
      </c>
    </row>
    <row r="40" spans="1:53" x14ac:dyDescent="0.2">
      <c r="A40" s="11">
        <v>1533</v>
      </c>
      <c r="B40" s="14" t="s">
        <v>6414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7992</v>
      </c>
      <c r="I40" s="15">
        <f>B2L229C2</f>
        <v>48</v>
      </c>
      <c r="J40" s="16" t="s">
        <v>21739</v>
      </c>
      <c r="K40" s="21">
        <f>IF(FLOW_THRU_100PCT="Y",1,1)</f>
        <v>1</v>
      </c>
      <c r="L40" s="16" t="s">
        <v>40005</v>
      </c>
      <c r="M40" s="15">
        <f>IF(D6L1533C2&lt;&gt;0,D6L1533C2*D6L1533C4,D6L1533C3*D6L1533C4)</f>
        <v>48</v>
      </c>
      <c r="N40" s="16" t="s">
        <v>40006</v>
      </c>
      <c r="O40" s="32">
        <f>A1L575C4</f>
        <v>0.4</v>
      </c>
      <c r="P40" s="16" t="s">
        <v>40007</v>
      </c>
      <c r="Q40" s="15">
        <f>D6L1533C5*D6L1533C6</f>
        <v>19.200000000000003</v>
      </c>
      <c r="R40" s="16" t="s">
        <v>40008</v>
      </c>
      <c r="S40" s="15">
        <f>D6L1533C5-D6L1533C7</f>
        <v>28.799999999999997</v>
      </c>
      <c r="T40" s="16" t="s">
        <v>40025</v>
      </c>
      <c r="U40" s="6">
        <f>A3L422C1</f>
        <v>1</v>
      </c>
      <c r="V40" s="16" t="s">
        <v>40009</v>
      </c>
      <c r="W40" s="33">
        <f>D6L1533C7*CHOOSE(MIN(D6L1533C9,RUN_YEARS),B7L815C9,B7L815C18,B7L815C27,B7L815C36,B7L815C45)</f>
        <v>11.92581921995254</v>
      </c>
      <c r="X40" s="16" t="s">
        <v>40010</v>
      </c>
      <c r="Y40" s="33">
        <f>D6L1533C7-D6L1533C10</f>
        <v>7.2741807800474625</v>
      </c>
      <c r="Z40" s="16" t="s">
        <v>40011</v>
      </c>
      <c r="AA40" s="33">
        <f>CHOOSE(MIN(D6L1533C9,RUN_YEARS),B7L815C7,B7L815C16,B7L815C25,B7L815C34,B7L815C43)</f>
        <v>410</v>
      </c>
      <c r="AB40" s="16" t="s">
        <v>40012</v>
      </c>
      <c r="AC40" s="33">
        <f>IF(D6L1533C12=0,0,D6L1533C10/D6L1533C12)</f>
        <v>2.9087363951103756E-2</v>
      </c>
      <c r="AD40" s="16" t="s">
        <v>40013</v>
      </c>
      <c r="AE40" s="33">
        <f>IF(D6L1533C5=0,0,D6L1533C10/D6L1533C5)</f>
        <v>0.24845456708234459</v>
      </c>
      <c r="AF40" s="16" t="s">
        <v>40014</v>
      </c>
      <c r="AG40" s="33">
        <f>CHOOSE(MIN(D6L1533C9,RUN_YEARS),B7L815C5,B7L815C14,B7L815C23,B7L815C32,B7L815C41)</f>
        <v>96.184784677733859</v>
      </c>
      <c r="AH40" s="16" t="s">
        <v>40015</v>
      </c>
      <c r="AI40" s="33">
        <f>IF(D6L1533C15=0,0,D6L1533C11/D6L1533C15)</f>
        <v>7.5627146272869775E-2</v>
      </c>
      <c r="AJ40" s="16" t="s">
        <v>40016</v>
      </c>
      <c r="AK40" s="33">
        <f>IF(D6L1533C5=0,0,D6L1533C11/D6L1533C5)</f>
        <v>0.15154543291765546</v>
      </c>
      <c r="AL40" s="16" t="s">
        <v>40017</v>
      </c>
      <c r="AM40" s="33">
        <f>D6L1533C8*CHOOSE(MIN(D6L1533C9,RUN_YEARS),B7L815C4,B7L815C13,B7L815C22,B7L815C31,B7L815C40)</f>
        <v>0.94115843363094187</v>
      </c>
      <c r="AN40" s="16" t="s">
        <v>40018</v>
      </c>
      <c r="AO40" s="33">
        <f>D6L1533C8-D6L1533C18</f>
        <v>27.858841566369055</v>
      </c>
      <c r="AP40" s="16" t="s">
        <v>40019</v>
      </c>
      <c r="AQ40" s="33">
        <f>CHOOSE(MIN(D6L1533C9,RUN_YEARS),B7L815C2,B7L815C11,B7L815C20,B7L815C29,B7L815C38)</f>
        <v>1.1719532372876065</v>
      </c>
      <c r="AR40" s="16" t="s">
        <v>40020</v>
      </c>
      <c r="AS40" s="33">
        <f>IF(D6L1533C20=0,0,D6L1533C18/D6L1533C20)</f>
        <v>0.8030682485328331</v>
      </c>
      <c r="AT40" s="16" t="s">
        <v>40021</v>
      </c>
      <c r="AU40" s="33">
        <f>IF(D6L1533C5=0,0,D6L1533C18/D6L1533C5)</f>
        <v>1.9607467367311289E-2</v>
      </c>
      <c r="AV40" s="16" t="s">
        <v>40022</v>
      </c>
      <c r="AW40" s="33">
        <f>CHOOSE(MIN(D6L1533C9,RUN_YEARS),B7L815C1,B7L815C10,B7L815C19,B7L815C28,B7L815C37)</f>
        <v>34.690503101406158</v>
      </c>
      <c r="AX40" s="16" t="s">
        <v>40023</v>
      </c>
      <c r="AY40" s="33">
        <f>IF(D6L1533C23=0,0,D6L1533C19/D6L1533C23)</f>
        <v>0.80306824853283298</v>
      </c>
      <c r="AZ40" s="16" t="s">
        <v>40024</v>
      </c>
      <c r="BA40" s="33">
        <f>IF(D6L1533C5=0,0,D6L1533C19/D6L1533C5)</f>
        <v>0.58039253263268864</v>
      </c>
    </row>
    <row r="41" spans="1:53" x14ac:dyDescent="0.2">
      <c r="A41" s="11">
        <v>1534</v>
      </c>
      <c r="B41" s="14" t="s">
        <v>6861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40044</v>
      </c>
      <c r="I41" s="15">
        <f>B2L534C2</f>
        <v>90</v>
      </c>
      <c r="J41" s="16" t="s">
        <v>21739</v>
      </c>
      <c r="K41" s="21">
        <f>IF(FLOW_THRU_100PCT="Y",1,1)</f>
        <v>1</v>
      </c>
      <c r="L41" s="16" t="s">
        <v>40026</v>
      </c>
      <c r="M41" s="15">
        <f>IF(D6L1534C2&lt;&gt;0,D6L1534C2*D6L1534C4,D6L1534C3*D6L1534C4)</f>
        <v>90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40027</v>
      </c>
      <c r="S41" s="15">
        <f>D6L1534C5-D6L1534C7</f>
        <v>90</v>
      </c>
      <c r="T41" s="16" t="s">
        <v>40045</v>
      </c>
      <c r="U41" s="6">
        <f>A3L622C1</f>
        <v>1</v>
      </c>
      <c r="V41" s="16" t="s">
        <v>40028</v>
      </c>
      <c r="W41" s="33">
        <f>D6L1534C7*CHOOSE(MIN(D6L1534C9,RUN_YEARS),B7L815C9,B7L815C18,B7L815C27,B7L815C36,B7L815C45)</f>
        <v>0</v>
      </c>
      <c r="X41" s="16" t="s">
        <v>40029</v>
      </c>
      <c r="Y41" s="33">
        <f>D6L1534C7-D6L1534C10</f>
        <v>0</v>
      </c>
      <c r="Z41" s="16" t="s">
        <v>40030</v>
      </c>
      <c r="AA41" s="33">
        <f>CHOOSE(MIN(D6L1534C9,RUN_YEARS),B7L815C7,B7L815C16,B7L815C25,B7L815C34,B7L815C43)</f>
        <v>410</v>
      </c>
      <c r="AB41" s="16" t="s">
        <v>40031</v>
      </c>
      <c r="AC41" s="33">
        <f>IF(D6L1534C12=0,0,D6L1534C10/D6L1534C12)</f>
        <v>0</v>
      </c>
      <c r="AD41" s="16" t="s">
        <v>40032</v>
      </c>
      <c r="AE41" s="33">
        <f>IF(D6L1534C5=0,0,D6L1534C10/D6L1534C5)</f>
        <v>0</v>
      </c>
      <c r="AF41" s="16" t="s">
        <v>40033</v>
      </c>
      <c r="AG41" s="33">
        <f>CHOOSE(MIN(D6L1534C9,RUN_YEARS),B7L815C5,B7L815C14,B7L815C23,B7L815C32,B7L815C41)</f>
        <v>96.184784677733859</v>
      </c>
      <c r="AH41" s="16" t="s">
        <v>40034</v>
      </c>
      <c r="AI41" s="33">
        <f>IF(D6L1534C15=0,0,D6L1534C11/D6L1534C15)</f>
        <v>0</v>
      </c>
      <c r="AJ41" s="16" t="s">
        <v>40035</v>
      </c>
      <c r="AK41" s="33">
        <f>IF(D6L1534C5=0,0,D6L1534C11/D6L1534C5)</f>
        <v>0</v>
      </c>
      <c r="AL41" s="16" t="s">
        <v>40036</v>
      </c>
      <c r="AM41" s="33">
        <f>D6L1534C8*CHOOSE(MIN(D6L1534C9,RUN_YEARS),B7L815C4,B7L815C13,B7L815C22,B7L815C31,B7L815C40)</f>
        <v>2.9411201050966937</v>
      </c>
      <c r="AN41" s="16" t="s">
        <v>40037</v>
      </c>
      <c r="AO41" s="33">
        <f>D6L1534C8-D6L1534C18</f>
        <v>87.058879894903299</v>
      </c>
      <c r="AP41" s="16" t="s">
        <v>40038</v>
      </c>
      <c r="AQ41" s="33">
        <f>CHOOSE(MIN(D6L1534C9,RUN_YEARS),B7L815C2,B7L815C11,B7L815C20,B7L815C29,B7L815C38)</f>
        <v>1.1719532372876065</v>
      </c>
      <c r="AR41" s="16" t="s">
        <v>40039</v>
      </c>
      <c r="AS41" s="33">
        <f>IF(D6L1534C20=0,0,D6L1534C18/D6L1534C20)</f>
        <v>2.5095882766651036</v>
      </c>
      <c r="AT41" s="16" t="s">
        <v>40040</v>
      </c>
      <c r="AU41" s="33">
        <f>IF(D6L1534C5=0,0,D6L1534C18/D6L1534C5)</f>
        <v>3.2679112278852153E-2</v>
      </c>
      <c r="AV41" s="16" t="s">
        <v>40041</v>
      </c>
      <c r="AW41" s="33">
        <f>CHOOSE(MIN(D6L1534C9,RUN_YEARS),B7L815C1,B7L815C10,B7L815C19,B7L815C28,B7L815C37)</f>
        <v>34.690503101406158</v>
      </c>
      <c r="AX41" s="16" t="s">
        <v>40042</v>
      </c>
      <c r="AY41" s="33">
        <f>IF(D6L1534C23=0,0,D6L1534C19/D6L1534C23)</f>
        <v>2.5095882766651032</v>
      </c>
      <c r="AZ41" s="16" t="s">
        <v>40043</v>
      </c>
      <c r="BA41" s="33">
        <f>IF(D6L1534C5=0,0,D6L1534C19/D6L1534C5)</f>
        <v>0.96732088772114777</v>
      </c>
    </row>
    <row r="42" spans="1:53" x14ac:dyDescent="0.2">
      <c r="A42" s="11">
        <v>1535</v>
      </c>
      <c r="B42" s="14" t="s">
        <v>39344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40065</v>
      </c>
      <c r="I42" s="15">
        <f>B2L737C2</f>
        <v>14</v>
      </c>
      <c r="J42" s="16" t="s">
        <v>21739</v>
      </c>
      <c r="K42" s="21">
        <f>IF(FLOW_THRU_100PCT="Y",1,1)</f>
        <v>1</v>
      </c>
      <c r="L42" s="16" t="s">
        <v>40046</v>
      </c>
      <c r="M42" s="15">
        <f>IF(D6L1535C2&lt;&gt;0,D6L1535C2*D6L1535C4,D6L1535C3*D6L1535C4)</f>
        <v>14</v>
      </c>
      <c r="N42" s="16" t="s">
        <v>11108</v>
      </c>
      <c r="O42" s="32">
        <f>1</f>
        <v>1</v>
      </c>
      <c r="P42" s="16" t="s">
        <v>40047</v>
      </c>
      <c r="Q42" s="15">
        <f>D6L1535C5*D6L1535C6</f>
        <v>14</v>
      </c>
      <c r="R42" s="16" t="s">
        <v>40048</v>
      </c>
      <c r="S42" s="15">
        <f>D6L1535C5-D6L1535C7</f>
        <v>0</v>
      </c>
      <c r="T42" s="16" t="s">
        <v>40066</v>
      </c>
      <c r="U42" s="6">
        <f>A3L218C1</f>
        <v>1</v>
      </c>
      <c r="V42" s="16" t="s">
        <v>40049</v>
      </c>
      <c r="W42" s="33">
        <f>D6L1535C7*CHOOSE(MIN(D6L1535C9,RUN_YEARS),B7L815C9,B7L815C18,B7L815C27,B7L815C36,B7L815C45)</f>
        <v>8.69590984788206</v>
      </c>
      <c r="X42" s="16" t="s">
        <v>40050</v>
      </c>
      <c r="Y42" s="33">
        <f>D6L1535C7-D6L1535C10</f>
        <v>5.30409015211794</v>
      </c>
      <c r="Z42" s="16" t="s">
        <v>40051</v>
      </c>
      <c r="AA42" s="33">
        <f>CHOOSE(MIN(D6L1535C9,RUN_YEARS),B7L815C7,B7L815C16,B7L815C25,B7L815C34,B7L815C43)</f>
        <v>410</v>
      </c>
      <c r="AB42" s="16" t="s">
        <v>40052</v>
      </c>
      <c r="AC42" s="33">
        <f>IF(D6L1535C12=0,0,D6L1535C10/D6L1535C12)</f>
        <v>2.120953621434649E-2</v>
      </c>
      <c r="AD42" s="16" t="s">
        <v>40053</v>
      </c>
      <c r="AE42" s="33">
        <f>IF(D6L1535C5=0,0,D6L1535C10/D6L1535C5)</f>
        <v>0.62113641770586148</v>
      </c>
      <c r="AF42" s="16" t="s">
        <v>40054</v>
      </c>
      <c r="AG42" s="33">
        <f>CHOOSE(MIN(D6L1535C9,RUN_YEARS),B7L815C5,B7L815C14,B7L815C23,B7L815C32,B7L815C41)</f>
        <v>96.184784677733859</v>
      </c>
      <c r="AH42" s="16" t="s">
        <v>40055</v>
      </c>
      <c r="AI42" s="33">
        <f>IF(D6L1535C15=0,0,D6L1535C11/D6L1535C15)</f>
        <v>5.5144794157300864E-2</v>
      </c>
      <c r="AJ42" s="16" t="s">
        <v>40056</v>
      </c>
      <c r="AK42" s="33">
        <f>IF(D6L1535C5=0,0,D6L1535C11/D6L1535C5)</f>
        <v>0.37886358229413858</v>
      </c>
      <c r="AL42" s="16" t="s">
        <v>40057</v>
      </c>
      <c r="AM42" s="33">
        <f>D6L1535C8*CHOOSE(MIN(D6L1535C9,RUN_YEARS),B7L815C4,B7L815C13,B7L815C22,B7L815C31,B7L815C40)</f>
        <v>0</v>
      </c>
      <c r="AN42" s="16" t="s">
        <v>40058</v>
      </c>
      <c r="AO42" s="33">
        <f>D6L1535C8-D6L1535C18</f>
        <v>0</v>
      </c>
      <c r="AP42" s="16" t="s">
        <v>40059</v>
      </c>
      <c r="AQ42" s="33">
        <f>CHOOSE(MIN(D6L1535C9,RUN_YEARS),B7L815C2,B7L815C11,B7L815C20,B7L815C29,B7L815C38)</f>
        <v>1.1719532372876065</v>
      </c>
      <c r="AR42" s="16" t="s">
        <v>40060</v>
      </c>
      <c r="AS42" s="33">
        <f>IF(D6L1535C20=0,0,D6L1535C18/D6L1535C20)</f>
        <v>0</v>
      </c>
      <c r="AT42" s="16" t="s">
        <v>40061</v>
      </c>
      <c r="AU42" s="33">
        <f>IF(D6L1535C5=0,0,D6L1535C18/D6L1535C5)</f>
        <v>0</v>
      </c>
      <c r="AV42" s="16" t="s">
        <v>40062</v>
      </c>
      <c r="AW42" s="33">
        <f>CHOOSE(MIN(D6L1535C9,RUN_YEARS),B7L815C1,B7L815C10,B7L815C19,B7L815C28,B7L815C37)</f>
        <v>34.690503101406158</v>
      </c>
      <c r="AX42" s="16" t="s">
        <v>40063</v>
      </c>
      <c r="AY42" s="33">
        <f>IF(D6L1535C23=0,0,D6L1535C19/D6L1535C23)</f>
        <v>0</v>
      </c>
      <c r="AZ42" s="16" t="s">
        <v>40064</v>
      </c>
      <c r="BA42" s="33">
        <f>IF(D6L1535C5=0,0,D6L1535C19/D6L1535C5)</f>
        <v>0</v>
      </c>
    </row>
    <row r="43" spans="1:53" x14ac:dyDescent="0.2">
      <c r="A43" s="11">
        <v>1536</v>
      </c>
      <c r="B43" s="14" t="s">
        <v>39345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40085</v>
      </c>
      <c r="I43" s="15">
        <f>B2L738C2</f>
        <v>57</v>
      </c>
      <c r="J43" s="16" t="s">
        <v>21739</v>
      </c>
      <c r="K43" s="21">
        <f>IF(FLOW_THRU_100PCT="Y",1,1)</f>
        <v>1</v>
      </c>
      <c r="L43" s="16" t="s">
        <v>40067</v>
      </c>
      <c r="M43" s="15">
        <f>IF(D6L1536C2&lt;&gt;0,D6L1536C2*D6L1536C4,D6L1536C3*D6L1536C4)</f>
        <v>57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40068</v>
      </c>
      <c r="S43" s="15">
        <f>D6L1536C5-D6L1536C7</f>
        <v>57</v>
      </c>
      <c r="T43" s="16" t="s">
        <v>40066</v>
      </c>
      <c r="U43" s="6">
        <f>A3L218C1</f>
        <v>1</v>
      </c>
      <c r="V43" s="16" t="s">
        <v>40069</v>
      </c>
      <c r="W43" s="33">
        <f>D6L1536C7*CHOOSE(MIN(D6L1536C9,RUN_YEARS),B7L815C9,B7L815C18,B7L815C27,B7L815C36,B7L815C45)</f>
        <v>0</v>
      </c>
      <c r="X43" s="16" t="s">
        <v>40070</v>
      </c>
      <c r="Y43" s="33">
        <f>D6L1536C7-D6L1536C10</f>
        <v>0</v>
      </c>
      <c r="Z43" s="16" t="s">
        <v>40071</v>
      </c>
      <c r="AA43" s="33">
        <f>CHOOSE(MIN(D6L1536C9,RUN_YEARS),B7L815C7,B7L815C16,B7L815C25,B7L815C34,B7L815C43)</f>
        <v>410</v>
      </c>
      <c r="AB43" s="16" t="s">
        <v>40072</v>
      </c>
      <c r="AC43" s="33">
        <f>IF(D6L1536C12=0,0,D6L1536C10/D6L1536C12)</f>
        <v>0</v>
      </c>
      <c r="AD43" s="16" t="s">
        <v>40073</v>
      </c>
      <c r="AE43" s="33">
        <f>IF(D6L1536C5=0,0,D6L1536C10/D6L1536C5)</f>
        <v>0</v>
      </c>
      <c r="AF43" s="16" t="s">
        <v>40074</v>
      </c>
      <c r="AG43" s="33">
        <f>CHOOSE(MIN(D6L1536C9,RUN_YEARS),B7L815C5,B7L815C14,B7L815C23,B7L815C32,B7L815C41)</f>
        <v>96.184784677733859</v>
      </c>
      <c r="AH43" s="16" t="s">
        <v>40075</v>
      </c>
      <c r="AI43" s="33">
        <f>IF(D6L1536C15=0,0,D6L1536C11/D6L1536C15)</f>
        <v>0</v>
      </c>
      <c r="AJ43" s="16" t="s">
        <v>40076</v>
      </c>
      <c r="AK43" s="33">
        <f>IF(D6L1536C5=0,0,D6L1536C11/D6L1536C5)</f>
        <v>0</v>
      </c>
      <c r="AL43" s="16" t="s">
        <v>40077</v>
      </c>
      <c r="AM43" s="33">
        <f>D6L1536C8*CHOOSE(MIN(D6L1536C9,RUN_YEARS),B7L815C4,B7L815C13,B7L815C22,B7L815C31,B7L815C40)</f>
        <v>1.8627093998945727</v>
      </c>
      <c r="AN43" s="16" t="s">
        <v>40078</v>
      </c>
      <c r="AO43" s="33">
        <f>D6L1536C8-D6L1536C18</f>
        <v>55.13729060010543</v>
      </c>
      <c r="AP43" s="16" t="s">
        <v>40079</v>
      </c>
      <c r="AQ43" s="33">
        <f>CHOOSE(MIN(D6L1536C9,RUN_YEARS),B7L815C2,B7L815C11,B7L815C20,B7L815C29,B7L815C38)</f>
        <v>1.1719532372876065</v>
      </c>
      <c r="AR43" s="16" t="s">
        <v>40080</v>
      </c>
      <c r="AS43" s="33">
        <f>IF(D6L1536C20=0,0,D6L1536C18/D6L1536C20)</f>
        <v>1.5894059085545658</v>
      </c>
      <c r="AT43" s="16" t="s">
        <v>40081</v>
      </c>
      <c r="AU43" s="33">
        <f>IF(D6L1536C5=0,0,D6L1536C18/D6L1536C5)</f>
        <v>3.2679112278852153E-2</v>
      </c>
      <c r="AV43" s="16" t="s">
        <v>40082</v>
      </c>
      <c r="AW43" s="33">
        <f>CHOOSE(MIN(D6L1536C9,RUN_YEARS),B7L815C1,B7L815C10,B7L815C19,B7L815C28,B7L815C37)</f>
        <v>34.690503101406158</v>
      </c>
      <c r="AX43" s="16" t="s">
        <v>40083</v>
      </c>
      <c r="AY43" s="33">
        <f>IF(D6L1536C23=0,0,D6L1536C19/D6L1536C23)</f>
        <v>1.5894059085545655</v>
      </c>
      <c r="AZ43" s="16" t="s">
        <v>40084</v>
      </c>
      <c r="BA43" s="33">
        <f>IF(D6L1536C5=0,0,D6L1536C19/D6L1536C5)</f>
        <v>0.96732088772114788</v>
      </c>
    </row>
    <row r="44" spans="1:53" x14ac:dyDescent="0.2">
      <c r="A44" s="11">
        <v>1537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40101</v>
      </c>
      <c r="G44" s="15">
        <f>SUM(D6L1529C2:D6L1536C2)</f>
        <v>0</v>
      </c>
      <c r="H44" s="16" t="s">
        <v>40102</v>
      </c>
      <c r="I44" s="15">
        <f>SUM(D6L1529C3:D6L1536C3)</f>
        <v>212.21550595322401</v>
      </c>
      <c r="J44" s="16" t="s">
        <v>945</v>
      </c>
      <c r="K44" s="21" t="str">
        <f>NULL_VALUE</f>
        <v>n/a</v>
      </c>
      <c r="L44" s="16" t="s">
        <v>40086</v>
      </c>
      <c r="M44" s="15">
        <f>SUM(D6L1529C5:D6L1536C5)</f>
        <v>210.62323576622151</v>
      </c>
      <c r="N44" s="16" t="s">
        <v>945</v>
      </c>
      <c r="O44" s="21" t="str">
        <f>NULL_VALUE</f>
        <v>n/a</v>
      </c>
      <c r="P44" s="16" t="s">
        <v>40087</v>
      </c>
      <c r="Q44" s="15">
        <f>SUM(D6L1529C7:D6L1536C7)</f>
        <v>34.011617883110766</v>
      </c>
      <c r="R44" s="16" t="s">
        <v>40088</v>
      </c>
      <c r="S44" s="15">
        <f>SUM(D6L1529C8:D6L1536C8)</f>
        <v>176.61161788311077</v>
      </c>
      <c r="U44" s="21" t="str">
        <f>NULL_VALUE</f>
        <v>n/a</v>
      </c>
      <c r="V44" s="16" t="s">
        <v>40089</v>
      </c>
      <c r="W44" s="33">
        <f>SUM(D6L1529C10:D6L1536C10)</f>
        <v>21.125854492296035</v>
      </c>
      <c r="X44" s="16" t="s">
        <v>40090</v>
      </c>
      <c r="Y44" s="33">
        <f>SUM(D6L1529C11:D6L1536C11)</f>
        <v>12.885763390814732</v>
      </c>
      <c r="Z44" s="16" t="s">
        <v>945</v>
      </c>
      <c r="AA44" s="21" t="str">
        <f>NULL_VALUE</f>
        <v>n/a</v>
      </c>
      <c r="AB44" s="16" t="s">
        <v>40091</v>
      </c>
      <c r="AC44" s="33">
        <f>SUM(D6L1529C13:D6L1536C13)</f>
        <v>5.1526474371453745E-2</v>
      </c>
      <c r="AD44" s="16" t="s">
        <v>40092</v>
      </c>
      <c r="AE44" s="33">
        <f>IF(D6L1537C5=0,0,D6L1537C10/D6L1537C5)</f>
        <v>0.10030163298670618</v>
      </c>
      <c r="AF44" s="16" t="s">
        <v>945</v>
      </c>
      <c r="AG44" s="21" t="str">
        <f>NULL_VALUE</f>
        <v>n/a</v>
      </c>
      <c r="AH44" s="16" t="s">
        <v>40093</v>
      </c>
      <c r="AI44" s="33">
        <f>SUM(D6L1529C16:D6L1536C16)</f>
        <v>0.13396883336577975</v>
      </c>
      <c r="AJ44" s="16" t="s">
        <v>40094</v>
      </c>
      <c r="AK44" s="33">
        <f>IF(D6L1537C5=0,0,D6L1537C11/D6L1537C5)</f>
        <v>6.1179211039740722E-2</v>
      </c>
      <c r="AL44" s="16" t="s">
        <v>40095</v>
      </c>
      <c r="AM44" s="33">
        <f>SUM(D6L1529C18:D6L1536C18)</f>
        <v>5.7715108905519088</v>
      </c>
      <c r="AN44" s="16" t="s">
        <v>40096</v>
      </c>
      <c r="AO44" s="33">
        <f>SUM(D6L1529C19:D6L1536C19)</f>
        <v>170.84010699255884</v>
      </c>
      <c r="AP44" s="16" t="s">
        <v>945</v>
      </c>
      <c r="AQ44" s="21" t="str">
        <f>NULL_VALUE</f>
        <v>n/a</v>
      </c>
      <c r="AR44" s="16" t="s">
        <v>40097</v>
      </c>
      <c r="AS44" s="33">
        <f>SUM(D6L1529C21:D6L1536C21)</f>
        <v>4.9246938418034638</v>
      </c>
      <c r="AT44" s="16" t="s">
        <v>40098</v>
      </c>
      <c r="AU44" s="33">
        <f>IF(D6L1537C5=0,0,D6L1537C18/D6L1537C5)</f>
        <v>2.7402061646028084E-2</v>
      </c>
      <c r="AV44" s="16" t="s">
        <v>945</v>
      </c>
      <c r="AW44" s="21" t="str">
        <f>NULL_VALUE</f>
        <v>n/a</v>
      </c>
      <c r="AX44" s="16" t="s">
        <v>40099</v>
      </c>
      <c r="AY44" s="33">
        <f>SUM(D6L1529C24:D6L1536C24)</f>
        <v>4.9246938418034629</v>
      </c>
      <c r="AZ44" s="16" t="s">
        <v>40100</v>
      </c>
      <c r="BA44" s="33">
        <f>IF(D6L1537C5=0,0,D6L1537C19/D6L1537C5)</f>
        <v>0.8111170943275251</v>
      </c>
    </row>
    <row r="45" spans="1:53" x14ac:dyDescent="0.2">
      <c r="A45" s="11">
        <v>1538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40122</v>
      </c>
      <c r="I45" s="15">
        <f>B5L642C4</f>
        <v>21.7919705039562</v>
      </c>
      <c r="J45" s="16" t="s">
        <v>21752</v>
      </c>
      <c r="K45" s="21">
        <f>IF(FLOW_THRU_100PCT="Y",1,0.5)</f>
        <v>0.5</v>
      </c>
      <c r="L45" s="16" t="s">
        <v>40103</v>
      </c>
      <c r="M45" s="15">
        <f>IF(D6L1538C2&lt;&gt;0,D6L1538C2*D6L1538C4,D6L1538C3*D6L1538C4)</f>
        <v>10.8959852519781</v>
      </c>
      <c r="N45" s="16" t="s">
        <v>39347</v>
      </c>
      <c r="O45" s="32">
        <f>A1L575C2</f>
        <v>0.5</v>
      </c>
      <c r="P45" s="16" t="s">
        <v>40104</v>
      </c>
      <c r="Q45" s="15">
        <f>D6L1538C5*D6L1538C6</f>
        <v>5.4479926259890501</v>
      </c>
      <c r="R45" s="16" t="s">
        <v>40105</v>
      </c>
      <c r="S45" s="15">
        <f>D6L1538C5-D6L1538C7</f>
        <v>5.4479926259890501</v>
      </c>
      <c r="T45" s="16" t="s">
        <v>11108</v>
      </c>
      <c r="U45" s="6">
        <f>1</f>
        <v>1</v>
      </c>
      <c r="V45" s="16" t="s">
        <v>40106</v>
      </c>
      <c r="W45" s="33">
        <f>D6L1538C7*CHOOSE(MIN(D6L1538C9,RUN_YEARS),B7L815C9,B7L815C18,B7L815C27,B7L815C36,B7L815C45)</f>
        <v>3.3839466233947872</v>
      </c>
      <c r="X45" s="16" t="s">
        <v>40107</v>
      </c>
      <c r="Y45" s="33">
        <f>D6L1538C7-D6L1538C10</f>
        <v>2.0640460025942629</v>
      </c>
      <c r="Z45" s="16" t="s">
        <v>40108</v>
      </c>
      <c r="AA45" s="33">
        <f>CHOOSE(MIN(D6L1538C9,RUN_YEARS),B7L815C7,B7L815C16,B7L815C25,B7L815C34,B7L815C43)</f>
        <v>410</v>
      </c>
      <c r="AB45" s="16" t="s">
        <v>40109</v>
      </c>
      <c r="AC45" s="33">
        <f>IF(D6L1538C12=0,0,D6L1538C10/D6L1538C12)</f>
        <v>8.2535283497433831E-3</v>
      </c>
      <c r="AD45" s="16" t="s">
        <v>40110</v>
      </c>
      <c r="AE45" s="33">
        <f>IF(D6L1538C5=0,0,D6L1538C10/D6L1538C5)</f>
        <v>0.31056820885293068</v>
      </c>
      <c r="AF45" s="16" t="s">
        <v>40111</v>
      </c>
      <c r="AG45" s="33">
        <f>CHOOSE(MIN(D6L1538C9,RUN_YEARS),B7L815C5,B7L815C14,B7L815C23,B7L815C32,B7L815C41)</f>
        <v>96.184784677733859</v>
      </c>
      <c r="AH45" s="16" t="s">
        <v>40112</v>
      </c>
      <c r="AI45" s="33">
        <f>IF(D6L1538C15=0,0,D6L1538C11/D6L1538C15)</f>
        <v>2.1459173709332802E-2</v>
      </c>
      <c r="AJ45" s="16" t="s">
        <v>40113</v>
      </c>
      <c r="AK45" s="33">
        <f>IF(D6L1538C5=0,0,D6L1538C11/D6L1538C5)</f>
        <v>0.18943179114706932</v>
      </c>
      <c r="AL45" s="16" t="s">
        <v>40114</v>
      </c>
      <c r="AM45" s="33">
        <f>D6L1538C8*CHOOSE(MIN(D6L1538C9,RUN_YEARS),B7L815C4,B7L815C13,B7L815C22,B7L815C31,B7L815C40)</f>
        <v>0.17803556271905474</v>
      </c>
      <c r="AN45" s="16" t="s">
        <v>40115</v>
      </c>
      <c r="AO45" s="33">
        <f>D6L1538C8-D6L1538C18</f>
        <v>5.2699570632699952</v>
      </c>
      <c r="AP45" s="16" t="s">
        <v>40116</v>
      </c>
      <c r="AQ45" s="33">
        <f>CHOOSE(MIN(D6L1538C9,RUN_YEARS),B7L815C2,B7L815C11,B7L815C20,B7L815C29,B7L815C38)</f>
        <v>1.1719532372876065</v>
      </c>
      <c r="AR45" s="16" t="s">
        <v>40117</v>
      </c>
      <c r="AS45" s="33">
        <f>IF(D6L1538C20=0,0,D6L1538C18/D6L1538C20)</f>
        <v>0.15191353806155614</v>
      </c>
      <c r="AT45" s="16" t="s">
        <v>40118</v>
      </c>
      <c r="AU45" s="33">
        <f>IF(D6L1538C5=0,0,D6L1538C18/D6L1538C5)</f>
        <v>1.6339556139426076E-2</v>
      </c>
      <c r="AV45" s="16" t="s">
        <v>40119</v>
      </c>
      <c r="AW45" s="33">
        <f>CHOOSE(MIN(D6L1538C9,RUN_YEARS),B7L815C1,B7L815C10,B7L815C19,B7L815C28,B7L815C37)</f>
        <v>34.690503101406158</v>
      </c>
      <c r="AX45" s="16" t="s">
        <v>40120</v>
      </c>
      <c r="AY45" s="33">
        <f>IF(D6L1538C23=0,0,D6L1538C19/D6L1538C23)</f>
        <v>0.15191353806155614</v>
      </c>
      <c r="AZ45" s="16" t="s">
        <v>40121</v>
      </c>
      <c r="BA45" s="33">
        <f>IF(D6L1538C5=0,0,D6L1538C19/D6L1538C5)</f>
        <v>0.48366044386057394</v>
      </c>
    </row>
    <row r="46" spans="1:53" x14ac:dyDescent="0.2">
      <c r="A46" s="11">
        <v>1539</v>
      </c>
      <c r="B46" s="14" t="s">
        <v>11729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40142</v>
      </c>
      <c r="I46" s="15">
        <f>B5L717C4</f>
        <v>469.07089517294122</v>
      </c>
      <c r="J46" s="16" t="s">
        <v>21739</v>
      </c>
      <c r="K46" s="21">
        <f>IF(FLOW_THRU_100PCT="Y",1,1)</f>
        <v>1</v>
      </c>
      <c r="L46" s="16" t="s">
        <v>40123</v>
      </c>
      <c r="M46" s="15">
        <f>IF(D6L1539C2&lt;&gt;0,D6L1539C2*D6L1539C4,D6L1539C3*D6L1539C4)</f>
        <v>469.07089517294122</v>
      </c>
      <c r="N46" s="16" t="s">
        <v>40006</v>
      </c>
      <c r="O46" s="32">
        <f>A1L575C4</f>
        <v>0.4</v>
      </c>
      <c r="P46" s="16" t="s">
        <v>40124</v>
      </c>
      <c r="Q46" s="15">
        <f>D6L1539C5*D6L1539C6</f>
        <v>187.6283580691765</v>
      </c>
      <c r="R46" s="16" t="s">
        <v>40125</v>
      </c>
      <c r="S46" s="15">
        <f>D6L1539C5-D6L1539C7</f>
        <v>281.44253710376472</v>
      </c>
      <c r="T46" s="16" t="s">
        <v>11108</v>
      </c>
      <c r="U46" s="6">
        <f>1</f>
        <v>1</v>
      </c>
      <c r="V46" s="16" t="s">
        <v>40126</v>
      </c>
      <c r="W46" s="33">
        <f>D6L1539C7*CHOOSE(MIN(D6L1539C9,RUN_YEARS),B7L815C9,B7L815C18,B7L815C27,B7L815C36,B7L815C45)</f>
        <v>116.54280619112093</v>
      </c>
      <c r="X46" s="16" t="s">
        <v>40127</v>
      </c>
      <c r="Y46" s="33">
        <f>D6L1539C7-D6L1539C10</f>
        <v>71.085551878055568</v>
      </c>
      <c r="Z46" s="16" t="s">
        <v>40128</v>
      </c>
      <c r="AA46" s="33">
        <f>CHOOSE(MIN(D6L1539C9,RUN_YEARS),B7L815C7,B7L815C16,B7L815C25,B7L815C34,B7L815C43)</f>
        <v>410</v>
      </c>
      <c r="AB46" s="16" t="s">
        <v>40129</v>
      </c>
      <c r="AC46" s="33">
        <f>IF(D6L1539C12=0,0,D6L1539C10/D6L1539C12)</f>
        <v>0.28425074680761203</v>
      </c>
      <c r="AD46" s="16" t="s">
        <v>40130</v>
      </c>
      <c r="AE46" s="33">
        <f>IF(D6L1539C5=0,0,D6L1539C10/D6L1539C5)</f>
        <v>0.24845456708234454</v>
      </c>
      <c r="AF46" s="16" t="s">
        <v>40131</v>
      </c>
      <c r="AG46" s="33">
        <f>CHOOSE(MIN(D6L1539C9,RUN_YEARS),B7L815C5,B7L815C14,B7L815C23,B7L815C32,B7L815C41)</f>
        <v>96.184784677733859</v>
      </c>
      <c r="AH46" s="16" t="s">
        <v>40132</v>
      </c>
      <c r="AI46" s="33">
        <f>IF(D6L1539C15=0,0,D6L1539C11/D6L1539C15)</f>
        <v>0.7390519416997916</v>
      </c>
      <c r="AJ46" s="16" t="s">
        <v>40133</v>
      </c>
      <c r="AK46" s="33">
        <f>IF(D6L1539C5=0,0,D6L1539C11/D6L1539C5)</f>
        <v>0.15154543291765549</v>
      </c>
      <c r="AL46" s="16" t="s">
        <v>40134</v>
      </c>
      <c r="AM46" s="33">
        <f>D6L1539C8*CHOOSE(MIN(D6L1539C9,RUN_YEARS),B7L815C4,B7L815C13,B7L815C22,B7L815C31,B7L815C40)</f>
        <v>9.1972922700589397</v>
      </c>
      <c r="AN46" s="16" t="s">
        <v>40135</v>
      </c>
      <c r="AO46" s="33">
        <f>D6L1539C8-D6L1539C18</f>
        <v>272.24524483370578</v>
      </c>
      <c r="AP46" s="16" t="s">
        <v>40136</v>
      </c>
      <c r="AQ46" s="33">
        <f>CHOOSE(MIN(D6L1539C9,RUN_YEARS),B7L815C2,B7L815C11,B7L815C20,B7L815C29,B7L815C38)</f>
        <v>1.1719532372876065</v>
      </c>
      <c r="AR46" s="16" t="s">
        <v>40137</v>
      </c>
      <c r="AS46" s="33">
        <f>IF(D6L1539C20=0,0,D6L1539C18/D6L1539C20)</f>
        <v>7.8478321296721267</v>
      </c>
      <c r="AT46" s="16" t="s">
        <v>40138</v>
      </c>
      <c r="AU46" s="33">
        <f>IF(D6L1539C5=0,0,D6L1539C18/D6L1539C5)</f>
        <v>1.9607467367311289E-2</v>
      </c>
      <c r="AV46" s="16" t="s">
        <v>40139</v>
      </c>
      <c r="AW46" s="33">
        <f>CHOOSE(MIN(D6L1539C9,RUN_YEARS),B7L815C1,B7L815C10,B7L815C19,B7L815C28,B7L815C37)</f>
        <v>34.690503101406158</v>
      </c>
      <c r="AX46" s="16" t="s">
        <v>40140</v>
      </c>
      <c r="AY46" s="33">
        <f>IF(D6L1539C23=0,0,D6L1539C19/D6L1539C23)</f>
        <v>7.8478321296721258</v>
      </c>
      <c r="AZ46" s="16" t="s">
        <v>40141</v>
      </c>
      <c r="BA46" s="33">
        <f>IF(D6L1539C5=0,0,D6L1539C19/D6L1539C5)</f>
        <v>0.58039253263268864</v>
      </c>
    </row>
    <row r="47" spans="1:53" x14ac:dyDescent="0.2">
      <c r="A47" s="11">
        <v>1540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40158</v>
      </c>
      <c r="G47" s="15">
        <f>SUM(D6L1538C2:D6L1539C2)</f>
        <v>0</v>
      </c>
      <c r="H47" s="16" t="s">
        <v>40159</v>
      </c>
      <c r="I47" s="15">
        <f>SUM(D6L1538C3:D6L1539C3)</f>
        <v>490.8628656768974</v>
      </c>
      <c r="J47" s="16" t="s">
        <v>945</v>
      </c>
      <c r="K47" s="21" t="str">
        <f>NULL_VALUE</f>
        <v>n/a</v>
      </c>
      <c r="L47" s="16" t="s">
        <v>40143</v>
      </c>
      <c r="M47" s="15">
        <f>SUM(D6L1538C5:D6L1539C5)</f>
        <v>479.96688042491934</v>
      </c>
      <c r="N47" s="16" t="s">
        <v>945</v>
      </c>
      <c r="O47" s="21" t="str">
        <f>NULL_VALUE</f>
        <v>n/a</v>
      </c>
      <c r="P47" s="16" t="s">
        <v>40144</v>
      </c>
      <c r="Q47" s="15">
        <f>SUM(D6L1538C7:D6L1539C7)</f>
        <v>193.07635069516556</v>
      </c>
      <c r="R47" s="16" t="s">
        <v>40145</v>
      </c>
      <c r="S47" s="15">
        <f>SUM(D6L1538C8:D6L1539C8)</f>
        <v>286.89052972975378</v>
      </c>
      <c r="U47" s="21" t="str">
        <f>NULL_VALUE</f>
        <v>n/a</v>
      </c>
      <c r="V47" s="16" t="s">
        <v>40146</v>
      </c>
      <c r="W47" s="33">
        <f>SUM(D6L1538C10:D6L1539C10)</f>
        <v>119.92675281451572</v>
      </c>
      <c r="X47" s="16" t="s">
        <v>40147</v>
      </c>
      <c r="Y47" s="33">
        <f>SUM(D6L1538C11:D6L1539C11)</f>
        <v>73.149597880649836</v>
      </c>
      <c r="Z47" s="16" t="s">
        <v>945</v>
      </c>
      <c r="AA47" s="21" t="str">
        <f>NULL_VALUE</f>
        <v>n/a</v>
      </c>
      <c r="AB47" s="16" t="s">
        <v>40148</v>
      </c>
      <c r="AC47" s="33">
        <f>SUM(D6L1538C13:D6L1539C13)</f>
        <v>0.29250427515735544</v>
      </c>
      <c r="AD47" s="16" t="s">
        <v>40149</v>
      </c>
      <c r="AE47" s="33">
        <f>IF(D6L1540C5=0,0,D6L1540C10/D6L1540C5)</f>
        <v>0.2498646421360228</v>
      </c>
      <c r="AF47" s="16" t="s">
        <v>945</v>
      </c>
      <c r="AG47" s="21" t="str">
        <f>NULL_VALUE</f>
        <v>n/a</v>
      </c>
      <c r="AH47" s="16" t="s">
        <v>40150</v>
      </c>
      <c r="AI47" s="33">
        <f>SUM(D6L1538C16:D6L1539C16)</f>
        <v>0.76051111540912442</v>
      </c>
      <c r="AJ47" s="16" t="s">
        <v>40151</v>
      </c>
      <c r="AK47" s="33">
        <f>IF(D6L1540C5=0,0,D6L1540C11/D6L1540C5)</f>
        <v>0.15240551143005907</v>
      </c>
      <c r="AL47" s="16" t="s">
        <v>40152</v>
      </c>
      <c r="AM47" s="33">
        <f>SUM(D6L1538C18:D6L1539C18)</f>
        <v>9.3753278327779945</v>
      </c>
      <c r="AN47" s="16" t="s">
        <v>40153</v>
      </c>
      <c r="AO47" s="33">
        <f>SUM(D6L1538C19:D6L1539C19)</f>
        <v>277.51520189697578</v>
      </c>
      <c r="AP47" s="16" t="s">
        <v>945</v>
      </c>
      <c r="AQ47" s="21" t="str">
        <f>NULL_VALUE</f>
        <v>n/a</v>
      </c>
      <c r="AR47" s="16" t="s">
        <v>40154</v>
      </c>
      <c r="AS47" s="33">
        <f>SUM(D6L1538C21:D6L1539C21)</f>
        <v>7.9997456677336825</v>
      </c>
      <c r="AT47" s="16" t="s">
        <v>40155</v>
      </c>
      <c r="AU47" s="33">
        <f>IF(D6L1540C5=0,0,D6L1540C18/D6L1540C5)</f>
        <v>1.9533280764035064E-2</v>
      </c>
      <c r="AV47" s="16" t="s">
        <v>945</v>
      </c>
      <c r="AW47" s="21" t="str">
        <f>NULL_VALUE</f>
        <v>n/a</v>
      </c>
      <c r="AX47" s="16" t="s">
        <v>40156</v>
      </c>
      <c r="AY47" s="33">
        <f>SUM(D6L1538C24:D6L1539C24)</f>
        <v>7.9997456677336816</v>
      </c>
      <c r="AZ47" s="16" t="s">
        <v>40157</v>
      </c>
      <c r="BA47" s="33">
        <f>IF(D6L1540C5=0,0,D6L1540C19/D6L1540C5)</f>
        <v>0.57819656566988309</v>
      </c>
    </row>
    <row r="48" spans="1:53" x14ac:dyDescent="0.2">
      <c r="A48" s="11">
        <v>1541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40175</v>
      </c>
      <c r="G48" s="15">
        <f>SUM(D6L1528C2,D6L1537C2,D6L1540C2)</f>
        <v>0</v>
      </c>
      <c r="H48" s="16" t="s">
        <v>40176</v>
      </c>
      <c r="I48" s="15">
        <f>SUM(D6L1528C3,D6L1537C3,D6L1540C3)</f>
        <v>1022.5394012268541</v>
      </c>
      <c r="J48" s="16" t="s">
        <v>945</v>
      </c>
      <c r="K48" s="21" t="str">
        <f>NULL_VALUE</f>
        <v>n/a</v>
      </c>
      <c r="L48" s="16" t="s">
        <v>40160</v>
      </c>
      <c r="M48" s="15">
        <f>SUM(D6L1528C5,D6L1537C5,D6L1540C5)</f>
        <v>880.06213129176854</v>
      </c>
      <c r="N48" s="16" t="s">
        <v>945</v>
      </c>
      <c r="O48" s="21" t="str">
        <f>NULL_VALUE</f>
        <v>n/a</v>
      </c>
      <c r="P48" s="16" t="s">
        <v>40161</v>
      </c>
      <c r="Q48" s="15">
        <f>SUM(D6L1528C7,D6L1537C7,D6L1540C7)</f>
        <v>321.82397612859012</v>
      </c>
      <c r="R48" s="16" t="s">
        <v>40162</v>
      </c>
      <c r="S48" s="15">
        <f>SUM(D6L1528C8,D6L1537C8,D6L1540C8)</f>
        <v>558.23815516317836</v>
      </c>
      <c r="U48" s="21" t="str">
        <f>NULL_VALUE</f>
        <v>n/a</v>
      </c>
      <c r="V48" s="16" t="s">
        <v>40163</v>
      </c>
      <c r="W48" s="33">
        <f>SUM(D6L1528C10,D6L1537C10,D6L1540C10)</f>
        <v>204.37515210087679</v>
      </c>
      <c r="X48" s="16" t="s">
        <v>40164</v>
      </c>
      <c r="Y48" s="33">
        <f>SUM(D6L1528C11,D6L1537C11,D6L1540C11)</f>
        <v>117.44882402771333</v>
      </c>
      <c r="Z48" s="16" t="s">
        <v>945</v>
      </c>
      <c r="AA48" s="21" t="str">
        <f>NULL_VALUE</f>
        <v>n/a</v>
      </c>
      <c r="AB48" s="16" t="s">
        <v>40165</v>
      </c>
      <c r="AC48" s="33">
        <f>SUM(D6L1528C13,D6L1537C13,D6L1540C13)</f>
        <v>0.48050391500963152</v>
      </c>
      <c r="AD48" s="16" t="s">
        <v>40166</v>
      </c>
      <c r="AE48" s="33">
        <f>IF(D6L1541C5=0,0,D6L1541C10/D6L1541C5)</f>
        <v>0.232228094851544</v>
      </c>
      <c r="AF48" s="16" t="s">
        <v>945</v>
      </c>
      <c r="AG48" s="21" t="str">
        <f>NULL_VALUE</f>
        <v>n/a</v>
      </c>
      <c r="AH48" s="16" t="s">
        <v>40167</v>
      </c>
      <c r="AI48" s="33">
        <f>SUM(D6L1528C16,D6L1537C16,D6L1540C16)</f>
        <v>1.249310179025042</v>
      </c>
      <c r="AJ48" s="16" t="s">
        <v>40168</v>
      </c>
      <c r="AK48" s="33">
        <f>IF(D6L1541C5=0,0,D6L1541C11/D6L1541C5)</f>
        <v>0.13345515032594366</v>
      </c>
      <c r="AL48" s="16" t="s">
        <v>40169</v>
      </c>
      <c r="AM48" s="33">
        <f>SUM(D6L1528C18,D6L1537C18,D6L1540C18)</f>
        <v>18.781635261225688</v>
      </c>
      <c r="AN48" s="16" t="s">
        <v>40170</v>
      </c>
      <c r="AO48" s="33">
        <f>SUM(D6L1528C19,D6L1537C19,D6L1540C19)</f>
        <v>539.45651990195267</v>
      </c>
      <c r="AP48" s="16" t="s">
        <v>945</v>
      </c>
      <c r="AQ48" s="21" t="str">
        <f>NULL_VALUE</f>
        <v>n/a</v>
      </c>
      <c r="AR48" s="16" t="s">
        <v>40171</v>
      </c>
      <c r="AS48" s="33">
        <f>SUM(D6L1528C21,D6L1537C21,D6L1540C21)</f>
        <v>15.82376650213784</v>
      </c>
      <c r="AT48" s="16" t="s">
        <v>40172</v>
      </c>
      <c r="AU48" s="33">
        <f>IF(D6L1541C5=0,0,D6L1541C18/D6L1541C5)</f>
        <v>2.134126056947561E-2</v>
      </c>
      <c r="AV48" s="16" t="s">
        <v>945</v>
      </c>
      <c r="AW48" s="21" t="str">
        <f>NULL_VALUE</f>
        <v>n/a</v>
      </c>
      <c r="AX48" s="16" t="s">
        <v>40173</v>
      </c>
      <c r="AY48" s="33">
        <f>SUM(D6L1528C24,D6L1537C24,D6L1540C24)</f>
        <v>15.82376650213784</v>
      </c>
      <c r="AZ48" s="16" t="s">
        <v>40174</v>
      </c>
      <c r="BA48" s="33">
        <f>IF(D6L1541C5=0,0,D6L1541C19/D6L1541C5)</f>
        <v>0.61297549425303666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31A068-7B64-41AE-9A6E-96D89C798F22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40177</v>
      </c>
    </row>
    <row r="3" spans="1:53" x14ac:dyDescent="0.2">
      <c r="B3" s="13" t="s">
        <v>27409</v>
      </c>
    </row>
    <row r="4" spans="1:53" x14ac:dyDescent="0.2">
      <c r="B4" s="13" t="s">
        <v>5384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1601</v>
      </c>
      <c r="B8" s="14" t="s">
        <v>27445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7891</v>
      </c>
      <c r="I8" s="15">
        <f>A3L324C12</f>
        <v>0</v>
      </c>
      <c r="J8" s="16" t="s">
        <v>23241</v>
      </c>
      <c r="K8" s="21">
        <f>IF(FLOW_THRU_100PCT="Y",1,0.86)</f>
        <v>0.86</v>
      </c>
      <c r="L8" s="16" t="s">
        <v>40180</v>
      </c>
      <c r="M8" s="15">
        <f>IF(D6L1601C2&lt;&gt;0,D6L1601C2*D6L1601C4,D6L1601C3*D6L1601C4)</f>
        <v>0</v>
      </c>
      <c r="N8" s="16" t="s">
        <v>36845</v>
      </c>
      <c r="O8" s="32">
        <f>A1L572C2</f>
        <v>0.5</v>
      </c>
      <c r="P8" s="16" t="s">
        <v>40181</v>
      </c>
      <c r="Q8" s="15">
        <f>D6L1601C5*D6L1601C6</f>
        <v>0</v>
      </c>
      <c r="R8" s="16" t="s">
        <v>40182</v>
      </c>
      <c r="S8" s="15">
        <f>D6L1601C5-D6L1601C7</f>
        <v>0</v>
      </c>
      <c r="T8" s="16" t="s">
        <v>27589</v>
      </c>
      <c r="U8" s="6">
        <f>A3L324C1</f>
        <v>3</v>
      </c>
      <c r="V8" s="16" t="s">
        <v>40183</v>
      </c>
      <c r="W8" s="33">
        <f>D6L1601C7*CHOOSE(MIN(D6L1601C9,RUN_YEARS),B7L812C9,B7L812C18,B7L812C27,B7L812C36,B7L812C45)</f>
        <v>0</v>
      </c>
      <c r="X8" s="16" t="s">
        <v>40184</v>
      </c>
      <c r="Y8" s="33">
        <f>D6L1601C7-D6L1601C10</f>
        <v>0</v>
      </c>
      <c r="Z8" s="16" t="s">
        <v>40185</v>
      </c>
      <c r="AA8" s="33">
        <f>CHOOSE(MIN(D6L1601C9,RUN_YEARS),B7L812C7,B7L812C16,B7L812C25,B7L812C34,B7L812C43)</f>
        <v>3866.3333333333335</v>
      </c>
      <c r="AB8" s="16" t="s">
        <v>40186</v>
      </c>
      <c r="AC8" s="33">
        <f>IF(D6L1601C12=0,0,D6L1601C10/D6L1601C12)</f>
        <v>0</v>
      </c>
      <c r="AD8" s="16" t="s">
        <v>40187</v>
      </c>
      <c r="AE8" s="33">
        <f>IF(D6L1601C5=0,0,D6L1601C10/D6L1601C5)</f>
        <v>0</v>
      </c>
      <c r="AF8" s="16" t="s">
        <v>40188</v>
      </c>
      <c r="AG8" s="33">
        <f>CHOOSE(MIN(D6L1601C9,RUN_YEARS),B7L812C5,B7L812C14,B7L812C23,B7L812C32,B7L812C41)</f>
        <v>185.82027194857406</v>
      </c>
      <c r="AH8" s="16" t="s">
        <v>40189</v>
      </c>
      <c r="AI8" s="33">
        <f>IF(D6L1601C15=0,0,D6L1601C11/D6L1601C15)</f>
        <v>0</v>
      </c>
      <c r="AJ8" s="16" t="s">
        <v>40190</v>
      </c>
      <c r="AK8" s="33">
        <f>IF(D6L1601C5=0,0,D6L1601C11/D6L1601C5)</f>
        <v>0</v>
      </c>
      <c r="AL8" s="16" t="s">
        <v>40191</v>
      </c>
      <c r="AM8" s="33">
        <f>D6L1601C8*CHOOSE(MIN(D6L1601C9,RUN_YEARS),B7L812C4,B7L812C13,B7L812C22,B7L812C31,B7L812C40)</f>
        <v>0</v>
      </c>
      <c r="AN8" s="16" t="s">
        <v>40192</v>
      </c>
      <c r="AO8" s="33">
        <f>D6L1601C8-D6L1601C18</f>
        <v>0</v>
      </c>
      <c r="AP8" s="16" t="s">
        <v>40193</v>
      </c>
      <c r="AQ8" s="33">
        <f>CHOOSE(MIN(D6L1601C9,RUN_YEARS),B7L812C2,B7L812C11,B7L812C20,B7L812C29,B7L812C38)</f>
        <v>10.349747844951887</v>
      </c>
      <c r="AR8" s="16" t="s">
        <v>40194</v>
      </c>
      <c r="AS8" s="33">
        <f>IF(D6L1601C20=0,0,D6L1601C18/D6L1601C20)</f>
        <v>0</v>
      </c>
      <c r="AT8" s="16" t="s">
        <v>40195</v>
      </c>
      <c r="AU8" s="33">
        <f>IF(D6L1601C5=0,0,D6L1601C18/D6L1601C5)</f>
        <v>0</v>
      </c>
      <c r="AV8" s="16" t="s">
        <v>40196</v>
      </c>
      <c r="AW8" s="33">
        <f>CHOOSE(MIN(D6L1601C9,RUN_YEARS),B7L812C1,B7L812C10,B7L812C19,B7L812C28,B7L812C37)</f>
        <v>57.509946397922548</v>
      </c>
      <c r="AX8" s="16" t="s">
        <v>40197</v>
      </c>
      <c r="AY8" s="33">
        <f>IF(D6L1601C23=0,0,D6L1601C19/D6L1601C23)</f>
        <v>0</v>
      </c>
      <c r="AZ8" s="16" t="s">
        <v>40198</v>
      </c>
      <c r="BA8" s="33">
        <f>IF(D6L1601C5=0,0,D6L1601C19/D6L1601C5)</f>
        <v>0</v>
      </c>
    </row>
    <row r="9" spans="1:53" x14ac:dyDescent="0.2">
      <c r="A9" s="11">
        <v>1602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40218</v>
      </c>
      <c r="I9" s="15">
        <f>B9L201C35</f>
        <v>0</v>
      </c>
      <c r="J9" s="16" t="s">
        <v>40219</v>
      </c>
      <c r="K9" s="21">
        <f>IF(FLOW_THRU_100PCT="Y",1,INDEX(VariabilityMatrix,D6L1602C1,D6L1602C9))</f>
        <v>0.51642751392626096</v>
      </c>
      <c r="L9" s="16" t="s">
        <v>40199</v>
      </c>
      <c r="M9" s="15">
        <f>IF(D6L1602C2&lt;&gt;0,D6L1602C2*D6L1602C4,D6L1602C3*D6L1602C4)</f>
        <v>0</v>
      </c>
      <c r="N9" s="16" t="s">
        <v>36845</v>
      </c>
      <c r="O9" s="32">
        <f>A1L572C2</f>
        <v>0.5</v>
      </c>
      <c r="P9" s="16" t="s">
        <v>40200</v>
      </c>
      <c r="Q9" s="15">
        <f>D6L1602C5*D6L1602C6</f>
        <v>0</v>
      </c>
      <c r="R9" s="16" t="s">
        <v>40201</v>
      </c>
      <c r="S9" s="15">
        <f>D6L1602C5-D6L1602C7</f>
        <v>0</v>
      </c>
      <c r="T9" s="16" t="s">
        <v>21004</v>
      </c>
      <c r="U9" s="6">
        <f>A2L102C1</f>
        <v>5</v>
      </c>
      <c r="V9" s="16" t="s">
        <v>40202</v>
      </c>
      <c r="W9" s="33">
        <f>D6L1602C7*CHOOSE(MIN(D6L1602C9,RUN_YEARS),B7L812C9,B7L812C18,B7L812C27,B7L812C36,B7L812C45)</f>
        <v>0</v>
      </c>
      <c r="X9" s="16" t="s">
        <v>40203</v>
      </c>
      <c r="Y9" s="33">
        <f>D6L1602C7-D6L1602C10</f>
        <v>0</v>
      </c>
      <c r="Z9" s="16" t="s">
        <v>40204</v>
      </c>
      <c r="AA9" s="33">
        <f>CHOOSE(MIN(D6L1602C9,RUN_YEARS),B7L812C7,B7L812C16,B7L812C25,B7L812C34,B7L812C43)</f>
        <v>3731.3999999999996</v>
      </c>
      <c r="AB9" s="16" t="s">
        <v>40205</v>
      </c>
      <c r="AC9" s="33">
        <f>IF(D6L1602C12=0,0,D6L1602C10/D6L1602C12)</f>
        <v>0</v>
      </c>
      <c r="AD9" s="16" t="s">
        <v>40206</v>
      </c>
      <c r="AE9" s="33">
        <f>IF(D6L1602C5=0,0,D6L1602C10/D6L1602C5)</f>
        <v>0</v>
      </c>
      <c r="AF9" s="16" t="s">
        <v>40207</v>
      </c>
      <c r="AG9" s="33">
        <f>CHOOSE(MIN(D6L1602C9,RUN_YEARS),B7L812C5,B7L812C14,B7L812C23,B7L812C32,B7L812C41)</f>
        <v>177.4654146090578</v>
      </c>
      <c r="AH9" s="16" t="s">
        <v>40208</v>
      </c>
      <c r="AI9" s="33">
        <f>IF(D6L1602C15=0,0,D6L1602C11/D6L1602C15)</f>
        <v>0</v>
      </c>
      <c r="AJ9" s="16" t="s">
        <v>40209</v>
      </c>
      <c r="AK9" s="33">
        <f>IF(D6L1602C5=0,0,D6L1602C11/D6L1602C5)</f>
        <v>0</v>
      </c>
      <c r="AL9" s="16" t="s">
        <v>40210</v>
      </c>
      <c r="AM9" s="33">
        <f>D6L1602C8*CHOOSE(MIN(D6L1602C9,RUN_YEARS),B7L812C4,B7L812C13,B7L812C22,B7L812C31,B7L812C40)</f>
        <v>0</v>
      </c>
      <c r="AN9" s="16" t="s">
        <v>40211</v>
      </c>
      <c r="AO9" s="33">
        <f>D6L1602C8-D6L1602C18</f>
        <v>0</v>
      </c>
      <c r="AP9" s="16" t="s">
        <v>40212</v>
      </c>
      <c r="AQ9" s="33">
        <f>CHOOSE(MIN(D6L1602C9,RUN_YEARS),B7L812C2,B7L812C11,B7L812C20,B7L812C29,B7L812C38)</f>
        <v>10.116325027820114</v>
      </c>
      <c r="AR9" s="16" t="s">
        <v>40213</v>
      </c>
      <c r="AS9" s="33">
        <f>IF(D6L1602C20=0,0,D6L1602C18/D6L1602C20)</f>
        <v>0</v>
      </c>
      <c r="AT9" s="16" t="s">
        <v>40214</v>
      </c>
      <c r="AU9" s="33">
        <f>IF(D6L1602C5=0,0,D6L1602C18/D6L1602C5)</f>
        <v>0</v>
      </c>
      <c r="AV9" s="16" t="s">
        <v>40215</v>
      </c>
      <c r="AW9" s="33">
        <f>CHOOSE(MIN(D6L1602C9,RUN_YEARS),B7L812C1,B7L812C10,B7L812C19,B7L812C28,B7L812C37)</f>
        <v>56.591941484919595</v>
      </c>
      <c r="AX9" s="16" t="s">
        <v>40216</v>
      </c>
      <c r="AY9" s="33">
        <f>IF(D6L1602C23=0,0,D6L1602C19/D6L1602C23)</f>
        <v>0</v>
      </c>
      <c r="AZ9" s="16" t="s">
        <v>40217</v>
      </c>
      <c r="BA9" s="33">
        <f>IF(D6L1602C5=0,0,D6L1602C19/D6L1602C5)</f>
        <v>0</v>
      </c>
    </row>
    <row r="10" spans="1:53" x14ac:dyDescent="0.2">
      <c r="A10" s="11">
        <v>1603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40239</v>
      </c>
      <c r="I10" s="15">
        <f>B9L202C35</f>
        <v>0</v>
      </c>
      <c r="J10" s="16" t="s">
        <v>40240</v>
      </c>
      <c r="K10" s="21">
        <f>IF(FLOW_THRU_100PCT="Y",1,INDEX(VariabilityMatrix,D6L1603C1,D6L1603C9))</f>
        <v>0.51642751392626096</v>
      </c>
      <c r="L10" s="16" t="s">
        <v>40220</v>
      </c>
      <c r="M10" s="15">
        <f>IF(D6L1603C2&lt;&gt;0,D6L1603C2*D6L1603C4,D6L1603C3*D6L1603C4)</f>
        <v>0</v>
      </c>
      <c r="N10" s="16" t="s">
        <v>36845</v>
      </c>
      <c r="O10" s="32">
        <f>A1L572C2</f>
        <v>0.5</v>
      </c>
      <c r="P10" s="16" t="s">
        <v>40221</v>
      </c>
      <c r="Q10" s="15">
        <f>D6L1603C5*D6L1603C6</f>
        <v>0</v>
      </c>
      <c r="R10" s="16" t="s">
        <v>40222</v>
      </c>
      <c r="S10" s="15">
        <f>D6L1603C5-D6L1603C7</f>
        <v>0</v>
      </c>
      <c r="T10" s="16" t="s">
        <v>21051</v>
      </c>
      <c r="U10" s="6">
        <f>A2L105C1</f>
        <v>5</v>
      </c>
      <c r="V10" s="16" t="s">
        <v>40223</v>
      </c>
      <c r="W10" s="33">
        <f>D6L1603C7*CHOOSE(MIN(D6L1603C9,RUN_YEARS),B7L812C9,B7L812C18,B7L812C27,B7L812C36,B7L812C45)</f>
        <v>0</v>
      </c>
      <c r="X10" s="16" t="s">
        <v>40224</v>
      </c>
      <c r="Y10" s="33">
        <f>D6L1603C7-D6L1603C10</f>
        <v>0</v>
      </c>
      <c r="Z10" s="16" t="s">
        <v>40225</v>
      </c>
      <c r="AA10" s="33">
        <f>CHOOSE(MIN(D6L1603C9,RUN_YEARS),B7L812C7,B7L812C16,B7L812C25,B7L812C34,B7L812C43)</f>
        <v>3731.3999999999996</v>
      </c>
      <c r="AB10" s="16" t="s">
        <v>40226</v>
      </c>
      <c r="AC10" s="33">
        <f>IF(D6L1603C12=0,0,D6L1603C10/D6L1603C12)</f>
        <v>0</v>
      </c>
      <c r="AD10" s="16" t="s">
        <v>40227</v>
      </c>
      <c r="AE10" s="33">
        <f>IF(D6L1603C5=0,0,D6L1603C10/D6L1603C5)</f>
        <v>0</v>
      </c>
      <c r="AF10" s="16" t="s">
        <v>40228</v>
      </c>
      <c r="AG10" s="33">
        <f>CHOOSE(MIN(D6L1603C9,RUN_YEARS),B7L812C5,B7L812C14,B7L812C23,B7L812C32,B7L812C41)</f>
        <v>177.4654146090578</v>
      </c>
      <c r="AH10" s="16" t="s">
        <v>40229</v>
      </c>
      <c r="AI10" s="33">
        <f>IF(D6L1603C15=0,0,D6L1603C11/D6L1603C15)</f>
        <v>0</v>
      </c>
      <c r="AJ10" s="16" t="s">
        <v>40230</v>
      </c>
      <c r="AK10" s="33">
        <f>IF(D6L1603C5=0,0,D6L1603C11/D6L1603C5)</f>
        <v>0</v>
      </c>
      <c r="AL10" s="16" t="s">
        <v>40231</v>
      </c>
      <c r="AM10" s="33">
        <f>D6L1603C8*CHOOSE(MIN(D6L1603C9,RUN_YEARS),B7L812C4,B7L812C13,B7L812C22,B7L812C31,B7L812C40)</f>
        <v>0</v>
      </c>
      <c r="AN10" s="16" t="s">
        <v>40232</v>
      </c>
      <c r="AO10" s="33">
        <f>D6L1603C8-D6L1603C18</f>
        <v>0</v>
      </c>
      <c r="AP10" s="16" t="s">
        <v>40233</v>
      </c>
      <c r="AQ10" s="33">
        <f>CHOOSE(MIN(D6L1603C9,RUN_YEARS),B7L812C2,B7L812C11,B7L812C20,B7L812C29,B7L812C38)</f>
        <v>10.116325027820114</v>
      </c>
      <c r="AR10" s="16" t="s">
        <v>40234</v>
      </c>
      <c r="AS10" s="33">
        <f>IF(D6L1603C20=0,0,D6L1603C18/D6L1603C20)</f>
        <v>0</v>
      </c>
      <c r="AT10" s="16" t="s">
        <v>40235</v>
      </c>
      <c r="AU10" s="33">
        <f>IF(D6L1603C5=0,0,D6L1603C18/D6L1603C5)</f>
        <v>0</v>
      </c>
      <c r="AV10" s="16" t="s">
        <v>40236</v>
      </c>
      <c r="AW10" s="33">
        <f>CHOOSE(MIN(D6L1603C9,RUN_YEARS),B7L812C1,B7L812C10,B7L812C19,B7L812C28,B7L812C37)</f>
        <v>56.591941484919595</v>
      </c>
      <c r="AX10" s="16" t="s">
        <v>40237</v>
      </c>
      <c r="AY10" s="33">
        <f>IF(D6L1603C23=0,0,D6L1603C19/D6L1603C23)</f>
        <v>0</v>
      </c>
      <c r="AZ10" s="16" t="s">
        <v>40238</v>
      </c>
      <c r="BA10" s="33">
        <f>IF(D6L1603C5=0,0,D6L1603C19/D6L1603C5)</f>
        <v>0</v>
      </c>
    </row>
    <row r="11" spans="1:53" x14ac:dyDescent="0.2">
      <c r="A11" s="11">
        <v>1604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40260</v>
      </c>
      <c r="I11" s="15">
        <f>B9L203C35</f>
        <v>0</v>
      </c>
      <c r="J11" s="16" t="s">
        <v>40261</v>
      </c>
      <c r="K11" s="21">
        <f>IF(FLOW_THRU_100PCT="Y",1,INDEX(VariabilityMatrix,D6L1604C1,D6L1604C9))</f>
        <v>0.51662527676716219</v>
      </c>
      <c r="L11" s="16" t="s">
        <v>40241</v>
      </c>
      <c r="M11" s="15">
        <f>IF(D6L1604C2&lt;&gt;0,D6L1604C2*D6L1604C4,D6L1604C3*D6L1604C4)</f>
        <v>0</v>
      </c>
      <c r="N11" s="16" t="s">
        <v>36845</v>
      </c>
      <c r="O11" s="32">
        <f>A1L572C2</f>
        <v>0.5</v>
      </c>
      <c r="P11" s="16" t="s">
        <v>40242</v>
      </c>
      <c r="Q11" s="15">
        <f>D6L1604C5*D6L1604C6</f>
        <v>0</v>
      </c>
      <c r="R11" s="16" t="s">
        <v>40243</v>
      </c>
      <c r="S11" s="15">
        <f>D6L1604C5-D6L1604C7</f>
        <v>0</v>
      </c>
      <c r="T11" s="16" t="s">
        <v>21082</v>
      </c>
      <c r="U11" s="6">
        <f>A2L120C1</f>
        <v>1</v>
      </c>
      <c r="V11" s="16" t="s">
        <v>40244</v>
      </c>
      <c r="W11" s="33">
        <f>D6L1604C7*CHOOSE(MIN(D6L1604C9,RUN_YEARS),B7L812C9,B7L812C18,B7L812C27,B7L812C36,B7L812C45)</f>
        <v>0</v>
      </c>
      <c r="X11" s="16" t="s">
        <v>40245</v>
      </c>
      <c r="Y11" s="33">
        <f>D6L1604C7-D6L1604C10</f>
        <v>0</v>
      </c>
      <c r="Z11" s="16" t="s">
        <v>40246</v>
      </c>
      <c r="AA11" s="33">
        <f>CHOOSE(MIN(D6L1604C9,RUN_YEARS),B7L812C7,B7L812C16,B7L812C25,B7L812C34,B7L812C43)</f>
        <v>4207</v>
      </c>
      <c r="AB11" s="16" t="s">
        <v>40247</v>
      </c>
      <c r="AC11" s="33">
        <f>IF(D6L1604C12=0,0,D6L1604C10/D6L1604C12)</f>
        <v>0</v>
      </c>
      <c r="AD11" s="16" t="s">
        <v>40248</v>
      </c>
      <c r="AE11" s="33">
        <f>IF(D6L1604C5=0,0,D6L1604C10/D6L1604C5)</f>
        <v>0</v>
      </c>
      <c r="AF11" s="16" t="s">
        <v>40249</v>
      </c>
      <c r="AG11" s="33">
        <f>CHOOSE(MIN(D6L1604C9,RUN_YEARS),B7L812C5,B7L812C14,B7L812C23,B7L812C32,B7L812C41)</f>
        <v>188.247578185181</v>
      </c>
      <c r="AH11" s="16" t="s">
        <v>40250</v>
      </c>
      <c r="AI11" s="33">
        <f>IF(D6L1604C15=0,0,D6L1604C11/D6L1604C15)</f>
        <v>0</v>
      </c>
      <c r="AJ11" s="16" t="s">
        <v>40251</v>
      </c>
      <c r="AK11" s="33">
        <f>IF(D6L1604C5=0,0,D6L1604C11/D6L1604C5)</f>
        <v>0</v>
      </c>
      <c r="AL11" s="16" t="s">
        <v>40252</v>
      </c>
      <c r="AM11" s="33">
        <f>D6L1604C8*CHOOSE(MIN(D6L1604C9,RUN_YEARS),B7L812C4,B7L812C13,B7L812C22,B7L812C31,B7L812C40)</f>
        <v>0</v>
      </c>
      <c r="AN11" s="16" t="s">
        <v>40253</v>
      </c>
      <c r="AO11" s="33">
        <f>D6L1604C8-D6L1604C18</f>
        <v>0</v>
      </c>
      <c r="AP11" s="16" t="s">
        <v>40254</v>
      </c>
      <c r="AQ11" s="33">
        <f>CHOOSE(MIN(D6L1604C9,RUN_YEARS),B7L812C2,B7L812C11,B7L812C20,B7L812C29,B7L812C38)</f>
        <v>12.02538358358283</v>
      </c>
      <c r="AR11" s="16" t="s">
        <v>40255</v>
      </c>
      <c r="AS11" s="33">
        <f>IF(D6L1604C20=0,0,D6L1604C18/D6L1604C20)</f>
        <v>0</v>
      </c>
      <c r="AT11" s="16" t="s">
        <v>40256</v>
      </c>
      <c r="AU11" s="33">
        <f>IF(D6L1604C5=0,0,D6L1604C18/D6L1604C5)</f>
        <v>0</v>
      </c>
      <c r="AV11" s="16" t="s">
        <v>40257</v>
      </c>
      <c r="AW11" s="33">
        <f>CHOOSE(MIN(D6L1604C9,RUN_YEARS),B7L812C1,B7L812C10,B7L812C19,B7L812C28,B7L812C37)</f>
        <v>57.550041919123814</v>
      </c>
      <c r="AX11" s="16" t="s">
        <v>40258</v>
      </c>
      <c r="AY11" s="33">
        <f>IF(D6L1604C23=0,0,D6L1604C19/D6L1604C23)</f>
        <v>0</v>
      </c>
      <c r="AZ11" s="16" t="s">
        <v>40259</v>
      </c>
      <c r="BA11" s="33">
        <f>IF(D6L1604C5=0,0,D6L1604C19/D6L1604C5)</f>
        <v>0</v>
      </c>
    </row>
    <row r="12" spans="1:53" x14ac:dyDescent="0.2">
      <c r="A12" s="11">
        <v>1605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40281</v>
      </c>
      <c r="I12" s="15">
        <f>B9L204C35</f>
        <v>0</v>
      </c>
      <c r="J12" s="16" t="s">
        <v>40282</v>
      </c>
      <c r="K12" s="21">
        <f>IF(FLOW_THRU_100PCT="Y",1,INDEX(VariabilityMatrix,D6L1605C1,D6L1605C9))</f>
        <v>0.28245870876470935</v>
      </c>
      <c r="L12" s="16" t="s">
        <v>40262</v>
      </c>
      <c r="M12" s="15">
        <f>IF(D6L1605C2&lt;&gt;0,D6L1605C2*D6L1605C4,D6L1605C3*D6L1605C4)</f>
        <v>0</v>
      </c>
      <c r="N12" s="16" t="s">
        <v>36845</v>
      </c>
      <c r="O12" s="32">
        <f>A1L572C2</f>
        <v>0.5</v>
      </c>
      <c r="P12" s="16" t="s">
        <v>40263</v>
      </c>
      <c r="Q12" s="15">
        <f>D6L1605C5*D6L1605C6</f>
        <v>0</v>
      </c>
      <c r="R12" s="16" t="s">
        <v>40264</v>
      </c>
      <c r="S12" s="15">
        <f>D6L1605C5-D6L1605C7</f>
        <v>0</v>
      </c>
      <c r="T12" s="16" t="s">
        <v>23524</v>
      </c>
      <c r="U12" s="6">
        <f>A2L129C1</f>
        <v>5</v>
      </c>
      <c r="V12" s="16" t="s">
        <v>40265</v>
      </c>
      <c r="W12" s="33">
        <f>D6L1605C7*CHOOSE(MIN(D6L1605C9,RUN_YEARS),B7L812C9,B7L812C18,B7L812C27,B7L812C36,B7L812C45)</f>
        <v>0</v>
      </c>
      <c r="X12" s="16" t="s">
        <v>40266</v>
      </c>
      <c r="Y12" s="33">
        <f>D6L1605C7-D6L1605C10</f>
        <v>0</v>
      </c>
      <c r="Z12" s="16" t="s">
        <v>40267</v>
      </c>
      <c r="AA12" s="33">
        <f>CHOOSE(MIN(D6L1605C9,RUN_YEARS),B7L812C7,B7L812C16,B7L812C25,B7L812C34,B7L812C43)</f>
        <v>3731.3999999999996</v>
      </c>
      <c r="AB12" s="16" t="s">
        <v>40268</v>
      </c>
      <c r="AC12" s="33">
        <f>IF(D6L1605C12=0,0,D6L1605C10/D6L1605C12)</f>
        <v>0</v>
      </c>
      <c r="AD12" s="16" t="s">
        <v>40269</v>
      </c>
      <c r="AE12" s="33">
        <f>IF(D6L1605C5=0,0,D6L1605C10/D6L1605C5)</f>
        <v>0</v>
      </c>
      <c r="AF12" s="16" t="s">
        <v>40270</v>
      </c>
      <c r="AG12" s="33">
        <f>CHOOSE(MIN(D6L1605C9,RUN_YEARS),B7L812C5,B7L812C14,B7L812C23,B7L812C32,B7L812C41)</f>
        <v>177.4654146090578</v>
      </c>
      <c r="AH12" s="16" t="s">
        <v>40271</v>
      </c>
      <c r="AI12" s="33">
        <f>IF(D6L1605C15=0,0,D6L1605C11/D6L1605C15)</f>
        <v>0</v>
      </c>
      <c r="AJ12" s="16" t="s">
        <v>40272</v>
      </c>
      <c r="AK12" s="33">
        <f>IF(D6L1605C5=0,0,D6L1605C11/D6L1605C5)</f>
        <v>0</v>
      </c>
      <c r="AL12" s="16" t="s">
        <v>40273</v>
      </c>
      <c r="AM12" s="33">
        <f>D6L1605C8*CHOOSE(MIN(D6L1605C9,RUN_YEARS),B7L812C4,B7L812C13,B7L812C22,B7L812C31,B7L812C40)</f>
        <v>0</v>
      </c>
      <c r="AN12" s="16" t="s">
        <v>40274</v>
      </c>
      <c r="AO12" s="33">
        <f>D6L1605C8-D6L1605C18</f>
        <v>0</v>
      </c>
      <c r="AP12" s="16" t="s">
        <v>40275</v>
      </c>
      <c r="AQ12" s="33">
        <f>CHOOSE(MIN(D6L1605C9,RUN_YEARS),B7L812C2,B7L812C11,B7L812C20,B7L812C29,B7L812C38)</f>
        <v>10.116325027820114</v>
      </c>
      <c r="AR12" s="16" t="s">
        <v>40276</v>
      </c>
      <c r="AS12" s="33">
        <f>IF(D6L1605C20=0,0,D6L1605C18/D6L1605C20)</f>
        <v>0</v>
      </c>
      <c r="AT12" s="16" t="s">
        <v>40277</v>
      </c>
      <c r="AU12" s="33">
        <f>IF(D6L1605C5=0,0,D6L1605C18/D6L1605C5)</f>
        <v>0</v>
      </c>
      <c r="AV12" s="16" t="s">
        <v>40278</v>
      </c>
      <c r="AW12" s="33">
        <f>CHOOSE(MIN(D6L1605C9,RUN_YEARS),B7L812C1,B7L812C10,B7L812C19,B7L812C28,B7L812C37)</f>
        <v>56.591941484919595</v>
      </c>
      <c r="AX12" s="16" t="s">
        <v>40279</v>
      </c>
      <c r="AY12" s="33">
        <f>IF(D6L1605C23=0,0,D6L1605C19/D6L1605C23)</f>
        <v>0</v>
      </c>
      <c r="AZ12" s="16" t="s">
        <v>40280</v>
      </c>
      <c r="BA12" s="33">
        <f>IF(D6L1605C5=0,0,D6L1605C19/D6L1605C5)</f>
        <v>0</v>
      </c>
    </row>
    <row r="13" spans="1:53" x14ac:dyDescent="0.2">
      <c r="A13" s="11">
        <v>1606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40302</v>
      </c>
      <c r="I13" s="15">
        <f>B9L205C35</f>
        <v>0</v>
      </c>
      <c r="J13" s="16" t="s">
        <v>40303</v>
      </c>
      <c r="K13" s="21">
        <f>IF(FLOW_THRU_100PCT="Y",1,INDEX(VariabilityMatrix,D6L1606C1,D6L1606C9))</f>
        <v>0.51642751392626096</v>
      </c>
      <c r="L13" s="16" t="s">
        <v>40283</v>
      </c>
      <c r="M13" s="15">
        <f>IF(D6L1606C2&lt;&gt;0,D6L1606C2*D6L1606C4,D6L1606C3*D6L1606C4)</f>
        <v>0</v>
      </c>
      <c r="N13" s="16" t="s">
        <v>36845</v>
      </c>
      <c r="O13" s="32">
        <f>A1L572C2</f>
        <v>0.5</v>
      </c>
      <c r="P13" s="16" t="s">
        <v>40284</v>
      </c>
      <c r="Q13" s="15">
        <f>D6L1606C5*D6L1606C6</f>
        <v>0</v>
      </c>
      <c r="R13" s="16" t="s">
        <v>40285</v>
      </c>
      <c r="S13" s="15">
        <f>D6L1606C5-D6L1606C7</f>
        <v>0</v>
      </c>
      <c r="T13" s="16" t="s">
        <v>21178</v>
      </c>
      <c r="U13" s="6">
        <f>A2L144C1</f>
        <v>5</v>
      </c>
      <c r="V13" s="16" t="s">
        <v>40286</v>
      </c>
      <c r="W13" s="33">
        <f>D6L1606C7*CHOOSE(MIN(D6L1606C9,RUN_YEARS),B7L812C9,B7L812C18,B7L812C27,B7L812C36,B7L812C45)</f>
        <v>0</v>
      </c>
      <c r="X13" s="16" t="s">
        <v>40287</v>
      </c>
      <c r="Y13" s="33">
        <f>D6L1606C7-D6L1606C10</f>
        <v>0</v>
      </c>
      <c r="Z13" s="16" t="s">
        <v>40288</v>
      </c>
      <c r="AA13" s="33">
        <f>CHOOSE(MIN(D6L1606C9,RUN_YEARS),B7L812C7,B7L812C16,B7L812C25,B7L812C34,B7L812C43)</f>
        <v>3731.3999999999996</v>
      </c>
      <c r="AB13" s="16" t="s">
        <v>40289</v>
      </c>
      <c r="AC13" s="33">
        <f>IF(D6L1606C12=0,0,D6L1606C10/D6L1606C12)</f>
        <v>0</v>
      </c>
      <c r="AD13" s="16" t="s">
        <v>40290</v>
      </c>
      <c r="AE13" s="33">
        <f>IF(D6L1606C5=0,0,D6L1606C10/D6L1606C5)</f>
        <v>0</v>
      </c>
      <c r="AF13" s="16" t="s">
        <v>40291</v>
      </c>
      <c r="AG13" s="33">
        <f>CHOOSE(MIN(D6L1606C9,RUN_YEARS),B7L812C5,B7L812C14,B7L812C23,B7L812C32,B7L812C41)</f>
        <v>177.4654146090578</v>
      </c>
      <c r="AH13" s="16" t="s">
        <v>40292</v>
      </c>
      <c r="AI13" s="33">
        <f>IF(D6L1606C15=0,0,D6L1606C11/D6L1606C15)</f>
        <v>0</v>
      </c>
      <c r="AJ13" s="16" t="s">
        <v>40293</v>
      </c>
      <c r="AK13" s="33">
        <f>IF(D6L1606C5=0,0,D6L1606C11/D6L1606C5)</f>
        <v>0</v>
      </c>
      <c r="AL13" s="16" t="s">
        <v>40294</v>
      </c>
      <c r="AM13" s="33">
        <f>D6L1606C8*CHOOSE(MIN(D6L1606C9,RUN_YEARS),B7L812C4,B7L812C13,B7L812C22,B7L812C31,B7L812C40)</f>
        <v>0</v>
      </c>
      <c r="AN13" s="16" t="s">
        <v>40295</v>
      </c>
      <c r="AO13" s="33">
        <f>D6L1606C8-D6L1606C18</f>
        <v>0</v>
      </c>
      <c r="AP13" s="16" t="s">
        <v>40296</v>
      </c>
      <c r="AQ13" s="33">
        <f>CHOOSE(MIN(D6L1606C9,RUN_YEARS),B7L812C2,B7L812C11,B7L812C20,B7L812C29,B7L812C38)</f>
        <v>10.116325027820114</v>
      </c>
      <c r="AR13" s="16" t="s">
        <v>40297</v>
      </c>
      <c r="AS13" s="33">
        <f>IF(D6L1606C20=0,0,D6L1606C18/D6L1606C20)</f>
        <v>0</v>
      </c>
      <c r="AT13" s="16" t="s">
        <v>40298</v>
      </c>
      <c r="AU13" s="33">
        <f>IF(D6L1606C5=0,0,D6L1606C18/D6L1606C5)</f>
        <v>0</v>
      </c>
      <c r="AV13" s="16" t="s">
        <v>40299</v>
      </c>
      <c r="AW13" s="33">
        <f>CHOOSE(MIN(D6L1606C9,RUN_YEARS),B7L812C1,B7L812C10,B7L812C19,B7L812C28,B7L812C37)</f>
        <v>56.591941484919595</v>
      </c>
      <c r="AX13" s="16" t="s">
        <v>40300</v>
      </c>
      <c r="AY13" s="33">
        <f>IF(D6L1606C23=0,0,D6L1606C19/D6L1606C23)</f>
        <v>0</v>
      </c>
      <c r="AZ13" s="16" t="s">
        <v>40301</v>
      </c>
      <c r="BA13" s="33">
        <f>IF(D6L1606C5=0,0,D6L1606C19/D6L1606C5)</f>
        <v>0</v>
      </c>
    </row>
    <row r="14" spans="1:53" x14ac:dyDescent="0.2">
      <c r="A14" s="11">
        <v>1607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40323</v>
      </c>
      <c r="I14" s="15">
        <f>B9L206C35</f>
        <v>0</v>
      </c>
      <c r="J14" s="16" t="s">
        <v>40324</v>
      </c>
      <c r="K14" s="21">
        <f>IF(FLOW_THRU_100PCT="Y",1,INDEX(VariabilityMatrix,D6L1607C1,D6L1607C9))</f>
        <v>0.51662527676716219</v>
      </c>
      <c r="L14" s="16" t="s">
        <v>40304</v>
      </c>
      <c r="M14" s="15">
        <f>IF(D6L1607C2&lt;&gt;0,D6L1607C2*D6L1607C4,D6L1607C3*D6L1607C4)</f>
        <v>0</v>
      </c>
      <c r="N14" s="16" t="s">
        <v>36845</v>
      </c>
      <c r="O14" s="32">
        <f>A1L572C2</f>
        <v>0.5</v>
      </c>
      <c r="P14" s="16" t="s">
        <v>40305</v>
      </c>
      <c r="Q14" s="15">
        <f>D6L1607C5*D6L1607C6</f>
        <v>0</v>
      </c>
      <c r="R14" s="16" t="s">
        <v>40306</v>
      </c>
      <c r="S14" s="15">
        <f>D6L1607C5-D6L1607C7</f>
        <v>0</v>
      </c>
      <c r="T14" s="16" t="s">
        <v>21210</v>
      </c>
      <c r="U14" s="6">
        <f>A2L147C1</f>
        <v>1</v>
      </c>
      <c r="V14" s="16" t="s">
        <v>40307</v>
      </c>
      <c r="W14" s="33">
        <f>D6L1607C7*CHOOSE(MIN(D6L1607C9,RUN_YEARS),B7L812C9,B7L812C18,B7L812C27,B7L812C36,B7L812C45)</f>
        <v>0</v>
      </c>
      <c r="X14" s="16" t="s">
        <v>40308</v>
      </c>
      <c r="Y14" s="33">
        <f>D6L1607C7-D6L1607C10</f>
        <v>0</v>
      </c>
      <c r="Z14" s="16" t="s">
        <v>40309</v>
      </c>
      <c r="AA14" s="33">
        <f>CHOOSE(MIN(D6L1607C9,RUN_YEARS),B7L812C7,B7L812C16,B7L812C25,B7L812C34,B7L812C43)</f>
        <v>4207</v>
      </c>
      <c r="AB14" s="16" t="s">
        <v>40310</v>
      </c>
      <c r="AC14" s="33">
        <f>IF(D6L1607C12=0,0,D6L1607C10/D6L1607C12)</f>
        <v>0</v>
      </c>
      <c r="AD14" s="16" t="s">
        <v>40311</v>
      </c>
      <c r="AE14" s="33">
        <f>IF(D6L1607C5=0,0,D6L1607C10/D6L1607C5)</f>
        <v>0</v>
      </c>
      <c r="AF14" s="16" t="s">
        <v>40312</v>
      </c>
      <c r="AG14" s="33">
        <f>CHOOSE(MIN(D6L1607C9,RUN_YEARS),B7L812C5,B7L812C14,B7L812C23,B7L812C32,B7L812C41)</f>
        <v>188.247578185181</v>
      </c>
      <c r="AH14" s="16" t="s">
        <v>40313</v>
      </c>
      <c r="AI14" s="33">
        <f>IF(D6L1607C15=0,0,D6L1607C11/D6L1607C15)</f>
        <v>0</v>
      </c>
      <c r="AJ14" s="16" t="s">
        <v>40314</v>
      </c>
      <c r="AK14" s="33">
        <f>IF(D6L1607C5=0,0,D6L1607C11/D6L1607C5)</f>
        <v>0</v>
      </c>
      <c r="AL14" s="16" t="s">
        <v>40315</v>
      </c>
      <c r="AM14" s="33">
        <f>D6L1607C8*CHOOSE(MIN(D6L1607C9,RUN_YEARS),B7L812C4,B7L812C13,B7L812C22,B7L812C31,B7L812C40)</f>
        <v>0</v>
      </c>
      <c r="AN14" s="16" t="s">
        <v>40316</v>
      </c>
      <c r="AO14" s="33">
        <f>D6L1607C8-D6L1607C18</f>
        <v>0</v>
      </c>
      <c r="AP14" s="16" t="s">
        <v>40317</v>
      </c>
      <c r="AQ14" s="33">
        <f>CHOOSE(MIN(D6L1607C9,RUN_YEARS),B7L812C2,B7L812C11,B7L812C20,B7L812C29,B7L812C38)</f>
        <v>12.02538358358283</v>
      </c>
      <c r="AR14" s="16" t="s">
        <v>40318</v>
      </c>
      <c r="AS14" s="33">
        <f>IF(D6L1607C20=0,0,D6L1607C18/D6L1607C20)</f>
        <v>0</v>
      </c>
      <c r="AT14" s="16" t="s">
        <v>40319</v>
      </c>
      <c r="AU14" s="33">
        <f>IF(D6L1607C5=0,0,D6L1607C18/D6L1607C5)</f>
        <v>0</v>
      </c>
      <c r="AV14" s="16" t="s">
        <v>40320</v>
      </c>
      <c r="AW14" s="33">
        <f>CHOOSE(MIN(D6L1607C9,RUN_YEARS),B7L812C1,B7L812C10,B7L812C19,B7L812C28,B7L812C37)</f>
        <v>57.550041919123814</v>
      </c>
      <c r="AX14" s="16" t="s">
        <v>40321</v>
      </c>
      <c r="AY14" s="33">
        <f>IF(D6L1607C23=0,0,D6L1607C19/D6L1607C23)</f>
        <v>0</v>
      </c>
      <c r="AZ14" s="16" t="s">
        <v>40322</v>
      </c>
      <c r="BA14" s="33">
        <f>IF(D6L1607C5=0,0,D6L1607C19/D6L1607C5)</f>
        <v>0</v>
      </c>
    </row>
    <row r="15" spans="1:53" x14ac:dyDescent="0.2">
      <c r="A15" s="11">
        <v>1608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40344</v>
      </c>
      <c r="I15" s="15">
        <f>B9L207C35</f>
        <v>0</v>
      </c>
      <c r="J15" s="16" t="s">
        <v>40345</v>
      </c>
      <c r="K15" s="21">
        <f>IF(FLOW_THRU_100PCT="Y",1,INDEX(VariabilityMatrix,D6L1608C1,D6L1608C9))</f>
        <v>0.51662527676716219</v>
      </c>
      <c r="L15" s="16" t="s">
        <v>40325</v>
      </c>
      <c r="M15" s="15">
        <f>IF(D6L1608C2&lt;&gt;0,D6L1608C2*D6L1608C4,D6L1608C3*D6L1608C4)</f>
        <v>0</v>
      </c>
      <c r="N15" s="16" t="s">
        <v>36845</v>
      </c>
      <c r="O15" s="32">
        <f>A1L572C2</f>
        <v>0.5</v>
      </c>
      <c r="P15" s="16" t="s">
        <v>40326</v>
      </c>
      <c r="Q15" s="15">
        <f>D6L1608C5*D6L1608C6</f>
        <v>0</v>
      </c>
      <c r="R15" s="16" t="s">
        <v>40327</v>
      </c>
      <c r="S15" s="15">
        <f>D6L1608C5-D6L1608C7</f>
        <v>0</v>
      </c>
      <c r="T15" s="16" t="s">
        <v>21242</v>
      </c>
      <c r="U15" s="6">
        <f>A2L156C1</f>
        <v>1</v>
      </c>
      <c r="V15" s="16" t="s">
        <v>40328</v>
      </c>
      <c r="W15" s="33">
        <f>D6L1608C7*CHOOSE(MIN(D6L1608C9,RUN_YEARS),B7L812C9,B7L812C18,B7L812C27,B7L812C36,B7L812C45)</f>
        <v>0</v>
      </c>
      <c r="X15" s="16" t="s">
        <v>40329</v>
      </c>
      <c r="Y15" s="33">
        <f>D6L1608C7-D6L1608C10</f>
        <v>0</v>
      </c>
      <c r="Z15" s="16" t="s">
        <v>40330</v>
      </c>
      <c r="AA15" s="33">
        <f>CHOOSE(MIN(D6L1608C9,RUN_YEARS),B7L812C7,B7L812C16,B7L812C25,B7L812C34,B7L812C43)</f>
        <v>4207</v>
      </c>
      <c r="AB15" s="16" t="s">
        <v>40331</v>
      </c>
      <c r="AC15" s="33">
        <f>IF(D6L1608C12=0,0,D6L1608C10/D6L1608C12)</f>
        <v>0</v>
      </c>
      <c r="AD15" s="16" t="s">
        <v>40332</v>
      </c>
      <c r="AE15" s="33">
        <f>IF(D6L1608C5=0,0,D6L1608C10/D6L1608C5)</f>
        <v>0</v>
      </c>
      <c r="AF15" s="16" t="s">
        <v>40333</v>
      </c>
      <c r="AG15" s="33">
        <f>CHOOSE(MIN(D6L1608C9,RUN_YEARS),B7L812C5,B7L812C14,B7L812C23,B7L812C32,B7L812C41)</f>
        <v>188.247578185181</v>
      </c>
      <c r="AH15" s="16" t="s">
        <v>40334</v>
      </c>
      <c r="AI15" s="33">
        <f>IF(D6L1608C15=0,0,D6L1608C11/D6L1608C15)</f>
        <v>0</v>
      </c>
      <c r="AJ15" s="16" t="s">
        <v>40335</v>
      </c>
      <c r="AK15" s="33">
        <f>IF(D6L1608C5=0,0,D6L1608C11/D6L1608C5)</f>
        <v>0</v>
      </c>
      <c r="AL15" s="16" t="s">
        <v>40336</v>
      </c>
      <c r="AM15" s="33">
        <f>D6L1608C8*CHOOSE(MIN(D6L1608C9,RUN_YEARS),B7L812C4,B7L812C13,B7L812C22,B7L812C31,B7L812C40)</f>
        <v>0</v>
      </c>
      <c r="AN15" s="16" t="s">
        <v>40337</v>
      </c>
      <c r="AO15" s="33">
        <f>D6L1608C8-D6L1608C18</f>
        <v>0</v>
      </c>
      <c r="AP15" s="16" t="s">
        <v>40338</v>
      </c>
      <c r="AQ15" s="33">
        <f>CHOOSE(MIN(D6L1608C9,RUN_YEARS),B7L812C2,B7L812C11,B7L812C20,B7L812C29,B7L812C38)</f>
        <v>12.02538358358283</v>
      </c>
      <c r="AR15" s="16" t="s">
        <v>40339</v>
      </c>
      <c r="AS15" s="33">
        <f>IF(D6L1608C20=0,0,D6L1608C18/D6L1608C20)</f>
        <v>0</v>
      </c>
      <c r="AT15" s="16" t="s">
        <v>40340</v>
      </c>
      <c r="AU15" s="33">
        <f>IF(D6L1608C5=0,0,D6L1608C18/D6L1608C5)</f>
        <v>0</v>
      </c>
      <c r="AV15" s="16" t="s">
        <v>40341</v>
      </c>
      <c r="AW15" s="33">
        <f>CHOOSE(MIN(D6L1608C9,RUN_YEARS),B7L812C1,B7L812C10,B7L812C19,B7L812C28,B7L812C37)</f>
        <v>57.550041919123814</v>
      </c>
      <c r="AX15" s="16" t="s">
        <v>40342</v>
      </c>
      <c r="AY15" s="33">
        <f>IF(D6L1608C23=0,0,D6L1608C19/D6L1608C23)</f>
        <v>0</v>
      </c>
      <c r="AZ15" s="16" t="s">
        <v>40343</v>
      </c>
      <c r="BA15" s="33">
        <f>IF(D6L1608C5=0,0,D6L1608C19/D6L1608C5)</f>
        <v>0</v>
      </c>
    </row>
    <row r="16" spans="1:53" x14ac:dyDescent="0.2">
      <c r="A16" s="11">
        <v>1609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40365</v>
      </c>
      <c r="I16" s="15">
        <f>B9L208C35</f>
        <v>0</v>
      </c>
      <c r="J16" s="16" t="s">
        <v>40366</v>
      </c>
      <c r="K16" s="21">
        <f>IF(FLOW_THRU_100PCT="Y",1,INDEX(VariabilityMatrix,D6L1609C1,D6L1609C9))</f>
        <v>0.51662527676716219</v>
      </c>
      <c r="L16" s="16" t="s">
        <v>40346</v>
      </c>
      <c r="M16" s="15">
        <f>IF(D6L1609C2&lt;&gt;0,D6L1609C2*D6L1609C4,D6L1609C3*D6L1609C4)</f>
        <v>0</v>
      </c>
      <c r="N16" s="16" t="s">
        <v>36845</v>
      </c>
      <c r="O16" s="32">
        <f>A1L572C2</f>
        <v>0.5</v>
      </c>
      <c r="P16" s="16" t="s">
        <v>40347</v>
      </c>
      <c r="Q16" s="15">
        <f>D6L1609C5*D6L1609C6</f>
        <v>0</v>
      </c>
      <c r="R16" s="16" t="s">
        <v>40348</v>
      </c>
      <c r="S16" s="15">
        <f>D6L1609C5-D6L1609C7</f>
        <v>0</v>
      </c>
      <c r="T16" s="16" t="s">
        <v>21274</v>
      </c>
      <c r="U16" s="6">
        <f>A2L159C1</f>
        <v>1</v>
      </c>
      <c r="V16" s="16" t="s">
        <v>40349</v>
      </c>
      <c r="W16" s="33">
        <f>D6L1609C7*CHOOSE(MIN(D6L1609C9,RUN_YEARS),B7L812C9,B7L812C18,B7L812C27,B7L812C36,B7L812C45)</f>
        <v>0</v>
      </c>
      <c r="X16" s="16" t="s">
        <v>40350</v>
      </c>
      <c r="Y16" s="33">
        <f>D6L1609C7-D6L1609C10</f>
        <v>0</v>
      </c>
      <c r="Z16" s="16" t="s">
        <v>40351</v>
      </c>
      <c r="AA16" s="33">
        <f>CHOOSE(MIN(D6L1609C9,RUN_YEARS),B7L812C7,B7L812C16,B7L812C25,B7L812C34,B7L812C43)</f>
        <v>4207</v>
      </c>
      <c r="AB16" s="16" t="s">
        <v>40352</v>
      </c>
      <c r="AC16" s="33">
        <f>IF(D6L1609C12=0,0,D6L1609C10/D6L1609C12)</f>
        <v>0</v>
      </c>
      <c r="AD16" s="16" t="s">
        <v>40353</v>
      </c>
      <c r="AE16" s="33">
        <f>IF(D6L1609C5=0,0,D6L1609C10/D6L1609C5)</f>
        <v>0</v>
      </c>
      <c r="AF16" s="16" t="s">
        <v>40354</v>
      </c>
      <c r="AG16" s="33">
        <f>CHOOSE(MIN(D6L1609C9,RUN_YEARS),B7L812C5,B7L812C14,B7L812C23,B7L812C32,B7L812C41)</f>
        <v>188.247578185181</v>
      </c>
      <c r="AH16" s="16" t="s">
        <v>40355</v>
      </c>
      <c r="AI16" s="33">
        <f>IF(D6L1609C15=0,0,D6L1609C11/D6L1609C15)</f>
        <v>0</v>
      </c>
      <c r="AJ16" s="16" t="s">
        <v>40356</v>
      </c>
      <c r="AK16" s="33">
        <f>IF(D6L1609C5=0,0,D6L1609C11/D6L1609C5)</f>
        <v>0</v>
      </c>
      <c r="AL16" s="16" t="s">
        <v>40357</v>
      </c>
      <c r="AM16" s="33">
        <f>D6L1609C8*CHOOSE(MIN(D6L1609C9,RUN_YEARS),B7L812C4,B7L812C13,B7L812C22,B7L812C31,B7L812C40)</f>
        <v>0</v>
      </c>
      <c r="AN16" s="16" t="s">
        <v>40358</v>
      </c>
      <c r="AO16" s="33">
        <f>D6L1609C8-D6L1609C18</f>
        <v>0</v>
      </c>
      <c r="AP16" s="16" t="s">
        <v>40359</v>
      </c>
      <c r="AQ16" s="33">
        <f>CHOOSE(MIN(D6L1609C9,RUN_YEARS),B7L812C2,B7L812C11,B7L812C20,B7L812C29,B7L812C38)</f>
        <v>12.02538358358283</v>
      </c>
      <c r="AR16" s="16" t="s">
        <v>40360</v>
      </c>
      <c r="AS16" s="33">
        <f>IF(D6L1609C20=0,0,D6L1609C18/D6L1609C20)</f>
        <v>0</v>
      </c>
      <c r="AT16" s="16" t="s">
        <v>40361</v>
      </c>
      <c r="AU16" s="33">
        <f>IF(D6L1609C5=0,0,D6L1609C18/D6L1609C5)</f>
        <v>0</v>
      </c>
      <c r="AV16" s="16" t="s">
        <v>40362</v>
      </c>
      <c r="AW16" s="33">
        <f>CHOOSE(MIN(D6L1609C9,RUN_YEARS),B7L812C1,B7L812C10,B7L812C19,B7L812C28,B7L812C37)</f>
        <v>57.550041919123814</v>
      </c>
      <c r="AX16" s="16" t="s">
        <v>40363</v>
      </c>
      <c r="AY16" s="33">
        <f>IF(D6L1609C23=0,0,D6L1609C19/D6L1609C23)</f>
        <v>0</v>
      </c>
      <c r="AZ16" s="16" t="s">
        <v>40364</v>
      </c>
      <c r="BA16" s="33">
        <f>IF(D6L1609C5=0,0,D6L1609C19/D6L1609C5)</f>
        <v>0</v>
      </c>
    </row>
    <row r="17" spans="1:53" x14ac:dyDescent="0.2">
      <c r="A17" s="11">
        <v>1610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40386</v>
      </c>
      <c r="I17" s="15">
        <f>B9L209C35</f>
        <v>0</v>
      </c>
      <c r="J17" s="16" t="s">
        <v>40387</v>
      </c>
      <c r="K17" s="21">
        <f>IF(FLOW_THRU_100PCT="Y",1,INDEX(VariabilityMatrix,D6L1610C1,D6L1610C9))</f>
        <v>0.51662527676716219</v>
      </c>
      <c r="L17" s="16" t="s">
        <v>40367</v>
      </c>
      <c r="M17" s="15">
        <f>IF(D6L1610C2&lt;&gt;0,D6L1610C2*D6L1610C4,D6L1610C3*D6L1610C4)</f>
        <v>0</v>
      </c>
      <c r="N17" s="16" t="s">
        <v>36845</v>
      </c>
      <c r="O17" s="32">
        <f>A1L572C2</f>
        <v>0.5</v>
      </c>
      <c r="P17" s="16" t="s">
        <v>40368</v>
      </c>
      <c r="Q17" s="15">
        <f>D6L1610C5*D6L1610C6</f>
        <v>0</v>
      </c>
      <c r="R17" s="16" t="s">
        <v>40369</v>
      </c>
      <c r="S17" s="15">
        <f>D6L1610C5-D6L1610C7</f>
        <v>0</v>
      </c>
      <c r="T17" s="16" t="s">
        <v>21306</v>
      </c>
      <c r="U17" s="6">
        <f>A2L171C1</f>
        <v>1</v>
      </c>
      <c r="V17" s="16" t="s">
        <v>40370</v>
      </c>
      <c r="W17" s="33">
        <f>D6L1610C7*CHOOSE(MIN(D6L1610C9,RUN_YEARS),B7L812C9,B7L812C18,B7L812C27,B7L812C36,B7L812C45)</f>
        <v>0</v>
      </c>
      <c r="X17" s="16" t="s">
        <v>40371</v>
      </c>
      <c r="Y17" s="33">
        <f>D6L1610C7-D6L1610C10</f>
        <v>0</v>
      </c>
      <c r="Z17" s="16" t="s">
        <v>40372</v>
      </c>
      <c r="AA17" s="33">
        <f>CHOOSE(MIN(D6L1610C9,RUN_YEARS),B7L812C7,B7L812C16,B7L812C25,B7L812C34,B7L812C43)</f>
        <v>4207</v>
      </c>
      <c r="AB17" s="16" t="s">
        <v>40373</v>
      </c>
      <c r="AC17" s="33">
        <f>IF(D6L1610C12=0,0,D6L1610C10/D6L1610C12)</f>
        <v>0</v>
      </c>
      <c r="AD17" s="16" t="s">
        <v>40374</v>
      </c>
      <c r="AE17" s="33">
        <f>IF(D6L1610C5=0,0,D6L1610C10/D6L1610C5)</f>
        <v>0</v>
      </c>
      <c r="AF17" s="16" t="s">
        <v>40375</v>
      </c>
      <c r="AG17" s="33">
        <f>CHOOSE(MIN(D6L1610C9,RUN_YEARS),B7L812C5,B7L812C14,B7L812C23,B7L812C32,B7L812C41)</f>
        <v>188.247578185181</v>
      </c>
      <c r="AH17" s="16" t="s">
        <v>40376</v>
      </c>
      <c r="AI17" s="33">
        <f>IF(D6L1610C15=0,0,D6L1610C11/D6L1610C15)</f>
        <v>0</v>
      </c>
      <c r="AJ17" s="16" t="s">
        <v>40377</v>
      </c>
      <c r="AK17" s="33">
        <f>IF(D6L1610C5=0,0,D6L1610C11/D6L1610C5)</f>
        <v>0</v>
      </c>
      <c r="AL17" s="16" t="s">
        <v>40378</v>
      </c>
      <c r="AM17" s="33">
        <f>D6L1610C8*CHOOSE(MIN(D6L1610C9,RUN_YEARS),B7L812C4,B7L812C13,B7L812C22,B7L812C31,B7L812C40)</f>
        <v>0</v>
      </c>
      <c r="AN17" s="16" t="s">
        <v>40379</v>
      </c>
      <c r="AO17" s="33">
        <f>D6L1610C8-D6L1610C18</f>
        <v>0</v>
      </c>
      <c r="AP17" s="16" t="s">
        <v>40380</v>
      </c>
      <c r="AQ17" s="33">
        <f>CHOOSE(MIN(D6L1610C9,RUN_YEARS),B7L812C2,B7L812C11,B7L812C20,B7L812C29,B7L812C38)</f>
        <v>12.02538358358283</v>
      </c>
      <c r="AR17" s="16" t="s">
        <v>40381</v>
      </c>
      <c r="AS17" s="33">
        <f>IF(D6L1610C20=0,0,D6L1610C18/D6L1610C20)</f>
        <v>0</v>
      </c>
      <c r="AT17" s="16" t="s">
        <v>40382</v>
      </c>
      <c r="AU17" s="33">
        <f>IF(D6L1610C5=0,0,D6L1610C18/D6L1610C5)</f>
        <v>0</v>
      </c>
      <c r="AV17" s="16" t="s">
        <v>40383</v>
      </c>
      <c r="AW17" s="33">
        <f>CHOOSE(MIN(D6L1610C9,RUN_YEARS),B7L812C1,B7L812C10,B7L812C19,B7L812C28,B7L812C37)</f>
        <v>57.550041919123814</v>
      </c>
      <c r="AX17" s="16" t="s">
        <v>40384</v>
      </c>
      <c r="AY17" s="33">
        <f>IF(D6L1610C23=0,0,D6L1610C19/D6L1610C23)</f>
        <v>0</v>
      </c>
      <c r="AZ17" s="16" t="s">
        <v>40385</v>
      </c>
      <c r="BA17" s="33">
        <f>IF(D6L1610C5=0,0,D6L1610C19/D6L1610C5)</f>
        <v>0</v>
      </c>
    </row>
    <row r="18" spans="1:53" x14ac:dyDescent="0.2">
      <c r="A18" s="11">
        <v>1611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40407</v>
      </c>
      <c r="I18" s="15">
        <f>B9L210C35</f>
        <v>0</v>
      </c>
      <c r="J18" s="16" t="s">
        <v>40408</v>
      </c>
      <c r="K18" s="21">
        <f>IF(FLOW_THRU_100PCT="Y",1,INDEX(VariabilityMatrix,D6L1611C1,D6L1611C9))</f>
        <v>0.51662527676716219</v>
      </c>
      <c r="L18" s="16" t="s">
        <v>40388</v>
      </c>
      <c r="M18" s="15">
        <f>IF(D6L1611C2&lt;&gt;0,D6L1611C2*D6L1611C4,D6L1611C3*D6L1611C4)</f>
        <v>0</v>
      </c>
      <c r="N18" s="16" t="s">
        <v>36845</v>
      </c>
      <c r="O18" s="32">
        <f>A1L572C2</f>
        <v>0.5</v>
      </c>
      <c r="P18" s="16" t="s">
        <v>40389</v>
      </c>
      <c r="Q18" s="15">
        <f>D6L1611C5*D6L1611C6</f>
        <v>0</v>
      </c>
      <c r="R18" s="16" t="s">
        <v>40390</v>
      </c>
      <c r="S18" s="15">
        <f>D6L1611C5-D6L1611C7</f>
        <v>0</v>
      </c>
      <c r="T18" s="16" t="s">
        <v>21338</v>
      </c>
      <c r="U18" s="6">
        <f>A2L174C1</f>
        <v>1</v>
      </c>
      <c r="V18" s="16" t="s">
        <v>40391</v>
      </c>
      <c r="W18" s="33">
        <f>D6L1611C7*CHOOSE(MIN(D6L1611C9,RUN_YEARS),B7L812C9,B7L812C18,B7L812C27,B7L812C36,B7L812C45)</f>
        <v>0</v>
      </c>
      <c r="X18" s="16" t="s">
        <v>40392</v>
      </c>
      <c r="Y18" s="33">
        <f>D6L1611C7-D6L1611C10</f>
        <v>0</v>
      </c>
      <c r="Z18" s="16" t="s">
        <v>40393</v>
      </c>
      <c r="AA18" s="33">
        <f>CHOOSE(MIN(D6L1611C9,RUN_YEARS),B7L812C7,B7L812C16,B7L812C25,B7L812C34,B7L812C43)</f>
        <v>4207</v>
      </c>
      <c r="AB18" s="16" t="s">
        <v>40394</v>
      </c>
      <c r="AC18" s="33">
        <f>IF(D6L1611C12=0,0,D6L1611C10/D6L1611C12)</f>
        <v>0</v>
      </c>
      <c r="AD18" s="16" t="s">
        <v>40395</v>
      </c>
      <c r="AE18" s="33">
        <f>IF(D6L1611C5=0,0,D6L1611C10/D6L1611C5)</f>
        <v>0</v>
      </c>
      <c r="AF18" s="16" t="s">
        <v>40396</v>
      </c>
      <c r="AG18" s="33">
        <f>CHOOSE(MIN(D6L1611C9,RUN_YEARS),B7L812C5,B7L812C14,B7L812C23,B7L812C32,B7L812C41)</f>
        <v>188.247578185181</v>
      </c>
      <c r="AH18" s="16" t="s">
        <v>40397</v>
      </c>
      <c r="AI18" s="33">
        <f>IF(D6L1611C15=0,0,D6L1611C11/D6L1611C15)</f>
        <v>0</v>
      </c>
      <c r="AJ18" s="16" t="s">
        <v>40398</v>
      </c>
      <c r="AK18" s="33">
        <f>IF(D6L1611C5=0,0,D6L1611C11/D6L1611C5)</f>
        <v>0</v>
      </c>
      <c r="AL18" s="16" t="s">
        <v>40399</v>
      </c>
      <c r="AM18" s="33">
        <f>D6L1611C8*CHOOSE(MIN(D6L1611C9,RUN_YEARS),B7L812C4,B7L812C13,B7L812C22,B7L812C31,B7L812C40)</f>
        <v>0</v>
      </c>
      <c r="AN18" s="16" t="s">
        <v>40400</v>
      </c>
      <c r="AO18" s="33">
        <f>D6L1611C8-D6L1611C18</f>
        <v>0</v>
      </c>
      <c r="AP18" s="16" t="s">
        <v>40401</v>
      </c>
      <c r="AQ18" s="33">
        <f>CHOOSE(MIN(D6L1611C9,RUN_YEARS),B7L812C2,B7L812C11,B7L812C20,B7L812C29,B7L812C38)</f>
        <v>12.02538358358283</v>
      </c>
      <c r="AR18" s="16" t="s">
        <v>40402</v>
      </c>
      <c r="AS18" s="33">
        <f>IF(D6L1611C20=0,0,D6L1611C18/D6L1611C20)</f>
        <v>0</v>
      </c>
      <c r="AT18" s="16" t="s">
        <v>40403</v>
      </c>
      <c r="AU18" s="33">
        <f>IF(D6L1611C5=0,0,D6L1611C18/D6L1611C5)</f>
        <v>0</v>
      </c>
      <c r="AV18" s="16" t="s">
        <v>40404</v>
      </c>
      <c r="AW18" s="33">
        <f>CHOOSE(MIN(D6L1611C9,RUN_YEARS),B7L812C1,B7L812C10,B7L812C19,B7L812C28,B7L812C37)</f>
        <v>57.550041919123814</v>
      </c>
      <c r="AX18" s="16" t="s">
        <v>40405</v>
      </c>
      <c r="AY18" s="33">
        <f>IF(D6L1611C23=0,0,D6L1611C19/D6L1611C23)</f>
        <v>0</v>
      </c>
      <c r="AZ18" s="16" t="s">
        <v>40406</v>
      </c>
      <c r="BA18" s="33">
        <f>IF(D6L1611C5=0,0,D6L1611C19/D6L1611C5)</f>
        <v>0</v>
      </c>
    </row>
    <row r="19" spans="1:53" x14ac:dyDescent="0.2">
      <c r="A19" s="11">
        <v>1612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40428</v>
      </c>
      <c r="I19" s="15">
        <f>B9L211C35</f>
        <v>0</v>
      </c>
      <c r="J19" s="16" t="s">
        <v>40429</v>
      </c>
      <c r="K19" s="21">
        <f>IF(FLOW_THRU_100PCT="Y",1,INDEX(VariabilityMatrix,D6L1612C1,D6L1612C9))</f>
        <v>0.51662527676716219</v>
      </c>
      <c r="L19" s="16" t="s">
        <v>40409</v>
      </c>
      <c r="M19" s="15">
        <f>IF(D6L1612C2&lt;&gt;0,D6L1612C2*D6L1612C4,D6L1612C3*D6L1612C4)</f>
        <v>0</v>
      </c>
      <c r="N19" s="16" t="s">
        <v>36845</v>
      </c>
      <c r="O19" s="32">
        <f>A1L572C2</f>
        <v>0.5</v>
      </c>
      <c r="P19" s="16" t="s">
        <v>40410</v>
      </c>
      <c r="Q19" s="15">
        <f>D6L1612C5*D6L1612C6</f>
        <v>0</v>
      </c>
      <c r="R19" s="16" t="s">
        <v>40411</v>
      </c>
      <c r="S19" s="15">
        <f>D6L1612C5-D6L1612C7</f>
        <v>0</v>
      </c>
      <c r="T19" s="16" t="s">
        <v>21370</v>
      </c>
      <c r="U19" s="6">
        <f>A2L177C1</f>
        <v>1</v>
      </c>
      <c r="V19" s="16" t="s">
        <v>40412</v>
      </c>
      <c r="W19" s="33">
        <f>D6L1612C7*CHOOSE(MIN(D6L1612C9,RUN_YEARS),B7L812C9,B7L812C18,B7L812C27,B7L812C36,B7L812C45)</f>
        <v>0</v>
      </c>
      <c r="X19" s="16" t="s">
        <v>40413</v>
      </c>
      <c r="Y19" s="33">
        <f>D6L1612C7-D6L1612C10</f>
        <v>0</v>
      </c>
      <c r="Z19" s="16" t="s">
        <v>40414</v>
      </c>
      <c r="AA19" s="33">
        <f>CHOOSE(MIN(D6L1612C9,RUN_YEARS),B7L812C7,B7L812C16,B7L812C25,B7L812C34,B7L812C43)</f>
        <v>4207</v>
      </c>
      <c r="AB19" s="16" t="s">
        <v>40415</v>
      </c>
      <c r="AC19" s="33">
        <f>IF(D6L1612C12=0,0,D6L1612C10/D6L1612C12)</f>
        <v>0</v>
      </c>
      <c r="AD19" s="16" t="s">
        <v>40416</v>
      </c>
      <c r="AE19" s="33">
        <f>IF(D6L1612C5=0,0,D6L1612C10/D6L1612C5)</f>
        <v>0</v>
      </c>
      <c r="AF19" s="16" t="s">
        <v>40417</v>
      </c>
      <c r="AG19" s="33">
        <f>CHOOSE(MIN(D6L1612C9,RUN_YEARS),B7L812C5,B7L812C14,B7L812C23,B7L812C32,B7L812C41)</f>
        <v>188.247578185181</v>
      </c>
      <c r="AH19" s="16" t="s">
        <v>40418</v>
      </c>
      <c r="AI19" s="33">
        <f>IF(D6L1612C15=0,0,D6L1612C11/D6L1612C15)</f>
        <v>0</v>
      </c>
      <c r="AJ19" s="16" t="s">
        <v>40419</v>
      </c>
      <c r="AK19" s="33">
        <f>IF(D6L1612C5=0,0,D6L1612C11/D6L1612C5)</f>
        <v>0</v>
      </c>
      <c r="AL19" s="16" t="s">
        <v>40420</v>
      </c>
      <c r="AM19" s="33">
        <f>D6L1612C8*CHOOSE(MIN(D6L1612C9,RUN_YEARS),B7L812C4,B7L812C13,B7L812C22,B7L812C31,B7L812C40)</f>
        <v>0</v>
      </c>
      <c r="AN19" s="16" t="s">
        <v>40421</v>
      </c>
      <c r="AO19" s="33">
        <f>D6L1612C8-D6L1612C18</f>
        <v>0</v>
      </c>
      <c r="AP19" s="16" t="s">
        <v>40422</v>
      </c>
      <c r="AQ19" s="33">
        <f>CHOOSE(MIN(D6L1612C9,RUN_YEARS),B7L812C2,B7L812C11,B7L812C20,B7L812C29,B7L812C38)</f>
        <v>12.02538358358283</v>
      </c>
      <c r="AR19" s="16" t="s">
        <v>40423</v>
      </c>
      <c r="AS19" s="33">
        <f>IF(D6L1612C20=0,0,D6L1612C18/D6L1612C20)</f>
        <v>0</v>
      </c>
      <c r="AT19" s="16" t="s">
        <v>40424</v>
      </c>
      <c r="AU19" s="33">
        <f>IF(D6L1612C5=0,0,D6L1612C18/D6L1612C5)</f>
        <v>0</v>
      </c>
      <c r="AV19" s="16" t="s">
        <v>40425</v>
      </c>
      <c r="AW19" s="33">
        <f>CHOOSE(MIN(D6L1612C9,RUN_YEARS),B7L812C1,B7L812C10,B7L812C19,B7L812C28,B7L812C37)</f>
        <v>57.550041919123814</v>
      </c>
      <c r="AX19" s="16" t="s">
        <v>40426</v>
      </c>
      <c r="AY19" s="33">
        <f>IF(D6L1612C23=0,0,D6L1612C19/D6L1612C23)</f>
        <v>0</v>
      </c>
      <c r="AZ19" s="16" t="s">
        <v>40427</v>
      </c>
      <c r="BA19" s="33">
        <f>IF(D6L1612C5=0,0,D6L1612C19/D6L1612C5)</f>
        <v>0</v>
      </c>
    </row>
    <row r="20" spans="1:53" x14ac:dyDescent="0.2">
      <c r="A20" s="11">
        <v>1613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40449</v>
      </c>
      <c r="I20" s="15">
        <f>B9L212C35</f>
        <v>0</v>
      </c>
      <c r="J20" s="16" t="s">
        <v>23241</v>
      </c>
      <c r="K20" s="21">
        <f>IF(FLOW_THRU_100PCT="Y",1,0.86)</f>
        <v>0.86</v>
      </c>
      <c r="L20" s="16" t="s">
        <v>40430</v>
      </c>
      <c r="M20" s="15">
        <f>IF(D6L1613C2&lt;&gt;0,D6L1613C2*D6L1613C4,D6L1613C3*D6L1613C4)</f>
        <v>0</v>
      </c>
      <c r="N20" s="16" t="s">
        <v>36845</v>
      </c>
      <c r="O20" s="32">
        <f>A1L572C2</f>
        <v>0.5</v>
      </c>
      <c r="P20" s="16" t="s">
        <v>40431</v>
      </c>
      <c r="Q20" s="15">
        <f>D6L1613C5*D6L1613C6</f>
        <v>0</v>
      </c>
      <c r="R20" s="16" t="s">
        <v>40432</v>
      </c>
      <c r="S20" s="15">
        <f>D6L1613C5-D6L1613C7</f>
        <v>0</v>
      </c>
      <c r="T20" s="16" t="s">
        <v>21401</v>
      </c>
      <c r="U20" s="6">
        <f>A2L180C1</f>
        <v>1</v>
      </c>
      <c r="V20" s="16" t="s">
        <v>40433</v>
      </c>
      <c r="W20" s="33">
        <f>D6L1613C7*CHOOSE(MIN(D6L1613C9,RUN_YEARS),B7L812C9,B7L812C18,B7L812C27,B7L812C36,B7L812C45)</f>
        <v>0</v>
      </c>
      <c r="X20" s="16" t="s">
        <v>40434</v>
      </c>
      <c r="Y20" s="33">
        <f>D6L1613C7-D6L1613C10</f>
        <v>0</v>
      </c>
      <c r="Z20" s="16" t="s">
        <v>40435</v>
      </c>
      <c r="AA20" s="33">
        <f>CHOOSE(MIN(D6L1613C9,RUN_YEARS),B7L812C7,B7L812C16,B7L812C25,B7L812C34,B7L812C43)</f>
        <v>4207</v>
      </c>
      <c r="AB20" s="16" t="s">
        <v>40436</v>
      </c>
      <c r="AC20" s="33">
        <f>IF(D6L1613C12=0,0,D6L1613C10/D6L1613C12)</f>
        <v>0</v>
      </c>
      <c r="AD20" s="16" t="s">
        <v>40437</v>
      </c>
      <c r="AE20" s="33">
        <f>IF(D6L1613C5=0,0,D6L1613C10/D6L1613C5)</f>
        <v>0</v>
      </c>
      <c r="AF20" s="16" t="s">
        <v>40438</v>
      </c>
      <c r="AG20" s="33">
        <f>CHOOSE(MIN(D6L1613C9,RUN_YEARS),B7L812C5,B7L812C14,B7L812C23,B7L812C32,B7L812C41)</f>
        <v>188.247578185181</v>
      </c>
      <c r="AH20" s="16" t="s">
        <v>40439</v>
      </c>
      <c r="AI20" s="33">
        <f>IF(D6L1613C15=0,0,D6L1613C11/D6L1613C15)</f>
        <v>0</v>
      </c>
      <c r="AJ20" s="16" t="s">
        <v>40440</v>
      </c>
      <c r="AK20" s="33">
        <f>IF(D6L1613C5=0,0,D6L1613C11/D6L1613C5)</f>
        <v>0</v>
      </c>
      <c r="AL20" s="16" t="s">
        <v>40441</v>
      </c>
      <c r="AM20" s="33">
        <f>D6L1613C8*CHOOSE(MIN(D6L1613C9,RUN_YEARS),B7L812C4,B7L812C13,B7L812C22,B7L812C31,B7L812C40)</f>
        <v>0</v>
      </c>
      <c r="AN20" s="16" t="s">
        <v>40442</v>
      </c>
      <c r="AO20" s="33">
        <f>D6L1613C8-D6L1613C18</f>
        <v>0</v>
      </c>
      <c r="AP20" s="16" t="s">
        <v>40443</v>
      </c>
      <c r="AQ20" s="33">
        <f>CHOOSE(MIN(D6L1613C9,RUN_YEARS),B7L812C2,B7L812C11,B7L812C20,B7L812C29,B7L812C38)</f>
        <v>12.02538358358283</v>
      </c>
      <c r="AR20" s="16" t="s">
        <v>40444</v>
      </c>
      <c r="AS20" s="33">
        <f>IF(D6L1613C20=0,0,D6L1613C18/D6L1613C20)</f>
        <v>0</v>
      </c>
      <c r="AT20" s="16" t="s">
        <v>40445</v>
      </c>
      <c r="AU20" s="33">
        <f>IF(D6L1613C5=0,0,D6L1613C18/D6L1613C5)</f>
        <v>0</v>
      </c>
      <c r="AV20" s="16" t="s">
        <v>40446</v>
      </c>
      <c r="AW20" s="33">
        <f>CHOOSE(MIN(D6L1613C9,RUN_YEARS),B7L812C1,B7L812C10,B7L812C19,B7L812C28,B7L812C37)</f>
        <v>57.550041919123814</v>
      </c>
      <c r="AX20" s="16" t="s">
        <v>40447</v>
      </c>
      <c r="AY20" s="33">
        <f>IF(D6L1613C23=0,0,D6L1613C19/D6L1613C23)</f>
        <v>0</v>
      </c>
      <c r="AZ20" s="16" t="s">
        <v>40448</v>
      </c>
      <c r="BA20" s="33">
        <f>IF(D6L1613C5=0,0,D6L1613C19/D6L1613C5)</f>
        <v>0</v>
      </c>
    </row>
    <row r="21" spans="1:53" x14ac:dyDescent="0.2">
      <c r="A21" s="11">
        <v>1614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40469</v>
      </c>
      <c r="I21" s="15">
        <f>B9L213C35</f>
        <v>0</v>
      </c>
      <c r="J21" s="16" t="s">
        <v>40470</v>
      </c>
      <c r="K21" s="21">
        <f>IF(FLOW_THRU_100PCT="Y",1,INDEX(VariabilityMatrix,D6L1614C1,D6L1614C9))</f>
        <v>0.51642751392626096</v>
      </c>
      <c r="L21" s="16" t="s">
        <v>40450</v>
      </c>
      <c r="M21" s="15">
        <f>IF(D6L1614C2&lt;&gt;0,D6L1614C2*D6L1614C4,D6L1614C3*D6L1614C4)</f>
        <v>0</v>
      </c>
      <c r="N21" s="16" t="s">
        <v>36845</v>
      </c>
      <c r="O21" s="32">
        <f>A1L572C2</f>
        <v>0.5</v>
      </c>
      <c r="P21" s="16" t="s">
        <v>40451</v>
      </c>
      <c r="Q21" s="15">
        <f>D6L1614C5*D6L1614C6</f>
        <v>0</v>
      </c>
      <c r="R21" s="16" t="s">
        <v>40452</v>
      </c>
      <c r="S21" s="15">
        <f>D6L1614C5-D6L1614C7</f>
        <v>0</v>
      </c>
      <c r="T21" s="16" t="s">
        <v>21130</v>
      </c>
      <c r="U21" s="6">
        <f>A2L140C1</f>
        <v>5</v>
      </c>
      <c r="V21" s="16" t="s">
        <v>40453</v>
      </c>
      <c r="W21" s="33">
        <f>D6L1614C7*CHOOSE(MIN(D6L1614C9,RUN_YEARS),B7L812C9,B7L812C18,B7L812C27,B7L812C36,B7L812C45)</f>
        <v>0</v>
      </c>
      <c r="X21" s="16" t="s">
        <v>40454</v>
      </c>
      <c r="Y21" s="33">
        <f>D6L1614C7-D6L1614C10</f>
        <v>0</v>
      </c>
      <c r="Z21" s="16" t="s">
        <v>40455</v>
      </c>
      <c r="AA21" s="33">
        <f>CHOOSE(MIN(D6L1614C9,RUN_YEARS),B7L812C7,B7L812C16,B7L812C25,B7L812C34,B7L812C43)</f>
        <v>3731.3999999999996</v>
      </c>
      <c r="AB21" s="16" t="s">
        <v>40456</v>
      </c>
      <c r="AC21" s="33">
        <f>IF(D6L1614C12=0,0,D6L1614C10/D6L1614C12)</f>
        <v>0</v>
      </c>
      <c r="AD21" s="16" t="s">
        <v>40457</v>
      </c>
      <c r="AE21" s="33">
        <f>IF(D6L1614C5=0,0,D6L1614C10/D6L1614C5)</f>
        <v>0</v>
      </c>
      <c r="AF21" s="16" t="s">
        <v>40458</v>
      </c>
      <c r="AG21" s="33">
        <f>CHOOSE(MIN(D6L1614C9,RUN_YEARS),B7L812C5,B7L812C14,B7L812C23,B7L812C32,B7L812C41)</f>
        <v>177.4654146090578</v>
      </c>
      <c r="AH21" s="16" t="s">
        <v>40459</v>
      </c>
      <c r="AI21" s="33">
        <f>IF(D6L1614C15=0,0,D6L1614C11/D6L1614C15)</f>
        <v>0</v>
      </c>
      <c r="AJ21" s="16" t="s">
        <v>40460</v>
      </c>
      <c r="AK21" s="33">
        <f>IF(D6L1614C5=0,0,D6L1614C11/D6L1614C5)</f>
        <v>0</v>
      </c>
      <c r="AL21" s="16" t="s">
        <v>40461</v>
      </c>
      <c r="AM21" s="33">
        <f>D6L1614C8*CHOOSE(MIN(D6L1614C9,RUN_YEARS),B7L812C4,B7L812C13,B7L812C22,B7L812C31,B7L812C40)</f>
        <v>0</v>
      </c>
      <c r="AN21" s="16" t="s">
        <v>40462</v>
      </c>
      <c r="AO21" s="33">
        <f>D6L1614C8-D6L1614C18</f>
        <v>0</v>
      </c>
      <c r="AP21" s="16" t="s">
        <v>40463</v>
      </c>
      <c r="AQ21" s="33">
        <f>CHOOSE(MIN(D6L1614C9,RUN_YEARS),B7L812C2,B7L812C11,B7L812C20,B7L812C29,B7L812C38)</f>
        <v>10.116325027820114</v>
      </c>
      <c r="AR21" s="16" t="s">
        <v>40464</v>
      </c>
      <c r="AS21" s="33">
        <f>IF(D6L1614C20=0,0,D6L1614C18/D6L1614C20)</f>
        <v>0</v>
      </c>
      <c r="AT21" s="16" t="s">
        <v>40465</v>
      </c>
      <c r="AU21" s="33">
        <f>IF(D6L1614C5=0,0,D6L1614C18/D6L1614C5)</f>
        <v>0</v>
      </c>
      <c r="AV21" s="16" t="s">
        <v>40466</v>
      </c>
      <c r="AW21" s="33">
        <f>CHOOSE(MIN(D6L1614C9,RUN_YEARS),B7L812C1,B7L812C10,B7L812C19,B7L812C28,B7L812C37)</f>
        <v>56.591941484919595</v>
      </c>
      <c r="AX21" s="16" t="s">
        <v>40467</v>
      </c>
      <c r="AY21" s="33">
        <f>IF(D6L1614C23=0,0,D6L1614C19/D6L1614C23)</f>
        <v>0</v>
      </c>
      <c r="AZ21" s="16" t="s">
        <v>40468</v>
      </c>
      <c r="BA21" s="33">
        <f>IF(D6L1614C5=0,0,D6L1614C19/D6L1614C5)</f>
        <v>0</v>
      </c>
    </row>
    <row r="22" spans="1:53" x14ac:dyDescent="0.2">
      <c r="A22" s="11">
        <v>1615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40490</v>
      </c>
      <c r="I22" s="15">
        <f>B9L214C35</f>
        <v>0</v>
      </c>
      <c r="J22" s="16" t="s">
        <v>40491</v>
      </c>
      <c r="K22" s="21">
        <f>IF(FLOW_THRU_100PCT="Y",1,INDEX(VariabilityMatrix,D6L1615C1,D6L1615C9))</f>
        <v>0.51601614603782531</v>
      </c>
      <c r="L22" s="16" t="s">
        <v>40471</v>
      </c>
      <c r="M22" s="15">
        <f>IF(D6L1615C2&lt;&gt;0,D6L1615C2*D6L1615C4,D6L1615C3*D6L1615C4)</f>
        <v>0</v>
      </c>
      <c r="N22" s="16" t="s">
        <v>36845</v>
      </c>
      <c r="O22" s="32">
        <f>A1L572C2</f>
        <v>0.5</v>
      </c>
      <c r="P22" s="16" t="s">
        <v>40472</v>
      </c>
      <c r="Q22" s="15">
        <f>D6L1615C5*D6L1615C6</f>
        <v>0</v>
      </c>
      <c r="R22" s="16" t="s">
        <v>40473</v>
      </c>
      <c r="S22" s="15">
        <f>D6L1615C5-D6L1615C7</f>
        <v>0</v>
      </c>
      <c r="T22" s="16" t="s">
        <v>21446</v>
      </c>
      <c r="U22" s="6">
        <f>A2L245C1</f>
        <v>3</v>
      </c>
      <c r="V22" s="16" t="s">
        <v>40474</v>
      </c>
      <c r="W22" s="33">
        <f>D6L1615C7*CHOOSE(MIN(D6L1615C9,RUN_YEARS),B7L812C9,B7L812C18,B7L812C27,B7L812C36,B7L812C45)</f>
        <v>0</v>
      </c>
      <c r="X22" s="16" t="s">
        <v>40475</v>
      </c>
      <c r="Y22" s="33">
        <f>D6L1615C7-D6L1615C10</f>
        <v>0</v>
      </c>
      <c r="Z22" s="16" t="s">
        <v>40476</v>
      </c>
      <c r="AA22" s="33">
        <f>CHOOSE(MIN(D6L1615C9,RUN_YEARS),B7L812C7,B7L812C16,B7L812C25,B7L812C34,B7L812C43)</f>
        <v>3866.3333333333335</v>
      </c>
      <c r="AB22" s="16" t="s">
        <v>40477</v>
      </c>
      <c r="AC22" s="33">
        <f>IF(D6L1615C12=0,0,D6L1615C10/D6L1615C12)</f>
        <v>0</v>
      </c>
      <c r="AD22" s="16" t="s">
        <v>40478</v>
      </c>
      <c r="AE22" s="33">
        <f>IF(D6L1615C5=0,0,D6L1615C10/D6L1615C5)</f>
        <v>0</v>
      </c>
      <c r="AF22" s="16" t="s">
        <v>40479</v>
      </c>
      <c r="AG22" s="33">
        <f>CHOOSE(MIN(D6L1615C9,RUN_YEARS),B7L812C5,B7L812C14,B7L812C23,B7L812C32,B7L812C41)</f>
        <v>185.82027194857406</v>
      </c>
      <c r="AH22" s="16" t="s">
        <v>40480</v>
      </c>
      <c r="AI22" s="33">
        <f>IF(D6L1615C15=0,0,D6L1615C11/D6L1615C15)</f>
        <v>0</v>
      </c>
      <c r="AJ22" s="16" t="s">
        <v>40481</v>
      </c>
      <c r="AK22" s="33">
        <f>IF(D6L1615C5=0,0,D6L1615C11/D6L1615C5)</f>
        <v>0</v>
      </c>
      <c r="AL22" s="16" t="s">
        <v>40482</v>
      </c>
      <c r="AM22" s="33">
        <f>D6L1615C8*CHOOSE(MIN(D6L1615C9,RUN_YEARS),B7L812C4,B7L812C13,B7L812C22,B7L812C31,B7L812C40)</f>
        <v>0</v>
      </c>
      <c r="AN22" s="16" t="s">
        <v>40483</v>
      </c>
      <c r="AO22" s="33">
        <f>D6L1615C8-D6L1615C18</f>
        <v>0</v>
      </c>
      <c r="AP22" s="16" t="s">
        <v>40484</v>
      </c>
      <c r="AQ22" s="33">
        <f>CHOOSE(MIN(D6L1615C9,RUN_YEARS),B7L812C2,B7L812C11,B7L812C20,B7L812C29,B7L812C38)</f>
        <v>10.349747844951887</v>
      </c>
      <c r="AR22" s="16" t="s">
        <v>40485</v>
      </c>
      <c r="AS22" s="33">
        <f>IF(D6L1615C20=0,0,D6L1615C18/D6L1615C20)</f>
        <v>0</v>
      </c>
      <c r="AT22" s="16" t="s">
        <v>40486</v>
      </c>
      <c r="AU22" s="33">
        <f>IF(D6L1615C5=0,0,D6L1615C18/D6L1615C5)</f>
        <v>0</v>
      </c>
      <c r="AV22" s="16" t="s">
        <v>40487</v>
      </c>
      <c r="AW22" s="33">
        <f>CHOOSE(MIN(D6L1615C9,RUN_YEARS),B7L812C1,B7L812C10,B7L812C19,B7L812C28,B7L812C37)</f>
        <v>57.509946397922548</v>
      </c>
      <c r="AX22" s="16" t="s">
        <v>40488</v>
      </c>
      <c r="AY22" s="33">
        <f>IF(D6L1615C23=0,0,D6L1615C19/D6L1615C23)</f>
        <v>0</v>
      </c>
      <c r="AZ22" s="16" t="s">
        <v>40489</v>
      </c>
      <c r="BA22" s="33">
        <f>IF(D6L1615C5=0,0,D6L1615C19/D6L1615C5)</f>
        <v>0</v>
      </c>
    </row>
    <row r="23" spans="1:53" x14ac:dyDescent="0.2">
      <c r="A23" s="11">
        <v>1616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40511</v>
      </c>
      <c r="I23" s="15">
        <f>B9L215C35</f>
        <v>0</v>
      </c>
      <c r="J23" s="16" t="s">
        <v>40512</v>
      </c>
      <c r="K23" s="21">
        <f>IF(FLOW_THRU_100PCT="Y",1,INDEX(VariabilityMatrix,D6L1616C1,D6L1616C9))</f>
        <v>0.2765967690688757</v>
      </c>
      <c r="L23" s="16" t="s">
        <v>40492</v>
      </c>
      <c r="M23" s="15">
        <f>IF(D6L1616C2&lt;&gt;0,D6L1616C2*D6L1616C4,D6L1616C3*D6L1616C4)</f>
        <v>0</v>
      </c>
      <c r="N23" s="16" t="s">
        <v>36845</v>
      </c>
      <c r="O23" s="32">
        <f>A1L572C2</f>
        <v>0.5</v>
      </c>
      <c r="P23" s="16" t="s">
        <v>40493</v>
      </c>
      <c r="Q23" s="15">
        <f>D6L1616C5*D6L1616C6</f>
        <v>0</v>
      </c>
      <c r="R23" s="16" t="s">
        <v>40494</v>
      </c>
      <c r="S23" s="15">
        <f>D6L1616C5-D6L1616C7</f>
        <v>0</v>
      </c>
      <c r="T23" s="16" t="s">
        <v>24588</v>
      </c>
      <c r="U23" s="6">
        <f>A2L220C1</f>
        <v>3</v>
      </c>
      <c r="V23" s="16" t="s">
        <v>40495</v>
      </c>
      <c r="W23" s="33">
        <f>D6L1616C7*CHOOSE(MIN(D6L1616C9,RUN_YEARS),B7L812C9,B7L812C18,B7L812C27,B7L812C36,B7L812C45)</f>
        <v>0</v>
      </c>
      <c r="X23" s="16" t="s">
        <v>40496</v>
      </c>
      <c r="Y23" s="33">
        <f>D6L1616C7-D6L1616C10</f>
        <v>0</v>
      </c>
      <c r="Z23" s="16" t="s">
        <v>40497</v>
      </c>
      <c r="AA23" s="33">
        <f>CHOOSE(MIN(D6L1616C9,RUN_YEARS),B7L812C7,B7L812C16,B7L812C25,B7L812C34,B7L812C43)</f>
        <v>3866.3333333333335</v>
      </c>
      <c r="AB23" s="16" t="s">
        <v>40498</v>
      </c>
      <c r="AC23" s="33">
        <f>IF(D6L1616C12=0,0,D6L1616C10/D6L1616C12)</f>
        <v>0</v>
      </c>
      <c r="AD23" s="16" t="s">
        <v>40499</v>
      </c>
      <c r="AE23" s="33">
        <f>IF(D6L1616C5=0,0,D6L1616C10/D6L1616C5)</f>
        <v>0</v>
      </c>
      <c r="AF23" s="16" t="s">
        <v>40500</v>
      </c>
      <c r="AG23" s="33">
        <f>CHOOSE(MIN(D6L1616C9,RUN_YEARS),B7L812C5,B7L812C14,B7L812C23,B7L812C32,B7L812C41)</f>
        <v>185.82027194857406</v>
      </c>
      <c r="AH23" s="16" t="s">
        <v>40501</v>
      </c>
      <c r="AI23" s="33">
        <f>IF(D6L1616C15=0,0,D6L1616C11/D6L1616C15)</f>
        <v>0</v>
      </c>
      <c r="AJ23" s="16" t="s">
        <v>40502</v>
      </c>
      <c r="AK23" s="33">
        <f>IF(D6L1616C5=0,0,D6L1616C11/D6L1616C5)</f>
        <v>0</v>
      </c>
      <c r="AL23" s="16" t="s">
        <v>40503</v>
      </c>
      <c r="AM23" s="33">
        <f>D6L1616C8*CHOOSE(MIN(D6L1616C9,RUN_YEARS),B7L812C4,B7L812C13,B7L812C22,B7L812C31,B7L812C40)</f>
        <v>0</v>
      </c>
      <c r="AN23" s="16" t="s">
        <v>40504</v>
      </c>
      <c r="AO23" s="33">
        <f>D6L1616C8-D6L1616C18</f>
        <v>0</v>
      </c>
      <c r="AP23" s="16" t="s">
        <v>40505</v>
      </c>
      <c r="AQ23" s="33">
        <f>CHOOSE(MIN(D6L1616C9,RUN_YEARS),B7L812C2,B7L812C11,B7L812C20,B7L812C29,B7L812C38)</f>
        <v>10.349747844951887</v>
      </c>
      <c r="AR23" s="16" t="s">
        <v>40506</v>
      </c>
      <c r="AS23" s="33">
        <f>IF(D6L1616C20=0,0,D6L1616C18/D6L1616C20)</f>
        <v>0</v>
      </c>
      <c r="AT23" s="16" t="s">
        <v>40507</v>
      </c>
      <c r="AU23" s="33">
        <f>IF(D6L1616C5=0,0,D6L1616C18/D6L1616C5)</f>
        <v>0</v>
      </c>
      <c r="AV23" s="16" t="s">
        <v>40508</v>
      </c>
      <c r="AW23" s="33">
        <f>CHOOSE(MIN(D6L1616C9,RUN_YEARS),B7L812C1,B7L812C10,B7L812C19,B7L812C28,B7L812C37)</f>
        <v>57.509946397922548</v>
      </c>
      <c r="AX23" s="16" t="s">
        <v>40509</v>
      </c>
      <c r="AY23" s="33">
        <f>IF(D6L1616C23=0,0,D6L1616C19/D6L1616C23)</f>
        <v>0</v>
      </c>
      <c r="AZ23" s="16" t="s">
        <v>40510</v>
      </c>
      <c r="BA23" s="33">
        <f>IF(D6L1616C5=0,0,D6L1616C19/D6L1616C5)</f>
        <v>0</v>
      </c>
    </row>
    <row r="24" spans="1:53" x14ac:dyDescent="0.2">
      <c r="A24" s="11">
        <v>1617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40532</v>
      </c>
      <c r="I24" s="15">
        <f>B9L216C35</f>
        <v>0</v>
      </c>
      <c r="J24" s="16" t="s">
        <v>23241</v>
      </c>
      <c r="K24" s="21">
        <f>IF(FLOW_THRU_100PCT="Y",1,0.86)</f>
        <v>0.86</v>
      </c>
      <c r="L24" s="16" t="s">
        <v>40513</v>
      </c>
      <c r="M24" s="15">
        <f>IF(D6L1617C2&lt;&gt;0,D6L1617C2*D6L1617C4,D6L1617C3*D6L1617C4)</f>
        <v>0</v>
      </c>
      <c r="N24" s="16" t="s">
        <v>36845</v>
      </c>
      <c r="O24" s="32">
        <f>A1L572C2</f>
        <v>0.5</v>
      </c>
      <c r="P24" s="16" t="s">
        <v>40514</v>
      </c>
      <c r="Q24" s="15">
        <f>D6L1617C5*D6L1617C6</f>
        <v>0</v>
      </c>
      <c r="R24" s="16" t="s">
        <v>40515</v>
      </c>
      <c r="S24" s="15">
        <f>D6L1617C5-D6L1617C7</f>
        <v>0</v>
      </c>
      <c r="T24" s="16" t="s">
        <v>24619</v>
      </c>
      <c r="U24" s="6">
        <f>A2L222C1</f>
        <v>3</v>
      </c>
      <c r="V24" s="16" t="s">
        <v>40516</v>
      </c>
      <c r="W24" s="33">
        <f>D6L1617C7*CHOOSE(MIN(D6L1617C9,RUN_YEARS),B7L812C9,B7L812C18,B7L812C27,B7L812C36,B7L812C45)</f>
        <v>0</v>
      </c>
      <c r="X24" s="16" t="s">
        <v>40517</v>
      </c>
      <c r="Y24" s="33">
        <f>D6L1617C7-D6L1617C10</f>
        <v>0</v>
      </c>
      <c r="Z24" s="16" t="s">
        <v>40518</v>
      </c>
      <c r="AA24" s="33">
        <f>CHOOSE(MIN(D6L1617C9,RUN_YEARS),B7L812C7,B7L812C16,B7L812C25,B7L812C34,B7L812C43)</f>
        <v>3866.3333333333335</v>
      </c>
      <c r="AB24" s="16" t="s">
        <v>40519</v>
      </c>
      <c r="AC24" s="33">
        <f>IF(D6L1617C12=0,0,D6L1617C10/D6L1617C12)</f>
        <v>0</v>
      </c>
      <c r="AD24" s="16" t="s">
        <v>40520</v>
      </c>
      <c r="AE24" s="33">
        <f>IF(D6L1617C5=0,0,D6L1617C10/D6L1617C5)</f>
        <v>0</v>
      </c>
      <c r="AF24" s="16" t="s">
        <v>40521</v>
      </c>
      <c r="AG24" s="33">
        <f>CHOOSE(MIN(D6L1617C9,RUN_YEARS),B7L812C5,B7L812C14,B7L812C23,B7L812C32,B7L812C41)</f>
        <v>185.82027194857406</v>
      </c>
      <c r="AH24" s="16" t="s">
        <v>40522</v>
      </c>
      <c r="AI24" s="33">
        <f>IF(D6L1617C15=0,0,D6L1617C11/D6L1617C15)</f>
        <v>0</v>
      </c>
      <c r="AJ24" s="16" t="s">
        <v>40523</v>
      </c>
      <c r="AK24" s="33">
        <f>IF(D6L1617C5=0,0,D6L1617C11/D6L1617C5)</f>
        <v>0</v>
      </c>
      <c r="AL24" s="16" t="s">
        <v>40524</v>
      </c>
      <c r="AM24" s="33">
        <f>D6L1617C8*CHOOSE(MIN(D6L1617C9,RUN_YEARS),B7L812C4,B7L812C13,B7L812C22,B7L812C31,B7L812C40)</f>
        <v>0</v>
      </c>
      <c r="AN24" s="16" t="s">
        <v>40525</v>
      </c>
      <c r="AO24" s="33">
        <f>D6L1617C8-D6L1617C18</f>
        <v>0</v>
      </c>
      <c r="AP24" s="16" t="s">
        <v>40526</v>
      </c>
      <c r="AQ24" s="33">
        <f>CHOOSE(MIN(D6L1617C9,RUN_YEARS),B7L812C2,B7L812C11,B7L812C20,B7L812C29,B7L812C38)</f>
        <v>10.349747844951887</v>
      </c>
      <c r="AR24" s="16" t="s">
        <v>40527</v>
      </c>
      <c r="AS24" s="33">
        <f>IF(D6L1617C20=0,0,D6L1617C18/D6L1617C20)</f>
        <v>0</v>
      </c>
      <c r="AT24" s="16" t="s">
        <v>40528</v>
      </c>
      <c r="AU24" s="33">
        <f>IF(D6L1617C5=0,0,D6L1617C18/D6L1617C5)</f>
        <v>0</v>
      </c>
      <c r="AV24" s="16" t="s">
        <v>40529</v>
      </c>
      <c r="AW24" s="33">
        <f>CHOOSE(MIN(D6L1617C9,RUN_YEARS),B7L812C1,B7L812C10,B7L812C19,B7L812C28,B7L812C37)</f>
        <v>57.509946397922548</v>
      </c>
      <c r="AX24" s="16" t="s">
        <v>40530</v>
      </c>
      <c r="AY24" s="33">
        <f>IF(D6L1617C23=0,0,D6L1617C19/D6L1617C23)</f>
        <v>0</v>
      </c>
      <c r="AZ24" s="16" t="s">
        <v>40531</v>
      </c>
      <c r="BA24" s="33">
        <f>IF(D6L1617C5=0,0,D6L1617C19/D6L1617C5)</f>
        <v>0</v>
      </c>
    </row>
    <row r="25" spans="1:53" x14ac:dyDescent="0.2">
      <c r="A25" s="11">
        <v>1618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40552</v>
      </c>
      <c r="I25" s="15">
        <f>B9L217C35</f>
        <v>0</v>
      </c>
      <c r="J25" s="16" t="s">
        <v>40553</v>
      </c>
      <c r="K25" s="21">
        <f>IF(FLOW_THRU_100PCT="Y",1,INDEX(VariabilityMatrix,D6L1618C1,D6L1618C9))</f>
        <v>0.26909372776099266</v>
      </c>
      <c r="L25" s="16" t="s">
        <v>40533</v>
      </c>
      <c r="M25" s="15">
        <f>IF(D6L1618C2&lt;&gt;0,D6L1618C2*D6L1618C4,D6L1618C3*D6L1618C4)</f>
        <v>0</v>
      </c>
      <c r="N25" s="16" t="s">
        <v>36845</v>
      </c>
      <c r="O25" s="32">
        <f>A1L572C2</f>
        <v>0.5</v>
      </c>
      <c r="P25" s="16" t="s">
        <v>40534</v>
      </c>
      <c r="Q25" s="15">
        <f>D6L1618C5*D6L1618C6</f>
        <v>0</v>
      </c>
      <c r="R25" s="16" t="s">
        <v>40535</v>
      </c>
      <c r="S25" s="15">
        <f>D6L1618C5-D6L1618C7</f>
        <v>0</v>
      </c>
      <c r="T25" s="16" t="s">
        <v>24651</v>
      </c>
      <c r="U25" s="6">
        <f>A2L223C1</f>
        <v>1</v>
      </c>
      <c r="V25" s="16" t="s">
        <v>40536</v>
      </c>
      <c r="W25" s="33">
        <f>D6L1618C7*CHOOSE(MIN(D6L1618C9,RUN_YEARS),B7L812C9,B7L812C18,B7L812C27,B7L812C36,B7L812C45)</f>
        <v>0</v>
      </c>
      <c r="X25" s="16" t="s">
        <v>40537</v>
      </c>
      <c r="Y25" s="33">
        <f>D6L1618C7-D6L1618C10</f>
        <v>0</v>
      </c>
      <c r="Z25" s="16" t="s">
        <v>40538</v>
      </c>
      <c r="AA25" s="33">
        <f>CHOOSE(MIN(D6L1618C9,RUN_YEARS),B7L812C7,B7L812C16,B7L812C25,B7L812C34,B7L812C43)</f>
        <v>4207</v>
      </c>
      <c r="AB25" s="16" t="s">
        <v>40539</v>
      </c>
      <c r="AC25" s="33">
        <f>IF(D6L1618C12=0,0,D6L1618C10/D6L1618C12)</f>
        <v>0</v>
      </c>
      <c r="AD25" s="16" t="s">
        <v>40540</v>
      </c>
      <c r="AE25" s="33">
        <f>IF(D6L1618C5=0,0,D6L1618C10/D6L1618C5)</f>
        <v>0</v>
      </c>
      <c r="AF25" s="16" t="s">
        <v>40541</v>
      </c>
      <c r="AG25" s="33">
        <f>CHOOSE(MIN(D6L1618C9,RUN_YEARS),B7L812C5,B7L812C14,B7L812C23,B7L812C32,B7L812C41)</f>
        <v>188.247578185181</v>
      </c>
      <c r="AH25" s="16" t="s">
        <v>40542</v>
      </c>
      <c r="AI25" s="33">
        <f>IF(D6L1618C15=0,0,D6L1618C11/D6L1618C15)</f>
        <v>0</v>
      </c>
      <c r="AJ25" s="16" t="s">
        <v>40543</v>
      </c>
      <c r="AK25" s="33">
        <f>IF(D6L1618C5=0,0,D6L1618C11/D6L1618C5)</f>
        <v>0</v>
      </c>
      <c r="AL25" s="16" t="s">
        <v>40544</v>
      </c>
      <c r="AM25" s="33">
        <f>D6L1618C8*CHOOSE(MIN(D6L1618C9,RUN_YEARS),B7L812C4,B7L812C13,B7L812C22,B7L812C31,B7L812C40)</f>
        <v>0</v>
      </c>
      <c r="AN25" s="16" t="s">
        <v>40545</v>
      </c>
      <c r="AO25" s="33">
        <f>D6L1618C8-D6L1618C18</f>
        <v>0</v>
      </c>
      <c r="AP25" s="16" t="s">
        <v>40546</v>
      </c>
      <c r="AQ25" s="33">
        <f>CHOOSE(MIN(D6L1618C9,RUN_YEARS),B7L812C2,B7L812C11,B7L812C20,B7L812C29,B7L812C38)</f>
        <v>12.02538358358283</v>
      </c>
      <c r="AR25" s="16" t="s">
        <v>40547</v>
      </c>
      <c r="AS25" s="33">
        <f>IF(D6L1618C20=0,0,D6L1618C18/D6L1618C20)</f>
        <v>0</v>
      </c>
      <c r="AT25" s="16" t="s">
        <v>40548</v>
      </c>
      <c r="AU25" s="33">
        <f>IF(D6L1618C5=0,0,D6L1618C18/D6L1618C5)</f>
        <v>0</v>
      </c>
      <c r="AV25" s="16" t="s">
        <v>40549</v>
      </c>
      <c r="AW25" s="33">
        <f>CHOOSE(MIN(D6L1618C9,RUN_YEARS),B7L812C1,B7L812C10,B7L812C19,B7L812C28,B7L812C37)</f>
        <v>57.550041919123814</v>
      </c>
      <c r="AX25" s="16" t="s">
        <v>40550</v>
      </c>
      <c r="AY25" s="33">
        <f>IF(D6L1618C23=0,0,D6L1618C19/D6L1618C23)</f>
        <v>0</v>
      </c>
      <c r="AZ25" s="16" t="s">
        <v>40551</v>
      </c>
      <c r="BA25" s="33">
        <f>IF(D6L1618C5=0,0,D6L1618C19/D6L1618C5)</f>
        <v>0</v>
      </c>
    </row>
    <row r="26" spans="1:53" x14ac:dyDescent="0.2">
      <c r="A26" s="11">
        <v>1619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40573</v>
      </c>
      <c r="I26" s="15">
        <f>B9L218C35</f>
        <v>0</v>
      </c>
      <c r="J26" s="16" t="s">
        <v>40574</v>
      </c>
      <c r="K26" s="21">
        <f>IF(FLOW_THRU_100PCT="Y",1,INDEX(VariabilityMatrix,D6L1619C1,D6L1619C9))</f>
        <v>0.2765967690688757</v>
      </c>
      <c r="L26" s="16" t="s">
        <v>40554</v>
      </c>
      <c r="M26" s="15">
        <f>IF(D6L1619C2&lt;&gt;0,D6L1619C2*D6L1619C4,D6L1619C3*D6L1619C4)</f>
        <v>0</v>
      </c>
      <c r="N26" s="16" t="s">
        <v>36845</v>
      </c>
      <c r="O26" s="32">
        <f>A1L572C2</f>
        <v>0.5</v>
      </c>
      <c r="P26" s="16" t="s">
        <v>40555</v>
      </c>
      <c r="Q26" s="15">
        <f>D6L1619C5*D6L1619C6</f>
        <v>0</v>
      </c>
      <c r="R26" s="16" t="s">
        <v>40556</v>
      </c>
      <c r="S26" s="15">
        <f>D6L1619C5-D6L1619C7</f>
        <v>0</v>
      </c>
      <c r="T26" s="16" t="s">
        <v>24683</v>
      </c>
      <c r="U26" s="6">
        <f>A2L224C1</f>
        <v>3</v>
      </c>
      <c r="V26" s="16" t="s">
        <v>40557</v>
      </c>
      <c r="W26" s="33">
        <f>D6L1619C7*CHOOSE(MIN(D6L1619C9,RUN_YEARS),B7L812C9,B7L812C18,B7L812C27,B7L812C36,B7L812C45)</f>
        <v>0</v>
      </c>
      <c r="X26" s="16" t="s">
        <v>40558</v>
      </c>
      <c r="Y26" s="33">
        <f>D6L1619C7-D6L1619C10</f>
        <v>0</v>
      </c>
      <c r="Z26" s="16" t="s">
        <v>40559</v>
      </c>
      <c r="AA26" s="33">
        <f>CHOOSE(MIN(D6L1619C9,RUN_YEARS),B7L812C7,B7L812C16,B7L812C25,B7L812C34,B7L812C43)</f>
        <v>3866.3333333333335</v>
      </c>
      <c r="AB26" s="16" t="s">
        <v>40560</v>
      </c>
      <c r="AC26" s="33">
        <f>IF(D6L1619C12=0,0,D6L1619C10/D6L1619C12)</f>
        <v>0</v>
      </c>
      <c r="AD26" s="16" t="s">
        <v>40561</v>
      </c>
      <c r="AE26" s="33">
        <f>IF(D6L1619C5=0,0,D6L1619C10/D6L1619C5)</f>
        <v>0</v>
      </c>
      <c r="AF26" s="16" t="s">
        <v>40562</v>
      </c>
      <c r="AG26" s="33">
        <f>CHOOSE(MIN(D6L1619C9,RUN_YEARS),B7L812C5,B7L812C14,B7L812C23,B7L812C32,B7L812C41)</f>
        <v>185.82027194857406</v>
      </c>
      <c r="AH26" s="16" t="s">
        <v>40563</v>
      </c>
      <c r="AI26" s="33">
        <f>IF(D6L1619C15=0,0,D6L1619C11/D6L1619C15)</f>
        <v>0</v>
      </c>
      <c r="AJ26" s="16" t="s">
        <v>40564</v>
      </c>
      <c r="AK26" s="33">
        <f>IF(D6L1619C5=0,0,D6L1619C11/D6L1619C5)</f>
        <v>0</v>
      </c>
      <c r="AL26" s="16" t="s">
        <v>40565</v>
      </c>
      <c r="AM26" s="33">
        <f>D6L1619C8*CHOOSE(MIN(D6L1619C9,RUN_YEARS),B7L812C4,B7L812C13,B7L812C22,B7L812C31,B7L812C40)</f>
        <v>0</v>
      </c>
      <c r="AN26" s="16" t="s">
        <v>40566</v>
      </c>
      <c r="AO26" s="33">
        <f>D6L1619C8-D6L1619C18</f>
        <v>0</v>
      </c>
      <c r="AP26" s="16" t="s">
        <v>40567</v>
      </c>
      <c r="AQ26" s="33">
        <f>CHOOSE(MIN(D6L1619C9,RUN_YEARS),B7L812C2,B7L812C11,B7L812C20,B7L812C29,B7L812C38)</f>
        <v>10.349747844951887</v>
      </c>
      <c r="AR26" s="16" t="s">
        <v>40568</v>
      </c>
      <c r="AS26" s="33">
        <f>IF(D6L1619C20=0,0,D6L1619C18/D6L1619C20)</f>
        <v>0</v>
      </c>
      <c r="AT26" s="16" t="s">
        <v>40569</v>
      </c>
      <c r="AU26" s="33">
        <f>IF(D6L1619C5=0,0,D6L1619C18/D6L1619C5)</f>
        <v>0</v>
      </c>
      <c r="AV26" s="16" t="s">
        <v>40570</v>
      </c>
      <c r="AW26" s="33">
        <f>CHOOSE(MIN(D6L1619C9,RUN_YEARS),B7L812C1,B7L812C10,B7L812C19,B7L812C28,B7L812C37)</f>
        <v>57.509946397922548</v>
      </c>
      <c r="AX26" s="16" t="s">
        <v>40571</v>
      </c>
      <c r="AY26" s="33">
        <f>IF(D6L1619C23=0,0,D6L1619C19/D6L1619C23)</f>
        <v>0</v>
      </c>
      <c r="AZ26" s="16" t="s">
        <v>40572</v>
      </c>
      <c r="BA26" s="33">
        <f>IF(D6L1619C5=0,0,D6L1619C19/D6L1619C5)</f>
        <v>0</v>
      </c>
    </row>
    <row r="27" spans="1:53" x14ac:dyDescent="0.2">
      <c r="A27" s="11">
        <v>1620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40594</v>
      </c>
      <c r="I27" s="15">
        <f>B9L219C35</f>
        <v>0</v>
      </c>
      <c r="J27" s="16" t="s">
        <v>40595</v>
      </c>
      <c r="K27" s="21">
        <f>IF(FLOW_THRU_100PCT="Y",1,INDEX(VariabilityMatrix,D6L1620C1,D6L1620C9))</f>
        <v>0.26909372776099266</v>
      </c>
      <c r="L27" s="16" t="s">
        <v>40575</v>
      </c>
      <c r="M27" s="15">
        <f>IF(D6L1620C2&lt;&gt;0,D6L1620C2*D6L1620C4,D6L1620C3*D6L1620C4)</f>
        <v>0</v>
      </c>
      <c r="N27" s="16" t="s">
        <v>36845</v>
      </c>
      <c r="O27" s="32">
        <f>A1L572C2</f>
        <v>0.5</v>
      </c>
      <c r="P27" s="16" t="s">
        <v>40576</v>
      </c>
      <c r="Q27" s="15">
        <f>D6L1620C5*D6L1620C6</f>
        <v>0</v>
      </c>
      <c r="R27" s="16" t="s">
        <v>40577</v>
      </c>
      <c r="S27" s="15">
        <f>D6L1620C5-D6L1620C7</f>
        <v>0</v>
      </c>
      <c r="T27" s="16" t="s">
        <v>24715</v>
      </c>
      <c r="U27" s="6">
        <f>A2L225C1</f>
        <v>1</v>
      </c>
      <c r="V27" s="16" t="s">
        <v>40578</v>
      </c>
      <c r="W27" s="33">
        <f>D6L1620C7*CHOOSE(MIN(D6L1620C9,RUN_YEARS),B7L812C9,B7L812C18,B7L812C27,B7L812C36,B7L812C45)</f>
        <v>0</v>
      </c>
      <c r="X27" s="16" t="s">
        <v>40579</v>
      </c>
      <c r="Y27" s="33">
        <f>D6L1620C7-D6L1620C10</f>
        <v>0</v>
      </c>
      <c r="Z27" s="16" t="s">
        <v>40580</v>
      </c>
      <c r="AA27" s="33">
        <f>CHOOSE(MIN(D6L1620C9,RUN_YEARS),B7L812C7,B7L812C16,B7L812C25,B7L812C34,B7L812C43)</f>
        <v>4207</v>
      </c>
      <c r="AB27" s="16" t="s">
        <v>40581</v>
      </c>
      <c r="AC27" s="33">
        <f>IF(D6L1620C12=0,0,D6L1620C10/D6L1620C12)</f>
        <v>0</v>
      </c>
      <c r="AD27" s="16" t="s">
        <v>40582</v>
      </c>
      <c r="AE27" s="33">
        <f>IF(D6L1620C5=0,0,D6L1620C10/D6L1620C5)</f>
        <v>0</v>
      </c>
      <c r="AF27" s="16" t="s">
        <v>40583</v>
      </c>
      <c r="AG27" s="33">
        <f>CHOOSE(MIN(D6L1620C9,RUN_YEARS),B7L812C5,B7L812C14,B7L812C23,B7L812C32,B7L812C41)</f>
        <v>188.247578185181</v>
      </c>
      <c r="AH27" s="16" t="s">
        <v>40584</v>
      </c>
      <c r="AI27" s="33">
        <f>IF(D6L1620C15=0,0,D6L1620C11/D6L1620C15)</f>
        <v>0</v>
      </c>
      <c r="AJ27" s="16" t="s">
        <v>40585</v>
      </c>
      <c r="AK27" s="33">
        <f>IF(D6L1620C5=0,0,D6L1620C11/D6L1620C5)</f>
        <v>0</v>
      </c>
      <c r="AL27" s="16" t="s">
        <v>40586</v>
      </c>
      <c r="AM27" s="33">
        <f>D6L1620C8*CHOOSE(MIN(D6L1620C9,RUN_YEARS),B7L812C4,B7L812C13,B7L812C22,B7L812C31,B7L812C40)</f>
        <v>0</v>
      </c>
      <c r="AN27" s="16" t="s">
        <v>40587</v>
      </c>
      <c r="AO27" s="33">
        <f>D6L1620C8-D6L1620C18</f>
        <v>0</v>
      </c>
      <c r="AP27" s="16" t="s">
        <v>40588</v>
      </c>
      <c r="AQ27" s="33">
        <f>CHOOSE(MIN(D6L1620C9,RUN_YEARS),B7L812C2,B7L812C11,B7L812C20,B7L812C29,B7L812C38)</f>
        <v>12.02538358358283</v>
      </c>
      <c r="AR27" s="16" t="s">
        <v>40589</v>
      </c>
      <c r="AS27" s="33">
        <f>IF(D6L1620C20=0,0,D6L1620C18/D6L1620C20)</f>
        <v>0</v>
      </c>
      <c r="AT27" s="16" t="s">
        <v>40590</v>
      </c>
      <c r="AU27" s="33">
        <f>IF(D6L1620C5=0,0,D6L1620C18/D6L1620C5)</f>
        <v>0</v>
      </c>
      <c r="AV27" s="16" t="s">
        <v>40591</v>
      </c>
      <c r="AW27" s="33">
        <f>CHOOSE(MIN(D6L1620C9,RUN_YEARS),B7L812C1,B7L812C10,B7L812C19,B7L812C28,B7L812C37)</f>
        <v>57.550041919123814</v>
      </c>
      <c r="AX27" s="16" t="s">
        <v>40592</v>
      </c>
      <c r="AY27" s="33">
        <f>IF(D6L1620C23=0,0,D6L1620C19/D6L1620C23)</f>
        <v>0</v>
      </c>
      <c r="AZ27" s="16" t="s">
        <v>40593</v>
      </c>
      <c r="BA27" s="33">
        <f>IF(D6L1620C5=0,0,D6L1620C19/D6L1620C5)</f>
        <v>0</v>
      </c>
    </row>
    <row r="28" spans="1:53" x14ac:dyDescent="0.2">
      <c r="A28" s="11">
        <v>1621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40615</v>
      </c>
      <c r="I28" s="15">
        <f>B9L220C35</f>
        <v>0</v>
      </c>
      <c r="J28" s="16" t="s">
        <v>40616</v>
      </c>
      <c r="K28" s="21">
        <f>IF(FLOW_THRU_100PCT="Y",1,INDEX(VariabilityMatrix,D6L1621C1,D6L1621C9))</f>
        <v>0.26909372776099266</v>
      </c>
      <c r="L28" s="16" t="s">
        <v>40596</v>
      </c>
      <c r="M28" s="15">
        <f>IF(D6L1621C2&lt;&gt;0,D6L1621C2*D6L1621C4,D6L1621C3*D6L1621C4)</f>
        <v>0</v>
      </c>
      <c r="N28" s="16" t="s">
        <v>36845</v>
      </c>
      <c r="O28" s="32">
        <f>A1L572C2</f>
        <v>0.5</v>
      </c>
      <c r="P28" s="16" t="s">
        <v>40597</v>
      </c>
      <c r="Q28" s="15">
        <f>D6L1621C5*D6L1621C6</f>
        <v>0</v>
      </c>
      <c r="R28" s="16" t="s">
        <v>40598</v>
      </c>
      <c r="S28" s="15">
        <f>D6L1621C5-D6L1621C7</f>
        <v>0</v>
      </c>
      <c r="T28" s="16" t="s">
        <v>24747</v>
      </c>
      <c r="U28" s="6">
        <f>A2L228C1</f>
        <v>1</v>
      </c>
      <c r="V28" s="16" t="s">
        <v>40599</v>
      </c>
      <c r="W28" s="33">
        <f>D6L1621C7*CHOOSE(MIN(D6L1621C9,RUN_YEARS),B7L812C9,B7L812C18,B7L812C27,B7L812C36,B7L812C45)</f>
        <v>0</v>
      </c>
      <c r="X28" s="16" t="s">
        <v>40600</v>
      </c>
      <c r="Y28" s="33">
        <f>D6L1621C7-D6L1621C10</f>
        <v>0</v>
      </c>
      <c r="Z28" s="16" t="s">
        <v>40601</v>
      </c>
      <c r="AA28" s="33">
        <f>CHOOSE(MIN(D6L1621C9,RUN_YEARS),B7L812C7,B7L812C16,B7L812C25,B7L812C34,B7L812C43)</f>
        <v>4207</v>
      </c>
      <c r="AB28" s="16" t="s">
        <v>40602</v>
      </c>
      <c r="AC28" s="33">
        <f>IF(D6L1621C12=0,0,D6L1621C10/D6L1621C12)</f>
        <v>0</v>
      </c>
      <c r="AD28" s="16" t="s">
        <v>40603</v>
      </c>
      <c r="AE28" s="33">
        <f>IF(D6L1621C5=0,0,D6L1621C10/D6L1621C5)</f>
        <v>0</v>
      </c>
      <c r="AF28" s="16" t="s">
        <v>40604</v>
      </c>
      <c r="AG28" s="33">
        <f>CHOOSE(MIN(D6L1621C9,RUN_YEARS),B7L812C5,B7L812C14,B7L812C23,B7L812C32,B7L812C41)</f>
        <v>188.247578185181</v>
      </c>
      <c r="AH28" s="16" t="s">
        <v>40605</v>
      </c>
      <c r="AI28" s="33">
        <f>IF(D6L1621C15=0,0,D6L1621C11/D6L1621C15)</f>
        <v>0</v>
      </c>
      <c r="AJ28" s="16" t="s">
        <v>40606</v>
      </c>
      <c r="AK28" s="33">
        <f>IF(D6L1621C5=0,0,D6L1621C11/D6L1621C5)</f>
        <v>0</v>
      </c>
      <c r="AL28" s="16" t="s">
        <v>40607</v>
      </c>
      <c r="AM28" s="33">
        <f>D6L1621C8*CHOOSE(MIN(D6L1621C9,RUN_YEARS),B7L812C4,B7L812C13,B7L812C22,B7L812C31,B7L812C40)</f>
        <v>0</v>
      </c>
      <c r="AN28" s="16" t="s">
        <v>40608</v>
      </c>
      <c r="AO28" s="33">
        <f>D6L1621C8-D6L1621C18</f>
        <v>0</v>
      </c>
      <c r="AP28" s="16" t="s">
        <v>40609</v>
      </c>
      <c r="AQ28" s="33">
        <f>CHOOSE(MIN(D6L1621C9,RUN_YEARS),B7L812C2,B7L812C11,B7L812C20,B7L812C29,B7L812C38)</f>
        <v>12.02538358358283</v>
      </c>
      <c r="AR28" s="16" t="s">
        <v>40610</v>
      </c>
      <c r="AS28" s="33">
        <f>IF(D6L1621C20=0,0,D6L1621C18/D6L1621C20)</f>
        <v>0</v>
      </c>
      <c r="AT28" s="16" t="s">
        <v>40611</v>
      </c>
      <c r="AU28" s="33">
        <f>IF(D6L1621C5=0,0,D6L1621C18/D6L1621C5)</f>
        <v>0</v>
      </c>
      <c r="AV28" s="16" t="s">
        <v>40612</v>
      </c>
      <c r="AW28" s="33">
        <f>CHOOSE(MIN(D6L1621C9,RUN_YEARS),B7L812C1,B7L812C10,B7L812C19,B7L812C28,B7L812C37)</f>
        <v>57.550041919123814</v>
      </c>
      <c r="AX28" s="16" t="s">
        <v>40613</v>
      </c>
      <c r="AY28" s="33">
        <f>IF(D6L1621C23=0,0,D6L1621C19/D6L1621C23)</f>
        <v>0</v>
      </c>
      <c r="AZ28" s="16" t="s">
        <v>40614</v>
      </c>
      <c r="BA28" s="33">
        <f>IF(D6L1621C5=0,0,D6L1621C19/D6L1621C5)</f>
        <v>0</v>
      </c>
    </row>
    <row r="29" spans="1:53" x14ac:dyDescent="0.2">
      <c r="A29" s="11">
        <v>1622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40636</v>
      </c>
      <c r="I29" s="15">
        <f>B9L221C35</f>
        <v>0</v>
      </c>
      <c r="J29" s="16" t="s">
        <v>40637</v>
      </c>
      <c r="K29" s="21">
        <f>IF(FLOW_THRU_100PCT="Y",1,INDEX(VariabilityMatrix,D6L1622C1,D6L1622C9))</f>
        <v>0.26909372776099266</v>
      </c>
      <c r="L29" s="16" t="s">
        <v>40617</v>
      </c>
      <c r="M29" s="15">
        <f>IF(D6L1622C2&lt;&gt;0,D6L1622C2*D6L1622C4,D6L1622C3*D6L1622C4)</f>
        <v>0</v>
      </c>
      <c r="N29" s="16" t="s">
        <v>36845</v>
      </c>
      <c r="O29" s="32">
        <f>A1L572C2</f>
        <v>0.5</v>
      </c>
      <c r="P29" s="16" t="s">
        <v>40618</v>
      </c>
      <c r="Q29" s="15">
        <f>D6L1622C5*D6L1622C6</f>
        <v>0</v>
      </c>
      <c r="R29" s="16" t="s">
        <v>40619</v>
      </c>
      <c r="S29" s="15">
        <f>D6L1622C5-D6L1622C7</f>
        <v>0</v>
      </c>
      <c r="T29" s="16" t="s">
        <v>24779</v>
      </c>
      <c r="U29" s="6">
        <f>A2L229C1</f>
        <v>1</v>
      </c>
      <c r="V29" s="16" t="s">
        <v>40620</v>
      </c>
      <c r="W29" s="33">
        <f>D6L1622C7*CHOOSE(MIN(D6L1622C9,RUN_YEARS),B7L812C9,B7L812C18,B7L812C27,B7L812C36,B7L812C45)</f>
        <v>0</v>
      </c>
      <c r="X29" s="16" t="s">
        <v>40621</v>
      </c>
      <c r="Y29" s="33">
        <f>D6L1622C7-D6L1622C10</f>
        <v>0</v>
      </c>
      <c r="Z29" s="16" t="s">
        <v>40622</v>
      </c>
      <c r="AA29" s="33">
        <f>CHOOSE(MIN(D6L1622C9,RUN_YEARS),B7L812C7,B7L812C16,B7L812C25,B7L812C34,B7L812C43)</f>
        <v>4207</v>
      </c>
      <c r="AB29" s="16" t="s">
        <v>40623</v>
      </c>
      <c r="AC29" s="33">
        <f>IF(D6L1622C12=0,0,D6L1622C10/D6L1622C12)</f>
        <v>0</v>
      </c>
      <c r="AD29" s="16" t="s">
        <v>40624</v>
      </c>
      <c r="AE29" s="33">
        <f>IF(D6L1622C5=0,0,D6L1622C10/D6L1622C5)</f>
        <v>0</v>
      </c>
      <c r="AF29" s="16" t="s">
        <v>40625</v>
      </c>
      <c r="AG29" s="33">
        <f>CHOOSE(MIN(D6L1622C9,RUN_YEARS),B7L812C5,B7L812C14,B7L812C23,B7L812C32,B7L812C41)</f>
        <v>188.247578185181</v>
      </c>
      <c r="AH29" s="16" t="s">
        <v>40626</v>
      </c>
      <c r="AI29" s="33">
        <f>IF(D6L1622C15=0,0,D6L1622C11/D6L1622C15)</f>
        <v>0</v>
      </c>
      <c r="AJ29" s="16" t="s">
        <v>40627</v>
      </c>
      <c r="AK29" s="33">
        <f>IF(D6L1622C5=0,0,D6L1622C11/D6L1622C5)</f>
        <v>0</v>
      </c>
      <c r="AL29" s="16" t="s">
        <v>40628</v>
      </c>
      <c r="AM29" s="33">
        <f>D6L1622C8*CHOOSE(MIN(D6L1622C9,RUN_YEARS),B7L812C4,B7L812C13,B7L812C22,B7L812C31,B7L812C40)</f>
        <v>0</v>
      </c>
      <c r="AN29" s="16" t="s">
        <v>40629</v>
      </c>
      <c r="AO29" s="33">
        <f>D6L1622C8-D6L1622C18</f>
        <v>0</v>
      </c>
      <c r="AP29" s="16" t="s">
        <v>40630</v>
      </c>
      <c r="AQ29" s="33">
        <f>CHOOSE(MIN(D6L1622C9,RUN_YEARS),B7L812C2,B7L812C11,B7L812C20,B7L812C29,B7L812C38)</f>
        <v>12.02538358358283</v>
      </c>
      <c r="AR29" s="16" t="s">
        <v>40631</v>
      </c>
      <c r="AS29" s="33">
        <f>IF(D6L1622C20=0,0,D6L1622C18/D6L1622C20)</f>
        <v>0</v>
      </c>
      <c r="AT29" s="16" t="s">
        <v>40632</v>
      </c>
      <c r="AU29" s="33">
        <f>IF(D6L1622C5=0,0,D6L1622C18/D6L1622C5)</f>
        <v>0</v>
      </c>
      <c r="AV29" s="16" t="s">
        <v>40633</v>
      </c>
      <c r="AW29" s="33">
        <f>CHOOSE(MIN(D6L1622C9,RUN_YEARS),B7L812C1,B7L812C10,B7L812C19,B7L812C28,B7L812C37)</f>
        <v>57.550041919123814</v>
      </c>
      <c r="AX29" s="16" t="s">
        <v>40634</v>
      </c>
      <c r="AY29" s="33">
        <f>IF(D6L1622C23=0,0,D6L1622C19/D6L1622C23)</f>
        <v>0</v>
      </c>
      <c r="AZ29" s="16" t="s">
        <v>40635</v>
      </c>
      <c r="BA29" s="33">
        <f>IF(D6L1622C5=0,0,D6L1622C19/D6L1622C5)</f>
        <v>0</v>
      </c>
    </row>
    <row r="30" spans="1:53" x14ac:dyDescent="0.2">
      <c r="A30" s="11">
        <v>1623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40657</v>
      </c>
      <c r="I30" s="15">
        <f>B9L222C35</f>
        <v>0</v>
      </c>
      <c r="J30" s="16" t="s">
        <v>40658</v>
      </c>
      <c r="K30" s="21">
        <f>IF(FLOW_THRU_100PCT="Y",1,INDEX(VariabilityMatrix,D6L1623C1,D6L1623C9))</f>
        <v>0.26909372776099266</v>
      </c>
      <c r="L30" s="16" t="s">
        <v>40638</v>
      </c>
      <c r="M30" s="15">
        <f>IF(D6L1623C2&lt;&gt;0,D6L1623C2*D6L1623C4,D6L1623C3*D6L1623C4)</f>
        <v>0</v>
      </c>
      <c r="N30" s="16" t="s">
        <v>36845</v>
      </c>
      <c r="O30" s="32">
        <f>A1L572C2</f>
        <v>0.5</v>
      </c>
      <c r="P30" s="16" t="s">
        <v>40639</v>
      </c>
      <c r="Q30" s="15">
        <f>D6L1623C5*D6L1623C6</f>
        <v>0</v>
      </c>
      <c r="R30" s="16" t="s">
        <v>40640</v>
      </c>
      <c r="S30" s="15">
        <f>D6L1623C5-D6L1623C7</f>
        <v>0</v>
      </c>
      <c r="T30" s="16" t="s">
        <v>24811</v>
      </c>
      <c r="U30" s="6">
        <f>A2L233C1</f>
        <v>1</v>
      </c>
      <c r="V30" s="16" t="s">
        <v>40641</v>
      </c>
      <c r="W30" s="33">
        <f>D6L1623C7*CHOOSE(MIN(D6L1623C9,RUN_YEARS),B7L812C9,B7L812C18,B7L812C27,B7L812C36,B7L812C45)</f>
        <v>0</v>
      </c>
      <c r="X30" s="16" t="s">
        <v>40642</v>
      </c>
      <c r="Y30" s="33">
        <f>D6L1623C7-D6L1623C10</f>
        <v>0</v>
      </c>
      <c r="Z30" s="16" t="s">
        <v>40643</v>
      </c>
      <c r="AA30" s="33">
        <f>CHOOSE(MIN(D6L1623C9,RUN_YEARS),B7L812C7,B7L812C16,B7L812C25,B7L812C34,B7L812C43)</f>
        <v>4207</v>
      </c>
      <c r="AB30" s="16" t="s">
        <v>40644</v>
      </c>
      <c r="AC30" s="33">
        <f>IF(D6L1623C12=0,0,D6L1623C10/D6L1623C12)</f>
        <v>0</v>
      </c>
      <c r="AD30" s="16" t="s">
        <v>40645</v>
      </c>
      <c r="AE30" s="33">
        <f>IF(D6L1623C5=0,0,D6L1623C10/D6L1623C5)</f>
        <v>0</v>
      </c>
      <c r="AF30" s="16" t="s">
        <v>40646</v>
      </c>
      <c r="AG30" s="33">
        <f>CHOOSE(MIN(D6L1623C9,RUN_YEARS),B7L812C5,B7L812C14,B7L812C23,B7L812C32,B7L812C41)</f>
        <v>188.247578185181</v>
      </c>
      <c r="AH30" s="16" t="s">
        <v>40647</v>
      </c>
      <c r="AI30" s="33">
        <f>IF(D6L1623C15=0,0,D6L1623C11/D6L1623C15)</f>
        <v>0</v>
      </c>
      <c r="AJ30" s="16" t="s">
        <v>40648</v>
      </c>
      <c r="AK30" s="33">
        <f>IF(D6L1623C5=0,0,D6L1623C11/D6L1623C5)</f>
        <v>0</v>
      </c>
      <c r="AL30" s="16" t="s">
        <v>40649</v>
      </c>
      <c r="AM30" s="33">
        <f>D6L1623C8*CHOOSE(MIN(D6L1623C9,RUN_YEARS),B7L812C4,B7L812C13,B7L812C22,B7L812C31,B7L812C40)</f>
        <v>0</v>
      </c>
      <c r="AN30" s="16" t="s">
        <v>40650</v>
      </c>
      <c r="AO30" s="33">
        <f>D6L1623C8-D6L1623C18</f>
        <v>0</v>
      </c>
      <c r="AP30" s="16" t="s">
        <v>40651</v>
      </c>
      <c r="AQ30" s="33">
        <f>CHOOSE(MIN(D6L1623C9,RUN_YEARS),B7L812C2,B7L812C11,B7L812C20,B7L812C29,B7L812C38)</f>
        <v>12.02538358358283</v>
      </c>
      <c r="AR30" s="16" t="s">
        <v>40652</v>
      </c>
      <c r="AS30" s="33">
        <f>IF(D6L1623C20=0,0,D6L1623C18/D6L1623C20)</f>
        <v>0</v>
      </c>
      <c r="AT30" s="16" t="s">
        <v>40653</v>
      </c>
      <c r="AU30" s="33">
        <f>IF(D6L1623C5=0,0,D6L1623C18/D6L1623C5)</f>
        <v>0</v>
      </c>
      <c r="AV30" s="16" t="s">
        <v>40654</v>
      </c>
      <c r="AW30" s="33">
        <f>CHOOSE(MIN(D6L1623C9,RUN_YEARS),B7L812C1,B7L812C10,B7L812C19,B7L812C28,B7L812C37)</f>
        <v>57.550041919123814</v>
      </c>
      <c r="AX30" s="16" t="s">
        <v>40655</v>
      </c>
      <c r="AY30" s="33">
        <f>IF(D6L1623C23=0,0,D6L1623C19/D6L1623C23)</f>
        <v>0</v>
      </c>
      <c r="AZ30" s="16" t="s">
        <v>40656</v>
      </c>
      <c r="BA30" s="33">
        <f>IF(D6L1623C5=0,0,D6L1623C19/D6L1623C5)</f>
        <v>0</v>
      </c>
    </row>
    <row r="31" spans="1:53" x14ac:dyDescent="0.2">
      <c r="A31" s="11">
        <v>1624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40678</v>
      </c>
      <c r="I31" s="15">
        <f>B9L223C35</f>
        <v>0</v>
      </c>
      <c r="J31" s="16" t="s">
        <v>40679</v>
      </c>
      <c r="K31" s="21">
        <f>IF(FLOW_THRU_100PCT="Y",1,INDEX(VariabilityMatrix,D6L1624C1,D6L1624C9))</f>
        <v>0.26909372776099266</v>
      </c>
      <c r="L31" s="16" t="s">
        <v>40659</v>
      </c>
      <c r="M31" s="15">
        <f>IF(D6L1624C2&lt;&gt;0,D6L1624C2*D6L1624C4,D6L1624C3*D6L1624C4)</f>
        <v>0</v>
      </c>
      <c r="N31" s="16" t="s">
        <v>36845</v>
      </c>
      <c r="O31" s="32">
        <f>A1L572C2</f>
        <v>0.5</v>
      </c>
      <c r="P31" s="16" t="s">
        <v>40660</v>
      </c>
      <c r="Q31" s="15">
        <f>D6L1624C5*D6L1624C6</f>
        <v>0</v>
      </c>
      <c r="R31" s="16" t="s">
        <v>40661</v>
      </c>
      <c r="S31" s="15">
        <f>D6L1624C5-D6L1624C7</f>
        <v>0</v>
      </c>
      <c r="T31" s="16" t="s">
        <v>24843</v>
      </c>
      <c r="U31" s="6">
        <f>A2L234C1</f>
        <v>1</v>
      </c>
      <c r="V31" s="16" t="s">
        <v>40662</v>
      </c>
      <c r="W31" s="33">
        <f>D6L1624C7*CHOOSE(MIN(D6L1624C9,RUN_YEARS),B7L812C9,B7L812C18,B7L812C27,B7L812C36,B7L812C45)</f>
        <v>0</v>
      </c>
      <c r="X31" s="16" t="s">
        <v>40663</v>
      </c>
      <c r="Y31" s="33">
        <f>D6L1624C7-D6L1624C10</f>
        <v>0</v>
      </c>
      <c r="Z31" s="16" t="s">
        <v>40664</v>
      </c>
      <c r="AA31" s="33">
        <f>CHOOSE(MIN(D6L1624C9,RUN_YEARS),B7L812C7,B7L812C16,B7L812C25,B7L812C34,B7L812C43)</f>
        <v>4207</v>
      </c>
      <c r="AB31" s="16" t="s">
        <v>40665</v>
      </c>
      <c r="AC31" s="33">
        <f>IF(D6L1624C12=0,0,D6L1624C10/D6L1624C12)</f>
        <v>0</v>
      </c>
      <c r="AD31" s="16" t="s">
        <v>40666</v>
      </c>
      <c r="AE31" s="33">
        <f>IF(D6L1624C5=0,0,D6L1624C10/D6L1624C5)</f>
        <v>0</v>
      </c>
      <c r="AF31" s="16" t="s">
        <v>40667</v>
      </c>
      <c r="AG31" s="33">
        <f>CHOOSE(MIN(D6L1624C9,RUN_YEARS),B7L812C5,B7L812C14,B7L812C23,B7L812C32,B7L812C41)</f>
        <v>188.247578185181</v>
      </c>
      <c r="AH31" s="16" t="s">
        <v>40668</v>
      </c>
      <c r="AI31" s="33">
        <f>IF(D6L1624C15=0,0,D6L1624C11/D6L1624C15)</f>
        <v>0</v>
      </c>
      <c r="AJ31" s="16" t="s">
        <v>40669</v>
      </c>
      <c r="AK31" s="33">
        <f>IF(D6L1624C5=0,0,D6L1624C11/D6L1624C5)</f>
        <v>0</v>
      </c>
      <c r="AL31" s="16" t="s">
        <v>40670</v>
      </c>
      <c r="AM31" s="33">
        <f>D6L1624C8*CHOOSE(MIN(D6L1624C9,RUN_YEARS),B7L812C4,B7L812C13,B7L812C22,B7L812C31,B7L812C40)</f>
        <v>0</v>
      </c>
      <c r="AN31" s="16" t="s">
        <v>40671</v>
      </c>
      <c r="AO31" s="33">
        <f>D6L1624C8-D6L1624C18</f>
        <v>0</v>
      </c>
      <c r="AP31" s="16" t="s">
        <v>40672</v>
      </c>
      <c r="AQ31" s="33">
        <f>CHOOSE(MIN(D6L1624C9,RUN_YEARS),B7L812C2,B7L812C11,B7L812C20,B7L812C29,B7L812C38)</f>
        <v>12.02538358358283</v>
      </c>
      <c r="AR31" s="16" t="s">
        <v>40673</v>
      </c>
      <c r="AS31" s="33">
        <f>IF(D6L1624C20=0,0,D6L1624C18/D6L1624C20)</f>
        <v>0</v>
      </c>
      <c r="AT31" s="16" t="s">
        <v>40674</v>
      </c>
      <c r="AU31" s="33">
        <f>IF(D6L1624C5=0,0,D6L1624C18/D6L1624C5)</f>
        <v>0</v>
      </c>
      <c r="AV31" s="16" t="s">
        <v>40675</v>
      </c>
      <c r="AW31" s="33">
        <f>CHOOSE(MIN(D6L1624C9,RUN_YEARS),B7L812C1,B7L812C10,B7L812C19,B7L812C28,B7L812C37)</f>
        <v>57.550041919123814</v>
      </c>
      <c r="AX31" s="16" t="s">
        <v>40676</v>
      </c>
      <c r="AY31" s="33">
        <f>IF(D6L1624C23=0,0,D6L1624C19/D6L1624C23)</f>
        <v>0</v>
      </c>
      <c r="AZ31" s="16" t="s">
        <v>40677</v>
      </c>
      <c r="BA31" s="33">
        <f>IF(D6L1624C5=0,0,D6L1624C19/D6L1624C5)</f>
        <v>0</v>
      </c>
    </row>
    <row r="32" spans="1:53" x14ac:dyDescent="0.2">
      <c r="A32" s="11">
        <v>1625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40699</v>
      </c>
      <c r="I32" s="15">
        <f>B9L224C35</f>
        <v>0</v>
      </c>
      <c r="J32" s="16" t="s">
        <v>40700</v>
      </c>
      <c r="K32" s="21">
        <f>IF(FLOW_THRU_100PCT="Y",1,INDEX(VariabilityMatrix,D6L1625C1,D6L1625C9))</f>
        <v>0.26909372776099266</v>
      </c>
      <c r="L32" s="16" t="s">
        <v>40680</v>
      </c>
      <c r="M32" s="15">
        <f>IF(D6L1625C2&lt;&gt;0,D6L1625C2*D6L1625C4,D6L1625C3*D6L1625C4)</f>
        <v>0</v>
      </c>
      <c r="N32" s="16" t="s">
        <v>36845</v>
      </c>
      <c r="O32" s="32">
        <f>A1L572C2</f>
        <v>0.5</v>
      </c>
      <c r="P32" s="16" t="s">
        <v>40681</v>
      </c>
      <c r="Q32" s="15">
        <f>D6L1625C5*D6L1625C6</f>
        <v>0</v>
      </c>
      <c r="R32" s="16" t="s">
        <v>40682</v>
      </c>
      <c r="S32" s="15">
        <f>D6L1625C5-D6L1625C7</f>
        <v>0</v>
      </c>
      <c r="T32" s="16" t="s">
        <v>24875</v>
      </c>
      <c r="U32" s="6">
        <f>A2L236C1</f>
        <v>1</v>
      </c>
      <c r="V32" s="16" t="s">
        <v>40683</v>
      </c>
      <c r="W32" s="33">
        <f>D6L1625C7*CHOOSE(MIN(D6L1625C9,RUN_YEARS),B7L812C9,B7L812C18,B7L812C27,B7L812C36,B7L812C45)</f>
        <v>0</v>
      </c>
      <c r="X32" s="16" t="s">
        <v>40684</v>
      </c>
      <c r="Y32" s="33">
        <f>D6L1625C7-D6L1625C10</f>
        <v>0</v>
      </c>
      <c r="Z32" s="16" t="s">
        <v>40685</v>
      </c>
      <c r="AA32" s="33">
        <f>CHOOSE(MIN(D6L1625C9,RUN_YEARS),B7L812C7,B7L812C16,B7L812C25,B7L812C34,B7L812C43)</f>
        <v>4207</v>
      </c>
      <c r="AB32" s="16" t="s">
        <v>40686</v>
      </c>
      <c r="AC32" s="33">
        <f>IF(D6L1625C12=0,0,D6L1625C10/D6L1625C12)</f>
        <v>0</v>
      </c>
      <c r="AD32" s="16" t="s">
        <v>40687</v>
      </c>
      <c r="AE32" s="33">
        <f>IF(D6L1625C5=0,0,D6L1625C10/D6L1625C5)</f>
        <v>0</v>
      </c>
      <c r="AF32" s="16" t="s">
        <v>40688</v>
      </c>
      <c r="AG32" s="33">
        <f>CHOOSE(MIN(D6L1625C9,RUN_YEARS),B7L812C5,B7L812C14,B7L812C23,B7L812C32,B7L812C41)</f>
        <v>188.247578185181</v>
      </c>
      <c r="AH32" s="16" t="s">
        <v>40689</v>
      </c>
      <c r="AI32" s="33">
        <f>IF(D6L1625C15=0,0,D6L1625C11/D6L1625C15)</f>
        <v>0</v>
      </c>
      <c r="AJ32" s="16" t="s">
        <v>40690</v>
      </c>
      <c r="AK32" s="33">
        <f>IF(D6L1625C5=0,0,D6L1625C11/D6L1625C5)</f>
        <v>0</v>
      </c>
      <c r="AL32" s="16" t="s">
        <v>40691</v>
      </c>
      <c r="AM32" s="33">
        <f>D6L1625C8*CHOOSE(MIN(D6L1625C9,RUN_YEARS),B7L812C4,B7L812C13,B7L812C22,B7L812C31,B7L812C40)</f>
        <v>0</v>
      </c>
      <c r="AN32" s="16" t="s">
        <v>40692</v>
      </c>
      <c r="AO32" s="33">
        <f>D6L1625C8-D6L1625C18</f>
        <v>0</v>
      </c>
      <c r="AP32" s="16" t="s">
        <v>40693</v>
      </c>
      <c r="AQ32" s="33">
        <f>CHOOSE(MIN(D6L1625C9,RUN_YEARS),B7L812C2,B7L812C11,B7L812C20,B7L812C29,B7L812C38)</f>
        <v>12.02538358358283</v>
      </c>
      <c r="AR32" s="16" t="s">
        <v>40694</v>
      </c>
      <c r="AS32" s="33">
        <f>IF(D6L1625C20=0,0,D6L1625C18/D6L1625C20)</f>
        <v>0</v>
      </c>
      <c r="AT32" s="16" t="s">
        <v>40695</v>
      </c>
      <c r="AU32" s="33">
        <f>IF(D6L1625C5=0,0,D6L1625C18/D6L1625C5)</f>
        <v>0</v>
      </c>
      <c r="AV32" s="16" t="s">
        <v>40696</v>
      </c>
      <c r="AW32" s="33">
        <f>CHOOSE(MIN(D6L1625C9,RUN_YEARS),B7L812C1,B7L812C10,B7L812C19,B7L812C28,B7L812C37)</f>
        <v>57.550041919123814</v>
      </c>
      <c r="AX32" s="16" t="s">
        <v>40697</v>
      </c>
      <c r="AY32" s="33">
        <f>IF(D6L1625C23=0,0,D6L1625C19/D6L1625C23)</f>
        <v>0</v>
      </c>
      <c r="AZ32" s="16" t="s">
        <v>40698</v>
      </c>
      <c r="BA32" s="33">
        <f>IF(D6L1625C5=0,0,D6L1625C19/D6L1625C5)</f>
        <v>0</v>
      </c>
    </row>
    <row r="33" spans="1:53" x14ac:dyDescent="0.2">
      <c r="A33" s="11">
        <v>1626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40720</v>
      </c>
      <c r="I33" s="15">
        <f>B9L225C35</f>
        <v>0</v>
      </c>
      <c r="J33" s="16" t="s">
        <v>23241</v>
      </c>
      <c r="K33" s="21">
        <f>IF(FLOW_THRU_100PCT="Y",1,0.86)</f>
        <v>0.86</v>
      </c>
      <c r="L33" s="16" t="s">
        <v>40701</v>
      </c>
      <c r="M33" s="15">
        <f>IF(D6L1626C2&lt;&gt;0,D6L1626C2*D6L1626C4,D6L1626C3*D6L1626C4)</f>
        <v>0</v>
      </c>
      <c r="N33" s="16" t="s">
        <v>36845</v>
      </c>
      <c r="O33" s="32">
        <f>A1L572C2</f>
        <v>0.5</v>
      </c>
      <c r="P33" s="16" t="s">
        <v>40702</v>
      </c>
      <c r="Q33" s="15">
        <f>D6L1626C5*D6L1626C6</f>
        <v>0</v>
      </c>
      <c r="R33" s="16" t="s">
        <v>40703</v>
      </c>
      <c r="S33" s="15">
        <f>D6L1626C5-D6L1626C7</f>
        <v>0</v>
      </c>
      <c r="T33" s="16" t="s">
        <v>24906</v>
      </c>
      <c r="U33" s="6">
        <f>A2L237C1</f>
        <v>1</v>
      </c>
      <c r="V33" s="16" t="s">
        <v>40704</v>
      </c>
      <c r="W33" s="33">
        <f>D6L1626C7*CHOOSE(MIN(D6L1626C9,RUN_YEARS),B7L812C9,B7L812C18,B7L812C27,B7L812C36,B7L812C45)</f>
        <v>0</v>
      </c>
      <c r="X33" s="16" t="s">
        <v>40705</v>
      </c>
      <c r="Y33" s="33">
        <f>D6L1626C7-D6L1626C10</f>
        <v>0</v>
      </c>
      <c r="Z33" s="16" t="s">
        <v>40706</v>
      </c>
      <c r="AA33" s="33">
        <f>CHOOSE(MIN(D6L1626C9,RUN_YEARS),B7L812C7,B7L812C16,B7L812C25,B7L812C34,B7L812C43)</f>
        <v>4207</v>
      </c>
      <c r="AB33" s="16" t="s">
        <v>40707</v>
      </c>
      <c r="AC33" s="33">
        <f>IF(D6L1626C12=0,0,D6L1626C10/D6L1626C12)</f>
        <v>0</v>
      </c>
      <c r="AD33" s="16" t="s">
        <v>40708</v>
      </c>
      <c r="AE33" s="33">
        <f>IF(D6L1626C5=0,0,D6L1626C10/D6L1626C5)</f>
        <v>0</v>
      </c>
      <c r="AF33" s="16" t="s">
        <v>40709</v>
      </c>
      <c r="AG33" s="33">
        <f>CHOOSE(MIN(D6L1626C9,RUN_YEARS),B7L812C5,B7L812C14,B7L812C23,B7L812C32,B7L812C41)</f>
        <v>188.247578185181</v>
      </c>
      <c r="AH33" s="16" t="s">
        <v>40710</v>
      </c>
      <c r="AI33" s="33">
        <f>IF(D6L1626C15=0,0,D6L1626C11/D6L1626C15)</f>
        <v>0</v>
      </c>
      <c r="AJ33" s="16" t="s">
        <v>40711</v>
      </c>
      <c r="AK33" s="33">
        <f>IF(D6L1626C5=0,0,D6L1626C11/D6L1626C5)</f>
        <v>0</v>
      </c>
      <c r="AL33" s="16" t="s">
        <v>40712</v>
      </c>
      <c r="AM33" s="33">
        <f>D6L1626C8*CHOOSE(MIN(D6L1626C9,RUN_YEARS),B7L812C4,B7L812C13,B7L812C22,B7L812C31,B7L812C40)</f>
        <v>0</v>
      </c>
      <c r="AN33" s="16" t="s">
        <v>40713</v>
      </c>
      <c r="AO33" s="33">
        <f>D6L1626C8-D6L1626C18</f>
        <v>0</v>
      </c>
      <c r="AP33" s="16" t="s">
        <v>40714</v>
      </c>
      <c r="AQ33" s="33">
        <f>CHOOSE(MIN(D6L1626C9,RUN_YEARS),B7L812C2,B7L812C11,B7L812C20,B7L812C29,B7L812C38)</f>
        <v>12.02538358358283</v>
      </c>
      <c r="AR33" s="16" t="s">
        <v>40715</v>
      </c>
      <c r="AS33" s="33">
        <f>IF(D6L1626C20=0,0,D6L1626C18/D6L1626C20)</f>
        <v>0</v>
      </c>
      <c r="AT33" s="16" t="s">
        <v>40716</v>
      </c>
      <c r="AU33" s="33">
        <f>IF(D6L1626C5=0,0,D6L1626C18/D6L1626C5)</f>
        <v>0</v>
      </c>
      <c r="AV33" s="16" t="s">
        <v>40717</v>
      </c>
      <c r="AW33" s="33">
        <f>CHOOSE(MIN(D6L1626C9,RUN_YEARS),B7L812C1,B7L812C10,B7L812C19,B7L812C28,B7L812C37)</f>
        <v>57.550041919123814</v>
      </c>
      <c r="AX33" s="16" t="s">
        <v>40718</v>
      </c>
      <c r="AY33" s="33">
        <f>IF(D6L1626C23=0,0,D6L1626C19/D6L1626C23)</f>
        <v>0</v>
      </c>
      <c r="AZ33" s="16" t="s">
        <v>40719</v>
      </c>
      <c r="BA33" s="33">
        <f>IF(D6L1626C5=0,0,D6L1626C19/D6L1626C5)</f>
        <v>0</v>
      </c>
    </row>
    <row r="34" spans="1:53" x14ac:dyDescent="0.2">
      <c r="A34" s="11">
        <v>1627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40740</v>
      </c>
      <c r="I34" s="15">
        <f>B9L226C35</f>
        <v>0</v>
      </c>
      <c r="J34" s="16" t="s">
        <v>23241</v>
      </c>
      <c r="K34" s="21">
        <f>IF(FLOW_THRU_100PCT="Y",1,0.86)</f>
        <v>0.86</v>
      </c>
      <c r="L34" s="16" t="s">
        <v>40721</v>
      </c>
      <c r="M34" s="15">
        <f>IF(D6L1627C2&lt;&gt;0,D6L1627C2*D6L1627C4,D6L1627C3*D6L1627C4)</f>
        <v>0</v>
      </c>
      <c r="N34" s="16" t="s">
        <v>36845</v>
      </c>
      <c r="O34" s="32">
        <f>A1L572C2</f>
        <v>0.5</v>
      </c>
      <c r="P34" s="16" t="s">
        <v>40722</v>
      </c>
      <c r="Q34" s="15">
        <f>D6L1627C5*D6L1627C6</f>
        <v>0</v>
      </c>
      <c r="R34" s="16" t="s">
        <v>40723</v>
      </c>
      <c r="S34" s="15">
        <f>D6L1627C5-D6L1627C7</f>
        <v>0</v>
      </c>
      <c r="T34" s="16" t="s">
        <v>24937</v>
      </c>
      <c r="U34" s="6">
        <f>A2L235C1</f>
        <v>3</v>
      </c>
      <c r="V34" s="16" t="s">
        <v>40724</v>
      </c>
      <c r="W34" s="33">
        <f>D6L1627C7*CHOOSE(MIN(D6L1627C9,RUN_YEARS),B7L812C9,B7L812C18,B7L812C27,B7L812C36,B7L812C45)</f>
        <v>0</v>
      </c>
      <c r="X34" s="16" t="s">
        <v>40725</v>
      </c>
      <c r="Y34" s="33">
        <f>D6L1627C7-D6L1627C10</f>
        <v>0</v>
      </c>
      <c r="Z34" s="16" t="s">
        <v>40726</v>
      </c>
      <c r="AA34" s="33">
        <f>CHOOSE(MIN(D6L1627C9,RUN_YEARS),B7L812C7,B7L812C16,B7L812C25,B7L812C34,B7L812C43)</f>
        <v>3866.3333333333335</v>
      </c>
      <c r="AB34" s="16" t="s">
        <v>40727</v>
      </c>
      <c r="AC34" s="33">
        <f>IF(D6L1627C12=0,0,D6L1627C10/D6L1627C12)</f>
        <v>0</v>
      </c>
      <c r="AD34" s="16" t="s">
        <v>40728</v>
      </c>
      <c r="AE34" s="33">
        <f>IF(D6L1627C5=0,0,D6L1627C10/D6L1627C5)</f>
        <v>0</v>
      </c>
      <c r="AF34" s="16" t="s">
        <v>40729</v>
      </c>
      <c r="AG34" s="33">
        <f>CHOOSE(MIN(D6L1627C9,RUN_YEARS),B7L812C5,B7L812C14,B7L812C23,B7L812C32,B7L812C41)</f>
        <v>185.82027194857406</v>
      </c>
      <c r="AH34" s="16" t="s">
        <v>40730</v>
      </c>
      <c r="AI34" s="33">
        <f>IF(D6L1627C15=0,0,D6L1627C11/D6L1627C15)</f>
        <v>0</v>
      </c>
      <c r="AJ34" s="16" t="s">
        <v>40731</v>
      </c>
      <c r="AK34" s="33">
        <f>IF(D6L1627C5=0,0,D6L1627C11/D6L1627C5)</f>
        <v>0</v>
      </c>
      <c r="AL34" s="16" t="s">
        <v>40732</v>
      </c>
      <c r="AM34" s="33">
        <f>D6L1627C8*CHOOSE(MIN(D6L1627C9,RUN_YEARS),B7L812C4,B7L812C13,B7L812C22,B7L812C31,B7L812C40)</f>
        <v>0</v>
      </c>
      <c r="AN34" s="16" t="s">
        <v>40733</v>
      </c>
      <c r="AO34" s="33">
        <f>D6L1627C8-D6L1627C18</f>
        <v>0</v>
      </c>
      <c r="AP34" s="16" t="s">
        <v>40734</v>
      </c>
      <c r="AQ34" s="33">
        <f>CHOOSE(MIN(D6L1627C9,RUN_YEARS),B7L812C2,B7L812C11,B7L812C20,B7L812C29,B7L812C38)</f>
        <v>10.349747844951887</v>
      </c>
      <c r="AR34" s="16" t="s">
        <v>40735</v>
      </c>
      <c r="AS34" s="33">
        <f>IF(D6L1627C20=0,0,D6L1627C18/D6L1627C20)</f>
        <v>0</v>
      </c>
      <c r="AT34" s="16" t="s">
        <v>40736</v>
      </c>
      <c r="AU34" s="33">
        <f>IF(D6L1627C5=0,0,D6L1627C18/D6L1627C5)</f>
        <v>0</v>
      </c>
      <c r="AV34" s="16" t="s">
        <v>40737</v>
      </c>
      <c r="AW34" s="33">
        <f>CHOOSE(MIN(D6L1627C9,RUN_YEARS),B7L812C1,B7L812C10,B7L812C19,B7L812C28,B7L812C37)</f>
        <v>57.509946397922548</v>
      </c>
      <c r="AX34" s="16" t="s">
        <v>40738</v>
      </c>
      <c r="AY34" s="33">
        <f>IF(D6L1627C23=0,0,D6L1627C19/D6L1627C23)</f>
        <v>0</v>
      </c>
      <c r="AZ34" s="16" t="s">
        <v>40739</v>
      </c>
      <c r="BA34" s="33">
        <f>IF(D6L1627C5=0,0,D6L1627C19/D6L1627C5)</f>
        <v>0</v>
      </c>
    </row>
    <row r="35" spans="1:53" x14ac:dyDescent="0.2">
      <c r="A35" s="11">
        <v>1628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40756</v>
      </c>
      <c r="G35" s="15">
        <f>SUM(D6L1601C2:D6L1627C2)-2*SUM(D6L1609C2,D6L1611C2,D6L1622C2,D6L1624C2,D6L1627C2)</f>
        <v>0</v>
      </c>
      <c r="H35" s="16" t="s">
        <v>40757</v>
      </c>
      <c r="I35" s="15">
        <f>SUM(D6L1601C3:D6L1627C3)-2*SUM(D6L1609C3,D6L1611C3,D6L1622C3,D6L1624C3,D6L1627C3)</f>
        <v>0</v>
      </c>
      <c r="J35" s="16" t="s">
        <v>945</v>
      </c>
      <c r="K35" s="21" t="str">
        <f>NULL_VALUE</f>
        <v>n/a</v>
      </c>
      <c r="L35" s="16" t="s">
        <v>40741</v>
      </c>
      <c r="M35" s="15">
        <f>SUM(D6L1601C5:D6L1627C5)-2*SUM(D6L1609C5,D6L1611C5,D6L1622C5,D6L1624C5,D6L1627C5)</f>
        <v>0</v>
      </c>
      <c r="N35" s="16" t="s">
        <v>945</v>
      </c>
      <c r="O35" s="21" t="str">
        <f>NULL_VALUE</f>
        <v>n/a</v>
      </c>
      <c r="P35" s="16" t="s">
        <v>40742</v>
      </c>
      <c r="Q35" s="15">
        <f>SUM(D6L1601C7:D6L1627C7)-2*SUM(D6L1609C7,D6L1611C7,D6L1622C7,D6L1624C7,D6L1627C7)</f>
        <v>0</v>
      </c>
      <c r="R35" s="16" t="s">
        <v>40743</v>
      </c>
      <c r="S35" s="15">
        <f>SUM(D6L1601C8:D6L1627C8)-2*SUM(D6L1609C8,D6L1611C8,D6L1622C8,D6L1624C8,D6L1627C8)</f>
        <v>0</v>
      </c>
      <c r="U35" s="21" t="str">
        <f>NULL_VALUE</f>
        <v>n/a</v>
      </c>
      <c r="V35" s="16" t="s">
        <v>40744</v>
      </c>
      <c r="W35" s="33">
        <f>SUM(D6L1601C10:D6L1627C10)-2*SUM(D6L1609C10,D6L1611C10,D6L1622C10,D6L1624C10,D6L1627C10)</f>
        <v>0</v>
      </c>
      <c r="X35" s="16" t="s">
        <v>40745</v>
      </c>
      <c r="Y35" s="33">
        <f>SUM(D6L1601C11:D6L1627C11)-2*SUM(D6L1609C11,D6L1611C11,D6L1622C11,D6L1624C11,D6L1627C11)</f>
        <v>0</v>
      </c>
      <c r="Z35" s="16" t="s">
        <v>945</v>
      </c>
      <c r="AA35" s="21" t="str">
        <f>NULL_VALUE</f>
        <v>n/a</v>
      </c>
      <c r="AB35" s="16" t="s">
        <v>40746</v>
      </c>
      <c r="AC35" s="33">
        <f>SUM(D6L1601C13:D6L1627C13)-2*SUM(D6L1609C13,D6L1611C13,D6L1622C13,D6L1624C13,D6L1627C13)</f>
        <v>0</v>
      </c>
      <c r="AD35" s="16" t="s">
        <v>40747</v>
      </c>
      <c r="AE35" s="33">
        <f>IF(D6L1628C5=0,0,D6L1628C10/D6L1628C5)</f>
        <v>0</v>
      </c>
      <c r="AF35" s="16" t="s">
        <v>945</v>
      </c>
      <c r="AG35" s="21" t="str">
        <f>NULL_VALUE</f>
        <v>n/a</v>
      </c>
      <c r="AH35" s="16" t="s">
        <v>40748</v>
      </c>
      <c r="AI35" s="33">
        <f>SUM(D6L1601C16:D6L1627C16)-2*SUM(D6L1609C16,D6L1611C16,D6L1622C16,D6L1624C16,D6L1627C16)</f>
        <v>0</v>
      </c>
      <c r="AJ35" s="16" t="s">
        <v>40749</v>
      </c>
      <c r="AK35" s="33">
        <f>IF(D6L1628C5=0,0,D6L1628C11/D6L1628C5)</f>
        <v>0</v>
      </c>
      <c r="AL35" s="16" t="s">
        <v>40750</v>
      </c>
      <c r="AM35" s="33">
        <f>SUM(D6L1601C18:D6L1627C18)-2*SUM(D6L1609C18,D6L1611C18,D6L1622C18,D6L1624C18,D6L1627C18)</f>
        <v>0</v>
      </c>
      <c r="AN35" s="16" t="s">
        <v>40751</v>
      </c>
      <c r="AO35" s="33">
        <f>SUM(D6L1601C19:D6L1627C19)-2*SUM(D6L1609C19,D6L1611C19,D6L1622C19,D6L1624C19,D6L1627C19)</f>
        <v>0</v>
      </c>
      <c r="AP35" s="16" t="s">
        <v>945</v>
      </c>
      <c r="AQ35" s="21" t="str">
        <f>NULL_VALUE</f>
        <v>n/a</v>
      </c>
      <c r="AR35" s="16" t="s">
        <v>40752</v>
      </c>
      <c r="AS35" s="33">
        <f>SUM(D6L1601C21:D6L1627C21)-2*SUM(D6L1609C21,D6L1611C21,D6L1622C21,D6L1624C21,D6L1627C21)</f>
        <v>0</v>
      </c>
      <c r="AT35" s="16" t="s">
        <v>40753</v>
      </c>
      <c r="AU35" s="33">
        <f>IF(D6L1628C5=0,0,D6L1628C18/D6L1628C5)</f>
        <v>0</v>
      </c>
      <c r="AV35" s="16" t="s">
        <v>945</v>
      </c>
      <c r="AW35" s="21" t="str">
        <f>NULL_VALUE</f>
        <v>n/a</v>
      </c>
      <c r="AX35" s="16" t="s">
        <v>40754</v>
      </c>
      <c r="AY35" s="33">
        <f>SUM(D6L1601C24:D6L1627C24)-2*SUM(D6L1609C24,D6L1611C24,D6L1622C24,D6L1624C24,D6L1627C24)</f>
        <v>0</v>
      </c>
      <c r="AZ35" s="16" t="s">
        <v>40755</v>
      </c>
      <c r="BA35" s="33">
        <f>IF(D6L1628C5=0,0,D6L1628C19/D6L1628C5)</f>
        <v>0</v>
      </c>
    </row>
    <row r="36" spans="1:53" x14ac:dyDescent="0.2">
      <c r="A36" s="11">
        <v>1629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40777</v>
      </c>
      <c r="I36" s="15">
        <f>B5L429C3</f>
        <v>0</v>
      </c>
      <c r="J36" s="16" t="s">
        <v>21752</v>
      </c>
      <c r="K36" s="21">
        <f>IF(FLOW_THRU_100PCT="Y",1,0.5)</f>
        <v>0.5</v>
      </c>
      <c r="L36" s="16" t="s">
        <v>40758</v>
      </c>
      <c r="M36" s="15">
        <f>IF(D6L1629C2&lt;&gt;0,D6L1629C2*D6L1629C4,D6L1629C3*D6L1629C4)</f>
        <v>0</v>
      </c>
      <c r="N36" s="16" t="s">
        <v>36845</v>
      </c>
      <c r="O36" s="32">
        <f>A1L572C2</f>
        <v>0.5</v>
      </c>
      <c r="P36" s="16" t="s">
        <v>40759</v>
      </c>
      <c r="Q36" s="15">
        <f>D6L1629C5*D6L1629C6</f>
        <v>0</v>
      </c>
      <c r="R36" s="16" t="s">
        <v>40760</v>
      </c>
      <c r="S36" s="15">
        <f>D6L1629C5-D6L1629C7</f>
        <v>0</v>
      </c>
      <c r="T36" s="16" t="s">
        <v>21993</v>
      </c>
      <c r="U36" s="6">
        <f>A3L714C1</f>
        <v>1</v>
      </c>
      <c r="V36" s="16" t="s">
        <v>40761</v>
      </c>
      <c r="W36" s="33">
        <f>D6L1629C7*CHOOSE(MIN(D6L1629C9,RUN_YEARS),B7L812C9,B7L812C18,B7L812C27,B7L812C36,B7L812C45)</f>
        <v>0</v>
      </c>
      <c r="X36" s="16" t="s">
        <v>40762</v>
      </c>
      <c r="Y36" s="33">
        <f>D6L1629C7-D6L1629C10</f>
        <v>0</v>
      </c>
      <c r="Z36" s="16" t="s">
        <v>40763</v>
      </c>
      <c r="AA36" s="33">
        <f>CHOOSE(MIN(D6L1629C9,RUN_YEARS),B7L812C7,B7L812C16,B7L812C25,B7L812C34,B7L812C43)</f>
        <v>4207</v>
      </c>
      <c r="AB36" s="16" t="s">
        <v>40764</v>
      </c>
      <c r="AC36" s="33">
        <f>IF(D6L1629C12=0,0,D6L1629C10/D6L1629C12)</f>
        <v>0</v>
      </c>
      <c r="AD36" s="16" t="s">
        <v>40765</v>
      </c>
      <c r="AE36" s="33">
        <f>IF(D6L1629C5=0,0,D6L1629C10/D6L1629C5)</f>
        <v>0</v>
      </c>
      <c r="AF36" s="16" t="s">
        <v>40766</v>
      </c>
      <c r="AG36" s="33">
        <f>CHOOSE(MIN(D6L1629C9,RUN_YEARS),B7L812C5,B7L812C14,B7L812C23,B7L812C32,B7L812C41)</f>
        <v>188.247578185181</v>
      </c>
      <c r="AH36" s="16" t="s">
        <v>40767</v>
      </c>
      <c r="AI36" s="33">
        <f>IF(D6L1629C15=0,0,D6L1629C11/D6L1629C15)</f>
        <v>0</v>
      </c>
      <c r="AJ36" s="16" t="s">
        <v>40768</v>
      </c>
      <c r="AK36" s="33">
        <f>IF(D6L1629C5=0,0,D6L1629C11/D6L1629C5)</f>
        <v>0</v>
      </c>
      <c r="AL36" s="16" t="s">
        <v>40769</v>
      </c>
      <c r="AM36" s="33">
        <f>D6L1629C8*CHOOSE(MIN(D6L1629C9,RUN_YEARS),B7L812C4,B7L812C13,B7L812C22,B7L812C31,B7L812C40)</f>
        <v>0</v>
      </c>
      <c r="AN36" s="16" t="s">
        <v>40770</v>
      </c>
      <c r="AO36" s="33">
        <f>D6L1629C8-D6L1629C18</f>
        <v>0</v>
      </c>
      <c r="AP36" s="16" t="s">
        <v>40771</v>
      </c>
      <c r="AQ36" s="33">
        <f>CHOOSE(MIN(D6L1629C9,RUN_YEARS),B7L812C2,B7L812C11,B7L812C20,B7L812C29,B7L812C38)</f>
        <v>12.02538358358283</v>
      </c>
      <c r="AR36" s="16" t="s">
        <v>40772</v>
      </c>
      <c r="AS36" s="33">
        <f>IF(D6L1629C20=0,0,D6L1629C18/D6L1629C20)</f>
        <v>0</v>
      </c>
      <c r="AT36" s="16" t="s">
        <v>40773</v>
      </c>
      <c r="AU36" s="33">
        <f>IF(D6L1629C5=0,0,D6L1629C18/D6L1629C5)</f>
        <v>0</v>
      </c>
      <c r="AV36" s="16" t="s">
        <v>40774</v>
      </c>
      <c r="AW36" s="33">
        <f>CHOOSE(MIN(D6L1629C9,RUN_YEARS),B7L812C1,B7L812C10,B7L812C19,B7L812C28,B7L812C37)</f>
        <v>57.550041919123814</v>
      </c>
      <c r="AX36" s="16" t="s">
        <v>40775</v>
      </c>
      <c r="AY36" s="33">
        <f>IF(D6L1629C23=0,0,D6L1629C19/D6L1629C23)</f>
        <v>0</v>
      </c>
      <c r="AZ36" s="16" t="s">
        <v>40776</v>
      </c>
      <c r="BA36" s="33">
        <f>IF(D6L1629C5=0,0,D6L1629C19/D6L1629C5)</f>
        <v>0</v>
      </c>
    </row>
    <row r="37" spans="1:53" x14ac:dyDescent="0.2">
      <c r="A37" s="11">
        <v>1630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40797</v>
      </c>
      <c r="I37" s="15">
        <f>B5L429C4</f>
        <v>0</v>
      </c>
      <c r="J37" s="16" t="s">
        <v>21739</v>
      </c>
      <c r="K37" s="21">
        <f>IF(FLOW_THRU_100PCT="Y",1,1)</f>
        <v>1</v>
      </c>
      <c r="L37" s="16" t="s">
        <v>40778</v>
      </c>
      <c r="M37" s="15">
        <f>IF(D6L1630C2&lt;&gt;0,D6L1630C2*D6L1630C4,D6L1630C3*D6L1630C4)</f>
        <v>0</v>
      </c>
      <c r="N37" s="16" t="s">
        <v>36845</v>
      </c>
      <c r="O37" s="32">
        <f>A1L572C2</f>
        <v>0.5</v>
      </c>
      <c r="P37" s="16" t="s">
        <v>40779</v>
      </c>
      <c r="Q37" s="15">
        <f>D6L1630C5*D6L1630C6</f>
        <v>0</v>
      </c>
      <c r="R37" s="16" t="s">
        <v>40780</v>
      </c>
      <c r="S37" s="15">
        <f>D6L1630C5-D6L1630C7</f>
        <v>0</v>
      </c>
      <c r="T37" s="16" t="s">
        <v>22005</v>
      </c>
      <c r="U37" s="6">
        <f>A3L815C1</f>
        <v>1</v>
      </c>
      <c r="V37" s="16" t="s">
        <v>40781</v>
      </c>
      <c r="W37" s="33">
        <f>D6L1630C7*CHOOSE(MIN(D6L1630C9,RUN_YEARS),B7L812C9,B7L812C18,B7L812C27,B7L812C36,B7L812C45)</f>
        <v>0</v>
      </c>
      <c r="X37" s="16" t="s">
        <v>40782</v>
      </c>
      <c r="Y37" s="33">
        <f>D6L1630C7-D6L1630C10</f>
        <v>0</v>
      </c>
      <c r="Z37" s="16" t="s">
        <v>40783</v>
      </c>
      <c r="AA37" s="33">
        <f>CHOOSE(MIN(D6L1630C9,RUN_YEARS),B7L812C7,B7L812C16,B7L812C25,B7L812C34,B7L812C43)</f>
        <v>4207</v>
      </c>
      <c r="AB37" s="16" t="s">
        <v>40784</v>
      </c>
      <c r="AC37" s="33">
        <f>IF(D6L1630C12=0,0,D6L1630C10/D6L1630C12)</f>
        <v>0</v>
      </c>
      <c r="AD37" s="16" t="s">
        <v>40785</v>
      </c>
      <c r="AE37" s="33">
        <f>IF(D6L1630C5=0,0,D6L1630C10/D6L1630C5)</f>
        <v>0</v>
      </c>
      <c r="AF37" s="16" t="s">
        <v>40786</v>
      </c>
      <c r="AG37" s="33">
        <f>CHOOSE(MIN(D6L1630C9,RUN_YEARS),B7L812C5,B7L812C14,B7L812C23,B7L812C32,B7L812C41)</f>
        <v>188.247578185181</v>
      </c>
      <c r="AH37" s="16" t="s">
        <v>40787</v>
      </c>
      <c r="AI37" s="33">
        <f>IF(D6L1630C15=0,0,D6L1630C11/D6L1630C15)</f>
        <v>0</v>
      </c>
      <c r="AJ37" s="16" t="s">
        <v>40788</v>
      </c>
      <c r="AK37" s="33">
        <f>IF(D6L1630C5=0,0,D6L1630C11/D6L1630C5)</f>
        <v>0</v>
      </c>
      <c r="AL37" s="16" t="s">
        <v>40789</v>
      </c>
      <c r="AM37" s="33">
        <f>D6L1630C8*CHOOSE(MIN(D6L1630C9,RUN_YEARS),B7L812C4,B7L812C13,B7L812C22,B7L812C31,B7L812C40)</f>
        <v>0</v>
      </c>
      <c r="AN37" s="16" t="s">
        <v>40790</v>
      </c>
      <c r="AO37" s="33">
        <f>D6L1630C8-D6L1630C18</f>
        <v>0</v>
      </c>
      <c r="AP37" s="16" t="s">
        <v>40791</v>
      </c>
      <c r="AQ37" s="33">
        <f>CHOOSE(MIN(D6L1630C9,RUN_YEARS),B7L812C2,B7L812C11,B7L812C20,B7L812C29,B7L812C38)</f>
        <v>12.02538358358283</v>
      </c>
      <c r="AR37" s="16" t="s">
        <v>40792</v>
      </c>
      <c r="AS37" s="33">
        <f>IF(D6L1630C20=0,0,D6L1630C18/D6L1630C20)</f>
        <v>0</v>
      </c>
      <c r="AT37" s="16" t="s">
        <v>40793</v>
      </c>
      <c r="AU37" s="33">
        <f>IF(D6L1630C5=0,0,D6L1630C18/D6L1630C5)</f>
        <v>0</v>
      </c>
      <c r="AV37" s="16" t="s">
        <v>40794</v>
      </c>
      <c r="AW37" s="33">
        <f>CHOOSE(MIN(D6L1630C9,RUN_YEARS),B7L812C1,B7L812C10,B7L812C19,B7L812C28,B7L812C37)</f>
        <v>57.550041919123814</v>
      </c>
      <c r="AX37" s="16" t="s">
        <v>40795</v>
      </c>
      <c r="AY37" s="33">
        <f>IF(D6L1630C23=0,0,D6L1630C19/D6L1630C23)</f>
        <v>0</v>
      </c>
      <c r="AZ37" s="16" t="s">
        <v>40796</v>
      </c>
      <c r="BA37" s="33">
        <f>IF(D6L1630C5=0,0,D6L1630C19/D6L1630C5)</f>
        <v>0</v>
      </c>
    </row>
    <row r="38" spans="1:53" x14ac:dyDescent="0.2">
      <c r="A38" s="11">
        <v>1631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40817</v>
      </c>
      <c r="I38" s="15">
        <f>B5L429C7</f>
        <v>60.287444320712694</v>
      </c>
      <c r="J38" s="16" t="s">
        <v>21752</v>
      </c>
      <c r="K38" s="21">
        <f>IF(FLOW_THRU_100PCT="Y",1,0.5)</f>
        <v>0.5</v>
      </c>
      <c r="L38" s="16" t="s">
        <v>40798</v>
      </c>
      <c r="M38" s="15">
        <f>IF(D6L1631C2&lt;&gt;0,D6L1631C2*D6L1631C4,D6L1631C3*D6L1631C4)</f>
        <v>30.143722160356347</v>
      </c>
      <c r="N38" s="16" t="s">
        <v>36845</v>
      </c>
      <c r="O38" s="32">
        <f>A1L572C2</f>
        <v>0.5</v>
      </c>
      <c r="P38" s="16" t="s">
        <v>40799</v>
      </c>
      <c r="Q38" s="15">
        <f>D6L1631C5*D6L1631C6</f>
        <v>15.071861080178174</v>
      </c>
      <c r="R38" s="16" t="s">
        <v>40800</v>
      </c>
      <c r="S38" s="15">
        <f>D6L1631C5-D6L1631C7</f>
        <v>15.071861080178174</v>
      </c>
      <c r="T38" s="16" t="s">
        <v>26353</v>
      </c>
      <c r="U38" s="6">
        <f>A3L439C1</f>
        <v>1</v>
      </c>
      <c r="V38" s="16" t="s">
        <v>40801</v>
      </c>
      <c r="W38" s="33">
        <f>D6L1631C7*CHOOSE(MIN(D6L1631C9,RUN_YEARS),B7L812C9,B7L812C18,B7L812C27,B7L812C36,B7L812C45)</f>
        <v>13.501134809729754</v>
      </c>
      <c r="X38" s="16" t="s">
        <v>40802</v>
      </c>
      <c r="Y38" s="33">
        <f>D6L1631C7-D6L1631C10</f>
        <v>1.5707262704484197</v>
      </c>
      <c r="Z38" s="16" t="s">
        <v>40803</v>
      </c>
      <c r="AA38" s="33">
        <f>CHOOSE(MIN(D6L1631C9,RUN_YEARS),B7L812C7,B7L812C16,B7L812C25,B7L812C34,B7L812C43)</f>
        <v>4207</v>
      </c>
      <c r="AB38" s="16" t="s">
        <v>40804</v>
      </c>
      <c r="AC38" s="33">
        <f>IF(D6L1631C12=0,0,D6L1631C10/D6L1631C12)</f>
        <v>3.209207228364572E-3</v>
      </c>
      <c r="AD38" s="16" t="s">
        <v>40805</v>
      </c>
      <c r="AE38" s="33">
        <f>IF(D6L1631C5=0,0,D6L1631C10/D6L1631C5)</f>
        <v>0.44789209301716004</v>
      </c>
      <c r="AF38" s="16" t="s">
        <v>40806</v>
      </c>
      <c r="AG38" s="33">
        <f>CHOOSE(MIN(D6L1631C9,RUN_YEARS),B7L812C5,B7L812C14,B7L812C23,B7L812C32,B7L812C41)</f>
        <v>188.247578185181</v>
      </c>
      <c r="AH38" s="16" t="s">
        <v>40807</v>
      </c>
      <c r="AI38" s="33">
        <f>IF(D6L1631C15=0,0,D6L1631C11/D6L1631C15)</f>
        <v>8.3439387937478838E-3</v>
      </c>
      <c r="AJ38" s="16" t="s">
        <v>40808</v>
      </c>
      <c r="AK38" s="33">
        <f>IF(D6L1631C5=0,0,D6L1631C11/D6L1631C5)</f>
        <v>5.2107906982839944E-2</v>
      </c>
      <c r="AL38" s="16" t="s">
        <v>40809</v>
      </c>
      <c r="AM38" s="33">
        <f>D6L1631C8*CHOOSE(MIN(D6L1631C9,RUN_YEARS),B7L812C4,B7L812C13,B7L812C22,B7L812C31,B7L812C40)</f>
        <v>2.6050133290318822</v>
      </c>
      <c r="AN38" s="16" t="s">
        <v>40810</v>
      </c>
      <c r="AO38" s="33">
        <f>D6L1631C8-D6L1631C18</f>
        <v>12.466847751146291</v>
      </c>
      <c r="AP38" s="16" t="s">
        <v>40811</v>
      </c>
      <c r="AQ38" s="33">
        <f>CHOOSE(MIN(D6L1631C9,RUN_YEARS),B7L812C2,B7L812C11,B7L812C20,B7L812C29,B7L812C38)</f>
        <v>12.02538358358283</v>
      </c>
      <c r="AR38" s="16" t="s">
        <v>40812</v>
      </c>
      <c r="AS38" s="33">
        <f>IF(D6L1631C20=0,0,D6L1631C18/D6L1631C20)</f>
        <v>0.2166262149498725</v>
      </c>
      <c r="AT38" s="16" t="s">
        <v>40813</v>
      </c>
      <c r="AU38" s="33">
        <f>IF(D6L1631C5=0,0,D6L1631C18/D6L1631C5)</f>
        <v>8.6419763132566205E-2</v>
      </c>
      <c r="AV38" s="16" t="s">
        <v>40814</v>
      </c>
      <c r="AW38" s="33">
        <f>CHOOSE(MIN(D6L1631C9,RUN_YEARS),B7L812C1,B7L812C10,B7L812C19,B7L812C28,B7L812C37)</f>
        <v>57.550041919123814</v>
      </c>
      <c r="AX38" s="16" t="s">
        <v>40815</v>
      </c>
      <c r="AY38" s="33">
        <f>IF(D6L1631C23=0,0,D6L1631C19/D6L1631C23)</f>
        <v>0.21662621494987255</v>
      </c>
      <c r="AZ38" s="16" t="s">
        <v>40816</v>
      </c>
      <c r="BA38" s="33">
        <f>IF(D6L1631C5=0,0,D6L1631C19/D6L1631C5)</f>
        <v>0.41358023686743378</v>
      </c>
    </row>
    <row r="39" spans="1:53" x14ac:dyDescent="0.2">
      <c r="A39" s="11">
        <v>1632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40837</v>
      </c>
      <c r="I39" s="15">
        <f>B5L429C8</f>
        <v>0</v>
      </c>
      <c r="J39" s="16" t="s">
        <v>21739</v>
      </c>
      <c r="K39" s="21">
        <f>IF(FLOW_THRU_100PCT="Y",1,1)</f>
        <v>1</v>
      </c>
      <c r="L39" s="16" t="s">
        <v>40818</v>
      </c>
      <c r="M39" s="15">
        <f>IF(D6L1632C2&lt;&gt;0,D6L1632C2*D6L1632C4,D6L1632C3*D6L1632C4)</f>
        <v>0</v>
      </c>
      <c r="N39" s="16" t="s">
        <v>36845</v>
      </c>
      <c r="O39" s="32">
        <f>A1L572C2</f>
        <v>0.5</v>
      </c>
      <c r="P39" s="16" t="s">
        <v>40819</v>
      </c>
      <c r="Q39" s="15">
        <f>D6L1632C5*D6L1632C6</f>
        <v>0</v>
      </c>
      <c r="R39" s="16" t="s">
        <v>40820</v>
      </c>
      <c r="S39" s="15">
        <f>D6L1632C5-D6L1632C7</f>
        <v>0</v>
      </c>
      <c r="T39" s="16" t="s">
        <v>26377</v>
      </c>
      <c r="U39" s="6">
        <f>A3L639C1</f>
        <v>1</v>
      </c>
      <c r="V39" s="16" t="s">
        <v>40821</v>
      </c>
      <c r="W39" s="33">
        <f>D6L1632C7*CHOOSE(MIN(D6L1632C9,RUN_YEARS),B7L812C9,B7L812C18,B7L812C27,B7L812C36,B7L812C45)</f>
        <v>0</v>
      </c>
      <c r="X39" s="16" t="s">
        <v>40822</v>
      </c>
      <c r="Y39" s="33">
        <f>D6L1632C7-D6L1632C10</f>
        <v>0</v>
      </c>
      <c r="Z39" s="16" t="s">
        <v>40823</v>
      </c>
      <c r="AA39" s="33">
        <f>CHOOSE(MIN(D6L1632C9,RUN_YEARS),B7L812C7,B7L812C16,B7L812C25,B7L812C34,B7L812C43)</f>
        <v>4207</v>
      </c>
      <c r="AB39" s="16" t="s">
        <v>40824</v>
      </c>
      <c r="AC39" s="33">
        <f>IF(D6L1632C12=0,0,D6L1632C10/D6L1632C12)</f>
        <v>0</v>
      </c>
      <c r="AD39" s="16" t="s">
        <v>40825</v>
      </c>
      <c r="AE39" s="33">
        <f>IF(D6L1632C5=0,0,D6L1632C10/D6L1632C5)</f>
        <v>0</v>
      </c>
      <c r="AF39" s="16" t="s">
        <v>40826</v>
      </c>
      <c r="AG39" s="33">
        <f>CHOOSE(MIN(D6L1632C9,RUN_YEARS),B7L812C5,B7L812C14,B7L812C23,B7L812C32,B7L812C41)</f>
        <v>188.247578185181</v>
      </c>
      <c r="AH39" s="16" t="s">
        <v>40827</v>
      </c>
      <c r="AI39" s="33">
        <f>IF(D6L1632C15=0,0,D6L1632C11/D6L1632C15)</f>
        <v>0</v>
      </c>
      <c r="AJ39" s="16" t="s">
        <v>40828</v>
      </c>
      <c r="AK39" s="33">
        <f>IF(D6L1632C5=0,0,D6L1632C11/D6L1632C5)</f>
        <v>0</v>
      </c>
      <c r="AL39" s="16" t="s">
        <v>40829</v>
      </c>
      <c r="AM39" s="33">
        <f>D6L1632C8*CHOOSE(MIN(D6L1632C9,RUN_YEARS),B7L812C4,B7L812C13,B7L812C22,B7L812C31,B7L812C40)</f>
        <v>0</v>
      </c>
      <c r="AN39" s="16" t="s">
        <v>40830</v>
      </c>
      <c r="AO39" s="33">
        <f>D6L1632C8-D6L1632C18</f>
        <v>0</v>
      </c>
      <c r="AP39" s="16" t="s">
        <v>40831</v>
      </c>
      <c r="AQ39" s="33">
        <f>CHOOSE(MIN(D6L1632C9,RUN_YEARS),B7L812C2,B7L812C11,B7L812C20,B7L812C29,B7L812C38)</f>
        <v>12.02538358358283</v>
      </c>
      <c r="AR39" s="16" t="s">
        <v>40832</v>
      </c>
      <c r="AS39" s="33">
        <f>IF(D6L1632C20=0,0,D6L1632C18/D6L1632C20)</f>
        <v>0</v>
      </c>
      <c r="AT39" s="16" t="s">
        <v>40833</v>
      </c>
      <c r="AU39" s="33">
        <f>IF(D6L1632C5=0,0,D6L1632C18/D6L1632C5)</f>
        <v>0</v>
      </c>
      <c r="AV39" s="16" t="s">
        <v>40834</v>
      </c>
      <c r="AW39" s="33">
        <f>CHOOSE(MIN(D6L1632C9,RUN_YEARS),B7L812C1,B7L812C10,B7L812C19,B7L812C28,B7L812C37)</f>
        <v>57.550041919123814</v>
      </c>
      <c r="AX39" s="16" t="s">
        <v>40835</v>
      </c>
      <c r="AY39" s="33">
        <f>IF(D6L1632C23=0,0,D6L1632C19/D6L1632C23)</f>
        <v>0</v>
      </c>
      <c r="AZ39" s="16" t="s">
        <v>40836</v>
      </c>
      <c r="BA39" s="33">
        <f>IF(D6L1632C5=0,0,D6L1632C19/D6L1632C5)</f>
        <v>0</v>
      </c>
    </row>
    <row r="40" spans="1:53" x14ac:dyDescent="0.2">
      <c r="A40" s="11">
        <v>1633</v>
      </c>
      <c r="B40" s="14" t="s">
        <v>6416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7996</v>
      </c>
      <c r="I40" s="15">
        <f>B2L231C2</f>
        <v>9215</v>
      </c>
      <c r="J40" s="16" t="s">
        <v>21739</v>
      </c>
      <c r="K40" s="21">
        <f>IF(FLOW_THRU_100PCT="Y",1,1)</f>
        <v>1</v>
      </c>
      <c r="L40" s="16" t="s">
        <v>40838</v>
      </c>
      <c r="M40" s="15">
        <f>IF(D6L1633C2&lt;&gt;0,D6L1633C2*D6L1633C4,D6L1633C3*D6L1633C4)</f>
        <v>9215</v>
      </c>
      <c r="N40" s="16" t="s">
        <v>37504</v>
      </c>
      <c r="O40" s="32">
        <f>A1L572C4</f>
        <v>0.4</v>
      </c>
      <c r="P40" s="16" t="s">
        <v>40839</v>
      </c>
      <c r="Q40" s="15">
        <f>D6L1633C5*D6L1633C6</f>
        <v>3686</v>
      </c>
      <c r="R40" s="16" t="s">
        <v>40840</v>
      </c>
      <c r="S40" s="15">
        <f>D6L1633C5-D6L1633C7</f>
        <v>5529</v>
      </c>
      <c r="T40" s="16" t="s">
        <v>40857</v>
      </c>
      <c r="U40" s="6">
        <f>A3L424C1</f>
        <v>1</v>
      </c>
      <c r="V40" s="16" t="s">
        <v>40841</v>
      </c>
      <c r="W40" s="33">
        <f>D6L1633C7*CHOOSE(MIN(D6L1633C9,RUN_YEARS),B7L812C9,B7L812C18,B7L812C27,B7L812C36,B7L812C45)</f>
        <v>3301.860509722504</v>
      </c>
      <c r="X40" s="16" t="s">
        <v>40842</v>
      </c>
      <c r="Y40" s="33">
        <f>D6L1633C7-D6L1633C10</f>
        <v>384.13949027749595</v>
      </c>
      <c r="Z40" s="16" t="s">
        <v>40843</v>
      </c>
      <c r="AA40" s="33">
        <f>CHOOSE(MIN(D6L1633C9,RUN_YEARS),B7L812C7,B7L812C16,B7L812C25,B7L812C34,B7L812C43)</f>
        <v>4207</v>
      </c>
      <c r="AB40" s="16" t="s">
        <v>40844</v>
      </c>
      <c r="AC40" s="33">
        <f>IF(D6L1633C12=0,0,D6L1633C10/D6L1633C12)</f>
        <v>0.78484918224922839</v>
      </c>
      <c r="AD40" s="16" t="s">
        <v>40845</v>
      </c>
      <c r="AE40" s="33">
        <f>IF(D6L1633C5=0,0,D6L1633C10/D6L1633C5)</f>
        <v>0.35831367441372808</v>
      </c>
      <c r="AF40" s="16" t="s">
        <v>40846</v>
      </c>
      <c r="AG40" s="33">
        <f>CHOOSE(MIN(D6L1633C9,RUN_YEARS),B7L812C5,B7L812C14,B7L812C23,B7L812C32,B7L812C41)</f>
        <v>188.247578185181</v>
      </c>
      <c r="AH40" s="16" t="s">
        <v>40847</v>
      </c>
      <c r="AI40" s="33">
        <f>IF(D6L1633C15=0,0,D6L1633C11/D6L1633C15)</f>
        <v>2.0406078738479927</v>
      </c>
      <c r="AJ40" s="16" t="s">
        <v>40848</v>
      </c>
      <c r="AK40" s="33">
        <f>IF(D6L1633C5=0,0,D6L1633C11/D6L1633C5)</f>
        <v>4.1686325586271944E-2</v>
      </c>
      <c r="AL40" s="16" t="s">
        <v>40849</v>
      </c>
      <c r="AM40" s="33">
        <f>D6L1633C8*CHOOSE(MIN(D6L1633C9,RUN_YEARS),B7L812C4,B7L812C13,B7L812C22,B7L812C31,B7L812C40)</f>
        <v>955.62974071991709</v>
      </c>
      <c r="AN40" s="16" t="s">
        <v>40850</v>
      </c>
      <c r="AO40" s="33">
        <f>D6L1633C8-D6L1633C18</f>
        <v>4573.3702592800828</v>
      </c>
      <c r="AP40" s="16" t="s">
        <v>40851</v>
      </c>
      <c r="AQ40" s="33">
        <f>CHOOSE(MIN(D6L1633C9,RUN_YEARS),B7L812C2,B7L812C11,B7L812C20,B7L812C29,B7L812C38)</f>
        <v>12.02538358358283</v>
      </c>
      <c r="AR40" s="16" t="s">
        <v>40852</v>
      </c>
      <c r="AS40" s="33">
        <f>IF(D6L1633C20=0,0,D6L1633C18/D6L1633C20)</f>
        <v>79.467713780419615</v>
      </c>
      <c r="AT40" s="16" t="s">
        <v>40853</v>
      </c>
      <c r="AU40" s="33">
        <f>IF(D6L1633C5=0,0,D6L1633C18/D6L1633C5)</f>
        <v>0.10370371575907944</v>
      </c>
      <c r="AV40" s="16" t="s">
        <v>40854</v>
      </c>
      <c r="AW40" s="33">
        <f>CHOOSE(MIN(D6L1633C9,RUN_YEARS),B7L812C1,B7L812C10,B7L812C19,B7L812C28,B7L812C37)</f>
        <v>57.550041919123814</v>
      </c>
      <c r="AX40" s="16" t="s">
        <v>40855</v>
      </c>
      <c r="AY40" s="33">
        <f>IF(D6L1633C23=0,0,D6L1633C19/D6L1633C23)</f>
        <v>79.467713780419629</v>
      </c>
      <c r="AZ40" s="16" t="s">
        <v>40856</v>
      </c>
      <c r="BA40" s="33">
        <f>IF(D6L1633C5=0,0,D6L1633C19/D6L1633C5)</f>
        <v>0.49629628424092054</v>
      </c>
    </row>
    <row r="41" spans="1:53" x14ac:dyDescent="0.2">
      <c r="A41" s="11">
        <v>1634</v>
      </c>
      <c r="B41" s="14" t="s">
        <v>6864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40876</v>
      </c>
      <c r="I41" s="15">
        <f>B2L536C2</f>
        <v>0</v>
      </c>
      <c r="J41" s="16" t="s">
        <v>21739</v>
      </c>
      <c r="K41" s="21">
        <f>IF(FLOW_THRU_100PCT="Y",1,1)</f>
        <v>1</v>
      </c>
      <c r="L41" s="16" t="s">
        <v>40858</v>
      </c>
      <c r="M41" s="15">
        <f>IF(D6L1634C2&lt;&gt;0,D6L1634C2*D6L1634C4,D6L1634C3*D6L1634C4)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40859</v>
      </c>
      <c r="S41" s="15">
        <f>D6L1634C5-D6L1634C7</f>
        <v>0</v>
      </c>
      <c r="T41" s="16" t="s">
        <v>40877</v>
      </c>
      <c r="U41" s="6">
        <f>A3L624C1</f>
        <v>1</v>
      </c>
      <c r="V41" s="16" t="s">
        <v>40860</v>
      </c>
      <c r="W41" s="33">
        <f>D6L1634C7*CHOOSE(MIN(D6L1634C9,RUN_YEARS),B7L812C9,B7L812C18,B7L812C27,B7L812C36,B7L812C45)</f>
        <v>0</v>
      </c>
      <c r="X41" s="16" t="s">
        <v>40861</v>
      </c>
      <c r="Y41" s="33">
        <f>D6L1634C7-D6L1634C10</f>
        <v>0</v>
      </c>
      <c r="Z41" s="16" t="s">
        <v>40862</v>
      </c>
      <c r="AA41" s="33">
        <f>CHOOSE(MIN(D6L1634C9,RUN_YEARS),B7L812C7,B7L812C16,B7L812C25,B7L812C34,B7L812C43)</f>
        <v>4207</v>
      </c>
      <c r="AB41" s="16" t="s">
        <v>40863</v>
      </c>
      <c r="AC41" s="33">
        <f>IF(D6L1634C12=0,0,D6L1634C10/D6L1634C12)</f>
        <v>0</v>
      </c>
      <c r="AD41" s="16" t="s">
        <v>40864</v>
      </c>
      <c r="AE41" s="33">
        <f>IF(D6L1634C5=0,0,D6L1634C10/D6L1634C5)</f>
        <v>0</v>
      </c>
      <c r="AF41" s="16" t="s">
        <v>40865</v>
      </c>
      <c r="AG41" s="33">
        <f>CHOOSE(MIN(D6L1634C9,RUN_YEARS),B7L812C5,B7L812C14,B7L812C23,B7L812C32,B7L812C41)</f>
        <v>188.247578185181</v>
      </c>
      <c r="AH41" s="16" t="s">
        <v>40866</v>
      </c>
      <c r="AI41" s="33">
        <f>IF(D6L1634C15=0,0,D6L1634C11/D6L1634C15)</f>
        <v>0</v>
      </c>
      <c r="AJ41" s="16" t="s">
        <v>40867</v>
      </c>
      <c r="AK41" s="33">
        <f>IF(D6L1634C5=0,0,D6L1634C11/D6L1634C5)</f>
        <v>0</v>
      </c>
      <c r="AL41" s="16" t="s">
        <v>40868</v>
      </c>
      <c r="AM41" s="33">
        <f>D6L1634C8*CHOOSE(MIN(D6L1634C9,RUN_YEARS),B7L812C4,B7L812C13,B7L812C22,B7L812C31,B7L812C40)</f>
        <v>0</v>
      </c>
      <c r="AN41" s="16" t="s">
        <v>40869</v>
      </c>
      <c r="AO41" s="33">
        <f>D6L1634C8-D6L1634C18</f>
        <v>0</v>
      </c>
      <c r="AP41" s="16" t="s">
        <v>40870</v>
      </c>
      <c r="AQ41" s="33">
        <f>CHOOSE(MIN(D6L1634C9,RUN_YEARS),B7L812C2,B7L812C11,B7L812C20,B7L812C29,B7L812C38)</f>
        <v>12.02538358358283</v>
      </c>
      <c r="AR41" s="16" t="s">
        <v>40871</v>
      </c>
      <c r="AS41" s="33">
        <f>IF(D6L1634C20=0,0,D6L1634C18/D6L1634C20)</f>
        <v>0</v>
      </c>
      <c r="AT41" s="16" t="s">
        <v>40872</v>
      </c>
      <c r="AU41" s="33">
        <f>IF(D6L1634C5=0,0,D6L1634C18/D6L1634C5)</f>
        <v>0</v>
      </c>
      <c r="AV41" s="16" t="s">
        <v>40873</v>
      </c>
      <c r="AW41" s="33">
        <f>CHOOSE(MIN(D6L1634C9,RUN_YEARS),B7L812C1,B7L812C10,B7L812C19,B7L812C28,B7L812C37)</f>
        <v>57.550041919123814</v>
      </c>
      <c r="AX41" s="16" t="s">
        <v>40874</v>
      </c>
      <c r="AY41" s="33">
        <f>IF(D6L1634C23=0,0,D6L1634C19/D6L1634C23)</f>
        <v>0</v>
      </c>
      <c r="AZ41" s="16" t="s">
        <v>40875</v>
      </c>
      <c r="BA41" s="33">
        <f>IF(D6L1634C5=0,0,D6L1634C19/D6L1634C5)</f>
        <v>0</v>
      </c>
    </row>
    <row r="42" spans="1:53" x14ac:dyDescent="0.2">
      <c r="A42" s="11">
        <v>1635</v>
      </c>
      <c r="B42" s="14" t="s">
        <v>40178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40897</v>
      </c>
      <c r="I42" s="15">
        <f>B2L752C2</f>
        <v>0</v>
      </c>
      <c r="J42" s="16" t="s">
        <v>21739</v>
      </c>
      <c r="K42" s="21">
        <f>IF(FLOW_THRU_100PCT="Y",1,1)</f>
        <v>1</v>
      </c>
      <c r="L42" s="16" t="s">
        <v>40878</v>
      </c>
      <c r="M42" s="15">
        <f>IF(D6L1635C2&lt;&gt;0,D6L1635C2*D6L1635C4,D6L1635C3*D6L1635C4)</f>
        <v>0</v>
      </c>
      <c r="N42" s="16" t="s">
        <v>11108</v>
      </c>
      <c r="O42" s="32">
        <f>1</f>
        <v>1</v>
      </c>
      <c r="P42" s="16" t="s">
        <v>40879</v>
      </c>
      <c r="Q42" s="15">
        <f>D6L1635C5*D6L1635C6</f>
        <v>0</v>
      </c>
      <c r="R42" s="16" t="s">
        <v>40880</v>
      </c>
      <c r="S42" s="15">
        <f>D6L1635C5-D6L1635C7</f>
        <v>0</v>
      </c>
      <c r="T42" s="16" t="s">
        <v>40898</v>
      </c>
      <c r="U42" s="6">
        <f>A3L217C1</f>
        <v>1</v>
      </c>
      <c r="V42" s="16" t="s">
        <v>40881</v>
      </c>
      <c r="W42" s="33">
        <f>D6L1635C7*CHOOSE(MIN(D6L1635C9,RUN_YEARS),B7L812C9,B7L812C18,B7L812C27,B7L812C36,B7L812C45)</f>
        <v>0</v>
      </c>
      <c r="X42" s="16" t="s">
        <v>40882</v>
      </c>
      <c r="Y42" s="33">
        <f>D6L1635C7-D6L1635C10</f>
        <v>0</v>
      </c>
      <c r="Z42" s="16" t="s">
        <v>40883</v>
      </c>
      <c r="AA42" s="33">
        <f>CHOOSE(MIN(D6L1635C9,RUN_YEARS),B7L812C7,B7L812C16,B7L812C25,B7L812C34,B7L812C43)</f>
        <v>4207</v>
      </c>
      <c r="AB42" s="16" t="s">
        <v>40884</v>
      </c>
      <c r="AC42" s="33">
        <f>IF(D6L1635C12=0,0,D6L1635C10/D6L1635C12)</f>
        <v>0</v>
      </c>
      <c r="AD42" s="16" t="s">
        <v>40885</v>
      </c>
      <c r="AE42" s="33">
        <f>IF(D6L1635C5=0,0,D6L1635C10/D6L1635C5)</f>
        <v>0</v>
      </c>
      <c r="AF42" s="16" t="s">
        <v>40886</v>
      </c>
      <c r="AG42" s="33">
        <f>CHOOSE(MIN(D6L1635C9,RUN_YEARS),B7L812C5,B7L812C14,B7L812C23,B7L812C32,B7L812C41)</f>
        <v>188.247578185181</v>
      </c>
      <c r="AH42" s="16" t="s">
        <v>40887</v>
      </c>
      <c r="AI42" s="33">
        <f>IF(D6L1635C15=0,0,D6L1635C11/D6L1635C15)</f>
        <v>0</v>
      </c>
      <c r="AJ42" s="16" t="s">
        <v>40888</v>
      </c>
      <c r="AK42" s="33">
        <f>IF(D6L1635C5=0,0,D6L1635C11/D6L1635C5)</f>
        <v>0</v>
      </c>
      <c r="AL42" s="16" t="s">
        <v>40889</v>
      </c>
      <c r="AM42" s="33">
        <f>D6L1635C8*CHOOSE(MIN(D6L1635C9,RUN_YEARS),B7L812C4,B7L812C13,B7L812C22,B7L812C31,B7L812C40)</f>
        <v>0</v>
      </c>
      <c r="AN42" s="16" t="s">
        <v>40890</v>
      </c>
      <c r="AO42" s="33">
        <f>D6L1635C8-D6L1635C18</f>
        <v>0</v>
      </c>
      <c r="AP42" s="16" t="s">
        <v>40891</v>
      </c>
      <c r="AQ42" s="33">
        <f>CHOOSE(MIN(D6L1635C9,RUN_YEARS),B7L812C2,B7L812C11,B7L812C20,B7L812C29,B7L812C38)</f>
        <v>12.02538358358283</v>
      </c>
      <c r="AR42" s="16" t="s">
        <v>40892</v>
      </c>
      <c r="AS42" s="33">
        <f>IF(D6L1635C20=0,0,D6L1635C18/D6L1635C20)</f>
        <v>0</v>
      </c>
      <c r="AT42" s="16" t="s">
        <v>40893</v>
      </c>
      <c r="AU42" s="33">
        <f>IF(D6L1635C5=0,0,D6L1635C18/D6L1635C5)</f>
        <v>0</v>
      </c>
      <c r="AV42" s="16" t="s">
        <v>40894</v>
      </c>
      <c r="AW42" s="33">
        <f>CHOOSE(MIN(D6L1635C9,RUN_YEARS),B7L812C1,B7L812C10,B7L812C19,B7L812C28,B7L812C37)</f>
        <v>57.550041919123814</v>
      </c>
      <c r="AX42" s="16" t="s">
        <v>40895</v>
      </c>
      <c r="AY42" s="33">
        <f>IF(D6L1635C23=0,0,D6L1635C19/D6L1635C23)</f>
        <v>0</v>
      </c>
      <c r="AZ42" s="16" t="s">
        <v>40896</v>
      </c>
      <c r="BA42" s="33">
        <f>IF(D6L1635C5=0,0,D6L1635C19/D6L1635C5)</f>
        <v>0</v>
      </c>
    </row>
    <row r="43" spans="1:53" x14ac:dyDescent="0.2">
      <c r="A43" s="11">
        <v>1636</v>
      </c>
      <c r="B43" s="14" t="s">
        <v>40179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40917</v>
      </c>
      <c r="I43" s="15">
        <f>B2L753C2</f>
        <v>0</v>
      </c>
      <c r="J43" s="16" t="s">
        <v>21739</v>
      </c>
      <c r="K43" s="21">
        <f>IF(FLOW_THRU_100PCT="Y",1,1)</f>
        <v>1</v>
      </c>
      <c r="L43" s="16" t="s">
        <v>40899</v>
      </c>
      <c r="M43" s="15">
        <f>IF(D6L1636C2&lt;&gt;0,D6L1636C2*D6L1636C4,D6L1636C3*D6L1636C4)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40900</v>
      </c>
      <c r="S43" s="15">
        <f>D6L1636C5-D6L1636C7</f>
        <v>0</v>
      </c>
      <c r="T43" s="16" t="s">
        <v>40898</v>
      </c>
      <c r="U43" s="6">
        <f>A3L217C1</f>
        <v>1</v>
      </c>
      <c r="V43" s="16" t="s">
        <v>40901</v>
      </c>
      <c r="W43" s="33">
        <f>D6L1636C7*CHOOSE(MIN(D6L1636C9,RUN_YEARS),B7L812C9,B7L812C18,B7L812C27,B7L812C36,B7L812C45)</f>
        <v>0</v>
      </c>
      <c r="X43" s="16" t="s">
        <v>40902</v>
      </c>
      <c r="Y43" s="33">
        <f>D6L1636C7-D6L1636C10</f>
        <v>0</v>
      </c>
      <c r="Z43" s="16" t="s">
        <v>40903</v>
      </c>
      <c r="AA43" s="33">
        <f>CHOOSE(MIN(D6L1636C9,RUN_YEARS),B7L812C7,B7L812C16,B7L812C25,B7L812C34,B7L812C43)</f>
        <v>4207</v>
      </c>
      <c r="AB43" s="16" t="s">
        <v>40904</v>
      </c>
      <c r="AC43" s="33">
        <f>IF(D6L1636C12=0,0,D6L1636C10/D6L1636C12)</f>
        <v>0</v>
      </c>
      <c r="AD43" s="16" t="s">
        <v>40905</v>
      </c>
      <c r="AE43" s="33">
        <f>IF(D6L1636C5=0,0,D6L1636C10/D6L1636C5)</f>
        <v>0</v>
      </c>
      <c r="AF43" s="16" t="s">
        <v>40906</v>
      </c>
      <c r="AG43" s="33">
        <f>CHOOSE(MIN(D6L1636C9,RUN_YEARS),B7L812C5,B7L812C14,B7L812C23,B7L812C32,B7L812C41)</f>
        <v>188.247578185181</v>
      </c>
      <c r="AH43" s="16" t="s">
        <v>40907</v>
      </c>
      <c r="AI43" s="33">
        <f>IF(D6L1636C15=0,0,D6L1636C11/D6L1636C15)</f>
        <v>0</v>
      </c>
      <c r="AJ43" s="16" t="s">
        <v>40908</v>
      </c>
      <c r="AK43" s="33">
        <f>IF(D6L1636C5=0,0,D6L1636C11/D6L1636C5)</f>
        <v>0</v>
      </c>
      <c r="AL43" s="16" t="s">
        <v>40909</v>
      </c>
      <c r="AM43" s="33">
        <f>D6L1636C8*CHOOSE(MIN(D6L1636C9,RUN_YEARS),B7L812C4,B7L812C13,B7L812C22,B7L812C31,B7L812C40)</f>
        <v>0</v>
      </c>
      <c r="AN43" s="16" t="s">
        <v>40910</v>
      </c>
      <c r="AO43" s="33">
        <f>D6L1636C8-D6L1636C18</f>
        <v>0</v>
      </c>
      <c r="AP43" s="16" t="s">
        <v>40911</v>
      </c>
      <c r="AQ43" s="33">
        <f>CHOOSE(MIN(D6L1636C9,RUN_YEARS),B7L812C2,B7L812C11,B7L812C20,B7L812C29,B7L812C38)</f>
        <v>12.02538358358283</v>
      </c>
      <c r="AR43" s="16" t="s">
        <v>40912</v>
      </c>
      <c r="AS43" s="33">
        <f>IF(D6L1636C20=0,0,D6L1636C18/D6L1636C20)</f>
        <v>0</v>
      </c>
      <c r="AT43" s="16" t="s">
        <v>40913</v>
      </c>
      <c r="AU43" s="33">
        <f>IF(D6L1636C5=0,0,D6L1636C18/D6L1636C5)</f>
        <v>0</v>
      </c>
      <c r="AV43" s="16" t="s">
        <v>40914</v>
      </c>
      <c r="AW43" s="33">
        <f>CHOOSE(MIN(D6L1636C9,RUN_YEARS),B7L812C1,B7L812C10,B7L812C19,B7L812C28,B7L812C37)</f>
        <v>57.550041919123814</v>
      </c>
      <c r="AX43" s="16" t="s">
        <v>40915</v>
      </c>
      <c r="AY43" s="33">
        <f>IF(D6L1636C23=0,0,D6L1636C19/D6L1636C23)</f>
        <v>0</v>
      </c>
      <c r="AZ43" s="16" t="s">
        <v>40916</v>
      </c>
      <c r="BA43" s="33">
        <f>IF(D6L1636C5=0,0,D6L1636C19/D6L1636C5)</f>
        <v>0</v>
      </c>
    </row>
    <row r="44" spans="1:53" x14ac:dyDescent="0.2">
      <c r="A44" s="11">
        <v>1637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40933</v>
      </c>
      <c r="G44" s="15">
        <f>SUM(D6L1629C2:D6L1636C2)</f>
        <v>0</v>
      </c>
      <c r="H44" s="16" t="s">
        <v>40934</v>
      </c>
      <c r="I44" s="15">
        <f>SUM(D6L1629C3:D6L1636C3)</f>
        <v>9275.2874443207129</v>
      </c>
      <c r="J44" s="16" t="s">
        <v>945</v>
      </c>
      <c r="K44" s="21" t="str">
        <f>NULL_VALUE</f>
        <v>n/a</v>
      </c>
      <c r="L44" s="16" t="s">
        <v>40918</v>
      </c>
      <c r="M44" s="15">
        <f>SUM(D6L1629C5:D6L1636C5)</f>
        <v>9245.1437221603555</v>
      </c>
      <c r="N44" s="16" t="s">
        <v>945</v>
      </c>
      <c r="O44" s="21" t="str">
        <f>NULL_VALUE</f>
        <v>n/a</v>
      </c>
      <c r="P44" s="16" t="s">
        <v>40919</v>
      </c>
      <c r="Q44" s="15">
        <f>SUM(D6L1629C7:D6L1636C7)</f>
        <v>3701.0718610801782</v>
      </c>
      <c r="R44" s="16" t="s">
        <v>40920</v>
      </c>
      <c r="S44" s="15">
        <f>SUM(D6L1629C8:D6L1636C8)</f>
        <v>5544.0718610801778</v>
      </c>
      <c r="U44" s="21" t="str">
        <f>NULL_VALUE</f>
        <v>n/a</v>
      </c>
      <c r="V44" s="16" t="s">
        <v>40921</v>
      </c>
      <c r="W44" s="33">
        <f>SUM(D6L1629C10:D6L1636C10)</f>
        <v>3315.3616445322336</v>
      </c>
      <c r="X44" s="16" t="s">
        <v>40922</v>
      </c>
      <c r="Y44" s="33">
        <f>SUM(D6L1629C11:D6L1636C11)</f>
        <v>385.71021654794436</v>
      </c>
      <c r="Z44" s="16" t="s">
        <v>945</v>
      </c>
      <c r="AA44" s="21" t="str">
        <f>NULL_VALUE</f>
        <v>n/a</v>
      </c>
      <c r="AB44" s="16" t="s">
        <v>40923</v>
      </c>
      <c r="AC44" s="33">
        <f>SUM(D6L1629C13:D6L1636C13)</f>
        <v>0.78805838947759299</v>
      </c>
      <c r="AD44" s="16" t="s">
        <v>40924</v>
      </c>
      <c r="AE44" s="33">
        <f>IF(D6L1637C5=0,0,D6L1637C10/D6L1637C5)</f>
        <v>0.35860574417955265</v>
      </c>
      <c r="AF44" s="16" t="s">
        <v>945</v>
      </c>
      <c r="AG44" s="21" t="str">
        <f>NULL_VALUE</f>
        <v>n/a</v>
      </c>
      <c r="AH44" s="16" t="s">
        <v>40925</v>
      </c>
      <c r="AI44" s="33">
        <f>SUM(D6L1629C16:D6L1636C16)</f>
        <v>2.0489518126417408</v>
      </c>
      <c r="AJ44" s="16" t="s">
        <v>40926</v>
      </c>
      <c r="AK44" s="33">
        <f>IF(D6L1637C5=0,0,D6L1637C11/D6L1637C5)</f>
        <v>4.1720305074696415E-2</v>
      </c>
      <c r="AL44" s="16" t="s">
        <v>40927</v>
      </c>
      <c r="AM44" s="33">
        <f>SUM(D6L1629C18:D6L1636C18)</f>
        <v>958.23475404894896</v>
      </c>
      <c r="AN44" s="16" t="s">
        <v>40928</v>
      </c>
      <c r="AO44" s="33">
        <f>SUM(D6L1629C19:D6L1636C19)</f>
        <v>4585.8371070312287</v>
      </c>
      <c r="AP44" s="16" t="s">
        <v>945</v>
      </c>
      <c r="AQ44" s="21" t="str">
        <f>NULL_VALUE</f>
        <v>n/a</v>
      </c>
      <c r="AR44" s="16" t="s">
        <v>40929</v>
      </c>
      <c r="AS44" s="33">
        <f>SUM(D6L1629C21:D6L1636C21)</f>
        <v>79.684339995369484</v>
      </c>
      <c r="AT44" s="16" t="s">
        <v>40930</v>
      </c>
      <c r="AU44" s="33">
        <f>IF(D6L1637C5=0,0,D6L1637C18/D6L1637C5)</f>
        <v>0.10364736156043595</v>
      </c>
      <c r="AV44" s="16" t="s">
        <v>945</v>
      </c>
      <c r="AW44" s="21" t="str">
        <f>NULL_VALUE</f>
        <v>n/a</v>
      </c>
      <c r="AX44" s="16" t="s">
        <v>40931</v>
      </c>
      <c r="AY44" s="33">
        <f>SUM(D6L1629C24:D6L1636C24)</f>
        <v>79.684339995369498</v>
      </c>
      <c r="AZ44" s="16" t="s">
        <v>40932</v>
      </c>
      <c r="BA44" s="33">
        <f>IF(D6L1637C5=0,0,D6L1637C19/D6L1637C5)</f>
        <v>0.496026589185315</v>
      </c>
    </row>
    <row r="45" spans="1:53" x14ac:dyDescent="0.2">
      <c r="A45" s="11">
        <v>1638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40954</v>
      </c>
      <c r="I45" s="15">
        <f>B5L644C4</f>
        <v>422.96601641439418</v>
      </c>
      <c r="J45" s="16" t="s">
        <v>21752</v>
      </c>
      <c r="K45" s="21">
        <f>IF(FLOW_THRU_100PCT="Y",1,0.5)</f>
        <v>0.5</v>
      </c>
      <c r="L45" s="16" t="s">
        <v>40935</v>
      </c>
      <c r="M45" s="15">
        <f>IF(D6L1638C2&lt;&gt;0,D6L1638C2*D6L1638C4,D6L1638C3*D6L1638C4)</f>
        <v>211.48300820719709</v>
      </c>
      <c r="N45" s="16" t="s">
        <v>36845</v>
      </c>
      <c r="O45" s="32">
        <f>A1L572C2</f>
        <v>0.5</v>
      </c>
      <c r="P45" s="16" t="s">
        <v>40936</v>
      </c>
      <c r="Q45" s="15">
        <f>D6L1638C5*D6L1638C6</f>
        <v>105.74150410359854</v>
      </c>
      <c r="R45" s="16" t="s">
        <v>40937</v>
      </c>
      <c r="S45" s="15">
        <f>D6L1638C5-D6L1638C7</f>
        <v>105.74150410359854</v>
      </c>
      <c r="T45" s="16" t="s">
        <v>11108</v>
      </c>
      <c r="U45" s="6">
        <f>1</f>
        <v>1</v>
      </c>
      <c r="V45" s="16" t="s">
        <v>40938</v>
      </c>
      <c r="W45" s="33">
        <f>D6L1638C7*CHOOSE(MIN(D6L1638C9,RUN_YEARS),B7L812C9,B7L812C18,B7L812C27,B7L812C36,B7L812C45)</f>
        <v>94.721567183486741</v>
      </c>
      <c r="X45" s="16" t="s">
        <v>40939</v>
      </c>
      <c r="Y45" s="33">
        <f>D6L1638C7-D6L1638C10</f>
        <v>11.019936920111803</v>
      </c>
      <c r="Z45" s="16" t="s">
        <v>40940</v>
      </c>
      <c r="AA45" s="33">
        <f>CHOOSE(MIN(D6L1638C9,RUN_YEARS),B7L812C7,B7L812C16,B7L812C25,B7L812C34,B7L812C43)</f>
        <v>4207</v>
      </c>
      <c r="AB45" s="16" t="s">
        <v>40941</v>
      </c>
      <c r="AC45" s="33">
        <f>IF(D6L1638C12=0,0,D6L1638C10/D6L1638C12)</f>
        <v>2.251522871012283E-2</v>
      </c>
      <c r="AD45" s="16" t="s">
        <v>40942</v>
      </c>
      <c r="AE45" s="33">
        <f>IF(D6L1638C5=0,0,D6L1638C10/D6L1638C5)</f>
        <v>0.44789209301716004</v>
      </c>
      <c r="AF45" s="16" t="s">
        <v>40943</v>
      </c>
      <c r="AG45" s="33">
        <f>CHOOSE(MIN(D6L1638C9,RUN_YEARS),B7L812C5,B7L812C14,B7L812C23,B7L812C32,B7L812C41)</f>
        <v>188.247578185181</v>
      </c>
      <c r="AH45" s="16" t="s">
        <v>40944</v>
      </c>
      <c r="AI45" s="33">
        <f>IF(D6L1638C15=0,0,D6L1638C11/D6L1638C15)</f>
        <v>5.8539594646319339E-2</v>
      </c>
      <c r="AJ45" s="16" t="s">
        <v>40945</v>
      </c>
      <c r="AK45" s="33">
        <f>IF(D6L1638C5=0,0,D6L1638C11/D6L1638C5)</f>
        <v>5.2107906982839951E-2</v>
      </c>
      <c r="AL45" s="16" t="s">
        <v>40946</v>
      </c>
      <c r="AM45" s="33">
        <f>D6L1638C8*CHOOSE(MIN(D6L1638C9,RUN_YEARS),B7L812C4,B7L812C13,B7L812C22,B7L812C31,B7L812C40)</f>
        <v>18.276311475828528</v>
      </c>
      <c r="AN45" s="16" t="s">
        <v>40947</v>
      </c>
      <c r="AO45" s="33">
        <f>D6L1638C8-D6L1638C18</f>
        <v>87.465192627770023</v>
      </c>
      <c r="AP45" s="16" t="s">
        <v>40948</v>
      </c>
      <c r="AQ45" s="33">
        <f>CHOOSE(MIN(D6L1638C9,RUN_YEARS),B7L812C2,B7L812C11,B7L812C20,B7L812C29,B7L812C38)</f>
        <v>12.02538358358283</v>
      </c>
      <c r="AR45" s="16" t="s">
        <v>40949</v>
      </c>
      <c r="AS45" s="33">
        <f>IF(D6L1638C20=0,0,D6L1638C18/D6L1638C20)</f>
        <v>1.5198111019742877</v>
      </c>
      <c r="AT45" s="16" t="s">
        <v>40950</v>
      </c>
      <c r="AU45" s="33">
        <f>IF(D6L1638C5=0,0,D6L1638C18/D6L1638C5)</f>
        <v>8.6419763132566205E-2</v>
      </c>
      <c r="AV45" s="16" t="s">
        <v>40951</v>
      </c>
      <c r="AW45" s="33">
        <f>CHOOSE(MIN(D6L1638C9,RUN_YEARS),B7L812C1,B7L812C10,B7L812C19,B7L812C28,B7L812C37)</f>
        <v>57.550041919123814</v>
      </c>
      <c r="AX45" s="16" t="s">
        <v>40952</v>
      </c>
      <c r="AY45" s="33">
        <f>IF(D6L1638C23=0,0,D6L1638C19/D6L1638C23)</f>
        <v>1.5198111019742879</v>
      </c>
      <c r="AZ45" s="16" t="s">
        <v>40953</v>
      </c>
      <c r="BA45" s="33">
        <f>IF(D6L1638C5=0,0,D6L1638C19/D6L1638C5)</f>
        <v>0.41358023686743384</v>
      </c>
    </row>
    <row r="46" spans="1:53" x14ac:dyDescent="0.2">
      <c r="A46" s="11">
        <v>1639</v>
      </c>
      <c r="B46" s="14" t="s">
        <v>11733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40974</v>
      </c>
      <c r="I46" s="15">
        <f>B5L719C4</f>
        <v>21490.71059395012</v>
      </c>
      <c r="J46" s="16" t="s">
        <v>21739</v>
      </c>
      <c r="K46" s="21">
        <f>IF(FLOW_THRU_100PCT="Y",1,1)</f>
        <v>1</v>
      </c>
      <c r="L46" s="16" t="s">
        <v>40955</v>
      </c>
      <c r="M46" s="15">
        <f>IF(D6L1639C2&lt;&gt;0,D6L1639C2*D6L1639C4,D6L1639C3*D6L1639C4)</f>
        <v>21490.71059395012</v>
      </c>
      <c r="N46" s="16" t="s">
        <v>37504</v>
      </c>
      <c r="O46" s="32">
        <f>A1L572C4</f>
        <v>0.4</v>
      </c>
      <c r="P46" s="16" t="s">
        <v>40956</v>
      </c>
      <c r="Q46" s="15">
        <f>D6L1639C5*D6L1639C6</f>
        <v>8596.2842375800483</v>
      </c>
      <c r="R46" s="16" t="s">
        <v>40957</v>
      </c>
      <c r="S46" s="15">
        <f>D6L1639C5-D6L1639C7</f>
        <v>12894.426356370072</v>
      </c>
      <c r="T46" s="16" t="s">
        <v>11108</v>
      </c>
      <c r="U46" s="6">
        <f>1</f>
        <v>1</v>
      </c>
      <c r="V46" s="16" t="s">
        <v>40958</v>
      </c>
      <c r="W46" s="33">
        <f>D6L1639C7*CHOOSE(MIN(D6L1639C9,RUN_YEARS),B7L812C9,B7L812C18,B7L812C27,B7L812C36,B7L812C45)</f>
        <v>7700.4154786802992</v>
      </c>
      <c r="X46" s="16" t="s">
        <v>40959</v>
      </c>
      <c r="Y46" s="33">
        <f>D6L1639C7-D6L1639C10</f>
        <v>895.86875889974908</v>
      </c>
      <c r="Z46" s="16" t="s">
        <v>40960</v>
      </c>
      <c r="AA46" s="33">
        <f>CHOOSE(MIN(D6L1639C9,RUN_YEARS),B7L812C7,B7L812C16,B7L812C25,B7L812C34,B7L812C43)</f>
        <v>4207</v>
      </c>
      <c r="AB46" s="16" t="s">
        <v>40961</v>
      </c>
      <c r="AC46" s="33">
        <f>IF(D6L1639C12=0,0,D6L1639C10/D6L1639C12)</f>
        <v>1.830381620793986</v>
      </c>
      <c r="AD46" s="16" t="s">
        <v>40962</v>
      </c>
      <c r="AE46" s="33">
        <f>IF(D6L1639C5=0,0,D6L1639C10/D6L1639C5)</f>
        <v>0.35831367441372802</v>
      </c>
      <c r="AF46" s="16" t="s">
        <v>40963</v>
      </c>
      <c r="AG46" s="33">
        <f>CHOOSE(MIN(D6L1639C9,RUN_YEARS),B7L812C5,B7L812C14,B7L812C23,B7L812C32,B7L812C41)</f>
        <v>188.247578185181</v>
      </c>
      <c r="AH46" s="16" t="s">
        <v>40964</v>
      </c>
      <c r="AI46" s="33">
        <f>IF(D6L1639C15=0,0,D6L1639C11/D6L1639C15)</f>
        <v>4.7589922140643646</v>
      </c>
      <c r="AJ46" s="16" t="s">
        <v>40965</v>
      </c>
      <c r="AK46" s="33">
        <f>IF(D6L1639C5=0,0,D6L1639C11/D6L1639C5)</f>
        <v>4.1686325586271979E-2</v>
      </c>
      <c r="AL46" s="16" t="s">
        <v>40966</v>
      </c>
      <c r="AM46" s="33">
        <f>D6L1639C8*CHOOSE(MIN(D6L1639C9,RUN_YEARS),B7L812C4,B7L812C13,B7L812C22,B7L812C31,B7L812C40)</f>
        <v>2228.6665428956408</v>
      </c>
      <c r="AN46" s="16" t="s">
        <v>40967</v>
      </c>
      <c r="AO46" s="33">
        <f>D6L1639C8-D6L1639C18</f>
        <v>10665.759813474431</v>
      </c>
      <c r="AP46" s="16" t="s">
        <v>40968</v>
      </c>
      <c r="AQ46" s="33">
        <f>CHOOSE(MIN(D6L1639C9,RUN_YEARS),B7L812C2,B7L812C11,B7L812C20,B7L812C29,B7L812C38)</f>
        <v>12.02538358358283</v>
      </c>
      <c r="AR46" s="16" t="s">
        <v>40969</v>
      </c>
      <c r="AS46" s="33">
        <f>IF(D6L1639C20=0,0,D6L1639C18/D6L1639C20)</f>
        <v>185.33018322494411</v>
      </c>
      <c r="AT46" s="16" t="s">
        <v>40970</v>
      </c>
      <c r="AU46" s="33">
        <f>IF(D6L1639C5=0,0,D6L1639C18/D6L1639C5)</f>
        <v>0.10370371575907945</v>
      </c>
      <c r="AV46" s="16" t="s">
        <v>40971</v>
      </c>
      <c r="AW46" s="33">
        <f>CHOOSE(MIN(D6L1639C9,RUN_YEARS),B7L812C1,B7L812C10,B7L812C19,B7L812C28,B7L812C37)</f>
        <v>57.550041919123814</v>
      </c>
      <c r="AX46" s="16" t="s">
        <v>40972</v>
      </c>
      <c r="AY46" s="33">
        <f>IF(D6L1639C23=0,0,D6L1639C19/D6L1639C23)</f>
        <v>185.33018322494411</v>
      </c>
      <c r="AZ46" s="16" t="s">
        <v>40973</v>
      </c>
      <c r="BA46" s="33">
        <f>IF(D6L1639C5=0,0,D6L1639C19/D6L1639C5)</f>
        <v>0.49629628424092054</v>
      </c>
    </row>
    <row r="47" spans="1:53" x14ac:dyDescent="0.2">
      <c r="A47" s="11">
        <v>1640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40990</v>
      </c>
      <c r="G47" s="15">
        <f>SUM(D6L1638C2:D6L1639C2)</f>
        <v>0</v>
      </c>
      <c r="H47" s="16" t="s">
        <v>40991</v>
      </c>
      <c r="I47" s="15">
        <f>SUM(D6L1638C3:D6L1639C3)</f>
        <v>21913.676610364513</v>
      </c>
      <c r="J47" s="16" t="s">
        <v>945</v>
      </c>
      <c r="K47" s="21" t="str">
        <f>NULL_VALUE</f>
        <v>n/a</v>
      </c>
      <c r="L47" s="16" t="s">
        <v>40975</v>
      </c>
      <c r="M47" s="15">
        <f>SUM(D6L1638C5:D6L1639C5)</f>
        <v>21702.193602157316</v>
      </c>
      <c r="N47" s="16" t="s">
        <v>945</v>
      </c>
      <c r="O47" s="21" t="str">
        <f>NULL_VALUE</f>
        <v>n/a</v>
      </c>
      <c r="P47" s="16" t="s">
        <v>40976</v>
      </c>
      <c r="Q47" s="15">
        <f>SUM(D6L1638C7:D6L1639C7)</f>
        <v>8702.0257416836466</v>
      </c>
      <c r="R47" s="16" t="s">
        <v>40977</v>
      </c>
      <c r="S47" s="15">
        <f>SUM(D6L1638C8:D6L1639C8)</f>
        <v>13000.16786047367</v>
      </c>
      <c r="U47" s="21" t="str">
        <f>NULL_VALUE</f>
        <v>n/a</v>
      </c>
      <c r="V47" s="16" t="s">
        <v>40978</v>
      </c>
      <c r="W47" s="33">
        <f>SUM(D6L1638C10:D6L1639C10)</f>
        <v>7795.1370458637857</v>
      </c>
      <c r="X47" s="16" t="s">
        <v>40979</v>
      </c>
      <c r="Y47" s="33">
        <f>SUM(D6L1638C11:D6L1639C11)</f>
        <v>906.88869581986091</v>
      </c>
      <c r="Z47" s="16" t="s">
        <v>945</v>
      </c>
      <c r="AA47" s="21" t="str">
        <f>NULL_VALUE</f>
        <v>n/a</v>
      </c>
      <c r="AB47" s="16" t="s">
        <v>40980</v>
      </c>
      <c r="AC47" s="33">
        <f>SUM(D6L1638C13:D6L1639C13)</f>
        <v>1.8528968495041089</v>
      </c>
      <c r="AD47" s="16" t="s">
        <v>40981</v>
      </c>
      <c r="AE47" s="33">
        <f>IF(D6L1640C5=0,0,D6L1640C10/D6L1640C5)</f>
        <v>0.3591865960079218</v>
      </c>
      <c r="AF47" s="16" t="s">
        <v>945</v>
      </c>
      <c r="AG47" s="21" t="str">
        <f>NULL_VALUE</f>
        <v>n/a</v>
      </c>
      <c r="AH47" s="16" t="s">
        <v>40982</v>
      </c>
      <c r="AI47" s="33">
        <f>SUM(D6L1638C16:D6L1639C16)</f>
        <v>4.817531808710684</v>
      </c>
      <c r="AJ47" s="16" t="s">
        <v>40983</v>
      </c>
      <c r="AK47" s="33">
        <f>IF(D6L1640C5=0,0,D6L1640C11/D6L1640C5)</f>
        <v>4.1787881559111666E-2</v>
      </c>
      <c r="AL47" s="16" t="s">
        <v>40984</v>
      </c>
      <c r="AM47" s="33">
        <f>SUM(D6L1638C18:D6L1639C18)</f>
        <v>2246.9428543714694</v>
      </c>
      <c r="AN47" s="16" t="s">
        <v>40985</v>
      </c>
      <c r="AO47" s="33">
        <f>SUM(D6L1638C19:D6L1639C19)</f>
        <v>10753.2250061022</v>
      </c>
      <c r="AP47" s="16" t="s">
        <v>945</v>
      </c>
      <c r="AQ47" s="21" t="str">
        <f>NULL_VALUE</f>
        <v>n/a</v>
      </c>
      <c r="AR47" s="16" t="s">
        <v>40986</v>
      </c>
      <c r="AS47" s="33">
        <f>SUM(D6L1638C21:D6L1639C21)</f>
        <v>186.84999432691839</v>
      </c>
      <c r="AT47" s="16" t="s">
        <v>40987</v>
      </c>
      <c r="AU47" s="33">
        <f>IF(D6L1640C5=0,0,D6L1640C18/D6L1640C5)</f>
        <v>0.10353528751803739</v>
      </c>
      <c r="AV47" s="16" t="s">
        <v>945</v>
      </c>
      <c r="AW47" s="21" t="str">
        <f>NULL_VALUE</f>
        <v>n/a</v>
      </c>
      <c r="AX47" s="16" t="s">
        <v>40988</v>
      </c>
      <c r="AY47" s="33">
        <f>SUM(D6L1638C24:D6L1639C24)</f>
        <v>186.84999432691839</v>
      </c>
      <c r="AZ47" s="16" t="s">
        <v>40989</v>
      </c>
      <c r="BA47" s="33">
        <f>IF(D6L1640C5=0,0,D6L1640C19/D6L1640C5)</f>
        <v>0.49549023491492911</v>
      </c>
    </row>
    <row r="48" spans="1:53" x14ac:dyDescent="0.2">
      <c r="A48" s="11">
        <v>1641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41007</v>
      </c>
      <c r="G48" s="15">
        <f>SUM(D6L1628C2,D6L1637C2,D6L1640C2)</f>
        <v>0</v>
      </c>
      <c r="H48" s="16" t="s">
        <v>41008</v>
      </c>
      <c r="I48" s="15">
        <f>SUM(D6L1628C3,D6L1637C3,D6L1640C3)</f>
        <v>31188.964054685224</v>
      </c>
      <c r="J48" s="16" t="s">
        <v>945</v>
      </c>
      <c r="K48" s="21" t="str">
        <f>NULL_VALUE</f>
        <v>n/a</v>
      </c>
      <c r="L48" s="16" t="s">
        <v>40992</v>
      </c>
      <c r="M48" s="15">
        <f>SUM(D6L1628C5,D6L1637C5,D6L1640C5)</f>
        <v>30947.337324317672</v>
      </c>
      <c r="N48" s="16" t="s">
        <v>945</v>
      </c>
      <c r="O48" s="21" t="str">
        <f>NULL_VALUE</f>
        <v>n/a</v>
      </c>
      <c r="P48" s="16" t="s">
        <v>40993</v>
      </c>
      <c r="Q48" s="15">
        <f>SUM(D6L1628C7,D6L1637C7,D6L1640C7)</f>
        <v>12403.097602763824</v>
      </c>
      <c r="R48" s="16" t="s">
        <v>40994</v>
      </c>
      <c r="S48" s="15">
        <f>SUM(D6L1628C8,D6L1637C8,D6L1640C8)</f>
        <v>18544.239721553848</v>
      </c>
      <c r="U48" s="21" t="str">
        <f>NULL_VALUE</f>
        <v>n/a</v>
      </c>
      <c r="V48" s="16" t="s">
        <v>40995</v>
      </c>
      <c r="W48" s="33">
        <f>SUM(D6L1628C10,D6L1637C10,D6L1640C10)</f>
        <v>11110.49869039602</v>
      </c>
      <c r="X48" s="16" t="s">
        <v>40996</v>
      </c>
      <c r="Y48" s="33">
        <f>SUM(D6L1628C11,D6L1637C11,D6L1640C11)</f>
        <v>1292.5989123678053</v>
      </c>
      <c r="Z48" s="16" t="s">
        <v>945</v>
      </c>
      <c r="AA48" s="21" t="str">
        <f>NULL_VALUE</f>
        <v>n/a</v>
      </c>
      <c r="AB48" s="16" t="s">
        <v>40997</v>
      </c>
      <c r="AC48" s="33">
        <f>SUM(D6L1628C13,D6L1637C13,D6L1640C13)</f>
        <v>2.6409552389817019</v>
      </c>
      <c r="AD48" s="16" t="s">
        <v>40998</v>
      </c>
      <c r="AE48" s="33">
        <f>IF(D6L1641C5=0,0,D6L1641C10/D6L1641C5)</f>
        <v>0.35901307353074469</v>
      </c>
      <c r="AF48" s="16" t="s">
        <v>945</v>
      </c>
      <c r="AG48" s="21" t="str">
        <f>NULL_VALUE</f>
        <v>n/a</v>
      </c>
      <c r="AH48" s="16" t="s">
        <v>40999</v>
      </c>
      <c r="AI48" s="33">
        <f>SUM(D6L1628C16,D6L1637C16,D6L1640C16)</f>
        <v>6.8664836213524243</v>
      </c>
      <c r="AJ48" s="16" t="s">
        <v>41000</v>
      </c>
      <c r="AK48" s="33">
        <f>IF(D6L1641C5=0,0,D6L1641C11/D6L1641C5)</f>
        <v>4.176769389953662E-2</v>
      </c>
      <c r="AL48" s="16" t="s">
        <v>41001</v>
      </c>
      <c r="AM48" s="33">
        <f>SUM(D6L1628C18,D6L1637C18,D6L1640C18)</f>
        <v>3205.1776084204184</v>
      </c>
      <c r="AN48" s="16" t="s">
        <v>41002</v>
      </c>
      <c r="AO48" s="33">
        <f>SUM(D6L1628C19,D6L1637C19,D6L1640C19)</f>
        <v>15339.06211313343</v>
      </c>
      <c r="AP48" s="16" t="s">
        <v>945</v>
      </c>
      <c r="AQ48" s="21" t="str">
        <f>NULL_VALUE</f>
        <v>n/a</v>
      </c>
      <c r="AR48" s="16" t="s">
        <v>41003</v>
      </c>
      <c r="AS48" s="33">
        <f>SUM(D6L1628C21,D6L1637C21,D6L1640C21)</f>
        <v>266.53433432228786</v>
      </c>
      <c r="AT48" s="16" t="s">
        <v>41004</v>
      </c>
      <c r="AU48" s="33">
        <f>IF(D6L1641C5=0,0,D6L1641C18/D6L1641C5)</f>
        <v>0.1035687682863064</v>
      </c>
      <c r="AV48" s="16" t="s">
        <v>945</v>
      </c>
      <c r="AW48" s="21" t="str">
        <f>NULL_VALUE</f>
        <v>n/a</v>
      </c>
      <c r="AX48" s="16" t="s">
        <v>41005</v>
      </c>
      <c r="AY48" s="33">
        <f>SUM(D6L1628C24,D6L1637C24,D6L1640C24)</f>
        <v>266.53433432228792</v>
      </c>
      <c r="AZ48" s="16" t="s">
        <v>41006</v>
      </c>
      <c r="BA48" s="33">
        <f>IF(D6L1641C5=0,0,D6L1641C19/D6L1641C5)</f>
        <v>0.49565046428341236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1943D9-1FF6-4FBB-BC77-FFA9D963E5CE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41009</v>
      </c>
    </row>
    <row r="3" spans="1:53" x14ac:dyDescent="0.2">
      <c r="B3" s="13" t="s">
        <v>27409</v>
      </c>
    </row>
    <row r="4" spans="1:53" x14ac:dyDescent="0.2">
      <c r="B4" s="13" t="s">
        <v>5652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1701</v>
      </c>
      <c r="B8" s="14" t="s">
        <v>27447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7894</v>
      </c>
      <c r="I8" s="15">
        <f>A3L325C12</f>
        <v>0</v>
      </c>
      <c r="J8" s="16" t="s">
        <v>23241</v>
      </c>
      <c r="K8" s="21">
        <f>IF(FLOW_THRU_100PCT="Y",1,0.86)</f>
        <v>0.86</v>
      </c>
      <c r="L8" s="16" t="s">
        <v>41013</v>
      </c>
      <c r="M8" s="15">
        <f>IF(D6L1701C2&lt;&gt;0,D6L1701C2*D6L1701C4,D6L1701C3*D6L1701C4)</f>
        <v>0</v>
      </c>
      <c r="N8" s="16" t="s">
        <v>41014</v>
      </c>
      <c r="O8" s="32">
        <f>A1L576C2</f>
        <v>0.5</v>
      </c>
      <c r="P8" s="16" t="s">
        <v>41015</v>
      </c>
      <c r="Q8" s="15">
        <f>D6L1701C5*D6L1701C6</f>
        <v>0</v>
      </c>
      <c r="R8" s="16" t="s">
        <v>41016</v>
      </c>
      <c r="S8" s="15">
        <f>D6L1701C5-D6L1701C7</f>
        <v>0</v>
      </c>
      <c r="T8" s="16" t="s">
        <v>27598</v>
      </c>
      <c r="U8" s="6">
        <f>A3L325C1</f>
        <v>3</v>
      </c>
      <c r="V8" s="16" t="s">
        <v>41017</v>
      </c>
      <c r="W8" s="33">
        <f>D6L1701C7*CHOOSE(MIN(D6L1701C9,RUN_YEARS),B7L816C9,B7L816C18,B7L816C27,B7L816C36,B7L816C45)</f>
        <v>0</v>
      </c>
      <c r="X8" s="16" t="s">
        <v>41018</v>
      </c>
      <c r="Y8" s="33">
        <f>D6L1701C7-D6L1701C10</f>
        <v>0</v>
      </c>
      <c r="Z8" s="16" t="s">
        <v>41019</v>
      </c>
      <c r="AA8" s="33">
        <f>CHOOSE(MIN(D6L1701C9,RUN_YEARS),B7L816C7,B7L816C16,B7L816C25,B7L816C34,B7L816C43)</f>
        <v>254872</v>
      </c>
      <c r="AB8" s="16" t="s">
        <v>41020</v>
      </c>
      <c r="AC8" s="33">
        <f>IF(D6L1701C12=0,0,D6L1701C10/D6L1701C12)</f>
        <v>0</v>
      </c>
      <c r="AD8" s="16" t="s">
        <v>41021</v>
      </c>
      <c r="AE8" s="33">
        <f>IF(D6L1701C5=0,0,D6L1701C10/D6L1701C5)</f>
        <v>0</v>
      </c>
      <c r="AF8" s="16" t="s">
        <v>41022</v>
      </c>
      <c r="AG8" s="33">
        <f>CHOOSE(MIN(D6L1701C9,RUN_YEARS),B7L816C5,B7L816C14,B7L816C23,B7L816C32,B7L816C41)</f>
        <v>5919.3741174613178</v>
      </c>
      <c r="AH8" s="16" t="s">
        <v>41023</v>
      </c>
      <c r="AI8" s="33">
        <f>IF(D6L1701C15=0,0,D6L1701C11/D6L1701C15)</f>
        <v>0</v>
      </c>
      <c r="AJ8" s="16" t="s">
        <v>41024</v>
      </c>
      <c r="AK8" s="33">
        <f>IF(D6L1701C5=0,0,D6L1701C11/D6L1701C5)</f>
        <v>0</v>
      </c>
      <c r="AL8" s="16" t="s">
        <v>41025</v>
      </c>
      <c r="AM8" s="33">
        <f>D6L1701C8*CHOOSE(MIN(D6L1701C9,RUN_YEARS),B7L816C4,B7L816C13,B7L816C22,B7L816C31,B7L816C40)</f>
        <v>0</v>
      </c>
      <c r="AN8" s="16" t="s">
        <v>41026</v>
      </c>
      <c r="AO8" s="33">
        <f>D6L1701C8-D6L1701C18</f>
        <v>0</v>
      </c>
      <c r="AP8" s="16" t="s">
        <v>41027</v>
      </c>
      <c r="AQ8" s="33">
        <f>CHOOSE(MIN(D6L1701C9,RUN_YEARS),B7L816C2,B7L816C11,B7L816C20,B7L816C29,B7L816C38)</f>
        <v>682.2642295211424</v>
      </c>
      <c r="AR8" s="16" t="s">
        <v>41028</v>
      </c>
      <c r="AS8" s="33">
        <f>IF(D6L1701C20=0,0,D6L1701C18/D6L1701C20)</f>
        <v>0</v>
      </c>
      <c r="AT8" s="16" t="s">
        <v>41029</v>
      </c>
      <c r="AU8" s="33">
        <f>IF(D6L1701C5=0,0,D6L1701C18/D6L1701C5)</f>
        <v>0</v>
      </c>
      <c r="AV8" s="16" t="s">
        <v>41030</v>
      </c>
      <c r="AW8" s="33">
        <f>CHOOSE(MIN(D6L1701C9,RUN_YEARS),B7L816C1,B7L816C10,B7L816C19,B7L816C28,B7L816C37)</f>
        <v>2296.8782381495121</v>
      </c>
      <c r="AX8" s="16" t="s">
        <v>41031</v>
      </c>
      <c r="AY8" s="33">
        <f>IF(D6L1701C23=0,0,D6L1701C19/D6L1701C23)</f>
        <v>0</v>
      </c>
      <c r="AZ8" s="16" t="s">
        <v>41032</v>
      </c>
      <c r="BA8" s="33">
        <f>IF(D6L1701C5=0,0,D6L1701C19/D6L1701C5)</f>
        <v>0</v>
      </c>
    </row>
    <row r="9" spans="1:53" x14ac:dyDescent="0.2">
      <c r="A9" s="11">
        <v>1702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41052</v>
      </c>
      <c r="I9" s="15">
        <f>B9L201C37</f>
        <v>0</v>
      </c>
      <c r="J9" s="16" t="s">
        <v>41053</v>
      </c>
      <c r="K9" s="21">
        <f>IF(FLOW_THRU_100PCT="Y",1,INDEX(VariabilityMatrix,D6L1702C1,D6L1702C9))</f>
        <v>0.51642751392626096</v>
      </c>
      <c r="L9" s="16" t="s">
        <v>41033</v>
      </c>
      <c r="M9" s="15">
        <f>IF(D6L1702C2&lt;&gt;0,D6L1702C2*D6L1702C4,D6L1702C3*D6L1702C4)</f>
        <v>0</v>
      </c>
      <c r="N9" s="16" t="s">
        <v>41014</v>
      </c>
      <c r="O9" s="32">
        <f>A1L576C2</f>
        <v>0.5</v>
      </c>
      <c r="P9" s="16" t="s">
        <v>41034</v>
      </c>
      <c r="Q9" s="15">
        <f>D6L1702C5*D6L1702C6</f>
        <v>0</v>
      </c>
      <c r="R9" s="16" t="s">
        <v>41035</v>
      </c>
      <c r="S9" s="15">
        <f>D6L1702C5-D6L1702C7</f>
        <v>0</v>
      </c>
      <c r="T9" s="16" t="s">
        <v>21004</v>
      </c>
      <c r="U9" s="6">
        <f>A2L102C1</f>
        <v>5</v>
      </c>
      <c r="V9" s="16" t="s">
        <v>41036</v>
      </c>
      <c r="W9" s="33">
        <f>D6L1702C7*CHOOSE(MIN(D6L1702C9,RUN_YEARS),B7L816C9,B7L816C18,B7L816C27,B7L816C36,B7L816C45)</f>
        <v>0</v>
      </c>
      <c r="X9" s="16" t="s">
        <v>41037</v>
      </c>
      <c r="Y9" s="33">
        <f>D6L1702C7-D6L1702C10</f>
        <v>0</v>
      </c>
      <c r="Z9" s="16" t="s">
        <v>41038</v>
      </c>
      <c r="AA9" s="33">
        <f>CHOOSE(MIN(D6L1702C9,RUN_YEARS),B7L816C7,B7L816C16,B7L816C25,B7L816C34,B7L816C43)</f>
        <v>261476.6</v>
      </c>
      <c r="AB9" s="16" t="s">
        <v>41039</v>
      </c>
      <c r="AC9" s="33">
        <f>IF(D6L1702C12=0,0,D6L1702C10/D6L1702C12)</f>
        <v>0</v>
      </c>
      <c r="AD9" s="16" t="s">
        <v>41040</v>
      </c>
      <c r="AE9" s="33">
        <f>IF(D6L1702C5=0,0,D6L1702C10/D6L1702C5)</f>
        <v>0</v>
      </c>
      <c r="AF9" s="16" t="s">
        <v>41041</v>
      </c>
      <c r="AG9" s="33">
        <f>CHOOSE(MIN(D6L1702C9,RUN_YEARS),B7L816C5,B7L816C14,B7L816C23,B7L816C32,B7L816C41)</f>
        <v>5899.9308314899617</v>
      </c>
      <c r="AH9" s="16" t="s">
        <v>41042</v>
      </c>
      <c r="AI9" s="33">
        <f>IF(D6L1702C15=0,0,D6L1702C11/D6L1702C15)</f>
        <v>0</v>
      </c>
      <c r="AJ9" s="16" t="s">
        <v>41043</v>
      </c>
      <c r="AK9" s="33">
        <f>IF(D6L1702C5=0,0,D6L1702C11/D6L1702C5)</f>
        <v>0</v>
      </c>
      <c r="AL9" s="16" t="s">
        <v>41044</v>
      </c>
      <c r="AM9" s="33">
        <f>D6L1702C8*CHOOSE(MIN(D6L1702C9,RUN_YEARS),B7L816C4,B7L816C13,B7L816C22,B7L816C31,B7L816C40)</f>
        <v>0</v>
      </c>
      <c r="AN9" s="16" t="s">
        <v>41045</v>
      </c>
      <c r="AO9" s="33">
        <f>D6L1702C8-D6L1702C18</f>
        <v>0</v>
      </c>
      <c r="AP9" s="16" t="s">
        <v>41046</v>
      </c>
      <c r="AQ9" s="33">
        <f>CHOOSE(MIN(D6L1702C9,RUN_YEARS),B7L816C2,B7L816C11,B7L816C20,B7L816C29,B7L816C38)</f>
        <v>708.8980738514523</v>
      </c>
      <c r="AR9" s="16" t="s">
        <v>41047</v>
      </c>
      <c r="AS9" s="33">
        <f>IF(D6L1702C20=0,0,D6L1702C18/D6L1702C20)</f>
        <v>0</v>
      </c>
      <c r="AT9" s="16" t="s">
        <v>41048</v>
      </c>
      <c r="AU9" s="33">
        <f>IF(D6L1702C5=0,0,D6L1702C18/D6L1702C5)</f>
        <v>0</v>
      </c>
      <c r="AV9" s="16" t="s">
        <v>41049</v>
      </c>
      <c r="AW9" s="33">
        <f>CHOOSE(MIN(D6L1702C9,RUN_YEARS),B7L816C1,B7L816C10,B7L816C19,B7L816C28,B7L816C37)</f>
        <v>2313.4906978727931</v>
      </c>
      <c r="AX9" s="16" t="s">
        <v>41050</v>
      </c>
      <c r="AY9" s="33">
        <f>IF(D6L1702C23=0,0,D6L1702C19/D6L1702C23)</f>
        <v>0</v>
      </c>
      <c r="AZ9" s="16" t="s">
        <v>41051</v>
      </c>
      <c r="BA9" s="33">
        <f>IF(D6L1702C5=0,0,D6L1702C19/D6L1702C5)</f>
        <v>0</v>
      </c>
    </row>
    <row r="10" spans="1:53" x14ac:dyDescent="0.2">
      <c r="A10" s="11">
        <v>1703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41073</v>
      </c>
      <c r="I10" s="15">
        <f>B9L202C37</f>
        <v>0</v>
      </c>
      <c r="J10" s="16" t="s">
        <v>41074</v>
      </c>
      <c r="K10" s="21">
        <f>IF(FLOW_THRU_100PCT="Y",1,INDEX(VariabilityMatrix,D6L1703C1,D6L1703C9))</f>
        <v>0.51642751392626096</v>
      </c>
      <c r="L10" s="16" t="s">
        <v>41054</v>
      </c>
      <c r="M10" s="15">
        <f>IF(D6L1703C2&lt;&gt;0,D6L1703C2*D6L1703C4,D6L1703C3*D6L1703C4)</f>
        <v>0</v>
      </c>
      <c r="N10" s="16" t="s">
        <v>41014</v>
      </c>
      <c r="O10" s="32">
        <f>A1L576C2</f>
        <v>0.5</v>
      </c>
      <c r="P10" s="16" t="s">
        <v>41055</v>
      </c>
      <c r="Q10" s="15">
        <f>D6L1703C5*D6L1703C6</f>
        <v>0</v>
      </c>
      <c r="R10" s="16" t="s">
        <v>41056</v>
      </c>
      <c r="S10" s="15">
        <f>D6L1703C5-D6L1703C7</f>
        <v>0</v>
      </c>
      <c r="T10" s="16" t="s">
        <v>21051</v>
      </c>
      <c r="U10" s="6">
        <f>A2L105C1</f>
        <v>5</v>
      </c>
      <c r="V10" s="16" t="s">
        <v>41057</v>
      </c>
      <c r="W10" s="33">
        <f>D6L1703C7*CHOOSE(MIN(D6L1703C9,RUN_YEARS),B7L816C9,B7L816C18,B7L816C27,B7L816C36,B7L816C45)</f>
        <v>0</v>
      </c>
      <c r="X10" s="16" t="s">
        <v>41058</v>
      </c>
      <c r="Y10" s="33">
        <f>D6L1703C7-D6L1703C10</f>
        <v>0</v>
      </c>
      <c r="Z10" s="16" t="s">
        <v>41059</v>
      </c>
      <c r="AA10" s="33">
        <f>CHOOSE(MIN(D6L1703C9,RUN_YEARS),B7L816C7,B7L816C16,B7L816C25,B7L816C34,B7L816C43)</f>
        <v>261476.6</v>
      </c>
      <c r="AB10" s="16" t="s">
        <v>41060</v>
      </c>
      <c r="AC10" s="33">
        <f>IF(D6L1703C12=0,0,D6L1703C10/D6L1703C12)</f>
        <v>0</v>
      </c>
      <c r="AD10" s="16" t="s">
        <v>41061</v>
      </c>
      <c r="AE10" s="33">
        <f>IF(D6L1703C5=0,0,D6L1703C10/D6L1703C5)</f>
        <v>0</v>
      </c>
      <c r="AF10" s="16" t="s">
        <v>41062</v>
      </c>
      <c r="AG10" s="33">
        <f>CHOOSE(MIN(D6L1703C9,RUN_YEARS),B7L816C5,B7L816C14,B7L816C23,B7L816C32,B7L816C41)</f>
        <v>5899.9308314899617</v>
      </c>
      <c r="AH10" s="16" t="s">
        <v>41063</v>
      </c>
      <c r="AI10" s="33">
        <f>IF(D6L1703C15=0,0,D6L1703C11/D6L1703C15)</f>
        <v>0</v>
      </c>
      <c r="AJ10" s="16" t="s">
        <v>41064</v>
      </c>
      <c r="AK10" s="33">
        <f>IF(D6L1703C5=0,0,D6L1703C11/D6L1703C5)</f>
        <v>0</v>
      </c>
      <c r="AL10" s="16" t="s">
        <v>41065</v>
      </c>
      <c r="AM10" s="33">
        <f>D6L1703C8*CHOOSE(MIN(D6L1703C9,RUN_YEARS),B7L816C4,B7L816C13,B7L816C22,B7L816C31,B7L816C40)</f>
        <v>0</v>
      </c>
      <c r="AN10" s="16" t="s">
        <v>41066</v>
      </c>
      <c r="AO10" s="33">
        <f>D6L1703C8-D6L1703C18</f>
        <v>0</v>
      </c>
      <c r="AP10" s="16" t="s">
        <v>41067</v>
      </c>
      <c r="AQ10" s="33">
        <f>CHOOSE(MIN(D6L1703C9,RUN_YEARS),B7L816C2,B7L816C11,B7L816C20,B7L816C29,B7L816C38)</f>
        <v>708.8980738514523</v>
      </c>
      <c r="AR10" s="16" t="s">
        <v>41068</v>
      </c>
      <c r="AS10" s="33">
        <f>IF(D6L1703C20=0,0,D6L1703C18/D6L1703C20)</f>
        <v>0</v>
      </c>
      <c r="AT10" s="16" t="s">
        <v>41069</v>
      </c>
      <c r="AU10" s="33">
        <f>IF(D6L1703C5=0,0,D6L1703C18/D6L1703C5)</f>
        <v>0</v>
      </c>
      <c r="AV10" s="16" t="s">
        <v>41070</v>
      </c>
      <c r="AW10" s="33">
        <f>CHOOSE(MIN(D6L1703C9,RUN_YEARS),B7L816C1,B7L816C10,B7L816C19,B7L816C28,B7L816C37)</f>
        <v>2313.4906978727931</v>
      </c>
      <c r="AX10" s="16" t="s">
        <v>41071</v>
      </c>
      <c r="AY10" s="33">
        <f>IF(D6L1703C23=0,0,D6L1703C19/D6L1703C23)</f>
        <v>0</v>
      </c>
      <c r="AZ10" s="16" t="s">
        <v>41072</v>
      </c>
      <c r="BA10" s="33">
        <f>IF(D6L1703C5=0,0,D6L1703C19/D6L1703C5)</f>
        <v>0</v>
      </c>
    </row>
    <row r="11" spans="1:53" x14ac:dyDescent="0.2">
      <c r="A11" s="11">
        <v>1704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41094</v>
      </c>
      <c r="I11" s="15">
        <f>B9L203C37</f>
        <v>0</v>
      </c>
      <c r="J11" s="16" t="s">
        <v>41095</v>
      </c>
      <c r="K11" s="21">
        <f>IF(FLOW_THRU_100PCT="Y",1,INDEX(VariabilityMatrix,D6L1704C1,D6L1704C9))</f>
        <v>0.51662527676716219</v>
      </c>
      <c r="L11" s="16" t="s">
        <v>41075</v>
      </c>
      <c r="M11" s="15">
        <f>IF(D6L1704C2&lt;&gt;0,D6L1704C2*D6L1704C4,D6L1704C3*D6L1704C4)</f>
        <v>0</v>
      </c>
      <c r="N11" s="16" t="s">
        <v>41014</v>
      </c>
      <c r="O11" s="32">
        <f>A1L576C2</f>
        <v>0.5</v>
      </c>
      <c r="P11" s="16" t="s">
        <v>41076</v>
      </c>
      <c r="Q11" s="15">
        <f>D6L1704C5*D6L1704C6</f>
        <v>0</v>
      </c>
      <c r="R11" s="16" t="s">
        <v>41077</v>
      </c>
      <c r="S11" s="15">
        <f>D6L1704C5-D6L1704C7</f>
        <v>0</v>
      </c>
      <c r="T11" s="16" t="s">
        <v>21082</v>
      </c>
      <c r="U11" s="6">
        <f>A2L120C1</f>
        <v>1</v>
      </c>
      <c r="V11" s="16" t="s">
        <v>41078</v>
      </c>
      <c r="W11" s="33">
        <f>D6L1704C7*CHOOSE(MIN(D6L1704C9,RUN_YEARS),B7L816C9,B7L816C18,B7L816C27,B7L816C36,B7L816C45)</f>
        <v>0</v>
      </c>
      <c r="X11" s="16" t="s">
        <v>41079</v>
      </c>
      <c r="Y11" s="33">
        <f>D6L1704C7-D6L1704C10</f>
        <v>0</v>
      </c>
      <c r="Z11" s="16" t="s">
        <v>41080</v>
      </c>
      <c r="AA11" s="33">
        <f>CHOOSE(MIN(D6L1704C9,RUN_YEARS),B7L816C7,B7L816C16,B7L816C25,B7L816C34,B7L816C43)</f>
        <v>245760</v>
      </c>
      <c r="AB11" s="16" t="s">
        <v>41081</v>
      </c>
      <c r="AC11" s="33">
        <f>IF(D6L1704C12=0,0,D6L1704C10/D6L1704C12)</f>
        <v>0</v>
      </c>
      <c r="AD11" s="16" t="s">
        <v>41082</v>
      </c>
      <c r="AE11" s="33">
        <f>IF(D6L1704C5=0,0,D6L1704C10/D6L1704C5)</f>
        <v>0</v>
      </c>
      <c r="AF11" s="16" t="s">
        <v>41083</v>
      </c>
      <c r="AG11" s="33">
        <f>CHOOSE(MIN(D6L1704C9,RUN_YEARS),B7L816C5,B7L816C14,B7L816C23,B7L816C32,B7L816C41)</f>
        <v>5822.1161297141462</v>
      </c>
      <c r="AH11" s="16" t="s">
        <v>41084</v>
      </c>
      <c r="AI11" s="33">
        <f>IF(D6L1704C15=0,0,D6L1704C11/D6L1704C15)</f>
        <v>0</v>
      </c>
      <c r="AJ11" s="16" t="s">
        <v>41085</v>
      </c>
      <c r="AK11" s="33">
        <f>IF(D6L1704C5=0,0,D6L1704C11/D6L1704C5)</f>
        <v>0</v>
      </c>
      <c r="AL11" s="16" t="s">
        <v>41086</v>
      </c>
      <c r="AM11" s="33">
        <f>D6L1704C8*CHOOSE(MIN(D6L1704C9,RUN_YEARS),B7L816C4,B7L816C13,B7L816C22,B7L816C31,B7L816C40)</f>
        <v>0</v>
      </c>
      <c r="AN11" s="16" t="s">
        <v>41087</v>
      </c>
      <c r="AO11" s="33">
        <f>D6L1704C8-D6L1704C18</f>
        <v>0</v>
      </c>
      <c r="AP11" s="16" t="s">
        <v>41088</v>
      </c>
      <c r="AQ11" s="33">
        <f>CHOOSE(MIN(D6L1704C9,RUN_YEARS),B7L816C2,B7L816C11,B7L816C20,B7L816C29,B7L816C38)</f>
        <v>702.48592096537106</v>
      </c>
      <c r="AR11" s="16" t="s">
        <v>41089</v>
      </c>
      <c r="AS11" s="33">
        <f>IF(D6L1704C20=0,0,D6L1704C18/D6L1704C20)</f>
        <v>0</v>
      </c>
      <c r="AT11" s="16" t="s">
        <v>41090</v>
      </c>
      <c r="AU11" s="33">
        <f>IF(D6L1704C5=0,0,D6L1704C18/D6L1704C5)</f>
        <v>0</v>
      </c>
      <c r="AV11" s="16" t="s">
        <v>41091</v>
      </c>
      <c r="AW11" s="33">
        <f>CHOOSE(MIN(D6L1704C9,RUN_YEARS),B7L816C1,B7L816C10,B7L816C19,B7L816C28,B7L816C37)</f>
        <v>2242.5925039340264</v>
      </c>
      <c r="AX11" s="16" t="s">
        <v>41092</v>
      </c>
      <c r="AY11" s="33">
        <f>IF(D6L1704C23=0,0,D6L1704C19/D6L1704C23)</f>
        <v>0</v>
      </c>
      <c r="AZ11" s="16" t="s">
        <v>41093</v>
      </c>
      <c r="BA11" s="33">
        <f>IF(D6L1704C5=0,0,D6L1704C19/D6L1704C5)</f>
        <v>0</v>
      </c>
    </row>
    <row r="12" spans="1:53" x14ac:dyDescent="0.2">
      <c r="A12" s="11">
        <v>1705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41115</v>
      </c>
      <c r="I12" s="15">
        <f>B9L204C37</f>
        <v>0</v>
      </c>
      <c r="J12" s="16" t="s">
        <v>41116</v>
      </c>
      <c r="K12" s="21">
        <f>IF(FLOW_THRU_100PCT="Y",1,INDEX(VariabilityMatrix,D6L1705C1,D6L1705C9))</f>
        <v>0.28245870876470935</v>
      </c>
      <c r="L12" s="16" t="s">
        <v>41096</v>
      </c>
      <c r="M12" s="15">
        <f>IF(D6L1705C2&lt;&gt;0,D6L1705C2*D6L1705C4,D6L1705C3*D6L1705C4)</f>
        <v>0</v>
      </c>
      <c r="N12" s="16" t="s">
        <v>41014</v>
      </c>
      <c r="O12" s="32">
        <f>A1L576C2</f>
        <v>0.5</v>
      </c>
      <c r="P12" s="16" t="s">
        <v>41097</v>
      </c>
      <c r="Q12" s="15">
        <f>D6L1705C5*D6L1705C6</f>
        <v>0</v>
      </c>
      <c r="R12" s="16" t="s">
        <v>41098</v>
      </c>
      <c r="S12" s="15">
        <f>D6L1705C5-D6L1705C7</f>
        <v>0</v>
      </c>
      <c r="T12" s="16" t="s">
        <v>23524</v>
      </c>
      <c r="U12" s="6">
        <f>A2L129C1</f>
        <v>5</v>
      </c>
      <c r="V12" s="16" t="s">
        <v>41099</v>
      </c>
      <c r="W12" s="33">
        <f>D6L1705C7*CHOOSE(MIN(D6L1705C9,RUN_YEARS),B7L816C9,B7L816C18,B7L816C27,B7L816C36,B7L816C45)</f>
        <v>0</v>
      </c>
      <c r="X12" s="16" t="s">
        <v>41100</v>
      </c>
      <c r="Y12" s="33">
        <f>D6L1705C7-D6L1705C10</f>
        <v>0</v>
      </c>
      <c r="Z12" s="16" t="s">
        <v>41101</v>
      </c>
      <c r="AA12" s="33">
        <f>CHOOSE(MIN(D6L1705C9,RUN_YEARS),B7L816C7,B7L816C16,B7L816C25,B7L816C34,B7L816C43)</f>
        <v>261476.6</v>
      </c>
      <c r="AB12" s="16" t="s">
        <v>41102</v>
      </c>
      <c r="AC12" s="33">
        <f>IF(D6L1705C12=0,0,D6L1705C10/D6L1705C12)</f>
        <v>0</v>
      </c>
      <c r="AD12" s="16" t="s">
        <v>41103</v>
      </c>
      <c r="AE12" s="33">
        <f>IF(D6L1705C5=0,0,D6L1705C10/D6L1705C5)</f>
        <v>0</v>
      </c>
      <c r="AF12" s="16" t="s">
        <v>41104</v>
      </c>
      <c r="AG12" s="33">
        <f>CHOOSE(MIN(D6L1705C9,RUN_YEARS),B7L816C5,B7L816C14,B7L816C23,B7L816C32,B7L816C41)</f>
        <v>5899.9308314899617</v>
      </c>
      <c r="AH12" s="16" t="s">
        <v>41105</v>
      </c>
      <c r="AI12" s="33">
        <f>IF(D6L1705C15=0,0,D6L1705C11/D6L1705C15)</f>
        <v>0</v>
      </c>
      <c r="AJ12" s="16" t="s">
        <v>41106</v>
      </c>
      <c r="AK12" s="33">
        <f>IF(D6L1705C5=0,0,D6L1705C11/D6L1705C5)</f>
        <v>0</v>
      </c>
      <c r="AL12" s="16" t="s">
        <v>41107</v>
      </c>
      <c r="AM12" s="33">
        <f>D6L1705C8*CHOOSE(MIN(D6L1705C9,RUN_YEARS),B7L816C4,B7L816C13,B7L816C22,B7L816C31,B7L816C40)</f>
        <v>0</v>
      </c>
      <c r="AN12" s="16" t="s">
        <v>41108</v>
      </c>
      <c r="AO12" s="33">
        <f>D6L1705C8-D6L1705C18</f>
        <v>0</v>
      </c>
      <c r="AP12" s="16" t="s">
        <v>41109</v>
      </c>
      <c r="AQ12" s="33">
        <f>CHOOSE(MIN(D6L1705C9,RUN_YEARS),B7L816C2,B7L816C11,B7L816C20,B7L816C29,B7L816C38)</f>
        <v>708.8980738514523</v>
      </c>
      <c r="AR12" s="16" t="s">
        <v>41110</v>
      </c>
      <c r="AS12" s="33">
        <f>IF(D6L1705C20=0,0,D6L1705C18/D6L1705C20)</f>
        <v>0</v>
      </c>
      <c r="AT12" s="16" t="s">
        <v>41111</v>
      </c>
      <c r="AU12" s="33">
        <f>IF(D6L1705C5=0,0,D6L1705C18/D6L1705C5)</f>
        <v>0</v>
      </c>
      <c r="AV12" s="16" t="s">
        <v>41112</v>
      </c>
      <c r="AW12" s="33">
        <f>CHOOSE(MIN(D6L1705C9,RUN_YEARS),B7L816C1,B7L816C10,B7L816C19,B7L816C28,B7L816C37)</f>
        <v>2313.4906978727931</v>
      </c>
      <c r="AX12" s="16" t="s">
        <v>41113</v>
      </c>
      <c r="AY12" s="33">
        <f>IF(D6L1705C23=0,0,D6L1705C19/D6L1705C23)</f>
        <v>0</v>
      </c>
      <c r="AZ12" s="16" t="s">
        <v>41114</v>
      </c>
      <c r="BA12" s="33">
        <f>IF(D6L1705C5=0,0,D6L1705C19/D6L1705C5)</f>
        <v>0</v>
      </c>
    </row>
    <row r="13" spans="1:53" x14ac:dyDescent="0.2">
      <c r="A13" s="11">
        <v>1706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41136</v>
      </c>
      <c r="I13" s="15">
        <f>B9L205C37</f>
        <v>0</v>
      </c>
      <c r="J13" s="16" t="s">
        <v>41137</v>
      </c>
      <c r="K13" s="21">
        <f>IF(FLOW_THRU_100PCT="Y",1,INDEX(VariabilityMatrix,D6L1706C1,D6L1706C9))</f>
        <v>0.51642751392626096</v>
      </c>
      <c r="L13" s="16" t="s">
        <v>41117</v>
      </c>
      <c r="M13" s="15">
        <f>IF(D6L1706C2&lt;&gt;0,D6L1706C2*D6L1706C4,D6L1706C3*D6L1706C4)</f>
        <v>0</v>
      </c>
      <c r="N13" s="16" t="s">
        <v>41014</v>
      </c>
      <c r="O13" s="32">
        <f>A1L576C2</f>
        <v>0.5</v>
      </c>
      <c r="P13" s="16" t="s">
        <v>41118</v>
      </c>
      <c r="Q13" s="15">
        <f>D6L1706C5*D6L1706C6</f>
        <v>0</v>
      </c>
      <c r="R13" s="16" t="s">
        <v>41119</v>
      </c>
      <c r="S13" s="15">
        <f>D6L1706C5-D6L1706C7</f>
        <v>0</v>
      </c>
      <c r="T13" s="16" t="s">
        <v>21178</v>
      </c>
      <c r="U13" s="6">
        <f>A2L144C1</f>
        <v>5</v>
      </c>
      <c r="V13" s="16" t="s">
        <v>41120</v>
      </c>
      <c r="W13" s="33">
        <f>D6L1706C7*CHOOSE(MIN(D6L1706C9,RUN_YEARS),B7L816C9,B7L816C18,B7L816C27,B7L816C36,B7L816C45)</f>
        <v>0</v>
      </c>
      <c r="X13" s="16" t="s">
        <v>41121</v>
      </c>
      <c r="Y13" s="33">
        <f>D6L1706C7-D6L1706C10</f>
        <v>0</v>
      </c>
      <c r="Z13" s="16" t="s">
        <v>41122</v>
      </c>
      <c r="AA13" s="33">
        <f>CHOOSE(MIN(D6L1706C9,RUN_YEARS),B7L816C7,B7L816C16,B7L816C25,B7L816C34,B7L816C43)</f>
        <v>261476.6</v>
      </c>
      <c r="AB13" s="16" t="s">
        <v>41123</v>
      </c>
      <c r="AC13" s="33">
        <f>IF(D6L1706C12=0,0,D6L1706C10/D6L1706C12)</f>
        <v>0</v>
      </c>
      <c r="AD13" s="16" t="s">
        <v>41124</v>
      </c>
      <c r="AE13" s="33">
        <f>IF(D6L1706C5=0,0,D6L1706C10/D6L1706C5)</f>
        <v>0</v>
      </c>
      <c r="AF13" s="16" t="s">
        <v>41125</v>
      </c>
      <c r="AG13" s="33">
        <f>CHOOSE(MIN(D6L1706C9,RUN_YEARS),B7L816C5,B7L816C14,B7L816C23,B7L816C32,B7L816C41)</f>
        <v>5899.9308314899617</v>
      </c>
      <c r="AH13" s="16" t="s">
        <v>41126</v>
      </c>
      <c r="AI13" s="33">
        <f>IF(D6L1706C15=0,0,D6L1706C11/D6L1706C15)</f>
        <v>0</v>
      </c>
      <c r="AJ13" s="16" t="s">
        <v>41127</v>
      </c>
      <c r="AK13" s="33">
        <f>IF(D6L1706C5=0,0,D6L1706C11/D6L1706C5)</f>
        <v>0</v>
      </c>
      <c r="AL13" s="16" t="s">
        <v>41128</v>
      </c>
      <c r="AM13" s="33">
        <f>D6L1706C8*CHOOSE(MIN(D6L1706C9,RUN_YEARS),B7L816C4,B7L816C13,B7L816C22,B7L816C31,B7L816C40)</f>
        <v>0</v>
      </c>
      <c r="AN13" s="16" t="s">
        <v>41129</v>
      </c>
      <c r="AO13" s="33">
        <f>D6L1706C8-D6L1706C18</f>
        <v>0</v>
      </c>
      <c r="AP13" s="16" t="s">
        <v>41130</v>
      </c>
      <c r="AQ13" s="33">
        <f>CHOOSE(MIN(D6L1706C9,RUN_YEARS),B7L816C2,B7L816C11,B7L816C20,B7L816C29,B7L816C38)</f>
        <v>708.8980738514523</v>
      </c>
      <c r="AR13" s="16" t="s">
        <v>41131</v>
      </c>
      <c r="AS13" s="33">
        <f>IF(D6L1706C20=0,0,D6L1706C18/D6L1706C20)</f>
        <v>0</v>
      </c>
      <c r="AT13" s="16" t="s">
        <v>41132</v>
      </c>
      <c r="AU13" s="33">
        <f>IF(D6L1706C5=0,0,D6L1706C18/D6L1706C5)</f>
        <v>0</v>
      </c>
      <c r="AV13" s="16" t="s">
        <v>41133</v>
      </c>
      <c r="AW13" s="33">
        <f>CHOOSE(MIN(D6L1706C9,RUN_YEARS),B7L816C1,B7L816C10,B7L816C19,B7L816C28,B7L816C37)</f>
        <v>2313.4906978727931</v>
      </c>
      <c r="AX13" s="16" t="s">
        <v>41134</v>
      </c>
      <c r="AY13" s="33">
        <f>IF(D6L1706C23=0,0,D6L1706C19/D6L1706C23)</f>
        <v>0</v>
      </c>
      <c r="AZ13" s="16" t="s">
        <v>41135</v>
      </c>
      <c r="BA13" s="33">
        <f>IF(D6L1706C5=0,0,D6L1706C19/D6L1706C5)</f>
        <v>0</v>
      </c>
    </row>
    <row r="14" spans="1:53" x14ac:dyDescent="0.2">
      <c r="A14" s="11">
        <v>1707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41157</v>
      </c>
      <c r="I14" s="15">
        <f>B9L206C37</f>
        <v>0</v>
      </c>
      <c r="J14" s="16" t="s">
        <v>41158</v>
      </c>
      <c r="K14" s="21">
        <f>IF(FLOW_THRU_100PCT="Y",1,INDEX(VariabilityMatrix,D6L1707C1,D6L1707C9))</f>
        <v>0.51662527676716219</v>
      </c>
      <c r="L14" s="16" t="s">
        <v>41138</v>
      </c>
      <c r="M14" s="15">
        <f>IF(D6L1707C2&lt;&gt;0,D6L1707C2*D6L1707C4,D6L1707C3*D6L1707C4)</f>
        <v>0</v>
      </c>
      <c r="N14" s="16" t="s">
        <v>41014</v>
      </c>
      <c r="O14" s="32">
        <f>A1L576C2</f>
        <v>0.5</v>
      </c>
      <c r="P14" s="16" t="s">
        <v>41139</v>
      </c>
      <c r="Q14" s="15">
        <f>D6L1707C5*D6L1707C6</f>
        <v>0</v>
      </c>
      <c r="R14" s="16" t="s">
        <v>41140</v>
      </c>
      <c r="S14" s="15">
        <f>D6L1707C5-D6L1707C7</f>
        <v>0</v>
      </c>
      <c r="T14" s="16" t="s">
        <v>21210</v>
      </c>
      <c r="U14" s="6">
        <f>A2L147C1</f>
        <v>1</v>
      </c>
      <c r="V14" s="16" t="s">
        <v>41141</v>
      </c>
      <c r="W14" s="33">
        <f>D6L1707C7*CHOOSE(MIN(D6L1707C9,RUN_YEARS),B7L816C9,B7L816C18,B7L816C27,B7L816C36,B7L816C45)</f>
        <v>0</v>
      </c>
      <c r="X14" s="16" t="s">
        <v>41142</v>
      </c>
      <c r="Y14" s="33">
        <f>D6L1707C7-D6L1707C10</f>
        <v>0</v>
      </c>
      <c r="Z14" s="16" t="s">
        <v>41143</v>
      </c>
      <c r="AA14" s="33">
        <f>CHOOSE(MIN(D6L1707C9,RUN_YEARS),B7L816C7,B7L816C16,B7L816C25,B7L816C34,B7L816C43)</f>
        <v>245760</v>
      </c>
      <c r="AB14" s="16" t="s">
        <v>41144</v>
      </c>
      <c r="AC14" s="33">
        <f>IF(D6L1707C12=0,0,D6L1707C10/D6L1707C12)</f>
        <v>0</v>
      </c>
      <c r="AD14" s="16" t="s">
        <v>41145</v>
      </c>
      <c r="AE14" s="33">
        <f>IF(D6L1707C5=0,0,D6L1707C10/D6L1707C5)</f>
        <v>0</v>
      </c>
      <c r="AF14" s="16" t="s">
        <v>41146</v>
      </c>
      <c r="AG14" s="33">
        <f>CHOOSE(MIN(D6L1707C9,RUN_YEARS),B7L816C5,B7L816C14,B7L816C23,B7L816C32,B7L816C41)</f>
        <v>5822.1161297141462</v>
      </c>
      <c r="AH14" s="16" t="s">
        <v>41147</v>
      </c>
      <c r="AI14" s="33">
        <f>IF(D6L1707C15=0,0,D6L1707C11/D6L1707C15)</f>
        <v>0</v>
      </c>
      <c r="AJ14" s="16" t="s">
        <v>41148</v>
      </c>
      <c r="AK14" s="33">
        <f>IF(D6L1707C5=0,0,D6L1707C11/D6L1707C5)</f>
        <v>0</v>
      </c>
      <c r="AL14" s="16" t="s">
        <v>41149</v>
      </c>
      <c r="AM14" s="33">
        <f>D6L1707C8*CHOOSE(MIN(D6L1707C9,RUN_YEARS),B7L816C4,B7L816C13,B7L816C22,B7L816C31,B7L816C40)</f>
        <v>0</v>
      </c>
      <c r="AN14" s="16" t="s">
        <v>41150</v>
      </c>
      <c r="AO14" s="33">
        <f>D6L1707C8-D6L1707C18</f>
        <v>0</v>
      </c>
      <c r="AP14" s="16" t="s">
        <v>41151</v>
      </c>
      <c r="AQ14" s="33">
        <f>CHOOSE(MIN(D6L1707C9,RUN_YEARS),B7L816C2,B7L816C11,B7L816C20,B7L816C29,B7L816C38)</f>
        <v>702.48592096537106</v>
      </c>
      <c r="AR14" s="16" t="s">
        <v>41152</v>
      </c>
      <c r="AS14" s="33">
        <f>IF(D6L1707C20=0,0,D6L1707C18/D6L1707C20)</f>
        <v>0</v>
      </c>
      <c r="AT14" s="16" t="s">
        <v>41153</v>
      </c>
      <c r="AU14" s="33">
        <f>IF(D6L1707C5=0,0,D6L1707C18/D6L1707C5)</f>
        <v>0</v>
      </c>
      <c r="AV14" s="16" t="s">
        <v>41154</v>
      </c>
      <c r="AW14" s="33">
        <f>CHOOSE(MIN(D6L1707C9,RUN_YEARS),B7L816C1,B7L816C10,B7L816C19,B7L816C28,B7L816C37)</f>
        <v>2242.5925039340264</v>
      </c>
      <c r="AX14" s="16" t="s">
        <v>41155</v>
      </c>
      <c r="AY14" s="33">
        <f>IF(D6L1707C23=0,0,D6L1707C19/D6L1707C23)</f>
        <v>0</v>
      </c>
      <c r="AZ14" s="16" t="s">
        <v>41156</v>
      </c>
      <c r="BA14" s="33">
        <f>IF(D6L1707C5=0,0,D6L1707C19/D6L1707C5)</f>
        <v>0</v>
      </c>
    </row>
    <row r="15" spans="1:53" x14ac:dyDescent="0.2">
      <c r="A15" s="11">
        <v>1708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41178</v>
      </c>
      <c r="I15" s="15">
        <f>B9L207C37</f>
        <v>0</v>
      </c>
      <c r="J15" s="16" t="s">
        <v>41179</v>
      </c>
      <c r="K15" s="21">
        <f>IF(FLOW_THRU_100PCT="Y",1,INDEX(VariabilityMatrix,D6L1708C1,D6L1708C9))</f>
        <v>0.51662527676716219</v>
      </c>
      <c r="L15" s="16" t="s">
        <v>41159</v>
      </c>
      <c r="M15" s="15">
        <f>IF(D6L1708C2&lt;&gt;0,D6L1708C2*D6L1708C4,D6L1708C3*D6L1708C4)</f>
        <v>0</v>
      </c>
      <c r="N15" s="16" t="s">
        <v>41014</v>
      </c>
      <c r="O15" s="32">
        <f>A1L576C2</f>
        <v>0.5</v>
      </c>
      <c r="P15" s="16" t="s">
        <v>41160</v>
      </c>
      <c r="Q15" s="15">
        <f>D6L1708C5*D6L1708C6</f>
        <v>0</v>
      </c>
      <c r="R15" s="16" t="s">
        <v>41161</v>
      </c>
      <c r="S15" s="15">
        <f>D6L1708C5-D6L1708C7</f>
        <v>0</v>
      </c>
      <c r="T15" s="16" t="s">
        <v>21242</v>
      </c>
      <c r="U15" s="6">
        <f>A2L156C1</f>
        <v>1</v>
      </c>
      <c r="V15" s="16" t="s">
        <v>41162</v>
      </c>
      <c r="W15" s="33">
        <f>D6L1708C7*CHOOSE(MIN(D6L1708C9,RUN_YEARS),B7L816C9,B7L816C18,B7L816C27,B7L816C36,B7L816C45)</f>
        <v>0</v>
      </c>
      <c r="X15" s="16" t="s">
        <v>41163</v>
      </c>
      <c r="Y15" s="33">
        <f>D6L1708C7-D6L1708C10</f>
        <v>0</v>
      </c>
      <c r="Z15" s="16" t="s">
        <v>41164</v>
      </c>
      <c r="AA15" s="33">
        <f>CHOOSE(MIN(D6L1708C9,RUN_YEARS),B7L816C7,B7L816C16,B7L816C25,B7L816C34,B7L816C43)</f>
        <v>245760</v>
      </c>
      <c r="AB15" s="16" t="s">
        <v>41165</v>
      </c>
      <c r="AC15" s="33">
        <f>IF(D6L1708C12=0,0,D6L1708C10/D6L1708C12)</f>
        <v>0</v>
      </c>
      <c r="AD15" s="16" t="s">
        <v>41166</v>
      </c>
      <c r="AE15" s="33">
        <f>IF(D6L1708C5=0,0,D6L1708C10/D6L1708C5)</f>
        <v>0</v>
      </c>
      <c r="AF15" s="16" t="s">
        <v>41167</v>
      </c>
      <c r="AG15" s="33">
        <f>CHOOSE(MIN(D6L1708C9,RUN_YEARS),B7L816C5,B7L816C14,B7L816C23,B7L816C32,B7L816C41)</f>
        <v>5822.1161297141462</v>
      </c>
      <c r="AH15" s="16" t="s">
        <v>41168</v>
      </c>
      <c r="AI15" s="33">
        <f>IF(D6L1708C15=0,0,D6L1708C11/D6L1708C15)</f>
        <v>0</v>
      </c>
      <c r="AJ15" s="16" t="s">
        <v>41169</v>
      </c>
      <c r="AK15" s="33">
        <f>IF(D6L1708C5=0,0,D6L1708C11/D6L1708C5)</f>
        <v>0</v>
      </c>
      <c r="AL15" s="16" t="s">
        <v>41170</v>
      </c>
      <c r="AM15" s="33">
        <f>D6L1708C8*CHOOSE(MIN(D6L1708C9,RUN_YEARS),B7L816C4,B7L816C13,B7L816C22,B7L816C31,B7L816C40)</f>
        <v>0</v>
      </c>
      <c r="AN15" s="16" t="s">
        <v>41171</v>
      </c>
      <c r="AO15" s="33">
        <f>D6L1708C8-D6L1708C18</f>
        <v>0</v>
      </c>
      <c r="AP15" s="16" t="s">
        <v>41172</v>
      </c>
      <c r="AQ15" s="33">
        <f>CHOOSE(MIN(D6L1708C9,RUN_YEARS),B7L816C2,B7L816C11,B7L816C20,B7L816C29,B7L816C38)</f>
        <v>702.48592096537106</v>
      </c>
      <c r="AR15" s="16" t="s">
        <v>41173</v>
      </c>
      <c r="AS15" s="33">
        <f>IF(D6L1708C20=0,0,D6L1708C18/D6L1708C20)</f>
        <v>0</v>
      </c>
      <c r="AT15" s="16" t="s">
        <v>41174</v>
      </c>
      <c r="AU15" s="33">
        <f>IF(D6L1708C5=0,0,D6L1708C18/D6L1708C5)</f>
        <v>0</v>
      </c>
      <c r="AV15" s="16" t="s">
        <v>41175</v>
      </c>
      <c r="AW15" s="33">
        <f>CHOOSE(MIN(D6L1708C9,RUN_YEARS),B7L816C1,B7L816C10,B7L816C19,B7L816C28,B7L816C37)</f>
        <v>2242.5925039340264</v>
      </c>
      <c r="AX15" s="16" t="s">
        <v>41176</v>
      </c>
      <c r="AY15" s="33">
        <f>IF(D6L1708C23=0,0,D6L1708C19/D6L1708C23)</f>
        <v>0</v>
      </c>
      <c r="AZ15" s="16" t="s">
        <v>41177</v>
      </c>
      <c r="BA15" s="33">
        <f>IF(D6L1708C5=0,0,D6L1708C19/D6L1708C5)</f>
        <v>0</v>
      </c>
    </row>
    <row r="16" spans="1:53" x14ac:dyDescent="0.2">
      <c r="A16" s="11">
        <v>1709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41199</v>
      </c>
      <c r="I16" s="15">
        <f>B9L208C37</f>
        <v>0</v>
      </c>
      <c r="J16" s="16" t="s">
        <v>41200</v>
      </c>
      <c r="K16" s="21">
        <f>IF(FLOW_THRU_100PCT="Y",1,INDEX(VariabilityMatrix,D6L1709C1,D6L1709C9))</f>
        <v>0.51662527676716219</v>
      </c>
      <c r="L16" s="16" t="s">
        <v>41180</v>
      </c>
      <c r="M16" s="15">
        <f>IF(D6L1709C2&lt;&gt;0,D6L1709C2*D6L1709C4,D6L1709C3*D6L1709C4)</f>
        <v>0</v>
      </c>
      <c r="N16" s="16" t="s">
        <v>41014</v>
      </c>
      <c r="O16" s="32">
        <f>A1L576C2</f>
        <v>0.5</v>
      </c>
      <c r="P16" s="16" t="s">
        <v>41181</v>
      </c>
      <c r="Q16" s="15">
        <f>D6L1709C5*D6L1709C6</f>
        <v>0</v>
      </c>
      <c r="R16" s="16" t="s">
        <v>41182</v>
      </c>
      <c r="S16" s="15">
        <f>D6L1709C5-D6L1709C7</f>
        <v>0</v>
      </c>
      <c r="T16" s="16" t="s">
        <v>21274</v>
      </c>
      <c r="U16" s="6">
        <f>A2L159C1</f>
        <v>1</v>
      </c>
      <c r="V16" s="16" t="s">
        <v>41183</v>
      </c>
      <c r="W16" s="33">
        <f>D6L1709C7*CHOOSE(MIN(D6L1709C9,RUN_YEARS),B7L816C9,B7L816C18,B7L816C27,B7L816C36,B7L816C45)</f>
        <v>0</v>
      </c>
      <c r="X16" s="16" t="s">
        <v>41184</v>
      </c>
      <c r="Y16" s="33">
        <f>D6L1709C7-D6L1709C10</f>
        <v>0</v>
      </c>
      <c r="Z16" s="16" t="s">
        <v>41185</v>
      </c>
      <c r="AA16" s="33">
        <f>CHOOSE(MIN(D6L1709C9,RUN_YEARS),B7L816C7,B7L816C16,B7L816C25,B7L816C34,B7L816C43)</f>
        <v>245760</v>
      </c>
      <c r="AB16" s="16" t="s">
        <v>41186</v>
      </c>
      <c r="AC16" s="33">
        <f>IF(D6L1709C12=0,0,D6L1709C10/D6L1709C12)</f>
        <v>0</v>
      </c>
      <c r="AD16" s="16" t="s">
        <v>41187</v>
      </c>
      <c r="AE16" s="33">
        <f>IF(D6L1709C5=0,0,D6L1709C10/D6L1709C5)</f>
        <v>0</v>
      </c>
      <c r="AF16" s="16" t="s">
        <v>41188</v>
      </c>
      <c r="AG16" s="33">
        <f>CHOOSE(MIN(D6L1709C9,RUN_YEARS),B7L816C5,B7L816C14,B7L816C23,B7L816C32,B7L816C41)</f>
        <v>5822.1161297141462</v>
      </c>
      <c r="AH16" s="16" t="s">
        <v>41189</v>
      </c>
      <c r="AI16" s="33">
        <f>IF(D6L1709C15=0,0,D6L1709C11/D6L1709C15)</f>
        <v>0</v>
      </c>
      <c r="AJ16" s="16" t="s">
        <v>41190</v>
      </c>
      <c r="AK16" s="33">
        <f>IF(D6L1709C5=0,0,D6L1709C11/D6L1709C5)</f>
        <v>0</v>
      </c>
      <c r="AL16" s="16" t="s">
        <v>41191</v>
      </c>
      <c r="AM16" s="33">
        <f>D6L1709C8*CHOOSE(MIN(D6L1709C9,RUN_YEARS),B7L816C4,B7L816C13,B7L816C22,B7L816C31,B7L816C40)</f>
        <v>0</v>
      </c>
      <c r="AN16" s="16" t="s">
        <v>41192</v>
      </c>
      <c r="AO16" s="33">
        <f>D6L1709C8-D6L1709C18</f>
        <v>0</v>
      </c>
      <c r="AP16" s="16" t="s">
        <v>41193</v>
      </c>
      <c r="AQ16" s="33">
        <f>CHOOSE(MIN(D6L1709C9,RUN_YEARS),B7L816C2,B7L816C11,B7L816C20,B7L816C29,B7L816C38)</f>
        <v>702.48592096537106</v>
      </c>
      <c r="AR16" s="16" t="s">
        <v>41194</v>
      </c>
      <c r="AS16" s="33">
        <f>IF(D6L1709C20=0,0,D6L1709C18/D6L1709C20)</f>
        <v>0</v>
      </c>
      <c r="AT16" s="16" t="s">
        <v>41195</v>
      </c>
      <c r="AU16" s="33">
        <f>IF(D6L1709C5=0,0,D6L1709C18/D6L1709C5)</f>
        <v>0</v>
      </c>
      <c r="AV16" s="16" t="s">
        <v>41196</v>
      </c>
      <c r="AW16" s="33">
        <f>CHOOSE(MIN(D6L1709C9,RUN_YEARS),B7L816C1,B7L816C10,B7L816C19,B7L816C28,B7L816C37)</f>
        <v>2242.5925039340264</v>
      </c>
      <c r="AX16" s="16" t="s">
        <v>41197</v>
      </c>
      <c r="AY16" s="33">
        <f>IF(D6L1709C23=0,0,D6L1709C19/D6L1709C23)</f>
        <v>0</v>
      </c>
      <c r="AZ16" s="16" t="s">
        <v>41198</v>
      </c>
      <c r="BA16" s="33">
        <f>IF(D6L1709C5=0,0,D6L1709C19/D6L1709C5)</f>
        <v>0</v>
      </c>
    </row>
    <row r="17" spans="1:53" x14ac:dyDescent="0.2">
      <c r="A17" s="11">
        <v>1710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41220</v>
      </c>
      <c r="I17" s="15">
        <f>B9L209C37</f>
        <v>0</v>
      </c>
      <c r="J17" s="16" t="s">
        <v>41221</v>
      </c>
      <c r="K17" s="21">
        <f>IF(FLOW_THRU_100PCT="Y",1,INDEX(VariabilityMatrix,D6L1710C1,D6L1710C9))</f>
        <v>0.51662527676716219</v>
      </c>
      <c r="L17" s="16" t="s">
        <v>41201</v>
      </c>
      <c r="M17" s="15">
        <f>IF(D6L1710C2&lt;&gt;0,D6L1710C2*D6L1710C4,D6L1710C3*D6L1710C4)</f>
        <v>0</v>
      </c>
      <c r="N17" s="16" t="s">
        <v>41014</v>
      </c>
      <c r="O17" s="32">
        <f>A1L576C2</f>
        <v>0.5</v>
      </c>
      <c r="P17" s="16" t="s">
        <v>41202</v>
      </c>
      <c r="Q17" s="15">
        <f>D6L1710C5*D6L1710C6</f>
        <v>0</v>
      </c>
      <c r="R17" s="16" t="s">
        <v>41203</v>
      </c>
      <c r="S17" s="15">
        <f>D6L1710C5-D6L1710C7</f>
        <v>0</v>
      </c>
      <c r="T17" s="16" t="s">
        <v>21306</v>
      </c>
      <c r="U17" s="6">
        <f>A2L171C1</f>
        <v>1</v>
      </c>
      <c r="V17" s="16" t="s">
        <v>41204</v>
      </c>
      <c r="W17" s="33">
        <f>D6L1710C7*CHOOSE(MIN(D6L1710C9,RUN_YEARS),B7L816C9,B7L816C18,B7L816C27,B7L816C36,B7L816C45)</f>
        <v>0</v>
      </c>
      <c r="X17" s="16" t="s">
        <v>41205</v>
      </c>
      <c r="Y17" s="33">
        <f>D6L1710C7-D6L1710C10</f>
        <v>0</v>
      </c>
      <c r="Z17" s="16" t="s">
        <v>41206</v>
      </c>
      <c r="AA17" s="33">
        <f>CHOOSE(MIN(D6L1710C9,RUN_YEARS),B7L816C7,B7L816C16,B7L816C25,B7L816C34,B7L816C43)</f>
        <v>245760</v>
      </c>
      <c r="AB17" s="16" t="s">
        <v>41207</v>
      </c>
      <c r="AC17" s="33">
        <f>IF(D6L1710C12=0,0,D6L1710C10/D6L1710C12)</f>
        <v>0</v>
      </c>
      <c r="AD17" s="16" t="s">
        <v>41208</v>
      </c>
      <c r="AE17" s="33">
        <f>IF(D6L1710C5=0,0,D6L1710C10/D6L1710C5)</f>
        <v>0</v>
      </c>
      <c r="AF17" s="16" t="s">
        <v>41209</v>
      </c>
      <c r="AG17" s="33">
        <f>CHOOSE(MIN(D6L1710C9,RUN_YEARS),B7L816C5,B7L816C14,B7L816C23,B7L816C32,B7L816C41)</f>
        <v>5822.1161297141462</v>
      </c>
      <c r="AH17" s="16" t="s">
        <v>41210</v>
      </c>
      <c r="AI17" s="33">
        <f>IF(D6L1710C15=0,0,D6L1710C11/D6L1710C15)</f>
        <v>0</v>
      </c>
      <c r="AJ17" s="16" t="s">
        <v>41211</v>
      </c>
      <c r="AK17" s="33">
        <f>IF(D6L1710C5=0,0,D6L1710C11/D6L1710C5)</f>
        <v>0</v>
      </c>
      <c r="AL17" s="16" t="s">
        <v>41212</v>
      </c>
      <c r="AM17" s="33">
        <f>D6L1710C8*CHOOSE(MIN(D6L1710C9,RUN_YEARS),B7L816C4,B7L816C13,B7L816C22,B7L816C31,B7L816C40)</f>
        <v>0</v>
      </c>
      <c r="AN17" s="16" t="s">
        <v>41213</v>
      </c>
      <c r="AO17" s="33">
        <f>D6L1710C8-D6L1710C18</f>
        <v>0</v>
      </c>
      <c r="AP17" s="16" t="s">
        <v>41214</v>
      </c>
      <c r="AQ17" s="33">
        <f>CHOOSE(MIN(D6L1710C9,RUN_YEARS),B7L816C2,B7L816C11,B7L816C20,B7L816C29,B7L816C38)</f>
        <v>702.48592096537106</v>
      </c>
      <c r="AR17" s="16" t="s">
        <v>41215</v>
      </c>
      <c r="AS17" s="33">
        <f>IF(D6L1710C20=0,0,D6L1710C18/D6L1710C20)</f>
        <v>0</v>
      </c>
      <c r="AT17" s="16" t="s">
        <v>41216</v>
      </c>
      <c r="AU17" s="33">
        <f>IF(D6L1710C5=0,0,D6L1710C18/D6L1710C5)</f>
        <v>0</v>
      </c>
      <c r="AV17" s="16" t="s">
        <v>41217</v>
      </c>
      <c r="AW17" s="33">
        <f>CHOOSE(MIN(D6L1710C9,RUN_YEARS),B7L816C1,B7L816C10,B7L816C19,B7L816C28,B7L816C37)</f>
        <v>2242.5925039340264</v>
      </c>
      <c r="AX17" s="16" t="s">
        <v>41218</v>
      </c>
      <c r="AY17" s="33">
        <f>IF(D6L1710C23=0,0,D6L1710C19/D6L1710C23)</f>
        <v>0</v>
      </c>
      <c r="AZ17" s="16" t="s">
        <v>41219</v>
      </c>
      <c r="BA17" s="33">
        <f>IF(D6L1710C5=0,0,D6L1710C19/D6L1710C5)</f>
        <v>0</v>
      </c>
    </row>
    <row r="18" spans="1:53" x14ac:dyDescent="0.2">
      <c r="A18" s="11">
        <v>1711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41241</v>
      </c>
      <c r="I18" s="15">
        <f>B9L210C37</f>
        <v>0</v>
      </c>
      <c r="J18" s="16" t="s">
        <v>41242</v>
      </c>
      <c r="K18" s="21">
        <f>IF(FLOW_THRU_100PCT="Y",1,INDEX(VariabilityMatrix,D6L1711C1,D6L1711C9))</f>
        <v>0.51662527676716219</v>
      </c>
      <c r="L18" s="16" t="s">
        <v>41222</v>
      </c>
      <c r="M18" s="15">
        <f>IF(D6L1711C2&lt;&gt;0,D6L1711C2*D6L1711C4,D6L1711C3*D6L1711C4)</f>
        <v>0</v>
      </c>
      <c r="N18" s="16" t="s">
        <v>41014</v>
      </c>
      <c r="O18" s="32">
        <f>A1L576C2</f>
        <v>0.5</v>
      </c>
      <c r="P18" s="16" t="s">
        <v>41223</v>
      </c>
      <c r="Q18" s="15">
        <f>D6L1711C5*D6L1711C6</f>
        <v>0</v>
      </c>
      <c r="R18" s="16" t="s">
        <v>41224</v>
      </c>
      <c r="S18" s="15">
        <f>D6L1711C5-D6L1711C7</f>
        <v>0</v>
      </c>
      <c r="T18" s="16" t="s">
        <v>21338</v>
      </c>
      <c r="U18" s="6">
        <f>A2L174C1</f>
        <v>1</v>
      </c>
      <c r="V18" s="16" t="s">
        <v>41225</v>
      </c>
      <c r="W18" s="33">
        <f>D6L1711C7*CHOOSE(MIN(D6L1711C9,RUN_YEARS),B7L816C9,B7L816C18,B7L816C27,B7L816C36,B7L816C45)</f>
        <v>0</v>
      </c>
      <c r="X18" s="16" t="s">
        <v>41226</v>
      </c>
      <c r="Y18" s="33">
        <f>D6L1711C7-D6L1711C10</f>
        <v>0</v>
      </c>
      <c r="Z18" s="16" t="s">
        <v>41227</v>
      </c>
      <c r="AA18" s="33">
        <f>CHOOSE(MIN(D6L1711C9,RUN_YEARS),B7L816C7,B7L816C16,B7L816C25,B7L816C34,B7L816C43)</f>
        <v>245760</v>
      </c>
      <c r="AB18" s="16" t="s">
        <v>41228</v>
      </c>
      <c r="AC18" s="33">
        <f>IF(D6L1711C12=0,0,D6L1711C10/D6L1711C12)</f>
        <v>0</v>
      </c>
      <c r="AD18" s="16" t="s">
        <v>41229</v>
      </c>
      <c r="AE18" s="33">
        <f>IF(D6L1711C5=0,0,D6L1711C10/D6L1711C5)</f>
        <v>0</v>
      </c>
      <c r="AF18" s="16" t="s">
        <v>41230</v>
      </c>
      <c r="AG18" s="33">
        <f>CHOOSE(MIN(D6L1711C9,RUN_YEARS),B7L816C5,B7L816C14,B7L816C23,B7L816C32,B7L816C41)</f>
        <v>5822.1161297141462</v>
      </c>
      <c r="AH18" s="16" t="s">
        <v>41231</v>
      </c>
      <c r="AI18" s="33">
        <f>IF(D6L1711C15=0,0,D6L1711C11/D6L1711C15)</f>
        <v>0</v>
      </c>
      <c r="AJ18" s="16" t="s">
        <v>41232</v>
      </c>
      <c r="AK18" s="33">
        <f>IF(D6L1711C5=0,0,D6L1711C11/D6L1711C5)</f>
        <v>0</v>
      </c>
      <c r="AL18" s="16" t="s">
        <v>41233</v>
      </c>
      <c r="AM18" s="33">
        <f>D6L1711C8*CHOOSE(MIN(D6L1711C9,RUN_YEARS),B7L816C4,B7L816C13,B7L816C22,B7L816C31,B7L816C40)</f>
        <v>0</v>
      </c>
      <c r="AN18" s="16" t="s">
        <v>41234</v>
      </c>
      <c r="AO18" s="33">
        <f>D6L1711C8-D6L1711C18</f>
        <v>0</v>
      </c>
      <c r="AP18" s="16" t="s">
        <v>41235</v>
      </c>
      <c r="AQ18" s="33">
        <f>CHOOSE(MIN(D6L1711C9,RUN_YEARS),B7L816C2,B7L816C11,B7L816C20,B7L816C29,B7L816C38)</f>
        <v>702.48592096537106</v>
      </c>
      <c r="AR18" s="16" t="s">
        <v>41236</v>
      </c>
      <c r="AS18" s="33">
        <f>IF(D6L1711C20=0,0,D6L1711C18/D6L1711C20)</f>
        <v>0</v>
      </c>
      <c r="AT18" s="16" t="s">
        <v>41237</v>
      </c>
      <c r="AU18" s="33">
        <f>IF(D6L1711C5=0,0,D6L1711C18/D6L1711C5)</f>
        <v>0</v>
      </c>
      <c r="AV18" s="16" t="s">
        <v>41238</v>
      </c>
      <c r="AW18" s="33">
        <f>CHOOSE(MIN(D6L1711C9,RUN_YEARS),B7L816C1,B7L816C10,B7L816C19,B7L816C28,B7L816C37)</f>
        <v>2242.5925039340264</v>
      </c>
      <c r="AX18" s="16" t="s">
        <v>41239</v>
      </c>
      <c r="AY18" s="33">
        <f>IF(D6L1711C23=0,0,D6L1711C19/D6L1711C23)</f>
        <v>0</v>
      </c>
      <c r="AZ18" s="16" t="s">
        <v>41240</v>
      </c>
      <c r="BA18" s="33">
        <f>IF(D6L1711C5=0,0,D6L1711C19/D6L1711C5)</f>
        <v>0</v>
      </c>
    </row>
    <row r="19" spans="1:53" x14ac:dyDescent="0.2">
      <c r="A19" s="11">
        <v>1712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41262</v>
      </c>
      <c r="I19" s="15">
        <f>B9L211C37</f>
        <v>0</v>
      </c>
      <c r="J19" s="16" t="s">
        <v>41263</v>
      </c>
      <c r="K19" s="21">
        <f>IF(FLOW_THRU_100PCT="Y",1,INDEX(VariabilityMatrix,D6L1712C1,D6L1712C9))</f>
        <v>0.51662527676716219</v>
      </c>
      <c r="L19" s="16" t="s">
        <v>41243</v>
      </c>
      <c r="M19" s="15">
        <f>IF(D6L1712C2&lt;&gt;0,D6L1712C2*D6L1712C4,D6L1712C3*D6L1712C4)</f>
        <v>0</v>
      </c>
      <c r="N19" s="16" t="s">
        <v>41014</v>
      </c>
      <c r="O19" s="32">
        <f>A1L576C2</f>
        <v>0.5</v>
      </c>
      <c r="P19" s="16" t="s">
        <v>41244</v>
      </c>
      <c r="Q19" s="15">
        <f>D6L1712C5*D6L1712C6</f>
        <v>0</v>
      </c>
      <c r="R19" s="16" t="s">
        <v>41245</v>
      </c>
      <c r="S19" s="15">
        <f>D6L1712C5-D6L1712C7</f>
        <v>0</v>
      </c>
      <c r="T19" s="16" t="s">
        <v>21370</v>
      </c>
      <c r="U19" s="6">
        <f>A2L177C1</f>
        <v>1</v>
      </c>
      <c r="V19" s="16" t="s">
        <v>41246</v>
      </c>
      <c r="W19" s="33">
        <f>D6L1712C7*CHOOSE(MIN(D6L1712C9,RUN_YEARS),B7L816C9,B7L816C18,B7L816C27,B7L816C36,B7L816C45)</f>
        <v>0</v>
      </c>
      <c r="X19" s="16" t="s">
        <v>41247</v>
      </c>
      <c r="Y19" s="33">
        <f>D6L1712C7-D6L1712C10</f>
        <v>0</v>
      </c>
      <c r="Z19" s="16" t="s">
        <v>41248</v>
      </c>
      <c r="AA19" s="33">
        <f>CHOOSE(MIN(D6L1712C9,RUN_YEARS),B7L816C7,B7L816C16,B7L816C25,B7L816C34,B7L816C43)</f>
        <v>245760</v>
      </c>
      <c r="AB19" s="16" t="s">
        <v>41249</v>
      </c>
      <c r="AC19" s="33">
        <f>IF(D6L1712C12=0,0,D6L1712C10/D6L1712C12)</f>
        <v>0</v>
      </c>
      <c r="AD19" s="16" t="s">
        <v>41250</v>
      </c>
      <c r="AE19" s="33">
        <f>IF(D6L1712C5=0,0,D6L1712C10/D6L1712C5)</f>
        <v>0</v>
      </c>
      <c r="AF19" s="16" t="s">
        <v>41251</v>
      </c>
      <c r="AG19" s="33">
        <f>CHOOSE(MIN(D6L1712C9,RUN_YEARS),B7L816C5,B7L816C14,B7L816C23,B7L816C32,B7L816C41)</f>
        <v>5822.1161297141462</v>
      </c>
      <c r="AH19" s="16" t="s">
        <v>41252</v>
      </c>
      <c r="AI19" s="33">
        <f>IF(D6L1712C15=0,0,D6L1712C11/D6L1712C15)</f>
        <v>0</v>
      </c>
      <c r="AJ19" s="16" t="s">
        <v>41253</v>
      </c>
      <c r="AK19" s="33">
        <f>IF(D6L1712C5=0,0,D6L1712C11/D6L1712C5)</f>
        <v>0</v>
      </c>
      <c r="AL19" s="16" t="s">
        <v>41254</v>
      </c>
      <c r="AM19" s="33">
        <f>D6L1712C8*CHOOSE(MIN(D6L1712C9,RUN_YEARS),B7L816C4,B7L816C13,B7L816C22,B7L816C31,B7L816C40)</f>
        <v>0</v>
      </c>
      <c r="AN19" s="16" t="s">
        <v>41255</v>
      </c>
      <c r="AO19" s="33">
        <f>D6L1712C8-D6L1712C18</f>
        <v>0</v>
      </c>
      <c r="AP19" s="16" t="s">
        <v>41256</v>
      </c>
      <c r="AQ19" s="33">
        <f>CHOOSE(MIN(D6L1712C9,RUN_YEARS),B7L816C2,B7L816C11,B7L816C20,B7L816C29,B7L816C38)</f>
        <v>702.48592096537106</v>
      </c>
      <c r="AR19" s="16" t="s">
        <v>41257</v>
      </c>
      <c r="AS19" s="33">
        <f>IF(D6L1712C20=0,0,D6L1712C18/D6L1712C20)</f>
        <v>0</v>
      </c>
      <c r="AT19" s="16" t="s">
        <v>41258</v>
      </c>
      <c r="AU19" s="33">
        <f>IF(D6L1712C5=0,0,D6L1712C18/D6L1712C5)</f>
        <v>0</v>
      </c>
      <c r="AV19" s="16" t="s">
        <v>41259</v>
      </c>
      <c r="AW19" s="33">
        <f>CHOOSE(MIN(D6L1712C9,RUN_YEARS),B7L816C1,B7L816C10,B7L816C19,B7L816C28,B7L816C37)</f>
        <v>2242.5925039340264</v>
      </c>
      <c r="AX19" s="16" t="s">
        <v>41260</v>
      </c>
      <c r="AY19" s="33">
        <f>IF(D6L1712C23=0,0,D6L1712C19/D6L1712C23)</f>
        <v>0</v>
      </c>
      <c r="AZ19" s="16" t="s">
        <v>41261</v>
      </c>
      <c r="BA19" s="33">
        <f>IF(D6L1712C5=0,0,D6L1712C19/D6L1712C5)</f>
        <v>0</v>
      </c>
    </row>
    <row r="20" spans="1:53" x14ac:dyDescent="0.2">
      <c r="A20" s="11">
        <v>1713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41283</v>
      </c>
      <c r="I20" s="15">
        <f>B9L212C37</f>
        <v>0</v>
      </c>
      <c r="J20" s="16" t="s">
        <v>23241</v>
      </c>
      <c r="K20" s="21">
        <f>IF(FLOW_THRU_100PCT="Y",1,0.86)</f>
        <v>0.86</v>
      </c>
      <c r="L20" s="16" t="s">
        <v>41264</v>
      </c>
      <c r="M20" s="15">
        <f>IF(D6L1713C2&lt;&gt;0,D6L1713C2*D6L1713C4,D6L1713C3*D6L1713C4)</f>
        <v>0</v>
      </c>
      <c r="N20" s="16" t="s">
        <v>41014</v>
      </c>
      <c r="O20" s="32">
        <f>A1L576C2</f>
        <v>0.5</v>
      </c>
      <c r="P20" s="16" t="s">
        <v>41265</v>
      </c>
      <c r="Q20" s="15">
        <f>D6L1713C5*D6L1713C6</f>
        <v>0</v>
      </c>
      <c r="R20" s="16" t="s">
        <v>41266</v>
      </c>
      <c r="S20" s="15">
        <f>D6L1713C5-D6L1713C7</f>
        <v>0</v>
      </c>
      <c r="T20" s="16" t="s">
        <v>21401</v>
      </c>
      <c r="U20" s="6">
        <f>A2L180C1</f>
        <v>1</v>
      </c>
      <c r="V20" s="16" t="s">
        <v>41267</v>
      </c>
      <c r="W20" s="33">
        <f>D6L1713C7*CHOOSE(MIN(D6L1713C9,RUN_YEARS),B7L816C9,B7L816C18,B7L816C27,B7L816C36,B7L816C45)</f>
        <v>0</v>
      </c>
      <c r="X20" s="16" t="s">
        <v>41268</v>
      </c>
      <c r="Y20" s="33">
        <f>D6L1713C7-D6L1713C10</f>
        <v>0</v>
      </c>
      <c r="Z20" s="16" t="s">
        <v>41269</v>
      </c>
      <c r="AA20" s="33">
        <f>CHOOSE(MIN(D6L1713C9,RUN_YEARS),B7L816C7,B7L816C16,B7L816C25,B7L816C34,B7L816C43)</f>
        <v>245760</v>
      </c>
      <c r="AB20" s="16" t="s">
        <v>41270</v>
      </c>
      <c r="AC20" s="33">
        <f>IF(D6L1713C12=0,0,D6L1713C10/D6L1713C12)</f>
        <v>0</v>
      </c>
      <c r="AD20" s="16" t="s">
        <v>41271</v>
      </c>
      <c r="AE20" s="33">
        <f>IF(D6L1713C5=0,0,D6L1713C10/D6L1713C5)</f>
        <v>0</v>
      </c>
      <c r="AF20" s="16" t="s">
        <v>41272</v>
      </c>
      <c r="AG20" s="33">
        <f>CHOOSE(MIN(D6L1713C9,RUN_YEARS),B7L816C5,B7L816C14,B7L816C23,B7L816C32,B7L816C41)</f>
        <v>5822.1161297141462</v>
      </c>
      <c r="AH20" s="16" t="s">
        <v>41273</v>
      </c>
      <c r="AI20" s="33">
        <f>IF(D6L1713C15=0,0,D6L1713C11/D6L1713C15)</f>
        <v>0</v>
      </c>
      <c r="AJ20" s="16" t="s">
        <v>41274</v>
      </c>
      <c r="AK20" s="33">
        <f>IF(D6L1713C5=0,0,D6L1713C11/D6L1713C5)</f>
        <v>0</v>
      </c>
      <c r="AL20" s="16" t="s">
        <v>41275</v>
      </c>
      <c r="AM20" s="33">
        <f>D6L1713C8*CHOOSE(MIN(D6L1713C9,RUN_YEARS),B7L816C4,B7L816C13,B7L816C22,B7L816C31,B7L816C40)</f>
        <v>0</v>
      </c>
      <c r="AN20" s="16" t="s">
        <v>41276</v>
      </c>
      <c r="AO20" s="33">
        <f>D6L1713C8-D6L1713C18</f>
        <v>0</v>
      </c>
      <c r="AP20" s="16" t="s">
        <v>41277</v>
      </c>
      <c r="AQ20" s="33">
        <f>CHOOSE(MIN(D6L1713C9,RUN_YEARS),B7L816C2,B7L816C11,B7L816C20,B7L816C29,B7L816C38)</f>
        <v>702.48592096537106</v>
      </c>
      <c r="AR20" s="16" t="s">
        <v>41278</v>
      </c>
      <c r="AS20" s="33">
        <f>IF(D6L1713C20=0,0,D6L1713C18/D6L1713C20)</f>
        <v>0</v>
      </c>
      <c r="AT20" s="16" t="s">
        <v>41279</v>
      </c>
      <c r="AU20" s="33">
        <f>IF(D6L1713C5=0,0,D6L1713C18/D6L1713C5)</f>
        <v>0</v>
      </c>
      <c r="AV20" s="16" t="s">
        <v>41280</v>
      </c>
      <c r="AW20" s="33">
        <f>CHOOSE(MIN(D6L1713C9,RUN_YEARS),B7L816C1,B7L816C10,B7L816C19,B7L816C28,B7L816C37)</f>
        <v>2242.5925039340264</v>
      </c>
      <c r="AX20" s="16" t="s">
        <v>41281</v>
      </c>
      <c r="AY20" s="33">
        <f>IF(D6L1713C23=0,0,D6L1713C19/D6L1713C23)</f>
        <v>0</v>
      </c>
      <c r="AZ20" s="16" t="s">
        <v>41282</v>
      </c>
      <c r="BA20" s="33">
        <f>IF(D6L1713C5=0,0,D6L1713C19/D6L1713C5)</f>
        <v>0</v>
      </c>
    </row>
    <row r="21" spans="1:53" x14ac:dyDescent="0.2">
      <c r="A21" s="11">
        <v>1714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41303</v>
      </c>
      <c r="I21" s="15">
        <f>B9L213C37</f>
        <v>0</v>
      </c>
      <c r="J21" s="16" t="s">
        <v>41304</v>
      </c>
      <c r="K21" s="21">
        <f>IF(FLOW_THRU_100PCT="Y",1,INDEX(VariabilityMatrix,D6L1714C1,D6L1714C9))</f>
        <v>0.51642751392626096</v>
      </c>
      <c r="L21" s="16" t="s">
        <v>41284</v>
      </c>
      <c r="M21" s="15">
        <f>IF(D6L1714C2&lt;&gt;0,D6L1714C2*D6L1714C4,D6L1714C3*D6L1714C4)</f>
        <v>0</v>
      </c>
      <c r="N21" s="16" t="s">
        <v>41014</v>
      </c>
      <c r="O21" s="32">
        <f>A1L576C2</f>
        <v>0.5</v>
      </c>
      <c r="P21" s="16" t="s">
        <v>41285</v>
      </c>
      <c r="Q21" s="15">
        <f>D6L1714C5*D6L1714C6</f>
        <v>0</v>
      </c>
      <c r="R21" s="16" t="s">
        <v>41286</v>
      </c>
      <c r="S21" s="15">
        <f>D6L1714C5-D6L1714C7</f>
        <v>0</v>
      </c>
      <c r="T21" s="16" t="s">
        <v>21130</v>
      </c>
      <c r="U21" s="6">
        <f>A2L140C1</f>
        <v>5</v>
      </c>
      <c r="V21" s="16" t="s">
        <v>41287</v>
      </c>
      <c r="W21" s="33">
        <f>D6L1714C7*CHOOSE(MIN(D6L1714C9,RUN_YEARS),B7L816C9,B7L816C18,B7L816C27,B7L816C36,B7L816C45)</f>
        <v>0</v>
      </c>
      <c r="X21" s="16" t="s">
        <v>41288</v>
      </c>
      <c r="Y21" s="33">
        <f>D6L1714C7-D6L1714C10</f>
        <v>0</v>
      </c>
      <c r="Z21" s="16" t="s">
        <v>41289</v>
      </c>
      <c r="AA21" s="33">
        <f>CHOOSE(MIN(D6L1714C9,RUN_YEARS),B7L816C7,B7L816C16,B7L816C25,B7L816C34,B7L816C43)</f>
        <v>261476.6</v>
      </c>
      <c r="AB21" s="16" t="s">
        <v>41290</v>
      </c>
      <c r="AC21" s="33">
        <f>IF(D6L1714C12=0,0,D6L1714C10/D6L1714C12)</f>
        <v>0</v>
      </c>
      <c r="AD21" s="16" t="s">
        <v>41291</v>
      </c>
      <c r="AE21" s="33">
        <f>IF(D6L1714C5=0,0,D6L1714C10/D6L1714C5)</f>
        <v>0</v>
      </c>
      <c r="AF21" s="16" t="s">
        <v>41292</v>
      </c>
      <c r="AG21" s="33">
        <f>CHOOSE(MIN(D6L1714C9,RUN_YEARS),B7L816C5,B7L816C14,B7L816C23,B7L816C32,B7L816C41)</f>
        <v>5899.9308314899617</v>
      </c>
      <c r="AH21" s="16" t="s">
        <v>41293</v>
      </c>
      <c r="AI21" s="33">
        <f>IF(D6L1714C15=0,0,D6L1714C11/D6L1714C15)</f>
        <v>0</v>
      </c>
      <c r="AJ21" s="16" t="s">
        <v>41294</v>
      </c>
      <c r="AK21" s="33">
        <f>IF(D6L1714C5=0,0,D6L1714C11/D6L1714C5)</f>
        <v>0</v>
      </c>
      <c r="AL21" s="16" t="s">
        <v>41295</v>
      </c>
      <c r="AM21" s="33">
        <f>D6L1714C8*CHOOSE(MIN(D6L1714C9,RUN_YEARS),B7L816C4,B7L816C13,B7L816C22,B7L816C31,B7L816C40)</f>
        <v>0</v>
      </c>
      <c r="AN21" s="16" t="s">
        <v>41296</v>
      </c>
      <c r="AO21" s="33">
        <f>D6L1714C8-D6L1714C18</f>
        <v>0</v>
      </c>
      <c r="AP21" s="16" t="s">
        <v>41297</v>
      </c>
      <c r="AQ21" s="33">
        <f>CHOOSE(MIN(D6L1714C9,RUN_YEARS),B7L816C2,B7L816C11,B7L816C20,B7L816C29,B7L816C38)</f>
        <v>708.8980738514523</v>
      </c>
      <c r="AR21" s="16" t="s">
        <v>41298</v>
      </c>
      <c r="AS21" s="33">
        <f>IF(D6L1714C20=0,0,D6L1714C18/D6L1714C20)</f>
        <v>0</v>
      </c>
      <c r="AT21" s="16" t="s">
        <v>41299</v>
      </c>
      <c r="AU21" s="33">
        <f>IF(D6L1714C5=0,0,D6L1714C18/D6L1714C5)</f>
        <v>0</v>
      </c>
      <c r="AV21" s="16" t="s">
        <v>41300</v>
      </c>
      <c r="AW21" s="33">
        <f>CHOOSE(MIN(D6L1714C9,RUN_YEARS),B7L816C1,B7L816C10,B7L816C19,B7L816C28,B7L816C37)</f>
        <v>2313.4906978727931</v>
      </c>
      <c r="AX21" s="16" t="s">
        <v>41301</v>
      </c>
      <c r="AY21" s="33">
        <f>IF(D6L1714C23=0,0,D6L1714C19/D6L1714C23)</f>
        <v>0</v>
      </c>
      <c r="AZ21" s="16" t="s">
        <v>41302</v>
      </c>
      <c r="BA21" s="33">
        <f>IF(D6L1714C5=0,0,D6L1714C19/D6L1714C5)</f>
        <v>0</v>
      </c>
    </row>
    <row r="22" spans="1:53" x14ac:dyDescent="0.2">
      <c r="A22" s="11">
        <v>1715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41324</v>
      </c>
      <c r="I22" s="15">
        <f>B9L214C37</f>
        <v>0</v>
      </c>
      <c r="J22" s="16" t="s">
        <v>41325</v>
      </c>
      <c r="K22" s="21">
        <f>IF(FLOW_THRU_100PCT="Y",1,INDEX(VariabilityMatrix,D6L1715C1,D6L1715C9))</f>
        <v>0.51601614603782531</v>
      </c>
      <c r="L22" s="16" t="s">
        <v>41305</v>
      </c>
      <c r="M22" s="15">
        <f>IF(D6L1715C2&lt;&gt;0,D6L1715C2*D6L1715C4,D6L1715C3*D6L1715C4)</f>
        <v>0</v>
      </c>
      <c r="N22" s="16" t="s">
        <v>41014</v>
      </c>
      <c r="O22" s="32">
        <f>A1L576C2</f>
        <v>0.5</v>
      </c>
      <c r="P22" s="16" t="s">
        <v>41306</v>
      </c>
      <c r="Q22" s="15">
        <f>D6L1715C5*D6L1715C6</f>
        <v>0</v>
      </c>
      <c r="R22" s="16" t="s">
        <v>41307</v>
      </c>
      <c r="S22" s="15">
        <f>D6L1715C5-D6L1715C7</f>
        <v>0</v>
      </c>
      <c r="T22" s="16" t="s">
        <v>21446</v>
      </c>
      <c r="U22" s="6">
        <f>A2L245C1</f>
        <v>3</v>
      </c>
      <c r="V22" s="16" t="s">
        <v>41308</v>
      </c>
      <c r="W22" s="33">
        <f>D6L1715C7*CHOOSE(MIN(D6L1715C9,RUN_YEARS),B7L816C9,B7L816C18,B7L816C27,B7L816C36,B7L816C45)</f>
        <v>0</v>
      </c>
      <c r="X22" s="16" t="s">
        <v>41309</v>
      </c>
      <c r="Y22" s="33">
        <f>D6L1715C7-D6L1715C10</f>
        <v>0</v>
      </c>
      <c r="Z22" s="16" t="s">
        <v>41310</v>
      </c>
      <c r="AA22" s="33">
        <f>CHOOSE(MIN(D6L1715C9,RUN_YEARS),B7L816C7,B7L816C16,B7L816C25,B7L816C34,B7L816C43)</f>
        <v>254872</v>
      </c>
      <c r="AB22" s="16" t="s">
        <v>41311</v>
      </c>
      <c r="AC22" s="33">
        <f>IF(D6L1715C12=0,0,D6L1715C10/D6L1715C12)</f>
        <v>0</v>
      </c>
      <c r="AD22" s="16" t="s">
        <v>41312</v>
      </c>
      <c r="AE22" s="33">
        <f>IF(D6L1715C5=0,0,D6L1715C10/D6L1715C5)</f>
        <v>0</v>
      </c>
      <c r="AF22" s="16" t="s">
        <v>41313</v>
      </c>
      <c r="AG22" s="33">
        <f>CHOOSE(MIN(D6L1715C9,RUN_YEARS),B7L816C5,B7L816C14,B7L816C23,B7L816C32,B7L816C41)</f>
        <v>5919.3741174613178</v>
      </c>
      <c r="AH22" s="16" t="s">
        <v>41314</v>
      </c>
      <c r="AI22" s="33">
        <f>IF(D6L1715C15=0,0,D6L1715C11/D6L1715C15)</f>
        <v>0</v>
      </c>
      <c r="AJ22" s="16" t="s">
        <v>41315</v>
      </c>
      <c r="AK22" s="33">
        <f>IF(D6L1715C5=0,0,D6L1715C11/D6L1715C5)</f>
        <v>0</v>
      </c>
      <c r="AL22" s="16" t="s">
        <v>41316</v>
      </c>
      <c r="AM22" s="33">
        <f>D6L1715C8*CHOOSE(MIN(D6L1715C9,RUN_YEARS),B7L816C4,B7L816C13,B7L816C22,B7L816C31,B7L816C40)</f>
        <v>0</v>
      </c>
      <c r="AN22" s="16" t="s">
        <v>41317</v>
      </c>
      <c r="AO22" s="33">
        <f>D6L1715C8-D6L1715C18</f>
        <v>0</v>
      </c>
      <c r="AP22" s="16" t="s">
        <v>41318</v>
      </c>
      <c r="AQ22" s="33">
        <f>CHOOSE(MIN(D6L1715C9,RUN_YEARS),B7L816C2,B7L816C11,B7L816C20,B7L816C29,B7L816C38)</f>
        <v>682.2642295211424</v>
      </c>
      <c r="AR22" s="16" t="s">
        <v>41319</v>
      </c>
      <c r="AS22" s="33">
        <f>IF(D6L1715C20=0,0,D6L1715C18/D6L1715C20)</f>
        <v>0</v>
      </c>
      <c r="AT22" s="16" t="s">
        <v>41320</v>
      </c>
      <c r="AU22" s="33">
        <f>IF(D6L1715C5=0,0,D6L1715C18/D6L1715C5)</f>
        <v>0</v>
      </c>
      <c r="AV22" s="16" t="s">
        <v>41321</v>
      </c>
      <c r="AW22" s="33">
        <f>CHOOSE(MIN(D6L1715C9,RUN_YEARS),B7L816C1,B7L816C10,B7L816C19,B7L816C28,B7L816C37)</f>
        <v>2296.8782381495121</v>
      </c>
      <c r="AX22" s="16" t="s">
        <v>41322</v>
      </c>
      <c r="AY22" s="33">
        <f>IF(D6L1715C23=0,0,D6L1715C19/D6L1715C23)</f>
        <v>0</v>
      </c>
      <c r="AZ22" s="16" t="s">
        <v>41323</v>
      </c>
      <c r="BA22" s="33">
        <f>IF(D6L1715C5=0,0,D6L1715C19/D6L1715C5)</f>
        <v>0</v>
      </c>
    </row>
    <row r="23" spans="1:53" x14ac:dyDescent="0.2">
      <c r="A23" s="11">
        <v>1716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41345</v>
      </c>
      <c r="I23" s="15">
        <f>B9L215C37</f>
        <v>0</v>
      </c>
      <c r="J23" s="16" t="s">
        <v>41346</v>
      </c>
      <c r="K23" s="21">
        <f>IF(FLOW_THRU_100PCT="Y",1,INDEX(VariabilityMatrix,D6L1716C1,D6L1716C9))</f>
        <v>0.2765967690688757</v>
      </c>
      <c r="L23" s="16" t="s">
        <v>41326</v>
      </c>
      <c r="M23" s="15">
        <f>IF(D6L1716C2&lt;&gt;0,D6L1716C2*D6L1716C4,D6L1716C3*D6L1716C4)</f>
        <v>0</v>
      </c>
      <c r="N23" s="16" t="s">
        <v>41014</v>
      </c>
      <c r="O23" s="32">
        <f>A1L576C2</f>
        <v>0.5</v>
      </c>
      <c r="P23" s="16" t="s">
        <v>41327</v>
      </c>
      <c r="Q23" s="15">
        <f>D6L1716C5*D6L1716C6</f>
        <v>0</v>
      </c>
      <c r="R23" s="16" t="s">
        <v>41328</v>
      </c>
      <c r="S23" s="15">
        <f>D6L1716C5-D6L1716C7</f>
        <v>0</v>
      </c>
      <c r="T23" s="16" t="s">
        <v>24588</v>
      </c>
      <c r="U23" s="6">
        <f>A2L220C1</f>
        <v>3</v>
      </c>
      <c r="V23" s="16" t="s">
        <v>41329</v>
      </c>
      <c r="W23" s="33">
        <f>D6L1716C7*CHOOSE(MIN(D6L1716C9,RUN_YEARS),B7L816C9,B7L816C18,B7L816C27,B7L816C36,B7L816C45)</f>
        <v>0</v>
      </c>
      <c r="X23" s="16" t="s">
        <v>41330</v>
      </c>
      <c r="Y23" s="33">
        <f>D6L1716C7-D6L1716C10</f>
        <v>0</v>
      </c>
      <c r="Z23" s="16" t="s">
        <v>41331</v>
      </c>
      <c r="AA23" s="33">
        <f>CHOOSE(MIN(D6L1716C9,RUN_YEARS),B7L816C7,B7L816C16,B7L816C25,B7L816C34,B7L816C43)</f>
        <v>254872</v>
      </c>
      <c r="AB23" s="16" t="s">
        <v>41332</v>
      </c>
      <c r="AC23" s="33">
        <f>IF(D6L1716C12=0,0,D6L1716C10/D6L1716C12)</f>
        <v>0</v>
      </c>
      <c r="AD23" s="16" t="s">
        <v>41333</v>
      </c>
      <c r="AE23" s="33">
        <f>IF(D6L1716C5=0,0,D6L1716C10/D6L1716C5)</f>
        <v>0</v>
      </c>
      <c r="AF23" s="16" t="s">
        <v>41334</v>
      </c>
      <c r="AG23" s="33">
        <f>CHOOSE(MIN(D6L1716C9,RUN_YEARS),B7L816C5,B7L816C14,B7L816C23,B7L816C32,B7L816C41)</f>
        <v>5919.3741174613178</v>
      </c>
      <c r="AH23" s="16" t="s">
        <v>41335</v>
      </c>
      <c r="AI23" s="33">
        <f>IF(D6L1716C15=0,0,D6L1716C11/D6L1716C15)</f>
        <v>0</v>
      </c>
      <c r="AJ23" s="16" t="s">
        <v>41336</v>
      </c>
      <c r="AK23" s="33">
        <f>IF(D6L1716C5=0,0,D6L1716C11/D6L1716C5)</f>
        <v>0</v>
      </c>
      <c r="AL23" s="16" t="s">
        <v>41337</v>
      </c>
      <c r="AM23" s="33">
        <f>D6L1716C8*CHOOSE(MIN(D6L1716C9,RUN_YEARS),B7L816C4,B7L816C13,B7L816C22,B7L816C31,B7L816C40)</f>
        <v>0</v>
      </c>
      <c r="AN23" s="16" t="s">
        <v>41338</v>
      </c>
      <c r="AO23" s="33">
        <f>D6L1716C8-D6L1716C18</f>
        <v>0</v>
      </c>
      <c r="AP23" s="16" t="s">
        <v>41339</v>
      </c>
      <c r="AQ23" s="33">
        <f>CHOOSE(MIN(D6L1716C9,RUN_YEARS),B7L816C2,B7L816C11,B7L816C20,B7L816C29,B7L816C38)</f>
        <v>682.2642295211424</v>
      </c>
      <c r="AR23" s="16" t="s">
        <v>41340</v>
      </c>
      <c r="AS23" s="33">
        <f>IF(D6L1716C20=0,0,D6L1716C18/D6L1716C20)</f>
        <v>0</v>
      </c>
      <c r="AT23" s="16" t="s">
        <v>41341</v>
      </c>
      <c r="AU23" s="33">
        <f>IF(D6L1716C5=0,0,D6L1716C18/D6L1716C5)</f>
        <v>0</v>
      </c>
      <c r="AV23" s="16" t="s">
        <v>41342</v>
      </c>
      <c r="AW23" s="33">
        <f>CHOOSE(MIN(D6L1716C9,RUN_YEARS),B7L816C1,B7L816C10,B7L816C19,B7L816C28,B7L816C37)</f>
        <v>2296.8782381495121</v>
      </c>
      <c r="AX23" s="16" t="s">
        <v>41343</v>
      </c>
      <c r="AY23" s="33">
        <f>IF(D6L1716C23=0,0,D6L1716C19/D6L1716C23)</f>
        <v>0</v>
      </c>
      <c r="AZ23" s="16" t="s">
        <v>41344</v>
      </c>
      <c r="BA23" s="33">
        <f>IF(D6L1716C5=0,0,D6L1716C19/D6L1716C5)</f>
        <v>0</v>
      </c>
    </row>
    <row r="24" spans="1:53" x14ac:dyDescent="0.2">
      <c r="A24" s="11">
        <v>1717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41366</v>
      </c>
      <c r="I24" s="15">
        <f>B9L216C37</f>
        <v>0</v>
      </c>
      <c r="J24" s="16" t="s">
        <v>23241</v>
      </c>
      <c r="K24" s="21">
        <f>IF(FLOW_THRU_100PCT="Y",1,0.86)</f>
        <v>0.86</v>
      </c>
      <c r="L24" s="16" t="s">
        <v>41347</v>
      </c>
      <c r="M24" s="15">
        <f>IF(D6L1717C2&lt;&gt;0,D6L1717C2*D6L1717C4,D6L1717C3*D6L1717C4)</f>
        <v>0</v>
      </c>
      <c r="N24" s="16" t="s">
        <v>41014</v>
      </c>
      <c r="O24" s="32">
        <f>A1L576C2</f>
        <v>0.5</v>
      </c>
      <c r="P24" s="16" t="s">
        <v>41348</v>
      </c>
      <c r="Q24" s="15">
        <f>D6L1717C5*D6L1717C6</f>
        <v>0</v>
      </c>
      <c r="R24" s="16" t="s">
        <v>41349</v>
      </c>
      <c r="S24" s="15">
        <f>D6L1717C5-D6L1717C7</f>
        <v>0</v>
      </c>
      <c r="T24" s="16" t="s">
        <v>24619</v>
      </c>
      <c r="U24" s="6">
        <f>A2L222C1</f>
        <v>3</v>
      </c>
      <c r="V24" s="16" t="s">
        <v>41350</v>
      </c>
      <c r="W24" s="33">
        <f>D6L1717C7*CHOOSE(MIN(D6L1717C9,RUN_YEARS),B7L816C9,B7L816C18,B7L816C27,B7L816C36,B7L816C45)</f>
        <v>0</v>
      </c>
      <c r="X24" s="16" t="s">
        <v>41351</v>
      </c>
      <c r="Y24" s="33">
        <f>D6L1717C7-D6L1717C10</f>
        <v>0</v>
      </c>
      <c r="Z24" s="16" t="s">
        <v>41352</v>
      </c>
      <c r="AA24" s="33">
        <f>CHOOSE(MIN(D6L1717C9,RUN_YEARS),B7L816C7,B7L816C16,B7L816C25,B7L816C34,B7L816C43)</f>
        <v>254872</v>
      </c>
      <c r="AB24" s="16" t="s">
        <v>41353</v>
      </c>
      <c r="AC24" s="33">
        <f>IF(D6L1717C12=0,0,D6L1717C10/D6L1717C12)</f>
        <v>0</v>
      </c>
      <c r="AD24" s="16" t="s">
        <v>41354</v>
      </c>
      <c r="AE24" s="33">
        <f>IF(D6L1717C5=0,0,D6L1717C10/D6L1717C5)</f>
        <v>0</v>
      </c>
      <c r="AF24" s="16" t="s">
        <v>41355</v>
      </c>
      <c r="AG24" s="33">
        <f>CHOOSE(MIN(D6L1717C9,RUN_YEARS),B7L816C5,B7L816C14,B7L816C23,B7L816C32,B7L816C41)</f>
        <v>5919.3741174613178</v>
      </c>
      <c r="AH24" s="16" t="s">
        <v>41356</v>
      </c>
      <c r="AI24" s="33">
        <f>IF(D6L1717C15=0,0,D6L1717C11/D6L1717C15)</f>
        <v>0</v>
      </c>
      <c r="AJ24" s="16" t="s">
        <v>41357</v>
      </c>
      <c r="AK24" s="33">
        <f>IF(D6L1717C5=0,0,D6L1717C11/D6L1717C5)</f>
        <v>0</v>
      </c>
      <c r="AL24" s="16" t="s">
        <v>41358</v>
      </c>
      <c r="AM24" s="33">
        <f>D6L1717C8*CHOOSE(MIN(D6L1717C9,RUN_YEARS),B7L816C4,B7L816C13,B7L816C22,B7L816C31,B7L816C40)</f>
        <v>0</v>
      </c>
      <c r="AN24" s="16" t="s">
        <v>41359</v>
      </c>
      <c r="AO24" s="33">
        <f>D6L1717C8-D6L1717C18</f>
        <v>0</v>
      </c>
      <c r="AP24" s="16" t="s">
        <v>41360</v>
      </c>
      <c r="AQ24" s="33">
        <f>CHOOSE(MIN(D6L1717C9,RUN_YEARS),B7L816C2,B7L816C11,B7L816C20,B7L816C29,B7L816C38)</f>
        <v>682.2642295211424</v>
      </c>
      <c r="AR24" s="16" t="s">
        <v>41361</v>
      </c>
      <c r="AS24" s="33">
        <f>IF(D6L1717C20=0,0,D6L1717C18/D6L1717C20)</f>
        <v>0</v>
      </c>
      <c r="AT24" s="16" t="s">
        <v>41362</v>
      </c>
      <c r="AU24" s="33">
        <f>IF(D6L1717C5=0,0,D6L1717C18/D6L1717C5)</f>
        <v>0</v>
      </c>
      <c r="AV24" s="16" t="s">
        <v>41363</v>
      </c>
      <c r="AW24" s="33">
        <f>CHOOSE(MIN(D6L1717C9,RUN_YEARS),B7L816C1,B7L816C10,B7L816C19,B7L816C28,B7L816C37)</f>
        <v>2296.8782381495121</v>
      </c>
      <c r="AX24" s="16" t="s">
        <v>41364</v>
      </c>
      <c r="AY24" s="33">
        <f>IF(D6L1717C23=0,0,D6L1717C19/D6L1717C23)</f>
        <v>0</v>
      </c>
      <c r="AZ24" s="16" t="s">
        <v>41365</v>
      </c>
      <c r="BA24" s="33">
        <f>IF(D6L1717C5=0,0,D6L1717C19/D6L1717C5)</f>
        <v>0</v>
      </c>
    </row>
    <row r="25" spans="1:53" x14ac:dyDescent="0.2">
      <c r="A25" s="11">
        <v>1718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41386</v>
      </c>
      <c r="I25" s="15">
        <f>B9L217C37</f>
        <v>0</v>
      </c>
      <c r="J25" s="16" t="s">
        <v>41387</v>
      </c>
      <c r="K25" s="21">
        <f>IF(FLOW_THRU_100PCT="Y",1,INDEX(VariabilityMatrix,D6L1718C1,D6L1718C9))</f>
        <v>0.26909372776099266</v>
      </c>
      <c r="L25" s="16" t="s">
        <v>41367</v>
      </c>
      <c r="M25" s="15">
        <f>IF(D6L1718C2&lt;&gt;0,D6L1718C2*D6L1718C4,D6L1718C3*D6L1718C4)</f>
        <v>0</v>
      </c>
      <c r="N25" s="16" t="s">
        <v>41014</v>
      </c>
      <c r="O25" s="32">
        <f>A1L576C2</f>
        <v>0.5</v>
      </c>
      <c r="P25" s="16" t="s">
        <v>41368</v>
      </c>
      <c r="Q25" s="15">
        <f>D6L1718C5*D6L1718C6</f>
        <v>0</v>
      </c>
      <c r="R25" s="16" t="s">
        <v>41369</v>
      </c>
      <c r="S25" s="15">
        <f>D6L1718C5-D6L1718C7</f>
        <v>0</v>
      </c>
      <c r="T25" s="16" t="s">
        <v>24651</v>
      </c>
      <c r="U25" s="6">
        <f>A2L223C1</f>
        <v>1</v>
      </c>
      <c r="V25" s="16" t="s">
        <v>41370</v>
      </c>
      <c r="W25" s="33">
        <f>D6L1718C7*CHOOSE(MIN(D6L1718C9,RUN_YEARS),B7L816C9,B7L816C18,B7L816C27,B7L816C36,B7L816C45)</f>
        <v>0</v>
      </c>
      <c r="X25" s="16" t="s">
        <v>41371</v>
      </c>
      <c r="Y25" s="33">
        <f>D6L1718C7-D6L1718C10</f>
        <v>0</v>
      </c>
      <c r="Z25" s="16" t="s">
        <v>41372</v>
      </c>
      <c r="AA25" s="33">
        <f>CHOOSE(MIN(D6L1718C9,RUN_YEARS),B7L816C7,B7L816C16,B7L816C25,B7L816C34,B7L816C43)</f>
        <v>245760</v>
      </c>
      <c r="AB25" s="16" t="s">
        <v>41373</v>
      </c>
      <c r="AC25" s="33">
        <f>IF(D6L1718C12=0,0,D6L1718C10/D6L1718C12)</f>
        <v>0</v>
      </c>
      <c r="AD25" s="16" t="s">
        <v>41374</v>
      </c>
      <c r="AE25" s="33">
        <f>IF(D6L1718C5=0,0,D6L1718C10/D6L1718C5)</f>
        <v>0</v>
      </c>
      <c r="AF25" s="16" t="s">
        <v>41375</v>
      </c>
      <c r="AG25" s="33">
        <f>CHOOSE(MIN(D6L1718C9,RUN_YEARS),B7L816C5,B7L816C14,B7L816C23,B7L816C32,B7L816C41)</f>
        <v>5822.1161297141462</v>
      </c>
      <c r="AH25" s="16" t="s">
        <v>41376</v>
      </c>
      <c r="AI25" s="33">
        <f>IF(D6L1718C15=0,0,D6L1718C11/D6L1718C15)</f>
        <v>0</v>
      </c>
      <c r="AJ25" s="16" t="s">
        <v>41377</v>
      </c>
      <c r="AK25" s="33">
        <f>IF(D6L1718C5=0,0,D6L1718C11/D6L1718C5)</f>
        <v>0</v>
      </c>
      <c r="AL25" s="16" t="s">
        <v>41378</v>
      </c>
      <c r="AM25" s="33">
        <f>D6L1718C8*CHOOSE(MIN(D6L1718C9,RUN_YEARS),B7L816C4,B7L816C13,B7L816C22,B7L816C31,B7L816C40)</f>
        <v>0</v>
      </c>
      <c r="AN25" s="16" t="s">
        <v>41379</v>
      </c>
      <c r="AO25" s="33">
        <f>D6L1718C8-D6L1718C18</f>
        <v>0</v>
      </c>
      <c r="AP25" s="16" t="s">
        <v>41380</v>
      </c>
      <c r="AQ25" s="33">
        <f>CHOOSE(MIN(D6L1718C9,RUN_YEARS),B7L816C2,B7L816C11,B7L816C20,B7L816C29,B7L816C38)</f>
        <v>702.48592096537106</v>
      </c>
      <c r="AR25" s="16" t="s">
        <v>41381</v>
      </c>
      <c r="AS25" s="33">
        <f>IF(D6L1718C20=0,0,D6L1718C18/D6L1718C20)</f>
        <v>0</v>
      </c>
      <c r="AT25" s="16" t="s">
        <v>41382</v>
      </c>
      <c r="AU25" s="33">
        <f>IF(D6L1718C5=0,0,D6L1718C18/D6L1718C5)</f>
        <v>0</v>
      </c>
      <c r="AV25" s="16" t="s">
        <v>41383</v>
      </c>
      <c r="AW25" s="33">
        <f>CHOOSE(MIN(D6L1718C9,RUN_YEARS),B7L816C1,B7L816C10,B7L816C19,B7L816C28,B7L816C37)</f>
        <v>2242.5925039340264</v>
      </c>
      <c r="AX25" s="16" t="s">
        <v>41384</v>
      </c>
      <c r="AY25" s="33">
        <f>IF(D6L1718C23=0,0,D6L1718C19/D6L1718C23)</f>
        <v>0</v>
      </c>
      <c r="AZ25" s="16" t="s">
        <v>41385</v>
      </c>
      <c r="BA25" s="33">
        <f>IF(D6L1718C5=0,0,D6L1718C19/D6L1718C5)</f>
        <v>0</v>
      </c>
    </row>
    <row r="26" spans="1:53" x14ac:dyDescent="0.2">
      <c r="A26" s="11">
        <v>1719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41407</v>
      </c>
      <c r="I26" s="15">
        <f>B9L218C37</f>
        <v>0</v>
      </c>
      <c r="J26" s="16" t="s">
        <v>41408</v>
      </c>
      <c r="K26" s="21">
        <f>IF(FLOW_THRU_100PCT="Y",1,INDEX(VariabilityMatrix,D6L1719C1,D6L1719C9))</f>
        <v>0.2765967690688757</v>
      </c>
      <c r="L26" s="16" t="s">
        <v>41388</v>
      </c>
      <c r="M26" s="15">
        <f>IF(D6L1719C2&lt;&gt;0,D6L1719C2*D6L1719C4,D6L1719C3*D6L1719C4)</f>
        <v>0</v>
      </c>
      <c r="N26" s="16" t="s">
        <v>41014</v>
      </c>
      <c r="O26" s="32">
        <f>A1L576C2</f>
        <v>0.5</v>
      </c>
      <c r="P26" s="16" t="s">
        <v>41389</v>
      </c>
      <c r="Q26" s="15">
        <f>D6L1719C5*D6L1719C6</f>
        <v>0</v>
      </c>
      <c r="R26" s="16" t="s">
        <v>41390</v>
      </c>
      <c r="S26" s="15">
        <f>D6L1719C5-D6L1719C7</f>
        <v>0</v>
      </c>
      <c r="T26" s="16" t="s">
        <v>24683</v>
      </c>
      <c r="U26" s="6">
        <f>A2L224C1</f>
        <v>3</v>
      </c>
      <c r="V26" s="16" t="s">
        <v>41391</v>
      </c>
      <c r="W26" s="33">
        <f>D6L1719C7*CHOOSE(MIN(D6L1719C9,RUN_YEARS),B7L816C9,B7L816C18,B7L816C27,B7L816C36,B7L816C45)</f>
        <v>0</v>
      </c>
      <c r="X26" s="16" t="s">
        <v>41392</v>
      </c>
      <c r="Y26" s="33">
        <f>D6L1719C7-D6L1719C10</f>
        <v>0</v>
      </c>
      <c r="Z26" s="16" t="s">
        <v>41393</v>
      </c>
      <c r="AA26" s="33">
        <f>CHOOSE(MIN(D6L1719C9,RUN_YEARS),B7L816C7,B7L816C16,B7L816C25,B7L816C34,B7L816C43)</f>
        <v>254872</v>
      </c>
      <c r="AB26" s="16" t="s">
        <v>41394</v>
      </c>
      <c r="AC26" s="33">
        <f>IF(D6L1719C12=0,0,D6L1719C10/D6L1719C12)</f>
        <v>0</v>
      </c>
      <c r="AD26" s="16" t="s">
        <v>41395</v>
      </c>
      <c r="AE26" s="33">
        <f>IF(D6L1719C5=0,0,D6L1719C10/D6L1719C5)</f>
        <v>0</v>
      </c>
      <c r="AF26" s="16" t="s">
        <v>41396</v>
      </c>
      <c r="AG26" s="33">
        <f>CHOOSE(MIN(D6L1719C9,RUN_YEARS),B7L816C5,B7L816C14,B7L816C23,B7L816C32,B7L816C41)</f>
        <v>5919.3741174613178</v>
      </c>
      <c r="AH26" s="16" t="s">
        <v>41397</v>
      </c>
      <c r="AI26" s="33">
        <f>IF(D6L1719C15=0,0,D6L1719C11/D6L1719C15)</f>
        <v>0</v>
      </c>
      <c r="AJ26" s="16" t="s">
        <v>41398</v>
      </c>
      <c r="AK26" s="33">
        <f>IF(D6L1719C5=0,0,D6L1719C11/D6L1719C5)</f>
        <v>0</v>
      </c>
      <c r="AL26" s="16" t="s">
        <v>41399</v>
      </c>
      <c r="AM26" s="33">
        <f>D6L1719C8*CHOOSE(MIN(D6L1719C9,RUN_YEARS),B7L816C4,B7L816C13,B7L816C22,B7L816C31,B7L816C40)</f>
        <v>0</v>
      </c>
      <c r="AN26" s="16" t="s">
        <v>41400</v>
      </c>
      <c r="AO26" s="33">
        <f>D6L1719C8-D6L1719C18</f>
        <v>0</v>
      </c>
      <c r="AP26" s="16" t="s">
        <v>41401</v>
      </c>
      <c r="AQ26" s="33">
        <f>CHOOSE(MIN(D6L1719C9,RUN_YEARS),B7L816C2,B7L816C11,B7L816C20,B7L816C29,B7L816C38)</f>
        <v>682.2642295211424</v>
      </c>
      <c r="AR26" s="16" t="s">
        <v>41402</v>
      </c>
      <c r="AS26" s="33">
        <f>IF(D6L1719C20=0,0,D6L1719C18/D6L1719C20)</f>
        <v>0</v>
      </c>
      <c r="AT26" s="16" t="s">
        <v>41403</v>
      </c>
      <c r="AU26" s="33">
        <f>IF(D6L1719C5=0,0,D6L1719C18/D6L1719C5)</f>
        <v>0</v>
      </c>
      <c r="AV26" s="16" t="s">
        <v>41404</v>
      </c>
      <c r="AW26" s="33">
        <f>CHOOSE(MIN(D6L1719C9,RUN_YEARS),B7L816C1,B7L816C10,B7L816C19,B7L816C28,B7L816C37)</f>
        <v>2296.8782381495121</v>
      </c>
      <c r="AX26" s="16" t="s">
        <v>41405</v>
      </c>
      <c r="AY26" s="33">
        <f>IF(D6L1719C23=0,0,D6L1719C19/D6L1719C23)</f>
        <v>0</v>
      </c>
      <c r="AZ26" s="16" t="s">
        <v>41406</v>
      </c>
      <c r="BA26" s="33">
        <f>IF(D6L1719C5=0,0,D6L1719C19/D6L1719C5)</f>
        <v>0</v>
      </c>
    </row>
    <row r="27" spans="1:53" x14ac:dyDescent="0.2">
      <c r="A27" s="11">
        <v>1720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41428</v>
      </c>
      <c r="I27" s="15">
        <f>B9L219C37</f>
        <v>0</v>
      </c>
      <c r="J27" s="16" t="s">
        <v>41429</v>
      </c>
      <c r="K27" s="21">
        <f>IF(FLOW_THRU_100PCT="Y",1,INDEX(VariabilityMatrix,D6L1720C1,D6L1720C9))</f>
        <v>0.26909372776099266</v>
      </c>
      <c r="L27" s="16" t="s">
        <v>41409</v>
      </c>
      <c r="M27" s="15">
        <f>IF(D6L1720C2&lt;&gt;0,D6L1720C2*D6L1720C4,D6L1720C3*D6L1720C4)</f>
        <v>0</v>
      </c>
      <c r="N27" s="16" t="s">
        <v>41014</v>
      </c>
      <c r="O27" s="32">
        <f>A1L576C2</f>
        <v>0.5</v>
      </c>
      <c r="P27" s="16" t="s">
        <v>41410</v>
      </c>
      <c r="Q27" s="15">
        <f>D6L1720C5*D6L1720C6</f>
        <v>0</v>
      </c>
      <c r="R27" s="16" t="s">
        <v>41411</v>
      </c>
      <c r="S27" s="15">
        <f>D6L1720C5-D6L1720C7</f>
        <v>0</v>
      </c>
      <c r="T27" s="16" t="s">
        <v>24715</v>
      </c>
      <c r="U27" s="6">
        <f>A2L225C1</f>
        <v>1</v>
      </c>
      <c r="V27" s="16" t="s">
        <v>41412</v>
      </c>
      <c r="W27" s="33">
        <f>D6L1720C7*CHOOSE(MIN(D6L1720C9,RUN_YEARS),B7L816C9,B7L816C18,B7L816C27,B7L816C36,B7L816C45)</f>
        <v>0</v>
      </c>
      <c r="X27" s="16" t="s">
        <v>41413</v>
      </c>
      <c r="Y27" s="33">
        <f>D6L1720C7-D6L1720C10</f>
        <v>0</v>
      </c>
      <c r="Z27" s="16" t="s">
        <v>41414</v>
      </c>
      <c r="AA27" s="33">
        <f>CHOOSE(MIN(D6L1720C9,RUN_YEARS),B7L816C7,B7L816C16,B7L816C25,B7L816C34,B7L816C43)</f>
        <v>245760</v>
      </c>
      <c r="AB27" s="16" t="s">
        <v>41415</v>
      </c>
      <c r="AC27" s="33">
        <f>IF(D6L1720C12=0,0,D6L1720C10/D6L1720C12)</f>
        <v>0</v>
      </c>
      <c r="AD27" s="16" t="s">
        <v>41416</v>
      </c>
      <c r="AE27" s="33">
        <f>IF(D6L1720C5=0,0,D6L1720C10/D6L1720C5)</f>
        <v>0</v>
      </c>
      <c r="AF27" s="16" t="s">
        <v>41417</v>
      </c>
      <c r="AG27" s="33">
        <f>CHOOSE(MIN(D6L1720C9,RUN_YEARS),B7L816C5,B7L816C14,B7L816C23,B7L816C32,B7L816C41)</f>
        <v>5822.1161297141462</v>
      </c>
      <c r="AH27" s="16" t="s">
        <v>41418</v>
      </c>
      <c r="AI27" s="33">
        <f>IF(D6L1720C15=0,0,D6L1720C11/D6L1720C15)</f>
        <v>0</v>
      </c>
      <c r="AJ27" s="16" t="s">
        <v>41419</v>
      </c>
      <c r="AK27" s="33">
        <f>IF(D6L1720C5=0,0,D6L1720C11/D6L1720C5)</f>
        <v>0</v>
      </c>
      <c r="AL27" s="16" t="s">
        <v>41420</v>
      </c>
      <c r="AM27" s="33">
        <f>D6L1720C8*CHOOSE(MIN(D6L1720C9,RUN_YEARS),B7L816C4,B7L816C13,B7L816C22,B7L816C31,B7L816C40)</f>
        <v>0</v>
      </c>
      <c r="AN27" s="16" t="s">
        <v>41421</v>
      </c>
      <c r="AO27" s="33">
        <f>D6L1720C8-D6L1720C18</f>
        <v>0</v>
      </c>
      <c r="AP27" s="16" t="s">
        <v>41422</v>
      </c>
      <c r="AQ27" s="33">
        <f>CHOOSE(MIN(D6L1720C9,RUN_YEARS),B7L816C2,B7L816C11,B7L816C20,B7L816C29,B7L816C38)</f>
        <v>702.48592096537106</v>
      </c>
      <c r="AR27" s="16" t="s">
        <v>41423</v>
      </c>
      <c r="AS27" s="33">
        <f>IF(D6L1720C20=0,0,D6L1720C18/D6L1720C20)</f>
        <v>0</v>
      </c>
      <c r="AT27" s="16" t="s">
        <v>41424</v>
      </c>
      <c r="AU27" s="33">
        <f>IF(D6L1720C5=0,0,D6L1720C18/D6L1720C5)</f>
        <v>0</v>
      </c>
      <c r="AV27" s="16" t="s">
        <v>41425</v>
      </c>
      <c r="AW27" s="33">
        <f>CHOOSE(MIN(D6L1720C9,RUN_YEARS),B7L816C1,B7L816C10,B7L816C19,B7L816C28,B7L816C37)</f>
        <v>2242.5925039340264</v>
      </c>
      <c r="AX27" s="16" t="s">
        <v>41426</v>
      </c>
      <c r="AY27" s="33">
        <f>IF(D6L1720C23=0,0,D6L1720C19/D6L1720C23)</f>
        <v>0</v>
      </c>
      <c r="AZ27" s="16" t="s">
        <v>41427</v>
      </c>
      <c r="BA27" s="33">
        <f>IF(D6L1720C5=0,0,D6L1720C19/D6L1720C5)</f>
        <v>0</v>
      </c>
    </row>
    <row r="28" spans="1:53" x14ac:dyDescent="0.2">
      <c r="A28" s="11">
        <v>1721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41449</v>
      </c>
      <c r="I28" s="15">
        <f>B9L220C37</f>
        <v>0</v>
      </c>
      <c r="J28" s="16" t="s">
        <v>41450</v>
      </c>
      <c r="K28" s="21">
        <f>IF(FLOW_THRU_100PCT="Y",1,INDEX(VariabilityMatrix,D6L1721C1,D6L1721C9))</f>
        <v>0.26909372776099266</v>
      </c>
      <c r="L28" s="16" t="s">
        <v>41430</v>
      </c>
      <c r="M28" s="15">
        <f>IF(D6L1721C2&lt;&gt;0,D6L1721C2*D6L1721C4,D6L1721C3*D6L1721C4)</f>
        <v>0</v>
      </c>
      <c r="N28" s="16" t="s">
        <v>41014</v>
      </c>
      <c r="O28" s="32">
        <f>A1L576C2</f>
        <v>0.5</v>
      </c>
      <c r="P28" s="16" t="s">
        <v>41431</v>
      </c>
      <c r="Q28" s="15">
        <f>D6L1721C5*D6L1721C6</f>
        <v>0</v>
      </c>
      <c r="R28" s="16" t="s">
        <v>41432</v>
      </c>
      <c r="S28" s="15">
        <f>D6L1721C5-D6L1721C7</f>
        <v>0</v>
      </c>
      <c r="T28" s="16" t="s">
        <v>24747</v>
      </c>
      <c r="U28" s="6">
        <f>A2L228C1</f>
        <v>1</v>
      </c>
      <c r="V28" s="16" t="s">
        <v>41433</v>
      </c>
      <c r="W28" s="33">
        <f>D6L1721C7*CHOOSE(MIN(D6L1721C9,RUN_YEARS),B7L816C9,B7L816C18,B7L816C27,B7L816C36,B7L816C45)</f>
        <v>0</v>
      </c>
      <c r="X28" s="16" t="s">
        <v>41434</v>
      </c>
      <c r="Y28" s="33">
        <f>D6L1721C7-D6L1721C10</f>
        <v>0</v>
      </c>
      <c r="Z28" s="16" t="s">
        <v>41435</v>
      </c>
      <c r="AA28" s="33">
        <f>CHOOSE(MIN(D6L1721C9,RUN_YEARS),B7L816C7,B7L816C16,B7L816C25,B7L816C34,B7L816C43)</f>
        <v>245760</v>
      </c>
      <c r="AB28" s="16" t="s">
        <v>41436</v>
      </c>
      <c r="AC28" s="33">
        <f>IF(D6L1721C12=0,0,D6L1721C10/D6L1721C12)</f>
        <v>0</v>
      </c>
      <c r="AD28" s="16" t="s">
        <v>41437</v>
      </c>
      <c r="AE28" s="33">
        <f>IF(D6L1721C5=0,0,D6L1721C10/D6L1721C5)</f>
        <v>0</v>
      </c>
      <c r="AF28" s="16" t="s">
        <v>41438</v>
      </c>
      <c r="AG28" s="33">
        <f>CHOOSE(MIN(D6L1721C9,RUN_YEARS),B7L816C5,B7L816C14,B7L816C23,B7L816C32,B7L816C41)</f>
        <v>5822.1161297141462</v>
      </c>
      <c r="AH28" s="16" t="s">
        <v>41439</v>
      </c>
      <c r="AI28" s="33">
        <f>IF(D6L1721C15=0,0,D6L1721C11/D6L1721C15)</f>
        <v>0</v>
      </c>
      <c r="AJ28" s="16" t="s">
        <v>41440</v>
      </c>
      <c r="AK28" s="33">
        <f>IF(D6L1721C5=0,0,D6L1721C11/D6L1721C5)</f>
        <v>0</v>
      </c>
      <c r="AL28" s="16" t="s">
        <v>41441</v>
      </c>
      <c r="AM28" s="33">
        <f>D6L1721C8*CHOOSE(MIN(D6L1721C9,RUN_YEARS),B7L816C4,B7L816C13,B7L816C22,B7L816C31,B7L816C40)</f>
        <v>0</v>
      </c>
      <c r="AN28" s="16" t="s">
        <v>41442</v>
      </c>
      <c r="AO28" s="33">
        <f>D6L1721C8-D6L1721C18</f>
        <v>0</v>
      </c>
      <c r="AP28" s="16" t="s">
        <v>41443</v>
      </c>
      <c r="AQ28" s="33">
        <f>CHOOSE(MIN(D6L1721C9,RUN_YEARS),B7L816C2,B7L816C11,B7L816C20,B7L816C29,B7L816C38)</f>
        <v>702.48592096537106</v>
      </c>
      <c r="AR28" s="16" t="s">
        <v>41444</v>
      </c>
      <c r="AS28" s="33">
        <f>IF(D6L1721C20=0,0,D6L1721C18/D6L1721C20)</f>
        <v>0</v>
      </c>
      <c r="AT28" s="16" t="s">
        <v>41445</v>
      </c>
      <c r="AU28" s="33">
        <f>IF(D6L1721C5=0,0,D6L1721C18/D6L1721C5)</f>
        <v>0</v>
      </c>
      <c r="AV28" s="16" t="s">
        <v>41446</v>
      </c>
      <c r="AW28" s="33">
        <f>CHOOSE(MIN(D6L1721C9,RUN_YEARS),B7L816C1,B7L816C10,B7L816C19,B7L816C28,B7L816C37)</f>
        <v>2242.5925039340264</v>
      </c>
      <c r="AX28" s="16" t="s">
        <v>41447</v>
      </c>
      <c r="AY28" s="33">
        <f>IF(D6L1721C23=0,0,D6L1721C19/D6L1721C23)</f>
        <v>0</v>
      </c>
      <c r="AZ28" s="16" t="s">
        <v>41448</v>
      </c>
      <c r="BA28" s="33">
        <f>IF(D6L1721C5=0,0,D6L1721C19/D6L1721C5)</f>
        <v>0</v>
      </c>
    </row>
    <row r="29" spans="1:53" x14ac:dyDescent="0.2">
      <c r="A29" s="11">
        <v>1722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41470</v>
      </c>
      <c r="I29" s="15">
        <f>B9L221C37</f>
        <v>0</v>
      </c>
      <c r="J29" s="16" t="s">
        <v>41471</v>
      </c>
      <c r="K29" s="21">
        <f>IF(FLOW_THRU_100PCT="Y",1,INDEX(VariabilityMatrix,D6L1722C1,D6L1722C9))</f>
        <v>0.26909372776099266</v>
      </c>
      <c r="L29" s="16" t="s">
        <v>41451</v>
      </c>
      <c r="M29" s="15">
        <f>IF(D6L1722C2&lt;&gt;0,D6L1722C2*D6L1722C4,D6L1722C3*D6L1722C4)</f>
        <v>0</v>
      </c>
      <c r="N29" s="16" t="s">
        <v>41014</v>
      </c>
      <c r="O29" s="32">
        <f>A1L576C2</f>
        <v>0.5</v>
      </c>
      <c r="P29" s="16" t="s">
        <v>41452</v>
      </c>
      <c r="Q29" s="15">
        <f>D6L1722C5*D6L1722C6</f>
        <v>0</v>
      </c>
      <c r="R29" s="16" t="s">
        <v>41453</v>
      </c>
      <c r="S29" s="15">
        <f>D6L1722C5-D6L1722C7</f>
        <v>0</v>
      </c>
      <c r="T29" s="16" t="s">
        <v>24779</v>
      </c>
      <c r="U29" s="6">
        <f>A2L229C1</f>
        <v>1</v>
      </c>
      <c r="V29" s="16" t="s">
        <v>41454</v>
      </c>
      <c r="W29" s="33">
        <f>D6L1722C7*CHOOSE(MIN(D6L1722C9,RUN_YEARS),B7L816C9,B7L816C18,B7L816C27,B7L816C36,B7L816C45)</f>
        <v>0</v>
      </c>
      <c r="X29" s="16" t="s">
        <v>41455</v>
      </c>
      <c r="Y29" s="33">
        <f>D6L1722C7-D6L1722C10</f>
        <v>0</v>
      </c>
      <c r="Z29" s="16" t="s">
        <v>41456</v>
      </c>
      <c r="AA29" s="33">
        <f>CHOOSE(MIN(D6L1722C9,RUN_YEARS),B7L816C7,B7L816C16,B7L816C25,B7L816C34,B7L816C43)</f>
        <v>245760</v>
      </c>
      <c r="AB29" s="16" t="s">
        <v>41457</v>
      </c>
      <c r="AC29" s="33">
        <f>IF(D6L1722C12=0,0,D6L1722C10/D6L1722C12)</f>
        <v>0</v>
      </c>
      <c r="AD29" s="16" t="s">
        <v>41458</v>
      </c>
      <c r="AE29" s="33">
        <f>IF(D6L1722C5=0,0,D6L1722C10/D6L1722C5)</f>
        <v>0</v>
      </c>
      <c r="AF29" s="16" t="s">
        <v>41459</v>
      </c>
      <c r="AG29" s="33">
        <f>CHOOSE(MIN(D6L1722C9,RUN_YEARS),B7L816C5,B7L816C14,B7L816C23,B7L816C32,B7L816C41)</f>
        <v>5822.1161297141462</v>
      </c>
      <c r="AH29" s="16" t="s">
        <v>41460</v>
      </c>
      <c r="AI29" s="33">
        <f>IF(D6L1722C15=0,0,D6L1722C11/D6L1722C15)</f>
        <v>0</v>
      </c>
      <c r="AJ29" s="16" t="s">
        <v>41461</v>
      </c>
      <c r="AK29" s="33">
        <f>IF(D6L1722C5=0,0,D6L1722C11/D6L1722C5)</f>
        <v>0</v>
      </c>
      <c r="AL29" s="16" t="s">
        <v>41462</v>
      </c>
      <c r="AM29" s="33">
        <f>D6L1722C8*CHOOSE(MIN(D6L1722C9,RUN_YEARS),B7L816C4,B7L816C13,B7L816C22,B7L816C31,B7L816C40)</f>
        <v>0</v>
      </c>
      <c r="AN29" s="16" t="s">
        <v>41463</v>
      </c>
      <c r="AO29" s="33">
        <f>D6L1722C8-D6L1722C18</f>
        <v>0</v>
      </c>
      <c r="AP29" s="16" t="s">
        <v>41464</v>
      </c>
      <c r="AQ29" s="33">
        <f>CHOOSE(MIN(D6L1722C9,RUN_YEARS),B7L816C2,B7L816C11,B7L816C20,B7L816C29,B7L816C38)</f>
        <v>702.48592096537106</v>
      </c>
      <c r="AR29" s="16" t="s">
        <v>41465</v>
      </c>
      <c r="AS29" s="33">
        <f>IF(D6L1722C20=0,0,D6L1722C18/D6L1722C20)</f>
        <v>0</v>
      </c>
      <c r="AT29" s="16" t="s">
        <v>41466</v>
      </c>
      <c r="AU29" s="33">
        <f>IF(D6L1722C5=0,0,D6L1722C18/D6L1722C5)</f>
        <v>0</v>
      </c>
      <c r="AV29" s="16" t="s">
        <v>41467</v>
      </c>
      <c r="AW29" s="33">
        <f>CHOOSE(MIN(D6L1722C9,RUN_YEARS),B7L816C1,B7L816C10,B7L816C19,B7L816C28,B7L816C37)</f>
        <v>2242.5925039340264</v>
      </c>
      <c r="AX29" s="16" t="s">
        <v>41468</v>
      </c>
      <c r="AY29" s="33">
        <f>IF(D6L1722C23=0,0,D6L1722C19/D6L1722C23)</f>
        <v>0</v>
      </c>
      <c r="AZ29" s="16" t="s">
        <v>41469</v>
      </c>
      <c r="BA29" s="33">
        <f>IF(D6L1722C5=0,0,D6L1722C19/D6L1722C5)</f>
        <v>0</v>
      </c>
    </row>
    <row r="30" spans="1:53" x14ac:dyDescent="0.2">
      <c r="A30" s="11">
        <v>1723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41491</v>
      </c>
      <c r="I30" s="15">
        <f>B9L222C37</f>
        <v>0</v>
      </c>
      <c r="J30" s="16" t="s">
        <v>41492</v>
      </c>
      <c r="K30" s="21">
        <f>IF(FLOW_THRU_100PCT="Y",1,INDEX(VariabilityMatrix,D6L1723C1,D6L1723C9))</f>
        <v>0.26909372776099266</v>
      </c>
      <c r="L30" s="16" t="s">
        <v>41472</v>
      </c>
      <c r="M30" s="15">
        <f>IF(D6L1723C2&lt;&gt;0,D6L1723C2*D6L1723C4,D6L1723C3*D6L1723C4)</f>
        <v>0</v>
      </c>
      <c r="N30" s="16" t="s">
        <v>41014</v>
      </c>
      <c r="O30" s="32">
        <f>A1L576C2</f>
        <v>0.5</v>
      </c>
      <c r="P30" s="16" t="s">
        <v>41473</v>
      </c>
      <c r="Q30" s="15">
        <f>D6L1723C5*D6L1723C6</f>
        <v>0</v>
      </c>
      <c r="R30" s="16" t="s">
        <v>41474</v>
      </c>
      <c r="S30" s="15">
        <f>D6L1723C5-D6L1723C7</f>
        <v>0</v>
      </c>
      <c r="T30" s="16" t="s">
        <v>24811</v>
      </c>
      <c r="U30" s="6">
        <f>A2L233C1</f>
        <v>1</v>
      </c>
      <c r="V30" s="16" t="s">
        <v>41475</v>
      </c>
      <c r="W30" s="33">
        <f>D6L1723C7*CHOOSE(MIN(D6L1723C9,RUN_YEARS),B7L816C9,B7L816C18,B7L816C27,B7L816C36,B7L816C45)</f>
        <v>0</v>
      </c>
      <c r="X30" s="16" t="s">
        <v>41476</v>
      </c>
      <c r="Y30" s="33">
        <f>D6L1723C7-D6L1723C10</f>
        <v>0</v>
      </c>
      <c r="Z30" s="16" t="s">
        <v>41477</v>
      </c>
      <c r="AA30" s="33">
        <f>CHOOSE(MIN(D6L1723C9,RUN_YEARS),B7L816C7,B7L816C16,B7L816C25,B7L816C34,B7L816C43)</f>
        <v>245760</v>
      </c>
      <c r="AB30" s="16" t="s">
        <v>41478</v>
      </c>
      <c r="AC30" s="33">
        <f>IF(D6L1723C12=0,0,D6L1723C10/D6L1723C12)</f>
        <v>0</v>
      </c>
      <c r="AD30" s="16" t="s">
        <v>41479</v>
      </c>
      <c r="AE30" s="33">
        <f>IF(D6L1723C5=0,0,D6L1723C10/D6L1723C5)</f>
        <v>0</v>
      </c>
      <c r="AF30" s="16" t="s">
        <v>41480</v>
      </c>
      <c r="AG30" s="33">
        <f>CHOOSE(MIN(D6L1723C9,RUN_YEARS),B7L816C5,B7L816C14,B7L816C23,B7L816C32,B7L816C41)</f>
        <v>5822.1161297141462</v>
      </c>
      <c r="AH30" s="16" t="s">
        <v>41481</v>
      </c>
      <c r="AI30" s="33">
        <f>IF(D6L1723C15=0,0,D6L1723C11/D6L1723C15)</f>
        <v>0</v>
      </c>
      <c r="AJ30" s="16" t="s">
        <v>41482</v>
      </c>
      <c r="AK30" s="33">
        <f>IF(D6L1723C5=0,0,D6L1723C11/D6L1723C5)</f>
        <v>0</v>
      </c>
      <c r="AL30" s="16" t="s">
        <v>41483</v>
      </c>
      <c r="AM30" s="33">
        <f>D6L1723C8*CHOOSE(MIN(D6L1723C9,RUN_YEARS),B7L816C4,B7L816C13,B7L816C22,B7L816C31,B7L816C40)</f>
        <v>0</v>
      </c>
      <c r="AN30" s="16" t="s">
        <v>41484</v>
      </c>
      <c r="AO30" s="33">
        <f>D6L1723C8-D6L1723C18</f>
        <v>0</v>
      </c>
      <c r="AP30" s="16" t="s">
        <v>41485</v>
      </c>
      <c r="AQ30" s="33">
        <f>CHOOSE(MIN(D6L1723C9,RUN_YEARS),B7L816C2,B7L816C11,B7L816C20,B7L816C29,B7L816C38)</f>
        <v>702.48592096537106</v>
      </c>
      <c r="AR30" s="16" t="s">
        <v>41486</v>
      </c>
      <c r="AS30" s="33">
        <f>IF(D6L1723C20=0,0,D6L1723C18/D6L1723C20)</f>
        <v>0</v>
      </c>
      <c r="AT30" s="16" t="s">
        <v>41487</v>
      </c>
      <c r="AU30" s="33">
        <f>IF(D6L1723C5=0,0,D6L1723C18/D6L1723C5)</f>
        <v>0</v>
      </c>
      <c r="AV30" s="16" t="s">
        <v>41488</v>
      </c>
      <c r="AW30" s="33">
        <f>CHOOSE(MIN(D6L1723C9,RUN_YEARS),B7L816C1,B7L816C10,B7L816C19,B7L816C28,B7L816C37)</f>
        <v>2242.5925039340264</v>
      </c>
      <c r="AX30" s="16" t="s">
        <v>41489</v>
      </c>
      <c r="AY30" s="33">
        <f>IF(D6L1723C23=0,0,D6L1723C19/D6L1723C23)</f>
        <v>0</v>
      </c>
      <c r="AZ30" s="16" t="s">
        <v>41490</v>
      </c>
      <c r="BA30" s="33">
        <f>IF(D6L1723C5=0,0,D6L1723C19/D6L1723C5)</f>
        <v>0</v>
      </c>
    </row>
    <row r="31" spans="1:53" x14ac:dyDescent="0.2">
      <c r="A31" s="11">
        <v>1724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41512</v>
      </c>
      <c r="I31" s="15">
        <f>B9L223C37</f>
        <v>0</v>
      </c>
      <c r="J31" s="16" t="s">
        <v>41513</v>
      </c>
      <c r="K31" s="21">
        <f>IF(FLOW_THRU_100PCT="Y",1,INDEX(VariabilityMatrix,D6L1724C1,D6L1724C9))</f>
        <v>0.26909372776099266</v>
      </c>
      <c r="L31" s="16" t="s">
        <v>41493</v>
      </c>
      <c r="M31" s="15">
        <f>IF(D6L1724C2&lt;&gt;0,D6L1724C2*D6L1724C4,D6L1724C3*D6L1724C4)</f>
        <v>0</v>
      </c>
      <c r="N31" s="16" t="s">
        <v>41014</v>
      </c>
      <c r="O31" s="32">
        <f>A1L576C2</f>
        <v>0.5</v>
      </c>
      <c r="P31" s="16" t="s">
        <v>41494</v>
      </c>
      <c r="Q31" s="15">
        <f>D6L1724C5*D6L1724C6</f>
        <v>0</v>
      </c>
      <c r="R31" s="16" t="s">
        <v>41495</v>
      </c>
      <c r="S31" s="15">
        <f>D6L1724C5-D6L1724C7</f>
        <v>0</v>
      </c>
      <c r="T31" s="16" t="s">
        <v>24843</v>
      </c>
      <c r="U31" s="6">
        <f>A2L234C1</f>
        <v>1</v>
      </c>
      <c r="V31" s="16" t="s">
        <v>41496</v>
      </c>
      <c r="W31" s="33">
        <f>D6L1724C7*CHOOSE(MIN(D6L1724C9,RUN_YEARS),B7L816C9,B7L816C18,B7L816C27,B7L816C36,B7L816C45)</f>
        <v>0</v>
      </c>
      <c r="X31" s="16" t="s">
        <v>41497</v>
      </c>
      <c r="Y31" s="33">
        <f>D6L1724C7-D6L1724C10</f>
        <v>0</v>
      </c>
      <c r="Z31" s="16" t="s">
        <v>41498</v>
      </c>
      <c r="AA31" s="33">
        <f>CHOOSE(MIN(D6L1724C9,RUN_YEARS),B7L816C7,B7L816C16,B7L816C25,B7L816C34,B7L816C43)</f>
        <v>245760</v>
      </c>
      <c r="AB31" s="16" t="s">
        <v>41499</v>
      </c>
      <c r="AC31" s="33">
        <f>IF(D6L1724C12=0,0,D6L1724C10/D6L1724C12)</f>
        <v>0</v>
      </c>
      <c r="AD31" s="16" t="s">
        <v>41500</v>
      </c>
      <c r="AE31" s="33">
        <f>IF(D6L1724C5=0,0,D6L1724C10/D6L1724C5)</f>
        <v>0</v>
      </c>
      <c r="AF31" s="16" t="s">
        <v>41501</v>
      </c>
      <c r="AG31" s="33">
        <f>CHOOSE(MIN(D6L1724C9,RUN_YEARS),B7L816C5,B7L816C14,B7L816C23,B7L816C32,B7L816C41)</f>
        <v>5822.1161297141462</v>
      </c>
      <c r="AH31" s="16" t="s">
        <v>41502</v>
      </c>
      <c r="AI31" s="33">
        <f>IF(D6L1724C15=0,0,D6L1724C11/D6L1724C15)</f>
        <v>0</v>
      </c>
      <c r="AJ31" s="16" t="s">
        <v>41503</v>
      </c>
      <c r="AK31" s="33">
        <f>IF(D6L1724C5=0,0,D6L1724C11/D6L1724C5)</f>
        <v>0</v>
      </c>
      <c r="AL31" s="16" t="s">
        <v>41504</v>
      </c>
      <c r="AM31" s="33">
        <f>D6L1724C8*CHOOSE(MIN(D6L1724C9,RUN_YEARS),B7L816C4,B7L816C13,B7L816C22,B7L816C31,B7L816C40)</f>
        <v>0</v>
      </c>
      <c r="AN31" s="16" t="s">
        <v>41505</v>
      </c>
      <c r="AO31" s="33">
        <f>D6L1724C8-D6L1724C18</f>
        <v>0</v>
      </c>
      <c r="AP31" s="16" t="s">
        <v>41506</v>
      </c>
      <c r="AQ31" s="33">
        <f>CHOOSE(MIN(D6L1724C9,RUN_YEARS),B7L816C2,B7L816C11,B7L816C20,B7L816C29,B7L816C38)</f>
        <v>702.48592096537106</v>
      </c>
      <c r="AR31" s="16" t="s">
        <v>41507</v>
      </c>
      <c r="AS31" s="33">
        <f>IF(D6L1724C20=0,0,D6L1724C18/D6L1724C20)</f>
        <v>0</v>
      </c>
      <c r="AT31" s="16" t="s">
        <v>41508</v>
      </c>
      <c r="AU31" s="33">
        <f>IF(D6L1724C5=0,0,D6L1724C18/D6L1724C5)</f>
        <v>0</v>
      </c>
      <c r="AV31" s="16" t="s">
        <v>41509</v>
      </c>
      <c r="AW31" s="33">
        <f>CHOOSE(MIN(D6L1724C9,RUN_YEARS),B7L816C1,B7L816C10,B7L816C19,B7L816C28,B7L816C37)</f>
        <v>2242.5925039340264</v>
      </c>
      <c r="AX31" s="16" t="s">
        <v>41510</v>
      </c>
      <c r="AY31" s="33">
        <f>IF(D6L1724C23=0,0,D6L1724C19/D6L1724C23)</f>
        <v>0</v>
      </c>
      <c r="AZ31" s="16" t="s">
        <v>41511</v>
      </c>
      <c r="BA31" s="33">
        <f>IF(D6L1724C5=0,0,D6L1724C19/D6L1724C5)</f>
        <v>0</v>
      </c>
    </row>
    <row r="32" spans="1:53" x14ac:dyDescent="0.2">
      <c r="A32" s="11">
        <v>1725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41533</v>
      </c>
      <c r="I32" s="15">
        <f>B9L224C37</f>
        <v>0</v>
      </c>
      <c r="J32" s="16" t="s">
        <v>41534</v>
      </c>
      <c r="K32" s="21">
        <f>IF(FLOW_THRU_100PCT="Y",1,INDEX(VariabilityMatrix,D6L1725C1,D6L1725C9))</f>
        <v>0.26909372776099266</v>
      </c>
      <c r="L32" s="16" t="s">
        <v>41514</v>
      </c>
      <c r="M32" s="15">
        <f>IF(D6L1725C2&lt;&gt;0,D6L1725C2*D6L1725C4,D6L1725C3*D6L1725C4)</f>
        <v>0</v>
      </c>
      <c r="N32" s="16" t="s">
        <v>41014</v>
      </c>
      <c r="O32" s="32">
        <f>A1L576C2</f>
        <v>0.5</v>
      </c>
      <c r="P32" s="16" t="s">
        <v>41515</v>
      </c>
      <c r="Q32" s="15">
        <f>D6L1725C5*D6L1725C6</f>
        <v>0</v>
      </c>
      <c r="R32" s="16" t="s">
        <v>41516</v>
      </c>
      <c r="S32" s="15">
        <f>D6L1725C5-D6L1725C7</f>
        <v>0</v>
      </c>
      <c r="T32" s="16" t="s">
        <v>24875</v>
      </c>
      <c r="U32" s="6">
        <f>A2L236C1</f>
        <v>1</v>
      </c>
      <c r="V32" s="16" t="s">
        <v>41517</v>
      </c>
      <c r="W32" s="33">
        <f>D6L1725C7*CHOOSE(MIN(D6L1725C9,RUN_YEARS),B7L816C9,B7L816C18,B7L816C27,B7L816C36,B7L816C45)</f>
        <v>0</v>
      </c>
      <c r="X32" s="16" t="s">
        <v>41518</v>
      </c>
      <c r="Y32" s="33">
        <f>D6L1725C7-D6L1725C10</f>
        <v>0</v>
      </c>
      <c r="Z32" s="16" t="s">
        <v>41519</v>
      </c>
      <c r="AA32" s="33">
        <f>CHOOSE(MIN(D6L1725C9,RUN_YEARS),B7L816C7,B7L816C16,B7L816C25,B7L816C34,B7L816C43)</f>
        <v>245760</v>
      </c>
      <c r="AB32" s="16" t="s">
        <v>41520</v>
      </c>
      <c r="AC32" s="33">
        <f>IF(D6L1725C12=0,0,D6L1725C10/D6L1725C12)</f>
        <v>0</v>
      </c>
      <c r="AD32" s="16" t="s">
        <v>41521</v>
      </c>
      <c r="AE32" s="33">
        <f>IF(D6L1725C5=0,0,D6L1725C10/D6L1725C5)</f>
        <v>0</v>
      </c>
      <c r="AF32" s="16" t="s">
        <v>41522</v>
      </c>
      <c r="AG32" s="33">
        <f>CHOOSE(MIN(D6L1725C9,RUN_YEARS),B7L816C5,B7L816C14,B7L816C23,B7L816C32,B7L816C41)</f>
        <v>5822.1161297141462</v>
      </c>
      <c r="AH32" s="16" t="s">
        <v>41523</v>
      </c>
      <c r="AI32" s="33">
        <f>IF(D6L1725C15=0,0,D6L1725C11/D6L1725C15)</f>
        <v>0</v>
      </c>
      <c r="AJ32" s="16" t="s">
        <v>41524</v>
      </c>
      <c r="AK32" s="33">
        <f>IF(D6L1725C5=0,0,D6L1725C11/D6L1725C5)</f>
        <v>0</v>
      </c>
      <c r="AL32" s="16" t="s">
        <v>41525</v>
      </c>
      <c r="AM32" s="33">
        <f>D6L1725C8*CHOOSE(MIN(D6L1725C9,RUN_YEARS),B7L816C4,B7L816C13,B7L816C22,B7L816C31,B7L816C40)</f>
        <v>0</v>
      </c>
      <c r="AN32" s="16" t="s">
        <v>41526</v>
      </c>
      <c r="AO32" s="33">
        <f>D6L1725C8-D6L1725C18</f>
        <v>0</v>
      </c>
      <c r="AP32" s="16" t="s">
        <v>41527</v>
      </c>
      <c r="AQ32" s="33">
        <f>CHOOSE(MIN(D6L1725C9,RUN_YEARS),B7L816C2,B7L816C11,B7L816C20,B7L816C29,B7L816C38)</f>
        <v>702.48592096537106</v>
      </c>
      <c r="AR32" s="16" t="s">
        <v>41528</v>
      </c>
      <c r="AS32" s="33">
        <f>IF(D6L1725C20=0,0,D6L1725C18/D6L1725C20)</f>
        <v>0</v>
      </c>
      <c r="AT32" s="16" t="s">
        <v>41529</v>
      </c>
      <c r="AU32" s="33">
        <f>IF(D6L1725C5=0,0,D6L1725C18/D6L1725C5)</f>
        <v>0</v>
      </c>
      <c r="AV32" s="16" t="s">
        <v>41530</v>
      </c>
      <c r="AW32" s="33">
        <f>CHOOSE(MIN(D6L1725C9,RUN_YEARS),B7L816C1,B7L816C10,B7L816C19,B7L816C28,B7L816C37)</f>
        <v>2242.5925039340264</v>
      </c>
      <c r="AX32" s="16" t="s">
        <v>41531</v>
      </c>
      <c r="AY32" s="33">
        <f>IF(D6L1725C23=0,0,D6L1725C19/D6L1725C23)</f>
        <v>0</v>
      </c>
      <c r="AZ32" s="16" t="s">
        <v>41532</v>
      </c>
      <c r="BA32" s="33">
        <f>IF(D6L1725C5=0,0,D6L1725C19/D6L1725C5)</f>
        <v>0</v>
      </c>
    </row>
    <row r="33" spans="1:53" x14ac:dyDescent="0.2">
      <c r="A33" s="11">
        <v>1726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41554</v>
      </c>
      <c r="I33" s="15">
        <f>B9L225C37</f>
        <v>0</v>
      </c>
      <c r="J33" s="16" t="s">
        <v>23241</v>
      </c>
      <c r="K33" s="21">
        <f>IF(FLOW_THRU_100PCT="Y",1,0.86)</f>
        <v>0.86</v>
      </c>
      <c r="L33" s="16" t="s">
        <v>41535</v>
      </c>
      <c r="M33" s="15">
        <f>IF(D6L1726C2&lt;&gt;0,D6L1726C2*D6L1726C4,D6L1726C3*D6L1726C4)</f>
        <v>0</v>
      </c>
      <c r="N33" s="16" t="s">
        <v>41014</v>
      </c>
      <c r="O33" s="32">
        <f>A1L576C2</f>
        <v>0.5</v>
      </c>
      <c r="P33" s="16" t="s">
        <v>41536</v>
      </c>
      <c r="Q33" s="15">
        <f>D6L1726C5*D6L1726C6</f>
        <v>0</v>
      </c>
      <c r="R33" s="16" t="s">
        <v>41537</v>
      </c>
      <c r="S33" s="15">
        <f>D6L1726C5-D6L1726C7</f>
        <v>0</v>
      </c>
      <c r="T33" s="16" t="s">
        <v>24906</v>
      </c>
      <c r="U33" s="6">
        <f>A2L237C1</f>
        <v>1</v>
      </c>
      <c r="V33" s="16" t="s">
        <v>41538</v>
      </c>
      <c r="W33" s="33">
        <f>D6L1726C7*CHOOSE(MIN(D6L1726C9,RUN_YEARS),B7L816C9,B7L816C18,B7L816C27,B7L816C36,B7L816C45)</f>
        <v>0</v>
      </c>
      <c r="X33" s="16" t="s">
        <v>41539</v>
      </c>
      <c r="Y33" s="33">
        <f>D6L1726C7-D6L1726C10</f>
        <v>0</v>
      </c>
      <c r="Z33" s="16" t="s">
        <v>41540</v>
      </c>
      <c r="AA33" s="33">
        <f>CHOOSE(MIN(D6L1726C9,RUN_YEARS),B7L816C7,B7L816C16,B7L816C25,B7L816C34,B7L816C43)</f>
        <v>245760</v>
      </c>
      <c r="AB33" s="16" t="s">
        <v>41541</v>
      </c>
      <c r="AC33" s="33">
        <f>IF(D6L1726C12=0,0,D6L1726C10/D6L1726C12)</f>
        <v>0</v>
      </c>
      <c r="AD33" s="16" t="s">
        <v>41542</v>
      </c>
      <c r="AE33" s="33">
        <f>IF(D6L1726C5=0,0,D6L1726C10/D6L1726C5)</f>
        <v>0</v>
      </c>
      <c r="AF33" s="16" t="s">
        <v>41543</v>
      </c>
      <c r="AG33" s="33">
        <f>CHOOSE(MIN(D6L1726C9,RUN_YEARS),B7L816C5,B7L816C14,B7L816C23,B7L816C32,B7L816C41)</f>
        <v>5822.1161297141462</v>
      </c>
      <c r="AH33" s="16" t="s">
        <v>41544</v>
      </c>
      <c r="AI33" s="33">
        <f>IF(D6L1726C15=0,0,D6L1726C11/D6L1726C15)</f>
        <v>0</v>
      </c>
      <c r="AJ33" s="16" t="s">
        <v>41545</v>
      </c>
      <c r="AK33" s="33">
        <f>IF(D6L1726C5=0,0,D6L1726C11/D6L1726C5)</f>
        <v>0</v>
      </c>
      <c r="AL33" s="16" t="s">
        <v>41546</v>
      </c>
      <c r="AM33" s="33">
        <f>D6L1726C8*CHOOSE(MIN(D6L1726C9,RUN_YEARS),B7L816C4,B7L816C13,B7L816C22,B7L816C31,B7L816C40)</f>
        <v>0</v>
      </c>
      <c r="AN33" s="16" t="s">
        <v>41547</v>
      </c>
      <c r="AO33" s="33">
        <f>D6L1726C8-D6L1726C18</f>
        <v>0</v>
      </c>
      <c r="AP33" s="16" t="s">
        <v>41548</v>
      </c>
      <c r="AQ33" s="33">
        <f>CHOOSE(MIN(D6L1726C9,RUN_YEARS),B7L816C2,B7L816C11,B7L816C20,B7L816C29,B7L816C38)</f>
        <v>702.48592096537106</v>
      </c>
      <c r="AR33" s="16" t="s">
        <v>41549</v>
      </c>
      <c r="AS33" s="33">
        <f>IF(D6L1726C20=0,0,D6L1726C18/D6L1726C20)</f>
        <v>0</v>
      </c>
      <c r="AT33" s="16" t="s">
        <v>41550</v>
      </c>
      <c r="AU33" s="33">
        <f>IF(D6L1726C5=0,0,D6L1726C18/D6L1726C5)</f>
        <v>0</v>
      </c>
      <c r="AV33" s="16" t="s">
        <v>41551</v>
      </c>
      <c r="AW33" s="33">
        <f>CHOOSE(MIN(D6L1726C9,RUN_YEARS),B7L816C1,B7L816C10,B7L816C19,B7L816C28,B7L816C37)</f>
        <v>2242.5925039340264</v>
      </c>
      <c r="AX33" s="16" t="s">
        <v>41552</v>
      </c>
      <c r="AY33" s="33">
        <f>IF(D6L1726C23=0,0,D6L1726C19/D6L1726C23)</f>
        <v>0</v>
      </c>
      <c r="AZ33" s="16" t="s">
        <v>41553</v>
      </c>
      <c r="BA33" s="33">
        <f>IF(D6L1726C5=0,0,D6L1726C19/D6L1726C5)</f>
        <v>0</v>
      </c>
    </row>
    <row r="34" spans="1:53" x14ac:dyDescent="0.2">
      <c r="A34" s="11">
        <v>1727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41574</v>
      </c>
      <c r="I34" s="15">
        <f>B9L226C37</f>
        <v>0</v>
      </c>
      <c r="J34" s="16" t="s">
        <v>23241</v>
      </c>
      <c r="K34" s="21">
        <f>IF(FLOW_THRU_100PCT="Y",1,0.86)</f>
        <v>0.86</v>
      </c>
      <c r="L34" s="16" t="s">
        <v>41555</v>
      </c>
      <c r="M34" s="15">
        <f>IF(D6L1727C2&lt;&gt;0,D6L1727C2*D6L1727C4,D6L1727C3*D6L1727C4)</f>
        <v>0</v>
      </c>
      <c r="N34" s="16" t="s">
        <v>41014</v>
      </c>
      <c r="O34" s="32">
        <f>A1L576C2</f>
        <v>0.5</v>
      </c>
      <c r="P34" s="16" t="s">
        <v>41556</v>
      </c>
      <c r="Q34" s="15">
        <f>D6L1727C5*D6L1727C6</f>
        <v>0</v>
      </c>
      <c r="R34" s="16" t="s">
        <v>41557</v>
      </c>
      <c r="S34" s="15">
        <f>D6L1727C5-D6L1727C7</f>
        <v>0</v>
      </c>
      <c r="T34" s="16" t="s">
        <v>24937</v>
      </c>
      <c r="U34" s="6">
        <f>A2L235C1</f>
        <v>3</v>
      </c>
      <c r="V34" s="16" t="s">
        <v>41558</v>
      </c>
      <c r="W34" s="33">
        <f>D6L1727C7*CHOOSE(MIN(D6L1727C9,RUN_YEARS),B7L816C9,B7L816C18,B7L816C27,B7L816C36,B7L816C45)</f>
        <v>0</v>
      </c>
      <c r="X34" s="16" t="s">
        <v>41559</v>
      </c>
      <c r="Y34" s="33">
        <f>D6L1727C7-D6L1727C10</f>
        <v>0</v>
      </c>
      <c r="Z34" s="16" t="s">
        <v>41560</v>
      </c>
      <c r="AA34" s="33">
        <f>CHOOSE(MIN(D6L1727C9,RUN_YEARS),B7L816C7,B7L816C16,B7L816C25,B7L816C34,B7L816C43)</f>
        <v>254872</v>
      </c>
      <c r="AB34" s="16" t="s">
        <v>41561</v>
      </c>
      <c r="AC34" s="33">
        <f>IF(D6L1727C12=0,0,D6L1727C10/D6L1727C12)</f>
        <v>0</v>
      </c>
      <c r="AD34" s="16" t="s">
        <v>41562</v>
      </c>
      <c r="AE34" s="33">
        <f>IF(D6L1727C5=0,0,D6L1727C10/D6L1727C5)</f>
        <v>0</v>
      </c>
      <c r="AF34" s="16" t="s">
        <v>41563</v>
      </c>
      <c r="AG34" s="33">
        <f>CHOOSE(MIN(D6L1727C9,RUN_YEARS),B7L816C5,B7L816C14,B7L816C23,B7L816C32,B7L816C41)</f>
        <v>5919.3741174613178</v>
      </c>
      <c r="AH34" s="16" t="s">
        <v>41564</v>
      </c>
      <c r="AI34" s="33">
        <f>IF(D6L1727C15=0,0,D6L1727C11/D6L1727C15)</f>
        <v>0</v>
      </c>
      <c r="AJ34" s="16" t="s">
        <v>41565</v>
      </c>
      <c r="AK34" s="33">
        <f>IF(D6L1727C5=0,0,D6L1727C11/D6L1727C5)</f>
        <v>0</v>
      </c>
      <c r="AL34" s="16" t="s">
        <v>41566</v>
      </c>
      <c r="AM34" s="33">
        <f>D6L1727C8*CHOOSE(MIN(D6L1727C9,RUN_YEARS),B7L816C4,B7L816C13,B7L816C22,B7L816C31,B7L816C40)</f>
        <v>0</v>
      </c>
      <c r="AN34" s="16" t="s">
        <v>41567</v>
      </c>
      <c r="AO34" s="33">
        <f>D6L1727C8-D6L1727C18</f>
        <v>0</v>
      </c>
      <c r="AP34" s="16" t="s">
        <v>41568</v>
      </c>
      <c r="AQ34" s="33">
        <f>CHOOSE(MIN(D6L1727C9,RUN_YEARS),B7L816C2,B7L816C11,B7L816C20,B7L816C29,B7L816C38)</f>
        <v>682.2642295211424</v>
      </c>
      <c r="AR34" s="16" t="s">
        <v>41569</v>
      </c>
      <c r="AS34" s="33">
        <f>IF(D6L1727C20=0,0,D6L1727C18/D6L1727C20)</f>
        <v>0</v>
      </c>
      <c r="AT34" s="16" t="s">
        <v>41570</v>
      </c>
      <c r="AU34" s="33">
        <f>IF(D6L1727C5=0,0,D6L1727C18/D6L1727C5)</f>
        <v>0</v>
      </c>
      <c r="AV34" s="16" t="s">
        <v>41571</v>
      </c>
      <c r="AW34" s="33">
        <f>CHOOSE(MIN(D6L1727C9,RUN_YEARS),B7L816C1,B7L816C10,B7L816C19,B7L816C28,B7L816C37)</f>
        <v>2296.8782381495121</v>
      </c>
      <c r="AX34" s="16" t="s">
        <v>41572</v>
      </c>
      <c r="AY34" s="33">
        <f>IF(D6L1727C23=0,0,D6L1727C19/D6L1727C23)</f>
        <v>0</v>
      </c>
      <c r="AZ34" s="16" t="s">
        <v>41573</v>
      </c>
      <c r="BA34" s="33">
        <f>IF(D6L1727C5=0,0,D6L1727C19/D6L1727C5)</f>
        <v>0</v>
      </c>
    </row>
    <row r="35" spans="1:53" x14ac:dyDescent="0.2">
      <c r="A35" s="11">
        <v>1728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41590</v>
      </c>
      <c r="G35" s="15">
        <f>SUM(D6L1701C2:D6L1727C2)-2*SUM(D6L1709C2,D6L1711C2,D6L1722C2,D6L1724C2,D6L1727C2)</f>
        <v>0</v>
      </c>
      <c r="H35" s="16" t="s">
        <v>41591</v>
      </c>
      <c r="I35" s="15">
        <f>SUM(D6L1701C3:D6L1727C3)-2*SUM(D6L1709C3,D6L1711C3,D6L1722C3,D6L1724C3,D6L1727C3)</f>
        <v>0</v>
      </c>
      <c r="J35" s="16" t="s">
        <v>945</v>
      </c>
      <c r="K35" s="21" t="str">
        <f>NULL_VALUE</f>
        <v>n/a</v>
      </c>
      <c r="L35" s="16" t="s">
        <v>41575</v>
      </c>
      <c r="M35" s="15">
        <f>SUM(D6L1701C5:D6L1727C5)-2*SUM(D6L1709C5,D6L1711C5,D6L1722C5,D6L1724C5,D6L1727C5)</f>
        <v>0</v>
      </c>
      <c r="N35" s="16" t="s">
        <v>945</v>
      </c>
      <c r="O35" s="21" t="str">
        <f>NULL_VALUE</f>
        <v>n/a</v>
      </c>
      <c r="P35" s="16" t="s">
        <v>41576</v>
      </c>
      <c r="Q35" s="15">
        <f>SUM(D6L1701C7:D6L1727C7)-2*SUM(D6L1709C7,D6L1711C7,D6L1722C7,D6L1724C7,D6L1727C7)</f>
        <v>0</v>
      </c>
      <c r="R35" s="16" t="s">
        <v>41577</v>
      </c>
      <c r="S35" s="15">
        <f>SUM(D6L1701C8:D6L1727C8)-2*SUM(D6L1709C8,D6L1711C8,D6L1722C8,D6L1724C8,D6L1727C8)</f>
        <v>0</v>
      </c>
      <c r="U35" s="21" t="str">
        <f>NULL_VALUE</f>
        <v>n/a</v>
      </c>
      <c r="V35" s="16" t="s">
        <v>41578</v>
      </c>
      <c r="W35" s="33">
        <f>SUM(D6L1701C10:D6L1727C10)-2*SUM(D6L1709C10,D6L1711C10,D6L1722C10,D6L1724C10,D6L1727C10)</f>
        <v>0</v>
      </c>
      <c r="X35" s="16" t="s">
        <v>41579</v>
      </c>
      <c r="Y35" s="33">
        <f>SUM(D6L1701C11:D6L1727C11)-2*SUM(D6L1709C11,D6L1711C11,D6L1722C11,D6L1724C11,D6L1727C11)</f>
        <v>0</v>
      </c>
      <c r="Z35" s="16" t="s">
        <v>945</v>
      </c>
      <c r="AA35" s="21" t="str">
        <f>NULL_VALUE</f>
        <v>n/a</v>
      </c>
      <c r="AB35" s="16" t="s">
        <v>41580</v>
      </c>
      <c r="AC35" s="33">
        <f>SUM(D6L1701C13:D6L1727C13)-2*SUM(D6L1709C13,D6L1711C13,D6L1722C13,D6L1724C13,D6L1727C13)</f>
        <v>0</v>
      </c>
      <c r="AD35" s="16" t="s">
        <v>41581</v>
      </c>
      <c r="AE35" s="33">
        <f>IF(D6L1728C5=0,0,D6L1728C10/D6L1728C5)</f>
        <v>0</v>
      </c>
      <c r="AF35" s="16" t="s">
        <v>945</v>
      </c>
      <c r="AG35" s="21" t="str">
        <f>NULL_VALUE</f>
        <v>n/a</v>
      </c>
      <c r="AH35" s="16" t="s">
        <v>41582</v>
      </c>
      <c r="AI35" s="33">
        <f>SUM(D6L1701C16:D6L1727C16)-2*SUM(D6L1709C16,D6L1711C16,D6L1722C16,D6L1724C16,D6L1727C16)</f>
        <v>0</v>
      </c>
      <c r="AJ35" s="16" t="s">
        <v>41583</v>
      </c>
      <c r="AK35" s="33">
        <f>IF(D6L1728C5=0,0,D6L1728C11/D6L1728C5)</f>
        <v>0</v>
      </c>
      <c r="AL35" s="16" t="s">
        <v>41584</v>
      </c>
      <c r="AM35" s="33">
        <f>SUM(D6L1701C18:D6L1727C18)-2*SUM(D6L1709C18,D6L1711C18,D6L1722C18,D6L1724C18,D6L1727C18)</f>
        <v>0</v>
      </c>
      <c r="AN35" s="16" t="s">
        <v>41585</v>
      </c>
      <c r="AO35" s="33">
        <f>SUM(D6L1701C19:D6L1727C19)-2*SUM(D6L1709C19,D6L1711C19,D6L1722C19,D6L1724C19,D6L1727C19)</f>
        <v>0</v>
      </c>
      <c r="AP35" s="16" t="s">
        <v>945</v>
      </c>
      <c r="AQ35" s="21" t="str">
        <f>NULL_VALUE</f>
        <v>n/a</v>
      </c>
      <c r="AR35" s="16" t="s">
        <v>41586</v>
      </c>
      <c r="AS35" s="33">
        <f>SUM(D6L1701C21:D6L1727C21)-2*SUM(D6L1709C21,D6L1711C21,D6L1722C21,D6L1724C21,D6L1727C21)</f>
        <v>0</v>
      </c>
      <c r="AT35" s="16" t="s">
        <v>41587</v>
      </c>
      <c r="AU35" s="33">
        <f>IF(D6L1728C5=0,0,D6L1728C18/D6L1728C5)</f>
        <v>0</v>
      </c>
      <c r="AV35" s="16" t="s">
        <v>945</v>
      </c>
      <c r="AW35" s="21" t="str">
        <f>NULL_VALUE</f>
        <v>n/a</v>
      </c>
      <c r="AX35" s="16" t="s">
        <v>41588</v>
      </c>
      <c r="AY35" s="33">
        <f>SUM(D6L1701C24:D6L1727C24)-2*SUM(D6L1709C24,D6L1711C24,D6L1722C24,D6L1724C24,D6L1727C24)</f>
        <v>0</v>
      </c>
      <c r="AZ35" s="16" t="s">
        <v>41589</v>
      </c>
      <c r="BA35" s="33">
        <f>IF(D6L1728C5=0,0,D6L1728C19/D6L1728C5)</f>
        <v>0</v>
      </c>
    </row>
    <row r="36" spans="1:53" x14ac:dyDescent="0.2">
      <c r="A36" s="11">
        <v>1729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41611</v>
      </c>
      <c r="I36" s="15">
        <f>B5L430C3</f>
        <v>0</v>
      </c>
      <c r="J36" s="16" t="s">
        <v>21752</v>
      </c>
      <c r="K36" s="21">
        <f>IF(FLOW_THRU_100PCT="Y",1,0.5)</f>
        <v>0.5</v>
      </c>
      <c r="L36" s="16" t="s">
        <v>41592</v>
      </c>
      <c r="M36" s="15">
        <f>IF(D6L1729C2&lt;&gt;0,D6L1729C2*D6L1729C4,D6L1729C3*D6L1729C4)</f>
        <v>0</v>
      </c>
      <c r="N36" s="16" t="s">
        <v>41014</v>
      </c>
      <c r="O36" s="32">
        <f>A1L576C2</f>
        <v>0.5</v>
      </c>
      <c r="P36" s="16" t="s">
        <v>41593</v>
      </c>
      <c r="Q36" s="15">
        <f>D6L1729C5*D6L1729C6</f>
        <v>0</v>
      </c>
      <c r="R36" s="16" t="s">
        <v>41594</v>
      </c>
      <c r="S36" s="15">
        <f>D6L1729C5-D6L1729C7</f>
        <v>0</v>
      </c>
      <c r="T36" s="16" t="s">
        <v>21993</v>
      </c>
      <c r="U36" s="6">
        <f>A3L714C1</f>
        <v>1</v>
      </c>
      <c r="V36" s="16" t="s">
        <v>41595</v>
      </c>
      <c r="W36" s="33">
        <f>D6L1729C7*CHOOSE(MIN(D6L1729C9,RUN_YEARS),B7L816C9,B7L816C18,B7L816C27,B7L816C36,B7L816C45)</f>
        <v>0</v>
      </c>
      <c r="X36" s="16" t="s">
        <v>41596</v>
      </c>
      <c r="Y36" s="33">
        <f>D6L1729C7-D6L1729C10</f>
        <v>0</v>
      </c>
      <c r="Z36" s="16" t="s">
        <v>41597</v>
      </c>
      <c r="AA36" s="33">
        <f>CHOOSE(MIN(D6L1729C9,RUN_YEARS),B7L816C7,B7L816C16,B7L816C25,B7L816C34,B7L816C43)</f>
        <v>245760</v>
      </c>
      <c r="AB36" s="16" t="s">
        <v>41598</v>
      </c>
      <c r="AC36" s="33">
        <f>IF(D6L1729C12=0,0,D6L1729C10/D6L1729C12)</f>
        <v>0</v>
      </c>
      <c r="AD36" s="16" t="s">
        <v>41599</v>
      </c>
      <c r="AE36" s="33">
        <f>IF(D6L1729C5=0,0,D6L1729C10/D6L1729C5)</f>
        <v>0</v>
      </c>
      <c r="AF36" s="16" t="s">
        <v>41600</v>
      </c>
      <c r="AG36" s="33">
        <f>CHOOSE(MIN(D6L1729C9,RUN_YEARS),B7L816C5,B7L816C14,B7L816C23,B7L816C32,B7L816C41)</f>
        <v>5822.1161297141462</v>
      </c>
      <c r="AH36" s="16" t="s">
        <v>41601</v>
      </c>
      <c r="AI36" s="33">
        <f>IF(D6L1729C15=0,0,D6L1729C11/D6L1729C15)</f>
        <v>0</v>
      </c>
      <c r="AJ36" s="16" t="s">
        <v>41602</v>
      </c>
      <c r="AK36" s="33">
        <f>IF(D6L1729C5=0,0,D6L1729C11/D6L1729C5)</f>
        <v>0</v>
      </c>
      <c r="AL36" s="16" t="s">
        <v>41603</v>
      </c>
      <c r="AM36" s="33">
        <f>D6L1729C8*CHOOSE(MIN(D6L1729C9,RUN_YEARS),B7L816C4,B7L816C13,B7L816C22,B7L816C31,B7L816C40)</f>
        <v>0</v>
      </c>
      <c r="AN36" s="16" t="s">
        <v>41604</v>
      </c>
      <c r="AO36" s="33">
        <f>D6L1729C8-D6L1729C18</f>
        <v>0</v>
      </c>
      <c r="AP36" s="16" t="s">
        <v>41605</v>
      </c>
      <c r="AQ36" s="33">
        <f>CHOOSE(MIN(D6L1729C9,RUN_YEARS),B7L816C2,B7L816C11,B7L816C20,B7L816C29,B7L816C38)</f>
        <v>702.48592096537106</v>
      </c>
      <c r="AR36" s="16" t="s">
        <v>41606</v>
      </c>
      <c r="AS36" s="33">
        <f>IF(D6L1729C20=0,0,D6L1729C18/D6L1729C20)</f>
        <v>0</v>
      </c>
      <c r="AT36" s="16" t="s">
        <v>41607</v>
      </c>
      <c r="AU36" s="33">
        <f>IF(D6L1729C5=0,0,D6L1729C18/D6L1729C5)</f>
        <v>0</v>
      </c>
      <c r="AV36" s="16" t="s">
        <v>41608</v>
      </c>
      <c r="AW36" s="33">
        <f>CHOOSE(MIN(D6L1729C9,RUN_YEARS),B7L816C1,B7L816C10,B7L816C19,B7L816C28,B7L816C37)</f>
        <v>2242.5925039340264</v>
      </c>
      <c r="AX36" s="16" t="s">
        <v>41609</v>
      </c>
      <c r="AY36" s="33">
        <f>IF(D6L1729C23=0,0,D6L1729C19/D6L1729C23)</f>
        <v>0</v>
      </c>
      <c r="AZ36" s="16" t="s">
        <v>41610</v>
      </c>
      <c r="BA36" s="33">
        <f>IF(D6L1729C5=0,0,D6L1729C19/D6L1729C5)</f>
        <v>0</v>
      </c>
    </row>
    <row r="37" spans="1:53" x14ac:dyDescent="0.2">
      <c r="A37" s="11">
        <v>1730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41631</v>
      </c>
      <c r="I37" s="15">
        <f>B5L430C4</f>
        <v>0</v>
      </c>
      <c r="J37" s="16" t="s">
        <v>21739</v>
      </c>
      <c r="K37" s="21">
        <f>IF(FLOW_THRU_100PCT="Y",1,1)</f>
        <v>1</v>
      </c>
      <c r="L37" s="16" t="s">
        <v>41612</v>
      </c>
      <c r="M37" s="15">
        <f>IF(D6L1730C2&lt;&gt;0,D6L1730C2*D6L1730C4,D6L1730C3*D6L1730C4)</f>
        <v>0</v>
      </c>
      <c r="N37" s="16" t="s">
        <v>41014</v>
      </c>
      <c r="O37" s="32">
        <f>A1L576C2</f>
        <v>0.5</v>
      </c>
      <c r="P37" s="16" t="s">
        <v>41613</v>
      </c>
      <c r="Q37" s="15">
        <f>D6L1730C5*D6L1730C6</f>
        <v>0</v>
      </c>
      <c r="R37" s="16" t="s">
        <v>41614</v>
      </c>
      <c r="S37" s="15">
        <f>D6L1730C5-D6L1730C7</f>
        <v>0</v>
      </c>
      <c r="T37" s="16" t="s">
        <v>22005</v>
      </c>
      <c r="U37" s="6">
        <f>A3L815C1</f>
        <v>1</v>
      </c>
      <c r="V37" s="16" t="s">
        <v>41615</v>
      </c>
      <c r="W37" s="33">
        <f>D6L1730C7*CHOOSE(MIN(D6L1730C9,RUN_YEARS),B7L816C9,B7L816C18,B7L816C27,B7L816C36,B7L816C45)</f>
        <v>0</v>
      </c>
      <c r="X37" s="16" t="s">
        <v>41616</v>
      </c>
      <c r="Y37" s="33">
        <f>D6L1730C7-D6L1730C10</f>
        <v>0</v>
      </c>
      <c r="Z37" s="16" t="s">
        <v>41617</v>
      </c>
      <c r="AA37" s="33">
        <f>CHOOSE(MIN(D6L1730C9,RUN_YEARS),B7L816C7,B7L816C16,B7L816C25,B7L816C34,B7L816C43)</f>
        <v>245760</v>
      </c>
      <c r="AB37" s="16" t="s">
        <v>41618</v>
      </c>
      <c r="AC37" s="33">
        <f>IF(D6L1730C12=0,0,D6L1730C10/D6L1730C12)</f>
        <v>0</v>
      </c>
      <c r="AD37" s="16" t="s">
        <v>41619</v>
      </c>
      <c r="AE37" s="33">
        <f>IF(D6L1730C5=0,0,D6L1730C10/D6L1730C5)</f>
        <v>0</v>
      </c>
      <c r="AF37" s="16" t="s">
        <v>41620</v>
      </c>
      <c r="AG37" s="33">
        <f>CHOOSE(MIN(D6L1730C9,RUN_YEARS),B7L816C5,B7L816C14,B7L816C23,B7L816C32,B7L816C41)</f>
        <v>5822.1161297141462</v>
      </c>
      <c r="AH37" s="16" t="s">
        <v>41621</v>
      </c>
      <c r="AI37" s="33">
        <f>IF(D6L1730C15=0,0,D6L1730C11/D6L1730C15)</f>
        <v>0</v>
      </c>
      <c r="AJ37" s="16" t="s">
        <v>41622</v>
      </c>
      <c r="AK37" s="33">
        <f>IF(D6L1730C5=0,0,D6L1730C11/D6L1730C5)</f>
        <v>0</v>
      </c>
      <c r="AL37" s="16" t="s">
        <v>41623</v>
      </c>
      <c r="AM37" s="33">
        <f>D6L1730C8*CHOOSE(MIN(D6L1730C9,RUN_YEARS),B7L816C4,B7L816C13,B7L816C22,B7L816C31,B7L816C40)</f>
        <v>0</v>
      </c>
      <c r="AN37" s="16" t="s">
        <v>41624</v>
      </c>
      <c r="AO37" s="33">
        <f>D6L1730C8-D6L1730C18</f>
        <v>0</v>
      </c>
      <c r="AP37" s="16" t="s">
        <v>41625</v>
      </c>
      <c r="AQ37" s="33">
        <f>CHOOSE(MIN(D6L1730C9,RUN_YEARS),B7L816C2,B7L816C11,B7L816C20,B7L816C29,B7L816C38)</f>
        <v>702.48592096537106</v>
      </c>
      <c r="AR37" s="16" t="s">
        <v>41626</v>
      </c>
      <c r="AS37" s="33">
        <f>IF(D6L1730C20=0,0,D6L1730C18/D6L1730C20)</f>
        <v>0</v>
      </c>
      <c r="AT37" s="16" t="s">
        <v>41627</v>
      </c>
      <c r="AU37" s="33">
        <f>IF(D6L1730C5=0,0,D6L1730C18/D6L1730C5)</f>
        <v>0</v>
      </c>
      <c r="AV37" s="16" t="s">
        <v>41628</v>
      </c>
      <c r="AW37" s="33">
        <f>CHOOSE(MIN(D6L1730C9,RUN_YEARS),B7L816C1,B7L816C10,B7L816C19,B7L816C28,B7L816C37)</f>
        <v>2242.5925039340264</v>
      </c>
      <c r="AX37" s="16" t="s">
        <v>41629</v>
      </c>
      <c r="AY37" s="33">
        <f>IF(D6L1730C23=0,0,D6L1730C19/D6L1730C23)</f>
        <v>0</v>
      </c>
      <c r="AZ37" s="16" t="s">
        <v>41630</v>
      </c>
      <c r="BA37" s="33">
        <f>IF(D6L1730C5=0,0,D6L1730C19/D6L1730C5)</f>
        <v>0</v>
      </c>
    </row>
    <row r="38" spans="1:53" x14ac:dyDescent="0.2">
      <c r="A38" s="11">
        <v>1731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41651</v>
      </c>
      <c r="I38" s="15">
        <f>B5L430C7</f>
        <v>0</v>
      </c>
      <c r="J38" s="16" t="s">
        <v>21752</v>
      </c>
      <c r="K38" s="21">
        <f>IF(FLOW_THRU_100PCT="Y",1,0.5)</f>
        <v>0.5</v>
      </c>
      <c r="L38" s="16" t="s">
        <v>41632</v>
      </c>
      <c r="M38" s="15">
        <f>IF(D6L1731C2&lt;&gt;0,D6L1731C2*D6L1731C4,D6L1731C3*D6L1731C4)</f>
        <v>0</v>
      </c>
      <c r="N38" s="16" t="s">
        <v>41014</v>
      </c>
      <c r="O38" s="32">
        <f>A1L576C2</f>
        <v>0.5</v>
      </c>
      <c r="P38" s="16" t="s">
        <v>41633</v>
      </c>
      <c r="Q38" s="15">
        <f>D6L1731C5*D6L1731C6</f>
        <v>0</v>
      </c>
      <c r="R38" s="16" t="s">
        <v>41634</v>
      </c>
      <c r="S38" s="15">
        <f>D6L1731C5-D6L1731C7</f>
        <v>0</v>
      </c>
      <c r="T38" s="16" t="s">
        <v>26353</v>
      </c>
      <c r="U38" s="6">
        <f>A3L439C1</f>
        <v>1</v>
      </c>
      <c r="V38" s="16" t="s">
        <v>41635</v>
      </c>
      <c r="W38" s="33">
        <f>D6L1731C7*CHOOSE(MIN(D6L1731C9,RUN_YEARS),B7L816C9,B7L816C18,B7L816C27,B7L816C36,B7L816C45)</f>
        <v>0</v>
      </c>
      <c r="X38" s="16" t="s">
        <v>41636</v>
      </c>
      <c r="Y38" s="33">
        <f>D6L1731C7-D6L1731C10</f>
        <v>0</v>
      </c>
      <c r="Z38" s="16" t="s">
        <v>41637</v>
      </c>
      <c r="AA38" s="33">
        <f>CHOOSE(MIN(D6L1731C9,RUN_YEARS),B7L816C7,B7L816C16,B7L816C25,B7L816C34,B7L816C43)</f>
        <v>245760</v>
      </c>
      <c r="AB38" s="16" t="s">
        <v>41638</v>
      </c>
      <c r="AC38" s="33">
        <f>IF(D6L1731C12=0,0,D6L1731C10/D6L1731C12)</f>
        <v>0</v>
      </c>
      <c r="AD38" s="16" t="s">
        <v>41639</v>
      </c>
      <c r="AE38" s="33">
        <f>IF(D6L1731C5=0,0,D6L1731C10/D6L1731C5)</f>
        <v>0</v>
      </c>
      <c r="AF38" s="16" t="s">
        <v>41640</v>
      </c>
      <c r="AG38" s="33">
        <f>CHOOSE(MIN(D6L1731C9,RUN_YEARS),B7L816C5,B7L816C14,B7L816C23,B7L816C32,B7L816C41)</f>
        <v>5822.1161297141462</v>
      </c>
      <c r="AH38" s="16" t="s">
        <v>41641</v>
      </c>
      <c r="AI38" s="33">
        <f>IF(D6L1731C15=0,0,D6L1731C11/D6L1731C15)</f>
        <v>0</v>
      </c>
      <c r="AJ38" s="16" t="s">
        <v>41642</v>
      </c>
      <c r="AK38" s="33">
        <f>IF(D6L1731C5=0,0,D6L1731C11/D6L1731C5)</f>
        <v>0</v>
      </c>
      <c r="AL38" s="16" t="s">
        <v>41643</v>
      </c>
      <c r="AM38" s="33">
        <f>D6L1731C8*CHOOSE(MIN(D6L1731C9,RUN_YEARS),B7L816C4,B7L816C13,B7L816C22,B7L816C31,B7L816C40)</f>
        <v>0</v>
      </c>
      <c r="AN38" s="16" t="s">
        <v>41644</v>
      </c>
      <c r="AO38" s="33">
        <f>D6L1731C8-D6L1731C18</f>
        <v>0</v>
      </c>
      <c r="AP38" s="16" t="s">
        <v>41645</v>
      </c>
      <c r="AQ38" s="33">
        <f>CHOOSE(MIN(D6L1731C9,RUN_YEARS),B7L816C2,B7L816C11,B7L816C20,B7L816C29,B7L816C38)</f>
        <v>702.48592096537106</v>
      </c>
      <c r="AR38" s="16" t="s">
        <v>41646</v>
      </c>
      <c r="AS38" s="33">
        <f>IF(D6L1731C20=0,0,D6L1731C18/D6L1731C20)</f>
        <v>0</v>
      </c>
      <c r="AT38" s="16" t="s">
        <v>41647</v>
      </c>
      <c r="AU38" s="33">
        <f>IF(D6L1731C5=0,0,D6L1731C18/D6L1731C5)</f>
        <v>0</v>
      </c>
      <c r="AV38" s="16" t="s">
        <v>41648</v>
      </c>
      <c r="AW38" s="33">
        <f>CHOOSE(MIN(D6L1731C9,RUN_YEARS),B7L816C1,B7L816C10,B7L816C19,B7L816C28,B7L816C37)</f>
        <v>2242.5925039340264</v>
      </c>
      <c r="AX38" s="16" t="s">
        <v>41649</v>
      </c>
      <c r="AY38" s="33">
        <f>IF(D6L1731C23=0,0,D6L1731C19/D6L1731C23)</f>
        <v>0</v>
      </c>
      <c r="AZ38" s="16" t="s">
        <v>41650</v>
      </c>
      <c r="BA38" s="33">
        <f>IF(D6L1731C5=0,0,D6L1731C19/D6L1731C5)</f>
        <v>0</v>
      </c>
    </row>
    <row r="39" spans="1:53" x14ac:dyDescent="0.2">
      <c r="A39" s="11">
        <v>1732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41671</v>
      </c>
      <c r="I39" s="15">
        <f>B5L430C8</f>
        <v>0</v>
      </c>
      <c r="J39" s="16" t="s">
        <v>21739</v>
      </c>
      <c r="K39" s="21">
        <f>IF(FLOW_THRU_100PCT="Y",1,1)</f>
        <v>1</v>
      </c>
      <c r="L39" s="16" t="s">
        <v>41652</v>
      </c>
      <c r="M39" s="15">
        <f>IF(D6L1732C2&lt;&gt;0,D6L1732C2*D6L1732C4,D6L1732C3*D6L1732C4)</f>
        <v>0</v>
      </c>
      <c r="N39" s="16" t="s">
        <v>41014</v>
      </c>
      <c r="O39" s="32">
        <f>A1L576C2</f>
        <v>0.5</v>
      </c>
      <c r="P39" s="16" t="s">
        <v>41653</v>
      </c>
      <c r="Q39" s="15">
        <f>D6L1732C5*D6L1732C6</f>
        <v>0</v>
      </c>
      <c r="R39" s="16" t="s">
        <v>41654</v>
      </c>
      <c r="S39" s="15">
        <f>D6L1732C5-D6L1732C7</f>
        <v>0</v>
      </c>
      <c r="T39" s="16" t="s">
        <v>26377</v>
      </c>
      <c r="U39" s="6">
        <f>A3L639C1</f>
        <v>1</v>
      </c>
      <c r="V39" s="16" t="s">
        <v>41655</v>
      </c>
      <c r="W39" s="33">
        <f>D6L1732C7*CHOOSE(MIN(D6L1732C9,RUN_YEARS),B7L816C9,B7L816C18,B7L816C27,B7L816C36,B7L816C45)</f>
        <v>0</v>
      </c>
      <c r="X39" s="16" t="s">
        <v>41656</v>
      </c>
      <c r="Y39" s="33">
        <f>D6L1732C7-D6L1732C10</f>
        <v>0</v>
      </c>
      <c r="Z39" s="16" t="s">
        <v>41657</v>
      </c>
      <c r="AA39" s="33">
        <f>CHOOSE(MIN(D6L1732C9,RUN_YEARS),B7L816C7,B7L816C16,B7L816C25,B7L816C34,B7L816C43)</f>
        <v>245760</v>
      </c>
      <c r="AB39" s="16" t="s">
        <v>41658</v>
      </c>
      <c r="AC39" s="33">
        <f>IF(D6L1732C12=0,0,D6L1732C10/D6L1732C12)</f>
        <v>0</v>
      </c>
      <c r="AD39" s="16" t="s">
        <v>41659</v>
      </c>
      <c r="AE39" s="33">
        <f>IF(D6L1732C5=0,0,D6L1732C10/D6L1732C5)</f>
        <v>0</v>
      </c>
      <c r="AF39" s="16" t="s">
        <v>41660</v>
      </c>
      <c r="AG39" s="33">
        <f>CHOOSE(MIN(D6L1732C9,RUN_YEARS),B7L816C5,B7L816C14,B7L816C23,B7L816C32,B7L816C41)</f>
        <v>5822.1161297141462</v>
      </c>
      <c r="AH39" s="16" t="s">
        <v>41661</v>
      </c>
      <c r="AI39" s="33">
        <f>IF(D6L1732C15=0,0,D6L1732C11/D6L1732C15)</f>
        <v>0</v>
      </c>
      <c r="AJ39" s="16" t="s">
        <v>41662</v>
      </c>
      <c r="AK39" s="33">
        <f>IF(D6L1732C5=0,0,D6L1732C11/D6L1732C5)</f>
        <v>0</v>
      </c>
      <c r="AL39" s="16" t="s">
        <v>41663</v>
      </c>
      <c r="AM39" s="33">
        <f>D6L1732C8*CHOOSE(MIN(D6L1732C9,RUN_YEARS),B7L816C4,B7L816C13,B7L816C22,B7L816C31,B7L816C40)</f>
        <v>0</v>
      </c>
      <c r="AN39" s="16" t="s">
        <v>41664</v>
      </c>
      <c r="AO39" s="33">
        <f>D6L1732C8-D6L1732C18</f>
        <v>0</v>
      </c>
      <c r="AP39" s="16" t="s">
        <v>41665</v>
      </c>
      <c r="AQ39" s="33">
        <f>CHOOSE(MIN(D6L1732C9,RUN_YEARS),B7L816C2,B7L816C11,B7L816C20,B7L816C29,B7L816C38)</f>
        <v>702.48592096537106</v>
      </c>
      <c r="AR39" s="16" t="s">
        <v>41666</v>
      </c>
      <c r="AS39" s="33">
        <f>IF(D6L1732C20=0,0,D6L1732C18/D6L1732C20)</f>
        <v>0</v>
      </c>
      <c r="AT39" s="16" t="s">
        <v>41667</v>
      </c>
      <c r="AU39" s="33">
        <f>IF(D6L1732C5=0,0,D6L1732C18/D6L1732C5)</f>
        <v>0</v>
      </c>
      <c r="AV39" s="16" t="s">
        <v>41668</v>
      </c>
      <c r="AW39" s="33">
        <f>CHOOSE(MIN(D6L1732C9,RUN_YEARS),B7L816C1,B7L816C10,B7L816C19,B7L816C28,B7L816C37)</f>
        <v>2242.5925039340264</v>
      </c>
      <c r="AX39" s="16" t="s">
        <v>41669</v>
      </c>
      <c r="AY39" s="33">
        <f>IF(D6L1732C23=0,0,D6L1732C19/D6L1732C23)</f>
        <v>0</v>
      </c>
      <c r="AZ39" s="16" t="s">
        <v>41670</v>
      </c>
      <c r="BA39" s="33">
        <f>IF(D6L1732C5=0,0,D6L1732C19/D6L1732C5)</f>
        <v>0</v>
      </c>
    </row>
    <row r="40" spans="1:53" x14ac:dyDescent="0.2">
      <c r="A40" s="11">
        <v>1733</v>
      </c>
      <c r="B40" s="14" t="s">
        <v>6417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7998</v>
      </c>
      <c r="I40" s="15">
        <f>B2L232C2</f>
        <v>0</v>
      </c>
      <c r="J40" s="16" t="s">
        <v>21739</v>
      </c>
      <c r="K40" s="21">
        <f>IF(FLOW_THRU_100PCT="Y",1,1)</f>
        <v>1</v>
      </c>
      <c r="L40" s="16" t="s">
        <v>41672</v>
      </c>
      <c r="M40" s="15">
        <f>IF(D6L1733C2&lt;&gt;0,D6L1733C2*D6L1733C4,D6L1733C3*D6L1733C4)</f>
        <v>0</v>
      </c>
      <c r="N40" s="16" t="s">
        <v>41673</v>
      </c>
      <c r="O40" s="32">
        <f>A1L576C4</f>
        <v>0.4</v>
      </c>
      <c r="P40" s="16" t="s">
        <v>41674</v>
      </c>
      <c r="Q40" s="15">
        <f>D6L1733C5*D6L1733C6</f>
        <v>0</v>
      </c>
      <c r="R40" s="16" t="s">
        <v>41675</v>
      </c>
      <c r="S40" s="15">
        <f>D6L1733C5-D6L1733C7</f>
        <v>0</v>
      </c>
      <c r="T40" s="16" t="s">
        <v>41692</v>
      </c>
      <c r="U40" s="6">
        <f>A3L425C1</f>
        <v>1</v>
      </c>
      <c r="V40" s="16" t="s">
        <v>41676</v>
      </c>
      <c r="W40" s="33">
        <f>D6L1733C7*CHOOSE(MIN(D6L1733C9,RUN_YEARS),B7L816C9,B7L816C18,B7L816C27,B7L816C36,B7L816C45)</f>
        <v>0</v>
      </c>
      <c r="X40" s="16" t="s">
        <v>41677</v>
      </c>
      <c r="Y40" s="33">
        <f>D6L1733C7-D6L1733C10</f>
        <v>0</v>
      </c>
      <c r="Z40" s="16" t="s">
        <v>41678</v>
      </c>
      <c r="AA40" s="33">
        <f>CHOOSE(MIN(D6L1733C9,RUN_YEARS),B7L816C7,B7L816C16,B7L816C25,B7L816C34,B7L816C43)</f>
        <v>245760</v>
      </c>
      <c r="AB40" s="16" t="s">
        <v>41679</v>
      </c>
      <c r="AC40" s="33">
        <f>IF(D6L1733C12=0,0,D6L1733C10/D6L1733C12)</f>
        <v>0</v>
      </c>
      <c r="AD40" s="16" t="s">
        <v>41680</v>
      </c>
      <c r="AE40" s="33">
        <f>IF(D6L1733C5=0,0,D6L1733C10/D6L1733C5)</f>
        <v>0</v>
      </c>
      <c r="AF40" s="16" t="s">
        <v>41681</v>
      </c>
      <c r="AG40" s="33">
        <f>CHOOSE(MIN(D6L1733C9,RUN_YEARS),B7L816C5,B7L816C14,B7L816C23,B7L816C32,B7L816C41)</f>
        <v>5822.1161297141462</v>
      </c>
      <c r="AH40" s="16" t="s">
        <v>41682</v>
      </c>
      <c r="AI40" s="33">
        <f>IF(D6L1733C15=0,0,D6L1733C11/D6L1733C15)</f>
        <v>0</v>
      </c>
      <c r="AJ40" s="16" t="s">
        <v>41683</v>
      </c>
      <c r="AK40" s="33">
        <f>IF(D6L1733C5=0,0,D6L1733C11/D6L1733C5)</f>
        <v>0</v>
      </c>
      <c r="AL40" s="16" t="s">
        <v>41684</v>
      </c>
      <c r="AM40" s="33">
        <f>D6L1733C8*CHOOSE(MIN(D6L1733C9,RUN_YEARS),B7L816C4,B7L816C13,B7L816C22,B7L816C31,B7L816C40)</f>
        <v>0</v>
      </c>
      <c r="AN40" s="16" t="s">
        <v>41685</v>
      </c>
      <c r="AO40" s="33">
        <f>D6L1733C8-D6L1733C18</f>
        <v>0</v>
      </c>
      <c r="AP40" s="16" t="s">
        <v>41686</v>
      </c>
      <c r="AQ40" s="33">
        <f>CHOOSE(MIN(D6L1733C9,RUN_YEARS),B7L816C2,B7L816C11,B7L816C20,B7L816C29,B7L816C38)</f>
        <v>702.48592096537106</v>
      </c>
      <c r="AR40" s="16" t="s">
        <v>41687</v>
      </c>
      <c r="AS40" s="33">
        <f>IF(D6L1733C20=0,0,D6L1733C18/D6L1733C20)</f>
        <v>0</v>
      </c>
      <c r="AT40" s="16" t="s">
        <v>41688</v>
      </c>
      <c r="AU40" s="33">
        <f>IF(D6L1733C5=0,0,D6L1733C18/D6L1733C5)</f>
        <v>0</v>
      </c>
      <c r="AV40" s="16" t="s">
        <v>41689</v>
      </c>
      <c r="AW40" s="33">
        <f>CHOOSE(MIN(D6L1733C9,RUN_YEARS),B7L816C1,B7L816C10,B7L816C19,B7L816C28,B7L816C37)</f>
        <v>2242.5925039340264</v>
      </c>
      <c r="AX40" s="16" t="s">
        <v>41690</v>
      </c>
      <c r="AY40" s="33">
        <f>IF(D6L1733C23=0,0,D6L1733C19/D6L1733C23)</f>
        <v>0</v>
      </c>
      <c r="AZ40" s="16" t="s">
        <v>41691</v>
      </c>
      <c r="BA40" s="33">
        <f>IF(D6L1733C5=0,0,D6L1733C19/D6L1733C5)</f>
        <v>0</v>
      </c>
    </row>
    <row r="41" spans="1:53" x14ac:dyDescent="0.2">
      <c r="A41" s="11">
        <v>1734</v>
      </c>
      <c r="B41" s="14" t="s">
        <v>6865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41711</v>
      </c>
      <c r="I41" s="15">
        <f>B2L537C2</f>
        <v>0</v>
      </c>
      <c r="J41" s="16" t="s">
        <v>21739</v>
      </c>
      <c r="K41" s="21">
        <f>IF(FLOW_THRU_100PCT="Y",1,1)</f>
        <v>1</v>
      </c>
      <c r="L41" s="16" t="s">
        <v>41693</v>
      </c>
      <c r="M41" s="15">
        <f>IF(D6L1734C2&lt;&gt;0,D6L1734C2*D6L1734C4,D6L1734C3*D6L1734C4)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41694</v>
      </c>
      <c r="S41" s="15">
        <f>D6L1734C5-D6L1734C7</f>
        <v>0</v>
      </c>
      <c r="T41" s="16" t="s">
        <v>28360</v>
      </c>
      <c r="U41" s="6">
        <f>A3L608C1</f>
        <v>1</v>
      </c>
      <c r="V41" s="16" t="s">
        <v>41695</v>
      </c>
      <c r="W41" s="33">
        <f>D6L1734C7*CHOOSE(MIN(D6L1734C9,RUN_YEARS),B7L816C9,B7L816C18,B7L816C27,B7L816C36,B7L816C45)</f>
        <v>0</v>
      </c>
      <c r="X41" s="16" t="s">
        <v>41696</v>
      </c>
      <c r="Y41" s="33">
        <f>D6L1734C7-D6L1734C10</f>
        <v>0</v>
      </c>
      <c r="Z41" s="16" t="s">
        <v>41697</v>
      </c>
      <c r="AA41" s="33">
        <f>CHOOSE(MIN(D6L1734C9,RUN_YEARS),B7L816C7,B7L816C16,B7L816C25,B7L816C34,B7L816C43)</f>
        <v>245760</v>
      </c>
      <c r="AB41" s="16" t="s">
        <v>41698</v>
      </c>
      <c r="AC41" s="33">
        <f>IF(D6L1734C12=0,0,D6L1734C10/D6L1734C12)</f>
        <v>0</v>
      </c>
      <c r="AD41" s="16" t="s">
        <v>41699</v>
      </c>
      <c r="AE41" s="33">
        <f>IF(D6L1734C5=0,0,D6L1734C10/D6L1734C5)</f>
        <v>0</v>
      </c>
      <c r="AF41" s="16" t="s">
        <v>41700</v>
      </c>
      <c r="AG41" s="33">
        <f>CHOOSE(MIN(D6L1734C9,RUN_YEARS),B7L816C5,B7L816C14,B7L816C23,B7L816C32,B7L816C41)</f>
        <v>5822.1161297141462</v>
      </c>
      <c r="AH41" s="16" t="s">
        <v>41701</v>
      </c>
      <c r="AI41" s="33">
        <f>IF(D6L1734C15=0,0,D6L1734C11/D6L1734C15)</f>
        <v>0</v>
      </c>
      <c r="AJ41" s="16" t="s">
        <v>41702</v>
      </c>
      <c r="AK41" s="33">
        <f>IF(D6L1734C5=0,0,D6L1734C11/D6L1734C5)</f>
        <v>0</v>
      </c>
      <c r="AL41" s="16" t="s">
        <v>41703</v>
      </c>
      <c r="AM41" s="33">
        <f>D6L1734C8*CHOOSE(MIN(D6L1734C9,RUN_YEARS),B7L816C4,B7L816C13,B7L816C22,B7L816C31,B7L816C40)</f>
        <v>0</v>
      </c>
      <c r="AN41" s="16" t="s">
        <v>41704</v>
      </c>
      <c r="AO41" s="33">
        <f>D6L1734C8-D6L1734C18</f>
        <v>0</v>
      </c>
      <c r="AP41" s="16" t="s">
        <v>41705</v>
      </c>
      <c r="AQ41" s="33">
        <f>CHOOSE(MIN(D6L1734C9,RUN_YEARS),B7L816C2,B7L816C11,B7L816C20,B7L816C29,B7L816C38)</f>
        <v>702.48592096537106</v>
      </c>
      <c r="AR41" s="16" t="s">
        <v>41706</v>
      </c>
      <c r="AS41" s="33">
        <f>IF(D6L1734C20=0,0,D6L1734C18/D6L1734C20)</f>
        <v>0</v>
      </c>
      <c r="AT41" s="16" t="s">
        <v>41707</v>
      </c>
      <c r="AU41" s="33">
        <f>IF(D6L1734C5=0,0,D6L1734C18/D6L1734C5)</f>
        <v>0</v>
      </c>
      <c r="AV41" s="16" t="s">
        <v>41708</v>
      </c>
      <c r="AW41" s="33">
        <f>CHOOSE(MIN(D6L1734C9,RUN_YEARS),B7L816C1,B7L816C10,B7L816C19,B7L816C28,B7L816C37)</f>
        <v>2242.5925039340264</v>
      </c>
      <c r="AX41" s="16" t="s">
        <v>41709</v>
      </c>
      <c r="AY41" s="33">
        <f>IF(D6L1734C23=0,0,D6L1734C19/D6L1734C23)</f>
        <v>0</v>
      </c>
      <c r="AZ41" s="16" t="s">
        <v>41710</v>
      </c>
      <c r="BA41" s="33">
        <f>IF(D6L1734C5=0,0,D6L1734C19/D6L1734C5)</f>
        <v>0</v>
      </c>
    </row>
    <row r="42" spans="1:53" x14ac:dyDescent="0.2">
      <c r="A42" s="11">
        <v>1735</v>
      </c>
      <c r="B42" s="14" t="s">
        <v>41010</v>
      </c>
      <c r="C42" s="11" t="s">
        <v>27653</v>
      </c>
      <c r="D42" s="16" t="s">
        <v>945</v>
      </c>
      <c r="E42" s="21" t="str">
        <f>NULL_VALUE</f>
        <v>n/a</v>
      </c>
      <c r="G42" s="21" t="str">
        <f>NULL_VALUE</f>
        <v>n/a</v>
      </c>
      <c r="I42" s="21" t="str">
        <f>NULL_VALUE</f>
        <v>n/a</v>
      </c>
      <c r="K42" s="21" t="str">
        <f>NULL_VALUE</f>
        <v>n/a</v>
      </c>
      <c r="L42" s="16" t="s">
        <v>945</v>
      </c>
      <c r="M42" s="21" t="str">
        <f>NULL_VALUE</f>
        <v>n/a</v>
      </c>
      <c r="N42" s="16" t="s">
        <v>945</v>
      </c>
      <c r="O42" s="21" t="str">
        <f>NULL_VALUE</f>
        <v>n/a</v>
      </c>
      <c r="P42" s="16" t="s">
        <v>945</v>
      </c>
      <c r="Q42" s="21" t="str">
        <f>NULL_VALUE</f>
        <v>n/a</v>
      </c>
      <c r="R42" s="16" t="s">
        <v>945</v>
      </c>
      <c r="S42" s="21" t="str">
        <f>NULL_VALUE</f>
        <v>n/a</v>
      </c>
      <c r="U42" s="21" t="str">
        <f>NULL_VALUE</f>
        <v>n/a</v>
      </c>
      <c r="V42" s="16" t="s">
        <v>945</v>
      </c>
      <c r="W42" s="21" t="str">
        <f>NULL_VALUE</f>
        <v>n/a</v>
      </c>
      <c r="X42" s="16" t="s">
        <v>945</v>
      </c>
      <c r="Y42" s="21" t="str">
        <f>NULL_VALUE</f>
        <v>n/a</v>
      </c>
      <c r="Z42" s="16" t="s">
        <v>945</v>
      </c>
      <c r="AA42" s="21" t="str">
        <f>NULL_VALUE</f>
        <v>n/a</v>
      </c>
      <c r="AB42" s="16" t="s">
        <v>945</v>
      </c>
      <c r="AC42" s="21" t="str">
        <f>NULL_VALUE</f>
        <v>n/a</v>
      </c>
      <c r="AD42" s="16" t="s">
        <v>945</v>
      </c>
      <c r="AE42" s="21" t="str">
        <f>NULL_VALUE</f>
        <v>n/a</v>
      </c>
      <c r="AF42" s="16" t="s">
        <v>945</v>
      </c>
      <c r="AG42" s="21" t="str">
        <f>NULL_VALUE</f>
        <v>n/a</v>
      </c>
      <c r="AH42" s="16" t="s">
        <v>945</v>
      </c>
      <c r="AI42" s="21" t="str">
        <f>NULL_VALUE</f>
        <v>n/a</v>
      </c>
      <c r="AJ42" s="16" t="s">
        <v>945</v>
      </c>
      <c r="AK42" s="21" t="str">
        <f>NULL_VALUE</f>
        <v>n/a</v>
      </c>
      <c r="AL42" s="16" t="s">
        <v>945</v>
      </c>
      <c r="AM42" s="21" t="str">
        <f>NULL_VALUE</f>
        <v>n/a</v>
      </c>
      <c r="AN42" s="16" t="s">
        <v>945</v>
      </c>
      <c r="AO42" s="21" t="str">
        <f>NULL_VALUE</f>
        <v>n/a</v>
      </c>
      <c r="AP42" s="16" t="s">
        <v>945</v>
      </c>
      <c r="AQ42" s="21" t="str">
        <f>NULL_VALUE</f>
        <v>n/a</v>
      </c>
      <c r="AR42" s="16" t="s">
        <v>945</v>
      </c>
      <c r="AS42" s="21" t="str">
        <f>NULL_VALUE</f>
        <v>n/a</v>
      </c>
      <c r="AT42" s="16" t="s">
        <v>945</v>
      </c>
      <c r="AU42" s="21" t="str">
        <f>NULL_VALUE</f>
        <v>n/a</v>
      </c>
      <c r="AV42" s="16" t="s">
        <v>945</v>
      </c>
      <c r="AW42" s="21" t="str">
        <f>NULL_VALUE</f>
        <v>n/a</v>
      </c>
      <c r="AX42" s="16" t="s">
        <v>945</v>
      </c>
      <c r="AY42" s="21" t="str">
        <f>NULL_VALUE</f>
        <v>n/a</v>
      </c>
      <c r="AZ42" s="16" t="s">
        <v>945</v>
      </c>
      <c r="BA42" s="21" t="str">
        <f>NULL_VALUE</f>
        <v>n/a</v>
      </c>
    </row>
    <row r="43" spans="1:53" x14ac:dyDescent="0.2">
      <c r="A43" s="11">
        <v>1736</v>
      </c>
      <c r="B43" s="14" t="s">
        <v>41011</v>
      </c>
      <c r="C43" s="11" t="s">
        <v>27655</v>
      </c>
      <c r="D43" s="16" t="s">
        <v>945</v>
      </c>
      <c r="E43" s="21" t="str">
        <f>NULL_VALUE</f>
        <v>n/a</v>
      </c>
      <c r="G43" s="21" t="str">
        <f>NULL_VALUE</f>
        <v>n/a</v>
      </c>
      <c r="I43" s="21" t="str">
        <f>NULL_VALUE</f>
        <v>n/a</v>
      </c>
      <c r="K43" s="21" t="str">
        <f>NULL_VALUE</f>
        <v>n/a</v>
      </c>
      <c r="L43" s="16" t="s">
        <v>945</v>
      </c>
      <c r="M43" s="21" t="str">
        <f>NULL_VALUE</f>
        <v>n/a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945</v>
      </c>
      <c r="S43" s="21" t="str">
        <f>NULL_VALUE</f>
        <v>n/a</v>
      </c>
      <c r="U43" s="21" t="str">
        <f>NULL_VALUE</f>
        <v>n/a</v>
      </c>
      <c r="V43" s="16" t="s">
        <v>945</v>
      </c>
      <c r="W43" s="21" t="str">
        <f>NULL_VALUE</f>
        <v>n/a</v>
      </c>
      <c r="X43" s="16" t="s">
        <v>945</v>
      </c>
      <c r="Y43" s="21" t="str">
        <f>NULL_VALUE</f>
        <v>n/a</v>
      </c>
      <c r="Z43" s="16" t="s">
        <v>945</v>
      </c>
      <c r="AA43" s="21" t="str">
        <f>NULL_VALUE</f>
        <v>n/a</v>
      </c>
      <c r="AB43" s="16" t="s">
        <v>945</v>
      </c>
      <c r="AC43" s="21" t="str">
        <f>NULL_VALUE</f>
        <v>n/a</v>
      </c>
      <c r="AD43" s="16" t="s">
        <v>945</v>
      </c>
      <c r="AE43" s="21" t="str">
        <f>NULL_VALUE</f>
        <v>n/a</v>
      </c>
      <c r="AF43" s="16" t="s">
        <v>945</v>
      </c>
      <c r="AG43" s="21" t="str">
        <f>NULL_VALUE</f>
        <v>n/a</v>
      </c>
      <c r="AH43" s="16" t="s">
        <v>945</v>
      </c>
      <c r="AI43" s="21" t="str">
        <f>NULL_VALUE</f>
        <v>n/a</v>
      </c>
      <c r="AJ43" s="16" t="s">
        <v>945</v>
      </c>
      <c r="AK43" s="21" t="str">
        <f>NULL_VALUE</f>
        <v>n/a</v>
      </c>
      <c r="AL43" s="16" t="s">
        <v>945</v>
      </c>
      <c r="AM43" s="21" t="str">
        <f>NULL_VALUE</f>
        <v>n/a</v>
      </c>
      <c r="AN43" s="16" t="s">
        <v>945</v>
      </c>
      <c r="AO43" s="21" t="str">
        <f>NULL_VALUE</f>
        <v>n/a</v>
      </c>
      <c r="AP43" s="16" t="s">
        <v>945</v>
      </c>
      <c r="AQ43" s="21" t="str">
        <f>NULL_VALUE</f>
        <v>n/a</v>
      </c>
      <c r="AR43" s="16" t="s">
        <v>945</v>
      </c>
      <c r="AS43" s="21" t="str">
        <f>NULL_VALUE</f>
        <v>n/a</v>
      </c>
      <c r="AT43" s="16" t="s">
        <v>945</v>
      </c>
      <c r="AU43" s="21" t="str">
        <f>NULL_VALUE</f>
        <v>n/a</v>
      </c>
      <c r="AV43" s="16" t="s">
        <v>945</v>
      </c>
      <c r="AW43" s="21" t="str">
        <f>NULL_VALUE</f>
        <v>n/a</v>
      </c>
      <c r="AX43" s="16" t="s">
        <v>945</v>
      </c>
      <c r="AY43" s="21" t="str">
        <f>NULL_VALUE</f>
        <v>n/a</v>
      </c>
      <c r="AZ43" s="16" t="s">
        <v>945</v>
      </c>
      <c r="BA43" s="21" t="str">
        <f>NULL_VALUE</f>
        <v>n/a</v>
      </c>
    </row>
    <row r="44" spans="1:53" x14ac:dyDescent="0.2">
      <c r="A44" s="11">
        <v>1737</v>
      </c>
      <c r="B44" s="14" t="s">
        <v>945</v>
      </c>
      <c r="C44" s="11" t="s">
        <v>41012</v>
      </c>
      <c r="D44" s="16" t="s">
        <v>945</v>
      </c>
      <c r="E44" s="21" t="str">
        <f>NULL_VALUE</f>
        <v>n/a</v>
      </c>
      <c r="F44" s="16" t="s">
        <v>41727</v>
      </c>
      <c r="G44" s="15">
        <f>SUM(D6L1729C2:D6L1736C2)</f>
        <v>0</v>
      </c>
      <c r="H44" s="16" t="s">
        <v>41728</v>
      </c>
      <c r="I44" s="15">
        <f>SUM(D6L1729C3:D6L1736C3)</f>
        <v>0</v>
      </c>
      <c r="J44" s="16" t="s">
        <v>945</v>
      </c>
      <c r="K44" s="21" t="str">
        <f>NULL_VALUE</f>
        <v>n/a</v>
      </c>
      <c r="L44" s="16" t="s">
        <v>41712</v>
      </c>
      <c r="M44" s="15">
        <f>SUM(D6L1729C5:D6L1736C5)</f>
        <v>0</v>
      </c>
      <c r="N44" s="16" t="s">
        <v>945</v>
      </c>
      <c r="O44" s="21" t="str">
        <f>NULL_VALUE</f>
        <v>n/a</v>
      </c>
      <c r="P44" s="16" t="s">
        <v>41713</v>
      </c>
      <c r="Q44" s="15">
        <f>SUM(D6L1729C7:D6L1736C7)</f>
        <v>0</v>
      </c>
      <c r="R44" s="16" t="s">
        <v>41714</v>
      </c>
      <c r="S44" s="15">
        <f>SUM(D6L1729C8:D6L1736C8)</f>
        <v>0</v>
      </c>
      <c r="U44" s="21" t="str">
        <f>NULL_VALUE</f>
        <v>n/a</v>
      </c>
      <c r="V44" s="16" t="s">
        <v>41715</v>
      </c>
      <c r="W44" s="33">
        <f>SUM(D6L1729C10:D6L1736C10)</f>
        <v>0</v>
      </c>
      <c r="X44" s="16" t="s">
        <v>41716</v>
      </c>
      <c r="Y44" s="33">
        <f>SUM(D6L1729C11:D6L1736C11)</f>
        <v>0</v>
      </c>
      <c r="Z44" s="16" t="s">
        <v>945</v>
      </c>
      <c r="AA44" s="21" t="str">
        <f>NULL_VALUE</f>
        <v>n/a</v>
      </c>
      <c r="AB44" s="16" t="s">
        <v>41717</v>
      </c>
      <c r="AC44" s="33">
        <f>SUM(D6L1729C13:D6L1736C13)</f>
        <v>0</v>
      </c>
      <c r="AD44" s="16" t="s">
        <v>41718</v>
      </c>
      <c r="AE44" s="33">
        <f>IF(D6L1737C5=0,0,D6L1737C10/D6L1737C5)</f>
        <v>0</v>
      </c>
      <c r="AF44" s="16" t="s">
        <v>945</v>
      </c>
      <c r="AG44" s="21" t="str">
        <f>NULL_VALUE</f>
        <v>n/a</v>
      </c>
      <c r="AH44" s="16" t="s">
        <v>41719</v>
      </c>
      <c r="AI44" s="33">
        <f>SUM(D6L1729C16:D6L1736C16)</f>
        <v>0</v>
      </c>
      <c r="AJ44" s="16" t="s">
        <v>41720</v>
      </c>
      <c r="AK44" s="33">
        <f>IF(D6L1737C5=0,0,D6L1737C11/D6L1737C5)</f>
        <v>0</v>
      </c>
      <c r="AL44" s="16" t="s">
        <v>41721</v>
      </c>
      <c r="AM44" s="33">
        <f>SUM(D6L1729C18:D6L1736C18)</f>
        <v>0</v>
      </c>
      <c r="AN44" s="16" t="s">
        <v>41722</v>
      </c>
      <c r="AO44" s="33">
        <f>SUM(D6L1729C19:D6L1736C19)</f>
        <v>0</v>
      </c>
      <c r="AP44" s="16" t="s">
        <v>945</v>
      </c>
      <c r="AQ44" s="21" t="str">
        <f>NULL_VALUE</f>
        <v>n/a</v>
      </c>
      <c r="AR44" s="16" t="s">
        <v>41723</v>
      </c>
      <c r="AS44" s="33">
        <f>SUM(D6L1729C21:D6L1736C21)</f>
        <v>0</v>
      </c>
      <c r="AT44" s="16" t="s">
        <v>41724</v>
      </c>
      <c r="AU44" s="33">
        <f>IF(D6L1737C5=0,0,D6L1737C18/D6L1737C5)</f>
        <v>0</v>
      </c>
      <c r="AV44" s="16" t="s">
        <v>945</v>
      </c>
      <c r="AW44" s="21" t="str">
        <f>NULL_VALUE</f>
        <v>n/a</v>
      </c>
      <c r="AX44" s="16" t="s">
        <v>41725</v>
      </c>
      <c r="AY44" s="33">
        <f>SUM(D6L1729C24:D6L1736C24)</f>
        <v>0</v>
      </c>
      <c r="AZ44" s="16" t="s">
        <v>41726</v>
      </c>
      <c r="BA44" s="33">
        <f>IF(D6L1737C5=0,0,D6L1737C19/D6L1737C5)</f>
        <v>0</v>
      </c>
    </row>
    <row r="45" spans="1:53" x14ac:dyDescent="0.2">
      <c r="A45" s="11">
        <v>1738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41748</v>
      </c>
      <c r="I45" s="15">
        <f>B5L645C4</f>
        <v>0</v>
      </c>
      <c r="J45" s="16" t="s">
        <v>21752</v>
      </c>
      <c r="K45" s="21">
        <f>IF(FLOW_THRU_100PCT="Y",1,0.5)</f>
        <v>0.5</v>
      </c>
      <c r="L45" s="16" t="s">
        <v>41729</v>
      </c>
      <c r="M45" s="15">
        <f>IF(D6L1738C2&lt;&gt;0,D6L1738C2*D6L1738C4,D6L1738C3*D6L1738C4)</f>
        <v>0</v>
      </c>
      <c r="N45" s="16" t="s">
        <v>41014</v>
      </c>
      <c r="O45" s="32">
        <f>A1L576C2</f>
        <v>0.5</v>
      </c>
      <c r="P45" s="16" t="s">
        <v>41730</v>
      </c>
      <c r="Q45" s="15">
        <f>D6L1738C5*D6L1738C6</f>
        <v>0</v>
      </c>
      <c r="R45" s="16" t="s">
        <v>41731</v>
      </c>
      <c r="S45" s="15">
        <f>D6L1738C5-D6L1738C7</f>
        <v>0</v>
      </c>
      <c r="T45" s="16" t="s">
        <v>11108</v>
      </c>
      <c r="U45" s="6">
        <f>1</f>
        <v>1</v>
      </c>
      <c r="V45" s="16" t="s">
        <v>41732</v>
      </c>
      <c r="W45" s="33">
        <f>D6L1738C7*CHOOSE(MIN(D6L1738C9,RUN_YEARS),B7L816C9,B7L816C18,B7L816C27,B7L816C36,B7L816C45)</f>
        <v>0</v>
      </c>
      <c r="X45" s="16" t="s">
        <v>41733</v>
      </c>
      <c r="Y45" s="33">
        <f>D6L1738C7-D6L1738C10</f>
        <v>0</v>
      </c>
      <c r="Z45" s="16" t="s">
        <v>41734</v>
      </c>
      <c r="AA45" s="33">
        <f>CHOOSE(MIN(D6L1738C9,RUN_YEARS),B7L816C7,B7L816C16,B7L816C25,B7L816C34,B7L816C43)</f>
        <v>245760</v>
      </c>
      <c r="AB45" s="16" t="s">
        <v>41735</v>
      </c>
      <c r="AC45" s="33">
        <f>IF(D6L1738C12=0,0,D6L1738C10/D6L1738C12)</f>
        <v>0</v>
      </c>
      <c r="AD45" s="16" t="s">
        <v>41736</v>
      </c>
      <c r="AE45" s="33">
        <f>IF(D6L1738C5=0,0,D6L1738C10/D6L1738C5)</f>
        <v>0</v>
      </c>
      <c r="AF45" s="16" t="s">
        <v>41737</v>
      </c>
      <c r="AG45" s="33">
        <f>CHOOSE(MIN(D6L1738C9,RUN_YEARS),B7L816C5,B7L816C14,B7L816C23,B7L816C32,B7L816C41)</f>
        <v>5822.1161297141462</v>
      </c>
      <c r="AH45" s="16" t="s">
        <v>41738</v>
      </c>
      <c r="AI45" s="33">
        <f>IF(D6L1738C15=0,0,D6L1738C11/D6L1738C15)</f>
        <v>0</v>
      </c>
      <c r="AJ45" s="16" t="s">
        <v>41739</v>
      </c>
      <c r="AK45" s="33">
        <f>IF(D6L1738C5=0,0,D6L1738C11/D6L1738C5)</f>
        <v>0</v>
      </c>
      <c r="AL45" s="16" t="s">
        <v>41740</v>
      </c>
      <c r="AM45" s="33">
        <f>D6L1738C8*CHOOSE(MIN(D6L1738C9,RUN_YEARS),B7L816C4,B7L816C13,B7L816C22,B7L816C31,B7L816C40)</f>
        <v>0</v>
      </c>
      <c r="AN45" s="16" t="s">
        <v>41741</v>
      </c>
      <c r="AO45" s="33">
        <f>D6L1738C8-D6L1738C18</f>
        <v>0</v>
      </c>
      <c r="AP45" s="16" t="s">
        <v>41742</v>
      </c>
      <c r="AQ45" s="33">
        <f>CHOOSE(MIN(D6L1738C9,RUN_YEARS),B7L816C2,B7L816C11,B7L816C20,B7L816C29,B7L816C38)</f>
        <v>702.48592096537106</v>
      </c>
      <c r="AR45" s="16" t="s">
        <v>41743</v>
      </c>
      <c r="AS45" s="33">
        <f>IF(D6L1738C20=0,0,D6L1738C18/D6L1738C20)</f>
        <v>0</v>
      </c>
      <c r="AT45" s="16" t="s">
        <v>41744</v>
      </c>
      <c r="AU45" s="33">
        <f>IF(D6L1738C5=0,0,D6L1738C18/D6L1738C5)</f>
        <v>0</v>
      </c>
      <c r="AV45" s="16" t="s">
        <v>41745</v>
      </c>
      <c r="AW45" s="33">
        <f>CHOOSE(MIN(D6L1738C9,RUN_YEARS),B7L816C1,B7L816C10,B7L816C19,B7L816C28,B7L816C37)</f>
        <v>2242.5925039340264</v>
      </c>
      <c r="AX45" s="16" t="s">
        <v>41746</v>
      </c>
      <c r="AY45" s="33">
        <f>IF(D6L1738C23=0,0,D6L1738C19/D6L1738C23)</f>
        <v>0</v>
      </c>
      <c r="AZ45" s="16" t="s">
        <v>41747</v>
      </c>
      <c r="BA45" s="33">
        <f>IF(D6L1738C5=0,0,D6L1738C19/D6L1738C5)</f>
        <v>0</v>
      </c>
    </row>
    <row r="46" spans="1:53" x14ac:dyDescent="0.2">
      <c r="A46" s="11">
        <v>1739</v>
      </c>
      <c r="B46" s="14" t="s">
        <v>11734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41768</v>
      </c>
      <c r="I46" s="15">
        <f>B5L720C4</f>
        <v>0</v>
      </c>
      <c r="J46" s="16" t="s">
        <v>21739</v>
      </c>
      <c r="K46" s="21">
        <f>IF(FLOW_THRU_100PCT="Y",1,1)</f>
        <v>1</v>
      </c>
      <c r="L46" s="16" t="s">
        <v>41749</v>
      </c>
      <c r="M46" s="15">
        <f>IF(D6L1739C2&lt;&gt;0,D6L1739C2*D6L1739C4,D6L1739C3*D6L1739C4)</f>
        <v>0</v>
      </c>
      <c r="N46" s="16" t="s">
        <v>41673</v>
      </c>
      <c r="O46" s="32">
        <f>A1L576C4</f>
        <v>0.4</v>
      </c>
      <c r="P46" s="16" t="s">
        <v>41750</v>
      </c>
      <c r="Q46" s="15">
        <f>D6L1739C5*D6L1739C6</f>
        <v>0</v>
      </c>
      <c r="R46" s="16" t="s">
        <v>41751</v>
      </c>
      <c r="S46" s="15">
        <f>D6L1739C5-D6L1739C7</f>
        <v>0</v>
      </c>
      <c r="T46" s="16" t="s">
        <v>11108</v>
      </c>
      <c r="U46" s="6">
        <f>1</f>
        <v>1</v>
      </c>
      <c r="V46" s="16" t="s">
        <v>41752</v>
      </c>
      <c r="W46" s="33">
        <f>D6L1739C7*CHOOSE(MIN(D6L1739C9,RUN_YEARS),B7L816C9,B7L816C18,B7L816C27,B7L816C36,B7L816C45)</f>
        <v>0</v>
      </c>
      <c r="X46" s="16" t="s">
        <v>41753</v>
      </c>
      <c r="Y46" s="33">
        <f>D6L1739C7-D6L1739C10</f>
        <v>0</v>
      </c>
      <c r="Z46" s="16" t="s">
        <v>41754</v>
      </c>
      <c r="AA46" s="33">
        <f>CHOOSE(MIN(D6L1739C9,RUN_YEARS),B7L816C7,B7L816C16,B7L816C25,B7L816C34,B7L816C43)</f>
        <v>245760</v>
      </c>
      <c r="AB46" s="16" t="s">
        <v>41755</v>
      </c>
      <c r="AC46" s="33">
        <f>IF(D6L1739C12=0,0,D6L1739C10/D6L1739C12)</f>
        <v>0</v>
      </c>
      <c r="AD46" s="16" t="s">
        <v>41756</v>
      </c>
      <c r="AE46" s="33">
        <f>IF(D6L1739C5=0,0,D6L1739C10/D6L1739C5)</f>
        <v>0</v>
      </c>
      <c r="AF46" s="16" t="s">
        <v>41757</v>
      </c>
      <c r="AG46" s="33">
        <f>CHOOSE(MIN(D6L1739C9,RUN_YEARS),B7L816C5,B7L816C14,B7L816C23,B7L816C32,B7L816C41)</f>
        <v>5822.1161297141462</v>
      </c>
      <c r="AH46" s="16" t="s">
        <v>41758</v>
      </c>
      <c r="AI46" s="33">
        <f>IF(D6L1739C15=0,0,D6L1739C11/D6L1739C15)</f>
        <v>0</v>
      </c>
      <c r="AJ46" s="16" t="s">
        <v>41759</v>
      </c>
      <c r="AK46" s="33">
        <f>IF(D6L1739C5=0,0,D6L1739C11/D6L1739C5)</f>
        <v>0</v>
      </c>
      <c r="AL46" s="16" t="s">
        <v>41760</v>
      </c>
      <c r="AM46" s="33">
        <f>D6L1739C8*CHOOSE(MIN(D6L1739C9,RUN_YEARS),B7L816C4,B7L816C13,B7L816C22,B7L816C31,B7L816C40)</f>
        <v>0</v>
      </c>
      <c r="AN46" s="16" t="s">
        <v>41761</v>
      </c>
      <c r="AO46" s="33">
        <f>D6L1739C8-D6L1739C18</f>
        <v>0</v>
      </c>
      <c r="AP46" s="16" t="s">
        <v>41762</v>
      </c>
      <c r="AQ46" s="33">
        <f>CHOOSE(MIN(D6L1739C9,RUN_YEARS),B7L816C2,B7L816C11,B7L816C20,B7L816C29,B7L816C38)</f>
        <v>702.48592096537106</v>
      </c>
      <c r="AR46" s="16" t="s">
        <v>41763</v>
      </c>
      <c r="AS46" s="33">
        <f>IF(D6L1739C20=0,0,D6L1739C18/D6L1739C20)</f>
        <v>0</v>
      </c>
      <c r="AT46" s="16" t="s">
        <v>41764</v>
      </c>
      <c r="AU46" s="33">
        <f>IF(D6L1739C5=0,0,D6L1739C18/D6L1739C5)</f>
        <v>0</v>
      </c>
      <c r="AV46" s="16" t="s">
        <v>41765</v>
      </c>
      <c r="AW46" s="33">
        <f>CHOOSE(MIN(D6L1739C9,RUN_YEARS),B7L816C1,B7L816C10,B7L816C19,B7L816C28,B7L816C37)</f>
        <v>2242.5925039340264</v>
      </c>
      <c r="AX46" s="16" t="s">
        <v>41766</v>
      </c>
      <c r="AY46" s="33">
        <f>IF(D6L1739C23=0,0,D6L1739C19/D6L1739C23)</f>
        <v>0</v>
      </c>
      <c r="AZ46" s="16" t="s">
        <v>41767</v>
      </c>
      <c r="BA46" s="33">
        <f>IF(D6L1739C5=0,0,D6L1739C19/D6L1739C5)</f>
        <v>0</v>
      </c>
    </row>
    <row r="47" spans="1:53" x14ac:dyDescent="0.2">
      <c r="A47" s="11">
        <v>1740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41784</v>
      </c>
      <c r="G47" s="15">
        <f>SUM(D6L1738C2:D6L1739C2)</f>
        <v>0</v>
      </c>
      <c r="H47" s="16" t="s">
        <v>41785</v>
      </c>
      <c r="I47" s="15">
        <f>SUM(D6L1738C3:D6L1739C3)</f>
        <v>0</v>
      </c>
      <c r="J47" s="16" t="s">
        <v>945</v>
      </c>
      <c r="K47" s="21" t="str">
        <f>NULL_VALUE</f>
        <v>n/a</v>
      </c>
      <c r="L47" s="16" t="s">
        <v>41769</v>
      </c>
      <c r="M47" s="15">
        <f>SUM(D6L1738C5:D6L1739C5)</f>
        <v>0</v>
      </c>
      <c r="N47" s="16" t="s">
        <v>945</v>
      </c>
      <c r="O47" s="21" t="str">
        <f>NULL_VALUE</f>
        <v>n/a</v>
      </c>
      <c r="P47" s="16" t="s">
        <v>41770</v>
      </c>
      <c r="Q47" s="15">
        <f>SUM(D6L1738C7:D6L1739C7)</f>
        <v>0</v>
      </c>
      <c r="R47" s="16" t="s">
        <v>41771</v>
      </c>
      <c r="S47" s="15">
        <f>SUM(D6L1738C8:D6L1739C8)</f>
        <v>0</v>
      </c>
      <c r="U47" s="21" t="str">
        <f>NULL_VALUE</f>
        <v>n/a</v>
      </c>
      <c r="V47" s="16" t="s">
        <v>41772</v>
      </c>
      <c r="W47" s="33">
        <f>SUM(D6L1738C10:D6L1739C10)</f>
        <v>0</v>
      </c>
      <c r="X47" s="16" t="s">
        <v>41773</v>
      </c>
      <c r="Y47" s="33">
        <f>SUM(D6L1738C11:D6L1739C11)</f>
        <v>0</v>
      </c>
      <c r="Z47" s="16" t="s">
        <v>945</v>
      </c>
      <c r="AA47" s="21" t="str">
        <f>NULL_VALUE</f>
        <v>n/a</v>
      </c>
      <c r="AB47" s="16" t="s">
        <v>41774</v>
      </c>
      <c r="AC47" s="33">
        <f>SUM(D6L1738C13:D6L1739C13)</f>
        <v>0</v>
      </c>
      <c r="AD47" s="16" t="s">
        <v>41775</v>
      </c>
      <c r="AE47" s="33">
        <f>IF(D6L1740C5=0,0,D6L1740C10/D6L1740C5)</f>
        <v>0</v>
      </c>
      <c r="AF47" s="16" t="s">
        <v>945</v>
      </c>
      <c r="AG47" s="21" t="str">
        <f>NULL_VALUE</f>
        <v>n/a</v>
      </c>
      <c r="AH47" s="16" t="s">
        <v>41776</v>
      </c>
      <c r="AI47" s="33">
        <f>SUM(D6L1738C16:D6L1739C16)</f>
        <v>0</v>
      </c>
      <c r="AJ47" s="16" t="s">
        <v>41777</v>
      </c>
      <c r="AK47" s="33">
        <f>IF(D6L1740C5=0,0,D6L1740C11/D6L1740C5)</f>
        <v>0</v>
      </c>
      <c r="AL47" s="16" t="s">
        <v>41778</v>
      </c>
      <c r="AM47" s="33">
        <f>SUM(D6L1738C18:D6L1739C18)</f>
        <v>0</v>
      </c>
      <c r="AN47" s="16" t="s">
        <v>41779</v>
      </c>
      <c r="AO47" s="33">
        <f>SUM(D6L1738C19:D6L1739C19)</f>
        <v>0</v>
      </c>
      <c r="AP47" s="16" t="s">
        <v>945</v>
      </c>
      <c r="AQ47" s="21" t="str">
        <f>NULL_VALUE</f>
        <v>n/a</v>
      </c>
      <c r="AR47" s="16" t="s">
        <v>41780</v>
      </c>
      <c r="AS47" s="33">
        <f>SUM(D6L1738C21:D6L1739C21)</f>
        <v>0</v>
      </c>
      <c r="AT47" s="16" t="s">
        <v>41781</v>
      </c>
      <c r="AU47" s="33">
        <f>IF(D6L1740C5=0,0,D6L1740C18/D6L1740C5)</f>
        <v>0</v>
      </c>
      <c r="AV47" s="16" t="s">
        <v>945</v>
      </c>
      <c r="AW47" s="21" t="str">
        <f>NULL_VALUE</f>
        <v>n/a</v>
      </c>
      <c r="AX47" s="16" t="s">
        <v>41782</v>
      </c>
      <c r="AY47" s="33">
        <f>SUM(D6L1738C24:D6L1739C24)</f>
        <v>0</v>
      </c>
      <c r="AZ47" s="16" t="s">
        <v>41783</v>
      </c>
      <c r="BA47" s="33">
        <f>IF(D6L1740C5=0,0,D6L1740C19/D6L1740C5)</f>
        <v>0</v>
      </c>
    </row>
    <row r="48" spans="1:53" x14ac:dyDescent="0.2">
      <c r="A48" s="11">
        <v>1741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41801</v>
      </c>
      <c r="G48" s="15">
        <f>SUM(D6L1728C2,D6L1737C2,D6L1740C2)</f>
        <v>0</v>
      </c>
      <c r="H48" s="16" t="s">
        <v>41802</v>
      </c>
      <c r="I48" s="15">
        <f>SUM(D6L1728C3,D6L1737C3,D6L1740C3)</f>
        <v>0</v>
      </c>
      <c r="J48" s="16" t="s">
        <v>945</v>
      </c>
      <c r="K48" s="21" t="str">
        <f>NULL_VALUE</f>
        <v>n/a</v>
      </c>
      <c r="L48" s="16" t="s">
        <v>41786</v>
      </c>
      <c r="M48" s="15">
        <f>SUM(D6L1728C5,D6L1737C5,D6L1740C5)</f>
        <v>0</v>
      </c>
      <c r="N48" s="16" t="s">
        <v>945</v>
      </c>
      <c r="O48" s="21" t="str">
        <f>NULL_VALUE</f>
        <v>n/a</v>
      </c>
      <c r="P48" s="16" t="s">
        <v>41787</v>
      </c>
      <c r="Q48" s="15">
        <f>SUM(D6L1728C7,D6L1737C7,D6L1740C7)</f>
        <v>0</v>
      </c>
      <c r="R48" s="16" t="s">
        <v>41788</v>
      </c>
      <c r="S48" s="15">
        <f>SUM(D6L1728C8,D6L1737C8,D6L1740C8)</f>
        <v>0</v>
      </c>
      <c r="U48" s="21" t="str">
        <f>NULL_VALUE</f>
        <v>n/a</v>
      </c>
      <c r="V48" s="16" t="s">
        <v>41789</v>
      </c>
      <c r="W48" s="33">
        <f>SUM(D6L1728C10,D6L1737C10,D6L1740C10)</f>
        <v>0</v>
      </c>
      <c r="X48" s="16" t="s">
        <v>41790</v>
      </c>
      <c r="Y48" s="33">
        <f>SUM(D6L1728C11,D6L1737C11,D6L1740C11)</f>
        <v>0</v>
      </c>
      <c r="Z48" s="16" t="s">
        <v>945</v>
      </c>
      <c r="AA48" s="21" t="str">
        <f>NULL_VALUE</f>
        <v>n/a</v>
      </c>
      <c r="AB48" s="16" t="s">
        <v>41791</v>
      </c>
      <c r="AC48" s="33">
        <f>SUM(D6L1728C13,D6L1737C13,D6L1740C13)</f>
        <v>0</v>
      </c>
      <c r="AD48" s="16" t="s">
        <v>41792</v>
      </c>
      <c r="AE48" s="33">
        <f>IF(D6L1741C5=0,0,D6L1741C10/D6L1741C5)</f>
        <v>0</v>
      </c>
      <c r="AF48" s="16" t="s">
        <v>945</v>
      </c>
      <c r="AG48" s="21" t="str">
        <f>NULL_VALUE</f>
        <v>n/a</v>
      </c>
      <c r="AH48" s="16" t="s">
        <v>41793</v>
      </c>
      <c r="AI48" s="33">
        <f>SUM(D6L1728C16,D6L1737C16,D6L1740C16)</f>
        <v>0</v>
      </c>
      <c r="AJ48" s="16" t="s">
        <v>41794</v>
      </c>
      <c r="AK48" s="33">
        <f>IF(D6L1741C5=0,0,D6L1741C11/D6L1741C5)</f>
        <v>0</v>
      </c>
      <c r="AL48" s="16" t="s">
        <v>41795</v>
      </c>
      <c r="AM48" s="33">
        <f>SUM(D6L1728C18,D6L1737C18,D6L1740C18)</f>
        <v>0</v>
      </c>
      <c r="AN48" s="16" t="s">
        <v>41796</v>
      </c>
      <c r="AO48" s="33">
        <f>SUM(D6L1728C19,D6L1737C19,D6L1740C19)</f>
        <v>0</v>
      </c>
      <c r="AP48" s="16" t="s">
        <v>945</v>
      </c>
      <c r="AQ48" s="21" t="str">
        <f>NULL_VALUE</f>
        <v>n/a</v>
      </c>
      <c r="AR48" s="16" t="s">
        <v>41797</v>
      </c>
      <c r="AS48" s="33">
        <f>SUM(D6L1728C21,D6L1737C21,D6L1740C21)</f>
        <v>0</v>
      </c>
      <c r="AT48" s="16" t="s">
        <v>41798</v>
      </c>
      <c r="AU48" s="33">
        <f>IF(D6L1741C5=0,0,D6L1741C18/D6L1741C5)</f>
        <v>0</v>
      </c>
      <c r="AV48" s="16" t="s">
        <v>945</v>
      </c>
      <c r="AW48" s="21" t="str">
        <f>NULL_VALUE</f>
        <v>n/a</v>
      </c>
      <c r="AX48" s="16" t="s">
        <v>41799</v>
      </c>
      <c r="AY48" s="33">
        <f>SUM(D6L1728C24,D6L1737C24,D6L1740C24)</f>
        <v>0</v>
      </c>
      <c r="AZ48" s="16" t="s">
        <v>41800</v>
      </c>
      <c r="BA48" s="33">
        <f>IF(D6L1741C5=0,0,D6L1741C19/D6L1741C5)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F22441-528B-498C-8390-E35D6091EF14}">
  <dimension ref="A1:S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41803</v>
      </c>
    </row>
    <row r="3" spans="1:19" x14ac:dyDescent="0.2">
      <c r="B3" s="13" t="s">
        <v>27409</v>
      </c>
    </row>
    <row r="4" spans="1:19" x14ac:dyDescent="0.2">
      <c r="B4" s="13" t="s">
        <v>41804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41805</v>
      </c>
      <c r="R7" s="8" t="s">
        <v>48</v>
      </c>
      <c r="S7" s="8" t="s">
        <v>41806</v>
      </c>
    </row>
    <row r="8" spans="1:19" ht="13.5" thickTop="1" x14ac:dyDescent="0.2">
      <c r="A8" s="11">
        <v>1801</v>
      </c>
      <c r="B8" s="14" t="s">
        <v>7087</v>
      </c>
      <c r="C8" s="11" t="s">
        <v>41807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41823</v>
      </c>
      <c r="I8" s="15">
        <f>B2L613C2</f>
        <v>0</v>
      </c>
      <c r="J8" s="16" t="s">
        <v>21739</v>
      </c>
      <c r="K8" s="21">
        <f>IF(FLOW_THRU_100PCT="Y",1,1)</f>
        <v>1</v>
      </c>
      <c r="L8" s="16" t="s">
        <v>41820</v>
      </c>
      <c r="M8" s="15">
        <f>IF(D6L1801C2&lt;&gt;0,D6L1801C2*D6L1801C4,D6L1801C3*D6L1801C4)</f>
        <v>0</v>
      </c>
      <c r="N8" s="16" t="s">
        <v>28381</v>
      </c>
      <c r="O8" s="6">
        <f>A3L201C1</f>
        <v>1</v>
      </c>
      <c r="P8" s="16" t="s">
        <v>41821</v>
      </c>
      <c r="Q8" s="15">
        <f>CHOOSE(MIN(D6L1801C6,RUN_YEARS),A1L217C3,A1L217C6,A1L217C9,A1L217C12,A1L217C15)</f>
        <v>0</v>
      </c>
      <c r="R8" s="16" t="s">
        <v>41822</v>
      </c>
      <c r="S8" s="21">
        <f>IF(D6L1801C7=0,0,D6L1801C5/D6L1801C7)</f>
        <v>0</v>
      </c>
    </row>
    <row r="9" spans="1:19" x14ac:dyDescent="0.2">
      <c r="A9" s="11">
        <v>1802</v>
      </c>
      <c r="B9" s="14" t="s">
        <v>7090</v>
      </c>
      <c r="C9" s="11" t="s">
        <v>41808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41827</v>
      </c>
      <c r="I9" s="15">
        <f>B2L622C2</f>
        <v>2040</v>
      </c>
      <c r="J9" s="16" t="s">
        <v>21739</v>
      </c>
      <c r="K9" s="21">
        <f>IF(FLOW_THRU_100PCT="Y",1,1)</f>
        <v>1</v>
      </c>
      <c r="L9" s="16" t="s">
        <v>41824</v>
      </c>
      <c r="M9" s="15">
        <f>IF(D6L1802C2&lt;&gt;0,D6L1802C2*D6L1802C4,D6L1802C3*D6L1802C4)</f>
        <v>2040</v>
      </c>
      <c r="N9" s="16" t="s">
        <v>29216</v>
      </c>
      <c r="O9" s="6">
        <f>A3L202C1</f>
        <v>1</v>
      </c>
      <c r="P9" s="16" t="s">
        <v>41825</v>
      </c>
      <c r="Q9" s="15">
        <f>CHOOSE(MIN(D6L1802C6,RUN_YEARS),A1L218C3,A1L218C6,A1L218C9,A1L218C12,A1L218C15)</f>
        <v>5705</v>
      </c>
      <c r="R9" s="16" t="s">
        <v>41826</v>
      </c>
      <c r="S9" s="21">
        <f>IF(D6L1802C7=0,0,D6L1802C5/D6L1802C7)</f>
        <v>0.35758106923751093</v>
      </c>
    </row>
    <row r="10" spans="1:19" x14ac:dyDescent="0.2">
      <c r="A10" s="11">
        <v>1803</v>
      </c>
      <c r="B10" s="14" t="s">
        <v>7092</v>
      </c>
      <c r="C10" s="11" t="s">
        <v>41809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41831</v>
      </c>
      <c r="I10" s="15">
        <f>B2L631C2</f>
        <v>12319</v>
      </c>
      <c r="J10" s="16" t="s">
        <v>21739</v>
      </c>
      <c r="K10" s="21">
        <f>IF(FLOW_THRU_100PCT="Y",1,1)</f>
        <v>1</v>
      </c>
      <c r="L10" s="16" t="s">
        <v>41828</v>
      </c>
      <c r="M10" s="15">
        <f>IF(D6L1803C2&lt;&gt;0,D6L1803C2*D6L1803C4,D6L1803C3*D6L1803C4)</f>
        <v>12319</v>
      </c>
      <c r="N10" s="16" t="s">
        <v>30052</v>
      </c>
      <c r="O10" s="6">
        <f>A3L203C1</f>
        <v>1</v>
      </c>
      <c r="P10" s="16" t="s">
        <v>41829</v>
      </c>
      <c r="Q10" s="15">
        <f>CHOOSE(MIN(D6L1803C6,RUN_YEARS),A1L219C3,A1L219C6,A1L219C9,A1L219C12,A1L219C15)</f>
        <v>25315</v>
      </c>
      <c r="R10" s="16" t="s">
        <v>41830</v>
      </c>
      <c r="S10" s="21">
        <f>IF(D6L1803C7=0,0,D6L1803C5/D6L1803C7)</f>
        <v>0.48662848113766544</v>
      </c>
    </row>
    <row r="11" spans="1:19" x14ac:dyDescent="0.2">
      <c r="A11" s="11">
        <v>1804</v>
      </c>
      <c r="B11" s="14" t="s">
        <v>7094</v>
      </c>
      <c r="C11" s="11" t="s">
        <v>7949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41835</v>
      </c>
      <c r="I11" s="15">
        <f>B2L640C2</f>
        <v>386</v>
      </c>
      <c r="J11" s="16" t="s">
        <v>21739</v>
      </c>
      <c r="K11" s="21">
        <f>IF(FLOW_THRU_100PCT="Y",1,1)</f>
        <v>1</v>
      </c>
      <c r="L11" s="16" t="s">
        <v>41832</v>
      </c>
      <c r="M11" s="15">
        <f>IF(D6L1804C2&lt;&gt;0,D6L1804C2*D6L1804C4,D6L1804C3*D6L1804C4)</f>
        <v>386</v>
      </c>
      <c r="N11" s="16" t="s">
        <v>30887</v>
      </c>
      <c r="O11" s="6">
        <f>A3L204C1</f>
        <v>1</v>
      </c>
      <c r="P11" s="16" t="s">
        <v>41833</v>
      </c>
      <c r="Q11" s="15">
        <f>CHOOSE(MIN(D6L1804C6,RUN_YEARS),A1L220C3,A1L220C6,A1L220C9,A1L220C12,A1L220C15)</f>
        <v>54729</v>
      </c>
      <c r="R11" s="16" t="s">
        <v>41834</v>
      </c>
      <c r="S11" s="21">
        <f>IF(D6L1804C7=0,0,D6L1804C5/D6L1804C7)</f>
        <v>7.0529335452867766E-3</v>
      </c>
    </row>
    <row r="12" spans="1:19" x14ac:dyDescent="0.2">
      <c r="A12" s="11">
        <v>1805</v>
      </c>
      <c r="B12" s="14" t="s">
        <v>7096</v>
      </c>
      <c r="C12" s="11" t="s">
        <v>7950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41839</v>
      </c>
      <c r="I12" s="15">
        <f>B2L649C2</f>
        <v>0</v>
      </c>
      <c r="J12" s="16" t="s">
        <v>21739</v>
      </c>
      <c r="K12" s="21">
        <f>IF(FLOW_THRU_100PCT="Y",1,1)</f>
        <v>1</v>
      </c>
      <c r="L12" s="16" t="s">
        <v>41836</v>
      </c>
      <c r="M12" s="15">
        <f>IF(D6L1805C2&lt;&gt;0,D6L1805C2*D6L1805C4,D6L1805C3*D6L1805C4)</f>
        <v>0</v>
      </c>
      <c r="N12" s="16" t="s">
        <v>31721</v>
      </c>
      <c r="O12" s="6">
        <f>A3L205C1</f>
        <v>1</v>
      </c>
      <c r="P12" s="16" t="s">
        <v>41837</v>
      </c>
      <c r="Q12" s="15">
        <f>CHOOSE(MIN(D6L1805C6,RUN_YEARS),A1L221C3,A1L221C6,A1L221C9,A1L221C12,A1L221C15)</f>
        <v>6180</v>
      </c>
      <c r="R12" s="16" t="s">
        <v>41838</v>
      </c>
      <c r="S12" s="21">
        <f>IF(D6L1805C7=0,0,D6L1805C5/D6L1805C7)</f>
        <v>0</v>
      </c>
    </row>
    <row r="13" spans="1:19" x14ac:dyDescent="0.2">
      <c r="A13" s="11">
        <v>1806</v>
      </c>
      <c r="B13" s="14" t="s">
        <v>7099</v>
      </c>
      <c r="C13" s="11" t="s">
        <v>7951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41843</v>
      </c>
      <c r="I13" s="15">
        <f>B2L658C2</f>
        <v>29</v>
      </c>
      <c r="J13" s="16" t="s">
        <v>21739</v>
      </c>
      <c r="K13" s="21">
        <f>IF(FLOW_THRU_100PCT="Y",1,1)</f>
        <v>1</v>
      </c>
      <c r="L13" s="16" t="s">
        <v>41840</v>
      </c>
      <c r="M13" s="15">
        <f>IF(D6L1806C2&lt;&gt;0,D6L1806C2*D6L1806C4,D6L1806C3*D6L1806C4)</f>
        <v>29</v>
      </c>
      <c r="N13" s="16" t="s">
        <v>32555</v>
      </c>
      <c r="O13" s="6">
        <f>A3L206C1</f>
        <v>1</v>
      </c>
      <c r="P13" s="16" t="s">
        <v>41841</v>
      </c>
      <c r="Q13" s="15">
        <f>CHOOSE(MIN(D6L1806C6,RUN_YEARS),A1L222C3,A1L222C6,A1L222C9,A1L222C12,A1L222C15)</f>
        <v>88090</v>
      </c>
      <c r="R13" s="16" t="s">
        <v>41842</v>
      </c>
      <c r="S13" s="21">
        <f>IF(D6L1806C7=0,0,D6L1806C5/D6L1806C7)</f>
        <v>3.2920876376433194E-4</v>
      </c>
    </row>
    <row r="14" spans="1:19" x14ac:dyDescent="0.2">
      <c r="A14" s="11">
        <v>1807</v>
      </c>
      <c r="B14" s="14" t="s">
        <v>7101</v>
      </c>
      <c r="C14" s="11" t="s">
        <v>41810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41847</v>
      </c>
      <c r="I14" s="15">
        <f>B2L667C2</f>
        <v>0</v>
      </c>
      <c r="J14" s="16" t="s">
        <v>21739</v>
      </c>
      <c r="K14" s="21">
        <f>IF(FLOW_THRU_100PCT="Y",1,1)</f>
        <v>1</v>
      </c>
      <c r="L14" s="16" t="s">
        <v>41844</v>
      </c>
      <c r="M14" s="15">
        <f>IF(D6L1807C2&lt;&gt;0,D6L1807C2*D6L1807C4,D6L1807C3*D6L1807C4)</f>
        <v>0</v>
      </c>
      <c r="N14" s="16" t="s">
        <v>33390</v>
      </c>
      <c r="O14" s="6">
        <f>A3L207C1</f>
        <v>1</v>
      </c>
      <c r="P14" s="16" t="s">
        <v>41845</v>
      </c>
      <c r="Q14" s="15">
        <f>CHOOSE(MIN(D6L1807C6,RUN_YEARS),A1L223C3,A1L223C6,A1L223C9,A1L223C12,A1L223C15)</f>
        <v>357</v>
      </c>
      <c r="R14" s="16" t="s">
        <v>41846</v>
      </c>
      <c r="S14" s="21">
        <f>IF(D6L1807C7=0,0,D6L1807C5/D6L1807C7)</f>
        <v>0</v>
      </c>
    </row>
    <row r="15" spans="1:19" x14ac:dyDescent="0.2">
      <c r="A15" s="11">
        <v>1808</v>
      </c>
      <c r="B15" s="14" t="s">
        <v>7104</v>
      </c>
      <c r="C15" s="11" t="s">
        <v>41811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41851</v>
      </c>
      <c r="I15" s="15">
        <f>B2L676C2</f>
        <v>0</v>
      </c>
      <c r="J15" s="16" t="s">
        <v>21739</v>
      </c>
      <c r="K15" s="21">
        <f>IF(FLOW_THRU_100PCT="Y",1,1)</f>
        <v>1</v>
      </c>
      <c r="L15" s="16" t="s">
        <v>41848</v>
      </c>
      <c r="M15" s="15">
        <f>IF(D6L1808C2&lt;&gt;0,D6L1808C2*D6L1808C4,D6L1808C3*D6L1808C4)</f>
        <v>0</v>
      </c>
      <c r="N15" s="16" t="s">
        <v>34226</v>
      </c>
      <c r="O15" s="6">
        <f>A3L208C1</f>
        <v>1</v>
      </c>
      <c r="P15" s="16" t="s">
        <v>41849</v>
      </c>
      <c r="Q15" s="15">
        <f>CHOOSE(MIN(D6L1808C6,RUN_YEARS),A1L224C3,A1L224C6,A1L224C9,A1L224C12,A1L224C15)</f>
        <v>41689</v>
      </c>
      <c r="R15" s="16" t="s">
        <v>41850</v>
      </c>
      <c r="S15" s="21">
        <f>IF(D6L1808C7=0,0,D6L1808C5/D6L1808C7)</f>
        <v>0</v>
      </c>
    </row>
    <row r="16" spans="1:19" x14ac:dyDescent="0.2">
      <c r="A16" s="11">
        <v>1809</v>
      </c>
      <c r="B16" s="14" t="s">
        <v>7106</v>
      </c>
      <c r="C16" s="11" t="s">
        <v>41812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41855</v>
      </c>
      <c r="I16" s="15">
        <f>B2L685C2</f>
        <v>0</v>
      </c>
      <c r="J16" s="16" t="s">
        <v>21739</v>
      </c>
      <c r="K16" s="21">
        <f>IF(FLOW_THRU_100PCT="Y",1,1)</f>
        <v>1</v>
      </c>
      <c r="L16" s="16" t="s">
        <v>41852</v>
      </c>
      <c r="M16" s="15">
        <f>IF(D6L1809C2&lt;&gt;0,D6L1809C2*D6L1809C4,D6L1809C3*D6L1809C4)</f>
        <v>0</v>
      </c>
      <c r="N16" s="16" t="s">
        <v>35061</v>
      </c>
      <c r="O16" s="6">
        <f>A3L209C1</f>
        <v>1</v>
      </c>
      <c r="P16" s="16" t="s">
        <v>41853</v>
      </c>
      <c r="Q16" s="15">
        <f>CHOOSE(MIN(D6L1809C6,RUN_YEARS),A1L225C3,A1L225C6,A1L225C9,A1L225C12,A1L225C15)</f>
        <v>0</v>
      </c>
      <c r="R16" s="16" t="s">
        <v>41854</v>
      </c>
      <c r="S16" s="21">
        <f>IF(D6L1809C7=0,0,D6L1809C5/D6L1809C7)</f>
        <v>0</v>
      </c>
    </row>
    <row r="17" spans="1:19" x14ac:dyDescent="0.2">
      <c r="A17" s="11">
        <v>1810</v>
      </c>
      <c r="B17" s="14" t="s">
        <v>7108</v>
      </c>
      <c r="C17" s="11" t="s">
        <v>41813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41859</v>
      </c>
      <c r="I17" s="15">
        <f>B2L694C2</f>
        <v>0</v>
      </c>
      <c r="J17" s="16" t="s">
        <v>21739</v>
      </c>
      <c r="K17" s="21">
        <f>IF(FLOW_THRU_100PCT="Y",1,1)</f>
        <v>1</v>
      </c>
      <c r="L17" s="16" t="s">
        <v>41856</v>
      </c>
      <c r="M17" s="15">
        <f>IF(D6L1810C2&lt;&gt;0,D6L1810C2*D6L1810C4,D6L1810C3*D6L1810C4)</f>
        <v>0</v>
      </c>
      <c r="N17" s="16" t="s">
        <v>35896</v>
      </c>
      <c r="O17" s="6">
        <f>A3L210C1</f>
        <v>1</v>
      </c>
      <c r="P17" s="16" t="s">
        <v>41857</v>
      </c>
      <c r="Q17" s="15">
        <f>CHOOSE(MIN(D6L1810C6,RUN_YEARS),A1L226C3,A1L226C6,A1L226C9,A1L226C12,A1L226C15)</f>
        <v>5</v>
      </c>
      <c r="R17" s="16" t="s">
        <v>41858</v>
      </c>
      <c r="S17" s="21">
        <f>IF(D6L1810C7=0,0,D6L1810C5/D6L1810C7)</f>
        <v>0</v>
      </c>
    </row>
    <row r="18" spans="1:19" x14ac:dyDescent="0.2">
      <c r="A18" s="11">
        <v>1811</v>
      </c>
      <c r="B18" s="14" t="s">
        <v>7110</v>
      </c>
      <c r="C18" s="11" t="s">
        <v>41814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41863</v>
      </c>
      <c r="I18" s="15">
        <f>B2L703C2</f>
        <v>6846</v>
      </c>
      <c r="J18" s="16" t="s">
        <v>21739</v>
      </c>
      <c r="K18" s="21">
        <f>IF(FLOW_THRU_100PCT="Y",1,1)</f>
        <v>1</v>
      </c>
      <c r="L18" s="16" t="s">
        <v>41860</v>
      </c>
      <c r="M18" s="15">
        <f>IF(D6L1811C2&lt;&gt;0,D6L1811C2*D6L1811C4,D6L1811C3*D6L1811C4)</f>
        <v>6846</v>
      </c>
      <c r="N18" s="16" t="s">
        <v>36730</v>
      </c>
      <c r="O18" s="6">
        <f>A3L211C1</f>
        <v>1</v>
      </c>
      <c r="P18" s="16" t="s">
        <v>41861</v>
      </c>
      <c r="Q18" s="15">
        <f>CHOOSE(MIN(D6L1811C6,RUN_YEARS),A1L227C3,A1L227C6,A1L227C9,A1L227C12,A1L227C15)</f>
        <v>45712</v>
      </c>
      <c r="R18" s="16" t="s">
        <v>41862</v>
      </c>
      <c r="S18" s="21">
        <f>IF(D6L1811C7=0,0,D6L1811C5/D6L1811C7)</f>
        <v>0.14976373818690936</v>
      </c>
    </row>
    <row r="19" spans="1:19" x14ac:dyDescent="0.2">
      <c r="A19" s="11">
        <v>1812</v>
      </c>
      <c r="B19" s="14" t="s">
        <v>7112</v>
      </c>
      <c r="C19" s="11" t="s">
        <v>41815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41867</v>
      </c>
      <c r="I19" s="15">
        <f>B2L712C2</f>
        <v>5388</v>
      </c>
      <c r="J19" s="16" t="s">
        <v>21739</v>
      </c>
      <c r="K19" s="21">
        <f>IF(FLOW_THRU_100PCT="Y",1,1)</f>
        <v>1</v>
      </c>
      <c r="L19" s="16" t="s">
        <v>41864</v>
      </c>
      <c r="M19" s="15">
        <f>IF(D6L1812C2&lt;&gt;0,D6L1812C2*D6L1812C4,D6L1812C3*D6L1812C4)</f>
        <v>5388</v>
      </c>
      <c r="N19" s="16" t="s">
        <v>37564</v>
      </c>
      <c r="O19" s="6">
        <f>A3L212C1</f>
        <v>1</v>
      </c>
      <c r="P19" s="16" t="s">
        <v>41865</v>
      </c>
      <c r="Q19" s="15">
        <f>CHOOSE(MIN(D6L1812C6,RUN_YEARS),A1L228C3,A1L228C6,A1L228C9,A1L228C12,A1L228C15)</f>
        <v>13216</v>
      </c>
      <c r="R19" s="16" t="s">
        <v>41866</v>
      </c>
      <c r="S19" s="21">
        <f>IF(D6L1812C7=0,0,D6L1812C5/D6L1812C7)</f>
        <v>0.40768765133171914</v>
      </c>
    </row>
    <row r="20" spans="1:19" x14ac:dyDescent="0.2">
      <c r="A20" s="11">
        <v>1813</v>
      </c>
      <c r="B20" s="14" t="s">
        <v>7114</v>
      </c>
      <c r="C20" s="11" t="s">
        <v>41816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41871</v>
      </c>
      <c r="I20" s="15">
        <f>B2L721C2</f>
        <v>0</v>
      </c>
      <c r="J20" s="16" t="s">
        <v>21739</v>
      </c>
      <c r="K20" s="21">
        <f>IF(FLOW_THRU_100PCT="Y",1,1)</f>
        <v>1</v>
      </c>
      <c r="L20" s="16" t="s">
        <v>41868</v>
      </c>
      <c r="M20" s="15">
        <f>IF(D6L1813C2&lt;&gt;0,D6L1813C2*D6L1813C4,D6L1813C3*D6L1813C4)</f>
        <v>0</v>
      </c>
      <c r="N20" s="16" t="s">
        <v>38398</v>
      </c>
      <c r="O20" s="6">
        <f>A3L213C1</f>
        <v>1</v>
      </c>
      <c r="P20" s="16" t="s">
        <v>41869</v>
      </c>
      <c r="Q20" s="15">
        <f>CHOOSE(MIN(D6L1813C6,RUN_YEARS),A1L229C3,A1L229C6,A1L229C9,A1L229C12,A1L229C15)</f>
        <v>0</v>
      </c>
      <c r="R20" s="16" t="s">
        <v>41870</v>
      </c>
      <c r="S20" s="21">
        <f>IF(D6L1813C7=0,0,D6L1813C5/D6L1813C7)</f>
        <v>0</v>
      </c>
    </row>
    <row r="21" spans="1:19" x14ac:dyDescent="0.2">
      <c r="A21" s="11">
        <v>1814</v>
      </c>
      <c r="B21" s="14" t="s">
        <v>7116</v>
      </c>
      <c r="C21" s="11" t="s">
        <v>41817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41875</v>
      </c>
      <c r="I21" s="15">
        <f>B2L730C2</f>
        <v>2746</v>
      </c>
      <c r="J21" s="16" t="s">
        <v>21739</v>
      </c>
      <c r="K21" s="21">
        <f>IF(FLOW_THRU_100PCT="Y",1,1)</f>
        <v>1</v>
      </c>
      <c r="L21" s="16" t="s">
        <v>41872</v>
      </c>
      <c r="M21" s="15">
        <f>IF(D6L1814C2&lt;&gt;0,D6L1814C2*D6L1814C4,D6L1814C3*D6L1814C4)</f>
        <v>2746</v>
      </c>
      <c r="N21" s="16" t="s">
        <v>39232</v>
      </c>
      <c r="O21" s="6">
        <f>A3L214C1</f>
        <v>1</v>
      </c>
      <c r="P21" s="16" t="s">
        <v>41873</v>
      </c>
      <c r="Q21" s="15">
        <f>CHOOSE(MIN(D6L1814C6,RUN_YEARS),A1L230C3,A1L230C6,A1L230C9,A1L230C12,A1L230C15)</f>
        <v>7522</v>
      </c>
      <c r="R21" s="16" t="s">
        <v>41874</v>
      </c>
      <c r="S21" s="21">
        <f>IF(D6L1814C7=0,0,D6L1814C5/D6L1814C7)</f>
        <v>0.36506248338207925</v>
      </c>
    </row>
    <row r="22" spans="1:19" x14ac:dyDescent="0.2">
      <c r="A22" s="11">
        <v>1815</v>
      </c>
      <c r="B22" s="14" t="s">
        <v>945</v>
      </c>
      <c r="C22" s="11" t="s">
        <v>41818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41879</v>
      </c>
      <c r="I22" s="15">
        <f>B2L742C2</f>
        <v>219</v>
      </c>
      <c r="J22" s="16" t="s">
        <v>21739</v>
      </c>
      <c r="K22" s="21">
        <f>IF(FLOW_THRU_100PCT="Y",1,1)</f>
        <v>1</v>
      </c>
      <c r="L22" s="16" t="s">
        <v>41876</v>
      </c>
      <c r="M22" s="15">
        <f>IF(D6L1815C2&lt;&gt;0,D6L1815C2*D6L1815C4,D6L1815C3*D6L1815C4)</f>
        <v>219</v>
      </c>
      <c r="N22" s="16" t="s">
        <v>41880</v>
      </c>
      <c r="O22" s="6">
        <f>A3L215C1</f>
        <v>1</v>
      </c>
      <c r="P22" s="16" t="s">
        <v>41877</v>
      </c>
      <c r="Q22" s="15">
        <f>CHOOSE(MIN(D6L1815C6,RUN_YEARS),A1L231C3,A1L231C6,A1L231C9,A1L231C12,A1L231C15)</f>
        <v>18040</v>
      </c>
      <c r="R22" s="16" t="s">
        <v>41878</v>
      </c>
      <c r="S22" s="21">
        <f>IF(D6L1815C7=0,0,D6L1815C5/D6L1815C7)</f>
        <v>1.2139689578713969E-2</v>
      </c>
    </row>
    <row r="23" spans="1:19" x14ac:dyDescent="0.2">
      <c r="A23" s="11">
        <v>1816</v>
      </c>
      <c r="B23" s="14" t="s">
        <v>945</v>
      </c>
      <c r="C23" s="11" t="s">
        <v>41819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41884</v>
      </c>
      <c r="I23" s="15">
        <f>B2L745C2</f>
        <v>-24</v>
      </c>
      <c r="J23" s="16" t="s">
        <v>21739</v>
      </c>
      <c r="K23" s="21">
        <f>IF(FLOW_THRU_100PCT="Y",1,1)</f>
        <v>1</v>
      </c>
      <c r="L23" s="16" t="s">
        <v>41881</v>
      </c>
      <c r="M23" s="15">
        <f>IF(D6L1816C2&lt;&gt;0,D6L1816C2*D6L1816C4,D6L1816C3*D6L1816C4)</f>
        <v>-24</v>
      </c>
      <c r="N23" s="16" t="s">
        <v>41885</v>
      </c>
      <c r="O23" s="6">
        <f>A3L216C1</f>
        <v>1</v>
      </c>
      <c r="P23" s="16" t="s">
        <v>41882</v>
      </c>
      <c r="Q23" s="15">
        <f>CHOOSE(MIN(D6L1816C6,RUN_YEARS),A1L232C3,A1L232C6,A1L232C9,A1L232C12,A1L232C15)</f>
        <v>130181</v>
      </c>
      <c r="R23" s="16" t="s">
        <v>41883</v>
      </c>
      <c r="S23" s="21">
        <f>IF(D6L1816C7=0,0,D6L1816C5/D6L1816C7)</f>
        <v>-1.8435870057842543E-4</v>
      </c>
    </row>
    <row r="24" spans="1:19" x14ac:dyDescent="0.2">
      <c r="A24" s="11">
        <v>1817</v>
      </c>
      <c r="B24" s="14" t="s">
        <v>7118</v>
      </c>
      <c r="C24" s="11" t="s">
        <v>11730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41889</v>
      </c>
      <c r="I24" s="15">
        <f>B2L739C2</f>
        <v>0</v>
      </c>
      <c r="J24" s="16" t="s">
        <v>21739</v>
      </c>
      <c r="K24" s="21">
        <f>IF(FLOW_THRU_100PCT="Y",1,1)</f>
        <v>1</v>
      </c>
      <c r="L24" s="16" t="s">
        <v>41886</v>
      </c>
      <c r="M24" s="15">
        <f>IF(D6L1817C2&lt;&gt;0,D6L1817C2*D6L1817C4,D6L1817C3*D6L1817C4)</f>
        <v>0</v>
      </c>
      <c r="N24" s="16" t="s">
        <v>40066</v>
      </c>
      <c r="O24" s="6">
        <f>A3L218C1</f>
        <v>1</v>
      </c>
      <c r="P24" s="16" t="s">
        <v>41887</v>
      </c>
      <c r="Q24" s="15">
        <f>CHOOSE(MIN(D6L1817C6,RUN_YEARS),A1L233C3,A1L233C6,A1L233C9,A1L233C12,A1L233C15)</f>
        <v>1930</v>
      </c>
      <c r="R24" s="16" t="s">
        <v>41888</v>
      </c>
      <c r="S24" s="21">
        <f>IF(D6L1817C7=0,0,D6L1817C5/D6L1817C7)</f>
        <v>0</v>
      </c>
    </row>
    <row r="25" spans="1:19" x14ac:dyDescent="0.2">
      <c r="A25" s="11">
        <v>1818</v>
      </c>
      <c r="B25" s="14" t="s">
        <v>7123</v>
      </c>
      <c r="C25" s="11" t="s">
        <v>5384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41893</v>
      </c>
      <c r="I25" s="15">
        <f>B2L754C2</f>
        <v>0</v>
      </c>
      <c r="J25" s="16" t="s">
        <v>21739</v>
      </c>
      <c r="K25" s="21">
        <f>IF(FLOW_THRU_100PCT="Y",1,1)</f>
        <v>1</v>
      </c>
      <c r="L25" s="16" t="s">
        <v>41890</v>
      </c>
      <c r="M25" s="15">
        <f>IF(D6L1818C2&lt;&gt;0,D6L1818C2*D6L1818C4,D6L1818C3*D6L1818C4)</f>
        <v>0</v>
      </c>
      <c r="N25" s="16" t="s">
        <v>40898</v>
      </c>
      <c r="O25" s="6">
        <f>A3L217C1</f>
        <v>1</v>
      </c>
      <c r="P25" s="16" t="s">
        <v>41891</v>
      </c>
      <c r="Q25" s="15">
        <f>CHOOSE(MIN(D6L1818C6,RUN_YEARS),A1L228C3,A1L228C6,A1L228C9,A1L228C12,A1L228C15)</f>
        <v>13216</v>
      </c>
      <c r="R25" s="16" t="s">
        <v>41892</v>
      </c>
      <c r="S25" s="21">
        <f>IF(D6L1818C7=0,0,D6L1818C5/D6L1818C7)</f>
        <v>0</v>
      </c>
    </row>
    <row r="26" spans="1:19" x14ac:dyDescent="0.2">
      <c r="A26" s="11">
        <v>1819</v>
      </c>
      <c r="B26" s="14" t="s">
        <v>945</v>
      </c>
      <c r="C26" s="11" t="s">
        <v>1314</v>
      </c>
      <c r="D26" s="16" t="s">
        <v>945</v>
      </c>
      <c r="E26" s="21" t="str">
        <f>NULL_VALUE</f>
        <v>n/a</v>
      </c>
      <c r="F26" s="16" t="s">
        <v>41897</v>
      </c>
      <c r="G26" s="15">
        <f>SUM(D6L1801C2:D6L1818C2)</f>
        <v>0</v>
      </c>
      <c r="H26" s="16" t="s">
        <v>41898</v>
      </c>
      <c r="I26" s="15">
        <f>SUM(D6L1801C3:D6L1818C3)</f>
        <v>29949</v>
      </c>
      <c r="J26" s="16" t="s">
        <v>945</v>
      </c>
      <c r="K26" s="21" t="str">
        <f>NULL_VALUE</f>
        <v>n/a</v>
      </c>
      <c r="L26" s="16" t="s">
        <v>41894</v>
      </c>
      <c r="M26" s="15">
        <f>SUM(D6L1801C5:D6L1818C5)</f>
        <v>29949</v>
      </c>
      <c r="N26" s="16" t="s">
        <v>945</v>
      </c>
      <c r="O26" s="21" t="str">
        <f>NULL_VALUE</f>
        <v>n/a</v>
      </c>
      <c r="P26" s="16" t="s">
        <v>41895</v>
      </c>
      <c r="Q26" s="15">
        <f>SUM(D6L1801C7:D6L1818C7)</f>
        <v>451887</v>
      </c>
      <c r="R26" s="16" t="s">
        <v>41896</v>
      </c>
      <c r="S26" s="21">
        <f>SUM(D6L1801C8:D6L1818C8)</f>
        <v>1.7860608964630706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A351C8-6373-4CE6-AB11-372DF98351F0}">
  <dimension ref="A1:AA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41899</v>
      </c>
    </row>
    <row r="3" spans="1:27" x14ac:dyDescent="0.2">
      <c r="B3" s="13" t="s">
        <v>27409</v>
      </c>
    </row>
    <row r="4" spans="1:27" x14ac:dyDescent="0.2">
      <c r="B4" s="13" t="s">
        <v>41900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41901</v>
      </c>
      <c r="F7" s="8" t="s">
        <v>30</v>
      </c>
      <c r="G7" s="8" t="s">
        <v>41902</v>
      </c>
      <c r="H7" s="8" t="s">
        <v>33</v>
      </c>
      <c r="I7" s="8" t="s">
        <v>41903</v>
      </c>
      <c r="J7" s="8" t="s">
        <v>36</v>
      </c>
      <c r="K7" s="8" t="s">
        <v>41904</v>
      </c>
      <c r="L7" s="8" t="s">
        <v>39</v>
      </c>
      <c r="M7" s="8" t="s">
        <v>41905</v>
      </c>
      <c r="N7" s="8" t="s">
        <v>42</v>
      </c>
      <c r="O7" s="8" t="s">
        <v>41906</v>
      </c>
      <c r="P7" s="8" t="s">
        <v>45</v>
      </c>
      <c r="Q7" s="8" t="s">
        <v>41907</v>
      </c>
      <c r="R7" s="8" t="s">
        <v>48</v>
      </c>
      <c r="S7" s="8" t="s">
        <v>41908</v>
      </c>
      <c r="T7" s="8" t="s">
        <v>51</v>
      </c>
      <c r="U7" s="8" t="s">
        <v>41909</v>
      </c>
      <c r="V7" s="8" t="s">
        <v>544</v>
      </c>
      <c r="W7" s="8" t="s">
        <v>41910</v>
      </c>
      <c r="X7" s="8" t="s">
        <v>547</v>
      </c>
      <c r="Y7" s="8" t="s">
        <v>41911</v>
      </c>
      <c r="Z7" s="8" t="s">
        <v>550</v>
      </c>
      <c r="AA7" s="8" t="s">
        <v>41912</v>
      </c>
    </row>
    <row r="8" spans="1:27" ht="13.5" thickTop="1" x14ac:dyDescent="0.2">
      <c r="A8" s="11">
        <v>1901</v>
      </c>
      <c r="B8" s="14" t="s">
        <v>945</v>
      </c>
      <c r="C8" s="11" t="s">
        <v>41807</v>
      </c>
      <c r="D8" s="16" t="s">
        <v>41921</v>
      </c>
      <c r="E8" s="6">
        <f>D6L128C10</f>
        <v>0</v>
      </c>
      <c r="F8" s="16" t="s">
        <v>41922</v>
      </c>
      <c r="G8" s="6">
        <f>D6L137C10</f>
        <v>0</v>
      </c>
      <c r="H8" s="16" t="s">
        <v>41923</v>
      </c>
      <c r="I8" s="6">
        <f>D6L140C10</f>
        <v>0</v>
      </c>
      <c r="J8" s="16" t="s">
        <v>41924</v>
      </c>
      <c r="K8" s="6">
        <f>D6L128C11</f>
        <v>0</v>
      </c>
      <c r="L8" s="16" t="s">
        <v>41925</v>
      </c>
      <c r="M8" s="6">
        <f>D6L137C11</f>
        <v>0</v>
      </c>
      <c r="N8" s="16" t="s">
        <v>41926</v>
      </c>
      <c r="O8" s="6">
        <f>D6L140C11</f>
        <v>0</v>
      </c>
      <c r="P8" s="16" t="s">
        <v>41927</v>
      </c>
      <c r="Q8" s="6">
        <f>D6L128C18</f>
        <v>0</v>
      </c>
      <c r="R8" s="16" t="s">
        <v>41928</v>
      </c>
      <c r="S8" s="6">
        <f>D6L137C18</f>
        <v>0</v>
      </c>
      <c r="T8" s="16" t="s">
        <v>41929</v>
      </c>
      <c r="U8" s="6">
        <f>D6L140C18</f>
        <v>0</v>
      </c>
      <c r="V8" s="16" t="s">
        <v>41930</v>
      </c>
      <c r="W8" s="6">
        <f>D6L128C19</f>
        <v>0</v>
      </c>
      <c r="X8" s="16" t="s">
        <v>41931</v>
      </c>
      <c r="Y8" s="6">
        <f>D6L137C19</f>
        <v>0</v>
      </c>
      <c r="Z8" s="16" t="s">
        <v>41932</v>
      </c>
      <c r="AA8" s="6">
        <f>D6L140C19</f>
        <v>0</v>
      </c>
    </row>
    <row r="9" spans="1:27" x14ac:dyDescent="0.2">
      <c r="A9" s="11">
        <v>1902</v>
      </c>
      <c r="B9" s="14" t="s">
        <v>945</v>
      </c>
      <c r="C9" s="11" t="s">
        <v>41808</v>
      </c>
      <c r="D9" s="16" t="s">
        <v>41933</v>
      </c>
      <c r="E9" s="6">
        <f>D6L228C10</f>
        <v>0</v>
      </c>
      <c r="F9" s="16" t="s">
        <v>41934</v>
      </c>
      <c r="G9" s="6">
        <f>D6L237C10</f>
        <v>-388.57940398014824</v>
      </c>
      <c r="H9" s="16" t="s">
        <v>41935</v>
      </c>
      <c r="I9" s="6">
        <f>D6L240C10</f>
        <v>0</v>
      </c>
      <c r="J9" s="16" t="s">
        <v>41936</v>
      </c>
      <c r="K9" s="6">
        <f>D6L228C11</f>
        <v>0</v>
      </c>
      <c r="L9" s="16" t="s">
        <v>41937</v>
      </c>
      <c r="M9" s="6">
        <f>D6L237C11</f>
        <v>-17.420596019851757</v>
      </c>
      <c r="N9" s="16" t="s">
        <v>41938</v>
      </c>
      <c r="O9" s="6">
        <f>D6L240C11</f>
        <v>0</v>
      </c>
      <c r="P9" s="16" t="s">
        <v>41939</v>
      </c>
      <c r="Q9" s="6">
        <f>D6L228C18</f>
        <v>0</v>
      </c>
      <c r="R9" s="16" t="s">
        <v>41940</v>
      </c>
      <c r="S9" s="6">
        <f>D6L237C18</f>
        <v>-308.30931855883603</v>
      </c>
      <c r="T9" s="16" t="s">
        <v>41941</v>
      </c>
      <c r="U9" s="6">
        <f>D6L240C18</f>
        <v>0</v>
      </c>
      <c r="V9" s="16" t="s">
        <v>41942</v>
      </c>
      <c r="W9" s="6">
        <f>D6L228C19</f>
        <v>0</v>
      </c>
      <c r="X9" s="16" t="s">
        <v>41943</v>
      </c>
      <c r="Y9" s="6">
        <f>D6L237C19</f>
        <v>-733.69068144116397</v>
      </c>
      <c r="Z9" s="16" t="s">
        <v>41944</v>
      </c>
      <c r="AA9" s="6">
        <f>D6L240C19</f>
        <v>0</v>
      </c>
    </row>
    <row r="10" spans="1:27" x14ac:dyDescent="0.2">
      <c r="A10" s="11">
        <v>1903</v>
      </c>
      <c r="B10" s="14" t="s">
        <v>945</v>
      </c>
      <c r="C10" s="11" t="s">
        <v>41809</v>
      </c>
      <c r="D10" s="16" t="s">
        <v>41945</v>
      </c>
      <c r="E10" s="6">
        <f>D6L328C10</f>
        <v>3861.6366737735484</v>
      </c>
      <c r="F10" s="16" t="s">
        <v>41946</v>
      </c>
      <c r="G10" s="6">
        <f>D6L337C10</f>
        <v>-1253.9031446885253</v>
      </c>
      <c r="H10" s="16" t="s">
        <v>41947</v>
      </c>
      <c r="I10" s="6">
        <f>D6L340C10</f>
        <v>4160.1824044611867</v>
      </c>
      <c r="J10" s="16" t="s">
        <v>41948</v>
      </c>
      <c r="K10" s="6">
        <f>D6L328C11</f>
        <v>268.05431049216151</v>
      </c>
      <c r="L10" s="16" t="s">
        <v>41949</v>
      </c>
      <c r="M10" s="6">
        <f>D6L337C11</f>
        <v>-88.708856222983385</v>
      </c>
      <c r="N10" s="16" t="s">
        <v>41950</v>
      </c>
      <c r="O10" s="6">
        <f>D6L340C11</f>
        <v>294.31700872750025</v>
      </c>
      <c r="P10" s="16" t="s">
        <v>41951</v>
      </c>
      <c r="Q10" s="6">
        <f>D6L328C18</f>
        <v>914.86799885834853</v>
      </c>
      <c r="R10" s="16" t="s">
        <v>41952</v>
      </c>
      <c r="S10" s="6">
        <f>D6L337C18</f>
        <v>16.575634745849129</v>
      </c>
      <c r="T10" s="16" t="s">
        <v>41953</v>
      </c>
      <c r="U10" s="6">
        <f>D6L340C18</f>
        <v>1509.7077824315095</v>
      </c>
      <c r="V10" s="16" t="s">
        <v>41954</v>
      </c>
      <c r="W10" s="6">
        <f>D6L328C19</f>
        <v>3214.8229854073625</v>
      </c>
      <c r="X10" s="16" t="s">
        <v>41955</v>
      </c>
      <c r="Y10" s="6">
        <f>D6L337C19</f>
        <v>55.412364342641013</v>
      </c>
      <c r="Z10" s="16" t="s">
        <v>41956</v>
      </c>
      <c r="AA10" s="6">
        <f>D6L340C19</f>
        <v>5046.9547002999061</v>
      </c>
    </row>
    <row r="11" spans="1:27" x14ac:dyDescent="0.2">
      <c r="A11" s="11">
        <v>1904</v>
      </c>
      <c r="B11" s="14" t="s">
        <v>945</v>
      </c>
      <c r="C11" s="11" t="s">
        <v>7949</v>
      </c>
      <c r="D11" s="16" t="s">
        <v>41957</v>
      </c>
      <c r="E11" s="6">
        <f>D6L428C10</f>
        <v>241.17360403552854</v>
      </c>
      <c r="F11" s="16" t="s">
        <v>41958</v>
      </c>
      <c r="G11" s="6">
        <f>D6L437C10</f>
        <v>598.79478318981501</v>
      </c>
      <c r="H11" s="16" t="s">
        <v>41959</v>
      </c>
      <c r="I11" s="6">
        <f>D6L440C10</f>
        <v>355.38783200279698</v>
      </c>
      <c r="J11" s="16" t="s">
        <v>41960</v>
      </c>
      <c r="K11" s="6">
        <f>D6L428C11</f>
        <v>16.023374513216261</v>
      </c>
      <c r="L11" s="16" t="s">
        <v>41961</v>
      </c>
      <c r="M11" s="6">
        <f>D6L437C11</f>
        <v>39.940171222805226</v>
      </c>
      <c r="N11" s="16" t="s">
        <v>41962</v>
      </c>
      <c r="O11" s="6">
        <f>D6L440C11</f>
        <v>23.704700273238281</v>
      </c>
      <c r="P11" s="16" t="s">
        <v>41963</v>
      </c>
      <c r="Q11" s="6">
        <f>D6L428C18</f>
        <v>51.528945859309303</v>
      </c>
      <c r="R11" s="16" t="s">
        <v>41964</v>
      </c>
      <c r="S11" s="6">
        <f>D6L437C18</f>
        <v>326.12214569849715</v>
      </c>
      <c r="T11" s="16" t="s">
        <v>41965</v>
      </c>
      <c r="U11" s="6">
        <f>D6L440C18</f>
        <v>116.31574324567927</v>
      </c>
      <c r="V11" s="16" t="s">
        <v>41966</v>
      </c>
      <c r="W11" s="6">
        <f>D6L428C19</f>
        <v>205.66803268943548</v>
      </c>
      <c r="X11" s="16" t="s">
        <v>41967</v>
      </c>
      <c r="Y11" s="6">
        <f>D6L437C19</f>
        <v>1244.2128087141232</v>
      </c>
      <c r="Z11" s="16" t="s">
        <v>41968</v>
      </c>
      <c r="AA11" s="6">
        <f>D6L440C19</f>
        <v>443.7648271061413</v>
      </c>
    </row>
    <row r="12" spans="1:27" x14ac:dyDescent="0.2">
      <c r="A12" s="11">
        <v>1905</v>
      </c>
      <c r="B12" s="14" t="s">
        <v>945</v>
      </c>
      <c r="C12" s="11" t="s">
        <v>7950</v>
      </c>
      <c r="D12" s="16" t="s">
        <v>41969</v>
      </c>
      <c r="E12" s="6">
        <f>D6L528C10</f>
        <v>0</v>
      </c>
      <c r="F12" s="16" t="s">
        <v>41970</v>
      </c>
      <c r="G12" s="6">
        <f>D6L537C10</f>
        <v>914.22532207557094</v>
      </c>
      <c r="H12" s="16" t="s">
        <v>41971</v>
      </c>
      <c r="I12" s="6">
        <f>D6L540C10</f>
        <v>0.14803773287363101</v>
      </c>
      <c r="J12" s="16" t="s">
        <v>41972</v>
      </c>
      <c r="K12" s="6">
        <f>D6L528C11</f>
        <v>0</v>
      </c>
      <c r="L12" s="16" t="s">
        <v>41973</v>
      </c>
      <c r="M12" s="6">
        <f>D6L537C11</f>
        <v>51.774677924429056</v>
      </c>
      <c r="N12" s="16" t="s">
        <v>41974</v>
      </c>
      <c r="O12" s="6">
        <f>D6L540C11</f>
        <v>8.3837165249305567E-3</v>
      </c>
      <c r="P12" s="16" t="s">
        <v>41975</v>
      </c>
      <c r="Q12" s="6">
        <f>D6L528C18</f>
        <v>0</v>
      </c>
      <c r="R12" s="16" t="s">
        <v>41976</v>
      </c>
      <c r="S12" s="6">
        <f>D6L537C18</f>
        <v>823.95396182416175</v>
      </c>
      <c r="T12" s="16" t="s">
        <v>41977</v>
      </c>
      <c r="U12" s="6">
        <f>D6L540C18</f>
        <v>5.6101598786806046E-2</v>
      </c>
      <c r="V12" s="16" t="s">
        <v>41978</v>
      </c>
      <c r="W12" s="6">
        <f>D6L528C19</f>
        <v>0</v>
      </c>
      <c r="X12" s="16" t="s">
        <v>41979</v>
      </c>
      <c r="Y12" s="6">
        <f>D6L537C19</f>
        <v>2622.0460381758385</v>
      </c>
      <c r="Z12" s="16" t="s">
        <v>41980</v>
      </c>
      <c r="AA12" s="6">
        <f>D6L540C19</f>
        <v>0.17853057531103628</v>
      </c>
    </row>
    <row r="13" spans="1:27" x14ac:dyDescent="0.2">
      <c r="A13" s="11">
        <v>1906</v>
      </c>
      <c r="B13" s="14" t="s">
        <v>945</v>
      </c>
      <c r="C13" s="11" t="s">
        <v>7951</v>
      </c>
      <c r="D13" s="16" t="s">
        <v>41981</v>
      </c>
      <c r="E13" s="6">
        <f>D6L628C10</f>
        <v>1701.8101015009247</v>
      </c>
      <c r="F13" s="16" t="s">
        <v>41982</v>
      </c>
      <c r="G13" s="6">
        <f>D6L637C10</f>
        <v>-1735.103074179699</v>
      </c>
      <c r="H13" s="16" t="s">
        <v>41983</v>
      </c>
      <c r="I13" s="6">
        <f>D6L640C10</f>
        <v>13423.235791964931</v>
      </c>
      <c r="J13" s="16" t="s">
        <v>41984</v>
      </c>
      <c r="K13" s="6">
        <f>D6L628C11</f>
        <v>67.990684019340392</v>
      </c>
      <c r="L13" s="16" t="s">
        <v>41985</v>
      </c>
      <c r="M13" s="6">
        <f>D6L637C11</f>
        <v>-68.466126839300671</v>
      </c>
      <c r="N13" s="16" t="s">
        <v>41986</v>
      </c>
      <c r="O13" s="6">
        <f>D6L640C11</f>
        <v>529.67283500492397</v>
      </c>
      <c r="P13" s="16" t="s">
        <v>41987</v>
      </c>
      <c r="Q13" s="6">
        <f>D6L628C18</f>
        <v>533.35470974960197</v>
      </c>
      <c r="R13" s="16" t="s">
        <v>41988</v>
      </c>
      <c r="S13" s="6">
        <f>D6L637C18</f>
        <v>260.35517192845327</v>
      </c>
      <c r="T13" s="16" t="s">
        <v>41989</v>
      </c>
      <c r="U13" s="6">
        <f>D6L640C18</f>
        <v>6574.0708289480426</v>
      </c>
      <c r="V13" s="16" t="s">
        <v>41990</v>
      </c>
      <c r="W13" s="6">
        <f>D6L628C19</f>
        <v>1236.4460757706624</v>
      </c>
      <c r="X13" s="16" t="s">
        <v>41991</v>
      </c>
      <c r="Y13" s="6">
        <f>D6L637C19</f>
        <v>565.07562705254713</v>
      </c>
      <c r="Z13" s="16" t="s">
        <v>41992</v>
      </c>
      <c r="AA13" s="6">
        <f>D6L640C19</f>
        <v>14268.382565400019</v>
      </c>
    </row>
    <row r="14" spans="1:27" x14ac:dyDescent="0.2">
      <c r="A14" s="11">
        <v>1907</v>
      </c>
      <c r="B14" s="14" t="s">
        <v>945</v>
      </c>
      <c r="C14" s="11" t="s">
        <v>41810</v>
      </c>
      <c r="D14" s="16" t="s">
        <v>41993</v>
      </c>
      <c r="E14" s="6">
        <f>D6L728C10</f>
        <v>19.04176465148463</v>
      </c>
      <c r="F14" s="16" t="s">
        <v>41994</v>
      </c>
      <c r="G14" s="6">
        <f>D6L737C10</f>
        <v>168.86125817982511</v>
      </c>
      <c r="H14" s="16" t="s">
        <v>41995</v>
      </c>
      <c r="I14" s="6">
        <f>D6L740C10</f>
        <v>234.34940045384946</v>
      </c>
      <c r="J14" s="16" t="s">
        <v>41996</v>
      </c>
      <c r="K14" s="6">
        <f>D6L728C11</f>
        <v>1.7149625812041798</v>
      </c>
      <c r="L14" s="16" t="s">
        <v>41997</v>
      </c>
      <c r="M14" s="6">
        <f>D6L737C11</f>
        <v>14.55242216739661</v>
      </c>
      <c r="N14" s="16" t="s">
        <v>41998</v>
      </c>
      <c r="O14" s="6">
        <f>D6L740C11</f>
        <v>20.196174343607723</v>
      </c>
      <c r="P14" s="16" t="s">
        <v>41999</v>
      </c>
      <c r="Q14" s="6">
        <f>D6L728C18</f>
        <v>3.3237609617145623</v>
      </c>
      <c r="R14" s="16" t="s">
        <v>42000</v>
      </c>
      <c r="S14" s="6">
        <f>D6L737C18</f>
        <v>79.893930771716455</v>
      </c>
      <c r="T14" s="16" t="s">
        <v>42001</v>
      </c>
      <c r="U14" s="6">
        <f>D6L740C18</f>
        <v>66.551609055668877</v>
      </c>
      <c r="V14" s="16" t="s">
        <v>42002</v>
      </c>
      <c r="W14" s="6">
        <f>D6L728C19</f>
        <v>17.432966270974248</v>
      </c>
      <c r="X14" s="16" t="s">
        <v>42003</v>
      </c>
      <c r="Y14" s="6">
        <f>D6L737C19</f>
        <v>375.91974957550531</v>
      </c>
      <c r="Z14" s="16" t="s">
        <v>42004</v>
      </c>
      <c r="AA14" s="6">
        <f>D6L740C19</f>
        <v>313.14098540900312</v>
      </c>
    </row>
    <row r="15" spans="1:27" x14ac:dyDescent="0.2">
      <c r="A15" s="11">
        <v>1908</v>
      </c>
      <c r="B15" s="14" t="s">
        <v>945</v>
      </c>
      <c r="C15" s="11" t="s">
        <v>41811</v>
      </c>
      <c r="D15" s="16" t="s">
        <v>42005</v>
      </c>
      <c r="E15" s="6">
        <f>D6L828C10</f>
        <v>0</v>
      </c>
      <c r="F15" s="16" t="s">
        <v>42006</v>
      </c>
      <c r="G15" s="6">
        <f>D6L837C10</f>
        <v>6.3416291416277923</v>
      </c>
      <c r="H15" s="16" t="s">
        <v>42007</v>
      </c>
      <c r="I15" s="6">
        <f>D6L840C10</f>
        <v>0</v>
      </c>
      <c r="J15" s="16" t="s">
        <v>42008</v>
      </c>
      <c r="K15" s="6">
        <f>D6L828C11</f>
        <v>0</v>
      </c>
      <c r="L15" s="16" t="s">
        <v>42009</v>
      </c>
      <c r="M15" s="6">
        <f>D6L837C11</f>
        <v>23.658370858372209</v>
      </c>
      <c r="N15" s="16" t="s">
        <v>42010</v>
      </c>
      <c r="O15" s="6">
        <f>D6L840C11</f>
        <v>0</v>
      </c>
      <c r="P15" s="16" t="s">
        <v>42011</v>
      </c>
      <c r="Q15" s="6">
        <f>D6L828C18</f>
        <v>0</v>
      </c>
      <c r="R15" s="16" t="s">
        <v>42012</v>
      </c>
      <c r="S15" s="6">
        <f>D6L837C18</f>
        <v>3.1575271019178839</v>
      </c>
      <c r="T15" s="16" t="s">
        <v>42013</v>
      </c>
      <c r="U15" s="6">
        <f>D6L840C18</f>
        <v>0</v>
      </c>
      <c r="V15" s="16" t="s">
        <v>42014</v>
      </c>
      <c r="W15" s="6">
        <f>D6L828C19</f>
        <v>0</v>
      </c>
      <c r="X15" s="16" t="s">
        <v>42015</v>
      </c>
      <c r="Y15" s="6">
        <f>D6L837C19</f>
        <v>479.84247289808212</v>
      </c>
      <c r="Z15" s="16" t="s">
        <v>42016</v>
      </c>
      <c r="AA15" s="6">
        <f>D6L840C19</f>
        <v>0</v>
      </c>
    </row>
    <row r="16" spans="1:27" x14ac:dyDescent="0.2">
      <c r="A16" s="11">
        <v>1909</v>
      </c>
      <c r="B16" s="14" t="s">
        <v>945</v>
      </c>
      <c r="C16" s="11" t="s">
        <v>41812</v>
      </c>
      <c r="D16" s="16" t="s">
        <v>42017</v>
      </c>
      <c r="E16" s="6">
        <f>D6L928C10</f>
        <v>0</v>
      </c>
      <c r="F16" s="16" t="s">
        <v>42018</v>
      </c>
      <c r="G16" s="6">
        <f>D6L937C10</f>
        <v>0</v>
      </c>
      <c r="H16" s="16" t="s">
        <v>42019</v>
      </c>
      <c r="I16" s="6">
        <f>D6L940C10</f>
        <v>0</v>
      </c>
      <c r="J16" s="16" t="s">
        <v>42020</v>
      </c>
      <c r="K16" s="6">
        <f>D6L928C11</f>
        <v>0</v>
      </c>
      <c r="L16" s="16" t="s">
        <v>42021</v>
      </c>
      <c r="M16" s="6">
        <f>D6L937C11</f>
        <v>0</v>
      </c>
      <c r="N16" s="16" t="s">
        <v>42022</v>
      </c>
      <c r="O16" s="6">
        <f>D6L940C11</f>
        <v>0</v>
      </c>
      <c r="P16" s="16" t="s">
        <v>42023</v>
      </c>
      <c r="Q16" s="6">
        <f>D6L928C18</f>
        <v>0</v>
      </c>
      <c r="R16" s="16" t="s">
        <v>42024</v>
      </c>
      <c r="S16" s="6">
        <f>D6L937C18</f>
        <v>2.6672239021676187</v>
      </c>
      <c r="T16" s="16" t="s">
        <v>42025</v>
      </c>
      <c r="U16" s="6">
        <f>D6L940C18</f>
        <v>0</v>
      </c>
      <c r="V16" s="16" t="s">
        <v>42026</v>
      </c>
      <c r="W16" s="6">
        <f>D6L928C19</f>
        <v>0</v>
      </c>
      <c r="X16" s="16" t="s">
        <v>42027</v>
      </c>
      <c r="Y16" s="6">
        <f>D6L937C19</f>
        <v>2.3327760978323813</v>
      </c>
      <c r="Z16" s="16" t="s">
        <v>42028</v>
      </c>
      <c r="AA16" s="6">
        <f>D6L940C19</f>
        <v>0</v>
      </c>
    </row>
    <row r="17" spans="1:27" x14ac:dyDescent="0.2">
      <c r="A17" s="11">
        <v>1910</v>
      </c>
      <c r="B17" s="14" t="s">
        <v>945</v>
      </c>
      <c r="C17" s="11" t="s">
        <v>41813</v>
      </c>
      <c r="D17" s="16" t="s">
        <v>42029</v>
      </c>
      <c r="E17" s="6">
        <f>D6L1028C10</f>
        <v>0</v>
      </c>
      <c r="F17" s="16" t="s">
        <v>42030</v>
      </c>
      <c r="G17" s="6">
        <f>D6L1037C10</f>
        <v>1.9743336623889438</v>
      </c>
      <c r="H17" s="16" t="s">
        <v>42031</v>
      </c>
      <c r="I17" s="6">
        <f>D6L1040C10</f>
        <v>0</v>
      </c>
      <c r="J17" s="16" t="s">
        <v>42032</v>
      </c>
      <c r="K17" s="6">
        <f>D6L1028C11</f>
        <v>0</v>
      </c>
      <c r="L17" s="16" t="s">
        <v>42033</v>
      </c>
      <c r="M17" s="6">
        <f>D6L1037C11</f>
        <v>2.5666337611056189E-2</v>
      </c>
      <c r="N17" s="16" t="s">
        <v>42034</v>
      </c>
      <c r="O17" s="6">
        <f>D6L1040C11</f>
        <v>0</v>
      </c>
      <c r="P17" s="16" t="s">
        <v>42035</v>
      </c>
      <c r="Q17" s="6">
        <f>D6L1028C18</f>
        <v>0</v>
      </c>
      <c r="R17" s="16" t="s">
        <v>42036</v>
      </c>
      <c r="S17" s="6">
        <f>D6L1037C18</f>
        <v>1.0668895608670474</v>
      </c>
      <c r="T17" s="16" t="s">
        <v>42037</v>
      </c>
      <c r="U17" s="6">
        <f>D6L1040C18</f>
        <v>0</v>
      </c>
      <c r="V17" s="16" t="s">
        <v>42038</v>
      </c>
      <c r="W17" s="6">
        <f>D6L1028C19</f>
        <v>0</v>
      </c>
      <c r="X17" s="16" t="s">
        <v>42039</v>
      </c>
      <c r="Y17" s="6">
        <f>D6L1037C19</f>
        <v>0.93311043913295255</v>
      </c>
      <c r="Z17" s="16" t="s">
        <v>42040</v>
      </c>
      <c r="AA17" s="6">
        <f>D6L1040C19</f>
        <v>0</v>
      </c>
    </row>
    <row r="18" spans="1:27" x14ac:dyDescent="0.2">
      <c r="A18" s="11">
        <v>1911</v>
      </c>
      <c r="B18" s="14" t="s">
        <v>945</v>
      </c>
      <c r="C18" s="11" t="s">
        <v>41814</v>
      </c>
      <c r="D18" s="16" t="s">
        <v>42041</v>
      </c>
      <c r="E18" s="6">
        <f>D6L1128C10</f>
        <v>0</v>
      </c>
      <c r="F18" s="16" t="s">
        <v>42042</v>
      </c>
      <c r="G18" s="6">
        <f>D6L1137C10</f>
        <v>443.36328577455953</v>
      </c>
      <c r="H18" s="16" t="s">
        <v>42043</v>
      </c>
      <c r="I18" s="6">
        <f>D6L1140C10</f>
        <v>0</v>
      </c>
      <c r="J18" s="16" t="s">
        <v>42044</v>
      </c>
      <c r="K18" s="6">
        <f>D6L1128C11</f>
        <v>0</v>
      </c>
      <c r="L18" s="16" t="s">
        <v>42045</v>
      </c>
      <c r="M18" s="6">
        <f>D6L1137C11</f>
        <v>29.636714225440471</v>
      </c>
      <c r="N18" s="16" t="s">
        <v>42046</v>
      </c>
      <c r="O18" s="6">
        <f>D6L1140C11</f>
        <v>0</v>
      </c>
      <c r="P18" s="16" t="s">
        <v>42047</v>
      </c>
      <c r="Q18" s="6">
        <f>D6L1128C18</f>
        <v>0</v>
      </c>
      <c r="R18" s="16" t="s">
        <v>42048</v>
      </c>
      <c r="S18" s="6">
        <f>D6L1137C18</f>
        <v>346.40349411962757</v>
      </c>
      <c r="T18" s="16" t="s">
        <v>42049</v>
      </c>
      <c r="U18" s="6">
        <f>D6L1140C18</f>
        <v>0</v>
      </c>
      <c r="V18" s="16" t="s">
        <v>42050</v>
      </c>
      <c r="W18" s="6">
        <f>D6L1128C19</f>
        <v>0</v>
      </c>
      <c r="X18" s="16" t="s">
        <v>42051</v>
      </c>
      <c r="Y18" s="6">
        <f>D6L1137C19</f>
        <v>1384.5965058803724</v>
      </c>
      <c r="Z18" s="16" t="s">
        <v>42052</v>
      </c>
      <c r="AA18" s="6">
        <f>D6L1140C19</f>
        <v>0</v>
      </c>
    </row>
    <row r="19" spans="1:27" x14ac:dyDescent="0.2">
      <c r="A19" s="11">
        <v>1912</v>
      </c>
      <c r="B19" s="14" t="s">
        <v>945</v>
      </c>
      <c r="C19" s="11" t="s">
        <v>41815</v>
      </c>
      <c r="D19" s="16" t="s">
        <v>42053</v>
      </c>
      <c r="E19" s="6">
        <f>D6L1228C10</f>
        <v>0</v>
      </c>
      <c r="F19" s="16" t="s">
        <v>42054</v>
      </c>
      <c r="G19" s="6">
        <f>D6L1237C10</f>
        <v>-2670.5488051575735</v>
      </c>
      <c r="H19" s="16" t="s">
        <v>42055</v>
      </c>
      <c r="I19" s="6">
        <f>D6L1240C10</f>
        <v>1652.0700214018425</v>
      </c>
      <c r="J19" s="16" t="s">
        <v>42056</v>
      </c>
      <c r="K19" s="6">
        <f>D6L1228C11</f>
        <v>0</v>
      </c>
      <c r="L19" s="16" t="s">
        <v>42057</v>
      </c>
      <c r="M19" s="6">
        <f>D6L1237C11</f>
        <v>-310.69248799387412</v>
      </c>
      <c r="N19" s="16" t="s">
        <v>42058</v>
      </c>
      <c r="O19" s="6">
        <f>D6L1240C11</f>
        <v>192.2023459365856</v>
      </c>
      <c r="P19" s="16" t="s">
        <v>42059</v>
      </c>
      <c r="Q19" s="6">
        <f>D6L1228C18</f>
        <v>0</v>
      </c>
      <c r="R19" s="16" t="s">
        <v>42060</v>
      </c>
      <c r="S19" s="6">
        <f>D6L1237C18</f>
        <v>-391.59236779501828</v>
      </c>
      <c r="T19" s="16" t="s">
        <v>42061</v>
      </c>
      <c r="U19" s="6">
        <f>D6L1240C18</f>
        <v>477.19969051796971</v>
      </c>
      <c r="V19" s="16" t="s">
        <v>42062</v>
      </c>
      <c r="W19" s="6">
        <f>D6L1228C19</f>
        <v>0</v>
      </c>
      <c r="X19" s="16" t="s">
        <v>42063</v>
      </c>
      <c r="Y19" s="6">
        <f>D6L1237C19</f>
        <v>-1874.0489253564292</v>
      </c>
      <c r="Z19" s="16" t="s">
        <v>42064</v>
      </c>
      <c r="AA19" s="6">
        <f>D6L1240C19</f>
        <v>2283.7410550957093</v>
      </c>
    </row>
    <row r="20" spans="1:27" x14ac:dyDescent="0.2">
      <c r="A20" s="11">
        <v>1913</v>
      </c>
      <c r="B20" s="14" t="s">
        <v>945</v>
      </c>
      <c r="C20" s="11" t="s">
        <v>41816</v>
      </c>
      <c r="D20" s="16" t="s">
        <v>42065</v>
      </c>
      <c r="E20" s="6">
        <f>D6L1328C10</f>
        <v>125.64634780596759</v>
      </c>
      <c r="F20" s="16" t="s">
        <v>42066</v>
      </c>
      <c r="G20" s="6">
        <f>D6L1337C10</f>
        <v>4.9048529161686059</v>
      </c>
      <c r="H20" s="16" t="s">
        <v>42067</v>
      </c>
      <c r="I20" s="6">
        <f>D6L1340C10</f>
        <v>6.4890543988798806</v>
      </c>
      <c r="J20" s="16" t="s">
        <v>42068</v>
      </c>
      <c r="K20" s="6">
        <f>D6L1328C11</f>
        <v>2.0082022151609413</v>
      </c>
      <c r="L20" s="16" t="s">
        <v>42069</v>
      </c>
      <c r="M20" s="6">
        <f>D6L1337C11</f>
        <v>8.2995746877841392E-2</v>
      </c>
      <c r="N20" s="16" t="s">
        <v>42070</v>
      </c>
      <c r="O20" s="6">
        <f>D6L1340C11</f>
        <v>0.10980225616768813</v>
      </c>
      <c r="P20" s="16" t="s">
        <v>42071</v>
      </c>
      <c r="Q20" s="6">
        <f>D6L1328C18</f>
        <v>62.258277627663475</v>
      </c>
      <c r="R20" s="16" t="s">
        <v>42072</v>
      </c>
      <c r="S20" s="6">
        <f>D6L1337C18</f>
        <v>24.379077004633562</v>
      </c>
      <c r="T20" s="16" t="s">
        <v>42073</v>
      </c>
      <c r="U20" s="6">
        <f>D6L1340C18</f>
        <v>3.2182628146361814</v>
      </c>
      <c r="V20" s="16" t="s">
        <v>42074</v>
      </c>
      <c r="W20" s="6">
        <f>D6L1328C19</f>
        <v>65.396272393465026</v>
      </c>
      <c r="X20" s="16" t="s">
        <v>42075</v>
      </c>
      <c r="Y20" s="6">
        <f>D6L1337C19</f>
        <v>25.608771658412884</v>
      </c>
      <c r="Z20" s="16" t="s">
        <v>42076</v>
      </c>
      <c r="AA20" s="6">
        <f>D6L1340C19</f>
        <v>3.3805938404113873</v>
      </c>
    </row>
    <row r="21" spans="1:27" x14ac:dyDescent="0.2">
      <c r="A21" s="11">
        <v>1914</v>
      </c>
      <c r="B21" s="14" t="s">
        <v>945</v>
      </c>
      <c r="C21" s="11" t="s">
        <v>41817</v>
      </c>
      <c r="D21" s="16" t="s">
        <v>42077</v>
      </c>
      <c r="E21" s="6">
        <f>D6L1428C10</f>
        <v>0</v>
      </c>
      <c r="F21" s="16" t="s">
        <v>42078</v>
      </c>
      <c r="G21" s="6">
        <f>D6L1437C10</f>
        <v>91.403270405018901</v>
      </c>
      <c r="H21" s="16" t="s">
        <v>42079</v>
      </c>
      <c r="I21" s="6">
        <f>D6L1440C10</f>
        <v>385.86061696688967</v>
      </c>
      <c r="J21" s="16" t="s">
        <v>42080</v>
      </c>
      <c r="K21" s="6">
        <f>D6L1428C11</f>
        <v>0</v>
      </c>
      <c r="L21" s="16" t="s">
        <v>42081</v>
      </c>
      <c r="M21" s="6">
        <f>D6L1437C11</f>
        <v>2.3740890047806542</v>
      </c>
      <c r="N21" s="16" t="s">
        <v>42082</v>
      </c>
      <c r="O21" s="6">
        <f>D6L1440C11</f>
        <v>10.022261173585617</v>
      </c>
      <c r="P21" s="16" t="s">
        <v>42083</v>
      </c>
      <c r="Q21" s="6">
        <f>D6L1428C18</f>
        <v>0</v>
      </c>
      <c r="R21" s="16" t="s">
        <v>42084</v>
      </c>
      <c r="S21" s="6">
        <f>D6L1437C18</f>
        <v>-36.157236975324352</v>
      </c>
      <c r="T21" s="16" t="s">
        <v>42085</v>
      </c>
      <c r="U21" s="6">
        <f>D6L1440C18</f>
        <v>231.02144621230613</v>
      </c>
      <c r="V21" s="16" t="s">
        <v>42086</v>
      </c>
      <c r="W21" s="6">
        <f>D6L1428C19</f>
        <v>0</v>
      </c>
      <c r="X21" s="16" t="s">
        <v>42087</v>
      </c>
      <c r="Y21" s="6">
        <f>D6L1437C19</f>
        <v>-56.465403614876124</v>
      </c>
      <c r="Z21" s="16" t="s">
        <v>42088</v>
      </c>
      <c r="AA21" s="6">
        <f>D6L1440C19</f>
        <v>360.77754539077955</v>
      </c>
    </row>
    <row r="22" spans="1:27" x14ac:dyDescent="0.2">
      <c r="A22" s="11">
        <v>1915</v>
      </c>
      <c r="B22" s="14" t="s">
        <v>945</v>
      </c>
      <c r="C22" s="11" t="s">
        <v>11730</v>
      </c>
      <c r="D22" s="16" t="s">
        <v>42089</v>
      </c>
      <c r="E22" s="6">
        <f>D6L1528C10</f>
        <v>63.322544794065045</v>
      </c>
      <c r="F22" s="16" t="s">
        <v>42090</v>
      </c>
      <c r="G22" s="6">
        <f>D6L1537C10</f>
        <v>21.125854492296035</v>
      </c>
      <c r="H22" s="16" t="s">
        <v>42091</v>
      </c>
      <c r="I22" s="6">
        <f>D6L1540C10</f>
        <v>119.92675281451572</v>
      </c>
      <c r="J22" s="16" t="s">
        <v>42092</v>
      </c>
      <c r="K22" s="6">
        <f>D6L1528C11</f>
        <v>31.413462756248752</v>
      </c>
      <c r="L22" s="16" t="s">
        <v>42093</v>
      </c>
      <c r="M22" s="6">
        <f>D6L1537C11</f>
        <v>12.885763390814732</v>
      </c>
      <c r="N22" s="16" t="s">
        <v>42094</v>
      </c>
      <c r="O22" s="6">
        <f>D6L1540C11</f>
        <v>73.149597880649836</v>
      </c>
      <c r="P22" s="16" t="s">
        <v>42095</v>
      </c>
      <c r="Q22" s="6">
        <f>D6L1528C18</f>
        <v>3.6347965378957854</v>
      </c>
      <c r="R22" s="16" t="s">
        <v>42096</v>
      </c>
      <c r="S22" s="6">
        <f>D6L1537C18</f>
        <v>5.7715108905519088</v>
      </c>
      <c r="T22" s="16" t="s">
        <v>42097</v>
      </c>
      <c r="U22" s="6">
        <f>D6L1540C18</f>
        <v>9.3753278327779945</v>
      </c>
      <c r="V22" s="16" t="s">
        <v>42098</v>
      </c>
      <c r="W22" s="6">
        <f>D6L1528C19</f>
        <v>91.10121101241802</v>
      </c>
      <c r="X22" s="16" t="s">
        <v>42099</v>
      </c>
      <c r="Y22" s="6">
        <f>D6L1537C19</f>
        <v>170.84010699255884</v>
      </c>
      <c r="Z22" s="16" t="s">
        <v>42100</v>
      </c>
      <c r="AA22" s="6">
        <f>D6L1540C19</f>
        <v>277.51520189697578</v>
      </c>
    </row>
    <row r="23" spans="1:27" x14ac:dyDescent="0.2">
      <c r="A23" s="11">
        <v>1916</v>
      </c>
      <c r="B23" s="14" t="s">
        <v>945</v>
      </c>
      <c r="C23" s="11" t="s">
        <v>5384</v>
      </c>
      <c r="D23" s="16" t="s">
        <v>42101</v>
      </c>
      <c r="E23" s="6">
        <f>D6L1628C10</f>
        <v>0</v>
      </c>
      <c r="F23" s="16" t="s">
        <v>42102</v>
      </c>
      <c r="G23" s="6">
        <f>D6L1637C10</f>
        <v>3315.3616445322336</v>
      </c>
      <c r="H23" s="16" t="s">
        <v>42103</v>
      </c>
      <c r="I23" s="6">
        <f>D6L1640C10</f>
        <v>7795.1370458637857</v>
      </c>
      <c r="J23" s="16" t="s">
        <v>42104</v>
      </c>
      <c r="K23" s="6">
        <f>D6L1628C11</f>
        <v>0</v>
      </c>
      <c r="L23" s="16" t="s">
        <v>42105</v>
      </c>
      <c r="M23" s="6">
        <f>D6L1637C11</f>
        <v>385.71021654794436</v>
      </c>
      <c r="N23" s="16" t="s">
        <v>42106</v>
      </c>
      <c r="O23" s="6">
        <f>D6L1640C11</f>
        <v>906.88869581986091</v>
      </c>
      <c r="P23" s="16" t="s">
        <v>42107</v>
      </c>
      <c r="Q23" s="6">
        <f>D6L1628C18</f>
        <v>0</v>
      </c>
      <c r="R23" s="16" t="s">
        <v>42108</v>
      </c>
      <c r="S23" s="6">
        <f>D6L1637C18</f>
        <v>958.23475404894896</v>
      </c>
      <c r="T23" s="16" t="s">
        <v>42109</v>
      </c>
      <c r="U23" s="6">
        <f>D6L1640C18</f>
        <v>2246.9428543714694</v>
      </c>
      <c r="V23" s="16" t="s">
        <v>42110</v>
      </c>
      <c r="W23" s="6">
        <f>D6L1628C19</f>
        <v>0</v>
      </c>
      <c r="X23" s="16" t="s">
        <v>42111</v>
      </c>
      <c r="Y23" s="6">
        <f>D6L1637C19</f>
        <v>4585.8371070312287</v>
      </c>
      <c r="Z23" s="16" t="s">
        <v>42112</v>
      </c>
      <c r="AA23" s="6">
        <f>D6L1640C19</f>
        <v>10753.2250061022</v>
      </c>
    </row>
    <row r="24" spans="1:27" x14ac:dyDescent="0.2">
      <c r="A24" s="11">
        <v>1917</v>
      </c>
      <c r="B24" s="14" t="s">
        <v>945</v>
      </c>
      <c r="C24" s="11" t="s">
        <v>41913</v>
      </c>
      <c r="D24" s="16" t="s">
        <v>42113</v>
      </c>
      <c r="E24" s="6">
        <f>D6L1728C10</f>
        <v>0</v>
      </c>
      <c r="F24" s="16" t="s">
        <v>42114</v>
      </c>
      <c r="G24" s="6">
        <f>D6L1737C10</f>
        <v>0</v>
      </c>
      <c r="H24" s="16" t="s">
        <v>42115</v>
      </c>
      <c r="I24" s="6">
        <f>D6L1740C10</f>
        <v>0</v>
      </c>
      <c r="J24" s="16" t="s">
        <v>42116</v>
      </c>
      <c r="K24" s="6">
        <f>D6L1728C11</f>
        <v>0</v>
      </c>
      <c r="L24" s="16" t="s">
        <v>42117</v>
      </c>
      <c r="M24" s="6">
        <f>D6L1737C11</f>
        <v>0</v>
      </c>
      <c r="N24" s="16" t="s">
        <v>42118</v>
      </c>
      <c r="O24" s="6">
        <f>D6L1740C11</f>
        <v>0</v>
      </c>
      <c r="P24" s="16" t="s">
        <v>42119</v>
      </c>
      <c r="Q24" s="6">
        <f>D6L1728C18</f>
        <v>0</v>
      </c>
      <c r="R24" s="16" t="s">
        <v>42120</v>
      </c>
      <c r="S24" s="6">
        <f>D6L1737C18</f>
        <v>0</v>
      </c>
      <c r="T24" s="16" t="s">
        <v>42121</v>
      </c>
      <c r="U24" s="6">
        <f>D6L1740C18</f>
        <v>0</v>
      </c>
      <c r="V24" s="16" t="s">
        <v>42122</v>
      </c>
      <c r="W24" s="6">
        <f>D6L1728C19</f>
        <v>0</v>
      </c>
      <c r="X24" s="16" t="s">
        <v>42123</v>
      </c>
      <c r="Y24" s="6">
        <f>D6L1737C19</f>
        <v>0</v>
      </c>
      <c r="Z24" s="16" t="s">
        <v>42124</v>
      </c>
      <c r="AA24" s="6">
        <f>D6L1740C19</f>
        <v>0</v>
      </c>
    </row>
    <row r="25" spans="1:27" x14ac:dyDescent="0.2">
      <c r="A25" s="11">
        <v>1918</v>
      </c>
      <c r="B25" s="14" t="s">
        <v>945</v>
      </c>
      <c r="C25" s="11" t="s">
        <v>41914</v>
      </c>
      <c r="D25" s="16" t="s">
        <v>42125</v>
      </c>
      <c r="E25" s="6">
        <f>SUM(D6L1901C1:D6L1916C1)</f>
        <v>6012.6310365615182</v>
      </c>
      <c r="F25" s="16" t="s">
        <v>42126</v>
      </c>
      <c r="G25" s="6">
        <f>SUM(D6L1901C2:D6L1916C2)</f>
        <v>-481.7781936364413</v>
      </c>
      <c r="H25" s="16" t="s">
        <v>42127</v>
      </c>
      <c r="I25" s="6">
        <f>SUM(D6L1901C3:D6L1916C3)</f>
        <v>28132.786958061552</v>
      </c>
      <c r="J25" s="16" t="s">
        <v>42128</v>
      </c>
      <c r="K25" s="6">
        <f>SUM(D6L1901C4:D6L1916C4)</f>
        <v>387.20499657733205</v>
      </c>
      <c r="L25" s="16" t="s">
        <v>42129</v>
      </c>
      <c r="M25" s="6">
        <f>SUM(D6L1901C5:D6L1916C5)</f>
        <v>75.353020350462316</v>
      </c>
      <c r="N25" s="16" t="s">
        <v>42130</v>
      </c>
      <c r="O25" s="6">
        <f>SUM(D6L1901C6:D6L1916C6)</f>
        <v>2050.2718051326447</v>
      </c>
      <c r="P25" s="16" t="s">
        <v>42131</v>
      </c>
      <c r="Q25" s="6">
        <f>SUM(D6L1901C7:D6L1916C7)</f>
        <v>1568.9684895945336</v>
      </c>
      <c r="R25" s="16" t="s">
        <v>42132</v>
      </c>
      <c r="S25" s="6">
        <f>SUM(D6L1901C8:D6L1916C8)</f>
        <v>2112.5223982682132</v>
      </c>
      <c r="T25" s="16" t="s">
        <v>42133</v>
      </c>
      <c r="U25" s="6">
        <f>SUM(D6L1901C9:D6L1916C9)</f>
        <v>11234.459647028847</v>
      </c>
      <c r="V25" s="16" t="s">
        <v>42134</v>
      </c>
      <c r="W25" s="6">
        <f>SUM(D6L1901C10:D6L1916C10)</f>
        <v>4830.8675435443174</v>
      </c>
      <c r="X25" s="16" t="s">
        <v>42135</v>
      </c>
      <c r="Y25" s="6">
        <f>SUM(D6L1901C11:D6L1916C11)</f>
        <v>8848.4524284458057</v>
      </c>
      <c r="Z25" s="16" t="s">
        <v>42136</v>
      </c>
      <c r="AA25" s="6">
        <f>SUM(D6L1901C12:D6L1916C12)</f>
        <v>33751.061011116457</v>
      </c>
    </row>
    <row r="26" spans="1:27" x14ac:dyDescent="0.2">
      <c r="A26" s="11">
        <v>1919</v>
      </c>
      <c r="B26" s="14" t="s">
        <v>945</v>
      </c>
      <c r="C26" s="11" t="s">
        <v>41915</v>
      </c>
      <c r="D26" s="16" t="s">
        <v>42137</v>
      </c>
      <c r="E26" s="6">
        <f>SUM(D6L1917C1:D6L1918C1)</f>
        <v>6012.6310365615182</v>
      </c>
      <c r="F26" s="16" t="s">
        <v>42138</v>
      </c>
      <c r="G26" s="6">
        <f>SUM(D6L1917C2:D6L1918C2)</f>
        <v>-481.7781936364413</v>
      </c>
      <c r="H26" s="16" t="s">
        <v>42139</v>
      </c>
      <c r="I26" s="6">
        <f>SUM(D6L1917C3:D6L1918C3)</f>
        <v>28132.786958061552</v>
      </c>
      <c r="J26" s="16" t="s">
        <v>42140</v>
      </c>
      <c r="K26" s="6">
        <f>SUM(D6L1917C4:D6L1918C4)</f>
        <v>387.20499657733205</v>
      </c>
      <c r="L26" s="16" t="s">
        <v>42141</v>
      </c>
      <c r="M26" s="6">
        <f>SUM(D6L1917C5:D6L1918C5)</f>
        <v>75.353020350462316</v>
      </c>
      <c r="N26" s="16" t="s">
        <v>42142</v>
      </c>
      <c r="O26" s="6">
        <f>SUM(D6L1917C6:D6L1918C6)</f>
        <v>2050.2718051326447</v>
      </c>
      <c r="P26" s="16" t="s">
        <v>42143</v>
      </c>
      <c r="Q26" s="6">
        <f>SUM(D6L1917C7:D6L1918C7)</f>
        <v>1568.9684895945336</v>
      </c>
      <c r="R26" s="16" t="s">
        <v>42144</v>
      </c>
      <c r="S26" s="6">
        <f>SUM(D6L1917C8:D6L1918C8)</f>
        <v>2112.5223982682132</v>
      </c>
      <c r="T26" s="16" t="s">
        <v>42145</v>
      </c>
      <c r="U26" s="6">
        <f>SUM(D6L1917C9:D6L1918C9)</f>
        <v>11234.459647028847</v>
      </c>
      <c r="V26" s="16" t="s">
        <v>42146</v>
      </c>
      <c r="W26" s="6">
        <f>SUM(D6L1917C10:D6L1918C10)</f>
        <v>4830.8675435443174</v>
      </c>
      <c r="X26" s="16" t="s">
        <v>42147</v>
      </c>
      <c r="Y26" s="6">
        <f>SUM(D6L1917C11:D6L1918C11)</f>
        <v>8848.4524284458057</v>
      </c>
      <c r="Z26" s="16" t="s">
        <v>42148</v>
      </c>
      <c r="AA26" s="6">
        <f>SUM(D6L1917C12:D6L1918C12)</f>
        <v>33751.061011116457</v>
      </c>
    </row>
    <row r="27" spans="1:27" x14ac:dyDescent="0.2">
      <c r="A27" s="11">
        <v>1920</v>
      </c>
      <c r="B27" s="14" t="s">
        <v>945</v>
      </c>
      <c r="C27" s="11" t="s">
        <v>41916</v>
      </c>
      <c r="D27" s="16" t="s">
        <v>27590</v>
      </c>
      <c r="E27" s="6">
        <f>B7L816C7</f>
        <v>245760</v>
      </c>
      <c r="F27" s="16" t="s">
        <v>945</v>
      </c>
      <c r="G27" s="21" t="str">
        <f>NULL_VALUE</f>
        <v>n/a</v>
      </c>
      <c r="H27" s="16" t="s">
        <v>945</v>
      </c>
      <c r="I27" s="21" t="str">
        <f>NULL_VALUE</f>
        <v>n/a</v>
      </c>
      <c r="J27" s="16" t="s">
        <v>945</v>
      </c>
      <c r="K27" s="21" t="str">
        <f>NULL_VALUE</f>
        <v>n/a</v>
      </c>
      <c r="L27" s="16" t="s">
        <v>945</v>
      </c>
      <c r="M27" s="21" t="str">
        <f>NULL_VALUE</f>
        <v>n/a</v>
      </c>
      <c r="N27" s="16" t="s">
        <v>945</v>
      </c>
      <c r="O27" s="21" t="str">
        <f>NULL_VALUE</f>
        <v>n/a</v>
      </c>
      <c r="P27" s="16" t="s">
        <v>945</v>
      </c>
      <c r="Q27" s="21" t="str">
        <f>NULL_VALUE</f>
        <v>n/a</v>
      </c>
      <c r="R27" s="16" t="s">
        <v>945</v>
      </c>
      <c r="S27" s="21" t="str">
        <f>NULL_VALUE</f>
        <v>n/a</v>
      </c>
      <c r="T27" s="16" t="s">
        <v>945</v>
      </c>
      <c r="U27" s="21" t="str">
        <f>NULL_VALUE</f>
        <v>n/a</v>
      </c>
      <c r="V27" s="16" t="s">
        <v>945</v>
      </c>
      <c r="W27" s="21" t="str">
        <f>NULL_VALUE</f>
        <v>n/a</v>
      </c>
      <c r="X27" s="16" t="s">
        <v>945</v>
      </c>
      <c r="Y27" s="21" t="str">
        <f>NULL_VALUE</f>
        <v>n/a</v>
      </c>
      <c r="Z27" s="16" t="s">
        <v>945</v>
      </c>
      <c r="AA27" s="21" t="str">
        <f>NULL_VALUE</f>
        <v>n/a</v>
      </c>
    </row>
    <row r="28" spans="1:27" x14ac:dyDescent="0.2">
      <c r="A28" s="11">
        <v>1921</v>
      </c>
      <c r="B28" s="14" t="s">
        <v>945</v>
      </c>
      <c r="C28" s="11" t="s">
        <v>41917</v>
      </c>
      <c r="D28" s="16" t="s">
        <v>42149</v>
      </c>
      <c r="E28" s="6">
        <f>B7L816C5</f>
        <v>5822.1161297141462</v>
      </c>
      <c r="F28" s="16" t="s">
        <v>945</v>
      </c>
      <c r="G28" s="21" t="str">
        <f>NULL_VALUE</f>
        <v>n/a</v>
      </c>
      <c r="H28" s="16" t="s">
        <v>945</v>
      </c>
      <c r="I28" s="21" t="str">
        <f>NULL_VALUE</f>
        <v>n/a</v>
      </c>
      <c r="J28" s="16" t="s">
        <v>945</v>
      </c>
      <c r="K28" s="21" t="str">
        <f>NULL_VALUE</f>
        <v>n/a</v>
      </c>
      <c r="L28" s="16" t="s">
        <v>945</v>
      </c>
      <c r="M28" s="21" t="str">
        <f>NULL_VALUE</f>
        <v>n/a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945</v>
      </c>
      <c r="S28" s="21" t="str">
        <f>NULL_VALUE</f>
        <v>n/a</v>
      </c>
      <c r="T28" s="16" t="s">
        <v>945</v>
      </c>
      <c r="U28" s="21" t="str">
        <f>NULL_VALUE</f>
        <v>n/a</v>
      </c>
      <c r="V28" s="16" t="s">
        <v>945</v>
      </c>
      <c r="W28" s="21" t="str">
        <f>NULL_VALUE</f>
        <v>n/a</v>
      </c>
      <c r="X28" s="16" t="s">
        <v>945</v>
      </c>
      <c r="Y28" s="21" t="str">
        <f>NULL_VALUE</f>
        <v>n/a</v>
      </c>
      <c r="Z28" s="16" t="s">
        <v>945</v>
      </c>
      <c r="AA28" s="21" t="str">
        <f>NULL_VALUE</f>
        <v>n/a</v>
      </c>
    </row>
    <row r="29" spans="1:27" x14ac:dyDescent="0.2">
      <c r="A29" s="11">
        <v>1922</v>
      </c>
      <c r="B29" s="14" t="s">
        <v>945</v>
      </c>
      <c r="C29" s="11" t="s">
        <v>41918</v>
      </c>
      <c r="D29" s="16" t="s">
        <v>42150</v>
      </c>
      <c r="E29" s="6">
        <f>B7L816C2</f>
        <v>702.48592096537106</v>
      </c>
      <c r="F29" s="16" t="s">
        <v>945</v>
      </c>
      <c r="G29" s="21" t="str">
        <f>NULL_VALUE</f>
        <v>n/a</v>
      </c>
      <c r="H29" s="16" t="s">
        <v>945</v>
      </c>
      <c r="I29" s="21" t="str">
        <f>NULL_VALUE</f>
        <v>n/a</v>
      </c>
      <c r="J29" s="16" t="s">
        <v>945</v>
      </c>
      <c r="K29" s="21" t="str">
        <f>NULL_VALUE</f>
        <v>n/a</v>
      </c>
      <c r="L29" s="16" t="s">
        <v>945</v>
      </c>
      <c r="M29" s="21" t="str">
        <f>NULL_VALUE</f>
        <v>n/a</v>
      </c>
      <c r="N29" s="16" t="s">
        <v>945</v>
      </c>
      <c r="O29" s="21" t="str">
        <f>NULL_VALUE</f>
        <v>n/a</v>
      </c>
      <c r="P29" s="16" t="s">
        <v>945</v>
      </c>
      <c r="Q29" s="21" t="str">
        <f>NULL_VALUE</f>
        <v>n/a</v>
      </c>
      <c r="R29" s="16" t="s">
        <v>945</v>
      </c>
      <c r="S29" s="21" t="str">
        <f>NULL_VALUE</f>
        <v>n/a</v>
      </c>
      <c r="T29" s="16" t="s">
        <v>945</v>
      </c>
      <c r="U29" s="21" t="str">
        <f>NULL_VALUE</f>
        <v>n/a</v>
      </c>
      <c r="V29" s="16" t="s">
        <v>945</v>
      </c>
      <c r="W29" s="21" t="str">
        <f>NULL_VALUE</f>
        <v>n/a</v>
      </c>
      <c r="X29" s="16" t="s">
        <v>945</v>
      </c>
      <c r="Y29" s="21" t="str">
        <f>NULL_VALUE</f>
        <v>n/a</v>
      </c>
      <c r="Z29" s="16" t="s">
        <v>945</v>
      </c>
      <c r="AA29" s="21" t="str">
        <f>NULL_VALUE</f>
        <v>n/a</v>
      </c>
    </row>
    <row r="30" spans="1:27" x14ac:dyDescent="0.2">
      <c r="A30" s="11">
        <v>1923</v>
      </c>
      <c r="B30" s="14" t="s">
        <v>945</v>
      </c>
      <c r="C30" s="11" t="s">
        <v>41919</v>
      </c>
      <c r="D30" s="16" t="s">
        <v>42151</v>
      </c>
      <c r="E30" s="6">
        <f>B7L816C1</f>
        <v>2242.5925039340264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  <c r="L30" s="16" t="s">
        <v>945</v>
      </c>
      <c r="M30" s="21" t="str">
        <f>NULL_VALUE</f>
        <v>n/a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945</v>
      </c>
      <c r="S30" s="21" t="str">
        <f>NULL_VALUE</f>
        <v>n/a</v>
      </c>
      <c r="T30" s="16" t="s">
        <v>945</v>
      </c>
      <c r="U30" s="21" t="str">
        <f>NULL_VALUE</f>
        <v>n/a</v>
      </c>
      <c r="V30" s="16" t="s">
        <v>945</v>
      </c>
      <c r="W30" s="21" t="str">
        <f>NULL_VALUE</f>
        <v>n/a</v>
      </c>
      <c r="X30" s="16" t="s">
        <v>945</v>
      </c>
      <c r="Y30" s="21" t="str">
        <f>NULL_VALUE</f>
        <v>n/a</v>
      </c>
      <c r="Z30" s="16" t="s">
        <v>945</v>
      </c>
      <c r="AA30" s="21" t="str">
        <f>NULL_VALUE</f>
        <v>n/a</v>
      </c>
    </row>
    <row r="31" spans="1:27" x14ac:dyDescent="0.2">
      <c r="A31" s="11">
        <v>1924</v>
      </c>
      <c r="B31" s="14" t="s">
        <v>945</v>
      </c>
      <c r="C31" s="11" t="s">
        <v>41920</v>
      </c>
      <c r="D31" s="16" t="s">
        <v>42152</v>
      </c>
      <c r="E31" s="6">
        <f>IF(D6L1920C1=0,0,D6L1918C1/D6L1920C1)</f>
        <v>2.4465458319342114E-2</v>
      </c>
      <c r="F31" s="16" t="s">
        <v>42153</v>
      </c>
      <c r="G31" s="6">
        <f>IF(D6L1920C1=0,0,D6L1918C2/D6L1920C1)</f>
        <v>-1.9603604884295299E-3</v>
      </c>
      <c r="H31" s="16" t="s">
        <v>42154</v>
      </c>
      <c r="I31" s="6">
        <f>IF(D6L1920C1=0,0,D6L1918C3/D6L1920C1)</f>
        <v>0.1144726031822166</v>
      </c>
      <c r="J31" s="16" t="s">
        <v>42155</v>
      </c>
      <c r="K31" s="6">
        <f>IF(D6L1921C1=0,0,D6L1918C4/D6L1921C1)</f>
        <v>6.6505886854638027E-2</v>
      </c>
      <c r="L31" s="16" t="s">
        <v>42156</v>
      </c>
      <c r="M31" s="6">
        <f>IF(D6L1921C1=0,0,D6L1918C5/D6L1921C1)</f>
        <v>1.2942548494676281E-2</v>
      </c>
      <c r="N31" s="16" t="s">
        <v>42157</v>
      </c>
      <c r="O31" s="6">
        <f>IF(D6L1921C1=0,0,D6L1918C6/D6L1921C1)</f>
        <v>0.35215233764725828</v>
      </c>
      <c r="P31" s="16" t="s">
        <v>42158</v>
      </c>
      <c r="Q31" s="6">
        <f>IF(D6L1922C1=0,0,D6L1918C7/D6L1922C1)</f>
        <v>2.2334518639724821</v>
      </c>
      <c r="R31" s="16" t="s">
        <v>42159</v>
      </c>
      <c r="S31" s="6">
        <f>IF(D6L1922C1=0,0,D6L1918C8/D6L1922C1)</f>
        <v>3.0072095898593099</v>
      </c>
      <c r="T31" s="16" t="s">
        <v>42160</v>
      </c>
      <c r="U31" s="6">
        <f>IF(D6L1922C1=0,0,D6L1918C9/D6L1922C1)</f>
        <v>15.992433886205454</v>
      </c>
      <c r="V31" s="16" t="s">
        <v>42161</v>
      </c>
      <c r="W31" s="6">
        <f>IF(D6L1923C1=0,0,D6L1918C10/D6L1923C1)</f>
        <v>2.1541441590792165</v>
      </c>
      <c r="X31" s="16" t="s">
        <v>42162</v>
      </c>
      <c r="Y31" s="6">
        <f>IF(D6L1923C1=0,0,D6L1918C11/D6L1923C1)</f>
        <v>3.9456354254834847</v>
      </c>
      <c r="Z31" s="16" t="s">
        <v>42163</v>
      </c>
      <c r="AA31" s="6">
        <f>IF(D6L1923C1=0,0,D6L1918C12/D6L1923C1)</f>
        <v>15.050019542966135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F27139-60BB-4D26-A44F-6AE0941264EA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42164</v>
      </c>
    </row>
    <row r="3" spans="1:19" x14ac:dyDescent="0.2">
      <c r="B3" s="13" t="s">
        <v>5129</v>
      </c>
    </row>
    <row r="4" spans="1:19" x14ac:dyDescent="0.2">
      <c r="B4" s="13" t="s">
        <v>42165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42166</v>
      </c>
      <c r="R7" s="8" t="s">
        <v>48</v>
      </c>
      <c r="S7" s="8" t="s">
        <v>42167</v>
      </c>
    </row>
    <row r="8" spans="1:19" ht="13.5" thickTop="1" x14ac:dyDescent="0.2">
      <c r="A8" s="11">
        <v>101</v>
      </c>
      <c r="B8" s="14" t="s">
        <v>42168</v>
      </c>
      <c r="C8" s="11" t="s">
        <v>42169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7792</v>
      </c>
      <c r="I8" s="15">
        <f>A3L112C12</f>
        <v>0</v>
      </c>
      <c r="J8" s="16" t="s">
        <v>21739</v>
      </c>
      <c r="K8" s="21">
        <f>IF(FLOW_THRU_100PCT="Y",1,1)</f>
        <v>1</v>
      </c>
      <c r="L8" s="16" t="s">
        <v>42199</v>
      </c>
      <c r="M8" s="15">
        <f>IF(D7L101C2&lt;&gt;0,D7L101C2*D7L101C4,D7L101C3*D7L101C4)</f>
        <v>0</v>
      </c>
      <c r="N8" s="16" t="s">
        <v>42202</v>
      </c>
      <c r="O8" s="6">
        <f>A3L112C1</f>
        <v>1</v>
      </c>
      <c r="P8" s="16" t="s">
        <v>42200</v>
      </c>
      <c r="Q8" s="15">
        <f>CHOOSE(MIN(D7L101C6,RUN_YEARS),A1L128C1,A1L128C6,A1L128C7,A1L128C8,A1L128C9)</f>
        <v>0</v>
      </c>
      <c r="R8" s="16" t="s">
        <v>42201</v>
      </c>
      <c r="S8" s="21">
        <f>IF(D7L101C7=0,0,D7L101C5/D7L101C7)</f>
        <v>0</v>
      </c>
    </row>
    <row r="9" spans="1:19" x14ac:dyDescent="0.2">
      <c r="A9" s="11">
        <v>102</v>
      </c>
      <c r="B9" s="14" t="s">
        <v>42170</v>
      </c>
      <c r="C9" s="11" t="s">
        <v>42171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42206</v>
      </c>
      <c r="I9" s="15">
        <f>B9L420C3</f>
        <v>0</v>
      </c>
      <c r="J9" s="16" t="s">
        <v>21739</v>
      </c>
      <c r="K9" s="21">
        <f>IF(FLOW_THRU_100PCT="Y",1,1)</f>
        <v>1</v>
      </c>
      <c r="L9" s="16" t="s">
        <v>42203</v>
      </c>
      <c r="M9" s="15">
        <f>IF(D7L102C2&lt;&gt;0,D7L102C2*D7L102C4,D7L102C3*D7L102C4)</f>
        <v>0</v>
      </c>
      <c r="N9" s="16" t="s">
        <v>42207</v>
      </c>
      <c r="O9" s="6">
        <f>A3L111C1</f>
        <v>1</v>
      </c>
      <c r="P9" s="16" t="s">
        <v>42204</v>
      </c>
      <c r="Q9" s="15">
        <f>CHOOSE(MIN(D7L102C6,RUN_YEARS),A1L128C1,A1L128C6,A1L128C7,A1L128C8,A1L128C9)</f>
        <v>0</v>
      </c>
      <c r="R9" s="16" t="s">
        <v>42205</v>
      </c>
      <c r="S9" s="21">
        <f>IF(D7L102C7=0,0,D7L102C5/D7L102C7)</f>
        <v>0</v>
      </c>
    </row>
    <row r="10" spans="1:19" x14ac:dyDescent="0.2">
      <c r="A10" s="11">
        <v>103</v>
      </c>
      <c r="B10" s="14" t="s">
        <v>42172</v>
      </c>
      <c r="C10" s="11" t="s">
        <v>42171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42211</v>
      </c>
      <c r="I10" s="15">
        <f>B9L421C3</f>
        <v>0</v>
      </c>
      <c r="J10" s="16" t="s">
        <v>21739</v>
      </c>
      <c r="K10" s="21">
        <f>IF(FLOW_THRU_100PCT="Y",1,1)</f>
        <v>1</v>
      </c>
      <c r="L10" s="16" t="s">
        <v>42208</v>
      </c>
      <c r="M10" s="15">
        <f>IF(D7L103C2&lt;&gt;0,D7L103C2*D7L103C4,D7L103C3*D7L103C4)</f>
        <v>0</v>
      </c>
      <c r="N10" s="16" t="s">
        <v>42212</v>
      </c>
      <c r="O10" s="6">
        <f>A3L114C1</f>
        <v>1</v>
      </c>
      <c r="P10" s="16" t="s">
        <v>42209</v>
      </c>
      <c r="Q10" s="15">
        <f>CHOOSE(MIN(D7L103C6,RUN_YEARS),A1L128C1,A1L128C6,A1L128C7,A1L128C8,A1L128C9)</f>
        <v>0</v>
      </c>
      <c r="R10" s="16" t="s">
        <v>42210</v>
      </c>
      <c r="S10" s="21">
        <f>IF(D7L103C7=0,0,D7L103C5/D7L103C7)</f>
        <v>0</v>
      </c>
    </row>
    <row r="11" spans="1:19" x14ac:dyDescent="0.2">
      <c r="A11" s="11">
        <v>104</v>
      </c>
      <c r="B11" s="14" t="s">
        <v>42173</v>
      </c>
      <c r="C11" s="11" t="s">
        <v>42171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42216</v>
      </c>
      <c r="I11" s="15">
        <f>B9L422C3</f>
        <v>0</v>
      </c>
      <c r="J11" s="16" t="s">
        <v>21739</v>
      </c>
      <c r="K11" s="21">
        <f>IF(FLOW_THRU_100PCT="Y",1,1)</f>
        <v>1</v>
      </c>
      <c r="L11" s="16" t="s">
        <v>42213</v>
      </c>
      <c r="M11" s="15">
        <f>IF(D7L104C2&lt;&gt;0,D7L104C2*D7L104C4,D7L104C3*D7L104C4)</f>
        <v>0</v>
      </c>
      <c r="N11" s="16" t="s">
        <v>42217</v>
      </c>
      <c r="O11" s="6">
        <f>A3L115C1</f>
        <v>1</v>
      </c>
      <c r="P11" s="16" t="s">
        <v>42214</v>
      </c>
      <c r="Q11" s="15">
        <f>CHOOSE(MIN(D7L104C6,RUN_YEARS),A1L128C1,A1L128C6,A1L128C7,A1L128C8,A1L128C9)</f>
        <v>0</v>
      </c>
      <c r="R11" s="16" t="s">
        <v>42215</v>
      </c>
      <c r="S11" s="21">
        <f>IF(D7L104C7=0,0,D7L104C5/D7L104C7)</f>
        <v>0</v>
      </c>
    </row>
    <row r="12" spans="1:19" x14ac:dyDescent="0.2">
      <c r="A12" s="11">
        <v>105</v>
      </c>
      <c r="B12" s="14" t="s">
        <v>42174</v>
      </c>
      <c r="C12" s="11" t="s">
        <v>42171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42221</v>
      </c>
      <c r="I12" s="15">
        <f>B9L423C3</f>
        <v>0</v>
      </c>
      <c r="J12" s="16" t="s">
        <v>21739</v>
      </c>
      <c r="K12" s="21">
        <f>IF(FLOW_THRU_100PCT="Y",1,1)</f>
        <v>1</v>
      </c>
      <c r="L12" s="16" t="s">
        <v>42218</v>
      </c>
      <c r="M12" s="15">
        <f>IF(D7L105C2&lt;&gt;0,D7L105C2*D7L105C4,D7L105C3*D7L105C4)</f>
        <v>0</v>
      </c>
      <c r="N12" s="16" t="s">
        <v>42222</v>
      </c>
      <c r="O12" s="6">
        <f>A3L116C1</f>
        <v>1</v>
      </c>
      <c r="P12" s="16" t="s">
        <v>42219</v>
      </c>
      <c r="Q12" s="15">
        <f>CHOOSE(MIN(D7L105C6,RUN_YEARS),A1L128C1,A1L128C6,A1L128C7,A1L128C8,A1L128C9)</f>
        <v>0</v>
      </c>
      <c r="R12" s="16" t="s">
        <v>42220</v>
      </c>
      <c r="S12" s="21">
        <f>IF(D7L105C7=0,0,D7L105C5/D7L105C7)</f>
        <v>0</v>
      </c>
    </row>
    <row r="13" spans="1:19" x14ac:dyDescent="0.2">
      <c r="A13" s="11">
        <v>106</v>
      </c>
      <c r="B13" s="14" t="s">
        <v>42175</v>
      </c>
      <c r="C13" s="11" t="s">
        <v>42171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42226</v>
      </c>
      <c r="I13" s="15">
        <f>B9L424C3</f>
        <v>0</v>
      </c>
      <c r="J13" s="16" t="s">
        <v>21739</v>
      </c>
      <c r="K13" s="21">
        <f>IF(FLOW_THRU_100PCT="Y",1,1)</f>
        <v>1</v>
      </c>
      <c r="L13" s="16" t="s">
        <v>42223</v>
      </c>
      <c r="M13" s="15">
        <f>IF(D7L106C2&lt;&gt;0,D7L106C2*D7L106C4,D7L106C3*D7L106C4)</f>
        <v>0</v>
      </c>
      <c r="N13" s="16" t="s">
        <v>42227</v>
      </c>
      <c r="O13" s="6">
        <f>A3L117C1</f>
        <v>1</v>
      </c>
      <c r="P13" s="16" t="s">
        <v>42224</v>
      </c>
      <c r="Q13" s="15">
        <f>CHOOSE(MIN(D7L106C6,RUN_YEARS),A1L128C1,A1L128C6,A1L128C7,A1L128C8,A1L128C9)</f>
        <v>0</v>
      </c>
      <c r="R13" s="16" t="s">
        <v>42225</v>
      </c>
      <c r="S13" s="21">
        <f>IF(D7L106C7=0,0,D7L106C5/D7L106C7)</f>
        <v>0</v>
      </c>
    </row>
    <row r="14" spans="1:19" x14ac:dyDescent="0.2">
      <c r="A14" s="11">
        <v>107</v>
      </c>
      <c r="B14" s="14" t="s">
        <v>42176</v>
      </c>
      <c r="C14" s="11" t="s">
        <v>42177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42231</v>
      </c>
      <c r="I14" s="15">
        <f>B9L425C3</f>
        <v>0</v>
      </c>
      <c r="J14" s="16" t="s">
        <v>21739</v>
      </c>
      <c r="K14" s="21">
        <f>IF(FLOW_THRU_100PCT="Y",1,1)</f>
        <v>1</v>
      </c>
      <c r="L14" s="16" t="s">
        <v>42228</v>
      </c>
      <c r="M14" s="15">
        <f>IF(D7L107C2&lt;&gt;0,D7L107C2*D7L107C4,D7L107C3*D7L107C4)</f>
        <v>0</v>
      </c>
      <c r="N14" s="16" t="s">
        <v>42232</v>
      </c>
      <c r="O14" s="6">
        <f>A3L118C1</f>
        <v>1</v>
      </c>
      <c r="P14" s="16" t="s">
        <v>42229</v>
      </c>
      <c r="Q14" s="15">
        <f>CHOOSE(MIN(D7L107C6,RUN_YEARS),A1L128C1,A1L128C6,A1L128C7,A1L128C8,A1L128C9)</f>
        <v>0</v>
      </c>
      <c r="R14" s="16" t="s">
        <v>42230</v>
      </c>
      <c r="S14" s="21">
        <f>IF(D7L107C7=0,0,D7L107C5/D7L107C7)</f>
        <v>0</v>
      </c>
    </row>
    <row r="15" spans="1:19" x14ac:dyDescent="0.2">
      <c r="A15" s="11">
        <v>108</v>
      </c>
      <c r="B15" s="14" t="s">
        <v>42178</v>
      </c>
      <c r="C15" s="11" t="s">
        <v>42171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42236</v>
      </c>
      <c r="I15" s="15">
        <f>B9L426C3</f>
        <v>0</v>
      </c>
      <c r="J15" s="16" t="s">
        <v>21739</v>
      </c>
      <c r="K15" s="21">
        <f>IF(FLOW_THRU_100PCT="Y",1,1)</f>
        <v>1</v>
      </c>
      <c r="L15" s="16" t="s">
        <v>42233</v>
      </c>
      <c r="M15" s="15">
        <f>IF(D7L108C2&lt;&gt;0,D7L108C2*D7L108C4,D7L108C3*D7L108C4)</f>
        <v>0</v>
      </c>
      <c r="N15" s="16" t="s">
        <v>42237</v>
      </c>
      <c r="O15" s="6">
        <f>A3L119C1</f>
        <v>1</v>
      </c>
      <c r="P15" s="16" t="s">
        <v>42234</v>
      </c>
      <c r="Q15" s="15">
        <f>CHOOSE(MIN(D7L108C6,RUN_YEARS),A1L128C1,A1L128C6,A1L128C7,A1L128C8,A1L128C9)</f>
        <v>0</v>
      </c>
      <c r="R15" s="16" t="s">
        <v>42235</v>
      </c>
      <c r="S15" s="21">
        <f>IF(D7L108C7=0,0,D7L108C5/D7L108C7)</f>
        <v>0</v>
      </c>
    </row>
    <row r="16" spans="1:19" x14ac:dyDescent="0.2">
      <c r="A16" s="11">
        <v>109</v>
      </c>
      <c r="B16" s="14" t="s">
        <v>42179</v>
      </c>
      <c r="C16" s="11" t="s">
        <v>42180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7918</v>
      </c>
      <c r="I16" s="15">
        <f>A3L334C12</f>
        <v>0</v>
      </c>
      <c r="J16" s="16" t="s">
        <v>21739</v>
      </c>
      <c r="K16" s="21">
        <f>IF(FLOW_THRU_100PCT="Y",1,1)</f>
        <v>1</v>
      </c>
      <c r="L16" s="16" t="s">
        <v>42238</v>
      </c>
      <c r="M16" s="15">
        <f>IF(D7L109C2&lt;&gt;0,D7L109C2*D7L109C4,D7L109C3*D7L109C4)</f>
        <v>0</v>
      </c>
      <c r="N16" s="16" t="s">
        <v>42241</v>
      </c>
      <c r="O16" s="6">
        <f>A3L334C1</f>
        <v>3</v>
      </c>
      <c r="P16" s="16" t="s">
        <v>42239</v>
      </c>
      <c r="Q16" s="15">
        <f>CHOOSE(MIN(D7L109C6,RUN_YEARS),A1L128C1,A1L128C6,A1L128C7,A1L128C8,A1L128C9)</f>
        <v>0</v>
      </c>
      <c r="R16" s="16" t="s">
        <v>42240</v>
      </c>
      <c r="S16" s="21">
        <f>IF(D7L109C7=0,0,D7L109C5/D7L109C7)</f>
        <v>0</v>
      </c>
    </row>
    <row r="17" spans="1:19" x14ac:dyDescent="0.2">
      <c r="A17" s="11">
        <v>110</v>
      </c>
      <c r="B17" s="14" t="s">
        <v>4090</v>
      </c>
      <c r="C17" s="11" t="s">
        <v>42181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42245</v>
      </c>
      <c r="I17" s="15">
        <f>B9L301C19</f>
        <v>0</v>
      </c>
      <c r="J17" s="16" t="s">
        <v>42246</v>
      </c>
      <c r="K17" s="21">
        <f>IF(FLOW_THRU_100PCT="Y",1,INDEX(VariabilityMatrix,D7L110C1,D7L110C6))</f>
        <v>0.51642751392626096</v>
      </c>
      <c r="L17" s="16" t="s">
        <v>42242</v>
      </c>
      <c r="M17" s="15">
        <f>IF(D7L110C2&lt;&gt;0,D7L110C2*D7L110C4,D7L110C3*D7L110C4)</f>
        <v>0</v>
      </c>
      <c r="N17" s="16" t="s">
        <v>21004</v>
      </c>
      <c r="O17" s="6">
        <f>A2L102C1</f>
        <v>5</v>
      </c>
      <c r="P17" s="16" t="s">
        <v>42243</v>
      </c>
      <c r="Q17" s="15">
        <f>CHOOSE(MIN(D7L110C6,RUN_YEARS),A1L128C1,A1L128C6,A1L128C7,A1L128C8,A1L128C9)</f>
        <v>0</v>
      </c>
      <c r="R17" s="16" t="s">
        <v>42244</v>
      </c>
      <c r="S17" s="21">
        <f>IF(D7L110C7=0,0,D7L110C5/D7L110C7)</f>
        <v>0</v>
      </c>
    </row>
    <row r="18" spans="1:19" x14ac:dyDescent="0.2">
      <c r="A18" s="11">
        <v>111</v>
      </c>
      <c r="B18" s="14" t="s">
        <v>4096</v>
      </c>
      <c r="C18" s="11" t="s">
        <v>42181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42250</v>
      </c>
      <c r="I18" s="15">
        <f>B9L302C19</f>
        <v>0</v>
      </c>
      <c r="J18" s="16" t="s">
        <v>42251</v>
      </c>
      <c r="K18" s="21">
        <f>IF(FLOW_THRU_100PCT="Y",1,INDEX(VariabilityMatrix,D7L111C1,D7L111C6))</f>
        <v>0.51642751392626096</v>
      </c>
      <c r="L18" s="16" t="s">
        <v>42247</v>
      </c>
      <c r="M18" s="15">
        <f>IF(D7L111C2&lt;&gt;0,D7L111C2*D7L111C4,D7L111C3*D7L111C4)</f>
        <v>0</v>
      </c>
      <c r="N18" s="16" t="s">
        <v>21051</v>
      </c>
      <c r="O18" s="6">
        <f>A2L105C1</f>
        <v>5</v>
      </c>
      <c r="P18" s="16" t="s">
        <v>42248</v>
      </c>
      <c r="Q18" s="15">
        <f>CHOOSE(MIN(D7L111C6,RUN_YEARS),A1L128C1,A1L128C6,A1L128C7,A1L128C8,A1L128C9)</f>
        <v>0</v>
      </c>
      <c r="R18" s="16" t="s">
        <v>42249</v>
      </c>
      <c r="S18" s="21">
        <f>IF(D7L111C7=0,0,D7L111C5/D7L111C7)</f>
        <v>0</v>
      </c>
    </row>
    <row r="19" spans="1:19" x14ac:dyDescent="0.2">
      <c r="A19" s="11">
        <v>112</v>
      </c>
      <c r="B19" s="14" t="s">
        <v>4124</v>
      </c>
      <c r="C19" s="11" t="s">
        <v>42181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42255</v>
      </c>
      <c r="I19" s="15">
        <f>B9L303C19</f>
        <v>0</v>
      </c>
      <c r="J19" s="16" t="s">
        <v>42256</v>
      </c>
      <c r="K19" s="21">
        <f>IF(FLOW_THRU_100PCT="Y",1,INDEX(VariabilityMatrix,D7L112C1,D7L112C6))</f>
        <v>0.51662527676716219</v>
      </c>
      <c r="L19" s="16" t="s">
        <v>42252</v>
      </c>
      <c r="M19" s="15">
        <f>IF(D7L112C2&lt;&gt;0,D7L112C2*D7L112C4,D7L112C3*D7L112C4)</f>
        <v>0</v>
      </c>
      <c r="N19" s="16" t="s">
        <v>21082</v>
      </c>
      <c r="O19" s="6">
        <f>A2L120C1</f>
        <v>1</v>
      </c>
      <c r="P19" s="16" t="s">
        <v>42253</v>
      </c>
      <c r="Q19" s="15">
        <f>CHOOSE(MIN(D7L112C6,RUN_YEARS),A1L128C1,A1L128C6,A1L128C7,A1L128C8,A1L128C9)</f>
        <v>0</v>
      </c>
      <c r="R19" s="16" t="s">
        <v>42254</v>
      </c>
      <c r="S19" s="21">
        <f>IF(D7L112C7=0,0,D7L112C5/D7L112C7)</f>
        <v>0</v>
      </c>
    </row>
    <row r="20" spans="1:19" x14ac:dyDescent="0.2">
      <c r="A20" s="11">
        <v>113</v>
      </c>
      <c r="B20" s="14" t="s">
        <v>4144</v>
      </c>
      <c r="C20" s="11" t="s">
        <v>42171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42260</v>
      </c>
      <c r="I20" s="15">
        <f>B9L304C19</f>
        <v>0</v>
      </c>
      <c r="J20" s="16" t="s">
        <v>42261</v>
      </c>
      <c r="K20" s="21">
        <f>IF(FLOW_THRU_100PCT="Y",1,INDEX(VariabilityMatrix,D7L113C1,D7L113C6))</f>
        <v>0.51642751392626096</v>
      </c>
      <c r="L20" s="16" t="s">
        <v>42257</v>
      </c>
      <c r="M20" s="15">
        <f>IF(D7L113C2&lt;&gt;0,D7L113C2*D7L113C4,D7L113C3*D7L113C4)</f>
        <v>0</v>
      </c>
      <c r="N20" s="16" t="s">
        <v>21098</v>
      </c>
      <c r="O20" s="6">
        <f>A2L130C1</f>
        <v>5</v>
      </c>
      <c r="P20" s="16" t="s">
        <v>42258</v>
      </c>
      <c r="Q20" s="15">
        <f>CHOOSE(MIN(D7L113C6,RUN_YEARS),A1L128C1,A1L128C6,A1L128C7,A1L128C8,A1L128C9)</f>
        <v>0</v>
      </c>
      <c r="R20" s="16" t="s">
        <v>42259</v>
      </c>
      <c r="S20" s="21">
        <f>IF(D7L113C7=0,0,D7L113C5/D7L113C7)</f>
        <v>0</v>
      </c>
    </row>
    <row r="21" spans="1:19" x14ac:dyDescent="0.2">
      <c r="A21" s="11">
        <v>114</v>
      </c>
      <c r="B21" s="14" t="s">
        <v>4172</v>
      </c>
      <c r="C21" s="11" t="s">
        <v>42181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42265</v>
      </c>
      <c r="I21" s="15">
        <f>B9L305C19</f>
        <v>0</v>
      </c>
      <c r="J21" s="16" t="s">
        <v>42266</v>
      </c>
      <c r="K21" s="21">
        <f>IF(FLOW_THRU_100PCT="Y",1,INDEX(VariabilityMatrix,D7L114C1,D7L114C6))</f>
        <v>0.51642751392626096</v>
      </c>
      <c r="L21" s="16" t="s">
        <v>42262</v>
      </c>
      <c r="M21" s="15">
        <f>IF(D7L114C2&lt;&gt;0,D7L114C2*D7L114C4,D7L114C3*D7L114C4)</f>
        <v>0</v>
      </c>
      <c r="N21" s="16" t="s">
        <v>21178</v>
      </c>
      <c r="O21" s="6">
        <f>A2L144C1</f>
        <v>5</v>
      </c>
      <c r="P21" s="16" t="s">
        <v>42263</v>
      </c>
      <c r="Q21" s="15">
        <f>CHOOSE(MIN(D7L114C6,RUN_YEARS),A1L128C1,A1L128C6,A1L128C7,A1L128C8,A1L128C9)</f>
        <v>0</v>
      </c>
      <c r="R21" s="16" t="s">
        <v>42264</v>
      </c>
      <c r="S21" s="21">
        <f>IF(D7L114C7=0,0,D7L114C5/D7L114C7)</f>
        <v>0</v>
      </c>
    </row>
    <row r="22" spans="1:19" x14ac:dyDescent="0.2">
      <c r="A22" s="11">
        <v>115</v>
      </c>
      <c r="B22" s="14" t="s">
        <v>4178</v>
      </c>
      <c r="C22" s="11" t="s">
        <v>42181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42270</v>
      </c>
      <c r="I22" s="15">
        <f>B9L306C19</f>
        <v>0</v>
      </c>
      <c r="J22" s="16" t="s">
        <v>42271</v>
      </c>
      <c r="K22" s="21">
        <f>IF(FLOW_THRU_100PCT="Y",1,INDEX(VariabilityMatrix,D7L115C1,D7L115C6))</f>
        <v>0.51662527676716219</v>
      </c>
      <c r="L22" s="16" t="s">
        <v>42267</v>
      </c>
      <c r="M22" s="15">
        <f>IF(D7L115C2&lt;&gt;0,D7L115C2*D7L115C4,D7L115C3*D7L115C4)</f>
        <v>0</v>
      </c>
      <c r="N22" s="16" t="s">
        <v>21210</v>
      </c>
      <c r="O22" s="6">
        <f>A2L147C1</f>
        <v>1</v>
      </c>
      <c r="P22" s="16" t="s">
        <v>42268</v>
      </c>
      <c r="Q22" s="15">
        <f>CHOOSE(MIN(D7L115C6,RUN_YEARS),A1L128C1,A1L128C6,A1L128C7,A1L128C8,A1L128C9)</f>
        <v>0</v>
      </c>
      <c r="R22" s="16" t="s">
        <v>42269</v>
      </c>
      <c r="S22" s="21">
        <f>IF(D7L115C7=0,0,D7L115C5/D7L115C7)</f>
        <v>0</v>
      </c>
    </row>
    <row r="23" spans="1:19" x14ac:dyDescent="0.2">
      <c r="A23" s="11">
        <v>116</v>
      </c>
      <c r="B23" s="14" t="s">
        <v>4196</v>
      </c>
      <c r="C23" s="11" t="s">
        <v>42181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42275</v>
      </c>
      <c r="I23" s="15">
        <f>B9L307C19</f>
        <v>0</v>
      </c>
      <c r="J23" s="16" t="s">
        <v>42276</v>
      </c>
      <c r="K23" s="21">
        <f>IF(FLOW_THRU_100PCT="Y",1,INDEX(VariabilityMatrix,D7L116C1,D7L116C6))</f>
        <v>0.51662527676716219</v>
      </c>
      <c r="L23" s="16" t="s">
        <v>42272</v>
      </c>
      <c r="M23" s="15">
        <f>IF(D7L116C2&lt;&gt;0,D7L116C2*D7L116C4,D7L116C3*D7L116C4)</f>
        <v>0</v>
      </c>
      <c r="N23" s="16" t="s">
        <v>21242</v>
      </c>
      <c r="O23" s="6">
        <f>A2L156C1</f>
        <v>1</v>
      </c>
      <c r="P23" s="16" t="s">
        <v>42273</v>
      </c>
      <c r="Q23" s="15">
        <f>CHOOSE(MIN(D7L116C6,RUN_YEARS),A1L128C1,A1L128C6,A1L128C7,A1L128C8,A1L128C9)</f>
        <v>0</v>
      </c>
      <c r="R23" s="16" t="s">
        <v>42274</v>
      </c>
      <c r="S23" s="21">
        <f>IF(D7L116C7=0,0,D7L116C5/D7L116C7)</f>
        <v>0</v>
      </c>
    </row>
    <row r="24" spans="1:19" x14ac:dyDescent="0.2">
      <c r="A24" s="11">
        <v>117</v>
      </c>
      <c r="B24" s="14" t="s">
        <v>4202</v>
      </c>
      <c r="C24" s="11" t="s">
        <v>42182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42280</v>
      </c>
      <c r="I24" s="15">
        <f>B9L308C19</f>
        <v>0</v>
      </c>
      <c r="J24" s="16" t="s">
        <v>42281</v>
      </c>
      <c r="K24" s="21">
        <f>IF(FLOW_THRU_100PCT="Y",1,INDEX(VariabilityMatrix,D7L117C1,D7L117C6))</f>
        <v>0.51662527676716219</v>
      </c>
      <c r="L24" s="16" t="s">
        <v>42277</v>
      </c>
      <c r="M24" s="15">
        <f>IF(D7L117C2&lt;&gt;0,D7L117C2*D7L117C4,D7L117C3*D7L117C4)</f>
        <v>0</v>
      </c>
      <c r="N24" s="16" t="s">
        <v>21274</v>
      </c>
      <c r="O24" s="6">
        <f>A2L159C1</f>
        <v>1</v>
      </c>
      <c r="P24" s="16" t="s">
        <v>42278</v>
      </c>
      <c r="Q24" s="15">
        <f>CHOOSE(MIN(D7L117C6,RUN_YEARS),A1L128C1,A1L128C6,A1L128C7,A1L128C8,A1L128C9)</f>
        <v>0</v>
      </c>
      <c r="R24" s="16" t="s">
        <v>42279</v>
      </c>
      <c r="S24" s="21">
        <f>IF(D7L117C7=0,0,D7L117C5/D7L117C7)</f>
        <v>0</v>
      </c>
    </row>
    <row r="25" spans="1:19" x14ac:dyDescent="0.2">
      <c r="A25" s="11">
        <v>118</v>
      </c>
      <c r="B25" s="14" t="s">
        <v>4226</v>
      </c>
      <c r="C25" s="11" t="s">
        <v>42181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42285</v>
      </c>
      <c r="I25" s="15">
        <f>B9L309C19</f>
        <v>0</v>
      </c>
      <c r="J25" s="16" t="s">
        <v>42286</v>
      </c>
      <c r="K25" s="21">
        <f>IF(FLOW_THRU_100PCT="Y",1,INDEX(VariabilityMatrix,D7L118C1,D7L118C6))</f>
        <v>0.51662527676716219</v>
      </c>
      <c r="L25" s="16" t="s">
        <v>42282</v>
      </c>
      <c r="M25" s="15">
        <f>IF(D7L118C2&lt;&gt;0,D7L118C2*D7L118C4,D7L118C3*D7L118C4)</f>
        <v>0</v>
      </c>
      <c r="N25" s="16" t="s">
        <v>21306</v>
      </c>
      <c r="O25" s="6">
        <f>A2L171C1</f>
        <v>1</v>
      </c>
      <c r="P25" s="16" t="s">
        <v>42283</v>
      </c>
      <c r="Q25" s="15">
        <f>CHOOSE(MIN(D7L118C6,RUN_YEARS),A1L128C1,A1L128C6,A1L128C7,A1L128C8,A1L128C9)</f>
        <v>0</v>
      </c>
      <c r="R25" s="16" t="s">
        <v>42284</v>
      </c>
      <c r="S25" s="21">
        <f>IF(D7L118C7=0,0,D7L118C5/D7L118C7)</f>
        <v>0</v>
      </c>
    </row>
    <row r="26" spans="1:19" x14ac:dyDescent="0.2">
      <c r="A26" s="11">
        <v>119</v>
      </c>
      <c r="B26" s="14" t="s">
        <v>4232</v>
      </c>
      <c r="C26" s="11" t="s">
        <v>42182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42290</v>
      </c>
      <c r="I26" s="15">
        <f>B9L310C19</f>
        <v>0</v>
      </c>
      <c r="J26" s="16" t="s">
        <v>42291</v>
      </c>
      <c r="K26" s="21">
        <f>IF(FLOW_THRU_100PCT="Y",1,INDEX(VariabilityMatrix,D7L119C1,D7L119C6))</f>
        <v>0.51662527676716219</v>
      </c>
      <c r="L26" s="16" t="s">
        <v>42287</v>
      </c>
      <c r="M26" s="15">
        <f>IF(D7L119C2&lt;&gt;0,D7L119C2*D7L119C4,D7L119C3*D7L119C4)</f>
        <v>0</v>
      </c>
      <c r="N26" s="16" t="s">
        <v>21338</v>
      </c>
      <c r="O26" s="6">
        <f>A2L174C1</f>
        <v>1</v>
      </c>
      <c r="P26" s="16" t="s">
        <v>42288</v>
      </c>
      <c r="Q26" s="15">
        <f>CHOOSE(MIN(D7L119C6,RUN_YEARS),A1L128C1,A1L128C6,A1L128C7,A1L128C8,A1L128C9)</f>
        <v>0</v>
      </c>
      <c r="R26" s="16" t="s">
        <v>42289</v>
      </c>
      <c r="S26" s="21">
        <f>IF(D7L119C7=0,0,D7L119C5/D7L119C7)</f>
        <v>0</v>
      </c>
    </row>
    <row r="27" spans="1:19" x14ac:dyDescent="0.2">
      <c r="A27" s="11">
        <v>120</v>
      </c>
      <c r="B27" s="14" t="s">
        <v>4238</v>
      </c>
      <c r="C27" s="11" t="s">
        <v>42181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42295</v>
      </c>
      <c r="I27" s="15">
        <f>B9L311C19</f>
        <v>0</v>
      </c>
      <c r="J27" s="16" t="s">
        <v>42296</v>
      </c>
      <c r="K27" s="21">
        <f>IF(FLOW_THRU_100PCT="Y",1,INDEX(VariabilityMatrix,D7L120C1,D7L120C6))</f>
        <v>0.51662527676716219</v>
      </c>
      <c r="L27" s="16" t="s">
        <v>42292</v>
      </c>
      <c r="M27" s="15">
        <f>IF(D7L120C2&lt;&gt;0,D7L120C2*D7L120C4,D7L120C3*D7L120C4)</f>
        <v>0</v>
      </c>
      <c r="N27" s="16" t="s">
        <v>21370</v>
      </c>
      <c r="O27" s="6">
        <f>A2L177C1</f>
        <v>1</v>
      </c>
      <c r="P27" s="16" t="s">
        <v>42293</v>
      </c>
      <c r="Q27" s="15">
        <f>CHOOSE(MIN(D7L120C6,RUN_YEARS),A1L128C1,A1L128C6,A1L128C7,A1L128C8,A1L128C9)</f>
        <v>0</v>
      </c>
      <c r="R27" s="16" t="s">
        <v>42294</v>
      </c>
      <c r="S27" s="21">
        <f>IF(D7L120C7=0,0,D7L120C5/D7L120C7)</f>
        <v>0</v>
      </c>
    </row>
    <row r="28" spans="1:19" x14ac:dyDescent="0.2">
      <c r="A28" s="11">
        <v>121</v>
      </c>
      <c r="B28" s="14" t="s">
        <v>4244</v>
      </c>
      <c r="C28" s="11" t="s">
        <v>42183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42300</v>
      </c>
      <c r="I28" s="15">
        <f>B9L312C19</f>
        <v>0</v>
      </c>
      <c r="J28" s="16" t="s">
        <v>21739</v>
      </c>
      <c r="K28" s="21">
        <f>IF(FLOW_THRU_100PCT="Y",1,1)</f>
        <v>1</v>
      </c>
      <c r="L28" s="16" t="s">
        <v>42297</v>
      </c>
      <c r="M28" s="15">
        <f>IF(D7L121C2&lt;&gt;0,D7L121C2*D7L121C4,D7L121C3*D7L121C4)</f>
        <v>0</v>
      </c>
      <c r="N28" s="16" t="s">
        <v>21401</v>
      </c>
      <c r="O28" s="6">
        <f>A2L180C1</f>
        <v>1</v>
      </c>
      <c r="P28" s="16" t="s">
        <v>42298</v>
      </c>
      <c r="Q28" s="15">
        <f>CHOOSE(MIN(D7L121C6,RUN_YEARS),A1L128C1,A1L128C6,A1L128C7,A1L128C8,A1L128C9)</f>
        <v>0</v>
      </c>
      <c r="R28" s="16" t="s">
        <v>42299</v>
      </c>
      <c r="S28" s="21">
        <f>IF(D7L121C7=0,0,D7L121C5/D7L121C7)</f>
        <v>0</v>
      </c>
    </row>
    <row r="29" spans="1:19" x14ac:dyDescent="0.2">
      <c r="A29" s="11">
        <v>122</v>
      </c>
      <c r="B29" s="14" t="s">
        <v>4164</v>
      </c>
      <c r="C29" s="11" t="s">
        <v>42184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42304</v>
      </c>
      <c r="I29" s="15">
        <f>B9L313C19</f>
        <v>0</v>
      </c>
      <c r="J29" s="16" t="s">
        <v>42305</v>
      </c>
      <c r="K29" s="21">
        <f>IF(FLOW_THRU_100PCT="Y",1,INDEX(VariabilityMatrix,D7L122C1,D7L122C6))</f>
        <v>0.51642751392626096</v>
      </c>
      <c r="L29" s="16" t="s">
        <v>42301</v>
      </c>
      <c r="M29" s="15">
        <f>IF(D7L122C2&lt;&gt;0,D7L122C2*D7L122C4,D7L122C3*D7L122C4)</f>
        <v>0</v>
      </c>
      <c r="N29" s="16" t="s">
        <v>21130</v>
      </c>
      <c r="O29" s="6">
        <f>A2L140C1</f>
        <v>5</v>
      </c>
      <c r="P29" s="16" t="s">
        <v>42302</v>
      </c>
      <c r="Q29" s="15">
        <f>CHOOSE(MIN(D7L122C6,RUN_YEARS),A1L128C1,A1L128C6,A1L128C7,A1L128C8,A1L128C9)</f>
        <v>0</v>
      </c>
      <c r="R29" s="16" t="s">
        <v>42303</v>
      </c>
      <c r="S29" s="21">
        <f>IF(D7L122C7=0,0,D7L122C5/D7L122C7)</f>
        <v>0</v>
      </c>
    </row>
    <row r="30" spans="1:19" x14ac:dyDescent="0.2">
      <c r="A30" s="11">
        <v>123</v>
      </c>
      <c r="B30" s="14" t="s">
        <v>4474</v>
      </c>
      <c r="C30" s="11" t="s">
        <v>42185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42309</v>
      </c>
      <c r="I30" s="15">
        <f>B9L314C19</f>
        <v>0</v>
      </c>
      <c r="J30" s="16" t="s">
        <v>42310</v>
      </c>
      <c r="K30" s="21">
        <f>IF(FLOW_THRU_100PCT="Y",1,INDEX(VariabilityMatrix,D7L123C1,D7L123C6))</f>
        <v>0.51601614603782531</v>
      </c>
      <c r="L30" s="16" t="s">
        <v>42306</v>
      </c>
      <c r="M30" s="15">
        <f>IF(D7L123C2&lt;&gt;0,D7L123C2*D7L123C4,D7L123C3*D7L123C4)</f>
        <v>0</v>
      </c>
      <c r="N30" s="16" t="s">
        <v>21446</v>
      </c>
      <c r="O30" s="6">
        <f>A2L245C1</f>
        <v>3</v>
      </c>
      <c r="P30" s="16" t="s">
        <v>42307</v>
      </c>
      <c r="Q30" s="15">
        <f>CHOOSE(MIN(D7L123C6,RUN_YEARS),A1L128C1,A1L128C6,A1L128C7,A1L128C8,A1L128C9)</f>
        <v>0</v>
      </c>
      <c r="R30" s="16" t="s">
        <v>42308</v>
      </c>
      <c r="S30" s="21">
        <f>IF(D7L123C7=0,0,D7L123C5/D7L123C7)</f>
        <v>0</v>
      </c>
    </row>
    <row r="31" spans="1:19" x14ac:dyDescent="0.2">
      <c r="A31" s="11">
        <v>124</v>
      </c>
      <c r="B31" s="14" t="s">
        <v>2547</v>
      </c>
      <c r="C31" s="11" t="s">
        <v>42171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42314</v>
      </c>
      <c r="I31" s="15">
        <f>B9L315C19</f>
        <v>0</v>
      </c>
      <c r="J31" s="16" t="s">
        <v>42315</v>
      </c>
      <c r="K31" s="21">
        <f>IF(FLOW_THRU_100PCT="Y",1,INDEX(VariabilityMatrix,D7L124C1,D7L124C6))</f>
        <v>0.51601614603782531</v>
      </c>
      <c r="L31" s="16" t="s">
        <v>42311</v>
      </c>
      <c r="M31" s="15">
        <f>IF(D7L124C2&lt;&gt;0,D7L124C2*D7L124C4,D7L124C3*D7L124C4)</f>
        <v>0</v>
      </c>
      <c r="N31" s="16" t="s">
        <v>21477</v>
      </c>
      <c r="O31" s="6">
        <f>A2L239C1</f>
        <v>3</v>
      </c>
      <c r="P31" s="16" t="s">
        <v>42312</v>
      </c>
      <c r="Q31" s="15">
        <f>CHOOSE(MIN(D7L124C6,RUN_YEARS),A1L128C1,A1L128C6,A1L128C7,A1L128C8,A1L128C9)</f>
        <v>0</v>
      </c>
      <c r="R31" s="16" t="s">
        <v>42313</v>
      </c>
      <c r="S31" s="21">
        <f>IF(D7L124C7=0,0,D7L124C5/D7L124C7)</f>
        <v>0</v>
      </c>
    </row>
    <row r="32" spans="1:19" x14ac:dyDescent="0.2">
      <c r="A32" s="11">
        <v>125</v>
      </c>
      <c r="B32" s="14" t="s">
        <v>4472</v>
      </c>
      <c r="C32" s="11" t="s">
        <v>42171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42319</v>
      </c>
      <c r="I32" s="15">
        <f>B9L316C19</f>
        <v>0</v>
      </c>
      <c r="J32" s="16" t="s">
        <v>21739</v>
      </c>
      <c r="K32" s="21">
        <f>IF(FLOW_THRU_100PCT="Y",1,1)</f>
        <v>1</v>
      </c>
      <c r="L32" s="16" t="s">
        <v>42316</v>
      </c>
      <c r="M32" s="15">
        <f>IF(D7L125C2&lt;&gt;0,D7L125C2*D7L125C4,D7L125C3*D7L125C4)</f>
        <v>0</v>
      </c>
      <c r="N32" s="16" t="s">
        <v>21493</v>
      </c>
      <c r="O32" s="6">
        <f>A2L244C1</f>
        <v>3</v>
      </c>
      <c r="P32" s="16" t="s">
        <v>42317</v>
      </c>
      <c r="Q32" s="15">
        <f>CHOOSE(MIN(D7L125C6,RUN_YEARS),A1L128C1,A1L128C6,A1L128C7,A1L128C8,A1L128C9)</f>
        <v>0</v>
      </c>
      <c r="R32" s="16" t="s">
        <v>42318</v>
      </c>
      <c r="S32" s="21">
        <f>IF(D7L125C7=0,0,D7L125C5/D7L125C7)</f>
        <v>0</v>
      </c>
    </row>
    <row r="33" spans="1:19" x14ac:dyDescent="0.2">
      <c r="A33" s="11">
        <v>126</v>
      </c>
      <c r="B33" s="14" t="s">
        <v>4476</v>
      </c>
      <c r="C33" s="11" t="s">
        <v>42171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42323</v>
      </c>
      <c r="I33" s="15">
        <f>B9L317C19</f>
        <v>0</v>
      </c>
      <c r="J33" s="16" t="s">
        <v>42324</v>
      </c>
      <c r="K33" s="21">
        <f>IF(FLOW_THRU_100PCT="Y",1,INDEX(VariabilityMatrix,D7L126C1,D7L126C6))</f>
        <v>0.51662527676716219</v>
      </c>
      <c r="L33" s="16" t="s">
        <v>42320</v>
      </c>
      <c r="M33" s="15">
        <f>IF(D7L126C2&lt;&gt;0,D7L126C2*D7L126C4,D7L126C3*D7L126C4)</f>
        <v>0</v>
      </c>
      <c r="N33" s="16" t="s">
        <v>21509</v>
      </c>
      <c r="O33" s="6">
        <f>A2L246C1</f>
        <v>1</v>
      </c>
      <c r="P33" s="16" t="s">
        <v>42321</v>
      </c>
      <c r="Q33" s="15">
        <f>CHOOSE(MIN(D7L126C6,RUN_YEARS),A1L128C1,A1L128C6,A1L128C7,A1L128C8,A1L128C9)</f>
        <v>0</v>
      </c>
      <c r="R33" s="16" t="s">
        <v>42322</v>
      </c>
      <c r="S33" s="21">
        <f>IF(D7L126C7=0,0,D7L126C5/D7L126C7)</f>
        <v>0</v>
      </c>
    </row>
    <row r="34" spans="1:19" x14ac:dyDescent="0.2">
      <c r="A34" s="11">
        <v>127</v>
      </c>
      <c r="B34" s="14" t="s">
        <v>4478</v>
      </c>
      <c r="C34" s="11" t="s">
        <v>42171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42328</v>
      </c>
      <c r="I34" s="15">
        <f>B9L318C19</f>
        <v>0</v>
      </c>
      <c r="J34" s="16" t="s">
        <v>42329</v>
      </c>
      <c r="K34" s="21">
        <f>IF(FLOW_THRU_100PCT="Y",1,INDEX(VariabilityMatrix,D7L127C1,D7L127C6))</f>
        <v>0.51601614603782531</v>
      </c>
      <c r="L34" s="16" t="s">
        <v>42325</v>
      </c>
      <c r="M34" s="15">
        <f>IF(D7L127C2&lt;&gt;0,D7L127C2*D7L127C4,D7L127C3*D7L127C4)</f>
        <v>0</v>
      </c>
      <c r="N34" s="16" t="s">
        <v>21525</v>
      </c>
      <c r="O34" s="6">
        <f>A2L247C1</f>
        <v>3</v>
      </c>
      <c r="P34" s="16" t="s">
        <v>42326</v>
      </c>
      <c r="Q34" s="15">
        <f>CHOOSE(MIN(D7L127C6,RUN_YEARS),A1L128C1,A1L128C6,A1L128C7,A1L128C8,A1L128C9)</f>
        <v>0</v>
      </c>
      <c r="R34" s="16" t="s">
        <v>42327</v>
      </c>
      <c r="S34" s="21">
        <f>IF(D7L127C7=0,0,D7L127C5/D7L127C7)</f>
        <v>0</v>
      </c>
    </row>
    <row r="35" spans="1:19" x14ac:dyDescent="0.2">
      <c r="A35" s="11">
        <v>128</v>
      </c>
      <c r="B35" s="14" t="s">
        <v>4480</v>
      </c>
      <c r="C35" s="11" t="s">
        <v>42171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42333</v>
      </c>
      <c r="I35" s="15">
        <f>B9L319C19</f>
        <v>0</v>
      </c>
      <c r="J35" s="16" t="s">
        <v>42334</v>
      </c>
      <c r="K35" s="21">
        <f>IF(FLOW_THRU_100PCT="Y",1,INDEX(VariabilityMatrix,D7L128C1,D7L128C6))</f>
        <v>0.51662527676716219</v>
      </c>
      <c r="L35" s="16" t="s">
        <v>42330</v>
      </c>
      <c r="M35" s="15">
        <f>IF(D7L128C2&lt;&gt;0,D7L128C2*D7L128C4,D7L128C3*D7L128C4)</f>
        <v>0</v>
      </c>
      <c r="N35" s="16" t="s">
        <v>21541</v>
      </c>
      <c r="O35" s="6">
        <f>A2L248C1</f>
        <v>1</v>
      </c>
      <c r="P35" s="16" t="s">
        <v>42331</v>
      </c>
      <c r="Q35" s="15">
        <f>CHOOSE(MIN(D7L128C6,RUN_YEARS),A1L128C1,A1L128C6,A1L128C7,A1L128C8,A1L128C9)</f>
        <v>0</v>
      </c>
      <c r="R35" s="16" t="s">
        <v>42332</v>
      </c>
      <c r="S35" s="21">
        <f>IF(D7L128C7=0,0,D7L128C5/D7L128C7)</f>
        <v>0</v>
      </c>
    </row>
    <row r="36" spans="1:19" x14ac:dyDescent="0.2">
      <c r="A36" s="11">
        <v>129</v>
      </c>
      <c r="B36" s="14" t="s">
        <v>4486</v>
      </c>
      <c r="C36" s="11" t="s">
        <v>42171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42338</v>
      </c>
      <c r="I36" s="15">
        <f>B9L320C19</f>
        <v>0</v>
      </c>
      <c r="J36" s="16" t="s">
        <v>42339</v>
      </c>
      <c r="K36" s="21">
        <f>IF(FLOW_THRU_100PCT="Y",1,INDEX(VariabilityMatrix,D7L129C1,D7L129C6))</f>
        <v>0.51662527676716219</v>
      </c>
      <c r="L36" s="16" t="s">
        <v>42335</v>
      </c>
      <c r="M36" s="15">
        <f>IF(D7L129C2&lt;&gt;0,D7L129C2*D7L129C4,D7L129C3*D7L129C4)</f>
        <v>0</v>
      </c>
      <c r="N36" s="16" t="s">
        <v>21557</v>
      </c>
      <c r="O36" s="6">
        <f>A2L251C1</f>
        <v>1</v>
      </c>
      <c r="P36" s="16" t="s">
        <v>42336</v>
      </c>
      <c r="Q36" s="15">
        <f>CHOOSE(MIN(D7L129C6,RUN_YEARS),A1L128C1,A1L128C6,A1L128C7,A1L128C8,A1L128C9)</f>
        <v>0</v>
      </c>
      <c r="R36" s="16" t="s">
        <v>42337</v>
      </c>
      <c r="S36" s="21">
        <f>IF(D7L129C7=0,0,D7L129C5/D7L129C7)</f>
        <v>0</v>
      </c>
    </row>
    <row r="37" spans="1:19" x14ac:dyDescent="0.2">
      <c r="A37" s="11">
        <v>130</v>
      </c>
      <c r="B37" s="14" t="s">
        <v>4488</v>
      </c>
      <c r="C37" s="11" t="s">
        <v>42177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42343</v>
      </c>
      <c r="I37" s="15">
        <f>B9L321C19</f>
        <v>0</v>
      </c>
      <c r="J37" s="16" t="s">
        <v>42344</v>
      </c>
      <c r="K37" s="21">
        <f>IF(FLOW_THRU_100PCT="Y",1,INDEX(VariabilityMatrix,D7L130C1,D7L130C6))</f>
        <v>0.51662527676716219</v>
      </c>
      <c r="L37" s="16" t="s">
        <v>42340</v>
      </c>
      <c r="M37" s="15">
        <f>IF(D7L130C2&lt;&gt;0,D7L130C2*D7L130C4,D7L130C3*D7L130C4)</f>
        <v>0</v>
      </c>
      <c r="N37" s="16" t="s">
        <v>21573</v>
      </c>
      <c r="O37" s="6">
        <f>A2L252C1</f>
        <v>1</v>
      </c>
      <c r="P37" s="16" t="s">
        <v>42341</v>
      </c>
      <c r="Q37" s="15">
        <f>CHOOSE(MIN(D7L130C6,RUN_YEARS),A1L128C1,A1L128C6,A1L128C7,A1L128C8,A1L128C9)</f>
        <v>0</v>
      </c>
      <c r="R37" s="16" t="s">
        <v>42342</v>
      </c>
      <c r="S37" s="21">
        <f>IF(D7L130C7=0,0,D7L130C5/D7L130C7)</f>
        <v>0</v>
      </c>
    </row>
    <row r="38" spans="1:19" x14ac:dyDescent="0.2">
      <c r="A38" s="11">
        <v>131</v>
      </c>
      <c r="B38" s="14" t="s">
        <v>4496</v>
      </c>
      <c r="C38" s="11" t="s">
        <v>42171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42348</v>
      </c>
      <c r="I38" s="15">
        <f>B9L322C19</f>
        <v>0</v>
      </c>
      <c r="J38" s="16" t="s">
        <v>42349</v>
      </c>
      <c r="K38" s="21">
        <f>IF(FLOW_THRU_100PCT="Y",1,INDEX(VariabilityMatrix,D7L131C1,D7L131C6))</f>
        <v>0.51662527676716219</v>
      </c>
      <c r="L38" s="16" t="s">
        <v>42345</v>
      </c>
      <c r="M38" s="15">
        <f>IF(D7L131C2&lt;&gt;0,D7L131C2*D7L131C4,D7L131C3*D7L131C4)</f>
        <v>0</v>
      </c>
      <c r="N38" s="16" t="s">
        <v>21589</v>
      </c>
      <c r="O38" s="6">
        <f>A2L256C1</f>
        <v>1</v>
      </c>
      <c r="P38" s="16" t="s">
        <v>42346</v>
      </c>
      <c r="Q38" s="15">
        <f>CHOOSE(MIN(D7L131C6,RUN_YEARS),A1L128C1,A1L128C6,A1L128C7,A1L128C8,A1L128C9)</f>
        <v>0</v>
      </c>
      <c r="R38" s="16" t="s">
        <v>42347</v>
      </c>
      <c r="S38" s="21">
        <f>IF(D7L131C7=0,0,D7L131C5/D7L131C7)</f>
        <v>0</v>
      </c>
    </row>
    <row r="39" spans="1:19" x14ac:dyDescent="0.2">
      <c r="A39" s="11">
        <v>132</v>
      </c>
      <c r="B39" s="14" t="s">
        <v>4498</v>
      </c>
      <c r="C39" s="11" t="s">
        <v>42177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42353</v>
      </c>
      <c r="I39" s="15">
        <f>B9L323C19</f>
        <v>0</v>
      </c>
      <c r="J39" s="16" t="s">
        <v>42354</v>
      </c>
      <c r="K39" s="21">
        <f>IF(FLOW_THRU_100PCT="Y",1,INDEX(VariabilityMatrix,D7L132C1,D7L132C6))</f>
        <v>0.51662527676716219</v>
      </c>
      <c r="L39" s="16" t="s">
        <v>42350</v>
      </c>
      <c r="M39" s="15">
        <f>IF(D7L132C2&lt;&gt;0,D7L132C2*D7L132C4,D7L132C3*D7L132C4)</f>
        <v>0</v>
      </c>
      <c r="N39" s="16" t="s">
        <v>21605</v>
      </c>
      <c r="O39" s="6">
        <f>A2L257C1</f>
        <v>1</v>
      </c>
      <c r="P39" s="16" t="s">
        <v>42351</v>
      </c>
      <c r="Q39" s="15">
        <f>CHOOSE(MIN(D7L132C6,RUN_YEARS),A1L128C1,A1L128C6,A1L128C7,A1L128C8,A1L128C9)</f>
        <v>0</v>
      </c>
      <c r="R39" s="16" t="s">
        <v>42352</v>
      </c>
      <c r="S39" s="21">
        <f>IF(D7L132C7=0,0,D7L132C5/D7L132C7)</f>
        <v>0</v>
      </c>
    </row>
    <row r="40" spans="1:19" x14ac:dyDescent="0.2">
      <c r="A40" s="11">
        <v>133</v>
      </c>
      <c r="B40" s="14" t="s">
        <v>2552</v>
      </c>
      <c r="C40" s="11" t="s">
        <v>42171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42358</v>
      </c>
      <c r="I40" s="15">
        <f>B9L324C19</f>
        <v>0</v>
      </c>
      <c r="J40" s="16" t="s">
        <v>42359</v>
      </c>
      <c r="K40" s="21">
        <f>IF(FLOW_THRU_100PCT="Y",1,INDEX(VariabilityMatrix,D7L133C1,D7L133C6))</f>
        <v>0.51662527676716219</v>
      </c>
      <c r="L40" s="16" t="s">
        <v>42355</v>
      </c>
      <c r="M40" s="15">
        <f>IF(D7L133C2&lt;&gt;0,D7L133C2*D7L133C4,D7L133C3*D7L133C4)</f>
        <v>0</v>
      </c>
      <c r="N40" s="16" t="s">
        <v>21621</v>
      </c>
      <c r="O40" s="6">
        <f>A2L259C1</f>
        <v>1</v>
      </c>
      <c r="P40" s="16" t="s">
        <v>42356</v>
      </c>
      <c r="Q40" s="15">
        <f>CHOOSE(MIN(D7L133C6,RUN_YEARS),A1L128C1,A1L128C6,A1L128C7,A1L128C8,A1L128C9)</f>
        <v>0</v>
      </c>
      <c r="R40" s="16" t="s">
        <v>42357</v>
      </c>
      <c r="S40" s="21">
        <f>IF(D7L133C7=0,0,D7L133C5/D7L133C7)</f>
        <v>0</v>
      </c>
    </row>
    <row r="41" spans="1:19" x14ac:dyDescent="0.2">
      <c r="A41" s="11">
        <v>134</v>
      </c>
      <c r="B41" s="14" t="s">
        <v>4503</v>
      </c>
      <c r="C41" s="11" t="s">
        <v>42186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42363</v>
      </c>
      <c r="I41" s="15">
        <f>B9L325C19</f>
        <v>0</v>
      </c>
      <c r="J41" s="16" t="s">
        <v>21739</v>
      </c>
      <c r="K41" s="21">
        <f>IF(FLOW_THRU_100PCT="Y",1,1)</f>
        <v>1</v>
      </c>
      <c r="L41" s="16" t="s">
        <v>42360</v>
      </c>
      <c r="M41" s="15">
        <f>IF(D7L134C2&lt;&gt;0,D7L134C2*D7L134C4,D7L134C3*D7L134C4)</f>
        <v>0</v>
      </c>
      <c r="N41" s="16" t="s">
        <v>21636</v>
      </c>
      <c r="O41" s="6">
        <f>A2L260C1</f>
        <v>1</v>
      </c>
      <c r="P41" s="16" t="s">
        <v>42361</v>
      </c>
      <c r="Q41" s="15">
        <f>CHOOSE(MIN(D7L134C6,RUN_YEARS),A1L128C1,A1L128C6,A1L128C7,A1L128C8,A1L128C9)</f>
        <v>0</v>
      </c>
      <c r="R41" s="16" t="s">
        <v>42362</v>
      </c>
      <c r="S41" s="21">
        <f>IF(D7L134C7=0,0,D7L134C5/D7L134C7)</f>
        <v>0</v>
      </c>
    </row>
    <row r="42" spans="1:19" x14ac:dyDescent="0.2">
      <c r="A42" s="11">
        <v>135</v>
      </c>
      <c r="B42" s="14" t="s">
        <v>4500</v>
      </c>
      <c r="C42" s="11" t="s">
        <v>42187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42367</v>
      </c>
      <c r="I42" s="15">
        <f>B9L326C19</f>
        <v>0</v>
      </c>
      <c r="J42" s="16" t="s">
        <v>21739</v>
      </c>
      <c r="K42" s="21">
        <f>IF(FLOW_THRU_100PCT="Y",1,1)</f>
        <v>1</v>
      </c>
      <c r="L42" s="16" t="s">
        <v>42364</v>
      </c>
      <c r="M42" s="15">
        <f>IF(D7L135C2&lt;&gt;0,D7L135C2*D7L135C4,D7L135C3*D7L135C4)</f>
        <v>0</v>
      </c>
      <c r="N42" s="16" t="s">
        <v>21651</v>
      </c>
      <c r="O42" s="6">
        <f>A2L258C1</f>
        <v>3</v>
      </c>
      <c r="P42" s="16" t="s">
        <v>42365</v>
      </c>
      <c r="Q42" s="15">
        <f>CHOOSE(MIN(D7L135C6,RUN_YEARS),A1L128C1,A1L128C6,A1L128C7,A1L128C8,A1L128C9)</f>
        <v>0</v>
      </c>
      <c r="R42" s="16" t="s">
        <v>42366</v>
      </c>
      <c r="S42" s="21">
        <f>IF(D7L135C7=0,0,D7L135C5/D7L135C7)</f>
        <v>0</v>
      </c>
    </row>
    <row r="43" spans="1:19" x14ac:dyDescent="0.2">
      <c r="A43" s="11">
        <v>136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42370</v>
      </c>
      <c r="G43" s="15">
        <f>SUM(D7L101C2:D7L106C2,D7L108C2:D7L116C2,D7L118C2,D7L120C2:D7L129C2,D7L131C2,D7L133C2,D7L134C2)-SUM(D7L107C2,D7L117C2,D7L119C2,D7L130C2,D7L132C2,D7L135C2)</f>
        <v>0</v>
      </c>
      <c r="H43" s="16" t="s">
        <v>42371</v>
      </c>
      <c r="I43" s="15">
        <f>SUM(D7L101C3:D7L106C3,D7L108C3:D7L116C3,D7L118C3,D7L120C3:D7L129C3,D7L131C3,D7L133C3,D7L134C3)-SUM(D7L107C3,D7L117C3,D7L119C3,D7L130C3,D7L132C3,D7L135C3)</f>
        <v>0</v>
      </c>
      <c r="J43" s="16" t="s">
        <v>945</v>
      </c>
      <c r="K43" s="21" t="str">
        <f>NULL_VALUE</f>
        <v>n/a</v>
      </c>
      <c r="L43" s="16" t="s">
        <v>42368</v>
      </c>
      <c r="M43" s="15">
        <f>SUM(D7L101C5:D7L106C5,D7L108C5:D7L116C5,D7L118C5,D7L120C5:D7L129C5,D7L131C5,D7L133C5,D7L134C5)-SUM(D7L107C5,D7L117C5,D7L119C5,D7L130C5,D7L132C5,D7L135C5)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42369</v>
      </c>
      <c r="S43" s="21">
        <f>SUM(D7L101C8:D7L106C8,D7L108C8:D7L116C8,D7L118C8,D7L120C8:D7L129C8,D7L131C8,D7L133C8,D7L134C8)-SUM(D7L107C8,D7L117C8,D7L119C8,D7L130C8,D7L132C8,D7L135C8)</f>
        <v>0</v>
      </c>
    </row>
    <row r="44" spans="1:19" x14ac:dyDescent="0.2">
      <c r="A44" s="11">
        <v>137</v>
      </c>
      <c r="B44" s="14" t="s">
        <v>7524</v>
      </c>
      <c r="C44" s="11" t="s">
        <v>42189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42375</v>
      </c>
      <c r="I44" s="15">
        <f>B5L437C3</f>
        <v>0</v>
      </c>
      <c r="J44" s="16" t="s">
        <v>21752</v>
      </c>
      <c r="K44" s="21">
        <f>IF(FLOW_THRU_100PCT="Y",1,0.5)</f>
        <v>0.5</v>
      </c>
      <c r="L44" s="16" t="s">
        <v>42372</v>
      </c>
      <c r="M44" s="15">
        <f>IF(D7L137C2&lt;&gt;0,D7L137C2*D7L137C4,D7L137C3*D7L137C4)</f>
        <v>0</v>
      </c>
      <c r="N44" s="16" t="s">
        <v>21993</v>
      </c>
      <c r="O44" s="6">
        <f>A3L714C1</f>
        <v>1</v>
      </c>
      <c r="P44" s="16" t="s">
        <v>42373</v>
      </c>
      <c r="Q44" s="15">
        <f>CHOOSE(MIN(D7L137C6,RUN_YEARS),A1L128C1,A1L128C6,A1L128C7,A1L128C8,A1L128C9)</f>
        <v>0</v>
      </c>
      <c r="R44" s="16" t="s">
        <v>42374</v>
      </c>
      <c r="S44" s="21">
        <f>IF(D7L137C7=0,0,D7L137C5/D7L137C7)</f>
        <v>0</v>
      </c>
    </row>
    <row r="45" spans="1:19" x14ac:dyDescent="0.2">
      <c r="A45" s="11">
        <v>138</v>
      </c>
      <c r="B45" s="14" t="s">
        <v>7407</v>
      </c>
      <c r="C45" s="11" t="s">
        <v>42190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42379</v>
      </c>
      <c r="I45" s="15">
        <f>B5L437C4</f>
        <v>0</v>
      </c>
      <c r="J45" s="16" t="s">
        <v>21739</v>
      </c>
      <c r="K45" s="21">
        <f>IF(FLOW_THRU_100PCT="Y",1,1)</f>
        <v>1</v>
      </c>
      <c r="L45" s="16" t="s">
        <v>42376</v>
      </c>
      <c r="M45" s="15">
        <f>IF(D7L138C2&lt;&gt;0,D7L138C2*D7L138C4,D7L138C3*D7L138C4)</f>
        <v>0</v>
      </c>
      <c r="N45" s="16" t="s">
        <v>22005</v>
      </c>
      <c r="O45" s="6">
        <f>A3L815C1</f>
        <v>1</v>
      </c>
      <c r="P45" s="16" t="s">
        <v>42377</v>
      </c>
      <c r="Q45" s="15">
        <f>CHOOSE(MIN(D7L138C6,RUN_YEARS),A1L128C1,A1L128C6,A1L128C7,A1L128C8,A1L128C9)</f>
        <v>0</v>
      </c>
      <c r="R45" s="16" t="s">
        <v>42378</v>
      </c>
      <c r="S45" s="21">
        <f>IF(D7L138C7=0,0,D7L138C5/D7L138C7)</f>
        <v>0</v>
      </c>
    </row>
    <row r="46" spans="1:19" x14ac:dyDescent="0.2">
      <c r="A46" s="11">
        <v>139</v>
      </c>
      <c r="B46" s="14" t="s">
        <v>6434</v>
      </c>
      <c r="C46" s="11" t="s">
        <v>42191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8018</v>
      </c>
      <c r="I46" s="15">
        <f>B2L247C2</f>
        <v>0</v>
      </c>
      <c r="J46" s="16" t="s">
        <v>21739</v>
      </c>
      <c r="K46" s="21">
        <f>IF(FLOW_THRU_100PCT="Y",1,1)</f>
        <v>1</v>
      </c>
      <c r="L46" s="16" t="s">
        <v>42380</v>
      </c>
      <c r="M46" s="15">
        <f>IF(D7L139C2&lt;&gt;0,D7L139C2*D7L139C4,D7L139C3*D7L139C4)</f>
        <v>0</v>
      </c>
      <c r="N46" s="16" t="s">
        <v>42383</v>
      </c>
      <c r="O46" s="6">
        <f>A3L434C1</f>
        <v>1</v>
      </c>
      <c r="P46" s="16" t="s">
        <v>42381</v>
      </c>
      <c r="Q46" s="15">
        <f>CHOOSE(MIN(D7L139C6,RUN_YEARS),A1L128C1,A1L128C6,A1L128C7,A1L128C8,A1L128C9)</f>
        <v>0</v>
      </c>
      <c r="R46" s="16" t="s">
        <v>42382</v>
      </c>
      <c r="S46" s="21">
        <f>IF(D7L139C7=0,0,D7L139C5/D7L139C7)</f>
        <v>0</v>
      </c>
    </row>
    <row r="47" spans="1:19" x14ac:dyDescent="0.2">
      <c r="A47" s="11">
        <v>140</v>
      </c>
      <c r="B47" s="14" t="s">
        <v>6879</v>
      </c>
      <c r="C47" s="11" t="s">
        <v>42192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42387</v>
      </c>
      <c r="I47" s="15">
        <f>B2L556C2</f>
        <v>0</v>
      </c>
      <c r="J47" s="16" t="s">
        <v>21739</v>
      </c>
      <c r="K47" s="21">
        <f>IF(FLOW_THRU_100PCT="Y",1,1)</f>
        <v>1</v>
      </c>
      <c r="L47" s="16" t="s">
        <v>42384</v>
      </c>
      <c r="M47" s="15">
        <f>IF(D7L140C2&lt;&gt;0,D7L140C2*D7L140C4,D7L140C3*D7L140C4)</f>
        <v>0</v>
      </c>
      <c r="N47" s="16" t="s">
        <v>42388</v>
      </c>
      <c r="O47" s="6">
        <f>A3L634C1</f>
        <v>1</v>
      </c>
      <c r="P47" s="16" t="s">
        <v>42385</v>
      </c>
      <c r="Q47" s="15">
        <f>CHOOSE(MIN(D7L140C6,RUN_YEARS),A1L128C1,A1L128C6,A1L128C7,A1L128C8,A1L128C9)</f>
        <v>0</v>
      </c>
      <c r="R47" s="16" t="s">
        <v>42386</v>
      </c>
      <c r="S47" s="21">
        <f>IF(D7L140C7=0,0,D7L140C5/D7L140C7)</f>
        <v>0</v>
      </c>
    </row>
    <row r="48" spans="1:19" x14ac:dyDescent="0.2">
      <c r="A48" s="11">
        <v>141</v>
      </c>
      <c r="B48" s="14" t="s">
        <v>6440</v>
      </c>
      <c r="C48" s="11" t="s">
        <v>42193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42392</v>
      </c>
      <c r="I48" s="15">
        <f>B5L437C10</f>
        <v>0</v>
      </c>
      <c r="J48" s="16" t="s">
        <v>21752</v>
      </c>
      <c r="K48" s="21">
        <f>IF(FLOW_THRU_100PCT="Y",1,0.5)</f>
        <v>0.5</v>
      </c>
      <c r="L48" s="16" t="s">
        <v>42389</v>
      </c>
      <c r="M48" s="15">
        <f>IF(D7L141C2&lt;&gt;0,D7L141C2*D7L141C4,D7L141C3*D7L141C4)</f>
        <v>0</v>
      </c>
      <c r="N48" s="16" t="s">
        <v>22113</v>
      </c>
      <c r="O48" s="6">
        <f>A3L440C1</f>
        <v>1</v>
      </c>
      <c r="P48" s="16" t="s">
        <v>42390</v>
      </c>
      <c r="Q48" s="15">
        <f>CHOOSE(MIN(D7L141C6,RUN_YEARS),A1L128C1,A1L128C6,A1L128C7,A1L128C8,A1L128C9)</f>
        <v>0</v>
      </c>
      <c r="R48" s="16" t="s">
        <v>42391</v>
      </c>
      <c r="S48" s="21">
        <f>IF(D7L141C7=0,0,D7L141C5/D7L141C7)</f>
        <v>0</v>
      </c>
    </row>
    <row r="49" spans="1:19" x14ac:dyDescent="0.2">
      <c r="A49" s="11">
        <v>142</v>
      </c>
      <c r="B49" s="14" t="s">
        <v>6867</v>
      </c>
      <c r="C49" s="11" t="s">
        <v>42194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42396</v>
      </c>
      <c r="I49" s="15">
        <f>B5L437C11</f>
        <v>0</v>
      </c>
      <c r="J49" s="16" t="s">
        <v>21739</v>
      </c>
      <c r="K49" s="21">
        <f>IF(FLOW_THRU_100PCT="Y",1,1)</f>
        <v>1</v>
      </c>
      <c r="L49" s="16" t="s">
        <v>42393</v>
      </c>
      <c r="M49" s="15">
        <f>IF(D7L142C2&lt;&gt;0,D7L142C2*D7L142C4,D7L142C3*D7L142C4)</f>
        <v>0</v>
      </c>
      <c r="N49" s="16" t="s">
        <v>22125</v>
      </c>
      <c r="O49" s="6">
        <f>A3L640C1</f>
        <v>1</v>
      </c>
      <c r="P49" s="16" t="s">
        <v>42394</v>
      </c>
      <c r="Q49" s="15">
        <f>CHOOSE(MIN(D7L142C6,RUN_YEARS),A1L128C1,A1L128C6,A1L128C7,A1L128C8,A1L128C9)</f>
        <v>0</v>
      </c>
      <c r="R49" s="16" t="s">
        <v>42395</v>
      </c>
      <c r="S49" s="21">
        <f>IF(D7L142C7=0,0,D7L142C5/D7L142C7)</f>
        <v>0</v>
      </c>
    </row>
    <row r="50" spans="1:19" x14ac:dyDescent="0.2">
      <c r="A50" s="11">
        <v>143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42399</v>
      </c>
      <c r="G50" s="15">
        <f>SUM(D7L137C2:D7L142C2)</f>
        <v>0</v>
      </c>
      <c r="H50" s="16" t="s">
        <v>42400</v>
      </c>
      <c r="I50" s="15">
        <f>SUM(D7L137C3:D7L142C3)</f>
        <v>0</v>
      </c>
      <c r="J50" s="16" t="s">
        <v>945</v>
      </c>
      <c r="K50" s="21" t="str">
        <f>NULL_VALUE</f>
        <v>n/a</v>
      </c>
      <c r="L50" s="16" t="s">
        <v>42397</v>
      </c>
      <c r="M50" s="15">
        <f>SUM(D7L137C5:D7L142C5)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42398</v>
      </c>
      <c r="S50" s="21">
        <f>SUM(D7L137C8:D7L142C8)</f>
        <v>0</v>
      </c>
    </row>
    <row r="51" spans="1:19" x14ac:dyDescent="0.2">
      <c r="A51" s="11">
        <v>144</v>
      </c>
      <c r="B51" s="14" t="s">
        <v>11308</v>
      </c>
      <c r="C51" s="11" t="s">
        <v>42196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42404</v>
      </c>
      <c r="I51" s="15">
        <f>B5L653C4</f>
        <v>0</v>
      </c>
      <c r="J51" s="16" t="s">
        <v>21752</v>
      </c>
      <c r="K51" s="21">
        <f>IF(FLOW_THRU_100PCT="Y",1,0.5)</f>
        <v>0.5</v>
      </c>
      <c r="L51" s="16" t="s">
        <v>42401</v>
      </c>
      <c r="M51" s="15">
        <f>IF(D7L144C2&lt;&gt;0,D7L144C2*D7L144C4,D7L144C3*D7L144C4)</f>
        <v>0</v>
      </c>
      <c r="N51" s="16" t="s">
        <v>11108</v>
      </c>
      <c r="O51" s="6">
        <f>1</f>
        <v>1</v>
      </c>
      <c r="P51" s="16" t="s">
        <v>42402</v>
      </c>
      <c r="Q51" s="15">
        <f>CHOOSE(MIN(D7L144C6,RUN_YEARS),A1L128C1,A1L128C6,A1L128C7,A1L128C8,A1L128C9)</f>
        <v>0</v>
      </c>
      <c r="R51" s="16" t="s">
        <v>42403</v>
      </c>
      <c r="S51" s="21">
        <f>IF(D7L144C7=0,0,D7L144C5/D7L144C7)</f>
        <v>0</v>
      </c>
    </row>
    <row r="52" spans="1:19" x14ac:dyDescent="0.2">
      <c r="A52" s="11">
        <v>145</v>
      </c>
      <c r="B52" s="14" t="s">
        <v>11744</v>
      </c>
      <c r="C52" s="11" t="s">
        <v>42197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42408</v>
      </c>
      <c r="I52" s="15">
        <f>B5L728C4</f>
        <v>0</v>
      </c>
      <c r="J52" s="16" t="s">
        <v>21739</v>
      </c>
      <c r="K52" s="21">
        <f>IF(FLOW_THRU_100PCT="Y",1,1)</f>
        <v>1</v>
      </c>
      <c r="L52" s="16" t="s">
        <v>42405</v>
      </c>
      <c r="M52" s="15">
        <f>IF(D7L145C2&lt;&gt;0,D7L145C2*D7L145C4,D7L145C3*D7L145C4)</f>
        <v>0</v>
      </c>
      <c r="N52" s="16" t="s">
        <v>11108</v>
      </c>
      <c r="O52" s="6">
        <f>1</f>
        <v>1</v>
      </c>
      <c r="P52" s="16" t="s">
        <v>42406</v>
      </c>
      <c r="Q52" s="15">
        <f>CHOOSE(MIN(D7L145C6,RUN_YEARS),A1L128C1,A1L128C6,A1L128C7,A1L128C8,A1L128C9)</f>
        <v>0</v>
      </c>
      <c r="R52" s="16" t="s">
        <v>42407</v>
      </c>
      <c r="S52" s="21">
        <f>IF(D7L145C7=0,0,D7L145C5/D7L145C7)</f>
        <v>0</v>
      </c>
    </row>
    <row r="53" spans="1:19" x14ac:dyDescent="0.2">
      <c r="A53" s="11">
        <v>146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42411</v>
      </c>
      <c r="G53" s="15">
        <f>SUM(D7L144C2:D7L145C2)</f>
        <v>0</v>
      </c>
      <c r="H53" s="16" t="s">
        <v>42412</v>
      </c>
      <c r="I53" s="15">
        <f>SUM(D7L144C3:D7L145C3)</f>
        <v>0</v>
      </c>
      <c r="J53" s="16" t="s">
        <v>945</v>
      </c>
      <c r="K53" s="21" t="str">
        <f>NULL_VALUE</f>
        <v>n/a</v>
      </c>
      <c r="L53" s="16" t="s">
        <v>42409</v>
      </c>
      <c r="M53" s="15">
        <f>SUM(D7L144C5:D7L145C5)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42410</v>
      </c>
      <c r="S53" s="21">
        <f>SUM(D7L144C8:D7L145C8)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88AA9B-C8E4-4395-850C-8479730C3EE3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42413</v>
      </c>
    </row>
    <row r="3" spans="1:19" x14ac:dyDescent="0.2">
      <c r="B3" s="13" t="s">
        <v>5129</v>
      </c>
    </row>
    <row r="4" spans="1:19" x14ac:dyDescent="0.2">
      <c r="B4" s="13" t="s">
        <v>5659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2">
      <c r="A8" s="11">
        <v>201</v>
      </c>
      <c r="B8" s="14" t="s">
        <v>42415</v>
      </c>
      <c r="C8" s="11" t="s">
        <v>42416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7793</v>
      </c>
      <c r="I8" s="15">
        <f>A3L113C12</f>
        <v>0</v>
      </c>
      <c r="J8" s="16" t="s">
        <v>21739</v>
      </c>
      <c r="K8" s="21">
        <f>IF(FLOW_THRU_100PCT="Y",1,1)</f>
        <v>1</v>
      </c>
      <c r="L8" s="16" t="s">
        <v>42436</v>
      </c>
      <c r="M8" s="15">
        <f>IF(D7L201C2&lt;&gt;0,D7L201C2*D7L201C4,D7L201C3*D7L201C4)</f>
        <v>0</v>
      </c>
      <c r="N8" s="16" t="s">
        <v>42438</v>
      </c>
      <c r="O8" s="6">
        <f>A3L113C1</f>
        <v>1</v>
      </c>
      <c r="P8" s="16" t="s">
        <v>11112</v>
      </c>
      <c r="Q8" s="15">
        <f>0</f>
        <v>0</v>
      </c>
      <c r="R8" s="16" t="s">
        <v>42437</v>
      </c>
      <c r="S8" s="21">
        <f>IF(D7L201C7=0,0,D7L201C5/D7L201C7)</f>
        <v>0</v>
      </c>
    </row>
    <row r="9" spans="1:19" x14ac:dyDescent="0.2">
      <c r="A9" s="11">
        <v>202</v>
      </c>
      <c r="B9" s="14" t="s">
        <v>42170</v>
      </c>
      <c r="C9" s="11" t="s">
        <v>42417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42441</v>
      </c>
      <c r="I9" s="15">
        <f>B9L420C4</f>
        <v>0</v>
      </c>
      <c r="J9" s="16" t="s">
        <v>21739</v>
      </c>
      <c r="K9" s="21">
        <f>IF(FLOW_THRU_100PCT="Y",1,1)</f>
        <v>1</v>
      </c>
      <c r="L9" s="16" t="s">
        <v>42439</v>
      </c>
      <c r="M9" s="15">
        <f>IF(D7L202C2&lt;&gt;0,D7L202C2*D7L202C4,D7L202C3*D7L202C4)</f>
        <v>0</v>
      </c>
      <c r="N9" s="16" t="s">
        <v>42207</v>
      </c>
      <c r="O9" s="6">
        <f>A3L111C1</f>
        <v>1</v>
      </c>
      <c r="P9" s="16" t="s">
        <v>11112</v>
      </c>
      <c r="Q9" s="15">
        <f>0</f>
        <v>0</v>
      </c>
      <c r="R9" s="16" t="s">
        <v>42440</v>
      </c>
      <c r="S9" s="21">
        <f>IF(D7L202C7=0,0,D7L202C5/D7L202C7)</f>
        <v>0</v>
      </c>
    </row>
    <row r="10" spans="1:19" x14ac:dyDescent="0.2">
      <c r="A10" s="11">
        <v>203</v>
      </c>
      <c r="B10" s="14" t="s">
        <v>42172</v>
      </c>
      <c r="C10" s="11" t="s">
        <v>42417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42444</v>
      </c>
      <c r="I10" s="15">
        <f>B9L421C4</f>
        <v>0</v>
      </c>
      <c r="J10" s="16" t="s">
        <v>21739</v>
      </c>
      <c r="K10" s="21">
        <f>IF(FLOW_THRU_100PCT="Y",1,1)</f>
        <v>1</v>
      </c>
      <c r="L10" s="16" t="s">
        <v>42442</v>
      </c>
      <c r="M10" s="15">
        <f>IF(D7L203C2&lt;&gt;0,D7L203C2*D7L203C4,D7L203C3*D7L203C4)</f>
        <v>0</v>
      </c>
      <c r="N10" s="16" t="s">
        <v>42212</v>
      </c>
      <c r="O10" s="6">
        <f>A3L114C1</f>
        <v>1</v>
      </c>
      <c r="P10" s="16" t="s">
        <v>11112</v>
      </c>
      <c r="Q10" s="15">
        <f>0</f>
        <v>0</v>
      </c>
      <c r="R10" s="16" t="s">
        <v>42443</v>
      </c>
      <c r="S10" s="21">
        <f>IF(D7L203C7=0,0,D7L203C5/D7L203C7)</f>
        <v>0</v>
      </c>
    </row>
    <row r="11" spans="1:19" x14ac:dyDescent="0.2">
      <c r="A11" s="11">
        <v>204</v>
      </c>
      <c r="B11" s="14" t="s">
        <v>42173</v>
      </c>
      <c r="C11" s="11" t="s">
        <v>42417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42447</v>
      </c>
      <c r="I11" s="15">
        <f>B9L422C4</f>
        <v>0</v>
      </c>
      <c r="J11" s="16" t="s">
        <v>21739</v>
      </c>
      <c r="K11" s="21">
        <f>IF(FLOW_THRU_100PCT="Y",1,1)</f>
        <v>1</v>
      </c>
      <c r="L11" s="16" t="s">
        <v>42445</v>
      </c>
      <c r="M11" s="15">
        <f>IF(D7L204C2&lt;&gt;0,D7L204C2*D7L204C4,D7L204C3*D7L204C4)</f>
        <v>0</v>
      </c>
      <c r="N11" s="16" t="s">
        <v>42217</v>
      </c>
      <c r="O11" s="6">
        <f>A3L115C1</f>
        <v>1</v>
      </c>
      <c r="P11" s="16" t="s">
        <v>11112</v>
      </c>
      <c r="Q11" s="15">
        <f>0</f>
        <v>0</v>
      </c>
      <c r="R11" s="16" t="s">
        <v>42446</v>
      </c>
      <c r="S11" s="21">
        <f>IF(D7L204C7=0,0,D7L204C5/D7L204C7)</f>
        <v>0</v>
      </c>
    </row>
    <row r="12" spans="1:19" x14ac:dyDescent="0.2">
      <c r="A12" s="11">
        <v>205</v>
      </c>
      <c r="B12" s="14" t="s">
        <v>42174</v>
      </c>
      <c r="C12" s="11" t="s">
        <v>42417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42450</v>
      </c>
      <c r="I12" s="15">
        <f>B9L423C4</f>
        <v>0</v>
      </c>
      <c r="J12" s="16" t="s">
        <v>21739</v>
      </c>
      <c r="K12" s="21">
        <f>IF(FLOW_THRU_100PCT="Y",1,1)</f>
        <v>1</v>
      </c>
      <c r="L12" s="16" t="s">
        <v>42448</v>
      </c>
      <c r="M12" s="15">
        <f>IF(D7L205C2&lt;&gt;0,D7L205C2*D7L205C4,D7L205C3*D7L205C4)</f>
        <v>0</v>
      </c>
      <c r="N12" s="16" t="s">
        <v>42222</v>
      </c>
      <c r="O12" s="6">
        <f>A3L116C1</f>
        <v>1</v>
      </c>
      <c r="P12" s="16" t="s">
        <v>11112</v>
      </c>
      <c r="Q12" s="15">
        <f>0</f>
        <v>0</v>
      </c>
      <c r="R12" s="16" t="s">
        <v>42449</v>
      </c>
      <c r="S12" s="21">
        <f>IF(D7L205C7=0,0,D7L205C5/D7L205C7)</f>
        <v>0</v>
      </c>
    </row>
    <row r="13" spans="1:19" x14ac:dyDescent="0.2">
      <c r="A13" s="11">
        <v>206</v>
      </c>
      <c r="B13" s="14" t="s">
        <v>42175</v>
      </c>
      <c r="C13" s="11" t="s">
        <v>42417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42453</v>
      </c>
      <c r="I13" s="15">
        <f>B9L424C4</f>
        <v>0</v>
      </c>
      <c r="J13" s="16" t="s">
        <v>21739</v>
      </c>
      <c r="K13" s="21">
        <f>IF(FLOW_THRU_100PCT="Y",1,1)</f>
        <v>1</v>
      </c>
      <c r="L13" s="16" t="s">
        <v>42451</v>
      </c>
      <c r="M13" s="15">
        <f>IF(D7L206C2&lt;&gt;0,D7L206C2*D7L206C4,D7L206C3*D7L206C4)</f>
        <v>0</v>
      </c>
      <c r="N13" s="16" t="s">
        <v>42227</v>
      </c>
      <c r="O13" s="6">
        <f>A3L117C1</f>
        <v>1</v>
      </c>
      <c r="P13" s="16" t="s">
        <v>11112</v>
      </c>
      <c r="Q13" s="15">
        <f>0</f>
        <v>0</v>
      </c>
      <c r="R13" s="16" t="s">
        <v>42452</v>
      </c>
      <c r="S13" s="21">
        <f>IF(D7L206C7=0,0,D7L206C5/D7L206C7)</f>
        <v>0</v>
      </c>
    </row>
    <row r="14" spans="1:19" x14ac:dyDescent="0.2">
      <c r="A14" s="11">
        <v>207</v>
      </c>
      <c r="B14" s="14" t="s">
        <v>42176</v>
      </c>
      <c r="C14" s="11" t="s">
        <v>42418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42456</v>
      </c>
      <c r="I14" s="15">
        <f>B9L425C4</f>
        <v>0</v>
      </c>
      <c r="J14" s="16" t="s">
        <v>21739</v>
      </c>
      <c r="K14" s="21">
        <f>IF(FLOW_THRU_100PCT="Y",1,1)</f>
        <v>1</v>
      </c>
      <c r="L14" s="16" t="s">
        <v>42454</v>
      </c>
      <c r="M14" s="15">
        <f>IF(D7L207C2&lt;&gt;0,D7L207C2*D7L207C4,D7L207C3*D7L207C4)</f>
        <v>0</v>
      </c>
      <c r="N14" s="16" t="s">
        <v>42232</v>
      </c>
      <c r="O14" s="6">
        <f>A3L118C1</f>
        <v>1</v>
      </c>
      <c r="P14" s="16" t="s">
        <v>11112</v>
      </c>
      <c r="Q14" s="15">
        <f>0</f>
        <v>0</v>
      </c>
      <c r="R14" s="16" t="s">
        <v>42455</v>
      </c>
      <c r="S14" s="21">
        <f>IF(D7L207C7=0,0,D7L207C5/D7L207C7)</f>
        <v>0</v>
      </c>
    </row>
    <row r="15" spans="1:19" x14ac:dyDescent="0.2">
      <c r="A15" s="11">
        <v>208</v>
      </c>
      <c r="B15" s="14" t="s">
        <v>42178</v>
      </c>
      <c r="C15" s="11" t="s">
        <v>42417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42459</v>
      </c>
      <c r="I15" s="15">
        <f>B9L426C4</f>
        <v>0</v>
      </c>
      <c r="J15" s="16" t="s">
        <v>21739</v>
      </c>
      <c r="K15" s="21">
        <f>IF(FLOW_THRU_100PCT="Y",1,1)</f>
        <v>1</v>
      </c>
      <c r="L15" s="16" t="s">
        <v>42457</v>
      </c>
      <c r="M15" s="15">
        <f>IF(D7L208C2&lt;&gt;0,D7L208C2*D7L208C4,D7L208C3*D7L208C4)</f>
        <v>0</v>
      </c>
      <c r="N15" s="16" t="s">
        <v>42237</v>
      </c>
      <c r="O15" s="6">
        <f>A3L119C1</f>
        <v>1</v>
      </c>
      <c r="P15" s="16" t="s">
        <v>11112</v>
      </c>
      <c r="Q15" s="15">
        <f>0</f>
        <v>0</v>
      </c>
      <c r="R15" s="16" t="s">
        <v>42458</v>
      </c>
      <c r="S15" s="21">
        <f>IF(D7L208C7=0,0,D7L208C5/D7L208C7)</f>
        <v>0</v>
      </c>
    </row>
    <row r="16" spans="1:19" x14ac:dyDescent="0.2">
      <c r="A16" s="11">
        <v>209</v>
      </c>
      <c r="B16" s="14" t="s">
        <v>42419</v>
      </c>
      <c r="C16" s="11" t="s">
        <v>42420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7921</v>
      </c>
      <c r="I16" s="15">
        <f>A3L335C12</f>
        <v>0</v>
      </c>
      <c r="J16" s="16" t="s">
        <v>21739</v>
      </c>
      <c r="K16" s="21">
        <f>IF(FLOW_THRU_100PCT="Y",1,1)</f>
        <v>1</v>
      </c>
      <c r="L16" s="16" t="s">
        <v>42460</v>
      </c>
      <c r="M16" s="15">
        <f>IF(D7L209C2&lt;&gt;0,D7L209C2*D7L209C4,D7L209C3*D7L209C4)</f>
        <v>0</v>
      </c>
      <c r="N16" s="16" t="s">
        <v>42462</v>
      </c>
      <c r="O16" s="6">
        <f>A3L335C1</f>
        <v>3</v>
      </c>
      <c r="P16" s="16" t="s">
        <v>11112</v>
      </c>
      <c r="Q16" s="15">
        <f>0</f>
        <v>0</v>
      </c>
      <c r="R16" s="16" t="s">
        <v>42461</v>
      </c>
      <c r="S16" s="21">
        <f>IF(D7L209C7=0,0,D7L209C5/D7L209C7)</f>
        <v>0</v>
      </c>
    </row>
    <row r="17" spans="1:19" x14ac:dyDescent="0.2">
      <c r="A17" s="11">
        <v>210</v>
      </c>
      <c r="B17" s="14" t="s">
        <v>4090</v>
      </c>
      <c r="C17" s="11" t="s">
        <v>42421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42465</v>
      </c>
      <c r="I17" s="15">
        <f>B9L301C21</f>
        <v>0</v>
      </c>
      <c r="J17" s="16" t="s">
        <v>42466</v>
      </c>
      <c r="K17" s="21">
        <f>IF(FLOW_THRU_100PCT="Y",1,INDEX(VariabilityMatrix,D7L210C1,D7L210C6))</f>
        <v>0.51642751392626096</v>
      </c>
      <c r="L17" s="16" t="s">
        <v>42463</v>
      </c>
      <c r="M17" s="15">
        <f>IF(D7L210C2&lt;&gt;0,D7L210C2*D7L210C4,D7L210C3*D7L210C4)</f>
        <v>0</v>
      </c>
      <c r="N17" s="16" t="s">
        <v>21004</v>
      </c>
      <c r="O17" s="6">
        <f>A2L102C1</f>
        <v>5</v>
      </c>
      <c r="P17" s="16" t="s">
        <v>11112</v>
      </c>
      <c r="Q17" s="15">
        <f>0</f>
        <v>0</v>
      </c>
      <c r="R17" s="16" t="s">
        <v>42464</v>
      </c>
      <c r="S17" s="21">
        <f>IF(D7L210C7=0,0,D7L210C5/D7L210C7)</f>
        <v>0</v>
      </c>
    </row>
    <row r="18" spans="1:19" x14ac:dyDescent="0.2">
      <c r="A18" s="11">
        <v>211</v>
      </c>
      <c r="B18" s="14" t="s">
        <v>4096</v>
      </c>
      <c r="C18" s="11" t="s">
        <v>42421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42469</v>
      </c>
      <c r="I18" s="15">
        <f>B9L302C21</f>
        <v>0</v>
      </c>
      <c r="J18" s="16" t="s">
        <v>42470</v>
      </c>
      <c r="K18" s="21">
        <f>IF(FLOW_THRU_100PCT="Y",1,INDEX(VariabilityMatrix,D7L211C1,D7L211C6))</f>
        <v>0.51642751392626096</v>
      </c>
      <c r="L18" s="16" t="s">
        <v>42467</v>
      </c>
      <c r="M18" s="15">
        <f>IF(D7L211C2&lt;&gt;0,D7L211C2*D7L211C4,D7L211C3*D7L211C4)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42468</v>
      </c>
      <c r="S18" s="21">
        <f>IF(D7L211C7=0,0,D7L211C5/D7L211C7)</f>
        <v>0</v>
      </c>
    </row>
    <row r="19" spans="1:19" x14ac:dyDescent="0.2">
      <c r="A19" s="11">
        <v>212</v>
      </c>
      <c r="B19" s="14" t="s">
        <v>4124</v>
      </c>
      <c r="C19" s="11" t="s">
        <v>42421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42473</v>
      </c>
      <c r="I19" s="15">
        <f>B9L303C21</f>
        <v>0</v>
      </c>
      <c r="J19" s="16" t="s">
        <v>42474</v>
      </c>
      <c r="K19" s="21">
        <f>IF(FLOW_THRU_100PCT="Y",1,INDEX(VariabilityMatrix,D7L212C1,D7L212C6))</f>
        <v>0.51662527676716219</v>
      </c>
      <c r="L19" s="16" t="s">
        <v>42471</v>
      </c>
      <c r="M19" s="15">
        <f>IF(D7L212C2&lt;&gt;0,D7L212C2*D7L212C4,D7L212C3*D7L212C4)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42472</v>
      </c>
      <c r="S19" s="21">
        <f>IF(D7L212C7=0,0,D7L212C5/D7L212C7)</f>
        <v>0</v>
      </c>
    </row>
    <row r="20" spans="1:19" x14ac:dyDescent="0.2">
      <c r="A20" s="11">
        <v>213</v>
      </c>
      <c r="B20" s="14" t="s">
        <v>4144</v>
      </c>
      <c r="C20" s="11" t="s">
        <v>42417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42477</v>
      </c>
      <c r="I20" s="15">
        <f>B9L304C21</f>
        <v>0</v>
      </c>
      <c r="J20" s="16" t="s">
        <v>42478</v>
      </c>
      <c r="K20" s="21">
        <f>IF(FLOW_THRU_100PCT="Y",1,INDEX(VariabilityMatrix,D7L213C1,D7L213C6))</f>
        <v>0.51642751392626096</v>
      </c>
      <c r="L20" s="16" t="s">
        <v>42475</v>
      </c>
      <c r="M20" s="15">
        <f>IF(D7L213C2&lt;&gt;0,D7L213C2*D7L213C4,D7L213C3*D7L213C4)</f>
        <v>0</v>
      </c>
      <c r="N20" s="16" t="s">
        <v>21098</v>
      </c>
      <c r="O20" s="6">
        <f>A2L130C1</f>
        <v>5</v>
      </c>
      <c r="P20" s="16" t="s">
        <v>11112</v>
      </c>
      <c r="Q20" s="15">
        <f>0</f>
        <v>0</v>
      </c>
      <c r="R20" s="16" t="s">
        <v>42476</v>
      </c>
      <c r="S20" s="21">
        <f>IF(D7L213C7=0,0,D7L213C5/D7L213C7)</f>
        <v>0</v>
      </c>
    </row>
    <row r="21" spans="1:19" x14ac:dyDescent="0.2">
      <c r="A21" s="11">
        <v>214</v>
      </c>
      <c r="B21" s="14" t="s">
        <v>4172</v>
      </c>
      <c r="C21" s="11" t="s">
        <v>42421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42481</v>
      </c>
      <c r="I21" s="15">
        <f>B9L305C21</f>
        <v>0</v>
      </c>
      <c r="J21" s="16" t="s">
        <v>42482</v>
      </c>
      <c r="K21" s="21">
        <f>IF(FLOW_THRU_100PCT="Y",1,INDEX(VariabilityMatrix,D7L214C1,D7L214C6))</f>
        <v>0.51642751392626096</v>
      </c>
      <c r="L21" s="16" t="s">
        <v>42479</v>
      </c>
      <c r="M21" s="15">
        <f>IF(D7L214C2&lt;&gt;0,D7L214C2*D7L214C4,D7L214C3*D7L214C4)</f>
        <v>0</v>
      </c>
      <c r="N21" s="16" t="s">
        <v>21178</v>
      </c>
      <c r="O21" s="6">
        <f>A2L144C1</f>
        <v>5</v>
      </c>
      <c r="P21" s="16" t="s">
        <v>11112</v>
      </c>
      <c r="Q21" s="15">
        <f>0</f>
        <v>0</v>
      </c>
      <c r="R21" s="16" t="s">
        <v>42480</v>
      </c>
      <c r="S21" s="21">
        <f>IF(D7L214C7=0,0,D7L214C5/D7L214C7)</f>
        <v>0</v>
      </c>
    </row>
    <row r="22" spans="1:19" x14ac:dyDescent="0.2">
      <c r="A22" s="11">
        <v>215</v>
      </c>
      <c r="B22" s="14" t="s">
        <v>4178</v>
      </c>
      <c r="C22" s="11" t="s">
        <v>42421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42485</v>
      </c>
      <c r="I22" s="15">
        <f>B9L306C21</f>
        <v>0</v>
      </c>
      <c r="J22" s="16" t="s">
        <v>42486</v>
      </c>
      <c r="K22" s="21">
        <f>IF(FLOW_THRU_100PCT="Y",1,INDEX(VariabilityMatrix,D7L215C1,D7L215C6))</f>
        <v>0.51662527676716219</v>
      </c>
      <c r="L22" s="16" t="s">
        <v>42483</v>
      </c>
      <c r="M22" s="15">
        <f>IF(D7L215C2&lt;&gt;0,D7L215C2*D7L215C4,D7L215C3*D7L215C4)</f>
        <v>0</v>
      </c>
      <c r="N22" s="16" t="s">
        <v>21210</v>
      </c>
      <c r="O22" s="6">
        <f>A2L147C1</f>
        <v>1</v>
      </c>
      <c r="P22" s="16" t="s">
        <v>11112</v>
      </c>
      <c r="Q22" s="15">
        <f>0</f>
        <v>0</v>
      </c>
      <c r="R22" s="16" t="s">
        <v>42484</v>
      </c>
      <c r="S22" s="21">
        <f>IF(D7L215C7=0,0,D7L215C5/D7L215C7)</f>
        <v>0</v>
      </c>
    </row>
    <row r="23" spans="1:19" x14ac:dyDescent="0.2">
      <c r="A23" s="11">
        <v>216</v>
      </c>
      <c r="B23" s="14" t="s">
        <v>4196</v>
      </c>
      <c r="C23" s="11" t="s">
        <v>42421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42489</v>
      </c>
      <c r="I23" s="15">
        <f>B9L307C21</f>
        <v>0</v>
      </c>
      <c r="J23" s="16" t="s">
        <v>42490</v>
      </c>
      <c r="K23" s="21">
        <f>IF(FLOW_THRU_100PCT="Y",1,INDEX(VariabilityMatrix,D7L216C1,D7L216C6))</f>
        <v>0.51662527676716219</v>
      </c>
      <c r="L23" s="16" t="s">
        <v>42487</v>
      </c>
      <c r="M23" s="15">
        <f>IF(D7L216C2&lt;&gt;0,D7L216C2*D7L216C4,D7L216C3*D7L216C4)</f>
        <v>0</v>
      </c>
      <c r="N23" s="16" t="s">
        <v>21242</v>
      </c>
      <c r="O23" s="6">
        <f>A2L156C1</f>
        <v>1</v>
      </c>
      <c r="P23" s="16" t="s">
        <v>11112</v>
      </c>
      <c r="Q23" s="15">
        <f>0</f>
        <v>0</v>
      </c>
      <c r="R23" s="16" t="s">
        <v>42488</v>
      </c>
      <c r="S23" s="21">
        <f>IF(D7L216C7=0,0,D7L216C5/D7L216C7)</f>
        <v>0</v>
      </c>
    </row>
    <row r="24" spans="1:19" x14ac:dyDescent="0.2">
      <c r="A24" s="11">
        <v>217</v>
      </c>
      <c r="B24" s="14" t="s">
        <v>4202</v>
      </c>
      <c r="C24" s="11" t="s">
        <v>42422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42493</v>
      </c>
      <c r="I24" s="15">
        <f>B9L308C21</f>
        <v>0</v>
      </c>
      <c r="J24" s="16" t="s">
        <v>42494</v>
      </c>
      <c r="K24" s="21">
        <f>IF(FLOW_THRU_100PCT="Y",1,INDEX(VariabilityMatrix,D7L217C1,D7L217C6))</f>
        <v>0.51662527676716219</v>
      </c>
      <c r="L24" s="16" t="s">
        <v>42491</v>
      </c>
      <c r="M24" s="15">
        <f>IF(D7L217C2&lt;&gt;0,D7L217C2*D7L217C4,D7L217C3*D7L217C4)</f>
        <v>0</v>
      </c>
      <c r="N24" s="16" t="s">
        <v>21274</v>
      </c>
      <c r="O24" s="6">
        <f>A2L159C1</f>
        <v>1</v>
      </c>
      <c r="P24" s="16" t="s">
        <v>11112</v>
      </c>
      <c r="Q24" s="15">
        <f>0</f>
        <v>0</v>
      </c>
      <c r="R24" s="16" t="s">
        <v>42492</v>
      </c>
      <c r="S24" s="21">
        <f>IF(D7L217C7=0,0,D7L217C5/D7L217C7)</f>
        <v>0</v>
      </c>
    </row>
    <row r="25" spans="1:19" x14ac:dyDescent="0.2">
      <c r="A25" s="11">
        <v>218</v>
      </c>
      <c r="B25" s="14" t="s">
        <v>4226</v>
      </c>
      <c r="C25" s="11" t="s">
        <v>42421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42497</v>
      </c>
      <c r="I25" s="15">
        <f>B9L309C21</f>
        <v>0</v>
      </c>
      <c r="J25" s="16" t="s">
        <v>42498</v>
      </c>
      <c r="K25" s="21">
        <f>IF(FLOW_THRU_100PCT="Y",1,INDEX(VariabilityMatrix,D7L218C1,D7L218C6))</f>
        <v>0.51662527676716219</v>
      </c>
      <c r="L25" s="16" t="s">
        <v>42495</v>
      </c>
      <c r="M25" s="15">
        <f>IF(D7L218C2&lt;&gt;0,D7L218C2*D7L218C4,D7L218C3*D7L218C4)</f>
        <v>0</v>
      </c>
      <c r="N25" s="16" t="s">
        <v>21306</v>
      </c>
      <c r="O25" s="6">
        <f>A2L171C1</f>
        <v>1</v>
      </c>
      <c r="P25" s="16" t="s">
        <v>11112</v>
      </c>
      <c r="Q25" s="15">
        <f>0</f>
        <v>0</v>
      </c>
      <c r="R25" s="16" t="s">
        <v>42496</v>
      </c>
      <c r="S25" s="21">
        <f>IF(D7L218C7=0,0,D7L218C5/D7L218C7)</f>
        <v>0</v>
      </c>
    </row>
    <row r="26" spans="1:19" x14ac:dyDescent="0.2">
      <c r="A26" s="11">
        <v>219</v>
      </c>
      <c r="B26" s="14" t="s">
        <v>4232</v>
      </c>
      <c r="C26" s="11" t="s">
        <v>42422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42501</v>
      </c>
      <c r="I26" s="15">
        <f>B9L310C21</f>
        <v>0</v>
      </c>
      <c r="J26" s="16" t="s">
        <v>42502</v>
      </c>
      <c r="K26" s="21">
        <f>IF(FLOW_THRU_100PCT="Y",1,INDEX(VariabilityMatrix,D7L219C1,D7L219C6))</f>
        <v>0.51662527676716219</v>
      </c>
      <c r="L26" s="16" t="s">
        <v>42499</v>
      </c>
      <c r="M26" s="15">
        <f>IF(D7L219C2&lt;&gt;0,D7L219C2*D7L219C4,D7L219C3*D7L219C4)</f>
        <v>0</v>
      </c>
      <c r="N26" s="16" t="s">
        <v>21338</v>
      </c>
      <c r="O26" s="6">
        <f>A2L174C1</f>
        <v>1</v>
      </c>
      <c r="P26" s="16" t="s">
        <v>11112</v>
      </c>
      <c r="Q26" s="15">
        <f>0</f>
        <v>0</v>
      </c>
      <c r="R26" s="16" t="s">
        <v>42500</v>
      </c>
      <c r="S26" s="21">
        <f>IF(D7L219C7=0,0,D7L219C5/D7L219C7)</f>
        <v>0</v>
      </c>
    </row>
    <row r="27" spans="1:19" x14ac:dyDescent="0.2">
      <c r="A27" s="11">
        <v>220</v>
      </c>
      <c r="B27" s="14" t="s">
        <v>4238</v>
      </c>
      <c r="C27" s="11" t="s">
        <v>42421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42505</v>
      </c>
      <c r="I27" s="15">
        <f>B9L311C21</f>
        <v>0</v>
      </c>
      <c r="J27" s="16" t="s">
        <v>42506</v>
      </c>
      <c r="K27" s="21">
        <f>IF(FLOW_THRU_100PCT="Y",1,INDEX(VariabilityMatrix,D7L220C1,D7L220C6))</f>
        <v>0.51662527676716219</v>
      </c>
      <c r="L27" s="16" t="s">
        <v>42503</v>
      </c>
      <c r="M27" s="15">
        <f>IF(D7L220C2&lt;&gt;0,D7L220C2*D7L220C4,D7L220C3*D7L220C4)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42504</v>
      </c>
      <c r="S27" s="21">
        <f>IF(D7L220C7=0,0,D7L220C5/D7L220C7)</f>
        <v>0</v>
      </c>
    </row>
    <row r="28" spans="1:19" x14ac:dyDescent="0.2">
      <c r="A28" s="11">
        <v>221</v>
      </c>
      <c r="B28" s="14" t="s">
        <v>4244</v>
      </c>
      <c r="C28" s="11" t="s">
        <v>42423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42509</v>
      </c>
      <c r="I28" s="15">
        <f>B9L312C21</f>
        <v>0</v>
      </c>
      <c r="J28" s="16" t="s">
        <v>21739</v>
      </c>
      <c r="K28" s="21">
        <f>IF(FLOW_THRU_100PCT="Y",1,1)</f>
        <v>1</v>
      </c>
      <c r="L28" s="16" t="s">
        <v>42507</v>
      </c>
      <c r="M28" s="15">
        <f>IF(D7L221C2&lt;&gt;0,D7L221C2*D7L221C4,D7L221C3*D7L221C4)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42508</v>
      </c>
      <c r="S28" s="21">
        <f>IF(D7L221C7=0,0,D7L221C5/D7L221C7)</f>
        <v>0</v>
      </c>
    </row>
    <row r="29" spans="1:19" x14ac:dyDescent="0.2">
      <c r="A29" s="11">
        <v>222</v>
      </c>
      <c r="B29" s="14" t="s">
        <v>4164</v>
      </c>
      <c r="C29" s="11" t="s">
        <v>42424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42512</v>
      </c>
      <c r="I29" s="15">
        <f>B9L313C21</f>
        <v>0</v>
      </c>
      <c r="J29" s="16" t="s">
        <v>42513</v>
      </c>
      <c r="K29" s="21">
        <f>IF(FLOW_THRU_100PCT="Y",1,INDEX(VariabilityMatrix,D7L222C1,D7L222C6))</f>
        <v>0.51642751392626096</v>
      </c>
      <c r="L29" s="16" t="s">
        <v>42510</v>
      </c>
      <c r="M29" s="15">
        <f>IF(D7L222C2&lt;&gt;0,D7L222C2*D7L222C4,D7L222C3*D7L222C4)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42511</v>
      </c>
      <c r="S29" s="21">
        <f>IF(D7L222C7=0,0,D7L222C5/D7L222C7)</f>
        <v>0</v>
      </c>
    </row>
    <row r="30" spans="1:19" x14ac:dyDescent="0.2">
      <c r="A30" s="11">
        <v>223</v>
      </c>
      <c r="B30" s="14" t="s">
        <v>4474</v>
      </c>
      <c r="C30" s="11" t="s">
        <v>42425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42516</v>
      </c>
      <c r="I30" s="15">
        <f>B9L314C21</f>
        <v>0</v>
      </c>
      <c r="J30" s="16" t="s">
        <v>42517</v>
      </c>
      <c r="K30" s="21">
        <f>IF(FLOW_THRU_100PCT="Y",1,INDEX(VariabilityMatrix,D7L223C1,D7L223C6))</f>
        <v>0.51601614603782531</v>
      </c>
      <c r="L30" s="16" t="s">
        <v>42514</v>
      </c>
      <c r="M30" s="15">
        <f>IF(D7L223C2&lt;&gt;0,D7L223C2*D7L223C4,D7L223C3*D7L223C4)</f>
        <v>0</v>
      </c>
      <c r="N30" s="16" t="s">
        <v>21446</v>
      </c>
      <c r="O30" s="6">
        <f>A2L245C1</f>
        <v>3</v>
      </c>
      <c r="P30" s="16" t="s">
        <v>11112</v>
      </c>
      <c r="Q30" s="15">
        <f>0</f>
        <v>0</v>
      </c>
      <c r="R30" s="16" t="s">
        <v>42515</v>
      </c>
      <c r="S30" s="21">
        <f>IF(D7L223C7=0,0,D7L223C5/D7L223C7)</f>
        <v>0</v>
      </c>
    </row>
    <row r="31" spans="1:19" x14ac:dyDescent="0.2">
      <c r="A31" s="11">
        <v>224</v>
      </c>
      <c r="B31" s="14" t="s">
        <v>2547</v>
      </c>
      <c r="C31" s="11" t="s">
        <v>42417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42520</v>
      </c>
      <c r="I31" s="15">
        <f>B9L315C21</f>
        <v>0</v>
      </c>
      <c r="J31" s="16" t="s">
        <v>42521</v>
      </c>
      <c r="K31" s="21">
        <f>IF(FLOW_THRU_100PCT="Y",1,INDEX(VariabilityMatrix,D7L224C1,D7L224C6))</f>
        <v>0.51601614603782531</v>
      </c>
      <c r="L31" s="16" t="s">
        <v>42518</v>
      </c>
      <c r="M31" s="15">
        <f>IF(D7L224C2&lt;&gt;0,D7L224C2*D7L224C4,D7L224C3*D7L224C4)</f>
        <v>0</v>
      </c>
      <c r="N31" s="16" t="s">
        <v>21477</v>
      </c>
      <c r="O31" s="6">
        <f>A2L239C1</f>
        <v>3</v>
      </c>
      <c r="P31" s="16" t="s">
        <v>11112</v>
      </c>
      <c r="Q31" s="15">
        <f>0</f>
        <v>0</v>
      </c>
      <c r="R31" s="16" t="s">
        <v>42519</v>
      </c>
      <c r="S31" s="21">
        <f>IF(D7L224C7=0,0,D7L224C5/D7L224C7)</f>
        <v>0</v>
      </c>
    </row>
    <row r="32" spans="1:19" x14ac:dyDescent="0.2">
      <c r="A32" s="11">
        <v>225</v>
      </c>
      <c r="B32" s="14" t="s">
        <v>4472</v>
      </c>
      <c r="C32" s="11" t="s">
        <v>42417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42524</v>
      </c>
      <c r="I32" s="15">
        <f>B9L316C21</f>
        <v>0</v>
      </c>
      <c r="J32" s="16" t="s">
        <v>21739</v>
      </c>
      <c r="K32" s="21">
        <f>IF(FLOW_THRU_100PCT="Y",1,1)</f>
        <v>1</v>
      </c>
      <c r="L32" s="16" t="s">
        <v>42522</v>
      </c>
      <c r="M32" s="15">
        <f>IF(D7L225C2&lt;&gt;0,D7L225C2*D7L225C4,D7L225C3*D7L225C4)</f>
        <v>0</v>
      </c>
      <c r="N32" s="16" t="s">
        <v>21493</v>
      </c>
      <c r="O32" s="6">
        <f>A2L244C1</f>
        <v>3</v>
      </c>
      <c r="P32" s="16" t="s">
        <v>11112</v>
      </c>
      <c r="Q32" s="15">
        <f>0</f>
        <v>0</v>
      </c>
      <c r="R32" s="16" t="s">
        <v>42523</v>
      </c>
      <c r="S32" s="21">
        <f>IF(D7L225C7=0,0,D7L225C5/D7L225C7)</f>
        <v>0</v>
      </c>
    </row>
    <row r="33" spans="1:19" x14ac:dyDescent="0.2">
      <c r="A33" s="11">
        <v>226</v>
      </c>
      <c r="B33" s="14" t="s">
        <v>4476</v>
      </c>
      <c r="C33" s="11" t="s">
        <v>42417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42527</v>
      </c>
      <c r="I33" s="15">
        <f>B9L317C21</f>
        <v>0</v>
      </c>
      <c r="J33" s="16" t="s">
        <v>42528</v>
      </c>
      <c r="K33" s="21">
        <f>IF(FLOW_THRU_100PCT="Y",1,INDEX(VariabilityMatrix,D7L226C1,D7L226C6))</f>
        <v>0.51662527676716219</v>
      </c>
      <c r="L33" s="16" t="s">
        <v>42525</v>
      </c>
      <c r="M33" s="15">
        <f>IF(D7L226C2&lt;&gt;0,D7L226C2*D7L226C4,D7L226C3*D7L226C4)</f>
        <v>0</v>
      </c>
      <c r="N33" s="16" t="s">
        <v>21509</v>
      </c>
      <c r="O33" s="6">
        <f>A2L246C1</f>
        <v>1</v>
      </c>
      <c r="P33" s="16" t="s">
        <v>11112</v>
      </c>
      <c r="Q33" s="15">
        <f>0</f>
        <v>0</v>
      </c>
      <c r="R33" s="16" t="s">
        <v>42526</v>
      </c>
      <c r="S33" s="21">
        <f>IF(D7L226C7=0,0,D7L226C5/D7L226C7)</f>
        <v>0</v>
      </c>
    </row>
    <row r="34" spans="1:19" x14ac:dyDescent="0.2">
      <c r="A34" s="11">
        <v>227</v>
      </c>
      <c r="B34" s="14" t="s">
        <v>4478</v>
      </c>
      <c r="C34" s="11" t="s">
        <v>42417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42531</v>
      </c>
      <c r="I34" s="15">
        <f>B9L318C21</f>
        <v>0</v>
      </c>
      <c r="J34" s="16" t="s">
        <v>42532</v>
      </c>
      <c r="K34" s="21">
        <f>IF(FLOW_THRU_100PCT="Y",1,INDEX(VariabilityMatrix,D7L227C1,D7L227C6))</f>
        <v>0.51601614603782531</v>
      </c>
      <c r="L34" s="16" t="s">
        <v>42529</v>
      </c>
      <c r="M34" s="15">
        <f>IF(D7L227C2&lt;&gt;0,D7L227C2*D7L227C4,D7L227C3*D7L227C4)</f>
        <v>0</v>
      </c>
      <c r="N34" s="16" t="s">
        <v>21525</v>
      </c>
      <c r="O34" s="6">
        <f>A2L247C1</f>
        <v>3</v>
      </c>
      <c r="P34" s="16" t="s">
        <v>11112</v>
      </c>
      <c r="Q34" s="15">
        <f>0</f>
        <v>0</v>
      </c>
      <c r="R34" s="16" t="s">
        <v>42530</v>
      </c>
      <c r="S34" s="21">
        <f>IF(D7L227C7=0,0,D7L227C5/D7L227C7)</f>
        <v>0</v>
      </c>
    </row>
    <row r="35" spans="1:19" x14ac:dyDescent="0.2">
      <c r="A35" s="11">
        <v>228</v>
      </c>
      <c r="B35" s="14" t="s">
        <v>4480</v>
      </c>
      <c r="C35" s="11" t="s">
        <v>42417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42535</v>
      </c>
      <c r="I35" s="15">
        <f>B9L319C21</f>
        <v>0</v>
      </c>
      <c r="J35" s="16" t="s">
        <v>42536</v>
      </c>
      <c r="K35" s="21">
        <f>IF(FLOW_THRU_100PCT="Y",1,INDEX(VariabilityMatrix,D7L228C1,D7L228C6))</f>
        <v>0.51662527676716219</v>
      </c>
      <c r="L35" s="16" t="s">
        <v>42533</v>
      </c>
      <c r="M35" s="15">
        <f>IF(D7L228C2&lt;&gt;0,D7L228C2*D7L228C4,D7L228C3*D7L228C4)</f>
        <v>0</v>
      </c>
      <c r="N35" s="16" t="s">
        <v>21541</v>
      </c>
      <c r="O35" s="6">
        <f>A2L248C1</f>
        <v>1</v>
      </c>
      <c r="P35" s="16" t="s">
        <v>11112</v>
      </c>
      <c r="Q35" s="15">
        <f>0</f>
        <v>0</v>
      </c>
      <c r="R35" s="16" t="s">
        <v>42534</v>
      </c>
      <c r="S35" s="21">
        <f>IF(D7L228C7=0,0,D7L228C5/D7L228C7)</f>
        <v>0</v>
      </c>
    </row>
    <row r="36" spans="1:19" x14ac:dyDescent="0.2">
      <c r="A36" s="11">
        <v>229</v>
      </c>
      <c r="B36" s="14" t="s">
        <v>4486</v>
      </c>
      <c r="C36" s="11" t="s">
        <v>42417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42539</v>
      </c>
      <c r="I36" s="15">
        <f>B9L320C21</f>
        <v>0</v>
      </c>
      <c r="J36" s="16" t="s">
        <v>42540</v>
      </c>
      <c r="K36" s="21">
        <f>IF(FLOW_THRU_100PCT="Y",1,INDEX(VariabilityMatrix,D7L229C1,D7L229C6))</f>
        <v>0.51662527676716219</v>
      </c>
      <c r="L36" s="16" t="s">
        <v>42537</v>
      </c>
      <c r="M36" s="15">
        <f>IF(D7L229C2&lt;&gt;0,D7L229C2*D7L229C4,D7L229C3*D7L229C4)</f>
        <v>0</v>
      </c>
      <c r="N36" s="16" t="s">
        <v>21557</v>
      </c>
      <c r="O36" s="6">
        <f>A2L251C1</f>
        <v>1</v>
      </c>
      <c r="P36" s="16" t="s">
        <v>11112</v>
      </c>
      <c r="Q36" s="15">
        <f>0</f>
        <v>0</v>
      </c>
      <c r="R36" s="16" t="s">
        <v>42538</v>
      </c>
      <c r="S36" s="21">
        <f>IF(D7L229C7=0,0,D7L229C5/D7L229C7)</f>
        <v>0</v>
      </c>
    </row>
    <row r="37" spans="1:19" x14ac:dyDescent="0.2">
      <c r="A37" s="11">
        <v>230</v>
      </c>
      <c r="B37" s="14" t="s">
        <v>4488</v>
      </c>
      <c r="C37" s="11" t="s">
        <v>42418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42543</v>
      </c>
      <c r="I37" s="15">
        <f>B9L321C21</f>
        <v>0</v>
      </c>
      <c r="J37" s="16" t="s">
        <v>42544</v>
      </c>
      <c r="K37" s="21">
        <f>IF(FLOW_THRU_100PCT="Y",1,INDEX(VariabilityMatrix,D7L230C1,D7L230C6))</f>
        <v>0.51662527676716219</v>
      </c>
      <c r="L37" s="16" t="s">
        <v>42541</v>
      </c>
      <c r="M37" s="15">
        <f>IF(D7L230C2&lt;&gt;0,D7L230C2*D7L230C4,D7L230C3*D7L230C4)</f>
        <v>0</v>
      </c>
      <c r="N37" s="16" t="s">
        <v>21573</v>
      </c>
      <c r="O37" s="6">
        <f>A2L252C1</f>
        <v>1</v>
      </c>
      <c r="P37" s="16" t="s">
        <v>11112</v>
      </c>
      <c r="Q37" s="15">
        <f>0</f>
        <v>0</v>
      </c>
      <c r="R37" s="16" t="s">
        <v>42542</v>
      </c>
      <c r="S37" s="21">
        <f>IF(D7L230C7=0,0,D7L230C5/D7L230C7)</f>
        <v>0</v>
      </c>
    </row>
    <row r="38" spans="1:19" x14ac:dyDescent="0.2">
      <c r="A38" s="11">
        <v>231</v>
      </c>
      <c r="B38" s="14" t="s">
        <v>4496</v>
      </c>
      <c r="C38" s="11" t="s">
        <v>42417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42547</v>
      </c>
      <c r="I38" s="15">
        <f>B9L322C21</f>
        <v>0</v>
      </c>
      <c r="J38" s="16" t="s">
        <v>42548</v>
      </c>
      <c r="K38" s="21">
        <f>IF(FLOW_THRU_100PCT="Y",1,INDEX(VariabilityMatrix,D7L231C1,D7L231C6))</f>
        <v>0.51662527676716219</v>
      </c>
      <c r="L38" s="16" t="s">
        <v>42545</v>
      </c>
      <c r="M38" s="15">
        <f>IF(D7L231C2&lt;&gt;0,D7L231C2*D7L231C4,D7L231C3*D7L231C4)</f>
        <v>0</v>
      </c>
      <c r="N38" s="16" t="s">
        <v>21589</v>
      </c>
      <c r="O38" s="6">
        <f>A2L256C1</f>
        <v>1</v>
      </c>
      <c r="P38" s="16" t="s">
        <v>11112</v>
      </c>
      <c r="Q38" s="15">
        <f>0</f>
        <v>0</v>
      </c>
      <c r="R38" s="16" t="s">
        <v>42546</v>
      </c>
      <c r="S38" s="21">
        <f>IF(D7L231C7=0,0,D7L231C5/D7L231C7)</f>
        <v>0</v>
      </c>
    </row>
    <row r="39" spans="1:19" x14ac:dyDescent="0.2">
      <c r="A39" s="11">
        <v>232</v>
      </c>
      <c r="B39" s="14" t="s">
        <v>4498</v>
      </c>
      <c r="C39" s="11" t="s">
        <v>42418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42551</v>
      </c>
      <c r="I39" s="15">
        <f>B9L323C21</f>
        <v>0</v>
      </c>
      <c r="J39" s="16" t="s">
        <v>42552</v>
      </c>
      <c r="K39" s="21">
        <f>IF(FLOW_THRU_100PCT="Y",1,INDEX(VariabilityMatrix,D7L232C1,D7L232C6))</f>
        <v>0.51662527676716219</v>
      </c>
      <c r="L39" s="16" t="s">
        <v>42549</v>
      </c>
      <c r="M39" s="15">
        <f>IF(D7L232C2&lt;&gt;0,D7L232C2*D7L232C4,D7L232C3*D7L232C4)</f>
        <v>0</v>
      </c>
      <c r="N39" s="16" t="s">
        <v>21605</v>
      </c>
      <c r="O39" s="6">
        <f>A2L257C1</f>
        <v>1</v>
      </c>
      <c r="P39" s="16" t="s">
        <v>11112</v>
      </c>
      <c r="Q39" s="15">
        <f>0</f>
        <v>0</v>
      </c>
      <c r="R39" s="16" t="s">
        <v>42550</v>
      </c>
      <c r="S39" s="21">
        <f>IF(D7L232C7=0,0,D7L232C5/D7L232C7)</f>
        <v>0</v>
      </c>
    </row>
    <row r="40" spans="1:19" x14ac:dyDescent="0.2">
      <c r="A40" s="11">
        <v>233</v>
      </c>
      <c r="B40" s="14" t="s">
        <v>2552</v>
      </c>
      <c r="C40" s="11" t="s">
        <v>42417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42555</v>
      </c>
      <c r="I40" s="15">
        <f>B9L324C21</f>
        <v>0</v>
      </c>
      <c r="J40" s="16" t="s">
        <v>42556</v>
      </c>
      <c r="K40" s="21">
        <f>IF(FLOW_THRU_100PCT="Y",1,INDEX(VariabilityMatrix,D7L233C1,D7L233C6))</f>
        <v>0.51662527676716219</v>
      </c>
      <c r="L40" s="16" t="s">
        <v>42553</v>
      </c>
      <c r="M40" s="15">
        <f>IF(D7L233C2&lt;&gt;0,D7L233C2*D7L233C4,D7L233C3*D7L233C4)</f>
        <v>0</v>
      </c>
      <c r="N40" s="16" t="s">
        <v>21621</v>
      </c>
      <c r="O40" s="6">
        <f>A2L259C1</f>
        <v>1</v>
      </c>
      <c r="P40" s="16" t="s">
        <v>11112</v>
      </c>
      <c r="Q40" s="15">
        <f>0</f>
        <v>0</v>
      </c>
      <c r="R40" s="16" t="s">
        <v>42554</v>
      </c>
      <c r="S40" s="21">
        <f>IF(D7L233C7=0,0,D7L233C5/D7L233C7)</f>
        <v>0</v>
      </c>
    </row>
    <row r="41" spans="1:19" x14ac:dyDescent="0.2">
      <c r="A41" s="11">
        <v>234</v>
      </c>
      <c r="B41" s="14" t="s">
        <v>4503</v>
      </c>
      <c r="C41" s="11" t="s">
        <v>42426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42559</v>
      </c>
      <c r="I41" s="15">
        <f>B9L325C21</f>
        <v>0</v>
      </c>
      <c r="J41" s="16" t="s">
        <v>21739</v>
      </c>
      <c r="K41" s="21">
        <f>IF(FLOW_THRU_100PCT="Y",1,1)</f>
        <v>1</v>
      </c>
      <c r="L41" s="16" t="s">
        <v>42557</v>
      </c>
      <c r="M41" s="15">
        <f>IF(D7L234C2&lt;&gt;0,D7L234C2*D7L234C4,D7L234C3*D7L234C4)</f>
        <v>0</v>
      </c>
      <c r="N41" s="16" t="s">
        <v>21636</v>
      </c>
      <c r="O41" s="6">
        <f>A2L260C1</f>
        <v>1</v>
      </c>
      <c r="P41" s="16" t="s">
        <v>11112</v>
      </c>
      <c r="Q41" s="15">
        <f>0</f>
        <v>0</v>
      </c>
      <c r="R41" s="16" t="s">
        <v>42558</v>
      </c>
      <c r="S41" s="21">
        <f>IF(D7L234C7=0,0,D7L234C5/D7L234C7)</f>
        <v>0</v>
      </c>
    </row>
    <row r="42" spans="1:19" x14ac:dyDescent="0.2">
      <c r="A42" s="11">
        <v>235</v>
      </c>
      <c r="B42" s="14" t="s">
        <v>4500</v>
      </c>
      <c r="C42" s="11" t="s">
        <v>42427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42562</v>
      </c>
      <c r="I42" s="15">
        <f>B9L326C21</f>
        <v>0</v>
      </c>
      <c r="J42" s="16" t="s">
        <v>21739</v>
      </c>
      <c r="K42" s="21">
        <f>IF(FLOW_THRU_100PCT="Y",1,1)</f>
        <v>1</v>
      </c>
      <c r="L42" s="16" t="s">
        <v>42560</v>
      </c>
      <c r="M42" s="15">
        <f>IF(D7L235C2&lt;&gt;0,D7L235C2*D7L235C4,D7L235C3*D7L235C4)</f>
        <v>0</v>
      </c>
      <c r="N42" s="16" t="s">
        <v>21651</v>
      </c>
      <c r="O42" s="6">
        <f>A2L258C1</f>
        <v>3</v>
      </c>
      <c r="P42" s="16" t="s">
        <v>11112</v>
      </c>
      <c r="Q42" s="15">
        <f>0</f>
        <v>0</v>
      </c>
      <c r="R42" s="16" t="s">
        <v>42561</v>
      </c>
      <c r="S42" s="21">
        <f>IF(D7L235C7=0,0,D7L235C5/D7L235C7)</f>
        <v>0</v>
      </c>
    </row>
    <row r="43" spans="1:19" x14ac:dyDescent="0.2">
      <c r="A43" s="11">
        <v>236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42565</v>
      </c>
      <c r="G43" s="15">
        <f>SUM(D7L201C2:D7L206C2,D7L208C2:D7L216C2,D7L218C2,D7L220C2:D7L229C2,D7L231C2,D7L233C2,D7L234C2)-SUM(D7L207C2,D7L217C2,D7L219C2,D7L230C2,D7L232C2,D7L235C2)</f>
        <v>0</v>
      </c>
      <c r="H43" s="16" t="s">
        <v>42566</v>
      </c>
      <c r="I43" s="15">
        <f>SUM(D7L201C3:D7L206C3,D7L208C3:D7L216C3,D7L218C3,D7L220C3:D7L229C3,D7L231C3,D7L233C3,D7L234C3)-SUM(D7L207C3,D7L217C3,D7L219C3,D7L230C3,D7L232C3,D7L235C3)</f>
        <v>0</v>
      </c>
      <c r="J43" s="16" t="s">
        <v>945</v>
      </c>
      <c r="K43" s="21" t="str">
        <f>NULL_VALUE</f>
        <v>n/a</v>
      </c>
      <c r="L43" s="16" t="s">
        <v>42563</v>
      </c>
      <c r="M43" s="15">
        <f>SUM(D7L201C5:D7L206C5,D7L208C5:D7L216C5,D7L218C5,D7L220C5:D7L229C5,D7L231C5,D7L233C5,D7L234C5)-SUM(D7L207C5,D7L217C5,D7L219C5,D7L230C5,D7L232C5,D7L235C5)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42564</v>
      </c>
      <c r="S43" s="21">
        <f>SUM(D7L201C8:D7L206C8,D7L208C8:D7L216C8,D7L218C8,D7L220C8:D7L229C8,D7L231C8,D7L233C8,D7L234C8)-SUM(D7L207C8,D7L217C8,D7L219C8,D7L230C8,D7L232C8,D7L235C8)</f>
        <v>0</v>
      </c>
    </row>
    <row r="44" spans="1:19" x14ac:dyDescent="0.2">
      <c r="A44" s="11">
        <v>237</v>
      </c>
      <c r="B44" s="14" t="s">
        <v>7524</v>
      </c>
      <c r="C44" s="11" t="s">
        <v>42428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42569</v>
      </c>
      <c r="I44" s="15">
        <f>B5L438C3</f>
        <v>0</v>
      </c>
      <c r="J44" s="16" t="s">
        <v>21752</v>
      </c>
      <c r="K44" s="21">
        <f>IF(FLOW_THRU_100PCT="Y",1,0.5)</f>
        <v>0.5</v>
      </c>
      <c r="L44" s="16" t="s">
        <v>42567</v>
      </c>
      <c r="M44" s="15">
        <f>IF(D7L237C2&lt;&gt;0,D7L237C2*D7L237C4,D7L237C3*D7L237C4)</f>
        <v>0</v>
      </c>
      <c r="N44" s="16" t="s">
        <v>21993</v>
      </c>
      <c r="O44" s="6">
        <f>A3L714C1</f>
        <v>1</v>
      </c>
      <c r="P44" s="16" t="s">
        <v>11112</v>
      </c>
      <c r="Q44" s="15">
        <f>0</f>
        <v>0</v>
      </c>
      <c r="R44" s="16" t="s">
        <v>42568</v>
      </c>
      <c r="S44" s="21">
        <f>IF(D7L237C7=0,0,D7L237C5/D7L237C7)</f>
        <v>0</v>
      </c>
    </row>
    <row r="45" spans="1:19" x14ac:dyDescent="0.2">
      <c r="A45" s="11">
        <v>238</v>
      </c>
      <c r="B45" s="14" t="s">
        <v>7407</v>
      </c>
      <c r="C45" s="11" t="s">
        <v>42429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42572</v>
      </c>
      <c r="I45" s="15">
        <f>B5L438C4</f>
        <v>0</v>
      </c>
      <c r="J45" s="16" t="s">
        <v>21739</v>
      </c>
      <c r="K45" s="21">
        <f>IF(FLOW_THRU_100PCT="Y",1,1)</f>
        <v>1</v>
      </c>
      <c r="L45" s="16" t="s">
        <v>42570</v>
      </c>
      <c r="M45" s="15">
        <f>IF(D7L238C2&lt;&gt;0,D7L238C2*D7L238C4,D7L238C3*D7L238C4)</f>
        <v>0</v>
      </c>
      <c r="N45" s="16" t="s">
        <v>22005</v>
      </c>
      <c r="O45" s="6">
        <f>A3L815C1</f>
        <v>1</v>
      </c>
      <c r="P45" s="16" t="s">
        <v>11112</v>
      </c>
      <c r="Q45" s="15">
        <f>0</f>
        <v>0</v>
      </c>
      <c r="R45" s="16" t="s">
        <v>42571</v>
      </c>
      <c r="S45" s="21">
        <f>IF(D7L238C7=0,0,D7L238C5/D7L238C7)</f>
        <v>0</v>
      </c>
    </row>
    <row r="46" spans="1:19" x14ac:dyDescent="0.2">
      <c r="A46" s="11">
        <v>239</v>
      </c>
      <c r="B46" s="14" t="s">
        <v>6435</v>
      </c>
      <c r="C46" s="11" t="s">
        <v>42430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8020</v>
      </c>
      <c r="I46" s="15">
        <f>B2L248C2</f>
        <v>0</v>
      </c>
      <c r="J46" s="16" t="s">
        <v>21739</v>
      </c>
      <c r="K46" s="21">
        <f>IF(FLOW_THRU_100PCT="Y",1,1)</f>
        <v>1</v>
      </c>
      <c r="L46" s="16" t="s">
        <v>42573</v>
      </c>
      <c r="M46" s="15">
        <f>IF(D7L239C2&lt;&gt;0,D7L239C2*D7L239C4,D7L239C3*D7L239C4)</f>
        <v>0</v>
      </c>
      <c r="N46" s="16" t="s">
        <v>42383</v>
      </c>
      <c r="O46" s="6">
        <f>A3L434C1</f>
        <v>1</v>
      </c>
      <c r="P46" s="16" t="s">
        <v>11112</v>
      </c>
      <c r="Q46" s="15">
        <f>0</f>
        <v>0</v>
      </c>
      <c r="R46" s="16" t="s">
        <v>42574</v>
      </c>
      <c r="S46" s="21">
        <f>IF(D7L239C7=0,0,D7L239C5/D7L239C7)</f>
        <v>0</v>
      </c>
    </row>
    <row r="47" spans="1:19" x14ac:dyDescent="0.2">
      <c r="A47" s="11">
        <v>240</v>
      </c>
      <c r="B47" s="14" t="s">
        <v>6881</v>
      </c>
      <c r="C47" s="11" t="s">
        <v>42431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42577</v>
      </c>
      <c r="I47" s="15">
        <f>B2L557C2</f>
        <v>0</v>
      </c>
      <c r="J47" s="16" t="s">
        <v>21739</v>
      </c>
      <c r="K47" s="21">
        <f>IF(FLOW_THRU_100PCT="Y",1,1)</f>
        <v>1</v>
      </c>
      <c r="L47" s="16" t="s">
        <v>42575</v>
      </c>
      <c r="M47" s="15">
        <f>IF(D7L240C2&lt;&gt;0,D7L240C2*D7L240C4,D7L240C3*D7L240C4)</f>
        <v>0</v>
      </c>
      <c r="N47" s="16" t="s">
        <v>42388</v>
      </c>
      <c r="O47" s="6">
        <f>A3L634C1</f>
        <v>1</v>
      </c>
      <c r="P47" s="16" t="s">
        <v>11112</v>
      </c>
      <c r="Q47" s="15">
        <f>0</f>
        <v>0</v>
      </c>
      <c r="R47" s="16" t="s">
        <v>42576</v>
      </c>
      <c r="S47" s="21">
        <f>IF(D7L240C7=0,0,D7L240C5/D7L240C7)</f>
        <v>0</v>
      </c>
    </row>
    <row r="48" spans="1:19" x14ac:dyDescent="0.2">
      <c r="A48" s="11">
        <v>241</v>
      </c>
      <c r="B48" s="14" t="s">
        <v>6440</v>
      </c>
      <c r="C48" s="11" t="s">
        <v>42432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42580</v>
      </c>
      <c r="I48" s="15">
        <f>B5L438C10</f>
        <v>0</v>
      </c>
      <c r="J48" s="16" t="s">
        <v>21752</v>
      </c>
      <c r="K48" s="21">
        <f>IF(FLOW_THRU_100PCT="Y",1,0.5)</f>
        <v>0.5</v>
      </c>
      <c r="L48" s="16" t="s">
        <v>42578</v>
      </c>
      <c r="M48" s="15">
        <f>IF(D7L241C2&lt;&gt;0,D7L241C2*D7L241C4,D7L241C3*D7L241C4)</f>
        <v>0</v>
      </c>
      <c r="N48" s="16" t="s">
        <v>22113</v>
      </c>
      <c r="O48" s="6">
        <f>A3L440C1</f>
        <v>1</v>
      </c>
      <c r="P48" s="16" t="s">
        <v>11112</v>
      </c>
      <c r="Q48" s="15">
        <f>0</f>
        <v>0</v>
      </c>
      <c r="R48" s="16" t="s">
        <v>42579</v>
      </c>
      <c r="S48" s="21">
        <f>IF(D7L241C7=0,0,D7L241C5/D7L241C7)</f>
        <v>0</v>
      </c>
    </row>
    <row r="49" spans="1:19" x14ac:dyDescent="0.2">
      <c r="A49" s="11">
        <v>242</v>
      </c>
      <c r="B49" s="14" t="s">
        <v>6867</v>
      </c>
      <c r="C49" s="11" t="s">
        <v>42433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42583</v>
      </c>
      <c r="I49" s="15">
        <f>B5L438C11</f>
        <v>0</v>
      </c>
      <c r="J49" s="16" t="s">
        <v>21739</v>
      </c>
      <c r="K49" s="21">
        <f>IF(FLOW_THRU_100PCT="Y",1,1)</f>
        <v>1</v>
      </c>
      <c r="L49" s="16" t="s">
        <v>42581</v>
      </c>
      <c r="M49" s="15">
        <f>IF(D7L242C2&lt;&gt;0,D7L242C2*D7L242C4,D7L242C3*D7L242C4)</f>
        <v>0</v>
      </c>
      <c r="N49" s="16" t="s">
        <v>22125</v>
      </c>
      <c r="O49" s="6">
        <f>A3L640C1</f>
        <v>1</v>
      </c>
      <c r="P49" s="16" t="s">
        <v>11112</v>
      </c>
      <c r="Q49" s="15">
        <f>0</f>
        <v>0</v>
      </c>
      <c r="R49" s="16" t="s">
        <v>42582</v>
      </c>
      <c r="S49" s="21">
        <f>IF(D7L242C7=0,0,D7L242C5/D7L242C7)</f>
        <v>0</v>
      </c>
    </row>
    <row r="50" spans="1:19" x14ac:dyDescent="0.2">
      <c r="A50" s="11">
        <v>243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42586</v>
      </c>
      <c r="G50" s="15">
        <f>SUM(D7L237C2:D7L242C2)</f>
        <v>0</v>
      </c>
      <c r="H50" s="16" t="s">
        <v>42587</v>
      </c>
      <c r="I50" s="15">
        <f>SUM(D7L237C3:D7L242C3)</f>
        <v>0</v>
      </c>
      <c r="J50" s="16" t="s">
        <v>945</v>
      </c>
      <c r="K50" s="21" t="str">
        <f>NULL_VALUE</f>
        <v>n/a</v>
      </c>
      <c r="L50" s="16" t="s">
        <v>42584</v>
      </c>
      <c r="M50" s="15">
        <f>SUM(D7L237C5:D7L242C5)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42585</v>
      </c>
      <c r="S50" s="21">
        <f>SUM(D7L237C8:D7L242C8)</f>
        <v>0</v>
      </c>
    </row>
    <row r="51" spans="1:19" x14ac:dyDescent="0.2">
      <c r="A51" s="11">
        <v>244</v>
      </c>
      <c r="B51" s="14" t="s">
        <v>11308</v>
      </c>
      <c r="C51" s="11" t="s">
        <v>42434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42590</v>
      </c>
      <c r="I51" s="15">
        <f>B5L654C4</f>
        <v>0</v>
      </c>
      <c r="J51" s="16" t="s">
        <v>21752</v>
      </c>
      <c r="K51" s="21">
        <f>IF(FLOW_THRU_100PCT="Y",1,0.5)</f>
        <v>0.5</v>
      </c>
      <c r="L51" s="16" t="s">
        <v>42588</v>
      </c>
      <c r="M51" s="15">
        <f>IF(D7L244C2&lt;&gt;0,D7L244C2*D7L244C4,D7L244C3*D7L244C4)</f>
        <v>0</v>
      </c>
      <c r="N51" s="16" t="s">
        <v>11108</v>
      </c>
      <c r="O51" s="6">
        <f>1</f>
        <v>1</v>
      </c>
      <c r="P51" s="16" t="s">
        <v>11112</v>
      </c>
      <c r="Q51" s="15">
        <f>0</f>
        <v>0</v>
      </c>
      <c r="R51" s="16" t="s">
        <v>42589</v>
      </c>
      <c r="S51" s="21">
        <f>IF(D7L244C7=0,0,D7L244C5/D7L244C7)</f>
        <v>0</v>
      </c>
    </row>
    <row r="52" spans="1:19" x14ac:dyDescent="0.2">
      <c r="A52" s="11">
        <v>245</v>
      </c>
      <c r="B52" s="14" t="s">
        <v>11746</v>
      </c>
      <c r="C52" s="11" t="s">
        <v>42435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42593</v>
      </c>
      <c r="I52" s="15">
        <f>B5L729C4</f>
        <v>0</v>
      </c>
      <c r="J52" s="16" t="s">
        <v>21739</v>
      </c>
      <c r="K52" s="21">
        <f>IF(FLOW_THRU_100PCT="Y",1,1)</f>
        <v>1</v>
      </c>
      <c r="L52" s="16" t="s">
        <v>42591</v>
      </c>
      <c r="M52" s="15">
        <f>IF(D7L245C2&lt;&gt;0,D7L245C2*D7L245C4,D7L245C3*D7L245C4)</f>
        <v>0</v>
      </c>
      <c r="N52" s="16" t="s">
        <v>11108</v>
      </c>
      <c r="O52" s="6">
        <f>1</f>
        <v>1</v>
      </c>
      <c r="P52" s="16" t="s">
        <v>11112</v>
      </c>
      <c r="Q52" s="15">
        <f>0</f>
        <v>0</v>
      </c>
      <c r="R52" s="16" t="s">
        <v>42592</v>
      </c>
      <c r="S52" s="21">
        <f>IF(D7L245C7=0,0,D7L245C5/D7L245C7)</f>
        <v>0</v>
      </c>
    </row>
    <row r="53" spans="1:19" x14ac:dyDescent="0.2">
      <c r="A53" s="11">
        <v>246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42596</v>
      </c>
      <c r="G53" s="15">
        <f>SUM(D7L244C2:D7L245C2)</f>
        <v>0</v>
      </c>
      <c r="H53" s="16" t="s">
        <v>42597</v>
      </c>
      <c r="I53" s="15">
        <f>SUM(D7L244C3:D7L245C3)</f>
        <v>0</v>
      </c>
      <c r="J53" s="16" t="s">
        <v>945</v>
      </c>
      <c r="K53" s="21" t="str">
        <f>NULL_VALUE</f>
        <v>n/a</v>
      </c>
      <c r="L53" s="16" t="s">
        <v>42594</v>
      </c>
      <c r="M53" s="15">
        <f>SUM(D7L244C5:D7L245C5)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42595</v>
      </c>
      <c r="S53" s="21">
        <f>SUM(D7L244C8:D7L245C8)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C4A746-2B88-40CF-B6C9-8A82F376F0F7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42598</v>
      </c>
    </row>
    <row r="3" spans="1:19" x14ac:dyDescent="0.2">
      <c r="B3" s="13" t="s">
        <v>5129</v>
      </c>
    </row>
    <row r="4" spans="1:19" x14ac:dyDescent="0.2">
      <c r="B4" s="13" t="s">
        <v>42599</v>
      </c>
    </row>
    <row r="5" spans="1:19" x14ac:dyDescent="0.2">
      <c r="B5" s="11" t="s">
        <v>4042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301</v>
      </c>
      <c r="B8" s="14" t="s">
        <v>42602</v>
      </c>
      <c r="C8" s="11" t="s">
        <v>42603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7897</v>
      </c>
      <c r="I8" s="15">
        <f>A3L327C12</f>
        <v>0</v>
      </c>
      <c r="J8" s="16" t="s">
        <v>21739</v>
      </c>
      <c r="K8" s="21">
        <f>IF(FLOW_THRU_100PCT="Y",1,1)</f>
        <v>1</v>
      </c>
      <c r="L8" s="16" t="s">
        <v>42628</v>
      </c>
      <c r="M8" s="15">
        <f>IF(D7L301C2&lt;&gt;0,D7L301C2*D7L301C4,D7L301C3*D7L301C4)</f>
        <v>0</v>
      </c>
      <c r="N8" s="16" t="s">
        <v>42631</v>
      </c>
      <c r="O8" s="6">
        <f>A3L327C1</f>
        <v>3</v>
      </c>
      <c r="P8" s="16" t="s">
        <v>42629</v>
      </c>
      <c r="Q8" s="15">
        <f>CHOOSE(MIN(D7L301C6,RUN_YEARS),A1L906C1,A1L907C2,A1L908C3,A1L909C4,A1L910C5)</f>
        <v>173.23339995027564</v>
      </c>
      <c r="R8" s="16" t="s">
        <v>42630</v>
      </c>
      <c r="S8" s="21">
        <f>IF(D7L301C7=0,0,D7L301C5/D7L301C7)</f>
        <v>0</v>
      </c>
    </row>
    <row r="9" spans="1:19" x14ac:dyDescent="0.2">
      <c r="A9" s="11">
        <v>302</v>
      </c>
      <c r="B9" s="14" t="s">
        <v>42604</v>
      </c>
      <c r="C9" s="11" t="s">
        <v>42605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7903</v>
      </c>
      <c r="I9" s="15">
        <f>A3L329C12</f>
        <v>0</v>
      </c>
      <c r="J9" s="16" t="s">
        <v>21739</v>
      </c>
      <c r="K9" s="21">
        <f>IF(FLOW_THRU_100PCT="Y",1,1)</f>
        <v>1</v>
      </c>
      <c r="L9" s="16" t="s">
        <v>42632</v>
      </c>
      <c r="M9" s="15">
        <f>IF(D7L302C2&lt;&gt;0,D7L302C2*D7L302C4,D7L302C3*D7L302C4)</f>
        <v>0</v>
      </c>
      <c r="N9" s="16" t="s">
        <v>42635</v>
      </c>
      <c r="O9" s="6">
        <f>A3L329C1</f>
        <v>3</v>
      </c>
      <c r="P9" s="16" t="s">
        <v>42633</v>
      </c>
      <c r="Q9" s="15">
        <f>CHOOSE(MIN(D7L302C6,RUN_YEARS),A1L906C1,A1L907C2,A1L908C3,A1L909C4,A1L910C5)</f>
        <v>173.23339995027564</v>
      </c>
      <c r="R9" s="16" t="s">
        <v>42634</v>
      </c>
      <c r="S9" s="21">
        <f>IF(D7L302C7=0,0,D7L302C5/D7L302C7)</f>
        <v>0</v>
      </c>
    </row>
    <row r="10" spans="1:19" x14ac:dyDescent="0.2">
      <c r="A10" s="11">
        <v>303</v>
      </c>
      <c r="B10" s="14" t="s">
        <v>42606</v>
      </c>
      <c r="C10" s="11" t="s">
        <v>42607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42639</v>
      </c>
      <c r="I10" s="15">
        <f>B9L466C3</f>
        <v>0</v>
      </c>
      <c r="J10" s="16" t="s">
        <v>21739</v>
      </c>
      <c r="K10" s="21">
        <f>IF(FLOW_THRU_100PCT="Y",1,1)</f>
        <v>1</v>
      </c>
      <c r="L10" s="16" t="s">
        <v>42636</v>
      </c>
      <c r="M10" s="15">
        <f>IF(D7L303C2&lt;&gt;0,D7L303C2*D7L303C4,D7L303C3*D7L303C4)</f>
        <v>0</v>
      </c>
      <c r="N10" s="16" t="s">
        <v>42640</v>
      </c>
      <c r="O10" s="6">
        <f>A3L331C1</f>
        <v>3</v>
      </c>
      <c r="P10" s="16" t="s">
        <v>42637</v>
      </c>
      <c r="Q10" s="15">
        <f>CHOOSE(MIN(D7L303C6,RUN_YEARS),A1L906C1,A1L907C2,A1L908C3,A1L909C4,A1L910C5)</f>
        <v>173.23339995027564</v>
      </c>
      <c r="R10" s="16" t="s">
        <v>42638</v>
      </c>
      <c r="S10" s="21">
        <f>IF(D7L303C7=0,0,D7L303C5/D7L303C7)</f>
        <v>0</v>
      </c>
    </row>
    <row r="11" spans="1:19" x14ac:dyDescent="0.2">
      <c r="A11" s="11">
        <v>304</v>
      </c>
      <c r="B11" s="14" t="s">
        <v>42608</v>
      </c>
      <c r="C11" s="11" t="s">
        <v>42609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42644</v>
      </c>
      <c r="I11" s="15">
        <f>B9L467C3</f>
        <v>0</v>
      </c>
      <c r="J11" s="16" t="s">
        <v>21739</v>
      </c>
      <c r="K11" s="21">
        <f>IF(FLOW_THRU_100PCT="Y",1,1)</f>
        <v>1</v>
      </c>
      <c r="L11" s="16" t="s">
        <v>42641</v>
      </c>
      <c r="M11" s="15">
        <f>IF(D7L304C2&lt;&gt;0,D7L304C2*D7L304C4,D7L304C3*D7L304C4)</f>
        <v>0</v>
      </c>
      <c r="N11" s="16" t="s">
        <v>42645</v>
      </c>
      <c r="O11" s="6">
        <f>A3L332C1</f>
        <v>3</v>
      </c>
      <c r="P11" s="16" t="s">
        <v>42642</v>
      </c>
      <c r="Q11" s="15">
        <f>CHOOSE(MIN(D7L304C6,RUN_YEARS),A1L906C1,A1L907C2,A1L908C3,A1L909C4,A1L910C5)</f>
        <v>173.23339995027564</v>
      </c>
      <c r="R11" s="16" t="s">
        <v>42643</v>
      </c>
      <c r="S11" s="21">
        <f>IF(D7L304C7=0,0,D7L304C5/D7L304C7)</f>
        <v>0</v>
      </c>
    </row>
    <row r="12" spans="1:19" x14ac:dyDescent="0.2">
      <c r="A12" s="11">
        <v>305</v>
      </c>
      <c r="B12" s="14" t="s">
        <v>4090</v>
      </c>
      <c r="C12" s="11" t="s">
        <v>42610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42649</v>
      </c>
      <c r="I12" s="15">
        <f>B9L301C3</f>
        <v>0</v>
      </c>
      <c r="J12" s="16" t="s">
        <v>42650</v>
      </c>
      <c r="K12" s="21">
        <f>IF(FLOW_THRU_100PCT="Y",1,INDEX(VariabilityMatrix,D7L305C1,D7L305C6))</f>
        <v>0.51642751392626096</v>
      </c>
      <c r="L12" s="16" t="s">
        <v>42646</v>
      </c>
      <c r="M12" s="15">
        <f>IF(D7L305C2&lt;&gt;0,D7L305C2*D7L305C4,D7L305C3*D7L305C4)</f>
        <v>0</v>
      </c>
      <c r="N12" s="16" t="s">
        <v>21004</v>
      </c>
      <c r="O12" s="6">
        <f>A2L102C1</f>
        <v>5</v>
      </c>
      <c r="P12" s="16" t="s">
        <v>42647</v>
      </c>
      <c r="Q12" s="15">
        <f>CHOOSE(MIN(D7L305C6,RUN_YEARS),A1L906C1,A1L907C2,A1L908C3,A1L909C4,A1L910C5)</f>
        <v>181.18358399162773</v>
      </c>
      <c r="R12" s="16" t="s">
        <v>42648</v>
      </c>
      <c r="S12" s="21">
        <f>IF(D7L305C7=0,0,D7L305C5/D7L305C7)</f>
        <v>0</v>
      </c>
    </row>
    <row r="13" spans="1:19" x14ac:dyDescent="0.2">
      <c r="A13" s="11">
        <v>306</v>
      </c>
      <c r="B13" s="14" t="s">
        <v>4090</v>
      </c>
      <c r="C13" s="11" t="s">
        <v>42611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42654</v>
      </c>
      <c r="I13" s="15">
        <f>B9L301C7</f>
        <v>0</v>
      </c>
      <c r="J13" s="16" t="s">
        <v>42655</v>
      </c>
      <c r="K13" s="21">
        <f>IF(FLOW_THRU_100PCT="Y",1,INDEX(VariabilityMatrix,D7L306C1,D7L306C6))</f>
        <v>0.51642751392626096</v>
      </c>
      <c r="L13" s="16" t="s">
        <v>42651</v>
      </c>
      <c r="M13" s="15">
        <f>IF(D7L306C2&lt;&gt;0,D7L306C2*D7L306C4,D7L306C3*D7L306C4)</f>
        <v>0</v>
      </c>
      <c r="N13" s="16" t="s">
        <v>21004</v>
      </c>
      <c r="O13" s="6">
        <f>A2L102C1</f>
        <v>5</v>
      </c>
      <c r="P13" s="16" t="s">
        <v>42652</v>
      </c>
      <c r="Q13" s="15">
        <f>CHOOSE(MIN(D7L306C6,RUN_YEARS),A1L906C1,A1L907C2,A1L908C3,A1L909C4,A1L910C5)</f>
        <v>181.18358399162773</v>
      </c>
      <c r="R13" s="16" t="s">
        <v>42653</v>
      </c>
      <c r="S13" s="21">
        <f>IF(D7L306C7=0,0,D7L306C5/D7L306C7)</f>
        <v>0</v>
      </c>
    </row>
    <row r="14" spans="1:19" x14ac:dyDescent="0.2">
      <c r="A14" s="11">
        <v>307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42659</v>
      </c>
      <c r="I14" s="15">
        <f>B9L501C3</f>
        <v>0</v>
      </c>
      <c r="J14" s="16" t="s">
        <v>42660</v>
      </c>
      <c r="K14" s="21">
        <f>IF(FLOW_THRU_100PCT="Y",1,INDEX(VariabilityMatrix,D7L307C1,D7L307C6))</f>
        <v>0.51642751392626096</v>
      </c>
      <c r="L14" s="16" t="s">
        <v>42656</v>
      </c>
      <c r="M14" s="15">
        <f>IF(D7L307C2&lt;&gt;0,D7L307C2*D7L307C4,D7L307C3*D7L307C4)</f>
        <v>0</v>
      </c>
      <c r="N14" s="16" t="s">
        <v>21004</v>
      </c>
      <c r="O14" s="6">
        <f>A2L102C1</f>
        <v>5</v>
      </c>
      <c r="P14" s="16" t="s">
        <v>42657</v>
      </c>
      <c r="Q14" s="15">
        <f>CHOOSE(MIN(D7L307C6,RUN_YEARS),A1L906C1,A1L907C2,A1L908C3,A1L909C4,A1L910C5)</f>
        <v>181.18358399162773</v>
      </c>
      <c r="R14" s="16" t="s">
        <v>42658</v>
      </c>
      <c r="S14" s="21">
        <f>IF(D7L307C7=0,0,D7L307C5/D7L307C7)</f>
        <v>0</v>
      </c>
    </row>
    <row r="15" spans="1:19" x14ac:dyDescent="0.2">
      <c r="A15" s="11">
        <v>308</v>
      </c>
      <c r="B15" s="14" t="s">
        <v>4096</v>
      </c>
      <c r="C15" s="11" t="s">
        <v>42610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42664</v>
      </c>
      <c r="I15" s="15">
        <f>B9L302C3</f>
        <v>0</v>
      </c>
      <c r="J15" s="16" t="s">
        <v>42665</v>
      </c>
      <c r="K15" s="21">
        <f>IF(FLOW_THRU_100PCT="Y",1,INDEX(VariabilityMatrix,D7L308C1,D7L308C6))</f>
        <v>0.51642751392626096</v>
      </c>
      <c r="L15" s="16" t="s">
        <v>42661</v>
      </c>
      <c r="M15" s="15">
        <f>IF(D7L308C2&lt;&gt;0,D7L308C2*D7L308C4,D7L308C3*D7L308C4)</f>
        <v>0</v>
      </c>
      <c r="N15" s="16" t="s">
        <v>21051</v>
      </c>
      <c r="O15" s="6">
        <f>A2L105C1</f>
        <v>5</v>
      </c>
      <c r="P15" s="16" t="s">
        <v>42662</v>
      </c>
      <c r="Q15" s="15">
        <f>CHOOSE(MIN(D7L308C6,RUN_YEARS),A1L906C1,A1L907C2,A1L908C3,A1L909C4,A1L910C5)</f>
        <v>181.18358399162773</v>
      </c>
      <c r="R15" s="16" t="s">
        <v>42663</v>
      </c>
      <c r="S15" s="21">
        <f>IF(D7L308C7=0,0,D7L308C5/D7L308C7)</f>
        <v>0</v>
      </c>
    </row>
    <row r="16" spans="1:19" x14ac:dyDescent="0.2">
      <c r="A16" s="11">
        <v>309</v>
      </c>
      <c r="B16" s="14" t="s">
        <v>4096</v>
      </c>
      <c r="C16" s="11" t="s">
        <v>42611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42669</v>
      </c>
      <c r="I16" s="15">
        <f>B9L302C7</f>
        <v>0</v>
      </c>
      <c r="J16" s="16" t="s">
        <v>42670</v>
      </c>
      <c r="K16" s="21">
        <f>IF(FLOW_THRU_100PCT="Y",1,INDEX(VariabilityMatrix,D7L309C1,D7L309C6))</f>
        <v>0.51642751392626096</v>
      </c>
      <c r="L16" s="16" t="s">
        <v>42666</v>
      </c>
      <c r="M16" s="15">
        <f>IF(D7L309C2&lt;&gt;0,D7L309C2*D7L309C4,D7L309C3*D7L309C4)</f>
        <v>0</v>
      </c>
      <c r="N16" s="16" t="s">
        <v>21051</v>
      </c>
      <c r="O16" s="6">
        <f>A2L105C1</f>
        <v>5</v>
      </c>
      <c r="P16" s="16" t="s">
        <v>42667</v>
      </c>
      <c r="Q16" s="15">
        <f>CHOOSE(MIN(D7L309C6,RUN_YEARS),A1L906C1,A1L907C2,A1L908C3,A1L909C4,A1L910C5)</f>
        <v>181.18358399162773</v>
      </c>
      <c r="R16" s="16" t="s">
        <v>42668</v>
      </c>
      <c r="S16" s="21">
        <f>IF(D7L309C7=0,0,D7L309C5/D7L309C7)</f>
        <v>0</v>
      </c>
    </row>
    <row r="17" spans="1:19" x14ac:dyDescent="0.2">
      <c r="A17" s="11">
        <v>310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42674</v>
      </c>
      <c r="I17" s="15">
        <f>B9L502C3</f>
        <v>0</v>
      </c>
      <c r="J17" s="16" t="s">
        <v>42675</v>
      </c>
      <c r="K17" s="21">
        <f>IF(FLOW_THRU_100PCT="Y",1,INDEX(VariabilityMatrix,D7L310C1,D7L310C6))</f>
        <v>0.51642751392626096</v>
      </c>
      <c r="L17" s="16" t="s">
        <v>42671</v>
      </c>
      <c r="M17" s="15">
        <f>IF(D7L310C2&lt;&gt;0,D7L310C2*D7L310C4,D7L310C3*D7L310C4)</f>
        <v>0</v>
      </c>
      <c r="N17" s="16" t="s">
        <v>21051</v>
      </c>
      <c r="O17" s="6">
        <f>A2L105C1</f>
        <v>5</v>
      </c>
      <c r="P17" s="16" t="s">
        <v>42672</v>
      </c>
      <c r="Q17" s="15">
        <f>CHOOSE(MIN(D7L310C6,RUN_YEARS),A1L906C1,A1L907C2,A1L908C3,A1L909C4,A1L910C5)</f>
        <v>181.18358399162773</v>
      </c>
      <c r="R17" s="16" t="s">
        <v>42673</v>
      </c>
      <c r="S17" s="21">
        <f>IF(D7L310C7=0,0,D7L310C5/D7L310C7)</f>
        <v>0</v>
      </c>
    </row>
    <row r="18" spans="1:19" x14ac:dyDescent="0.2">
      <c r="A18" s="11">
        <v>311</v>
      </c>
      <c r="B18" s="14" t="s">
        <v>4124</v>
      </c>
      <c r="C18" s="11" t="s">
        <v>42610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42679</v>
      </c>
      <c r="I18" s="15">
        <f>B9L303C3</f>
        <v>0</v>
      </c>
      <c r="J18" s="16" t="s">
        <v>42680</v>
      </c>
      <c r="K18" s="21">
        <f>IF(FLOW_THRU_100PCT="Y",1,INDEX(VariabilityMatrix,D7L311C1,D7L311C6))</f>
        <v>0.51662527676716219</v>
      </c>
      <c r="L18" s="16" t="s">
        <v>42676</v>
      </c>
      <c r="M18" s="15">
        <f>IF(D7L311C2&lt;&gt;0,D7L311C2*D7L311C4,D7L311C3*D7L311C4)</f>
        <v>0</v>
      </c>
      <c r="N18" s="16" t="s">
        <v>21082</v>
      </c>
      <c r="O18" s="6">
        <f>A2L120C1</f>
        <v>1</v>
      </c>
      <c r="P18" s="16" t="s">
        <v>42677</v>
      </c>
      <c r="Q18" s="15">
        <f>CHOOSE(MIN(D7L311C6,RUN_YEARS),A1L906C1,A1L907C2,A1L908C3,A1L909C4,A1L910C5)</f>
        <v>173.21446287222412</v>
      </c>
      <c r="R18" s="16" t="s">
        <v>42678</v>
      </c>
      <c r="S18" s="21">
        <f>IF(D7L311C7=0,0,D7L311C5/D7L311C7)</f>
        <v>0</v>
      </c>
    </row>
    <row r="19" spans="1:19" x14ac:dyDescent="0.2">
      <c r="A19" s="11">
        <v>312</v>
      </c>
      <c r="B19" s="14" t="s">
        <v>4124</v>
      </c>
      <c r="C19" s="11" t="s">
        <v>42611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42684</v>
      </c>
      <c r="I19" s="15">
        <f>B9L303C7</f>
        <v>0</v>
      </c>
      <c r="J19" s="16" t="s">
        <v>42685</v>
      </c>
      <c r="K19" s="21">
        <f>IF(FLOW_THRU_100PCT="Y",1,INDEX(VariabilityMatrix,D7L312C1,D7L312C6))</f>
        <v>0.51662527676716219</v>
      </c>
      <c r="L19" s="16" t="s">
        <v>42681</v>
      </c>
      <c r="M19" s="15">
        <f>IF(D7L312C2&lt;&gt;0,D7L312C2*D7L312C4,D7L312C3*D7L312C4)</f>
        <v>0</v>
      </c>
      <c r="N19" s="16" t="s">
        <v>21082</v>
      </c>
      <c r="O19" s="6">
        <f>A2L120C1</f>
        <v>1</v>
      </c>
      <c r="P19" s="16" t="s">
        <v>42682</v>
      </c>
      <c r="Q19" s="15">
        <f>CHOOSE(MIN(D7L312C6,RUN_YEARS),A1L906C1,A1L907C2,A1L908C3,A1L909C4,A1L910C5)</f>
        <v>173.21446287222412</v>
      </c>
      <c r="R19" s="16" t="s">
        <v>42683</v>
      </c>
      <c r="S19" s="21">
        <f>IF(D7L312C7=0,0,D7L312C5/D7L312C7)</f>
        <v>0</v>
      </c>
    </row>
    <row r="20" spans="1:19" x14ac:dyDescent="0.2">
      <c r="A20" s="11">
        <v>313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42689</v>
      </c>
      <c r="I20" s="15">
        <f>B9L503C3</f>
        <v>0</v>
      </c>
      <c r="J20" s="16" t="s">
        <v>42690</v>
      </c>
      <c r="K20" s="21">
        <f>IF(FLOW_THRU_100PCT="Y",1,INDEX(VariabilityMatrix,D7L313C1,D7L313C6))</f>
        <v>0.51662527676716219</v>
      </c>
      <c r="L20" s="16" t="s">
        <v>42686</v>
      </c>
      <c r="M20" s="15">
        <f>IF(D7L313C2&lt;&gt;0,D7L313C2*D7L313C4,D7L313C3*D7L313C4)</f>
        <v>0</v>
      </c>
      <c r="N20" s="16" t="s">
        <v>21082</v>
      </c>
      <c r="O20" s="6">
        <f>A2L120C1</f>
        <v>1</v>
      </c>
      <c r="P20" s="16" t="s">
        <v>42687</v>
      </c>
      <c r="Q20" s="15">
        <f>CHOOSE(MIN(D7L313C6,RUN_YEARS),A1L906C1,A1L907C2,A1L908C3,A1L909C4,A1L910C5)</f>
        <v>173.21446287222412</v>
      </c>
      <c r="R20" s="16" t="s">
        <v>42688</v>
      </c>
      <c r="S20" s="21">
        <f>IF(D7L313C7=0,0,D7L313C5/D7L313C7)</f>
        <v>0</v>
      </c>
    </row>
    <row r="21" spans="1:19" x14ac:dyDescent="0.2">
      <c r="A21" s="11">
        <v>314</v>
      </c>
      <c r="B21" s="14" t="s">
        <v>4144</v>
      </c>
      <c r="C21" s="11" t="s">
        <v>42610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42694</v>
      </c>
      <c r="I21" s="15">
        <f>B9L304C3</f>
        <v>0</v>
      </c>
      <c r="J21" s="16" t="s">
        <v>42695</v>
      </c>
      <c r="K21" s="21">
        <f>IF(FLOW_THRU_100PCT="Y",1,INDEX(VariabilityMatrix,D7L314C1,D7L314C6))</f>
        <v>0.51642751392626096</v>
      </c>
      <c r="L21" s="16" t="s">
        <v>42691</v>
      </c>
      <c r="M21" s="15">
        <f>IF(D7L314C2&lt;&gt;0,D7L314C2*D7L314C4,D7L314C3*D7L314C4)</f>
        <v>0</v>
      </c>
      <c r="N21" s="16" t="s">
        <v>21098</v>
      </c>
      <c r="O21" s="6">
        <f>A2L130C1</f>
        <v>5</v>
      </c>
      <c r="P21" s="16" t="s">
        <v>42692</v>
      </c>
      <c r="Q21" s="15">
        <f>CHOOSE(MIN(D7L314C6,RUN_YEARS),A1L906C1,A1L907C2,A1L908C3,A1L909C4,A1L910C5)</f>
        <v>181.18358399162773</v>
      </c>
      <c r="R21" s="16" t="s">
        <v>42693</v>
      </c>
      <c r="S21" s="21">
        <f>IF(D7L314C7=0,0,D7L314C5/D7L314C7)</f>
        <v>0</v>
      </c>
    </row>
    <row r="22" spans="1:19" x14ac:dyDescent="0.2">
      <c r="A22" s="11">
        <v>315</v>
      </c>
      <c r="B22" s="14" t="s">
        <v>4144</v>
      </c>
      <c r="C22" s="11" t="s">
        <v>42611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42699</v>
      </c>
      <c r="I22" s="15">
        <f>B9L304C7</f>
        <v>0</v>
      </c>
      <c r="J22" s="16" t="s">
        <v>42700</v>
      </c>
      <c r="K22" s="21">
        <f>IF(FLOW_THRU_100PCT="Y",1,INDEX(VariabilityMatrix,D7L315C1,D7L315C6))</f>
        <v>0.51642751392626096</v>
      </c>
      <c r="L22" s="16" t="s">
        <v>42696</v>
      </c>
      <c r="M22" s="15">
        <f>IF(D7L315C2&lt;&gt;0,D7L315C2*D7L315C4,D7L315C3*D7L315C4)</f>
        <v>0</v>
      </c>
      <c r="N22" s="16" t="s">
        <v>21098</v>
      </c>
      <c r="O22" s="6">
        <f>A2L130C1</f>
        <v>5</v>
      </c>
      <c r="P22" s="16" t="s">
        <v>42697</v>
      </c>
      <c r="Q22" s="15">
        <f>CHOOSE(MIN(D7L315C6,RUN_YEARS),A1L906C1,A1L907C2,A1L908C3,A1L909C4,A1L910C5)</f>
        <v>181.18358399162773</v>
      </c>
      <c r="R22" s="16" t="s">
        <v>42698</v>
      </c>
      <c r="S22" s="21">
        <f>IF(D7L315C7=0,0,D7L315C5/D7L315C7)</f>
        <v>0</v>
      </c>
    </row>
    <row r="23" spans="1:19" x14ac:dyDescent="0.2">
      <c r="A23" s="11">
        <v>316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42704</v>
      </c>
      <c r="I23" s="15">
        <f>B9L504C3</f>
        <v>0</v>
      </c>
      <c r="J23" s="16" t="s">
        <v>42705</v>
      </c>
      <c r="K23" s="21">
        <f>IF(FLOW_THRU_100PCT="Y",1,INDEX(VariabilityMatrix,D7L316C1,D7L316C6))</f>
        <v>0.51642751392626096</v>
      </c>
      <c r="L23" s="16" t="s">
        <v>42701</v>
      </c>
      <c r="M23" s="15">
        <f>IF(D7L316C2&lt;&gt;0,D7L316C2*D7L316C4,D7L316C3*D7L316C4)</f>
        <v>0</v>
      </c>
      <c r="N23" s="16" t="s">
        <v>21098</v>
      </c>
      <c r="O23" s="6">
        <f>A2L130C1</f>
        <v>5</v>
      </c>
      <c r="P23" s="16" t="s">
        <v>42702</v>
      </c>
      <c r="Q23" s="15">
        <f>CHOOSE(MIN(D7L316C6,RUN_YEARS),A1L906C1,A1L907C2,A1L908C3,A1L909C4,A1L910C5)</f>
        <v>181.18358399162773</v>
      </c>
      <c r="R23" s="16" t="s">
        <v>42703</v>
      </c>
      <c r="S23" s="21">
        <f>IF(D7L316C7=0,0,D7L316C5/D7L316C7)</f>
        <v>0</v>
      </c>
    </row>
    <row r="24" spans="1:19" x14ac:dyDescent="0.2">
      <c r="A24" s="11">
        <v>317</v>
      </c>
      <c r="B24" s="14" t="s">
        <v>4172</v>
      </c>
      <c r="C24" s="11" t="s">
        <v>42610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42709</v>
      </c>
      <c r="I24" s="15">
        <f>B9L305C3</f>
        <v>0</v>
      </c>
      <c r="J24" s="16" t="s">
        <v>42710</v>
      </c>
      <c r="K24" s="21">
        <f>IF(FLOW_THRU_100PCT="Y",1,INDEX(VariabilityMatrix,D7L317C1,D7L317C6))</f>
        <v>0.51642751392626096</v>
      </c>
      <c r="L24" s="16" t="s">
        <v>42706</v>
      </c>
      <c r="M24" s="15">
        <f>IF(D7L317C2&lt;&gt;0,D7L317C2*D7L317C4,D7L317C3*D7L317C4)</f>
        <v>0</v>
      </c>
      <c r="N24" s="16" t="s">
        <v>21178</v>
      </c>
      <c r="O24" s="6">
        <f>A2L144C1</f>
        <v>5</v>
      </c>
      <c r="P24" s="16" t="s">
        <v>42707</v>
      </c>
      <c r="Q24" s="15">
        <f>CHOOSE(MIN(D7L317C6,RUN_YEARS),A1L906C1,A1L907C2,A1L908C3,A1L909C4,A1L910C5)</f>
        <v>181.18358399162773</v>
      </c>
      <c r="R24" s="16" t="s">
        <v>42708</v>
      </c>
      <c r="S24" s="21">
        <f>IF(D7L317C7=0,0,D7L317C5/D7L317C7)</f>
        <v>0</v>
      </c>
    </row>
    <row r="25" spans="1:19" x14ac:dyDescent="0.2">
      <c r="A25" s="11">
        <v>318</v>
      </c>
      <c r="B25" s="14" t="s">
        <v>4172</v>
      </c>
      <c r="C25" s="11" t="s">
        <v>42611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42714</v>
      </c>
      <c r="I25" s="15">
        <f>B9L305C7</f>
        <v>0</v>
      </c>
      <c r="J25" s="16" t="s">
        <v>42715</v>
      </c>
      <c r="K25" s="21">
        <f>IF(FLOW_THRU_100PCT="Y",1,INDEX(VariabilityMatrix,D7L318C1,D7L318C6))</f>
        <v>0.51642751392626096</v>
      </c>
      <c r="L25" s="16" t="s">
        <v>42711</v>
      </c>
      <c r="M25" s="15">
        <f>IF(D7L318C2&lt;&gt;0,D7L318C2*D7L318C4,D7L318C3*D7L318C4)</f>
        <v>0</v>
      </c>
      <c r="N25" s="16" t="s">
        <v>21178</v>
      </c>
      <c r="O25" s="6">
        <f>A2L144C1</f>
        <v>5</v>
      </c>
      <c r="P25" s="16" t="s">
        <v>42712</v>
      </c>
      <c r="Q25" s="15">
        <f>CHOOSE(MIN(D7L318C6,RUN_YEARS),A1L906C1,A1L907C2,A1L908C3,A1L909C4,A1L910C5)</f>
        <v>181.18358399162773</v>
      </c>
      <c r="R25" s="16" t="s">
        <v>42713</v>
      </c>
      <c r="S25" s="21">
        <f>IF(D7L318C7=0,0,D7L318C5/D7L318C7)</f>
        <v>0</v>
      </c>
    </row>
    <row r="26" spans="1:19" x14ac:dyDescent="0.2">
      <c r="A26" s="11">
        <v>319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42719</v>
      </c>
      <c r="I26" s="15">
        <f>B9L505C3</f>
        <v>0</v>
      </c>
      <c r="J26" s="16" t="s">
        <v>42720</v>
      </c>
      <c r="K26" s="21">
        <f>IF(FLOW_THRU_100PCT="Y",1,INDEX(VariabilityMatrix,D7L319C1,D7L319C6))</f>
        <v>0.51642751392626096</v>
      </c>
      <c r="L26" s="16" t="s">
        <v>42716</v>
      </c>
      <c r="M26" s="15">
        <f>IF(D7L319C2&lt;&gt;0,D7L319C2*D7L319C4,D7L319C3*D7L319C4)</f>
        <v>0</v>
      </c>
      <c r="N26" s="16" t="s">
        <v>21178</v>
      </c>
      <c r="O26" s="6">
        <f>A2L144C1</f>
        <v>5</v>
      </c>
      <c r="P26" s="16" t="s">
        <v>42717</v>
      </c>
      <c r="Q26" s="15">
        <f>CHOOSE(MIN(D7L319C6,RUN_YEARS),A1L906C1,A1L907C2,A1L908C3,A1L909C4,A1L910C5)</f>
        <v>181.18358399162773</v>
      </c>
      <c r="R26" s="16" t="s">
        <v>42718</v>
      </c>
      <c r="S26" s="21">
        <f>IF(D7L319C7=0,0,D7L319C5/D7L319C7)</f>
        <v>0</v>
      </c>
    </row>
    <row r="27" spans="1:19" x14ac:dyDescent="0.2">
      <c r="A27" s="11">
        <v>320</v>
      </c>
      <c r="B27" s="14" t="s">
        <v>4178</v>
      </c>
      <c r="C27" s="11" t="s">
        <v>42610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42724</v>
      </c>
      <c r="I27" s="15">
        <f>B9L306C3</f>
        <v>0</v>
      </c>
      <c r="J27" s="16" t="s">
        <v>42725</v>
      </c>
      <c r="K27" s="21">
        <f>IF(FLOW_THRU_100PCT="Y",1,INDEX(VariabilityMatrix,D7L320C1,D7L320C6))</f>
        <v>0.51662527676716219</v>
      </c>
      <c r="L27" s="16" t="s">
        <v>42721</v>
      </c>
      <c r="M27" s="15">
        <f>IF(D7L320C2&lt;&gt;0,D7L320C2*D7L320C4,D7L320C3*D7L320C4)</f>
        <v>0</v>
      </c>
      <c r="N27" s="16" t="s">
        <v>21210</v>
      </c>
      <c r="O27" s="6">
        <f>A2L147C1</f>
        <v>1</v>
      </c>
      <c r="P27" s="16" t="s">
        <v>42722</v>
      </c>
      <c r="Q27" s="15">
        <f>CHOOSE(MIN(D7L320C6,RUN_YEARS),A1L906C1,A1L907C2,A1L908C3,A1L909C4,A1L910C5)</f>
        <v>173.21446287222412</v>
      </c>
      <c r="R27" s="16" t="s">
        <v>42723</v>
      </c>
      <c r="S27" s="21">
        <f>IF(D7L320C7=0,0,D7L320C5/D7L320C7)</f>
        <v>0</v>
      </c>
    </row>
    <row r="28" spans="1:19" x14ac:dyDescent="0.2">
      <c r="A28" s="11">
        <v>321</v>
      </c>
      <c r="B28" s="14" t="s">
        <v>4178</v>
      </c>
      <c r="C28" s="11" t="s">
        <v>42611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42729</v>
      </c>
      <c r="I28" s="15">
        <f>B9L306C7</f>
        <v>0</v>
      </c>
      <c r="J28" s="16" t="s">
        <v>42730</v>
      </c>
      <c r="K28" s="21">
        <f>IF(FLOW_THRU_100PCT="Y",1,INDEX(VariabilityMatrix,D7L321C1,D7L321C6))</f>
        <v>0.51662527676716219</v>
      </c>
      <c r="L28" s="16" t="s">
        <v>42726</v>
      </c>
      <c r="M28" s="15">
        <f>IF(D7L321C2&lt;&gt;0,D7L321C2*D7L321C4,D7L321C3*D7L321C4)</f>
        <v>0</v>
      </c>
      <c r="N28" s="16" t="s">
        <v>21210</v>
      </c>
      <c r="O28" s="6">
        <f>A2L147C1</f>
        <v>1</v>
      </c>
      <c r="P28" s="16" t="s">
        <v>42727</v>
      </c>
      <c r="Q28" s="15">
        <f>CHOOSE(MIN(D7L321C6,RUN_YEARS),A1L906C1,A1L907C2,A1L908C3,A1L909C4,A1L910C5)</f>
        <v>173.21446287222412</v>
      </c>
      <c r="R28" s="16" t="s">
        <v>42728</v>
      </c>
      <c r="S28" s="21">
        <f>IF(D7L321C7=0,0,D7L321C5/D7L321C7)</f>
        <v>0</v>
      </c>
    </row>
    <row r="29" spans="1:19" x14ac:dyDescent="0.2">
      <c r="A29" s="11">
        <v>322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42734</v>
      </c>
      <c r="I29" s="15">
        <f>B9L506C3</f>
        <v>0</v>
      </c>
      <c r="J29" s="16" t="s">
        <v>42735</v>
      </c>
      <c r="K29" s="21">
        <f>IF(FLOW_THRU_100PCT="Y",1,INDEX(VariabilityMatrix,D7L322C1,D7L322C6))</f>
        <v>0.51662527676716219</v>
      </c>
      <c r="L29" s="16" t="s">
        <v>42731</v>
      </c>
      <c r="M29" s="15">
        <f>IF(D7L322C2&lt;&gt;0,D7L322C2*D7L322C4,D7L322C3*D7L322C4)</f>
        <v>0</v>
      </c>
      <c r="N29" s="16" t="s">
        <v>21210</v>
      </c>
      <c r="O29" s="6">
        <f>A2L147C1</f>
        <v>1</v>
      </c>
      <c r="P29" s="16" t="s">
        <v>42732</v>
      </c>
      <c r="Q29" s="15">
        <f>CHOOSE(MIN(D7L322C6,RUN_YEARS),A1L906C1,A1L907C2,A1L908C3,A1L909C4,A1L910C5)</f>
        <v>173.21446287222412</v>
      </c>
      <c r="R29" s="16" t="s">
        <v>42733</v>
      </c>
      <c r="S29" s="21">
        <f>IF(D7L322C7=0,0,D7L322C5/D7L322C7)</f>
        <v>0</v>
      </c>
    </row>
    <row r="30" spans="1:19" x14ac:dyDescent="0.2">
      <c r="A30" s="11">
        <v>323</v>
      </c>
      <c r="B30" s="14" t="s">
        <v>4196</v>
      </c>
      <c r="C30" s="11" t="s">
        <v>42610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42739</v>
      </c>
      <c r="I30" s="15">
        <f>B9L307C3</f>
        <v>0</v>
      </c>
      <c r="J30" s="16" t="s">
        <v>42740</v>
      </c>
      <c r="K30" s="21">
        <f>IF(FLOW_THRU_100PCT="Y",1,INDEX(VariabilityMatrix,D7L323C1,D7L323C6))</f>
        <v>0.51662527676716219</v>
      </c>
      <c r="L30" s="16" t="s">
        <v>42736</v>
      </c>
      <c r="M30" s="15">
        <f>IF(D7L323C2&lt;&gt;0,D7L323C2*D7L323C4,D7L323C3*D7L323C4)</f>
        <v>0</v>
      </c>
      <c r="N30" s="16" t="s">
        <v>21242</v>
      </c>
      <c r="O30" s="6">
        <f>A2L156C1</f>
        <v>1</v>
      </c>
      <c r="P30" s="16" t="s">
        <v>42737</v>
      </c>
      <c r="Q30" s="15">
        <f>CHOOSE(MIN(D7L323C6,RUN_YEARS),A1L906C1,A1L907C2,A1L908C3,A1L909C4,A1L910C5)</f>
        <v>173.21446287222412</v>
      </c>
      <c r="R30" s="16" t="s">
        <v>42738</v>
      </c>
      <c r="S30" s="21">
        <f>IF(D7L323C7=0,0,D7L323C5/D7L323C7)</f>
        <v>0</v>
      </c>
    </row>
    <row r="31" spans="1:19" x14ac:dyDescent="0.2">
      <c r="A31" s="11">
        <v>324</v>
      </c>
      <c r="B31" s="14" t="s">
        <v>4196</v>
      </c>
      <c r="C31" s="11" t="s">
        <v>42611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42744</v>
      </c>
      <c r="I31" s="15">
        <f>B9L307C7</f>
        <v>0</v>
      </c>
      <c r="J31" s="16" t="s">
        <v>42745</v>
      </c>
      <c r="K31" s="21">
        <f>IF(FLOW_THRU_100PCT="Y",1,INDEX(VariabilityMatrix,D7L324C1,D7L324C6))</f>
        <v>0.51662527676716219</v>
      </c>
      <c r="L31" s="16" t="s">
        <v>42741</v>
      </c>
      <c r="M31" s="15">
        <f>IF(D7L324C2&lt;&gt;0,D7L324C2*D7L324C4,D7L324C3*D7L324C4)</f>
        <v>0</v>
      </c>
      <c r="N31" s="16" t="s">
        <v>21242</v>
      </c>
      <c r="O31" s="6">
        <f>A2L156C1</f>
        <v>1</v>
      </c>
      <c r="P31" s="16" t="s">
        <v>42742</v>
      </c>
      <c r="Q31" s="15">
        <f>CHOOSE(MIN(D7L324C6,RUN_YEARS),A1L906C1,A1L907C2,A1L908C3,A1L909C4,A1L910C5)</f>
        <v>173.21446287222412</v>
      </c>
      <c r="R31" s="16" t="s">
        <v>42743</v>
      </c>
      <c r="S31" s="21">
        <f>IF(D7L324C7=0,0,D7L324C5/D7L324C7)</f>
        <v>0</v>
      </c>
    </row>
    <row r="32" spans="1:19" x14ac:dyDescent="0.2">
      <c r="A32" s="11">
        <v>325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42749</v>
      </c>
      <c r="I32" s="15">
        <f>B9L507C3</f>
        <v>0</v>
      </c>
      <c r="J32" s="16" t="s">
        <v>42750</v>
      </c>
      <c r="K32" s="21">
        <f>IF(FLOW_THRU_100PCT="Y",1,INDEX(VariabilityMatrix,D7L325C1,D7L325C6))</f>
        <v>0.51662527676716219</v>
      </c>
      <c r="L32" s="16" t="s">
        <v>42746</v>
      </c>
      <c r="M32" s="15">
        <f>IF(D7L325C2&lt;&gt;0,D7L325C2*D7L325C4,D7L325C3*D7L325C4)</f>
        <v>0</v>
      </c>
      <c r="N32" s="16" t="s">
        <v>21242</v>
      </c>
      <c r="O32" s="6">
        <f>A2L156C1</f>
        <v>1</v>
      </c>
      <c r="P32" s="16" t="s">
        <v>42747</v>
      </c>
      <c r="Q32" s="15">
        <f>CHOOSE(MIN(D7L325C6,RUN_YEARS),A1L906C1,A1L907C2,A1L908C3,A1L909C4,A1L910C5)</f>
        <v>173.21446287222412</v>
      </c>
      <c r="R32" s="16" t="s">
        <v>42748</v>
      </c>
      <c r="S32" s="21">
        <f>IF(D7L325C7=0,0,D7L325C5/D7L325C7)</f>
        <v>0</v>
      </c>
    </row>
    <row r="33" spans="1:19" x14ac:dyDescent="0.2">
      <c r="A33" s="11">
        <v>326</v>
      </c>
      <c r="B33" s="14" t="s">
        <v>4202</v>
      </c>
      <c r="C33" s="11" t="s">
        <v>42613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42754</v>
      </c>
      <c r="I33" s="15">
        <f>B9L308C3</f>
        <v>0</v>
      </c>
      <c r="J33" s="16" t="s">
        <v>42755</v>
      </c>
      <c r="K33" s="21">
        <f>IF(FLOW_THRU_100PCT="Y",1,INDEX(VariabilityMatrix,D7L326C1,D7L326C6))</f>
        <v>0.51662527676716219</v>
      </c>
      <c r="L33" s="16" t="s">
        <v>42751</v>
      </c>
      <c r="M33" s="15">
        <f>IF(D7L326C2&lt;&gt;0,D7L326C2*D7L326C4,D7L326C3*D7L326C4)</f>
        <v>0</v>
      </c>
      <c r="N33" s="16" t="s">
        <v>21274</v>
      </c>
      <c r="O33" s="6">
        <f>A2L159C1</f>
        <v>1</v>
      </c>
      <c r="P33" s="16" t="s">
        <v>42752</v>
      </c>
      <c r="Q33" s="15">
        <f>CHOOSE(MIN(D7L326C6,RUN_YEARS),A1L906C1,A1L907C2,A1L908C3,A1L909C4,A1L910C5)</f>
        <v>173.21446287222412</v>
      </c>
      <c r="R33" s="16" t="s">
        <v>42753</v>
      </c>
      <c r="S33" s="21">
        <f>IF(D7L326C7=0,0,D7L326C5/D7L326C7)</f>
        <v>0</v>
      </c>
    </row>
    <row r="34" spans="1:19" x14ac:dyDescent="0.2">
      <c r="A34" s="11">
        <v>327</v>
      </c>
      <c r="B34" s="14" t="s">
        <v>4202</v>
      </c>
      <c r="C34" s="11" t="s">
        <v>42614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42759</v>
      </c>
      <c r="I34" s="15">
        <f>B9L308C7</f>
        <v>0</v>
      </c>
      <c r="J34" s="16" t="s">
        <v>42760</v>
      </c>
      <c r="K34" s="21">
        <f>IF(FLOW_THRU_100PCT="Y",1,INDEX(VariabilityMatrix,D7L327C1,D7L327C6))</f>
        <v>0.51662527676716219</v>
      </c>
      <c r="L34" s="16" t="s">
        <v>42756</v>
      </c>
      <c r="M34" s="15">
        <f>IF(D7L327C2&lt;&gt;0,D7L327C2*D7L327C4,D7L327C3*D7L327C4)</f>
        <v>0</v>
      </c>
      <c r="N34" s="16" t="s">
        <v>21274</v>
      </c>
      <c r="O34" s="6">
        <f>A2L159C1</f>
        <v>1</v>
      </c>
      <c r="P34" s="16" t="s">
        <v>42757</v>
      </c>
      <c r="Q34" s="15">
        <f>CHOOSE(MIN(D7L327C6,RUN_YEARS),A1L906C1,A1L907C2,A1L908C3,A1L909C4,A1L910C5)</f>
        <v>173.21446287222412</v>
      </c>
      <c r="R34" s="16" t="s">
        <v>42758</v>
      </c>
      <c r="S34" s="21">
        <f>IF(D7L327C7=0,0,D7L327C5/D7L327C7)</f>
        <v>0</v>
      </c>
    </row>
    <row r="35" spans="1:19" x14ac:dyDescent="0.2">
      <c r="A35" s="11">
        <v>328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42764</v>
      </c>
      <c r="I35" s="15">
        <f>B9L508C3</f>
        <v>0</v>
      </c>
      <c r="J35" s="16" t="s">
        <v>42765</v>
      </c>
      <c r="K35" s="21">
        <f>IF(FLOW_THRU_100PCT="Y",1,INDEX(VariabilityMatrix,D7L328C1,D7L328C6))</f>
        <v>0.51662527676716219</v>
      </c>
      <c r="L35" s="16" t="s">
        <v>42761</v>
      </c>
      <c r="M35" s="15">
        <f>IF(D7L328C2&lt;&gt;0,D7L328C2*D7L328C4,D7L328C3*D7L328C4)</f>
        <v>0</v>
      </c>
      <c r="N35" s="16" t="s">
        <v>21274</v>
      </c>
      <c r="O35" s="6">
        <f>A2L159C1</f>
        <v>1</v>
      </c>
      <c r="P35" s="16" t="s">
        <v>42762</v>
      </c>
      <c r="Q35" s="15">
        <f>CHOOSE(MIN(D7L328C6,RUN_YEARS),A1L906C1,A1L907C2,A1L908C3,A1L909C4,A1L910C5)</f>
        <v>173.21446287222412</v>
      </c>
      <c r="R35" s="16" t="s">
        <v>42763</v>
      </c>
      <c r="S35" s="21">
        <f>IF(D7L328C7=0,0,D7L328C5/D7L328C7)</f>
        <v>0</v>
      </c>
    </row>
    <row r="36" spans="1:19" x14ac:dyDescent="0.2">
      <c r="A36" s="11">
        <v>329</v>
      </c>
      <c r="B36" s="14" t="s">
        <v>4226</v>
      </c>
      <c r="C36" s="11" t="s">
        <v>42610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42769</v>
      </c>
      <c r="I36" s="15">
        <f>B9L309C3</f>
        <v>0</v>
      </c>
      <c r="J36" s="16" t="s">
        <v>42770</v>
      </c>
      <c r="K36" s="21">
        <f>IF(FLOW_THRU_100PCT="Y",1,INDEX(VariabilityMatrix,D7L329C1,D7L329C6))</f>
        <v>0.51662527676716219</v>
      </c>
      <c r="L36" s="16" t="s">
        <v>42766</v>
      </c>
      <c r="M36" s="15">
        <f>IF(D7L329C2&lt;&gt;0,D7L329C2*D7L329C4,D7L329C3*D7L329C4)</f>
        <v>0</v>
      </c>
      <c r="N36" s="16" t="s">
        <v>21306</v>
      </c>
      <c r="O36" s="6">
        <f>A2L171C1</f>
        <v>1</v>
      </c>
      <c r="P36" s="16" t="s">
        <v>42767</v>
      </c>
      <c r="Q36" s="15">
        <f>CHOOSE(MIN(D7L329C6,RUN_YEARS),A1L906C1,A1L907C2,A1L908C3,A1L909C4,A1L910C5)</f>
        <v>173.21446287222412</v>
      </c>
      <c r="R36" s="16" t="s">
        <v>42768</v>
      </c>
      <c r="S36" s="21">
        <f>IF(D7L329C7=0,0,D7L329C5/D7L329C7)</f>
        <v>0</v>
      </c>
    </row>
    <row r="37" spans="1:19" x14ac:dyDescent="0.2">
      <c r="A37" s="11">
        <v>330</v>
      </c>
      <c r="B37" s="14" t="s">
        <v>4226</v>
      </c>
      <c r="C37" s="11" t="s">
        <v>42611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42774</v>
      </c>
      <c r="I37" s="15">
        <f>B9L309C7</f>
        <v>0</v>
      </c>
      <c r="J37" s="16" t="s">
        <v>42775</v>
      </c>
      <c r="K37" s="21">
        <f>IF(FLOW_THRU_100PCT="Y",1,INDEX(VariabilityMatrix,D7L330C1,D7L330C6))</f>
        <v>0.51662527676716219</v>
      </c>
      <c r="L37" s="16" t="s">
        <v>42771</v>
      </c>
      <c r="M37" s="15">
        <f>IF(D7L330C2&lt;&gt;0,D7L330C2*D7L330C4,D7L330C3*D7L330C4)</f>
        <v>0</v>
      </c>
      <c r="N37" s="16" t="s">
        <v>21306</v>
      </c>
      <c r="O37" s="6">
        <f>A2L171C1</f>
        <v>1</v>
      </c>
      <c r="P37" s="16" t="s">
        <v>42772</v>
      </c>
      <c r="Q37" s="15">
        <f>CHOOSE(MIN(D7L330C6,RUN_YEARS),A1L906C1,A1L907C2,A1L908C3,A1L909C4,A1L910C5)</f>
        <v>173.21446287222412</v>
      </c>
      <c r="R37" s="16" t="s">
        <v>42773</v>
      </c>
      <c r="S37" s="21">
        <f>IF(D7L330C7=0,0,D7L330C5/D7L330C7)</f>
        <v>0</v>
      </c>
    </row>
    <row r="38" spans="1:19" x14ac:dyDescent="0.2">
      <c r="A38" s="11">
        <v>331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42779</v>
      </c>
      <c r="I38" s="15">
        <f>B9L509C3</f>
        <v>0</v>
      </c>
      <c r="J38" s="16" t="s">
        <v>42780</v>
      </c>
      <c r="K38" s="21">
        <f>IF(FLOW_THRU_100PCT="Y",1,INDEX(VariabilityMatrix,D7L331C1,D7L331C6))</f>
        <v>0.51662527676716219</v>
      </c>
      <c r="L38" s="16" t="s">
        <v>42776</v>
      </c>
      <c r="M38" s="15">
        <f>IF(D7L331C2&lt;&gt;0,D7L331C2*D7L331C4,D7L331C3*D7L331C4)</f>
        <v>0</v>
      </c>
      <c r="N38" s="16" t="s">
        <v>21306</v>
      </c>
      <c r="O38" s="6">
        <f>A2L171C1</f>
        <v>1</v>
      </c>
      <c r="P38" s="16" t="s">
        <v>42777</v>
      </c>
      <c r="Q38" s="15">
        <f>CHOOSE(MIN(D7L331C6,RUN_YEARS),A1L906C1,A1L907C2,A1L908C3,A1L909C4,A1L910C5)</f>
        <v>173.21446287222412</v>
      </c>
      <c r="R38" s="16" t="s">
        <v>42778</v>
      </c>
      <c r="S38" s="21">
        <f>IF(D7L331C7=0,0,D7L331C5/D7L331C7)</f>
        <v>0</v>
      </c>
    </row>
    <row r="39" spans="1:19" x14ac:dyDescent="0.2">
      <c r="A39" s="11">
        <v>332</v>
      </c>
      <c r="B39" s="14" t="s">
        <v>4232</v>
      </c>
      <c r="C39" s="11" t="s">
        <v>42613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42784</v>
      </c>
      <c r="I39" s="15">
        <f>B9L310C3</f>
        <v>0</v>
      </c>
      <c r="J39" s="16" t="s">
        <v>42785</v>
      </c>
      <c r="K39" s="21">
        <f>IF(FLOW_THRU_100PCT="Y",1,INDEX(VariabilityMatrix,D7L332C1,D7L332C6))</f>
        <v>0.51662527676716219</v>
      </c>
      <c r="L39" s="16" t="s">
        <v>42781</v>
      </c>
      <c r="M39" s="15">
        <f>IF(D7L332C2&lt;&gt;0,D7L332C2*D7L332C4,D7L332C3*D7L332C4)</f>
        <v>0</v>
      </c>
      <c r="N39" s="16" t="s">
        <v>21338</v>
      </c>
      <c r="O39" s="6">
        <f>A2L174C1</f>
        <v>1</v>
      </c>
      <c r="P39" s="16" t="s">
        <v>42782</v>
      </c>
      <c r="Q39" s="15">
        <f>CHOOSE(MIN(D7L332C6,RUN_YEARS),A1L906C1,A1L907C2,A1L908C3,A1L909C4,A1L910C5)</f>
        <v>173.21446287222412</v>
      </c>
      <c r="R39" s="16" t="s">
        <v>42783</v>
      </c>
      <c r="S39" s="21">
        <f>IF(D7L332C7=0,0,D7L332C5/D7L332C7)</f>
        <v>0</v>
      </c>
    </row>
    <row r="40" spans="1:19" x14ac:dyDescent="0.2">
      <c r="A40" s="11">
        <v>333</v>
      </c>
      <c r="B40" s="14" t="s">
        <v>4232</v>
      </c>
      <c r="C40" s="11" t="s">
        <v>42614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42789</v>
      </c>
      <c r="I40" s="15">
        <f>B9L310C7</f>
        <v>0</v>
      </c>
      <c r="J40" s="16" t="s">
        <v>42790</v>
      </c>
      <c r="K40" s="21">
        <f>IF(FLOW_THRU_100PCT="Y",1,INDEX(VariabilityMatrix,D7L333C1,D7L333C6))</f>
        <v>0.51662527676716219</v>
      </c>
      <c r="L40" s="16" t="s">
        <v>42786</v>
      </c>
      <c r="M40" s="15">
        <f>IF(D7L333C2&lt;&gt;0,D7L333C2*D7L333C4,D7L333C3*D7L333C4)</f>
        <v>0</v>
      </c>
      <c r="N40" s="16" t="s">
        <v>21338</v>
      </c>
      <c r="O40" s="6">
        <f>A2L174C1</f>
        <v>1</v>
      </c>
      <c r="P40" s="16" t="s">
        <v>42787</v>
      </c>
      <c r="Q40" s="15">
        <f>CHOOSE(MIN(D7L333C6,RUN_YEARS),A1L906C1,A1L907C2,A1L908C3,A1L909C4,A1L910C5)</f>
        <v>173.21446287222412</v>
      </c>
      <c r="R40" s="16" t="s">
        <v>42788</v>
      </c>
      <c r="S40" s="21">
        <f>IF(D7L333C7=0,0,D7L333C5/D7L333C7)</f>
        <v>0</v>
      </c>
    </row>
    <row r="41" spans="1:19" x14ac:dyDescent="0.2">
      <c r="A41" s="11">
        <v>334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42794</v>
      </c>
      <c r="I41" s="15">
        <f>B9L510C3</f>
        <v>0</v>
      </c>
      <c r="J41" s="16" t="s">
        <v>42795</v>
      </c>
      <c r="K41" s="21">
        <f>IF(FLOW_THRU_100PCT="Y",1,INDEX(VariabilityMatrix,D7L334C1,D7L334C6))</f>
        <v>0.51662527676716219</v>
      </c>
      <c r="L41" s="16" t="s">
        <v>42791</v>
      </c>
      <c r="M41" s="15">
        <f>IF(D7L334C2&lt;&gt;0,D7L334C2*D7L334C4,D7L334C3*D7L334C4)</f>
        <v>0</v>
      </c>
      <c r="N41" s="16" t="s">
        <v>21338</v>
      </c>
      <c r="O41" s="6">
        <f>A2L174C1</f>
        <v>1</v>
      </c>
      <c r="P41" s="16" t="s">
        <v>42792</v>
      </c>
      <c r="Q41" s="15">
        <f>CHOOSE(MIN(D7L334C6,RUN_YEARS),A1L906C1,A1L907C2,A1L908C3,A1L909C4,A1L910C5)</f>
        <v>173.21446287222412</v>
      </c>
      <c r="R41" s="16" t="s">
        <v>42793</v>
      </c>
      <c r="S41" s="21">
        <f>IF(D7L334C7=0,0,D7L334C5/D7L334C7)</f>
        <v>0</v>
      </c>
    </row>
    <row r="42" spans="1:19" x14ac:dyDescent="0.2">
      <c r="A42" s="11">
        <v>335</v>
      </c>
      <c r="B42" s="14" t="s">
        <v>4238</v>
      </c>
      <c r="C42" s="11" t="s">
        <v>42610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42799</v>
      </c>
      <c r="I42" s="15">
        <f>B9L311C3</f>
        <v>0</v>
      </c>
      <c r="J42" s="16" t="s">
        <v>42800</v>
      </c>
      <c r="K42" s="21">
        <f>IF(FLOW_THRU_100PCT="Y",1,INDEX(VariabilityMatrix,D7L335C1,D7L335C6))</f>
        <v>0.51662527676716219</v>
      </c>
      <c r="L42" s="16" t="s">
        <v>42796</v>
      </c>
      <c r="M42" s="15">
        <f>IF(D7L335C2&lt;&gt;0,D7L335C2*D7L335C4,D7L335C3*D7L335C4)</f>
        <v>0</v>
      </c>
      <c r="N42" s="16" t="s">
        <v>21370</v>
      </c>
      <c r="O42" s="6">
        <f>A2L177C1</f>
        <v>1</v>
      </c>
      <c r="P42" s="16" t="s">
        <v>42797</v>
      </c>
      <c r="Q42" s="15">
        <f>CHOOSE(MIN(D7L335C6,RUN_YEARS),A1L906C1,A1L907C2,A1L908C3,A1L909C4,A1L910C5)</f>
        <v>173.21446287222412</v>
      </c>
      <c r="R42" s="16" t="s">
        <v>42798</v>
      </c>
      <c r="S42" s="21">
        <f>IF(D7L335C7=0,0,D7L335C5/D7L335C7)</f>
        <v>0</v>
      </c>
    </row>
    <row r="43" spans="1:19" x14ac:dyDescent="0.2">
      <c r="A43" s="11">
        <v>336</v>
      </c>
      <c r="B43" s="14" t="s">
        <v>4238</v>
      </c>
      <c r="C43" s="11" t="s">
        <v>42611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42804</v>
      </c>
      <c r="I43" s="15">
        <f>B9L311C7</f>
        <v>0</v>
      </c>
      <c r="J43" s="16" t="s">
        <v>42805</v>
      </c>
      <c r="K43" s="21">
        <f>IF(FLOW_THRU_100PCT="Y",1,INDEX(VariabilityMatrix,D7L336C1,D7L336C6))</f>
        <v>0.51662527676716219</v>
      </c>
      <c r="L43" s="16" t="s">
        <v>42801</v>
      </c>
      <c r="M43" s="15">
        <f>IF(D7L336C2&lt;&gt;0,D7L336C2*D7L336C4,D7L336C3*D7L336C4)</f>
        <v>0</v>
      </c>
      <c r="N43" s="16" t="s">
        <v>21370</v>
      </c>
      <c r="O43" s="6">
        <f>A2L177C1</f>
        <v>1</v>
      </c>
      <c r="P43" s="16" t="s">
        <v>42802</v>
      </c>
      <c r="Q43" s="15">
        <f>CHOOSE(MIN(D7L336C6,RUN_YEARS),A1L906C1,A1L907C2,A1L908C3,A1L909C4,A1L910C5)</f>
        <v>173.21446287222412</v>
      </c>
      <c r="R43" s="16" t="s">
        <v>42803</v>
      </c>
      <c r="S43" s="21">
        <f>IF(D7L336C7=0,0,D7L336C5/D7L336C7)</f>
        <v>0</v>
      </c>
    </row>
    <row r="44" spans="1:19" x14ac:dyDescent="0.2">
      <c r="A44" s="11">
        <v>337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42809</v>
      </c>
      <c r="I44" s="15">
        <f>B9L511C3</f>
        <v>0</v>
      </c>
      <c r="J44" s="16" t="s">
        <v>42810</v>
      </c>
      <c r="K44" s="21">
        <f>IF(FLOW_THRU_100PCT="Y",1,INDEX(VariabilityMatrix,D7L337C1,D7L337C6))</f>
        <v>0.51662527676716219</v>
      </c>
      <c r="L44" s="16" t="s">
        <v>42806</v>
      </c>
      <c r="M44" s="15">
        <f>IF(D7L337C2&lt;&gt;0,D7L337C2*D7L337C4,D7L337C3*D7L337C4)</f>
        <v>0</v>
      </c>
      <c r="N44" s="16" t="s">
        <v>21370</v>
      </c>
      <c r="O44" s="6">
        <f>A2L177C1</f>
        <v>1</v>
      </c>
      <c r="P44" s="16" t="s">
        <v>42807</v>
      </c>
      <c r="Q44" s="15">
        <f>CHOOSE(MIN(D7L337C6,RUN_YEARS),A1L906C1,A1L907C2,A1L908C3,A1L909C4,A1L910C5)</f>
        <v>173.21446287222412</v>
      </c>
      <c r="R44" s="16" t="s">
        <v>42808</v>
      </c>
      <c r="S44" s="21">
        <f>IF(D7L337C7=0,0,D7L337C5/D7L337C7)</f>
        <v>0</v>
      </c>
    </row>
    <row r="45" spans="1:19" x14ac:dyDescent="0.2">
      <c r="A45" s="11">
        <v>338</v>
      </c>
      <c r="B45" s="14" t="s">
        <v>4244</v>
      </c>
      <c r="C45" s="11" t="s">
        <v>42616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42814</v>
      </c>
      <c r="I45" s="15">
        <f>B9L312C3</f>
        <v>0</v>
      </c>
      <c r="J45" s="16" t="s">
        <v>21739</v>
      </c>
      <c r="K45" s="21">
        <f>IF(FLOW_THRU_100PCT="Y",1,1)</f>
        <v>1</v>
      </c>
      <c r="L45" s="16" t="s">
        <v>42811</v>
      </c>
      <c r="M45" s="15">
        <f>IF(D7L338C2&lt;&gt;0,D7L338C2*D7L338C4,D7L338C3*D7L338C4)</f>
        <v>0</v>
      </c>
      <c r="N45" s="16" t="s">
        <v>21401</v>
      </c>
      <c r="O45" s="6">
        <f>A2L180C1</f>
        <v>1</v>
      </c>
      <c r="P45" s="16" t="s">
        <v>42812</v>
      </c>
      <c r="Q45" s="15">
        <f>CHOOSE(MIN(D7L338C6,RUN_YEARS),A1L906C1,A1L907C2,A1L908C3,A1L909C4,A1L910C5)</f>
        <v>173.21446287222412</v>
      </c>
      <c r="R45" s="16" t="s">
        <v>42813</v>
      </c>
      <c r="S45" s="21">
        <f>IF(D7L338C7=0,0,D7L338C5/D7L338C7)</f>
        <v>0</v>
      </c>
    </row>
    <row r="46" spans="1:19" x14ac:dyDescent="0.2">
      <c r="A46" s="11">
        <v>339</v>
      </c>
      <c r="B46" s="14" t="s">
        <v>4244</v>
      </c>
      <c r="C46" s="11" t="s">
        <v>42617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42818</v>
      </c>
      <c r="I46" s="15">
        <f>B9L312C7</f>
        <v>0</v>
      </c>
      <c r="J46" s="16" t="s">
        <v>21739</v>
      </c>
      <c r="K46" s="21">
        <f>IF(FLOW_THRU_100PCT="Y",1,1)</f>
        <v>1</v>
      </c>
      <c r="L46" s="16" t="s">
        <v>42815</v>
      </c>
      <c r="M46" s="15">
        <f>IF(D7L339C2&lt;&gt;0,D7L339C2*D7L339C4,D7L339C3*D7L339C4)</f>
        <v>0</v>
      </c>
      <c r="N46" s="16" t="s">
        <v>21401</v>
      </c>
      <c r="O46" s="6">
        <f>A2L180C1</f>
        <v>1</v>
      </c>
      <c r="P46" s="16" t="s">
        <v>42816</v>
      </c>
      <c r="Q46" s="15">
        <f>CHOOSE(MIN(D7L339C6,RUN_YEARS),A1L906C1,A1L907C2,A1L908C3,A1L909C4,A1L910C5)</f>
        <v>173.21446287222412</v>
      </c>
      <c r="R46" s="16" t="s">
        <v>42817</v>
      </c>
      <c r="S46" s="21">
        <f>IF(D7L339C7=0,0,D7L339C5/D7L339C7)</f>
        <v>0</v>
      </c>
    </row>
    <row r="47" spans="1:19" x14ac:dyDescent="0.2">
      <c r="A47" s="11">
        <v>340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42822</v>
      </c>
      <c r="I47" s="15">
        <f>B9L512C3</f>
        <v>0</v>
      </c>
      <c r="J47" s="16" t="s">
        <v>21739</v>
      </c>
      <c r="K47" s="21">
        <f>IF(FLOW_THRU_100PCT="Y",1,1)</f>
        <v>1</v>
      </c>
      <c r="L47" s="16" t="s">
        <v>42819</v>
      </c>
      <c r="M47" s="15">
        <f>IF(D7L340C2&lt;&gt;0,D7L340C2*D7L340C4,D7L340C3*D7L340C4)</f>
        <v>0</v>
      </c>
      <c r="N47" s="16" t="s">
        <v>21401</v>
      </c>
      <c r="O47" s="6">
        <f>A2L180C1</f>
        <v>1</v>
      </c>
      <c r="P47" s="16" t="s">
        <v>42820</v>
      </c>
      <c r="Q47" s="15">
        <f>CHOOSE(MIN(D7L340C6,RUN_YEARS),A1L906C1,A1L907C2,A1L908C3,A1L909C4,A1L910C5)</f>
        <v>173.21446287222412</v>
      </c>
      <c r="R47" s="16" t="s">
        <v>42821</v>
      </c>
      <c r="S47" s="21">
        <f>IF(D7L340C7=0,0,D7L340C5/D7L340C7)</f>
        <v>0</v>
      </c>
    </row>
    <row r="48" spans="1:19" x14ac:dyDescent="0.2">
      <c r="A48" s="11">
        <v>341</v>
      </c>
      <c r="B48" s="14" t="s">
        <v>4164</v>
      </c>
      <c r="C48" s="11" t="s">
        <v>42619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42826</v>
      </c>
      <c r="I48" s="15">
        <f>B9L313C3</f>
        <v>0</v>
      </c>
      <c r="J48" s="16" t="s">
        <v>42827</v>
      </c>
      <c r="K48" s="21">
        <f>IF(FLOW_THRU_100PCT="Y",1,INDEX(VariabilityMatrix,D7L341C1,D7L341C6))</f>
        <v>0.51642751392626096</v>
      </c>
      <c r="L48" s="16" t="s">
        <v>42823</v>
      </c>
      <c r="M48" s="15">
        <f>IF(D7L341C2&lt;&gt;0,D7L341C2*D7L341C4,D7L341C3*D7L341C4)</f>
        <v>0</v>
      </c>
      <c r="N48" s="16" t="s">
        <v>21130</v>
      </c>
      <c r="O48" s="6">
        <f>A2L140C1</f>
        <v>5</v>
      </c>
      <c r="P48" s="16" t="s">
        <v>42824</v>
      </c>
      <c r="Q48" s="15">
        <f>CHOOSE(MIN(D7L341C6,RUN_YEARS),A1L906C1,A1L907C2,A1L908C3,A1L909C4,A1L910C5)</f>
        <v>181.18358399162773</v>
      </c>
      <c r="R48" s="16" t="s">
        <v>42825</v>
      </c>
      <c r="S48" s="21">
        <f>IF(D7L341C7=0,0,D7L341C5/D7L341C7)</f>
        <v>0</v>
      </c>
    </row>
    <row r="49" spans="1:19" x14ac:dyDescent="0.2">
      <c r="A49" s="11">
        <v>342</v>
      </c>
      <c r="B49" s="14" t="s">
        <v>4164</v>
      </c>
      <c r="C49" s="11" t="s">
        <v>42620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42831</v>
      </c>
      <c r="I49" s="15">
        <f>B9L313C7</f>
        <v>0</v>
      </c>
      <c r="J49" s="16" t="s">
        <v>42832</v>
      </c>
      <c r="K49" s="21">
        <f>IF(FLOW_THRU_100PCT="Y",1,INDEX(VariabilityMatrix,D7L342C1,D7L342C6))</f>
        <v>0.51642751392626096</v>
      </c>
      <c r="L49" s="16" t="s">
        <v>42828</v>
      </c>
      <c r="M49" s="15">
        <f>IF(D7L342C2&lt;&gt;0,D7L342C2*D7L342C4,D7L342C3*D7L342C4)</f>
        <v>0</v>
      </c>
      <c r="N49" s="16" t="s">
        <v>21130</v>
      </c>
      <c r="O49" s="6">
        <f>A2L140C1</f>
        <v>5</v>
      </c>
      <c r="P49" s="16" t="s">
        <v>42829</v>
      </c>
      <c r="Q49" s="15">
        <f>CHOOSE(MIN(D7L342C6,RUN_YEARS),A1L906C1,A1L907C2,A1L908C3,A1L909C4,A1L910C5)</f>
        <v>181.18358399162773</v>
      </c>
      <c r="R49" s="16" t="s">
        <v>42830</v>
      </c>
      <c r="S49" s="21">
        <f>IF(D7L342C7=0,0,D7L342C5/D7L342C7)</f>
        <v>0</v>
      </c>
    </row>
    <row r="50" spans="1:19" x14ac:dyDescent="0.2">
      <c r="A50" s="11">
        <v>343</v>
      </c>
      <c r="B50" s="14" t="s">
        <v>4164</v>
      </c>
      <c r="C50" s="11" t="s">
        <v>42621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42836</v>
      </c>
      <c r="I50" s="15">
        <f>B9L513C3</f>
        <v>0</v>
      </c>
      <c r="J50" s="16" t="s">
        <v>42837</v>
      </c>
      <c r="K50" s="21">
        <f>IF(FLOW_THRU_100PCT="Y",1,INDEX(VariabilityMatrix,D7L343C1,D7L343C6))</f>
        <v>0.51642751392626096</v>
      </c>
      <c r="L50" s="16" t="s">
        <v>42833</v>
      </c>
      <c r="M50" s="15">
        <f>IF(D7L343C2&lt;&gt;0,D7L343C2*D7L343C4,D7L343C3*D7L343C4)</f>
        <v>0</v>
      </c>
      <c r="N50" s="16" t="s">
        <v>21130</v>
      </c>
      <c r="O50" s="6">
        <f>A2L140C1</f>
        <v>5</v>
      </c>
      <c r="P50" s="16" t="s">
        <v>42834</v>
      </c>
      <c r="Q50" s="15">
        <f>CHOOSE(MIN(D7L343C6,RUN_YEARS),A1L906C1,A1L907C2,A1L908C3,A1L909C4,A1L910C5)</f>
        <v>181.18358399162773</v>
      </c>
      <c r="R50" s="16" t="s">
        <v>42835</v>
      </c>
      <c r="S50" s="21">
        <f>IF(D7L343C7=0,0,D7L343C5/D7L343C7)</f>
        <v>0</v>
      </c>
    </row>
    <row r="51" spans="1:19" x14ac:dyDescent="0.2">
      <c r="A51" s="11">
        <v>344</v>
      </c>
      <c r="B51" s="14" t="s">
        <v>4474</v>
      </c>
      <c r="C51" s="11" t="s">
        <v>42622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42841</v>
      </c>
      <c r="I51" s="15">
        <f>B9L314C3</f>
        <v>0</v>
      </c>
      <c r="J51" s="16" t="s">
        <v>42842</v>
      </c>
      <c r="K51" s="21">
        <f>IF(FLOW_THRU_100PCT="Y",1,INDEX(VariabilityMatrix,D7L344C1,D7L344C6))</f>
        <v>0.51601614603782531</v>
      </c>
      <c r="L51" s="16" t="s">
        <v>42838</v>
      </c>
      <c r="M51" s="15">
        <f>IF(D7L344C2&lt;&gt;0,D7L344C2*D7L344C4,D7L344C3*D7L344C4)</f>
        <v>0</v>
      </c>
      <c r="N51" s="16" t="s">
        <v>21446</v>
      </c>
      <c r="O51" s="6">
        <f>A2L245C1</f>
        <v>3</v>
      </c>
      <c r="P51" s="16" t="s">
        <v>42839</v>
      </c>
      <c r="Q51" s="15">
        <f>CHOOSE(MIN(D7L344C6,RUN_YEARS),A1L906C1,A1L907C2,A1L908C3,A1L909C4,A1L910C5)</f>
        <v>173.23339995027564</v>
      </c>
      <c r="R51" s="16" t="s">
        <v>42840</v>
      </c>
      <c r="S51" s="21">
        <f>IF(D7L344C7=0,0,D7L344C5/D7L344C7)</f>
        <v>0</v>
      </c>
    </row>
    <row r="52" spans="1:19" x14ac:dyDescent="0.2">
      <c r="A52" s="11">
        <v>345</v>
      </c>
      <c r="B52" s="14" t="s">
        <v>4474</v>
      </c>
      <c r="C52" s="11" t="s">
        <v>42623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42846</v>
      </c>
      <c r="I52" s="15">
        <f>B9L314C7</f>
        <v>0</v>
      </c>
      <c r="J52" s="16" t="s">
        <v>42847</v>
      </c>
      <c r="K52" s="21">
        <f>IF(FLOW_THRU_100PCT="Y",1,INDEX(VariabilityMatrix,D7L345C1,D7L345C6))</f>
        <v>0.51601614603782531</v>
      </c>
      <c r="L52" s="16" t="s">
        <v>42843</v>
      </c>
      <c r="M52" s="15">
        <f>IF(D7L345C2&lt;&gt;0,D7L345C2*D7L345C4,D7L345C3*D7L345C4)</f>
        <v>0</v>
      </c>
      <c r="N52" s="16" t="s">
        <v>21446</v>
      </c>
      <c r="O52" s="6">
        <f>A2L245C1</f>
        <v>3</v>
      </c>
      <c r="P52" s="16" t="s">
        <v>42844</v>
      </c>
      <c r="Q52" s="15">
        <f>CHOOSE(MIN(D7L345C6,RUN_YEARS),A1L906C1,A1L907C2,A1L908C3,A1L909C4,A1L910C5)</f>
        <v>173.23339995027564</v>
      </c>
      <c r="R52" s="16" t="s">
        <v>42845</v>
      </c>
      <c r="S52" s="21">
        <f>IF(D7L345C7=0,0,D7L345C5/D7L345C7)</f>
        <v>0</v>
      </c>
    </row>
    <row r="53" spans="1:19" x14ac:dyDescent="0.2">
      <c r="A53" s="11">
        <v>346</v>
      </c>
      <c r="B53" s="14" t="s">
        <v>4474</v>
      </c>
      <c r="C53" s="11" t="s">
        <v>42624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42851</v>
      </c>
      <c r="I53" s="15">
        <f>B9L514C3</f>
        <v>0</v>
      </c>
      <c r="J53" s="16" t="s">
        <v>42852</v>
      </c>
      <c r="K53" s="21">
        <f>IF(FLOW_THRU_100PCT="Y",1,INDEX(VariabilityMatrix,D7L346C1,D7L346C6))</f>
        <v>0.51601614603782531</v>
      </c>
      <c r="L53" s="16" t="s">
        <v>42848</v>
      </c>
      <c r="M53" s="15">
        <f>IF(D7L346C2&lt;&gt;0,D7L346C2*D7L346C4,D7L346C3*D7L346C4)</f>
        <v>0</v>
      </c>
      <c r="N53" s="16" t="s">
        <v>21446</v>
      </c>
      <c r="O53" s="6">
        <f>A2L245C1</f>
        <v>3</v>
      </c>
      <c r="P53" s="16" t="s">
        <v>42849</v>
      </c>
      <c r="Q53" s="15">
        <f>CHOOSE(MIN(D7L346C6,RUN_YEARS),A1L906C1,A1L907C2,A1L908C3,A1L909C4,A1L910C5)</f>
        <v>173.23339995027564</v>
      </c>
      <c r="R53" s="16" t="s">
        <v>42850</v>
      </c>
      <c r="S53" s="21">
        <f>IF(D7L346C7=0,0,D7L346C5/D7L346C7)</f>
        <v>0</v>
      </c>
    </row>
    <row r="54" spans="1:19" x14ac:dyDescent="0.2">
      <c r="A54" s="11">
        <v>347</v>
      </c>
      <c r="B54" s="14" t="s">
        <v>2547</v>
      </c>
      <c r="C54" s="11" t="s">
        <v>42610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42856</v>
      </c>
      <c r="I54" s="15">
        <f>B9L315C3</f>
        <v>0</v>
      </c>
      <c r="J54" s="16" t="s">
        <v>42857</v>
      </c>
      <c r="K54" s="21">
        <f>IF(FLOW_THRU_100PCT="Y",1,INDEX(VariabilityMatrix,D7L347C1,D7L347C6))</f>
        <v>0.51601614603782531</v>
      </c>
      <c r="L54" s="16" t="s">
        <v>42853</v>
      </c>
      <c r="M54" s="15">
        <f>IF(D7L347C2&lt;&gt;0,D7L347C2*D7L347C4,D7L347C3*D7L347C4)</f>
        <v>0</v>
      </c>
      <c r="N54" s="16" t="s">
        <v>21477</v>
      </c>
      <c r="O54" s="6">
        <f>A2L239C1</f>
        <v>3</v>
      </c>
      <c r="P54" s="16" t="s">
        <v>42854</v>
      </c>
      <c r="Q54" s="15">
        <f>CHOOSE(MIN(D7L347C6,RUN_YEARS),A1L906C1,A1L907C2,A1L908C3,A1L909C4,A1L910C5)</f>
        <v>173.23339995027564</v>
      </c>
      <c r="R54" s="16" t="s">
        <v>42855</v>
      </c>
      <c r="S54" s="21">
        <f>IF(D7L347C7=0,0,D7L347C5/D7L347C7)</f>
        <v>0</v>
      </c>
    </row>
    <row r="55" spans="1:19" x14ac:dyDescent="0.2">
      <c r="A55" s="11">
        <v>348</v>
      </c>
      <c r="B55" s="14" t="s">
        <v>2547</v>
      </c>
      <c r="C55" s="11" t="s">
        <v>42611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42861</v>
      </c>
      <c r="I55" s="15">
        <f>B9L315C7</f>
        <v>0</v>
      </c>
      <c r="J55" s="16" t="s">
        <v>42862</v>
      </c>
      <c r="K55" s="21">
        <f>IF(FLOW_THRU_100PCT="Y",1,INDEX(VariabilityMatrix,D7L348C1,D7L348C6))</f>
        <v>0.51601614603782531</v>
      </c>
      <c r="L55" s="16" t="s">
        <v>42858</v>
      </c>
      <c r="M55" s="15">
        <f>IF(D7L348C2&lt;&gt;0,D7L348C2*D7L348C4,D7L348C3*D7L348C4)</f>
        <v>0</v>
      </c>
      <c r="N55" s="16" t="s">
        <v>21477</v>
      </c>
      <c r="O55" s="6">
        <f>A2L239C1</f>
        <v>3</v>
      </c>
      <c r="P55" s="16" t="s">
        <v>42859</v>
      </c>
      <c r="Q55" s="15">
        <f>CHOOSE(MIN(D7L348C6,RUN_YEARS),A1L906C1,A1L907C2,A1L908C3,A1L909C4,A1L910C5)</f>
        <v>173.23339995027564</v>
      </c>
      <c r="R55" s="16" t="s">
        <v>42860</v>
      </c>
      <c r="S55" s="21">
        <f>IF(D7L348C7=0,0,D7L348C5/D7L348C7)</f>
        <v>0</v>
      </c>
    </row>
    <row r="56" spans="1:19" x14ac:dyDescent="0.2">
      <c r="A56" s="11">
        <v>349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42866</v>
      </c>
      <c r="I56" s="15">
        <f>B9L515C3</f>
        <v>0</v>
      </c>
      <c r="J56" s="16" t="s">
        <v>42867</v>
      </c>
      <c r="K56" s="21">
        <f>IF(FLOW_THRU_100PCT="Y",1,INDEX(VariabilityMatrix,D7L349C1,D7L349C6))</f>
        <v>0.51601614603782531</v>
      </c>
      <c r="L56" s="16" t="s">
        <v>42863</v>
      </c>
      <c r="M56" s="15">
        <f>IF(D7L349C2&lt;&gt;0,D7L349C2*D7L349C4,D7L349C3*D7L349C4)</f>
        <v>0</v>
      </c>
      <c r="N56" s="16" t="s">
        <v>21477</v>
      </c>
      <c r="O56" s="6">
        <f>A2L239C1</f>
        <v>3</v>
      </c>
      <c r="P56" s="16" t="s">
        <v>42864</v>
      </c>
      <c r="Q56" s="15">
        <f>CHOOSE(MIN(D7L349C6,RUN_YEARS),A1L906C1,A1L907C2,A1L908C3,A1L909C4,A1L910C5)</f>
        <v>173.23339995027564</v>
      </c>
      <c r="R56" s="16" t="s">
        <v>42865</v>
      </c>
      <c r="S56" s="21">
        <f>IF(D7L349C7=0,0,D7L349C5/D7L349C7)</f>
        <v>0</v>
      </c>
    </row>
    <row r="57" spans="1:19" x14ac:dyDescent="0.2">
      <c r="A57" s="11">
        <v>350</v>
      </c>
      <c r="B57" s="14" t="s">
        <v>4472</v>
      </c>
      <c r="C57" s="11" t="s">
        <v>42610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42871</v>
      </c>
      <c r="I57" s="15">
        <f>B9L316C3</f>
        <v>0</v>
      </c>
      <c r="J57" s="16" t="s">
        <v>21739</v>
      </c>
      <c r="K57" s="21">
        <f>IF(FLOW_THRU_100PCT="Y",1,1)</f>
        <v>1</v>
      </c>
      <c r="L57" s="16" t="s">
        <v>42868</v>
      </c>
      <c r="M57" s="15">
        <f>IF(D7L350C2&lt;&gt;0,D7L350C2*D7L350C4,D7L350C3*D7L350C4)</f>
        <v>0</v>
      </c>
      <c r="N57" s="16" t="s">
        <v>21493</v>
      </c>
      <c r="O57" s="6">
        <f>A2L244C1</f>
        <v>3</v>
      </c>
      <c r="P57" s="16" t="s">
        <v>42869</v>
      </c>
      <c r="Q57" s="15">
        <f>CHOOSE(MIN(D7L350C6,RUN_YEARS),A1L906C1,A1L907C2,A1L908C3,A1L909C4,A1L910C5)</f>
        <v>173.23339995027564</v>
      </c>
      <c r="R57" s="16" t="s">
        <v>42870</v>
      </c>
      <c r="S57" s="21">
        <f>IF(D7L350C7=0,0,D7L350C5/D7L350C7)</f>
        <v>0</v>
      </c>
    </row>
    <row r="58" spans="1:19" x14ac:dyDescent="0.2">
      <c r="A58" s="11">
        <v>351</v>
      </c>
      <c r="B58" s="14" t="s">
        <v>4472</v>
      </c>
      <c r="C58" s="11" t="s">
        <v>42611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42875</v>
      </c>
      <c r="I58" s="15">
        <f>B9L316C7</f>
        <v>0</v>
      </c>
      <c r="J58" s="16" t="s">
        <v>21739</v>
      </c>
      <c r="K58" s="21">
        <f>IF(FLOW_THRU_100PCT="Y",1,1)</f>
        <v>1</v>
      </c>
      <c r="L58" s="16" t="s">
        <v>42872</v>
      </c>
      <c r="M58" s="15">
        <f>IF(D7L351C2&lt;&gt;0,D7L351C2*D7L351C4,D7L351C3*D7L351C4)</f>
        <v>0</v>
      </c>
      <c r="N58" s="16" t="s">
        <v>21493</v>
      </c>
      <c r="O58" s="6">
        <f>A2L244C1</f>
        <v>3</v>
      </c>
      <c r="P58" s="16" t="s">
        <v>42873</v>
      </c>
      <c r="Q58" s="15">
        <f>CHOOSE(MIN(D7L351C6,RUN_YEARS),A1L906C1,A1L907C2,A1L908C3,A1L909C4,A1L910C5)</f>
        <v>173.23339995027564</v>
      </c>
      <c r="R58" s="16" t="s">
        <v>42874</v>
      </c>
      <c r="S58" s="21">
        <f>IF(D7L351C7=0,0,D7L351C5/D7L351C7)</f>
        <v>0</v>
      </c>
    </row>
    <row r="59" spans="1:19" x14ac:dyDescent="0.2">
      <c r="A59" s="11">
        <v>352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42879</v>
      </c>
      <c r="I59" s="15">
        <f>B9L516C3</f>
        <v>0</v>
      </c>
      <c r="J59" s="16" t="s">
        <v>21739</v>
      </c>
      <c r="K59" s="21">
        <f>IF(FLOW_THRU_100PCT="Y",1,1)</f>
        <v>1</v>
      </c>
      <c r="L59" s="16" t="s">
        <v>42876</v>
      </c>
      <c r="M59" s="15">
        <f>IF(D7L352C2&lt;&gt;0,D7L352C2*D7L352C4,D7L352C3*D7L352C4)</f>
        <v>0</v>
      </c>
      <c r="N59" s="16" t="s">
        <v>21493</v>
      </c>
      <c r="O59" s="6">
        <f>A2L244C1</f>
        <v>3</v>
      </c>
      <c r="P59" s="16" t="s">
        <v>42877</v>
      </c>
      <c r="Q59" s="15">
        <f>CHOOSE(MIN(D7L352C6,RUN_YEARS),A1L906C1,A1L907C2,A1L908C3,A1L909C4,A1L910C5)</f>
        <v>173.23339995027564</v>
      </c>
      <c r="R59" s="16" t="s">
        <v>42878</v>
      </c>
      <c r="S59" s="21">
        <f>IF(D7L352C7=0,0,D7L352C5/D7L352C7)</f>
        <v>0</v>
      </c>
    </row>
    <row r="60" spans="1:19" x14ac:dyDescent="0.2">
      <c r="A60" s="11">
        <v>353</v>
      </c>
      <c r="B60" s="14" t="s">
        <v>4476</v>
      </c>
      <c r="C60" s="11" t="s">
        <v>42610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42883</v>
      </c>
      <c r="I60" s="15">
        <f>B9L317C3</f>
        <v>0</v>
      </c>
      <c r="J60" s="16" t="s">
        <v>42884</v>
      </c>
      <c r="K60" s="21">
        <f>IF(FLOW_THRU_100PCT="Y",1,INDEX(VariabilityMatrix,D7L353C1,D7L353C6))</f>
        <v>0.51662527676716219</v>
      </c>
      <c r="L60" s="16" t="s">
        <v>42880</v>
      </c>
      <c r="M60" s="15">
        <f>IF(D7L353C2&lt;&gt;0,D7L353C2*D7L353C4,D7L353C3*D7L353C4)</f>
        <v>0</v>
      </c>
      <c r="N60" s="16" t="s">
        <v>21509</v>
      </c>
      <c r="O60" s="6">
        <f>A2L246C1</f>
        <v>1</v>
      </c>
      <c r="P60" s="16" t="s">
        <v>42881</v>
      </c>
      <c r="Q60" s="15">
        <f>CHOOSE(MIN(D7L353C6,RUN_YEARS),A1L906C1,A1L907C2,A1L908C3,A1L909C4,A1L910C5)</f>
        <v>173.21446287222412</v>
      </c>
      <c r="R60" s="16" t="s">
        <v>42882</v>
      </c>
      <c r="S60" s="21">
        <f>IF(D7L353C7=0,0,D7L353C5/D7L353C7)</f>
        <v>0</v>
      </c>
    </row>
    <row r="61" spans="1:19" x14ac:dyDescent="0.2">
      <c r="A61" s="11">
        <v>354</v>
      </c>
      <c r="B61" s="14" t="s">
        <v>4476</v>
      </c>
      <c r="C61" s="11" t="s">
        <v>42611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42888</v>
      </c>
      <c r="I61" s="15">
        <f>B9L317C7</f>
        <v>0</v>
      </c>
      <c r="J61" s="16" t="s">
        <v>42889</v>
      </c>
      <c r="K61" s="21">
        <f>IF(FLOW_THRU_100PCT="Y",1,INDEX(VariabilityMatrix,D7L354C1,D7L354C6))</f>
        <v>0.51662527676716219</v>
      </c>
      <c r="L61" s="16" t="s">
        <v>42885</v>
      </c>
      <c r="M61" s="15">
        <f>IF(D7L354C2&lt;&gt;0,D7L354C2*D7L354C4,D7L354C3*D7L354C4)</f>
        <v>0</v>
      </c>
      <c r="N61" s="16" t="s">
        <v>21509</v>
      </c>
      <c r="O61" s="6">
        <f>A2L246C1</f>
        <v>1</v>
      </c>
      <c r="P61" s="16" t="s">
        <v>42886</v>
      </c>
      <c r="Q61" s="15">
        <f>CHOOSE(MIN(D7L354C6,RUN_YEARS),A1L906C1,A1L907C2,A1L908C3,A1L909C4,A1L910C5)</f>
        <v>173.21446287222412</v>
      </c>
      <c r="R61" s="16" t="s">
        <v>42887</v>
      </c>
      <c r="S61" s="21">
        <f>IF(D7L354C7=0,0,D7L354C5/D7L354C7)</f>
        <v>0</v>
      </c>
    </row>
    <row r="62" spans="1:19" x14ac:dyDescent="0.2">
      <c r="A62" s="11">
        <v>355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42893</v>
      </c>
      <c r="I62" s="15">
        <f>B9L517C3</f>
        <v>0</v>
      </c>
      <c r="J62" s="16" t="s">
        <v>42894</v>
      </c>
      <c r="K62" s="21">
        <f>IF(FLOW_THRU_100PCT="Y",1,INDEX(VariabilityMatrix,D7L355C1,D7L355C6))</f>
        <v>0.51662527676716219</v>
      </c>
      <c r="L62" s="16" t="s">
        <v>42890</v>
      </c>
      <c r="M62" s="15">
        <f>IF(D7L355C2&lt;&gt;0,D7L355C2*D7L355C4,D7L355C3*D7L355C4)</f>
        <v>0</v>
      </c>
      <c r="N62" s="16" t="s">
        <v>21509</v>
      </c>
      <c r="O62" s="6">
        <f>A2L246C1</f>
        <v>1</v>
      </c>
      <c r="P62" s="16" t="s">
        <v>42891</v>
      </c>
      <c r="Q62" s="15">
        <f>CHOOSE(MIN(D7L355C6,RUN_YEARS),A1L906C1,A1L907C2,A1L908C3,A1L909C4,A1L910C5)</f>
        <v>173.21446287222412</v>
      </c>
      <c r="R62" s="16" t="s">
        <v>42892</v>
      </c>
      <c r="S62" s="21">
        <f>IF(D7L355C7=0,0,D7L355C5/D7L355C7)</f>
        <v>0</v>
      </c>
    </row>
    <row r="63" spans="1:19" x14ac:dyDescent="0.2">
      <c r="A63" s="11">
        <v>356</v>
      </c>
      <c r="B63" s="14" t="s">
        <v>4500</v>
      </c>
      <c r="C63" s="11" t="s">
        <v>42625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42898</v>
      </c>
      <c r="I63" s="15">
        <f>B9L326C3</f>
        <v>0</v>
      </c>
      <c r="J63" s="16" t="s">
        <v>21739</v>
      </c>
      <c r="K63" s="21">
        <f>IF(FLOW_THRU_100PCT="Y",1,1)</f>
        <v>1</v>
      </c>
      <c r="L63" s="16" t="s">
        <v>42895</v>
      </c>
      <c r="M63" s="15">
        <f>IF(D7L356C2&lt;&gt;0,D7L356C2*D7L356C4,D7L356C3*D7L356C4)</f>
        <v>0</v>
      </c>
      <c r="N63" s="16" t="s">
        <v>21651</v>
      </c>
      <c r="O63" s="6">
        <f>A2L258C1</f>
        <v>3</v>
      </c>
      <c r="P63" s="16" t="s">
        <v>42896</v>
      </c>
      <c r="Q63" s="15">
        <f>CHOOSE(MIN(D7L356C6,RUN_YEARS),A1L906C1,A1L907C2,A1L908C3,A1L909C4,A1L910C5)</f>
        <v>173.23339995027564</v>
      </c>
      <c r="R63" s="16" t="s">
        <v>42897</v>
      </c>
      <c r="S63" s="21">
        <f>IF(D7L356C7=0,0,D7L356C5/D7L356C7)</f>
        <v>0</v>
      </c>
    </row>
    <row r="64" spans="1:19" x14ac:dyDescent="0.2">
      <c r="A64" s="11">
        <v>357</v>
      </c>
      <c r="B64" s="14" t="s">
        <v>4500</v>
      </c>
      <c r="C64" s="11" t="s">
        <v>42626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42902</v>
      </c>
      <c r="I64" s="15">
        <f>B9L326C7</f>
        <v>0</v>
      </c>
      <c r="J64" s="16" t="s">
        <v>21739</v>
      </c>
      <c r="K64" s="21">
        <f>IF(FLOW_THRU_100PCT="Y",1,1)</f>
        <v>1</v>
      </c>
      <c r="L64" s="16" t="s">
        <v>42899</v>
      </c>
      <c r="M64" s="15">
        <f>IF(D7L357C2&lt;&gt;0,D7L357C2*D7L357C4,D7L357C3*D7L357C4)</f>
        <v>0</v>
      </c>
      <c r="N64" s="16" t="s">
        <v>21651</v>
      </c>
      <c r="O64" s="6">
        <f>A2L258C1</f>
        <v>3</v>
      </c>
      <c r="P64" s="16" t="s">
        <v>42900</v>
      </c>
      <c r="Q64" s="15">
        <f>CHOOSE(MIN(D7L357C6,RUN_YEARS),A1L906C1,A1L907C2,A1L908C3,A1L909C4,A1L910C5)</f>
        <v>173.23339995027564</v>
      </c>
      <c r="R64" s="16" t="s">
        <v>42901</v>
      </c>
      <c r="S64" s="21">
        <f>IF(D7L357C7=0,0,D7L357C5/D7L357C7)</f>
        <v>0</v>
      </c>
    </row>
    <row r="65" spans="1:19" x14ac:dyDescent="0.2">
      <c r="A65" s="11">
        <v>358</v>
      </c>
      <c r="B65" s="14" t="s">
        <v>4500</v>
      </c>
      <c r="C65" s="11" t="s">
        <v>42627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42906</v>
      </c>
      <c r="I65" s="15">
        <f>B9L526C3</f>
        <v>0</v>
      </c>
      <c r="J65" s="16" t="s">
        <v>21739</v>
      </c>
      <c r="K65" s="21">
        <f>IF(FLOW_THRU_100PCT="Y",1,1)</f>
        <v>1</v>
      </c>
      <c r="L65" s="16" t="s">
        <v>42903</v>
      </c>
      <c r="M65" s="15">
        <f>IF(D7L358C2&lt;&gt;0,D7L358C2*D7L358C4,D7L358C3*D7L358C4)</f>
        <v>0</v>
      </c>
      <c r="N65" s="16" t="s">
        <v>21651</v>
      </c>
      <c r="O65" s="6">
        <f>A2L258C1</f>
        <v>3</v>
      </c>
      <c r="P65" s="16" t="s">
        <v>42904</v>
      </c>
      <c r="Q65" s="15">
        <f>CHOOSE(MIN(D7L358C6,RUN_YEARS),A1L906C1,A1L907C2,A1L908C3,A1L909C4,A1L910C5)</f>
        <v>173.23339995027564</v>
      </c>
      <c r="R65" s="16" t="s">
        <v>42905</v>
      </c>
      <c r="S65" s="21">
        <f>IF(D7L358C7=0,0,D7L358C5/D7L358C7)</f>
        <v>0</v>
      </c>
    </row>
    <row r="66" spans="1:19" x14ac:dyDescent="0.2">
      <c r="A66" s="11">
        <v>359</v>
      </c>
      <c r="B66" s="14" t="s">
        <v>4478</v>
      </c>
      <c r="C66" s="11" t="s">
        <v>42610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42910</v>
      </c>
      <c r="I66" s="15">
        <f>B9L318C3</f>
        <v>0</v>
      </c>
      <c r="J66" s="16" t="s">
        <v>42911</v>
      </c>
      <c r="K66" s="21">
        <f>IF(FLOW_THRU_100PCT="Y",1,INDEX(VariabilityMatrix,D7L359C1,D7L359C6))</f>
        <v>0.51601614603782531</v>
      </c>
      <c r="L66" s="16" t="s">
        <v>42907</v>
      </c>
      <c r="M66" s="15">
        <f>IF(D7L359C2&lt;&gt;0,D7L359C2*D7L359C4,D7L359C3*D7L359C4)</f>
        <v>0</v>
      </c>
      <c r="N66" s="16" t="s">
        <v>21525</v>
      </c>
      <c r="O66" s="6">
        <f>A2L247C1</f>
        <v>3</v>
      </c>
      <c r="P66" s="16" t="s">
        <v>42908</v>
      </c>
      <c r="Q66" s="15">
        <f>CHOOSE(MIN(D7L359C6,RUN_YEARS),A1L906C1,A1L907C2,A1L908C3,A1L909C4,A1L910C5)</f>
        <v>173.23339995027564</v>
      </c>
      <c r="R66" s="16" t="s">
        <v>42909</v>
      </c>
      <c r="S66" s="21">
        <f>IF(D7L359C7=0,0,D7L359C5/D7L359C7)</f>
        <v>0</v>
      </c>
    </row>
    <row r="67" spans="1:19" x14ac:dyDescent="0.2">
      <c r="A67" s="11">
        <v>360</v>
      </c>
      <c r="B67" s="14" t="s">
        <v>4478</v>
      </c>
      <c r="C67" s="11" t="s">
        <v>42611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42915</v>
      </c>
      <c r="I67" s="15">
        <f>B9L318C7</f>
        <v>0</v>
      </c>
      <c r="J67" s="16" t="s">
        <v>42916</v>
      </c>
      <c r="K67" s="21">
        <f>IF(FLOW_THRU_100PCT="Y",1,INDEX(VariabilityMatrix,D7L360C1,D7L360C6))</f>
        <v>0.51601614603782531</v>
      </c>
      <c r="L67" s="16" t="s">
        <v>42912</v>
      </c>
      <c r="M67" s="15">
        <f>IF(D7L360C2&lt;&gt;0,D7L360C2*D7L360C4,D7L360C3*D7L360C4)</f>
        <v>0</v>
      </c>
      <c r="N67" s="16" t="s">
        <v>21525</v>
      </c>
      <c r="O67" s="6">
        <f>A2L247C1</f>
        <v>3</v>
      </c>
      <c r="P67" s="16" t="s">
        <v>42913</v>
      </c>
      <c r="Q67" s="15">
        <f>CHOOSE(MIN(D7L360C6,RUN_YEARS),A1L906C1,A1L907C2,A1L908C3,A1L909C4,A1L910C5)</f>
        <v>173.23339995027564</v>
      </c>
      <c r="R67" s="16" t="s">
        <v>42914</v>
      </c>
      <c r="S67" s="21">
        <f>IF(D7L360C7=0,0,D7L360C5/D7L360C7)</f>
        <v>0</v>
      </c>
    </row>
    <row r="68" spans="1:19" x14ac:dyDescent="0.2">
      <c r="A68" s="11">
        <v>361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42920</v>
      </c>
      <c r="I68" s="15">
        <f>B9L518C3</f>
        <v>0</v>
      </c>
      <c r="J68" s="16" t="s">
        <v>42921</v>
      </c>
      <c r="K68" s="21">
        <f>IF(FLOW_THRU_100PCT="Y",1,INDEX(VariabilityMatrix,D7L361C1,D7L361C6))</f>
        <v>0.51601614603782531</v>
      </c>
      <c r="L68" s="16" t="s">
        <v>42917</v>
      </c>
      <c r="M68" s="15">
        <f>IF(D7L361C2&lt;&gt;0,D7L361C2*D7L361C4,D7L361C3*D7L361C4)</f>
        <v>0</v>
      </c>
      <c r="N68" s="16" t="s">
        <v>21525</v>
      </c>
      <c r="O68" s="6">
        <f>A2L247C1</f>
        <v>3</v>
      </c>
      <c r="P68" s="16" t="s">
        <v>42918</v>
      </c>
      <c r="Q68" s="15">
        <f>CHOOSE(MIN(D7L361C6,RUN_YEARS),A1L906C1,A1L907C2,A1L908C3,A1L909C4,A1L910C5)</f>
        <v>173.23339995027564</v>
      </c>
      <c r="R68" s="16" t="s">
        <v>42919</v>
      </c>
      <c r="S68" s="21">
        <f>IF(D7L361C7=0,0,D7L361C5/D7L361C7)</f>
        <v>0</v>
      </c>
    </row>
    <row r="69" spans="1:19" x14ac:dyDescent="0.2">
      <c r="A69" s="11">
        <v>362</v>
      </c>
      <c r="B69" s="14" t="s">
        <v>4480</v>
      </c>
      <c r="C69" s="11" t="s">
        <v>42610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42925</v>
      </c>
      <c r="I69" s="15">
        <f>B9L319C3</f>
        <v>0</v>
      </c>
      <c r="J69" s="16" t="s">
        <v>42926</v>
      </c>
      <c r="K69" s="21">
        <f>IF(FLOW_THRU_100PCT="Y",1,INDEX(VariabilityMatrix,D7L362C1,D7L362C6))</f>
        <v>0.51662527676716219</v>
      </c>
      <c r="L69" s="16" t="s">
        <v>42922</v>
      </c>
      <c r="M69" s="15">
        <f>IF(D7L362C2&lt;&gt;0,D7L362C2*D7L362C4,D7L362C3*D7L362C4)</f>
        <v>0</v>
      </c>
      <c r="N69" s="16" t="s">
        <v>21541</v>
      </c>
      <c r="O69" s="6">
        <f>A2L248C1</f>
        <v>1</v>
      </c>
      <c r="P69" s="16" t="s">
        <v>42923</v>
      </c>
      <c r="Q69" s="15">
        <f>CHOOSE(MIN(D7L362C6,RUN_YEARS),A1L906C1,A1L907C2,A1L908C3,A1L909C4,A1L910C5)</f>
        <v>173.21446287222412</v>
      </c>
      <c r="R69" s="16" t="s">
        <v>42924</v>
      </c>
      <c r="S69" s="21">
        <f>IF(D7L362C7=0,0,D7L362C5/D7L362C7)</f>
        <v>0</v>
      </c>
    </row>
    <row r="70" spans="1:19" x14ac:dyDescent="0.2">
      <c r="A70" s="11">
        <v>363</v>
      </c>
      <c r="B70" s="14" t="s">
        <v>4480</v>
      </c>
      <c r="C70" s="11" t="s">
        <v>42611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42930</v>
      </c>
      <c r="I70" s="15">
        <f>B9L319C7</f>
        <v>0</v>
      </c>
      <c r="J70" s="16" t="s">
        <v>42931</v>
      </c>
      <c r="K70" s="21">
        <f>IF(FLOW_THRU_100PCT="Y",1,INDEX(VariabilityMatrix,D7L363C1,D7L363C6))</f>
        <v>0.51662527676716219</v>
      </c>
      <c r="L70" s="16" t="s">
        <v>42927</v>
      </c>
      <c r="M70" s="15">
        <f>IF(D7L363C2&lt;&gt;0,D7L363C2*D7L363C4,D7L363C3*D7L363C4)</f>
        <v>0</v>
      </c>
      <c r="N70" s="16" t="s">
        <v>21541</v>
      </c>
      <c r="O70" s="6">
        <f>A2L248C1</f>
        <v>1</v>
      </c>
      <c r="P70" s="16" t="s">
        <v>42928</v>
      </c>
      <c r="Q70" s="15">
        <f>CHOOSE(MIN(D7L363C6,RUN_YEARS),A1L906C1,A1L907C2,A1L908C3,A1L909C4,A1L910C5)</f>
        <v>173.21446287222412</v>
      </c>
      <c r="R70" s="16" t="s">
        <v>42929</v>
      </c>
      <c r="S70" s="21">
        <f>IF(D7L363C7=0,0,D7L363C5/D7L363C7)</f>
        <v>0</v>
      </c>
    </row>
    <row r="71" spans="1:19" x14ac:dyDescent="0.2">
      <c r="A71" s="11">
        <v>364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42935</v>
      </c>
      <c r="I71" s="15">
        <f>B9L519C3</f>
        <v>0</v>
      </c>
      <c r="J71" s="16" t="s">
        <v>42936</v>
      </c>
      <c r="K71" s="21">
        <f>IF(FLOW_THRU_100PCT="Y",1,INDEX(VariabilityMatrix,D7L364C1,D7L364C6))</f>
        <v>0.51662527676716219</v>
      </c>
      <c r="L71" s="16" t="s">
        <v>42932</v>
      </c>
      <c r="M71" s="15">
        <f>IF(D7L364C2&lt;&gt;0,D7L364C2*D7L364C4,D7L364C3*D7L364C4)</f>
        <v>0</v>
      </c>
      <c r="N71" s="16" t="s">
        <v>21541</v>
      </c>
      <c r="O71" s="6">
        <f>A2L248C1</f>
        <v>1</v>
      </c>
      <c r="P71" s="16" t="s">
        <v>42933</v>
      </c>
      <c r="Q71" s="15">
        <f>CHOOSE(MIN(D7L364C6,RUN_YEARS),A1L906C1,A1L907C2,A1L908C3,A1L909C4,A1L910C5)</f>
        <v>173.21446287222412</v>
      </c>
      <c r="R71" s="16" t="s">
        <v>42934</v>
      </c>
      <c r="S71" s="21">
        <f>IF(D7L364C7=0,0,D7L364C5/D7L364C7)</f>
        <v>0</v>
      </c>
    </row>
    <row r="72" spans="1:19" x14ac:dyDescent="0.2">
      <c r="A72" s="11">
        <v>365</v>
      </c>
      <c r="B72" s="14" t="s">
        <v>4486</v>
      </c>
      <c r="C72" s="11" t="s">
        <v>42610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42940</v>
      </c>
      <c r="I72" s="15">
        <f>B9L320C3</f>
        <v>0</v>
      </c>
      <c r="J72" s="16" t="s">
        <v>42941</v>
      </c>
      <c r="K72" s="21">
        <f>IF(FLOW_THRU_100PCT="Y",1,INDEX(VariabilityMatrix,D7L365C1,D7L365C6))</f>
        <v>0.51662527676716219</v>
      </c>
      <c r="L72" s="16" t="s">
        <v>42937</v>
      </c>
      <c r="M72" s="15">
        <f>IF(D7L365C2&lt;&gt;0,D7L365C2*D7L365C4,D7L365C3*D7L365C4)</f>
        <v>0</v>
      </c>
      <c r="N72" s="16" t="s">
        <v>21557</v>
      </c>
      <c r="O72" s="6">
        <f>A2L251C1</f>
        <v>1</v>
      </c>
      <c r="P72" s="16" t="s">
        <v>42938</v>
      </c>
      <c r="Q72" s="15">
        <f>CHOOSE(MIN(D7L365C6,RUN_YEARS),A1L906C1,A1L907C2,A1L908C3,A1L909C4,A1L910C5)</f>
        <v>173.21446287222412</v>
      </c>
      <c r="R72" s="16" t="s">
        <v>42939</v>
      </c>
      <c r="S72" s="21">
        <f>IF(D7L365C7=0,0,D7L365C5/D7L365C7)</f>
        <v>0</v>
      </c>
    </row>
    <row r="73" spans="1:19" x14ac:dyDescent="0.2">
      <c r="A73" s="11">
        <v>366</v>
      </c>
      <c r="B73" s="14" t="s">
        <v>4486</v>
      </c>
      <c r="C73" s="11" t="s">
        <v>42611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42945</v>
      </c>
      <c r="I73" s="15">
        <f>B9L320C7</f>
        <v>0</v>
      </c>
      <c r="J73" s="16" t="s">
        <v>42946</v>
      </c>
      <c r="K73" s="21">
        <f>IF(FLOW_THRU_100PCT="Y",1,INDEX(VariabilityMatrix,D7L366C1,D7L366C6))</f>
        <v>0.51662527676716219</v>
      </c>
      <c r="L73" s="16" t="s">
        <v>42942</v>
      </c>
      <c r="M73" s="15">
        <f>IF(D7L366C2&lt;&gt;0,D7L366C2*D7L366C4,D7L366C3*D7L366C4)</f>
        <v>0</v>
      </c>
      <c r="N73" s="16" t="s">
        <v>21557</v>
      </c>
      <c r="O73" s="6">
        <f>A2L251C1</f>
        <v>1</v>
      </c>
      <c r="P73" s="16" t="s">
        <v>42943</v>
      </c>
      <c r="Q73" s="15">
        <f>CHOOSE(MIN(D7L366C6,RUN_YEARS),A1L906C1,A1L907C2,A1L908C3,A1L909C4,A1L910C5)</f>
        <v>173.21446287222412</v>
      </c>
      <c r="R73" s="16" t="s">
        <v>42944</v>
      </c>
      <c r="S73" s="21">
        <f>IF(D7L366C7=0,0,D7L366C5/D7L366C7)</f>
        <v>0</v>
      </c>
    </row>
    <row r="74" spans="1:19" x14ac:dyDescent="0.2">
      <c r="A74" s="11">
        <v>367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42950</v>
      </c>
      <c r="I74" s="15">
        <f>B9L520C3</f>
        <v>0</v>
      </c>
      <c r="J74" s="16" t="s">
        <v>42951</v>
      </c>
      <c r="K74" s="21">
        <f>IF(FLOW_THRU_100PCT="Y",1,INDEX(VariabilityMatrix,D7L367C1,D7L367C6))</f>
        <v>0.51662527676716219</v>
      </c>
      <c r="L74" s="16" t="s">
        <v>42947</v>
      </c>
      <c r="M74" s="15">
        <f>IF(D7L367C2&lt;&gt;0,D7L367C2*D7L367C4,D7L367C3*D7L367C4)</f>
        <v>0</v>
      </c>
      <c r="N74" s="16" t="s">
        <v>21557</v>
      </c>
      <c r="O74" s="6">
        <f>A2L251C1</f>
        <v>1</v>
      </c>
      <c r="P74" s="16" t="s">
        <v>42948</v>
      </c>
      <c r="Q74" s="15">
        <f>CHOOSE(MIN(D7L367C6,RUN_YEARS),A1L906C1,A1L907C2,A1L908C3,A1L909C4,A1L910C5)</f>
        <v>173.21446287222412</v>
      </c>
      <c r="R74" s="16" t="s">
        <v>42949</v>
      </c>
      <c r="S74" s="21">
        <f>IF(D7L367C7=0,0,D7L367C5/D7L367C7)</f>
        <v>0</v>
      </c>
    </row>
    <row r="75" spans="1:19" x14ac:dyDescent="0.2">
      <c r="A75" s="11">
        <v>368</v>
      </c>
      <c r="B75" s="14" t="s">
        <v>4488</v>
      </c>
      <c r="C75" s="11" t="s">
        <v>42613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42955</v>
      </c>
      <c r="I75" s="15">
        <f>B9L321C3</f>
        <v>0</v>
      </c>
      <c r="J75" s="16" t="s">
        <v>42956</v>
      </c>
      <c r="K75" s="21">
        <f>IF(FLOW_THRU_100PCT="Y",1,INDEX(VariabilityMatrix,D7L368C1,D7L368C6))</f>
        <v>0.51662527676716219</v>
      </c>
      <c r="L75" s="16" t="s">
        <v>42952</v>
      </c>
      <c r="M75" s="15">
        <f>IF(D7L368C2&lt;&gt;0,D7L368C2*D7L368C4,D7L368C3*D7L368C4)</f>
        <v>0</v>
      </c>
      <c r="N75" s="16" t="s">
        <v>21573</v>
      </c>
      <c r="O75" s="6">
        <f>A2L252C1</f>
        <v>1</v>
      </c>
      <c r="P75" s="16" t="s">
        <v>42953</v>
      </c>
      <c r="Q75" s="15">
        <f>CHOOSE(MIN(D7L368C6,RUN_YEARS),A1L906C1,A1L907C2,A1L908C3,A1L909C4,A1L910C5)</f>
        <v>173.21446287222412</v>
      </c>
      <c r="R75" s="16" t="s">
        <v>42954</v>
      </c>
      <c r="S75" s="21">
        <f>IF(D7L368C7=0,0,D7L368C5/D7L368C7)</f>
        <v>0</v>
      </c>
    </row>
    <row r="76" spans="1:19" x14ac:dyDescent="0.2">
      <c r="A76" s="11">
        <v>369</v>
      </c>
      <c r="B76" s="14" t="s">
        <v>4488</v>
      </c>
      <c r="C76" s="11" t="s">
        <v>42614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42960</v>
      </c>
      <c r="I76" s="15">
        <f>B9L321C7</f>
        <v>0</v>
      </c>
      <c r="J76" s="16" t="s">
        <v>42961</v>
      </c>
      <c r="K76" s="21">
        <f>IF(FLOW_THRU_100PCT="Y",1,INDEX(VariabilityMatrix,D7L369C1,D7L369C6))</f>
        <v>0.51662527676716219</v>
      </c>
      <c r="L76" s="16" t="s">
        <v>42957</v>
      </c>
      <c r="M76" s="15">
        <f>IF(D7L369C2&lt;&gt;0,D7L369C2*D7L369C4,D7L369C3*D7L369C4)</f>
        <v>0</v>
      </c>
      <c r="N76" s="16" t="s">
        <v>21573</v>
      </c>
      <c r="O76" s="6">
        <f>A2L252C1</f>
        <v>1</v>
      </c>
      <c r="P76" s="16" t="s">
        <v>42958</v>
      </c>
      <c r="Q76" s="15">
        <f>CHOOSE(MIN(D7L369C6,RUN_YEARS),A1L906C1,A1L907C2,A1L908C3,A1L909C4,A1L910C5)</f>
        <v>173.21446287222412</v>
      </c>
      <c r="R76" s="16" t="s">
        <v>42959</v>
      </c>
      <c r="S76" s="21">
        <f>IF(D7L369C7=0,0,D7L369C5/D7L369C7)</f>
        <v>0</v>
      </c>
    </row>
    <row r="77" spans="1:19" x14ac:dyDescent="0.2">
      <c r="A77" s="11">
        <v>370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42965</v>
      </c>
      <c r="I77" s="15">
        <f>B9L521C3</f>
        <v>0</v>
      </c>
      <c r="J77" s="16" t="s">
        <v>42966</v>
      </c>
      <c r="K77" s="21">
        <f>IF(FLOW_THRU_100PCT="Y",1,INDEX(VariabilityMatrix,D7L370C1,D7L370C6))</f>
        <v>0.51662527676716219</v>
      </c>
      <c r="L77" s="16" t="s">
        <v>42962</v>
      </c>
      <c r="M77" s="15">
        <f>IF(D7L370C2&lt;&gt;0,D7L370C2*D7L370C4,D7L370C3*D7L370C4)</f>
        <v>0</v>
      </c>
      <c r="N77" s="16" t="s">
        <v>21573</v>
      </c>
      <c r="O77" s="6">
        <f>A2L252C1</f>
        <v>1</v>
      </c>
      <c r="P77" s="16" t="s">
        <v>42963</v>
      </c>
      <c r="Q77" s="15">
        <f>CHOOSE(MIN(D7L370C6,RUN_YEARS),A1L906C1,A1L907C2,A1L908C3,A1L909C4,A1L910C5)</f>
        <v>173.21446287222412</v>
      </c>
      <c r="R77" s="16" t="s">
        <v>42964</v>
      </c>
      <c r="S77" s="21">
        <f>IF(D7L370C7=0,0,D7L370C5/D7L370C7)</f>
        <v>0</v>
      </c>
    </row>
    <row r="78" spans="1:19" x14ac:dyDescent="0.2">
      <c r="A78" s="11">
        <v>371</v>
      </c>
      <c r="B78" s="14" t="s">
        <v>4496</v>
      </c>
      <c r="C78" s="11" t="s">
        <v>42610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42970</v>
      </c>
      <c r="I78" s="15">
        <f>B9L322C3</f>
        <v>0</v>
      </c>
      <c r="J78" s="16" t="s">
        <v>42971</v>
      </c>
      <c r="K78" s="21">
        <f>IF(FLOW_THRU_100PCT="Y",1,INDEX(VariabilityMatrix,D7L371C1,D7L371C6))</f>
        <v>0.51662527676716219</v>
      </c>
      <c r="L78" s="16" t="s">
        <v>42967</v>
      </c>
      <c r="M78" s="15">
        <f>IF(D7L371C2&lt;&gt;0,D7L371C2*D7L371C4,D7L371C3*D7L371C4)</f>
        <v>0</v>
      </c>
      <c r="N78" s="16" t="s">
        <v>21589</v>
      </c>
      <c r="O78" s="6">
        <f>A2L256C1</f>
        <v>1</v>
      </c>
      <c r="P78" s="16" t="s">
        <v>42968</v>
      </c>
      <c r="Q78" s="15">
        <f>CHOOSE(MIN(D7L371C6,RUN_YEARS),A1L906C1,A1L907C2,A1L908C3,A1L909C4,A1L910C5)</f>
        <v>173.21446287222412</v>
      </c>
      <c r="R78" s="16" t="s">
        <v>42969</v>
      </c>
      <c r="S78" s="21">
        <f>IF(D7L371C7=0,0,D7L371C5/D7L371C7)</f>
        <v>0</v>
      </c>
    </row>
    <row r="79" spans="1:19" x14ac:dyDescent="0.2">
      <c r="A79" s="11">
        <v>372</v>
      </c>
      <c r="B79" s="14" t="s">
        <v>4496</v>
      </c>
      <c r="C79" s="11" t="s">
        <v>42611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42975</v>
      </c>
      <c r="I79" s="15">
        <f>B9L322C7</f>
        <v>0</v>
      </c>
      <c r="J79" s="16" t="s">
        <v>42976</v>
      </c>
      <c r="K79" s="21">
        <f>IF(FLOW_THRU_100PCT="Y",1,INDEX(VariabilityMatrix,D7L372C1,D7L372C6))</f>
        <v>0.51662527676716219</v>
      </c>
      <c r="L79" s="16" t="s">
        <v>42972</v>
      </c>
      <c r="M79" s="15">
        <f>IF(D7L372C2&lt;&gt;0,D7L372C2*D7L372C4,D7L372C3*D7L372C4)</f>
        <v>0</v>
      </c>
      <c r="N79" s="16" t="s">
        <v>21589</v>
      </c>
      <c r="O79" s="6">
        <f>A2L256C1</f>
        <v>1</v>
      </c>
      <c r="P79" s="16" t="s">
        <v>42973</v>
      </c>
      <c r="Q79" s="15">
        <f>CHOOSE(MIN(D7L372C6,RUN_YEARS),A1L906C1,A1L907C2,A1L908C3,A1L909C4,A1L910C5)</f>
        <v>173.21446287222412</v>
      </c>
      <c r="R79" s="16" t="s">
        <v>42974</v>
      </c>
      <c r="S79" s="21">
        <f>IF(D7L372C7=0,0,D7L372C5/D7L372C7)</f>
        <v>0</v>
      </c>
    </row>
    <row r="80" spans="1:19" x14ac:dyDescent="0.2">
      <c r="A80" s="11">
        <v>373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42980</v>
      </c>
      <c r="I80" s="15">
        <f>B9L522C3</f>
        <v>0</v>
      </c>
      <c r="J80" s="16" t="s">
        <v>42981</v>
      </c>
      <c r="K80" s="21">
        <f>IF(FLOW_THRU_100PCT="Y",1,INDEX(VariabilityMatrix,D7L373C1,D7L373C6))</f>
        <v>0.51662527676716219</v>
      </c>
      <c r="L80" s="16" t="s">
        <v>42977</v>
      </c>
      <c r="M80" s="15">
        <f>IF(D7L373C2&lt;&gt;0,D7L373C2*D7L373C4,D7L373C3*D7L373C4)</f>
        <v>0</v>
      </c>
      <c r="N80" s="16" t="s">
        <v>21589</v>
      </c>
      <c r="O80" s="6">
        <f>A2L256C1</f>
        <v>1</v>
      </c>
      <c r="P80" s="16" t="s">
        <v>42978</v>
      </c>
      <c r="Q80" s="15">
        <f>CHOOSE(MIN(D7L373C6,RUN_YEARS),A1L906C1,A1L907C2,A1L908C3,A1L909C4,A1L910C5)</f>
        <v>173.21446287222412</v>
      </c>
      <c r="R80" s="16" t="s">
        <v>42979</v>
      </c>
      <c r="S80" s="21">
        <f>IF(D7L373C7=0,0,D7L373C5/D7L373C7)</f>
        <v>0</v>
      </c>
    </row>
    <row r="81" spans="1:19" x14ac:dyDescent="0.2">
      <c r="A81" s="11">
        <v>374</v>
      </c>
      <c r="B81" s="14" t="s">
        <v>4498</v>
      </c>
      <c r="C81" s="11" t="s">
        <v>42613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42985</v>
      </c>
      <c r="I81" s="15">
        <f>B9L323C3</f>
        <v>0</v>
      </c>
      <c r="J81" s="16" t="s">
        <v>42986</v>
      </c>
      <c r="K81" s="21">
        <f>IF(FLOW_THRU_100PCT="Y",1,INDEX(VariabilityMatrix,D7L374C1,D7L374C6))</f>
        <v>0.51662527676716219</v>
      </c>
      <c r="L81" s="16" t="s">
        <v>42982</v>
      </c>
      <c r="M81" s="15">
        <f>IF(D7L374C2&lt;&gt;0,D7L374C2*D7L374C4,D7L374C3*D7L374C4)</f>
        <v>0</v>
      </c>
      <c r="N81" s="16" t="s">
        <v>21605</v>
      </c>
      <c r="O81" s="6">
        <f>A2L257C1</f>
        <v>1</v>
      </c>
      <c r="P81" s="16" t="s">
        <v>42983</v>
      </c>
      <c r="Q81" s="15">
        <f>CHOOSE(MIN(D7L374C6,RUN_YEARS),A1L906C1,A1L907C2,A1L908C3,A1L909C4,A1L910C5)</f>
        <v>173.21446287222412</v>
      </c>
      <c r="R81" s="16" t="s">
        <v>42984</v>
      </c>
      <c r="S81" s="21">
        <f>IF(D7L374C7=0,0,D7L374C5/D7L374C7)</f>
        <v>0</v>
      </c>
    </row>
    <row r="82" spans="1:19" x14ac:dyDescent="0.2">
      <c r="A82" s="11">
        <v>375</v>
      </c>
      <c r="B82" s="14" t="s">
        <v>4498</v>
      </c>
      <c r="C82" s="11" t="s">
        <v>42614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42990</v>
      </c>
      <c r="I82" s="15">
        <f>B9L323C7</f>
        <v>0</v>
      </c>
      <c r="J82" s="16" t="s">
        <v>42991</v>
      </c>
      <c r="K82" s="21">
        <f>IF(FLOW_THRU_100PCT="Y",1,INDEX(VariabilityMatrix,D7L375C1,D7L375C6))</f>
        <v>0.51662527676716219</v>
      </c>
      <c r="L82" s="16" t="s">
        <v>42987</v>
      </c>
      <c r="M82" s="15">
        <f>IF(D7L375C2&lt;&gt;0,D7L375C2*D7L375C4,D7L375C3*D7L375C4)</f>
        <v>0</v>
      </c>
      <c r="N82" s="16" t="s">
        <v>21605</v>
      </c>
      <c r="O82" s="6">
        <f>A2L257C1</f>
        <v>1</v>
      </c>
      <c r="P82" s="16" t="s">
        <v>42988</v>
      </c>
      <c r="Q82" s="15">
        <f>CHOOSE(MIN(D7L375C6,RUN_YEARS),A1L906C1,A1L907C2,A1L908C3,A1L909C4,A1L910C5)</f>
        <v>173.21446287222412</v>
      </c>
      <c r="R82" s="16" t="s">
        <v>42989</v>
      </c>
      <c r="S82" s="21">
        <f>IF(D7L375C7=0,0,D7L375C5/D7L375C7)</f>
        <v>0</v>
      </c>
    </row>
    <row r="83" spans="1:19" x14ac:dyDescent="0.2">
      <c r="A83" s="11">
        <v>376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42995</v>
      </c>
      <c r="I83" s="15">
        <f>B9L523C3</f>
        <v>0</v>
      </c>
      <c r="J83" s="16" t="s">
        <v>42996</v>
      </c>
      <c r="K83" s="21">
        <f>IF(FLOW_THRU_100PCT="Y",1,INDEX(VariabilityMatrix,D7L376C1,D7L376C6))</f>
        <v>0.51662527676716219</v>
      </c>
      <c r="L83" s="16" t="s">
        <v>42992</v>
      </c>
      <c r="M83" s="15">
        <f>IF(D7L376C2&lt;&gt;0,D7L376C2*D7L376C4,D7L376C3*D7L376C4)</f>
        <v>0</v>
      </c>
      <c r="N83" s="16" t="s">
        <v>21605</v>
      </c>
      <c r="O83" s="6">
        <f>A2L257C1</f>
        <v>1</v>
      </c>
      <c r="P83" s="16" t="s">
        <v>42993</v>
      </c>
      <c r="Q83" s="15">
        <f>CHOOSE(MIN(D7L376C6,RUN_YEARS),A1L906C1,A1L907C2,A1L908C3,A1L909C4,A1L910C5)</f>
        <v>173.21446287222412</v>
      </c>
      <c r="R83" s="16" t="s">
        <v>42994</v>
      </c>
      <c r="S83" s="21">
        <f>IF(D7L376C7=0,0,D7L376C5/D7L376C7)</f>
        <v>0</v>
      </c>
    </row>
    <row r="84" spans="1:19" x14ac:dyDescent="0.2">
      <c r="A84" s="11">
        <v>377</v>
      </c>
      <c r="B84" s="14" t="s">
        <v>2552</v>
      </c>
      <c r="C84" s="11" t="s">
        <v>42610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43000</v>
      </c>
      <c r="I84" s="15">
        <f>B9L324C3</f>
        <v>0</v>
      </c>
      <c r="J84" s="16" t="s">
        <v>43001</v>
      </c>
      <c r="K84" s="21">
        <f>IF(FLOW_THRU_100PCT="Y",1,INDEX(VariabilityMatrix,D7L377C1,D7L377C6))</f>
        <v>0.51662527676716219</v>
      </c>
      <c r="L84" s="16" t="s">
        <v>42997</v>
      </c>
      <c r="M84" s="15">
        <f>IF(D7L377C2&lt;&gt;0,D7L377C2*D7L377C4,D7L377C3*D7L377C4)</f>
        <v>0</v>
      </c>
      <c r="N84" s="16" t="s">
        <v>21621</v>
      </c>
      <c r="O84" s="6">
        <f>A2L259C1</f>
        <v>1</v>
      </c>
      <c r="P84" s="16" t="s">
        <v>42998</v>
      </c>
      <c r="Q84" s="15">
        <f>CHOOSE(MIN(D7L377C6,RUN_YEARS),A1L906C1,A1L907C2,A1L908C3,A1L909C4,A1L910C5)</f>
        <v>173.21446287222412</v>
      </c>
      <c r="R84" s="16" t="s">
        <v>42999</v>
      </c>
      <c r="S84" s="21">
        <f>IF(D7L377C7=0,0,D7L377C5/D7L377C7)</f>
        <v>0</v>
      </c>
    </row>
    <row r="85" spans="1:19" x14ac:dyDescent="0.2">
      <c r="A85" s="11">
        <v>378</v>
      </c>
      <c r="B85" s="14" t="s">
        <v>2552</v>
      </c>
      <c r="C85" s="11" t="s">
        <v>42611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43005</v>
      </c>
      <c r="I85" s="15">
        <f>B9L324C7</f>
        <v>0</v>
      </c>
      <c r="J85" s="16" t="s">
        <v>43006</v>
      </c>
      <c r="K85" s="21">
        <f>IF(FLOW_THRU_100PCT="Y",1,INDEX(VariabilityMatrix,D7L378C1,D7L378C6))</f>
        <v>0.51662527676716219</v>
      </c>
      <c r="L85" s="16" t="s">
        <v>43002</v>
      </c>
      <c r="M85" s="15">
        <f>IF(D7L378C2&lt;&gt;0,D7L378C2*D7L378C4,D7L378C3*D7L378C4)</f>
        <v>0</v>
      </c>
      <c r="N85" s="16" t="s">
        <v>21621</v>
      </c>
      <c r="O85" s="6">
        <f>A2L259C1</f>
        <v>1</v>
      </c>
      <c r="P85" s="16" t="s">
        <v>43003</v>
      </c>
      <c r="Q85" s="15">
        <f>CHOOSE(MIN(D7L378C6,RUN_YEARS),A1L906C1,A1L907C2,A1L908C3,A1L909C4,A1L910C5)</f>
        <v>173.21446287222412</v>
      </c>
      <c r="R85" s="16" t="s">
        <v>43004</v>
      </c>
      <c r="S85" s="21">
        <f>IF(D7L378C7=0,0,D7L378C5/D7L378C7)</f>
        <v>0</v>
      </c>
    </row>
    <row r="86" spans="1:19" x14ac:dyDescent="0.2">
      <c r="A86" s="11">
        <v>379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43010</v>
      </c>
      <c r="I86" s="15">
        <f>B9L524C3</f>
        <v>0</v>
      </c>
      <c r="J86" s="16" t="s">
        <v>43011</v>
      </c>
      <c r="K86" s="21">
        <f>IF(FLOW_THRU_100PCT="Y",1,INDEX(VariabilityMatrix,D7L379C1,D7L379C6))</f>
        <v>0.51662527676716219</v>
      </c>
      <c r="L86" s="16" t="s">
        <v>43007</v>
      </c>
      <c r="M86" s="15">
        <f>IF(D7L379C2&lt;&gt;0,D7L379C2*D7L379C4,D7L379C3*D7L379C4)</f>
        <v>0</v>
      </c>
      <c r="N86" s="16" t="s">
        <v>21621</v>
      </c>
      <c r="O86" s="6">
        <f>A2L259C1</f>
        <v>1</v>
      </c>
      <c r="P86" s="16" t="s">
        <v>43008</v>
      </c>
      <c r="Q86" s="15">
        <f>CHOOSE(MIN(D7L379C6,RUN_YEARS),A1L906C1,A1L907C2,A1L908C3,A1L909C4,A1L910C5)</f>
        <v>173.21446287222412</v>
      </c>
      <c r="R86" s="16" t="s">
        <v>43009</v>
      </c>
      <c r="S86" s="21">
        <f>IF(D7L379C7=0,0,D7L379C5/D7L379C7)</f>
        <v>0</v>
      </c>
    </row>
    <row r="87" spans="1:19" x14ac:dyDescent="0.2">
      <c r="A87" s="11">
        <v>380</v>
      </c>
      <c r="B87" s="14" t="s">
        <v>4503</v>
      </c>
      <c r="C87" s="11" t="s">
        <v>42616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43015</v>
      </c>
      <c r="I87" s="15">
        <f>B9L325C3</f>
        <v>0</v>
      </c>
      <c r="J87" s="16" t="s">
        <v>21739</v>
      </c>
      <c r="K87" s="21">
        <f>IF(FLOW_THRU_100PCT="Y",1,1)</f>
        <v>1</v>
      </c>
      <c r="L87" s="16" t="s">
        <v>43012</v>
      </c>
      <c r="M87" s="15">
        <f>IF(D7L380C2&lt;&gt;0,D7L380C2*D7L380C4,D7L380C3*D7L380C4)</f>
        <v>0</v>
      </c>
      <c r="N87" s="16" t="s">
        <v>21636</v>
      </c>
      <c r="O87" s="6">
        <f>A2L260C1</f>
        <v>1</v>
      </c>
      <c r="P87" s="16" t="s">
        <v>43013</v>
      </c>
      <c r="Q87" s="15">
        <f>CHOOSE(MIN(D7L380C6,RUN_YEARS),A1L906C1,A1L907C2,A1L908C3,A1L909C4,A1L910C5)</f>
        <v>173.21446287222412</v>
      </c>
      <c r="R87" s="16" t="s">
        <v>43014</v>
      </c>
      <c r="S87" s="21">
        <f>IF(D7L380C7=0,0,D7L380C5/D7L380C7)</f>
        <v>0</v>
      </c>
    </row>
    <row r="88" spans="1:19" x14ac:dyDescent="0.2">
      <c r="A88" s="11">
        <v>381</v>
      </c>
      <c r="B88" s="14" t="s">
        <v>4503</v>
      </c>
      <c r="C88" s="11" t="s">
        <v>42617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43019</v>
      </c>
      <c r="I88" s="15">
        <f>B9L325C7</f>
        <v>0</v>
      </c>
      <c r="J88" s="16" t="s">
        <v>21739</v>
      </c>
      <c r="K88" s="21">
        <f>IF(FLOW_THRU_100PCT="Y",1,1)</f>
        <v>1</v>
      </c>
      <c r="L88" s="16" t="s">
        <v>43016</v>
      </c>
      <c r="M88" s="15">
        <f>IF(D7L381C2&lt;&gt;0,D7L381C2*D7L381C4,D7L381C3*D7L381C4)</f>
        <v>0</v>
      </c>
      <c r="N88" s="16" t="s">
        <v>21636</v>
      </c>
      <c r="O88" s="6">
        <f>A2L260C1</f>
        <v>1</v>
      </c>
      <c r="P88" s="16" t="s">
        <v>43017</v>
      </c>
      <c r="Q88" s="15">
        <f>CHOOSE(MIN(D7L381C6,RUN_YEARS),A1L906C1,A1L907C2,A1L908C3,A1L909C4,A1L910C5)</f>
        <v>173.21446287222412</v>
      </c>
      <c r="R88" s="16" t="s">
        <v>43018</v>
      </c>
      <c r="S88" s="21">
        <f>IF(D7L381C7=0,0,D7L381C5/D7L381C7)</f>
        <v>0</v>
      </c>
    </row>
    <row r="89" spans="1:19" x14ac:dyDescent="0.2">
      <c r="A89" s="11">
        <v>382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43023</v>
      </c>
      <c r="I89" s="15">
        <f>B9L525C3</f>
        <v>0</v>
      </c>
      <c r="J89" s="16" t="s">
        <v>21739</v>
      </c>
      <c r="K89" s="21">
        <f>IF(FLOW_THRU_100PCT="Y",1,1)</f>
        <v>1</v>
      </c>
      <c r="L89" s="16" t="s">
        <v>43020</v>
      </c>
      <c r="M89" s="15">
        <f>IF(D7L382C2&lt;&gt;0,D7L382C2*D7L382C4,D7L382C3*D7L382C4)</f>
        <v>0</v>
      </c>
      <c r="N89" s="16" t="s">
        <v>21636</v>
      </c>
      <c r="O89" s="6">
        <f>A2L260C1</f>
        <v>1</v>
      </c>
      <c r="P89" s="16" t="s">
        <v>43021</v>
      </c>
      <c r="Q89" s="15">
        <f>CHOOSE(MIN(D7L382C6,RUN_YEARS),A1L906C1,A1L907C2,A1L908C3,A1L909C4,A1L910C5)</f>
        <v>173.21446287222412</v>
      </c>
      <c r="R89" s="16" t="s">
        <v>43022</v>
      </c>
      <c r="S89" s="21">
        <f>IF(D7L382C7=0,0,D7L382C5/D7L382C7)</f>
        <v>0</v>
      </c>
    </row>
    <row r="90" spans="1:19" x14ac:dyDescent="0.2">
      <c r="A90" s="11">
        <v>383</v>
      </c>
      <c r="B90" s="14" t="s">
        <v>945</v>
      </c>
      <c r="C90" s="11" t="s">
        <v>22352</v>
      </c>
      <c r="D90" s="16" t="s">
        <v>945</v>
      </c>
      <c r="E90" s="21" t="str">
        <f>NULL_VALUE</f>
        <v>n/a</v>
      </c>
      <c r="F90" s="16" t="s">
        <v>43026</v>
      </c>
      <c r="G90" s="15">
        <f>SUM(D7L301C2:D7L326C2,D7L329C2:D7L331C2,D7L335C2:D7L355C2,D7L359C2:D7L367C2,D7L371C2:D7L373C2,D7L377C2:D7L382C2)-SUM(D7L327C2:D7L328C2,D7L332C2:D7L334C2,D7L356C2:D7L358C2,D7L368C2:D7L370C2,D7L374C2:D7L376C2)</f>
        <v>0</v>
      </c>
      <c r="H90" s="16" t="s">
        <v>43027</v>
      </c>
      <c r="I90" s="15">
        <f>SUM(D7L301C3:D7L326C3,D7L329C3:D7L331C3,D7L335C3:D7L355C3,D7L359C3:D7L367C3,D7L371C3:D7L373C3,D7L377C3:D7L382C3)-SUM(D7L327C3:D7L328C3,D7L332C3:D7L334C3,D7L356C3:D7L358C3,D7L368C3:D7L370C3,D7L374C3:D7L376C3)</f>
        <v>0</v>
      </c>
      <c r="J90" s="16" t="s">
        <v>945</v>
      </c>
      <c r="K90" s="21" t="str">
        <f>NULL_VALUE</f>
        <v>n/a</v>
      </c>
      <c r="L90" s="16" t="s">
        <v>43024</v>
      </c>
      <c r="M90" s="15">
        <f>SUM(D7L301C5:D7L326C5,D7L329C5:D7L331C5,D7L335C5:D7L355C5,D7L359C5:D7L367C5,D7L371C5:D7L373C5,D7L377C5:D7L382C5)-SUM(D7L327C5:D7L328C5,D7L332C5:D7L334C5,D7L356C5:D7L358C5,D7L368C5:D7L370C5,D7L374C5:D7L376C5)</f>
        <v>0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43025</v>
      </c>
      <c r="S90" s="21">
        <f>SUM(D7L301C8:D7L326C8,D7L329C8:D7L331C8,D7L335C8:D7L355C8,D7L359C8:D7L367C8,D7L371C8:D7L373C8,D7L377C8:D7L382C8)-SUM(D7L327C8:D7L328C8,D7L332C8:D7L334C8,D7L356C8:D7L358C8,D7L368C8:D7L370C8,D7L374C8:D7L376C8)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B15384-2948-44F6-B591-475F88DA72DF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43028</v>
      </c>
    </row>
    <row r="3" spans="1:19" x14ac:dyDescent="0.2">
      <c r="B3" s="13" t="s">
        <v>5129</v>
      </c>
    </row>
    <row r="4" spans="1:19" x14ac:dyDescent="0.2">
      <c r="B4" s="13" t="s">
        <v>43029</v>
      </c>
    </row>
    <row r="5" spans="1:19" x14ac:dyDescent="0.2">
      <c r="B5" s="11" t="s">
        <v>43030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401</v>
      </c>
      <c r="B8" s="14" t="s">
        <v>7524</v>
      </c>
      <c r="C8" s="11" t="s">
        <v>43031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43063</v>
      </c>
      <c r="I8" s="15">
        <f>B5L431C3</f>
        <v>0</v>
      </c>
      <c r="J8" s="16" t="s">
        <v>21752</v>
      </c>
      <c r="K8" s="21">
        <f>IF(FLOW_THRU_100PCT="Y",1,0.5)</f>
        <v>0.5</v>
      </c>
      <c r="L8" s="16" t="s">
        <v>43060</v>
      </c>
      <c r="M8" s="15">
        <f>IF(D7L401C2&lt;&gt;0,D7L401C2*D7L401C4,D7L401C3*D7L401C4)</f>
        <v>0</v>
      </c>
      <c r="N8" s="16" t="s">
        <v>21993</v>
      </c>
      <c r="O8" s="6">
        <f>A3L714C1</f>
        <v>1</v>
      </c>
      <c r="P8" s="16" t="s">
        <v>43061</v>
      </c>
      <c r="Q8" s="15">
        <f>CHOOSE(MIN(D7L401C6,RUN_YEARS),A1L906C1,A1L907C2,A1L908C3,A1L909C4,A1L910C5)</f>
        <v>173.21446287222412</v>
      </c>
      <c r="R8" s="16" t="s">
        <v>43062</v>
      </c>
      <c r="S8" s="21">
        <f>IF(D7L401C7=0,0,D7L401C5/D7L401C7)</f>
        <v>0</v>
      </c>
    </row>
    <row r="9" spans="1:19" x14ac:dyDescent="0.2">
      <c r="A9" s="11">
        <v>402</v>
      </c>
      <c r="B9" s="14" t="s">
        <v>7524</v>
      </c>
      <c r="C9" s="11" t="s">
        <v>43032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43067</v>
      </c>
      <c r="I9" s="15">
        <f>B5L433C3</f>
        <v>0</v>
      </c>
      <c r="J9" s="16" t="s">
        <v>21752</v>
      </c>
      <c r="K9" s="21">
        <f>IF(FLOW_THRU_100PCT="Y",1,0.5)</f>
        <v>0.5</v>
      </c>
      <c r="L9" s="16" t="s">
        <v>43064</v>
      </c>
      <c r="M9" s="15">
        <f>IF(D7L402C2&lt;&gt;0,D7L402C2*D7L402C4,D7L402C3*D7L402C4)</f>
        <v>0</v>
      </c>
      <c r="N9" s="16" t="s">
        <v>21993</v>
      </c>
      <c r="O9" s="6">
        <f>A3L714C1</f>
        <v>1</v>
      </c>
      <c r="P9" s="16" t="s">
        <v>43065</v>
      </c>
      <c r="Q9" s="15">
        <f>CHOOSE(MIN(D7L402C6,RUN_YEARS),A1L906C1,A1L907C2,A1L908C3,A1L909C4,A1L910C5)</f>
        <v>173.21446287222412</v>
      </c>
      <c r="R9" s="16" t="s">
        <v>43066</v>
      </c>
      <c r="S9" s="21">
        <f>IF(D7L402C7=0,0,D7L402C5/D7L402C7)</f>
        <v>0</v>
      </c>
    </row>
    <row r="10" spans="1:19" x14ac:dyDescent="0.2">
      <c r="A10" s="11">
        <v>403</v>
      </c>
      <c r="B10" s="14" t="s">
        <v>7524</v>
      </c>
      <c r="C10" s="11" t="s">
        <v>43033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43071</v>
      </c>
      <c r="I10" s="15">
        <f>B5L566C3</f>
        <v>0</v>
      </c>
      <c r="J10" s="16" t="s">
        <v>21752</v>
      </c>
      <c r="K10" s="21">
        <f>IF(FLOW_THRU_100PCT="Y",1,0.5)</f>
        <v>0.5</v>
      </c>
      <c r="L10" s="16" t="s">
        <v>43068</v>
      </c>
      <c r="M10" s="15">
        <f>IF(D7L403C2&lt;&gt;0,D7L403C2*D7L403C4,D7L403C3*D7L403C4)</f>
        <v>0</v>
      </c>
      <c r="N10" s="16" t="s">
        <v>21993</v>
      </c>
      <c r="O10" s="6">
        <f>A3L714C1</f>
        <v>1</v>
      </c>
      <c r="P10" s="16" t="s">
        <v>43069</v>
      </c>
      <c r="Q10" s="15">
        <f>CHOOSE(MIN(D7L403C6,RUN_YEARS),A1L906C1,A1L907C2,A1L908C3,A1L909C4,A1L910C5)</f>
        <v>173.21446287222412</v>
      </c>
      <c r="R10" s="16" t="s">
        <v>43070</v>
      </c>
      <c r="S10" s="21">
        <f>IF(D7L403C7=0,0,D7L403C5/D7L403C7)</f>
        <v>0</v>
      </c>
    </row>
    <row r="11" spans="1:19" x14ac:dyDescent="0.2">
      <c r="A11" s="11">
        <v>404</v>
      </c>
      <c r="B11" s="14" t="s">
        <v>7407</v>
      </c>
      <c r="C11" s="11" t="s">
        <v>43034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43075</v>
      </c>
      <c r="I11" s="15">
        <f>B5L431C4</f>
        <v>0</v>
      </c>
      <c r="J11" s="16" t="s">
        <v>21739</v>
      </c>
      <c r="K11" s="21">
        <f>IF(FLOW_THRU_100PCT="Y",1,1)</f>
        <v>1</v>
      </c>
      <c r="L11" s="16" t="s">
        <v>43072</v>
      </c>
      <c r="M11" s="15">
        <f>IF(D7L404C2&lt;&gt;0,D7L404C2*D7L404C4,D7L404C3*D7L404C4)</f>
        <v>0</v>
      </c>
      <c r="N11" s="16" t="s">
        <v>22005</v>
      </c>
      <c r="O11" s="6">
        <f>A3L815C1</f>
        <v>1</v>
      </c>
      <c r="P11" s="16" t="s">
        <v>43073</v>
      </c>
      <c r="Q11" s="15">
        <f>CHOOSE(MIN(D7L404C6,RUN_YEARS),A1L906C1,A1L907C2,A1L908C3,A1L909C4,A1L910C5)</f>
        <v>173.21446287222412</v>
      </c>
      <c r="R11" s="16" t="s">
        <v>43074</v>
      </c>
      <c r="S11" s="21">
        <f>IF(D7L404C7=0,0,D7L404C5/D7L404C7)</f>
        <v>0</v>
      </c>
    </row>
    <row r="12" spans="1:19" x14ac:dyDescent="0.2">
      <c r="A12" s="11">
        <v>405</v>
      </c>
      <c r="B12" s="14" t="s">
        <v>7407</v>
      </c>
      <c r="C12" s="11" t="s">
        <v>43035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43079</v>
      </c>
      <c r="I12" s="15">
        <f>B5L433C4</f>
        <v>0</v>
      </c>
      <c r="J12" s="16" t="s">
        <v>21739</v>
      </c>
      <c r="K12" s="21">
        <f>IF(FLOW_THRU_100PCT="Y",1,1)</f>
        <v>1</v>
      </c>
      <c r="L12" s="16" t="s">
        <v>43076</v>
      </c>
      <c r="M12" s="15">
        <f>IF(D7L405C2&lt;&gt;0,D7L405C2*D7L405C4,D7L405C3*D7L405C4)</f>
        <v>0</v>
      </c>
      <c r="N12" s="16" t="s">
        <v>22005</v>
      </c>
      <c r="O12" s="6">
        <f>A3L815C1</f>
        <v>1</v>
      </c>
      <c r="P12" s="16" t="s">
        <v>43077</v>
      </c>
      <c r="Q12" s="15">
        <f>CHOOSE(MIN(D7L405C6,RUN_YEARS),A1L906C1,A1L907C2,A1L908C3,A1L909C4,A1L910C5)</f>
        <v>173.21446287222412</v>
      </c>
      <c r="R12" s="16" t="s">
        <v>43078</v>
      </c>
      <c r="S12" s="21">
        <f>IF(D7L405C7=0,0,D7L405C5/D7L405C7)</f>
        <v>0</v>
      </c>
    </row>
    <row r="13" spans="1:19" x14ac:dyDescent="0.2">
      <c r="A13" s="11">
        <v>406</v>
      </c>
      <c r="B13" s="14" t="s">
        <v>7407</v>
      </c>
      <c r="C13" s="11" t="s">
        <v>43036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43083</v>
      </c>
      <c r="I13" s="15">
        <f>B5L567C3</f>
        <v>0</v>
      </c>
      <c r="J13" s="16" t="s">
        <v>21739</v>
      </c>
      <c r="K13" s="21">
        <f>IF(FLOW_THRU_100PCT="Y",1,1)</f>
        <v>1</v>
      </c>
      <c r="L13" s="16" t="s">
        <v>43080</v>
      </c>
      <c r="M13" s="15">
        <f>IF(D7L406C2&lt;&gt;0,D7L406C2*D7L406C4,D7L406C3*D7L406C4)</f>
        <v>0</v>
      </c>
      <c r="N13" s="16" t="s">
        <v>22005</v>
      </c>
      <c r="O13" s="6">
        <f>A3L815C1</f>
        <v>1</v>
      </c>
      <c r="P13" s="16" t="s">
        <v>43081</v>
      </c>
      <c r="Q13" s="15">
        <f>CHOOSE(MIN(D7L406C6,RUN_YEARS),A1L906C1,A1L907C2,A1L908C3,A1L909C4,A1L910C5)</f>
        <v>173.21446287222412</v>
      </c>
      <c r="R13" s="16" t="s">
        <v>43082</v>
      </c>
      <c r="S13" s="21">
        <f>IF(D7L406C7=0,0,D7L406C5/D7L406C7)</f>
        <v>0</v>
      </c>
    </row>
    <row r="14" spans="1:19" x14ac:dyDescent="0.2">
      <c r="A14" s="11">
        <v>407</v>
      </c>
      <c r="B14" s="14" t="s">
        <v>6424</v>
      </c>
      <c r="C14" s="11" t="s">
        <v>43037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8001</v>
      </c>
      <c r="I14" s="15">
        <f>B2L240C2</f>
        <v>0</v>
      </c>
      <c r="J14" s="16" t="s">
        <v>21739</v>
      </c>
      <c r="K14" s="21">
        <f>IF(FLOW_THRU_100PCT="Y",1,1)</f>
        <v>1</v>
      </c>
      <c r="L14" s="16" t="s">
        <v>43084</v>
      </c>
      <c r="M14" s="15">
        <f>IF(D7L407C2&lt;&gt;0,D7L407C2*D7L407C4,D7L407C3*D7L407C4)</f>
        <v>0</v>
      </c>
      <c r="N14" s="16" t="s">
        <v>43087</v>
      </c>
      <c r="O14" s="6">
        <f>A3L427C1</f>
        <v>1</v>
      </c>
      <c r="P14" s="16" t="s">
        <v>43085</v>
      </c>
      <c r="Q14" s="15">
        <f>CHOOSE(MIN(D7L407C6,RUN_YEARS),A1L906C1,A1L907C2,A1L908C3,A1L909C4,A1L910C5)</f>
        <v>173.21446287222412</v>
      </c>
      <c r="R14" s="16" t="s">
        <v>43086</v>
      </c>
      <c r="S14" s="21">
        <f>IF(D7L407C7=0,0,D7L407C5/D7L407C7)</f>
        <v>0</v>
      </c>
    </row>
    <row r="15" spans="1:19" x14ac:dyDescent="0.2">
      <c r="A15" s="11">
        <v>408</v>
      </c>
      <c r="B15" s="14" t="s">
        <v>6871</v>
      </c>
      <c r="C15" s="11" t="s">
        <v>43038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43091</v>
      </c>
      <c r="I15" s="15">
        <f>B2L549C2</f>
        <v>0</v>
      </c>
      <c r="J15" s="16" t="s">
        <v>21739</v>
      </c>
      <c r="K15" s="21">
        <f>IF(FLOW_THRU_100PCT="Y",1,1)</f>
        <v>1</v>
      </c>
      <c r="L15" s="16" t="s">
        <v>43088</v>
      </c>
      <c r="M15" s="15">
        <f>IF(D7L408C2&lt;&gt;0,D7L408C2*D7L408C4,D7L408C3*D7L408C4)</f>
        <v>0</v>
      </c>
      <c r="N15" s="16" t="s">
        <v>43092</v>
      </c>
      <c r="O15" s="6">
        <f>A3L627C1</f>
        <v>1</v>
      </c>
      <c r="P15" s="16" t="s">
        <v>43089</v>
      </c>
      <c r="Q15" s="15">
        <f>CHOOSE(MIN(D7L408C6,RUN_YEARS),A1L906C1,A1L907C2,A1L908C3,A1L909C4,A1L910C5)</f>
        <v>173.21446287222412</v>
      </c>
      <c r="R15" s="16" t="s">
        <v>43090</v>
      </c>
      <c r="S15" s="21">
        <f>IF(D7L408C7=0,0,D7L408C5/D7L408C7)</f>
        <v>0</v>
      </c>
    </row>
    <row r="16" spans="1:19" x14ac:dyDescent="0.2">
      <c r="A16" s="11">
        <v>409</v>
      </c>
      <c r="B16" s="14" t="s">
        <v>6427</v>
      </c>
      <c r="C16" s="11" t="s">
        <v>43039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8005</v>
      </c>
      <c r="I16" s="15">
        <f>B2L242C2</f>
        <v>0</v>
      </c>
      <c r="J16" s="16" t="s">
        <v>21739</v>
      </c>
      <c r="K16" s="21">
        <f>IF(FLOW_THRU_100PCT="Y",1,1)</f>
        <v>1</v>
      </c>
      <c r="L16" s="16" t="s">
        <v>43093</v>
      </c>
      <c r="M16" s="15">
        <f>IF(D7L409C2&lt;&gt;0,D7L409C2*D7L409C4,D7L409C3*D7L409C4)</f>
        <v>0</v>
      </c>
      <c r="N16" s="16" t="s">
        <v>43096</v>
      </c>
      <c r="O16" s="6">
        <f>A3L429C1</f>
        <v>1</v>
      </c>
      <c r="P16" s="16" t="s">
        <v>43094</v>
      </c>
      <c r="Q16" s="15">
        <f>CHOOSE(MIN(D7L409C6,RUN_YEARS),A1L906C1,A1L907C2,A1L908C3,A1L909C4,A1L910C5)</f>
        <v>173.21446287222412</v>
      </c>
      <c r="R16" s="16" t="s">
        <v>43095</v>
      </c>
      <c r="S16" s="21">
        <f>IF(D7L409C7=0,0,D7L409C5/D7L409C7)</f>
        <v>0</v>
      </c>
    </row>
    <row r="17" spans="1:19" x14ac:dyDescent="0.2">
      <c r="A17" s="11">
        <v>410</v>
      </c>
      <c r="B17" s="14" t="s">
        <v>6873</v>
      </c>
      <c r="C17" s="11" t="s">
        <v>43040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43100</v>
      </c>
      <c r="I17" s="15">
        <f>B2L551C2</f>
        <v>0</v>
      </c>
      <c r="J17" s="16" t="s">
        <v>21739</v>
      </c>
      <c r="K17" s="21">
        <f>IF(FLOW_THRU_100PCT="Y",1,1)</f>
        <v>1</v>
      </c>
      <c r="L17" s="16" t="s">
        <v>43097</v>
      </c>
      <c r="M17" s="15">
        <f>IF(D7L410C2&lt;&gt;0,D7L410C2*D7L410C4,D7L410C3*D7L410C4)</f>
        <v>0</v>
      </c>
      <c r="N17" s="16" t="s">
        <v>43101</v>
      </c>
      <c r="O17" s="6">
        <f>A3L629C1</f>
        <v>1</v>
      </c>
      <c r="P17" s="16" t="s">
        <v>43098</v>
      </c>
      <c r="Q17" s="15">
        <f>CHOOSE(MIN(D7L410C6,RUN_YEARS),A1L906C1,A1L907C2,A1L908C3,A1L909C4,A1L910C5)</f>
        <v>173.21446287222412</v>
      </c>
      <c r="R17" s="16" t="s">
        <v>43099</v>
      </c>
      <c r="S17" s="21">
        <f>IF(D7L410C7=0,0,D7L410C5/D7L410C7)</f>
        <v>0</v>
      </c>
    </row>
    <row r="18" spans="1:19" x14ac:dyDescent="0.2">
      <c r="A18" s="11">
        <v>411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43105</v>
      </c>
      <c r="I18" s="15">
        <f>B5L568C3</f>
        <v>0</v>
      </c>
      <c r="J18" s="16" t="s">
        <v>21739</v>
      </c>
      <c r="K18" s="21">
        <f>IF(FLOW_THRU_100PCT="Y",1,1)</f>
        <v>1</v>
      </c>
      <c r="L18" s="16" t="s">
        <v>43102</v>
      </c>
      <c r="M18" s="15">
        <f>IF(D7L411C2&lt;&gt;0,D7L411C2*D7L411C4,D7L411C3*D7L411C4)</f>
        <v>0</v>
      </c>
      <c r="N18" s="16" t="s">
        <v>43106</v>
      </c>
      <c r="O18" s="6">
        <f>A3L432C1</f>
        <v>1</v>
      </c>
      <c r="P18" s="16" t="s">
        <v>43103</v>
      </c>
      <c r="Q18" s="15">
        <f>CHOOSE(MIN(D7L411C6,RUN_YEARS),A1L906C1,A1L907C2,A1L908C3,A1L909C4,A1L910C5)</f>
        <v>173.21446287222412</v>
      </c>
      <c r="R18" s="16" t="s">
        <v>43104</v>
      </c>
      <c r="S18" s="21">
        <f>IF(D7L411C7=0,0,D7L411C5/D7L411C7)</f>
        <v>0</v>
      </c>
    </row>
    <row r="19" spans="1:19" x14ac:dyDescent="0.2">
      <c r="A19" s="11">
        <v>412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43110</v>
      </c>
      <c r="I19" s="15">
        <f>B5L569C3</f>
        <v>0</v>
      </c>
      <c r="J19" s="16" t="s">
        <v>21739</v>
      </c>
      <c r="K19" s="21">
        <f>IF(FLOW_THRU_100PCT="Y",1,1)</f>
        <v>1</v>
      </c>
      <c r="L19" s="16" t="s">
        <v>43107</v>
      </c>
      <c r="M19" s="15">
        <f>IF(D7L412C2&lt;&gt;0,D7L412C2*D7L412C4,D7L412C3*D7L412C4)</f>
        <v>0</v>
      </c>
      <c r="N19" s="16" t="s">
        <v>43111</v>
      </c>
      <c r="O19" s="6">
        <f>A3L632C1</f>
        <v>1</v>
      </c>
      <c r="P19" s="16" t="s">
        <v>43108</v>
      </c>
      <c r="Q19" s="15">
        <f>CHOOSE(MIN(D7L412C6,RUN_YEARS),A1L906C1,A1L907C2,A1L908C3,A1L909C4,A1L910C5)</f>
        <v>173.21446287222412</v>
      </c>
      <c r="R19" s="16" t="s">
        <v>43109</v>
      </c>
      <c r="S19" s="21">
        <f>IF(D7L412C7=0,0,D7L412C5/D7L412C7)</f>
        <v>0</v>
      </c>
    </row>
    <row r="20" spans="1:19" x14ac:dyDescent="0.2">
      <c r="A20" s="11">
        <v>413</v>
      </c>
      <c r="B20" s="14" t="s">
        <v>6440</v>
      </c>
      <c r="C20" s="11" t="s">
        <v>43043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43115</v>
      </c>
      <c r="I20" s="15">
        <f>B5L431C10</f>
        <v>0</v>
      </c>
      <c r="J20" s="16" t="s">
        <v>21752</v>
      </c>
      <c r="K20" s="21">
        <f>IF(FLOW_THRU_100PCT="Y",1,0.5)</f>
        <v>0.5</v>
      </c>
      <c r="L20" s="16" t="s">
        <v>43112</v>
      </c>
      <c r="M20" s="15">
        <f>IF(D7L413C2&lt;&gt;0,D7L413C2*D7L413C4,D7L413C3*D7L413C4)</f>
        <v>0</v>
      </c>
      <c r="N20" s="16" t="s">
        <v>22113</v>
      </c>
      <c r="O20" s="6">
        <f>A3L440C1</f>
        <v>1</v>
      </c>
      <c r="P20" s="16" t="s">
        <v>43113</v>
      </c>
      <c r="Q20" s="15">
        <f>CHOOSE(MIN(D7L413C6,RUN_YEARS),A1L906C1,A1L907C2,A1L908C3,A1L909C4,A1L910C5)</f>
        <v>173.21446287222412</v>
      </c>
      <c r="R20" s="16" t="s">
        <v>43114</v>
      </c>
      <c r="S20" s="21">
        <f>IF(D7L413C7=0,0,D7L413C5/D7L413C7)</f>
        <v>0</v>
      </c>
    </row>
    <row r="21" spans="1:19" x14ac:dyDescent="0.2">
      <c r="A21" s="11">
        <v>414</v>
      </c>
      <c r="B21" s="14" t="s">
        <v>6867</v>
      </c>
      <c r="C21" s="11" t="s">
        <v>43044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43119</v>
      </c>
      <c r="I21" s="15">
        <f>B5L431C11</f>
        <v>0</v>
      </c>
      <c r="J21" s="16" t="s">
        <v>21739</v>
      </c>
      <c r="K21" s="21">
        <f>IF(FLOW_THRU_100PCT="Y",1,1)</f>
        <v>1</v>
      </c>
      <c r="L21" s="16" t="s">
        <v>43116</v>
      </c>
      <c r="M21" s="15">
        <f>IF(D7L414C2&lt;&gt;0,D7L414C2*D7L414C4,D7L414C3*D7L414C4)</f>
        <v>0</v>
      </c>
      <c r="N21" s="16" t="s">
        <v>22125</v>
      </c>
      <c r="O21" s="6">
        <f>A3L640C1</f>
        <v>1</v>
      </c>
      <c r="P21" s="16" t="s">
        <v>43117</v>
      </c>
      <c r="Q21" s="15">
        <f>CHOOSE(MIN(D7L414C6,RUN_YEARS),A1L906C1,A1L907C2,A1L908C3,A1L909C4,A1L910C5)</f>
        <v>173.21446287222412</v>
      </c>
      <c r="R21" s="16" t="s">
        <v>43118</v>
      </c>
      <c r="S21" s="21">
        <f>IF(D7L414C7=0,0,D7L414C5/D7L414C7)</f>
        <v>0</v>
      </c>
    </row>
    <row r="22" spans="1:19" x14ac:dyDescent="0.2">
      <c r="A22" s="11">
        <v>415</v>
      </c>
      <c r="B22" s="14" t="s">
        <v>6440</v>
      </c>
      <c r="C22" s="11" t="s">
        <v>43045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43123</v>
      </c>
      <c r="I22" s="15">
        <f>B5L433C10</f>
        <v>0</v>
      </c>
      <c r="J22" s="16" t="s">
        <v>21752</v>
      </c>
      <c r="K22" s="21">
        <f>IF(FLOW_THRU_100PCT="Y",1,0.5)</f>
        <v>0.5</v>
      </c>
      <c r="L22" s="16" t="s">
        <v>43120</v>
      </c>
      <c r="M22" s="15">
        <f>IF(D7L415C2&lt;&gt;0,D7L415C2*D7L415C4,D7L415C3*D7L415C4)</f>
        <v>0</v>
      </c>
      <c r="N22" s="16" t="s">
        <v>22113</v>
      </c>
      <c r="O22" s="6">
        <f>A3L440C1</f>
        <v>1</v>
      </c>
      <c r="P22" s="16" t="s">
        <v>43121</v>
      </c>
      <c r="Q22" s="15">
        <f>CHOOSE(MIN(D7L415C6,RUN_YEARS),A1L906C1,A1L907C2,A1L908C3,A1L909C4,A1L910C5)</f>
        <v>173.21446287222412</v>
      </c>
      <c r="R22" s="16" t="s">
        <v>43122</v>
      </c>
      <c r="S22" s="21">
        <f>IF(D7L415C7=0,0,D7L415C5/D7L415C7)</f>
        <v>0</v>
      </c>
    </row>
    <row r="23" spans="1:19" x14ac:dyDescent="0.2">
      <c r="A23" s="11">
        <v>416</v>
      </c>
      <c r="B23" s="14" t="s">
        <v>6867</v>
      </c>
      <c r="C23" s="11" t="s">
        <v>43046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43127</v>
      </c>
      <c r="I23" s="15">
        <f>B5L433C11</f>
        <v>0</v>
      </c>
      <c r="J23" s="16" t="s">
        <v>21739</v>
      </c>
      <c r="K23" s="21">
        <f>IF(FLOW_THRU_100PCT="Y",1,1)</f>
        <v>1</v>
      </c>
      <c r="L23" s="16" t="s">
        <v>43124</v>
      </c>
      <c r="M23" s="15">
        <f>IF(D7L416C2&lt;&gt;0,D7L416C2*D7L416C4,D7L416C3*D7L416C4)</f>
        <v>0</v>
      </c>
      <c r="N23" s="16" t="s">
        <v>22125</v>
      </c>
      <c r="O23" s="6">
        <f>A3L640C1</f>
        <v>1</v>
      </c>
      <c r="P23" s="16" t="s">
        <v>43125</v>
      </c>
      <c r="Q23" s="15">
        <f>CHOOSE(MIN(D7L416C6,RUN_YEARS),A1L906C1,A1L907C2,A1L908C3,A1L909C4,A1L910C5)</f>
        <v>173.21446287222412</v>
      </c>
      <c r="R23" s="16" t="s">
        <v>43126</v>
      </c>
      <c r="S23" s="21">
        <f>IF(D7L416C7=0,0,D7L416C5/D7L416C7)</f>
        <v>0</v>
      </c>
    </row>
    <row r="24" spans="1:19" x14ac:dyDescent="0.2">
      <c r="A24" s="11">
        <v>417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43131</v>
      </c>
      <c r="I24" s="15">
        <f>B5L570C3</f>
        <v>0</v>
      </c>
      <c r="J24" s="16" t="s">
        <v>21752</v>
      </c>
      <c r="K24" s="21">
        <f>IF(FLOW_THRU_100PCT="Y",1,0.5)</f>
        <v>0.5</v>
      </c>
      <c r="L24" s="16" t="s">
        <v>43128</v>
      </c>
      <c r="M24" s="15">
        <f>IF(D7L417C2&lt;&gt;0,D7L417C2*D7L417C4,D7L417C3*D7L417C4)</f>
        <v>0</v>
      </c>
      <c r="N24" s="16" t="s">
        <v>22113</v>
      </c>
      <c r="O24" s="6">
        <f>A3L440C1</f>
        <v>1</v>
      </c>
      <c r="P24" s="16" t="s">
        <v>43129</v>
      </c>
      <c r="Q24" s="15">
        <f>CHOOSE(MIN(D7L417C6,RUN_YEARS),A1L906C1,A1L907C2,A1L908C3,A1L909C4,A1L910C5)</f>
        <v>173.21446287222412</v>
      </c>
      <c r="R24" s="16" t="s">
        <v>43130</v>
      </c>
      <c r="S24" s="21">
        <f>IF(D7L417C7=0,0,D7L417C5/D7L417C7)</f>
        <v>0</v>
      </c>
    </row>
    <row r="25" spans="1:19" x14ac:dyDescent="0.2">
      <c r="A25" s="11">
        <v>418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43135</v>
      </c>
      <c r="I25" s="15">
        <f>B5L571C3</f>
        <v>0</v>
      </c>
      <c r="J25" s="16" t="s">
        <v>21739</v>
      </c>
      <c r="K25" s="21">
        <f>IF(FLOW_THRU_100PCT="Y",1,1)</f>
        <v>1</v>
      </c>
      <c r="L25" s="16" t="s">
        <v>43132</v>
      </c>
      <c r="M25" s="15">
        <f>IF(D7L418C2&lt;&gt;0,D7L418C2*D7L418C4,D7L418C3*D7L418C4)</f>
        <v>0</v>
      </c>
      <c r="N25" s="16" t="s">
        <v>22125</v>
      </c>
      <c r="O25" s="6">
        <f>A3L640C1</f>
        <v>1</v>
      </c>
      <c r="P25" s="16" t="s">
        <v>43133</v>
      </c>
      <c r="Q25" s="15">
        <f>CHOOSE(MIN(D7L418C6,RUN_YEARS),A1L906C1,A1L907C2,A1L908C3,A1L909C4,A1L910C5)</f>
        <v>173.21446287222412</v>
      </c>
      <c r="R25" s="16" t="s">
        <v>43134</v>
      </c>
      <c r="S25" s="21">
        <f>IF(D7L418C7=0,0,D7L418C5/D7L418C7)</f>
        <v>0</v>
      </c>
    </row>
    <row r="26" spans="1:19" x14ac:dyDescent="0.2">
      <c r="A26" s="11">
        <v>419</v>
      </c>
      <c r="B26" s="14" t="s">
        <v>945</v>
      </c>
      <c r="C26" s="11" t="s">
        <v>43049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43139</v>
      </c>
      <c r="I26" s="15">
        <f>B2L587C2</f>
        <v>0</v>
      </c>
      <c r="J26" s="16" t="s">
        <v>21739</v>
      </c>
      <c r="K26" s="21">
        <f>IF(FLOW_THRU_100PCT="Y",1,1)</f>
        <v>1</v>
      </c>
      <c r="L26" s="16" t="s">
        <v>43136</v>
      </c>
      <c r="M26" s="15">
        <f>IF(D7L419C2&lt;&gt;0,D7L419C2*D7L419C4,D7L419C3*D7L419C4)</f>
        <v>0</v>
      </c>
      <c r="N26" s="16" t="s">
        <v>43140</v>
      </c>
      <c r="O26" s="6">
        <f>A3L220C1</f>
        <v>1</v>
      </c>
      <c r="P26" s="16" t="s">
        <v>43137</v>
      </c>
      <c r="Q26" s="15">
        <f>CHOOSE(MIN(D7L419C6,RUN_YEARS),A1L906C1,A1L907C2,A1L908C3,A1L909C4,A1L910C5)</f>
        <v>173.21446287222412</v>
      </c>
      <c r="R26" s="16" t="s">
        <v>43138</v>
      </c>
      <c r="S26" s="21">
        <f>IF(D7L419C7=0,0,D7L419C5/D7L419C7)</f>
        <v>0</v>
      </c>
    </row>
    <row r="27" spans="1:19" x14ac:dyDescent="0.2">
      <c r="A27" s="11">
        <v>420</v>
      </c>
      <c r="B27" s="14" t="s">
        <v>945</v>
      </c>
      <c r="C27" s="11" t="s">
        <v>43050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43144</v>
      </c>
      <c r="I27" s="15">
        <f>B2L588C2</f>
        <v>0</v>
      </c>
      <c r="J27" s="16" t="s">
        <v>21739</v>
      </c>
      <c r="K27" s="21">
        <f>IF(FLOW_THRU_100PCT="Y",1,1)</f>
        <v>1</v>
      </c>
      <c r="L27" s="16" t="s">
        <v>43141</v>
      </c>
      <c r="M27" s="15">
        <f>IF(D7L420C2&lt;&gt;0,D7L420C2*D7L420C4,D7L420C3*D7L420C4)</f>
        <v>0</v>
      </c>
      <c r="N27" s="16" t="s">
        <v>43140</v>
      </c>
      <c r="O27" s="6">
        <f>A3L220C1</f>
        <v>1</v>
      </c>
      <c r="P27" s="16" t="s">
        <v>43142</v>
      </c>
      <c r="Q27" s="15">
        <f>CHOOSE(MIN(D7L420C6,RUN_YEARS),A1L906C1,A1L907C2,A1L908C3,A1L909C4,A1L910C5)</f>
        <v>173.21446287222412</v>
      </c>
      <c r="R27" s="16" t="s">
        <v>43143</v>
      </c>
      <c r="S27" s="21">
        <f>IF(D7L420C7=0,0,D7L420C5/D7L420C7)</f>
        <v>0</v>
      </c>
    </row>
    <row r="28" spans="1:19" x14ac:dyDescent="0.2">
      <c r="A28" s="11">
        <v>421</v>
      </c>
      <c r="B28" s="14" t="s">
        <v>945</v>
      </c>
      <c r="C28" s="11" t="s">
        <v>43051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43148</v>
      </c>
      <c r="I28" s="15">
        <f>B2L591C2</f>
        <v>0</v>
      </c>
      <c r="J28" s="16" t="s">
        <v>21739</v>
      </c>
      <c r="K28" s="21">
        <f>IF(FLOW_THRU_100PCT="Y",1,1)</f>
        <v>1</v>
      </c>
      <c r="L28" s="16" t="s">
        <v>43145</v>
      </c>
      <c r="M28" s="15">
        <f>IF(D7L421C2&lt;&gt;0,D7L421C2*D7L421C4,D7L421C3*D7L421C4)</f>
        <v>0</v>
      </c>
      <c r="N28" s="16" t="s">
        <v>43149</v>
      </c>
      <c r="O28" s="6">
        <f>A3L222C1</f>
        <v>1</v>
      </c>
      <c r="P28" s="16" t="s">
        <v>43146</v>
      </c>
      <c r="Q28" s="15">
        <f>CHOOSE(MIN(D7L421C6,RUN_YEARS),A1L906C1,A1L907C2,A1L908C3,A1L909C4,A1L910C5)</f>
        <v>173.21446287222412</v>
      </c>
      <c r="R28" s="16" t="s">
        <v>43147</v>
      </c>
      <c r="S28" s="21">
        <f>IF(D7L421C7=0,0,D7L421C5/D7L421C7)</f>
        <v>0</v>
      </c>
    </row>
    <row r="29" spans="1:19" x14ac:dyDescent="0.2">
      <c r="A29" s="11">
        <v>422</v>
      </c>
      <c r="B29" s="14" t="s">
        <v>945</v>
      </c>
      <c r="C29" s="11" t="s">
        <v>43052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43153</v>
      </c>
      <c r="I29" s="15">
        <f>B2L592C2</f>
        <v>0</v>
      </c>
      <c r="J29" s="16" t="s">
        <v>21739</v>
      </c>
      <c r="K29" s="21">
        <f>IF(FLOW_THRU_100PCT="Y",1,1)</f>
        <v>1</v>
      </c>
      <c r="L29" s="16" t="s">
        <v>43150</v>
      </c>
      <c r="M29" s="15">
        <f>IF(D7L422C2&lt;&gt;0,D7L422C2*D7L422C4,D7L422C3*D7L422C4)</f>
        <v>0</v>
      </c>
      <c r="N29" s="16" t="s">
        <v>43149</v>
      </c>
      <c r="O29" s="6">
        <f>A3L222C1</f>
        <v>1</v>
      </c>
      <c r="P29" s="16" t="s">
        <v>43151</v>
      </c>
      <c r="Q29" s="15">
        <f>CHOOSE(MIN(D7L422C6,RUN_YEARS),A1L906C1,A1L907C2,A1L908C3,A1L909C4,A1L910C5)</f>
        <v>173.21446287222412</v>
      </c>
      <c r="R29" s="16" t="s">
        <v>43152</v>
      </c>
      <c r="S29" s="21">
        <f>IF(D7L422C7=0,0,D7L422C5/D7L422C7)</f>
        <v>0</v>
      </c>
    </row>
    <row r="30" spans="1:19" x14ac:dyDescent="0.2">
      <c r="A30" s="11">
        <v>423</v>
      </c>
      <c r="B30" s="14" t="s">
        <v>945</v>
      </c>
      <c r="C30" s="11" t="s">
        <v>43053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43157</v>
      </c>
      <c r="I30" s="15">
        <f>B2L595C2</f>
        <v>0</v>
      </c>
      <c r="J30" s="16" t="s">
        <v>21739</v>
      </c>
      <c r="K30" s="21">
        <f>IF(FLOW_THRU_100PCT="Y",1,1)</f>
        <v>1</v>
      </c>
      <c r="L30" s="16" t="s">
        <v>43154</v>
      </c>
      <c r="M30" s="15">
        <f>IF(D7L423C2&lt;&gt;0,D7L423C2*D7L423C4,D7L423C3*D7L423C4)</f>
        <v>0</v>
      </c>
      <c r="N30" s="16" t="s">
        <v>43149</v>
      </c>
      <c r="O30" s="6">
        <f>A3L222C1</f>
        <v>1</v>
      </c>
      <c r="P30" s="16" t="s">
        <v>43155</v>
      </c>
      <c r="Q30" s="15">
        <f>CHOOSE(MIN(D7L423C6,RUN_YEARS),A1L906C1,A1L907C2,A1L908C3,A1L909C4,A1L910C5)</f>
        <v>173.21446287222412</v>
      </c>
      <c r="R30" s="16" t="s">
        <v>43156</v>
      </c>
      <c r="S30" s="21">
        <f>IF(D7L423C7=0,0,D7L423C5/D7L423C7)</f>
        <v>0</v>
      </c>
    </row>
    <row r="31" spans="1:19" x14ac:dyDescent="0.2">
      <c r="A31" s="11">
        <v>424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43160</v>
      </c>
      <c r="G31" s="15">
        <f>SUM(D7L401C2:D7L423C2)</f>
        <v>0</v>
      </c>
      <c r="H31" s="16" t="s">
        <v>43161</v>
      </c>
      <c r="I31" s="15">
        <f>SUM(D7L401C3:D7L423C3)</f>
        <v>0</v>
      </c>
      <c r="J31" s="16" t="s">
        <v>945</v>
      </c>
      <c r="K31" s="21" t="str">
        <f>NULL_VALUE</f>
        <v>n/a</v>
      </c>
      <c r="L31" s="16" t="s">
        <v>43158</v>
      </c>
      <c r="M31" s="15">
        <f>SUM(D7L401C5:D7L423C5)</f>
        <v>0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43159</v>
      </c>
      <c r="S31" s="21">
        <f>SUM(D7L401C8:D7L423C8)</f>
        <v>0</v>
      </c>
    </row>
    <row r="32" spans="1:19" x14ac:dyDescent="0.2">
      <c r="A32" s="11">
        <v>425</v>
      </c>
      <c r="B32" s="14" t="s">
        <v>11729</v>
      </c>
      <c r="C32" s="11" t="s">
        <v>43054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43165</v>
      </c>
      <c r="I32" s="15">
        <f>B5L646C4</f>
        <v>0</v>
      </c>
      <c r="J32" s="16" t="s">
        <v>21752</v>
      </c>
      <c r="K32" s="21">
        <f>IF(FLOW_THRU_100PCT="Y",1,0.5)</f>
        <v>0.5</v>
      </c>
      <c r="L32" s="16" t="s">
        <v>43162</v>
      </c>
      <c r="M32" s="15">
        <f>IF(D7L425C2&lt;&gt;0,D7L425C2*D7L425C4,D7L425C3*D7L425C4)</f>
        <v>0</v>
      </c>
      <c r="N32" s="16" t="s">
        <v>11108</v>
      </c>
      <c r="O32" s="6">
        <f>1</f>
        <v>1</v>
      </c>
      <c r="P32" s="16" t="s">
        <v>43163</v>
      </c>
      <c r="Q32" s="15">
        <f>CHOOSE(MIN(D7L425C6,RUN_YEARS),A1L906C1,A1L907C2,A1L908C3,A1L909C4,A1L910C5)</f>
        <v>173.21446287222412</v>
      </c>
      <c r="R32" s="16" t="s">
        <v>43164</v>
      </c>
      <c r="S32" s="21">
        <f>IF(D7L425C7=0,0,D7L425C5/D7L425C7)</f>
        <v>0</v>
      </c>
    </row>
    <row r="33" spans="1:19" x14ac:dyDescent="0.2">
      <c r="A33" s="11">
        <v>426</v>
      </c>
      <c r="B33" s="14" t="s">
        <v>11729</v>
      </c>
      <c r="C33" s="11" t="s">
        <v>43055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43169</v>
      </c>
      <c r="I33" s="15">
        <f>B5L648C4</f>
        <v>0</v>
      </c>
      <c r="J33" s="16" t="s">
        <v>21752</v>
      </c>
      <c r="K33" s="21">
        <f>IF(FLOW_THRU_100PCT="Y",1,0.5)</f>
        <v>0.5</v>
      </c>
      <c r="L33" s="16" t="s">
        <v>43166</v>
      </c>
      <c r="M33" s="15">
        <f>IF(D7L426C2&lt;&gt;0,D7L426C2*D7L426C4,D7L426C3*D7L426C4)</f>
        <v>0</v>
      </c>
      <c r="N33" s="16" t="s">
        <v>11108</v>
      </c>
      <c r="O33" s="6">
        <f>1</f>
        <v>1</v>
      </c>
      <c r="P33" s="16" t="s">
        <v>43167</v>
      </c>
      <c r="Q33" s="15">
        <f>CHOOSE(MIN(D7L426C6,RUN_YEARS),A1L906C1,A1L907C2,A1L908C3,A1L909C4,A1L910C5)</f>
        <v>173.21446287222412</v>
      </c>
      <c r="R33" s="16" t="s">
        <v>43168</v>
      </c>
      <c r="S33" s="21">
        <f>IF(D7L426C7=0,0,D7L426C5/D7L426C7)</f>
        <v>0</v>
      </c>
    </row>
    <row r="34" spans="1:19" x14ac:dyDescent="0.2">
      <c r="A34" s="11">
        <v>427</v>
      </c>
      <c r="B34" s="14" t="s">
        <v>11729</v>
      </c>
      <c r="C34" s="11" t="s">
        <v>43056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43173</v>
      </c>
      <c r="I34" s="15">
        <f>B5L650C4</f>
        <v>0</v>
      </c>
      <c r="J34" s="16" t="s">
        <v>21752</v>
      </c>
      <c r="K34" s="21">
        <f>IF(FLOW_THRU_100PCT="Y",1,0.5)</f>
        <v>0.5</v>
      </c>
      <c r="L34" s="16" t="s">
        <v>43170</v>
      </c>
      <c r="M34" s="15">
        <f>IF(D7L427C2&lt;&gt;0,D7L427C2*D7L427C4,D7L427C3*D7L427C4)</f>
        <v>0</v>
      </c>
      <c r="N34" s="16" t="s">
        <v>11108</v>
      </c>
      <c r="O34" s="6">
        <f>1</f>
        <v>1</v>
      </c>
      <c r="P34" s="16" t="s">
        <v>43171</v>
      </c>
      <c r="Q34" s="15">
        <f>CHOOSE(MIN(D7L427C6,RUN_YEARS),A1L906C1,A1L907C2,A1L908C3,A1L909C4,A1L910C5)</f>
        <v>173.21446287222412</v>
      </c>
      <c r="R34" s="16" t="s">
        <v>43172</v>
      </c>
      <c r="S34" s="21">
        <f>IF(D7L427C7=0,0,D7L427C5/D7L427C7)</f>
        <v>0</v>
      </c>
    </row>
    <row r="35" spans="1:19" x14ac:dyDescent="0.2">
      <c r="A35" s="11">
        <v>428</v>
      </c>
      <c r="B35" s="14" t="s">
        <v>11735</v>
      </c>
      <c r="C35" s="11" t="s">
        <v>43057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43177</v>
      </c>
      <c r="I35" s="15">
        <f>B5L721C4</f>
        <v>0</v>
      </c>
      <c r="J35" s="16" t="s">
        <v>21739</v>
      </c>
      <c r="K35" s="21">
        <f>IF(FLOW_THRU_100PCT="Y",1,1)</f>
        <v>1</v>
      </c>
      <c r="L35" s="16" t="s">
        <v>43174</v>
      </c>
      <c r="M35" s="15">
        <f>IF(D7L428C2&lt;&gt;0,D7L428C2*D7L428C4,D7L428C3*D7L428C4)</f>
        <v>0</v>
      </c>
      <c r="N35" s="16" t="s">
        <v>11108</v>
      </c>
      <c r="O35" s="6">
        <f>1</f>
        <v>1</v>
      </c>
      <c r="P35" s="16" t="s">
        <v>43175</v>
      </c>
      <c r="Q35" s="15">
        <f>CHOOSE(MIN(D7L428C6,RUN_YEARS),A1L906C1,A1L907C2,A1L908C3,A1L909C4,A1L910C5)</f>
        <v>173.21446287222412</v>
      </c>
      <c r="R35" s="16" t="s">
        <v>43176</v>
      </c>
      <c r="S35" s="21">
        <f>IF(D7L428C7=0,0,D7L428C5/D7L428C7)</f>
        <v>0</v>
      </c>
    </row>
    <row r="36" spans="1:19" x14ac:dyDescent="0.2">
      <c r="A36" s="11">
        <v>429</v>
      </c>
      <c r="B36" s="14" t="s">
        <v>11737</v>
      </c>
      <c r="C36" s="11" t="s">
        <v>43058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43181</v>
      </c>
      <c r="I36" s="15">
        <f>B5L723C4</f>
        <v>0</v>
      </c>
      <c r="J36" s="16" t="s">
        <v>21739</v>
      </c>
      <c r="K36" s="21">
        <f>IF(FLOW_THRU_100PCT="Y",1,1)</f>
        <v>1</v>
      </c>
      <c r="L36" s="16" t="s">
        <v>43178</v>
      </c>
      <c r="M36" s="15">
        <f>IF(D7L429C2&lt;&gt;0,D7L429C2*D7L429C4,D7L429C3*D7L429C4)</f>
        <v>0</v>
      </c>
      <c r="N36" s="16" t="s">
        <v>11108</v>
      </c>
      <c r="O36" s="6">
        <f>1</f>
        <v>1</v>
      </c>
      <c r="P36" s="16" t="s">
        <v>43179</v>
      </c>
      <c r="Q36" s="15">
        <f>CHOOSE(MIN(D7L429C6,RUN_YEARS),A1L906C1,A1L907C2,A1L908C3,A1L909C4,A1L910C5)</f>
        <v>173.21446287222412</v>
      </c>
      <c r="R36" s="16" t="s">
        <v>43180</v>
      </c>
      <c r="S36" s="21">
        <f>IF(D7L429C7=0,0,D7L429C5/D7L429C7)</f>
        <v>0</v>
      </c>
    </row>
    <row r="37" spans="1:19" x14ac:dyDescent="0.2">
      <c r="A37" s="11">
        <v>430</v>
      </c>
      <c r="B37" s="14" t="s">
        <v>11739</v>
      </c>
      <c r="C37" s="11" t="s">
        <v>43059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43185</v>
      </c>
      <c r="I37" s="15">
        <f>B5L725C4</f>
        <v>0</v>
      </c>
      <c r="J37" s="16" t="s">
        <v>21739</v>
      </c>
      <c r="K37" s="21">
        <f>IF(FLOW_THRU_100PCT="Y",1,1)</f>
        <v>1</v>
      </c>
      <c r="L37" s="16" t="s">
        <v>43182</v>
      </c>
      <c r="M37" s="15">
        <f>IF(D7L430C2&lt;&gt;0,D7L430C2*D7L430C4,D7L430C3*D7L430C4)</f>
        <v>0</v>
      </c>
      <c r="N37" s="16" t="s">
        <v>11108</v>
      </c>
      <c r="O37" s="6">
        <f>1</f>
        <v>1</v>
      </c>
      <c r="P37" s="16" t="s">
        <v>43183</v>
      </c>
      <c r="Q37" s="15">
        <f>CHOOSE(MIN(D7L430C6,RUN_YEARS),A1L906C1,A1L907C2,A1L908C3,A1L909C4,A1L910C5)</f>
        <v>173.21446287222412</v>
      </c>
      <c r="R37" s="16" t="s">
        <v>43184</v>
      </c>
      <c r="S37" s="21">
        <f>IF(D7L430C7=0,0,D7L430C5/D7L430C7)</f>
        <v>0</v>
      </c>
    </row>
    <row r="38" spans="1:19" x14ac:dyDescent="0.2">
      <c r="A38" s="11">
        <v>431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43188</v>
      </c>
      <c r="G38" s="15">
        <f>SUM(D7L425C2:D7L430C2)</f>
        <v>0</v>
      </c>
      <c r="H38" s="16" t="s">
        <v>43189</v>
      </c>
      <c r="I38" s="15">
        <f>SUM(D7L425C3:D7L430C3)</f>
        <v>0</v>
      </c>
      <c r="J38" s="16" t="s">
        <v>945</v>
      </c>
      <c r="K38" s="21" t="str">
        <f>NULL_VALUE</f>
        <v>n/a</v>
      </c>
      <c r="L38" s="16" t="s">
        <v>43186</v>
      </c>
      <c r="M38" s="15">
        <f>SUM(D7L425C5:D7L430C5)</f>
        <v>0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43187</v>
      </c>
      <c r="S38" s="21">
        <f>SUM(D7L425C8:D7L430C8)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21EF71-8526-47BC-9977-BB1FA60851D0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43190</v>
      </c>
    </row>
    <row r="3" spans="1:19" x14ac:dyDescent="0.2">
      <c r="B3" s="13" t="s">
        <v>5129</v>
      </c>
    </row>
    <row r="4" spans="1:19" x14ac:dyDescent="0.2">
      <c r="B4" s="13" t="s">
        <v>43191</v>
      </c>
    </row>
    <row r="5" spans="1:19" x14ac:dyDescent="0.2">
      <c r="B5" s="11" t="s">
        <v>4042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2">
      <c r="A8" s="11">
        <v>501</v>
      </c>
      <c r="B8" s="14" t="s">
        <v>43194</v>
      </c>
      <c r="C8" s="11" t="s">
        <v>43195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7900</v>
      </c>
      <c r="I8" s="15">
        <f>A3L328C12</f>
        <v>443.60499666666669</v>
      </c>
      <c r="J8" s="16" t="s">
        <v>21739</v>
      </c>
      <c r="K8" s="21">
        <f>IF(FLOW_THRU_100PCT="Y",1,1)</f>
        <v>1</v>
      </c>
      <c r="L8" s="16" t="s">
        <v>43216</v>
      </c>
      <c r="M8" s="15">
        <f>IF(D7L501C2&lt;&gt;0,D7L501C2*D7L501C4,D7L501C3*D7L501C4)</f>
        <v>443.60499666666669</v>
      </c>
      <c r="N8" s="16" t="s">
        <v>43219</v>
      </c>
      <c r="O8" s="6">
        <f>A3L328C1</f>
        <v>3</v>
      </c>
      <c r="P8" s="16" t="s">
        <v>43217</v>
      </c>
      <c r="Q8" s="15">
        <f>CHOOSE(MIN(D7L501C6,RUN_YEARS),A1L912C1,A1L913C2,A1L914C3,A1L915C4,A1L916C5)</f>
        <v>664.48889083712197</v>
      </c>
      <c r="R8" s="16" t="s">
        <v>43218</v>
      </c>
      <c r="S8" s="21">
        <f>IF(D7L501C7=0,0,D7L501C5/D7L501C7)</f>
        <v>0.66758828143509497</v>
      </c>
    </row>
    <row r="9" spans="1:19" x14ac:dyDescent="0.2">
      <c r="A9" s="11">
        <v>502</v>
      </c>
      <c r="B9" s="14" t="s">
        <v>43196</v>
      </c>
      <c r="C9" s="11" t="s">
        <v>43197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7906</v>
      </c>
      <c r="I9" s="15">
        <f>A3L330C12</f>
        <v>0</v>
      </c>
      <c r="J9" s="16" t="s">
        <v>21739</v>
      </c>
      <c r="K9" s="21">
        <f>IF(FLOW_THRU_100PCT="Y",1,1)</f>
        <v>1</v>
      </c>
      <c r="L9" s="16" t="s">
        <v>43220</v>
      </c>
      <c r="M9" s="15">
        <f>IF(D7L502C2&lt;&gt;0,D7L502C2*D7L502C4,D7L502C3*D7L502C4)</f>
        <v>0</v>
      </c>
      <c r="N9" s="16" t="s">
        <v>43223</v>
      </c>
      <c r="O9" s="6">
        <f>A3L330C1</f>
        <v>3</v>
      </c>
      <c r="P9" s="16" t="s">
        <v>43221</v>
      </c>
      <c r="Q9" s="15">
        <f>CHOOSE(MIN(D7L502C6,RUN_YEARS),A1L912C1,A1L913C2,A1L914C3,A1L915C4,A1L916C5)</f>
        <v>664.48889083712197</v>
      </c>
      <c r="R9" s="16" t="s">
        <v>43222</v>
      </c>
      <c r="S9" s="21">
        <f>IF(D7L502C7=0,0,D7L502C5/D7L502C7)</f>
        <v>0</v>
      </c>
    </row>
    <row r="10" spans="1:19" x14ac:dyDescent="0.2">
      <c r="A10" s="11">
        <v>503</v>
      </c>
      <c r="B10" s="14" t="s">
        <v>42606</v>
      </c>
      <c r="C10" s="11" t="s">
        <v>43198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43227</v>
      </c>
      <c r="I10" s="15">
        <f>B9L466C4</f>
        <v>0</v>
      </c>
      <c r="J10" s="16" t="s">
        <v>21739</v>
      </c>
      <c r="K10" s="21">
        <f>IF(FLOW_THRU_100PCT="Y",1,1)</f>
        <v>1</v>
      </c>
      <c r="L10" s="16" t="s">
        <v>43224</v>
      </c>
      <c r="M10" s="15">
        <f>IF(D7L503C2&lt;&gt;0,D7L503C2*D7L503C4,D7L503C3*D7L503C4)</f>
        <v>0</v>
      </c>
      <c r="N10" s="16" t="s">
        <v>42640</v>
      </c>
      <c r="O10" s="6">
        <f>A3L331C1</f>
        <v>3</v>
      </c>
      <c r="P10" s="16" t="s">
        <v>43225</v>
      </c>
      <c r="Q10" s="15">
        <f>CHOOSE(MIN(D7L503C6,RUN_YEARS),A1L912C1,A1L913C2,A1L914C3,A1L915C4,A1L916C5)</f>
        <v>664.48889083712197</v>
      </c>
      <c r="R10" s="16" t="s">
        <v>43226</v>
      </c>
      <c r="S10" s="21">
        <f>IF(D7L503C7=0,0,D7L503C5/D7L503C7)</f>
        <v>0</v>
      </c>
    </row>
    <row r="11" spans="1:19" x14ac:dyDescent="0.2">
      <c r="A11" s="11">
        <v>504</v>
      </c>
      <c r="B11" s="14" t="s">
        <v>42608</v>
      </c>
      <c r="C11" s="11" t="s">
        <v>43199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43231</v>
      </c>
      <c r="I11" s="15">
        <f>B9L467C4</f>
        <v>0</v>
      </c>
      <c r="J11" s="16" t="s">
        <v>21739</v>
      </c>
      <c r="K11" s="21">
        <f>IF(FLOW_THRU_100PCT="Y",1,1)</f>
        <v>1</v>
      </c>
      <c r="L11" s="16" t="s">
        <v>43228</v>
      </c>
      <c r="M11" s="15">
        <f>IF(D7L504C2&lt;&gt;0,D7L504C2*D7L504C4,D7L504C3*D7L504C4)</f>
        <v>0</v>
      </c>
      <c r="N11" s="16" t="s">
        <v>42645</v>
      </c>
      <c r="O11" s="6">
        <f>A3L332C1</f>
        <v>3</v>
      </c>
      <c r="P11" s="16" t="s">
        <v>43229</v>
      </c>
      <c r="Q11" s="15">
        <f>CHOOSE(MIN(D7L504C6,RUN_YEARS),A1L912C1,A1L913C2,A1L914C3,A1L915C4,A1L916C5)</f>
        <v>664.48889083712197</v>
      </c>
      <c r="R11" s="16" t="s">
        <v>43230</v>
      </c>
      <c r="S11" s="21">
        <f>IF(D7L504C7=0,0,D7L504C5/D7L504C7)</f>
        <v>0</v>
      </c>
    </row>
    <row r="12" spans="1:19" x14ac:dyDescent="0.2">
      <c r="A12" s="11">
        <v>505</v>
      </c>
      <c r="B12" s="14" t="s">
        <v>4090</v>
      </c>
      <c r="C12" s="11" t="s">
        <v>43200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43235</v>
      </c>
      <c r="I12" s="15">
        <f>B9L301C5</f>
        <v>0</v>
      </c>
      <c r="J12" s="16" t="s">
        <v>43236</v>
      </c>
      <c r="K12" s="21">
        <f>IF(FLOW_THRU_100PCT="Y",1,INDEX(VariabilityMatrix,D7L505C1,D7L505C6))</f>
        <v>0.51642751392626096</v>
      </c>
      <c r="L12" s="16" t="s">
        <v>43232</v>
      </c>
      <c r="M12" s="15">
        <f>IF(D7L505C2&lt;&gt;0,D7L505C2*D7L505C4,D7L505C3*D7L505C4)</f>
        <v>0</v>
      </c>
      <c r="N12" s="16" t="s">
        <v>21004</v>
      </c>
      <c r="O12" s="6">
        <f>A2L102C1</f>
        <v>5</v>
      </c>
      <c r="P12" s="16" t="s">
        <v>43233</v>
      </c>
      <c r="Q12" s="15">
        <f>CHOOSE(MIN(D7L505C6,RUN_YEARS),A1L912C1,A1L913C2,A1L914C3,A1L915C4,A1L916C5)</f>
        <v>694.9842166640434</v>
      </c>
      <c r="R12" s="16" t="s">
        <v>43234</v>
      </c>
      <c r="S12" s="21">
        <f>IF(D7L505C7=0,0,D7L505C5/D7L505C7)</f>
        <v>0</v>
      </c>
    </row>
    <row r="13" spans="1:19" x14ac:dyDescent="0.2">
      <c r="A13" s="11">
        <v>506</v>
      </c>
      <c r="B13" s="14" t="s">
        <v>4090</v>
      </c>
      <c r="C13" s="11" t="s">
        <v>43201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43240</v>
      </c>
      <c r="I13" s="15">
        <f>B9L301C9</f>
        <v>0</v>
      </c>
      <c r="J13" s="16" t="s">
        <v>43241</v>
      </c>
      <c r="K13" s="21">
        <f>IF(FLOW_THRU_100PCT="Y",1,INDEX(VariabilityMatrix,D7L506C1,D7L506C6))</f>
        <v>0.51642751392626096</v>
      </c>
      <c r="L13" s="16" t="s">
        <v>43237</v>
      </c>
      <c r="M13" s="15">
        <f>IF(D7L506C2&lt;&gt;0,D7L506C2*D7L506C4,D7L506C3*D7L506C4)</f>
        <v>0</v>
      </c>
      <c r="N13" s="16" t="s">
        <v>21004</v>
      </c>
      <c r="O13" s="6">
        <f>A2L102C1</f>
        <v>5</v>
      </c>
      <c r="P13" s="16" t="s">
        <v>43238</v>
      </c>
      <c r="Q13" s="15">
        <f>CHOOSE(MIN(D7L506C6,RUN_YEARS),A1L912C1,A1L913C2,A1L914C3,A1L915C4,A1L916C5)</f>
        <v>694.9842166640434</v>
      </c>
      <c r="R13" s="16" t="s">
        <v>43239</v>
      </c>
      <c r="S13" s="21">
        <f>IF(D7L506C7=0,0,D7L506C5/D7L506C7)</f>
        <v>0</v>
      </c>
    </row>
    <row r="14" spans="1:19" x14ac:dyDescent="0.2">
      <c r="A14" s="11">
        <v>507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43245</v>
      </c>
      <c r="I14" s="15">
        <f>B9L501C4</f>
        <v>0</v>
      </c>
      <c r="J14" s="16" t="s">
        <v>43246</v>
      </c>
      <c r="K14" s="21">
        <f>IF(FLOW_THRU_100PCT="Y",1,INDEX(VariabilityMatrix,D7L507C1,D7L507C6))</f>
        <v>0.51642751392626096</v>
      </c>
      <c r="L14" s="16" t="s">
        <v>43242</v>
      </c>
      <c r="M14" s="15">
        <f>IF(D7L507C2&lt;&gt;0,D7L507C2*D7L507C4,D7L507C3*D7L507C4)</f>
        <v>0</v>
      </c>
      <c r="N14" s="16" t="s">
        <v>21004</v>
      </c>
      <c r="O14" s="6">
        <f>A2L102C1</f>
        <v>5</v>
      </c>
      <c r="P14" s="16" t="s">
        <v>43243</v>
      </c>
      <c r="Q14" s="15">
        <f>CHOOSE(MIN(D7L507C6,RUN_YEARS),A1L912C1,A1L913C2,A1L914C3,A1L915C4,A1L916C5)</f>
        <v>694.9842166640434</v>
      </c>
      <c r="R14" s="16" t="s">
        <v>43244</v>
      </c>
      <c r="S14" s="21">
        <f>IF(D7L507C7=0,0,D7L507C5/D7L507C7)</f>
        <v>0</v>
      </c>
    </row>
    <row r="15" spans="1:19" x14ac:dyDescent="0.2">
      <c r="A15" s="11">
        <v>508</v>
      </c>
      <c r="B15" s="14" t="s">
        <v>4096</v>
      </c>
      <c r="C15" s="11" t="s">
        <v>43200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43250</v>
      </c>
      <c r="I15" s="15">
        <f>B9L302C5</f>
        <v>0</v>
      </c>
      <c r="J15" s="16" t="s">
        <v>43251</v>
      </c>
      <c r="K15" s="21">
        <f>IF(FLOW_THRU_100PCT="Y",1,INDEX(VariabilityMatrix,D7L508C1,D7L508C6))</f>
        <v>0.51642751392626096</v>
      </c>
      <c r="L15" s="16" t="s">
        <v>43247</v>
      </c>
      <c r="M15" s="15">
        <f>IF(D7L508C2&lt;&gt;0,D7L508C2*D7L508C4,D7L508C3*D7L508C4)</f>
        <v>0</v>
      </c>
      <c r="N15" s="16" t="s">
        <v>21051</v>
      </c>
      <c r="O15" s="6">
        <f>A2L105C1</f>
        <v>5</v>
      </c>
      <c r="P15" s="16" t="s">
        <v>43248</v>
      </c>
      <c r="Q15" s="15">
        <f>CHOOSE(MIN(D7L508C6,RUN_YEARS),A1L912C1,A1L913C2,A1L914C3,A1L915C4,A1L916C5)</f>
        <v>694.9842166640434</v>
      </c>
      <c r="R15" s="16" t="s">
        <v>43249</v>
      </c>
      <c r="S15" s="21">
        <f>IF(D7L508C7=0,0,D7L508C5/D7L508C7)</f>
        <v>0</v>
      </c>
    </row>
    <row r="16" spans="1:19" x14ac:dyDescent="0.2">
      <c r="A16" s="11">
        <v>509</v>
      </c>
      <c r="B16" s="14" t="s">
        <v>4096</v>
      </c>
      <c r="C16" s="11" t="s">
        <v>43201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43255</v>
      </c>
      <c r="I16" s="15">
        <f>B9L302C9</f>
        <v>0</v>
      </c>
      <c r="J16" s="16" t="s">
        <v>43256</v>
      </c>
      <c r="K16" s="21">
        <f>IF(FLOW_THRU_100PCT="Y",1,INDEX(VariabilityMatrix,D7L509C1,D7L509C6))</f>
        <v>0.51642751392626096</v>
      </c>
      <c r="L16" s="16" t="s">
        <v>43252</v>
      </c>
      <c r="M16" s="15">
        <f>IF(D7L509C2&lt;&gt;0,D7L509C2*D7L509C4,D7L509C3*D7L509C4)</f>
        <v>0</v>
      </c>
      <c r="N16" s="16" t="s">
        <v>21051</v>
      </c>
      <c r="O16" s="6">
        <f>A2L105C1</f>
        <v>5</v>
      </c>
      <c r="P16" s="16" t="s">
        <v>43253</v>
      </c>
      <c r="Q16" s="15">
        <f>CHOOSE(MIN(D7L509C6,RUN_YEARS),A1L912C1,A1L913C2,A1L914C3,A1L915C4,A1L916C5)</f>
        <v>694.9842166640434</v>
      </c>
      <c r="R16" s="16" t="s">
        <v>43254</v>
      </c>
      <c r="S16" s="21">
        <f>IF(D7L509C7=0,0,D7L509C5/D7L509C7)</f>
        <v>0</v>
      </c>
    </row>
    <row r="17" spans="1:19" x14ac:dyDescent="0.2">
      <c r="A17" s="11">
        <v>510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43260</v>
      </c>
      <c r="I17" s="15">
        <f>B9L502C4</f>
        <v>0</v>
      </c>
      <c r="J17" s="16" t="s">
        <v>43261</v>
      </c>
      <c r="K17" s="21">
        <f>IF(FLOW_THRU_100PCT="Y",1,INDEX(VariabilityMatrix,D7L510C1,D7L510C6))</f>
        <v>0.51642751392626096</v>
      </c>
      <c r="L17" s="16" t="s">
        <v>43257</v>
      </c>
      <c r="M17" s="15">
        <f>IF(D7L510C2&lt;&gt;0,D7L510C2*D7L510C4,D7L510C3*D7L510C4)</f>
        <v>0</v>
      </c>
      <c r="N17" s="16" t="s">
        <v>21051</v>
      </c>
      <c r="O17" s="6">
        <f>A2L105C1</f>
        <v>5</v>
      </c>
      <c r="P17" s="16" t="s">
        <v>43258</v>
      </c>
      <c r="Q17" s="15">
        <f>CHOOSE(MIN(D7L510C6,RUN_YEARS),A1L912C1,A1L913C2,A1L914C3,A1L915C4,A1L916C5)</f>
        <v>694.9842166640434</v>
      </c>
      <c r="R17" s="16" t="s">
        <v>43259</v>
      </c>
      <c r="S17" s="21">
        <f>IF(D7L510C7=0,0,D7L510C5/D7L510C7)</f>
        <v>0</v>
      </c>
    </row>
    <row r="18" spans="1:19" x14ac:dyDescent="0.2">
      <c r="A18" s="11">
        <v>511</v>
      </c>
      <c r="B18" s="14" t="s">
        <v>4124</v>
      </c>
      <c r="C18" s="11" t="s">
        <v>43200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43265</v>
      </c>
      <c r="I18" s="15">
        <f>B9L303C5</f>
        <v>0</v>
      </c>
      <c r="J18" s="16" t="s">
        <v>43266</v>
      </c>
      <c r="K18" s="21">
        <f>IF(FLOW_THRU_100PCT="Y",1,INDEX(VariabilityMatrix,D7L511C1,D7L511C6))</f>
        <v>0.51662527676716219</v>
      </c>
      <c r="L18" s="16" t="s">
        <v>43262</v>
      </c>
      <c r="M18" s="15">
        <f>IF(D7L511C2&lt;&gt;0,D7L511C2*D7L511C4,D7L511C3*D7L511C4)</f>
        <v>0</v>
      </c>
      <c r="N18" s="16" t="s">
        <v>21082</v>
      </c>
      <c r="O18" s="6">
        <f>A2L120C1</f>
        <v>1</v>
      </c>
      <c r="P18" s="16" t="s">
        <v>43263</v>
      </c>
      <c r="Q18" s="15">
        <f>CHOOSE(MIN(D7L511C6,RUN_YEARS),A1L912C1,A1L913C2,A1L914C3,A1L915C4,A1L916C5)</f>
        <v>664.41625196959546</v>
      </c>
      <c r="R18" s="16" t="s">
        <v>43264</v>
      </c>
      <c r="S18" s="21">
        <f>IF(D7L511C7=0,0,D7L511C5/D7L511C7)</f>
        <v>0</v>
      </c>
    </row>
    <row r="19" spans="1:19" x14ac:dyDescent="0.2">
      <c r="A19" s="11">
        <v>512</v>
      </c>
      <c r="B19" s="14" t="s">
        <v>4124</v>
      </c>
      <c r="C19" s="11" t="s">
        <v>43201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43270</v>
      </c>
      <c r="I19" s="15">
        <f>B9L303C9</f>
        <v>0</v>
      </c>
      <c r="J19" s="16" t="s">
        <v>43271</v>
      </c>
      <c r="K19" s="21">
        <f>IF(FLOW_THRU_100PCT="Y",1,INDEX(VariabilityMatrix,D7L512C1,D7L512C6))</f>
        <v>0.51662527676716219</v>
      </c>
      <c r="L19" s="16" t="s">
        <v>43267</v>
      </c>
      <c r="M19" s="15">
        <f>IF(D7L512C2&lt;&gt;0,D7L512C2*D7L512C4,D7L512C3*D7L512C4)</f>
        <v>0</v>
      </c>
      <c r="N19" s="16" t="s">
        <v>21082</v>
      </c>
      <c r="O19" s="6">
        <f>A2L120C1</f>
        <v>1</v>
      </c>
      <c r="P19" s="16" t="s">
        <v>43268</v>
      </c>
      <c r="Q19" s="15">
        <f>CHOOSE(MIN(D7L512C6,RUN_YEARS),A1L912C1,A1L913C2,A1L914C3,A1L915C4,A1L916C5)</f>
        <v>664.41625196959546</v>
      </c>
      <c r="R19" s="16" t="s">
        <v>43269</v>
      </c>
      <c r="S19" s="21">
        <f>IF(D7L512C7=0,0,D7L512C5/D7L512C7)</f>
        <v>0</v>
      </c>
    </row>
    <row r="20" spans="1:19" x14ac:dyDescent="0.2">
      <c r="A20" s="11">
        <v>513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43275</v>
      </c>
      <c r="I20" s="15">
        <f>B9L503C4</f>
        <v>0</v>
      </c>
      <c r="J20" s="16" t="s">
        <v>43276</v>
      </c>
      <c r="K20" s="21">
        <f>IF(FLOW_THRU_100PCT="Y",1,INDEX(VariabilityMatrix,D7L513C1,D7L513C6))</f>
        <v>0.51662527676716219</v>
      </c>
      <c r="L20" s="16" t="s">
        <v>43272</v>
      </c>
      <c r="M20" s="15">
        <f>IF(D7L513C2&lt;&gt;0,D7L513C2*D7L513C4,D7L513C3*D7L513C4)</f>
        <v>0</v>
      </c>
      <c r="N20" s="16" t="s">
        <v>21082</v>
      </c>
      <c r="O20" s="6">
        <f>A2L120C1</f>
        <v>1</v>
      </c>
      <c r="P20" s="16" t="s">
        <v>43273</v>
      </c>
      <c r="Q20" s="15">
        <f>CHOOSE(MIN(D7L513C6,RUN_YEARS),A1L912C1,A1L913C2,A1L914C3,A1L915C4,A1L916C5)</f>
        <v>664.41625196959546</v>
      </c>
      <c r="R20" s="16" t="s">
        <v>43274</v>
      </c>
      <c r="S20" s="21">
        <f>IF(D7L513C7=0,0,D7L513C5/D7L513C7)</f>
        <v>0</v>
      </c>
    </row>
    <row r="21" spans="1:19" x14ac:dyDescent="0.2">
      <c r="A21" s="11">
        <v>514</v>
      </c>
      <c r="B21" s="14" t="s">
        <v>4144</v>
      </c>
      <c r="C21" s="11" t="s">
        <v>43200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43280</v>
      </c>
      <c r="I21" s="15">
        <f>B9L304C5</f>
        <v>0</v>
      </c>
      <c r="J21" s="16" t="s">
        <v>43281</v>
      </c>
      <c r="K21" s="21">
        <f>IF(FLOW_THRU_100PCT="Y",1,INDEX(VariabilityMatrix,D7L514C1,D7L514C6))</f>
        <v>0.51642751392626096</v>
      </c>
      <c r="L21" s="16" t="s">
        <v>43277</v>
      </c>
      <c r="M21" s="15">
        <f>IF(D7L514C2&lt;&gt;0,D7L514C2*D7L514C4,D7L514C3*D7L514C4)</f>
        <v>0</v>
      </c>
      <c r="N21" s="16" t="s">
        <v>21098</v>
      </c>
      <c r="O21" s="6">
        <f>A2L130C1</f>
        <v>5</v>
      </c>
      <c r="P21" s="16" t="s">
        <v>43278</v>
      </c>
      <c r="Q21" s="15">
        <f>CHOOSE(MIN(D7L514C6,RUN_YEARS),A1L912C1,A1L913C2,A1L914C3,A1L915C4,A1L916C5)</f>
        <v>694.9842166640434</v>
      </c>
      <c r="R21" s="16" t="s">
        <v>43279</v>
      </c>
      <c r="S21" s="21">
        <f>IF(D7L514C7=0,0,D7L514C5/D7L514C7)</f>
        <v>0</v>
      </c>
    </row>
    <row r="22" spans="1:19" x14ac:dyDescent="0.2">
      <c r="A22" s="11">
        <v>515</v>
      </c>
      <c r="B22" s="14" t="s">
        <v>4144</v>
      </c>
      <c r="C22" s="11" t="s">
        <v>43201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43285</v>
      </c>
      <c r="I22" s="15">
        <f>B9L304C9</f>
        <v>0</v>
      </c>
      <c r="J22" s="16" t="s">
        <v>43286</v>
      </c>
      <c r="K22" s="21">
        <f>IF(FLOW_THRU_100PCT="Y",1,INDEX(VariabilityMatrix,D7L515C1,D7L515C6))</f>
        <v>0.51642751392626096</v>
      </c>
      <c r="L22" s="16" t="s">
        <v>43282</v>
      </c>
      <c r="M22" s="15">
        <f>IF(D7L515C2&lt;&gt;0,D7L515C2*D7L515C4,D7L515C3*D7L515C4)</f>
        <v>0</v>
      </c>
      <c r="N22" s="16" t="s">
        <v>21098</v>
      </c>
      <c r="O22" s="6">
        <f>A2L130C1</f>
        <v>5</v>
      </c>
      <c r="P22" s="16" t="s">
        <v>43283</v>
      </c>
      <c r="Q22" s="15">
        <f>CHOOSE(MIN(D7L515C6,RUN_YEARS),A1L912C1,A1L913C2,A1L914C3,A1L915C4,A1L916C5)</f>
        <v>694.9842166640434</v>
      </c>
      <c r="R22" s="16" t="s">
        <v>43284</v>
      </c>
      <c r="S22" s="21">
        <f>IF(D7L515C7=0,0,D7L515C5/D7L515C7)</f>
        <v>0</v>
      </c>
    </row>
    <row r="23" spans="1:19" x14ac:dyDescent="0.2">
      <c r="A23" s="11">
        <v>516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43290</v>
      </c>
      <c r="I23" s="15">
        <f>B9L504C4</f>
        <v>0</v>
      </c>
      <c r="J23" s="16" t="s">
        <v>43291</v>
      </c>
      <c r="K23" s="21">
        <f>IF(FLOW_THRU_100PCT="Y",1,INDEX(VariabilityMatrix,D7L516C1,D7L516C6))</f>
        <v>0.51642751392626096</v>
      </c>
      <c r="L23" s="16" t="s">
        <v>43287</v>
      </c>
      <c r="M23" s="15">
        <f>IF(D7L516C2&lt;&gt;0,D7L516C2*D7L516C4,D7L516C3*D7L516C4)</f>
        <v>0</v>
      </c>
      <c r="N23" s="16" t="s">
        <v>21098</v>
      </c>
      <c r="O23" s="6">
        <f>A2L130C1</f>
        <v>5</v>
      </c>
      <c r="P23" s="16" t="s">
        <v>43288</v>
      </c>
      <c r="Q23" s="15">
        <f>CHOOSE(MIN(D7L516C6,RUN_YEARS),A1L912C1,A1L913C2,A1L914C3,A1L915C4,A1L916C5)</f>
        <v>694.9842166640434</v>
      </c>
      <c r="R23" s="16" t="s">
        <v>43289</v>
      </c>
      <c r="S23" s="21">
        <f>IF(D7L516C7=0,0,D7L516C5/D7L516C7)</f>
        <v>0</v>
      </c>
    </row>
    <row r="24" spans="1:19" x14ac:dyDescent="0.2">
      <c r="A24" s="11">
        <v>517</v>
      </c>
      <c r="B24" s="14" t="s">
        <v>4172</v>
      </c>
      <c r="C24" s="11" t="s">
        <v>43200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43295</v>
      </c>
      <c r="I24" s="15">
        <f>B9L305C5</f>
        <v>0</v>
      </c>
      <c r="J24" s="16" t="s">
        <v>43296</v>
      </c>
      <c r="K24" s="21">
        <f>IF(FLOW_THRU_100PCT="Y",1,INDEX(VariabilityMatrix,D7L517C1,D7L517C6))</f>
        <v>0.51642751392626096</v>
      </c>
      <c r="L24" s="16" t="s">
        <v>43292</v>
      </c>
      <c r="M24" s="15">
        <f>IF(D7L517C2&lt;&gt;0,D7L517C2*D7L517C4,D7L517C3*D7L517C4)</f>
        <v>0</v>
      </c>
      <c r="N24" s="16" t="s">
        <v>21178</v>
      </c>
      <c r="O24" s="6">
        <f>A2L144C1</f>
        <v>5</v>
      </c>
      <c r="P24" s="16" t="s">
        <v>43293</v>
      </c>
      <c r="Q24" s="15">
        <f>CHOOSE(MIN(D7L517C6,RUN_YEARS),A1L912C1,A1L913C2,A1L914C3,A1L915C4,A1L916C5)</f>
        <v>694.9842166640434</v>
      </c>
      <c r="R24" s="16" t="s">
        <v>43294</v>
      </c>
      <c r="S24" s="21">
        <f>IF(D7L517C7=0,0,D7L517C5/D7L517C7)</f>
        <v>0</v>
      </c>
    </row>
    <row r="25" spans="1:19" x14ac:dyDescent="0.2">
      <c r="A25" s="11">
        <v>518</v>
      </c>
      <c r="B25" s="14" t="s">
        <v>4172</v>
      </c>
      <c r="C25" s="11" t="s">
        <v>43201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43300</v>
      </c>
      <c r="I25" s="15">
        <f>B9L305C9</f>
        <v>0</v>
      </c>
      <c r="J25" s="16" t="s">
        <v>43301</v>
      </c>
      <c r="K25" s="21">
        <f>IF(FLOW_THRU_100PCT="Y",1,INDEX(VariabilityMatrix,D7L518C1,D7L518C6))</f>
        <v>0.51642751392626096</v>
      </c>
      <c r="L25" s="16" t="s">
        <v>43297</v>
      </c>
      <c r="M25" s="15">
        <f>IF(D7L518C2&lt;&gt;0,D7L518C2*D7L518C4,D7L518C3*D7L518C4)</f>
        <v>0</v>
      </c>
      <c r="N25" s="16" t="s">
        <v>21178</v>
      </c>
      <c r="O25" s="6">
        <f>A2L144C1</f>
        <v>5</v>
      </c>
      <c r="P25" s="16" t="s">
        <v>43298</v>
      </c>
      <c r="Q25" s="15">
        <f>CHOOSE(MIN(D7L518C6,RUN_YEARS),A1L912C1,A1L913C2,A1L914C3,A1L915C4,A1L916C5)</f>
        <v>694.9842166640434</v>
      </c>
      <c r="R25" s="16" t="s">
        <v>43299</v>
      </c>
      <c r="S25" s="21">
        <f>IF(D7L518C7=0,0,D7L518C5/D7L518C7)</f>
        <v>0</v>
      </c>
    </row>
    <row r="26" spans="1:19" x14ac:dyDescent="0.2">
      <c r="A26" s="11">
        <v>519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43305</v>
      </c>
      <c r="I26" s="15">
        <f>B9L505C4</f>
        <v>0</v>
      </c>
      <c r="J26" s="16" t="s">
        <v>43306</v>
      </c>
      <c r="K26" s="21">
        <f>IF(FLOW_THRU_100PCT="Y",1,INDEX(VariabilityMatrix,D7L519C1,D7L519C6))</f>
        <v>0.51642751392626096</v>
      </c>
      <c r="L26" s="16" t="s">
        <v>43302</v>
      </c>
      <c r="M26" s="15">
        <f>IF(D7L519C2&lt;&gt;0,D7L519C2*D7L519C4,D7L519C3*D7L519C4)</f>
        <v>0</v>
      </c>
      <c r="N26" s="16" t="s">
        <v>21178</v>
      </c>
      <c r="O26" s="6">
        <f>A2L144C1</f>
        <v>5</v>
      </c>
      <c r="P26" s="16" t="s">
        <v>43303</v>
      </c>
      <c r="Q26" s="15">
        <f>CHOOSE(MIN(D7L519C6,RUN_YEARS),A1L912C1,A1L913C2,A1L914C3,A1L915C4,A1L916C5)</f>
        <v>694.9842166640434</v>
      </c>
      <c r="R26" s="16" t="s">
        <v>43304</v>
      </c>
      <c r="S26" s="21">
        <f>IF(D7L519C7=0,0,D7L519C5/D7L519C7)</f>
        <v>0</v>
      </c>
    </row>
    <row r="27" spans="1:19" x14ac:dyDescent="0.2">
      <c r="A27" s="11">
        <v>520</v>
      </c>
      <c r="B27" s="14" t="s">
        <v>4178</v>
      </c>
      <c r="C27" s="11" t="s">
        <v>43200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43310</v>
      </c>
      <c r="I27" s="15">
        <f>B9L306C5</f>
        <v>0</v>
      </c>
      <c r="J27" s="16" t="s">
        <v>43311</v>
      </c>
      <c r="K27" s="21">
        <f>IF(FLOW_THRU_100PCT="Y",1,INDEX(VariabilityMatrix,D7L520C1,D7L520C6))</f>
        <v>0.51662527676716219</v>
      </c>
      <c r="L27" s="16" t="s">
        <v>43307</v>
      </c>
      <c r="M27" s="15">
        <f>IF(D7L520C2&lt;&gt;0,D7L520C2*D7L520C4,D7L520C3*D7L520C4)</f>
        <v>0</v>
      </c>
      <c r="N27" s="16" t="s">
        <v>21210</v>
      </c>
      <c r="O27" s="6">
        <f>A2L147C1</f>
        <v>1</v>
      </c>
      <c r="P27" s="16" t="s">
        <v>43308</v>
      </c>
      <c r="Q27" s="15">
        <f>CHOOSE(MIN(D7L520C6,RUN_YEARS),A1L912C1,A1L913C2,A1L914C3,A1L915C4,A1L916C5)</f>
        <v>664.41625196959546</v>
      </c>
      <c r="R27" s="16" t="s">
        <v>43309</v>
      </c>
      <c r="S27" s="21">
        <f>IF(D7L520C7=0,0,D7L520C5/D7L520C7)</f>
        <v>0</v>
      </c>
    </row>
    <row r="28" spans="1:19" x14ac:dyDescent="0.2">
      <c r="A28" s="11">
        <v>521</v>
      </c>
      <c r="B28" s="14" t="s">
        <v>4178</v>
      </c>
      <c r="C28" s="11" t="s">
        <v>43201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43315</v>
      </c>
      <c r="I28" s="15">
        <f>B9L306C9</f>
        <v>0</v>
      </c>
      <c r="J28" s="16" t="s">
        <v>43316</v>
      </c>
      <c r="K28" s="21">
        <f>IF(FLOW_THRU_100PCT="Y",1,INDEX(VariabilityMatrix,D7L521C1,D7L521C6))</f>
        <v>0.51662527676716219</v>
      </c>
      <c r="L28" s="16" t="s">
        <v>43312</v>
      </c>
      <c r="M28" s="15">
        <f>IF(D7L521C2&lt;&gt;0,D7L521C2*D7L521C4,D7L521C3*D7L521C4)</f>
        <v>0</v>
      </c>
      <c r="N28" s="16" t="s">
        <v>21210</v>
      </c>
      <c r="O28" s="6">
        <f>A2L147C1</f>
        <v>1</v>
      </c>
      <c r="P28" s="16" t="s">
        <v>43313</v>
      </c>
      <c r="Q28" s="15">
        <f>CHOOSE(MIN(D7L521C6,RUN_YEARS),A1L912C1,A1L913C2,A1L914C3,A1L915C4,A1L916C5)</f>
        <v>664.41625196959546</v>
      </c>
      <c r="R28" s="16" t="s">
        <v>43314</v>
      </c>
      <c r="S28" s="21">
        <f>IF(D7L521C7=0,0,D7L521C5/D7L521C7)</f>
        <v>0</v>
      </c>
    </row>
    <row r="29" spans="1:19" x14ac:dyDescent="0.2">
      <c r="A29" s="11">
        <v>522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43320</v>
      </c>
      <c r="I29" s="15">
        <f>B9L506C4</f>
        <v>0</v>
      </c>
      <c r="J29" s="16" t="s">
        <v>43321</v>
      </c>
      <c r="K29" s="21">
        <f>IF(FLOW_THRU_100PCT="Y",1,INDEX(VariabilityMatrix,D7L522C1,D7L522C6))</f>
        <v>0.51662527676716219</v>
      </c>
      <c r="L29" s="16" t="s">
        <v>43317</v>
      </c>
      <c r="M29" s="15">
        <f>IF(D7L522C2&lt;&gt;0,D7L522C2*D7L522C4,D7L522C3*D7L522C4)</f>
        <v>0</v>
      </c>
      <c r="N29" s="16" t="s">
        <v>21210</v>
      </c>
      <c r="O29" s="6">
        <f>A2L147C1</f>
        <v>1</v>
      </c>
      <c r="P29" s="16" t="s">
        <v>43318</v>
      </c>
      <c r="Q29" s="15">
        <f>CHOOSE(MIN(D7L522C6,RUN_YEARS),A1L912C1,A1L913C2,A1L914C3,A1L915C4,A1L916C5)</f>
        <v>664.41625196959546</v>
      </c>
      <c r="R29" s="16" t="s">
        <v>43319</v>
      </c>
      <c r="S29" s="21">
        <f>IF(D7L522C7=0,0,D7L522C5/D7L522C7)</f>
        <v>0</v>
      </c>
    </row>
    <row r="30" spans="1:19" x14ac:dyDescent="0.2">
      <c r="A30" s="11">
        <v>523</v>
      </c>
      <c r="B30" s="14" t="s">
        <v>4196</v>
      </c>
      <c r="C30" s="11" t="s">
        <v>43200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43325</v>
      </c>
      <c r="I30" s="15">
        <f>B9L307C5</f>
        <v>0</v>
      </c>
      <c r="J30" s="16" t="s">
        <v>43326</v>
      </c>
      <c r="K30" s="21">
        <f>IF(FLOW_THRU_100PCT="Y",1,INDEX(VariabilityMatrix,D7L523C1,D7L523C6))</f>
        <v>0.51662527676716219</v>
      </c>
      <c r="L30" s="16" t="s">
        <v>43322</v>
      </c>
      <c r="M30" s="15">
        <f>IF(D7L523C2&lt;&gt;0,D7L523C2*D7L523C4,D7L523C3*D7L523C4)</f>
        <v>0</v>
      </c>
      <c r="N30" s="16" t="s">
        <v>21242</v>
      </c>
      <c r="O30" s="6">
        <f>A2L156C1</f>
        <v>1</v>
      </c>
      <c r="P30" s="16" t="s">
        <v>43323</v>
      </c>
      <c r="Q30" s="15">
        <f>CHOOSE(MIN(D7L523C6,RUN_YEARS),A1L912C1,A1L913C2,A1L914C3,A1L915C4,A1L916C5)</f>
        <v>664.41625196959546</v>
      </c>
      <c r="R30" s="16" t="s">
        <v>43324</v>
      </c>
      <c r="S30" s="21">
        <f>IF(D7L523C7=0,0,D7L523C5/D7L523C7)</f>
        <v>0</v>
      </c>
    </row>
    <row r="31" spans="1:19" x14ac:dyDescent="0.2">
      <c r="A31" s="11">
        <v>524</v>
      </c>
      <c r="B31" s="14" t="s">
        <v>4196</v>
      </c>
      <c r="C31" s="11" t="s">
        <v>43201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43330</v>
      </c>
      <c r="I31" s="15">
        <f>B9L307C9</f>
        <v>0</v>
      </c>
      <c r="J31" s="16" t="s">
        <v>43331</v>
      </c>
      <c r="K31" s="21">
        <f>IF(FLOW_THRU_100PCT="Y",1,INDEX(VariabilityMatrix,D7L524C1,D7L524C6))</f>
        <v>0.51662527676716219</v>
      </c>
      <c r="L31" s="16" t="s">
        <v>43327</v>
      </c>
      <c r="M31" s="15">
        <f>IF(D7L524C2&lt;&gt;0,D7L524C2*D7L524C4,D7L524C3*D7L524C4)</f>
        <v>0</v>
      </c>
      <c r="N31" s="16" t="s">
        <v>21242</v>
      </c>
      <c r="O31" s="6">
        <f>A2L156C1</f>
        <v>1</v>
      </c>
      <c r="P31" s="16" t="s">
        <v>43328</v>
      </c>
      <c r="Q31" s="15">
        <f>CHOOSE(MIN(D7L524C6,RUN_YEARS),A1L912C1,A1L913C2,A1L914C3,A1L915C4,A1L916C5)</f>
        <v>664.41625196959546</v>
      </c>
      <c r="R31" s="16" t="s">
        <v>43329</v>
      </c>
      <c r="S31" s="21">
        <f>IF(D7L524C7=0,0,D7L524C5/D7L524C7)</f>
        <v>0</v>
      </c>
    </row>
    <row r="32" spans="1:19" x14ac:dyDescent="0.2">
      <c r="A32" s="11">
        <v>525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43335</v>
      </c>
      <c r="I32" s="15">
        <f>B9L507C4</f>
        <v>0</v>
      </c>
      <c r="J32" s="16" t="s">
        <v>43336</v>
      </c>
      <c r="K32" s="21">
        <f>IF(FLOW_THRU_100PCT="Y",1,INDEX(VariabilityMatrix,D7L525C1,D7L525C6))</f>
        <v>0.51662527676716219</v>
      </c>
      <c r="L32" s="16" t="s">
        <v>43332</v>
      </c>
      <c r="M32" s="15">
        <f>IF(D7L525C2&lt;&gt;0,D7L525C2*D7L525C4,D7L525C3*D7L525C4)</f>
        <v>0</v>
      </c>
      <c r="N32" s="16" t="s">
        <v>21242</v>
      </c>
      <c r="O32" s="6">
        <f>A2L156C1</f>
        <v>1</v>
      </c>
      <c r="P32" s="16" t="s">
        <v>43333</v>
      </c>
      <c r="Q32" s="15">
        <f>CHOOSE(MIN(D7L525C6,RUN_YEARS),A1L912C1,A1L913C2,A1L914C3,A1L915C4,A1L916C5)</f>
        <v>664.41625196959546</v>
      </c>
      <c r="R32" s="16" t="s">
        <v>43334</v>
      </c>
      <c r="S32" s="21">
        <f>IF(D7L525C7=0,0,D7L525C5/D7L525C7)</f>
        <v>0</v>
      </c>
    </row>
    <row r="33" spans="1:19" x14ac:dyDescent="0.2">
      <c r="A33" s="11">
        <v>526</v>
      </c>
      <c r="B33" s="14" t="s">
        <v>4202</v>
      </c>
      <c r="C33" s="11" t="s">
        <v>43202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43340</v>
      </c>
      <c r="I33" s="15">
        <f>B9L308C5</f>
        <v>0</v>
      </c>
      <c r="J33" s="16" t="s">
        <v>43341</v>
      </c>
      <c r="K33" s="21">
        <f>IF(FLOW_THRU_100PCT="Y",1,INDEX(VariabilityMatrix,D7L526C1,D7L526C6))</f>
        <v>0.51662527676716219</v>
      </c>
      <c r="L33" s="16" t="s">
        <v>43337</v>
      </c>
      <c r="M33" s="15">
        <f>IF(D7L526C2&lt;&gt;0,D7L526C2*D7L526C4,D7L526C3*D7L526C4)</f>
        <v>0</v>
      </c>
      <c r="N33" s="16" t="s">
        <v>21274</v>
      </c>
      <c r="O33" s="6">
        <f>A2L159C1</f>
        <v>1</v>
      </c>
      <c r="P33" s="16" t="s">
        <v>43338</v>
      </c>
      <c r="Q33" s="15">
        <f>CHOOSE(MIN(D7L526C6,RUN_YEARS),A1L912C1,A1L913C2,A1L914C3,A1L915C4,A1L916C5)</f>
        <v>664.41625196959546</v>
      </c>
      <c r="R33" s="16" t="s">
        <v>43339</v>
      </c>
      <c r="S33" s="21">
        <f>IF(D7L526C7=0,0,D7L526C5/D7L526C7)</f>
        <v>0</v>
      </c>
    </row>
    <row r="34" spans="1:19" x14ac:dyDescent="0.2">
      <c r="A34" s="11">
        <v>527</v>
      </c>
      <c r="B34" s="14" t="s">
        <v>4202</v>
      </c>
      <c r="C34" s="11" t="s">
        <v>43203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43345</v>
      </c>
      <c r="I34" s="15">
        <f>B9L308C9</f>
        <v>0</v>
      </c>
      <c r="J34" s="16" t="s">
        <v>43346</v>
      </c>
      <c r="K34" s="21">
        <f>IF(FLOW_THRU_100PCT="Y",1,INDEX(VariabilityMatrix,D7L527C1,D7L527C6))</f>
        <v>0.51662527676716219</v>
      </c>
      <c r="L34" s="16" t="s">
        <v>43342</v>
      </c>
      <c r="M34" s="15">
        <f>IF(D7L527C2&lt;&gt;0,D7L527C2*D7L527C4,D7L527C3*D7L527C4)</f>
        <v>0</v>
      </c>
      <c r="N34" s="16" t="s">
        <v>21274</v>
      </c>
      <c r="O34" s="6">
        <f>A2L159C1</f>
        <v>1</v>
      </c>
      <c r="P34" s="16" t="s">
        <v>43343</v>
      </c>
      <c r="Q34" s="15">
        <f>CHOOSE(MIN(D7L527C6,RUN_YEARS),A1L912C1,A1L913C2,A1L914C3,A1L915C4,A1L916C5)</f>
        <v>664.41625196959546</v>
      </c>
      <c r="R34" s="16" t="s">
        <v>43344</v>
      </c>
      <c r="S34" s="21">
        <f>IF(D7L527C7=0,0,D7L527C5/D7L527C7)</f>
        <v>0</v>
      </c>
    </row>
    <row r="35" spans="1:19" x14ac:dyDescent="0.2">
      <c r="A35" s="11">
        <v>528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43350</v>
      </c>
      <c r="I35" s="15">
        <f>B9L508C4</f>
        <v>0</v>
      </c>
      <c r="J35" s="16" t="s">
        <v>43351</v>
      </c>
      <c r="K35" s="21">
        <f>IF(FLOW_THRU_100PCT="Y",1,INDEX(VariabilityMatrix,D7L528C1,D7L528C6))</f>
        <v>0.51662527676716219</v>
      </c>
      <c r="L35" s="16" t="s">
        <v>43347</v>
      </c>
      <c r="M35" s="15">
        <f>IF(D7L528C2&lt;&gt;0,D7L528C2*D7L528C4,D7L528C3*D7L528C4)</f>
        <v>0</v>
      </c>
      <c r="N35" s="16" t="s">
        <v>21274</v>
      </c>
      <c r="O35" s="6">
        <f>A2L159C1</f>
        <v>1</v>
      </c>
      <c r="P35" s="16" t="s">
        <v>43348</v>
      </c>
      <c r="Q35" s="15">
        <f>CHOOSE(MIN(D7L528C6,RUN_YEARS),A1L912C1,A1L913C2,A1L914C3,A1L915C4,A1L916C5)</f>
        <v>664.41625196959546</v>
      </c>
      <c r="R35" s="16" t="s">
        <v>43349</v>
      </c>
      <c r="S35" s="21">
        <f>IF(D7L528C7=0,0,D7L528C5/D7L528C7)</f>
        <v>0</v>
      </c>
    </row>
    <row r="36" spans="1:19" x14ac:dyDescent="0.2">
      <c r="A36" s="11">
        <v>529</v>
      </c>
      <c r="B36" s="14" t="s">
        <v>4226</v>
      </c>
      <c r="C36" s="11" t="s">
        <v>43200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43355</v>
      </c>
      <c r="I36" s="15">
        <f>B9L309C5</f>
        <v>0</v>
      </c>
      <c r="J36" s="16" t="s">
        <v>43356</v>
      </c>
      <c r="K36" s="21">
        <f>IF(FLOW_THRU_100PCT="Y",1,INDEX(VariabilityMatrix,D7L529C1,D7L529C6))</f>
        <v>0.51662527676716219</v>
      </c>
      <c r="L36" s="16" t="s">
        <v>43352</v>
      </c>
      <c r="M36" s="15">
        <f>IF(D7L529C2&lt;&gt;0,D7L529C2*D7L529C4,D7L529C3*D7L529C4)</f>
        <v>0</v>
      </c>
      <c r="N36" s="16" t="s">
        <v>21306</v>
      </c>
      <c r="O36" s="6">
        <f>A2L171C1</f>
        <v>1</v>
      </c>
      <c r="P36" s="16" t="s">
        <v>43353</v>
      </c>
      <c r="Q36" s="15">
        <f>CHOOSE(MIN(D7L529C6,RUN_YEARS),A1L912C1,A1L913C2,A1L914C3,A1L915C4,A1L916C5)</f>
        <v>664.41625196959546</v>
      </c>
      <c r="R36" s="16" t="s">
        <v>43354</v>
      </c>
      <c r="S36" s="21">
        <f>IF(D7L529C7=0,0,D7L529C5/D7L529C7)</f>
        <v>0</v>
      </c>
    </row>
    <row r="37" spans="1:19" x14ac:dyDescent="0.2">
      <c r="A37" s="11">
        <v>530</v>
      </c>
      <c r="B37" s="14" t="s">
        <v>4226</v>
      </c>
      <c r="C37" s="11" t="s">
        <v>43201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43360</v>
      </c>
      <c r="I37" s="15">
        <f>B9L309C9</f>
        <v>0</v>
      </c>
      <c r="J37" s="16" t="s">
        <v>43361</v>
      </c>
      <c r="K37" s="21">
        <f>IF(FLOW_THRU_100PCT="Y",1,INDEX(VariabilityMatrix,D7L530C1,D7L530C6))</f>
        <v>0.51662527676716219</v>
      </c>
      <c r="L37" s="16" t="s">
        <v>43357</v>
      </c>
      <c r="M37" s="15">
        <f>IF(D7L530C2&lt;&gt;0,D7L530C2*D7L530C4,D7L530C3*D7L530C4)</f>
        <v>0</v>
      </c>
      <c r="N37" s="16" t="s">
        <v>21306</v>
      </c>
      <c r="O37" s="6">
        <f>A2L171C1</f>
        <v>1</v>
      </c>
      <c r="P37" s="16" t="s">
        <v>43358</v>
      </c>
      <c r="Q37" s="15">
        <f>CHOOSE(MIN(D7L530C6,RUN_YEARS),A1L912C1,A1L913C2,A1L914C3,A1L915C4,A1L916C5)</f>
        <v>664.41625196959546</v>
      </c>
      <c r="R37" s="16" t="s">
        <v>43359</v>
      </c>
      <c r="S37" s="21">
        <f>IF(D7L530C7=0,0,D7L530C5/D7L530C7)</f>
        <v>0</v>
      </c>
    </row>
    <row r="38" spans="1:19" x14ac:dyDescent="0.2">
      <c r="A38" s="11">
        <v>531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43365</v>
      </c>
      <c r="I38" s="15">
        <f>B9L509C4</f>
        <v>0</v>
      </c>
      <c r="J38" s="16" t="s">
        <v>43366</v>
      </c>
      <c r="K38" s="21">
        <f>IF(FLOW_THRU_100PCT="Y",1,INDEX(VariabilityMatrix,D7L531C1,D7L531C6))</f>
        <v>0.51662527676716219</v>
      </c>
      <c r="L38" s="16" t="s">
        <v>43362</v>
      </c>
      <c r="M38" s="15">
        <f>IF(D7L531C2&lt;&gt;0,D7L531C2*D7L531C4,D7L531C3*D7L531C4)</f>
        <v>0</v>
      </c>
      <c r="N38" s="16" t="s">
        <v>21306</v>
      </c>
      <c r="O38" s="6">
        <f>A2L171C1</f>
        <v>1</v>
      </c>
      <c r="P38" s="16" t="s">
        <v>43363</v>
      </c>
      <c r="Q38" s="15">
        <f>CHOOSE(MIN(D7L531C6,RUN_YEARS),A1L912C1,A1L913C2,A1L914C3,A1L915C4,A1L916C5)</f>
        <v>664.41625196959546</v>
      </c>
      <c r="R38" s="16" t="s">
        <v>43364</v>
      </c>
      <c r="S38" s="21">
        <f>IF(D7L531C7=0,0,D7L531C5/D7L531C7)</f>
        <v>0</v>
      </c>
    </row>
    <row r="39" spans="1:19" x14ac:dyDescent="0.2">
      <c r="A39" s="11">
        <v>532</v>
      </c>
      <c r="B39" s="14" t="s">
        <v>4232</v>
      </c>
      <c r="C39" s="11" t="s">
        <v>43202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43370</v>
      </c>
      <c r="I39" s="15">
        <f>B9L310C5</f>
        <v>0</v>
      </c>
      <c r="J39" s="16" t="s">
        <v>43371</v>
      </c>
      <c r="K39" s="21">
        <f>IF(FLOW_THRU_100PCT="Y",1,INDEX(VariabilityMatrix,D7L532C1,D7L532C6))</f>
        <v>0.51662527676716219</v>
      </c>
      <c r="L39" s="16" t="s">
        <v>43367</v>
      </c>
      <c r="M39" s="15">
        <f>IF(D7L532C2&lt;&gt;0,D7L532C2*D7L532C4,D7L532C3*D7L532C4)</f>
        <v>0</v>
      </c>
      <c r="N39" s="16" t="s">
        <v>21338</v>
      </c>
      <c r="O39" s="6">
        <f>A2L174C1</f>
        <v>1</v>
      </c>
      <c r="P39" s="16" t="s">
        <v>43368</v>
      </c>
      <c r="Q39" s="15">
        <f>CHOOSE(MIN(D7L532C6,RUN_YEARS),A1L912C1,A1L913C2,A1L914C3,A1L915C4,A1L916C5)</f>
        <v>664.41625196959546</v>
      </c>
      <c r="R39" s="16" t="s">
        <v>43369</v>
      </c>
      <c r="S39" s="21">
        <f>IF(D7L532C7=0,0,D7L532C5/D7L532C7)</f>
        <v>0</v>
      </c>
    </row>
    <row r="40" spans="1:19" x14ac:dyDescent="0.2">
      <c r="A40" s="11">
        <v>533</v>
      </c>
      <c r="B40" s="14" t="s">
        <v>4232</v>
      </c>
      <c r="C40" s="11" t="s">
        <v>43203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43375</v>
      </c>
      <c r="I40" s="15">
        <f>B9L310C9</f>
        <v>0</v>
      </c>
      <c r="J40" s="16" t="s">
        <v>43376</v>
      </c>
      <c r="K40" s="21">
        <f>IF(FLOW_THRU_100PCT="Y",1,INDEX(VariabilityMatrix,D7L533C1,D7L533C6))</f>
        <v>0.51662527676716219</v>
      </c>
      <c r="L40" s="16" t="s">
        <v>43372</v>
      </c>
      <c r="M40" s="15">
        <f>IF(D7L533C2&lt;&gt;0,D7L533C2*D7L533C4,D7L533C3*D7L533C4)</f>
        <v>0</v>
      </c>
      <c r="N40" s="16" t="s">
        <v>21338</v>
      </c>
      <c r="O40" s="6">
        <f>A2L174C1</f>
        <v>1</v>
      </c>
      <c r="P40" s="16" t="s">
        <v>43373</v>
      </c>
      <c r="Q40" s="15">
        <f>CHOOSE(MIN(D7L533C6,RUN_YEARS),A1L912C1,A1L913C2,A1L914C3,A1L915C4,A1L916C5)</f>
        <v>664.41625196959546</v>
      </c>
      <c r="R40" s="16" t="s">
        <v>43374</v>
      </c>
      <c r="S40" s="21">
        <f>IF(D7L533C7=0,0,D7L533C5/D7L533C7)</f>
        <v>0</v>
      </c>
    </row>
    <row r="41" spans="1:19" x14ac:dyDescent="0.2">
      <c r="A41" s="11">
        <v>534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43380</v>
      </c>
      <c r="I41" s="15">
        <f>B9L510C4</f>
        <v>0</v>
      </c>
      <c r="J41" s="16" t="s">
        <v>43381</v>
      </c>
      <c r="K41" s="21">
        <f>IF(FLOW_THRU_100PCT="Y",1,INDEX(VariabilityMatrix,D7L534C1,D7L534C6))</f>
        <v>0.51662527676716219</v>
      </c>
      <c r="L41" s="16" t="s">
        <v>43377</v>
      </c>
      <c r="M41" s="15">
        <f>IF(D7L534C2&lt;&gt;0,D7L534C2*D7L534C4,D7L534C3*D7L534C4)</f>
        <v>0</v>
      </c>
      <c r="N41" s="16" t="s">
        <v>21338</v>
      </c>
      <c r="O41" s="6">
        <f>A2L174C1</f>
        <v>1</v>
      </c>
      <c r="P41" s="16" t="s">
        <v>43378</v>
      </c>
      <c r="Q41" s="15">
        <f>CHOOSE(MIN(D7L534C6,RUN_YEARS),A1L912C1,A1L913C2,A1L914C3,A1L915C4,A1L916C5)</f>
        <v>664.41625196959546</v>
      </c>
      <c r="R41" s="16" t="s">
        <v>43379</v>
      </c>
      <c r="S41" s="21">
        <f>IF(D7L534C7=0,0,D7L534C5/D7L534C7)</f>
        <v>0</v>
      </c>
    </row>
    <row r="42" spans="1:19" x14ac:dyDescent="0.2">
      <c r="A42" s="11">
        <v>535</v>
      </c>
      <c r="B42" s="14" t="s">
        <v>4238</v>
      </c>
      <c r="C42" s="11" t="s">
        <v>43200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43385</v>
      </c>
      <c r="I42" s="15">
        <f>B9L311C5</f>
        <v>0</v>
      </c>
      <c r="J42" s="16" t="s">
        <v>43386</v>
      </c>
      <c r="K42" s="21">
        <f>IF(FLOW_THRU_100PCT="Y",1,INDEX(VariabilityMatrix,D7L535C1,D7L535C6))</f>
        <v>0.51662527676716219</v>
      </c>
      <c r="L42" s="16" t="s">
        <v>43382</v>
      </c>
      <c r="M42" s="15">
        <f>IF(D7L535C2&lt;&gt;0,D7L535C2*D7L535C4,D7L535C3*D7L535C4)</f>
        <v>0</v>
      </c>
      <c r="N42" s="16" t="s">
        <v>21370</v>
      </c>
      <c r="O42" s="6">
        <f>A2L177C1</f>
        <v>1</v>
      </c>
      <c r="P42" s="16" t="s">
        <v>43383</v>
      </c>
      <c r="Q42" s="15">
        <f>CHOOSE(MIN(D7L535C6,RUN_YEARS),A1L912C1,A1L913C2,A1L914C3,A1L915C4,A1L916C5)</f>
        <v>664.41625196959546</v>
      </c>
      <c r="R42" s="16" t="s">
        <v>43384</v>
      </c>
      <c r="S42" s="21">
        <f>IF(D7L535C7=0,0,D7L535C5/D7L535C7)</f>
        <v>0</v>
      </c>
    </row>
    <row r="43" spans="1:19" x14ac:dyDescent="0.2">
      <c r="A43" s="11">
        <v>536</v>
      </c>
      <c r="B43" s="14" t="s">
        <v>4238</v>
      </c>
      <c r="C43" s="11" t="s">
        <v>43201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43390</v>
      </c>
      <c r="I43" s="15">
        <f>B9L311C9</f>
        <v>0</v>
      </c>
      <c r="J43" s="16" t="s">
        <v>43391</v>
      </c>
      <c r="K43" s="21">
        <f>IF(FLOW_THRU_100PCT="Y",1,INDEX(VariabilityMatrix,D7L536C1,D7L536C6))</f>
        <v>0.51662527676716219</v>
      </c>
      <c r="L43" s="16" t="s">
        <v>43387</v>
      </c>
      <c r="M43" s="15">
        <f>IF(D7L536C2&lt;&gt;0,D7L536C2*D7L536C4,D7L536C3*D7L536C4)</f>
        <v>0</v>
      </c>
      <c r="N43" s="16" t="s">
        <v>21370</v>
      </c>
      <c r="O43" s="6">
        <f>A2L177C1</f>
        <v>1</v>
      </c>
      <c r="P43" s="16" t="s">
        <v>43388</v>
      </c>
      <c r="Q43" s="15">
        <f>CHOOSE(MIN(D7L536C6,RUN_YEARS),A1L912C1,A1L913C2,A1L914C3,A1L915C4,A1L916C5)</f>
        <v>664.41625196959546</v>
      </c>
      <c r="R43" s="16" t="s">
        <v>43389</v>
      </c>
      <c r="S43" s="21">
        <f>IF(D7L536C7=0,0,D7L536C5/D7L536C7)</f>
        <v>0</v>
      </c>
    </row>
    <row r="44" spans="1:19" x14ac:dyDescent="0.2">
      <c r="A44" s="11">
        <v>537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43395</v>
      </c>
      <c r="I44" s="15">
        <f>B9L511C4</f>
        <v>0</v>
      </c>
      <c r="J44" s="16" t="s">
        <v>43396</v>
      </c>
      <c r="K44" s="21">
        <f>IF(FLOW_THRU_100PCT="Y",1,INDEX(VariabilityMatrix,D7L537C1,D7L537C6))</f>
        <v>0.51662527676716219</v>
      </c>
      <c r="L44" s="16" t="s">
        <v>43392</v>
      </c>
      <c r="M44" s="15">
        <f>IF(D7L537C2&lt;&gt;0,D7L537C2*D7L537C4,D7L537C3*D7L537C4)</f>
        <v>0</v>
      </c>
      <c r="N44" s="16" t="s">
        <v>21370</v>
      </c>
      <c r="O44" s="6">
        <f>A2L177C1</f>
        <v>1</v>
      </c>
      <c r="P44" s="16" t="s">
        <v>43393</v>
      </c>
      <c r="Q44" s="15">
        <f>CHOOSE(MIN(D7L537C6,RUN_YEARS),A1L912C1,A1L913C2,A1L914C3,A1L915C4,A1L916C5)</f>
        <v>664.41625196959546</v>
      </c>
      <c r="R44" s="16" t="s">
        <v>43394</v>
      </c>
      <c r="S44" s="21">
        <f>IF(D7L537C7=0,0,D7L537C5/D7L537C7)</f>
        <v>0</v>
      </c>
    </row>
    <row r="45" spans="1:19" x14ac:dyDescent="0.2">
      <c r="A45" s="11">
        <v>538</v>
      </c>
      <c r="B45" s="14" t="s">
        <v>4244</v>
      </c>
      <c r="C45" s="11" t="s">
        <v>43204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43400</v>
      </c>
      <c r="I45" s="15">
        <f>B9L312C5</f>
        <v>0</v>
      </c>
      <c r="J45" s="16" t="s">
        <v>21739</v>
      </c>
      <c r="K45" s="21">
        <f>IF(FLOW_THRU_100PCT="Y",1,1)</f>
        <v>1</v>
      </c>
      <c r="L45" s="16" t="s">
        <v>43397</v>
      </c>
      <c r="M45" s="15">
        <f>IF(D7L538C2&lt;&gt;0,D7L538C2*D7L538C4,D7L538C3*D7L538C4)</f>
        <v>0</v>
      </c>
      <c r="N45" s="16" t="s">
        <v>21401</v>
      </c>
      <c r="O45" s="6">
        <f>A2L180C1</f>
        <v>1</v>
      </c>
      <c r="P45" s="16" t="s">
        <v>43398</v>
      </c>
      <c r="Q45" s="15">
        <f>CHOOSE(MIN(D7L538C6,RUN_YEARS),A1L912C1,A1L913C2,A1L914C3,A1L915C4,A1L916C5)</f>
        <v>664.41625196959546</v>
      </c>
      <c r="R45" s="16" t="s">
        <v>43399</v>
      </c>
      <c r="S45" s="21">
        <f>IF(D7L538C7=0,0,D7L538C5/D7L538C7)</f>
        <v>0</v>
      </c>
    </row>
    <row r="46" spans="1:19" x14ac:dyDescent="0.2">
      <c r="A46" s="11">
        <v>539</v>
      </c>
      <c r="B46" s="14" t="s">
        <v>4244</v>
      </c>
      <c r="C46" s="11" t="s">
        <v>43205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43404</v>
      </c>
      <c r="I46" s="15">
        <f>B9L312C9</f>
        <v>0</v>
      </c>
      <c r="J46" s="16" t="s">
        <v>21739</v>
      </c>
      <c r="K46" s="21">
        <f>IF(FLOW_THRU_100PCT="Y",1,1)</f>
        <v>1</v>
      </c>
      <c r="L46" s="16" t="s">
        <v>43401</v>
      </c>
      <c r="M46" s="15">
        <f>IF(D7L539C2&lt;&gt;0,D7L539C2*D7L539C4,D7L539C3*D7L539C4)</f>
        <v>0</v>
      </c>
      <c r="N46" s="16" t="s">
        <v>21401</v>
      </c>
      <c r="O46" s="6">
        <f>A2L180C1</f>
        <v>1</v>
      </c>
      <c r="P46" s="16" t="s">
        <v>43402</v>
      </c>
      <c r="Q46" s="15">
        <f>CHOOSE(MIN(D7L539C6,RUN_YEARS),A1L912C1,A1L913C2,A1L914C3,A1L915C4,A1L916C5)</f>
        <v>664.41625196959546</v>
      </c>
      <c r="R46" s="16" t="s">
        <v>43403</v>
      </c>
      <c r="S46" s="21">
        <f>IF(D7L539C7=0,0,D7L539C5/D7L539C7)</f>
        <v>0</v>
      </c>
    </row>
    <row r="47" spans="1:19" x14ac:dyDescent="0.2">
      <c r="A47" s="11">
        <v>540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43408</v>
      </c>
      <c r="I47" s="15">
        <f>B9L512C4</f>
        <v>0</v>
      </c>
      <c r="J47" s="16" t="s">
        <v>21739</v>
      </c>
      <c r="K47" s="21">
        <f>IF(FLOW_THRU_100PCT="Y",1,1)</f>
        <v>1</v>
      </c>
      <c r="L47" s="16" t="s">
        <v>43405</v>
      </c>
      <c r="M47" s="15">
        <f>IF(D7L540C2&lt;&gt;0,D7L540C2*D7L540C4,D7L540C3*D7L540C4)</f>
        <v>0</v>
      </c>
      <c r="N47" s="16" t="s">
        <v>21401</v>
      </c>
      <c r="O47" s="6">
        <f>A2L180C1</f>
        <v>1</v>
      </c>
      <c r="P47" s="16" t="s">
        <v>43406</v>
      </c>
      <c r="Q47" s="15">
        <f>CHOOSE(MIN(D7L540C6,RUN_YEARS),A1L912C1,A1L913C2,A1L914C3,A1L915C4,A1L916C5)</f>
        <v>664.41625196959546</v>
      </c>
      <c r="R47" s="16" t="s">
        <v>43407</v>
      </c>
      <c r="S47" s="21">
        <f>IF(D7L540C7=0,0,D7L540C5/D7L540C7)</f>
        <v>0</v>
      </c>
    </row>
    <row r="48" spans="1:19" x14ac:dyDescent="0.2">
      <c r="A48" s="11">
        <v>541</v>
      </c>
      <c r="B48" s="14" t="s">
        <v>4164</v>
      </c>
      <c r="C48" s="11" t="s">
        <v>43206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43412</v>
      </c>
      <c r="I48" s="15">
        <f>B9L313C5</f>
        <v>0</v>
      </c>
      <c r="J48" s="16" t="s">
        <v>43413</v>
      </c>
      <c r="K48" s="21">
        <f>IF(FLOW_THRU_100PCT="Y",1,INDEX(VariabilityMatrix,D7L541C1,D7L541C6))</f>
        <v>0.51642751392626096</v>
      </c>
      <c r="L48" s="16" t="s">
        <v>43409</v>
      </c>
      <c r="M48" s="15">
        <f>IF(D7L541C2&lt;&gt;0,D7L541C2*D7L541C4,D7L541C3*D7L541C4)</f>
        <v>0</v>
      </c>
      <c r="N48" s="16" t="s">
        <v>21130</v>
      </c>
      <c r="O48" s="6">
        <f>A2L140C1</f>
        <v>5</v>
      </c>
      <c r="P48" s="16" t="s">
        <v>43410</v>
      </c>
      <c r="Q48" s="15">
        <f>CHOOSE(MIN(D7L541C6,RUN_YEARS),A1L912C1,A1L913C2,A1L914C3,A1L915C4,A1L916C5)</f>
        <v>694.9842166640434</v>
      </c>
      <c r="R48" s="16" t="s">
        <v>43411</v>
      </c>
      <c r="S48" s="21">
        <f>IF(D7L541C7=0,0,D7L541C5/D7L541C7)</f>
        <v>0</v>
      </c>
    </row>
    <row r="49" spans="1:19" x14ac:dyDescent="0.2">
      <c r="A49" s="11">
        <v>542</v>
      </c>
      <c r="B49" s="14" t="s">
        <v>4164</v>
      </c>
      <c r="C49" s="11" t="s">
        <v>43207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43417</v>
      </c>
      <c r="I49" s="15">
        <f>B9L313C9</f>
        <v>0</v>
      </c>
      <c r="J49" s="16" t="s">
        <v>43418</v>
      </c>
      <c r="K49" s="21">
        <f>IF(FLOW_THRU_100PCT="Y",1,INDEX(VariabilityMatrix,D7L542C1,D7L542C6))</f>
        <v>0.51642751392626096</v>
      </c>
      <c r="L49" s="16" t="s">
        <v>43414</v>
      </c>
      <c r="M49" s="15">
        <f>IF(D7L542C2&lt;&gt;0,D7L542C2*D7L542C4,D7L542C3*D7L542C4)</f>
        <v>0</v>
      </c>
      <c r="N49" s="16" t="s">
        <v>21130</v>
      </c>
      <c r="O49" s="6">
        <f>A2L140C1</f>
        <v>5</v>
      </c>
      <c r="P49" s="16" t="s">
        <v>43415</v>
      </c>
      <c r="Q49" s="15">
        <f>CHOOSE(MIN(D7L542C6,RUN_YEARS),A1L912C1,A1L913C2,A1L914C3,A1L915C4,A1L916C5)</f>
        <v>694.9842166640434</v>
      </c>
      <c r="R49" s="16" t="s">
        <v>43416</v>
      </c>
      <c r="S49" s="21">
        <f>IF(D7L542C7=0,0,D7L542C5/D7L542C7)</f>
        <v>0</v>
      </c>
    </row>
    <row r="50" spans="1:19" x14ac:dyDescent="0.2">
      <c r="A50" s="11">
        <v>543</v>
      </c>
      <c r="B50" s="14" t="s">
        <v>4164</v>
      </c>
      <c r="C50" s="11" t="s">
        <v>43208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43422</v>
      </c>
      <c r="I50" s="15">
        <f>B9L513C4</f>
        <v>0</v>
      </c>
      <c r="J50" s="16" t="s">
        <v>43423</v>
      </c>
      <c r="K50" s="21">
        <f>IF(FLOW_THRU_100PCT="Y",1,INDEX(VariabilityMatrix,D7L543C1,D7L543C6))</f>
        <v>0.51642751392626096</v>
      </c>
      <c r="L50" s="16" t="s">
        <v>43419</v>
      </c>
      <c r="M50" s="15">
        <f>IF(D7L543C2&lt;&gt;0,D7L543C2*D7L543C4,D7L543C3*D7L543C4)</f>
        <v>0</v>
      </c>
      <c r="N50" s="16" t="s">
        <v>21130</v>
      </c>
      <c r="O50" s="6">
        <f>A2L140C1</f>
        <v>5</v>
      </c>
      <c r="P50" s="16" t="s">
        <v>43420</v>
      </c>
      <c r="Q50" s="15">
        <f>CHOOSE(MIN(D7L543C6,RUN_YEARS),A1L912C1,A1L913C2,A1L914C3,A1L915C4,A1L916C5)</f>
        <v>694.9842166640434</v>
      </c>
      <c r="R50" s="16" t="s">
        <v>43421</v>
      </c>
      <c r="S50" s="21">
        <f>IF(D7L543C7=0,0,D7L543C5/D7L543C7)</f>
        <v>0</v>
      </c>
    </row>
    <row r="51" spans="1:19" x14ac:dyDescent="0.2">
      <c r="A51" s="11">
        <v>544</v>
      </c>
      <c r="B51" s="14" t="s">
        <v>4474</v>
      </c>
      <c r="C51" s="11" t="s">
        <v>43209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43427</v>
      </c>
      <c r="I51" s="15">
        <f>B9L314C5</f>
        <v>0</v>
      </c>
      <c r="J51" s="16" t="s">
        <v>43428</v>
      </c>
      <c r="K51" s="21">
        <f>IF(FLOW_THRU_100PCT="Y",1,INDEX(VariabilityMatrix,D7L544C1,D7L544C6))</f>
        <v>0.51601614603782531</v>
      </c>
      <c r="L51" s="16" t="s">
        <v>43424</v>
      </c>
      <c r="M51" s="15">
        <f>IF(D7L544C2&lt;&gt;0,D7L544C2*D7L544C4,D7L544C3*D7L544C4)</f>
        <v>0</v>
      </c>
      <c r="N51" s="16" t="s">
        <v>21446</v>
      </c>
      <c r="O51" s="6">
        <f>A2L245C1</f>
        <v>3</v>
      </c>
      <c r="P51" s="16" t="s">
        <v>43425</v>
      </c>
      <c r="Q51" s="15">
        <f>CHOOSE(MIN(D7L544C6,RUN_YEARS),A1L912C1,A1L913C2,A1L914C3,A1L915C4,A1L916C5)</f>
        <v>664.48889083712197</v>
      </c>
      <c r="R51" s="16" t="s">
        <v>43426</v>
      </c>
      <c r="S51" s="21">
        <f>IF(D7L544C7=0,0,D7L544C5/D7L544C7)</f>
        <v>0</v>
      </c>
    </row>
    <row r="52" spans="1:19" x14ac:dyDescent="0.2">
      <c r="A52" s="11">
        <v>545</v>
      </c>
      <c r="B52" s="14" t="s">
        <v>4474</v>
      </c>
      <c r="C52" s="11" t="s">
        <v>43210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43432</v>
      </c>
      <c r="I52" s="15">
        <f>B9L314C9</f>
        <v>0</v>
      </c>
      <c r="J52" s="16" t="s">
        <v>43433</v>
      </c>
      <c r="K52" s="21">
        <f>IF(FLOW_THRU_100PCT="Y",1,INDEX(VariabilityMatrix,D7L545C1,D7L545C6))</f>
        <v>0.51601614603782531</v>
      </c>
      <c r="L52" s="16" t="s">
        <v>43429</v>
      </c>
      <c r="M52" s="15">
        <f>IF(D7L545C2&lt;&gt;0,D7L545C2*D7L545C4,D7L545C3*D7L545C4)</f>
        <v>0</v>
      </c>
      <c r="N52" s="16" t="s">
        <v>21446</v>
      </c>
      <c r="O52" s="6">
        <f>A2L245C1</f>
        <v>3</v>
      </c>
      <c r="P52" s="16" t="s">
        <v>43430</v>
      </c>
      <c r="Q52" s="15">
        <f>CHOOSE(MIN(D7L545C6,RUN_YEARS),A1L912C1,A1L913C2,A1L914C3,A1L915C4,A1L916C5)</f>
        <v>664.48889083712197</v>
      </c>
      <c r="R52" s="16" t="s">
        <v>43431</v>
      </c>
      <c r="S52" s="21">
        <f>IF(D7L545C7=0,0,D7L545C5/D7L545C7)</f>
        <v>0</v>
      </c>
    </row>
    <row r="53" spans="1:19" x14ac:dyDescent="0.2">
      <c r="A53" s="11">
        <v>546</v>
      </c>
      <c r="B53" s="14" t="s">
        <v>4474</v>
      </c>
      <c r="C53" s="11" t="s">
        <v>43211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43437</v>
      </c>
      <c r="I53" s="15">
        <f>B9L514C4</f>
        <v>0</v>
      </c>
      <c r="J53" s="16" t="s">
        <v>43438</v>
      </c>
      <c r="K53" s="21">
        <f>IF(FLOW_THRU_100PCT="Y",1,INDEX(VariabilityMatrix,D7L546C1,D7L546C6))</f>
        <v>0.51601614603782531</v>
      </c>
      <c r="L53" s="16" t="s">
        <v>43434</v>
      </c>
      <c r="M53" s="15">
        <f>IF(D7L546C2&lt;&gt;0,D7L546C2*D7L546C4,D7L546C3*D7L546C4)</f>
        <v>0</v>
      </c>
      <c r="N53" s="16" t="s">
        <v>21446</v>
      </c>
      <c r="O53" s="6">
        <f>A2L245C1</f>
        <v>3</v>
      </c>
      <c r="P53" s="16" t="s">
        <v>43435</v>
      </c>
      <c r="Q53" s="15">
        <f>CHOOSE(MIN(D7L546C6,RUN_YEARS),A1L912C1,A1L913C2,A1L914C3,A1L915C4,A1L916C5)</f>
        <v>664.48889083712197</v>
      </c>
      <c r="R53" s="16" t="s">
        <v>43436</v>
      </c>
      <c r="S53" s="21">
        <f>IF(D7L546C7=0,0,D7L546C5/D7L546C7)</f>
        <v>0</v>
      </c>
    </row>
    <row r="54" spans="1:19" x14ac:dyDescent="0.2">
      <c r="A54" s="11">
        <v>547</v>
      </c>
      <c r="B54" s="14" t="s">
        <v>2547</v>
      </c>
      <c r="C54" s="11" t="s">
        <v>43200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43442</v>
      </c>
      <c r="I54" s="15">
        <f>B9L315C5</f>
        <v>7.9788808079770384</v>
      </c>
      <c r="J54" s="16" t="s">
        <v>43443</v>
      </c>
      <c r="K54" s="21">
        <f>IF(FLOW_THRU_100PCT="Y",1,INDEX(VariabilityMatrix,D7L547C1,D7L547C6))</f>
        <v>0.51601614603782531</v>
      </c>
      <c r="L54" s="16" t="s">
        <v>43439</v>
      </c>
      <c r="M54" s="15">
        <f>IF(D7L547C2&lt;&gt;0,D7L547C2*D7L547C4,D7L547C3*D7L547C4)</f>
        <v>4.1172313242274807</v>
      </c>
      <c r="N54" s="16" t="s">
        <v>21477</v>
      </c>
      <c r="O54" s="6">
        <f>A2L239C1</f>
        <v>3</v>
      </c>
      <c r="P54" s="16" t="s">
        <v>43440</v>
      </c>
      <c r="Q54" s="15">
        <f>CHOOSE(MIN(D7L547C6,RUN_YEARS),A1L912C1,A1L913C2,A1L914C3,A1L915C4,A1L916C5)</f>
        <v>664.48889083712197</v>
      </c>
      <c r="R54" s="16" t="s">
        <v>43441</v>
      </c>
      <c r="S54" s="21">
        <f>IF(D7L547C7=0,0,D7L547C5/D7L547C7)</f>
        <v>6.1960875208020407E-3</v>
      </c>
    </row>
    <row r="55" spans="1:19" x14ac:dyDescent="0.2">
      <c r="A55" s="11">
        <v>548</v>
      </c>
      <c r="B55" s="14" t="s">
        <v>2547</v>
      </c>
      <c r="C55" s="11" t="s">
        <v>43201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43447</v>
      </c>
      <c r="I55" s="15">
        <f>B9L315C9</f>
        <v>0</v>
      </c>
      <c r="J55" s="16" t="s">
        <v>43448</v>
      </c>
      <c r="K55" s="21">
        <f>IF(FLOW_THRU_100PCT="Y",1,INDEX(VariabilityMatrix,D7L548C1,D7L548C6))</f>
        <v>0.51601614603782531</v>
      </c>
      <c r="L55" s="16" t="s">
        <v>43444</v>
      </c>
      <c r="M55" s="15">
        <f>IF(D7L548C2&lt;&gt;0,D7L548C2*D7L548C4,D7L548C3*D7L548C4)</f>
        <v>0</v>
      </c>
      <c r="N55" s="16" t="s">
        <v>21477</v>
      </c>
      <c r="O55" s="6">
        <f>A2L239C1</f>
        <v>3</v>
      </c>
      <c r="P55" s="16" t="s">
        <v>43445</v>
      </c>
      <c r="Q55" s="15">
        <f>CHOOSE(MIN(D7L548C6,RUN_YEARS),A1L912C1,A1L913C2,A1L914C3,A1L915C4,A1L916C5)</f>
        <v>664.48889083712197</v>
      </c>
      <c r="R55" s="16" t="s">
        <v>43446</v>
      </c>
      <c r="S55" s="21">
        <f>IF(D7L548C7=0,0,D7L548C5/D7L548C7)</f>
        <v>0</v>
      </c>
    </row>
    <row r="56" spans="1:19" x14ac:dyDescent="0.2">
      <c r="A56" s="11">
        <v>549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43452</v>
      </c>
      <c r="I56" s="15">
        <f>B9L515C4</f>
        <v>0</v>
      </c>
      <c r="J56" s="16" t="s">
        <v>43453</v>
      </c>
      <c r="K56" s="21">
        <f>IF(FLOW_THRU_100PCT="Y",1,INDEX(VariabilityMatrix,D7L549C1,D7L549C6))</f>
        <v>0.51601614603782531</v>
      </c>
      <c r="L56" s="16" t="s">
        <v>43449</v>
      </c>
      <c r="M56" s="15">
        <f>IF(D7L549C2&lt;&gt;0,D7L549C2*D7L549C4,D7L549C3*D7L549C4)</f>
        <v>0</v>
      </c>
      <c r="N56" s="16" t="s">
        <v>21477</v>
      </c>
      <c r="O56" s="6">
        <f>A2L239C1</f>
        <v>3</v>
      </c>
      <c r="P56" s="16" t="s">
        <v>43450</v>
      </c>
      <c r="Q56" s="15">
        <f>CHOOSE(MIN(D7L549C6,RUN_YEARS),A1L912C1,A1L913C2,A1L914C3,A1L915C4,A1L916C5)</f>
        <v>664.48889083712197</v>
      </c>
      <c r="R56" s="16" t="s">
        <v>43451</v>
      </c>
      <c r="S56" s="21">
        <f>IF(D7L549C7=0,0,D7L549C5/D7L549C7)</f>
        <v>0</v>
      </c>
    </row>
    <row r="57" spans="1:19" x14ac:dyDescent="0.2">
      <c r="A57" s="11">
        <v>550</v>
      </c>
      <c r="B57" s="14" t="s">
        <v>4472</v>
      </c>
      <c r="C57" s="11" t="s">
        <v>43200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43457</v>
      </c>
      <c r="I57" s="15">
        <f>B9L316C5</f>
        <v>0</v>
      </c>
      <c r="J57" s="16" t="s">
        <v>21739</v>
      </c>
      <c r="K57" s="21">
        <f>IF(FLOW_THRU_100PCT="Y",1,1)</f>
        <v>1</v>
      </c>
      <c r="L57" s="16" t="s">
        <v>43454</v>
      </c>
      <c r="M57" s="15">
        <f>IF(D7L550C2&lt;&gt;0,D7L550C2*D7L550C4,D7L550C3*D7L550C4)</f>
        <v>0</v>
      </c>
      <c r="N57" s="16" t="s">
        <v>21493</v>
      </c>
      <c r="O57" s="6">
        <f>A2L244C1</f>
        <v>3</v>
      </c>
      <c r="P57" s="16" t="s">
        <v>43455</v>
      </c>
      <c r="Q57" s="15">
        <f>CHOOSE(MIN(D7L550C6,RUN_YEARS),A1L912C1,A1L913C2,A1L914C3,A1L915C4,A1L916C5)</f>
        <v>664.48889083712197</v>
      </c>
      <c r="R57" s="16" t="s">
        <v>43456</v>
      </c>
      <c r="S57" s="21">
        <f>IF(D7L550C7=0,0,D7L550C5/D7L550C7)</f>
        <v>0</v>
      </c>
    </row>
    <row r="58" spans="1:19" x14ac:dyDescent="0.2">
      <c r="A58" s="11">
        <v>551</v>
      </c>
      <c r="B58" s="14" t="s">
        <v>4472</v>
      </c>
      <c r="C58" s="11" t="s">
        <v>43201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43461</v>
      </c>
      <c r="I58" s="15">
        <f>B9L316C9</f>
        <v>0</v>
      </c>
      <c r="J58" s="16" t="s">
        <v>21739</v>
      </c>
      <c r="K58" s="21">
        <f>IF(FLOW_THRU_100PCT="Y",1,1)</f>
        <v>1</v>
      </c>
      <c r="L58" s="16" t="s">
        <v>43458</v>
      </c>
      <c r="M58" s="15">
        <f>IF(D7L551C2&lt;&gt;0,D7L551C2*D7L551C4,D7L551C3*D7L551C4)</f>
        <v>0</v>
      </c>
      <c r="N58" s="16" t="s">
        <v>21493</v>
      </c>
      <c r="O58" s="6">
        <f>A2L244C1</f>
        <v>3</v>
      </c>
      <c r="P58" s="16" t="s">
        <v>43459</v>
      </c>
      <c r="Q58" s="15">
        <f>CHOOSE(MIN(D7L551C6,RUN_YEARS),A1L912C1,A1L913C2,A1L914C3,A1L915C4,A1L916C5)</f>
        <v>664.48889083712197</v>
      </c>
      <c r="R58" s="16" t="s">
        <v>43460</v>
      </c>
      <c r="S58" s="21">
        <f>IF(D7L551C7=0,0,D7L551C5/D7L551C7)</f>
        <v>0</v>
      </c>
    </row>
    <row r="59" spans="1:19" x14ac:dyDescent="0.2">
      <c r="A59" s="11">
        <v>552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43465</v>
      </c>
      <c r="I59" s="15">
        <f>B9L516C4</f>
        <v>0</v>
      </c>
      <c r="J59" s="16" t="s">
        <v>21739</v>
      </c>
      <c r="K59" s="21">
        <f>IF(FLOW_THRU_100PCT="Y",1,1)</f>
        <v>1</v>
      </c>
      <c r="L59" s="16" t="s">
        <v>43462</v>
      </c>
      <c r="M59" s="15">
        <f>IF(D7L552C2&lt;&gt;0,D7L552C2*D7L552C4,D7L552C3*D7L552C4)</f>
        <v>0</v>
      </c>
      <c r="N59" s="16" t="s">
        <v>21493</v>
      </c>
      <c r="O59" s="6">
        <f>A2L244C1</f>
        <v>3</v>
      </c>
      <c r="P59" s="16" t="s">
        <v>43463</v>
      </c>
      <c r="Q59" s="15">
        <f>CHOOSE(MIN(D7L552C6,RUN_YEARS),A1L912C1,A1L913C2,A1L914C3,A1L915C4,A1L916C5)</f>
        <v>664.48889083712197</v>
      </c>
      <c r="R59" s="16" t="s">
        <v>43464</v>
      </c>
      <c r="S59" s="21">
        <f>IF(D7L552C7=0,0,D7L552C5/D7L552C7)</f>
        <v>0</v>
      </c>
    </row>
    <row r="60" spans="1:19" x14ac:dyDescent="0.2">
      <c r="A60" s="11">
        <v>553</v>
      </c>
      <c r="B60" s="14" t="s">
        <v>4476</v>
      </c>
      <c r="C60" s="11" t="s">
        <v>43200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43469</v>
      </c>
      <c r="I60" s="15">
        <f>B9L317C5</f>
        <v>0</v>
      </c>
      <c r="J60" s="16" t="s">
        <v>43470</v>
      </c>
      <c r="K60" s="21">
        <f>IF(FLOW_THRU_100PCT="Y",1,INDEX(VariabilityMatrix,D7L553C1,D7L553C6))</f>
        <v>0.51662527676716219</v>
      </c>
      <c r="L60" s="16" t="s">
        <v>43466</v>
      </c>
      <c r="M60" s="15">
        <f>IF(D7L553C2&lt;&gt;0,D7L553C2*D7L553C4,D7L553C3*D7L553C4)</f>
        <v>0</v>
      </c>
      <c r="N60" s="16" t="s">
        <v>21509</v>
      </c>
      <c r="O60" s="6">
        <f>A2L246C1</f>
        <v>1</v>
      </c>
      <c r="P60" s="16" t="s">
        <v>43467</v>
      </c>
      <c r="Q60" s="15">
        <f>CHOOSE(MIN(D7L553C6,RUN_YEARS),A1L912C1,A1L913C2,A1L914C3,A1L915C4,A1L916C5)</f>
        <v>664.41625196959546</v>
      </c>
      <c r="R60" s="16" t="s">
        <v>43468</v>
      </c>
      <c r="S60" s="21">
        <f>IF(D7L553C7=0,0,D7L553C5/D7L553C7)</f>
        <v>0</v>
      </c>
    </row>
    <row r="61" spans="1:19" x14ac:dyDescent="0.2">
      <c r="A61" s="11">
        <v>554</v>
      </c>
      <c r="B61" s="14" t="s">
        <v>4476</v>
      </c>
      <c r="C61" s="11" t="s">
        <v>43201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43474</v>
      </c>
      <c r="I61" s="15">
        <f>B9L317C9</f>
        <v>0</v>
      </c>
      <c r="J61" s="16" t="s">
        <v>43475</v>
      </c>
      <c r="K61" s="21">
        <f>IF(FLOW_THRU_100PCT="Y",1,INDEX(VariabilityMatrix,D7L554C1,D7L554C6))</f>
        <v>0.51662527676716219</v>
      </c>
      <c r="L61" s="16" t="s">
        <v>43471</v>
      </c>
      <c r="M61" s="15">
        <f>IF(D7L554C2&lt;&gt;0,D7L554C2*D7L554C4,D7L554C3*D7L554C4)</f>
        <v>0</v>
      </c>
      <c r="N61" s="16" t="s">
        <v>21509</v>
      </c>
      <c r="O61" s="6">
        <f>A2L246C1</f>
        <v>1</v>
      </c>
      <c r="P61" s="16" t="s">
        <v>43472</v>
      </c>
      <c r="Q61" s="15">
        <f>CHOOSE(MIN(D7L554C6,RUN_YEARS),A1L912C1,A1L913C2,A1L914C3,A1L915C4,A1L916C5)</f>
        <v>664.41625196959546</v>
      </c>
      <c r="R61" s="16" t="s">
        <v>43473</v>
      </c>
      <c r="S61" s="21">
        <f>IF(D7L554C7=0,0,D7L554C5/D7L554C7)</f>
        <v>0</v>
      </c>
    </row>
    <row r="62" spans="1:19" x14ac:dyDescent="0.2">
      <c r="A62" s="11">
        <v>555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43479</v>
      </c>
      <c r="I62" s="15">
        <f>B9L517C4</f>
        <v>0</v>
      </c>
      <c r="J62" s="16" t="s">
        <v>43480</v>
      </c>
      <c r="K62" s="21">
        <f>IF(FLOW_THRU_100PCT="Y",1,INDEX(VariabilityMatrix,D7L555C1,D7L555C6))</f>
        <v>0.51662527676716219</v>
      </c>
      <c r="L62" s="16" t="s">
        <v>43476</v>
      </c>
      <c r="M62" s="15">
        <f>IF(D7L555C2&lt;&gt;0,D7L555C2*D7L555C4,D7L555C3*D7L555C4)</f>
        <v>0</v>
      </c>
      <c r="N62" s="16" t="s">
        <v>21509</v>
      </c>
      <c r="O62" s="6">
        <f>A2L246C1</f>
        <v>1</v>
      </c>
      <c r="P62" s="16" t="s">
        <v>43477</v>
      </c>
      <c r="Q62" s="15">
        <f>CHOOSE(MIN(D7L555C6,RUN_YEARS),A1L912C1,A1L913C2,A1L914C3,A1L915C4,A1L916C5)</f>
        <v>664.41625196959546</v>
      </c>
      <c r="R62" s="16" t="s">
        <v>43478</v>
      </c>
      <c r="S62" s="21">
        <f>IF(D7L555C7=0,0,D7L555C5/D7L555C7)</f>
        <v>0</v>
      </c>
    </row>
    <row r="63" spans="1:19" x14ac:dyDescent="0.2">
      <c r="A63" s="11">
        <v>556</v>
      </c>
      <c r="B63" s="14" t="s">
        <v>4500</v>
      </c>
      <c r="C63" s="11" t="s">
        <v>43212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43484</v>
      </c>
      <c r="I63" s="15">
        <f>B9L326C5</f>
        <v>-6.0325512989417405</v>
      </c>
      <c r="J63" s="16" t="s">
        <v>21739</v>
      </c>
      <c r="K63" s="21">
        <f>IF(FLOW_THRU_100PCT="Y",1,1)</f>
        <v>1</v>
      </c>
      <c r="L63" s="16" t="s">
        <v>43481</v>
      </c>
      <c r="M63" s="15">
        <f>IF(D7L556C2&lt;&gt;0,D7L556C2*D7L556C4,D7L556C3*D7L556C4)</f>
        <v>-6.0325512989417405</v>
      </c>
      <c r="N63" s="16" t="s">
        <v>21651</v>
      </c>
      <c r="O63" s="6">
        <f>A2L258C1</f>
        <v>3</v>
      </c>
      <c r="P63" s="16" t="s">
        <v>43482</v>
      </c>
      <c r="Q63" s="15">
        <f>CHOOSE(MIN(D7L556C6,RUN_YEARS),A1L912C1,A1L913C2,A1L914C3,A1L915C4,A1L916C5)</f>
        <v>664.48889083712197</v>
      </c>
      <c r="R63" s="16" t="s">
        <v>43483</v>
      </c>
      <c r="S63" s="21">
        <f>IF(D7L556C7=0,0,D7L556C5/D7L556C7)</f>
        <v>-9.0784833006642782E-3</v>
      </c>
    </row>
    <row r="64" spans="1:19" x14ac:dyDescent="0.2">
      <c r="A64" s="11">
        <v>557</v>
      </c>
      <c r="B64" s="14" t="s">
        <v>4500</v>
      </c>
      <c r="C64" s="11" t="s">
        <v>43213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43488</v>
      </c>
      <c r="I64" s="15">
        <f>B9L326C9</f>
        <v>0</v>
      </c>
      <c r="J64" s="16" t="s">
        <v>21739</v>
      </c>
      <c r="K64" s="21">
        <f>IF(FLOW_THRU_100PCT="Y",1,1)</f>
        <v>1</v>
      </c>
      <c r="L64" s="16" t="s">
        <v>43485</v>
      </c>
      <c r="M64" s="15">
        <f>IF(D7L557C2&lt;&gt;0,D7L557C2*D7L557C4,D7L557C3*D7L557C4)</f>
        <v>0</v>
      </c>
      <c r="N64" s="16" t="s">
        <v>21651</v>
      </c>
      <c r="O64" s="6">
        <f>A2L258C1</f>
        <v>3</v>
      </c>
      <c r="P64" s="16" t="s">
        <v>43486</v>
      </c>
      <c r="Q64" s="15">
        <f>CHOOSE(MIN(D7L557C6,RUN_YEARS),A1L912C1,A1L913C2,A1L914C3,A1L915C4,A1L916C5)</f>
        <v>664.48889083712197</v>
      </c>
      <c r="R64" s="16" t="s">
        <v>43487</v>
      </c>
      <c r="S64" s="21">
        <f>IF(D7L557C7=0,0,D7L557C5/D7L557C7)</f>
        <v>0</v>
      </c>
    </row>
    <row r="65" spans="1:19" x14ac:dyDescent="0.2">
      <c r="A65" s="11">
        <v>558</v>
      </c>
      <c r="B65" s="14" t="s">
        <v>4500</v>
      </c>
      <c r="C65" s="11" t="s">
        <v>43214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43492</v>
      </c>
      <c r="I65" s="15">
        <f>B9L526C4</f>
        <v>0</v>
      </c>
      <c r="J65" s="16" t="s">
        <v>21739</v>
      </c>
      <c r="K65" s="21">
        <f>IF(FLOW_THRU_100PCT="Y",1,1)</f>
        <v>1</v>
      </c>
      <c r="L65" s="16" t="s">
        <v>43489</v>
      </c>
      <c r="M65" s="15">
        <f>IF(D7L558C2&lt;&gt;0,D7L558C2*D7L558C4,D7L558C3*D7L558C4)</f>
        <v>0</v>
      </c>
      <c r="N65" s="16" t="s">
        <v>21651</v>
      </c>
      <c r="O65" s="6">
        <f>A2L258C1</f>
        <v>3</v>
      </c>
      <c r="P65" s="16" t="s">
        <v>43490</v>
      </c>
      <c r="Q65" s="15">
        <f>CHOOSE(MIN(D7L558C6,RUN_YEARS),A1L912C1,A1L913C2,A1L914C3,A1L915C4,A1L916C5)</f>
        <v>664.48889083712197</v>
      </c>
      <c r="R65" s="16" t="s">
        <v>43491</v>
      </c>
      <c r="S65" s="21">
        <f>IF(D7L558C7=0,0,D7L558C5/D7L558C7)</f>
        <v>0</v>
      </c>
    </row>
    <row r="66" spans="1:19" x14ac:dyDescent="0.2">
      <c r="A66" s="11">
        <v>559</v>
      </c>
      <c r="B66" s="14" t="s">
        <v>4478</v>
      </c>
      <c r="C66" s="11" t="s">
        <v>43200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43496</v>
      </c>
      <c r="I66" s="15">
        <f>B9L318C5</f>
        <v>0</v>
      </c>
      <c r="J66" s="16" t="s">
        <v>43497</v>
      </c>
      <c r="K66" s="21">
        <f>IF(FLOW_THRU_100PCT="Y",1,INDEX(VariabilityMatrix,D7L559C1,D7L559C6))</f>
        <v>0.51601614603782531</v>
      </c>
      <c r="L66" s="16" t="s">
        <v>43493</v>
      </c>
      <c r="M66" s="15">
        <f>IF(D7L559C2&lt;&gt;0,D7L559C2*D7L559C4,D7L559C3*D7L559C4)</f>
        <v>0</v>
      </c>
      <c r="N66" s="16" t="s">
        <v>21525</v>
      </c>
      <c r="O66" s="6">
        <f>A2L247C1</f>
        <v>3</v>
      </c>
      <c r="P66" s="16" t="s">
        <v>43494</v>
      </c>
      <c r="Q66" s="15">
        <f>CHOOSE(MIN(D7L559C6,RUN_YEARS),A1L912C1,A1L913C2,A1L914C3,A1L915C4,A1L916C5)</f>
        <v>664.48889083712197</v>
      </c>
      <c r="R66" s="16" t="s">
        <v>43495</v>
      </c>
      <c r="S66" s="21">
        <f>IF(D7L559C7=0,0,D7L559C5/D7L559C7)</f>
        <v>0</v>
      </c>
    </row>
    <row r="67" spans="1:19" x14ac:dyDescent="0.2">
      <c r="A67" s="11">
        <v>560</v>
      </c>
      <c r="B67" s="14" t="s">
        <v>4478</v>
      </c>
      <c r="C67" s="11" t="s">
        <v>43201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43501</v>
      </c>
      <c r="I67" s="15">
        <f>B9L318C9</f>
        <v>0</v>
      </c>
      <c r="J67" s="16" t="s">
        <v>43502</v>
      </c>
      <c r="K67" s="21">
        <f>IF(FLOW_THRU_100PCT="Y",1,INDEX(VariabilityMatrix,D7L560C1,D7L560C6))</f>
        <v>0.51601614603782531</v>
      </c>
      <c r="L67" s="16" t="s">
        <v>43498</v>
      </c>
      <c r="M67" s="15">
        <f>IF(D7L560C2&lt;&gt;0,D7L560C2*D7L560C4,D7L560C3*D7L560C4)</f>
        <v>0</v>
      </c>
      <c r="N67" s="16" t="s">
        <v>21525</v>
      </c>
      <c r="O67" s="6">
        <f>A2L247C1</f>
        <v>3</v>
      </c>
      <c r="P67" s="16" t="s">
        <v>43499</v>
      </c>
      <c r="Q67" s="15">
        <f>CHOOSE(MIN(D7L560C6,RUN_YEARS),A1L912C1,A1L913C2,A1L914C3,A1L915C4,A1L916C5)</f>
        <v>664.48889083712197</v>
      </c>
      <c r="R67" s="16" t="s">
        <v>43500</v>
      </c>
      <c r="S67" s="21">
        <f>IF(D7L560C7=0,0,D7L560C5/D7L560C7)</f>
        <v>0</v>
      </c>
    </row>
    <row r="68" spans="1:19" x14ac:dyDescent="0.2">
      <c r="A68" s="11">
        <v>561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43506</v>
      </c>
      <c r="I68" s="15">
        <f>B9L518C4</f>
        <v>0</v>
      </c>
      <c r="J68" s="16" t="s">
        <v>43507</v>
      </c>
      <c r="K68" s="21">
        <f>IF(FLOW_THRU_100PCT="Y",1,INDEX(VariabilityMatrix,D7L561C1,D7L561C6))</f>
        <v>0.51601614603782531</v>
      </c>
      <c r="L68" s="16" t="s">
        <v>43503</v>
      </c>
      <c r="M68" s="15">
        <f>IF(D7L561C2&lt;&gt;0,D7L561C2*D7L561C4,D7L561C3*D7L561C4)</f>
        <v>0</v>
      </c>
      <c r="N68" s="16" t="s">
        <v>21525</v>
      </c>
      <c r="O68" s="6">
        <f>A2L247C1</f>
        <v>3</v>
      </c>
      <c r="P68" s="16" t="s">
        <v>43504</v>
      </c>
      <c r="Q68" s="15">
        <f>CHOOSE(MIN(D7L561C6,RUN_YEARS),A1L912C1,A1L913C2,A1L914C3,A1L915C4,A1L916C5)</f>
        <v>664.48889083712197</v>
      </c>
      <c r="R68" s="16" t="s">
        <v>43505</v>
      </c>
      <c r="S68" s="21">
        <f>IF(D7L561C7=0,0,D7L561C5/D7L561C7)</f>
        <v>0</v>
      </c>
    </row>
    <row r="69" spans="1:19" x14ac:dyDescent="0.2">
      <c r="A69" s="11">
        <v>562</v>
      </c>
      <c r="B69" s="14" t="s">
        <v>4480</v>
      </c>
      <c r="C69" s="11" t="s">
        <v>43200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43511</v>
      </c>
      <c r="I69" s="15">
        <f>B9L319C5</f>
        <v>7.1611633522660423</v>
      </c>
      <c r="J69" s="16" t="s">
        <v>43512</v>
      </c>
      <c r="K69" s="21">
        <f>IF(FLOW_THRU_100PCT="Y",1,INDEX(VariabilityMatrix,D7L562C1,D7L562C6))</f>
        <v>0.51662527676716219</v>
      </c>
      <c r="L69" s="16" t="s">
        <v>43508</v>
      </c>
      <c r="M69" s="15">
        <f>IF(D7L562C2&lt;&gt;0,D7L562C2*D7L562C4,D7L562C3*D7L562C4)</f>
        <v>3.6996379988393029</v>
      </c>
      <c r="N69" s="16" t="s">
        <v>21541</v>
      </c>
      <c r="O69" s="6">
        <f>A2L248C1</f>
        <v>1</v>
      </c>
      <c r="P69" s="16" t="s">
        <v>43509</v>
      </c>
      <c r="Q69" s="15">
        <f>CHOOSE(MIN(D7L562C6,RUN_YEARS),A1L912C1,A1L913C2,A1L914C3,A1L915C4,A1L916C5)</f>
        <v>664.41625196959546</v>
      </c>
      <c r="R69" s="16" t="s">
        <v>43510</v>
      </c>
      <c r="S69" s="21">
        <f>IF(D7L562C7=0,0,D7L562C5/D7L562C7)</f>
        <v>5.5682533169110421E-3</v>
      </c>
    </row>
    <row r="70" spans="1:19" x14ac:dyDescent="0.2">
      <c r="A70" s="11">
        <v>563</v>
      </c>
      <c r="B70" s="14" t="s">
        <v>4480</v>
      </c>
      <c r="C70" s="11" t="s">
        <v>43201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43516</v>
      </c>
      <c r="I70" s="15">
        <f>B9L319C9</f>
        <v>0</v>
      </c>
      <c r="J70" s="16" t="s">
        <v>43517</v>
      </c>
      <c r="K70" s="21">
        <f>IF(FLOW_THRU_100PCT="Y",1,INDEX(VariabilityMatrix,D7L563C1,D7L563C6))</f>
        <v>0.51662527676716219</v>
      </c>
      <c r="L70" s="16" t="s">
        <v>43513</v>
      </c>
      <c r="M70" s="15">
        <f>IF(D7L563C2&lt;&gt;0,D7L563C2*D7L563C4,D7L563C3*D7L563C4)</f>
        <v>0</v>
      </c>
      <c r="N70" s="16" t="s">
        <v>21541</v>
      </c>
      <c r="O70" s="6">
        <f>A2L248C1</f>
        <v>1</v>
      </c>
      <c r="P70" s="16" t="s">
        <v>43514</v>
      </c>
      <c r="Q70" s="15">
        <f>CHOOSE(MIN(D7L563C6,RUN_YEARS),A1L912C1,A1L913C2,A1L914C3,A1L915C4,A1L916C5)</f>
        <v>664.41625196959546</v>
      </c>
      <c r="R70" s="16" t="s">
        <v>43515</v>
      </c>
      <c r="S70" s="21">
        <f>IF(D7L563C7=0,0,D7L563C5/D7L563C7)</f>
        <v>0</v>
      </c>
    </row>
    <row r="71" spans="1:19" x14ac:dyDescent="0.2">
      <c r="A71" s="11">
        <v>564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43521</v>
      </c>
      <c r="I71" s="15">
        <f>B9L519C4</f>
        <v>0</v>
      </c>
      <c r="J71" s="16" t="s">
        <v>43522</v>
      </c>
      <c r="K71" s="21">
        <f>IF(FLOW_THRU_100PCT="Y",1,INDEX(VariabilityMatrix,D7L564C1,D7L564C6))</f>
        <v>0.51662527676716219</v>
      </c>
      <c r="L71" s="16" t="s">
        <v>43518</v>
      </c>
      <c r="M71" s="15">
        <f>IF(D7L564C2&lt;&gt;0,D7L564C2*D7L564C4,D7L564C3*D7L564C4)</f>
        <v>0</v>
      </c>
      <c r="N71" s="16" t="s">
        <v>21541</v>
      </c>
      <c r="O71" s="6">
        <f>A2L248C1</f>
        <v>1</v>
      </c>
      <c r="P71" s="16" t="s">
        <v>43519</v>
      </c>
      <c r="Q71" s="15">
        <f>CHOOSE(MIN(D7L564C6,RUN_YEARS),A1L912C1,A1L913C2,A1L914C3,A1L915C4,A1L916C5)</f>
        <v>664.41625196959546</v>
      </c>
      <c r="R71" s="16" t="s">
        <v>43520</v>
      </c>
      <c r="S71" s="21">
        <f>IF(D7L564C7=0,0,D7L564C5/D7L564C7)</f>
        <v>0</v>
      </c>
    </row>
    <row r="72" spans="1:19" x14ac:dyDescent="0.2">
      <c r="A72" s="11">
        <v>565</v>
      </c>
      <c r="B72" s="14" t="s">
        <v>4486</v>
      </c>
      <c r="C72" s="11" t="s">
        <v>43200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43526</v>
      </c>
      <c r="I72" s="15">
        <f>B9L320C5</f>
        <v>0</v>
      </c>
      <c r="J72" s="16" t="s">
        <v>43527</v>
      </c>
      <c r="K72" s="21">
        <f>IF(FLOW_THRU_100PCT="Y",1,INDEX(VariabilityMatrix,D7L565C1,D7L565C6))</f>
        <v>0.51662527676716219</v>
      </c>
      <c r="L72" s="16" t="s">
        <v>43523</v>
      </c>
      <c r="M72" s="15">
        <f>IF(D7L565C2&lt;&gt;0,D7L565C2*D7L565C4,D7L565C3*D7L565C4)</f>
        <v>0</v>
      </c>
      <c r="N72" s="16" t="s">
        <v>21557</v>
      </c>
      <c r="O72" s="6">
        <f>A2L251C1</f>
        <v>1</v>
      </c>
      <c r="P72" s="16" t="s">
        <v>43524</v>
      </c>
      <c r="Q72" s="15">
        <f>CHOOSE(MIN(D7L565C6,RUN_YEARS),A1L912C1,A1L913C2,A1L914C3,A1L915C4,A1L916C5)</f>
        <v>664.41625196959546</v>
      </c>
      <c r="R72" s="16" t="s">
        <v>43525</v>
      </c>
      <c r="S72" s="21">
        <f>IF(D7L565C7=0,0,D7L565C5/D7L565C7)</f>
        <v>0</v>
      </c>
    </row>
    <row r="73" spans="1:19" x14ac:dyDescent="0.2">
      <c r="A73" s="11">
        <v>566</v>
      </c>
      <c r="B73" s="14" t="s">
        <v>4486</v>
      </c>
      <c r="C73" s="11" t="s">
        <v>43201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43531</v>
      </c>
      <c r="I73" s="15">
        <f>B9L320C9</f>
        <v>0</v>
      </c>
      <c r="J73" s="16" t="s">
        <v>43532</v>
      </c>
      <c r="K73" s="21">
        <f>IF(FLOW_THRU_100PCT="Y",1,INDEX(VariabilityMatrix,D7L566C1,D7L566C6))</f>
        <v>0.51662527676716219</v>
      </c>
      <c r="L73" s="16" t="s">
        <v>43528</v>
      </c>
      <c r="M73" s="15">
        <f>IF(D7L566C2&lt;&gt;0,D7L566C2*D7L566C4,D7L566C3*D7L566C4)</f>
        <v>0</v>
      </c>
      <c r="N73" s="16" t="s">
        <v>21557</v>
      </c>
      <c r="O73" s="6">
        <f>A2L251C1</f>
        <v>1</v>
      </c>
      <c r="P73" s="16" t="s">
        <v>43529</v>
      </c>
      <c r="Q73" s="15">
        <f>CHOOSE(MIN(D7L566C6,RUN_YEARS),A1L912C1,A1L913C2,A1L914C3,A1L915C4,A1L916C5)</f>
        <v>664.41625196959546</v>
      </c>
      <c r="R73" s="16" t="s">
        <v>43530</v>
      </c>
      <c r="S73" s="21">
        <f>IF(D7L566C7=0,0,D7L566C5/D7L566C7)</f>
        <v>0</v>
      </c>
    </row>
    <row r="74" spans="1:19" x14ac:dyDescent="0.2">
      <c r="A74" s="11">
        <v>567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43536</v>
      </c>
      <c r="I74" s="15">
        <f>B9L520C4</f>
        <v>0</v>
      </c>
      <c r="J74" s="16" t="s">
        <v>43537</v>
      </c>
      <c r="K74" s="21">
        <f>IF(FLOW_THRU_100PCT="Y",1,INDEX(VariabilityMatrix,D7L567C1,D7L567C6))</f>
        <v>0.51662527676716219</v>
      </c>
      <c r="L74" s="16" t="s">
        <v>43533</v>
      </c>
      <c r="M74" s="15">
        <f>IF(D7L567C2&lt;&gt;0,D7L567C2*D7L567C4,D7L567C3*D7L567C4)</f>
        <v>0</v>
      </c>
      <c r="N74" s="16" t="s">
        <v>21557</v>
      </c>
      <c r="O74" s="6">
        <f>A2L251C1</f>
        <v>1</v>
      </c>
      <c r="P74" s="16" t="s">
        <v>43534</v>
      </c>
      <c r="Q74" s="15">
        <f>CHOOSE(MIN(D7L567C6,RUN_YEARS),A1L912C1,A1L913C2,A1L914C3,A1L915C4,A1L916C5)</f>
        <v>664.41625196959546</v>
      </c>
      <c r="R74" s="16" t="s">
        <v>43535</v>
      </c>
      <c r="S74" s="21">
        <f>IF(D7L567C7=0,0,D7L567C5/D7L567C7)</f>
        <v>0</v>
      </c>
    </row>
    <row r="75" spans="1:19" x14ac:dyDescent="0.2">
      <c r="A75" s="11">
        <v>568</v>
      </c>
      <c r="B75" s="14" t="s">
        <v>4488</v>
      </c>
      <c r="C75" s="11" t="s">
        <v>43202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43541</v>
      </c>
      <c r="I75" s="15">
        <f>B9L321C5</f>
        <v>0</v>
      </c>
      <c r="J75" s="16" t="s">
        <v>43542</v>
      </c>
      <c r="K75" s="21">
        <f>IF(FLOW_THRU_100PCT="Y",1,INDEX(VariabilityMatrix,D7L568C1,D7L568C6))</f>
        <v>0.51662527676716219</v>
      </c>
      <c r="L75" s="16" t="s">
        <v>43538</v>
      </c>
      <c r="M75" s="15">
        <f>IF(D7L568C2&lt;&gt;0,D7L568C2*D7L568C4,D7L568C3*D7L568C4)</f>
        <v>0</v>
      </c>
      <c r="N75" s="16" t="s">
        <v>21573</v>
      </c>
      <c r="O75" s="6">
        <f>A2L252C1</f>
        <v>1</v>
      </c>
      <c r="P75" s="16" t="s">
        <v>43539</v>
      </c>
      <c r="Q75" s="15">
        <f>CHOOSE(MIN(D7L568C6,RUN_YEARS),A1L912C1,A1L913C2,A1L914C3,A1L915C4,A1L916C5)</f>
        <v>664.41625196959546</v>
      </c>
      <c r="R75" s="16" t="s">
        <v>43540</v>
      </c>
      <c r="S75" s="21">
        <f>IF(D7L568C7=0,0,D7L568C5/D7L568C7)</f>
        <v>0</v>
      </c>
    </row>
    <row r="76" spans="1:19" x14ac:dyDescent="0.2">
      <c r="A76" s="11">
        <v>569</v>
      </c>
      <c r="B76" s="14" t="s">
        <v>4488</v>
      </c>
      <c r="C76" s="11" t="s">
        <v>43203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43546</v>
      </c>
      <c r="I76" s="15">
        <f>B9L321C9</f>
        <v>0</v>
      </c>
      <c r="J76" s="16" t="s">
        <v>43547</v>
      </c>
      <c r="K76" s="21">
        <f>IF(FLOW_THRU_100PCT="Y",1,INDEX(VariabilityMatrix,D7L569C1,D7L569C6))</f>
        <v>0.51662527676716219</v>
      </c>
      <c r="L76" s="16" t="s">
        <v>43543</v>
      </c>
      <c r="M76" s="15">
        <f>IF(D7L569C2&lt;&gt;0,D7L569C2*D7L569C4,D7L569C3*D7L569C4)</f>
        <v>0</v>
      </c>
      <c r="N76" s="16" t="s">
        <v>21573</v>
      </c>
      <c r="O76" s="6">
        <f>A2L252C1</f>
        <v>1</v>
      </c>
      <c r="P76" s="16" t="s">
        <v>43544</v>
      </c>
      <c r="Q76" s="15">
        <f>CHOOSE(MIN(D7L569C6,RUN_YEARS),A1L912C1,A1L913C2,A1L914C3,A1L915C4,A1L916C5)</f>
        <v>664.41625196959546</v>
      </c>
      <c r="R76" s="16" t="s">
        <v>43545</v>
      </c>
      <c r="S76" s="21">
        <f>IF(D7L569C7=0,0,D7L569C5/D7L569C7)</f>
        <v>0</v>
      </c>
    </row>
    <row r="77" spans="1:19" x14ac:dyDescent="0.2">
      <c r="A77" s="11">
        <v>570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43551</v>
      </c>
      <c r="I77" s="15">
        <f>B9L521C4</f>
        <v>0</v>
      </c>
      <c r="J77" s="16" t="s">
        <v>43552</v>
      </c>
      <c r="K77" s="21">
        <f>IF(FLOW_THRU_100PCT="Y",1,INDEX(VariabilityMatrix,D7L570C1,D7L570C6))</f>
        <v>0.51662527676716219</v>
      </c>
      <c r="L77" s="16" t="s">
        <v>43548</v>
      </c>
      <c r="M77" s="15">
        <f>IF(D7L570C2&lt;&gt;0,D7L570C2*D7L570C4,D7L570C3*D7L570C4)</f>
        <v>0</v>
      </c>
      <c r="N77" s="16" t="s">
        <v>21573</v>
      </c>
      <c r="O77" s="6">
        <f>A2L252C1</f>
        <v>1</v>
      </c>
      <c r="P77" s="16" t="s">
        <v>43549</v>
      </c>
      <c r="Q77" s="15">
        <f>CHOOSE(MIN(D7L570C6,RUN_YEARS),A1L912C1,A1L913C2,A1L914C3,A1L915C4,A1L916C5)</f>
        <v>664.41625196959546</v>
      </c>
      <c r="R77" s="16" t="s">
        <v>43550</v>
      </c>
      <c r="S77" s="21">
        <f>IF(D7L570C7=0,0,D7L570C5/D7L570C7)</f>
        <v>0</v>
      </c>
    </row>
    <row r="78" spans="1:19" x14ac:dyDescent="0.2">
      <c r="A78" s="11">
        <v>571</v>
      </c>
      <c r="B78" s="14" t="s">
        <v>4496</v>
      </c>
      <c r="C78" s="11" t="s">
        <v>43200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43556</v>
      </c>
      <c r="I78" s="15">
        <f>B9L322C5</f>
        <v>0</v>
      </c>
      <c r="J78" s="16" t="s">
        <v>43557</v>
      </c>
      <c r="K78" s="21">
        <f>IF(FLOW_THRU_100PCT="Y",1,INDEX(VariabilityMatrix,D7L571C1,D7L571C6))</f>
        <v>0.51662527676716219</v>
      </c>
      <c r="L78" s="16" t="s">
        <v>43553</v>
      </c>
      <c r="M78" s="15">
        <f>IF(D7L571C2&lt;&gt;0,D7L571C2*D7L571C4,D7L571C3*D7L571C4)</f>
        <v>0</v>
      </c>
      <c r="N78" s="16" t="s">
        <v>21589</v>
      </c>
      <c r="O78" s="6">
        <f>A2L256C1</f>
        <v>1</v>
      </c>
      <c r="P78" s="16" t="s">
        <v>43554</v>
      </c>
      <c r="Q78" s="15">
        <f>CHOOSE(MIN(D7L571C6,RUN_YEARS),A1L912C1,A1L913C2,A1L914C3,A1L915C4,A1L916C5)</f>
        <v>664.41625196959546</v>
      </c>
      <c r="R78" s="16" t="s">
        <v>43555</v>
      </c>
      <c r="S78" s="21">
        <f>IF(D7L571C7=0,0,D7L571C5/D7L571C7)</f>
        <v>0</v>
      </c>
    </row>
    <row r="79" spans="1:19" x14ac:dyDescent="0.2">
      <c r="A79" s="11">
        <v>572</v>
      </c>
      <c r="B79" s="14" t="s">
        <v>4496</v>
      </c>
      <c r="C79" s="11" t="s">
        <v>43201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43561</v>
      </c>
      <c r="I79" s="15">
        <f>B9L322C9</f>
        <v>0</v>
      </c>
      <c r="J79" s="16" t="s">
        <v>43562</v>
      </c>
      <c r="K79" s="21">
        <f>IF(FLOW_THRU_100PCT="Y",1,INDEX(VariabilityMatrix,D7L572C1,D7L572C6))</f>
        <v>0.51662527676716219</v>
      </c>
      <c r="L79" s="16" t="s">
        <v>43558</v>
      </c>
      <c r="M79" s="15">
        <f>IF(D7L572C2&lt;&gt;0,D7L572C2*D7L572C4,D7L572C3*D7L572C4)</f>
        <v>0</v>
      </c>
      <c r="N79" s="16" t="s">
        <v>21589</v>
      </c>
      <c r="O79" s="6">
        <f>A2L256C1</f>
        <v>1</v>
      </c>
      <c r="P79" s="16" t="s">
        <v>43559</v>
      </c>
      <c r="Q79" s="15">
        <f>CHOOSE(MIN(D7L572C6,RUN_YEARS),A1L912C1,A1L913C2,A1L914C3,A1L915C4,A1L916C5)</f>
        <v>664.41625196959546</v>
      </c>
      <c r="R79" s="16" t="s">
        <v>43560</v>
      </c>
      <c r="S79" s="21">
        <f>IF(D7L572C7=0,0,D7L572C5/D7L572C7)</f>
        <v>0</v>
      </c>
    </row>
    <row r="80" spans="1:19" x14ac:dyDescent="0.2">
      <c r="A80" s="11">
        <v>573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43566</v>
      </c>
      <c r="I80" s="15">
        <f>B9L522C4</f>
        <v>0</v>
      </c>
      <c r="J80" s="16" t="s">
        <v>43567</v>
      </c>
      <c r="K80" s="21">
        <f>IF(FLOW_THRU_100PCT="Y",1,INDEX(VariabilityMatrix,D7L573C1,D7L573C6))</f>
        <v>0.51662527676716219</v>
      </c>
      <c r="L80" s="16" t="s">
        <v>43563</v>
      </c>
      <c r="M80" s="15">
        <f>IF(D7L573C2&lt;&gt;0,D7L573C2*D7L573C4,D7L573C3*D7L573C4)</f>
        <v>0</v>
      </c>
      <c r="N80" s="16" t="s">
        <v>21589</v>
      </c>
      <c r="O80" s="6">
        <f>A2L256C1</f>
        <v>1</v>
      </c>
      <c r="P80" s="16" t="s">
        <v>43564</v>
      </c>
      <c r="Q80" s="15">
        <f>CHOOSE(MIN(D7L573C6,RUN_YEARS),A1L912C1,A1L913C2,A1L914C3,A1L915C4,A1L916C5)</f>
        <v>664.41625196959546</v>
      </c>
      <c r="R80" s="16" t="s">
        <v>43565</v>
      </c>
      <c r="S80" s="21">
        <f>IF(D7L573C7=0,0,D7L573C5/D7L573C7)</f>
        <v>0</v>
      </c>
    </row>
    <row r="81" spans="1:19" x14ac:dyDescent="0.2">
      <c r="A81" s="11">
        <v>574</v>
      </c>
      <c r="B81" s="14" t="s">
        <v>4498</v>
      </c>
      <c r="C81" s="11" t="s">
        <v>43202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43571</v>
      </c>
      <c r="I81" s="15">
        <f>B9L323C5</f>
        <v>170.04058911622059</v>
      </c>
      <c r="J81" s="16" t="s">
        <v>43572</v>
      </c>
      <c r="K81" s="21">
        <f>IF(FLOW_THRU_100PCT="Y",1,INDEX(VariabilityMatrix,D7L574C1,D7L574C6))</f>
        <v>0.51662527676716219</v>
      </c>
      <c r="L81" s="16" t="s">
        <v>43568</v>
      </c>
      <c r="M81" s="15">
        <f>IF(D7L574C2&lt;&gt;0,D7L574C2*D7L574C4,D7L574C3*D7L574C4)</f>
        <v>87.847266413818772</v>
      </c>
      <c r="N81" s="16" t="s">
        <v>21605</v>
      </c>
      <c r="O81" s="6">
        <f>A2L257C1</f>
        <v>1</v>
      </c>
      <c r="P81" s="16" t="s">
        <v>43569</v>
      </c>
      <c r="Q81" s="15">
        <f>CHOOSE(MIN(D7L574C6,RUN_YEARS),A1L912C1,A1L913C2,A1L914C3,A1L915C4,A1L916C5)</f>
        <v>664.41625196959546</v>
      </c>
      <c r="R81" s="16" t="s">
        <v>43570</v>
      </c>
      <c r="S81" s="21">
        <f>IF(D7L574C7=0,0,D7L574C5/D7L574C7)</f>
        <v>0.13221721496637739</v>
      </c>
    </row>
    <row r="82" spans="1:19" x14ac:dyDescent="0.2">
      <c r="A82" s="11">
        <v>575</v>
      </c>
      <c r="B82" s="14" t="s">
        <v>4498</v>
      </c>
      <c r="C82" s="11" t="s">
        <v>43203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43576</v>
      </c>
      <c r="I82" s="15">
        <f>B9L323C9</f>
        <v>0</v>
      </c>
      <c r="J82" s="16" t="s">
        <v>43577</v>
      </c>
      <c r="K82" s="21">
        <f>IF(FLOW_THRU_100PCT="Y",1,INDEX(VariabilityMatrix,D7L575C1,D7L575C6))</f>
        <v>0.51662527676716219</v>
      </c>
      <c r="L82" s="16" t="s">
        <v>43573</v>
      </c>
      <c r="M82" s="15">
        <f>IF(D7L575C2&lt;&gt;0,D7L575C2*D7L575C4,D7L575C3*D7L575C4)</f>
        <v>0</v>
      </c>
      <c r="N82" s="16" t="s">
        <v>21605</v>
      </c>
      <c r="O82" s="6">
        <f>A2L257C1</f>
        <v>1</v>
      </c>
      <c r="P82" s="16" t="s">
        <v>43574</v>
      </c>
      <c r="Q82" s="15">
        <f>CHOOSE(MIN(D7L575C6,RUN_YEARS),A1L912C1,A1L913C2,A1L914C3,A1L915C4,A1L916C5)</f>
        <v>664.41625196959546</v>
      </c>
      <c r="R82" s="16" t="s">
        <v>43575</v>
      </c>
      <c r="S82" s="21">
        <f>IF(D7L575C7=0,0,D7L575C5/D7L575C7)</f>
        <v>0</v>
      </c>
    </row>
    <row r="83" spans="1:19" x14ac:dyDescent="0.2">
      <c r="A83" s="11">
        <v>576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43581</v>
      </c>
      <c r="I83" s="15">
        <f>B9L523C4</f>
        <v>0</v>
      </c>
      <c r="J83" s="16" t="s">
        <v>43582</v>
      </c>
      <c r="K83" s="21">
        <f>IF(FLOW_THRU_100PCT="Y",1,INDEX(VariabilityMatrix,D7L576C1,D7L576C6))</f>
        <v>0.51662527676716219</v>
      </c>
      <c r="L83" s="16" t="s">
        <v>43578</v>
      </c>
      <c r="M83" s="15">
        <f>IF(D7L576C2&lt;&gt;0,D7L576C2*D7L576C4,D7L576C3*D7L576C4)</f>
        <v>0</v>
      </c>
      <c r="N83" s="16" t="s">
        <v>21605</v>
      </c>
      <c r="O83" s="6">
        <f>A2L257C1</f>
        <v>1</v>
      </c>
      <c r="P83" s="16" t="s">
        <v>43579</v>
      </c>
      <c r="Q83" s="15">
        <f>CHOOSE(MIN(D7L576C6,RUN_YEARS),A1L912C1,A1L913C2,A1L914C3,A1L915C4,A1L916C5)</f>
        <v>664.41625196959546</v>
      </c>
      <c r="R83" s="16" t="s">
        <v>43580</v>
      </c>
      <c r="S83" s="21">
        <f>IF(D7L576C7=0,0,D7L576C5/D7L576C7)</f>
        <v>0</v>
      </c>
    </row>
    <row r="84" spans="1:19" x14ac:dyDescent="0.2">
      <c r="A84" s="11">
        <v>577</v>
      </c>
      <c r="B84" s="14" t="s">
        <v>2552</v>
      </c>
      <c r="C84" s="11" t="s">
        <v>43200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43586</v>
      </c>
      <c r="I84" s="15">
        <f>B9L324C5</f>
        <v>0</v>
      </c>
      <c r="J84" s="16" t="s">
        <v>43587</v>
      </c>
      <c r="K84" s="21">
        <f>IF(FLOW_THRU_100PCT="Y",1,INDEX(VariabilityMatrix,D7L577C1,D7L577C6))</f>
        <v>0.51662527676716219</v>
      </c>
      <c r="L84" s="16" t="s">
        <v>43583</v>
      </c>
      <c r="M84" s="15">
        <f>IF(D7L577C2&lt;&gt;0,D7L577C2*D7L577C4,D7L577C3*D7L577C4)</f>
        <v>0</v>
      </c>
      <c r="N84" s="16" t="s">
        <v>21621</v>
      </c>
      <c r="O84" s="6">
        <f>A2L259C1</f>
        <v>1</v>
      </c>
      <c r="P84" s="16" t="s">
        <v>43584</v>
      </c>
      <c r="Q84" s="15">
        <f>CHOOSE(MIN(D7L577C6,RUN_YEARS),A1L912C1,A1L913C2,A1L914C3,A1L915C4,A1L916C5)</f>
        <v>664.41625196959546</v>
      </c>
      <c r="R84" s="16" t="s">
        <v>43585</v>
      </c>
      <c r="S84" s="21">
        <f>IF(D7L577C7=0,0,D7L577C5/D7L577C7)</f>
        <v>0</v>
      </c>
    </row>
    <row r="85" spans="1:19" x14ac:dyDescent="0.2">
      <c r="A85" s="11">
        <v>578</v>
      </c>
      <c r="B85" s="14" t="s">
        <v>2552</v>
      </c>
      <c r="C85" s="11" t="s">
        <v>43201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43591</v>
      </c>
      <c r="I85" s="15">
        <f>B9L324C9</f>
        <v>0</v>
      </c>
      <c r="J85" s="16" t="s">
        <v>43592</v>
      </c>
      <c r="K85" s="21">
        <f>IF(FLOW_THRU_100PCT="Y",1,INDEX(VariabilityMatrix,D7L578C1,D7L578C6))</f>
        <v>0.51662527676716219</v>
      </c>
      <c r="L85" s="16" t="s">
        <v>43588</v>
      </c>
      <c r="M85" s="15">
        <f>IF(D7L578C2&lt;&gt;0,D7L578C2*D7L578C4,D7L578C3*D7L578C4)</f>
        <v>0</v>
      </c>
      <c r="N85" s="16" t="s">
        <v>21621</v>
      </c>
      <c r="O85" s="6">
        <f>A2L259C1</f>
        <v>1</v>
      </c>
      <c r="P85" s="16" t="s">
        <v>43589</v>
      </c>
      <c r="Q85" s="15">
        <f>CHOOSE(MIN(D7L578C6,RUN_YEARS),A1L912C1,A1L913C2,A1L914C3,A1L915C4,A1L916C5)</f>
        <v>664.41625196959546</v>
      </c>
      <c r="R85" s="16" t="s">
        <v>43590</v>
      </c>
      <c r="S85" s="21">
        <f>IF(D7L578C7=0,0,D7L578C5/D7L578C7)</f>
        <v>0</v>
      </c>
    </row>
    <row r="86" spans="1:19" x14ac:dyDescent="0.2">
      <c r="A86" s="11">
        <v>579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43596</v>
      </c>
      <c r="I86" s="15">
        <f>B9L524C4</f>
        <v>0</v>
      </c>
      <c r="J86" s="16" t="s">
        <v>43597</v>
      </c>
      <c r="K86" s="21">
        <f>IF(FLOW_THRU_100PCT="Y",1,INDEX(VariabilityMatrix,D7L579C1,D7L579C6))</f>
        <v>0.51662527676716219</v>
      </c>
      <c r="L86" s="16" t="s">
        <v>43593</v>
      </c>
      <c r="M86" s="15">
        <f>IF(D7L579C2&lt;&gt;0,D7L579C2*D7L579C4,D7L579C3*D7L579C4)</f>
        <v>0</v>
      </c>
      <c r="N86" s="16" t="s">
        <v>21621</v>
      </c>
      <c r="O86" s="6">
        <f>A2L259C1</f>
        <v>1</v>
      </c>
      <c r="P86" s="16" t="s">
        <v>43594</v>
      </c>
      <c r="Q86" s="15">
        <f>CHOOSE(MIN(D7L579C6,RUN_YEARS),A1L912C1,A1L913C2,A1L914C3,A1L915C4,A1L916C5)</f>
        <v>664.41625196959546</v>
      </c>
      <c r="R86" s="16" t="s">
        <v>43595</v>
      </c>
      <c r="S86" s="21">
        <f>IF(D7L579C7=0,0,D7L579C5/D7L579C7)</f>
        <v>0</v>
      </c>
    </row>
    <row r="87" spans="1:19" x14ac:dyDescent="0.2">
      <c r="A87" s="11">
        <v>580</v>
      </c>
      <c r="B87" s="14" t="s">
        <v>4503</v>
      </c>
      <c r="C87" s="11" t="s">
        <v>43204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43601</v>
      </c>
      <c r="I87" s="15">
        <f>B9L325C5</f>
        <v>103.91094960805347</v>
      </c>
      <c r="J87" s="16" t="s">
        <v>21739</v>
      </c>
      <c r="K87" s="21">
        <f>IF(FLOW_THRU_100PCT="Y",1,1)</f>
        <v>1</v>
      </c>
      <c r="L87" s="16" t="s">
        <v>43598</v>
      </c>
      <c r="M87" s="15">
        <f>IF(D7L580C2&lt;&gt;0,D7L580C2*D7L580C4,D7L580C3*D7L580C4)</f>
        <v>103.91094960805347</v>
      </c>
      <c r="N87" s="16" t="s">
        <v>21636</v>
      </c>
      <c r="O87" s="6">
        <f>A2L260C1</f>
        <v>1</v>
      </c>
      <c r="P87" s="16" t="s">
        <v>43599</v>
      </c>
      <c r="Q87" s="15">
        <f>CHOOSE(MIN(D7L580C6,RUN_YEARS),A1L912C1,A1L913C2,A1L914C3,A1L915C4,A1L916C5)</f>
        <v>664.41625196959546</v>
      </c>
      <c r="R87" s="16" t="s">
        <v>43600</v>
      </c>
      <c r="S87" s="21">
        <f>IF(D7L580C7=0,0,D7L580C5/D7L580C7)</f>
        <v>0.15639435263664889</v>
      </c>
    </row>
    <row r="88" spans="1:19" x14ac:dyDescent="0.2">
      <c r="A88" s="11">
        <v>581</v>
      </c>
      <c r="B88" s="14" t="s">
        <v>4503</v>
      </c>
      <c r="C88" s="11" t="s">
        <v>43205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43605</v>
      </c>
      <c r="I88" s="15">
        <f>B9L325C9</f>
        <v>0</v>
      </c>
      <c r="J88" s="16" t="s">
        <v>21739</v>
      </c>
      <c r="K88" s="21">
        <f>IF(FLOW_THRU_100PCT="Y",1,1)</f>
        <v>1</v>
      </c>
      <c r="L88" s="16" t="s">
        <v>43602</v>
      </c>
      <c r="M88" s="15">
        <f>IF(D7L581C2&lt;&gt;0,D7L581C2*D7L581C4,D7L581C3*D7L581C4)</f>
        <v>0</v>
      </c>
      <c r="N88" s="16" t="s">
        <v>21636</v>
      </c>
      <c r="O88" s="6">
        <f>A2L260C1</f>
        <v>1</v>
      </c>
      <c r="P88" s="16" t="s">
        <v>43603</v>
      </c>
      <c r="Q88" s="15">
        <f>CHOOSE(MIN(D7L581C6,RUN_YEARS),A1L912C1,A1L913C2,A1L914C3,A1L915C4,A1L916C5)</f>
        <v>664.41625196959546</v>
      </c>
      <c r="R88" s="16" t="s">
        <v>43604</v>
      </c>
      <c r="S88" s="21">
        <f>IF(D7L581C7=0,0,D7L581C5/D7L581C7)</f>
        <v>0</v>
      </c>
    </row>
    <row r="89" spans="1:19" x14ac:dyDescent="0.2">
      <c r="A89" s="11">
        <v>582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43609</v>
      </c>
      <c r="I89" s="15">
        <f>B9L525C4</f>
        <v>0</v>
      </c>
      <c r="J89" s="16" t="s">
        <v>21739</v>
      </c>
      <c r="K89" s="21">
        <f>IF(FLOW_THRU_100PCT="Y",1,1)</f>
        <v>1</v>
      </c>
      <c r="L89" s="16" t="s">
        <v>43606</v>
      </c>
      <c r="M89" s="15">
        <f>IF(D7L582C2&lt;&gt;0,D7L582C2*D7L582C4,D7L582C3*D7L582C4)</f>
        <v>0</v>
      </c>
      <c r="N89" s="16" t="s">
        <v>21636</v>
      </c>
      <c r="O89" s="6">
        <f>A2L260C1</f>
        <v>1</v>
      </c>
      <c r="P89" s="16" t="s">
        <v>43607</v>
      </c>
      <c r="Q89" s="15">
        <f>CHOOSE(MIN(D7L582C6,RUN_YEARS),A1L912C1,A1L913C2,A1L914C3,A1L915C4,A1L916C5)</f>
        <v>664.41625196959546</v>
      </c>
      <c r="R89" s="16" t="s">
        <v>43608</v>
      </c>
      <c r="S89" s="21">
        <f>IF(D7L582C7=0,0,D7L582C5/D7L582C7)</f>
        <v>0</v>
      </c>
    </row>
    <row r="90" spans="1:19" x14ac:dyDescent="0.2">
      <c r="A90" s="11">
        <v>583</v>
      </c>
      <c r="B90" s="14" t="s">
        <v>945</v>
      </c>
      <c r="C90" s="11" t="s">
        <v>43215</v>
      </c>
      <c r="D90" s="16" t="s">
        <v>945</v>
      </c>
      <c r="E90" s="21" t="str">
        <f>NULL_VALUE</f>
        <v>n/a</v>
      </c>
      <c r="F90" s="16" t="s">
        <v>43612</v>
      </c>
      <c r="G90" s="15">
        <f>SUM(D7L501C2:D7L525C2,D7L529C2:D7L531C2,D7L535C2:D7L555C2,D7L559C2:D7L567C2,D7L571C2:D7L573C2,D7L577C2:D7L582C2)-SUM(D7L526C2:D7L528C2,D7L532C2:D7L534C2,D7L556C2:D7L558C2,D7L568C2:D7L570C2,D7L574C2:D7L576C2)</f>
        <v>0</v>
      </c>
      <c r="H90" s="16" t="s">
        <v>43613</v>
      </c>
      <c r="I90" s="15">
        <f>SUM(D7L501C3:D7L525C3,D7L529C3:D7L531C3,D7L535C3:D7L555C3,D7L559C3:D7L567C3,D7L571C3:D7L573C3,D7L577C3:D7L582C3)-SUM(D7L526C3:D7L528C3,D7L532C3:D7L534C3,D7L556C3:D7L558C3,D7L568C3:D7L570C3,D7L574C3:D7L576C3)</f>
        <v>398.64795261768438</v>
      </c>
      <c r="J90" s="16" t="s">
        <v>945</v>
      </c>
      <c r="K90" s="21" t="str">
        <f>NULL_VALUE</f>
        <v>n/a</v>
      </c>
      <c r="L90" s="16" t="s">
        <v>43610</v>
      </c>
      <c r="M90" s="15">
        <f>SUM(D7L501C5:D7L525C5,D7L529C5:D7L531C5,D7L535C5:D7L555C5,D7L559C5:D7L567C5,D7L571C5:D7L573C5,D7L577C5:D7L582C5)-SUM(D7L526C5:D7L528C5,D7L532C5:D7L534C5,D7L556C5:D7L558C5,D7L568C5:D7L570C5,D7L574C5:D7L576C5)</f>
        <v>473.51810048290997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43611</v>
      </c>
      <c r="S90" s="21">
        <f>SUM(D7L501C8:D7L525C8,D7L529C8:D7L531C8,D7L535C8:D7L555C8,D7L559C8:D7L567C8,D7L571C8:D7L573C8,D7L577C8:D7L582C8)-SUM(D7L526C8:D7L528C8,D7L532C8:D7L534C8,D7L556C8:D7L558C8,D7L568C8:D7L570C8,D7L574C8:D7L576C8)</f>
        <v>0.71260824324374383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BB259A-45F0-4671-97A5-BE7C165BB4D2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43614</v>
      </c>
    </row>
    <row r="3" spans="1:19" x14ac:dyDescent="0.2">
      <c r="B3" s="13" t="s">
        <v>5129</v>
      </c>
    </row>
    <row r="4" spans="1:19" x14ac:dyDescent="0.2">
      <c r="B4" s="13" t="s">
        <v>43191</v>
      </c>
    </row>
    <row r="5" spans="1:19" x14ac:dyDescent="0.2">
      <c r="B5" s="11" t="s">
        <v>43030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2">
      <c r="A8" s="11">
        <v>601</v>
      </c>
      <c r="B8" s="14" t="s">
        <v>7524</v>
      </c>
      <c r="C8" s="11" t="s">
        <v>43615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43643</v>
      </c>
      <c r="I8" s="15">
        <f>B5L432C3</f>
        <v>6.7403332546270356</v>
      </c>
      <c r="J8" s="16" t="s">
        <v>21752</v>
      </c>
      <c r="K8" s="21">
        <f>IF(FLOW_THRU_100PCT="Y",1,0.5)</f>
        <v>0.5</v>
      </c>
      <c r="L8" s="16" t="s">
        <v>43640</v>
      </c>
      <c r="M8" s="15">
        <f>IF(D7L601C2&lt;&gt;0,D7L601C2*D7L601C4,D7L601C3*D7L601C4)</f>
        <v>3.3701666273135178</v>
      </c>
      <c r="N8" s="16" t="s">
        <v>21993</v>
      </c>
      <c r="O8" s="6">
        <f>A3L714C1</f>
        <v>1</v>
      </c>
      <c r="P8" s="16" t="s">
        <v>43641</v>
      </c>
      <c r="Q8" s="15">
        <f>CHOOSE(MIN(D7L601C6,RUN_YEARS),A1L912C1,A1L913C2,A1L914C3,A1L915C4,A1L916C5)</f>
        <v>664.41625196959546</v>
      </c>
      <c r="R8" s="16" t="s">
        <v>43642</v>
      </c>
      <c r="S8" s="21">
        <f>IF(D7L601C7=0,0,D7L601C5/D7L601C7)</f>
        <v>5.0723723529082802E-3</v>
      </c>
    </row>
    <row r="9" spans="1:19" x14ac:dyDescent="0.2">
      <c r="A9" s="11">
        <v>602</v>
      </c>
      <c r="B9" s="14" t="s">
        <v>7524</v>
      </c>
      <c r="C9" s="11" t="s">
        <v>43616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43647</v>
      </c>
      <c r="I9" s="15">
        <f>B5L434C3</f>
        <v>0</v>
      </c>
      <c r="J9" s="16" t="s">
        <v>21752</v>
      </c>
      <c r="K9" s="21">
        <f>IF(FLOW_THRU_100PCT="Y",1,0.5)</f>
        <v>0.5</v>
      </c>
      <c r="L9" s="16" t="s">
        <v>43644</v>
      </c>
      <c r="M9" s="15">
        <f>IF(D7L602C2&lt;&gt;0,D7L602C2*D7L602C4,D7L602C3*D7L602C4)</f>
        <v>0</v>
      </c>
      <c r="N9" s="16" t="s">
        <v>21993</v>
      </c>
      <c r="O9" s="6">
        <f>A3L714C1</f>
        <v>1</v>
      </c>
      <c r="P9" s="16" t="s">
        <v>43645</v>
      </c>
      <c r="Q9" s="15">
        <f>CHOOSE(MIN(D7L602C6,RUN_YEARS),A1L912C1,A1L913C2,A1L914C3,A1L915C4,A1L916C5)</f>
        <v>664.41625196959546</v>
      </c>
      <c r="R9" s="16" t="s">
        <v>43646</v>
      </c>
      <c r="S9" s="21">
        <f>IF(D7L602C7=0,0,D7L602C5/D7L602C7)</f>
        <v>0</v>
      </c>
    </row>
    <row r="10" spans="1:19" x14ac:dyDescent="0.2">
      <c r="A10" s="11">
        <v>603</v>
      </c>
      <c r="B10" s="14" t="s">
        <v>7524</v>
      </c>
      <c r="C10" s="11" t="s">
        <v>43617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43651</v>
      </c>
      <c r="I10" s="15">
        <f>B5L566C4</f>
        <v>0</v>
      </c>
      <c r="J10" s="16" t="s">
        <v>21752</v>
      </c>
      <c r="K10" s="21">
        <f>IF(FLOW_THRU_100PCT="Y",1,0.5)</f>
        <v>0.5</v>
      </c>
      <c r="L10" s="16" t="s">
        <v>43648</v>
      </c>
      <c r="M10" s="15">
        <f>IF(D7L603C2&lt;&gt;0,D7L603C2*D7L603C4,D7L603C3*D7L603C4)</f>
        <v>0</v>
      </c>
      <c r="N10" s="16" t="s">
        <v>21993</v>
      </c>
      <c r="O10" s="6">
        <f>A3L714C1</f>
        <v>1</v>
      </c>
      <c r="P10" s="16" t="s">
        <v>43649</v>
      </c>
      <c r="Q10" s="15">
        <f>CHOOSE(MIN(D7L603C6,RUN_YEARS),A1L912C1,A1L913C2,A1L914C3,A1L915C4,A1L916C5)</f>
        <v>664.41625196959546</v>
      </c>
      <c r="R10" s="16" t="s">
        <v>43650</v>
      </c>
      <c r="S10" s="21">
        <f>IF(D7L603C7=0,0,D7L603C5/D7L603C7)</f>
        <v>0</v>
      </c>
    </row>
    <row r="11" spans="1:19" x14ac:dyDescent="0.2">
      <c r="A11" s="11">
        <v>604</v>
      </c>
      <c r="B11" s="14" t="s">
        <v>7407</v>
      </c>
      <c r="C11" s="11" t="s">
        <v>43618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43655</v>
      </c>
      <c r="I11" s="15">
        <f>B5L432C4</f>
        <v>7.2711254095221528E-2</v>
      </c>
      <c r="J11" s="16" t="s">
        <v>21739</v>
      </c>
      <c r="K11" s="21">
        <f>IF(FLOW_THRU_100PCT="Y",1,1)</f>
        <v>1</v>
      </c>
      <c r="L11" s="16" t="s">
        <v>43652</v>
      </c>
      <c r="M11" s="15">
        <f>IF(D7L604C2&lt;&gt;0,D7L604C2*D7L604C4,D7L604C3*D7L604C4)</f>
        <v>7.2711254095221528E-2</v>
      </c>
      <c r="N11" s="16" t="s">
        <v>22005</v>
      </c>
      <c r="O11" s="6">
        <f>A3L815C1</f>
        <v>1</v>
      </c>
      <c r="P11" s="16" t="s">
        <v>43653</v>
      </c>
      <c r="Q11" s="15">
        <f>CHOOSE(MIN(D7L604C6,RUN_YEARS),A1L912C1,A1L913C2,A1L914C3,A1L915C4,A1L916C5)</f>
        <v>664.41625196959546</v>
      </c>
      <c r="R11" s="16" t="s">
        <v>43654</v>
      </c>
      <c r="S11" s="21">
        <f>IF(D7L604C7=0,0,D7L604C5/D7L604C7)</f>
        <v>1.0943629671862526E-4</v>
      </c>
    </row>
    <row r="12" spans="1:19" x14ac:dyDescent="0.2">
      <c r="A12" s="11">
        <v>605</v>
      </c>
      <c r="B12" s="14" t="s">
        <v>7407</v>
      </c>
      <c r="C12" s="11" t="s">
        <v>43619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43659</v>
      </c>
      <c r="I12" s="15">
        <f>B5L434C4</f>
        <v>0</v>
      </c>
      <c r="J12" s="16" t="s">
        <v>21739</v>
      </c>
      <c r="K12" s="21">
        <f>IF(FLOW_THRU_100PCT="Y",1,1)</f>
        <v>1</v>
      </c>
      <c r="L12" s="16" t="s">
        <v>43656</v>
      </c>
      <c r="M12" s="15">
        <f>IF(D7L605C2&lt;&gt;0,D7L605C2*D7L605C4,D7L605C3*D7L605C4)</f>
        <v>0</v>
      </c>
      <c r="N12" s="16" t="s">
        <v>22005</v>
      </c>
      <c r="O12" s="6">
        <f>A3L815C1</f>
        <v>1</v>
      </c>
      <c r="P12" s="16" t="s">
        <v>43657</v>
      </c>
      <c r="Q12" s="15">
        <f>CHOOSE(MIN(D7L605C6,RUN_YEARS),A1L912C1,A1L913C2,A1L914C3,A1L915C4,A1L916C5)</f>
        <v>664.41625196959546</v>
      </c>
      <c r="R12" s="16" t="s">
        <v>43658</v>
      </c>
      <c r="S12" s="21">
        <f>IF(D7L605C7=0,0,D7L605C5/D7L605C7)</f>
        <v>0</v>
      </c>
    </row>
    <row r="13" spans="1:19" x14ac:dyDescent="0.2">
      <c r="A13" s="11">
        <v>606</v>
      </c>
      <c r="B13" s="14" t="s">
        <v>7407</v>
      </c>
      <c r="C13" s="11" t="s">
        <v>43620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43663</v>
      </c>
      <c r="I13" s="15">
        <f>B5L567C4</f>
        <v>0</v>
      </c>
      <c r="J13" s="16" t="s">
        <v>21739</v>
      </c>
      <c r="K13" s="21">
        <f>IF(FLOW_THRU_100PCT="Y",1,1)</f>
        <v>1</v>
      </c>
      <c r="L13" s="16" t="s">
        <v>43660</v>
      </c>
      <c r="M13" s="15">
        <f>IF(D7L606C2&lt;&gt;0,D7L606C2*D7L606C4,D7L606C3*D7L606C4)</f>
        <v>0</v>
      </c>
      <c r="N13" s="16" t="s">
        <v>22005</v>
      </c>
      <c r="O13" s="6">
        <f>A3L815C1</f>
        <v>1</v>
      </c>
      <c r="P13" s="16" t="s">
        <v>43661</v>
      </c>
      <c r="Q13" s="15">
        <f>CHOOSE(MIN(D7L606C6,RUN_YEARS),A1L912C1,A1L913C2,A1L914C3,A1L915C4,A1L916C5)</f>
        <v>664.41625196959546</v>
      </c>
      <c r="R13" s="16" t="s">
        <v>43662</v>
      </c>
      <c r="S13" s="21">
        <f>IF(D7L606C7=0,0,D7L606C5/D7L606C7)</f>
        <v>0</v>
      </c>
    </row>
    <row r="14" spans="1:19" x14ac:dyDescent="0.2">
      <c r="A14" s="11">
        <v>607</v>
      </c>
      <c r="B14" s="14" t="s">
        <v>6426</v>
      </c>
      <c r="C14" s="11" t="s">
        <v>43621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8003</v>
      </c>
      <c r="I14" s="15">
        <f>B2L241C2</f>
        <v>0</v>
      </c>
      <c r="J14" s="16" t="s">
        <v>21739</v>
      </c>
      <c r="K14" s="21">
        <f>IF(FLOW_THRU_100PCT="Y",1,1)</f>
        <v>1</v>
      </c>
      <c r="L14" s="16" t="s">
        <v>43664</v>
      </c>
      <c r="M14" s="15">
        <f>IF(D7L607C2&lt;&gt;0,D7L607C2*D7L607C4,D7L607C3*D7L607C4)</f>
        <v>0</v>
      </c>
      <c r="N14" s="16" t="s">
        <v>43667</v>
      </c>
      <c r="O14" s="6">
        <f>A3L428C1</f>
        <v>1</v>
      </c>
      <c r="P14" s="16" t="s">
        <v>43665</v>
      </c>
      <c r="Q14" s="15">
        <f>CHOOSE(MIN(D7L607C6,RUN_YEARS),A1L912C1,A1L913C2,A1L914C3,A1L915C4,A1L916C5)</f>
        <v>664.41625196959546</v>
      </c>
      <c r="R14" s="16" t="s">
        <v>43666</v>
      </c>
      <c r="S14" s="21">
        <f>IF(D7L607C7=0,0,D7L607C5/D7L607C7)</f>
        <v>0</v>
      </c>
    </row>
    <row r="15" spans="1:19" x14ac:dyDescent="0.2">
      <c r="A15" s="11">
        <v>608</v>
      </c>
      <c r="B15" s="14" t="s">
        <v>6872</v>
      </c>
      <c r="C15" s="11" t="s">
        <v>43622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43671</v>
      </c>
      <c r="I15" s="15">
        <f>B2L550C2</f>
        <v>0</v>
      </c>
      <c r="J15" s="16" t="s">
        <v>21739</v>
      </c>
      <c r="K15" s="21">
        <f>IF(FLOW_THRU_100PCT="Y",1,1)</f>
        <v>1</v>
      </c>
      <c r="L15" s="16" t="s">
        <v>43668</v>
      </c>
      <c r="M15" s="15">
        <f>IF(D7L608C2&lt;&gt;0,D7L608C2*D7L608C4,D7L608C3*D7L608C4)</f>
        <v>0</v>
      </c>
      <c r="N15" s="16" t="s">
        <v>43672</v>
      </c>
      <c r="O15" s="6">
        <f>A3L628C1</f>
        <v>1</v>
      </c>
      <c r="P15" s="16" t="s">
        <v>43669</v>
      </c>
      <c r="Q15" s="15">
        <f>CHOOSE(MIN(D7L608C6,RUN_YEARS),A1L912C1,A1L913C2,A1L914C3,A1L915C4,A1L916C5)</f>
        <v>664.41625196959546</v>
      </c>
      <c r="R15" s="16" t="s">
        <v>43670</v>
      </c>
      <c r="S15" s="21">
        <f>IF(D7L608C7=0,0,D7L608C5/D7L608C7)</f>
        <v>0</v>
      </c>
    </row>
    <row r="16" spans="1:19" x14ac:dyDescent="0.2">
      <c r="A16" s="11">
        <v>609</v>
      </c>
      <c r="B16" s="14" t="s">
        <v>6429</v>
      </c>
      <c r="C16" s="11" t="s">
        <v>43623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8007</v>
      </c>
      <c r="I16" s="15">
        <f>B2L243C2</f>
        <v>0</v>
      </c>
      <c r="J16" s="16" t="s">
        <v>21739</v>
      </c>
      <c r="K16" s="21">
        <f>IF(FLOW_THRU_100PCT="Y",1,1)</f>
        <v>1</v>
      </c>
      <c r="L16" s="16" t="s">
        <v>43673</v>
      </c>
      <c r="M16" s="15">
        <f>IF(D7L609C2&lt;&gt;0,D7L609C2*D7L609C4,D7L609C3*D7L609C4)</f>
        <v>0</v>
      </c>
      <c r="N16" s="16" t="s">
        <v>43676</v>
      </c>
      <c r="O16" s="6">
        <f>A3L430C1</f>
        <v>1</v>
      </c>
      <c r="P16" s="16" t="s">
        <v>43674</v>
      </c>
      <c r="Q16" s="15">
        <f>CHOOSE(MIN(D7L609C6,RUN_YEARS),A1L912C1,A1L913C2,A1L914C3,A1L915C4,A1L916C5)</f>
        <v>664.41625196959546</v>
      </c>
      <c r="R16" s="16" t="s">
        <v>43675</v>
      </c>
      <c r="S16" s="21">
        <f>IF(D7L609C7=0,0,D7L609C5/D7L609C7)</f>
        <v>0</v>
      </c>
    </row>
    <row r="17" spans="1:19" x14ac:dyDescent="0.2">
      <c r="A17" s="11">
        <v>610</v>
      </c>
      <c r="B17" s="14" t="s">
        <v>6875</v>
      </c>
      <c r="C17" s="11" t="s">
        <v>43624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43680</v>
      </c>
      <c r="I17" s="15">
        <f>B2L552C2</f>
        <v>0</v>
      </c>
      <c r="J17" s="16" t="s">
        <v>21739</v>
      </c>
      <c r="K17" s="21">
        <f>IF(FLOW_THRU_100PCT="Y",1,1)</f>
        <v>1</v>
      </c>
      <c r="L17" s="16" t="s">
        <v>43677</v>
      </c>
      <c r="M17" s="15">
        <f>IF(D7L610C2&lt;&gt;0,D7L610C2*D7L610C4,D7L610C3*D7L610C4)</f>
        <v>0</v>
      </c>
      <c r="N17" s="16" t="s">
        <v>43681</v>
      </c>
      <c r="O17" s="6">
        <f>A3L630C1</f>
        <v>1</v>
      </c>
      <c r="P17" s="16" t="s">
        <v>43678</v>
      </c>
      <c r="Q17" s="15">
        <f>CHOOSE(MIN(D7L610C6,RUN_YEARS),A1L912C1,A1L913C2,A1L914C3,A1L915C4,A1L916C5)</f>
        <v>664.41625196959546</v>
      </c>
      <c r="R17" s="16" t="s">
        <v>43679</v>
      </c>
      <c r="S17" s="21">
        <f>IF(D7L610C7=0,0,D7L610C5/D7L610C7)</f>
        <v>0</v>
      </c>
    </row>
    <row r="18" spans="1:19" x14ac:dyDescent="0.2">
      <c r="A18" s="11">
        <v>611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43685</v>
      </c>
      <c r="I18" s="15">
        <f>B5L568C4</f>
        <v>0</v>
      </c>
      <c r="J18" s="16" t="s">
        <v>21739</v>
      </c>
      <c r="K18" s="21">
        <f>IF(FLOW_THRU_100PCT="Y",1,1)</f>
        <v>1</v>
      </c>
      <c r="L18" s="16" t="s">
        <v>43682</v>
      </c>
      <c r="M18" s="15">
        <f>IF(D7L611C2&lt;&gt;0,D7L611C2*D7L611C4,D7L611C3*D7L611C4)</f>
        <v>0</v>
      </c>
      <c r="N18" s="16" t="s">
        <v>43106</v>
      </c>
      <c r="O18" s="6">
        <f>A3L432C1</f>
        <v>1</v>
      </c>
      <c r="P18" s="16" t="s">
        <v>43683</v>
      </c>
      <c r="Q18" s="15">
        <f>CHOOSE(MIN(D7L611C6,RUN_YEARS),A1L912C1,A1L913C2,A1L914C3,A1L915C4,A1L916C5)</f>
        <v>664.41625196959546</v>
      </c>
      <c r="R18" s="16" t="s">
        <v>43684</v>
      </c>
      <c r="S18" s="21">
        <f>IF(D7L611C7=0,0,D7L611C5/D7L611C7)</f>
        <v>0</v>
      </c>
    </row>
    <row r="19" spans="1:19" x14ac:dyDescent="0.2">
      <c r="A19" s="11">
        <v>612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43689</v>
      </c>
      <c r="I19" s="15">
        <f>B5L569C4</f>
        <v>510</v>
      </c>
      <c r="J19" s="16" t="s">
        <v>21739</v>
      </c>
      <c r="K19" s="21">
        <f>IF(FLOW_THRU_100PCT="Y",1,1)</f>
        <v>1</v>
      </c>
      <c r="L19" s="16" t="s">
        <v>43686</v>
      </c>
      <c r="M19" s="15">
        <f>IF(D7L612C2&lt;&gt;0,D7L612C2*D7L612C4,D7L612C3*D7L612C4)</f>
        <v>510</v>
      </c>
      <c r="N19" s="16" t="s">
        <v>43111</v>
      </c>
      <c r="O19" s="6">
        <f>A3L632C1</f>
        <v>1</v>
      </c>
      <c r="P19" s="16" t="s">
        <v>43687</v>
      </c>
      <c r="Q19" s="15">
        <f>CHOOSE(MIN(D7L612C6,RUN_YEARS),A1L912C1,A1L913C2,A1L914C3,A1L915C4,A1L916C5)</f>
        <v>664.41625196959546</v>
      </c>
      <c r="R19" s="16" t="s">
        <v>43688</v>
      </c>
      <c r="S19" s="21">
        <f>IF(D7L612C7=0,0,D7L612C5/D7L612C7)</f>
        <v>0.76759109743049792</v>
      </c>
    </row>
    <row r="20" spans="1:19" x14ac:dyDescent="0.2">
      <c r="A20" s="11">
        <v>613</v>
      </c>
      <c r="B20" s="14" t="s">
        <v>6440</v>
      </c>
      <c r="C20" s="11" t="s">
        <v>43625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43693</v>
      </c>
      <c r="I20" s="15">
        <f>B5L432C10</f>
        <v>0.29632400078342247</v>
      </c>
      <c r="J20" s="16" t="s">
        <v>21752</v>
      </c>
      <c r="K20" s="21">
        <f>IF(FLOW_THRU_100PCT="Y",1,0.5)</f>
        <v>0.5</v>
      </c>
      <c r="L20" s="16" t="s">
        <v>43690</v>
      </c>
      <c r="M20" s="15">
        <f>IF(D7L613C2&lt;&gt;0,D7L613C2*D7L613C4,D7L613C3*D7L613C4)</f>
        <v>0.14816200039171123</v>
      </c>
      <c r="N20" s="16" t="s">
        <v>22113</v>
      </c>
      <c r="O20" s="6">
        <f>A3L440C1</f>
        <v>1</v>
      </c>
      <c r="P20" s="16" t="s">
        <v>43691</v>
      </c>
      <c r="Q20" s="15">
        <f>CHOOSE(MIN(D7L613C6,RUN_YEARS),A1L912C1,A1L913C2,A1L914C3,A1L915C4,A1L916C5)</f>
        <v>664.41625196959546</v>
      </c>
      <c r="R20" s="16" t="s">
        <v>43692</v>
      </c>
      <c r="S20" s="21">
        <f>IF(D7L613C7=0,0,D7L613C5/D7L613C7)</f>
        <v>2.2299574995719899E-4</v>
      </c>
    </row>
    <row r="21" spans="1:19" x14ac:dyDescent="0.2">
      <c r="A21" s="11">
        <v>614</v>
      </c>
      <c r="B21" s="14" t="s">
        <v>6867</v>
      </c>
      <c r="C21" s="11" t="s">
        <v>43626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43697</v>
      </c>
      <c r="I21" s="15">
        <f>B5L432C11</f>
        <v>0</v>
      </c>
      <c r="J21" s="16" t="s">
        <v>21739</v>
      </c>
      <c r="K21" s="21">
        <f>IF(FLOW_THRU_100PCT="Y",1,1)</f>
        <v>1</v>
      </c>
      <c r="L21" s="16" t="s">
        <v>43694</v>
      </c>
      <c r="M21" s="15">
        <f>IF(D7L614C2&lt;&gt;0,D7L614C2*D7L614C4,D7L614C3*D7L614C4)</f>
        <v>0</v>
      </c>
      <c r="N21" s="16" t="s">
        <v>22125</v>
      </c>
      <c r="O21" s="6">
        <f>A3L640C1</f>
        <v>1</v>
      </c>
      <c r="P21" s="16" t="s">
        <v>43695</v>
      </c>
      <c r="Q21" s="15">
        <f>CHOOSE(MIN(D7L614C6,RUN_YEARS),A1L912C1,A1L913C2,A1L914C3,A1L915C4,A1L916C5)</f>
        <v>664.41625196959546</v>
      </c>
      <c r="R21" s="16" t="s">
        <v>43696</v>
      </c>
      <c r="S21" s="21">
        <f>IF(D7L614C7=0,0,D7L614C5/D7L614C7)</f>
        <v>0</v>
      </c>
    </row>
    <row r="22" spans="1:19" x14ac:dyDescent="0.2">
      <c r="A22" s="11">
        <v>615</v>
      </c>
      <c r="B22" s="14" t="s">
        <v>6440</v>
      </c>
      <c r="C22" s="11" t="s">
        <v>43627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43701</v>
      </c>
      <c r="I22" s="15">
        <f>B5L434C10</f>
        <v>0</v>
      </c>
      <c r="J22" s="16" t="s">
        <v>21752</v>
      </c>
      <c r="K22" s="21">
        <f>IF(FLOW_THRU_100PCT="Y",1,0.5)</f>
        <v>0.5</v>
      </c>
      <c r="L22" s="16" t="s">
        <v>43698</v>
      </c>
      <c r="M22" s="15">
        <f>IF(D7L615C2&lt;&gt;0,D7L615C2*D7L615C4,D7L615C3*D7L615C4)</f>
        <v>0</v>
      </c>
      <c r="N22" s="16" t="s">
        <v>22113</v>
      </c>
      <c r="O22" s="6">
        <f>A3L440C1</f>
        <v>1</v>
      </c>
      <c r="P22" s="16" t="s">
        <v>43699</v>
      </c>
      <c r="Q22" s="15">
        <f>CHOOSE(MIN(D7L615C6,RUN_YEARS),A1L912C1,A1L913C2,A1L914C3,A1L915C4,A1L916C5)</f>
        <v>664.41625196959546</v>
      </c>
      <c r="R22" s="16" t="s">
        <v>43700</v>
      </c>
      <c r="S22" s="21">
        <f>IF(D7L615C7=0,0,D7L615C5/D7L615C7)</f>
        <v>0</v>
      </c>
    </row>
    <row r="23" spans="1:19" x14ac:dyDescent="0.2">
      <c r="A23" s="11">
        <v>616</v>
      </c>
      <c r="B23" s="14" t="s">
        <v>6867</v>
      </c>
      <c r="C23" s="11" t="s">
        <v>43628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43705</v>
      </c>
      <c r="I23" s="15">
        <f>B5L434C11</f>
        <v>0</v>
      </c>
      <c r="J23" s="16" t="s">
        <v>21739</v>
      </c>
      <c r="K23" s="21">
        <f>IF(FLOW_THRU_100PCT="Y",1,1)</f>
        <v>1</v>
      </c>
      <c r="L23" s="16" t="s">
        <v>43702</v>
      </c>
      <c r="M23" s="15">
        <f>IF(D7L616C2&lt;&gt;0,D7L616C2*D7L616C4,D7L616C3*D7L616C4)</f>
        <v>0</v>
      </c>
      <c r="N23" s="16" t="s">
        <v>22125</v>
      </c>
      <c r="O23" s="6">
        <f>A3L640C1</f>
        <v>1</v>
      </c>
      <c r="P23" s="16" t="s">
        <v>43703</v>
      </c>
      <c r="Q23" s="15">
        <f>CHOOSE(MIN(D7L616C6,RUN_YEARS),A1L912C1,A1L913C2,A1L914C3,A1L915C4,A1L916C5)</f>
        <v>664.41625196959546</v>
      </c>
      <c r="R23" s="16" t="s">
        <v>43704</v>
      </c>
      <c r="S23" s="21">
        <f>IF(D7L616C7=0,0,D7L616C5/D7L616C7)</f>
        <v>0</v>
      </c>
    </row>
    <row r="24" spans="1:19" x14ac:dyDescent="0.2">
      <c r="A24" s="11">
        <v>617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43709</v>
      </c>
      <c r="I24" s="15">
        <f>B5L570C4</f>
        <v>0</v>
      </c>
      <c r="J24" s="16" t="s">
        <v>21752</v>
      </c>
      <c r="K24" s="21">
        <f>IF(FLOW_THRU_100PCT="Y",1,0.5)</f>
        <v>0.5</v>
      </c>
      <c r="L24" s="16" t="s">
        <v>43706</v>
      </c>
      <c r="M24" s="15">
        <f>IF(D7L617C2&lt;&gt;0,D7L617C2*D7L617C4,D7L617C3*D7L617C4)</f>
        <v>0</v>
      </c>
      <c r="N24" s="16" t="s">
        <v>22113</v>
      </c>
      <c r="O24" s="6">
        <f>A3L440C1</f>
        <v>1</v>
      </c>
      <c r="P24" s="16" t="s">
        <v>43707</v>
      </c>
      <c r="Q24" s="15">
        <f>CHOOSE(MIN(D7L617C6,RUN_YEARS),A1L912C1,A1L913C2,A1L914C3,A1L915C4,A1L916C5)</f>
        <v>664.41625196959546</v>
      </c>
      <c r="R24" s="16" t="s">
        <v>43708</v>
      </c>
      <c r="S24" s="21">
        <f>IF(D7L617C7=0,0,D7L617C5/D7L617C7)</f>
        <v>0</v>
      </c>
    </row>
    <row r="25" spans="1:19" x14ac:dyDescent="0.2">
      <c r="A25" s="11">
        <v>618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43713</v>
      </c>
      <c r="I25" s="15">
        <f>B5L571C4</f>
        <v>0</v>
      </c>
      <c r="J25" s="16" t="s">
        <v>21739</v>
      </c>
      <c r="K25" s="21">
        <f>IF(FLOW_THRU_100PCT="Y",1,1)</f>
        <v>1</v>
      </c>
      <c r="L25" s="16" t="s">
        <v>43710</v>
      </c>
      <c r="M25" s="15">
        <f>IF(D7L618C2&lt;&gt;0,D7L618C2*D7L618C4,D7L618C3*D7L618C4)</f>
        <v>0</v>
      </c>
      <c r="N25" s="16" t="s">
        <v>22125</v>
      </c>
      <c r="O25" s="6">
        <f>A3L640C1</f>
        <v>1</v>
      </c>
      <c r="P25" s="16" t="s">
        <v>43711</v>
      </c>
      <c r="Q25" s="15">
        <f>CHOOSE(MIN(D7L618C6,RUN_YEARS),A1L912C1,A1L913C2,A1L914C3,A1L915C4,A1L916C5)</f>
        <v>664.41625196959546</v>
      </c>
      <c r="R25" s="16" t="s">
        <v>43712</v>
      </c>
      <c r="S25" s="21">
        <f>IF(D7L618C7=0,0,D7L618C5/D7L618C7)</f>
        <v>0</v>
      </c>
    </row>
    <row r="26" spans="1:19" x14ac:dyDescent="0.2">
      <c r="A26" s="11">
        <v>619</v>
      </c>
      <c r="B26" s="14" t="s">
        <v>945</v>
      </c>
      <c r="C26" s="11" t="s">
        <v>43629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43717</v>
      </c>
      <c r="I26" s="15">
        <f>B2L589C2</f>
        <v>0</v>
      </c>
      <c r="J26" s="16" t="s">
        <v>21739</v>
      </c>
      <c r="K26" s="21">
        <f>IF(FLOW_THRU_100PCT="Y",1,1)</f>
        <v>1</v>
      </c>
      <c r="L26" s="16" t="s">
        <v>43714</v>
      </c>
      <c r="M26" s="15">
        <f>IF(D7L619C2&lt;&gt;0,D7L619C2*D7L619C4,D7L619C3*D7L619C4)</f>
        <v>0</v>
      </c>
      <c r="N26" s="16" t="s">
        <v>43718</v>
      </c>
      <c r="O26" s="6">
        <f>A3L221C1</f>
        <v>1</v>
      </c>
      <c r="P26" s="16" t="s">
        <v>43715</v>
      </c>
      <c r="Q26" s="15">
        <f>CHOOSE(MIN(D7L619C6,RUN_YEARS),A1L912C1,A1L913C2,A1L914C3,A1L915C4,A1L916C5)</f>
        <v>664.41625196959546</v>
      </c>
      <c r="R26" s="16" t="s">
        <v>43716</v>
      </c>
      <c r="S26" s="21">
        <f>IF(D7L619C7=0,0,D7L619C5/D7L619C7)</f>
        <v>0</v>
      </c>
    </row>
    <row r="27" spans="1:19" x14ac:dyDescent="0.2">
      <c r="A27" s="11">
        <v>620</v>
      </c>
      <c r="B27" s="14" t="s">
        <v>945</v>
      </c>
      <c r="C27" s="11" t="s">
        <v>43630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43722</v>
      </c>
      <c r="I27" s="15">
        <f>B2L590C2</f>
        <v>0</v>
      </c>
      <c r="J27" s="16" t="s">
        <v>21739</v>
      </c>
      <c r="K27" s="21">
        <f>IF(FLOW_THRU_100PCT="Y",1,1)</f>
        <v>1</v>
      </c>
      <c r="L27" s="16" t="s">
        <v>43719</v>
      </c>
      <c r="M27" s="15">
        <f>IF(D7L620C2&lt;&gt;0,D7L620C2*D7L620C4,D7L620C3*D7L620C4)</f>
        <v>0</v>
      </c>
      <c r="N27" s="16" t="s">
        <v>43718</v>
      </c>
      <c r="O27" s="6">
        <f>A3L221C1</f>
        <v>1</v>
      </c>
      <c r="P27" s="16" t="s">
        <v>43720</v>
      </c>
      <c r="Q27" s="15">
        <f>CHOOSE(MIN(D7L620C6,RUN_YEARS),A1L912C1,A1L913C2,A1L914C3,A1L915C4,A1L916C5)</f>
        <v>664.41625196959546</v>
      </c>
      <c r="R27" s="16" t="s">
        <v>43721</v>
      </c>
      <c r="S27" s="21">
        <f>IF(D7L620C7=0,0,D7L620C5/D7L620C7)</f>
        <v>0</v>
      </c>
    </row>
    <row r="28" spans="1:19" x14ac:dyDescent="0.2">
      <c r="A28" s="11">
        <v>621</v>
      </c>
      <c r="B28" s="14" t="s">
        <v>945</v>
      </c>
      <c r="C28" s="11" t="s">
        <v>43631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43726</v>
      </c>
      <c r="I28" s="15">
        <f>B2L593C2</f>
        <v>0</v>
      </c>
      <c r="J28" s="16" t="s">
        <v>21739</v>
      </c>
      <c r="K28" s="21">
        <f>IF(FLOW_THRU_100PCT="Y",1,1)</f>
        <v>1</v>
      </c>
      <c r="L28" s="16" t="s">
        <v>43723</v>
      </c>
      <c r="M28" s="15">
        <f>IF(D7L621C2&lt;&gt;0,D7L621C2*D7L621C4,D7L621C3*D7L621C4)</f>
        <v>0</v>
      </c>
      <c r="N28" s="16" t="s">
        <v>43727</v>
      </c>
      <c r="O28" s="6">
        <f>A3L223C1</f>
        <v>1</v>
      </c>
      <c r="P28" s="16" t="s">
        <v>43724</v>
      </c>
      <c r="Q28" s="15">
        <f>CHOOSE(MIN(D7L621C6,RUN_YEARS),A1L912C1,A1L913C2,A1L914C3,A1L915C4,A1L916C5)</f>
        <v>664.41625196959546</v>
      </c>
      <c r="R28" s="16" t="s">
        <v>43725</v>
      </c>
      <c r="S28" s="21">
        <f>IF(D7L621C7=0,0,D7L621C5/D7L621C7)</f>
        <v>0</v>
      </c>
    </row>
    <row r="29" spans="1:19" x14ac:dyDescent="0.2">
      <c r="A29" s="11">
        <v>622</v>
      </c>
      <c r="B29" s="14" t="s">
        <v>945</v>
      </c>
      <c r="C29" s="11" t="s">
        <v>43632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43731</v>
      </c>
      <c r="I29" s="15">
        <f>B2L594C2</f>
        <v>1909</v>
      </c>
      <c r="J29" s="16" t="s">
        <v>21739</v>
      </c>
      <c r="K29" s="21">
        <f>IF(FLOW_THRU_100PCT="Y",1,1)</f>
        <v>1</v>
      </c>
      <c r="L29" s="16" t="s">
        <v>43728</v>
      </c>
      <c r="M29" s="15">
        <f>IF(D7L622C2&lt;&gt;0,D7L622C2*D7L622C4,D7L622C3*D7L622C4)</f>
        <v>1909</v>
      </c>
      <c r="N29" s="16" t="s">
        <v>43727</v>
      </c>
      <c r="O29" s="6">
        <f>A3L223C1</f>
        <v>1</v>
      </c>
      <c r="P29" s="16" t="s">
        <v>43729</v>
      </c>
      <c r="Q29" s="15">
        <f>CHOOSE(MIN(D7L622C6,RUN_YEARS),A1L912C1,A1L913C2,A1L914C3,A1L915C4,A1L916C5)</f>
        <v>664.41625196959546</v>
      </c>
      <c r="R29" s="16" t="s">
        <v>43730</v>
      </c>
      <c r="S29" s="21">
        <f>IF(D7L622C7=0,0,D7L622C5/D7L622C7)</f>
        <v>2.8731988333231775</v>
      </c>
    </row>
    <row r="30" spans="1:19" x14ac:dyDescent="0.2">
      <c r="A30" s="11">
        <v>623</v>
      </c>
      <c r="B30" s="14" t="s">
        <v>945</v>
      </c>
      <c r="C30" s="11" t="s">
        <v>43633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43735</v>
      </c>
      <c r="I30" s="15">
        <f>B2L596C2</f>
        <v>0</v>
      </c>
      <c r="J30" s="16" t="s">
        <v>21739</v>
      </c>
      <c r="K30" s="21">
        <f>IF(FLOW_THRU_100PCT="Y",1,1)</f>
        <v>1</v>
      </c>
      <c r="L30" s="16" t="s">
        <v>43732</v>
      </c>
      <c r="M30" s="15">
        <f>IF(D7L623C2&lt;&gt;0,D7L623C2*D7L623C4,D7L623C3*D7L623C4)</f>
        <v>0</v>
      </c>
      <c r="N30" s="16" t="s">
        <v>43727</v>
      </c>
      <c r="O30" s="6">
        <f>A3L223C1</f>
        <v>1</v>
      </c>
      <c r="P30" s="16" t="s">
        <v>43733</v>
      </c>
      <c r="Q30" s="15">
        <f>CHOOSE(MIN(D7L623C6,RUN_YEARS),A1L912C1,A1L913C2,A1L914C3,A1L915C4,A1L916C5)</f>
        <v>664.41625196959546</v>
      </c>
      <c r="R30" s="16" t="s">
        <v>43734</v>
      </c>
      <c r="S30" s="21">
        <f>IF(D7L623C7=0,0,D7L623C5/D7L623C7)</f>
        <v>0</v>
      </c>
    </row>
    <row r="31" spans="1:19" x14ac:dyDescent="0.2">
      <c r="A31" s="11">
        <v>624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43738</v>
      </c>
      <c r="G31" s="15">
        <f>SUM(D7L601C2:D7L623C2)</f>
        <v>0</v>
      </c>
      <c r="H31" s="16" t="s">
        <v>43739</v>
      </c>
      <c r="I31" s="15">
        <f>SUM(D7L601C3:D7L623C3)</f>
        <v>2426.1093685095057</v>
      </c>
      <c r="J31" s="16" t="s">
        <v>945</v>
      </c>
      <c r="K31" s="21" t="str">
        <f>NULL_VALUE</f>
        <v>n/a</v>
      </c>
      <c r="L31" s="16" t="s">
        <v>43736</v>
      </c>
      <c r="M31" s="15">
        <f>SUM(D7L601C5:D7L623C5)</f>
        <v>2422.5910398818005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43737</v>
      </c>
      <c r="S31" s="21">
        <f>SUM(D7L601C8:D7L623C8)</f>
        <v>3.6461947351532595</v>
      </c>
    </row>
    <row r="32" spans="1:19" x14ac:dyDescent="0.2">
      <c r="A32" s="11">
        <v>625</v>
      </c>
      <c r="B32" s="14" t="s">
        <v>11729</v>
      </c>
      <c r="C32" s="11" t="s">
        <v>43634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43743</v>
      </c>
      <c r="I32" s="15">
        <f>B5L647C4</f>
        <v>47.971324265783998</v>
      </c>
      <c r="J32" s="16" t="s">
        <v>21752</v>
      </c>
      <c r="K32" s="21">
        <f>IF(FLOW_THRU_100PCT="Y",1,0.5)</f>
        <v>0.5</v>
      </c>
      <c r="L32" s="16" t="s">
        <v>43740</v>
      </c>
      <c r="M32" s="15">
        <f>IF(D7L625C2&lt;&gt;0,D7L625C2*D7L625C4,D7L625C3*D7L625C4)</f>
        <v>23.985662132891999</v>
      </c>
      <c r="N32" s="16" t="s">
        <v>11108</v>
      </c>
      <c r="O32" s="6">
        <f>1</f>
        <v>1</v>
      </c>
      <c r="P32" s="16" t="s">
        <v>43741</v>
      </c>
      <c r="Q32" s="15">
        <f>CHOOSE(MIN(D7L625C6,RUN_YEARS),A1L912C1,A1L913C2,A1L914C3,A1L915C4,A1L916C5)</f>
        <v>664.41625196959546</v>
      </c>
      <c r="R32" s="16" t="s">
        <v>43742</v>
      </c>
      <c r="S32" s="21">
        <f>IF(D7L625C7=0,0,D7L625C5/D7L625C7)</f>
        <v>3.6100354351340604E-2</v>
      </c>
    </row>
    <row r="33" spans="1:19" x14ac:dyDescent="0.2">
      <c r="A33" s="11">
        <v>626</v>
      </c>
      <c r="B33" s="14" t="s">
        <v>11729</v>
      </c>
      <c r="C33" s="11" t="s">
        <v>43635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43747</v>
      </c>
      <c r="I33" s="15">
        <f>B5L649C4</f>
        <v>0</v>
      </c>
      <c r="J33" s="16" t="s">
        <v>21752</v>
      </c>
      <c r="K33" s="21">
        <f>IF(FLOW_THRU_100PCT="Y",1,0.5)</f>
        <v>0.5</v>
      </c>
      <c r="L33" s="16" t="s">
        <v>43744</v>
      </c>
      <c r="M33" s="15">
        <f>IF(D7L626C2&lt;&gt;0,D7L626C2*D7L626C4,D7L626C3*D7L626C4)</f>
        <v>0</v>
      </c>
      <c r="N33" s="16" t="s">
        <v>11108</v>
      </c>
      <c r="O33" s="6">
        <f>1</f>
        <v>1</v>
      </c>
      <c r="P33" s="16" t="s">
        <v>43745</v>
      </c>
      <c r="Q33" s="15">
        <f>CHOOSE(MIN(D7L626C6,RUN_YEARS),A1L912C1,A1L913C2,A1L914C3,A1L915C4,A1L916C5)</f>
        <v>664.41625196959546</v>
      </c>
      <c r="R33" s="16" t="s">
        <v>43746</v>
      </c>
      <c r="S33" s="21">
        <f>IF(D7L626C7=0,0,D7L626C5/D7L626C7)</f>
        <v>0</v>
      </c>
    </row>
    <row r="34" spans="1:19" x14ac:dyDescent="0.2">
      <c r="A34" s="11">
        <v>627</v>
      </c>
      <c r="B34" s="14" t="s">
        <v>11729</v>
      </c>
      <c r="C34" s="11" t="s">
        <v>43636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43751</v>
      </c>
      <c r="I34" s="15">
        <f>B5L651C4</f>
        <v>0</v>
      </c>
      <c r="J34" s="16" t="s">
        <v>21752</v>
      </c>
      <c r="K34" s="21">
        <f>IF(FLOW_THRU_100PCT="Y",1,0.5)</f>
        <v>0.5</v>
      </c>
      <c r="L34" s="16" t="s">
        <v>43748</v>
      </c>
      <c r="M34" s="15">
        <f>IF(D7L627C2&lt;&gt;0,D7L627C2*D7L627C4,D7L627C3*D7L627C4)</f>
        <v>0</v>
      </c>
      <c r="N34" s="16" t="s">
        <v>11108</v>
      </c>
      <c r="O34" s="6">
        <f>1</f>
        <v>1</v>
      </c>
      <c r="P34" s="16" t="s">
        <v>43749</v>
      </c>
      <c r="Q34" s="15">
        <f>CHOOSE(MIN(D7L627C6,RUN_YEARS),A1L912C1,A1L913C2,A1L914C3,A1L915C4,A1L916C5)</f>
        <v>664.41625196959546</v>
      </c>
      <c r="R34" s="16" t="s">
        <v>43750</v>
      </c>
      <c r="S34" s="21">
        <f>IF(D7L627C7=0,0,D7L627C5/D7L627C7)</f>
        <v>0</v>
      </c>
    </row>
    <row r="35" spans="1:19" x14ac:dyDescent="0.2">
      <c r="A35" s="11">
        <v>628</v>
      </c>
      <c r="B35" s="14" t="s">
        <v>11736</v>
      </c>
      <c r="C35" s="11" t="s">
        <v>43637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43755</v>
      </c>
      <c r="I35" s="15">
        <f>B5L722C4</f>
        <v>0</v>
      </c>
      <c r="J35" s="16" t="s">
        <v>21739</v>
      </c>
      <c r="K35" s="21">
        <f>IF(FLOW_THRU_100PCT="Y",1,1)</f>
        <v>1</v>
      </c>
      <c r="L35" s="16" t="s">
        <v>43752</v>
      </c>
      <c r="M35" s="15">
        <f>IF(D7L628C2&lt;&gt;0,D7L628C2*D7L628C4,D7L628C3*D7L628C4)</f>
        <v>0</v>
      </c>
      <c r="N35" s="16" t="s">
        <v>11108</v>
      </c>
      <c r="O35" s="6">
        <f>1</f>
        <v>1</v>
      </c>
      <c r="P35" s="16" t="s">
        <v>43753</v>
      </c>
      <c r="Q35" s="15">
        <f>CHOOSE(MIN(D7L628C6,RUN_YEARS),A1L912C1,A1L913C2,A1L914C3,A1L915C4,A1L916C5)</f>
        <v>664.41625196959546</v>
      </c>
      <c r="R35" s="16" t="s">
        <v>43754</v>
      </c>
      <c r="S35" s="21">
        <f>IF(D7L628C7=0,0,D7L628C5/D7L628C7)</f>
        <v>0</v>
      </c>
    </row>
    <row r="36" spans="1:19" x14ac:dyDescent="0.2">
      <c r="A36" s="11">
        <v>629</v>
      </c>
      <c r="B36" s="14" t="s">
        <v>11738</v>
      </c>
      <c r="C36" s="11" t="s">
        <v>43638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43759</v>
      </c>
      <c r="I36" s="15">
        <f>B5L724C4</f>
        <v>0</v>
      </c>
      <c r="J36" s="16" t="s">
        <v>21739</v>
      </c>
      <c r="K36" s="21">
        <f>IF(FLOW_THRU_100PCT="Y",1,1)</f>
        <v>1</v>
      </c>
      <c r="L36" s="16" t="s">
        <v>43756</v>
      </c>
      <c r="M36" s="15">
        <f>IF(D7L629C2&lt;&gt;0,D7L629C2*D7L629C4,D7L629C3*D7L629C4)</f>
        <v>0</v>
      </c>
      <c r="N36" s="16" t="s">
        <v>11108</v>
      </c>
      <c r="O36" s="6">
        <f>1</f>
        <v>1</v>
      </c>
      <c r="P36" s="16" t="s">
        <v>43757</v>
      </c>
      <c r="Q36" s="15">
        <f>CHOOSE(MIN(D7L629C6,RUN_YEARS),A1L912C1,A1L913C2,A1L914C3,A1L915C4,A1L916C5)</f>
        <v>664.41625196959546</v>
      </c>
      <c r="R36" s="16" t="s">
        <v>43758</v>
      </c>
      <c r="S36" s="21">
        <f>IF(D7L629C7=0,0,D7L629C5/D7L629C7)</f>
        <v>0</v>
      </c>
    </row>
    <row r="37" spans="1:19" x14ac:dyDescent="0.2">
      <c r="A37" s="11">
        <v>630</v>
      </c>
      <c r="B37" s="14" t="s">
        <v>11739</v>
      </c>
      <c r="C37" s="11" t="s">
        <v>43639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43763</v>
      </c>
      <c r="I37" s="15">
        <f>B5L726C4</f>
        <v>0</v>
      </c>
      <c r="J37" s="16" t="s">
        <v>21739</v>
      </c>
      <c r="K37" s="21">
        <f>IF(FLOW_THRU_100PCT="Y",1,1)</f>
        <v>1</v>
      </c>
      <c r="L37" s="16" t="s">
        <v>43760</v>
      </c>
      <c r="M37" s="15">
        <f>IF(D7L630C2&lt;&gt;0,D7L630C2*D7L630C4,D7L630C3*D7L630C4)</f>
        <v>0</v>
      </c>
      <c r="N37" s="16" t="s">
        <v>11108</v>
      </c>
      <c r="O37" s="6">
        <f>1</f>
        <v>1</v>
      </c>
      <c r="P37" s="16" t="s">
        <v>43761</v>
      </c>
      <c r="Q37" s="15">
        <f>CHOOSE(MIN(D7L630C6,RUN_YEARS),A1L912C1,A1L913C2,A1L914C3,A1L915C4,A1L916C5)</f>
        <v>664.41625196959546</v>
      </c>
      <c r="R37" s="16" t="s">
        <v>43762</v>
      </c>
      <c r="S37" s="21">
        <f>IF(D7L630C7=0,0,D7L630C5/D7L630C7)</f>
        <v>0</v>
      </c>
    </row>
    <row r="38" spans="1:19" x14ac:dyDescent="0.2">
      <c r="A38" s="11">
        <v>631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43766</v>
      </c>
      <c r="G38" s="15">
        <f>SUM(D7L625C2:D7L630C2)</f>
        <v>0</v>
      </c>
      <c r="H38" s="16" t="s">
        <v>43767</v>
      </c>
      <c r="I38" s="15">
        <f>SUM(D7L625C3:D7L630C3)</f>
        <v>47.971324265783998</v>
      </c>
      <c r="J38" s="16" t="s">
        <v>945</v>
      </c>
      <c r="K38" s="21" t="str">
        <f>NULL_VALUE</f>
        <v>n/a</v>
      </c>
      <c r="L38" s="16" t="s">
        <v>43764</v>
      </c>
      <c r="M38" s="15">
        <f>SUM(D7L625C5:D7L630C5)</f>
        <v>23.985662132891999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43765</v>
      </c>
      <c r="S38" s="21">
        <f>SUM(D7L625C8:D7L630C8)</f>
        <v>3.6100354351340604E-2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1518CD-A2DE-43A7-9AB6-B904A7CA012A}">
  <dimension ref="A1:S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43768</v>
      </c>
    </row>
    <row r="3" spans="1:19" x14ac:dyDescent="0.2">
      <c r="B3" s="13" t="s">
        <v>5129</v>
      </c>
    </row>
    <row r="4" spans="1:19" x14ac:dyDescent="0.2">
      <c r="B4" s="13" t="s">
        <v>43769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43770</v>
      </c>
      <c r="R7" s="8" t="s">
        <v>48</v>
      </c>
      <c r="S7" s="8" t="s">
        <v>43771</v>
      </c>
    </row>
    <row r="8" spans="1:19" ht="13.5" thickTop="1" x14ac:dyDescent="0.2">
      <c r="A8" s="11">
        <v>701</v>
      </c>
      <c r="B8" s="14" t="s">
        <v>43772</v>
      </c>
      <c r="C8" s="11" t="s">
        <v>43773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18851</v>
      </c>
      <c r="I8" s="15">
        <f>A3L103C12</f>
        <v>10086</v>
      </c>
      <c r="J8" s="16" t="s">
        <v>21739</v>
      </c>
      <c r="K8" s="21">
        <f>IF(FLOW_THRU_100PCT="Y",1,1)</f>
        <v>1</v>
      </c>
      <c r="L8" s="16" t="s">
        <v>43790</v>
      </c>
      <c r="M8" s="15">
        <f>IF(D7L701C2&lt;&gt;0,D7L701C2*D7L701C4,D7L701C3*D7L701C4)</f>
        <v>10086</v>
      </c>
      <c r="N8" s="16" t="s">
        <v>43793</v>
      </c>
      <c r="O8" s="6">
        <f>A3L103C1</f>
        <v>1</v>
      </c>
      <c r="P8" s="16" t="s">
        <v>43791</v>
      </c>
      <c r="Q8" s="15">
        <f>CHOOSE(MIN(D7L701C6,RUN_YEARS),A1L138C1,A1L138C6,A1L138C7,A1L138C8,A1L138C9)</f>
        <v>537.05600000000004</v>
      </c>
      <c r="R8" s="16" t="s">
        <v>43792</v>
      </c>
      <c r="S8" s="21">
        <f>IF(D7L701C7=0,0,D7L701C5/D7L701C7)</f>
        <v>18.780164452124172</v>
      </c>
    </row>
    <row r="9" spans="1:19" x14ac:dyDescent="0.2">
      <c r="A9" s="11">
        <v>702</v>
      </c>
      <c r="B9" s="14" t="s">
        <v>43774</v>
      </c>
      <c r="C9" s="11" t="s">
        <v>43775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43797</v>
      </c>
      <c r="I9" s="15">
        <f>B9L121C5</f>
        <v>666</v>
      </c>
      <c r="J9" s="16" t="s">
        <v>21739</v>
      </c>
      <c r="K9" s="21">
        <f>IF(FLOW_THRU_100PCT="Y",1,1)</f>
        <v>1</v>
      </c>
      <c r="L9" s="16" t="s">
        <v>43794</v>
      </c>
      <c r="M9" s="15">
        <f>IF(D7L702C2&lt;&gt;0,D7L702C2*D7L702C4,D7L702C3*D7L702C4)</f>
        <v>666</v>
      </c>
      <c r="N9" s="16" t="s">
        <v>43798</v>
      </c>
      <c r="O9" s="6">
        <f>A3L101C1</f>
        <v>1</v>
      </c>
      <c r="P9" s="16" t="s">
        <v>43795</v>
      </c>
      <c r="Q9" s="15">
        <f>CHOOSE(MIN(D7L702C6,RUN_YEARS),A1L138C1,A1L138C6,A1L138C7,A1L138C8,A1L138C9)</f>
        <v>537.05600000000004</v>
      </c>
      <c r="R9" s="16" t="s">
        <v>43796</v>
      </c>
      <c r="S9" s="21">
        <f>IF(D7L702C7=0,0,D7L702C5/D7L702C7)</f>
        <v>1.2400941428826788</v>
      </c>
    </row>
    <row r="10" spans="1:19" x14ac:dyDescent="0.2">
      <c r="A10" s="11">
        <v>703</v>
      </c>
      <c r="B10" s="14" t="s">
        <v>43776</v>
      </c>
      <c r="C10" s="11" t="s">
        <v>43775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43802</v>
      </c>
      <c r="I10" s="15">
        <f>B9L122C5</f>
        <v>198</v>
      </c>
      <c r="J10" s="16" t="s">
        <v>21739</v>
      </c>
      <c r="K10" s="21">
        <f>IF(FLOW_THRU_100PCT="Y",1,1)</f>
        <v>1</v>
      </c>
      <c r="L10" s="16" t="s">
        <v>43799</v>
      </c>
      <c r="M10" s="15">
        <f>IF(D7L703C2&lt;&gt;0,D7L703C2*D7L703C4,D7L703C3*D7L703C4)</f>
        <v>198</v>
      </c>
      <c r="N10" s="16" t="s">
        <v>43803</v>
      </c>
      <c r="O10" s="6">
        <f>A3L105C1</f>
        <v>1</v>
      </c>
      <c r="P10" s="16" t="s">
        <v>43800</v>
      </c>
      <c r="Q10" s="15">
        <f>CHOOSE(MIN(D7L703C6,RUN_YEARS),A1L138C1,A1L138C6,A1L138C7,A1L138C8,A1L138C9)</f>
        <v>537.05600000000004</v>
      </c>
      <c r="R10" s="16" t="s">
        <v>43801</v>
      </c>
      <c r="S10" s="21">
        <f>IF(D7L703C7=0,0,D7L703C5/D7L703C7)</f>
        <v>0.36867663707322884</v>
      </c>
    </row>
    <row r="11" spans="1:19" x14ac:dyDescent="0.2">
      <c r="A11" s="11">
        <v>704</v>
      </c>
      <c r="B11" s="14" t="s">
        <v>43777</v>
      </c>
      <c r="C11" s="11" t="s">
        <v>43775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43807</v>
      </c>
      <c r="I11" s="15">
        <f>B9L123C5</f>
        <v>0</v>
      </c>
      <c r="J11" s="16" t="s">
        <v>21739</v>
      </c>
      <c r="K11" s="21">
        <f>IF(FLOW_THRU_100PCT="Y",1,1)</f>
        <v>1</v>
      </c>
      <c r="L11" s="16" t="s">
        <v>43804</v>
      </c>
      <c r="M11" s="15">
        <f>IF(D7L704C2&lt;&gt;0,D7L704C2*D7L704C4,D7L704C3*D7L704C4)</f>
        <v>0</v>
      </c>
      <c r="N11" s="16" t="s">
        <v>43808</v>
      </c>
      <c r="O11" s="6">
        <f>A3L106C1</f>
        <v>1</v>
      </c>
      <c r="P11" s="16" t="s">
        <v>43805</v>
      </c>
      <c r="Q11" s="15">
        <f>CHOOSE(MIN(D7L704C6,RUN_YEARS),A1L138C1,A1L138C6,A1L138C7,A1L138C8,A1L138C9)</f>
        <v>537.05600000000004</v>
      </c>
      <c r="R11" s="16" t="s">
        <v>43806</v>
      </c>
      <c r="S11" s="21">
        <f>IF(D7L704C7=0,0,D7L704C5/D7L704C7)</f>
        <v>0</v>
      </c>
    </row>
    <row r="12" spans="1:19" x14ac:dyDescent="0.2">
      <c r="A12" s="11">
        <v>705</v>
      </c>
      <c r="B12" s="14" t="s">
        <v>43778</v>
      </c>
      <c r="C12" s="11" t="s">
        <v>43775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43812</v>
      </c>
      <c r="I12" s="15">
        <f>B9L124C5</f>
        <v>0</v>
      </c>
      <c r="J12" s="16" t="s">
        <v>21739</v>
      </c>
      <c r="K12" s="21">
        <f>IF(FLOW_THRU_100PCT="Y",1,1)</f>
        <v>1</v>
      </c>
      <c r="L12" s="16" t="s">
        <v>43809</v>
      </c>
      <c r="M12" s="15">
        <f>IF(D7L705C2&lt;&gt;0,D7L705C2*D7L705C4,D7L705C3*D7L705C4)</f>
        <v>0</v>
      </c>
      <c r="N12" s="16" t="s">
        <v>43813</v>
      </c>
      <c r="O12" s="6">
        <f>A3L107C1</f>
        <v>1</v>
      </c>
      <c r="P12" s="16" t="s">
        <v>43810</v>
      </c>
      <c r="Q12" s="15">
        <f>CHOOSE(MIN(D7L705C6,RUN_YEARS),A1L138C1,A1L138C6,A1L138C7,A1L138C8,A1L138C9)</f>
        <v>537.05600000000004</v>
      </c>
      <c r="R12" s="16" t="s">
        <v>43811</v>
      </c>
      <c r="S12" s="21">
        <f>IF(D7L705C7=0,0,D7L705C5/D7L705C7)</f>
        <v>0</v>
      </c>
    </row>
    <row r="13" spans="1:19" x14ac:dyDescent="0.2">
      <c r="A13" s="11">
        <v>706</v>
      </c>
      <c r="B13" s="14" t="s">
        <v>43779</v>
      </c>
      <c r="C13" s="11" t="s">
        <v>43780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43817</v>
      </c>
      <c r="I13" s="15">
        <f>B9L125C5</f>
        <v>0</v>
      </c>
      <c r="J13" s="16" t="s">
        <v>21739</v>
      </c>
      <c r="K13" s="21">
        <f>IF(FLOW_THRU_100PCT="Y",1,1)</f>
        <v>1</v>
      </c>
      <c r="L13" s="16" t="s">
        <v>43814</v>
      </c>
      <c r="M13" s="15">
        <f>IF(D7L706C2&lt;&gt;0,D7L706C2*D7L706C4,D7L706C3*D7L706C4)</f>
        <v>0</v>
      </c>
      <c r="N13" s="16" t="s">
        <v>43818</v>
      </c>
      <c r="O13" s="6">
        <f>A3L108C1</f>
        <v>1</v>
      </c>
      <c r="P13" s="16" t="s">
        <v>43815</v>
      </c>
      <c r="Q13" s="15">
        <f>CHOOSE(MIN(D7L706C6,RUN_YEARS),A1L138C1,A1L138C6,A1L138C7,A1L138C8,A1L138C9)</f>
        <v>537.05600000000004</v>
      </c>
      <c r="R13" s="16" t="s">
        <v>43816</v>
      </c>
      <c r="S13" s="21">
        <f>IF(D7L706C7=0,0,D7L706C5/D7L706C7)</f>
        <v>0</v>
      </c>
    </row>
    <row r="14" spans="1:19" x14ac:dyDescent="0.2">
      <c r="A14" s="11">
        <v>707</v>
      </c>
      <c r="B14" s="14" t="s">
        <v>43781</v>
      </c>
      <c r="C14" s="11" t="s">
        <v>43775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43822</v>
      </c>
      <c r="I14" s="15">
        <f>B9L126C5</f>
        <v>92</v>
      </c>
      <c r="J14" s="16" t="s">
        <v>21739</v>
      </c>
      <c r="K14" s="21">
        <f>IF(FLOW_THRU_100PCT="Y",1,1)</f>
        <v>1</v>
      </c>
      <c r="L14" s="16" t="s">
        <v>43819</v>
      </c>
      <c r="M14" s="15">
        <f>IF(D7L707C2&lt;&gt;0,D7L707C2*D7L707C4,D7L707C3*D7L707C4)</f>
        <v>92</v>
      </c>
      <c r="N14" s="16" t="s">
        <v>43823</v>
      </c>
      <c r="O14" s="6">
        <f>A3L109C1</f>
        <v>1</v>
      </c>
      <c r="P14" s="16" t="s">
        <v>43820</v>
      </c>
      <c r="Q14" s="15">
        <f>CHOOSE(MIN(D7L707C6,RUN_YEARS),A1L138C1,A1L138C6,A1L138C7,A1L138C8,A1L138C9)</f>
        <v>537.05600000000004</v>
      </c>
      <c r="R14" s="16" t="s">
        <v>43821</v>
      </c>
      <c r="S14" s="21">
        <f>IF(D7L707C7=0,0,D7L707C5/D7L707C7)</f>
        <v>0.17130429601382349</v>
      </c>
    </row>
    <row r="15" spans="1:19" x14ac:dyDescent="0.2">
      <c r="A15" s="11">
        <v>708</v>
      </c>
      <c r="B15" s="14" t="s">
        <v>4156</v>
      </c>
      <c r="C15" s="11" t="s">
        <v>43782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8086</v>
      </c>
      <c r="I15" s="15">
        <f>A2L136C44</f>
        <v>792.46448724000004</v>
      </c>
      <c r="J15" s="16" t="s">
        <v>21739</v>
      </c>
      <c r="K15" s="21">
        <f>IF(FLOW_THRU_100PCT="Y",1,1)</f>
        <v>1</v>
      </c>
      <c r="L15" s="16" t="s">
        <v>43824</v>
      </c>
      <c r="M15" s="15">
        <f>IF(D7L708C2&lt;&gt;0,D7L708C2*D7L708C4,D7L708C3*D7L708C4)</f>
        <v>792.46448724000004</v>
      </c>
      <c r="N15" s="16" t="s">
        <v>43827</v>
      </c>
      <c r="O15" s="6">
        <f>A2L136C1</f>
        <v>5</v>
      </c>
      <c r="P15" s="16" t="s">
        <v>43825</v>
      </c>
      <c r="Q15" s="15">
        <f>CHOOSE(MIN(D7L708C6,RUN_YEARS),A1L138C1,A1L138C6,A1L138C7,A1L138C8,A1L138C9)</f>
        <v>491.79859999999996</v>
      </c>
      <c r="R15" s="16" t="s">
        <v>43826</v>
      </c>
      <c r="S15" s="21">
        <f>IF(D7L708C7=0,0,D7L708C5/D7L708C7)</f>
        <v>1.6113597867907719</v>
      </c>
    </row>
    <row r="16" spans="1:19" x14ac:dyDescent="0.2">
      <c r="A16" s="11">
        <v>709</v>
      </c>
      <c r="B16" s="14" t="s">
        <v>4096</v>
      </c>
      <c r="C16" s="11" t="s">
        <v>43783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43831</v>
      </c>
      <c r="I16" s="15">
        <f>B9L102C19</f>
        <v>5.5083210942322989</v>
      </c>
      <c r="J16" s="16" t="s">
        <v>43832</v>
      </c>
      <c r="K16" s="21">
        <f>IF(FLOW_THRU_100PCT="Y",1,INDEX(VariabilityMatrix,D7L709C1,D7L709C6))</f>
        <v>0.51642751392626096</v>
      </c>
      <c r="L16" s="16" t="s">
        <v>43828</v>
      </c>
      <c r="M16" s="15">
        <f>IF(D7L709C2&lt;&gt;0,D7L709C2*D7L709C4,D7L709C3*D7L709C4)</f>
        <v>2.8446485686019676</v>
      </c>
      <c r="N16" s="16" t="s">
        <v>21051</v>
      </c>
      <c r="O16" s="6">
        <f>A2L105C1</f>
        <v>5</v>
      </c>
      <c r="P16" s="16" t="s">
        <v>43829</v>
      </c>
      <c r="Q16" s="15">
        <f>CHOOSE(MIN(D7L709C6,RUN_YEARS),A1L138C1,A1L138C6,A1L138C7,A1L138C8,A1L138C9)</f>
        <v>491.79859999999996</v>
      </c>
      <c r="R16" s="16" t="s">
        <v>43830</v>
      </c>
      <c r="S16" s="21">
        <f>IF(D7L709C7=0,0,D7L709C5/D7L709C7)</f>
        <v>5.7841737829305894E-3</v>
      </c>
    </row>
    <row r="17" spans="1:19" x14ac:dyDescent="0.2">
      <c r="A17" s="11">
        <v>710</v>
      </c>
      <c r="B17" s="14" t="s">
        <v>4124</v>
      </c>
      <c r="C17" s="11" t="s">
        <v>43783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43836</v>
      </c>
      <c r="I17" s="15">
        <f>B9L103C19</f>
        <v>147.32675843197481</v>
      </c>
      <c r="J17" s="16" t="s">
        <v>43837</v>
      </c>
      <c r="K17" s="21">
        <f>IF(FLOW_THRU_100PCT="Y",1,INDEX(VariabilityMatrix,D7L710C1,D7L710C6))</f>
        <v>0.51662527676716219</v>
      </c>
      <c r="L17" s="16" t="s">
        <v>43833</v>
      </c>
      <c r="M17" s="15">
        <f>IF(D7L710C2&lt;&gt;0,D7L710C2*D7L710C4,D7L710C3*D7L710C4)</f>
        <v>76.112727350127827</v>
      </c>
      <c r="N17" s="16" t="s">
        <v>21082</v>
      </c>
      <c r="O17" s="6">
        <f>A2L120C1</f>
        <v>1</v>
      </c>
      <c r="P17" s="16" t="s">
        <v>43834</v>
      </c>
      <c r="Q17" s="15">
        <f>CHOOSE(MIN(D7L710C6,RUN_YEARS),A1L138C1,A1L138C6,A1L138C7,A1L138C8,A1L138C9)</f>
        <v>537.05600000000004</v>
      </c>
      <c r="R17" s="16" t="s">
        <v>43835</v>
      </c>
      <c r="S17" s="21">
        <f>IF(D7L710C7=0,0,D7L710C5/D7L710C7)</f>
        <v>0.14172214322180149</v>
      </c>
    </row>
    <row r="18" spans="1:19" x14ac:dyDescent="0.2">
      <c r="A18" s="11">
        <v>711</v>
      </c>
      <c r="B18" s="14" t="s">
        <v>4172</v>
      </c>
      <c r="C18" s="11" t="s">
        <v>43783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43841</v>
      </c>
      <c r="I18" s="15">
        <f>B9L104C19</f>
        <v>206.55522871343402</v>
      </c>
      <c r="J18" s="16" t="s">
        <v>43842</v>
      </c>
      <c r="K18" s="21">
        <f>IF(FLOW_THRU_100PCT="Y",1,INDEX(VariabilityMatrix,D7L711C1,D7L711C6))</f>
        <v>0.51642751392626096</v>
      </c>
      <c r="L18" s="16" t="s">
        <v>43838</v>
      </c>
      <c r="M18" s="15">
        <f>IF(D7L711C2&lt;&gt;0,D7L711C2*D7L711C4,D7L711C3*D7L711C4)</f>
        <v>106.67080325294897</v>
      </c>
      <c r="N18" s="16" t="s">
        <v>21178</v>
      </c>
      <c r="O18" s="6">
        <f>A2L144C1</f>
        <v>5</v>
      </c>
      <c r="P18" s="16" t="s">
        <v>43839</v>
      </c>
      <c r="Q18" s="15">
        <f>CHOOSE(MIN(D7L711C6,RUN_YEARS),A1L138C1,A1L138C6,A1L138C7,A1L138C8,A1L138C9)</f>
        <v>491.79859999999996</v>
      </c>
      <c r="R18" s="16" t="s">
        <v>43840</v>
      </c>
      <c r="S18" s="21">
        <f>IF(D7L711C7=0,0,D7L711C5/D7L711C7)</f>
        <v>0.21689936338360657</v>
      </c>
    </row>
    <row r="19" spans="1:19" x14ac:dyDescent="0.2">
      <c r="A19" s="11">
        <v>712</v>
      </c>
      <c r="B19" s="14" t="s">
        <v>4178</v>
      </c>
      <c r="C19" s="11" t="s">
        <v>43783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43846</v>
      </c>
      <c r="I19" s="15">
        <f>B9L105C19</f>
        <v>-181.06288077044917</v>
      </c>
      <c r="J19" s="16" t="s">
        <v>43847</v>
      </c>
      <c r="K19" s="21">
        <f>IF(FLOW_THRU_100PCT="Y",1,INDEX(VariabilityMatrix,D7L712C1,D7L712C6))</f>
        <v>0.51662527676716219</v>
      </c>
      <c r="L19" s="16" t="s">
        <v>43843</v>
      </c>
      <c r="M19" s="15">
        <f>IF(D7L712C2&lt;&gt;0,D7L712C2*D7L712C4,D7L712C3*D7L712C4)</f>
        <v>-93.541660890292988</v>
      </c>
      <c r="N19" s="16" t="s">
        <v>21210</v>
      </c>
      <c r="O19" s="6">
        <f>A2L147C1</f>
        <v>1</v>
      </c>
      <c r="P19" s="16" t="s">
        <v>43844</v>
      </c>
      <c r="Q19" s="15">
        <f>CHOOSE(MIN(D7L712C6,RUN_YEARS),A1L138C1,A1L138C6,A1L138C7,A1L138C8,A1L138C9)</f>
        <v>537.05600000000004</v>
      </c>
      <c r="R19" s="16" t="s">
        <v>43845</v>
      </c>
      <c r="S19" s="21">
        <f>IF(D7L712C7=0,0,D7L712C5/D7L712C7)</f>
        <v>-0.17417487355190703</v>
      </c>
    </row>
    <row r="20" spans="1:19" x14ac:dyDescent="0.2">
      <c r="A20" s="11">
        <v>713</v>
      </c>
      <c r="B20" s="14" t="s">
        <v>4196</v>
      </c>
      <c r="C20" s="11" t="s">
        <v>43783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43851</v>
      </c>
      <c r="I20" s="15">
        <f>B9L106C19</f>
        <v>0</v>
      </c>
      <c r="J20" s="16" t="s">
        <v>43852</v>
      </c>
      <c r="K20" s="21">
        <f>IF(FLOW_THRU_100PCT="Y",1,INDEX(VariabilityMatrix,D7L713C1,D7L713C6))</f>
        <v>0.51662527676716219</v>
      </c>
      <c r="L20" s="16" t="s">
        <v>43848</v>
      </c>
      <c r="M20" s="15">
        <f>IF(D7L713C2&lt;&gt;0,D7L713C2*D7L713C4,D7L713C3*D7L713C4)</f>
        <v>0</v>
      </c>
      <c r="N20" s="16" t="s">
        <v>21242</v>
      </c>
      <c r="O20" s="6">
        <f>A2L156C1</f>
        <v>1</v>
      </c>
      <c r="P20" s="16" t="s">
        <v>43849</v>
      </c>
      <c r="Q20" s="15">
        <f>CHOOSE(MIN(D7L713C6,RUN_YEARS),A1L138C1,A1L138C6,A1L138C7,A1L138C8,A1L138C9)</f>
        <v>537.05600000000004</v>
      </c>
      <c r="R20" s="16" t="s">
        <v>43850</v>
      </c>
      <c r="S20" s="21">
        <f>IF(D7L713C7=0,0,D7L713C5/D7L713C7)</f>
        <v>0</v>
      </c>
    </row>
    <row r="21" spans="1:19" x14ac:dyDescent="0.2">
      <c r="A21" s="11">
        <v>714</v>
      </c>
      <c r="B21" s="14" t="s">
        <v>4202</v>
      </c>
      <c r="C21" s="11" t="s">
        <v>43784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43856</v>
      </c>
      <c r="I21" s="15">
        <f>B9L107C19</f>
        <v>0</v>
      </c>
      <c r="J21" s="16" t="s">
        <v>43857</v>
      </c>
      <c r="K21" s="21">
        <f>IF(FLOW_THRU_100PCT="Y",1,INDEX(VariabilityMatrix,D7L714C1,D7L714C6))</f>
        <v>0.51662527676716219</v>
      </c>
      <c r="L21" s="16" t="s">
        <v>43853</v>
      </c>
      <c r="M21" s="15">
        <f>IF(D7L714C2&lt;&gt;0,D7L714C2*D7L714C4,D7L714C3*D7L714C4)</f>
        <v>0</v>
      </c>
      <c r="N21" s="16" t="s">
        <v>21274</v>
      </c>
      <c r="O21" s="6">
        <f>A2L159C1</f>
        <v>1</v>
      </c>
      <c r="P21" s="16" t="s">
        <v>43854</v>
      </c>
      <c r="Q21" s="15">
        <f>CHOOSE(MIN(D7L714C6,RUN_YEARS),A1L138C1,A1L138C6,A1L138C7,A1L138C8,A1L138C9)</f>
        <v>537.05600000000004</v>
      </c>
      <c r="R21" s="16" t="s">
        <v>43855</v>
      </c>
      <c r="S21" s="21">
        <f>IF(D7L714C7=0,0,D7L714C5/D7L714C7)</f>
        <v>0</v>
      </c>
    </row>
    <row r="22" spans="1:19" x14ac:dyDescent="0.2">
      <c r="A22" s="11">
        <v>715</v>
      </c>
      <c r="B22" s="14" t="s">
        <v>4226</v>
      </c>
      <c r="C22" s="11" t="s">
        <v>43783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43861</v>
      </c>
      <c r="I22" s="15">
        <f>B9L108C19</f>
        <v>0</v>
      </c>
      <c r="J22" s="16" t="s">
        <v>43862</v>
      </c>
      <c r="K22" s="21">
        <f>IF(FLOW_THRU_100PCT="Y",1,INDEX(VariabilityMatrix,D7L715C1,D7L715C6))</f>
        <v>0.51662527676716219</v>
      </c>
      <c r="L22" s="16" t="s">
        <v>43858</v>
      </c>
      <c r="M22" s="15">
        <f>IF(D7L715C2&lt;&gt;0,D7L715C2*D7L715C4,D7L715C3*D7L715C4)</f>
        <v>0</v>
      </c>
      <c r="N22" s="16" t="s">
        <v>21306</v>
      </c>
      <c r="O22" s="6">
        <f>A2L171C1</f>
        <v>1</v>
      </c>
      <c r="P22" s="16" t="s">
        <v>43859</v>
      </c>
      <c r="Q22" s="15">
        <f>CHOOSE(MIN(D7L715C6,RUN_YEARS),A1L138C1,A1L138C6,A1L138C7,A1L138C8,A1L138C9)</f>
        <v>537.05600000000004</v>
      </c>
      <c r="R22" s="16" t="s">
        <v>43860</v>
      </c>
      <c r="S22" s="21">
        <f>IF(D7L715C7=0,0,D7L715C5/D7L715C7)</f>
        <v>0</v>
      </c>
    </row>
    <row r="23" spans="1:19" x14ac:dyDescent="0.2">
      <c r="A23" s="11">
        <v>716</v>
      </c>
      <c r="B23" s="14" t="s">
        <v>4232</v>
      </c>
      <c r="C23" s="11" t="s">
        <v>43784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43866</v>
      </c>
      <c r="I23" s="15">
        <f>B9L109C19</f>
        <v>0</v>
      </c>
      <c r="J23" s="16" t="s">
        <v>43867</v>
      </c>
      <c r="K23" s="21">
        <f>IF(FLOW_THRU_100PCT="Y",1,INDEX(VariabilityMatrix,D7L716C1,D7L716C6))</f>
        <v>0.51662527676716219</v>
      </c>
      <c r="L23" s="16" t="s">
        <v>43863</v>
      </c>
      <c r="M23" s="15">
        <f>IF(D7L716C2&lt;&gt;0,D7L716C2*D7L716C4,D7L716C3*D7L716C4)</f>
        <v>0</v>
      </c>
      <c r="N23" s="16" t="s">
        <v>21338</v>
      </c>
      <c r="O23" s="6">
        <f>A2L174C1</f>
        <v>1</v>
      </c>
      <c r="P23" s="16" t="s">
        <v>43864</v>
      </c>
      <c r="Q23" s="15">
        <f>CHOOSE(MIN(D7L716C6,RUN_YEARS),A1L138C1,A1L138C6,A1L138C7,A1L138C8,A1L138C9)</f>
        <v>537.05600000000004</v>
      </c>
      <c r="R23" s="16" t="s">
        <v>43865</v>
      </c>
      <c r="S23" s="21">
        <f>IF(D7L716C7=0,0,D7L716C5/D7L716C7)</f>
        <v>0</v>
      </c>
    </row>
    <row r="24" spans="1:19" x14ac:dyDescent="0.2">
      <c r="A24" s="11">
        <v>717</v>
      </c>
      <c r="B24" s="14" t="s">
        <v>4238</v>
      </c>
      <c r="C24" s="11" t="s">
        <v>43783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43871</v>
      </c>
      <c r="I24" s="15">
        <f>B9L110C19</f>
        <v>0</v>
      </c>
      <c r="J24" s="16" t="s">
        <v>43872</v>
      </c>
      <c r="K24" s="21">
        <f>IF(FLOW_THRU_100PCT="Y",1,INDEX(VariabilityMatrix,D7L717C1,D7L717C6))</f>
        <v>0.51662527676716219</v>
      </c>
      <c r="L24" s="16" t="s">
        <v>43868</v>
      </c>
      <c r="M24" s="15">
        <f>IF(D7L717C2&lt;&gt;0,D7L717C2*D7L717C4,D7L717C3*D7L717C4)</f>
        <v>0</v>
      </c>
      <c r="N24" s="16" t="s">
        <v>21370</v>
      </c>
      <c r="O24" s="6">
        <f>A2L177C1</f>
        <v>1</v>
      </c>
      <c r="P24" s="16" t="s">
        <v>43869</v>
      </c>
      <c r="Q24" s="15">
        <f>CHOOSE(MIN(D7L717C6,RUN_YEARS),A1L138C1,A1L138C6,A1L138C7,A1L138C8,A1L138C9)</f>
        <v>537.05600000000004</v>
      </c>
      <c r="R24" s="16" t="s">
        <v>43870</v>
      </c>
      <c r="S24" s="21">
        <f>IF(D7L717C7=0,0,D7L717C5/D7L717C7)</f>
        <v>0</v>
      </c>
    </row>
    <row r="25" spans="1:19" x14ac:dyDescent="0.2">
      <c r="A25" s="11">
        <v>718</v>
      </c>
      <c r="B25" s="14" t="s">
        <v>4244</v>
      </c>
      <c r="C25" s="11" t="s">
        <v>43785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43876</v>
      </c>
      <c r="I25" s="15">
        <f>B9L111C19</f>
        <v>180.72441801183078</v>
      </c>
      <c r="J25" s="16" t="s">
        <v>21739</v>
      </c>
      <c r="K25" s="21">
        <f>IF(FLOW_THRU_100PCT="Y",1,1)</f>
        <v>1</v>
      </c>
      <c r="L25" s="16" t="s">
        <v>43873</v>
      </c>
      <c r="M25" s="15">
        <f>IF(D7L718C2&lt;&gt;0,D7L718C2*D7L718C4,D7L718C3*D7L718C4)</f>
        <v>180.72441801183078</v>
      </c>
      <c r="N25" s="16" t="s">
        <v>21401</v>
      </c>
      <c r="O25" s="6">
        <f>A2L180C1</f>
        <v>1</v>
      </c>
      <c r="P25" s="16" t="s">
        <v>43874</v>
      </c>
      <c r="Q25" s="15">
        <f>CHOOSE(MIN(D7L718C6,RUN_YEARS),A1L138C1,A1L138C6,A1L138C7,A1L138C8,A1L138C9)</f>
        <v>537.05600000000004</v>
      </c>
      <c r="R25" s="16" t="s">
        <v>43875</v>
      </c>
      <c r="S25" s="21">
        <f>IF(D7L718C7=0,0,D7L718C5/D7L718C7)</f>
        <v>0.33650944782635472</v>
      </c>
    </row>
    <row r="26" spans="1:19" x14ac:dyDescent="0.2">
      <c r="A26" s="11">
        <v>719</v>
      </c>
      <c r="B26" s="14" t="s">
        <v>4164</v>
      </c>
      <c r="C26" s="11" t="s">
        <v>8189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43880</v>
      </c>
      <c r="I26" s="15">
        <f>B9L112C19</f>
        <v>8.8856723098222368</v>
      </c>
      <c r="J26" s="16" t="s">
        <v>43881</v>
      </c>
      <c r="K26" s="21">
        <f>IF(FLOW_THRU_100PCT="Y",1,INDEX(VariabilityMatrix,D7L719C1,D7L719C6))</f>
        <v>0.51642751392626096</v>
      </c>
      <c r="L26" s="16" t="s">
        <v>43877</v>
      </c>
      <c r="M26" s="15">
        <f>IF(D7L719C2&lt;&gt;0,D7L719C2*D7L719C4,D7L719C3*D7L719C4)</f>
        <v>4.5888056605249146</v>
      </c>
      <c r="N26" s="16" t="s">
        <v>21130</v>
      </c>
      <c r="O26" s="6">
        <f>A2L140C1</f>
        <v>5</v>
      </c>
      <c r="P26" s="16" t="s">
        <v>43878</v>
      </c>
      <c r="Q26" s="15">
        <f>CHOOSE(MIN(D7L719C6,RUN_YEARS),A1L138C1,A1L138C6,A1L138C7,A1L138C8,A1L138C9)</f>
        <v>491.79859999999996</v>
      </c>
      <c r="R26" s="16" t="s">
        <v>43879</v>
      </c>
      <c r="S26" s="21">
        <f>IF(D7L719C7=0,0,D7L719C5/D7L719C7)</f>
        <v>9.3306602754154137E-3</v>
      </c>
    </row>
    <row r="27" spans="1:19" x14ac:dyDescent="0.2">
      <c r="A27" s="11">
        <v>720</v>
      </c>
      <c r="B27" s="14" t="s">
        <v>4474</v>
      </c>
      <c r="C27" s="11" t="s">
        <v>5665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43885</v>
      </c>
      <c r="I27" s="15">
        <f>B9L113C19</f>
        <v>114.47455381202437</v>
      </c>
      <c r="J27" s="16" t="s">
        <v>43886</v>
      </c>
      <c r="K27" s="21">
        <f>IF(FLOW_THRU_100PCT="Y",1,INDEX(VariabilityMatrix,D7L720C1,D7L720C6))</f>
        <v>0.51601614603782531</v>
      </c>
      <c r="L27" s="16" t="s">
        <v>43882</v>
      </c>
      <c r="M27" s="15">
        <f>IF(D7L720C2&lt;&gt;0,D7L720C2*D7L720C4,D7L720C3*D7L720C4)</f>
        <v>59.070718077480457</v>
      </c>
      <c r="N27" s="16" t="s">
        <v>21446</v>
      </c>
      <c r="O27" s="6">
        <f>A2L245C1</f>
        <v>3</v>
      </c>
      <c r="P27" s="16" t="s">
        <v>43883</v>
      </c>
      <c r="Q27" s="15">
        <f>CHOOSE(MIN(D7L720C6,RUN_YEARS),A1L138C1,A1L138C6,A1L138C7,A1L138C8,A1L138C9)</f>
        <v>490.44</v>
      </c>
      <c r="R27" s="16" t="s">
        <v>43884</v>
      </c>
      <c r="S27" s="21">
        <f>IF(D7L720C7=0,0,D7L720C5/D7L720C7)</f>
        <v>0.12044433177856712</v>
      </c>
    </row>
    <row r="28" spans="1:19" x14ac:dyDescent="0.2">
      <c r="A28" s="11">
        <v>721</v>
      </c>
      <c r="B28" s="14" t="s">
        <v>945</v>
      </c>
      <c r="C28" s="11" t="s">
        <v>43786</v>
      </c>
      <c r="D28" s="16" t="s">
        <v>945</v>
      </c>
      <c r="E28" s="21" t="str">
        <f>NULL_VALUE</f>
        <v>n/a</v>
      </c>
      <c r="F28" s="16" t="s">
        <v>43889</v>
      </c>
      <c r="G28" s="15">
        <f>SUM(D7L701C2:D7L705C2,D7L707C2:D7L713C2,D7L715C2,D7L717C2:D7L720C2)-SUM(D7L706C2,D7L714C2,D7L716C2)</f>
        <v>0</v>
      </c>
      <c r="H28" s="16" t="s">
        <v>43890</v>
      </c>
      <c r="I28" s="15">
        <f>SUM(D7L701C3:D7L705C3,D7L707C3:D7L713C3,D7L715C3,D7L717C3:D7L720C3)-SUM(D7L706C3,D7L714C3,D7L716C3)</f>
        <v>12316.876558842869</v>
      </c>
      <c r="J28" s="16" t="s">
        <v>945</v>
      </c>
      <c r="K28" s="21" t="str">
        <f>NULL_VALUE</f>
        <v>n/a</v>
      </c>
      <c r="L28" s="16" t="s">
        <v>43887</v>
      </c>
      <c r="M28" s="15">
        <f>SUM(D7L701C5:D7L705C5,D7L707C5:D7L713C5,D7L715C5,D7L717C5:D7L720C5)-SUM(D7L706C5,D7L714C5,D7L716C5)</f>
        <v>12170.934947271224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43888</v>
      </c>
      <c r="S28" s="21">
        <f>SUM(D7L701C8:D7L705C8,D7L707C8:D7L713C8,D7L715C8,D7L717C8:D7L720C8)-SUM(D7L706C8,D7L714C8,D7L716C8)</f>
        <v>22.828114561601449</v>
      </c>
    </row>
    <row r="29" spans="1:19" x14ac:dyDescent="0.2">
      <c r="A29" s="11">
        <v>722</v>
      </c>
      <c r="B29" s="14" t="s">
        <v>7528</v>
      </c>
      <c r="C29" s="11" t="s">
        <v>43787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43894</v>
      </c>
      <c r="I29" s="15">
        <f>B2L924C2</f>
        <v>2445</v>
      </c>
      <c r="J29" s="16" t="s">
        <v>21752</v>
      </c>
      <c r="K29" s="21">
        <f>IF(FLOW_THRU_100PCT="Y",1,0.5)</f>
        <v>0.5</v>
      </c>
      <c r="L29" s="16" t="s">
        <v>43891</v>
      </c>
      <c r="M29" s="15">
        <f>IF(D7L722C2&lt;&gt;0,D7L722C2*D7L722C4,D7L722C3*D7L722C4)</f>
        <v>1222.5</v>
      </c>
      <c r="N29" s="16" t="s">
        <v>43895</v>
      </c>
      <c r="O29" s="6">
        <f>A3L718C1</f>
        <v>1</v>
      </c>
      <c r="P29" s="16" t="s">
        <v>43892</v>
      </c>
      <c r="Q29" s="15">
        <f>CHOOSE(MIN(D7L722C6,RUN_YEARS),A1L138C1,A1L138C6,A1L138C7,A1L138C8,A1L138C9)</f>
        <v>537.05600000000004</v>
      </c>
      <c r="R29" s="16" t="s">
        <v>43893</v>
      </c>
      <c r="S29" s="21">
        <f>IF(D7L722C7=0,0,D7L722C5/D7L722C7)</f>
        <v>2.2762989334445569</v>
      </c>
    </row>
    <row r="30" spans="1:19" x14ac:dyDescent="0.2">
      <c r="A30" s="11">
        <v>723</v>
      </c>
      <c r="B30" s="14" t="s">
        <v>7413</v>
      </c>
      <c r="C30" s="11" t="s">
        <v>43788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43899</v>
      </c>
      <c r="I30" s="15">
        <f>B2L834C2</f>
        <v>0</v>
      </c>
      <c r="J30" s="16" t="s">
        <v>21739</v>
      </c>
      <c r="K30" s="21">
        <f>IF(FLOW_THRU_100PCT="Y",1,1)</f>
        <v>1</v>
      </c>
      <c r="L30" s="16" t="s">
        <v>43896</v>
      </c>
      <c r="M30" s="15">
        <f>IF(D7L723C2&lt;&gt;0,D7L723C2*D7L723C4,D7L723C3*D7L723C4)</f>
        <v>0</v>
      </c>
      <c r="N30" s="16" t="s">
        <v>43900</v>
      </c>
      <c r="O30" s="6">
        <f>A3L819C1</f>
        <v>1</v>
      </c>
      <c r="P30" s="16" t="s">
        <v>43897</v>
      </c>
      <c r="Q30" s="15">
        <f>CHOOSE(MIN(D7L723C6,RUN_YEARS),A1L138C1,A1L138C6,A1L138C7,A1L138C8,A1L138C9)</f>
        <v>537.05600000000004</v>
      </c>
      <c r="R30" s="16" t="s">
        <v>43898</v>
      </c>
      <c r="S30" s="21">
        <f>IF(D7L723C7=0,0,D7L723C5/D7L723C7)</f>
        <v>0</v>
      </c>
    </row>
    <row r="31" spans="1:19" x14ac:dyDescent="0.2">
      <c r="A31" s="11">
        <v>724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43903</v>
      </c>
      <c r="G31" s="15">
        <f>SUM(D7L722C2:D7L723C2)</f>
        <v>0</v>
      </c>
      <c r="H31" s="16" t="s">
        <v>43904</v>
      </c>
      <c r="I31" s="15">
        <f>SUM(D7L722C3:D7L723C3)</f>
        <v>2445</v>
      </c>
      <c r="J31" s="16" t="s">
        <v>945</v>
      </c>
      <c r="K31" s="21" t="str">
        <f>NULL_VALUE</f>
        <v>n/a</v>
      </c>
      <c r="L31" s="16" t="s">
        <v>43901</v>
      </c>
      <c r="M31" s="15">
        <f>SUM(D7L722C5:D7L723C5)</f>
        <v>1222.5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43902</v>
      </c>
      <c r="S31" s="21">
        <f>SUM(D7L722C8:D7L723C8)</f>
        <v>2.2762989334445569</v>
      </c>
    </row>
    <row r="32" spans="1:19" x14ac:dyDescent="0.2">
      <c r="A32" s="11">
        <v>725</v>
      </c>
      <c r="B32" s="14" t="s">
        <v>11344</v>
      </c>
      <c r="C32" s="11" t="s">
        <v>43789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43908</v>
      </c>
      <c r="I32" s="15">
        <f>B5L665C4</f>
        <v>8971.1574586132047</v>
      </c>
      <c r="J32" s="16" t="s">
        <v>21752</v>
      </c>
      <c r="K32" s="21">
        <f>IF(FLOW_THRU_100PCT="Y",1,0.5)</f>
        <v>0.5</v>
      </c>
      <c r="L32" s="16" t="s">
        <v>43905</v>
      </c>
      <c r="M32" s="15">
        <f>IF(D7L725C2&lt;&gt;0,D7L725C2*D7L725C4,D7L725C3*D7L725C4)</f>
        <v>4485.5787293066023</v>
      </c>
      <c r="N32" s="16" t="s">
        <v>11108</v>
      </c>
      <c r="O32" s="6">
        <f>1</f>
        <v>1</v>
      </c>
      <c r="P32" s="16" t="s">
        <v>43906</v>
      </c>
      <c r="Q32" s="15">
        <f>CHOOSE(MIN(D7L725C6,RUN_YEARS),A1L138C1,A1L138C6,A1L138C7,A1L138C8,A1L138C9)</f>
        <v>537.05600000000004</v>
      </c>
      <c r="R32" s="16" t="s">
        <v>43907</v>
      </c>
      <c r="S32" s="21">
        <f>IF(D7L725C7=0,0,D7L725C5/D7L725C7)</f>
        <v>8.3521620265048746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3D9C9A-E9E0-426C-8F23-ABB521727437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43909</v>
      </c>
    </row>
    <row r="3" spans="1:19" x14ac:dyDescent="0.2">
      <c r="B3" s="13" t="s">
        <v>5129</v>
      </c>
    </row>
    <row r="4" spans="1:19" x14ac:dyDescent="0.2">
      <c r="B4" s="13" t="s">
        <v>43910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43911</v>
      </c>
      <c r="R7" s="8" t="s">
        <v>48</v>
      </c>
      <c r="S7" s="8" t="s">
        <v>43912</v>
      </c>
    </row>
    <row r="8" spans="1:19" ht="13.5" thickTop="1" x14ac:dyDescent="0.2">
      <c r="A8" s="11">
        <v>726</v>
      </c>
      <c r="B8" s="14" t="s">
        <v>43913</v>
      </c>
      <c r="C8" s="11" t="s">
        <v>18829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18850</v>
      </c>
      <c r="I8" s="15">
        <f>A3L102C12</f>
        <v>0</v>
      </c>
      <c r="J8" s="16" t="s">
        <v>21739</v>
      </c>
      <c r="K8" s="21">
        <f>IF(FLOW_THRU_100PCT="Y",1,1)</f>
        <v>1</v>
      </c>
      <c r="L8" s="16" t="s">
        <v>43921</v>
      </c>
      <c r="M8" s="15">
        <f>IF(D7L726C2&lt;&gt;0,D7L726C2*D7L726C4,D7L726C3*D7L726C4)</f>
        <v>0</v>
      </c>
      <c r="N8" s="16" t="s">
        <v>43924</v>
      </c>
      <c r="O8" s="6">
        <f>A3L102C1</f>
        <v>1</v>
      </c>
      <c r="P8" s="16" t="s">
        <v>43922</v>
      </c>
      <c r="Q8" s="15">
        <f>CHOOSE(MIN(D7L726C6,RUN_YEARS),A1L918C1,A1L918C2,A1L918C3,A1L918C4,A1L918C5)</f>
        <v>0</v>
      </c>
      <c r="R8" s="16" t="s">
        <v>43923</v>
      </c>
      <c r="S8" s="21">
        <f>IF(D7L726C7=0,0,D7L726C5/D7L726C7)</f>
        <v>0</v>
      </c>
    </row>
    <row r="9" spans="1:19" x14ac:dyDescent="0.2">
      <c r="A9" s="11">
        <v>727</v>
      </c>
      <c r="B9" s="14" t="s">
        <v>43774</v>
      </c>
      <c r="C9" s="11" t="s">
        <v>43914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43928</v>
      </c>
      <c r="I9" s="15">
        <f>B9L121C3</f>
        <v>0</v>
      </c>
      <c r="J9" s="16" t="s">
        <v>21739</v>
      </c>
      <c r="K9" s="21">
        <f>IF(FLOW_THRU_100PCT="Y",1,1)</f>
        <v>1</v>
      </c>
      <c r="L9" s="16" t="s">
        <v>43925</v>
      </c>
      <c r="M9" s="15">
        <f>IF(D7L727C2&lt;&gt;0,D7L727C2*D7L727C4,D7L727C3*D7L727C4)</f>
        <v>0</v>
      </c>
      <c r="N9" s="16" t="s">
        <v>43798</v>
      </c>
      <c r="O9" s="6">
        <f>A3L101C1</f>
        <v>1</v>
      </c>
      <c r="P9" s="16" t="s">
        <v>43926</v>
      </c>
      <c r="Q9" s="15">
        <f>CHOOSE(MIN(D7L727C6,RUN_YEARS),A1L918C1,A1L918C2,A1L918C3,A1L918C4,A1L918C5)</f>
        <v>0</v>
      </c>
      <c r="R9" s="16" t="s">
        <v>43927</v>
      </c>
      <c r="S9" s="21">
        <f>IF(D7L727C7=0,0,D7L727C5/D7L727C7)</f>
        <v>0</v>
      </c>
    </row>
    <row r="10" spans="1:19" x14ac:dyDescent="0.2">
      <c r="A10" s="11">
        <v>728</v>
      </c>
      <c r="B10" s="14" t="s">
        <v>43776</v>
      </c>
      <c r="C10" s="11" t="s">
        <v>43915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43932</v>
      </c>
      <c r="I10" s="15">
        <f>B9L122C3</f>
        <v>0</v>
      </c>
      <c r="J10" s="16" t="s">
        <v>21739</v>
      </c>
      <c r="K10" s="21">
        <f>IF(FLOW_THRU_100PCT="Y",1,1)</f>
        <v>1</v>
      </c>
      <c r="L10" s="16" t="s">
        <v>43929</v>
      </c>
      <c r="M10" s="15">
        <f>IF(D7L728C2&lt;&gt;0,D7L728C2*D7L728C4,D7L728C3*D7L728C4)</f>
        <v>0</v>
      </c>
      <c r="N10" s="16" t="s">
        <v>43803</v>
      </c>
      <c r="O10" s="6">
        <f>A3L105C1</f>
        <v>1</v>
      </c>
      <c r="P10" s="16" t="s">
        <v>43930</v>
      </c>
      <c r="Q10" s="15">
        <f>CHOOSE(MIN(D7L728C6,RUN_YEARS),A1L918C1,A1L918C2,A1L918C3,A1L918C4,A1L918C5)</f>
        <v>0</v>
      </c>
      <c r="R10" s="16" t="s">
        <v>43931</v>
      </c>
      <c r="S10" s="21">
        <f>IF(D7L728C7=0,0,D7L728C5/D7L728C7)</f>
        <v>0</v>
      </c>
    </row>
    <row r="11" spans="1:19" x14ac:dyDescent="0.2">
      <c r="A11" s="11">
        <v>729</v>
      </c>
      <c r="B11" s="14" t="s">
        <v>43777</v>
      </c>
      <c r="C11" s="11" t="s">
        <v>43916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43936</v>
      </c>
      <c r="I11" s="15">
        <f>B9L123C3</f>
        <v>0</v>
      </c>
      <c r="J11" s="16" t="s">
        <v>21739</v>
      </c>
      <c r="K11" s="21">
        <f>IF(FLOW_THRU_100PCT="Y",1,1)</f>
        <v>1</v>
      </c>
      <c r="L11" s="16" t="s">
        <v>43933</v>
      </c>
      <c r="M11" s="15">
        <f>IF(D7L729C2&lt;&gt;0,D7L729C2*D7L729C4,D7L729C3*D7L729C4)</f>
        <v>0</v>
      </c>
      <c r="N11" s="16" t="s">
        <v>43808</v>
      </c>
      <c r="O11" s="6">
        <f>A3L106C1</f>
        <v>1</v>
      </c>
      <c r="P11" s="16" t="s">
        <v>43934</v>
      </c>
      <c r="Q11" s="15">
        <f>CHOOSE(MIN(D7L729C6,RUN_YEARS),A1L918C1,A1L918C2,A1L918C3,A1L918C4,A1L918C5)</f>
        <v>0</v>
      </c>
      <c r="R11" s="16" t="s">
        <v>43935</v>
      </c>
      <c r="S11" s="21">
        <f>IF(D7L729C7=0,0,D7L729C5/D7L729C7)</f>
        <v>0</v>
      </c>
    </row>
    <row r="12" spans="1:19" x14ac:dyDescent="0.2">
      <c r="A12" s="11">
        <v>730</v>
      </c>
      <c r="B12" s="14" t="s">
        <v>43778</v>
      </c>
      <c r="C12" s="11" t="s">
        <v>43917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43940</v>
      </c>
      <c r="I12" s="15">
        <f>B9L124C3</f>
        <v>0</v>
      </c>
      <c r="J12" s="16" t="s">
        <v>21739</v>
      </c>
      <c r="K12" s="21">
        <f>IF(FLOW_THRU_100PCT="Y",1,1)</f>
        <v>1</v>
      </c>
      <c r="L12" s="16" t="s">
        <v>43937</v>
      </c>
      <c r="M12" s="15">
        <f>IF(D7L730C2&lt;&gt;0,D7L730C2*D7L730C4,D7L730C3*D7L730C4)</f>
        <v>0</v>
      </c>
      <c r="N12" s="16" t="s">
        <v>43813</v>
      </c>
      <c r="O12" s="6">
        <f>A3L107C1</f>
        <v>1</v>
      </c>
      <c r="P12" s="16" t="s">
        <v>43938</v>
      </c>
      <c r="Q12" s="15">
        <f>CHOOSE(MIN(D7L730C6,RUN_YEARS),A1L918C1,A1L918C2,A1L918C3,A1L918C4,A1L918C5)</f>
        <v>0</v>
      </c>
      <c r="R12" s="16" t="s">
        <v>43939</v>
      </c>
      <c r="S12" s="21">
        <f>IF(D7L730C7=0,0,D7L730C5/D7L730C7)</f>
        <v>0</v>
      </c>
    </row>
    <row r="13" spans="1:19" x14ac:dyDescent="0.2">
      <c r="A13" s="11">
        <v>731</v>
      </c>
      <c r="B13" s="14" t="s">
        <v>43779</v>
      </c>
      <c r="C13" s="11" t="s">
        <v>43918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43944</v>
      </c>
      <c r="I13" s="15">
        <f>B9L125C3</f>
        <v>0</v>
      </c>
      <c r="J13" s="16" t="s">
        <v>21739</v>
      </c>
      <c r="K13" s="21">
        <f>IF(FLOW_THRU_100PCT="Y",1,1)</f>
        <v>1</v>
      </c>
      <c r="L13" s="16" t="s">
        <v>43941</v>
      </c>
      <c r="M13" s="15">
        <f>IF(D7L731C2&lt;&gt;0,D7L731C2*D7L731C4,D7L731C3*D7L731C4)</f>
        <v>0</v>
      </c>
      <c r="N13" s="16" t="s">
        <v>43818</v>
      </c>
      <c r="O13" s="6">
        <f>A3L108C1</f>
        <v>1</v>
      </c>
      <c r="P13" s="16" t="s">
        <v>43942</v>
      </c>
      <c r="Q13" s="15">
        <f>CHOOSE(MIN(D7L731C6,RUN_YEARS),A1L918C1,A1L918C2,A1L918C3,A1L918C4,A1L918C5)</f>
        <v>0</v>
      </c>
      <c r="R13" s="16" t="s">
        <v>43943</v>
      </c>
      <c r="S13" s="21">
        <f>IF(D7L731C7=0,0,D7L731C5/D7L731C7)</f>
        <v>0</v>
      </c>
    </row>
    <row r="14" spans="1:19" x14ac:dyDescent="0.2">
      <c r="A14" s="11">
        <v>732</v>
      </c>
      <c r="B14" s="14" t="s">
        <v>43781</v>
      </c>
      <c r="C14" s="11" t="s">
        <v>43919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43948</v>
      </c>
      <c r="I14" s="15">
        <f>B9L126C3</f>
        <v>0</v>
      </c>
      <c r="J14" s="16" t="s">
        <v>21739</v>
      </c>
      <c r="K14" s="21">
        <f>IF(FLOW_THRU_100PCT="Y",1,1)</f>
        <v>1</v>
      </c>
      <c r="L14" s="16" t="s">
        <v>43945</v>
      </c>
      <c r="M14" s="15">
        <f>IF(D7L732C2&lt;&gt;0,D7L732C2*D7L732C4,D7L732C3*D7L732C4)</f>
        <v>0</v>
      </c>
      <c r="N14" s="16" t="s">
        <v>43823</v>
      </c>
      <c r="O14" s="6">
        <f>A3L109C1</f>
        <v>1</v>
      </c>
      <c r="P14" s="16" t="s">
        <v>43946</v>
      </c>
      <c r="Q14" s="15">
        <f>CHOOSE(MIN(D7L732C6,RUN_YEARS),A1L918C1,A1L918C2,A1L918C3,A1L918C4,A1L918C5)</f>
        <v>0</v>
      </c>
      <c r="R14" s="16" t="s">
        <v>43947</v>
      </c>
      <c r="S14" s="21">
        <f>IF(D7L732C7=0,0,D7L732C5/D7L732C7)</f>
        <v>0</v>
      </c>
    </row>
    <row r="15" spans="1:19" x14ac:dyDescent="0.2">
      <c r="A15" s="11">
        <v>733</v>
      </c>
      <c r="B15" s="14" t="s">
        <v>945</v>
      </c>
      <c r="C15" s="11" t="s">
        <v>43920</v>
      </c>
      <c r="D15" s="16" t="s">
        <v>945</v>
      </c>
      <c r="E15" s="21" t="str">
        <f>NULL_VALUE</f>
        <v>n/a</v>
      </c>
      <c r="F15" s="16" t="s">
        <v>43951</v>
      </c>
      <c r="G15" s="15">
        <f>SUM(D7L726C2:D7L730C2,D7L732C2)-SUM(D7L731C2)</f>
        <v>0</v>
      </c>
      <c r="H15" s="16" t="s">
        <v>43952</v>
      </c>
      <c r="I15" s="15">
        <f>SUM(D7L726C3:D7L730C3,D7L732C3)-SUM(D7L731C3)</f>
        <v>0</v>
      </c>
      <c r="J15" s="16" t="s">
        <v>945</v>
      </c>
      <c r="K15" s="21" t="str">
        <f>NULL_VALUE</f>
        <v>n/a</v>
      </c>
      <c r="L15" s="16" t="s">
        <v>43949</v>
      </c>
      <c r="M15" s="15">
        <f>SUM(D7L726C5:D7L730C5,D7L732C5)-SUM(D7L731C5)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43950</v>
      </c>
      <c r="S15" s="21">
        <f>SUM(D7L726C8:D7L730C8,D7L732C8)-SUM(D7L731C8)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91D7E4-EECC-45A7-A03D-9DB38B420601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43953</v>
      </c>
    </row>
    <row r="3" spans="1:19" x14ac:dyDescent="0.2">
      <c r="B3" s="13" t="s">
        <v>5129</v>
      </c>
    </row>
    <row r="4" spans="1:19" x14ac:dyDescent="0.2">
      <c r="B4" s="13" t="s">
        <v>5144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734</v>
      </c>
      <c r="B8" s="14" t="s">
        <v>43954</v>
      </c>
      <c r="C8" s="11" t="s">
        <v>18831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18852</v>
      </c>
      <c r="I8" s="15">
        <f>A3L104C12</f>
        <v>0</v>
      </c>
      <c r="J8" s="16" t="s">
        <v>21739</v>
      </c>
      <c r="K8" s="21">
        <f>IF(FLOW_THRU_100PCT="Y",1,1)</f>
        <v>1</v>
      </c>
      <c r="L8" s="16" t="s">
        <v>43962</v>
      </c>
      <c r="M8" s="15">
        <f>IF(D7L734C2&lt;&gt;0,D7L734C2*D7L734C4,D7L734C3*D7L734C4)</f>
        <v>0</v>
      </c>
      <c r="N8" s="16" t="s">
        <v>43965</v>
      </c>
      <c r="O8" s="6">
        <f>A3L104C1</f>
        <v>1</v>
      </c>
      <c r="P8" s="16" t="s">
        <v>43963</v>
      </c>
      <c r="Q8" s="15">
        <f>CHOOSE(MIN(D7L734C6,RUN_YEARS),A1L906C1,A1L907C2,A1L908C3,A1L909C4,A1L910C5)</f>
        <v>173.21446287222412</v>
      </c>
      <c r="R8" s="16" t="s">
        <v>43964</v>
      </c>
      <c r="S8" s="21">
        <f>IF(D7L734C7=0,0,D7L734C5/D7L734C7)</f>
        <v>0</v>
      </c>
    </row>
    <row r="9" spans="1:19" x14ac:dyDescent="0.2">
      <c r="A9" s="11">
        <v>735</v>
      </c>
      <c r="B9" s="14" t="s">
        <v>43774</v>
      </c>
      <c r="C9" s="11" t="s">
        <v>43955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43969</v>
      </c>
      <c r="I9" s="15">
        <f>B9L121C7</f>
        <v>0</v>
      </c>
      <c r="J9" s="16" t="s">
        <v>21739</v>
      </c>
      <c r="K9" s="21">
        <f>IF(FLOW_THRU_100PCT="Y",1,1)</f>
        <v>1</v>
      </c>
      <c r="L9" s="16" t="s">
        <v>43966</v>
      </c>
      <c r="M9" s="15">
        <f>IF(D7L735C2&lt;&gt;0,D7L735C2*D7L735C4,D7L735C3*D7L735C4)</f>
        <v>0</v>
      </c>
      <c r="N9" s="16" t="s">
        <v>43798</v>
      </c>
      <c r="O9" s="6">
        <f>A3L101C1</f>
        <v>1</v>
      </c>
      <c r="P9" s="16" t="s">
        <v>43967</v>
      </c>
      <c r="Q9" s="15">
        <f>CHOOSE(MIN(D7L735C6,RUN_YEARS),A1L906C1,A1L907C2,A1L908C3,A1L909C4,A1L910C5)</f>
        <v>173.21446287222412</v>
      </c>
      <c r="R9" s="16" t="s">
        <v>43968</v>
      </c>
      <c r="S9" s="21">
        <f>IF(D7L735C7=0,0,D7L735C5/D7L735C7)</f>
        <v>0</v>
      </c>
    </row>
    <row r="10" spans="1:19" x14ac:dyDescent="0.2">
      <c r="A10" s="11">
        <v>736</v>
      </c>
      <c r="B10" s="14" t="s">
        <v>43776</v>
      </c>
      <c r="C10" s="11" t="s">
        <v>43956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43973</v>
      </c>
      <c r="I10" s="15">
        <f>B9L122C7</f>
        <v>0</v>
      </c>
      <c r="J10" s="16" t="s">
        <v>21739</v>
      </c>
      <c r="K10" s="21">
        <f>IF(FLOW_THRU_100PCT="Y",1,1)</f>
        <v>1</v>
      </c>
      <c r="L10" s="16" t="s">
        <v>43970</v>
      </c>
      <c r="M10" s="15">
        <f>IF(D7L736C2&lt;&gt;0,D7L736C2*D7L736C4,D7L736C3*D7L736C4)</f>
        <v>0</v>
      </c>
      <c r="N10" s="16" t="s">
        <v>43803</v>
      </c>
      <c r="O10" s="6">
        <f>A3L105C1</f>
        <v>1</v>
      </c>
      <c r="P10" s="16" t="s">
        <v>43971</v>
      </c>
      <c r="Q10" s="15">
        <f>CHOOSE(MIN(D7L736C6,RUN_YEARS),A1L906C1,A1L907C2,A1L908C3,A1L909C4,A1L910C5)</f>
        <v>173.21446287222412</v>
      </c>
      <c r="R10" s="16" t="s">
        <v>43972</v>
      </c>
      <c r="S10" s="21">
        <f>IF(D7L736C7=0,0,D7L736C5/D7L736C7)</f>
        <v>0</v>
      </c>
    </row>
    <row r="11" spans="1:19" x14ac:dyDescent="0.2">
      <c r="A11" s="11">
        <v>737</v>
      </c>
      <c r="B11" s="14" t="s">
        <v>43777</v>
      </c>
      <c r="C11" s="11" t="s">
        <v>43957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43977</v>
      </c>
      <c r="I11" s="15">
        <f>B9L123C7</f>
        <v>0</v>
      </c>
      <c r="J11" s="16" t="s">
        <v>21739</v>
      </c>
      <c r="K11" s="21">
        <f>IF(FLOW_THRU_100PCT="Y",1,1)</f>
        <v>1</v>
      </c>
      <c r="L11" s="16" t="s">
        <v>43974</v>
      </c>
      <c r="M11" s="15">
        <f>IF(D7L737C2&lt;&gt;0,D7L737C2*D7L737C4,D7L737C3*D7L737C4)</f>
        <v>0</v>
      </c>
      <c r="N11" s="16" t="s">
        <v>43808</v>
      </c>
      <c r="O11" s="6">
        <f>A3L106C1</f>
        <v>1</v>
      </c>
      <c r="P11" s="16" t="s">
        <v>43975</v>
      </c>
      <c r="Q11" s="15">
        <f>CHOOSE(MIN(D7L737C6,RUN_YEARS),A1L906C1,A1L907C2,A1L908C3,A1L909C4,A1L910C5)</f>
        <v>173.21446287222412</v>
      </c>
      <c r="R11" s="16" t="s">
        <v>43976</v>
      </c>
      <c r="S11" s="21">
        <f>IF(D7L737C7=0,0,D7L737C5/D7L737C7)</f>
        <v>0</v>
      </c>
    </row>
    <row r="12" spans="1:19" x14ac:dyDescent="0.2">
      <c r="A12" s="11">
        <v>738</v>
      </c>
      <c r="B12" s="14" t="s">
        <v>43778</v>
      </c>
      <c r="C12" s="11" t="s">
        <v>43958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43981</v>
      </c>
      <c r="I12" s="15">
        <f>B9L124C7</f>
        <v>0</v>
      </c>
      <c r="J12" s="16" t="s">
        <v>21739</v>
      </c>
      <c r="K12" s="21">
        <f>IF(FLOW_THRU_100PCT="Y",1,1)</f>
        <v>1</v>
      </c>
      <c r="L12" s="16" t="s">
        <v>43978</v>
      </c>
      <c r="M12" s="15">
        <f>IF(D7L738C2&lt;&gt;0,D7L738C2*D7L738C4,D7L738C3*D7L738C4)</f>
        <v>0</v>
      </c>
      <c r="N12" s="16" t="s">
        <v>43813</v>
      </c>
      <c r="O12" s="6">
        <f>A3L107C1</f>
        <v>1</v>
      </c>
      <c r="P12" s="16" t="s">
        <v>43979</v>
      </c>
      <c r="Q12" s="15">
        <f>CHOOSE(MIN(D7L738C6,RUN_YEARS),A1L906C1,A1L907C2,A1L908C3,A1L909C4,A1L910C5)</f>
        <v>173.21446287222412</v>
      </c>
      <c r="R12" s="16" t="s">
        <v>43980</v>
      </c>
      <c r="S12" s="21">
        <f>IF(D7L738C7=0,0,D7L738C5/D7L738C7)</f>
        <v>0</v>
      </c>
    </row>
    <row r="13" spans="1:19" x14ac:dyDescent="0.2">
      <c r="A13" s="11">
        <v>739</v>
      </c>
      <c r="B13" s="14" t="s">
        <v>43779</v>
      </c>
      <c r="C13" s="11" t="s">
        <v>43959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43985</v>
      </c>
      <c r="I13" s="15">
        <f>B9L125C7</f>
        <v>0</v>
      </c>
      <c r="J13" s="16" t="s">
        <v>21739</v>
      </c>
      <c r="K13" s="21">
        <f>IF(FLOW_THRU_100PCT="Y",1,1)</f>
        <v>1</v>
      </c>
      <c r="L13" s="16" t="s">
        <v>43982</v>
      </c>
      <c r="M13" s="15">
        <f>IF(D7L739C2&lt;&gt;0,D7L739C2*D7L739C4,D7L739C3*D7L739C4)</f>
        <v>0</v>
      </c>
      <c r="N13" s="16" t="s">
        <v>43818</v>
      </c>
      <c r="O13" s="6">
        <f>A3L108C1</f>
        <v>1</v>
      </c>
      <c r="P13" s="16" t="s">
        <v>43983</v>
      </c>
      <c r="Q13" s="15">
        <f>CHOOSE(MIN(D7L739C6,RUN_YEARS),A1L906C1,A1L907C2,A1L908C3,A1L909C4,A1L910C5)</f>
        <v>173.21446287222412</v>
      </c>
      <c r="R13" s="16" t="s">
        <v>43984</v>
      </c>
      <c r="S13" s="21">
        <f>IF(D7L739C7=0,0,D7L739C5/D7L739C7)</f>
        <v>0</v>
      </c>
    </row>
    <row r="14" spans="1:19" x14ac:dyDescent="0.2">
      <c r="A14" s="11">
        <v>740</v>
      </c>
      <c r="B14" s="14" t="s">
        <v>43781</v>
      </c>
      <c r="C14" s="11" t="s">
        <v>43960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43989</v>
      </c>
      <c r="I14" s="15">
        <f>B9L126C7</f>
        <v>0</v>
      </c>
      <c r="J14" s="16" t="s">
        <v>21739</v>
      </c>
      <c r="K14" s="21">
        <f>IF(FLOW_THRU_100PCT="Y",1,1)</f>
        <v>1</v>
      </c>
      <c r="L14" s="16" t="s">
        <v>43986</v>
      </c>
      <c r="M14" s="15">
        <f>IF(D7L740C2&lt;&gt;0,D7L740C2*D7L740C4,D7L740C3*D7L740C4)</f>
        <v>0</v>
      </c>
      <c r="N14" s="16" t="s">
        <v>43823</v>
      </c>
      <c r="O14" s="6">
        <f>A3L109C1</f>
        <v>1</v>
      </c>
      <c r="P14" s="16" t="s">
        <v>43987</v>
      </c>
      <c r="Q14" s="15">
        <f>CHOOSE(MIN(D7L740C6,RUN_YEARS),A1L906C1,A1L907C2,A1L908C3,A1L909C4,A1L910C5)</f>
        <v>173.21446287222412</v>
      </c>
      <c r="R14" s="16" t="s">
        <v>43988</v>
      </c>
      <c r="S14" s="21">
        <f>IF(D7L740C7=0,0,D7L740C5/D7L740C7)</f>
        <v>0</v>
      </c>
    </row>
    <row r="15" spans="1:19" x14ac:dyDescent="0.2">
      <c r="A15" s="11">
        <v>741</v>
      </c>
      <c r="B15" s="14" t="s">
        <v>945</v>
      </c>
      <c r="C15" s="11" t="s">
        <v>43961</v>
      </c>
      <c r="D15" s="16" t="s">
        <v>945</v>
      </c>
      <c r="E15" s="21" t="str">
        <f>NULL_VALUE</f>
        <v>n/a</v>
      </c>
      <c r="F15" s="16" t="s">
        <v>43992</v>
      </c>
      <c r="G15" s="15">
        <f>SUM(D7L734C2:D7L738C2,D7L740C2)-SUM(D7L739C2)</f>
        <v>0</v>
      </c>
      <c r="H15" s="16" t="s">
        <v>43993</v>
      </c>
      <c r="I15" s="15">
        <f>SUM(D7L734C3:D7L738C3,D7L740C3)-SUM(D7L739C3)</f>
        <v>0</v>
      </c>
      <c r="J15" s="16" t="s">
        <v>945</v>
      </c>
      <c r="K15" s="21" t="str">
        <f>NULL_VALUE</f>
        <v>n/a</v>
      </c>
      <c r="L15" s="16" t="s">
        <v>43990</v>
      </c>
      <c r="M15" s="15">
        <f>SUM(D7L734C5:D7L738C5,D7L740C5)-SUM(D7L739C5)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43991</v>
      </c>
      <c r="S15" s="21">
        <f>SUM(D7L734C8:D7L738C8,D7L740C8)-SUM(D7L739C8)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49A787-36CA-43DE-85E8-2F3024207991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43994</v>
      </c>
    </row>
    <row r="3" spans="1:19" x14ac:dyDescent="0.2">
      <c r="B3" s="13" t="s">
        <v>5129</v>
      </c>
    </row>
    <row r="4" spans="1:19" x14ac:dyDescent="0.2">
      <c r="B4" s="13" t="s">
        <v>43995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43996</v>
      </c>
      <c r="R7" s="8" t="s">
        <v>48</v>
      </c>
      <c r="S7" s="8" t="s">
        <v>43997</v>
      </c>
    </row>
    <row r="8" spans="1:19" ht="13.5" thickTop="1" x14ac:dyDescent="0.2">
      <c r="A8" s="11">
        <v>801</v>
      </c>
      <c r="B8" s="14" t="s">
        <v>43998</v>
      </c>
      <c r="C8" s="11" t="s">
        <v>43999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44025</v>
      </c>
      <c r="I8" s="15">
        <f>A3L123C12</f>
        <v>0</v>
      </c>
      <c r="J8" s="16" t="s">
        <v>21739</v>
      </c>
      <c r="K8" s="21">
        <f>IF(FLOW_THRU_100PCT="Y",1,1)</f>
        <v>1</v>
      </c>
      <c r="L8" s="16" t="s">
        <v>44022</v>
      </c>
      <c r="M8" s="15">
        <f>IF(D7L801C2&lt;&gt;0,D7L801C2*D7L801C4,D7L801C3*D7L801C4)</f>
        <v>0</v>
      </c>
      <c r="N8" s="16" t="s">
        <v>44026</v>
      </c>
      <c r="O8" s="6">
        <f>A3L123C1</f>
        <v>1</v>
      </c>
      <c r="P8" s="16" t="s">
        <v>44023</v>
      </c>
      <c r="Q8" s="15">
        <f>CHOOSE(MIN(D7L801C6,RUN_YEARS),A1L125C1,A1L125C6,A1L125C7,A1L125C8,A1L125C9)</f>
        <v>0</v>
      </c>
      <c r="R8" s="16" t="s">
        <v>44024</v>
      </c>
      <c r="S8" s="21">
        <f>IF(D7L801C7=0,0,D7L801C5/D7L801C7)</f>
        <v>0</v>
      </c>
    </row>
    <row r="9" spans="1:19" x14ac:dyDescent="0.2">
      <c r="A9" s="11">
        <v>802</v>
      </c>
      <c r="B9" s="14" t="s">
        <v>44000</v>
      </c>
      <c r="C9" s="11" t="s">
        <v>44001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44030</v>
      </c>
      <c r="I9" s="15">
        <f>A3L121C12</f>
        <v>0</v>
      </c>
      <c r="J9" s="16" t="s">
        <v>21739</v>
      </c>
      <c r="K9" s="21">
        <f>IF(FLOW_THRU_100PCT="Y",1,1)</f>
        <v>1</v>
      </c>
      <c r="L9" s="16" t="s">
        <v>44027</v>
      </c>
      <c r="M9" s="15">
        <f>IF(D7L802C2&lt;&gt;0,D7L802C2*D7L802C4,D7L802C3*D7L802C4)</f>
        <v>0</v>
      </c>
      <c r="N9" s="16" t="s">
        <v>44031</v>
      </c>
      <c r="O9" s="6">
        <f>A3L121C1</f>
        <v>1</v>
      </c>
      <c r="P9" s="16" t="s">
        <v>44028</v>
      </c>
      <c r="Q9" s="15">
        <f>CHOOSE(MIN(D7L802C6,RUN_YEARS),A1L125C1,A1L125C6,A1L125C7,A1L125C8,A1L125C9)</f>
        <v>0</v>
      </c>
      <c r="R9" s="16" t="s">
        <v>44029</v>
      </c>
      <c r="S9" s="21">
        <f>IF(D7L802C7=0,0,D7L802C5/D7L802C7)</f>
        <v>0</v>
      </c>
    </row>
    <row r="10" spans="1:19" x14ac:dyDescent="0.2">
      <c r="A10" s="11">
        <v>803</v>
      </c>
      <c r="B10" s="14" t="s">
        <v>44002</v>
      </c>
      <c r="C10" s="11" t="s">
        <v>44003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44035</v>
      </c>
      <c r="I10" s="15">
        <f>A3L122C12</f>
        <v>0</v>
      </c>
      <c r="J10" s="16" t="s">
        <v>21739</v>
      </c>
      <c r="K10" s="21">
        <f>IF(FLOW_THRU_100PCT="Y",1,1)</f>
        <v>1</v>
      </c>
      <c r="L10" s="16" t="s">
        <v>44032</v>
      </c>
      <c r="M10" s="15">
        <f>IF(D7L803C2&lt;&gt;0,D7L803C2*D7L803C4,D7L803C3*D7L803C4)</f>
        <v>0</v>
      </c>
      <c r="N10" s="16" t="s">
        <v>44036</v>
      </c>
      <c r="O10" s="6">
        <f>A3L122C1</f>
        <v>1</v>
      </c>
      <c r="P10" s="16" t="s">
        <v>44033</v>
      </c>
      <c r="Q10" s="15">
        <f>CHOOSE(MIN(D7L803C6,RUN_YEARS),A1L125C1,A1L125C6,A1L125C7,A1L125C8,A1L125C9)</f>
        <v>0</v>
      </c>
      <c r="R10" s="16" t="s">
        <v>44034</v>
      </c>
      <c r="S10" s="21">
        <f>IF(D7L803C7=0,0,D7L803C5/D7L803C7)</f>
        <v>0</v>
      </c>
    </row>
    <row r="11" spans="1:19" x14ac:dyDescent="0.2">
      <c r="A11" s="11">
        <v>804</v>
      </c>
      <c r="B11" s="14" t="s">
        <v>44004</v>
      </c>
      <c r="C11" s="11" t="s">
        <v>44005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44040</v>
      </c>
      <c r="I11" s="15">
        <f>A3L124C12</f>
        <v>0</v>
      </c>
      <c r="J11" s="16" t="s">
        <v>21739</v>
      </c>
      <c r="K11" s="21">
        <f>IF(FLOW_THRU_100PCT="Y",1,1)</f>
        <v>1</v>
      </c>
      <c r="L11" s="16" t="s">
        <v>44037</v>
      </c>
      <c r="M11" s="15">
        <f>IF(D7L804C2&lt;&gt;0,D7L804C2*D7L804C4,D7L804C3*D7L804C4)</f>
        <v>0</v>
      </c>
      <c r="N11" s="16" t="s">
        <v>44041</v>
      </c>
      <c r="O11" s="6">
        <f>A3L124C1</f>
        <v>1</v>
      </c>
      <c r="P11" s="16" t="s">
        <v>44038</v>
      </c>
      <c r="Q11" s="15">
        <f>CHOOSE(MIN(D7L804C6,RUN_YEARS),A1L125C1,A1L125C6,A1L125C7,A1L125C8,A1L125C9)</f>
        <v>0</v>
      </c>
      <c r="R11" s="16" t="s">
        <v>44039</v>
      </c>
      <c r="S11" s="21">
        <f>IF(D7L804C7=0,0,D7L804C5/D7L804C7)</f>
        <v>0</v>
      </c>
    </row>
    <row r="12" spans="1:19" x14ac:dyDescent="0.2">
      <c r="A12" s="11">
        <v>805</v>
      </c>
      <c r="B12" s="14" t="s">
        <v>44006</v>
      </c>
      <c r="C12" s="11" t="s">
        <v>5165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44045</v>
      </c>
      <c r="I12" s="15">
        <f>A3L125C12</f>
        <v>0</v>
      </c>
      <c r="J12" s="16" t="s">
        <v>21739</v>
      </c>
      <c r="K12" s="21">
        <f>IF(FLOW_THRU_100PCT="Y",1,1)</f>
        <v>1</v>
      </c>
      <c r="L12" s="16" t="s">
        <v>44042</v>
      </c>
      <c r="M12" s="15">
        <f>IF(D7L805C2&lt;&gt;0,D7L805C2*D7L805C4,D7L805C3*D7L805C4)</f>
        <v>0</v>
      </c>
      <c r="N12" s="16" t="s">
        <v>44046</v>
      </c>
      <c r="O12" s="6">
        <f>A3L125C1</f>
        <v>1</v>
      </c>
      <c r="P12" s="16" t="s">
        <v>44043</v>
      </c>
      <c r="Q12" s="15">
        <f>CHOOSE(MIN(D7L805C6,RUN_YEARS),A1L125C1,A1L125C6,A1L125C7,A1L125C8,A1L125C9)</f>
        <v>0</v>
      </c>
      <c r="R12" s="16" t="s">
        <v>44044</v>
      </c>
      <c r="S12" s="21">
        <f>IF(D7L805C7=0,0,D7L805C5/D7L805C7)</f>
        <v>0</v>
      </c>
    </row>
    <row r="13" spans="1:19" x14ac:dyDescent="0.2">
      <c r="A13" s="11">
        <v>806</v>
      </c>
      <c r="B13" s="14" t="s">
        <v>44007</v>
      </c>
      <c r="C13" s="11" t="s">
        <v>44008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44050</v>
      </c>
      <c r="I13" s="15">
        <f>A3L126C12</f>
        <v>0</v>
      </c>
      <c r="J13" s="16" t="s">
        <v>21739</v>
      </c>
      <c r="K13" s="21">
        <f>IF(FLOW_THRU_100PCT="Y",1,1)</f>
        <v>1</v>
      </c>
      <c r="L13" s="16" t="s">
        <v>44047</v>
      </c>
      <c r="M13" s="15">
        <f>IF(D7L806C2&lt;&gt;0,D7L806C2*D7L806C4,D7L806C3*D7L806C4)</f>
        <v>0</v>
      </c>
      <c r="N13" s="16" t="s">
        <v>44051</v>
      </c>
      <c r="O13" s="6">
        <f>A3L126C1</f>
        <v>1</v>
      </c>
      <c r="P13" s="16" t="s">
        <v>44048</v>
      </c>
      <c r="Q13" s="15">
        <f>CHOOSE(MIN(D7L806C6,RUN_YEARS),A1L125C1,A1L125C6,A1L125C7,A1L125C8,A1L125C9)</f>
        <v>0</v>
      </c>
      <c r="R13" s="16" t="s">
        <v>44049</v>
      </c>
      <c r="S13" s="21">
        <f>IF(D7L806C7=0,0,D7L806C5/D7L806C7)</f>
        <v>0</v>
      </c>
    </row>
    <row r="14" spans="1:19" x14ac:dyDescent="0.2">
      <c r="A14" s="11">
        <v>807</v>
      </c>
      <c r="B14" s="14" t="s">
        <v>44009</v>
      </c>
      <c r="C14" s="11" t="s">
        <v>44010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44055</v>
      </c>
      <c r="I14" s="15">
        <f>A3L127C12</f>
        <v>0</v>
      </c>
      <c r="J14" s="16" t="s">
        <v>21739</v>
      </c>
      <c r="K14" s="21">
        <f>IF(FLOW_THRU_100PCT="Y",1,1)</f>
        <v>1</v>
      </c>
      <c r="L14" s="16" t="s">
        <v>44052</v>
      </c>
      <c r="M14" s="15">
        <f>IF(D7L807C2&lt;&gt;0,D7L807C2*D7L807C4,D7L807C3*D7L807C4)</f>
        <v>0</v>
      </c>
      <c r="N14" s="16" t="s">
        <v>44056</v>
      </c>
      <c r="O14" s="6">
        <f>A3L127C1</f>
        <v>1</v>
      </c>
      <c r="P14" s="16" t="s">
        <v>44053</v>
      </c>
      <c r="Q14" s="15">
        <f>CHOOSE(MIN(D7L807C6,RUN_YEARS),A1L125C1,A1L125C6,A1L125C7,A1L125C8,A1L125C9)</f>
        <v>0</v>
      </c>
      <c r="R14" s="16" t="s">
        <v>44054</v>
      </c>
      <c r="S14" s="21">
        <f>IF(D7L807C7=0,0,D7L807C5/D7L807C7)</f>
        <v>0</v>
      </c>
    </row>
    <row r="15" spans="1:19" x14ac:dyDescent="0.2">
      <c r="A15" s="11">
        <v>808</v>
      </c>
      <c r="B15" s="14" t="s">
        <v>44011</v>
      </c>
      <c r="C15" s="11" t="s">
        <v>44012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44060</v>
      </c>
      <c r="I15" s="15">
        <f>A3L128C12</f>
        <v>0</v>
      </c>
      <c r="J15" s="16" t="s">
        <v>21739</v>
      </c>
      <c r="K15" s="21">
        <f>IF(FLOW_THRU_100PCT="Y",1,1)</f>
        <v>1</v>
      </c>
      <c r="L15" s="16" t="s">
        <v>44057</v>
      </c>
      <c r="M15" s="15">
        <f>IF(D7L808C2&lt;&gt;0,D7L808C2*D7L808C4,D7L808C3*D7L808C4)</f>
        <v>0</v>
      </c>
      <c r="N15" s="16" t="s">
        <v>44061</v>
      </c>
      <c r="O15" s="6">
        <f>A3L128C1</f>
        <v>1</v>
      </c>
      <c r="P15" s="16" t="s">
        <v>44058</v>
      </c>
      <c r="Q15" s="15">
        <f>CHOOSE(MIN(D7L808C6,RUN_YEARS),A1L125C1,A1L125C6,A1L125C7,A1L125C8,A1L125C9)</f>
        <v>0</v>
      </c>
      <c r="R15" s="16" t="s">
        <v>44059</v>
      </c>
      <c r="S15" s="21">
        <f>IF(D7L808C7=0,0,D7L808C5/D7L808C7)</f>
        <v>0</v>
      </c>
    </row>
    <row r="16" spans="1:19" x14ac:dyDescent="0.2">
      <c r="A16" s="11">
        <v>809</v>
      </c>
      <c r="B16" s="14" t="s">
        <v>44013</v>
      </c>
      <c r="C16" s="11" t="s">
        <v>5169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44065</v>
      </c>
      <c r="I16" s="15">
        <f>A3L129C12</f>
        <v>0</v>
      </c>
      <c r="J16" s="16" t="s">
        <v>21739</v>
      </c>
      <c r="K16" s="21">
        <f>IF(FLOW_THRU_100PCT="Y",1,1)</f>
        <v>1</v>
      </c>
      <c r="L16" s="16" t="s">
        <v>44062</v>
      </c>
      <c r="M16" s="15">
        <f>IF(D7L809C2&lt;&gt;0,D7L809C2*D7L809C4,D7L809C3*D7L809C4)</f>
        <v>0</v>
      </c>
      <c r="N16" s="16" t="s">
        <v>44066</v>
      </c>
      <c r="O16" s="6">
        <f>A3L129C1</f>
        <v>1</v>
      </c>
      <c r="P16" s="16" t="s">
        <v>44063</v>
      </c>
      <c r="Q16" s="15">
        <f>CHOOSE(MIN(D7L809C6,RUN_YEARS),A1L125C1,A1L125C6,A1L125C7,A1L125C8,A1L125C9)</f>
        <v>0</v>
      </c>
      <c r="R16" s="16" t="s">
        <v>44064</v>
      </c>
      <c r="S16" s="21">
        <f>IF(D7L809C7=0,0,D7L809C5/D7L809C7)</f>
        <v>0</v>
      </c>
    </row>
    <row r="17" spans="1:19" x14ac:dyDescent="0.2">
      <c r="A17" s="11">
        <v>810</v>
      </c>
      <c r="B17" s="14" t="s">
        <v>4150</v>
      </c>
      <c r="C17" s="11" t="s">
        <v>44014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7780</v>
      </c>
      <c r="I17" s="15">
        <f>A2L133C44</f>
        <v>0</v>
      </c>
      <c r="J17" s="16" t="s">
        <v>21739</v>
      </c>
      <c r="K17" s="21">
        <f>IF(FLOW_THRU_100PCT="Y",1,1)</f>
        <v>1</v>
      </c>
      <c r="L17" s="16" t="s">
        <v>44067</v>
      </c>
      <c r="M17" s="15">
        <f>IF(D7L810C2&lt;&gt;0,D7L810C2*D7L810C4,D7L810C3*D7L810C4)</f>
        <v>0</v>
      </c>
      <c r="N17" s="16" t="s">
        <v>44070</v>
      </c>
      <c r="O17" s="6">
        <f>A2L133C1</f>
        <v>5</v>
      </c>
      <c r="P17" s="16" t="s">
        <v>44068</v>
      </c>
      <c r="Q17" s="15">
        <f>CHOOSE(MIN(D7L810C6,RUN_YEARS),A1L125C1,A1L125C6,A1L125C7,A1L125C8,A1L125C9)</f>
        <v>0</v>
      </c>
      <c r="R17" s="16" t="s">
        <v>44069</v>
      </c>
      <c r="S17" s="21">
        <f>IF(D7L810C7=0,0,D7L810C5/D7L810C7)</f>
        <v>0</v>
      </c>
    </row>
    <row r="18" spans="1:19" x14ac:dyDescent="0.2">
      <c r="A18" s="11">
        <v>811</v>
      </c>
      <c r="B18" s="14" t="s">
        <v>4096</v>
      </c>
      <c r="C18" s="11" t="s">
        <v>11342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44074</v>
      </c>
      <c r="I18" s="15">
        <f>B9L102C13</f>
        <v>0</v>
      </c>
      <c r="J18" s="16" t="s">
        <v>44075</v>
      </c>
      <c r="K18" s="21">
        <f>IF(FLOW_THRU_100PCT="Y",1,INDEX(VariabilityMatrix,D7L811C1,D7L811C6))</f>
        <v>0.51642751392626096</v>
      </c>
      <c r="L18" s="16" t="s">
        <v>44071</v>
      </c>
      <c r="M18" s="15">
        <f>IF(D7L811C2&lt;&gt;0,D7L811C2*D7L811C4,D7L811C3*D7L811C4)</f>
        <v>0</v>
      </c>
      <c r="N18" s="16" t="s">
        <v>21051</v>
      </c>
      <c r="O18" s="6">
        <f>A2L105C1</f>
        <v>5</v>
      </c>
      <c r="P18" s="16" t="s">
        <v>44072</v>
      </c>
      <c r="Q18" s="15">
        <f>CHOOSE(MIN(D7L811C6,RUN_YEARS),A1L125C1,A1L125C6,A1L125C7,A1L125C8,A1L125C9)</f>
        <v>0</v>
      </c>
      <c r="R18" s="16" t="s">
        <v>44073</v>
      </c>
      <c r="S18" s="21">
        <f>IF(D7L811C7=0,0,D7L811C5/D7L811C7)</f>
        <v>0</v>
      </c>
    </row>
    <row r="19" spans="1:19" x14ac:dyDescent="0.2">
      <c r="A19" s="11">
        <v>812</v>
      </c>
      <c r="B19" s="14" t="s">
        <v>4124</v>
      </c>
      <c r="C19" s="11" t="s">
        <v>11342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44079</v>
      </c>
      <c r="I19" s="15">
        <f>B9L103C13</f>
        <v>0</v>
      </c>
      <c r="J19" s="16" t="s">
        <v>44080</v>
      </c>
      <c r="K19" s="21">
        <f>IF(FLOW_THRU_100PCT="Y",1,INDEX(VariabilityMatrix,D7L812C1,D7L812C6))</f>
        <v>0.51662527676716219</v>
      </c>
      <c r="L19" s="16" t="s">
        <v>44076</v>
      </c>
      <c r="M19" s="15">
        <f>IF(D7L812C2&lt;&gt;0,D7L812C2*D7L812C4,D7L812C3*D7L812C4)</f>
        <v>0</v>
      </c>
      <c r="N19" s="16" t="s">
        <v>21082</v>
      </c>
      <c r="O19" s="6">
        <f>A2L120C1</f>
        <v>1</v>
      </c>
      <c r="P19" s="16" t="s">
        <v>44077</v>
      </c>
      <c r="Q19" s="15">
        <f>CHOOSE(MIN(D7L812C6,RUN_YEARS),A1L125C1,A1L125C6,A1L125C7,A1L125C8,A1L125C9)</f>
        <v>0</v>
      </c>
      <c r="R19" s="16" t="s">
        <v>44078</v>
      </c>
      <c r="S19" s="21">
        <f>IF(D7L812C7=0,0,D7L812C5/D7L812C7)</f>
        <v>0</v>
      </c>
    </row>
    <row r="20" spans="1:19" x14ac:dyDescent="0.2">
      <c r="A20" s="11">
        <v>813</v>
      </c>
      <c r="B20" s="14" t="s">
        <v>4172</v>
      </c>
      <c r="C20" s="11" t="s">
        <v>11342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44084</v>
      </c>
      <c r="I20" s="15">
        <f>B9L104C13</f>
        <v>0</v>
      </c>
      <c r="J20" s="16" t="s">
        <v>44085</v>
      </c>
      <c r="K20" s="21">
        <f>IF(FLOW_THRU_100PCT="Y",1,INDEX(VariabilityMatrix,D7L813C1,D7L813C6))</f>
        <v>0.51642751392626096</v>
      </c>
      <c r="L20" s="16" t="s">
        <v>44081</v>
      </c>
      <c r="M20" s="15">
        <f>IF(D7L813C2&lt;&gt;0,D7L813C2*D7L813C4,D7L813C3*D7L813C4)</f>
        <v>0</v>
      </c>
      <c r="N20" s="16" t="s">
        <v>21178</v>
      </c>
      <c r="O20" s="6">
        <f>A2L144C1</f>
        <v>5</v>
      </c>
      <c r="P20" s="16" t="s">
        <v>44082</v>
      </c>
      <c r="Q20" s="15">
        <f>CHOOSE(MIN(D7L813C6,RUN_YEARS),A1L125C1,A1L125C6,A1L125C7,A1L125C8,A1L125C9)</f>
        <v>0</v>
      </c>
      <c r="R20" s="16" t="s">
        <v>44083</v>
      </c>
      <c r="S20" s="21">
        <f>IF(D7L813C7=0,0,D7L813C5/D7L813C7)</f>
        <v>0</v>
      </c>
    </row>
    <row r="21" spans="1:19" x14ac:dyDescent="0.2">
      <c r="A21" s="11">
        <v>814</v>
      </c>
      <c r="B21" s="14" t="s">
        <v>4178</v>
      </c>
      <c r="C21" s="11" t="s">
        <v>11342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44089</v>
      </c>
      <c r="I21" s="15">
        <f>B9L105C13</f>
        <v>0</v>
      </c>
      <c r="J21" s="16" t="s">
        <v>44090</v>
      </c>
      <c r="K21" s="21">
        <f>IF(FLOW_THRU_100PCT="Y",1,INDEX(VariabilityMatrix,D7L814C1,D7L814C6))</f>
        <v>0.51662527676716219</v>
      </c>
      <c r="L21" s="16" t="s">
        <v>44086</v>
      </c>
      <c r="M21" s="15">
        <f>IF(D7L814C2&lt;&gt;0,D7L814C2*D7L814C4,D7L814C3*D7L814C4)</f>
        <v>0</v>
      </c>
      <c r="N21" s="16" t="s">
        <v>21210</v>
      </c>
      <c r="O21" s="6">
        <f>A2L147C1</f>
        <v>1</v>
      </c>
      <c r="P21" s="16" t="s">
        <v>44087</v>
      </c>
      <c r="Q21" s="15">
        <f>CHOOSE(MIN(D7L814C6,RUN_YEARS),A1L125C1,A1L125C6,A1L125C7,A1L125C8,A1L125C9)</f>
        <v>0</v>
      </c>
      <c r="R21" s="16" t="s">
        <v>44088</v>
      </c>
      <c r="S21" s="21">
        <f>IF(D7L814C7=0,0,D7L814C5/D7L814C7)</f>
        <v>0</v>
      </c>
    </row>
    <row r="22" spans="1:19" x14ac:dyDescent="0.2">
      <c r="A22" s="11">
        <v>815</v>
      </c>
      <c r="B22" s="14" t="s">
        <v>4196</v>
      </c>
      <c r="C22" s="11" t="s">
        <v>11342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44094</v>
      </c>
      <c r="I22" s="15">
        <f>B9L106C13</f>
        <v>0</v>
      </c>
      <c r="J22" s="16" t="s">
        <v>44095</v>
      </c>
      <c r="K22" s="21">
        <f>IF(FLOW_THRU_100PCT="Y",1,INDEX(VariabilityMatrix,D7L815C1,D7L815C6))</f>
        <v>0.51662527676716219</v>
      </c>
      <c r="L22" s="16" t="s">
        <v>44091</v>
      </c>
      <c r="M22" s="15">
        <f>IF(D7L815C2&lt;&gt;0,D7L815C2*D7L815C4,D7L815C3*D7L815C4)</f>
        <v>0</v>
      </c>
      <c r="N22" s="16" t="s">
        <v>21242</v>
      </c>
      <c r="O22" s="6">
        <f>A2L156C1</f>
        <v>1</v>
      </c>
      <c r="P22" s="16" t="s">
        <v>44092</v>
      </c>
      <c r="Q22" s="15">
        <f>CHOOSE(MIN(D7L815C6,RUN_YEARS),A1L125C1,A1L125C6,A1L125C7,A1L125C8,A1L125C9)</f>
        <v>0</v>
      </c>
      <c r="R22" s="16" t="s">
        <v>44093</v>
      </c>
      <c r="S22" s="21">
        <f>IF(D7L815C7=0,0,D7L815C5/D7L815C7)</f>
        <v>0</v>
      </c>
    </row>
    <row r="23" spans="1:19" x14ac:dyDescent="0.2">
      <c r="A23" s="11">
        <v>816</v>
      </c>
      <c r="B23" s="14" t="s">
        <v>4202</v>
      </c>
      <c r="C23" s="11" t="s">
        <v>44015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44099</v>
      </c>
      <c r="I23" s="15">
        <f>B9L107C13</f>
        <v>0</v>
      </c>
      <c r="J23" s="16" t="s">
        <v>44100</v>
      </c>
      <c r="K23" s="21">
        <f>IF(FLOW_THRU_100PCT="Y",1,INDEX(VariabilityMatrix,D7L816C1,D7L816C6))</f>
        <v>0.51662527676716219</v>
      </c>
      <c r="L23" s="16" t="s">
        <v>44096</v>
      </c>
      <c r="M23" s="15">
        <f>IF(D7L816C2&lt;&gt;0,D7L816C2*D7L816C4,D7L816C3*D7L816C4)</f>
        <v>0</v>
      </c>
      <c r="N23" s="16" t="s">
        <v>21274</v>
      </c>
      <c r="O23" s="6">
        <f>A2L159C1</f>
        <v>1</v>
      </c>
      <c r="P23" s="16" t="s">
        <v>44097</v>
      </c>
      <c r="Q23" s="15">
        <f>CHOOSE(MIN(D7L816C6,RUN_YEARS),A1L125C1,A1L125C6,A1L125C7,A1L125C8,A1L125C9)</f>
        <v>0</v>
      </c>
      <c r="R23" s="16" t="s">
        <v>44098</v>
      </c>
      <c r="S23" s="21">
        <f>IF(D7L816C7=0,0,D7L816C5/D7L816C7)</f>
        <v>0</v>
      </c>
    </row>
    <row r="24" spans="1:19" x14ac:dyDescent="0.2">
      <c r="A24" s="11">
        <v>817</v>
      </c>
      <c r="B24" s="14" t="s">
        <v>4226</v>
      </c>
      <c r="C24" s="11" t="s">
        <v>11342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44104</v>
      </c>
      <c r="I24" s="15">
        <f>B9L108C13</f>
        <v>0</v>
      </c>
      <c r="J24" s="16" t="s">
        <v>44105</v>
      </c>
      <c r="K24" s="21">
        <f>IF(FLOW_THRU_100PCT="Y",1,INDEX(VariabilityMatrix,D7L817C1,D7L817C6))</f>
        <v>0.51662527676716219</v>
      </c>
      <c r="L24" s="16" t="s">
        <v>44101</v>
      </c>
      <c r="M24" s="15">
        <f>IF(D7L817C2&lt;&gt;0,D7L817C2*D7L817C4,D7L817C3*D7L817C4)</f>
        <v>0</v>
      </c>
      <c r="N24" s="16" t="s">
        <v>21306</v>
      </c>
      <c r="O24" s="6">
        <f>A2L171C1</f>
        <v>1</v>
      </c>
      <c r="P24" s="16" t="s">
        <v>44102</v>
      </c>
      <c r="Q24" s="15">
        <f>CHOOSE(MIN(D7L817C6,RUN_YEARS),A1L125C1,A1L125C6,A1L125C7,A1L125C8,A1L125C9)</f>
        <v>0</v>
      </c>
      <c r="R24" s="16" t="s">
        <v>44103</v>
      </c>
      <c r="S24" s="21">
        <f>IF(D7L817C7=0,0,D7L817C5/D7L817C7)</f>
        <v>0</v>
      </c>
    </row>
    <row r="25" spans="1:19" x14ac:dyDescent="0.2">
      <c r="A25" s="11">
        <v>818</v>
      </c>
      <c r="B25" s="14" t="s">
        <v>4232</v>
      </c>
      <c r="C25" s="11" t="s">
        <v>44015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44109</v>
      </c>
      <c r="I25" s="15">
        <f>B9L109C13</f>
        <v>0</v>
      </c>
      <c r="J25" s="16" t="s">
        <v>44110</v>
      </c>
      <c r="K25" s="21">
        <f>IF(FLOW_THRU_100PCT="Y",1,INDEX(VariabilityMatrix,D7L818C1,D7L818C6))</f>
        <v>0.51662527676716219</v>
      </c>
      <c r="L25" s="16" t="s">
        <v>44106</v>
      </c>
      <c r="M25" s="15">
        <f>IF(D7L818C2&lt;&gt;0,D7L818C2*D7L818C4,D7L818C3*D7L818C4)</f>
        <v>0</v>
      </c>
      <c r="N25" s="16" t="s">
        <v>21338</v>
      </c>
      <c r="O25" s="6">
        <f>A2L174C1</f>
        <v>1</v>
      </c>
      <c r="P25" s="16" t="s">
        <v>44107</v>
      </c>
      <c r="Q25" s="15">
        <f>CHOOSE(MIN(D7L818C6,RUN_YEARS),A1L125C1,A1L125C6,A1L125C7,A1L125C8,A1L125C9)</f>
        <v>0</v>
      </c>
      <c r="R25" s="16" t="s">
        <v>44108</v>
      </c>
      <c r="S25" s="21">
        <f>IF(D7L818C7=0,0,D7L818C5/D7L818C7)</f>
        <v>0</v>
      </c>
    </row>
    <row r="26" spans="1:19" x14ac:dyDescent="0.2">
      <c r="A26" s="11">
        <v>819</v>
      </c>
      <c r="B26" s="14" t="s">
        <v>4238</v>
      </c>
      <c r="C26" s="11" t="s">
        <v>11342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44114</v>
      </c>
      <c r="I26" s="15">
        <f>B9L110C13</f>
        <v>0</v>
      </c>
      <c r="J26" s="16" t="s">
        <v>44115</v>
      </c>
      <c r="K26" s="21">
        <f>IF(FLOW_THRU_100PCT="Y",1,INDEX(VariabilityMatrix,D7L819C1,D7L819C6))</f>
        <v>0.51662527676716219</v>
      </c>
      <c r="L26" s="16" t="s">
        <v>44111</v>
      </c>
      <c r="M26" s="15">
        <f>IF(D7L819C2&lt;&gt;0,D7L819C2*D7L819C4,D7L819C3*D7L819C4)</f>
        <v>0</v>
      </c>
      <c r="N26" s="16" t="s">
        <v>21370</v>
      </c>
      <c r="O26" s="6">
        <f>A2L177C1</f>
        <v>1</v>
      </c>
      <c r="P26" s="16" t="s">
        <v>44112</v>
      </c>
      <c r="Q26" s="15">
        <f>CHOOSE(MIN(D7L819C6,RUN_YEARS),A1L125C1,A1L125C6,A1L125C7,A1L125C8,A1L125C9)</f>
        <v>0</v>
      </c>
      <c r="R26" s="16" t="s">
        <v>44113</v>
      </c>
      <c r="S26" s="21">
        <f>IF(D7L819C7=0,0,D7L819C5/D7L819C7)</f>
        <v>0</v>
      </c>
    </row>
    <row r="27" spans="1:19" x14ac:dyDescent="0.2">
      <c r="A27" s="11">
        <v>820</v>
      </c>
      <c r="B27" s="14" t="s">
        <v>4244</v>
      </c>
      <c r="C27" s="11" t="s">
        <v>44016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44119</v>
      </c>
      <c r="I27" s="15">
        <f>B9L111C13</f>
        <v>0</v>
      </c>
      <c r="J27" s="16" t="s">
        <v>21739</v>
      </c>
      <c r="K27" s="21">
        <f>IF(FLOW_THRU_100PCT="Y",1,1)</f>
        <v>1</v>
      </c>
      <c r="L27" s="16" t="s">
        <v>44116</v>
      </c>
      <c r="M27" s="15">
        <f>IF(D7L820C2&lt;&gt;0,D7L820C2*D7L820C4,D7L820C3*D7L820C4)</f>
        <v>0</v>
      </c>
      <c r="N27" s="16" t="s">
        <v>21401</v>
      </c>
      <c r="O27" s="6">
        <f>A2L180C1</f>
        <v>1</v>
      </c>
      <c r="P27" s="16" t="s">
        <v>44117</v>
      </c>
      <c r="Q27" s="15">
        <f>CHOOSE(MIN(D7L820C6,RUN_YEARS),A1L125C1,A1L125C6,A1L125C7,A1L125C8,A1L125C9)</f>
        <v>0</v>
      </c>
      <c r="R27" s="16" t="s">
        <v>44118</v>
      </c>
      <c r="S27" s="21">
        <f>IF(D7L820C7=0,0,D7L820C5/D7L820C7)</f>
        <v>0</v>
      </c>
    </row>
    <row r="28" spans="1:19" x14ac:dyDescent="0.2">
      <c r="A28" s="11">
        <v>821</v>
      </c>
      <c r="B28" s="14" t="s">
        <v>4164</v>
      </c>
      <c r="C28" s="11" t="s">
        <v>44017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44123</v>
      </c>
      <c r="I28" s="15">
        <f>B9L112C13</f>
        <v>0</v>
      </c>
      <c r="J28" s="16" t="s">
        <v>44124</v>
      </c>
      <c r="K28" s="21">
        <f>IF(FLOW_THRU_100PCT="Y",1,INDEX(VariabilityMatrix,D7L821C1,D7L821C6))</f>
        <v>0.51642751392626096</v>
      </c>
      <c r="L28" s="16" t="s">
        <v>44120</v>
      </c>
      <c r="M28" s="15">
        <f>IF(D7L821C2&lt;&gt;0,D7L821C2*D7L821C4,D7L821C3*D7L821C4)</f>
        <v>0</v>
      </c>
      <c r="N28" s="16" t="s">
        <v>21130</v>
      </c>
      <c r="O28" s="6">
        <f>A2L140C1</f>
        <v>5</v>
      </c>
      <c r="P28" s="16" t="s">
        <v>44121</v>
      </c>
      <c r="Q28" s="15">
        <f>CHOOSE(MIN(D7L821C6,RUN_YEARS),A1L125C1,A1L125C6,A1L125C7,A1L125C8,A1L125C9)</f>
        <v>0</v>
      </c>
      <c r="R28" s="16" t="s">
        <v>44122</v>
      </c>
      <c r="S28" s="21">
        <f>IF(D7L821C7=0,0,D7L821C5/D7L821C7)</f>
        <v>0</v>
      </c>
    </row>
    <row r="29" spans="1:19" x14ac:dyDescent="0.2">
      <c r="A29" s="11">
        <v>822</v>
      </c>
      <c r="B29" s="14" t="s">
        <v>4474</v>
      </c>
      <c r="C29" s="11" t="s">
        <v>44018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44128</v>
      </c>
      <c r="I29" s="15">
        <f>B9L113C13</f>
        <v>0</v>
      </c>
      <c r="J29" s="16" t="s">
        <v>44129</v>
      </c>
      <c r="K29" s="21">
        <f>IF(FLOW_THRU_100PCT="Y",1,INDEX(VariabilityMatrix,D7L822C1,D7L822C6))</f>
        <v>0.51601614603782531</v>
      </c>
      <c r="L29" s="16" t="s">
        <v>44125</v>
      </c>
      <c r="M29" s="15">
        <f>IF(D7L822C2&lt;&gt;0,D7L822C2*D7L822C4,D7L822C3*D7L822C4)</f>
        <v>0</v>
      </c>
      <c r="N29" s="16" t="s">
        <v>21446</v>
      </c>
      <c r="O29" s="6">
        <f>A2L245C1</f>
        <v>3</v>
      </c>
      <c r="P29" s="16" t="s">
        <v>44126</v>
      </c>
      <c r="Q29" s="15">
        <f>CHOOSE(MIN(D7L822C6,RUN_YEARS),A1L125C1,A1L125C6,A1L125C7,A1L125C8,A1L125C9)</f>
        <v>0</v>
      </c>
      <c r="R29" s="16" t="s">
        <v>44127</v>
      </c>
      <c r="S29" s="21">
        <f>IF(D7L822C7=0,0,D7L822C5/D7L822C7)</f>
        <v>0</v>
      </c>
    </row>
    <row r="30" spans="1:19" x14ac:dyDescent="0.2">
      <c r="A30" s="11">
        <v>823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44132</v>
      </c>
      <c r="G30" s="15">
        <f>SUM(D7L801C2:D7L807C2,D7L809C2:D7L815C2,D7L817C2,D7L819C2:D7L822C2)-SUM(D7L808C2,D7L816C2,D7L818C2)</f>
        <v>0</v>
      </c>
      <c r="H30" s="16" t="s">
        <v>44133</v>
      </c>
      <c r="I30" s="15">
        <f>SUM(D7L801C3:D7L807C3,D7L809C3:D7L815C3,D7L817C3,D7L819C3:D7L822C3)-SUM(D7L808C3,D7L816C3,D7L818C3)</f>
        <v>0</v>
      </c>
      <c r="J30" s="16" t="s">
        <v>945</v>
      </c>
      <c r="K30" s="21" t="str">
        <f>NULL_VALUE</f>
        <v>n/a</v>
      </c>
      <c r="L30" s="16" t="s">
        <v>44130</v>
      </c>
      <c r="M30" s="15">
        <f>SUM(D7L801C5:D7L807C5,D7L809C5:D7L815C5,D7L817C5,D7L819C5:D7L822C5)-SUM(D7L808C5,D7L816C5,D7L818C5)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44131</v>
      </c>
      <c r="S30" s="21">
        <f>SUM(D7L801C8:D7L807C8,D7L809C8:D7L815C8,D7L817C8,D7L819C8:D7L822C8)-SUM(D7L808C8,D7L816C8,D7L818C8)</f>
        <v>0</v>
      </c>
    </row>
    <row r="31" spans="1:19" x14ac:dyDescent="0.2">
      <c r="A31" s="11">
        <v>824</v>
      </c>
      <c r="B31" s="14" t="s">
        <v>7527</v>
      </c>
      <c r="C31" s="11" t="s">
        <v>44019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44137</v>
      </c>
      <c r="I31" s="15">
        <f>B5L550C3</f>
        <v>0</v>
      </c>
      <c r="J31" s="16" t="s">
        <v>21752</v>
      </c>
      <c r="K31" s="21">
        <f>IF(FLOW_THRU_100PCT="Y",1,0.5)</f>
        <v>0.5</v>
      </c>
      <c r="L31" s="16" t="s">
        <v>44134</v>
      </c>
      <c r="M31" s="15">
        <f>IF(D7L824C2&lt;&gt;0,D7L824C2*D7L824C4,D7L824C3*D7L824C4)</f>
        <v>0</v>
      </c>
      <c r="N31" s="16" t="s">
        <v>44138</v>
      </c>
      <c r="O31" s="6">
        <f>A3L717C1</f>
        <v>1</v>
      </c>
      <c r="P31" s="16" t="s">
        <v>44135</v>
      </c>
      <c r="Q31" s="15">
        <f>CHOOSE(MIN(D7L824C6,RUN_YEARS),A1L125C1,A1L125C6,A1L125C7,A1L125C8,A1L125C9)</f>
        <v>0</v>
      </c>
      <c r="R31" s="16" t="s">
        <v>44136</v>
      </c>
      <c r="S31" s="21">
        <f>IF(D7L824C7=0,0,D7L824C5/D7L824C7)</f>
        <v>0</v>
      </c>
    </row>
    <row r="32" spans="1:19" x14ac:dyDescent="0.2">
      <c r="A32" s="11">
        <v>825</v>
      </c>
      <c r="B32" s="14" t="s">
        <v>7411</v>
      </c>
      <c r="C32" s="11" t="s">
        <v>44020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44142</v>
      </c>
      <c r="I32" s="15">
        <f>B5L551C3</f>
        <v>0</v>
      </c>
      <c r="J32" s="16" t="s">
        <v>21739</v>
      </c>
      <c r="K32" s="21">
        <f>IF(FLOW_THRU_100PCT="Y",1,1)</f>
        <v>1</v>
      </c>
      <c r="L32" s="16" t="s">
        <v>44139</v>
      </c>
      <c r="M32" s="15">
        <f>IF(D7L825C2&lt;&gt;0,D7L825C2*D7L825C4,D7L825C3*D7L825C4)</f>
        <v>0</v>
      </c>
      <c r="N32" s="16" t="s">
        <v>44143</v>
      </c>
      <c r="O32" s="6">
        <f>A3L818C1</f>
        <v>1</v>
      </c>
      <c r="P32" s="16" t="s">
        <v>44140</v>
      </c>
      <c r="Q32" s="15">
        <f>CHOOSE(MIN(D7L825C6,RUN_YEARS),A1L125C1,A1L125C6,A1L125C7,A1L125C8,A1L125C9)</f>
        <v>0</v>
      </c>
      <c r="R32" s="16" t="s">
        <v>44141</v>
      </c>
      <c r="S32" s="21">
        <f>IF(D7L825C7=0,0,D7L825C5/D7L825C7)</f>
        <v>0</v>
      </c>
    </row>
    <row r="33" spans="1:19" x14ac:dyDescent="0.2">
      <c r="A33" s="11">
        <v>826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44146</v>
      </c>
      <c r="G33" s="15">
        <f>SUM(D7L824C2:D7L825C2)</f>
        <v>0</v>
      </c>
      <c r="H33" s="16" t="s">
        <v>44147</v>
      </c>
      <c r="I33" s="15">
        <f>SUM(D7L824C3:D7L825C3)</f>
        <v>0</v>
      </c>
      <c r="J33" s="16" t="s">
        <v>945</v>
      </c>
      <c r="K33" s="21" t="str">
        <f>NULL_VALUE</f>
        <v>n/a</v>
      </c>
      <c r="L33" s="16" t="s">
        <v>44144</v>
      </c>
      <c r="M33" s="15">
        <f>SUM(D7L824C5:D7L825C5)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44145</v>
      </c>
      <c r="S33" s="21">
        <f>SUM(D7L824C8:D7L825C8)</f>
        <v>0</v>
      </c>
    </row>
    <row r="34" spans="1:19" x14ac:dyDescent="0.2">
      <c r="A34" s="11">
        <v>827</v>
      </c>
      <c r="B34" s="14" t="s">
        <v>11341</v>
      </c>
      <c r="C34" s="11" t="s">
        <v>44021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44151</v>
      </c>
      <c r="I34" s="15">
        <f>B5L663C4</f>
        <v>0</v>
      </c>
      <c r="J34" s="16" t="s">
        <v>21752</v>
      </c>
      <c r="K34" s="21">
        <f>IF(FLOW_THRU_100PCT="Y",1,0.5)</f>
        <v>0.5</v>
      </c>
      <c r="L34" s="16" t="s">
        <v>44148</v>
      </c>
      <c r="M34" s="15">
        <f>IF(D7L827C2&lt;&gt;0,D7L827C2*D7L827C4,D7L827C3*D7L827C4)</f>
        <v>0</v>
      </c>
      <c r="N34" s="16" t="s">
        <v>11108</v>
      </c>
      <c r="O34" s="6">
        <f>1</f>
        <v>1</v>
      </c>
      <c r="P34" s="16" t="s">
        <v>44149</v>
      </c>
      <c r="Q34" s="15">
        <f>CHOOSE(MIN(D7L827C6,RUN_YEARS),A1L125C1,A1L125C6,A1L125C7,A1L125C8,A1L125C9)</f>
        <v>0</v>
      </c>
      <c r="R34" s="16" t="s">
        <v>44150</v>
      </c>
      <c r="S34" s="21">
        <f>IF(D7L827C7=0,0,D7L827C5/D7L827C7)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CB87B4-6268-4DE6-8F42-9AF0A0D6D4C3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44152</v>
      </c>
    </row>
    <row r="3" spans="1:19" x14ac:dyDescent="0.2">
      <c r="B3" s="13" t="s">
        <v>5129</v>
      </c>
    </row>
    <row r="4" spans="1:19" x14ac:dyDescent="0.2">
      <c r="B4" s="13" t="s">
        <v>44153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44154</v>
      </c>
      <c r="R7" s="8" t="s">
        <v>48</v>
      </c>
      <c r="S7" s="8" t="s">
        <v>44155</v>
      </c>
    </row>
    <row r="8" spans="1:19" ht="13.5" thickTop="1" x14ac:dyDescent="0.2">
      <c r="A8" s="11">
        <v>901</v>
      </c>
      <c r="B8" s="14" t="s">
        <v>44156</v>
      </c>
      <c r="C8" s="11" t="s">
        <v>44157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44183</v>
      </c>
      <c r="I8" s="15">
        <f>A3L133C12</f>
        <v>0</v>
      </c>
      <c r="J8" s="16" t="s">
        <v>21739</v>
      </c>
      <c r="K8" s="21">
        <f>IF(FLOW_THRU_100PCT="Y",1,1)</f>
        <v>1</v>
      </c>
      <c r="L8" s="16" t="s">
        <v>44180</v>
      </c>
      <c r="M8" s="15">
        <f>IF(D7L901C2&lt;&gt;0,D7L901C2*D7L901C4,D7L901C3*D7L901C4)</f>
        <v>0</v>
      </c>
      <c r="N8" s="16" t="s">
        <v>44184</v>
      </c>
      <c r="O8" s="6">
        <f>A3L133C1</f>
        <v>1</v>
      </c>
      <c r="P8" s="16" t="s">
        <v>44181</v>
      </c>
      <c r="Q8" s="15">
        <f>CHOOSE(MIN(D7L901C6,RUN_YEARS),A1L126C1,A1L126C6,A1L126C7,A1L126C8,A1L126C9)</f>
        <v>0</v>
      </c>
      <c r="R8" s="16" t="s">
        <v>44182</v>
      </c>
      <c r="S8" s="21">
        <f>IF(D7L901C7=0,0,D7L901C5/D7L901C7)</f>
        <v>0</v>
      </c>
    </row>
    <row r="9" spans="1:19" x14ac:dyDescent="0.2">
      <c r="A9" s="11">
        <v>902</v>
      </c>
      <c r="B9" s="14" t="s">
        <v>44158</v>
      </c>
      <c r="C9" s="11" t="s">
        <v>44159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44188</v>
      </c>
      <c r="I9" s="15">
        <f>A3L131C12</f>
        <v>0</v>
      </c>
      <c r="J9" s="16" t="s">
        <v>21739</v>
      </c>
      <c r="K9" s="21">
        <f>IF(FLOW_THRU_100PCT="Y",1,1)</f>
        <v>1</v>
      </c>
      <c r="L9" s="16" t="s">
        <v>44185</v>
      </c>
      <c r="M9" s="15">
        <f>IF(D7L902C2&lt;&gt;0,D7L902C2*D7L902C4,D7L902C3*D7L902C4)</f>
        <v>0</v>
      </c>
      <c r="N9" s="16" t="s">
        <v>44189</v>
      </c>
      <c r="O9" s="6">
        <f>A3L131C1</f>
        <v>1</v>
      </c>
      <c r="P9" s="16" t="s">
        <v>44186</v>
      </c>
      <c r="Q9" s="15">
        <f>CHOOSE(MIN(D7L902C6,RUN_YEARS),A1L126C1,A1L126C6,A1L126C7,A1L126C8,A1L126C9)</f>
        <v>0</v>
      </c>
      <c r="R9" s="16" t="s">
        <v>44187</v>
      </c>
      <c r="S9" s="21">
        <f>IF(D7L902C7=0,0,D7L902C5/D7L902C7)</f>
        <v>0</v>
      </c>
    </row>
    <row r="10" spans="1:19" x14ac:dyDescent="0.2">
      <c r="A10" s="11">
        <v>903</v>
      </c>
      <c r="B10" s="14" t="s">
        <v>44160</v>
      </c>
      <c r="C10" s="11" t="s">
        <v>44161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44193</v>
      </c>
      <c r="I10" s="15">
        <f>A3L132C12</f>
        <v>0</v>
      </c>
      <c r="J10" s="16" t="s">
        <v>21739</v>
      </c>
      <c r="K10" s="21">
        <f>IF(FLOW_THRU_100PCT="Y",1,1)</f>
        <v>1</v>
      </c>
      <c r="L10" s="16" t="s">
        <v>44190</v>
      </c>
      <c r="M10" s="15">
        <f>IF(D7L903C2&lt;&gt;0,D7L903C2*D7L903C4,D7L903C3*D7L903C4)</f>
        <v>0</v>
      </c>
      <c r="N10" s="16" t="s">
        <v>44194</v>
      </c>
      <c r="O10" s="6">
        <f>A3L132C1</f>
        <v>1</v>
      </c>
      <c r="P10" s="16" t="s">
        <v>44191</v>
      </c>
      <c r="Q10" s="15">
        <f>CHOOSE(MIN(D7L903C6,RUN_YEARS),A1L126C1,A1L126C6,A1L126C7,A1L126C8,A1L126C9)</f>
        <v>0</v>
      </c>
      <c r="R10" s="16" t="s">
        <v>44192</v>
      </c>
      <c r="S10" s="21">
        <f>IF(D7L903C7=0,0,D7L903C5/D7L903C7)</f>
        <v>0</v>
      </c>
    </row>
    <row r="11" spans="1:19" x14ac:dyDescent="0.2">
      <c r="A11" s="11">
        <v>904</v>
      </c>
      <c r="B11" s="14" t="s">
        <v>44162</v>
      </c>
      <c r="C11" s="11" t="s">
        <v>44163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44198</v>
      </c>
      <c r="I11" s="15">
        <f>A3L134C12</f>
        <v>0</v>
      </c>
      <c r="J11" s="16" t="s">
        <v>21739</v>
      </c>
      <c r="K11" s="21">
        <f>IF(FLOW_THRU_100PCT="Y",1,1)</f>
        <v>1</v>
      </c>
      <c r="L11" s="16" t="s">
        <v>44195</v>
      </c>
      <c r="M11" s="15">
        <f>IF(D7L904C2&lt;&gt;0,D7L904C2*D7L904C4,D7L904C3*D7L904C4)</f>
        <v>0</v>
      </c>
      <c r="N11" s="16" t="s">
        <v>44199</v>
      </c>
      <c r="O11" s="6">
        <f>A3L134C1</f>
        <v>1</v>
      </c>
      <c r="P11" s="16" t="s">
        <v>44196</v>
      </c>
      <c r="Q11" s="15">
        <f>CHOOSE(MIN(D7L904C6,RUN_YEARS),A1L126C1,A1L126C6,A1L126C7,A1L126C8,A1L126C9)</f>
        <v>0</v>
      </c>
      <c r="R11" s="16" t="s">
        <v>44197</v>
      </c>
      <c r="S11" s="21">
        <f>IF(D7L904C7=0,0,D7L904C5/D7L904C7)</f>
        <v>0</v>
      </c>
    </row>
    <row r="12" spans="1:19" x14ac:dyDescent="0.2">
      <c r="A12" s="11">
        <v>905</v>
      </c>
      <c r="B12" s="14" t="s">
        <v>44164</v>
      </c>
      <c r="C12" s="11" t="s">
        <v>5175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44203</v>
      </c>
      <c r="I12" s="15">
        <f>A3L135C12</f>
        <v>0</v>
      </c>
      <c r="J12" s="16" t="s">
        <v>21739</v>
      </c>
      <c r="K12" s="21">
        <f>IF(FLOW_THRU_100PCT="Y",1,1)</f>
        <v>1</v>
      </c>
      <c r="L12" s="16" t="s">
        <v>44200</v>
      </c>
      <c r="M12" s="15">
        <f>IF(D7L905C2&lt;&gt;0,D7L905C2*D7L905C4,D7L905C3*D7L905C4)</f>
        <v>0</v>
      </c>
      <c r="N12" s="16" t="s">
        <v>44204</v>
      </c>
      <c r="O12" s="6">
        <f>A3L135C1</f>
        <v>1</v>
      </c>
      <c r="P12" s="16" t="s">
        <v>44201</v>
      </c>
      <c r="Q12" s="15">
        <f>CHOOSE(MIN(D7L905C6,RUN_YEARS),A1L126C1,A1L126C6,A1L126C7,A1L126C8,A1L126C9)</f>
        <v>0</v>
      </c>
      <c r="R12" s="16" t="s">
        <v>44202</v>
      </c>
      <c r="S12" s="21">
        <f>IF(D7L905C7=0,0,D7L905C5/D7L905C7)</f>
        <v>0</v>
      </c>
    </row>
    <row r="13" spans="1:19" x14ac:dyDescent="0.2">
      <c r="A13" s="11">
        <v>906</v>
      </c>
      <c r="B13" s="14" t="s">
        <v>44165</v>
      </c>
      <c r="C13" s="11" t="s">
        <v>44166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44208</v>
      </c>
      <c r="I13" s="15">
        <f>A3L136C12</f>
        <v>0</v>
      </c>
      <c r="J13" s="16" t="s">
        <v>21739</v>
      </c>
      <c r="K13" s="21">
        <f>IF(FLOW_THRU_100PCT="Y",1,1)</f>
        <v>1</v>
      </c>
      <c r="L13" s="16" t="s">
        <v>44205</v>
      </c>
      <c r="M13" s="15">
        <f>IF(D7L906C2&lt;&gt;0,D7L906C2*D7L906C4,D7L906C3*D7L906C4)</f>
        <v>0</v>
      </c>
      <c r="N13" s="16" t="s">
        <v>44209</v>
      </c>
      <c r="O13" s="6">
        <f>A3L136C1</f>
        <v>1</v>
      </c>
      <c r="P13" s="16" t="s">
        <v>44206</v>
      </c>
      <c r="Q13" s="15">
        <f>CHOOSE(MIN(D7L906C6,RUN_YEARS),A1L126C1,A1L126C6,A1L126C7,A1L126C8,A1L126C9)</f>
        <v>0</v>
      </c>
      <c r="R13" s="16" t="s">
        <v>44207</v>
      </c>
      <c r="S13" s="21">
        <f>IF(D7L906C7=0,0,D7L906C5/D7L906C7)</f>
        <v>0</v>
      </c>
    </row>
    <row r="14" spans="1:19" x14ac:dyDescent="0.2">
      <c r="A14" s="11">
        <v>907</v>
      </c>
      <c r="B14" s="14" t="s">
        <v>44167</v>
      </c>
      <c r="C14" s="11" t="s">
        <v>44168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44213</v>
      </c>
      <c r="I14" s="15">
        <f>A3L137C12</f>
        <v>0</v>
      </c>
      <c r="J14" s="16" t="s">
        <v>21739</v>
      </c>
      <c r="K14" s="21">
        <f>IF(FLOW_THRU_100PCT="Y",1,1)</f>
        <v>1</v>
      </c>
      <c r="L14" s="16" t="s">
        <v>44210</v>
      </c>
      <c r="M14" s="15">
        <f>IF(D7L907C2&lt;&gt;0,D7L907C2*D7L907C4,D7L907C3*D7L907C4)</f>
        <v>0</v>
      </c>
      <c r="N14" s="16" t="s">
        <v>44214</v>
      </c>
      <c r="O14" s="6">
        <f>A3L137C1</f>
        <v>1</v>
      </c>
      <c r="P14" s="16" t="s">
        <v>44211</v>
      </c>
      <c r="Q14" s="15">
        <f>CHOOSE(MIN(D7L907C6,RUN_YEARS),A1L126C1,A1L126C6,A1L126C7,A1L126C8,A1L126C9)</f>
        <v>0</v>
      </c>
      <c r="R14" s="16" t="s">
        <v>44212</v>
      </c>
      <c r="S14" s="21">
        <f>IF(D7L907C7=0,0,D7L907C5/D7L907C7)</f>
        <v>0</v>
      </c>
    </row>
    <row r="15" spans="1:19" x14ac:dyDescent="0.2">
      <c r="A15" s="11">
        <v>908</v>
      </c>
      <c r="B15" s="14" t="s">
        <v>44169</v>
      </c>
      <c r="C15" s="11" t="s">
        <v>44170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44218</v>
      </c>
      <c r="I15" s="15">
        <f>A3L138C12</f>
        <v>0</v>
      </c>
      <c r="J15" s="16" t="s">
        <v>21739</v>
      </c>
      <c r="K15" s="21">
        <f>IF(FLOW_THRU_100PCT="Y",1,1)</f>
        <v>1</v>
      </c>
      <c r="L15" s="16" t="s">
        <v>44215</v>
      </c>
      <c r="M15" s="15">
        <f>IF(D7L908C2&lt;&gt;0,D7L908C2*D7L908C4,D7L908C3*D7L908C4)</f>
        <v>0</v>
      </c>
      <c r="N15" s="16" t="s">
        <v>44219</v>
      </c>
      <c r="O15" s="6">
        <f>A3L138C1</f>
        <v>1</v>
      </c>
      <c r="P15" s="16" t="s">
        <v>44216</v>
      </c>
      <c r="Q15" s="15">
        <f>CHOOSE(MIN(D7L908C6,RUN_YEARS),A1L126C1,A1L126C6,A1L126C7,A1L126C8,A1L126C9)</f>
        <v>0</v>
      </c>
      <c r="R15" s="16" t="s">
        <v>44217</v>
      </c>
      <c r="S15" s="21">
        <f>IF(D7L908C7=0,0,D7L908C5/D7L908C7)</f>
        <v>0</v>
      </c>
    </row>
    <row r="16" spans="1:19" x14ac:dyDescent="0.2">
      <c r="A16" s="11">
        <v>909</v>
      </c>
      <c r="B16" s="14" t="s">
        <v>44171</v>
      </c>
      <c r="C16" s="11" t="s">
        <v>5179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44223</v>
      </c>
      <c r="I16" s="15">
        <f>A3L139C12</f>
        <v>0</v>
      </c>
      <c r="J16" s="16" t="s">
        <v>21739</v>
      </c>
      <c r="K16" s="21">
        <f>IF(FLOW_THRU_100PCT="Y",1,1)</f>
        <v>1</v>
      </c>
      <c r="L16" s="16" t="s">
        <v>44220</v>
      </c>
      <c r="M16" s="15">
        <f>IF(D7L909C2&lt;&gt;0,D7L909C2*D7L909C4,D7L909C3*D7L909C4)</f>
        <v>0</v>
      </c>
      <c r="N16" s="16" t="s">
        <v>44224</v>
      </c>
      <c r="O16" s="6">
        <f>A3L139C1</f>
        <v>1</v>
      </c>
      <c r="P16" s="16" t="s">
        <v>44221</v>
      </c>
      <c r="Q16" s="15">
        <f>CHOOSE(MIN(D7L909C6,RUN_YEARS),A1L126C1,A1L126C6,A1L126C7,A1L126C8,A1L126C9)</f>
        <v>0</v>
      </c>
      <c r="R16" s="16" t="s">
        <v>44222</v>
      </c>
      <c r="S16" s="21">
        <f>IF(D7L909C7=0,0,D7L909C5/D7L909C7)</f>
        <v>0</v>
      </c>
    </row>
    <row r="17" spans="1:19" x14ac:dyDescent="0.2">
      <c r="A17" s="11">
        <v>910</v>
      </c>
      <c r="B17" s="14" t="s">
        <v>4152</v>
      </c>
      <c r="C17" s="11" t="s">
        <v>44172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7781</v>
      </c>
      <c r="I17" s="15">
        <f>A2L134C44</f>
        <v>0</v>
      </c>
      <c r="J17" s="16" t="s">
        <v>21739</v>
      </c>
      <c r="K17" s="21">
        <f>IF(FLOW_THRU_100PCT="Y",1,1)</f>
        <v>1</v>
      </c>
      <c r="L17" s="16" t="s">
        <v>44225</v>
      </c>
      <c r="M17" s="15">
        <f>IF(D7L910C2&lt;&gt;0,D7L910C2*D7L910C4,D7L910C3*D7L910C4)</f>
        <v>0</v>
      </c>
      <c r="N17" s="16" t="s">
        <v>44228</v>
      </c>
      <c r="O17" s="6">
        <f>A2L134C1</f>
        <v>5</v>
      </c>
      <c r="P17" s="16" t="s">
        <v>44226</v>
      </c>
      <c r="Q17" s="15">
        <f>CHOOSE(MIN(D7L910C6,RUN_YEARS),A1L126C1,A1L126C6,A1L126C7,A1L126C8,A1L126C9)</f>
        <v>0</v>
      </c>
      <c r="R17" s="16" t="s">
        <v>44227</v>
      </c>
      <c r="S17" s="21">
        <f>IF(D7L910C7=0,0,D7L910C5/D7L910C7)</f>
        <v>0</v>
      </c>
    </row>
    <row r="18" spans="1:19" x14ac:dyDescent="0.2">
      <c r="A18" s="11">
        <v>911</v>
      </c>
      <c r="B18" s="14" t="s">
        <v>4096</v>
      </c>
      <c r="C18" s="11" t="s">
        <v>11343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44232</v>
      </c>
      <c r="I18" s="15">
        <f>B9L102C15</f>
        <v>0</v>
      </c>
      <c r="J18" s="16" t="s">
        <v>44233</v>
      </c>
      <c r="K18" s="21">
        <f>IF(FLOW_THRU_100PCT="Y",1,INDEX(VariabilityMatrix,D7L911C1,D7L911C6))</f>
        <v>0.51642751392626096</v>
      </c>
      <c r="L18" s="16" t="s">
        <v>44229</v>
      </c>
      <c r="M18" s="15">
        <f>IF(D7L911C2&lt;&gt;0,D7L911C2*D7L911C4,D7L911C3*D7L911C4)</f>
        <v>0</v>
      </c>
      <c r="N18" s="16" t="s">
        <v>21051</v>
      </c>
      <c r="O18" s="6">
        <f>A2L105C1</f>
        <v>5</v>
      </c>
      <c r="P18" s="16" t="s">
        <v>44230</v>
      </c>
      <c r="Q18" s="15">
        <f>CHOOSE(MIN(D7L911C6,RUN_YEARS),A1L126C1,A1L126C6,A1L126C7,A1L126C8,A1L126C9)</f>
        <v>0</v>
      </c>
      <c r="R18" s="16" t="s">
        <v>44231</v>
      </c>
      <c r="S18" s="21">
        <f>IF(D7L911C7=0,0,D7L911C5/D7L911C7)</f>
        <v>0</v>
      </c>
    </row>
    <row r="19" spans="1:19" x14ac:dyDescent="0.2">
      <c r="A19" s="11">
        <v>912</v>
      </c>
      <c r="B19" s="14" t="s">
        <v>4124</v>
      </c>
      <c r="C19" s="11" t="s">
        <v>11343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44237</v>
      </c>
      <c r="I19" s="15">
        <f>B9L103C15</f>
        <v>0</v>
      </c>
      <c r="J19" s="16" t="s">
        <v>44238</v>
      </c>
      <c r="K19" s="21">
        <f>IF(FLOW_THRU_100PCT="Y",1,INDEX(VariabilityMatrix,D7L912C1,D7L912C6))</f>
        <v>0.51662527676716219</v>
      </c>
      <c r="L19" s="16" t="s">
        <v>44234</v>
      </c>
      <c r="M19" s="15">
        <f>IF(D7L912C2&lt;&gt;0,D7L912C2*D7L912C4,D7L912C3*D7L912C4)</f>
        <v>0</v>
      </c>
      <c r="N19" s="16" t="s">
        <v>21082</v>
      </c>
      <c r="O19" s="6">
        <f>A2L120C1</f>
        <v>1</v>
      </c>
      <c r="P19" s="16" t="s">
        <v>44235</v>
      </c>
      <c r="Q19" s="15">
        <f>CHOOSE(MIN(D7L912C6,RUN_YEARS),A1L126C1,A1L126C6,A1L126C7,A1L126C8,A1L126C9)</f>
        <v>0</v>
      </c>
      <c r="R19" s="16" t="s">
        <v>44236</v>
      </c>
      <c r="S19" s="21">
        <f>IF(D7L912C7=0,0,D7L912C5/D7L912C7)</f>
        <v>0</v>
      </c>
    </row>
    <row r="20" spans="1:19" x14ac:dyDescent="0.2">
      <c r="A20" s="11">
        <v>913</v>
      </c>
      <c r="B20" s="14" t="s">
        <v>4172</v>
      </c>
      <c r="C20" s="11" t="s">
        <v>11343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44242</v>
      </c>
      <c r="I20" s="15">
        <f>B9L104C15</f>
        <v>0</v>
      </c>
      <c r="J20" s="16" t="s">
        <v>44243</v>
      </c>
      <c r="K20" s="21">
        <f>IF(FLOW_THRU_100PCT="Y",1,INDEX(VariabilityMatrix,D7L913C1,D7L913C6))</f>
        <v>0.51642751392626096</v>
      </c>
      <c r="L20" s="16" t="s">
        <v>44239</v>
      </c>
      <c r="M20" s="15">
        <f>IF(D7L913C2&lt;&gt;0,D7L913C2*D7L913C4,D7L913C3*D7L913C4)</f>
        <v>0</v>
      </c>
      <c r="N20" s="16" t="s">
        <v>21178</v>
      </c>
      <c r="O20" s="6">
        <f>A2L144C1</f>
        <v>5</v>
      </c>
      <c r="P20" s="16" t="s">
        <v>44240</v>
      </c>
      <c r="Q20" s="15">
        <f>CHOOSE(MIN(D7L913C6,RUN_YEARS),A1L126C1,A1L126C6,A1L126C7,A1L126C8,A1L126C9)</f>
        <v>0</v>
      </c>
      <c r="R20" s="16" t="s">
        <v>44241</v>
      </c>
      <c r="S20" s="21">
        <f>IF(D7L913C7=0,0,D7L913C5/D7L913C7)</f>
        <v>0</v>
      </c>
    </row>
    <row r="21" spans="1:19" x14ac:dyDescent="0.2">
      <c r="A21" s="11">
        <v>914</v>
      </c>
      <c r="B21" s="14" t="s">
        <v>4178</v>
      </c>
      <c r="C21" s="11" t="s">
        <v>11343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44247</v>
      </c>
      <c r="I21" s="15">
        <f>B9L105C15</f>
        <v>0</v>
      </c>
      <c r="J21" s="16" t="s">
        <v>44248</v>
      </c>
      <c r="K21" s="21">
        <f>IF(FLOW_THRU_100PCT="Y",1,INDEX(VariabilityMatrix,D7L914C1,D7L914C6))</f>
        <v>0.51662527676716219</v>
      </c>
      <c r="L21" s="16" t="s">
        <v>44244</v>
      </c>
      <c r="M21" s="15">
        <f>IF(D7L914C2&lt;&gt;0,D7L914C2*D7L914C4,D7L914C3*D7L914C4)</f>
        <v>0</v>
      </c>
      <c r="N21" s="16" t="s">
        <v>21210</v>
      </c>
      <c r="O21" s="6">
        <f>A2L147C1</f>
        <v>1</v>
      </c>
      <c r="P21" s="16" t="s">
        <v>44245</v>
      </c>
      <c r="Q21" s="15">
        <f>CHOOSE(MIN(D7L914C6,RUN_YEARS),A1L126C1,A1L126C6,A1L126C7,A1L126C8,A1L126C9)</f>
        <v>0</v>
      </c>
      <c r="R21" s="16" t="s">
        <v>44246</v>
      </c>
      <c r="S21" s="21">
        <f>IF(D7L914C7=0,0,D7L914C5/D7L914C7)</f>
        <v>0</v>
      </c>
    </row>
    <row r="22" spans="1:19" x14ac:dyDescent="0.2">
      <c r="A22" s="11">
        <v>915</v>
      </c>
      <c r="B22" s="14" t="s">
        <v>4196</v>
      </c>
      <c r="C22" s="11" t="s">
        <v>11343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44252</v>
      </c>
      <c r="I22" s="15">
        <f>B9L106C15</f>
        <v>0</v>
      </c>
      <c r="J22" s="16" t="s">
        <v>44253</v>
      </c>
      <c r="K22" s="21">
        <f>IF(FLOW_THRU_100PCT="Y",1,INDEX(VariabilityMatrix,D7L915C1,D7L915C6))</f>
        <v>0.51662527676716219</v>
      </c>
      <c r="L22" s="16" t="s">
        <v>44249</v>
      </c>
      <c r="M22" s="15">
        <f>IF(D7L915C2&lt;&gt;0,D7L915C2*D7L915C4,D7L915C3*D7L915C4)</f>
        <v>0</v>
      </c>
      <c r="N22" s="16" t="s">
        <v>21242</v>
      </c>
      <c r="O22" s="6">
        <f>A2L156C1</f>
        <v>1</v>
      </c>
      <c r="P22" s="16" t="s">
        <v>44250</v>
      </c>
      <c r="Q22" s="15">
        <f>CHOOSE(MIN(D7L915C6,RUN_YEARS),A1L126C1,A1L126C6,A1L126C7,A1L126C8,A1L126C9)</f>
        <v>0</v>
      </c>
      <c r="R22" s="16" t="s">
        <v>44251</v>
      </c>
      <c r="S22" s="21">
        <f>IF(D7L915C7=0,0,D7L915C5/D7L915C7)</f>
        <v>0</v>
      </c>
    </row>
    <row r="23" spans="1:19" x14ac:dyDescent="0.2">
      <c r="A23" s="11">
        <v>916</v>
      </c>
      <c r="B23" s="14" t="s">
        <v>4202</v>
      </c>
      <c r="C23" s="11" t="s">
        <v>44173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44257</v>
      </c>
      <c r="I23" s="15">
        <f>B9L107C15</f>
        <v>0</v>
      </c>
      <c r="J23" s="16" t="s">
        <v>44258</v>
      </c>
      <c r="K23" s="21">
        <f>IF(FLOW_THRU_100PCT="Y",1,INDEX(VariabilityMatrix,D7L916C1,D7L916C6))</f>
        <v>0.51662527676716219</v>
      </c>
      <c r="L23" s="16" t="s">
        <v>44254</v>
      </c>
      <c r="M23" s="15">
        <f>IF(D7L916C2&lt;&gt;0,D7L916C2*D7L916C4,D7L916C3*D7L916C4)</f>
        <v>0</v>
      </c>
      <c r="N23" s="16" t="s">
        <v>21274</v>
      </c>
      <c r="O23" s="6">
        <f>A2L159C1</f>
        <v>1</v>
      </c>
      <c r="P23" s="16" t="s">
        <v>44255</v>
      </c>
      <c r="Q23" s="15">
        <f>CHOOSE(MIN(D7L916C6,RUN_YEARS),A1L126C1,A1L126C6,A1L126C7,A1L126C8,A1L126C9)</f>
        <v>0</v>
      </c>
      <c r="R23" s="16" t="s">
        <v>44256</v>
      </c>
      <c r="S23" s="21">
        <f>IF(D7L916C7=0,0,D7L916C5/D7L916C7)</f>
        <v>0</v>
      </c>
    </row>
    <row r="24" spans="1:19" x14ac:dyDescent="0.2">
      <c r="A24" s="11">
        <v>917</v>
      </c>
      <c r="B24" s="14" t="s">
        <v>4226</v>
      </c>
      <c r="C24" s="11" t="s">
        <v>11343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44262</v>
      </c>
      <c r="I24" s="15">
        <f>B9L108C15</f>
        <v>0</v>
      </c>
      <c r="J24" s="16" t="s">
        <v>44263</v>
      </c>
      <c r="K24" s="21">
        <f>IF(FLOW_THRU_100PCT="Y",1,INDEX(VariabilityMatrix,D7L917C1,D7L917C6))</f>
        <v>0.51662527676716219</v>
      </c>
      <c r="L24" s="16" t="s">
        <v>44259</v>
      </c>
      <c r="M24" s="15">
        <f>IF(D7L917C2&lt;&gt;0,D7L917C2*D7L917C4,D7L917C3*D7L917C4)</f>
        <v>0</v>
      </c>
      <c r="N24" s="16" t="s">
        <v>21306</v>
      </c>
      <c r="O24" s="6">
        <f>A2L171C1</f>
        <v>1</v>
      </c>
      <c r="P24" s="16" t="s">
        <v>44260</v>
      </c>
      <c r="Q24" s="15">
        <f>CHOOSE(MIN(D7L917C6,RUN_YEARS),A1L126C1,A1L126C6,A1L126C7,A1L126C8,A1L126C9)</f>
        <v>0</v>
      </c>
      <c r="R24" s="16" t="s">
        <v>44261</v>
      </c>
      <c r="S24" s="21">
        <f>IF(D7L917C7=0,0,D7L917C5/D7L917C7)</f>
        <v>0</v>
      </c>
    </row>
    <row r="25" spans="1:19" x14ac:dyDescent="0.2">
      <c r="A25" s="11">
        <v>918</v>
      </c>
      <c r="B25" s="14" t="s">
        <v>4232</v>
      </c>
      <c r="C25" s="11" t="s">
        <v>44173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44267</v>
      </c>
      <c r="I25" s="15">
        <f>B9L109C15</f>
        <v>0</v>
      </c>
      <c r="J25" s="16" t="s">
        <v>44268</v>
      </c>
      <c r="K25" s="21">
        <f>IF(FLOW_THRU_100PCT="Y",1,INDEX(VariabilityMatrix,D7L918C1,D7L918C6))</f>
        <v>0.51662527676716219</v>
      </c>
      <c r="L25" s="16" t="s">
        <v>44264</v>
      </c>
      <c r="M25" s="15">
        <f>IF(D7L918C2&lt;&gt;0,D7L918C2*D7L918C4,D7L918C3*D7L918C4)</f>
        <v>0</v>
      </c>
      <c r="N25" s="16" t="s">
        <v>21338</v>
      </c>
      <c r="O25" s="6">
        <f>A2L174C1</f>
        <v>1</v>
      </c>
      <c r="P25" s="16" t="s">
        <v>44265</v>
      </c>
      <c r="Q25" s="15">
        <f>CHOOSE(MIN(D7L918C6,RUN_YEARS),A1L126C1,A1L126C6,A1L126C7,A1L126C8,A1L126C9)</f>
        <v>0</v>
      </c>
      <c r="R25" s="16" t="s">
        <v>44266</v>
      </c>
      <c r="S25" s="21">
        <f>IF(D7L918C7=0,0,D7L918C5/D7L918C7)</f>
        <v>0</v>
      </c>
    </row>
    <row r="26" spans="1:19" x14ac:dyDescent="0.2">
      <c r="A26" s="11">
        <v>919</v>
      </c>
      <c r="B26" s="14" t="s">
        <v>4238</v>
      </c>
      <c r="C26" s="11" t="s">
        <v>11343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44272</v>
      </c>
      <c r="I26" s="15">
        <f>B9L110C15</f>
        <v>0</v>
      </c>
      <c r="J26" s="16" t="s">
        <v>44273</v>
      </c>
      <c r="K26" s="21">
        <f>IF(FLOW_THRU_100PCT="Y",1,INDEX(VariabilityMatrix,D7L919C1,D7L919C6))</f>
        <v>0.51662527676716219</v>
      </c>
      <c r="L26" s="16" t="s">
        <v>44269</v>
      </c>
      <c r="M26" s="15">
        <f>IF(D7L919C2&lt;&gt;0,D7L919C2*D7L919C4,D7L919C3*D7L919C4)</f>
        <v>0</v>
      </c>
      <c r="N26" s="16" t="s">
        <v>21370</v>
      </c>
      <c r="O26" s="6">
        <f>A2L177C1</f>
        <v>1</v>
      </c>
      <c r="P26" s="16" t="s">
        <v>44270</v>
      </c>
      <c r="Q26" s="15">
        <f>CHOOSE(MIN(D7L919C6,RUN_YEARS),A1L126C1,A1L126C6,A1L126C7,A1L126C8,A1L126C9)</f>
        <v>0</v>
      </c>
      <c r="R26" s="16" t="s">
        <v>44271</v>
      </c>
      <c r="S26" s="21">
        <f>IF(D7L919C7=0,0,D7L919C5/D7L919C7)</f>
        <v>0</v>
      </c>
    </row>
    <row r="27" spans="1:19" x14ac:dyDescent="0.2">
      <c r="A27" s="11">
        <v>920</v>
      </c>
      <c r="B27" s="14" t="s">
        <v>4244</v>
      </c>
      <c r="C27" s="11" t="s">
        <v>44174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44277</v>
      </c>
      <c r="I27" s="15">
        <f>B9L111C15</f>
        <v>0</v>
      </c>
      <c r="J27" s="16" t="s">
        <v>21739</v>
      </c>
      <c r="K27" s="21">
        <f>IF(FLOW_THRU_100PCT="Y",1,1)</f>
        <v>1</v>
      </c>
      <c r="L27" s="16" t="s">
        <v>44274</v>
      </c>
      <c r="M27" s="15">
        <f>IF(D7L920C2&lt;&gt;0,D7L920C2*D7L920C4,D7L920C3*D7L920C4)</f>
        <v>0</v>
      </c>
      <c r="N27" s="16" t="s">
        <v>21401</v>
      </c>
      <c r="O27" s="6">
        <f>A2L180C1</f>
        <v>1</v>
      </c>
      <c r="P27" s="16" t="s">
        <v>44275</v>
      </c>
      <c r="Q27" s="15">
        <f>CHOOSE(MIN(D7L920C6,RUN_YEARS),A1L126C1,A1L126C6,A1L126C7,A1L126C8,A1L126C9)</f>
        <v>0</v>
      </c>
      <c r="R27" s="16" t="s">
        <v>44276</v>
      </c>
      <c r="S27" s="21">
        <f>IF(D7L920C7=0,0,D7L920C5/D7L920C7)</f>
        <v>0</v>
      </c>
    </row>
    <row r="28" spans="1:19" x14ac:dyDescent="0.2">
      <c r="A28" s="11">
        <v>921</v>
      </c>
      <c r="B28" s="14" t="s">
        <v>4164</v>
      </c>
      <c r="C28" s="11" t="s">
        <v>44175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44281</v>
      </c>
      <c r="I28" s="15">
        <f>B9L112C15</f>
        <v>0</v>
      </c>
      <c r="J28" s="16" t="s">
        <v>44282</v>
      </c>
      <c r="K28" s="21">
        <f>IF(FLOW_THRU_100PCT="Y",1,INDEX(VariabilityMatrix,D7L921C1,D7L921C6))</f>
        <v>0.51642751392626096</v>
      </c>
      <c r="L28" s="16" t="s">
        <v>44278</v>
      </c>
      <c r="M28" s="15">
        <f>IF(D7L921C2&lt;&gt;0,D7L921C2*D7L921C4,D7L921C3*D7L921C4)</f>
        <v>0</v>
      </c>
      <c r="N28" s="16" t="s">
        <v>21130</v>
      </c>
      <c r="O28" s="6">
        <f>A2L140C1</f>
        <v>5</v>
      </c>
      <c r="P28" s="16" t="s">
        <v>44279</v>
      </c>
      <c r="Q28" s="15">
        <f>CHOOSE(MIN(D7L921C6,RUN_YEARS),A1L126C1,A1L126C6,A1L126C7,A1L126C8,A1L126C9)</f>
        <v>0</v>
      </c>
      <c r="R28" s="16" t="s">
        <v>44280</v>
      </c>
      <c r="S28" s="21">
        <f>IF(D7L921C7=0,0,D7L921C5/D7L921C7)</f>
        <v>0</v>
      </c>
    </row>
    <row r="29" spans="1:19" x14ac:dyDescent="0.2">
      <c r="A29" s="11">
        <v>922</v>
      </c>
      <c r="B29" s="14" t="s">
        <v>4474</v>
      </c>
      <c r="C29" s="11" t="s">
        <v>44176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44286</v>
      </c>
      <c r="I29" s="15">
        <f>B9L113C15</f>
        <v>0</v>
      </c>
      <c r="J29" s="16" t="s">
        <v>44287</v>
      </c>
      <c r="K29" s="21">
        <f>IF(FLOW_THRU_100PCT="Y",1,INDEX(VariabilityMatrix,D7L922C1,D7L922C6))</f>
        <v>0.51601614603782531</v>
      </c>
      <c r="L29" s="16" t="s">
        <v>44283</v>
      </c>
      <c r="M29" s="15">
        <f>IF(D7L922C2&lt;&gt;0,D7L922C2*D7L922C4,D7L922C3*D7L922C4)</f>
        <v>0</v>
      </c>
      <c r="N29" s="16" t="s">
        <v>21446</v>
      </c>
      <c r="O29" s="6">
        <f>A2L245C1</f>
        <v>3</v>
      </c>
      <c r="P29" s="16" t="s">
        <v>44284</v>
      </c>
      <c r="Q29" s="15">
        <f>CHOOSE(MIN(D7L922C6,RUN_YEARS),A1L126C1,A1L126C6,A1L126C7,A1L126C8,A1L126C9)</f>
        <v>0</v>
      </c>
      <c r="R29" s="16" t="s">
        <v>44285</v>
      </c>
      <c r="S29" s="21">
        <f>IF(D7L922C7=0,0,D7L922C5/D7L922C7)</f>
        <v>0</v>
      </c>
    </row>
    <row r="30" spans="1:19" x14ac:dyDescent="0.2">
      <c r="A30" s="11">
        <v>923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44290</v>
      </c>
      <c r="G30" s="15">
        <f>SUM(D7L901C2:D7L907C2,D7L909C2:D7L915C2,D7L917C2,D7L919C2:D7L922C2)-SUM(D7L908C2,D7L916C2,D7L918C2)</f>
        <v>0</v>
      </c>
      <c r="H30" s="16" t="s">
        <v>44291</v>
      </c>
      <c r="I30" s="15">
        <f>SUM(D7L901C3:D7L907C3,D7L909C3:D7L915C3,D7L917C3,D7L919C3:D7L922C3)-SUM(D7L908C3,D7L916C3,D7L918C3)</f>
        <v>0</v>
      </c>
      <c r="J30" s="16" t="s">
        <v>945</v>
      </c>
      <c r="K30" s="21" t="str">
        <f>NULL_VALUE</f>
        <v>n/a</v>
      </c>
      <c r="L30" s="16" t="s">
        <v>44288</v>
      </c>
      <c r="M30" s="15">
        <f>SUM(D7L901C5:D7L907C5,D7L909C5:D7L915C5,D7L917C5,D7L919C5:D7L922C5)-SUM(D7L908C5,D7L916C5,D7L918C5)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44289</v>
      </c>
      <c r="S30" s="21">
        <f>SUM(D7L901C8:D7L907C8,D7L909C8:D7L915C8,D7L917C8,D7L919C8:D7L922C8)-SUM(D7L908C8,D7L916C8,D7L918C8)</f>
        <v>0</v>
      </c>
    </row>
    <row r="31" spans="1:19" x14ac:dyDescent="0.2">
      <c r="A31" s="11">
        <v>924</v>
      </c>
      <c r="B31" s="14" t="s">
        <v>7527</v>
      </c>
      <c r="C31" s="11" t="s">
        <v>44177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44295</v>
      </c>
      <c r="I31" s="15">
        <f>B5L550C4</f>
        <v>0</v>
      </c>
      <c r="J31" s="16" t="s">
        <v>21752</v>
      </c>
      <c r="K31" s="21">
        <f>IF(FLOW_THRU_100PCT="Y",1,0.5)</f>
        <v>0.5</v>
      </c>
      <c r="L31" s="16" t="s">
        <v>44292</v>
      </c>
      <c r="M31" s="15">
        <f>IF(D7L924C2&lt;&gt;0,D7L924C2*D7L924C4,D7L924C3*D7L924C4)</f>
        <v>0</v>
      </c>
      <c r="N31" s="16" t="s">
        <v>44138</v>
      </c>
      <c r="O31" s="6">
        <f>A3L717C1</f>
        <v>1</v>
      </c>
      <c r="P31" s="16" t="s">
        <v>44293</v>
      </c>
      <c r="Q31" s="15">
        <f>CHOOSE(MIN(D7L924C6,RUN_YEARS),A1L126C1,A1L126C6,A1L126C7,A1L126C8,A1L126C9)</f>
        <v>0</v>
      </c>
      <c r="R31" s="16" t="s">
        <v>44294</v>
      </c>
      <c r="S31" s="21">
        <f>IF(D7L924C7=0,0,D7L924C5/D7L924C7)</f>
        <v>0</v>
      </c>
    </row>
    <row r="32" spans="1:19" x14ac:dyDescent="0.2">
      <c r="A32" s="11">
        <v>925</v>
      </c>
      <c r="B32" s="14" t="s">
        <v>7411</v>
      </c>
      <c r="C32" s="11" t="s">
        <v>44178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44299</v>
      </c>
      <c r="I32" s="15">
        <f>B5L551C4</f>
        <v>0</v>
      </c>
      <c r="J32" s="16" t="s">
        <v>21739</v>
      </c>
      <c r="K32" s="21">
        <f>IF(FLOW_THRU_100PCT="Y",1,1)</f>
        <v>1</v>
      </c>
      <c r="L32" s="16" t="s">
        <v>44296</v>
      </c>
      <c r="M32" s="15">
        <f>IF(D7L925C2&lt;&gt;0,D7L925C2*D7L925C4,D7L925C3*D7L925C4)</f>
        <v>0</v>
      </c>
      <c r="N32" s="16" t="s">
        <v>44143</v>
      </c>
      <c r="O32" s="6">
        <f>A3L818C1</f>
        <v>1</v>
      </c>
      <c r="P32" s="16" t="s">
        <v>44297</v>
      </c>
      <c r="Q32" s="15">
        <f>CHOOSE(MIN(D7L925C6,RUN_YEARS),A1L126C1,A1L126C6,A1L126C7,A1L126C8,A1L126C9)</f>
        <v>0</v>
      </c>
      <c r="R32" s="16" t="s">
        <v>44298</v>
      </c>
      <c r="S32" s="21">
        <f>IF(D7L925C7=0,0,D7L925C5/D7L925C7)</f>
        <v>0</v>
      </c>
    </row>
    <row r="33" spans="1:19" x14ac:dyDescent="0.2">
      <c r="A33" s="11">
        <v>926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44302</v>
      </c>
      <c r="G33" s="15">
        <f>SUM(D7L924C2:D7L925C2)</f>
        <v>0</v>
      </c>
      <c r="H33" s="16" t="s">
        <v>44303</v>
      </c>
      <c r="I33" s="15">
        <f>SUM(D7L924C3:D7L925C3)</f>
        <v>0</v>
      </c>
      <c r="J33" s="16" t="s">
        <v>945</v>
      </c>
      <c r="K33" s="21" t="str">
        <f>NULL_VALUE</f>
        <v>n/a</v>
      </c>
      <c r="L33" s="16" t="s">
        <v>44300</v>
      </c>
      <c r="M33" s="15">
        <f>SUM(D7L924C5:D7L925C5)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44301</v>
      </c>
      <c r="S33" s="21">
        <f>SUM(D7L924C8:D7L925C8)</f>
        <v>0</v>
      </c>
    </row>
    <row r="34" spans="1:19" x14ac:dyDescent="0.2">
      <c r="A34" s="11">
        <v>927</v>
      </c>
      <c r="B34" s="14" t="s">
        <v>11341</v>
      </c>
      <c r="C34" s="11" t="s">
        <v>44179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44307</v>
      </c>
      <c r="I34" s="15">
        <f>B5L664C4</f>
        <v>0</v>
      </c>
      <c r="J34" s="16" t="s">
        <v>21752</v>
      </c>
      <c r="K34" s="21">
        <f>IF(FLOW_THRU_100PCT="Y",1,0.5)</f>
        <v>0.5</v>
      </c>
      <c r="L34" s="16" t="s">
        <v>44304</v>
      </c>
      <c r="M34" s="15">
        <f>IF(D7L927C2&lt;&gt;0,D7L927C2*D7L927C4,D7L927C3*D7L927C4)</f>
        <v>0</v>
      </c>
      <c r="N34" s="16" t="s">
        <v>11108</v>
      </c>
      <c r="O34" s="6">
        <f>1</f>
        <v>1</v>
      </c>
      <c r="P34" s="16" t="s">
        <v>44305</v>
      </c>
      <c r="Q34" s="15">
        <f>CHOOSE(MIN(D7L927C6,RUN_YEARS),A1L126C1,A1L126C6,A1L126C7,A1L126C8,A1L126C9)</f>
        <v>0</v>
      </c>
      <c r="R34" s="16" t="s">
        <v>44306</v>
      </c>
      <c r="S34" s="21">
        <f>IF(D7L927C7=0,0,D7L927C5/D7L927C7)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EB72F1-B7E2-4375-A191-14A04843108A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44308</v>
      </c>
    </row>
    <row r="3" spans="1:19" x14ac:dyDescent="0.2">
      <c r="B3" s="13" t="s">
        <v>5129</v>
      </c>
    </row>
    <row r="4" spans="1:19" x14ac:dyDescent="0.2">
      <c r="B4" s="13" t="s">
        <v>44309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44310</v>
      </c>
      <c r="R7" s="8" t="s">
        <v>48</v>
      </c>
      <c r="S7" s="8" t="s">
        <v>44311</v>
      </c>
    </row>
    <row r="8" spans="1:19" ht="13.5" thickTop="1" x14ac:dyDescent="0.2">
      <c r="A8" s="11">
        <v>1001</v>
      </c>
      <c r="B8" s="14" t="s">
        <v>44312</v>
      </c>
      <c r="C8" s="11" t="s">
        <v>44313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44340</v>
      </c>
      <c r="I8" s="15">
        <f>A3L143C12</f>
        <v>0</v>
      </c>
      <c r="J8" s="16" t="s">
        <v>21739</v>
      </c>
      <c r="K8" s="21">
        <f>IF(FLOW_THRU_100PCT="Y",1,1)</f>
        <v>1</v>
      </c>
      <c r="L8" s="16" t="s">
        <v>44337</v>
      </c>
      <c r="M8" s="15">
        <f>IF(D7L1001C2&lt;&gt;0,D7L1001C2*D7L1001C4,D7L1001C3*D7L1001C4)</f>
        <v>0</v>
      </c>
      <c r="N8" s="16" t="s">
        <v>44341</v>
      </c>
      <c r="O8" s="6">
        <f>A3L143C1</f>
        <v>1</v>
      </c>
      <c r="P8" s="16" t="s">
        <v>44338</v>
      </c>
      <c r="Q8" s="15">
        <f>CHOOSE(MIN(D7L1001C6,RUN_YEARS),A1L127C1,A1L127C6,A1L127C7,A1L127C8,A1L127C9)</f>
        <v>0</v>
      </c>
      <c r="R8" s="16" t="s">
        <v>44339</v>
      </c>
      <c r="S8" s="21">
        <f>IF(D7L1001C7=0,0,D7L1001C5/D7L1001C7)</f>
        <v>0</v>
      </c>
    </row>
    <row r="9" spans="1:19" x14ac:dyDescent="0.2">
      <c r="A9" s="11">
        <v>1002</v>
      </c>
      <c r="B9" s="14" t="s">
        <v>44314</v>
      </c>
      <c r="C9" s="11" t="s">
        <v>44315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44345</v>
      </c>
      <c r="I9" s="15">
        <f>A3L141C12</f>
        <v>0</v>
      </c>
      <c r="J9" s="16" t="s">
        <v>21739</v>
      </c>
      <c r="K9" s="21">
        <f>IF(FLOW_THRU_100PCT="Y",1,1)</f>
        <v>1</v>
      </c>
      <c r="L9" s="16" t="s">
        <v>44342</v>
      </c>
      <c r="M9" s="15">
        <f>IF(D7L1002C2&lt;&gt;0,D7L1002C2*D7L1002C4,D7L1002C3*D7L1002C4)</f>
        <v>0</v>
      </c>
      <c r="N9" s="16" t="s">
        <v>44346</v>
      </c>
      <c r="O9" s="6">
        <f>A3L141C1</f>
        <v>1</v>
      </c>
      <c r="P9" s="16" t="s">
        <v>44343</v>
      </c>
      <c r="Q9" s="15">
        <f>CHOOSE(MIN(D7L1002C6,RUN_YEARS),A1L127C1,A1L127C6,A1L127C7,A1L127C8,A1L127C9)</f>
        <v>0</v>
      </c>
      <c r="R9" s="16" t="s">
        <v>44344</v>
      </c>
      <c r="S9" s="21">
        <f>IF(D7L1002C7=0,0,D7L1002C5/D7L1002C7)</f>
        <v>0</v>
      </c>
    </row>
    <row r="10" spans="1:19" x14ac:dyDescent="0.2">
      <c r="A10" s="11">
        <v>1003</v>
      </c>
      <c r="B10" s="14" t="s">
        <v>44316</v>
      </c>
      <c r="C10" s="11" t="s">
        <v>44317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44350</v>
      </c>
      <c r="I10" s="15">
        <f>A3L142C12</f>
        <v>0</v>
      </c>
      <c r="J10" s="16" t="s">
        <v>21739</v>
      </c>
      <c r="K10" s="21">
        <f>IF(FLOW_THRU_100PCT="Y",1,1)</f>
        <v>1</v>
      </c>
      <c r="L10" s="16" t="s">
        <v>44347</v>
      </c>
      <c r="M10" s="15">
        <f>IF(D7L1003C2&lt;&gt;0,D7L1003C2*D7L1003C4,D7L1003C3*D7L1003C4)</f>
        <v>0</v>
      </c>
      <c r="N10" s="16" t="s">
        <v>44351</v>
      </c>
      <c r="O10" s="6">
        <f>A3L142C1</f>
        <v>1</v>
      </c>
      <c r="P10" s="16" t="s">
        <v>44348</v>
      </c>
      <c r="Q10" s="15">
        <f>CHOOSE(MIN(D7L1003C6,RUN_YEARS),A1L127C1,A1L127C6,A1L127C7,A1L127C8,A1L127C9)</f>
        <v>0</v>
      </c>
      <c r="R10" s="16" t="s">
        <v>44349</v>
      </c>
      <c r="S10" s="21">
        <f>IF(D7L1003C7=0,0,D7L1003C5/D7L1003C7)</f>
        <v>0</v>
      </c>
    </row>
    <row r="11" spans="1:19" x14ac:dyDescent="0.2">
      <c r="A11" s="11">
        <v>1004</v>
      </c>
      <c r="B11" s="14" t="s">
        <v>44318</v>
      </c>
      <c r="C11" s="11" t="s">
        <v>44319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44355</v>
      </c>
      <c r="I11" s="15">
        <f>A3L144C12</f>
        <v>0</v>
      </c>
      <c r="J11" s="16" t="s">
        <v>21739</v>
      </c>
      <c r="K11" s="21">
        <f>IF(FLOW_THRU_100PCT="Y",1,1)</f>
        <v>1</v>
      </c>
      <c r="L11" s="16" t="s">
        <v>44352</v>
      </c>
      <c r="M11" s="15">
        <f>IF(D7L1004C2&lt;&gt;0,D7L1004C2*D7L1004C4,D7L1004C3*D7L1004C4)</f>
        <v>0</v>
      </c>
      <c r="N11" s="16" t="s">
        <v>44356</v>
      </c>
      <c r="O11" s="6">
        <f>A3L144C1</f>
        <v>1</v>
      </c>
      <c r="P11" s="16" t="s">
        <v>44353</v>
      </c>
      <c r="Q11" s="15">
        <f>CHOOSE(MIN(D7L1004C6,RUN_YEARS),A1L127C1,A1L127C6,A1L127C7,A1L127C8,A1L127C9)</f>
        <v>0</v>
      </c>
      <c r="R11" s="16" t="s">
        <v>44354</v>
      </c>
      <c r="S11" s="21">
        <f>IF(D7L1004C7=0,0,D7L1004C5/D7L1004C7)</f>
        <v>0</v>
      </c>
    </row>
    <row r="12" spans="1:19" x14ac:dyDescent="0.2">
      <c r="A12" s="11">
        <v>1005</v>
      </c>
      <c r="B12" s="14" t="s">
        <v>44320</v>
      </c>
      <c r="C12" s="11" t="s">
        <v>5185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44360</v>
      </c>
      <c r="I12" s="15">
        <f>A3L145C12</f>
        <v>0</v>
      </c>
      <c r="J12" s="16" t="s">
        <v>21739</v>
      </c>
      <c r="K12" s="21">
        <f>IF(FLOW_THRU_100PCT="Y",1,1)</f>
        <v>1</v>
      </c>
      <c r="L12" s="16" t="s">
        <v>44357</v>
      </c>
      <c r="M12" s="15">
        <f>IF(D7L1005C2&lt;&gt;0,D7L1005C2*D7L1005C4,D7L1005C3*D7L1005C4)</f>
        <v>0</v>
      </c>
      <c r="N12" s="16" t="s">
        <v>44361</v>
      </c>
      <c r="O12" s="6">
        <f>A3L145C1</f>
        <v>1</v>
      </c>
      <c r="P12" s="16" t="s">
        <v>44358</v>
      </c>
      <c r="Q12" s="15">
        <f>CHOOSE(MIN(D7L1005C6,RUN_YEARS),A1L127C1,A1L127C6,A1L127C7,A1L127C8,A1L127C9)</f>
        <v>0</v>
      </c>
      <c r="R12" s="16" t="s">
        <v>44359</v>
      </c>
      <c r="S12" s="21">
        <f>IF(D7L1005C7=0,0,D7L1005C5/D7L1005C7)</f>
        <v>0</v>
      </c>
    </row>
    <row r="13" spans="1:19" x14ac:dyDescent="0.2">
      <c r="A13" s="11">
        <v>1006</v>
      </c>
      <c r="B13" s="14" t="s">
        <v>44321</v>
      </c>
      <c r="C13" s="11" t="s">
        <v>44322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44365</v>
      </c>
      <c r="I13" s="15">
        <f>A3L146C12</f>
        <v>0</v>
      </c>
      <c r="J13" s="16" t="s">
        <v>21739</v>
      </c>
      <c r="K13" s="21">
        <f>IF(FLOW_THRU_100PCT="Y",1,1)</f>
        <v>1</v>
      </c>
      <c r="L13" s="16" t="s">
        <v>44362</v>
      </c>
      <c r="M13" s="15">
        <f>IF(D7L1006C2&lt;&gt;0,D7L1006C2*D7L1006C4,D7L1006C3*D7L1006C4)</f>
        <v>0</v>
      </c>
      <c r="N13" s="16" t="s">
        <v>44366</v>
      </c>
      <c r="O13" s="6">
        <f>A3L146C1</f>
        <v>1</v>
      </c>
      <c r="P13" s="16" t="s">
        <v>44363</v>
      </c>
      <c r="Q13" s="15">
        <f>CHOOSE(MIN(D7L1006C6,RUN_YEARS),A1L127C1,A1L127C6,A1L127C7,A1L127C8,A1L127C9)</f>
        <v>0</v>
      </c>
      <c r="R13" s="16" t="s">
        <v>44364</v>
      </c>
      <c r="S13" s="21">
        <f>IF(D7L1006C7=0,0,D7L1006C5/D7L1006C7)</f>
        <v>0</v>
      </c>
    </row>
    <row r="14" spans="1:19" x14ac:dyDescent="0.2">
      <c r="A14" s="11">
        <v>1007</v>
      </c>
      <c r="B14" s="14" t="s">
        <v>44323</v>
      </c>
      <c r="C14" s="11" t="s">
        <v>44324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44370</v>
      </c>
      <c r="I14" s="15">
        <f>A3L147C12</f>
        <v>0</v>
      </c>
      <c r="J14" s="16" t="s">
        <v>21739</v>
      </c>
      <c r="K14" s="21">
        <f>IF(FLOW_THRU_100PCT="Y",1,1)</f>
        <v>1</v>
      </c>
      <c r="L14" s="16" t="s">
        <v>44367</v>
      </c>
      <c r="M14" s="15">
        <f>IF(D7L1007C2&lt;&gt;0,D7L1007C2*D7L1007C4,D7L1007C3*D7L1007C4)</f>
        <v>0</v>
      </c>
      <c r="N14" s="16" t="s">
        <v>44371</v>
      </c>
      <c r="O14" s="6">
        <f>A3L147C1</f>
        <v>1</v>
      </c>
      <c r="P14" s="16" t="s">
        <v>44368</v>
      </c>
      <c r="Q14" s="15">
        <f>CHOOSE(MIN(D7L1007C6,RUN_YEARS),A1L127C1,A1L127C6,A1L127C7,A1L127C8,A1L127C9)</f>
        <v>0</v>
      </c>
      <c r="R14" s="16" t="s">
        <v>44369</v>
      </c>
      <c r="S14" s="21">
        <f>IF(D7L1007C7=0,0,D7L1007C5/D7L1007C7)</f>
        <v>0</v>
      </c>
    </row>
    <row r="15" spans="1:19" x14ac:dyDescent="0.2">
      <c r="A15" s="11">
        <v>1008</v>
      </c>
      <c r="B15" s="14" t="s">
        <v>44325</v>
      </c>
      <c r="C15" s="11" t="s">
        <v>44326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44375</v>
      </c>
      <c r="I15" s="15">
        <f>A3L148C12</f>
        <v>0</v>
      </c>
      <c r="J15" s="16" t="s">
        <v>21739</v>
      </c>
      <c r="K15" s="21">
        <f>IF(FLOW_THRU_100PCT="Y",1,1)</f>
        <v>1</v>
      </c>
      <c r="L15" s="16" t="s">
        <v>44372</v>
      </c>
      <c r="M15" s="15">
        <f>IF(D7L1008C2&lt;&gt;0,D7L1008C2*D7L1008C4,D7L1008C3*D7L1008C4)</f>
        <v>0</v>
      </c>
      <c r="N15" s="16" t="s">
        <v>44376</v>
      </c>
      <c r="O15" s="6">
        <f>A3L148C1</f>
        <v>1</v>
      </c>
      <c r="P15" s="16" t="s">
        <v>44373</v>
      </c>
      <c r="Q15" s="15">
        <f>CHOOSE(MIN(D7L1008C6,RUN_YEARS),A1L127C1,A1L127C6,A1L127C7,A1L127C8,A1L127C9)</f>
        <v>0</v>
      </c>
      <c r="R15" s="16" t="s">
        <v>44374</v>
      </c>
      <c r="S15" s="21">
        <f>IF(D7L1008C7=0,0,D7L1008C5/D7L1008C7)</f>
        <v>0</v>
      </c>
    </row>
    <row r="16" spans="1:19" x14ac:dyDescent="0.2">
      <c r="A16" s="11">
        <v>1009</v>
      </c>
      <c r="B16" s="14" t="s">
        <v>44327</v>
      </c>
      <c r="C16" s="11" t="s">
        <v>5189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44380</v>
      </c>
      <c r="I16" s="15">
        <f>A3L149C12</f>
        <v>0</v>
      </c>
      <c r="J16" s="16" t="s">
        <v>21739</v>
      </c>
      <c r="K16" s="21">
        <f>IF(FLOW_THRU_100PCT="Y",1,1)</f>
        <v>1</v>
      </c>
      <c r="L16" s="16" t="s">
        <v>44377</v>
      </c>
      <c r="M16" s="15">
        <f>IF(D7L1009C2&lt;&gt;0,D7L1009C2*D7L1009C4,D7L1009C3*D7L1009C4)</f>
        <v>0</v>
      </c>
      <c r="N16" s="16" t="s">
        <v>44381</v>
      </c>
      <c r="O16" s="6">
        <f>A3L149C1</f>
        <v>1</v>
      </c>
      <c r="P16" s="16" t="s">
        <v>44378</v>
      </c>
      <c r="Q16" s="15">
        <f>CHOOSE(MIN(D7L1009C6,RUN_YEARS),A1L127C1,A1L127C6,A1L127C7,A1L127C8,A1L127C9)</f>
        <v>0</v>
      </c>
      <c r="R16" s="16" t="s">
        <v>44379</v>
      </c>
      <c r="S16" s="21">
        <f>IF(D7L1009C7=0,0,D7L1009C5/D7L1009C7)</f>
        <v>0</v>
      </c>
    </row>
    <row r="17" spans="1:19" x14ac:dyDescent="0.2">
      <c r="A17" s="11">
        <v>1010</v>
      </c>
      <c r="B17" s="14" t="s">
        <v>4154</v>
      </c>
      <c r="C17" s="11" t="s">
        <v>44328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8084</v>
      </c>
      <c r="I17" s="15">
        <f>A2L135C44</f>
        <v>0</v>
      </c>
      <c r="J17" s="16" t="s">
        <v>21739</v>
      </c>
      <c r="K17" s="21">
        <f>IF(FLOW_THRU_100PCT="Y",1,1)</f>
        <v>1</v>
      </c>
      <c r="L17" s="16" t="s">
        <v>44382</v>
      </c>
      <c r="M17" s="15">
        <f>IF(D7L1010C2&lt;&gt;0,D7L1010C2*D7L1010C4,D7L1010C3*D7L1010C4)</f>
        <v>0</v>
      </c>
      <c r="N17" s="16" t="s">
        <v>44385</v>
      </c>
      <c r="O17" s="6">
        <f>A2L135C1</f>
        <v>5</v>
      </c>
      <c r="P17" s="16" t="s">
        <v>44383</v>
      </c>
      <c r="Q17" s="15">
        <f>CHOOSE(MIN(D7L1010C6,RUN_YEARS),A1L127C1,A1L127C6,A1L127C7,A1L127C8,A1L127C9)</f>
        <v>0</v>
      </c>
      <c r="R17" s="16" t="s">
        <v>44384</v>
      </c>
      <c r="S17" s="21">
        <f>IF(D7L1010C7=0,0,D7L1010C5/D7L1010C7)</f>
        <v>0</v>
      </c>
    </row>
    <row r="18" spans="1:19" x14ac:dyDescent="0.2">
      <c r="A18" s="11">
        <v>1011</v>
      </c>
      <c r="B18" s="14" t="s">
        <v>4096</v>
      </c>
      <c r="C18" s="11" t="s">
        <v>44329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44389</v>
      </c>
      <c r="I18" s="15">
        <f>B9L102C17</f>
        <v>0</v>
      </c>
      <c r="J18" s="16" t="s">
        <v>44390</v>
      </c>
      <c r="K18" s="21">
        <f>IF(FLOW_THRU_100PCT="Y",1,INDEX(VariabilityMatrix,D7L1011C1,D7L1011C6))</f>
        <v>0.51642751392626096</v>
      </c>
      <c r="L18" s="16" t="s">
        <v>44386</v>
      </c>
      <c r="M18" s="15">
        <f>IF(D7L1011C2&lt;&gt;0,D7L1011C2*D7L1011C4,D7L1011C3*D7L1011C4)</f>
        <v>0</v>
      </c>
      <c r="N18" s="16" t="s">
        <v>21051</v>
      </c>
      <c r="O18" s="6">
        <f>A2L105C1</f>
        <v>5</v>
      </c>
      <c r="P18" s="16" t="s">
        <v>44387</v>
      </c>
      <c r="Q18" s="15">
        <f>CHOOSE(MIN(D7L1011C6,RUN_YEARS),A1L127C1,A1L127C6,A1L127C7,A1L127C8,A1L127C9)</f>
        <v>0</v>
      </c>
      <c r="R18" s="16" t="s">
        <v>44388</v>
      </c>
      <c r="S18" s="21">
        <f>IF(D7L1011C7=0,0,D7L1011C5/D7L1011C7)</f>
        <v>0</v>
      </c>
    </row>
    <row r="19" spans="1:19" x14ac:dyDescent="0.2">
      <c r="A19" s="11">
        <v>1012</v>
      </c>
      <c r="B19" s="14" t="s">
        <v>4124</v>
      </c>
      <c r="C19" s="11" t="s">
        <v>44329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44394</v>
      </c>
      <c r="I19" s="15">
        <f>B9L103C17</f>
        <v>0</v>
      </c>
      <c r="J19" s="16" t="s">
        <v>44395</v>
      </c>
      <c r="K19" s="21">
        <f>IF(FLOW_THRU_100PCT="Y",1,INDEX(VariabilityMatrix,D7L1012C1,D7L1012C6))</f>
        <v>0.51662527676716219</v>
      </c>
      <c r="L19" s="16" t="s">
        <v>44391</v>
      </c>
      <c r="M19" s="15">
        <f>IF(D7L1012C2&lt;&gt;0,D7L1012C2*D7L1012C4,D7L1012C3*D7L1012C4)</f>
        <v>0</v>
      </c>
      <c r="N19" s="16" t="s">
        <v>21082</v>
      </c>
      <c r="O19" s="6">
        <f>A2L120C1</f>
        <v>1</v>
      </c>
      <c r="P19" s="16" t="s">
        <v>44392</v>
      </c>
      <c r="Q19" s="15">
        <f>CHOOSE(MIN(D7L1012C6,RUN_YEARS),A1L127C1,A1L127C6,A1L127C7,A1L127C8,A1L127C9)</f>
        <v>0</v>
      </c>
      <c r="R19" s="16" t="s">
        <v>44393</v>
      </c>
      <c r="S19" s="21">
        <f>IF(D7L1012C7=0,0,D7L1012C5/D7L1012C7)</f>
        <v>0</v>
      </c>
    </row>
    <row r="20" spans="1:19" x14ac:dyDescent="0.2">
      <c r="A20" s="11">
        <v>1013</v>
      </c>
      <c r="B20" s="14" t="s">
        <v>4172</v>
      </c>
      <c r="C20" s="11" t="s">
        <v>44329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44399</v>
      </c>
      <c r="I20" s="15">
        <f>B9L104C17</f>
        <v>0</v>
      </c>
      <c r="J20" s="16" t="s">
        <v>44400</v>
      </c>
      <c r="K20" s="21">
        <f>IF(FLOW_THRU_100PCT="Y",1,INDEX(VariabilityMatrix,D7L1013C1,D7L1013C6))</f>
        <v>0.51642751392626096</v>
      </c>
      <c r="L20" s="16" t="s">
        <v>44396</v>
      </c>
      <c r="M20" s="15">
        <f>IF(D7L1013C2&lt;&gt;0,D7L1013C2*D7L1013C4,D7L1013C3*D7L1013C4)</f>
        <v>0</v>
      </c>
      <c r="N20" s="16" t="s">
        <v>21178</v>
      </c>
      <c r="O20" s="6">
        <f>A2L144C1</f>
        <v>5</v>
      </c>
      <c r="P20" s="16" t="s">
        <v>44397</v>
      </c>
      <c r="Q20" s="15">
        <f>CHOOSE(MIN(D7L1013C6,RUN_YEARS),A1L127C1,A1L127C6,A1L127C7,A1L127C8,A1L127C9)</f>
        <v>0</v>
      </c>
      <c r="R20" s="16" t="s">
        <v>44398</v>
      </c>
      <c r="S20" s="21">
        <f>IF(D7L1013C7=0,0,D7L1013C5/D7L1013C7)</f>
        <v>0</v>
      </c>
    </row>
    <row r="21" spans="1:19" x14ac:dyDescent="0.2">
      <c r="A21" s="11">
        <v>1014</v>
      </c>
      <c r="B21" s="14" t="s">
        <v>4178</v>
      </c>
      <c r="C21" s="11" t="s">
        <v>44329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44404</v>
      </c>
      <c r="I21" s="15">
        <f>B9L105C17</f>
        <v>0</v>
      </c>
      <c r="J21" s="16" t="s">
        <v>44405</v>
      </c>
      <c r="K21" s="21">
        <f>IF(FLOW_THRU_100PCT="Y",1,INDEX(VariabilityMatrix,D7L1014C1,D7L1014C6))</f>
        <v>0.51662527676716219</v>
      </c>
      <c r="L21" s="16" t="s">
        <v>44401</v>
      </c>
      <c r="M21" s="15">
        <f>IF(D7L1014C2&lt;&gt;0,D7L1014C2*D7L1014C4,D7L1014C3*D7L1014C4)</f>
        <v>0</v>
      </c>
      <c r="N21" s="16" t="s">
        <v>21210</v>
      </c>
      <c r="O21" s="6">
        <f>A2L147C1</f>
        <v>1</v>
      </c>
      <c r="P21" s="16" t="s">
        <v>44402</v>
      </c>
      <c r="Q21" s="15">
        <f>CHOOSE(MIN(D7L1014C6,RUN_YEARS),A1L127C1,A1L127C6,A1L127C7,A1L127C8,A1L127C9)</f>
        <v>0</v>
      </c>
      <c r="R21" s="16" t="s">
        <v>44403</v>
      </c>
      <c r="S21" s="21">
        <f>IF(D7L1014C7=0,0,D7L1014C5/D7L1014C7)</f>
        <v>0</v>
      </c>
    </row>
    <row r="22" spans="1:19" x14ac:dyDescent="0.2">
      <c r="A22" s="11">
        <v>1015</v>
      </c>
      <c r="B22" s="14" t="s">
        <v>4196</v>
      </c>
      <c r="C22" s="11" t="s">
        <v>44329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44409</v>
      </c>
      <c r="I22" s="15">
        <f>B9L106C17</f>
        <v>0</v>
      </c>
      <c r="J22" s="16" t="s">
        <v>44410</v>
      </c>
      <c r="K22" s="21">
        <f>IF(FLOW_THRU_100PCT="Y",1,INDEX(VariabilityMatrix,D7L1015C1,D7L1015C6))</f>
        <v>0.51662527676716219</v>
      </c>
      <c r="L22" s="16" t="s">
        <v>44406</v>
      </c>
      <c r="M22" s="15">
        <f>IF(D7L1015C2&lt;&gt;0,D7L1015C2*D7L1015C4,D7L1015C3*D7L1015C4)</f>
        <v>0</v>
      </c>
      <c r="N22" s="16" t="s">
        <v>21242</v>
      </c>
      <c r="O22" s="6">
        <f>A2L156C1</f>
        <v>1</v>
      </c>
      <c r="P22" s="16" t="s">
        <v>44407</v>
      </c>
      <c r="Q22" s="15">
        <f>CHOOSE(MIN(D7L1015C6,RUN_YEARS),A1L127C1,A1L127C6,A1L127C7,A1L127C8,A1L127C9)</f>
        <v>0</v>
      </c>
      <c r="R22" s="16" t="s">
        <v>44408</v>
      </c>
      <c r="S22" s="21">
        <f>IF(D7L1015C7=0,0,D7L1015C5/D7L1015C7)</f>
        <v>0</v>
      </c>
    </row>
    <row r="23" spans="1:19" x14ac:dyDescent="0.2">
      <c r="A23" s="11">
        <v>1016</v>
      </c>
      <c r="B23" s="14" t="s">
        <v>4202</v>
      </c>
      <c r="C23" s="11" t="s">
        <v>44330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44414</v>
      </c>
      <c r="I23" s="15">
        <f>B9L107C17</f>
        <v>0</v>
      </c>
      <c r="J23" s="16" t="s">
        <v>44415</v>
      </c>
      <c r="K23" s="21">
        <f>IF(FLOW_THRU_100PCT="Y",1,INDEX(VariabilityMatrix,D7L1016C1,D7L1016C6))</f>
        <v>0.51662527676716219</v>
      </c>
      <c r="L23" s="16" t="s">
        <v>44411</v>
      </c>
      <c r="M23" s="15">
        <f>IF(D7L1016C2&lt;&gt;0,D7L1016C2*D7L1016C4,D7L1016C3*D7L1016C4)</f>
        <v>0</v>
      </c>
      <c r="N23" s="16" t="s">
        <v>21274</v>
      </c>
      <c r="O23" s="6">
        <f>A2L159C1</f>
        <v>1</v>
      </c>
      <c r="P23" s="16" t="s">
        <v>44412</v>
      </c>
      <c r="Q23" s="15">
        <f>CHOOSE(MIN(D7L1016C6,RUN_YEARS),A1L127C1,A1L127C6,A1L127C7,A1L127C8,A1L127C9)</f>
        <v>0</v>
      </c>
      <c r="R23" s="16" t="s">
        <v>44413</v>
      </c>
      <c r="S23" s="21">
        <f>IF(D7L1016C7=0,0,D7L1016C5/D7L1016C7)</f>
        <v>0</v>
      </c>
    </row>
    <row r="24" spans="1:19" x14ac:dyDescent="0.2">
      <c r="A24" s="11">
        <v>1017</v>
      </c>
      <c r="B24" s="14" t="s">
        <v>4226</v>
      </c>
      <c r="C24" s="11" t="s">
        <v>44329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44419</v>
      </c>
      <c r="I24" s="15">
        <f>B9L108C17</f>
        <v>0</v>
      </c>
      <c r="J24" s="16" t="s">
        <v>44420</v>
      </c>
      <c r="K24" s="21">
        <f>IF(FLOW_THRU_100PCT="Y",1,INDEX(VariabilityMatrix,D7L1017C1,D7L1017C6))</f>
        <v>0.51662527676716219</v>
      </c>
      <c r="L24" s="16" t="s">
        <v>44416</v>
      </c>
      <c r="M24" s="15">
        <f>IF(D7L1017C2&lt;&gt;0,D7L1017C2*D7L1017C4,D7L1017C3*D7L1017C4)</f>
        <v>0</v>
      </c>
      <c r="N24" s="16" t="s">
        <v>21306</v>
      </c>
      <c r="O24" s="6">
        <f>A2L171C1</f>
        <v>1</v>
      </c>
      <c r="P24" s="16" t="s">
        <v>44417</v>
      </c>
      <c r="Q24" s="15">
        <f>CHOOSE(MIN(D7L1017C6,RUN_YEARS),A1L127C1,A1L127C6,A1L127C7,A1L127C8,A1L127C9)</f>
        <v>0</v>
      </c>
      <c r="R24" s="16" t="s">
        <v>44418</v>
      </c>
      <c r="S24" s="21">
        <f>IF(D7L1017C7=0,0,D7L1017C5/D7L1017C7)</f>
        <v>0</v>
      </c>
    </row>
    <row r="25" spans="1:19" x14ac:dyDescent="0.2">
      <c r="A25" s="11">
        <v>1018</v>
      </c>
      <c r="B25" s="14" t="s">
        <v>4232</v>
      </c>
      <c r="C25" s="11" t="s">
        <v>44330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44424</v>
      </c>
      <c r="I25" s="15">
        <f>B9L109C17</f>
        <v>0</v>
      </c>
      <c r="J25" s="16" t="s">
        <v>44425</v>
      </c>
      <c r="K25" s="21">
        <f>IF(FLOW_THRU_100PCT="Y",1,INDEX(VariabilityMatrix,D7L1018C1,D7L1018C6))</f>
        <v>0.51662527676716219</v>
      </c>
      <c r="L25" s="16" t="s">
        <v>44421</v>
      </c>
      <c r="M25" s="15">
        <f>IF(D7L1018C2&lt;&gt;0,D7L1018C2*D7L1018C4,D7L1018C3*D7L1018C4)</f>
        <v>0</v>
      </c>
      <c r="N25" s="16" t="s">
        <v>21338</v>
      </c>
      <c r="O25" s="6">
        <f>A2L174C1</f>
        <v>1</v>
      </c>
      <c r="P25" s="16" t="s">
        <v>44422</v>
      </c>
      <c r="Q25" s="15">
        <f>CHOOSE(MIN(D7L1018C6,RUN_YEARS),A1L127C1,A1L127C6,A1L127C7,A1L127C8,A1L127C9)</f>
        <v>0</v>
      </c>
      <c r="R25" s="16" t="s">
        <v>44423</v>
      </c>
      <c r="S25" s="21">
        <f>IF(D7L1018C7=0,0,D7L1018C5/D7L1018C7)</f>
        <v>0</v>
      </c>
    </row>
    <row r="26" spans="1:19" x14ac:dyDescent="0.2">
      <c r="A26" s="11">
        <v>1019</v>
      </c>
      <c r="B26" s="14" t="s">
        <v>4238</v>
      </c>
      <c r="C26" s="11" t="s">
        <v>44329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44429</v>
      </c>
      <c r="I26" s="15">
        <f>B9L110C17</f>
        <v>0</v>
      </c>
      <c r="J26" s="16" t="s">
        <v>44430</v>
      </c>
      <c r="K26" s="21">
        <f>IF(FLOW_THRU_100PCT="Y",1,INDEX(VariabilityMatrix,D7L1019C1,D7L1019C6))</f>
        <v>0.51662527676716219</v>
      </c>
      <c r="L26" s="16" t="s">
        <v>44426</v>
      </c>
      <c r="M26" s="15">
        <f>IF(D7L1019C2&lt;&gt;0,D7L1019C2*D7L1019C4,D7L1019C3*D7L1019C4)</f>
        <v>0</v>
      </c>
      <c r="N26" s="16" t="s">
        <v>21370</v>
      </c>
      <c r="O26" s="6">
        <f>A2L177C1</f>
        <v>1</v>
      </c>
      <c r="P26" s="16" t="s">
        <v>44427</v>
      </c>
      <c r="Q26" s="15">
        <f>CHOOSE(MIN(D7L1019C6,RUN_YEARS),A1L127C1,A1L127C6,A1L127C7,A1L127C8,A1L127C9)</f>
        <v>0</v>
      </c>
      <c r="R26" s="16" t="s">
        <v>44428</v>
      </c>
      <c r="S26" s="21">
        <f>IF(D7L1019C7=0,0,D7L1019C5/D7L1019C7)</f>
        <v>0</v>
      </c>
    </row>
    <row r="27" spans="1:19" x14ac:dyDescent="0.2">
      <c r="A27" s="11">
        <v>1020</v>
      </c>
      <c r="B27" s="14" t="s">
        <v>4244</v>
      </c>
      <c r="C27" s="11" t="s">
        <v>44331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44434</v>
      </c>
      <c r="I27" s="15">
        <f>B9L111C17</f>
        <v>0</v>
      </c>
      <c r="J27" s="16" t="s">
        <v>21739</v>
      </c>
      <c r="K27" s="21">
        <f>IF(FLOW_THRU_100PCT="Y",1,1)</f>
        <v>1</v>
      </c>
      <c r="L27" s="16" t="s">
        <v>44431</v>
      </c>
      <c r="M27" s="15">
        <f>IF(D7L1020C2&lt;&gt;0,D7L1020C2*D7L1020C4,D7L1020C3*D7L1020C4)</f>
        <v>0</v>
      </c>
      <c r="N27" s="16" t="s">
        <v>21401</v>
      </c>
      <c r="O27" s="6">
        <f>A2L180C1</f>
        <v>1</v>
      </c>
      <c r="P27" s="16" t="s">
        <v>44432</v>
      </c>
      <c r="Q27" s="15">
        <f>CHOOSE(MIN(D7L1020C6,RUN_YEARS),A1L127C1,A1L127C6,A1L127C7,A1L127C8,A1L127C9)</f>
        <v>0</v>
      </c>
      <c r="R27" s="16" t="s">
        <v>44433</v>
      </c>
      <c r="S27" s="21">
        <f>IF(D7L1020C7=0,0,D7L1020C5/D7L1020C7)</f>
        <v>0</v>
      </c>
    </row>
    <row r="28" spans="1:19" x14ac:dyDescent="0.2">
      <c r="A28" s="11">
        <v>1021</v>
      </c>
      <c r="B28" s="14" t="s">
        <v>4164</v>
      </c>
      <c r="C28" s="11" t="s">
        <v>44332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44438</v>
      </c>
      <c r="I28" s="15">
        <f>B9L112C17</f>
        <v>0</v>
      </c>
      <c r="J28" s="16" t="s">
        <v>44439</v>
      </c>
      <c r="K28" s="21">
        <f>IF(FLOW_THRU_100PCT="Y",1,INDEX(VariabilityMatrix,D7L1021C1,D7L1021C6))</f>
        <v>0.51642751392626096</v>
      </c>
      <c r="L28" s="16" t="s">
        <v>44435</v>
      </c>
      <c r="M28" s="15">
        <f>IF(D7L1021C2&lt;&gt;0,D7L1021C2*D7L1021C4,D7L1021C3*D7L1021C4)</f>
        <v>0</v>
      </c>
      <c r="N28" s="16" t="s">
        <v>21130</v>
      </c>
      <c r="O28" s="6">
        <f>A2L140C1</f>
        <v>5</v>
      </c>
      <c r="P28" s="16" t="s">
        <v>44436</v>
      </c>
      <c r="Q28" s="15">
        <f>CHOOSE(MIN(D7L1021C6,RUN_YEARS),A1L127C1,A1L127C6,A1L127C7,A1L127C8,A1L127C9)</f>
        <v>0</v>
      </c>
      <c r="R28" s="16" t="s">
        <v>44437</v>
      </c>
      <c r="S28" s="21">
        <f>IF(D7L1021C7=0,0,D7L1021C5/D7L1021C7)</f>
        <v>0</v>
      </c>
    </row>
    <row r="29" spans="1:19" x14ac:dyDescent="0.2">
      <c r="A29" s="11">
        <v>1022</v>
      </c>
      <c r="B29" s="14" t="s">
        <v>4474</v>
      </c>
      <c r="C29" s="11" t="s">
        <v>44333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44443</v>
      </c>
      <c r="I29" s="15">
        <f>B9L113C17</f>
        <v>0</v>
      </c>
      <c r="J29" s="16" t="s">
        <v>44444</v>
      </c>
      <c r="K29" s="21">
        <f>IF(FLOW_THRU_100PCT="Y",1,INDEX(VariabilityMatrix,D7L1022C1,D7L1022C6))</f>
        <v>0.51601614603782531</v>
      </c>
      <c r="L29" s="16" t="s">
        <v>44440</v>
      </c>
      <c r="M29" s="15">
        <f>IF(D7L1022C2&lt;&gt;0,D7L1022C2*D7L1022C4,D7L1022C3*D7L1022C4)</f>
        <v>0</v>
      </c>
      <c r="N29" s="16" t="s">
        <v>21446</v>
      </c>
      <c r="O29" s="6">
        <f>A2L245C1</f>
        <v>3</v>
      </c>
      <c r="P29" s="16" t="s">
        <v>44441</v>
      </c>
      <c r="Q29" s="15">
        <f>CHOOSE(MIN(D7L1022C6,RUN_YEARS),A1L127C1,A1L127C6,A1L127C7,A1L127C8,A1L127C9)</f>
        <v>0</v>
      </c>
      <c r="R29" s="16" t="s">
        <v>44442</v>
      </c>
      <c r="S29" s="21">
        <f>IF(D7L1022C7=0,0,D7L1022C5/D7L1022C7)</f>
        <v>0</v>
      </c>
    </row>
    <row r="30" spans="1:19" x14ac:dyDescent="0.2">
      <c r="A30" s="11">
        <v>1023</v>
      </c>
      <c r="B30" s="14" t="s">
        <v>945</v>
      </c>
      <c r="C30" s="11" t="s">
        <v>22352</v>
      </c>
      <c r="D30" s="16" t="s">
        <v>945</v>
      </c>
      <c r="E30" s="21" t="str">
        <f>NULL_VALUE</f>
        <v>n/a</v>
      </c>
      <c r="F30" s="16" t="s">
        <v>44447</v>
      </c>
      <c r="G30" s="15">
        <f>SUM(D7L1001C2:D7L1007C2,D7L1009C2:D7L1015C2,D7L1017C2,D7L1019C2:D7L1022C2)-SUM(D7L1008C2,D7L1016C2,D7L1018C2)</f>
        <v>0</v>
      </c>
      <c r="H30" s="16" t="s">
        <v>44448</v>
      </c>
      <c r="I30" s="15">
        <f>SUM(D7L1001C3:D7L1007C3,D7L1009C3:D7L1015C3,D7L1017C3,D7L1019C3:D7L1022C3)-SUM(D7L1008C3,D7L1016C3,D7L1018C3)</f>
        <v>0</v>
      </c>
      <c r="J30" s="16" t="s">
        <v>945</v>
      </c>
      <c r="K30" s="21" t="str">
        <f>NULL_VALUE</f>
        <v>n/a</v>
      </c>
      <c r="L30" s="16" t="s">
        <v>44445</v>
      </c>
      <c r="M30" s="15">
        <f>SUM(D7L1001C5:D7L1007C5,D7L1009C5:D7L1015C5,D7L1017C5,D7L1019C5:D7L1022C5)-SUM(D7L1008C5,D7L1016C5,D7L1018C5)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44446</v>
      </c>
      <c r="S30" s="21">
        <f>SUM(D7L1001C8:D7L1007C8,D7L1009C8:D7L1015C8,D7L1017C8,D7L1019C8:D7L1022C8)-SUM(D7L1008C8,D7L1016C8,D7L1018C8)</f>
        <v>0</v>
      </c>
    </row>
    <row r="31" spans="1:19" x14ac:dyDescent="0.2">
      <c r="A31" s="11">
        <v>1024</v>
      </c>
      <c r="B31" s="14" t="s">
        <v>7526</v>
      </c>
      <c r="C31" s="11" t="s">
        <v>44334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44452</v>
      </c>
      <c r="I31" s="15">
        <f>B2L922C2</f>
        <v>148</v>
      </c>
      <c r="J31" s="16" t="s">
        <v>21752</v>
      </c>
      <c r="K31" s="21">
        <f>IF(FLOW_THRU_100PCT="Y",1,0.5)</f>
        <v>0.5</v>
      </c>
      <c r="L31" s="16" t="s">
        <v>44449</v>
      </c>
      <c r="M31" s="15">
        <f>IF(D7L1024C2&lt;&gt;0,D7L1024C2*D7L1024C4,D7L1024C3*D7L1024C4)</f>
        <v>74</v>
      </c>
      <c r="N31" s="16" t="s">
        <v>44453</v>
      </c>
      <c r="O31" s="6">
        <f>A3L716C1</f>
        <v>1</v>
      </c>
      <c r="P31" s="16" t="s">
        <v>44450</v>
      </c>
      <c r="Q31" s="15">
        <f>CHOOSE(MIN(D7L1024C6,RUN_YEARS),A1L127C1,A1L127C6,A1L127C7,A1L127C8,A1L127C9)</f>
        <v>0</v>
      </c>
      <c r="R31" s="16" t="s">
        <v>44451</v>
      </c>
      <c r="S31" s="21">
        <f>IF(D7L1024C7=0,0,D7L1024C5/D7L1024C7)</f>
        <v>0</v>
      </c>
    </row>
    <row r="32" spans="1:19" x14ac:dyDescent="0.2">
      <c r="A32" s="11">
        <v>1025</v>
      </c>
      <c r="B32" s="14" t="s">
        <v>7409</v>
      </c>
      <c r="C32" s="11" t="s">
        <v>44335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44457</v>
      </c>
      <c r="I32" s="15">
        <f>B2L832C2</f>
        <v>0</v>
      </c>
      <c r="J32" s="16" t="s">
        <v>21739</v>
      </c>
      <c r="K32" s="21">
        <f>IF(FLOW_THRU_100PCT="Y",1,1)</f>
        <v>1</v>
      </c>
      <c r="L32" s="16" t="s">
        <v>44454</v>
      </c>
      <c r="M32" s="15">
        <f>IF(D7L1025C2&lt;&gt;0,D7L1025C2*D7L1025C4,D7L1025C3*D7L1025C4)</f>
        <v>0</v>
      </c>
      <c r="N32" s="16" t="s">
        <v>44458</v>
      </c>
      <c r="O32" s="6">
        <f>A3L817C1</f>
        <v>1</v>
      </c>
      <c r="P32" s="16" t="s">
        <v>44455</v>
      </c>
      <c r="Q32" s="15">
        <f>CHOOSE(MIN(D7L1025C6,RUN_YEARS),A1L127C1,A1L127C6,A1L127C7,A1L127C8,A1L127C9)</f>
        <v>0</v>
      </c>
      <c r="R32" s="16" t="s">
        <v>44456</v>
      </c>
      <c r="S32" s="21">
        <f>IF(D7L1025C7=0,0,D7L1025C5/D7L1025C7)</f>
        <v>0</v>
      </c>
    </row>
    <row r="33" spans="1:19" x14ac:dyDescent="0.2">
      <c r="A33" s="11">
        <v>1026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44461</v>
      </c>
      <c r="G33" s="15">
        <f>SUM(D7L1024C2:D7L1025C2)</f>
        <v>0</v>
      </c>
      <c r="H33" s="16" t="s">
        <v>44462</v>
      </c>
      <c r="I33" s="15">
        <f>SUM(D7L1024C3:D7L1025C3)</f>
        <v>148</v>
      </c>
      <c r="J33" s="16" t="s">
        <v>945</v>
      </c>
      <c r="K33" s="21" t="str">
        <f>NULL_VALUE</f>
        <v>n/a</v>
      </c>
      <c r="L33" s="16" t="s">
        <v>44459</v>
      </c>
      <c r="M33" s="15">
        <f>SUM(D7L1024C5:D7L1025C5)</f>
        <v>74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44460</v>
      </c>
      <c r="S33" s="21">
        <f>SUM(D7L1024C8:D7L1025C8)</f>
        <v>0</v>
      </c>
    </row>
    <row r="34" spans="1:19" x14ac:dyDescent="0.2">
      <c r="A34" s="11">
        <v>1027</v>
      </c>
      <c r="B34" s="14" t="s">
        <v>11340</v>
      </c>
      <c r="C34" s="11" t="s">
        <v>44336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44466</v>
      </c>
      <c r="I34" s="15">
        <f>B5L662C4</f>
        <v>313.70142132321905</v>
      </c>
      <c r="J34" s="16" t="s">
        <v>21752</v>
      </c>
      <c r="K34" s="21">
        <f>IF(FLOW_THRU_100PCT="Y",1,0.5)</f>
        <v>0.5</v>
      </c>
      <c r="L34" s="16" t="s">
        <v>44463</v>
      </c>
      <c r="M34" s="15">
        <f>IF(D7L1027C2&lt;&gt;0,D7L1027C2*D7L1027C4,D7L1027C3*D7L1027C4)</f>
        <v>156.85071066160953</v>
      </c>
      <c r="N34" s="16" t="s">
        <v>11108</v>
      </c>
      <c r="O34" s="6">
        <f>1</f>
        <v>1</v>
      </c>
      <c r="P34" s="16" t="s">
        <v>44464</v>
      </c>
      <c r="Q34" s="15">
        <f>CHOOSE(MIN(D7L1027C6,RUN_YEARS),A1L127C1,A1L127C6,A1L127C7,A1L127C8,A1L127C9)</f>
        <v>0</v>
      </c>
      <c r="R34" s="16" t="s">
        <v>44465</v>
      </c>
      <c r="S34" s="21">
        <f>IF(D7L1027C7=0,0,D7L1027C5/D7L1027C7)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78B2DE-D2DC-4621-BCFC-72A9170CAF9D}">
  <dimension ref="A1:S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44467</v>
      </c>
    </row>
    <row r="3" spans="1:19" x14ac:dyDescent="0.2">
      <c r="B3" s="13" t="s">
        <v>5129</v>
      </c>
    </row>
    <row r="4" spans="1:19" x14ac:dyDescent="0.2">
      <c r="B4" s="13" t="s">
        <v>44468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44469</v>
      </c>
      <c r="R7" s="8" t="s">
        <v>48</v>
      </c>
      <c r="S7" s="8" t="s">
        <v>44470</v>
      </c>
    </row>
    <row r="8" spans="1:19" ht="13.5" thickTop="1" x14ac:dyDescent="0.2">
      <c r="A8" s="11">
        <v>1101</v>
      </c>
      <c r="B8" s="14" t="s">
        <v>44471</v>
      </c>
      <c r="C8" s="11" t="s">
        <v>5193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44494</v>
      </c>
      <c r="I8" s="15">
        <f>A3L153C12</f>
        <v>806</v>
      </c>
      <c r="J8" s="16" t="s">
        <v>21739</v>
      </c>
      <c r="K8" s="21">
        <f>IF(FLOW_THRU_100PCT="Y",1,1)</f>
        <v>1</v>
      </c>
      <c r="L8" s="16" t="s">
        <v>44491</v>
      </c>
      <c r="M8" s="15">
        <f>IF(D7L1101C2&lt;&gt;0,D7L1101C2*D7L1101C4,D7L1101C3*D7L1101C4)</f>
        <v>806</v>
      </c>
      <c r="N8" s="16" t="s">
        <v>44495</v>
      </c>
      <c r="O8" s="6">
        <f>A3L153C1</f>
        <v>1</v>
      </c>
      <c r="P8" s="16" t="s">
        <v>44492</v>
      </c>
      <c r="Q8" s="15">
        <f>CHOOSE(MIN(D7L1101C6,RUN_YEARS),A1L139C1,A1L139C6,A1L139C7,A1L139C8,A1L139C9)</f>
        <v>71.600999999999999</v>
      </c>
      <c r="R8" s="16" t="s">
        <v>44493</v>
      </c>
      <c r="S8" s="21">
        <f>IF(D7L1101C7=0,0,D7L1101C5/D7L1101C7)</f>
        <v>11.256826021982933</v>
      </c>
    </row>
    <row r="9" spans="1:19" x14ac:dyDescent="0.2">
      <c r="A9" s="11">
        <v>1102</v>
      </c>
      <c r="B9" s="14" t="s">
        <v>44472</v>
      </c>
      <c r="C9" s="11" t="s">
        <v>44473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44499</v>
      </c>
      <c r="I9" s="15">
        <f>A3L151C12</f>
        <v>0</v>
      </c>
      <c r="J9" s="16" t="s">
        <v>21739</v>
      </c>
      <c r="K9" s="21">
        <f>IF(FLOW_THRU_100PCT="Y",1,1)</f>
        <v>1</v>
      </c>
      <c r="L9" s="16" t="s">
        <v>44496</v>
      </c>
      <c r="M9" s="15">
        <f>IF(D7L1102C2&lt;&gt;0,D7L1102C2*D7L1102C4,D7L1102C3*D7L1102C4)</f>
        <v>0</v>
      </c>
      <c r="N9" s="16" t="s">
        <v>44500</v>
      </c>
      <c r="O9" s="6">
        <f>A3L151C1</f>
        <v>1</v>
      </c>
      <c r="P9" s="16" t="s">
        <v>44497</v>
      </c>
      <c r="Q9" s="15">
        <f>CHOOSE(MIN(D7L1102C6,RUN_YEARS),A1L139C1,A1L139C6,A1L139C7,A1L139C8,A1L139C9)</f>
        <v>71.600999999999999</v>
      </c>
      <c r="R9" s="16" t="s">
        <v>44498</v>
      </c>
      <c r="S9" s="21">
        <f>IF(D7L1102C7=0,0,D7L1102C5/D7L1102C7)</f>
        <v>0</v>
      </c>
    </row>
    <row r="10" spans="1:19" x14ac:dyDescent="0.2">
      <c r="A10" s="11">
        <v>1103</v>
      </c>
      <c r="B10" s="14" t="s">
        <v>44474</v>
      </c>
      <c r="C10" s="11" t="s">
        <v>5192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44504</v>
      </c>
      <c r="I10" s="15">
        <f>A3L152C12</f>
        <v>0</v>
      </c>
      <c r="J10" s="16" t="s">
        <v>21739</v>
      </c>
      <c r="K10" s="21">
        <f>IF(FLOW_THRU_100PCT="Y",1,1)</f>
        <v>1</v>
      </c>
      <c r="L10" s="16" t="s">
        <v>44501</v>
      </c>
      <c r="M10" s="15">
        <f>IF(D7L1103C2&lt;&gt;0,D7L1103C2*D7L1103C4,D7L1103C3*D7L1103C4)</f>
        <v>0</v>
      </c>
      <c r="N10" s="16" t="s">
        <v>44505</v>
      </c>
      <c r="O10" s="6">
        <f>A3L152C1</f>
        <v>1</v>
      </c>
      <c r="P10" s="16" t="s">
        <v>44502</v>
      </c>
      <c r="Q10" s="15">
        <f>CHOOSE(MIN(D7L1103C6,RUN_YEARS),A1L139C1,A1L139C6,A1L139C7,A1L139C8,A1L139C9)</f>
        <v>71.600999999999999</v>
      </c>
      <c r="R10" s="16" t="s">
        <v>44503</v>
      </c>
      <c r="S10" s="21">
        <f>IF(D7L1103C7=0,0,D7L1103C5/D7L1103C7)</f>
        <v>0</v>
      </c>
    </row>
    <row r="11" spans="1:19" x14ac:dyDescent="0.2">
      <c r="A11" s="11">
        <v>1104</v>
      </c>
      <c r="B11" s="14" t="s">
        <v>44475</v>
      </c>
      <c r="C11" s="11" t="s">
        <v>44476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44509</v>
      </c>
      <c r="I11" s="15">
        <f>A3L154C12</f>
        <v>0</v>
      </c>
      <c r="J11" s="16" t="s">
        <v>21739</v>
      </c>
      <c r="K11" s="21">
        <f>IF(FLOW_THRU_100PCT="Y",1,1)</f>
        <v>1</v>
      </c>
      <c r="L11" s="16" t="s">
        <v>44506</v>
      </c>
      <c r="M11" s="15">
        <f>IF(D7L1104C2&lt;&gt;0,D7L1104C2*D7L1104C4,D7L1104C3*D7L1104C4)</f>
        <v>0</v>
      </c>
      <c r="N11" s="16" t="s">
        <v>44510</v>
      </c>
      <c r="O11" s="6">
        <f>A3L154C1</f>
        <v>1</v>
      </c>
      <c r="P11" s="16" t="s">
        <v>44507</v>
      </c>
      <c r="Q11" s="15">
        <f>CHOOSE(MIN(D7L1104C6,RUN_YEARS),A1L139C1,A1L139C6,A1L139C7,A1L139C8,A1L139C9)</f>
        <v>71.600999999999999</v>
      </c>
      <c r="R11" s="16" t="s">
        <v>44508</v>
      </c>
      <c r="S11" s="21">
        <f>IF(D7L1104C7=0,0,D7L1104C5/D7L1104C7)</f>
        <v>0</v>
      </c>
    </row>
    <row r="12" spans="1:19" x14ac:dyDescent="0.2">
      <c r="A12" s="11">
        <v>1105</v>
      </c>
      <c r="B12" s="14" t="s">
        <v>44477</v>
      </c>
      <c r="C12" s="11" t="s">
        <v>5195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44514</v>
      </c>
      <c r="I12" s="15">
        <f>A3L155C12</f>
        <v>0</v>
      </c>
      <c r="J12" s="16" t="s">
        <v>21739</v>
      </c>
      <c r="K12" s="21">
        <f>IF(FLOW_THRU_100PCT="Y",1,1)</f>
        <v>1</v>
      </c>
      <c r="L12" s="16" t="s">
        <v>44511</v>
      </c>
      <c r="M12" s="15">
        <f>IF(D7L1105C2&lt;&gt;0,D7L1105C2*D7L1105C4,D7L1105C3*D7L1105C4)</f>
        <v>0</v>
      </c>
      <c r="N12" s="16" t="s">
        <v>44515</v>
      </c>
      <c r="O12" s="6">
        <f>A3L155C1</f>
        <v>1</v>
      </c>
      <c r="P12" s="16" t="s">
        <v>44512</v>
      </c>
      <c r="Q12" s="15">
        <f>CHOOSE(MIN(D7L1105C6,RUN_YEARS),A1L139C1,A1L139C6,A1L139C7,A1L139C8,A1L139C9)</f>
        <v>71.600999999999999</v>
      </c>
      <c r="R12" s="16" t="s">
        <v>44513</v>
      </c>
      <c r="S12" s="21">
        <f>IF(D7L1105C7=0,0,D7L1105C5/D7L1105C7)</f>
        <v>0</v>
      </c>
    </row>
    <row r="13" spans="1:19" x14ac:dyDescent="0.2">
      <c r="A13" s="11">
        <v>1106</v>
      </c>
      <c r="B13" s="14" t="s">
        <v>44478</v>
      </c>
      <c r="C13" s="11" t="s">
        <v>44479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44519</v>
      </c>
      <c r="I13" s="15">
        <f>A3L156C12</f>
        <v>0</v>
      </c>
      <c r="J13" s="16" t="s">
        <v>21739</v>
      </c>
      <c r="K13" s="21">
        <f>IF(FLOW_THRU_100PCT="Y",1,1)</f>
        <v>1</v>
      </c>
      <c r="L13" s="16" t="s">
        <v>44516</v>
      </c>
      <c r="M13" s="15">
        <f>IF(D7L1106C2&lt;&gt;0,D7L1106C2*D7L1106C4,D7L1106C3*D7L1106C4)</f>
        <v>0</v>
      </c>
      <c r="N13" s="16" t="s">
        <v>44520</v>
      </c>
      <c r="O13" s="6">
        <f>A3L156C1</f>
        <v>1</v>
      </c>
      <c r="P13" s="16" t="s">
        <v>44517</v>
      </c>
      <c r="Q13" s="15">
        <f>CHOOSE(MIN(D7L1106C6,RUN_YEARS),A1L139C1,A1L139C6,A1L139C7,A1L139C8,A1L139C9)</f>
        <v>71.600999999999999</v>
      </c>
      <c r="R13" s="16" t="s">
        <v>44518</v>
      </c>
      <c r="S13" s="21">
        <f>IF(D7L1106C7=0,0,D7L1106C5/D7L1106C7)</f>
        <v>0</v>
      </c>
    </row>
    <row r="14" spans="1:19" x14ac:dyDescent="0.2">
      <c r="A14" s="11">
        <v>1107</v>
      </c>
      <c r="B14" s="14" t="s">
        <v>44480</v>
      </c>
      <c r="C14" s="11" t="s">
        <v>44481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44524</v>
      </c>
      <c r="I14" s="15">
        <f>A3L157C12</f>
        <v>0</v>
      </c>
      <c r="J14" s="16" t="s">
        <v>21739</v>
      </c>
      <c r="K14" s="21">
        <f>IF(FLOW_THRU_100PCT="Y",1,1)</f>
        <v>1</v>
      </c>
      <c r="L14" s="16" t="s">
        <v>44521</v>
      </c>
      <c r="M14" s="15">
        <f>IF(D7L1107C2&lt;&gt;0,D7L1107C2*D7L1107C4,D7L1107C3*D7L1107C4)</f>
        <v>0</v>
      </c>
      <c r="N14" s="16" t="s">
        <v>44525</v>
      </c>
      <c r="O14" s="6">
        <f>A3L157C1</f>
        <v>1</v>
      </c>
      <c r="P14" s="16" t="s">
        <v>44522</v>
      </c>
      <c r="Q14" s="15">
        <f>CHOOSE(MIN(D7L1107C6,RUN_YEARS),A1L139C1,A1L139C6,A1L139C7,A1L139C8,A1L139C9)</f>
        <v>71.600999999999999</v>
      </c>
      <c r="R14" s="16" t="s">
        <v>44523</v>
      </c>
      <c r="S14" s="21">
        <f>IF(D7L1107C7=0,0,D7L1107C5/D7L1107C7)</f>
        <v>0</v>
      </c>
    </row>
    <row r="15" spans="1:19" x14ac:dyDescent="0.2">
      <c r="A15" s="11">
        <v>1108</v>
      </c>
      <c r="B15" s="14" t="s">
        <v>44482</v>
      </c>
      <c r="C15" s="11" t="s">
        <v>44483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44529</v>
      </c>
      <c r="I15" s="15">
        <f>A3L158C12</f>
        <v>0</v>
      </c>
      <c r="J15" s="16" t="s">
        <v>21739</v>
      </c>
      <c r="K15" s="21">
        <f>IF(FLOW_THRU_100PCT="Y",1,1)</f>
        <v>1</v>
      </c>
      <c r="L15" s="16" t="s">
        <v>44526</v>
      </c>
      <c r="M15" s="15">
        <f>IF(D7L1108C2&lt;&gt;0,D7L1108C2*D7L1108C4,D7L1108C3*D7L1108C4)</f>
        <v>0</v>
      </c>
      <c r="N15" s="16" t="s">
        <v>44530</v>
      </c>
      <c r="O15" s="6">
        <f>A3L158C1</f>
        <v>1</v>
      </c>
      <c r="P15" s="16" t="s">
        <v>44527</v>
      </c>
      <c r="Q15" s="15">
        <f>CHOOSE(MIN(D7L1108C6,RUN_YEARS),A1L139C1,A1L139C6,A1L139C7,A1L139C8,A1L139C9)</f>
        <v>71.600999999999999</v>
      </c>
      <c r="R15" s="16" t="s">
        <v>44528</v>
      </c>
      <c r="S15" s="21">
        <f>IF(D7L1108C7=0,0,D7L1108C5/D7L1108C7)</f>
        <v>0</v>
      </c>
    </row>
    <row r="16" spans="1:19" x14ac:dyDescent="0.2">
      <c r="A16" s="11">
        <v>1109</v>
      </c>
      <c r="B16" s="14" t="s">
        <v>44484</v>
      </c>
      <c r="C16" s="11" t="s">
        <v>5199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44534</v>
      </c>
      <c r="I16" s="15">
        <f>A3L159C12</f>
        <v>0</v>
      </c>
      <c r="J16" s="16" t="s">
        <v>21739</v>
      </c>
      <c r="K16" s="21">
        <f>IF(FLOW_THRU_100PCT="Y",1,1)</f>
        <v>1</v>
      </c>
      <c r="L16" s="16" t="s">
        <v>44531</v>
      </c>
      <c r="M16" s="15">
        <f>IF(D7L1109C2&lt;&gt;0,D7L1109C2*D7L1109C4,D7L1109C3*D7L1109C4)</f>
        <v>0</v>
      </c>
      <c r="N16" s="16" t="s">
        <v>44535</v>
      </c>
      <c r="O16" s="6">
        <f>A3L159C1</f>
        <v>1</v>
      </c>
      <c r="P16" s="16" t="s">
        <v>44532</v>
      </c>
      <c r="Q16" s="15">
        <f>CHOOSE(MIN(D7L1109C6,RUN_YEARS),A1L139C1,A1L139C6,A1L139C7,A1L139C8,A1L139C9)</f>
        <v>71.600999999999999</v>
      </c>
      <c r="R16" s="16" t="s">
        <v>44533</v>
      </c>
      <c r="S16" s="21">
        <f>IF(D7L1109C7=0,0,D7L1109C5/D7L1109C7)</f>
        <v>0</v>
      </c>
    </row>
    <row r="17" spans="1:19" x14ac:dyDescent="0.2">
      <c r="A17" s="11">
        <v>1110</v>
      </c>
      <c r="B17" s="14" t="s">
        <v>4158</v>
      </c>
      <c r="C17" s="11" t="s">
        <v>44485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8088</v>
      </c>
      <c r="I17" s="15">
        <f>A2L137C44</f>
        <v>0</v>
      </c>
      <c r="J17" s="16" t="s">
        <v>21739</v>
      </c>
      <c r="K17" s="21">
        <f>IF(FLOW_THRU_100PCT="Y",1,1)</f>
        <v>1</v>
      </c>
      <c r="L17" s="16" t="s">
        <v>44536</v>
      </c>
      <c r="M17" s="15">
        <f>IF(D7L1110C2&lt;&gt;0,D7L1110C2*D7L1110C4,D7L1110C3*D7L1110C4)</f>
        <v>0</v>
      </c>
      <c r="N17" s="16" t="s">
        <v>44539</v>
      </c>
      <c r="O17" s="6">
        <f>A2L137C1</f>
        <v>5</v>
      </c>
      <c r="P17" s="16" t="s">
        <v>44537</v>
      </c>
      <c r="Q17" s="15">
        <f>CHOOSE(MIN(D7L1110C6,RUN_YEARS),A1L139C1,A1L139C6,A1L139C7,A1L139C8,A1L139C9)</f>
        <v>55.450200000000009</v>
      </c>
      <c r="R17" s="16" t="s">
        <v>44538</v>
      </c>
      <c r="S17" s="21">
        <f>IF(D7L1110C7=0,0,D7L1110C5/D7L1110C7)</f>
        <v>0</v>
      </c>
    </row>
    <row r="18" spans="1:19" x14ac:dyDescent="0.2">
      <c r="A18" s="11">
        <v>1111</v>
      </c>
      <c r="B18" s="14" t="s">
        <v>4096</v>
      </c>
      <c r="C18" s="11" t="s">
        <v>44486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44543</v>
      </c>
      <c r="I18" s="15">
        <f>B9L102C21</f>
        <v>0</v>
      </c>
      <c r="J18" s="16" t="s">
        <v>44544</v>
      </c>
      <c r="K18" s="21">
        <f>IF(FLOW_THRU_100PCT="Y",1,INDEX(VariabilityMatrix,D7L1111C1,D7L1111C6))</f>
        <v>0.51642751392626096</v>
      </c>
      <c r="L18" s="16" t="s">
        <v>44540</v>
      </c>
      <c r="M18" s="15">
        <f>IF(D7L1111C2&lt;&gt;0,D7L1111C2*D7L1111C4,D7L1111C3*D7L1111C4)</f>
        <v>0</v>
      </c>
      <c r="N18" s="16" t="s">
        <v>21051</v>
      </c>
      <c r="O18" s="6">
        <f>A2L105C1</f>
        <v>5</v>
      </c>
      <c r="P18" s="16" t="s">
        <v>44541</v>
      </c>
      <c r="Q18" s="15">
        <f>CHOOSE(MIN(D7L1111C6,RUN_YEARS),A1L139C1,A1L139C6,A1L139C7,A1L139C8,A1L139C9)</f>
        <v>55.450200000000009</v>
      </c>
      <c r="R18" s="16" t="s">
        <v>44542</v>
      </c>
      <c r="S18" s="21">
        <f>IF(D7L1111C7=0,0,D7L1111C5/D7L1111C7)</f>
        <v>0</v>
      </c>
    </row>
    <row r="19" spans="1:19" x14ac:dyDescent="0.2">
      <c r="A19" s="11">
        <v>1112</v>
      </c>
      <c r="B19" s="14" t="s">
        <v>4124</v>
      </c>
      <c r="C19" s="11" t="s">
        <v>44486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44548</v>
      </c>
      <c r="I19" s="15">
        <f>B9L103C21</f>
        <v>0</v>
      </c>
      <c r="J19" s="16" t="s">
        <v>44549</v>
      </c>
      <c r="K19" s="21">
        <f>IF(FLOW_THRU_100PCT="Y",1,INDEX(VariabilityMatrix,D7L1112C1,D7L1112C6))</f>
        <v>0.51662527676716219</v>
      </c>
      <c r="L19" s="16" t="s">
        <v>44545</v>
      </c>
      <c r="M19" s="15">
        <f>IF(D7L1112C2&lt;&gt;0,D7L1112C2*D7L1112C4,D7L1112C3*D7L1112C4)</f>
        <v>0</v>
      </c>
      <c r="N19" s="16" t="s">
        <v>21082</v>
      </c>
      <c r="O19" s="6">
        <f>A2L120C1</f>
        <v>1</v>
      </c>
      <c r="P19" s="16" t="s">
        <v>44546</v>
      </c>
      <c r="Q19" s="15">
        <f>CHOOSE(MIN(D7L1112C6,RUN_YEARS),A1L139C1,A1L139C6,A1L139C7,A1L139C8,A1L139C9)</f>
        <v>71.600999999999999</v>
      </c>
      <c r="R19" s="16" t="s">
        <v>44547</v>
      </c>
      <c r="S19" s="21">
        <f>IF(D7L1112C7=0,0,D7L1112C5/D7L1112C7)</f>
        <v>0</v>
      </c>
    </row>
    <row r="20" spans="1:19" x14ac:dyDescent="0.2">
      <c r="A20" s="11">
        <v>1113</v>
      </c>
      <c r="B20" s="14" t="s">
        <v>4172</v>
      </c>
      <c r="C20" s="11" t="s">
        <v>44486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44553</v>
      </c>
      <c r="I20" s="15">
        <f>B9L104C21</f>
        <v>0</v>
      </c>
      <c r="J20" s="16" t="s">
        <v>44554</v>
      </c>
      <c r="K20" s="21">
        <f>IF(FLOW_THRU_100PCT="Y",1,INDEX(VariabilityMatrix,D7L1113C1,D7L1113C6))</f>
        <v>0.51642751392626096</v>
      </c>
      <c r="L20" s="16" t="s">
        <v>44550</v>
      </c>
      <c r="M20" s="15">
        <f>IF(D7L1113C2&lt;&gt;0,D7L1113C2*D7L1113C4,D7L1113C3*D7L1113C4)</f>
        <v>0</v>
      </c>
      <c r="N20" s="16" t="s">
        <v>21178</v>
      </c>
      <c r="O20" s="6">
        <f>A2L144C1</f>
        <v>5</v>
      </c>
      <c r="P20" s="16" t="s">
        <v>44551</v>
      </c>
      <c r="Q20" s="15">
        <f>CHOOSE(MIN(D7L1113C6,RUN_YEARS),A1L139C1,A1L139C6,A1L139C7,A1L139C8,A1L139C9)</f>
        <v>55.450200000000009</v>
      </c>
      <c r="R20" s="16" t="s">
        <v>44552</v>
      </c>
      <c r="S20" s="21">
        <f>IF(D7L1113C7=0,0,D7L1113C5/D7L1113C7)</f>
        <v>0</v>
      </c>
    </row>
    <row r="21" spans="1:19" x14ac:dyDescent="0.2">
      <c r="A21" s="11">
        <v>1114</v>
      </c>
      <c r="B21" s="14" t="s">
        <v>4178</v>
      </c>
      <c r="C21" s="11" t="s">
        <v>44486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44558</v>
      </c>
      <c r="I21" s="15">
        <f>B9L105C21</f>
        <v>0</v>
      </c>
      <c r="J21" s="16" t="s">
        <v>44559</v>
      </c>
      <c r="K21" s="21">
        <f>IF(FLOW_THRU_100PCT="Y",1,INDEX(VariabilityMatrix,D7L1114C1,D7L1114C6))</f>
        <v>0.51662527676716219</v>
      </c>
      <c r="L21" s="16" t="s">
        <v>44555</v>
      </c>
      <c r="M21" s="15">
        <f>IF(D7L1114C2&lt;&gt;0,D7L1114C2*D7L1114C4,D7L1114C3*D7L1114C4)</f>
        <v>0</v>
      </c>
      <c r="N21" s="16" t="s">
        <v>21210</v>
      </c>
      <c r="O21" s="6">
        <f>A2L147C1</f>
        <v>1</v>
      </c>
      <c r="P21" s="16" t="s">
        <v>44556</v>
      </c>
      <c r="Q21" s="15">
        <f>CHOOSE(MIN(D7L1114C6,RUN_YEARS),A1L139C1,A1L139C6,A1L139C7,A1L139C8,A1L139C9)</f>
        <v>71.600999999999999</v>
      </c>
      <c r="R21" s="16" t="s">
        <v>44557</v>
      </c>
      <c r="S21" s="21">
        <f>IF(D7L1114C7=0,0,D7L1114C5/D7L1114C7)</f>
        <v>0</v>
      </c>
    </row>
    <row r="22" spans="1:19" x14ac:dyDescent="0.2">
      <c r="A22" s="11">
        <v>1115</v>
      </c>
      <c r="B22" s="14" t="s">
        <v>4196</v>
      </c>
      <c r="C22" s="11" t="s">
        <v>44486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44563</v>
      </c>
      <c r="I22" s="15">
        <f>B9L106C21</f>
        <v>0</v>
      </c>
      <c r="J22" s="16" t="s">
        <v>44564</v>
      </c>
      <c r="K22" s="21">
        <f>IF(FLOW_THRU_100PCT="Y",1,INDEX(VariabilityMatrix,D7L1115C1,D7L1115C6))</f>
        <v>0.51662527676716219</v>
      </c>
      <c r="L22" s="16" t="s">
        <v>44560</v>
      </c>
      <c r="M22" s="15">
        <f>IF(D7L1115C2&lt;&gt;0,D7L1115C2*D7L1115C4,D7L1115C3*D7L1115C4)</f>
        <v>0</v>
      </c>
      <c r="N22" s="16" t="s">
        <v>21242</v>
      </c>
      <c r="O22" s="6">
        <f>A2L156C1</f>
        <v>1</v>
      </c>
      <c r="P22" s="16" t="s">
        <v>44561</v>
      </c>
      <c r="Q22" s="15">
        <f>CHOOSE(MIN(D7L1115C6,RUN_YEARS),A1L139C1,A1L139C6,A1L139C7,A1L139C8,A1L139C9)</f>
        <v>71.600999999999999</v>
      </c>
      <c r="R22" s="16" t="s">
        <v>44562</v>
      </c>
      <c r="S22" s="21">
        <f>IF(D7L1115C7=0,0,D7L1115C5/D7L1115C7)</f>
        <v>0</v>
      </c>
    </row>
    <row r="23" spans="1:19" x14ac:dyDescent="0.2">
      <c r="A23" s="11">
        <v>1116</v>
      </c>
      <c r="B23" s="14" t="s">
        <v>4202</v>
      </c>
      <c r="C23" s="11" t="s">
        <v>44487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44568</v>
      </c>
      <c r="I23" s="15">
        <f>B9L107C21</f>
        <v>0</v>
      </c>
      <c r="J23" s="16" t="s">
        <v>44569</v>
      </c>
      <c r="K23" s="21">
        <f>IF(FLOW_THRU_100PCT="Y",1,INDEX(VariabilityMatrix,D7L1116C1,D7L1116C6))</f>
        <v>0.51662527676716219</v>
      </c>
      <c r="L23" s="16" t="s">
        <v>44565</v>
      </c>
      <c r="M23" s="15">
        <f>IF(D7L1116C2&lt;&gt;0,D7L1116C2*D7L1116C4,D7L1116C3*D7L1116C4)</f>
        <v>0</v>
      </c>
      <c r="N23" s="16" t="s">
        <v>21274</v>
      </c>
      <c r="O23" s="6">
        <f>A2L159C1</f>
        <v>1</v>
      </c>
      <c r="P23" s="16" t="s">
        <v>44566</v>
      </c>
      <c r="Q23" s="15">
        <f>CHOOSE(MIN(D7L1116C6,RUN_YEARS),A1L139C1,A1L139C6,A1L139C7,A1L139C8,A1L139C9)</f>
        <v>71.600999999999999</v>
      </c>
      <c r="R23" s="16" t="s">
        <v>44567</v>
      </c>
      <c r="S23" s="21">
        <f>IF(D7L1116C7=0,0,D7L1116C5/D7L1116C7)</f>
        <v>0</v>
      </c>
    </row>
    <row r="24" spans="1:19" x14ac:dyDescent="0.2">
      <c r="A24" s="11">
        <v>1117</v>
      </c>
      <c r="B24" s="14" t="s">
        <v>4226</v>
      </c>
      <c r="C24" s="11" t="s">
        <v>44486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44573</v>
      </c>
      <c r="I24" s="15">
        <f>B9L108C21</f>
        <v>0</v>
      </c>
      <c r="J24" s="16" t="s">
        <v>44574</v>
      </c>
      <c r="K24" s="21">
        <f>IF(FLOW_THRU_100PCT="Y",1,INDEX(VariabilityMatrix,D7L1117C1,D7L1117C6))</f>
        <v>0.51662527676716219</v>
      </c>
      <c r="L24" s="16" t="s">
        <v>44570</v>
      </c>
      <c r="M24" s="15">
        <f>IF(D7L1117C2&lt;&gt;0,D7L1117C2*D7L1117C4,D7L1117C3*D7L1117C4)</f>
        <v>0</v>
      </c>
      <c r="N24" s="16" t="s">
        <v>21306</v>
      </c>
      <c r="O24" s="6">
        <f>A2L171C1</f>
        <v>1</v>
      </c>
      <c r="P24" s="16" t="s">
        <v>44571</v>
      </c>
      <c r="Q24" s="15">
        <f>CHOOSE(MIN(D7L1117C6,RUN_YEARS),A1L139C1,A1L139C6,A1L139C7,A1L139C8,A1L139C9)</f>
        <v>71.600999999999999</v>
      </c>
      <c r="R24" s="16" t="s">
        <v>44572</v>
      </c>
      <c r="S24" s="21">
        <f>IF(D7L1117C7=0,0,D7L1117C5/D7L1117C7)</f>
        <v>0</v>
      </c>
    </row>
    <row r="25" spans="1:19" x14ac:dyDescent="0.2">
      <c r="A25" s="11">
        <v>1118</v>
      </c>
      <c r="B25" s="14" t="s">
        <v>4232</v>
      </c>
      <c r="C25" s="11" t="s">
        <v>44487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44578</v>
      </c>
      <c r="I25" s="15">
        <f>B9L109C21</f>
        <v>0</v>
      </c>
      <c r="J25" s="16" t="s">
        <v>44579</v>
      </c>
      <c r="K25" s="21">
        <f>IF(FLOW_THRU_100PCT="Y",1,INDEX(VariabilityMatrix,D7L1118C1,D7L1118C6))</f>
        <v>0.51662527676716219</v>
      </c>
      <c r="L25" s="16" t="s">
        <v>44575</v>
      </c>
      <c r="M25" s="15">
        <f>IF(D7L1118C2&lt;&gt;0,D7L1118C2*D7L1118C4,D7L1118C3*D7L1118C4)</f>
        <v>0</v>
      </c>
      <c r="N25" s="16" t="s">
        <v>21338</v>
      </c>
      <c r="O25" s="6">
        <f>A2L174C1</f>
        <v>1</v>
      </c>
      <c r="P25" s="16" t="s">
        <v>44576</v>
      </c>
      <c r="Q25" s="15">
        <f>CHOOSE(MIN(D7L1118C6,RUN_YEARS),A1L139C1,A1L139C6,A1L139C7,A1L139C8,A1L139C9)</f>
        <v>71.600999999999999</v>
      </c>
      <c r="R25" s="16" t="s">
        <v>44577</v>
      </c>
      <c r="S25" s="21">
        <f>IF(D7L1118C7=0,0,D7L1118C5/D7L1118C7)</f>
        <v>0</v>
      </c>
    </row>
    <row r="26" spans="1:19" x14ac:dyDescent="0.2">
      <c r="A26" s="11">
        <v>1119</v>
      </c>
      <c r="B26" s="14" t="s">
        <v>4238</v>
      </c>
      <c r="C26" s="11" t="s">
        <v>44486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44583</v>
      </c>
      <c r="I26" s="15">
        <f>B9L110C21</f>
        <v>0</v>
      </c>
      <c r="J26" s="16" t="s">
        <v>44584</v>
      </c>
      <c r="K26" s="21">
        <f>IF(FLOW_THRU_100PCT="Y",1,INDEX(VariabilityMatrix,D7L1119C1,D7L1119C6))</f>
        <v>0.51662527676716219</v>
      </c>
      <c r="L26" s="16" t="s">
        <v>44580</v>
      </c>
      <c r="M26" s="15">
        <f>IF(D7L1119C2&lt;&gt;0,D7L1119C2*D7L1119C4,D7L1119C3*D7L1119C4)</f>
        <v>0</v>
      </c>
      <c r="N26" s="16" t="s">
        <v>21370</v>
      </c>
      <c r="O26" s="6">
        <f>A2L177C1</f>
        <v>1</v>
      </c>
      <c r="P26" s="16" t="s">
        <v>44581</v>
      </c>
      <c r="Q26" s="15">
        <f>CHOOSE(MIN(D7L1119C6,RUN_YEARS),A1L139C1,A1L139C6,A1L139C7,A1L139C8,A1L139C9)</f>
        <v>71.600999999999999</v>
      </c>
      <c r="R26" s="16" t="s">
        <v>44582</v>
      </c>
      <c r="S26" s="21">
        <f>IF(D7L1119C7=0,0,D7L1119C5/D7L1119C7)</f>
        <v>0</v>
      </c>
    </row>
    <row r="27" spans="1:19" x14ac:dyDescent="0.2">
      <c r="A27" s="11">
        <v>1120</v>
      </c>
      <c r="B27" s="14" t="s">
        <v>4244</v>
      </c>
      <c r="C27" s="11" t="s">
        <v>44488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44588</v>
      </c>
      <c r="I27" s="15">
        <f>B9L111C21</f>
        <v>0</v>
      </c>
      <c r="J27" s="16" t="s">
        <v>21739</v>
      </c>
      <c r="K27" s="21">
        <f>IF(FLOW_THRU_100PCT="Y",1,1)</f>
        <v>1</v>
      </c>
      <c r="L27" s="16" t="s">
        <v>44585</v>
      </c>
      <c r="M27" s="15">
        <f>IF(D7L1120C2&lt;&gt;0,D7L1120C2*D7L1120C4,D7L1120C3*D7L1120C4)</f>
        <v>0</v>
      </c>
      <c r="N27" s="16" t="s">
        <v>21401</v>
      </c>
      <c r="O27" s="6">
        <f>A2L180C1</f>
        <v>1</v>
      </c>
      <c r="P27" s="16" t="s">
        <v>44586</v>
      </c>
      <c r="Q27" s="15">
        <f>CHOOSE(MIN(D7L1120C6,RUN_YEARS),A1L139C1,A1L139C6,A1L139C7,A1L139C8,A1L139C9)</f>
        <v>71.600999999999999</v>
      </c>
      <c r="R27" s="16" t="s">
        <v>44587</v>
      </c>
      <c r="S27" s="21">
        <f>IF(D7L1120C7=0,0,D7L1120C5/D7L1120C7)</f>
        <v>0</v>
      </c>
    </row>
    <row r="28" spans="1:19" x14ac:dyDescent="0.2">
      <c r="A28" s="11">
        <v>1121</v>
      </c>
      <c r="B28" s="14" t="s">
        <v>4164</v>
      </c>
      <c r="C28" s="11" t="s">
        <v>44489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44592</v>
      </c>
      <c r="I28" s="15">
        <f>B9L112C21</f>
        <v>0</v>
      </c>
      <c r="J28" s="16" t="s">
        <v>44593</v>
      </c>
      <c r="K28" s="21">
        <f>IF(FLOW_THRU_100PCT="Y",1,INDEX(VariabilityMatrix,D7L1121C1,D7L1121C6))</f>
        <v>0.51642751392626096</v>
      </c>
      <c r="L28" s="16" t="s">
        <v>44589</v>
      </c>
      <c r="M28" s="15">
        <f>IF(D7L1121C2&lt;&gt;0,D7L1121C2*D7L1121C4,D7L1121C3*D7L1121C4)</f>
        <v>0</v>
      </c>
      <c r="N28" s="16" t="s">
        <v>21130</v>
      </c>
      <c r="O28" s="6">
        <f>A2L140C1</f>
        <v>5</v>
      </c>
      <c r="P28" s="16" t="s">
        <v>44590</v>
      </c>
      <c r="Q28" s="15">
        <f>CHOOSE(MIN(D7L1121C6,RUN_YEARS),A1L139C1,A1L139C6,A1L139C7,A1L139C8,A1L139C9)</f>
        <v>55.450200000000009</v>
      </c>
      <c r="R28" s="16" t="s">
        <v>44591</v>
      </c>
      <c r="S28" s="21">
        <f>IF(D7L1121C7=0,0,D7L1121C5/D7L1121C7)</f>
        <v>0</v>
      </c>
    </row>
    <row r="29" spans="1:19" x14ac:dyDescent="0.2">
      <c r="A29" s="11">
        <v>1122</v>
      </c>
      <c r="B29" s="14" t="s">
        <v>4474</v>
      </c>
      <c r="C29" s="11" t="s">
        <v>44490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44597</v>
      </c>
      <c r="I29" s="15">
        <f>B9L113C21</f>
        <v>0</v>
      </c>
      <c r="J29" s="16" t="s">
        <v>44598</v>
      </c>
      <c r="K29" s="21">
        <f>IF(FLOW_THRU_100PCT="Y",1,INDEX(VariabilityMatrix,D7L1122C1,D7L1122C6))</f>
        <v>0.51601614603782531</v>
      </c>
      <c r="L29" s="16" t="s">
        <v>44594</v>
      </c>
      <c r="M29" s="15">
        <f>IF(D7L1122C2&lt;&gt;0,D7L1122C2*D7L1122C4,D7L1122C3*D7L1122C4)</f>
        <v>0</v>
      </c>
      <c r="N29" s="16" t="s">
        <v>21446</v>
      </c>
      <c r="O29" s="6">
        <f>A2L245C1</f>
        <v>3</v>
      </c>
      <c r="P29" s="16" t="s">
        <v>44595</v>
      </c>
      <c r="Q29" s="15">
        <f>CHOOSE(MIN(D7L1122C6,RUN_YEARS),A1L139C1,A1L139C6,A1L139C7,A1L139C8,A1L139C9)</f>
        <v>60.656333333333329</v>
      </c>
      <c r="R29" s="16" t="s">
        <v>44596</v>
      </c>
      <c r="S29" s="21">
        <f>IF(D7L1122C7=0,0,D7L1122C5/D7L1122C7)</f>
        <v>0</v>
      </c>
    </row>
    <row r="30" spans="1:19" x14ac:dyDescent="0.2">
      <c r="A30" s="11">
        <v>1123</v>
      </c>
      <c r="B30" s="14" t="s">
        <v>945</v>
      </c>
      <c r="C30" s="11" t="s">
        <v>26581</v>
      </c>
      <c r="D30" s="16" t="s">
        <v>945</v>
      </c>
      <c r="E30" s="21" t="str">
        <f>NULL_VALUE</f>
        <v>n/a</v>
      </c>
      <c r="F30" s="16" t="s">
        <v>44601</v>
      </c>
      <c r="G30" s="15">
        <f>SUM(D7L1101C2:D7L1107C2,D7L1109C2:D7L1115C2,D7L1117C2,D7L1119C2:D7L1122C2)-SUM(D7L1108C2,D7L1116C2,D7L1118C2)</f>
        <v>0</v>
      </c>
      <c r="H30" s="16" t="s">
        <v>44602</v>
      </c>
      <c r="I30" s="15">
        <f>SUM(D7L1101C3:D7L1107C3,D7L1109C3:D7L1115C3,D7L1117C3,D7L1119C3:D7L1122C3)-SUM(D7L1108C3,D7L1116C3,D7L1118C3)</f>
        <v>806</v>
      </c>
      <c r="J30" s="16" t="s">
        <v>945</v>
      </c>
      <c r="K30" s="21" t="str">
        <f>NULL_VALUE</f>
        <v>n/a</v>
      </c>
      <c r="L30" s="16" t="s">
        <v>44599</v>
      </c>
      <c r="M30" s="15">
        <f>SUM(D7L1101C5:D7L1107C5,D7L1109C5:D7L1115C5,D7L1117C5,D7L1119C5:D7L1122C5)-SUM(D7L1108C5,D7L1116C5,D7L1118C5)</f>
        <v>806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44600</v>
      </c>
      <c r="S30" s="21">
        <f>SUM(D7L1101C8:D7L1107C8,D7L1109C8:D7L1115C8,D7L1117C8,D7L1119C8:D7L1122C8)-SUM(D7L1108C8,D7L1116C8,D7L1118C8)</f>
        <v>11.256826021982933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8A2F0F-E8CD-42DE-ABD5-099475A5CBD7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44603</v>
      </c>
    </row>
    <row r="3" spans="1:19" x14ac:dyDescent="0.2">
      <c r="B3" s="13" t="s">
        <v>5129</v>
      </c>
    </row>
    <row r="4" spans="1:19" x14ac:dyDescent="0.2">
      <c r="B4" s="13" t="s">
        <v>44604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44605</v>
      </c>
      <c r="R7" s="8" t="s">
        <v>48</v>
      </c>
      <c r="S7" s="8" t="s">
        <v>44606</v>
      </c>
    </row>
    <row r="8" spans="1:19" ht="13.5" thickTop="1" x14ac:dyDescent="0.2">
      <c r="A8" s="11">
        <v>1201</v>
      </c>
      <c r="B8" s="14" t="s">
        <v>44607</v>
      </c>
      <c r="C8" s="11" t="s">
        <v>44608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44622</v>
      </c>
      <c r="I8" s="15">
        <f>A3L162C12</f>
        <v>0</v>
      </c>
      <c r="J8" s="16" t="s">
        <v>21739</v>
      </c>
      <c r="K8" s="21">
        <f>IF(FLOW_THRU_100PCT="Y",1,1)</f>
        <v>1</v>
      </c>
      <c r="L8" s="16" t="s">
        <v>44619</v>
      </c>
      <c r="M8" s="15">
        <f>IF(D7L1201C2&lt;&gt;0,D7L1201C2*D7L1201C4,D7L1201C3*D7L1201C4)</f>
        <v>0</v>
      </c>
      <c r="N8" s="16" t="s">
        <v>44623</v>
      </c>
      <c r="O8" s="6">
        <f>A3L162C1</f>
        <v>1</v>
      </c>
      <c r="P8" s="16" t="s">
        <v>44620</v>
      </c>
      <c r="Q8" s="15">
        <f>CHOOSE(MIN(D7L1201C6,RUN_YEARS),A1L244C3,A1L244C18,A1L244C21,A1L244C24,A1L244C27)</f>
        <v>1</v>
      </c>
      <c r="R8" s="16" t="s">
        <v>44621</v>
      </c>
      <c r="S8" s="21">
        <f>IF(D7L1201C7=0,0,D7L1201C5/D7L1201C7)</f>
        <v>0</v>
      </c>
    </row>
    <row r="9" spans="1:19" x14ac:dyDescent="0.2">
      <c r="A9" s="11">
        <v>1202</v>
      </c>
      <c r="B9" s="14" t="s">
        <v>44609</v>
      </c>
      <c r="C9" s="11" t="s">
        <v>44610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44627</v>
      </c>
      <c r="I9" s="15">
        <f>A3L161C12</f>
        <v>0</v>
      </c>
      <c r="J9" s="16" t="s">
        <v>21739</v>
      </c>
      <c r="K9" s="21">
        <f>IF(FLOW_THRU_100PCT="Y",1,1)</f>
        <v>1</v>
      </c>
      <c r="L9" s="16" t="s">
        <v>44624</v>
      </c>
      <c r="M9" s="15">
        <f>IF(D7L1202C2&lt;&gt;0,D7L1202C2*D7L1202C4,D7L1202C3*D7L1202C4)</f>
        <v>0</v>
      </c>
      <c r="N9" s="16" t="s">
        <v>44628</v>
      </c>
      <c r="O9" s="6">
        <f>A3L161C1</f>
        <v>1</v>
      </c>
      <c r="P9" s="16" t="s">
        <v>44625</v>
      </c>
      <c r="Q9" s="15">
        <f>CHOOSE(MIN(D7L1202C6,RUN_YEARS),A1L244C3,A1L244C18,A1L244C21,A1L244C24,A1L244C27)</f>
        <v>1</v>
      </c>
      <c r="R9" s="16" t="s">
        <v>44626</v>
      </c>
      <c r="S9" s="21">
        <f>IF(D7L1202C7=0,0,D7L1202C5/D7L1202C7)</f>
        <v>0</v>
      </c>
    </row>
    <row r="10" spans="1:19" x14ac:dyDescent="0.2">
      <c r="A10" s="11">
        <v>1203</v>
      </c>
      <c r="B10" s="14" t="s">
        <v>44611</v>
      </c>
      <c r="C10" s="11" t="s">
        <v>5203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44632</v>
      </c>
      <c r="I10" s="15">
        <f>A3L163C12</f>
        <v>0</v>
      </c>
      <c r="J10" s="16" t="s">
        <v>21739</v>
      </c>
      <c r="K10" s="21">
        <f>IF(FLOW_THRU_100PCT="Y",1,1)</f>
        <v>1</v>
      </c>
      <c r="L10" s="16" t="s">
        <v>44629</v>
      </c>
      <c r="M10" s="15">
        <f>IF(D7L1203C2&lt;&gt;0,D7L1203C2*D7L1203C4,D7L1203C3*D7L1203C4)</f>
        <v>0</v>
      </c>
      <c r="N10" s="16" t="s">
        <v>44633</v>
      </c>
      <c r="O10" s="6">
        <f>A3L163C1</f>
        <v>1</v>
      </c>
      <c r="P10" s="16" t="s">
        <v>44630</v>
      </c>
      <c r="Q10" s="15">
        <f>CHOOSE(MIN(D7L1203C6,RUN_YEARS),A1L244C3,A1L244C18,A1L244C21,A1L244C24,A1L244C27)</f>
        <v>1</v>
      </c>
      <c r="R10" s="16" t="s">
        <v>44631</v>
      </c>
      <c r="S10" s="21">
        <f>IF(D7L1203C7=0,0,D7L1203C5/D7L1203C7)</f>
        <v>0</v>
      </c>
    </row>
    <row r="11" spans="1:19" x14ac:dyDescent="0.2">
      <c r="A11" s="11">
        <v>1204</v>
      </c>
      <c r="B11" s="14" t="s">
        <v>44612</v>
      </c>
      <c r="C11" s="11" t="s">
        <v>44613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44637</v>
      </c>
      <c r="I11" s="15">
        <f>A3L164C12</f>
        <v>0</v>
      </c>
      <c r="J11" s="16" t="s">
        <v>21739</v>
      </c>
      <c r="K11" s="21">
        <f>IF(FLOW_THRU_100PCT="Y",1,1)</f>
        <v>1</v>
      </c>
      <c r="L11" s="16" t="s">
        <v>44634</v>
      </c>
      <c r="M11" s="15">
        <f>IF(D7L1204C2&lt;&gt;0,D7L1204C2*D7L1204C4,D7L1204C3*D7L1204C4)</f>
        <v>0</v>
      </c>
      <c r="N11" s="16" t="s">
        <v>44638</v>
      </c>
      <c r="O11" s="6">
        <f>A3L164C1</f>
        <v>1</v>
      </c>
      <c r="P11" s="16" t="s">
        <v>44635</v>
      </c>
      <c r="Q11" s="15">
        <f>CHOOSE(MIN(D7L1204C6,RUN_YEARS),A1L244C3,A1L244C18,A1L244C21,A1L244C24,A1L244C27)</f>
        <v>1</v>
      </c>
      <c r="R11" s="16" t="s">
        <v>44636</v>
      </c>
      <c r="S11" s="21">
        <f>IF(D7L1204C7=0,0,D7L1204C5/D7L1204C7)</f>
        <v>0</v>
      </c>
    </row>
    <row r="12" spans="1:19" x14ac:dyDescent="0.2">
      <c r="A12" s="11">
        <v>1205</v>
      </c>
      <c r="B12" s="14" t="s">
        <v>44614</v>
      </c>
      <c r="C12" s="11" t="s">
        <v>44615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44642</v>
      </c>
      <c r="I12" s="15">
        <f>A3L165C12</f>
        <v>0</v>
      </c>
      <c r="J12" s="16" t="s">
        <v>21739</v>
      </c>
      <c r="K12" s="21">
        <f>IF(FLOW_THRU_100PCT="Y",1,1)</f>
        <v>1</v>
      </c>
      <c r="L12" s="16" t="s">
        <v>44639</v>
      </c>
      <c r="M12" s="15">
        <f>IF(D7L1205C2&lt;&gt;0,D7L1205C2*D7L1205C4,D7L1205C3*D7L1205C4)</f>
        <v>0</v>
      </c>
      <c r="N12" s="16" t="s">
        <v>44643</v>
      </c>
      <c r="O12" s="6">
        <f>A3L165C1</f>
        <v>1</v>
      </c>
      <c r="P12" s="16" t="s">
        <v>44640</v>
      </c>
      <c r="Q12" s="15">
        <f>CHOOSE(MIN(D7L1205C6,RUN_YEARS),A1L244C3,A1L244C18,A1L244C21,A1L244C24,A1L244C27)</f>
        <v>1</v>
      </c>
      <c r="R12" s="16" t="s">
        <v>44641</v>
      </c>
      <c r="S12" s="21">
        <f>IF(D7L1205C7=0,0,D7L1205C5/D7L1205C7)</f>
        <v>0</v>
      </c>
    </row>
    <row r="13" spans="1:19" x14ac:dyDescent="0.2">
      <c r="A13" s="11">
        <v>1206</v>
      </c>
      <c r="B13" s="14" t="s">
        <v>44616</v>
      </c>
      <c r="C13" s="11" t="s">
        <v>44617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44647</v>
      </c>
      <c r="I13" s="15">
        <f>A3L166C12</f>
        <v>0</v>
      </c>
      <c r="J13" s="16" t="s">
        <v>21739</v>
      </c>
      <c r="K13" s="21">
        <f>IF(FLOW_THRU_100PCT="Y",1,1)</f>
        <v>1</v>
      </c>
      <c r="L13" s="16" t="s">
        <v>44644</v>
      </c>
      <c r="M13" s="15">
        <f>IF(D7L1206C2&lt;&gt;0,D7L1206C2*D7L1206C4,D7L1206C3*D7L1206C4)</f>
        <v>0</v>
      </c>
      <c r="N13" s="16" t="s">
        <v>44648</v>
      </c>
      <c r="O13" s="6">
        <f>A3L166C1</f>
        <v>1</v>
      </c>
      <c r="P13" s="16" t="s">
        <v>44645</v>
      </c>
      <c r="Q13" s="15">
        <f>CHOOSE(MIN(D7L1206C6,RUN_YEARS),A1L244C3,A1L244C18,A1L244C21,A1L244C24,A1L244C27)</f>
        <v>1</v>
      </c>
      <c r="R13" s="16" t="s">
        <v>44646</v>
      </c>
      <c r="S13" s="21">
        <f>IF(D7L1206C7=0,0,D7L1206C5/D7L1206C7)</f>
        <v>0</v>
      </c>
    </row>
    <row r="14" spans="1:19" x14ac:dyDescent="0.2">
      <c r="A14" s="11">
        <v>1207</v>
      </c>
      <c r="B14" s="14" t="s">
        <v>44618</v>
      </c>
      <c r="C14" s="11" t="s">
        <v>5206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44652</v>
      </c>
      <c r="I14" s="15">
        <f>A3L167C12</f>
        <v>0</v>
      </c>
      <c r="J14" s="16" t="s">
        <v>21739</v>
      </c>
      <c r="K14" s="21">
        <f>IF(FLOW_THRU_100PCT="Y",1,1)</f>
        <v>1</v>
      </c>
      <c r="L14" s="16" t="s">
        <v>44649</v>
      </c>
      <c r="M14" s="15">
        <f>IF(D7L1207C2&lt;&gt;0,D7L1207C2*D7L1207C4,D7L1207C3*D7L1207C4)</f>
        <v>0</v>
      </c>
      <c r="N14" s="16" t="s">
        <v>44653</v>
      </c>
      <c r="O14" s="6">
        <f>A3L167C1</f>
        <v>1</v>
      </c>
      <c r="P14" s="16" t="s">
        <v>44650</v>
      </c>
      <c r="Q14" s="15">
        <f>CHOOSE(MIN(D7L1207C6,RUN_YEARS),A1L244C3,A1L244C18,A1L244C21,A1L244C24,A1L244C27)</f>
        <v>1</v>
      </c>
      <c r="R14" s="16" t="s">
        <v>44651</v>
      </c>
      <c r="S14" s="21">
        <f>IF(D7L1207C7=0,0,D7L1207C5/D7L1207C7)</f>
        <v>0</v>
      </c>
    </row>
    <row r="15" spans="1:19" x14ac:dyDescent="0.2">
      <c r="A15" s="11">
        <v>1208</v>
      </c>
      <c r="B15" s="14" t="s">
        <v>945</v>
      </c>
      <c r="C15" s="11" t="s">
        <v>43215</v>
      </c>
      <c r="D15" s="16" t="s">
        <v>945</v>
      </c>
      <c r="E15" s="21" t="str">
        <f>NULL_VALUE</f>
        <v>n/a</v>
      </c>
      <c r="F15" s="16" t="s">
        <v>44656</v>
      </c>
      <c r="G15" s="15">
        <f>SUM(D7L1201C2:D7L1205C2,D7L1207C2)-SUM(D7L1206C2)</f>
        <v>0</v>
      </c>
      <c r="H15" s="16" t="s">
        <v>44657</v>
      </c>
      <c r="I15" s="15">
        <f>SUM(D7L1201C3:D7L1205C3,D7L1207C3)-SUM(D7L1206C3)</f>
        <v>0</v>
      </c>
      <c r="J15" s="16" t="s">
        <v>945</v>
      </c>
      <c r="K15" s="21" t="str">
        <f>NULL_VALUE</f>
        <v>n/a</v>
      </c>
      <c r="L15" s="16" t="s">
        <v>44654</v>
      </c>
      <c r="M15" s="15">
        <f>SUM(D7L1201C5:D7L1205C5,D7L1207C5)-SUM(D7L1206C5)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44655</v>
      </c>
      <c r="S15" s="21">
        <f>SUM(D7L1201C8:D7L1205C8,D7L1207C8)-SUM(D7L1206C8)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A48B5D-E152-4CBD-A20F-F00624E58DDD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44658</v>
      </c>
    </row>
    <row r="3" spans="1:19" x14ac:dyDescent="0.2">
      <c r="B3" s="13" t="s">
        <v>5129</v>
      </c>
    </row>
    <row r="4" spans="1:19" x14ac:dyDescent="0.2">
      <c r="B4" s="13" t="s">
        <v>4761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2">
      <c r="A8" s="11">
        <v>1301</v>
      </c>
      <c r="B8" s="14" t="s">
        <v>44659</v>
      </c>
      <c r="C8" s="11" t="s">
        <v>44660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44687</v>
      </c>
      <c r="I8" s="15">
        <f>A3L169C12</f>
        <v>0</v>
      </c>
      <c r="J8" s="16" t="s">
        <v>21739</v>
      </c>
      <c r="K8" s="21">
        <f>IF(FLOW_THRU_100PCT="Y",1,1)</f>
        <v>1</v>
      </c>
      <c r="L8" s="16" t="s">
        <v>44685</v>
      </c>
      <c r="M8" s="15">
        <f>IF(D7L1301C2&lt;&gt;0,D7L1301C2*D7L1301C4,D7L1301C3*D7L1301C4)</f>
        <v>0</v>
      </c>
      <c r="N8" s="16" t="s">
        <v>44688</v>
      </c>
      <c r="O8" s="6">
        <f>A3L169C1</f>
        <v>1</v>
      </c>
      <c r="P8" s="16" t="s">
        <v>11112</v>
      </c>
      <c r="Q8" s="15">
        <f>0</f>
        <v>0</v>
      </c>
      <c r="R8" s="16" t="s">
        <v>44686</v>
      </c>
      <c r="S8" s="21">
        <f>IF(D7L1301C7=0,0,D7L1301C5/D7L1301C7)</f>
        <v>0</v>
      </c>
    </row>
    <row r="9" spans="1:19" x14ac:dyDescent="0.2">
      <c r="A9" s="11">
        <v>1302</v>
      </c>
      <c r="B9" s="14" t="s">
        <v>44661</v>
      </c>
      <c r="C9" s="11" t="s">
        <v>44662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44691</v>
      </c>
      <c r="I9" s="15">
        <f>A3L170C12</f>
        <v>0</v>
      </c>
      <c r="J9" s="16" t="s">
        <v>21739</v>
      </c>
      <c r="K9" s="21">
        <f>IF(FLOW_THRU_100PCT="Y",1,1)</f>
        <v>1</v>
      </c>
      <c r="L9" s="16" t="s">
        <v>44689</v>
      </c>
      <c r="M9" s="15">
        <f>IF(D7L1302C2&lt;&gt;0,D7L1302C2*D7L1302C4,D7L1302C3*D7L1302C4)</f>
        <v>0</v>
      </c>
      <c r="N9" s="16" t="s">
        <v>44692</v>
      </c>
      <c r="O9" s="6">
        <f>A3L170C1</f>
        <v>1</v>
      </c>
      <c r="P9" s="16" t="s">
        <v>11112</v>
      </c>
      <c r="Q9" s="15">
        <f>0</f>
        <v>0</v>
      </c>
      <c r="R9" s="16" t="s">
        <v>44690</v>
      </c>
      <c r="S9" s="21">
        <f>IF(D7L1302C7=0,0,D7L1302C5/D7L1302C7)</f>
        <v>0</v>
      </c>
    </row>
    <row r="10" spans="1:19" x14ac:dyDescent="0.2">
      <c r="A10" s="11">
        <v>1303</v>
      </c>
      <c r="B10" s="14" t="s">
        <v>44663</v>
      </c>
      <c r="C10" s="11" t="s">
        <v>44664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44695</v>
      </c>
      <c r="I10" s="15">
        <f>A3L171C12</f>
        <v>0</v>
      </c>
      <c r="J10" s="16" t="s">
        <v>21739</v>
      </c>
      <c r="K10" s="21">
        <f>IF(FLOW_THRU_100PCT="Y",1,1)</f>
        <v>1</v>
      </c>
      <c r="L10" s="16" t="s">
        <v>44693</v>
      </c>
      <c r="M10" s="15">
        <f>IF(D7L1303C2&lt;&gt;0,D7L1303C2*D7L1303C4,D7L1303C3*D7L1303C4)</f>
        <v>0</v>
      </c>
      <c r="N10" s="16" t="s">
        <v>44696</v>
      </c>
      <c r="O10" s="6">
        <f>A3L171C1</f>
        <v>1</v>
      </c>
      <c r="P10" s="16" t="s">
        <v>11112</v>
      </c>
      <c r="Q10" s="15">
        <f>0</f>
        <v>0</v>
      </c>
      <c r="R10" s="16" t="s">
        <v>44694</v>
      </c>
      <c r="S10" s="21">
        <f>IF(D7L1303C7=0,0,D7L1303C5/D7L1303C7)</f>
        <v>0</v>
      </c>
    </row>
    <row r="11" spans="1:19" x14ac:dyDescent="0.2">
      <c r="A11" s="11">
        <v>1304</v>
      </c>
      <c r="B11" s="14" t="s">
        <v>44665</v>
      </c>
      <c r="C11" s="11" t="s">
        <v>44666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44699</v>
      </c>
      <c r="I11" s="15">
        <f>A3L172C12</f>
        <v>0</v>
      </c>
      <c r="J11" s="16" t="s">
        <v>21739</v>
      </c>
      <c r="K11" s="21">
        <f>IF(FLOW_THRU_100PCT="Y",1,1)</f>
        <v>1</v>
      </c>
      <c r="L11" s="16" t="s">
        <v>44697</v>
      </c>
      <c r="M11" s="15">
        <f>IF(D7L1304C2&lt;&gt;0,D7L1304C2*D7L1304C4,D7L1304C3*D7L1304C4)</f>
        <v>0</v>
      </c>
      <c r="N11" s="16" t="s">
        <v>44700</v>
      </c>
      <c r="O11" s="6">
        <f>A3L172C1</f>
        <v>1</v>
      </c>
      <c r="P11" s="16" t="s">
        <v>11112</v>
      </c>
      <c r="Q11" s="15">
        <f>0</f>
        <v>0</v>
      </c>
      <c r="R11" s="16" t="s">
        <v>44698</v>
      </c>
      <c r="S11" s="21">
        <f>IF(D7L1304C7=0,0,D7L1304C5/D7L1304C7)</f>
        <v>0</v>
      </c>
    </row>
    <row r="12" spans="1:19" x14ac:dyDescent="0.2">
      <c r="A12" s="11">
        <v>1305</v>
      </c>
      <c r="B12" s="14" t="s">
        <v>44667</v>
      </c>
      <c r="C12" s="11" t="s">
        <v>5212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44703</v>
      </c>
      <c r="I12" s="15">
        <f>A3L173C12</f>
        <v>0</v>
      </c>
      <c r="J12" s="16" t="s">
        <v>21739</v>
      </c>
      <c r="K12" s="21">
        <f>IF(FLOW_THRU_100PCT="Y",1,1)</f>
        <v>1</v>
      </c>
      <c r="L12" s="16" t="s">
        <v>44701</v>
      </c>
      <c r="M12" s="15">
        <f>IF(D7L1305C2&lt;&gt;0,D7L1305C2*D7L1305C4,D7L1305C3*D7L1305C4)</f>
        <v>0</v>
      </c>
      <c r="N12" s="16" t="s">
        <v>44704</v>
      </c>
      <c r="O12" s="6">
        <f>A3L173C1</f>
        <v>1</v>
      </c>
      <c r="P12" s="16" t="s">
        <v>11112</v>
      </c>
      <c r="Q12" s="15">
        <f>0</f>
        <v>0</v>
      </c>
      <c r="R12" s="16" t="s">
        <v>44702</v>
      </c>
      <c r="S12" s="21">
        <f>IF(D7L1305C7=0,0,D7L1305C5/D7L1305C7)</f>
        <v>0</v>
      </c>
    </row>
    <row r="13" spans="1:19" x14ac:dyDescent="0.2">
      <c r="A13" s="11">
        <v>1306</v>
      </c>
      <c r="B13" s="14" t="s">
        <v>44668</v>
      </c>
      <c r="C13" s="11" t="s">
        <v>44669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44707</v>
      </c>
      <c r="I13" s="15">
        <f>A3L174C12</f>
        <v>0</v>
      </c>
      <c r="J13" s="16" t="s">
        <v>21739</v>
      </c>
      <c r="K13" s="21">
        <f>IF(FLOW_THRU_100PCT="Y",1,1)</f>
        <v>1</v>
      </c>
      <c r="L13" s="16" t="s">
        <v>44705</v>
      </c>
      <c r="M13" s="15">
        <f>IF(D7L1306C2&lt;&gt;0,D7L1306C2*D7L1306C4,D7L1306C3*D7L1306C4)</f>
        <v>0</v>
      </c>
      <c r="N13" s="16" t="s">
        <v>44708</v>
      </c>
      <c r="O13" s="6">
        <f>A3L174C1</f>
        <v>1</v>
      </c>
      <c r="P13" s="16" t="s">
        <v>11112</v>
      </c>
      <c r="Q13" s="15">
        <f>0</f>
        <v>0</v>
      </c>
      <c r="R13" s="16" t="s">
        <v>44706</v>
      </c>
      <c r="S13" s="21">
        <f>IF(D7L1306C7=0,0,D7L1306C5/D7L1306C7)</f>
        <v>0</v>
      </c>
    </row>
    <row r="14" spans="1:19" x14ac:dyDescent="0.2">
      <c r="A14" s="11">
        <v>1307</v>
      </c>
      <c r="B14" s="14" t="s">
        <v>44670</v>
      </c>
      <c r="C14" s="11" t="s">
        <v>44671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44711</v>
      </c>
      <c r="I14" s="15">
        <f>A3L175C12</f>
        <v>0</v>
      </c>
      <c r="J14" s="16" t="s">
        <v>21739</v>
      </c>
      <c r="K14" s="21">
        <f>IF(FLOW_THRU_100PCT="Y",1,1)</f>
        <v>1</v>
      </c>
      <c r="L14" s="16" t="s">
        <v>44709</v>
      </c>
      <c r="M14" s="15">
        <f>IF(D7L1307C2&lt;&gt;0,D7L1307C2*D7L1307C4,D7L1307C3*D7L1307C4)</f>
        <v>0</v>
      </c>
      <c r="N14" s="16" t="s">
        <v>44712</v>
      </c>
      <c r="O14" s="6">
        <f>A3L175C1</f>
        <v>1</v>
      </c>
      <c r="P14" s="16" t="s">
        <v>11112</v>
      </c>
      <c r="Q14" s="15">
        <f>0</f>
        <v>0</v>
      </c>
      <c r="R14" s="16" t="s">
        <v>44710</v>
      </c>
      <c r="S14" s="21">
        <f>IF(D7L1307C7=0,0,D7L1307C5/D7L1307C7)</f>
        <v>0</v>
      </c>
    </row>
    <row r="15" spans="1:19" x14ac:dyDescent="0.2">
      <c r="A15" s="11">
        <v>1308</v>
      </c>
      <c r="B15" s="14" t="s">
        <v>44672</v>
      </c>
      <c r="C15" s="11" t="s">
        <v>44673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44715</v>
      </c>
      <c r="I15" s="15">
        <f>A3L176C12</f>
        <v>0</v>
      </c>
      <c r="J15" s="16" t="s">
        <v>21739</v>
      </c>
      <c r="K15" s="21">
        <f>IF(FLOW_THRU_100PCT="Y",1,1)</f>
        <v>1</v>
      </c>
      <c r="L15" s="16" t="s">
        <v>44713</v>
      </c>
      <c r="M15" s="15">
        <f>IF(D7L1308C2&lt;&gt;0,D7L1308C2*D7L1308C4,D7L1308C3*D7L1308C4)</f>
        <v>0</v>
      </c>
      <c r="N15" s="16" t="s">
        <v>44716</v>
      </c>
      <c r="O15" s="6">
        <f>A3L176C1</f>
        <v>1</v>
      </c>
      <c r="P15" s="16" t="s">
        <v>11112</v>
      </c>
      <c r="Q15" s="15">
        <f>0</f>
        <v>0</v>
      </c>
      <c r="R15" s="16" t="s">
        <v>44714</v>
      </c>
      <c r="S15" s="21">
        <f>IF(D7L1308C7=0,0,D7L1308C5/D7L1308C7)</f>
        <v>0</v>
      </c>
    </row>
    <row r="16" spans="1:19" x14ac:dyDescent="0.2">
      <c r="A16" s="11">
        <v>1309</v>
      </c>
      <c r="B16" s="14" t="s">
        <v>44674</v>
      </c>
      <c r="C16" s="11" t="s">
        <v>5216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44719</v>
      </c>
      <c r="I16" s="15">
        <f>A3L177C12</f>
        <v>0</v>
      </c>
      <c r="J16" s="16" t="s">
        <v>21739</v>
      </c>
      <c r="K16" s="21">
        <f>IF(FLOW_THRU_100PCT="Y",1,1)</f>
        <v>1</v>
      </c>
      <c r="L16" s="16" t="s">
        <v>44717</v>
      </c>
      <c r="M16" s="15">
        <f>IF(D7L1309C2&lt;&gt;0,D7L1309C2*D7L1309C4,D7L1309C3*D7L1309C4)</f>
        <v>0</v>
      </c>
      <c r="N16" s="16" t="s">
        <v>44720</v>
      </c>
      <c r="O16" s="6">
        <f>A3L177C1</f>
        <v>1</v>
      </c>
      <c r="P16" s="16" t="s">
        <v>11112</v>
      </c>
      <c r="Q16" s="15">
        <f>0</f>
        <v>0</v>
      </c>
      <c r="R16" s="16" t="s">
        <v>44718</v>
      </c>
      <c r="S16" s="21">
        <f>IF(D7L1309C7=0,0,D7L1309C5/D7L1309C7)</f>
        <v>0</v>
      </c>
    </row>
    <row r="17" spans="1:19" x14ac:dyDescent="0.2">
      <c r="A17" s="11">
        <v>1310</v>
      </c>
      <c r="B17" s="14" t="s">
        <v>4160</v>
      </c>
      <c r="C17" s="11" t="s">
        <v>44675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8090</v>
      </c>
      <c r="I17" s="15">
        <f>A2L138C44</f>
        <v>0</v>
      </c>
      <c r="J17" s="16" t="s">
        <v>21739</v>
      </c>
      <c r="K17" s="21">
        <f>IF(FLOW_THRU_100PCT="Y",1,1)</f>
        <v>1</v>
      </c>
      <c r="L17" s="16" t="s">
        <v>44721</v>
      </c>
      <c r="M17" s="15">
        <f>IF(D7L1310C2&lt;&gt;0,D7L1310C2*D7L1310C4,D7L1310C3*D7L1310C4)</f>
        <v>0</v>
      </c>
      <c r="N17" s="16" t="s">
        <v>44723</v>
      </c>
      <c r="O17" s="6">
        <f>A2L138C1</f>
        <v>5</v>
      </c>
      <c r="P17" s="16" t="s">
        <v>11112</v>
      </c>
      <c r="Q17" s="15">
        <f>0</f>
        <v>0</v>
      </c>
      <c r="R17" s="16" t="s">
        <v>44722</v>
      </c>
      <c r="S17" s="21">
        <f>IF(D7L1310C7=0,0,D7L1310C5/D7L1310C7)</f>
        <v>0</v>
      </c>
    </row>
    <row r="18" spans="1:19" x14ac:dyDescent="0.2">
      <c r="A18" s="11">
        <v>1311</v>
      </c>
      <c r="B18" s="14" t="s">
        <v>4096</v>
      </c>
      <c r="C18" s="11" t="s">
        <v>44676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44726</v>
      </c>
      <c r="I18" s="15">
        <f>B9L102C23</f>
        <v>0</v>
      </c>
      <c r="J18" s="16" t="s">
        <v>44727</v>
      </c>
      <c r="K18" s="21">
        <f>IF(FLOW_THRU_100PCT="Y",1,INDEX(VariabilityMatrix,D7L1311C1,D7L1311C6))</f>
        <v>0.51642751392626096</v>
      </c>
      <c r="L18" s="16" t="s">
        <v>44724</v>
      </c>
      <c r="M18" s="15">
        <f>IF(D7L1311C2&lt;&gt;0,D7L1311C2*D7L1311C4,D7L1311C3*D7L1311C4)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44725</v>
      </c>
      <c r="S18" s="21">
        <f>IF(D7L1311C7=0,0,D7L1311C5/D7L1311C7)</f>
        <v>0</v>
      </c>
    </row>
    <row r="19" spans="1:19" x14ac:dyDescent="0.2">
      <c r="A19" s="11">
        <v>1312</v>
      </c>
      <c r="B19" s="14" t="s">
        <v>4124</v>
      </c>
      <c r="C19" s="11" t="s">
        <v>44676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44730</v>
      </c>
      <c r="I19" s="15">
        <f>B9L103C23</f>
        <v>0</v>
      </c>
      <c r="J19" s="16" t="s">
        <v>44731</v>
      </c>
      <c r="K19" s="21">
        <f>IF(FLOW_THRU_100PCT="Y",1,INDEX(VariabilityMatrix,D7L1312C1,D7L1312C6))</f>
        <v>0.51662527676716219</v>
      </c>
      <c r="L19" s="16" t="s">
        <v>44728</v>
      </c>
      <c r="M19" s="15">
        <f>IF(D7L1312C2&lt;&gt;0,D7L1312C2*D7L1312C4,D7L1312C3*D7L1312C4)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44729</v>
      </c>
      <c r="S19" s="21">
        <f>IF(D7L1312C7=0,0,D7L1312C5/D7L1312C7)</f>
        <v>0</v>
      </c>
    </row>
    <row r="20" spans="1:19" x14ac:dyDescent="0.2">
      <c r="A20" s="11">
        <v>1313</v>
      </c>
      <c r="B20" s="14" t="s">
        <v>4172</v>
      </c>
      <c r="C20" s="11" t="s">
        <v>44676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44734</v>
      </c>
      <c r="I20" s="15">
        <f>B9L104C23</f>
        <v>0</v>
      </c>
      <c r="J20" s="16" t="s">
        <v>44735</v>
      </c>
      <c r="K20" s="21">
        <f>IF(FLOW_THRU_100PCT="Y",1,INDEX(VariabilityMatrix,D7L1313C1,D7L1313C6))</f>
        <v>0.51642751392626096</v>
      </c>
      <c r="L20" s="16" t="s">
        <v>44732</v>
      </c>
      <c r="M20" s="15">
        <f>IF(D7L1313C2&lt;&gt;0,D7L1313C2*D7L1313C4,D7L1313C3*D7L1313C4)</f>
        <v>0</v>
      </c>
      <c r="N20" s="16" t="s">
        <v>21178</v>
      </c>
      <c r="O20" s="6">
        <f>A2L144C1</f>
        <v>5</v>
      </c>
      <c r="P20" s="16" t="s">
        <v>11112</v>
      </c>
      <c r="Q20" s="15">
        <f>0</f>
        <v>0</v>
      </c>
      <c r="R20" s="16" t="s">
        <v>44733</v>
      </c>
      <c r="S20" s="21">
        <f>IF(D7L1313C7=0,0,D7L1313C5/D7L1313C7)</f>
        <v>0</v>
      </c>
    </row>
    <row r="21" spans="1:19" x14ac:dyDescent="0.2">
      <c r="A21" s="11">
        <v>1314</v>
      </c>
      <c r="B21" s="14" t="s">
        <v>4178</v>
      </c>
      <c r="C21" s="11" t="s">
        <v>44676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44738</v>
      </c>
      <c r="I21" s="15">
        <f>B9L105C23</f>
        <v>0</v>
      </c>
      <c r="J21" s="16" t="s">
        <v>44739</v>
      </c>
      <c r="K21" s="21">
        <f>IF(FLOW_THRU_100PCT="Y",1,INDEX(VariabilityMatrix,D7L1314C1,D7L1314C6))</f>
        <v>0.51662527676716219</v>
      </c>
      <c r="L21" s="16" t="s">
        <v>44736</v>
      </c>
      <c r="M21" s="15">
        <f>IF(D7L1314C2&lt;&gt;0,D7L1314C2*D7L1314C4,D7L1314C3*D7L1314C4)</f>
        <v>0</v>
      </c>
      <c r="N21" s="16" t="s">
        <v>21210</v>
      </c>
      <c r="O21" s="6">
        <f>A2L147C1</f>
        <v>1</v>
      </c>
      <c r="P21" s="16" t="s">
        <v>11112</v>
      </c>
      <c r="Q21" s="15">
        <f>0</f>
        <v>0</v>
      </c>
      <c r="R21" s="16" t="s">
        <v>44737</v>
      </c>
      <c r="S21" s="21">
        <f>IF(D7L1314C7=0,0,D7L1314C5/D7L1314C7)</f>
        <v>0</v>
      </c>
    </row>
    <row r="22" spans="1:19" x14ac:dyDescent="0.2">
      <c r="A22" s="11">
        <v>1315</v>
      </c>
      <c r="B22" s="14" t="s">
        <v>4196</v>
      </c>
      <c r="C22" s="11" t="s">
        <v>44676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44742</v>
      </c>
      <c r="I22" s="15">
        <f>B9L106C23</f>
        <v>0</v>
      </c>
      <c r="J22" s="16" t="s">
        <v>44743</v>
      </c>
      <c r="K22" s="21">
        <f>IF(FLOW_THRU_100PCT="Y",1,INDEX(VariabilityMatrix,D7L1315C1,D7L1315C6))</f>
        <v>0.51662527676716219</v>
      </c>
      <c r="L22" s="16" t="s">
        <v>44740</v>
      </c>
      <c r="M22" s="15">
        <f>IF(D7L1315C2&lt;&gt;0,D7L1315C2*D7L1315C4,D7L1315C3*D7L1315C4)</f>
        <v>0</v>
      </c>
      <c r="N22" s="16" t="s">
        <v>21242</v>
      </c>
      <c r="O22" s="6">
        <f>A2L156C1</f>
        <v>1</v>
      </c>
      <c r="P22" s="16" t="s">
        <v>11112</v>
      </c>
      <c r="Q22" s="15">
        <f>0</f>
        <v>0</v>
      </c>
      <c r="R22" s="16" t="s">
        <v>44741</v>
      </c>
      <c r="S22" s="21">
        <f>IF(D7L1315C7=0,0,D7L1315C5/D7L1315C7)</f>
        <v>0</v>
      </c>
    </row>
    <row r="23" spans="1:19" x14ac:dyDescent="0.2">
      <c r="A23" s="11">
        <v>1316</v>
      </c>
      <c r="B23" s="14" t="s">
        <v>4202</v>
      </c>
      <c r="C23" s="11" t="s">
        <v>44677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44746</v>
      </c>
      <c r="I23" s="15">
        <f>B9L107C23</f>
        <v>0</v>
      </c>
      <c r="J23" s="16" t="s">
        <v>44747</v>
      </c>
      <c r="K23" s="21">
        <f>IF(FLOW_THRU_100PCT="Y",1,INDEX(VariabilityMatrix,D7L1316C1,D7L1316C6))</f>
        <v>0.51662527676716219</v>
      </c>
      <c r="L23" s="16" t="s">
        <v>44744</v>
      </c>
      <c r="M23" s="15">
        <f>IF(D7L1316C2&lt;&gt;0,D7L1316C2*D7L1316C4,D7L1316C3*D7L1316C4)</f>
        <v>0</v>
      </c>
      <c r="N23" s="16" t="s">
        <v>21274</v>
      </c>
      <c r="O23" s="6">
        <f>A2L159C1</f>
        <v>1</v>
      </c>
      <c r="P23" s="16" t="s">
        <v>11112</v>
      </c>
      <c r="Q23" s="15">
        <f>0</f>
        <v>0</v>
      </c>
      <c r="R23" s="16" t="s">
        <v>44745</v>
      </c>
      <c r="S23" s="21">
        <f>IF(D7L1316C7=0,0,D7L1316C5/D7L1316C7)</f>
        <v>0</v>
      </c>
    </row>
    <row r="24" spans="1:19" x14ac:dyDescent="0.2">
      <c r="A24" s="11">
        <v>1317</v>
      </c>
      <c r="B24" s="14" t="s">
        <v>4226</v>
      </c>
      <c r="C24" s="11" t="s">
        <v>44676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44750</v>
      </c>
      <c r="I24" s="15">
        <f>B9L108C23</f>
        <v>0</v>
      </c>
      <c r="J24" s="16" t="s">
        <v>44751</v>
      </c>
      <c r="K24" s="21">
        <f>IF(FLOW_THRU_100PCT="Y",1,INDEX(VariabilityMatrix,D7L1317C1,D7L1317C6))</f>
        <v>0.51662527676716219</v>
      </c>
      <c r="L24" s="16" t="s">
        <v>44748</v>
      </c>
      <c r="M24" s="15">
        <f>IF(D7L1317C2&lt;&gt;0,D7L1317C2*D7L1317C4,D7L1317C3*D7L1317C4)</f>
        <v>0</v>
      </c>
      <c r="N24" s="16" t="s">
        <v>21306</v>
      </c>
      <c r="O24" s="6">
        <f>A2L171C1</f>
        <v>1</v>
      </c>
      <c r="P24" s="16" t="s">
        <v>11112</v>
      </c>
      <c r="Q24" s="15">
        <f>0</f>
        <v>0</v>
      </c>
      <c r="R24" s="16" t="s">
        <v>44749</v>
      </c>
      <c r="S24" s="21">
        <f>IF(D7L1317C7=0,0,D7L1317C5/D7L1317C7)</f>
        <v>0</v>
      </c>
    </row>
    <row r="25" spans="1:19" x14ac:dyDescent="0.2">
      <c r="A25" s="11">
        <v>1318</v>
      </c>
      <c r="B25" s="14" t="s">
        <v>4232</v>
      </c>
      <c r="C25" s="11" t="s">
        <v>44676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44754</v>
      </c>
      <c r="I25" s="15">
        <f>B9L109C23</f>
        <v>0</v>
      </c>
      <c r="J25" s="16" t="s">
        <v>44755</v>
      </c>
      <c r="K25" s="21">
        <f>IF(FLOW_THRU_100PCT="Y",1,INDEX(VariabilityMatrix,D7L1318C1,D7L1318C6))</f>
        <v>0.51662527676716219</v>
      </c>
      <c r="L25" s="16" t="s">
        <v>44752</v>
      </c>
      <c r="M25" s="15">
        <f>IF(D7L1318C2&lt;&gt;0,D7L1318C2*D7L1318C4,D7L1318C3*D7L1318C4)</f>
        <v>0</v>
      </c>
      <c r="N25" s="16" t="s">
        <v>21338</v>
      </c>
      <c r="O25" s="6">
        <f>A2L174C1</f>
        <v>1</v>
      </c>
      <c r="P25" s="16" t="s">
        <v>11112</v>
      </c>
      <c r="Q25" s="15">
        <f>0</f>
        <v>0</v>
      </c>
      <c r="R25" s="16" t="s">
        <v>44753</v>
      </c>
      <c r="S25" s="21">
        <f>IF(D7L1318C7=0,0,D7L1318C5/D7L1318C7)</f>
        <v>0</v>
      </c>
    </row>
    <row r="26" spans="1:19" x14ac:dyDescent="0.2">
      <c r="A26" s="11">
        <v>1319</v>
      </c>
      <c r="B26" s="14" t="s">
        <v>4238</v>
      </c>
      <c r="C26" s="11" t="s">
        <v>44676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44758</v>
      </c>
      <c r="I26" s="15">
        <f>B9L110C23</f>
        <v>0</v>
      </c>
      <c r="J26" s="16" t="s">
        <v>44759</v>
      </c>
      <c r="K26" s="21">
        <f>IF(FLOW_THRU_100PCT="Y",1,INDEX(VariabilityMatrix,D7L1319C1,D7L1319C6))</f>
        <v>0.51662527676716219</v>
      </c>
      <c r="L26" s="16" t="s">
        <v>44756</v>
      </c>
      <c r="M26" s="15">
        <f>IF(D7L1319C2&lt;&gt;0,D7L1319C2*D7L1319C4,D7L1319C3*D7L1319C4)</f>
        <v>0</v>
      </c>
      <c r="N26" s="16" t="s">
        <v>21370</v>
      </c>
      <c r="O26" s="6">
        <f>A2L177C1</f>
        <v>1</v>
      </c>
      <c r="P26" s="16" t="s">
        <v>11112</v>
      </c>
      <c r="Q26" s="15">
        <f>0</f>
        <v>0</v>
      </c>
      <c r="R26" s="16" t="s">
        <v>44757</v>
      </c>
      <c r="S26" s="21">
        <f>IF(D7L1319C7=0,0,D7L1319C5/D7L1319C7)</f>
        <v>0</v>
      </c>
    </row>
    <row r="27" spans="1:19" x14ac:dyDescent="0.2">
      <c r="A27" s="11">
        <v>1320</v>
      </c>
      <c r="B27" s="14" t="s">
        <v>4244</v>
      </c>
      <c r="C27" s="11" t="s">
        <v>44678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44762</v>
      </c>
      <c r="I27" s="15">
        <f>B9L111C23</f>
        <v>0</v>
      </c>
      <c r="J27" s="16" t="s">
        <v>21739</v>
      </c>
      <c r="K27" s="21">
        <f>IF(FLOW_THRU_100PCT="Y",1,1)</f>
        <v>1</v>
      </c>
      <c r="L27" s="16" t="s">
        <v>44760</v>
      </c>
      <c r="M27" s="15">
        <f>IF(D7L1320C2&lt;&gt;0,D7L1320C2*D7L1320C4,D7L1320C3*D7L1320C4)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44761</v>
      </c>
      <c r="S27" s="21">
        <f>IF(D7L1320C7=0,0,D7L1320C5/D7L1320C7)</f>
        <v>0</v>
      </c>
    </row>
    <row r="28" spans="1:19" x14ac:dyDescent="0.2">
      <c r="A28" s="11">
        <v>1321</v>
      </c>
      <c r="B28" s="14" t="s">
        <v>4164</v>
      </c>
      <c r="C28" s="11" t="s">
        <v>44679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44765</v>
      </c>
      <c r="I28" s="15">
        <f>B9L112C23</f>
        <v>0</v>
      </c>
      <c r="J28" s="16" t="s">
        <v>44766</v>
      </c>
      <c r="K28" s="21">
        <f>IF(FLOW_THRU_100PCT="Y",1,INDEX(VariabilityMatrix,D7L1321C1,D7L1321C6))</f>
        <v>0.51662527676716219</v>
      </c>
      <c r="L28" s="16" t="s">
        <v>44763</v>
      </c>
      <c r="M28" s="15">
        <f>IF(D7L1321C2&lt;&gt;0,D7L1321C2*D7L1321C4,D7L1321C3*D7L1321C4)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44764</v>
      </c>
      <c r="S28" s="21">
        <f>IF(D7L1321C7=0,0,D7L1321C5/D7L1321C7)</f>
        <v>0</v>
      </c>
    </row>
    <row r="29" spans="1:19" x14ac:dyDescent="0.2">
      <c r="A29" s="11">
        <v>1322</v>
      </c>
      <c r="B29" s="14" t="s">
        <v>4474</v>
      </c>
      <c r="C29" s="11" t="s">
        <v>44680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44769</v>
      </c>
      <c r="I29" s="15">
        <f>B9L113C23</f>
        <v>0</v>
      </c>
      <c r="J29" s="16" t="s">
        <v>44770</v>
      </c>
      <c r="K29" s="21">
        <f>IF(FLOW_THRU_100PCT="Y",1,INDEX(VariabilityMatrix,D7L1322C1,D7L1322C6))</f>
        <v>0.51642751392626096</v>
      </c>
      <c r="L29" s="16" t="s">
        <v>44767</v>
      </c>
      <c r="M29" s="15">
        <f>IF(D7L1322C2&lt;&gt;0,D7L1322C2*D7L1322C4,D7L1322C3*D7L1322C4)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44768</v>
      </c>
      <c r="S29" s="21">
        <f>IF(D7L1322C7=0,0,D7L1322C5/D7L1322C7)</f>
        <v>0</v>
      </c>
    </row>
    <row r="30" spans="1:19" x14ac:dyDescent="0.2">
      <c r="A30" s="11">
        <v>1323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44773</v>
      </c>
      <c r="G30" s="15">
        <f>SUM(D7L1301C2:D7L1307C2,D7L1309C2:D7L1315C2,D7L1317C2,D7L1319C2:D7L1322C2)-SUM(D7L1308C2,D7L1316C2,D7L1318C2)</f>
        <v>0</v>
      </c>
      <c r="H30" s="16" t="s">
        <v>44774</v>
      </c>
      <c r="I30" s="15">
        <f>SUM(D7L1301C3:D7L1307C3,D7L1309C3:D7L1315C3,D7L1317C3,D7L1319C3:D7L1322C3)-SUM(D7L1308C3,D7L1316C3,D7L1318C3)</f>
        <v>0</v>
      </c>
      <c r="J30" s="16" t="s">
        <v>945</v>
      </c>
      <c r="K30" s="21" t="str">
        <f>NULL_VALUE</f>
        <v>n/a</v>
      </c>
      <c r="L30" s="16" t="s">
        <v>44771</v>
      </c>
      <c r="M30" s="15">
        <f>SUM(D7L1301C5:D7L1307C5,D7L1309C5:D7L1315C5,D7L1317C5,D7L1319C5:D7L1322C5)-SUM(D7L1308C5,D7L1316C5,D7L1318C5)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44772</v>
      </c>
      <c r="S30" s="21">
        <f>SUM(D7L1301C8:D7L1307C8,D7L1309C8:D7L1315C8,D7L1317C8,D7L1319C8:D7L1322C8)-SUM(D7L1308C8,D7L1316C8,D7L1318C8)</f>
        <v>0</v>
      </c>
    </row>
    <row r="31" spans="1:19" x14ac:dyDescent="0.2">
      <c r="A31" s="11">
        <v>1324</v>
      </c>
      <c r="B31" s="14" t="s">
        <v>7525</v>
      </c>
      <c r="C31" s="11" t="s">
        <v>44681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44777</v>
      </c>
      <c r="I31" s="15">
        <f>B2L921C2</f>
        <v>0</v>
      </c>
      <c r="J31" s="16" t="s">
        <v>21752</v>
      </c>
      <c r="K31" s="21">
        <f>IF(FLOW_THRU_100PCT="Y",1,0.5)</f>
        <v>0.5</v>
      </c>
      <c r="L31" s="16" t="s">
        <v>44775</v>
      </c>
      <c r="M31" s="15">
        <f>IF(D7L1324C2&lt;&gt;0,D7L1324C2*D7L1324C4,D7L1324C3*D7L1324C4)</f>
        <v>0</v>
      </c>
      <c r="N31" s="16" t="s">
        <v>44778</v>
      </c>
      <c r="O31" s="6">
        <f>A3L715C1</f>
        <v>1</v>
      </c>
      <c r="P31" s="16" t="s">
        <v>11112</v>
      </c>
      <c r="Q31" s="15">
        <f>0</f>
        <v>0</v>
      </c>
      <c r="R31" s="16" t="s">
        <v>44776</v>
      </c>
      <c r="S31" s="21">
        <f>IF(D7L1324C7=0,0,D7L1324C5/D7L1324C7)</f>
        <v>0</v>
      </c>
    </row>
    <row r="32" spans="1:19" x14ac:dyDescent="0.2">
      <c r="A32" s="11">
        <v>1325</v>
      </c>
      <c r="B32" s="14" t="s">
        <v>7408</v>
      </c>
      <c r="C32" s="11" t="s">
        <v>44682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44781</v>
      </c>
      <c r="I32" s="15">
        <f>B2L831C2</f>
        <v>0</v>
      </c>
      <c r="J32" s="16" t="s">
        <v>21739</v>
      </c>
      <c r="K32" s="21">
        <f>IF(FLOW_THRU_100PCT="Y",1,1)</f>
        <v>1</v>
      </c>
      <c r="L32" s="16" t="s">
        <v>44779</v>
      </c>
      <c r="M32" s="15">
        <f>IF(D7L1325C2&lt;&gt;0,D7L1325C2*D7L1325C4,D7L1325C3*D7L1325C4)</f>
        <v>0</v>
      </c>
      <c r="N32" s="16" t="s">
        <v>44782</v>
      </c>
      <c r="O32" s="6">
        <f>A3L816C1</f>
        <v>1</v>
      </c>
      <c r="P32" s="16" t="s">
        <v>11112</v>
      </c>
      <c r="Q32" s="15">
        <f>0</f>
        <v>0</v>
      </c>
      <c r="R32" s="16" t="s">
        <v>44780</v>
      </c>
      <c r="S32" s="21">
        <f>IF(D7L1325C7=0,0,D7L1325C5/D7L1325C7)</f>
        <v>0</v>
      </c>
    </row>
    <row r="33" spans="1:19" x14ac:dyDescent="0.2">
      <c r="A33" s="11">
        <v>1326</v>
      </c>
      <c r="B33" s="14" t="s">
        <v>945</v>
      </c>
      <c r="C33" s="11" t="s">
        <v>44683</v>
      </c>
      <c r="D33" s="16" t="s">
        <v>945</v>
      </c>
      <c r="E33" s="21" t="str">
        <f>NULL_VALUE</f>
        <v>n/a</v>
      </c>
      <c r="F33" s="16" t="s">
        <v>44785</v>
      </c>
      <c r="G33" s="15">
        <f>SUM(D7L1324C2:D7L1325C2)</f>
        <v>0</v>
      </c>
      <c r="H33" s="16" t="s">
        <v>44786</v>
      </c>
      <c r="I33" s="15">
        <f>SUM(D7L1324C3:D7L1325C3)</f>
        <v>0</v>
      </c>
      <c r="J33" s="16" t="s">
        <v>945</v>
      </c>
      <c r="K33" s="21" t="str">
        <f>NULL_VALUE</f>
        <v>n/a</v>
      </c>
      <c r="L33" s="16" t="s">
        <v>44783</v>
      </c>
      <c r="M33" s="15">
        <f>SUM(D7L1324C5:D7L1325C5)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44784</v>
      </c>
      <c r="S33" s="21">
        <f>SUM(D7L1324C8:D7L1325C8)</f>
        <v>0</v>
      </c>
    </row>
    <row r="34" spans="1:19" x14ac:dyDescent="0.2">
      <c r="A34" s="11">
        <v>1327</v>
      </c>
      <c r="B34" s="14" t="s">
        <v>11339</v>
      </c>
      <c r="C34" s="11" t="s">
        <v>44684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44789</v>
      </c>
      <c r="I34" s="15">
        <f>B5L661C4</f>
        <v>0</v>
      </c>
      <c r="J34" s="16" t="s">
        <v>21752</v>
      </c>
      <c r="K34" s="21">
        <f>IF(FLOW_THRU_100PCT="Y",1,0.5)</f>
        <v>0.5</v>
      </c>
      <c r="L34" s="16" t="s">
        <v>44787</v>
      </c>
      <c r="M34" s="15">
        <f>IF(D7L1327C2&lt;&gt;0,D7L1327C2*D7L1327C4,D7L1327C3*D7L1327C4)</f>
        <v>0</v>
      </c>
      <c r="N34" s="16" t="s">
        <v>11108</v>
      </c>
      <c r="O34" s="6">
        <f>1</f>
        <v>1</v>
      </c>
      <c r="P34" s="16" t="s">
        <v>11112</v>
      </c>
      <c r="Q34" s="15">
        <f>0</f>
        <v>0</v>
      </c>
      <c r="R34" s="16" t="s">
        <v>44788</v>
      </c>
      <c r="S34" s="21">
        <f>IF(D7L1327C7=0,0,D7L1327C5/D7L1327C7)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805604-0110-487F-B80C-C6177DFF4403}">
  <dimension ref="A1:E4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44790</v>
      </c>
    </row>
    <row r="3" spans="1:5" x14ac:dyDescent="0.2">
      <c r="B3" s="13" t="s">
        <v>44791</v>
      </c>
    </row>
    <row r="4" spans="1:5" x14ac:dyDescent="0.2">
      <c r="B4" s="13" t="s">
        <v>44792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5050</v>
      </c>
      <c r="C8" s="11" t="s">
        <v>5051</v>
      </c>
      <c r="D8" s="16" t="s">
        <v>44820</v>
      </c>
      <c r="E8" s="15">
        <f>A2L420C44</f>
        <v>980396.49336602003</v>
      </c>
    </row>
    <row r="9" spans="1:5" x14ac:dyDescent="0.2">
      <c r="A9" s="11">
        <v>102</v>
      </c>
      <c r="B9" s="14" t="s">
        <v>4683</v>
      </c>
      <c r="C9" s="11" t="s">
        <v>4684</v>
      </c>
      <c r="D9" s="16" t="s">
        <v>44821</v>
      </c>
      <c r="E9" s="15">
        <f>A2L312C44</f>
        <v>3791</v>
      </c>
    </row>
    <row r="10" spans="1:5" x14ac:dyDescent="0.2">
      <c r="A10" s="11">
        <v>103</v>
      </c>
      <c r="B10" s="14" t="s">
        <v>4715</v>
      </c>
      <c r="C10" s="11" t="s">
        <v>4716</v>
      </c>
      <c r="D10" s="16" t="s">
        <v>44822</v>
      </c>
      <c r="E10" s="15">
        <f>A2L328C44</f>
        <v>0</v>
      </c>
    </row>
    <row r="11" spans="1:5" x14ac:dyDescent="0.2">
      <c r="A11" s="11">
        <v>104</v>
      </c>
      <c r="B11" s="14" t="s">
        <v>4736</v>
      </c>
      <c r="C11" s="11" t="s">
        <v>44793</v>
      </c>
      <c r="D11" s="16" t="s">
        <v>44823</v>
      </c>
      <c r="E11" s="15">
        <f>A2L339C44</f>
        <v>178</v>
      </c>
    </row>
    <row r="12" spans="1:5" x14ac:dyDescent="0.2">
      <c r="A12" s="11">
        <v>105</v>
      </c>
      <c r="B12" s="14" t="s">
        <v>4750</v>
      </c>
      <c r="C12" s="11" t="s">
        <v>44794</v>
      </c>
      <c r="D12" s="16" t="s">
        <v>44824</v>
      </c>
      <c r="E12" s="15">
        <f>A2L346C44</f>
        <v>0</v>
      </c>
    </row>
    <row r="13" spans="1:5" x14ac:dyDescent="0.2">
      <c r="A13" s="11">
        <v>106</v>
      </c>
      <c r="B13" s="14" t="s">
        <v>945</v>
      </c>
      <c r="C13" s="11" t="s">
        <v>44795</v>
      </c>
      <c r="D13" s="16" t="s">
        <v>44825</v>
      </c>
      <c r="E13" s="15">
        <f>SUM(D8L102C1:D8L105C1)</f>
        <v>3969</v>
      </c>
    </row>
    <row r="14" spans="1:5" x14ac:dyDescent="0.2">
      <c r="A14" s="11">
        <v>107</v>
      </c>
      <c r="B14" s="14" t="s">
        <v>945</v>
      </c>
      <c r="C14" s="11" t="s">
        <v>7506</v>
      </c>
      <c r="D14" s="16" t="s">
        <v>44826</v>
      </c>
      <c r="E14" s="15">
        <f>B2L904C1</f>
        <v>131359</v>
      </c>
    </row>
    <row r="15" spans="1:5" x14ac:dyDescent="0.2">
      <c r="A15" s="11">
        <v>108</v>
      </c>
      <c r="B15" s="14" t="s">
        <v>4411</v>
      </c>
      <c r="C15" s="11" t="s">
        <v>4412</v>
      </c>
      <c r="D15" s="16" t="s">
        <v>6449</v>
      </c>
      <c r="E15" s="15">
        <f>A2L213C44</f>
        <v>52030</v>
      </c>
    </row>
    <row r="16" spans="1:5" x14ac:dyDescent="0.2">
      <c r="A16" s="11">
        <v>109</v>
      </c>
      <c r="B16" s="14" t="s">
        <v>4449</v>
      </c>
      <c r="C16" s="11" t="s">
        <v>4450</v>
      </c>
      <c r="D16" s="16" t="s">
        <v>6461</v>
      </c>
      <c r="E16" s="15">
        <f>A2L232C44</f>
        <v>21693</v>
      </c>
    </row>
    <row r="17" spans="1:5" x14ac:dyDescent="0.2">
      <c r="A17" s="11">
        <v>110</v>
      </c>
      <c r="B17" s="14" t="s">
        <v>4494</v>
      </c>
      <c r="C17" s="11" t="s">
        <v>4495</v>
      </c>
      <c r="D17" s="16" t="s">
        <v>6505</v>
      </c>
      <c r="E17" s="15">
        <f>A2L255C44</f>
        <v>15096</v>
      </c>
    </row>
    <row r="18" spans="1:5" x14ac:dyDescent="0.2">
      <c r="A18" s="11">
        <v>111</v>
      </c>
      <c r="B18" s="14" t="s">
        <v>945</v>
      </c>
      <c r="C18" s="11" t="s">
        <v>44796</v>
      </c>
      <c r="D18" s="16" t="s">
        <v>44827</v>
      </c>
      <c r="E18" s="15">
        <f>B2L813C1</f>
        <v>197</v>
      </c>
    </row>
    <row r="19" spans="1:5" x14ac:dyDescent="0.2">
      <c r="A19" s="11">
        <v>112</v>
      </c>
      <c r="B19" s="14" t="s">
        <v>945</v>
      </c>
      <c r="C19" s="11" t="s">
        <v>44797</v>
      </c>
      <c r="D19" s="16" t="s">
        <v>44828</v>
      </c>
      <c r="E19" s="15">
        <f>B2L505C1</f>
        <v>-9902</v>
      </c>
    </row>
    <row r="20" spans="1:5" x14ac:dyDescent="0.2">
      <c r="A20" s="11">
        <v>113</v>
      </c>
      <c r="B20" s="14" t="s">
        <v>945</v>
      </c>
      <c r="C20" s="11" t="s">
        <v>6840</v>
      </c>
      <c r="D20" s="16" t="s">
        <v>44829</v>
      </c>
      <c r="E20" s="15">
        <f>B2L515C1</f>
        <v>15578</v>
      </c>
    </row>
    <row r="21" spans="1:5" x14ac:dyDescent="0.2">
      <c r="A21" s="11">
        <v>114</v>
      </c>
      <c r="B21" s="14" t="s">
        <v>945</v>
      </c>
      <c r="C21" s="11" t="s">
        <v>6866</v>
      </c>
      <c r="D21" s="16" t="s">
        <v>44830</v>
      </c>
      <c r="E21" s="15">
        <f>B2L543C1</f>
        <v>8921</v>
      </c>
    </row>
    <row r="22" spans="1:5" x14ac:dyDescent="0.2">
      <c r="A22" s="11">
        <v>115</v>
      </c>
      <c r="B22" s="14" t="s">
        <v>945</v>
      </c>
      <c r="C22" s="11" t="s">
        <v>44798</v>
      </c>
      <c r="D22" s="16" t="s">
        <v>44831</v>
      </c>
      <c r="E22" s="15">
        <f>B2L601C1-B2L602C1</f>
        <v>3204</v>
      </c>
    </row>
    <row r="23" spans="1:5" x14ac:dyDescent="0.2">
      <c r="A23" s="11">
        <v>116</v>
      </c>
      <c r="B23" s="14" t="s">
        <v>945</v>
      </c>
      <c r="C23" s="11" t="s">
        <v>44799</v>
      </c>
      <c r="D23" s="16" t="s">
        <v>44832</v>
      </c>
      <c r="E23" s="15">
        <f>SUM(D8L107C1:D8L115C1)</f>
        <v>238176</v>
      </c>
    </row>
    <row r="24" spans="1:5" x14ac:dyDescent="0.2">
      <c r="A24" s="11">
        <v>117</v>
      </c>
      <c r="B24" s="14" t="s">
        <v>945</v>
      </c>
      <c r="C24" s="11" t="s">
        <v>44800</v>
      </c>
      <c r="D24" s="16" t="s">
        <v>44833</v>
      </c>
      <c r="E24" s="15">
        <f>SUM(B1L107C1,B1L109C1)</f>
        <v>0</v>
      </c>
    </row>
    <row r="25" spans="1:5" x14ac:dyDescent="0.2">
      <c r="A25" s="11">
        <v>118</v>
      </c>
      <c r="B25" s="14" t="s">
        <v>945</v>
      </c>
      <c r="C25" s="11" t="s">
        <v>44801</v>
      </c>
      <c r="D25" s="16" t="s">
        <v>44834</v>
      </c>
      <c r="E25" s="15">
        <f>SUM(B1L108C1,B1L110C1)</f>
        <v>0</v>
      </c>
    </row>
    <row r="26" spans="1:5" x14ac:dyDescent="0.2">
      <c r="A26" s="11">
        <v>119</v>
      </c>
      <c r="B26" s="14" t="s">
        <v>945</v>
      </c>
      <c r="C26" s="11" t="s">
        <v>44802</v>
      </c>
      <c r="D26" s="16" t="s">
        <v>44835</v>
      </c>
      <c r="E26" s="15">
        <f>SUM(B5L680C4,B5L735C4)</f>
        <v>0</v>
      </c>
    </row>
    <row r="27" spans="1:5" x14ac:dyDescent="0.2">
      <c r="A27" s="11">
        <v>120</v>
      </c>
      <c r="B27" s="14" t="s">
        <v>945</v>
      </c>
      <c r="C27" s="11" t="s">
        <v>44803</v>
      </c>
      <c r="D27" s="16" t="s">
        <v>44836</v>
      </c>
      <c r="E27" s="15">
        <f>B5L679C4</f>
        <v>515335.55866237875</v>
      </c>
    </row>
    <row r="28" spans="1:5" x14ac:dyDescent="0.2">
      <c r="A28" s="11">
        <v>121</v>
      </c>
      <c r="B28" s="14" t="s">
        <v>945</v>
      </c>
      <c r="C28" s="11" t="s">
        <v>44804</v>
      </c>
      <c r="D28" s="16" t="s">
        <v>44837</v>
      </c>
      <c r="E28" s="15">
        <f>B5L734C4</f>
        <v>186101.12189467892</v>
      </c>
    </row>
    <row r="29" spans="1:5" x14ac:dyDescent="0.2">
      <c r="A29" s="11">
        <v>122</v>
      </c>
      <c r="B29" s="14" t="s">
        <v>5054</v>
      </c>
      <c r="C29" s="11" t="s">
        <v>44805</v>
      </c>
      <c r="D29" s="16" t="s">
        <v>44838</v>
      </c>
      <c r="E29" s="15">
        <f>SUM(A2L421C44,A2L422C44)</f>
        <v>36892</v>
      </c>
    </row>
    <row r="30" spans="1:5" x14ac:dyDescent="0.2">
      <c r="A30" s="11">
        <v>123</v>
      </c>
      <c r="B30" s="14" t="s">
        <v>945</v>
      </c>
      <c r="C30" s="11" t="s">
        <v>44806</v>
      </c>
      <c r="D30" s="16" t="s">
        <v>44839</v>
      </c>
      <c r="E30" s="15">
        <f>SUM(D7L236C2,D7L236C3)</f>
        <v>0</v>
      </c>
    </row>
    <row r="31" spans="1:5" x14ac:dyDescent="0.2">
      <c r="A31" s="11">
        <v>124</v>
      </c>
      <c r="B31" s="14" t="s">
        <v>945</v>
      </c>
      <c r="C31" s="11" t="s">
        <v>44807</v>
      </c>
      <c r="D31" s="16" t="s">
        <v>44840</v>
      </c>
      <c r="E31" s="15">
        <f>SUM(D7L243C2,D7L243C3)</f>
        <v>0</v>
      </c>
    </row>
    <row r="32" spans="1:5" x14ac:dyDescent="0.2">
      <c r="A32" s="11">
        <v>125</v>
      </c>
      <c r="B32" s="14" t="s">
        <v>945</v>
      </c>
      <c r="C32" s="11" t="s">
        <v>44808</v>
      </c>
      <c r="D32" s="16" t="s">
        <v>44841</v>
      </c>
      <c r="E32" s="15">
        <f>SUM(D7L246C2,D7L246C3)</f>
        <v>0</v>
      </c>
    </row>
    <row r="33" spans="1:5" x14ac:dyDescent="0.2">
      <c r="A33" s="11">
        <v>126</v>
      </c>
      <c r="B33" s="14" t="s">
        <v>945</v>
      </c>
      <c r="C33" s="11" t="s">
        <v>44809</v>
      </c>
      <c r="D33" s="16" t="s">
        <v>44842</v>
      </c>
      <c r="E33" s="15">
        <f>SUM(D7L1323C2,D7L1323C3)</f>
        <v>0</v>
      </c>
    </row>
    <row r="34" spans="1:5" x14ac:dyDescent="0.2">
      <c r="A34" s="11">
        <v>127</v>
      </c>
      <c r="B34" s="14" t="s">
        <v>945</v>
      </c>
      <c r="C34" s="11" t="s">
        <v>44810</v>
      </c>
      <c r="D34" s="16" t="s">
        <v>44843</v>
      </c>
      <c r="E34" s="15">
        <f>SUM(D7L1326C2,D7L1326C3)</f>
        <v>0</v>
      </c>
    </row>
    <row r="35" spans="1:5" x14ac:dyDescent="0.2">
      <c r="A35" s="11">
        <v>128</v>
      </c>
      <c r="B35" s="14" t="s">
        <v>945</v>
      </c>
      <c r="C35" s="11" t="s">
        <v>44811</v>
      </c>
      <c r="D35" s="16" t="s">
        <v>44844</v>
      </c>
      <c r="E35" s="15">
        <f>SUM(D7L1327C2,D7L1327C3)</f>
        <v>0</v>
      </c>
    </row>
    <row r="36" spans="1:5" x14ac:dyDescent="0.2">
      <c r="A36" s="11">
        <v>129</v>
      </c>
      <c r="B36" s="14" t="s">
        <v>945</v>
      </c>
      <c r="C36" s="11" t="s">
        <v>44812</v>
      </c>
      <c r="D36" s="16" t="s">
        <v>44845</v>
      </c>
      <c r="E36" s="15">
        <f>D8L117C1-D8L122C1</f>
        <v>-36892</v>
      </c>
    </row>
    <row r="37" spans="1:5" x14ac:dyDescent="0.2">
      <c r="A37" s="11">
        <v>130</v>
      </c>
      <c r="B37" s="14" t="s">
        <v>945</v>
      </c>
      <c r="C37" s="11" t="s">
        <v>44813</v>
      </c>
      <c r="D37" s="16" t="s">
        <v>44846</v>
      </c>
      <c r="E37" s="15">
        <f>SUM(D8L116C1,D8L123C1,D8L126C1,D8L106C1)</f>
        <v>242145</v>
      </c>
    </row>
    <row r="38" spans="1:5" x14ac:dyDescent="0.2">
      <c r="A38" s="11">
        <v>131</v>
      </c>
      <c r="B38" s="14" t="s">
        <v>945</v>
      </c>
      <c r="C38" s="11" t="s">
        <v>44814</v>
      </c>
      <c r="D38" s="16" t="s">
        <v>44847</v>
      </c>
      <c r="E38" s="15">
        <f>SUM(D8L124C1,D8L127C1)</f>
        <v>0</v>
      </c>
    </row>
    <row r="39" spans="1:5" x14ac:dyDescent="0.2">
      <c r="A39" s="11">
        <v>132</v>
      </c>
      <c r="B39" s="14" t="s">
        <v>945</v>
      </c>
      <c r="C39" s="11" t="s">
        <v>44815</v>
      </c>
      <c r="D39" s="16" t="s">
        <v>44848</v>
      </c>
      <c r="E39" s="15">
        <f>SUM(D8L125C1,D8L128C1)</f>
        <v>0</v>
      </c>
    </row>
    <row r="40" spans="1:5" x14ac:dyDescent="0.2">
      <c r="A40" s="11">
        <v>133</v>
      </c>
      <c r="B40" s="14" t="s">
        <v>945</v>
      </c>
      <c r="C40" s="11" t="s">
        <v>44816</v>
      </c>
      <c r="D40" s="16" t="s">
        <v>44849</v>
      </c>
      <c r="E40" s="15">
        <f>SUM(D8L101C1,D8L129C1)-D8L130C1</f>
        <v>701359.49336602003</v>
      </c>
    </row>
    <row r="41" spans="1:5" x14ac:dyDescent="0.2">
      <c r="A41" s="11">
        <v>134</v>
      </c>
      <c r="B41" s="14" t="s">
        <v>945</v>
      </c>
      <c r="C41" s="11" t="s">
        <v>44817</v>
      </c>
      <c r="D41" s="16" t="s">
        <v>44850</v>
      </c>
      <c r="E41" s="15">
        <f>SUM(D8L116C1,D8L118C1)-D8L131C1</f>
        <v>238176</v>
      </c>
    </row>
    <row r="42" spans="1:5" x14ac:dyDescent="0.2">
      <c r="A42" s="11">
        <v>135</v>
      </c>
      <c r="B42" s="14" t="s">
        <v>945</v>
      </c>
      <c r="C42" s="11" t="s">
        <v>44818</v>
      </c>
      <c r="D42" s="16" t="s">
        <v>44851</v>
      </c>
      <c r="E42" s="15">
        <f>SUM(D8L120C1,D8L121C1,D8L119C1)-D8L132C1</f>
        <v>701436.68055705773</v>
      </c>
    </row>
    <row r="43" spans="1:5" x14ac:dyDescent="0.2">
      <c r="A43" s="11">
        <v>136</v>
      </c>
      <c r="B43" s="14" t="s">
        <v>945</v>
      </c>
      <c r="C43" s="11" t="s">
        <v>44819</v>
      </c>
      <c r="D43" s="16" t="s">
        <v>44852</v>
      </c>
      <c r="E43" s="15">
        <f>SUM(D8L133C1,D8L134C1,D8L135C1)</f>
        <v>1640972.1739230778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6EE287-208B-4C05-A22E-47A3BED3C5F7}">
  <dimension ref="A1:O17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44853</v>
      </c>
    </row>
    <row r="3" spans="1:15" x14ac:dyDescent="0.2">
      <c r="B3" s="13" t="s">
        <v>44791</v>
      </c>
    </row>
    <row r="4" spans="1:15" x14ac:dyDescent="0.2">
      <c r="B4" s="13" t="s">
        <v>44854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44855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</row>
    <row r="8" spans="1:15" ht="13.5" thickTop="1" x14ac:dyDescent="0.2">
      <c r="A8" s="11">
        <v>201</v>
      </c>
      <c r="B8" s="14" t="s">
        <v>4090</v>
      </c>
      <c r="C8" s="11" t="s">
        <v>44856</v>
      </c>
      <c r="D8" s="16" t="s">
        <v>4251</v>
      </c>
      <c r="E8" s="6">
        <v>2</v>
      </c>
      <c r="F8" s="16" t="s">
        <v>11112</v>
      </c>
      <c r="G8" s="15">
        <v>0</v>
      </c>
      <c r="H8" s="16" t="s">
        <v>44957</v>
      </c>
      <c r="I8" s="15">
        <f>B9L101C27</f>
        <v>195.27097507845215</v>
      </c>
      <c r="J8" s="16" t="s">
        <v>44958</v>
      </c>
      <c r="K8" s="21">
        <f>IF(FLOW_THRU_100PCT="Y",1,INDEX(VariabilityMatrix,D8L201C1,D8L201C6))</f>
        <v>0.51642751392626096</v>
      </c>
      <c r="L8" s="16" t="s">
        <v>44956</v>
      </c>
      <c r="M8" s="15">
        <f>IF(D8L201C2&lt;&gt;0,D8L201C2*D8L201C4,D8L201C3*D8L201C4)</f>
        <v>100.84330420172191</v>
      </c>
      <c r="N8" s="16" t="s">
        <v>44959</v>
      </c>
      <c r="O8" s="6">
        <f>5</f>
        <v>5</v>
      </c>
    </row>
    <row r="9" spans="1:15" x14ac:dyDescent="0.2">
      <c r="A9" s="11">
        <v>202</v>
      </c>
      <c r="B9" s="14" t="s">
        <v>4090</v>
      </c>
      <c r="C9" s="11" t="s">
        <v>44857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44961</v>
      </c>
      <c r="I9" s="15">
        <f>B9L301C17</f>
        <v>0</v>
      </c>
      <c r="J9" s="16" t="s">
        <v>44962</v>
      </c>
      <c r="K9" s="21">
        <f>IF(FLOW_THRU_100PCT="Y",1,INDEX(VariabilityMatrix,D8L202C1,D8L202C6))</f>
        <v>0.51642751392626096</v>
      </c>
      <c r="L9" s="16" t="s">
        <v>44960</v>
      </c>
      <c r="M9" s="15">
        <f>IF(D8L202C2&lt;&gt;0,D8L202C2*D8L202C4,D8L202C3*D8L202C4)</f>
        <v>0</v>
      </c>
      <c r="N9" s="16" t="s">
        <v>44959</v>
      </c>
      <c r="O9" s="6">
        <f>5</f>
        <v>5</v>
      </c>
    </row>
    <row r="10" spans="1:15" x14ac:dyDescent="0.2">
      <c r="A10" s="11">
        <v>203</v>
      </c>
      <c r="B10" s="14" t="s">
        <v>4090</v>
      </c>
      <c r="C10" s="11" t="s">
        <v>44858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44964</v>
      </c>
      <c r="I10" s="15">
        <f>B9L301C23</f>
        <v>0</v>
      </c>
      <c r="J10" s="16" t="s">
        <v>44965</v>
      </c>
      <c r="K10" s="21">
        <f>IF(FLOW_THRU_100PCT="Y",1,INDEX(VariabilityMatrix,D8L203C1,D8L203C6))</f>
        <v>0.51642751392626096</v>
      </c>
      <c r="L10" s="16" t="s">
        <v>44963</v>
      </c>
      <c r="M10" s="15">
        <f>IF(D8L203C2&lt;&gt;0,D8L203C2*D8L203C4,D8L203C3*D8L203C4)</f>
        <v>0</v>
      </c>
      <c r="N10" s="16" t="s">
        <v>44959</v>
      </c>
      <c r="O10" s="6">
        <f>5</f>
        <v>5</v>
      </c>
    </row>
    <row r="11" spans="1:15" x14ac:dyDescent="0.2">
      <c r="A11" s="11">
        <v>204</v>
      </c>
      <c r="B11" s="14" t="s">
        <v>4090</v>
      </c>
      <c r="C11" s="11" t="s">
        <v>44859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44967</v>
      </c>
      <c r="I11" s="15">
        <f>B9L301C25</f>
        <v>0</v>
      </c>
      <c r="J11" s="16" t="s">
        <v>44968</v>
      </c>
      <c r="K11" s="21">
        <f>IF(FLOW_THRU_100PCT="Y",1,INDEX(VariabilityMatrix,D8L204C1,D8L204C6))</f>
        <v>0.51642751392626096</v>
      </c>
      <c r="L11" s="16" t="s">
        <v>44966</v>
      </c>
      <c r="M11" s="15">
        <f>IF(D8L204C2&lt;&gt;0,D8L204C2*D8L204C4,D8L204C3*D8L204C4)</f>
        <v>0</v>
      </c>
      <c r="N11" s="16" t="s">
        <v>44959</v>
      </c>
      <c r="O11" s="6">
        <f>5</f>
        <v>5</v>
      </c>
    </row>
    <row r="12" spans="1:15" x14ac:dyDescent="0.2">
      <c r="A12" s="11">
        <v>205</v>
      </c>
      <c r="B12" s="14" t="s">
        <v>4094</v>
      </c>
      <c r="C12" s="11" t="s">
        <v>44860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44970</v>
      </c>
      <c r="I12" s="15">
        <f>A2L104C44</f>
        <v>15.55511956</v>
      </c>
      <c r="J12" s="16" t="s">
        <v>44971</v>
      </c>
      <c r="K12" s="21">
        <f>IF(FLOW_THRU_100PCT="Y",1,INDEX(VariabilityMatrix,D8L205C1,D8L205C6))</f>
        <v>0.51642751392626096</v>
      </c>
      <c r="L12" s="16" t="s">
        <v>44969</v>
      </c>
      <c r="M12" s="15">
        <f>IF(D8L205C2&lt;&gt;0,D8L205C2*D8L205C4,D8L205C3*D8L205C4)</f>
        <v>8.033091723196554</v>
      </c>
      <c r="N12" s="16" t="s">
        <v>44959</v>
      </c>
      <c r="O12" s="6">
        <f>5</f>
        <v>5</v>
      </c>
    </row>
    <row r="13" spans="1:15" x14ac:dyDescent="0.2">
      <c r="A13" s="11">
        <v>206</v>
      </c>
      <c r="B13" s="14" t="s">
        <v>4096</v>
      </c>
      <c r="C13" s="11" t="s">
        <v>44856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44973</v>
      </c>
      <c r="I13" s="15">
        <f>B9L102C27</f>
        <v>68.538304888350382</v>
      </c>
      <c r="J13" s="16" t="s">
        <v>44974</v>
      </c>
      <c r="K13" s="21">
        <f>IF(FLOW_THRU_100PCT="Y",1,INDEX(VariabilityMatrix,D8L206C1,D8L206C6))</f>
        <v>0.51642751392626096</v>
      </c>
      <c r="L13" s="16" t="s">
        <v>44972</v>
      </c>
      <c r="M13" s="15">
        <f>IF(D8L206C2&lt;&gt;0,D8L206C2*D8L206C4,D8L206C3*D8L206C4)</f>
        <v>35.395066402210887</v>
      </c>
      <c r="N13" s="16" t="s">
        <v>44959</v>
      </c>
      <c r="O13" s="6">
        <f>5</f>
        <v>5</v>
      </c>
    </row>
    <row r="14" spans="1:15" x14ac:dyDescent="0.2">
      <c r="A14" s="11">
        <v>207</v>
      </c>
      <c r="B14" s="14" t="s">
        <v>4096</v>
      </c>
      <c r="C14" s="11" t="s">
        <v>44857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44976</v>
      </c>
      <c r="I14" s="15">
        <f>B9L302C17</f>
        <v>0</v>
      </c>
      <c r="J14" s="16" t="s">
        <v>44977</v>
      </c>
      <c r="K14" s="21">
        <f>IF(FLOW_THRU_100PCT="Y",1,INDEX(VariabilityMatrix,D8L207C1,D8L207C6))</f>
        <v>0.51642751392626096</v>
      </c>
      <c r="L14" s="16" t="s">
        <v>44975</v>
      </c>
      <c r="M14" s="15">
        <f>IF(D8L207C2&lt;&gt;0,D8L207C2*D8L207C4,D8L207C3*D8L207C4)</f>
        <v>0</v>
      </c>
      <c r="N14" s="16" t="s">
        <v>44959</v>
      </c>
      <c r="O14" s="6">
        <f>5</f>
        <v>5</v>
      </c>
    </row>
    <row r="15" spans="1:15" x14ac:dyDescent="0.2">
      <c r="A15" s="11">
        <v>208</v>
      </c>
      <c r="B15" s="14" t="s">
        <v>4096</v>
      </c>
      <c r="C15" s="11" t="s">
        <v>44858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44979</v>
      </c>
      <c r="I15" s="15">
        <f>B9L302C23</f>
        <v>0</v>
      </c>
      <c r="J15" s="16" t="s">
        <v>44980</v>
      </c>
      <c r="K15" s="21">
        <f>IF(FLOW_THRU_100PCT="Y",1,INDEX(VariabilityMatrix,D8L208C1,D8L208C6))</f>
        <v>0.51642751392626096</v>
      </c>
      <c r="L15" s="16" t="s">
        <v>44978</v>
      </c>
      <c r="M15" s="15">
        <f>IF(D8L208C2&lt;&gt;0,D8L208C2*D8L208C4,D8L208C3*D8L208C4)</f>
        <v>0</v>
      </c>
      <c r="N15" s="16" t="s">
        <v>44959</v>
      </c>
      <c r="O15" s="6">
        <f>5</f>
        <v>5</v>
      </c>
    </row>
    <row r="16" spans="1:15" x14ac:dyDescent="0.2">
      <c r="A16" s="11">
        <v>209</v>
      </c>
      <c r="B16" s="14" t="s">
        <v>4096</v>
      </c>
      <c r="C16" s="11" t="s">
        <v>44859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44982</v>
      </c>
      <c r="I16" s="15">
        <f>B9L302C25</f>
        <v>0</v>
      </c>
      <c r="J16" s="16" t="s">
        <v>44983</v>
      </c>
      <c r="K16" s="21">
        <f>IF(FLOW_THRU_100PCT="Y",1,INDEX(VariabilityMatrix,D8L209C1,D8L209C6))</f>
        <v>0.51642751392626096</v>
      </c>
      <c r="L16" s="16" t="s">
        <v>44981</v>
      </c>
      <c r="M16" s="15">
        <f>IF(D8L209C2&lt;&gt;0,D8L209C2*D8L209C4,D8L209C3*D8L209C4)</f>
        <v>0</v>
      </c>
      <c r="N16" s="16" t="s">
        <v>44959</v>
      </c>
      <c r="O16" s="6">
        <f>5</f>
        <v>5</v>
      </c>
    </row>
    <row r="17" spans="1:15" x14ac:dyDescent="0.2">
      <c r="A17" s="11">
        <v>210</v>
      </c>
      <c r="B17" s="14" t="s">
        <v>4124</v>
      </c>
      <c r="C17" s="11" t="s">
        <v>44856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44985</v>
      </c>
      <c r="I17" s="15">
        <f>B9L103C27</f>
        <v>1833.1404641962577</v>
      </c>
      <c r="J17" s="16" t="s">
        <v>44986</v>
      </c>
      <c r="K17" s="21">
        <f>IF(FLOW_THRU_100PCT="Y",1,INDEX(VariabilityMatrix,D8L210C1,D8L210C6))</f>
        <v>0.51662527676716219</v>
      </c>
      <c r="L17" s="16" t="s">
        <v>44984</v>
      </c>
      <c r="M17" s="15">
        <f>IF(D8L210C2&lt;&gt;0,D8L210C2*D8L210C4,D8L210C3*D8L210C4)</f>
        <v>947.04669966847575</v>
      </c>
      <c r="N17" s="16" t="s">
        <v>11108</v>
      </c>
      <c r="O17" s="6">
        <f>1</f>
        <v>1</v>
      </c>
    </row>
    <row r="18" spans="1:15" x14ac:dyDescent="0.2">
      <c r="A18" s="11">
        <v>211</v>
      </c>
      <c r="B18" s="14" t="s">
        <v>4124</v>
      </c>
      <c r="C18" s="11" t="s">
        <v>44857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44988</v>
      </c>
      <c r="I18" s="15">
        <f>B9L303C17</f>
        <v>0</v>
      </c>
      <c r="J18" s="16" t="s">
        <v>44989</v>
      </c>
      <c r="K18" s="21">
        <f>IF(FLOW_THRU_100PCT="Y",1,INDEX(VariabilityMatrix,D8L211C1,D8L211C6))</f>
        <v>0.51662527676716219</v>
      </c>
      <c r="L18" s="16" t="s">
        <v>44987</v>
      </c>
      <c r="M18" s="15">
        <f>IF(D8L211C2&lt;&gt;0,D8L211C2*D8L211C4,D8L211C3*D8L211C4)</f>
        <v>0</v>
      </c>
      <c r="N18" s="16" t="s">
        <v>11108</v>
      </c>
      <c r="O18" s="6">
        <f>1</f>
        <v>1</v>
      </c>
    </row>
    <row r="19" spans="1:15" x14ac:dyDescent="0.2">
      <c r="A19" s="11">
        <v>212</v>
      </c>
      <c r="B19" s="14" t="s">
        <v>4124</v>
      </c>
      <c r="C19" s="11" t="s">
        <v>44858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44991</v>
      </c>
      <c r="I19" s="15">
        <f>B9L303C23</f>
        <v>0</v>
      </c>
      <c r="J19" s="16" t="s">
        <v>44992</v>
      </c>
      <c r="K19" s="21">
        <f>IF(FLOW_THRU_100PCT="Y",1,INDEX(VariabilityMatrix,D8L212C1,D8L212C6))</f>
        <v>0.51662527676716219</v>
      </c>
      <c r="L19" s="16" t="s">
        <v>44990</v>
      </c>
      <c r="M19" s="15">
        <f>IF(D8L212C2&lt;&gt;0,D8L212C2*D8L212C4,D8L212C3*D8L212C4)</f>
        <v>0</v>
      </c>
      <c r="N19" s="16" t="s">
        <v>11108</v>
      </c>
      <c r="O19" s="6">
        <f>1</f>
        <v>1</v>
      </c>
    </row>
    <row r="20" spans="1:15" x14ac:dyDescent="0.2">
      <c r="A20" s="11">
        <v>213</v>
      </c>
      <c r="B20" s="14" t="s">
        <v>4124</v>
      </c>
      <c r="C20" s="11" t="s">
        <v>44859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44994</v>
      </c>
      <c r="I20" s="15">
        <f>B9L303C25</f>
        <v>0</v>
      </c>
      <c r="J20" s="16" t="s">
        <v>44995</v>
      </c>
      <c r="K20" s="21">
        <f>IF(FLOW_THRU_100PCT="Y",1,INDEX(VariabilityMatrix,D8L213C1,D8L213C6))</f>
        <v>0.51662527676716219</v>
      </c>
      <c r="L20" s="16" t="s">
        <v>44993</v>
      </c>
      <c r="M20" s="15">
        <f>IF(D8L213C2&lt;&gt;0,D8L213C2*D8L213C4,D8L213C3*D8L213C4)</f>
        <v>0</v>
      </c>
      <c r="N20" s="16" t="s">
        <v>11108</v>
      </c>
      <c r="O20" s="6">
        <f>1</f>
        <v>1</v>
      </c>
    </row>
    <row r="21" spans="1:15" x14ac:dyDescent="0.2">
      <c r="A21" s="11">
        <v>214</v>
      </c>
      <c r="B21" s="14" t="s">
        <v>4130</v>
      </c>
      <c r="C21" s="11" t="s">
        <v>4131</v>
      </c>
      <c r="D21" s="16" t="s">
        <v>4251</v>
      </c>
      <c r="E21" s="6">
        <v>14</v>
      </c>
      <c r="F21" s="16" t="s">
        <v>8066</v>
      </c>
      <c r="G21" s="15">
        <f>A2L123C44</f>
        <v>8961.9090955800002</v>
      </c>
      <c r="H21" s="16" t="s">
        <v>11112</v>
      </c>
      <c r="I21" s="15">
        <v>0</v>
      </c>
      <c r="J21" s="16" t="s">
        <v>44997</v>
      </c>
      <c r="K21" s="21">
        <f>IF(FLOW_THRU_100PCT="Y",1,INDEX(VariabilityMatrix,D8L214C1,D8L214C6))</f>
        <v>0.80321436024671811</v>
      </c>
      <c r="L21" s="16" t="s">
        <v>44996</v>
      </c>
      <c r="M21" s="15">
        <f>IF(D8L214C2&lt;&gt;0,D8L214C2*D8L214C4,D8L214C3*D8L214C4)</f>
        <v>7198.3340807955337</v>
      </c>
      <c r="N21" s="16" t="s">
        <v>44959</v>
      </c>
      <c r="O21" s="6">
        <f>5</f>
        <v>5</v>
      </c>
    </row>
    <row r="22" spans="1:15" x14ac:dyDescent="0.2">
      <c r="A22" s="11">
        <v>215</v>
      </c>
      <c r="B22" s="14" t="s">
        <v>4138</v>
      </c>
      <c r="C22" s="11" t="s">
        <v>7520</v>
      </c>
      <c r="D22" s="16" t="s">
        <v>4251</v>
      </c>
      <c r="E22" s="6">
        <v>14</v>
      </c>
      <c r="F22" s="16" t="s">
        <v>8070</v>
      </c>
      <c r="G22" s="15">
        <f>A2L127C44</f>
        <v>648.47535517999995</v>
      </c>
      <c r="H22" s="16" t="s">
        <v>11112</v>
      </c>
      <c r="I22" s="15">
        <v>0</v>
      </c>
      <c r="J22" s="16" t="s">
        <v>44999</v>
      </c>
      <c r="K22" s="21">
        <f>IF(FLOW_THRU_100PCT="Y",1,INDEX(VariabilityMatrix,D8L215C1,D8L215C6))</f>
        <v>0.80321436024671811</v>
      </c>
      <c r="L22" s="16" t="s">
        <v>44998</v>
      </c>
      <c r="M22" s="15">
        <f>IF(D8L215C2&lt;&gt;0,D8L215C2*D8L215C4,D8L215C3*D8L215C4)</f>
        <v>520.86471754666695</v>
      </c>
      <c r="N22" s="16" t="s">
        <v>44959</v>
      </c>
      <c r="O22" s="6">
        <f>5</f>
        <v>5</v>
      </c>
    </row>
    <row r="23" spans="1:15" x14ac:dyDescent="0.2">
      <c r="A23" s="11">
        <v>216</v>
      </c>
      <c r="B23" s="14" t="s">
        <v>4144</v>
      </c>
      <c r="C23" s="11" t="s">
        <v>44861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45001</v>
      </c>
      <c r="I23" s="15">
        <f>B9L304C17</f>
        <v>0</v>
      </c>
      <c r="J23" s="16" t="s">
        <v>45002</v>
      </c>
      <c r="K23" s="21">
        <f>IF(FLOW_THRU_100PCT="Y",1,INDEX(VariabilityMatrix,D8L216C1,D8L216C6))</f>
        <v>0.51642751392626096</v>
      </c>
      <c r="L23" s="16" t="s">
        <v>45000</v>
      </c>
      <c r="M23" s="15">
        <f>IF(D8L216C2&lt;&gt;0,D8L216C2*D8L216C4,D8L216C3*D8L216C4)</f>
        <v>0</v>
      </c>
      <c r="N23" s="16" t="s">
        <v>44959</v>
      </c>
      <c r="O23" s="6">
        <f>5</f>
        <v>5</v>
      </c>
    </row>
    <row r="24" spans="1:15" x14ac:dyDescent="0.2">
      <c r="A24" s="11">
        <v>217</v>
      </c>
      <c r="B24" s="14" t="s">
        <v>4144</v>
      </c>
      <c r="C24" s="11" t="s">
        <v>44862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45004</v>
      </c>
      <c r="I24" s="15">
        <f>B9L304C23</f>
        <v>0</v>
      </c>
      <c r="J24" s="16" t="s">
        <v>45005</v>
      </c>
      <c r="K24" s="21">
        <f>IF(FLOW_THRU_100PCT="Y",1,INDEX(VariabilityMatrix,D8L217C1,D8L217C6))</f>
        <v>0.51642751392626096</v>
      </c>
      <c r="L24" s="16" t="s">
        <v>45003</v>
      </c>
      <c r="M24" s="15">
        <f>IF(D8L217C2&lt;&gt;0,D8L217C2*D8L217C4,D8L217C3*D8L217C4)</f>
        <v>0</v>
      </c>
      <c r="N24" s="16" t="s">
        <v>44959</v>
      </c>
      <c r="O24" s="6">
        <f>5</f>
        <v>5</v>
      </c>
    </row>
    <row r="25" spans="1:15" x14ac:dyDescent="0.2">
      <c r="A25" s="11">
        <v>218</v>
      </c>
      <c r="B25" s="14" t="s">
        <v>4144</v>
      </c>
      <c r="C25" s="11" t="s">
        <v>44863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45007</v>
      </c>
      <c r="I25" s="15">
        <f>B9L304C25</f>
        <v>0</v>
      </c>
      <c r="J25" s="16" t="s">
        <v>45008</v>
      </c>
      <c r="K25" s="21">
        <f>IF(FLOW_THRU_100PCT="Y",1,INDEX(VariabilityMatrix,D8L218C1,D8L218C6))</f>
        <v>0.51642751392626096</v>
      </c>
      <c r="L25" s="16" t="s">
        <v>45006</v>
      </c>
      <c r="M25" s="15">
        <f>IF(D8L218C2&lt;&gt;0,D8L218C2*D8L218C4,D8L218C3*D8L218C4)</f>
        <v>0</v>
      </c>
      <c r="N25" s="16" t="s">
        <v>44959</v>
      </c>
      <c r="O25" s="6">
        <f>5</f>
        <v>5</v>
      </c>
    </row>
    <row r="26" spans="1:15" x14ac:dyDescent="0.2">
      <c r="A26" s="11">
        <v>219</v>
      </c>
      <c r="B26" s="14" t="s">
        <v>4148</v>
      </c>
      <c r="C26" s="11" t="s">
        <v>44864</v>
      </c>
      <c r="D26" s="16" t="s">
        <v>4251</v>
      </c>
      <c r="E26" s="6">
        <v>2</v>
      </c>
      <c r="F26" s="16" t="s">
        <v>8080</v>
      </c>
      <c r="G26" s="15">
        <f>A2L132C44</f>
        <v>250.00162886000004</v>
      </c>
      <c r="H26" s="16" t="s">
        <v>11112</v>
      </c>
      <c r="I26" s="15">
        <v>0</v>
      </c>
      <c r="J26" s="16" t="s">
        <v>45010</v>
      </c>
      <c r="K26" s="21">
        <f>IF(FLOW_THRU_100PCT="Y",1,INDEX(VariabilityMatrix,D8L219C1,D8L219C6))</f>
        <v>0.51642751392626096</v>
      </c>
      <c r="L26" s="16" t="s">
        <v>45009</v>
      </c>
      <c r="M26" s="15">
        <f>IF(D8L219C2&lt;&gt;0,D8L219C2*D8L219C4,D8L219C3*D8L219C4)</f>
        <v>129.10771966968559</v>
      </c>
      <c r="N26" s="16" t="s">
        <v>44959</v>
      </c>
      <c r="O26" s="6">
        <f>5</f>
        <v>5</v>
      </c>
    </row>
    <row r="27" spans="1:15" x14ac:dyDescent="0.2">
      <c r="A27" s="11">
        <v>220</v>
      </c>
      <c r="B27" s="14" t="s">
        <v>4164</v>
      </c>
      <c r="C27" s="11" t="s">
        <v>44856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45012</v>
      </c>
      <c r="I27" s="15">
        <f>B9L112C27</f>
        <v>110.56162258700849</v>
      </c>
      <c r="J27" s="16" t="s">
        <v>45013</v>
      </c>
      <c r="K27" s="21">
        <f>IF(FLOW_THRU_100PCT="Y",1,INDEX(VariabilityMatrix,D8L220C1,D8L220C6))</f>
        <v>0.51642751392626096</v>
      </c>
      <c r="L27" s="16" t="s">
        <v>45011</v>
      </c>
      <c r="M27" s="15">
        <f>IF(D8L220C2&lt;&gt;0,D8L220C2*D8L220C4,D8L220C3*D8L220C4)</f>
        <v>57.097063888262333</v>
      </c>
      <c r="N27" s="16" t="s">
        <v>44959</v>
      </c>
      <c r="O27" s="6">
        <f>5</f>
        <v>5</v>
      </c>
    </row>
    <row r="28" spans="1:15" x14ac:dyDescent="0.2">
      <c r="A28" s="11">
        <v>221</v>
      </c>
      <c r="B28" s="14" t="s">
        <v>4164</v>
      </c>
      <c r="C28" s="11" t="s">
        <v>44865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45015</v>
      </c>
      <c r="I28" s="15">
        <f>B9L313C17</f>
        <v>0</v>
      </c>
      <c r="J28" s="16" t="s">
        <v>45016</v>
      </c>
      <c r="K28" s="21">
        <f>IF(FLOW_THRU_100PCT="Y",1,INDEX(VariabilityMatrix,D8L221C1,D8L221C6))</f>
        <v>0.51642751392626096</v>
      </c>
      <c r="L28" s="16" t="s">
        <v>45014</v>
      </c>
      <c r="M28" s="15">
        <f>IF(D8L221C2&lt;&gt;0,D8L221C2*D8L221C4,D8L221C3*D8L221C4)</f>
        <v>0</v>
      </c>
      <c r="N28" s="16" t="s">
        <v>44959</v>
      </c>
      <c r="O28" s="6">
        <f>5</f>
        <v>5</v>
      </c>
    </row>
    <row r="29" spans="1:15" x14ac:dyDescent="0.2">
      <c r="A29" s="11">
        <v>222</v>
      </c>
      <c r="B29" s="14" t="s">
        <v>4164</v>
      </c>
      <c r="C29" s="11" t="s">
        <v>44858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45018</v>
      </c>
      <c r="I29" s="15">
        <f>B9L313C23</f>
        <v>0</v>
      </c>
      <c r="J29" s="16" t="s">
        <v>45019</v>
      </c>
      <c r="K29" s="21">
        <f>IF(FLOW_THRU_100PCT="Y",1,INDEX(VariabilityMatrix,D8L222C1,D8L222C6))</f>
        <v>0.51642751392626096</v>
      </c>
      <c r="L29" s="16" t="s">
        <v>45017</v>
      </c>
      <c r="M29" s="15">
        <f>IF(D8L222C2&lt;&gt;0,D8L222C2*D8L222C4,D8L222C3*D8L222C4)</f>
        <v>0</v>
      </c>
      <c r="N29" s="16" t="s">
        <v>44959</v>
      </c>
      <c r="O29" s="6">
        <f>5</f>
        <v>5</v>
      </c>
    </row>
    <row r="30" spans="1:15" x14ac:dyDescent="0.2">
      <c r="A30" s="11">
        <v>223</v>
      </c>
      <c r="B30" s="14" t="s">
        <v>4164</v>
      </c>
      <c r="C30" s="11" t="s">
        <v>44866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45021</v>
      </c>
      <c r="I30" s="15">
        <f>B9L313C25</f>
        <v>0</v>
      </c>
      <c r="J30" s="16" t="s">
        <v>45022</v>
      </c>
      <c r="K30" s="21">
        <f>IF(FLOW_THRU_100PCT="Y",1,INDEX(VariabilityMatrix,D8L223C1,D8L223C6))</f>
        <v>0.51642751392626096</v>
      </c>
      <c r="L30" s="16" t="s">
        <v>45020</v>
      </c>
      <c r="M30" s="15">
        <f>IF(D8L223C2&lt;&gt;0,D8L223C2*D8L223C4,D8L223C3*D8L223C4)</f>
        <v>0</v>
      </c>
      <c r="N30" s="16" t="s">
        <v>44959</v>
      </c>
      <c r="O30" s="6">
        <f>5</f>
        <v>5</v>
      </c>
    </row>
    <row r="31" spans="1:15" x14ac:dyDescent="0.2">
      <c r="A31" s="11">
        <v>224</v>
      </c>
      <c r="B31" s="14" t="s">
        <v>4172</v>
      </c>
      <c r="C31" s="11" t="s">
        <v>44856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45024</v>
      </c>
      <c r="I31" s="15">
        <f>B9L104C27</f>
        <v>2570.1016697570267</v>
      </c>
      <c r="J31" s="16" t="s">
        <v>45025</v>
      </c>
      <c r="K31" s="21">
        <f>IF(FLOW_THRU_100PCT="Y",1,INDEX(VariabilityMatrix,D8L224C1,D8L224C6))</f>
        <v>0.51642751392626096</v>
      </c>
      <c r="L31" s="16" t="s">
        <v>45023</v>
      </c>
      <c r="M31" s="15">
        <f>IF(D8L224C2&lt;&gt;0,D8L224C2*D8L224C4,D8L224C3*D8L224C4)</f>
        <v>1327.2712158503534</v>
      </c>
      <c r="N31" s="16" t="s">
        <v>44959</v>
      </c>
      <c r="O31" s="6">
        <f>5</f>
        <v>5</v>
      </c>
    </row>
    <row r="32" spans="1:15" x14ac:dyDescent="0.2">
      <c r="A32" s="11">
        <v>225</v>
      </c>
      <c r="B32" s="14" t="s">
        <v>4172</v>
      </c>
      <c r="C32" s="11" t="s">
        <v>44857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45027</v>
      </c>
      <c r="I32" s="15">
        <f>B9L305C17</f>
        <v>0</v>
      </c>
      <c r="J32" s="16" t="s">
        <v>45028</v>
      </c>
      <c r="K32" s="21">
        <f>IF(FLOW_THRU_100PCT="Y",1,INDEX(VariabilityMatrix,D8L225C1,D8L225C6))</f>
        <v>0.51642751392626096</v>
      </c>
      <c r="L32" s="16" t="s">
        <v>45026</v>
      </c>
      <c r="M32" s="15">
        <f>IF(D8L225C2&lt;&gt;0,D8L225C2*D8L225C4,D8L225C3*D8L225C4)</f>
        <v>0</v>
      </c>
      <c r="N32" s="16" t="s">
        <v>44959</v>
      </c>
      <c r="O32" s="6">
        <f>5</f>
        <v>5</v>
      </c>
    </row>
    <row r="33" spans="1:15" x14ac:dyDescent="0.2">
      <c r="A33" s="11">
        <v>226</v>
      </c>
      <c r="B33" s="14" t="s">
        <v>4172</v>
      </c>
      <c r="C33" s="11" t="s">
        <v>44858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45030</v>
      </c>
      <c r="I33" s="15">
        <f>B9L305C23</f>
        <v>0</v>
      </c>
      <c r="J33" s="16" t="s">
        <v>45031</v>
      </c>
      <c r="K33" s="21">
        <f>IF(FLOW_THRU_100PCT="Y",1,INDEX(VariabilityMatrix,D8L226C1,D8L226C6))</f>
        <v>0.51642751392626096</v>
      </c>
      <c r="L33" s="16" t="s">
        <v>45029</v>
      </c>
      <c r="M33" s="15">
        <f>IF(D8L226C2&lt;&gt;0,D8L226C2*D8L226C4,D8L226C3*D8L226C4)</f>
        <v>0</v>
      </c>
      <c r="N33" s="16" t="s">
        <v>44959</v>
      </c>
      <c r="O33" s="6">
        <f>5</f>
        <v>5</v>
      </c>
    </row>
    <row r="34" spans="1:15" x14ac:dyDescent="0.2">
      <c r="A34" s="11">
        <v>227</v>
      </c>
      <c r="B34" s="14" t="s">
        <v>4172</v>
      </c>
      <c r="C34" s="11" t="s">
        <v>44859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45033</v>
      </c>
      <c r="I34" s="15">
        <f>B9L305C25</f>
        <v>0</v>
      </c>
      <c r="J34" s="16" t="s">
        <v>45034</v>
      </c>
      <c r="K34" s="21">
        <f>IF(FLOW_THRU_100PCT="Y",1,INDEX(VariabilityMatrix,D8L227C1,D8L227C6))</f>
        <v>0.51642751392626096</v>
      </c>
      <c r="L34" s="16" t="s">
        <v>45032</v>
      </c>
      <c r="M34" s="15">
        <f>IF(D8L227C2&lt;&gt;0,D8L227C2*D8L227C4,D8L227C3*D8L227C4)</f>
        <v>0</v>
      </c>
      <c r="N34" s="16" t="s">
        <v>44959</v>
      </c>
      <c r="O34" s="6">
        <f>5</f>
        <v>5</v>
      </c>
    </row>
    <row r="35" spans="1:15" x14ac:dyDescent="0.2">
      <c r="A35" s="11">
        <v>228</v>
      </c>
      <c r="B35" s="14" t="s">
        <v>4178</v>
      </c>
      <c r="C35" s="11" t="s">
        <v>44856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45036</v>
      </c>
      <c r="I35" s="15">
        <f>B9L105C27</f>
        <v>-2252.9084114581083</v>
      </c>
      <c r="J35" s="16" t="s">
        <v>45037</v>
      </c>
      <c r="K35" s="21">
        <f>IF(FLOW_THRU_100PCT="Y",1,INDEX(VariabilityMatrix,D8L228C1,D8L228C6))</f>
        <v>0.51662527676716219</v>
      </c>
      <c r="L35" s="16" t="s">
        <v>45035</v>
      </c>
      <c r="M35" s="15">
        <f>IF(D8L228C2&lt;&gt;0,D8L228C2*D8L228C4,D8L228C3*D8L228C4)</f>
        <v>-1163.9094316006128</v>
      </c>
      <c r="N35" s="16" t="s">
        <v>11108</v>
      </c>
      <c r="O35" s="6">
        <f>1</f>
        <v>1</v>
      </c>
    </row>
    <row r="36" spans="1:15" x14ac:dyDescent="0.2">
      <c r="A36" s="11">
        <v>229</v>
      </c>
      <c r="B36" s="14" t="s">
        <v>4178</v>
      </c>
      <c r="C36" s="11" t="s">
        <v>44857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45039</v>
      </c>
      <c r="I36" s="15">
        <f>B9L306C17</f>
        <v>0</v>
      </c>
      <c r="J36" s="16" t="s">
        <v>45040</v>
      </c>
      <c r="K36" s="21">
        <f>IF(FLOW_THRU_100PCT="Y",1,INDEX(VariabilityMatrix,D8L229C1,D8L229C6))</f>
        <v>0.51662527676716219</v>
      </c>
      <c r="L36" s="16" t="s">
        <v>45038</v>
      </c>
      <c r="M36" s="15">
        <f>IF(D8L229C2&lt;&gt;0,D8L229C2*D8L229C4,D8L229C3*D8L229C4)</f>
        <v>0</v>
      </c>
      <c r="N36" s="16" t="s">
        <v>11108</v>
      </c>
      <c r="O36" s="6">
        <f>1</f>
        <v>1</v>
      </c>
    </row>
    <row r="37" spans="1:15" x14ac:dyDescent="0.2">
      <c r="A37" s="11">
        <v>230</v>
      </c>
      <c r="B37" s="14" t="s">
        <v>4178</v>
      </c>
      <c r="C37" s="11" t="s">
        <v>44858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45042</v>
      </c>
      <c r="I37" s="15">
        <f>B9L306C23</f>
        <v>0</v>
      </c>
      <c r="J37" s="16" t="s">
        <v>45043</v>
      </c>
      <c r="K37" s="21">
        <f>IF(FLOW_THRU_100PCT="Y",1,INDEX(VariabilityMatrix,D8L230C1,D8L230C6))</f>
        <v>0.51662527676716219</v>
      </c>
      <c r="L37" s="16" t="s">
        <v>45041</v>
      </c>
      <c r="M37" s="15">
        <f>IF(D8L230C2&lt;&gt;0,D8L230C2*D8L230C4,D8L230C3*D8L230C4)</f>
        <v>0</v>
      </c>
      <c r="N37" s="16" t="s">
        <v>11108</v>
      </c>
      <c r="O37" s="6">
        <f>1</f>
        <v>1</v>
      </c>
    </row>
    <row r="38" spans="1:15" x14ac:dyDescent="0.2">
      <c r="A38" s="11">
        <v>231</v>
      </c>
      <c r="B38" s="14" t="s">
        <v>4178</v>
      </c>
      <c r="C38" s="11" t="s">
        <v>44859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45045</v>
      </c>
      <c r="I38" s="15">
        <f>B9L306C25</f>
        <v>0</v>
      </c>
      <c r="J38" s="16" t="s">
        <v>45046</v>
      </c>
      <c r="K38" s="21">
        <f>IF(FLOW_THRU_100PCT="Y",1,INDEX(VariabilityMatrix,D8L231C1,D8L231C6))</f>
        <v>0.51662527676716219</v>
      </c>
      <c r="L38" s="16" t="s">
        <v>45044</v>
      </c>
      <c r="M38" s="15">
        <f>IF(D8L231C2&lt;&gt;0,D8L231C2*D8L231C4,D8L231C3*D8L231C4)</f>
        <v>0</v>
      </c>
      <c r="N38" s="16" t="s">
        <v>11108</v>
      </c>
      <c r="O38" s="6">
        <f>1</f>
        <v>1</v>
      </c>
    </row>
    <row r="39" spans="1:15" x14ac:dyDescent="0.2">
      <c r="A39" s="11">
        <v>232</v>
      </c>
      <c r="B39" s="14" t="s">
        <v>4196</v>
      </c>
      <c r="C39" s="11" t="s">
        <v>44856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45048</v>
      </c>
      <c r="I39" s="15">
        <f>B9L106C27</f>
        <v>0</v>
      </c>
      <c r="J39" s="16" t="s">
        <v>45049</v>
      </c>
      <c r="K39" s="21">
        <f>IF(FLOW_THRU_100PCT="Y",1,INDEX(VariabilityMatrix,D8L232C1,D8L232C6))</f>
        <v>0.51662527676716219</v>
      </c>
      <c r="L39" s="16" t="s">
        <v>45047</v>
      </c>
      <c r="M39" s="15">
        <f>IF(D8L232C2&lt;&gt;0,D8L232C2*D8L232C4,D8L232C3*D8L232C4)</f>
        <v>0</v>
      </c>
      <c r="N39" s="16" t="s">
        <v>11108</v>
      </c>
      <c r="O39" s="6">
        <f>1</f>
        <v>1</v>
      </c>
    </row>
    <row r="40" spans="1:15" x14ac:dyDescent="0.2">
      <c r="A40" s="11">
        <v>233</v>
      </c>
      <c r="B40" s="14" t="s">
        <v>4196</v>
      </c>
      <c r="C40" s="11" t="s">
        <v>44857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45051</v>
      </c>
      <c r="I40" s="15">
        <f>B9L307C17</f>
        <v>0</v>
      </c>
      <c r="J40" s="16" t="s">
        <v>45052</v>
      </c>
      <c r="K40" s="21">
        <f>IF(FLOW_THRU_100PCT="Y",1,INDEX(VariabilityMatrix,D8L233C1,D8L233C6))</f>
        <v>0.51662527676716219</v>
      </c>
      <c r="L40" s="16" t="s">
        <v>45050</v>
      </c>
      <c r="M40" s="15">
        <f>IF(D8L233C2&lt;&gt;0,D8L233C2*D8L233C4,D8L233C3*D8L233C4)</f>
        <v>0</v>
      </c>
      <c r="N40" s="16" t="s">
        <v>11108</v>
      </c>
      <c r="O40" s="6">
        <f>1</f>
        <v>1</v>
      </c>
    </row>
    <row r="41" spans="1:15" x14ac:dyDescent="0.2">
      <c r="A41" s="11">
        <v>234</v>
      </c>
      <c r="B41" s="14" t="s">
        <v>4196</v>
      </c>
      <c r="C41" s="11" t="s">
        <v>44858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45054</v>
      </c>
      <c r="I41" s="15">
        <f>B9L307C23</f>
        <v>0</v>
      </c>
      <c r="J41" s="16" t="s">
        <v>45055</v>
      </c>
      <c r="K41" s="21">
        <f>IF(FLOW_THRU_100PCT="Y",1,INDEX(VariabilityMatrix,D8L234C1,D8L234C6))</f>
        <v>0.51662527676716219</v>
      </c>
      <c r="L41" s="16" t="s">
        <v>45053</v>
      </c>
      <c r="M41" s="15">
        <f>IF(D8L234C2&lt;&gt;0,D8L234C2*D8L234C4,D8L234C3*D8L234C4)</f>
        <v>0</v>
      </c>
      <c r="N41" s="16" t="s">
        <v>11108</v>
      </c>
      <c r="O41" s="6">
        <f>1</f>
        <v>1</v>
      </c>
    </row>
    <row r="42" spans="1:15" x14ac:dyDescent="0.2">
      <c r="A42" s="11">
        <v>235</v>
      </c>
      <c r="B42" s="14" t="s">
        <v>4196</v>
      </c>
      <c r="C42" s="11" t="s">
        <v>44859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45057</v>
      </c>
      <c r="I42" s="15">
        <f>B9L307C25</f>
        <v>0</v>
      </c>
      <c r="J42" s="16" t="s">
        <v>45058</v>
      </c>
      <c r="K42" s="21">
        <f>IF(FLOW_THRU_100PCT="Y",1,INDEX(VariabilityMatrix,D8L235C1,D8L235C6))</f>
        <v>0.51662527676716219</v>
      </c>
      <c r="L42" s="16" t="s">
        <v>45056</v>
      </c>
      <c r="M42" s="15">
        <f>IF(D8L235C2&lt;&gt;0,D8L235C2*D8L235C4,D8L235C3*D8L235C4)</f>
        <v>0</v>
      </c>
      <c r="N42" s="16" t="s">
        <v>11108</v>
      </c>
      <c r="O42" s="6">
        <f>1</f>
        <v>1</v>
      </c>
    </row>
    <row r="43" spans="1:15" x14ac:dyDescent="0.2">
      <c r="A43" s="11">
        <v>236</v>
      </c>
      <c r="B43" s="14" t="s">
        <v>4202</v>
      </c>
      <c r="C43" s="11" t="s">
        <v>44867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45060</v>
      </c>
      <c r="I43" s="15">
        <f>B9L107C27</f>
        <v>0</v>
      </c>
      <c r="J43" s="16" t="s">
        <v>45061</v>
      </c>
      <c r="K43" s="21">
        <f>IF(FLOW_THRU_100PCT="Y",1,INDEX(VariabilityMatrix,D8L236C1,D8L236C6))</f>
        <v>0.51662527676716219</v>
      </c>
      <c r="L43" s="16" t="s">
        <v>45059</v>
      </c>
      <c r="M43" s="15">
        <f>IF(D8L236C2&lt;&gt;0,D8L236C2*D8L236C4,D8L236C3*D8L236C4)</f>
        <v>0</v>
      </c>
      <c r="N43" s="16" t="s">
        <v>11108</v>
      </c>
      <c r="O43" s="6">
        <f>1</f>
        <v>1</v>
      </c>
    </row>
    <row r="44" spans="1:15" x14ac:dyDescent="0.2">
      <c r="A44" s="11">
        <v>237</v>
      </c>
      <c r="B44" s="14" t="s">
        <v>4202</v>
      </c>
      <c r="C44" s="11" t="s">
        <v>44868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45063</v>
      </c>
      <c r="I44" s="15">
        <f>B9L308C17</f>
        <v>0</v>
      </c>
      <c r="J44" s="16" t="s">
        <v>45064</v>
      </c>
      <c r="K44" s="21">
        <f>IF(FLOW_THRU_100PCT="Y",1,INDEX(VariabilityMatrix,D8L237C1,D8L237C6))</f>
        <v>0.51662527676716219</v>
      </c>
      <c r="L44" s="16" t="s">
        <v>45062</v>
      </c>
      <c r="M44" s="15">
        <f>IF(D8L237C2&lt;&gt;0,D8L237C2*D8L237C4,D8L237C3*D8L237C4)</f>
        <v>0</v>
      </c>
      <c r="N44" s="16" t="s">
        <v>11108</v>
      </c>
      <c r="O44" s="6">
        <f>1</f>
        <v>1</v>
      </c>
    </row>
    <row r="45" spans="1:15" x14ac:dyDescent="0.2">
      <c r="A45" s="11">
        <v>238</v>
      </c>
      <c r="B45" s="14" t="s">
        <v>4202</v>
      </c>
      <c r="C45" s="11" t="s">
        <v>44869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45066</v>
      </c>
      <c r="I45" s="15">
        <f>B9L308C23</f>
        <v>0</v>
      </c>
      <c r="J45" s="16" t="s">
        <v>45067</v>
      </c>
      <c r="K45" s="21">
        <f>IF(FLOW_THRU_100PCT="Y",1,INDEX(VariabilityMatrix,D8L238C1,D8L238C6))</f>
        <v>0.51662527676716219</v>
      </c>
      <c r="L45" s="16" t="s">
        <v>45065</v>
      </c>
      <c r="M45" s="15">
        <f>IF(D8L238C2&lt;&gt;0,D8L238C2*D8L238C4,D8L238C3*D8L238C4)</f>
        <v>0</v>
      </c>
      <c r="N45" s="16" t="s">
        <v>11108</v>
      </c>
      <c r="O45" s="6">
        <f>1</f>
        <v>1</v>
      </c>
    </row>
    <row r="46" spans="1:15" x14ac:dyDescent="0.2">
      <c r="A46" s="11">
        <v>239</v>
      </c>
      <c r="B46" s="14" t="s">
        <v>4202</v>
      </c>
      <c r="C46" s="11" t="s">
        <v>44870</v>
      </c>
      <c r="D46" s="16" t="s">
        <v>4251</v>
      </c>
      <c r="E46" s="6">
        <v>2</v>
      </c>
      <c r="F46" s="16" t="s">
        <v>11112</v>
      </c>
      <c r="G46" s="15">
        <v>0</v>
      </c>
      <c r="H46" s="16" t="s">
        <v>45069</v>
      </c>
      <c r="I46" s="15">
        <f>B9L308C25</f>
        <v>0</v>
      </c>
      <c r="J46" s="16" t="s">
        <v>45070</v>
      </c>
      <c r="K46" s="21">
        <f>IF(FLOW_THRU_100PCT="Y",1,INDEX(VariabilityMatrix,D8L239C1,D8L239C6))</f>
        <v>0.51662527676716219</v>
      </c>
      <c r="L46" s="16" t="s">
        <v>45068</v>
      </c>
      <c r="M46" s="15">
        <f>IF(D8L239C2&lt;&gt;0,D8L239C2*D8L239C4,D8L239C3*D8L239C4)</f>
        <v>0</v>
      </c>
      <c r="N46" s="16" t="s">
        <v>11108</v>
      </c>
      <c r="O46" s="6">
        <f>1</f>
        <v>1</v>
      </c>
    </row>
    <row r="47" spans="1:15" x14ac:dyDescent="0.2">
      <c r="A47" s="11">
        <v>240</v>
      </c>
      <c r="B47" s="14" t="s">
        <v>4226</v>
      </c>
      <c r="C47" s="11" t="s">
        <v>44856</v>
      </c>
      <c r="D47" s="16" t="s">
        <v>4251</v>
      </c>
      <c r="E47" s="6">
        <v>2</v>
      </c>
      <c r="F47" s="16" t="s">
        <v>11112</v>
      </c>
      <c r="G47" s="15">
        <v>0</v>
      </c>
      <c r="H47" s="16" t="s">
        <v>45072</v>
      </c>
      <c r="I47" s="15">
        <f>B9L108C27</f>
        <v>0</v>
      </c>
      <c r="J47" s="16" t="s">
        <v>45073</v>
      </c>
      <c r="K47" s="21">
        <f>IF(FLOW_THRU_100PCT="Y",1,INDEX(VariabilityMatrix,D8L240C1,D8L240C6))</f>
        <v>0.51662527676716219</v>
      </c>
      <c r="L47" s="16" t="s">
        <v>45071</v>
      </c>
      <c r="M47" s="15">
        <f>IF(D8L240C2&lt;&gt;0,D8L240C2*D8L240C4,D8L240C3*D8L240C4)</f>
        <v>0</v>
      </c>
      <c r="N47" s="16" t="s">
        <v>11108</v>
      </c>
      <c r="O47" s="6">
        <f>1</f>
        <v>1</v>
      </c>
    </row>
    <row r="48" spans="1:15" x14ac:dyDescent="0.2">
      <c r="A48" s="11">
        <v>241</v>
      </c>
      <c r="B48" s="14" t="s">
        <v>4226</v>
      </c>
      <c r="C48" s="11" t="s">
        <v>44857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45075</v>
      </c>
      <c r="I48" s="15">
        <f>B9L309C17</f>
        <v>0</v>
      </c>
      <c r="J48" s="16" t="s">
        <v>45076</v>
      </c>
      <c r="K48" s="21">
        <f>IF(FLOW_THRU_100PCT="Y",1,INDEX(VariabilityMatrix,D8L241C1,D8L241C6))</f>
        <v>0.51662527676716219</v>
      </c>
      <c r="L48" s="16" t="s">
        <v>45074</v>
      </c>
      <c r="M48" s="15">
        <f>IF(D8L241C2&lt;&gt;0,D8L241C2*D8L241C4,D8L241C3*D8L241C4)</f>
        <v>0</v>
      </c>
      <c r="N48" s="16" t="s">
        <v>11108</v>
      </c>
      <c r="O48" s="6">
        <f>1</f>
        <v>1</v>
      </c>
    </row>
    <row r="49" spans="1:15" x14ac:dyDescent="0.2">
      <c r="A49" s="11">
        <v>242</v>
      </c>
      <c r="B49" s="14" t="s">
        <v>4226</v>
      </c>
      <c r="C49" s="11" t="s">
        <v>44858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45078</v>
      </c>
      <c r="I49" s="15">
        <f>B9L309C23</f>
        <v>0</v>
      </c>
      <c r="J49" s="16" t="s">
        <v>45079</v>
      </c>
      <c r="K49" s="21">
        <f>IF(FLOW_THRU_100PCT="Y",1,INDEX(VariabilityMatrix,D8L242C1,D8L242C6))</f>
        <v>0.51662527676716219</v>
      </c>
      <c r="L49" s="16" t="s">
        <v>45077</v>
      </c>
      <c r="M49" s="15">
        <f>IF(D8L242C2&lt;&gt;0,D8L242C2*D8L242C4,D8L242C3*D8L242C4)</f>
        <v>0</v>
      </c>
      <c r="N49" s="16" t="s">
        <v>11108</v>
      </c>
      <c r="O49" s="6">
        <f>1</f>
        <v>1</v>
      </c>
    </row>
    <row r="50" spans="1:15" x14ac:dyDescent="0.2">
      <c r="A50" s="11">
        <v>243</v>
      </c>
      <c r="B50" s="14" t="s">
        <v>4226</v>
      </c>
      <c r="C50" s="11" t="s">
        <v>44871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45081</v>
      </c>
      <c r="I50" s="15">
        <f>B9L309C25</f>
        <v>0</v>
      </c>
      <c r="J50" s="16" t="s">
        <v>45082</v>
      </c>
      <c r="K50" s="21">
        <f>IF(FLOW_THRU_100PCT="Y",1,INDEX(VariabilityMatrix,D8L243C1,D8L243C6))</f>
        <v>0.51662527676716219</v>
      </c>
      <c r="L50" s="16" t="s">
        <v>45080</v>
      </c>
      <c r="M50" s="15">
        <f>IF(D8L243C2&lt;&gt;0,D8L243C2*D8L243C4,D8L243C3*D8L243C4)</f>
        <v>0</v>
      </c>
      <c r="N50" s="16" t="s">
        <v>11108</v>
      </c>
      <c r="O50" s="6">
        <f>1</f>
        <v>1</v>
      </c>
    </row>
    <row r="51" spans="1:15" x14ac:dyDescent="0.2">
      <c r="A51" s="11">
        <v>244</v>
      </c>
      <c r="B51" s="14" t="s">
        <v>4232</v>
      </c>
      <c r="C51" s="11" t="s">
        <v>44867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45084</v>
      </c>
      <c r="I51" s="15">
        <f>B9L109C27</f>
        <v>0</v>
      </c>
      <c r="J51" s="16" t="s">
        <v>45085</v>
      </c>
      <c r="K51" s="21">
        <f>IF(FLOW_THRU_100PCT="Y",1,INDEX(VariabilityMatrix,D8L244C1,D8L244C6))</f>
        <v>0.51662527676716219</v>
      </c>
      <c r="L51" s="16" t="s">
        <v>45083</v>
      </c>
      <c r="M51" s="15">
        <f>IF(D8L244C2&lt;&gt;0,D8L244C2*D8L244C4,D8L244C3*D8L244C4)</f>
        <v>0</v>
      </c>
      <c r="N51" s="16" t="s">
        <v>11108</v>
      </c>
      <c r="O51" s="6">
        <f>1</f>
        <v>1</v>
      </c>
    </row>
    <row r="52" spans="1:15" x14ac:dyDescent="0.2">
      <c r="A52" s="11">
        <v>245</v>
      </c>
      <c r="B52" s="14" t="s">
        <v>4232</v>
      </c>
      <c r="C52" s="11" t="s">
        <v>44868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45087</v>
      </c>
      <c r="I52" s="15">
        <f>B9L310C17</f>
        <v>0</v>
      </c>
      <c r="J52" s="16" t="s">
        <v>45088</v>
      </c>
      <c r="K52" s="21">
        <f>IF(FLOW_THRU_100PCT="Y",1,INDEX(VariabilityMatrix,D8L245C1,D8L245C6))</f>
        <v>0.51662527676716219</v>
      </c>
      <c r="L52" s="16" t="s">
        <v>45086</v>
      </c>
      <c r="M52" s="15">
        <f>IF(D8L245C2&lt;&gt;0,D8L245C2*D8L245C4,D8L245C3*D8L245C4)</f>
        <v>0</v>
      </c>
      <c r="N52" s="16" t="s">
        <v>11108</v>
      </c>
      <c r="O52" s="6">
        <f>1</f>
        <v>1</v>
      </c>
    </row>
    <row r="53" spans="1:15" x14ac:dyDescent="0.2">
      <c r="A53" s="11">
        <v>246</v>
      </c>
      <c r="B53" s="14" t="s">
        <v>4232</v>
      </c>
      <c r="C53" s="11" t="s">
        <v>44869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45090</v>
      </c>
      <c r="I53" s="15">
        <f>B9L310C23</f>
        <v>0</v>
      </c>
      <c r="J53" s="16" t="s">
        <v>45091</v>
      </c>
      <c r="K53" s="21">
        <f>IF(FLOW_THRU_100PCT="Y",1,INDEX(VariabilityMatrix,D8L246C1,D8L246C6))</f>
        <v>0.51662527676716219</v>
      </c>
      <c r="L53" s="16" t="s">
        <v>45089</v>
      </c>
      <c r="M53" s="15">
        <f>IF(D8L246C2&lt;&gt;0,D8L246C2*D8L246C4,D8L246C3*D8L246C4)</f>
        <v>0</v>
      </c>
      <c r="N53" s="16" t="s">
        <v>11108</v>
      </c>
      <c r="O53" s="6">
        <f>1</f>
        <v>1</v>
      </c>
    </row>
    <row r="54" spans="1:15" x14ac:dyDescent="0.2">
      <c r="A54" s="11">
        <v>247</v>
      </c>
      <c r="B54" s="14" t="s">
        <v>4232</v>
      </c>
      <c r="C54" s="11" t="s">
        <v>44870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45093</v>
      </c>
      <c r="I54" s="15">
        <f>B9L310C25</f>
        <v>0</v>
      </c>
      <c r="J54" s="16" t="s">
        <v>45094</v>
      </c>
      <c r="K54" s="21">
        <f>IF(FLOW_THRU_100PCT="Y",1,INDEX(VariabilityMatrix,D8L247C1,D8L247C6))</f>
        <v>0.51662527676716219</v>
      </c>
      <c r="L54" s="16" t="s">
        <v>45092</v>
      </c>
      <c r="M54" s="15">
        <f>IF(D8L247C2&lt;&gt;0,D8L247C2*D8L247C4,D8L247C3*D8L247C4)</f>
        <v>0</v>
      </c>
      <c r="N54" s="16" t="s">
        <v>11108</v>
      </c>
      <c r="O54" s="6">
        <f>1</f>
        <v>1</v>
      </c>
    </row>
    <row r="55" spans="1:15" x14ac:dyDescent="0.2">
      <c r="A55" s="11">
        <v>248</v>
      </c>
      <c r="B55" s="14" t="s">
        <v>4238</v>
      </c>
      <c r="C55" s="11" t="s">
        <v>44856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45096</v>
      </c>
      <c r="I55" s="15">
        <f>B9L110C27</f>
        <v>0</v>
      </c>
      <c r="J55" s="16" t="s">
        <v>45097</v>
      </c>
      <c r="K55" s="21">
        <f>IF(FLOW_THRU_100PCT="Y",1,INDEX(VariabilityMatrix,D8L248C1,D8L248C6))</f>
        <v>0.51662527676716219</v>
      </c>
      <c r="L55" s="16" t="s">
        <v>45095</v>
      </c>
      <c r="M55" s="15">
        <f>IF(D8L248C2&lt;&gt;0,D8L248C2*D8L248C4,D8L248C3*D8L248C4)</f>
        <v>0</v>
      </c>
      <c r="N55" s="16" t="s">
        <v>11108</v>
      </c>
      <c r="O55" s="6">
        <f>1</f>
        <v>1</v>
      </c>
    </row>
    <row r="56" spans="1:15" x14ac:dyDescent="0.2">
      <c r="A56" s="11">
        <v>249</v>
      </c>
      <c r="B56" s="14" t="s">
        <v>4238</v>
      </c>
      <c r="C56" s="11" t="s">
        <v>44857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45099</v>
      </c>
      <c r="I56" s="15">
        <f>B9L311C17</f>
        <v>0</v>
      </c>
      <c r="J56" s="16" t="s">
        <v>45100</v>
      </c>
      <c r="K56" s="21">
        <f>IF(FLOW_THRU_100PCT="Y",1,INDEX(VariabilityMatrix,D8L249C1,D8L249C6))</f>
        <v>0.51662527676716219</v>
      </c>
      <c r="L56" s="16" t="s">
        <v>45098</v>
      </c>
      <c r="M56" s="15">
        <f>IF(D8L249C2&lt;&gt;0,D8L249C2*D8L249C4,D8L249C3*D8L249C4)</f>
        <v>0</v>
      </c>
      <c r="N56" s="16" t="s">
        <v>11108</v>
      </c>
      <c r="O56" s="6">
        <f>1</f>
        <v>1</v>
      </c>
    </row>
    <row r="57" spans="1:15" x14ac:dyDescent="0.2">
      <c r="A57" s="11">
        <v>250</v>
      </c>
      <c r="B57" s="14" t="s">
        <v>4238</v>
      </c>
      <c r="C57" s="11" t="s">
        <v>44858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45102</v>
      </c>
      <c r="I57" s="15">
        <f>B9L311C23</f>
        <v>0</v>
      </c>
      <c r="J57" s="16" t="s">
        <v>45103</v>
      </c>
      <c r="K57" s="21">
        <f>IF(FLOW_THRU_100PCT="Y",1,INDEX(VariabilityMatrix,D8L250C1,D8L250C6))</f>
        <v>0.51662527676716219</v>
      </c>
      <c r="L57" s="16" t="s">
        <v>45101</v>
      </c>
      <c r="M57" s="15">
        <f>IF(D8L250C2&lt;&gt;0,D8L250C2*D8L250C4,D8L250C3*D8L250C4)</f>
        <v>0</v>
      </c>
      <c r="N57" s="16" t="s">
        <v>11108</v>
      </c>
      <c r="O57" s="6">
        <f>1</f>
        <v>1</v>
      </c>
    </row>
    <row r="58" spans="1:15" x14ac:dyDescent="0.2">
      <c r="A58" s="11">
        <v>251</v>
      </c>
      <c r="B58" s="14" t="s">
        <v>4238</v>
      </c>
      <c r="C58" s="11" t="s">
        <v>44859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45105</v>
      </c>
      <c r="I58" s="15">
        <f>B9L311C25</f>
        <v>0</v>
      </c>
      <c r="J58" s="16" t="s">
        <v>45106</v>
      </c>
      <c r="K58" s="21">
        <f>IF(FLOW_THRU_100PCT="Y",1,INDEX(VariabilityMatrix,D8L251C1,D8L251C6))</f>
        <v>0.51662527676716219</v>
      </c>
      <c r="L58" s="16" t="s">
        <v>45104</v>
      </c>
      <c r="M58" s="15">
        <f>IF(D8L251C2&lt;&gt;0,D8L251C2*D8L251C4,D8L251C3*D8L251C4)</f>
        <v>0</v>
      </c>
      <c r="N58" s="16" t="s">
        <v>11108</v>
      </c>
      <c r="O58" s="6">
        <f>1</f>
        <v>1</v>
      </c>
    </row>
    <row r="59" spans="1:15" x14ac:dyDescent="0.2">
      <c r="A59" s="11">
        <v>252</v>
      </c>
      <c r="B59" s="14" t="s">
        <v>4244</v>
      </c>
      <c r="C59" s="11" t="s">
        <v>44872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45108</v>
      </c>
      <c r="I59" s="15">
        <f>B9L111C27</f>
        <v>2248.6970259294344</v>
      </c>
      <c r="J59" s="16" t="s">
        <v>45109</v>
      </c>
      <c r="K59" s="21">
        <f>IF(FLOW_THRU_100PCT="Y",1,D8L442C4)</f>
        <v>0.75911574300619422</v>
      </c>
      <c r="L59" s="16" t="s">
        <v>45107</v>
      </c>
      <c r="M59" s="15">
        <f>IF(D8L252C2&lt;&gt;0,D8L252C2*D8L252C4,D8L252C3*D8L252C4)</f>
        <v>1707.0213136342418</v>
      </c>
      <c r="N59" s="16" t="s">
        <v>11112</v>
      </c>
      <c r="O59" s="6">
        <f>0</f>
        <v>0</v>
      </c>
    </row>
    <row r="60" spans="1:15" x14ac:dyDescent="0.2">
      <c r="A60" s="11">
        <v>253</v>
      </c>
      <c r="B60" s="14" t="s">
        <v>4244</v>
      </c>
      <c r="C60" s="11" t="s">
        <v>44873</v>
      </c>
      <c r="D60" s="16" t="s">
        <v>4251</v>
      </c>
      <c r="E60" s="6">
        <v>0</v>
      </c>
      <c r="F60" s="16" t="s">
        <v>11112</v>
      </c>
      <c r="G60" s="15">
        <v>0</v>
      </c>
      <c r="H60" s="16" t="s">
        <v>45111</v>
      </c>
      <c r="I60" s="15">
        <f>B9L312C17</f>
        <v>0</v>
      </c>
      <c r="J60" s="16" t="s">
        <v>45109</v>
      </c>
      <c r="K60" s="21">
        <f>IF(FLOW_THRU_100PCT="Y",1,D8L442C4)</f>
        <v>0.75911574300619422</v>
      </c>
      <c r="L60" s="16" t="s">
        <v>45110</v>
      </c>
      <c r="M60" s="15">
        <f>IF(D8L253C2&lt;&gt;0,D8L253C2*D8L253C4,D8L253C3*D8L253C4)</f>
        <v>0</v>
      </c>
      <c r="N60" s="16" t="s">
        <v>11112</v>
      </c>
      <c r="O60" s="6">
        <f>0</f>
        <v>0</v>
      </c>
    </row>
    <row r="61" spans="1:15" x14ac:dyDescent="0.2">
      <c r="A61" s="11">
        <v>254</v>
      </c>
      <c r="B61" s="14" t="s">
        <v>4244</v>
      </c>
      <c r="C61" s="11" t="s">
        <v>44874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45113</v>
      </c>
      <c r="I61" s="15">
        <f>B9L312C23</f>
        <v>0</v>
      </c>
      <c r="J61" s="16" t="s">
        <v>45109</v>
      </c>
      <c r="K61" s="21">
        <f>IF(FLOW_THRU_100PCT="Y",1,D8L442C4)</f>
        <v>0.75911574300619422</v>
      </c>
      <c r="L61" s="16" t="s">
        <v>45112</v>
      </c>
      <c r="M61" s="15">
        <f>IF(D8L254C2&lt;&gt;0,D8L254C2*D8L254C4,D8L254C3*D8L254C4)</f>
        <v>0</v>
      </c>
      <c r="N61" s="16" t="s">
        <v>11112</v>
      </c>
      <c r="O61" s="6">
        <f>0</f>
        <v>0</v>
      </c>
    </row>
    <row r="62" spans="1:15" x14ac:dyDescent="0.2">
      <c r="A62" s="11">
        <v>255</v>
      </c>
      <c r="B62" s="14" t="s">
        <v>4244</v>
      </c>
      <c r="C62" s="11" t="s">
        <v>44875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45115</v>
      </c>
      <c r="I62" s="15">
        <f>B9L312C25</f>
        <v>0</v>
      </c>
      <c r="J62" s="16" t="s">
        <v>45109</v>
      </c>
      <c r="K62" s="21">
        <f>IF(FLOW_THRU_100PCT="Y",1,D8L442C4)</f>
        <v>0.75911574300619422</v>
      </c>
      <c r="L62" s="16" t="s">
        <v>45114</v>
      </c>
      <c r="M62" s="15">
        <f>IF(D8L255C2&lt;&gt;0,D8L255C2*D8L255C4,D8L255C3*D8L255C4)</f>
        <v>0</v>
      </c>
      <c r="N62" s="16" t="s">
        <v>11112</v>
      </c>
      <c r="O62" s="6">
        <f>0</f>
        <v>0</v>
      </c>
    </row>
    <row r="63" spans="1:15" x14ac:dyDescent="0.2">
      <c r="A63" s="11">
        <v>256</v>
      </c>
      <c r="B63" s="14" t="s">
        <v>2547</v>
      </c>
      <c r="C63" s="11" t="s">
        <v>44861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45117</v>
      </c>
      <c r="I63" s="15">
        <f>B9L315C17</f>
        <v>0</v>
      </c>
      <c r="J63" s="16" t="s">
        <v>45118</v>
      </c>
      <c r="K63" s="21">
        <f>IF(FLOW_THRU_100PCT="Y",1,INDEX(VariabilityMatrix,D8L256C1,D8L256C6))</f>
        <v>0.51601614603782531</v>
      </c>
      <c r="L63" s="16" t="s">
        <v>45116</v>
      </c>
      <c r="M63" s="15">
        <f>IF(D8L256C2&lt;&gt;0,D8L256C2*D8L256C4,D8L256C3*D8L256C4)</f>
        <v>0</v>
      </c>
      <c r="N63" s="16" t="s">
        <v>45119</v>
      </c>
      <c r="O63" s="6">
        <f>3</f>
        <v>3</v>
      </c>
    </row>
    <row r="64" spans="1:15" x14ac:dyDescent="0.2">
      <c r="A64" s="11">
        <v>257</v>
      </c>
      <c r="B64" s="14" t="s">
        <v>2547</v>
      </c>
      <c r="C64" s="11" t="s">
        <v>44862</v>
      </c>
      <c r="D64" s="16" t="s">
        <v>4251</v>
      </c>
      <c r="E64" s="6">
        <v>2</v>
      </c>
      <c r="F64" s="16" t="s">
        <v>11112</v>
      </c>
      <c r="G64" s="15">
        <v>0</v>
      </c>
      <c r="H64" s="16" t="s">
        <v>45121</v>
      </c>
      <c r="I64" s="15">
        <f>B9L315C23</f>
        <v>0</v>
      </c>
      <c r="J64" s="16" t="s">
        <v>45122</v>
      </c>
      <c r="K64" s="21">
        <f>IF(FLOW_THRU_100PCT="Y",1,INDEX(VariabilityMatrix,D8L257C1,D8L257C6))</f>
        <v>0.51601614603782531</v>
      </c>
      <c r="L64" s="16" t="s">
        <v>45120</v>
      </c>
      <c r="M64" s="15">
        <f>IF(D8L257C2&lt;&gt;0,D8L257C2*D8L257C4,D8L257C3*D8L257C4)</f>
        <v>0</v>
      </c>
      <c r="N64" s="16" t="s">
        <v>45119</v>
      </c>
      <c r="O64" s="6">
        <f>3</f>
        <v>3</v>
      </c>
    </row>
    <row r="65" spans="1:15" x14ac:dyDescent="0.2">
      <c r="A65" s="11">
        <v>258</v>
      </c>
      <c r="B65" s="14" t="s">
        <v>2547</v>
      </c>
      <c r="C65" s="11" t="s">
        <v>44863</v>
      </c>
      <c r="D65" s="16" t="s">
        <v>4251</v>
      </c>
      <c r="E65" s="6">
        <v>2</v>
      </c>
      <c r="F65" s="16" t="s">
        <v>11112</v>
      </c>
      <c r="G65" s="15">
        <v>0</v>
      </c>
      <c r="H65" s="16" t="s">
        <v>45124</v>
      </c>
      <c r="I65" s="15">
        <f>B9L315C25</f>
        <v>2.9509660498560741</v>
      </c>
      <c r="J65" s="16" t="s">
        <v>45125</v>
      </c>
      <c r="K65" s="21">
        <f>IF(FLOW_THRU_100PCT="Y",1,INDEX(VariabilityMatrix,D8L258C1,D8L258C6))</f>
        <v>0.51601614603782531</v>
      </c>
      <c r="L65" s="16" t="s">
        <v>45123</v>
      </c>
      <c r="M65" s="15">
        <f>IF(D8L258C2&lt;&gt;0,D8L258C2*D8L258C4,D8L258C3*D8L258C4)</f>
        <v>1.5227461281351964</v>
      </c>
      <c r="N65" s="16" t="s">
        <v>45119</v>
      </c>
      <c r="O65" s="6">
        <f>3</f>
        <v>3</v>
      </c>
    </row>
    <row r="66" spans="1:15" x14ac:dyDescent="0.2">
      <c r="A66" s="11">
        <v>259</v>
      </c>
      <c r="B66" s="14" t="s">
        <v>4464</v>
      </c>
      <c r="C66" s="11" t="s">
        <v>5761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7915</v>
      </c>
      <c r="I66" s="15">
        <f>A3L333C12</f>
        <v>0</v>
      </c>
      <c r="J66" s="16" t="s">
        <v>45109</v>
      </c>
      <c r="K66" s="21">
        <f>IF(FLOW_THRU_100PCT="Y",1,D8L442C4)</f>
        <v>0.75911574300619422</v>
      </c>
      <c r="L66" s="16" t="s">
        <v>45126</v>
      </c>
      <c r="M66" s="15">
        <f>IF(D8L259C2&lt;&gt;0,D8L259C2*D8L259C4,D8L259C3*D8L259C4)</f>
        <v>0</v>
      </c>
      <c r="N66" s="16" t="s">
        <v>11112</v>
      </c>
      <c r="O66" s="6">
        <f>0</f>
        <v>0</v>
      </c>
    </row>
    <row r="67" spans="1:15" x14ac:dyDescent="0.2">
      <c r="A67" s="11">
        <v>260</v>
      </c>
      <c r="B67" s="14" t="s">
        <v>4468</v>
      </c>
      <c r="C67" s="11" t="s">
        <v>44876</v>
      </c>
      <c r="D67" s="16" t="s">
        <v>4251</v>
      </c>
      <c r="E67" s="6">
        <v>14</v>
      </c>
      <c r="F67" s="16" t="s">
        <v>6372</v>
      </c>
      <c r="G67" s="15">
        <f>A2L242C44</f>
        <v>0</v>
      </c>
      <c r="H67" s="16" t="s">
        <v>6372</v>
      </c>
      <c r="I67" s="15">
        <f>A2L242C44</f>
        <v>0</v>
      </c>
      <c r="J67" s="16" t="s">
        <v>45128</v>
      </c>
      <c r="K67" s="21">
        <f>IF(FLOW_THRU_100PCT="Y",1,INDEX(VariabilityMatrix,D8L260C1,D8L260C6))</f>
        <v>0.80295387117196004</v>
      </c>
      <c r="L67" s="16" t="s">
        <v>45127</v>
      </c>
      <c r="M67" s="15">
        <f>IF(D8L260C2&lt;&gt;0,D8L260C2*D8L260C4,D8L260C3*D8L260C4)</f>
        <v>0</v>
      </c>
      <c r="N67" s="16" t="s">
        <v>45119</v>
      </c>
      <c r="O67" s="6">
        <f>3</f>
        <v>3</v>
      </c>
    </row>
    <row r="68" spans="1:15" x14ac:dyDescent="0.2">
      <c r="A68" s="11">
        <v>261</v>
      </c>
      <c r="B68" s="14" t="s">
        <v>4470</v>
      </c>
      <c r="C68" s="11" t="s">
        <v>44877</v>
      </c>
      <c r="D68" s="16" t="s">
        <v>4251</v>
      </c>
      <c r="E68" s="6">
        <v>14</v>
      </c>
      <c r="F68" s="16" t="s">
        <v>6373</v>
      </c>
      <c r="G68" s="15">
        <f>A2L243C44</f>
        <v>155.51477966666667</v>
      </c>
      <c r="H68" s="16" t="s">
        <v>11112</v>
      </c>
      <c r="I68" s="15">
        <v>0</v>
      </c>
      <c r="J68" s="16" t="s">
        <v>45130</v>
      </c>
      <c r="K68" s="21">
        <f>IF(FLOW_THRU_100PCT="Y",1,INDEX(VariabilityMatrix,D8L261C1,D8L261C6))</f>
        <v>0.80295387117196004</v>
      </c>
      <c r="L68" s="16" t="s">
        <v>45129</v>
      </c>
      <c r="M68" s="15">
        <f>IF(D8L261C2&lt;&gt;0,D8L261C2*D8L261C4,D8L261C3*D8L261C4)</f>
        <v>124.87119435780443</v>
      </c>
      <c r="N68" s="16" t="s">
        <v>45119</v>
      </c>
      <c r="O68" s="6">
        <f>3</f>
        <v>3</v>
      </c>
    </row>
    <row r="69" spans="1:15" x14ac:dyDescent="0.2">
      <c r="A69" s="11">
        <v>262</v>
      </c>
      <c r="B69" s="14" t="s">
        <v>4472</v>
      </c>
      <c r="C69" s="11" t="s">
        <v>44861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45132</v>
      </c>
      <c r="I69" s="15">
        <f>B9L316C17</f>
        <v>0</v>
      </c>
      <c r="J69" s="16" t="s">
        <v>45109</v>
      </c>
      <c r="K69" s="21">
        <f>IF(FLOW_THRU_100PCT="Y",1,D8L442C4)</f>
        <v>0.75911574300619422</v>
      </c>
      <c r="L69" s="16" t="s">
        <v>45131</v>
      </c>
      <c r="M69" s="15">
        <f>IF(D8L262C2&lt;&gt;0,D8L262C2*D8L262C4,D8L262C3*D8L262C4)</f>
        <v>0</v>
      </c>
      <c r="N69" s="16" t="s">
        <v>11112</v>
      </c>
      <c r="O69" s="6">
        <f>0</f>
        <v>0</v>
      </c>
    </row>
    <row r="70" spans="1:15" x14ac:dyDescent="0.2">
      <c r="A70" s="11">
        <v>263</v>
      </c>
      <c r="B70" s="14" t="s">
        <v>4472</v>
      </c>
      <c r="C70" s="11" t="s">
        <v>44862</v>
      </c>
      <c r="D70" s="16" t="s">
        <v>4251</v>
      </c>
      <c r="E70" s="6">
        <v>0</v>
      </c>
      <c r="F70" s="16" t="s">
        <v>11112</v>
      </c>
      <c r="G70" s="15">
        <v>0</v>
      </c>
      <c r="H70" s="16" t="s">
        <v>45134</v>
      </c>
      <c r="I70" s="15">
        <f>B9L316C23</f>
        <v>0</v>
      </c>
      <c r="J70" s="16" t="s">
        <v>45109</v>
      </c>
      <c r="K70" s="21">
        <f>IF(FLOW_THRU_100PCT="Y",1,D8L442C4)</f>
        <v>0.75911574300619422</v>
      </c>
      <c r="L70" s="16" t="s">
        <v>45133</v>
      </c>
      <c r="M70" s="15">
        <f>IF(D8L263C2&lt;&gt;0,D8L263C2*D8L263C4,D8L263C3*D8L263C4)</f>
        <v>0</v>
      </c>
      <c r="N70" s="16" t="s">
        <v>11112</v>
      </c>
      <c r="O70" s="6">
        <f>0</f>
        <v>0</v>
      </c>
    </row>
    <row r="71" spans="1:15" x14ac:dyDescent="0.2">
      <c r="A71" s="11">
        <v>264</v>
      </c>
      <c r="B71" s="14" t="s">
        <v>4472</v>
      </c>
      <c r="C71" s="11" t="s">
        <v>44863</v>
      </c>
      <c r="D71" s="16" t="s">
        <v>4251</v>
      </c>
      <c r="E71" s="6">
        <v>0</v>
      </c>
      <c r="F71" s="16" t="s">
        <v>11112</v>
      </c>
      <c r="G71" s="15">
        <v>0</v>
      </c>
      <c r="H71" s="16" t="s">
        <v>45136</v>
      </c>
      <c r="I71" s="15">
        <f>B9L316C25</f>
        <v>0</v>
      </c>
      <c r="J71" s="16" t="s">
        <v>45109</v>
      </c>
      <c r="K71" s="21">
        <f>IF(FLOW_THRU_100PCT="Y",1,D8L442C4)</f>
        <v>0.75911574300619422</v>
      </c>
      <c r="L71" s="16" t="s">
        <v>45135</v>
      </c>
      <c r="M71" s="15">
        <f>IF(D8L264C2&lt;&gt;0,D8L264C2*D8L264C4,D8L264C3*D8L264C4)</f>
        <v>0</v>
      </c>
      <c r="N71" s="16" t="s">
        <v>11112</v>
      </c>
      <c r="O71" s="6">
        <f>0</f>
        <v>0</v>
      </c>
    </row>
    <row r="72" spans="1:15" x14ac:dyDescent="0.2">
      <c r="A72" s="11">
        <v>265</v>
      </c>
      <c r="B72" s="14" t="s">
        <v>4474</v>
      </c>
      <c r="C72" s="11" t="s">
        <v>44856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45138</v>
      </c>
      <c r="I72" s="15">
        <f>B9L113C27</f>
        <v>1424.3708267736504</v>
      </c>
      <c r="J72" s="16" t="s">
        <v>45139</v>
      </c>
      <c r="K72" s="21">
        <f>IF(FLOW_THRU_100PCT="Y",1,INDEX(VariabilityMatrix,D8L265C1,D8L265C6))</f>
        <v>0.51601614603782531</v>
      </c>
      <c r="L72" s="16" t="s">
        <v>45137</v>
      </c>
      <c r="M72" s="15">
        <f>IF(D8L265C2&lt;&gt;0,D8L265C2*D8L265C4,D8L265C3*D8L265C4)</f>
        <v>734.99834456044994</v>
      </c>
      <c r="N72" s="16" t="s">
        <v>45119</v>
      </c>
      <c r="O72" s="6">
        <f>3</f>
        <v>3</v>
      </c>
    </row>
    <row r="73" spans="1:15" x14ac:dyDescent="0.2">
      <c r="A73" s="11">
        <v>266</v>
      </c>
      <c r="B73" s="14" t="s">
        <v>4474</v>
      </c>
      <c r="C73" s="11" t="s">
        <v>44857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45141</v>
      </c>
      <c r="I73" s="15">
        <f>B9L314C17</f>
        <v>0</v>
      </c>
      <c r="J73" s="16" t="s">
        <v>45142</v>
      </c>
      <c r="K73" s="21">
        <f>IF(FLOW_THRU_100PCT="Y",1,INDEX(VariabilityMatrix,D8L266C1,D8L266C6))</f>
        <v>0.51601614603782531</v>
      </c>
      <c r="L73" s="16" t="s">
        <v>45140</v>
      </c>
      <c r="M73" s="15">
        <f>IF(D8L266C2&lt;&gt;0,D8L266C2*D8L266C4,D8L266C3*D8L266C4)</f>
        <v>0</v>
      </c>
      <c r="N73" s="16" t="s">
        <v>45119</v>
      </c>
      <c r="O73" s="6">
        <f>3</f>
        <v>3</v>
      </c>
    </row>
    <row r="74" spans="1:15" x14ac:dyDescent="0.2">
      <c r="A74" s="11">
        <v>267</v>
      </c>
      <c r="B74" s="14" t="s">
        <v>4474</v>
      </c>
      <c r="C74" s="11" t="s">
        <v>44858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45144</v>
      </c>
      <c r="I74" s="15">
        <f>B9L314C23</f>
        <v>0</v>
      </c>
      <c r="J74" s="16" t="s">
        <v>45145</v>
      </c>
      <c r="K74" s="21">
        <f>IF(FLOW_THRU_100PCT="Y",1,INDEX(VariabilityMatrix,D8L267C1,D8L267C6))</f>
        <v>0.51601614603782531</v>
      </c>
      <c r="L74" s="16" t="s">
        <v>45143</v>
      </c>
      <c r="M74" s="15">
        <f>IF(D8L267C2&lt;&gt;0,D8L267C2*D8L267C4,D8L267C3*D8L267C4)</f>
        <v>0</v>
      </c>
      <c r="N74" s="16" t="s">
        <v>45119</v>
      </c>
      <c r="O74" s="6">
        <f>3</f>
        <v>3</v>
      </c>
    </row>
    <row r="75" spans="1:15" x14ac:dyDescent="0.2">
      <c r="A75" s="11">
        <v>268</v>
      </c>
      <c r="B75" s="14" t="s">
        <v>4474</v>
      </c>
      <c r="C75" s="11" t="s">
        <v>44866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45147</v>
      </c>
      <c r="I75" s="15">
        <f>B9L314C25</f>
        <v>0</v>
      </c>
      <c r="J75" s="16" t="s">
        <v>45148</v>
      </c>
      <c r="K75" s="21">
        <f>IF(FLOW_THRU_100PCT="Y",1,INDEX(VariabilityMatrix,D8L268C1,D8L268C6))</f>
        <v>0.51601614603782531</v>
      </c>
      <c r="L75" s="16" t="s">
        <v>45146</v>
      </c>
      <c r="M75" s="15">
        <f>IF(D8L268C2&lt;&gt;0,D8L268C2*D8L268C4,D8L268C3*D8L268C4)</f>
        <v>0</v>
      </c>
      <c r="N75" s="16" t="s">
        <v>45119</v>
      </c>
      <c r="O75" s="6">
        <f>3</f>
        <v>3</v>
      </c>
    </row>
    <row r="76" spans="1:15" x14ac:dyDescent="0.2">
      <c r="A76" s="11">
        <v>269</v>
      </c>
      <c r="B76" s="14" t="s">
        <v>4476</v>
      </c>
      <c r="C76" s="11" t="s">
        <v>44861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45150</v>
      </c>
      <c r="I76" s="15">
        <f>B9L317C17</f>
        <v>0</v>
      </c>
      <c r="J76" s="16" t="s">
        <v>45151</v>
      </c>
      <c r="K76" s="21">
        <f>IF(FLOW_THRU_100PCT="Y",1,INDEX(VariabilityMatrix,D8L269C1,D8L269C6))</f>
        <v>0.51662527676716219</v>
      </c>
      <c r="L76" s="16" t="s">
        <v>45149</v>
      </c>
      <c r="M76" s="15">
        <f>IF(D8L269C2&lt;&gt;0,D8L269C2*D8L269C4,D8L269C3*D8L269C4)</f>
        <v>0</v>
      </c>
      <c r="N76" s="16" t="s">
        <v>11108</v>
      </c>
      <c r="O76" s="6">
        <f>1</f>
        <v>1</v>
      </c>
    </row>
    <row r="77" spans="1:15" x14ac:dyDescent="0.2">
      <c r="A77" s="11">
        <v>270</v>
      </c>
      <c r="B77" s="14" t="s">
        <v>4476</v>
      </c>
      <c r="C77" s="11" t="s">
        <v>44862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45153</v>
      </c>
      <c r="I77" s="15">
        <f>B9L317C23</f>
        <v>0</v>
      </c>
      <c r="J77" s="16" t="s">
        <v>45154</v>
      </c>
      <c r="K77" s="21">
        <f>IF(FLOW_THRU_100PCT="Y",1,INDEX(VariabilityMatrix,D8L270C1,D8L270C6))</f>
        <v>0.51662527676716219</v>
      </c>
      <c r="L77" s="16" t="s">
        <v>45152</v>
      </c>
      <c r="M77" s="15">
        <f>IF(D8L270C2&lt;&gt;0,D8L270C2*D8L270C4,D8L270C3*D8L270C4)</f>
        <v>0</v>
      </c>
      <c r="N77" s="16" t="s">
        <v>11108</v>
      </c>
      <c r="O77" s="6">
        <f>1</f>
        <v>1</v>
      </c>
    </row>
    <row r="78" spans="1:15" x14ac:dyDescent="0.2">
      <c r="A78" s="11">
        <v>271</v>
      </c>
      <c r="B78" s="14" t="s">
        <v>4476</v>
      </c>
      <c r="C78" s="11" t="s">
        <v>44863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45156</v>
      </c>
      <c r="I78" s="15">
        <f>B9L317C25</f>
        <v>0</v>
      </c>
      <c r="J78" s="16" t="s">
        <v>45157</v>
      </c>
      <c r="K78" s="21">
        <f>IF(FLOW_THRU_100PCT="Y",1,INDEX(VariabilityMatrix,D8L271C1,D8L271C6))</f>
        <v>0.51662527676716219</v>
      </c>
      <c r="L78" s="16" t="s">
        <v>45155</v>
      </c>
      <c r="M78" s="15">
        <f>IF(D8L271C2&lt;&gt;0,D8L271C2*D8L271C4,D8L271C3*D8L271C4)</f>
        <v>0</v>
      </c>
      <c r="N78" s="16" t="s">
        <v>11108</v>
      </c>
      <c r="O78" s="6">
        <f>1</f>
        <v>1</v>
      </c>
    </row>
    <row r="79" spans="1:15" x14ac:dyDescent="0.2">
      <c r="A79" s="11">
        <v>272</v>
      </c>
      <c r="B79" s="14" t="s">
        <v>4478</v>
      </c>
      <c r="C79" s="11" t="s">
        <v>44878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45159</v>
      </c>
      <c r="I79" s="15">
        <f>B9L318C17</f>
        <v>0</v>
      </c>
      <c r="J79" s="16" t="s">
        <v>45160</v>
      </c>
      <c r="K79" s="21">
        <f>IF(FLOW_THRU_100PCT="Y",1,INDEX(VariabilityMatrix,D8L272C1,D8L272C6))</f>
        <v>0.51601614603782531</v>
      </c>
      <c r="L79" s="16" t="s">
        <v>45158</v>
      </c>
      <c r="M79" s="15">
        <f>IF(D8L272C2&lt;&gt;0,D8L272C2*D8L272C4,D8L272C3*D8L272C4)</f>
        <v>0</v>
      </c>
      <c r="N79" s="16" t="s">
        <v>45119</v>
      </c>
      <c r="O79" s="6">
        <f>3</f>
        <v>3</v>
      </c>
    </row>
    <row r="80" spans="1:15" x14ac:dyDescent="0.2">
      <c r="A80" s="11">
        <v>273</v>
      </c>
      <c r="B80" s="14" t="s">
        <v>4478</v>
      </c>
      <c r="C80" s="11" t="s">
        <v>44862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45162</v>
      </c>
      <c r="I80" s="15">
        <f>B9L318C23</f>
        <v>0</v>
      </c>
      <c r="J80" s="16" t="s">
        <v>45163</v>
      </c>
      <c r="K80" s="21">
        <f>IF(FLOW_THRU_100PCT="Y",1,INDEX(VariabilityMatrix,D8L273C1,D8L273C6))</f>
        <v>0.51601614603782531</v>
      </c>
      <c r="L80" s="16" t="s">
        <v>45161</v>
      </c>
      <c r="M80" s="15">
        <f>IF(D8L273C2&lt;&gt;0,D8L273C2*D8L273C4,D8L273C3*D8L273C4)</f>
        <v>0</v>
      </c>
      <c r="N80" s="16" t="s">
        <v>45119</v>
      </c>
      <c r="O80" s="6">
        <f>3</f>
        <v>3</v>
      </c>
    </row>
    <row r="81" spans="1:15" x14ac:dyDescent="0.2">
      <c r="A81" s="11">
        <v>274</v>
      </c>
      <c r="B81" s="14" t="s">
        <v>4478</v>
      </c>
      <c r="C81" s="11" t="s">
        <v>44863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45165</v>
      </c>
      <c r="I81" s="15">
        <f>B9L318C25</f>
        <v>0</v>
      </c>
      <c r="J81" s="16" t="s">
        <v>45166</v>
      </c>
      <c r="K81" s="21">
        <f>IF(FLOW_THRU_100PCT="Y",1,INDEX(VariabilityMatrix,D8L274C1,D8L274C6))</f>
        <v>0.51601614603782531</v>
      </c>
      <c r="L81" s="16" t="s">
        <v>45164</v>
      </c>
      <c r="M81" s="15">
        <f>IF(D8L274C2&lt;&gt;0,D8L274C2*D8L274C4,D8L274C3*D8L274C4)</f>
        <v>0</v>
      </c>
      <c r="N81" s="16" t="s">
        <v>45119</v>
      </c>
      <c r="O81" s="6">
        <f>3</f>
        <v>3</v>
      </c>
    </row>
    <row r="82" spans="1:15" x14ac:dyDescent="0.2">
      <c r="A82" s="11">
        <v>275</v>
      </c>
      <c r="B82" s="14" t="s">
        <v>4480</v>
      </c>
      <c r="C82" s="11" t="s">
        <v>44879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45168</v>
      </c>
      <c r="I82" s="15">
        <f>B9L319C17</f>
        <v>0</v>
      </c>
      <c r="J82" s="16" t="s">
        <v>45169</v>
      </c>
      <c r="K82" s="21">
        <f>IF(FLOW_THRU_100PCT="Y",1,INDEX(VariabilityMatrix,D8L275C1,D8L275C6))</f>
        <v>0.51662527676716219</v>
      </c>
      <c r="L82" s="16" t="s">
        <v>45167</v>
      </c>
      <c r="M82" s="15">
        <f>IF(D8L275C2&lt;&gt;0,D8L275C2*D8L275C4,D8L275C3*D8L275C4)</f>
        <v>0</v>
      </c>
      <c r="N82" s="16" t="s">
        <v>11108</v>
      </c>
      <c r="O82" s="6">
        <f>1</f>
        <v>1</v>
      </c>
    </row>
    <row r="83" spans="1:15" x14ac:dyDescent="0.2">
      <c r="A83" s="11">
        <v>276</v>
      </c>
      <c r="B83" s="14" t="s">
        <v>4480</v>
      </c>
      <c r="C83" s="11" t="s">
        <v>44862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45171</v>
      </c>
      <c r="I83" s="15">
        <f>B9L319C23</f>
        <v>0</v>
      </c>
      <c r="J83" s="16" t="s">
        <v>45172</v>
      </c>
      <c r="K83" s="21">
        <f>IF(FLOW_THRU_100PCT="Y",1,INDEX(VariabilityMatrix,D8L276C1,D8L276C6))</f>
        <v>0.51662527676716219</v>
      </c>
      <c r="L83" s="16" t="s">
        <v>45170</v>
      </c>
      <c r="M83" s="15">
        <f>IF(D8L276C2&lt;&gt;0,D8L276C2*D8L276C4,D8L276C3*D8L276C4)</f>
        <v>0</v>
      </c>
      <c r="N83" s="16" t="s">
        <v>11108</v>
      </c>
      <c r="O83" s="6">
        <f>1</f>
        <v>1</v>
      </c>
    </row>
    <row r="84" spans="1:15" x14ac:dyDescent="0.2">
      <c r="A84" s="11">
        <v>277</v>
      </c>
      <c r="B84" s="14" t="s">
        <v>4480</v>
      </c>
      <c r="C84" s="11" t="s">
        <v>44863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45174</v>
      </c>
      <c r="I84" s="15">
        <f>B9L319C25</f>
        <v>2.6485356077613211</v>
      </c>
      <c r="J84" s="16" t="s">
        <v>45175</v>
      </c>
      <c r="K84" s="21">
        <f>IF(FLOW_THRU_100PCT="Y",1,INDEX(VariabilityMatrix,D8L277C1,D8L277C6))</f>
        <v>0.51662527676716219</v>
      </c>
      <c r="L84" s="16" t="s">
        <v>45173</v>
      </c>
      <c r="M84" s="15">
        <f>IF(D8L277C2&lt;&gt;0,D8L277C2*D8L277C4,D8L277C3*D8L277C4)</f>
        <v>1.3683004413873767</v>
      </c>
      <c r="N84" s="16" t="s">
        <v>11108</v>
      </c>
      <c r="O84" s="6">
        <f>1</f>
        <v>1</v>
      </c>
    </row>
    <row r="85" spans="1:15" x14ac:dyDescent="0.2">
      <c r="A85" s="11">
        <v>278</v>
      </c>
      <c r="B85" s="14" t="s">
        <v>4486</v>
      </c>
      <c r="C85" s="11" t="s">
        <v>44880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45177</v>
      </c>
      <c r="I85" s="15">
        <f>B9L320C17</f>
        <v>0</v>
      </c>
      <c r="J85" s="16" t="s">
        <v>45178</v>
      </c>
      <c r="K85" s="21">
        <f>IF(FLOW_THRU_100PCT="Y",1,INDEX(VariabilityMatrix,D8L278C1,D8L278C6))</f>
        <v>0.51662527676716219</v>
      </c>
      <c r="L85" s="16" t="s">
        <v>45176</v>
      </c>
      <c r="M85" s="15">
        <f>IF(D8L278C2&lt;&gt;0,D8L278C2*D8L278C4,D8L278C3*D8L278C4)</f>
        <v>0</v>
      </c>
      <c r="N85" s="16" t="s">
        <v>11108</v>
      </c>
      <c r="O85" s="6">
        <f>1</f>
        <v>1</v>
      </c>
    </row>
    <row r="86" spans="1:15" x14ac:dyDescent="0.2">
      <c r="A86" s="11">
        <v>279</v>
      </c>
      <c r="B86" s="14" t="s">
        <v>4486</v>
      </c>
      <c r="C86" s="11" t="s">
        <v>44862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45180</v>
      </c>
      <c r="I86" s="15">
        <f>B9L320C23</f>
        <v>0</v>
      </c>
      <c r="J86" s="16" t="s">
        <v>45181</v>
      </c>
      <c r="K86" s="21">
        <f>IF(FLOW_THRU_100PCT="Y",1,INDEX(VariabilityMatrix,D8L279C1,D8L279C6))</f>
        <v>0.51662527676716219</v>
      </c>
      <c r="L86" s="16" t="s">
        <v>45179</v>
      </c>
      <c r="M86" s="15">
        <f>IF(D8L279C2&lt;&gt;0,D8L279C2*D8L279C4,D8L279C3*D8L279C4)</f>
        <v>0</v>
      </c>
      <c r="N86" s="16" t="s">
        <v>11108</v>
      </c>
      <c r="O86" s="6">
        <f>1</f>
        <v>1</v>
      </c>
    </row>
    <row r="87" spans="1:15" x14ac:dyDescent="0.2">
      <c r="A87" s="11">
        <v>280</v>
      </c>
      <c r="B87" s="14" t="s">
        <v>4486</v>
      </c>
      <c r="C87" s="11" t="s">
        <v>44863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45183</v>
      </c>
      <c r="I87" s="15">
        <f>B9L320C25</f>
        <v>0</v>
      </c>
      <c r="J87" s="16" t="s">
        <v>45184</v>
      </c>
      <c r="K87" s="21">
        <f>IF(FLOW_THRU_100PCT="Y",1,INDEX(VariabilityMatrix,D8L280C1,D8L280C6))</f>
        <v>0.51662527676716219</v>
      </c>
      <c r="L87" s="16" t="s">
        <v>45182</v>
      </c>
      <c r="M87" s="15">
        <f>IF(D8L280C2&lt;&gt;0,D8L280C2*D8L280C4,D8L280C3*D8L280C4)</f>
        <v>0</v>
      </c>
      <c r="N87" s="16" t="s">
        <v>11108</v>
      </c>
      <c r="O87" s="6">
        <f>1</f>
        <v>1</v>
      </c>
    </row>
    <row r="88" spans="1:15" x14ac:dyDescent="0.2">
      <c r="A88" s="11">
        <v>281</v>
      </c>
      <c r="B88" s="14" t="s">
        <v>4488</v>
      </c>
      <c r="C88" s="11" t="s">
        <v>44881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45186</v>
      </c>
      <c r="I88" s="15">
        <f>B9L321C17</f>
        <v>0</v>
      </c>
      <c r="J88" s="16" t="s">
        <v>45187</v>
      </c>
      <c r="K88" s="21">
        <f>IF(FLOW_THRU_100PCT="Y",1,INDEX(VariabilityMatrix,D8L281C1,D8L281C6))</f>
        <v>0.51662527676716219</v>
      </c>
      <c r="L88" s="16" t="s">
        <v>45185</v>
      </c>
      <c r="M88" s="15">
        <f>IF(D8L281C2&lt;&gt;0,D8L281C2*D8L281C4,D8L281C3*D8L281C4)</f>
        <v>0</v>
      </c>
      <c r="N88" s="16" t="s">
        <v>11108</v>
      </c>
      <c r="O88" s="6">
        <f>1</f>
        <v>1</v>
      </c>
    </row>
    <row r="89" spans="1:15" x14ac:dyDescent="0.2">
      <c r="A89" s="11">
        <v>282</v>
      </c>
      <c r="B89" s="14" t="s">
        <v>4488</v>
      </c>
      <c r="C89" s="11" t="s">
        <v>44882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45189</v>
      </c>
      <c r="I89" s="15">
        <f>B9L321C23</f>
        <v>0</v>
      </c>
      <c r="J89" s="16" t="s">
        <v>45190</v>
      </c>
      <c r="K89" s="21">
        <f>IF(FLOW_THRU_100PCT="Y",1,INDEX(VariabilityMatrix,D8L282C1,D8L282C6))</f>
        <v>0.51662527676716219</v>
      </c>
      <c r="L89" s="16" t="s">
        <v>45188</v>
      </c>
      <c r="M89" s="15">
        <f>IF(D8L282C2&lt;&gt;0,D8L282C2*D8L282C4,D8L282C3*D8L282C4)</f>
        <v>0</v>
      </c>
      <c r="N89" s="16" t="s">
        <v>11108</v>
      </c>
      <c r="O89" s="6">
        <f>1</f>
        <v>1</v>
      </c>
    </row>
    <row r="90" spans="1:15" x14ac:dyDescent="0.2">
      <c r="A90" s="11">
        <v>283</v>
      </c>
      <c r="B90" s="14" t="s">
        <v>4488</v>
      </c>
      <c r="C90" s="11" t="s">
        <v>44883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45192</v>
      </c>
      <c r="I90" s="15">
        <f>B9L321C25</f>
        <v>0</v>
      </c>
      <c r="J90" s="16" t="s">
        <v>45193</v>
      </c>
      <c r="K90" s="21">
        <f>IF(FLOW_THRU_100PCT="Y",1,INDEX(VariabilityMatrix,D8L283C1,D8L283C6))</f>
        <v>0.51662527676716219</v>
      </c>
      <c r="L90" s="16" t="s">
        <v>45191</v>
      </c>
      <c r="M90" s="15">
        <f>IF(D8L283C2&lt;&gt;0,D8L283C2*D8L283C4,D8L283C3*D8L283C4)</f>
        <v>0</v>
      </c>
      <c r="N90" s="16" t="s">
        <v>11108</v>
      </c>
      <c r="O90" s="6">
        <f>1</f>
        <v>1</v>
      </c>
    </row>
    <row r="91" spans="1:15" x14ac:dyDescent="0.2">
      <c r="A91" s="11">
        <v>284</v>
      </c>
      <c r="B91" s="14" t="s">
        <v>4496</v>
      </c>
      <c r="C91" s="11" t="s">
        <v>44884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45195</v>
      </c>
      <c r="I91" s="15">
        <f>B9L322C17</f>
        <v>0</v>
      </c>
      <c r="J91" s="16" t="s">
        <v>45196</v>
      </c>
      <c r="K91" s="21">
        <f>IF(FLOW_THRU_100PCT="Y",1,INDEX(VariabilityMatrix,D8L284C1,D8L284C6))</f>
        <v>0.51662527676716219</v>
      </c>
      <c r="L91" s="16" t="s">
        <v>45194</v>
      </c>
      <c r="M91" s="15">
        <f>IF(D8L284C2&lt;&gt;0,D8L284C2*D8L284C4,D8L284C3*D8L284C4)</f>
        <v>0</v>
      </c>
      <c r="N91" s="16" t="s">
        <v>11108</v>
      </c>
      <c r="O91" s="6">
        <f>1</f>
        <v>1</v>
      </c>
    </row>
    <row r="92" spans="1:15" x14ac:dyDescent="0.2">
      <c r="A92" s="11">
        <v>285</v>
      </c>
      <c r="B92" s="14" t="s">
        <v>4496</v>
      </c>
      <c r="C92" s="11" t="s">
        <v>44862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45198</v>
      </c>
      <c r="I92" s="15">
        <f>B9L322C23</f>
        <v>0</v>
      </c>
      <c r="J92" s="16" t="s">
        <v>45199</v>
      </c>
      <c r="K92" s="21">
        <f>IF(FLOW_THRU_100PCT="Y",1,INDEX(VariabilityMatrix,D8L285C1,D8L285C6))</f>
        <v>0.51662527676716219</v>
      </c>
      <c r="L92" s="16" t="s">
        <v>45197</v>
      </c>
      <c r="M92" s="15">
        <f>IF(D8L285C2&lt;&gt;0,D8L285C2*D8L285C4,D8L285C3*D8L285C4)</f>
        <v>0</v>
      </c>
      <c r="N92" s="16" t="s">
        <v>11108</v>
      </c>
      <c r="O92" s="6">
        <f>1</f>
        <v>1</v>
      </c>
    </row>
    <row r="93" spans="1:15" x14ac:dyDescent="0.2">
      <c r="A93" s="11">
        <v>286</v>
      </c>
      <c r="B93" s="14" t="s">
        <v>4496</v>
      </c>
      <c r="C93" s="11" t="s">
        <v>44863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45201</v>
      </c>
      <c r="I93" s="15">
        <f>B9L322C25</f>
        <v>0</v>
      </c>
      <c r="J93" s="16" t="s">
        <v>45202</v>
      </c>
      <c r="K93" s="21">
        <f>IF(FLOW_THRU_100PCT="Y",1,INDEX(VariabilityMatrix,D8L286C1,D8L286C6))</f>
        <v>0.51662527676716219</v>
      </c>
      <c r="L93" s="16" t="s">
        <v>45200</v>
      </c>
      <c r="M93" s="15">
        <f>IF(D8L286C2&lt;&gt;0,D8L286C2*D8L286C4,D8L286C3*D8L286C4)</f>
        <v>0</v>
      </c>
      <c r="N93" s="16" t="s">
        <v>11108</v>
      </c>
      <c r="O93" s="6">
        <f>1</f>
        <v>1</v>
      </c>
    </row>
    <row r="94" spans="1:15" x14ac:dyDescent="0.2">
      <c r="A94" s="11">
        <v>287</v>
      </c>
      <c r="B94" s="14" t="s">
        <v>4498</v>
      </c>
      <c r="C94" s="11" t="s">
        <v>44885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45204</v>
      </c>
      <c r="I94" s="15">
        <f>B9L323C17</f>
        <v>0</v>
      </c>
      <c r="J94" s="16" t="s">
        <v>45205</v>
      </c>
      <c r="K94" s="21">
        <f>IF(FLOW_THRU_100PCT="Y",1,INDEX(VariabilityMatrix,D8L287C1,D8L287C6))</f>
        <v>0.51662527676716219</v>
      </c>
      <c r="L94" s="16" t="s">
        <v>45203</v>
      </c>
      <c r="M94" s="15">
        <f>IF(D8L287C2&lt;&gt;0,D8L287C2*D8L287C4,D8L287C3*D8L287C4)</f>
        <v>0</v>
      </c>
      <c r="N94" s="16" t="s">
        <v>11108</v>
      </c>
      <c r="O94" s="6">
        <f>1</f>
        <v>1</v>
      </c>
    </row>
    <row r="95" spans="1:15" x14ac:dyDescent="0.2">
      <c r="A95" s="11">
        <v>288</v>
      </c>
      <c r="B95" s="14" t="s">
        <v>4498</v>
      </c>
      <c r="C95" s="11" t="s">
        <v>44882</v>
      </c>
      <c r="D95" s="16" t="s">
        <v>4251</v>
      </c>
      <c r="E95" s="6">
        <v>2</v>
      </c>
      <c r="F95" s="16" t="s">
        <v>11112</v>
      </c>
      <c r="G95" s="15">
        <v>0</v>
      </c>
      <c r="H95" s="16" t="s">
        <v>45207</v>
      </c>
      <c r="I95" s="15">
        <f>B9L323C23</f>
        <v>0</v>
      </c>
      <c r="J95" s="16" t="s">
        <v>45208</v>
      </c>
      <c r="K95" s="21">
        <f>IF(FLOW_THRU_100PCT="Y",1,INDEX(VariabilityMatrix,D8L288C1,D8L288C6))</f>
        <v>0.51662527676716219</v>
      </c>
      <c r="L95" s="16" t="s">
        <v>45206</v>
      </c>
      <c r="M95" s="15">
        <f>IF(D8L288C2&lt;&gt;0,D8L288C2*D8L288C4,D8L288C3*D8L288C4)</f>
        <v>0</v>
      </c>
      <c r="N95" s="16" t="s">
        <v>11108</v>
      </c>
      <c r="O95" s="6">
        <f>1</f>
        <v>1</v>
      </c>
    </row>
    <row r="96" spans="1:15" x14ac:dyDescent="0.2">
      <c r="A96" s="11">
        <v>289</v>
      </c>
      <c r="B96" s="14" t="s">
        <v>4498</v>
      </c>
      <c r="C96" s="11" t="s">
        <v>44883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45210</v>
      </c>
      <c r="I96" s="15">
        <f>B9L323C25</f>
        <v>62.889021362222266</v>
      </c>
      <c r="J96" s="16" t="s">
        <v>45211</v>
      </c>
      <c r="K96" s="21">
        <f>IF(FLOW_THRU_100PCT="Y",1,INDEX(VariabilityMatrix,D8L289C1,D8L289C6))</f>
        <v>0.51662527676716219</v>
      </c>
      <c r="L96" s="16" t="s">
        <v>45209</v>
      </c>
      <c r="M96" s="15">
        <f>IF(D8L289C2&lt;&gt;0,D8L289C2*D8L289C4,D8L289C3*D8L289C4)</f>
        <v>32.490058066874056</v>
      </c>
      <c r="N96" s="16" t="s">
        <v>11108</v>
      </c>
      <c r="O96" s="6">
        <f>1</f>
        <v>1</v>
      </c>
    </row>
    <row r="97" spans="1:15" x14ac:dyDescent="0.2">
      <c r="A97" s="11">
        <v>290</v>
      </c>
      <c r="B97" s="14" t="s">
        <v>4500</v>
      </c>
      <c r="C97" s="11" t="s">
        <v>44886</v>
      </c>
      <c r="D97" s="16" t="s">
        <v>4251</v>
      </c>
      <c r="E97" s="6">
        <v>0</v>
      </c>
      <c r="F97" s="16" t="s">
        <v>11112</v>
      </c>
      <c r="G97" s="15">
        <v>0</v>
      </c>
      <c r="H97" s="16" t="s">
        <v>45213</v>
      </c>
      <c r="I97" s="15">
        <f>B9L326C17</f>
        <v>0</v>
      </c>
      <c r="J97" s="16" t="s">
        <v>45109</v>
      </c>
      <c r="K97" s="21">
        <f>IF(FLOW_THRU_100PCT="Y",1,D8L442C4)</f>
        <v>0.75911574300619422</v>
      </c>
      <c r="L97" s="16" t="s">
        <v>45212</v>
      </c>
      <c r="M97" s="15">
        <f>IF(D8L290C2&lt;&gt;0,D8L290C2*D8L290C4,D8L290C3*D8L290C4)</f>
        <v>0</v>
      </c>
      <c r="N97" s="16" t="s">
        <v>11112</v>
      </c>
      <c r="O97" s="6">
        <f>0</f>
        <v>0</v>
      </c>
    </row>
    <row r="98" spans="1:15" x14ac:dyDescent="0.2">
      <c r="A98" s="11">
        <v>291</v>
      </c>
      <c r="B98" s="14" t="s">
        <v>4500</v>
      </c>
      <c r="C98" s="11" t="s">
        <v>44882</v>
      </c>
      <c r="D98" s="16" t="s">
        <v>4251</v>
      </c>
      <c r="E98" s="6">
        <v>0</v>
      </c>
      <c r="F98" s="16" t="s">
        <v>11112</v>
      </c>
      <c r="G98" s="15">
        <v>0</v>
      </c>
      <c r="H98" s="16" t="s">
        <v>45215</v>
      </c>
      <c r="I98" s="15">
        <f>B9L326C23</f>
        <v>0</v>
      </c>
      <c r="J98" s="16" t="s">
        <v>45109</v>
      </c>
      <c r="K98" s="21">
        <f>IF(FLOW_THRU_100PCT="Y",1,D8L442C4)</f>
        <v>0.75911574300619422</v>
      </c>
      <c r="L98" s="16" t="s">
        <v>45214</v>
      </c>
      <c r="M98" s="15">
        <f>IF(D8L291C2&lt;&gt;0,D8L291C2*D8L291C4,D8L291C3*D8L291C4)</f>
        <v>0</v>
      </c>
      <c r="N98" s="16" t="s">
        <v>11112</v>
      </c>
      <c r="O98" s="6">
        <f>0</f>
        <v>0</v>
      </c>
    </row>
    <row r="99" spans="1:15" x14ac:dyDescent="0.2">
      <c r="A99" s="11">
        <v>292</v>
      </c>
      <c r="B99" s="14" t="s">
        <v>4500</v>
      </c>
      <c r="C99" s="11" t="s">
        <v>44883</v>
      </c>
      <c r="D99" s="16" t="s">
        <v>4251</v>
      </c>
      <c r="E99" s="6">
        <v>0</v>
      </c>
      <c r="F99" s="16" t="s">
        <v>11112</v>
      </c>
      <c r="G99" s="15">
        <v>0</v>
      </c>
      <c r="H99" s="16" t="s">
        <v>45217</v>
      </c>
      <c r="I99" s="15">
        <f>B9L326C25</f>
        <v>-2.231121695588496</v>
      </c>
      <c r="J99" s="16" t="s">
        <v>45109</v>
      </c>
      <c r="K99" s="21">
        <f>IF(FLOW_THRU_100PCT="Y",1,D8L442C4)</f>
        <v>0.75911574300619422</v>
      </c>
      <c r="L99" s="16" t="s">
        <v>45216</v>
      </c>
      <c r="M99" s="15">
        <f>IF(D8L292C2&lt;&gt;0,D8L292C2*D8L292C4,D8L292C3*D8L292C4)</f>
        <v>-1.693679603683901</v>
      </c>
      <c r="N99" s="16" t="s">
        <v>11112</v>
      </c>
      <c r="O99" s="6">
        <f>0</f>
        <v>0</v>
      </c>
    </row>
    <row r="100" spans="1:15" x14ac:dyDescent="0.2">
      <c r="A100" s="11">
        <v>293</v>
      </c>
      <c r="B100" s="14" t="s">
        <v>2552</v>
      </c>
      <c r="C100" s="11" t="s">
        <v>44887</v>
      </c>
      <c r="D100" s="16" t="s">
        <v>4251</v>
      </c>
      <c r="E100" s="6">
        <v>2</v>
      </c>
      <c r="F100" s="16" t="s">
        <v>11112</v>
      </c>
      <c r="G100" s="15">
        <v>0</v>
      </c>
      <c r="H100" s="16" t="s">
        <v>45219</v>
      </c>
      <c r="I100" s="15">
        <f>B9L324C17</f>
        <v>0</v>
      </c>
      <c r="J100" s="16" t="s">
        <v>45220</v>
      </c>
      <c r="K100" s="21">
        <f>IF(FLOW_THRU_100PCT="Y",1,INDEX(VariabilityMatrix,D8L293C1,D8L293C6))</f>
        <v>0.51662527676716219</v>
      </c>
      <c r="L100" s="16" t="s">
        <v>45218</v>
      </c>
      <c r="M100" s="15">
        <f>IF(D8L293C2&lt;&gt;0,D8L293C2*D8L293C4,D8L293C3*D8L293C4)</f>
        <v>0</v>
      </c>
      <c r="N100" s="16" t="s">
        <v>11108</v>
      </c>
      <c r="O100" s="6">
        <f>1</f>
        <v>1</v>
      </c>
    </row>
    <row r="101" spans="1:15" x14ac:dyDescent="0.2">
      <c r="A101" s="11">
        <v>294</v>
      </c>
      <c r="B101" s="14" t="s">
        <v>2552</v>
      </c>
      <c r="C101" s="11" t="s">
        <v>44862</v>
      </c>
      <c r="D101" s="16" t="s">
        <v>4251</v>
      </c>
      <c r="E101" s="6">
        <v>2</v>
      </c>
      <c r="F101" s="16" t="s">
        <v>11112</v>
      </c>
      <c r="G101" s="15">
        <v>0</v>
      </c>
      <c r="H101" s="16" t="s">
        <v>45222</v>
      </c>
      <c r="I101" s="15">
        <f>B9L324C23</f>
        <v>0</v>
      </c>
      <c r="J101" s="16" t="s">
        <v>45223</v>
      </c>
      <c r="K101" s="21">
        <f>IF(FLOW_THRU_100PCT="Y",1,INDEX(VariabilityMatrix,D8L294C1,D8L294C6))</f>
        <v>0.51662527676716219</v>
      </c>
      <c r="L101" s="16" t="s">
        <v>45221</v>
      </c>
      <c r="M101" s="15">
        <f>IF(D8L294C2&lt;&gt;0,D8L294C2*D8L294C4,D8L294C3*D8L294C4)</f>
        <v>0</v>
      </c>
      <c r="N101" s="16" t="s">
        <v>11108</v>
      </c>
      <c r="O101" s="6">
        <f>1</f>
        <v>1</v>
      </c>
    </row>
    <row r="102" spans="1:15" x14ac:dyDescent="0.2">
      <c r="A102" s="11">
        <v>295</v>
      </c>
      <c r="B102" s="14" t="s">
        <v>2552</v>
      </c>
      <c r="C102" s="11" t="s">
        <v>44863</v>
      </c>
      <c r="D102" s="16" t="s">
        <v>4251</v>
      </c>
      <c r="E102" s="6">
        <v>2</v>
      </c>
      <c r="F102" s="16" t="s">
        <v>11112</v>
      </c>
      <c r="G102" s="15">
        <v>0</v>
      </c>
      <c r="H102" s="16" t="s">
        <v>45225</v>
      </c>
      <c r="I102" s="15">
        <f>B9L324C25</f>
        <v>0</v>
      </c>
      <c r="J102" s="16" t="s">
        <v>45226</v>
      </c>
      <c r="K102" s="21">
        <f>IF(FLOW_THRU_100PCT="Y",1,INDEX(VariabilityMatrix,D8L295C1,D8L295C6))</f>
        <v>0.51662527676716219</v>
      </c>
      <c r="L102" s="16" t="s">
        <v>45224</v>
      </c>
      <c r="M102" s="15">
        <f>IF(D8L295C2&lt;&gt;0,D8L295C2*D8L295C4,D8L295C3*D8L295C4)</f>
        <v>0</v>
      </c>
      <c r="N102" s="16" t="s">
        <v>11108</v>
      </c>
      <c r="O102" s="6">
        <f>1</f>
        <v>1</v>
      </c>
    </row>
    <row r="103" spans="1:15" x14ac:dyDescent="0.2">
      <c r="A103" s="11">
        <v>296</v>
      </c>
      <c r="B103" s="14" t="s">
        <v>4503</v>
      </c>
      <c r="C103" s="11" t="s">
        <v>44888</v>
      </c>
      <c r="D103" s="16" t="s">
        <v>4251</v>
      </c>
      <c r="E103" s="6">
        <v>0</v>
      </c>
      <c r="F103" s="16" t="s">
        <v>11112</v>
      </c>
      <c r="G103" s="15">
        <v>0</v>
      </c>
      <c r="H103" s="16" t="s">
        <v>45228</v>
      </c>
      <c r="I103" s="15">
        <f>B9L325C17</f>
        <v>0</v>
      </c>
      <c r="J103" s="16" t="s">
        <v>45109</v>
      </c>
      <c r="K103" s="21">
        <f>IF(FLOW_THRU_100PCT="Y",1,D8L442C4)</f>
        <v>0.75911574300619422</v>
      </c>
      <c r="L103" s="16" t="s">
        <v>45227</v>
      </c>
      <c r="M103" s="15">
        <f>IF(D8L296C2&lt;&gt;0,D8L296C2*D8L296C4,D8L296C3*D8L296C4)</f>
        <v>0</v>
      </c>
      <c r="N103" s="16" t="s">
        <v>11112</v>
      </c>
      <c r="O103" s="6">
        <f>0</f>
        <v>0</v>
      </c>
    </row>
    <row r="104" spans="1:15" x14ac:dyDescent="0.2">
      <c r="A104" s="11">
        <v>297</v>
      </c>
      <c r="B104" s="14" t="s">
        <v>4503</v>
      </c>
      <c r="C104" s="11" t="s">
        <v>44862</v>
      </c>
      <c r="D104" s="16" t="s">
        <v>4251</v>
      </c>
      <c r="E104" s="6">
        <v>0</v>
      </c>
      <c r="F104" s="16" t="s">
        <v>11112</v>
      </c>
      <c r="G104" s="15">
        <v>0</v>
      </c>
      <c r="H104" s="16" t="s">
        <v>45230</v>
      </c>
      <c r="I104" s="15">
        <f>B9L325C23</f>
        <v>0</v>
      </c>
      <c r="J104" s="16" t="s">
        <v>45109</v>
      </c>
      <c r="K104" s="21">
        <f>IF(FLOW_THRU_100PCT="Y",1,D8L442C4)</f>
        <v>0.75911574300619422</v>
      </c>
      <c r="L104" s="16" t="s">
        <v>45229</v>
      </c>
      <c r="M104" s="15">
        <f>IF(D8L297C2&lt;&gt;0,D8L297C2*D8L297C4,D8L297C3*D8L297C4)</f>
        <v>0</v>
      </c>
      <c r="N104" s="16" t="s">
        <v>11112</v>
      </c>
      <c r="O104" s="6">
        <f>0</f>
        <v>0</v>
      </c>
    </row>
    <row r="105" spans="1:15" x14ac:dyDescent="0.2">
      <c r="A105" s="11">
        <v>298</v>
      </c>
      <c r="B105" s="14" t="s">
        <v>4503</v>
      </c>
      <c r="C105" s="11" t="s">
        <v>44863</v>
      </c>
      <c r="D105" s="16" t="s">
        <v>4251</v>
      </c>
      <c r="E105" s="6">
        <v>0</v>
      </c>
      <c r="F105" s="16" t="s">
        <v>11112</v>
      </c>
      <c r="G105" s="15">
        <v>0</v>
      </c>
      <c r="H105" s="16" t="s">
        <v>45232</v>
      </c>
      <c r="I105" s="15">
        <f>B9L325C25</f>
        <v>38.431164956757378</v>
      </c>
      <c r="J105" s="16" t="s">
        <v>45109</v>
      </c>
      <c r="K105" s="21">
        <f>IF(FLOW_THRU_100PCT="Y",1,D8L442C4)</f>
        <v>0.75911574300619422</v>
      </c>
      <c r="L105" s="16" t="s">
        <v>45231</v>
      </c>
      <c r="M105" s="15">
        <f>IF(D8L298C2&lt;&gt;0,D8L298C2*D8L298C4,D8L298C3*D8L298C4)</f>
        <v>29.173702340742491</v>
      </c>
      <c r="N105" s="16" t="s">
        <v>11112</v>
      </c>
      <c r="O105" s="6">
        <f>0</f>
        <v>0</v>
      </c>
    </row>
    <row r="106" spans="1:15" x14ac:dyDescent="0.2">
      <c r="A106" s="11">
        <v>299</v>
      </c>
      <c r="B106" s="14" t="s">
        <v>4764</v>
      </c>
      <c r="C106" s="11" t="s">
        <v>44889</v>
      </c>
      <c r="D106" s="16" t="s">
        <v>4251</v>
      </c>
      <c r="E106" s="6">
        <v>14</v>
      </c>
      <c r="F106" s="16" t="s">
        <v>11112</v>
      </c>
      <c r="G106" s="15">
        <v>0</v>
      </c>
      <c r="H106" s="16" t="s">
        <v>45234</v>
      </c>
      <c r="I106" s="15">
        <f>B9L115C5</f>
        <v>0</v>
      </c>
      <c r="J106" s="16" t="s">
        <v>45235</v>
      </c>
      <c r="K106" s="21">
        <f>IF(FLOW_THRU_100PCT="Y",1,INDEX(VariabilityMatrix,D8L299C1,D8L299C6))</f>
        <v>0.80333950135125043</v>
      </c>
      <c r="L106" s="16" t="s">
        <v>45233</v>
      </c>
      <c r="M106" s="15">
        <f>IF(D8L299C2&lt;&gt;0,D8L299C2*D8L299C4,D8L299C3*D8L299C4)</f>
        <v>0</v>
      </c>
      <c r="N106" s="16" t="s">
        <v>11108</v>
      </c>
      <c r="O106" s="6">
        <f>1</f>
        <v>1</v>
      </c>
    </row>
    <row r="107" spans="1:15" x14ac:dyDescent="0.2">
      <c r="A107" s="11">
        <v>300</v>
      </c>
      <c r="B107" s="14" t="s">
        <v>4768</v>
      </c>
      <c r="C107" s="11" t="s">
        <v>44890</v>
      </c>
      <c r="D107" s="16" t="s">
        <v>4251</v>
      </c>
      <c r="E107" s="6">
        <v>14</v>
      </c>
      <c r="F107" s="16" t="s">
        <v>18844</v>
      </c>
      <c r="G107" s="15">
        <f>A2L355C44</f>
        <v>0</v>
      </c>
      <c r="H107" s="16" t="s">
        <v>18844</v>
      </c>
      <c r="I107" s="15">
        <f>A2L355C44</f>
        <v>0</v>
      </c>
      <c r="J107" s="16" t="s">
        <v>45237</v>
      </c>
      <c r="K107" s="21">
        <f>IF(FLOW_THRU_100PCT="Y",1,INDEX(VariabilityMatrix,D8L300C1,D8L300C6))</f>
        <v>0.80333950135125043</v>
      </c>
      <c r="L107" s="16" t="s">
        <v>45236</v>
      </c>
      <c r="M107" s="15">
        <f>IF(D8L300C2&lt;&gt;0,D8L300C2*D8L300C4,D8L300C3*D8L300C4)</f>
        <v>0</v>
      </c>
      <c r="N107" s="16" t="s">
        <v>11108</v>
      </c>
      <c r="O107" s="6">
        <f>1</f>
        <v>1</v>
      </c>
    </row>
    <row r="108" spans="1:15" x14ac:dyDescent="0.2">
      <c r="A108" s="11">
        <v>301</v>
      </c>
      <c r="B108" s="14" t="s">
        <v>4772</v>
      </c>
      <c r="C108" s="11" t="s">
        <v>44891</v>
      </c>
      <c r="D108" s="16" t="s">
        <v>4251</v>
      </c>
      <c r="E108" s="6">
        <v>14</v>
      </c>
      <c r="F108" s="16" t="s">
        <v>11112</v>
      </c>
      <c r="G108" s="15">
        <v>0</v>
      </c>
      <c r="H108" s="16" t="s">
        <v>45239</v>
      </c>
      <c r="I108" s="15">
        <f>B9L116C5</f>
        <v>0</v>
      </c>
      <c r="J108" s="16" t="s">
        <v>45240</v>
      </c>
      <c r="K108" s="21">
        <f>IF(FLOW_THRU_100PCT="Y",1,INDEX(VariabilityMatrix,D8L301C1,D8L301C6))</f>
        <v>0.80333950135125043</v>
      </c>
      <c r="L108" s="16" t="s">
        <v>45238</v>
      </c>
      <c r="M108" s="15">
        <f>IF(D8L301C2&lt;&gt;0,D8L301C2*D8L301C4,D8L301C3*D8L301C4)</f>
        <v>0</v>
      </c>
      <c r="N108" s="16" t="s">
        <v>11108</v>
      </c>
      <c r="O108" s="6">
        <f>1</f>
        <v>1</v>
      </c>
    </row>
    <row r="109" spans="1:15" x14ac:dyDescent="0.2">
      <c r="A109" s="11">
        <v>302</v>
      </c>
      <c r="B109" s="14" t="s">
        <v>4774</v>
      </c>
      <c r="C109" s="11" t="s">
        <v>44892</v>
      </c>
      <c r="D109" s="16" t="s">
        <v>4251</v>
      </c>
      <c r="E109" s="6">
        <v>14</v>
      </c>
      <c r="F109" s="16" t="s">
        <v>11112</v>
      </c>
      <c r="G109" s="15">
        <v>0</v>
      </c>
      <c r="H109" s="16" t="s">
        <v>45242</v>
      </c>
      <c r="I109" s="15">
        <f>B9L117C5</f>
        <v>0</v>
      </c>
      <c r="J109" s="16" t="s">
        <v>45243</v>
      </c>
      <c r="K109" s="21">
        <f>IF(FLOW_THRU_100PCT="Y",1,INDEX(VariabilityMatrix,D8L302C1,D8L302C6))</f>
        <v>0.80333950135125043</v>
      </c>
      <c r="L109" s="16" t="s">
        <v>45241</v>
      </c>
      <c r="M109" s="15">
        <f>IF(D8L302C2&lt;&gt;0,D8L302C2*D8L302C4,D8L302C3*D8L302C4)</f>
        <v>0</v>
      </c>
      <c r="N109" s="16" t="s">
        <v>11108</v>
      </c>
      <c r="O109" s="6">
        <f>1</f>
        <v>1</v>
      </c>
    </row>
    <row r="110" spans="1:15" x14ac:dyDescent="0.2">
      <c r="A110" s="11">
        <v>303</v>
      </c>
      <c r="B110" s="14" t="s">
        <v>4776</v>
      </c>
      <c r="C110" s="11" t="s">
        <v>44893</v>
      </c>
      <c r="D110" s="16" t="s">
        <v>4251</v>
      </c>
      <c r="E110" s="6">
        <v>14</v>
      </c>
      <c r="F110" s="16" t="s">
        <v>11112</v>
      </c>
      <c r="G110" s="15">
        <v>0</v>
      </c>
      <c r="H110" s="16" t="s">
        <v>45245</v>
      </c>
      <c r="I110" s="15">
        <f>B9L118C5</f>
        <v>0</v>
      </c>
      <c r="J110" s="16" t="s">
        <v>45246</v>
      </c>
      <c r="K110" s="21">
        <f>IF(FLOW_THRU_100PCT="Y",1,INDEX(VariabilityMatrix,D8L303C1,D8L303C6))</f>
        <v>0.80333950135125043</v>
      </c>
      <c r="L110" s="16" t="s">
        <v>45244</v>
      </c>
      <c r="M110" s="15">
        <f>IF(D8L303C2&lt;&gt;0,D8L303C2*D8L303C4,D8L303C3*D8L303C4)</f>
        <v>0</v>
      </c>
      <c r="N110" s="16" t="s">
        <v>11108</v>
      </c>
      <c r="O110" s="6">
        <f>1</f>
        <v>1</v>
      </c>
    </row>
    <row r="111" spans="1:15" x14ac:dyDescent="0.2">
      <c r="A111" s="11">
        <v>304</v>
      </c>
      <c r="B111" s="14" t="s">
        <v>4778</v>
      </c>
      <c r="C111" s="11" t="s">
        <v>44894</v>
      </c>
      <c r="D111" s="16" t="s">
        <v>4251</v>
      </c>
      <c r="E111" s="6">
        <v>14</v>
      </c>
      <c r="F111" s="16" t="s">
        <v>11112</v>
      </c>
      <c r="G111" s="15">
        <v>0</v>
      </c>
      <c r="H111" s="16" t="s">
        <v>45248</v>
      </c>
      <c r="I111" s="15">
        <f>B9L119C5</f>
        <v>0</v>
      </c>
      <c r="J111" s="16" t="s">
        <v>45249</v>
      </c>
      <c r="K111" s="21">
        <f>IF(FLOW_THRU_100PCT="Y",1,INDEX(VariabilityMatrix,D8L304C1,D8L304C6))</f>
        <v>0.80333950135125043</v>
      </c>
      <c r="L111" s="16" t="s">
        <v>45247</v>
      </c>
      <c r="M111" s="15">
        <f>IF(D8L304C2&lt;&gt;0,D8L304C2*D8L304C4,D8L304C3*D8L304C4)</f>
        <v>0</v>
      </c>
      <c r="N111" s="16" t="s">
        <v>11108</v>
      </c>
      <c r="O111" s="6">
        <f>1</f>
        <v>1</v>
      </c>
    </row>
    <row r="112" spans="1:15" x14ac:dyDescent="0.2">
      <c r="A112" s="11">
        <v>305</v>
      </c>
      <c r="B112" s="14" t="s">
        <v>4780</v>
      </c>
      <c r="C112" s="11" t="s">
        <v>44895</v>
      </c>
      <c r="D112" s="16" t="s">
        <v>4251</v>
      </c>
      <c r="E112" s="6">
        <v>14</v>
      </c>
      <c r="F112" s="16" t="s">
        <v>11112</v>
      </c>
      <c r="G112" s="15">
        <v>0</v>
      </c>
      <c r="H112" s="16" t="s">
        <v>45251</v>
      </c>
      <c r="I112" s="15">
        <f>B9L120C5</f>
        <v>0</v>
      </c>
      <c r="J112" s="16" t="s">
        <v>45252</v>
      </c>
      <c r="K112" s="21">
        <f>IF(FLOW_THRU_100PCT="Y",1,INDEX(VariabilityMatrix,D8L305C1,D8L305C6))</f>
        <v>0.80333950135125043</v>
      </c>
      <c r="L112" s="16" t="s">
        <v>45250</v>
      </c>
      <c r="M112" s="15">
        <f>IF(D8L305C2&lt;&gt;0,D8L305C2*D8L305C4,D8L305C3*D8L305C4)</f>
        <v>0</v>
      </c>
      <c r="N112" s="16" t="s">
        <v>11108</v>
      </c>
      <c r="O112" s="6">
        <f>1</f>
        <v>1</v>
      </c>
    </row>
    <row r="113" spans="1:15" x14ac:dyDescent="0.2">
      <c r="A113" s="11">
        <v>306</v>
      </c>
      <c r="B113" s="14" t="s">
        <v>5012</v>
      </c>
      <c r="C113" s="11" t="s">
        <v>5013</v>
      </c>
      <c r="D113" s="16" t="s">
        <v>4251</v>
      </c>
      <c r="E113" s="6">
        <v>14</v>
      </c>
      <c r="F113" s="16" t="s">
        <v>45254</v>
      </c>
      <c r="G113" s="15">
        <f>A2L401C44</f>
        <v>10467</v>
      </c>
      <c r="H113" s="16" t="s">
        <v>11112</v>
      </c>
      <c r="I113" s="15">
        <v>0</v>
      </c>
      <c r="J113" s="16" t="s">
        <v>45255</v>
      </c>
      <c r="K113" s="21">
        <f>IF(FLOW_THRU_100PCT="Y",1,INDEX(VariabilityMatrix,D8L306C1,D8L306C6))</f>
        <v>0.80333950135125043</v>
      </c>
      <c r="L113" s="16" t="s">
        <v>45253</v>
      </c>
      <c r="M113" s="15">
        <f>IF(D8L306C2&lt;&gt;0,D8L306C2*D8L306C4,D8L306C3*D8L306C4)</f>
        <v>8408.5545606435389</v>
      </c>
      <c r="N113" s="16" t="s">
        <v>11108</v>
      </c>
      <c r="O113" s="6">
        <f>1</f>
        <v>1</v>
      </c>
    </row>
    <row r="114" spans="1:15" x14ac:dyDescent="0.2">
      <c r="A114" s="11">
        <v>307</v>
      </c>
      <c r="B114" s="14" t="s">
        <v>5014</v>
      </c>
      <c r="C114" s="11" t="s">
        <v>5015</v>
      </c>
      <c r="D114" s="16" t="s">
        <v>4251</v>
      </c>
      <c r="E114" s="6">
        <v>14</v>
      </c>
      <c r="F114" s="16" t="s">
        <v>45257</v>
      </c>
      <c r="G114" s="15">
        <f>A2L402C44</f>
        <v>11851</v>
      </c>
      <c r="H114" s="16" t="s">
        <v>11112</v>
      </c>
      <c r="I114" s="15">
        <v>0</v>
      </c>
      <c r="J114" s="16" t="s">
        <v>45258</v>
      </c>
      <c r="K114" s="21">
        <f>IF(FLOW_THRU_100PCT="Y",1,INDEX(VariabilityMatrix,D8L307C1,D8L307C6))</f>
        <v>0.80333950135125043</v>
      </c>
      <c r="L114" s="16" t="s">
        <v>45256</v>
      </c>
      <c r="M114" s="15">
        <f>IF(D8L307C2&lt;&gt;0,D8L307C2*D8L307C4,D8L307C3*D8L307C4)</f>
        <v>9520.3764305136683</v>
      </c>
      <c r="N114" s="16" t="s">
        <v>11108</v>
      </c>
      <c r="O114" s="6">
        <f>1</f>
        <v>1</v>
      </c>
    </row>
    <row r="115" spans="1:15" x14ac:dyDescent="0.2">
      <c r="A115" s="11">
        <v>308</v>
      </c>
      <c r="B115" s="14" t="s">
        <v>5016</v>
      </c>
      <c r="C115" s="11" t="s">
        <v>44896</v>
      </c>
      <c r="D115" s="16" t="s">
        <v>4251</v>
      </c>
      <c r="E115" s="6">
        <v>14</v>
      </c>
      <c r="F115" s="16" t="s">
        <v>45260</v>
      </c>
      <c r="G115" s="15">
        <f>A2L403C44</f>
        <v>26823</v>
      </c>
      <c r="H115" s="16" t="s">
        <v>11112</v>
      </c>
      <c r="I115" s="15">
        <v>0</v>
      </c>
      <c r="J115" s="16" t="s">
        <v>45261</v>
      </c>
      <c r="K115" s="21">
        <f>IF(FLOW_THRU_100PCT="Y",1,INDEX(VariabilityMatrix,D8L308C1,D8L308C6))</f>
        <v>0.80333950135125043</v>
      </c>
      <c r="L115" s="16" t="s">
        <v>45259</v>
      </c>
      <c r="M115" s="15">
        <f>IF(D8L308C2&lt;&gt;0,D8L308C2*D8L308C4,D8L308C3*D8L308C4)</f>
        <v>21547.975444744588</v>
      </c>
      <c r="N115" s="16" t="s">
        <v>11108</v>
      </c>
      <c r="O115" s="6">
        <f>1</f>
        <v>1</v>
      </c>
    </row>
    <row r="116" spans="1:15" x14ac:dyDescent="0.2">
      <c r="A116" s="11">
        <v>309</v>
      </c>
      <c r="B116" s="14" t="s">
        <v>5018</v>
      </c>
      <c r="C116" s="11" t="s">
        <v>5019</v>
      </c>
      <c r="D116" s="16" t="s">
        <v>4251</v>
      </c>
      <c r="E116" s="6">
        <v>14</v>
      </c>
      <c r="F116" s="16" t="s">
        <v>45263</v>
      </c>
      <c r="G116" s="15">
        <f>A2L404C44</f>
        <v>10503</v>
      </c>
      <c r="H116" s="16" t="s">
        <v>11112</v>
      </c>
      <c r="I116" s="15">
        <v>0</v>
      </c>
      <c r="J116" s="16" t="s">
        <v>45264</v>
      </c>
      <c r="K116" s="21">
        <f>IF(FLOW_THRU_100PCT="Y",1,INDEX(VariabilityMatrix,D8L309C1,D8L309C6))</f>
        <v>0.80333950135125043</v>
      </c>
      <c r="L116" s="16" t="s">
        <v>45262</v>
      </c>
      <c r="M116" s="15">
        <f>IF(D8L309C2&lt;&gt;0,D8L309C2*D8L309C4,D8L309C3*D8L309C4)</f>
        <v>8437.474782692183</v>
      </c>
      <c r="N116" s="16" t="s">
        <v>11108</v>
      </c>
      <c r="O116" s="6">
        <f>1</f>
        <v>1</v>
      </c>
    </row>
    <row r="117" spans="1:15" x14ac:dyDescent="0.2">
      <c r="A117" s="11">
        <v>310</v>
      </c>
      <c r="B117" s="14" t="s">
        <v>5020</v>
      </c>
      <c r="C117" s="11" t="s">
        <v>5021</v>
      </c>
      <c r="D117" s="16" t="s">
        <v>4251</v>
      </c>
      <c r="E117" s="6">
        <v>14</v>
      </c>
      <c r="F117" s="16" t="s">
        <v>45266</v>
      </c>
      <c r="G117" s="15">
        <f>A2L405C44</f>
        <v>11</v>
      </c>
      <c r="H117" s="16" t="s">
        <v>11112</v>
      </c>
      <c r="I117" s="15">
        <v>0</v>
      </c>
      <c r="J117" s="16" t="s">
        <v>45267</v>
      </c>
      <c r="K117" s="21">
        <f>IF(FLOW_THRU_100PCT="Y",1,INDEX(VariabilityMatrix,D8L310C1,D8L310C6))</f>
        <v>0.80333950135125043</v>
      </c>
      <c r="L117" s="16" t="s">
        <v>45265</v>
      </c>
      <c r="M117" s="15">
        <f>IF(D8L310C2&lt;&gt;0,D8L310C2*D8L310C4,D8L310C3*D8L310C4)</f>
        <v>8.8367345148637551</v>
      </c>
      <c r="N117" s="16" t="s">
        <v>11108</v>
      </c>
      <c r="O117" s="6">
        <f>1</f>
        <v>1</v>
      </c>
    </row>
    <row r="118" spans="1:15" x14ac:dyDescent="0.2">
      <c r="A118" s="11">
        <v>311</v>
      </c>
      <c r="B118" s="14" t="s">
        <v>5022</v>
      </c>
      <c r="C118" s="11" t="s">
        <v>5023</v>
      </c>
      <c r="D118" s="16" t="s">
        <v>4251</v>
      </c>
      <c r="E118" s="6">
        <v>14</v>
      </c>
      <c r="F118" s="16" t="s">
        <v>45269</v>
      </c>
      <c r="G118" s="15">
        <f>A2L406C44</f>
        <v>720</v>
      </c>
      <c r="H118" s="16" t="s">
        <v>11112</v>
      </c>
      <c r="I118" s="15">
        <v>0</v>
      </c>
      <c r="J118" s="16" t="s">
        <v>45270</v>
      </c>
      <c r="K118" s="21">
        <f>IF(FLOW_THRU_100PCT="Y",1,INDEX(VariabilityMatrix,D8L311C1,D8L311C6))</f>
        <v>0.80333950135125043</v>
      </c>
      <c r="L118" s="16" t="s">
        <v>45268</v>
      </c>
      <c r="M118" s="15">
        <f>IF(D8L311C2&lt;&gt;0,D8L311C2*D8L311C4,D8L311C3*D8L311C4)</f>
        <v>578.40444097290026</v>
      </c>
      <c r="N118" s="16" t="s">
        <v>11108</v>
      </c>
      <c r="O118" s="6">
        <f>1</f>
        <v>1</v>
      </c>
    </row>
    <row r="119" spans="1:15" x14ac:dyDescent="0.2">
      <c r="A119" s="11">
        <v>312</v>
      </c>
      <c r="B119" s="14" t="s">
        <v>5024</v>
      </c>
      <c r="C119" s="11" t="s">
        <v>44897</v>
      </c>
      <c r="D119" s="16" t="s">
        <v>4251</v>
      </c>
      <c r="E119" s="6">
        <v>14</v>
      </c>
      <c r="F119" s="16" t="s">
        <v>45272</v>
      </c>
      <c r="G119" s="15">
        <f>A2L407C44</f>
        <v>8610</v>
      </c>
      <c r="H119" s="16" t="s">
        <v>11112</v>
      </c>
      <c r="I119" s="15">
        <v>0</v>
      </c>
      <c r="J119" s="16" t="s">
        <v>45273</v>
      </c>
      <c r="K119" s="21">
        <f>IF(FLOW_THRU_100PCT="Y",1,INDEX(VariabilityMatrix,D8L312C1,D8L312C6))</f>
        <v>0.80333950135125043</v>
      </c>
      <c r="L119" s="16" t="s">
        <v>45271</v>
      </c>
      <c r="M119" s="15">
        <f>IF(D8L312C2&lt;&gt;0,D8L312C2*D8L312C4,D8L312C3*D8L312C4)</f>
        <v>6916.7531066342663</v>
      </c>
      <c r="N119" s="16" t="s">
        <v>11108</v>
      </c>
      <c r="O119" s="6">
        <f>1</f>
        <v>1</v>
      </c>
    </row>
    <row r="120" spans="1:15" x14ac:dyDescent="0.2">
      <c r="A120" s="11">
        <v>313</v>
      </c>
      <c r="B120" s="14" t="s">
        <v>5026</v>
      </c>
      <c r="C120" s="11" t="s">
        <v>44898</v>
      </c>
      <c r="D120" s="16" t="s">
        <v>4251</v>
      </c>
      <c r="E120" s="6">
        <v>14</v>
      </c>
      <c r="F120" s="16" t="s">
        <v>45275</v>
      </c>
      <c r="G120" s="15">
        <f>A2L408C44</f>
        <v>11350</v>
      </c>
      <c r="H120" s="16" t="s">
        <v>11112</v>
      </c>
      <c r="I120" s="15">
        <v>0</v>
      </c>
      <c r="J120" s="16" t="s">
        <v>45276</v>
      </c>
      <c r="K120" s="21">
        <f>IF(FLOW_THRU_100PCT="Y",1,INDEX(VariabilityMatrix,D8L313C1,D8L313C6))</f>
        <v>0.80333950135125043</v>
      </c>
      <c r="L120" s="16" t="s">
        <v>45274</v>
      </c>
      <c r="M120" s="15">
        <f>IF(D8L313C2&lt;&gt;0,D8L313C2*D8L313C4,D8L313C3*D8L313C4)</f>
        <v>9117.9033403366921</v>
      </c>
      <c r="N120" s="16" t="s">
        <v>11108</v>
      </c>
      <c r="O120" s="6">
        <f>1</f>
        <v>1</v>
      </c>
    </row>
    <row r="121" spans="1:15" x14ac:dyDescent="0.2">
      <c r="A121" s="11">
        <v>314</v>
      </c>
      <c r="B121" s="14" t="s">
        <v>5028</v>
      </c>
      <c r="C121" s="11" t="s">
        <v>44899</v>
      </c>
      <c r="D121" s="16" t="s">
        <v>4251</v>
      </c>
      <c r="E121" s="6">
        <v>14</v>
      </c>
      <c r="F121" s="16" t="s">
        <v>45278</v>
      </c>
      <c r="G121" s="15">
        <f>A2L409C44</f>
        <v>2273</v>
      </c>
      <c r="H121" s="16" t="s">
        <v>11112</v>
      </c>
      <c r="I121" s="15">
        <v>0</v>
      </c>
      <c r="J121" s="16" t="s">
        <v>45279</v>
      </c>
      <c r="K121" s="21">
        <f>IF(FLOW_THRU_100PCT="Y",1,INDEX(VariabilityMatrix,D8L314C1,D8L314C6))</f>
        <v>0.80333950135125043</v>
      </c>
      <c r="L121" s="16" t="s">
        <v>45277</v>
      </c>
      <c r="M121" s="15">
        <f>IF(D8L314C2&lt;&gt;0,D8L314C2*D8L314C4,D8L314C3*D8L314C4)</f>
        <v>1825.9906865713922</v>
      </c>
      <c r="N121" s="16" t="s">
        <v>11108</v>
      </c>
      <c r="O121" s="6">
        <f>1</f>
        <v>1</v>
      </c>
    </row>
    <row r="122" spans="1:15" x14ac:dyDescent="0.2">
      <c r="A122" s="11">
        <v>315</v>
      </c>
      <c r="B122" s="14" t="s">
        <v>5030</v>
      </c>
      <c r="C122" s="11" t="s">
        <v>44900</v>
      </c>
      <c r="D122" s="16" t="s">
        <v>4251</v>
      </c>
      <c r="E122" s="6">
        <v>14</v>
      </c>
      <c r="F122" s="16" t="s">
        <v>45281</v>
      </c>
      <c r="G122" s="15">
        <f>A2L410C44</f>
        <v>0</v>
      </c>
      <c r="H122" s="16" t="s">
        <v>45281</v>
      </c>
      <c r="I122" s="15">
        <f>A2L410C44</f>
        <v>0</v>
      </c>
      <c r="J122" s="16" t="s">
        <v>45282</v>
      </c>
      <c r="K122" s="21">
        <f>IF(FLOW_THRU_100PCT="Y",1,INDEX(VariabilityMatrix,D8L315C1,D8L315C6))</f>
        <v>0.80333950135125043</v>
      </c>
      <c r="L122" s="16" t="s">
        <v>45280</v>
      </c>
      <c r="M122" s="15">
        <f>IF(D8L315C2&lt;&gt;0,D8L315C2*D8L315C4,D8L315C3*D8L315C4)</f>
        <v>0</v>
      </c>
      <c r="N122" s="16" t="s">
        <v>11108</v>
      </c>
      <c r="O122" s="6">
        <f>1</f>
        <v>1</v>
      </c>
    </row>
    <row r="123" spans="1:15" x14ac:dyDescent="0.2">
      <c r="A123" s="11">
        <v>316</v>
      </c>
      <c r="B123" s="14" t="s">
        <v>5032</v>
      </c>
      <c r="C123" s="11" t="s">
        <v>44901</v>
      </c>
      <c r="D123" s="16" t="s">
        <v>4251</v>
      </c>
      <c r="E123" s="6">
        <v>14</v>
      </c>
      <c r="F123" s="16" t="s">
        <v>45284</v>
      </c>
      <c r="G123" s="15">
        <f>A2L411C44</f>
        <v>17616</v>
      </c>
      <c r="H123" s="16" t="s">
        <v>11112</v>
      </c>
      <c r="I123" s="15">
        <v>0</v>
      </c>
      <c r="J123" s="16" t="s">
        <v>45285</v>
      </c>
      <c r="K123" s="21">
        <f>IF(FLOW_THRU_100PCT="Y",1,INDEX(VariabilityMatrix,D8L316C1,D8L316C6))</f>
        <v>0.80333950135125043</v>
      </c>
      <c r="L123" s="16" t="s">
        <v>45283</v>
      </c>
      <c r="M123" s="15">
        <f>IF(D8L316C2&lt;&gt;0,D8L316C2*D8L316C4,D8L316C3*D8L316C4)</f>
        <v>14151.628655803628</v>
      </c>
      <c r="N123" s="16" t="s">
        <v>11108</v>
      </c>
      <c r="O123" s="6">
        <f>1</f>
        <v>1</v>
      </c>
    </row>
    <row r="124" spans="1:15" x14ac:dyDescent="0.2">
      <c r="A124" s="11">
        <v>317</v>
      </c>
      <c r="B124" s="14" t="s">
        <v>5034</v>
      </c>
      <c r="C124" s="11" t="s">
        <v>44902</v>
      </c>
      <c r="D124" s="16" t="s">
        <v>4251</v>
      </c>
      <c r="E124" s="6">
        <v>14</v>
      </c>
      <c r="F124" s="16" t="s">
        <v>45287</v>
      </c>
      <c r="G124" s="15">
        <f>A2L412C44</f>
        <v>2513</v>
      </c>
      <c r="H124" s="16" t="s">
        <v>11112</v>
      </c>
      <c r="I124" s="15">
        <v>0</v>
      </c>
      <c r="J124" s="16" t="s">
        <v>45288</v>
      </c>
      <c r="K124" s="21">
        <f>IF(FLOW_THRU_100PCT="Y",1,INDEX(VariabilityMatrix,D8L317C1,D8L317C6))</f>
        <v>0.80333950135125043</v>
      </c>
      <c r="L124" s="16" t="s">
        <v>45286</v>
      </c>
      <c r="M124" s="15">
        <f>IF(D8L317C2&lt;&gt;0,D8L317C2*D8L317C4,D8L317C3*D8L317C4)</f>
        <v>2018.7921668956924</v>
      </c>
      <c r="N124" s="16" t="s">
        <v>11108</v>
      </c>
      <c r="O124" s="6">
        <f>1</f>
        <v>1</v>
      </c>
    </row>
    <row r="125" spans="1:15" x14ac:dyDescent="0.2">
      <c r="A125" s="11">
        <v>318</v>
      </c>
      <c r="B125" s="14" t="s">
        <v>5036</v>
      </c>
      <c r="C125" s="11" t="s">
        <v>5037</v>
      </c>
      <c r="D125" s="16" t="s">
        <v>4251</v>
      </c>
      <c r="E125" s="6">
        <v>14</v>
      </c>
      <c r="F125" s="16" t="s">
        <v>45290</v>
      </c>
      <c r="G125" s="15">
        <f>A2L413C44</f>
        <v>-176</v>
      </c>
      <c r="H125" s="16" t="s">
        <v>11112</v>
      </c>
      <c r="I125" s="15">
        <v>0</v>
      </c>
      <c r="J125" s="16" t="s">
        <v>45291</v>
      </c>
      <c r="K125" s="21">
        <f>IF(FLOW_THRU_100PCT="Y",1,INDEX(VariabilityMatrix,D8L318C1,D8L318C6))</f>
        <v>0.80333950135125043</v>
      </c>
      <c r="L125" s="16" t="s">
        <v>45289</v>
      </c>
      <c r="M125" s="15">
        <f>IF(D8L318C2&lt;&gt;0,D8L318C2*D8L318C4,D8L318C3*D8L318C4)</f>
        <v>-141.38775223782008</v>
      </c>
      <c r="N125" s="16" t="s">
        <v>11108</v>
      </c>
      <c r="O125" s="6">
        <f>1</f>
        <v>1</v>
      </c>
    </row>
    <row r="126" spans="1:15" x14ac:dyDescent="0.2">
      <c r="A126" s="11">
        <v>319</v>
      </c>
      <c r="B126" s="14" t="s">
        <v>5038</v>
      </c>
      <c r="C126" s="11" t="s">
        <v>5039</v>
      </c>
      <c r="D126" s="16" t="s">
        <v>4251</v>
      </c>
      <c r="E126" s="6">
        <v>0</v>
      </c>
      <c r="F126" s="16" t="s">
        <v>11112</v>
      </c>
      <c r="G126" s="15">
        <v>0</v>
      </c>
      <c r="H126" s="16" t="s">
        <v>45293</v>
      </c>
      <c r="I126" s="15">
        <f>A2L414C44</f>
        <v>26858</v>
      </c>
      <c r="J126" s="16" t="s">
        <v>11112</v>
      </c>
      <c r="K126" s="21">
        <f>0</f>
        <v>0</v>
      </c>
      <c r="L126" s="16" t="s">
        <v>45292</v>
      </c>
      <c r="M126" s="15">
        <f>IF(D8L319C2&lt;&gt;0,D8L319C2*D8L319C4,D8L319C3*D8L319C4)</f>
        <v>0</v>
      </c>
      <c r="N126" s="16" t="s">
        <v>11112</v>
      </c>
      <c r="O126" s="6">
        <f>0</f>
        <v>0</v>
      </c>
    </row>
    <row r="127" spans="1:15" x14ac:dyDescent="0.2">
      <c r="A127" s="11">
        <v>320</v>
      </c>
      <c r="B127" s="14" t="s">
        <v>5040</v>
      </c>
      <c r="C127" s="11" t="s">
        <v>44903</v>
      </c>
      <c r="D127" s="16" t="s">
        <v>4251</v>
      </c>
      <c r="E127" s="6">
        <v>0</v>
      </c>
      <c r="F127" s="16" t="s">
        <v>11112</v>
      </c>
      <c r="G127" s="15">
        <v>0</v>
      </c>
      <c r="H127" s="16" t="s">
        <v>45295</v>
      </c>
      <c r="I127" s="15">
        <f>A2L415C44</f>
        <v>6150</v>
      </c>
      <c r="J127" s="16" t="s">
        <v>11112</v>
      </c>
      <c r="K127" s="21">
        <f>0</f>
        <v>0</v>
      </c>
      <c r="L127" s="16" t="s">
        <v>45294</v>
      </c>
      <c r="M127" s="15">
        <f>IF(D8L320C2&lt;&gt;0,D8L320C2*D8L320C4,D8L320C3*D8L320C4)</f>
        <v>0</v>
      </c>
      <c r="N127" s="16" t="s">
        <v>11112</v>
      </c>
      <c r="O127" s="6">
        <f>0</f>
        <v>0</v>
      </c>
    </row>
    <row r="128" spans="1:15" x14ac:dyDescent="0.2">
      <c r="A128" s="11">
        <v>321</v>
      </c>
      <c r="B128" s="14" t="s">
        <v>5042</v>
      </c>
      <c r="C128" s="11" t="s">
        <v>44904</v>
      </c>
      <c r="D128" s="16" t="s">
        <v>4251</v>
      </c>
      <c r="E128" s="6">
        <v>14</v>
      </c>
      <c r="F128" s="16" t="s">
        <v>45297</v>
      </c>
      <c r="G128" s="15">
        <f>A2L416C44</f>
        <v>0</v>
      </c>
      <c r="H128" s="16" t="s">
        <v>45297</v>
      </c>
      <c r="I128" s="15">
        <f>A2L416C44</f>
        <v>0</v>
      </c>
      <c r="J128" s="16" t="s">
        <v>45298</v>
      </c>
      <c r="K128" s="21">
        <f>IF(FLOW_THRU_100PCT="Y",1,INDEX(VariabilityMatrix,D8L321C1,D8L321C6))</f>
        <v>0.80333950135125043</v>
      </c>
      <c r="L128" s="16" t="s">
        <v>45296</v>
      </c>
      <c r="M128" s="15">
        <f>IF(D8L321C2&lt;&gt;0,D8L321C2*D8L321C4,D8L321C3*D8L321C4)</f>
        <v>0</v>
      </c>
      <c r="N128" s="16" t="s">
        <v>11108</v>
      </c>
      <c r="O128" s="6">
        <f>1</f>
        <v>1</v>
      </c>
    </row>
    <row r="129" spans="1:15" x14ac:dyDescent="0.2">
      <c r="A129" s="11">
        <v>322</v>
      </c>
      <c r="B129" s="14" t="s">
        <v>5044</v>
      </c>
      <c r="C129" s="11" t="s">
        <v>44905</v>
      </c>
      <c r="D129" s="16" t="s">
        <v>4251</v>
      </c>
      <c r="E129" s="6">
        <v>14</v>
      </c>
      <c r="F129" s="16" t="s">
        <v>45300</v>
      </c>
      <c r="G129" s="15">
        <f>A2L417C44</f>
        <v>0</v>
      </c>
      <c r="H129" s="16" t="s">
        <v>45300</v>
      </c>
      <c r="I129" s="15">
        <f>A2L417C44</f>
        <v>0</v>
      </c>
      <c r="J129" s="16" t="s">
        <v>45301</v>
      </c>
      <c r="K129" s="21">
        <f>IF(FLOW_THRU_100PCT="Y",1,INDEX(VariabilityMatrix,D8L322C1,D8L322C6))</f>
        <v>0.80333950135125043</v>
      </c>
      <c r="L129" s="16" t="s">
        <v>45299</v>
      </c>
      <c r="M129" s="15">
        <f>IF(D8L322C2&lt;&gt;0,D8L322C2*D8L322C4,D8L322C3*D8L322C4)</f>
        <v>0</v>
      </c>
      <c r="N129" s="16" t="s">
        <v>11108</v>
      </c>
      <c r="O129" s="6">
        <f>1</f>
        <v>1</v>
      </c>
    </row>
    <row r="130" spans="1:15" x14ac:dyDescent="0.2">
      <c r="A130" s="11">
        <v>323</v>
      </c>
      <c r="B130" s="14" t="s">
        <v>5046</v>
      </c>
      <c r="C130" s="11" t="s">
        <v>44906</v>
      </c>
      <c r="D130" s="16" t="s">
        <v>4251</v>
      </c>
      <c r="E130" s="6">
        <v>14</v>
      </c>
      <c r="F130" s="16" t="s">
        <v>45303</v>
      </c>
      <c r="G130" s="15">
        <f>A2L418C44</f>
        <v>-620</v>
      </c>
      <c r="H130" s="16" t="s">
        <v>11112</v>
      </c>
      <c r="I130" s="15">
        <v>0</v>
      </c>
      <c r="J130" s="16" t="s">
        <v>45304</v>
      </c>
      <c r="K130" s="21">
        <f>IF(FLOW_THRU_100PCT="Y",1,INDEX(VariabilityMatrix,D8L323C1,D8L323C6))</f>
        <v>0.80333950135125043</v>
      </c>
      <c r="L130" s="16" t="s">
        <v>45302</v>
      </c>
      <c r="M130" s="15">
        <f>IF(D8L323C2&lt;&gt;0,D8L323C2*D8L323C4,D8L323C3*D8L323C4)</f>
        <v>-498.07049083777525</v>
      </c>
      <c r="N130" s="16" t="s">
        <v>11108</v>
      </c>
      <c r="O130" s="6">
        <f>1</f>
        <v>1</v>
      </c>
    </row>
    <row r="131" spans="1:15" x14ac:dyDescent="0.2">
      <c r="A131" s="11">
        <v>324</v>
      </c>
      <c r="B131" s="14" t="s">
        <v>5052</v>
      </c>
      <c r="C131" s="11" t="s">
        <v>44907</v>
      </c>
      <c r="D131" s="16" t="s">
        <v>4251</v>
      </c>
      <c r="E131" s="6">
        <v>0</v>
      </c>
      <c r="F131" s="16" t="s">
        <v>11112</v>
      </c>
      <c r="G131" s="15">
        <v>0</v>
      </c>
      <c r="H131" s="16" t="s">
        <v>45306</v>
      </c>
      <c r="I131" s="15">
        <f>A2L421C44+A2L422C44</f>
        <v>36892</v>
      </c>
      <c r="J131" s="16" t="s">
        <v>45109</v>
      </c>
      <c r="K131" s="21">
        <f>IF(FLOW_THRU_100PCT="Y",1,D8L442C4)</f>
        <v>0.75911574300619422</v>
      </c>
      <c r="L131" s="16" t="s">
        <v>45305</v>
      </c>
      <c r="M131" s="15">
        <f>IF(D8L324C2&lt;&gt;0,D8L324C2*D8L324C4,D8L324C3*D8L324C4)</f>
        <v>28005.297990984516</v>
      </c>
      <c r="N131" s="16" t="s">
        <v>11112</v>
      </c>
      <c r="O131" s="6">
        <f>0</f>
        <v>0</v>
      </c>
    </row>
    <row r="132" spans="1:15" x14ac:dyDescent="0.2">
      <c r="A132" s="11">
        <v>325</v>
      </c>
      <c r="B132" s="14" t="s">
        <v>945</v>
      </c>
      <c r="C132" s="11" t="s">
        <v>44908</v>
      </c>
      <c r="D132" s="16" t="s">
        <v>945</v>
      </c>
      <c r="E132" s="21" t="str">
        <f>NULL_VALUE</f>
        <v>n/a</v>
      </c>
      <c r="F132" s="16" t="s">
        <v>45308</v>
      </c>
      <c r="G132" s="15">
        <f>SUM(D8L201C2:D8L235C2,D8L240C2:D8L243C2,D8L248C2:D8L280C2,D8L284C2:D8L286C2,D8L293C2: D8L303C2,D8L305C2:D8L321C2,D8L323C2)-SUM(D8L236C2:D8L239C2,D8L244C2:D8L247C2,D8L281C2:D8L283C2,D8L287C2:D8L292C2,D8L304C2,D8L322C2,D8L324C2)</f>
        <v>111956.90085928666</v>
      </c>
      <c r="H132" s="16" t="s">
        <v>945</v>
      </c>
      <c r="I132" s="21" t="str">
        <f>NULL_VALUE</f>
        <v>n/a</v>
      </c>
      <c r="J132" s="16" t="s">
        <v>945</v>
      </c>
      <c r="K132" s="21" t="str">
        <f>NULL_VALUE</f>
        <v>n/a</v>
      </c>
      <c r="L132" s="16" t="s">
        <v>45307</v>
      </c>
      <c r="M132" s="15">
        <f>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f>
        <v>89866.409819617504</v>
      </c>
      <c r="N132" s="16" t="s">
        <v>945</v>
      </c>
      <c r="O132" s="21" t="str">
        <f>NULL_VALUE</f>
        <v>n/a</v>
      </c>
    </row>
    <row r="133" spans="1:15" x14ac:dyDescent="0.2">
      <c r="A133" s="11">
        <v>326</v>
      </c>
      <c r="B133" s="14" t="s">
        <v>945</v>
      </c>
      <c r="C133" s="11" t="s">
        <v>44909</v>
      </c>
      <c r="D133" s="16" t="s">
        <v>945</v>
      </c>
      <c r="E133" s="21" t="str">
        <f>NULL_VALUE</f>
        <v>n/a</v>
      </c>
      <c r="F133" s="16" t="s">
        <v>45308</v>
      </c>
      <c r="G133" s="15">
        <f>SUM(D8L201C2:D8L235C2,D8L240C2:D8L243C2,D8L248C2:D8L280C2,D8L284C2:D8L286C2,D8L293C2: D8L303C2,D8L305C2:D8L321C2,D8L323C2)-SUM(D8L236C2:D8L239C2,D8L244C2:D8L247C2,D8L281C2:D8L283C2,D8L287C2:D8L292C2,D8L304C2,D8L322C2,D8L324C2)</f>
        <v>111956.90085928666</v>
      </c>
      <c r="H133" s="16" t="s">
        <v>45310</v>
      </c>
      <c r="I133" s="15">
        <f>SUM(D8L201C3:D8L235C3,D8L240C3:D8L243C3,D8L248C3:D8L280C3,D8L284C3:D8L286C3,D8L293C3: D8L303C3,D8L305C3:D8L321C3,D8L323C3)-SUM(D8L236C3:D8L239C3,D8L244C3:D8L247C3,D8L281C3:D8L283C3,D8L287C3:D8L292C3,D8L304C3,D8L322C3,D8L324C3)</f>
        <v>2312.7003642598138</v>
      </c>
      <c r="J133" s="16" t="s">
        <v>945</v>
      </c>
      <c r="K133" s="21" t="str">
        <f>NULL_VALUE</f>
        <v>n/a</v>
      </c>
      <c r="L133" s="16" t="s">
        <v>45309</v>
      </c>
      <c r="M133" s="15">
        <f>SUM(D8L201C5:D8L235C5,D8L240C5:D8L243C5,D8L248C5:D8L280C5,D8L284C5:D8L286C5,D8L293C5: D8L303C5,D8L305C5:D8L321C5,D8L323C5)-SUM(D8L236C5:D8L239C5,D8L244C5:D8L247C5,D8L281C5:D8L283C5,D8L287C5:D8L292C5,D8L304C5,D8L322C5,D8L324C5)</f>
        <v>65616.176867408358</v>
      </c>
      <c r="N133" s="16" t="s">
        <v>945</v>
      </c>
      <c r="O133" s="21" t="str">
        <f>NULL_VALUE</f>
        <v>n/a</v>
      </c>
    </row>
    <row r="134" spans="1:15" x14ac:dyDescent="0.2">
      <c r="A134" s="11">
        <v>327</v>
      </c>
      <c r="B134" s="14" t="s">
        <v>945</v>
      </c>
      <c r="C134" s="11" t="s">
        <v>44910</v>
      </c>
      <c r="D134" s="16" t="s">
        <v>945</v>
      </c>
      <c r="E134" s="21" t="str">
        <f>NULL_VALUE</f>
        <v>n/a</v>
      </c>
      <c r="F134" s="16" t="s">
        <v>945</v>
      </c>
      <c r="G134" s="21" t="str">
        <f>NULL_VALUE</f>
        <v>n/a</v>
      </c>
      <c r="H134" s="16" t="s">
        <v>45312</v>
      </c>
      <c r="I134" s="15">
        <f>IF(ISNUMBER(D8L325C3),D8L326C3-D8L325C3,D8L326C3)</f>
        <v>2312.7003642598138</v>
      </c>
      <c r="J134" s="16" t="s">
        <v>945</v>
      </c>
      <c r="K134" s="21" t="str">
        <f>NULL_VALUE</f>
        <v>n/a</v>
      </c>
      <c r="L134" s="16" t="s">
        <v>45311</v>
      </c>
      <c r="M134" s="15">
        <f>IF(ISNUMBER(D8L325C5),D8L326C5-D8L325C5,D8L326C5)</f>
        <v>-24250.232952209146</v>
      </c>
      <c r="N134" s="16" t="s">
        <v>945</v>
      </c>
      <c r="O134" s="21" t="str">
        <f>NULL_VALUE</f>
        <v>n/a</v>
      </c>
    </row>
    <row r="135" spans="1:15" x14ac:dyDescent="0.2">
      <c r="A135" s="11">
        <v>328</v>
      </c>
      <c r="B135" s="14" t="s">
        <v>7519</v>
      </c>
      <c r="C135" s="11" t="s">
        <v>44911</v>
      </c>
      <c r="D135" s="16" t="s">
        <v>4251</v>
      </c>
      <c r="E135" s="6">
        <v>0</v>
      </c>
      <c r="F135" s="16" t="s">
        <v>11112</v>
      </c>
      <c r="G135" s="15">
        <v>0</v>
      </c>
      <c r="H135" s="16" t="s">
        <v>45314</v>
      </c>
      <c r="I135" s="15">
        <f>B2L916C2</f>
        <v>3437</v>
      </c>
      <c r="J135" s="16" t="s">
        <v>45315</v>
      </c>
      <c r="K135" s="21">
        <f>IF(FLOW_THRU_100PCT="Y",1,D8L449C4)</f>
        <v>0.71260984925000292</v>
      </c>
      <c r="L135" s="16" t="s">
        <v>45313</v>
      </c>
      <c r="M135" s="15">
        <f>IF(D8L328C2&lt;&gt;0,D8L328C2*D8L328C4,D8L328C3*D8L328C4)</f>
        <v>2449.2400518722602</v>
      </c>
      <c r="N135" s="16" t="s">
        <v>11112</v>
      </c>
      <c r="O135" s="6">
        <f>0</f>
        <v>0</v>
      </c>
    </row>
    <row r="136" spans="1:15" x14ac:dyDescent="0.2">
      <c r="A136" s="11">
        <v>329</v>
      </c>
      <c r="B136" s="14" t="s">
        <v>7402</v>
      </c>
      <c r="C136" s="11" t="s">
        <v>44912</v>
      </c>
      <c r="D136" s="16" t="s">
        <v>4251</v>
      </c>
      <c r="E136" s="6">
        <v>0</v>
      </c>
      <c r="F136" s="16" t="s">
        <v>11112</v>
      </c>
      <c r="G136" s="15">
        <v>0</v>
      </c>
      <c r="H136" s="16" t="s">
        <v>45317</v>
      </c>
      <c r="I136" s="15">
        <f>B2L826C2</f>
        <v>3</v>
      </c>
      <c r="J136" s="16" t="s">
        <v>45315</v>
      </c>
      <c r="K136" s="21">
        <f>IF(FLOW_THRU_100PCT="Y",1,D8L449C4)</f>
        <v>0.71260984925000292</v>
      </c>
      <c r="L136" s="16" t="s">
        <v>45316</v>
      </c>
      <c r="M136" s="15">
        <f>IF(D8L329C2&lt;&gt;0,D8L329C2*D8L329C4,D8L329C3*D8L329C4)</f>
        <v>2.1378295477500089</v>
      </c>
      <c r="N136" s="16" t="s">
        <v>11112</v>
      </c>
      <c r="O136" s="6">
        <f>0</f>
        <v>0</v>
      </c>
    </row>
    <row r="137" spans="1:15" x14ac:dyDescent="0.2">
      <c r="A137" s="11">
        <v>330</v>
      </c>
      <c r="B137" s="14" t="s">
        <v>7524</v>
      </c>
      <c r="C137" s="11" t="s">
        <v>44913</v>
      </c>
      <c r="D137" s="16" t="s">
        <v>4251</v>
      </c>
      <c r="E137" s="6">
        <v>0</v>
      </c>
      <c r="F137" s="16" t="s">
        <v>11112</v>
      </c>
      <c r="G137" s="15">
        <v>0</v>
      </c>
      <c r="H137" s="16" t="s">
        <v>45319</v>
      </c>
      <c r="I137" s="15">
        <f>B5L436C3</f>
        <v>0</v>
      </c>
      <c r="J137" s="16" t="s">
        <v>45315</v>
      </c>
      <c r="K137" s="21">
        <f>IF(FLOW_THRU_100PCT="Y",1,D8L449C4)</f>
        <v>0.71260984925000292</v>
      </c>
      <c r="L137" s="16" t="s">
        <v>45318</v>
      </c>
      <c r="M137" s="15">
        <f>IF(D8L330C2&lt;&gt;0,D8L330C2*D8L330C4,D8L330C3*D8L330C4)</f>
        <v>0</v>
      </c>
      <c r="N137" s="16" t="s">
        <v>11112</v>
      </c>
      <c r="O137" s="6">
        <f>0</f>
        <v>0</v>
      </c>
    </row>
    <row r="138" spans="1:15" x14ac:dyDescent="0.2">
      <c r="A138" s="11">
        <v>331</v>
      </c>
      <c r="B138" s="14" t="s">
        <v>7524</v>
      </c>
      <c r="C138" s="11" t="s">
        <v>44914</v>
      </c>
      <c r="D138" s="16" t="s">
        <v>4251</v>
      </c>
      <c r="E138" s="6">
        <v>0</v>
      </c>
      <c r="F138" s="16" t="s">
        <v>11112</v>
      </c>
      <c r="G138" s="15">
        <v>0</v>
      </c>
      <c r="H138" s="16" t="s">
        <v>45321</v>
      </c>
      <c r="I138" s="15">
        <f>B5L439C3</f>
        <v>0</v>
      </c>
      <c r="J138" s="16" t="s">
        <v>45315</v>
      </c>
      <c r="K138" s="21">
        <f>IF(FLOW_THRU_100PCT="Y",1,D8L449C4)</f>
        <v>0.71260984925000292</v>
      </c>
      <c r="L138" s="16" t="s">
        <v>45320</v>
      </c>
      <c r="M138" s="15">
        <f>IF(D8L331C2&lt;&gt;0,D8L331C2*D8L331C4,D8L331C3*D8L331C4)</f>
        <v>0</v>
      </c>
      <c r="N138" s="16" t="s">
        <v>11112</v>
      </c>
      <c r="O138" s="6">
        <f>0</f>
        <v>0</v>
      </c>
    </row>
    <row r="139" spans="1:15" x14ac:dyDescent="0.2">
      <c r="A139" s="11">
        <v>332</v>
      </c>
      <c r="B139" s="14" t="s">
        <v>7524</v>
      </c>
      <c r="C139" s="11" t="s">
        <v>44915</v>
      </c>
      <c r="D139" s="16" t="s">
        <v>4251</v>
      </c>
      <c r="E139" s="6">
        <v>0</v>
      </c>
      <c r="F139" s="16" t="s">
        <v>11112</v>
      </c>
      <c r="G139" s="15">
        <v>0</v>
      </c>
      <c r="H139" s="16" t="s">
        <v>45323</v>
      </c>
      <c r="I139" s="15">
        <f>B5L440C3</f>
        <v>2.4928928101337693</v>
      </c>
      <c r="J139" s="16" t="s">
        <v>45315</v>
      </c>
      <c r="K139" s="21">
        <f>IF(FLOW_THRU_100PCT="Y",1,D8L449C4)</f>
        <v>0.71260984925000292</v>
      </c>
      <c r="L139" s="16" t="s">
        <v>45322</v>
      </c>
      <c r="M139" s="15">
        <f>IF(D8L332C2&lt;&gt;0,D8L332C2*D8L332C4,D8L332C3*D8L332C4)</f>
        <v>1.7764599696258414</v>
      </c>
      <c r="N139" s="16" t="s">
        <v>11112</v>
      </c>
      <c r="O139" s="6">
        <f>0</f>
        <v>0</v>
      </c>
    </row>
    <row r="140" spans="1:15" x14ac:dyDescent="0.2">
      <c r="A140" s="11">
        <v>333</v>
      </c>
      <c r="B140" s="14" t="s">
        <v>7407</v>
      </c>
      <c r="C140" s="11" t="s">
        <v>44916</v>
      </c>
      <c r="D140" s="16" t="s">
        <v>4251</v>
      </c>
      <c r="E140" s="6">
        <v>0</v>
      </c>
      <c r="F140" s="16" t="s">
        <v>11112</v>
      </c>
      <c r="G140" s="15">
        <v>0</v>
      </c>
      <c r="H140" s="16" t="s">
        <v>45325</v>
      </c>
      <c r="I140" s="15">
        <f>B5L436C4</f>
        <v>0</v>
      </c>
      <c r="J140" s="16" t="s">
        <v>45315</v>
      </c>
      <c r="K140" s="21">
        <f>IF(FLOW_THRU_100PCT="Y",1,D8L449C4)</f>
        <v>0.71260984925000292</v>
      </c>
      <c r="L140" s="16" t="s">
        <v>45324</v>
      </c>
      <c r="M140" s="15">
        <f>IF(D8L333C2&lt;&gt;0,D8L333C2*D8L333C4,D8L333C3*D8L333C4)</f>
        <v>0</v>
      </c>
      <c r="N140" s="16" t="s">
        <v>11112</v>
      </c>
      <c r="O140" s="6">
        <f>0</f>
        <v>0</v>
      </c>
    </row>
    <row r="141" spans="1:15" x14ac:dyDescent="0.2">
      <c r="A141" s="11">
        <v>334</v>
      </c>
      <c r="B141" s="14" t="s">
        <v>7407</v>
      </c>
      <c r="C141" s="11" t="s">
        <v>44917</v>
      </c>
      <c r="D141" s="16" t="s">
        <v>4251</v>
      </c>
      <c r="E141" s="6">
        <v>0</v>
      </c>
      <c r="F141" s="16" t="s">
        <v>11112</v>
      </c>
      <c r="G141" s="15">
        <v>0</v>
      </c>
      <c r="H141" s="16" t="s">
        <v>45327</v>
      </c>
      <c r="I141" s="15">
        <f>B5L439C4</f>
        <v>0</v>
      </c>
      <c r="J141" s="16" t="s">
        <v>45315</v>
      </c>
      <c r="K141" s="21">
        <f>IF(FLOW_THRU_100PCT="Y",1,D8L449C4)</f>
        <v>0.71260984925000292</v>
      </c>
      <c r="L141" s="16" t="s">
        <v>45326</v>
      </c>
      <c r="M141" s="15">
        <f>IF(D8L334C2&lt;&gt;0,D8L334C2*D8L334C4,D8L334C3*D8L334C4)</f>
        <v>0</v>
      </c>
      <c r="N141" s="16" t="s">
        <v>11112</v>
      </c>
      <c r="O141" s="6">
        <f>0</f>
        <v>0</v>
      </c>
    </row>
    <row r="142" spans="1:15" x14ac:dyDescent="0.2">
      <c r="A142" s="11">
        <v>335</v>
      </c>
      <c r="B142" s="14" t="s">
        <v>7407</v>
      </c>
      <c r="C142" s="11" t="s">
        <v>44918</v>
      </c>
      <c r="D142" s="16" t="s">
        <v>4251</v>
      </c>
      <c r="E142" s="6">
        <v>0</v>
      </c>
      <c r="F142" s="16" t="s">
        <v>11112</v>
      </c>
      <c r="G142" s="15">
        <v>0</v>
      </c>
      <c r="H142" s="16" t="s">
        <v>45329</v>
      </c>
      <c r="I142" s="15">
        <f>B5L440C4</f>
        <v>2.689204757425857E-2</v>
      </c>
      <c r="J142" s="16" t="s">
        <v>45315</v>
      </c>
      <c r="K142" s="21">
        <f>IF(FLOW_THRU_100PCT="Y",1,D8L449C4)</f>
        <v>0.71260984925000292</v>
      </c>
      <c r="L142" s="16" t="s">
        <v>45328</v>
      </c>
      <c r="M142" s="15">
        <f>IF(D8L335C2&lt;&gt;0,D8L335C2*D8L335C4,D8L335C3*D8L335C4)</f>
        <v>1.9163537967916307E-2</v>
      </c>
      <c r="N142" s="16" t="s">
        <v>11112</v>
      </c>
      <c r="O142" s="6">
        <f>0</f>
        <v>0</v>
      </c>
    </row>
    <row r="143" spans="1:15" x14ac:dyDescent="0.2">
      <c r="A143" s="11">
        <v>336</v>
      </c>
      <c r="B143" s="14" t="s">
        <v>7529</v>
      </c>
      <c r="C143" s="11" t="s">
        <v>44919</v>
      </c>
      <c r="D143" s="16" t="s">
        <v>4251</v>
      </c>
      <c r="E143" s="6">
        <v>0</v>
      </c>
      <c r="F143" s="16" t="s">
        <v>11112</v>
      </c>
      <c r="G143" s="15">
        <v>0</v>
      </c>
      <c r="H143" s="16" t="s">
        <v>45331</v>
      </c>
      <c r="I143" s="15">
        <f>B2L925C2</f>
        <v>3937</v>
      </c>
      <c r="J143" s="16" t="s">
        <v>45315</v>
      </c>
      <c r="K143" s="21">
        <f>IF(FLOW_THRU_100PCT="Y",1,D8L449C4)</f>
        <v>0.71260984925000292</v>
      </c>
      <c r="L143" s="16" t="s">
        <v>45330</v>
      </c>
      <c r="M143" s="15">
        <f>IF(D8L336C2&lt;&gt;0,D8L336C2*D8L336C4,D8L336C3*D8L336C4)</f>
        <v>2805.5449764972614</v>
      </c>
      <c r="N143" s="16" t="s">
        <v>11112</v>
      </c>
      <c r="O143" s="6">
        <f>0</f>
        <v>0</v>
      </c>
    </row>
    <row r="144" spans="1:15" x14ac:dyDescent="0.2">
      <c r="A144" s="11">
        <v>337</v>
      </c>
      <c r="B144" s="14" t="s">
        <v>7414</v>
      </c>
      <c r="C144" s="11" t="s">
        <v>44920</v>
      </c>
      <c r="D144" s="16" t="s">
        <v>4251</v>
      </c>
      <c r="E144" s="6">
        <v>0</v>
      </c>
      <c r="F144" s="16" t="s">
        <v>11112</v>
      </c>
      <c r="G144" s="15">
        <v>0</v>
      </c>
      <c r="H144" s="16" t="s">
        <v>45333</v>
      </c>
      <c r="I144" s="15">
        <f>B2L835C2</f>
        <v>0</v>
      </c>
      <c r="J144" s="16" t="s">
        <v>45315</v>
      </c>
      <c r="K144" s="21">
        <f>IF(FLOW_THRU_100PCT="Y",1,D8L449C4)</f>
        <v>0.71260984925000292</v>
      </c>
      <c r="L144" s="16" t="s">
        <v>45332</v>
      </c>
      <c r="M144" s="15">
        <f>IF(D8L337C2&lt;&gt;0,D8L337C2*D8L337C4,D8L337C3*D8L337C4)</f>
        <v>0</v>
      </c>
      <c r="N144" s="16" t="s">
        <v>11112</v>
      </c>
      <c r="O144" s="6">
        <f>0</f>
        <v>0</v>
      </c>
    </row>
    <row r="145" spans="1:15" x14ac:dyDescent="0.2">
      <c r="A145" s="11">
        <v>338</v>
      </c>
      <c r="B145" s="14" t="s">
        <v>7534</v>
      </c>
      <c r="C145" s="11" t="s">
        <v>44921</v>
      </c>
      <c r="D145" s="16" t="s">
        <v>4251</v>
      </c>
      <c r="E145" s="6">
        <v>0</v>
      </c>
      <c r="F145" s="16" t="s">
        <v>11112</v>
      </c>
      <c r="G145" s="15">
        <v>0</v>
      </c>
      <c r="H145" s="16" t="s">
        <v>45335</v>
      </c>
      <c r="I145" s="15">
        <f>B2L929C2</f>
        <v>6</v>
      </c>
      <c r="J145" s="16" t="s">
        <v>45315</v>
      </c>
      <c r="K145" s="21">
        <f>IF(FLOW_THRU_100PCT="Y",1,D8L449C4)</f>
        <v>0.71260984925000292</v>
      </c>
      <c r="L145" s="16" t="s">
        <v>45334</v>
      </c>
      <c r="M145" s="15">
        <f>IF(D8L338C2&lt;&gt;0,D8L338C2*D8L338C4,D8L338C3*D8L338C4)</f>
        <v>4.2756590955000178</v>
      </c>
      <c r="N145" s="16" t="s">
        <v>11112</v>
      </c>
      <c r="O145" s="6">
        <f>0</f>
        <v>0</v>
      </c>
    </row>
    <row r="146" spans="1:15" x14ac:dyDescent="0.2">
      <c r="A146" s="11">
        <v>339</v>
      </c>
      <c r="B146" s="14" t="s">
        <v>7419</v>
      </c>
      <c r="C146" s="11" t="s">
        <v>44922</v>
      </c>
      <c r="D146" s="16" t="s">
        <v>4251</v>
      </c>
      <c r="E146" s="6">
        <v>0</v>
      </c>
      <c r="F146" s="16" t="s">
        <v>11112</v>
      </c>
      <c r="G146" s="15">
        <v>0</v>
      </c>
      <c r="H146" s="16" t="s">
        <v>45337</v>
      </c>
      <c r="I146" s="15">
        <f>B2L839C2</f>
        <v>0</v>
      </c>
      <c r="J146" s="16" t="s">
        <v>45315</v>
      </c>
      <c r="K146" s="21">
        <f>IF(FLOW_THRU_100PCT="Y",1,D8L449C4)</f>
        <v>0.71260984925000292</v>
      </c>
      <c r="L146" s="16" t="s">
        <v>45336</v>
      </c>
      <c r="M146" s="15">
        <f>IF(D8L339C2&lt;&gt;0,D8L339C2*D8L339C4,D8L339C3*D8L339C4)</f>
        <v>0</v>
      </c>
      <c r="N146" s="16" t="s">
        <v>11112</v>
      </c>
      <c r="O146" s="6">
        <f>0</f>
        <v>0</v>
      </c>
    </row>
    <row r="147" spans="1:15" x14ac:dyDescent="0.2">
      <c r="A147" s="11">
        <v>340</v>
      </c>
      <c r="B147" s="14" t="s">
        <v>44923</v>
      </c>
      <c r="C147" s="11" t="s">
        <v>44924</v>
      </c>
      <c r="D147" s="16" t="s">
        <v>4251</v>
      </c>
      <c r="E147" s="6">
        <v>0</v>
      </c>
      <c r="F147" s="16" t="s">
        <v>11112</v>
      </c>
      <c r="G147" s="15">
        <v>0</v>
      </c>
      <c r="H147" s="16" t="s">
        <v>45339</v>
      </c>
      <c r="I147" s="15">
        <f>B2L933C2</f>
        <v>0</v>
      </c>
      <c r="J147" s="16" t="s">
        <v>45315</v>
      </c>
      <c r="K147" s="21">
        <f>IF(FLOW_THRU_100PCT="Y",1,D8L449C4)</f>
        <v>0.71260984925000292</v>
      </c>
      <c r="L147" s="16" t="s">
        <v>45338</v>
      </c>
      <c r="M147" s="15">
        <f>IF(D8L340C2&lt;&gt;0,D8L340C2*D8L340C4,D8L340C3*D8L340C4)</f>
        <v>0</v>
      </c>
      <c r="N147" s="16" t="s">
        <v>11112</v>
      </c>
      <c r="O147" s="6">
        <f>0</f>
        <v>0</v>
      </c>
    </row>
    <row r="148" spans="1:15" x14ac:dyDescent="0.2">
      <c r="A148" s="11">
        <v>341</v>
      </c>
      <c r="B148" s="14" t="s">
        <v>44925</v>
      </c>
      <c r="C148" s="11" t="s">
        <v>44926</v>
      </c>
      <c r="D148" s="16" t="s">
        <v>4251</v>
      </c>
      <c r="E148" s="6">
        <v>0</v>
      </c>
      <c r="F148" s="16" t="s">
        <v>11112</v>
      </c>
      <c r="G148" s="15">
        <v>0</v>
      </c>
      <c r="H148" s="16" t="s">
        <v>45341</v>
      </c>
      <c r="I148" s="15">
        <f>B2L843C2</f>
        <v>0</v>
      </c>
      <c r="J148" s="16" t="s">
        <v>45315</v>
      </c>
      <c r="K148" s="21">
        <f>IF(FLOW_THRU_100PCT="Y",1,D8L449C4)</f>
        <v>0.71260984925000292</v>
      </c>
      <c r="L148" s="16" t="s">
        <v>45340</v>
      </c>
      <c r="M148" s="15">
        <f>IF(D8L341C2&lt;&gt;0,D8L341C2*D8L341C4,D8L341C3*D8L341C4)</f>
        <v>0</v>
      </c>
      <c r="N148" s="16" t="s">
        <v>11112</v>
      </c>
      <c r="O148" s="6">
        <f>0</f>
        <v>0</v>
      </c>
    </row>
    <row r="149" spans="1:15" x14ac:dyDescent="0.2">
      <c r="A149" s="11">
        <v>342</v>
      </c>
      <c r="B149" s="14" t="s">
        <v>6432</v>
      </c>
      <c r="C149" s="11" t="s">
        <v>44927</v>
      </c>
      <c r="D149" s="16" t="s">
        <v>4251</v>
      </c>
      <c r="E149" s="6">
        <v>0</v>
      </c>
      <c r="F149" s="16" t="s">
        <v>11112</v>
      </c>
      <c r="G149" s="15">
        <v>0</v>
      </c>
      <c r="H149" s="16" t="s">
        <v>8013</v>
      </c>
      <c r="I149" s="15">
        <f>B2L246C2</f>
        <v>0</v>
      </c>
      <c r="J149" s="16" t="s">
        <v>45315</v>
      </c>
      <c r="K149" s="21">
        <f>IF(FLOW_THRU_100PCT="Y",1,D8L449C4)</f>
        <v>0.71260984925000292</v>
      </c>
      <c r="L149" s="16" t="s">
        <v>45342</v>
      </c>
      <c r="M149" s="15">
        <f>IF(D8L342C2&lt;&gt;0,D8L342C2*D8L342C4,D8L342C3*D8L342C4)</f>
        <v>0</v>
      </c>
      <c r="N149" s="16" t="s">
        <v>11112</v>
      </c>
      <c r="O149" s="6">
        <f>0</f>
        <v>0</v>
      </c>
    </row>
    <row r="150" spans="1:15" x14ac:dyDescent="0.2">
      <c r="A150" s="11">
        <v>343</v>
      </c>
      <c r="B150" s="14" t="s">
        <v>6878</v>
      </c>
      <c r="C150" s="11" t="s">
        <v>44928</v>
      </c>
      <c r="D150" s="16" t="s">
        <v>4251</v>
      </c>
      <c r="E150" s="6">
        <v>0</v>
      </c>
      <c r="F150" s="16" t="s">
        <v>11112</v>
      </c>
      <c r="G150" s="15">
        <v>0</v>
      </c>
      <c r="H150" s="16" t="s">
        <v>45344</v>
      </c>
      <c r="I150" s="15">
        <f>B2L555C2</f>
        <v>0</v>
      </c>
      <c r="J150" s="16" t="s">
        <v>45315</v>
      </c>
      <c r="K150" s="21">
        <f>IF(FLOW_THRU_100PCT="Y",1,D8L449C4)</f>
        <v>0.71260984925000292</v>
      </c>
      <c r="L150" s="16" t="s">
        <v>45343</v>
      </c>
      <c r="M150" s="15">
        <f>IF(D8L343C2&lt;&gt;0,D8L343C2*D8L343C4,D8L343C3*D8L343C4)</f>
        <v>0</v>
      </c>
      <c r="N150" s="16" t="s">
        <v>11112</v>
      </c>
      <c r="O150" s="6">
        <f>0</f>
        <v>0</v>
      </c>
    </row>
    <row r="151" spans="1:15" x14ac:dyDescent="0.2">
      <c r="A151" s="11">
        <v>344</v>
      </c>
      <c r="B151" s="14" t="s">
        <v>6439</v>
      </c>
      <c r="C151" s="11" t="s">
        <v>44929</v>
      </c>
      <c r="D151" s="16" t="s">
        <v>4251</v>
      </c>
      <c r="E151" s="6">
        <v>0</v>
      </c>
      <c r="F151" s="16" t="s">
        <v>11112</v>
      </c>
      <c r="G151" s="15">
        <v>0</v>
      </c>
      <c r="H151" s="16" t="s">
        <v>45346</v>
      </c>
      <c r="I151" s="15">
        <f>B2L251C2</f>
        <v>14514</v>
      </c>
      <c r="J151" s="16" t="s">
        <v>45315</v>
      </c>
      <c r="K151" s="21">
        <f>IF(FLOW_THRU_100PCT="Y",1,D8L449C4)</f>
        <v>0.71260984925000292</v>
      </c>
      <c r="L151" s="16" t="s">
        <v>45345</v>
      </c>
      <c r="M151" s="15">
        <f>IF(D8L344C2&lt;&gt;0,D8L344C2*D8L344C4,D8L344C3*D8L344C4)</f>
        <v>10342.819352014543</v>
      </c>
      <c r="N151" s="16" t="s">
        <v>11112</v>
      </c>
      <c r="O151" s="6">
        <f>0</f>
        <v>0</v>
      </c>
    </row>
    <row r="152" spans="1:15" x14ac:dyDescent="0.2">
      <c r="A152" s="11">
        <v>345</v>
      </c>
      <c r="B152" s="14" t="s">
        <v>6884</v>
      </c>
      <c r="C152" s="11" t="s">
        <v>44930</v>
      </c>
      <c r="D152" s="16" t="s">
        <v>4251</v>
      </c>
      <c r="E152" s="6">
        <v>0</v>
      </c>
      <c r="F152" s="16" t="s">
        <v>11112</v>
      </c>
      <c r="G152" s="15">
        <v>0</v>
      </c>
      <c r="H152" s="16" t="s">
        <v>45348</v>
      </c>
      <c r="I152" s="15">
        <f>B2L559C2</f>
        <v>0</v>
      </c>
      <c r="J152" s="16" t="s">
        <v>45315</v>
      </c>
      <c r="K152" s="21">
        <f>IF(FLOW_THRU_100PCT="Y",1,D8L449C4)</f>
        <v>0.71260984925000292</v>
      </c>
      <c r="L152" s="16" t="s">
        <v>45347</v>
      </c>
      <c r="M152" s="15">
        <f>IF(D8L345C2&lt;&gt;0,D8L345C2*D8L345C4,D8L345C3*D8L345C4)</f>
        <v>0</v>
      </c>
      <c r="N152" s="16" t="s">
        <v>11112</v>
      </c>
      <c r="O152" s="6">
        <f>0</f>
        <v>0</v>
      </c>
    </row>
    <row r="153" spans="1:15" x14ac:dyDescent="0.2">
      <c r="A153" s="11">
        <v>346</v>
      </c>
      <c r="B153" s="14" t="s">
        <v>6437</v>
      </c>
      <c r="C153" s="11" t="s">
        <v>44931</v>
      </c>
      <c r="D153" s="16" t="s">
        <v>4251</v>
      </c>
      <c r="E153" s="6">
        <v>0</v>
      </c>
      <c r="F153" s="16" t="s">
        <v>11112</v>
      </c>
      <c r="G153" s="15">
        <v>0</v>
      </c>
      <c r="H153" s="16" t="s">
        <v>45350</v>
      </c>
      <c r="I153" s="15">
        <f>B2L250C2</f>
        <v>0</v>
      </c>
      <c r="J153" s="16" t="s">
        <v>45315</v>
      </c>
      <c r="K153" s="21">
        <f>IF(FLOW_THRU_100PCT="Y",1,D8L449C4)</f>
        <v>0.71260984925000292</v>
      </c>
      <c r="L153" s="16" t="s">
        <v>45349</v>
      </c>
      <c r="M153" s="15">
        <f>IF(D8L346C2&lt;&gt;0,D8L346C2*D8L346C4,D8L346C3*D8L346C4)</f>
        <v>0</v>
      </c>
      <c r="N153" s="16" t="s">
        <v>11112</v>
      </c>
      <c r="O153" s="6">
        <f>0</f>
        <v>0</v>
      </c>
    </row>
    <row r="154" spans="1:15" x14ac:dyDescent="0.2">
      <c r="A154" s="11">
        <v>347</v>
      </c>
      <c r="B154" s="14" t="s">
        <v>6882</v>
      </c>
      <c r="C154" s="11" t="s">
        <v>44932</v>
      </c>
      <c r="D154" s="16" t="s">
        <v>4251</v>
      </c>
      <c r="E154" s="6">
        <v>0</v>
      </c>
      <c r="F154" s="16" t="s">
        <v>11112</v>
      </c>
      <c r="G154" s="15">
        <v>0</v>
      </c>
      <c r="H154" s="16" t="s">
        <v>45352</v>
      </c>
      <c r="I154" s="15">
        <f>B2L558C2</f>
        <v>0</v>
      </c>
      <c r="J154" s="16" t="s">
        <v>45315</v>
      </c>
      <c r="K154" s="21">
        <f>IF(FLOW_THRU_100PCT="Y",1,D8L449C4)</f>
        <v>0.71260984925000292</v>
      </c>
      <c r="L154" s="16" t="s">
        <v>45351</v>
      </c>
      <c r="M154" s="15">
        <f>IF(D8L347C2&lt;&gt;0,D8L347C2*D8L347C4,D8L347C3*D8L347C4)</f>
        <v>0</v>
      </c>
      <c r="N154" s="16" t="s">
        <v>11112</v>
      </c>
      <c r="O154" s="6">
        <f>0</f>
        <v>0</v>
      </c>
    </row>
    <row r="155" spans="1:15" x14ac:dyDescent="0.2">
      <c r="A155" s="11">
        <v>348</v>
      </c>
      <c r="B155" s="14" t="s">
        <v>6440</v>
      </c>
      <c r="C155" s="11" t="s">
        <v>44933</v>
      </c>
      <c r="D155" s="16" t="s">
        <v>4251</v>
      </c>
      <c r="E155" s="6">
        <v>0</v>
      </c>
      <c r="F155" s="16" t="s">
        <v>11112</v>
      </c>
      <c r="G155" s="15">
        <v>0</v>
      </c>
      <c r="H155" s="16" t="s">
        <v>45354</v>
      </c>
      <c r="I155" s="15">
        <f>B5L436C10</f>
        <v>0</v>
      </c>
      <c r="J155" s="16" t="s">
        <v>45315</v>
      </c>
      <c r="K155" s="21">
        <f>IF(FLOW_THRU_100PCT="Y",1,D8L449C4)</f>
        <v>0.71260984925000292</v>
      </c>
      <c r="L155" s="16" t="s">
        <v>45353</v>
      </c>
      <c r="M155" s="15">
        <f>IF(D8L348C2&lt;&gt;0,D8L348C2*D8L348C4,D8L348C3*D8L348C4)</f>
        <v>0</v>
      </c>
      <c r="N155" s="16" t="s">
        <v>11112</v>
      </c>
      <c r="O155" s="6">
        <f>0</f>
        <v>0</v>
      </c>
    </row>
    <row r="156" spans="1:15" x14ac:dyDescent="0.2">
      <c r="A156" s="11">
        <v>349</v>
      </c>
      <c r="B156" s="14" t="s">
        <v>6440</v>
      </c>
      <c r="C156" s="11" t="s">
        <v>44934</v>
      </c>
      <c r="D156" s="16" t="s">
        <v>4251</v>
      </c>
      <c r="E156" s="6">
        <v>0</v>
      </c>
      <c r="F156" s="16" t="s">
        <v>11112</v>
      </c>
      <c r="G156" s="15">
        <v>0</v>
      </c>
      <c r="H156" s="16" t="s">
        <v>45356</v>
      </c>
      <c r="I156" s="15">
        <f>B5L439C10</f>
        <v>0</v>
      </c>
      <c r="J156" s="16" t="s">
        <v>45315</v>
      </c>
      <c r="K156" s="21">
        <f>IF(FLOW_THRU_100PCT="Y",1,D8L449C4)</f>
        <v>0.71260984925000292</v>
      </c>
      <c r="L156" s="16" t="s">
        <v>45355</v>
      </c>
      <c r="M156" s="15">
        <f>IF(D8L349C2&lt;&gt;0,D8L349C2*D8L349C4,D8L349C3*D8L349C4)</f>
        <v>0</v>
      </c>
      <c r="N156" s="16" t="s">
        <v>11112</v>
      </c>
      <c r="O156" s="6">
        <f>0</f>
        <v>0</v>
      </c>
    </row>
    <row r="157" spans="1:15" x14ac:dyDescent="0.2">
      <c r="A157" s="11">
        <v>350</v>
      </c>
      <c r="B157" s="14" t="s">
        <v>6440</v>
      </c>
      <c r="C157" s="11" t="s">
        <v>44935</v>
      </c>
      <c r="D157" s="16" t="s">
        <v>4251</v>
      </c>
      <c r="E157" s="6">
        <v>0</v>
      </c>
      <c r="F157" s="16" t="s">
        <v>11112</v>
      </c>
      <c r="G157" s="15">
        <v>0</v>
      </c>
      <c r="H157" s="16" t="s">
        <v>45358</v>
      </c>
      <c r="I157" s="15">
        <f>B5L440C10</f>
        <v>0.10959457687288225</v>
      </c>
      <c r="J157" s="16" t="s">
        <v>45315</v>
      </c>
      <c r="K157" s="21">
        <f>IF(FLOW_THRU_100PCT="Y",1,D8L449C4)</f>
        <v>0.71260984925000292</v>
      </c>
      <c r="L157" s="16" t="s">
        <v>45357</v>
      </c>
      <c r="M157" s="15">
        <f>IF(D8L350C2&lt;&gt;0,D8L350C2*D8L350C4,D8L350C3*D8L350C4)</f>
        <v>7.8098174904002476E-2</v>
      </c>
      <c r="N157" s="16" t="s">
        <v>11112</v>
      </c>
      <c r="O157" s="6">
        <f>0</f>
        <v>0</v>
      </c>
    </row>
    <row r="158" spans="1:15" x14ac:dyDescent="0.2">
      <c r="A158" s="11">
        <v>351</v>
      </c>
      <c r="B158" s="14" t="s">
        <v>6867</v>
      </c>
      <c r="C158" s="11" t="s">
        <v>44936</v>
      </c>
      <c r="D158" s="16" t="s">
        <v>4251</v>
      </c>
      <c r="E158" s="6">
        <v>0</v>
      </c>
      <c r="F158" s="16" t="s">
        <v>11112</v>
      </c>
      <c r="G158" s="15">
        <v>0</v>
      </c>
      <c r="H158" s="16" t="s">
        <v>45360</v>
      </c>
      <c r="I158" s="15">
        <f>B5L436C11</f>
        <v>0</v>
      </c>
      <c r="J158" s="16" t="s">
        <v>45315</v>
      </c>
      <c r="K158" s="21">
        <f>IF(FLOW_THRU_100PCT="Y",1,D8L449C4)</f>
        <v>0.71260984925000292</v>
      </c>
      <c r="L158" s="16" t="s">
        <v>45359</v>
      </c>
      <c r="M158" s="15">
        <f>IF(D8L351C2&lt;&gt;0,D8L351C2*D8L351C4,D8L351C3*D8L351C4)</f>
        <v>0</v>
      </c>
      <c r="N158" s="16" t="s">
        <v>11112</v>
      </c>
      <c r="O158" s="6">
        <f>0</f>
        <v>0</v>
      </c>
    </row>
    <row r="159" spans="1:15" x14ac:dyDescent="0.2">
      <c r="A159" s="11">
        <v>352</v>
      </c>
      <c r="B159" s="14" t="s">
        <v>6867</v>
      </c>
      <c r="C159" s="11" t="s">
        <v>44937</v>
      </c>
      <c r="D159" s="16" t="s">
        <v>4251</v>
      </c>
      <c r="E159" s="6">
        <v>0</v>
      </c>
      <c r="F159" s="16" t="s">
        <v>11112</v>
      </c>
      <c r="G159" s="15">
        <v>0</v>
      </c>
      <c r="H159" s="16" t="s">
        <v>45362</v>
      </c>
      <c r="I159" s="15">
        <f>B5L439C11</f>
        <v>0</v>
      </c>
      <c r="J159" s="16" t="s">
        <v>45315</v>
      </c>
      <c r="K159" s="21">
        <f>IF(FLOW_THRU_100PCT="Y",1,D8L449C4)</f>
        <v>0.71260984925000292</v>
      </c>
      <c r="L159" s="16" t="s">
        <v>45361</v>
      </c>
      <c r="M159" s="15">
        <f>IF(D8L352C2&lt;&gt;0,D8L352C2*D8L352C4,D8L352C3*D8L352C4)</f>
        <v>0</v>
      </c>
      <c r="N159" s="16" t="s">
        <v>11112</v>
      </c>
      <c r="O159" s="6">
        <f>0</f>
        <v>0</v>
      </c>
    </row>
    <row r="160" spans="1:15" x14ac:dyDescent="0.2">
      <c r="A160" s="11">
        <v>353</v>
      </c>
      <c r="B160" s="14" t="s">
        <v>6867</v>
      </c>
      <c r="C160" s="11" t="s">
        <v>44938</v>
      </c>
      <c r="D160" s="16" t="s">
        <v>4251</v>
      </c>
      <c r="E160" s="6">
        <v>0</v>
      </c>
      <c r="F160" s="16" t="s">
        <v>11112</v>
      </c>
      <c r="G160" s="15">
        <v>0</v>
      </c>
      <c r="H160" s="16" t="s">
        <v>45364</v>
      </c>
      <c r="I160" s="15">
        <f>B5L440C11</f>
        <v>0</v>
      </c>
      <c r="J160" s="16" t="s">
        <v>45315</v>
      </c>
      <c r="K160" s="21">
        <f>IF(FLOW_THRU_100PCT="Y",1,D8L449C4)</f>
        <v>0.71260984925000292</v>
      </c>
      <c r="L160" s="16" t="s">
        <v>45363</v>
      </c>
      <c r="M160" s="15">
        <f>IF(D8L353C2&lt;&gt;0,D8L353C2*D8L353C4,D8L353C3*D8L353C4)</f>
        <v>0</v>
      </c>
      <c r="N160" s="16" t="s">
        <v>11112</v>
      </c>
      <c r="O160" s="6">
        <f>0</f>
        <v>0</v>
      </c>
    </row>
    <row r="161" spans="1:15" x14ac:dyDescent="0.2">
      <c r="A161" s="11">
        <v>354</v>
      </c>
      <c r="B161" s="14" t="s">
        <v>945</v>
      </c>
      <c r="C161" s="11" t="s">
        <v>44939</v>
      </c>
      <c r="D161" s="16" t="s">
        <v>945</v>
      </c>
      <c r="E161" s="21" t="str">
        <f>NULL_VALUE</f>
        <v>n/a</v>
      </c>
      <c r="F161" s="16" t="s">
        <v>45366</v>
      </c>
      <c r="G161" s="15">
        <f>SUM(D8L328C2:D8L353C2)</f>
        <v>0</v>
      </c>
      <c r="H161" s="16" t="s">
        <v>945</v>
      </c>
      <c r="I161" s="21" t="str">
        <f>NULL_VALUE</f>
        <v>n/a</v>
      </c>
      <c r="J161" s="16" t="s">
        <v>945</v>
      </c>
      <c r="K161" s="21" t="str">
        <f>NULL_VALUE</f>
        <v>n/a</v>
      </c>
      <c r="L161" s="16" t="s">
        <v>45365</v>
      </c>
      <c r="M161" s="15">
        <f>SUMIF(D8L328C2:D8L353C2,"&lt;&gt;0",D8L328C5:D8L353C5)</f>
        <v>0</v>
      </c>
      <c r="N161" s="16" t="s">
        <v>945</v>
      </c>
      <c r="O161" s="21" t="str">
        <f>NULL_VALUE</f>
        <v>n/a</v>
      </c>
    </row>
    <row r="162" spans="1:15" x14ac:dyDescent="0.2">
      <c r="A162" s="11">
        <v>355</v>
      </c>
      <c r="B162" s="14" t="s">
        <v>945</v>
      </c>
      <c r="C162" s="11" t="s">
        <v>44940</v>
      </c>
      <c r="D162" s="16" t="s">
        <v>945</v>
      </c>
      <c r="E162" s="21" t="str">
        <f>NULL_VALUE</f>
        <v>n/a</v>
      </c>
      <c r="F162" s="16" t="s">
        <v>45366</v>
      </c>
      <c r="G162" s="15">
        <f>SUM(D8L328C2:D8L353C2)</f>
        <v>0</v>
      </c>
      <c r="H162" s="16" t="s">
        <v>45368</v>
      </c>
      <c r="I162" s="15">
        <f>SUM(D8L328C3:D8L353C3)</f>
        <v>21899.62937943458</v>
      </c>
      <c r="J162" s="16" t="s">
        <v>945</v>
      </c>
      <c r="K162" s="21" t="str">
        <f>NULL_VALUE</f>
        <v>n/a</v>
      </c>
      <c r="L162" s="16" t="s">
        <v>45367</v>
      </c>
      <c r="M162" s="15">
        <f>SUMIF(D8L328C2:D8L353C2,"=0",D8L328C5:D8L353C5)</f>
        <v>15605.891590709813</v>
      </c>
      <c r="N162" s="16" t="s">
        <v>945</v>
      </c>
      <c r="O162" s="21" t="str">
        <f>NULL_VALUE</f>
        <v>n/a</v>
      </c>
    </row>
    <row r="163" spans="1:15" x14ac:dyDescent="0.2">
      <c r="A163" s="11">
        <v>356</v>
      </c>
      <c r="B163" s="14" t="s">
        <v>945</v>
      </c>
      <c r="C163" s="11" t="s">
        <v>44941</v>
      </c>
      <c r="D163" s="16" t="s">
        <v>945</v>
      </c>
      <c r="E163" s="21" t="str">
        <f>NULL_VALUE</f>
        <v>n/a</v>
      </c>
      <c r="F163" s="16" t="s">
        <v>945</v>
      </c>
      <c r="G163" s="21" t="str">
        <f>NULL_VALUE</f>
        <v>n/a</v>
      </c>
      <c r="H163" s="16" t="s">
        <v>45370</v>
      </c>
      <c r="I163" s="15">
        <f>IF(ISNUMBER(D8L354C3),D8L355C3-D8L354C3,D8L355C3)</f>
        <v>21899.62937943458</v>
      </c>
      <c r="J163" s="16" t="s">
        <v>945</v>
      </c>
      <c r="K163" s="21" t="str">
        <f>NULL_VALUE</f>
        <v>n/a</v>
      </c>
      <c r="L163" s="16" t="s">
        <v>45369</v>
      </c>
      <c r="M163" s="15">
        <f>IF(ISNUMBER(D8L354C5),D8L355C5-D8L354C5,D8L355C5)</f>
        <v>15605.891590709813</v>
      </c>
      <c r="N163" s="16" t="s">
        <v>945</v>
      </c>
      <c r="O163" s="21" t="str">
        <f>NULL_VALUE</f>
        <v>n/a</v>
      </c>
    </row>
    <row r="164" spans="1:15" x14ac:dyDescent="0.2">
      <c r="A164" s="11">
        <v>357</v>
      </c>
      <c r="B164" s="14" t="s">
        <v>11301</v>
      </c>
      <c r="C164" s="11" t="s">
        <v>44942</v>
      </c>
      <c r="D164" s="16" t="s">
        <v>4251</v>
      </c>
      <c r="E164" s="6">
        <v>0</v>
      </c>
      <c r="F164" s="16" t="s">
        <v>11112</v>
      </c>
      <c r="G164" s="15">
        <v>0</v>
      </c>
      <c r="H164" s="16" t="s">
        <v>45372</v>
      </c>
      <c r="I164" s="15">
        <f>B5L621C4</f>
        <v>11228.791971473582</v>
      </c>
      <c r="J164" s="16" t="s">
        <v>45373</v>
      </c>
      <c r="K164" s="21">
        <f>IF(FLOW_THRU_100PCT="Y",1,D8L456C4)</f>
        <v>0.62958427261076222</v>
      </c>
      <c r="L164" s="16" t="s">
        <v>45371</v>
      </c>
      <c r="M164" s="15">
        <f>IF(D8L357C2&lt;&gt;0,D8L357C2*D8L357C4,D8L357C3*D8L357C4)</f>
        <v>7069.4708256577615</v>
      </c>
      <c r="N164" s="16" t="s">
        <v>11112</v>
      </c>
      <c r="O164" s="6">
        <f>0</f>
        <v>0</v>
      </c>
    </row>
    <row r="165" spans="1:15" x14ac:dyDescent="0.2">
      <c r="A165" s="11">
        <v>358</v>
      </c>
      <c r="B165" s="14" t="s">
        <v>11308</v>
      </c>
      <c r="C165" s="11" t="s">
        <v>44943</v>
      </c>
      <c r="D165" s="16" t="s">
        <v>4251</v>
      </c>
      <c r="E165" s="6">
        <v>0</v>
      </c>
      <c r="F165" s="16" t="s">
        <v>11112</v>
      </c>
      <c r="G165" s="15">
        <v>0</v>
      </c>
      <c r="H165" s="16" t="s">
        <v>45375</v>
      </c>
      <c r="I165" s="15">
        <f>B5L652C4</f>
        <v>0</v>
      </c>
      <c r="J165" s="16" t="s">
        <v>45373</v>
      </c>
      <c r="K165" s="21">
        <f>IF(FLOW_THRU_100PCT="Y",1,D8L456C4)</f>
        <v>0.62958427261076222</v>
      </c>
      <c r="L165" s="16" t="s">
        <v>45374</v>
      </c>
      <c r="M165" s="15">
        <f>IF(D8L358C2&lt;&gt;0,D8L358C2*D8L358C4,D8L358C3*D8L358C4)</f>
        <v>0</v>
      </c>
      <c r="N165" s="16" t="s">
        <v>11112</v>
      </c>
      <c r="O165" s="6">
        <f>0</f>
        <v>0</v>
      </c>
    </row>
    <row r="166" spans="1:15" x14ac:dyDescent="0.2">
      <c r="A166" s="11">
        <v>359</v>
      </c>
      <c r="B166" s="14" t="s">
        <v>11308</v>
      </c>
      <c r="C166" s="11" t="s">
        <v>44944</v>
      </c>
      <c r="D166" s="16" t="s">
        <v>4251</v>
      </c>
      <c r="E166" s="6">
        <v>0</v>
      </c>
      <c r="F166" s="16" t="s">
        <v>11112</v>
      </c>
      <c r="G166" s="15">
        <v>0</v>
      </c>
      <c r="H166" s="16" t="s">
        <v>45377</v>
      </c>
      <c r="I166" s="15">
        <f>B5L655C4</f>
        <v>0</v>
      </c>
      <c r="J166" s="16" t="s">
        <v>45373</v>
      </c>
      <c r="K166" s="21">
        <f>IF(FLOW_THRU_100PCT="Y",1,D8L456C4)</f>
        <v>0.62958427261076222</v>
      </c>
      <c r="L166" s="16" t="s">
        <v>45376</v>
      </c>
      <c r="M166" s="15">
        <f>IF(D8L359C2&lt;&gt;0,D8L359C2*D8L359C4,D8L359C3*D8L359C4)</f>
        <v>0</v>
      </c>
      <c r="N166" s="16" t="s">
        <v>11112</v>
      </c>
      <c r="O166" s="6">
        <f>0</f>
        <v>0</v>
      </c>
    </row>
    <row r="167" spans="1:15" x14ac:dyDescent="0.2">
      <c r="A167" s="11">
        <v>360</v>
      </c>
      <c r="B167" s="14" t="s">
        <v>11308</v>
      </c>
      <c r="C167" s="11" t="s">
        <v>44945</v>
      </c>
      <c r="D167" s="16" t="s">
        <v>4251</v>
      </c>
      <c r="E167" s="6">
        <v>0</v>
      </c>
      <c r="F167" s="16" t="s">
        <v>11112</v>
      </c>
      <c r="G167" s="15">
        <v>0</v>
      </c>
      <c r="H167" s="16" t="s">
        <v>45379</v>
      </c>
      <c r="I167" s="15">
        <f>B5L656C4</f>
        <v>17.742055895036856</v>
      </c>
      <c r="J167" s="16" t="s">
        <v>45373</v>
      </c>
      <c r="K167" s="21">
        <f>IF(FLOW_THRU_100PCT="Y",1,D8L456C4)</f>
        <v>0.62958427261076222</v>
      </c>
      <c r="L167" s="16" t="s">
        <v>45378</v>
      </c>
      <c r="M167" s="15">
        <f>IF(D8L360C2&lt;&gt;0,D8L360C2*D8L360C4,D8L360C3*D8L360C4)</f>
        <v>11.170119355296265</v>
      </c>
      <c r="N167" s="16" t="s">
        <v>11112</v>
      </c>
      <c r="O167" s="6">
        <f>0</f>
        <v>0</v>
      </c>
    </row>
    <row r="168" spans="1:15" x14ac:dyDescent="0.2">
      <c r="A168" s="11">
        <v>361</v>
      </c>
      <c r="B168" s="14" t="s">
        <v>11345</v>
      </c>
      <c r="C168" s="11" t="s">
        <v>44946</v>
      </c>
      <c r="D168" s="16" t="s">
        <v>4251</v>
      </c>
      <c r="E168" s="6">
        <v>0</v>
      </c>
      <c r="F168" s="16" t="s">
        <v>11112</v>
      </c>
      <c r="G168" s="15">
        <v>0</v>
      </c>
      <c r="H168" s="16" t="s">
        <v>45381</v>
      </c>
      <c r="I168" s="15">
        <f>B5L666C4</f>
        <v>11597.055823487723</v>
      </c>
      <c r="J168" s="16" t="s">
        <v>45373</v>
      </c>
      <c r="K168" s="21">
        <f>IF(FLOW_THRU_100PCT="Y",1,D8L456C4)</f>
        <v>0.62958427261076222</v>
      </c>
      <c r="L168" s="16" t="s">
        <v>45380</v>
      </c>
      <c r="M168" s="15">
        <f>IF(D8L361C2&lt;&gt;0,D8L361C2*D8L361C4,D8L361C3*D8L361C4)</f>
        <v>7301.3239550569215</v>
      </c>
      <c r="N168" s="16" t="s">
        <v>11112</v>
      </c>
      <c r="O168" s="6">
        <f>0</f>
        <v>0</v>
      </c>
    </row>
    <row r="169" spans="1:15" x14ac:dyDescent="0.2">
      <c r="A169" s="11">
        <v>362</v>
      </c>
      <c r="B169" s="14" t="s">
        <v>11353</v>
      </c>
      <c r="C169" s="11" t="s">
        <v>44947</v>
      </c>
      <c r="D169" s="16" t="s">
        <v>4251</v>
      </c>
      <c r="E169" s="6">
        <v>0</v>
      </c>
      <c r="F169" s="16" t="s">
        <v>11112</v>
      </c>
      <c r="G169" s="15">
        <v>0</v>
      </c>
      <c r="H169" s="16" t="s">
        <v>45383</v>
      </c>
      <c r="I169" s="15">
        <f>B5L671C4</f>
        <v>0</v>
      </c>
      <c r="J169" s="16" t="s">
        <v>45373</v>
      </c>
      <c r="K169" s="21">
        <f>IF(FLOW_THRU_100PCT="Y",1,D8L456C4)</f>
        <v>0.62958427261076222</v>
      </c>
      <c r="L169" s="16" t="s">
        <v>45382</v>
      </c>
      <c r="M169" s="15">
        <f>IF(D8L362C2&lt;&gt;0,D8L362C2*D8L362C4,D8L362C3*D8L362C4)</f>
        <v>0</v>
      </c>
      <c r="N169" s="16" t="s">
        <v>11112</v>
      </c>
      <c r="O169" s="6">
        <f>0</f>
        <v>0</v>
      </c>
    </row>
    <row r="170" spans="1:15" x14ac:dyDescent="0.2">
      <c r="A170" s="11">
        <v>363</v>
      </c>
      <c r="B170" s="14" t="s">
        <v>945</v>
      </c>
      <c r="C170" s="11" t="s">
        <v>44948</v>
      </c>
      <c r="D170" s="16" t="s">
        <v>4251</v>
      </c>
      <c r="E170" s="6">
        <v>0</v>
      </c>
      <c r="F170" s="16" t="s">
        <v>11112</v>
      </c>
      <c r="G170" s="15">
        <v>0</v>
      </c>
      <c r="H170" s="16" t="s">
        <v>45385</v>
      </c>
      <c r="I170" s="15">
        <f>B5L676C4</f>
        <v>-119.4896</v>
      </c>
      <c r="J170" s="16" t="s">
        <v>45373</v>
      </c>
      <c r="K170" s="21">
        <f>IF(FLOW_THRU_100PCT="Y",1,D8L456C4)</f>
        <v>0.62958427261076222</v>
      </c>
      <c r="L170" s="16" t="s">
        <v>45384</v>
      </c>
      <c r="M170" s="15">
        <f>IF(D8L363C2&lt;&gt;0,D8L363C2*D8L363C4,D8L363C3*D8L363C4)</f>
        <v>-75.228772900550936</v>
      </c>
      <c r="N170" s="16" t="s">
        <v>11112</v>
      </c>
      <c r="O170" s="6">
        <f>0</f>
        <v>0</v>
      </c>
    </row>
    <row r="171" spans="1:15" x14ac:dyDescent="0.2">
      <c r="A171" s="11">
        <v>364</v>
      </c>
      <c r="B171" s="14" t="s">
        <v>11742</v>
      </c>
      <c r="C171" s="11" t="s">
        <v>44949</v>
      </c>
      <c r="D171" s="16" t="s">
        <v>4251</v>
      </c>
      <c r="E171" s="6">
        <v>0</v>
      </c>
      <c r="F171" s="16" t="s">
        <v>11112</v>
      </c>
      <c r="G171" s="15">
        <v>0</v>
      </c>
      <c r="H171" s="16" t="s">
        <v>45387</v>
      </c>
      <c r="I171" s="15">
        <f>B5L727C4</f>
        <v>0</v>
      </c>
      <c r="J171" s="16" t="s">
        <v>45373</v>
      </c>
      <c r="K171" s="21">
        <f>IF(FLOW_THRU_100PCT="Y",1,D8L456C4)</f>
        <v>0.62958427261076222</v>
      </c>
      <c r="L171" s="16" t="s">
        <v>45386</v>
      </c>
      <c r="M171" s="15">
        <f>IF(D8L364C2&lt;&gt;0,D8L364C2*D8L364C4,D8L364C3*D8L364C4)</f>
        <v>0</v>
      </c>
      <c r="N171" s="16" t="s">
        <v>11112</v>
      </c>
      <c r="O171" s="6">
        <f>0</f>
        <v>0</v>
      </c>
    </row>
    <row r="172" spans="1:15" x14ac:dyDescent="0.2">
      <c r="A172" s="11">
        <v>365</v>
      </c>
      <c r="B172" s="14" t="s">
        <v>11748</v>
      </c>
      <c r="C172" s="11" t="s">
        <v>44950</v>
      </c>
      <c r="D172" s="16" t="s">
        <v>4251</v>
      </c>
      <c r="E172" s="6">
        <v>0</v>
      </c>
      <c r="F172" s="16" t="s">
        <v>11112</v>
      </c>
      <c r="G172" s="15">
        <v>0</v>
      </c>
      <c r="H172" s="16" t="s">
        <v>45389</v>
      </c>
      <c r="I172" s="15">
        <f>B5L731C4</f>
        <v>14003.662700812089</v>
      </c>
      <c r="J172" s="16" t="s">
        <v>45373</v>
      </c>
      <c r="K172" s="21">
        <f>IF(FLOW_THRU_100PCT="Y",1,D8L456C4)</f>
        <v>0.62958427261076222</v>
      </c>
      <c r="L172" s="16" t="s">
        <v>45388</v>
      </c>
      <c r="M172" s="15">
        <f>IF(D8L365C2&lt;&gt;0,D8L365C2*D8L365C4,D8L365C3*D8L365C4)</f>
        <v>8816.4857953772407</v>
      </c>
      <c r="N172" s="16" t="s">
        <v>11112</v>
      </c>
      <c r="O172" s="6">
        <f>0</f>
        <v>0</v>
      </c>
    </row>
    <row r="173" spans="1:15" x14ac:dyDescent="0.2">
      <c r="A173" s="11">
        <v>366</v>
      </c>
      <c r="B173" s="14" t="s">
        <v>11357</v>
      </c>
      <c r="C173" s="11" t="s">
        <v>44951</v>
      </c>
      <c r="D173" s="16" t="s">
        <v>4251</v>
      </c>
      <c r="E173" s="6">
        <v>0</v>
      </c>
      <c r="F173" s="16" t="s">
        <v>11112</v>
      </c>
      <c r="G173" s="15">
        <v>0</v>
      </c>
      <c r="H173" s="16" t="s">
        <v>45391</v>
      </c>
      <c r="I173" s="15">
        <f>B5L677C4</f>
        <v>672.05755302075261</v>
      </c>
      <c r="J173" s="16" t="s">
        <v>45373</v>
      </c>
      <c r="K173" s="21">
        <f>IF(FLOW_THRU_100PCT="Y",1,D8L456C4)</f>
        <v>0.62958427261076222</v>
      </c>
      <c r="L173" s="16" t="s">
        <v>45390</v>
      </c>
      <c r="M173" s="15">
        <f>IF(D8L366C2&lt;&gt;0,D8L366C2*D8L366C4,D8L366C3*D8L366C4)</f>
        <v>423.11686567113929</v>
      </c>
      <c r="N173" s="16" t="s">
        <v>11112</v>
      </c>
      <c r="O173" s="6">
        <f>0</f>
        <v>0</v>
      </c>
    </row>
    <row r="174" spans="1:15" x14ac:dyDescent="0.2">
      <c r="A174" s="11">
        <v>367</v>
      </c>
      <c r="B174" s="14" t="s">
        <v>11358</v>
      </c>
      <c r="C174" s="11" t="s">
        <v>44952</v>
      </c>
      <c r="D174" s="16" t="s">
        <v>4251</v>
      </c>
      <c r="E174" s="6">
        <v>0</v>
      </c>
      <c r="F174" s="16" t="s">
        <v>11112</v>
      </c>
      <c r="G174" s="15">
        <v>0</v>
      </c>
      <c r="H174" s="16" t="s">
        <v>45393</v>
      </c>
      <c r="I174" s="15">
        <f>B5L678C4</f>
        <v>0</v>
      </c>
      <c r="J174" s="16" t="s">
        <v>45373</v>
      </c>
      <c r="K174" s="21">
        <f>IF(FLOW_THRU_100PCT="Y",1,D8L456C4)</f>
        <v>0.62958427261076222</v>
      </c>
      <c r="L174" s="16" t="s">
        <v>45392</v>
      </c>
      <c r="M174" s="15">
        <f>IF(D8L367C2&lt;&gt;0,D8L367C2*D8L367C4,D8L367C3*D8L367C4)</f>
        <v>0</v>
      </c>
      <c r="N174" s="16" t="s">
        <v>11112</v>
      </c>
      <c r="O174" s="6">
        <f>0</f>
        <v>0</v>
      </c>
    </row>
    <row r="175" spans="1:15" x14ac:dyDescent="0.2">
      <c r="A175" s="11">
        <v>368</v>
      </c>
      <c r="B175" s="14" t="s">
        <v>945</v>
      </c>
      <c r="C175" s="11" t="s">
        <v>44953</v>
      </c>
      <c r="D175" s="16" t="s">
        <v>945</v>
      </c>
      <c r="E175" s="21" t="str">
        <f>NULL_VALUE</f>
        <v>n/a</v>
      </c>
      <c r="F175" s="16" t="s">
        <v>45395</v>
      </c>
      <c r="G175" s="15">
        <f>SUM(D8L357C2:D8L367C2)</f>
        <v>0</v>
      </c>
      <c r="H175" s="16" t="s">
        <v>945</v>
      </c>
      <c r="I175" s="21" t="str">
        <f>NULL_VALUE</f>
        <v>n/a</v>
      </c>
      <c r="J175" s="16" t="s">
        <v>945</v>
      </c>
      <c r="K175" s="21" t="str">
        <f>NULL_VALUE</f>
        <v>n/a</v>
      </c>
      <c r="L175" s="16" t="s">
        <v>45394</v>
      </c>
      <c r="M175" s="15">
        <f>SUMIF(D8L357C2:D8L367C2,"&lt;&gt;0",D8L357C5:D8L367C5)</f>
        <v>0</v>
      </c>
      <c r="N175" s="16" t="s">
        <v>945</v>
      </c>
      <c r="O175" s="21" t="str">
        <f>NULL_VALUE</f>
        <v>n/a</v>
      </c>
    </row>
    <row r="176" spans="1:15" x14ac:dyDescent="0.2">
      <c r="A176" s="11">
        <v>369</v>
      </c>
      <c r="B176" s="14" t="s">
        <v>945</v>
      </c>
      <c r="C176" s="11" t="s">
        <v>44954</v>
      </c>
      <c r="D176" s="16" t="s">
        <v>945</v>
      </c>
      <c r="E176" s="21" t="str">
        <f>NULL_VALUE</f>
        <v>n/a</v>
      </c>
      <c r="F176" s="16" t="s">
        <v>45395</v>
      </c>
      <c r="G176" s="15">
        <f>SUM(D8L357C2:D8L367C2)</f>
        <v>0</v>
      </c>
      <c r="H176" s="16" t="s">
        <v>45397</v>
      </c>
      <c r="I176" s="15">
        <f>SUM(D8L357C3:D8L367C3)</f>
        <v>37399.820504689174</v>
      </c>
      <c r="J176" s="16" t="s">
        <v>945</v>
      </c>
      <c r="K176" s="21" t="str">
        <f>NULL_VALUE</f>
        <v>n/a</v>
      </c>
      <c r="L176" s="16" t="s">
        <v>45396</v>
      </c>
      <c r="M176" s="15">
        <f>SUMIF(D8L357C2:D8L367C2,"=0",D8L357C5:D8L367C5)</f>
        <v>23546.338788217807</v>
      </c>
      <c r="N176" s="16" t="s">
        <v>945</v>
      </c>
      <c r="O176" s="21" t="str">
        <f>NULL_VALUE</f>
        <v>n/a</v>
      </c>
    </row>
    <row r="177" spans="1:15" x14ac:dyDescent="0.2">
      <c r="A177" s="11">
        <v>370</v>
      </c>
      <c r="B177" s="14" t="s">
        <v>945</v>
      </c>
      <c r="C177" s="11" t="s">
        <v>44955</v>
      </c>
      <c r="D177" s="16" t="s">
        <v>945</v>
      </c>
      <c r="E177" s="21" t="str">
        <f>NULL_VALUE</f>
        <v>n/a</v>
      </c>
      <c r="F177" s="16" t="s">
        <v>945</v>
      </c>
      <c r="G177" s="21" t="str">
        <f>NULL_VALUE</f>
        <v>n/a</v>
      </c>
      <c r="H177" s="16" t="s">
        <v>45399</v>
      </c>
      <c r="I177" s="15">
        <f>IF(ISNUMBER(D8L368C3),D8L369C3-D8L368C3,D8L369C3)</f>
        <v>37399.820504689174</v>
      </c>
      <c r="J177" s="16" t="s">
        <v>945</v>
      </c>
      <c r="K177" s="21" t="str">
        <f>NULL_VALUE</f>
        <v>n/a</v>
      </c>
      <c r="L177" s="16" t="s">
        <v>45398</v>
      </c>
      <c r="M177" s="15">
        <f>IF(ISNUMBER(D8L368C5),D8L369C5-D8L368C5,D8L369C5)</f>
        <v>23546.338788217807</v>
      </c>
      <c r="N177" s="16" t="s">
        <v>945</v>
      </c>
      <c r="O177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F13AA3-F918-45B9-9569-07D26E053CAF}">
  <dimension ref="A1:K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45400</v>
      </c>
    </row>
    <row r="3" spans="1:11" x14ac:dyDescent="0.2">
      <c r="B3" s="13" t="s">
        <v>44791</v>
      </c>
    </row>
    <row r="4" spans="1:11" x14ac:dyDescent="0.2">
      <c r="B4" s="13" t="s">
        <v>45401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45402</v>
      </c>
      <c r="F7" s="8" t="s">
        <v>30</v>
      </c>
      <c r="G7" s="8" t="s">
        <v>45403</v>
      </c>
      <c r="H7" s="8" t="s">
        <v>33</v>
      </c>
      <c r="I7" s="8" t="s">
        <v>45404</v>
      </c>
      <c r="J7" s="8" t="s">
        <v>36</v>
      </c>
      <c r="K7" s="8" t="s">
        <v>45405</v>
      </c>
    </row>
    <row r="8" spans="1:11" ht="13.5" thickTop="1" x14ac:dyDescent="0.2">
      <c r="A8" s="11">
        <v>401</v>
      </c>
      <c r="B8" s="14" t="s">
        <v>945</v>
      </c>
      <c r="C8" s="11" t="s">
        <v>45406</v>
      </c>
      <c r="D8" s="16" t="s">
        <v>45462</v>
      </c>
      <c r="E8" s="15">
        <f>D1L157C7</f>
        <v>54169.8881841002</v>
      </c>
      <c r="F8" s="16" t="s">
        <v>45463</v>
      </c>
      <c r="G8" s="15">
        <f>D1L234C7</f>
        <v>64921.285929186852</v>
      </c>
      <c r="H8" s="16" t="s">
        <v>45464</v>
      </c>
      <c r="I8" s="15">
        <f>D1L251C7</f>
        <v>230174.03074478506</v>
      </c>
      <c r="J8" s="16" t="s">
        <v>945</v>
      </c>
      <c r="K8" s="21" t="str">
        <f>NULL_VALUE</f>
        <v>n/a</v>
      </c>
    </row>
    <row r="9" spans="1:11" x14ac:dyDescent="0.2">
      <c r="A9" s="11">
        <v>402</v>
      </c>
      <c r="B9" s="14" t="s">
        <v>945</v>
      </c>
      <c r="C9" s="11" t="s">
        <v>45407</v>
      </c>
      <c r="D9" s="16" t="s">
        <v>45465</v>
      </c>
      <c r="E9" s="15">
        <f>D3L191C7</f>
        <v>90105.198674209256</v>
      </c>
      <c r="F9" s="16" t="s">
        <v>45466</v>
      </c>
      <c r="G9" s="15">
        <f>D3L217C7</f>
        <v>18239.327159513039</v>
      </c>
      <c r="H9" s="16" t="s">
        <v>45467</v>
      </c>
      <c r="I9" s="15">
        <f>D3L224C7</f>
        <v>41074.734177498416</v>
      </c>
      <c r="J9" s="16" t="s">
        <v>945</v>
      </c>
      <c r="K9" s="21" t="str">
        <f>NULL_VALUE</f>
        <v>n/a</v>
      </c>
    </row>
    <row r="10" spans="1:11" x14ac:dyDescent="0.2">
      <c r="A10" s="11">
        <v>403</v>
      </c>
      <c r="B10" s="14" t="s">
        <v>945</v>
      </c>
      <c r="C10" s="11" t="s">
        <v>45408</v>
      </c>
      <c r="D10" s="16" t="s">
        <v>45468</v>
      </c>
      <c r="E10" s="15">
        <f>D1L157C13</f>
        <v>0</v>
      </c>
      <c r="F10" s="16" t="s">
        <v>45469</v>
      </c>
      <c r="G10" s="15">
        <f>D1L234C12</f>
        <v>0</v>
      </c>
      <c r="H10" s="16" t="s">
        <v>45470</v>
      </c>
      <c r="I10" s="15">
        <f>D1L251C12</f>
        <v>3.8996874805973755E-3</v>
      </c>
      <c r="J10" s="16" t="s">
        <v>945</v>
      </c>
      <c r="K10" s="21" t="str">
        <f>NULL_VALUE</f>
        <v>n/a</v>
      </c>
    </row>
    <row r="11" spans="1:11" x14ac:dyDescent="0.2">
      <c r="A11" s="11">
        <v>404</v>
      </c>
      <c r="B11" s="14" t="s">
        <v>945</v>
      </c>
      <c r="C11" s="11" t="s">
        <v>45409</v>
      </c>
      <c r="D11" s="16" t="s">
        <v>45471</v>
      </c>
      <c r="E11" s="15">
        <f>D3L191C13</f>
        <v>0</v>
      </c>
      <c r="F11" s="16" t="s">
        <v>45472</v>
      </c>
      <c r="G11" s="15">
        <f>D3L217C12</f>
        <v>0</v>
      </c>
      <c r="H11" s="16" t="s">
        <v>45473</v>
      </c>
      <c r="I11" s="15">
        <f>D3L224C12</f>
        <v>0</v>
      </c>
      <c r="J11" s="16" t="s">
        <v>945</v>
      </c>
      <c r="K11" s="21" t="str">
        <f>NULL_VALUE</f>
        <v>n/a</v>
      </c>
    </row>
    <row r="12" spans="1:11" x14ac:dyDescent="0.2">
      <c r="A12" s="11">
        <v>405</v>
      </c>
      <c r="B12" s="14" t="s">
        <v>945</v>
      </c>
      <c r="C12" s="11" t="s">
        <v>45410</v>
      </c>
      <c r="D12" s="16" t="s">
        <v>45474</v>
      </c>
      <c r="E12" s="15">
        <f>D5L121C7</f>
        <v>0</v>
      </c>
      <c r="F12" s="16" t="s">
        <v>945</v>
      </c>
      <c r="G12" s="21" t="str">
        <f>NULL_VALUE</f>
        <v>n/a</v>
      </c>
      <c r="H12" s="16" t="s">
        <v>945</v>
      </c>
      <c r="I12" s="21" t="str">
        <f>NULL_VALUE</f>
        <v>n/a</v>
      </c>
      <c r="J12" s="16" t="s">
        <v>945</v>
      </c>
      <c r="K12" s="21" t="str">
        <f>NULL_VALUE</f>
        <v>n/a</v>
      </c>
    </row>
    <row r="13" spans="1:11" x14ac:dyDescent="0.2">
      <c r="A13" s="11">
        <v>406</v>
      </c>
      <c r="B13" s="14" t="s">
        <v>945</v>
      </c>
      <c r="C13" s="11" t="s">
        <v>45411</v>
      </c>
      <c r="D13" s="16" t="s">
        <v>45475</v>
      </c>
      <c r="E13" s="15">
        <f>D1L157C18</f>
        <v>0</v>
      </c>
      <c r="F13" s="16" t="s">
        <v>45476</v>
      </c>
      <c r="G13" s="15">
        <f>D1L234C16</f>
        <v>0</v>
      </c>
      <c r="H13" s="16" t="s">
        <v>45477</v>
      </c>
      <c r="I13" s="15">
        <f>D1L251C16</f>
        <v>0</v>
      </c>
      <c r="J13" s="16" t="s">
        <v>945</v>
      </c>
      <c r="K13" s="21" t="str">
        <f>NULL_VALUE</f>
        <v>n/a</v>
      </c>
    </row>
    <row r="14" spans="1:11" x14ac:dyDescent="0.2">
      <c r="A14" s="11">
        <v>407</v>
      </c>
      <c r="B14" s="14" t="s">
        <v>945</v>
      </c>
      <c r="C14" s="11" t="s">
        <v>45412</v>
      </c>
      <c r="D14" s="16" t="s">
        <v>45478</v>
      </c>
      <c r="E14" s="15">
        <f>D3L191C23</f>
        <v>3341.5717081625917</v>
      </c>
      <c r="F14" s="16" t="s">
        <v>45479</v>
      </c>
      <c r="G14" s="15">
        <f>D3L217C20</f>
        <v>0</v>
      </c>
      <c r="H14" s="16" t="s">
        <v>45480</v>
      </c>
      <c r="I14" s="15">
        <f>D3L224C20</f>
        <v>0</v>
      </c>
      <c r="J14" s="16" t="s">
        <v>945</v>
      </c>
      <c r="K14" s="21" t="str">
        <f>NULL_VALUE</f>
        <v>n/a</v>
      </c>
    </row>
    <row r="15" spans="1:11" x14ac:dyDescent="0.2">
      <c r="A15" s="11">
        <v>408</v>
      </c>
      <c r="B15" s="14" t="s">
        <v>945</v>
      </c>
      <c r="C15" s="11" t="s">
        <v>45413</v>
      </c>
      <c r="D15" s="16" t="s">
        <v>45481</v>
      </c>
      <c r="E15" s="15">
        <f>D3L191C18</f>
        <v>110128.57615736684</v>
      </c>
      <c r="F15" s="16" t="s">
        <v>45482</v>
      </c>
      <c r="G15" s="15">
        <f>D3L217C16</f>
        <v>22292.510972738164</v>
      </c>
      <c r="H15" s="16" t="s">
        <v>45483</v>
      </c>
      <c r="I15" s="15">
        <f>D3L224C16</f>
        <v>50202.452883609178</v>
      </c>
      <c r="J15" s="16" t="s">
        <v>945</v>
      </c>
      <c r="K15" s="21" t="str">
        <f>NULL_VALUE</f>
        <v>n/a</v>
      </c>
    </row>
    <row r="16" spans="1:11" x14ac:dyDescent="0.2">
      <c r="A16" s="11">
        <v>409</v>
      </c>
      <c r="B16" s="14" t="s">
        <v>945</v>
      </c>
      <c r="C16" s="11" t="s">
        <v>45414</v>
      </c>
      <c r="D16" s="16" t="s">
        <v>45484</v>
      </c>
      <c r="E16" s="15">
        <f>D3L191C28</f>
        <v>98063.699558756911</v>
      </c>
      <c r="F16" s="16" t="s">
        <v>45485</v>
      </c>
      <c r="G16" s="15">
        <f>D3L217C24</f>
        <v>0</v>
      </c>
      <c r="H16" s="16" t="s">
        <v>45486</v>
      </c>
      <c r="I16" s="15">
        <f>D3L224C24</f>
        <v>0</v>
      </c>
      <c r="J16" s="16" t="s">
        <v>945</v>
      </c>
      <c r="K16" s="21" t="str">
        <f>NULL_VALUE</f>
        <v>n/a</v>
      </c>
    </row>
    <row r="17" spans="1:11" x14ac:dyDescent="0.2">
      <c r="A17" s="11">
        <v>410</v>
      </c>
      <c r="B17" s="14" t="s">
        <v>945</v>
      </c>
      <c r="C17" s="11" t="s">
        <v>45415</v>
      </c>
      <c r="D17" s="16" t="s">
        <v>45487</v>
      </c>
      <c r="E17" s="15">
        <f>D5L122C7</f>
        <v>0</v>
      </c>
      <c r="F17" s="16" t="s">
        <v>945</v>
      </c>
      <c r="G17" s="21" t="str">
        <f>NULL_VALUE</f>
        <v>n/a</v>
      </c>
      <c r="H17" s="16" t="s">
        <v>945</v>
      </c>
      <c r="I17" s="21" t="str">
        <f>NULL_VALUE</f>
        <v>n/a</v>
      </c>
      <c r="J17" s="16" t="s">
        <v>945</v>
      </c>
      <c r="K17" s="21" t="str">
        <f>NULL_VALUE</f>
        <v>n/a</v>
      </c>
    </row>
    <row r="18" spans="1:11" x14ac:dyDescent="0.2">
      <c r="A18" s="11">
        <v>411</v>
      </c>
      <c r="B18" s="14" t="s">
        <v>945</v>
      </c>
      <c r="C18" s="11" t="s">
        <v>45416</v>
      </c>
      <c r="D18" s="16" t="s">
        <v>45488</v>
      </c>
      <c r="E18" s="15">
        <f>D5L122C12</f>
        <v>3238.2615299468903</v>
      </c>
      <c r="F18" s="16" t="s">
        <v>945</v>
      </c>
      <c r="G18" s="21" t="str">
        <f>NULL_VALUE</f>
        <v>n/a</v>
      </c>
      <c r="H18" s="16" t="s">
        <v>945</v>
      </c>
      <c r="I18" s="21" t="str">
        <f>NULL_VALUE</f>
        <v>n/a</v>
      </c>
      <c r="J18" s="16" t="s">
        <v>945</v>
      </c>
      <c r="K18" s="21" t="str">
        <f>NULL_VALUE</f>
        <v>n/a</v>
      </c>
    </row>
    <row r="19" spans="1:11" x14ac:dyDescent="0.2">
      <c r="A19" s="11">
        <v>412</v>
      </c>
      <c r="B19" s="14" t="s">
        <v>945</v>
      </c>
      <c r="C19" s="11" t="s">
        <v>45417</v>
      </c>
      <c r="D19" s="16" t="s">
        <v>45489</v>
      </c>
      <c r="E19" s="15">
        <f>D5L122C16</f>
        <v>0</v>
      </c>
      <c r="F19" s="16" t="s">
        <v>945</v>
      </c>
      <c r="G19" s="21" t="str">
        <f>NULL_VALUE</f>
        <v>n/a</v>
      </c>
      <c r="H19" s="16" t="s">
        <v>945</v>
      </c>
      <c r="I19" s="21" t="str">
        <f>NULL_VALUE</f>
        <v>n/a</v>
      </c>
      <c r="J19" s="16" t="s">
        <v>945</v>
      </c>
      <c r="K19" s="21" t="str">
        <f>NULL_VALUE</f>
        <v>n/a</v>
      </c>
    </row>
    <row r="20" spans="1:11" x14ac:dyDescent="0.2">
      <c r="A20" s="11">
        <v>413</v>
      </c>
      <c r="B20" s="14" t="s">
        <v>945</v>
      </c>
      <c r="C20" s="11" t="s">
        <v>45418</v>
      </c>
      <c r="D20" s="16" t="s">
        <v>45490</v>
      </c>
      <c r="E20" s="15">
        <f>D3L191C33</f>
        <v>0</v>
      </c>
      <c r="F20" s="16" t="s">
        <v>45491</v>
      </c>
      <c r="G20" s="15">
        <f>D3L217C28</f>
        <v>0</v>
      </c>
      <c r="H20" s="16" t="s">
        <v>45492</v>
      </c>
      <c r="I20" s="15">
        <f>D3L224C28</f>
        <v>0</v>
      </c>
      <c r="J20" s="16" t="s">
        <v>945</v>
      </c>
      <c r="K20" s="21" t="str">
        <f>NULL_VALUE</f>
        <v>n/a</v>
      </c>
    </row>
    <row r="21" spans="1:11" x14ac:dyDescent="0.2">
      <c r="A21" s="11">
        <v>414</v>
      </c>
      <c r="B21" s="14" t="s">
        <v>945</v>
      </c>
      <c r="C21" s="11" t="s">
        <v>45419</v>
      </c>
      <c r="D21" s="16" t="s">
        <v>45493</v>
      </c>
      <c r="E21" s="15">
        <f>D5L121C16</f>
        <v>737.30229222236255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</row>
    <row r="22" spans="1:11" x14ac:dyDescent="0.2">
      <c r="A22" s="11">
        <v>415</v>
      </c>
      <c r="B22" s="14" t="s">
        <v>945</v>
      </c>
      <c r="C22" s="11" t="s">
        <v>45420</v>
      </c>
      <c r="D22" s="16" t="s">
        <v>45494</v>
      </c>
      <c r="E22" s="15">
        <f>D5L121C12</f>
        <v>0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</row>
    <row r="23" spans="1:11" x14ac:dyDescent="0.2">
      <c r="A23" s="11">
        <v>416</v>
      </c>
      <c r="B23" s="14" t="s">
        <v>945</v>
      </c>
      <c r="C23" s="11" t="s">
        <v>45421</v>
      </c>
      <c r="D23" s="16" t="s">
        <v>45495</v>
      </c>
      <c r="E23" s="15">
        <f>D2L159C7</f>
        <v>2809.9625032391127</v>
      </c>
      <c r="F23" s="16" t="s">
        <v>45496</v>
      </c>
      <c r="G23" s="15">
        <f>D2L236C7</f>
        <v>2222.0066540550265</v>
      </c>
      <c r="H23" s="16" t="s">
        <v>45497</v>
      </c>
      <c r="I23" s="15">
        <f>D2L255C7</f>
        <v>12635.214547583035</v>
      </c>
      <c r="J23" s="16" t="s">
        <v>945</v>
      </c>
      <c r="K23" s="21" t="str">
        <f>NULL_VALUE</f>
        <v>n/a</v>
      </c>
    </row>
    <row r="24" spans="1:11" x14ac:dyDescent="0.2">
      <c r="A24" s="11">
        <v>417</v>
      </c>
      <c r="B24" s="14" t="s">
        <v>945</v>
      </c>
      <c r="C24" s="11" t="s">
        <v>45422</v>
      </c>
      <c r="D24" s="16" t="s">
        <v>45498</v>
      </c>
      <c r="E24" s="15">
        <f>D3L191C38</f>
        <v>20485.893745483005</v>
      </c>
      <c r="F24" s="16" t="s">
        <v>45499</v>
      </c>
      <c r="G24" s="15">
        <f>D3L217C32</f>
        <v>895.06249132296136</v>
      </c>
      <c r="H24" s="16" t="s">
        <v>45500</v>
      </c>
      <c r="I24" s="15">
        <f>D3L224C32</f>
        <v>2015.6694148755905</v>
      </c>
      <c r="J24" s="16" t="s">
        <v>945</v>
      </c>
      <c r="K24" s="21" t="str">
        <f>NULL_VALUE</f>
        <v>n/a</v>
      </c>
    </row>
    <row r="25" spans="1:11" x14ac:dyDescent="0.2">
      <c r="A25" s="11">
        <v>418</v>
      </c>
      <c r="B25" s="14" t="s">
        <v>945</v>
      </c>
      <c r="C25" s="11" t="s">
        <v>45423</v>
      </c>
      <c r="D25" s="16" t="s">
        <v>45501</v>
      </c>
      <c r="E25" s="15">
        <f>D4L159C7</f>
        <v>31460.536378491885</v>
      </c>
      <c r="F25" s="16" t="s">
        <v>45502</v>
      </c>
      <c r="G25" s="15">
        <f>D4L213C7</f>
        <v>1327.8379641330409</v>
      </c>
      <c r="H25" s="16" t="s">
        <v>45503</v>
      </c>
      <c r="I25" s="15">
        <f>D4L220C7</f>
        <v>2130.0633313257372</v>
      </c>
      <c r="J25" s="16" t="s">
        <v>945</v>
      </c>
      <c r="K25" s="21" t="str">
        <f>NULL_VALUE</f>
        <v>n/a</v>
      </c>
    </row>
    <row r="26" spans="1:11" x14ac:dyDescent="0.2">
      <c r="A26" s="11">
        <v>419</v>
      </c>
      <c r="B26" s="14" t="s">
        <v>945</v>
      </c>
      <c r="C26" s="11" t="s">
        <v>45424</v>
      </c>
      <c r="D26" s="16" t="s">
        <v>45504</v>
      </c>
      <c r="E26" s="15">
        <f>D7L136C5</f>
        <v>0</v>
      </c>
      <c r="F26" s="16" t="s">
        <v>45505</v>
      </c>
      <c r="G26" s="15">
        <f>D7L143C5</f>
        <v>0</v>
      </c>
      <c r="H26" s="16" t="s">
        <v>45506</v>
      </c>
      <c r="I26" s="15">
        <f>D7L146C5</f>
        <v>0</v>
      </c>
      <c r="J26" s="16" t="s">
        <v>945</v>
      </c>
      <c r="K26" s="21" t="str">
        <f>NULL_VALUE</f>
        <v>n/a</v>
      </c>
    </row>
    <row r="27" spans="1:11" x14ac:dyDescent="0.2">
      <c r="A27" s="11">
        <v>420</v>
      </c>
      <c r="B27" s="14" t="s">
        <v>945</v>
      </c>
      <c r="C27" s="11" t="s">
        <v>45425</v>
      </c>
      <c r="D27" s="16" t="s">
        <v>45507</v>
      </c>
      <c r="E27" s="15">
        <f>D7L823C5</f>
        <v>0</v>
      </c>
      <c r="F27" s="16" t="s">
        <v>45508</v>
      </c>
      <c r="G27" s="15">
        <f>D7L826C5</f>
        <v>0</v>
      </c>
      <c r="H27" s="16" t="s">
        <v>45509</v>
      </c>
      <c r="I27" s="15">
        <f>D7L827C5</f>
        <v>0</v>
      </c>
      <c r="J27" s="16" t="s">
        <v>945</v>
      </c>
      <c r="K27" s="21" t="str">
        <f>NULL_VALUE</f>
        <v>n/a</v>
      </c>
    </row>
    <row r="28" spans="1:11" x14ac:dyDescent="0.2">
      <c r="A28" s="11">
        <v>421</v>
      </c>
      <c r="B28" s="14" t="s">
        <v>945</v>
      </c>
      <c r="C28" s="11" t="s">
        <v>45426</v>
      </c>
      <c r="D28" s="16" t="s">
        <v>45510</v>
      </c>
      <c r="E28" s="15">
        <f>D7L923C5</f>
        <v>0</v>
      </c>
      <c r="F28" s="16" t="s">
        <v>45511</v>
      </c>
      <c r="G28" s="15">
        <f>D7L926C5</f>
        <v>0</v>
      </c>
      <c r="H28" s="16" t="s">
        <v>45512</v>
      </c>
      <c r="I28" s="15">
        <f>D7L927C5</f>
        <v>0</v>
      </c>
      <c r="J28" s="16" t="s">
        <v>945</v>
      </c>
      <c r="K28" s="21" t="str">
        <f>NULL_VALUE</f>
        <v>n/a</v>
      </c>
    </row>
    <row r="29" spans="1:11" x14ac:dyDescent="0.2">
      <c r="A29" s="11">
        <v>422</v>
      </c>
      <c r="B29" s="14" t="s">
        <v>945</v>
      </c>
      <c r="C29" s="11" t="s">
        <v>45427</v>
      </c>
      <c r="D29" s="16" t="s">
        <v>45513</v>
      </c>
      <c r="E29" s="15">
        <f>D7L1023C5</f>
        <v>0</v>
      </c>
      <c r="F29" s="16" t="s">
        <v>45514</v>
      </c>
      <c r="G29" s="15">
        <f>D7L1026C5</f>
        <v>74</v>
      </c>
      <c r="H29" s="16" t="s">
        <v>45515</v>
      </c>
      <c r="I29" s="15">
        <f>D7L1027C5</f>
        <v>156.85071066160953</v>
      </c>
      <c r="J29" s="16" t="s">
        <v>945</v>
      </c>
      <c r="K29" s="21" t="str">
        <f>NULL_VALUE</f>
        <v>n/a</v>
      </c>
    </row>
    <row r="30" spans="1:11" x14ac:dyDescent="0.2">
      <c r="A30" s="11">
        <v>423</v>
      </c>
      <c r="B30" s="14" t="s">
        <v>945</v>
      </c>
      <c r="C30" s="11" t="s">
        <v>45428</v>
      </c>
      <c r="D30" s="16" t="s">
        <v>45516</v>
      </c>
      <c r="E30" s="15">
        <f>D7L1208C5</f>
        <v>0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</row>
    <row r="31" spans="1:11" x14ac:dyDescent="0.2">
      <c r="A31" s="11">
        <v>424</v>
      </c>
      <c r="B31" s="14" t="s">
        <v>945</v>
      </c>
      <c r="C31" s="11" t="s">
        <v>45429</v>
      </c>
      <c r="D31" s="16" t="s">
        <v>45517</v>
      </c>
      <c r="E31" s="15">
        <f>D7L741C5</f>
        <v>0</v>
      </c>
      <c r="F31" s="16" t="s">
        <v>945</v>
      </c>
      <c r="G31" s="21" t="str">
        <f>NULL_VALUE</f>
        <v>n/a</v>
      </c>
      <c r="H31" s="16" t="s">
        <v>945</v>
      </c>
      <c r="I31" s="21" t="str">
        <f>NULL_VALUE</f>
        <v>n/a</v>
      </c>
      <c r="J31" s="16" t="s">
        <v>945</v>
      </c>
      <c r="K31" s="21" t="str">
        <f>NULL_VALUE</f>
        <v>n/a</v>
      </c>
    </row>
    <row r="32" spans="1:11" x14ac:dyDescent="0.2">
      <c r="A32" s="11">
        <v>425</v>
      </c>
      <c r="B32" s="14" t="s">
        <v>945</v>
      </c>
      <c r="C32" s="11" t="s">
        <v>45430</v>
      </c>
      <c r="D32" s="16" t="s">
        <v>45518</v>
      </c>
      <c r="E32" s="15">
        <f>D7L383C5</f>
        <v>0</v>
      </c>
      <c r="F32" s="16" t="s">
        <v>45519</v>
      </c>
      <c r="G32" s="15">
        <f>D7L424C5</f>
        <v>0</v>
      </c>
      <c r="H32" s="16" t="s">
        <v>45520</v>
      </c>
      <c r="I32" s="15">
        <f>D7L431C5</f>
        <v>0</v>
      </c>
      <c r="J32" s="16" t="s">
        <v>945</v>
      </c>
      <c r="K32" s="21" t="str">
        <f>NULL_VALUE</f>
        <v>n/a</v>
      </c>
    </row>
    <row r="33" spans="1:11" x14ac:dyDescent="0.2">
      <c r="A33" s="11">
        <v>426</v>
      </c>
      <c r="B33" s="14" t="s">
        <v>945</v>
      </c>
      <c r="C33" s="11" t="s">
        <v>45431</v>
      </c>
      <c r="D33" s="16" t="s">
        <v>45521</v>
      </c>
      <c r="E33" s="15">
        <f>D7L583C5</f>
        <v>473.51810048290997</v>
      </c>
      <c r="F33" s="16" t="s">
        <v>45522</v>
      </c>
      <c r="G33" s="15">
        <f>D7L624C5</f>
        <v>2422.5910398818005</v>
      </c>
      <c r="H33" s="16" t="s">
        <v>45523</v>
      </c>
      <c r="I33" s="15">
        <f>D7L631C5</f>
        <v>23.985662132891999</v>
      </c>
      <c r="J33" s="16" t="s">
        <v>945</v>
      </c>
      <c r="K33" s="21" t="str">
        <f>NULL_VALUE</f>
        <v>n/a</v>
      </c>
    </row>
    <row r="34" spans="1:11" x14ac:dyDescent="0.2">
      <c r="A34" s="11">
        <v>427</v>
      </c>
      <c r="B34" s="14" t="s">
        <v>945</v>
      </c>
      <c r="C34" s="11" t="s">
        <v>45432</v>
      </c>
      <c r="D34" s="16" t="s">
        <v>45524</v>
      </c>
      <c r="E34" s="15">
        <f>D7L721C5</f>
        <v>12170.934947271224</v>
      </c>
      <c r="F34" s="16" t="s">
        <v>45525</v>
      </c>
      <c r="G34" s="15">
        <f>D7L724C5</f>
        <v>1222.5</v>
      </c>
      <c r="H34" s="16" t="s">
        <v>45526</v>
      </c>
      <c r="I34" s="15">
        <f>D7L725C5</f>
        <v>4485.5787293066023</v>
      </c>
      <c r="J34" s="16" t="s">
        <v>945</v>
      </c>
      <c r="K34" s="21" t="str">
        <f>NULL_VALUE</f>
        <v>n/a</v>
      </c>
    </row>
    <row r="35" spans="1:11" x14ac:dyDescent="0.2">
      <c r="A35" s="11">
        <v>428</v>
      </c>
      <c r="B35" s="14" t="s">
        <v>945</v>
      </c>
      <c r="C35" s="11" t="s">
        <v>45433</v>
      </c>
      <c r="D35" s="16" t="s">
        <v>45527</v>
      </c>
      <c r="E35" s="15">
        <f>D7L733C5</f>
        <v>0</v>
      </c>
      <c r="F35" s="16" t="s">
        <v>945</v>
      </c>
      <c r="G35" s="21" t="str">
        <f>NULL_VALUE</f>
        <v>n/a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</row>
    <row r="36" spans="1:11" x14ac:dyDescent="0.2">
      <c r="A36" s="11">
        <v>429</v>
      </c>
      <c r="B36" s="14" t="s">
        <v>945</v>
      </c>
      <c r="C36" s="11" t="s">
        <v>45434</v>
      </c>
      <c r="D36" s="16" t="s">
        <v>45528</v>
      </c>
      <c r="E36" s="15">
        <f>D7L1123C5</f>
        <v>806</v>
      </c>
      <c r="F36" s="16" t="s">
        <v>945</v>
      </c>
      <c r="G36" s="21" t="str">
        <f>NULL_VALUE</f>
        <v>n/a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</row>
    <row r="37" spans="1:11" x14ac:dyDescent="0.2">
      <c r="A37" s="11">
        <v>430</v>
      </c>
      <c r="B37" s="14" t="s">
        <v>945</v>
      </c>
      <c r="C37" s="11" t="s">
        <v>45435</v>
      </c>
      <c r="D37" s="16" t="s">
        <v>45529</v>
      </c>
      <c r="E37" s="15">
        <f>D6L1919C1</f>
        <v>6012.6310365615182</v>
      </c>
      <c r="F37" s="16" t="s">
        <v>45530</v>
      </c>
      <c r="G37" s="15">
        <f>D6L1919C2</f>
        <v>-481.7781936364413</v>
      </c>
      <c r="H37" s="16" t="s">
        <v>45531</v>
      </c>
      <c r="I37" s="15">
        <f>D6L1919C3</f>
        <v>28132.786958061552</v>
      </c>
      <c r="J37" s="16" t="s">
        <v>945</v>
      </c>
      <c r="K37" s="21" t="str">
        <f>NULL_VALUE</f>
        <v>n/a</v>
      </c>
    </row>
    <row r="38" spans="1:11" x14ac:dyDescent="0.2">
      <c r="A38" s="11">
        <v>431</v>
      </c>
      <c r="B38" s="14" t="s">
        <v>945</v>
      </c>
      <c r="C38" s="11" t="s">
        <v>45436</v>
      </c>
      <c r="D38" s="16" t="s">
        <v>45532</v>
      </c>
      <c r="E38" s="15">
        <f>D6L1919C4</f>
        <v>387.20499657733205</v>
      </c>
      <c r="F38" s="16" t="s">
        <v>45533</v>
      </c>
      <c r="G38" s="15">
        <f>D6L1919C5</f>
        <v>75.353020350462316</v>
      </c>
      <c r="H38" s="16" t="s">
        <v>45534</v>
      </c>
      <c r="I38" s="15">
        <f>D6L1919C6</f>
        <v>2050.2718051326447</v>
      </c>
      <c r="J38" s="16" t="s">
        <v>945</v>
      </c>
      <c r="K38" s="21" t="str">
        <f>NULL_VALUE</f>
        <v>n/a</v>
      </c>
    </row>
    <row r="39" spans="1:11" x14ac:dyDescent="0.2">
      <c r="A39" s="11">
        <v>432</v>
      </c>
      <c r="B39" s="14" t="s">
        <v>945</v>
      </c>
      <c r="C39" s="11" t="s">
        <v>45437</v>
      </c>
      <c r="D39" s="16" t="s">
        <v>45535</v>
      </c>
      <c r="E39" s="15">
        <f>D6L1919C7</f>
        <v>1568.9684895945336</v>
      </c>
      <c r="F39" s="16" t="s">
        <v>45536</v>
      </c>
      <c r="G39" s="15">
        <f>D6L1919C8</f>
        <v>2112.5223982682132</v>
      </c>
      <c r="H39" s="16" t="s">
        <v>45537</v>
      </c>
      <c r="I39" s="15">
        <f>D6L1919C9</f>
        <v>11234.459647028847</v>
      </c>
      <c r="J39" s="16" t="s">
        <v>945</v>
      </c>
      <c r="K39" s="21" t="str">
        <f>NULL_VALUE</f>
        <v>n/a</v>
      </c>
    </row>
    <row r="40" spans="1:11" x14ac:dyDescent="0.2">
      <c r="A40" s="11">
        <v>433</v>
      </c>
      <c r="B40" s="14" t="s">
        <v>945</v>
      </c>
      <c r="C40" s="11" t="s">
        <v>45438</v>
      </c>
      <c r="D40" s="16" t="s">
        <v>45538</v>
      </c>
      <c r="E40" s="15">
        <f>D6L1919C10</f>
        <v>4830.8675435443174</v>
      </c>
      <c r="F40" s="16" t="s">
        <v>45539</v>
      </c>
      <c r="G40" s="15">
        <f>D6L1919C11</f>
        <v>8848.4524284458057</v>
      </c>
      <c r="H40" s="16" t="s">
        <v>45540</v>
      </c>
      <c r="I40" s="15">
        <f>D6L1919C12</f>
        <v>33751.061011116457</v>
      </c>
      <c r="J40" s="16" t="s">
        <v>945</v>
      </c>
      <c r="K40" s="21" t="str">
        <f>NULL_VALUE</f>
        <v>n/a</v>
      </c>
    </row>
    <row r="41" spans="1:11" x14ac:dyDescent="0.2">
      <c r="A41" s="11">
        <v>434</v>
      </c>
      <c r="B41" s="14" t="s">
        <v>945</v>
      </c>
      <c r="C41" s="11" t="s">
        <v>45439</v>
      </c>
      <c r="D41" s="16" t="s">
        <v>945</v>
      </c>
      <c r="E41" s="21" t="str">
        <f>NULL_VALUE</f>
        <v>n/a</v>
      </c>
      <c r="F41" s="16" t="s">
        <v>45541</v>
      </c>
      <c r="G41" s="15">
        <f>D6L1819C5</f>
        <v>29949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</row>
    <row r="42" spans="1:11" x14ac:dyDescent="0.2">
      <c r="A42" s="11">
        <v>435</v>
      </c>
      <c r="B42" s="14" t="s">
        <v>945</v>
      </c>
      <c r="C42" s="11" t="s">
        <v>45440</v>
      </c>
      <c r="D42" s="16" t="s">
        <v>45542</v>
      </c>
      <c r="E42" s="15">
        <f>SUM(D8L401C1:D8L434C1)</f>
        <v>440791.015846011</v>
      </c>
      <c r="F42" s="16" t="s">
        <v>45543</v>
      </c>
      <c r="G42" s="15">
        <f>SUM(D8L401C2:D8L434C2)</f>
        <v>154120.67186425888</v>
      </c>
      <c r="H42" s="16" t="s">
        <v>45544</v>
      </c>
      <c r="I42" s="15">
        <f>SUM(D8L401C3:D8L434C3)</f>
        <v>418067.16352280497</v>
      </c>
      <c r="J42" s="16" t="s">
        <v>945</v>
      </c>
      <c r="K42" s="21" t="str">
        <f>NULL_VALUE</f>
        <v>n/a</v>
      </c>
    </row>
    <row r="43" spans="1:11" x14ac:dyDescent="0.2">
      <c r="A43" s="11">
        <v>436</v>
      </c>
      <c r="B43" s="14" t="s">
        <v>945</v>
      </c>
      <c r="C43" s="11" t="s">
        <v>45441</v>
      </c>
      <c r="D43" s="16" t="s">
        <v>45545</v>
      </c>
      <c r="E43" s="15">
        <f>D8L435C1</f>
        <v>440791.015846011</v>
      </c>
      <c r="F43" s="16" t="s">
        <v>945</v>
      </c>
      <c r="G43" s="21" t="str">
        <f>NULL_VALUE</f>
        <v>n/a</v>
      </c>
      <c r="H43" s="16" t="s">
        <v>945</v>
      </c>
      <c r="I43" s="21" t="str">
        <f>NULL_VALUE</f>
        <v>n/a</v>
      </c>
      <c r="J43" s="16" t="s">
        <v>945</v>
      </c>
      <c r="K43" s="21" t="str">
        <f>NULL_VALUE</f>
        <v>n/a</v>
      </c>
    </row>
    <row r="44" spans="1:11" x14ac:dyDescent="0.2">
      <c r="A44" s="11">
        <v>437</v>
      </c>
      <c r="B44" s="14" t="s">
        <v>945</v>
      </c>
      <c r="C44" s="11" t="s">
        <v>45442</v>
      </c>
      <c r="D44" s="16" t="s">
        <v>45546</v>
      </c>
      <c r="E44" s="15">
        <f>D8L325C5</f>
        <v>89866.409819617504</v>
      </c>
      <c r="F44" s="16" t="s">
        <v>945</v>
      </c>
      <c r="G44" s="21" t="str">
        <f>NULL_VALUE</f>
        <v>n/a</v>
      </c>
      <c r="H44" s="16" t="s">
        <v>945</v>
      </c>
      <c r="I44" s="21" t="str">
        <f>NULL_VALUE</f>
        <v>n/a</v>
      </c>
      <c r="J44" s="16" t="s">
        <v>945</v>
      </c>
      <c r="K44" s="21" t="str">
        <f>NULL_VALUE</f>
        <v>n/a</v>
      </c>
    </row>
    <row r="45" spans="1:11" x14ac:dyDescent="0.2">
      <c r="A45" s="11">
        <v>438</v>
      </c>
      <c r="B45" s="14" t="s">
        <v>945</v>
      </c>
      <c r="C45" s="11" t="s">
        <v>45443</v>
      </c>
      <c r="D45" s="16" t="s">
        <v>45547</v>
      </c>
      <c r="E45" s="15">
        <f>D8L133C1</f>
        <v>701359.49336602003</v>
      </c>
      <c r="F45" s="16" t="s">
        <v>945</v>
      </c>
      <c r="G45" s="21" t="str">
        <f>NULL_VALUE</f>
        <v>n/a</v>
      </c>
      <c r="H45" s="16" t="s">
        <v>945</v>
      </c>
      <c r="I45" s="21" t="str">
        <f>NULL_VALUE</f>
        <v>n/a</v>
      </c>
      <c r="J45" s="16" t="s">
        <v>945</v>
      </c>
      <c r="K45" s="21" t="str">
        <f>NULL_VALUE</f>
        <v>n/a</v>
      </c>
    </row>
    <row r="46" spans="1:11" x14ac:dyDescent="0.2">
      <c r="A46" s="11">
        <v>439</v>
      </c>
      <c r="B46" s="14" t="s">
        <v>945</v>
      </c>
      <c r="C46" s="11" t="s">
        <v>45444</v>
      </c>
      <c r="D46" s="16" t="s">
        <v>45548</v>
      </c>
      <c r="E46" s="15">
        <f>D8L327C3</f>
        <v>2312.7003642598138</v>
      </c>
      <c r="F46" s="16" t="s">
        <v>945</v>
      </c>
      <c r="G46" s="21" t="str">
        <f>NULL_VALUE</f>
        <v>n/a</v>
      </c>
      <c r="H46" s="16" t="s">
        <v>945</v>
      </c>
      <c r="I46" s="21" t="str">
        <f>NULL_VALUE</f>
        <v>n/a</v>
      </c>
      <c r="J46" s="16" t="s">
        <v>945</v>
      </c>
      <c r="K46" s="21" t="str">
        <f>NULL_VALUE</f>
        <v>n/a</v>
      </c>
    </row>
    <row r="47" spans="1:11" x14ac:dyDescent="0.2">
      <c r="A47" s="11">
        <v>440</v>
      </c>
      <c r="B47" s="14" t="s">
        <v>945</v>
      </c>
      <c r="C47" s="11" t="s">
        <v>45445</v>
      </c>
      <c r="D47" s="16" t="s">
        <v>45549</v>
      </c>
      <c r="E47" s="15">
        <f>D8L438C1-D8L439C1</f>
        <v>699046.79300176026</v>
      </c>
      <c r="F47" s="16" t="s">
        <v>945</v>
      </c>
      <c r="G47" s="21" t="str">
        <f>NULL_VALUE</f>
        <v>n/a</v>
      </c>
      <c r="H47" s="16" t="s">
        <v>945</v>
      </c>
      <c r="I47" s="21" t="str">
        <f>NULL_VALUE</f>
        <v>n/a</v>
      </c>
      <c r="J47" s="16" t="s">
        <v>945</v>
      </c>
      <c r="K47" s="21" t="str">
        <f>NULL_VALUE</f>
        <v>n/a</v>
      </c>
    </row>
    <row r="48" spans="1:11" x14ac:dyDescent="0.2">
      <c r="A48" s="11">
        <v>441</v>
      </c>
      <c r="B48" s="14" t="s">
        <v>945</v>
      </c>
      <c r="C48" s="11" t="s">
        <v>45446</v>
      </c>
      <c r="D48" s="16" t="s">
        <v>45550</v>
      </c>
      <c r="E48" s="15">
        <f>D8L436C1+D8L437C1</f>
        <v>530657.42566562851</v>
      </c>
      <c r="F48" s="16" t="s">
        <v>945</v>
      </c>
      <c r="G48" s="21" t="str">
        <f>NULL_VALUE</f>
        <v>n/a</v>
      </c>
      <c r="H48" s="16" t="s">
        <v>945</v>
      </c>
      <c r="I48" s="21" t="str">
        <f>NULL_VALUE</f>
        <v>n/a</v>
      </c>
      <c r="J48" s="16" t="s">
        <v>945</v>
      </c>
      <c r="K48" s="21" t="str">
        <f>NULL_VALUE</f>
        <v>n/a</v>
      </c>
    </row>
    <row r="49" spans="1:11" x14ac:dyDescent="0.2">
      <c r="A49" s="11">
        <v>442</v>
      </c>
      <c r="B49" s="14" t="s">
        <v>945</v>
      </c>
      <c r="C49" s="11" t="s">
        <v>45447</v>
      </c>
      <c r="D49" s="16" t="s">
        <v>45551</v>
      </c>
      <c r="E49" s="21">
        <f>IF(D8L440C1=0,0,D8L441C1/D8L440C1)</f>
        <v>0.75911574300619422</v>
      </c>
      <c r="F49" s="16" t="s">
        <v>945</v>
      </c>
      <c r="G49" s="21" t="str">
        <f>NULL_VALUE</f>
        <v>n/a</v>
      </c>
      <c r="H49" s="16" t="s">
        <v>945</v>
      </c>
      <c r="I49" s="21" t="str">
        <f>NULL_VALUE</f>
        <v>n/a</v>
      </c>
      <c r="J49" s="16" t="s">
        <v>45552</v>
      </c>
      <c r="K49" s="21">
        <f>D8L442C1</f>
        <v>0.75911574300619422</v>
      </c>
    </row>
    <row r="50" spans="1:11" x14ac:dyDescent="0.2">
      <c r="A50" s="11">
        <v>443</v>
      </c>
      <c r="B50" s="14" t="s">
        <v>945</v>
      </c>
      <c r="C50" s="11" t="s">
        <v>45448</v>
      </c>
      <c r="D50" s="16" t="s">
        <v>945</v>
      </c>
      <c r="E50" s="21" t="str">
        <f>NULL_VALUE</f>
        <v>n/a</v>
      </c>
      <c r="F50" s="16" t="s">
        <v>45553</v>
      </c>
      <c r="G50" s="15">
        <f>D8L435C2</f>
        <v>154120.67186425888</v>
      </c>
      <c r="H50" s="16" t="s">
        <v>945</v>
      </c>
      <c r="I50" s="21" t="str">
        <f>NULL_VALUE</f>
        <v>n/a</v>
      </c>
      <c r="J50" s="16" t="s">
        <v>945</v>
      </c>
      <c r="K50" s="21" t="str">
        <f>NULL_VALUE</f>
        <v>n/a</v>
      </c>
    </row>
    <row r="51" spans="1:11" x14ac:dyDescent="0.2">
      <c r="A51" s="11">
        <v>444</v>
      </c>
      <c r="B51" s="14" t="s">
        <v>945</v>
      </c>
      <c r="C51" s="11" t="s">
        <v>45449</v>
      </c>
      <c r="D51" s="16" t="s">
        <v>945</v>
      </c>
      <c r="E51" s="21" t="str">
        <f>NULL_VALUE</f>
        <v>n/a</v>
      </c>
      <c r="F51" s="16" t="s">
        <v>45554</v>
      </c>
      <c r="G51" s="15">
        <f>D8L354C5</f>
        <v>0</v>
      </c>
      <c r="H51" s="16" t="s">
        <v>945</v>
      </c>
      <c r="I51" s="21" t="str">
        <f>NULL_VALUE</f>
        <v>n/a</v>
      </c>
      <c r="J51" s="16" t="s">
        <v>945</v>
      </c>
      <c r="K51" s="21" t="str">
        <f>NULL_VALUE</f>
        <v>n/a</v>
      </c>
    </row>
    <row r="52" spans="1:11" x14ac:dyDescent="0.2">
      <c r="A52" s="11">
        <v>445</v>
      </c>
      <c r="B52" s="14" t="s">
        <v>945</v>
      </c>
      <c r="C52" s="11" t="s">
        <v>45450</v>
      </c>
      <c r="D52" s="16" t="s">
        <v>945</v>
      </c>
      <c r="E52" s="21" t="str">
        <f>NULL_VALUE</f>
        <v>n/a</v>
      </c>
      <c r="F52" s="16" t="s">
        <v>45555</v>
      </c>
      <c r="G52" s="15">
        <f>D8L134C1</f>
        <v>238176</v>
      </c>
      <c r="H52" s="16" t="s">
        <v>945</v>
      </c>
      <c r="I52" s="21" t="str">
        <f>NULL_VALUE</f>
        <v>n/a</v>
      </c>
      <c r="J52" s="16" t="s">
        <v>945</v>
      </c>
      <c r="K52" s="21" t="str">
        <f>NULL_VALUE</f>
        <v>n/a</v>
      </c>
    </row>
    <row r="53" spans="1:11" x14ac:dyDescent="0.2">
      <c r="A53" s="11">
        <v>446</v>
      </c>
      <c r="B53" s="14" t="s">
        <v>945</v>
      </c>
      <c r="C53" s="11" t="s">
        <v>45451</v>
      </c>
      <c r="D53" s="16" t="s">
        <v>945</v>
      </c>
      <c r="E53" s="21" t="str">
        <f>NULL_VALUE</f>
        <v>n/a</v>
      </c>
      <c r="F53" s="16" t="s">
        <v>45556</v>
      </c>
      <c r="G53" s="15">
        <f>D8L356C3</f>
        <v>21899.62937943458</v>
      </c>
      <c r="H53" s="16" t="s">
        <v>945</v>
      </c>
      <c r="I53" s="21" t="str">
        <f>NULL_VALUE</f>
        <v>n/a</v>
      </c>
      <c r="J53" s="16" t="s">
        <v>945</v>
      </c>
      <c r="K53" s="21" t="str">
        <f>NULL_VALUE</f>
        <v>n/a</v>
      </c>
    </row>
    <row r="54" spans="1:11" x14ac:dyDescent="0.2">
      <c r="A54" s="11">
        <v>447</v>
      </c>
      <c r="B54" s="14" t="s">
        <v>945</v>
      </c>
      <c r="C54" s="11" t="s">
        <v>45452</v>
      </c>
      <c r="D54" s="16" t="s">
        <v>945</v>
      </c>
      <c r="E54" s="21" t="str">
        <f>NULL_VALUE</f>
        <v>n/a</v>
      </c>
      <c r="F54" s="16" t="s">
        <v>45557</v>
      </c>
      <c r="G54" s="15">
        <f>D8L445C2-D8L446C2</f>
        <v>216276.37062056543</v>
      </c>
      <c r="H54" s="16" t="s">
        <v>945</v>
      </c>
      <c r="I54" s="21" t="str">
        <f>NULL_VALUE</f>
        <v>n/a</v>
      </c>
      <c r="J54" s="16" t="s">
        <v>945</v>
      </c>
      <c r="K54" s="21" t="str">
        <f>NULL_VALUE</f>
        <v>n/a</v>
      </c>
    </row>
    <row r="55" spans="1:11" x14ac:dyDescent="0.2">
      <c r="A55" s="11">
        <v>448</v>
      </c>
      <c r="B55" s="14" t="s">
        <v>945</v>
      </c>
      <c r="C55" s="11" t="s">
        <v>45453</v>
      </c>
      <c r="D55" s="16" t="s">
        <v>945</v>
      </c>
      <c r="E55" s="21" t="str">
        <f>NULL_VALUE</f>
        <v>n/a</v>
      </c>
      <c r="F55" s="16" t="s">
        <v>45558</v>
      </c>
      <c r="G55" s="15">
        <f>D8L443C2+D8L444C2</f>
        <v>154120.67186425888</v>
      </c>
      <c r="H55" s="16" t="s">
        <v>945</v>
      </c>
      <c r="I55" s="21" t="str">
        <f>NULL_VALUE</f>
        <v>n/a</v>
      </c>
      <c r="J55" s="16" t="s">
        <v>945</v>
      </c>
      <c r="K55" s="21" t="str">
        <f>NULL_VALUE</f>
        <v>n/a</v>
      </c>
    </row>
    <row r="56" spans="1:11" x14ac:dyDescent="0.2">
      <c r="A56" s="11">
        <v>449</v>
      </c>
      <c r="B56" s="14" t="s">
        <v>945</v>
      </c>
      <c r="C56" s="11" t="s">
        <v>45454</v>
      </c>
      <c r="D56" s="16" t="s">
        <v>945</v>
      </c>
      <c r="E56" s="21" t="str">
        <f>NULL_VALUE</f>
        <v>n/a</v>
      </c>
      <c r="F56" s="16" t="s">
        <v>45559</v>
      </c>
      <c r="G56" s="21">
        <f>IF(D8L447C2=0,0,D8L448C2/D8L447C2)</f>
        <v>0.71260984925000292</v>
      </c>
      <c r="H56" s="16" t="s">
        <v>945</v>
      </c>
      <c r="I56" s="21" t="str">
        <f>NULL_VALUE</f>
        <v>n/a</v>
      </c>
      <c r="J56" s="16" t="s">
        <v>45560</v>
      </c>
      <c r="K56" s="21">
        <f>D8L449C2</f>
        <v>0.71260984925000292</v>
      </c>
    </row>
    <row r="57" spans="1:11" x14ac:dyDescent="0.2">
      <c r="A57" s="11">
        <v>450</v>
      </c>
      <c r="B57" s="14" t="s">
        <v>945</v>
      </c>
      <c r="C57" s="11" t="s">
        <v>45455</v>
      </c>
      <c r="D57" s="16" t="s">
        <v>945</v>
      </c>
      <c r="E57" s="21" t="str">
        <f>NULL_VALUE</f>
        <v>n/a</v>
      </c>
      <c r="F57" s="16" t="s">
        <v>945</v>
      </c>
      <c r="G57" s="21" t="str">
        <f>NULL_VALUE</f>
        <v>n/a</v>
      </c>
      <c r="H57" s="16" t="s">
        <v>45561</v>
      </c>
      <c r="I57" s="15">
        <f>D8L435C3</f>
        <v>418067.16352280497</v>
      </c>
      <c r="J57" s="16" t="s">
        <v>945</v>
      </c>
      <c r="K57" s="21" t="str">
        <f>NULL_VALUE</f>
        <v>n/a</v>
      </c>
    </row>
    <row r="58" spans="1:11" x14ac:dyDescent="0.2">
      <c r="A58" s="11">
        <v>451</v>
      </c>
      <c r="B58" s="14" t="s">
        <v>945</v>
      </c>
      <c r="C58" s="11" t="s">
        <v>45456</v>
      </c>
      <c r="D58" s="16" t="s">
        <v>945</v>
      </c>
      <c r="E58" s="21" t="str">
        <f>NULL_VALUE</f>
        <v>n/a</v>
      </c>
      <c r="F58" s="16" t="s">
        <v>945</v>
      </c>
      <c r="G58" s="21" t="str">
        <f>NULL_VALUE</f>
        <v>n/a</v>
      </c>
      <c r="H58" s="16" t="s">
        <v>45562</v>
      </c>
      <c r="I58" s="15">
        <f>D8L368C5</f>
        <v>0</v>
      </c>
      <c r="J58" s="16" t="s">
        <v>945</v>
      </c>
      <c r="K58" s="21" t="str">
        <f>NULL_VALUE</f>
        <v>n/a</v>
      </c>
    </row>
    <row r="59" spans="1:11" x14ac:dyDescent="0.2">
      <c r="A59" s="11">
        <v>452</v>
      </c>
      <c r="B59" s="14" t="s">
        <v>945</v>
      </c>
      <c r="C59" s="11" t="s">
        <v>45457</v>
      </c>
      <c r="D59" s="16" t="s">
        <v>945</v>
      </c>
      <c r="E59" s="21" t="str">
        <f>NULL_VALUE</f>
        <v>n/a</v>
      </c>
      <c r="F59" s="16" t="s">
        <v>945</v>
      </c>
      <c r="G59" s="21" t="str">
        <f>NULL_VALUE</f>
        <v>n/a</v>
      </c>
      <c r="H59" s="16" t="s">
        <v>45563</v>
      </c>
      <c r="I59" s="15">
        <f>D8L135C1</f>
        <v>701436.68055705773</v>
      </c>
      <c r="J59" s="16" t="s">
        <v>945</v>
      </c>
      <c r="K59" s="21" t="str">
        <f>NULL_VALUE</f>
        <v>n/a</v>
      </c>
    </row>
    <row r="60" spans="1:11" x14ac:dyDescent="0.2">
      <c r="A60" s="11">
        <v>453</v>
      </c>
      <c r="B60" s="14" t="s">
        <v>945</v>
      </c>
      <c r="C60" s="11" t="s">
        <v>45458</v>
      </c>
      <c r="D60" s="16" t="s">
        <v>945</v>
      </c>
      <c r="E60" s="21" t="str">
        <f>NULL_VALUE</f>
        <v>n/a</v>
      </c>
      <c r="F60" s="16" t="s">
        <v>945</v>
      </c>
      <c r="G60" s="21" t="str">
        <f>NULL_VALUE</f>
        <v>n/a</v>
      </c>
      <c r="H60" s="16" t="s">
        <v>45564</v>
      </c>
      <c r="I60" s="15">
        <f>D8L370C3</f>
        <v>37399.820504689174</v>
      </c>
      <c r="J60" s="16" t="s">
        <v>945</v>
      </c>
      <c r="K60" s="21" t="str">
        <f>NULL_VALUE</f>
        <v>n/a</v>
      </c>
    </row>
    <row r="61" spans="1:11" x14ac:dyDescent="0.2">
      <c r="A61" s="11">
        <v>454</v>
      </c>
      <c r="B61" s="14" t="s">
        <v>945</v>
      </c>
      <c r="C61" s="11" t="s">
        <v>45459</v>
      </c>
      <c r="D61" s="16" t="s">
        <v>945</v>
      </c>
      <c r="E61" s="21" t="str">
        <f>NULL_VALUE</f>
        <v>n/a</v>
      </c>
      <c r="F61" s="16" t="s">
        <v>945</v>
      </c>
      <c r="G61" s="21" t="str">
        <f>NULL_VALUE</f>
        <v>n/a</v>
      </c>
      <c r="H61" s="16" t="s">
        <v>45565</v>
      </c>
      <c r="I61" s="15">
        <f>D8L452C3-D8L453C3</f>
        <v>664036.8600523686</v>
      </c>
      <c r="J61" s="16" t="s">
        <v>945</v>
      </c>
      <c r="K61" s="21" t="str">
        <f>NULL_VALUE</f>
        <v>n/a</v>
      </c>
    </row>
    <row r="62" spans="1:11" x14ac:dyDescent="0.2">
      <c r="A62" s="11">
        <v>455</v>
      </c>
      <c r="B62" s="14" t="s">
        <v>945</v>
      </c>
      <c r="C62" s="11" t="s">
        <v>45460</v>
      </c>
      <c r="D62" s="16" t="s">
        <v>945</v>
      </c>
      <c r="E62" s="21" t="str">
        <f>NULL_VALUE</f>
        <v>n/a</v>
      </c>
      <c r="F62" s="16" t="s">
        <v>945</v>
      </c>
      <c r="G62" s="21" t="str">
        <f>NULL_VALUE</f>
        <v>n/a</v>
      </c>
      <c r="H62" s="16" t="s">
        <v>45566</v>
      </c>
      <c r="I62" s="15">
        <f>D8L450C3+D8L451C3</f>
        <v>418067.16352280497</v>
      </c>
      <c r="J62" s="16" t="s">
        <v>945</v>
      </c>
      <c r="K62" s="21" t="str">
        <f>NULL_VALUE</f>
        <v>n/a</v>
      </c>
    </row>
    <row r="63" spans="1:11" x14ac:dyDescent="0.2">
      <c r="A63" s="11">
        <v>456</v>
      </c>
      <c r="B63" s="14" t="s">
        <v>945</v>
      </c>
      <c r="C63" s="11" t="s">
        <v>45461</v>
      </c>
      <c r="D63" s="16" t="s">
        <v>945</v>
      </c>
      <c r="E63" s="21" t="str">
        <f>NULL_VALUE</f>
        <v>n/a</v>
      </c>
      <c r="F63" s="16" t="s">
        <v>945</v>
      </c>
      <c r="G63" s="21" t="str">
        <f>NULL_VALUE</f>
        <v>n/a</v>
      </c>
      <c r="H63" s="16" t="s">
        <v>45567</v>
      </c>
      <c r="I63" s="21">
        <f>IF(D8L454C3=0,0,D8L455C3/D8L454C3)</f>
        <v>0.62958427261076222</v>
      </c>
      <c r="J63" s="16" t="s">
        <v>45568</v>
      </c>
      <c r="K63" s="21">
        <f>D8L456C3</f>
        <v>0.62958427261076222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9F8F79-0C82-4755-AD97-29FD47516447}">
  <dimension ref="A1:E2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45569</v>
      </c>
    </row>
    <row r="3" spans="1:5" x14ac:dyDescent="0.2">
      <c r="B3" s="13" t="s">
        <v>44791</v>
      </c>
    </row>
    <row r="4" spans="1:5" x14ac:dyDescent="0.2">
      <c r="B4" s="13" t="s">
        <v>45570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601</v>
      </c>
      <c r="B8" s="14" t="s">
        <v>945</v>
      </c>
      <c r="C8" s="11" t="s">
        <v>45571</v>
      </c>
      <c r="D8" s="16" t="s">
        <v>45588</v>
      </c>
      <c r="E8" s="15">
        <f>D8L326C5</f>
        <v>65616.176867408358</v>
      </c>
    </row>
    <row r="9" spans="1:5" x14ac:dyDescent="0.2">
      <c r="A9" s="11">
        <v>602</v>
      </c>
      <c r="B9" s="14" t="s">
        <v>945</v>
      </c>
      <c r="C9" s="11" t="s">
        <v>45572</v>
      </c>
      <c r="D9" s="16" t="s">
        <v>45589</v>
      </c>
      <c r="E9" s="15">
        <f>D8L355C5</f>
        <v>15605.891590709813</v>
      </c>
    </row>
    <row r="10" spans="1:5" x14ac:dyDescent="0.2">
      <c r="A10" s="11">
        <v>603</v>
      </c>
      <c r="B10" s="14" t="s">
        <v>945</v>
      </c>
      <c r="C10" s="11" t="s">
        <v>45573</v>
      </c>
      <c r="D10" s="16" t="s">
        <v>45590</v>
      </c>
      <c r="E10" s="15">
        <f>D8L369C5</f>
        <v>23546.338788217807</v>
      </c>
    </row>
    <row r="11" spans="1:5" x14ac:dyDescent="0.2">
      <c r="A11" s="11">
        <v>604</v>
      </c>
      <c r="B11" s="14" t="s">
        <v>945</v>
      </c>
      <c r="C11" s="11" t="s">
        <v>45574</v>
      </c>
      <c r="D11" s="16" t="s">
        <v>45545</v>
      </c>
      <c r="E11" s="15">
        <f>D8L435C1</f>
        <v>440791.015846011</v>
      </c>
    </row>
    <row r="12" spans="1:5" x14ac:dyDescent="0.2">
      <c r="A12" s="11">
        <v>605</v>
      </c>
      <c r="B12" s="14" t="s">
        <v>945</v>
      </c>
      <c r="C12" s="11" t="s">
        <v>45575</v>
      </c>
      <c r="D12" s="16" t="s">
        <v>45553</v>
      </c>
      <c r="E12" s="15">
        <f>D8L435C2</f>
        <v>154120.67186425888</v>
      </c>
    </row>
    <row r="13" spans="1:5" x14ac:dyDescent="0.2">
      <c r="A13" s="11">
        <v>606</v>
      </c>
      <c r="B13" s="14" t="s">
        <v>945</v>
      </c>
      <c r="C13" s="11" t="s">
        <v>45576</v>
      </c>
      <c r="D13" s="16" t="s">
        <v>45561</v>
      </c>
      <c r="E13" s="15">
        <f>D8L435C3</f>
        <v>418067.16352280497</v>
      </c>
    </row>
    <row r="14" spans="1:5" x14ac:dyDescent="0.2">
      <c r="A14" s="11">
        <v>607</v>
      </c>
      <c r="B14" s="14" t="s">
        <v>945</v>
      </c>
      <c r="C14" s="11" t="s">
        <v>45577</v>
      </c>
      <c r="D14" s="16" t="s">
        <v>45591</v>
      </c>
      <c r="E14" s="15">
        <f>1+IF(D8L604C1=0,0,D8L601C1/D8L604C1)</f>
        <v>1.148860059548789</v>
      </c>
    </row>
    <row r="15" spans="1:5" x14ac:dyDescent="0.2">
      <c r="A15" s="11">
        <v>608</v>
      </c>
      <c r="B15" s="14" t="s">
        <v>945</v>
      </c>
      <c r="C15" s="11" t="s">
        <v>45578</v>
      </c>
      <c r="D15" s="16" t="s">
        <v>45592</v>
      </c>
      <c r="E15" s="15">
        <f>1+IF(D8L605C1=0,0,D8L602C1/D8L605C1)</f>
        <v>1.1012576145817392</v>
      </c>
    </row>
    <row r="16" spans="1:5" x14ac:dyDescent="0.2">
      <c r="A16" s="11">
        <v>609</v>
      </c>
      <c r="B16" s="14" t="s">
        <v>945</v>
      </c>
      <c r="C16" s="11" t="s">
        <v>45579</v>
      </c>
      <c r="D16" s="16" t="s">
        <v>45593</v>
      </c>
      <c r="E16" s="15">
        <f>1+IF(D8L606C1=0,0,D8L603C1/D8L606C1)</f>
        <v>1.0563219043318464</v>
      </c>
    </row>
    <row r="17" spans="1:5" x14ac:dyDescent="0.2">
      <c r="A17" s="11">
        <v>610</v>
      </c>
      <c r="B17" s="14" t="s">
        <v>945</v>
      </c>
      <c r="C17" s="11" t="s">
        <v>45580</v>
      </c>
      <c r="D17" s="16" t="s">
        <v>45594</v>
      </c>
      <c r="E17" s="15">
        <f>D8L601C1+D8L602C1+D8L603C1</f>
        <v>104768.40724633598</v>
      </c>
    </row>
    <row r="18" spans="1:5" x14ac:dyDescent="0.2">
      <c r="A18" s="11">
        <v>611</v>
      </c>
      <c r="B18" s="14" t="s">
        <v>945</v>
      </c>
      <c r="C18" s="11" t="s">
        <v>45581</v>
      </c>
      <c r="D18" s="16" t="s">
        <v>45595</v>
      </c>
      <c r="E18" s="15">
        <f>D8L604C1+D8L605C1+D8L606C1</f>
        <v>1012978.8512330748</v>
      </c>
    </row>
    <row r="19" spans="1:5" x14ac:dyDescent="0.2">
      <c r="A19" s="11">
        <v>612</v>
      </c>
      <c r="B19" s="14" t="s">
        <v>945</v>
      </c>
      <c r="C19" s="11" t="s">
        <v>45582</v>
      </c>
      <c r="D19" s="16" t="s">
        <v>45596</v>
      </c>
      <c r="E19" s="15">
        <f>1+IF(D8L611C1=0,0,D8L610C1/D8L611C1)</f>
        <v>1.1034260558537861</v>
      </c>
    </row>
    <row r="20" spans="1:5" x14ac:dyDescent="0.2">
      <c r="A20" s="11">
        <v>613</v>
      </c>
      <c r="B20" s="14" t="s">
        <v>945</v>
      </c>
      <c r="C20" s="11" t="s">
        <v>45583</v>
      </c>
      <c r="D20" s="16" t="s">
        <v>45597</v>
      </c>
      <c r="E20" s="15">
        <f>D8L136C1</f>
        <v>1640972.1739230778</v>
      </c>
    </row>
    <row r="21" spans="1:5" x14ac:dyDescent="0.2">
      <c r="A21" s="11">
        <v>614</v>
      </c>
      <c r="B21" s="14" t="s">
        <v>945</v>
      </c>
      <c r="C21" s="11" t="s">
        <v>45584</v>
      </c>
      <c r="D21" s="16" t="s">
        <v>45598</v>
      </c>
      <c r="E21" s="15">
        <f>D8L610C1+D8L611C1</f>
        <v>1117747.2584794108</v>
      </c>
    </row>
    <row r="22" spans="1:5" x14ac:dyDescent="0.2">
      <c r="A22" s="11">
        <v>615</v>
      </c>
      <c r="B22" s="14" t="s">
        <v>945</v>
      </c>
      <c r="C22" s="11" t="s">
        <v>45585</v>
      </c>
      <c r="D22" s="16" t="s">
        <v>45599</v>
      </c>
      <c r="E22" s="15">
        <f>IF(D8L613C1=0,0,D8L614C1/D8L613C1)</f>
        <v>0.68114942851663873</v>
      </c>
    </row>
    <row r="23" spans="1:5" x14ac:dyDescent="0.2">
      <c r="A23" s="11">
        <v>616</v>
      </c>
      <c r="B23" s="14" t="s">
        <v>945</v>
      </c>
      <c r="C23" s="11" t="s">
        <v>45586</v>
      </c>
      <c r="D23" s="16" t="s">
        <v>45600</v>
      </c>
      <c r="E23" s="15">
        <f>1-D8L615C1</f>
        <v>0.31885057148336127</v>
      </c>
    </row>
    <row r="24" spans="1:5" x14ac:dyDescent="0.2">
      <c r="A24" s="11">
        <v>617</v>
      </c>
      <c r="B24" s="14" t="s">
        <v>945</v>
      </c>
      <c r="C24" s="11" t="s">
        <v>45587</v>
      </c>
      <c r="D24" s="16" t="s">
        <v>45601</v>
      </c>
      <c r="E24" s="15">
        <f>IF(D8L614C1=0,0,D8L613C1/D8L614C1)</f>
        <v>1.4681066417066992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B5923E-6306-48E6-B0E9-0773948756F8}">
  <dimension ref="A1:O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45602</v>
      </c>
    </row>
    <row r="3" spans="1:15" x14ac:dyDescent="0.2">
      <c r="B3" s="13" t="s">
        <v>44791</v>
      </c>
    </row>
    <row r="4" spans="1:15" x14ac:dyDescent="0.2">
      <c r="B4" s="13" t="s">
        <v>45603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45604</v>
      </c>
      <c r="F7" s="8" t="s">
        <v>30</v>
      </c>
      <c r="G7" s="8" t="s">
        <v>45605</v>
      </c>
      <c r="H7" s="8" t="s">
        <v>33</v>
      </c>
      <c r="I7" s="8" t="s">
        <v>45606</v>
      </c>
      <c r="J7" s="8" t="s">
        <v>36</v>
      </c>
      <c r="K7" s="8" t="s">
        <v>45607</v>
      </c>
      <c r="L7" s="8" t="s">
        <v>39</v>
      </c>
      <c r="M7" s="8" t="s">
        <v>45608</v>
      </c>
      <c r="N7" s="8" t="s">
        <v>42</v>
      </c>
      <c r="O7" s="8" t="s">
        <v>45609</v>
      </c>
    </row>
    <row r="8" spans="1:15" ht="13.5" thickTop="1" x14ac:dyDescent="0.2">
      <c r="A8" s="11">
        <v>701</v>
      </c>
      <c r="B8" s="14" t="s">
        <v>945</v>
      </c>
      <c r="C8" s="11" t="s">
        <v>45610</v>
      </c>
      <c r="D8" s="16" t="s">
        <v>45630</v>
      </c>
      <c r="E8" s="21">
        <f>D1L157C10</f>
        <v>9.2190618610702021E-4</v>
      </c>
      <c r="F8" s="16" t="s">
        <v>945</v>
      </c>
      <c r="G8" s="21" t="str">
        <f>NULL_VALUE</f>
        <v>n/a</v>
      </c>
      <c r="H8" s="16" t="s">
        <v>45631</v>
      </c>
      <c r="I8" s="21">
        <f>D1L234C10</f>
        <v>1.0999187229902936E-3</v>
      </c>
      <c r="J8" s="16" t="s">
        <v>945</v>
      </c>
      <c r="K8" s="21" t="str">
        <f>NULL_VALUE</f>
        <v>n/a</v>
      </c>
      <c r="L8" s="16" t="s">
        <v>45632</v>
      </c>
      <c r="M8" s="21">
        <f>D1L251C10</f>
        <v>3.8996874805973755E-3</v>
      </c>
      <c r="N8" s="16" t="s">
        <v>945</v>
      </c>
      <c r="O8" s="21" t="str">
        <f>NULL_VALUE</f>
        <v>n/a</v>
      </c>
    </row>
    <row r="9" spans="1:15" x14ac:dyDescent="0.2">
      <c r="A9" s="11">
        <v>702</v>
      </c>
      <c r="B9" s="14" t="s">
        <v>945</v>
      </c>
      <c r="C9" s="11" t="s">
        <v>45611</v>
      </c>
      <c r="D9" s="16" t="s">
        <v>45633</v>
      </c>
      <c r="E9" s="21">
        <f>D3L191C10</f>
        <v>1.5273664282630327E-3</v>
      </c>
      <c r="F9" s="16" t="s">
        <v>945</v>
      </c>
      <c r="G9" s="21" t="str">
        <f>NULL_VALUE</f>
        <v>n/a</v>
      </c>
      <c r="H9" s="16" t="s">
        <v>45634</v>
      </c>
      <c r="I9" s="21">
        <f>D3L217C10</f>
        <v>3.0901694491042926E-4</v>
      </c>
      <c r="J9" s="16" t="s">
        <v>945</v>
      </c>
      <c r="K9" s="21" t="str">
        <f>NULL_VALUE</f>
        <v>n/a</v>
      </c>
      <c r="L9" s="16" t="s">
        <v>45635</v>
      </c>
      <c r="M9" s="21">
        <f>D3L224C10</f>
        <v>6.959022532757414E-4</v>
      </c>
      <c r="N9" s="16" t="s">
        <v>945</v>
      </c>
      <c r="O9" s="21" t="str">
        <f>NULL_VALUE</f>
        <v>n/a</v>
      </c>
    </row>
    <row r="10" spans="1:15" x14ac:dyDescent="0.2">
      <c r="A10" s="11">
        <v>703</v>
      </c>
      <c r="B10" s="14" t="s">
        <v>945</v>
      </c>
      <c r="C10" s="11" t="s">
        <v>45612</v>
      </c>
      <c r="D10" s="16" t="s">
        <v>45636</v>
      </c>
      <c r="E10" s="21">
        <f>SUM(D8L701C1:D8L702C1)</f>
        <v>2.4492726143700528E-3</v>
      </c>
      <c r="F10" s="16" t="s">
        <v>45637</v>
      </c>
      <c r="G10" s="21">
        <f>D8L703C1* D8L607C1</f>
        <v>2.8138714815963972E-3</v>
      </c>
      <c r="H10" s="16" t="s">
        <v>45638</v>
      </c>
      <c r="I10" s="21">
        <f>SUM(D8L701C3:D8L702C3)</f>
        <v>1.4089356679007228E-3</v>
      </c>
      <c r="J10" s="16" t="s">
        <v>45639</v>
      </c>
      <c r="K10" s="21">
        <f>D8L703C3*D8L608C1</f>
        <v>1.5516011327314796E-3</v>
      </c>
      <c r="L10" s="16" t="s">
        <v>45640</v>
      </c>
      <c r="M10" s="21">
        <f>SUM(D8L701C5:D8L702C5)</f>
        <v>4.5955897338731165E-3</v>
      </c>
      <c r="N10" s="16" t="s">
        <v>45641</v>
      </c>
      <c r="O10" s="21">
        <f>D8L703C5* D8L609C1</f>
        <v>4.8544220992127332E-3</v>
      </c>
    </row>
    <row r="11" spans="1:15" x14ac:dyDescent="0.2">
      <c r="A11" s="11">
        <v>704</v>
      </c>
      <c r="B11" s="14" t="s">
        <v>945</v>
      </c>
      <c r="C11" s="11" t="s">
        <v>45408</v>
      </c>
      <c r="D11" s="16" t="s">
        <v>45642</v>
      </c>
      <c r="E11" s="21">
        <f>D1L157C15</f>
        <v>0</v>
      </c>
      <c r="F11" s="16" t="s">
        <v>945</v>
      </c>
      <c r="G11" s="21" t="str">
        <f>NULL_VALUE</f>
        <v>n/a</v>
      </c>
      <c r="H11" s="16" t="s">
        <v>45643</v>
      </c>
      <c r="I11" s="21">
        <f>D1L234C14</f>
        <v>0</v>
      </c>
      <c r="J11" s="16" t="s">
        <v>945</v>
      </c>
      <c r="K11" s="21" t="str">
        <f>NULL_VALUE</f>
        <v>n/a</v>
      </c>
      <c r="L11" s="16" t="s">
        <v>45644</v>
      </c>
      <c r="M11" s="21">
        <f>D1L251C14</f>
        <v>0</v>
      </c>
      <c r="N11" s="16" t="s">
        <v>945</v>
      </c>
      <c r="O11" s="21" t="str">
        <f>NULL_VALUE</f>
        <v>n/a</v>
      </c>
    </row>
    <row r="12" spans="1:15" x14ac:dyDescent="0.2">
      <c r="A12" s="11">
        <v>705</v>
      </c>
      <c r="B12" s="14" t="s">
        <v>945</v>
      </c>
      <c r="C12" s="11" t="s">
        <v>45409</v>
      </c>
      <c r="D12" s="16" t="s">
        <v>45645</v>
      </c>
      <c r="E12" s="21">
        <f>D3L191C15</f>
        <v>0</v>
      </c>
      <c r="F12" s="16" t="s">
        <v>945</v>
      </c>
      <c r="G12" s="21" t="str">
        <f>NULL_VALUE</f>
        <v>n/a</v>
      </c>
      <c r="H12" s="16" t="s">
        <v>45646</v>
      </c>
      <c r="I12" s="21">
        <f>D3L217C14</f>
        <v>0</v>
      </c>
      <c r="J12" s="16" t="s">
        <v>945</v>
      </c>
      <c r="K12" s="21" t="str">
        <f>NULL_VALUE</f>
        <v>n/a</v>
      </c>
      <c r="L12" s="16" t="s">
        <v>45647</v>
      </c>
      <c r="M12" s="21">
        <f>D3L224C14</f>
        <v>0</v>
      </c>
      <c r="N12" s="16" t="s">
        <v>945</v>
      </c>
      <c r="O12" s="21" t="str">
        <f>NULL_VALUE</f>
        <v>n/a</v>
      </c>
    </row>
    <row r="13" spans="1:15" x14ac:dyDescent="0.2">
      <c r="A13" s="11">
        <v>706</v>
      </c>
      <c r="B13" s="14" t="s">
        <v>945</v>
      </c>
      <c r="C13" s="11" t="s">
        <v>45410</v>
      </c>
      <c r="D13" s="16" t="s">
        <v>45648</v>
      </c>
      <c r="E13" s="21">
        <f>D5L121C10</f>
        <v>0</v>
      </c>
      <c r="F13" s="16" t="s">
        <v>945</v>
      </c>
      <c r="G13" s="21" t="str">
        <f>NULL_VALUE</f>
        <v>n/a</v>
      </c>
      <c r="H13" s="16" t="s">
        <v>945</v>
      </c>
      <c r="I13" s="21" t="str">
        <f>NULL_VALUE</f>
        <v>n/a</v>
      </c>
      <c r="J13" s="16" t="s">
        <v>945</v>
      </c>
      <c r="K13" s="21" t="str">
        <f>NULL_VALUE</f>
        <v>n/a</v>
      </c>
      <c r="L13" s="16" t="s">
        <v>945</v>
      </c>
      <c r="M13" s="21" t="str">
        <f>NULL_VALUE</f>
        <v>n/a</v>
      </c>
      <c r="N13" s="16" t="s">
        <v>945</v>
      </c>
      <c r="O13" s="21" t="str">
        <f>NULL_VALUE</f>
        <v>n/a</v>
      </c>
    </row>
    <row r="14" spans="1:15" x14ac:dyDescent="0.2">
      <c r="A14" s="11">
        <v>707</v>
      </c>
      <c r="B14" s="14" t="s">
        <v>945</v>
      </c>
      <c r="C14" s="11" t="s">
        <v>45613</v>
      </c>
      <c r="D14" s="16" t="s">
        <v>45649</v>
      </c>
      <c r="E14" s="21">
        <f>SUM(D8L704C1:D8L706C1)</f>
        <v>0</v>
      </c>
      <c r="F14" s="16" t="s">
        <v>45650</v>
      </c>
      <c r="G14" s="21">
        <f>D8L707C1* D8L607C1</f>
        <v>0</v>
      </c>
      <c r="H14" s="16" t="s">
        <v>45651</v>
      </c>
      <c r="I14" s="21">
        <f>SUM(D8L704C3:D8L706C3)</f>
        <v>0</v>
      </c>
      <c r="J14" s="16" t="s">
        <v>45652</v>
      </c>
      <c r="K14" s="21">
        <f>D8L707C3*D8L608C1</f>
        <v>0</v>
      </c>
      <c r="L14" s="16" t="s">
        <v>45653</v>
      </c>
      <c r="M14" s="21">
        <f>SUM(D8L704C5:D8L706C5)</f>
        <v>0</v>
      </c>
      <c r="N14" s="16" t="s">
        <v>45654</v>
      </c>
      <c r="O14" s="21">
        <f>D8L707C5* D8L609C1</f>
        <v>0</v>
      </c>
    </row>
    <row r="15" spans="1:15" x14ac:dyDescent="0.2">
      <c r="A15" s="11">
        <v>708</v>
      </c>
      <c r="B15" s="14" t="s">
        <v>945</v>
      </c>
      <c r="C15" s="11" t="s">
        <v>45614</v>
      </c>
      <c r="D15" s="16" t="s">
        <v>45655</v>
      </c>
      <c r="E15" s="21">
        <f>D1L157C20</f>
        <v>0</v>
      </c>
      <c r="F15" s="16" t="s">
        <v>945</v>
      </c>
      <c r="G15" s="21" t="str">
        <f>NULL_VALUE</f>
        <v>n/a</v>
      </c>
      <c r="H15" s="16" t="s">
        <v>45656</v>
      </c>
      <c r="I15" s="21">
        <f>D1L234C18</f>
        <v>0</v>
      </c>
      <c r="J15" s="16" t="s">
        <v>945</v>
      </c>
      <c r="K15" s="21" t="str">
        <f>NULL_VALUE</f>
        <v>n/a</v>
      </c>
      <c r="L15" s="16" t="s">
        <v>45657</v>
      </c>
      <c r="M15" s="21">
        <f>D1L251C18</f>
        <v>0</v>
      </c>
      <c r="N15" s="16" t="s">
        <v>945</v>
      </c>
      <c r="O15" s="21" t="str">
        <f>NULL_VALUE</f>
        <v>n/a</v>
      </c>
    </row>
    <row r="16" spans="1:15" x14ac:dyDescent="0.2">
      <c r="A16" s="11">
        <v>709</v>
      </c>
      <c r="B16" s="14" t="s">
        <v>945</v>
      </c>
      <c r="C16" s="11" t="s">
        <v>45615</v>
      </c>
      <c r="D16" s="16" t="s">
        <v>45658</v>
      </c>
      <c r="E16" s="21">
        <f>D3L191C25</f>
        <v>0.39319769155166046</v>
      </c>
      <c r="F16" s="16" t="s">
        <v>945</v>
      </c>
      <c r="G16" s="21" t="str">
        <f>NULL_VALUE</f>
        <v>n/a</v>
      </c>
      <c r="H16" s="16" t="s">
        <v>45659</v>
      </c>
      <c r="I16" s="21">
        <f>D3L217C22</f>
        <v>0</v>
      </c>
      <c r="J16" s="16" t="s">
        <v>945</v>
      </c>
      <c r="K16" s="21" t="str">
        <f>NULL_VALUE</f>
        <v>n/a</v>
      </c>
      <c r="L16" s="16" t="s">
        <v>45660</v>
      </c>
      <c r="M16" s="21">
        <f>D3L224C22</f>
        <v>0</v>
      </c>
      <c r="N16" s="16" t="s">
        <v>945</v>
      </c>
      <c r="O16" s="21" t="str">
        <f>NULL_VALUE</f>
        <v>n/a</v>
      </c>
    </row>
    <row r="17" spans="1:15" x14ac:dyDescent="0.2">
      <c r="A17" s="11">
        <v>710</v>
      </c>
      <c r="B17" s="14" t="s">
        <v>945</v>
      </c>
      <c r="C17" s="11" t="s">
        <v>45616</v>
      </c>
      <c r="D17" s="16" t="s">
        <v>45661</v>
      </c>
      <c r="E17" s="21">
        <f>SUM(D8L708C1:D8L709C1)</f>
        <v>0.39319769155166046</v>
      </c>
      <c r="F17" s="16" t="s">
        <v>45662</v>
      </c>
      <c r="G17" s="21">
        <f>D8L710C1* D8L607C1</f>
        <v>0.45172912333048698</v>
      </c>
      <c r="H17" s="16" t="s">
        <v>45663</v>
      </c>
      <c r="I17" s="21">
        <f>SUM(D8L708C3:D8L709C3)</f>
        <v>0</v>
      </c>
      <c r="J17" s="16" t="s">
        <v>45664</v>
      </c>
      <c r="K17" s="21">
        <f>D8L710C3*D8L608C1</f>
        <v>0</v>
      </c>
      <c r="L17" s="16" t="s">
        <v>45665</v>
      </c>
      <c r="M17" s="21">
        <f>SUM(D8L708C5:D8L709C5)</f>
        <v>0</v>
      </c>
      <c r="N17" s="16" t="s">
        <v>45666</v>
      </c>
      <c r="O17" s="21">
        <f>D8L710C5* D8L609C1</f>
        <v>0</v>
      </c>
    </row>
    <row r="18" spans="1:15" x14ac:dyDescent="0.2">
      <c r="A18" s="11">
        <v>711</v>
      </c>
      <c r="B18" s="14" t="s">
        <v>945</v>
      </c>
      <c r="C18" s="11" t="s">
        <v>45617</v>
      </c>
      <c r="D18" s="16" t="s">
        <v>45667</v>
      </c>
      <c r="E18" s="21">
        <f>D3L191C30</f>
        <v>11.539007287298549</v>
      </c>
      <c r="F18" s="16" t="s">
        <v>45668</v>
      </c>
      <c r="G18" s="21">
        <f>D8L711C1* D8L607C1</f>
        <v>13.256704599219722</v>
      </c>
      <c r="H18" s="16" t="s">
        <v>45669</v>
      </c>
      <c r="I18" s="21">
        <f>D3L217C26</f>
        <v>0</v>
      </c>
      <c r="J18" s="16" t="s">
        <v>45670</v>
      </c>
      <c r="K18" s="21">
        <f>D8L711C3*D8L608C1</f>
        <v>0</v>
      </c>
      <c r="L18" s="16" t="s">
        <v>45671</v>
      </c>
      <c r="M18" s="21">
        <f>D3L224C26</f>
        <v>0</v>
      </c>
      <c r="N18" s="16" t="s">
        <v>45672</v>
      </c>
      <c r="O18" s="21">
        <f>D8L711C5* D8L609C1</f>
        <v>0</v>
      </c>
    </row>
    <row r="19" spans="1:15" x14ac:dyDescent="0.2">
      <c r="A19" s="11">
        <v>712</v>
      </c>
      <c r="B19" s="14" t="s">
        <v>945</v>
      </c>
      <c r="C19" s="11" t="s">
        <v>45618</v>
      </c>
      <c r="D19" s="16" t="s">
        <v>45673</v>
      </c>
      <c r="E19" s="21">
        <f>D3L191C20</f>
        <v>4.4545259716564063</v>
      </c>
      <c r="F19" s="16" t="s">
        <v>45674</v>
      </c>
      <c r="G19" s="21">
        <f>D8L712C1* D8L607C1</f>
        <v>5.1176269730588064</v>
      </c>
      <c r="H19" s="16" t="s">
        <v>45675</v>
      </c>
      <c r="I19" s="21">
        <f>D3L217C18</f>
        <v>0.90177828011451178</v>
      </c>
      <c r="J19" s="16" t="s">
        <v>45676</v>
      </c>
      <c r="K19" s="21">
        <f>D8L712C3*D8L608C1</f>
        <v>0.99309019764053064</v>
      </c>
      <c r="L19" s="16" t="s">
        <v>45677</v>
      </c>
      <c r="M19" s="21">
        <f>D3L224C18</f>
        <v>2.0307932863316318</v>
      </c>
      <c r="N19" s="16" t="s">
        <v>45678</v>
      </c>
      <c r="O19" s="21">
        <f>D8L712C5* D8L609C1</f>
        <v>2.1451714315221579</v>
      </c>
    </row>
    <row r="20" spans="1:15" x14ac:dyDescent="0.2">
      <c r="A20" s="11">
        <v>713</v>
      </c>
      <c r="B20" s="14" t="s">
        <v>945</v>
      </c>
      <c r="C20" s="11" t="s">
        <v>45418</v>
      </c>
      <c r="D20" s="16" t="s">
        <v>45679</v>
      </c>
      <c r="E20" s="21">
        <f>D3L191C35</f>
        <v>0</v>
      </c>
      <c r="F20" s="16" t="s">
        <v>945</v>
      </c>
      <c r="G20" s="21" t="str">
        <f>NULL_VALUE</f>
        <v>n/a</v>
      </c>
      <c r="H20" s="16" t="s">
        <v>45680</v>
      </c>
      <c r="I20" s="21">
        <f>D3L217C30</f>
        <v>0</v>
      </c>
      <c r="J20" s="16" t="s">
        <v>945</v>
      </c>
      <c r="K20" s="21" t="str">
        <f>NULL_VALUE</f>
        <v>n/a</v>
      </c>
      <c r="L20" s="16" t="s">
        <v>45681</v>
      </c>
      <c r="M20" s="21">
        <f>D3L224C30</f>
        <v>0</v>
      </c>
      <c r="N20" s="16" t="s">
        <v>945</v>
      </c>
      <c r="O20" s="21" t="str">
        <f>NULL_VALUE</f>
        <v>n/a</v>
      </c>
    </row>
    <row r="21" spans="1:15" x14ac:dyDescent="0.2">
      <c r="A21" s="11">
        <v>714</v>
      </c>
      <c r="B21" s="14" t="s">
        <v>945</v>
      </c>
      <c r="C21" s="11" t="s">
        <v>45419</v>
      </c>
      <c r="D21" s="16" t="s">
        <v>45682</v>
      </c>
      <c r="E21" s="21">
        <f>D5L121C18</f>
        <v>0.58829062904721841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  <c r="L21" s="16" t="s">
        <v>945</v>
      </c>
      <c r="M21" s="21" t="str">
        <f>NULL_VALUE</f>
        <v>n/a</v>
      </c>
      <c r="N21" s="16" t="s">
        <v>945</v>
      </c>
      <c r="O21" s="21" t="str">
        <f>NULL_VALUE</f>
        <v>n/a</v>
      </c>
    </row>
    <row r="22" spans="1:15" x14ac:dyDescent="0.2">
      <c r="A22" s="11">
        <v>715</v>
      </c>
      <c r="B22" s="14" t="s">
        <v>945</v>
      </c>
      <c r="C22" s="11" t="s">
        <v>45619</v>
      </c>
      <c r="D22" s="16" t="s">
        <v>45683</v>
      </c>
      <c r="E22" s="21">
        <f>SUM(D8L713C1:D8L714C1)</f>
        <v>0.58829062904721841</v>
      </c>
      <c r="F22" s="16" t="s">
        <v>45684</v>
      </c>
      <c r="G22" s="21">
        <f>D8L715C1* D8L607C1</f>
        <v>0.67586360711918192</v>
      </c>
      <c r="H22" s="16" t="s">
        <v>45685</v>
      </c>
      <c r="I22" s="21">
        <f>D8L713C3</f>
        <v>0</v>
      </c>
      <c r="J22" s="16" t="s">
        <v>45686</v>
      </c>
      <c r="K22" s="21">
        <f>D8L715C3*D8L608C1</f>
        <v>0</v>
      </c>
      <c r="L22" s="16" t="s">
        <v>45687</v>
      </c>
      <c r="M22" s="21">
        <f>D8L713C5</f>
        <v>0</v>
      </c>
      <c r="N22" s="16" t="s">
        <v>45688</v>
      </c>
      <c r="O22" s="21">
        <f>D8L715C5* D8L609C1</f>
        <v>0</v>
      </c>
    </row>
    <row r="23" spans="1:15" x14ac:dyDescent="0.2">
      <c r="A23" s="11">
        <v>716</v>
      </c>
      <c r="B23" s="14" t="s">
        <v>945</v>
      </c>
      <c r="C23" s="11" t="s">
        <v>45420</v>
      </c>
      <c r="D23" s="16" t="s">
        <v>45689</v>
      </c>
      <c r="E23" s="21">
        <f>D5L121C14</f>
        <v>0</v>
      </c>
      <c r="F23" s="16" t="s">
        <v>45690</v>
      </c>
      <c r="G23" s="21">
        <f>D8L716C1* D8L607C1</f>
        <v>0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</row>
    <row r="24" spans="1:15" x14ac:dyDescent="0.2">
      <c r="A24" s="11">
        <v>717</v>
      </c>
      <c r="B24" s="14" t="s">
        <v>945</v>
      </c>
      <c r="C24" s="11" t="s">
        <v>45620</v>
      </c>
      <c r="D24" s="16" t="s">
        <v>45691</v>
      </c>
      <c r="E24" s="21">
        <f>D5L122C10</f>
        <v>0</v>
      </c>
      <c r="F24" s="16" t="s">
        <v>45692</v>
      </c>
      <c r="G24" s="21">
        <f>D8L717C1* D8L607C1</f>
        <v>0</v>
      </c>
      <c r="H24" s="16" t="s">
        <v>945</v>
      </c>
      <c r="I24" s="21" t="str">
        <f>NULL_VALUE</f>
        <v>n/a</v>
      </c>
      <c r="J24" s="16" t="s">
        <v>945</v>
      </c>
      <c r="K24" s="21" t="str">
        <f>NULL_VALUE</f>
        <v>n/a</v>
      </c>
      <c r="L24" s="16" t="s">
        <v>945</v>
      </c>
      <c r="M24" s="21" t="str">
        <f>NULL_VALUE</f>
        <v>n/a</v>
      </c>
      <c r="N24" s="16" t="s">
        <v>945</v>
      </c>
      <c r="O24" s="21" t="str">
        <f>NULL_VALUE</f>
        <v>n/a</v>
      </c>
    </row>
    <row r="25" spans="1:15" x14ac:dyDescent="0.2">
      <c r="A25" s="11">
        <v>718</v>
      </c>
      <c r="B25" s="14" t="s">
        <v>945</v>
      </c>
      <c r="C25" s="11" t="s">
        <v>45417</v>
      </c>
      <c r="D25" s="16" t="s">
        <v>45693</v>
      </c>
      <c r="E25" s="21">
        <f>D5L122C18</f>
        <v>0</v>
      </c>
      <c r="F25" s="16" t="s">
        <v>45694</v>
      </c>
      <c r="G25" s="21">
        <f>D8L718C1* D8L607C1</f>
        <v>0</v>
      </c>
      <c r="H25" s="16" t="s">
        <v>945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</row>
    <row r="26" spans="1:15" x14ac:dyDescent="0.2">
      <c r="A26" s="11">
        <v>719</v>
      </c>
      <c r="B26" s="14" t="s">
        <v>945</v>
      </c>
      <c r="C26" s="11" t="s">
        <v>45416</v>
      </c>
      <c r="D26" s="16" t="s">
        <v>45695</v>
      </c>
      <c r="E26" s="21">
        <f>D5L122C14</f>
        <v>3.3787429023403996</v>
      </c>
      <c r="F26" s="16" t="s">
        <v>45696</v>
      </c>
      <c r="G26" s="21">
        <f>D8L719C1* D8L607C1</f>
        <v>3.8817027719828396</v>
      </c>
      <c r="H26" s="16" t="s">
        <v>945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</row>
    <row r="27" spans="1:15" x14ac:dyDescent="0.2">
      <c r="A27" s="11">
        <v>720</v>
      </c>
      <c r="B27" s="14" t="s">
        <v>945</v>
      </c>
      <c r="C27" s="11" t="s">
        <v>45421</v>
      </c>
      <c r="D27" s="16" t="s">
        <v>45697</v>
      </c>
      <c r="E27" s="21">
        <f>D2L159C10</f>
        <v>0.10733875262521041</v>
      </c>
      <c r="F27" s="16" t="s">
        <v>945</v>
      </c>
      <c r="G27" s="21" t="str">
        <f>NULL_VALUE</f>
        <v>n/a</v>
      </c>
      <c r="H27" s="16" t="s">
        <v>45698</v>
      </c>
      <c r="I27" s="21">
        <f>D2L236C10</f>
        <v>8.7677402343963762E-2</v>
      </c>
      <c r="J27" s="16" t="s">
        <v>945</v>
      </c>
      <c r="K27" s="21" t="str">
        <f>NULL_VALUE</f>
        <v>n/a</v>
      </c>
      <c r="L27" s="16" t="s">
        <v>45699</v>
      </c>
      <c r="M27" s="21">
        <f>D2L255C10</f>
        <v>0.49856861930140173</v>
      </c>
      <c r="N27" s="16" t="s">
        <v>945</v>
      </c>
      <c r="O27" s="21" t="str">
        <f>NULL_VALUE</f>
        <v>n/a</v>
      </c>
    </row>
    <row r="28" spans="1:15" x14ac:dyDescent="0.2">
      <c r="A28" s="11">
        <v>721</v>
      </c>
      <c r="B28" s="14" t="s">
        <v>945</v>
      </c>
      <c r="C28" s="11" t="s">
        <v>45422</v>
      </c>
      <c r="D28" s="16" t="s">
        <v>45700</v>
      </c>
      <c r="E28" s="21">
        <f>D3L191C40</f>
        <v>0.80831348885674359</v>
      </c>
      <c r="F28" s="16" t="s">
        <v>945</v>
      </c>
      <c r="G28" s="21" t="str">
        <f>NULL_VALUE</f>
        <v>n/a</v>
      </c>
      <c r="H28" s="16" t="s">
        <v>45701</v>
      </c>
      <c r="I28" s="21">
        <f>D3L217C34</f>
        <v>3.531796542170499E-2</v>
      </c>
      <c r="J28" s="16" t="s">
        <v>945</v>
      </c>
      <c r="K28" s="21" t="str">
        <f>NULL_VALUE</f>
        <v>n/a</v>
      </c>
      <c r="L28" s="16" t="s">
        <v>45702</v>
      </c>
      <c r="M28" s="21">
        <f>D3L224C34</f>
        <v>7.9535611631922937E-2</v>
      </c>
      <c r="N28" s="16" t="s">
        <v>945</v>
      </c>
      <c r="O28" s="21" t="str">
        <f>NULL_VALUE</f>
        <v>n/a</v>
      </c>
    </row>
    <row r="29" spans="1:15" x14ac:dyDescent="0.2">
      <c r="A29" s="11">
        <v>722</v>
      </c>
      <c r="B29" s="14" t="s">
        <v>945</v>
      </c>
      <c r="C29" s="11" t="s">
        <v>45423</v>
      </c>
      <c r="D29" s="16" t="s">
        <v>45703</v>
      </c>
      <c r="E29" s="21">
        <f>D4L159C10</f>
        <v>1.2411903812467044</v>
      </c>
      <c r="F29" s="16" t="s">
        <v>945</v>
      </c>
      <c r="G29" s="21" t="str">
        <f>NULL_VALUE</f>
        <v>n/a</v>
      </c>
      <c r="H29" s="16" t="s">
        <v>45704</v>
      </c>
      <c r="I29" s="21">
        <f>D4L213C10</f>
        <v>5.2394705126746773E-2</v>
      </c>
      <c r="J29" s="16" t="s">
        <v>945</v>
      </c>
      <c r="K29" s="21" t="str">
        <f>NULL_VALUE</f>
        <v>n/a</v>
      </c>
      <c r="L29" s="16" t="s">
        <v>45705</v>
      </c>
      <c r="M29" s="21">
        <f>D4L220C10</f>
        <v>8.4049442146335474E-2</v>
      </c>
      <c r="N29" s="16" t="s">
        <v>945</v>
      </c>
      <c r="O29" s="21" t="str">
        <f>NULL_VALUE</f>
        <v>n/a</v>
      </c>
    </row>
    <row r="30" spans="1:15" x14ac:dyDescent="0.2">
      <c r="A30" s="11">
        <v>723</v>
      </c>
      <c r="B30" s="14" t="s">
        <v>945</v>
      </c>
      <c r="C30" s="11" t="s">
        <v>45621</v>
      </c>
      <c r="D30" s="16" t="s">
        <v>45706</v>
      </c>
      <c r="E30" s="21">
        <f>SUM(D8L720C1:D8L722C1)</f>
        <v>2.1568426227286586</v>
      </c>
      <c r="F30" s="16" t="s">
        <v>45707</v>
      </c>
      <c r="G30" s="21">
        <f>D8L723C1* D8L607C1</f>
        <v>2.4779103439854131</v>
      </c>
      <c r="H30" s="16" t="s">
        <v>45708</v>
      </c>
      <c r="I30" s="21">
        <f>SUM(D8L720C3:D8L722C3)</f>
        <v>0.17539007289241551</v>
      </c>
      <c r="J30" s="16" t="s">
        <v>45709</v>
      </c>
      <c r="K30" s="21">
        <f>D8L723C3*D8L608C1</f>
        <v>0.19314965329481887</v>
      </c>
      <c r="L30" s="16" t="s">
        <v>45710</v>
      </c>
      <c r="M30" s="21">
        <f>SUM(D8L720C5:D8L722C5)</f>
        <v>0.66215367307966011</v>
      </c>
      <c r="N30" s="16" t="s">
        <v>45711</v>
      </c>
      <c r="O30" s="21">
        <f>D8L723C5* D8L609C1</f>
        <v>0.6994474289078334</v>
      </c>
    </row>
    <row r="31" spans="1:15" x14ac:dyDescent="0.2">
      <c r="A31" s="11">
        <v>724</v>
      </c>
      <c r="B31" s="14" t="s">
        <v>945</v>
      </c>
      <c r="C31" s="11" t="s">
        <v>45622</v>
      </c>
      <c r="D31" s="16" t="s">
        <v>45712</v>
      </c>
      <c r="E31" s="21">
        <f>D7L136C8</f>
        <v>0</v>
      </c>
      <c r="F31" s="16" t="s">
        <v>45713</v>
      </c>
      <c r="G31" s="21">
        <f>D8L724C1* D8L607C1</f>
        <v>0</v>
      </c>
      <c r="H31" s="16" t="s">
        <v>45714</v>
      </c>
      <c r="I31" s="21">
        <f>D7L143C8</f>
        <v>0</v>
      </c>
      <c r="J31" s="16" t="s">
        <v>45715</v>
      </c>
      <c r="K31" s="21">
        <f>D8L724C3*D8L608C1</f>
        <v>0</v>
      </c>
      <c r="L31" s="16" t="s">
        <v>45716</v>
      </c>
      <c r="M31" s="21">
        <f>D7L146C8</f>
        <v>0</v>
      </c>
      <c r="N31" s="16" t="s">
        <v>45717</v>
      </c>
      <c r="O31" s="21">
        <f>D8L724C5* D8L609C1</f>
        <v>0</v>
      </c>
    </row>
    <row r="32" spans="1:15" x14ac:dyDescent="0.2">
      <c r="A32" s="11">
        <v>725</v>
      </c>
      <c r="B32" s="14" t="s">
        <v>945</v>
      </c>
      <c r="C32" s="11" t="s">
        <v>45623</v>
      </c>
      <c r="D32" s="16" t="s">
        <v>45718</v>
      </c>
      <c r="E32" s="21">
        <f>D7L823C8</f>
        <v>0</v>
      </c>
      <c r="F32" s="16" t="s">
        <v>45719</v>
      </c>
      <c r="G32" s="21">
        <f>D8L725C1* D8L607C1</f>
        <v>0</v>
      </c>
      <c r="H32" s="16" t="s">
        <v>45720</v>
      </c>
      <c r="I32" s="21">
        <f>D7L826C8</f>
        <v>0</v>
      </c>
      <c r="J32" s="16" t="s">
        <v>45721</v>
      </c>
      <c r="K32" s="21">
        <f>D8L725C3*D8L608C1</f>
        <v>0</v>
      </c>
      <c r="L32" s="16" t="s">
        <v>45722</v>
      </c>
      <c r="M32" s="21">
        <f>D7L827C8</f>
        <v>0</v>
      </c>
      <c r="N32" s="16" t="s">
        <v>45723</v>
      </c>
      <c r="O32" s="21">
        <f>D8L725C5* D8L609C1</f>
        <v>0</v>
      </c>
    </row>
    <row r="33" spans="1:15" x14ac:dyDescent="0.2">
      <c r="A33" s="11">
        <v>726</v>
      </c>
      <c r="B33" s="14" t="s">
        <v>945</v>
      </c>
      <c r="C33" s="11" t="s">
        <v>45624</v>
      </c>
      <c r="D33" s="16" t="s">
        <v>45724</v>
      </c>
      <c r="E33" s="21">
        <f>D7L923C8</f>
        <v>0</v>
      </c>
      <c r="F33" s="16" t="s">
        <v>45725</v>
      </c>
      <c r="G33" s="21">
        <f>D8L726C1* D8L607C1</f>
        <v>0</v>
      </c>
      <c r="H33" s="16" t="s">
        <v>45726</v>
      </c>
      <c r="I33" s="21">
        <f>D7L926C8</f>
        <v>0</v>
      </c>
      <c r="J33" s="16" t="s">
        <v>45727</v>
      </c>
      <c r="K33" s="21">
        <f>D8L726C3*D8L608C1</f>
        <v>0</v>
      </c>
      <c r="L33" s="16" t="s">
        <v>45728</v>
      </c>
      <c r="M33" s="21">
        <f>D7L927C8</f>
        <v>0</v>
      </c>
      <c r="N33" s="16" t="s">
        <v>45729</v>
      </c>
      <c r="O33" s="21">
        <f>D8L726C5* D8L609C1</f>
        <v>0</v>
      </c>
    </row>
    <row r="34" spans="1:15" x14ac:dyDescent="0.2">
      <c r="A34" s="11">
        <v>727</v>
      </c>
      <c r="B34" s="14" t="s">
        <v>945</v>
      </c>
      <c r="C34" s="11" t="s">
        <v>45625</v>
      </c>
      <c r="D34" s="16" t="s">
        <v>45730</v>
      </c>
      <c r="E34" s="21">
        <f>D7L1023C8</f>
        <v>0</v>
      </c>
      <c r="F34" s="16" t="s">
        <v>45731</v>
      </c>
      <c r="G34" s="21">
        <f>D8L727C1* D8L607C1</f>
        <v>0</v>
      </c>
      <c r="H34" s="16" t="s">
        <v>45732</v>
      </c>
      <c r="I34" s="21">
        <f>D7L1026C8</f>
        <v>0</v>
      </c>
      <c r="J34" s="16" t="s">
        <v>45733</v>
      </c>
      <c r="K34" s="21">
        <f>D8L727C3*D8L608C1</f>
        <v>0</v>
      </c>
      <c r="L34" s="16" t="s">
        <v>45734</v>
      </c>
      <c r="M34" s="21">
        <f>D7L1027C8</f>
        <v>0</v>
      </c>
      <c r="N34" s="16" t="s">
        <v>45735</v>
      </c>
      <c r="O34" s="21">
        <f>D8L727C5* D8L609C1</f>
        <v>0</v>
      </c>
    </row>
    <row r="35" spans="1:15" x14ac:dyDescent="0.2">
      <c r="A35" s="11">
        <v>728</v>
      </c>
      <c r="B35" s="14" t="s">
        <v>945</v>
      </c>
      <c r="C35" s="11" t="s">
        <v>45626</v>
      </c>
      <c r="D35" s="16" t="s">
        <v>45736</v>
      </c>
      <c r="E35" s="21">
        <f>D7L1208C8</f>
        <v>0</v>
      </c>
      <c r="F35" s="16" t="s">
        <v>45737</v>
      </c>
      <c r="G35" s="21">
        <f>D8L728C1* D8L607C1</f>
        <v>0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  <c r="L35" s="16" t="s">
        <v>945</v>
      </c>
      <c r="M35" s="21" t="str">
        <f>NULL_VALUE</f>
        <v>n/a</v>
      </c>
      <c r="N35" s="16" t="s">
        <v>945</v>
      </c>
      <c r="O35" s="21" t="str">
        <f>NULL_VALUE</f>
        <v>n/a</v>
      </c>
    </row>
    <row r="36" spans="1:15" x14ac:dyDescent="0.2">
      <c r="A36" s="11">
        <v>729</v>
      </c>
      <c r="B36" s="14" t="s">
        <v>945</v>
      </c>
      <c r="C36" s="11" t="s">
        <v>45434</v>
      </c>
      <c r="D36" s="16" t="s">
        <v>45738</v>
      </c>
      <c r="E36" s="21">
        <f>D7L1123C8</f>
        <v>11.256826021982933</v>
      </c>
      <c r="F36" s="16" t="s">
        <v>45739</v>
      </c>
      <c r="G36" s="21">
        <f>D8L729C1* D8L607C1</f>
        <v>12.932517813945671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  <c r="L36" s="16" t="s">
        <v>945</v>
      </c>
      <c r="M36" s="21" t="str">
        <f>NULL_VALUE</f>
        <v>n/a</v>
      </c>
      <c r="N36" s="16" t="s">
        <v>945</v>
      </c>
      <c r="O36" s="21" t="str">
        <f>NULL_VALUE</f>
        <v>n/a</v>
      </c>
    </row>
    <row r="37" spans="1:15" x14ac:dyDescent="0.2">
      <c r="A37" s="11">
        <v>730</v>
      </c>
      <c r="B37" s="14" t="s">
        <v>945</v>
      </c>
      <c r="C37" s="11" t="s">
        <v>45627</v>
      </c>
      <c r="D37" s="16" t="s">
        <v>45740</v>
      </c>
      <c r="E37" s="21">
        <f>D7L721C8</f>
        <v>22.828114561601449</v>
      </c>
      <c r="F37" s="16" t="s">
        <v>45741</v>
      </c>
      <c r="G37" s="21">
        <f>D8L730C1* D8L607C1</f>
        <v>26.226309054628018</v>
      </c>
      <c r="H37" s="16" t="s">
        <v>45742</v>
      </c>
      <c r="I37" s="21">
        <f>D7L724C8</f>
        <v>2.2762989334445569</v>
      </c>
      <c r="J37" s="16" t="s">
        <v>45743</v>
      </c>
      <c r="K37" s="21">
        <f>D8L730C3*D8L608C1</f>
        <v>2.5067915335201101</v>
      </c>
      <c r="L37" s="16" t="s">
        <v>45744</v>
      </c>
      <c r="M37" s="21">
        <f>D7L725C8</f>
        <v>8.3521620265048746</v>
      </c>
      <c r="N37" s="16" t="s">
        <v>45745</v>
      </c>
      <c r="O37" s="21">
        <f>D8L730C5* D8L609C1</f>
        <v>8.8225716971257615</v>
      </c>
    </row>
    <row r="38" spans="1:15" x14ac:dyDescent="0.2">
      <c r="A38" s="11">
        <v>731</v>
      </c>
      <c r="B38" s="14" t="s">
        <v>945</v>
      </c>
      <c r="C38" s="11" t="s">
        <v>45430</v>
      </c>
      <c r="D38" s="16" t="s">
        <v>45746</v>
      </c>
      <c r="E38" s="21">
        <f>D7L383C8</f>
        <v>0</v>
      </c>
      <c r="F38" s="16" t="s">
        <v>45747</v>
      </c>
      <c r="G38" s="21">
        <f>D8L731C1* D8L607C1</f>
        <v>0</v>
      </c>
      <c r="H38" s="16" t="s">
        <v>45748</v>
      </c>
      <c r="I38" s="21">
        <f>D7L424C8</f>
        <v>0</v>
      </c>
      <c r="J38" s="16" t="s">
        <v>45749</v>
      </c>
      <c r="K38" s="21">
        <f>D8L731C3*D8L608C1</f>
        <v>0</v>
      </c>
      <c r="L38" s="16" t="s">
        <v>45750</v>
      </c>
      <c r="M38" s="21">
        <f>D7L431C8</f>
        <v>0</v>
      </c>
      <c r="N38" s="16" t="s">
        <v>45751</v>
      </c>
      <c r="O38" s="21">
        <f>D8L731C5* D8L609C1</f>
        <v>0</v>
      </c>
    </row>
    <row r="39" spans="1:15" x14ac:dyDescent="0.2">
      <c r="A39" s="11">
        <v>732</v>
      </c>
      <c r="B39" s="14" t="s">
        <v>945</v>
      </c>
      <c r="C39" s="11" t="s">
        <v>45431</v>
      </c>
      <c r="D39" s="16" t="s">
        <v>45752</v>
      </c>
      <c r="E39" s="21">
        <f>D7L583C8</f>
        <v>0.71260824324374383</v>
      </c>
      <c r="F39" s="16" t="s">
        <v>45753</v>
      </c>
      <c r="G39" s="21">
        <f>D8L732C1* D8L607C1</f>
        <v>0.81868714876796544</v>
      </c>
      <c r="H39" s="16" t="s">
        <v>45754</v>
      </c>
      <c r="I39" s="21">
        <f>D7L624C8</f>
        <v>3.6461947351532595</v>
      </c>
      <c r="J39" s="16" t="s">
        <v>45755</v>
      </c>
      <c r="K39" s="21">
        <f>D8L732C3*D8L608C1</f>
        <v>4.0153997163353754</v>
      </c>
      <c r="L39" s="16" t="s">
        <v>45756</v>
      </c>
      <c r="M39" s="21">
        <f>D7L631C8</f>
        <v>3.6100354351340604E-2</v>
      </c>
      <c r="N39" s="16" t="s">
        <v>45757</v>
      </c>
      <c r="O39" s="21">
        <f>D8L732C5* D8L609C1</f>
        <v>3.8133595055462564E-2</v>
      </c>
    </row>
    <row r="40" spans="1:15" x14ac:dyDescent="0.2">
      <c r="A40" s="11">
        <v>733</v>
      </c>
      <c r="B40" s="14" t="s">
        <v>945</v>
      </c>
      <c r="C40" s="11" t="s">
        <v>45628</v>
      </c>
      <c r="D40" s="16" t="s">
        <v>45758</v>
      </c>
      <c r="E40" s="21">
        <f>D7L741C8</f>
        <v>0</v>
      </c>
      <c r="F40" s="16" t="s">
        <v>45759</v>
      </c>
      <c r="G40" s="21">
        <f>D8L733C1* D8L607C1</f>
        <v>0</v>
      </c>
      <c r="H40" s="16" t="s">
        <v>945</v>
      </c>
      <c r="I40" s="21" t="str">
        <f>NULL_VALUE</f>
        <v>n/a</v>
      </c>
      <c r="J40" s="16" t="s">
        <v>945</v>
      </c>
      <c r="K40" s="21" t="str">
        <f>NULL_VALUE</f>
        <v>n/a</v>
      </c>
      <c r="L40" s="16" t="s">
        <v>945</v>
      </c>
      <c r="M40" s="21" t="str">
        <f>NULL_VALUE</f>
        <v>n/a</v>
      </c>
      <c r="N40" s="16" t="s">
        <v>945</v>
      </c>
      <c r="O40" s="21" t="str">
        <f>NULL_VALUE</f>
        <v>n/a</v>
      </c>
    </row>
    <row r="41" spans="1:15" x14ac:dyDescent="0.2">
      <c r="A41" s="11">
        <v>734</v>
      </c>
      <c r="B41" s="14" t="s">
        <v>945</v>
      </c>
      <c r="C41" s="11" t="s">
        <v>45629</v>
      </c>
      <c r="D41" s="16" t="s">
        <v>45760</v>
      </c>
      <c r="E41" s="21">
        <f>D7L733C8</f>
        <v>0</v>
      </c>
      <c r="F41" s="16" t="s">
        <v>45761</v>
      </c>
      <c r="G41" s="21">
        <f>D8L734C1* D8L607C1</f>
        <v>0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  <c r="L41" s="16" t="s">
        <v>945</v>
      </c>
      <c r="M41" s="21" t="str">
        <f>NULL_VALUE</f>
        <v>n/a</v>
      </c>
      <c r="N41" s="16" t="s">
        <v>945</v>
      </c>
      <c r="O41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26CCFF-1FF0-4DCF-9E46-F70E48FC2877}">
  <dimension ref="A1:BC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5" width="25.7109375" style="1" customWidth="1"/>
    <col min="56" max="16384" width="9.140625" style="1"/>
  </cols>
  <sheetData>
    <row r="1" spans="1:55" x14ac:dyDescent="0.2">
      <c r="A1" s="9" t="s">
        <v>0</v>
      </c>
    </row>
    <row r="2" spans="1:55" ht="15.75" x14ac:dyDescent="0.25">
      <c r="A2" s="10" t="s">
        <v>45762</v>
      </c>
    </row>
    <row r="3" spans="1:55" x14ac:dyDescent="0.2">
      <c r="B3" s="13" t="s">
        <v>44791</v>
      </c>
    </row>
    <row r="4" spans="1:55" x14ac:dyDescent="0.2">
      <c r="B4" s="13" t="s">
        <v>45603</v>
      </c>
    </row>
    <row r="5" spans="1:55" x14ac:dyDescent="0.2">
      <c r="B5" s="11" t="s">
        <v>45763</v>
      </c>
    </row>
    <row r="6" spans="1:5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</row>
    <row r="7" spans="1:5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45764</v>
      </c>
      <c r="F7" s="8" t="s">
        <v>30</v>
      </c>
      <c r="G7" s="8" t="s">
        <v>45765</v>
      </c>
      <c r="H7" s="8" t="s">
        <v>33</v>
      </c>
      <c r="I7" s="8" t="s">
        <v>45766</v>
      </c>
      <c r="J7" s="8" t="s">
        <v>36</v>
      </c>
      <c r="K7" s="8" t="s">
        <v>45767</v>
      </c>
      <c r="L7" s="8" t="s">
        <v>39</v>
      </c>
      <c r="M7" s="8" t="s">
        <v>45768</v>
      </c>
      <c r="N7" s="8" t="s">
        <v>42</v>
      </c>
      <c r="O7" s="8" t="s">
        <v>45769</v>
      </c>
      <c r="P7" s="8" t="s">
        <v>45</v>
      </c>
      <c r="Q7" s="8" t="s">
        <v>45770</v>
      </c>
      <c r="R7" s="8" t="s">
        <v>48</v>
      </c>
      <c r="S7" s="8" t="s">
        <v>45771</v>
      </c>
      <c r="T7" s="8" t="s">
        <v>51</v>
      </c>
      <c r="U7" s="8" t="s">
        <v>45772</v>
      </c>
      <c r="V7" s="8" t="s">
        <v>544</v>
      </c>
      <c r="W7" s="8" t="s">
        <v>45773</v>
      </c>
      <c r="X7" s="8" t="s">
        <v>547</v>
      </c>
      <c r="Y7" s="8" t="s">
        <v>45774</v>
      </c>
      <c r="Z7" s="8" t="s">
        <v>550</v>
      </c>
      <c r="AA7" s="8" t="s">
        <v>45775</v>
      </c>
      <c r="AB7" s="8" t="s">
        <v>553</v>
      </c>
      <c r="AC7" s="8" t="s">
        <v>45776</v>
      </c>
      <c r="AD7" s="8" t="s">
        <v>556</v>
      </c>
      <c r="AE7" s="8" t="s">
        <v>45777</v>
      </c>
      <c r="AF7" s="8" t="s">
        <v>559</v>
      </c>
      <c r="AG7" s="8" t="s">
        <v>45778</v>
      </c>
      <c r="AH7" s="8" t="s">
        <v>562</v>
      </c>
      <c r="AI7" s="8" t="s">
        <v>45779</v>
      </c>
      <c r="AJ7" s="8" t="s">
        <v>565</v>
      </c>
      <c r="AK7" s="8" t="s">
        <v>45780</v>
      </c>
      <c r="AL7" s="8" t="s">
        <v>568</v>
      </c>
      <c r="AM7" s="8" t="s">
        <v>45781</v>
      </c>
      <c r="AN7" s="8" t="s">
        <v>571</v>
      </c>
      <c r="AO7" s="8" t="s">
        <v>45782</v>
      </c>
      <c r="AP7" s="8" t="s">
        <v>574</v>
      </c>
      <c r="AQ7" s="8" t="s">
        <v>45783</v>
      </c>
      <c r="AR7" s="8" t="s">
        <v>577</v>
      </c>
      <c r="AS7" s="8" t="s">
        <v>45784</v>
      </c>
      <c r="AT7" s="8" t="s">
        <v>580</v>
      </c>
      <c r="AU7" s="8" t="s">
        <v>45785</v>
      </c>
      <c r="AV7" s="8" t="s">
        <v>583</v>
      </c>
      <c r="AW7" s="8" t="s">
        <v>45786</v>
      </c>
      <c r="AX7" s="8" t="s">
        <v>586</v>
      </c>
      <c r="AY7" s="8" t="s">
        <v>45787</v>
      </c>
      <c r="AZ7" s="8" t="s">
        <v>589</v>
      </c>
      <c r="BA7" s="8" t="s">
        <v>45788</v>
      </c>
      <c r="BB7" s="8" t="s">
        <v>592</v>
      </c>
      <c r="BC7" s="8" t="s">
        <v>45789</v>
      </c>
    </row>
    <row r="8" spans="1:55" ht="13.5" thickTop="1" x14ac:dyDescent="0.2">
      <c r="A8" s="11">
        <v>801</v>
      </c>
      <c r="B8" s="14" t="s">
        <v>945</v>
      </c>
      <c r="C8" s="11" t="s">
        <v>45790</v>
      </c>
      <c r="D8" s="16" t="s">
        <v>45799</v>
      </c>
      <c r="E8" s="21">
        <f>D6L128C13</f>
        <v>0</v>
      </c>
      <c r="F8" s="16" t="s">
        <v>45800</v>
      </c>
      <c r="G8" s="21">
        <f>D8L801C1*D8L607C1</f>
        <v>0</v>
      </c>
      <c r="H8" s="16" t="s">
        <v>45801</v>
      </c>
      <c r="I8" s="21">
        <f>D6L128C16</f>
        <v>0</v>
      </c>
      <c r="J8" s="16" t="s">
        <v>45802</v>
      </c>
      <c r="K8" s="21">
        <f>D8L801C3*D8L607C1</f>
        <v>0</v>
      </c>
      <c r="L8" s="16" t="s">
        <v>45803</v>
      </c>
      <c r="M8" s="21">
        <f>D6L128C21</f>
        <v>0</v>
      </c>
      <c r="N8" s="16" t="s">
        <v>45804</v>
      </c>
      <c r="O8" s="21">
        <f>D8L801C5*D8L607C1</f>
        <v>0</v>
      </c>
      <c r="P8" s="16" t="s">
        <v>45805</v>
      </c>
      <c r="Q8" s="21">
        <f>D6L128C24</f>
        <v>0</v>
      </c>
      <c r="R8" s="16" t="s">
        <v>45806</v>
      </c>
      <c r="S8" s="21">
        <f>D8L801C7*D8L607C1</f>
        <v>0</v>
      </c>
      <c r="T8" s="16" t="s">
        <v>45807</v>
      </c>
      <c r="U8" s="21">
        <f>D6L137C13</f>
        <v>0</v>
      </c>
      <c r="V8" s="16" t="s">
        <v>45808</v>
      </c>
      <c r="W8" s="21">
        <f>D8L801C9*D8L608C1</f>
        <v>0</v>
      </c>
      <c r="X8" s="16" t="s">
        <v>45809</v>
      </c>
      <c r="Y8" s="21">
        <f>D6L137C16</f>
        <v>0</v>
      </c>
      <c r="Z8" s="16" t="s">
        <v>45810</v>
      </c>
      <c r="AA8" s="21">
        <f>D8L801C11*D8L608C1</f>
        <v>0</v>
      </c>
      <c r="AB8" s="16" t="s">
        <v>45811</v>
      </c>
      <c r="AC8" s="21">
        <f>D6L137C21</f>
        <v>0</v>
      </c>
      <c r="AD8" s="16" t="s">
        <v>45812</v>
      </c>
      <c r="AE8" s="21">
        <f>D8L801C13*D8L608C1</f>
        <v>0</v>
      </c>
      <c r="AF8" s="16" t="s">
        <v>45813</v>
      </c>
      <c r="AG8" s="21">
        <f>D6L137C24</f>
        <v>0</v>
      </c>
      <c r="AH8" s="16" t="s">
        <v>45814</v>
      </c>
      <c r="AI8" s="21">
        <f>D8L801C15*D8L608C1</f>
        <v>0</v>
      </c>
      <c r="AJ8" s="16" t="s">
        <v>45815</v>
      </c>
      <c r="AK8" s="21">
        <f>D6L140C13</f>
        <v>0</v>
      </c>
      <c r="AL8" s="16" t="s">
        <v>45816</v>
      </c>
      <c r="AM8" s="21">
        <f>D8L801C17*D8L609C1</f>
        <v>0</v>
      </c>
      <c r="AN8" s="16" t="s">
        <v>45817</v>
      </c>
      <c r="AO8" s="21">
        <f>D6L140C16</f>
        <v>0</v>
      </c>
      <c r="AP8" s="16" t="s">
        <v>45818</v>
      </c>
      <c r="AQ8" s="21">
        <f>D8L801C19*D8L609C1</f>
        <v>0</v>
      </c>
      <c r="AR8" s="16" t="s">
        <v>45819</v>
      </c>
      <c r="AS8" s="21">
        <f>D6L140C21</f>
        <v>0</v>
      </c>
      <c r="AT8" s="16" t="s">
        <v>45820</v>
      </c>
      <c r="AU8" s="21">
        <f>D8L801C21*D8L609C1</f>
        <v>0</v>
      </c>
      <c r="AV8" s="16" t="s">
        <v>45821</v>
      </c>
      <c r="AW8" s="21">
        <f>D6L140C24</f>
        <v>0</v>
      </c>
      <c r="AX8" s="16" t="s">
        <v>45822</v>
      </c>
      <c r="AY8" s="21">
        <f>D8L801C23*D8L609C1</f>
        <v>0</v>
      </c>
      <c r="AZ8" s="16" t="s">
        <v>45823</v>
      </c>
      <c r="BA8" s="21">
        <f>D6L1801C8</f>
        <v>0</v>
      </c>
      <c r="BB8" s="16" t="s">
        <v>45824</v>
      </c>
      <c r="BC8" s="21">
        <f>D8L801C25*D8L608C1</f>
        <v>0</v>
      </c>
    </row>
    <row r="9" spans="1:55" x14ac:dyDescent="0.2">
      <c r="A9" s="11">
        <v>802</v>
      </c>
      <c r="B9" s="14" t="s">
        <v>945</v>
      </c>
      <c r="C9" s="11" t="s">
        <v>45791</v>
      </c>
      <c r="D9" s="16" t="s">
        <v>45825</v>
      </c>
      <c r="E9" s="21">
        <f>D6L228C13</f>
        <v>0</v>
      </c>
      <c r="F9" s="16" t="s">
        <v>45826</v>
      </c>
      <c r="G9" s="21">
        <f>D8L802C1*D8L607C1</f>
        <v>0</v>
      </c>
      <c r="H9" s="16" t="s">
        <v>45827</v>
      </c>
      <c r="I9" s="21">
        <f>D6L228C16</f>
        <v>0</v>
      </c>
      <c r="J9" s="16" t="s">
        <v>45828</v>
      </c>
      <c r="K9" s="21">
        <f>D8L802C3*D8L607C1</f>
        <v>0</v>
      </c>
      <c r="L9" s="16" t="s">
        <v>45829</v>
      </c>
      <c r="M9" s="21">
        <f>D6L228C21</f>
        <v>0</v>
      </c>
      <c r="N9" s="16" t="s">
        <v>45830</v>
      </c>
      <c r="O9" s="21">
        <f>D8L802C5*D8L607C1</f>
        <v>0</v>
      </c>
      <c r="P9" s="16" t="s">
        <v>45831</v>
      </c>
      <c r="Q9" s="21">
        <f>D6L228C24</f>
        <v>0</v>
      </c>
      <c r="R9" s="16" t="s">
        <v>45832</v>
      </c>
      <c r="S9" s="21">
        <f>D8L802C7*D8L607C1</f>
        <v>0</v>
      </c>
      <c r="T9" s="16" t="s">
        <v>45833</v>
      </c>
      <c r="U9" s="21">
        <f>D6L237C13</f>
        <v>-8.7755059616112976E-2</v>
      </c>
      <c r="V9" s="16" t="s">
        <v>45834</v>
      </c>
      <c r="W9" s="21">
        <f>D8L802C9*D8L608C1</f>
        <v>-9.6640927620318895E-2</v>
      </c>
      <c r="X9" s="16" t="s">
        <v>45835</v>
      </c>
      <c r="Y9" s="21">
        <f>D6L237C16</f>
        <v>-0.22816315500189391</v>
      </c>
      <c r="Z9" s="16" t="s">
        <v>45836</v>
      </c>
      <c r="AA9" s="21">
        <f>D8L802C11*D8L608C1</f>
        <v>-0.25126641181282933</v>
      </c>
      <c r="AB9" s="16" t="s">
        <v>45837</v>
      </c>
      <c r="AC9" s="21">
        <f>D6L237C21</f>
        <v>-24.358616212271659</v>
      </c>
      <c r="AD9" s="16" t="s">
        <v>45838</v>
      </c>
      <c r="AE9" s="21">
        <f>D8L802C13*D8L608C1</f>
        <v>-26.825111584438368</v>
      </c>
      <c r="AF9" s="16" t="s">
        <v>45839</v>
      </c>
      <c r="AG9" s="21">
        <f>D6L237C24</f>
        <v>-24.358616212271656</v>
      </c>
      <c r="AH9" s="16" t="s">
        <v>45840</v>
      </c>
      <c r="AI9" s="21">
        <f>D8L802C15*D8L608C1</f>
        <v>-26.825111584438364</v>
      </c>
      <c r="AJ9" s="16" t="s">
        <v>45841</v>
      </c>
      <c r="AK9" s="21">
        <f>D6L240C13</f>
        <v>0</v>
      </c>
      <c r="AL9" s="16" t="s">
        <v>45842</v>
      </c>
      <c r="AM9" s="21">
        <f>D8L802C17*D8L609C1</f>
        <v>0</v>
      </c>
      <c r="AN9" s="16" t="s">
        <v>45843</v>
      </c>
      <c r="AO9" s="21">
        <f>D6L240C16</f>
        <v>0</v>
      </c>
      <c r="AP9" s="16" t="s">
        <v>45844</v>
      </c>
      <c r="AQ9" s="21">
        <f>D8L802C19*D8L609C1</f>
        <v>0</v>
      </c>
      <c r="AR9" s="16" t="s">
        <v>45845</v>
      </c>
      <c r="AS9" s="21">
        <f>D6L240C21</f>
        <v>0</v>
      </c>
      <c r="AT9" s="16" t="s">
        <v>45846</v>
      </c>
      <c r="AU9" s="21">
        <f>D8L802C21*D8L609C1</f>
        <v>0</v>
      </c>
      <c r="AV9" s="16" t="s">
        <v>45847</v>
      </c>
      <c r="AW9" s="21">
        <f>D6L240C24</f>
        <v>0</v>
      </c>
      <c r="AX9" s="16" t="s">
        <v>45848</v>
      </c>
      <c r="AY9" s="21">
        <f>D8L802C23*D8L609C1</f>
        <v>0</v>
      </c>
      <c r="AZ9" s="16" t="s">
        <v>45849</v>
      </c>
      <c r="BA9" s="21">
        <f>D6L1802C8</f>
        <v>0.35758106923751093</v>
      </c>
      <c r="BB9" s="16" t="s">
        <v>45850</v>
      </c>
      <c r="BC9" s="21">
        <f>D8L802C25*D8L608C1</f>
        <v>0.39378887532808904</v>
      </c>
    </row>
    <row r="10" spans="1:55" x14ac:dyDescent="0.2">
      <c r="A10" s="11">
        <v>803</v>
      </c>
      <c r="B10" s="14" t="s">
        <v>945</v>
      </c>
      <c r="C10" s="11" t="s">
        <v>603</v>
      </c>
      <c r="D10" s="16" t="s">
        <v>45851</v>
      </c>
      <c r="E10" s="21">
        <f>D6L328C13</f>
        <v>7.3926750374152028E-2</v>
      </c>
      <c r="F10" s="16" t="s">
        <v>45852</v>
      </c>
      <c r="G10" s="21">
        <f>D8L803C1*D8L607C1</f>
        <v>8.4931490837096765E-2</v>
      </c>
      <c r="H10" s="16" t="s">
        <v>45853</v>
      </c>
      <c r="I10" s="21">
        <f>D6L328C16</f>
        <v>0.19220955097279546</v>
      </c>
      <c r="J10" s="16" t="s">
        <v>45854</v>
      </c>
      <c r="K10" s="21">
        <f>D8L803C3*D8L607C1</f>
        <v>0.2208218761764518</v>
      </c>
      <c r="L10" s="16" t="s">
        <v>45855</v>
      </c>
      <c r="M10" s="21">
        <f>D6L328C21</f>
        <v>6.4858540580751978</v>
      </c>
      <c r="N10" s="16" t="s">
        <v>45856</v>
      </c>
      <c r="O10" s="21">
        <f>D8L803C5*D8L607C1</f>
        <v>7.4513386793850263</v>
      </c>
      <c r="P10" s="16" t="s">
        <v>45857</v>
      </c>
      <c r="Q10" s="21">
        <f>D6L328C24</f>
        <v>6.4858540580751978</v>
      </c>
      <c r="R10" s="16" t="s">
        <v>45858</v>
      </c>
      <c r="S10" s="21">
        <f>D8L803C7*D8L607C1</f>
        <v>7.4513386793850263</v>
      </c>
      <c r="T10" s="16" t="s">
        <v>45859</v>
      </c>
      <c r="U10" s="21">
        <f>D6L337C13</f>
        <v>-2.6835234017217942E-2</v>
      </c>
      <c r="V10" s="16" t="s">
        <v>45860</v>
      </c>
      <c r="W10" s="21">
        <f>D8L803C9*D8L608C1</f>
        <v>-2.9552505800544172E-2</v>
      </c>
      <c r="X10" s="16" t="s">
        <v>45861</v>
      </c>
      <c r="Y10" s="21">
        <f>D6L337C16</f>
        <v>-6.9771608444766653E-2</v>
      </c>
      <c r="Z10" s="16" t="s">
        <v>45862</v>
      </c>
      <c r="AA10" s="21">
        <f>D8L803C11*D8L608C1</f>
        <v>-7.6836515081414855E-2</v>
      </c>
      <c r="AB10" s="16" t="s">
        <v>45863</v>
      </c>
      <c r="AC10" s="21">
        <f>D6L337C21</f>
        <v>0.12410381648571622</v>
      </c>
      <c r="AD10" s="16" t="s">
        <v>45864</v>
      </c>
      <c r="AE10" s="21">
        <f>D8L803C13*D8L608C1</f>
        <v>0.13667027290354977</v>
      </c>
      <c r="AF10" s="16" t="s">
        <v>45865</v>
      </c>
      <c r="AG10" s="21">
        <f>D6L337C24</f>
        <v>0.12410381648571089</v>
      </c>
      <c r="AH10" s="16" t="s">
        <v>45866</v>
      </c>
      <c r="AI10" s="21">
        <f>D8L803C15*D8L608C1</f>
        <v>0.13667027290354389</v>
      </c>
      <c r="AJ10" s="16" t="s">
        <v>45867</v>
      </c>
      <c r="AK10" s="21">
        <f>D6L340C13</f>
        <v>8.9033565990266378E-2</v>
      </c>
      <c r="AL10" s="16" t="s">
        <v>45868</v>
      </c>
      <c r="AM10" s="21">
        <f>D8L803C17*D8L609C1</f>
        <v>9.4048105976293289E-2</v>
      </c>
      <c r="AN10" s="16" t="s">
        <v>45869</v>
      </c>
      <c r="AO10" s="21">
        <f>D6L340C16</f>
        <v>0.23148727157469259</v>
      </c>
      <c r="AP10" s="16" t="s">
        <v>45870</v>
      </c>
      <c r="AQ10" s="21">
        <f>D8L803C19*D8L609C1</f>
        <v>0.24452507553836256</v>
      </c>
      <c r="AR10" s="16" t="s">
        <v>45871</v>
      </c>
      <c r="AS10" s="21">
        <f>D6L340C21</f>
        <v>11.303367892131764</v>
      </c>
      <c r="AT10" s="16" t="s">
        <v>45872</v>
      </c>
      <c r="AU10" s="21">
        <f>D8L803C21*D8L609C1</f>
        <v>11.939995097180073</v>
      </c>
      <c r="AV10" s="16" t="s">
        <v>45873</v>
      </c>
      <c r="AW10" s="21">
        <f>D6L340C24</f>
        <v>11.303367892131762</v>
      </c>
      <c r="AX10" s="16" t="s">
        <v>45874</v>
      </c>
      <c r="AY10" s="21">
        <f>D8L803C23*D8L609C1</f>
        <v>11.939995097180072</v>
      </c>
      <c r="AZ10" s="16" t="s">
        <v>45875</v>
      </c>
      <c r="BA10" s="21">
        <f>D6L1803C8</f>
        <v>0.48662848113766544</v>
      </c>
      <c r="BB10" s="16" t="s">
        <v>45876</v>
      </c>
      <c r="BC10" s="21">
        <f>D8L803C25*D8L608C1</f>
        <v>0.53590332032520027</v>
      </c>
    </row>
    <row r="11" spans="1:55" x14ac:dyDescent="0.2">
      <c r="A11" s="11">
        <v>804</v>
      </c>
      <c r="B11" s="14" t="s">
        <v>945</v>
      </c>
      <c r="C11" s="11" t="s">
        <v>605</v>
      </c>
      <c r="D11" s="16" t="s">
        <v>45877</v>
      </c>
      <c r="E11" s="21">
        <f>D6L428C13</f>
        <v>4.6439446048699547E-2</v>
      </c>
      <c r="F11" s="16" t="s">
        <v>45878</v>
      </c>
      <c r="G11" s="21">
        <f>D8L804C1*D8L607C1</f>
        <v>5.3352424752921734E-2</v>
      </c>
      <c r="H11" s="16" t="s">
        <v>45879</v>
      </c>
      <c r="I11" s="21">
        <f>D6L428C16</f>
        <v>0.12074255972661904</v>
      </c>
      <c r="J11" s="16" t="s">
        <v>45880</v>
      </c>
      <c r="K11" s="21">
        <f>D8L804C3*D8L607C1</f>
        <v>0.13871630435759677</v>
      </c>
      <c r="L11" s="16" t="s">
        <v>45881</v>
      </c>
      <c r="M11" s="21">
        <f>D6L428C21</f>
        <v>3.6761304143083358</v>
      </c>
      <c r="N11" s="16" t="s">
        <v>45882</v>
      </c>
      <c r="O11" s="21">
        <f>D8L804C5*D8L607C1</f>
        <v>4.2233594066913893</v>
      </c>
      <c r="P11" s="16" t="s">
        <v>45883</v>
      </c>
      <c r="Q11" s="21">
        <f>D6L428C24</f>
        <v>3.6761304143083358</v>
      </c>
      <c r="R11" s="16" t="s">
        <v>45884</v>
      </c>
      <c r="S11" s="21">
        <f>D8L804C7*D8L607C1</f>
        <v>4.2233594066913893</v>
      </c>
      <c r="T11" s="16" t="s">
        <v>45885</v>
      </c>
      <c r="U11" s="21">
        <f>D6L437C13</f>
        <v>0.1095289524766444</v>
      </c>
      <c r="V11" s="16" t="s">
        <v>45886</v>
      </c>
      <c r="W11" s="21">
        <f>D8L804C9*D8L608C1</f>
        <v>0.12061959293206609</v>
      </c>
      <c r="X11" s="16" t="s">
        <v>45887</v>
      </c>
      <c r="Y11" s="21">
        <f>D6L437C16</f>
        <v>0.28477527643927536</v>
      </c>
      <c r="Z11" s="16" t="s">
        <v>45888</v>
      </c>
      <c r="AA11" s="21">
        <f>D8L804C11*D8L608C1</f>
        <v>0.31361094162337172</v>
      </c>
      <c r="AB11" s="16" t="s">
        <v>45889</v>
      </c>
      <c r="AC11" s="21">
        <f>D6L437C21</f>
        <v>20.869151454093167</v>
      </c>
      <c r="AD11" s="16" t="s">
        <v>45890</v>
      </c>
      <c r="AE11" s="21">
        <f>D8L804C13*D8L608C1</f>
        <v>22.982311948679676</v>
      </c>
      <c r="AF11" s="16" t="s">
        <v>45891</v>
      </c>
      <c r="AG11" s="21">
        <f>D6L437C24</f>
        <v>20.869151454093167</v>
      </c>
      <c r="AH11" s="16" t="s">
        <v>45892</v>
      </c>
      <c r="AI11" s="21">
        <f>D8L804C15*D8L608C1</f>
        <v>22.982311948679676</v>
      </c>
      <c r="AJ11" s="16" t="s">
        <v>45893</v>
      </c>
      <c r="AK11" s="21">
        <f>D6L440C13</f>
        <v>6.5006005487981883E-2</v>
      </c>
      <c r="AL11" s="16" t="s">
        <v>45894</v>
      </c>
      <c r="AM11" s="21">
        <f>D8L804C17*D8L609C1</f>
        <v>6.8667267510071475E-2</v>
      </c>
      <c r="AN11" s="16" t="s">
        <v>45895</v>
      </c>
      <c r="AO11" s="21">
        <f>D6L440C16</f>
        <v>0.16901561426875303</v>
      </c>
      <c r="AP11" s="16" t="s">
        <v>45896</v>
      </c>
      <c r="AQ11" s="21">
        <f>D8L804C19*D8L609C1</f>
        <v>0.17853489552618598</v>
      </c>
      <c r="AR11" s="16" t="s">
        <v>45897</v>
      </c>
      <c r="AS11" s="21">
        <f>D6L440C21</f>
        <v>7.4432567499836644</v>
      </c>
      <c r="AT11" s="16" t="s">
        <v>45898</v>
      </c>
      <c r="AU11" s="21">
        <f>D8L804C21*D8L609C1</f>
        <v>7.8624751445736143</v>
      </c>
      <c r="AV11" s="16" t="s">
        <v>45899</v>
      </c>
      <c r="AW11" s="21">
        <f>D6L440C24</f>
        <v>7.4432567499836653</v>
      </c>
      <c r="AX11" s="16" t="s">
        <v>45900</v>
      </c>
      <c r="AY11" s="21">
        <f>D8L804C23*D8L609C1</f>
        <v>7.8624751445736152</v>
      </c>
      <c r="AZ11" s="16" t="s">
        <v>45901</v>
      </c>
      <c r="BA11" s="21">
        <f>D6L1804C8</f>
        <v>7.0529335452867766E-3</v>
      </c>
      <c r="BB11" s="16" t="s">
        <v>45902</v>
      </c>
      <c r="BC11" s="21">
        <f>D8L804C25*D8L608C1</f>
        <v>7.7670967718860449E-3</v>
      </c>
    </row>
    <row r="12" spans="1:55" x14ac:dyDescent="0.2">
      <c r="A12" s="11">
        <v>805</v>
      </c>
      <c r="B12" s="14" t="s">
        <v>945</v>
      </c>
      <c r="C12" s="11" t="s">
        <v>607</v>
      </c>
      <c r="D12" s="16" t="s">
        <v>45903</v>
      </c>
      <c r="E12" s="21">
        <f>D6L528C13</f>
        <v>0</v>
      </c>
      <c r="F12" s="16" t="s">
        <v>45904</v>
      </c>
      <c r="G12" s="21">
        <f>D8L805C1*D8L607C1</f>
        <v>0</v>
      </c>
      <c r="H12" s="16" t="s">
        <v>45905</v>
      </c>
      <c r="I12" s="21">
        <f>D6L528C16</f>
        <v>0</v>
      </c>
      <c r="J12" s="16" t="s">
        <v>45906</v>
      </c>
      <c r="K12" s="21">
        <f>D8L805C3*D8L607C1</f>
        <v>0</v>
      </c>
      <c r="L12" s="16" t="s">
        <v>45907</v>
      </c>
      <c r="M12" s="21">
        <f>D6L528C21</f>
        <v>0</v>
      </c>
      <c r="N12" s="16" t="s">
        <v>45908</v>
      </c>
      <c r="O12" s="21">
        <f>D8L805C5*D8L607C1</f>
        <v>0</v>
      </c>
      <c r="P12" s="16" t="s">
        <v>45909</v>
      </c>
      <c r="Q12" s="21">
        <f>D6L528C24</f>
        <v>0</v>
      </c>
      <c r="R12" s="16" t="s">
        <v>45910</v>
      </c>
      <c r="S12" s="21">
        <f>D8L805C7*D8L607C1</f>
        <v>0</v>
      </c>
      <c r="T12" s="16" t="s">
        <v>45911</v>
      </c>
      <c r="U12" s="21">
        <f>D6L537C13</f>
        <v>2.9569355135376511E-2</v>
      </c>
      <c r="V12" s="16" t="s">
        <v>45912</v>
      </c>
      <c r="W12" s="21">
        <f>D8L805C9*D8L608C1</f>
        <v>3.256347750110504E-2</v>
      </c>
      <c r="X12" s="16" t="s">
        <v>45913</v>
      </c>
      <c r="Y12" s="21">
        <f>D6L537C16</f>
        <v>7.6880323351978849E-2</v>
      </c>
      <c r="Z12" s="16" t="s">
        <v>45914</v>
      </c>
      <c r="AA12" s="21">
        <f>D8L805C11*D8L608C1</f>
        <v>8.4665041502873004E-2</v>
      </c>
      <c r="AB12" s="16" t="s">
        <v>45915</v>
      </c>
      <c r="AC12" s="21">
        <f>D6L537C21</f>
        <v>9.3232027137772437</v>
      </c>
      <c r="AD12" s="16" t="s">
        <v>45916</v>
      </c>
      <c r="AE12" s="21">
        <f>D8L805C13*D8L608C1</f>
        <v>10.267247980836325</v>
      </c>
      <c r="AF12" s="16" t="s">
        <v>45917</v>
      </c>
      <c r="AG12" s="21">
        <f>D6L537C24</f>
        <v>9.3232027137772437</v>
      </c>
      <c r="AH12" s="16" t="s">
        <v>45918</v>
      </c>
      <c r="AI12" s="21">
        <f>D8L805C15*D8L608C1</f>
        <v>10.267247980836325</v>
      </c>
      <c r="AJ12" s="16" t="s">
        <v>45919</v>
      </c>
      <c r="AK12" s="21">
        <f>D6L540C13</f>
        <v>4.7880759710728704E-6</v>
      </c>
      <c r="AL12" s="16" t="s">
        <v>45920</v>
      </c>
      <c r="AM12" s="21">
        <f>D8L805C17*D8L609C1</f>
        <v>5.0577495278492493E-6</v>
      </c>
      <c r="AN12" s="16" t="s">
        <v>45921</v>
      </c>
      <c r="AO12" s="21">
        <f>D6L540C16</f>
        <v>1.2448997524789475E-5</v>
      </c>
      <c r="AP12" s="16" t="s">
        <v>45922</v>
      </c>
      <c r="AQ12" s="21">
        <f>D8L805C19*D8L609C1</f>
        <v>1.315014877240806E-5</v>
      </c>
      <c r="AR12" s="16" t="s">
        <v>45923</v>
      </c>
      <c r="AS12" s="21">
        <f>D6L540C21</f>
        <v>6.3480073194673763E-4</v>
      </c>
      <c r="AT12" s="16" t="s">
        <v>45924</v>
      </c>
      <c r="AU12" s="21">
        <f>D8L805C21*D8L609C1</f>
        <v>6.7055391804122784E-4</v>
      </c>
      <c r="AV12" s="16" t="s">
        <v>45925</v>
      </c>
      <c r="AW12" s="21">
        <f>D6L540C24</f>
        <v>6.3480073194673763E-4</v>
      </c>
      <c r="AX12" s="16" t="s">
        <v>45926</v>
      </c>
      <c r="AY12" s="21">
        <f>D8L805C23*D8L609C1</f>
        <v>6.7055391804122784E-4</v>
      </c>
      <c r="AZ12" s="16" t="s">
        <v>45927</v>
      </c>
      <c r="BA12" s="21">
        <f>D6L1805C8</f>
        <v>0</v>
      </c>
      <c r="BB12" s="16" t="s">
        <v>45928</v>
      </c>
      <c r="BC12" s="21">
        <f>D8L805C25*D8L608C1</f>
        <v>0</v>
      </c>
    </row>
    <row r="13" spans="1:55" x14ac:dyDescent="0.2">
      <c r="A13" s="11">
        <v>806</v>
      </c>
      <c r="B13" s="14" t="s">
        <v>945</v>
      </c>
      <c r="C13" s="11" t="s">
        <v>609</v>
      </c>
      <c r="D13" s="16" t="s">
        <v>45929</v>
      </c>
      <c r="E13" s="21">
        <f>D6L628C13</f>
        <v>1.2758285710281397E-2</v>
      </c>
      <c r="F13" s="16" t="s">
        <v>45930</v>
      </c>
      <c r="G13" s="21">
        <f>D8L806C1*D8L607C1</f>
        <v>1.465748488085435E-2</v>
      </c>
      <c r="H13" s="16" t="s">
        <v>45931</v>
      </c>
      <c r="I13" s="21">
        <f>D6L628C16</f>
        <v>3.3171542846731697E-2</v>
      </c>
      <c r="J13" s="16" t="s">
        <v>45932</v>
      </c>
      <c r="K13" s="21">
        <f>D8L806C3*D8L607C1</f>
        <v>3.8109460690221385E-2</v>
      </c>
      <c r="L13" s="16" t="s">
        <v>45933</v>
      </c>
      <c r="M13" s="21">
        <f>D6L628C21</f>
        <v>1.4810275100828914</v>
      </c>
      <c r="N13" s="16" t="s">
        <v>45934</v>
      </c>
      <c r="O13" s="21">
        <f>D8L806C5*D8L607C1</f>
        <v>1.7014933534272252</v>
      </c>
      <c r="P13" s="16" t="s">
        <v>45935</v>
      </c>
      <c r="Q13" s="21">
        <f>D6L628C24</f>
        <v>1.4810275100828914</v>
      </c>
      <c r="R13" s="16" t="s">
        <v>45936</v>
      </c>
      <c r="S13" s="21">
        <f>D8L806C7*D8L607C1</f>
        <v>1.7014933534272252</v>
      </c>
      <c r="T13" s="16" t="s">
        <v>45937</v>
      </c>
      <c r="U13" s="21">
        <f>D6L637C13</f>
        <v>-1.3267647018815991E-2</v>
      </c>
      <c r="V13" s="16" t="s">
        <v>45938</v>
      </c>
      <c r="W13" s="21">
        <f>D8L806C9*D8L608C1</f>
        <v>-1.4611097307053822E-2</v>
      </c>
      <c r="X13" s="16" t="s">
        <v>45939</v>
      </c>
      <c r="Y13" s="21">
        <f>D6L637C16</f>
        <v>-3.4495882248921361E-2</v>
      </c>
      <c r="Z13" s="16" t="s">
        <v>45940</v>
      </c>
      <c r="AA13" s="21">
        <f>D8L806C11*D8L608C1</f>
        <v>-3.7988852998339699E-2</v>
      </c>
      <c r="AB13" s="16" t="s">
        <v>45941</v>
      </c>
      <c r="AC13" s="21">
        <f>D6L637C21</f>
        <v>0.6964796194298648</v>
      </c>
      <c r="AD13" s="16" t="s">
        <v>45942</v>
      </c>
      <c r="AE13" s="21">
        <f>D8L806C13*D8L608C1</f>
        <v>0.76700348429813048</v>
      </c>
      <c r="AF13" s="16" t="s">
        <v>45943</v>
      </c>
      <c r="AG13" s="21">
        <f>D6L637C24</f>
        <v>0.69647961942986658</v>
      </c>
      <c r="AH13" s="16" t="s">
        <v>45944</v>
      </c>
      <c r="AI13" s="21">
        <f>D8L806C15*D8L608C1</f>
        <v>0.76700348429813237</v>
      </c>
      <c r="AJ13" s="16" t="s">
        <v>45945</v>
      </c>
      <c r="AK13" s="21">
        <f>D6L640C13</f>
        <v>0.10264217555047853</v>
      </c>
      <c r="AL13" s="16" t="s">
        <v>45946</v>
      </c>
      <c r="AM13" s="21">
        <f>D8L806C17*D8L609C1</f>
        <v>0.10842317834224516</v>
      </c>
      <c r="AN13" s="16" t="s">
        <v>45947</v>
      </c>
      <c r="AO13" s="21">
        <f>D6L640C16</f>
        <v>0.26686965643124494</v>
      </c>
      <c r="AP13" s="16" t="s">
        <v>45948</v>
      </c>
      <c r="AQ13" s="21">
        <f>D8L806C19*D8L609C1</f>
        <v>0.28190026368983823</v>
      </c>
      <c r="AR13" s="16" t="s">
        <v>45949</v>
      </c>
      <c r="AS13" s="21">
        <f>D6L640C21</f>
        <v>17.586385225752167</v>
      </c>
      <c r="AT13" s="16" t="s">
        <v>45950</v>
      </c>
      <c r="AU13" s="21">
        <f>D8L806C21*D8L609C1</f>
        <v>18.576883931979978</v>
      </c>
      <c r="AV13" s="16" t="s">
        <v>45951</v>
      </c>
      <c r="AW13" s="21">
        <f>D6L640C24</f>
        <v>17.586385225752171</v>
      </c>
      <c r="AX13" s="16" t="s">
        <v>45952</v>
      </c>
      <c r="AY13" s="21">
        <f>D8L806C23*D8L609C1</f>
        <v>18.576883931979982</v>
      </c>
      <c r="AZ13" s="16" t="s">
        <v>45953</v>
      </c>
      <c r="BA13" s="21">
        <f>D6L1806C8</f>
        <v>3.2920876376433194E-4</v>
      </c>
      <c r="BB13" s="16" t="s">
        <v>45954</v>
      </c>
      <c r="BC13" s="21">
        <f>D8L806C25*D8L608C1</f>
        <v>3.6254365788251149E-4</v>
      </c>
    </row>
    <row r="14" spans="1:55" x14ac:dyDescent="0.2">
      <c r="A14" s="11">
        <v>807</v>
      </c>
      <c r="B14" s="14" t="s">
        <v>945</v>
      </c>
      <c r="C14" s="11" t="s">
        <v>611</v>
      </c>
      <c r="D14" s="16" t="s">
        <v>45955</v>
      </c>
      <c r="E14" s="21">
        <f>D6L728C13</f>
        <v>2.3379471866968086E-2</v>
      </c>
      <c r="F14" s="16" t="s">
        <v>45956</v>
      </c>
      <c r="G14" s="21">
        <f>D8L807C1*D8L607C1</f>
        <v>2.6859741441304194E-2</v>
      </c>
      <c r="H14" s="16" t="s">
        <v>45957</v>
      </c>
      <c r="I14" s="21">
        <f>D6L728C16</f>
        <v>6.0786626854116996E-2</v>
      </c>
      <c r="J14" s="16" t="s">
        <v>45958</v>
      </c>
      <c r="K14" s="21">
        <f>D8L807C3*D8L607C1</f>
        <v>6.9835327747390874E-2</v>
      </c>
      <c r="L14" s="16" t="s">
        <v>45959</v>
      </c>
      <c r="M14" s="21">
        <f>D6L728C21</f>
        <v>1.5091790982158948</v>
      </c>
      <c r="N14" s="16" t="s">
        <v>45960</v>
      </c>
      <c r="O14" s="21">
        <f>D8L807C5*D8L607C1</f>
        <v>1.7338355886461005</v>
      </c>
      <c r="P14" s="16" t="s">
        <v>45961</v>
      </c>
      <c r="Q14" s="21">
        <f>D6L728C24</f>
        <v>1.5091790982158948</v>
      </c>
      <c r="R14" s="16" t="s">
        <v>45962</v>
      </c>
      <c r="S14" s="21">
        <f>D8L807C7*D8L607C1</f>
        <v>1.7338355886461005</v>
      </c>
      <c r="T14" s="16" t="s">
        <v>45963</v>
      </c>
      <c r="U14" s="21">
        <f>D6L737C13</f>
        <v>0.15103869246853768</v>
      </c>
      <c r="V14" s="16" t="s">
        <v>45964</v>
      </c>
      <c r="W14" s="21">
        <f>D8L807C9*D8L608C1</f>
        <v>0.16633251017744671</v>
      </c>
      <c r="X14" s="16" t="s">
        <v>45965</v>
      </c>
      <c r="Y14" s="21">
        <f>D6L737C16</f>
        <v>0.39270060041819821</v>
      </c>
      <c r="Z14" s="16" t="s">
        <v>45966</v>
      </c>
      <c r="AA14" s="21">
        <f>D8L807C11*D8L608C1</f>
        <v>0.43246452646136169</v>
      </c>
      <c r="AB14" s="16" t="s">
        <v>45967</v>
      </c>
      <c r="AC14" s="21">
        <f>D6L737C21</f>
        <v>25.000319508660098</v>
      </c>
      <c r="AD14" s="16" t="s">
        <v>45968</v>
      </c>
      <c r="AE14" s="21">
        <f>D8L807C13*D8L608C1</f>
        <v>27.531792225888339</v>
      </c>
      <c r="AF14" s="16" t="s">
        <v>45969</v>
      </c>
      <c r="AG14" s="21">
        <f>D6L737C24</f>
        <v>25.000319508660098</v>
      </c>
      <c r="AH14" s="16" t="s">
        <v>45970</v>
      </c>
      <c r="AI14" s="21">
        <f>D8L807C15*D8L608C1</f>
        <v>27.531792225888339</v>
      </c>
      <c r="AJ14" s="16" t="s">
        <v>45971</v>
      </c>
      <c r="AK14" s="21">
        <f>D6L740C13</f>
        <v>0.20961484834870256</v>
      </c>
      <c r="AL14" s="16" t="s">
        <v>45972</v>
      </c>
      <c r="AM14" s="21">
        <f>D8L807C17*D8L609C1</f>
        <v>0.22142075578393267</v>
      </c>
      <c r="AN14" s="16" t="s">
        <v>45973</v>
      </c>
      <c r="AO14" s="21">
        <f>D6L740C16</f>
        <v>0.54499860570662706</v>
      </c>
      <c r="AP14" s="16" t="s">
        <v>45974</v>
      </c>
      <c r="AQ14" s="21">
        <f>D8L807C19*D8L609C1</f>
        <v>0.57569396503822534</v>
      </c>
      <c r="AR14" s="16" t="s">
        <v>45975</v>
      </c>
      <c r="AS14" s="21">
        <f>D6L740C21</f>
        <v>20.825255111820969</v>
      </c>
      <c r="AT14" s="16" t="s">
        <v>45976</v>
      </c>
      <c r="AU14" s="21">
        <f>D8L807C21*D8L609C1</f>
        <v>21.998173137915245</v>
      </c>
      <c r="AV14" s="16" t="s">
        <v>45977</v>
      </c>
      <c r="AW14" s="21">
        <f>D6L740C24</f>
        <v>20.825255111820962</v>
      </c>
      <c r="AX14" s="16" t="s">
        <v>45978</v>
      </c>
      <c r="AY14" s="21">
        <f>D8L807C23*D8L609C1</f>
        <v>21.998173137915238</v>
      </c>
      <c r="AZ14" s="16" t="s">
        <v>45979</v>
      </c>
      <c r="BA14" s="21">
        <f>D6L1807C8</f>
        <v>0</v>
      </c>
      <c r="BB14" s="16" t="s">
        <v>45980</v>
      </c>
      <c r="BC14" s="21">
        <f>D8L807C25*D8L608C1</f>
        <v>0</v>
      </c>
    </row>
    <row r="15" spans="1:55" x14ac:dyDescent="0.2">
      <c r="A15" s="11">
        <v>808</v>
      </c>
      <c r="B15" s="14" t="s">
        <v>945</v>
      </c>
      <c r="C15" s="11" t="s">
        <v>613</v>
      </c>
      <c r="D15" s="16" t="s">
        <v>45981</v>
      </c>
      <c r="E15" s="21">
        <f>D6L828C13</f>
        <v>0</v>
      </c>
      <c r="F15" s="16" t="s">
        <v>45982</v>
      </c>
      <c r="G15" s="21">
        <f>D8L808C1*D8L607C1</f>
        <v>0</v>
      </c>
      <c r="H15" s="16" t="s">
        <v>45983</v>
      </c>
      <c r="I15" s="21">
        <f>D6L828C16</f>
        <v>0</v>
      </c>
      <c r="J15" s="16" t="s">
        <v>45984</v>
      </c>
      <c r="K15" s="21">
        <f>D8L808C3*D8L607C1</f>
        <v>0</v>
      </c>
      <c r="L15" s="16" t="s">
        <v>45985</v>
      </c>
      <c r="M15" s="21">
        <f>D6L828C21</f>
        <v>0</v>
      </c>
      <c r="N15" s="16" t="s">
        <v>45986</v>
      </c>
      <c r="O15" s="21">
        <f>D8L808C5*D8L607C1</f>
        <v>0</v>
      </c>
      <c r="P15" s="16" t="s">
        <v>45987</v>
      </c>
      <c r="Q15" s="21">
        <f>D6L828C24</f>
        <v>0</v>
      </c>
      <c r="R15" s="16" t="s">
        <v>45988</v>
      </c>
      <c r="S15" s="21">
        <f>D8L808C7*D8L607C1</f>
        <v>0</v>
      </c>
      <c r="T15" s="16" t="s">
        <v>45989</v>
      </c>
      <c r="U15" s="21">
        <f>D6L837C13</f>
        <v>6.7752448094314018E-3</v>
      </c>
      <c r="V15" s="16" t="s">
        <v>45990</v>
      </c>
      <c r="W15" s="21">
        <f>D8L808C9*D8L608C1</f>
        <v>7.4612899370417362E-3</v>
      </c>
      <c r="X15" s="16" t="s">
        <v>45991</v>
      </c>
      <c r="Y15" s="21">
        <f>D6L837C16</f>
        <v>1.7615636504521647E-2</v>
      </c>
      <c r="Z15" s="16" t="s">
        <v>45992</v>
      </c>
      <c r="AA15" s="21">
        <f>D8L808C11*D8L608C1</f>
        <v>1.9399353836308517E-2</v>
      </c>
      <c r="AB15" s="16" t="s">
        <v>45993</v>
      </c>
      <c r="AC15" s="21">
        <f>D6L837C21</f>
        <v>1.1801706555166234</v>
      </c>
      <c r="AD15" s="16" t="s">
        <v>45994</v>
      </c>
      <c r="AE15" s="21">
        <f>D8L808C13*D8L608C1</f>
        <v>1.2996719208936041</v>
      </c>
      <c r="AF15" s="16" t="s">
        <v>45995</v>
      </c>
      <c r="AG15" s="21">
        <f>D6L837C24</f>
        <v>1.1801706555166236</v>
      </c>
      <c r="AH15" s="16" t="s">
        <v>45996</v>
      </c>
      <c r="AI15" s="21">
        <f>D8L808C15*D8L608C1</f>
        <v>1.2996719208936043</v>
      </c>
      <c r="AJ15" s="16" t="s">
        <v>45997</v>
      </c>
      <c r="AK15" s="21">
        <f>D6L840C13</f>
        <v>0</v>
      </c>
      <c r="AL15" s="16" t="s">
        <v>45998</v>
      </c>
      <c r="AM15" s="21">
        <f>D8L808C17*D8L609C1</f>
        <v>0</v>
      </c>
      <c r="AN15" s="16" t="s">
        <v>45999</v>
      </c>
      <c r="AO15" s="21">
        <f>D6L840C16</f>
        <v>0</v>
      </c>
      <c r="AP15" s="16" t="s">
        <v>46000</v>
      </c>
      <c r="AQ15" s="21">
        <f>D8L808C19*D8L609C1</f>
        <v>0</v>
      </c>
      <c r="AR15" s="16" t="s">
        <v>46001</v>
      </c>
      <c r="AS15" s="21">
        <f>D6L840C21</f>
        <v>0</v>
      </c>
      <c r="AT15" s="16" t="s">
        <v>46002</v>
      </c>
      <c r="AU15" s="21">
        <f>D8L808C21*D8L609C1</f>
        <v>0</v>
      </c>
      <c r="AV15" s="16" t="s">
        <v>46003</v>
      </c>
      <c r="AW15" s="21">
        <f>D6L840C24</f>
        <v>0</v>
      </c>
      <c r="AX15" s="16" t="s">
        <v>46004</v>
      </c>
      <c r="AY15" s="21">
        <f>D8L808C23*D8L609C1</f>
        <v>0</v>
      </c>
      <c r="AZ15" s="16" t="s">
        <v>46005</v>
      </c>
      <c r="BA15" s="21">
        <f>D6L1808C8</f>
        <v>0</v>
      </c>
      <c r="BB15" s="16" t="s">
        <v>46006</v>
      </c>
      <c r="BC15" s="21">
        <f>D8L808C25*D8L608C1</f>
        <v>0</v>
      </c>
    </row>
    <row r="16" spans="1:55" x14ac:dyDescent="0.2">
      <c r="A16" s="11">
        <v>809</v>
      </c>
      <c r="B16" s="14" t="s">
        <v>945</v>
      </c>
      <c r="C16" s="11" t="s">
        <v>45792</v>
      </c>
      <c r="D16" s="16" t="s">
        <v>46007</v>
      </c>
      <c r="E16" s="21">
        <f>D6L928C13</f>
        <v>0</v>
      </c>
      <c r="F16" s="16" t="s">
        <v>46008</v>
      </c>
      <c r="G16" s="21">
        <f>D8L809C1*D8L607C1</f>
        <v>0</v>
      </c>
      <c r="H16" s="16" t="s">
        <v>46009</v>
      </c>
      <c r="I16" s="21">
        <f>D6L928C16</f>
        <v>0</v>
      </c>
      <c r="J16" s="16" t="s">
        <v>46010</v>
      </c>
      <c r="K16" s="21">
        <f>D8L809C3*D8L607C1</f>
        <v>0</v>
      </c>
      <c r="L16" s="16" t="s">
        <v>46011</v>
      </c>
      <c r="M16" s="21">
        <f>D6L928C21</f>
        <v>0</v>
      </c>
      <c r="N16" s="16" t="s">
        <v>46012</v>
      </c>
      <c r="O16" s="21">
        <f>D8L809C5*D8L607C1</f>
        <v>0</v>
      </c>
      <c r="P16" s="16" t="s">
        <v>46013</v>
      </c>
      <c r="Q16" s="21">
        <f>D6L928C24</f>
        <v>0</v>
      </c>
      <c r="R16" s="16" t="s">
        <v>46014</v>
      </c>
      <c r="S16" s="21">
        <f>D8L809C7*D8L607C1</f>
        <v>0</v>
      </c>
      <c r="T16" s="16" t="s">
        <v>46015</v>
      </c>
      <c r="U16" s="21">
        <f>D6L937C13</f>
        <v>0</v>
      </c>
      <c r="V16" s="16" t="s">
        <v>46016</v>
      </c>
      <c r="W16" s="21">
        <f>D8L809C9*D8L608C1</f>
        <v>0</v>
      </c>
      <c r="X16" s="16" t="s">
        <v>46017</v>
      </c>
      <c r="Y16" s="21">
        <f>D6L937C16</f>
        <v>0</v>
      </c>
      <c r="Z16" s="16" t="s">
        <v>46018</v>
      </c>
      <c r="AA16" s="21">
        <f>D8L809C11*D8L608C1</f>
        <v>0</v>
      </c>
      <c r="AB16" s="16" t="s">
        <v>46019</v>
      </c>
      <c r="AC16" s="21">
        <f>D6L937C21</f>
        <v>933.11043913295248</v>
      </c>
      <c r="AD16" s="16" t="s">
        <v>46020</v>
      </c>
      <c r="AE16" s="21">
        <f>D8L809C13*D8L608C1</f>
        <v>1027.5949763408744</v>
      </c>
      <c r="AF16" s="16" t="s">
        <v>46021</v>
      </c>
      <c r="AG16" s="21">
        <f>D6L937C24</f>
        <v>933.11043913295248</v>
      </c>
      <c r="AH16" s="16" t="s">
        <v>46022</v>
      </c>
      <c r="AI16" s="21">
        <f>D8L809C15*D8L608C1</f>
        <v>1027.5949763408744</v>
      </c>
      <c r="AJ16" s="16" t="s">
        <v>46023</v>
      </c>
      <c r="AK16" s="21">
        <f>D6L940C13</f>
        <v>0</v>
      </c>
      <c r="AL16" s="16" t="s">
        <v>46024</v>
      </c>
      <c r="AM16" s="21">
        <f>D8L809C17*D8L609C1</f>
        <v>0</v>
      </c>
      <c r="AN16" s="16" t="s">
        <v>46025</v>
      </c>
      <c r="AO16" s="21">
        <f>D6L940C16</f>
        <v>0</v>
      </c>
      <c r="AP16" s="16" t="s">
        <v>46026</v>
      </c>
      <c r="AQ16" s="21">
        <f>D8L809C19*D8L609C1</f>
        <v>0</v>
      </c>
      <c r="AR16" s="16" t="s">
        <v>46027</v>
      </c>
      <c r="AS16" s="21">
        <f>D6L940C21</f>
        <v>0</v>
      </c>
      <c r="AT16" s="16" t="s">
        <v>46028</v>
      </c>
      <c r="AU16" s="21">
        <f>D8L809C21*D8L609C1</f>
        <v>0</v>
      </c>
      <c r="AV16" s="16" t="s">
        <v>46029</v>
      </c>
      <c r="AW16" s="21">
        <f>D6L940C24</f>
        <v>0</v>
      </c>
      <c r="AX16" s="16" t="s">
        <v>46030</v>
      </c>
      <c r="AY16" s="21">
        <f>D8L809C23*D8L609C1</f>
        <v>0</v>
      </c>
      <c r="AZ16" s="16" t="s">
        <v>46031</v>
      </c>
      <c r="BA16" s="21">
        <f>D6L1809C8</f>
        <v>0</v>
      </c>
      <c r="BB16" s="16" t="s">
        <v>46032</v>
      </c>
      <c r="BC16" s="21">
        <f>D8L809C25*D8L608C1</f>
        <v>0</v>
      </c>
    </row>
    <row r="17" spans="1:55" x14ac:dyDescent="0.2">
      <c r="A17" s="11">
        <v>810</v>
      </c>
      <c r="B17" s="14" t="s">
        <v>945</v>
      </c>
      <c r="C17" s="11" t="s">
        <v>6856</v>
      </c>
      <c r="D17" s="16" t="s">
        <v>46033</v>
      </c>
      <c r="E17" s="21">
        <f>D6L1028C13</f>
        <v>0</v>
      </c>
      <c r="F17" s="16" t="s">
        <v>46034</v>
      </c>
      <c r="G17" s="21">
        <f>D8L810C1*D8L607C1</f>
        <v>0</v>
      </c>
      <c r="H17" s="16" t="s">
        <v>46035</v>
      </c>
      <c r="I17" s="21">
        <f>D6L1028C16</f>
        <v>0</v>
      </c>
      <c r="J17" s="16" t="s">
        <v>46036</v>
      </c>
      <c r="K17" s="21">
        <f>D8L810C3*D8L607C1</f>
        <v>0</v>
      </c>
      <c r="L17" s="16" t="s">
        <v>46037</v>
      </c>
      <c r="M17" s="21">
        <f>D6L1028C21</f>
        <v>0</v>
      </c>
      <c r="N17" s="16" t="s">
        <v>46038</v>
      </c>
      <c r="O17" s="21">
        <f>D8L810C5*D8L607C1</f>
        <v>0</v>
      </c>
      <c r="P17" s="16" t="s">
        <v>46039</v>
      </c>
      <c r="Q17" s="21">
        <f>D6L1028C24</f>
        <v>0</v>
      </c>
      <c r="R17" s="16" t="s">
        <v>46040</v>
      </c>
      <c r="S17" s="21">
        <f>D8L810C7*D8L607C1</f>
        <v>0</v>
      </c>
      <c r="T17" s="16" t="s">
        <v>46041</v>
      </c>
      <c r="U17" s="21">
        <f>D6L1037C13</f>
        <v>8.5840594016910604E-2</v>
      </c>
      <c r="V17" s="16" t="s">
        <v>46042</v>
      </c>
      <c r="W17" s="21">
        <f>D8L810C9*D8L608C1</f>
        <v>9.4532607801342483E-2</v>
      </c>
      <c r="X17" s="16" t="s">
        <v>46043</v>
      </c>
      <c r="Y17" s="21">
        <f>D6L1037C16</f>
        <v>0.22318554444396685</v>
      </c>
      <c r="Z17" s="16" t="s">
        <v>46044</v>
      </c>
      <c r="AA17" s="21">
        <f>D8L810C11*D8L608C1</f>
        <v>0.24578478028348968</v>
      </c>
      <c r="AB17" s="16" t="s">
        <v>46045</v>
      </c>
      <c r="AC17" s="21">
        <f>D6L1037C21</f>
        <v>16.228007637094827</v>
      </c>
      <c r="AD17" s="16" t="s">
        <v>46046</v>
      </c>
      <c r="AE17" s="21">
        <f>D8L810C13*D8L608C1</f>
        <v>17.871216979841297</v>
      </c>
      <c r="AF17" s="16" t="s">
        <v>46047</v>
      </c>
      <c r="AG17" s="21">
        <f>D6L1037C24</f>
        <v>16.228007637094827</v>
      </c>
      <c r="AH17" s="16" t="s">
        <v>46048</v>
      </c>
      <c r="AI17" s="21">
        <f>D8L810C15*D8L608C1</f>
        <v>17.871216979841297</v>
      </c>
      <c r="AJ17" s="16" t="s">
        <v>46049</v>
      </c>
      <c r="AK17" s="21">
        <f>D6L1040C13</f>
        <v>0</v>
      </c>
      <c r="AL17" s="16" t="s">
        <v>46050</v>
      </c>
      <c r="AM17" s="21">
        <f>D8L810C17*D8L609C1</f>
        <v>0</v>
      </c>
      <c r="AN17" s="16" t="s">
        <v>46051</v>
      </c>
      <c r="AO17" s="21">
        <f>D6L1040C16</f>
        <v>0</v>
      </c>
      <c r="AP17" s="16" t="s">
        <v>46052</v>
      </c>
      <c r="AQ17" s="21">
        <f>D8L810C19*D8L609C1</f>
        <v>0</v>
      </c>
      <c r="AR17" s="16" t="s">
        <v>46053</v>
      </c>
      <c r="AS17" s="21">
        <f>D6L1040C21</f>
        <v>0</v>
      </c>
      <c r="AT17" s="16" t="s">
        <v>46054</v>
      </c>
      <c r="AU17" s="21">
        <f>D8L810C21*D8L609C1</f>
        <v>0</v>
      </c>
      <c r="AV17" s="16" t="s">
        <v>46055</v>
      </c>
      <c r="AW17" s="21">
        <f>D6L1040C24</f>
        <v>0</v>
      </c>
      <c r="AX17" s="16" t="s">
        <v>46056</v>
      </c>
      <c r="AY17" s="21">
        <f>D8L810C23*D8L609C1</f>
        <v>0</v>
      </c>
      <c r="AZ17" s="16" t="s">
        <v>46057</v>
      </c>
      <c r="BA17" s="21">
        <f>D6L1810C8</f>
        <v>0</v>
      </c>
      <c r="BB17" s="16" t="s">
        <v>46058</v>
      </c>
      <c r="BC17" s="21">
        <f>D8L810C25*D8L608C1</f>
        <v>0</v>
      </c>
    </row>
    <row r="18" spans="1:55" x14ac:dyDescent="0.2">
      <c r="A18" s="11">
        <v>811</v>
      </c>
      <c r="B18" s="14" t="s">
        <v>945</v>
      </c>
      <c r="C18" s="11" t="s">
        <v>2762</v>
      </c>
      <c r="D18" s="16" t="s">
        <v>46059</v>
      </c>
      <c r="E18" s="21">
        <f>D6L1128C13</f>
        <v>0</v>
      </c>
      <c r="F18" s="16" t="s">
        <v>46060</v>
      </c>
      <c r="G18" s="21">
        <f>D8L811C1*D8L607C1</f>
        <v>0</v>
      </c>
      <c r="H18" s="16" t="s">
        <v>46061</v>
      </c>
      <c r="I18" s="21">
        <f>D6L1128C16</f>
        <v>0</v>
      </c>
      <c r="J18" s="16" t="s">
        <v>46062</v>
      </c>
      <c r="K18" s="21">
        <f>D8L811C3*D8L607C1</f>
        <v>0</v>
      </c>
      <c r="L18" s="16" t="s">
        <v>46063</v>
      </c>
      <c r="M18" s="21">
        <f>D6L1128C21</f>
        <v>0</v>
      </c>
      <c r="N18" s="16" t="s">
        <v>46064</v>
      </c>
      <c r="O18" s="21">
        <f>D8L811C5*D8L607C1</f>
        <v>0</v>
      </c>
      <c r="P18" s="16" t="s">
        <v>46065</v>
      </c>
      <c r="Q18" s="21">
        <f>D6L1128C24</f>
        <v>0</v>
      </c>
      <c r="R18" s="16" t="s">
        <v>46066</v>
      </c>
      <c r="S18" s="21">
        <f>D8L811C7*D8L607C1</f>
        <v>0</v>
      </c>
      <c r="T18" s="16" t="s">
        <v>46067</v>
      </c>
      <c r="U18" s="21">
        <f>D6L1137C13</f>
        <v>3.1818809083863898E-2</v>
      </c>
      <c r="V18" s="16" t="s">
        <v>46068</v>
      </c>
      <c r="W18" s="21">
        <f>D8L811C9*D8L608C1</f>
        <v>3.5040705790527732E-2</v>
      </c>
      <c r="X18" s="16" t="s">
        <v>46069</v>
      </c>
      <c r="Y18" s="21">
        <f>D6L1137C16</f>
        <v>8.2728903618046121E-2</v>
      </c>
      <c r="Z18" s="16" t="s">
        <v>46070</v>
      </c>
      <c r="AA18" s="21">
        <f>D8L811C11*D8L608C1</f>
        <v>9.1105835055372092E-2</v>
      </c>
      <c r="AB18" s="16" t="s">
        <v>46071</v>
      </c>
      <c r="AC18" s="21">
        <f>D6L1137C21</f>
        <v>8.6972115019137846</v>
      </c>
      <c r="AD18" s="16" t="s">
        <v>46072</v>
      </c>
      <c r="AE18" s="21">
        <f>D8L811C13*D8L608C1</f>
        <v>9.5778703921104391</v>
      </c>
      <c r="AF18" s="16" t="s">
        <v>46073</v>
      </c>
      <c r="AG18" s="21">
        <f>D6L1137C24</f>
        <v>8.6972115019137846</v>
      </c>
      <c r="AH18" s="16" t="s">
        <v>46074</v>
      </c>
      <c r="AI18" s="21">
        <f>D8L811C15*D8L608C1</f>
        <v>9.5778703921104391</v>
      </c>
      <c r="AJ18" s="16" t="s">
        <v>46075</v>
      </c>
      <c r="AK18" s="21">
        <f>D6L1140C13</f>
        <v>0</v>
      </c>
      <c r="AL18" s="16" t="s">
        <v>46076</v>
      </c>
      <c r="AM18" s="21">
        <f>D8L811C17*D8L609C1</f>
        <v>0</v>
      </c>
      <c r="AN18" s="16" t="s">
        <v>46077</v>
      </c>
      <c r="AO18" s="21">
        <f>D6L1140C16</f>
        <v>0</v>
      </c>
      <c r="AP18" s="16" t="s">
        <v>46078</v>
      </c>
      <c r="AQ18" s="21">
        <f>D8L811C19*D8L609C1</f>
        <v>0</v>
      </c>
      <c r="AR18" s="16" t="s">
        <v>46079</v>
      </c>
      <c r="AS18" s="21">
        <f>D6L1140C21</f>
        <v>0</v>
      </c>
      <c r="AT18" s="16" t="s">
        <v>46080</v>
      </c>
      <c r="AU18" s="21">
        <f>D8L811C21*D8L609C1</f>
        <v>0</v>
      </c>
      <c r="AV18" s="16" t="s">
        <v>46081</v>
      </c>
      <c r="AW18" s="21">
        <f>D6L1140C24</f>
        <v>0</v>
      </c>
      <c r="AX18" s="16" t="s">
        <v>46082</v>
      </c>
      <c r="AY18" s="21">
        <f>D8L811C23*D8L609C1</f>
        <v>0</v>
      </c>
      <c r="AZ18" s="16" t="s">
        <v>46083</v>
      </c>
      <c r="BA18" s="21">
        <f>D6L1811C8</f>
        <v>0.14976373818690936</v>
      </c>
      <c r="BB18" s="16" t="s">
        <v>46084</v>
      </c>
      <c r="BC18" s="21">
        <f>D8L811C25*D8L608C1</f>
        <v>0.16492845706655992</v>
      </c>
    </row>
    <row r="19" spans="1:55" x14ac:dyDescent="0.2">
      <c r="A19" s="11">
        <v>812</v>
      </c>
      <c r="B19" s="14" t="s">
        <v>945</v>
      </c>
      <c r="C19" s="11" t="s">
        <v>45793</v>
      </c>
      <c r="D19" s="16" t="s">
        <v>46085</v>
      </c>
      <c r="E19" s="21">
        <f>D6L1228C13</f>
        <v>0</v>
      </c>
      <c r="F19" s="16" t="s">
        <v>46086</v>
      </c>
      <c r="G19" s="21">
        <f>D8L812C1*D8L607C1</f>
        <v>0</v>
      </c>
      <c r="H19" s="16" t="s">
        <v>46087</v>
      </c>
      <c r="I19" s="21">
        <f>D6L1228C16</f>
        <v>0</v>
      </c>
      <c r="J19" s="16" t="s">
        <v>46088</v>
      </c>
      <c r="K19" s="21">
        <f>D8L812C3*D8L607C1</f>
        <v>0</v>
      </c>
      <c r="L19" s="16" t="s">
        <v>46089</v>
      </c>
      <c r="M19" s="21">
        <f>D6L1228C21</f>
        <v>0</v>
      </c>
      <c r="N19" s="16" t="s">
        <v>46090</v>
      </c>
      <c r="O19" s="21">
        <f>D8L812C5*D8L607C1</f>
        <v>0</v>
      </c>
      <c r="P19" s="16" t="s">
        <v>46091</v>
      </c>
      <c r="Q19" s="21">
        <f>D6L1228C24</f>
        <v>0</v>
      </c>
      <c r="R19" s="16" t="s">
        <v>46092</v>
      </c>
      <c r="S19" s="21">
        <f>D8L812C7*D8L607C1</f>
        <v>0</v>
      </c>
      <c r="T19" s="16" t="s">
        <v>46093</v>
      </c>
      <c r="U19" s="21">
        <f>D6L1237C13</f>
        <v>-0.63478697531675154</v>
      </c>
      <c r="V19" s="16" t="s">
        <v>46094</v>
      </c>
      <c r="W19" s="21">
        <f>D8L812C9*D8L608C1</f>
        <v>-0.69906399020488319</v>
      </c>
      <c r="X19" s="16" t="s">
        <v>46095</v>
      </c>
      <c r="Y19" s="21">
        <f>D6L1237C16</f>
        <v>-1.6504461358235529</v>
      </c>
      <c r="Z19" s="16" t="s">
        <v>46096</v>
      </c>
      <c r="AA19" s="21">
        <f>D8L812C11*D8L608C1</f>
        <v>-1.8175663745326951</v>
      </c>
      <c r="AB19" s="16" t="s">
        <v>46097</v>
      </c>
      <c r="AC19" s="21">
        <f>D6L1237C21</f>
        <v>-32.563815122673006</v>
      </c>
      <c r="AD19" s="16" t="s">
        <v>46098</v>
      </c>
      <c r="AE19" s="21">
        <f>D8L812C13*D8L608C1</f>
        <v>-35.861149363675636</v>
      </c>
      <c r="AF19" s="16" t="s">
        <v>46099</v>
      </c>
      <c r="AG19" s="21">
        <f>D6L1237C24</f>
        <v>-32.563815122673006</v>
      </c>
      <c r="AH19" s="16" t="s">
        <v>46100</v>
      </c>
      <c r="AI19" s="21">
        <f>D8L812C15*D8L608C1</f>
        <v>-35.861149363675636</v>
      </c>
      <c r="AJ19" s="16" t="s">
        <v>46101</v>
      </c>
      <c r="AK19" s="21">
        <f>D6L1240C13</f>
        <v>0.39269551257471891</v>
      </c>
      <c r="AL19" s="16" t="s">
        <v>46102</v>
      </c>
      <c r="AM19" s="21">
        <f>D8L812C17*D8L609C1</f>
        <v>0.41481287166549757</v>
      </c>
      <c r="AN19" s="16" t="s">
        <v>46103</v>
      </c>
      <c r="AO19" s="21">
        <f>D6L1240C16</f>
        <v>1.0210083326942685</v>
      </c>
      <c r="AP19" s="16" t="s">
        <v>46104</v>
      </c>
      <c r="AQ19" s="21">
        <f>D8L812C19*D8L609C1</f>
        <v>1.0785134663302931</v>
      </c>
      <c r="AR19" s="16" t="s">
        <v>46105</v>
      </c>
      <c r="AS19" s="21">
        <f>D6L1240C21</f>
        <v>39.682700115233523</v>
      </c>
      <c r="AT19" s="16" t="s">
        <v>46106</v>
      </c>
      <c r="AU19" s="21">
        <f>D8L812C21*D8L609C1</f>
        <v>41.917705354753053</v>
      </c>
      <c r="AV19" s="16" t="s">
        <v>46107</v>
      </c>
      <c r="AW19" s="21">
        <f>D6L1240C24</f>
        <v>39.682700115233537</v>
      </c>
      <c r="AX19" s="16" t="s">
        <v>46108</v>
      </c>
      <c r="AY19" s="21">
        <f>D8L812C23*D8L609C1</f>
        <v>41.917705354753068</v>
      </c>
      <c r="AZ19" s="16" t="s">
        <v>46109</v>
      </c>
      <c r="BA19" s="21">
        <f>D6L1812C8</f>
        <v>0.40768765133171914</v>
      </c>
      <c r="BB19" s="16" t="s">
        <v>46110</v>
      </c>
      <c r="BC19" s="21">
        <f>D8L812C25*D8L608C1</f>
        <v>0.4489691304000008</v>
      </c>
    </row>
    <row r="20" spans="1:55" x14ac:dyDescent="0.2">
      <c r="A20" s="11">
        <v>813</v>
      </c>
      <c r="B20" s="14" t="s">
        <v>945</v>
      </c>
      <c r="C20" s="11" t="s">
        <v>45794</v>
      </c>
      <c r="D20" s="16" t="s">
        <v>46111</v>
      </c>
      <c r="E20" s="21">
        <f>D6L1328C13</f>
        <v>4.7791476200666967</v>
      </c>
      <c r="F20" s="16" t="s">
        <v>46112</v>
      </c>
      <c r="G20" s="21">
        <f>D8L813C1*D8L607C1</f>
        <v>5.4905718193822786</v>
      </c>
      <c r="H20" s="16" t="s">
        <v>46113</v>
      </c>
      <c r="I20" s="21">
        <f>D6L1328C16</f>
        <v>12.425783812173389</v>
      </c>
      <c r="J20" s="16" t="s">
        <v>46114</v>
      </c>
      <c r="K20" s="21">
        <f>D8L813C3*D8L607C1</f>
        <v>14.275486730393897</v>
      </c>
      <c r="L20" s="16" t="s">
        <v>46115</v>
      </c>
      <c r="M20" s="21">
        <f>D6L1328C21</f>
        <v>877.41438408250701</v>
      </c>
      <c r="N20" s="16" t="s">
        <v>46116</v>
      </c>
      <c r="O20" s="21">
        <f>D8L813C5*D8L607C1</f>
        <v>1008.026341545993</v>
      </c>
      <c r="P20" s="16" t="s">
        <v>46117</v>
      </c>
      <c r="Q20" s="21">
        <f>D6L1328C24</f>
        <v>877.41438408250713</v>
      </c>
      <c r="R20" s="16" t="s">
        <v>46118</v>
      </c>
      <c r="S20" s="21">
        <f>D8L813C7*D8L607C1</f>
        <v>1008.0263415459932</v>
      </c>
      <c r="T20" s="16" t="s">
        <v>46119</v>
      </c>
      <c r="U20" s="21">
        <f>D6L1337C13</f>
        <v>0.18864818908340791</v>
      </c>
      <c r="V20" s="16" t="s">
        <v>46120</v>
      </c>
      <c r="W20" s="21">
        <f>D8L813C9*D8L608C1</f>
        <v>0.2077502547051587</v>
      </c>
      <c r="X20" s="16" t="s">
        <v>46121</v>
      </c>
      <c r="Y20" s="21">
        <f>D6L1337C16</f>
        <v>0.49048529161685933</v>
      </c>
      <c r="Z20" s="16" t="s">
        <v>46122</v>
      </c>
      <c r="AA20" s="21">
        <f>D8L813C11*D8L608C1</f>
        <v>0.54015066223341124</v>
      </c>
      <c r="AB20" s="16" t="s">
        <v>46123</v>
      </c>
      <c r="AC20" s="21">
        <f>D6L1337C21</f>
        <v>328.03296155115225</v>
      </c>
      <c r="AD20" s="16" t="s">
        <v>46124</v>
      </c>
      <c r="AE20" s="21">
        <f>D8L813C13*D8L608C1</f>
        <v>361.24879674200531</v>
      </c>
      <c r="AF20" s="16" t="s">
        <v>46125</v>
      </c>
      <c r="AG20" s="21">
        <f>D6L1337C24</f>
        <v>328.03296155115225</v>
      </c>
      <c r="AH20" s="16" t="s">
        <v>46126</v>
      </c>
      <c r="AI20" s="21">
        <f>D8L813C15*D8L608C1</f>
        <v>361.24879674200531</v>
      </c>
      <c r="AJ20" s="16" t="s">
        <v>46127</v>
      </c>
      <c r="AK20" s="21">
        <f>D6L1340C13</f>
        <v>0.24957901534153387</v>
      </c>
      <c r="AL20" s="16" t="s">
        <v>46128</v>
      </c>
      <c r="AM20" s="21">
        <f>D8L813C17*D8L609C1</f>
        <v>0.26363578076683614</v>
      </c>
      <c r="AN20" s="16" t="s">
        <v>46129</v>
      </c>
      <c r="AO20" s="21">
        <f>D6L1340C16</f>
        <v>0.64890543988798588</v>
      </c>
      <c r="AP20" s="16" t="s">
        <v>46130</v>
      </c>
      <c r="AQ20" s="21">
        <f>D8L813C19*D8L609C1</f>
        <v>0.68545302999377167</v>
      </c>
      <c r="AR20" s="16" t="s">
        <v>46131</v>
      </c>
      <c r="AS20" s="21">
        <f>D6L1340C21</f>
        <v>43.303373705838197</v>
      </c>
      <c r="AT20" s="16" t="s">
        <v>46132</v>
      </c>
      <c r="AU20" s="21">
        <f>D8L813C21*D8L609C1</f>
        <v>45.742302176944605</v>
      </c>
      <c r="AV20" s="16" t="s">
        <v>46133</v>
      </c>
      <c r="AW20" s="21">
        <f>D6L1340C24</f>
        <v>43.30337370583819</v>
      </c>
      <c r="AX20" s="16" t="s">
        <v>46134</v>
      </c>
      <c r="AY20" s="21">
        <f>D8L813C23*D8L609C1</f>
        <v>45.742302176944598</v>
      </c>
      <c r="AZ20" s="16" t="s">
        <v>46135</v>
      </c>
      <c r="BA20" s="21">
        <f>D6L1813C8</f>
        <v>0</v>
      </c>
      <c r="BB20" s="16" t="s">
        <v>46136</v>
      </c>
      <c r="BC20" s="21">
        <f>D8L813C25*D8L608C1</f>
        <v>0</v>
      </c>
    </row>
    <row r="21" spans="1:55" x14ac:dyDescent="0.2">
      <c r="A21" s="11">
        <v>814</v>
      </c>
      <c r="B21" s="14" t="s">
        <v>945</v>
      </c>
      <c r="C21" s="11" t="s">
        <v>1869</v>
      </c>
      <c r="D21" s="16" t="s">
        <v>46137</v>
      </c>
      <c r="E21" s="21">
        <f>D6L1428C13</f>
        <v>0</v>
      </c>
      <c r="F21" s="16" t="s">
        <v>46138</v>
      </c>
      <c r="G21" s="21">
        <f>D8L814C1*D8L607C1</f>
        <v>0</v>
      </c>
      <c r="H21" s="16" t="s">
        <v>46139</v>
      </c>
      <c r="I21" s="21">
        <f>D6L1428C16</f>
        <v>0</v>
      </c>
      <c r="J21" s="16" t="s">
        <v>46140</v>
      </c>
      <c r="K21" s="21">
        <f>D8L814C3*D8L607C1</f>
        <v>0</v>
      </c>
      <c r="L21" s="16" t="s">
        <v>46141</v>
      </c>
      <c r="M21" s="21">
        <f>D6L1428C21</f>
        <v>0</v>
      </c>
      <c r="N21" s="16" t="s">
        <v>46142</v>
      </c>
      <c r="O21" s="21">
        <f>D8L814C5*D8L607C1</f>
        <v>0</v>
      </c>
      <c r="P21" s="16" t="s">
        <v>46143</v>
      </c>
      <c r="Q21" s="21">
        <f>D6L1428C24</f>
        <v>0</v>
      </c>
      <c r="R21" s="16" t="s">
        <v>46144</v>
      </c>
      <c r="S21" s="21">
        <f>D8L814C7*D8L607C1</f>
        <v>0</v>
      </c>
      <c r="T21" s="16" t="s">
        <v>46145</v>
      </c>
      <c r="U21" s="21">
        <f>D6L1437C13</f>
        <v>1.3463436500960218E-2</v>
      </c>
      <c r="V21" s="16" t="s">
        <v>46146</v>
      </c>
      <c r="W21" s="21">
        <f>D8L814C9*D8L608C1</f>
        <v>1.4826711965120167E-2</v>
      </c>
      <c r="X21" s="16" t="s">
        <v>46147</v>
      </c>
      <c r="Y21" s="21">
        <f>D6L1437C16</f>
        <v>3.5004934902496648E-2</v>
      </c>
      <c r="Z21" s="16" t="s">
        <v>46148</v>
      </c>
      <c r="AA21" s="21">
        <f>D8L814C11*D8L608C1</f>
        <v>3.8549451109312523E-2</v>
      </c>
      <c r="AB21" s="16" t="s">
        <v>46149</v>
      </c>
      <c r="AC21" s="21">
        <f>D6L1437C21</f>
        <v>-1.8632151234676577</v>
      </c>
      <c r="AD21" s="16" t="s">
        <v>46150</v>
      </c>
      <c r="AE21" s="21">
        <f>D8L814C13*D8L608C1</f>
        <v>-2.0518798423226134</v>
      </c>
      <c r="AF21" s="16" t="s">
        <v>46151</v>
      </c>
      <c r="AG21" s="21">
        <f>D6L1437C24</f>
        <v>-1.8632151234676586</v>
      </c>
      <c r="AH21" s="16" t="s">
        <v>46152</v>
      </c>
      <c r="AI21" s="21">
        <f>D8L814C15*D8L608C1</f>
        <v>-2.0518798423226143</v>
      </c>
      <c r="AJ21" s="16" t="s">
        <v>46153</v>
      </c>
      <c r="AK21" s="21">
        <f>D6L1440C13</f>
        <v>5.6836149207083471E-2</v>
      </c>
      <c r="AL21" s="16" t="s">
        <v>46154</v>
      </c>
      <c r="AM21" s="21">
        <f>D8L814C17*D8L609C1</f>
        <v>6.0037269365315372E-2</v>
      </c>
      <c r="AN21" s="16" t="s">
        <v>46155</v>
      </c>
      <c r="AO21" s="21">
        <f>D6L1440C16</f>
        <v>0.14777398793841676</v>
      </c>
      <c r="AP21" s="16" t="s">
        <v>46156</v>
      </c>
      <c r="AQ21" s="21">
        <f>D8L814C19*D8L609C1</f>
        <v>0.15609690034981968</v>
      </c>
      <c r="AR21" s="16" t="s">
        <v>46157</v>
      </c>
      <c r="AS21" s="21">
        <f>D6L1440C21</f>
        <v>11.904744068853933</v>
      </c>
      <c r="AT21" s="16" t="s">
        <v>46158</v>
      </c>
      <c r="AU21" s="21">
        <f>D8L814C21*D8L609C1</f>
        <v>12.575241925395041</v>
      </c>
      <c r="AV21" s="16" t="s">
        <v>46159</v>
      </c>
      <c r="AW21" s="21">
        <f>D6L1440C24</f>
        <v>11.904744068853935</v>
      </c>
      <c r="AX21" s="16" t="s">
        <v>46160</v>
      </c>
      <c r="AY21" s="21">
        <f>D8L814C23*D8L609C1</f>
        <v>12.575241925395042</v>
      </c>
      <c r="AZ21" s="16" t="s">
        <v>46161</v>
      </c>
      <c r="BA21" s="21">
        <f>D6L1814C8</f>
        <v>0.36506248338207925</v>
      </c>
      <c r="BB21" s="16" t="s">
        <v>46162</v>
      </c>
      <c r="BC21" s="21">
        <f>D8L814C25*D8L608C1</f>
        <v>0.40202783962263439</v>
      </c>
    </row>
    <row r="22" spans="1:55" x14ac:dyDescent="0.2">
      <c r="A22" s="11">
        <v>815</v>
      </c>
      <c r="B22" s="14" t="s">
        <v>945</v>
      </c>
      <c r="C22" s="11" t="s">
        <v>45795</v>
      </c>
      <c r="D22" s="16" t="s">
        <v>945</v>
      </c>
      <c r="E22" s="21" t="str">
        <f>NULL_VALUE</f>
        <v>n/a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  <c r="L22" s="16" t="s">
        <v>945</v>
      </c>
      <c r="M22" s="21" t="str">
        <f>NULL_VALUE</f>
        <v>n/a</v>
      </c>
      <c r="N22" s="16" t="s">
        <v>945</v>
      </c>
      <c r="O22" s="21" t="str">
        <f>NULL_VALUE</f>
        <v>n/a</v>
      </c>
      <c r="P22" s="16" t="s">
        <v>945</v>
      </c>
      <c r="Q22" s="21" t="str">
        <f>NULL_VALUE</f>
        <v>n/a</v>
      </c>
      <c r="R22" s="16" t="s">
        <v>945</v>
      </c>
      <c r="S22" s="21" t="str">
        <f>NULL_VALUE</f>
        <v>n/a</v>
      </c>
      <c r="T22" s="16" t="s">
        <v>945</v>
      </c>
      <c r="U22" s="21" t="str">
        <f>NULL_VALUE</f>
        <v>n/a</v>
      </c>
      <c r="V22" s="16" t="s">
        <v>945</v>
      </c>
      <c r="W22" s="21" t="str">
        <f>NULL_VALUE</f>
        <v>n/a</v>
      </c>
      <c r="X22" s="16" t="s">
        <v>945</v>
      </c>
      <c r="Y22" s="21" t="str">
        <f>NULL_VALUE</f>
        <v>n/a</v>
      </c>
      <c r="Z22" s="16" t="s">
        <v>945</v>
      </c>
      <c r="AA22" s="21" t="str">
        <f>NULL_VALUE</f>
        <v>n/a</v>
      </c>
      <c r="AB22" s="16" t="s">
        <v>945</v>
      </c>
      <c r="AC22" s="21" t="str">
        <f>NULL_VALUE</f>
        <v>n/a</v>
      </c>
      <c r="AD22" s="16" t="s">
        <v>945</v>
      </c>
      <c r="AE22" s="21" t="str">
        <f>NULL_VALUE</f>
        <v>n/a</v>
      </c>
      <c r="AF22" s="16" t="s">
        <v>945</v>
      </c>
      <c r="AG22" s="21" t="str">
        <f>NULL_VALUE</f>
        <v>n/a</v>
      </c>
      <c r="AH22" s="16" t="s">
        <v>945</v>
      </c>
      <c r="AI22" s="21" t="str">
        <f>NULL_VALUE</f>
        <v>n/a</v>
      </c>
      <c r="AJ22" s="16" t="s">
        <v>945</v>
      </c>
      <c r="AK22" s="21" t="str">
        <f>NULL_VALUE</f>
        <v>n/a</v>
      </c>
      <c r="AL22" s="16" t="s">
        <v>945</v>
      </c>
      <c r="AM22" s="21" t="str">
        <f>NULL_VALUE</f>
        <v>n/a</v>
      </c>
      <c r="AN22" s="16" t="s">
        <v>945</v>
      </c>
      <c r="AO22" s="21" t="str">
        <f>NULL_VALUE</f>
        <v>n/a</v>
      </c>
      <c r="AP22" s="16" t="s">
        <v>945</v>
      </c>
      <c r="AQ22" s="21" t="str">
        <f>NULL_VALUE</f>
        <v>n/a</v>
      </c>
      <c r="AR22" s="16" t="s">
        <v>945</v>
      </c>
      <c r="AS22" s="21" t="str">
        <f>NULL_VALUE</f>
        <v>n/a</v>
      </c>
      <c r="AT22" s="16" t="s">
        <v>945</v>
      </c>
      <c r="AU22" s="21" t="str">
        <f>NULL_VALUE</f>
        <v>n/a</v>
      </c>
      <c r="AV22" s="16" t="s">
        <v>945</v>
      </c>
      <c r="AW22" s="21" t="str">
        <f>NULL_VALUE</f>
        <v>n/a</v>
      </c>
      <c r="AX22" s="16" t="s">
        <v>945</v>
      </c>
      <c r="AY22" s="21" t="str">
        <f>NULL_VALUE</f>
        <v>n/a</v>
      </c>
      <c r="AZ22" s="16" t="s">
        <v>46163</v>
      </c>
      <c r="BA22" s="21">
        <f>D6L1815C8</f>
        <v>1.2139689578713969E-2</v>
      </c>
      <c r="BB22" s="16" t="s">
        <v>46164</v>
      </c>
      <c r="BC22" s="21">
        <f>D8L815C25*D8L608C1</f>
        <v>1.3368925587217344E-2</v>
      </c>
    </row>
    <row r="23" spans="1:55" x14ac:dyDescent="0.2">
      <c r="A23" s="11">
        <v>816</v>
      </c>
      <c r="B23" s="14" t="s">
        <v>945</v>
      </c>
      <c r="C23" s="11" t="s">
        <v>45796</v>
      </c>
      <c r="D23" s="16" t="s">
        <v>945</v>
      </c>
      <c r="E23" s="21" t="str">
        <f>NULL_VALUE</f>
        <v>n/a</v>
      </c>
      <c r="F23" s="16" t="s">
        <v>945</v>
      </c>
      <c r="G23" s="21" t="str">
        <f>NULL_VALUE</f>
        <v>n/a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  <c r="P23" s="16" t="s">
        <v>945</v>
      </c>
      <c r="Q23" s="21" t="str">
        <f>NULL_VALUE</f>
        <v>n/a</v>
      </c>
      <c r="R23" s="16" t="s">
        <v>945</v>
      </c>
      <c r="S23" s="21" t="str">
        <f>NULL_VALUE</f>
        <v>n/a</v>
      </c>
      <c r="T23" s="16" t="s">
        <v>945</v>
      </c>
      <c r="U23" s="21" t="str">
        <f>NULL_VALUE</f>
        <v>n/a</v>
      </c>
      <c r="V23" s="16" t="s">
        <v>945</v>
      </c>
      <c r="W23" s="21" t="str">
        <f>NULL_VALUE</f>
        <v>n/a</v>
      </c>
      <c r="X23" s="16" t="s">
        <v>945</v>
      </c>
      <c r="Y23" s="21" t="str">
        <f>NULL_VALUE</f>
        <v>n/a</v>
      </c>
      <c r="Z23" s="16" t="s">
        <v>945</v>
      </c>
      <c r="AA23" s="21" t="str">
        <f>NULL_VALUE</f>
        <v>n/a</v>
      </c>
      <c r="AB23" s="16" t="s">
        <v>945</v>
      </c>
      <c r="AC23" s="21" t="str">
        <f>NULL_VALUE</f>
        <v>n/a</v>
      </c>
      <c r="AD23" s="16" t="s">
        <v>945</v>
      </c>
      <c r="AE23" s="21" t="str">
        <f>NULL_VALUE</f>
        <v>n/a</v>
      </c>
      <c r="AF23" s="16" t="s">
        <v>945</v>
      </c>
      <c r="AG23" s="21" t="str">
        <f>NULL_VALUE</f>
        <v>n/a</v>
      </c>
      <c r="AH23" s="16" t="s">
        <v>945</v>
      </c>
      <c r="AI23" s="21" t="str">
        <f>NULL_VALUE</f>
        <v>n/a</v>
      </c>
      <c r="AJ23" s="16" t="s">
        <v>945</v>
      </c>
      <c r="AK23" s="21" t="str">
        <f>NULL_VALUE</f>
        <v>n/a</v>
      </c>
      <c r="AL23" s="16" t="s">
        <v>945</v>
      </c>
      <c r="AM23" s="21" t="str">
        <f>NULL_VALUE</f>
        <v>n/a</v>
      </c>
      <c r="AN23" s="16" t="s">
        <v>945</v>
      </c>
      <c r="AO23" s="21" t="str">
        <f>NULL_VALUE</f>
        <v>n/a</v>
      </c>
      <c r="AP23" s="16" t="s">
        <v>945</v>
      </c>
      <c r="AQ23" s="21" t="str">
        <f>NULL_VALUE</f>
        <v>n/a</v>
      </c>
      <c r="AR23" s="16" t="s">
        <v>945</v>
      </c>
      <c r="AS23" s="21" t="str">
        <f>NULL_VALUE</f>
        <v>n/a</v>
      </c>
      <c r="AT23" s="16" t="s">
        <v>945</v>
      </c>
      <c r="AU23" s="21" t="str">
        <f>NULL_VALUE</f>
        <v>n/a</v>
      </c>
      <c r="AV23" s="16" t="s">
        <v>945</v>
      </c>
      <c r="AW23" s="21" t="str">
        <f>NULL_VALUE</f>
        <v>n/a</v>
      </c>
      <c r="AX23" s="16" t="s">
        <v>945</v>
      </c>
      <c r="AY23" s="21" t="str">
        <f>NULL_VALUE</f>
        <v>n/a</v>
      </c>
      <c r="AZ23" s="16" t="s">
        <v>46165</v>
      </c>
      <c r="BA23" s="21">
        <f>D6L1816C8</f>
        <v>-1.8435870057842543E-4</v>
      </c>
      <c r="BB23" s="16" t="s">
        <v>46166</v>
      </c>
      <c r="BC23" s="21">
        <f>D8L816C25*D8L608C1</f>
        <v>-2.0302642282638589E-4</v>
      </c>
    </row>
    <row r="24" spans="1:55" x14ac:dyDescent="0.2">
      <c r="A24" s="11">
        <v>817</v>
      </c>
      <c r="B24" s="14" t="s">
        <v>945</v>
      </c>
      <c r="C24" s="11" t="s">
        <v>6862</v>
      </c>
      <c r="D24" s="16" t="s">
        <v>46167</v>
      </c>
      <c r="E24" s="21">
        <f>D6L1528C13</f>
        <v>0.13647316548082233</v>
      </c>
      <c r="F24" s="16" t="s">
        <v>46168</v>
      </c>
      <c r="G24" s="21">
        <f>D8L817C1*D8L607C1</f>
        <v>0.15678856902110927</v>
      </c>
      <c r="H24" s="16" t="s">
        <v>46169</v>
      </c>
      <c r="I24" s="21">
        <f>D6L1528C16</f>
        <v>0.35483023025013788</v>
      </c>
      <c r="J24" s="16" t="s">
        <v>46170</v>
      </c>
      <c r="K24" s="21">
        <f>D8L817C3*D8L607C1</f>
        <v>0.40765027945488391</v>
      </c>
      <c r="L24" s="16" t="s">
        <v>46171</v>
      </c>
      <c r="M24" s="21">
        <f>D6L1528C21</f>
        <v>2.8993269926006944</v>
      </c>
      <c r="N24" s="16" t="s">
        <v>46172</v>
      </c>
      <c r="O24" s="21">
        <f>D8L817C5*D8L607C1</f>
        <v>3.3309209813706451</v>
      </c>
      <c r="P24" s="16" t="s">
        <v>46173</v>
      </c>
      <c r="Q24" s="21">
        <f>D6L1528C24</f>
        <v>2.8993269926006944</v>
      </c>
      <c r="R24" s="16" t="s">
        <v>46174</v>
      </c>
      <c r="S24" s="21">
        <f>D8L817C7*D8L607C1</f>
        <v>3.3309209813706451</v>
      </c>
      <c r="T24" s="16" t="s">
        <v>46175</v>
      </c>
      <c r="U24" s="21">
        <f>D6L1537C13</f>
        <v>5.1526474371453745E-2</v>
      </c>
      <c r="V24" s="16" t="s">
        <v>46176</v>
      </c>
      <c r="W24" s="21">
        <f>D8L817C9*D8L608C1</f>
        <v>5.6743922254114273E-2</v>
      </c>
      <c r="X24" s="16" t="s">
        <v>46177</v>
      </c>
      <c r="Y24" s="21">
        <f>D6L1537C16</f>
        <v>0.13396883336577975</v>
      </c>
      <c r="Z24" s="16" t="s">
        <v>46178</v>
      </c>
      <c r="AA24" s="21">
        <f>D8L817C11*D8L608C1</f>
        <v>0.14753419786069713</v>
      </c>
      <c r="AB24" s="16" t="s">
        <v>46179</v>
      </c>
      <c r="AC24" s="21">
        <f>D6L1537C21</f>
        <v>4.9246938418034638</v>
      </c>
      <c r="AD24" s="16" t="s">
        <v>46180</v>
      </c>
      <c r="AE24" s="21">
        <f>D8L817C13*D8L608C1</f>
        <v>5.4233565927698635</v>
      </c>
      <c r="AF24" s="16" t="s">
        <v>46181</v>
      </c>
      <c r="AG24" s="21">
        <f>D6L1537C24</f>
        <v>4.9246938418034629</v>
      </c>
      <c r="AH24" s="16" t="s">
        <v>46182</v>
      </c>
      <c r="AI24" s="21">
        <f>D8L817C15*D8L608C1</f>
        <v>5.4233565927698626</v>
      </c>
      <c r="AJ24" s="16" t="s">
        <v>46183</v>
      </c>
      <c r="AK24" s="21">
        <f>D6L1540C13</f>
        <v>0.29250427515735544</v>
      </c>
      <c r="AL24" s="16" t="s">
        <v>46184</v>
      </c>
      <c r="AM24" s="21">
        <f>D8L817C17*D8L609C1</f>
        <v>0.30897867295942411</v>
      </c>
      <c r="AN24" s="16" t="s">
        <v>46185</v>
      </c>
      <c r="AO24" s="21">
        <f>D6L1540C16</f>
        <v>0.76051111540912442</v>
      </c>
      <c r="AP24" s="16" t="s">
        <v>46186</v>
      </c>
      <c r="AQ24" s="21">
        <f>D8L817C19*D8L609C1</f>
        <v>0.80334454969450286</v>
      </c>
      <c r="AR24" s="16" t="s">
        <v>46187</v>
      </c>
      <c r="AS24" s="21">
        <f>D6L1540C21</f>
        <v>7.9997456677336825</v>
      </c>
      <c r="AT24" s="16" t="s">
        <v>46188</v>
      </c>
      <c r="AU24" s="21">
        <f>D8L817C21*D8L609C1</f>
        <v>8.4503065779108812</v>
      </c>
      <c r="AV24" s="16" t="s">
        <v>46189</v>
      </c>
      <c r="AW24" s="21">
        <f>D6L1540C24</f>
        <v>7.9997456677336816</v>
      </c>
      <c r="AX24" s="16" t="s">
        <v>46190</v>
      </c>
      <c r="AY24" s="21">
        <f>D8L817C23*D8L609C1</f>
        <v>8.4503065779108812</v>
      </c>
      <c r="AZ24" s="16" t="s">
        <v>46191</v>
      </c>
      <c r="BA24" s="21">
        <f>D6L1817C8</f>
        <v>0</v>
      </c>
      <c r="BB24" s="16" t="s">
        <v>46192</v>
      </c>
      <c r="BC24" s="21">
        <f>D8L817C25*D8L608C1</f>
        <v>0</v>
      </c>
    </row>
    <row r="25" spans="1:55" x14ac:dyDescent="0.2">
      <c r="A25" s="11">
        <v>818</v>
      </c>
      <c r="B25" s="14" t="s">
        <v>945</v>
      </c>
      <c r="C25" s="11" t="s">
        <v>45797</v>
      </c>
      <c r="D25" s="16" t="s">
        <v>46193</v>
      </c>
      <c r="E25" s="21">
        <f>D6L1628C13</f>
        <v>0</v>
      </c>
      <c r="F25" s="16" t="s">
        <v>46194</v>
      </c>
      <c r="G25" s="21">
        <f>D8L818C1*D8L607C1</f>
        <v>0</v>
      </c>
      <c r="H25" s="16" t="s">
        <v>46195</v>
      </c>
      <c r="I25" s="21">
        <f>D6L1628C16</f>
        <v>0</v>
      </c>
      <c r="J25" s="16" t="s">
        <v>46196</v>
      </c>
      <c r="K25" s="21">
        <f>D8L818C3*D8L607C1</f>
        <v>0</v>
      </c>
      <c r="L25" s="16" t="s">
        <v>46197</v>
      </c>
      <c r="M25" s="21">
        <f>D6L1628C21</f>
        <v>0</v>
      </c>
      <c r="N25" s="16" t="s">
        <v>46198</v>
      </c>
      <c r="O25" s="21">
        <f>D8L818C5*D8L607C1</f>
        <v>0</v>
      </c>
      <c r="P25" s="16" t="s">
        <v>46199</v>
      </c>
      <c r="Q25" s="21">
        <f>D6L1628C24</f>
        <v>0</v>
      </c>
      <c r="R25" s="16" t="s">
        <v>46200</v>
      </c>
      <c r="S25" s="21">
        <f>D8L818C7*D8L607C1</f>
        <v>0</v>
      </c>
      <c r="T25" s="16" t="s">
        <v>46201</v>
      </c>
      <c r="U25" s="21">
        <f>D6L1637C13</f>
        <v>0.78805838947759299</v>
      </c>
      <c r="V25" s="16" t="s">
        <v>46202</v>
      </c>
      <c r="W25" s="21">
        <f>D8L818C9*D8L608C1</f>
        <v>0.86785530214722117</v>
      </c>
      <c r="X25" s="16" t="s">
        <v>46203</v>
      </c>
      <c r="Y25" s="21">
        <f>D6L1637C16</f>
        <v>2.0489518126417408</v>
      </c>
      <c r="Z25" s="16" t="s">
        <v>46204</v>
      </c>
      <c r="AA25" s="21">
        <f>D8L818C11*D8L608C1</f>
        <v>2.2564237855827742</v>
      </c>
      <c r="AB25" s="16" t="s">
        <v>46205</v>
      </c>
      <c r="AC25" s="21">
        <f>D6L1637C21</f>
        <v>79.684339995369484</v>
      </c>
      <c r="AD25" s="16" t="s">
        <v>46206</v>
      </c>
      <c r="AE25" s="21">
        <f>D8L818C13*D8L608C1</f>
        <v>87.752986182820877</v>
      </c>
      <c r="AF25" s="16" t="s">
        <v>46207</v>
      </c>
      <c r="AG25" s="21">
        <f>D6L1637C24</f>
        <v>79.684339995369498</v>
      </c>
      <c r="AH25" s="16" t="s">
        <v>46208</v>
      </c>
      <c r="AI25" s="21">
        <f>D8L818C15*D8L608C1</f>
        <v>87.752986182820891</v>
      </c>
      <c r="AJ25" s="16" t="s">
        <v>46209</v>
      </c>
      <c r="AK25" s="21">
        <f>D6L1640C13</f>
        <v>1.8528968495041089</v>
      </c>
      <c r="AL25" s="16" t="s">
        <v>46210</v>
      </c>
      <c r="AM25" s="21">
        <f>D8L818C17*D8L609C1</f>
        <v>1.9572555285986588</v>
      </c>
      <c r="AN25" s="16" t="s">
        <v>46211</v>
      </c>
      <c r="AO25" s="21">
        <f>D6L1640C16</f>
        <v>4.817531808710684</v>
      </c>
      <c r="AP25" s="16" t="s">
        <v>46212</v>
      </c>
      <c r="AQ25" s="21">
        <f>D8L818C19*D8L609C1</f>
        <v>5.0888643743565138</v>
      </c>
      <c r="AR25" s="16" t="s">
        <v>46213</v>
      </c>
      <c r="AS25" s="21">
        <f>D6L1640C21</f>
        <v>186.84999432691839</v>
      </c>
      <c r="AT25" s="16" t="s">
        <v>46214</v>
      </c>
      <c r="AU25" s="21">
        <f>D8L818C21*D8L609C1</f>
        <v>197.37374183180512</v>
      </c>
      <c r="AV25" s="16" t="s">
        <v>46215</v>
      </c>
      <c r="AW25" s="21">
        <f>D6L1640C24</f>
        <v>186.84999432691839</v>
      </c>
      <c r="AX25" s="16" t="s">
        <v>46216</v>
      </c>
      <c r="AY25" s="21">
        <f>D8L818C23*D8L609C1</f>
        <v>197.37374183180512</v>
      </c>
      <c r="AZ25" s="16" t="s">
        <v>46217</v>
      </c>
      <c r="BA25" s="21">
        <f>D6L1818C8</f>
        <v>0</v>
      </c>
      <c r="BB25" s="16" t="s">
        <v>46218</v>
      </c>
      <c r="BC25" s="21">
        <f>D8L818C25*D8L608C1</f>
        <v>0</v>
      </c>
    </row>
    <row r="26" spans="1:55" x14ac:dyDescent="0.2">
      <c r="A26" s="11">
        <v>819</v>
      </c>
      <c r="B26" s="14" t="s">
        <v>945</v>
      </c>
      <c r="C26" s="11" t="s">
        <v>41913</v>
      </c>
      <c r="D26" s="16" t="s">
        <v>46219</v>
      </c>
      <c r="E26" s="21">
        <f>D6L1728C13</f>
        <v>0</v>
      </c>
      <c r="F26" s="16" t="s">
        <v>46220</v>
      </c>
      <c r="G26" s="21">
        <f>D8L819C1*D8L607C1</f>
        <v>0</v>
      </c>
      <c r="H26" s="16" t="s">
        <v>46221</v>
      </c>
      <c r="I26" s="21">
        <f>D6L1728C16</f>
        <v>0</v>
      </c>
      <c r="J26" s="16" t="s">
        <v>46222</v>
      </c>
      <c r="K26" s="21">
        <f>D8L819C3*D8L607C1</f>
        <v>0</v>
      </c>
      <c r="L26" s="16" t="s">
        <v>46223</v>
      </c>
      <c r="M26" s="21">
        <f>D6L1728C21</f>
        <v>0</v>
      </c>
      <c r="N26" s="16" t="s">
        <v>46224</v>
      </c>
      <c r="O26" s="21">
        <f>D8L819C5*D8L607C1</f>
        <v>0</v>
      </c>
      <c r="P26" s="16" t="s">
        <v>46225</v>
      </c>
      <c r="Q26" s="21">
        <f>D6L1728C24</f>
        <v>0</v>
      </c>
      <c r="R26" s="16" t="s">
        <v>46226</v>
      </c>
      <c r="S26" s="21">
        <f>D8L819C7*D8L607C1</f>
        <v>0</v>
      </c>
      <c r="T26" s="16" t="s">
        <v>46227</v>
      </c>
      <c r="U26" s="21">
        <f>D6L1737C13</f>
        <v>0</v>
      </c>
      <c r="V26" s="16" t="s">
        <v>46228</v>
      </c>
      <c r="W26" s="21">
        <f>D8L819C9*D8L608C1</f>
        <v>0</v>
      </c>
      <c r="X26" s="16" t="s">
        <v>46229</v>
      </c>
      <c r="Y26" s="21">
        <f>D6L1737C16</f>
        <v>0</v>
      </c>
      <c r="Z26" s="16" t="s">
        <v>46230</v>
      </c>
      <c r="AA26" s="21">
        <f>D8L819C11*D8L608C1</f>
        <v>0</v>
      </c>
      <c r="AB26" s="16" t="s">
        <v>46231</v>
      </c>
      <c r="AC26" s="21">
        <f>D6L1737C21</f>
        <v>0</v>
      </c>
      <c r="AD26" s="16" t="s">
        <v>46232</v>
      </c>
      <c r="AE26" s="21">
        <f>D8L819C13*D8L608C1</f>
        <v>0</v>
      </c>
      <c r="AF26" s="16" t="s">
        <v>46233</v>
      </c>
      <c r="AG26" s="21">
        <f>D6L1737C24</f>
        <v>0</v>
      </c>
      <c r="AH26" s="16" t="s">
        <v>46234</v>
      </c>
      <c r="AI26" s="21">
        <f>D8L819C15*D8L608C1</f>
        <v>0</v>
      </c>
      <c r="AJ26" s="16" t="s">
        <v>46235</v>
      </c>
      <c r="AK26" s="21">
        <f>D6L1740C13</f>
        <v>0</v>
      </c>
      <c r="AL26" s="16" t="s">
        <v>46236</v>
      </c>
      <c r="AM26" s="21">
        <f>D8L819C17*D8L609C1</f>
        <v>0</v>
      </c>
      <c r="AN26" s="16" t="s">
        <v>46237</v>
      </c>
      <c r="AO26" s="21">
        <f>D6L1740C16</f>
        <v>0</v>
      </c>
      <c r="AP26" s="16" t="s">
        <v>46238</v>
      </c>
      <c r="AQ26" s="21">
        <f>D8L819C19*D8L609C1</f>
        <v>0</v>
      </c>
      <c r="AR26" s="16" t="s">
        <v>46239</v>
      </c>
      <c r="AS26" s="21">
        <f>D6L1740C21</f>
        <v>0</v>
      </c>
      <c r="AT26" s="16" t="s">
        <v>46240</v>
      </c>
      <c r="AU26" s="21">
        <f>D8L819C21*D8L609C1</f>
        <v>0</v>
      </c>
      <c r="AV26" s="16" t="s">
        <v>46241</v>
      </c>
      <c r="AW26" s="21">
        <f>D6L1740C24</f>
        <v>0</v>
      </c>
      <c r="AX26" s="16" t="s">
        <v>46242</v>
      </c>
      <c r="AY26" s="21">
        <f>D8L819C23*D8L609C1</f>
        <v>0</v>
      </c>
      <c r="AZ26" s="16" t="s">
        <v>945</v>
      </c>
      <c r="BA26" s="21" t="str">
        <f>NULL_VALUE</f>
        <v>n/a</v>
      </c>
      <c r="BB26" s="16" t="s">
        <v>945</v>
      </c>
      <c r="BC26" s="21" t="str">
        <f>NULL_VALUE</f>
        <v>n/a</v>
      </c>
    </row>
    <row r="27" spans="1:55" x14ac:dyDescent="0.2">
      <c r="A27" s="11">
        <v>820</v>
      </c>
      <c r="B27" s="14" t="s">
        <v>945</v>
      </c>
      <c r="C27" s="11" t="s">
        <v>45798</v>
      </c>
      <c r="D27" s="16" t="s">
        <v>46243</v>
      </c>
      <c r="E27" s="21">
        <f>D6L1924C1</f>
        <v>2.4465458319342114E-2</v>
      </c>
      <c r="F27" s="16" t="s">
        <v>46244</v>
      </c>
      <c r="G27" s="21">
        <f>D8L820C1*D8L607C1</f>
        <v>2.8107387901647796E-2</v>
      </c>
      <c r="H27" s="16" t="s">
        <v>46245</v>
      </c>
      <c r="I27" s="21">
        <f>D6L1924C4</f>
        <v>6.6505886854638027E-2</v>
      </c>
      <c r="J27" s="16" t="s">
        <v>46246</v>
      </c>
      <c r="K27" s="21">
        <f>D8L820C3*D8L607C1</f>
        <v>7.640595713216447E-2</v>
      </c>
      <c r="L27" s="16" t="s">
        <v>46247</v>
      </c>
      <c r="M27" s="21">
        <f>D6L1924C7</f>
        <v>2.2334518639724821</v>
      </c>
      <c r="N27" s="16" t="s">
        <v>46248</v>
      </c>
      <c r="O27" s="21">
        <f>D8L820C5*D8L607C1</f>
        <v>2.5659236414427795</v>
      </c>
      <c r="P27" s="16" t="s">
        <v>46249</v>
      </c>
      <c r="Q27" s="21">
        <f>D6L1924C10</f>
        <v>2.1541441590792165</v>
      </c>
      <c r="R27" s="16" t="s">
        <v>46250</v>
      </c>
      <c r="S27" s="21">
        <f>D8L820C7*D8L607C1</f>
        <v>2.4748101868764247</v>
      </c>
      <c r="T27" s="16" t="s">
        <v>46251</v>
      </c>
      <c r="U27" s="21">
        <f>D6L1924C2</f>
        <v>-1.9603604884295299E-3</v>
      </c>
      <c r="V27" s="16" t="s">
        <v>46252</v>
      </c>
      <c r="W27" s="21">
        <f>D8L820C9*D8L608C1</f>
        <v>-2.1588619152081972E-3</v>
      </c>
      <c r="X27" s="16" t="s">
        <v>46253</v>
      </c>
      <c r="Y27" s="21">
        <f>D6L1924C5</f>
        <v>1.2942548494676281E-2</v>
      </c>
      <c r="Z27" s="16" t="s">
        <v>46254</v>
      </c>
      <c r="AA27" s="21">
        <f>D8L820C11*D8L608C1</f>
        <v>1.425308008185568E-2</v>
      </c>
      <c r="AB27" s="16" t="s">
        <v>46255</v>
      </c>
      <c r="AC27" s="21">
        <f>D6L1924C8</f>
        <v>3.0072095898593099</v>
      </c>
      <c r="AD27" s="16" t="s">
        <v>46256</v>
      </c>
      <c r="AE27" s="21">
        <f>D8L820C13*D8L608C1</f>
        <v>3.3117124594757938</v>
      </c>
      <c r="AF27" s="16" t="s">
        <v>46257</v>
      </c>
      <c r="AG27" s="21">
        <f>D6L1924C11</f>
        <v>3.9456354254834847</v>
      </c>
      <c r="AH27" s="16" t="s">
        <v>46258</v>
      </c>
      <c r="AI27" s="21">
        <f>D8L820C15*D8L608C1</f>
        <v>4.3451610566771484</v>
      </c>
      <c r="AJ27" s="16" t="s">
        <v>46259</v>
      </c>
      <c r="AK27" s="21">
        <f>D6L1924C3</f>
        <v>0.1144726031822166</v>
      </c>
      <c r="AL27" s="16" t="s">
        <v>46260</v>
      </c>
      <c r="AM27" s="21">
        <f>D8L820C17*D8L609C1</f>
        <v>0.1209199181872628</v>
      </c>
      <c r="AN27" s="16" t="s">
        <v>46261</v>
      </c>
      <c r="AO27" s="21">
        <f>D6L1924C6</f>
        <v>0.35215233764725828</v>
      </c>
      <c r="AP27" s="16" t="s">
        <v>46262</v>
      </c>
      <c r="AQ27" s="21">
        <f>D8L820C19*D8L609C1</f>
        <v>0.3719862279184632</v>
      </c>
      <c r="AR27" s="16" t="s">
        <v>46263</v>
      </c>
      <c r="AS27" s="21">
        <f>D6L1924C9</f>
        <v>15.992433886205454</v>
      </c>
      <c r="AT27" s="16" t="s">
        <v>46264</v>
      </c>
      <c r="AU27" s="21">
        <f>D8L820C21*D8L609C1</f>
        <v>16.893158217577696</v>
      </c>
      <c r="AV27" s="16" t="s">
        <v>46265</v>
      </c>
      <c r="AW27" s="21">
        <f>D6L1924C12</f>
        <v>15.050019542966135</v>
      </c>
      <c r="AX27" s="16" t="s">
        <v>46266</v>
      </c>
      <c r="AY27" s="21">
        <f>D8L820C23*D8L609C1</f>
        <v>15.897665303857492</v>
      </c>
      <c r="AZ27" s="16" t="s">
        <v>46267</v>
      </c>
      <c r="BA27" s="21">
        <f>D6L1819C5/D6L1819C7</f>
        <v>6.6275418412125156E-2</v>
      </c>
      <c r="BB27" s="16" t="s">
        <v>46268</v>
      </c>
      <c r="BC27" s="21">
        <f>D8L820C25*D8L608C1</f>
        <v>7.2986309185943621E-2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7EA34A-6894-4C98-B62D-D012D504D627}">
  <dimension ref="A1:I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46269</v>
      </c>
    </row>
    <row r="3" spans="1:9" x14ac:dyDescent="0.2">
      <c r="B3" s="13" t="s">
        <v>46270</v>
      </c>
    </row>
    <row r="4" spans="1:9" x14ac:dyDescent="0.2">
      <c r="B4" s="13" t="s">
        <v>46271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46272</v>
      </c>
      <c r="F7" s="8" t="s">
        <v>30</v>
      </c>
      <c r="G7" s="8" t="s">
        <v>46273</v>
      </c>
      <c r="H7" s="8" t="s">
        <v>33</v>
      </c>
      <c r="I7" s="8" t="s">
        <v>46274</v>
      </c>
    </row>
    <row r="8" spans="1:9" ht="13.5" thickTop="1" x14ac:dyDescent="0.2">
      <c r="A8" s="11">
        <v>101</v>
      </c>
      <c r="B8" s="14" t="s">
        <v>945</v>
      </c>
      <c r="C8" s="11" t="s">
        <v>46275</v>
      </c>
      <c r="D8" s="16" t="s">
        <v>46297</v>
      </c>
      <c r="E8" s="6">
        <f>D8L703C2</f>
        <v>2.8138714815963972E-3</v>
      </c>
      <c r="F8" s="16" t="s">
        <v>46298</v>
      </c>
      <c r="G8" s="6">
        <f>D8L703C4</f>
        <v>1.5516011327314796E-3</v>
      </c>
      <c r="H8" s="16" t="s">
        <v>46299</v>
      </c>
      <c r="I8" s="6">
        <f>D8L703C6</f>
        <v>4.8544220992127332E-3</v>
      </c>
    </row>
    <row r="9" spans="1:9" x14ac:dyDescent="0.2">
      <c r="A9" s="11">
        <v>102</v>
      </c>
      <c r="B9" s="14" t="s">
        <v>945</v>
      </c>
      <c r="C9" s="11" t="s">
        <v>46276</v>
      </c>
      <c r="D9" s="16" t="s">
        <v>46300</v>
      </c>
      <c r="E9" s="6">
        <f>D8L707C2</f>
        <v>0</v>
      </c>
      <c r="F9" s="16" t="s">
        <v>46301</v>
      </c>
      <c r="G9" s="6">
        <f>D8L707C4</f>
        <v>0</v>
      </c>
      <c r="H9" s="16" t="s">
        <v>46302</v>
      </c>
      <c r="I9" s="6">
        <f>D8L707C6</f>
        <v>0</v>
      </c>
    </row>
    <row r="10" spans="1:9" x14ac:dyDescent="0.2">
      <c r="A10" s="11">
        <v>103</v>
      </c>
      <c r="B10" s="14" t="s">
        <v>945</v>
      </c>
      <c r="C10" s="11" t="s">
        <v>46277</v>
      </c>
      <c r="D10" s="16" t="s">
        <v>46303</v>
      </c>
      <c r="E10" s="6">
        <f>D8L710C2</f>
        <v>0.45172912333048698</v>
      </c>
      <c r="F10" s="16" t="s">
        <v>46304</v>
      </c>
      <c r="G10" s="6">
        <f>D8L710C4</f>
        <v>0</v>
      </c>
      <c r="H10" s="16" t="s">
        <v>46305</v>
      </c>
      <c r="I10" s="6">
        <f>D8L710C6</f>
        <v>0</v>
      </c>
    </row>
    <row r="11" spans="1:9" x14ac:dyDescent="0.2">
      <c r="A11" s="11">
        <v>104</v>
      </c>
      <c r="B11" s="14" t="s">
        <v>945</v>
      </c>
      <c r="C11" s="11" t="s">
        <v>46278</v>
      </c>
      <c r="D11" s="16" t="s">
        <v>46306</v>
      </c>
      <c r="E11" s="6">
        <f>D8L711C2</f>
        <v>13.256704599219722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</row>
    <row r="12" spans="1:9" x14ac:dyDescent="0.2">
      <c r="A12" s="11">
        <v>105</v>
      </c>
      <c r="B12" s="14" t="s">
        <v>945</v>
      </c>
      <c r="C12" s="11" t="s">
        <v>46279</v>
      </c>
      <c r="D12" s="16" t="s">
        <v>46307</v>
      </c>
      <c r="E12" s="6">
        <f>D8L712C2</f>
        <v>5.1176269730588064</v>
      </c>
      <c r="F12" s="16" t="s">
        <v>46308</v>
      </c>
      <c r="G12" s="6">
        <f>D8L712C4</f>
        <v>0.99309019764053064</v>
      </c>
      <c r="H12" s="16" t="s">
        <v>46309</v>
      </c>
      <c r="I12" s="6">
        <f>D8L712C6</f>
        <v>2.1451714315221579</v>
      </c>
    </row>
    <row r="13" spans="1:9" x14ac:dyDescent="0.2">
      <c r="A13" s="11">
        <v>106</v>
      </c>
      <c r="B13" s="14" t="s">
        <v>945</v>
      </c>
      <c r="C13" s="11" t="s">
        <v>46280</v>
      </c>
      <c r="D13" s="16" t="s">
        <v>46310</v>
      </c>
      <c r="E13" s="6">
        <f>D8L715C2</f>
        <v>0.67586360711918192</v>
      </c>
      <c r="F13" s="16" t="s">
        <v>46311</v>
      </c>
      <c r="G13" s="6">
        <f>D8L715C4</f>
        <v>0</v>
      </c>
      <c r="H13" s="16" t="s">
        <v>46312</v>
      </c>
      <c r="I13" s="6">
        <f>D8L715C6</f>
        <v>0</v>
      </c>
    </row>
    <row r="14" spans="1:9" x14ac:dyDescent="0.2">
      <c r="A14" s="11">
        <v>107</v>
      </c>
      <c r="B14" s="14" t="s">
        <v>945</v>
      </c>
      <c r="C14" s="11" t="s">
        <v>46281</v>
      </c>
      <c r="D14" s="16" t="s">
        <v>46313</v>
      </c>
      <c r="E14" s="6">
        <f>D8L718C2</f>
        <v>0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</row>
    <row r="15" spans="1:9" x14ac:dyDescent="0.2">
      <c r="A15" s="11">
        <v>108</v>
      </c>
      <c r="B15" s="14" t="s">
        <v>945</v>
      </c>
      <c r="C15" s="11" t="s">
        <v>46282</v>
      </c>
      <c r="D15" s="16" t="s">
        <v>46314</v>
      </c>
      <c r="E15" s="6">
        <f>D8L716C2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</row>
    <row r="16" spans="1:9" x14ac:dyDescent="0.2">
      <c r="A16" s="11">
        <v>109</v>
      </c>
      <c r="B16" s="14" t="s">
        <v>945</v>
      </c>
      <c r="C16" s="11" t="s">
        <v>46283</v>
      </c>
      <c r="D16" s="16" t="s">
        <v>46315</v>
      </c>
      <c r="E16" s="6">
        <f>D8L719C2</f>
        <v>3.8817027719828396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</row>
    <row r="17" spans="1:9" x14ac:dyDescent="0.2">
      <c r="A17" s="11">
        <v>110</v>
      </c>
      <c r="B17" s="14" t="s">
        <v>945</v>
      </c>
      <c r="C17" s="11" t="s">
        <v>46284</v>
      </c>
      <c r="D17" s="16" t="s">
        <v>46316</v>
      </c>
      <c r="E17" s="6">
        <f>D8L717C2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</row>
    <row r="18" spans="1:9" x14ac:dyDescent="0.2">
      <c r="A18" s="11">
        <v>111</v>
      </c>
      <c r="B18" s="14" t="s">
        <v>945</v>
      </c>
      <c r="C18" s="11" t="s">
        <v>46285</v>
      </c>
      <c r="D18" s="16" t="s">
        <v>46317</v>
      </c>
      <c r="E18" s="6">
        <f>D8L723C2</f>
        <v>2.4779103439854131</v>
      </c>
      <c r="F18" s="16" t="s">
        <v>46318</v>
      </c>
      <c r="G18" s="6">
        <f>D8L723C4</f>
        <v>0.19314965329481887</v>
      </c>
      <c r="H18" s="16" t="s">
        <v>46319</v>
      </c>
      <c r="I18" s="6">
        <f>D8L723C6</f>
        <v>0.6994474289078334</v>
      </c>
    </row>
    <row r="19" spans="1:9" x14ac:dyDescent="0.2">
      <c r="A19" s="11">
        <v>112</v>
      </c>
      <c r="B19" s="14" t="s">
        <v>945</v>
      </c>
      <c r="C19" s="11" t="s">
        <v>46286</v>
      </c>
      <c r="D19" s="16" t="s">
        <v>46320</v>
      </c>
      <c r="E19" s="6">
        <f>D8L724C2</f>
        <v>0</v>
      </c>
      <c r="F19" s="16" t="s">
        <v>46321</v>
      </c>
      <c r="G19" s="6">
        <f>D8L724C4</f>
        <v>0</v>
      </c>
      <c r="H19" s="16" t="s">
        <v>46322</v>
      </c>
      <c r="I19" s="6">
        <f>D8L724C6</f>
        <v>0</v>
      </c>
    </row>
    <row r="20" spans="1:9" x14ac:dyDescent="0.2">
      <c r="A20" s="11">
        <v>113</v>
      </c>
      <c r="B20" s="14" t="s">
        <v>945</v>
      </c>
      <c r="C20" s="11" t="s">
        <v>46287</v>
      </c>
      <c r="D20" s="16" t="s">
        <v>46323</v>
      </c>
      <c r="E20" s="6">
        <f>D8L725C2</f>
        <v>0</v>
      </c>
      <c r="F20" s="16" t="s">
        <v>46324</v>
      </c>
      <c r="G20" s="6">
        <f>D8L725C4</f>
        <v>0</v>
      </c>
      <c r="H20" s="16" t="s">
        <v>46325</v>
      </c>
      <c r="I20" s="6">
        <f>D8L725C6</f>
        <v>0</v>
      </c>
    </row>
    <row r="21" spans="1:9" x14ac:dyDescent="0.2">
      <c r="A21" s="11">
        <v>114</v>
      </c>
      <c r="B21" s="14" t="s">
        <v>945</v>
      </c>
      <c r="C21" s="11" t="s">
        <v>46288</v>
      </c>
      <c r="D21" s="16" t="s">
        <v>46326</v>
      </c>
      <c r="E21" s="6">
        <f>D8L726C2</f>
        <v>0</v>
      </c>
      <c r="F21" s="16" t="s">
        <v>46327</v>
      </c>
      <c r="G21" s="6">
        <f>D8L726C4</f>
        <v>0</v>
      </c>
      <c r="H21" s="16" t="s">
        <v>46328</v>
      </c>
      <c r="I21" s="6">
        <f>D8L726C6</f>
        <v>0</v>
      </c>
    </row>
    <row r="22" spans="1:9" x14ac:dyDescent="0.2">
      <c r="A22" s="11">
        <v>115</v>
      </c>
      <c r="B22" s="14" t="s">
        <v>945</v>
      </c>
      <c r="C22" s="11" t="s">
        <v>46289</v>
      </c>
      <c r="D22" s="16" t="s">
        <v>46329</v>
      </c>
      <c r="E22" s="6">
        <f>D8L727C2</f>
        <v>0</v>
      </c>
      <c r="F22" s="16" t="s">
        <v>46330</v>
      </c>
      <c r="G22" s="6">
        <f>D8L727C4</f>
        <v>0</v>
      </c>
      <c r="H22" s="16" t="s">
        <v>46331</v>
      </c>
      <c r="I22" s="6">
        <f>D8L727C6</f>
        <v>0</v>
      </c>
    </row>
    <row r="23" spans="1:9" x14ac:dyDescent="0.2">
      <c r="A23" s="11">
        <v>116</v>
      </c>
      <c r="B23" s="14" t="s">
        <v>945</v>
      </c>
      <c r="C23" s="11" t="s">
        <v>46290</v>
      </c>
      <c r="D23" s="16" t="s">
        <v>46332</v>
      </c>
      <c r="E23" s="6">
        <f>D8L728C2</f>
        <v>0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</row>
    <row r="24" spans="1:9" x14ac:dyDescent="0.2">
      <c r="A24" s="11">
        <v>117</v>
      </c>
      <c r="B24" s="14" t="s">
        <v>945</v>
      </c>
      <c r="C24" s="11" t="s">
        <v>46291</v>
      </c>
      <c r="D24" s="16" t="s">
        <v>46333</v>
      </c>
      <c r="E24" s="6">
        <f>D8L733C2</f>
        <v>0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</row>
    <row r="25" spans="1:9" x14ac:dyDescent="0.2">
      <c r="A25" s="11">
        <v>118</v>
      </c>
      <c r="B25" s="14" t="s">
        <v>945</v>
      </c>
      <c r="C25" s="11" t="s">
        <v>46292</v>
      </c>
      <c r="D25" s="16" t="s">
        <v>46334</v>
      </c>
      <c r="E25" s="6">
        <f>D8L731C2</f>
        <v>0</v>
      </c>
      <c r="F25" s="16" t="s">
        <v>46335</v>
      </c>
      <c r="G25" s="6">
        <f>D8L731C4</f>
        <v>0</v>
      </c>
      <c r="H25" s="16" t="s">
        <v>46336</v>
      </c>
      <c r="I25" s="6">
        <f>D8L731C6</f>
        <v>0</v>
      </c>
    </row>
    <row r="26" spans="1:9" x14ac:dyDescent="0.2">
      <c r="A26" s="11">
        <v>119</v>
      </c>
      <c r="B26" s="14" t="s">
        <v>945</v>
      </c>
      <c r="C26" s="11" t="s">
        <v>46293</v>
      </c>
      <c r="D26" s="16" t="s">
        <v>46337</v>
      </c>
      <c r="E26" s="6">
        <f>D8L732C2</f>
        <v>0.81868714876796544</v>
      </c>
      <c r="F26" s="16" t="s">
        <v>46338</v>
      </c>
      <c r="G26" s="6">
        <f>D8L732C4</f>
        <v>4.0153997163353754</v>
      </c>
      <c r="H26" s="16" t="s">
        <v>46339</v>
      </c>
      <c r="I26" s="6">
        <f>D8L732C6</f>
        <v>3.8133595055462564E-2</v>
      </c>
    </row>
    <row r="27" spans="1:9" x14ac:dyDescent="0.2">
      <c r="A27" s="11">
        <v>120</v>
      </c>
      <c r="B27" s="14" t="s">
        <v>945</v>
      </c>
      <c r="C27" s="11" t="s">
        <v>46294</v>
      </c>
      <c r="D27" s="16" t="s">
        <v>46340</v>
      </c>
      <c r="E27" s="6">
        <f>D8L730C2</f>
        <v>26.226309054628018</v>
      </c>
      <c r="F27" s="16" t="s">
        <v>46341</v>
      </c>
      <c r="G27" s="6">
        <f>D8L730C4</f>
        <v>2.5067915335201101</v>
      </c>
      <c r="H27" s="16" t="s">
        <v>46342</v>
      </c>
      <c r="I27" s="6">
        <f>D8L730C6</f>
        <v>8.8225716971257615</v>
      </c>
    </row>
    <row r="28" spans="1:9" x14ac:dyDescent="0.2">
      <c r="A28" s="11">
        <v>121</v>
      </c>
      <c r="B28" s="14" t="s">
        <v>945</v>
      </c>
      <c r="C28" s="11" t="s">
        <v>46295</v>
      </c>
      <c r="D28" s="16" t="s">
        <v>46343</v>
      </c>
      <c r="E28" s="6">
        <f>D8L729C2</f>
        <v>12.932517813945671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</row>
    <row r="29" spans="1:9" x14ac:dyDescent="0.2">
      <c r="A29" s="11">
        <v>122</v>
      </c>
      <c r="B29" s="14" t="s">
        <v>945</v>
      </c>
      <c r="C29" s="11" t="s">
        <v>46296</v>
      </c>
      <c r="D29" s="16" t="s">
        <v>46344</v>
      </c>
      <c r="E29" s="6">
        <f>D8L734C2</f>
        <v>0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711650-4DD8-4857-B667-DE1D25257518}">
  <dimension ref="A1:AC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9" width="25.7109375" style="1" customWidth="1"/>
    <col min="30" max="16384" width="9.140625" style="1"/>
  </cols>
  <sheetData>
    <row r="1" spans="1:29" x14ac:dyDescent="0.2">
      <c r="A1" s="9" t="s">
        <v>0</v>
      </c>
    </row>
    <row r="2" spans="1:29" ht="15.75" x14ac:dyDescent="0.25">
      <c r="A2" s="10" t="s">
        <v>46345</v>
      </c>
    </row>
    <row r="3" spans="1:29" x14ac:dyDescent="0.2">
      <c r="B3" s="13" t="s">
        <v>46270</v>
      </c>
    </row>
    <row r="4" spans="1:29" x14ac:dyDescent="0.2">
      <c r="B4" s="13" t="s">
        <v>46346</v>
      </c>
    </row>
    <row r="6" spans="1:2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46347</v>
      </c>
      <c r="F7" s="8" t="s">
        <v>30</v>
      </c>
      <c r="G7" s="8" t="s">
        <v>46348</v>
      </c>
      <c r="H7" s="8" t="s">
        <v>33</v>
      </c>
      <c r="I7" s="8" t="s">
        <v>46349</v>
      </c>
      <c r="J7" s="8" t="s">
        <v>36</v>
      </c>
      <c r="K7" s="8" t="s">
        <v>46350</v>
      </c>
      <c r="L7" s="8" t="s">
        <v>39</v>
      </c>
      <c r="M7" s="8" t="s">
        <v>46351</v>
      </c>
      <c r="N7" s="8" t="s">
        <v>42</v>
      </c>
      <c r="O7" s="8" t="s">
        <v>46352</v>
      </c>
      <c r="P7" s="8" t="s">
        <v>45</v>
      </c>
      <c r="Q7" s="8" t="s">
        <v>46353</v>
      </c>
      <c r="R7" s="8" t="s">
        <v>48</v>
      </c>
      <c r="S7" s="8" t="s">
        <v>46354</v>
      </c>
      <c r="T7" s="8" t="s">
        <v>51</v>
      </c>
      <c r="U7" s="8" t="s">
        <v>46355</v>
      </c>
      <c r="V7" s="8" t="s">
        <v>544</v>
      </c>
      <c r="W7" s="8" t="s">
        <v>46356</v>
      </c>
      <c r="X7" s="8" t="s">
        <v>547</v>
      </c>
      <c r="Y7" s="8" t="s">
        <v>46357</v>
      </c>
      <c r="Z7" s="8" t="s">
        <v>550</v>
      </c>
      <c r="AA7" s="8" t="s">
        <v>46358</v>
      </c>
      <c r="AB7" s="8" t="s">
        <v>553</v>
      </c>
      <c r="AC7" s="8" t="s">
        <v>46359</v>
      </c>
    </row>
    <row r="8" spans="1:29" ht="13.5" thickTop="1" x14ac:dyDescent="0.2">
      <c r="A8" s="11">
        <v>201</v>
      </c>
      <c r="B8" s="14" t="s">
        <v>945</v>
      </c>
      <c r="C8" s="11" t="s">
        <v>46360</v>
      </c>
      <c r="D8" s="16" t="s">
        <v>46370</v>
      </c>
      <c r="E8" s="6">
        <f>D8L801C2</f>
        <v>0</v>
      </c>
      <c r="F8" s="16" t="s">
        <v>46371</v>
      </c>
      <c r="G8" s="6">
        <f>D8L801C10</f>
        <v>0</v>
      </c>
      <c r="H8" s="16" t="s">
        <v>46372</v>
      </c>
      <c r="I8" s="6">
        <f>D8L801C18</f>
        <v>0</v>
      </c>
      <c r="J8" s="16" t="s">
        <v>46373</v>
      </c>
      <c r="K8" s="6">
        <f>D8L801C4</f>
        <v>0</v>
      </c>
      <c r="L8" s="16" t="s">
        <v>46374</v>
      </c>
      <c r="M8" s="6">
        <f>D8L801C12</f>
        <v>0</v>
      </c>
      <c r="N8" s="16" t="s">
        <v>46375</v>
      </c>
      <c r="O8" s="6">
        <f>D8L801C20</f>
        <v>0</v>
      </c>
      <c r="P8" s="16" t="s">
        <v>46376</v>
      </c>
      <c r="Q8" s="6">
        <f>D8L801C6</f>
        <v>0</v>
      </c>
      <c r="R8" s="16" t="s">
        <v>46377</v>
      </c>
      <c r="S8" s="6">
        <f>D8L801C14</f>
        <v>0</v>
      </c>
      <c r="T8" s="16" t="s">
        <v>46378</v>
      </c>
      <c r="U8" s="6">
        <f>D8L801C22</f>
        <v>0</v>
      </c>
      <c r="V8" s="16" t="s">
        <v>46379</v>
      </c>
      <c r="W8" s="6">
        <f>D8L801C8</f>
        <v>0</v>
      </c>
      <c r="X8" s="16" t="s">
        <v>46380</v>
      </c>
      <c r="Y8" s="6">
        <f>D8L801C16</f>
        <v>0</v>
      </c>
      <c r="Z8" s="16" t="s">
        <v>46381</v>
      </c>
      <c r="AA8" s="6">
        <f>D8L801C24</f>
        <v>0</v>
      </c>
      <c r="AB8" s="16" t="s">
        <v>46382</v>
      </c>
      <c r="AC8" s="6">
        <f>D8L801C26</f>
        <v>0</v>
      </c>
    </row>
    <row r="9" spans="1:29" x14ac:dyDescent="0.2">
      <c r="A9" s="11">
        <v>202</v>
      </c>
      <c r="B9" s="14" t="s">
        <v>945</v>
      </c>
      <c r="C9" s="11" t="s">
        <v>46361</v>
      </c>
      <c r="D9" s="16" t="s">
        <v>46383</v>
      </c>
      <c r="E9" s="6">
        <f>D8L802C2</f>
        <v>0</v>
      </c>
      <c r="F9" s="16" t="s">
        <v>46384</v>
      </c>
      <c r="G9" s="6">
        <f>D8L802C10</f>
        <v>-9.6640927620318895E-2</v>
      </c>
      <c r="H9" s="16" t="s">
        <v>46385</v>
      </c>
      <c r="I9" s="6">
        <f>D8L802C18</f>
        <v>0</v>
      </c>
      <c r="J9" s="16" t="s">
        <v>46386</v>
      </c>
      <c r="K9" s="6">
        <f>D8L802C4</f>
        <v>0</v>
      </c>
      <c r="L9" s="16" t="s">
        <v>46387</v>
      </c>
      <c r="M9" s="6">
        <f>D8L802C12</f>
        <v>-0.25126641181282933</v>
      </c>
      <c r="N9" s="16" t="s">
        <v>46388</v>
      </c>
      <c r="O9" s="6">
        <f>D8L802C20</f>
        <v>0</v>
      </c>
      <c r="P9" s="16" t="s">
        <v>46389</v>
      </c>
      <c r="Q9" s="6">
        <f>D8L802C6</f>
        <v>0</v>
      </c>
      <c r="R9" s="16" t="s">
        <v>46390</v>
      </c>
      <c r="S9" s="6">
        <f>D8L802C14</f>
        <v>-26.825111584438368</v>
      </c>
      <c r="T9" s="16" t="s">
        <v>46391</v>
      </c>
      <c r="U9" s="6">
        <f>D8L802C22</f>
        <v>0</v>
      </c>
      <c r="V9" s="16" t="s">
        <v>46392</v>
      </c>
      <c r="W9" s="6">
        <f>D8L802C8</f>
        <v>0</v>
      </c>
      <c r="X9" s="16" t="s">
        <v>46393</v>
      </c>
      <c r="Y9" s="6">
        <f>D8L802C16</f>
        <v>-26.825111584438364</v>
      </c>
      <c r="Z9" s="16" t="s">
        <v>46394</v>
      </c>
      <c r="AA9" s="6">
        <f>D8L802C24</f>
        <v>0</v>
      </c>
      <c r="AB9" s="16" t="s">
        <v>46395</v>
      </c>
      <c r="AC9" s="6">
        <f>D8L802C26</f>
        <v>0.39378887532808904</v>
      </c>
    </row>
    <row r="10" spans="1:29" x14ac:dyDescent="0.2">
      <c r="A10" s="11">
        <v>203</v>
      </c>
      <c r="B10" s="14" t="s">
        <v>945</v>
      </c>
      <c r="C10" s="11" t="s">
        <v>7948</v>
      </c>
      <c r="D10" s="16" t="s">
        <v>46396</v>
      </c>
      <c r="E10" s="6">
        <f>D8L803C2</f>
        <v>8.4931490837096765E-2</v>
      </c>
      <c r="F10" s="16" t="s">
        <v>46397</v>
      </c>
      <c r="G10" s="6">
        <f>D8L803C10</f>
        <v>-2.9552505800544172E-2</v>
      </c>
      <c r="H10" s="16" t="s">
        <v>46398</v>
      </c>
      <c r="I10" s="6">
        <f>D8L803C18</f>
        <v>9.4048105976293289E-2</v>
      </c>
      <c r="J10" s="16" t="s">
        <v>46399</v>
      </c>
      <c r="K10" s="6">
        <f>D8L803C4</f>
        <v>0.2208218761764518</v>
      </c>
      <c r="L10" s="16" t="s">
        <v>46400</v>
      </c>
      <c r="M10" s="6">
        <f>D8L803C12</f>
        <v>-7.6836515081414855E-2</v>
      </c>
      <c r="N10" s="16" t="s">
        <v>46401</v>
      </c>
      <c r="O10" s="6">
        <f>D8L803C20</f>
        <v>0.24452507553836256</v>
      </c>
      <c r="P10" s="16" t="s">
        <v>46402</v>
      </c>
      <c r="Q10" s="6">
        <f>D8L803C6</f>
        <v>7.4513386793850263</v>
      </c>
      <c r="R10" s="16" t="s">
        <v>46403</v>
      </c>
      <c r="S10" s="6">
        <f>D8L803C14</f>
        <v>0.13667027290354977</v>
      </c>
      <c r="T10" s="16" t="s">
        <v>46404</v>
      </c>
      <c r="U10" s="6">
        <f>D8L803C22</f>
        <v>11.939995097180073</v>
      </c>
      <c r="V10" s="16" t="s">
        <v>46405</v>
      </c>
      <c r="W10" s="6">
        <f>D8L803C8</f>
        <v>7.4513386793850263</v>
      </c>
      <c r="X10" s="16" t="s">
        <v>46406</v>
      </c>
      <c r="Y10" s="6">
        <f>D8L803C16</f>
        <v>0.13667027290354389</v>
      </c>
      <c r="Z10" s="16" t="s">
        <v>46407</v>
      </c>
      <c r="AA10" s="6">
        <f>D8L803C24</f>
        <v>11.939995097180072</v>
      </c>
      <c r="AB10" s="16" t="s">
        <v>46408</v>
      </c>
      <c r="AC10" s="6">
        <f>D8L803C26</f>
        <v>0.53590332032520027</v>
      </c>
    </row>
    <row r="11" spans="1:29" x14ac:dyDescent="0.2">
      <c r="A11" s="11">
        <v>204</v>
      </c>
      <c r="B11" s="14" t="s">
        <v>945</v>
      </c>
      <c r="C11" s="11" t="s">
        <v>605</v>
      </c>
      <c r="D11" s="16" t="s">
        <v>46409</v>
      </c>
      <c r="E11" s="6">
        <f>D8L804C2</f>
        <v>5.3352424752921734E-2</v>
      </c>
      <c r="F11" s="16" t="s">
        <v>46410</v>
      </c>
      <c r="G11" s="6">
        <f>D8L804C10</f>
        <v>0.12061959293206609</v>
      </c>
      <c r="H11" s="16" t="s">
        <v>46411</v>
      </c>
      <c r="I11" s="6">
        <f>D8L804C18</f>
        <v>6.8667267510071475E-2</v>
      </c>
      <c r="J11" s="16" t="s">
        <v>46412</v>
      </c>
      <c r="K11" s="6">
        <f>D8L804C4</f>
        <v>0.13871630435759677</v>
      </c>
      <c r="L11" s="16" t="s">
        <v>46413</v>
      </c>
      <c r="M11" s="6">
        <f>D8L804C12</f>
        <v>0.31361094162337172</v>
      </c>
      <c r="N11" s="16" t="s">
        <v>46414</v>
      </c>
      <c r="O11" s="6">
        <f>D8L804C20</f>
        <v>0.17853489552618598</v>
      </c>
      <c r="P11" s="16" t="s">
        <v>46415</v>
      </c>
      <c r="Q11" s="6">
        <f>D8L804C6</f>
        <v>4.2233594066913893</v>
      </c>
      <c r="R11" s="16" t="s">
        <v>46416</v>
      </c>
      <c r="S11" s="6">
        <f>D8L804C14</f>
        <v>22.982311948679676</v>
      </c>
      <c r="T11" s="16" t="s">
        <v>46417</v>
      </c>
      <c r="U11" s="6">
        <f>D8L804C22</f>
        <v>7.8624751445736143</v>
      </c>
      <c r="V11" s="16" t="s">
        <v>46418</v>
      </c>
      <c r="W11" s="6">
        <f>D8L804C8</f>
        <v>4.2233594066913893</v>
      </c>
      <c r="X11" s="16" t="s">
        <v>46419</v>
      </c>
      <c r="Y11" s="6">
        <f>D8L804C16</f>
        <v>22.982311948679676</v>
      </c>
      <c r="Z11" s="16" t="s">
        <v>46420</v>
      </c>
      <c r="AA11" s="6">
        <f>D8L804C24</f>
        <v>7.8624751445736152</v>
      </c>
      <c r="AB11" s="16" t="s">
        <v>46421</v>
      </c>
      <c r="AC11" s="6">
        <f>D8L804C26</f>
        <v>7.7670967718860449E-3</v>
      </c>
    </row>
    <row r="12" spans="1:29" x14ac:dyDescent="0.2">
      <c r="A12" s="11">
        <v>205</v>
      </c>
      <c r="B12" s="14" t="s">
        <v>945</v>
      </c>
      <c r="C12" s="11" t="s">
        <v>7950</v>
      </c>
      <c r="D12" s="16" t="s">
        <v>46422</v>
      </c>
      <c r="E12" s="6">
        <f>D8L805C2</f>
        <v>0</v>
      </c>
      <c r="F12" s="16" t="s">
        <v>46423</v>
      </c>
      <c r="G12" s="6">
        <f>D8L805C10</f>
        <v>3.256347750110504E-2</v>
      </c>
      <c r="H12" s="16" t="s">
        <v>46424</v>
      </c>
      <c r="I12" s="6">
        <f>D8L805C18</f>
        <v>5.0577495278492493E-6</v>
      </c>
      <c r="J12" s="16" t="s">
        <v>46425</v>
      </c>
      <c r="K12" s="6">
        <f>D8L805C4</f>
        <v>0</v>
      </c>
      <c r="L12" s="16" t="s">
        <v>46426</v>
      </c>
      <c r="M12" s="6">
        <f>D8L805C12</f>
        <v>8.4665041502873004E-2</v>
      </c>
      <c r="N12" s="16" t="s">
        <v>46427</v>
      </c>
      <c r="O12" s="6">
        <f>D8L805C20</f>
        <v>1.315014877240806E-5</v>
      </c>
      <c r="P12" s="16" t="s">
        <v>46428</v>
      </c>
      <c r="Q12" s="6">
        <f>D8L805C6</f>
        <v>0</v>
      </c>
      <c r="R12" s="16" t="s">
        <v>46429</v>
      </c>
      <c r="S12" s="6">
        <f>D8L805C14</f>
        <v>10.267247980836325</v>
      </c>
      <c r="T12" s="16" t="s">
        <v>46430</v>
      </c>
      <c r="U12" s="6">
        <f>D8L805C22</f>
        <v>6.7055391804122784E-4</v>
      </c>
      <c r="V12" s="16" t="s">
        <v>46431</v>
      </c>
      <c r="W12" s="6">
        <f>D8L805C8</f>
        <v>0</v>
      </c>
      <c r="X12" s="16" t="s">
        <v>46432</v>
      </c>
      <c r="Y12" s="6">
        <f>D8L805C16</f>
        <v>10.267247980836325</v>
      </c>
      <c r="Z12" s="16" t="s">
        <v>46433</v>
      </c>
      <c r="AA12" s="6">
        <f>D8L805C24</f>
        <v>6.7055391804122784E-4</v>
      </c>
      <c r="AB12" s="16" t="s">
        <v>46434</v>
      </c>
      <c r="AC12" s="6">
        <f>D8L805C26</f>
        <v>0</v>
      </c>
    </row>
    <row r="13" spans="1:29" x14ac:dyDescent="0.2">
      <c r="A13" s="11">
        <v>206</v>
      </c>
      <c r="B13" s="14" t="s">
        <v>945</v>
      </c>
      <c r="C13" s="11" t="s">
        <v>7951</v>
      </c>
      <c r="D13" s="16" t="s">
        <v>46435</v>
      </c>
      <c r="E13" s="6">
        <f>D8L806C2</f>
        <v>1.465748488085435E-2</v>
      </c>
      <c r="F13" s="16" t="s">
        <v>46436</v>
      </c>
      <c r="G13" s="6">
        <f>D8L806C10</f>
        <v>-1.4611097307053822E-2</v>
      </c>
      <c r="H13" s="16" t="s">
        <v>46437</v>
      </c>
      <c r="I13" s="6">
        <f>D8L806C18</f>
        <v>0.10842317834224516</v>
      </c>
      <c r="J13" s="16" t="s">
        <v>46438</v>
      </c>
      <c r="K13" s="6">
        <f>D8L806C4</f>
        <v>3.8109460690221385E-2</v>
      </c>
      <c r="L13" s="16" t="s">
        <v>46439</v>
      </c>
      <c r="M13" s="6">
        <f>D8L806C12</f>
        <v>-3.7988852998339699E-2</v>
      </c>
      <c r="N13" s="16" t="s">
        <v>46440</v>
      </c>
      <c r="O13" s="6">
        <f>D8L806C20</f>
        <v>0.28190026368983823</v>
      </c>
      <c r="P13" s="16" t="s">
        <v>46441</v>
      </c>
      <c r="Q13" s="6">
        <f>D8L806C6</f>
        <v>1.7014933534272252</v>
      </c>
      <c r="R13" s="16" t="s">
        <v>46442</v>
      </c>
      <c r="S13" s="6">
        <f>D8L806C14</f>
        <v>0.76700348429813048</v>
      </c>
      <c r="T13" s="16" t="s">
        <v>46443</v>
      </c>
      <c r="U13" s="6">
        <f>D8L806C22</f>
        <v>18.576883931979978</v>
      </c>
      <c r="V13" s="16" t="s">
        <v>46444</v>
      </c>
      <c r="W13" s="6">
        <f>D8L806C8</f>
        <v>1.7014933534272252</v>
      </c>
      <c r="X13" s="16" t="s">
        <v>46445</v>
      </c>
      <c r="Y13" s="6">
        <f>D8L806C16</f>
        <v>0.76700348429813237</v>
      </c>
      <c r="Z13" s="16" t="s">
        <v>46446</v>
      </c>
      <c r="AA13" s="6">
        <f>D8L806C24</f>
        <v>18.576883931979982</v>
      </c>
      <c r="AB13" s="16" t="s">
        <v>46447</v>
      </c>
      <c r="AC13" s="6">
        <f>D8L806C26</f>
        <v>3.6254365788251149E-4</v>
      </c>
    </row>
    <row r="14" spans="1:29" x14ac:dyDescent="0.2">
      <c r="A14" s="11">
        <v>207</v>
      </c>
      <c r="B14" s="14" t="s">
        <v>945</v>
      </c>
      <c r="C14" s="11" t="s">
        <v>46362</v>
      </c>
      <c r="D14" s="16" t="s">
        <v>46448</v>
      </c>
      <c r="E14" s="6">
        <f>D8L807C2</f>
        <v>2.6859741441304194E-2</v>
      </c>
      <c r="F14" s="16" t="s">
        <v>46449</v>
      </c>
      <c r="G14" s="6">
        <f>D8L807C10</f>
        <v>0.16633251017744671</v>
      </c>
      <c r="H14" s="16" t="s">
        <v>46450</v>
      </c>
      <c r="I14" s="6">
        <f>D8L807C18</f>
        <v>0.22142075578393267</v>
      </c>
      <c r="J14" s="16" t="s">
        <v>46451</v>
      </c>
      <c r="K14" s="6">
        <f>D8L807C4</f>
        <v>6.9835327747390874E-2</v>
      </c>
      <c r="L14" s="16" t="s">
        <v>46452</v>
      </c>
      <c r="M14" s="6">
        <f>D8L807C12</f>
        <v>0.43246452646136169</v>
      </c>
      <c r="N14" s="16" t="s">
        <v>46453</v>
      </c>
      <c r="O14" s="6">
        <f>D8L807C20</f>
        <v>0.57569396503822534</v>
      </c>
      <c r="P14" s="16" t="s">
        <v>46454</v>
      </c>
      <c r="Q14" s="6">
        <f>D8L807C6</f>
        <v>1.7338355886461005</v>
      </c>
      <c r="R14" s="16" t="s">
        <v>46455</v>
      </c>
      <c r="S14" s="6">
        <f>D8L807C14</f>
        <v>27.531792225888339</v>
      </c>
      <c r="T14" s="16" t="s">
        <v>46456</v>
      </c>
      <c r="U14" s="6">
        <f>D8L807C22</f>
        <v>21.998173137915245</v>
      </c>
      <c r="V14" s="16" t="s">
        <v>46457</v>
      </c>
      <c r="W14" s="6">
        <f>D8L807C8</f>
        <v>1.7338355886461005</v>
      </c>
      <c r="X14" s="16" t="s">
        <v>46458</v>
      </c>
      <c r="Y14" s="6">
        <f>D8L807C16</f>
        <v>27.531792225888339</v>
      </c>
      <c r="Z14" s="16" t="s">
        <v>46459</v>
      </c>
      <c r="AA14" s="6">
        <f>D8L807C24</f>
        <v>21.998173137915238</v>
      </c>
      <c r="AB14" s="16" t="s">
        <v>46460</v>
      </c>
      <c r="AC14" s="6">
        <f>D8L807C26</f>
        <v>0</v>
      </c>
    </row>
    <row r="15" spans="1:29" x14ac:dyDescent="0.2">
      <c r="A15" s="11">
        <v>208</v>
      </c>
      <c r="B15" s="14" t="s">
        <v>945</v>
      </c>
      <c r="C15" s="11" t="s">
        <v>46363</v>
      </c>
      <c r="D15" s="16" t="s">
        <v>46461</v>
      </c>
      <c r="E15" s="6">
        <f>D8L808C2</f>
        <v>0</v>
      </c>
      <c r="F15" s="16" t="s">
        <v>46462</v>
      </c>
      <c r="G15" s="6">
        <f>D8L808C10</f>
        <v>7.4612899370417362E-3</v>
      </c>
      <c r="H15" s="16" t="s">
        <v>46463</v>
      </c>
      <c r="I15" s="6">
        <f>D8L808C18</f>
        <v>0</v>
      </c>
      <c r="J15" s="16" t="s">
        <v>46464</v>
      </c>
      <c r="K15" s="6">
        <f>D8L808C4</f>
        <v>0</v>
      </c>
      <c r="L15" s="16" t="s">
        <v>46465</v>
      </c>
      <c r="M15" s="6">
        <f>D8L808C12</f>
        <v>1.9399353836308517E-2</v>
      </c>
      <c r="N15" s="16" t="s">
        <v>46466</v>
      </c>
      <c r="O15" s="6">
        <f>D8L808C20</f>
        <v>0</v>
      </c>
      <c r="P15" s="16" t="s">
        <v>46467</v>
      </c>
      <c r="Q15" s="6">
        <f>D8L808C6</f>
        <v>0</v>
      </c>
      <c r="R15" s="16" t="s">
        <v>46468</v>
      </c>
      <c r="S15" s="6">
        <f>D8L808C14</f>
        <v>1.2996719208936041</v>
      </c>
      <c r="T15" s="16" t="s">
        <v>46469</v>
      </c>
      <c r="U15" s="6">
        <f>D8L808C22</f>
        <v>0</v>
      </c>
      <c r="V15" s="16" t="s">
        <v>46470</v>
      </c>
      <c r="W15" s="6">
        <f>D8L808C8</f>
        <v>0</v>
      </c>
      <c r="X15" s="16" t="s">
        <v>46471</v>
      </c>
      <c r="Y15" s="6">
        <f>D8L808C16</f>
        <v>1.2996719208936043</v>
      </c>
      <c r="Z15" s="16" t="s">
        <v>46472</v>
      </c>
      <c r="AA15" s="6">
        <f>D8L808C24</f>
        <v>0</v>
      </c>
      <c r="AB15" s="16" t="s">
        <v>46473</v>
      </c>
      <c r="AC15" s="6">
        <f>D8L808C26</f>
        <v>0</v>
      </c>
    </row>
    <row r="16" spans="1:29" x14ac:dyDescent="0.2">
      <c r="A16" s="11">
        <v>209</v>
      </c>
      <c r="B16" s="14" t="s">
        <v>945</v>
      </c>
      <c r="C16" s="11" t="s">
        <v>46364</v>
      </c>
      <c r="D16" s="16" t="s">
        <v>46474</v>
      </c>
      <c r="E16" s="6">
        <f>D8L809C2</f>
        <v>0</v>
      </c>
      <c r="F16" s="16" t="s">
        <v>46475</v>
      </c>
      <c r="G16" s="6">
        <f>D8L809C10</f>
        <v>0</v>
      </c>
      <c r="H16" s="16" t="s">
        <v>46476</v>
      </c>
      <c r="I16" s="6">
        <f>D8L809C18</f>
        <v>0</v>
      </c>
      <c r="J16" s="16" t="s">
        <v>46477</v>
      </c>
      <c r="K16" s="6">
        <f>D8L809C4</f>
        <v>0</v>
      </c>
      <c r="L16" s="16" t="s">
        <v>46478</v>
      </c>
      <c r="M16" s="6">
        <f>D8L809C12</f>
        <v>0</v>
      </c>
      <c r="N16" s="16" t="s">
        <v>46479</v>
      </c>
      <c r="O16" s="6">
        <f>D8L809C20</f>
        <v>0</v>
      </c>
      <c r="P16" s="16" t="s">
        <v>46480</v>
      </c>
      <c r="Q16" s="6">
        <f>D8L809C6</f>
        <v>0</v>
      </c>
      <c r="R16" s="16" t="s">
        <v>46481</v>
      </c>
      <c r="S16" s="6">
        <f>D8L809C14</f>
        <v>1027.5949763408744</v>
      </c>
      <c r="T16" s="16" t="s">
        <v>46482</v>
      </c>
      <c r="U16" s="6">
        <f>D8L809C22</f>
        <v>0</v>
      </c>
      <c r="V16" s="16" t="s">
        <v>46483</v>
      </c>
      <c r="W16" s="6">
        <f>D8L809C8</f>
        <v>0</v>
      </c>
      <c r="X16" s="16" t="s">
        <v>46484</v>
      </c>
      <c r="Y16" s="6">
        <f>D8L809C16</f>
        <v>1027.5949763408744</v>
      </c>
      <c r="Z16" s="16" t="s">
        <v>46485</v>
      </c>
      <c r="AA16" s="6">
        <f>D8L809C24</f>
        <v>0</v>
      </c>
      <c r="AB16" s="16" t="s">
        <v>46486</v>
      </c>
      <c r="AC16" s="6">
        <f>D8L809C26</f>
        <v>0</v>
      </c>
    </row>
    <row r="17" spans="1:29" x14ac:dyDescent="0.2">
      <c r="A17" s="11">
        <v>210</v>
      </c>
      <c r="B17" s="14" t="s">
        <v>945</v>
      </c>
      <c r="C17" s="11" t="s">
        <v>46365</v>
      </c>
      <c r="D17" s="16" t="s">
        <v>46487</v>
      </c>
      <c r="E17" s="6">
        <f>D8L810C2</f>
        <v>0</v>
      </c>
      <c r="F17" s="16" t="s">
        <v>46488</v>
      </c>
      <c r="G17" s="6">
        <f>D8L810C10</f>
        <v>9.4532607801342483E-2</v>
      </c>
      <c r="H17" s="16" t="s">
        <v>46489</v>
      </c>
      <c r="I17" s="6">
        <f>D8L810C18</f>
        <v>0</v>
      </c>
      <c r="J17" s="16" t="s">
        <v>46490</v>
      </c>
      <c r="K17" s="6">
        <f>D8L810C4</f>
        <v>0</v>
      </c>
      <c r="L17" s="16" t="s">
        <v>46491</v>
      </c>
      <c r="M17" s="6">
        <f>D8L810C12</f>
        <v>0.24578478028348968</v>
      </c>
      <c r="N17" s="16" t="s">
        <v>46492</v>
      </c>
      <c r="O17" s="6">
        <f>D8L810C20</f>
        <v>0</v>
      </c>
      <c r="P17" s="16" t="s">
        <v>46493</v>
      </c>
      <c r="Q17" s="6">
        <f>D8L810C6</f>
        <v>0</v>
      </c>
      <c r="R17" s="16" t="s">
        <v>46494</v>
      </c>
      <c r="S17" s="6">
        <f>D8L810C14</f>
        <v>17.871216979841297</v>
      </c>
      <c r="T17" s="16" t="s">
        <v>46495</v>
      </c>
      <c r="U17" s="6">
        <f>D8L810C22</f>
        <v>0</v>
      </c>
      <c r="V17" s="16" t="s">
        <v>46496</v>
      </c>
      <c r="W17" s="6">
        <f>D8L810C8</f>
        <v>0</v>
      </c>
      <c r="X17" s="16" t="s">
        <v>46497</v>
      </c>
      <c r="Y17" s="6">
        <f>D8L810C16</f>
        <v>17.871216979841297</v>
      </c>
      <c r="Z17" s="16" t="s">
        <v>46498</v>
      </c>
      <c r="AA17" s="6">
        <f>D8L810C24</f>
        <v>0</v>
      </c>
      <c r="AB17" s="16" t="s">
        <v>46499</v>
      </c>
      <c r="AC17" s="6">
        <f>D8L810C26</f>
        <v>0</v>
      </c>
    </row>
    <row r="18" spans="1:29" x14ac:dyDescent="0.2">
      <c r="A18" s="11">
        <v>211</v>
      </c>
      <c r="B18" s="14" t="s">
        <v>945</v>
      </c>
      <c r="C18" s="11" t="s">
        <v>46366</v>
      </c>
      <c r="D18" s="16" t="s">
        <v>46500</v>
      </c>
      <c r="E18" s="6">
        <f>D8L811C2</f>
        <v>0</v>
      </c>
      <c r="F18" s="16" t="s">
        <v>46501</v>
      </c>
      <c r="G18" s="6">
        <f>D8L811C10</f>
        <v>3.5040705790527732E-2</v>
      </c>
      <c r="H18" s="16" t="s">
        <v>46502</v>
      </c>
      <c r="I18" s="6">
        <f>D8L811C18</f>
        <v>0</v>
      </c>
      <c r="J18" s="16" t="s">
        <v>46503</v>
      </c>
      <c r="K18" s="6">
        <f>D8L811C4</f>
        <v>0</v>
      </c>
      <c r="L18" s="16" t="s">
        <v>46504</v>
      </c>
      <c r="M18" s="6">
        <f>D8L811C12</f>
        <v>9.1105835055372092E-2</v>
      </c>
      <c r="N18" s="16" t="s">
        <v>46505</v>
      </c>
      <c r="O18" s="6">
        <f>D8L811C20</f>
        <v>0</v>
      </c>
      <c r="P18" s="16" t="s">
        <v>46506</v>
      </c>
      <c r="Q18" s="6">
        <f>D8L811C6</f>
        <v>0</v>
      </c>
      <c r="R18" s="16" t="s">
        <v>46507</v>
      </c>
      <c r="S18" s="6">
        <f>D8L811C14</f>
        <v>9.5778703921104391</v>
      </c>
      <c r="T18" s="16" t="s">
        <v>46508</v>
      </c>
      <c r="U18" s="6">
        <f>D8L811C22</f>
        <v>0</v>
      </c>
      <c r="V18" s="16" t="s">
        <v>46509</v>
      </c>
      <c r="W18" s="6">
        <f>D8L811C8</f>
        <v>0</v>
      </c>
      <c r="X18" s="16" t="s">
        <v>46510</v>
      </c>
      <c r="Y18" s="6">
        <f>D8L811C16</f>
        <v>9.5778703921104391</v>
      </c>
      <c r="Z18" s="16" t="s">
        <v>46511</v>
      </c>
      <c r="AA18" s="6">
        <f>D8L811C24</f>
        <v>0</v>
      </c>
      <c r="AB18" s="16" t="s">
        <v>46512</v>
      </c>
      <c r="AC18" s="6">
        <f>D8L811C26</f>
        <v>0.16492845706655992</v>
      </c>
    </row>
    <row r="19" spans="1:29" x14ac:dyDescent="0.2">
      <c r="A19" s="11">
        <v>212</v>
      </c>
      <c r="B19" s="14" t="s">
        <v>945</v>
      </c>
      <c r="C19" s="11" t="s">
        <v>46367</v>
      </c>
      <c r="D19" s="16" t="s">
        <v>46513</v>
      </c>
      <c r="E19" s="6">
        <f>D8L812C2+D8L818C2</f>
        <v>0</v>
      </c>
      <c r="F19" s="16" t="s">
        <v>46514</v>
      </c>
      <c r="G19" s="6">
        <f>D8L812C10+D8L818C10</f>
        <v>0.16879131194233798</v>
      </c>
      <c r="H19" s="16" t="s">
        <v>46515</v>
      </c>
      <c r="I19" s="6">
        <f>D8L812C18+D8L818C18</f>
        <v>2.3720684002641566</v>
      </c>
      <c r="J19" s="16" t="s">
        <v>46516</v>
      </c>
      <c r="K19" s="6">
        <f>D8L812C4+D8L818C4</f>
        <v>0</v>
      </c>
      <c r="L19" s="16" t="s">
        <v>46517</v>
      </c>
      <c r="M19" s="6">
        <f>D8L812C12+D8L818C12</f>
        <v>0.43885741105007914</v>
      </c>
      <c r="N19" s="16" t="s">
        <v>46518</v>
      </c>
      <c r="O19" s="6">
        <f>D8L812C20+D8L818C20</f>
        <v>6.1673778406868074</v>
      </c>
      <c r="P19" s="16" t="s">
        <v>46519</v>
      </c>
      <c r="Q19" s="6">
        <f>D8L812C6+D8L818C6</f>
        <v>0</v>
      </c>
      <c r="R19" s="16" t="s">
        <v>46520</v>
      </c>
      <c r="S19" s="6">
        <f>D8L812C14+D8L818C14</f>
        <v>51.89183681914524</v>
      </c>
      <c r="T19" s="16" t="s">
        <v>46521</v>
      </c>
      <c r="U19" s="6">
        <f>D8L812C22+D8L818C22</f>
        <v>239.29144718655817</v>
      </c>
      <c r="V19" s="16" t="s">
        <v>46522</v>
      </c>
      <c r="W19" s="6">
        <f>D8L812C8+D8L818C8</f>
        <v>0</v>
      </c>
      <c r="X19" s="16" t="s">
        <v>46523</v>
      </c>
      <c r="Y19" s="6">
        <f>D8L812C16+D8L818C16</f>
        <v>51.891836819145254</v>
      </c>
      <c r="Z19" s="16" t="s">
        <v>46524</v>
      </c>
      <c r="AA19" s="6">
        <f>D8L812C24+D8L818C24</f>
        <v>239.29144718655817</v>
      </c>
      <c r="AB19" s="16" t="s">
        <v>46525</v>
      </c>
      <c r="AC19" s="6">
        <f>D8L812C26+D8L818C26</f>
        <v>0.4489691304000008</v>
      </c>
    </row>
    <row r="20" spans="1:29" x14ac:dyDescent="0.2">
      <c r="A20" s="11">
        <v>213</v>
      </c>
      <c r="B20" s="14" t="s">
        <v>945</v>
      </c>
      <c r="C20" s="11" t="s">
        <v>7828</v>
      </c>
      <c r="D20" s="16" t="s">
        <v>46526</v>
      </c>
      <c r="E20" s="6">
        <f>D8L813C2</f>
        <v>5.4905718193822786</v>
      </c>
      <c r="F20" s="16" t="s">
        <v>46527</v>
      </c>
      <c r="G20" s="6">
        <f>D8L813C10</f>
        <v>0.2077502547051587</v>
      </c>
      <c r="H20" s="16" t="s">
        <v>46528</v>
      </c>
      <c r="I20" s="6">
        <f>D8L813C18</f>
        <v>0.26363578076683614</v>
      </c>
      <c r="J20" s="16" t="s">
        <v>46529</v>
      </c>
      <c r="K20" s="6">
        <f>D8L813C4</f>
        <v>14.275486730393897</v>
      </c>
      <c r="L20" s="16" t="s">
        <v>46530</v>
      </c>
      <c r="M20" s="6">
        <f>D8L813C12</f>
        <v>0.54015066223341124</v>
      </c>
      <c r="N20" s="16" t="s">
        <v>46531</v>
      </c>
      <c r="O20" s="6">
        <f>D8L813C20</f>
        <v>0.68545302999377167</v>
      </c>
      <c r="P20" s="16" t="s">
        <v>46532</v>
      </c>
      <c r="Q20" s="6">
        <f>D8L813C6</f>
        <v>1008.026341545993</v>
      </c>
      <c r="R20" s="16" t="s">
        <v>46533</v>
      </c>
      <c r="S20" s="6">
        <f>D8L813C14</f>
        <v>361.24879674200531</v>
      </c>
      <c r="T20" s="16" t="s">
        <v>46534</v>
      </c>
      <c r="U20" s="6">
        <f>D8L813C22</f>
        <v>45.742302176944605</v>
      </c>
      <c r="V20" s="16" t="s">
        <v>46535</v>
      </c>
      <c r="W20" s="6">
        <f>D8L813C8</f>
        <v>1008.0263415459932</v>
      </c>
      <c r="X20" s="16" t="s">
        <v>46536</v>
      </c>
      <c r="Y20" s="6">
        <f>D8L813C16</f>
        <v>361.24879674200531</v>
      </c>
      <c r="Z20" s="16" t="s">
        <v>46537</v>
      </c>
      <c r="AA20" s="6">
        <f>D8L813C24</f>
        <v>45.742302176944598</v>
      </c>
      <c r="AB20" s="16" t="s">
        <v>46538</v>
      </c>
      <c r="AC20" s="6">
        <f>D8L813C26</f>
        <v>0</v>
      </c>
    </row>
    <row r="21" spans="1:29" x14ac:dyDescent="0.2">
      <c r="A21" s="11">
        <v>214</v>
      </c>
      <c r="B21" s="14" t="s">
        <v>945</v>
      </c>
      <c r="C21" s="11" t="s">
        <v>7829</v>
      </c>
      <c r="D21" s="16" t="s">
        <v>46539</v>
      </c>
      <c r="E21" s="6">
        <f>D8L814C2</f>
        <v>0</v>
      </c>
      <c r="F21" s="16" t="s">
        <v>46540</v>
      </c>
      <c r="G21" s="6">
        <f>D8L814C10</f>
        <v>1.4826711965120167E-2</v>
      </c>
      <c r="H21" s="16" t="s">
        <v>46541</v>
      </c>
      <c r="I21" s="6">
        <f>D8L814C18</f>
        <v>6.0037269365315372E-2</v>
      </c>
      <c r="J21" s="16" t="s">
        <v>46542</v>
      </c>
      <c r="K21" s="6">
        <f>D8L814C4</f>
        <v>0</v>
      </c>
      <c r="L21" s="16" t="s">
        <v>46543</v>
      </c>
      <c r="M21" s="6">
        <f>D8L814C12</f>
        <v>3.8549451109312523E-2</v>
      </c>
      <c r="N21" s="16" t="s">
        <v>46544</v>
      </c>
      <c r="O21" s="6">
        <f>D8L814C20</f>
        <v>0.15609690034981968</v>
      </c>
      <c r="P21" s="16" t="s">
        <v>46545</v>
      </c>
      <c r="Q21" s="6">
        <f>D8L814C6</f>
        <v>0</v>
      </c>
      <c r="R21" s="16" t="s">
        <v>46546</v>
      </c>
      <c r="S21" s="6">
        <f>D8L814C14</f>
        <v>-2.0518798423226134</v>
      </c>
      <c r="T21" s="16" t="s">
        <v>46547</v>
      </c>
      <c r="U21" s="6">
        <f>D8L814C22</f>
        <v>12.575241925395041</v>
      </c>
      <c r="V21" s="16" t="s">
        <v>46548</v>
      </c>
      <c r="W21" s="6">
        <f>D8L814C8</f>
        <v>0</v>
      </c>
      <c r="X21" s="16" t="s">
        <v>46549</v>
      </c>
      <c r="Y21" s="6">
        <f>D8L814C16</f>
        <v>-2.0518798423226143</v>
      </c>
      <c r="Z21" s="16" t="s">
        <v>46550</v>
      </c>
      <c r="AA21" s="6">
        <f>D8L814C24</f>
        <v>12.575241925395042</v>
      </c>
      <c r="AB21" s="16" t="s">
        <v>46551</v>
      </c>
      <c r="AC21" s="6">
        <f>D8L814C26</f>
        <v>0.40202783962263439</v>
      </c>
    </row>
    <row r="22" spans="1:29" x14ac:dyDescent="0.2">
      <c r="A22" s="11">
        <v>215</v>
      </c>
      <c r="B22" s="14" t="s">
        <v>945</v>
      </c>
      <c r="C22" s="11" t="s">
        <v>946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46552</v>
      </c>
      <c r="AC22" s="6">
        <f>D8L815C26</f>
        <v>1.3368925587217344E-2</v>
      </c>
    </row>
    <row r="23" spans="1:29" x14ac:dyDescent="0.2">
      <c r="A23" s="11">
        <v>216</v>
      </c>
      <c r="B23" s="14" t="s">
        <v>945</v>
      </c>
      <c r="C23" s="11" t="s">
        <v>947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46553</v>
      </c>
      <c r="AC23" s="6">
        <f>D8L816C26</f>
        <v>-2.0302642282638589E-4</v>
      </c>
    </row>
    <row r="24" spans="1:29" x14ac:dyDescent="0.2">
      <c r="A24" s="11">
        <v>217</v>
      </c>
      <c r="B24" s="14" t="s">
        <v>945</v>
      </c>
      <c r="C24" s="11" t="s">
        <v>5650</v>
      </c>
      <c r="D24" s="16" t="s">
        <v>46554</v>
      </c>
      <c r="E24" s="6">
        <f>D8L817C2</f>
        <v>0.15678856902110927</v>
      </c>
      <c r="F24" s="16" t="s">
        <v>46555</v>
      </c>
      <c r="G24" s="6">
        <f>D8L817C10</f>
        <v>5.6743922254114273E-2</v>
      </c>
      <c r="H24" s="16" t="s">
        <v>46556</v>
      </c>
      <c r="I24" s="6">
        <f>D8L817C18</f>
        <v>0.30897867295942411</v>
      </c>
      <c r="J24" s="16" t="s">
        <v>46557</v>
      </c>
      <c r="K24" s="6">
        <f>D8L817C4</f>
        <v>0.40765027945488391</v>
      </c>
      <c r="L24" s="16" t="s">
        <v>46558</v>
      </c>
      <c r="M24" s="6">
        <f>D8L817C12</f>
        <v>0.14753419786069713</v>
      </c>
      <c r="N24" s="16" t="s">
        <v>46559</v>
      </c>
      <c r="O24" s="6">
        <f>D8L817C20</f>
        <v>0.80334454969450286</v>
      </c>
      <c r="P24" s="16" t="s">
        <v>46560</v>
      </c>
      <c r="Q24" s="6">
        <f>D8L817C6</f>
        <v>3.3309209813706451</v>
      </c>
      <c r="R24" s="16" t="s">
        <v>46561</v>
      </c>
      <c r="S24" s="6">
        <f>D8L817C14</f>
        <v>5.4233565927698635</v>
      </c>
      <c r="T24" s="16" t="s">
        <v>46562</v>
      </c>
      <c r="U24" s="6">
        <f>D8L817C22</f>
        <v>8.4503065779108812</v>
      </c>
      <c r="V24" s="16" t="s">
        <v>46563</v>
      </c>
      <c r="W24" s="6">
        <f>D8L817C8</f>
        <v>3.3309209813706451</v>
      </c>
      <c r="X24" s="16" t="s">
        <v>46564</v>
      </c>
      <c r="Y24" s="6">
        <f>D8L817C16</f>
        <v>5.4233565927698626</v>
      </c>
      <c r="Z24" s="16" t="s">
        <v>46565</v>
      </c>
      <c r="AA24" s="6">
        <f>D8L817C24</f>
        <v>8.4503065779108812</v>
      </c>
      <c r="AB24" s="16" t="s">
        <v>46566</v>
      </c>
      <c r="AC24" s="6">
        <f>D8L817C26</f>
        <v>0</v>
      </c>
    </row>
    <row r="25" spans="1:29" x14ac:dyDescent="0.2">
      <c r="A25" s="11">
        <v>218</v>
      </c>
      <c r="B25" s="14" t="s">
        <v>945</v>
      </c>
      <c r="C25" s="11" t="s">
        <v>5384</v>
      </c>
      <c r="D25" s="16" t="s">
        <v>46567</v>
      </c>
      <c r="E25" s="6">
        <f>D8L818C2</f>
        <v>0</v>
      </c>
      <c r="F25" s="16" t="s">
        <v>46568</v>
      </c>
      <c r="G25" s="6">
        <f>D8L818C10</f>
        <v>0.86785530214722117</v>
      </c>
      <c r="H25" s="16" t="s">
        <v>46569</v>
      </c>
      <c r="I25" s="6">
        <f>D8L818C18</f>
        <v>1.9572555285986588</v>
      </c>
      <c r="J25" s="16" t="s">
        <v>46570</v>
      </c>
      <c r="K25" s="6">
        <f>D8L818C4</f>
        <v>0</v>
      </c>
      <c r="L25" s="16" t="s">
        <v>46571</v>
      </c>
      <c r="M25" s="6">
        <f>D8L818C12</f>
        <v>2.2564237855827742</v>
      </c>
      <c r="N25" s="16" t="s">
        <v>46572</v>
      </c>
      <c r="O25" s="6">
        <f>D8L818C20</f>
        <v>5.0888643743565138</v>
      </c>
      <c r="P25" s="16" t="s">
        <v>46573</v>
      </c>
      <c r="Q25" s="6">
        <f>D8L818C6</f>
        <v>0</v>
      </c>
      <c r="R25" s="16" t="s">
        <v>46574</v>
      </c>
      <c r="S25" s="6">
        <f>D8L818C14</f>
        <v>87.752986182820877</v>
      </c>
      <c r="T25" s="16" t="s">
        <v>46575</v>
      </c>
      <c r="U25" s="6">
        <f>D8L818C22</f>
        <v>197.37374183180512</v>
      </c>
      <c r="V25" s="16" t="s">
        <v>46576</v>
      </c>
      <c r="W25" s="6">
        <f>D8L818C8</f>
        <v>0</v>
      </c>
      <c r="X25" s="16" t="s">
        <v>46577</v>
      </c>
      <c r="Y25" s="6">
        <f>D8L818C16</f>
        <v>87.752986182820891</v>
      </c>
      <c r="Z25" s="16" t="s">
        <v>46578</v>
      </c>
      <c r="AA25" s="6">
        <f>D8L818C24</f>
        <v>197.37374183180512</v>
      </c>
      <c r="AB25" s="16" t="s">
        <v>46579</v>
      </c>
      <c r="AC25" s="6">
        <f>D8L818C26</f>
        <v>0</v>
      </c>
    </row>
    <row r="26" spans="1:29" x14ac:dyDescent="0.2">
      <c r="A26" s="11">
        <v>219</v>
      </c>
      <c r="B26" s="14" t="s">
        <v>945</v>
      </c>
      <c r="C26" s="11" t="s">
        <v>41913</v>
      </c>
      <c r="D26" s="16" t="s">
        <v>46580</v>
      </c>
      <c r="E26" s="6">
        <f>D8L819C2</f>
        <v>0</v>
      </c>
      <c r="F26" s="16" t="s">
        <v>46581</v>
      </c>
      <c r="G26" s="6">
        <f>D8L819C10</f>
        <v>0</v>
      </c>
      <c r="H26" s="16" t="s">
        <v>46582</v>
      </c>
      <c r="I26" s="6">
        <f>D8L819C18</f>
        <v>0</v>
      </c>
      <c r="J26" s="16" t="s">
        <v>46583</v>
      </c>
      <c r="K26" s="6">
        <f>D8L819C4</f>
        <v>0</v>
      </c>
      <c r="L26" s="16" t="s">
        <v>46584</v>
      </c>
      <c r="M26" s="6">
        <f>D8L819C12</f>
        <v>0</v>
      </c>
      <c r="N26" s="16" t="s">
        <v>46585</v>
      </c>
      <c r="O26" s="6">
        <f>D8L819C20</f>
        <v>0</v>
      </c>
      <c r="P26" s="16" t="s">
        <v>46586</v>
      </c>
      <c r="Q26" s="6">
        <f>D8L819C6</f>
        <v>0</v>
      </c>
      <c r="R26" s="16" t="s">
        <v>46587</v>
      </c>
      <c r="S26" s="6">
        <f>D8L819C14</f>
        <v>0</v>
      </c>
      <c r="T26" s="16" t="s">
        <v>46588</v>
      </c>
      <c r="U26" s="6">
        <f>D8L819C22</f>
        <v>0</v>
      </c>
      <c r="V26" s="16" t="s">
        <v>46589</v>
      </c>
      <c r="W26" s="6">
        <f>D8L819C8</f>
        <v>0</v>
      </c>
      <c r="X26" s="16" t="s">
        <v>46590</v>
      </c>
      <c r="Y26" s="6">
        <f>D8L819C16</f>
        <v>0</v>
      </c>
      <c r="Z26" s="16" t="s">
        <v>46591</v>
      </c>
      <c r="AA26" s="6">
        <f>D8L819C24</f>
        <v>0</v>
      </c>
      <c r="AB26" s="16" t="s">
        <v>46592</v>
      </c>
      <c r="AC26" s="6" t="str">
        <f>D8L819C26</f>
        <v>n/a</v>
      </c>
    </row>
    <row r="27" spans="1:29" x14ac:dyDescent="0.2">
      <c r="A27" s="11">
        <v>220</v>
      </c>
      <c r="B27" s="14" t="s">
        <v>945</v>
      </c>
      <c r="C27" s="11" t="s">
        <v>46368</v>
      </c>
      <c r="D27" s="16" t="s">
        <v>46593</v>
      </c>
      <c r="E27" s="6">
        <f>D8L820C2</f>
        <v>2.8107387901647796E-2</v>
      </c>
      <c r="F27" s="16" t="s">
        <v>46594</v>
      </c>
      <c r="G27" s="6">
        <f>D8L820C10</f>
        <v>-2.1588619152081972E-3</v>
      </c>
      <c r="H27" s="16" t="s">
        <v>46595</v>
      </c>
      <c r="I27" s="6">
        <f>D8L820C18</f>
        <v>0.1209199181872628</v>
      </c>
      <c r="J27" s="16" t="s">
        <v>46596</v>
      </c>
      <c r="K27" s="6">
        <f>D8L820C4</f>
        <v>7.640595713216447E-2</v>
      </c>
      <c r="L27" s="16" t="s">
        <v>46597</v>
      </c>
      <c r="M27" s="6">
        <f>D8L820C12</f>
        <v>1.425308008185568E-2</v>
      </c>
      <c r="N27" s="16" t="s">
        <v>46598</v>
      </c>
      <c r="O27" s="6">
        <f>D8L820C20</f>
        <v>0.3719862279184632</v>
      </c>
      <c r="P27" s="16" t="s">
        <v>46599</v>
      </c>
      <c r="Q27" s="6">
        <f>D8L820C6</f>
        <v>2.5659236414427795</v>
      </c>
      <c r="R27" s="16" t="s">
        <v>46600</v>
      </c>
      <c r="S27" s="6">
        <f>D8L820C14</f>
        <v>3.3117124594757938</v>
      </c>
      <c r="T27" s="16" t="s">
        <v>46601</v>
      </c>
      <c r="U27" s="6">
        <f>D8L820C22</f>
        <v>16.893158217577696</v>
      </c>
      <c r="V27" s="16" t="s">
        <v>46602</v>
      </c>
      <c r="W27" s="6">
        <f>D8L820C8</f>
        <v>2.4748101868764247</v>
      </c>
      <c r="X27" s="16" t="s">
        <v>46603</v>
      </c>
      <c r="Y27" s="6">
        <f>D8L820C16</f>
        <v>4.3451610566771484</v>
      </c>
      <c r="Z27" s="16" t="s">
        <v>46604</v>
      </c>
      <c r="AA27" s="6">
        <f>D8L820C24</f>
        <v>15.897665303857492</v>
      </c>
      <c r="AB27" s="16" t="s">
        <v>46605</v>
      </c>
      <c r="AC27" s="6">
        <f>D8L820C26</f>
        <v>7.2986309185943621E-2</v>
      </c>
    </row>
    <row r="28" spans="1:29" x14ac:dyDescent="0.2">
      <c r="A28" s="11">
        <v>221</v>
      </c>
      <c r="B28" s="14" t="s">
        <v>945</v>
      </c>
      <c r="C28" s="11" t="s">
        <v>46369</v>
      </c>
      <c r="D28" s="16" t="s">
        <v>46606</v>
      </c>
      <c r="E28" s="6">
        <f>E1L212C1</f>
        <v>0</v>
      </c>
      <c r="F28" s="16" t="s">
        <v>46607</v>
      </c>
      <c r="G28" s="6">
        <f>E1L212C2</f>
        <v>0.16879131194233798</v>
      </c>
      <c r="H28" s="16" t="s">
        <v>46608</v>
      </c>
      <c r="I28" s="6">
        <f>E1L212C3</f>
        <v>2.3720684002641566</v>
      </c>
      <c r="J28" s="16" t="s">
        <v>46609</v>
      </c>
      <c r="K28" s="6">
        <f>E1L212C4</f>
        <v>0</v>
      </c>
      <c r="L28" s="16" t="s">
        <v>46610</v>
      </c>
      <c r="M28" s="6">
        <f>E1L212C5</f>
        <v>0.43885741105007914</v>
      </c>
      <c r="N28" s="16" t="s">
        <v>46611</v>
      </c>
      <c r="O28" s="6">
        <f>E1L212C6</f>
        <v>6.1673778406868074</v>
      </c>
      <c r="P28" s="16" t="s">
        <v>46612</v>
      </c>
      <c r="Q28" s="6">
        <f>E1L212C7</f>
        <v>0</v>
      </c>
      <c r="R28" s="16" t="s">
        <v>46613</v>
      </c>
      <c r="S28" s="6">
        <f>E1L212C8</f>
        <v>51.89183681914524</v>
      </c>
      <c r="T28" s="16" t="s">
        <v>46614</v>
      </c>
      <c r="U28" s="6">
        <f>E1L212C9</f>
        <v>239.29144718655817</v>
      </c>
      <c r="V28" s="16" t="s">
        <v>46615</v>
      </c>
      <c r="W28" s="6">
        <f>E1L212C10</f>
        <v>0</v>
      </c>
      <c r="X28" s="16" t="s">
        <v>46616</v>
      </c>
      <c r="Y28" s="6">
        <f>E1L212C11</f>
        <v>51.891836819145254</v>
      </c>
      <c r="Z28" s="16" t="s">
        <v>46617</v>
      </c>
      <c r="AA28" s="6">
        <f>E1L212C12</f>
        <v>239.29144718655817</v>
      </c>
      <c r="AB28" s="16" t="s">
        <v>46618</v>
      </c>
      <c r="AC28" s="6">
        <f>E1L212C13</f>
        <v>0.4489691304000008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8BC153-1FC9-40BA-A10D-F86A4A45DEAF}">
  <dimension ref="A1:E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46619</v>
      </c>
    </row>
    <row r="3" spans="1:5" x14ac:dyDescent="0.2">
      <c r="B3" s="13" t="s">
        <v>46270</v>
      </c>
    </row>
    <row r="4" spans="1:5" x14ac:dyDescent="0.2">
      <c r="B4" s="13" t="s">
        <v>46620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46621</v>
      </c>
      <c r="C7" s="12" t="s">
        <v>26</v>
      </c>
      <c r="D7" s="8" t="s">
        <v>27</v>
      </c>
      <c r="E7" s="8" t="s">
        <v>46622</v>
      </c>
    </row>
    <row r="8" spans="1:5" ht="13.5" thickTop="1" x14ac:dyDescent="0.2">
      <c r="A8" s="11">
        <v>301</v>
      </c>
      <c r="B8" s="14" t="s">
        <v>2457</v>
      </c>
      <c r="C8" s="11" t="s">
        <v>2458</v>
      </c>
      <c r="D8" s="16" t="s">
        <v>46650</v>
      </c>
      <c r="E8" s="6">
        <f>A1L401C3</f>
        <v>3.0764167073178979E-2</v>
      </c>
    </row>
    <row r="9" spans="1:5" x14ac:dyDescent="0.2">
      <c r="A9" s="11">
        <v>302</v>
      </c>
      <c r="B9" s="14" t="s">
        <v>2459</v>
      </c>
      <c r="C9" s="11" t="s">
        <v>2460</v>
      </c>
      <c r="D9" s="16" t="s">
        <v>46651</v>
      </c>
      <c r="E9" s="6">
        <f>A1L402C3</f>
        <v>2.1286262197243645E-2</v>
      </c>
    </row>
    <row r="10" spans="1:5" x14ac:dyDescent="0.2">
      <c r="A10" s="11">
        <v>303</v>
      </c>
      <c r="B10" s="14" t="s">
        <v>2461</v>
      </c>
      <c r="C10" s="11" t="s">
        <v>2462</v>
      </c>
      <c r="D10" s="16" t="s">
        <v>46652</v>
      </c>
      <c r="E10" s="6">
        <f>A1L403C3</f>
        <v>1.5738487949622986</v>
      </c>
    </row>
    <row r="11" spans="1:5" x14ac:dyDescent="0.2">
      <c r="A11" s="11">
        <v>304</v>
      </c>
      <c r="B11" s="14" t="s">
        <v>2463</v>
      </c>
      <c r="C11" s="11" t="s">
        <v>2464</v>
      </c>
      <c r="D11" s="16" t="s">
        <v>46653</v>
      </c>
      <c r="E11" s="6">
        <f>A1L404C3</f>
        <v>8.8434329739041667E-2</v>
      </c>
    </row>
    <row r="12" spans="1:5" x14ac:dyDescent="0.2">
      <c r="A12" s="11">
        <v>305</v>
      </c>
      <c r="B12" s="14" t="s">
        <v>2465</v>
      </c>
      <c r="C12" s="11" t="s">
        <v>2466</v>
      </c>
      <c r="D12" s="16" t="s">
        <v>46654</v>
      </c>
      <c r="E12" s="6">
        <f>A1L405C3</f>
        <v>0.26595492810377647</v>
      </c>
    </row>
    <row r="13" spans="1:5" x14ac:dyDescent="0.2">
      <c r="A13" s="11">
        <v>306</v>
      </c>
      <c r="B13" s="14" t="s">
        <v>945</v>
      </c>
      <c r="C13" s="11" t="s">
        <v>46623</v>
      </c>
      <c r="D13" s="16" t="s">
        <v>46655</v>
      </c>
      <c r="E13" s="6">
        <f>A1L406C3</f>
        <v>3.7162508897451839E-2</v>
      </c>
    </row>
    <row r="14" spans="1:5" x14ac:dyDescent="0.2">
      <c r="A14" s="11">
        <v>307</v>
      </c>
      <c r="B14" s="14" t="s">
        <v>2469</v>
      </c>
      <c r="C14" s="11" t="s">
        <v>2470</v>
      </c>
      <c r="D14" s="16" t="s">
        <v>46656</v>
      </c>
      <c r="E14" s="6">
        <f>A1L407C3</f>
        <v>0</v>
      </c>
    </row>
    <row r="15" spans="1:5" x14ac:dyDescent="0.2">
      <c r="A15" s="11">
        <v>308</v>
      </c>
      <c r="B15" s="14" t="s">
        <v>2471</v>
      </c>
      <c r="C15" s="11" t="s">
        <v>2472</v>
      </c>
      <c r="D15" s="16" t="s">
        <v>46657</v>
      </c>
      <c r="E15" s="6">
        <f>A1L408C3</f>
        <v>4.4838032093151648E-3</v>
      </c>
    </row>
    <row r="16" spans="1:5" x14ac:dyDescent="0.2">
      <c r="A16" s="11">
        <v>309</v>
      </c>
      <c r="B16" s="14" t="s">
        <v>2473</v>
      </c>
      <c r="C16" s="11" t="s">
        <v>2474</v>
      </c>
      <c r="D16" s="16" t="s">
        <v>46658</v>
      </c>
      <c r="E16" s="6">
        <f>A1L409C3</f>
        <v>2.6945083219701489E-3</v>
      </c>
    </row>
    <row r="17" spans="1:5" x14ac:dyDescent="0.2">
      <c r="A17" s="11">
        <v>310</v>
      </c>
      <c r="B17" s="14" t="s">
        <v>2475</v>
      </c>
      <c r="C17" s="11" t="s">
        <v>2476</v>
      </c>
      <c r="D17" s="16" t="s">
        <v>46659</v>
      </c>
      <c r="E17" s="6">
        <f>A1L410C3</f>
        <v>0.16084816368765381</v>
      </c>
    </row>
    <row r="18" spans="1:5" x14ac:dyDescent="0.2">
      <c r="A18" s="11">
        <v>311</v>
      </c>
      <c r="B18" s="14" t="s">
        <v>2477</v>
      </c>
      <c r="C18" s="11" t="s">
        <v>2478</v>
      </c>
      <c r="D18" s="16" t="s">
        <v>46660</v>
      </c>
      <c r="E18" s="6">
        <f>A1L411C3</f>
        <v>0</v>
      </c>
    </row>
    <row r="19" spans="1:5" x14ac:dyDescent="0.2">
      <c r="A19" s="11">
        <v>312</v>
      </c>
      <c r="B19" s="14" t="s">
        <v>2479</v>
      </c>
      <c r="C19" s="11" t="s">
        <v>2480</v>
      </c>
      <c r="D19" s="16" t="s">
        <v>46661</v>
      </c>
      <c r="E19" s="6">
        <f>A1L412C3</f>
        <v>2.658032609342952</v>
      </c>
    </row>
    <row r="20" spans="1:5" x14ac:dyDescent="0.2">
      <c r="A20" s="11">
        <v>313</v>
      </c>
      <c r="B20" s="14" t="s">
        <v>2481</v>
      </c>
      <c r="C20" s="11" t="s">
        <v>46624</v>
      </c>
      <c r="D20" s="16" t="s">
        <v>46662</v>
      </c>
      <c r="E20" s="6">
        <f>A1L413C3</f>
        <v>0.57379621654754132</v>
      </c>
    </row>
    <row r="21" spans="1:5" x14ac:dyDescent="0.2">
      <c r="A21" s="11">
        <v>314</v>
      </c>
      <c r="B21" s="14" t="s">
        <v>2483</v>
      </c>
      <c r="C21" s="11" t="s">
        <v>2484</v>
      </c>
      <c r="D21" s="16" t="s">
        <v>46663</v>
      </c>
      <c r="E21" s="6">
        <f>A1L414C3</f>
        <v>3.7569787654383457E-2</v>
      </c>
    </row>
    <row r="22" spans="1:5" x14ac:dyDescent="0.2">
      <c r="A22" s="11">
        <v>315</v>
      </c>
      <c r="B22" s="14" t="s">
        <v>2485</v>
      </c>
      <c r="C22" s="11" t="s">
        <v>2486</v>
      </c>
      <c r="D22" s="16" t="s">
        <v>46664</v>
      </c>
      <c r="E22" s="6">
        <f>A1L415C3</f>
        <v>5.6218799270150228E-2</v>
      </c>
    </row>
    <row r="23" spans="1:5" x14ac:dyDescent="0.2">
      <c r="A23" s="11">
        <v>316</v>
      </c>
      <c r="B23" s="14" t="s">
        <v>2487</v>
      </c>
      <c r="C23" s="11" t="s">
        <v>2488</v>
      </c>
      <c r="D23" s="16" t="s">
        <v>46665</v>
      </c>
      <c r="E23" s="6">
        <f>A1L416C3</f>
        <v>2.7778759021351247E-2</v>
      </c>
    </row>
    <row r="24" spans="1:5" x14ac:dyDescent="0.2">
      <c r="A24" s="11">
        <v>317</v>
      </c>
      <c r="B24" s="14" t="s">
        <v>2489</v>
      </c>
      <c r="C24" s="11" t="s">
        <v>2490</v>
      </c>
      <c r="D24" s="16" t="s">
        <v>46666</v>
      </c>
      <c r="E24" s="6">
        <f>A1L417C3</f>
        <v>5.9594076037541029E-2</v>
      </c>
    </row>
    <row r="25" spans="1:5" x14ac:dyDescent="0.2">
      <c r="A25" s="11">
        <v>318</v>
      </c>
      <c r="B25" s="14" t="s">
        <v>2491</v>
      </c>
      <c r="C25" s="11" t="s">
        <v>2492</v>
      </c>
      <c r="D25" s="16" t="s">
        <v>46667</v>
      </c>
      <c r="E25" s="6">
        <f>A1L418C3</f>
        <v>0.10460667322949121</v>
      </c>
    </row>
    <row r="26" spans="1:5" x14ac:dyDescent="0.2">
      <c r="A26" s="11">
        <v>319</v>
      </c>
      <c r="B26" s="14" t="s">
        <v>2493</v>
      </c>
      <c r="C26" s="11" t="s">
        <v>2494</v>
      </c>
      <c r="D26" s="16" t="s">
        <v>46668</v>
      </c>
      <c r="E26" s="6">
        <f>A1L419C3</f>
        <v>0</v>
      </c>
    </row>
    <row r="27" spans="1:5" x14ac:dyDescent="0.2">
      <c r="A27" s="11">
        <v>320</v>
      </c>
      <c r="B27" s="14" t="s">
        <v>2495</v>
      </c>
      <c r="C27" s="11" t="s">
        <v>2496</v>
      </c>
      <c r="D27" s="16" t="s">
        <v>46669</v>
      </c>
      <c r="E27" s="6">
        <f>A1L420C3</f>
        <v>9.0233417435583978E-3</v>
      </c>
    </row>
    <row r="28" spans="1:5" x14ac:dyDescent="0.2">
      <c r="A28" s="11">
        <v>321</v>
      </c>
      <c r="B28" s="14" t="s">
        <v>2497</v>
      </c>
      <c r="C28" s="11" t="s">
        <v>2498</v>
      </c>
      <c r="D28" s="16" t="s">
        <v>46670</v>
      </c>
      <c r="E28" s="6">
        <f>A1L421C3</f>
        <v>7.378291603726507E-2</v>
      </c>
    </row>
    <row r="29" spans="1:5" x14ac:dyDescent="0.2">
      <c r="A29" s="11">
        <v>322</v>
      </c>
      <c r="B29" s="14" t="s">
        <v>2499</v>
      </c>
      <c r="C29" s="11" t="s">
        <v>2500</v>
      </c>
      <c r="D29" s="16" t="s">
        <v>46671</v>
      </c>
      <c r="E29" s="6">
        <f>A1L422C3</f>
        <v>3.1530590569508408</v>
      </c>
    </row>
    <row r="30" spans="1:5" x14ac:dyDescent="0.2">
      <c r="A30" s="11">
        <v>323</v>
      </c>
      <c r="B30" s="14" t="s">
        <v>2501</v>
      </c>
      <c r="C30" s="11" t="s">
        <v>2502</v>
      </c>
      <c r="D30" s="16" t="s">
        <v>46672</v>
      </c>
      <c r="E30" s="6">
        <f>A1L423C3</f>
        <v>0.36028833717951969</v>
      </c>
    </row>
    <row r="31" spans="1:5" x14ac:dyDescent="0.2">
      <c r="A31" s="11">
        <v>324</v>
      </c>
      <c r="B31" s="14" t="s">
        <v>2503</v>
      </c>
      <c r="C31" s="11" t="s">
        <v>2504</v>
      </c>
      <c r="D31" s="16" t="s">
        <v>46673</v>
      </c>
      <c r="E31" s="6">
        <f>A1L424C3</f>
        <v>2.355669830960232E-2</v>
      </c>
    </row>
    <row r="32" spans="1:5" x14ac:dyDescent="0.2">
      <c r="A32" s="11">
        <v>325</v>
      </c>
      <c r="B32" s="14" t="s">
        <v>2505</v>
      </c>
      <c r="C32" s="11" t="s">
        <v>2506</v>
      </c>
      <c r="D32" s="16" t="s">
        <v>46674</v>
      </c>
      <c r="E32" s="6">
        <f>A1L425C3</f>
        <v>4.7792372956870062E-2</v>
      </c>
    </row>
    <row r="33" spans="1:5" x14ac:dyDescent="0.2">
      <c r="A33" s="11">
        <v>326</v>
      </c>
      <c r="B33" s="14" t="s">
        <v>945</v>
      </c>
      <c r="C33" s="11" t="s">
        <v>46625</v>
      </c>
      <c r="D33" s="16" t="s">
        <v>46675</v>
      </c>
      <c r="E33" s="6">
        <f>A1L426C3</f>
        <v>0.19285248625642062</v>
      </c>
    </row>
    <row r="34" spans="1:5" x14ac:dyDescent="0.2">
      <c r="A34" s="11">
        <v>327</v>
      </c>
      <c r="B34" s="14" t="s">
        <v>2508</v>
      </c>
      <c r="C34" s="11" t="s">
        <v>2509</v>
      </c>
      <c r="D34" s="16" t="s">
        <v>46676</v>
      </c>
      <c r="E34" s="6">
        <f>A1L427C3</f>
        <v>0</v>
      </c>
    </row>
    <row r="35" spans="1:5" x14ac:dyDescent="0.2">
      <c r="A35" s="11">
        <v>328</v>
      </c>
      <c r="B35" s="14" t="s">
        <v>2510</v>
      </c>
      <c r="C35" s="11" t="s">
        <v>2511</v>
      </c>
      <c r="D35" s="16" t="s">
        <v>46677</v>
      </c>
      <c r="E35" s="6">
        <f>A1L428C3</f>
        <v>5.8575181664094748E-2</v>
      </c>
    </row>
    <row r="36" spans="1:5" x14ac:dyDescent="0.2">
      <c r="A36" s="11">
        <v>329</v>
      </c>
      <c r="B36" s="14" t="s">
        <v>2512</v>
      </c>
      <c r="C36" s="11" t="s">
        <v>2513</v>
      </c>
      <c r="D36" s="16" t="s">
        <v>46678</v>
      </c>
      <c r="E36" s="6">
        <f>A1L429C3</f>
        <v>9.6643513669763967E-2</v>
      </c>
    </row>
    <row r="37" spans="1:5" x14ac:dyDescent="0.2">
      <c r="A37" s="11">
        <v>330</v>
      </c>
      <c r="B37" s="14" t="s">
        <v>2514</v>
      </c>
      <c r="C37" s="11" t="s">
        <v>2515</v>
      </c>
      <c r="D37" s="16" t="s">
        <v>46679</v>
      </c>
      <c r="E37" s="6">
        <f>A1L430C3</f>
        <v>7.097209717049463E-2</v>
      </c>
    </row>
    <row r="38" spans="1:5" x14ac:dyDescent="0.2">
      <c r="A38" s="11">
        <v>331</v>
      </c>
      <c r="B38" s="14" t="s">
        <v>945</v>
      </c>
      <c r="C38" s="11" t="s">
        <v>46626</v>
      </c>
      <c r="D38" s="16" t="s">
        <v>46680</v>
      </c>
      <c r="E38" s="6">
        <f>A1L431C3</f>
        <v>1.7770680455502726E-2</v>
      </c>
    </row>
    <row r="39" spans="1:5" x14ac:dyDescent="0.2">
      <c r="A39" s="11">
        <v>332</v>
      </c>
      <c r="B39" s="14" t="s">
        <v>2517</v>
      </c>
      <c r="C39" s="11" t="s">
        <v>2518</v>
      </c>
      <c r="D39" s="16" t="s">
        <v>46681</v>
      </c>
      <c r="E39" s="6">
        <f>A1L432C3</f>
        <v>0.17119433905792533</v>
      </c>
    </row>
    <row r="40" spans="1:5" x14ac:dyDescent="0.2">
      <c r="A40" s="11">
        <v>333</v>
      </c>
      <c r="B40" s="14" t="s">
        <v>2519</v>
      </c>
      <c r="C40" s="11" t="s">
        <v>2520</v>
      </c>
      <c r="D40" s="16" t="s">
        <v>46682</v>
      </c>
      <c r="E40" s="6">
        <f>A1L433C3</f>
        <v>0.10604488603522236</v>
      </c>
    </row>
    <row r="41" spans="1:5" x14ac:dyDescent="0.2">
      <c r="A41" s="11">
        <v>334</v>
      </c>
      <c r="B41" s="14" t="s">
        <v>2521</v>
      </c>
      <c r="C41" s="11" t="s">
        <v>2522</v>
      </c>
      <c r="D41" s="16" t="s">
        <v>46683</v>
      </c>
      <c r="E41" s="6">
        <f>A1L434C3</f>
        <v>3.1076594371089967E-2</v>
      </c>
    </row>
    <row r="42" spans="1:5" x14ac:dyDescent="0.2">
      <c r="A42" s="11">
        <v>335</v>
      </c>
      <c r="B42" s="14" t="s">
        <v>2523</v>
      </c>
      <c r="C42" s="11" t="s">
        <v>2524</v>
      </c>
      <c r="D42" s="16" t="s">
        <v>46684</v>
      </c>
      <c r="E42" s="6">
        <f>A1L435C3</f>
        <v>0.58951542221150566</v>
      </c>
    </row>
    <row r="43" spans="1:5" x14ac:dyDescent="0.2">
      <c r="A43" s="11">
        <v>336</v>
      </c>
      <c r="B43" s="14" t="s">
        <v>2525</v>
      </c>
      <c r="C43" s="11" t="s">
        <v>46627</v>
      </c>
      <c r="D43" s="16" t="s">
        <v>46685</v>
      </c>
      <c r="E43" s="6">
        <f>A1L436C3</f>
        <v>9.1790883821594657E-2</v>
      </c>
    </row>
    <row r="44" spans="1:5" x14ac:dyDescent="0.2">
      <c r="A44" s="11">
        <v>337</v>
      </c>
      <c r="B44" s="14" t="s">
        <v>2527</v>
      </c>
      <c r="C44" s="11" t="s">
        <v>2528</v>
      </c>
      <c r="D44" s="16" t="s">
        <v>46686</v>
      </c>
      <c r="E44" s="6">
        <f>A1L437C3</f>
        <v>6.3031332334864479E-3</v>
      </c>
    </row>
    <row r="45" spans="1:5" x14ac:dyDescent="0.2">
      <c r="A45" s="11">
        <v>338</v>
      </c>
      <c r="B45" s="14" t="s">
        <v>2529</v>
      </c>
      <c r="C45" s="11" t="s">
        <v>2530</v>
      </c>
      <c r="D45" s="16" t="s">
        <v>46687</v>
      </c>
      <c r="E45" s="6">
        <f>A1L438C3</f>
        <v>0</v>
      </c>
    </row>
    <row r="46" spans="1:5" x14ac:dyDescent="0.2">
      <c r="A46" s="11">
        <v>339</v>
      </c>
      <c r="B46" s="14" t="s">
        <v>945</v>
      </c>
      <c r="C46" s="11" t="s">
        <v>46628</v>
      </c>
      <c r="D46" s="16" t="s">
        <v>46688</v>
      </c>
      <c r="E46" s="6">
        <f>A1L439C3</f>
        <v>5.0811760324324579E-2</v>
      </c>
    </row>
    <row r="47" spans="1:5" x14ac:dyDescent="0.2">
      <c r="A47" s="11">
        <v>340</v>
      </c>
      <c r="B47" s="14" t="s">
        <v>2532</v>
      </c>
      <c r="C47" s="11" t="s">
        <v>2533</v>
      </c>
      <c r="D47" s="16" t="s">
        <v>46689</v>
      </c>
      <c r="E47" s="6">
        <f>A1L440C3</f>
        <v>3.0128354915400873E-2</v>
      </c>
    </row>
    <row r="48" spans="1:5" x14ac:dyDescent="0.2">
      <c r="A48" s="11">
        <v>341</v>
      </c>
      <c r="B48" s="14" t="s">
        <v>2534</v>
      </c>
      <c r="C48" s="11" t="s">
        <v>2535</v>
      </c>
      <c r="D48" s="16" t="s">
        <v>46690</v>
      </c>
      <c r="E48" s="6">
        <f>A1L441C3</f>
        <v>1.2750408323883255E-2</v>
      </c>
    </row>
    <row r="49" spans="1:5" x14ac:dyDescent="0.2">
      <c r="A49" s="11">
        <v>342</v>
      </c>
      <c r="B49" s="14" t="s">
        <v>2536</v>
      </c>
      <c r="C49" s="11" t="s">
        <v>46629</v>
      </c>
      <c r="D49" s="16" t="s">
        <v>46691</v>
      </c>
      <c r="E49" s="6">
        <f>A1L442C3</f>
        <v>1.1222518745980192E-2</v>
      </c>
    </row>
    <row r="50" spans="1:5" x14ac:dyDescent="0.2">
      <c r="A50" s="11">
        <v>343</v>
      </c>
      <c r="B50" s="14" t="s">
        <v>2538</v>
      </c>
      <c r="C50" s="11" t="s">
        <v>2539</v>
      </c>
      <c r="D50" s="16" t="s">
        <v>46692</v>
      </c>
      <c r="E50" s="6">
        <f>A1L443C3</f>
        <v>5.2621767832795159E-2</v>
      </c>
    </row>
    <row r="51" spans="1:5" x14ac:dyDescent="0.2">
      <c r="A51" s="11">
        <v>344</v>
      </c>
      <c r="B51" s="14" t="s">
        <v>2540</v>
      </c>
      <c r="C51" s="11" t="s">
        <v>46630</v>
      </c>
      <c r="D51" s="16" t="s">
        <v>46693</v>
      </c>
      <c r="E51" s="6">
        <f>A1L444C3</f>
        <v>5.7108239653403973E-3</v>
      </c>
    </row>
    <row r="52" spans="1:5" x14ac:dyDescent="0.2">
      <c r="A52" s="11">
        <v>345</v>
      </c>
      <c r="B52" s="14" t="s">
        <v>945</v>
      </c>
      <c r="C52" s="11" t="s">
        <v>46631</v>
      </c>
      <c r="D52" s="16" t="s">
        <v>46694</v>
      </c>
      <c r="E52" s="6">
        <f>A1L445C3</f>
        <v>7.0031947197344277E-2</v>
      </c>
    </row>
    <row r="53" spans="1:5" x14ac:dyDescent="0.2">
      <c r="A53" s="11">
        <v>346</v>
      </c>
      <c r="B53" s="14" t="s">
        <v>2543</v>
      </c>
      <c r="C53" s="11" t="s">
        <v>2544</v>
      </c>
      <c r="D53" s="16" t="s">
        <v>46695</v>
      </c>
      <c r="E53" s="6">
        <f>A1L446C3</f>
        <v>7.8551231896560828E-3</v>
      </c>
    </row>
    <row r="54" spans="1:5" x14ac:dyDescent="0.2">
      <c r="A54" s="11">
        <v>347</v>
      </c>
      <c r="B54" s="14" t="s">
        <v>2545</v>
      </c>
      <c r="C54" s="11" t="s">
        <v>2546</v>
      </c>
      <c r="D54" s="16" t="s">
        <v>46696</v>
      </c>
      <c r="E54" s="6">
        <f>A1L447C3</f>
        <v>6.0183038438071995E-3</v>
      </c>
    </row>
    <row r="55" spans="1:5" x14ac:dyDescent="0.2">
      <c r="A55" s="11">
        <v>348</v>
      </c>
      <c r="B55" s="14" t="s">
        <v>2547</v>
      </c>
      <c r="C55" s="11" t="s">
        <v>2548</v>
      </c>
      <c r="D55" s="16" t="s">
        <v>46697</v>
      </c>
      <c r="E55" s="6">
        <f>A1L448C3</f>
        <v>6.2541206245704034E-3</v>
      </c>
    </row>
    <row r="56" spans="1:5" x14ac:dyDescent="0.2">
      <c r="A56" s="11">
        <v>349</v>
      </c>
      <c r="B56" s="14" t="s">
        <v>945</v>
      </c>
      <c r="C56" s="11" t="s">
        <v>46632</v>
      </c>
      <c r="D56" s="16" t="s">
        <v>46698</v>
      </c>
      <c r="E56" s="6">
        <f>A1L449C3</f>
        <v>5.8682357893787285E-3</v>
      </c>
    </row>
    <row r="57" spans="1:5" x14ac:dyDescent="0.2">
      <c r="A57" s="11">
        <v>350</v>
      </c>
      <c r="B57" s="14" t="s">
        <v>2550</v>
      </c>
      <c r="C57" s="11" t="s">
        <v>2551</v>
      </c>
      <c r="D57" s="16" t="s">
        <v>46699</v>
      </c>
      <c r="E57" s="6">
        <f>A1L450C3</f>
        <v>1.0076191364226623E-2</v>
      </c>
    </row>
    <row r="58" spans="1:5" x14ac:dyDescent="0.2">
      <c r="A58" s="11">
        <v>351</v>
      </c>
      <c r="B58" s="14" t="s">
        <v>2552</v>
      </c>
      <c r="C58" s="11" t="s">
        <v>2553</v>
      </c>
      <c r="D58" s="16" t="s">
        <v>46700</v>
      </c>
      <c r="E58" s="6">
        <f>A1L451C3</f>
        <v>0</v>
      </c>
    </row>
    <row r="59" spans="1:5" x14ac:dyDescent="0.2">
      <c r="A59" s="11">
        <v>352</v>
      </c>
      <c r="B59" s="14" t="s">
        <v>2554</v>
      </c>
      <c r="C59" s="11" t="s">
        <v>2555</v>
      </c>
      <c r="D59" s="16" t="s">
        <v>46701</v>
      </c>
      <c r="E59" s="6">
        <f>A1L452C3</f>
        <v>1.458393537980299E-2</v>
      </c>
    </row>
    <row r="60" spans="1:5" x14ac:dyDescent="0.2">
      <c r="A60" s="11">
        <v>353</v>
      </c>
      <c r="B60" s="14" t="s">
        <v>945</v>
      </c>
      <c r="C60" s="11" t="s">
        <v>46633</v>
      </c>
      <c r="D60" s="16" t="s">
        <v>46702</v>
      </c>
      <c r="E60" s="6">
        <f>A1L453C3</f>
        <v>8.5392018813610863E-3</v>
      </c>
    </row>
    <row r="61" spans="1:5" x14ac:dyDescent="0.2">
      <c r="A61" s="11">
        <v>354</v>
      </c>
      <c r="B61" s="14" t="s">
        <v>2557</v>
      </c>
      <c r="C61" s="11" t="s">
        <v>2558</v>
      </c>
      <c r="D61" s="16" t="s">
        <v>46703</v>
      </c>
      <c r="E61" s="6">
        <f>A1L454C3</f>
        <v>4.4588664846158449E-2</v>
      </c>
    </row>
    <row r="62" spans="1:5" x14ac:dyDescent="0.2">
      <c r="A62" s="11">
        <v>355</v>
      </c>
      <c r="B62" s="14" t="s">
        <v>2559</v>
      </c>
      <c r="C62" s="11" t="s">
        <v>46634</v>
      </c>
      <c r="D62" s="16" t="s">
        <v>46704</v>
      </c>
      <c r="E62" s="6">
        <f>A1L455C3</f>
        <v>4.9514510216627353E-2</v>
      </c>
    </row>
    <row r="63" spans="1:5" x14ac:dyDescent="0.2">
      <c r="A63" s="11">
        <v>356</v>
      </c>
      <c r="B63" s="14" t="s">
        <v>2561</v>
      </c>
      <c r="C63" s="11" t="s">
        <v>2562</v>
      </c>
      <c r="D63" s="16" t="s">
        <v>46705</v>
      </c>
      <c r="E63" s="6">
        <f>A1L456C3</f>
        <v>2.3625602976227859E-4</v>
      </c>
    </row>
    <row r="64" spans="1:5" x14ac:dyDescent="0.2">
      <c r="A64" s="11">
        <v>357</v>
      </c>
      <c r="B64" s="14" t="s">
        <v>945</v>
      </c>
      <c r="C64" s="11" t="s">
        <v>46635</v>
      </c>
      <c r="D64" s="16" t="s">
        <v>46706</v>
      </c>
      <c r="E64" s="6">
        <f>A1L457C3</f>
        <v>8.8837298846552537E-4</v>
      </c>
    </row>
    <row r="65" spans="1:5" x14ac:dyDescent="0.2">
      <c r="A65" s="11">
        <v>358</v>
      </c>
      <c r="B65" s="14" t="s">
        <v>2564</v>
      </c>
      <c r="C65" s="11" t="s">
        <v>2565</v>
      </c>
      <c r="D65" s="16" t="s">
        <v>46707</v>
      </c>
      <c r="E65" s="6">
        <f>A1L458C3</f>
        <v>5.4769202978317444E-2</v>
      </c>
    </row>
    <row r="66" spans="1:5" x14ac:dyDescent="0.2">
      <c r="A66" s="11">
        <v>359</v>
      </c>
      <c r="B66" s="14" t="s">
        <v>46636</v>
      </c>
      <c r="C66" s="11" t="s">
        <v>46637</v>
      </c>
      <c r="D66" s="16" t="s">
        <v>46708</v>
      </c>
      <c r="E66" s="6">
        <f>A1L459C3</f>
        <v>0.20247041874306229</v>
      </c>
    </row>
    <row r="67" spans="1:5" x14ac:dyDescent="0.2">
      <c r="A67" s="11">
        <v>360</v>
      </c>
      <c r="B67" s="14" t="s">
        <v>945</v>
      </c>
      <c r="C67" s="11" t="s">
        <v>46638</v>
      </c>
      <c r="D67" s="16" t="s">
        <v>46709</v>
      </c>
      <c r="E67" s="6">
        <f>A1L460C3</f>
        <v>8.3779653724611672E-3</v>
      </c>
    </row>
    <row r="68" spans="1:5" x14ac:dyDescent="0.2">
      <c r="A68" s="11">
        <v>361</v>
      </c>
      <c r="B68" s="14" t="s">
        <v>2569</v>
      </c>
      <c r="C68" s="11" t="s">
        <v>2570</v>
      </c>
      <c r="D68" s="16" t="s">
        <v>46710</v>
      </c>
      <c r="E68" s="6">
        <f>A1L461C3</f>
        <v>0.57319507395133273</v>
      </c>
    </row>
    <row r="69" spans="1:5" x14ac:dyDescent="0.2">
      <c r="A69" s="11">
        <v>362</v>
      </c>
      <c r="B69" s="14" t="s">
        <v>2571</v>
      </c>
      <c r="C69" s="11" t="s">
        <v>2572</v>
      </c>
      <c r="D69" s="16" t="s">
        <v>46711</v>
      </c>
      <c r="E69" s="6">
        <f>A1L462C3</f>
        <v>0.19588503448769057</v>
      </c>
    </row>
    <row r="70" spans="1:5" x14ac:dyDescent="0.2">
      <c r="A70" s="11">
        <v>363</v>
      </c>
      <c r="B70" s="14" t="s">
        <v>2573</v>
      </c>
      <c r="C70" s="11" t="s">
        <v>2574</v>
      </c>
      <c r="D70" s="16" t="s">
        <v>46712</v>
      </c>
      <c r="E70" s="6">
        <f>A1L463C3</f>
        <v>0.13272710665462331</v>
      </c>
    </row>
    <row r="71" spans="1:5" x14ac:dyDescent="0.2">
      <c r="A71" s="11">
        <v>364</v>
      </c>
      <c r="B71" s="14" t="s">
        <v>2575</v>
      </c>
      <c r="C71" s="11" t="s">
        <v>46639</v>
      </c>
      <c r="D71" s="16" t="s">
        <v>46713</v>
      </c>
      <c r="E71" s="6">
        <f>A1L464C3</f>
        <v>5.6786413195415149</v>
      </c>
    </row>
    <row r="72" spans="1:5" x14ac:dyDescent="0.2">
      <c r="A72" s="11">
        <v>365</v>
      </c>
      <c r="B72" s="14" t="s">
        <v>945</v>
      </c>
      <c r="C72" s="11" t="s">
        <v>46640</v>
      </c>
      <c r="D72" s="16" t="s">
        <v>46714</v>
      </c>
      <c r="E72" s="6">
        <f>A1L465C3</f>
        <v>0.14928714522905673</v>
      </c>
    </row>
    <row r="73" spans="1:5" x14ac:dyDescent="0.2">
      <c r="A73" s="11">
        <v>366</v>
      </c>
      <c r="B73" s="14" t="s">
        <v>2578</v>
      </c>
      <c r="C73" s="11" t="s">
        <v>2579</v>
      </c>
      <c r="D73" s="16" t="s">
        <v>46715</v>
      </c>
      <c r="E73" s="6">
        <f>A1L466C3</f>
        <v>0.39970070171471556</v>
      </c>
    </row>
    <row r="74" spans="1:5" x14ac:dyDescent="0.2">
      <c r="A74" s="11">
        <v>367</v>
      </c>
      <c r="B74" s="14" t="s">
        <v>2580</v>
      </c>
      <c r="C74" s="11" t="s">
        <v>46641</v>
      </c>
      <c r="D74" s="16" t="s">
        <v>46716</v>
      </c>
      <c r="E74" s="6">
        <f>A1L467C3</f>
        <v>8.2663145076920443</v>
      </c>
    </row>
    <row r="75" spans="1:5" x14ac:dyDescent="0.2">
      <c r="A75" s="11">
        <v>368</v>
      </c>
      <c r="B75" s="14" t="s">
        <v>2582</v>
      </c>
      <c r="C75" s="11" t="s">
        <v>2583</v>
      </c>
      <c r="D75" s="16" t="s">
        <v>46717</v>
      </c>
      <c r="E75" s="6">
        <f>A1L468C3</f>
        <v>0.14930913105378554</v>
      </c>
    </row>
    <row r="76" spans="1:5" x14ac:dyDescent="0.2">
      <c r="A76" s="11">
        <v>369</v>
      </c>
      <c r="B76" s="14" t="s">
        <v>2584</v>
      </c>
      <c r="C76" s="11" t="s">
        <v>2585</v>
      </c>
      <c r="D76" s="16" t="s">
        <v>46718</v>
      </c>
      <c r="E76" s="6">
        <f>A1L469C3</f>
        <v>0.2123093005782235</v>
      </c>
    </row>
    <row r="77" spans="1:5" x14ac:dyDescent="0.2">
      <c r="A77" s="11">
        <v>370</v>
      </c>
      <c r="B77" s="14" t="s">
        <v>945</v>
      </c>
      <c r="C77" s="11" t="s">
        <v>46642</v>
      </c>
      <c r="D77" s="16" t="s">
        <v>46719</v>
      </c>
      <c r="E77" s="6">
        <f>A1L470C3</f>
        <v>3.8295146556108488E-2</v>
      </c>
    </row>
    <row r="78" spans="1:5" x14ac:dyDescent="0.2">
      <c r="A78" s="11">
        <v>371</v>
      </c>
      <c r="B78" s="14" t="s">
        <v>2587</v>
      </c>
      <c r="C78" s="11" t="s">
        <v>46643</v>
      </c>
      <c r="D78" s="16" t="s">
        <v>46720</v>
      </c>
      <c r="E78" s="6">
        <f>A1L471C3</f>
        <v>2.4223966392219309</v>
      </c>
    </row>
    <row r="79" spans="1:5" x14ac:dyDescent="0.2">
      <c r="A79" s="11">
        <v>372</v>
      </c>
      <c r="B79" s="14" t="s">
        <v>2589</v>
      </c>
      <c r="C79" s="11" t="s">
        <v>2590</v>
      </c>
      <c r="D79" s="16" t="s">
        <v>46721</v>
      </c>
      <c r="E79" s="6">
        <f>A1L472C3</f>
        <v>3.8225099214138831</v>
      </c>
    </row>
    <row r="80" spans="1:5" x14ac:dyDescent="0.2">
      <c r="A80" s="11">
        <v>373</v>
      </c>
      <c r="B80" s="14" t="s">
        <v>2591</v>
      </c>
      <c r="C80" s="11" t="s">
        <v>2592</v>
      </c>
      <c r="D80" s="16" t="s">
        <v>46722</v>
      </c>
      <c r="E80" s="6">
        <f>A1L473C3</f>
        <v>4.5072670290018717</v>
      </c>
    </row>
    <row r="81" spans="1:5" x14ac:dyDescent="0.2">
      <c r="A81" s="11">
        <v>374</v>
      </c>
      <c r="B81" s="14" t="s">
        <v>2593</v>
      </c>
      <c r="C81" s="11" t="s">
        <v>46644</v>
      </c>
      <c r="D81" s="16" t="s">
        <v>46723</v>
      </c>
      <c r="E81" s="6">
        <f>A1L474C3</f>
        <v>0.10576437246174973</v>
      </c>
    </row>
    <row r="82" spans="1:5" x14ac:dyDescent="0.2">
      <c r="A82" s="11">
        <v>375</v>
      </c>
      <c r="B82" s="14" t="s">
        <v>945</v>
      </c>
      <c r="C82" s="11" t="s">
        <v>46645</v>
      </c>
      <c r="D82" s="16" t="s">
        <v>46724</v>
      </c>
      <c r="E82" s="6">
        <f>A1L475C3</f>
        <v>7.6049686090451873E-2</v>
      </c>
    </row>
    <row r="83" spans="1:5" x14ac:dyDescent="0.2">
      <c r="A83" s="11">
        <v>376</v>
      </c>
      <c r="B83" s="14" t="s">
        <v>2596</v>
      </c>
      <c r="C83" s="11" t="s">
        <v>2597</v>
      </c>
      <c r="D83" s="16" t="s">
        <v>46725</v>
      </c>
      <c r="E83" s="6">
        <f>A1L476C3</f>
        <v>9.2906133987932099E-3</v>
      </c>
    </row>
    <row r="84" spans="1:5" x14ac:dyDescent="0.2">
      <c r="A84" s="11">
        <v>377</v>
      </c>
      <c r="B84" s="14" t="s">
        <v>2598</v>
      </c>
      <c r="C84" s="11" t="s">
        <v>2599</v>
      </c>
      <c r="D84" s="16" t="s">
        <v>46726</v>
      </c>
      <c r="E84" s="6">
        <f>A1L477C3</f>
        <v>0</v>
      </c>
    </row>
    <row r="85" spans="1:5" x14ac:dyDescent="0.2">
      <c r="A85" s="11">
        <v>378</v>
      </c>
      <c r="B85" s="14" t="s">
        <v>2600</v>
      </c>
      <c r="C85" s="11" t="s">
        <v>46646</v>
      </c>
      <c r="D85" s="16" t="s">
        <v>46727</v>
      </c>
      <c r="E85" s="6">
        <f>A1L478C3</f>
        <v>3.2905317083349643E-2</v>
      </c>
    </row>
    <row r="86" spans="1:5" x14ac:dyDescent="0.2">
      <c r="A86" s="11">
        <v>379</v>
      </c>
      <c r="B86" s="14" t="s">
        <v>2602</v>
      </c>
      <c r="C86" s="11" t="s">
        <v>46647</v>
      </c>
      <c r="D86" s="16" t="s">
        <v>46728</v>
      </c>
      <c r="E86" s="6">
        <f>A1L479C3</f>
        <v>3.2487919273463561E-2</v>
      </c>
    </row>
    <row r="87" spans="1:5" x14ac:dyDescent="0.2">
      <c r="A87" s="11">
        <v>380</v>
      </c>
      <c r="B87" s="14" t="s">
        <v>945</v>
      </c>
      <c r="C87" s="11" t="s">
        <v>46648</v>
      </c>
      <c r="D87" s="16" t="s">
        <v>46729</v>
      </c>
      <c r="E87" s="6">
        <f>A1L480C3</f>
        <v>0.18150323928184967</v>
      </c>
    </row>
    <row r="88" spans="1:5" x14ac:dyDescent="0.2">
      <c r="A88" s="11">
        <v>381</v>
      </c>
      <c r="B88" s="14" t="s">
        <v>2605</v>
      </c>
      <c r="C88" s="11" t="s">
        <v>2606</v>
      </c>
      <c r="D88" s="16" t="s">
        <v>46730</v>
      </c>
      <c r="E88" s="6">
        <f>A1L481C3</f>
        <v>1.8164087945304132E-2</v>
      </c>
    </row>
    <row r="89" spans="1:5" x14ac:dyDescent="0.2">
      <c r="A89" s="11">
        <v>382</v>
      </c>
      <c r="B89" s="14" t="s">
        <v>46649</v>
      </c>
      <c r="C89" s="11" t="s">
        <v>2607</v>
      </c>
      <c r="D89" s="16" t="s">
        <v>46731</v>
      </c>
      <c r="E89" s="6">
        <f>A1L482C3</f>
        <v>0.25508157108880497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19FD33-71E0-4324-A5A1-CBA4FDBD1602}">
  <dimension ref="A1:BI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61" width="25.7109375" style="1" customWidth="1"/>
    <col min="62" max="16384" width="9.140625" style="1"/>
  </cols>
  <sheetData>
    <row r="1" spans="1:61" x14ac:dyDescent="0.2">
      <c r="A1" s="9" t="s">
        <v>0</v>
      </c>
    </row>
    <row r="2" spans="1:61" ht="15.75" x14ac:dyDescent="0.25">
      <c r="A2" s="10" t="s">
        <v>46732</v>
      </c>
    </row>
    <row r="3" spans="1:61" x14ac:dyDescent="0.2">
      <c r="B3" s="13" t="s">
        <v>46733</v>
      </c>
    </row>
    <row r="4" spans="1:61" x14ac:dyDescent="0.2">
      <c r="B4" s="13" t="s">
        <v>46734</v>
      </c>
    </row>
    <row r="6" spans="1:6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</row>
    <row r="7" spans="1:6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46735</v>
      </c>
      <c r="F7" s="8" t="s">
        <v>30</v>
      </c>
      <c r="G7" s="8" t="s">
        <v>46736</v>
      </c>
      <c r="H7" s="8" t="s">
        <v>33</v>
      </c>
      <c r="I7" s="8" t="s">
        <v>46737</v>
      </c>
      <c r="J7" s="8" t="s">
        <v>36</v>
      </c>
      <c r="K7" s="8" t="s">
        <v>46738</v>
      </c>
      <c r="L7" s="8" t="s">
        <v>39</v>
      </c>
      <c r="M7" s="8" t="s">
        <v>2720</v>
      </c>
      <c r="N7" s="8" t="s">
        <v>42</v>
      </c>
      <c r="O7" s="8" t="s">
        <v>2721</v>
      </c>
      <c r="P7" s="8" t="s">
        <v>45</v>
      </c>
      <c r="Q7" s="8" t="s">
        <v>2722</v>
      </c>
      <c r="R7" s="8" t="s">
        <v>48</v>
      </c>
      <c r="S7" s="8" t="s">
        <v>46739</v>
      </c>
      <c r="T7" s="8" t="s">
        <v>51</v>
      </c>
      <c r="U7" s="8" t="s">
        <v>46740</v>
      </c>
      <c r="V7" s="8" t="s">
        <v>544</v>
      </c>
      <c r="W7" s="8" t="s">
        <v>15944</v>
      </c>
      <c r="X7" s="8" t="s">
        <v>547</v>
      </c>
      <c r="Y7" s="8" t="s">
        <v>16508</v>
      </c>
      <c r="Z7" s="8" t="s">
        <v>550</v>
      </c>
      <c r="AA7" s="8" t="s">
        <v>17083</v>
      </c>
      <c r="AB7" s="8" t="s">
        <v>553</v>
      </c>
      <c r="AC7" s="8" t="s">
        <v>17659</v>
      </c>
      <c r="AD7" s="8" t="s">
        <v>556</v>
      </c>
      <c r="AE7" s="8" t="s">
        <v>46741</v>
      </c>
      <c r="AF7" s="8" t="s">
        <v>559</v>
      </c>
      <c r="AG7" s="8" t="s">
        <v>46742</v>
      </c>
      <c r="AH7" s="8" t="s">
        <v>562</v>
      </c>
      <c r="AI7" s="8" t="s">
        <v>46743</v>
      </c>
      <c r="AJ7" s="8" t="s">
        <v>565</v>
      </c>
      <c r="AK7" s="8" t="s">
        <v>46744</v>
      </c>
      <c r="AL7" s="8" t="s">
        <v>568</v>
      </c>
      <c r="AM7" s="8" t="s">
        <v>15946</v>
      </c>
      <c r="AN7" s="8" t="s">
        <v>571</v>
      </c>
      <c r="AO7" s="8" t="s">
        <v>16511</v>
      </c>
      <c r="AP7" s="8" t="s">
        <v>574</v>
      </c>
      <c r="AQ7" s="8" t="s">
        <v>17086</v>
      </c>
      <c r="AR7" s="8" t="s">
        <v>577</v>
      </c>
      <c r="AS7" s="8" t="s">
        <v>17661</v>
      </c>
      <c r="AT7" s="8" t="s">
        <v>580</v>
      </c>
      <c r="AU7" s="8" t="s">
        <v>46745</v>
      </c>
      <c r="AV7" s="8" t="s">
        <v>583</v>
      </c>
      <c r="AW7" s="8" t="s">
        <v>46746</v>
      </c>
      <c r="AX7" s="8" t="s">
        <v>586</v>
      </c>
      <c r="AY7" s="8" t="s">
        <v>46747</v>
      </c>
      <c r="AZ7" s="8" t="s">
        <v>589</v>
      </c>
      <c r="BA7" s="8" t="s">
        <v>46748</v>
      </c>
      <c r="BB7" s="8" t="s">
        <v>592</v>
      </c>
      <c r="BC7" s="8" t="s">
        <v>46749</v>
      </c>
      <c r="BD7" s="8" t="s">
        <v>595</v>
      </c>
      <c r="BE7" s="8" t="s">
        <v>46750</v>
      </c>
      <c r="BF7" s="8" t="s">
        <v>2792</v>
      </c>
      <c r="BG7" s="8" t="s">
        <v>46751</v>
      </c>
      <c r="BH7" s="8" t="s">
        <v>2795</v>
      </c>
      <c r="BI7" s="8" t="s">
        <v>46752</v>
      </c>
    </row>
    <row r="8" spans="1:61" ht="13.5" thickTop="1" x14ac:dyDescent="0.2">
      <c r="A8" s="11">
        <v>101</v>
      </c>
      <c r="B8" s="14" t="s">
        <v>945</v>
      </c>
      <c r="C8" s="11" t="s">
        <v>46753</v>
      </c>
      <c r="D8" s="16" t="s">
        <v>46761</v>
      </c>
      <c r="E8" s="6">
        <f>A1L501C4</f>
        <v>29</v>
      </c>
      <c r="F8" s="16" t="s">
        <v>15987</v>
      </c>
      <c r="G8" s="6">
        <f>B3L801C3</f>
        <v>0</v>
      </c>
      <c r="H8" s="16" t="s">
        <v>46762</v>
      </c>
      <c r="I8" s="6">
        <f>B3L817C3</f>
        <v>0</v>
      </c>
      <c r="J8" s="16" t="s">
        <v>12001</v>
      </c>
      <c r="K8" s="6">
        <f>B3L835C3</f>
        <v>0</v>
      </c>
      <c r="L8" s="16" t="s">
        <v>46763</v>
      </c>
      <c r="M8" s="6">
        <f>A1L501C1</f>
        <v>1.1399999999999999</v>
      </c>
      <c r="N8" s="16" t="s">
        <v>46764</v>
      </c>
      <c r="O8" s="6">
        <f>A1L501C2</f>
        <v>1.1930000000000001</v>
      </c>
      <c r="P8" s="16" t="s">
        <v>46765</v>
      </c>
      <c r="Q8" s="6">
        <f>A1L501C3</f>
        <v>1.1819999999999999</v>
      </c>
      <c r="R8" s="16" t="s">
        <v>11996</v>
      </c>
      <c r="S8" s="6">
        <f>A1L501C5</f>
        <v>1.8</v>
      </c>
      <c r="T8" s="16" t="s">
        <v>15411</v>
      </c>
      <c r="U8" s="6">
        <f>A1L521C1</f>
        <v>1</v>
      </c>
      <c r="V8" s="16" t="s">
        <v>15989</v>
      </c>
      <c r="W8" s="6">
        <f>A1L521C2</f>
        <v>0.5</v>
      </c>
      <c r="X8" s="16" t="s">
        <v>16552</v>
      </c>
      <c r="Y8" s="6">
        <f>A1L521C3</f>
        <v>2</v>
      </c>
      <c r="Z8" s="16" t="s">
        <v>17127</v>
      </c>
      <c r="AA8" s="6">
        <f>A1L521C4</f>
        <v>1.5</v>
      </c>
      <c r="AB8" s="16" t="s">
        <v>17697</v>
      </c>
      <c r="AC8" s="6">
        <f>A1L521C5</f>
        <v>0.5</v>
      </c>
      <c r="AD8" s="16" t="s">
        <v>15413</v>
      </c>
      <c r="AE8" s="6">
        <f>A1L521C6</f>
        <v>2</v>
      </c>
      <c r="AF8" s="16" t="s">
        <v>16554</v>
      </c>
      <c r="AG8" s="6">
        <f>A1L521C7</f>
        <v>4</v>
      </c>
      <c r="AH8" s="16" t="s">
        <v>17129</v>
      </c>
      <c r="AI8" s="6">
        <f>A1L521C8</f>
        <v>2</v>
      </c>
      <c r="AJ8" s="16" t="s">
        <v>15415</v>
      </c>
      <c r="AK8" s="6">
        <f>A1L521C9</f>
        <v>4</v>
      </c>
      <c r="AL8" s="16" t="s">
        <v>15991</v>
      </c>
      <c r="AM8" s="6">
        <f>A1L521C10</f>
        <v>2.75</v>
      </c>
      <c r="AN8" s="16" t="s">
        <v>16556</v>
      </c>
      <c r="AO8" s="6">
        <f>A1L521C11</f>
        <v>6</v>
      </c>
      <c r="AP8" s="16" t="s">
        <v>17131</v>
      </c>
      <c r="AQ8" s="6">
        <f>A1L521C12</f>
        <v>5.25</v>
      </c>
      <c r="AR8" s="16" t="s">
        <v>17699</v>
      </c>
      <c r="AS8" s="6">
        <f>A1L521C13</f>
        <v>1</v>
      </c>
      <c r="AT8" s="16" t="s">
        <v>46766</v>
      </c>
      <c r="AU8" s="6">
        <f>B7L201C8</f>
        <v>0</v>
      </c>
      <c r="AV8" s="16" t="s">
        <v>12017</v>
      </c>
      <c r="AW8" s="6">
        <f>A1L561C1</f>
        <v>200</v>
      </c>
      <c r="AX8" s="16" t="s">
        <v>46767</v>
      </c>
      <c r="AY8" s="6">
        <f>B6L301C3</f>
        <v>0</v>
      </c>
      <c r="AZ8" s="16" t="s">
        <v>46768</v>
      </c>
      <c r="BA8" s="6">
        <f>B6L201C35</f>
        <v>0</v>
      </c>
      <c r="BB8" s="16" t="s">
        <v>46769</v>
      </c>
      <c r="BC8" s="6">
        <f>B6L201C36</f>
        <v>0</v>
      </c>
      <c r="BD8" s="16" t="s">
        <v>46770</v>
      </c>
      <c r="BE8" s="6">
        <f>B6L201C37</f>
        <v>0</v>
      </c>
      <c r="BF8" s="16" t="s">
        <v>46771</v>
      </c>
      <c r="BG8" s="6">
        <f>B6L201C38</f>
        <v>0</v>
      </c>
      <c r="BH8" s="16" t="s">
        <v>46772</v>
      </c>
      <c r="BI8" s="6">
        <f>B6L201C39</f>
        <v>0</v>
      </c>
    </row>
    <row r="9" spans="1:61" x14ac:dyDescent="0.2">
      <c r="A9" s="11">
        <v>102</v>
      </c>
      <c r="B9" s="14" t="s">
        <v>945</v>
      </c>
      <c r="C9" s="11" t="s">
        <v>46754</v>
      </c>
      <c r="D9" s="16" t="s">
        <v>46773</v>
      </c>
      <c r="E9" s="6">
        <f>A1L502C4</f>
        <v>33.200000000000003</v>
      </c>
      <c r="F9" s="16" t="s">
        <v>16019</v>
      </c>
      <c r="G9" s="6">
        <f>B3L802C3</f>
        <v>1.8244746600741655</v>
      </c>
      <c r="H9" s="16" t="s">
        <v>46774</v>
      </c>
      <c r="I9" s="6">
        <f>B3L818C3</f>
        <v>1.4745412251227707</v>
      </c>
      <c r="J9" s="16" t="s">
        <v>12040</v>
      </c>
      <c r="K9" s="6">
        <f>B3L836C3</f>
        <v>1.6094345616264296</v>
      </c>
      <c r="L9" s="16" t="s">
        <v>46775</v>
      </c>
      <c r="M9" s="6">
        <f>A1L502C1</f>
        <v>1.1220000000000001</v>
      </c>
      <c r="N9" s="16" t="s">
        <v>46776</v>
      </c>
      <c r="O9" s="6">
        <f>A1L502C2</f>
        <v>1.1870000000000001</v>
      </c>
      <c r="P9" s="16" t="s">
        <v>46777</v>
      </c>
      <c r="Q9" s="6">
        <f>A1L502C3</f>
        <v>1.1759999999999999</v>
      </c>
      <c r="R9" s="16" t="s">
        <v>12035</v>
      </c>
      <c r="S9" s="6">
        <f>A1L502C5</f>
        <v>1.8</v>
      </c>
      <c r="T9" s="16" t="s">
        <v>15444</v>
      </c>
      <c r="U9" s="6">
        <f>A1L522C1</f>
        <v>1</v>
      </c>
      <c r="V9" s="16" t="s">
        <v>16021</v>
      </c>
      <c r="W9" s="6">
        <f>A1L522C2</f>
        <v>0.5</v>
      </c>
      <c r="X9" s="16" t="s">
        <v>16585</v>
      </c>
      <c r="Y9" s="6">
        <f>A1L522C3</f>
        <v>2</v>
      </c>
      <c r="Z9" s="16" t="s">
        <v>17160</v>
      </c>
      <c r="AA9" s="6">
        <f>A1L522C4</f>
        <v>1.5</v>
      </c>
      <c r="AB9" s="16" t="s">
        <v>17719</v>
      </c>
      <c r="AC9" s="6">
        <f>A1L522C5</f>
        <v>0.5</v>
      </c>
      <c r="AD9" s="16" t="s">
        <v>15446</v>
      </c>
      <c r="AE9" s="6">
        <f>A1L522C6</f>
        <v>2</v>
      </c>
      <c r="AF9" s="16" t="s">
        <v>16587</v>
      </c>
      <c r="AG9" s="6">
        <f>A1L522C7</f>
        <v>4</v>
      </c>
      <c r="AH9" s="16" t="s">
        <v>17162</v>
      </c>
      <c r="AI9" s="6">
        <f>A1L522C8</f>
        <v>2</v>
      </c>
      <c r="AJ9" s="16" t="s">
        <v>15448</v>
      </c>
      <c r="AK9" s="6">
        <f>A1L522C9</f>
        <v>4</v>
      </c>
      <c r="AL9" s="16" t="s">
        <v>16023</v>
      </c>
      <c r="AM9" s="6">
        <f>A1L522C10</f>
        <v>2.75</v>
      </c>
      <c r="AN9" s="16" t="s">
        <v>16589</v>
      </c>
      <c r="AO9" s="6">
        <f>A1L522C11</f>
        <v>6</v>
      </c>
      <c r="AP9" s="16" t="s">
        <v>17164</v>
      </c>
      <c r="AQ9" s="6">
        <f>A1L522C12</f>
        <v>5.25</v>
      </c>
      <c r="AR9" s="16" t="s">
        <v>17721</v>
      </c>
      <c r="AS9" s="6">
        <f>A1L522C13</f>
        <v>1</v>
      </c>
      <c r="AT9" s="16" t="s">
        <v>46778</v>
      </c>
      <c r="AU9" s="6">
        <f>B7L202C8</f>
        <v>349.84331025776476</v>
      </c>
      <c r="AV9" s="16" t="s">
        <v>12056</v>
      </c>
      <c r="AW9" s="6">
        <f>A1L562C1</f>
        <v>200</v>
      </c>
      <c r="AX9" s="16" t="s">
        <v>46779</v>
      </c>
      <c r="AY9" s="6">
        <f>B6L302C3</f>
        <v>320.11145453841846</v>
      </c>
      <c r="AZ9" s="16" t="s">
        <v>46780</v>
      </c>
      <c r="BA9" s="6">
        <f>B6L202C35</f>
        <v>6.4230245430971626</v>
      </c>
      <c r="BB9" s="16" t="s">
        <v>46781</v>
      </c>
      <c r="BC9" s="6">
        <f>B6L202C36</f>
        <v>3.5326634987034389</v>
      </c>
      <c r="BD9" s="16" t="s">
        <v>46782</v>
      </c>
      <c r="BE9" s="6">
        <f>B6L202C37</f>
        <v>9.6345368146457435</v>
      </c>
      <c r="BF9" s="16" t="s">
        <v>46783</v>
      </c>
      <c r="BG9" s="6">
        <f>B6L202C38</f>
        <v>7.7076294517165946</v>
      </c>
      <c r="BH9" s="16" t="s">
        <v>46784</v>
      </c>
      <c r="BI9" s="6">
        <f>B6L202C39</f>
        <v>1.6057561357742907</v>
      </c>
    </row>
    <row r="10" spans="1:61" x14ac:dyDescent="0.2">
      <c r="A10" s="11">
        <v>103</v>
      </c>
      <c r="B10" s="14" t="s">
        <v>945</v>
      </c>
      <c r="C10" s="11" t="s">
        <v>7948</v>
      </c>
      <c r="D10" s="16" t="s">
        <v>46785</v>
      </c>
      <c r="E10" s="6">
        <f>A1L503C4</f>
        <v>36.799999999999997</v>
      </c>
      <c r="F10" s="16" t="s">
        <v>16051</v>
      </c>
      <c r="G10" s="6">
        <f>B3L803C3</f>
        <v>1.9133532615372015</v>
      </c>
      <c r="H10" s="16" t="s">
        <v>46786</v>
      </c>
      <c r="I10" s="6">
        <f>B3L819C3</f>
        <v>1.5181409295352324</v>
      </c>
      <c r="J10" s="16" t="s">
        <v>12079</v>
      </c>
      <c r="K10" s="6">
        <f>B3L837C3</f>
        <v>1.752992992018688</v>
      </c>
      <c r="L10" s="16" t="s">
        <v>46787</v>
      </c>
      <c r="M10" s="6">
        <f>A1L503C1</f>
        <v>1.1339999999999999</v>
      </c>
      <c r="N10" s="16" t="s">
        <v>46788</v>
      </c>
      <c r="O10" s="6">
        <f>A1L503C2</f>
        <v>1.1839999999999999</v>
      </c>
      <c r="P10" s="16" t="s">
        <v>46789</v>
      </c>
      <c r="Q10" s="6">
        <f>A1L503C3</f>
        <v>1.1759999999999999</v>
      </c>
      <c r="R10" s="16" t="s">
        <v>12074</v>
      </c>
      <c r="S10" s="6">
        <f>A1L503C5</f>
        <v>2</v>
      </c>
      <c r="T10" s="16" t="s">
        <v>15477</v>
      </c>
      <c r="U10" s="6">
        <f>A1L523C1</f>
        <v>1</v>
      </c>
      <c r="V10" s="16" t="s">
        <v>16053</v>
      </c>
      <c r="W10" s="6">
        <f>A1L523C2</f>
        <v>0.5</v>
      </c>
      <c r="X10" s="16" t="s">
        <v>16618</v>
      </c>
      <c r="Y10" s="6">
        <f>A1L523C3</f>
        <v>2</v>
      </c>
      <c r="Z10" s="16" t="s">
        <v>17193</v>
      </c>
      <c r="AA10" s="6">
        <f>A1L523C4</f>
        <v>1.5</v>
      </c>
      <c r="AB10" s="16" t="s">
        <v>17741</v>
      </c>
      <c r="AC10" s="6">
        <f>A1L523C5</f>
        <v>0.5</v>
      </c>
      <c r="AD10" s="16" t="s">
        <v>15479</v>
      </c>
      <c r="AE10" s="6">
        <f>A1L523C6</f>
        <v>2</v>
      </c>
      <c r="AF10" s="16" t="s">
        <v>16620</v>
      </c>
      <c r="AG10" s="6">
        <f>A1L523C7</f>
        <v>4</v>
      </c>
      <c r="AH10" s="16" t="s">
        <v>17195</v>
      </c>
      <c r="AI10" s="6">
        <f>A1L523C8</f>
        <v>2</v>
      </c>
      <c r="AJ10" s="16" t="s">
        <v>15481</v>
      </c>
      <c r="AK10" s="6">
        <f>A1L523C9</f>
        <v>4</v>
      </c>
      <c r="AL10" s="16" t="s">
        <v>16055</v>
      </c>
      <c r="AM10" s="6">
        <f>A1L523C10</f>
        <v>2.75</v>
      </c>
      <c r="AN10" s="16" t="s">
        <v>16622</v>
      </c>
      <c r="AO10" s="6">
        <f>A1L523C11</f>
        <v>6</v>
      </c>
      <c r="AP10" s="16" t="s">
        <v>17197</v>
      </c>
      <c r="AQ10" s="6">
        <f>A1L523C12</f>
        <v>5.25</v>
      </c>
      <c r="AR10" s="16" t="s">
        <v>17743</v>
      </c>
      <c r="AS10" s="6">
        <f>A1L523C13</f>
        <v>1</v>
      </c>
      <c r="AT10" s="16" t="s">
        <v>46790</v>
      </c>
      <c r="AU10" s="6">
        <f>B7L203C8</f>
        <v>349.84331025776493</v>
      </c>
      <c r="AV10" s="16" t="s">
        <v>12095</v>
      </c>
      <c r="AW10" s="6">
        <f>A1L563C1</f>
        <v>200</v>
      </c>
      <c r="AX10" s="16" t="s">
        <v>46791</v>
      </c>
      <c r="AY10" s="6">
        <f>B6L303C3</f>
        <v>230.42461424383274</v>
      </c>
      <c r="AZ10" s="16" t="s">
        <v>46792</v>
      </c>
      <c r="BA10" s="6">
        <f>B6L203C35</f>
        <v>6.4230245430971626</v>
      </c>
      <c r="BB10" s="16" t="s">
        <v>46793</v>
      </c>
      <c r="BC10" s="6">
        <f>B6L203C36</f>
        <v>3.5326634987034398</v>
      </c>
      <c r="BD10" s="16" t="s">
        <v>46794</v>
      </c>
      <c r="BE10" s="6">
        <f>B6L203C37</f>
        <v>9.6345368146457435</v>
      </c>
      <c r="BF10" s="16" t="s">
        <v>46795</v>
      </c>
      <c r="BG10" s="6">
        <f>B6L203C38</f>
        <v>7.7076294517165955</v>
      </c>
      <c r="BH10" s="16" t="s">
        <v>46796</v>
      </c>
      <c r="BI10" s="6">
        <f>B6L203C39</f>
        <v>1.6057561357742904</v>
      </c>
    </row>
    <row r="11" spans="1:61" x14ac:dyDescent="0.2">
      <c r="A11" s="11">
        <v>104</v>
      </c>
      <c r="B11" s="14" t="s">
        <v>945</v>
      </c>
      <c r="C11" s="11" t="s">
        <v>7949</v>
      </c>
      <c r="D11" s="16" t="s">
        <v>46797</v>
      </c>
      <c r="E11" s="6">
        <f>A1L504C4</f>
        <v>25.7</v>
      </c>
      <c r="F11" s="16" t="s">
        <v>16083</v>
      </c>
      <c r="G11" s="6">
        <f>B3L804C3</f>
        <v>1.9175727814801824</v>
      </c>
      <c r="H11" s="16" t="s">
        <v>46798</v>
      </c>
      <c r="I11" s="6">
        <f>B3L820C3</f>
        <v>1.9881934101064409</v>
      </c>
      <c r="J11" s="16" t="s">
        <v>12118</v>
      </c>
      <c r="K11" s="6">
        <f>B3L838C3</f>
        <v>1.9815656066890512</v>
      </c>
      <c r="L11" s="16" t="s">
        <v>46799</v>
      </c>
      <c r="M11" s="6">
        <f>A1L504C1</f>
        <v>1.093</v>
      </c>
      <c r="N11" s="16" t="s">
        <v>46800</v>
      </c>
      <c r="O11" s="6">
        <f>A1L504C2</f>
        <v>1.151</v>
      </c>
      <c r="P11" s="16" t="s">
        <v>46801</v>
      </c>
      <c r="Q11" s="6">
        <f>A1L504C3</f>
        <v>1.1339999999999999</v>
      </c>
      <c r="R11" s="16" t="s">
        <v>12113</v>
      </c>
      <c r="S11" s="6">
        <f>A1L504C5</f>
        <v>2</v>
      </c>
      <c r="T11" s="16" t="s">
        <v>15510</v>
      </c>
      <c r="U11" s="6">
        <f>A1L524C1</f>
        <v>1</v>
      </c>
      <c r="V11" s="16" t="s">
        <v>16085</v>
      </c>
      <c r="W11" s="6">
        <f>A1L524C2</f>
        <v>0.5</v>
      </c>
      <c r="X11" s="16" t="s">
        <v>16651</v>
      </c>
      <c r="Y11" s="6">
        <f>A1L524C3</f>
        <v>2</v>
      </c>
      <c r="Z11" s="16" t="s">
        <v>17226</v>
      </c>
      <c r="AA11" s="6">
        <f>A1L524C4</f>
        <v>1.5</v>
      </c>
      <c r="AB11" s="16" t="s">
        <v>17763</v>
      </c>
      <c r="AC11" s="6">
        <f>A1L524C5</f>
        <v>0.5</v>
      </c>
      <c r="AD11" s="16" t="s">
        <v>15512</v>
      </c>
      <c r="AE11" s="6">
        <f>A1L524C6</f>
        <v>2</v>
      </c>
      <c r="AF11" s="16" t="s">
        <v>16653</v>
      </c>
      <c r="AG11" s="6">
        <f>A1L524C7</f>
        <v>4</v>
      </c>
      <c r="AH11" s="16" t="s">
        <v>17228</v>
      </c>
      <c r="AI11" s="6">
        <f>A1L524C8</f>
        <v>2</v>
      </c>
      <c r="AJ11" s="16" t="s">
        <v>15514</v>
      </c>
      <c r="AK11" s="6">
        <f>A1L524C9</f>
        <v>4</v>
      </c>
      <c r="AL11" s="16" t="s">
        <v>16087</v>
      </c>
      <c r="AM11" s="6">
        <f>A1L524C10</f>
        <v>2.75</v>
      </c>
      <c r="AN11" s="16" t="s">
        <v>16655</v>
      </c>
      <c r="AO11" s="6">
        <f>A1L524C11</f>
        <v>6</v>
      </c>
      <c r="AP11" s="16" t="s">
        <v>17230</v>
      </c>
      <c r="AQ11" s="6">
        <f>A1L524C12</f>
        <v>5.25</v>
      </c>
      <c r="AR11" s="16" t="s">
        <v>17765</v>
      </c>
      <c r="AS11" s="6">
        <f>A1L524C13</f>
        <v>1</v>
      </c>
      <c r="AT11" s="16" t="s">
        <v>46802</v>
      </c>
      <c r="AU11" s="6">
        <f>B7L204C8</f>
        <v>349.84331025776487</v>
      </c>
      <c r="AV11" s="16" t="s">
        <v>12134</v>
      </c>
      <c r="AW11" s="6">
        <f>A1L564C1</f>
        <v>200</v>
      </c>
      <c r="AX11" s="16" t="s">
        <v>46803</v>
      </c>
      <c r="AY11" s="6">
        <f>B6L304C3</f>
        <v>311.95722142940798</v>
      </c>
      <c r="AZ11" s="16" t="s">
        <v>46804</v>
      </c>
      <c r="BA11" s="6">
        <f>B6L204C35</f>
        <v>6.4230245430971626</v>
      </c>
      <c r="BB11" s="16" t="s">
        <v>46805</v>
      </c>
      <c r="BC11" s="6">
        <f>B6L204C36</f>
        <v>3.5326634987034398</v>
      </c>
      <c r="BD11" s="16" t="s">
        <v>46806</v>
      </c>
      <c r="BE11" s="6">
        <f>B6L204C37</f>
        <v>9.6345368146457417</v>
      </c>
      <c r="BF11" s="16" t="s">
        <v>46807</v>
      </c>
      <c r="BG11" s="6">
        <f>B6L204C38</f>
        <v>7.7076294517165964</v>
      </c>
      <c r="BH11" s="16" t="s">
        <v>46808</v>
      </c>
      <c r="BI11" s="6">
        <f>B6L204C39</f>
        <v>1.6057561357742907</v>
      </c>
    </row>
    <row r="12" spans="1:61" x14ac:dyDescent="0.2">
      <c r="A12" s="11">
        <v>105</v>
      </c>
      <c r="B12" s="14" t="s">
        <v>945</v>
      </c>
      <c r="C12" s="11" t="s">
        <v>46755</v>
      </c>
      <c r="D12" s="16" t="s">
        <v>46809</v>
      </c>
      <c r="E12" s="6">
        <f>A1L505C4</f>
        <v>33.1</v>
      </c>
      <c r="F12" s="16" t="s">
        <v>16115</v>
      </c>
      <c r="G12" s="6">
        <f>B3L805C3</f>
        <v>1.9759698344730618</v>
      </c>
      <c r="H12" s="16" t="s">
        <v>46810</v>
      </c>
      <c r="I12" s="6">
        <f>B3L821C3</f>
        <v>2.0606868956318776</v>
      </c>
      <c r="J12" s="16" t="s">
        <v>12157</v>
      </c>
      <c r="K12" s="6">
        <f>B3L839C3</f>
        <v>1.9895956237262684</v>
      </c>
      <c r="L12" s="16" t="s">
        <v>46811</v>
      </c>
      <c r="M12" s="6">
        <f>A1L505C1</f>
        <v>1.1100000000000001</v>
      </c>
      <c r="N12" s="16" t="s">
        <v>46812</v>
      </c>
      <c r="O12" s="6">
        <f>A1L505C2</f>
        <v>1.1220000000000001</v>
      </c>
      <c r="P12" s="16" t="s">
        <v>46813</v>
      </c>
      <c r="Q12" s="6">
        <f>A1L505C3</f>
        <v>1.119</v>
      </c>
      <c r="R12" s="16" t="s">
        <v>12152</v>
      </c>
      <c r="S12" s="6">
        <f>A1L505C5</f>
        <v>2</v>
      </c>
      <c r="T12" s="16" t="s">
        <v>15543</v>
      </c>
      <c r="U12" s="6">
        <f>A1L525C1</f>
        <v>1</v>
      </c>
      <c r="V12" s="16" t="s">
        <v>16117</v>
      </c>
      <c r="W12" s="6">
        <f>A1L525C2</f>
        <v>0.5</v>
      </c>
      <c r="X12" s="16" t="s">
        <v>16684</v>
      </c>
      <c r="Y12" s="6">
        <f>A1L525C3</f>
        <v>2</v>
      </c>
      <c r="Z12" s="16" t="s">
        <v>17259</v>
      </c>
      <c r="AA12" s="6">
        <f>A1L525C4</f>
        <v>1.5</v>
      </c>
      <c r="AB12" s="16" t="s">
        <v>17785</v>
      </c>
      <c r="AC12" s="6">
        <f>A1L525C5</f>
        <v>0.5</v>
      </c>
      <c r="AD12" s="16" t="s">
        <v>15545</v>
      </c>
      <c r="AE12" s="6">
        <f>A1L525C6</f>
        <v>2</v>
      </c>
      <c r="AF12" s="16" t="s">
        <v>16686</v>
      </c>
      <c r="AG12" s="6">
        <f>A1L525C7</f>
        <v>4</v>
      </c>
      <c r="AH12" s="16" t="s">
        <v>17261</v>
      </c>
      <c r="AI12" s="6">
        <f>A1L525C8</f>
        <v>2</v>
      </c>
      <c r="AJ12" s="16" t="s">
        <v>15547</v>
      </c>
      <c r="AK12" s="6">
        <f>A1L525C9</f>
        <v>4</v>
      </c>
      <c r="AL12" s="16" t="s">
        <v>16119</v>
      </c>
      <c r="AM12" s="6">
        <f>A1L525C10</f>
        <v>2.75</v>
      </c>
      <c r="AN12" s="16" t="s">
        <v>16688</v>
      </c>
      <c r="AO12" s="6">
        <f>A1L525C11</f>
        <v>6</v>
      </c>
      <c r="AP12" s="16" t="s">
        <v>17263</v>
      </c>
      <c r="AQ12" s="6">
        <f>A1L525C12</f>
        <v>5.25</v>
      </c>
      <c r="AR12" s="16" t="s">
        <v>17787</v>
      </c>
      <c r="AS12" s="6">
        <f>A1L525C13</f>
        <v>1</v>
      </c>
      <c r="AT12" s="16" t="s">
        <v>46814</v>
      </c>
      <c r="AU12" s="6">
        <f>B7L205C8</f>
        <v>349.84331025776493</v>
      </c>
      <c r="AV12" s="16" t="s">
        <v>12173</v>
      </c>
      <c r="AW12" s="6">
        <f>A1L565C1</f>
        <v>200</v>
      </c>
      <c r="AX12" s="16" t="s">
        <v>46815</v>
      </c>
      <c r="AY12" s="6">
        <f>B6L305C3</f>
        <v>448.15417310373812</v>
      </c>
      <c r="AZ12" s="16" t="s">
        <v>46816</v>
      </c>
      <c r="BA12" s="6">
        <f>B6L205C35</f>
        <v>6.4230245430971635</v>
      </c>
      <c r="BB12" s="16" t="s">
        <v>46817</v>
      </c>
      <c r="BC12" s="6">
        <f>B6L205C36</f>
        <v>3.5326634987034398</v>
      </c>
      <c r="BD12" s="16" t="s">
        <v>46818</v>
      </c>
      <c r="BE12" s="6">
        <f>B6L205C37</f>
        <v>9.6345368146457435</v>
      </c>
      <c r="BF12" s="16" t="s">
        <v>46819</v>
      </c>
      <c r="BG12" s="6">
        <f>B6L205C38</f>
        <v>7.7076294517165955</v>
      </c>
      <c r="BH12" s="16" t="s">
        <v>46820</v>
      </c>
      <c r="BI12" s="6">
        <f>B6L205C39</f>
        <v>1.6057561357742904</v>
      </c>
    </row>
    <row r="13" spans="1:61" x14ac:dyDescent="0.2">
      <c r="A13" s="11">
        <v>106</v>
      </c>
      <c r="B13" s="14" t="s">
        <v>945</v>
      </c>
      <c r="C13" s="11" t="s">
        <v>7951</v>
      </c>
      <c r="D13" s="16" t="s">
        <v>46821</v>
      </c>
      <c r="E13" s="6">
        <f>A1L506C4</f>
        <v>30.8</v>
      </c>
      <c r="F13" s="16" t="s">
        <v>16147</v>
      </c>
      <c r="G13" s="6">
        <f>B3L806C3</f>
        <v>1.9149119981257505</v>
      </c>
      <c r="H13" s="16" t="s">
        <v>46822</v>
      </c>
      <c r="I13" s="6">
        <f>B3L822C3</f>
        <v>2.0412466689838951</v>
      </c>
      <c r="J13" s="16" t="s">
        <v>12196</v>
      </c>
      <c r="K13" s="6">
        <f>B3L840C3</f>
        <v>1.9638309899595332</v>
      </c>
      <c r="L13" s="16" t="s">
        <v>46823</v>
      </c>
      <c r="M13" s="6">
        <f>A1L506C1</f>
        <v>1.1259999999999999</v>
      </c>
      <c r="N13" s="16" t="s">
        <v>46824</v>
      </c>
      <c r="O13" s="6">
        <f>A1L506C2</f>
        <v>1.1639999999999999</v>
      </c>
      <c r="P13" s="16" t="s">
        <v>46825</v>
      </c>
      <c r="Q13" s="6">
        <f>A1L506C3</f>
        <v>1.1479999999999999</v>
      </c>
      <c r="R13" s="16" t="s">
        <v>12191</v>
      </c>
      <c r="S13" s="6">
        <f>A1L506C5</f>
        <v>2</v>
      </c>
      <c r="T13" s="16" t="s">
        <v>15576</v>
      </c>
      <c r="U13" s="6">
        <f>A1L526C1</f>
        <v>1</v>
      </c>
      <c r="V13" s="16" t="s">
        <v>16149</v>
      </c>
      <c r="W13" s="6">
        <f>A1L526C2</f>
        <v>0.5</v>
      </c>
      <c r="X13" s="16" t="s">
        <v>16717</v>
      </c>
      <c r="Y13" s="6">
        <f>A1L526C3</f>
        <v>2</v>
      </c>
      <c r="Z13" s="16" t="s">
        <v>17292</v>
      </c>
      <c r="AA13" s="6">
        <f>A1L526C4</f>
        <v>1.5</v>
      </c>
      <c r="AB13" s="16" t="s">
        <v>17807</v>
      </c>
      <c r="AC13" s="6">
        <f>A1L526C5</f>
        <v>0.5</v>
      </c>
      <c r="AD13" s="16" t="s">
        <v>15578</v>
      </c>
      <c r="AE13" s="6">
        <f>A1L526C6</f>
        <v>2</v>
      </c>
      <c r="AF13" s="16" t="s">
        <v>16719</v>
      </c>
      <c r="AG13" s="6">
        <f>A1L526C7</f>
        <v>4</v>
      </c>
      <c r="AH13" s="16" t="s">
        <v>17294</v>
      </c>
      <c r="AI13" s="6">
        <f>A1L526C8</f>
        <v>2</v>
      </c>
      <c r="AJ13" s="16" t="s">
        <v>15580</v>
      </c>
      <c r="AK13" s="6">
        <f>A1L526C9</f>
        <v>4</v>
      </c>
      <c r="AL13" s="16" t="s">
        <v>16151</v>
      </c>
      <c r="AM13" s="6">
        <f>A1L526C10</f>
        <v>2.75</v>
      </c>
      <c r="AN13" s="16" t="s">
        <v>16721</v>
      </c>
      <c r="AO13" s="6">
        <f>A1L526C11</f>
        <v>6</v>
      </c>
      <c r="AP13" s="16" t="s">
        <v>17296</v>
      </c>
      <c r="AQ13" s="6">
        <f>A1L526C12</f>
        <v>5.25</v>
      </c>
      <c r="AR13" s="16" t="s">
        <v>17809</v>
      </c>
      <c r="AS13" s="6">
        <f>A1L526C13</f>
        <v>1</v>
      </c>
      <c r="AT13" s="16" t="s">
        <v>46826</v>
      </c>
      <c r="AU13" s="6">
        <f>B7L206C8</f>
        <v>349.84331025776487</v>
      </c>
      <c r="AV13" s="16" t="s">
        <v>12212</v>
      </c>
      <c r="AW13" s="6">
        <f>A1L566C1</f>
        <v>200</v>
      </c>
      <c r="AX13" s="16" t="s">
        <v>46827</v>
      </c>
      <c r="AY13" s="6">
        <f>B6L306C3</f>
        <v>382.38399973741213</v>
      </c>
      <c r="AZ13" s="16" t="s">
        <v>46828</v>
      </c>
      <c r="BA13" s="6">
        <f>B6L206C35</f>
        <v>6.4230245430971618</v>
      </c>
      <c r="BB13" s="16" t="s">
        <v>46829</v>
      </c>
      <c r="BC13" s="6">
        <f>B6L206C36</f>
        <v>3.5326634987034398</v>
      </c>
      <c r="BD13" s="16" t="s">
        <v>46830</v>
      </c>
      <c r="BE13" s="6">
        <f>B6L206C37</f>
        <v>9.6345368146457417</v>
      </c>
      <c r="BF13" s="16" t="s">
        <v>46831</v>
      </c>
      <c r="BG13" s="6">
        <f>B6L206C38</f>
        <v>7.7076294517165937</v>
      </c>
      <c r="BH13" s="16" t="s">
        <v>46832</v>
      </c>
      <c r="BI13" s="6">
        <f>B6L206C39</f>
        <v>1.6057561357742909</v>
      </c>
    </row>
    <row r="14" spans="1:61" x14ac:dyDescent="0.2">
      <c r="A14" s="11">
        <v>107</v>
      </c>
      <c r="B14" s="14" t="s">
        <v>945</v>
      </c>
      <c r="C14" s="11" t="s">
        <v>46756</v>
      </c>
      <c r="D14" s="16" t="s">
        <v>46833</v>
      </c>
      <c r="E14" s="6">
        <f>A1L507C4</f>
        <v>28.7</v>
      </c>
      <c r="F14" s="16" t="s">
        <v>16179</v>
      </c>
      <c r="G14" s="6">
        <f>B3L807C3</f>
        <v>1.9648506151142355</v>
      </c>
      <c r="H14" s="16" t="s">
        <v>46834</v>
      </c>
      <c r="I14" s="6">
        <f>B3L823C3</f>
        <v>2.0755813953488369</v>
      </c>
      <c r="J14" s="16" t="s">
        <v>12235</v>
      </c>
      <c r="K14" s="6">
        <f>B3L841C3</f>
        <v>1.99055330634278</v>
      </c>
      <c r="L14" s="16" t="s">
        <v>46835</v>
      </c>
      <c r="M14" s="6">
        <f>A1L507C1</f>
        <v>1.0760000000000001</v>
      </c>
      <c r="N14" s="16" t="s">
        <v>46836</v>
      </c>
      <c r="O14" s="6">
        <f>A1L507C2</f>
        <v>1.137</v>
      </c>
      <c r="P14" s="16" t="s">
        <v>46837</v>
      </c>
      <c r="Q14" s="6">
        <f>A1L507C3</f>
        <v>1.1060000000000001</v>
      </c>
      <c r="R14" s="16" t="s">
        <v>12230</v>
      </c>
      <c r="S14" s="6">
        <f>A1L507C5</f>
        <v>2</v>
      </c>
      <c r="T14" s="16" t="s">
        <v>15609</v>
      </c>
      <c r="U14" s="6">
        <f>A1L527C1</f>
        <v>1</v>
      </c>
      <c r="V14" s="16" t="s">
        <v>16181</v>
      </c>
      <c r="W14" s="6">
        <f>A1L527C2</f>
        <v>0.5</v>
      </c>
      <c r="X14" s="16" t="s">
        <v>16750</v>
      </c>
      <c r="Y14" s="6">
        <f>A1L527C3</f>
        <v>2</v>
      </c>
      <c r="Z14" s="16" t="s">
        <v>17325</v>
      </c>
      <c r="AA14" s="6">
        <f>A1L527C4</f>
        <v>1.5</v>
      </c>
      <c r="AB14" s="16" t="s">
        <v>17829</v>
      </c>
      <c r="AC14" s="6">
        <f>A1L527C5</f>
        <v>0.5</v>
      </c>
      <c r="AD14" s="16" t="s">
        <v>15611</v>
      </c>
      <c r="AE14" s="6">
        <f>A1L527C6</f>
        <v>2</v>
      </c>
      <c r="AF14" s="16" t="s">
        <v>16752</v>
      </c>
      <c r="AG14" s="6">
        <f>A1L527C7</f>
        <v>4</v>
      </c>
      <c r="AH14" s="16" t="s">
        <v>17327</v>
      </c>
      <c r="AI14" s="6">
        <f>A1L527C8</f>
        <v>2</v>
      </c>
      <c r="AJ14" s="16" t="s">
        <v>15613</v>
      </c>
      <c r="AK14" s="6">
        <f>A1L527C9</f>
        <v>4</v>
      </c>
      <c r="AL14" s="16" t="s">
        <v>16183</v>
      </c>
      <c r="AM14" s="6">
        <f>A1L527C10</f>
        <v>2.75</v>
      </c>
      <c r="AN14" s="16" t="s">
        <v>16754</v>
      </c>
      <c r="AO14" s="6">
        <f>A1L527C11</f>
        <v>6</v>
      </c>
      <c r="AP14" s="16" t="s">
        <v>17329</v>
      </c>
      <c r="AQ14" s="6">
        <f>A1L527C12</f>
        <v>5.25</v>
      </c>
      <c r="AR14" s="16" t="s">
        <v>17831</v>
      </c>
      <c r="AS14" s="6">
        <f>A1L527C13</f>
        <v>1</v>
      </c>
      <c r="AT14" s="16" t="s">
        <v>46838</v>
      </c>
      <c r="AU14" s="6">
        <f>B7L207C8</f>
        <v>349.84331025776487</v>
      </c>
      <c r="AV14" s="16" t="s">
        <v>12251</v>
      </c>
      <c r="AW14" s="6">
        <f>A1L567C1</f>
        <v>200</v>
      </c>
      <c r="AX14" s="16" t="s">
        <v>46839</v>
      </c>
      <c r="AY14" s="6">
        <f>B6L307C3</f>
        <v>281.7138605785176</v>
      </c>
      <c r="AZ14" s="16" t="s">
        <v>46840</v>
      </c>
      <c r="BA14" s="6">
        <f>B6L207C35</f>
        <v>6.4230245430971626</v>
      </c>
      <c r="BB14" s="16" t="s">
        <v>46841</v>
      </c>
      <c r="BC14" s="6">
        <f>B6L207C36</f>
        <v>3.5326634987034393</v>
      </c>
      <c r="BD14" s="16" t="s">
        <v>46842</v>
      </c>
      <c r="BE14" s="6">
        <f>B6L207C37</f>
        <v>9.6345368146457435</v>
      </c>
      <c r="BF14" s="16" t="s">
        <v>46843</v>
      </c>
      <c r="BG14" s="6">
        <f>B6L207C38</f>
        <v>7.7076294517165955</v>
      </c>
      <c r="BH14" s="16" t="s">
        <v>46844</v>
      </c>
      <c r="BI14" s="6">
        <f>B6L207C39</f>
        <v>1.6057561357742907</v>
      </c>
    </row>
    <row r="15" spans="1:61" x14ac:dyDescent="0.2">
      <c r="A15" s="11">
        <v>108</v>
      </c>
      <c r="B15" s="14" t="s">
        <v>945</v>
      </c>
      <c r="C15" s="11" t="s">
        <v>46757</v>
      </c>
      <c r="D15" s="16" t="s">
        <v>46845</v>
      </c>
      <c r="E15" s="6">
        <f>A1L508C4</f>
        <v>26.1</v>
      </c>
      <c r="F15" s="16" t="s">
        <v>16211</v>
      </c>
      <c r="G15" s="6">
        <f>B3L808C3</f>
        <v>1.9663865546218489</v>
      </c>
      <c r="H15" s="16" t="s">
        <v>46846</v>
      </c>
      <c r="I15" s="6">
        <f>B3L824C3</f>
        <v>2.0015844056078356</v>
      </c>
      <c r="J15" s="16" t="s">
        <v>12274</v>
      </c>
      <c r="K15" s="6">
        <f>B3L842C3</f>
        <v>2.0007979722117915</v>
      </c>
      <c r="L15" s="16" t="s">
        <v>46847</v>
      </c>
      <c r="M15" s="6">
        <f>A1L508C1</f>
        <v>1.202</v>
      </c>
      <c r="N15" s="16" t="s">
        <v>46848</v>
      </c>
      <c r="O15" s="6">
        <f>A1L508C2</f>
        <v>1.1559999999999999</v>
      </c>
      <c r="P15" s="16" t="s">
        <v>46849</v>
      </c>
      <c r="Q15" s="6">
        <f>A1L508C3</f>
        <v>1.1830000000000001</v>
      </c>
      <c r="R15" s="16" t="s">
        <v>12269</v>
      </c>
      <c r="S15" s="6">
        <f>A1L508C5</f>
        <v>2</v>
      </c>
      <c r="T15" s="16" t="s">
        <v>15642</v>
      </c>
      <c r="U15" s="6">
        <f>A1L528C1</f>
        <v>1</v>
      </c>
      <c r="V15" s="16" t="s">
        <v>16213</v>
      </c>
      <c r="W15" s="6">
        <f>A1L528C2</f>
        <v>0.5</v>
      </c>
      <c r="X15" s="16" t="s">
        <v>16783</v>
      </c>
      <c r="Y15" s="6">
        <f>A1L528C3</f>
        <v>2</v>
      </c>
      <c r="Z15" s="16" t="s">
        <v>17358</v>
      </c>
      <c r="AA15" s="6">
        <f>A1L528C4</f>
        <v>1.5</v>
      </c>
      <c r="AB15" s="16" t="s">
        <v>17851</v>
      </c>
      <c r="AC15" s="6">
        <f>A1L528C5</f>
        <v>0.5</v>
      </c>
      <c r="AD15" s="16" t="s">
        <v>15644</v>
      </c>
      <c r="AE15" s="6">
        <f>A1L528C6</f>
        <v>2</v>
      </c>
      <c r="AF15" s="16" t="s">
        <v>16785</v>
      </c>
      <c r="AG15" s="6">
        <f>A1L528C7</f>
        <v>4</v>
      </c>
      <c r="AH15" s="16" t="s">
        <v>17360</v>
      </c>
      <c r="AI15" s="6">
        <f>A1L528C8</f>
        <v>2</v>
      </c>
      <c r="AJ15" s="16" t="s">
        <v>15646</v>
      </c>
      <c r="AK15" s="6">
        <f>A1L528C9</f>
        <v>4</v>
      </c>
      <c r="AL15" s="16" t="s">
        <v>16215</v>
      </c>
      <c r="AM15" s="6">
        <f>A1L528C10</f>
        <v>2.75</v>
      </c>
      <c r="AN15" s="16" t="s">
        <v>16787</v>
      </c>
      <c r="AO15" s="6">
        <f>A1L528C11</f>
        <v>6</v>
      </c>
      <c r="AP15" s="16" t="s">
        <v>17362</v>
      </c>
      <c r="AQ15" s="6">
        <f>A1L528C12</f>
        <v>5.25</v>
      </c>
      <c r="AR15" s="16" t="s">
        <v>17853</v>
      </c>
      <c r="AS15" s="6">
        <f>A1L528C13</f>
        <v>1</v>
      </c>
      <c r="AT15" s="16" t="s">
        <v>46850</v>
      </c>
      <c r="AU15" s="6">
        <f>B7L208C8</f>
        <v>349.84331025776487</v>
      </c>
      <c r="AV15" s="16" t="s">
        <v>12290</v>
      </c>
      <c r="AW15" s="6">
        <f>A1L568C1</f>
        <v>200</v>
      </c>
      <c r="AX15" s="16" t="s">
        <v>46851</v>
      </c>
      <c r="AY15" s="6">
        <f>B6L308C3</f>
        <v>103.10964044360325</v>
      </c>
      <c r="AZ15" s="16" t="s">
        <v>46852</v>
      </c>
      <c r="BA15" s="6">
        <f>B6L208C35</f>
        <v>6.4230245430971626</v>
      </c>
      <c r="BB15" s="16" t="s">
        <v>46853</v>
      </c>
      <c r="BC15" s="6">
        <f>B6L208C36</f>
        <v>3.5326634987034393</v>
      </c>
      <c r="BD15" s="16" t="s">
        <v>46854</v>
      </c>
      <c r="BE15" s="6">
        <f>B6L208C37</f>
        <v>9.6345368146457417</v>
      </c>
      <c r="BF15" s="16" t="s">
        <v>46855</v>
      </c>
      <c r="BG15" s="6">
        <f>B6L208C38</f>
        <v>7.7076294517165946</v>
      </c>
      <c r="BH15" s="16" t="s">
        <v>46856</v>
      </c>
      <c r="BI15" s="6">
        <f>B6L208C39</f>
        <v>1.6057561357742907</v>
      </c>
    </row>
    <row r="16" spans="1:61" x14ac:dyDescent="0.2">
      <c r="A16" s="11">
        <v>109</v>
      </c>
      <c r="B16" s="14" t="s">
        <v>945</v>
      </c>
      <c r="C16" s="11" t="s">
        <v>46758</v>
      </c>
      <c r="D16" s="16" t="s">
        <v>46857</v>
      </c>
      <c r="E16" s="6">
        <f>A1L509C4</f>
        <v>48.4</v>
      </c>
      <c r="F16" s="16" t="s">
        <v>16243</v>
      </c>
      <c r="G16" s="6">
        <f>B3L809C3</f>
        <v>0</v>
      </c>
      <c r="H16" s="16" t="s">
        <v>46858</v>
      </c>
      <c r="I16" s="6">
        <f>B3L825C3</f>
        <v>0</v>
      </c>
      <c r="J16" s="16" t="s">
        <v>12313</v>
      </c>
      <c r="K16" s="6">
        <f>B3L843C3</f>
        <v>0</v>
      </c>
      <c r="L16" s="16" t="s">
        <v>46859</v>
      </c>
      <c r="M16" s="6">
        <f>A1L509C1</f>
        <v>1.079</v>
      </c>
      <c r="N16" s="16" t="s">
        <v>46860</v>
      </c>
      <c r="O16" s="6">
        <f>A1L509C2</f>
        <v>1.0780000000000001</v>
      </c>
      <c r="P16" s="16" t="s">
        <v>46861</v>
      </c>
      <c r="Q16" s="6">
        <f>A1L509C3</f>
        <v>1.0780000000000001</v>
      </c>
      <c r="R16" s="16" t="s">
        <v>12308</v>
      </c>
      <c r="S16" s="6">
        <f>A1L509C5</f>
        <v>2</v>
      </c>
      <c r="T16" s="16" t="s">
        <v>15675</v>
      </c>
      <c r="U16" s="6">
        <f>A1L529C1</f>
        <v>1</v>
      </c>
      <c r="V16" s="16" t="s">
        <v>16245</v>
      </c>
      <c r="W16" s="6">
        <f>A1L529C2</f>
        <v>0.5</v>
      </c>
      <c r="X16" s="16" t="s">
        <v>16816</v>
      </c>
      <c r="Y16" s="6">
        <f>A1L529C3</f>
        <v>2</v>
      </c>
      <c r="Z16" s="16" t="s">
        <v>17391</v>
      </c>
      <c r="AA16" s="6">
        <f>A1L529C4</f>
        <v>1.5</v>
      </c>
      <c r="AB16" s="16" t="s">
        <v>17873</v>
      </c>
      <c r="AC16" s="6">
        <f>A1L529C5</f>
        <v>0.5</v>
      </c>
      <c r="AD16" s="16" t="s">
        <v>15677</v>
      </c>
      <c r="AE16" s="6">
        <f>A1L529C6</f>
        <v>2</v>
      </c>
      <c r="AF16" s="16" t="s">
        <v>16818</v>
      </c>
      <c r="AG16" s="6">
        <f>A1L529C7</f>
        <v>4</v>
      </c>
      <c r="AH16" s="16" t="s">
        <v>17393</v>
      </c>
      <c r="AI16" s="6">
        <f>A1L529C8</f>
        <v>2</v>
      </c>
      <c r="AJ16" s="16" t="s">
        <v>15679</v>
      </c>
      <c r="AK16" s="6">
        <f>A1L529C9</f>
        <v>4</v>
      </c>
      <c r="AL16" s="16" t="s">
        <v>16247</v>
      </c>
      <c r="AM16" s="6">
        <f>A1L529C10</f>
        <v>2.75</v>
      </c>
      <c r="AN16" s="16" t="s">
        <v>16820</v>
      </c>
      <c r="AO16" s="6">
        <f>A1L529C11</f>
        <v>6</v>
      </c>
      <c r="AP16" s="16" t="s">
        <v>17395</v>
      </c>
      <c r="AQ16" s="6">
        <f>A1L529C12</f>
        <v>5.25</v>
      </c>
      <c r="AR16" s="16" t="s">
        <v>17875</v>
      </c>
      <c r="AS16" s="6">
        <f>A1L529C13</f>
        <v>1</v>
      </c>
      <c r="AT16" s="16" t="s">
        <v>46862</v>
      </c>
      <c r="AU16" s="6">
        <f>B7L209C8</f>
        <v>349.84331025776481</v>
      </c>
      <c r="AV16" s="16" t="s">
        <v>12329</v>
      </c>
      <c r="AW16" s="6">
        <f>A1L569C1</f>
        <v>200</v>
      </c>
      <c r="AX16" s="16" t="s">
        <v>46863</v>
      </c>
      <c r="AY16" s="6">
        <f>B6L309C3</f>
        <v>0</v>
      </c>
      <c r="AZ16" s="16" t="s">
        <v>46864</v>
      </c>
      <c r="BA16" s="6">
        <f>B6L209C35</f>
        <v>0</v>
      </c>
      <c r="BB16" s="16" t="s">
        <v>46865</v>
      </c>
      <c r="BC16" s="6">
        <f>B6L209C36</f>
        <v>0</v>
      </c>
      <c r="BD16" s="16" t="s">
        <v>46866</v>
      </c>
      <c r="BE16" s="6">
        <f>B6L209C37</f>
        <v>0</v>
      </c>
      <c r="BF16" s="16" t="s">
        <v>46867</v>
      </c>
      <c r="BG16" s="6">
        <f>B6L209C38</f>
        <v>0</v>
      </c>
      <c r="BH16" s="16" t="s">
        <v>46868</v>
      </c>
      <c r="BI16" s="6">
        <f>B6L209C39</f>
        <v>1.6057561357742907</v>
      </c>
    </row>
    <row r="17" spans="1:61" x14ac:dyDescent="0.2">
      <c r="A17" s="11">
        <v>110</v>
      </c>
      <c r="B17" s="14" t="s">
        <v>945</v>
      </c>
      <c r="C17" s="11" t="s">
        <v>46759</v>
      </c>
      <c r="D17" s="16" t="s">
        <v>46869</v>
      </c>
      <c r="E17" s="6">
        <f>A1L510C4</f>
        <v>44.2</v>
      </c>
      <c r="F17" s="16" t="s">
        <v>16275</v>
      </c>
      <c r="G17" s="6">
        <f>B3L810C3</f>
        <v>7.666666666666667</v>
      </c>
      <c r="H17" s="16" t="s">
        <v>46870</v>
      </c>
      <c r="I17" s="6">
        <f>B3L826C3</f>
        <v>2.5</v>
      </c>
      <c r="J17" s="16" t="s">
        <v>12352</v>
      </c>
      <c r="K17" s="6">
        <f>B3L844C3</f>
        <v>5.6</v>
      </c>
      <c r="L17" s="16" t="s">
        <v>46871</v>
      </c>
      <c r="M17" s="6">
        <f>A1L510C1</f>
        <v>1.1180000000000001</v>
      </c>
      <c r="N17" s="16" t="s">
        <v>46872</v>
      </c>
      <c r="O17" s="6">
        <f>A1L510C2</f>
        <v>1.159</v>
      </c>
      <c r="P17" s="16" t="s">
        <v>46873</v>
      </c>
      <c r="Q17" s="6">
        <f>A1L510C3</f>
        <v>1.153</v>
      </c>
      <c r="R17" s="16" t="s">
        <v>12347</v>
      </c>
      <c r="S17" s="6">
        <f>A1L510C5</f>
        <v>2</v>
      </c>
      <c r="T17" s="16" t="s">
        <v>15708</v>
      </c>
      <c r="U17" s="6">
        <f>A1L530C1</f>
        <v>1</v>
      </c>
      <c r="V17" s="16" t="s">
        <v>16277</v>
      </c>
      <c r="W17" s="6">
        <f>A1L530C2</f>
        <v>0.5</v>
      </c>
      <c r="X17" s="16" t="s">
        <v>16849</v>
      </c>
      <c r="Y17" s="6">
        <f>A1L530C3</f>
        <v>2</v>
      </c>
      <c r="Z17" s="16" t="s">
        <v>17424</v>
      </c>
      <c r="AA17" s="6">
        <f>A1L530C4</f>
        <v>1.5</v>
      </c>
      <c r="AB17" s="16" t="s">
        <v>17895</v>
      </c>
      <c r="AC17" s="6">
        <f>A1L530C5</f>
        <v>0.5</v>
      </c>
      <c r="AD17" s="16" t="s">
        <v>15710</v>
      </c>
      <c r="AE17" s="6">
        <f>A1L530C6</f>
        <v>2</v>
      </c>
      <c r="AF17" s="16" t="s">
        <v>16851</v>
      </c>
      <c r="AG17" s="6">
        <f>A1L530C7</f>
        <v>4</v>
      </c>
      <c r="AH17" s="16" t="s">
        <v>17426</v>
      </c>
      <c r="AI17" s="6">
        <f>A1L530C8</f>
        <v>2</v>
      </c>
      <c r="AJ17" s="16" t="s">
        <v>15712</v>
      </c>
      <c r="AK17" s="6">
        <f>A1L530C9</f>
        <v>4</v>
      </c>
      <c r="AL17" s="16" t="s">
        <v>16279</v>
      </c>
      <c r="AM17" s="6">
        <f>A1L530C10</f>
        <v>2.75</v>
      </c>
      <c r="AN17" s="16" t="s">
        <v>16853</v>
      </c>
      <c r="AO17" s="6">
        <f>A1L530C11</f>
        <v>6</v>
      </c>
      <c r="AP17" s="16" t="s">
        <v>17428</v>
      </c>
      <c r="AQ17" s="6">
        <f>A1L530C12</f>
        <v>5.25</v>
      </c>
      <c r="AR17" s="16" t="s">
        <v>17897</v>
      </c>
      <c r="AS17" s="6">
        <f>A1L530C13</f>
        <v>1</v>
      </c>
      <c r="AT17" s="16" t="s">
        <v>46874</v>
      </c>
      <c r="AU17" s="6">
        <f>B7L210C8</f>
        <v>349.84331025776487</v>
      </c>
      <c r="AV17" s="16" t="s">
        <v>12368</v>
      </c>
      <c r="AW17" s="6">
        <f>A1L570C1</f>
        <v>200</v>
      </c>
      <c r="AX17" s="16" t="s">
        <v>46875</v>
      </c>
      <c r="AY17" s="6">
        <f>B6L310C3</f>
        <v>309.5338367233573</v>
      </c>
      <c r="AZ17" s="16" t="s">
        <v>46876</v>
      </c>
      <c r="BA17" s="6">
        <f>B6L210C35</f>
        <v>6.4230245430971626</v>
      </c>
      <c r="BB17" s="16" t="s">
        <v>46877</v>
      </c>
      <c r="BC17" s="6">
        <f>B6L210C36</f>
        <v>3.5326634987034393</v>
      </c>
      <c r="BD17" s="16" t="s">
        <v>46878</v>
      </c>
      <c r="BE17" s="6">
        <f>B6L210C37</f>
        <v>9.6345368146457417</v>
      </c>
      <c r="BF17" s="16" t="s">
        <v>46879</v>
      </c>
      <c r="BG17" s="6">
        <f>B6L210C38</f>
        <v>7.7076294517165946</v>
      </c>
      <c r="BH17" s="16" t="s">
        <v>46880</v>
      </c>
      <c r="BI17" s="6">
        <f>B6L210C39</f>
        <v>1.6057561357742904</v>
      </c>
    </row>
    <row r="18" spans="1:61" x14ac:dyDescent="0.2">
      <c r="A18" s="11">
        <v>111</v>
      </c>
      <c r="B18" s="14" t="s">
        <v>945</v>
      </c>
      <c r="C18" s="11" t="s">
        <v>46366</v>
      </c>
      <c r="D18" s="16" t="s">
        <v>46881</v>
      </c>
      <c r="E18" s="6">
        <f>A1L511C4</f>
        <v>58.5</v>
      </c>
      <c r="F18" s="16" t="s">
        <v>16307</v>
      </c>
      <c r="G18" s="6">
        <f>B3L811C3</f>
        <v>1.0416386334753682</v>
      </c>
      <c r="H18" s="16" t="s">
        <v>46882</v>
      </c>
      <c r="I18" s="6">
        <f>B3L827C3</f>
        <v>1.0260139609005006</v>
      </c>
      <c r="J18" s="16" t="s">
        <v>12391</v>
      </c>
      <c r="K18" s="6">
        <f>B3L845C3</f>
        <v>1.0296219575349559</v>
      </c>
      <c r="L18" s="16" t="s">
        <v>46883</v>
      </c>
      <c r="M18" s="6">
        <f>A1L511C1</f>
        <v>1.069</v>
      </c>
      <c r="N18" s="16" t="s">
        <v>46884</v>
      </c>
      <c r="O18" s="6">
        <f>A1L511C2</f>
        <v>1.107</v>
      </c>
      <c r="P18" s="16" t="s">
        <v>46885</v>
      </c>
      <c r="Q18" s="6">
        <f>A1L511C3</f>
        <v>1.085</v>
      </c>
      <c r="R18" s="16" t="s">
        <v>12386</v>
      </c>
      <c r="S18" s="6">
        <f>A1L511C5</f>
        <v>1</v>
      </c>
      <c r="T18" s="16" t="s">
        <v>15741</v>
      </c>
      <c r="U18" s="6">
        <f>A1L531C1</f>
        <v>1</v>
      </c>
      <c r="V18" s="16" t="s">
        <v>16309</v>
      </c>
      <c r="W18" s="6">
        <f>A1L531C2</f>
        <v>0.5</v>
      </c>
      <c r="X18" s="16" t="s">
        <v>16882</v>
      </c>
      <c r="Y18" s="6">
        <f>A1L531C3</f>
        <v>2</v>
      </c>
      <c r="Z18" s="16" t="s">
        <v>17457</v>
      </c>
      <c r="AA18" s="6">
        <f>A1L531C4</f>
        <v>1.5</v>
      </c>
      <c r="AB18" s="16" t="s">
        <v>17917</v>
      </c>
      <c r="AC18" s="6">
        <f>A1L531C5</f>
        <v>0.5</v>
      </c>
      <c r="AD18" s="16" t="s">
        <v>15743</v>
      </c>
      <c r="AE18" s="6">
        <f>A1L531C6</f>
        <v>2</v>
      </c>
      <c r="AF18" s="16" t="s">
        <v>16884</v>
      </c>
      <c r="AG18" s="6">
        <f>A1L531C7</f>
        <v>4</v>
      </c>
      <c r="AH18" s="16" t="s">
        <v>17459</v>
      </c>
      <c r="AI18" s="6">
        <f>A1L531C8</f>
        <v>2</v>
      </c>
      <c r="AJ18" s="16" t="s">
        <v>15745</v>
      </c>
      <c r="AK18" s="6">
        <f>A1L531C9</f>
        <v>4</v>
      </c>
      <c r="AL18" s="16" t="s">
        <v>16311</v>
      </c>
      <c r="AM18" s="6">
        <f>A1L531C10</f>
        <v>2.75</v>
      </c>
      <c r="AN18" s="16" t="s">
        <v>16886</v>
      </c>
      <c r="AO18" s="6">
        <f>A1L531C11</f>
        <v>6</v>
      </c>
      <c r="AP18" s="16" t="s">
        <v>17461</v>
      </c>
      <c r="AQ18" s="6">
        <f>A1L531C12</f>
        <v>5.25</v>
      </c>
      <c r="AR18" s="16" t="s">
        <v>17919</v>
      </c>
      <c r="AS18" s="6">
        <f>A1L531C13</f>
        <v>1</v>
      </c>
      <c r="AT18" s="16" t="s">
        <v>46886</v>
      </c>
      <c r="AU18" s="6">
        <f>B7L211C8</f>
        <v>349.84331025776481</v>
      </c>
      <c r="AV18" s="16" t="s">
        <v>12407</v>
      </c>
      <c r="AW18" s="6">
        <f>A1L571C1</f>
        <v>200</v>
      </c>
      <c r="AX18" s="16" t="s">
        <v>46887</v>
      </c>
      <c r="AY18" s="6">
        <f>B6L311C3</f>
        <v>246.04168228875366</v>
      </c>
      <c r="AZ18" s="16" t="s">
        <v>46888</v>
      </c>
      <c r="BA18" s="6">
        <f>B6L211C35</f>
        <v>6.4230245430971626</v>
      </c>
      <c r="BB18" s="16" t="s">
        <v>46889</v>
      </c>
      <c r="BC18" s="6">
        <f>B6L211C36</f>
        <v>3.5326634987034393</v>
      </c>
      <c r="BD18" s="16" t="s">
        <v>46890</v>
      </c>
      <c r="BE18" s="6">
        <f>B6L211C37</f>
        <v>9.6345368146457435</v>
      </c>
      <c r="BF18" s="16" t="s">
        <v>46891</v>
      </c>
      <c r="BG18" s="6">
        <f>B6L211C38</f>
        <v>7.7076294517165946</v>
      </c>
      <c r="BH18" s="16" t="s">
        <v>46892</v>
      </c>
      <c r="BI18" s="6">
        <f>B6L211C39</f>
        <v>1.6057561357742907</v>
      </c>
    </row>
    <row r="19" spans="1:61" x14ac:dyDescent="0.2">
      <c r="A19" s="11">
        <v>112</v>
      </c>
      <c r="B19" s="14" t="s">
        <v>945</v>
      </c>
      <c r="C19" s="11" t="s">
        <v>46760</v>
      </c>
      <c r="D19" s="16" t="s">
        <v>46893</v>
      </c>
      <c r="E19" s="6">
        <f>A1L512C4</f>
        <v>53.3</v>
      </c>
      <c r="F19" s="16" t="s">
        <v>16339</v>
      </c>
      <c r="G19" s="6">
        <f>B3L812C3</f>
        <v>1.5415903261267863</v>
      </c>
      <c r="H19" s="16" t="s">
        <v>46894</v>
      </c>
      <c r="I19" s="6">
        <f>B3L828C3</f>
        <v>1.4206170052671181</v>
      </c>
      <c r="J19" s="16" t="s">
        <v>12430</v>
      </c>
      <c r="K19" s="6">
        <f>B3L846C3</f>
        <v>1.4480551861702127</v>
      </c>
      <c r="L19" s="16" t="s">
        <v>46895</v>
      </c>
      <c r="M19" s="6">
        <f>A1L512C1</f>
        <v>1.0609999999999999</v>
      </c>
      <c r="N19" s="16" t="s">
        <v>46896</v>
      </c>
      <c r="O19" s="6">
        <f>A1L512C2</f>
        <v>1.1659999999999999</v>
      </c>
      <c r="P19" s="16" t="s">
        <v>46897</v>
      </c>
      <c r="Q19" s="6">
        <f>A1L512C3</f>
        <v>1.1519999999999999</v>
      </c>
      <c r="R19" s="16" t="s">
        <v>12425</v>
      </c>
      <c r="S19" s="6">
        <f>A1L512C5</f>
        <v>2</v>
      </c>
      <c r="T19" s="16" t="s">
        <v>15774</v>
      </c>
      <c r="U19" s="6">
        <f>A1L532C1</f>
        <v>1</v>
      </c>
      <c r="V19" s="16" t="s">
        <v>16341</v>
      </c>
      <c r="W19" s="6">
        <f>A1L532C2</f>
        <v>0.5</v>
      </c>
      <c r="X19" s="16" t="s">
        <v>16915</v>
      </c>
      <c r="Y19" s="6">
        <f>A1L532C3</f>
        <v>2</v>
      </c>
      <c r="Z19" s="16" t="s">
        <v>17490</v>
      </c>
      <c r="AA19" s="6">
        <f>A1L532C4</f>
        <v>1.5</v>
      </c>
      <c r="AB19" s="16" t="s">
        <v>17939</v>
      </c>
      <c r="AC19" s="6">
        <f>A1L532C5</f>
        <v>0.5</v>
      </c>
      <c r="AD19" s="16" t="s">
        <v>15776</v>
      </c>
      <c r="AE19" s="6">
        <f>A1L532C6</f>
        <v>2</v>
      </c>
      <c r="AF19" s="16" t="s">
        <v>16917</v>
      </c>
      <c r="AG19" s="6">
        <f>A1L532C7</f>
        <v>4</v>
      </c>
      <c r="AH19" s="16" t="s">
        <v>17492</v>
      </c>
      <c r="AI19" s="6">
        <f>A1L532C8</f>
        <v>2</v>
      </c>
      <c r="AJ19" s="16" t="s">
        <v>15778</v>
      </c>
      <c r="AK19" s="6">
        <f>A1L532C9</f>
        <v>4</v>
      </c>
      <c r="AL19" s="16" t="s">
        <v>16343</v>
      </c>
      <c r="AM19" s="6">
        <f>A1L532C10</f>
        <v>2.75</v>
      </c>
      <c r="AN19" s="16" t="s">
        <v>16919</v>
      </c>
      <c r="AO19" s="6">
        <f>A1L532C11</f>
        <v>6</v>
      </c>
      <c r="AP19" s="16" t="s">
        <v>17494</v>
      </c>
      <c r="AQ19" s="6">
        <f>A1L532C12</f>
        <v>5.25</v>
      </c>
      <c r="AR19" s="16" t="s">
        <v>17941</v>
      </c>
      <c r="AS19" s="6">
        <f>A1L532C13</f>
        <v>1</v>
      </c>
      <c r="AT19" s="16" t="s">
        <v>46898</v>
      </c>
      <c r="AU19" s="6">
        <f>B7L212C8</f>
        <v>349.84331025776487</v>
      </c>
      <c r="AV19" s="16" t="s">
        <v>12446</v>
      </c>
      <c r="AW19" s="6">
        <f>A1L572C1</f>
        <v>200</v>
      </c>
      <c r="AX19" s="16" t="s">
        <v>46899</v>
      </c>
      <c r="AY19" s="6">
        <f>B6L312C3</f>
        <v>277.7925222918704</v>
      </c>
      <c r="AZ19" s="16" t="s">
        <v>46900</v>
      </c>
      <c r="BA19" s="6">
        <f>B6L212C35</f>
        <v>6.4230245430971635</v>
      </c>
      <c r="BB19" s="16" t="s">
        <v>46901</v>
      </c>
      <c r="BC19" s="6">
        <f>B6L212C36</f>
        <v>3.5326634987034393</v>
      </c>
      <c r="BD19" s="16" t="s">
        <v>46902</v>
      </c>
      <c r="BE19" s="6">
        <f>B6L212C37</f>
        <v>9.6345368146457435</v>
      </c>
      <c r="BF19" s="16" t="s">
        <v>46903</v>
      </c>
      <c r="BG19" s="6">
        <f>B6L212C38</f>
        <v>7.7076294517165946</v>
      </c>
      <c r="BH19" s="16" t="s">
        <v>46904</v>
      </c>
      <c r="BI19" s="6">
        <f>B6L212C39</f>
        <v>1.6057561357742907</v>
      </c>
    </row>
    <row r="20" spans="1:61" x14ac:dyDescent="0.2">
      <c r="A20" s="11">
        <v>113</v>
      </c>
      <c r="B20" s="14" t="s">
        <v>945</v>
      </c>
      <c r="C20" s="11" t="s">
        <v>7828</v>
      </c>
      <c r="D20" s="16" t="s">
        <v>46905</v>
      </c>
      <c r="E20" s="6">
        <f>A1L513C4</f>
        <v>32.1</v>
      </c>
      <c r="F20" s="16" t="s">
        <v>16371</v>
      </c>
      <c r="G20" s="6">
        <f>B3L813C3</f>
        <v>2.3636363636363633</v>
      </c>
      <c r="H20" s="16" t="s">
        <v>46906</v>
      </c>
      <c r="I20" s="6">
        <f>B3L829C3</f>
        <v>0</v>
      </c>
      <c r="J20" s="16" t="s">
        <v>12469</v>
      </c>
      <c r="K20" s="6">
        <f>B3L847C3</f>
        <v>2.3636363636363633</v>
      </c>
      <c r="L20" s="16" t="s">
        <v>46907</v>
      </c>
      <c r="M20" s="6">
        <f>A1L513C1</f>
        <v>1.0860000000000001</v>
      </c>
      <c r="N20" s="16" t="s">
        <v>46908</v>
      </c>
      <c r="O20" s="6">
        <f>A1L513C2</f>
        <v>1.177</v>
      </c>
      <c r="P20" s="16" t="s">
        <v>46909</v>
      </c>
      <c r="Q20" s="6">
        <f>A1L513C3</f>
        <v>1.153</v>
      </c>
      <c r="R20" s="16" t="s">
        <v>12464</v>
      </c>
      <c r="S20" s="6">
        <f>A1L513C5</f>
        <v>2</v>
      </c>
      <c r="T20" s="16" t="s">
        <v>15807</v>
      </c>
      <c r="U20" s="6">
        <f>A1L533C1</f>
        <v>1</v>
      </c>
      <c r="V20" s="16" t="s">
        <v>16373</v>
      </c>
      <c r="W20" s="6">
        <f>A1L533C2</f>
        <v>0.5</v>
      </c>
      <c r="X20" s="16" t="s">
        <v>16948</v>
      </c>
      <c r="Y20" s="6">
        <f>A1L533C3</f>
        <v>2</v>
      </c>
      <c r="Z20" s="16" t="s">
        <v>17523</v>
      </c>
      <c r="AA20" s="6">
        <f>A1L533C4</f>
        <v>1.5</v>
      </c>
      <c r="AB20" s="16" t="s">
        <v>17961</v>
      </c>
      <c r="AC20" s="6">
        <f>A1L533C5</f>
        <v>0.5</v>
      </c>
      <c r="AD20" s="16" t="s">
        <v>15809</v>
      </c>
      <c r="AE20" s="6">
        <f>A1L533C6</f>
        <v>2</v>
      </c>
      <c r="AF20" s="16" t="s">
        <v>16950</v>
      </c>
      <c r="AG20" s="6">
        <f>A1L533C7</f>
        <v>4</v>
      </c>
      <c r="AH20" s="16" t="s">
        <v>17525</v>
      </c>
      <c r="AI20" s="6">
        <f>A1L533C8</f>
        <v>2</v>
      </c>
      <c r="AJ20" s="16" t="s">
        <v>15811</v>
      </c>
      <c r="AK20" s="6">
        <f>A1L533C9</f>
        <v>4</v>
      </c>
      <c r="AL20" s="16" t="s">
        <v>16375</v>
      </c>
      <c r="AM20" s="6">
        <f>A1L533C10</f>
        <v>2.75</v>
      </c>
      <c r="AN20" s="16" t="s">
        <v>16952</v>
      </c>
      <c r="AO20" s="6">
        <f>A1L533C11</f>
        <v>6</v>
      </c>
      <c r="AP20" s="16" t="s">
        <v>17527</v>
      </c>
      <c r="AQ20" s="6">
        <f>A1L533C12</f>
        <v>5.25</v>
      </c>
      <c r="AR20" s="16" t="s">
        <v>17963</v>
      </c>
      <c r="AS20" s="6">
        <f>A1L533C13</f>
        <v>1</v>
      </c>
      <c r="AT20" s="16" t="s">
        <v>46910</v>
      </c>
      <c r="AU20" s="6">
        <f>B7L213C8</f>
        <v>349.84331025776481</v>
      </c>
      <c r="AV20" s="16" t="s">
        <v>12485</v>
      </c>
      <c r="AW20" s="6">
        <f>A1L573C1</f>
        <v>200</v>
      </c>
      <c r="AX20" s="16" t="s">
        <v>46911</v>
      </c>
      <c r="AY20" s="6">
        <f>B6L313C3</f>
        <v>3404.8722039569307</v>
      </c>
      <c r="AZ20" s="16" t="s">
        <v>46912</v>
      </c>
      <c r="BA20" s="6">
        <f>B6L213C35</f>
        <v>6.4230245430971626</v>
      </c>
      <c r="BB20" s="16" t="s">
        <v>46913</v>
      </c>
      <c r="BC20" s="6">
        <f>B6L213C36</f>
        <v>3.5326634987034389</v>
      </c>
      <c r="BD20" s="16" t="s">
        <v>46914</v>
      </c>
      <c r="BE20" s="6">
        <f>B6L213C37</f>
        <v>9.6345368146457435</v>
      </c>
      <c r="BF20" s="16" t="s">
        <v>46915</v>
      </c>
      <c r="BG20" s="6">
        <f>B6L213C38</f>
        <v>7.7076294517165946</v>
      </c>
      <c r="BH20" s="16" t="s">
        <v>46916</v>
      </c>
      <c r="BI20" s="6">
        <f>B6L213C39</f>
        <v>1.6057561357742904</v>
      </c>
    </row>
    <row r="21" spans="1:61" x14ac:dyDescent="0.2">
      <c r="A21" s="11">
        <v>114</v>
      </c>
      <c r="B21" s="14" t="s">
        <v>945</v>
      </c>
      <c r="C21" s="11" t="s">
        <v>7829</v>
      </c>
      <c r="D21" s="16" t="s">
        <v>46917</v>
      </c>
      <c r="E21" s="6">
        <f>A1L514C4</f>
        <v>35.4</v>
      </c>
      <c r="F21" s="16" t="s">
        <v>16403</v>
      </c>
      <c r="G21" s="6">
        <f>B3L814C3</f>
        <v>1.9914931064828396</v>
      </c>
      <c r="H21" s="16" t="s">
        <v>46918</v>
      </c>
      <c r="I21" s="6">
        <f>B3L830C3</f>
        <v>2.0379301002438366</v>
      </c>
      <c r="J21" s="16" t="s">
        <v>12508</v>
      </c>
      <c r="K21" s="6">
        <f>B3L848C3</f>
        <v>2.0156338028169012</v>
      </c>
      <c r="L21" s="16" t="s">
        <v>46919</v>
      </c>
      <c r="M21" s="6">
        <f>A1L514C1</f>
        <v>1.0880000000000001</v>
      </c>
      <c r="N21" s="16" t="s">
        <v>46920</v>
      </c>
      <c r="O21" s="6">
        <f>A1L514C2</f>
        <v>1.17</v>
      </c>
      <c r="P21" s="16" t="s">
        <v>46921</v>
      </c>
      <c r="Q21" s="6">
        <f>A1L514C3</f>
        <v>1.155</v>
      </c>
      <c r="R21" s="16" t="s">
        <v>12503</v>
      </c>
      <c r="S21" s="6">
        <f>A1L514C5</f>
        <v>2</v>
      </c>
      <c r="T21" s="16" t="s">
        <v>15840</v>
      </c>
      <c r="U21" s="6">
        <f>A1L534C1</f>
        <v>1</v>
      </c>
      <c r="V21" s="16" t="s">
        <v>16405</v>
      </c>
      <c r="W21" s="6">
        <f>A1L534C2</f>
        <v>0.5</v>
      </c>
      <c r="X21" s="16" t="s">
        <v>16981</v>
      </c>
      <c r="Y21" s="6">
        <f>A1L534C3</f>
        <v>2</v>
      </c>
      <c r="Z21" s="16" t="s">
        <v>17556</v>
      </c>
      <c r="AA21" s="6">
        <f>A1L534C4</f>
        <v>1.5</v>
      </c>
      <c r="AB21" s="16" t="s">
        <v>17983</v>
      </c>
      <c r="AC21" s="6">
        <f>A1L534C5</f>
        <v>0.5</v>
      </c>
      <c r="AD21" s="16" t="s">
        <v>15842</v>
      </c>
      <c r="AE21" s="6">
        <f>A1L534C6</f>
        <v>2</v>
      </c>
      <c r="AF21" s="16" t="s">
        <v>16983</v>
      </c>
      <c r="AG21" s="6">
        <f>A1L534C7</f>
        <v>4</v>
      </c>
      <c r="AH21" s="16" t="s">
        <v>17558</v>
      </c>
      <c r="AI21" s="6">
        <f>A1L534C8</f>
        <v>2</v>
      </c>
      <c r="AJ21" s="16" t="s">
        <v>15844</v>
      </c>
      <c r="AK21" s="6">
        <f>A1L534C9</f>
        <v>4</v>
      </c>
      <c r="AL21" s="16" t="s">
        <v>16407</v>
      </c>
      <c r="AM21" s="6">
        <f>A1L534C10</f>
        <v>2.75</v>
      </c>
      <c r="AN21" s="16" t="s">
        <v>16985</v>
      </c>
      <c r="AO21" s="6">
        <f>A1L534C11</f>
        <v>6</v>
      </c>
      <c r="AP21" s="16" t="s">
        <v>17560</v>
      </c>
      <c r="AQ21" s="6">
        <f>A1L534C12</f>
        <v>5.25</v>
      </c>
      <c r="AR21" s="16" t="s">
        <v>17985</v>
      </c>
      <c r="AS21" s="6">
        <f>A1L534C13</f>
        <v>1</v>
      </c>
      <c r="AT21" s="16" t="s">
        <v>46922</v>
      </c>
      <c r="AU21" s="6">
        <f>B7L214C8</f>
        <v>349.84331025776487</v>
      </c>
      <c r="AV21" s="16" t="s">
        <v>12524</v>
      </c>
      <c r="AW21" s="6">
        <f>A1L574C1</f>
        <v>200</v>
      </c>
      <c r="AX21" s="16" t="s">
        <v>46923</v>
      </c>
      <c r="AY21" s="6">
        <f>B6L314C3</f>
        <v>930.39278341386785</v>
      </c>
      <c r="AZ21" s="16" t="s">
        <v>46924</v>
      </c>
      <c r="BA21" s="6">
        <f>B6L214C35</f>
        <v>6.4230245430971618</v>
      </c>
      <c r="BB21" s="16" t="s">
        <v>46925</v>
      </c>
      <c r="BC21" s="6">
        <f>B6L214C36</f>
        <v>3.5326634987034393</v>
      </c>
      <c r="BD21" s="16" t="s">
        <v>46926</v>
      </c>
      <c r="BE21" s="6">
        <f>B6L214C37</f>
        <v>9.6345368146457417</v>
      </c>
      <c r="BF21" s="16" t="s">
        <v>46927</v>
      </c>
      <c r="BG21" s="6">
        <f>B6L214C38</f>
        <v>7.7076294517165946</v>
      </c>
      <c r="BH21" s="16" t="s">
        <v>46928</v>
      </c>
      <c r="BI21" s="6">
        <f>B6L214C39</f>
        <v>1.6057561357742907</v>
      </c>
    </row>
    <row r="22" spans="1:61" x14ac:dyDescent="0.2">
      <c r="A22" s="11">
        <v>115</v>
      </c>
      <c r="B22" s="14" t="s">
        <v>945</v>
      </c>
      <c r="C22" s="11" t="s">
        <v>946</v>
      </c>
      <c r="D22" s="16" t="s">
        <v>2742</v>
      </c>
      <c r="E22" s="6">
        <v>32.799999999999997</v>
      </c>
      <c r="F22" s="16" t="s">
        <v>945</v>
      </c>
      <c r="G22" s="19" t="str">
        <f>NULL_VALUE</f>
        <v>n/a</v>
      </c>
      <c r="H22" s="16" t="s">
        <v>46929</v>
      </c>
      <c r="I22" s="6">
        <f>B3L831C3</f>
        <v>2.0749942489072923</v>
      </c>
      <c r="J22" s="16" t="s">
        <v>46930</v>
      </c>
      <c r="K22" s="6">
        <f>B3L849C3</f>
        <v>2.0749942489072923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  <c r="BF22" s="16" t="s">
        <v>945</v>
      </c>
      <c r="BG22" s="19" t="str">
        <f>NULL_VALUE</f>
        <v>n/a</v>
      </c>
      <c r="BH22" s="16" t="s">
        <v>945</v>
      </c>
      <c r="BI22" s="19" t="str">
        <f>NULL_VALUE</f>
        <v>n/a</v>
      </c>
    </row>
    <row r="23" spans="1:61" x14ac:dyDescent="0.2">
      <c r="A23" s="11">
        <v>116</v>
      </c>
      <c r="B23" s="14" t="s">
        <v>945</v>
      </c>
      <c r="C23" s="11" t="s">
        <v>947</v>
      </c>
      <c r="D23" s="16" t="s">
        <v>2742</v>
      </c>
      <c r="E23" s="6">
        <v>41</v>
      </c>
      <c r="F23" s="16" t="s">
        <v>945</v>
      </c>
      <c r="G23" s="19" t="str">
        <f>NULL_VALUE</f>
        <v>n/a</v>
      </c>
      <c r="H23" s="16" t="s">
        <v>46931</v>
      </c>
      <c r="I23" s="6">
        <f>B3L832C3</f>
        <v>2.0515483413442599</v>
      </c>
      <c r="J23" s="16" t="s">
        <v>46932</v>
      </c>
      <c r="K23" s="6">
        <f>B3L850C3</f>
        <v>2.0515483413442599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  <c r="BF23" s="16" t="s">
        <v>945</v>
      </c>
      <c r="BG23" s="19" t="str">
        <f>NULL_VALUE</f>
        <v>n/a</v>
      </c>
      <c r="BH23" s="16" t="s">
        <v>945</v>
      </c>
      <c r="BI23" s="19" t="str">
        <f>NULL_VALUE</f>
        <v>n/a</v>
      </c>
    </row>
    <row r="24" spans="1:61" x14ac:dyDescent="0.2">
      <c r="A24" s="11">
        <v>117</v>
      </c>
      <c r="B24" s="14" t="s">
        <v>945</v>
      </c>
      <c r="C24" s="11" t="s">
        <v>5650</v>
      </c>
      <c r="D24" s="16" t="s">
        <v>46933</v>
      </c>
      <c r="E24" s="6">
        <f>A1L515C4</f>
        <v>38.9</v>
      </c>
      <c r="F24" s="16" t="s">
        <v>16435</v>
      </c>
      <c r="G24" s="6">
        <f>B3L815C3</f>
        <v>2.7152317880794703</v>
      </c>
      <c r="H24" s="16" t="s">
        <v>46934</v>
      </c>
      <c r="I24" s="6">
        <f>B3L833C3</f>
        <v>1.191358024691358</v>
      </c>
      <c r="J24" s="16" t="s">
        <v>12547</v>
      </c>
      <c r="K24" s="6">
        <f>B3L852C3</f>
        <v>2.0368100649350649</v>
      </c>
      <c r="L24" s="16" t="s">
        <v>46935</v>
      </c>
      <c r="M24" s="6">
        <f>A1L515C1</f>
        <v>1.1459999999999999</v>
      </c>
      <c r="N24" s="16" t="s">
        <v>46936</v>
      </c>
      <c r="O24" s="6">
        <f>A1L515C2</f>
        <v>1.19</v>
      </c>
      <c r="P24" s="16" t="s">
        <v>46937</v>
      </c>
      <c r="Q24" s="6">
        <f>A1L515C3</f>
        <v>1.179</v>
      </c>
      <c r="R24" s="16" t="s">
        <v>12542</v>
      </c>
      <c r="S24" s="6">
        <f>A1L515C5</f>
        <v>2</v>
      </c>
      <c r="T24" s="16" t="s">
        <v>15873</v>
      </c>
      <c r="U24" s="6">
        <f>A1L535C1</f>
        <v>1</v>
      </c>
      <c r="V24" s="16" t="s">
        <v>16437</v>
      </c>
      <c r="W24" s="6">
        <f>A1L535C2</f>
        <v>0.5</v>
      </c>
      <c r="X24" s="16" t="s">
        <v>17014</v>
      </c>
      <c r="Y24" s="6">
        <f>A1L535C3</f>
        <v>2</v>
      </c>
      <c r="Z24" s="16" t="s">
        <v>17589</v>
      </c>
      <c r="AA24" s="6">
        <f>A1L535C4</f>
        <v>1.5</v>
      </c>
      <c r="AB24" s="16" t="s">
        <v>18005</v>
      </c>
      <c r="AC24" s="6">
        <f>A1L535C5</f>
        <v>0.5</v>
      </c>
      <c r="AD24" s="16" t="s">
        <v>15875</v>
      </c>
      <c r="AE24" s="6">
        <f>A1L535C6</f>
        <v>2</v>
      </c>
      <c r="AF24" s="16" t="s">
        <v>17016</v>
      </c>
      <c r="AG24" s="6">
        <f>A1L535C7</f>
        <v>4</v>
      </c>
      <c r="AH24" s="16" t="s">
        <v>17591</v>
      </c>
      <c r="AI24" s="6">
        <f>A1L535C8</f>
        <v>2</v>
      </c>
      <c r="AJ24" s="16" t="s">
        <v>15877</v>
      </c>
      <c r="AK24" s="6">
        <f>A1L535C9</f>
        <v>4</v>
      </c>
      <c r="AL24" s="16" t="s">
        <v>16439</v>
      </c>
      <c r="AM24" s="6">
        <f>A1L535C10</f>
        <v>2.75</v>
      </c>
      <c r="AN24" s="16" t="s">
        <v>17018</v>
      </c>
      <c r="AO24" s="6">
        <f>A1L535C11</f>
        <v>6</v>
      </c>
      <c r="AP24" s="16" t="s">
        <v>17593</v>
      </c>
      <c r="AQ24" s="6">
        <f>A1L535C12</f>
        <v>5.25</v>
      </c>
      <c r="AR24" s="16" t="s">
        <v>18007</v>
      </c>
      <c r="AS24" s="6">
        <f>A1L535C13</f>
        <v>1</v>
      </c>
      <c r="AT24" s="16" t="s">
        <v>46938</v>
      </c>
      <c r="AU24" s="6">
        <f>B7L215C8</f>
        <v>349.84331025776481</v>
      </c>
      <c r="AV24" s="16" t="s">
        <v>12563</v>
      </c>
      <c r="AW24" s="6">
        <f>A1L575C1</f>
        <v>200</v>
      </c>
      <c r="AX24" s="16" t="s">
        <v>46939</v>
      </c>
      <c r="AY24" s="6">
        <f>B6L315C3</f>
        <v>385.93832485679195</v>
      </c>
      <c r="AZ24" s="16" t="s">
        <v>46940</v>
      </c>
      <c r="BA24" s="6">
        <f>B6L215C35</f>
        <v>6.4230245430971635</v>
      </c>
      <c r="BB24" s="16" t="s">
        <v>46941</v>
      </c>
      <c r="BC24" s="6">
        <f>B6L215C36</f>
        <v>3.5326634987034393</v>
      </c>
      <c r="BD24" s="16" t="s">
        <v>46942</v>
      </c>
      <c r="BE24" s="6">
        <f>B6L215C37</f>
        <v>9.6345368146457417</v>
      </c>
      <c r="BF24" s="16" t="s">
        <v>46943</v>
      </c>
      <c r="BG24" s="6">
        <f>B6L215C38</f>
        <v>7.7076294517165955</v>
      </c>
      <c r="BH24" s="16" t="s">
        <v>46944</v>
      </c>
      <c r="BI24" s="6">
        <f>B6L215C39</f>
        <v>1.6057561357742904</v>
      </c>
    </row>
    <row r="25" spans="1:61" x14ac:dyDescent="0.2">
      <c r="A25" s="11">
        <v>118</v>
      </c>
      <c r="B25" s="14" t="s">
        <v>945</v>
      </c>
      <c r="C25" s="11" t="s">
        <v>46368</v>
      </c>
      <c r="D25" s="16" t="s">
        <v>46945</v>
      </c>
      <c r="E25" s="6">
        <f>A1L516C4</f>
        <v>34.9</v>
      </c>
      <c r="F25" s="16" t="s">
        <v>16468</v>
      </c>
      <c r="G25" s="6">
        <f>B3L816C3</f>
        <v>1.8290341306580533</v>
      </c>
      <c r="H25" s="16" t="s">
        <v>46946</v>
      </c>
      <c r="I25" s="6">
        <f>B3L834C3</f>
        <v>1.7792879943863746</v>
      </c>
      <c r="J25" s="16" t="s">
        <v>46947</v>
      </c>
      <c r="K25" s="6">
        <f>B3L853C3</f>
        <v>1.796835989698327</v>
      </c>
      <c r="L25" s="16" t="s">
        <v>46948</v>
      </c>
      <c r="M25" s="6">
        <f>A1L516C1</f>
        <v>1.097</v>
      </c>
      <c r="N25" s="16" t="s">
        <v>46949</v>
      </c>
      <c r="O25" s="6">
        <f>A1L516C2</f>
        <v>1.157</v>
      </c>
      <c r="P25" s="16" t="s">
        <v>46950</v>
      </c>
      <c r="Q25" s="6">
        <f>A1L516C3</f>
        <v>1.135</v>
      </c>
      <c r="R25" s="16" t="s">
        <v>15905</v>
      </c>
      <c r="S25" s="6">
        <f>A1L516C5</f>
        <v>1.9</v>
      </c>
      <c r="T25" s="16" t="s">
        <v>15907</v>
      </c>
      <c r="U25" s="6">
        <f>A1L536C1</f>
        <v>1</v>
      </c>
      <c r="V25" s="16" t="s">
        <v>16470</v>
      </c>
      <c r="W25" s="6">
        <f>A1L536C2</f>
        <v>0.5</v>
      </c>
      <c r="X25" s="16" t="s">
        <v>17048</v>
      </c>
      <c r="Y25" s="6">
        <f>A1L536C3</f>
        <v>2</v>
      </c>
      <c r="Z25" s="16" t="s">
        <v>17623</v>
      </c>
      <c r="AA25" s="6">
        <f>A1L536C4</f>
        <v>1.5</v>
      </c>
      <c r="AB25" s="16" t="s">
        <v>18028</v>
      </c>
      <c r="AC25" s="6">
        <f>A1L536C5</f>
        <v>0.5</v>
      </c>
      <c r="AD25" s="16" t="s">
        <v>15909</v>
      </c>
      <c r="AE25" s="6">
        <f>A1L536C6</f>
        <v>2</v>
      </c>
      <c r="AF25" s="16" t="s">
        <v>17050</v>
      </c>
      <c r="AG25" s="6">
        <f>A1L536C7</f>
        <v>4</v>
      </c>
      <c r="AH25" s="16" t="s">
        <v>17625</v>
      </c>
      <c r="AI25" s="6">
        <f>A1L536C8</f>
        <v>2</v>
      </c>
      <c r="AJ25" s="16" t="s">
        <v>15911</v>
      </c>
      <c r="AK25" s="6">
        <f>A1L536C9</f>
        <v>4</v>
      </c>
      <c r="AL25" s="16" t="s">
        <v>16472</v>
      </c>
      <c r="AM25" s="6">
        <f>A1L536C10</f>
        <v>2.75</v>
      </c>
      <c r="AN25" s="16" t="s">
        <v>17052</v>
      </c>
      <c r="AO25" s="6">
        <f>A1L536C11</f>
        <v>6</v>
      </c>
      <c r="AP25" s="16" t="s">
        <v>17627</v>
      </c>
      <c r="AQ25" s="6">
        <f>A1L536C12</f>
        <v>5.25</v>
      </c>
      <c r="AR25" s="16" t="s">
        <v>18030</v>
      </c>
      <c r="AS25" s="6">
        <f>A1L536C13</f>
        <v>1</v>
      </c>
      <c r="AT25" s="16" t="s">
        <v>46951</v>
      </c>
      <c r="AU25" s="6">
        <f>B7L216C8</f>
        <v>349.84331025776487</v>
      </c>
      <c r="AV25" s="16" t="s">
        <v>18026</v>
      </c>
      <c r="AW25" s="6">
        <f>A1L576C1</f>
        <v>200</v>
      </c>
      <c r="AX25" s="16" t="s">
        <v>46952</v>
      </c>
      <c r="AY25" s="6">
        <f>B6L316C3</f>
        <v>294.7865575074868</v>
      </c>
      <c r="AZ25" s="16" t="s">
        <v>46953</v>
      </c>
      <c r="BA25" s="6">
        <f>IF(B6L216C3=0,0,B6L216C29/B6L216C3)</f>
        <v>6.4230245430971635</v>
      </c>
      <c r="BB25" s="16" t="s">
        <v>46954</v>
      </c>
      <c r="BC25" s="6">
        <f>IF(B6L216C8=0,0,B6L216C30/B6L216C8)</f>
        <v>3.5326634987034389</v>
      </c>
      <c r="BD25" s="16" t="s">
        <v>46955</v>
      </c>
      <c r="BE25" s="6">
        <f>IF(B6L216C13=0,0,B6L216C31/B6L216C13)</f>
        <v>9.6345368146457417</v>
      </c>
      <c r="BF25" s="16" t="s">
        <v>46956</v>
      </c>
      <c r="BG25" s="6">
        <f>IF(B6L216C18=0,0,B6L216C32/B6L216C18)</f>
        <v>7.7076294517165955</v>
      </c>
      <c r="BH25" s="16" t="s">
        <v>46957</v>
      </c>
      <c r="BI25" s="6">
        <f>IF(B6L216C24=0,0,B6L216C33/B6L216C24)</f>
        <v>1.6057561357742909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E925B9-10E3-46BE-9DB6-A0802FB215C3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46958</v>
      </c>
    </row>
    <row r="3" spans="1:5" x14ac:dyDescent="0.2">
      <c r="B3" s="13" t="s">
        <v>46733</v>
      </c>
    </row>
    <row r="4" spans="1:5" x14ac:dyDescent="0.2">
      <c r="B4" s="13" t="s">
        <v>46959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201</v>
      </c>
      <c r="B8" s="14" t="s">
        <v>8347</v>
      </c>
      <c r="C8" s="11" t="s">
        <v>46960</v>
      </c>
      <c r="D8" s="16" t="s">
        <v>46980</v>
      </c>
      <c r="E8" s="6">
        <f>B3L747C1</f>
        <v>32.287447491814667</v>
      </c>
    </row>
    <row r="9" spans="1:5" x14ac:dyDescent="0.2">
      <c r="A9" s="11">
        <v>202</v>
      </c>
      <c r="B9" s="14" t="s">
        <v>3952</v>
      </c>
      <c r="C9" s="11" t="s">
        <v>46961</v>
      </c>
      <c r="D9" s="16" t="s">
        <v>46981</v>
      </c>
      <c r="E9" s="6">
        <f>A1L581C1</f>
        <v>4.0599999999999996</v>
      </c>
    </row>
    <row r="10" spans="1:5" x14ac:dyDescent="0.2">
      <c r="A10" s="11">
        <v>203</v>
      </c>
      <c r="B10" s="14" t="s">
        <v>3958</v>
      </c>
      <c r="C10" s="11" t="s">
        <v>46962</v>
      </c>
      <c r="D10" s="16" t="s">
        <v>46982</v>
      </c>
      <c r="E10" s="6">
        <f>A1L584C1</f>
        <v>6.9</v>
      </c>
    </row>
    <row r="11" spans="1:5" x14ac:dyDescent="0.2">
      <c r="A11" s="11">
        <v>204</v>
      </c>
      <c r="B11" s="14" t="s">
        <v>3960</v>
      </c>
      <c r="C11" s="11" t="s">
        <v>46963</v>
      </c>
      <c r="D11" s="16" t="s">
        <v>46983</v>
      </c>
      <c r="E11" s="6">
        <f>A1L585C1</f>
        <v>4.9000000000000004</v>
      </c>
    </row>
    <row r="12" spans="1:5" x14ac:dyDescent="0.2">
      <c r="A12" s="11">
        <v>205</v>
      </c>
      <c r="B12" s="14" t="s">
        <v>3954</v>
      </c>
      <c r="C12" s="11" t="s">
        <v>46964</v>
      </c>
      <c r="D12" s="16" t="s">
        <v>46984</v>
      </c>
      <c r="E12" s="6">
        <f>A1L582C1</f>
        <v>478</v>
      </c>
    </row>
    <row r="13" spans="1:5" x14ac:dyDescent="0.2">
      <c r="A13" s="11">
        <v>206</v>
      </c>
      <c r="B13" s="14" t="s">
        <v>3956</v>
      </c>
      <c r="C13" s="11" t="s">
        <v>46965</v>
      </c>
      <c r="D13" s="16" t="s">
        <v>46985</v>
      </c>
      <c r="E13" s="6">
        <f>A1L583C1/2</f>
        <v>3.645</v>
      </c>
    </row>
    <row r="14" spans="1:5" x14ac:dyDescent="0.2">
      <c r="A14" s="11">
        <v>207</v>
      </c>
      <c r="B14" s="14" t="s">
        <v>3950</v>
      </c>
      <c r="C14" s="11" t="s">
        <v>46966</v>
      </c>
      <c r="D14" s="16" t="s">
        <v>46986</v>
      </c>
      <c r="E14" s="6">
        <f>A1L580C1</f>
        <v>1.48</v>
      </c>
    </row>
    <row r="15" spans="1:5" x14ac:dyDescent="0.2">
      <c r="A15" s="11">
        <v>208</v>
      </c>
      <c r="B15" s="14" t="s">
        <v>8312</v>
      </c>
      <c r="C15" s="11" t="s">
        <v>46967</v>
      </c>
      <c r="D15" s="16" t="s">
        <v>46987</v>
      </c>
      <c r="E15" s="6">
        <f>B3L716C1</f>
        <v>3.1627281396397762</v>
      </c>
    </row>
    <row r="16" spans="1:5" x14ac:dyDescent="0.2">
      <c r="A16" s="11">
        <v>209</v>
      </c>
      <c r="B16" s="14" t="s">
        <v>8314</v>
      </c>
      <c r="C16" s="11" t="s">
        <v>46968</v>
      </c>
      <c r="D16" s="16" t="s">
        <v>46988</v>
      </c>
      <c r="E16" s="6">
        <f>B3L717C1</f>
        <v>2.7718959324609633</v>
      </c>
    </row>
    <row r="17" spans="1:5" x14ac:dyDescent="0.2">
      <c r="A17" s="11">
        <v>210</v>
      </c>
      <c r="B17" s="14" t="s">
        <v>8316</v>
      </c>
      <c r="C17" s="11" t="s">
        <v>46969</v>
      </c>
      <c r="D17" s="16" t="s">
        <v>46989</v>
      </c>
      <c r="E17" s="6">
        <f>B3L718C1</f>
        <v>2.7841655475229654</v>
      </c>
    </row>
    <row r="18" spans="1:5" x14ac:dyDescent="0.2">
      <c r="A18" s="11">
        <v>211</v>
      </c>
      <c r="B18" s="14" t="s">
        <v>8333</v>
      </c>
      <c r="C18" s="11" t="s">
        <v>46970</v>
      </c>
      <c r="D18" s="16" t="s">
        <v>46990</v>
      </c>
      <c r="E18" s="6">
        <f>B3L735C1</f>
        <v>9377.2561622495723</v>
      </c>
    </row>
    <row r="19" spans="1:5" x14ac:dyDescent="0.2">
      <c r="A19" s="11">
        <v>212</v>
      </c>
      <c r="B19" s="14" t="s">
        <v>8335</v>
      </c>
      <c r="C19" s="11" t="s">
        <v>46971</v>
      </c>
      <c r="D19" s="16" t="s">
        <v>46991</v>
      </c>
      <c r="E19" s="6">
        <f>B3L736C1</f>
        <v>2709.5131682615875</v>
      </c>
    </row>
    <row r="20" spans="1:5" x14ac:dyDescent="0.2">
      <c r="A20" s="11">
        <v>213</v>
      </c>
      <c r="B20" s="14" t="s">
        <v>8337</v>
      </c>
      <c r="C20" s="11" t="s">
        <v>46972</v>
      </c>
      <c r="D20" s="16" t="s">
        <v>46992</v>
      </c>
      <c r="E20" s="6">
        <f>B3L737C1</f>
        <v>6431.8488819770746</v>
      </c>
    </row>
    <row r="21" spans="1:5" x14ac:dyDescent="0.2">
      <c r="A21" s="11">
        <v>214</v>
      </c>
      <c r="B21" s="14" t="s">
        <v>4663</v>
      </c>
      <c r="C21" s="11" t="s">
        <v>46973</v>
      </c>
      <c r="D21" s="16" t="s">
        <v>46993</v>
      </c>
      <c r="E21" s="6">
        <f>IF(D3L167C31=0,0,D3L167C28/D3L167C31)</f>
        <v>37261.851201611738</v>
      </c>
    </row>
    <row r="22" spans="1:5" x14ac:dyDescent="0.2">
      <c r="A22" s="11">
        <v>215</v>
      </c>
      <c r="B22" s="14" t="s">
        <v>4665</v>
      </c>
      <c r="C22" s="11" t="s">
        <v>46974</v>
      </c>
      <c r="D22" s="16" t="s">
        <v>46994</v>
      </c>
      <c r="E22" s="6">
        <f>IF(D3L168C31=0,0,D3L168C28/D3L168C31)</f>
        <v>45838.833131180232</v>
      </c>
    </row>
    <row r="23" spans="1:5" x14ac:dyDescent="0.2">
      <c r="A23" s="11">
        <v>216</v>
      </c>
      <c r="B23" s="14" t="s">
        <v>945</v>
      </c>
      <c r="C23" s="11" t="s">
        <v>46975</v>
      </c>
      <c r="D23" s="16" t="s">
        <v>46995</v>
      </c>
      <c r="E23" s="6">
        <f>E2L214C1+E2L215C1</f>
        <v>83100.684332791978</v>
      </c>
    </row>
    <row r="24" spans="1:5" x14ac:dyDescent="0.2">
      <c r="A24" s="11">
        <v>217</v>
      </c>
      <c r="B24" s="14" t="s">
        <v>46976</v>
      </c>
      <c r="C24" s="11" t="s">
        <v>46977</v>
      </c>
      <c r="D24" s="16" t="s">
        <v>8379</v>
      </c>
      <c r="E24" s="6">
        <f>A1L104C1</f>
        <v>8498.4519999999993</v>
      </c>
    </row>
    <row r="25" spans="1:5" x14ac:dyDescent="0.2">
      <c r="A25" s="11">
        <v>218</v>
      </c>
      <c r="B25" s="14" t="s">
        <v>945</v>
      </c>
      <c r="C25" s="11" t="s">
        <v>46978</v>
      </c>
      <c r="D25" s="16" t="s">
        <v>46996</v>
      </c>
      <c r="E25" s="6">
        <f>IF(E2L217C1=0,0,E2L216C1/E2L217C1)</f>
        <v>9.7783319047741859</v>
      </c>
    </row>
    <row r="26" spans="1:5" x14ac:dyDescent="0.2">
      <c r="A26" s="11">
        <v>219</v>
      </c>
      <c r="B26" s="14" t="s">
        <v>945</v>
      </c>
      <c r="C26" s="11" t="s">
        <v>46979</v>
      </c>
      <c r="D26" s="16" t="s">
        <v>46997</v>
      </c>
      <c r="E26" s="6">
        <f>D8L612C1</f>
        <v>1.1034260558537861</v>
      </c>
    </row>
    <row r="27" spans="1:5" x14ac:dyDescent="0.2">
      <c r="A27" s="11">
        <v>220</v>
      </c>
      <c r="B27" s="14" t="s">
        <v>945</v>
      </c>
      <c r="C27" s="11" t="s">
        <v>45587</v>
      </c>
      <c r="D27" s="16" t="s">
        <v>46998</v>
      </c>
      <c r="E27" s="6">
        <f>D8L617C1</f>
        <v>1.4681066417066992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917FCA-E944-4030-8E26-980425C190F9}">
  <dimension ref="A1:G980"/>
  <sheetViews>
    <sheetView tabSelected="1"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1" width="6.7109375" style="11" customWidth="1"/>
    <col min="2" max="2" width="8.7109375" style="11" customWidth="1"/>
    <col min="3" max="3" width="10.7109375" style="7" customWidth="1"/>
    <col min="4" max="4" width="10.7109375" style="1" customWidth="1"/>
    <col min="5" max="5" width="20.7109375" style="1" customWidth="1"/>
    <col min="6" max="6" width="12.7109375" style="1" customWidth="1"/>
    <col min="7" max="7" width="1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46999</v>
      </c>
    </row>
    <row r="3" spans="1:7" x14ac:dyDescent="0.2">
      <c r="B3" s="13" t="s">
        <v>47000</v>
      </c>
    </row>
    <row r="4" spans="1:7" x14ac:dyDescent="0.2">
      <c r="B4" s="13"/>
    </row>
    <row r="7" spans="1:7" ht="39.950000000000003" customHeight="1" thickBot="1" x14ac:dyDescent="0.25">
      <c r="A7" s="12" t="s">
        <v>47001</v>
      </c>
      <c r="B7" s="12" t="s">
        <v>47002</v>
      </c>
      <c r="C7" s="8" t="s">
        <v>47003</v>
      </c>
      <c r="D7" s="8" t="s">
        <v>47004</v>
      </c>
      <c r="E7" s="8" t="s">
        <v>47005</v>
      </c>
      <c r="F7" s="8" t="s">
        <v>47006</v>
      </c>
      <c r="G7" s="8" t="s">
        <v>47007</v>
      </c>
    </row>
    <row r="8" spans="1:7" ht="13.5" thickTop="1" x14ac:dyDescent="0.2">
      <c r="A8" s="11">
        <f>CURRENT_YEAR</f>
        <v>2018</v>
      </c>
      <c r="B8" s="11">
        <f>RRICC</f>
        <v>134500</v>
      </c>
      <c r="C8" s="7">
        <f>RR_ID</f>
        <v>5</v>
      </c>
      <c r="D8" s="1" t="str">
        <f>RR_SHORT_NAME</f>
        <v>KCS</v>
      </c>
      <c r="E8" s="1" t="str">
        <f>RR_NAME</f>
        <v>Kansas City Southern Railway Company</v>
      </c>
      <c r="F8" s="1" t="s">
        <v>47008</v>
      </c>
      <c r="G8" s="6">
        <f>E1L101C1</f>
        <v>2.8138714815963972E-3</v>
      </c>
    </row>
    <row r="9" spans="1:7" x14ac:dyDescent="0.2">
      <c r="A9" s="11">
        <f>CURRENT_YEAR</f>
        <v>2018</v>
      </c>
      <c r="B9" s="11">
        <f>RRICC</f>
        <v>134500</v>
      </c>
      <c r="C9" s="7">
        <f>RR_ID</f>
        <v>5</v>
      </c>
      <c r="D9" s="1" t="str">
        <f>RR_SHORT_NAME</f>
        <v>KCS</v>
      </c>
      <c r="E9" s="1" t="str">
        <f>RR_NAME</f>
        <v>Kansas City Southern Railway Company</v>
      </c>
      <c r="F9" s="1" t="s">
        <v>47009</v>
      </c>
      <c r="G9" s="6">
        <f>E1L101C2</f>
        <v>1.5516011327314796E-3</v>
      </c>
    </row>
    <row r="10" spans="1:7" x14ac:dyDescent="0.2">
      <c r="A10" s="11">
        <f>CURRENT_YEAR</f>
        <v>2018</v>
      </c>
      <c r="B10" s="11">
        <f>RRICC</f>
        <v>134500</v>
      </c>
      <c r="C10" s="7">
        <f>RR_ID</f>
        <v>5</v>
      </c>
      <c r="D10" s="1" t="str">
        <f>RR_SHORT_NAME</f>
        <v>KCS</v>
      </c>
      <c r="E10" s="1" t="str">
        <f>RR_NAME</f>
        <v>Kansas City Southern Railway Company</v>
      </c>
      <c r="F10" s="1" t="s">
        <v>47010</v>
      </c>
      <c r="G10" s="6">
        <f>E1L101C3</f>
        <v>4.8544220992127332E-3</v>
      </c>
    </row>
    <row r="11" spans="1:7" x14ac:dyDescent="0.2">
      <c r="A11" s="11">
        <f>CURRENT_YEAR</f>
        <v>2018</v>
      </c>
      <c r="B11" s="11">
        <f>RRICC</f>
        <v>134500</v>
      </c>
      <c r="C11" s="7">
        <f>RR_ID</f>
        <v>5</v>
      </c>
      <c r="D11" s="1" t="str">
        <f>RR_SHORT_NAME</f>
        <v>KCS</v>
      </c>
      <c r="E11" s="1" t="str">
        <f>RR_NAME</f>
        <v>Kansas City Southern Railway Company</v>
      </c>
      <c r="F11" s="1" t="s">
        <v>47011</v>
      </c>
      <c r="G11" s="6">
        <f>E1L102C1</f>
        <v>0</v>
      </c>
    </row>
    <row r="12" spans="1:7" x14ac:dyDescent="0.2">
      <c r="A12" s="11">
        <f>CURRENT_YEAR</f>
        <v>2018</v>
      </c>
      <c r="B12" s="11">
        <f>RRICC</f>
        <v>134500</v>
      </c>
      <c r="C12" s="7">
        <f>RR_ID</f>
        <v>5</v>
      </c>
      <c r="D12" s="1" t="str">
        <f>RR_SHORT_NAME</f>
        <v>KCS</v>
      </c>
      <c r="E12" s="1" t="str">
        <f>RR_NAME</f>
        <v>Kansas City Southern Railway Company</v>
      </c>
      <c r="F12" s="1" t="s">
        <v>47012</v>
      </c>
      <c r="G12" s="6">
        <f>E1L102C2</f>
        <v>0</v>
      </c>
    </row>
    <row r="13" spans="1:7" x14ac:dyDescent="0.2">
      <c r="A13" s="11">
        <f>CURRENT_YEAR</f>
        <v>2018</v>
      </c>
      <c r="B13" s="11">
        <f>RRICC</f>
        <v>134500</v>
      </c>
      <c r="C13" s="7">
        <f>RR_ID</f>
        <v>5</v>
      </c>
      <c r="D13" s="1" t="str">
        <f>RR_SHORT_NAME</f>
        <v>KCS</v>
      </c>
      <c r="E13" s="1" t="str">
        <f>RR_NAME</f>
        <v>Kansas City Southern Railway Company</v>
      </c>
      <c r="F13" s="1" t="s">
        <v>47013</v>
      </c>
      <c r="G13" s="6">
        <f>E1L102C3</f>
        <v>0</v>
      </c>
    </row>
    <row r="14" spans="1:7" x14ac:dyDescent="0.2">
      <c r="A14" s="11">
        <f>CURRENT_YEAR</f>
        <v>2018</v>
      </c>
      <c r="B14" s="11">
        <f>RRICC</f>
        <v>134500</v>
      </c>
      <c r="C14" s="7">
        <f>RR_ID</f>
        <v>5</v>
      </c>
      <c r="D14" s="1" t="str">
        <f>RR_SHORT_NAME</f>
        <v>KCS</v>
      </c>
      <c r="E14" s="1" t="str">
        <f>RR_NAME</f>
        <v>Kansas City Southern Railway Company</v>
      </c>
      <c r="F14" s="1" t="s">
        <v>47014</v>
      </c>
      <c r="G14" s="6">
        <f>E1L103C1</f>
        <v>0.45172912333048698</v>
      </c>
    </row>
    <row r="15" spans="1:7" x14ac:dyDescent="0.2">
      <c r="A15" s="11">
        <f>CURRENT_YEAR</f>
        <v>2018</v>
      </c>
      <c r="B15" s="11">
        <f>RRICC</f>
        <v>134500</v>
      </c>
      <c r="C15" s="7">
        <f>RR_ID</f>
        <v>5</v>
      </c>
      <c r="D15" s="1" t="str">
        <f>RR_SHORT_NAME</f>
        <v>KCS</v>
      </c>
      <c r="E15" s="1" t="str">
        <f>RR_NAME</f>
        <v>Kansas City Southern Railway Company</v>
      </c>
      <c r="F15" s="1" t="s">
        <v>47015</v>
      </c>
      <c r="G15" s="6">
        <f>E1L103C2</f>
        <v>0</v>
      </c>
    </row>
    <row r="16" spans="1:7" x14ac:dyDescent="0.2">
      <c r="A16" s="11">
        <f>CURRENT_YEAR</f>
        <v>2018</v>
      </c>
      <c r="B16" s="11">
        <f>RRICC</f>
        <v>134500</v>
      </c>
      <c r="C16" s="7">
        <f>RR_ID</f>
        <v>5</v>
      </c>
      <c r="D16" s="1" t="str">
        <f>RR_SHORT_NAME</f>
        <v>KCS</v>
      </c>
      <c r="E16" s="1" t="str">
        <f>RR_NAME</f>
        <v>Kansas City Southern Railway Company</v>
      </c>
      <c r="F16" s="1" t="s">
        <v>47016</v>
      </c>
      <c r="G16" s="6">
        <f>E1L103C3</f>
        <v>0</v>
      </c>
    </row>
    <row r="17" spans="1:7" x14ac:dyDescent="0.2">
      <c r="A17" s="11">
        <f>CURRENT_YEAR</f>
        <v>2018</v>
      </c>
      <c r="B17" s="11">
        <f>RRICC</f>
        <v>134500</v>
      </c>
      <c r="C17" s="7">
        <f>RR_ID</f>
        <v>5</v>
      </c>
      <c r="D17" s="1" t="str">
        <f>RR_SHORT_NAME</f>
        <v>KCS</v>
      </c>
      <c r="E17" s="1" t="str">
        <f>RR_NAME</f>
        <v>Kansas City Southern Railway Company</v>
      </c>
      <c r="F17" s="1" t="s">
        <v>47017</v>
      </c>
      <c r="G17" s="6">
        <f>E1L104C1</f>
        <v>13.256704599219722</v>
      </c>
    </row>
    <row r="18" spans="1:7" x14ac:dyDescent="0.2">
      <c r="A18" s="11">
        <f>CURRENT_YEAR</f>
        <v>2018</v>
      </c>
      <c r="B18" s="11">
        <f>RRICC</f>
        <v>134500</v>
      </c>
      <c r="C18" s="7">
        <f>RR_ID</f>
        <v>5</v>
      </c>
      <c r="D18" s="1" t="str">
        <f>RR_SHORT_NAME</f>
        <v>KCS</v>
      </c>
      <c r="E18" s="1" t="str">
        <f>RR_NAME</f>
        <v>Kansas City Southern Railway Company</v>
      </c>
      <c r="F18" s="1" t="s">
        <v>47018</v>
      </c>
      <c r="G18" s="6" t="str">
        <f>E1L104C2</f>
        <v>n/a</v>
      </c>
    </row>
    <row r="19" spans="1:7" x14ac:dyDescent="0.2">
      <c r="A19" s="11">
        <f>CURRENT_YEAR</f>
        <v>2018</v>
      </c>
      <c r="B19" s="11">
        <f>RRICC</f>
        <v>134500</v>
      </c>
      <c r="C19" s="7">
        <f>RR_ID</f>
        <v>5</v>
      </c>
      <c r="D19" s="1" t="str">
        <f>RR_SHORT_NAME</f>
        <v>KCS</v>
      </c>
      <c r="E19" s="1" t="str">
        <f>RR_NAME</f>
        <v>Kansas City Southern Railway Company</v>
      </c>
      <c r="F19" s="1" t="s">
        <v>47019</v>
      </c>
      <c r="G19" s="6" t="str">
        <f>E1L104C3</f>
        <v>n/a</v>
      </c>
    </row>
    <row r="20" spans="1:7" x14ac:dyDescent="0.2">
      <c r="A20" s="11">
        <f>CURRENT_YEAR</f>
        <v>2018</v>
      </c>
      <c r="B20" s="11">
        <f>RRICC</f>
        <v>134500</v>
      </c>
      <c r="C20" s="7">
        <f>RR_ID</f>
        <v>5</v>
      </c>
      <c r="D20" s="1" t="str">
        <f>RR_SHORT_NAME</f>
        <v>KCS</v>
      </c>
      <c r="E20" s="1" t="str">
        <f>RR_NAME</f>
        <v>Kansas City Southern Railway Company</v>
      </c>
      <c r="F20" s="1" t="s">
        <v>47020</v>
      </c>
      <c r="G20" s="6">
        <f>E1L105C1</f>
        <v>5.1176269730588064</v>
      </c>
    </row>
    <row r="21" spans="1:7" x14ac:dyDescent="0.2">
      <c r="A21" s="11">
        <f>CURRENT_YEAR</f>
        <v>2018</v>
      </c>
      <c r="B21" s="11">
        <f>RRICC</f>
        <v>134500</v>
      </c>
      <c r="C21" s="7">
        <f>RR_ID</f>
        <v>5</v>
      </c>
      <c r="D21" s="1" t="str">
        <f>RR_SHORT_NAME</f>
        <v>KCS</v>
      </c>
      <c r="E21" s="1" t="str">
        <f>RR_NAME</f>
        <v>Kansas City Southern Railway Company</v>
      </c>
      <c r="F21" s="1" t="s">
        <v>47021</v>
      </c>
      <c r="G21" s="6">
        <f>E1L105C2</f>
        <v>0.99309019764053064</v>
      </c>
    </row>
    <row r="22" spans="1:7" x14ac:dyDescent="0.2">
      <c r="A22" s="11">
        <f>CURRENT_YEAR</f>
        <v>2018</v>
      </c>
      <c r="B22" s="11">
        <f>RRICC</f>
        <v>134500</v>
      </c>
      <c r="C22" s="7">
        <f>RR_ID</f>
        <v>5</v>
      </c>
      <c r="D22" s="1" t="str">
        <f>RR_SHORT_NAME</f>
        <v>KCS</v>
      </c>
      <c r="E22" s="1" t="str">
        <f>RR_NAME</f>
        <v>Kansas City Southern Railway Company</v>
      </c>
      <c r="F22" s="1" t="s">
        <v>47022</v>
      </c>
      <c r="G22" s="6">
        <f>E1L105C3</f>
        <v>2.1451714315221579</v>
      </c>
    </row>
    <row r="23" spans="1:7" x14ac:dyDescent="0.2">
      <c r="A23" s="11">
        <f>CURRENT_YEAR</f>
        <v>2018</v>
      </c>
      <c r="B23" s="11">
        <f>RRICC</f>
        <v>134500</v>
      </c>
      <c r="C23" s="7">
        <f>RR_ID</f>
        <v>5</v>
      </c>
      <c r="D23" s="1" t="str">
        <f>RR_SHORT_NAME</f>
        <v>KCS</v>
      </c>
      <c r="E23" s="1" t="str">
        <f>RR_NAME</f>
        <v>Kansas City Southern Railway Company</v>
      </c>
      <c r="F23" s="1" t="s">
        <v>47023</v>
      </c>
      <c r="G23" s="6">
        <f>E1L106C1</f>
        <v>0.67586360711918192</v>
      </c>
    </row>
    <row r="24" spans="1:7" x14ac:dyDescent="0.2">
      <c r="A24" s="11">
        <f>CURRENT_YEAR</f>
        <v>2018</v>
      </c>
      <c r="B24" s="11">
        <f>RRICC</f>
        <v>134500</v>
      </c>
      <c r="C24" s="7">
        <f>RR_ID</f>
        <v>5</v>
      </c>
      <c r="D24" s="1" t="str">
        <f>RR_SHORT_NAME</f>
        <v>KCS</v>
      </c>
      <c r="E24" s="1" t="str">
        <f>RR_NAME</f>
        <v>Kansas City Southern Railway Company</v>
      </c>
      <c r="F24" s="1" t="s">
        <v>47024</v>
      </c>
      <c r="G24" s="6">
        <f>E1L106C2</f>
        <v>0</v>
      </c>
    </row>
    <row r="25" spans="1:7" x14ac:dyDescent="0.2">
      <c r="A25" s="11">
        <f>CURRENT_YEAR</f>
        <v>2018</v>
      </c>
      <c r="B25" s="11">
        <f>RRICC</f>
        <v>134500</v>
      </c>
      <c r="C25" s="7">
        <f>RR_ID</f>
        <v>5</v>
      </c>
      <c r="D25" s="1" t="str">
        <f>RR_SHORT_NAME</f>
        <v>KCS</v>
      </c>
      <c r="E25" s="1" t="str">
        <f>RR_NAME</f>
        <v>Kansas City Southern Railway Company</v>
      </c>
      <c r="F25" s="1" t="s">
        <v>47025</v>
      </c>
      <c r="G25" s="6">
        <f>E1L106C3</f>
        <v>0</v>
      </c>
    </row>
    <row r="26" spans="1:7" x14ac:dyDescent="0.2">
      <c r="A26" s="11">
        <f>CURRENT_YEAR</f>
        <v>2018</v>
      </c>
      <c r="B26" s="11">
        <f>RRICC</f>
        <v>134500</v>
      </c>
      <c r="C26" s="7">
        <f>RR_ID</f>
        <v>5</v>
      </c>
      <c r="D26" s="1" t="str">
        <f>RR_SHORT_NAME</f>
        <v>KCS</v>
      </c>
      <c r="E26" s="1" t="str">
        <f>RR_NAME</f>
        <v>Kansas City Southern Railway Company</v>
      </c>
      <c r="F26" s="1" t="s">
        <v>47026</v>
      </c>
      <c r="G26" s="6">
        <f>E1L107C1</f>
        <v>0</v>
      </c>
    </row>
    <row r="27" spans="1:7" x14ac:dyDescent="0.2">
      <c r="A27" s="11">
        <f>CURRENT_YEAR</f>
        <v>2018</v>
      </c>
      <c r="B27" s="11">
        <f>RRICC</f>
        <v>134500</v>
      </c>
      <c r="C27" s="7">
        <f>RR_ID</f>
        <v>5</v>
      </c>
      <c r="D27" s="1" t="str">
        <f>RR_SHORT_NAME</f>
        <v>KCS</v>
      </c>
      <c r="E27" s="1" t="str">
        <f>RR_NAME</f>
        <v>Kansas City Southern Railway Company</v>
      </c>
      <c r="F27" s="1" t="s">
        <v>47027</v>
      </c>
      <c r="G27" s="6" t="str">
        <f>E1L107C2</f>
        <v>n/a</v>
      </c>
    </row>
    <row r="28" spans="1:7" x14ac:dyDescent="0.2">
      <c r="A28" s="11">
        <f>CURRENT_YEAR</f>
        <v>2018</v>
      </c>
      <c r="B28" s="11">
        <f>RRICC</f>
        <v>134500</v>
      </c>
      <c r="C28" s="7">
        <f>RR_ID</f>
        <v>5</v>
      </c>
      <c r="D28" s="1" t="str">
        <f>RR_SHORT_NAME</f>
        <v>KCS</v>
      </c>
      <c r="E28" s="1" t="str">
        <f>RR_NAME</f>
        <v>Kansas City Southern Railway Company</v>
      </c>
      <c r="F28" s="1" t="s">
        <v>47028</v>
      </c>
      <c r="G28" s="6" t="str">
        <f>E1L107C3</f>
        <v>n/a</v>
      </c>
    </row>
    <row r="29" spans="1:7" x14ac:dyDescent="0.2">
      <c r="A29" s="11">
        <f>CURRENT_YEAR</f>
        <v>2018</v>
      </c>
      <c r="B29" s="11">
        <f>RRICC</f>
        <v>134500</v>
      </c>
      <c r="C29" s="7">
        <f>RR_ID</f>
        <v>5</v>
      </c>
      <c r="D29" s="1" t="str">
        <f>RR_SHORT_NAME</f>
        <v>KCS</v>
      </c>
      <c r="E29" s="1" t="str">
        <f>RR_NAME</f>
        <v>Kansas City Southern Railway Company</v>
      </c>
      <c r="F29" s="1" t="s">
        <v>47029</v>
      </c>
      <c r="G29" s="6">
        <f>E1L108C1</f>
        <v>0</v>
      </c>
    </row>
    <row r="30" spans="1:7" x14ac:dyDescent="0.2">
      <c r="A30" s="11">
        <f>CURRENT_YEAR</f>
        <v>2018</v>
      </c>
      <c r="B30" s="11">
        <f>RRICC</f>
        <v>134500</v>
      </c>
      <c r="C30" s="7">
        <f>RR_ID</f>
        <v>5</v>
      </c>
      <c r="D30" s="1" t="str">
        <f>RR_SHORT_NAME</f>
        <v>KCS</v>
      </c>
      <c r="E30" s="1" t="str">
        <f>RR_NAME</f>
        <v>Kansas City Southern Railway Company</v>
      </c>
      <c r="F30" s="1" t="s">
        <v>47030</v>
      </c>
      <c r="G30" s="6" t="str">
        <f>E1L108C2</f>
        <v>n/a</v>
      </c>
    </row>
    <row r="31" spans="1:7" x14ac:dyDescent="0.2">
      <c r="A31" s="11">
        <f>CURRENT_YEAR</f>
        <v>2018</v>
      </c>
      <c r="B31" s="11">
        <f>RRICC</f>
        <v>134500</v>
      </c>
      <c r="C31" s="7">
        <f>RR_ID</f>
        <v>5</v>
      </c>
      <c r="D31" s="1" t="str">
        <f>RR_SHORT_NAME</f>
        <v>KCS</v>
      </c>
      <c r="E31" s="1" t="str">
        <f>RR_NAME</f>
        <v>Kansas City Southern Railway Company</v>
      </c>
      <c r="F31" s="1" t="s">
        <v>47031</v>
      </c>
      <c r="G31" s="6" t="str">
        <f>E1L108C3</f>
        <v>n/a</v>
      </c>
    </row>
    <row r="32" spans="1:7" x14ac:dyDescent="0.2">
      <c r="A32" s="11">
        <f>CURRENT_YEAR</f>
        <v>2018</v>
      </c>
      <c r="B32" s="11">
        <f>RRICC</f>
        <v>134500</v>
      </c>
      <c r="C32" s="7">
        <f>RR_ID</f>
        <v>5</v>
      </c>
      <c r="D32" s="1" t="str">
        <f>RR_SHORT_NAME</f>
        <v>KCS</v>
      </c>
      <c r="E32" s="1" t="str">
        <f>RR_NAME</f>
        <v>Kansas City Southern Railway Company</v>
      </c>
      <c r="F32" s="1" t="s">
        <v>47032</v>
      </c>
      <c r="G32" s="6">
        <f>E1L109C1</f>
        <v>3.8817027719828396</v>
      </c>
    </row>
    <row r="33" spans="1:7" x14ac:dyDescent="0.2">
      <c r="A33" s="11">
        <f>CURRENT_YEAR</f>
        <v>2018</v>
      </c>
      <c r="B33" s="11">
        <f>RRICC</f>
        <v>134500</v>
      </c>
      <c r="C33" s="7">
        <f>RR_ID</f>
        <v>5</v>
      </c>
      <c r="D33" s="1" t="str">
        <f>RR_SHORT_NAME</f>
        <v>KCS</v>
      </c>
      <c r="E33" s="1" t="str">
        <f>RR_NAME</f>
        <v>Kansas City Southern Railway Company</v>
      </c>
      <c r="F33" s="1" t="s">
        <v>47033</v>
      </c>
      <c r="G33" s="6" t="str">
        <f>E1L109C2</f>
        <v>n/a</v>
      </c>
    </row>
    <row r="34" spans="1:7" x14ac:dyDescent="0.2">
      <c r="A34" s="11">
        <f>CURRENT_YEAR</f>
        <v>2018</v>
      </c>
      <c r="B34" s="11">
        <f>RRICC</f>
        <v>134500</v>
      </c>
      <c r="C34" s="7">
        <f>RR_ID</f>
        <v>5</v>
      </c>
      <c r="D34" s="1" t="str">
        <f>RR_SHORT_NAME</f>
        <v>KCS</v>
      </c>
      <c r="E34" s="1" t="str">
        <f>RR_NAME</f>
        <v>Kansas City Southern Railway Company</v>
      </c>
      <c r="F34" s="1" t="s">
        <v>47034</v>
      </c>
      <c r="G34" s="6" t="str">
        <f>E1L109C3</f>
        <v>n/a</v>
      </c>
    </row>
    <row r="35" spans="1:7" x14ac:dyDescent="0.2">
      <c r="A35" s="11">
        <f>CURRENT_YEAR</f>
        <v>2018</v>
      </c>
      <c r="B35" s="11">
        <f>RRICC</f>
        <v>134500</v>
      </c>
      <c r="C35" s="7">
        <f>RR_ID</f>
        <v>5</v>
      </c>
      <c r="D35" s="1" t="str">
        <f>RR_SHORT_NAME</f>
        <v>KCS</v>
      </c>
      <c r="E35" s="1" t="str">
        <f>RR_NAME</f>
        <v>Kansas City Southern Railway Company</v>
      </c>
      <c r="F35" s="1" t="s">
        <v>47035</v>
      </c>
      <c r="G35" s="6">
        <f>E1L110C1</f>
        <v>0</v>
      </c>
    </row>
    <row r="36" spans="1:7" x14ac:dyDescent="0.2">
      <c r="A36" s="11">
        <f>CURRENT_YEAR</f>
        <v>2018</v>
      </c>
      <c r="B36" s="11">
        <f>RRICC</f>
        <v>134500</v>
      </c>
      <c r="C36" s="7">
        <f>RR_ID</f>
        <v>5</v>
      </c>
      <c r="D36" s="1" t="str">
        <f>RR_SHORT_NAME</f>
        <v>KCS</v>
      </c>
      <c r="E36" s="1" t="str">
        <f>RR_NAME</f>
        <v>Kansas City Southern Railway Company</v>
      </c>
      <c r="F36" s="1" t="s">
        <v>47036</v>
      </c>
      <c r="G36" s="6" t="str">
        <f>E1L110C2</f>
        <v>n/a</v>
      </c>
    </row>
    <row r="37" spans="1:7" x14ac:dyDescent="0.2">
      <c r="A37" s="11">
        <f>CURRENT_YEAR</f>
        <v>2018</v>
      </c>
      <c r="B37" s="11">
        <f>RRICC</f>
        <v>134500</v>
      </c>
      <c r="C37" s="7">
        <f>RR_ID</f>
        <v>5</v>
      </c>
      <c r="D37" s="1" t="str">
        <f>RR_SHORT_NAME</f>
        <v>KCS</v>
      </c>
      <c r="E37" s="1" t="str">
        <f>RR_NAME</f>
        <v>Kansas City Southern Railway Company</v>
      </c>
      <c r="F37" s="1" t="s">
        <v>47037</v>
      </c>
      <c r="G37" s="6" t="str">
        <f>E1L110C3</f>
        <v>n/a</v>
      </c>
    </row>
    <row r="38" spans="1:7" x14ac:dyDescent="0.2">
      <c r="A38" s="11">
        <f>CURRENT_YEAR</f>
        <v>2018</v>
      </c>
      <c r="B38" s="11">
        <f>RRICC</f>
        <v>134500</v>
      </c>
      <c r="C38" s="7">
        <f>RR_ID</f>
        <v>5</v>
      </c>
      <c r="D38" s="1" t="str">
        <f>RR_SHORT_NAME</f>
        <v>KCS</v>
      </c>
      <c r="E38" s="1" t="str">
        <f>RR_NAME</f>
        <v>Kansas City Southern Railway Company</v>
      </c>
      <c r="F38" s="1" t="s">
        <v>47038</v>
      </c>
      <c r="G38" s="6">
        <f>E1L111C1</f>
        <v>2.4779103439854131</v>
      </c>
    </row>
    <row r="39" spans="1:7" x14ac:dyDescent="0.2">
      <c r="A39" s="11">
        <f>CURRENT_YEAR</f>
        <v>2018</v>
      </c>
      <c r="B39" s="11">
        <f>RRICC</f>
        <v>134500</v>
      </c>
      <c r="C39" s="7">
        <f>RR_ID</f>
        <v>5</v>
      </c>
      <c r="D39" s="1" t="str">
        <f>RR_SHORT_NAME</f>
        <v>KCS</v>
      </c>
      <c r="E39" s="1" t="str">
        <f>RR_NAME</f>
        <v>Kansas City Southern Railway Company</v>
      </c>
      <c r="F39" s="1" t="s">
        <v>47039</v>
      </c>
      <c r="G39" s="6">
        <f>E1L111C2</f>
        <v>0.19314965329481887</v>
      </c>
    </row>
    <row r="40" spans="1:7" x14ac:dyDescent="0.2">
      <c r="A40" s="11">
        <f>CURRENT_YEAR</f>
        <v>2018</v>
      </c>
      <c r="B40" s="11">
        <f>RRICC</f>
        <v>134500</v>
      </c>
      <c r="C40" s="7">
        <f>RR_ID</f>
        <v>5</v>
      </c>
      <c r="D40" s="1" t="str">
        <f>RR_SHORT_NAME</f>
        <v>KCS</v>
      </c>
      <c r="E40" s="1" t="str">
        <f>RR_NAME</f>
        <v>Kansas City Southern Railway Company</v>
      </c>
      <c r="F40" s="1" t="s">
        <v>47040</v>
      </c>
      <c r="G40" s="6">
        <f>E1L111C3</f>
        <v>0.6994474289078334</v>
      </c>
    </row>
    <row r="41" spans="1:7" x14ac:dyDescent="0.2">
      <c r="A41" s="11">
        <f>CURRENT_YEAR</f>
        <v>2018</v>
      </c>
      <c r="B41" s="11">
        <f>RRICC</f>
        <v>134500</v>
      </c>
      <c r="C41" s="7">
        <f>RR_ID</f>
        <v>5</v>
      </c>
      <c r="D41" s="1" t="str">
        <f>RR_SHORT_NAME</f>
        <v>KCS</v>
      </c>
      <c r="E41" s="1" t="str">
        <f>RR_NAME</f>
        <v>Kansas City Southern Railway Company</v>
      </c>
      <c r="F41" s="1" t="s">
        <v>47041</v>
      </c>
      <c r="G41" s="6">
        <f>E1L112C1</f>
        <v>0</v>
      </c>
    </row>
    <row r="42" spans="1:7" x14ac:dyDescent="0.2">
      <c r="A42" s="11">
        <f>CURRENT_YEAR</f>
        <v>2018</v>
      </c>
      <c r="B42" s="11">
        <f>RRICC</f>
        <v>134500</v>
      </c>
      <c r="C42" s="7">
        <f>RR_ID</f>
        <v>5</v>
      </c>
      <c r="D42" s="1" t="str">
        <f>RR_SHORT_NAME</f>
        <v>KCS</v>
      </c>
      <c r="E42" s="1" t="str">
        <f>RR_NAME</f>
        <v>Kansas City Southern Railway Company</v>
      </c>
      <c r="F42" s="1" t="s">
        <v>47042</v>
      </c>
      <c r="G42" s="6">
        <f>E1L112C2</f>
        <v>0</v>
      </c>
    </row>
    <row r="43" spans="1:7" x14ac:dyDescent="0.2">
      <c r="A43" s="11">
        <f>CURRENT_YEAR</f>
        <v>2018</v>
      </c>
      <c r="B43" s="11">
        <f>RRICC</f>
        <v>134500</v>
      </c>
      <c r="C43" s="7">
        <f>RR_ID</f>
        <v>5</v>
      </c>
      <c r="D43" s="1" t="str">
        <f>RR_SHORT_NAME</f>
        <v>KCS</v>
      </c>
      <c r="E43" s="1" t="str">
        <f>RR_NAME</f>
        <v>Kansas City Southern Railway Company</v>
      </c>
      <c r="F43" s="1" t="s">
        <v>47043</v>
      </c>
      <c r="G43" s="6">
        <f>E1L112C3</f>
        <v>0</v>
      </c>
    </row>
    <row r="44" spans="1:7" x14ac:dyDescent="0.2">
      <c r="A44" s="11">
        <f>CURRENT_YEAR</f>
        <v>2018</v>
      </c>
      <c r="B44" s="11">
        <f>RRICC</f>
        <v>134500</v>
      </c>
      <c r="C44" s="7">
        <f>RR_ID</f>
        <v>5</v>
      </c>
      <c r="D44" s="1" t="str">
        <f>RR_SHORT_NAME</f>
        <v>KCS</v>
      </c>
      <c r="E44" s="1" t="str">
        <f>RR_NAME</f>
        <v>Kansas City Southern Railway Company</v>
      </c>
      <c r="F44" s="1" t="s">
        <v>47044</v>
      </c>
      <c r="G44" s="6">
        <f>E1L113C1</f>
        <v>0</v>
      </c>
    </row>
    <row r="45" spans="1:7" x14ac:dyDescent="0.2">
      <c r="A45" s="11">
        <f>CURRENT_YEAR</f>
        <v>2018</v>
      </c>
      <c r="B45" s="11">
        <f>RRICC</f>
        <v>134500</v>
      </c>
      <c r="C45" s="7">
        <f>RR_ID</f>
        <v>5</v>
      </c>
      <c r="D45" s="1" t="str">
        <f>RR_SHORT_NAME</f>
        <v>KCS</v>
      </c>
      <c r="E45" s="1" t="str">
        <f>RR_NAME</f>
        <v>Kansas City Southern Railway Company</v>
      </c>
      <c r="F45" s="1" t="s">
        <v>47045</v>
      </c>
      <c r="G45" s="6">
        <f>E1L113C2</f>
        <v>0</v>
      </c>
    </row>
    <row r="46" spans="1:7" x14ac:dyDescent="0.2">
      <c r="A46" s="11">
        <f>CURRENT_YEAR</f>
        <v>2018</v>
      </c>
      <c r="B46" s="11">
        <f>RRICC</f>
        <v>134500</v>
      </c>
      <c r="C46" s="7">
        <f>RR_ID</f>
        <v>5</v>
      </c>
      <c r="D46" s="1" t="str">
        <f>RR_SHORT_NAME</f>
        <v>KCS</v>
      </c>
      <c r="E46" s="1" t="str">
        <f>RR_NAME</f>
        <v>Kansas City Southern Railway Company</v>
      </c>
      <c r="F46" s="1" t="s">
        <v>47046</v>
      </c>
      <c r="G46" s="6">
        <f>E1L113C3</f>
        <v>0</v>
      </c>
    </row>
    <row r="47" spans="1:7" x14ac:dyDescent="0.2">
      <c r="A47" s="11">
        <f>CURRENT_YEAR</f>
        <v>2018</v>
      </c>
      <c r="B47" s="11">
        <f>RRICC</f>
        <v>134500</v>
      </c>
      <c r="C47" s="7">
        <f>RR_ID</f>
        <v>5</v>
      </c>
      <c r="D47" s="1" t="str">
        <f>RR_SHORT_NAME</f>
        <v>KCS</v>
      </c>
      <c r="E47" s="1" t="str">
        <f>RR_NAME</f>
        <v>Kansas City Southern Railway Company</v>
      </c>
      <c r="F47" s="1" t="s">
        <v>47047</v>
      </c>
      <c r="G47" s="6">
        <f>E1L114C1</f>
        <v>0</v>
      </c>
    </row>
    <row r="48" spans="1:7" x14ac:dyDescent="0.2">
      <c r="A48" s="11">
        <f>CURRENT_YEAR</f>
        <v>2018</v>
      </c>
      <c r="B48" s="11">
        <f>RRICC</f>
        <v>134500</v>
      </c>
      <c r="C48" s="7">
        <f>RR_ID</f>
        <v>5</v>
      </c>
      <c r="D48" s="1" t="str">
        <f>RR_SHORT_NAME</f>
        <v>KCS</v>
      </c>
      <c r="E48" s="1" t="str">
        <f>RR_NAME</f>
        <v>Kansas City Southern Railway Company</v>
      </c>
      <c r="F48" s="1" t="s">
        <v>47048</v>
      </c>
      <c r="G48" s="6">
        <f>E1L114C2</f>
        <v>0</v>
      </c>
    </row>
    <row r="49" spans="1:7" x14ac:dyDescent="0.2">
      <c r="A49" s="11">
        <f>CURRENT_YEAR</f>
        <v>2018</v>
      </c>
      <c r="B49" s="11">
        <f>RRICC</f>
        <v>134500</v>
      </c>
      <c r="C49" s="7">
        <f>RR_ID</f>
        <v>5</v>
      </c>
      <c r="D49" s="1" t="str">
        <f>RR_SHORT_NAME</f>
        <v>KCS</v>
      </c>
      <c r="E49" s="1" t="str">
        <f>RR_NAME</f>
        <v>Kansas City Southern Railway Company</v>
      </c>
      <c r="F49" s="1" t="s">
        <v>47049</v>
      </c>
      <c r="G49" s="6">
        <f>E1L114C3</f>
        <v>0</v>
      </c>
    </row>
    <row r="50" spans="1:7" x14ac:dyDescent="0.2">
      <c r="A50" s="11">
        <f>CURRENT_YEAR</f>
        <v>2018</v>
      </c>
      <c r="B50" s="11">
        <f>RRICC</f>
        <v>134500</v>
      </c>
      <c r="C50" s="7">
        <f>RR_ID</f>
        <v>5</v>
      </c>
      <c r="D50" s="1" t="str">
        <f>RR_SHORT_NAME</f>
        <v>KCS</v>
      </c>
      <c r="E50" s="1" t="str">
        <f>RR_NAME</f>
        <v>Kansas City Southern Railway Company</v>
      </c>
      <c r="F50" s="1" t="s">
        <v>47050</v>
      </c>
      <c r="G50" s="6">
        <f>E1L115C1</f>
        <v>0</v>
      </c>
    </row>
    <row r="51" spans="1:7" x14ac:dyDescent="0.2">
      <c r="A51" s="11">
        <f>CURRENT_YEAR</f>
        <v>2018</v>
      </c>
      <c r="B51" s="11">
        <f>RRICC</f>
        <v>134500</v>
      </c>
      <c r="C51" s="7">
        <f>RR_ID</f>
        <v>5</v>
      </c>
      <c r="D51" s="1" t="str">
        <f>RR_SHORT_NAME</f>
        <v>KCS</v>
      </c>
      <c r="E51" s="1" t="str">
        <f>RR_NAME</f>
        <v>Kansas City Southern Railway Company</v>
      </c>
      <c r="F51" s="1" t="s">
        <v>47051</v>
      </c>
      <c r="G51" s="6">
        <f>E1L115C2</f>
        <v>0</v>
      </c>
    </row>
    <row r="52" spans="1:7" x14ac:dyDescent="0.2">
      <c r="A52" s="11">
        <f>CURRENT_YEAR</f>
        <v>2018</v>
      </c>
      <c r="B52" s="11">
        <f>RRICC</f>
        <v>134500</v>
      </c>
      <c r="C52" s="7">
        <f>RR_ID</f>
        <v>5</v>
      </c>
      <c r="D52" s="1" t="str">
        <f>RR_SHORT_NAME</f>
        <v>KCS</v>
      </c>
      <c r="E52" s="1" t="str">
        <f>RR_NAME</f>
        <v>Kansas City Southern Railway Company</v>
      </c>
      <c r="F52" s="1" t="s">
        <v>47052</v>
      </c>
      <c r="G52" s="6">
        <f>E1L115C3</f>
        <v>0</v>
      </c>
    </row>
    <row r="53" spans="1:7" x14ac:dyDescent="0.2">
      <c r="A53" s="11">
        <f>CURRENT_YEAR</f>
        <v>2018</v>
      </c>
      <c r="B53" s="11">
        <f>RRICC</f>
        <v>134500</v>
      </c>
      <c r="C53" s="7">
        <f>RR_ID</f>
        <v>5</v>
      </c>
      <c r="D53" s="1" t="str">
        <f>RR_SHORT_NAME</f>
        <v>KCS</v>
      </c>
      <c r="E53" s="1" t="str">
        <f>RR_NAME</f>
        <v>Kansas City Southern Railway Company</v>
      </c>
      <c r="F53" s="1" t="s">
        <v>47053</v>
      </c>
      <c r="G53" s="6">
        <f>E1L116C1</f>
        <v>0</v>
      </c>
    </row>
    <row r="54" spans="1:7" x14ac:dyDescent="0.2">
      <c r="A54" s="11">
        <f>CURRENT_YEAR</f>
        <v>2018</v>
      </c>
      <c r="B54" s="11">
        <f>RRICC</f>
        <v>134500</v>
      </c>
      <c r="C54" s="7">
        <f>RR_ID</f>
        <v>5</v>
      </c>
      <c r="D54" s="1" t="str">
        <f>RR_SHORT_NAME</f>
        <v>KCS</v>
      </c>
      <c r="E54" s="1" t="str">
        <f>RR_NAME</f>
        <v>Kansas City Southern Railway Company</v>
      </c>
      <c r="F54" s="1" t="s">
        <v>47054</v>
      </c>
      <c r="G54" s="6" t="str">
        <f>E1L116C2</f>
        <v>n/a</v>
      </c>
    </row>
    <row r="55" spans="1:7" x14ac:dyDescent="0.2">
      <c r="A55" s="11">
        <f>CURRENT_YEAR</f>
        <v>2018</v>
      </c>
      <c r="B55" s="11">
        <f>RRICC</f>
        <v>134500</v>
      </c>
      <c r="C55" s="7">
        <f>RR_ID</f>
        <v>5</v>
      </c>
      <c r="D55" s="1" t="str">
        <f>RR_SHORT_NAME</f>
        <v>KCS</v>
      </c>
      <c r="E55" s="1" t="str">
        <f>RR_NAME</f>
        <v>Kansas City Southern Railway Company</v>
      </c>
      <c r="F55" s="1" t="s">
        <v>47055</v>
      </c>
      <c r="G55" s="6" t="str">
        <f>E1L116C3</f>
        <v>n/a</v>
      </c>
    </row>
    <row r="56" spans="1:7" x14ac:dyDescent="0.2">
      <c r="A56" s="11">
        <f>CURRENT_YEAR</f>
        <v>2018</v>
      </c>
      <c r="B56" s="11">
        <f>RRICC</f>
        <v>134500</v>
      </c>
      <c r="C56" s="7">
        <f>RR_ID</f>
        <v>5</v>
      </c>
      <c r="D56" s="1" t="str">
        <f>RR_SHORT_NAME</f>
        <v>KCS</v>
      </c>
      <c r="E56" s="1" t="str">
        <f>RR_NAME</f>
        <v>Kansas City Southern Railway Company</v>
      </c>
      <c r="F56" s="1" t="s">
        <v>47056</v>
      </c>
      <c r="G56" s="6">
        <f>E1L117C1</f>
        <v>0</v>
      </c>
    </row>
    <row r="57" spans="1:7" x14ac:dyDescent="0.2">
      <c r="A57" s="11">
        <f>CURRENT_YEAR</f>
        <v>2018</v>
      </c>
      <c r="B57" s="11">
        <f>RRICC</f>
        <v>134500</v>
      </c>
      <c r="C57" s="7">
        <f>RR_ID</f>
        <v>5</v>
      </c>
      <c r="D57" s="1" t="str">
        <f>RR_SHORT_NAME</f>
        <v>KCS</v>
      </c>
      <c r="E57" s="1" t="str">
        <f>RR_NAME</f>
        <v>Kansas City Southern Railway Company</v>
      </c>
      <c r="F57" s="1" t="s">
        <v>47057</v>
      </c>
      <c r="G57" s="6" t="str">
        <f>E1L117C2</f>
        <v>n/a</v>
      </c>
    </row>
    <row r="58" spans="1:7" x14ac:dyDescent="0.2">
      <c r="A58" s="11">
        <f>CURRENT_YEAR</f>
        <v>2018</v>
      </c>
      <c r="B58" s="11">
        <f>RRICC</f>
        <v>134500</v>
      </c>
      <c r="C58" s="7">
        <f>RR_ID</f>
        <v>5</v>
      </c>
      <c r="D58" s="1" t="str">
        <f>RR_SHORT_NAME</f>
        <v>KCS</v>
      </c>
      <c r="E58" s="1" t="str">
        <f>RR_NAME</f>
        <v>Kansas City Southern Railway Company</v>
      </c>
      <c r="F58" s="1" t="s">
        <v>47058</v>
      </c>
      <c r="G58" s="6" t="str">
        <f>E1L117C3</f>
        <v>n/a</v>
      </c>
    </row>
    <row r="59" spans="1:7" x14ac:dyDescent="0.2">
      <c r="A59" s="11">
        <f>CURRENT_YEAR</f>
        <v>2018</v>
      </c>
      <c r="B59" s="11">
        <f>RRICC</f>
        <v>134500</v>
      </c>
      <c r="C59" s="7">
        <f>RR_ID</f>
        <v>5</v>
      </c>
      <c r="D59" s="1" t="str">
        <f>RR_SHORT_NAME</f>
        <v>KCS</v>
      </c>
      <c r="E59" s="1" t="str">
        <f>RR_NAME</f>
        <v>Kansas City Southern Railway Company</v>
      </c>
      <c r="F59" s="1" t="s">
        <v>47059</v>
      </c>
      <c r="G59" s="6">
        <f>E1L118C1</f>
        <v>0</v>
      </c>
    </row>
    <row r="60" spans="1:7" x14ac:dyDescent="0.2">
      <c r="A60" s="11">
        <f>CURRENT_YEAR</f>
        <v>2018</v>
      </c>
      <c r="B60" s="11">
        <f>RRICC</f>
        <v>134500</v>
      </c>
      <c r="C60" s="7">
        <f>RR_ID</f>
        <v>5</v>
      </c>
      <c r="D60" s="1" t="str">
        <f>RR_SHORT_NAME</f>
        <v>KCS</v>
      </c>
      <c r="E60" s="1" t="str">
        <f>RR_NAME</f>
        <v>Kansas City Southern Railway Company</v>
      </c>
      <c r="F60" s="1" t="s">
        <v>47060</v>
      </c>
      <c r="G60" s="6">
        <f>E1L118C2</f>
        <v>0</v>
      </c>
    </row>
    <row r="61" spans="1:7" x14ac:dyDescent="0.2">
      <c r="A61" s="11">
        <f>CURRENT_YEAR</f>
        <v>2018</v>
      </c>
      <c r="B61" s="11">
        <f>RRICC</f>
        <v>134500</v>
      </c>
      <c r="C61" s="7">
        <f>RR_ID</f>
        <v>5</v>
      </c>
      <c r="D61" s="1" t="str">
        <f>RR_SHORT_NAME</f>
        <v>KCS</v>
      </c>
      <c r="E61" s="1" t="str">
        <f>RR_NAME</f>
        <v>Kansas City Southern Railway Company</v>
      </c>
      <c r="F61" s="1" t="s">
        <v>47061</v>
      </c>
      <c r="G61" s="6">
        <f>E1L118C3</f>
        <v>0</v>
      </c>
    </row>
    <row r="62" spans="1:7" x14ac:dyDescent="0.2">
      <c r="A62" s="11">
        <f>CURRENT_YEAR</f>
        <v>2018</v>
      </c>
      <c r="B62" s="11">
        <f>RRICC</f>
        <v>134500</v>
      </c>
      <c r="C62" s="7">
        <f>RR_ID</f>
        <v>5</v>
      </c>
      <c r="D62" s="1" t="str">
        <f>RR_SHORT_NAME</f>
        <v>KCS</v>
      </c>
      <c r="E62" s="1" t="str">
        <f>RR_NAME</f>
        <v>Kansas City Southern Railway Company</v>
      </c>
      <c r="F62" s="1" t="s">
        <v>47062</v>
      </c>
      <c r="G62" s="6">
        <f>E1L119C1</f>
        <v>0.81868714876796544</v>
      </c>
    </row>
    <row r="63" spans="1:7" x14ac:dyDescent="0.2">
      <c r="A63" s="11">
        <f>CURRENT_YEAR</f>
        <v>2018</v>
      </c>
      <c r="B63" s="11">
        <f>RRICC</f>
        <v>134500</v>
      </c>
      <c r="C63" s="7">
        <f>RR_ID</f>
        <v>5</v>
      </c>
      <c r="D63" s="1" t="str">
        <f>RR_SHORT_NAME</f>
        <v>KCS</v>
      </c>
      <c r="E63" s="1" t="str">
        <f>RR_NAME</f>
        <v>Kansas City Southern Railway Company</v>
      </c>
      <c r="F63" s="1" t="s">
        <v>47063</v>
      </c>
      <c r="G63" s="6">
        <f>E1L119C2</f>
        <v>4.0153997163353754</v>
      </c>
    </row>
    <row r="64" spans="1:7" x14ac:dyDescent="0.2">
      <c r="A64" s="11">
        <f>CURRENT_YEAR</f>
        <v>2018</v>
      </c>
      <c r="B64" s="11">
        <f>RRICC</f>
        <v>134500</v>
      </c>
      <c r="C64" s="7">
        <f>RR_ID</f>
        <v>5</v>
      </c>
      <c r="D64" s="1" t="str">
        <f>RR_SHORT_NAME</f>
        <v>KCS</v>
      </c>
      <c r="E64" s="1" t="str">
        <f>RR_NAME</f>
        <v>Kansas City Southern Railway Company</v>
      </c>
      <c r="F64" s="1" t="s">
        <v>47064</v>
      </c>
      <c r="G64" s="6">
        <f>E1L119C3</f>
        <v>3.8133595055462564E-2</v>
      </c>
    </row>
    <row r="65" spans="1:7" x14ac:dyDescent="0.2">
      <c r="A65" s="11">
        <f>CURRENT_YEAR</f>
        <v>2018</v>
      </c>
      <c r="B65" s="11">
        <f>RRICC</f>
        <v>134500</v>
      </c>
      <c r="C65" s="7">
        <f>RR_ID</f>
        <v>5</v>
      </c>
      <c r="D65" s="1" t="str">
        <f>RR_SHORT_NAME</f>
        <v>KCS</v>
      </c>
      <c r="E65" s="1" t="str">
        <f>RR_NAME</f>
        <v>Kansas City Southern Railway Company</v>
      </c>
      <c r="F65" s="1" t="s">
        <v>47065</v>
      </c>
      <c r="G65" s="6">
        <f>E1L120C1</f>
        <v>26.226309054628018</v>
      </c>
    </row>
    <row r="66" spans="1:7" x14ac:dyDescent="0.2">
      <c r="A66" s="11">
        <f>CURRENT_YEAR</f>
        <v>2018</v>
      </c>
      <c r="B66" s="11">
        <f>RRICC</f>
        <v>134500</v>
      </c>
      <c r="C66" s="7">
        <f>RR_ID</f>
        <v>5</v>
      </c>
      <c r="D66" s="1" t="str">
        <f>RR_SHORT_NAME</f>
        <v>KCS</v>
      </c>
      <c r="E66" s="1" t="str">
        <f>RR_NAME</f>
        <v>Kansas City Southern Railway Company</v>
      </c>
      <c r="F66" s="1" t="s">
        <v>47066</v>
      </c>
      <c r="G66" s="6">
        <f>E1L120C2</f>
        <v>2.5067915335201101</v>
      </c>
    </row>
    <row r="67" spans="1:7" x14ac:dyDescent="0.2">
      <c r="A67" s="11">
        <f>CURRENT_YEAR</f>
        <v>2018</v>
      </c>
      <c r="B67" s="11">
        <f>RRICC</f>
        <v>134500</v>
      </c>
      <c r="C67" s="7">
        <f>RR_ID</f>
        <v>5</v>
      </c>
      <c r="D67" s="1" t="str">
        <f>RR_SHORT_NAME</f>
        <v>KCS</v>
      </c>
      <c r="E67" s="1" t="str">
        <f>RR_NAME</f>
        <v>Kansas City Southern Railway Company</v>
      </c>
      <c r="F67" s="1" t="s">
        <v>47067</v>
      </c>
      <c r="G67" s="6">
        <f>E1L120C3</f>
        <v>8.8225716971257615</v>
      </c>
    </row>
    <row r="68" spans="1:7" x14ac:dyDescent="0.2">
      <c r="A68" s="11">
        <f>CURRENT_YEAR</f>
        <v>2018</v>
      </c>
      <c r="B68" s="11">
        <f>RRICC</f>
        <v>134500</v>
      </c>
      <c r="C68" s="7">
        <f>RR_ID</f>
        <v>5</v>
      </c>
      <c r="D68" s="1" t="str">
        <f>RR_SHORT_NAME</f>
        <v>KCS</v>
      </c>
      <c r="E68" s="1" t="str">
        <f>RR_NAME</f>
        <v>Kansas City Southern Railway Company</v>
      </c>
      <c r="F68" s="1" t="s">
        <v>47068</v>
      </c>
      <c r="G68" s="6">
        <f>E1L121C1</f>
        <v>12.932517813945671</v>
      </c>
    </row>
    <row r="69" spans="1:7" x14ac:dyDescent="0.2">
      <c r="A69" s="11">
        <f>CURRENT_YEAR</f>
        <v>2018</v>
      </c>
      <c r="B69" s="11">
        <f>RRICC</f>
        <v>134500</v>
      </c>
      <c r="C69" s="7">
        <f>RR_ID</f>
        <v>5</v>
      </c>
      <c r="D69" s="1" t="str">
        <f>RR_SHORT_NAME</f>
        <v>KCS</v>
      </c>
      <c r="E69" s="1" t="str">
        <f>RR_NAME</f>
        <v>Kansas City Southern Railway Company</v>
      </c>
      <c r="F69" s="1" t="s">
        <v>47069</v>
      </c>
      <c r="G69" s="6" t="str">
        <f>E1L121C2</f>
        <v>n/a</v>
      </c>
    </row>
    <row r="70" spans="1:7" x14ac:dyDescent="0.2">
      <c r="A70" s="11">
        <f>CURRENT_YEAR</f>
        <v>2018</v>
      </c>
      <c r="B70" s="11">
        <f>RRICC</f>
        <v>134500</v>
      </c>
      <c r="C70" s="7">
        <f>RR_ID</f>
        <v>5</v>
      </c>
      <c r="D70" s="1" t="str">
        <f>RR_SHORT_NAME</f>
        <v>KCS</v>
      </c>
      <c r="E70" s="1" t="str">
        <f>RR_NAME</f>
        <v>Kansas City Southern Railway Company</v>
      </c>
      <c r="F70" s="1" t="s">
        <v>47070</v>
      </c>
      <c r="G70" s="6" t="str">
        <f>E1L121C3</f>
        <v>n/a</v>
      </c>
    </row>
    <row r="71" spans="1:7" x14ac:dyDescent="0.2">
      <c r="A71" s="11">
        <f>CURRENT_YEAR</f>
        <v>2018</v>
      </c>
      <c r="B71" s="11">
        <f>RRICC</f>
        <v>134500</v>
      </c>
      <c r="C71" s="7">
        <f>RR_ID</f>
        <v>5</v>
      </c>
      <c r="D71" s="1" t="str">
        <f>RR_SHORT_NAME</f>
        <v>KCS</v>
      </c>
      <c r="E71" s="1" t="str">
        <f>RR_NAME</f>
        <v>Kansas City Southern Railway Company</v>
      </c>
      <c r="F71" s="1" t="s">
        <v>47071</v>
      </c>
      <c r="G71" s="6">
        <f>E1L122C1</f>
        <v>0</v>
      </c>
    </row>
    <row r="72" spans="1:7" x14ac:dyDescent="0.2">
      <c r="A72" s="11">
        <f>CURRENT_YEAR</f>
        <v>2018</v>
      </c>
      <c r="B72" s="11">
        <f>RRICC</f>
        <v>134500</v>
      </c>
      <c r="C72" s="7">
        <f>RR_ID</f>
        <v>5</v>
      </c>
      <c r="D72" s="1" t="str">
        <f>RR_SHORT_NAME</f>
        <v>KCS</v>
      </c>
      <c r="E72" s="1" t="str">
        <f>RR_NAME</f>
        <v>Kansas City Southern Railway Company</v>
      </c>
      <c r="F72" s="1" t="s">
        <v>47072</v>
      </c>
      <c r="G72" s="6" t="str">
        <f>E1L122C2</f>
        <v>n/a</v>
      </c>
    </row>
    <row r="73" spans="1:7" x14ac:dyDescent="0.2">
      <c r="A73" s="11">
        <f>CURRENT_YEAR</f>
        <v>2018</v>
      </c>
      <c r="B73" s="11">
        <f>RRICC</f>
        <v>134500</v>
      </c>
      <c r="C73" s="7">
        <f>RR_ID</f>
        <v>5</v>
      </c>
      <c r="D73" s="1" t="str">
        <f>RR_SHORT_NAME</f>
        <v>KCS</v>
      </c>
      <c r="E73" s="1" t="str">
        <f>RR_NAME</f>
        <v>Kansas City Southern Railway Company</v>
      </c>
      <c r="F73" s="1" t="s">
        <v>47073</v>
      </c>
      <c r="G73" s="6" t="str">
        <f>E1L122C3</f>
        <v>n/a</v>
      </c>
    </row>
    <row r="74" spans="1:7" x14ac:dyDescent="0.2">
      <c r="A74" s="11">
        <f>CURRENT_YEAR</f>
        <v>2018</v>
      </c>
      <c r="B74" s="11">
        <f>RRICC</f>
        <v>134500</v>
      </c>
      <c r="C74" s="7">
        <f>RR_ID</f>
        <v>5</v>
      </c>
      <c r="D74" s="1" t="str">
        <f>RR_SHORT_NAME</f>
        <v>KCS</v>
      </c>
      <c r="E74" s="1" t="str">
        <f>RR_NAME</f>
        <v>Kansas City Southern Railway Company</v>
      </c>
      <c r="F74" s="1" t="s">
        <v>47074</v>
      </c>
      <c r="G74" s="6">
        <f>E1L201C1</f>
        <v>0</v>
      </c>
    </row>
    <row r="75" spans="1:7" x14ac:dyDescent="0.2">
      <c r="A75" s="11">
        <f>CURRENT_YEAR</f>
        <v>2018</v>
      </c>
      <c r="B75" s="11">
        <f>RRICC</f>
        <v>134500</v>
      </c>
      <c r="C75" s="7">
        <f>RR_ID</f>
        <v>5</v>
      </c>
      <c r="D75" s="1" t="str">
        <f>RR_SHORT_NAME</f>
        <v>KCS</v>
      </c>
      <c r="E75" s="1" t="str">
        <f>RR_NAME</f>
        <v>Kansas City Southern Railway Company</v>
      </c>
      <c r="F75" s="1" t="s">
        <v>47075</v>
      </c>
      <c r="G75" s="6">
        <f>E1L201C2</f>
        <v>0</v>
      </c>
    </row>
    <row r="76" spans="1:7" x14ac:dyDescent="0.2">
      <c r="A76" s="11">
        <f>CURRENT_YEAR</f>
        <v>2018</v>
      </c>
      <c r="B76" s="11">
        <f>RRICC</f>
        <v>134500</v>
      </c>
      <c r="C76" s="7">
        <f>RR_ID</f>
        <v>5</v>
      </c>
      <c r="D76" s="1" t="str">
        <f>RR_SHORT_NAME</f>
        <v>KCS</v>
      </c>
      <c r="E76" s="1" t="str">
        <f>RR_NAME</f>
        <v>Kansas City Southern Railway Company</v>
      </c>
      <c r="F76" s="1" t="s">
        <v>47076</v>
      </c>
      <c r="G76" s="6">
        <f>E1L201C3</f>
        <v>0</v>
      </c>
    </row>
    <row r="77" spans="1:7" x14ac:dyDescent="0.2">
      <c r="A77" s="11">
        <f>CURRENT_YEAR</f>
        <v>2018</v>
      </c>
      <c r="B77" s="11">
        <f>RRICC</f>
        <v>134500</v>
      </c>
      <c r="C77" s="7">
        <f>RR_ID</f>
        <v>5</v>
      </c>
      <c r="D77" s="1" t="str">
        <f>RR_SHORT_NAME</f>
        <v>KCS</v>
      </c>
      <c r="E77" s="1" t="str">
        <f>RR_NAME</f>
        <v>Kansas City Southern Railway Company</v>
      </c>
      <c r="F77" s="1" t="s">
        <v>47077</v>
      </c>
      <c r="G77" s="6">
        <f>E1L201C4</f>
        <v>0</v>
      </c>
    </row>
    <row r="78" spans="1:7" x14ac:dyDescent="0.2">
      <c r="A78" s="11">
        <f>CURRENT_YEAR</f>
        <v>2018</v>
      </c>
      <c r="B78" s="11">
        <f>RRICC</f>
        <v>134500</v>
      </c>
      <c r="C78" s="7">
        <f>RR_ID</f>
        <v>5</v>
      </c>
      <c r="D78" s="1" t="str">
        <f>RR_SHORT_NAME</f>
        <v>KCS</v>
      </c>
      <c r="E78" s="1" t="str">
        <f>RR_NAME</f>
        <v>Kansas City Southern Railway Company</v>
      </c>
      <c r="F78" s="1" t="s">
        <v>47078</v>
      </c>
      <c r="G78" s="6">
        <f>E1L201C5</f>
        <v>0</v>
      </c>
    </row>
    <row r="79" spans="1:7" x14ac:dyDescent="0.2">
      <c r="A79" s="11">
        <f>CURRENT_YEAR</f>
        <v>2018</v>
      </c>
      <c r="B79" s="11">
        <f>RRICC</f>
        <v>134500</v>
      </c>
      <c r="C79" s="7">
        <f>RR_ID</f>
        <v>5</v>
      </c>
      <c r="D79" s="1" t="str">
        <f>RR_SHORT_NAME</f>
        <v>KCS</v>
      </c>
      <c r="E79" s="1" t="str">
        <f>RR_NAME</f>
        <v>Kansas City Southern Railway Company</v>
      </c>
      <c r="F79" s="1" t="s">
        <v>47079</v>
      </c>
      <c r="G79" s="6">
        <f>E1L201C6</f>
        <v>0</v>
      </c>
    </row>
    <row r="80" spans="1:7" x14ac:dyDescent="0.2">
      <c r="A80" s="11">
        <f>CURRENT_YEAR</f>
        <v>2018</v>
      </c>
      <c r="B80" s="11">
        <f>RRICC</f>
        <v>134500</v>
      </c>
      <c r="C80" s="7">
        <f>RR_ID</f>
        <v>5</v>
      </c>
      <c r="D80" s="1" t="str">
        <f>RR_SHORT_NAME</f>
        <v>KCS</v>
      </c>
      <c r="E80" s="1" t="str">
        <f>RR_NAME</f>
        <v>Kansas City Southern Railway Company</v>
      </c>
      <c r="F80" s="1" t="s">
        <v>47080</v>
      </c>
      <c r="G80" s="6">
        <f>E1L201C7</f>
        <v>0</v>
      </c>
    </row>
    <row r="81" spans="1:7" x14ac:dyDescent="0.2">
      <c r="A81" s="11">
        <f>CURRENT_YEAR</f>
        <v>2018</v>
      </c>
      <c r="B81" s="11">
        <f>RRICC</f>
        <v>134500</v>
      </c>
      <c r="C81" s="7">
        <f>RR_ID</f>
        <v>5</v>
      </c>
      <c r="D81" s="1" t="str">
        <f>RR_SHORT_NAME</f>
        <v>KCS</v>
      </c>
      <c r="E81" s="1" t="str">
        <f>RR_NAME</f>
        <v>Kansas City Southern Railway Company</v>
      </c>
      <c r="F81" s="1" t="s">
        <v>47081</v>
      </c>
      <c r="G81" s="6">
        <f>E1L201C8</f>
        <v>0</v>
      </c>
    </row>
    <row r="82" spans="1:7" x14ac:dyDescent="0.2">
      <c r="A82" s="11">
        <f>CURRENT_YEAR</f>
        <v>2018</v>
      </c>
      <c r="B82" s="11">
        <f>RRICC</f>
        <v>134500</v>
      </c>
      <c r="C82" s="7">
        <f>RR_ID</f>
        <v>5</v>
      </c>
      <c r="D82" s="1" t="str">
        <f>RR_SHORT_NAME</f>
        <v>KCS</v>
      </c>
      <c r="E82" s="1" t="str">
        <f>RR_NAME</f>
        <v>Kansas City Southern Railway Company</v>
      </c>
      <c r="F82" s="1" t="s">
        <v>47082</v>
      </c>
      <c r="G82" s="6">
        <f>E1L201C9</f>
        <v>0</v>
      </c>
    </row>
    <row r="83" spans="1:7" x14ac:dyDescent="0.2">
      <c r="A83" s="11">
        <f>CURRENT_YEAR</f>
        <v>2018</v>
      </c>
      <c r="B83" s="11">
        <f>RRICC</f>
        <v>134500</v>
      </c>
      <c r="C83" s="7">
        <f>RR_ID</f>
        <v>5</v>
      </c>
      <c r="D83" s="1" t="str">
        <f>RR_SHORT_NAME</f>
        <v>KCS</v>
      </c>
      <c r="E83" s="1" t="str">
        <f>RR_NAME</f>
        <v>Kansas City Southern Railway Company</v>
      </c>
      <c r="F83" s="1" t="s">
        <v>47083</v>
      </c>
      <c r="G83" s="6">
        <f>E1L201C10</f>
        <v>0</v>
      </c>
    </row>
    <row r="84" spans="1:7" x14ac:dyDescent="0.2">
      <c r="A84" s="11">
        <f>CURRENT_YEAR</f>
        <v>2018</v>
      </c>
      <c r="B84" s="11">
        <f>RRICC</f>
        <v>134500</v>
      </c>
      <c r="C84" s="7">
        <f>RR_ID</f>
        <v>5</v>
      </c>
      <c r="D84" s="1" t="str">
        <f>RR_SHORT_NAME</f>
        <v>KCS</v>
      </c>
      <c r="E84" s="1" t="str">
        <f>RR_NAME</f>
        <v>Kansas City Southern Railway Company</v>
      </c>
      <c r="F84" s="1" t="s">
        <v>47084</v>
      </c>
      <c r="G84" s="6">
        <f>E1L201C11</f>
        <v>0</v>
      </c>
    </row>
    <row r="85" spans="1:7" x14ac:dyDescent="0.2">
      <c r="A85" s="11">
        <f>CURRENT_YEAR</f>
        <v>2018</v>
      </c>
      <c r="B85" s="11">
        <f>RRICC</f>
        <v>134500</v>
      </c>
      <c r="C85" s="7">
        <f>RR_ID</f>
        <v>5</v>
      </c>
      <c r="D85" s="1" t="str">
        <f>RR_SHORT_NAME</f>
        <v>KCS</v>
      </c>
      <c r="E85" s="1" t="str">
        <f>RR_NAME</f>
        <v>Kansas City Southern Railway Company</v>
      </c>
      <c r="F85" s="1" t="s">
        <v>47085</v>
      </c>
      <c r="G85" s="6">
        <f>E1L201C12</f>
        <v>0</v>
      </c>
    </row>
    <row r="86" spans="1:7" x14ac:dyDescent="0.2">
      <c r="A86" s="11">
        <f>CURRENT_YEAR</f>
        <v>2018</v>
      </c>
      <c r="B86" s="11">
        <f>RRICC</f>
        <v>134500</v>
      </c>
      <c r="C86" s="7">
        <f>RR_ID</f>
        <v>5</v>
      </c>
      <c r="D86" s="1" t="str">
        <f>RR_SHORT_NAME</f>
        <v>KCS</v>
      </c>
      <c r="E86" s="1" t="str">
        <f>RR_NAME</f>
        <v>Kansas City Southern Railway Company</v>
      </c>
      <c r="F86" s="1" t="s">
        <v>47086</v>
      </c>
      <c r="G86" s="6">
        <f>E1L201C13</f>
        <v>0</v>
      </c>
    </row>
    <row r="87" spans="1:7" x14ac:dyDescent="0.2">
      <c r="A87" s="11">
        <f>CURRENT_YEAR</f>
        <v>2018</v>
      </c>
      <c r="B87" s="11">
        <f>RRICC</f>
        <v>134500</v>
      </c>
      <c r="C87" s="7">
        <f>RR_ID</f>
        <v>5</v>
      </c>
      <c r="D87" s="1" t="str">
        <f>RR_SHORT_NAME</f>
        <v>KCS</v>
      </c>
      <c r="E87" s="1" t="str">
        <f>RR_NAME</f>
        <v>Kansas City Southern Railway Company</v>
      </c>
      <c r="F87" s="1" t="s">
        <v>47087</v>
      </c>
      <c r="G87" s="6">
        <f>E1L202C1</f>
        <v>0</v>
      </c>
    </row>
    <row r="88" spans="1:7" x14ac:dyDescent="0.2">
      <c r="A88" s="11">
        <f>CURRENT_YEAR</f>
        <v>2018</v>
      </c>
      <c r="B88" s="11">
        <f>RRICC</f>
        <v>134500</v>
      </c>
      <c r="C88" s="7">
        <f>RR_ID</f>
        <v>5</v>
      </c>
      <c r="D88" s="1" t="str">
        <f>RR_SHORT_NAME</f>
        <v>KCS</v>
      </c>
      <c r="E88" s="1" t="str">
        <f>RR_NAME</f>
        <v>Kansas City Southern Railway Company</v>
      </c>
      <c r="F88" s="1" t="s">
        <v>47088</v>
      </c>
      <c r="G88" s="6">
        <f>E1L202C2</f>
        <v>-9.6640927620318895E-2</v>
      </c>
    </row>
    <row r="89" spans="1:7" x14ac:dyDescent="0.2">
      <c r="A89" s="11">
        <f>CURRENT_YEAR</f>
        <v>2018</v>
      </c>
      <c r="B89" s="11">
        <f>RRICC</f>
        <v>134500</v>
      </c>
      <c r="C89" s="7">
        <f>RR_ID</f>
        <v>5</v>
      </c>
      <c r="D89" s="1" t="str">
        <f>RR_SHORT_NAME</f>
        <v>KCS</v>
      </c>
      <c r="E89" s="1" t="str">
        <f>RR_NAME</f>
        <v>Kansas City Southern Railway Company</v>
      </c>
      <c r="F89" s="1" t="s">
        <v>47089</v>
      </c>
      <c r="G89" s="6">
        <f>E1L202C3</f>
        <v>0</v>
      </c>
    </row>
    <row r="90" spans="1:7" x14ac:dyDescent="0.2">
      <c r="A90" s="11">
        <f>CURRENT_YEAR</f>
        <v>2018</v>
      </c>
      <c r="B90" s="11">
        <f>RRICC</f>
        <v>134500</v>
      </c>
      <c r="C90" s="7">
        <f>RR_ID</f>
        <v>5</v>
      </c>
      <c r="D90" s="1" t="str">
        <f>RR_SHORT_NAME</f>
        <v>KCS</v>
      </c>
      <c r="E90" s="1" t="str">
        <f>RR_NAME</f>
        <v>Kansas City Southern Railway Company</v>
      </c>
      <c r="F90" s="1" t="s">
        <v>47090</v>
      </c>
      <c r="G90" s="6">
        <f>E1L202C4</f>
        <v>0</v>
      </c>
    </row>
    <row r="91" spans="1:7" x14ac:dyDescent="0.2">
      <c r="A91" s="11">
        <f>CURRENT_YEAR</f>
        <v>2018</v>
      </c>
      <c r="B91" s="11">
        <f>RRICC</f>
        <v>134500</v>
      </c>
      <c r="C91" s="7">
        <f>RR_ID</f>
        <v>5</v>
      </c>
      <c r="D91" s="1" t="str">
        <f>RR_SHORT_NAME</f>
        <v>KCS</v>
      </c>
      <c r="E91" s="1" t="str">
        <f>RR_NAME</f>
        <v>Kansas City Southern Railway Company</v>
      </c>
      <c r="F91" s="1" t="s">
        <v>47091</v>
      </c>
      <c r="G91" s="6">
        <f>E1L202C5</f>
        <v>-0.25126641181282933</v>
      </c>
    </row>
    <row r="92" spans="1:7" x14ac:dyDescent="0.2">
      <c r="A92" s="11">
        <f>CURRENT_YEAR</f>
        <v>2018</v>
      </c>
      <c r="B92" s="11">
        <f>RRICC</f>
        <v>134500</v>
      </c>
      <c r="C92" s="7">
        <f>RR_ID</f>
        <v>5</v>
      </c>
      <c r="D92" s="1" t="str">
        <f>RR_SHORT_NAME</f>
        <v>KCS</v>
      </c>
      <c r="E92" s="1" t="str">
        <f>RR_NAME</f>
        <v>Kansas City Southern Railway Company</v>
      </c>
      <c r="F92" s="1" t="s">
        <v>47092</v>
      </c>
      <c r="G92" s="6">
        <f>E1L202C6</f>
        <v>0</v>
      </c>
    </row>
    <row r="93" spans="1:7" x14ac:dyDescent="0.2">
      <c r="A93" s="11">
        <f>CURRENT_YEAR</f>
        <v>2018</v>
      </c>
      <c r="B93" s="11">
        <f>RRICC</f>
        <v>134500</v>
      </c>
      <c r="C93" s="7">
        <f>RR_ID</f>
        <v>5</v>
      </c>
      <c r="D93" s="1" t="str">
        <f>RR_SHORT_NAME</f>
        <v>KCS</v>
      </c>
      <c r="E93" s="1" t="str">
        <f>RR_NAME</f>
        <v>Kansas City Southern Railway Company</v>
      </c>
      <c r="F93" s="1" t="s">
        <v>47093</v>
      </c>
      <c r="G93" s="6">
        <f>E1L202C7</f>
        <v>0</v>
      </c>
    </row>
    <row r="94" spans="1:7" x14ac:dyDescent="0.2">
      <c r="A94" s="11">
        <f>CURRENT_YEAR</f>
        <v>2018</v>
      </c>
      <c r="B94" s="11">
        <f>RRICC</f>
        <v>134500</v>
      </c>
      <c r="C94" s="7">
        <f>RR_ID</f>
        <v>5</v>
      </c>
      <c r="D94" s="1" t="str">
        <f>RR_SHORT_NAME</f>
        <v>KCS</v>
      </c>
      <c r="E94" s="1" t="str">
        <f>RR_NAME</f>
        <v>Kansas City Southern Railway Company</v>
      </c>
      <c r="F94" s="1" t="s">
        <v>47094</v>
      </c>
      <c r="G94" s="6">
        <f>E1L202C8</f>
        <v>-26.825111584438368</v>
      </c>
    </row>
    <row r="95" spans="1:7" x14ac:dyDescent="0.2">
      <c r="A95" s="11">
        <f>CURRENT_YEAR</f>
        <v>2018</v>
      </c>
      <c r="B95" s="11">
        <f>RRICC</f>
        <v>134500</v>
      </c>
      <c r="C95" s="7">
        <f>RR_ID</f>
        <v>5</v>
      </c>
      <c r="D95" s="1" t="str">
        <f>RR_SHORT_NAME</f>
        <v>KCS</v>
      </c>
      <c r="E95" s="1" t="str">
        <f>RR_NAME</f>
        <v>Kansas City Southern Railway Company</v>
      </c>
      <c r="F95" s="1" t="s">
        <v>47095</v>
      </c>
      <c r="G95" s="6">
        <f>E1L202C9</f>
        <v>0</v>
      </c>
    </row>
    <row r="96" spans="1:7" x14ac:dyDescent="0.2">
      <c r="A96" s="11">
        <f>CURRENT_YEAR</f>
        <v>2018</v>
      </c>
      <c r="B96" s="11">
        <f>RRICC</f>
        <v>134500</v>
      </c>
      <c r="C96" s="7">
        <f>RR_ID</f>
        <v>5</v>
      </c>
      <c r="D96" s="1" t="str">
        <f>RR_SHORT_NAME</f>
        <v>KCS</v>
      </c>
      <c r="E96" s="1" t="str">
        <f>RR_NAME</f>
        <v>Kansas City Southern Railway Company</v>
      </c>
      <c r="F96" s="1" t="s">
        <v>47096</v>
      </c>
      <c r="G96" s="6">
        <f>E1L202C10</f>
        <v>0</v>
      </c>
    </row>
    <row r="97" spans="1:7" x14ac:dyDescent="0.2">
      <c r="A97" s="11">
        <f>CURRENT_YEAR</f>
        <v>2018</v>
      </c>
      <c r="B97" s="11">
        <f>RRICC</f>
        <v>134500</v>
      </c>
      <c r="C97" s="7">
        <f>RR_ID</f>
        <v>5</v>
      </c>
      <c r="D97" s="1" t="str">
        <f>RR_SHORT_NAME</f>
        <v>KCS</v>
      </c>
      <c r="E97" s="1" t="str">
        <f>RR_NAME</f>
        <v>Kansas City Southern Railway Company</v>
      </c>
      <c r="F97" s="1" t="s">
        <v>47097</v>
      </c>
      <c r="G97" s="6">
        <f>E1L202C11</f>
        <v>-26.825111584438364</v>
      </c>
    </row>
    <row r="98" spans="1:7" x14ac:dyDescent="0.2">
      <c r="A98" s="11">
        <f>CURRENT_YEAR</f>
        <v>2018</v>
      </c>
      <c r="B98" s="11">
        <f>RRICC</f>
        <v>134500</v>
      </c>
      <c r="C98" s="7">
        <f>RR_ID</f>
        <v>5</v>
      </c>
      <c r="D98" s="1" t="str">
        <f>RR_SHORT_NAME</f>
        <v>KCS</v>
      </c>
      <c r="E98" s="1" t="str">
        <f>RR_NAME</f>
        <v>Kansas City Southern Railway Company</v>
      </c>
      <c r="F98" s="1" t="s">
        <v>47098</v>
      </c>
      <c r="G98" s="6">
        <f>E1L202C12</f>
        <v>0</v>
      </c>
    </row>
    <row r="99" spans="1:7" x14ac:dyDescent="0.2">
      <c r="A99" s="11">
        <f>CURRENT_YEAR</f>
        <v>2018</v>
      </c>
      <c r="B99" s="11">
        <f>RRICC</f>
        <v>134500</v>
      </c>
      <c r="C99" s="7">
        <f>RR_ID</f>
        <v>5</v>
      </c>
      <c r="D99" s="1" t="str">
        <f>RR_SHORT_NAME</f>
        <v>KCS</v>
      </c>
      <c r="E99" s="1" t="str">
        <f>RR_NAME</f>
        <v>Kansas City Southern Railway Company</v>
      </c>
      <c r="F99" s="1" t="s">
        <v>47099</v>
      </c>
      <c r="G99" s="6">
        <f>E1L202C13</f>
        <v>0.39378887532808904</v>
      </c>
    </row>
    <row r="100" spans="1:7" x14ac:dyDescent="0.2">
      <c r="A100" s="11">
        <f>CURRENT_YEAR</f>
        <v>2018</v>
      </c>
      <c r="B100" s="11">
        <f>RRICC</f>
        <v>134500</v>
      </c>
      <c r="C100" s="7">
        <f>RR_ID</f>
        <v>5</v>
      </c>
      <c r="D100" s="1" t="str">
        <f>RR_SHORT_NAME</f>
        <v>KCS</v>
      </c>
      <c r="E100" s="1" t="str">
        <f>RR_NAME</f>
        <v>Kansas City Southern Railway Company</v>
      </c>
      <c r="F100" s="1" t="s">
        <v>47100</v>
      </c>
      <c r="G100" s="6">
        <f>E1L203C1</f>
        <v>8.4931490837096765E-2</v>
      </c>
    </row>
    <row r="101" spans="1:7" x14ac:dyDescent="0.2">
      <c r="A101" s="11">
        <f>CURRENT_YEAR</f>
        <v>2018</v>
      </c>
      <c r="B101" s="11">
        <f>RRICC</f>
        <v>134500</v>
      </c>
      <c r="C101" s="7">
        <f>RR_ID</f>
        <v>5</v>
      </c>
      <c r="D101" s="1" t="str">
        <f>RR_SHORT_NAME</f>
        <v>KCS</v>
      </c>
      <c r="E101" s="1" t="str">
        <f>RR_NAME</f>
        <v>Kansas City Southern Railway Company</v>
      </c>
      <c r="F101" s="1" t="s">
        <v>47101</v>
      </c>
      <c r="G101" s="6">
        <f>E1L203C2</f>
        <v>-2.9552505800544172E-2</v>
      </c>
    </row>
    <row r="102" spans="1:7" x14ac:dyDescent="0.2">
      <c r="A102" s="11">
        <f>CURRENT_YEAR</f>
        <v>2018</v>
      </c>
      <c r="B102" s="11">
        <f>RRICC</f>
        <v>134500</v>
      </c>
      <c r="C102" s="7">
        <f>RR_ID</f>
        <v>5</v>
      </c>
      <c r="D102" s="1" t="str">
        <f>RR_SHORT_NAME</f>
        <v>KCS</v>
      </c>
      <c r="E102" s="1" t="str">
        <f>RR_NAME</f>
        <v>Kansas City Southern Railway Company</v>
      </c>
      <c r="F102" s="1" t="s">
        <v>47102</v>
      </c>
      <c r="G102" s="6">
        <f>E1L203C3</f>
        <v>9.4048105976293289E-2</v>
      </c>
    </row>
    <row r="103" spans="1:7" x14ac:dyDescent="0.2">
      <c r="A103" s="11">
        <f>CURRENT_YEAR</f>
        <v>2018</v>
      </c>
      <c r="B103" s="11">
        <f>RRICC</f>
        <v>134500</v>
      </c>
      <c r="C103" s="7">
        <f>RR_ID</f>
        <v>5</v>
      </c>
      <c r="D103" s="1" t="str">
        <f>RR_SHORT_NAME</f>
        <v>KCS</v>
      </c>
      <c r="E103" s="1" t="str">
        <f>RR_NAME</f>
        <v>Kansas City Southern Railway Company</v>
      </c>
      <c r="F103" s="1" t="s">
        <v>47103</v>
      </c>
      <c r="G103" s="6">
        <f>E1L203C4</f>
        <v>0.2208218761764518</v>
      </c>
    </row>
    <row r="104" spans="1:7" x14ac:dyDescent="0.2">
      <c r="A104" s="11">
        <f>CURRENT_YEAR</f>
        <v>2018</v>
      </c>
      <c r="B104" s="11">
        <f>RRICC</f>
        <v>134500</v>
      </c>
      <c r="C104" s="7">
        <f>RR_ID</f>
        <v>5</v>
      </c>
      <c r="D104" s="1" t="str">
        <f>RR_SHORT_NAME</f>
        <v>KCS</v>
      </c>
      <c r="E104" s="1" t="str">
        <f>RR_NAME</f>
        <v>Kansas City Southern Railway Company</v>
      </c>
      <c r="F104" s="1" t="s">
        <v>47104</v>
      </c>
      <c r="G104" s="6">
        <f>E1L203C5</f>
        <v>-7.6836515081414855E-2</v>
      </c>
    </row>
    <row r="105" spans="1:7" x14ac:dyDescent="0.2">
      <c r="A105" s="11">
        <f>CURRENT_YEAR</f>
        <v>2018</v>
      </c>
      <c r="B105" s="11">
        <f>RRICC</f>
        <v>134500</v>
      </c>
      <c r="C105" s="7">
        <f>RR_ID</f>
        <v>5</v>
      </c>
      <c r="D105" s="1" t="str">
        <f>RR_SHORT_NAME</f>
        <v>KCS</v>
      </c>
      <c r="E105" s="1" t="str">
        <f>RR_NAME</f>
        <v>Kansas City Southern Railway Company</v>
      </c>
      <c r="F105" s="1" t="s">
        <v>47105</v>
      </c>
      <c r="G105" s="6">
        <f>E1L203C6</f>
        <v>0.24452507553836256</v>
      </c>
    </row>
    <row r="106" spans="1:7" x14ac:dyDescent="0.2">
      <c r="A106" s="11">
        <f>CURRENT_YEAR</f>
        <v>2018</v>
      </c>
      <c r="B106" s="11">
        <f>RRICC</f>
        <v>134500</v>
      </c>
      <c r="C106" s="7">
        <f>RR_ID</f>
        <v>5</v>
      </c>
      <c r="D106" s="1" t="str">
        <f>RR_SHORT_NAME</f>
        <v>KCS</v>
      </c>
      <c r="E106" s="1" t="str">
        <f>RR_NAME</f>
        <v>Kansas City Southern Railway Company</v>
      </c>
      <c r="F106" s="1" t="s">
        <v>47106</v>
      </c>
      <c r="G106" s="6">
        <f>E1L203C7</f>
        <v>7.4513386793850263</v>
      </c>
    </row>
    <row r="107" spans="1:7" x14ac:dyDescent="0.2">
      <c r="A107" s="11">
        <f>CURRENT_YEAR</f>
        <v>2018</v>
      </c>
      <c r="B107" s="11">
        <f>RRICC</f>
        <v>134500</v>
      </c>
      <c r="C107" s="7">
        <f>RR_ID</f>
        <v>5</v>
      </c>
      <c r="D107" s="1" t="str">
        <f>RR_SHORT_NAME</f>
        <v>KCS</v>
      </c>
      <c r="E107" s="1" t="str">
        <f>RR_NAME</f>
        <v>Kansas City Southern Railway Company</v>
      </c>
      <c r="F107" s="1" t="s">
        <v>47107</v>
      </c>
      <c r="G107" s="6">
        <f>E1L203C8</f>
        <v>0.13667027290354977</v>
      </c>
    </row>
    <row r="108" spans="1:7" x14ac:dyDescent="0.2">
      <c r="A108" s="11">
        <f>CURRENT_YEAR</f>
        <v>2018</v>
      </c>
      <c r="B108" s="11">
        <f>RRICC</f>
        <v>134500</v>
      </c>
      <c r="C108" s="7">
        <f>RR_ID</f>
        <v>5</v>
      </c>
      <c r="D108" s="1" t="str">
        <f>RR_SHORT_NAME</f>
        <v>KCS</v>
      </c>
      <c r="E108" s="1" t="str">
        <f>RR_NAME</f>
        <v>Kansas City Southern Railway Company</v>
      </c>
      <c r="F108" s="1" t="s">
        <v>47108</v>
      </c>
      <c r="G108" s="6">
        <f>E1L203C9</f>
        <v>11.939995097180073</v>
      </c>
    </row>
    <row r="109" spans="1:7" x14ac:dyDescent="0.2">
      <c r="A109" s="11">
        <f>CURRENT_YEAR</f>
        <v>2018</v>
      </c>
      <c r="B109" s="11">
        <f>RRICC</f>
        <v>134500</v>
      </c>
      <c r="C109" s="7">
        <f>RR_ID</f>
        <v>5</v>
      </c>
      <c r="D109" s="1" t="str">
        <f>RR_SHORT_NAME</f>
        <v>KCS</v>
      </c>
      <c r="E109" s="1" t="str">
        <f>RR_NAME</f>
        <v>Kansas City Southern Railway Company</v>
      </c>
      <c r="F109" s="1" t="s">
        <v>47109</v>
      </c>
      <c r="G109" s="6">
        <f>E1L203C10</f>
        <v>7.4513386793850263</v>
      </c>
    </row>
    <row r="110" spans="1:7" x14ac:dyDescent="0.2">
      <c r="A110" s="11">
        <f>CURRENT_YEAR</f>
        <v>2018</v>
      </c>
      <c r="B110" s="11">
        <f>RRICC</f>
        <v>134500</v>
      </c>
      <c r="C110" s="7">
        <f>RR_ID</f>
        <v>5</v>
      </c>
      <c r="D110" s="1" t="str">
        <f>RR_SHORT_NAME</f>
        <v>KCS</v>
      </c>
      <c r="E110" s="1" t="str">
        <f>RR_NAME</f>
        <v>Kansas City Southern Railway Company</v>
      </c>
      <c r="F110" s="1" t="s">
        <v>47110</v>
      </c>
      <c r="G110" s="6">
        <f>E1L203C11</f>
        <v>0.13667027290354389</v>
      </c>
    </row>
    <row r="111" spans="1:7" x14ac:dyDescent="0.2">
      <c r="A111" s="11">
        <f>CURRENT_YEAR</f>
        <v>2018</v>
      </c>
      <c r="B111" s="11">
        <f>RRICC</f>
        <v>134500</v>
      </c>
      <c r="C111" s="7">
        <f>RR_ID</f>
        <v>5</v>
      </c>
      <c r="D111" s="1" t="str">
        <f>RR_SHORT_NAME</f>
        <v>KCS</v>
      </c>
      <c r="E111" s="1" t="str">
        <f>RR_NAME</f>
        <v>Kansas City Southern Railway Company</v>
      </c>
      <c r="F111" s="1" t="s">
        <v>47111</v>
      </c>
      <c r="G111" s="6">
        <f>E1L203C12</f>
        <v>11.939995097180072</v>
      </c>
    </row>
    <row r="112" spans="1:7" x14ac:dyDescent="0.2">
      <c r="A112" s="11">
        <f>CURRENT_YEAR</f>
        <v>2018</v>
      </c>
      <c r="B112" s="11">
        <f>RRICC</f>
        <v>134500</v>
      </c>
      <c r="C112" s="7">
        <f>RR_ID</f>
        <v>5</v>
      </c>
      <c r="D112" s="1" t="str">
        <f>RR_SHORT_NAME</f>
        <v>KCS</v>
      </c>
      <c r="E112" s="1" t="str">
        <f>RR_NAME</f>
        <v>Kansas City Southern Railway Company</v>
      </c>
      <c r="F112" s="1" t="s">
        <v>47112</v>
      </c>
      <c r="G112" s="6">
        <f>E1L203C13</f>
        <v>0.53590332032520027</v>
      </c>
    </row>
    <row r="113" spans="1:7" x14ac:dyDescent="0.2">
      <c r="A113" s="11">
        <f>CURRENT_YEAR</f>
        <v>2018</v>
      </c>
      <c r="B113" s="11">
        <f>RRICC</f>
        <v>134500</v>
      </c>
      <c r="C113" s="7">
        <f>RR_ID</f>
        <v>5</v>
      </c>
      <c r="D113" s="1" t="str">
        <f>RR_SHORT_NAME</f>
        <v>KCS</v>
      </c>
      <c r="E113" s="1" t="str">
        <f>RR_NAME</f>
        <v>Kansas City Southern Railway Company</v>
      </c>
      <c r="F113" s="1" t="s">
        <v>47113</v>
      </c>
      <c r="G113" s="6">
        <f>E1L204C1</f>
        <v>5.3352424752921734E-2</v>
      </c>
    </row>
    <row r="114" spans="1:7" x14ac:dyDescent="0.2">
      <c r="A114" s="11">
        <f>CURRENT_YEAR</f>
        <v>2018</v>
      </c>
      <c r="B114" s="11">
        <f>RRICC</f>
        <v>134500</v>
      </c>
      <c r="C114" s="7">
        <f>RR_ID</f>
        <v>5</v>
      </c>
      <c r="D114" s="1" t="str">
        <f>RR_SHORT_NAME</f>
        <v>KCS</v>
      </c>
      <c r="E114" s="1" t="str">
        <f>RR_NAME</f>
        <v>Kansas City Southern Railway Company</v>
      </c>
      <c r="F114" s="1" t="s">
        <v>47114</v>
      </c>
      <c r="G114" s="6">
        <f>E1L204C2</f>
        <v>0.12061959293206609</v>
      </c>
    </row>
    <row r="115" spans="1:7" x14ac:dyDescent="0.2">
      <c r="A115" s="11">
        <f>CURRENT_YEAR</f>
        <v>2018</v>
      </c>
      <c r="B115" s="11">
        <f>RRICC</f>
        <v>134500</v>
      </c>
      <c r="C115" s="7">
        <f>RR_ID</f>
        <v>5</v>
      </c>
      <c r="D115" s="1" t="str">
        <f>RR_SHORT_NAME</f>
        <v>KCS</v>
      </c>
      <c r="E115" s="1" t="str">
        <f>RR_NAME</f>
        <v>Kansas City Southern Railway Company</v>
      </c>
      <c r="F115" s="1" t="s">
        <v>47115</v>
      </c>
      <c r="G115" s="6">
        <f>E1L204C3</f>
        <v>6.8667267510071475E-2</v>
      </c>
    </row>
    <row r="116" spans="1:7" x14ac:dyDescent="0.2">
      <c r="A116" s="11">
        <f>CURRENT_YEAR</f>
        <v>2018</v>
      </c>
      <c r="B116" s="11">
        <f>RRICC</f>
        <v>134500</v>
      </c>
      <c r="C116" s="7">
        <f>RR_ID</f>
        <v>5</v>
      </c>
      <c r="D116" s="1" t="str">
        <f>RR_SHORT_NAME</f>
        <v>KCS</v>
      </c>
      <c r="E116" s="1" t="str">
        <f>RR_NAME</f>
        <v>Kansas City Southern Railway Company</v>
      </c>
      <c r="F116" s="1" t="s">
        <v>47116</v>
      </c>
      <c r="G116" s="6">
        <f>E1L204C4</f>
        <v>0.13871630435759677</v>
      </c>
    </row>
    <row r="117" spans="1:7" x14ac:dyDescent="0.2">
      <c r="A117" s="11">
        <f>CURRENT_YEAR</f>
        <v>2018</v>
      </c>
      <c r="B117" s="11">
        <f>RRICC</f>
        <v>134500</v>
      </c>
      <c r="C117" s="7">
        <f>RR_ID</f>
        <v>5</v>
      </c>
      <c r="D117" s="1" t="str">
        <f>RR_SHORT_NAME</f>
        <v>KCS</v>
      </c>
      <c r="E117" s="1" t="str">
        <f>RR_NAME</f>
        <v>Kansas City Southern Railway Company</v>
      </c>
      <c r="F117" s="1" t="s">
        <v>47117</v>
      </c>
      <c r="G117" s="6">
        <f>E1L204C5</f>
        <v>0.31361094162337172</v>
      </c>
    </row>
    <row r="118" spans="1:7" x14ac:dyDescent="0.2">
      <c r="A118" s="11">
        <f>CURRENT_YEAR</f>
        <v>2018</v>
      </c>
      <c r="B118" s="11">
        <f>RRICC</f>
        <v>134500</v>
      </c>
      <c r="C118" s="7">
        <f>RR_ID</f>
        <v>5</v>
      </c>
      <c r="D118" s="1" t="str">
        <f>RR_SHORT_NAME</f>
        <v>KCS</v>
      </c>
      <c r="E118" s="1" t="str">
        <f>RR_NAME</f>
        <v>Kansas City Southern Railway Company</v>
      </c>
      <c r="F118" s="1" t="s">
        <v>47118</v>
      </c>
      <c r="G118" s="6">
        <f>E1L204C6</f>
        <v>0.17853489552618598</v>
      </c>
    </row>
    <row r="119" spans="1:7" x14ac:dyDescent="0.2">
      <c r="A119" s="11">
        <f>CURRENT_YEAR</f>
        <v>2018</v>
      </c>
      <c r="B119" s="11">
        <f>RRICC</f>
        <v>134500</v>
      </c>
      <c r="C119" s="7">
        <f>RR_ID</f>
        <v>5</v>
      </c>
      <c r="D119" s="1" t="str">
        <f>RR_SHORT_NAME</f>
        <v>KCS</v>
      </c>
      <c r="E119" s="1" t="str">
        <f>RR_NAME</f>
        <v>Kansas City Southern Railway Company</v>
      </c>
      <c r="F119" s="1" t="s">
        <v>47119</v>
      </c>
      <c r="G119" s="6">
        <f>E1L204C7</f>
        <v>4.2233594066913893</v>
      </c>
    </row>
    <row r="120" spans="1:7" x14ac:dyDescent="0.2">
      <c r="A120" s="11">
        <f>CURRENT_YEAR</f>
        <v>2018</v>
      </c>
      <c r="B120" s="11">
        <f>RRICC</f>
        <v>134500</v>
      </c>
      <c r="C120" s="7">
        <f>RR_ID</f>
        <v>5</v>
      </c>
      <c r="D120" s="1" t="str">
        <f>RR_SHORT_NAME</f>
        <v>KCS</v>
      </c>
      <c r="E120" s="1" t="str">
        <f>RR_NAME</f>
        <v>Kansas City Southern Railway Company</v>
      </c>
      <c r="F120" s="1" t="s">
        <v>47120</v>
      </c>
      <c r="G120" s="6">
        <f>E1L204C8</f>
        <v>22.982311948679676</v>
      </c>
    </row>
    <row r="121" spans="1:7" x14ac:dyDescent="0.2">
      <c r="A121" s="11">
        <f>CURRENT_YEAR</f>
        <v>2018</v>
      </c>
      <c r="B121" s="11">
        <f>RRICC</f>
        <v>134500</v>
      </c>
      <c r="C121" s="7">
        <f>RR_ID</f>
        <v>5</v>
      </c>
      <c r="D121" s="1" t="str">
        <f>RR_SHORT_NAME</f>
        <v>KCS</v>
      </c>
      <c r="E121" s="1" t="str">
        <f>RR_NAME</f>
        <v>Kansas City Southern Railway Company</v>
      </c>
      <c r="F121" s="1" t="s">
        <v>47121</v>
      </c>
      <c r="G121" s="6">
        <f>E1L204C9</f>
        <v>7.8624751445736143</v>
      </c>
    </row>
    <row r="122" spans="1:7" x14ac:dyDescent="0.2">
      <c r="A122" s="11">
        <f>CURRENT_YEAR</f>
        <v>2018</v>
      </c>
      <c r="B122" s="11">
        <f>RRICC</f>
        <v>134500</v>
      </c>
      <c r="C122" s="7">
        <f>RR_ID</f>
        <v>5</v>
      </c>
      <c r="D122" s="1" t="str">
        <f>RR_SHORT_NAME</f>
        <v>KCS</v>
      </c>
      <c r="E122" s="1" t="str">
        <f>RR_NAME</f>
        <v>Kansas City Southern Railway Company</v>
      </c>
      <c r="F122" s="1" t="s">
        <v>47122</v>
      </c>
      <c r="G122" s="6">
        <f>E1L204C10</f>
        <v>4.2233594066913893</v>
      </c>
    </row>
    <row r="123" spans="1:7" x14ac:dyDescent="0.2">
      <c r="A123" s="11">
        <f>CURRENT_YEAR</f>
        <v>2018</v>
      </c>
      <c r="B123" s="11">
        <f>RRICC</f>
        <v>134500</v>
      </c>
      <c r="C123" s="7">
        <f>RR_ID</f>
        <v>5</v>
      </c>
      <c r="D123" s="1" t="str">
        <f>RR_SHORT_NAME</f>
        <v>KCS</v>
      </c>
      <c r="E123" s="1" t="str">
        <f>RR_NAME</f>
        <v>Kansas City Southern Railway Company</v>
      </c>
      <c r="F123" s="1" t="s">
        <v>47123</v>
      </c>
      <c r="G123" s="6">
        <f>E1L204C11</f>
        <v>22.982311948679676</v>
      </c>
    </row>
    <row r="124" spans="1:7" x14ac:dyDescent="0.2">
      <c r="A124" s="11">
        <f>CURRENT_YEAR</f>
        <v>2018</v>
      </c>
      <c r="B124" s="11">
        <f>RRICC</f>
        <v>134500</v>
      </c>
      <c r="C124" s="7">
        <f>RR_ID</f>
        <v>5</v>
      </c>
      <c r="D124" s="1" t="str">
        <f>RR_SHORT_NAME</f>
        <v>KCS</v>
      </c>
      <c r="E124" s="1" t="str">
        <f>RR_NAME</f>
        <v>Kansas City Southern Railway Company</v>
      </c>
      <c r="F124" s="1" t="s">
        <v>47124</v>
      </c>
      <c r="G124" s="6">
        <f>E1L204C12</f>
        <v>7.8624751445736152</v>
      </c>
    </row>
    <row r="125" spans="1:7" x14ac:dyDescent="0.2">
      <c r="A125" s="11">
        <f>CURRENT_YEAR</f>
        <v>2018</v>
      </c>
      <c r="B125" s="11">
        <f>RRICC</f>
        <v>134500</v>
      </c>
      <c r="C125" s="7">
        <f>RR_ID</f>
        <v>5</v>
      </c>
      <c r="D125" s="1" t="str">
        <f>RR_SHORT_NAME</f>
        <v>KCS</v>
      </c>
      <c r="E125" s="1" t="str">
        <f>RR_NAME</f>
        <v>Kansas City Southern Railway Company</v>
      </c>
      <c r="F125" s="1" t="s">
        <v>47125</v>
      </c>
      <c r="G125" s="6">
        <f>E1L204C13</f>
        <v>7.7670967718860449E-3</v>
      </c>
    </row>
    <row r="126" spans="1:7" x14ac:dyDescent="0.2">
      <c r="A126" s="11">
        <f>CURRENT_YEAR</f>
        <v>2018</v>
      </c>
      <c r="B126" s="11">
        <f>RRICC</f>
        <v>134500</v>
      </c>
      <c r="C126" s="7">
        <f>RR_ID</f>
        <v>5</v>
      </c>
      <c r="D126" s="1" t="str">
        <f>RR_SHORT_NAME</f>
        <v>KCS</v>
      </c>
      <c r="E126" s="1" t="str">
        <f>RR_NAME</f>
        <v>Kansas City Southern Railway Company</v>
      </c>
      <c r="F126" s="1" t="s">
        <v>47126</v>
      </c>
      <c r="G126" s="6">
        <f>E1L205C1</f>
        <v>0</v>
      </c>
    </row>
    <row r="127" spans="1:7" x14ac:dyDescent="0.2">
      <c r="A127" s="11">
        <f>CURRENT_YEAR</f>
        <v>2018</v>
      </c>
      <c r="B127" s="11">
        <f>RRICC</f>
        <v>134500</v>
      </c>
      <c r="C127" s="7">
        <f>RR_ID</f>
        <v>5</v>
      </c>
      <c r="D127" s="1" t="str">
        <f>RR_SHORT_NAME</f>
        <v>KCS</v>
      </c>
      <c r="E127" s="1" t="str">
        <f>RR_NAME</f>
        <v>Kansas City Southern Railway Company</v>
      </c>
      <c r="F127" s="1" t="s">
        <v>47127</v>
      </c>
      <c r="G127" s="6">
        <f>E1L205C2</f>
        <v>3.256347750110504E-2</v>
      </c>
    </row>
    <row r="128" spans="1:7" x14ac:dyDescent="0.2">
      <c r="A128" s="11">
        <f>CURRENT_YEAR</f>
        <v>2018</v>
      </c>
      <c r="B128" s="11">
        <f>RRICC</f>
        <v>134500</v>
      </c>
      <c r="C128" s="7">
        <f>RR_ID</f>
        <v>5</v>
      </c>
      <c r="D128" s="1" t="str">
        <f>RR_SHORT_NAME</f>
        <v>KCS</v>
      </c>
      <c r="E128" s="1" t="str">
        <f>RR_NAME</f>
        <v>Kansas City Southern Railway Company</v>
      </c>
      <c r="F128" s="1" t="s">
        <v>47128</v>
      </c>
      <c r="G128" s="6">
        <f>E1L205C3</f>
        <v>5.0577495278492493E-6</v>
      </c>
    </row>
    <row r="129" spans="1:7" x14ac:dyDescent="0.2">
      <c r="A129" s="11">
        <f>CURRENT_YEAR</f>
        <v>2018</v>
      </c>
      <c r="B129" s="11">
        <f>RRICC</f>
        <v>134500</v>
      </c>
      <c r="C129" s="7">
        <f>RR_ID</f>
        <v>5</v>
      </c>
      <c r="D129" s="1" t="str">
        <f>RR_SHORT_NAME</f>
        <v>KCS</v>
      </c>
      <c r="E129" s="1" t="str">
        <f>RR_NAME</f>
        <v>Kansas City Southern Railway Company</v>
      </c>
      <c r="F129" s="1" t="s">
        <v>47129</v>
      </c>
      <c r="G129" s="6">
        <f>E1L205C4</f>
        <v>0</v>
      </c>
    </row>
    <row r="130" spans="1:7" x14ac:dyDescent="0.2">
      <c r="A130" s="11">
        <f>CURRENT_YEAR</f>
        <v>2018</v>
      </c>
      <c r="B130" s="11">
        <f>RRICC</f>
        <v>134500</v>
      </c>
      <c r="C130" s="7">
        <f>RR_ID</f>
        <v>5</v>
      </c>
      <c r="D130" s="1" t="str">
        <f>RR_SHORT_NAME</f>
        <v>KCS</v>
      </c>
      <c r="E130" s="1" t="str">
        <f>RR_NAME</f>
        <v>Kansas City Southern Railway Company</v>
      </c>
      <c r="F130" s="1" t="s">
        <v>47130</v>
      </c>
      <c r="G130" s="6">
        <f>E1L205C5</f>
        <v>8.4665041502873004E-2</v>
      </c>
    </row>
    <row r="131" spans="1:7" x14ac:dyDescent="0.2">
      <c r="A131" s="11">
        <f>CURRENT_YEAR</f>
        <v>2018</v>
      </c>
      <c r="B131" s="11">
        <f>RRICC</f>
        <v>134500</v>
      </c>
      <c r="C131" s="7">
        <f>RR_ID</f>
        <v>5</v>
      </c>
      <c r="D131" s="1" t="str">
        <f>RR_SHORT_NAME</f>
        <v>KCS</v>
      </c>
      <c r="E131" s="1" t="str">
        <f>RR_NAME</f>
        <v>Kansas City Southern Railway Company</v>
      </c>
      <c r="F131" s="1" t="s">
        <v>47131</v>
      </c>
      <c r="G131" s="6">
        <f>E1L205C6</f>
        <v>1.315014877240806E-5</v>
      </c>
    </row>
    <row r="132" spans="1:7" x14ac:dyDescent="0.2">
      <c r="A132" s="11">
        <f>CURRENT_YEAR</f>
        <v>2018</v>
      </c>
      <c r="B132" s="11">
        <f>RRICC</f>
        <v>134500</v>
      </c>
      <c r="C132" s="7">
        <f>RR_ID</f>
        <v>5</v>
      </c>
      <c r="D132" s="1" t="str">
        <f>RR_SHORT_NAME</f>
        <v>KCS</v>
      </c>
      <c r="E132" s="1" t="str">
        <f>RR_NAME</f>
        <v>Kansas City Southern Railway Company</v>
      </c>
      <c r="F132" s="1" t="s">
        <v>47132</v>
      </c>
      <c r="G132" s="6">
        <f>E1L205C7</f>
        <v>0</v>
      </c>
    </row>
    <row r="133" spans="1:7" x14ac:dyDescent="0.2">
      <c r="A133" s="11">
        <f>CURRENT_YEAR</f>
        <v>2018</v>
      </c>
      <c r="B133" s="11">
        <f>RRICC</f>
        <v>134500</v>
      </c>
      <c r="C133" s="7">
        <f>RR_ID</f>
        <v>5</v>
      </c>
      <c r="D133" s="1" t="str">
        <f>RR_SHORT_NAME</f>
        <v>KCS</v>
      </c>
      <c r="E133" s="1" t="str">
        <f>RR_NAME</f>
        <v>Kansas City Southern Railway Company</v>
      </c>
      <c r="F133" s="1" t="s">
        <v>47133</v>
      </c>
      <c r="G133" s="6">
        <f>E1L205C8</f>
        <v>10.267247980836325</v>
      </c>
    </row>
    <row r="134" spans="1:7" x14ac:dyDescent="0.2">
      <c r="A134" s="11">
        <f>CURRENT_YEAR</f>
        <v>2018</v>
      </c>
      <c r="B134" s="11">
        <f>RRICC</f>
        <v>134500</v>
      </c>
      <c r="C134" s="7">
        <f>RR_ID</f>
        <v>5</v>
      </c>
      <c r="D134" s="1" t="str">
        <f>RR_SHORT_NAME</f>
        <v>KCS</v>
      </c>
      <c r="E134" s="1" t="str">
        <f>RR_NAME</f>
        <v>Kansas City Southern Railway Company</v>
      </c>
      <c r="F134" s="1" t="s">
        <v>47134</v>
      </c>
      <c r="G134" s="6">
        <f>E1L205C9</f>
        <v>6.7055391804122784E-4</v>
      </c>
    </row>
    <row r="135" spans="1:7" x14ac:dyDescent="0.2">
      <c r="A135" s="11">
        <f>CURRENT_YEAR</f>
        <v>2018</v>
      </c>
      <c r="B135" s="11">
        <f>RRICC</f>
        <v>134500</v>
      </c>
      <c r="C135" s="7">
        <f>RR_ID</f>
        <v>5</v>
      </c>
      <c r="D135" s="1" t="str">
        <f>RR_SHORT_NAME</f>
        <v>KCS</v>
      </c>
      <c r="E135" s="1" t="str">
        <f>RR_NAME</f>
        <v>Kansas City Southern Railway Company</v>
      </c>
      <c r="F135" s="1" t="s">
        <v>47135</v>
      </c>
      <c r="G135" s="6">
        <f>E1L205C10</f>
        <v>0</v>
      </c>
    </row>
    <row r="136" spans="1:7" x14ac:dyDescent="0.2">
      <c r="A136" s="11">
        <f>CURRENT_YEAR</f>
        <v>2018</v>
      </c>
      <c r="B136" s="11">
        <f>RRICC</f>
        <v>134500</v>
      </c>
      <c r="C136" s="7">
        <f>RR_ID</f>
        <v>5</v>
      </c>
      <c r="D136" s="1" t="str">
        <f>RR_SHORT_NAME</f>
        <v>KCS</v>
      </c>
      <c r="E136" s="1" t="str">
        <f>RR_NAME</f>
        <v>Kansas City Southern Railway Company</v>
      </c>
      <c r="F136" s="1" t="s">
        <v>47136</v>
      </c>
      <c r="G136" s="6">
        <f>E1L205C11</f>
        <v>10.267247980836325</v>
      </c>
    </row>
    <row r="137" spans="1:7" x14ac:dyDescent="0.2">
      <c r="A137" s="11">
        <f>CURRENT_YEAR</f>
        <v>2018</v>
      </c>
      <c r="B137" s="11">
        <f>RRICC</f>
        <v>134500</v>
      </c>
      <c r="C137" s="7">
        <f>RR_ID</f>
        <v>5</v>
      </c>
      <c r="D137" s="1" t="str">
        <f>RR_SHORT_NAME</f>
        <v>KCS</v>
      </c>
      <c r="E137" s="1" t="str">
        <f>RR_NAME</f>
        <v>Kansas City Southern Railway Company</v>
      </c>
      <c r="F137" s="1" t="s">
        <v>47137</v>
      </c>
      <c r="G137" s="6">
        <f>E1L205C12</f>
        <v>6.7055391804122784E-4</v>
      </c>
    </row>
    <row r="138" spans="1:7" x14ac:dyDescent="0.2">
      <c r="A138" s="11">
        <f>CURRENT_YEAR</f>
        <v>2018</v>
      </c>
      <c r="B138" s="11">
        <f>RRICC</f>
        <v>134500</v>
      </c>
      <c r="C138" s="7">
        <f>RR_ID</f>
        <v>5</v>
      </c>
      <c r="D138" s="1" t="str">
        <f>RR_SHORT_NAME</f>
        <v>KCS</v>
      </c>
      <c r="E138" s="1" t="str">
        <f>RR_NAME</f>
        <v>Kansas City Southern Railway Company</v>
      </c>
      <c r="F138" s="1" t="s">
        <v>47138</v>
      </c>
      <c r="G138" s="6">
        <f>E1L205C13</f>
        <v>0</v>
      </c>
    </row>
    <row r="139" spans="1:7" x14ac:dyDescent="0.2">
      <c r="A139" s="11">
        <f>CURRENT_YEAR</f>
        <v>2018</v>
      </c>
      <c r="B139" s="11">
        <f>RRICC</f>
        <v>134500</v>
      </c>
      <c r="C139" s="7">
        <f>RR_ID</f>
        <v>5</v>
      </c>
      <c r="D139" s="1" t="str">
        <f>RR_SHORT_NAME</f>
        <v>KCS</v>
      </c>
      <c r="E139" s="1" t="str">
        <f>RR_NAME</f>
        <v>Kansas City Southern Railway Company</v>
      </c>
      <c r="F139" s="1" t="s">
        <v>47139</v>
      </c>
      <c r="G139" s="6">
        <f>E1L206C1</f>
        <v>1.465748488085435E-2</v>
      </c>
    </row>
    <row r="140" spans="1:7" x14ac:dyDescent="0.2">
      <c r="A140" s="11">
        <f>CURRENT_YEAR</f>
        <v>2018</v>
      </c>
      <c r="B140" s="11">
        <f>RRICC</f>
        <v>134500</v>
      </c>
      <c r="C140" s="7">
        <f>RR_ID</f>
        <v>5</v>
      </c>
      <c r="D140" s="1" t="str">
        <f>RR_SHORT_NAME</f>
        <v>KCS</v>
      </c>
      <c r="E140" s="1" t="str">
        <f>RR_NAME</f>
        <v>Kansas City Southern Railway Company</v>
      </c>
      <c r="F140" s="1" t="s">
        <v>47140</v>
      </c>
      <c r="G140" s="6">
        <f>E1L206C2</f>
        <v>-1.4611097307053822E-2</v>
      </c>
    </row>
    <row r="141" spans="1:7" x14ac:dyDescent="0.2">
      <c r="A141" s="11">
        <f>CURRENT_YEAR</f>
        <v>2018</v>
      </c>
      <c r="B141" s="11">
        <f>RRICC</f>
        <v>134500</v>
      </c>
      <c r="C141" s="7">
        <f>RR_ID</f>
        <v>5</v>
      </c>
      <c r="D141" s="1" t="str">
        <f>RR_SHORT_NAME</f>
        <v>KCS</v>
      </c>
      <c r="E141" s="1" t="str">
        <f>RR_NAME</f>
        <v>Kansas City Southern Railway Company</v>
      </c>
      <c r="F141" s="1" t="s">
        <v>47141</v>
      </c>
      <c r="G141" s="6">
        <f>E1L206C3</f>
        <v>0.10842317834224516</v>
      </c>
    </row>
    <row r="142" spans="1:7" x14ac:dyDescent="0.2">
      <c r="A142" s="11">
        <f>CURRENT_YEAR</f>
        <v>2018</v>
      </c>
      <c r="B142" s="11">
        <f>RRICC</f>
        <v>134500</v>
      </c>
      <c r="C142" s="7">
        <f>RR_ID</f>
        <v>5</v>
      </c>
      <c r="D142" s="1" t="str">
        <f>RR_SHORT_NAME</f>
        <v>KCS</v>
      </c>
      <c r="E142" s="1" t="str">
        <f>RR_NAME</f>
        <v>Kansas City Southern Railway Company</v>
      </c>
      <c r="F142" s="1" t="s">
        <v>47142</v>
      </c>
      <c r="G142" s="6">
        <f>E1L206C4</f>
        <v>3.8109460690221385E-2</v>
      </c>
    </row>
    <row r="143" spans="1:7" x14ac:dyDescent="0.2">
      <c r="A143" s="11">
        <f>CURRENT_YEAR</f>
        <v>2018</v>
      </c>
      <c r="B143" s="11">
        <f>RRICC</f>
        <v>134500</v>
      </c>
      <c r="C143" s="7">
        <f>RR_ID</f>
        <v>5</v>
      </c>
      <c r="D143" s="1" t="str">
        <f>RR_SHORT_NAME</f>
        <v>KCS</v>
      </c>
      <c r="E143" s="1" t="str">
        <f>RR_NAME</f>
        <v>Kansas City Southern Railway Company</v>
      </c>
      <c r="F143" s="1" t="s">
        <v>47143</v>
      </c>
      <c r="G143" s="6">
        <f>E1L206C5</f>
        <v>-3.7988852998339699E-2</v>
      </c>
    </row>
    <row r="144" spans="1:7" x14ac:dyDescent="0.2">
      <c r="A144" s="11">
        <f>CURRENT_YEAR</f>
        <v>2018</v>
      </c>
      <c r="B144" s="11">
        <f>RRICC</f>
        <v>134500</v>
      </c>
      <c r="C144" s="7">
        <f>RR_ID</f>
        <v>5</v>
      </c>
      <c r="D144" s="1" t="str">
        <f>RR_SHORT_NAME</f>
        <v>KCS</v>
      </c>
      <c r="E144" s="1" t="str">
        <f>RR_NAME</f>
        <v>Kansas City Southern Railway Company</v>
      </c>
      <c r="F144" s="1" t="s">
        <v>47144</v>
      </c>
      <c r="G144" s="6">
        <f>E1L206C6</f>
        <v>0.28190026368983823</v>
      </c>
    </row>
    <row r="145" spans="1:7" x14ac:dyDescent="0.2">
      <c r="A145" s="11">
        <f>CURRENT_YEAR</f>
        <v>2018</v>
      </c>
      <c r="B145" s="11">
        <f>RRICC</f>
        <v>134500</v>
      </c>
      <c r="C145" s="7">
        <f>RR_ID</f>
        <v>5</v>
      </c>
      <c r="D145" s="1" t="str">
        <f>RR_SHORT_NAME</f>
        <v>KCS</v>
      </c>
      <c r="E145" s="1" t="str">
        <f>RR_NAME</f>
        <v>Kansas City Southern Railway Company</v>
      </c>
      <c r="F145" s="1" t="s">
        <v>47145</v>
      </c>
      <c r="G145" s="6">
        <f>E1L206C7</f>
        <v>1.7014933534272252</v>
      </c>
    </row>
    <row r="146" spans="1:7" x14ac:dyDescent="0.2">
      <c r="A146" s="11">
        <f>CURRENT_YEAR</f>
        <v>2018</v>
      </c>
      <c r="B146" s="11">
        <f>RRICC</f>
        <v>134500</v>
      </c>
      <c r="C146" s="7">
        <f>RR_ID</f>
        <v>5</v>
      </c>
      <c r="D146" s="1" t="str">
        <f>RR_SHORT_NAME</f>
        <v>KCS</v>
      </c>
      <c r="E146" s="1" t="str">
        <f>RR_NAME</f>
        <v>Kansas City Southern Railway Company</v>
      </c>
      <c r="F146" s="1" t="s">
        <v>47146</v>
      </c>
      <c r="G146" s="6">
        <f>E1L206C8</f>
        <v>0.76700348429813048</v>
      </c>
    </row>
    <row r="147" spans="1:7" x14ac:dyDescent="0.2">
      <c r="A147" s="11">
        <f>CURRENT_YEAR</f>
        <v>2018</v>
      </c>
      <c r="B147" s="11">
        <f>RRICC</f>
        <v>134500</v>
      </c>
      <c r="C147" s="7">
        <f>RR_ID</f>
        <v>5</v>
      </c>
      <c r="D147" s="1" t="str">
        <f>RR_SHORT_NAME</f>
        <v>KCS</v>
      </c>
      <c r="E147" s="1" t="str">
        <f>RR_NAME</f>
        <v>Kansas City Southern Railway Company</v>
      </c>
      <c r="F147" s="1" t="s">
        <v>47147</v>
      </c>
      <c r="G147" s="6">
        <f>E1L206C9</f>
        <v>18.576883931979978</v>
      </c>
    </row>
    <row r="148" spans="1:7" x14ac:dyDescent="0.2">
      <c r="A148" s="11">
        <f>CURRENT_YEAR</f>
        <v>2018</v>
      </c>
      <c r="B148" s="11">
        <f>RRICC</f>
        <v>134500</v>
      </c>
      <c r="C148" s="7">
        <f>RR_ID</f>
        <v>5</v>
      </c>
      <c r="D148" s="1" t="str">
        <f>RR_SHORT_NAME</f>
        <v>KCS</v>
      </c>
      <c r="E148" s="1" t="str">
        <f>RR_NAME</f>
        <v>Kansas City Southern Railway Company</v>
      </c>
      <c r="F148" s="1" t="s">
        <v>47148</v>
      </c>
      <c r="G148" s="6">
        <f>E1L206C10</f>
        <v>1.7014933534272252</v>
      </c>
    </row>
    <row r="149" spans="1:7" x14ac:dyDescent="0.2">
      <c r="A149" s="11">
        <f>CURRENT_YEAR</f>
        <v>2018</v>
      </c>
      <c r="B149" s="11">
        <f>RRICC</f>
        <v>134500</v>
      </c>
      <c r="C149" s="7">
        <f>RR_ID</f>
        <v>5</v>
      </c>
      <c r="D149" s="1" t="str">
        <f>RR_SHORT_NAME</f>
        <v>KCS</v>
      </c>
      <c r="E149" s="1" t="str">
        <f>RR_NAME</f>
        <v>Kansas City Southern Railway Company</v>
      </c>
      <c r="F149" s="1" t="s">
        <v>47149</v>
      </c>
      <c r="G149" s="6">
        <f>E1L206C11</f>
        <v>0.76700348429813237</v>
      </c>
    </row>
    <row r="150" spans="1:7" x14ac:dyDescent="0.2">
      <c r="A150" s="11">
        <f>CURRENT_YEAR</f>
        <v>2018</v>
      </c>
      <c r="B150" s="11">
        <f>RRICC</f>
        <v>134500</v>
      </c>
      <c r="C150" s="7">
        <f>RR_ID</f>
        <v>5</v>
      </c>
      <c r="D150" s="1" t="str">
        <f>RR_SHORT_NAME</f>
        <v>KCS</v>
      </c>
      <c r="E150" s="1" t="str">
        <f>RR_NAME</f>
        <v>Kansas City Southern Railway Company</v>
      </c>
      <c r="F150" s="1" t="s">
        <v>47150</v>
      </c>
      <c r="G150" s="6">
        <f>E1L206C12</f>
        <v>18.576883931979982</v>
      </c>
    </row>
    <row r="151" spans="1:7" x14ac:dyDescent="0.2">
      <c r="A151" s="11">
        <f>CURRENT_YEAR</f>
        <v>2018</v>
      </c>
      <c r="B151" s="11">
        <f>RRICC</f>
        <v>134500</v>
      </c>
      <c r="C151" s="7">
        <f>RR_ID</f>
        <v>5</v>
      </c>
      <c r="D151" s="1" t="str">
        <f>RR_SHORT_NAME</f>
        <v>KCS</v>
      </c>
      <c r="E151" s="1" t="str">
        <f>RR_NAME</f>
        <v>Kansas City Southern Railway Company</v>
      </c>
      <c r="F151" s="1" t="s">
        <v>47151</v>
      </c>
      <c r="G151" s="6">
        <f>E1L206C13</f>
        <v>3.6254365788251149E-4</v>
      </c>
    </row>
    <row r="152" spans="1:7" x14ac:dyDescent="0.2">
      <c r="A152" s="11">
        <f>CURRENT_YEAR</f>
        <v>2018</v>
      </c>
      <c r="B152" s="11">
        <f>RRICC</f>
        <v>134500</v>
      </c>
      <c r="C152" s="7">
        <f>RR_ID</f>
        <v>5</v>
      </c>
      <c r="D152" s="1" t="str">
        <f>RR_SHORT_NAME</f>
        <v>KCS</v>
      </c>
      <c r="E152" s="1" t="str">
        <f>RR_NAME</f>
        <v>Kansas City Southern Railway Company</v>
      </c>
      <c r="F152" s="1" t="s">
        <v>47152</v>
      </c>
      <c r="G152" s="6">
        <f>E1L207C1</f>
        <v>2.6859741441304194E-2</v>
      </c>
    </row>
    <row r="153" spans="1:7" x14ac:dyDescent="0.2">
      <c r="A153" s="11">
        <f>CURRENT_YEAR</f>
        <v>2018</v>
      </c>
      <c r="B153" s="11">
        <f>RRICC</f>
        <v>134500</v>
      </c>
      <c r="C153" s="7">
        <f>RR_ID</f>
        <v>5</v>
      </c>
      <c r="D153" s="1" t="str">
        <f>RR_SHORT_NAME</f>
        <v>KCS</v>
      </c>
      <c r="E153" s="1" t="str">
        <f>RR_NAME</f>
        <v>Kansas City Southern Railway Company</v>
      </c>
      <c r="F153" s="1" t="s">
        <v>47153</v>
      </c>
      <c r="G153" s="6">
        <f>E1L207C2</f>
        <v>0.16633251017744671</v>
      </c>
    </row>
    <row r="154" spans="1:7" x14ac:dyDescent="0.2">
      <c r="A154" s="11">
        <f>CURRENT_YEAR</f>
        <v>2018</v>
      </c>
      <c r="B154" s="11">
        <f>RRICC</f>
        <v>134500</v>
      </c>
      <c r="C154" s="7">
        <f>RR_ID</f>
        <v>5</v>
      </c>
      <c r="D154" s="1" t="str">
        <f>RR_SHORT_NAME</f>
        <v>KCS</v>
      </c>
      <c r="E154" s="1" t="str">
        <f>RR_NAME</f>
        <v>Kansas City Southern Railway Company</v>
      </c>
      <c r="F154" s="1" t="s">
        <v>47154</v>
      </c>
      <c r="G154" s="6">
        <f>E1L207C3</f>
        <v>0.22142075578393267</v>
      </c>
    </row>
    <row r="155" spans="1:7" x14ac:dyDescent="0.2">
      <c r="A155" s="11">
        <f>CURRENT_YEAR</f>
        <v>2018</v>
      </c>
      <c r="B155" s="11">
        <f>RRICC</f>
        <v>134500</v>
      </c>
      <c r="C155" s="7">
        <f>RR_ID</f>
        <v>5</v>
      </c>
      <c r="D155" s="1" t="str">
        <f>RR_SHORT_NAME</f>
        <v>KCS</v>
      </c>
      <c r="E155" s="1" t="str">
        <f>RR_NAME</f>
        <v>Kansas City Southern Railway Company</v>
      </c>
      <c r="F155" s="1" t="s">
        <v>47155</v>
      </c>
      <c r="G155" s="6">
        <f>E1L207C4</f>
        <v>6.9835327747390874E-2</v>
      </c>
    </row>
    <row r="156" spans="1:7" x14ac:dyDescent="0.2">
      <c r="A156" s="11">
        <f>CURRENT_YEAR</f>
        <v>2018</v>
      </c>
      <c r="B156" s="11">
        <f>RRICC</f>
        <v>134500</v>
      </c>
      <c r="C156" s="7">
        <f>RR_ID</f>
        <v>5</v>
      </c>
      <c r="D156" s="1" t="str">
        <f>RR_SHORT_NAME</f>
        <v>KCS</v>
      </c>
      <c r="E156" s="1" t="str">
        <f>RR_NAME</f>
        <v>Kansas City Southern Railway Company</v>
      </c>
      <c r="F156" s="1" t="s">
        <v>47156</v>
      </c>
      <c r="G156" s="6">
        <f>E1L207C5</f>
        <v>0.43246452646136169</v>
      </c>
    </row>
    <row r="157" spans="1:7" x14ac:dyDescent="0.2">
      <c r="A157" s="11">
        <f>CURRENT_YEAR</f>
        <v>2018</v>
      </c>
      <c r="B157" s="11">
        <f>RRICC</f>
        <v>134500</v>
      </c>
      <c r="C157" s="7">
        <f>RR_ID</f>
        <v>5</v>
      </c>
      <c r="D157" s="1" t="str">
        <f>RR_SHORT_NAME</f>
        <v>KCS</v>
      </c>
      <c r="E157" s="1" t="str">
        <f>RR_NAME</f>
        <v>Kansas City Southern Railway Company</v>
      </c>
      <c r="F157" s="1" t="s">
        <v>47157</v>
      </c>
      <c r="G157" s="6">
        <f>E1L207C6</f>
        <v>0.57569396503822534</v>
      </c>
    </row>
    <row r="158" spans="1:7" x14ac:dyDescent="0.2">
      <c r="A158" s="11">
        <f>CURRENT_YEAR</f>
        <v>2018</v>
      </c>
      <c r="B158" s="11">
        <f>RRICC</f>
        <v>134500</v>
      </c>
      <c r="C158" s="7">
        <f>RR_ID</f>
        <v>5</v>
      </c>
      <c r="D158" s="1" t="str">
        <f>RR_SHORT_NAME</f>
        <v>KCS</v>
      </c>
      <c r="E158" s="1" t="str">
        <f>RR_NAME</f>
        <v>Kansas City Southern Railway Company</v>
      </c>
      <c r="F158" s="1" t="s">
        <v>47158</v>
      </c>
      <c r="G158" s="6">
        <f>E1L207C7</f>
        <v>1.7338355886461005</v>
      </c>
    </row>
    <row r="159" spans="1:7" x14ac:dyDescent="0.2">
      <c r="A159" s="11">
        <f>CURRENT_YEAR</f>
        <v>2018</v>
      </c>
      <c r="B159" s="11">
        <f>RRICC</f>
        <v>134500</v>
      </c>
      <c r="C159" s="7">
        <f>RR_ID</f>
        <v>5</v>
      </c>
      <c r="D159" s="1" t="str">
        <f>RR_SHORT_NAME</f>
        <v>KCS</v>
      </c>
      <c r="E159" s="1" t="str">
        <f>RR_NAME</f>
        <v>Kansas City Southern Railway Company</v>
      </c>
      <c r="F159" s="1" t="s">
        <v>47159</v>
      </c>
      <c r="G159" s="6">
        <f>E1L207C8</f>
        <v>27.531792225888339</v>
      </c>
    </row>
    <row r="160" spans="1:7" x14ac:dyDescent="0.2">
      <c r="A160" s="11">
        <f>CURRENT_YEAR</f>
        <v>2018</v>
      </c>
      <c r="B160" s="11">
        <f>RRICC</f>
        <v>134500</v>
      </c>
      <c r="C160" s="7">
        <f>RR_ID</f>
        <v>5</v>
      </c>
      <c r="D160" s="1" t="str">
        <f>RR_SHORT_NAME</f>
        <v>KCS</v>
      </c>
      <c r="E160" s="1" t="str">
        <f>RR_NAME</f>
        <v>Kansas City Southern Railway Company</v>
      </c>
      <c r="F160" s="1" t="s">
        <v>47160</v>
      </c>
      <c r="G160" s="6">
        <f>E1L207C9</f>
        <v>21.998173137915245</v>
      </c>
    </row>
    <row r="161" spans="1:7" x14ac:dyDescent="0.2">
      <c r="A161" s="11">
        <f>CURRENT_YEAR</f>
        <v>2018</v>
      </c>
      <c r="B161" s="11">
        <f>RRICC</f>
        <v>134500</v>
      </c>
      <c r="C161" s="7">
        <f>RR_ID</f>
        <v>5</v>
      </c>
      <c r="D161" s="1" t="str">
        <f>RR_SHORT_NAME</f>
        <v>KCS</v>
      </c>
      <c r="E161" s="1" t="str">
        <f>RR_NAME</f>
        <v>Kansas City Southern Railway Company</v>
      </c>
      <c r="F161" s="1" t="s">
        <v>47161</v>
      </c>
      <c r="G161" s="6">
        <f>E1L207C10</f>
        <v>1.7338355886461005</v>
      </c>
    </row>
    <row r="162" spans="1:7" x14ac:dyDescent="0.2">
      <c r="A162" s="11">
        <f>CURRENT_YEAR</f>
        <v>2018</v>
      </c>
      <c r="B162" s="11">
        <f>RRICC</f>
        <v>134500</v>
      </c>
      <c r="C162" s="7">
        <f>RR_ID</f>
        <v>5</v>
      </c>
      <c r="D162" s="1" t="str">
        <f>RR_SHORT_NAME</f>
        <v>KCS</v>
      </c>
      <c r="E162" s="1" t="str">
        <f>RR_NAME</f>
        <v>Kansas City Southern Railway Company</v>
      </c>
      <c r="F162" s="1" t="s">
        <v>47162</v>
      </c>
      <c r="G162" s="6">
        <f>E1L207C11</f>
        <v>27.531792225888339</v>
      </c>
    </row>
    <row r="163" spans="1:7" x14ac:dyDescent="0.2">
      <c r="A163" s="11">
        <f>CURRENT_YEAR</f>
        <v>2018</v>
      </c>
      <c r="B163" s="11">
        <f>RRICC</f>
        <v>134500</v>
      </c>
      <c r="C163" s="7">
        <f>RR_ID</f>
        <v>5</v>
      </c>
      <c r="D163" s="1" t="str">
        <f>RR_SHORT_NAME</f>
        <v>KCS</v>
      </c>
      <c r="E163" s="1" t="str">
        <f>RR_NAME</f>
        <v>Kansas City Southern Railway Company</v>
      </c>
      <c r="F163" s="1" t="s">
        <v>47163</v>
      </c>
      <c r="G163" s="6">
        <f>E1L207C12</f>
        <v>21.998173137915238</v>
      </c>
    </row>
    <row r="164" spans="1:7" x14ac:dyDescent="0.2">
      <c r="A164" s="11">
        <f>CURRENT_YEAR</f>
        <v>2018</v>
      </c>
      <c r="B164" s="11">
        <f>RRICC</f>
        <v>134500</v>
      </c>
      <c r="C164" s="7">
        <f>RR_ID</f>
        <v>5</v>
      </c>
      <c r="D164" s="1" t="str">
        <f>RR_SHORT_NAME</f>
        <v>KCS</v>
      </c>
      <c r="E164" s="1" t="str">
        <f>RR_NAME</f>
        <v>Kansas City Southern Railway Company</v>
      </c>
      <c r="F164" s="1" t="s">
        <v>47164</v>
      </c>
      <c r="G164" s="6">
        <f>E1L207C13</f>
        <v>0</v>
      </c>
    </row>
    <row r="165" spans="1:7" x14ac:dyDescent="0.2">
      <c r="A165" s="11">
        <f>CURRENT_YEAR</f>
        <v>2018</v>
      </c>
      <c r="B165" s="11">
        <f>RRICC</f>
        <v>134500</v>
      </c>
      <c r="C165" s="7">
        <f>RR_ID</f>
        <v>5</v>
      </c>
      <c r="D165" s="1" t="str">
        <f>RR_SHORT_NAME</f>
        <v>KCS</v>
      </c>
      <c r="E165" s="1" t="str">
        <f>RR_NAME</f>
        <v>Kansas City Southern Railway Company</v>
      </c>
      <c r="F165" s="1" t="s">
        <v>47165</v>
      </c>
      <c r="G165" s="6">
        <f>E1L208C1</f>
        <v>0</v>
      </c>
    </row>
    <row r="166" spans="1:7" x14ac:dyDescent="0.2">
      <c r="A166" s="11">
        <f>CURRENT_YEAR</f>
        <v>2018</v>
      </c>
      <c r="B166" s="11">
        <f>RRICC</f>
        <v>134500</v>
      </c>
      <c r="C166" s="7">
        <f>RR_ID</f>
        <v>5</v>
      </c>
      <c r="D166" s="1" t="str">
        <f>RR_SHORT_NAME</f>
        <v>KCS</v>
      </c>
      <c r="E166" s="1" t="str">
        <f>RR_NAME</f>
        <v>Kansas City Southern Railway Company</v>
      </c>
      <c r="F166" s="1" t="s">
        <v>47166</v>
      </c>
      <c r="G166" s="6">
        <f>E1L208C2</f>
        <v>7.4612899370417362E-3</v>
      </c>
    </row>
    <row r="167" spans="1:7" x14ac:dyDescent="0.2">
      <c r="A167" s="11">
        <f>CURRENT_YEAR</f>
        <v>2018</v>
      </c>
      <c r="B167" s="11">
        <f>RRICC</f>
        <v>134500</v>
      </c>
      <c r="C167" s="7">
        <f>RR_ID</f>
        <v>5</v>
      </c>
      <c r="D167" s="1" t="str">
        <f>RR_SHORT_NAME</f>
        <v>KCS</v>
      </c>
      <c r="E167" s="1" t="str">
        <f>RR_NAME</f>
        <v>Kansas City Southern Railway Company</v>
      </c>
      <c r="F167" s="1" t="s">
        <v>47167</v>
      </c>
      <c r="G167" s="6">
        <f>E1L208C3</f>
        <v>0</v>
      </c>
    </row>
    <row r="168" spans="1:7" x14ac:dyDescent="0.2">
      <c r="A168" s="11">
        <f>CURRENT_YEAR</f>
        <v>2018</v>
      </c>
      <c r="B168" s="11">
        <f>RRICC</f>
        <v>134500</v>
      </c>
      <c r="C168" s="7">
        <f>RR_ID</f>
        <v>5</v>
      </c>
      <c r="D168" s="1" t="str">
        <f>RR_SHORT_NAME</f>
        <v>KCS</v>
      </c>
      <c r="E168" s="1" t="str">
        <f>RR_NAME</f>
        <v>Kansas City Southern Railway Company</v>
      </c>
      <c r="F168" s="1" t="s">
        <v>47168</v>
      </c>
      <c r="G168" s="6">
        <f>E1L208C4</f>
        <v>0</v>
      </c>
    </row>
    <row r="169" spans="1:7" x14ac:dyDescent="0.2">
      <c r="A169" s="11">
        <f>CURRENT_YEAR</f>
        <v>2018</v>
      </c>
      <c r="B169" s="11">
        <f>RRICC</f>
        <v>134500</v>
      </c>
      <c r="C169" s="7">
        <f>RR_ID</f>
        <v>5</v>
      </c>
      <c r="D169" s="1" t="str">
        <f>RR_SHORT_NAME</f>
        <v>KCS</v>
      </c>
      <c r="E169" s="1" t="str">
        <f>RR_NAME</f>
        <v>Kansas City Southern Railway Company</v>
      </c>
      <c r="F169" s="1" t="s">
        <v>47169</v>
      </c>
      <c r="G169" s="6">
        <f>E1L208C5</f>
        <v>1.9399353836308517E-2</v>
      </c>
    </row>
    <row r="170" spans="1:7" x14ac:dyDescent="0.2">
      <c r="A170" s="11">
        <f>CURRENT_YEAR</f>
        <v>2018</v>
      </c>
      <c r="B170" s="11">
        <f>RRICC</f>
        <v>134500</v>
      </c>
      <c r="C170" s="7">
        <f>RR_ID</f>
        <v>5</v>
      </c>
      <c r="D170" s="1" t="str">
        <f>RR_SHORT_NAME</f>
        <v>KCS</v>
      </c>
      <c r="E170" s="1" t="str">
        <f>RR_NAME</f>
        <v>Kansas City Southern Railway Company</v>
      </c>
      <c r="F170" s="1" t="s">
        <v>47170</v>
      </c>
      <c r="G170" s="6">
        <f>E1L208C6</f>
        <v>0</v>
      </c>
    </row>
    <row r="171" spans="1:7" x14ac:dyDescent="0.2">
      <c r="A171" s="11">
        <f>CURRENT_YEAR</f>
        <v>2018</v>
      </c>
      <c r="B171" s="11">
        <f>RRICC</f>
        <v>134500</v>
      </c>
      <c r="C171" s="7">
        <f>RR_ID</f>
        <v>5</v>
      </c>
      <c r="D171" s="1" t="str">
        <f>RR_SHORT_NAME</f>
        <v>KCS</v>
      </c>
      <c r="E171" s="1" t="str">
        <f>RR_NAME</f>
        <v>Kansas City Southern Railway Company</v>
      </c>
      <c r="F171" s="1" t="s">
        <v>47171</v>
      </c>
      <c r="G171" s="6">
        <f>E1L208C7</f>
        <v>0</v>
      </c>
    </row>
    <row r="172" spans="1:7" x14ac:dyDescent="0.2">
      <c r="A172" s="11">
        <f>CURRENT_YEAR</f>
        <v>2018</v>
      </c>
      <c r="B172" s="11">
        <f>RRICC</f>
        <v>134500</v>
      </c>
      <c r="C172" s="7">
        <f>RR_ID</f>
        <v>5</v>
      </c>
      <c r="D172" s="1" t="str">
        <f>RR_SHORT_NAME</f>
        <v>KCS</v>
      </c>
      <c r="E172" s="1" t="str">
        <f>RR_NAME</f>
        <v>Kansas City Southern Railway Company</v>
      </c>
      <c r="F172" s="1" t="s">
        <v>47172</v>
      </c>
      <c r="G172" s="6">
        <f>E1L208C8</f>
        <v>1.2996719208936041</v>
      </c>
    </row>
    <row r="173" spans="1:7" x14ac:dyDescent="0.2">
      <c r="A173" s="11">
        <f>CURRENT_YEAR</f>
        <v>2018</v>
      </c>
      <c r="B173" s="11">
        <f>RRICC</f>
        <v>134500</v>
      </c>
      <c r="C173" s="7">
        <f>RR_ID</f>
        <v>5</v>
      </c>
      <c r="D173" s="1" t="str">
        <f>RR_SHORT_NAME</f>
        <v>KCS</v>
      </c>
      <c r="E173" s="1" t="str">
        <f>RR_NAME</f>
        <v>Kansas City Southern Railway Company</v>
      </c>
      <c r="F173" s="1" t="s">
        <v>47173</v>
      </c>
      <c r="G173" s="6">
        <f>E1L208C9</f>
        <v>0</v>
      </c>
    </row>
    <row r="174" spans="1:7" x14ac:dyDescent="0.2">
      <c r="A174" s="11">
        <f>CURRENT_YEAR</f>
        <v>2018</v>
      </c>
      <c r="B174" s="11">
        <f>RRICC</f>
        <v>134500</v>
      </c>
      <c r="C174" s="7">
        <f>RR_ID</f>
        <v>5</v>
      </c>
      <c r="D174" s="1" t="str">
        <f>RR_SHORT_NAME</f>
        <v>KCS</v>
      </c>
      <c r="E174" s="1" t="str">
        <f>RR_NAME</f>
        <v>Kansas City Southern Railway Company</v>
      </c>
      <c r="F174" s="1" t="s">
        <v>47174</v>
      </c>
      <c r="G174" s="6">
        <f>E1L208C10</f>
        <v>0</v>
      </c>
    </row>
    <row r="175" spans="1:7" x14ac:dyDescent="0.2">
      <c r="A175" s="11">
        <f>CURRENT_YEAR</f>
        <v>2018</v>
      </c>
      <c r="B175" s="11">
        <f>RRICC</f>
        <v>134500</v>
      </c>
      <c r="C175" s="7">
        <f>RR_ID</f>
        <v>5</v>
      </c>
      <c r="D175" s="1" t="str">
        <f>RR_SHORT_NAME</f>
        <v>KCS</v>
      </c>
      <c r="E175" s="1" t="str">
        <f>RR_NAME</f>
        <v>Kansas City Southern Railway Company</v>
      </c>
      <c r="F175" s="1" t="s">
        <v>47175</v>
      </c>
      <c r="G175" s="6">
        <f>E1L208C11</f>
        <v>1.2996719208936043</v>
      </c>
    </row>
    <row r="176" spans="1:7" x14ac:dyDescent="0.2">
      <c r="A176" s="11">
        <f>CURRENT_YEAR</f>
        <v>2018</v>
      </c>
      <c r="B176" s="11">
        <f>RRICC</f>
        <v>134500</v>
      </c>
      <c r="C176" s="7">
        <f>RR_ID</f>
        <v>5</v>
      </c>
      <c r="D176" s="1" t="str">
        <f>RR_SHORT_NAME</f>
        <v>KCS</v>
      </c>
      <c r="E176" s="1" t="str">
        <f>RR_NAME</f>
        <v>Kansas City Southern Railway Company</v>
      </c>
      <c r="F176" s="1" t="s">
        <v>47176</v>
      </c>
      <c r="G176" s="6">
        <f>E1L208C12</f>
        <v>0</v>
      </c>
    </row>
    <row r="177" spans="1:7" x14ac:dyDescent="0.2">
      <c r="A177" s="11">
        <f>CURRENT_YEAR</f>
        <v>2018</v>
      </c>
      <c r="B177" s="11">
        <f>RRICC</f>
        <v>134500</v>
      </c>
      <c r="C177" s="7">
        <f>RR_ID</f>
        <v>5</v>
      </c>
      <c r="D177" s="1" t="str">
        <f>RR_SHORT_NAME</f>
        <v>KCS</v>
      </c>
      <c r="E177" s="1" t="str">
        <f>RR_NAME</f>
        <v>Kansas City Southern Railway Company</v>
      </c>
      <c r="F177" s="1" t="s">
        <v>47177</v>
      </c>
      <c r="G177" s="6">
        <f>E1L208C13</f>
        <v>0</v>
      </c>
    </row>
    <row r="178" spans="1:7" x14ac:dyDescent="0.2">
      <c r="A178" s="11">
        <f>CURRENT_YEAR</f>
        <v>2018</v>
      </c>
      <c r="B178" s="11">
        <f>RRICC</f>
        <v>134500</v>
      </c>
      <c r="C178" s="7">
        <f>RR_ID</f>
        <v>5</v>
      </c>
      <c r="D178" s="1" t="str">
        <f>RR_SHORT_NAME</f>
        <v>KCS</v>
      </c>
      <c r="E178" s="1" t="str">
        <f>RR_NAME</f>
        <v>Kansas City Southern Railway Company</v>
      </c>
      <c r="F178" s="1" t="s">
        <v>47178</v>
      </c>
      <c r="G178" s="6">
        <f>E1L209C1</f>
        <v>0</v>
      </c>
    </row>
    <row r="179" spans="1:7" x14ac:dyDescent="0.2">
      <c r="A179" s="11">
        <f>CURRENT_YEAR</f>
        <v>2018</v>
      </c>
      <c r="B179" s="11">
        <f>RRICC</f>
        <v>134500</v>
      </c>
      <c r="C179" s="7">
        <f>RR_ID</f>
        <v>5</v>
      </c>
      <c r="D179" s="1" t="str">
        <f>RR_SHORT_NAME</f>
        <v>KCS</v>
      </c>
      <c r="E179" s="1" t="str">
        <f>RR_NAME</f>
        <v>Kansas City Southern Railway Company</v>
      </c>
      <c r="F179" s="1" t="s">
        <v>47179</v>
      </c>
      <c r="G179" s="6">
        <f>E1L209C2</f>
        <v>0</v>
      </c>
    </row>
    <row r="180" spans="1:7" x14ac:dyDescent="0.2">
      <c r="A180" s="11">
        <f>CURRENT_YEAR</f>
        <v>2018</v>
      </c>
      <c r="B180" s="11">
        <f>RRICC</f>
        <v>134500</v>
      </c>
      <c r="C180" s="7">
        <f>RR_ID</f>
        <v>5</v>
      </c>
      <c r="D180" s="1" t="str">
        <f>RR_SHORT_NAME</f>
        <v>KCS</v>
      </c>
      <c r="E180" s="1" t="str">
        <f>RR_NAME</f>
        <v>Kansas City Southern Railway Company</v>
      </c>
      <c r="F180" s="1" t="s">
        <v>47180</v>
      </c>
      <c r="G180" s="6">
        <f>E1L209C3</f>
        <v>0</v>
      </c>
    </row>
    <row r="181" spans="1:7" x14ac:dyDescent="0.2">
      <c r="A181" s="11">
        <f>CURRENT_YEAR</f>
        <v>2018</v>
      </c>
      <c r="B181" s="11">
        <f>RRICC</f>
        <v>134500</v>
      </c>
      <c r="C181" s="7">
        <f>RR_ID</f>
        <v>5</v>
      </c>
      <c r="D181" s="1" t="str">
        <f>RR_SHORT_NAME</f>
        <v>KCS</v>
      </c>
      <c r="E181" s="1" t="str">
        <f>RR_NAME</f>
        <v>Kansas City Southern Railway Company</v>
      </c>
      <c r="F181" s="1" t="s">
        <v>47181</v>
      </c>
      <c r="G181" s="6">
        <f>E1L209C4</f>
        <v>0</v>
      </c>
    </row>
    <row r="182" spans="1:7" x14ac:dyDescent="0.2">
      <c r="A182" s="11">
        <f>CURRENT_YEAR</f>
        <v>2018</v>
      </c>
      <c r="B182" s="11">
        <f>RRICC</f>
        <v>134500</v>
      </c>
      <c r="C182" s="7">
        <f>RR_ID</f>
        <v>5</v>
      </c>
      <c r="D182" s="1" t="str">
        <f>RR_SHORT_NAME</f>
        <v>KCS</v>
      </c>
      <c r="E182" s="1" t="str">
        <f>RR_NAME</f>
        <v>Kansas City Southern Railway Company</v>
      </c>
      <c r="F182" s="1" t="s">
        <v>47182</v>
      </c>
      <c r="G182" s="6">
        <f>E1L209C5</f>
        <v>0</v>
      </c>
    </row>
    <row r="183" spans="1:7" x14ac:dyDescent="0.2">
      <c r="A183" s="11">
        <f>CURRENT_YEAR</f>
        <v>2018</v>
      </c>
      <c r="B183" s="11">
        <f>RRICC</f>
        <v>134500</v>
      </c>
      <c r="C183" s="7">
        <f>RR_ID</f>
        <v>5</v>
      </c>
      <c r="D183" s="1" t="str">
        <f>RR_SHORT_NAME</f>
        <v>KCS</v>
      </c>
      <c r="E183" s="1" t="str">
        <f>RR_NAME</f>
        <v>Kansas City Southern Railway Company</v>
      </c>
      <c r="F183" s="1" t="s">
        <v>47183</v>
      </c>
      <c r="G183" s="6">
        <f>E1L209C6</f>
        <v>0</v>
      </c>
    </row>
    <row r="184" spans="1:7" x14ac:dyDescent="0.2">
      <c r="A184" s="11">
        <f>CURRENT_YEAR</f>
        <v>2018</v>
      </c>
      <c r="B184" s="11">
        <f>RRICC</f>
        <v>134500</v>
      </c>
      <c r="C184" s="7">
        <f>RR_ID</f>
        <v>5</v>
      </c>
      <c r="D184" s="1" t="str">
        <f>RR_SHORT_NAME</f>
        <v>KCS</v>
      </c>
      <c r="E184" s="1" t="str">
        <f>RR_NAME</f>
        <v>Kansas City Southern Railway Company</v>
      </c>
      <c r="F184" s="1" t="s">
        <v>47184</v>
      </c>
      <c r="G184" s="6">
        <f>E1L209C7</f>
        <v>0</v>
      </c>
    </row>
    <row r="185" spans="1:7" x14ac:dyDescent="0.2">
      <c r="A185" s="11">
        <f>CURRENT_YEAR</f>
        <v>2018</v>
      </c>
      <c r="B185" s="11">
        <f>RRICC</f>
        <v>134500</v>
      </c>
      <c r="C185" s="7">
        <f>RR_ID</f>
        <v>5</v>
      </c>
      <c r="D185" s="1" t="str">
        <f>RR_SHORT_NAME</f>
        <v>KCS</v>
      </c>
      <c r="E185" s="1" t="str">
        <f>RR_NAME</f>
        <v>Kansas City Southern Railway Company</v>
      </c>
      <c r="F185" s="1" t="s">
        <v>47185</v>
      </c>
      <c r="G185" s="6">
        <f>E1L209C8</f>
        <v>1027.5949763408744</v>
      </c>
    </row>
    <row r="186" spans="1:7" x14ac:dyDescent="0.2">
      <c r="A186" s="11">
        <f>CURRENT_YEAR</f>
        <v>2018</v>
      </c>
      <c r="B186" s="11">
        <f>RRICC</f>
        <v>134500</v>
      </c>
      <c r="C186" s="7">
        <f>RR_ID</f>
        <v>5</v>
      </c>
      <c r="D186" s="1" t="str">
        <f>RR_SHORT_NAME</f>
        <v>KCS</v>
      </c>
      <c r="E186" s="1" t="str">
        <f>RR_NAME</f>
        <v>Kansas City Southern Railway Company</v>
      </c>
      <c r="F186" s="1" t="s">
        <v>47186</v>
      </c>
      <c r="G186" s="6">
        <f>E1L209C9</f>
        <v>0</v>
      </c>
    </row>
    <row r="187" spans="1:7" x14ac:dyDescent="0.2">
      <c r="A187" s="11">
        <f>CURRENT_YEAR</f>
        <v>2018</v>
      </c>
      <c r="B187" s="11">
        <f>RRICC</f>
        <v>134500</v>
      </c>
      <c r="C187" s="7">
        <f>RR_ID</f>
        <v>5</v>
      </c>
      <c r="D187" s="1" t="str">
        <f>RR_SHORT_NAME</f>
        <v>KCS</v>
      </c>
      <c r="E187" s="1" t="str">
        <f>RR_NAME</f>
        <v>Kansas City Southern Railway Company</v>
      </c>
      <c r="F187" s="1" t="s">
        <v>47187</v>
      </c>
      <c r="G187" s="6">
        <f>E1L209C10</f>
        <v>0</v>
      </c>
    </row>
    <row r="188" spans="1:7" x14ac:dyDescent="0.2">
      <c r="A188" s="11">
        <f>CURRENT_YEAR</f>
        <v>2018</v>
      </c>
      <c r="B188" s="11">
        <f>RRICC</f>
        <v>134500</v>
      </c>
      <c r="C188" s="7">
        <f>RR_ID</f>
        <v>5</v>
      </c>
      <c r="D188" s="1" t="str">
        <f>RR_SHORT_NAME</f>
        <v>KCS</v>
      </c>
      <c r="E188" s="1" t="str">
        <f>RR_NAME</f>
        <v>Kansas City Southern Railway Company</v>
      </c>
      <c r="F188" s="1" t="s">
        <v>47188</v>
      </c>
      <c r="G188" s="6">
        <f>E1L209C11</f>
        <v>1027.5949763408744</v>
      </c>
    </row>
    <row r="189" spans="1:7" x14ac:dyDescent="0.2">
      <c r="A189" s="11">
        <f>CURRENT_YEAR</f>
        <v>2018</v>
      </c>
      <c r="B189" s="11">
        <f>RRICC</f>
        <v>134500</v>
      </c>
      <c r="C189" s="7">
        <f>RR_ID</f>
        <v>5</v>
      </c>
      <c r="D189" s="1" t="str">
        <f>RR_SHORT_NAME</f>
        <v>KCS</v>
      </c>
      <c r="E189" s="1" t="str">
        <f>RR_NAME</f>
        <v>Kansas City Southern Railway Company</v>
      </c>
      <c r="F189" s="1" t="s">
        <v>47189</v>
      </c>
      <c r="G189" s="6">
        <f>E1L209C12</f>
        <v>0</v>
      </c>
    </row>
    <row r="190" spans="1:7" x14ac:dyDescent="0.2">
      <c r="A190" s="11">
        <f>CURRENT_YEAR</f>
        <v>2018</v>
      </c>
      <c r="B190" s="11">
        <f>RRICC</f>
        <v>134500</v>
      </c>
      <c r="C190" s="7">
        <f>RR_ID</f>
        <v>5</v>
      </c>
      <c r="D190" s="1" t="str">
        <f>RR_SHORT_NAME</f>
        <v>KCS</v>
      </c>
      <c r="E190" s="1" t="str">
        <f>RR_NAME</f>
        <v>Kansas City Southern Railway Company</v>
      </c>
      <c r="F190" s="1" t="s">
        <v>47190</v>
      </c>
      <c r="G190" s="6">
        <f>E1L209C13</f>
        <v>0</v>
      </c>
    </row>
    <row r="191" spans="1:7" x14ac:dyDescent="0.2">
      <c r="A191" s="11">
        <f>CURRENT_YEAR</f>
        <v>2018</v>
      </c>
      <c r="B191" s="11">
        <f>RRICC</f>
        <v>134500</v>
      </c>
      <c r="C191" s="7">
        <f>RR_ID</f>
        <v>5</v>
      </c>
      <c r="D191" s="1" t="str">
        <f>RR_SHORT_NAME</f>
        <v>KCS</v>
      </c>
      <c r="E191" s="1" t="str">
        <f>RR_NAME</f>
        <v>Kansas City Southern Railway Company</v>
      </c>
      <c r="F191" s="1" t="s">
        <v>47191</v>
      </c>
      <c r="G191" s="6">
        <f>E1L210C1</f>
        <v>0</v>
      </c>
    </row>
    <row r="192" spans="1:7" x14ac:dyDescent="0.2">
      <c r="A192" s="11">
        <f>CURRENT_YEAR</f>
        <v>2018</v>
      </c>
      <c r="B192" s="11">
        <f>RRICC</f>
        <v>134500</v>
      </c>
      <c r="C192" s="7">
        <f>RR_ID</f>
        <v>5</v>
      </c>
      <c r="D192" s="1" t="str">
        <f>RR_SHORT_NAME</f>
        <v>KCS</v>
      </c>
      <c r="E192" s="1" t="str">
        <f>RR_NAME</f>
        <v>Kansas City Southern Railway Company</v>
      </c>
      <c r="F192" s="1" t="s">
        <v>47192</v>
      </c>
      <c r="G192" s="6">
        <f>E1L210C2</f>
        <v>9.4532607801342483E-2</v>
      </c>
    </row>
    <row r="193" spans="1:7" x14ac:dyDescent="0.2">
      <c r="A193" s="11">
        <f>CURRENT_YEAR</f>
        <v>2018</v>
      </c>
      <c r="B193" s="11">
        <f>RRICC</f>
        <v>134500</v>
      </c>
      <c r="C193" s="7">
        <f>RR_ID</f>
        <v>5</v>
      </c>
      <c r="D193" s="1" t="str">
        <f>RR_SHORT_NAME</f>
        <v>KCS</v>
      </c>
      <c r="E193" s="1" t="str">
        <f>RR_NAME</f>
        <v>Kansas City Southern Railway Company</v>
      </c>
      <c r="F193" s="1" t="s">
        <v>47193</v>
      </c>
      <c r="G193" s="6">
        <f>E1L210C3</f>
        <v>0</v>
      </c>
    </row>
    <row r="194" spans="1:7" x14ac:dyDescent="0.2">
      <c r="A194" s="11">
        <f>CURRENT_YEAR</f>
        <v>2018</v>
      </c>
      <c r="B194" s="11">
        <f>RRICC</f>
        <v>134500</v>
      </c>
      <c r="C194" s="7">
        <f>RR_ID</f>
        <v>5</v>
      </c>
      <c r="D194" s="1" t="str">
        <f>RR_SHORT_NAME</f>
        <v>KCS</v>
      </c>
      <c r="E194" s="1" t="str">
        <f>RR_NAME</f>
        <v>Kansas City Southern Railway Company</v>
      </c>
      <c r="F194" s="1" t="s">
        <v>47194</v>
      </c>
      <c r="G194" s="6">
        <f>E1L210C4</f>
        <v>0</v>
      </c>
    </row>
    <row r="195" spans="1:7" x14ac:dyDescent="0.2">
      <c r="A195" s="11">
        <f>CURRENT_YEAR</f>
        <v>2018</v>
      </c>
      <c r="B195" s="11">
        <f>RRICC</f>
        <v>134500</v>
      </c>
      <c r="C195" s="7">
        <f>RR_ID</f>
        <v>5</v>
      </c>
      <c r="D195" s="1" t="str">
        <f>RR_SHORT_NAME</f>
        <v>KCS</v>
      </c>
      <c r="E195" s="1" t="str">
        <f>RR_NAME</f>
        <v>Kansas City Southern Railway Company</v>
      </c>
      <c r="F195" s="1" t="s">
        <v>47195</v>
      </c>
      <c r="G195" s="6">
        <f>E1L210C5</f>
        <v>0.24578478028348968</v>
      </c>
    </row>
    <row r="196" spans="1:7" x14ac:dyDescent="0.2">
      <c r="A196" s="11">
        <f>CURRENT_YEAR</f>
        <v>2018</v>
      </c>
      <c r="B196" s="11">
        <f>RRICC</f>
        <v>134500</v>
      </c>
      <c r="C196" s="7">
        <f>RR_ID</f>
        <v>5</v>
      </c>
      <c r="D196" s="1" t="str">
        <f>RR_SHORT_NAME</f>
        <v>KCS</v>
      </c>
      <c r="E196" s="1" t="str">
        <f>RR_NAME</f>
        <v>Kansas City Southern Railway Company</v>
      </c>
      <c r="F196" s="1" t="s">
        <v>47196</v>
      </c>
      <c r="G196" s="6">
        <f>E1L210C6</f>
        <v>0</v>
      </c>
    </row>
    <row r="197" spans="1:7" x14ac:dyDescent="0.2">
      <c r="A197" s="11">
        <f>CURRENT_YEAR</f>
        <v>2018</v>
      </c>
      <c r="B197" s="11">
        <f>RRICC</f>
        <v>134500</v>
      </c>
      <c r="C197" s="7">
        <f>RR_ID</f>
        <v>5</v>
      </c>
      <c r="D197" s="1" t="str">
        <f>RR_SHORT_NAME</f>
        <v>KCS</v>
      </c>
      <c r="E197" s="1" t="str">
        <f>RR_NAME</f>
        <v>Kansas City Southern Railway Company</v>
      </c>
      <c r="F197" s="1" t="s">
        <v>47197</v>
      </c>
      <c r="G197" s="6">
        <f>E1L210C7</f>
        <v>0</v>
      </c>
    </row>
    <row r="198" spans="1:7" x14ac:dyDescent="0.2">
      <c r="A198" s="11">
        <f>CURRENT_YEAR</f>
        <v>2018</v>
      </c>
      <c r="B198" s="11">
        <f>RRICC</f>
        <v>134500</v>
      </c>
      <c r="C198" s="7">
        <f>RR_ID</f>
        <v>5</v>
      </c>
      <c r="D198" s="1" t="str">
        <f>RR_SHORT_NAME</f>
        <v>KCS</v>
      </c>
      <c r="E198" s="1" t="str">
        <f>RR_NAME</f>
        <v>Kansas City Southern Railway Company</v>
      </c>
      <c r="F198" s="1" t="s">
        <v>47198</v>
      </c>
      <c r="G198" s="6">
        <f>E1L210C8</f>
        <v>17.871216979841297</v>
      </c>
    </row>
    <row r="199" spans="1:7" x14ac:dyDescent="0.2">
      <c r="A199" s="11">
        <f>CURRENT_YEAR</f>
        <v>2018</v>
      </c>
      <c r="B199" s="11">
        <f>RRICC</f>
        <v>134500</v>
      </c>
      <c r="C199" s="7">
        <f>RR_ID</f>
        <v>5</v>
      </c>
      <c r="D199" s="1" t="str">
        <f>RR_SHORT_NAME</f>
        <v>KCS</v>
      </c>
      <c r="E199" s="1" t="str">
        <f>RR_NAME</f>
        <v>Kansas City Southern Railway Company</v>
      </c>
      <c r="F199" s="1" t="s">
        <v>47199</v>
      </c>
      <c r="G199" s="6">
        <f>E1L210C9</f>
        <v>0</v>
      </c>
    </row>
    <row r="200" spans="1:7" x14ac:dyDescent="0.2">
      <c r="A200" s="11">
        <f>CURRENT_YEAR</f>
        <v>2018</v>
      </c>
      <c r="B200" s="11">
        <f>RRICC</f>
        <v>134500</v>
      </c>
      <c r="C200" s="7">
        <f>RR_ID</f>
        <v>5</v>
      </c>
      <c r="D200" s="1" t="str">
        <f>RR_SHORT_NAME</f>
        <v>KCS</v>
      </c>
      <c r="E200" s="1" t="str">
        <f>RR_NAME</f>
        <v>Kansas City Southern Railway Company</v>
      </c>
      <c r="F200" s="1" t="s">
        <v>47200</v>
      </c>
      <c r="G200" s="6">
        <f>E1L210C10</f>
        <v>0</v>
      </c>
    </row>
    <row r="201" spans="1:7" x14ac:dyDescent="0.2">
      <c r="A201" s="11">
        <f>CURRENT_YEAR</f>
        <v>2018</v>
      </c>
      <c r="B201" s="11">
        <f>RRICC</f>
        <v>134500</v>
      </c>
      <c r="C201" s="7">
        <f>RR_ID</f>
        <v>5</v>
      </c>
      <c r="D201" s="1" t="str">
        <f>RR_SHORT_NAME</f>
        <v>KCS</v>
      </c>
      <c r="E201" s="1" t="str">
        <f>RR_NAME</f>
        <v>Kansas City Southern Railway Company</v>
      </c>
      <c r="F201" s="1" t="s">
        <v>47201</v>
      </c>
      <c r="G201" s="6">
        <f>E1L210C11</f>
        <v>17.871216979841297</v>
      </c>
    </row>
    <row r="202" spans="1:7" x14ac:dyDescent="0.2">
      <c r="A202" s="11">
        <f>CURRENT_YEAR</f>
        <v>2018</v>
      </c>
      <c r="B202" s="11">
        <f>RRICC</f>
        <v>134500</v>
      </c>
      <c r="C202" s="7">
        <f>RR_ID</f>
        <v>5</v>
      </c>
      <c r="D202" s="1" t="str">
        <f>RR_SHORT_NAME</f>
        <v>KCS</v>
      </c>
      <c r="E202" s="1" t="str">
        <f>RR_NAME</f>
        <v>Kansas City Southern Railway Company</v>
      </c>
      <c r="F202" s="1" t="s">
        <v>47202</v>
      </c>
      <c r="G202" s="6">
        <f>E1L210C12</f>
        <v>0</v>
      </c>
    </row>
    <row r="203" spans="1:7" x14ac:dyDescent="0.2">
      <c r="A203" s="11">
        <f>CURRENT_YEAR</f>
        <v>2018</v>
      </c>
      <c r="B203" s="11">
        <f>RRICC</f>
        <v>134500</v>
      </c>
      <c r="C203" s="7">
        <f>RR_ID</f>
        <v>5</v>
      </c>
      <c r="D203" s="1" t="str">
        <f>RR_SHORT_NAME</f>
        <v>KCS</v>
      </c>
      <c r="E203" s="1" t="str">
        <f>RR_NAME</f>
        <v>Kansas City Southern Railway Company</v>
      </c>
      <c r="F203" s="1" t="s">
        <v>47203</v>
      </c>
      <c r="G203" s="6">
        <f>E1L210C13</f>
        <v>0</v>
      </c>
    </row>
    <row r="204" spans="1:7" x14ac:dyDescent="0.2">
      <c r="A204" s="11">
        <f>CURRENT_YEAR</f>
        <v>2018</v>
      </c>
      <c r="B204" s="11">
        <f>RRICC</f>
        <v>134500</v>
      </c>
      <c r="C204" s="7">
        <f>RR_ID</f>
        <v>5</v>
      </c>
      <c r="D204" s="1" t="str">
        <f>RR_SHORT_NAME</f>
        <v>KCS</v>
      </c>
      <c r="E204" s="1" t="str">
        <f>RR_NAME</f>
        <v>Kansas City Southern Railway Company</v>
      </c>
      <c r="F204" s="1" t="s">
        <v>47204</v>
      </c>
      <c r="G204" s="6">
        <f>E1L211C1</f>
        <v>0</v>
      </c>
    </row>
    <row r="205" spans="1:7" x14ac:dyDescent="0.2">
      <c r="A205" s="11">
        <f>CURRENT_YEAR</f>
        <v>2018</v>
      </c>
      <c r="B205" s="11">
        <f>RRICC</f>
        <v>134500</v>
      </c>
      <c r="C205" s="7">
        <f>RR_ID</f>
        <v>5</v>
      </c>
      <c r="D205" s="1" t="str">
        <f>RR_SHORT_NAME</f>
        <v>KCS</v>
      </c>
      <c r="E205" s="1" t="str">
        <f>RR_NAME</f>
        <v>Kansas City Southern Railway Company</v>
      </c>
      <c r="F205" s="1" t="s">
        <v>47205</v>
      </c>
      <c r="G205" s="6">
        <f>E1L211C2</f>
        <v>3.5040705790527732E-2</v>
      </c>
    </row>
    <row r="206" spans="1:7" x14ac:dyDescent="0.2">
      <c r="A206" s="11">
        <f>CURRENT_YEAR</f>
        <v>2018</v>
      </c>
      <c r="B206" s="11">
        <f>RRICC</f>
        <v>134500</v>
      </c>
      <c r="C206" s="7">
        <f>RR_ID</f>
        <v>5</v>
      </c>
      <c r="D206" s="1" t="str">
        <f>RR_SHORT_NAME</f>
        <v>KCS</v>
      </c>
      <c r="E206" s="1" t="str">
        <f>RR_NAME</f>
        <v>Kansas City Southern Railway Company</v>
      </c>
      <c r="F206" s="1" t="s">
        <v>47206</v>
      </c>
      <c r="G206" s="6">
        <f>E1L211C3</f>
        <v>0</v>
      </c>
    </row>
    <row r="207" spans="1:7" x14ac:dyDescent="0.2">
      <c r="A207" s="11">
        <f>CURRENT_YEAR</f>
        <v>2018</v>
      </c>
      <c r="B207" s="11">
        <f>RRICC</f>
        <v>134500</v>
      </c>
      <c r="C207" s="7">
        <f>RR_ID</f>
        <v>5</v>
      </c>
      <c r="D207" s="1" t="str">
        <f>RR_SHORT_NAME</f>
        <v>KCS</v>
      </c>
      <c r="E207" s="1" t="str">
        <f>RR_NAME</f>
        <v>Kansas City Southern Railway Company</v>
      </c>
      <c r="F207" s="1" t="s">
        <v>47207</v>
      </c>
      <c r="G207" s="6">
        <f>E1L211C4</f>
        <v>0</v>
      </c>
    </row>
    <row r="208" spans="1:7" x14ac:dyDescent="0.2">
      <c r="A208" s="11">
        <f>CURRENT_YEAR</f>
        <v>2018</v>
      </c>
      <c r="B208" s="11">
        <f>RRICC</f>
        <v>134500</v>
      </c>
      <c r="C208" s="7">
        <f>RR_ID</f>
        <v>5</v>
      </c>
      <c r="D208" s="1" t="str">
        <f>RR_SHORT_NAME</f>
        <v>KCS</v>
      </c>
      <c r="E208" s="1" t="str">
        <f>RR_NAME</f>
        <v>Kansas City Southern Railway Company</v>
      </c>
      <c r="F208" s="1" t="s">
        <v>47208</v>
      </c>
      <c r="G208" s="6">
        <f>E1L211C5</f>
        <v>9.1105835055372092E-2</v>
      </c>
    </row>
    <row r="209" spans="1:7" x14ac:dyDescent="0.2">
      <c r="A209" s="11">
        <f>CURRENT_YEAR</f>
        <v>2018</v>
      </c>
      <c r="B209" s="11">
        <f>RRICC</f>
        <v>134500</v>
      </c>
      <c r="C209" s="7">
        <f>RR_ID</f>
        <v>5</v>
      </c>
      <c r="D209" s="1" t="str">
        <f>RR_SHORT_NAME</f>
        <v>KCS</v>
      </c>
      <c r="E209" s="1" t="str">
        <f>RR_NAME</f>
        <v>Kansas City Southern Railway Company</v>
      </c>
      <c r="F209" s="1" t="s">
        <v>47209</v>
      </c>
      <c r="G209" s="6">
        <f>E1L211C6</f>
        <v>0</v>
      </c>
    </row>
    <row r="210" spans="1:7" x14ac:dyDescent="0.2">
      <c r="A210" s="11">
        <f>CURRENT_YEAR</f>
        <v>2018</v>
      </c>
      <c r="B210" s="11">
        <f>RRICC</f>
        <v>134500</v>
      </c>
      <c r="C210" s="7">
        <f>RR_ID</f>
        <v>5</v>
      </c>
      <c r="D210" s="1" t="str">
        <f>RR_SHORT_NAME</f>
        <v>KCS</v>
      </c>
      <c r="E210" s="1" t="str">
        <f>RR_NAME</f>
        <v>Kansas City Southern Railway Company</v>
      </c>
      <c r="F210" s="1" t="s">
        <v>47210</v>
      </c>
      <c r="G210" s="6">
        <f>E1L211C7</f>
        <v>0</v>
      </c>
    </row>
    <row r="211" spans="1:7" x14ac:dyDescent="0.2">
      <c r="A211" s="11">
        <f>CURRENT_YEAR</f>
        <v>2018</v>
      </c>
      <c r="B211" s="11">
        <f>RRICC</f>
        <v>134500</v>
      </c>
      <c r="C211" s="7">
        <f>RR_ID</f>
        <v>5</v>
      </c>
      <c r="D211" s="1" t="str">
        <f>RR_SHORT_NAME</f>
        <v>KCS</v>
      </c>
      <c r="E211" s="1" t="str">
        <f>RR_NAME</f>
        <v>Kansas City Southern Railway Company</v>
      </c>
      <c r="F211" s="1" t="s">
        <v>47211</v>
      </c>
      <c r="G211" s="6">
        <f>E1L211C8</f>
        <v>9.5778703921104391</v>
      </c>
    </row>
    <row r="212" spans="1:7" x14ac:dyDescent="0.2">
      <c r="A212" s="11">
        <f>CURRENT_YEAR</f>
        <v>2018</v>
      </c>
      <c r="B212" s="11">
        <f>RRICC</f>
        <v>134500</v>
      </c>
      <c r="C212" s="7">
        <f>RR_ID</f>
        <v>5</v>
      </c>
      <c r="D212" s="1" t="str">
        <f>RR_SHORT_NAME</f>
        <v>KCS</v>
      </c>
      <c r="E212" s="1" t="str">
        <f>RR_NAME</f>
        <v>Kansas City Southern Railway Company</v>
      </c>
      <c r="F212" s="1" t="s">
        <v>47212</v>
      </c>
      <c r="G212" s="6">
        <f>E1L211C9</f>
        <v>0</v>
      </c>
    </row>
    <row r="213" spans="1:7" x14ac:dyDescent="0.2">
      <c r="A213" s="11">
        <f>CURRENT_YEAR</f>
        <v>2018</v>
      </c>
      <c r="B213" s="11">
        <f>RRICC</f>
        <v>134500</v>
      </c>
      <c r="C213" s="7">
        <f>RR_ID</f>
        <v>5</v>
      </c>
      <c r="D213" s="1" t="str">
        <f>RR_SHORT_NAME</f>
        <v>KCS</v>
      </c>
      <c r="E213" s="1" t="str">
        <f>RR_NAME</f>
        <v>Kansas City Southern Railway Company</v>
      </c>
      <c r="F213" s="1" t="s">
        <v>47213</v>
      </c>
      <c r="G213" s="6">
        <f>E1L211C10</f>
        <v>0</v>
      </c>
    </row>
    <row r="214" spans="1:7" x14ac:dyDescent="0.2">
      <c r="A214" s="11">
        <f>CURRENT_YEAR</f>
        <v>2018</v>
      </c>
      <c r="B214" s="11">
        <f>RRICC</f>
        <v>134500</v>
      </c>
      <c r="C214" s="7">
        <f>RR_ID</f>
        <v>5</v>
      </c>
      <c r="D214" s="1" t="str">
        <f>RR_SHORT_NAME</f>
        <v>KCS</v>
      </c>
      <c r="E214" s="1" t="str">
        <f>RR_NAME</f>
        <v>Kansas City Southern Railway Company</v>
      </c>
      <c r="F214" s="1" t="s">
        <v>47214</v>
      </c>
      <c r="G214" s="6">
        <f>E1L211C11</f>
        <v>9.5778703921104391</v>
      </c>
    </row>
    <row r="215" spans="1:7" x14ac:dyDescent="0.2">
      <c r="A215" s="11">
        <f>CURRENT_YEAR</f>
        <v>2018</v>
      </c>
      <c r="B215" s="11">
        <f>RRICC</f>
        <v>134500</v>
      </c>
      <c r="C215" s="7">
        <f>RR_ID</f>
        <v>5</v>
      </c>
      <c r="D215" s="1" t="str">
        <f>RR_SHORT_NAME</f>
        <v>KCS</v>
      </c>
      <c r="E215" s="1" t="str">
        <f>RR_NAME</f>
        <v>Kansas City Southern Railway Company</v>
      </c>
      <c r="F215" s="1" t="s">
        <v>47215</v>
      </c>
      <c r="G215" s="6">
        <f>E1L211C12</f>
        <v>0</v>
      </c>
    </row>
    <row r="216" spans="1:7" x14ac:dyDescent="0.2">
      <c r="A216" s="11">
        <f>CURRENT_YEAR</f>
        <v>2018</v>
      </c>
      <c r="B216" s="11">
        <f>RRICC</f>
        <v>134500</v>
      </c>
      <c r="C216" s="7">
        <f>RR_ID</f>
        <v>5</v>
      </c>
      <c r="D216" s="1" t="str">
        <f>RR_SHORT_NAME</f>
        <v>KCS</v>
      </c>
      <c r="E216" s="1" t="str">
        <f>RR_NAME</f>
        <v>Kansas City Southern Railway Company</v>
      </c>
      <c r="F216" s="1" t="s">
        <v>47216</v>
      </c>
      <c r="G216" s="6">
        <f>E1L211C13</f>
        <v>0.16492845706655992</v>
      </c>
    </row>
    <row r="217" spans="1:7" x14ac:dyDescent="0.2">
      <c r="A217" s="11">
        <f>CURRENT_YEAR</f>
        <v>2018</v>
      </c>
      <c r="B217" s="11">
        <f>RRICC</f>
        <v>134500</v>
      </c>
      <c r="C217" s="7">
        <f>RR_ID</f>
        <v>5</v>
      </c>
      <c r="D217" s="1" t="str">
        <f>RR_SHORT_NAME</f>
        <v>KCS</v>
      </c>
      <c r="E217" s="1" t="str">
        <f>RR_NAME</f>
        <v>Kansas City Southern Railway Company</v>
      </c>
      <c r="F217" s="1" t="s">
        <v>47217</v>
      </c>
      <c r="G217" s="6">
        <f>E1L212C1</f>
        <v>0</v>
      </c>
    </row>
    <row r="218" spans="1:7" x14ac:dyDescent="0.2">
      <c r="A218" s="11">
        <f>CURRENT_YEAR</f>
        <v>2018</v>
      </c>
      <c r="B218" s="11">
        <f>RRICC</f>
        <v>134500</v>
      </c>
      <c r="C218" s="7">
        <f>RR_ID</f>
        <v>5</v>
      </c>
      <c r="D218" s="1" t="str">
        <f>RR_SHORT_NAME</f>
        <v>KCS</v>
      </c>
      <c r="E218" s="1" t="str">
        <f>RR_NAME</f>
        <v>Kansas City Southern Railway Company</v>
      </c>
      <c r="F218" s="1" t="s">
        <v>47218</v>
      </c>
      <c r="G218" s="6">
        <f>E1L212C2</f>
        <v>0.16879131194233798</v>
      </c>
    </row>
    <row r="219" spans="1:7" x14ac:dyDescent="0.2">
      <c r="A219" s="11">
        <f>CURRENT_YEAR</f>
        <v>2018</v>
      </c>
      <c r="B219" s="11">
        <f>RRICC</f>
        <v>134500</v>
      </c>
      <c r="C219" s="7">
        <f>RR_ID</f>
        <v>5</v>
      </c>
      <c r="D219" s="1" t="str">
        <f>RR_SHORT_NAME</f>
        <v>KCS</v>
      </c>
      <c r="E219" s="1" t="str">
        <f>RR_NAME</f>
        <v>Kansas City Southern Railway Company</v>
      </c>
      <c r="F219" s="1" t="s">
        <v>47219</v>
      </c>
      <c r="G219" s="6">
        <f>E1L212C3</f>
        <v>2.3720684002641566</v>
      </c>
    </row>
    <row r="220" spans="1:7" x14ac:dyDescent="0.2">
      <c r="A220" s="11">
        <f>CURRENT_YEAR</f>
        <v>2018</v>
      </c>
      <c r="B220" s="11">
        <f>RRICC</f>
        <v>134500</v>
      </c>
      <c r="C220" s="7">
        <f>RR_ID</f>
        <v>5</v>
      </c>
      <c r="D220" s="1" t="str">
        <f>RR_SHORT_NAME</f>
        <v>KCS</v>
      </c>
      <c r="E220" s="1" t="str">
        <f>RR_NAME</f>
        <v>Kansas City Southern Railway Company</v>
      </c>
      <c r="F220" s="1" t="s">
        <v>47220</v>
      </c>
      <c r="G220" s="6">
        <f>E1L212C4</f>
        <v>0</v>
      </c>
    </row>
    <row r="221" spans="1:7" x14ac:dyDescent="0.2">
      <c r="A221" s="11">
        <f>CURRENT_YEAR</f>
        <v>2018</v>
      </c>
      <c r="B221" s="11">
        <f>RRICC</f>
        <v>134500</v>
      </c>
      <c r="C221" s="7">
        <f>RR_ID</f>
        <v>5</v>
      </c>
      <c r="D221" s="1" t="str">
        <f>RR_SHORT_NAME</f>
        <v>KCS</v>
      </c>
      <c r="E221" s="1" t="str">
        <f>RR_NAME</f>
        <v>Kansas City Southern Railway Company</v>
      </c>
      <c r="F221" s="1" t="s">
        <v>47221</v>
      </c>
      <c r="G221" s="6">
        <f>E1L212C5</f>
        <v>0.43885741105007914</v>
      </c>
    </row>
    <row r="222" spans="1:7" x14ac:dyDescent="0.2">
      <c r="A222" s="11">
        <f>CURRENT_YEAR</f>
        <v>2018</v>
      </c>
      <c r="B222" s="11">
        <f>RRICC</f>
        <v>134500</v>
      </c>
      <c r="C222" s="7">
        <f>RR_ID</f>
        <v>5</v>
      </c>
      <c r="D222" s="1" t="str">
        <f>RR_SHORT_NAME</f>
        <v>KCS</v>
      </c>
      <c r="E222" s="1" t="str">
        <f>RR_NAME</f>
        <v>Kansas City Southern Railway Company</v>
      </c>
      <c r="F222" s="1" t="s">
        <v>47222</v>
      </c>
      <c r="G222" s="6">
        <f>E1L212C6</f>
        <v>6.1673778406868074</v>
      </c>
    </row>
    <row r="223" spans="1:7" x14ac:dyDescent="0.2">
      <c r="A223" s="11">
        <f>CURRENT_YEAR</f>
        <v>2018</v>
      </c>
      <c r="B223" s="11">
        <f>RRICC</f>
        <v>134500</v>
      </c>
      <c r="C223" s="7">
        <f>RR_ID</f>
        <v>5</v>
      </c>
      <c r="D223" s="1" t="str">
        <f>RR_SHORT_NAME</f>
        <v>KCS</v>
      </c>
      <c r="E223" s="1" t="str">
        <f>RR_NAME</f>
        <v>Kansas City Southern Railway Company</v>
      </c>
      <c r="F223" s="1" t="s">
        <v>47223</v>
      </c>
      <c r="G223" s="6">
        <f>E1L212C7</f>
        <v>0</v>
      </c>
    </row>
    <row r="224" spans="1:7" x14ac:dyDescent="0.2">
      <c r="A224" s="11">
        <f>CURRENT_YEAR</f>
        <v>2018</v>
      </c>
      <c r="B224" s="11">
        <f>RRICC</f>
        <v>134500</v>
      </c>
      <c r="C224" s="7">
        <f>RR_ID</f>
        <v>5</v>
      </c>
      <c r="D224" s="1" t="str">
        <f>RR_SHORT_NAME</f>
        <v>KCS</v>
      </c>
      <c r="E224" s="1" t="str">
        <f>RR_NAME</f>
        <v>Kansas City Southern Railway Company</v>
      </c>
      <c r="F224" s="1" t="s">
        <v>47224</v>
      </c>
      <c r="G224" s="6">
        <f>E1L212C8</f>
        <v>51.89183681914524</v>
      </c>
    </row>
    <row r="225" spans="1:7" x14ac:dyDescent="0.2">
      <c r="A225" s="11">
        <f>CURRENT_YEAR</f>
        <v>2018</v>
      </c>
      <c r="B225" s="11">
        <f>RRICC</f>
        <v>134500</v>
      </c>
      <c r="C225" s="7">
        <f>RR_ID</f>
        <v>5</v>
      </c>
      <c r="D225" s="1" t="str">
        <f>RR_SHORT_NAME</f>
        <v>KCS</v>
      </c>
      <c r="E225" s="1" t="str">
        <f>RR_NAME</f>
        <v>Kansas City Southern Railway Company</v>
      </c>
      <c r="F225" s="1" t="s">
        <v>47225</v>
      </c>
      <c r="G225" s="6">
        <f>E1L212C9</f>
        <v>239.29144718655817</v>
      </c>
    </row>
    <row r="226" spans="1:7" x14ac:dyDescent="0.2">
      <c r="A226" s="11">
        <f>CURRENT_YEAR</f>
        <v>2018</v>
      </c>
      <c r="B226" s="11">
        <f>RRICC</f>
        <v>134500</v>
      </c>
      <c r="C226" s="7">
        <f>RR_ID</f>
        <v>5</v>
      </c>
      <c r="D226" s="1" t="str">
        <f>RR_SHORT_NAME</f>
        <v>KCS</v>
      </c>
      <c r="E226" s="1" t="str">
        <f>RR_NAME</f>
        <v>Kansas City Southern Railway Company</v>
      </c>
      <c r="F226" s="1" t="s">
        <v>47226</v>
      </c>
      <c r="G226" s="6">
        <f>E1L212C10</f>
        <v>0</v>
      </c>
    </row>
    <row r="227" spans="1:7" x14ac:dyDescent="0.2">
      <c r="A227" s="11">
        <f>CURRENT_YEAR</f>
        <v>2018</v>
      </c>
      <c r="B227" s="11">
        <f>RRICC</f>
        <v>134500</v>
      </c>
      <c r="C227" s="7">
        <f>RR_ID</f>
        <v>5</v>
      </c>
      <c r="D227" s="1" t="str">
        <f>RR_SHORT_NAME</f>
        <v>KCS</v>
      </c>
      <c r="E227" s="1" t="str">
        <f>RR_NAME</f>
        <v>Kansas City Southern Railway Company</v>
      </c>
      <c r="F227" s="1" t="s">
        <v>47227</v>
      </c>
      <c r="G227" s="6">
        <f>E1L212C11</f>
        <v>51.891836819145254</v>
      </c>
    </row>
    <row r="228" spans="1:7" x14ac:dyDescent="0.2">
      <c r="A228" s="11">
        <f>CURRENT_YEAR</f>
        <v>2018</v>
      </c>
      <c r="B228" s="11">
        <f>RRICC</f>
        <v>134500</v>
      </c>
      <c r="C228" s="7">
        <f>RR_ID</f>
        <v>5</v>
      </c>
      <c r="D228" s="1" t="str">
        <f>RR_SHORT_NAME</f>
        <v>KCS</v>
      </c>
      <c r="E228" s="1" t="str">
        <f>RR_NAME</f>
        <v>Kansas City Southern Railway Company</v>
      </c>
      <c r="F228" s="1" t="s">
        <v>47228</v>
      </c>
      <c r="G228" s="6">
        <f>E1L212C12</f>
        <v>239.29144718655817</v>
      </c>
    </row>
    <row r="229" spans="1:7" x14ac:dyDescent="0.2">
      <c r="A229" s="11">
        <f>CURRENT_YEAR</f>
        <v>2018</v>
      </c>
      <c r="B229" s="11">
        <f>RRICC</f>
        <v>134500</v>
      </c>
      <c r="C229" s="7">
        <f>RR_ID</f>
        <v>5</v>
      </c>
      <c r="D229" s="1" t="str">
        <f>RR_SHORT_NAME</f>
        <v>KCS</v>
      </c>
      <c r="E229" s="1" t="str">
        <f>RR_NAME</f>
        <v>Kansas City Southern Railway Company</v>
      </c>
      <c r="F229" s="1" t="s">
        <v>47229</v>
      </c>
      <c r="G229" s="6">
        <f>E1L212C13</f>
        <v>0.4489691304000008</v>
      </c>
    </row>
    <row r="230" spans="1:7" x14ac:dyDescent="0.2">
      <c r="A230" s="11">
        <f>CURRENT_YEAR</f>
        <v>2018</v>
      </c>
      <c r="B230" s="11">
        <f>RRICC</f>
        <v>134500</v>
      </c>
      <c r="C230" s="7">
        <f>RR_ID</f>
        <v>5</v>
      </c>
      <c r="D230" s="1" t="str">
        <f>RR_SHORT_NAME</f>
        <v>KCS</v>
      </c>
      <c r="E230" s="1" t="str">
        <f>RR_NAME</f>
        <v>Kansas City Southern Railway Company</v>
      </c>
      <c r="F230" s="1" t="s">
        <v>47230</v>
      </c>
      <c r="G230" s="6">
        <f>E1L213C1</f>
        <v>5.4905718193822786</v>
      </c>
    </row>
    <row r="231" spans="1:7" x14ac:dyDescent="0.2">
      <c r="A231" s="11">
        <f>CURRENT_YEAR</f>
        <v>2018</v>
      </c>
      <c r="B231" s="11">
        <f>RRICC</f>
        <v>134500</v>
      </c>
      <c r="C231" s="7">
        <f>RR_ID</f>
        <v>5</v>
      </c>
      <c r="D231" s="1" t="str">
        <f>RR_SHORT_NAME</f>
        <v>KCS</v>
      </c>
      <c r="E231" s="1" t="str">
        <f>RR_NAME</f>
        <v>Kansas City Southern Railway Company</v>
      </c>
      <c r="F231" s="1" t="s">
        <v>47231</v>
      </c>
      <c r="G231" s="6">
        <f>E1L213C2</f>
        <v>0.2077502547051587</v>
      </c>
    </row>
    <row r="232" spans="1:7" x14ac:dyDescent="0.2">
      <c r="A232" s="11">
        <f>CURRENT_YEAR</f>
        <v>2018</v>
      </c>
      <c r="B232" s="11">
        <f>RRICC</f>
        <v>134500</v>
      </c>
      <c r="C232" s="7">
        <f>RR_ID</f>
        <v>5</v>
      </c>
      <c r="D232" s="1" t="str">
        <f>RR_SHORT_NAME</f>
        <v>KCS</v>
      </c>
      <c r="E232" s="1" t="str">
        <f>RR_NAME</f>
        <v>Kansas City Southern Railway Company</v>
      </c>
      <c r="F232" s="1" t="s">
        <v>47232</v>
      </c>
      <c r="G232" s="6">
        <f>E1L213C3</f>
        <v>0.26363578076683614</v>
      </c>
    </row>
    <row r="233" spans="1:7" x14ac:dyDescent="0.2">
      <c r="A233" s="11">
        <f>CURRENT_YEAR</f>
        <v>2018</v>
      </c>
      <c r="B233" s="11">
        <f>RRICC</f>
        <v>134500</v>
      </c>
      <c r="C233" s="7">
        <f>RR_ID</f>
        <v>5</v>
      </c>
      <c r="D233" s="1" t="str">
        <f>RR_SHORT_NAME</f>
        <v>KCS</v>
      </c>
      <c r="E233" s="1" t="str">
        <f>RR_NAME</f>
        <v>Kansas City Southern Railway Company</v>
      </c>
      <c r="F233" s="1" t="s">
        <v>47233</v>
      </c>
      <c r="G233" s="6">
        <f>E1L213C4</f>
        <v>14.275486730393897</v>
      </c>
    </row>
    <row r="234" spans="1:7" x14ac:dyDescent="0.2">
      <c r="A234" s="11">
        <f>CURRENT_YEAR</f>
        <v>2018</v>
      </c>
      <c r="B234" s="11">
        <f>RRICC</f>
        <v>134500</v>
      </c>
      <c r="C234" s="7">
        <f>RR_ID</f>
        <v>5</v>
      </c>
      <c r="D234" s="1" t="str">
        <f>RR_SHORT_NAME</f>
        <v>KCS</v>
      </c>
      <c r="E234" s="1" t="str">
        <f>RR_NAME</f>
        <v>Kansas City Southern Railway Company</v>
      </c>
      <c r="F234" s="1" t="s">
        <v>47234</v>
      </c>
      <c r="G234" s="6">
        <f>E1L213C5</f>
        <v>0.54015066223341124</v>
      </c>
    </row>
    <row r="235" spans="1:7" x14ac:dyDescent="0.2">
      <c r="A235" s="11">
        <f>CURRENT_YEAR</f>
        <v>2018</v>
      </c>
      <c r="B235" s="11">
        <f>RRICC</f>
        <v>134500</v>
      </c>
      <c r="C235" s="7">
        <f>RR_ID</f>
        <v>5</v>
      </c>
      <c r="D235" s="1" t="str">
        <f>RR_SHORT_NAME</f>
        <v>KCS</v>
      </c>
      <c r="E235" s="1" t="str">
        <f>RR_NAME</f>
        <v>Kansas City Southern Railway Company</v>
      </c>
      <c r="F235" s="1" t="s">
        <v>47235</v>
      </c>
      <c r="G235" s="6">
        <f>E1L213C6</f>
        <v>0.68545302999377167</v>
      </c>
    </row>
    <row r="236" spans="1:7" x14ac:dyDescent="0.2">
      <c r="A236" s="11">
        <f>CURRENT_YEAR</f>
        <v>2018</v>
      </c>
      <c r="B236" s="11">
        <f>RRICC</f>
        <v>134500</v>
      </c>
      <c r="C236" s="7">
        <f>RR_ID</f>
        <v>5</v>
      </c>
      <c r="D236" s="1" t="str">
        <f>RR_SHORT_NAME</f>
        <v>KCS</v>
      </c>
      <c r="E236" s="1" t="str">
        <f>RR_NAME</f>
        <v>Kansas City Southern Railway Company</v>
      </c>
      <c r="F236" s="1" t="s">
        <v>47236</v>
      </c>
      <c r="G236" s="6">
        <f>E1L213C7</f>
        <v>1008.026341545993</v>
      </c>
    </row>
    <row r="237" spans="1:7" x14ac:dyDescent="0.2">
      <c r="A237" s="11">
        <f>CURRENT_YEAR</f>
        <v>2018</v>
      </c>
      <c r="B237" s="11">
        <f>RRICC</f>
        <v>134500</v>
      </c>
      <c r="C237" s="7">
        <f>RR_ID</f>
        <v>5</v>
      </c>
      <c r="D237" s="1" t="str">
        <f>RR_SHORT_NAME</f>
        <v>KCS</v>
      </c>
      <c r="E237" s="1" t="str">
        <f>RR_NAME</f>
        <v>Kansas City Southern Railway Company</v>
      </c>
      <c r="F237" s="1" t="s">
        <v>47237</v>
      </c>
      <c r="G237" s="6">
        <f>E1L213C8</f>
        <v>361.24879674200531</v>
      </c>
    </row>
    <row r="238" spans="1:7" x14ac:dyDescent="0.2">
      <c r="A238" s="11">
        <f>CURRENT_YEAR</f>
        <v>2018</v>
      </c>
      <c r="B238" s="11">
        <f>RRICC</f>
        <v>134500</v>
      </c>
      <c r="C238" s="7">
        <f>RR_ID</f>
        <v>5</v>
      </c>
      <c r="D238" s="1" t="str">
        <f>RR_SHORT_NAME</f>
        <v>KCS</v>
      </c>
      <c r="E238" s="1" t="str">
        <f>RR_NAME</f>
        <v>Kansas City Southern Railway Company</v>
      </c>
      <c r="F238" s="1" t="s">
        <v>47238</v>
      </c>
      <c r="G238" s="6">
        <f>E1L213C9</f>
        <v>45.742302176944605</v>
      </c>
    </row>
    <row r="239" spans="1:7" x14ac:dyDescent="0.2">
      <c r="A239" s="11">
        <f>CURRENT_YEAR</f>
        <v>2018</v>
      </c>
      <c r="B239" s="11">
        <f>RRICC</f>
        <v>134500</v>
      </c>
      <c r="C239" s="7">
        <f>RR_ID</f>
        <v>5</v>
      </c>
      <c r="D239" s="1" t="str">
        <f>RR_SHORT_NAME</f>
        <v>KCS</v>
      </c>
      <c r="E239" s="1" t="str">
        <f>RR_NAME</f>
        <v>Kansas City Southern Railway Company</v>
      </c>
      <c r="F239" s="1" t="s">
        <v>47239</v>
      </c>
      <c r="G239" s="6">
        <f>E1L213C10</f>
        <v>1008.0263415459932</v>
      </c>
    </row>
    <row r="240" spans="1:7" x14ac:dyDescent="0.2">
      <c r="A240" s="11">
        <f>CURRENT_YEAR</f>
        <v>2018</v>
      </c>
      <c r="B240" s="11">
        <f>RRICC</f>
        <v>134500</v>
      </c>
      <c r="C240" s="7">
        <f>RR_ID</f>
        <v>5</v>
      </c>
      <c r="D240" s="1" t="str">
        <f>RR_SHORT_NAME</f>
        <v>KCS</v>
      </c>
      <c r="E240" s="1" t="str">
        <f>RR_NAME</f>
        <v>Kansas City Southern Railway Company</v>
      </c>
      <c r="F240" s="1" t="s">
        <v>47240</v>
      </c>
      <c r="G240" s="6">
        <f>E1L213C11</f>
        <v>361.24879674200531</v>
      </c>
    </row>
    <row r="241" spans="1:7" x14ac:dyDescent="0.2">
      <c r="A241" s="11">
        <f>CURRENT_YEAR</f>
        <v>2018</v>
      </c>
      <c r="B241" s="11">
        <f>RRICC</f>
        <v>134500</v>
      </c>
      <c r="C241" s="7">
        <f>RR_ID</f>
        <v>5</v>
      </c>
      <c r="D241" s="1" t="str">
        <f>RR_SHORT_NAME</f>
        <v>KCS</v>
      </c>
      <c r="E241" s="1" t="str">
        <f>RR_NAME</f>
        <v>Kansas City Southern Railway Company</v>
      </c>
      <c r="F241" s="1" t="s">
        <v>47241</v>
      </c>
      <c r="G241" s="6">
        <f>E1L213C12</f>
        <v>45.742302176944598</v>
      </c>
    </row>
    <row r="242" spans="1:7" x14ac:dyDescent="0.2">
      <c r="A242" s="11">
        <f>CURRENT_YEAR</f>
        <v>2018</v>
      </c>
      <c r="B242" s="11">
        <f>RRICC</f>
        <v>134500</v>
      </c>
      <c r="C242" s="7">
        <f>RR_ID</f>
        <v>5</v>
      </c>
      <c r="D242" s="1" t="str">
        <f>RR_SHORT_NAME</f>
        <v>KCS</v>
      </c>
      <c r="E242" s="1" t="str">
        <f>RR_NAME</f>
        <v>Kansas City Southern Railway Company</v>
      </c>
      <c r="F242" s="1" t="s">
        <v>47242</v>
      </c>
      <c r="G242" s="6">
        <f>E1L213C13</f>
        <v>0</v>
      </c>
    </row>
    <row r="243" spans="1:7" x14ac:dyDescent="0.2">
      <c r="A243" s="11">
        <f>CURRENT_YEAR</f>
        <v>2018</v>
      </c>
      <c r="B243" s="11">
        <f>RRICC</f>
        <v>134500</v>
      </c>
      <c r="C243" s="7">
        <f>RR_ID</f>
        <v>5</v>
      </c>
      <c r="D243" s="1" t="str">
        <f>RR_SHORT_NAME</f>
        <v>KCS</v>
      </c>
      <c r="E243" s="1" t="str">
        <f>RR_NAME</f>
        <v>Kansas City Southern Railway Company</v>
      </c>
      <c r="F243" s="1" t="s">
        <v>47243</v>
      </c>
      <c r="G243" s="6">
        <f>E1L214C1</f>
        <v>0</v>
      </c>
    </row>
    <row r="244" spans="1:7" x14ac:dyDescent="0.2">
      <c r="A244" s="11">
        <f>CURRENT_YEAR</f>
        <v>2018</v>
      </c>
      <c r="B244" s="11">
        <f>RRICC</f>
        <v>134500</v>
      </c>
      <c r="C244" s="7">
        <f>RR_ID</f>
        <v>5</v>
      </c>
      <c r="D244" s="1" t="str">
        <f>RR_SHORT_NAME</f>
        <v>KCS</v>
      </c>
      <c r="E244" s="1" t="str">
        <f>RR_NAME</f>
        <v>Kansas City Southern Railway Company</v>
      </c>
      <c r="F244" s="1" t="s">
        <v>47244</v>
      </c>
      <c r="G244" s="6">
        <f>E1L214C2</f>
        <v>1.4826711965120167E-2</v>
      </c>
    </row>
    <row r="245" spans="1:7" x14ac:dyDescent="0.2">
      <c r="A245" s="11">
        <f>CURRENT_YEAR</f>
        <v>2018</v>
      </c>
      <c r="B245" s="11">
        <f>RRICC</f>
        <v>134500</v>
      </c>
      <c r="C245" s="7">
        <f>RR_ID</f>
        <v>5</v>
      </c>
      <c r="D245" s="1" t="str">
        <f>RR_SHORT_NAME</f>
        <v>KCS</v>
      </c>
      <c r="E245" s="1" t="str">
        <f>RR_NAME</f>
        <v>Kansas City Southern Railway Company</v>
      </c>
      <c r="F245" s="1" t="s">
        <v>47245</v>
      </c>
      <c r="G245" s="6">
        <f>E1L214C3</f>
        <v>6.0037269365315372E-2</v>
      </c>
    </row>
    <row r="246" spans="1:7" x14ac:dyDescent="0.2">
      <c r="A246" s="11">
        <f>CURRENT_YEAR</f>
        <v>2018</v>
      </c>
      <c r="B246" s="11">
        <f>RRICC</f>
        <v>134500</v>
      </c>
      <c r="C246" s="7">
        <f>RR_ID</f>
        <v>5</v>
      </c>
      <c r="D246" s="1" t="str">
        <f>RR_SHORT_NAME</f>
        <v>KCS</v>
      </c>
      <c r="E246" s="1" t="str">
        <f>RR_NAME</f>
        <v>Kansas City Southern Railway Company</v>
      </c>
      <c r="F246" s="1" t="s">
        <v>47246</v>
      </c>
      <c r="G246" s="6">
        <f>E1L214C4</f>
        <v>0</v>
      </c>
    </row>
    <row r="247" spans="1:7" x14ac:dyDescent="0.2">
      <c r="A247" s="11">
        <f>CURRENT_YEAR</f>
        <v>2018</v>
      </c>
      <c r="B247" s="11">
        <f>RRICC</f>
        <v>134500</v>
      </c>
      <c r="C247" s="7">
        <f>RR_ID</f>
        <v>5</v>
      </c>
      <c r="D247" s="1" t="str">
        <f>RR_SHORT_NAME</f>
        <v>KCS</v>
      </c>
      <c r="E247" s="1" t="str">
        <f>RR_NAME</f>
        <v>Kansas City Southern Railway Company</v>
      </c>
      <c r="F247" s="1" t="s">
        <v>47247</v>
      </c>
      <c r="G247" s="6">
        <f>E1L214C5</f>
        <v>3.8549451109312523E-2</v>
      </c>
    </row>
    <row r="248" spans="1:7" x14ac:dyDescent="0.2">
      <c r="A248" s="11">
        <f>CURRENT_YEAR</f>
        <v>2018</v>
      </c>
      <c r="B248" s="11">
        <f>RRICC</f>
        <v>134500</v>
      </c>
      <c r="C248" s="7">
        <f>RR_ID</f>
        <v>5</v>
      </c>
      <c r="D248" s="1" t="str">
        <f>RR_SHORT_NAME</f>
        <v>KCS</v>
      </c>
      <c r="E248" s="1" t="str">
        <f>RR_NAME</f>
        <v>Kansas City Southern Railway Company</v>
      </c>
      <c r="F248" s="1" t="s">
        <v>47248</v>
      </c>
      <c r="G248" s="6">
        <f>E1L214C6</f>
        <v>0.15609690034981968</v>
      </c>
    </row>
    <row r="249" spans="1:7" x14ac:dyDescent="0.2">
      <c r="A249" s="11">
        <f>CURRENT_YEAR</f>
        <v>2018</v>
      </c>
      <c r="B249" s="11">
        <f>RRICC</f>
        <v>134500</v>
      </c>
      <c r="C249" s="7">
        <f>RR_ID</f>
        <v>5</v>
      </c>
      <c r="D249" s="1" t="str">
        <f>RR_SHORT_NAME</f>
        <v>KCS</v>
      </c>
      <c r="E249" s="1" t="str">
        <f>RR_NAME</f>
        <v>Kansas City Southern Railway Company</v>
      </c>
      <c r="F249" s="1" t="s">
        <v>47249</v>
      </c>
      <c r="G249" s="6">
        <f>E1L214C7</f>
        <v>0</v>
      </c>
    </row>
    <row r="250" spans="1:7" x14ac:dyDescent="0.2">
      <c r="A250" s="11">
        <f>CURRENT_YEAR</f>
        <v>2018</v>
      </c>
      <c r="B250" s="11">
        <f>RRICC</f>
        <v>134500</v>
      </c>
      <c r="C250" s="7">
        <f>RR_ID</f>
        <v>5</v>
      </c>
      <c r="D250" s="1" t="str">
        <f>RR_SHORT_NAME</f>
        <v>KCS</v>
      </c>
      <c r="E250" s="1" t="str">
        <f>RR_NAME</f>
        <v>Kansas City Southern Railway Company</v>
      </c>
      <c r="F250" s="1" t="s">
        <v>47250</v>
      </c>
      <c r="G250" s="6">
        <f>E1L214C8</f>
        <v>-2.0518798423226134</v>
      </c>
    </row>
    <row r="251" spans="1:7" x14ac:dyDescent="0.2">
      <c r="A251" s="11">
        <f>CURRENT_YEAR</f>
        <v>2018</v>
      </c>
      <c r="B251" s="11">
        <f>RRICC</f>
        <v>134500</v>
      </c>
      <c r="C251" s="7">
        <f>RR_ID</f>
        <v>5</v>
      </c>
      <c r="D251" s="1" t="str">
        <f>RR_SHORT_NAME</f>
        <v>KCS</v>
      </c>
      <c r="E251" s="1" t="str">
        <f>RR_NAME</f>
        <v>Kansas City Southern Railway Company</v>
      </c>
      <c r="F251" s="1" t="s">
        <v>47251</v>
      </c>
      <c r="G251" s="6">
        <f>E1L214C9</f>
        <v>12.575241925395041</v>
      </c>
    </row>
    <row r="252" spans="1:7" x14ac:dyDescent="0.2">
      <c r="A252" s="11">
        <f>CURRENT_YEAR</f>
        <v>2018</v>
      </c>
      <c r="B252" s="11">
        <f>RRICC</f>
        <v>134500</v>
      </c>
      <c r="C252" s="7">
        <f>RR_ID</f>
        <v>5</v>
      </c>
      <c r="D252" s="1" t="str">
        <f>RR_SHORT_NAME</f>
        <v>KCS</v>
      </c>
      <c r="E252" s="1" t="str">
        <f>RR_NAME</f>
        <v>Kansas City Southern Railway Company</v>
      </c>
      <c r="F252" s="1" t="s">
        <v>47252</v>
      </c>
      <c r="G252" s="6">
        <f>E1L214C10</f>
        <v>0</v>
      </c>
    </row>
    <row r="253" spans="1:7" x14ac:dyDescent="0.2">
      <c r="A253" s="11">
        <f>CURRENT_YEAR</f>
        <v>2018</v>
      </c>
      <c r="B253" s="11">
        <f>RRICC</f>
        <v>134500</v>
      </c>
      <c r="C253" s="7">
        <f>RR_ID</f>
        <v>5</v>
      </c>
      <c r="D253" s="1" t="str">
        <f>RR_SHORT_NAME</f>
        <v>KCS</v>
      </c>
      <c r="E253" s="1" t="str">
        <f>RR_NAME</f>
        <v>Kansas City Southern Railway Company</v>
      </c>
      <c r="F253" s="1" t="s">
        <v>47253</v>
      </c>
      <c r="G253" s="6">
        <f>E1L214C11</f>
        <v>-2.0518798423226143</v>
      </c>
    </row>
    <row r="254" spans="1:7" x14ac:dyDescent="0.2">
      <c r="A254" s="11">
        <f>CURRENT_YEAR</f>
        <v>2018</v>
      </c>
      <c r="B254" s="11">
        <f>RRICC</f>
        <v>134500</v>
      </c>
      <c r="C254" s="7">
        <f>RR_ID</f>
        <v>5</v>
      </c>
      <c r="D254" s="1" t="str">
        <f>RR_SHORT_NAME</f>
        <v>KCS</v>
      </c>
      <c r="E254" s="1" t="str">
        <f>RR_NAME</f>
        <v>Kansas City Southern Railway Company</v>
      </c>
      <c r="F254" s="1" t="s">
        <v>47254</v>
      </c>
      <c r="G254" s="6">
        <f>E1L214C12</f>
        <v>12.575241925395042</v>
      </c>
    </row>
    <row r="255" spans="1:7" x14ac:dyDescent="0.2">
      <c r="A255" s="11">
        <f>CURRENT_YEAR</f>
        <v>2018</v>
      </c>
      <c r="B255" s="11">
        <f>RRICC</f>
        <v>134500</v>
      </c>
      <c r="C255" s="7">
        <f>RR_ID</f>
        <v>5</v>
      </c>
      <c r="D255" s="1" t="str">
        <f>RR_SHORT_NAME</f>
        <v>KCS</v>
      </c>
      <c r="E255" s="1" t="str">
        <f>RR_NAME</f>
        <v>Kansas City Southern Railway Company</v>
      </c>
      <c r="F255" s="1" t="s">
        <v>47255</v>
      </c>
      <c r="G255" s="6">
        <f>E1L214C13</f>
        <v>0.40202783962263439</v>
      </c>
    </row>
    <row r="256" spans="1:7" x14ac:dyDescent="0.2">
      <c r="A256" s="11">
        <f>CURRENT_YEAR</f>
        <v>2018</v>
      </c>
      <c r="B256" s="11">
        <f>RRICC</f>
        <v>134500</v>
      </c>
      <c r="C256" s="7">
        <f>RR_ID</f>
        <v>5</v>
      </c>
      <c r="D256" s="1" t="str">
        <f>RR_SHORT_NAME</f>
        <v>KCS</v>
      </c>
      <c r="E256" s="1" t="str">
        <f>RR_NAME</f>
        <v>Kansas City Southern Railway Company</v>
      </c>
      <c r="F256" s="1" t="s">
        <v>47256</v>
      </c>
      <c r="G256" s="6" t="str">
        <f>E1L215C1</f>
        <v>n/a</v>
      </c>
    </row>
    <row r="257" spans="1:7" x14ac:dyDescent="0.2">
      <c r="A257" s="11">
        <f>CURRENT_YEAR</f>
        <v>2018</v>
      </c>
      <c r="B257" s="11">
        <f>RRICC</f>
        <v>134500</v>
      </c>
      <c r="C257" s="7">
        <f>RR_ID</f>
        <v>5</v>
      </c>
      <c r="D257" s="1" t="str">
        <f>RR_SHORT_NAME</f>
        <v>KCS</v>
      </c>
      <c r="E257" s="1" t="str">
        <f>RR_NAME</f>
        <v>Kansas City Southern Railway Company</v>
      </c>
      <c r="F257" s="1" t="s">
        <v>47257</v>
      </c>
      <c r="G257" s="6" t="str">
        <f>E1L215C2</f>
        <v>n/a</v>
      </c>
    </row>
    <row r="258" spans="1:7" x14ac:dyDescent="0.2">
      <c r="A258" s="11">
        <f>CURRENT_YEAR</f>
        <v>2018</v>
      </c>
      <c r="B258" s="11">
        <f>RRICC</f>
        <v>134500</v>
      </c>
      <c r="C258" s="7">
        <f>RR_ID</f>
        <v>5</v>
      </c>
      <c r="D258" s="1" t="str">
        <f>RR_SHORT_NAME</f>
        <v>KCS</v>
      </c>
      <c r="E258" s="1" t="str">
        <f>RR_NAME</f>
        <v>Kansas City Southern Railway Company</v>
      </c>
      <c r="F258" s="1" t="s">
        <v>47258</v>
      </c>
      <c r="G258" s="6" t="str">
        <f>E1L215C3</f>
        <v>n/a</v>
      </c>
    </row>
    <row r="259" spans="1:7" x14ac:dyDescent="0.2">
      <c r="A259" s="11">
        <f>CURRENT_YEAR</f>
        <v>2018</v>
      </c>
      <c r="B259" s="11">
        <f>RRICC</f>
        <v>134500</v>
      </c>
      <c r="C259" s="7">
        <f>RR_ID</f>
        <v>5</v>
      </c>
      <c r="D259" s="1" t="str">
        <f>RR_SHORT_NAME</f>
        <v>KCS</v>
      </c>
      <c r="E259" s="1" t="str">
        <f>RR_NAME</f>
        <v>Kansas City Southern Railway Company</v>
      </c>
      <c r="F259" s="1" t="s">
        <v>47259</v>
      </c>
      <c r="G259" s="6" t="str">
        <f>E1L215C4</f>
        <v>n/a</v>
      </c>
    </row>
    <row r="260" spans="1:7" x14ac:dyDescent="0.2">
      <c r="A260" s="11">
        <f>CURRENT_YEAR</f>
        <v>2018</v>
      </c>
      <c r="B260" s="11">
        <f>RRICC</f>
        <v>134500</v>
      </c>
      <c r="C260" s="7">
        <f>RR_ID</f>
        <v>5</v>
      </c>
      <c r="D260" s="1" t="str">
        <f>RR_SHORT_NAME</f>
        <v>KCS</v>
      </c>
      <c r="E260" s="1" t="str">
        <f>RR_NAME</f>
        <v>Kansas City Southern Railway Company</v>
      </c>
      <c r="F260" s="1" t="s">
        <v>47260</v>
      </c>
      <c r="G260" s="6" t="str">
        <f>E1L215C5</f>
        <v>n/a</v>
      </c>
    </row>
    <row r="261" spans="1:7" x14ac:dyDescent="0.2">
      <c r="A261" s="11">
        <f>CURRENT_YEAR</f>
        <v>2018</v>
      </c>
      <c r="B261" s="11">
        <f>RRICC</f>
        <v>134500</v>
      </c>
      <c r="C261" s="7">
        <f>RR_ID</f>
        <v>5</v>
      </c>
      <c r="D261" s="1" t="str">
        <f>RR_SHORT_NAME</f>
        <v>KCS</v>
      </c>
      <c r="E261" s="1" t="str">
        <f>RR_NAME</f>
        <v>Kansas City Southern Railway Company</v>
      </c>
      <c r="F261" s="1" t="s">
        <v>47261</v>
      </c>
      <c r="G261" s="6" t="str">
        <f>E1L215C6</f>
        <v>n/a</v>
      </c>
    </row>
    <row r="262" spans="1:7" x14ac:dyDescent="0.2">
      <c r="A262" s="11">
        <f>CURRENT_YEAR</f>
        <v>2018</v>
      </c>
      <c r="B262" s="11">
        <f>RRICC</f>
        <v>134500</v>
      </c>
      <c r="C262" s="7">
        <f>RR_ID</f>
        <v>5</v>
      </c>
      <c r="D262" s="1" t="str">
        <f>RR_SHORT_NAME</f>
        <v>KCS</v>
      </c>
      <c r="E262" s="1" t="str">
        <f>RR_NAME</f>
        <v>Kansas City Southern Railway Company</v>
      </c>
      <c r="F262" s="1" t="s">
        <v>47262</v>
      </c>
      <c r="G262" s="6" t="str">
        <f>E1L215C7</f>
        <v>n/a</v>
      </c>
    </row>
    <row r="263" spans="1:7" x14ac:dyDescent="0.2">
      <c r="A263" s="11">
        <f>CURRENT_YEAR</f>
        <v>2018</v>
      </c>
      <c r="B263" s="11">
        <f>RRICC</f>
        <v>134500</v>
      </c>
      <c r="C263" s="7">
        <f>RR_ID</f>
        <v>5</v>
      </c>
      <c r="D263" s="1" t="str">
        <f>RR_SHORT_NAME</f>
        <v>KCS</v>
      </c>
      <c r="E263" s="1" t="str">
        <f>RR_NAME</f>
        <v>Kansas City Southern Railway Company</v>
      </c>
      <c r="F263" s="1" t="s">
        <v>47263</v>
      </c>
      <c r="G263" s="6" t="str">
        <f>E1L215C8</f>
        <v>n/a</v>
      </c>
    </row>
    <row r="264" spans="1:7" x14ac:dyDescent="0.2">
      <c r="A264" s="11">
        <f>CURRENT_YEAR</f>
        <v>2018</v>
      </c>
      <c r="B264" s="11">
        <f>RRICC</f>
        <v>134500</v>
      </c>
      <c r="C264" s="7">
        <f>RR_ID</f>
        <v>5</v>
      </c>
      <c r="D264" s="1" t="str">
        <f>RR_SHORT_NAME</f>
        <v>KCS</v>
      </c>
      <c r="E264" s="1" t="str">
        <f>RR_NAME</f>
        <v>Kansas City Southern Railway Company</v>
      </c>
      <c r="F264" s="1" t="s">
        <v>47264</v>
      </c>
      <c r="G264" s="6" t="str">
        <f>E1L215C9</f>
        <v>n/a</v>
      </c>
    </row>
    <row r="265" spans="1:7" x14ac:dyDescent="0.2">
      <c r="A265" s="11">
        <f>CURRENT_YEAR</f>
        <v>2018</v>
      </c>
      <c r="B265" s="11">
        <f>RRICC</f>
        <v>134500</v>
      </c>
      <c r="C265" s="7">
        <f>RR_ID</f>
        <v>5</v>
      </c>
      <c r="D265" s="1" t="str">
        <f>RR_SHORT_NAME</f>
        <v>KCS</v>
      </c>
      <c r="E265" s="1" t="str">
        <f>RR_NAME</f>
        <v>Kansas City Southern Railway Company</v>
      </c>
      <c r="F265" s="1" t="s">
        <v>47265</v>
      </c>
      <c r="G265" s="6" t="str">
        <f>E1L215C10</f>
        <v>n/a</v>
      </c>
    </row>
    <row r="266" spans="1:7" x14ac:dyDescent="0.2">
      <c r="A266" s="11">
        <f>CURRENT_YEAR</f>
        <v>2018</v>
      </c>
      <c r="B266" s="11">
        <f>RRICC</f>
        <v>134500</v>
      </c>
      <c r="C266" s="7">
        <f>RR_ID</f>
        <v>5</v>
      </c>
      <c r="D266" s="1" t="str">
        <f>RR_SHORT_NAME</f>
        <v>KCS</v>
      </c>
      <c r="E266" s="1" t="str">
        <f>RR_NAME</f>
        <v>Kansas City Southern Railway Company</v>
      </c>
      <c r="F266" s="1" t="s">
        <v>47266</v>
      </c>
      <c r="G266" s="6" t="str">
        <f>E1L215C11</f>
        <v>n/a</v>
      </c>
    </row>
    <row r="267" spans="1:7" x14ac:dyDescent="0.2">
      <c r="A267" s="11">
        <f>CURRENT_YEAR</f>
        <v>2018</v>
      </c>
      <c r="B267" s="11">
        <f>RRICC</f>
        <v>134500</v>
      </c>
      <c r="C267" s="7">
        <f>RR_ID</f>
        <v>5</v>
      </c>
      <c r="D267" s="1" t="str">
        <f>RR_SHORT_NAME</f>
        <v>KCS</v>
      </c>
      <c r="E267" s="1" t="str">
        <f>RR_NAME</f>
        <v>Kansas City Southern Railway Company</v>
      </c>
      <c r="F267" s="1" t="s">
        <v>47267</v>
      </c>
      <c r="G267" s="6" t="str">
        <f>E1L215C12</f>
        <v>n/a</v>
      </c>
    </row>
    <row r="268" spans="1:7" x14ac:dyDescent="0.2">
      <c r="A268" s="11">
        <f>CURRENT_YEAR</f>
        <v>2018</v>
      </c>
      <c r="B268" s="11">
        <f>RRICC</f>
        <v>134500</v>
      </c>
      <c r="C268" s="7">
        <f>RR_ID</f>
        <v>5</v>
      </c>
      <c r="D268" s="1" t="str">
        <f>RR_SHORT_NAME</f>
        <v>KCS</v>
      </c>
      <c r="E268" s="1" t="str">
        <f>RR_NAME</f>
        <v>Kansas City Southern Railway Company</v>
      </c>
      <c r="F268" s="1" t="s">
        <v>47268</v>
      </c>
      <c r="G268" s="6">
        <f>E1L215C13</f>
        <v>1.3368925587217344E-2</v>
      </c>
    </row>
    <row r="269" spans="1:7" x14ac:dyDescent="0.2">
      <c r="A269" s="11">
        <f>CURRENT_YEAR</f>
        <v>2018</v>
      </c>
      <c r="B269" s="11">
        <f>RRICC</f>
        <v>134500</v>
      </c>
      <c r="C269" s="7">
        <f>RR_ID</f>
        <v>5</v>
      </c>
      <c r="D269" s="1" t="str">
        <f>RR_SHORT_NAME</f>
        <v>KCS</v>
      </c>
      <c r="E269" s="1" t="str">
        <f>RR_NAME</f>
        <v>Kansas City Southern Railway Company</v>
      </c>
      <c r="F269" s="1" t="s">
        <v>47269</v>
      </c>
      <c r="G269" s="6" t="str">
        <f>E1L216C1</f>
        <v>n/a</v>
      </c>
    </row>
    <row r="270" spans="1:7" x14ac:dyDescent="0.2">
      <c r="A270" s="11">
        <f>CURRENT_YEAR</f>
        <v>2018</v>
      </c>
      <c r="B270" s="11">
        <f>RRICC</f>
        <v>134500</v>
      </c>
      <c r="C270" s="7">
        <f>RR_ID</f>
        <v>5</v>
      </c>
      <c r="D270" s="1" t="str">
        <f>RR_SHORT_NAME</f>
        <v>KCS</v>
      </c>
      <c r="E270" s="1" t="str">
        <f>RR_NAME</f>
        <v>Kansas City Southern Railway Company</v>
      </c>
      <c r="F270" s="1" t="s">
        <v>47270</v>
      </c>
      <c r="G270" s="6" t="str">
        <f>E1L216C2</f>
        <v>n/a</v>
      </c>
    </row>
    <row r="271" spans="1:7" x14ac:dyDescent="0.2">
      <c r="A271" s="11">
        <f>CURRENT_YEAR</f>
        <v>2018</v>
      </c>
      <c r="B271" s="11">
        <f>RRICC</f>
        <v>134500</v>
      </c>
      <c r="C271" s="7">
        <f>RR_ID</f>
        <v>5</v>
      </c>
      <c r="D271" s="1" t="str">
        <f>RR_SHORT_NAME</f>
        <v>KCS</v>
      </c>
      <c r="E271" s="1" t="str">
        <f>RR_NAME</f>
        <v>Kansas City Southern Railway Company</v>
      </c>
      <c r="F271" s="1" t="s">
        <v>47271</v>
      </c>
      <c r="G271" s="6" t="str">
        <f>E1L216C3</f>
        <v>n/a</v>
      </c>
    </row>
    <row r="272" spans="1:7" x14ac:dyDescent="0.2">
      <c r="A272" s="11">
        <f>CURRENT_YEAR</f>
        <v>2018</v>
      </c>
      <c r="B272" s="11">
        <f>RRICC</f>
        <v>134500</v>
      </c>
      <c r="C272" s="7">
        <f>RR_ID</f>
        <v>5</v>
      </c>
      <c r="D272" s="1" t="str">
        <f>RR_SHORT_NAME</f>
        <v>KCS</v>
      </c>
      <c r="E272" s="1" t="str">
        <f>RR_NAME</f>
        <v>Kansas City Southern Railway Company</v>
      </c>
      <c r="F272" s="1" t="s">
        <v>47272</v>
      </c>
      <c r="G272" s="6" t="str">
        <f>E1L216C4</f>
        <v>n/a</v>
      </c>
    </row>
    <row r="273" spans="1:7" x14ac:dyDescent="0.2">
      <c r="A273" s="11">
        <f>CURRENT_YEAR</f>
        <v>2018</v>
      </c>
      <c r="B273" s="11">
        <f>RRICC</f>
        <v>134500</v>
      </c>
      <c r="C273" s="7">
        <f>RR_ID</f>
        <v>5</v>
      </c>
      <c r="D273" s="1" t="str">
        <f>RR_SHORT_NAME</f>
        <v>KCS</v>
      </c>
      <c r="E273" s="1" t="str">
        <f>RR_NAME</f>
        <v>Kansas City Southern Railway Company</v>
      </c>
      <c r="F273" s="1" t="s">
        <v>47273</v>
      </c>
      <c r="G273" s="6" t="str">
        <f>E1L216C5</f>
        <v>n/a</v>
      </c>
    </row>
    <row r="274" spans="1:7" x14ac:dyDescent="0.2">
      <c r="A274" s="11">
        <f>CURRENT_YEAR</f>
        <v>2018</v>
      </c>
      <c r="B274" s="11">
        <f>RRICC</f>
        <v>134500</v>
      </c>
      <c r="C274" s="7">
        <f>RR_ID</f>
        <v>5</v>
      </c>
      <c r="D274" s="1" t="str">
        <f>RR_SHORT_NAME</f>
        <v>KCS</v>
      </c>
      <c r="E274" s="1" t="str">
        <f>RR_NAME</f>
        <v>Kansas City Southern Railway Company</v>
      </c>
      <c r="F274" s="1" t="s">
        <v>47274</v>
      </c>
      <c r="G274" s="6" t="str">
        <f>E1L216C6</f>
        <v>n/a</v>
      </c>
    </row>
    <row r="275" spans="1:7" x14ac:dyDescent="0.2">
      <c r="A275" s="11">
        <f>CURRENT_YEAR</f>
        <v>2018</v>
      </c>
      <c r="B275" s="11">
        <f>RRICC</f>
        <v>134500</v>
      </c>
      <c r="C275" s="7">
        <f>RR_ID</f>
        <v>5</v>
      </c>
      <c r="D275" s="1" t="str">
        <f>RR_SHORT_NAME</f>
        <v>KCS</v>
      </c>
      <c r="E275" s="1" t="str">
        <f>RR_NAME</f>
        <v>Kansas City Southern Railway Company</v>
      </c>
      <c r="F275" s="1" t="s">
        <v>47275</v>
      </c>
      <c r="G275" s="6" t="str">
        <f>E1L216C7</f>
        <v>n/a</v>
      </c>
    </row>
    <row r="276" spans="1:7" x14ac:dyDescent="0.2">
      <c r="A276" s="11">
        <f>CURRENT_YEAR</f>
        <v>2018</v>
      </c>
      <c r="B276" s="11">
        <f>RRICC</f>
        <v>134500</v>
      </c>
      <c r="C276" s="7">
        <f>RR_ID</f>
        <v>5</v>
      </c>
      <c r="D276" s="1" t="str">
        <f>RR_SHORT_NAME</f>
        <v>KCS</v>
      </c>
      <c r="E276" s="1" t="str">
        <f>RR_NAME</f>
        <v>Kansas City Southern Railway Company</v>
      </c>
      <c r="F276" s="1" t="s">
        <v>47276</v>
      </c>
      <c r="G276" s="6" t="str">
        <f>E1L216C8</f>
        <v>n/a</v>
      </c>
    </row>
    <row r="277" spans="1:7" x14ac:dyDescent="0.2">
      <c r="A277" s="11">
        <f>CURRENT_YEAR</f>
        <v>2018</v>
      </c>
      <c r="B277" s="11">
        <f>RRICC</f>
        <v>134500</v>
      </c>
      <c r="C277" s="7">
        <f>RR_ID</f>
        <v>5</v>
      </c>
      <c r="D277" s="1" t="str">
        <f>RR_SHORT_NAME</f>
        <v>KCS</v>
      </c>
      <c r="E277" s="1" t="str">
        <f>RR_NAME</f>
        <v>Kansas City Southern Railway Company</v>
      </c>
      <c r="F277" s="1" t="s">
        <v>47277</v>
      </c>
      <c r="G277" s="6" t="str">
        <f>E1L216C9</f>
        <v>n/a</v>
      </c>
    </row>
    <row r="278" spans="1:7" x14ac:dyDescent="0.2">
      <c r="A278" s="11">
        <f>CURRENT_YEAR</f>
        <v>2018</v>
      </c>
      <c r="B278" s="11">
        <f>RRICC</f>
        <v>134500</v>
      </c>
      <c r="C278" s="7">
        <f>RR_ID</f>
        <v>5</v>
      </c>
      <c r="D278" s="1" t="str">
        <f>RR_SHORT_NAME</f>
        <v>KCS</v>
      </c>
      <c r="E278" s="1" t="str">
        <f>RR_NAME</f>
        <v>Kansas City Southern Railway Company</v>
      </c>
      <c r="F278" s="1" t="s">
        <v>47278</v>
      </c>
      <c r="G278" s="6" t="str">
        <f>E1L216C10</f>
        <v>n/a</v>
      </c>
    </row>
    <row r="279" spans="1:7" x14ac:dyDescent="0.2">
      <c r="A279" s="11">
        <f>CURRENT_YEAR</f>
        <v>2018</v>
      </c>
      <c r="B279" s="11">
        <f>RRICC</f>
        <v>134500</v>
      </c>
      <c r="C279" s="7">
        <f>RR_ID</f>
        <v>5</v>
      </c>
      <c r="D279" s="1" t="str">
        <f>RR_SHORT_NAME</f>
        <v>KCS</v>
      </c>
      <c r="E279" s="1" t="str">
        <f>RR_NAME</f>
        <v>Kansas City Southern Railway Company</v>
      </c>
      <c r="F279" s="1" t="s">
        <v>47279</v>
      </c>
      <c r="G279" s="6" t="str">
        <f>E1L216C11</f>
        <v>n/a</v>
      </c>
    </row>
    <row r="280" spans="1:7" x14ac:dyDescent="0.2">
      <c r="A280" s="11">
        <f>CURRENT_YEAR</f>
        <v>2018</v>
      </c>
      <c r="B280" s="11">
        <f>RRICC</f>
        <v>134500</v>
      </c>
      <c r="C280" s="7">
        <f>RR_ID</f>
        <v>5</v>
      </c>
      <c r="D280" s="1" t="str">
        <f>RR_SHORT_NAME</f>
        <v>KCS</v>
      </c>
      <c r="E280" s="1" t="str">
        <f>RR_NAME</f>
        <v>Kansas City Southern Railway Company</v>
      </c>
      <c r="F280" s="1" t="s">
        <v>47280</v>
      </c>
      <c r="G280" s="6" t="str">
        <f>E1L216C12</f>
        <v>n/a</v>
      </c>
    </row>
    <row r="281" spans="1:7" x14ac:dyDescent="0.2">
      <c r="A281" s="11">
        <f>CURRENT_YEAR</f>
        <v>2018</v>
      </c>
      <c r="B281" s="11">
        <f>RRICC</f>
        <v>134500</v>
      </c>
      <c r="C281" s="7">
        <f>RR_ID</f>
        <v>5</v>
      </c>
      <c r="D281" s="1" t="str">
        <f>RR_SHORT_NAME</f>
        <v>KCS</v>
      </c>
      <c r="E281" s="1" t="str">
        <f>RR_NAME</f>
        <v>Kansas City Southern Railway Company</v>
      </c>
      <c r="F281" s="1" t="s">
        <v>47281</v>
      </c>
      <c r="G281" s="6">
        <f>E1L216C13</f>
        <v>-2.0302642282638589E-4</v>
      </c>
    </row>
    <row r="282" spans="1:7" x14ac:dyDescent="0.2">
      <c r="A282" s="11">
        <f>CURRENT_YEAR</f>
        <v>2018</v>
      </c>
      <c r="B282" s="11">
        <f>RRICC</f>
        <v>134500</v>
      </c>
      <c r="C282" s="7">
        <f>RR_ID</f>
        <v>5</v>
      </c>
      <c r="D282" s="1" t="str">
        <f>RR_SHORT_NAME</f>
        <v>KCS</v>
      </c>
      <c r="E282" s="1" t="str">
        <f>RR_NAME</f>
        <v>Kansas City Southern Railway Company</v>
      </c>
      <c r="F282" s="1" t="s">
        <v>47282</v>
      </c>
      <c r="G282" s="6">
        <f>E1L217C1</f>
        <v>0.15678856902110927</v>
      </c>
    </row>
    <row r="283" spans="1:7" x14ac:dyDescent="0.2">
      <c r="A283" s="11">
        <f>CURRENT_YEAR</f>
        <v>2018</v>
      </c>
      <c r="B283" s="11">
        <f>RRICC</f>
        <v>134500</v>
      </c>
      <c r="C283" s="7">
        <f>RR_ID</f>
        <v>5</v>
      </c>
      <c r="D283" s="1" t="str">
        <f>RR_SHORT_NAME</f>
        <v>KCS</v>
      </c>
      <c r="E283" s="1" t="str">
        <f>RR_NAME</f>
        <v>Kansas City Southern Railway Company</v>
      </c>
      <c r="F283" s="1" t="s">
        <v>47283</v>
      </c>
      <c r="G283" s="6">
        <f>E1L217C2</f>
        <v>5.6743922254114273E-2</v>
      </c>
    </row>
    <row r="284" spans="1:7" x14ac:dyDescent="0.2">
      <c r="A284" s="11">
        <f>CURRENT_YEAR</f>
        <v>2018</v>
      </c>
      <c r="B284" s="11">
        <f>RRICC</f>
        <v>134500</v>
      </c>
      <c r="C284" s="7">
        <f>RR_ID</f>
        <v>5</v>
      </c>
      <c r="D284" s="1" t="str">
        <f>RR_SHORT_NAME</f>
        <v>KCS</v>
      </c>
      <c r="E284" s="1" t="str">
        <f>RR_NAME</f>
        <v>Kansas City Southern Railway Company</v>
      </c>
      <c r="F284" s="1" t="s">
        <v>47284</v>
      </c>
      <c r="G284" s="6">
        <f>E1L217C3</f>
        <v>0.30897867295942411</v>
      </c>
    </row>
    <row r="285" spans="1:7" x14ac:dyDescent="0.2">
      <c r="A285" s="11">
        <f>CURRENT_YEAR</f>
        <v>2018</v>
      </c>
      <c r="B285" s="11">
        <f>RRICC</f>
        <v>134500</v>
      </c>
      <c r="C285" s="7">
        <f>RR_ID</f>
        <v>5</v>
      </c>
      <c r="D285" s="1" t="str">
        <f>RR_SHORT_NAME</f>
        <v>KCS</v>
      </c>
      <c r="E285" s="1" t="str">
        <f>RR_NAME</f>
        <v>Kansas City Southern Railway Company</v>
      </c>
      <c r="F285" s="1" t="s">
        <v>47285</v>
      </c>
      <c r="G285" s="6">
        <f>E1L217C4</f>
        <v>0.40765027945488391</v>
      </c>
    </row>
    <row r="286" spans="1:7" x14ac:dyDescent="0.2">
      <c r="A286" s="11">
        <f>CURRENT_YEAR</f>
        <v>2018</v>
      </c>
      <c r="B286" s="11">
        <f>RRICC</f>
        <v>134500</v>
      </c>
      <c r="C286" s="7">
        <f>RR_ID</f>
        <v>5</v>
      </c>
      <c r="D286" s="1" t="str">
        <f>RR_SHORT_NAME</f>
        <v>KCS</v>
      </c>
      <c r="E286" s="1" t="str">
        <f>RR_NAME</f>
        <v>Kansas City Southern Railway Company</v>
      </c>
      <c r="F286" s="1" t="s">
        <v>47286</v>
      </c>
      <c r="G286" s="6">
        <f>E1L217C5</f>
        <v>0.14753419786069713</v>
      </c>
    </row>
    <row r="287" spans="1:7" x14ac:dyDescent="0.2">
      <c r="A287" s="11">
        <f>CURRENT_YEAR</f>
        <v>2018</v>
      </c>
      <c r="B287" s="11">
        <f>RRICC</f>
        <v>134500</v>
      </c>
      <c r="C287" s="7">
        <f>RR_ID</f>
        <v>5</v>
      </c>
      <c r="D287" s="1" t="str">
        <f>RR_SHORT_NAME</f>
        <v>KCS</v>
      </c>
      <c r="E287" s="1" t="str">
        <f>RR_NAME</f>
        <v>Kansas City Southern Railway Company</v>
      </c>
      <c r="F287" s="1" t="s">
        <v>47287</v>
      </c>
      <c r="G287" s="6">
        <f>E1L217C6</f>
        <v>0.80334454969450286</v>
      </c>
    </row>
    <row r="288" spans="1:7" x14ac:dyDescent="0.2">
      <c r="A288" s="11">
        <f>CURRENT_YEAR</f>
        <v>2018</v>
      </c>
      <c r="B288" s="11">
        <f>RRICC</f>
        <v>134500</v>
      </c>
      <c r="C288" s="7">
        <f>RR_ID</f>
        <v>5</v>
      </c>
      <c r="D288" s="1" t="str">
        <f>RR_SHORT_NAME</f>
        <v>KCS</v>
      </c>
      <c r="E288" s="1" t="str">
        <f>RR_NAME</f>
        <v>Kansas City Southern Railway Company</v>
      </c>
      <c r="F288" s="1" t="s">
        <v>47288</v>
      </c>
      <c r="G288" s="6">
        <f>E1L217C7</f>
        <v>3.3309209813706451</v>
      </c>
    </row>
    <row r="289" spans="1:7" x14ac:dyDescent="0.2">
      <c r="A289" s="11">
        <f>CURRENT_YEAR</f>
        <v>2018</v>
      </c>
      <c r="B289" s="11">
        <f>RRICC</f>
        <v>134500</v>
      </c>
      <c r="C289" s="7">
        <f>RR_ID</f>
        <v>5</v>
      </c>
      <c r="D289" s="1" t="str">
        <f>RR_SHORT_NAME</f>
        <v>KCS</v>
      </c>
      <c r="E289" s="1" t="str">
        <f>RR_NAME</f>
        <v>Kansas City Southern Railway Company</v>
      </c>
      <c r="F289" s="1" t="s">
        <v>47289</v>
      </c>
      <c r="G289" s="6">
        <f>E1L217C8</f>
        <v>5.4233565927698635</v>
      </c>
    </row>
    <row r="290" spans="1:7" x14ac:dyDescent="0.2">
      <c r="A290" s="11">
        <f>CURRENT_YEAR</f>
        <v>2018</v>
      </c>
      <c r="B290" s="11">
        <f>RRICC</f>
        <v>134500</v>
      </c>
      <c r="C290" s="7">
        <f>RR_ID</f>
        <v>5</v>
      </c>
      <c r="D290" s="1" t="str">
        <f>RR_SHORT_NAME</f>
        <v>KCS</v>
      </c>
      <c r="E290" s="1" t="str">
        <f>RR_NAME</f>
        <v>Kansas City Southern Railway Company</v>
      </c>
      <c r="F290" s="1" t="s">
        <v>47290</v>
      </c>
      <c r="G290" s="6">
        <f>E1L217C9</f>
        <v>8.4503065779108812</v>
      </c>
    </row>
    <row r="291" spans="1:7" x14ac:dyDescent="0.2">
      <c r="A291" s="11">
        <f>CURRENT_YEAR</f>
        <v>2018</v>
      </c>
      <c r="B291" s="11">
        <f>RRICC</f>
        <v>134500</v>
      </c>
      <c r="C291" s="7">
        <f>RR_ID</f>
        <v>5</v>
      </c>
      <c r="D291" s="1" t="str">
        <f>RR_SHORT_NAME</f>
        <v>KCS</v>
      </c>
      <c r="E291" s="1" t="str">
        <f>RR_NAME</f>
        <v>Kansas City Southern Railway Company</v>
      </c>
      <c r="F291" s="1" t="s">
        <v>47291</v>
      </c>
      <c r="G291" s="6">
        <f>E1L217C10</f>
        <v>3.3309209813706451</v>
      </c>
    </row>
    <row r="292" spans="1:7" x14ac:dyDescent="0.2">
      <c r="A292" s="11">
        <f>CURRENT_YEAR</f>
        <v>2018</v>
      </c>
      <c r="B292" s="11">
        <f>RRICC</f>
        <v>134500</v>
      </c>
      <c r="C292" s="7">
        <f>RR_ID</f>
        <v>5</v>
      </c>
      <c r="D292" s="1" t="str">
        <f>RR_SHORT_NAME</f>
        <v>KCS</v>
      </c>
      <c r="E292" s="1" t="str">
        <f>RR_NAME</f>
        <v>Kansas City Southern Railway Company</v>
      </c>
      <c r="F292" s="1" t="s">
        <v>47292</v>
      </c>
      <c r="G292" s="6">
        <f>E1L217C11</f>
        <v>5.4233565927698626</v>
      </c>
    </row>
    <row r="293" spans="1:7" x14ac:dyDescent="0.2">
      <c r="A293" s="11">
        <f>CURRENT_YEAR</f>
        <v>2018</v>
      </c>
      <c r="B293" s="11">
        <f>RRICC</f>
        <v>134500</v>
      </c>
      <c r="C293" s="7">
        <f>RR_ID</f>
        <v>5</v>
      </c>
      <c r="D293" s="1" t="str">
        <f>RR_SHORT_NAME</f>
        <v>KCS</v>
      </c>
      <c r="E293" s="1" t="str">
        <f>RR_NAME</f>
        <v>Kansas City Southern Railway Company</v>
      </c>
      <c r="F293" s="1" t="s">
        <v>47293</v>
      </c>
      <c r="G293" s="6">
        <f>E1L217C12</f>
        <v>8.4503065779108812</v>
      </c>
    </row>
    <row r="294" spans="1:7" x14ac:dyDescent="0.2">
      <c r="A294" s="11">
        <f>CURRENT_YEAR</f>
        <v>2018</v>
      </c>
      <c r="B294" s="11">
        <f>RRICC</f>
        <v>134500</v>
      </c>
      <c r="C294" s="7">
        <f>RR_ID</f>
        <v>5</v>
      </c>
      <c r="D294" s="1" t="str">
        <f>RR_SHORT_NAME</f>
        <v>KCS</v>
      </c>
      <c r="E294" s="1" t="str">
        <f>RR_NAME</f>
        <v>Kansas City Southern Railway Company</v>
      </c>
      <c r="F294" s="1" t="s">
        <v>47294</v>
      </c>
      <c r="G294" s="6">
        <f>E1L217C13</f>
        <v>0</v>
      </c>
    </row>
    <row r="295" spans="1:7" x14ac:dyDescent="0.2">
      <c r="A295" s="11">
        <f>CURRENT_YEAR</f>
        <v>2018</v>
      </c>
      <c r="B295" s="11">
        <f>RRICC</f>
        <v>134500</v>
      </c>
      <c r="C295" s="7">
        <f>RR_ID</f>
        <v>5</v>
      </c>
      <c r="D295" s="1" t="str">
        <f>RR_SHORT_NAME</f>
        <v>KCS</v>
      </c>
      <c r="E295" s="1" t="str">
        <f>RR_NAME</f>
        <v>Kansas City Southern Railway Company</v>
      </c>
      <c r="F295" s="1" t="s">
        <v>47295</v>
      </c>
      <c r="G295" s="6">
        <f>E1L218C1</f>
        <v>0</v>
      </c>
    </row>
    <row r="296" spans="1:7" x14ac:dyDescent="0.2">
      <c r="A296" s="11">
        <f>CURRENT_YEAR</f>
        <v>2018</v>
      </c>
      <c r="B296" s="11">
        <f>RRICC</f>
        <v>134500</v>
      </c>
      <c r="C296" s="7">
        <f>RR_ID</f>
        <v>5</v>
      </c>
      <c r="D296" s="1" t="str">
        <f>RR_SHORT_NAME</f>
        <v>KCS</v>
      </c>
      <c r="E296" s="1" t="str">
        <f>RR_NAME</f>
        <v>Kansas City Southern Railway Company</v>
      </c>
      <c r="F296" s="1" t="s">
        <v>47296</v>
      </c>
      <c r="G296" s="6">
        <f>E1L218C2</f>
        <v>0.86785530214722117</v>
      </c>
    </row>
    <row r="297" spans="1:7" x14ac:dyDescent="0.2">
      <c r="A297" s="11">
        <f>CURRENT_YEAR</f>
        <v>2018</v>
      </c>
      <c r="B297" s="11">
        <f>RRICC</f>
        <v>134500</v>
      </c>
      <c r="C297" s="7">
        <f>RR_ID</f>
        <v>5</v>
      </c>
      <c r="D297" s="1" t="str">
        <f>RR_SHORT_NAME</f>
        <v>KCS</v>
      </c>
      <c r="E297" s="1" t="str">
        <f>RR_NAME</f>
        <v>Kansas City Southern Railway Company</v>
      </c>
      <c r="F297" s="1" t="s">
        <v>47297</v>
      </c>
      <c r="G297" s="6">
        <f>E1L218C3</f>
        <v>1.9572555285986588</v>
      </c>
    </row>
    <row r="298" spans="1:7" x14ac:dyDescent="0.2">
      <c r="A298" s="11">
        <f>CURRENT_YEAR</f>
        <v>2018</v>
      </c>
      <c r="B298" s="11">
        <f>RRICC</f>
        <v>134500</v>
      </c>
      <c r="C298" s="7">
        <f>RR_ID</f>
        <v>5</v>
      </c>
      <c r="D298" s="1" t="str">
        <f>RR_SHORT_NAME</f>
        <v>KCS</v>
      </c>
      <c r="E298" s="1" t="str">
        <f>RR_NAME</f>
        <v>Kansas City Southern Railway Company</v>
      </c>
      <c r="F298" s="1" t="s">
        <v>47298</v>
      </c>
      <c r="G298" s="6">
        <f>E1L218C4</f>
        <v>0</v>
      </c>
    </row>
    <row r="299" spans="1:7" x14ac:dyDescent="0.2">
      <c r="A299" s="11">
        <f>CURRENT_YEAR</f>
        <v>2018</v>
      </c>
      <c r="B299" s="11">
        <f>RRICC</f>
        <v>134500</v>
      </c>
      <c r="C299" s="7">
        <f>RR_ID</f>
        <v>5</v>
      </c>
      <c r="D299" s="1" t="str">
        <f>RR_SHORT_NAME</f>
        <v>KCS</v>
      </c>
      <c r="E299" s="1" t="str">
        <f>RR_NAME</f>
        <v>Kansas City Southern Railway Company</v>
      </c>
      <c r="F299" s="1" t="s">
        <v>47299</v>
      </c>
      <c r="G299" s="6">
        <f>E1L218C5</f>
        <v>2.2564237855827742</v>
      </c>
    </row>
    <row r="300" spans="1:7" x14ac:dyDescent="0.2">
      <c r="A300" s="11">
        <f>CURRENT_YEAR</f>
        <v>2018</v>
      </c>
      <c r="B300" s="11">
        <f>RRICC</f>
        <v>134500</v>
      </c>
      <c r="C300" s="7">
        <f>RR_ID</f>
        <v>5</v>
      </c>
      <c r="D300" s="1" t="str">
        <f>RR_SHORT_NAME</f>
        <v>KCS</v>
      </c>
      <c r="E300" s="1" t="str">
        <f>RR_NAME</f>
        <v>Kansas City Southern Railway Company</v>
      </c>
      <c r="F300" s="1" t="s">
        <v>47300</v>
      </c>
      <c r="G300" s="6">
        <f>E1L218C6</f>
        <v>5.0888643743565138</v>
      </c>
    </row>
    <row r="301" spans="1:7" x14ac:dyDescent="0.2">
      <c r="A301" s="11">
        <f>CURRENT_YEAR</f>
        <v>2018</v>
      </c>
      <c r="B301" s="11">
        <f>RRICC</f>
        <v>134500</v>
      </c>
      <c r="C301" s="7">
        <f>RR_ID</f>
        <v>5</v>
      </c>
      <c r="D301" s="1" t="str">
        <f>RR_SHORT_NAME</f>
        <v>KCS</v>
      </c>
      <c r="E301" s="1" t="str">
        <f>RR_NAME</f>
        <v>Kansas City Southern Railway Company</v>
      </c>
      <c r="F301" s="1" t="s">
        <v>47301</v>
      </c>
      <c r="G301" s="6">
        <f>E1L218C7</f>
        <v>0</v>
      </c>
    </row>
    <row r="302" spans="1:7" x14ac:dyDescent="0.2">
      <c r="A302" s="11">
        <f>CURRENT_YEAR</f>
        <v>2018</v>
      </c>
      <c r="B302" s="11">
        <f>RRICC</f>
        <v>134500</v>
      </c>
      <c r="C302" s="7">
        <f>RR_ID</f>
        <v>5</v>
      </c>
      <c r="D302" s="1" t="str">
        <f>RR_SHORT_NAME</f>
        <v>KCS</v>
      </c>
      <c r="E302" s="1" t="str">
        <f>RR_NAME</f>
        <v>Kansas City Southern Railway Company</v>
      </c>
      <c r="F302" s="1" t="s">
        <v>47302</v>
      </c>
      <c r="G302" s="6">
        <f>E1L218C8</f>
        <v>87.752986182820877</v>
      </c>
    </row>
    <row r="303" spans="1:7" x14ac:dyDescent="0.2">
      <c r="A303" s="11">
        <f>CURRENT_YEAR</f>
        <v>2018</v>
      </c>
      <c r="B303" s="11">
        <f>RRICC</f>
        <v>134500</v>
      </c>
      <c r="C303" s="7">
        <f>RR_ID</f>
        <v>5</v>
      </c>
      <c r="D303" s="1" t="str">
        <f>RR_SHORT_NAME</f>
        <v>KCS</v>
      </c>
      <c r="E303" s="1" t="str">
        <f>RR_NAME</f>
        <v>Kansas City Southern Railway Company</v>
      </c>
      <c r="F303" s="1" t="s">
        <v>47303</v>
      </c>
      <c r="G303" s="6">
        <f>E1L218C9</f>
        <v>197.37374183180512</v>
      </c>
    </row>
    <row r="304" spans="1:7" x14ac:dyDescent="0.2">
      <c r="A304" s="11">
        <f>CURRENT_YEAR</f>
        <v>2018</v>
      </c>
      <c r="B304" s="11">
        <f>RRICC</f>
        <v>134500</v>
      </c>
      <c r="C304" s="7">
        <f>RR_ID</f>
        <v>5</v>
      </c>
      <c r="D304" s="1" t="str">
        <f>RR_SHORT_NAME</f>
        <v>KCS</v>
      </c>
      <c r="E304" s="1" t="str">
        <f>RR_NAME</f>
        <v>Kansas City Southern Railway Company</v>
      </c>
      <c r="F304" s="1" t="s">
        <v>47304</v>
      </c>
      <c r="G304" s="6">
        <f>E1L218C10</f>
        <v>0</v>
      </c>
    </row>
    <row r="305" spans="1:7" x14ac:dyDescent="0.2">
      <c r="A305" s="11">
        <f>CURRENT_YEAR</f>
        <v>2018</v>
      </c>
      <c r="B305" s="11">
        <f>RRICC</f>
        <v>134500</v>
      </c>
      <c r="C305" s="7">
        <f>RR_ID</f>
        <v>5</v>
      </c>
      <c r="D305" s="1" t="str">
        <f>RR_SHORT_NAME</f>
        <v>KCS</v>
      </c>
      <c r="E305" s="1" t="str">
        <f>RR_NAME</f>
        <v>Kansas City Southern Railway Company</v>
      </c>
      <c r="F305" s="1" t="s">
        <v>47305</v>
      </c>
      <c r="G305" s="6">
        <f>E1L218C11</f>
        <v>87.752986182820891</v>
      </c>
    </row>
    <row r="306" spans="1:7" x14ac:dyDescent="0.2">
      <c r="A306" s="11">
        <f>CURRENT_YEAR</f>
        <v>2018</v>
      </c>
      <c r="B306" s="11">
        <f>RRICC</f>
        <v>134500</v>
      </c>
      <c r="C306" s="7">
        <f>RR_ID</f>
        <v>5</v>
      </c>
      <c r="D306" s="1" t="str">
        <f>RR_SHORT_NAME</f>
        <v>KCS</v>
      </c>
      <c r="E306" s="1" t="str">
        <f>RR_NAME</f>
        <v>Kansas City Southern Railway Company</v>
      </c>
      <c r="F306" s="1" t="s">
        <v>47306</v>
      </c>
      <c r="G306" s="6">
        <f>E1L218C12</f>
        <v>197.37374183180512</v>
      </c>
    </row>
    <row r="307" spans="1:7" x14ac:dyDescent="0.2">
      <c r="A307" s="11">
        <f>CURRENT_YEAR</f>
        <v>2018</v>
      </c>
      <c r="B307" s="11">
        <f>RRICC</f>
        <v>134500</v>
      </c>
      <c r="C307" s="7">
        <f>RR_ID</f>
        <v>5</v>
      </c>
      <c r="D307" s="1" t="str">
        <f>RR_SHORT_NAME</f>
        <v>KCS</v>
      </c>
      <c r="E307" s="1" t="str">
        <f>RR_NAME</f>
        <v>Kansas City Southern Railway Company</v>
      </c>
      <c r="F307" s="1" t="s">
        <v>47307</v>
      </c>
      <c r="G307" s="6">
        <f>E1L218C13</f>
        <v>0</v>
      </c>
    </row>
    <row r="308" spans="1:7" x14ac:dyDescent="0.2">
      <c r="A308" s="11">
        <f>CURRENT_YEAR</f>
        <v>2018</v>
      </c>
      <c r="B308" s="11">
        <f>RRICC</f>
        <v>134500</v>
      </c>
      <c r="C308" s="7">
        <f>RR_ID</f>
        <v>5</v>
      </c>
      <c r="D308" s="1" t="str">
        <f>RR_SHORT_NAME</f>
        <v>KCS</v>
      </c>
      <c r="E308" s="1" t="str">
        <f>RR_NAME</f>
        <v>Kansas City Southern Railway Company</v>
      </c>
      <c r="F308" s="1" t="s">
        <v>47308</v>
      </c>
      <c r="G308" s="6">
        <f>E1L219C1</f>
        <v>0</v>
      </c>
    </row>
    <row r="309" spans="1:7" x14ac:dyDescent="0.2">
      <c r="A309" s="11">
        <f>CURRENT_YEAR</f>
        <v>2018</v>
      </c>
      <c r="B309" s="11">
        <f>RRICC</f>
        <v>134500</v>
      </c>
      <c r="C309" s="7">
        <f>RR_ID</f>
        <v>5</v>
      </c>
      <c r="D309" s="1" t="str">
        <f>RR_SHORT_NAME</f>
        <v>KCS</v>
      </c>
      <c r="E309" s="1" t="str">
        <f>RR_NAME</f>
        <v>Kansas City Southern Railway Company</v>
      </c>
      <c r="F309" s="1" t="s">
        <v>47309</v>
      </c>
      <c r="G309" s="6">
        <f>E1L219C2</f>
        <v>0</v>
      </c>
    </row>
    <row r="310" spans="1:7" x14ac:dyDescent="0.2">
      <c r="A310" s="11">
        <f>CURRENT_YEAR</f>
        <v>2018</v>
      </c>
      <c r="B310" s="11">
        <f>RRICC</f>
        <v>134500</v>
      </c>
      <c r="C310" s="7">
        <f>RR_ID</f>
        <v>5</v>
      </c>
      <c r="D310" s="1" t="str">
        <f>RR_SHORT_NAME</f>
        <v>KCS</v>
      </c>
      <c r="E310" s="1" t="str">
        <f>RR_NAME</f>
        <v>Kansas City Southern Railway Company</v>
      </c>
      <c r="F310" s="1" t="s">
        <v>47310</v>
      </c>
      <c r="G310" s="6">
        <f>E1L219C3</f>
        <v>0</v>
      </c>
    </row>
    <row r="311" spans="1:7" x14ac:dyDescent="0.2">
      <c r="A311" s="11">
        <f>CURRENT_YEAR</f>
        <v>2018</v>
      </c>
      <c r="B311" s="11">
        <f>RRICC</f>
        <v>134500</v>
      </c>
      <c r="C311" s="7">
        <f>RR_ID</f>
        <v>5</v>
      </c>
      <c r="D311" s="1" t="str">
        <f>RR_SHORT_NAME</f>
        <v>KCS</v>
      </c>
      <c r="E311" s="1" t="str">
        <f>RR_NAME</f>
        <v>Kansas City Southern Railway Company</v>
      </c>
      <c r="F311" s="1" t="s">
        <v>47311</v>
      </c>
      <c r="G311" s="6">
        <f>E1L219C4</f>
        <v>0</v>
      </c>
    </row>
    <row r="312" spans="1:7" x14ac:dyDescent="0.2">
      <c r="A312" s="11">
        <f>CURRENT_YEAR</f>
        <v>2018</v>
      </c>
      <c r="B312" s="11">
        <f>RRICC</f>
        <v>134500</v>
      </c>
      <c r="C312" s="7">
        <f>RR_ID</f>
        <v>5</v>
      </c>
      <c r="D312" s="1" t="str">
        <f>RR_SHORT_NAME</f>
        <v>KCS</v>
      </c>
      <c r="E312" s="1" t="str">
        <f>RR_NAME</f>
        <v>Kansas City Southern Railway Company</v>
      </c>
      <c r="F312" s="1" t="s">
        <v>47312</v>
      </c>
      <c r="G312" s="6">
        <f>E1L219C5</f>
        <v>0</v>
      </c>
    </row>
    <row r="313" spans="1:7" x14ac:dyDescent="0.2">
      <c r="A313" s="11">
        <f>CURRENT_YEAR</f>
        <v>2018</v>
      </c>
      <c r="B313" s="11">
        <f>RRICC</f>
        <v>134500</v>
      </c>
      <c r="C313" s="7">
        <f>RR_ID</f>
        <v>5</v>
      </c>
      <c r="D313" s="1" t="str">
        <f>RR_SHORT_NAME</f>
        <v>KCS</v>
      </c>
      <c r="E313" s="1" t="str">
        <f>RR_NAME</f>
        <v>Kansas City Southern Railway Company</v>
      </c>
      <c r="F313" s="1" t="s">
        <v>47313</v>
      </c>
      <c r="G313" s="6">
        <f>E1L219C6</f>
        <v>0</v>
      </c>
    </row>
    <row r="314" spans="1:7" x14ac:dyDescent="0.2">
      <c r="A314" s="11">
        <f>CURRENT_YEAR</f>
        <v>2018</v>
      </c>
      <c r="B314" s="11">
        <f>RRICC</f>
        <v>134500</v>
      </c>
      <c r="C314" s="7">
        <f>RR_ID</f>
        <v>5</v>
      </c>
      <c r="D314" s="1" t="str">
        <f>RR_SHORT_NAME</f>
        <v>KCS</v>
      </c>
      <c r="E314" s="1" t="str">
        <f>RR_NAME</f>
        <v>Kansas City Southern Railway Company</v>
      </c>
      <c r="F314" s="1" t="s">
        <v>47314</v>
      </c>
      <c r="G314" s="6">
        <f>E1L219C7</f>
        <v>0</v>
      </c>
    </row>
    <row r="315" spans="1:7" x14ac:dyDescent="0.2">
      <c r="A315" s="11">
        <f>CURRENT_YEAR</f>
        <v>2018</v>
      </c>
      <c r="B315" s="11">
        <f>RRICC</f>
        <v>134500</v>
      </c>
      <c r="C315" s="7">
        <f>RR_ID</f>
        <v>5</v>
      </c>
      <c r="D315" s="1" t="str">
        <f>RR_SHORT_NAME</f>
        <v>KCS</v>
      </c>
      <c r="E315" s="1" t="str">
        <f>RR_NAME</f>
        <v>Kansas City Southern Railway Company</v>
      </c>
      <c r="F315" s="1" t="s">
        <v>47315</v>
      </c>
      <c r="G315" s="6">
        <f>E1L219C8</f>
        <v>0</v>
      </c>
    </row>
    <row r="316" spans="1:7" x14ac:dyDescent="0.2">
      <c r="A316" s="11">
        <f>CURRENT_YEAR</f>
        <v>2018</v>
      </c>
      <c r="B316" s="11">
        <f>RRICC</f>
        <v>134500</v>
      </c>
      <c r="C316" s="7">
        <f>RR_ID</f>
        <v>5</v>
      </c>
      <c r="D316" s="1" t="str">
        <f>RR_SHORT_NAME</f>
        <v>KCS</v>
      </c>
      <c r="E316" s="1" t="str">
        <f>RR_NAME</f>
        <v>Kansas City Southern Railway Company</v>
      </c>
      <c r="F316" s="1" t="s">
        <v>47316</v>
      </c>
      <c r="G316" s="6">
        <f>E1L219C9</f>
        <v>0</v>
      </c>
    </row>
    <row r="317" spans="1:7" x14ac:dyDescent="0.2">
      <c r="A317" s="11">
        <f>CURRENT_YEAR</f>
        <v>2018</v>
      </c>
      <c r="B317" s="11">
        <f>RRICC</f>
        <v>134500</v>
      </c>
      <c r="C317" s="7">
        <f>RR_ID</f>
        <v>5</v>
      </c>
      <c r="D317" s="1" t="str">
        <f>RR_SHORT_NAME</f>
        <v>KCS</v>
      </c>
      <c r="E317" s="1" t="str">
        <f>RR_NAME</f>
        <v>Kansas City Southern Railway Company</v>
      </c>
      <c r="F317" s="1" t="s">
        <v>47317</v>
      </c>
      <c r="G317" s="6">
        <f>E1L219C10</f>
        <v>0</v>
      </c>
    </row>
    <row r="318" spans="1:7" x14ac:dyDescent="0.2">
      <c r="A318" s="11">
        <f>CURRENT_YEAR</f>
        <v>2018</v>
      </c>
      <c r="B318" s="11">
        <f>RRICC</f>
        <v>134500</v>
      </c>
      <c r="C318" s="7">
        <f>RR_ID</f>
        <v>5</v>
      </c>
      <c r="D318" s="1" t="str">
        <f>RR_SHORT_NAME</f>
        <v>KCS</v>
      </c>
      <c r="E318" s="1" t="str">
        <f>RR_NAME</f>
        <v>Kansas City Southern Railway Company</v>
      </c>
      <c r="F318" s="1" t="s">
        <v>47318</v>
      </c>
      <c r="G318" s="6">
        <f>E1L219C11</f>
        <v>0</v>
      </c>
    </row>
    <row r="319" spans="1:7" x14ac:dyDescent="0.2">
      <c r="A319" s="11">
        <f>CURRENT_YEAR</f>
        <v>2018</v>
      </c>
      <c r="B319" s="11">
        <f>RRICC</f>
        <v>134500</v>
      </c>
      <c r="C319" s="7">
        <f>RR_ID</f>
        <v>5</v>
      </c>
      <c r="D319" s="1" t="str">
        <f>RR_SHORT_NAME</f>
        <v>KCS</v>
      </c>
      <c r="E319" s="1" t="str">
        <f>RR_NAME</f>
        <v>Kansas City Southern Railway Company</v>
      </c>
      <c r="F319" s="1" t="s">
        <v>47319</v>
      </c>
      <c r="G319" s="6">
        <f>E1L219C12</f>
        <v>0</v>
      </c>
    </row>
    <row r="320" spans="1:7" x14ac:dyDescent="0.2">
      <c r="A320" s="11">
        <f>CURRENT_YEAR</f>
        <v>2018</v>
      </c>
      <c r="B320" s="11">
        <f>RRICC</f>
        <v>134500</v>
      </c>
      <c r="C320" s="7">
        <f>RR_ID</f>
        <v>5</v>
      </c>
      <c r="D320" s="1" t="str">
        <f>RR_SHORT_NAME</f>
        <v>KCS</v>
      </c>
      <c r="E320" s="1" t="str">
        <f>RR_NAME</f>
        <v>Kansas City Southern Railway Company</v>
      </c>
      <c r="F320" s="1" t="s">
        <v>47320</v>
      </c>
      <c r="G320" s="6" t="str">
        <f>E1L219C13</f>
        <v>n/a</v>
      </c>
    </row>
    <row r="321" spans="1:7" x14ac:dyDescent="0.2">
      <c r="A321" s="11">
        <f>CURRENT_YEAR</f>
        <v>2018</v>
      </c>
      <c r="B321" s="11">
        <f>RRICC</f>
        <v>134500</v>
      </c>
      <c r="C321" s="7">
        <f>RR_ID</f>
        <v>5</v>
      </c>
      <c r="D321" s="1" t="str">
        <f>RR_SHORT_NAME</f>
        <v>KCS</v>
      </c>
      <c r="E321" s="1" t="str">
        <f>RR_NAME</f>
        <v>Kansas City Southern Railway Company</v>
      </c>
      <c r="F321" s="1" t="s">
        <v>47321</v>
      </c>
      <c r="G321" s="6">
        <f>E1L220C1</f>
        <v>2.8107387901647796E-2</v>
      </c>
    </row>
    <row r="322" spans="1:7" x14ac:dyDescent="0.2">
      <c r="A322" s="11">
        <f>CURRENT_YEAR</f>
        <v>2018</v>
      </c>
      <c r="B322" s="11">
        <f>RRICC</f>
        <v>134500</v>
      </c>
      <c r="C322" s="7">
        <f>RR_ID</f>
        <v>5</v>
      </c>
      <c r="D322" s="1" t="str">
        <f>RR_SHORT_NAME</f>
        <v>KCS</v>
      </c>
      <c r="E322" s="1" t="str">
        <f>RR_NAME</f>
        <v>Kansas City Southern Railway Company</v>
      </c>
      <c r="F322" s="1" t="s">
        <v>47322</v>
      </c>
      <c r="G322" s="6">
        <f>E1L220C2</f>
        <v>-2.1588619152081972E-3</v>
      </c>
    </row>
    <row r="323" spans="1:7" x14ac:dyDescent="0.2">
      <c r="A323" s="11">
        <f>CURRENT_YEAR</f>
        <v>2018</v>
      </c>
      <c r="B323" s="11">
        <f>RRICC</f>
        <v>134500</v>
      </c>
      <c r="C323" s="7">
        <f>RR_ID</f>
        <v>5</v>
      </c>
      <c r="D323" s="1" t="str">
        <f>RR_SHORT_NAME</f>
        <v>KCS</v>
      </c>
      <c r="E323" s="1" t="str">
        <f>RR_NAME</f>
        <v>Kansas City Southern Railway Company</v>
      </c>
      <c r="F323" s="1" t="s">
        <v>47323</v>
      </c>
      <c r="G323" s="6">
        <f>E1L220C3</f>
        <v>0.1209199181872628</v>
      </c>
    </row>
    <row r="324" spans="1:7" x14ac:dyDescent="0.2">
      <c r="A324" s="11">
        <f>CURRENT_YEAR</f>
        <v>2018</v>
      </c>
      <c r="B324" s="11">
        <f>RRICC</f>
        <v>134500</v>
      </c>
      <c r="C324" s="7">
        <f>RR_ID</f>
        <v>5</v>
      </c>
      <c r="D324" s="1" t="str">
        <f>RR_SHORT_NAME</f>
        <v>KCS</v>
      </c>
      <c r="E324" s="1" t="str">
        <f>RR_NAME</f>
        <v>Kansas City Southern Railway Company</v>
      </c>
      <c r="F324" s="1" t="s">
        <v>47324</v>
      </c>
      <c r="G324" s="6">
        <f>E1L220C4</f>
        <v>7.640595713216447E-2</v>
      </c>
    </row>
    <row r="325" spans="1:7" x14ac:dyDescent="0.2">
      <c r="A325" s="11">
        <f>CURRENT_YEAR</f>
        <v>2018</v>
      </c>
      <c r="B325" s="11">
        <f>RRICC</f>
        <v>134500</v>
      </c>
      <c r="C325" s="7">
        <f>RR_ID</f>
        <v>5</v>
      </c>
      <c r="D325" s="1" t="str">
        <f>RR_SHORT_NAME</f>
        <v>KCS</v>
      </c>
      <c r="E325" s="1" t="str">
        <f>RR_NAME</f>
        <v>Kansas City Southern Railway Company</v>
      </c>
      <c r="F325" s="1" t="s">
        <v>47325</v>
      </c>
      <c r="G325" s="6">
        <f>E1L220C5</f>
        <v>1.425308008185568E-2</v>
      </c>
    </row>
    <row r="326" spans="1:7" x14ac:dyDescent="0.2">
      <c r="A326" s="11">
        <f>CURRENT_YEAR</f>
        <v>2018</v>
      </c>
      <c r="B326" s="11">
        <f>RRICC</f>
        <v>134500</v>
      </c>
      <c r="C326" s="7">
        <f>RR_ID</f>
        <v>5</v>
      </c>
      <c r="D326" s="1" t="str">
        <f>RR_SHORT_NAME</f>
        <v>KCS</v>
      </c>
      <c r="E326" s="1" t="str">
        <f>RR_NAME</f>
        <v>Kansas City Southern Railway Company</v>
      </c>
      <c r="F326" s="1" t="s">
        <v>47326</v>
      </c>
      <c r="G326" s="6">
        <f>E1L220C6</f>
        <v>0.3719862279184632</v>
      </c>
    </row>
    <row r="327" spans="1:7" x14ac:dyDescent="0.2">
      <c r="A327" s="11">
        <f>CURRENT_YEAR</f>
        <v>2018</v>
      </c>
      <c r="B327" s="11">
        <f>RRICC</f>
        <v>134500</v>
      </c>
      <c r="C327" s="7">
        <f>RR_ID</f>
        <v>5</v>
      </c>
      <c r="D327" s="1" t="str">
        <f>RR_SHORT_NAME</f>
        <v>KCS</v>
      </c>
      <c r="E327" s="1" t="str">
        <f>RR_NAME</f>
        <v>Kansas City Southern Railway Company</v>
      </c>
      <c r="F327" s="1" t="s">
        <v>47327</v>
      </c>
      <c r="G327" s="6">
        <f>E1L220C7</f>
        <v>2.5659236414427795</v>
      </c>
    </row>
    <row r="328" spans="1:7" x14ac:dyDescent="0.2">
      <c r="A328" s="11">
        <f>CURRENT_YEAR</f>
        <v>2018</v>
      </c>
      <c r="B328" s="11">
        <f>RRICC</f>
        <v>134500</v>
      </c>
      <c r="C328" s="7">
        <f>RR_ID</f>
        <v>5</v>
      </c>
      <c r="D328" s="1" t="str">
        <f>RR_SHORT_NAME</f>
        <v>KCS</v>
      </c>
      <c r="E328" s="1" t="str">
        <f>RR_NAME</f>
        <v>Kansas City Southern Railway Company</v>
      </c>
      <c r="F328" s="1" t="s">
        <v>47328</v>
      </c>
      <c r="G328" s="6">
        <f>E1L220C8</f>
        <v>3.3117124594757938</v>
      </c>
    </row>
    <row r="329" spans="1:7" x14ac:dyDescent="0.2">
      <c r="A329" s="11">
        <f>CURRENT_YEAR</f>
        <v>2018</v>
      </c>
      <c r="B329" s="11">
        <f>RRICC</f>
        <v>134500</v>
      </c>
      <c r="C329" s="7">
        <f>RR_ID</f>
        <v>5</v>
      </c>
      <c r="D329" s="1" t="str">
        <f>RR_SHORT_NAME</f>
        <v>KCS</v>
      </c>
      <c r="E329" s="1" t="str">
        <f>RR_NAME</f>
        <v>Kansas City Southern Railway Company</v>
      </c>
      <c r="F329" s="1" t="s">
        <v>47329</v>
      </c>
      <c r="G329" s="6">
        <f>E1L220C9</f>
        <v>16.893158217577696</v>
      </c>
    </row>
    <row r="330" spans="1:7" x14ac:dyDescent="0.2">
      <c r="A330" s="11">
        <f>CURRENT_YEAR</f>
        <v>2018</v>
      </c>
      <c r="B330" s="11">
        <f>RRICC</f>
        <v>134500</v>
      </c>
      <c r="C330" s="7">
        <f>RR_ID</f>
        <v>5</v>
      </c>
      <c r="D330" s="1" t="str">
        <f>RR_SHORT_NAME</f>
        <v>KCS</v>
      </c>
      <c r="E330" s="1" t="str">
        <f>RR_NAME</f>
        <v>Kansas City Southern Railway Company</v>
      </c>
      <c r="F330" s="1" t="s">
        <v>47330</v>
      </c>
      <c r="G330" s="6">
        <f>E1L220C10</f>
        <v>2.4748101868764247</v>
      </c>
    </row>
    <row r="331" spans="1:7" x14ac:dyDescent="0.2">
      <c r="A331" s="11">
        <f>CURRENT_YEAR</f>
        <v>2018</v>
      </c>
      <c r="B331" s="11">
        <f>RRICC</f>
        <v>134500</v>
      </c>
      <c r="C331" s="7">
        <f>RR_ID</f>
        <v>5</v>
      </c>
      <c r="D331" s="1" t="str">
        <f>RR_SHORT_NAME</f>
        <v>KCS</v>
      </c>
      <c r="E331" s="1" t="str">
        <f>RR_NAME</f>
        <v>Kansas City Southern Railway Company</v>
      </c>
      <c r="F331" s="1" t="s">
        <v>47331</v>
      </c>
      <c r="G331" s="6">
        <f>E1L220C11</f>
        <v>4.3451610566771484</v>
      </c>
    </row>
    <row r="332" spans="1:7" x14ac:dyDescent="0.2">
      <c r="A332" s="11">
        <f>CURRENT_YEAR</f>
        <v>2018</v>
      </c>
      <c r="B332" s="11">
        <f>RRICC</f>
        <v>134500</v>
      </c>
      <c r="C332" s="7">
        <f>RR_ID</f>
        <v>5</v>
      </c>
      <c r="D332" s="1" t="str">
        <f>RR_SHORT_NAME</f>
        <v>KCS</v>
      </c>
      <c r="E332" s="1" t="str">
        <f>RR_NAME</f>
        <v>Kansas City Southern Railway Company</v>
      </c>
      <c r="F332" s="1" t="s">
        <v>47332</v>
      </c>
      <c r="G332" s="6">
        <f>E1L220C12</f>
        <v>15.897665303857492</v>
      </c>
    </row>
    <row r="333" spans="1:7" x14ac:dyDescent="0.2">
      <c r="A333" s="11">
        <f>CURRENT_YEAR</f>
        <v>2018</v>
      </c>
      <c r="B333" s="11">
        <f>RRICC</f>
        <v>134500</v>
      </c>
      <c r="C333" s="7">
        <f>RR_ID</f>
        <v>5</v>
      </c>
      <c r="D333" s="1" t="str">
        <f>RR_SHORT_NAME</f>
        <v>KCS</v>
      </c>
      <c r="E333" s="1" t="str">
        <f>RR_NAME</f>
        <v>Kansas City Southern Railway Company</v>
      </c>
      <c r="F333" s="1" t="s">
        <v>47333</v>
      </c>
      <c r="G333" s="6">
        <f>E1L220C13</f>
        <v>7.2986309185943621E-2</v>
      </c>
    </row>
    <row r="334" spans="1:7" x14ac:dyDescent="0.2">
      <c r="A334" s="11">
        <f>CURRENT_YEAR</f>
        <v>2018</v>
      </c>
      <c r="B334" s="11">
        <f>RRICC</f>
        <v>134500</v>
      </c>
      <c r="C334" s="7">
        <f>RR_ID</f>
        <v>5</v>
      </c>
      <c r="D334" s="1" t="str">
        <f>RR_SHORT_NAME</f>
        <v>KCS</v>
      </c>
      <c r="E334" s="1" t="str">
        <f>RR_NAME</f>
        <v>Kansas City Southern Railway Company</v>
      </c>
      <c r="F334" s="1" t="s">
        <v>47334</v>
      </c>
      <c r="G334" s="6">
        <f>E1L221C1</f>
        <v>0</v>
      </c>
    </row>
    <row r="335" spans="1:7" x14ac:dyDescent="0.2">
      <c r="A335" s="11">
        <f>CURRENT_YEAR</f>
        <v>2018</v>
      </c>
      <c r="B335" s="11">
        <f>RRICC</f>
        <v>134500</v>
      </c>
      <c r="C335" s="7">
        <f>RR_ID</f>
        <v>5</v>
      </c>
      <c r="D335" s="1" t="str">
        <f>RR_SHORT_NAME</f>
        <v>KCS</v>
      </c>
      <c r="E335" s="1" t="str">
        <f>RR_NAME</f>
        <v>Kansas City Southern Railway Company</v>
      </c>
      <c r="F335" s="1" t="s">
        <v>47335</v>
      </c>
      <c r="G335" s="6">
        <f>E1L221C2</f>
        <v>0.16879131194233798</v>
      </c>
    </row>
    <row r="336" spans="1:7" x14ac:dyDescent="0.2">
      <c r="A336" s="11">
        <f>CURRENT_YEAR</f>
        <v>2018</v>
      </c>
      <c r="B336" s="11">
        <f>RRICC</f>
        <v>134500</v>
      </c>
      <c r="C336" s="7">
        <f>RR_ID</f>
        <v>5</v>
      </c>
      <c r="D336" s="1" t="str">
        <f>RR_SHORT_NAME</f>
        <v>KCS</v>
      </c>
      <c r="E336" s="1" t="str">
        <f>RR_NAME</f>
        <v>Kansas City Southern Railway Company</v>
      </c>
      <c r="F336" s="1" t="s">
        <v>47336</v>
      </c>
      <c r="G336" s="6">
        <f>E1L221C3</f>
        <v>2.3720684002641566</v>
      </c>
    </row>
    <row r="337" spans="1:7" x14ac:dyDescent="0.2">
      <c r="A337" s="11">
        <f>CURRENT_YEAR</f>
        <v>2018</v>
      </c>
      <c r="B337" s="11">
        <f>RRICC</f>
        <v>134500</v>
      </c>
      <c r="C337" s="7">
        <f>RR_ID</f>
        <v>5</v>
      </c>
      <c r="D337" s="1" t="str">
        <f>RR_SHORT_NAME</f>
        <v>KCS</v>
      </c>
      <c r="E337" s="1" t="str">
        <f>RR_NAME</f>
        <v>Kansas City Southern Railway Company</v>
      </c>
      <c r="F337" s="1" t="s">
        <v>47337</v>
      </c>
      <c r="G337" s="6">
        <f>E1L221C4</f>
        <v>0</v>
      </c>
    </row>
    <row r="338" spans="1:7" x14ac:dyDescent="0.2">
      <c r="A338" s="11">
        <f>CURRENT_YEAR</f>
        <v>2018</v>
      </c>
      <c r="B338" s="11">
        <f>RRICC</f>
        <v>134500</v>
      </c>
      <c r="C338" s="7">
        <f>RR_ID</f>
        <v>5</v>
      </c>
      <c r="D338" s="1" t="str">
        <f>RR_SHORT_NAME</f>
        <v>KCS</v>
      </c>
      <c r="E338" s="1" t="str">
        <f>RR_NAME</f>
        <v>Kansas City Southern Railway Company</v>
      </c>
      <c r="F338" s="1" t="s">
        <v>47338</v>
      </c>
      <c r="G338" s="6">
        <f>E1L221C5</f>
        <v>0.43885741105007914</v>
      </c>
    </row>
    <row r="339" spans="1:7" x14ac:dyDescent="0.2">
      <c r="A339" s="11">
        <f>CURRENT_YEAR</f>
        <v>2018</v>
      </c>
      <c r="B339" s="11">
        <f>RRICC</f>
        <v>134500</v>
      </c>
      <c r="C339" s="7">
        <f>RR_ID</f>
        <v>5</v>
      </c>
      <c r="D339" s="1" t="str">
        <f>RR_SHORT_NAME</f>
        <v>KCS</v>
      </c>
      <c r="E339" s="1" t="str">
        <f>RR_NAME</f>
        <v>Kansas City Southern Railway Company</v>
      </c>
      <c r="F339" s="1" t="s">
        <v>47339</v>
      </c>
      <c r="G339" s="6">
        <f>E1L221C6</f>
        <v>6.1673778406868074</v>
      </c>
    </row>
    <row r="340" spans="1:7" x14ac:dyDescent="0.2">
      <c r="A340" s="11">
        <f>CURRENT_YEAR</f>
        <v>2018</v>
      </c>
      <c r="B340" s="11">
        <f>RRICC</f>
        <v>134500</v>
      </c>
      <c r="C340" s="7">
        <f>RR_ID</f>
        <v>5</v>
      </c>
      <c r="D340" s="1" t="str">
        <f>RR_SHORT_NAME</f>
        <v>KCS</v>
      </c>
      <c r="E340" s="1" t="str">
        <f>RR_NAME</f>
        <v>Kansas City Southern Railway Company</v>
      </c>
      <c r="F340" s="1" t="s">
        <v>47340</v>
      </c>
      <c r="G340" s="6">
        <f>E1L221C7</f>
        <v>0</v>
      </c>
    </row>
    <row r="341" spans="1:7" x14ac:dyDescent="0.2">
      <c r="A341" s="11">
        <f>CURRENT_YEAR</f>
        <v>2018</v>
      </c>
      <c r="B341" s="11">
        <f>RRICC</f>
        <v>134500</v>
      </c>
      <c r="C341" s="7">
        <f>RR_ID</f>
        <v>5</v>
      </c>
      <c r="D341" s="1" t="str">
        <f>RR_SHORT_NAME</f>
        <v>KCS</v>
      </c>
      <c r="E341" s="1" t="str">
        <f>RR_NAME</f>
        <v>Kansas City Southern Railway Company</v>
      </c>
      <c r="F341" s="1" t="s">
        <v>47341</v>
      </c>
      <c r="G341" s="6">
        <f>E1L221C8</f>
        <v>51.89183681914524</v>
      </c>
    </row>
    <row r="342" spans="1:7" x14ac:dyDescent="0.2">
      <c r="A342" s="11">
        <f>CURRENT_YEAR</f>
        <v>2018</v>
      </c>
      <c r="B342" s="11">
        <f>RRICC</f>
        <v>134500</v>
      </c>
      <c r="C342" s="7">
        <f>RR_ID</f>
        <v>5</v>
      </c>
      <c r="D342" s="1" t="str">
        <f>RR_SHORT_NAME</f>
        <v>KCS</v>
      </c>
      <c r="E342" s="1" t="str">
        <f>RR_NAME</f>
        <v>Kansas City Southern Railway Company</v>
      </c>
      <c r="F342" s="1" t="s">
        <v>47342</v>
      </c>
      <c r="G342" s="6">
        <f>E1L221C9</f>
        <v>239.29144718655817</v>
      </c>
    </row>
    <row r="343" spans="1:7" x14ac:dyDescent="0.2">
      <c r="A343" s="11">
        <f>CURRENT_YEAR</f>
        <v>2018</v>
      </c>
      <c r="B343" s="11">
        <f>RRICC</f>
        <v>134500</v>
      </c>
      <c r="C343" s="7">
        <f>RR_ID</f>
        <v>5</v>
      </c>
      <c r="D343" s="1" t="str">
        <f>RR_SHORT_NAME</f>
        <v>KCS</v>
      </c>
      <c r="E343" s="1" t="str">
        <f>RR_NAME</f>
        <v>Kansas City Southern Railway Company</v>
      </c>
      <c r="F343" s="1" t="s">
        <v>47343</v>
      </c>
      <c r="G343" s="6">
        <f>E1L221C10</f>
        <v>0</v>
      </c>
    </row>
    <row r="344" spans="1:7" x14ac:dyDescent="0.2">
      <c r="A344" s="11">
        <f>CURRENT_YEAR</f>
        <v>2018</v>
      </c>
      <c r="B344" s="11">
        <f>RRICC</f>
        <v>134500</v>
      </c>
      <c r="C344" s="7">
        <f>RR_ID</f>
        <v>5</v>
      </c>
      <c r="D344" s="1" t="str">
        <f>RR_SHORT_NAME</f>
        <v>KCS</v>
      </c>
      <c r="E344" s="1" t="str">
        <f>RR_NAME</f>
        <v>Kansas City Southern Railway Company</v>
      </c>
      <c r="F344" s="1" t="s">
        <v>47344</v>
      </c>
      <c r="G344" s="6">
        <f>E1L221C11</f>
        <v>51.891836819145254</v>
      </c>
    </row>
    <row r="345" spans="1:7" x14ac:dyDescent="0.2">
      <c r="A345" s="11">
        <f>CURRENT_YEAR</f>
        <v>2018</v>
      </c>
      <c r="B345" s="11">
        <f>RRICC</f>
        <v>134500</v>
      </c>
      <c r="C345" s="7">
        <f>RR_ID</f>
        <v>5</v>
      </c>
      <c r="D345" s="1" t="str">
        <f>RR_SHORT_NAME</f>
        <v>KCS</v>
      </c>
      <c r="E345" s="1" t="str">
        <f>RR_NAME</f>
        <v>Kansas City Southern Railway Company</v>
      </c>
      <c r="F345" s="1" t="s">
        <v>47345</v>
      </c>
      <c r="G345" s="6">
        <f>E1L221C12</f>
        <v>239.29144718655817</v>
      </c>
    </row>
    <row r="346" spans="1:7" x14ac:dyDescent="0.2">
      <c r="A346" s="11">
        <f>CURRENT_YEAR</f>
        <v>2018</v>
      </c>
      <c r="B346" s="11">
        <f>RRICC</f>
        <v>134500</v>
      </c>
      <c r="C346" s="7">
        <f>RR_ID</f>
        <v>5</v>
      </c>
      <c r="D346" s="1" t="str">
        <f>RR_SHORT_NAME</f>
        <v>KCS</v>
      </c>
      <c r="E346" s="1" t="str">
        <f>RR_NAME</f>
        <v>Kansas City Southern Railway Company</v>
      </c>
      <c r="F346" s="1" t="s">
        <v>47346</v>
      </c>
      <c r="G346" s="6">
        <f>E1L221C13</f>
        <v>0.4489691304000008</v>
      </c>
    </row>
    <row r="347" spans="1:7" x14ac:dyDescent="0.2">
      <c r="A347" s="11">
        <f>CURRENT_YEAR</f>
        <v>2018</v>
      </c>
      <c r="B347" s="11">
        <f>RRICC</f>
        <v>134500</v>
      </c>
      <c r="C347" s="7">
        <f>RR_ID</f>
        <v>5</v>
      </c>
      <c r="D347" s="1" t="str">
        <f>RR_SHORT_NAME</f>
        <v>KCS</v>
      </c>
      <c r="E347" s="1" t="str">
        <f>RR_NAME</f>
        <v>Kansas City Southern Railway Company</v>
      </c>
      <c r="F347" s="1" t="s">
        <v>47347</v>
      </c>
      <c r="G347" s="6">
        <f>E1L301C1</f>
        <v>3.0764167073178979E-2</v>
      </c>
    </row>
    <row r="348" spans="1:7" x14ac:dyDescent="0.2">
      <c r="A348" s="11">
        <f>CURRENT_YEAR</f>
        <v>2018</v>
      </c>
      <c r="B348" s="11">
        <f>RRICC</f>
        <v>134500</v>
      </c>
      <c r="C348" s="7">
        <f>RR_ID</f>
        <v>5</v>
      </c>
      <c r="D348" s="1" t="str">
        <f>RR_SHORT_NAME</f>
        <v>KCS</v>
      </c>
      <c r="E348" s="1" t="str">
        <f>RR_NAME</f>
        <v>Kansas City Southern Railway Company</v>
      </c>
      <c r="F348" s="1" t="s">
        <v>47348</v>
      </c>
      <c r="G348" s="6">
        <f>E1L302C1</f>
        <v>2.1286262197243645E-2</v>
      </c>
    </row>
    <row r="349" spans="1:7" x14ac:dyDescent="0.2">
      <c r="A349" s="11">
        <f>CURRENT_YEAR</f>
        <v>2018</v>
      </c>
      <c r="B349" s="11">
        <f>RRICC</f>
        <v>134500</v>
      </c>
      <c r="C349" s="7">
        <f>RR_ID</f>
        <v>5</v>
      </c>
      <c r="D349" s="1" t="str">
        <f>RR_SHORT_NAME</f>
        <v>KCS</v>
      </c>
      <c r="E349" s="1" t="str">
        <f>RR_NAME</f>
        <v>Kansas City Southern Railway Company</v>
      </c>
      <c r="F349" s="1" t="s">
        <v>47349</v>
      </c>
      <c r="G349" s="6">
        <f>E1L303C1</f>
        <v>1.5738487949622986</v>
      </c>
    </row>
    <row r="350" spans="1:7" x14ac:dyDescent="0.2">
      <c r="A350" s="11">
        <f>CURRENT_YEAR</f>
        <v>2018</v>
      </c>
      <c r="B350" s="11">
        <f>RRICC</f>
        <v>134500</v>
      </c>
      <c r="C350" s="7">
        <f>RR_ID</f>
        <v>5</v>
      </c>
      <c r="D350" s="1" t="str">
        <f>RR_SHORT_NAME</f>
        <v>KCS</v>
      </c>
      <c r="E350" s="1" t="str">
        <f>RR_NAME</f>
        <v>Kansas City Southern Railway Company</v>
      </c>
      <c r="F350" s="1" t="s">
        <v>47350</v>
      </c>
      <c r="G350" s="6">
        <f>E1L304C1</f>
        <v>8.8434329739041667E-2</v>
      </c>
    </row>
    <row r="351" spans="1:7" x14ac:dyDescent="0.2">
      <c r="A351" s="11">
        <f>CURRENT_YEAR</f>
        <v>2018</v>
      </c>
      <c r="B351" s="11">
        <f>RRICC</f>
        <v>134500</v>
      </c>
      <c r="C351" s="7">
        <f>RR_ID</f>
        <v>5</v>
      </c>
      <c r="D351" s="1" t="str">
        <f>RR_SHORT_NAME</f>
        <v>KCS</v>
      </c>
      <c r="E351" s="1" t="str">
        <f>RR_NAME</f>
        <v>Kansas City Southern Railway Company</v>
      </c>
      <c r="F351" s="1" t="s">
        <v>47351</v>
      </c>
      <c r="G351" s="6">
        <f>E1L305C1</f>
        <v>0.26595492810377647</v>
      </c>
    </row>
    <row r="352" spans="1:7" x14ac:dyDescent="0.2">
      <c r="A352" s="11">
        <f>CURRENT_YEAR</f>
        <v>2018</v>
      </c>
      <c r="B352" s="11">
        <f>RRICC</f>
        <v>134500</v>
      </c>
      <c r="C352" s="7">
        <f>RR_ID</f>
        <v>5</v>
      </c>
      <c r="D352" s="1" t="str">
        <f>RR_SHORT_NAME</f>
        <v>KCS</v>
      </c>
      <c r="E352" s="1" t="str">
        <f>RR_NAME</f>
        <v>Kansas City Southern Railway Company</v>
      </c>
      <c r="F352" s="1" t="s">
        <v>47352</v>
      </c>
      <c r="G352" s="6">
        <f>E1L306C1</f>
        <v>3.7162508897451839E-2</v>
      </c>
    </row>
    <row r="353" spans="1:7" x14ac:dyDescent="0.2">
      <c r="A353" s="11">
        <f>CURRENT_YEAR</f>
        <v>2018</v>
      </c>
      <c r="B353" s="11">
        <f>RRICC</f>
        <v>134500</v>
      </c>
      <c r="C353" s="7">
        <f>RR_ID</f>
        <v>5</v>
      </c>
      <c r="D353" s="1" t="str">
        <f>RR_SHORT_NAME</f>
        <v>KCS</v>
      </c>
      <c r="E353" s="1" t="str">
        <f>RR_NAME</f>
        <v>Kansas City Southern Railway Company</v>
      </c>
      <c r="F353" s="1" t="s">
        <v>47353</v>
      </c>
      <c r="G353" s="6">
        <f>E1L307C1</f>
        <v>0</v>
      </c>
    </row>
    <row r="354" spans="1:7" x14ac:dyDescent="0.2">
      <c r="A354" s="11">
        <f>CURRENT_YEAR</f>
        <v>2018</v>
      </c>
      <c r="B354" s="11">
        <f>RRICC</f>
        <v>134500</v>
      </c>
      <c r="C354" s="7">
        <f>RR_ID</f>
        <v>5</v>
      </c>
      <c r="D354" s="1" t="str">
        <f>RR_SHORT_NAME</f>
        <v>KCS</v>
      </c>
      <c r="E354" s="1" t="str">
        <f>RR_NAME</f>
        <v>Kansas City Southern Railway Company</v>
      </c>
      <c r="F354" s="1" t="s">
        <v>47354</v>
      </c>
      <c r="G354" s="6">
        <f>E1L308C1</f>
        <v>4.4838032093151648E-3</v>
      </c>
    </row>
    <row r="355" spans="1:7" x14ac:dyDescent="0.2">
      <c r="A355" s="11">
        <f>CURRENT_YEAR</f>
        <v>2018</v>
      </c>
      <c r="B355" s="11">
        <f>RRICC</f>
        <v>134500</v>
      </c>
      <c r="C355" s="7">
        <f>RR_ID</f>
        <v>5</v>
      </c>
      <c r="D355" s="1" t="str">
        <f>RR_SHORT_NAME</f>
        <v>KCS</v>
      </c>
      <c r="E355" s="1" t="str">
        <f>RR_NAME</f>
        <v>Kansas City Southern Railway Company</v>
      </c>
      <c r="F355" s="1" t="s">
        <v>47355</v>
      </c>
      <c r="G355" s="6">
        <f>E1L309C1</f>
        <v>2.6945083219701489E-3</v>
      </c>
    </row>
    <row r="356" spans="1:7" x14ac:dyDescent="0.2">
      <c r="A356" s="11">
        <f>CURRENT_YEAR</f>
        <v>2018</v>
      </c>
      <c r="B356" s="11">
        <f>RRICC</f>
        <v>134500</v>
      </c>
      <c r="C356" s="7">
        <f>RR_ID</f>
        <v>5</v>
      </c>
      <c r="D356" s="1" t="str">
        <f>RR_SHORT_NAME</f>
        <v>KCS</v>
      </c>
      <c r="E356" s="1" t="str">
        <f>RR_NAME</f>
        <v>Kansas City Southern Railway Company</v>
      </c>
      <c r="F356" s="1" t="s">
        <v>47356</v>
      </c>
      <c r="G356" s="6">
        <f>E1L310C1</f>
        <v>0.16084816368765381</v>
      </c>
    </row>
    <row r="357" spans="1:7" x14ac:dyDescent="0.2">
      <c r="A357" s="11">
        <f>CURRENT_YEAR</f>
        <v>2018</v>
      </c>
      <c r="B357" s="11">
        <f>RRICC</f>
        <v>134500</v>
      </c>
      <c r="C357" s="7">
        <f>RR_ID</f>
        <v>5</v>
      </c>
      <c r="D357" s="1" t="str">
        <f>RR_SHORT_NAME</f>
        <v>KCS</v>
      </c>
      <c r="E357" s="1" t="str">
        <f>RR_NAME</f>
        <v>Kansas City Southern Railway Company</v>
      </c>
      <c r="F357" s="1" t="s">
        <v>47357</v>
      </c>
      <c r="G357" s="6">
        <f>E1L311C1</f>
        <v>0</v>
      </c>
    </row>
    <row r="358" spans="1:7" x14ac:dyDescent="0.2">
      <c r="A358" s="11">
        <f>CURRENT_YEAR</f>
        <v>2018</v>
      </c>
      <c r="B358" s="11">
        <f>RRICC</f>
        <v>134500</v>
      </c>
      <c r="C358" s="7">
        <f>RR_ID</f>
        <v>5</v>
      </c>
      <c r="D358" s="1" t="str">
        <f>RR_SHORT_NAME</f>
        <v>KCS</v>
      </c>
      <c r="E358" s="1" t="str">
        <f>RR_NAME</f>
        <v>Kansas City Southern Railway Company</v>
      </c>
      <c r="F358" s="1" t="s">
        <v>47358</v>
      </c>
      <c r="G358" s="6">
        <f>E1L312C1</f>
        <v>2.658032609342952</v>
      </c>
    </row>
    <row r="359" spans="1:7" x14ac:dyDescent="0.2">
      <c r="A359" s="11">
        <f>CURRENT_YEAR</f>
        <v>2018</v>
      </c>
      <c r="B359" s="11">
        <f>RRICC</f>
        <v>134500</v>
      </c>
      <c r="C359" s="7">
        <f>RR_ID</f>
        <v>5</v>
      </c>
      <c r="D359" s="1" t="str">
        <f>RR_SHORT_NAME</f>
        <v>KCS</v>
      </c>
      <c r="E359" s="1" t="str">
        <f>RR_NAME</f>
        <v>Kansas City Southern Railway Company</v>
      </c>
      <c r="F359" s="1" t="s">
        <v>47359</v>
      </c>
      <c r="G359" s="6">
        <f>E1L313C1</f>
        <v>0.57379621654754132</v>
      </c>
    </row>
    <row r="360" spans="1:7" x14ac:dyDescent="0.2">
      <c r="A360" s="11">
        <f>CURRENT_YEAR</f>
        <v>2018</v>
      </c>
      <c r="B360" s="11">
        <f>RRICC</f>
        <v>134500</v>
      </c>
      <c r="C360" s="7">
        <f>RR_ID</f>
        <v>5</v>
      </c>
      <c r="D360" s="1" t="str">
        <f>RR_SHORT_NAME</f>
        <v>KCS</v>
      </c>
      <c r="E360" s="1" t="str">
        <f>RR_NAME</f>
        <v>Kansas City Southern Railway Company</v>
      </c>
      <c r="F360" s="1" t="s">
        <v>47360</v>
      </c>
      <c r="G360" s="6">
        <f>E1L314C1</f>
        <v>3.7569787654383457E-2</v>
      </c>
    </row>
    <row r="361" spans="1:7" x14ac:dyDescent="0.2">
      <c r="A361" s="11">
        <f>CURRENT_YEAR</f>
        <v>2018</v>
      </c>
      <c r="B361" s="11">
        <f>RRICC</f>
        <v>134500</v>
      </c>
      <c r="C361" s="7">
        <f>RR_ID</f>
        <v>5</v>
      </c>
      <c r="D361" s="1" t="str">
        <f>RR_SHORT_NAME</f>
        <v>KCS</v>
      </c>
      <c r="E361" s="1" t="str">
        <f>RR_NAME</f>
        <v>Kansas City Southern Railway Company</v>
      </c>
      <c r="F361" s="1" t="s">
        <v>47361</v>
      </c>
      <c r="G361" s="6">
        <f>E1L315C1</f>
        <v>5.6218799270150228E-2</v>
      </c>
    </row>
    <row r="362" spans="1:7" x14ac:dyDescent="0.2">
      <c r="A362" s="11">
        <f>CURRENT_YEAR</f>
        <v>2018</v>
      </c>
      <c r="B362" s="11">
        <f>RRICC</f>
        <v>134500</v>
      </c>
      <c r="C362" s="7">
        <f>RR_ID</f>
        <v>5</v>
      </c>
      <c r="D362" s="1" t="str">
        <f>RR_SHORT_NAME</f>
        <v>KCS</v>
      </c>
      <c r="E362" s="1" t="str">
        <f>RR_NAME</f>
        <v>Kansas City Southern Railway Company</v>
      </c>
      <c r="F362" s="1" t="s">
        <v>47362</v>
      </c>
      <c r="G362" s="6">
        <f>E1L316C1</f>
        <v>2.7778759021351247E-2</v>
      </c>
    </row>
    <row r="363" spans="1:7" x14ac:dyDescent="0.2">
      <c r="A363" s="11">
        <f>CURRENT_YEAR</f>
        <v>2018</v>
      </c>
      <c r="B363" s="11">
        <f>RRICC</f>
        <v>134500</v>
      </c>
      <c r="C363" s="7">
        <f>RR_ID</f>
        <v>5</v>
      </c>
      <c r="D363" s="1" t="str">
        <f>RR_SHORT_NAME</f>
        <v>KCS</v>
      </c>
      <c r="E363" s="1" t="str">
        <f>RR_NAME</f>
        <v>Kansas City Southern Railway Company</v>
      </c>
      <c r="F363" s="1" t="s">
        <v>47363</v>
      </c>
      <c r="G363" s="6">
        <f>E1L317C1</f>
        <v>5.9594076037541029E-2</v>
      </c>
    </row>
    <row r="364" spans="1:7" x14ac:dyDescent="0.2">
      <c r="A364" s="11">
        <f>CURRENT_YEAR</f>
        <v>2018</v>
      </c>
      <c r="B364" s="11">
        <f>RRICC</f>
        <v>134500</v>
      </c>
      <c r="C364" s="7">
        <f>RR_ID</f>
        <v>5</v>
      </c>
      <c r="D364" s="1" t="str">
        <f>RR_SHORT_NAME</f>
        <v>KCS</v>
      </c>
      <c r="E364" s="1" t="str">
        <f>RR_NAME</f>
        <v>Kansas City Southern Railway Company</v>
      </c>
      <c r="F364" s="1" t="s">
        <v>47364</v>
      </c>
      <c r="G364" s="6">
        <f>E1L318C1</f>
        <v>0.10460667322949121</v>
      </c>
    </row>
    <row r="365" spans="1:7" x14ac:dyDescent="0.2">
      <c r="A365" s="11">
        <f>CURRENT_YEAR</f>
        <v>2018</v>
      </c>
      <c r="B365" s="11">
        <f>RRICC</f>
        <v>134500</v>
      </c>
      <c r="C365" s="7">
        <f>RR_ID</f>
        <v>5</v>
      </c>
      <c r="D365" s="1" t="str">
        <f>RR_SHORT_NAME</f>
        <v>KCS</v>
      </c>
      <c r="E365" s="1" t="str">
        <f>RR_NAME</f>
        <v>Kansas City Southern Railway Company</v>
      </c>
      <c r="F365" s="1" t="s">
        <v>47365</v>
      </c>
      <c r="G365" s="6">
        <f>E1L319C1</f>
        <v>0</v>
      </c>
    </row>
    <row r="366" spans="1:7" x14ac:dyDescent="0.2">
      <c r="A366" s="11">
        <f>CURRENT_YEAR</f>
        <v>2018</v>
      </c>
      <c r="B366" s="11">
        <f>RRICC</f>
        <v>134500</v>
      </c>
      <c r="C366" s="7">
        <f>RR_ID</f>
        <v>5</v>
      </c>
      <c r="D366" s="1" t="str">
        <f>RR_SHORT_NAME</f>
        <v>KCS</v>
      </c>
      <c r="E366" s="1" t="str">
        <f>RR_NAME</f>
        <v>Kansas City Southern Railway Company</v>
      </c>
      <c r="F366" s="1" t="s">
        <v>47366</v>
      </c>
      <c r="G366" s="6">
        <f>E1L320C1</f>
        <v>9.0233417435583978E-3</v>
      </c>
    </row>
    <row r="367" spans="1:7" x14ac:dyDescent="0.2">
      <c r="A367" s="11">
        <f>CURRENT_YEAR</f>
        <v>2018</v>
      </c>
      <c r="B367" s="11">
        <f>RRICC</f>
        <v>134500</v>
      </c>
      <c r="C367" s="7">
        <f>RR_ID</f>
        <v>5</v>
      </c>
      <c r="D367" s="1" t="str">
        <f>RR_SHORT_NAME</f>
        <v>KCS</v>
      </c>
      <c r="E367" s="1" t="str">
        <f>RR_NAME</f>
        <v>Kansas City Southern Railway Company</v>
      </c>
      <c r="F367" s="1" t="s">
        <v>47367</v>
      </c>
      <c r="G367" s="6">
        <f>E1L321C1</f>
        <v>7.378291603726507E-2</v>
      </c>
    </row>
    <row r="368" spans="1:7" x14ac:dyDescent="0.2">
      <c r="A368" s="11">
        <f>CURRENT_YEAR</f>
        <v>2018</v>
      </c>
      <c r="B368" s="11">
        <f>RRICC</f>
        <v>134500</v>
      </c>
      <c r="C368" s="7">
        <f>RR_ID</f>
        <v>5</v>
      </c>
      <c r="D368" s="1" t="str">
        <f>RR_SHORT_NAME</f>
        <v>KCS</v>
      </c>
      <c r="E368" s="1" t="str">
        <f>RR_NAME</f>
        <v>Kansas City Southern Railway Company</v>
      </c>
      <c r="F368" s="1" t="s">
        <v>47368</v>
      </c>
      <c r="G368" s="6">
        <f>E1L322C1</f>
        <v>3.1530590569508408</v>
      </c>
    </row>
    <row r="369" spans="1:7" x14ac:dyDescent="0.2">
      <c r="A369" s="11">
        <f>CURRENT_YEAR</f>
        <v>2018</v>
      </c>
      <c r="B369" s="11">
        <f>RRICC</f>
        <v>134500</v>
      </c>
      <c r="C369" s="7">
        <f>RR_ID</f>
        <v>5</v>
      </c>
      <c r="D369" s="1" t="str">
        <f>RR_SHORT_NAME</f>
        <v>KCS</v>
      </c>
      <c r="E369" s="1" t="str">
        <f>RR_NAME</f>
        <v>Kansas City Southern Railway Company</v>
      </c>
      <c r="F369" s="1" t="s">
        <v>47369</v>
      </c>
      <c r="G369" s="6">
        <f>E1L323C1</f>
        <v>0.36028833717951969</v>
      </c>
    </row>
    <row r="370" spans="1:7" x14ac:dyDescent="0.2">
      <c r="A370" s="11">
        <f>CURRENT_YEAR</f>
        <v>2018</v>
      </c>
      <c r="B370" s="11">
        <f>RRICC</f>
        <v>134500</v>
      </c>
      <c r="C370" s="7">
        <f>RR_ID</f>
        <v>5</v>
      </c>
      <c r="D370" s="1" t="str">
        <f>RR_SHORT_NAME</f>
        <v>KCS</v>
      </c>
      <c r="E370" s="1" t="str">
        <f>RR_NAME</f>
        <v>Kansas City Southern Railway Company</v>
      </c>
      <c r="F370" s="1" t="s">
        <v>47370</v>
      </c>
      <c r="G370" s="6">
        <f>E1L324C1</f>
        <v>2.355669830960232E-2</v>
      </c>
    </row>
    <row r="371" spans="1:7" x14ac:dyDescent="0.2">
      <c r="A371" s="11">
        <f>CURRENT_YEAR</f>
        <v>2018</v>
      </c>
      <c r="B371" s="11">
        <f>RRICC</f>
        <v>134500</v>
      </c>
      <c r="C371" s="7">
        <f>RR_ID</f>
        <v>5</v>
      </c>
      <c r="D371" s="1" t="str">
        <f>RR_SHORT_NAME</f>
        <v>KCS</v>
      </c>
      <c r="E371" s="1" t="str">
        <f>RR_NAME</f>
        <v>Kansas City Southern Railway Company</v>
      </c>
      <c r="F371" s="1" t="s">
        <v>47371</v>
      </c>
      <c r="G371" s="6">
        <f>E1L325C1</f>
        <v>4.7792372956870062E-2</v>
      </c>
    </row>
    <row r="372" spans="1:7" x14ac:dyDescent="0.2">
      <c r="A372" s="11">
        <f>CURRENT_YEAR</f>
        <v>2018</v>
      </c>
      <c r="B372" s="11">
        <f>RRICC</f>
        <v>134500</v>
      </c>
      <c r="C372" s="7">
        <f>RR_ID</f>
        <v>5</v>
      </c>
      <c r="D372" s="1" t="str">
        <f>RR_SHORT_NAME</f>
        <v>KCS</v>
      </c>
      <c r="E372" s="1" t="str">
        <f>RR_NAME</f>
        <v>Kansas City Southern Railway Company</v>
      </c>
      <c r="F372" s="1" t="s">
        <v>47372</v>
      </c>
      <c r="G372" s="6">
        <f>E1L326C1</f>
        <v>0.19285248625642062</v>
      </c>
    </row>
    <row r="373" spans="1:7" x14ac:dyDescent="0.2">
      <c r="A373" s="11">
        <f>CURRENT_YEAR</f>
        <v>2018</v>
      </c>
      <c r="B373" s="11">
        <f>RRICC</f>
        <v>134500</v>
      </c>
      <c r="C373" s="7">
        <f>RR_ID</f>
        <v>5</v>
      </c>
      <c r="D373" s="1" t="str">
        <f>RR_SHORT_NAME</f>
        <v>KCS</v>
      </c>
      <c r="E373" s="1" t="str">
        <f>RR_NAME</f>
        <v>Kansas City Southern Railway Company</v>
      </c>
      <c r="F373" s="1" t="s">
        <v>47373</v>
      </c>
      <c r="G373" s="6">
        <f>E1L327C1</f>
        <v>0</v>
      </c>
    </row>
    <row r="374" spans="1:7" x14ac:dyDescent="0.2">
      <c r="A374" s="11">
        <f>CURRENT_YEAR</f>
        <v>2018</v>
      </c>
      <c r="B374" s="11">
        <f>RRICC</f>
        <v>134500</v>
      </c>
      <c r="C374" s="7">
        <f>RR_ID</f>
        <v>5</v>
      </c>
      <c r="D374" s="1" t="str">
        <f>RR_SHORT_NAME</f>
        <v>KCS</v>
      </c>
      <c r="E374" s="1" t="str">
        <f>RR_NAME</f>
        <v>Kansas City Southern Railway Company</v>
      </c>
      <c r="F374" s="1" t="s">
        <v>47374</v>
      </c>
      <c r="G374" s="6">
        <f>E1L328C1</f>
        <v>5.8575181664094748E-2</v>
      </c>
    </row>
    <row r="375" spans="1:7" x14ac:dyDescent="0.2">
      <c r="A375" s="11">
        <f>CURRENT_YEAR</f>
        <v>2018</v>
      </c>
      <c r="B375" s="11">
        <f>RRICC</f>
        <v>134500</v>
      </c>
      <c r="C375" s="7">
        <f>RR_ID</f>
        <v>5</v>
      </c>
      <c r="D375" s="1" t="str">
        <f>RR_SHORT_NAME</f>
        <v>KCS</v>
      </c>
      <c r="E375" s="1" t="str">
        <f>RR_NAME</f>
        <v>Kansas City Southern Railway Company</v>
      </c>
      <c r="F375" s="1" t="s">
        <v>47375</v>
      </c>
      <c r="G375" s="6">
        <f>E1L329C1</f>
        <v>9.6643513669763967E-2</v>
      </c>
    </row>
    <row r="376" spans="1:7" x14ac:dyDescent="0.2">
      <c r="A376" s="11">
        <f>CURRENT_YEAR</f>
        <v>2018</v>
      </c>
      <c r="B376" s="11">
        <f>RRICC</f>
        <v>134500</v>
      </c>
      <c r="C376" s="7">
        <f>RR_ID</f>
        <v>5</v>
      </c>
      <c r="D376" s="1" t="str">
        <f>RR_SHORT_NAME</f>
        <v>KCS</v>
      </c>
      <c r="E376" s="1" t="str">
        <f>RR_NAME</f>
        <v>Kansas City Southern Railway Company</v>
      </c>
      <c r="F376" s="1" t="s">
        <v>47376</v>
      </c>
      <c r="G376" s="6">
        <f>E1L330C1</f>
        <v>7.097209717049463E-2</v>
      </c>
    </row>
    <row r="377" spans="1:7" x14ac:dyDescent="0.2">
      <c r="A377" s="11">
        <f>CURRENT_YEAR</f>
        <v>2018</v>
      </c>
      <c r="B377" s="11">
        <f>RRICC</f>
        <v>134500</v>
      </c>
      <c r="C377" s="7">
        <f>RR_ID</f>
        <v>5</v>
      </c>
      <c r="D377" s="1" t="str">
        <f>RR_SHORT_NAME</f>
        <v>KCS</v>
      </c>
      <c r="E377" s="1" t="str">
        <f>RR_NAME</f>
        <v>Kansas City Southern Railway Company</v>
      </c>
      <c r="F377" s="1" t="s">
        <v>47377</v>
      </c>
      <c r="G377" s="6">
        <f>E1L331C1</f>
        <v>1.7770680455502726E-2</v>
      </c>
    </row>
    <row r="378" spans="1:7" x14ac:dyDescent="0.2">
      <c r="A378" s="11">
        <f>CURRENT_YEAR</f>
        <v>2018</v>
      </c>
      <c r="B378" s="11">
        <f>RRICC</f>
        <v>134500</v>
      </c>
      <c r="C378" s="7">
        <f>RR_ID</f>
        <v>5</v>
      </c>
      <c r="D378" s="1" t="str">
        <f>RR_SHORT_NAME</f>
        <v>KCS</v>
      </c>
      <c r="E378" s="1" t="str">
        <f>RR_NAME</f>
        <v>Kansas City Southern Railway Company</v>
      </c>
      <c r="F378" s="1" t="s">
        <v>47378</v>
      </c>
      <c r="G378" s="6">
        <f>E1L332C1</f>
        <v>0.17119433905792533</v>
      </c>
    </row>
    <row r="379" spans="1:7" x14ac:dyDescent="0.2">
      <c r="A379" s="11">
        <f>CURRENT_YEAR</f>
        <v>2018</v>
      </c>
      <c r="B379" s="11">
        <f>RRICC</f>
        <v>134500</v>
      </c>
      <c r="C379" s="7">
        <f>RR_ID</f>
        <v>5</v>
      </c>
      <c r="D379" s="1" t="str">
        <f>RR_SHORT_NAME</f>
        <v>KCS</v>
      </c>
      <c r="E379" s="1" t="str">
        <f>RR_NAME</f>
        <v>Kansas City Southern Railway Company</v>
      </c>
      <c r="F379" s="1" t="s">
        <v>47379</v>
      </c>
      <c r="G379" s="6">
        <f>E1L333C1</f>
        <v>0.10604488603522236</v>
      </c>
    </row>
    <row r="380" spans="1:7" x14ac:dyDescent="0.2">
      <c r="A380" s="11">
        <f>CURRENT_YEAR</f>
        <v>2018</v>
      </c>
      <c r="B380" s="11">
        <f>RRICC</f>
        <v>134500</v>
      </c>
      <c r="C380" s="7">
        <f>RR_ID</f>
        <v>5</v>
      </c>
      <c r="D380" s="1" t="str">
        <f>RR_SHORT_NAME</f>
        <v>KCS</v>
      </c>
      <c r="E380" s="1" t="str">
        <f>RR_NAME</f>
        <v>Kansas City Southern Railway Company</v>
      </c>
      <c r="F380" s="1" t="s">
        <v>47380</v>
      </c>
      <c r="G380" s="6">
        <f>E1L334C1</f>
        <v>3.1076594371089967E-2</v>
      </c>
    </row>
    <row r="381" spans="1:7" x14ac:dyDescent="0.2">
      <c r="A381" s="11">
        <f>CURRENT_YEAR</f>
        <v>2018</v>
      </c>
      <c r="B381" s="11">
        <f>RRICC</f>
        <v>134500</v>
      </c>
      <c r="C381" s="7">
        <f>RR_ID</f>
        <v>5</v>
      </c>
      <c r="D381" s="1" t="str">
        <f>RR_SHORT_NAME</f>
        <v>KCS</v>
      </c>
      <c r="E381" s="1" t="str">
        <f>RR_NAME</f>
        <v>Kansas City Southern Railway Company</v>
      </c>
      <c r="F381" s="1" t="s">
        <v>47381</v>
      </c>
      <c r="G381" s="6">
        <f>E1L335C1</f>
        <v>0.58951542221150566</v>
      </c>
    </row>
    <row r="382" spans="1:7" x14ac:dyDescent="0.2">
      <c r="A382" s="11">
        <f>CURRENT_YEAR</f>
        <v>2018</v>
      </c>
      <c r="B382" s="11">
        <f>RRICC</f>
        <v>134500</v>
      </c>
      <c r="C382" s="7">
        <f>RR_ID</f>
        <v>5</v>
      </c>
      <c r="D382" s="1" t="str">
        <f>RR_SHORT_NAME</f>
        <v>KCS</v>
      </c>
      <c r="E382" s="1" t="str">
        <f>RR_NAME</f>
        <v>Kansas City Southern Railway Company</v>
      </c>
      <c r="F382" s="1" t="s">
        <v>47382</v>
      </c>
      <c r="G382" s="6">
        <f>E1L336C1</f>
        <v>9.1790883821594657E-2</v>
      </c>
    </row>
    <row r="383" spans="1:7" x14ac:dyDescent="0.2">
      <c r="A383" s="11">
        <f>CURRENT_YEAR</f>
        <v>2018</v>
      </c>
      <c r="B383" s="11">
        <f>RRICC</f>
        <v>134500</v>
      </c>
      <c r="C383" s="7">
        <f>RR_ID</f>
        <v>5</v>
      </c>
      <c r="D383" s="1" t="str">
        <f>RR_SHORT_NAME</f>
        <v>KCS</v>
      </c>
      <c r="E383" s="1" t="str">
        <f>RR_NAME</f>
        <v>Kansas City Southern Railway Company</v>
      </c>
      <c r="F383" s="1" t="s">
        <v>47383</v>
      </c>
      <c r="G383" s="6">
        <f>E1L337C1</f>
        <v>6.3031332334864479E-3</v>
      </c>
    </row>
    <row r="384" spans="1:7" x14ac:dyDescent="0.2">
      <c r="A384" s="11">
        <f>CURRENT_YEAR</f>
        <v>2018</v>
      </c>
      <c r="B384" s="11">
        <f>RRICC</f>
        <v>134500</v>
      </c>
      <c r="C384" s="7">
        <f>RR_ID</f>
        <v>5</v>
      </c>
      <c r="D384" s="1" t="str">
        <f>RR_SHORT_NAME</f>
        <v>KCS</v>
      </c>
      <c r="E384" s="1" t="str">
        <f>RR_NAME</f>
        <v>Kansas City Southern Railway Company</v>
      </c>
      <c r="F384" s="1" t="s">
        <v>47384</v>
      </c>
      <c r="G384" s="6">
        <f>E1L338C1</f>
        <v>0</v>
      </c>
    </row>
    <row r="385" spans="1:7" x14ac:dyDescent="0.2">
      <c r="A385" s="11">
        <f>CURRENT_YEAR</f>
        <v>2018</v>
      </c>
      <c r="B385" s="11">
        <f>RRICC</f>
        <v>134500</v>
      </c>
      <c r="C385" s="7">
        <f>RR_ID</f>
        <v>5</v>
      </c>
      <c r="D385" s="1" t="str">
        <f>RR_SHORT_NAME</f>
        <v>KCS</v>
      </c>
      <c r="E385" s="1" t="str">
        <f>RR_NAME</f>
        <v>Kansas City Southern Railway Company</v>
      </c>
      <c r="F385" s="1" t="s">
        <v>47385</v>
      </c>
      <c r="G385" s="6">
        <f>E1L339C1</f>
        <v>5.0811760324324579E-2</v>
      </c>
    </row>
    <row r="386" spans="1:7" x14ac:dyDescent="0.2">
      <c r="A386" s="11">
        <f>CURRENT_YEAR</f>
        <v>2018</v>
      </c>
      <c r="B386" s="11">
        <f>RRICC</f>
        <v>134500</v>
      </c>
      <c r="C386" s="7">
        <f>RR_ID</f>
        <v>5</v>
      </c>
      <c r="D386" s="1" t="str">
        <f>RR_SHORT_NAME</f>
        <v>KCS</v>
      </c>
      <c r="E386" s="1" t="str">
        <f>RR_NAME</f>
        <v>Kansas City Southern Railway Company</v>
      </c>
      <c r="F386" s="1" t="s">
        <v>47386</v>
      </c>
      <c r="G386" s="6">
        <f>E1L340C1</f>
        <v>3.0128354915400873E-2</v>
      </c>
    </row>
    <row r="387" spans="1:7" x14ac:dyDescent="0.2">
      <c r="A387" s="11">
        <f>CURRENT_YEAR</f>
        <v>2018</v>
      </c>
      <c r="B387" s="11">
        <f>RRICC</f>
        <v>134500</v>
      </c>
      <c r="C387" s="7">
        <f>RR_ID</f>
        <v>5</v>
      </c>
      <c r="D387" s="1" t="str">
        <f>RR_SHORT_NAME</f>
        <v>KCS</v>
      </c>
      <c r="E387" s="1" t="str">
        <f>RR_NAME</f>
        <v>Kansas City Southern Railway Company</v>
      </c>
      <c r="F387" s="1" t="s">
        <v>47387</v>
      </c>
      <c r="G387" s="6">
        <f>E1L341C1</f>
        <v>1.2750408323883255E-2</v>
      </c>
    </row>
    <row r="388" spans="1:7" x14ac:dyDescent="0.2">
      <c r="A388" s="11">
        <f>CURRENT_YEAR</f>
        <v>2018</v>
      </c>
      <c r="B388" s="11">
        <f>RRICC</f>
        <v>134500</v>
      </c>
      <c r="C388" s="7">
        <f>RR_ID</f>
        <v>5</v>
      </c>
      <c r="D388" s="1" t="str">
        <f>RR_SHORT_NAME</f>
        <v>KCS</v>
      </c>
      <c r="E388" s="1" t="str">
        <f>RR_NAME</f>
        <v>Kansas City Southern Railway Company</v>
      </c>
      <c r="F388" s="1" t="s">
        <v>47388</v>
      </c>
      <c r="G388" s="6">
        <f>E1L342C1</f>
        <v>1.1222518745980192E-2</v>
      </c>
    </row>
    <row r="389" spans="1:7" x14ac:dyDescent="0.2">
      <c r="A389" s="11">
        <f>CURRENT_YEAR</f>
        <v>2018</v>
      </c>
      <c r="B389" s="11">
        <f>RRICC</f>
        <v>134500</v>
      </c>
      <c r="C389" s="7">
        <f>RR_ID</f>
        <v>5</v>
      </c>
      <c r="D389" s="1" t="str">
        <f>RR_SHORT_NAME</f>
        <v>KCS</v>
      </c>
      <c r="E389" s="1" t="str">
        <f>RR_NAME</f>
        <v>Kansas City Southern Railway Company</v>
      </c>
      <c r="F389" s="1" t="s">
        <v>47389</v>
      </c>
      <c r="G389" s="6">
        <f>E1L343C1</f>
        <v>5.2621767832795159E-2</v>
      </c>
    </row>
    <row r="390" spans="1:7" x14ac:dyDescent="0.2">
      <c r="A390" s="11">
        <f>CURRENT_YEAR</f>
        <v>2018</v>
      </c>
      <c r="B390" s="11">
        <f>RRICC</f>
        <v>134500</v>
      </c>
      <c r="C390" s="7">
        <f>RR_ID</f>
        <v>5</v>
      </c>
      <c r="D390" s="1" t="str">
        <f>RR_SHORT_NAME</f>
        <v>KCS</v>
      </c>
      <c r="E390" s="1" t="str">
        <f>RR_NAME</f>
        <v>Kansas City Southern Railway Company</v>
      </c>
      <c r="F390" s="1" t="s">
        <v>47390</v>
      </c>
      <c r="G390" s="6">
        <f>E1L344C1</f>
        <v>5.7108239653403973E-3</v>
      </c>
    </row>
    <row r="391" spans="1:7" x14ac:dyDescent="0.2">
      <c r="A391" s="11">
        <f>CURRENT_YEAR</f>
        <v>2018</v>
      </c>
      <c r="B391" s="11">
        <f>RRICC</f>
        <v>134500</v>
      </c>
      <c r="C391" s="7">
        <f>RR_ID</f>
        <v>5</v>
      </c>
      <c r="D391" s="1" t="str">
        <f>RR_SHORT_NAME</f>
        <v>KCS</v>
      </c>
      <c r="E391" s="1" t="str">
        <f>RR_NAME</f>
        <v>Kansas City Southern Railway Company</v>
      </c>
      <c r="F391" s="1" t="s">
        <v>47391</v>
      </c>
      <c r="G391" s="6">
        <f>E1L345C1</f>
        <v>7.0031947197344277E-2</v>
      </c>
    </row>
    <row r="392" spans="1:7" x14ac:dyDescent="0.2">
      <c r="A392" s="11">
        <f>CURRENT_YEAR</f>
        <v>2018</v>
      </c>
      <c r="B392" s="11">
        <f>RRICC</f>
        <v>134500</v>
      </c>
      <c r="C392" s="7">
        <f>RR_ID</f>
        <v>5</v>
      </c>
      <c r="D392" s="1" t="str">
        <f>RR_SHORT_NAME</f>
        <v>KCS</v>
      </c>
      <c r="E392" s="1" t="str">
        <f>RR_NAME</f>
        <v>Kansas City Southern Railway Company</v>
      </c>
      <c r="F392" s="1" t="s">
        <v>47392</v>
      </c>
      <c r="G392" s="6">
        <f>E1L346C1</f>
        <v>7.8551231896560828E-3</v>
      </c>
    </row>
    <row r="393" spans="1:7" x14ac:dyDescent="0.2">
      <c r="A393" s="11">
        <f>CURRENT_YEAR</f>
        <v>2018</v>
      </c>
      <c r="B393" s="11">
        <f>RRICC</f>
        <v>134500</v>
      </c>
      <c r="C393" s="7">
        <f>RR_ID</f>
        <v>5</v>
      </c>
      <c r="D393" s="1" t="str">
        <f>RR_SHORT_NAME</f>
        <v>KCS</v>
      </c>
      <c r="E393" s="1" t="str">
        <f>RR_NAME</f>
        <v>Kansas City Southern Railway Company</v>
      </c>
      <c r="F393" s="1" t="s">
        <v>47393</v>
      </c>
      <c r="G393" s="6">
        <f>E1L347C1</f>
        <v>6.0183038438071995E-3</v>
      </c>
    </row>
    <row r="394" spans="1:7" x14ac:dyDescent="0.2">
      <c r="A394" s="11">
        <f>CURRENT_YEAR</f>
        <v>2018</v>
      </c>
      <c r="B394" s="11">
        <f>RRICC</f>
        <v>134500</v>
      </c>
      <c r="C394" s="7">
        <f>RR_ID</f>
        <v>5</v>
      </c>
      <c r="D394" s="1" t="str">
        <f>RR_SHORT_NAME</f>
        <v>KCS</v>
      </c>
      <c r="E394" s="1" t="str">
        <f>RR_NAME</f>
        <v>Kansas City Southern Railway Company</v>
      </c>
      <c r="F394" s="1" t="s">
        <v>47394</v>
      </c>
      <c r="G394" s="6">
        <f>E1L348C1</f>
        <v>6.2541206245704034E-3</v>
      </c>
    </row>
    <row r="395" spans="1:7" x14ac:dyDescent="0.2">
      <c r="A395" s="11">
        <f>CURRENT_YEAR</f>
        <v>2018</v>
      </c>
      <c r="B395" s="11">
        <f>RRICC</f>
        <v>134500</v>
      </c>
      <c r="C395" s="7">
        <f>RR_ID</f>
        <v>5</v>
      </c>
      <c r="D395" s="1" t="str">
        <f>RR_SHORT_NAME</f>
        <v>KCS</v>
      </c>
      <c r="E395" s="1" t="str">
        <f>RR_NAME</f>
        <v>Kansas City Southern Railway Company</v>
      </c>
      <c r="F395" s="1" t="s">
        <v>47395</v>
      </c>
      <c r="G395" s="6">
        <f>E1L349C1</f>
        <v>5.8682357893787285E-3</v>
      </c>
    </row>
    <row r="396" spans="1:7" x14ac:dyDescent="0.2">
      <c r="A396" s="11">
        <f>CURRENT_YEAR</f>
        <v>2018</v>
      </c>
      <c r="B396" s="11">
        <f>RRICC</f>
        <v>134500</v>
      </c>
      <c r="C396" s="7">
        <f>RR_ID</f>
        <v>5</v>
      </c>
      <c r="D396" s="1" t="str">
        <f>RR_SHORT_NAME</f>
        <v>KCS</v>
      </c>
      <c r="E396" s="1" t="str">
        <f>RR_NAME</f>
        <v>Kansas City Southern Railway Company</v>
      </c>
      <c r="F396" s="1" t="s">
        <v>47396</v>
      </c>
      <c r="G396" s="6">
        <f>E1L350C1</f>
        <v>1.0076191364226623E-2</v>
      </c>
    </row>
    <row r="397" spans="1:7" x14ac:dyDescent="0.2">
      <c r="A397" s="11">
        <f>CURRENT_YEAR</f>
        <v>2018</v>
      </c>
      <c r="B397" s="11">
        <f>RRICC</f>
        <v>134500</v>
      </c>
      <c r="C397" s="7">
        <f>RR_ID</f>
        <v>5</v>
      </c>
      <c r="D397" s="1" t="str">
        <f>RR_SHORT_NAME</f>
        <v>KCS</v>
      </c>
      <c r="E397" s="1" t="str">
        <f>RR_NAME</f>
        <v>Kansas City Southern Railway Company</v>
      </c>
      <c r="F397" s="1" t="s">
        <v>47397</v>
      </c>
      <c r="G397" s="6">
        <f>E1L351C1</f>
        <v>0</v>
      </c>
    </row>
    <row r="398" spans="1:7" x14ac:dyDescent="0.2">
      <c r="A398" s="11">
        <f>CURRENT_YEAR</f>
        <v>2018</v>
      </c>
      <c r="B398" s="11">
        <f>RRICC</f>
        <v>134500</v>
      </c>
      <c r="C398" s="7">
        <f>RR_ID</f>
        <v>5</v>
      </c>
      <c r="D398" s="1" t="str">
        <f>RR_SHORT_NAME</f>
        <v>KCS</v>
      </c>
      <c r="E398" s="1" t="str">
        <f>RR_NAME</f>
        <v>Kansas City Southern Railway Company</v>
      </c>
      <c r="F398" s="1" t="s">
        <v>47398</v>
      </c>
      <c r="G398" s="6">
        <f>E1L352C1</f>
        <v>1.458393537980299E-2</v>
      </c>
    </row>
    <row r="399" spans="1:7" x14ac:dyDescent="0.2">
      <c r="A399" s="11">
        <f>CURRENT_YEAR</f>
        <v>2018</v>
      </c>
      <c r="B399" s="11">
        <f>RRICC</f>
        <v>134500</v>
      </c>
      <c r="C399" s="7">
        <f>RR_ID</f>
        <v>5</v>
      </c>
      <c r="D399" s="1" t="str">
        <f>RR_SHORT_NAME</f>
        <v>KCS</v>
      </c>
      <c r="E399" s="1" t="str">
        <f>RR_NAME</f>
        <v>Kansas City Southern Railway Company</v>
      </c>
      <c r="F399" s="1" t="s">
        <v>47399</v>
      </c>
      <c r="G399" s="6">
        <f>E1L353C1</f>
        <v>8.5392018813610863E-3</v>
      </c>
    </row>
    <row r="400" spans="1:7" x14ac:dyDescent="0.2">
      <c r="A400" s="11">
        <f>CURRENT_YEAR</f>
        <v>2018</v>
      </c>
      <c r="B400" s="11">
        <f>RRICC</f>
        <v>134500</v>
      </c>
      <c r="C400" s="7">
        <f>RR_ID</f>
        <v>5</v>
      </c>
      <c r="D400" s="1" t="str">
        <f>RR_SHORT_NAME</f>
        <v>KCS</v>
      </c>
      <c r="E400" s="1" t="str">
        <f>RR_NAME</f>
        <v>Kansas City Southern Railway Company</v>
      </c>
      <c r="F400" s="1" t="s">
        <v>47400</v>
      </c>
      <c r="G400" s="6">
        <f>E1L354C1</f>
        <v>4.4588664846158449E-2</v>
      </c>
    </row>
    <row r="401" spans="1:7" x14ac:dyDescent="0.2">
      <c r="A401" s="11">
        <f>CURRENT_YEAR</f>
        <v>2018</v>
      </c>
      <c r="B401" s="11">
        <f>RRICC</f>
        <v>134500</v>
      </c>
      <c r="C401" s="7">
        <f>RR_ID</f>
        <v>5</v>
      </c>
      <c r="D401" s="1" t="str">
        <f>RR_SHORT_NAME</f>
        <v>KCS</v>
      </c>
      <c r="E401" s="1" t="str">
        <f>RR_NAME</f>
        <v>Kansas City Southern Railway Company</v>
      </c>
      <c r="F401" s="1" t="s">
        <v>47401</v>
      </c>
      <c r="G401" s="6">
        <f>E1L355C1</f>
        <v>4.9514510216627353E-2</v>
      </c>
    </row>
    <row r="402" spans="1:7" x14ac:dyDescent="0.2">
      <c r="A402" s="11">
        <f>CURRENT_YEAR</f>
        <v>2018</v>
      </c>
      <c r="B402" s="11">
        <f>RRICC</f>
        <v>134500</v>
      </c>
      <c r="C402" s="7">
        <f>RR_ID</f>
        <v>5</v>
      </c>
      <c r="D402" s="1" t="str">
        <f>RR_SHORT_NAME</f>
        <v>KCS</v>
      </c>
      <c r="E402" s="1" t="str">
        <f>RR_NAME</f>
        <v>Kansas City Southern Railway Company</v>
      </c>
      <c r="F402" s="1" t="s">
        <v>47402</v>
      </c>
      <c r="G402" s="6">
        <f>E1L356C1</f>
        <v>2.3625602976227859E-4</v>
      </c>
    </row>
    <row r="403" spans="1:7" x14ac:dyDescent="0.2">
      <c r="A403" s="11">
        <f>CURRENT_YEAR</f>
        <v>2018</v>
      </c>
      <c r="B403" s="11">
        <f>RRICC</f>
        <v>134500</v>
      </c>
      <c r="C403" s="7">
        <f>RR_ID</f>
        <v>5</v>
      </c>
      <c r="D403" s="1" t="str">
        <f>RR_SHORT_NAME</f>
        <v>KCS</v>
      </c>
      <c r="E403" s="1" t="str">
        <f>RR_NAME</f>
        <v>Kansas City Southern Railway Company</v>
      </c>
      <c r="F403" s="1" t="s">
        <v>47403</v>
      </c>
      <c r="G403" s="6">
        <f>E1L357C1</f>
        <v>8.8837298846552537E-4</v>
      </c>
    </row>
    <row r="404" spans="1:7" x14ac:dyDescent="0.2">
      <c r="A404" s="11">
        <f>CURRENT_YEAR</f>
        <v>2018</v>
      </c>
      <c r="B404" s="11">
        <f>RRICC</f>
        <v>134500</v>
      </c>
      <c r="C404" s="7">
        <f>RR_ID</f>
        <v>5</v>
      </c>
      <c r="D404" s="1" t="str">
        <f>RR_SHORT_NAME</f>
        <v>KCS</v>
      </c>
      <c r="E404" s="1" t="str">
        <f>RR_NAME</f>
        <v>Kansas City Southern Railway Company</v>
      </c>
      <c r="F404" s="1" t="s">
        <v>47404</v>
      </c>
      <c r="G404" s="6">
        <f>E1L358C1</f>
        <v>5.4769202978317444E-2</v>
      </c>
    </row>
    <row r="405" spans="1:7" x14ac:dyDescent="0.2">
      <c r="A405" s="11">
        <f>CURRENT_YEAR</f>
        <v>2018</v>
      </c>
      <c r="B405" s="11">
        <f>RRICC</f>
        <v>134500</v>
      </c>
      <c r="C405" s="7">
        <f>RR_ID</f>
        <v>5</v>
      </c>
      <c r="D405" s="1" t="str">
        <f>RR_SHORT_NAME</f>
        <v>KCS</v>
      </c>
      <c r="E405" s="1" t="str">
        <f>RR_NAME</f>
        <v>Kansas City Southern Railway Company</v>
      </c>
      <c r="F405" s="1" t="s">
        <v>47405</v>
      </c>
      <c r="G405" s="6">
        <f>E1L359C1</f>
        <v>0.20247041874306229</v>
      </c>
    </row>
    <row r="406" spans="1:7" x14ac:dyDescent="0.2">
      <c r="A406" s="11">
        <f>CURRENT_YEAR</f>
        <v>2018</v>
      </c>
      <c r="B406" s="11">
        <f>RRICC</f>
        <v>134500</v>
      </c>
      <c r="C406" s="7">
        <f>RR_ID</f>
        <v>5</v>
      </c>
      <c r="D406" s="1" t="str">
        <f>RR_SHORT_NAME</f>
        <v>KCS</v>
      </c>
      <c r="E406" s="1" t="str">
        <f>RR_NAME</f>
        <v>Kansas City Southern Railway Company</v>
      </c>
      <c r="F406" s="1" t="s">
        <v>47406</v>
      </c>
      <c r="G406" s="6">
        <f>E1L360C1</f>
        <v>8.3779653724611672E-3</v>
      </c>
    </row>
    <row r="407" spans="1:7" x14ac:dyDescent="0.2">
      <c r="A407" s="11">
        <f>CURRENT_YEAR</f>
        <v>2018</v>
      </c>
      <c r="B407" s="11">
        <f>RRICC</f>
        <v>134500</v>
      </c>
      <c r="C407" s="7">
        <f>RR_ID</f>
        <v>5</v>
      </c>
      <c r="D407" s="1" t="str">
        <f>RR_SHORT_NAME</f>
        <v>KCS</v>
      </c>
      <c r="E407" s="1" t="str">
        <f>RR_NAME</f>
        <v>Kansas City Southern Railway Company</v>
      </c>
      <c r="F407" s="1" t="s">
        <v>47407</v>
      </c>
      <c r="G407" s="6">
        <f>E1L361C1</f>
        <v>0.57319507395133273</v>
      </c>
    </row>
    <row r="408" spans="1:7" x14ac:dyDescent="0.2">
      <c r="A408" s="11">
        <f>CURRENT_YEAR</f>
        <v>2018</v>
      </c>
      <c r="B408" s="11">
        <f>RRICC</f>
        <v>134500</v>
      </c>
      <c r="C408" s="7">
        <f>RR_ID</f>
        <v>5</v>
      </c>
      <c r="D408" s="1" t="str">
        <f>RR_SHORT_NAME</f>
        <v>KCS</v>
      </c>
      <c r="E408" s="1" t="str">
        <f>RR_NAME</f>
        <v>Kansas City Southern Railway Company</v>
      </c>
      <c r="F408" s="1" t="s">
        <v>47408</v>
      </c>
      <c r="G408" s="6">
        <f>E1L362C1</f>
        <v>0.19588503448769057</v>
      </c>
    </row>
    <row r="409" spans="1:7" x14ac:dyDescent="0.2">
      <c r="A409" s="11">
        <f>CURRENT_YEAR</f>
        <v>2018</v>
      </c>
      <c r="B409" s="11">
        <f>RRICC</f>
        <v>134500</v>
      </c>
      <c r="C409" s="7">
        <f>RR_ID</f>
        <v>5</v>
      </c>
      <c r="D409" s="1" t="str">
        <f>RR_SHORT_NAME</f>
        <v>KCS</v>
      </c>
      <c r="E409" s="1" t="str">
        <f>RR_NAME</f>
        <v>Kansas City Southern Railway Company</v>
      </c>
      <c r="F409" s="1" t="s">
        <v>47409</v>
      </c>
      <c r="G409" s="6">
        <f>E1L363C1</f>
        <v>0.13272710665462331</v>
      </c>
    </row>
    <row r="410" spans="1:7" x14ac:dyDescent="0.2">
      <c r="A410" s="11">
        <f>CURRENT_YEAR</f>
        <v>2018</v>
      </c>
      <c r="B410" s="11">
        <f>RRICC</f>
        <v>134500</v>
      </c>
      <c r="C410" s="7">
        <f>RR_ID</f>
        <v>5</v>
      </c>
      <c r="D410" s="1" t="str">
        <f>RR_SHORT_NAME</f>
        <v>KCS</v>
      </c>
      <c r="E410" s="1" t="str">
        <f>RR_NAME</f>
        <v>Kansas City Southern Railway Company</v>
      </c>
      <c r="F410" s="1" t="s">
        <v>47410</v>
      </c>
      <c r="G410" s="6">
        <f>E1L364C1</f>
        <v>5.6786413195415149</v>
      </c>
    </row>
    <row r="411" spans="1:7" x14ac:dyDescent="0.2">
      <c r="A411" s="11">
        <f>CURRENT_YEAR</f>
        <v>2018</v>
      </c>
      <c r="B411" s="11">
        <f>RRICC</f>
        <v>134500</v>
      </c>
      <c r="C411" s="7">
        <f>RR_ID</f>
        <v>5</v>
      </c>
      <c r="D411" s="1" t="str">
        <f>RR_SHORT_NAME</f>
        <v>KCS</v>
      </c>
      <c r="E411" s="1" t="str">
        <f>RR_NAME</f>
        <v>Kansas City Southern Railway Company</v>
      </c>
      <c r="F411" s="1" t="s">
        <v>47411</v>
      </c>
      <c r="G411" s="6">
        <f>E1L365C1</f>
        <v>0.14928714522905673</v>
      </c>
    </row>
    <row r="412" spans="1:7" x14ac:dyDescent="0.2">
      <c r="A412" s="11">
        <f>CURRENT_YEAR</f>
        <v>2018</v>
      </c>
      <c r="B412" s="11">
        <f>RRICC</f>
        <v>134500</v>
      </c>
      <c r="C412" s="7">
        <f>RR_ID</f>
        <v>5</v>
      </c>
      <c r="D412" s="1" t="str">
        <f>RR_SHORT_NAME</f>
        <v>KCS</v>
      </c>
      <c r="E412" s="1" t="str">
        <f>RR_NAME</f>
        <v>Kansas City Southern Railway Company</v>
      </c>
      <c r="F412" s="1" t="s">
        <v>47412</v>
      </c>
      <c r="G412" s="6">
        <f>E1L366C1</f>
        <v>0.39970070171471556</v>
      </c>
    </row>
    <row r="413" spans="1:7" x14ac:dyDescent="0.2">
      <c r="A413" s="11">
        <f>CURRENT_YEAR</f>
        <v>2018</v>
      </c>
      <c r="B413" s="11">
        <f>RRICC</f>
        <v>134500</v>
      </c>
      <c r="C413" s="7">
        <f>RR_ID</f>
        <v>5</v>
      </c>
      <c r="D413" s="1" t="str">
        <f>RR_SHORT_NAME</f>
        <v>KCS</v>
      </c>
      <c r="E413" s="1" t="str">
        <f>RR_NAME</f>
        <v>Kansas City Southern Railway Company</v>
      </c>
      <c r="F413" s="1" t="s">
        <v>47413</v>
      </c>
      <c r="G413" s="6">
        <f>E1L367C1</f>
        <v>8.2663145076920443</v>
      </c>
    </row>
    <row r="414" spans="1:7" x14ac:dyDescent="0.2">
      <c r="A414" s="11">
        <f>CURRENT_YEAR</f>
        <v>2018</v>
      </c>
      <c r="B414" s="11">
        <f>RRICC</f>
        <v>134500</v>
      </c>
      <c r="C414" s="7">
        <f>RR_ID</f>
        <v>5</v>
      </c>
      <c r="D414" s="1" t="str">
        <f>RR_SHORT_NAME</f>
        <v>KCS</v>
      </c>
      <c r="E414" s="1" t="str">
        <f>RR_NAME</f>
        <v>Kansas City Southern Railway Company</v>
      </c>
      <c r="F414" s="1" t="s">
        <v>47414</v>
      </c>
      <c r="G414" s="6">
        <f>E1L368C1</f>
        <v>0.14930913105378554</v>
      </c>
    </row>
    <row r="415" spans="1:7" x14ac:dyDescent="0.2">
      <c r="A415" s="11">
        <f>CURRENT_YEAR</f>
        <v>2018</v>
      </c>
      <c r="B415" s="11">
        <f>RRICC</f>
        <v>134500</v>
      </c>
      <c r="C415" s="7">
        <f>RR_ID</f>
        <v>5</v>
      </c>
      <c r="D415" s="1" t="str">
        <f>RR_SHORT_NAME</f>
        <v>KCS</v>
      </c>
      <c r="E415" s="1" t="str">
        <f>RR_NAME</f>
        <v>Kansas City Southern Railway Company</v>
      </c>
      <c r="F415" s="1" t="s">
        <v>47415</v>
      </c>
      <c r="G415" s="6">
        <f>E1L369C1</f>
        <v>0.2123093005782235</v>
      </c>
    </row>
    <row r="416" spans="1:7" x14ac:dyDescent="0.2">
      <c r="A416" s="11">
        <f>CURRENT_YEAR</f>
        <v>2018</v>
      </c>
      <c r="B416" s="11">
        <f>RRICC</f>
        <v>134500</v>
      </c>
      <c r="C416" s="7">
        <f>RR_ID</f>
        <v>5</v>
      </c>
      <c r="D416" s="1" t="str">
        <f>RR_SHORT_NAME</f>
        <v>KCS</v>
      </c>
      <c r="E416" s="1" t="str">
        <f>RR_NAME</f>
        <v>Kansas City Southern Railway Company</v>
      </c>
      <c r="F416" s="1" t="s">
        <v>47416</v>
      </c>
      <c r="G416" s="6">
        <f>E1L370C1</f>
        <v>3.8295146556108488E-2</v>
      </c>
    </row>
    <row r="417" spans="1:7" x14ac:dyDescent="0.2">
      <c r="A417" s="11">
        <f>CURRENT_YEAR</f>
        <v>2018</v>
      </c>
      <c r="B417" s="11">
        <f>RRICC</f>
        <v>134500</v>
      </c>
      <c r="C417" s="7">
        <f>RR_ID</f>
        <v>5</v>
      </c>
      <c r="D417" s="1" t="str">
        <f>RR_SHORT_NAME</f>
        <v>KCS</v>
      </c>
      <c r="E417" s="1" t="str">
        <f>RR_NAME</f>
        <v>Kansas City Southern Railway Company</v>
      </c>
      <c r="F417" s="1" t="s">
        <v>47417</v>
      </c>
      <c r="G417" s="6">
        <f>E1L371C1</f>
        <v>2.4223966392219309</v>
      </c>
    </row>
    <row r="418" spans="1:7" x14ac:dyDescent="0.2">
      <c r="A418" s="11">
        <f>CURRENT_YEAR</f>
        <v>2018</v>
      </c>
      <c r="B418" s="11">
        <f>RRICC</f>
        <v>134500</v>
      </c>
      <c r="C418" s="7">
        <f>RR_ID</f>
        <v>5</v>
      </c>
      <c r="D418" s="1" t="str">
        <f>RR_SHORT_NAME</f>
        <v>KCS</v>
      </c>
      <c r="E418" s="1" t="str">
        <f>RR_NAME</f>
        <v>Kansas City Southern Railway Company</v>
      </c>
      <c r="F418" s="1" t="s">
        <v>47418</v>
      </c>
      <c r="G418" s="6">
        <f>E1L372C1</f>
        <v>3.8225099214138831</v>
      </c>
    </row>
    <row r="419" spans="1:7" x14ac:dyDescent="0.2">
      <c r="A419" s="11">
        <f>CURRENT_YEAR</f>
        <v>2018</v>
      </c>
      <c r="B419" s="11">
        <f>RRICC</f>
        <v>134500</v>
      </c>
      <c r="C419" s="7">
        <f>RR_ID</f>
        <v>5</v>
      </c>
      <c r="D419" s="1" t="str">
        <f>RR_SHORT_NAME</f>
        <v>KCS</v>
      </c>
      <c r="E419" s="1" t="str">
        <f>RR_NAME</f>
        <v>Kansas City Southern Railway Company</v>
      </c>
      <c r="F419" s="1" t="s">
        <v>47419</v>
      </c>
      <c r="G419" s="6">
        <f>E1L373C1</f>
        <v>4.5072670290018717</v>
      </c>
    </row>
    <row r="420" spans="1:7" x14ac:dyDescent="0.2">
      <c r="A420" s="11">
        <f>CURRENT_YEAR</f>
        <v>2018</v>
      </c>
      <c r="B420" s="11">
        <f>RRICC</f>
        <v>134500</v>
      </c>
      <c r="C420" s="7">
        <f>RR_ID</f>
        <v>5</v>
      </c>
      <c r="D420" s="1" t="str">
        <f>RR_SHORT_NAME</f>
        <v>KCS</v>
      </c>
      <c r="E420" s="1" t="str">
        <f>RR_NAME</f>
        <v>Kansas City Southern Railway Company</v>
      </c>
      <c r="F420" s="1" t="s">
        <v>47420</v>
      </c>
      <c r="G420" s="6">
        <f>E1L374C1</f>
        <v>0.10576437246174973</v>
      </c>
    </row>
    <row r="421" spans="1:7" x14ac:dyDescent="0.2">
      <c r="A421" s="11">
        <f>CURRENT_YEAR</f>
        <v>2018</v>
      </c>
      <c r="B421" s="11">
        <f>RRICC</f>
        <v>134500</v>
      </c>
      <c r="C421" s="7">
        <f>RR_ID</f>
        <v>5</v>
      </c>
      <c r="D421" s="1" t="str">
        <f>RR_SHORT_NAME</f>
        <v>KCS</v>
      </c>
      <c r="E421" s="1" t="str">
        <f>RR_NAME</f>
        <v>Kansas City Southern Railway Company</v>
      </c>
      <c r="F421" s="1" t="s">
        <v>47421</v>
      </c>
      <c r="G421" s="6">
        <f>E1L375C1</f>
        <v>7.6049686090451873E-2</v>
      </c>
    </row>
    <row r="422" spans="1:7" x14ac:dyDescent="0.2">
      <c r="A422" s="11">
        <f>CURRENT_YEAR</f>
        <v>2018</v>
      </c>
      <c r="B422" s="11">
        <f>RRICC</f>
        <v>134500</v>
      </c>
      <c r="C422" s="7">
        <f>RR_ID</f>
        <v>5</v>
      </c>
      <c r="D422" s="1" t="str">
        <f>RR_SHORT_NAME</f>
        <v>KCS</v>
      </c>
      <c r="E422" s="1" t="str">
        <f>RR_NAME</f>
        <v>Kansas City Southern Railway Company</v>
      </c>
      <c r="F422" s="1" t="s">
        <v>47422</v>
      </c>
      <c r="G422" s="6">
        <f>E1L376C1</f>
        <v>9.2906133987932099E-3</v>
      </c>
    </row>
    <row r="423" spans="1:7" x14ac:dyDescent="0.2">
      <c r="A423" s="11">
        <f>CURRENT_YEAR</f>
        <v>2018</v>
      </c>
      <c r="B423" s="11">
        <f>RRICC</f>
        <v>134500</v>
      </c>
      <c r="C423" s="7">
        <f>RR_ID</f>
        <v>5</v>
      </c>
      <c r="D423" s="1" t="str">
        <f>RR_SHORT_NAME</f>
        <v>KCS</v>
      </c>
      <c r="E423" s="1" t="str">
        <f>RR_NAME</f>
        <v>Kansas City Southern Railway Company</v>
      </c>
      <c r="F423" s="1" t="s">
        <v>47423</v>
      </c>
      <c r="G423" s="6">
        <f>E1L377C1</f>
        <v>0</v>
      </c>
    </row>
    <row r="424" spans="1:7" x14ac:dyDescent="0.2">
      <c r="A424" s="11">
        <f>CURRENT_YEAR</f>
        <v>2018</v>
      </c>
      <c r="B424" s="11">
        <f>RRICC</f>
        <v>134500</v>
      </c>
      <c r="C424" s="7">
        <f>RR_ID</f>
        <v>5</v>
      </c>
      <c r="D424" s="1" t="str">
        <f>RR_SHORT_NAME</f>
        <v>KCS</v>
      </c>
      <c r="E424" s="1" t="str">
        <f>RR_NAME</f>
        <v>Kansas City Southern Railway Company</v>
      </c>
      <c r="F424" s="1" t="s">
        <v>47424</v>
      </c>
      <c r="G424" s="6">
        <f>E1L378C1</f>
        <v>3.2905317083349643E-2</v>
      </c>
    </row>
    <row r="425" spans="1:7" x14ac:dyDescent="0.2">
      <c r="A425" s="11">
        <f>CURRENT_YEAR</f>
        <v>2018</v>
      </c>
      <c r="B425" s="11">
        <f>RRICC</f>
        <v>134500</v>
      </c>
      <c r="C425" s="7">
        <f>RR_ID</f>
        <v>5</v>
      </c>
      <c r="D425" s="1" t="str">
        <f>RR_SHORT_NAME</f>
        <v>KCS</v>
      </c>
      <c r="E425" s="1" t="str">
        <f>RR_NAME</f>
        <v>Kansas City Southern Railway Company</v>
      </c>
      <c r="F425" s="1" t="s">
        <v>47425</v>
      </c>
      <c r="G425" s="6">
        <f>E1L379C1</f>
        <v>3.2487919273463561E-2</v>
      </c>
    </row>
    <row r="426" spans="1:7" x14ac:dyDescent="0.2">
      <c r="A426" s="11">
        <f>CURRENT_YEAR</f>
        <v>2018</v>
      </c>
      <c r="B426" s="11">
        <f>RRICC</f>
        <v>134500</v>
      </c>
      <c r="C426" s="7">
        <f>RR_ID</f>
        <v>5</v>
      </c>
      <c r="D426" s="1" t="str">
        <f>RR_SHORT_NAME</f>
        <v>KCS</v>
      </c>
      <c r="E426" s="1" t="str">
        <f>RR_NAME</f>
        <v>Kansas City Southern Railway Company</v>
      </c>
      <c r="F426" s="1" t="s">
        <v>47426</v>
      </c>
      <c r="G426" s="6">
        <f>E1L380C1</f>
        <v>0.18150323928184967</v>
      </c>
    </row>
    <row r="427" spans="1:7" x14ac:dyDescent="0.2">
      <c r="A427" s="11">
        <f>CURRENT_YEAR</f>
        <v>2018</v>
      </c>
      <c r="B427" s="11">
        <f>RRICC</f>
        <v>134500</v>
      </c>
      <c r="C427" s="7">
        <f>RR_ID</f>
        <v>5</v>
      </c>
      <c r="D427" s="1" t="str">
        <f>RR_SHORT_NAME</f>
        <v>KCS</v>
      </c>
      <c r="E427" s="1" t="str">
        <f>RR_NAME</f>
        <v>Kansas City Southern Railway Company</v>
      </c>
      <c r="F427" s="1" t="s">
        <v>47427</v>
      </c>
      <c r="G427" s="6">
        <f>E1L381C1</f>
        <v>1.8164087945304132E-2</v>
      </c>
    </row>
    <row r="428" spans="1:7" x14ac:dyDescent="0.2">
      <c r="A428" s="11">
        <f>CURRENT_YEAR</f>
        <v>2018</v>
      </c>
      <c r="B428" s="11">
        <f>RRICC</f>
        <v>134500</v>
      </c>
      <c r="C428" s="7">
        <f>RR_ID</f>
        <v>5</v>
      </c>
      <c r="D428" s="1" t="str">
        <f>RR_SHORT_NAME</f>
        <v>KCS</v>
      </c>
      <c r="E428" s="1" t="str">
        <f>RR_NAME</f>
        <v>Kansas City Southern Railway Company</v>
      </c>
      <c r="F428" s="1" t="s">
        <v>47428</v>
      </c>
      <c r="G428" s="6">
        <f>E1L382C1</f>
        <v>0.25508157108880497</v>
      </c>
    </row>
    <row r="429" spans="1:7" x14ac:dyDescent="0.2">
      <c r="A429" s="11">
        <f>CURRENT_YEAR</f>
        <v>2018</v>
      </c>
      <c r="B429" s="11">
        <f>RRICC</f>
        <v>134500</v>
      </c>
      <c r="C429" s="7">
        <f>RR_ID</f>
        <v>5</v>
      </c>
      <c r="D429" s="1" t="str">
        <f>RR_SHORT_NAME</f>
        <v>KCS</v>
      </c>
      <c r="E429" s="1" t="str">
        <f>RR_NAME</f>
        <v>Kansas City Southern Railway Company</v>
      </c>
      <c r="F429" s="1" t="s">
        <v>47429</v>
      </c>
      <c r="G429" s="6">
        <f>E2L101C1</f>
        <v>29</v>
      </c>
    </row>
    <row r="430" spans="1:7" x14ac:dyDescent="0.2">
      <c r="A430" s="11">
        <f>CURRENT_YEAR</f>
        <v>2018</v>
      </c>
      <c r="B430" s="11">
        <f>RRICC</f>
        <v>134500</v>
      </c>
      <c r="C430" s="7">
        <f>RR_ID</f>
        <v>5</v>
      </c>
      <c r="D430" s="1" t="str">
        <f>RR_SHORT_NAME</f>
        <v>KCS</v>
      </c>
      <c r="E430" s="1" t="str">
        <f>RR_NAME</f>
        <v>Kansas City Southern Railway Company</v>
      </c>
      <c r="F430" s="1" t="s">
        <v>47430</v>
      </c>
      <c r="G430" s="6">
        <f>E2L101C2</f>
        <v>0</v>
      </c>
    </row>
    <row r="431" spans="1:7" x14ac:dyDescent="0.2">
      <c r="A431" s="11">
        <f>CURRENT_YEAR</f>
        <v>2018</v>
      </c>
      <c r="B431" s="11">
        <f>RRICC</f>
        <v>134500</v>
      </c>
      <c r="C431" s="7">
        <f>RR_ID</f>
        <v>5</v>
      </c>
      <c r="D431" s="1" t="str">
        <f>RR_SHORT_NAME</f>
        <v>KCS</v>
      </c>
      <c r="E431" s="1" t="str">
        <f>RR_NAME</f>
        <v>Kansas City Southern Railway Company</v>
      </c>
      <c r="F431" s="1" t="s">
        <v>47431</v>
      </c>
      <c r="G431" s="6">
        <f>E2L101C3</f>
        <v>0</v>
      </c>
    </row>
    <row r="432" spans="1:7" x14ac:dyDescent="0.2">
      <c r="A432" s="11">
        <f>CURRENT_YEAR</f>
        <v>2018</v>
      </c>
      <c r="B432" s="11">
        <f>RRICC</f>
        <v>134500</v>
      </c>
      <c r="C432" s="7">
        <f>RR_ID</f>
        <v>5</v>
      </c>
      <c r="D432" s="1" t="str">
        <f>RR_SHORT_NAME</f>
        <v>KCS</v>
      </c>
      <c r="E432" s="1" t="str">
        <f>RR_NAME</f>
        <v>Kansas City Southern Railway Company</v>
      </c>
      <c r="F432" s="1" t="s">
        <v>47432</v>
      </c>
      <c r="G432" s="6">
        <f>E2L101C4</f>
        <v>0</v>
      </c>
    </row>
    <row r="433" spans="1:7" x14ac:dyDescent="0.2">
      <c r="A433" s="11">
        <f>CURRENT_YEAR</f>
        <v>2018</v>
      </c>
      <c r="B433" s="11">
        <f>RRICC</f>
        <v>134500</v>
      </c>
      <c r="C433" s="7">
        <f>RR_ID</f>
        <v>5</v>
      </c>
      <c r="D433" s="1" t="str">
        <f>RR_SHORT_NAME</f>
        <v>KCS</v>
      </c>
      <c r="E433" s="1" t="str">
        <f>RR_NAME</f>
        <v>Kansas City Southern Railway Company</v>
      </c>
      <c r="F433" s="1" t="s">
        <v>47433</v>
      </c>
      <c r="G433" s="6">
        <f>E2L101C5</f>
        <v>1.1399999999999999</v>
      </c>
    </row>
    <row r="434" spans="1:7" x14ac:dyDescent="0.2">
      <c r="A434" s="11">
        <f>CURRENT_YEAR</f>
        <v>2018</v>
      </c>
      <c r="B434" s="11">
        <f>RRICC</f>
        <v>134500</v>
      </c>
      <c r="C434" s="7">
        <f>RR_ID</f>
        <v>5</v>
      </c>
      <c r="D434" s="1" t="str">
        <f>RR_SHORT_NAME</f>
        <v>KCS</v>
      </c>
      <c r="E434" s="1" t="str">
        <f>RR_NAME</f>
        <v>Kansas City Southern Railway Company</v>
      </c>
      <c r="F434" s="1" t="s">
        <v>47434</v>
      </c>
      <c r="G434" s="6">
        <f>E2L101C6</f>
        <v>1.1930000000000001</v>
      </c>
    </row>
    <row r="435" spans="1:7" x14ac:dyDescent="0.2">
      <c r="A435" s="11">
        <f>CURRENT_YEAR</f>
        <v>2018</v>
      </c>
      <c r="B435" s="11">
        <f>RRICC</f>
        <v>134500</v>
      </c>
      <c r="C435" s="7">
        <f>RR_ID</f>
        <v>5</v>
      </c>
      <c r="D435" s="1" t="str">
        <f>RR_SHORT_NAME</f>
        <v>KCS</v>
      </c>
      <c r="E435" s="1" t="str">
        <f>RR_NAME</f>
        <v>Kansas City Southern Railway Company</v>
      </c>
      <c r="F435" s="1" t="s">
        <v>47435</v>
      </c>
      <c r="G435" s="6">
        <f>E2L101C7</f>
        <v>1.1819999999999999</v>
      </c>
    </row>
    <row r="436" spans="1:7" x14ac:dyDescent="0.2">
      <c r="A436" s="11">
        <f>CURRENT_YEAR</f>
        <v>2018</v>
      </c>
      <c r="B436" s="11">
        <f>RRICC</f>
        <v>134500</v>
      </c>
      <c r="C436" s="7">
        <f>RR_ID</f>
        <v>5</v>
      </c>
      <c r="D436" s="1" t="str">
        <f>RR_SHORT_NAME</f>
        <v>KCS</v>
      </c>
      <c r="E436" s="1" t="str">
        <f>RR_NAME</f>
        <v>Kansas City Southern Railway Company</v>
      </c>
      <c r="F436" s="1" t="s">
        <v>47436</v>
      </c>
      <c r="G436" s="6">
        <f>E2L101C8</f>
        <v>1.8</v>
      </c>
    </row>
    <row r="437" spans="1:7" x14ac:dyDescent="0.2">
      <c r="A437" s="11">
        <f>CURRENT_YEAR</f>
        <v>2018</v>
      </c>
      <c r="B437" s="11">
        <f>RRICC</f>
        <v>134500</v>
      </c>
      <c r="C437" s="7">
        <f>RR_ID</f>
        <v>5</v>
      </c>
      <c r="D437" s="1" t="str">
        <f>RR_SHORT_NAME</f>
        <v>KCS</v>
      </c>
      <c r="E437" s="1" t="str">
        <f>RR_NAME</f>
        <v>Kansas City Southern Railway Company</v>
      </c>
      <c r="F437" s="1" t="s">
        <v>47437</v>
      </c>
      <c r="G437" s="6">
        <f>E2L101C9</f>
        <v>1</v>
      </c>
    </row>
    <row r="438" spans="1:7" x14ac:dyDescent="0.2">
      <c r="A438" s="11">
        <f>CURRENT_YEAR</f>
        <v>2018</v>
      </c>
      <c r="B438" s="11">
        <f>RRICC</f>
        <v>134500</v>
      </c>
      <c r="C438" s="7">
        <f>RR_ID</f>
        <v>5</v>
      </c>
      <c r="D438" s="1" t="str">
        <f>RR_SHORT_NAME</f>
        <v>KCS</v>
      </c>
      <c r="E438" s="1" t="str">
        <f>RR_NAME</f>
        <v>Kansas City Southern Railway Company</v>
      </c>
      <c r="F438" s="1" t="s">
        <v>47438</v>
      </c>
      <c r="G438" s="6">
        <f>E2L101C10</f>
        <v>0.5</v>
      </c>
    </row>
    <row r="439" spans="1:7" x14ac:dyDescent="0.2">
      <c r="A439" s="11">
        <f>CURRENT_YEAR</f>
        <v>2018</v>
      </c>
      <c r="B439" s="11">
        <f>RRICC</f>
        <v>134500</v>
      </c>
      <c r="C439" s="7">
        <f>RR_ID</f>
        <v>5</v>
      </c>
      <c r="D439" s="1" t="str">
        <f>RR_SHORT_NAME</f>
        <v>KCS</v>
      </c>
      <c r="E439" s="1" t="str">
        <f>RR_NAME</f>
        <v>Kansas City Southern Railway Company</v>
      </c>
      <c r="F439" s="1" t="s">
        <v>47439</v>
      </c>
      <c r="G439" s="6">
        <f>E2L101C11</f>
        <v>2</v>
      </c>
    </row>
    <row r="440" spans="1:7" x14ac:dyDescent="0.2">
      <c r="A440" s="11">
        <f>CURRENT_YEAR</f>
        <v>2018</v>
      </c>
      <c r="B440" s="11">
        <f>RRICC</f>
        <v>134500</v>
      </c>
      <c r="C440" s="7">
        <f>RR_ID</f>
        <v>5</v>
      </c>
      <c r="D440" s="1" t="str">
        <f>RR_SHORT_NAME</f>
        <v>KCS</v>
      </c>
      <c r="E440" s="1" t="str">
        <f>RR_NAME</f>
        <v>Kansas City Southern Railway Company</v>
      </c>
      <c r="F440" s="1" t="s">
        <v>47440</v>
      </c>
      <c r="G440" s="6">
        <f>E2L101C12</f>
        <v>1.5</v>
      </c>
    </row>
    <row r="441" spans="1:7" x14ac:dyDescent="0.2">
      <c r="A441" s="11">
        <f>CURRENT_YEAR</f>
        <v>2018</v>
      </c>
      <c r="B441" s="11">
        <f>RRICC</f>
        <v>134500</v>
      </c>
      <c r="C441" s="7">
        <f>RR_ID</f>
        <v>5</v>
      </c>
      <c r="D441" s="1" t="str">
        <f>RR_SHORT_NAME</f>
        <v>KCS</v>
      </c>
      <c r="E441" s="1" t="str">
        <f>RR_NAME</f>
        <v>Kansas City Southern Railway Company</v>
      </c>
      <c r="F441" s="1" t="s">
        <v>47441</v>
      </c>
      <c r="G441" s="6">
        <f>E2L101C13</f>
        <v>0.5</v>
      </c>
    </row>
    <row r="442" spans="1:7" x14ac:dyDescent="0.2">
      <c r="A442" s="11">
        <f>CURRENT_YEAR</f>
        <v>2018</v>
      </c>
      <c r="B442" s="11">
        <f>RRICC</f>
        <v>134500</v>
      </c>
      <c r="C442" s="7">
        <f>RR_ID</f>
        <v>5</v>
      </c>
      <c r="D442" s="1" t="str">
        <f>RR_SHORT_NAME</f>
        <v>KCS</v>
      </c>
      <c r="E442" s="1" t="str">
        <f>RR_NAME</f>
        <v>Kansas City Southern Railway Company</v>
      </c>
      <c r="F442" s="1" t="s">
        <v>47442</v>
      </c>
      <c r="G442" s="6">
        <f>E2L101C14</f>
        <v>2</v>
      </c>
    </row>
    <row r="443" spans="1:7" x14ac:dyDescent="0.2">
      <c r="A443" s="11">
        <f>CURRENT_YEAR</f>
        <v>2018</v>
      </c>
      <c r="B443" s="11">
        <f>RRICC</f>
        <v>134500</v>
      </c>
      <c r="C443" s="7">
        <f>RR_ID</f>
        <v>5</v>
      </c>
      <c r="D443" s="1" t="str">
        <f>RR_SHORT_NAME</f>
        <v>KCS</v>
      </c>
      <c r="E443" s="1" t="str">
        <f>RR_NAME</f>
        <v>Kansas City Southern Railway Company</v>
      </c>
      <c r="F443" s="1" t="s">
        <v>47443</v>
      </c>
      <c r="G443" s="6">
        <f>E2L101C15</f>
        <v>4</v>
      </c>
    </row>
    <row r="444" spans="1:7" x14ac:dyDescent="0.2">
      <c r="A444" s="11">
        <f>CURRENT_YEAR</f>
        <v>2018</v>
      </c>
      <c r="B444" s="11">
        <f>RRICC</f>
        <v>134500</v>
      </c>
      <c r="C444" s="7">
        <f>RR_ID</f>
        <v>5</v>
      </c>
      <c r="D444" s="1" t="str">
        <f>RR_SHORT_NAME</f>
        <v>KCS</v>
      </c>
      <c r="E444" s="1" t="str">
        <f>RR_NAME</f>
        <v>Kansas City Southern Railway Company</v>
      </c>
      <c r="F444" s="1" t="s">
        <v>47444</v>
      </c>
      <c r="G444" s="6">
        <f>E2L101C16</f>
        <v>2</v>
      </c>
    </row>
    <row r="445" spans="1:7" x14ac:dyDescent="0.2">
      <c r="A445" s="11">
        <f>CURRENT_YEAR</f>
        <v>2018</v>
      </c>
      <c r="B445" s="11">
        <f>RRICC</f>
        <v>134500</v>
      </c>
      <c r="C445" s="7">
        <f>RR_ID</f>
        <v>5</v>
      </c>
      <c r="D445" s="1" t="str">
        <f>RR_SHORT_NAME</f>
        <v>KCS</v>
      </c>
      <c r="E445" s="1" t="str">
        <f>RR_NAME</f>
        <v>Kansas City Southern Railway Company</v>
      </c>
      <c r="F445" s="1" t="s">
        <v>47445</v>
      </c>
      <c r="G445" s="6">
        <f>E2L101C17</f>
        <v>4</v>
      </c>
    </row>
    <row r="446" spans="1:7" x14ac:dyDescent="0.2">
      <c r="A446" s="11">
        <f>CURRENT_YEAR</f>
        <v>2018</v>
      </c>
      <c r="B446" s="11">
        <f>RRICC</f>
        <v>134500</v>
      </c>
      <c r="C446" s="7">
        <f>RR_ID</f>
        <v>5</v>
      </c>
      <c r="D446" s="1" t="str">
        <f>RR_SHORT_NAME</f>
        <v>KCS</v>
      </c>
      <c r="E446" s="1" t="str">
        <f>RR_NAME</f>
        <v>Kansas City Southern Railway Company</v>
      </c>
      <c r="F446" s="1" t="s">
        <v>47446</v>
      </c>
      <c r="G446" s="6">
        <f>E2L101C18</f>
        <v>2.75</v>
      </c>
    </row>
    <row r="447" spans="1:7" x14ac:dyDescent="0.2">
      <c r="A447" s="11">
        <f>CURRENT_YEAR</f>
        <v>2018</v>
      </c>
      <c r="B447" s="11">
        <f>RRICC</f>
        <v>134500</v>
      </c>
      <c r="C447" s="7">
        <f>RR_ID</f>
        <v>5</v>
      </c>
      <c r="D447" s="1" t="str">
        <f>RR_SHORT_NAME</f>
        <v>KCS</v>
      </c>
      <c r="E447" s="1" t="str">
        <f>RR_NAME</f>
        <v>Kansas City Southern Railway Company</v>
      </c>
      <c r="F447" s="1" t="s">
        <v>47447</v>
      </c>
      <c r="G447" s="6">
        <f>E2L101C19</f>
        <v>6</v>
      </c>
    </row>
    <row r="448" spans="1:7" x14ac:dyDescent="0.2">
      <c r="A448" s="11">
        <f>CURRENT_YEAR</f>
        <v>2018</v>
      </c>
      <c r="B448" s="11">
        <f>RRICC</f>
        <v>134500</v>
      </c>
      <c r="C448" s="7">
        <f>RR_ID</f>
        <v>5</v>
      </c>
      <c r="D448" s="1" t="str">
        <f>RR_SHORT_NAME</f>
        <v>KCS</v>
      </c>
      <c r="E448" s="1" t="str">
        <f>RR_NAME</f>
        <v>Kansas City Southern Railway Company</v>
      </c>
      <c r="F448" s="1" t="s">
        <v>47448</v>
      </c>
      <c r="G448" s="6">
        <f>E2L101C20</f>
        <v>5.25</v>
      </c>
    </row>
    <row r="449" spans="1:7" x14ac:dyDescent="0.2">
      <c r="A449" s="11">
        <f>CURRENT_YEAR</f>
        <v>2018</v>
      </c>
      <c r="B449" s="11">
        <f>RRICC</f>
        <v>134500</v>
      </c>
      <c r="C449" s="7">
        <f>RR_ID</f>
        <v>5</v>
      </c>
      <c r="D449" s="1" t="str">
        <f>RR_SHORT_NAME</f>
        <v>KCS</v>
      </c>
      <c r="E449" s="1" t="str">
        <f>RR_NAME</f>
        <v>Kansas City Southern Railway Company</v>
      </c>
      <c r="F449" s="1" t="s">
        <v>47449</v>
      </c>
      <c r="G449" s="6">
        <f>E2L101C21</f>
        <v>1</v>
      </c>
    </row>
    <row r="450" spans="1:7" x14ac:dyDescent="0.2">
      <c r="A450" s="11">
        <f>CURRENT_YEAR</f>
        <v>2018</v>
      </c>
      <c r="B450" s="11">
        <f>RRICC</f>
        <v>134500</v>
      </c>
      <c r="C450" s="7">
        <f>RR_ID</f>
        <v>5</v>
      </c>
      <c r="D450" s="1" t="str">
        <f>RR_SHORT_NAME</f>
        <v>KCS</v>
      </c>
      <c r="E450" s="1" t="str">
        <f>RR_NAME</f>
        <v>Kansas City Southern Railway Company</v>
      </c>
      <c r="F450" s="1" t="s">
        <v>47450</v>
      </c>
      <c r="G450" s="6">
        <f>E2L101C22</f>
        <v>0</v>
      </c>
    </row>
    <row r="451" spans="1:7" x14ac:dyDescent="0.2">
      <c r="A451" s="11">
        <f>CURRENT_YEAR</f>
        <v>2018</v>
      </c>
      <c r="B451" s="11">
        <f>RRICC</f>
        <v>134500</v>
      </c>
      <c r="C451" s="7">
        <f>RR_ID</f>
        <v>5</v>
      </c>
      <c r="D451" s="1" t="str">
        <f>RR_SHORT_NAME</f>
        <v>KCS</v>
      </c>
      <c r="E451" s="1" t="str">
        <f>RR_NAME</f>
        <v>Kansas City Southern Railway Company</v>
      </c>
      <c r="F451" s="1" t="s">
        <v>47451</v>
      </c>
      <c r="G451" s="6">
        <f>E2L101C23</f>
        <v>200</v>
      </c>
    </row>
    <row r="452" spans="1:7" x14ac:dyDescent="0.2">
      <c r="A452" s="11">
        <f>CURRENT_YEAR</f>
        <v>2018</v>
      </c>
      <c r="B452" s="11">
        <f>RRICC</f>
        <v>134500</v>
      </c>
      <c r="C452" s="7">
        <f>RR_ID</f>
        <v>5</v>
      </c>
      <c r="D452" s="1" t="str">
        <f>RR_SHORT_NAME</f>
        <v>KCS</v>
      </c>
      <c r="E452" s="1" t="str">
        <f>RR_NAME</f>
        <v>Kansas City Southern Railway Company</v>
      </c>
      <c r="F452" s="1" t="s">
        <v>47452</v>
      </c>
      <c r="G452" s="6">
        <f>E2L101C24</f>
        <v>0</v>
      </c>
    </row>
    <row r="453" spans="1:7" x14ac:dyDescent="0.2">
      <c r="A453" s="11">
        <f>CURRENT_YEAR</f>
        <v>2018</v>
      </c>
      <c r="B453" s="11">
        <f>RRICC</f>
        <v>134500</v>
      </c>
      <c r="C453" s="7">
        <f>RR_ID</f>
        <v>5</v>
      </c>
      <c r="D453" s="1" t="str">
        <f>RR_SHORT_NAME</f>
        <v>KCS</v>
      </c>
      <c r="E453" s="1" t="str">
        <f>RR_NAME</f>
        <v>Kansas City Southern Railway Company</v>
      </c>
      <c r="F453" s="1" t="s">
        <v>47453</v>
      </c>
      <c r="G453" s="6">
        <f>E2L101C25</f>
        <v>0</v>
      </c>
    </row>
    <row r="454" spans="1:7" x14ac:dyDescent="0.2">
      <c r="A454" s="11">
        <f>CURRENT_YEAR</f>
        <v>2018</v>
      </c>
      <c r="B454" s="11">
        <f>RRICC</f>
        <v>134500</v>
      </c>
      <c r="C454" s="7">
        <f>RR_ID</f>
        <v>5</v>
      </c>
      <c r="D454" s="1" t="str">
        <f>RR_SHORT_NAME</f>
        <v>KCS</v>
      </c>
      <c r="E454" s="1" t="str">
        <f>RR_NAME</f>
        <v>Kansas City Southern Railway Company</v>
      </c>
      <c r="F454" s="1" t="s">
        <v>47454</v>
      </c>
      <c r="G454" s="6">
        <f>E2L101C26</f>
        <v>0</v>
      </c>
    </row>
    <row r="455" spans="1:7" x14ac:dyDescent="0.2">
      <c r="A455" s="11">
        <f>CURRENT_YEAR</f>
        <v>2018</v>
      </c>
      <c r="B455" s="11">
        <f>RRICC</f>
        <v>134500</v>
      </c>
      <c r="C455" s="7">
        <f>RR_ID</f>
        <v>5</v>
      </c>
      <c r="D455" s="1" t="str">
        <f>RR_SHORT_NAME</f>
        <v>KCS</v>
      </c>
      <c r="E455" s="1" t="str">
        <f>RR_NAME</f>
        <v>Kansas City Southern Railway Company</v>
      </c>
      <c r="F455" s="1" t="s">
        <v>47455</v>
      </c>
      <c r="G455" s="6">
        <f>E2L101C27</f>
        <v>0</v>
      </c>
    </row>
    <row r="456" spans="1:7" x14ac:dyDescent="0.2">
      <c r="A456" s="11">
        <f>CURRENT_YEAR</f>
        <v>2018</v>
      </c>
      <c r="B456" s="11">
        <f>RRICC</f>
        <v>134500</v>
      </c>
      <c r="C456" s="7">
        <f>RR_ID</f>
        <v>5</v>
      </c>
      <c r="D456" s="1" t="str">
        <f>RR_SHORT_NAME</f>
        <v>KCS</v>
      </c>
      <c r="E456" s="1" t="str">
        <f>RR_NAME</f>
        <v>Kansas City Southern Railway Company</v>
      </c>
      <c r="F456" s="1" t="s">
        <v>47456</v>
      </c>
      <c r="G456" s="6">
        <f>E2L101C28</f>
        <v>0</v>
      </c>
    </row>
    <row r="457" spans="1:7" x14ac:dyDescent="0.2">
      <c r="A457" s="11">
        <f>CURRENT_YEAR</f>
        <v>2018</v>
      </c>
      <c r="B457" s="11">
        <f>RRICC</f>
        <v>134500</v>
      </c>
      <c r="C457" s="7">
        <f>RR_ID</f>
        <v>5</v>
      </c>
      <c r="D457" s="1" t="str">
        <f>RR_SHORT_NAME</f>
        <v>KCS</v>
      </c>
      <c r="E457" s="1" t="str">
        <f>RR_NAME</f>
        <v>Kansas City Southern Railway Company</v>
      </c>
      <c r="F457" s="1" t="s">
        <v>47457</v>
      </c>
      <c r="G457" s="6">
        <f>E2L101C29</f>
        <v>0</v>
      </c>
    </row>
    <row r="458" spans="1:7" x14ac:dyDescent="0.2">
      <c r="A458" s="11">
        <f>CURRENT_YEAR</f>
        <v>2018</v>
      </c>
      <c r="B458" s="11">
        <f>RRICC</f>
        <v>134500</v>
      </c>
      <c r="C458" s="7">
        <f>RR_ID</f>
        <v>5</v>
      </c>
      <c r="D458" s="1" t="str">
        <f>RR_SHORT_NAME</f>
        <v>KCS</v>
      </c>
      <c r="E458" s="1" t="str">
        <f>RR_NAME</f>
        <v>Kansas City Southern Railway Company</v>
      </c>
      <c r="F458" s="1" t="s">
        <v>47458</v>
      </c>
      <c r="G458" s="6">
        <f>E2L102C1</f>
        <v>33.200000000000003</v>
      </c>
    </row>
    <row r="459" spans="1:7" x14ac:dyDescent="0.2">
      <c r="A459" s="11">
        <f>CURRENT_YEAR</f>
        <v>2018</v>
      </c>
      <c r="B459" s="11">
        <f>RRICC</f>
        <v>134500</v>
      </c>
      <c r="C459" s="7">
        <f>RR_ID</f>
        <v>5</v>
      </c>
      <c r="D459" s="1" t="str">
        <f>RR_SHORT_NAME</f>
        <v>KCS</v>
      </c>
      <c r="E459" s="1" t="str">
        <f>RR_NAME</f>
        <v>Kansas City Southern Railway Company</v>
      </c>
      <c r="F459" s="1" t="s">
        <v>47459</v>
      </c>
      <c r="G459" s="6">
        <f>E2L102C2</f>
        <v>1.8244746600741655</v>
      </c>
    </row>
    <row r="460" spans="1:7" x14ac:dyDescent="0.2">
      <c r="A460" s="11">
        <f>CURRENT_YEAR</f>
        <v>2018</v>
      </c>
      <c r="B460" s="11">
        <f>RRICC</f>
        <v>134500</v>
      </c>
      <c r="C460" s="7">
        <f>RR_ID</f>
        <v>5</v>
      </c>
      <c r="D460" s="1" t="str">
        <f>RR_SHORT_NAME</f>
        <v>KCS</v>
      </c>
      <c r="E460" s="1" t="str">
        <f>RR_NAME</f>
        <v>Kansas City Southern Railway Company</v>
      </c>
      <c r="F460" s="1" t="s">
        <v>47460</v>
      </c>
      <c r="G460" s="6">
        <f>E2L102C3</f>
        <v>1.4745412251227707</v>
      </c>
    </row>
    <row r="461" spans="1:7" x14ac:dyDescent="0.2">
      <c r="A461" s="11">
        <f>CURRENT_YEAR</f>
        <v>2018</v>
      </c>
      <c r="B461" s="11">
        <f>RRICC</f>
        <v>134500</v>
      </c>
      <c r="C461" s="7">
        <f>RR_ID</f>
        <v>5</v>
      </c>
      <c r="D461" s="1" t="str">
        <f>RR_SHORT_NAME</f>
        <v>KCS</v>
      </c>
      <c r="E461" s="1" t="str">
        <f>RR_NAME</f>
        <v>Kansas City Southern Railway Company</v>
      </c>
      <c r="F461" s="1" t="s">
        <v>47461</v>
      </c>
      <c r="G461" s="6">
        <f>E2L102C4</f>
        <v>1.6094345616264296</v>
      </c>
    </row>
    <row r="462" spans="1:7" x14ac:dyDescent="0.2">
      <c r="A462" s="11">
        <f>CURRENT_YEAR</f>
        <v>2018</v>
      </c>
      <c r="B462" s="11">
        <f>RRICC</f>
        <v>134500</v>
      </c>
      <c r="C462" s="7">
        <f>RR_ID</f>
        <v>5</v>
      </c>
      <c r="D462" s="1" t="str">
        <f>RR_SHORT_NAME</f>
        <v>KCS</v>
      </c>
      <c r="E462" s="1" t="str">
        <f>RR_NAME</f>
        <v>Kansas City Southern Railway Company</v>
      </c>
      <c r="F462" s="1" t="s">
        <v>47462</v>
      </c>
      <c r="G462" s="6">
        <f>E2L102C5</f>
        <v>1.1220000000000001</v>
      </c>
    </row>
    <row r="463" spans="1:7" x14ac:dyDescent="0.2">
      <c r="A463" s="11">
        <f>CURRENT_YEAR</f>
        <v>2018</v>
      </c>
      <c r="B463" s="11">
        <f>RRICC</f>
        <v>134500</v>
      </c>
      <c r="C463" s="7">
        <f>RR_ID</f>
        <v>5</v>
      </c>
      <c r="D463" s="1" t="str">
        <f>RR_SHORT_NAME</f>
        <v>KCS</v>
      </c>
      <c r="E463" s="1" t="str">
        <f>RR_NAME</f>
        <v>Kansas City Southern Railway Company</v>
      </c>
      <c r="F463" s="1" t="s">
        <v>47463</v>
      </c>
      <c r="G463" s="6">
        <f>E2L102C6</f>
        <v>1.1870000000000001</v>
      </c>
    </row>
    <row r="464" spans="1:7" x14ac:dyDescent="0.2">
      <c r="A464" s="11">
        <f>CURRENT_YEAR</f>
        <v>2018</v>
      </c>
      <c r="B464" s="11">
        <f>RRICC</f>
        <v>134500</v>
      </c>
      <c r="C464" s="7">
        <f>RR_ID</f>
        <v>5</v>
      </c>
      <c r="D464" s="1" t="str">
        <f>RR_SHORT_NAME</f>
        <v>KCS</v>
      </c>
      <c r="E464" s="1" t="str">
        <f>RR_NAME</f>
        <v>Kansas City Southern Railway Company</v>
      </c>
      <c r="F464" s="1" t="s">
        <v>47464</v>
      </c>
      <c r="G464" s="6">
        <f>E2L102C7</f>
        <v>1.1759999999999999</v>
      </c>
    </row>
    <row r="465" spans="1:7" x14ac:dyDescent="0.2">
      <c r="A465" s="11">
        <f>CURRENT_YEAR</f>
        <v>2018</v>
      </c>
      <c r="B465" s="11">
        <f>RRICC</f>
        <v>134500</v>
      </c>
      <c r="C465" s="7">
        <f>RR_ID</f>
        <v>5</v>
      </c>
      <c r="D465" s="1" t="str">
        <f>RR_SHORT_NAME</f>
        <v>KCS</v>
      </c>
      <c r="E465" s="1" t="str">
        <f>RR_NAME</f>
        <v>Kansas City Southern Railway Company</v>
      </c>
      <c r="F465" s="1" t="s">
        <v>47465</v>
      </c>
      <c r="G465" s="6">
        <f>E2L102C8</f>
        <v>1.8</v>
      </c>
    </row>
    <row r="466" spans="1:7" x14ac:dyDescent="0.2">
      <c r="A466" s="11">
        <f>CURRENT_YEAR</f>
        <v>2018</v>
      </c>
      <c r="B466" s="11">
        <f>RRICC</f>
        <v>134500</v>
      </c>
      <c r="C466" s="7">
        <f>RR_ID</f>
        <v>5</v>
      </c>
      <c r="D466" s="1" t="str">
        <f>RR_SHORT_NAME</f>
        <v>KCS</v>
      </c>
      <c r="E466" s="1" t="str">
        <f>RR_NAME</f>
        <v>Kansas City Southern Railway Company</v>
      </c>
      <c r="F466" s="1" t="s">
        <v>47466</v>
      </c>
      <c r="G466" s="6">
        <f>E2L102C9</f>
        <v>1</v>
      </c>
    </row>
    <row r="467" spans="1:7" x14ac:dyDescent="0.2">
      <c r="A467" s="11">
        <f>CURRENT_YEAR</f>
        <v>2018</v>
      </c>
      <c r="B467" s="11">
        <f>RRICC</f>
        <v>134500</v>
      </c>
      <c r="C467" s="7">
        <f>RR_ID</f>
        <v>5</v>
      </c>
      <c r="D467" s="1" t="str">
        <f>RR_SHORT_NAME</f>
        <v>KCS</v>
      </c>
      <c r="E467" s="1" t="str">
        <f>RR_NAME</f>
        <v>Kansas City Southern Railway Company</v>
      </c>
      <c r="F467" s="1" t="s">
        <v>47467</v>
      </c>
      <c r="G467" s="6">
        <f>E2L102C10</f>
        <v>0.5</v>
      </c>
    </row>
    <row r="468" spans="1:7" x14ac:dyDescent="0.2">
      <c r="A468" s="11">
        <f>CURRENT_YEAR</f>
        <v>2018</v>
      </c>
      <c r="B468" s="11">
        <f>RRICC</f>
        <v>134500</v>
      </c>
      <c r="C468" s="7">
        <f>RR_ID</f>
        <v>5</v>
      </c>
      <c r="D468" s="1" t="str">
        <f>RR_SHORT_NAME</f>
        <v>KCS</v>
      </c>
      <c r="E468" s="1" t="str">
        <f>RR_NAME</f>
        <v>Kansas City Southern Railway Company</v>
      </c>
      <c r="F468" s="1" t="s">
        <v>47468</v>
      </c>
      <c r="G468" s="6">
        <f>E2L102C11</f>
        <v>2</v>
      </c>
    </row>
    <row r="469" spans="1:7" x14ac:dyDescent="0.2">
      <c r="A469" s="11">
        <f>CURRENT_YEAR</f>
        <v>2018</v>
      </c>
      <c r="B469" s="11">
        <f>RRICC</f>
        <v>134500</v>
      </c>
      <c r="C469" s="7">
        <f>RR_ID</f>
        <v>5</v>
      </c>
      <c r="D469" s="1" t="str">
        <f>RR_SHORT_NAME</f>
        <v>KCS</v>
      </c>
      <c r="E469" s="1" t="str">
        <f>RR_NAME</f>
        <v>Kansas City Southern Railway Company</v>
      </c>
      <c r="F469" s="1" t="s">
        <v>47469</v>
      </c>
      <c r="G469" s="6">
        <f>E2L102C12</f>
        <v>1.5</v>
      </c>
    </row>
    <row r="470" spans="1:7" x14ac:dyDescent="0.2">
      <c r="A470" s="11">
        <f>CURRENT_YEAR</f>
        <v>2018</v>
      </c>
      <c r="B470" s="11">
        <f>RRICC</f>
        <v>134500</v>
      </c>
      <c r="C470" s="7">
        <f>RR_ID</f>
        <v>5</v>
      </c>
      <c r="D470" s="1" t="str">
        <f>RR_SHORT_NAME</f>
        <v>KCS</v>
      </c>
      <c r="E470" s="1" t="str">
        <f>RR_NAME</f>
        <v>Kansas City Southern Railway Company</v>
      </c>
      <c r="F470" s="1" t="s">
        <v>47470</v>
      </c>
      <c r="G470" s="6">
        <f>E2L102C13</f>
        <v>0.5</v>
      </c>
    </row>
    <row r="471" spans="1:7" x14ac:dyDescent="0.2">
      <c r="A471" s="11">
        <f>CURRENT_YEAR</f>
        <v>2018</v>
      </c>
      <c r="B471" s="11">
        <f>RRICC</f>
        <v>134500</v>
      </c>
      <c r="C471" s="7">
        <f>RR_ID</f>
        <v>5</v>
      </c>
      <c r="D471" s="1" t="str">
        <f>RR_SHORT_NAME</f>
        <v>KCS</v>
      </c>
      <c r="E471" s="1" t="str">
        <f>RR_NAME</f>
        <v>Kansas City Southern Railway Company</v>
      </c>
      <c r="F471" s="1" t="s">
        <v>47471</v>
      </c>
      <c r="G471" s="6">
        <f>E2L102C14</f>
        <v>2</v>
      </c>
    </row>
    <row r="472" spans="1:7" x14ac:dyDescent="0.2">
      <c r="A472" s="11">
        <f>CURRENT_YEAR</f>
        <v>2018</v>
      </c>
      <c r="B472" s="11">
        <f>RRICC</f>
        <v>134500</v>
      </c>
      <c r="C472" s="7">
        <f>RR_ID</f>
        <v>5</v>
      </c>
      <c r="D472" s="1" t="str">
        <f>RR_SHORT_NAME</f>
        <v>KCS</v>
      </c>
      <c r="E472" s="1" t="str">
        <f>RR_NAME</f>
        <v>Kansas City Southern Railway Company</v>
      </c>
      <c r="F472" s="1" t="s">
        <v>47472</v>
      </c>
      <c r="G472" s="6">
        <f>E2L102C15</f>
        <v>4</v>
      </c>
    </row>
    <row r="473" spans="1:7" x14ac:dyDescent="0.2">
      <c r="A473" s="11">
        <f>CURRENT_YEAR</f>
        <v>2018</v>
      </c>
      <c r="B473" s="11">
        <f>RRICC</f>
        <v>134500</v>
      </c>
      <c r="C473" s="7">
        <f>RR_ID</f>
        <v>5</v>
      </c>
      <c r="D473" s="1" t="str">
        <f>RR_SHORT_NAME</f>
        <v>KCS</v>
      </c>
      <c r="E473" s="1" t="str">
        <f>RR_NAME</f>
        <v>Kansas City Southern Railway Company</v>
      </c>
      <c r="F473" s="1" t="s">
        <v>47473</v>
      </c>
      <c r="G473" s="6">
        <f>E2L102C16</f>
        <v>2</v>
      </c>
    </row>
    <row r="474" spans="1:7" x14ac:dyDescent="0.2">
      <c r="A474" s="11">
        <f>CURRENT_YEAR</f>
        <v>2018</v>
      </c>
      <c r="B474" s="11">
        <f>RRICC</f>
        <v>134500</v>
      </c>
      <c r="C474" s="7">
        <f>RR_ID</f>
        <v>5</v>
      </c>
      <c r="D474" s="1" t="str">
        <f>RR_SHORT_NAME</f>
        <v>KCS</v>
      </c>
      <c r="E474" s="1" t="str">
        <f>RR_NAME</f>
        <v>Kansas City Southern Railway Company</v>
      </c>
      <c r="F474" s="1" t="s">
        <v>47474</v>
      </c>
      <c r="G474" s="6">
        <f>E2L102C17</f>
        <v>4</v>
      </c>
    </row>
    <row r="475" spans="1:7" x14ac:dyDescent="0.2">
      <c r="A475" s="11">
        <f>CURRENT_YEAR</f>
        <v>2018</v>
      </c>
      <c r="B475" s="11">
        <f>RRICC</f>
        <v>134500</v>
      </c>
      <c r="C475" s="7">
        <f>RR_ID</f>
        <v>5</v>
      </c>
      <c r="D475" s="1" t="str">
        <f>RR_SHORT_NAME</f>
        <v>KCS</v>
      </c>
      <c r="E475" s="1" t="str">
        <f>RR_NAME</f>
        <v>Kansas City Southern Railway Company</v>
      </c>
      <c r="F475" s="1" t="s">
        <v>47475</v>
      </c>
      <c r="G475" s="6">
        <f>E2L102C18</f>
        <v>2.75</v>
      </c>
    </row>
    <row r="476" spans="1:7" x14ac:dyDescent="0.2">
      <c r="A476" s="11">
        <f>CURRENT_YEAR</f>
        <v>2018</v>
      </c>
      <c r="B476" s="11">
        <f>RRICC</f>
        <v>134500</v>
      </c>
      <c r="C476" s="7">
        <f>RR_ID</f>
        <v>5</v>
      </c>
      <c r="D476" s="1" t="str">
        <f>RR_SHORT_NAME</f>
        <v>KCS</v>
      </c>
      <c r="E476" s="1" t="str">
        <f>RR_NAME</f>
        <v>Kansas City Southern Railway Company</v>
      </c>
      <c r="F476" s="1" t="s">
        <v>47476</v>
      </c>
      <c r="G476" s="6">
        <f>E2L102C19</f>
        <v>6</v>
      </c>
    </row>
    <row r="477" spans="1:7" x14ac:dyDescent="0.2">
      <c r="A477" s="11">
        <f>CURRENT_YEAR</f>
        <v>2018</v>
      </c>
      <c r="B477" s="11">
        <f>RRICC</f>
        <v>134500</v>
      </c>
      <c r="C477" s="7">
        <f>RR_ID</f>
        <v>5</v>
      </c>
      <c r="D477" s="1" t="str">
        <f>RR_SHORT_NAME</f>
        <v>KCS</v>
      </c>
      <c r="E477" s="1" t="str">
        <f>RR_NAME</f>
        <v>Kansas City Southern Railway Company</v>
      </c>
      <c r="F477" s="1" t="s">
        <v>47477</v>
      </c>
      <c r="G477" s="6">
        <f>E2L102C20</f>
        <v>5.25</v>
      </c>
    </row>
    <row r="478" spans="1:7" x14ac:dyDescent="0.2">
      <c r="A478" s="11">
        <f>CURRENT_YEAR</f>
        <v>2018</v>
      </c>
      <c r="B478" s="11">
        <f>RRICC</f>
        <v>134500</v>
      </c>
      <c r="C478" s="7">
        <f>RR_ID</f>
        <v>5</v>
      </c>
      <c r="D478" s="1" t="str">
        <f>RR_SHORT_NAME</f>
        <v>KCS</v>
      </c>
      <c r="E478" s="1" t="str">
        <f>RR_NAME</f>
        <v>Kansas City Southern Railway Company</v>
      </c>
      <c r="F478" s="1" t="s">
        <v>47478</v>
      </c>
      <c r="G478" s="6">
        <f>E2L102C21</f>
        <v>1</v>
      </c>
    </row>
    <row r="479" spans="1:7" x14ac:dyDescent="0.2">
      <c r="A479" s="11">
        <f>CURRENT_YEAR</f>
        <v>2018</v>
      </c>
      <c r="B479" s="11">
        <f>RRICC</f>
        <v>134500</v>
      </c>
      <c r="C479" s="7">
        <f>RR_ID</f>
        <v>5</v>
      </c>
      <c r="D479" s="1" t="str">
        <f>RR_SHORT_NAME</f>
        <v>KCS</v>
      </c>
      <c r="E479" s="1" t="str">
        <f>RR_NAME</f>
        <v>Kansas City Southern Railway Company</v>
      </c>
      <c r="F479" s="1" t="s">
        <v>47479</v>
      </c>
      <c r="G479" s="6">
        <f>E2L102C22</f>
        <v>349.84331025776476</v>
      </c>
    </row>
    <row r="480" spans="1:7" x14ac:dyDescent="0.2">
      <c r="A480" s="11">
        <f>CURRENT_YEAR</f>
        <v>2018</v>
      </c>
      <c r="B480" s="11">
        <f>RRICC</f>
        <v>134500</v>
      </c>
      <c r="C480" s="7">
        <f>RR_ID</f>
        <v>5</v>
      </c>
      <c r="D480" s="1" t="str">
        <f>RR_SHORT_NAME</f>
        <v>KCS</v>
      </c>
      <c r="E480" s="1" t="str">
        <f>RR_NAME</f>
        <v>Kansas City Southern Railway Company</v>
      </c>
      <c r="F480" s="1" t="s">
        <v>47480</v>
      </c>
      <c r="G480" s="6">
        <f>E2L102C23</f>
        <v>200</v>
      </c>
    </row>
    <row r="481" spans="1:7" x14ac:dyDescent="0.2">
      <c r="A481" s="11">
        <f>CURRENT_YEAR</f>
        <v>2018</v>
      </c>
      <c r="B481" s="11">
        <f>RRICC</f>
        <v>134500</v>
      </c>
      <c r="C481" s="7">
        <f>RR_ID</f>
        <v>5</v>
      </c>
      <c r="D481" s="1" t="str">
        <f>RR_SHORT_NAME</f>
        <v>KCS</v>
      </c>
      <c r="E481" s="1" t="str">
        <f>RR_NAME</f>
        <v>Kansas City Southern Railway Company</v>
      </c>
      <c r="F481" s="1" t="s">
        <v>47481</v>
      </c>
      <c r="G481" s="6">
        <f>E2L102C24</f>
        <v>320.11145453841846</v>
      </c>
    </row>
    <row r="482" spans="1:7" x14ac:dyDescent="0.2">
      <c r="A482" s="11">
        <f>CURRENT_YEAR</f>
        <v>2018</v>
      </c>
      <c r="B482" s="11">
        <f>RRICC</f>
        <v>134500</v>
      </c>
      <c r="C482" s="7">
        <f>RR_ID</f>
        <v>5</v>
      </c>
      <c r="D482" s="1" t="str">
        <f>RR_SHORT_NAME</f>
        <v>KCS</v>
      </c>
      <c r="E482" s="1" t="str">
        <f>RR_NAME</f>
        <v>Kansas City Southern Railway Company</v>
      </c>
      <c r="F482" s="1" t="s">
        <v>47482</v>
      </c>
      <c r="G482" s="6">
        <f>E2L102C25</f>
        <v>6.4230245430971626</v>
      </c>
    </row>
    <row r="483" spans="1:7" x14ac:dyDescent="0.2">
      <c r="A483" s="11">
        <f>CURRENT_YEAR</f>
        <v>2018</v>
      </c>
      <c r="B483" s="11">
        <f>RRICC</f>
        <v>134500</v>
      </c>
      <c r="C483" s="7">
        <f>RR_ID</f>
        <v>5</v>
      </c>
      <c r="D483" s="1" t="str">
        <f>RR_SHORT_NAME</f>
        <v>KCS</v>
      </c>
      <c r="E483" s="1" t="str">
        <f>RR_NAME</f>
        <v>Kansas City Southern Railway Company</v>
      </c>
      <c r="F483" s="1" t="s">
        <v>47483</v>
      </c>
      <c r="G483" s="6">
        <f>E2L102C26</f>
        <v>3.5326634987034389</v>
      </c>
    </row>
    <row r="484" spans="1:7" x14ac:dyDescent="0.2">
      <c r="A484" s="11">
        <f>CURRENT_YEAR</f>
        <v>2018</v>
      </c>
      <c r="B484" s="11">
        <f>RRICC</f>
        <v>134500</v>
      </c>
      <c r="C484" s="7">
        <f>RR_ID</f>
        <v>5</v>
      </c>
      <c r="D484" s="1" t="str">
        <f>RR_SHORT_NAME</f>
        <v>KCS</v>
      </c>
      <c r="E484" s="1" t="str">
        <f>RR_NAME</f>
        <v>Kansas City Southern Railway Company</v>
      </c>
      <c r="F484" s="1" t="s">
        <v>47484</v>
      </c>
      <c r="G484" s="6">
        <f>E2L102C27</f>
        <v>9.6345368146457435</v>
      </c>
    </row>
    <row r="485" spans="1:7" x14ac:dyDescent="0.2">
      <c r="A485" s="11">
        <f>CURRENT_YEAR</f>
        <v>2018</v>
      </c>
      <c r="B485" s="11">
        <f>RRICC</f>
        <v>134500</v>
      </c>
      <c r="C485" s="7">
        <f>RR_ID</f>
        <v>5</v>
      </c>
      <c r="D485" s="1" t="str">
        <f>RR_SHORT_NAME</f>
        <v>KCS</v>
      </c>
      <c r="E485" s="1" t="str">
        <f>RR_NAME</f>
        <v>Kansas City Southern Railway Company</v>
      </c>
      <c r="F485" s="1" t="s">
        <v>47485</v>
      </c>
      <c r="G485" s="6">
        <f>E2L102C28</f>
        <v>7.7076294517165946</v>
      </c>
    </row>
    <row r="486" spans="1:7" x14ac:dyDescent="0.2">
      <c r="A486" s="11">
        <f>CURRENT_YEAR</f>
        <v>2018</v>
      </c>
      <c r="B486" s="11">
        <f>RRICC</f>
        <v>134500</v>
      </c>
      <c r="C486" s="7">
        <f>RR_ID</f>
        <v>5</v>
      </c>
      <c r="D486" s="1" t="str">
        <f>RR_SHORT_NAME</f>
        <v>KCS</v>
      </c>
      <c r="E486" s="1" t="str">
        <f>RR_NAME</f>
        <v>Kansas City Southern Railway Company</v>
      </c>
      <c r="F486" s="1" t="s">
        <v>47486</v>
      </c>
      <c r="G486" s="6">
        <f>E2L102C29</f>
        <v>1.6057561357742907</v>
      </c>
    </row>
    <row r="487" spans="1:7" x14ac:dyDescent="0.2">
      <c r="A487" s="11">
        <f>CURRENT_YEAR</f>
        <v>2018</v>
      </c>
      <c r="B487" s="11">
        <f>RRICC</f>
        <v>134500</v>
      </c>
      <c r="C487" s="7">
        <f>RR_ID</f>
        <v>5</v>
      </c>
      <c r="D487" s="1" t="str">
        <f>RR_SHORT_NAME</f>
        <v>KCS</v>
      </c>
      <c r="E487" s="1" t="str">
        <f>RR_NAME</f>
        <v>Kansas City Southern Railway Company</v>
      </c>
      <c r="F487" s="1" t="s">
        <v>47487</v>
      </c>
      <c r="G487" s="6">
        <f>E2L103C1</f>
        <v>36.799999999999997</v>
      </c>
    </row>
    <row r="488" spans="1:7" x14ac:dyDescent="0.2">
      <c r="A488" s="11">
        <f>CURRENT_YEAR</f>
        <v>2018</v>
      </c>
      <c r="B488" s="11">
        <f>RRICC</f>
        <v>134500</v>
      </c>
      <c r="C488" s="7">
        <f>RR_ID</f>
        <v>5</v>
      </c>
      <c r="D488" s="1" t="str">
        <f>RR_SHORT_NAME</f>
        <v>KCS</v>
      </c>
      <c r="E488" s="1" t="str">
        <f>RR_NAME</f>
        <v>Kansas City Southern Railway Company</v>
      </c>
      <c r="F488" s="1" t="s">
        <v>47488</v>
      </c>
      <c r="G488" s="6">
        <f>E2L103C2</f>
        <v>1.9133532615372015</v>
      </c>
    </row>
    <row r="489" spans="1:7" x14ac:dyDescent="0.2">
      <c r="A489" s="11">
        <f>CURRENT_YEAR</f>
        <v>2018</v>
      </c>
      <c r="B489" s="11">
        <f>RRICC</f>
        <v>134500</v>
      </c>
      <c r="C489" s="7">
        <f>RR_ID</f>
        <v>5</v>
      </c>
      <c r="D489" s="1" t="str">
        <f>RR_SHORT_NAME</f>
        <v>KCS</v>
      </c>
      <c r="E489" s="1" t="str">
        <f>RR_NAME</f>
        <v>Kansas City Southern Railway Company</v>
      </c>
      <c r="F489" s="1" t="s">
        <v>47489</v>
      </c>
      <c r="G489" s="6">
        <f>E2L103C3</f>
        <v>1.5181409295352324</v>
      </c>
    </row>
    <row r="490" spans="1:7" x14ac:dyDescent="0.2">
      <c r="A490" s="11">
        <f>CURRENT_YEAR</f>
        <v>2018</v>
      </c>
      <c r="B490" s="11">
        <f>RRICC</f>
        <v>134500</v>
      </c>
      <c r="C490" s="7">
        <f>RR_ID</f>
        <v>5</v>
      </c>
      <c r="D490" s="1" t="str">
        <f>RR_SHORT_NAME</f>
        <v>KCS</v>
      </c>
      <c r="E490" s="1" t="str">
        <f>RR_NAME</f>
        <v>Kansas City Southern Railway Company</v>
      </c>
      <c r="F490" s="1" t="s">
        <v>47490</v>
      </c>
      <c r="G490" s="6">
        <f>E2L103C4</f>
        <v>1.752992992018688</v>
      </c>
    </row>
    <row r="491" spans="1:7" x14ac:dyDescent="0.2">
      <c r="A491" s="11">
        <f>CURRENT_YEAR</f>
        <v>2018</v>
      </c>
      <c r="B491" s="11">
        <f>RRICC</f>
        <v>134500</v>
      </c>
      <c r="C491" s="7">
        <f>RR_ID</f>
        <v>5</v>
      </c>
      <c r="D491" s="1" t="str">
        <f>RR_SHORT_NAME</f>
        <v>KCS</v>
      </c>
      <c r="E491" s="1" t="str">
        <f>RR_NAME</f>
        <v>Kansas City Southern Railway Company</v>
      </c>
      <c r="F491" s="1" t="s">
        <v>47491</v>
      </c>
      <c r="G491" s="6">
        <f>E2L103C5</f>
        <v>1.1339999999999999</v>
      </c>
    </row>
    <row r="492" spans="1:7" x14ac:dyDescent="0.2">
      <c r="A492" s="11">
        <f>CURRENT_YEAR</f>
        <v>2018</v>
      </c>
      <c r="B492" s="11">
        <f>RRICC</f>
        <v>134500</v>
      </c>
      <c r="C492" s="7">
        <f>RR_ID</f>
        <v>5</v>
      </c>
      <c r="D492" s="1" t="str">
        <f>RR_SHORT_NAME</f>
        <v>KCS</v>
      </c>
      <c r="E492" s="1" t="str">
        <f>RR_NAME</f>
        <v>Kansas City Southern Railway Company</v>
      </c>
      <c r="F492" s="1" t="s">
        <v>47492</v>
      </c>
      <c r="G492" s="6">
        <f>E2L103C6</f>
        <v>1.1839999999999999</v>
      </c>
    </row>
    <row r="493" spans="1:7" x14ac:dyDescent="0.2">
      <c r="A493" s="11">
        <f>CURRENT_YEAR</f>
        <v>2018</v>
      </c>
      <c r="B493" s="11">
        <f>RRICC</f>
        <v>134500</v>
      </c>
      <c r="C493" s="7">
        <f>RR_ID</f>
        <v>5</v>
      </c>
      <c r="D493" s="1" t="str">
        <f>RR_SHORT_NAME</f>
        <v>KCS</v>
      </c>
      <c r="E493" s="1" t="str">
        <f>RR_NAME</f>
        <v>Kansas City Southern Railway Company</v>
      </c>
      <c r="F493" s="1" t="s">
        <v>47493</v>
      </c>
      <c r="G493" s="6">
        <f>E2L103C7</f>
        <v>1.1759999999999999</v>
      </c>
    </row>
    <row r="494" spans="1:7" x14ac:dyDescent="0.2">
      <c r="A494" s="11">
        <f>CURRENT_YEAR</f>
        <v>2018</v>
      </c>
      <c r="B494" s="11">
        <f>RRICC</f>
        <v>134500</v>
      </c>
      <c r="C494" s="7">
        <f>RR_ID</f>
        <v>5</v>
      </c>
      <c r="D494" s="1" t="str">
        <f>RR_SHORT_NAME</f>
        <v>KCS</v>
      </c>
      <c r="E494" s="1" t="str">
        <f>RR_NAME</f>
        <v>Kansas City Southern Railway Company</v>
      </c>
      <c r="F494" s="1" t="s">
        <v>47494</v>
      </c>
      <c r="G494" s="6">
        <f>E2L103C8</f>
        <v>2</v>
      </c>
    </row>
    <row r="495" spans="1:7" x14ac:dyDescent="0.2">
      <c r="A495" s="11">
        <f>CURRENT_YEAR</f>
        <v>2018</v>
      </c>
      <c r="B495" s="11">
        <f>RRICC</f>
        <v>134500</v>
      </c>
      <c r="C495" s="7">
        <f>RR_ID</f>
        <v>5</v>
      </c>
      <c r="D495" s="1" t="str">
        <f>RR_SHORT_NAME</f>
        <v>KCS</v>
      </c>
      <c r="E495" s="1" t="str">
        <f>RR_NAME</f>
        <v>Kansas City Southern Railway Company</v>
      </c>
      <c r="F495" s="1" t="s">
        <v>47495</v>
      </c>
      <c r="G495" s="6">
        <f>E2L103C9</f>
        <v>1</v>
      </c>
    </row>
    <row r="496" spans="1:7" x14ac:dyDescent="0.2">
      <c r="A496" s="11">
        <f>CURRENT_YEAR</f>
        <v>2018</v>
      </c>
      <c r="B496" s="11">
        <f>RRICC</f>
        <v>134500</v>
      </c>
      <c r="C496" s="7">
        <f>RR_ID</f>
        <v>5</v>
      </c>
      <c r="D496" s="1" t="str">
        <f>RR_SHORT_NAME</f>
        <v>KCS</v>
      </c>
      <c r="E496" s="1" t="str">
        <f>RR_NAME</f>
        <v>Kansas City Southern Railway Company</v>
      </c>
      <c r="F496" s="1" t="s">
        <v>47496</v>
      </c>
      <c r="G496" s="6">
        <f>E2L103C10</f>
        <v>0.5</v>
      </c>
    </row>
    <row r="497" spans="1:7" x14ac:dyDescent="0.2">
      <c r="A497" s="11">
        <f>CURRENT_YEAR</f>
        <v>2018</v>
      </c>
      <c r="B497" s="11">
        <f>RRICC</f>
        <v>134500</v>
      </c>
      <c r="C497" s="7">
        <f>RR_ID</f>
        <v>5</v>
      </c>
      <c r="D497" s="1" t="str">
        <f>RR_SHORT_NAME</f>
        <v>KCS</v>
      </c>
      <c r="E497" s="1" t="str">
        <f>RR_NAME</f>
        <v>Kansas City Southern Railway Company</v>
      </c>
      <c r="F497" s="1" t="s">
        <v>47497</v>
      </c>
      <c r="G497" s="6">
        <f>E2L103C11</f>
        <v>2</v>
      </c>
    </row>
    <row r="498" spans="1:7" x14ac:dyDescent="0.2">
      <c r="A498" s="11">
        <f>CURRENT_YEAR</f>
        <v>2018</v>
      </c>
      <c r="B498" s="11">
        <f>RRICC</f>
        <v>134500</v>
      </c>
      <c r="C498" s="7">
        <f>RR_ID</f>
        <v>5</v>
      </c>
      <c r="D498" s="1" t="str">
        <f>RR_SHORT_NAME</f>
        <v>KCS</v>
      </c>
      <c r="E498" s="1" t="str">
        <f>RR_NAME</f>
        <v>Kansas City Southern Railway Company</v>
      </c>
      <c r="F498" s="1" t="s">
        <v>47498</v>
      </c>
      <c r="G498" s="6">
        <f>E2L103C12</f>
        <v>1.5</v>
      </c>
    </row>
    <row r="499" spans="1:7" x14ac:dyDescent="0.2">
      <c r="A499" s="11">
        <f>CURRENT_YEAR</f>
        <v>2018</v>
      </c>
      <c r="B499" s="11">
        <f>RRICC</f>
        <v>134500</v>
      </c>
      <c r="C499" s="7">
        <f>RR_ID</f>
        <v>5</v>
      </c>
      <c r="D499" s="1" t="str">
        <f>RR_SHORT_NAME</f>
        <v>KCS</v>
      </c>
      <c r="E499" s="1" t="str">
        <f>RR_NAME</f>
        <v>Kansas City Southern Railway Company</v>
      </c>
      <c r="F499" s="1" t="s">
        <v>47499</v>
      </c>
      <c r="G499" s="6">
        <f>E2L103C13</f>
        <v>0.5</v>
      </c>
    </row>
    <row r="500" spans="1:7" x14ac:dyDescent="0.2">
      <c r="A500" s="11">
        <f>CURRENT_YEAR</f>
        <v>2018</v>
      </c>
      <c r="B500" s="11">
        <f>RRICC</f>
        <v>134500</v>
      </c>
      <c r="C500" s="7">
        <f>RR_ID</f>
        <v>5</v>
      </c>
      <c r="D500" s="1" t="str">
        <f>RR_SHORT_NAME</f>
        <v>KCS</v>
      </c>
      <c r="E500" s="1" t="str">
        <f>RR_NAME</f>
        <v>Kansas City Southern Railway Company</v>
      </c>
      <c r="F500" s="1" t="s">
        <v>47500</v>
      </c>
      <c r="G500" s="6">
        <f>E2L103C14</f>
        <v>2</v>
      </c>
    </row>
    <row r="501" spans="1:7" x14ac:dyDescent="0.2">
      <c r="A501" s="11">
        <f>CURRENT_YEAR</f>
        <v>2018</v>
      </c>
      <c r="B501" s="11">
        <f>RRICC</f>
        <v>134500</v>
      </c>
      <c r="C501" s="7">
        <f>RR_ID</f>
        <v>5</v>
      </c>
      <c r="D501" s="1" t="str">
        <f>RR_SHORT_NAME</f>
        <v>KCS</v>
      </c>
      <c r="E501" s="1" t="str">
        <f>RR_NAME</f>
        <v>Kansas City Southern Railway Company</v>
      </c>
      <c r="F501" s="1" t="s">
        <v>47501</v>
      </c>
      <c r="G501" s="6">
        <f>E2L103C15</f>
        <v>4</v>
      </c>
    </row>
    <row r="502" spans="1:7" x14ac:dyDescent="0.2">
      <c r="A502" s="11">
        <f>CURRENT_YEAR</f>
        <v>2018</v>
      </c>
      <c r="B502" s="11">
        <f>RRICC</f>
        <v>134500</v>
      </c>
      <c r="C502" s="7">
        <f>RR_ID</f>
        <v>5</v>
      </c>
      <c r="D502" s="1" t="str">
        <f>RR_SHORT_NAME</f>
        <v>KCS</v>
      </c>
      <c r="E502" s="1" t="str">
        <f>RR_NAME</f>
        <v>Kansas City Southern Railway Company</v>
      </c>
      <c r="F502" s="1" t="s">
        <v>47502</v>
      </c>
      <c r="G502" s="6">
        <f>E2L103C16</f>
        <v>2</v>
      </c>
    </row>
    <row r="503" spans="1:7" x14ac:dyDescent="0.2">
      <c r="A503" s="11">
        <f>CURRENT_YEAR</f>
        <v>2018</v>
      </c>
      <c r="B503" s="11">
        <f>RRICC</f>
        <v>134500</v>
      </c>
      <c r="C503" s="7">
        <f>RR_ID</f>
        <v>5</v>
      </c>
      <c r="D503" s="1" t="str">
        <f>RR_SHORT_NAME</f>
        <v>KCS</v>
      </c>
      <c r="E503" s="1" t="str">
        <f>RR_NAME</f>
        <v>Kansas City Southern Railway Company</v>
      </c>
      <c r="F503" s="1" t="s">
        <v>47503</v>
      </c>
      <c r="G503" s="6">
        <f>E2L103C17</f>
        <v>4</v>
      </c>
    </row>
    <row r="504" spans="1:7" x14ac:dyDescent="0.2">
      <c r="A504" s="11">
        <f>CURRENT_YEAR</f>
        <v>2018</v>
      </c>
      <c r="B504" s="11">
        <f>RRICC</f>
        <v>134500</v>
      </c>
      <c r="C504" s="7">
        <f>RR_ID</f>
        <v>5</v>
      </c>
      <c r="D504" s="1" t="str">
        <f>RR_SHORT_NAME</f>
        <v>KCS</v>
      </c>
      <c r="E504" s="1" t="str">
        <f>RR_NAME</f>
        <v>Kansas City Southern Railway Company</v>
      </c>
      <c r="F504" s="1" t="s">
        <v>47504</v>
      </c>
      <c r="G504" s="6">
        <f>E2L103C18</f>
        <v>2.75</v>
      </c>
    </row>
    <row r="505" spans="1:7" x14ac:dyDescent="0.2">
      <c r="A505" s="11">
        <f>CURRENT_YEAR</f>
        <v>2018</v>
      </c>
      <c r="B505" s="11">
        <f>RRICC</f>
        <v>134500</v>
      </c>
      <c r="C505" s="7">
        <f>RR_ID</f>
        <v>5</v>
      </c>
      <c r="D505" s="1" t="str">
        <f>RR_SHORT_NAME</f>
        <v>KCS</v>
      </c>
      <c r="E505" s="1" t="str">
        <f>RR_NAME</f>
        <v>Kansas City Southern Railway Company</v>
      </c>
      <c r="F505" s="1" t="s">
        <v>47505</v>
      </c>
      <c r="G505" s="6">
        <f>E2L103C19</f>
        <v>6</v>
      </c>
    </row>
    <row r="506" spans="1:7" x14ac:dyDescent="0.2">
      <c r="A506" s="11">
        <f>CURRENT_YEAR</f>
        <v>2018</v>
      </c>
      <c r="B506" s="11">
        <f>RRICC</f>
        <v>134500</v>
      </c>
      <c r="C506" s="7">
        <f>RR_ID</f>
        <v>5</v>
      </c>
      <c r="D506" s="1" t="str">
        <f>RR_SHORT_NAME</f>
        <v>KCS</v>
      </c>
      <c r="E506" s="1" t="str">
        <f>RR_NAME</f>
        <v>Kansas City Southern Railway Company</v>
      </c>
      <c r="F506" s="1" t="s">
        <v>47506</v>
      </c>
      <c r="G506" s="6">
        <f>E2L103C20</f>
        <v>5.25</v>
      </c>
    </row>
    <row r="507" spans="1:7" x14ac:dyDescent="0.2">
      <c r="A507" s="11">
        <f>CURRENT_YEAR</f>
        <v>2018</v>
      </c>
      <c r="B507" s="11">
        <f>RRICC</f>
        <v>134500</v>
      </c>
      <c r="C507" s="7">
        <f>RR_ID</f>
        <v>5</v>
      </c>
      <c r="D507" s="1" t="str">
        <f>RR_SHORT_NAME</f>
        <v>KCS</v>
      </c>
      <c r="E507" s="1" t="str">
        <f>RR_NAME</f>
        <v>Kansas City Southern Railway Company</v>
      </c>
      <c r="F507" s="1" t="s">
        <v>47507</v>
      </c>
      <c r="G507" s="6">
        <f>E2L103C21</f>
        <v>1</v>
      </c>
    </row>
    <row r="508" spans="1:7" x14ac:dyDescent="0.2">
      <c r="A508" s="11">
        <f>CURRENT_YEAR</f>
        <v>2018</v>
      </c>
      <c r="B508" s="11">
        <f>RRICC</f>
        <v>134500</v>
      </c>
      <c r="C508" s="7">
        <f>RR_ID</f>
        <v>5</v>
      </c>
      <c r="D508" s="1" t="str">
        <f>RR_SHORT_NAME</f>
        <v>KCS</v>
      </c>
      <c r="E508" s="1" t="str">
        <f>RR_NAME</f>
        <v>Kansas City Southern Railway Company</v>
      </c>
      <c r="F508" s="1" t="s">
        <v>47508</v>
      </c>
      <c r="G508" s="6">
        <f>E2L103C22</f>
        <v>349.84331025776493</v>
      </c>
    </row>
    <row r="509" spans="1:7" x14ac:dyDescent="0.2">
      <c r="A509" s="11">
        <f>CURRENT_YEAR</f>
        <v>2018</v>
      </c>
      <c r="B509" s="11">
        <f>RRICC</f>
        <v>134500</v>
      </c>
      <c r="C509" s="7">
        <f>RR_ID</f>
        <v>5</v>
      </c>
      <c r="D509" s="1" t="str">
        <f>RR_SHORT_NAME</f>
        <v>KCS</v>
      </c>
      <c r="E509" s="1" t="str">
        <f>RR_NAME</f>
        <v>Kansas City Southern Railway Company</v>
      </c>
      <c r="F509" s="1" t="s">
        <v>47509</v>
      </c>
      <c r="G509" s="6">
        <f>E2L103C23</f>
        <v>200</v>
      </c>
    </row>
    <row r="510" spans="1:7" x14ac:dyDescent="0.2">
      <c r="A510" s="11">
        <f>CURRENT_YEAR</f>
        <v>2018</v>
      </c>
      <c r="B510" s="11">
        <f>RRICC</f>
        <v>134500</v>
      </c>
      <c r="C510" s="7">
        <f>RR_ID</f>
        <v>5</v>
      </c>
      <c r="D510" s="1" t="str">
        <f>RR_SHORT_NAME</f>
        <v>KCS</v>
      </c>
      <c r="E510" s="1" t="str">
        <f>RR_NAME</f>
        <v>Kansas City Southern Railway Company</v>
      </c>
      <c r="F510" s="1" t="s">
        <v>47510</v>
      </c>
      <c r="G510" s="6">
        <f>E2L103C24</f>
        <v>230.42461424383274</v>
      </c>
    </row>
    <row r="511" spans="1:7" x14ac:dyDescent="0.2">
      <c r="A511" s="11">
        <f>CURRENT_YEAR</f>
        <v>2018</v>
      </c>
      <c r="B511" s="11">
        <f>RRICC</f>
        <v>134500</v>
      </c>
      <c r="C511" s="7">
        <f>RR_ID</f>
        <v>5</v>
      </c>
      <c r="D511" s="1" t="str">
        <f>RR_SHORT_NAME</f>
        <v>KCS</v>
      </c>
      <c r="E511" s="1" t="str">
        <f>RR_NAME</f>
        <v>Kansas City Southern Railway Company</v>
      </c>
      <c r="F511" s="1" t="s">
        <v>47511</v>
      </c>
      <c r="G511" s="6">
        <f>E2L103C25</f>
        <v>6.4230245430971626</v>
      </c>
    </row>
    <row r="512" spans="1:7" x14ac:dyDescent="0.2">
      <c r="A512" s="11">
        <f>CURRENT_YEAR</f>
        <v>2018</v>
      </c>
      <c r="B512" s="11">
        <f>RRICC</f>
        <v>134500</v>
      </c>
      <c r="C512" s="7">
        <f>RR_ID</f>
        <v>5</v>
      </c>
      <c r="D512" s="1" t="str">
        <f>RR_SHORT_NAME</f>
        <v>KCS</v>
      </c>
      <c r="E512" s="1" t="str">
        <f>RR_NAME</f>
        <v>Kansas City Southern Railway Company</v>
      </c>
      <c r="F512" s="1" t="s">
        <v>47512</v>
      </c>
      <c r="G512" s="6">
        <f>E2L103C26</f>
        <v>3.5326634987034398</v>
      </c>
    </row>
    <row r="513" spans="1:7" x14ac:dyDescent="0.2">
      <c r="A513" s="11">
        <f>CURRENT_YEAR</f>
        <v>2018</v>
      </c>
      <c r="B513" s="11">
        <f>RRICC</f>
        <v>134500</v>
      </c>
      <c r="C513" s="7">
        <f>RR_ID</f>
        <v>5</v>
      </c>
      <c r="D513" s="1" t="str">
        <f>RR_SHORT_NAME</f>
        <v>KCS</v>
      </c>
      <c r="E513" s="1" t="str">
        <f>RR_NAME</f>
        <v>Kansas City Southern Railway Company</v>
      </c>
      <c r="F513" s="1" t="s">
        <v>47513</v>
      </c>
      <c r="G513" s="6">
        <f>E2L103C27</f>
        <v>9.6345368146457435</v>
      </c>
    </row>
    <row r="514" spans="1:7" x14ac:dyDescent="0.2">
      <c r="A514" s="11">
        <f>CURRENT_YEAR</f>
        <v>2018</v>
      </c>
      <c r="B514" s="11">
        <f>RRICC</f>
        <v>134500</v>
      </c>
      <c r="C514" s="7">
        <f>RR_ID</f>
        <v>5</v>
      </c>
      <c r="D514" s="1" t="str">
        <f>RR_SHORT_NAME</f>
        <v>KCS</v>
      </c>
      <c r="E514" s="1" t="str">
        <f>RR_NAME</f>
        <v>Kansas City Southern Railway Company</v>
      </c>
      <c r="F514" s="1" t="s">
        <v>47514</v>
      </c>
      <c r="G514" s="6">
        <f>E2L103C28</f>
        <v>7.7076294517165955</v>
      </c>
    </row>
    <row r="515" spans="1:7" x14ac:dyDescent="0.2">
      <c r="A515" s="11">
        <f>CURRENT_YEAR</f>
        <v>2018</v>
      </c>
      <c r="B515" s="11">
        <f>RRICC</f>
        <v>134500</v>
      </c>
      <c r="C515" s="7">
        <f>RR_ID</f>
        <v>5</v>
      </c>
      <c r="D515" s="1" t="str">
        <f>RR_SHORT_NAME</f>
        <v>KCS</v>
      </c>
      <c r="E515" s="1" t="str">
        <f>RR_NAME</f>
        <v>Kansas City Southern Railway Company</v>
      </c>
      <c r="F515" s="1" t="s">
        <v>47515</v>
      </c>
      <c r="G515" s="6">
        <f>E2L103C29</f>
        <v>1.6057561357742904</v>
      </c>
    </row>
    <row r="516" spans="1:7" x14ac:dyDescent="0.2">
      <c r="A516" s="11">
        <f>CURRENT_YEAR</f>
        <v>2018</v>
      </c>
      <c r="B516" s="11">
        <f>RRICC</f>
        <v>134500</v>
      </c>
      <c r="C516" s="7">
        <f>RR_ID</f>
        <v>5</v>
      </c>
      <c r="D516" s="1" t="str">
        <f>RR_SHORT_NAME</f>
        <v>KCS</v>
      </c>
      <c r="E516" s="1" t="str">
        <f>RR_NAME</f>
        <v>Kansas City Southern Railway Company</v>
      </c>
      <c r="F516" s="1" t="s">
        <v>47516</v>
      </c>
      <c r="G516" s="6">
        <f>E2L104C1</f>
        <v>25.7</v>
      </c>
    </row>
    <row r="517" spans="1:7" x14ac:dyDescent="0.2">
      <c r="A517" s="11">
        <f>CURRENT_YEAR</f>
        <v>2018</v>
      </c>
      <c r="B517" s="11">
        <f>RRICC</f>
        <v>134500</v>
      </c>
      <c r="C517" s="7">
        <f>RR_ID</f>
        <v>5</v>
      </c>
      <c r="D517" s="1" t="str">
        <f>RR_SHORT_NAME</f>
        <v>KCS</v>
      </c>
      <c r="E517" s="1" t="str">
        <f>RR_NAME</f>
        <v>Kansas City Southern Railway Company</v>
      </c>
      <c r="F517" s="1" t="s">
        <v>47517</v>
      </c>
      <c r="G517" s="6">
        <f>E2L104C2</f>
        <v>1.9175727814801824</v>
      </c>
    </row>
    <row r="518" spans="1:7" x14ac:dyDescent="0.2">
      <c r="A518" s="11">
        <f>CURRENT_YEAR</f>
        <v>2018</v>
      </c>
      <c r="B518" s="11">
        <f>RRICC</f>
        <v>134500</v>
      </c>
      <c r="C518" s="7">
        <f>RR_ID</f>
        <v>5</v>
      </c>
      <c r="D518" s="1" t="str">
        <f>RR_SHORT_NAME</f>
        <v>KCS</v>
      </c>
      <c r="E518" s="1" t="str">
        <f>RR_NAME</f>
        <v>Kansas City Southern Railway Company</v>
      </c>
      <c r="F518" s="1" t="s">
        <v>47518</v>
      </c>
      <c r="G518" s="6">
        <f>E2L104C3</f>
        <v>1.9881934101064409</v>
      </c>
    </row>
    <row r="519" spans="1:7" x14ac:dyDescent="0.2">
      <c r="A519" s="11">
        <f>CURRENT_YEAR</f>
        <v>2018</v>
      </c>
      <c r="B519" s="11">
        <f>RRICC</f>
        <v>134500</v>
      </c>
      <c r="C519" s="7">
        <f>RR_ID</f>
        <v>5</v>
      </c>
      <c r="D519" s="1" t="str">
        <f>RR_SHORT_NAME</f>
        <v>KCS</v>
      </c>
      <c r="E519" s="1" t="str">
        <f>RR_NAME</f>
        <v>Kansas City Southern Railway Company</v>
      </c>
      <c r="F519" s="1" t="s">
        <v>47519</v>
      </c>
      <c r="G519" s="6">
        <f>E2L104C4</f>
        <v>1.9815656066890512</v>
      </c>
    </row>
    <row r="520" spans="1:7" x14ac:dyDescent="0.2">
      <c r="A520" s="11">
        <f>CURRENT_YEAR</f>
        <v>2018</v>
      </c>
      <c r="B520" s="11">
        <f>RRICC</f>
        <v>134500</v>
      </c>
      <c r="C520" s="7">
        <f>RR_ID</f>
        <v>5</v>
      </c>
      <c r="D520" s="1" t="str">
        <f>RR_SHORT_NAME</f>
        <v>KCS</v>
      </c>
      <c r="E520" s="1" t="str">
        <f>RR_NAME</f>
        <v>Kansas City Southern Railway Company</v>
      </c>
      <c r="F520" s="1" t="s">
        <v>47520</v>
      </c>
      <c r="G520" s="6">
        <f>E2L104C5</f>
        <v>1.093</v>
      </c>
    </row>
    <row r="521" spans="1:7" x14ac:dyDescent="0.2">
      <c r="A521" s="11">
        <f>CURRENT_YEAR</f>
        <v>2018</v>
      </c>
      <c r="B521" s="11">
        <f>RRICC</f>
        <v>134500</v>
      </c>
      <c r="C521" s="7">
        <f>RR_ID</f>
        <v>5</v>
      </c>
      <c r="D521" s="1" t="str">
        <f>RR_SHORT_NAME</f>
        <v>KCS</v>
      </c>
      <c r="E521" s="1" t="str">
        <f>RR_NAME</f>
        <v>Kansas City Southern Railway Company</v>
      </c>
      <c r="F521" s="1" t="s">
        <v>47521</v>
      </c>
      <c r="G521" s="6">
        <f>E2L104C6</f>
        <v>1.151</v>
      </c>
    </row>
    <row r="522" spans="1:7" x14ac:dyDescent="0.2">
      <c r="A522" s="11">
        <f>CURRENT_YEAR</f>
        <v>2018</v>
      </c>
      <c r="B522" s="11">
        <f>RRICC</f>
        <v>134500</v>
      </c>
      <c r="C522" s="7">
        <f>RR_ID</f>
        <v>5</v>
      </c>
      <c r="D522" s="1" t="str">
        <f>RR_SHORT_NAME</f>
        <v>KCS</v>
      </c>
      <c r="E522" s="1" t="str">
        <f>RR_NAME</f>
        <v>Kansas City Southern Railway Company</v>
      </c>
      <c r="F522" s="1" t="s">
        <v>47522</v>
      </c>
      <c r="G522" s="6">
        <f>E2L104C7</f>
        <v>1.1339999999999999</v>
      </c>
    </row>
    <row r="523" spans="1:7" x14ac:dyDescent="0.2">
      <c r="A523" s="11">
        <f>CURRENT_YEAR</f>
        <v>2018</v>
      </c>
      <c r="B523" s="11">
        <f>RRICC</f>
        <v>134500</v>
      </c>
      <c r="C523" s="7">
        <f>RR_ID</f>
        <v>5</v>
      </c>
      <c r="D523" s="1" t="str">
        <f>RR_SHORT_NAME</f>
        <v>KCS</v>
      </c>
      <c r="E523" s="1" t="str">
        <f>RR_NAME</f>
        <v>Kansas City Southern Railway Company</v>
      </c>
      <c r="F523" s="1" t="s">
        <v>47523</v>
      </c>
      <c r="G523" s="6">
        <f>E2L104C8</f>
        <v>2</v>
      </c>
    </row>
    <row r="524" spans="1:7" x14ac:dyDescent="0.2">
      <c r="A524" s="11">
        <f>CURRENT_YEAR</f>
        <v>2018</v>
      </c>
      <c r="B524" s="11">
        <f>RRICC</f>
        <v>134500</v>
      </c>
      <c r="C524" s="7">
        <f>RR_ID</f>
        <v>5</v>
      </c>
      <c r="D524" s="1" t="str">
        <f>RR_SHORT_NAME</f>
        <v>KCS</v>
      </c>
      <c r="E524" s="1" t="str">
        <f>RR_NAME</f>
        <v>Kansas City Southern Railway Company</v>
      </c>
      <c r="F524" s="1" t="s">
        <v>47524</v>
      </c>
      <c r="G524" s="6">
        <f>E2L104C9</f>
        <v>1</v>
      </c>
    </row>
    <row r="525" spans="1:7" x14ac:dyDescent="0.2">
      <c r="A525" s="11">
        <f>CURRENT_YEAR</f>
        <v>2018</v>
      </c>
      <c r="B525" s="11">
        <f>RRICC</f>
        <v>134500</v>
      </c>
      <c r="C525" s="7">
        <f>RR_ID</f>
        <v>5</v>
      </c>
      <c r="D525" s="1" t="str">
        <f>RR_SHORT_NAME</f>
        <v>KCS</v>
      </c>
      <c r="E525" s="1" t="str">
        <f>RR_NAME</f>
        <v>Kansas City Southern Railway Company</v>
      </c>
      <c r="F525" s="1" t="s">
        <v>47525</v>
      </c>
      <c r="G525" s="6">
        <f>E2L104C10</f>
        <v>0.5</v>
      </c>
    </row>
    <row r="526" spans="1:7" x14ac:dyDescent="0.2">
      <c r="A526" s="11">
        <f>CURRENT_YEAR</f>
        <v>2018</v>
      </c>
      <c r="B526" s="11">
        <f>RRICC</f>
        <v>134500</v>
      </c>
      <c r="C526" s="7">
        <f>RR_ID</f>
        <v>5</v>
      </c>
      <c r="D526" s="1" t="str">
        <f>RR_SHORT_NAME</f>
        <v>KCS</v>
      </c>
      <c r="E526" s="1" t="str">
        <f>RR_NAME</f>
        <v>Kansas City Southern Railway Company</v>
      </c>
      <c r="F526" s="1" t="s">
        <v>47526</v>
      </c>
      <c r="G526" s="6">
        <f>E2L104C11</f>
        <v>2</v>
      </c>
    </row>
    <row r="527" spans="1:7" x14ac:dyDescent="0.2">
      <c r="A527" s="11">
        <f>CURRENT_YEAR</f>
        <v>2018</v>
      </c>
      <c r="B527" s="11">
        <f>RRICC</f>
        <v>134500</v>
      </c>
      <c r="C527" s="7">
        <f>RR_ID</f>
        <v>5</v>
      </c>
      <c r="D527" s="1" t="str">
        <f>RR_SHORT_NAME</f>
        <v>KCS</v>
      </c>
      <c r="E527" s="1" t="str">
        <f>RR_NAME</f>
        <v>Kansas City Southern Railway Company</v>
      </c>
      <c r="F527" s="1" t="s">
        <v>47527</v>
      </c>
      <c r="G527" s="6">
        <f>E2L104C12</f>
        <v>1.5</v>
      </c>
    </row>
    <row r="528" spans="1:7" x14ac:dyDescent="0.2">
      <c r="A528" s="11">
        <f>CURRENT_YEAR</f>
        <v>2018</v>
      </c>
      <c r="B528" s="11">
        <f>RRICC</f>
        <v>134500</v>
      </c>
      <c r="C528" s="7">
        <f>RR_ID</f>
        <v>5</v>
      </c>
      <c r="D528" s="1" t="str">
        <f>RR_SHORT_NAME</f>
        <v>KCS</v>
      </c>
      <c r="E528" s="1" t="str">
        <f>RR_NAME</f>
        <v>Kansas City Southern Railway Company</v>
      </c>
      <c r="F528" s="1" t="s">
        <v>47528</v>
      </c>
      <c r="G528" s="6">
        <f>E2L104C13</f>
        <v>0.5</v>
      </c>
    </row>
    <row r="529" spans="1:7" x14ac:dyDescent="0.2">
      <c r="A529" s="11">
        <f>CURRENT_YEAR</f>
        <v>2018</v>
      </c>
      <c r="B529" s="11">
        <f>RRICC</f>
        <v>134500</v>
      </c>
      <c r="C529" s="7">
        <f>RR_ID</f>
        <v>5</v>
      </c>
      <c r="D529" s="1" t="str">
        <f>RR_SHORT_NAME</f>
        <v>KCS</v>
      </c>
      <c r="E529" s="1" t="str">
        <f>RR_NAME</f>
        <v>Kansas City Southern Railway Company</v>
      </c>
      <c r="F529" s="1" t="s">
        <v>47529</v>
      </c>
      <c r="G529" s="6">
        <f>E2L104C14</f>
        <v>2</v>
      </c>
    </row>
    <row r="530" spans="1:7" x14ac:dyDescent="0.2">
      <c r="A530" s="11">
        <f>CURRENT_YEAR</f>
        <v>2018</v>
      </c>
      <c r="B530" s="11">
        <f>RRICC</f>
        <v>134500</v>
      </c>
      <c r="C530" s="7">
        <f>RR_ID</f>
        <v>5</v>
      </c>
      <c r="D530" s="1" t="str">
        <f>RR_SHORT_NAME</f>
        <v>KCS</v>
      </c>
      <c r="E530" s="1" t="str">
        <f>RR_NAME</f>
        <v>Kansas City Southern Railway Company</v>
      </c>
      <c r="F530" s="1" t="s">
        <v>47530</v>
      </c>
      <c r="G530" s="6">
        <f>E2L104C15</f>
        <v>4</v>
      </c>
    </row>
    <row r="531" spans="1:7" x14ac:dyDescent="0.2">
      <c r="A531" s="11">
        <f>CURRENT_YEAR</f>
        <v>2018</v>
      </c>
      <c r="B531" s="11">
        <f>RRICC</f>
        <v>134500</v>
      </c>
      <c r="C531" s="7">
        <f>RR_ID</f>
        <v>5</v>
      </c>
      <c r="D531" s="1" t="str">
        <f>RR_SHORT_NAME</f>
        <v>KCS</v>
      </c>
      <c r="E531" s="1" t="str">
        <f>RR_NAME</f>
        <v>Kansas City Southern Railway Company</v>
      </c>
      <c r="F531" s="1" t="s">
        <v>47531</v>
      </c>
      <c r="G531" s="6">
        <f>E2L104C16</f>
        <v>2</v>
      </c>
    </row>
    <row r="532" spans="1:7" x14ac:dyDescent="0.2">
      <c r="A532" s="11">
        <f>CURRENT_YEAR</f>
        <v>2018</v>
      </c>
      <c r="B532" s="11">
        <f>RRICC</f>
        <v>134500</v>
      </c>
      <c r="C532" s="7">
        <f>RR_ID</f>
        <v>5</v>
      </c>
      <c r="D532" s="1" t="str">
        <f>RR_SHORT_NAME</f>
        <v>KCS</v>
      </c>
      <c r="E532" s="1" t="str">
        <f>RR_NAME</f>
        <v>Kansas City Southern Railway Company</v>
      </c>
      <c r="F532" s="1" t="s">
        <v>47532</v>
      </c>
      <c r="G532" s="6">
        <f>E2L104C17</f>
        <v>4</v>
      </c>
    </row>
    <row r="533" spans="1:7" x14ac:dyDescent="0.2">
      <c r="A533" s="11">
        <f>CURRENT_YEAR</f>
        <v>2018</v>
      </c>
      <c r="B533" s="11">
        <f>RRICC</f>
        <v>134500</v>
      </c>
      <c r="C533" s="7">
        <f>RR_ID</f>
        <v>5</v>
      </c>
      <c r="D533" s="1" t="str">
        <f>RR_SHORT_NAME</f>
        <v>KCS</v>
      </c>
      <c r="E533" s="1" t="str">
        <f>RR_NAME</f>
        <v>Kansas City Southern Railway Company</v>
      </c>
      <c r="F533" s="1" t="s">
        <v>47533</v>
      </c>
      <c r="G533" s="6">
        <f>E2L104C18</f>
        <v>2.75</v>
      </c>
    </row>
    <row r="534" spans="1:7" x14ac:dyDescent="0.2">
      <c r="A534" s="11">
        <f>CURRENT_YEAR</f>
        <v>2018</v>
      </c>
      <c r="B534" s="11">
        <f>RRICC</f>
        <v>134500</v>
      </c>
      <c r="C534" s="7">
        <f>RR_ID</f>
        <v>5</v>
      </c>
      <c r="D534" s="1" t="str">
        <f>RR_SHORT_NAME</f>
        <v>KCS</v>
      </c>
      <c r="E534" s="1" t="str">
        <f>RR_NAME</f>
        <v>Kansas City Southern Railway Company</v>
      </c>
      <c r="F534" s="1" t="s">
        <v>47534</v>
      </c>
      <c r="G534" s="6">
        <f>E2L104C19</f>
        <v>6</v>
      </c>
    </row>
    <row r="535" spans="1:7" x14ac:dyDescent="0.2">
      <c r="A535" s="11">
        <f>CURRENT_YEAR</f>
        <v>2018</v>
      </c>
      <c r="B535" s="11">
        <f>RRICC</f>
        <v>134500</v>
      </c>
      <c r="C535" s="7">
        <f>RR_ID</f>
        <v>5</v>
      </c>
      <c r="D535" s="1" t="str">
        <f>RR_SHORT_NAME</f>
        <v>KCS</v>
      </c>
      <c r="E535" s="1" t="str">
        <f>RR_NAME</f>
        <v>Kansas City Southern Railway Company</v>
      </c>
      <c r="F535" s="1" t="s">
        <v>47535</v>
      </c>
      <c r="G535" s="6">
        <f>E2L104C20</f>
        <v>5.25</v>
      </c>
    </row>
    <row r="536" spans="1:7" x14ac:dyDescent="0.2">
      <c r="A536" s="11">
        <f>CURRENT_YEAR</f>
        <v>2018</v>
      </c>
      <c r="B536" s="11">
        <f>RRICC</f>
        <v>134500</v>
      </c>
      <c r="C536" s="7">
        <f>RR_ID</f>
        <v>5</v>
      </c>
      <c r="D536" s="1" t="str">
        <f>RR_SHORT_NAME</f>
        <v>KCS</v>
      </c>
      <c r="E536" s="1" t="str">
        <f>RR_NAME</f>
        <v>Kansas City Southern Railway Company</v>
      </c>
      <c r="F536" s="1" t="s">
        <v>47536</v>
      </c>
      <c r="G536" s="6">
        <f>E2L104C21</f>
        <v>1</v>
      </c>
    </row>
    <row r="537" spans="1:7" x14ac:dyDescent="0.2">
      <c r="A537" s="11">
        <f>CURRENT_YEAR</f>
        <v>2018</v>
      </c>
      <c r="B537" s="11">
        <f>RRICC</f>
        <v>134500</v>
      </c>
      <c r="C537" s="7">
        <f>RR_ID</f>
        <v>5</v>
      </c>
      <c r="D537" s="1" t="str">
        <f>RR_SHORT_NAME</f>
        <v>KCS</v>
      </c>
      <c r="E537" s="1" t="str">
        <f>RR_NAME</f>
        <v>Kansas City Southern Railway Company</v>
      </c>
      <c r="F537" s="1" t="s">
        <v>47537</v>
      </c>
      <c r="G537" s="6">
        <f>E2L104C22</f>
        <v>349.84331025776487</v>
      </c>
    </row>
    <row r="538" spans="1:7" x14ac:dyDescent="0.2">
      <c r="A538" s="11">
        <f>CURRENT_YEAR</f>
        <v>2018</v>
      </c>
      <c r="B538" s="11">
        <f>RRICC</f>
        <v>134500</v>
      </c>
      <c r="C538" s="7">
        <f>RR_ID</f>
        <v>5</v>
      </c>
      <c r="D538" s="1" t="str">
        <f>RR_SHORT_NAME</f>
        <v>KCS</v>
      </c>
      <c r="E538" s="1" t="str">
        <f>RR_NAME</f>
        <v>Kansas City Southern Railway Company</v>
      </c>
      <c r="F538" s="1" t="s">
        <v>47538</v>
      </c>
      <c r="G538" s="6">
        <f>E2L104C23</f>
        <v>200</v>
      </c>
    </row>
    <row r="539" spans="1:7" x14ac:dyDescent="0.2">
      <c r="A539" s="11">
        <f>CURRENT_YEAR</f>
        <v>2018</v>
      </c>
      <c r="B539" s="11">
        <f>RRICC</f>
        <v>134500</v>
      </c>
      <c r="C539" s="7">
        <f>RR_ID</f>
        <v>5</v>
      </c>
      <c r="D539" s="1" t="str">
        <f>RR_SHORT_NAME</f>
        <v>KCS</v>
      </c>
      <c r="E539" s="1" t="str">
        <f>RR_NAME</f>
        <v>Kansas City Southern Railway Company</v>
      </c>
      <c r="F539" s="1" t="s">
        <v>47539</v>
      </c>
      <c r="G539" s="6">
        <f>E2L104C24</f>
        <v>311.95722142940798</v>
      </c>
    </row>
    <row r="540" spans="1:7" x14ac:dyDescent="0.2">
      <c r="A540" s="11">
        <f>CURRENT_YEAR</f>
        <v>2018</v>
      </c>
      <c r="B540" s="11">
        <f>RRICC</f>
        <v>134500</v>
      </c>
      <c r="C540" s="7">
        <f>RR_ID</f>
        <v>5</v>
      </c>
      <c r="D540" s="1" t="str">
        <f>RR_SHORT_NAME</f>
        <v>KCS</v>
      </c>
      <c r="E540" s="1" t="str">
        <f>RR_NAME</f>
        <v>Kansas City Southern Railway Company</v>
      </c>
      <c r="F540" s="1" t="s">
        <v>47540</v>
      </c>
      <c r="G540" s="6">
        <f>E2L104C25</f>
        <v>6.4230245430971626</v>
      </c>
    </row>
    <row r="541" spans="1:7" x14ac:dyDescent="0.2">
      <c r="A541" s="11">
        <f>CURRENT_YEAR</f>
        <v>2018</v>
      </c>
      <c r="B541" s="11">
        <f>RRICC</f>
        <v>134500</v>
      </c>
      <c r="C541" s="7">
        <f>RR_ID</f>
        <v>5</v>
      </c>
      <c r="D541" s="1" t="str">
        <f>RR_SHORT_NAME</f>
        <v>KCS</v>
      </c>
      <c r="E541" s="1" t="str">
        <f>RR_NAME</f>
        <v>Kansas City Southern Railway Company</v>
      </c>
      <c r="F541" s="1" t="s">
        <v>47541</v>
      </c>
      <c r="G541" s="6">
        <f>E2L104C26</f>
        <v>3.5326634987034398</v>
      </c>
    </row>
    <row r="542" spans="1:7" x14ac:dyDescent="0.2">
      <c r="A542" s="11">
        <f>CURRENT_YEAR</f>
        <v>2018</v>
      </c>
      <c r="B542" s="11">
        <f>RRICC</f>
        <v>134500</v>
      </c>
      <c r="C542" s="7">
        <f>RR_ID</f>
        <v>5</v>
      </c>
      <c r="D542" s="1" t="str">
        <f>RR_SHORT_NAME</f>
        <v>KCS</v>
      </c>
      <c r="E542" s="1" t="str">
        <f>RR_NAME</f>
        <v>Kansas City Southern Railway Company</v>
      </c>
      <c r="F542" s="1" t="s">
        <v>47542</v>
      </c>
      <c r="G542" s="6">
        <f>E2L104C27</f>
        <v>9.6345368146457417</v>
      </c>
    </row>
    <row r="543" spans="1:7" x14ac:dyDescent="0.2">
      <c r="A543" s="11">
        <f>CURRENT_YEAR</f>
        <v>2018</v>
      </c>
      <c r="B543" s="11">
        <f>RRICC</f>
        <v>134500</v>
      </c>
      <c r="C543" s="7">
        <f>RR_ID</f>
        <v>5</v>
      </c>
      <c r="D543" s="1" t="str">
        <f>RR_SHORT_NAME</f>
        <v>KCS</v>
      </c>
      <c r="E543" s="1" t="str">
        <f>RR_NAME</f>
        <v>Kansas City Southern Railway Company</v>
      </c>
      <c r="F543" s="1" t="s">
        <v>47543</v>
      </c>
      <c r="G543" s="6">
        <f>E2L104C28</f>
        <v>7.7076294517165964</v>
      </c>
    </row>
    <row r="544" spans="1:7" x14ac:dyDescent="0.2">
      <c r="A544" s="11">
        <f>CURRENT_YEAR</f>
        <v>2018</v>
      </c>
      <c r="B544" s="11">
        <f>RRICC</f>
        <v>134500</v>
      </c>
      <c r="C544" s="7">
        <f>RR_ID</f>
        <v>5</v>
      </c>
      <c r="D544" s="1" t="str">
        <f>RR_SHORT_NAME</f>
        <v>KCS</v>
      </c>
      <c r="E544" s="1" t="str">
        <f>RR_NAME</f>
        <v>Kansas City Southern Railway Company</v>
      </c>
      <c r="F544" s="1" t="s">
        <v>47544</v>
      </c>
      <c r="G544" s="6">
        <f>E2L104C29</f>
        <v>1.6057561357742907</v>
      </c>
    </row>
    <row r="545" spans="1:7" x14ac:dyDescent="0.2">
      <c r="A545" s="11">
        <f>CURRENT_YEAR</f>
        <v>2018</v>
      </c>
      <c r="B545" s="11">
        <f>RRICC</f>
        <v>134500</v>
      </c>
      <c r="C545" s="7">
        <f>RR_ID</f>
        <v>5</v>
      </c>
      <c r="D545" s="1" t="str">
        <f>RR_SHORT_NAME</f>
        <v>KCS</v>
      </c>
      <c r="E545" s="1" t="str">
        <f>RR_NAME</f>
        <v>Kansas City Southern Railway Company</v>
      </c>
      <c r="F545" s="1" t="s">
        <v>47545</v>
      </c>
      <c r="G545" s="6">
        <f>E2L105C1</f>
        <v>33.1</v>
      </c>
    </row>
    <row r="546" spans="1:7" x14ac:dyDescent="0.2">
      <c r="A546" s="11">
        <f>CURRENT_YEAR</f>
        <v>2018</v>
      </c>
      <c r="B546" s="11">
        <f>RRICC</f>
        <v>134500</v>
      </c>
      <c r="C546" s="7">
        <f>RR_ID</f>
        <v>5</v>
      </c>
      <c r="D546" s="1" t="str">
        <f>RR_SHORT_NAME</f>
        <v>KCS</v>
      </c>
      <c r="E546" s="1" t="str">
        <f>RR_NAME</f>
        <v>Kansas City Southern Railway Company</v>
      </c>
      <c r="F546" s="1" t="s">
        <v>47546</v>
      </c>
      <c r="G546" s="6">
        <f>E2L105C2</f>
        <v>1.9759698344730618</v>
      </c>
    </row>
    <row r="547" spans="1:7" x14ac:dyDescent="0.2">
      <c r="A547" s="11">
        <f>CURRENT_YEAR</f>
        <v>2018</v>
      </c>
      <c r="B547" s="11">
        <f>RRICC</f>
        <v>134500</v>
      </c>
      <c r="C547" s="7">
        <f>RR_ID</f>
        <v>5</v>
      </c>
      <c r="D547" s="1" t="str">
        <f>RR_SHORT_NAME</f>
        <v>KCS</v>
      </c>
      <c r="E547" s="1" t="str">
        <f>RR_NAME</f>
        <v>Kansas City Southern Railway Company</v>
      </c>
      <c r="F547" s="1" t="s">
        <v>47547</v>
      </c>
      <c r="G547" s="6">
        <f>E2L105C3</f>
        <v>2.0606868956318776</v>
      </c>
    </row>
    <row r="548" spans="1:7" x14ac:dyDescent="0.2">
      <c r="A548" s="11">
        <f>CURRENT_YEAR</f>
        <v>2018</v>
      </c>
      <c r="B548" s="11">
        <f>RRICC</f>
        <v>134500</v>
      </c>
      <c r="C548" s="7">
        <f>RR_ID</f>
        <v>5</v>
      </c>
      <c r="D548" s="1" t="str">
        <f>RR_SHORT_NAME</f>
        <v>KCS</v>
      </c>
      <c r="E548" s="1" t="str">
        <f>RR_NAME</f>
        <v>Kansas City Southern Railway Company</v>
      </c>
      <c r="F548" s="1" t="s">
        <v>47548</v>
      </c>
      <c r="G548" s="6">
        <f>E2L105C4</f>
        <v>1.9895956237262684</v>
      </c>
    </row>
    <row r="549" spans="1:7" x14ac:dyDescent="0.2">
      <c r="A549" s="11">
        <f>CURRENT_YEAR</f>
        <v>2018</v>
      </c>
      <c r="B549" s="11">
        <f>RRICC</f>
        <v>134500</v>
      </c>
      <c r="C549" s="7">
        <f>RR_ID</f>
        <v>5</v>
      </c>
      <c r="D549" s="1" t="str">
        <f>RR_SHORT_NAME</f>
        <v>KCS</v>
      </c>
      <c r="E549" s="1" t="str">
        <f>RR_NAME</f>
        <v>Kansas City Southern Railway Company</v>
      </c>
      <c r="F549" s="1" t="s">
        <v>47549</v>
      </c>
      <c r="G549" s="6">
        <f>E2L105C5</f>
        <v>1.1100000000000001</v>
      </c>
    </row>
    <row r="550" spans="1:7" x14ac:dyDescent="0.2">
      <c r="A550" s="11">
        <f>CURRENT_YEAR</f>
        <v>2018</v>
      </c>
      <c r="B550" s="11">
        <f>RRICC</f>
        <v>134500</v>
      </c>
      <c r="C550" s="7">
        <f>RR_ID</f>
        <v>5</v>
      </c>
      <c r="D550" s="1" t="str">
        <f>RR_SHORT_NAME</f>
        <v>KCS</v>
      </c>
      <c r="E550" s="1" t="str">
        <f>RR_NAME</f>
        <v>Kansas City Southern Railway Company</v>
      </c>
      <c r="F550" s="1" t="s">
        <v>47550</v>
      </c>
      <c r="G550" s="6">
        <f>E2L105C6</f>
        <v>1.1220000000000001</v>
      </c>
    </row>
    <row r="551" spans="1:7" x14ac:dyDescent="0.2">
      <c r="A551" s="11">
        <f>CURRENT_YEAR</f>
        <v>2018</v>
      </c>
      <c r="B551" s="11">
        <f>RRICC</f>
        <v>134500</v>
      </c>
      <c r="C551" s="7">
        <f>RR_ID</f>
        <v>5</v>
      </c>
      <c r="D551" s="1" t="str">
        <f>RR_SHORT_NAME</f>
        <v>KCS</v>
      </c>
      <c r="E551" s="1" t="str">
        <f>RR_NAME</f>
        <v>Kansas City Southern Railway Company</v>
      </c>
      <c r="F551" s="1" t="s">
        <v>47551</v>
      </c>
      <c r="G551" s="6">
        <f>E2L105C7</f>
        <v>1.119</v>
      </c>
    </row>
    <row r="552" spans="1:7" x14ac:dyDescent="0.2">
      <c r="A552" s="11">
        <f>CURRENT_YEAR</f>
        <v>2018</v>
      </c>
      <c r="B552" s="11">
        <f>RRICC</f>
        <v>134500</v>
      </c>
      <c r="C552" s="7">
        <f>RR_ID</f>
        <v>5</v>
      </c>
      <c r="D552" s="1" t="str">
        <f>RR_SHORT_NAME</f>
        <v>KCS</v>
      </c>
      <c r="E552" s="1" t="str">
        <f>RR_NAME</f>
        <v>Kansas City Southern Railway Company</v>
      </c>
      <c r="F552" s="1" t="s">
        <v>47552</v>
      </c>
      <c r="G552" s="6">
        <f>E2L105C8</f>
        <v>2</v>
      </c>
    </row>
    <row r="553" spans="1:7" x14ac:dyDescent="0.2">
      <c r="A553" s="11">
        <f>CURRENT_YEAR</f>
        <v>2018</v>
      </c>
      <c r="B553" s="11">
        <f>RRICC</f>
        <v>134500</v>
      </c>
      <c r="C553" s="7">
        <f>RR_ID</f>
        <v>5</v>
      </c>
      <c r="D553" s="1" t="str">
        <f>RR_SHORT_NAME</f>
        <v>KCS</v>
      </c>
      <c r="E553" s="1" t="str">
        <f>RR_NAME</f>
        <v>Kansas City Southern Railway Company</v>
      </c>
      <c r="F553" s="1" t="s">
        <v>47553</v>
      </c>
      <c r="G553" s="6">
        <f>E2L105C9</f>
        <v>1</v>
      </c>
    </row>
    <row r="554" spans="1:7" x14ac:dyDescent="0.2">
      <c r="A554" s="11">
        <f>CURRENT_YEAR</f>
        <v>2018</v>
      </c>
      <c r="B554" s="11">
        <f>RRICC</f>
        <v>134500</v>
      </c>
      <c r="C554" s="7">
        <f>RR_ID</f>
        <v>5</v>
      </c>
      <c r="D554" s="1" t="str">
        <f>RR_SHORT_NAME</f>
        <v>KCS</v>
      </c>
      <c r="E554" s="1" t="str">
        <f>RR_NAME</f>
        <v>Kansas City Southern Railway Company</v>
      </c>
      <c r="F554" s="1" t="s">
        <v>47554</v>
      </c>
      <c r="G554" s="6">
        <f>E2L105C10</f>
        <v>0.5</v>
      </c>
    </row>
    <row r="555" spans="1:7" x14ac:dyDescent="0.2">
      <c r="A555" s="11">
        <f>CURRENT_YEAR</f>
        <v>2018</v>
      </c>
      <c r="B555" s="11">
        <f>RRICC</f>
        <v>134500</v>
      </c>
      <c r="C555" s="7">
        <f>RR_ID</f>
        <v>5</v>
      </c>
      <c r="D555" s="1" t="str">
        <f>RR_SHORT_NAME</f>
        <v>KCS</v>
      </c>
      <c r="E555" s="1" t="str">
        <f>RR_NAME</f>
        <v>Kansas City Southern Railway Company</v>
      </c>
      <c r="F555" s="1" t="s">
        <v>47555</v>
      </c>
      <c r="G555" s="6">
        <f>E2L105C11</f>
        <v>2</v>
      </c>
    </row>
    <row r="556" spans="1:7" x14ac:dyDescent="0.2">
      <c r="A556" s="11">
        <f>CURRENT_YEAR</f>
        <v>2018</v>
      </c>
      <c r="B556" s="11">
        <f>RRICC</f>
        <v>134500</v>
      </c>
      <c r="C556" s="7">
        <f>RR_ID</f>
        <v>5</v>
      </c>
      <c r="D556" s="1" t="str">
        <f>RR_SHORT_NAME</f>
        <v>KCS</v>
      </c>
      <c r="E556" s="1" t="str">
        <f>RR_NAME</f>
        <v>Kansas City Southern Railway Company</v>
      </c>
      <c r="F556" s="1" t="s">
        <v>47556</v>
      </c>
      <c r="G556" s="6">
        <f>E2L105C12</f>
        <v>1.5</v>
      </c>
    </row>
    <row r="557" spans="1:7" x14ac:dyDescent="0.2">
      <c r="A557" s="11">
        <f>CURRENT_YEAR</f>
        <v>2018</v>
      </c>
      <c r="B557" s="11">
        <f>RRICC</f>
        <v>134500</v>
      </c>
      <c r="C557" s="7">
        <f>RR_ID</f>
        <v>5</v>
      </c>
      <c r="D557" s="1" t="str">
        <f>RR_SHORT_NAME</f>
        <v>KCS</v>
      </c>
      <c r="E557" s="1" t="str">
        <f>RR_NAME</f>
        <v>Kansas City Southern Railway Company</v>
      </c>
      <c r="F557" s="1" t="s">
        <v>47557</v>
      </c>
      <c r="G557" s="6">
        <f>E2L105C13</f>
        <v>0.5</v>
      </c>
    </row>
    <row r="558" spans="1:7" x14ac:dyDescent="0.2">
      <c r="A558" s="11">
        <f>CURRENT_YEAR</f>
        <v>2018</v>
      </c>
      <c r="B558" s="11">
        <f>RRICC</f>
        <v>134500</v>
      </c>
      <c r="C558" s="7">
        <f>RR_ID</f>
        <v>5</v>
      </c>
      <c r="D558" s="1" t="str">
        <f>RR_SHORT_NAME</f>
        <v>KCS</v>
      </c>
      <c r="E558" s="1" t="str">
        <f>RR_NAME</f>
        <v>Kansas City Southern Railway Company</v>
      </c>
      <c r="F558" s="1" t="s">
        <v>47558</v>
      </c>
      <c r="G558" s="6">
        <f>E2L105C14</f>
        <v>2</v>
      </c>
    </row>
    <row r="559" spans="1:7" x14ac:dyDescent="0.2">
      <c r="A559" s="11">
        <f>CURRENT_YEAR</f>
        <v>2018</v>
      </c>
      <c r="B559" s="11">
        <f>RRICC</f>
        <v>134500</v>
      </c>
      <c r="C559" s="7">
        <f>RR_ID</f>
        <v>5</v>
      </c>
      <c r="D559" s="1" t="str">
        <f>RR_SHORT_NAME</f>
        <v>KCS</v>
      </c>
      <c r="E559" s="1" t="str">
        <f>RR_NAME</f>
        <v>Kansas City Southern Railway Company</v>
      </c>
      <c r="F559" s="1" t="s">
        <v>47559</v>
      </c>
      <c r="G559" s="6">
        <f>E2L105C15</f>
        <v>4</v>
      </c>
    </row>
    <row r="560" spans="1:7" x14ac:dyDescent="0.2">
      <c r="A560" s="11">
        <f>CURRENT_YEAR</f>
        <v>2018</v>
      </c>
      <c r="B560" s="11">
        <f>RRICC</f>
        <v>134500</v>
      </c>
      <c r="C560" s="7">
        <f>RR_ID</f>
        <v>5</v>
      </c>
      <c r="D560" s="1" t="str">
        <f>RR_SHORT_NAME</f>
        <v>KCS</v>
      </c>
      <c r="E560" s="1" t="str">
        <f>RR_NAME</f>
        <v>Kansas City Southern Railway Company</v>
      </c>
      <c r="F560" s="1" t="s">
        <v>47560</v>
      </c>
      <c r="G560" s="6">
        <f>E2L105C16</f>
        <v>2</v>
      </c>
    </row>
    <row r="561" spans="1:7" x14ac:dyDescent="0.2">
      <c r="A561" s="11">
        <f>CURRENT_YEAR</f>
        <v>2018</v>
      </c>
      <c r="B561" s="11">
        <f>RRICC</f>
        <v>134500</v>
      </c>
      <c r="C561" s="7">
        <f>RR_ID</f>
        <v>5</v>
      </c>
      <c r="D561" s="1" t="str">
        <f>RR_SHORT_NAME</f>
        <v>KCS</v>
      </c>
      <c r="E561" s="1" t="str">
        <f>RR_NAME</f>
        <v>Kansas City Southern Railway Company</v>
      </c>
      <c r="F561" s="1" t="s">
        <v>47561</v>
      </c>
      <c r="G561" s="6">
        <f>E2L105C17</f>
        <v>4</v>
      </c>
    </row>
    <row r="562" spans="1:7" x14ac:dyDescent="0.2">
      <c r="A562" s="11">
        <f>CURRENT_YEAR</f>
        <v>2018</v>
      </c>
      <c r="B562" s="11">
        <f>RRICC</f>
        <v>134500</v>
      </c>
      <c r="C562" s="7">
        <f>RR_ID</f>
        <v>5</v>
      </c>
      <c r="D562" s="1" t="str">
        <f>RR_SHORT_NAME</f>
        <v>KCS</v>
      </c>
      <c r="E562" s="1" t="str">
        <f>RR_NAME</f>
        <v>Kansas City Southern Railway Company</v>
      </c>
      <c r="F562" s="1" t="s">
        <v>47562</v>
      </c>
      <c r="G562" s="6">
        <f>E2L105C18</f>
        <v>2.75</v>
      </c>
    </row>
    <row r="563" spans="1:7" x14ac:dyDescent="0.2">
      <c r="A563" s="11">
        <f>CURRENT_YEAR</f>
        <v>2018</v>
      </c>
      <c r="B563" s="11">
        <f>RRICC</f>
        <v>134500</v>
      </c>
      <c r="C563" s="7">
        <f>RR_ID</f>
        <v>5</v>
      </c>
      <c r="D563" s="1" t="str">
        <f>RR_SHORT_NAME</f>
        <v>KCS</v>
      </c>
      <c r="E563" s="1" t="str">
        <f>RR_NAME</f>
        <v>Kansas City Southern Railway Company</v>
      </c>
      <c r="F563" s="1" t="s">
        <v>47563</v>
      </c>
      <c r="G563" s="6">
        <f>E2L105C19</f>
        <v>6</v>
      </c>
    </row>
    <row r="564" spans="1:7" x14ac:dyDescent="0.2">
      <c r="A564" s="11">
        <f>CURRENT_YEAR</f>
        <v>2018</v>
      </c>
      <c r="B564" s="11">
        <f>RRICC</f>
        <v>134500</v>
      </c>
      <c r="C564" s="7">
        <f>RR_ID</f>
        <v>5</v>
      </c>
      <c r="D564" s="1" t="str">
        <f>RR_SHORT_NAME</f>
        <v>KCS</v>
      </c>
      <c r="E564" s="1" t="str">
        <f>RR_NAME</f>
        <v>Kansas City Southern Railway Company</v>
      </c>
      <c r="F564" s="1" t="s">
        <v>47564</v>
      </c>
      <c r="G564" s="6">
        <f>E2L105C20</f>
        <v>5.25</v>
      </c>
    </row>
    <row r="565" spans="1:7" x14ac:dyDescent="0.2">
      <c r="A565" s="11">
        <f>CURRENT_YEAR</f>
        <v>2018</v>
      </c>
      <c r="B565" s="11">
        <f>RRICC</f>
        <v>134500</v>
      </c>
      <c r="C565" s="7">
        <f>RR_ID</f>
        <v>5</v>
      </c>
      <c r="D565" s="1" t="str">
        <f>RR_SHORT_NAME</f>
        <v>KCS</v>
      </c>
      <c r="E565" s="1" t="str">
        <f>RR_NAME</f>
        <v>Kansas City Southern Railway Company</v>
      </c>
      <c r="F565" s="1" t="s">
        <v>47565</v>
      </c>
      <c r="G565" s="6">
        <f>E2L105C21</f>
        <v>1</v>
      </c>
    </row>
    <row r="566" spans="1:7" x14ac:dyDescent="0.2">
      <c r="A566" s="11">
        <f>CURRENT_YEAR</f>
        <v>2018</v>
      </c>
      <c r="B566" s="11">
        <f>RRICC</f>
        <v>134500</v>
      </c>
      <c r="C566" s="7">
        <f>RR_ID</f>
        <v>5</v>
      </c>
      <c r="D566" s="1" t="str">
        <f>RR_SHORT_NAME</f>
        <v>KCS</v>
      </c>
      <c r="E566" s="1" t="str">
        <f>RR_NAME</f>
        <v>Kansas City Southern Railway Company</v>
      </c>
      <c r="F566" s="1" t="s">
        <v>47566</v>
      </c>
      <c r="G566" s="6">
        <f>E2L105C22</f>
        <v>349.84331025776493</v>
      </c>
    </row>
    <row r="567" spans="1:7" x14ac:dyDescent="0.2">
      <c r="A567" s="11">
        <f>CURRENT_YEAR</f>
        <v>2018</v>
      </c>
      <c r="B567" s="11">
        <f>RRICC</f>
        <v>134500</v>
      </c>
      <c r="C567" s="7">
        <f>RR_ID</f>
        <v>5</v>
      </c>
      <c r="D567" s="1" t="str">
        <f>RR_SHORT_NAME</f>
        <v>KCS</v>
      </c>
      <c r="E567" s="1" t="str">
        <f>RR_NAME</f>
        <v>Kansas City Southern Railway Company</v>
      </c>
      <c r="F567" s="1" t="s">
        <v>47567</v>
      </c>
      <c r="G567" s="6">
        <f>E2L105C23</f>
        <v>200</v>
      </c>
    </row>
    <row r="568" spans="1:7" x14ac:dyDescent="0.2">
      <c r="A568" s="11">
        <f>CURRENT_YEAR</f>
        <v>2018</v>
      </c>
      <c r="B568" s="11">
        <f>RRICC</f>
        <v>134500</v>
      </c>
      <c r="C568" s="7">
        <f>RR_ID</f>
        <v>5</v>
      </c>
      <c r="D568" s="1" t="str">
        <f>RR_SHORT_NAME</f>
        <v>KCS</v>
      </c>
      <c r="E568" s="1" t="str">
        <f>RR_NAME</f>
        <v>Kansas City Southern Railway Company</v>
      </c>
      <c r="F568" s="1" t="s">
        <v>47568</v>
      </c>
      <c r="G568" s="6">
        <f>E2L105C24</f>
        <v>448.15417310373812</v>
      </c>
    </row>
    <row r="569" spans="1:7" x14ac:dyDescent="0.2">
      <c r="A569" s="11">
        <f>CURRENT_YEAR</f>
        <v>2018</v>
      </c>
      <c r="B569" s="11">
        <f>RRICC</f>
        <v>134500</v>
      </c>
      <c r="C569" s="7">
        <f>RR_ID</f>
        <v>5</v>
      </c>
      <c r="D569" s="1" t="str">
        <f>RR_SHORT_NAME</f>
        <v>KCS</v>
      </c>
      <c r="E569" s="1" t="str">
        <f>RR_NAME</f>
        <v>Kansas City Southern Railway Company</v>
      </c>
      <c r="F569" s="1" t="s">
        <v>47569</v>
      </c>
      <c r="G569" s="6">
        <f>E2L105C25</f>
        <v>6.4230245430971635</v>
      </c>
    </row>
    <row r="570" spans="1:7" x14ac:dyDescent="0.2">
      <c r="A570" s="11">
        <f>CURRENT_YEAR</f>
        <v>2018</v>
      </c>
      <c r="B570" s="11">
        <f>RRICC</f>
        <v>134500</v>
      </c>
      <c r="C570" s="7">
        <f>RR_ID</f>
        <v>5</v>
      </c>
      <c r="D570" s="1" t="str">
        <f>RR_SHORT_NAME</f>
        <v>KCS</v>
      </c>
      <c r="E570" s="1" t="str">
        <f>RR_NAME</f>
        <v>Kansas City Southern Railway Company</v>
      </c>
      <c r="F570" s="1" t="s">
        <v>47570</v>
      </c>
      <c r="G570" s="6">
        <f>E2L105C26</f>
        <v>3.5326634987034398</v>
      </c>
    </row>
    <row r="571" spans="1:7" x14ac:dyDescent="0.2">
      <c r="A571" s="11">
        <f>CURRENT_YEAR</f>
        <v>2018</v>
      </c>
      <c r="B571" s="11">
        <f>RRICC</f>
        <v>134500</v>
      </c>
      <c r="C571" s="7">
        <f>RR_ID</f>
        <v>5</v>
      </c>
      <c r="D571" s="1" t="str">
        <f>RR_SHORT_NAME</f>
        <v>KCS</v>
      </c>
      <c r="E571" s="1" t="str">
        <f>RR_NAME</f>
        <v>Kansas City Southern Railway Company</v>
      </c>
      <c r="F571" s="1" t="s">
        <v>47571</v>
      </c>
      <c r="G571" s="6">
        <f>E2L105C27</f>
        <v>9.6345368146457435</v>
      </c>
    </row>
    <row r="572" spans="1:7" x14ac:dyDescent="0.2">
      <c r="A572" s="11">
        <f>CURRENT_YEAR</f>
        <v>2018</v>
      </c>
      <c r="B572" s="11">
        <f>RRICC</f>
        <v>134500</v>
      </c>
      <c r="C572" s="7">
        <f>RR_ID</f>
        <v>5</v>
      </c>
      <c r="D572" s="1" t="str">
        <f>RR_SHORT_NAME</f>
        <v>KCS</v>
      </c>
      <c r="E572" s="1" t="str">
        <f>RR_NAME</f>
        <v>Kansas City Southern Railway Company</v>
      </c>
      <c r="F572" s="1" t="s">
        <v>47572</v>
      </c>
      <c r="G572" s="6">
        <f>E2L105C28</f>
        <v>7.7076294517165955</v>
      </c>
    </row>
    <row r="573" spans="1:7" x14ac:dyDescent="0.2">
      <c r="A573" s="11">
        <f>CURRENT_YEAR</f>
        <v>2018</v>
      </c>
      <c r="B573" s="11">
        <f>RRICC</f>
        <v>134500</v>
      </c>
      <c r="C573" s="7">
        <f>RR_ID</f>
        <v>5</v>
      </c>
      <c r="D573" s="1" t="str">
        <f>RR_SHORT_NAME</f>
        <v>KCS</v>
      </c>
      <c r="E573" s="1" t="str">
        <f>RR_NAME</f>
        <v>Kansas City Southern Railway Company</v>
      </c>
      <c r="F573" s="1" t="s">
        <v>47573</v>
      </c>
      <c r="G573" s="6">
        <f>E2L105C29</f>
        <v>1.6057561357742904</v>
      </c>
    </row>
    <row r="574" spans="1:7" x14ac:dyDescent="0.2">
      <c r="A574" s="11">
        <f>CURRENT_YEAR</f>
        <v>2018</v>
      </c>
      <c r="B574" s="11">
        <f>RRICC</f>
        <v>134500</v>
      </c>
      <c r="C574" s="7">
        <f>RR_ID</f>
        <v>5</v>
      </c>
      <c r="D574" s="1" t="str">
        <f>RR_SHORT_NAME</f>
        <v>KCS</v>
      </c>
      <c r="E574" s="1" t="str">
        <f>RR_NAME</f>
        <v>Kansas City Southern Railway Company</v>
      </c>
      <c r="F574" s="1" t="s">
        <v>47574</v>
      </c>
      <c r="G574" s="6">
        <f>E2L106C1</f>
        <v>30.8</v>
      </c>
    </row>
    <row r="575" spans="1:7" x14ac:dyDescent="0.2">
      <c r="A575" s="11">
        <f>CURRENT_YEAR</f>
        <v>2018</v>
      </c>
      <c r="B575" s="11">
        <f>RRICC</f>
        <v>134500</v>
      </c>
      <c r="C575" s="7">
        <f>RR_ID</f>
        <v>5</v>
      </c>
      <c r="D575" s="1" t="str">
        <f>RR_SHORT_NAME</f>
        <v>KCS</v>
      </c>
      <c r="E575" s="1" t="str">
        <f>RR_NAME</f>
        <v>Kansas City Southern Railway Company</v>
      </c>
      <c r="F575" s="1" t="s">
        <v>47575</v>
      </c>
      <c r="G575" s="6">
        <f>E2L106C2</f>
        <v>1.9149119981257505</v>
      </c>
    </row>
    <row r="576" spans="1:7" x14ac:dyDescent="0.2">
      <c r="A576" s="11">
        <f>CURRENT_YEAR</f>
        <v>2018</v>
      </c>
      <c r="B576" s="11">
        <f>RRICC</f>
        <v>134500</v>
      </c>
      <c r="C576" s="7">
        <f>RR_ID</f>
        <v>5</v>
      </c>
      <c r="D576" s="1" t="str">
        <f>RR_SHORT_NAME</f>
        <v>KCS</v>
      </c>
      <c r="E576" s="1" t="str">
        <f>RR_NAME</f>
        <v>Kansas City Southern Railway Company</v>
      </c>
      <c r="F576" s="1" t="s">
        <v>47576</v>
      </c>
      <c r="G576" s="6">
        <f>E2L106C3</f>
        <v>2.0412466689838951</v>
      </c>
    </row>
    <row r="577" spans="1:7" x14ac:dyDescent="0.2">
      <c r="A577" s="11">
        <f>CURRENT_YEAR</f>
        <v>2018</v>
      </c>
      <c r="B577" s="11">
        <f>RRICC</f>
        <v>134500</v>
      </c>
      <c r="C577" s="7">
        <f>RR_ID</f>
        <v>5</v>
      </c>
      <c r="D577" s="1" t="str">
        <f>RR_SHORT_NAME</f>
        <v>KCS</v>
      </c>
      <c r="E577" s="1" t="str">
        <f>RR_NAME</f>
        <v>Kansas City Southern Railway Company</v>
      </c>
      <c r="F577" s="1" t="s">
        <v>47577</v>
      </c>
      <c r="G577" s="6">
        <f>E2L106C4</f>
        <v>1.9638309899595332</v>
      </c>
    </row>
    <row r="578" spans="1:7" x14ac:dyDescent="0.2">
      <c r="A578" s="11">
        <f>CURRENT_YEAR</f>
        <v>2018</v>
      </c>
      <c r="B578" s="11">
        <f>RRICC</f>
        <v>134500</v>
      </c>
      <c r="C578" s="7">
        <f>RR_ID</f>
        <v>5</v>
      </c>
      <c r="D578" s="1" t="str">
        <f>RR_SHORT_NAME</f>
        <v>KCS</v>
      </c>
      <c r="E578" s="1" t="str">
        <f>RR_NAME</f>
        <v>Kansas City Southern Railway Company</v>
      </c>
      <c r="F578" s="1" t="s">
        <v>47578</v>
      </c>
      <c r="G578" s="6">
        <f>E2L106C5</f>
        <v>1.1259999999999999</v>
      </c>
    </row>
    <row r="579" spans="1:7" x14ac:dyDescent="0.2">
      <c r="A579" s="11">
        <f>CURRENT_YEAR</f>
        <v>2018</v>
      </c>
      <c r="B579" s="11">
        <f>RRICC</f>
        <v>134500</v>
      </c>
      <c r="C579" s="7">
        <f>RR_ID</f>
        <v>5</v>
      </c>
      <c r="D579" s="1" t="str">
        <f>RR_SHORT_NAME</f>
        <v>KCS</v>
      </c>
      <c r="E579" s="1" t="str">
        <f>RR_NAME</f>
        <v>Kansas City Southern Railway Company</v>
      </c>
      <c r="F579" s="1" t="s">
        <v>47579</v>
      </c>
      <c r="G579" s="6">
        <f>E2L106C6</f>
        <v>1.1639999999999999</v>
      </c>
    </row>
    <row r="580" spans="1:7" x14ac:dyDescent="0.2">
      <c r="A580" s="11">
        <f>CURRENT_YEAR</f>
        <v>2018</v>
      </c>
      <c r="B580" s="11">
        <f>RRICC</f>
        <v>134500</v>
      </c>
      <c r="C580" s="7">
        <f>RR_ID</f>
        <v>5</v>
      </c>
      <c r="D580" s="1" t="str">
        <f>RR_SHORT_NAME</f>
        <v>KCS</v>
      </c>
      <c r="E580" s="1" t="str">
        <f>RR_NAME</f>
        <v>Kansas City Southern Railway Company</v>
      </c>
      <c r="F580" s="1" t="s">
        <v>47580</v>
      </c>
      <c r="G580" s="6">
        <f>E2L106C7</f>
        <v>1.1479999999999999</v>
      </c>
    </row>
    <row r="581" spans="1:7" x14ac:dyDescent="0.2">
      <c r="A581" s="11">
        <f>CURRENT_YEAR</f>
        <v>2018</v>
      </c>
      <c r="B581" s="11">
        <f>RRICC</f>
        <v>134500</v>
      </c>
      <c r="C581" s="7">
        <f>RR_ID</f>
        <v>5</v>
      </c>
      <c r="D581" s="1" t="str">
        <f>RR_SHORT_NAME</f>
        <v>KCS</v>
      </c>
      <c r="E581" s="1" t="str">
        <f>RR_NAME</f>
        <v>Kansas City Southern Railway Company</v>
      </c>
      <c r="F581" s="1" t="s">
        <v>47581</v>
      </c>
      <c r="G581" s="6">
        <f>E2L106C8</f>
        <v>2</v>
      </c>
    </row>
    <row r="582" spans="1:7" x14ac:dyDescent="0.2">
      <c r="A582" s="11">
        <f>CURRENT_YEAR</f>
        <v>2018</v>
      </c>
      <c r="B582" s="11">
        <f>RRICC</f>
        <v>134500</v>
      </c>
      <c r="C582" s="7">
        <f>RR_ID</f>
        <v>5</v>
      </c>
      <c r="D582" s="1" t="str">
        <f>RR_SHORT_NAME</f>
        <v>KCS</v>
      </c>
      <c r="E582" s="1" t="str">
        <f>RR_NAME</f>
        <v>Kansas City Southern Railway Company</v>
      </c>
      <c r="F582" s="1" t="s">
        <v>47582</v>
      </c>
      <c r="G582" s="6">
        <f>E2L106C9</f>
        <v>1</v>
      </c>
    </row>
    <row r="583" spans="1:7" x14ac:dyDescent="0.2">
      <c r="A583" s="11">
        <f>CURRENT_YEAR</f>
        <v>2018</v>
      </c>
      <c r="B583" s="11">
        <f>RRICC</f>
        <v>134500</v>
      </c>
      <c r="C583" s="7">
        <f>RR_ID</f>
        <v>5</v>
      </c>
      <c r="D583" s="1" t="str">
        <f>RR_SHORT_NAME</f>
        <v>KCS</v>
      </c>
      <c r="E583" s="1" t="str">
        <f>RR_NAME</f>
        <v>Kansas City Southern Railway Company</v>
      </c>
      <c r="F583" s="1" t="s">
        <v>47583</v>
      </c>
      <c r="G583" s="6">
        <f>E2L106C10</f>
        <v>0.5</v>
      </c>
    </row>
    <row r="584" spans="1:7" x14ac:dyDescent="0.2">
      <c r="A584" s="11">
        <f>CURRENT_YEAR</f>
        <v>2018</v>
      </c>
      <c r="B584" s="11">
        <f>RRICC</f>
        <v>134500</v>
      </c>
      <c r="C584" s="7">
        <f>RR_ID</f>
        <v>5</v>
      </c>
      <c r="D584" s="1" t="str">
        <f>RR_SHORT_NAME</f>
        <v>KCS</v>
      </c>
      <c r="E584" s="1" t="str">
        <f>RR_NAME</f>
        <v>Kansas City Southern Railway Company</v>
      </c>
      <c r="F584" s="1" t="s">
        <v>47584</v>
      </c>
      <c r="G584" s="6">
        <f>E2L106C11</f>
        <v>2</v>
      </c>
    </row>
    <row r="585" spans="1:7" x14ac:dyDescent="0.2">
      <c r="A585" s="11">
        <f>CURRENT_YEAR</f>
        <v>2018</v>
      </c>
      <c r="B585" s="11">
        <f>RRICC</f>
        <v>134500</v>
      </c>
      <c r="C585" s="7">
        <f>RR_ID</f>
        <v>5</v>
      </c>
      <c r="D585" s="1" t="str">
        <f>RR_SHORT_NAME</f>
        <v>KCS</v>
      </c>
      <c r="E585" s="1" t="str">
        <f>RR_NAME</f>
        <v>Kansas City Southern Railway Company</v>
      </c>
      <c r="F585" s="1" t="s">
        <v>47585</v>
      </c>
      <c r="G585" s="6">
        <f>E2L106C12</f>
        <v>1.5</v>
      </c>
    </row>
    <row r="586" spans="1:7" x14ac:dyDescent="0.2">
      <c r="A586" s="11">
        <f>CURRENT_YEAR</f>
        <v>2018</v>
      </c>
      <c r="B586" s="11">
        <f>RRICC</f>
        <v>134500</v>
      </c>
      <c r="C586" s="7">
        <f>RR_ID</f>
        <v>5</v>
      </c>
      <c r="D586" s="1" t="str">
        <f>RR_SHORT_NAME</f>
        <v>KCS</v>
      </c>
      <c r="E586" s="1" t="str">
        <f>RR_NAME</f>
        <v>Kansas City Southern Railway Company</v>
      </c>
      <c r="F586" s="1" t="s">
        <v>47586</v>
      </c>
      <c r="G586" s="6">
        <f>E2L106C13</f>
        <v>0.5</v>
      </c>
    </row>
    <row r="587" spans="1:7" x14ac:dyDescent="0.2">
      <c r="A587" s="11">
        <f>CURRENT_YEAR</f>
        <v>2018</v>
      </c>
      <c r="B587" s="11">
        <f>RRICC</f>
        <v>134500</v>
      </c>
      <c r="C587" s="7">
        <f>RR_ID</f>
        <v>5</v>
      </c>
      <c r="D587" s="1" t="str">
        <f>RR_SHORT_NAME</f>
        <v>KCS</v>
      </c>
      <c r="E587" s="1" t="str">
        <f>RR_NAME</f>
        <v>Kansas City Southern Railway Company</v>
      </c>
      <c r="F587" s="1" t="s">
        <v>47587</v>
      </c>
      <c r="G587" s="6">
        <f>E2L106C14</f>
        <v>2</v>
      </c>
    </row>
    <row r="588" spans="1:7" x14ac:dyDescent="0.2">
      <c r="A588" s="11">
        <f>CURRENT_YEAR</f>
        <v>2018</v>
      </c>
      <c r="B588" s="11">
        <f>RRICC</f>
        <v>134500</v>
      </c>
      <c r="C588" s="7">
        <f>RR_ID</f>
        <v>5</v>
      </c>
      <c r="D588" s="1" t="str">
        <f>RR_SHORT_NAME</f>
        <v>KCS</v>
      </c>
      <c r="E588" s="1" t="str">
        <f>RR_NAME</f>
        <v>Kansas City Southern Railway Company</v>
      </c>
      <c r="F588" s="1" t="s">
        <v>47588</v>
      </c>
      <c r="G588" s="6">
        <f>E2L106C15</f>
        <v>4</v>
      </c>
    </row>
    <row r="589" spans="1:7" x14ac:dyDescent="0.2">
      <c r="A589" s="11">
        <f>CURRENT_YEAR</f>
        <v>2018</v>
      </c>
      <c r="B589" s="11">
        <f>RRICC</f>
        <v>134500</v>
      </c>
      <c r="C589" s="7">
        <f>RR_ID</f>
        <v>5</v>
      </c>
      <c r="D589" s="1" t="str">
        <f>RR_SHORT_NAME</f>
        <v>KCS</v>
      </c>
      <c r="E589" s="1" t="str">
        <f>RR_NAME</f>
        <v>Kansas City Southern Railway Company</v>
      </c>
      <c r="F589" s="1" t="s">
        <v>47589</v>
      </c>
      <c r="G589" s="6">
        <f>E2L106C16</f>
        <v>2</v>
      </c>
    </row>
    <row r="590" spans="1:7" x14ac:dyDescent="0.2">
      <c r="A590" s="11">
        <f>CURRENT_YEAR</f>
        <v>2018</v>
      </c>
      <c r="B590" s="11">
        <f>RRICC</f>
        <v>134500</v>
      </c>
      <c r="C590" s="7">
        <f>RR_ID</f>
        <v>5</v>
      </c>
      <c r="D590" s="1" t="str">
        <f>RR_SHORT_NAME</f>
        <v>KCS</v>
      </c>
      <c r="E590" s="1" t="str">
        <f>RR_NAME</f>
        <v>Kansas City Southern Railway Company</v>
      </c>
      <c r="F590" s="1" t="s">
        <v>47590</v>
      </c>
      <c r="G590" s="6">
        <f>E2L106C17</f>
        <v>4</v>
      </c>
    </row>
    <row r="591" spans="1:7" x14ac:dyDescent="0.2">
      <c r="A591" s="11">
        <f>CURRENT_YEAR</f>
        <v>2018</v>
      </c>
      <c r="B591" s="11">
        <f>RRICC</f>
        <v>134500</v>
      </c>
      <c r="C591" s="7">
        <f>RR_ID</f>
        <v>5</v>
      </c>
      <c r="D591" s="1" t="str">
        <f>RR_SHORT_NAME</f>
        <v>KCS</v>
      </c>
      <c r="E591" s="1" t="str">
        <f>RR_NAME</f>
        <v>Kansas City Southern Railway Company</v>
      </c>
      <c r="F591" s="1" t="s">
        <v>47591</v>
      </c>
      <c r="G591" s="6">
        <f>E2L106C18</f>
        <v>2.75</v>
      </c>
    </row>
    <row r="592" spans="1:7" x14ac:dyDescent="0.2">
      <c r="A592" s="11">
        <f>CURRENT_YEAR</f>
        <v>2018</v>
      </c>
      <c r="B592" s="11">
        <f>RRICC</f>
        <v>134500</v>
      </c>
      <c r="C592" s="7">
        <f>RR_ID</f>
        <v>5</v>
      </c>
      <c r="D592" s="1" t="str">
        <f>RR_SHORT_NAME</f>
        <v>KCS</v>
      </c>
      <c r="E592" s="1" t="str">
        <f>RR_NAME</f>
        <v>Kansas City Southern Railway Company</v>
      </c>
      <c r="F592" s="1" t="s">
        <v>47592</v>
      </c>
      <c r="G592" s="6">
        <f>E2L106C19</f>
        <v>6</v>
      </c>
    </row>
    <row r="593" spans="1:7" x14ac:dyDescent="0.2">
      <c r="A593" s="11">
        <f>CURRENT_YEAR</f>
        <v>2018</v>
      </c>
      <c r="B593" s="11">
        <f>RRICC</f>
        <v>134500</v>
      </c>
      <c r="C593" s="7">
        <f>RR_ID</f>
        <v>5</v>
      </c>
      <c r="D593" s="1" t="str">
        <f>RR_SHORT_NAME</f>
        <v>KCS</v>
      </c>
      <c r="E593" s="1" t="str">
        <f>RR_NAME</f>
        <v>Kansas City Southern Railway Company</v>
      </c>
      <c r="F593" s="1" t="s">
        <v>47593</v>
      </c>
      <c r="G593" s="6">
        <f>E2L106C20</f>
        <v>5.25</v>
      </c>
    </row>
    <row r="594" spans="1:7" x14ac:dyDescent="0.2">
      <c r="A594" s="11">
        <f>CURRENT_YEAR</f>
        <v>2018</v>
      </c>
      <c r="B594" s="11">
        <f>RRICC</f>
        <v>134500</v>
      </c>
      <c r="C594" s="7">
        <f>RR_ID</f>
        <v>5</v>
      </c>
      <c r="D594" s="1" t="str">
        <f>RR_SHORT_NAME</f>
        <v>KCS</v>
      </c>
      <c r="E594" s="1" t="str">
        <f>RR_NAME</f>
        <v>Kansas City Southern Railway Company</v>
      </c>
      <c r="F594" s="1" t="s">
        <v>47594</v>
      </c>
      <c r="G594" s="6">
        <f>E2L106C21</f>
        <v>1</v>
      </c>
    </row>
    <row r="595" spans="1:7" x14ac:dyDescent="0.2">
      <c r="A595" s="11">
        <f>CURRENT_YEAR</f>
        <v>2018</v>
      </c>
      <c r="B595" s="11">
        <f>RRICC</f>
        <v>134500</v>
      </c>
      <c r="C595" s="7">
        <f>RR_ID</f>
        <v>5</v>
      </c>
      <c r="D595" s="1" t="str">
        <f>RR_SHORT_NAME</f>
        <v>KCS</v>
      </c>
      <c r="E595" s="1" t="str">
        <f>RR_NAME</f>
        <v>Kansas City Southern Railway Company</v>
      </c>
      <c r="F595" s="1" t="s">
        <v>47595</v>
      </c>
      <c r="G595" s="6">
        <f>E2L106C22</f>
        <v>349.84331025776487</v>
      </c>
    </row>
    <row r="596" spans="1:7" x14ac:dyDescent="0.2">
      <c r="A596" s="11">
        <f>CURRENT_YEAR</f>
        <v>2018</v>
      </c>
      <c r="B596" s="11">
        <f>RRICC</f>
        <v>134500</v>
      </c>
      <c r="C596" s="7">
        <f>RR_ID</f>
        <v>5</v>
      </c>
      <c r="D596" s="1" t="str">
        <f>RR_SHORT_NAME</f>
        <v>KCS</v>
      </c>
      <c r="E596" s="1" t="str">
        <f>RR_NAME</f>
        <v>Kansas City Southern Railway Company</v>
      </c>
      <c r="F596" s="1" t="s">
        <v>47596</v>
      </c>
      <c r="G596" s="6">
        <f>E2L106C23</f>
        <v>200</v>
      </c>
    </row>
    <row r="597" spans="1:7" x14ac:dyDescent="0.2">
      <c r="A597" s="11">
        <f>CURRENT_YEAR</f>
        <v>2018</v>
      </c>
      <c r="B597" s="11">
        <f>RRICC</f>
        <v>134500</v>
      </c>
      <c r="C597" s="7">
        <f>RR_ID</f>
        <v>5</v>
      </c>
      <c r="D597" s="1" t="str">
        <f>RR_SHORT_NAME</f>
        <v>KCS</v>
      </c>
      <c r="E597" s="1" t="str">
        <f>RR_NAME</f>
        <v>Kansas City Southern Railway Company</v>
      </c>
      <c r="F597" s="1" t="s">
        <v>47597</v>
      </c>
      <c r="G597" s="6">
        <f>E2L106C24</f>
        <v>382.38399973741213</v>
      </c>
    </row>
    <row r="598" spans="1:7" x14ac:dyDescent="0.2">
      <c r="A598" s="11">
        <f>CURRENT_YEAR</f>
        <v>2018</v>
      </c>
      <c r="B598" s="11">
        <f>RRICC</f>
        <v>134500</v>
      </c>
      <c r="C598" s="7">
        <f>RR_ID</f>
        <v>5</v>
      </c>
      <c r="D598" s="1" t="str">
        <f>RR_SHORT_NAME</f>
        <v>KCS</v>
      </c>
      <c r="E598" s="1" t="str">
        <f>RR_NAME</f>
        <v>Kansas City Southern Railway Company</v>
      </c>
      <c r="F598" s="1" t="s">
        <v>47598</v>
      </c>
      <c r="G598" s="6">
        <f>E2L106C25</f>
        <v>6.4230245430971618</v>
      </c>
    </row>
    <row r="599" spans="1:7" x14ac:dyDescent="0.2">
      <c r="A599" s="11">
        <f>CURRENT_YEAR</f>
        <v>2018</v>
      </c>
      <c r="B599" s="11">
        <f>RRICC</f>
        <v>134500</v>
      </c>
      <c r="C599" s="7">
        <f>RR_ID</f>
        <v>5</v>
      </c>
      <c r="D599" s="1" t="str">
        <f>RR_SHORT_NAME</f>
        <v>KCS</v>
      </c>
      <c r="E599" s="1" t="str">
        <f>RR_NAME</f>
        <v>Kansas City Southern Railway Company</v>
      </c>
      <c r="F599" s="1" t="s">
        <v>47599</v>
      </c>
      <c r="G599" s="6">
        <f>E2L106C26</f>
        <v>3.5326634987034398</v>
      </c>
    </row>
    <row r="600" spans="1:7" x14ac:dyDescent="0.2">
      <c r="A600" s="11">
        <f>CURRENT_YEAR</f>
        <v>2018</v>
      </c>
      <c r="B600" s="11">
        <f>RRICC</f>
        <v>134500</v>
      </c>
      <c r="C600" s="7">
        <f>RR_ID</f>
        <v>5</v>
      </c>
      <c r="D600" s="1" t="str">
        <f>RR_SHORT_NAME</f>
        <v>KCS</v>
      </c>
      <c r="E600" s="1" t="str">
        <f>RR_NAME</f>
        <v>Kansas City Southern Railway Company</v>
      </c>
      <c r="F600" s="1" t="s">
        <v>47600</v>
      </c>
      <c r="G600" s="6">
        <f>E2L106C27</f>
        <v>9.6345368146457417</v>
      </c>
    </row>
    <row r="601" spans="1:7" x14ac:dyDescent="0.2">
      <c r="A601" s="11">
        <f>CURRENT_YEAR</f>
        <v>2018</v>
      </c>
      <c r="B601" s="11">
        <f>RRICC</f>
        <v>134500</v>
      </c>
      <c r="C601" s="7">
        <f>RR_ID</f>
        <v>5</v>
      </c>
      <c r="D601" s="1" t="str">
        <f>RR_SHORT_NAME</f>
        <v>KCS</v>
      </c>
      <c r="E601" s="1" t="str">
        <f>RR_NAME</f>
        <v>Kansas City Southern Railway Company</v>
      </c>
      <c r="F601" s="1" t="s">
        <v>47601</v>
      </c>
      <c r="G601" s="6">
        <f>E2L106C28</f>
        <v>7.7076294517165937</v>
      </c>
    </row>
    <row r="602" spans="1:7" x14ac:dyDescent="0.2">
      <c r="A602" s="11">
        <f>CURRENT_YEAR</f>
        <v>2018</v>
      </c>
      <c r="B602" s="11">
        <f>RRICC</f>
        <v>134500</v>
      </c>
      <c r="C602" s="7">
        <f>RR_ID</f>
        <v>5</v>
      </c>
      <c r="D602" s="1" t="str">
        <f>RR_SHORT_NAME</f>
        <v>KCS</v>
      </c>
      <c r="E602" s="1" t="str">
        <f>RR_NAME</f>
        <v>Kansas City Southern Railway Company</v>
      </c>
      <c r="F602" s="1" t="s">
        <v>47602</v>
      </c>
      <c r="G602" s="6">
        <f>E2L106C29</f>
        <v>1.6057561357742909</v>
      </c>
    </row>
    <row r="603" spans="1:7" x14ac:dyDescent="0.2">
      <c r="A603" s="11">
        <f>CURRENT_YEAR</f>
        <v>2018</v>
      </c>
      <c r="B603" s="11">
        <f>RRICC</f>
        <v>134500</v>
      </c>
      <c r="C603" s="7">
        <f>RR_ID</f>
        <v>5</v>
      </c>
      <c r="D603" s="1" t="str">
        <f>RR_SHORT_NAME</f>
        <v>KCS</v>
      </c>
      <c r="E603" s="1" t="str">
        <f>RR_NAME</f>
        <v>Kansas City Southern Railway Company</v>
      </c>
      <c r="F603" s="1" t="s">
        <v>47603</v>
      </c>
      <c r="G603" s="6">
        <f>E2L107C1</f>
        <v>28.7</v>
      </c>
    </row>
    <row r="604" spans="1:7" x14ac:dyDescent="0.2">
      <c r="A604" s="11">
        <f>CURRENT_YEAR</f>
        <v>2018</v>
      </c>
      <c r="B604" s="11">
        <f>RRICC</f>
        <v>134500</v>
      </c>
      <c r="C604" s="7">
        <f>RR_ID</f>
        <v>5</v>
      </c>
      <c r="D604" s="1" t="str">
        <f>RR_SHORT_NAME</f>
        <v>KCS</v>
      </c>
      <c r="E604" s="1" t="str">
        <f>RR_NAME</f>
        <v>Kansas City Southern Railway Company</v>
      </c>
      <c r="F604" s="1" t="s">
        <v>47604</v>
      </c>
      <c r="G604" s="6">
        <f>E2L107C2</f>
        <v>1.9648506151142355</v>
      </c>
    </row>
    <row r="605" spans="1:7" x14ac:dyDescent="0.2">
      <c r="A605" s="11">
        <f>CURRENT_YEAR</f>
        <v>2018</v>
      </c>
      <c r="B605" s="11">
        <f>RRICC</f>
        <v>134500</v>
      </c>
      <c r="C605" s="7">
        <f>RR_ID</f>
        <v>5</v>
      </c>
      <c r="D605" s="1" t="str">
        <f>RR_SHORT_NAME</f>
        <v>KCS</v>
      </c>
      <c r="E605" s="1" t="str">
        <f>RR_NAME</f>
        <v>Kansas City Southern Railway Company</v>
      </c>
      <c r="F605" s="1" t="s">
        <v>47605</v>
      </c>
      <c r="G605" s="6">
        <f>E2L107C3</f>
        <v>2.0755813953488369</v>
      </c>
    </row>
    <row r="606" spans="1:7" x14ac:dyDescent="0.2">
      <c r="A606" s="11">
        <f>CURRENT_YEAR</f>
        <v>2018</v>
      </c>
      <c r="B606" s="11">
        <f>RRICC</f>
        <v>134500</v>
      </c>
      <c r="C606" s="7">
        <f>RR_ID</f>
        <v>5</v>
      </c>
      <c r="D606" s="1" t="str">
        <f>RR_SHORT_NAME</f>
        <v>KCS</v>
      </c>
      <c r="E606" s="1" t="str">
        <f>RR_NAME</f>
        <v>Kansas City Southern Railway Company</v>
      </c>
      <c r="F606" s="1" t="s">
        <v>47606</v>
      </c>
      <c r="G606" s="6">
        <f>E2L107C4</f>
        <v>1.99055330634278</v>
      </c>
    </row>
    <row r="607" spans="1:7" x14ac:dyDescent="0.2">
      <c r="A607" s="11">
        <f>CURRENT_YEAR</f>
        <v>2018</v>
      </c>
      <c r="B607" s="11">
        <f>RRICC</f>
        <v>134500</v>
      </c>
      <c r="C607" s="7">
        <f>RR_ID</f>
        <v>5</v>
      </c>
      <c r="D607" s="1" t="str">
        <f>RR_SHORT_NAME</f>
        <v>KCS</v>
      </c>
      <c r="E607" s="1" t="str">
        <f>RR_NAME</f>
        <v>Kansas City Southern Railway Company</v>
      </c>
      <c r="F607" s="1" t="s">
        <v>47607</v>
      </c>
      <c r="G607" s="6">
        <f>E2L107C5</f>
        <v>1.0760000000000001</v>
      </c>
    </row>
    <row r="608" spans="1:7" x14ac:dyDescent="0.2">
      <c r="A608" s="11">
        <f>CURRENT_YEAR</f>
        <v>2018</v>
      </c>
      <c r="B608" s="11">
        <f>RRICC</f>
        <v>134500</v>
      </c>
      <c r="C608" s="7">
        <f>RR_ID</f>
        <v>5</v>
      </c>
      <c r="D608" s="1" t="str">
        <f>RR_SHORT_NAME</f>
        <v>KCS</v>
      </c>
      <c r="E608" s="1" t="str">
        <f>RR_NAME</f>
        <v>Kansas City Southern Railway Company</v>
      </c>
      <c r="F608" s="1" t="s">
        <v>47608</v>
      </c>
      <c r="G608" s="6">
        <f>E2L107C6</f>
        <v>1.137</v>
      </c>
    </row>
    <row r="609" spans="1:7" x14ac:dyDescent="0.2">
      <c r="A609" s="11">
        <f>CURRENT_YEAR</f>
        <v>2018</v>
      </c>
      <c r="B609" s="11">
        <f>RRICC</f>
        <v>134500</v>
      </c>
      <c r="C609" s="7">
        <f>RR_ID</f>
        <v>5</v>
      </c>
      <c r="D609" s="1" t="str">
        <f>RR_SHORT_NAME</f>
        <v>KCS</v>
      </c>
      <c r="E609" s="1" t="str">
        <f>RR_NAME</f>
        <v>Kansas City Southern Railway Company</v>
      </c>
      <c r="F609" s="1" t="s">
        <v>47609</v>
      </c>
      <c r="G609" s="6">
        <f>E2L107C7</f>
        <v>1.1060000000000001</v>
      </c>
    </row>
    <row r="610" spans="1:7" x14ac:dyDescent="0.2">
      <c r="A610" s="11">
        <f>CURRENT_YEAR</f>
        <v>2018</v>
      </c>
      <c r="B610" s="11">
        <f>RRICC</f>
        <v>134500</v>
      </c>
      <c r="C610" s="7">
        <f>RR_ID</f>
        <v>5</v>
      </c>
      <c r="D610" s="1" t="str">
        <f>RR_SHORT_NAME</f>
        <v>KCS</v>
      </c>
      <c r="E610" s="1" t="str">
        <f>RR_NAME</f>
        <v>Kansas City Southern Railway Company</v>
      </c>
      <c r="F610" s="1" t="s">
        <v>47610</v>
      </c>
      <c r="G610" s="6">
        <f>E2L107C8</f>
        <v>2</v>
      </c>
    </row>
    <row r="611" spans="1:7" x14ac:dyDescent="0.2">
      <c r="A611" s="11">
        <f>CURRENT_YEAR</f>
        <v>2018</v>
      </c>
      <c r="B611" s="11">
        <f>RRICC</f>
        <v>134500</v>
      </c>
      <c r="C611" s="7">
        <f>RR_ID</f>
        <v>5</v>
      </c>
      <c r="D611" s="1" t="str">
        <f>RR_SHORT_NAME</f>
        <v>KCS</v>
      </c>
      <c r="E611" s="1" t="str">
        <f>RR_NAME</f>
        <v>Kansas City Southern Railway Company</v>
      </c>
      <c r="F611" s="1" t="s">
        <v>47611</v>
      </c>
      <c r="G611" s="6">
        <f>E2L107C9</f>
        <v>1</v>
      </c>
    </row>
    <row r="612" spans="1:7" x14ac:dyDescent="0.2">
      <c r="A612" s="11">
        <f>CURRENT_YEAR</f>
        <v>2018</v>
      </c>
      <c r="B612" s="11">
        <f>RRICC</f>
        <v>134500</v>
      </c>
      <c r="C612" s="7">
        <f>RR_ID</f>
        <v>5</v>
      </c>
      <c r="D612" s="1" t="str">
        <f>RR_SHORT_NAME</f>
        <v>KCS</v>
      </c>
      <c r="E612" s="1" t="str">
        <f>RR_NAME</f>
        <v>Kansas City Southern Railway Company</v>
      </c>
      <c r="F612" s="1" t="s">
        <v>47612</v>
      </c>
      <c r="G612" s="6">
        <f>E2L107C10</f>
        <v>0.5</v>
      </c>
    </row>
    <row r="613" spans="1:7" x14ac:dyDescent="0.2">
      <c r="A613" s="11">
        <f>CURRENT_YEAR</f>
        <v>2018</v>
      </c>
      <c r="B613" s="11">
        <f>RRICC</f>
        <v>134500</v>
      </c>
      <c r="C613" s="7">
        <f>RR_ID</f>
        <v>5</v>
      </c>
      <c r="D613" s="1" t="str">
        <f>RR_SHORT_NAME</f>
        <v>KCS</v>
      </c>
      <c r="E613" s="1" t="str">
        <f>RR_NAME</f>
        <v>Kansas City Southern Railway Company</v>
      </c>
      <c r="F613" s="1" t="s">
        <v>47613</v>
      </c>
      <c r="G613" s="6">
        <f>E2L107C11</f>
        <v>2</v>
      </c>
    </row>
    <row r="614" spans="1:7" x14ac:dyDescent="0.2">
      <c r="A614" s="11">
        <f>CURRENT_YEAR</f>
        <v>2018</v>
      </c>
      <c r="B614" s="11">
        <f>RRICC</f>
        <v>134500</v>
      </c>
      <c r="C614" s="7">
        <f>RR_ID</f>
        <v>5</v>
      </c>
      <c r="D614" s="1" t="str">
        <f>RR_SHORT_NAME</f>
        <v>KCS</v>
      </c>
      <c r="E614" s="1" t="str">
        <f>RR_NAME</f>
        <v>Kansas City Southern Railway Company</v>
      </c>
      <c r="F614" s="1" t="s">
        <v>47614</v>
      </c>
      <c r="G614" s="6">
        <f>E2L107C12</f>
        <v>1.5</v>
      </c>
    </row>
    <row r="615" spans="1:7" x14ac:dyDescent="0.2">
      <c r="A615" s="11">
        <f>CURRENT_YEAR</f>
        <v>2018</v>
      </c>
      <c r="B615" s="11">
        <f>RRICC</f>
        <v>134500</v>
      </c>
      <c r="C615" s="7">
        <f>RR_ID</f>
        <v>5</v>
      </c>
      <c r="D615" s="1" t="str">
        <f>RR_SHORT_NAME</f>
        <v>KCS</v>
      </c>
      <c r="E615" s="1" t="str">
        <f>RR_NAME</f>
        <v>Kansas City Southern Railway Company</v>
      </c>
      <c r="F615" s="1" t="s">
        <v>47615</v>
      </c>
      <c r="G615" s="6">
        <f>E2L107C13</f>
        <v>0.5</v>
      </c>
    </row>
    <row r="616" spans="1:7" x14ac:dyDescent="0.2">
      <c r="A616" s="11">
        <f>CURRENT_YEAR</f>
        <v>2018</v>
      </c>
      <c r="B616" s="11">
        <f>RRICC</f>
        <v>134500</v>
      </c>
      <c r="C616" s="7">
        <f>RR_ID</f>
        <v>5</v>
      </c>
      <c r="D616" s="1" t="str">
        <f>RR_SHORT_NAME</f>
        <v>KCS</v>
      </c>
      <c r="E616" s="1" t="str">
        <f>RR_NAME</f>
        <v>Kansas City Southern Railway Company</v>
      </c>
      <c r="F616" s="1" t="s">
        <v>47616</v>
      </c>
      <c r="G616" s="6">
        <f>E2L107C14</f>
        <v>2</v>
      </c>
    </row>
    <row r="617" spans="1:7" x14ac:dyDescent="0.2">
      <c r="A617" s="11">
        <f>CURRENT_YEAR</f>
        <v>2018</v>
      </c>
      <c r="B617" s="11">
        <f>RRICC</f>
        <v>134500</v>
      </c>
      <c r="C617" s="7">
        <f>RR_ID</f>
        <v>5</v>
      </c>
      <c r="D617" s="1" t="str">
        <f>RR_SHORT_NAME</f>
        <v>KCS</v>
      </c>
      <c r="E617" s="1" t="str">
        <f>RR_NAME</f>
        <v>Kansas City Southern Railway Company</v>
      </c>
      <c r="F617" s="1" t="s">
        <v>47617</v>
      </c>
      <c r="G617" s="6">
        <f>E2L107C15</f>
        <v>4</v>
      </c>
    </row>
    <row r="618" spans="1:7" x14ac:dyDescent="0.2">
      <c r="A618" s="11">
        <f>CURRENT_YEAR</f>
        <v>2018</v>
      </c>
      <c r="B618" s="11">
        <f>RRICC</f>
        <v>134500</v>
      </c>
      <c r="C618" s="7">
        <f>RR_ID</f>
        <v>5</v>
      </c>
      <c r="D618" s="1" t="str">
        <f>RR_SHORT_NAME</f>
        <v>KCS</v>
      </c>
      <c r="E618" s="1" t="str">
        <f>RR_NAME</f>
        <v>Kansas City Southern Railway Company</v>
      </c>
      <c r="F618" s="1" t="s">
        <v>47618</v>
      </c>
      <c r="G618" s="6">
        <f>E2L107C16</f>
        <v>2</v>
      </c>
    </row>
    <row r="619" spans="1:7" x14ac:dyDescent="0.2">
      <c r="A619" s="11">
        <f>CURRENT_YEAR</f>
        <v>2018</v>
      </c>
      <c r="B619" s="11">
        <f>RRICC</f>
        <v>134500</v>
      </c>
      <c r="C619" s="7">
        <f>RR_ID</f>
        <v>5</v>
      </c>
      <c r="D619" s="1" t="str">
        <f>RR_SHORT_NAME</f>
        <v>KCS</v>
      </c>
      <c r="E619" s="1" t="str">
        <f>RR_NAME</f>
        <v>Kansas City Southern Railway Company</v>
      </c>
      <c r="F619" s="1" t="s">
        <v>47619</v>
      </c>
      <c r="G619" s="6">
        <f>E2L107C17</f>
        <v>4</v>
      </c>
    </row>
    <row r="620" spans="1:7" x14ac:dyDescent="0.2">
      <c r="A620" s="11">
        <f>CURRENT_YEAR</f>
        <v>2018</v>
      </c>
      <c r="B620" s="11">
        <f>RRICC</f>
        <v>134500</v>
      </c>
      <c r="C620" s="7">
        <f>RR_ID</f>
        <v>5</v>
      </c>
      <c r="D620" s="1" t="str">
        <f>RR_SHORT_NAME</f>
        <v>KCS</v>
      </c>
      <c r="E620" s="1" t="str">
        <f>RR_NAME</f>
        <v>Kansas City Southern Railway Company</v>
      </c>
      <c r="F620" s="1" t="s">
        <v>47620</v>
      </c>
      <c r="G620" s="6">
        <f>E2L107C18</f>
        <v>2.75</v>
      </c>
    </row>
    <row r="621" spans="1:7" x14ac:dyDescent="0.2">
      <c r="A621" s="11">
        <f>CURRENT_YEAR</f>
        <v>2018</v>
      </c>
      <c r="B621" s="11">
        <f>RRICC</f>
        <v>134500</v>
      </c>
      <c r="C621" s="7">
        <f>RR_ID</f>
        <v>5</v>
      </c>
      <c r="D621" s="1" t="str">
        <f>RR_SHORT_NAME</f>
        <v>KCS</v>
      </c>
      <c r="E621" s="1" t="str">
        <f>RR_NAME</f>
        <v>Kansas City Southern Railway Company</v>
      </c>
      <c r="F621" s="1" t="s">
        <v>47621</v>
      </c>
      <c r="G621" s="6">
        <f>E2L107C19</f>
        <v>6</v>
      </c>
    </row>
    <row r="622" spans="1:7" x14ac:dyDescent="0.2">
      <c r="A622" s="11">
        <f>CURRENT_YEAR</f>
        <v>2018</v>
      </c>
      <c r="B622" s="11">
        <f>RRICC</f>
        <v>134500</v>
      </c>
      <c r="C622" s="7">
        <f>RR_ID</f>
        <v>5</v>
      </c>
      <c r="D622" s="1" t="str">
        <f>RR_SHORT_NAME</f>
        <v>KCS</v>
      </c>
      <c r="E622" s="1" t="str">
        <f>RR_NAME</f>
        <v>Kansas City Southern Railway Company</v>
      </c>
      <c r="F622" s="1" t="s">
        <v>47622</v>
      </c>
      <c r="G622" s="6">
        <f>E2L107C20</f>
        <v>5.25</v>
      </c>
    </row>
    <row r="623" spans="1:7" x14ac:dyDescent="0.2">
      <c r="A623" s="11">
        <f>CURRENT_YEAR</f>
        <v>2018</v>
      </c>
      <c r="B623" s="11">
        <f>RRICC</f>
        <v>134500</v>
      </c>
      <c r="C623" s="7">
        <f>RR_ID</f>
        <v>5</v>
      </c>
      <c r="D623" s="1" t="str">
        <f>RR_SHORT_NAME</f>
        <v>KCS</v>
      </c>
      <c r="E623" s="1" t="str">
        <f>RR_NAME</f>
        <v>Kansas City Southern Railway Company</v>
      </c>
      <c r="F623" s="1" t="s">
        <v>47623</v>
      </c>
      <c r="G623" s="6">
        <f>E2L107C21</f>
        <v>1</v>
      </c>
    </row>
    <row r="624" spans="1:7" x14ac:dyDescent="0.2">
      <c r="A624" s="11">
        <f>CURRENT_YEAR</f>
        <v>2018</v>
      </c>
      <c r="B624" s="11">
        <f>RRICC</f>
        <v>134500</v>
      </c>
      <c r="C624" s="7">
        <f>RR_ID</f>
        <v>5</v>
      </c>
      <c r="D624" s="1" t="str">
        <f>RR_SHORT_NAME</f>
        <v>KCS</v>
      </c>
      <c r="E624" s="1" t="str">
        <f>RR_NAME</f>
        <v>Kansas City Southern Railway Company</v>
      </c>
      <c r="F624" s="1" t="s">
        <v>47624</v>
      </c>
      <c r="G624" s="6">
        <f>E2L107C22</f>
        <v>349.84331025776487</v>
      </c>
    </row>
    <row r="625" spans="1:7" x14ac:dyDescent="0.2">
      <c r="A625" s="11">
        <f>CURRENT_YEAR</f>
        <v>2018</v>
      </c>
      <c r="B625" s="11">
        <f>RRICC</f>
        <v>134500</v>
      </c>
      <c r="C625" s="7">
        <f>RR_ID</f>
        <v>5</v>
      </c>
      <c r="D625" s="1" t="str">
        <f>RR_SHORT_NAME</f>
        <v>KCS</v>
      </c>
      <c r="E625" s="1" t="str">
        <f>RR_NAME</f>
        <v>Kansas City Southern Railway Company</v>
      </c>
      <c r="F625" s="1" t="s">
        <v>47625</v>
      </c>
      <c r="G625" s="6">
        <f>E2L107C23</f>
        <v>200</v>
      </c>
    </row>
    <row r="626" spans="1:7" x14ac:dyDescent="0.2">
      <c r="A626" s="11">
        <f>CURRENT_YEAR</f>
        <v>2018</v>
      </c>
      <c r="B626" s="11">
        <f>RRICC</f>
        <v>134500</v>
      </c>
      <c r="C626" s="7">
        <f>RR_ID</f>
        <v>5</v>
      </c>
      <c r="D626" s="1" t="str">
        <f>RR_SHORT_NAME</f>
        <v>KCS</v>
      </c>
      <c r="E626" s="1" t="str">
        <f>RR_NAME</f>
        <v>Kansas City Southern Railway Company</v>
      </c>
      <c r="F626" s="1" t="s">
        <v>47626</v>
      </c>
      <c r="G626" s="6">
        <f>E2L107C24</f>
        <v>281.7138605785176</v>
      </c>
    </row>
    <row r="627" spans="1:7" x14ac:dyDescent="0.2">
      <c r="A627" s="11">
        <f>CURRENT_YEAR</f>
        <v>2018</v>
      </c>
      <c r="B627" s="11">
        <f>RRICC</f>
        <v>134500</v>
      </c>
      <c r="C627" s="7">
        <f>RR_ID</f>
        <v>5</v>
      </c>
      <c r="D627" s="1" t="str">
        <f>RR_SHORT_NAME</f>
        <v>KCS</v>
      </c>
      <c r="E627" s="1" t="str">
        <f>RR_NAME</f>
        <v>Kansas City Southern Railway Company</v>
      </c>
      <c r="F627" s="1" t="s">
        <v>47627</v>
      </c>
      <c r="G627" s="6">
        <f>E2L107C25</f>
        <v>6.4230245430971626</v>
      </c>
    </row>
    <row r="628" spans="1:7" x14ac:dyDescent="0.2">
      <c r="A628" s="11">
        <f>CURRENT_YEAR</f>
        <v>2018</v>
      </c>
      <c r="B628" s="11">
        <f>RRICC</f>
        <v>134500</v>
      </c>
      <c r="C628" s="7">
        <f>RR_ID</f>
        <v>5</v>
      </c>
      <c r="D628" s="1" t="str">
        <f>RR_SHORT_NAME</f>
        <v>KCS</v>
      </c>
      <c r="E628" s="1" t="str">
        <f>RR_NAME</f>
        <v>Kansas City Southern Railway Company</v>
      </c>
      <c r="F628" s="1" t="s">
        <v>47628</v>
      </c>
      <c r="G628" s="6">
        <f>E2L107C26</f>
        <v>3.5326634987034393</v>
      </c>
    </row>
    <row r="629" spans="1:7" x14ac:dyDescent="0.2">
      <c r="A629" s="11">
        <f>CURRENT_YEAR</f>
        <v>2018</v>
      </c>
      <c r="B629" s="11">
        <f>RRICC</f>
        <v>134500</v>
      </c>
      <c r="C629" s="7">
        <f>RR_ID</f>
        <v>5</v>
      </c>
      <c r="D629" s="1" t="str">
        <f>RR_SHORT_NAME</f>
        <v>KCS</v>
      </c>
      <c r="E629" s="1" t="str">
        <f>RR_NAME</f>
        <v>Kansas City Southern Railway Company</v>
      </c>
      <c r="F629" s="1" t="s">
        <v>47629</v>
      </c>
      <c r="G629" s="6">
        <f>E2L107C27</f>
        <v>9.6345368146457435</v>
      </c>
    </row>
    <row r="630" spans="1:7" x14ac:dyDescent="0.2">
      <c r="A630" s="11">
        <f>CURRENT_YEAR</f>
        <v>2018</v>
      </c>
      <c r="B630" s="11">
        <f>RRICC</f>
        <v>134500</v>
      </c>
      <c r="C630" s="7">
        <f>RR_ID</f>
        <v>5</v>
      </c>
      <c r="D630" s="1" t="str">
        <f>RR_SHORT_NAME</f>
        <v>KCS</v>
      </c>
      <c r="E630" s="1" t="str">
        <f>RR_NAME</f>
        <v>Kansas City Southern Railway Company</v>
      </c>
      <c r="F630" s="1" t="s">
        <v>47630</v>
      </c>
      <c r="G630" s="6">
        <f>E2L107C28</f>
        <v>7.7076294517165955</v>
      </c>
    </row>
    <row r="631" spans="1:7" x14ac:dyDescent="0.2">
      <c r="A631" s="11">
        <f>CURRENT_YEAR</f>
        <v>2018</v>
      </c>
      <c r="B631" s="11">
        <f>RRICC</f>
        <v>134500</v>
      </c>
      <c r="C631" s="7">
        <f>RR_ID</f>
        <v>5</v>
      </c>
      <c r="D631" s="1" t="str">
        <f>RR_SHORT_NAME</f>
        <v>KCS</v>
      </c>
      <c r="E631" s="1" t="str">
        <f>RR_NAME</f>
        <v>Kansas City Southern Railway Company</v>
      </c>
      <c r="F631" s="1" t="s">
        <v>47631</v>
      </c>
      <c r="G631" s="6">
        <f>E2L107C29</f>
        <v>1.6057561357742907</v>
      </c>
    </row>
    <row r="632" spans="1:7" x14ac:dyDescent="0.2">
      <c r="A632" s="11">
        <f>CURRENT_YEAR</f>
        <v>2018</v>
      </c>
      <c r="B632" s="11">
        <f>RRICC</f>
        <v>134500</v>
      </c>
      <c r="C632" s="7">
        <f>RR_ID</f>
        <v>5</v>
      </c>
      <c r="D632" s="1" t="str">
        <f>RR_SHORT_NAME</f>
        <v>KCS</v>
      </c>
      <c r="E632" s="1" t="str">
        <f>RR_NAME</f>
        <v>Kansas City Southern Railway Company</v>
      </c>
      <c r="F632" s="1" t="s">
        <v>47632</v>
      </c>
      <c r="G632" s="6">
        <f>E2L108C1</f>
        <v>26.1</v>
      </c>
    </row>
    <row r="633" spans="1:7" x14ac:dyDescent="0.2">
      <c r="A633" s="11">
        <f>CURRENT_YEAR</f>
        <v>2018</v>
      </c>
      <c r="B633" s="11">
        <f>RRICC</f>
        <v>134500</v>
      </c>
      <c r="C633" s="7">
        <f>RR_ID</f>
        <v>5</v>
      </c>
      <c r="D633" s="1" t="str">
        <f>RR_SHORT_NAME</f>
        <v>KCS</v>
      </c>
      <c r="E633" s="1" t="str">
        <f>RR_NAME</f>
        <v>Kansas City Southern Railway Company</v>
      </c>
      <c r="F633" s="1" t="s">
        <v>47633</v>
      </c>
      <c r="G633" s="6">
        <f>E2L108C2</f>
        <v>1.9663865546218489</v>
      </c>
    </row>
    <row r="634" spans="1:7" x14ac:dyDescent="0.2">
      <c r="A634" s="11">
        <f>CURRENT_YEAR</f>
        <v>2018</v>
      </c>
      <c r="B634" s="11">
        <f>RRICC</f>
        <v>134500</v>
      </c>
      <c r="C634" s="7">
        <f>RR_ID</f>
        <v>5</v>
      </c>
      <c r="D634" s="1" t="str">
        <f>RR_SHORT_NAME</f>
        <v>KCS</v>
      </c>
      <c r="E634" s="1" t="str">
        <f>RR_NAME</f>
        <v>Kansas City Southern Railway Company</v>
      </c>
      <c r="F634" s="1" t="s">
        <v>47634</v>
      </c>
      <c r="G634" s="6">
        <f>E2L108C3</f>
        <v>2.0015844056078356</v>
      </c>
    </row>
    <row r="635" spans="1:7" x14ac:dyDescent="0.2">
      <c r="A635" s="11">
        <f>CURRENT_YEAR</f>
        <v>2018</v>
      </c>
      <c r="B635" s="11">
        <f>RRICC</f>
        <v>134500</v>
      </c>
      <c r="C635" s="7">
        <f>RR_ID</f>
        <v>5</v>
      </c>
      <c r="D635" s="1" t="str">
        <f>RR_SHORT_NAME</f>
        <v>KCS</v>
      </c>
      <c r="E635" s="1" t="str">
        <f>RR_NAME</f>
        <v>Kansas City Southern Railway Company</v>
      </c>
      <c r="F635" s="1" t="s">
        <v>47635</v>
      </c>
      <c r="G635" s="6">
        <f>E2L108C4</f>
        <v>2.0007979722117915</v>
      </c>
    </row>
    <row r="636" spans="1:7" x14ac:dyDescent="0.2">
      <c r="A636" s="11">
        <f>CURRENT_YEAR</f>
        <v>2018</v>
      </c>
      <c r="B636" s="11">
        <f>RRICC</f>
        <v>134500</v>
      </c>
      <c r="C636" s="7">
        <f>RR_ID</f>
        <v>5</v>
      </c>
      <c r="D636" s="1" t="str">
        <f>RR_SHORT_NAME</f>
        <v>KCS</v>
      </c>
      <c r="E636" s="1" t="str">
        <f>RR_NAME</f>
        <v>Kansas City Southern Railway Company</v>
      </c>
      <c r="F636" s="1" t="s">
        <v>47636</v>
      </c>
      <c r="G636" s="6">
        <f>E2L108C5</f>
        <v>1.202</v>
      </c>
    </row>
    <row r="637" spans="1:7" x14ac:dyDescent="0.2">
      <c r="A637" s="11">
        <f>CURRENT_YEAR</f>
        <v>2018</v>
      </c>
      <c r="B637" s="11">
        <f>RRICC</f>
        <v>134500</v>
      </c>
      <c r="C637" s="7">
        <f>RR_ID</f>
        <v>5</v>
      </c>
      <c r="D637" s="1" t="str">
        <f>RR_SHORT_NAME</f>
        <v>KCS</v>
      </c>
      <c r="E637" s="1" t="str">
        <f>RR_NAME</f>
        <v>Kansas City Southern Railway Company</v>
      </c>
      <c r="F637" s="1" t="s">
        <v>47637</v>
      </c>
      <c r="G637" s="6">
        <f>E2L108C6</f>
        <v>1.1559999999999999</v>
      </c>
    </row>
    <row r="638" spans="1:7" x14ac:dyDescent="0.2">
      <c r="A638" s="11">
        <f>CURRENT_YEAR</f>
        <v>2018</v>
      </c>
      <c r="B638" s="11">
        <f>RRICC</f>
        <v>134500</v>
      </c>
      <c r="C638" s="7">
        <f>RR_ID</f>
        <v>5</v>
      </c>
      <c r="D638" s="1" t="str">
        <f>RR_SHORT_NAME</f>
        <v>KCS</v>
      </c>
      <c r="E638" s="1" t="str">
        <f>RR_NAME</f>
        <v>Kansas City Southern Railway Company</v>
      </c>
      <c r="F638" s="1" t="s">
        <v>47638</v>
      </c>
      <c r="G638" s="6">
        <f>E2L108C7</f>
        <v>1.1830000000000001</v>
      </c>
    </row>
    <row r="639" spans="1:7" x14ac:dyDescent="0.2">
      <c r="A639" s="11">
        <f>CURRENT_YEAR</f>
        <v>2018</v>
      </c>
      <c r="B639" s="11">
        <f>RRICC</f>
        <v>134500</v>
      </c>
      <c r="C639" s="7">
        <f>RR_ID</f>
        <v>5</v>
      </c>
      <c r="D639" s="1" t="str">
        <f>RR_SHORT_NAME</f>
        <v>KCS</v>
      </c>
      <c r="E639" s="1" t="str">
        <f>RR_NAME</f>
        <v>Kansas City Southern Railway Company</v>
      </c>
      <c r="F639" s="1" t="s">
        <v>47639</v>
      </c>
      <c r="G639" s="6">
        <f>E2L108C8</f>
        <v>2</v>
      </c>
    </row>
    <row r="640" spans="1:7" x14ac:dyDescent="0.2">
      <c r="A640" s="11">
        <f>CURRENT_YEAR</f>
        <v>2018</v>
      </c>
      <c r="B640" s="11">
        <f>RRICC</f>
        <v>134500</v>
      </c>
      <c r="C640" s="7">
        <f>RR_ID</f>
        <v>5</v>
      </c>
      <c r="D640" s="1" t="str">
        <f>RR_SHORT_NAME</f>
        <v>KCS</v>
      </c>
      <c r="E640" s="1" t="str">
        <f>RR_NAME</f>
        <v>Kansas City Southern Railway Company</v>
      </c>
      <c r="F640" s="1" t="s">
        <v>47640</v>
      </c>
      <c r="G640" s="6">
        <f>E2L108C9</f>
        <v>1</v>
      </c>
    </row>
    <row r="641" spans="1:7" x14ac:dyDescent="0.2">
      <c r="A641" s="11">
        <f>CURRENT_YEAR</f>
        <v>2018</v>
      </c>
      <c r="B641" s="11">
        <f>RRICC</f>
        <v>134500</v>
      </c>
      <c r="C641" s="7">
        <f>RR_ID</f>
        <v>5</v>
      </c>
      <c r="D641" s="1" t="str">
        <f>RR_SHORT_NAME</f>
        <v>KCS</v>
      </c>
      <c r="E641" s="1" t="str">
        <f>RR_NAME</f>
        <v>Kansas City Southern Railway Company</v>
      </c>
      <c r="F641" s="1" t="s">
        <v>47641</v>
      </c>
      <c r="G641" s="6">
        <f>E2L108C10</f>
        <v>0.5</v>
      </c>
    </row>
    <row r="642" spans="1:7" x14ac:dyDescent="0.2">
      <c r="A642" s="11">
        <f>CURRENT_YEAR</f>
        <v>2018</v>
      </c>
      <c r="B642" s="11">
        <f>RRICC</f>
        <v>134500</v>
      </c>
      <c r="C642" s="7">
        <f>RR_ID</f>
        <v>5</v>
      </c>
      <c r="D642" s="1" t="str">
        <f>RR_SHORT_NAME</f>
        <v>KCS</v>
      </c>
      <c r="E642" s="1" t="str">
        <f>RR_NAME</f>
        <v>Kansas City Southern Railway Company</v>
      </c>
      <c r="F642" s="1" t="s">
        <v>47642</v>
      </c>
      <c r="G642" s="6">
        <f>E2L108C11</f>
        <v>2</v>
      </c>
    </row>
    <row r="643" spans="1:7" x14ac:dyDescent="0.2">
      <c r="A643" s="11">
        <f>CURRENT_YEAR</f>
        <v>2018</v>
      </c>
      <c r="B643" s="11">
        <f>RRICC</f>
        <v>134500</v>
      </c>
      <c r="C643" s="7">
        <f>RR_ID</f>
        <v>5</v>
      </c>
      <c r="D643" s="1" t="str">
        <f>RR_SHORT_NAME</f>
        <v>KCS</v>
      </c>
      <c r="E643" s="1" t="str">
        <f>RR_NAME</f>
        <v>Kansas City Southern Railway Company</v>
      </c>
      <c r="F643" s="1" t="s">
        <v>47643</v>
      </c>
      <c r="G643" s="6">
        <f>E2L108C12</f>
        <v>1.5</v>
      </c>
    </row>
    <row r="644" spans="1:7" x14ac:dyDescent="0.2">
      <c r="A644" s="11">
        <f>CURRENT_YEAR</f>
        <v>2018</v>
      </c>
      <c r="B644" s="11">
        <f>RRICC</f>
        <v>134500</v>
      </c>
      <c r="C644" s="7">
        <f>RR_ID</f>
        <v>5</v>
      </c>
      <c r="D644" s="1" t="str">
        <f>RR_SHORT_NAME</f>
        <v>KCS</v>
      </c>
      <c r="E644" s="1" t="str">
        <f>RR_NAME</f>
        <v>Kansas City Southern Railway Company</v>
      </c>
      <c r="F644" s="1" t="s">
        <v>47644</v>
      </c>
      <c r="G644" s="6">
        <f>E2L108C13</f>
        <v>0.5</v>
      </c>
    </row>
    <row r="645" spans="1:7" x14ac:dyDescent="0.2">
      <c r="A645" s="11">
        <f>CURRENT_YEAR</f>
        <v>2018</v>
      </c>
      <c r="B645" s="11">
        <f>RRICC</f>
        <v>134500</v>
      </c>
      <c r="C645" s="7">
        <f>RR_ID</f>
        <v>5</v>
      </c>
      <c r="D645" s="1" t="str">
        <f>RR_SHORT_NAME</f>
        <v>KCS</v>
      </c>
      <c r="E645" s="1" t="str">
        <f>RR_NAME</f>
        <v>Kansas City Southern Railway Company</v>
      </c>
      <c r="F645" s="1" t="s">
        <v>47645</v>
      </c>
      <c r="G645" s="6">
        <f>E2L108C14</f>
        <v>2</v>
      </c>
    </row>
    <row r="646" spans="1:7" x14ac:dyDescent="0.2">
      <c r="A646" s="11">
        <f>CURRENT_YEAR</f>
        <v>2018</v>
      </c>
      <c r="B646" s="11">
        <f>RRICC</f>
        <v>134500</v>
      </c>
      <c r="C646" s="7">
        <f>RR_ID</f>
        <v>5</v>
      </c>
      <c r="D646" s="1" t="str">
        <f>RR_SHORT_NAME</f>
        <v>KCS</v>
      </c>
      <c r="E646" s="1" t="str">
        <f>RR_NAME</f>
        <v>Kansas City Southern Railway Company</v>
      </c>
      <c r="F646" s="1" t="s">
        <v>47646</v>
      </c>
      <c r="G646" s="6">
        <f>E2L108C15</f>
        <v>4</v>
      </c>
    </row>
    <row r="647" spans="1:7" x14ac:dyDescent="0.2">
      <c r="A647" s="11">
        <f>CURRENT_YEAR</f>
        <v>2018</v>
      </c>
      <c r="B647" s="11">
        <f>RRICC</f>
        <v>134500</v>
      </c>
      <c r="C647" s="7">
        <f>RR_ID</f>
        <v>5</v>
      </c>
      <c r="D647" s="1" t="str">
        <f>RR_SHORT_NAME</f>
        <v>KCS</v>
      </c>
      <c r="E647" s="1" t="str">
        <f>RR_NAME</f>
        <v>Kansas City Southern Railway Company</v>
      </c>
      <c r="F647" s="1" t="s">
        <v>47647</v>
      </c>
      <c r="G647" s="6">
        <f>E2L108C16</f>
        <v>2</v>
      </c>
    </row>
    <row r="648" spans="1:7" x14ac:dyDescent="0.2">
      <c r="A648" s="11">
        <f>CURRENT_YEAR</f>
        <v>2018</v>
      </c>
      <c r="B648" s="11">
        <f>RRICC</f>
        <v>134500</v>
      </c>
      <c r="C648" s="7">
        <f>RR_ID</f>
        <v>5</v>
      </c>
      <c r="D648" s="1" t="str">
        <f>RR_SHORT_NAME</f>
        <v>KCS</v>
      </c>
      <c r="E648" s="1" t="str">
        <f>RR_NAME</f>
        <v>Kansas City Southern Railway Company</v>
      </c>
      <c r="F648" s="1" t="s">
        <v>47648</v>
      </c>
      <c r="G648" s="6">
        <f>E2L108C17</f>
        <v>4</v>
      </c>
    </row>
    <row r="649" spans="1:7" x14ac:dyDescent="0.2">
      <c r="A649" s="11">
        <f>CURRENT_YEAR</f>
        <v>2018</v>
      </c>
      <c r="B649" s="11">
        <f>RRICC</f>
        <v>134500</v>
      </c>
      <c r="C649" s="7">
        <f>RR_ID</f>
        <v>5</v>
      </c>
      <c r="D649" s="1" t="str">
        <f>RR_SHORT_NAME</f>
        <v>KCS</v>
      </c>
      <c r="E649" s="1" t="str">
        <f>RR_NAME</f>
        <v>Kansas City Southern Railway Company</v>
      </c>
      <c r="F649" s="1" t="s">
        <v>47649</v>
      </c>
      <c r="G649" s="6">
        <f>E2L108C18</f>
        <v>2.75</v>
      </c>
    </row>
    <row r="650" spans="1:7" x14ac:dyDescent="0.2">
      <c r="A650" s="11">
        <f>CURRENT_YEAR</f>
        <v>2018</v>
      </c>
      <c r="B650" s="11">
        <f>RRICC</f>
        <v>134500</v>
      </c>
      <c r="C650" s="7">
        <f>RR_ID</f>
        <v>5</v>
      </c>
      <c r="D650" s="1" t="str">
        <f>RR_SHORT_NAME</f>
        <v>KCS</v>
      </c>
      <c r="E650" s="1" t="str">
        <f>RR_NAME</f>
        <v>Kansas City Southern Railway Company</v>
      </c>
      <c r="F650" s="1" t="s">
        <v>47650</v>
      </c>
      <c r="G650" s="6">
        <f>E2L108C19</f>
        <v>6</v>
      </c>
    </row>
    <row r="651" spans="1:7" x14ac:dyDescent="0.2">
      <c r="A651" s="11">
        <f>CURRENT_YEAR</f>
        <v>2018</v>
      </c>
      <c r="B651" s="11">
        <f>RRICC</f>
        <v>134500</v>
      </c>
      <c r="C651" s="7">
        <f>RR_ID</f>
        <v>5</v>
      </c>
      <c r="D651" s="1" t="str">
        <f>RR_SHORT_NAME</f>
        <v>KCS</v>
      </c>
      <c r="E651" s="1" t="str">
        <f>RR_NAME</f>
        <v>Kansas City Southern Railway Company</v>
      </c>
      <c r="F651" s="1" t="s">
        <v>47651</v>
      </c>
      <c r="G651" s="6">
        <f>E2L108C20</f>
        <v>5.25</v>
      </c>
    </row>
    <row r="652" spans="1:7" x14ac:dyDescent="0.2">
      <c r="A652" s="11">
        <f>CURRENT_YEAR</f>
        <v>2018</v>
      </c>
      <c r="B652" s="11">
        <f>RRICC</f>
        <v>134500</v>
      </c>
      <c r="C652" s="7">
        <f>RR_ID</f>
        <v>5</v>
      </c>
      <c r="D652" s="1" t="str">
        <f>RR_SHORT_NAME</f>
        <v>KCS</v>
      </c>
      <c r="E652" s="1" t="str">
        <f>RR_NAME</f>
        <v>Kansas City Southern Railway Company</v>
      </c>
      <c r="F652" s="1" t="s">
        <v>47652</v>
      </c>
      <c r="G652" s="6">
        <f>E2L108C21</f>
        <v>1</v>
      </c>
    </row>
    <row r="653" spans="1:7" x14ac:dyDescent="0.2">
      <c r="A653" s="11">
        <f>CURRENT_YEAR</f>
        <v>2018</v>
      </c>
      <c r="B653" s="11">
        <f>RRICC</f>
        <v>134500</v>
      </c>
      <c r="C653" s="7">
        <f>RR_ID</f>
        <v>5</v>
      </c>
      <c r="D653" s="1" t="str">
        <f>RR_SHORT_NAME</f>
        <v>KCS</v>
      </c>
      <c r="E653" s="1" t="str">
        <f>RR_NAME</f>
        <v>Kansas City Southern Railway Company</v>
      </c>
      <c r="F653" s="1" t="s">
        <v>47653</v>
      </c>
      <c r="G653" s="6">
        <f>E2L108C22</f>
        <v>349.84331025776487</v>
      </c>
    </row>
    <row r="654" spans="1:7" x14ac:dyDescent="0.2">
      <c r="A654" s="11">
        <f>CURRENT_YEAR</f>
        <v>2018</v>
      </c>
      <c r="B654" s="11">
        <f>RRICC</f>
        <v>134500</v>
      </c>
      <c r="C654" s="7">
        <f>RR_ID</f>
        <v>5</v>
      </c>
      <c r="D654" s="1" t="str">
        <f>RR_SHORT_NAME</f>
        <v>KCS</v>
      </c>
      <c r="E654" s="1" t="str">
        <f>RR_NAME</f>
        <v>Kansas City Southern Railway Company</v>
      </c>
      <c r="F654" s="1" t="s">
        <v>47654</v>
      </c>
      <c r="G654" s="6">
        <f>E2L108C23</f>
        <v>200</v>
      </c>
    </row>
    <row r="655" spans="1:7" x14ac:dyDescent="0.2">
      <c r="A655" s="11">
        <f>CURRENT_YEAR</f>
        <v>2018</v>
      </c>
      <c r="B655" s="11">
        <f>RRICC</f>
        <v>134500</v>
      </c>
      <c r="C655" s="7">
        <f>RR_ID</f>
        <v>5</v>
      </c>
      <c r="D655" s="1" t="str">
        <f>RR_SHORT_NAME</f>
        <v>KCS</v>
      </c>
      <c r="E655" s="1" t="str">
        <f>RR_NAME</f>
        <v>Kansas City Southern Railway Company</v>
      </c>
      <c r="F655" s="1" t="s">
        <v>47655</v>
      </c>
      <c r="G655" s="6">
        <f>E2L108C24</f>
        <v>103.10964044360325</v>
      </c>
    </row>
    <row r="656" spans="1:7" x14ac:dyDescent="0.2">
      <c r="A656" s="11">
        <f>CURRENT_YEAR</f>
        <v>2018</v>
      </c>
      <c r="B656" s="11">
        <f>RRICC</f>
        <v>134500</v>
      </c>
      <c r="C656" s="7">
        <f>RR_ID</f>
        <v>5</v>
      </c>
      <c r="D656" s="1" t="str">
        <f>RR_SHORT_NAME</f>
        <v>KCS</v>
      </c>
      <c r="E656" s="1" t="str">
        <f>RR_NAME</f>
        <v>Kansas City Southern Railway Company</v>
      </c>
      <c r="F656" s="1" t="s">
        <v>47656</v>
      </c>
      <c r="G656" s="6">
        <f>E2L108C25</f>
        <v>6.4230245430971626</v>
      </c>
    </row>
    <row r="657" spans="1:7" x14ac:dyDescent="0.2">
      <c r="A657" s="11">
        <f>CURRENT_YEAR</f>
        <v>2018</v>
      </c>
      <c r="B657" s="11">
        <f>RRICC</f>
        <v>134500</v>
      </c>
      <c r="C657" s="7">
        <f>RR_ID</f>
        <v>5</v>
      </c>
      <c r="D657" s="1" t="str">
        <f>RR_SHORT_NAME</f>
        <v>KCS</v>
      </c>
      <c r="E657" s="1" t="str">
        <f>RR_NAME</f>
        <v>Kansas City Southern Railway Company</v>
      </c>
      <c r="F657" s="1" t="s">
        <v>47657</v>
      </c>
      <c r="G657" s="6">
        <f>E2L108C26</f>
        <v>3.5326634987034393</v>
      </c>
    </row>
    <row r="658" spans="1:7" x14ac:dyDescent="0.2">
      <c r="A658" s="11">
        <f>CURRENT_YEAR</f>
        <v>2018</v>
      </c>
      <c r="B658" s="11">
        <f>RRICC</f>
        <v>134500</v>
      </c>
      <c r="C658" s="7">
        <f>RR_ID</f>
        <v>5</v>
      </c>
      <c r="D658" s="1" t="str">
        <f>RR_SHORT_NAME</f>
        <v>KCS</v>
      </c>
      <c r="E658" s="1" t="str">
        <f>RR_NAME</f>
        <v>Kansas City Southern Railway Company</v>
      </c>
      <c r="F658" s="1" t="s">
        <v>47658</v>
      </c>
      <c r="G658" s="6">
        <f>E2L108C27</f>
        <v>9.6345368146457417</v>
      </c>
    </row>
    <row r="659" spans="1:7" x14ac:dyDescent="0.2">
      <c r="A659" s="11">
        <f>CURRENT_YEAR</f>
        <v>2018</v>
      </c>
      <c r="B659" s="11">
        <f>RRICC</f>
        <v>134500</v>
      </c>
      <c r="C659" s="7">
        <f>RR_ID</f>
        <v>5</v>
      </c>
      <c r="D659" s="1" t="str">
        <f>RR_SHORT_NAME</f>
        <v>KCS</v>
      </c>
      <c r="E659" s="1" t="str">
        <f>RR_NAME</f>
        <v>Kansas City Southern Railway Company</v>
      </c>
      <c r="F659" s="1" t="s">
        <v>47659</v>
      </c>
      <c r="G659" s="6">
        <f>E2L108C28</f>
        <v>7.7076294517165946</v>
      </c>
    </row>
    <row r="660" spans="1:7" x14ac:dyDescent="0.2">
      <c r="A660" s="11">
        <f>CURRENT_YEAR</f>
        <v>2018</v>
      </c>
      <c r="B660" s="11">
        <f>RRICC</f>
        <v>134500</v>
      </c>
      <c r="C660" s="7">
        <f>RR_ID</f>
        <v>5</v>
      </c>
      <c r="D660" s="1" t="str">
        <f>RR_SHORT_NAME</f>
        <v>KCS</v>
      </c>
      <c r="E660" s="1" t="str">
        <f>RR_NAME</f>
        <v>Kansas City Southern Railway Company</v>
      </c>
      <c r="F660" s="1" t="s">
        <v>47660</v>
      </c>
      <c r="G660" s="6">
        <f>E2L108C29</f>
        <v>1.6057561357742907</v>
      </c>
    </row>
    <row r="661" spans="1:7" x14ac:dyDescent="0.2">
      <c r="A661" s="11">
        <f>CURRENT_YEAR</f>
        <v>2018</v>
      </c>
      <c r="B661" s="11">
        <f>RRICC</f>
        <v>134500</v>
      </c>
      <c r="C661" s="7">
        <f>RR_ID</f>
        <v>5</v>
      </c>
      <c r="D661" s="1" t="str">
        <f>RR_SHORT_NAME</f>
        <v>KCS</v>
      </c>
      <c r="E661" s="1" t="str">
        <f>RR_NAME</f>
        <v>Kansas City Southern Railway Company</v>
      </c>
      <c r="F661" s="1" t="s">
        <v>47661</v>
      </c>
      <c r="G661" s="6">
        <f>E2L109C1</f>
        <v>48.4</v>
      </c>
    </row>
    <row r="662" spans="1:7" x14ac:dyDescent="0.2">
      <c r="A662" s="11">
        <f>CURRENT_YEAR</f>
        <v>2018</v>
      </c>
      <c r="B662" s="11">
        <f>RRICC</f>
        <v>134500</v>
      </c>
      <c r="C662" s="7">
        <f>RR_ID</f>
        <v>5</v>
      </c>
      <c r="D662" s="1" t="str">
        <f>RR_SHORT_NAME</f>
        <v>KCS</v>
      </c>
      <c r="E662" s="1" t="str">
        <f>RR_NAME</f>
        <v>Kansas City Southern Railway Company</v>
      </c>
      <c r="F662" s="1" t="s">
        <v>47662</v>
      </c>
      <c r="G662" s="6">
        <f>E2L109C2</f>
        <v>0</v>
      </c>
    </row>
    <row r="663" spans="1:7" x14ac:dyDescent="0.2">
      <c r="A663" s="11">
        <f>CURRENT_YEAR</f>
        <v>2018</v>
      </c>
      <c r="B663" s="11">
        <f>RRICC</f>
        <v>134500</v>
      </c>
      <c r="C663" s="7">
        <f>RR_ID</f>
        <v>5</v>
      </c>
      <c r="D663" s="1" t="str">
        <f>RR_SHORT_NAME</f>
        <v>KCS</v>
      </c>
      <c r="E663" s="1" t="str">
        <f>RR_NAME</f>
        <v>Kansas City Southern Railway Company</v>
      </c>
      <c r="F663" s="1" t="s">
        <v>47663</v>
      </c>
      <c r="G663" s="6">
        <f>E2L109C3</f>
        <v>0</v>
      </c>
    </row>
    <row r="664" spans="1:7" x14ac:dyDescent="0.2">
      <c r="A664" s="11">
        <f>CURRENT_YEAR</f>
        <v>2018</v>
      </c>
      <c r="B664" s="11">
        <f>RRICC</f>
        <v>134500</v>
      </c>
      <c r="C664" s="7">
        <f>RR_ID</f>
        <v>5</v>
      </c>
      <c r="D664" s="1" t="str">
        <f>RR_SHORT_NAME</f>
        <v>KCS</v>
      </c>
      <c r="E664" s="1" t="str">
        <f>RR_NAME</f>
        <v>Kansas City Southern Railway Company</v>
      </c>
      <c r="F664" s="1" t="s">
        <v>47664</v>
      </c>
      <c r="G664" s="6">
        <f>E2L109C4</f>
        <v>0</v>
      </c>
    </row>
    <row r="665" spans="1:7" x14ac:dyDescent="0.2">
      <c r="A665" s="11">
        <f>CURRENT_YEAR</f>
        <v>2018</v>
      </c>
      <c r="B665" s="11">
        <f>RRICC</f>
        <v>134500</v>
      </c>
      <c r="C665" s="7">
        <f>RR_ID</f>
        <v>5</v>
      </c>
      <c r="D665" s="1" t="str">
        <f>RR_SHORT_NAME</f>
        <v>KCS</v>
      </c>
      <c r="E665" s="1" t="str">
        <f>RR_NAME</f>
        <v>Kansas City Southern Railway Company</v>
      </c>
      <c r="F665" s="1" t="s">
        <v>47665</v>
      </c>
      <c r="G665" s="6">
        <f>E2L109C5</f>
        <v>1.079</v>
      </c>
    </row>
    <row r="666" spans="1:7" x14ac:dyDescent="0.2">
      <c r="A666" s="11">
        <f>CURRENT_YEAR</f>
        <v>2018</v>
      </c>
      <c r="B666" s="11">
        <f>RRICC</f>
        <v>134500</v>
      </c>
      <c r="C666" s="7">
        <f>RR_ID</f>
        <v>5</v>
      </c>
      <c r="D666" s="1" t="str">
        <f>RR_SHORT_NAME</f>
        <v>KCS</v>
      </c>
      <c r="E666" s="1" t="str">
        <f>RR_NAME</f>
        <v>Kansas City Southern Railway Company</v>
      </c>
      <c r="F666" s="1" t="s">
        <v>47666</v>
      </c>
      <c r="G666" s="6">
        <f>E2L109C6</f>
        <v>1.0780000000000001</v>
      </c>
    </row>
    <row r="667" spans="1:7" x14ac:dyDescent="0.2">
      <c r="A667" s="11">
        <f>CURRENT_YEAR</f>
        <v>2018</v>
      </c>
      <c r="B667" s="11">
        <f>RRICC</f>
        <v>134500</v>
      </c>
      <c r="C667" s="7">
        <f>RR_ID</f>
        <v>5</v>
      </c>
      <c r="D667" s="1" t="str">
        <f>RR_SHORT_NAME</f>
        <v>KCS</v>
      </c>
      <c r="E667" s="1" t="str">
        <f>RR_NAME</f>
        <v>Kansas City Southern Railway Company</v>
      </c>
      <c r="F667" s="1" t="s">
        <v>47667</v>
      </c>
      <c r="G667" s="6">
        <f>E2L109C7</f>
        <v>1.0780000000000001</v>
      </c>
    </row>
    <row r="668" spans="1:7" x14ac:dyDescent="0.2">
      <c r="A668" s="11">
        <f>CURRENT_YEAR</f>
        <v>2018</v>
      </c>
      <c r="B668" s="11">
        <f>RRICC</f>
        <v>134500</v>
      </c>
      <c r="C668" s="7">
        <f>RR_ID</f>
        <v>5</v>
      </c>
      <c r="D668" s="1" t="str">
        <f>RR_SHORT_NAME</f>
        <v>KCS</v>
      </c>
      <c r="E668" s="1" t="str">
        <f>RR_NAME</f>
        <v>Kansas City Southern Railway Company</v>
      </c>
      <c r="F668" s="1" t="s">
        <v>47668</v>
      </c>
      <c r="G668" s="6">
        <f>E2L109C8</f>
        <v>2</v>
      </c>
    </row>
    <row r="669" spans="1:7" x14ac:dyDescent="0.2">
      <c r="A669" s="11">
        <f>CURRENT_YEAR</f>
        <v>2018</v>
      </c>
      <c r="B669" s="11">
        <f>RRICC</f>
        <v>134500</v>
      </c>
      <c r="C669" s="7">
        <f>RR_ID</f>
        <v>5</v>
      </c>
      <c r="D669" s="1" t="str">
        <f>RR_SHORT_NAME</f>
        <v>KCS</v>
      </c>
      <c r="E669" s="1" t="str">
        <f>RR_NAME</f>
        <v>Kansas City Southern Railway Company</v>
      </c>
      <c r="F669" s="1" t="s">
        <v>47669</v>
      </c>
      <c r="G669" s="6">
        <f>E2L109C9</f>
        <v>1</v>
      </c>
    </row>
    <row r="670" spans="1:7" x14ac:dyDescent="0.2">
      <c r="A670" s="11">
        <f>CURRENT_YEAR</f>
        <v>2018</v>
      </c>
      <c r="B670" s="11">
        <f>RRICC</f>
        <v>134500</v>
      </c>
      <c r="C670" s="7">
        <f>RR_ID</f>
        <v>5</v>
      </c>
      <c r="D670" s="1" t="str">
        <f>RR_SHORT_NAME</f>
        <v>KCS</v>
      </c>
      <c r="E670" s="1" t="str">
        <f>RR_NAME</f>
        <v>Kansas City Southern Railway Company</v>
      </c>
      <c r="F670" s="1" t="s">
        <v>47670</v>
      </c>
      <c r="G670" s="6">
        <f>E2L109C10</f>
        <v>0.5</v>
      </c>
    </row>
    <row r="671" spans="1:7" x14ac:dyDescent="0.2">
      <c r="A671" s="11">
        <f>CURRENT_YEAR</f>
        <v>2018</v>
      </c>
      <c r="B671" s="11">
        <f>RRICC</f>
        <v>134500</v>
      </c>
      <c r="C671" s="7">
        <f>RR_ID</f>
        <v>5</v>
      </c>
      <c r="D671" s="1" t="str">
        <f>RR_SHORT_NAME</f>
        <v>KCS</v>
      </c>
      <c r="E671" s="1" t="str">
        <f>RR_NAME</f>
        <v>Kansas City Southern Railway Company</v>
      </c>
      <c r="F671" s="1" t="s">
        <v>47671</v>
      </c>
      <c r="G671" s="6">
        <f>E2L109C11</f>
        <v>2</v>
      </c>
    </row>
    <row r="672" spans="1:7" x14ac:dyDescent="0.2">
      <c r="A672" s="11">
        <f>CURRENT_YEAR</f>
        <v>2018</v>
      </c>
      <c r="B672" s="11">
        <f>RRICC</f>
        <v>134500</v>
      </c>
      <c r="C672" s="7">
        <f>RR_ID</f>
        <v>5</v>
      </c>
      <c r="D672" s="1" t="str">
        <f>RR_SHORT_NAME</f>
        <v>KCS</v>
      </c>
      <c r="E672" s="1" t="str">
        <f>RR_NAME</f>
        <v>Kansas City Southern Railway Company</v>
      </c>
      <c r="F672" s="1" t="s">
        <v>47672</v>
      </c>
      <c r="G672" s="6">
        <f>E2L109C12</f>
        <v>1.5</v>
      </c>
    </row>
    <row r="673" spans="1:7" x14ac:dyDescent="0.2">
      <c r="A673" s="11">
        <f>CURRENT_YEAR</f>
        <v>2018</v>
      </c>
      <c r="B673" s="11">
        <f>RRICC</f>
        <v>134500</v>
      </c>
      <c r="C673" s="7">
        <f>RR_ID</f>
        <v>5</v>
      </c>
      <c r="D673" s="1" t="str">
        <f>RR_SHORT_NAME</f>
        <v>KCS</v>
      </c>
      <c r="E673" s="1" t="str">
        <f>RR_NAME</f>
        <v>Kansas City Southern Railway Company</v>
      </c>
      <c r="F673" s="1" t="s">
        <v>47673</v>
      </c>
      <c r="G673" s="6">
        <f>E2L109C13</f>
        <v>0.5</v>
      </c>
    </row>
    <row r="674" spans="1:7" x14ac:dyDescent="0.2">
      <c r="A674" s="11">
        <f>CURRENT_YEAR</f>
        <v>2018</v>
      </c>
      <c r="B674" s="11">
        <f>RRICC</f>
        <v>134500</v>
      </c>
      <c r="C674" s="7">
        <f>RR_ID</f>
        <v>5</v>
      </c>
      <c r="D674" s="1" t="str">
        <f>RR_SHORT_NAME</f>
        <v>KCS</v>
      </c>
      <c r="E674" s="1" t="str">
        <f>RR_NAME</f>
        <v>Kansas City Southern Railway Company</v>
      </c>
      <c r="F674" s="1" t="s">
        <v>47674</v>
      </c>
      <c r="G674" s="6">
        <f>E2L109C14</f>
        <v>2</v>
      </c>
    </row>
    <row r="675" spans="1:7" x14ac:dyDescent="0.2">
      <c r="A675" s="11">
        <f>CURRENT_YEAR</f>
        <v>2018</v>
      </c>
      <c r="B675" s="11">
        <f>RRICC</f>
        <v>134500</v>
      </c>
      <c r="C675" s="7">
        <f>RR_ID</f>
        <v>5</v>
      </c>
      <c r="D675" s="1" t="str">
        <f>RR_SHORT_NAME</f>
        <v>KCS</v>
      </c>
      <c r="E675" s="1" t="str">
        <f>RR_NAME</f>
        <v>Kansas City Southern Railway Company</v>
      </c>
      <c r="F675" s="1" t="s">
        <v>47675</v>
      </c>
      <c r="G675" s="6">
        <f>E2L109C15</f>
        <v>4</v>
      </c>
    </row>
    <row r="676" spans="1:7" x14ac:dyDescent="0.2">
      <c r="A676" s="11">
        <f>CURRENT_YEAR</f>
        <v>2018</v>
      </c>
      <c r="B676" s="11">
        <f>RRICC</f>
        <v>134500</v>
      </c>
      <c r="C676" s="7">
        <f>RR_ID</f>
        <v>5</v>
      </c>
      <c r="D676" s="1" t="str">
        <f>RR_SHORT_NAME</f>
        <v>KCS</v>
      </c>
      <c r="E676" s="1" t="str">
        <f>RR_NAME</f>
        <v>Kansas City Southern Railway Company</v>
      </c>
      <c r="F676" s="1" t="s">
        <v>47676</v>
      </c>
      <c r="G676" s="6">
        <f>E2L109C16</f>
        <v>2</v>
      </c>
    </row>
    <row r="677" spans="1:7" x14ac:dyDescent="0.2">
      <c r="A677" s="11">
        <f>CURRENT_YEAR</f>
        <v>2018</v>
      </c>
      <c r="B677" s="11">
        <f>RRICC</f>
        <v>134500</v>
      </c>
      <c r="C677" s="7">
        <f>RR_ID</f>
        <v>5</v>
      </c>
      <c r="D677" s="1" t="str">
        <f>RR_SHORT_NAME</f>
        <v>KCS</v>
      </c>
      <c r="E677" s="1" t="str">
        <f>RR_NAME</f>
        <v>Kansas City Southern Railway Company</v>
      </c>
      <c r="F677" s="1" t="s">
        <v>47677</v>
      </c>
      <c r="G677" s="6">
        <f>E2L109C17</f>
        <v>4</v>
      </c>
    </row>
    <row r="678" spans="1:7" x14ac:dyDescent="0.2">
      <c r="A678" s="11">
        <f>CURRENT_YEAR</f>
        <v>2018</v>
      </c>
      <c r="B678" s="11">
        <f>RRICC</f>
        <v>134500</v>
      </c>
      <c r="C678" s="7">
        <f>RR_ID</f>
        <v>5</v>
      </c>
      <c r="D678" s="1" t="str">
        <f>RR_SHORT_NAME</f>
        <v>KCS</v>
      </c>
      <c r="E678" s="1" t="str">
        <f>RR_NAME</f>
        <v>Kansas City Southern Railway Company</v>
      </c>
      <c r="F678" s="1" t="s">
        <v>47678</v>
      </c>
      <c r="G678" s="6">
        <f>E2L109C18</f>
        <v>2.75</v>
      </c>
    </row>
    <row r="679" spans="1:7" x14ac:dyDescent="0.2">
      <c r="A679" s="11">
        <f>CURRENT_YEAR</f>
        <v>2018</v>
      </c>
      <c r="B679" s="11">
        <f>RRICC</f>
        <v>134500</v>
      </c>
      <c r="C679" s="7">
        <f>RR_ID</f>
        <v>5</v>
      </c>
      <c r="D679" s="1" t="str">
        <f>RR_SHORT_NAME</f>
        <v>KCS</v>
      </c>
      <c r="E679" s="1" t="str">
        <f>RR_NAME</f>
        <v>Kansas City Southern Railway Company</v>
      </c>
      <c r="F679" s="1" t="s">
        <v>47679</v>
      </c>
      <c r="G679" s="6">
        <f>E2L109C19</f>
        <v>6</v>
      </c>
    </row>
    <row r="680" spans="1:7" x14ac:dyDescent="0.2">
      <c r="A680" s="11">
        <f>CURRENT_YEAR</f>
        <v>2018</v>
      </c>
      <c r="B680" s="11">
        <f>RRICC</f>
        <v>134500</v>
      </c>
      <c r="C680" s="7">
        <f>RR_ID</f>
        <v>5</v>
      </c>
      <c r="D680" s="1" t="str">
        <f>RR_SHORT_NAME</f>
        <v>KCS</v>
      </c>
      <c r="E680" s="1" t="str">
        <f>RR_NAME</f>
        <v>Kansas City Southern Railway Company</v>
      </c>
      <c r="F680" s="1" t="s">
        <v>47680</v>
      </c>
      <c r="G680" s="6">
        <f>E2L109C20</f>
        <v>5.25</v>
      </c>
    </row>
    <row r="681" spans="1:7" x14ac:dyDescent="0.2">
      <c r="A681" s="11">
        <f>CURRENT_YEAR</f>
        <v>2018</v>
      </c>
      <c r="B681" s="11">
        <f>RRICC</f>
        <v>134500</v>
      </c>
      <c r="C681" s="7">
        <f>RR_ID</f>
        <v>5</v>
      </c>
      <c r="D681" s="1" t="str">
        <f>RR_SHORT_NAME</f>
        <v>KCS</v>
      </c>
      <c r="E681" s="1" t="str">
        <f>RR_NAME</f>
        <v>Kansas City Southern Railway Company</v>
      </c>
      <c r="F681" s="1" t="s">
        <v>47681</v>
      </c>
      <c r="G681" s="6">
        <f>E2L109C21</f>
        <v>1</v>
      </c>
    </row>
    <row r="682" spans="1:7" x14ac:dyDescent="0.2">
      <c r="A682" s="11">
        <f>CURRENT_YEAR</f>
        <v>2018</v>
      </c>
      <c r="B682" s="11">
        <f>RRICC</f>
        <v>134500</v>
      </c>
      <c r="C682" s="7">
        <f>RR_ID</f>
        <v>5</v>
      </c>
      <c r="D682" s="1" t="str">
        <f>RR_SHORT_NAME</f>
        <v>KCS</v>
      </c>
      <c r="E682" s="1" t="str">
        <f>RR_NAME</f>
        <v>Kansas City Southern Railway Company</v>
      </c>
      <c r="F682" s="1" t="s">
        <v>47682</v>
      </c>
      <c r="G682" s="6">
        <f>E2L109C22</f>
        <v>349.84331025776481</v>
      </c>
    </row>
    <row r="683" spans="1:7" x14ac:dyDescent="0.2">
      <c r="A683" s="11">
        <f>CURRENT_YEAR</f>
        <v>2018</v>
      </c>
      <c r="B683" s="11">
        <f>RRICC</f>
        <v>134500</v>
      </c>
      <c r="C683" s="7">
        <f>RR_ID</f>
        <v>5</v>
      </c>
      <c r="D683" s="1" t="str">
        <f>RR_SHORT_NAME</f>
        <v>KCS</v>
      </c>
      <c r="E683" s="1" t="str">
        <f>RR_NAME</f>
        <v>Kansas City Southern Railway Company</v>
      </c>
      <c r="F683" s="1" t="s">
        <v>47683</v>
      </c>
      <c r="G683" s="6">
        <f>E2L109C23</f>
        <v>200</v>
      </c>
    </row>
    <row r="684" spans="1:7" x14ac:dyDescent="0.2">
      <c r="A684" s="11">
        <f>CURRENT_YEAR</f>
        <v>2018</v>
      </c>
      <c r="B684" s="11">
        <f>RRICC</f>
        <v>134500</v>
      </c>
      <c r="C684" s="7">
        <f>RR_ID</f>
        <v>5</v>
      </c>
      <c r="D684" s="1" t="str">
        <f>RR_SHORT_NAME</f>
        <v>KCS</v>
      </c>
      <c r="E684" s="1" t="str">
        <f>RR_NAME</f>
        <v>Kansas City Southern Railway Company</v>
      </c>
      <c r="F684" s="1" t="s">
        <v>47684</v>
      </c>
      <c r="G684" s="6">
        <f>E2L109C24</f>
        <v>0</v>
      </c>
    </row>
    <row r="685" spans="1:7" x14ac:dyDescent="0.2">
      <c r="A685" s="11">
        <f>CURRENT_YEAR</f>
        <v>2018</v>
      </c>
      <c r="B685" s="11">
        <f>RRICC</f>
        <v>134500</v>
      </c>
      <c r="C685" s="7">
        <f>RR_ID</f>
        <v>5</v>
      </c>
      <c r="D685" s="1" t="str">
        <f>RR_SHORT_NAME</f>
        <v>KCS</v>
      </c>
      <c r="E685" s="1" t="str">
        <f>RR_NAME</f>
        <v>Kansas City Southern Railway Company</v>
      </c>
      <c r="F685" s="1" t="s">
        <v>47685</v>
      </c>
      <c r="G685" s="6">
        <f>E2L109C25</f>
        <v>0</v>
      </c>
    </row>
    <row r="686" spans="1:7" x14ac:dyDescent="0.2">
      <c r="A686" s="11">
        <f>CURRENT_YEAR</f>
        <v>2018</v>
      </c>
      <c r="B686" s="11">
        <f>RRICC</f>
        <v>134500</v>
      </c>
      <c r="C686" s="7">
        <f>RR_ID</f>
        <v>5</v>
      </c>
      <c r="D686" s="1" t="str">
        <f>RR_SHORT_NAME</f>
        <v>KCS</v>
      </c>
      <c r="E686" s="1" t="str">
        <f>RR_NAME</f>
        <v>Kansas City Southern Railway Company</v>
      </c>
      <c r="F686" s="1" t="s">
        <v>47686</v>
      </c>
      <c r="G686" s="6">
        <f>E2L109C26</f>
        <v>0</v>
      </c>
    </row>
    <row r="687" spans="1:7" x14ac:dyDescent="0.2">
      <c r="A687" s="11">
        <f>CURRENT_YEAR</f>
        <v>2018</v>
      </c>
      <c r="B687" s="11">
        <f>RRICC</f>
        <v>134500</v>
      </c>
      <c r="C687" s="7">
        <f>RR_ID</f>
        <v>5</v>
      </c>
      <c r="D687" s="1" t="str">
        <f>RR_SHORT_NAME</f>
        <v>KCS</v>
      </c>
      <c r="E687" s="1" t="str">
        <f>RR_NAME</f>
        <v>Kansas City Southern Railway Company</v>
      </c>
      <c r="F687" s="1" t="s">
        <v>47687</v>
      </c>
      <c r="G687" s="6">
        <f>E2L109C27</f>
        <v>0</v>
      </c>
    </row>
    <row r="688" spans="1:7" x14ac:dyDescent="0.2">
      <c r="A688" s="11">
        <f>CURRENT_YEAR</f>
        <v>2018</v>
      </c>
      <c r="B688" s="11">
        <f>RRICC</f>
        <v>134500</v>
      </c>
      <c r="C688" s="7">
        <f>RR_ID</f>
        <v>5</v>
      </c>
      <c r="D688" s="1" t="str">
        <f>RR_SHORT_NAME</f>
        <v>KCS</v>
      </c>
      <c r="E688" s="1" t="str">
        <f>RR_NAME</f>
        <v>Kansas City Southern Railway Company</v>
      </c>
      <c r="F688" s="1" t="s">
        <v>47688</v>
      </c>
      <c r="G688" s="6">
        <f>E2L109C28</f>
        <v>0</v>
      </c>
    </row>
    <row r="689" spans="1:7" x14ac:dyDescent="0.2">
      <c r="A689" s="11">
        <f>CURRENT_YEAR</f>
        <v>2018</v>
      </c>
      <c r="B689" s="11">
        <f>RRICC</f>
        <v>134500</v>
      </c>
      <c r="C689" s="7">
        <f>RR_ID</f>
        <v>5</v>
      </c>
      <c r="D689" s="1" t="str">
        <f>RR_SHORT_NAME</f>
        <v>KCS</v>
      </c>
      <c r="E689" s="1" t="str">
        <f>RR_NAME</f>
        <v>Kansas City Southern Railway Company</v>
      </c>
      <c r="F689" s="1" t="s">
        <v>47689</v>
      </c>
      <c r="G689" s="6">
        <f>E2L109C29</f>
        <v>1.6057561357742907</v>
      </c>
    </row>
    <row r="690" spans="1:7" x14ac:dyDescent="0.2">
      <c r="A690" s="11">
        <f>CURRENT_YEAR</f>
        <v>2018</v>
      </c>
      <c r="B690" s="11">
        <f>RRICC</f>
        <v>134500</v>
      </c>
      <c r="C690" s="7">
        <f>RR_ID</f>
        <v>5</v>
      </c>
      <c r="D690" s="1" t="str">
        <f>RR_SHORT_NAME</f>
        <v>KCS</v>
      </c>
      <c r="E690" s="1" t="str">
        <f>RR_NAME</f>
        <v>Kansas City Southern Railway Company</v>
      </c>
      <c r="F690" s="1" t="s">
        <v>47690</v>
      </c>
      <c r="G690" s="6">
        <f>E2L110C1</f>
        <v>44.2</v>
      </c>
    </row>
    <row r="691" spans="1:7" x14ac:dyDescent="0.2">
      <c r="A691" s="11">
        <f>CURRENT_YEAR</f>
        <v>2018</v>
      </c>
      <c r="B691" s="11">
        <f>RRICC</f>
        <v>134500</v>
      </c>
      <c r="C691" s="7">
        <f>RR_ID</f>
        <v>5</v>
      </c>
      <c r="D691" s="1" t="str">
        <f>RR_SHORT_NAME</f>
        <v>KCS</v>
      </c>
      <c r="E691" s="1" t="str">
        <f>RR_NAME</f>
        <v>Kansas City Southern Railway Company</v>
      </c>
      <c r="F691" s="1" t="s">
        <v>47691</v>
      </c>
      <c r="G691" s="6">
        <f>E2L110C2</f>
        <v>7.666666666666667</v>
      </c>
    </row>
    <row r="692" spans="1:7" x14ac:dyDescent="0.2">
      <c r="A692" s="11">
        <f>CURRENT_YEAR</f>
        <v>2018</v>
      </c>
      <c r="B692" s="11">
        <f>RRICC</f>
        <v>134500</v>
      </c>
      <c r="C692" s="7">
        <f>RR_ID</f>
        <v>5</v>
      </c>
      <c r="D692" s="1" t="str">
        <f>RR_SHORT_NAME</f>
        <v>KCS</v>
      </c>
      <c r="E692" s="1" t="str">
        <f>RR_NAME</f>
        <v>Kansas City Southern Railway Company</v>
      </c>
      <c r="F692" s="1" t="s">
        <v>47692</v>
      </c>
      <c r="G692" s="6">
        <f>E2L110C3</f>
        <v>2.5</v>
      </c>
    </row>
    <row r="693" spans="1:7" x14ac:dyDescent="0.2">
      <c r="A693" s="11">
        <f>CURRENT_YEAR</f>
        <v>2018</v>
      </c>
      <c r="B693" s="11">
        <f>RRICC</f>
        <v>134500</v>
      </c>
      <c r="C693" s="7">
        <f>RR_ID</f>
        <v>5</v>
      </c>
      <c r="D693" s="1" t="str">
        <f>RR_SHORT_NAME</f>
        <v>KCS</v>
      </c>
      <c r="E693" s="1" t="str">
        <f>RR_NAME</f>
        <v>Kansas City Southern Railway Company</v>
      </c>
      <c r="F693" s="1" t="s">
        <v>47693</v>
      </c>
      <c r="G693" s="6">
        <f>E2L110C4</f>
        <v>5.6</v>
      </c>
    </row>
    <row r="694" spans="1:7" x14ac:dyDescent="0.2">
      <c r="A694" s="11">
        <f>CURRENT_YEAR</f>
        <v>2018</v>
      </c>
      <c r="B694" s="11">
        <f>RRICC</f>
        <v>134500</v>
      </c>
      <c r="C694" s="7">
        <f>RR_ID</f>
        <v>5</v>
      </c>
      <c r="D694" s="1" t="str">
        <f>RR_SHORT_NAME</f>
        <v>KCS</v>
      </c>
      <c r="E694" s="1" t="str">
        <f>RR_NAME</f>
        <v>Kansas City Southern Railway Company</v>
      </c>
      <c r="F694" s="1" t="s">
        <v>47694</v>
      </c>
      <c r="G694" s="6">
        <f>E2L110C5</f>
        <v>1.1180000000000001</v>
      </c>
    </row>
    <row r="695" spans="1:7" x14ac:dyDescent="0.2">
      <c r="A695" s="11">
        <f>CURRENT_YEAR</f>
        <v>2018</v>
      </c>
      <c r="B695" s="11">
        <f>RRICC</f>
        <v>134500</v>
      </c>
      <c r="C695" s="7">
        <f>RR_ID</f>
        <v>5</v>
      </c>
      <c r="D695" s="1" t="str">
        <f>RR_SHORT_NAME</f>
        <v>KCS</v>
      </c>
      <c r="E695" s="1" t="str">
        <f>RR_NAME</f>
        <v>Kansas City Southern Railway Company</v>
      </c>
      <c r="F695" s="1" t="s">
        <v>47695</v>
      </c>
      <c r="G695" s="6">
        <f>E2L110C6</f>
        <v>1.159</v>
      </c>
    </row>
    <row r="696" spans="1:7" x14ac:dyDescent="0.2">
      <c r="A696" s="11">
        <f>CURRENT_YEAR</f>
        <v>2018</v>
      </c>
      <c r="B696" s="11">
        <f>RRICC</f>
        <v>134500</v>
      </c>
      <c r="C696" s="7">
        <f>RR_ID</f>
        <v>5</v>
      </c>
      <c r="D696" s="1" t="str">
        <f>RR_SHORT_NAME</f>
        <v>KCS</v>
      </c>
      <c r="E696" s="1" t="str">
        <f>RR_NAME</f>
        <v>Kansas City Southern Railway Company</v>
      </c>
      <c r="F696" s="1" t="s">
        <v>47696</v>
      </c>
      <c r="G696" s="6">
        <f>E2L110C7</f>
        <v>1.153</v>
      </c>
    </row>
    <row r="697" spans="1:7" x14ac:dyDescent="0.2">
      <c r="A697" s="11">
        <f>CURRENT_YEAR</f>
        <v>2018</v>
      </c>
      <c r="B697" s="11">
        <f>RRICC</f>
        <v>134500</v>
      </c>
      <c r="C697" s="7">
        <f>RR_ID</f>
        <v>5</v>
      </c>
      <c r="D697" s="1" t="str">
        <f>RR_SHORT_NAME</f>
        <v>KCS</v>
      </c>
      <c r="E697" s="1" t="str">
        <f>RR_NAME</f>
        <v>Kansas City Southern Railway Company</v>
      </c>
      <c r="F697" s="1" t="s">
        <v>47697</v>
      </c>
      <c r="G697" s="6">
        <f>E2L110C8</f>
        <v>2</v>
      </c>
    </row>
    <row r="698" spans="1:7" x14ac:dyDescent="0.2">
      <c r="A698" s="11">
        <f>CURRENT_YEAR</f>
        <v>2018</v>
      </c>
      <c r="B698" s="11">
        <f>RRICC</f>
        <v>134500</v>
      </c>
      <c r="C698" s="7">
        <f>RR_ID</f>
        <v>5</v>
      </c>
      <c r="D698" s="1" t="str">
        <f>RR_SHORT_NAME</f>
        <v>KCS</v>
      </c>
      <c r="E698" s="1" t="str">
        <f>RR_NAME</f>
        <v>Kansas City Southern Railway Company</v>
      </c>
      <c r="F698" s="1" t="s">
        <v>47698</v>
      </c>
      <c r="G698" s="6">
        <f>E2L110C9</f>
        <v>1</v>
      </c>
    </row>
    <row r="699" spans="1:7" x14ac:dyDescent="0.2">
      <c r="A699" s="11">
        <f>CURRENT_YEAR</f>
        <v>2018</v>
      </c>
      <c r="B699" s="11">
        <f>RRICC</f>
        <v>134500</v>
      </c>
      <c r="C699" s="7">
        <f>RR_ID</f>
        <v>5</v>
      </c>
      <c r="D699" s="1" t="str">
        <f>RR_SHORT_NAME</f>
        <v>KCS</v>
      </c>
      <c r="E699" s="1" t="str">
        <f>RR_NAME</f>
        <v>Kansas City Southern Railway Company</v>
      </c>
      <c r="F699" s="1" t="s">
        <v>47699</v>
      </c>
      <c r="G699" s="6">
        <f>E2L110C10</f>
        <v>0.5</v>
      </c>
    </row>
    <row r="700" spans="1:7" x14ac:dyDescent="0.2">
      <c r="A700" s="11">
        <f>CURRENT_YEAR</f>
        <v>2018</v>
      </c>
      <c r="B700" s="11">
        <f>RRICC</f>
        <v>134500</v>
      </c>
      <c r="C700" s="7">
        <f>RR_ID</f>
        <v>5</v>
      </c>
      <c r="D700" s="1" t="str">
        <f>RR_SHORT_NAME</f>
        <v>KCS</v>
      </c>
      <c r="E700" s="1" t="str">
        <f>RR_NAME</f>
        <v>Kansas City Southern Railway Company</v>
      </c>
      <c r="F700" s="1" t="s">
        <v>47700</v>
      </c>
      <c r="G700" s="6">
        <f>E2L110C11</f>
        <v>2</v>
      </c>
    </row>
    <row r="701" spans="1:7" x14ac:dyDescent="0.2">
      <c r="A701" s="11">
        <f>CURRENT_YEAR</f>
        <v>2018</v>
      </c>
      <c r="B701" s="11">
        <f>RRICC</f>
        <v>134500</v>
      </c>
      <c r="C701" s="7">
        <f>RR_ID</f>
        <v>5</v>
      </c>
      <c r="D701" s="1" t="str">
        <f>RR_SHORT_NAME</f>
        <v>KCS</v>
      </c>
      <c r="E701" s="1" t="str">
        <f>RR_NAME</f>
        <v>Kansas City Southern Railway Company</v>
      </c>
      <c r="F701" s="1" t="s">
        <v>47701</v>
      </c>
      <c r="G701" s="6">
        <f>E2L110C12</f>
        <v>1.5</v>
      </c>
    </row>
    <row r="702" spans="1:7" x14ac:dyDescent="0.2">
      <c r="A702" s="11">
        <f>CURRENT_YEAR</f>
        <v>2018</v>
      </c>
      <c r="B702" s="11">
        <f>RRICC</f>
        <v>134500</v>
      </c>
      <c r="C702" s="7">
        <f>RR_ID</f>
        <v>5</v>
      </c>
      <c r="D702" s="1" t="str">
        <f>RR_SHORT_NAME</f>
        <v>KCS</v>
      </c>
      <c r="E702" s="1" t="str">
        <f>RR_NAME</f>
        <v>Kansas City Southern Railway Company</v>
      </c>
      <c r="F702" s="1" t="s">
        <v>47702</v>
      </c>
      <c r="G702" s="6">
        <f>E2L110C13</f>
        <v>0.5</v>
      </c>
    </row>
    <row r="703" spans="1:7" x14ac:dyDescent="0.2">
      <c r="A703" s="11">
        <f>CURRENT_YEAR</f>
        <v>2018</v>
      </c>
      <c r="B703" s="11">
        <f>RRICC</f>
        <v>134500</v>
      </c>
      <c r="C703" s="7">
        <f>RR_ID</f>
        <v>5</v>
      </c>
      <c r="D703" s="1" t="str">
        <f>RR_SHORT_NAME</f>
        <v>KCS</v>
      </c>
      <c r="E703" s="1" t="str">
        <f>RR_NAME</f>
        <v>Kansas City Southern Railway Company</v>
      </c>
      <c r="F703" s="1" t="s">
        <v>47703</v>
      </c>
      <c r="G703" s="6">
        <f>E2L110C14</f>
        <v>2</v>
      </c>
    </row>
    <row r="704" spans="1:7" x14ac:dyDescent="0.2">
      <c r="A704" s="11">
        <f>CURRENT_YEAR</f>
        <v>2018</v>
      </c>
      <c r="B704" s="11">
        <f>RRICC</f>
        <v>134500</v>
      </c>
      <c r="C704" s="7">
        <f>RR_ID</f>
        <v>5</v>
      </c>
      <c r="D704" s="1" t="str">
        <f>RR_SHORT_NAME</f>
        <v>KCS</v>
      </c>
      <c r="E704" s="1" t="str">
        <f>RR_NAME</f>
        <v>Kansas City Southern Railway Company</v>
      </c>
      <c r="F704" s="1" t="s">
        <v>47704</v>
      </c>
      <c r="G704" s="6">
        <f>E2L110C15</f>
        <v>4</v>
      </c>
    </row>
    <row r="705" spans="1:7" x14ac:dyDescent="0.2">
      <c r="A705" s="11">
        <f>CURRENT_YEAR</f>
        <v>2018</v>
      </c>
      <c r="B705" s="11">
        <f>RRICC</f>
        <v>134500</v>
      </c>
      <c r="C705" s="7">
        <f>RR_ID</f>
        <v>5</v>
      </c>
      <c r="D705" s="1" t="str">
        <f>RR_SHORT_NAME</f>
        <v>KCS</v>
      </c>
      <c r="E705" s="1" t="str">
        <f>RR_NAME</f>
        <v>Kansas City Southern Railway Company</v>
      </c>
      <c r="F705" s="1" t="s">
        <v>47705</v>
      </c>
      <c r="G705" s="6">
        <f>E2L110C16</f>
        <v>2</v>
      </c>
    </row>
    <row r="706" spans="1:7" x14ac:dyDescent="0.2">
      <c r="A706" s="11">
        <f>CURRENT_YEAR</f>
        <v>2018</v>
      </c>
      <c r="B706" s="11">
        <f>RRICC</f>
        <v>134500</v>
      </c>
      <c r="C706" s="7">
        <f>RR_ID</f>
        <v>5</v>
      </c>
      <c r="D706" s="1" t="str">
        <f>RR_SHORT_NAME</f>
        <v>KCS</v>
      </c>
      <c r="E706" s="1" t="str">
        <f>RR_NAME</f>
        <v>Kansas City Southern Railway Company</v>
      </c>
      <c r="F706" s="1" t="s">
        <v>47706</v>
      </c>
      <c r="G706" s="6">
        <f>E2L110C17</f>
        <v>4</v>
      </c>
    </row>
    <row r="707" spans="1:7" x14ac:dyDescent="0.2">
      <c r="A707" s="11">
        <f>CURRENT_YEAR</f>
        <v>2018</v>
      </c>
      <c r="B707" s="11">
        <f>RRICC</f>
        <v>134500</v>
      </c>
      <c r="C707" s="7">
        <f>RR_ID</f>
        <v>5</v>
      </c>
      <c r="D707" s="1" t="str">
        <f>RR_SHORT_NAME</f>
        <v>KCS</v>
      </c>
      <c r="E707" s="1" t="str">
        <f>RR_NAME</f>
        <v>Kansas City Southern Railway Company</v>
      </c>
      <c r="F707" s="1" t="s">
        <v>47707</v>
      </c>
      <c r="G707" s="6">
        <f>E2L110C18</f>
        <v>2.75</v>
      </c>
    </row>
    <row r="708" spans="1:7" x14ac:dyDescent="0.2">
      <c r="A708" s="11">
        <f>CURRENT_YEAR</f>
        <v>2018</v>
      </c>
      <c r="B708" s="11">
        <f>RRICC</f>
        <v>134500</v>
      </c>
      <c r="C708" s="7">
        <f>RR_ID</f>
        <v>5</v>
      </c>
      <c r="D708" s="1" t="str">
        <f>RR_SHORT_NAME</f>
        <v>KCS</v>
      </c>
      <c r="E708" s="1" t="str">
        <f>RR_NAME</f>
        <v>Kansas City Southern Railway Company</v>
      </c>
      <c r="F708" s="1" t="s">
        <v>47708</v>
      </c>
      <c r="G708" s="6">
        <f>E2L110C19</f>
        <v>6</v>
      </c>
    </row>
    <row r="709" spans="1:7" x14ac:dyDescent="0.2">
      <c r="A709" s="11">
        <f>CURRENT_YEAR</f>
        <v>2018</v>
      </c>
      <c r="B709" s="11">
        <f>RRICC</f>
        <v>134500</v>
      </c>
      <c r="C709" s="7">
        <f>RR_ID</f>
        <v>5</v>
      </c>
      <c r="D709" s="1" t="str">
        <f>RR_SHORT_NAME</f>
        <v>KCS</v>
      </c>
      <c r="E709" s="1" t="str">
        <f>RR_NAME</f>
        <v>Kansas City Southern Railway Company</v>
      </c>
      <c r="F709" s="1" t="s">
        <v>47709</v>
      </c>
      <c r="G709" s="6">
        <f>E2L110C20</f>
        <v>5.25</v>
      </c>
    </row>
    <row r="710" spans="1:7" x14ac:dyDescent="0.2">
      <c r="A710" s="11">
        <f>CURRENT_YEAR</f>
        <v>2018</v>
      </c>
      <c r="B710" s="11">
        <f>RRICC</f>
        <v>134500</v>
      </c>
      <c r="C710" s="7">
        <f>RR_ID</f>
        <v>5</v>
      </c>
      <c r="D710" s="1" t="str">
        <f>RR_SHORT_NAME</f>
        <v>KCS</v>
      </c>
      <c r="E710" s="1" t="str">
        <f>RR_NAME</f>
        <v>Kansas City Southern Railway Company</v>
      </c>
      <c r="F710" s="1" t="s">
        <v>47710</v>
      </c>
      <c r="G710" s="6">
        <f>E2L110C21</f>
        <v>1</v>
      </c>
    </row>
    <row r="711" spans="1:7" x14ac:dyDescent="0.2">
      <c r="A711" s="11">
        <f>CURRENT_YEAR</f>
        <v>2018</v>
      </c>
      <c r="B711" s="11">
        <f>RRICC</f>
        <v>134500</v>
      </c>
      <c r="C711" s="7">
        <f>RR_ID</f>
        <v>5</v>
      </c>
      <c r="D711" s="1" t="str">
        <f>RR_SHORT_NAME</f>
        <v>KCS</v>
      </c>
      <c r="E711" s="1" t="str">
        <f>RR_NAME</f>
        <v>Kansas City Southern Railway Company</v>
      </c>
      <c r="F711" s="1" t="s">
        <v>47711</v>
      </c>
      <c r="G711" s="6">
        <f>E2L110C22</f>
        <v>349.84331025776487</v>
      </c>
    </row>
    <row r="712" spans="1:7" x14ac:dyDescent="0.2">
      <c r="A712" s="11">
        <f>CURRENT_YEAR</f>
        <v>2018</v>
      </c>
      <c r="B712" s="11">
        <f>RRICC</f>
        <v>134500</v>
      </c>
      <c r="C712" s="7">
        <f>RR_ID</f>
        <v>5</v>
      </c>
      <c r="D712" s="1" t="str">
        <f>RR_SHORT_NAME</f>
        <v>KCS</v>
      </c>
      <c r="E712" s="1" t="str">
        <f>RR_NAME</f>
        <v>Kansas City Southern Railway Company</v>
      </c>
      <c r="F712" s="1" t="s">
        <v>47712</v>
      </c>
      <c r="G712" s="6">
        <f>E2L110C23</f>
        <v>200</v>
      </c>
    </row>
    <row r="713" spans="1:7" x14ac:dyDescent="0.2">
      <c r="A713" s="11">
        <f>CURRENT_YEAR</f>
        <v>2018</v>
      </c>
      <c r="B713" s="11">
        <f>RRICC</f>
        <v>134500</v>
      </c>
      <c r="C713" s="7">
        <f>RR_ID</f>
        <v>5</v>
      </c>
      <c r="D713" s="1" t="str">
        <f>RR_SHORT_NAME</f>
        <v>KCS</v>
      </c>
      <c r="E713" s="1" t="str">
        <f>RR_NAME</f>
        <v>Kansas City Southern Railway Company</v>
      </c>
      <c r="F713" s="1" t="s">
        <v>47713</v>
      </c>
      <c r="G713" s="6">
        <f>E2L110C24</f>
        <v>309.5338367233573</v>
      </c>
    </row>
    <row r="714" spans="1:7" x14ac:dyDescent="0.2">
      <c r="A714" s="11">
        <f>CURRENT_YEAR</f>
        <v>2018</v>
      </c>
      <c r="B714" s="11">
        <f>RRICC</f>
        <v>134500</v>
      </c>
      <c r="C714" s="7">
        <f>RR_ID</f>
        <v>5</v>
      </c>
      <c r="D714" s="1" t="str">
        <f>RR_SHORT_NAME</f>
        <v>KCS</v>
      </c>
      <c r="E714" s="1" t="str">
        <f>RR_NAME</f>
        <v>Kansas City Southern Railway Company</v>
      </c>
      <c r="F714" s="1" t="s">
        <v>47714</v>
      </c>
      <c r="G714" s="6">
        <f>E2L110C25</f>
        <v>6.4230245430971626</v>
      </c>
    </row>
    <row r="715" spans="1:7" x14ac:dyDescent="0.2">
      <c r="A715" s="11">
        <f>CURRENT_YEAR</f>
        <v>2018</v>
      </c>
      <c r="B715" s="11">
        <f>RRICC</f>
        <v>134500</v>
      </c>
      <c r="C715" s="7">
        <f>RR_ID</f>
        <v>5</v>
      </c>
      <c r="D715" s="1" t="str">
        <f>RR_SHORT_NAME</f>
        <v>KCS</v>
      </c>
      <c r="E715" s="1" t="str">
        <f>RR_NAME</f>
        <v>Kansas City Southern Railway Company</v>
      </c>
      <c r="F715" s="1" t="s">
        <v>47715</v>
      </c>
      <c r="G715" s="6">
        <f>E2L110C26</f>
        <v>3.5326634987034393</v>
      </c>
    </row>
    <row r="716" spans="1:7" x14ac:dyDescent="0.2">
      <c r="A716" s="11">
        <f>CURRENT_YEAR</f>
        <v>2018</v>
      </c>
      <c r="B716" s="11">
        <f>RRICC</f>
        <v>134500</v>
      </c>
      <c r="C716" s="7">
        <f>RR_ID</f>
        <v>5</v>
      </c>
      <c r="D716" s="1" t="str">
        <f>RR_SHORT_NAME</f>
        <v>KCS</v>
      </c>
      <c r="E716" s="1" t="str">
        <f>RR_NAME</f>
        <v>Kansas City Southern Railway Company</v>
      </c>
      <c r="F716" s="1" t="s">
        <v>47716</v>
      </c>
      <c r="G716" s="6">
        <f>E2L110C27</f>
        <v>9.6345368146457417</v>
      </c>
    </row>
    <row r="717" spans="1:7" x14ac:dyDescent="0.2">
      <c r="A717" s="11">
        <f>CURRENT_YEAR</f>
        <v>2018</v>
      </c>
      <c r="B717" s="11">
        <f>RRICC</f>
        <v>134500</v>
      </c>
      <c r="C717" s="7">
        <f>RR_ID</f>
        <v>5</v>
      </c>
      <c r="D717" s="1" t="str">
        <f>RR_SHORT_NAME</f>
        <v>KCS</v>
      </c>
      <c r="E717" s="1" t="str">
        <f>RR_NAME</f>
        <v>Kansas City Southern Railway Company</v>
      </c>
      <c r="F717" s="1" t="s">
        <v>47717</v>
      </c>
      <c r="G717" s="6">
        <f>E2L110C28</f>
        <v>7.7076294517165946</v>
      </c>
    </row>
    <row r="718" spans="1:7" x14ac:dyDescent="0.2">
      <c r="A718" s="11">
        <f>CURRENT_YEAR</f>
        <v>2018</v>
      </c>
      <c r="B718" s="11">
        <f>RRICC</f>
        <v>134500</v>
      </c>
      <c r="C718" s="7">
        <f>RR_ID</f>
        <v>5</v>
      </c>
      <c r="D718" s="1" t="str">
        <f>RR_SHORT_NAME</f>
        <v>KCS</v>
      </c>
      <c r="E718" s="1" t="str">
        <f>RR_NAME</f>
        <v>Kansas City Southern Railway Company</v>
      </c>
      <c r="F718" s="1" t="s">
        <v>47718</v>
      </c>
      <c r="G718" s="6">
        <f>E2L110C29</f>
        <v>1.6057561357742904</v>
      </c>
    </row>
    <row r="719" spans="1:7" x14ac:dyDescent="0.2">
      <c r="A719" s="11">
        <f>CURRENT_YEAR</f>
        <v>2018</v>
      </c>
      <c r="B719" s="11">
        <f>RRICC</f>
        <v>134500</v>
      </c>
      <c r="C719" s="7">
        <f>RR_ID</f>
        <v>5</v>
      </c>
      <c r="D719" s="1" t="str">
        <f>RR_SHORT_NAME</f>
        <v>KCS</v>
      </c>
      <c r="E719" s="1" t="str">
        <f>RR_NAME</f>
        <v>Kansas City Southern Railway Company</v>
      </c>
      <c r="F719" s="1" t="s">
        <v>47719</v>
      </c>
      <c r="G719" s="6">
        <f>E2L111C1</f>
        <v>58.5</v>
      </c>
    </row>
    <row r="720" spans="1:7" x14ac:dyDescent="0.2">
      <c r="A720" s="11">
        <f>CURRENT_YEAR</f>
        <v>2018</v>
      </c>
      <c r="B720" s="11">
        <f>RRICC</f>
        <v>134500</v>
      </c>
      <c r="C720" s="7">
        <f>RR_ID</f>
        <v>5</v>
      </c>
      <c r="D720" s="1" t="str">
        <f>RR_SHORT_NAME</f>
        <v>KCS</v>
      </c>
      <c r="E720" s="1" t="str">
        <f>RR_NAME</f>
        <v>Kansas City Southern Railway Company</v>
      </c>
      <c r="F720" s="1" t="s">
        <v>47720</v>
      </c>
      <c r="G720" s="6">
        <f>E2L111C2</f>
        <v>1.0416386334753682</v>
      </c>
    </row>
    <row r="721" spans="1:7" x14ac:dyDescent="0.2">
      <c r="A721" s="11">
        <f>CURRENT_YEAR</f>
        <v>2018</v>
      </c>
      <c r="B721" s="11">
        <f>RRICC</f>
        <v>134500</v>
      </c>
      <c r="C721" s="7">
        <f>RR_ID</f>
        <v>5</v>
      </c>
      <c r="D721" s="1" t="str">
        <f>RR_SHORT_NAME</f>
        <v>KCS</v>
      </c>
      <c r="E721" s="1" t="str">
        <f>RR_NAME</f>
        <v>Kansas City Southern Railway Company</v>
      </c>
      <c r="F721" s="1" t="s">
        <v>47721</v>
      </c>
      <c r="G721" s="6">
        <f>E2L111C3</f>
        <v>1.0260139609005006</v>
      </c>
    </row>
    <row r="722" spans="1:7" x14ac:dyDescent="0.2">
      <c r="A722" s="11">
        <f>CURRENT_YEAR</f>
        <v>2018</v>
      </c>
      <c r="B722" s="11">
        <f>RRICC</f>
        <v>134500</v>
      </c>
      <c r="C722" s="7">
        <f>RR_ID</f>
        <v>5</v>
      </c>
      <c r="D722" s="1" t="str">
        <f>RR_SHORT_NAME</f>
        <v>KCS</v>
      </c>
      <c r="E722" s="1" t="str">
        <f>RR_NAME</f>
        <v>Kansas City Southern Railway Company</v>
      </c>
      <c r="F722" s="1" t="s">
        <v>47722</v>
      </c>
      <c r="G722" s="6">
        <f>E2L111C4</f>
        <v>1.0296219575349559</v>
      </c>
    </row>
    <row r="723" spans="1:7" x14ac:dyDescent="0.2">
      <c r="A723" s="11">
        <f>CURRENT_YEAR</f>
        <v>2018</v>
      </c>
      <c r="B723" s="11">
        <f>RRICC</f>
        <v>134500</v>
      </c>
      <c r="C723" s="7">
        <f>RR_ID</f>
        <v>5</v>
      </c>
      <c r="D723" s="1" t="str">
        <f>RR_SHORT_NAME</f>
        <v>KCS</v>
      </c>
      <c r="E723" s="1" t="str">
        <f>RR_NAME</f>
        <v>Kansas City Southern Railway Company</v>
      </c>
      <c r="F723" s="1" t="s">
        <v>47723</v>
      </c>
      <c r="G723" s="6">
        <f>E2L111C5</f>
        <v>1.069</v>
      </c>
    </row>
    <row r="724" spans="1:7" x14ac:dyDescent="0.2">
      <c r="A724" s="11">
        <f>CURRENT_YEAR</f>
        <v>2018</v>
      </c>
      <c r="B724" s="11">
        <f>RRICC</f>
        <v>134500</v>
      </c>
      <c r="C724" s="7">
        <f>RR_ID</f>
        <v>5</v>
      </c>
      <c r="D724" s="1" t="str">
        <f>RR_SHORT_NAME</f>
        <v>KCS</v>
      </c>
      <c r="E724" s="1" t="str">
        <f>RR_NAME</f>
        <v>Kansas City Southern Railway Company</v>
      </c>
      <c r="F724" s="1" t="s">
        <v>47724</v>
      </c>
      <c r="G724" s="6">
        <f>E2L111C6</f>
        <v>1.107</v>
      </c>
    </row>
    <row r="725" spans="1:7" x14ac:dyDescent="0.2">
      <c r="A725" s="11">
        <f>CURRENT_YEAR</f>
        <v>2018</v>
      </c>
      <c r="B725" s="11">
        <f>RRICC</f>
        <v>134500</v>
      </c>
      <c r="C725" s="7">
        <f>RR_ID</f>
        <v>5</v>
      </c>
      <c r="D725" s="1" t="str">
        <f>RR_SHORT_NAME</f>
        <v>KCS</v>
      </c>
      <c r="E725" s="1" t="str">
        <f>RR_NAME</f>
        <v>Kansas City Southern Railway Company</v>
      </c>
      <c r="F725" s="1" t="s">
        <v>47725</v>
      </c>
      <c r="G725" s="6">
        <f>E2L111C7</f>
        <v>1.085</v>
      </c>
    </row>
    <row r="726" spans="1:7" x14ac:dyDescent="0.2">
      <c r="A726" s="11">
        <f>CURRENT_YEAR</f>
        <v>2018</v>
      </c>
      <c r="B726" s="11">
        <f>RRICC</f>
        <v>134500</v>
      </c>
      <c r="C726" s="7">
        <f>RR_ID</f>
        <v>5</v>
      </c>
      <c r="D726" s="1" t="str">
        <f>RR_SHORT_NAME</f>
        <v>KCS</v>
      </c>
      <c r="E726" s="1" t="str">
        <f>RR_NAME</f>
        <v>Kansas City Southern Railway Company</v>
      </c>
      <c r="F726" s="1" t="s">
        <v>47726</v>
      </c>
      <c r="G726" s="6">
        <f>E2L111C8</f>
        <v>1</v>
      </c>
    </row>
    <row r="727" spans="1:7" x14ac:dyDescent="0.2">
      <c r="A727" s="11">
        <f>CURRENT_YEAR</f>
        <v>2018</v>
      </c>
      <c r="B727" s="11">
        <f>RRICC</f>
        <v>134500</v>
      </c>
      <c r="C727" s="7">
        <f>RR_ID</f>
        <v>5</v>
      </c>
      <c r="D727" s="1" t="str">
        <f>RR_SHORT_NAME</f>
        <v>KCS</v>
      </c>
      <c r="E727" s="1" t="str">
        <f>RR_NAME</f>
        <v>Kansas City Southern Railway Company</v>
      </c>
      <c r="F727" s="1" t="s">
        <v>47727</v>
      </c>
      <c r="G727" s="6">
        <f>E2L111C9</f>
        <v>1</v>
      </c>
    </row>
    <row r="728" spans="1:7" x14ac:dyDescent="0.2">
      <c r="A728" s="11">
        <f>CURRENT_YEAR</f>
        <v>2018</v>
      </c>
      <c r="B728" s="11">
        <f>RRICC</f>
        <v>134500</v>
      </c>
      <c r="C728" s="7">
        <f>RR_ID</f>
        <v>5</v>
      </c>
      <c r="D728" s="1" t="str">
        <f>RR_SHORT_NAME</f>
        <v>KCS</v>
      </c>
      <c r="E728" s="1" t="str">
        <f>RR_NAME</f>
        <v>Kansas City Southern Railway Company</v>
      </c>
      <c r="F728" s="1" t="s">
        <v>47728</v>
      </c>
      <c r="G728" s="6">
        <f>E2L111C10</f>
        <v>0.5</v>
      </c>
    </row>
    <row r="729" spans="1:7" x14ac:dyDescent="0.2">
      <c r="A729" s="11">
        <f>CURRENT_YEAR</f>
        <v>2018</v>
      </c>
      <c r="B729" s="11">
        <f>RRICC</f>
        <v>134500</v>
      </c>
      <c r="C729" s="7">
        <f>RR_ID</f>
        <v>5</v>
      </c>
      <c r="D729" s="1" t="str">
        <f>RR_SHORT_NAME</f>
        <v>KCS</v>
      </c>
      <c r="E729" s="1" t="str">
        <f>RR_NAME</f>
        <v>Kansas City Southern Railway Company</v>
      </c>
      <c r="F729" s="1" t="s">
        <v>47729</v>
      </c>
      <c r="G729" s="6">
        <f>E2L111C11</f>
        <v>2</v>
      </c>
    </row>
    <row r="730" spans="1:7" x14ac:dyDescent="0.2">
      <c r="A730" s="11">
        <f>CURRENT_YEAR</f>
        <v>2018</v>
      </c>
      <c r="B730" s="11">
        <f>RRICC</f>
        <v>134500</v>
      </c>
      <c r="C730" s="7">
        <f>RR_ID</f>
        <v>5</v>
      </c>
      <c r="D730" s="1" t="str">
        <f>RR_SHORT_NAME</f>
        <v>KCS</v>
      </c>
      <c r="E730" s="1" t="str">
        <f>RR_NAME</f>
        <v>Kansas City Southern Railway Company</v>
      </c>
      <c r="F730" s="1" t="s">
        <v>47730</v>
      </c>
      <c r="G730" s="6">
        <f>E2L111C12</f>
        <v>1.5</v>
      </c>
    </row>
    <row r="731" spans="1:7" x14ac:dyDescent="0.2">
      <c r="A731" s="11">
        <f>CURRENT_YEAR</f>
        <v>2018</v>
      </c>
      <c r="B731" s="11">
        <f>RRICC</f>
        <v>134500</v>
      </c>
      <c r="C731" s="7">
        <f>RR_ID</f>
        <v>5</v>
      </c>
      <c r="D731" s="1" t="str">
        <f>RR_SHORT_NAME</f>
        <v>KCS</v>
      </c>
      <c r="E731" s="1" t="str">
        <f>RR_NAME</f>
        <v>Kansas City Southern Railway Company</v>
      </c>
      <c r="F731" s="1" t="s">
        <v>47731</v>
      </c>
      <c r="G731" s="6">
        <f>E2L111C13</f>
        <v>0.5</v>
      </c>
    </row>
    <row r="732" spans="1:7" x14ac:dyDescent="0.2">
      <c r="A732" s="11">
        <f>CURRENT_YEAR</f>
        <v>2018</v>
      </c>
      <c r="B732" s="11">
        <f>RRICC</f>
        <v>134500</v>
      </c>
      <c r="C732" s="7">
        <f>RR_ID</f>
        <v>5</v>
      </c>
      <c r="D732" s="1" t="str">
        <f>RR_SHORT_NAME</f>
        <v>KCS</v>
      </c>
      <c r="E732" s="1" t="str">
        <f>RR_NAME</f>
        <v>Kansas City Southern Railway Company</v>
      </c>
      <c r="F732" s="1" t="s">
        <v>47732</v>
      </c>
      <c r="G732" s="6">
        <f>E2L111C14</f>
        <v>2</v>
      </c>
    </row>
    <row r="733" spans="1:7" x14ac:dyDescent="0.2">
      <c r="A733" s="11">
        <f>CURRENT_YEAR</f>
        <v>2018</v>
      </c>
      <c r="B733" s="11">
        <f>RRICC</f>
        <v>134500</v>
      </c>
      <c r="C733" s="7">
        <f>RR_ID</f>
        <v>5</v>
      </c>
      <c r="D733" s="1" t="str">
        <f>RR_SHORT_NAME</f>
        <v>KCS</v>
      </c>
      <c r="E733" s="1" t="str">
        <f>RR_NAME</f>
        <v>Kansas City Southern Railway Company</v>
      </c>
      <c r="F733" s="1" t="s">
        <v>47733</v>
      </c>
      <c r="G733" s="6">
        <f>E2L111C15</f>
        <v>4</v>
      </c>
    </row>
    <row r="734" spans="1:7" x14ac:dyDescent="0.2">
      <c r="A734" s="11">
        <f>CURRENT_YEAR</f>
        <v>2018</v>
      </c>
      <c r="B734" s="11">
        <f>RRICC</f>
        <v>134500</v>
      </c>
      <c r="C734" s="7">
        <f>RR_ID</f>
        <v>5</v>
      </c>
      <c r="D734" s="1" t="str">
        <f>RR_SHORT_NAME</f>
        <v>KCS</v>
      </c>
      <c r="E734" s="1" t="str">
        <f>RR_NAME</f>
        <v>Kansas City Southern Railway Company</v>
      </c>
      <c r="F734" s="1" t="s">
        <v>47734</v>
      </c>
      <c r="G734" s="6">
        <f>E2L111C16</f>
        <v>2</v>
      </c>
    </row>
    <row r="735" spans="1:7" x14ac:dyDescent="0.2">
      <c r="A735" s="11">
        <f>CURRENT_YEAR</f>
        <v>2018</v>
      </c>
      <c r="B735" s="11">
        <f>RRICC</f>
        <v>134500</v>
      </c>
      <c r="C735" s="7">
        <f>RR_ID</f>
        <v>5</v>
      </c>
      <c r="D735" s="1" t="str">
        <f>RR_SHORT_NAME</f>
        <v>KCS</v>
      </c>
      <c r="E735" s="1" t="str">
        <f>RR_NAME</f>
        <v>Kansas City Southern Railway Company</v>
      </c>
      <c r="F735" s="1" t="s">
        <v>47735</v>
      </c>
      <c r="G735" s="6">
        <f>E2L111C17</f>
        <v>4</v>
      </c>
    </row>
    <row r="736" spans="1:7" x14ac:dyDescent="0.2">
      <c r="A736" s="11">
        <f>CURRENT_YEAR</f>
        <v>2018</v>
      </c>
      <c r="B736" s="11">
        <f>RRICC</f>
        <v>134500</v>
      </c>
      <c r="C736" s="7">
        <f>RR_ID</f>
        <v>5</v>
      </c>
      <c r="D736" s="1" t="str">
        <f>RR_SHORT_NAME</f>
        <v>KCS</v>
      </c>
      <c r="E736" s="1" t="str">
        <f>RR_NAME</f>
        <v>Kansas City Southern Railway Company</v>
      </c>
      <c r="F736" s="1" t="s">
        <v>47736</v>
      </c>
      <c r="G736" s="6">
        <f>E2L111C18</f>
        <v>2.75</v>
      </c>
    </row>
    <row r="737" spans="1:7" x14ac:dyDescent="0.2">
      <c r="A737" s="11">
        <f>CURRENT_YEAR</f>
        <v>2018</v>
      </c>
      <c r="B737" s="11">
        <f>RRICC</f>
        <v>134500</v>
      </c>
      <c r="C737" s="7">
        <f>RR_ID</f>
        <v>5</v>
      </c>
      <c r="D737" s="1" t="str">
        <f>RR_SHORT_NAME</f>
        <v>KCS</v>
      </c>
      <c r="E737" s="1" t="str">
        <f>RR_NAME</f>
        <v>Kansas City Southern Railway Company</v>
      </c>
      <c r="F737" s="1" t="s">
        <v>47737</v>
      </c>
      <c r="G737" s="6">
        <f>E2L111C19</f>
        <v>6</v>
      </c>
    </row>
    <row r="738" spans="1:7" x14ac:dyDescent="0.2">
      <c r="A738" s="11">
        <f>CURRENT_YEAR</f>
        <v>2018</v>
      </c>
      <c r="B738" s="11">
        <f>RRICC</f>
        <v>134500</v>
      </c>
      <c r="C738" s="7">
        <f>RR_ID</f>
        <v>5</v>
      </c>
      <c r="D738" s="1" t="str">
        <f>RR_SHORT_NAME</f>
        <v>KCS</v>
      </c>
      <c r="E738" s="1" t="str">
        <f>RR_NAME</f>
        <v>Kansas City Southern Railway Company</v>
      </c>
      <c r="F738" s="1" t="s">
        <v>47738</v>
      </c>
      <c r="G738" s="6">
        <f>E2L111C20</f>
        <v>5.25</v>
      </c>
    </row>
    <row r="739" spans="1:7" x14ac:dyDescent="0.2">
      <c r="A739" s="11">
        <f>CURRENT_YEAR</f>
        <v>2018</v>
      </c>
      <c r="B739" s="11">
        <f>RRICC</f>
        <v>134500</v>
      </c>
      <c r="C739" s="7">
        <f>RR_ID</f>
        <v>5</v>
      </c>
      <c r="D739" s="1" t="str">
        <f>RR_SHORT_NAME</f>
        <v>KCS</v>
      </c>
      <c r="E739" s="1" t="str">
        <f>RR_NAME</f>
        <v>Kansas City Southern Railway Company</v>
      </c>
      <c r="F739" s="1" t="s">
        <v>47739</v>
      </c>
      <c r="G739" s="6">
        <f>E2L111C21</f>
        <v>1</v>
      </c>
    </row>
    <row r="740" spans="1:7" x14ac:dyDescent="0.2">
      <c r="A740" s="11">
        <f>CURRENT_YEAR</f>
        <v>2018</v>
      </c>
      <c r="B740" s="11">
        <f>RRICC</f>
        <v>134500</v>
      </c>
      <c r="C740" s="7">
        <f>RR_ID</f>
        <v>5</v>
      </c>
      <c r="D740" s="1" t="str">
        <f>RR_SHORT_NAME</f>
        <v>KCS</v>
      </c>
      <c r="E740" s="1" t="str">
        <f>RR_NAME</f>
        <v>Kansas City Southern Railway Company</v>
      </c>
      <c r="F740" s="1" t="s">
        <v>47740</v>
      </c>
      <c r="G740" s="6">
        <f>E2L111C22</f>
        <v>349.84331025776481</v>
      </c>
    </row>
    <row r="741" spans="1:7" x14ac:dyDescent="0.2">
      <c r="A741" s="11">
        <f>CURRENT_YEAR</f>
        <v>2018</v>
      </c>
      <c r="B741" s="11">
        <f>RRICC</f>
        <v>134500</v>
      </c>
      <c r="C741" s="7">
        <f>RR_ID</f>
        <v>5</v>
      </c>
      <c r="D741" s="1" t="str">
        <f>RR_SHORT_NAME</f>
        <v>KCS</v>
      </c>
      <c r="E741" s="1" t="str">
        <f>RR_NAME</f>
        <v>Kansas City Southern Railway Company</v>
      </c>
      <c r="F741" s="1" t="s">
        <v>47741</v>
      </c>
      <c r="G741" s="6">
        <f>E2L111C23</f>
        <v>200</v>
      </c>
    </row>
    <row r="742" spans="1:7" x14ac:dyDescent="0.2">
      <c r="A742" s="11">
        <f>CURRENT_YEAR</f>
        <v>2018</v>
      </c>
      <c r="B742" s="11">
        <f>RRICC</f>
        <v>134500</v>
      </c>
      <c r="C742" s="7">
        <f>RR_ID</f>
        <v>5</v>
      </c>
      <c r="D742" s="1" t="str">
        <f>RR_SHORT_NAME</f>
        <v>KCS</v>
      </c>
      <c r="E742" s="1" t="str">
        <f>RR_NAME</f>
        <v>Kansas City Southern Railway Company</v>
      </c>
      <c r="F742" s="1" t="s">
        <v>47742</v>
      </c>
      <c r="G742" s="6">
        <f>E2L111C24</f>
        <v>246.04168228875366</v>
      </c>
    </row>
    <row r="743" spans="1:7" x14ac:dyDescent="0.2">
      <c r="A743" s="11">
        <f>CURRENT_YEAR</f>
        <v>2018</v>
      </c>
      <c r="B743" s="11">
        <f>RRICC</f>
        <v>134500</v>
      </c>
      <c r="C743" s="7">
        <f>RR_ID</f>
        <v>5</v>
      </c>
      <c r="D743" s="1" t="str">
        <f>RR_SHORT_NAME</f>
        <v>KCS</v>
      </c>
      <c r="E743" s="1" t="str">
        <f>RR_NAME</f>
        <v>Kansas City Southern Railway Company</v>
      </c>
      <c r="F743" s="1" t="s">
        <v>47743</v>
      </c>
      <c r="G743" s="6">
        <f>E2L111C25</f>
        <v>6.4230245430971626</v>
      </c>
    </row>
    <row r="744" spans="1:7" x14ac:dyDescent="0.2">
      <c r="A744" s="11">
        <f>CURRENT_YEAR</f>
        <v>2018</v>
      </c>
      <c r="B744" s="11">
        <f>RRICC</f>
        <v>134500</v>
      </c>
      <c r="C744" s="7">
        <f>RR_ID</f>
        <v>5</v>
      </c>
      <c r="D744" s="1" t="str">
        <f>RR_SHORT_NAME</f>
        <v>KCS</v>
      </c>
      <c r="E744" s="1" t="str">
        <f>RR_NAME</f>
        <v>Kansas City Southern Railway Company</v>
      </c>
      <c r="F744" s="1" t="s">
        <v>47744</v>
      </c>
      <c r="G744" s="6">
        <f>E2L111C26</f>
        <v>3.5326634987034393</v>
      </c>
    </row>
    <row r="745" spans="1:7" x14ac:dyDescent="0.2">
      <c r="A745" s="11">
        <f>CURRENT_YEAR</f>
        <v>2018</v>
      </c>
      <c r="B745" s="11">
        <f>RRICC</f>
        <v>134500</v>
      </c>
      <c r="C745" s="7">
        <f>RR_ID</f>
        <v>5</v>
      </c>
      <c r="D745" s="1" t="str">
        <f>RR_SHORT_NAME</f>
        <v>KCS</v>
      </c>
      <c r="E745" s="1" t="str">
        <f>RR_NAME</f>
        <v>Kansas City Southern Railway Company</v>
      </c>
      <c r="F745" s="1" t="s">
        <v>47745</v>
      </c>
      <c r="G745" s="6">
        <f>E2L111C27</f>
        <v>9.6345368146457435</v>
      </c>
    </row>
    <row r="746" spans="1:7" x14ac:dyDescent="0.2">
      <c r="A746" s="11">
        <f>CURRENT_YEAR</f>
        <v>2018</v>
      </c>
      <c r="B746" s="11">
        <f>RRICC</f>
        <v>134500</v>
      </c>
      <c r="C746" s="7">
        <f>RR_ID</f>
        <v>5</v>
      </c>
      <c r="D746" s="1" t="str">
        <f>RR_SHORT_NAME</f>
        <v>KCS</v>
      </c>
      <c r="E746" s="1" t="str">
        <f>RR_NAME</f>
        <v>Kansas City Southern Railway Company</v>
      </c>
      <c r="F746" s="1" t="s">
        <v>47746</v>
      </c>
      <c r="G746" s="6">
        <f>E2L111C28</f>
        <v>7.7076294517165946</v>
      </c>
    </row>
    <row r="747" spans="1:7" x14ac:dyDescent="0.2">
      <c r="A747" s="11">
        <f>CURRENT_YEAR</f>
        <v>2018</v>
      </c>
      <c r="B747" s="11">
        <f>RRICC</f>
        <v>134500</v>
      </c>
      <c r="C747" s="7">
        <f>RR_ID</f>
        <v>5</v>
      </c>
      <c r="D747" s="1" t="str">
        <f>RR_SHORT_NAME</f>
        <v>KCS</v>
      </c>
      <c r="E747" s="1" t="str">
        <f>RR_NAME</f>
        <v>Kansas City Southern Railway Company</v>
      </c>
      <c r="F747" s="1" t="s">
        <v>47747</v>
      </c>
      <c r="G747" s="6">
        <f>E2L111C29</f>
        <v>1.6057561357742907</v>
      </c>
    </row>
    <row r="748" spans="1:7" x14ac:dyDescent="0.2">
      <c r="A748" s="11">
        <f>CURRENT_YEAR</f>
        <v>2018</v>
      </c>
      <c r="B748" s="11">
        <f>RRICC</f>
        <v>134500</v>
      </c>
      <c r="C748" s="7">
        <f>RR_ID</f>
        <v>5</v>
      </c>
      <c r="D748" s="1" t="str">
        <f>RR_SHORT_NAME</f>
        <v>KCS</v>
      </c>
      <c r="E748" s="1" t="str">
        <f>RR_NAME</f>
        <v>Kansas City Southern Railway Company</v>
      </c>
      <c r="F748" s="1" t="s">
        <v>47748</v>
      </c>
      <c r="G748" s="6">
        <f>E2L112C1</f>
        <v>53.3</v>
      </c>
    </row>
    <row r="749" spans="1:7" x14ac:dyDescent="0.2">
      <c r="A749" s="11">
        <f>CURRENT_YEAR</f>
        <v>2018</v>
      </c>
      <c r="B749" s="11">
        <f>RRICC</f>
        <v>134500</v>
      </c>
      <c r="C749" s="7">
        <f>RR_ID</f>
        <v>5</v>
      </c>
      <c r="D749" s="1" t="str">
        <f>RR_SHORT_NAME</f>
        <v>KCS</v>
      </c>
      <c r="E749" s="1" t="str">
        <f>RR_NAME</f>
        <v>Kansas City Southern Railway Company</v>
      </c>
      <c r="F749" s="1" t="s">
        <v>47749</v>
      </c>
      <c r="G749" s="6">
        <f>E2L112C2</f>
        <v>1.5415903261267863</v>
      </c>
    </row>
    <row r="750" spans="1:7" x14ac:dyDescent="0.2">
      <c r="A750" s="11">
        <f>CURRENT_YEAR</f>
        <v>2018</v>
      </c>
      <c r="B750" s="11">
        <f>RRICC</f>
        <v>134500</v>
      </c>
      <c r="C750" s="7">
        <f>RR_ID</f>
        <v>5</v>
      </c>
      <c r="D750" s="1" t="str">
        <f>RR_SHORT_NAME</f>
        <v>KCS</v>
      </c>
      <c r="E750" s="1" t="str">
        <f>RR_NAME</f>
        <v>Kansas City Southern Railway Company</v>
      </c>
      <c r="F750" s="1" t="s">
        <v>47750</v>
      </c>
      <c r="G750" s="6">
        <f>E2L112C3</f>
        <v>1.4206170052671181</v>
      </c>
    </row>
    <row r="751" spans="1:7" x14ac:dyDescent="0.2">
      <c r="A751" s="11">
        <f>CURRENT_YEAR</f>
        <v>2018</v>
      </c>
      <c r="B751" s="11">
        <f>RRICC</f>
        <v>134500</v>
      </c>
      <c r="C751" s="7">
        <f>RR_ID</f>
        <v>5</v>
      </c>
      <c r="D751" s="1" t="str">
        <f>RR_SHORT_NAME</f>
        <v>KCS</v>
      </c>
      <c r="E751" s="1" t="str">
        <f>RR_NAME</f>
        <v>Kansas City Southern Railway Company</v>
      </c>
      <c r="F751" s="1" t="s">
        <v>47751</v>
      </c>
      <c r="G751" s="6">
        <f>E2L112C4</f>
        <v>1.4480551861702127</v>
      </c>
    </row>
    <row r="752" spans="1:7" x14ac:dyDescent="0.2">
      <c r="A752" s="11">
        <f>CURRENT_YEAR</f>
        <v>2018</v>
      </c>
      <c r="B752" s="11">
        <f>RRICC</f>
        <v>134500</v>
      </c>
      <c r="C752" s="7">
        <f>RR_ID</f>
        <v>5</v>
      </c>
      <c r="D752" s="1" t="str">
        <f>RR_SHORT_NAME</f>
        <v>KCS</v>
      </c>
      <c r="E752" s="1" t="str">
        <f>RR_NAME</f>
        <v>Kansas City Southern Railway Company</v>
      </c>
      <c r="F752" s="1" t="s">
        <v>47752</v>
      </c>
      <c r="G752" s="6">
        <f>E2L112C5</f>
        <v>1.0609999999999999</v>
      </c>
    </row>
    <row r="753" spans="1:7" x14ac:dyDescent="0.2">
      <c r="A753" s="11">
        <f>CURRENT_YEAR</f>
        <v>2018</v>
      </c>
      <c r="B753" s="11">
        <f>RRICC</f>
        <v>134500</v>
      </c>
      <c r="C753" s="7">
        <f>RR_ID</f>
        <v>5</v>
      </c>
      <c r="D753" s="1" t="str">
        <f>RR_SHORT_NAME</f>
        <v>KCS</v>
      </c>
      <c r="E753" s="1" t="str">
        <f>RR_NAME</f>
        <v>Kansas City Southern Railway Company</v>
      </c>
      <c r="F753" s="1" t="s">
        <v>47753</v>
      </c>
      <c r="G753" s="6">
        <f>E2L112C6</f>
        <v>1.1659999999999999</v>
      </c>
    </row>
    <row r="754" spans="1:7" x14ac:dyDescent="0.2">
      <c r="A754" s="11">
        <f>CURRENT_YEAR</f>
        <v>2018</v>
      </c>
      <c r="B754" s="11">
        <f>RRICC</f>
        <v>134500</v>
      </c>
      <c r="C754" s="7">
        <f>RR_ID</f>
        <v>5</v>
      </c>
      <c r="D754" s="1" t="str">
        <f>RR_SHORT_NAME</f>
        <v>KCS</v>
      </c>
      <c r="E754" s="1" t="str">
        <f>RR_NAME</f>
        <v>Kansas City Southern Railway Company</v>
      </c>
      <c r="F754" s="1" t="s">
        <v>47754</v>
      </c>
      <c r="G754" s="6">
        <f>E2L112C7</f>
        <v>1.1519999999999999</v>
      </c>
    </row>
    <row r="755" spans="1:7" x14ac:dyDescent="0.2">
      <c r="A755" s="11">
        <f>CURRENT_YEAR</f>
        <v>2018</v>
      </c>
      <c r="B755" s="11">
        <f>RRICC</f>
        <v>134500</v>
      </c>
      <c r="C755" s="7">
        <f>RR_ID</f>
        <v>5</v>
      </c>
      <c r="D755" s="1" t="str">
        <f>RR_SHORT_NAME</f>
        <v>KCS</v>
      </c>
      <c r="E755" s="1" t="str">
        <f>RR_NAME</f>
        <v>Kansas City Southern Railway Company</v>
      </c>
      <c r="F755" s="1" t="s">
        <v>47755</v>
      </c>
      <c r="G755" s="6">
        <f>E2L112C8</f>
        <v>2</v>
      </c>
    </row>
    <row r="756" spans="1:7" x14ac:dyDescent="0.2">
      <c r="A756" s="11">
        <f>CURRENT_YEAR</f>
        <v>2018</v>
      </c>
      <c r="B756" s="11">
        <f>RRICC</f>
        <v>134500</v>
      </c>
      <c r="C756" s="7">
        <f>RR_ID</f>
        <v>5</v>
      </c>
      <c r="D756" s="1" t="str">
        <f>RR_SHORT_NAME</f>
        <v>KCS</v>
      </c>
      <c r="E756" s="1" t="str">
        <f>RR_NAME</f>
        <v>Kansas City Southern Railway Company</v>
      </c>
      <c r="F756" s="1" t="s">
        <v>47756</v>
      </c>
      <c r="G756" s="6">
        <f>E2L112C9</f>
        <v>1</v>
      </c>
    </row>
    <row r="757" spans="1:7" x14ac:dyDescent="0.2">
      <c r="A757" s="11">
        <f>CURRENT_YEAR</f>
        <v>2018</v>
      </c>
      <c r="B757" s="11">
        <f>RRICC</f>
        <v>134500</v>
      </c>
      <c r="C757" s="7">
        <f>RR_ID</f>
        <v>5</v>
      </c>
      <c r="D757" s="1" t="str">
        <f>RR_SHORT_NAME</f>
        <v>KCS</v>
      </c>
      <c r="E757" s="1" t="str">
        <f>RR_NAME</f>
        <v>Kansas City Southern Railway Company</v>
      </c>
      <c r="F757" s="1" t="s">
        <v>47757</v>
      </c>
      <c r="G757" s="6">
        <f>E2L112C10</f>
        <v>0.5</v>
      </c>
    </row>
    <row r="758" spans="1:7" x14ac:dyDescent="0.2">
      <c r="A758" s="11">
        <f>CURRENT_YEAR</f>
        <v>2018</v>
      </c>
      <c r="B758" s="11">
        <f>RRICC</f>
        <v>134500</v>
      </c>
      <c r="C758" s="7">
        <f>RR_ID</f>
        <v>5</v>
      </c>
      <c r="D758" s="1" t="str">
        <f>RR_SHORT_NAME</f>
        <v>KCS</v>
      </c>
      <c r="E758" s="1" t="str">
        <f>RR_NAME</f>
        <v>Kansas City Southern Railway Company</v>
      </c>
      <c r="F758" s="1" t="s">
        <v>47758</v>
      </c>
      <c r="G758" s="6">
        <f>E2L112C11</f>
        <v>2</v>
      </c>
    </row>
    <row r="759" spans="1:7" x14ac:dyDescent="0.2">
      <c r="A759" s="11">
        <f>CURRENT_YEAR</f>
        <v>2018</v>
      </c>
      <c r="B759" s="11">
        <f>RRICC</f>
        <v>134500</v>
      </c>
      <c r="C759" s="7">
        <f>RR_ID</f>
        <v>5</v>
      </c>
      <c r="D759" s="1" t="str">
        <f>RR_SHORT_NAME</f>
        <v>KCS</v>
      </c>
      <c r="E759" s="1" t="str">
        <f>RR_NAME</f>
        <v>Kansas City Southern Railway Company</v>
      </c>
      <c r="F759" s="1" t="s">
        <v>47759</v>
      </c>
      <c r="G759" s="6">
        <f>E2L112C12</f>
        <v>1.5</v>
      </c>
    </row>
    <row r="760" spans="1:7" x14ac:dyDescent="0.2">
      <c r="A760" s="11">
        <f>CURRENT_YEAR</f>
        <v>2018</v>
      </c>
      <c r="B760" s="11">
        <f>RRICC</f>
        <v>134500</v>
      </c>
      <c r="C760" s="7">
        <f>RR_ID</f>
        <v>5</v>
      </c>
      <c r="D760" s="1" t="str">
        <f>RR_SHORT_NAME</f>
        <v>KCS</v>
      </c>
      <c r="E760" s="1" t="str">
        <f>RR_NAME</f>
        <v>Kansas City Southern Railway Company</v>
      </c>
      <c r="F760" s="1" t="s">
        <v>47760</v>
      </c>
      <c r="G760" s="6">
        <f>E2L112C13</f>
        <v>0.5</v>
      </c>
    </row>
    <row r="761" spans="1:7" x14ac:dyDescent="0.2">
      <c r="A761" s="11">
        <f>CURRENT_YEAR</f>
        <v>2018</v>
      </c>
      <c r="B761" s="11">
        <f>RRICC</f>
        <v>134500</v>
      </c>
      <c r="C761" s="7">
        <f>RR_ID</f>
        <v>5</v>
      </c>
      <c r="D761" s="1" t="str">
        <f>RR_SHORT_NAME</f>
        <v>KCS</v>
      </c>
      <c r="E761" s="1" t="str">
        <f>RR_NAME</f>
        <v>Kansas City Southern Railway Company</v>
      </c>
      <c r="F761" s="1" t="s">
        <v>47761</v>
      </c>
      <c r="G761" s="6">
        <f>E2L112C14</f>
        <v>2</v>
      </c>
    </row>
    <row r="762" spans="1:7" x14ac:dyDescent="0.2">
      <c r="A762" s="11">
        <f>CURRENT_YEAR</f>
        <v>2018</v>
      </c>
      <c r="B762" s="11">
        <f>RRICC</f>
        <v>134500</v>
      </c>
      <c r="C762" s="7">
        <f>RR_ID</f>
        <v>5</v>
      </c>
      <c r="D762" s="1" t="str">
        <f>RR_SHORT_NAME</f>
        <v>KCS</v>
      </c>
      <c r="E762" s="1" t="str">
        <f>RR_NAME</f>
        <v>Kansas City Southern Railway Company</v>
      </c>
      <c r="F762" s="1" t="s">
        <v>47762</v>
      </c>
      <c r="G762" s="6">
        <f>E2L112C15</f>
        <v>4</v>
      </c>
    </row>
    <row r="763" spans="1:7" x14ac:dyDescent="0.2">
      <c r="A763" s="11">
        <f>CURRENT_YEAR</f>
        <v>2018</v>
      </c>
      <c r="B763" s="11">
        <f>RRICC</f>
        <v>134500</v>
      </c>
      <c r="C763" s="7">
        <f>RR_ID</f>
        <v>5</v>
      </c>
      <c r="D763" s="1" t="str">
        <f>RR_SHORT_NAME</f>
        <v>KCS</v>
      </c>
      <c r="E763" s="1" t="str">
        <f>RR_NAME</f>
        <v>Kansas City Southern Railway Company</v>
      </c>
      <c r="F763" s="1" t="s">
        <v>47763</v>
      </c>
      <c r="G763" s="6">
        <f>E2L112C16</f>
        <v>2</v>
      </c>
    </row>
    <row r="764" spans="1:7" x14ac:dyDescent="0.2">
      <c r="A764" s="11">
        <f>CURRENT_YEAR</f>
        <v>2018</v>
      </c>
      <c r="B764" s="11">
        <f>RRICC</f>
        <v>134500</v>
      </c>
      <c r="C764" s="7">
        <f>RR_ID</f>
        <v>5</v>
      </c>
      <c r="D764" s="1" t="str">
        <f>RR_SHORT_NAME</f>
        <v>KCS</v>
      </c>
      <c r="E764" s="1" t="str">
        <f>RR_NAME</f>
        <v>Kansas City Southern Railway Company</v>
      </c>
      <c r="F764" s="1" t="s">
        <v>47764</v>
      </c>
      <c r="G764" s="6">
        <f>E2L112C17</f>
        <v>4</v>
      </c>
    </row>
    <row r="765" spans="1:7" x14ac:dyDescent="0.2">
      <c r="A765" s="11">
        <f>CURRENT_YEAR</f>
        <v>2018</v>
      </c>
      <c r="B765" s="11">
        <f>RRICC</f>
        <v>134500</v>
      </c>
      <c r="C765" s="7">
        <f>RR_ID</f>
        <v>5</v>
      </c>
      <c r="D765" s="1" t="str">
        <f>RR_SHORT_NAME</f>
        <v>KCS</v>
      </c>
      <c r="E765" s="1" t="str">
        <f>RR_NAME</f>
        <v>Kansas City Southern Railway Company</v>
      </c>
      <c r="F765" s="1" t="s">
        <v>47765</v>
      </c>
      <c r="G765" s="6">
        <f>E2L112C18</f>
        <v>2.75</v>
      </c>
    </row>
    <row r="766" spans="1:7" x14ac:dyDescent="0.2">
      <c r="A766" s="11">
        <f>CURRENT_YEAR</f>
        <v>2018</v>
      </c>
      <c r="B766" s="11">
        <f>RRICC</f>
        <v>134500</v>
      </c>
      <c r="C766" s="7">
        <f>RR_ID</f>
        <v>5</v>
      </c>
      <c r="D766" s="1" t="str">
        <f>RR_SHORT_NAME</f>
        <v>KCS</v>
      </c>
      <c r="E766" s="1" t="str">
        <f>RR_NAME</f>
        <v>Kansas City Southern Railway Company</v>
      </c>
      <c r="F766" s="1" t="s">
        <v>47766</v>
      </c>
      <c r="G766" s="6">
        <f>E2L112C19</f>
        <v>6</v>
      </c>
    </row>
    <row r="767" spans="1:7" x14ac:dyDescent="0.2">
      <c r="A767" s="11">
        <f>CURRENT_YEAR</f>
        <v>2018</v>
      </c>
      <c r="B767" s="11">
        <f>RRICC</f>
        <v>134500</v>
      </c>
      <c r="C767" s="7">
        <f>RR_ID</f>
        <v>5</v>
      </c>
      <c r="D767" s="1" t="str">
        <f>RR_SHORT_NAME</f>
        <v>KCS</v>
      </c>
      <c r="E767" s="1" t="str">
        <f>RR_NAME</f>
        <v>Kansas City Southern Railway Company</v>
      </c>
      <c r="F767" s="1" t="s">
        <v>47767</v>
      </c>
      <c r="G767" s="6">
        <f>E2L112C20</f>
        <v>5.25</v>
      </c>
    </row>
    <row r="768" spans="1:7" x14ac:dyDescent="0.2">
      <c r="A768" s="11">
        <f>CURRENT_YEAR</f>
        <v>2018</v>
      </c>
      <c r="B768" s="11">
        <f>RRICC</f>
        <v>134500</v>
      </c>
      <c r="C768" s="7">
        <f>RR_ID</f>
        <v>5</v>
      </c>
      <c r="D768" s="1" t="str">
        <f>RR_SHORT_NAME</f>
        <v>KCS</v>
      </c>
      <c r="E768" s="1" t="str">
        <f>RR_NAME</f>
        <v>Kansas City Southern Railway Company</v>
      </c>
      <c r="F768" s="1" t="s">
        <v>47768</v>
      </c>
      <c r="G768" s="6">
        <f>E2L112C21</f>
        <v>1</v>
      </c>
    </row>
    <row r="769" spans="1:7" x14ac:dyDescent="0.2">
      <c r="A769" s="11">
        <f>CURRENT_YEAR</f>
        <v>2018</v>
      </c>
      <c r="B769" s="11">
        <f>RRICC</f>
        <v>134500</v>
      </c>
      <c r="C769" s="7">
        <f>RR_ID</f>
        <v>5</v>
      </c>
      <c r="D769" s="1" t="str">
        <f>RR_SHORT_NAME</f>
        <v>KCS</v>
      </c>
      <c r="E769" s="1" t="str">
        <f>RR_NAME</f>
        <v>Kansas City Southern Railway Company</v>
      </c>
      <c r="F769" s="1" t="s">
        <v>47769</v>
      </c>
      <c r="G769" s="6">
        <f>E2L112C22</f>
        <v>349.84331025776487</v>
      </c>
    </row>
    <row r="770" spans="1:7" x14ac:dyDescent="0.2">
      <c r="A770" s="11">
        <f>CURRENT_YEAR</f>
        <v>2018</v>
      </c>
      <c r="B770" s="11">
        <f>RRICC</f>
        <v>134500</v>
      </c>
      <c r="C770" s="7">
        <f>RR_ID</f>
        <v>5</v>
      </c>
      <c r="D770" s="1" t="str">
        <f>RR_SHORT_NAME</f>
        <v>KCS</v>
      </c>
      <c r="E770" s="1" t="str">
        <f>RR_NAME</f>
        <v>Kansas City Southern Railway Company</v>
      </c>
      <c r="F770" s="1" t="s">
        <v>47770</v>
      </c>
      <c r="G770" s="6">
        <f>E2L112C23</f>
        <v>200</v>
      </c>
    </row>
    <row r="771" spans="1:7" x14ac:dyDescent="0.2">
      <c r="A771" s="11">
        <f>CURRENT_YEAR</f>
        <v>2018</v>
      </c>
      <c r="B771" s="11">
        <f>RRICC</f>
        <v>134500</v>
      </c>
      <c r="C771" s="7">
        <f>RR_ID</f>
        <v>5</v>
      </c>
      <c r="D771" s="1" t="str">
        <f>RR_SHORT_NAME</f>
        <v>KCS</v>
      </c>
      <c r="E771" s="1" t="str">
        <f>RR_NAME</f>
        <v>Kansas City Southern Railway Company</v>
      </c>
      <c r="F771" s="1" t="s">
        <v>47771</v>
      </c>
      <c r="G771" s="6">
        <f>E2L112C24</f>
        <v>277.7925222918704</v>
      </c>
    </row>
    <row r="772" spans="1:7" x14ac:dyDescent="0.2">
      <c r="A772" s="11">
        <f>CURRENT_YEAR</f>
        <v>2018</v>
      </c>
      <c r="B772" s="11">
        <f>RRICC</f>
        <v>134500</v>
      </c>
      <c r="C772" s="7">
        <f>RR_ID</f>
        <v>5</v>
      </c>
      <c r="D772" s="1" t="str">
        <f>RR_SHORT_NAME</f>
        <v>KCS</v>
      </c>
      <c r="E772" s="1" t="str">
        <f>RR_NAME</f>
        <v>Kansas City Southern Railway Company</v>
      </c>
      <c r="F772" s="1" t="s">
        <v>47772</v>
      </c>
      <c r="G772" s="6">
        <f>E2L112C25</f>
        <v>6.4230245430971635</v>
      </c>
    </row>
    <row r="773" spans="1:7" x14ac:dyDescent="0.2">
      <c r="A773" s="11">
        <f>CURRENT_YEAR</f>
        <v>2018</v>
      </c>
      <c r="B773" s="11">
        <f>RRICC</f>
        <v>134500</v>
      </c>
      <c r="C773" s="7">
        <f>RR_ID</f>
        <v>5</v>
      </c>
      <c r="D773" s="1" t="str">
        <f>RR_SHORT_NAME</f>
        <v>KCS</v>
      </c>
      <c r="E773" s="1" t="str">
        <f>RR_NAME</f>
        <v>Kansas City Southern Railway Company</v>
      </c>
      <c r="F773" s="1" t="s">
        <v>47773</v>
      </c>
      <c r="G773" s="6">
        <f>E2L112C26</f>
        <v>3.5326634987034393</v>
      </c>
    </row>
    <row r="774" spans="1:7" x14ac:dyDescent="0.2">
      <c r="A774" s="11">
        <f>CURRENT_YEAR</f>
        <v>2018</v>
      </c>
      <c r="B774" s="11">
        <f>RRICC</f>
        <v>134500</v>
      </c>
      <c r="C774" s="7">
        <f>RR_ID</f>
        <v>5</v>
      </c>
      <c r="D774" s="1" t="str">
        <f>RR_SHORT_NAME</f>
        <v>KCS</v>
      </c>
      <c r="E774" s="1" t="str">
        <f>RR_NAME</f>
        <v>Kansas City Southern Railway Company</v>
      </c>
      <c r="F774" s="1" t="s">
        <v>47774</v>
      </c>
      <c r="G774" s="6">
        <f>E2L112C27</f>
        <v>9.6345368146457435</v>
      </c>
    </row>
    <row r="775" spans="1:7" x14ac:dyDescent="0.2">
      <c r="A775" s="11">
        <f>CURRENT_YEAR</f>
        <v>2018</v>
      </c>
      <c r="B775" s="11">
        <f>RRICC</f>
        <v>134500</v>
      </c>
      <c r="C775" s="7">
        <f>RR_ID</f>
        <v>5</v>
      </c>
      <c r="D775" s="1" t="str">
        <f>RR_SHORT_NAME</f>
        <v>KCS</v>
      </c>
      <c r="E775" s="1" t="str">
        <f>RR_NAME</f>
        <v>Kansas City Southern Railway Company</v>
      </c>
      <c r="F775" s="1" t="s">
        <v>47775</v>
      </c>
      <c r="G775" s="6">
        <f>E2L112C28</f>
        <v>7.7076294517165946</v>
      </c>
    </row>
    <row r="776" spans="1:7" x14ac:dyDescent="0.2">
      <c r="A776" s="11">
        <f>CURRENT_YEAR</f>
        <v>2018</v>
      </c>
      <c r="B776" s="11">
        <f>RRICC</f>
        <v>134500</v>
      </c>
      <c r="C776" s="7">
        <f>RR_ID</f>
        <v>5</v>
      </c>
      <c r="D776" s="1" t="str">
        <f>RR_SHORT_NAME</f>
        <v>KCS</v>
      </c>
      <c r="E776" s="1" t="str">
        <f>RR_NAME</f>
        <v>Kansas City Southern Railway Company</v>
      </c>
      <c r="F776" s="1" t="s">
        <v>47776</v>
      </c>
      <c r="G776" s="6">
        <f>E2L112C29</f>
        <v>1.6057561357742907</v>
      </c>
    </row>
    <row r="777" spans="1:7" x14ac:dyDescent="0.2">
      <c r="A777" s="11">
        <f>CURRENT_YEAR</f>
        <v>2018</v>
      </c>
      <c r="B777" s="11">
        <f>RRICC</f>
        <v>134500</v>
      </c>
      <c r="C777" s="7">
        <f>RR_ID</f>
        <v>5</v>
      </c>
      <c r="D777" s="1" t="str">
        <f>RR_SHORT_NAME</f>
        <v>KCS</v>
      </c>
      <c r="E777" s="1" t="str">
        <f>RR_NAME</f>
        <v>Kansas City Southern Railway Company</v>
      </c>
      <c r="F777" s="1" t="s">
        <v>47777</v>
      </c>
      <c r="G777" s="6">
        <f>E2L113C1</f>
        <v>32.1</v>
      </c>
    </row>
    <row r="778" spans="1:7" x14ac:dyDescent="0.2">
      <c r="A778" s="11">
        <f>CURRENT_YEAR</f>
        <v>2018</v>
      </c>
      <c r="B778" s="11">
        <f>RRICC</f>
        <v>134500</v>
      </c>
      <c r="C778" s="7">
        <f>RR_ID</f>
        <v>5</v>
      </c>
      <c r="D778" s="1" t="str">
        <f>RR_SHORT_NAME</f>
        <v>KCS</v>
      </c>
      <c r="E778" s="1" t="str">
        <f>RR_NAME</f>
        <v>Kansas City Southern Railway Company</v>
      </c>
      <c r="F778" s="1" t="s">
        <v>47778</v>
      </c>
      <c r="G778" s="6">
        <f>E2L113C2</f>
        <v>2.3636363636363633</v>
      </c>
    </row>
    <row r="779" spans="1:7" x14ac:dyDescent="0.2">
      <c r="A779" s="11">
        <f>CURRENT_YEAR</f>
        <v>2018</v>
      </c>
      <c r="B779" s="11">
        <f>RRICC</f>
        <v>134500</v>
      </c>
      <c r="C779" s="7">
        <f>RR_ID</f>
        <v>5</v>
      </c>
      <c r="D779" s="1" t="str">
        <f>RR_SHORT_NAME</f>
        <v>KCS</v>
      </c>
      <c r="E779" s="1" t="str">
        <f>RR_NAME</f>
        <v>Kansas City Southern Railway Company</v>
      </c>
      <c r="F779" s="1" t="s">
        <v>47779</v>
      </c>
      <c r="G779" s="6">
        <f>E2L113C3</f>
        <v>0</v>
      </c>
    </row>
    <row r="780" spans="1:7" x14ac:dyDescent="0.2">
      <c r="A780" s="11">
        <f>CURRENT_YEAR</f>
        <v>2018</v>
      </c>
      <c r="B780" s="11">
        <f>RRICC</f>
        <v>134500</v>
      </c>
      <c r="C780" s="7">
        <f>RR_ID</f>
        <v>5</v>
      </c>
      <c r="D780" s="1" t="str">
        <f>RR_SHORT_NAME</f>
        <v>KCS</v>
      </c>
      <c r="E780" s="1" t="str">
        <f>RR_NAME</f>
        <v>Kansas City Southern Railway Company</v>
      </c>
      <c r="F780" s="1" t="s">
        <v>47780</v>
      </c>
      <c r="G780" s="6">
        <f>E2L113C4</f>
        <v>2.3636363636363633</v>
      </c>
    </row>
    <row r="781" spans="1:7" x14ac:dyDescent="0.2">
      <c r="A781" s="11">
        <f>CURRENT_YEAR</f>
        <v>2018</v>
      </c>
      <c r="B781" s="11">
        <f>RRICC</f>
        <v>134500</v>
      </c>
      <c r="C781" s="7">
        <f>RR_ID</f>
        <v>5</v>
      </c>
      <c r="D781" s="1" t="str">
        <f>RR_SHORT_NAME</f>
        <v>KCS</v>
      </c>
      <c r="E781" s="1" t="str">
        <f>RR_NAME</f>
        <v>Kansas City Southern Railway Company</v>
      </c>
      <c r="F781" s="1" t="s">
        <v>47781</v>
      </c>
      <c r="G781" s="6">
        <f>E2L113C5</f>
        <v>1.0860000000000001</v>
      </c>
    </row>
    <row r="782" spans="1:7" x14ac:dyDescent="0.2">
      <c r="A782" s="11">
        <f>CURRENT_YEAR</f>
        <v>2018</v>
      </c>
      <c r="B782" s="11">
        <f>RRICC</f>
        <v>134500</v>
      </c>
      <c r="C782" s="7">
        <f>RR_ID</f>
        <v>5</v>
      </c>
      <c r="D782" s="1" t="str">
        <f>RR_SHORT_NAME</f>
        <v>KCS</v>
      </c>
      <c r="E782" s="1" t="str">
        <f>RR_NAME</f>
        <v>Kansas City Southern Railway Company</v>
      </c>
      <c r="F782" s="1" t="s">
        <v>47782</v>
      </c>
      <c r="G782" s="6">
        <f>E2L113C6</f>
        <v>1.177</v>
      </c>
    </row>
    <row r="783" spans="1:7" x14ac:dyDescent="0.2">
      <c r="A783" s="11">
        <f>CURRENT_YEAR</f>
        <v>2018</v>
      </c>
      <c r="B783" s="11">
        <f>RRICC</f>
        <v>134500</v>
      </c>
      <c r="C783" s="7">
        <f>RR_ID</f>
        <v>5</v>
      </c>
      <c r="D783" s="1" t="str">
        <f>RR_SHORT_NAME</f>
        <v>KCS</v>
      </c>
      <c r="E783" s="1" t="str">
        <f>RR_NAME</f>
        <v>Kansas City Southern Railway Company</v>
      </c>
      <c r="F783" s="1" t="s">
        <v>47783</v>
      </c>
      <c r="G783" s="6">
        <f>E2L113C7</f>
        <v>1.153</v>
      </c>
    </row>
    <row r="784" spans="1:7" x14ac:dyDescent="0.2">
      <c r="A784" s="11">
        <f>CURRENT_YEAR</f>
        <v>2018</v>
      </c>
      <c r="B784" s="11">
        <f>RRICC</f>
        <v>134500</v>
      </c>
      <c r="C784" s="7">
        <f>RR_ID</f>
        <v>5</v>
      </c>
      <c r="D784" s="1" t="str">
        <f>RR_SHORT_NAME</f>
        <v>KCS</v>
      </c>
      <c r="E784" s="1" t="str">
        <f>RR_NAME</f>
        <v>Kansas City Southern Railway Company</v>
      </c>
      <c r="F784" s="1" t="s">
        <v>47784</v>
      </c>
      <c r="G784" s="6">
        <f>E2L113C8</f>
        <v>2</v>
      </c>
    </row>
    <row r="785" spans="1:7" x14ac:dyDescent="0.2">
      <c r="A785" s="11">
        <f>CURRENT_YEAR</f>
        <v>2018</v>
      </c>
      <c r="B785" s="11">
        <f>RRICC</f>
        <v>134500</v>
      </c>
      <c r="C785" s="7">
        <f>RR_ID</f>
        <v>5</v>
      </c>
      <c r="D785" s="1" t="str">
        <f>RR_SHORT_NAME</f>
        <v>KCS</v>
      </c>
      <c r="E785" s="1" t="str">
        <f>RR_NAME</f>
        <v>Kansas City Southern Railway Company</v>
      </c>
      <c r="F785" s="1" t="s">
        <v>47785</v>
      </c>
      <c r="G785" s="6">
        <f>E2L113C9</f>
        <v>1</v>
      </c>
    </row>
    <row r="786" spans="1:7" x14ac:dyDescent="0.2">
      <c r="A786" s="11">
        <f>CURRENT_YEAR</f>
        <v>2018</v>
      </c>
      <c r="B786" s="11">
        <f>RRICC</f>
        <v>134500</v>
      </c>
      <c r="C786" s="7">
        <f>RR_ID</f>
        <v>5</v>
      </c>
      <c r="D786" s="1" t="str">
        <f>RR_SHORT_NAME</f>
        <v>KCS</v>
      </c>
      <c r="E786" s="1" t="str">
        <f>RR_NAME</f>
        <v>Kansas City Southern Railway Company</v>
      </c>
      <c r="F786" s="1" t="s">
        <v>47786</v>
      </c>
      <c r="G786" s="6">
        <f>E2L113C10</f>
        <v>0.5</v>
      </c>
    </row>
    <row r="787" spans="1:7" x14ac:dyDescent="0.2">
      <c r="A787" s="11">
        <f>CURRENT_YEAR</f>
        <v>2018</v>
      </c>
      <c r="B787" s="11">
        <f>RRICC</f>
        <v>134500</v>
      </c>
      <c r="C787" s="7">
        <f>RR_ID</f>
        <v>5</v>
      </c>
      <c r="D787" s="1" t="str">
        <f>RR_SHORT_NAME</f>
        <v>KCS</v>
      </c>
      <c r="E787" s="1" t="str">
        <f>RR_NAME</f>
        <v>Kansas City Southern Railway Company</v>
      </c>
      <c r="F787" s="1" t="s">
        <v>47787</v>
      </c>
      <c r="G787" s="6">
        <f>E2L113C11</f>
        <v>2</v>
      </c>
    </row>
    <row r="788" spans="1:7" x14ac:dyDescent="0.2">
      <c r="A788" s="11">
        <f>CURRENT_YEAR</f>
        <v>2018</v>
      </c>
      <c r="B788" s="11">
        <f>RRICC</f>
        <v>134500</v>
      </c>
      <c r="C788" s="7">
        <f>RR_ID</f>
        <v>5</v>
      </c>
      <c r="D788" s="1" t="str">
        <f>RR_SHORT_NAME</f>
        <v>KCS</v>
      </c>
      <c r="E788" s="1" t="str">
        <f>RR_NAME</f>
        <v>Kansas City Southern Railway Company</v>
      </c>
      <c r="F788" s="1" t="s">
        <v>47788</v>
      </c>
      <c r="G788" s="6">
        <f>E2L113C12</f>
        <v>1.5</v>
      </c>
    </row>
    <row r="789" spans="1:7" x14ac:dyDescent="0.2">
      <c r="A789" s="11">
        <f>CURRENT_YEAR</f>
        <v>2018</v>
      </c>
      <c r="B789" s="11">
        <f>RRICC</f>
        <v>134500</v>
      </c>
      <c r="C789" s="7">
        <f>RR_ID</f>
        <v>5</v>
      </c>
      <c r="D789" s="1" t="str">
        <f>RR_SHORT_NAME</f>
        <v>KCS</v>
      </c>
      <c r="E789" s="1" t="str">
        <f>RR_NAME</f>
        <v>Kansas City Southern Railway Company</v>
      </c>
      <c r="F789" s="1" t="s">
        <v>47789</v>
      </c>
      <c r="G789" s="6">
        <f>E2L113C13</f>
        <v>0.5</v>
      </c>
    </row>
    <row r="790" spans="1:7" x14ac:dyDescent="0.2">
      <c r="A790" s="11">
        <f>CURRENT_YEAR</f>
        <v>2018</v>
      </c>
      <c r="B790" s="11">
        <f>RRICC</f>
        <v>134500</v>
      </c>
      <c r="C790" s="7">
        <f>RR_ID</f>
        <v>5</v>
      </c>
      <c r="D790" s="1" t="str">
        <f>RR_SHORT_NAME</f>
        <v>KCS</v>
      </c>
      <c r="E790" s="1" t="str">
        <f>RR_NAME</f>
        <v>Kansas City Southern Railway Company</v>
      </c>
      <c r="F790" s="1" t="s">
        <v>47790</v>
      </c>
      <c r="G790" s="6">
        <f>E2L113C14</f>
        <v>2</v>
      </c>
    </row>
    <row r="791" spans="1:7" x14ac:dyDescent="0.2">
      <c r="A791" s="11">
        <f>CURRENT_YEAR</f>
        <v>2018</v>
      </c>
      <c r="B791" s="11">
        <f>RRICC</f>
        <v>134500</v>
      </c>
      <c r="C791" s="7">
        <f>RR_ID</f>
        <v>5</v>
      </c>
      <c r="D791" s="1" t="str">
        <f>RR_SHORT_NAME</f>
        <v>KCS</v>
      </c>
      <c r="E791" s="1" t="str">
        <f>RR_NAME</f>
        <v>Kansas City Southern Railway Company</v>
      </c>
      <c r="F791" s="1" t="s">
        <v>47791</v>
      </c>
      <c r="G791" s="6">
        <f>E2L113C15</f>
        <v>4</v>
      </c>
    </row>
    <row r="792" spans="1:7" x14ac:dyDescent="0.2">
      <c r="A792" s="11">
        <f>CURRENT_YEAR</f>
        <v>2018</v>
      </c>
      <c r="B792" s="11">
        <f>RRICC</f>
        <v>134500</v>
      </c>
      <c r="C792" s="7">
        <f>RR_ID</f>
        <v>5</v>
      </c>
      <c r="D792" s="1" t="str">
        <f>RR_SHORT_NAME</f>
        <v>KCS</v>
      </c>
      <c r="E792" s="1" t="str">
        <f>RR_NAME</f>
        <v>Kansas City Southern Railway Company</v>
      </c>
      <c r="F792" s="1" t="s">
        <v>47792</v>
      </c>
      <c r="G792" s="6">
        <f>E2L113C16</f>
        <v>2</v>
      </c>
    </row>
    <row r="793" spans="1:7" x14ac:dyDescent="0.2">
      <c r="A793" s="11">
        <f>CURRENT_YEAR</f>
        <v>2018</v>
      </c>
      <c r="B793" s="11">
        <f>RRICC</f>
        <v>134500</v>
      </c>
      <c r="C793" s="7">
        <f>RR_ID</f>
        <v>5</v>
      </c>
      <c r="D793" s="1" t="str">
        <f>RR_SHORT_NAME</f>
        <v>KCS</v>
      </c>
      <c r="E793" s="1" t="str">
        <f>RR_NAME</f>
        <v>Kansas City Southern Railway Company</v>
      </c>
      <c r="F793" s="1" t="s">
        <v>47793</v>
      </c>
      <c r="G793" s="6">
        <f>E2L113C17</f>
        <v>4</v>
      </c>
    </row>
    <row r="794" spans="1:7" x14ac:dyDescent="0.2">
      <c r="A794" s="11">
        <f>CURRENT_YEAR</f>
        <v>2018</v>
      </c>
      <c r="B794" s="11">
        <f>RRICC</f>
        <v>134500</v>
      </c>
      <c r="C794" s="7">
        <f>RR_ID</f>
        <v>5</v>
      </c>
      <c r="D794" s="1" t="str">
        <f>RR_SHORT_NAME</f>
        <v>KCS</v>
      </c>
      <c r="E794" s="1" t="str">
        <f>RR_NAME</f>
        <v>Kansas City Southern Railway Company</v>
      </c>
      <c r="F794" s="1" t="s">
        <v>47794</v>
      </c>
      <c r="G794" s="6">
        <f>E2L113C18</f>
        <v>2.75</v>
      </c>
    </row>
    <row r="795" spans="1:7" x14ac:dyDescent="0.2">
      <c r="A795" s="11">
        <f>CURRENT_YEAR</f>
        <v>2018</v>
      </c>
      <c r="B795" s="11">
        <f>RRICC</f>
        <v>134500</v>
      </c>
      <c r="C795" s="7">
        <f>RR_ID</f>
        <v>5</v>
      </c>
      <c r="D795" s="1" t="str">
        <f>RR_SHORT_NAME</f>
        <v>KCS</v>
      </c>
      <c r="E795" s="1" t="str">
        <f>RR_NAME</f>
        <v>Kansas City Southern Railway Company</v>
      </c>
      <c r="F795" s="1" t="s">
        <v>47795</v>
      </c>
      <c r="G795" s="6">
        <f>E2L113C19</f>
        <v>6</v>
      </c>
    </row>
    <row r="796" spans="1:7" x14ac:dyDescent="0.2">
      <c r="A796" s="11">
        <f>CURRENT_YEAR</f>
        <v>2018</v>
      </c>
      <c r="B796" s="11">
        <f>RRICC</f>
        <v>134500</v>
      </c>
      <c r="C796" s="7">
        <f>RR_ID</f>
        <v>5</v>
      </c>
      <c r="D796" s="1" t="str">
        <f>RR_SHORT_NAME</f>
        <v>KCS</v>
      </c>
      <c r="E796" s="1" t="str">
        <f>RR_NAME</f>
        <v>Kansas City Southern Railway Company</v>
      </c>
      <c r="F796" s="1" t="s">
        <v>47796</v>
      </c>
      <c r="G796" s="6">
        <f>E2L113C20</f>
        <v>5.25</v>
      </c>
    </row>
    <row r="797" spans="1:7" x14ac:dyDescent="0.2">
      <c r="A797" s="11">
        <f>CURRENT_YEAR</f>
        <v>2018</v>
      </c>
      <c r="B797" s="11">
        <f>RRICC</f>
        <v>134500</v>
      </c>
      <c r="C797" s="7">
        <f>RR_ID</f>
        <v>5</v>
      </c>
      <c r="D797" s="1" t="str">
        <f>RR_SHORT_NAME</f>
        <v>KCS</v>
      </c>
      <c r="E797" s="1" t="str">
        <f>RR_NAME</f>
        <v>Kansas City Southern Railway Company</v>
      </c>
      <c r="F797" s="1" t="s">
        <v>47797</v>
      </c>
      <c r="G797" s="6">
        <f>E2L113C21</f>
        <v>1</v>
      </c>
    </row>
    <row r="798" spans="1:7" x14ac:dyDescent="0.2">
      <c r="A798" s="11">
        <f>CURRENT_YEAR</f>
        <v>2018</v>
      </c>
      <c r="B798" s="11">
        <f>RRICC</f>
        <v>134500</v>
      </c>
      <c r="C798" s="7">
        <f>RR_ID</f>
        <v>5</v>
      </c>
      <c r="D798" s="1" t="str">
        <f>RR_SHORT_NAME</f>
        <v>KCS</v>
      </c>
      <c r="E798" s="1" t="str">
        <f>RR_NAME</f>
        <v>Kansas City Southern Railway Company</v>
      </c>
      <c r="F798" s="1" t="s">
        <v>47798</v>
      </c>
      <c r="G798" s="6">
        <f>E2L113C22</f>
        <v>349.84331025776481</v>
      </c>
    </row>
    <row r="799" spans="1:7" x14ac:dyDescent="0.2">
      <c r="A799" s="11">
        <f>CURRENT_YEAR</f>
        <v>2018</v>
      </c>
      <c r="B799" s="11">
        <f>RRICC</f>
        <v>134500</v>
      </c>
      <c r="C799" s="7">
        <f>RR_ID</f>
        <v>5</v>
      </c>
      <c r="D799" s="1" t="str">
        <f>RR_SHORT_NAME</f>
        <v>KCS</v>
      </c>
      <c r="E799" s="1" t="str">
        <f>RR_NAME</f>
        <v>Kansas City Southern Railway Company</v>
      </c>
      <c r="F799" s="1" t="s">
        <v>47799</v>
      </c>
      <c r="G799" s="6">
        <f>E2L113C23</f>
        <v>200</v>
      </c>
    </row>
    <row r="800" spans="1:7" x14ac:dyDescent="0.2">
      <c r="A800" s="11">
        <f>CURRENT_YEAR</f>
        <v>2018</v>
      </c>
      <c r="B800" s="11">
        <f>RRICC</f>
        <v>134500</v>
      </c>
      <c r="C800" s="7">
        <f>RR_ID</f>
        <v>5</v>
      </c>
      <c r="D800" s="1" t="str">
        <f>RR_SHORT_NAME</f>
        <v>KCS</v>
      </c>
      <c r="E800" s="1" t="str">
        <f>RR_NAME</f>
        <v>Kansas City Southern Railway Company</v>
      </c>
      <c r="F800" s="1" t="s">
        <v>47800</v>
      </c>
      <c r="G800" s="6">
        <f>E2L113C24</f>
        <v>3404.8722039569307</v>
      </c>
    </row>
    <row r="801" spans="1:7" x14ac:dyDescent="0.2">
      <c r="A801" s="11">
        <f>CURRENT_YEAR</f>
        <v>2018</v>
      </c>
      <c r="B801" s="11">
        <f>RRICC</f>
        <v>134500</v>
      </c>
      <c r="C801" s="7">
        <f>RR_ID</f>
        <v>5</v>
      </c>
      <c r="D801" s="1" t="str">
        <f>RR_SHORT_NAME</f>
        <v>KCS</v>
      </c>
      <c r="E801" s="1" t="str">
        <f>RR_NAME</f>
        <v>Kansas City Southern Railway Company</v>
      </c>
      <c r="F801" s="1" t="s">
        <v>47801</v>
      </c>
      <c r="G801" s="6">
        <f>E2L113C25</f>
        <v>6.4230245430971626</v>
      </c>
    </row>
    <row r="802" spans="1:7" x14ac:dyDescent="0.2">
      <c r="A802" s="11">
        <f>CURRENT_YEAR</f>
        <v>2018</v>
      </c>
      <c r="B802" s="11">
        <f>RRICC</f>
        <v>134500</v>
      </c>
      <c r="C802" s="7">
        <f>RR_ID</f>
        <v>5</v>
      </c>
      <c r="D802" s="1" t="str">
        <f>RR_SHORT_NAME</f>
        <v>KCS</v>
      </c>
      <c r="E802" s="1" t="str">
        <f>RR_NAME</f>
        <v>Kansas City Southern Railway Company</v>
      </c>
      <c r="F802" s="1" t="s">
        <v>47802</v>
      </c>
      <c r="G802" s="6">
        <f>E2L113C26</f>
        <v>3.5326634987034389</v>
      </c>
    </row>
    <row r="803" spans="1:7" x14ac:dyDescent="0.2">
      <c r="A803" s="11">
        <f>CURRENT_YEAR</f>
        <v>2018</v>
      </c>
      <c r="B803" s="11">
        <f>RRICC</f>
        <v>134500</v>
      </c>
      <c r="C803" s="7">
        <f>RR_ID</f>
        <v>5</v>
      </c>
      <c r="D803" s="1" t="str">
        <f>RR_SHORT_NAME</f>
        <v>KCS</v>
      </c>
      <c r="E803" s="1" t="str">
        <f>RR_NAME</f>
        <v>Kansas City Southern Railway Company</v>
      </c>
      <c r="F803" s="1" t="s">
        <v>47803</v>
      </c>
      <c r="G803" s="6">
        <f>E2L113C27</f>
        <v>9.6345368146457435</v>
      </c>
    </row>
    <row r="804" spans="1:7" x14ac:dyDescent="0.2">
      <c r="A804" s="11">
        <f>CURRENT_YEAR</f>
        <v>2018</v>
      </c>
      <c r="B804" s="11">
        <f>RRICC</f>
        <v>134500</v>
      </c>
      <c r="C804" s="7">
        <f>RR_ID</f>
        <v>5</v>
      </c>
      <c r="D804" s="1" t="str">
        <f>RR_SHORT_NAME</f>
        <v>KCS</v>
      </c>
      <c r="E804" s="1" t="str">
        <f>RR_NAME</f>
        <v>Kansas City Southern Railway Company</v>
      </c>
      <c r="F804" s="1" t="s">
        <v>47804</v>
      </c>
      <c r="G804" s="6">
        <f>E2L113C28</f>
        <v>7.7076294517165946</v>
      </c>
    </row>
    <row r="805" spans="1:7" x14ac:dyDescent="0.2">
      <c r="A805" s="11">
        <f>CURRENT_YEAR</f>
        <v>2018</v>
      </c>
      <c r="B805" s="11">
        <f>RRICC</f>
        <v>134500</v>
      </c>
      <c r="C805" s="7">
        <f>RR_ID</f>
        <v>5</v>
      </c>
      <c r="D805" s="1" t="str">
        <f>RR_SHORT_NAME</f>
        <v>KCS</v>
      </c>
      <c r="E805" s="1" t="str">
        <f>RR_NAME</f>
        <v>Kansas City Southern Railway Company</v>
      </c>
      <c r="F805" s="1" t="s">
        <v>47805</v>
      </c>
      <c r="G805" s="6">
        <f>E2L113C29</f>
        <v>1.6057561357742904</v>
      </c>
    </row>
    <row r="806" spans="1:7" x14ac:dyDescent="0.2">
      <c r="A806" s="11">
        <f>CURRENT_YEAR</f>
        <v>2018</v>
      </c>
      <c r="B806" s="11">
        <f>RRICC</f>
        <v>134500</v>
      </c>
      <c r="C806" s="7">
        <f>RR_ID</f>
        <v>5</v>
      </c>
      <c r="D806" s="1" t="str">
        <f>RR_SHORT_NAME</f>
        <v>KCS</v>
      </c>
      <c r="E806" s="1" t="str">
        <f>RR_NAME</f>
        <v>Kansas City Southern Railway Company</v>
      </c>
      <c r="F806" s="1" t="s">
        <v>47806</v>
      </c>
      <c r="G806" s="6">
        <f>E2L114C1</f>
        <v>35.4</v>
      </c>
    </row>
    <row r="807" spans="1:7" x14ac:dyDescent="0.2">
      <c r="A807" s="11">
        <f>CURRENT_YEAR</f>
        <v>2018</v>
      </c>
      <c r="B807" s="11">
        <f>RRICC</f>
        <v>134500</v>
      </c>
      <c r="C807" s="7">
        <f>RR_ID</f>
        <v>5</v>
      </c>
      <c r="D807" s="1" t="str">
        <f>RR_SHORT_NAME</f>
        <v>KCS</v>
      </c>
      <c r="E807" s="1" t="str">
        <f>RR_NAME</f>
        <v>Kansas City Southern Railway Company</v>
      </c>
      <c r="F807" s="1" t="s">
        <v>47807</v>
      </c>
      <c r="G807" s="6">
        <f>E2L114C2</f>
        <v>1.9914931064828396</v>
      </c>
    </row>
    <row r="808" spans="1:7" x14ac:dyDescent="0.2">
      <c r="A808" s="11">
        <f>CURRENT_YEAR</f>
        <v>2018</v>
      </c>
      <c r="B808" s="11">
        <f>RRICC</f>
        <v>134500</v>
      </c>
      <c r="C808" s="7">
        <f>RR_ID</f>
        <v>5</v>
      </c>
      <c r="D808" s="1" t="str">
        <f>RR_SHORT_NAME</f>
        <v>KCS</v>
      </c>
      <c r="E808" s="1" t="str">
        <f>RR_NAME</f>
        <v>Kansas City Southern Railway Company</v>
      </c>
      <c r="F808" s="1" t="s">
        <v>47808</v>
      </c>
      <c r="G808" s="6">
        <f>E2L114C3</f>
        <v>2.0379301002438366</v>
      </c>
    </row>
    <row r="809" spans="1:7" x14ac:dyDescent="0.2">
      <c r="A809" s="11">
        <f>CURRENT_YEAR</f>
        <v>2018</v>
      </c>
      <c r="B809" s="11">
        <f>RRICC</f>
        <v>134500</v>
      </c>
      <c r="C809" s="7">
        <f>RR_ID</f>
        <v>5</v>
      </c>
      <c r="D809" s="1" t="str">
        <f>RR_SHORT_NAME</f>
        <v>KCS</v>
      </c>
      <c r="E809" s="1" t="str">
        <f>RR_NAME</f>
        <v>Kansas City Southern Railway Company</v>
      </c>
      <c r="F809" s="1" t="s">
        <v>47809</v>
      </c>
      <c r="G809" s="6">
        <f>E2L114C4</f>
        <v>2.0156338028169012</v>
      </c>
    </row>
    <row r="810" spans="1:7" x14ac:dyDescent="0.2">
      <c r="A810" s="11">
        <f>CURRENT_YEAR</f>
        <v>2018</v>
      </c>
      <c r="B810" s="11">
        <f>RRICC</f>
        <v>134500</v>
      </c>
      <c r="C810" s="7">
        <f>RR_ID</f>
        <v>5</v>
      </c>
      <c r="D810" s="1" t="str">
        <f>RR_SHORT_NAME</f>
        <v>KCS</v>
      </c>
      <c r="E810" s="1" t="str">
        <f>RR_NAME</f>
        <v>Kansas City Southern Railway Company</v>
      </c>
      <c r="F810" s="1" t="s">
        <v>47810</v>
      </c>
      <c r="G810" s="6">
        <f>E2L114C5</f>
        <v>1.0880000000000001</v>
      </c>
    </row>
    <row r="811" spans="1:7" x14ac:dyDescent="0.2">
      <c r="A811" s="11">
        <f>CURRENT_YEAR</f>
        <v>2018</v>
      </c>
      <c r="B811" s="11">
        <f>RRICC</f>
        <v>134500</v>
      </c>
      <c r="C811" s="7">
        <f>RR_ID</f>
        <v>5</v>
      </c>
      <c r="D811" s="1" t="str">
        <f>RR_SHORT_NAME</f>
        <v>KCS</v>
      </c>
      <c r="E811" s="1" t="str">
        <f>RR_NAME</f>
        <v>Kansas City Southern Railway Company</v>
      </c>
      <c r="F811" s="1" t="s">
        <v>47811</v>
      </c>
      <c r="G811" s="6">
        <f>E2L114C6</f>
        <v>1.17</v>
      </c>
    </row>
    <row r="812" spans="1:7" x14ac:dyDescent="0.2">
      <c r="A812" s="11">
        <f>CURRENT_YEAR</f>
        <v>2018</v>
      </c>
      <c r="B812" s="11">
        <f>RRICC</f>
        <v>134500</v>
      </c>
      <c r="C812" s="7">
        <f>RR_ID</f>
        <v>5</v>
      </c>
      <c r="D812" s="1" t="str">
        <f>RR_SHORT_NAME</f>
        <v>KCS</v>
      </c>
      <c r="E812" s="1" t="str">
        <f>RR_NAME</f>
        <v>Kansas City Southern Railway Company</v>
      </c>
      <c r="F812" s="1" t="s">
        <v>47812</v>
      </c>
      <c r="G812" s="6">
        <f>E2L114C7</f>
        <v>1.155</v>
      </c>
    </row>
    <row r="813" spans="1:7" x14ac:dyDescent="0.2">
      <c r="A813" s="11">
        <f>CURRENT_YEAR</f>
        <v>2018</v>
      </c>
      <c r="B813" s="11">
        <f>RRICC</f>
        <v>134500</v>
      </c>
      <c r="C813" s="7">
        <f>RR_ID</f>
        <v>5</v>
      </c>
      <c r="D813" s="1" t="str">
        <f>RR_SHORT_NAME</f>
        <v>KCS</v>
      </c>
      <c r="E813" s="1" t="str">
        <f>RR_NAME</f>
        <v>Kansas City Southern Railway Company</v>
      </c>
      <c r="F813" s="1" t="s">
        <v>47813</v>
      </c>
      <c r="G813" s="6">
        <f>E2L114C8</f>
        <v>2</v>
      </c>
    </row>
    <row r="814" spans="1:7" x14ac:dyDescent="0.2">
      <c r="A814" s="11">
        <f>CURRENT_YEAR</f>
        <v>2018</v>
      </c>
      <c r="B814" s="11">
        <f>RRICC</f>
        <v>134500</v>
      </c>
      <c r="C814" s="7">
        <f>RR_ID</f>
        <v>5</v>
      </c>
      <c r="D814" s="1" t="str">
        <f>RR_SHORT_NAME</f>
        <v>KCS</v>
      </c>
      <c r="E814" s="1" t="str">
        <f>RR_NAME</f>
        <v>Kansas City Southern Railway Company</v>
      </c>
      <c r="F814" s="1" t="s">
        <v>47814</v>
      </c>
      <c r="G814" s="6">
        <f>E2L114C9</f>
        <v>1</v>
      </c>
    </row>
    <row r="815" spans="1:7" x14ac:dyDescent="0.2">
      <c r="A815" s="11">
        <f>CURRENT_YEAR</f>
        <v>2018</v>
      </c>
      <c r="B815" s="11">
        <f>RRICC</f>
        <v>134500</v>
      </c>
      <c r="C815" s="7">
        <f>RR_ID</f>
        <v>5</v>
      </c>
      <c r="D815" s="1" t="str">
        <f>RR_SHORT_NAME</f>
        <v>KCS</v>
      </c>
      <c r="E815" s="1" t="str">
        <f>RR_NAME</f>
        <v>Kansas City Southern Railway Company</v>
      </c>
      <c r="F815" s="1" t="s">
        <v>47815</v>
      </c>
      <c r="G815" s="6">
        <f>E2L114C10</f>
        <v>0.5</v>
      </c>
    </row>
    <row r="816" spans="1:7" x14ac:dyDescent="0.2">
      <c r="A816" s="11">
        <f>CURRENT_YEAR</f>
        <v>2018</v>
      </c>
      <c r="B816" s="11">
        <f>RRICC</f>
        <v>134500</v>
      </c>
      <c r="C816" s="7">
        <f>RR_ID</f>
        <v>5</v>
      </c>
      <c r="D816" s="1" t="str">
        <f>RR_SHORT_NAME</f>
        <v>KCS</v>
      </c>
      <c r="E816" s="1" t="str">
        <f>RR_NAME</f>
        <v>Kansas City Southern Railway Company</v>
      </c>
      <c r="F816" s="1" t="s">
        <v>47816</v>
      </c>
      <c r="G816" s="6">
        <f>E2L114C11</f>
        <v>2</v>
      </c>
    </row>
    <row r="817" spans="1:7" x14ac:dyDescent="0.2">
      <c r="A817" s="11">
        <f>CURRENT_YEAR</f>
        <v>2018</v>
      </c>
      <c r="B817" s="11">
        <f>RRICC</f>
        <v>134500</v>
      </c>
      <c r="C817" s="7">
        <f>RR_ID</f>
        <v>5</v>
      </c>
      <c r="D817" s="1" t="str">
        <f>RR_SHORT_NAME</f>
        <v>KCS</v>
      </c>
      <c r="E817" s="1" t="str">
        <f>RR_NAME</f>
        <v>Kansas City Southern Railway Company</v>
      </c>
      <c r="F817" s="1" t="s">
        <v>47817</v>
      </c>
      <c r="G817" s="6">
        <f>E2L114C12</f>
        <v>1.5</v>
      </c>
    </row>
    <row r="818" spans="1:7" x14ac:dyDescent="0.2">
      <c r="A818" s="11">
        <f>CURRENT_YEAR</f>
        <v>2018</v>
      </c>
      <c r="B818" s="11">
        <f>RRICC</f>
        <v>134500</v>
      </c>
      <c r="C818" s="7">
        <f>RR_ID</f>
        <v>5</v>
      </c>
      <c r="D818" s="1" t="str">
        <f>RR_SHORT_NAME</f>
        <v>KCS</v>
      </c>
      <c r="E818" s="1" t="str">
        <f>RR_NAME</f>
        <v>Kansas City Southern Railway Company</v>
      </c>
      <c r="F818" s="1" t="s">
        <v>47818</v>
      </c>
      <c r="G818" s="6">
        <f>E2L114C13</f>
        <v>0.5</v>
      </c>
    </row>
    <row r="819" spans="1:7" x14ac:dyDescent="0.2">
      <c r="A819" s="11">
        <f>CURRENT_YEAR</f>
        <v>2018</v>
      </c>
      <c r="B819" s="11">
        <f>RRICC</f>
        <v>134500</v>
      </c>
      <c r="C819" s="7">
        <f>RR_ID</f>
        <v>5</v>
      </c>
      <c r="D819" s="1" t="str">
        <f>RR_SHORT_NAME</f>
        <v>KCS</v>
      </c>
      <c r="E819" s="1" t="str">
        <f>RR_NAME</f>
        <v>Kansas City Southern Railway Company</v>
      </c>
      <c r="F819" s="1" t="s">
        <v>47819</v>
      </c>
      <c r="G819" s="6">
        <f>E2L114C14</f>
        <v>2</v>
      </c>
    </row>
    <row r="820" spans="1:7" x14ac:dyDescent="0.2">
      <c r="A820" s="11">
        <f>CURRENT_YEAR</f>
        <v>2018</v>
      </c>
      <c r="B820" s="11">
        <f>RRICC</f>
        <v>134500</v>
      </c>
      <c r="C820" s="7">
        <f>RR_ID</f>
        <v>5</v>
      </c>
      <c r="D820" s="1" t="str">
        <f>RR_SHORT_NAME</f>
        <v>KCS</v>
      </c>
      <c r="E820" s="1" t="str">
        <f>RR_NAME</f>
        <v>Kansas City Southern Railway Company</v>
      </c>
      <c r="F820" s="1" t="s">
        <v>47820</v>
      </c>
      <c r="G820" s="6">
        <f>E2L114C15</f>
        <v>4</v>
      </c>
    </row>
    <row r="821" spans="1:7" x14ac:dyDescent="0.2">
      <c r="A821" s="11">
        <f>CURRENT_YEAR</f>
        <v>2018</v>
      </c>
      <c r="B821" s="11">
        <f>RRICC</f>
        <v>134500</v>
      </c>
      <c r="C821" s="7">
        <f>RR_ID</f>
        <v>5</v>
      </c>
      <c r="D821" s="1" t="str">
        <f>RR_SHORT_NAME</f>
        <v>KCS</v>
      </c>
      <c r="E821" s="1" t="str">
        <f>RR_NAME</f>
        <v>Kansas City Southern Railway Company</v>
      </c>
      <c r="F821" s="1" t="s">
        <v>47821</v>
      </c>
      <c r="G821" s="6">
        <f>E2L114C16</f>
        <v>2</v>
      </c>
    </row>
    <row r="822" spans="1:7" x14ac:dyDescent="0.2">
      <c r="A822" s="11">
        <f>CURRENT_YEAR</f>
        <v>2018</v>
      </c>
      <c r="B822" s="11">
        <f>RRICC</f>
        <v>134500</v>
      </c>
      <c r="C822" s="7">
        <f>RR_ID</f>
        <v>5</v>
      </c>
      <c r="D822" s="1" t="str">
        <f>RR_SHORT_NAME</f>
        <v>KCS</v>
      </c>
      <c r="E822" s="1" t="str">
        <f>RR_NAME</f>
        <v>Kansas City Southern Railway Company</v>
      </c>
      <c r="F822" s="1" t="s">
        <v>47822</v>
      </c>
      <c r="G822" s="6">
        <f>E2L114C17</f>
        <v>4</v>
      </c>
    </row>
    <row r="823" spans="1:7" x14ac:dyDescent="0.2">
      <c r="A823" s="11">
        <f>CURRENT_YEAR</f>
        <v>2018</v>
      </c>
      <c r="B823" s="11">
        <f>RRICC</f>
        <v>134500</v>
      </c>
      <c r="C823" s="7">
        <f>RR_ID</f>
        <v>5</v>
      </c>
      <c r="D823" s="1" t="str">
        <f>RR_SHORT_NAME</f>
        <v>KCS</v>
      </c>
      <c r="E823" s="1" t="str">
        <f>RR_NAME</f>
        <v>Kansas City Southern Railway Company</v>
      </c>
      <c r="F823" s="1" t="s">
        <v>47823</v>
      </c>
      <c r="G823" s="6">
        <f>E2L114C18</f>
        <v>2.75</v>
      </c>
    </row>
    <row r="824" spans="1:7" x14ac:dyDescent="0.2">
      <c r="A824" s="11">
        <f>CURRENT_YEAR</f>
        <v>2018</v>
      </c>
      <c r="B824" s="11">
        <f>RRICC</f>
        <v>134500</v>
      </c>
      <c r="C824" s="7">
        <f>RR_ID</f>
        <v>5</v>
      </c>
      <c r="D824" s="1" t="str">
        <f>RR_SHORT_NAME</f>
        <v>KCS</v>
      </c>
      <c r="E824" s="1" t="str">
        <f>RR_NAME</f>
        <v>Kansas City Southern Railway Company</v>
      </c>
      <c r="F824" s="1" t="s">
        <v>47824</v>
      </c>
      <c r="G824" s="6">
        <f>E2L114C19</f>
        <v>6</v>
      </c>
    </row>
    <row r="825" spans="1:7" x14ac:dyDescent="0.2">
      <c r="A825" s="11">
        <f>CURRENT_YEAR</f>
        <v>2018</v>
      </c>
      <c r="B825" s="11">
        <f>RRICC</f>
        <v>134500</v>
      </c>
      <c r="C825" s="7">
        <f>RR_ID</f>
        <v>5</v>
      </c>
      <c r="D825" s="1" t="str">
        <f>RR_SHORT_NAME</f>
        <v>KCS</v>
      </c>
      <c r="E825" s="1" t="str">
        <f>RR_NAME</f>
        <v>Kansas City Southern Railway Company</v>
      </c>
      <c r="F825" s="1" t="s">
        <v>47825</v>
      </c>
      <c r="G825" s="6">
        <f>E2L114C20</f>
        <v>5.25</v>
      </c>
    </row>
    <row r="826" spans="1:7" x14ac:dyDescent="0.2">
      <c r="A826" s="11">
        <f>CURRENT_YEAR</f>
        <v>2018</v>
      </c>
      <c r="B826" s="11">
        <f>RRICC</f>
        <v>134500</v>
      </c>
      <c r="C826" s="7">
        <f>RR_ID</f>
        <v>5</v>
      </c>
      <c r="D826" s="1" t="str">
        <f>RR_SHORT_NAME</f>
        <v>KCS</v>
      </c>
      <c r="E826" s="1" t="str">
        <f>RR_NAME</f>
        <v>Kansas City Southern Railway Company</v>
      </c>
      <c r="F826" s="1" t="s">
        <v>47826</v>
      </c>
      <c r="G826" s="6">
        <f>E2L114C21</f>
        <v>1</v>
      </c>
    </row>
    <row r="827" spans="1:7" x14ac:dyDescent="0.2">
      <c r="A827" s="11">
        <f>CURRENT_YEAR</f>
        <v>2018</v>
      </c>
      <c r="B827" s="11">
        <f>RRICC</f>
        <v>134500</v>
      </c>
      <c r="C827" s="7">
        <f>RR_ID</f>
        <v>5</v>
      </c>
      <c r="D827" s="1" t="str">
        <f>RR_SHORT_NAME</f>
        <v>KCS</v>
      </c>
      <c r="E827" s="1" t="str">
        <f>RR_NAME</f>
        <v>Kansas City Southern Railway Company</v>
      </c>
      <c r="F827" s="1" t="s">
        <v>47827</v>
      </c>
      <c r="G827" s="6">
        <f>E2L114C22</f>
        <v>349.84331025776487</v>
      </c>
    </row>
    <row r="828" spans="1:7" x14ac:dyDescent="0.2">
      <c r="A828" s="11">
        <f>CURRENT_YEAR</f>
        <v>2018</v>
      </c>
      <c r="B828" s="11">
        <f>RRICC</f>
        <v>134500</v>
      </c>
      <c r="C828" s="7">
        <f>RR_ID</f>
        <v>5</v>
      </c>
      <c r="D828" s="1" t="str">
        <f>RR_SHORT_NAME</f>
        <v>KCS</v>
      </c>
      <c r="E828" s="1" t="str">
        <f>RR_NAME</f>
        <v>Kansas City Southern Railway Company</v>
      </c>
      <c r="F828" s="1" t="s">
        <v>47828</v>
      </c>
      <c r="G828" s="6">
        <f>E2L114C23</f>
        <v>200</v>
      </c>
    </row>
    <row r="829" spans="1:7" x14ac:dyDescent="0.2">
      <c r="A829" s="11">
        <f>CURRENT_YEAR</f>
        <v>2018</v>
      </c>
      <c r="B829" s="11">
        <f>RRICC</f>
        <v>134500</v>
      </c>
      <c r="C829" s="7">
        <f>RR_ID</f>
        <v>5</v>
      </c>
      <c r="D829" s="1" t="str">
        <f>RR_SHORT_NAME</f>
        <v>KCS</v>
      </c>
      <c r="E829" s="1" t="str">
        <f>RR_NAME</f>
        <v>Kansas City Southern Railway Company</v>
      </c>
      <c r="F829" s="1" t="s">
        <v>47829</v>
      </c>
      <c r="G829" s="6">
        <f>E2L114C24</f>
        <v>930.39278341386785</v>
      </c>
    </row>
    <row r="830" spans="1:7" x14ac:dyDescent="0.2">
      <c r="A830" s="11">
        <f>CURRENT_YEAR</f>
        <v>2018</v>
      </c>
      <c r="B830" s="11">
        <f>RRICC</f>
        <v>134500</v>
      </c>
      <c r="C830" s="7">
        <f>RR_ID</f>
        <v>5</v>
      </c>
      <c r="D830" s="1" t="str">
        <f>RR_SHORT_NAME</f>
        <v>KCS</v>
      </c>
      <c r="E830" s="1" t="str">
        <f>RR_NAME</f>
        <v>Kansas City Southern Railway Company</v>
      </c>
      <c r="F830" s="1" t="s">
        <v>47830</v>
      </c>
      <c r="G830" s="6">
        <f>E2L114C25</f>
        <v>6.4230245430971618</v>
      </c>
    </row>
    <row r="831" spans="1:7" x14ac:dyDescent="0.2">
      <c r="A831" s="11">
        <f>CURRENT_YEAR</f>
        <v>2018</v>
      </c>
      <c r="B831" s="11">
        <f>RRICC</f>
        <v>134500</v>
      </c>
      <c r="C831" s="7">
        <f>RR_ID</f>
        <v>5</v>
      </c>
      <c r="D831" s="1" t="str">
        <f>RR_SHORT_NAME</f>
        <v>KCS</v>
      </c>
      <c r="E831" s="1" t="str">
        <f>RR_NAME</f>
        <v>Kansas City Southern Railway Company</v>
      </c>
      <c r="F831" s="1" t="s">
        <v>47831</v>
      </c>
      <c r="G831" s="6">
        <f>E2L114C26</f>
        <v>3.5326634987034393</v>
      </c>
    </row>
    <row r="832" spans="1:7" x14ac:dyDescent="0.2">
      <c r="A832" s="11">
        <f>CURRENT_YEAR</f>
        <v>2018</v>
      </c>
      <c r="B832" s="11">
        <f>RRICC</f>
        <v>134500</v>
      </c>
      <c r="C832" s="7">
        <f>RR_ID</f>
        <v>5</v>
      </c>
      <c r="D832" s="1" t="str">
        <f>RR_SHORT_NAME</f>
        <v>KCS</v>
      </c>
      <c r="E832" s="1" t="str">
        <f>RR_NAME</f>
        <v>Kansas City Southern Railway Company</v>
      </c>
      <c r="F832" s="1" t="s">
        <v>47832</v>
      </c>
      <c r="G832" s="6">
        <f>E2L114C27</f>
        <v>9.6345368146457417</v>
      </c>
    </row>
    <row r="833" spans="1:7" x14ac:dyDescent="0.2">
      <c r="A833" s="11">
        <f>CURRENT_YEAR</f>
        <v>2018</v>
      </c>
      <c r="B833" s="11">
        <f>RRICC</f>
        <v>134500</v>
      </c>
      <c r="C833" s="7">
        <f>RR_ID</f>
        <v>5</v>
      </c>
      <c r="D833" s="1" t="str">
        <f>RR_SHORT_NAME</f>
        <v>KCS</v>
      </c>
      <c r="E833" s="1" t="str">
        <f>RR_NAME</f>
        <v>Kansas City Southern Railway Company</v>
      </c>
      <c r="F833" s="1" t="s">
        <v>47833</v>
      </c>
      <c r="G833" s="6">
        <f>E2L114C28</f>
        <v>7.7076294517165946</v>
      </c>
    </row>
    <row r="834" spans="1:7" x14ac:dyDescent="0.2">
      <c r="A834" s="11">
        <f>CURRENT_YEAR</f>
        <v>2018</v>
      </c>
      <c r="B834" s="11">
        <f>RRICC</f>
        <v>134500</v>
      </c>
      <c r="C834" s="7">
        <f>RR_ID</f>
        <v>5</v>
      </c>
      <c r="D834" s="1" t="str">
        <f>RR_SHORT_NAME</f>
        <v>KCS</v>
      </c>
      <c r="E834" s="1" t="str">
        <f>RR_NAME</f>
        <v>Kansas City Southern Railway Company</v>
      </c>
      <c r="F834" s="1" t="s">
        <v>47834</v>
      </c>
      <c r="G834" s="6">
        <f>E2L114C29</f>
        <v>1.6057561357742907</v>
      </c>
    </row>
    <row r="835" spans="1:7" x14ac:dyDescent="0.2">
      <c r="A835" s="11">
        <f>CURRENT_YEAR</f>
        <v>2018</v>
      </c>
      <c r="B835" s="11">
        <f>RRICC</f>
        <v>134500</v>
      </c>
      <c r="C835" s="7">
        <f>RR_ID</f>
        <v>5</v>
      </c>
      <c r="D835" s="1" t="str">
        <f>RR_SHORT_NAME</f>
        <v>KCS</v>
      </c>
      <c r="E835" s="1" t="str">
        <f>RR_NAME</f>
        <v>Kansas City Southern Railway Company</v>
      </c>
      <c r="F835" s="1" t="s">
        <v>47835</v>
      </c>
      <c r="G835" s="6">
        <f>E2L115C1</f>
        <v>32.799999999999997</v>
      </c>
    </row>
    <row r="836" spans="1:7" x14ac:dyDescent="0.2">
      <c r="A836" s="11">
        <f>CURRENT_YEAR</f>
        <v>2018</v>
      </c>
      <c r="B836" s="11">
        <f>RRICC</f>
        <v>134500</v>
      </c>
      <c r="C836" s="7">
        <f>RR_ID</f>
        <v>5</v>
      </c>
      <c r="D836" s="1" t="str">
        <f>RR_SHORT_NAME</f>
        <v>KCS</v>
      </c>
      <c r="E836" s="1" t="str">
        <f>RR_NAME</f>
        <v>Kansas City Southern Railway Company</v>
      </c>
      <c r="F836" s="1" t="s">
        <v>47836</v>
      </c>
      <c r="G836" s="6" t="str">
        <f>E2L115C2</f>
        <v>n/a</v>
      </c>
    </row>
    <row r="837" spans="1:7" x14ac:dyDescent="0.2">
      <c r="A837" s="11">
        <f>CURRENT_YEAR</f>
        <v>2018</v>
      </c>
      <c r="B837" s="11">
        <f>RRICC</f>
        <v>134500</v>
      </c>
      <c r="C837" s="7">
        <f>RR_ID</f>
        <v>5</v>
      </c>
      <c r="D837" s="1" t="str">
        <f>RR_SHORT_NAME</f>
        <v>KCS</v>
      </c>
      <c r="E837" s="1" t="str">
        <f>RR_NAME</f>
        <v>Kansas City Southern Railway Company</v>
      </c>
      <c r="F837" s="1" t="s">
        <v>47837</v>
      </c>
      <c r="G837" s="6">
        <f>E2L115C3</f>
        <v>2.0749942489072923</v>
      </c>
    </row>
    <row r="838" spans="1:7" x14ac:dyDescent="0.2">
      <c r="A838" s="11">
        <f>CURRENT_YEAR</f>
        <v>2018</v>
      </c>
      <c r="B838" s="11">
        <f>RRICC</f>
        <v>134500</v>
      </c>
      <c r="C838" s="7">
        <f>RR_ID</f>
        <v>5</v>
      </c>
      <c r="D838" s="1" t="str">
        <f>RR_SHORT_NAME</f>
        <v>KCS</v>
      </c>
      <c r="E838" s="1" t="str">
        <f>RR_NAME</f>
        <v>Kansas City Southern Railway Company</v>
      </c>
      <c r="F838" s="1" t="s">
        <v>47838</v>
      </c>
      <c r="G838" s="6">
        <f>E2L115C4</f>
        <v>2.0749942489072923</v>
      </c>
    </row>
    <row r="839" spans="1:7" x14ac:dyDescent="0.2">
      <c r="A839" s="11">
        <f>CURRENT_YEAR</f>
        <v>2018</v>
      </c>
      <c r="B839" s="11">
        <f>RRICC</f>
        <v>134500</v>
      </c>
      <c r="C839" s="7">
        <f>RR_ID</f>
        <v>5</v>
      </c>
      <c r="D839" s="1" t="str">
        <f>RR_SHORT_NAME</f>
        <v>KCS</v>
      </c>
      <c r="E839" s="1" t="str">
        <f>RR_NAME</f>
        <v>Kansas City Southern Railway Company</v>
      </c>
      <c r="F839" s="1" t="s">
        <v>47839</v>
      </c>
      <c r="G839" s="6" t="str">
        <f>E2L115C5</f>
        <v>n/a</v>
      </c>
    </row>
    <row r="840" spans="1:7" x14ac:dyDescent="0.2">
      <c r="A840" s="11">
        <f>CURRENT_YEAR</f>
        <v>2018</v>
      </c>
      <c r="B840" s="11">
        <f>RRICC</f>
        <v>134500</v>
      </c>
      <c r="C840" s="7">
        <f>RR_ID</f>
        <v>5</v>
      </c>
      <c r="D840" s="1" t="str">
        <f>RR_SHORT_NAME</f>
        <v>KCS</v>
      </c>
      <c r="E840" s="1" t="str">
        <f>RR_NAME</f>
        <v>Kansas City Southern Railway Company</v>
      </c>
      <c r="F840" s="1" t="s">
        <v>47840</v>
      </c>
      <c r="G840" s="6" t="str">
        <f>E2L115C6</f>
        <v>n/a</v>
      </c>
    </row>
    <row r="841" spans="1:7" x14ac:dyDescent="0.2">
      <c r="A841" s="11">
        <f>CURRENT_YEAR</f>
        <v>2018</v>
      </c>
      <c r="B841" s="11">
        <f>RRICC</f>
        <v>134500</v>
      </c>
      <c r="C841" s="7">
        <f>RR_ID</f>
        <v>5</v>
      </c>
      <c r="D841" s="1" t="str">
        <f>RR_SHORT_NAME</f>
        <v>KCS</v>
      </c>
      <c r="E841" s="1" t="str">
        <f>RR_NAME</f>
        <v>Kansas City Southern Railway Company</v>
      </c>
      <c r="F841" s="1" t="s">
        <v>47841</v>
      </c>
      <c r="G841" s="6" t="str">
        <f>E2L115C7</f>
        <v>n/a</v>
      </c>
    </row>
    <row r="842" spans="1:7" x14ac:dyDescent="0.2">
      <c r="A842" s="11">
        <f>CURRENT_YEAR</f>
        <v>2018</v>
      </c>
      <c r="B842" s="11">
        <f>RRICC</f>
        <v>134500</v>
      </c>
      <c r="C842" s="7">
        <f>RR_ID</f>
        <v>5</v>
      </c>
      <c r="D842" s="1" t="str">
        <f>RR_SHORT_NAME</f>
        <v>KCS</v>
      </c>
      <c r="E842" s="1" t="str">
        <f>RR_NAME</f>
        <v>Kansas City Southern Railway Company</v>
      </c>
      <c r="F842" s="1" t="s">
        <v>47842</v>
      </c>
      <c r="G842" s="6" t="str">
        <f>E2L115C8</f>
        <v>n/a</v>
      </c>
    </row>
    <row r="843" spans="1:7" x14ac:dyDescent="0.2">
      <c r="A843" s="11">
        <f>CURRENT_YEAR</f>
        <v>2018</v>
      </c>
      <c r="B843" s="11">
        <f>RRICC</f>
        <v>134500</v>
      </c>
      <c r="C843" s="7">
        <f>RR_ID</f>
        <v>5</v>
      </c>
      <c r="D843" s="1" t="str">
        <f>RR_SHORT_NAME</f>
        <v>KCS</v>
      </c>
      <c r="E843" s="1" t="str">
        <f>RR_NAME</f>
        <v>Kansas City Southern Railway Company</v>
      </c>
      <c r="F843" s="1" t="s">
        <v>47843</v>
      </c>
      <c r="G843" s="6" t="str">
        <f>E2L115C9</f>
        <v>n/a</v>
      </c>
    </row>
    <row r="844" spans="1:7" x14ac:dyDescent="0.2">
      <c r="A844" s="11">
        <f>CURRENT_YEAR</f>
        <v>2018</v>
      </c>
      <c r="B844" s="11">
        <f>RRICC</f>
        <v>134500</v>
      </c>
      <c r="C844" s="7">
        <f>RR_ID</f>
        <v>5</v>
      </c>
      <c r="D844" s="1" t="str">
        <f>RR_SHORT_NAME</f>
        <v>KCS</v>
      </c>
      <c r="E844" s="1" t="str">
        <f>RR_NAME</f>
        <v>Kansas City Southern Railway Company</v>
      </c>
      <c r="F844" s="1" t="s">
        <v>47844</v>
      </c>
      <c r="G844" s="6" t="str">
        <f>E2L115C10</f>
        <v>n/a</v>
      </c>
    </row>
    <row r="845" spans="1:7" x14ac:dyDescent="0.2">
      <c r="A845" s="11">
        <f>CURRENT_YEAR</f>
        <v>2018</v>
      </c>
      <c r="B845" s="11">
        <f>RRICC</f>
        <v>134500</v>
      </c>
      <c r="C845" s="7">
        <f>RR_ID</f>
        <v>5</v>
      </c>
      <c r="D845" s="1" t="str">
        <f>RR_SHORT_NAME</f>
        <v>KCS</v>
      </c>
      <c r="E845" s="1" t="str">
        <f>RR_NAME</f>
        <v>Kansas City Southern Railway Company</v>
      </c>
      <c r="F845" s="1" t="s">
        <v>47845</v>
      </c>
      <c r="G845" s="6" t="str">
        <f>E2L115C11</f>
        <v>n/a</v>
      </c>
    </row>
    <row r="846" spans="1:7" x14ac:dyDescent="0.2">
      <c r="A846" s="11">
        <f>CURRENT_YEAR</f>
        <v>2018</v>
      </c>
      <c r="B846" s="11">
        <f>RRICC</f>
        <v>134500</v>
      </c>
      <c r="C846" s="7">
        <f>RR_ID</f>
        <v>5</v>
      </c>
      <c r="D846" s="1" t="str">
        <f>RR_SHORT_NAME</f>
        <v>KCS</v>
      </c>
      <c r="E846" s="1" t="str">
        <f>RR_NAME</f>
        <v>Kansas City Southern Railway Company</v>
      </c>
      <c r="F846" s="1" t="s">
        <v>47846</v>
      </c>
      <c r="G846" s="6" t="str">
        <f>E2L115C12</f>
        <v>n/a</v>
      </c>
    </row>
    <row r="847" spans="1:7" x14ac:dyDescent="0.2">
      <c r="A847" s="11">
        <f>CURRENT_YEAR</f>
        <v>2018</v>
      </c>
      <c r="B847" s="11">
        <f>RRICC</f>
        <v>134500</v>
      </c>
      <c r="C847" s="7">
        <f>RR_ID</f>
        <v>5</v>
      </c>
      <c r="D847" s="1" t="str">
        <f>RR_SHORT_NAME</f>
        <v>KCS</v>
      </c>
      <c r="E847" s="1" t="str">
        <f>RR_NAME</f>
        <v>Kansas City Southern Railway Company</v>
      </c>
      <c r="F847" s="1" t="s">
        <v>47847</v>
      </c>
      <c r="G847" s="6" t="str">
        <f>E2L115C13</f>
        <v>n/a</v>
      </c>
    </row>
    <row r="848" spans="1:7" x14ac:dyDescent="0.2">
      <c r="A848" s="11">
        <f>CURRENT_YEAR</f>
        <v>2018</v>
      </c>
      <c r="B848" s="11">
        <f>RRICC</f>
        <v>134500</v>
      </c>
      <c r="C848" s="7">
        <f>RR_ID</f>
        <v>5</v>
      </c>
      <c r="D848" s="1" t="str">
        <f>RR_SHORT_NAME</f>
        <v>KCS</v>
      </c>
      <c r="E848" s="1" t="str">
        <f>RR_NAME</f>
        <v>Kansas City Southern Railway Company</v>
      </c>
      <c r="F848" s="1" t="s">
        <v>47848</v>
      </c>
      <c r="G848" s="6" t="str">
        <f>E2L115C14</f>
        <v>n/a</v>
      </c>
    </row>
    <row r="849" spans="1:7" x14ac:dyDescent="0.2">
      <c r="A849" s="11">
        <f>CURRENT_YEAR</f>
        <v>2018</v>
      </c>
      <c r="B849" s="11">
        <f>RRICC</f>
        <v>134500</v>
      </c>
      <c r="C849" s="7">
        <f>RR_ID</f>
        <v>5</v>
      </c>
      <c r="D849" s="1" t="str">
        <f>RR_SHORT_NAME</f>
        <v>KCS</v>
      </c>
      <c r="E849" s="1" t="str">
        <f>RR_NAME</f>
        <v>Kansas City Southern Railway Company</v>
      </c>
      <c r="F849" s="1" t="s">
        <v>47849</v>
      </c>
      <c r="G849" s="6" t="str">
        <f>E2L115C15</f>
        <v>n/a</v>
      </c>
    </row>
    <row r="850" spans="1:7" x14ac:dyDescent="0.2">
      <c r="A850" s="11">
        <f>CURRENT_YEAR</f>
        <v>2018</v>
      </c>
      <c r="B850" s="11">
        <f>RRICC</f>
        <v>134500</v>
      </c>
      <c r="C850" s="7">
        <f>RR_ID</f>
        <v>5</v>
      </c>
      <c r="D850" s="1" t="str">
        <f>RR_SHORT_NAME</f>
        <v>KCS</v>
      </c>
      <c r="E850" s="1" t="str">
        <f>RR_NAME</f>
        <v>Kansas City Southern Railway Company</v>
      </c>
      <c r="F850" s="1" t="s">
        <v>47850</v>
      </c>
      <c r="G850" s="6" t="str">
        <f>E2L115C16</f>
        <v>n/a</v>
      </c>
    </row>
    <row r="851" spans="1:7" x14ac:dyDescent="0.2">
      <c r="A851" s="11">
        <f>CURRENT_YEAR</f>
        <v>2018</v>
      </c>
      <c r="B851" s="11">
        <f>RRICC</f>
        <v>134500</v>
      </c>
      <c r="C851" s="7">
        <f>RR_ID</f>
        <v>5</v>
      </c>
      <c r="D851" s="1" t="str">
        <f>RR_SHORT_NAME</f>
        <v>KCS</v>
      </c>
      <c r="E851" s="1" t="str">
        <f>RR_NAME</f>
        <v>Kansas City Southern Railway Company</v>
      </c>
      <c r="F851" s="1" t="s">
        <v>47851</v>
      </c>
      <c r="G851" s="6" t="str">
        <f>E2L115C17</f>
        <v>n/a</v>
      </c>
    </row>
    <row r="852" spans="1:7" x14ac:dyDescent="0.2">
      <c r="A852" s="11">
        <f>CURRENT_YEAR</f>
        <v>2018</v>
      </c>
      <c r="B852" s="11">
        <f>RRICC</f>
        <v>134500</v>
      </c>
      <c r="C852" s="7">
        <f>RR_ID</f>
        <v>5</v>
      </c>
      <c r="D852" s="1" t="str">
        <f>RR_SHORT_NAME</f>
        <v>KCS</v>
      </c>
      <c r="E852" s="1" t="str">
        <f>RR_NAME</f>
        <v>Kansas City Southern Railway Company</v>
      </c>
      <c r="F852" s="1" t="s">
        <v>47852</v>
      </c>
      <c r="G852" s="6" t="str">
        <f>E2L115C18</f>
        <v>n/a</v>
      </c>
    </row>
    <row r="853" spans="1:7" x14ac:dyDescent="0.2">
      <c r="A853" s="11">
        <f>CURRENT_YEAR</f>
        <v>2018</v>
      </c>
      <c r="B853" s="11">
        <f>RRICC</f>
        <v>134500</v>
      </c>
      <c r="C853" s="7">
        <f>RR_ID</f>
        <v>5</v>
      </c>
      <c r="D853" s="1" t="str">
        <f>RR_SHORT_NAME</f>
        <v>KCS</v>
      </c>
      <c r="E853" s="1" t="str">
        <f>RR_NAME</f>
        <v>Kansas City Southern Railway Company</v>
      </c>
      <c r="F853" s="1" t="s">
        <v>47853</v>
      </c>
      <c r="G853" s="6" t="str">
        <f>E2L115C19</f>
        <v>n/a</v>
      </c>
    </row>
    <row r="854" spans="1:7" x14ac:dyDescent="0.2">
      <c r="A854" s="11">
        <f>CURRENT_YEAR</f>
        <v>2018</v>
      </c>
      <c r="B854" s="11">
        <f>RRICC</f>
        <v>134500</v>
      </c>
      <c r="C854" s="7">
        <f>RR_ID</f>
        <v>5</v>
      </c>
      <c r="D854" s="1" t="str">
        <f>RR_SHORT_NAME</f>
        <v>KCS</v>
      </c>
      <c r="E854" s="1" t="str">
        <f>RR_NAME</f>
        <v>Kansas City Southern Railway Company</v>
      </c>
      <c r="F854" s="1" t="s">
        <v>47854</v>
      </c>
      <c r="G854" s="6" t="str">
        <f>E2L115C20</f>
        <v>n/a</v>
      </c>
    </row>
    <row r="855" spans="1:7" x14ac:dyDescent="0.2">
      <c r="A855" s="11">
        <f>CURRENT_YEAR</f>
        <v>2018</v>
      </c>
      <c r="B855" s="11">
        <f>RRICC</f>
        <v>134500</v>
      </c>
      <c r="C855" s="7">
        <f>RR_ID</f>
        <v>5</v>
      </c>
      <c r="D855" s="1" t="str">
        <f>RR_SHORT_NAME</f>
        <v>KCS</v>
      </c>
      <c r="E855" s="1" t="str">
        <f>RR_NAME</f>
        <v>Kansas City Southern Railway Company</v>
      </c>
      <c r="F855" s="1" t="s">
        <v>47855</v>
      </c>
      <c r="G855" s="6" t="str">
        <f>E2L115C21</f>
        <v>n/a</v>
      </c>
    </row>
    <row r="856" spans="1:7" x14ac:dyDescent="0.2">
      <c r="A856" s="11">
        <f>CURRENT_YEAR</f>
        <v>2018</v>
      </c>
      <c r="B856" s="11">
        <f>RRICC</f>
        <v>134500</v>
      </c>
      <c r="C856" s="7">
        <f>RR_ID</f>
        <v>5</v>
      </c>
      <c r="D856" s="1" t="str">
        <f>RR_SHORT_NAME</f>
        <v>KCS</v>
      </c>
      <c r="E856" s="1" t="str">
        <f>RR_NAME</f>
        <v>Kansas City Southern Railway Company</v>
      </c>
      <c r="F856" s="1" t="s">
        <v>47856</v>
      </c>
      <c r="G856" s="6" t="str">
        <f>E2L115C22</f>
        <v>n/a</v>
      </c>
    </row>
    <row r="857" spans="1:7" x14ac:dyDescent="0.2">
      <c r="A857" s="11">
        <f>CURRENT_YEAR</f>
        <v>2018</v>
      </c>
      <c r="B857" s="11">
        <f>RRICC</f>
        <v>134500</v>
      </c>
      <c r="C857" s="7">
        <f>RR_ID</f>
        <v>5</v>
      </c>
      <c r="D857" s="1" t="str">
        <f>RR_SHORT_NAME</f>
        <v>KCS</v>
      </c>
      <c r="E857" s="1" t="str">
        <f>RR_NAME</f>
        <v>Kansas City Southern Railway Company</v>
      </c>
      <c r="F857" s="1" t="s">
        <v>47857</v>
      </c>
      <c r="G857" s="6" t="str">
        <f>E2L115C23</f>
        <v>n/a</v>
      </c>
    </row>
    <row r="858" spans="1:7" x14ac:dyDescent="0.2">
      <c r="A858" s="11">
        <f>CURRENT_YEAR</f>
        <v>2018</v>
      </c>
      <c r="B858" s="11">
        <f>RRICC</f>
        <v>134500</v>
      </c>
      <c r="C858" s="7">
        <f>RR_ID</f>
        <v>5</v>
      </c>
      <c r="D858" s="1" t="str">
        <f>RR_SHORT_NAME</f>
        <v>KCS</v>
      </c>
      <c r="E858" s="1" t="str">
        <f>RR_NAME</f>
        <v>Kansas City Southern Railway Company</v>
      </c>
      <c r="F858" s="1" t="s">
        <v>47858</v>
      </c>
      <c r="G858" s="6" t="str">
        <f>E2L115C24</f>
        <v>n/a</v>
      </c>
    </row>
    <row r="859" spans="1:7" x14ac:dyDescent="0.2">
      <c r="A859" s="11">
        <f>CURRENT_YEAR</f>
        <v>2018</v>
      </c>
      <c r="B859" s="11">
        <f>RRICC</f>
        <v>134500</v>
      </c>
      <c r="C859" s="7">
        <f>RR_ID</f>
        <v>5</v>
      </c>
      <c r="D859" s="1" t="str">
        <f>RR_SHORT_NAME</f>
        <v>KCS</v>
      </c>
      <c r="E859" s="1" t="str">
        <f>RR_NAME</f>
        <v>Kansas City Southern Railway Company</v>
      </c>
      <c r="F859" s="1" t="s">
        <v>47859</v>
      </c>
      <c r="G859" s="6" t="str">
        <f>E2L115C25</f>
        <v>n/a</v>
      </c>
    </row>
    <row r="860" spans="1:7" x14ac:dyDescent="0.2">
      <c r="A860" s="11">
        <f>CURRENT_YEAR</f>
        <v>2018</v>
      </c>
      <c r="B860" s="11">
        <f>RRICC</f>
        <v>134500</v>
      </c>
      <c r="C860" s="7">
        <f>RR_ID</f>
        <v>5</v>
      </c>
      <c r="D860" s="1" t="str">
        <f>RR_SHORT_NAME</f>
        <v>KCS</v>
      </c>
      <c r="E860" s="1" t="str">
        <f>RR_NAME</f>
        <v>Kansas City Southern Railway Company</v>
      </c>
      <c r="F860" s="1" t="s">
        <v>47860</v>
      </c>
      <c r="G860" s="6" t="str">
        <f>E2L115C26</f>
        <v>n/a</v>
      </c>
    </row>
    <row r="861" spans="1:7" x14ac:dyDescent="0.2">
      <c r="A861" s="11">
        <f>CURRENT_YEAR</f>
        <v>2018</v>
      </c>
      <c r="B861" s="11">
        <f>RRICC</f>
        <v>134500</v>
      </c>
      <c r="C861" s="7">
        <f>RR_ID</f>
        <v>5</v>
      </c>
      <c r="D861" s="1" t="str">
        <f>RR_SHORT_NAME</f>
        <v>KCS</v>
      </c>
      <c r="E861" s="1" t="str">
        <f>RR_NAME</f>
        <v>Kansas City Southern Railway Company</v>
      </c>
      <c r="F861" s="1" t="s">
        <v>47861</v>
      </c>
      <c r="G861" s="6" t="str">
        <f>E2L115C27</f>
        <v>n/a</v>
      </c>
    </row>
    <row r="862" spans="1:7" x14ac:dyDescent="0.2">
      <c r="A862" s="11">
        <f>CURRENT_YEAR</f>
        <v>2018</v>
      </c>
      <c r="B862" s="11">
        <f>RRICC</f>
        <v>134500</v>
      </c>
      <c r="C862" s="7">
        <f>RR_ID</f>
        <v>5</v>
      </c>
      <c r="D862" s="1" t="str">
        <f>RR_SHORT_NAME</f>
        <v>KCS</v>
      </c>
      <c r="E862" s="1" t="str">
        <f>RR_NAME</f>
        <v>Kansas City Southern Railway Company</v>
      </c>
      <c r="F862" s="1" t="s">
        <v>47862</v>
      </c>
      <c r="G862" s="6" t="str">
        <f>E2L115C28</f>
        <v>n/a</v>
      </c>
    </row>
    <row r="863" spans="1:7" x14ac:dyDescent="0.2">
      <c r="A863" s="11">
        <f>CURRENT_YEAR</f>
        <v>2018</v>
      </c>
      <c r="B863" s="11">
        <f>RRICC</f>
        <v>134500</v>
      </c>
      <c r="C863" s="7">
        <f>RR_ID</f>
        <v>5</v>
      </c>
      <c r="D863" s="1" t="str">
        <f>RR_SHORT_NAME</f>
        <v>KCS</v>
      </c>
      <c r="E863" s="1" t="str">
        <f>RR_NAME</f>
        <v>Kansas City Southern Railway Company</v>
      </c>
      <c r="F863" s="1" t="s">
        <v>47863</v>
      </c>
      <c r="G863" s="6" t="str">
        <f>E2L115C29</f>
        <v>n/a</v>
      </c>
    </row>
    <row r="864" spans="1:7" x14ac:dyDescent="0.2">
      <c r="A864" s="11">
        <f>CURRENT_YEAR</f>
        <v>2018</v>
      </c>
      <c r="B864" s="11">
        <f>RRICC</f>
        <v>134500</v>
      </c>
      <c r="C864" s="7">
        <f>RR_ID</f>
        <v>5</v>
      </c>
      <c r="D864" s="1" t="str">
        <f>RR_SHORT_NAME</f>
        <v>KCS</v>
      </c>
      <c r="E864" s="1" t="str">
        <f>RR_NAME</f>
        <v>Kansas City Southern Railway Company</v>
      </c>
      <c r="F864" s="1" t="s">
        <v>47864</v>
      </c>
      <c r="G864" s="6">
        <f>E2L116C1</f>
        <v>41</v>
      </c>
    </row>
    <row r="865" spans="1:7" x14ac:dyDescent="0.2">
      <c r="A865" s="11">
        <f>CURRENT_YEAR</f>
        <v>2018</v>
      </c>
      <c r="B865" s="11">
        <f>RRICC</f>
        <v>134500</v>
      </c>
      <c r="C865" s="7">
        <f>RR_ID</f>
        <v>5</v>
      </c>
      <c r="D865" s="1" t="str">
        <f>RR_SHORT_NAME</f>
        <v>KCS</v>
      </c>
      <c r="E865" s="1" t="str">
        <f>RR_NAME</f>
        <v>Kansas City Southern Railway Company</v>
      </c>
      <c r="F865" s="1" t="s">
        <v>47865</v>
      </c>
      <c r="G865" s="6" t="str">
        <f>E2L116C2</f>
        <v>n/a</v>
      </c>
    </row>
    <row r="866" spans="1:7" x14ac:dyDescent="0.2">
      <c r="A866" s="11">
        <f>CURRENT_YEAR</f>
        <v>2018</v>
      </c>
      <c r="B866" s="11">
        <f>RRICC</f>
        <v>134500</v>
      </c>
      <c r="C866" s="7">
        <f>RR_ID</f>
        <v>5</v>
      </c>
      <c r="D866" s="1" t="str">
        <f>RR_SHORT_NAME</f>
        <v>KCS</v>
      </c>
      <c r="E866" s="1" t="str">
        <f>RR_NAME</f>
        <v>Kansas City Southern Railway Company</v>
      </c>
      <c r="F866" s="1" t="s">
        <v>47866</v>
      </c>
      <c r="G866" s="6">
        <f>E2L116C3</f>
        <v>2.0515483413442599</v>
      </c>
    </row>
    <row r="867" spans="1:7" x14ac:dyDescent="0.2">
      <c r="A867" s="11">
        <f>CURRENT_YEAR</f>
        <v>2018</v>
      </c>
      <c r="B867" s="11">
        <f>RRICC</f>
        <v>134500</v>
      </c>
      <c r="C867" s="7">
        <f>RR_ID</f>
        <v>5</v>
      </c>
      <c r="D867" s="1" t="str">
        <f>RR_SHORT_NAME</f>
        <v>KCS</v>
      </c>
      <c r="E867" s="1" t="str">
        <f>RR_NAME</f>
        <v>Kansas City Southern Railway Company</v>
      </c>
      <c r="F867" s="1" t="s">
        <v>47867</v>
      </c>
      <c r="G867" s="6">
        <f>E2L116C4</f>
        <v>2.0515483413442599</v>
      </c>
    </row>
    <row r="868" spans="1:7" x14ac:dyDescent="0.2">
      <c r="A868" s="11">
        <f>CURRENT_YEAR</f>
        <v>2018</v>
      </c>
      <c r="B868" s="11">
        <f>RRICC</f>
        <v>134500</v>
      </c>
      <c r="C868" s="7">
        <f>RR_ID</f>
        <v>5</v>
      </c>
      <c r="D868" s="1" t="str">
        <f>RR_SHORT_NAME</f>
        <v>KCS</v>
      </c>
      <c r="E868" s="1" t="str">
        <f>RR_NAME</f>
        <v>Kansas City Southern Railway Company</v>
      </c>
      <c r="F868" s="1" t="s">
        <v>47868</v>
      </c>
      <c r="G868" s="6" t="str">
        <f>E2L116C5</f>
        <v>n/a</v>
      </c>
    </row>
    <row r="869" spans="1:7" x14ac:dyDescent="0.2">
      <c r="A869" s="11">
        <f>CURRENT_YEAR</f>
        <v>2018</v>
      </c>
      <c r="B869" s="11">
        <f>RRICC</f>
        <v>134500</v>
      </c>
      <c r="C869" s="7">
        <f>RR_ID</f>
        <v>5</v>
      </c>
      <c r="D869" s="1" t="str">
        <f>RR_SHORT_NAME</f>
        <v>KCS</v>
      </c>
      <c r="E869" s="1" t="str">
        <f>RR_NAME</f>
        <v>Kansas City Southern Railway Company</v>
      </c>
      <c r="F869" s="1" t="s">
        <v>47869</v>
      </c>
      <c r="G869" s="6" t="str">
        <f>E2L116C6</f>
        <v>n/a</v>
      </c>
    </row>
    <row r="870" spans="1:7" x14ac:dyDescent="0.2">
      <c r="A870" s="11">
        <f>CURRENT_YEAR</f>
        <v>2018</v>
      </c>
      <c r="B870" s="11">
        <f>RRICC</f>
        <v>134500</v>
      </c>
      <c r="C870" s="7">
        <f>RR_ID</f>
        <v>5</v>
      </c>
      <c r="D870" s="1" t="str">
        <f>RR_SHORT_NAME</f>
        <v>KCS</v>
      </c>
      <c r="E870" s="1" t="str">
        <f>RR_NAME</f>
        <v>Kansas City Southern Railway Company</v>
      </c>
      <c r="F870" s="1" t="s">
        <v>47870</v>
      </c>
      <c r="G870" s="6" t="str">
        <f>E2L116C7</f>
        <v>n/a</v>
      </c>
    </row>
    <row r="871" spans="1:7" x14ac:dyDescent="0.2">
      <c r="A871" s="11">
        <f>CURRENT_YEAR</f>
        <v>2018</v>
      </c>
      <c r="B871" s="11">
        <f>RRICC</f>
        <v>134500</v>
      </c>
      <c r="C871" s="7">
        <f>RR_ID</f>
        <v>5</v>
      </c>
      <c r="D871" s="1" t="str">
        <f>RR_SHORT_NAME</f>
        <v>KCS</v>
      </c>
      <c r="E871" s="1" t="str">
        <f>RR_NAME</f>
        <v>Kansas City Southern Railway Company</v>
      </c>
      <c r="F871" s="1" t="s">
        <v>47871</v>
      </c>
      <c r="G871" s="6" t="str">
        <f>E2L116C8</f>
        <v>n/a</v>
      </c>
    </row>
    <row r="872" spans="1:7" x14ac:dyDescent="0.2">
      <c r="A872" s="11">
        <f>CURRENT_YEAR</f>
        <v>2018</v>
      </c>
      <c r="B872" s="11">
        <f>RRICC</f>
        <v>134500</v>
      </c>
      <c r="C872" s="7">
        <f>RR_ID</f>
        <v>5</v>
      </c>
      <c r="D872" s="1" t="str">
        <f>RR_SHORT_NAME</f>
        <v>KCS</v>
      </c>
      <c r="E872" s="1" t="str">
        <f>RR_NAME</f>
        <v>Kansas City Southern Railway Company</v>
      </c>
      <c r="F872" s="1" t="s">
        <v>47872</v>
      </c>
      <c r="G872" s="6" t="str">
        <f>E2L116C9</f>
        <v>n/a</v>
      </c>
    </row>
    <row r="873" spans="1:7" x14ac:dyDescent="0.2">
      <c r="A873" s="11">
        <f>CURRENT_YEAR</f>
        <v>2018</v>
      </c>
      <c r="B873" s="11">
        <f>RRICC</f>
        <v>134500</v>
      </c>
      <c r="C873" s="7">
        <f>RR_ID</f>
        <v>5</v>
      </c>
      <c r="D873" s="1" t="str">
        <f>RR_SHORT_NAME</f>
        <v>KCS</v>
      </c>
      <c r="E873" s="1" t="str">
        <f>RR_NAME</f>
        <v>Kansas City Southern Railway Company</v>
      </c>
      <c r="F873" s="1" t="s">
        <v>47873</v>
      </c>
      <c r="G873" s="6" t="str">
        <f>E2L116C10</f>
        <v>n/a</v>
      </c>
    </row>
    <row r="874" spans="1:7" x14ac:dyDescent="0.2">
      <c r="A874" s="11">
        <f>CURRENT_YEAR</f>
        <v>2018</v>
      </c>
      <c r="B874" s="11">
        <f>RRICC</f>
        <v>134500</v>
      </c>
      <c r="C874" s="7">
        <f>RR_ID</f>
        <v>5</v>
      </c>
      <c r="D874" s="1" t="str">
        <f>RR_SHORT_NAME</f>
        <v>KCS</v>
      </c>
      <c r="E874" s="1" t="str">
        <f>RR_NAME</f>
        <v>Kansas City Southern Railway Company</v>
      </c>
      <c r="F874" s="1" t="s">
        <v>47874</v>
      </c>
      <c r="G874" s="6" t="str">
        <f>E2L116C11</f>
        <v>n/a</v>
      </c>
    </row>
    <row r="875" spans="1:7" x14ac:dyDescent="0.2">
      <c r="A875" s="11">
        <f>CURRENT_YEAR</f>
        <v>2018</v>
      </c>
      <c r="B875" s="11">
        <f>RRICC</f>
        <v>134500</v>
      </c>
      <c r="C875" s="7">
        <f>RR_ID</f>
        <v>5</v>
      </c>
      <c r="D875" s="1" t="str">
        <f>RR_SHORT_NAME</f>
        <v>KCS</v>
      </c>
      <c r="E875" s="1" t="str">
        <f>RR_NAME</f>
        <v>Kansas City Southern Railway Company</v>
      </c>
      <c r="F875" s="1" t="s">
        <v>47875</v>
      </c>
      <c r="G875" s="6" t="str">
        <f>E2L116C12</f>
        <v>n/a</v>
      </c>
    </row>
    <row r="876" spans="1:7" x14ac:dyDescent="0.2">
      <c r="A876" s="11">
        <f>CURRENT_YEAR</f>
        <v>2018</v>
      </c>
      <c r="B876" s="11">
        <f>RRICC</f>
        <v>134500</v>
      </c>
      <c r="C876" s="7">
        <f>RR_ID</f>
        <v>5</v>
      </c>
      <c r="D876" s="1" t="str">
        <f>RR_SHORT_NAME</f>
        <v>KCS</v>
      </c>
      <c r="E876" s="1" t="str">
        <f>RR_NAME</f>
        <v>Kansas City Southern Railway Company</v>
      </c>
      <c r="F876" s="1" t="s">
        <v>47876</v>
      </c>
      <c r="G876" s="6" t="str">
        <f>E2L116C13</f>
        <v>n/a</v>
      </c>
    </row>
    <row r="877" spans="1:7" x14ac:dyDescent="0.2">
      <c r="A877" s="11">
        <f>CURRENT_YEAR</f>
        <v>2018</v>
      </c>
      <c r="B877" s="11">
        <f>RRICC</f>
        <v>134500</v>
      </c>
      <c r="C877" s="7">
        <f>RR_ID</f>
        <v>5</v>
      </c>
      <c r="D877" s="1" t="str">
        <f>RR_SHORT_NAME</f>
        <v>KCS</v>
      </c>
      <c r="E877" s="1" t="str">
        <f>RR_NAME</f>
        <v>Kansas City Southern Railway Company</v>
      </c>
      <c r="F877" s="1" t="s">
        <v>47877</v>
      </c>
      <c r="G877" s="6" t="str">
        <f>E2L116C14</f>
        <v>n/a</v>
      </c>
    </row>
    <row r="878" spans="1:7" x14ac:dyDescent="0.2">
      <c r="A878" s="11">
        <f>CURRENT_YEAR</f>
        <v>2018</v>
      </c>
      <c r="B878" s="11">
        <f>RRICC</f>
        <v>134500</v>
      </c>
      <c r="C878" s="7">
        <f>RR_ID</f>
        <v>5</v>
      </c>
      <c r="D878" s="1" t="str">
        <f>RR_SHORT_NAME</f>
        <v>KCS</v>
      </c>
      <c r="E878" s="1" t="str">
        <f>RR_NAME</f>
        <v>Kansas City Southern Railway Company</v>
      </c>
      <c r="F878" s="1" t="s">
        <v>47878</v>
      </c>
      <c r="G878" s="6" t="str">
        <f>E2L116C15</f>
        <v>n/a</v>
      </c>
    </row>
    <row r="879" spans="1:7" x14ac:dyDescent="0.2">
      <c r="A879" s="11">
        <f>CURRENT_YEAR</f>
        <v>2018</v>
      </c>
      <c r="B879" s="11">
        <f>RRICC</f>
        <v>134500</v>
      </c>
      <c r="C879" s="7">
        <f>RR_ID</f>
        <v>5</v>
      </c>
      <c r="D879" s="1" t="str">
        <f>RR_SHORT_NAME</f>
        <v>KCS</v>
      </c>
      <c r="E879" s="1" t="str">
        <f>RR_NAME</f>
        <v>Kansas City Southern Railway Company</v>
      </c>
      <c r="F879" s="1" t="s">
        <v>47879</v>
      </c>
      <c r="G879" s="6" t="str">
        <f>E2L116C16</f>
        <v>n/a</v>
      </c>
    </row>
    <row r="880" spans="1:7" x14ac:dyDescent="0.2">
      <c r="A880" s="11">
        <f>CURRENT_YEAR</f>
        <v>2018</v>
      </c>
      <c r="B880" s="11">
        <f>RRICC</f>
        <v>134500</v>
      </c>
      <c r="C880" s="7">
        <f>RR_ID</f>
        <v>5</v>
      </c>
      <c r="D880" s="1" t="str">
        <f>RR_SHORT_NAME</f>
        <v>KCS</v>
      </c>
      <c r="E880" s="1" t="str">
        <f>RR_NAME</f>
        <v>Kansas City Southern Railway Company</v>
      </c>
      <c r="F880" s="1" t="s">
        <v>47880</v>
      </c>
      <c r="G880" s="6" t="str">
        <f>E2L116C17</f>
        <v>n/a</v>
      </c>
    </row>
    <row r="881" spans="1:7" x14ac:dyDescent="0.2">
      <c r="A881" s="11">
        <f>CURRENT_YEAR</f>
        <v>2018</v>
      </c>
      <c r="B881" s="11">
        <f>RRICC</f>
        <v>134500</v>
      </c>
      <c r="C881" s="7">
        <f>RR_ID</f>
        <v>5</v>
      </c>
      <c r="D881" s="1" t="str">
        <f>RR_SHORT_NAME</f>
        <v>KCS</v>
      </c>
      <c r="E881" s="1" t="str">
        <f>RR_NAME</f>
        <v>Kansas City Southern Railway Company</v>
      </c>
      <c r="F881" s="1" t="s">
        <v>47881</v>
      </c>
      <c r="G881" s="6" t="str">
        <f>E2L116C18</f>
        <v>n/a</v>
      </c>
    </row>
    <row r="882" spans="1:7" x14ac:dyDescent="0.2">
      <c r="A882" s="11">
        <f>CURRENT_YEAR</f>
        <v>2018</v>
      </c>
      <c r="B882" s="11">
        <f>RRICC</f>
        <v>134500</v>
      </c>
      <c r="C882" s="7">
        <f>RR_ID</f>
        <v>5</v>
      </c>
      <c r="D882" s="1" t="str">
        <f>RR_SHORT_NAME</f>
        <v>KCS</v>
      </c>
      <c r="E882" s="1" t="str">
        <f>RR_NAME</f>
        <v>Kansas City Southern Railway Company</v>
      </c>
      <c r="F882" s="1" t="s">
        <v>47882</v>
      </c>
      <c r="G882" s="6" t="str">
        <f>E2L116C19</f>
        <v>n/a</v>
      </c>
    </row>
    <row r="883" spans="1:7" x14ac:dyDescent="0.2">
      <c r="A883" s="11">
        <f>CURRENT_YEAR</f>
        <v>2018</v>
      </c>
      <c r="B883" s="11">
        <f>RRICC</f>
        <v>134500</v>
      </c>
      <c r="C883" s="7">
        <f>RR_ID</f>
        <v>5</v>
      </c>
      <c r="D883" s="1" t="str">
        <f>RR_SHORT_NAME</f>
        <v>KCS</v>
      </c>
      <c r="E883" s="1" t="str">
        <f>RR_NAME</f>
        <v>Kansas City Southern Railway Company</v>
      </c>
      <c r="F883" s="1" t="s">
        <v>47883</v>
      </c>
      <c r="G883" s="6" t="str">
        <f>E2L116C20</f>
        <v>n/a</v>
      </c>
    </row>
    <row r="884" spans="1:7" x14ac:dyDescent="0.2">
      <c r="A884" s="11">
        <f>CURRENT_YEAR</f>
        <v>2018</v>
      </c>
      <c r="B884" s="11">
        <f>RRICC</f>
        <v>134500</v>
      </c>
      <c r="C884" s="7">
        <f>RR_ID</f>
        <v>5</v>
      </c>
      <c r="D884" s="1" t="str">
        <f>RR_SHORT_NAME</f>
        <v>KCS</v>
      </c>
      <c r="E884" s="1" t="str">
        <f>RR_NAME</f>
        <v>Kansas City Southern Railway Company</v>
      </c>
      <c r="F884" s="1" t="s">
        <v>47884</v>
      </c>
      <c r="G884" s="6" t="str">
        <f>E2L116C21</f>
        <v>n/a</v>
      </c>
    </row>
    <row r="885" spans="1:7" x14ac:dyDescent="0.2">
      <c r="A885" s="11">
        <f>CURRENT_YEAR</f>
        <v>2018</v>
      </c>
      <c r="B885" s="11">
        <f>RRICC</f>
        <v>134500</v>
      </c>
      <c r="C885" s="7">
        <f>RR_ID</f>
        <v>5</v>
      </c>
      <c r="D885" s="1" t="str">
        <f>RR_SHORT_NAME</f>
        <v>KCS</v>
      </c>
      <c r="E885" s="1" t="str">
        <f>RR_NAME</f>
        <v>Kansas City Southern Railway Company</v>
      </c>
      <c r="F885" s="1" t="s">
        <v>47885</v>
      </c>
      <c r="G885" s="6" t="str">
        <f>E2L116C22</f>
        <v>n/a</v>
      </c>
    </row>
    <row r="886" spans="1:7" x14ac:dyDescent="0.2">
      <c r="A886" s="11">
        <f>CURRENT_YEAR</f>
        <v>2018</v>
      </c>
      <c r="B886" s="11">
        <f>RRICC</f>
        <v>134500</v>
      </c>
      <c r="C886" s="7">
        <f>RR_ID</f>
        <v>5</v>
      </c>
      <c r="D886" s="1" t="str">
        <f>RR_SHORT_NAME</f>
        <v>KCS</v>
      </c>
      <c r="E886" s="1" t="str">
        <f>RR_NAME</f>
        <v>Kansas City Southern Railway Company</v>
      </c>
      <c r="F886" s="1" t="s">
        <v>47886</v>
      </c>
      <c r="G886" s="6" t="str">
        <f>E2L116C23</f>
        <v>n/a</v>
      </c>
    </row>
    <row r="887" spans="1:7" x14ac:dyDescent="0.2">
      <c r="A887" s="11">
        <f>CURRENT_YEAR</f>
        <v>2018</v>
      </c>
      <c r="B887" s="11">
        <f>RRICC</f>
        <v>134500</v>
      </c>
      <c r="C887" s="7">
        <f>RR_ID</f>
        <v>5</v>
      </c>
      <c r="D887" s="1" t="str">
        <f>RR_SHORT_NAME</f>
        <v>KCS</v>
      </c>
      <c r="E887" s="1" t="str">
        <f>RR_NAME</f>
        <v>Kansas City Southern Railway Company</v>
      </c>
      <c r="F887" s="1" t="s">
        <v>47887</v>
      </c>
      <c r="G887" s="6" t="str">
        <f>E2L116C24</f>
        <v>n/a</v>
      </c>
    </row>
    <row r="888" spans="1:7" x14ac:dyDescent="0.2">
      <c r="A888" s="11">
        <f>CURRENT_YEAR</f>
        <v>2018</v>
      </c>
      <c r="B888" s="11">
        <f>RRICC</f>
        <v>134500</v>
      </c>
      <c r="C888" s="7">
        <f>RR_ID</f>
        <v>5</v>
      </c>
      <c r="D888" s="1" t="str">
        <f>RR_SHORT_NAME</f>
        <v>KCS</v>
      </c>
      <c r="E888" s="1" t="str">
        <f>RR_NAME</f>
        <v>Kansas City Southern Railway Company</v>
      </c>
      <c r="F888" s="1" t="s">
        <v>47888</v>
      </c>
      <c r="G888" s="6" t="str">
        <f>E2L116C25</f>
        <v>n/a</v>
      </c>
    </row>
    <row r="889" spans="1:7" x14ac:dyDescent="0.2">
      <c r="A889" s="11">
        <f>CURRENT_YEAR</f>
        <v>2018</v>
      </c>
      <c r="B889" s="11">
        <f>RRICC</f>
        <v>134500</v>
      </c>
      <c r="C889" s="7">
        <f>RR_ID</f>
        <v>5</v>
      </c>
      <c r="D889" s="1" t="str">
        <f>RR_SHORT_NAME</f>
        <v>KCS</v>
      </c>
      <c r="E889" s="1" t="str">
        <f>RR_NAME</f>
        <v>Kansas City Southern Railway Company</v>
      </c>
      <c r="F889" s="1" t="s">
        <v>47889</v>
      </c>
      <c r="G889" s="6" t="str">
        <f>E2L116C26</f>
        <v>n/a</v>
      </c>
    </row>
    <row r="890" spans="1:7" x14ac:dyDescent="0.2">
      <c r="A890" s="11">
        <f>CURRENT_YEAR</f>
        <v>2018</v>
      </c>
      <c r="B890" s="11">
        <f>RRICC</f>
        <v>134500</v>
      </c>
      <c r="C890" s="7">
        <f>RR_ID</f>
        <v>5</v>
      </c>
      <c r="D890" s="1" t="str">
        <f>RR_SHORT_NAME</f>
        <v>KCS</v>
      </c>
      <c r="E890" s="1" t="str">
        <f>RR_NAME</f>
        <v>Kansas City Southern Railway Company</v>
      </c>
      <c r="F890" s="1" t="s">
        <v>47890</v>
      </c>
      <c r="G890" s="6" t="str">
        <f>E2L116C27</f>
        <v>n/a</v>
      </c>
    </row>
    <row r="891" spans="1:7" x14ac:dyDescent="0.2">
      <c r="A891" s="11">
        <f>CURRENT_YEAR</f>
        <v>2018</v>
      </c>
      <c r="B891" s="11">
        <f>RRICC</f>
        <v>134500</v>
      </c>
      <c r="C891" s="7">
        <f>RR_ID</f>
        <v>5</v>
      </c>
      <c r="D891" s="1" t="str">
        <f>RR_SHORT_NAME</f>
        <v>KCS</v>
      </c>
      <c r="E891" s="1" t="str">
        <f>RR_NAME</f>
        <v>Kansas City Southern Railway Company</v>
      </c>
      <c r="F891" s="1" t="s">
        <v>47891</v>
      </c>
      <c r="G891" s="6" t="str">
        <f>E2L116C28</f>
        <v>n/a</v>
      </c>
    </row>
    <row r="892" spans="1:7" x14ac:dyDescent="0.2">
      <c r="A892" s="11">
        <f>CURRENT_YEAR</f>
        <v>2018</v>
      </c>
      <c r="B892" s="11">
        <f>RRICC</f>
        <v>134500</v>
      </c>
      <c r="C892" s="7">
        <f>RR_ID</f>
        <v>5</v>
      </c>
      <c r="D892" s="1" t="str">
        <f>RR_SHORT_NAME</f>
        <v>KCS</v>
      </c>
      <c r="E892" s="1" t="str">
        <f>RR_NAME</f>
        <v>Kansas City Southern Railway Company</v>
      </c>
      <c r="F892" s="1" t="s">
        <v>47892</v>
      </c>
      <c r="G892" s="6" t="str">
        <f>E2L116C29</f>
        <v>n/a</v>
      </c>
    </row>
    <row r="893" spans="1:7" x14ac:dyDescent="0.2">
      <c r="A893" s="11">
        <f>CURRENT_YEAR</f>
        <v>2018</v>
      </c>
      <c r="B893" s="11">
        <f>RRICC</f>
        <v>134500</v>
      </c>
      <c r="C893" s="7">
        <f>RR_ID</f>
        <v>5</v>
      </c>
      <c r="D893" s="1" t="str">
        <f>RR_SHORT_NAME</f>
        <v>KCS</v>
      </c>
      <c r="E893" s="1" t="str">
        <f>RR_NAME</f>
        <v>Kansas City Southern Railway Company</v>
      </c>
      <c r="F893" s="1" t="s">
        <v>47893</v>
      </c>
      <c r="G893" s="6">
        <f>E2L117C1</f>
        <v>38.9</v>
      </c>
    </row>
    <row r="894" spans="1:7" x14ac:dyDescent="0.2">
      <c r="A894" s="11">
        <f>CURRENT_YEAR</f>
        <v>2018</v>
      </c>
      <c r="B894" s="11">
        <f>RRICC</f>
        <v>134500</v>
      </c>
      <c r="C894" s="7">
        <f>RR_ID</f>
        <v>5</v>
      </c>
      <c r="D894" s="1" t="str">
        <f>RR_SHORT_NAME</f>
        <v>KCS</v>
      </c>
      <c r="E894" s="1" t="str">
        <f>RR_NAME</f>
        <v>Kansas City Southern Railway Company</v>
      </c>
      <c r="F894" s="1" t="s">
        <v>47894</v>
      </c>
      <c r="G894" s="6">
        <f>E2L117C2</f>
        <v>2.7152317880794703</v>
      </c>
    </row>
    <row r="895" spans="1:7" x14ac:dyDescent="0.2">
      <c r="A895" s="11">
        <f>CURRENT_YEAR</f>
        <v>2018</v>
      </c>
      <c r="B895" s="11">
        <f>RRICC</f>
        <v>134500</v>
      </c>
      <c r="C895" s="7">
        <f>RR_ID</f>
        <v>5</v>
      </c>
      <c r="D895" s="1" t="str">
        <f>RR_SHORT_NAME</f>
        <v>KCS</v>
      </c>
      <c r="E895" s="1" t="str">
        <f>RR_NAME</f>
        <v>Kansas City Southern Railway Company</v>
      </c>
      <c r="F895" s="1" t="s">
        <v>47895</v>
      </c>
      <c r="G895" s="6">
        <f>E2L117C3</f>
        <v>1.191358024691358</v>
      </c>
    </row>
    <row r="896" spans="1:7" x14ac:dyDescent="0.2">
      <c r="A896" s="11">
        <f>CURRENT_YEAR</f>
        <v>2018</v>
      </c>
      <c r="B896" s="11">
        <f>RRICC</f>
        <v>134500</v>
      </c>
      <c r="C896" s="7">
        <f>RR_ID</f>
        <v>5</v>
      </c>
      <c r="D896" s="1" t="str">
        <f>RR_SHORT_NAME</f>
        <v>KCS</v>
      </c>
      <c r="E896" s="1" t="str">
        <f>RR_NAME</f>
        <v>Kansas City Southern Railway Company</v>
      </c>
      <c r="F896" s="1" t="s">
        <v>47896</v>
      </c>
      <c r="G896" s="6">
        <f>E2L117C4</f>
        <v>2.0368100649350649</v>
      </c>
    </row>
    <row r="897" spans="1:7" x14ac:dyDescent="0.2">
      <c r="A897" s="11">
        <f>CURRENT_YEAR</f>
        <v>2018</v>
      </c>
      <c r="B897" s="11">
        <f>RRICC</f>
        <v>134500</v>
      </c>
      <c r="C897" s="7">
        <f>RR_ID</f>
        <v>5</v>
      </c>
      <c r="D897" s="1" t="str">
        <f>RR_SHORT_NAME</f>
        <v>KCS</v>
      </c>
      <c r="E897" s="1" t="str">
        <f>RR_NAME</f>
        <v>Kansas City Southern Railway Company</v>
      </c>
      <c r="F897" s="1" t="s">
        <v>47897</v>
      </c>
      <c r="G897" s="6">
        <f>E2L117C5</f>
        <v>1.1459999999999999</v>
      </c>
    </row>
    <row r="898" spans="1:7" x14ac:dyDescent="0.2">
      <c r="A898" s="11">
        <f>CURRENT_YEAR</f>
        <v>2018</v>
      </c>
      <c r="B898" s="11">
        <f>RRICC</f>
        <v>134500</v>
      </c>
      <c r="C898" s="7">
        <f>RR_ID</f>
        <v>5</v>
      </c>
      <c r="D898" s="1" t="str">
        <f>RR_SHORT_NAME</f>
        <v>KCS</v>
      </c>
      <c r="E898" s="1" t="str">
        <f>RR_NAME</f>
        <v>Kansas City Southern Railway Company</v>
      </c>
      <c r="F898" s="1" t="s">
        <v>47898</v>
      </c>
      <c r="G898" s="6">
        <f>E2L117C6</f>
        <v>1.19</v>
      </c>
    </row>
    <row r="899" spans="1:7" x14ac:dyDescent="0.2">
      <c r="A899" s="11">
        <f>CURRENT_YEAR</f>
        <v>2018</v>
      </c>
      <c r="B899" s="11">
        <f>RRICC</f>
        <v>134500</v>
      </c>
      <c r="C899" s="7">
        <f>RR_ID</f>
        <v>5</v>
      </c>
      <c r="D899" s="1" t="str">
        <f>RR_SHORT_NAME</f>
        <v>KCS</v>
      </c>
      <c r="E899" s="1" t="str">
        <f>RR_NAME</f>
        <v>Kansas City Southern Railway Company</v>
      </c>
      <c r="F899" s="1" t="s">
        <v>47899</v>
      </c>
      <c r="G899" s="6">
        <f>E2L117C7</f>
        <v>1.179</v>
      </c>
    </row>
    <row r="900" spans="1:7" x14ac:dyDescent="0.2">
      <c r="A900" s="11">
        <f>CURRENT_YEAR</f>
        <v>2018</v>
      </c>
      <c r="B900" s="11">
        <f>RRICC</f>
        <v>134500</v>
      </c>
      <c r="C900" s="7">
        <f>RR_ID</f>
        <v>5</v>
      </c>
      <c r="D900" s="1" t="str">
        <f>RR_SHORT_NAME</f>
        <v>KCS</v>
      </c>
      <c r="E900" s="1" t="str">
        <f>RR_NAME</f>
        <v>Kansas City Southern Railway Company</v>
      </c>
      <c r="F900" s="1" t="s">
        <v>47900</v>
      </c>
      <c r="G900" s="6">
        <f>E2L117C8</f>
        <v>2</v>
      </c>
    </row>
    <row r="901" spans="1:7" x14ac:dyDescent="0.2">
      <c r="A901" s="11">
        <f>CURRENT_YEAR</f>
        <v>2018</v>
      </c>
      <c r="B901" s="11">
        <f>RRICC</f>
        <v>134500</v>
      </c>
      <c r="C901" s="7">
        <f>RR_ID</f>
        <v>5</v>
      </c>
      <c r="D901" s="1" t="str">
        <f>RR_SHORT_NAME</f>
        <v>KCS</v>
      </c>
      <c r="E901" s="1" t="str">
        <f>RR_NAME</f>
        <v>Kansas City Southern Railway Company</v>
      </c>
      <c r="F901" s="1" t="s">
        <v>47901</v>
      </c>
      <c r="G901" s="6">
        <f>E2L117C9</f>
        <v>1</v>
      </c>
    </row>
    <row r="902" spans="1:7" x14ac:dyDescent="0.2">
      <c r="A902" s="11">
        <f>CURRENT_YEAR</f>
        <v>2018</v>
      </c>
      <c r="B902" s="11">
        <f>RRICC</f>
        <v>134500</v>
      </c>
      <c r="C902" s="7">
        <f>RR_ID</f>
        <v>5</v>
      </c>
      <c r="D902" s="1" t="str">
        <f>RR_SHORT_NAME</f>
        <v>KCS</v>
      </c>
      <c r="E902" s="1" t="str">
        <f>RR_NAME</f>
        <v>Kansas City Southern Railway Company</v>
      </c>
      <c r="F902" s="1" t="s">
        <v>47902</v>
      </c>
      <c r="G902" s="6">
        <f>E2L117C10</f>
        <v>0.5</v>
      </c>
    </row>
    <row r="903" spans="1:7" x14ac:dyDescent="0.2">
      <c r="A903" s="11">
        <f>CURRENT_YEAR</f>
        <v>2018</v>
      </c>
      <c r="B903" s="11">
        <f>RRICC</f>
        <v>134500</v>
      </c>
      <c r="C903" s="7">
        <f>RR_ID</f>
        <v>5</v>
      </c>
      <c r="D903" s="1" t="str">
        <f>RR_SHORT_NAME</f>
        <v>KCS</v>
      </c>
      <c r="E903" s="1" t="str">
        <f>RR_NAME</f>
        <v>Kansas City Southern Railway Company</v>
      </c>
      <c r="F903" s="1" t="s">
        <v>47903</v>
      </c>
      <c r="G903" s="6">
        <f>E2L117C11</f>
        <v>2</v>
      </c>
    </row>
    <row r="904" spans="1:7" x14ac:dyDescent="0.2">
      <c r="A904" s="11">
        <f>CURRENT_YEAR</f>
        <v>2018</v>
      </c>
      <c r="B904" s="11">
        <f>RRICC</f>
        <v>134500</v>
      </c>
      <c r="C904" s="7">
        <f>RR_ID</f>
        <v>5</v>
      </c>
      <c r="D904" s="1" t="str">
        <f>RR_SHORT_NAME</f>
        <v>KCS</v>
      </c>
      <c r="E904" s="1" t="str">
        <f>RR_NAME</f>
        <v>Kansas City Southern Railway Company</v>
      </c>
      <c r="F904" s="1" t="s">
        <v>47904</v>
      </c>
      <c r="G904" s="6">
        <f>E2L117C12</f>
        <v>1.5</v>
      </c>
    </row>
    <row r="905" spans="1:7" x14ac:dyDescent="0.2">
      <c r="A905" s="11">
        <f>CURRENT_YEAR</f>
        <v>2018</v>
      </c>
      <c r="B905" s="11">
        <f>RRICC</f>
        <v>134500</v>
      </c>
      <c r="C905" s="7">
        <f>RR_ID</f>
        <v>5</v>
      </c>
      <c r="D905" s="1" t="str">
        <f>RR_SHORT_NAME</f>
        <v>KCS</v>
      </c>
      <c r="E905" s="1" t="str">
        <f>RR_NAME</f>
        <v>Kansas City Southern Railway Company</v>
      </c>
      <c r="F905" s="1" t="s">
        <v>47905</v>
      </c>
      <c r="G905" s="6">
        <f>E2L117C13</f>
        <v>0.5</v>
      </c>
    </row>
    <row r="906" spans="1:7" x14ac:dyDescent="0.2">
      <c r="A906" s="11">
        <f>CURRENT_YEAR</f>
        <v>2018</v>
      </c>
      <c r="B906" s="11">
        <f>RRICC</f>
        <v>134500</v>
      </c>
      <c r="C906" s="7">
        <f>RR_ID</f>
        <v>5</v>
      </c>
      <c r="D906" s="1" t="str">
        <f>RR_SHORT_NAME</f>
        <v>KCS</v>
      </c>
      <c r="E906" s="1" t="str">
        <f>RR_NAME</f>
        <v>Kansas City Southern Railway Company</v>
      </c>
      <c r="F906" s="1" t="s">
        <v>47906</v>
      </c>
      <c r="G906" s="6">
        <f>E2L117C14</f>
        <v>2</v>
      </c>
    </row>
    <row r="907" spans="1:7" x14ac:dyDescent="0.2">
      <c r="A907" s="11">
        <f>CURRENT_YEAR</f>
        <v>2018</v>
      </c>
      <c r="B907" s="11">
        <f>RRICC</f>
        <v>134500</v>
      </c>
      <c r="C907" s="7">
        <f>RR_ID</f>
        <v>5</v>
      </c>
      <c r="D907" s="1" t="str">
        <f>RR_SHORT_NAME</f>
        <v>KCS</v>
      </c>
      <c r="E907" s="1" t="str">
        <f>RR_NAME</f>
        <v>Kansas City Southern Railway Company</v>
      </c>
      <c r="F907" s="1" t="s">
        <v>47907</v>
      </c>
      <c r="G907" s="6">
        <f>E2L117C15</f>
        <v>4</v>
      </c>
    </row>
    <row r="908" spans="1:7" x14ac:dyDescent="0.2">
      <c r="A908" s="11">
        <f>CURRENT_YEAR</f>
        <v>2018</v>
      </c>
      <c r="B908" s="11">
        <f>RRICC</f>
        <v>134500</v>
      </c>
      <c r="C908" s="7">
        <f>RR_ID</f>
        <v>5</v>
      </c>
      <c r="D908" s="1" t="str">
        <f>RR_SHORT_NAME</f>
        <v>KCS</v>
      </c>
      <c r="E908" s="1" t="str">
        <f>RR_NAME</f>
        <v>Kansas City Southern Railway Company</v>
      </c>
      <c r="F908" s="1" t="s">
        <v>47908</v>
      </c>
      <c r="G908" s="6">
        <f>E2L117C16</f>
        <v>2</v>
      </c>
    </row>
    <row r="909" spans="1:7" x14ac:dyDescent="0.2">
      <c r="A909" s="11">
        <f>CURRENT_YEAR</f>
        <v>2018</v>
      </c>
      <c r="B909" s="11">
        <f>RRICC</f>
        <v>134500</v>
      </c>
      <c r="C909" s="7">
        <f>RR_ID</f>
        <v>5</v>
      </c>
      <c r="D909" s="1" t="str">
        <f>RR_SHORT_NAME</f>
        <v>KCS</v>
      </c>
      <c r="E909" s="1" t="str">
        <f>RR_NAME</f>
        <v>Kansas City Southern Railway Company</v>
      </c>
      <c r="F909" s="1" t="s">
        <v>47909</v>
      </c>
      <c r="G909" s="6">
        <f>E2L117C17</f>
        <v>4</v>
      </c>
    </row>
    <row r="910" spans="1:7" x14ac:dyDescent="0.2">
      <c r="A910" s="11">
        <f>CURRENT_YEAR</f>
        <v>2018</v>
      </c>
      <c r="B910" s="11">
        <f>RRICC</f>
        <v>134500</v>
      </c>
      <c r="C910" s="7">
        <f>RR_ID</f>
        <v>5</v>
      </c>
      <c r="D910" s="1" t="str">
        <f>RR_SHORT_NAME</f>
        <v>KCS</v>
      </c>
      <c r="E910" s="1" t="str">
        <f>RR_NAME</f>
        <v>Kansas City Southern Railway Company</v>
      </c>
      <c r="F910" s="1" t="s">
        <v>47910</v>
      </c>
      <c r="G910" s="6">
        <f>E2L117C18</f>
        <v>2.75</v>
      </c>
    </row>
    <row r="911" spans="1:7" x14ac:dyDescent="0.2">
      <c r="A911" s="11">
        <f>CURRENT_YEAR</f>
        <v>2018</v>
      </c>
      <c r="B911" s="11">
        <f>RRICC</f>
        <v>134500</v>
      </c>
      <c r="C911" s="7">
        <f>RR_ID</f>
        <v>5</v>
      </c>
      <c r="D911" s="1" t="str">
        <f>RR_SHORT_NAME</f>
        <v>KCS</v>
      </c>
      <c r="E911" s="1" t="str">
        <f>RR_NAME</f>
        <v>Kansas City Southern Railway Company</v>
      </c>
      <c r="F911" s="1" t="s">
        <v>47911</v>
      </c>
      <c r="G911" s="6">
        <f>E2L117C19</f>
        <v>6</v>
      </c>
    </row>
    <row r="912" spans="1:7" x14ac:dyDescent="0.2">
      <c r="A912" s="11">
        <f>CURRENT_YEAR</f>
        <v>2018</v>
      </c>
      <c r="B912" s="11">
        <f>RRICC</f>
        <v>134500</v>
      </c>
      <c r="C912" s="7">
        <f>RR_ID</f>
        <v>5</v>
      </c>
      <c r="D912" s="1" t="str">
        <f>RR_SHORT_NAME</f>
        <v>KCS</v>
      </c>
      <c r="E912" s="1" t="str">
        <f>RR_NAME</f>
        <v>Kansas City Southern Railway Company</v>
      </c>
      <c r="F912" s="1" t="s">
        <v>47912</v>
      </c>
      <c r="G912" s="6">
        <f>E2L117C20</f>
        <v>5.25</v>
      </c>
    </row>
    <row r="913" spans="1:7" x14ac:dyDescent="0.2">
      <c r="A913" s="11">
        <f>CURRENT_YEAR</f>
        <v>2018</v>
      </c>
      <c r="B913" s="11">
        <f>RRICC</f>
        <v>134500</v>
      </c>
      <c r="C913" s="7">
        <f>RR_ID</f>
        <v>5</v>
      </c>
      <c r="D913" s="1" t="str">
        <f>RR_SHORT_NAME</f>
        <v>KCS</v>
      </c>
      <c r="E913" s="1" t="str">
        <f>RR_NAME</f>
        <v>Kansas City Southern Railway Company</v>
      </c>
      <c r="F913" s="1" t="s">
        <v>47913</v>
      </c>
      <c r="G913" s="6">
        <f>E2L117C21</f>
        <v>1</v>
      </c>
    </row>
    <row r="914" spans="1:7" x14ac:dyDescent="0.2">
      <c r="A914" s="11">
        <f>CURRENT_YEAR</f>
        <v>2018</v>
      </c>
      <c r="B914" s="11">
        <f>RRICC</f>
        <v>134500</v>
      </c>
      <c r="C914" s="7">
        <f>RR_ID</f>
        <v>5</v>
      </c>
      <c r="D914" s="1" t="str">
        <f>RR_SHORT_NAME</f>
        <v>KCS</v>
      </c>
      <c r="E914" s="1" t="str">
        <f>RR_NAME</f>
        <v>Kansas City Southern Railway Company</v>
      </c>
      <c r="F914" s="1" t="s">
        <v>47914</v>
      </c>
      <c r="G914" s="6">
        <f>E2L117C22</f>
        <v>349.84331025776481</v>
      </c>
    </row>
    <row r="915" spans="1:7" x14ac:dyDescent="0.2">
      <c r="A915" s="11">
        <f>CURRENT_YEAR</f>
        <v>2018</v>
      </c>
      <c r="B915" s="11">
        <f>RRICC</f>
        <v>134500</v>
      </c>
      <c r="C915" s="7">
        <f>RR_ID</f>
        <v>5</v>
      </c>
      <c r="D915" s="1" t="str">
        <f>RR_SHORT_NAME</f>
        <v>KCS</v>
      </c>
      <c r="E915" s="1" t="str">
        <f>RR_NAME</f>
        <v>Kansas City Southern Railway Company</v>
      </c>
      <c r="F915" s="1" t="s">
        <v>47915</v>
      </c>
      <c r="G915" s="6">
        <f>E2L117C23</f>
        <v>200</v>
      </c>
    </row>
    <row r="916" spans="1:7" x14ac:dyDescent="0.2">
      <c r="A916" s="11">
        <f>CURRENT_YEAR</f>
        <v>2018</v>
      </c>
      <c r="B916" s="11">
        <f>RRICC</f>
        <v>134500</v>
      </c>
      <c r="C916" s="7">
        <f>RR_ID</f>
        <v>5</v>
      </c>
      <c r="D916" s="1" t="str">
        <f>RR_SHORT_NAME</f>
        <v>KCS</v>
      </c>
      <c r="E916" s="1" t="str">
        <f>RR_NAME</f>
        <v>Kansas City Southern Railway Company</v>
      </c>
      <c r="F916" s="1" t="s">
        <v>47916</v>
      </c>
      <c r="G916" s="6">
        <f>E2L117C24</f>
        <v>385.93832485679195</v>
      </c>
    </row>
    <row r="917" spans="1:7" x14ac:dyDescent="0.2">
      <c r="A917" s="11">
        <f>CURRENT_YEAR</f>
        <v>2018</v>
      </c>
      <c r="B917" s="11">
        <f>RRICC</f>
        <v>134500</v>
      </c>
      <c r="C917" s="7">
        <f>RR_ID</f>
        <v>5</v>
      </c>
      <c r="D917" s="1" t="str">
        <f>RR_SHORT_NAME</f>
        <v>KCS</v>
      </c>
      <c r="E917" s="1" t="str">
        <f>RR_NAME</f>
        <v>Kansas City Southern Railway Company</v>
      </c>
      <c r="F917" s="1" t="s">
        <v>47917</v>
      </c>
      <c r="G917" s="6">
        <f>E2L117C25</f>
        <v>6.4230245430971635</v>
      </c>
    </row>
    <row r="918" spans="1:7" x14ac:dyDescent="0.2">
      <c r="A918" s="11">
        <f>CURRENT_YEAR</f>
        <v>2018</v>
      </c>
      <c r="B918" s="11">
        <f>RRICC</f>
        <v>134500</v>
      </c>
      <c r="C918" s="7">
        <f>RR_ID</f>
        <v>5</v>
      </c>
      <c r="D918" s="1" t="str">
        <f>RR_SHORT_NAME</f>
        <v>KCS</v>
      </c>
      <c r="E918" s="1" t="str">
        <f>RR_NAME</f>
        <v>Kansas City Southern Railway Company</v>
      </c>
      <c r="F918" s="1" t="s">
        <v>47918</v>
      </c>
      <c r="G918" s="6">
        <f>E2L117C26</f>
        <v>3.5326634987034393</v>
      </c>
    </row>
    <row r="919" spans="1:7" x14ac:dyDescent="0.2">
      <c r="A919" s="11">
        <f>CURRENT_YEAR</f>
        <v>2018</v>
      </c>
      <c r="B919" s="11">
        <f>RRICC</f>
        <v>134500</v>
      </c>
      <c r="C919" s="7">
        <f>RR_ID</f>
        <v>5</v>
      </c>
      <c r="D919" s="1" t="str">
        <f>RR_SHORT_NAME</f>
        <v>KCS</v>
      </c>
      <c r="E919" s="1" t="str">
        <f>RR_NAME</f>
        <v>Kansas City Southern Railway Company</v>
      </c>
      <c r="F919" s="1" t="s">
        <v>47919</v>
      </c>
      <c r="G919" s="6">
        <f>E2L117C27</f>
        <v>9.6345368146457417</v>
      </c>
    </row>
    <row r="920" spans="1:7" x14ac:dyDescent="0.2">
      <c r="A920" s="11">
        <f>CURRENT_YEAR</f>
        <v>2018</v>
      </c>
      <c r="B920" s="11">
        <f>RRICC</f>
        <v>134500</v>
      </c>
      <c r="C920" s="7">
        <f>RR_ID</f>
        <v>5</v>
      </c>
      <c r="D920" s="1" t="str">
        <f>RR_SHORT_NAME</f>
        <v>KCS</v>
      </c>
      <c r="E920" s="1" t="str">
        <f>RR_NAME</f>
        <v>Kansas City Southern Railway Company</v>
      </c>
      <c r="F920" s="1" t="s">
        <v>47920</v>
      </c>
      <c r="G920" s="6">
        <f>E2L117C28</f>
        <v>7.7076294517165955</v>
      </c>
    </row>
    <row r="921" spans="1:7" x14ac:dyDescent="0.2">
      <c r="A921" s="11">
        <f>CURRENT_YEAR</f>
        <v>2018</v>
      </c>
      <c r="B921" s="11">
        <f>RRICC</f>
        <v>134500</v>
      </c>
      <c r="C921" s="7">
        <f>RR_ID</f>
        <v>5</v>
      </c>
      <c r="D921" s="1" t="str">
        <f>RR_SHORT_NAME</f>
        <v>KCS</v>
      </c>
      <c r="E921" s="1" t="str">
        <f>RR_NAME</f>
        <v>Kansas City Southern Railway Company</v>
      </c>
      <c r="F921" s="1" t="s">
        <v>47921</v>
      </c>
      <c r="G921" s="6">
        <f>E2L117C29</f>
        <v>1.6057561357742904</v>
      </c>
    </row>
    <row r="922" spans="1:7" x14ac:dyDescent="0.2">
      <c r="A922" s="11">
        <f>CURRENT_YEAR</f>
        <v>2018</v>
      </c>
      <c r="B922" s="11">
        <f>RRICC</f>
        <v>134500</v>
      </c>
      <c r="C922" s="7">
        <f>RR_ID</f>
        <v>5</v>
      </c>
      <c r="D922" s="1" t="str">
        <f>RR_SHORT_NAME</f>
        <v>KCS</v>
      </c>
      <c r="E922" s="1" t="str">
        <f>RR_NAME</f>
        <v>Kansas City Southern Railway Company</v>
      </c>
      <c r="F922" s="1" t="s">
        <v>47922</v>
      </c>
      <c r="G922" s="6">
        <f>E2L118C1</f>
        <v>34.9</v>
      </c>
    </row>
    <row r="923" spans="1:7" x14ac:dyDescent="0.2">
      <c r="A923" s="11">
        <f>CURRENT_YEAR</f>
        <v>2018</v>
      </c>
      <c r="B923" s="11">
        <f>RRICC</f>
        <v>134500</v>
      </c>
      <c r="C923" s="7">
        <f>RR_ID</f>
        <v>5</v>
      </c>
      <c r="D923" s="1" t="str">
        <f>RR_SHORT_NAME</f>
        <v>KCS</v>
      </c>
      <c r="E923" s="1" t="str">
        <f>RR_NAME</f>
        <v>Kansas City Southern Railway Company</v>
      </c>
      <c r="F923" s="1" t="s">
        <v>47923</v>
      </c>
      <c r="G923" s="6">
        <f>E2L118C2</f>
        <v>1.8290341306580533</v>
      </c>
    </row>
    <row r="924" spans="1:7" x14ac:dyDescent="0.2">
      <c r="A924" s="11">
        <f>CURRENT_YEAR</f>
        <v>2018</v>
      </c>
      <c r="B924" s="11">
        <f>RRICC</f>
        <v>134500</v>
      </c>
      <c r="C924" s="7">
        <f>RR_ID</f>
        <v>5</v>
      </c>
      <c r="D924" s="1" t="str">
        <f>RR_SHORT_NAME</f>
        <v>KCS</v>
      </c>
      <c r="E924" s="1" t="str">
        <f>RR_NAME</f>
        <v>Kansas City Southern Railway Company</v>
      </c>
      <c r="F924" s="1" t="s">
        <v>47924</v>
      </c>
      <c r="G924" s="6">
        <f>E2L118C3</f>
        <v>1.7792879943863746</v>
      </c>
    </row>
    <row r="925" spans="1:7" x14ac:dyDescent="0.2">
      <c r="A925" s="11">
        <f>CURRENT_YEAR</f>
        <v>2018</v>
      </c>
      <c r="B925" s="11">
        <f>RRICC</f>
        <v>134500</v>
      </c>
      <c r="C925" s="7">
        <f>RR_ID</f>
        <v>5</v>
      </c>
      <c r="D925" s="1" t="str">
        <f>RR_SHORT_NAME</f>
        <v>KCS</v>
      </c>
      <c r="E925" s="1" t="str">
        <f>RR_NAME</f>
        <v>Kansas City Southern Railway Company</v>
      </c>
      <c r="F925" s="1" t="s">
        <v>47925</v>
      </c>
      <c r="G925" s="6">
        <f>E2L118C4</f>
        <v>1.796835989698327</v>
      </c>
    </row>
    <row r="926" spans="1:7" x14ac:dyDescent="0.2">
      <c r="A926" s="11">
        <f>CURRENT_YEAR</f>
        <v>2018</v>
      </c>
      <c r="B926" s="11">
        <f>RRICC</f>
        <v>134500</v>
      </c>
      <c r="C926" s="7">
        <f>RR_ID</f>
        <v>5</v>
      </c>
      <c r="D926" s="1" t="str">
        <f>RR_SHORT_NAME</f>
        <v>KCS</v>
      </c>
      <c r="E926" s="1" t="str">
        <f>RR_NAME</f>
        <v>Kansas City Southern Railway Company</v>
      </c>
      <c r="F926" s="1" t="s">
        <v>47926</v>
      </c>
      <c r="G926" s="6">
        <f>E2L118C5</f>
        <v>1.097</v>
      </c>
    </row>
    <row r="927" spans="1:7" x14ac:dyDescent="0.2">
      <c r="A927" s="11">
        <f>CURRENT_YEAR</f>
        <v>2018</v>
      </c>
      <c r="B927" s="11">
        <f>RRICC</f>
        <v>134500</v>
      </c>
      <c r="C927" s="7">
        <f>RR_ID</f>
        <v>5</v>
      </c>
      <c r="D927" s="1" t="str">
        <f>RR_SHORT_NAME</f>
        <v>KCS</v>
      </c>
      <c r="E927" s="1" t="str">
        <f>RR_NAME</f>
        <v>Kansas City Southern Railway Company</v>
      </c>
      <c r="F927" s="1" t="s">
        <v>47927</v>
      </c>
      <c r="G927" s="6">
        <f>E2L118C6</f>
        <v>1.157</v>
      </c>
    </row>
    <row r="928" spans="1:7" x14ac:dyDescent="0.2">
      <c r="A928" s="11">
        <f>CURRENT_YEAR</f>
        <v>2018</v>
      </c>
      <c r="B928" s="11">
        <f>RRICC</f>
        <v>134500</v>
      </c>
      <c r="C928" s="7">
        <f>RR_ID</f>
        <v>5</v>
      </c>
      <c r="D928" s="1" t="str">
        <f>RR_SHORT_NAME</f>
        <v>KCS</v>
      </c>
      <c r="E928" s="1" t="str">
        <f>RR_NAME</f>
        <v>Kansas City Southern Railway Company</v>
      </c>
      <c r="F928" s="1" t="s">
        <v>47928</v>
      </c>
      <c r="G928" s="6">
        <f>E2L118C7</f>
        <v>1.135</v>
      </c>
    </row>
    <row r="929" spans="1:7" x14ac:dyDescent="0.2">
      <c r="A929" s="11">
        <f>CURRENT_YEAR</f>
        <v>2018</v>
      </c>
      <c r="B929" s="11">
        <f>RRICC</f>
        <v>134500</v>
      </c>
      <c r="C929" s="7">
        <f>RR_ID</f>
        <v>5</v>
      </c>
      <c r="D929" s="1" t="str">
        <f>RR_SHORT_NAME</f>
        <v>KCS</v>
      </c>
      <c r="E929" s="1" t="str">
        <f>RR_NAME</f>
        <v>Kansas City Southern Railway Company</v>
      </c>
      <c r="F929" s="1" t="s">
        <v>47929</v>
      </c>
      <c r="G929" s="6">
        <f>E2L118C8</f>
        <v>1.9</v>
      </c>
    </row>
    <row r="930" spans="1:7" x14ac:dyDescent="0.2">
      <c r="A930" s="11">
        <f>CURRENT_YEAR</f>
        <v>2018</v>
      </c>
      <c r="B930" s="11">
        <f>RRICC</f>
        <v>134500</v>
      </c>
      <c r="C930" s="7">
        <f>RR_ID</f>
        <v>5</v>
      </c>
      <c r="D930" s="1" t="str">
        <f>RR_SHORT_NAME</f>
        <v>KCS</v>
      </c>
      <c r="E930" s="1" t="str">
        <f>RR_NAME</f>
        <v>Kansas City Southern Railway Company</v>
      </c>
      <c r="F930" s="1" t="s">
        <v>47930</v>
      </c>
      <c r="G930" s="6">
        <f>E2L118C9</f>
        <v>1</v>
      </c>
    </row>
    <row r="931" spans="1:7" x14ac:dyDescent="0.2">
      <c r="A931" s="11">
        <f>CURRENT_YEAR</f>
        <v>2018</v>
      </c>
      <c r="B931" s="11">
        <f>RRICC</f>
        <v>134500</v>
      </c>
      <c r="C931" s="7">
        <f>RR_ID</f>
        <v>5</v>
      </c>
      <c r="D931" s="1" t="str">
        <f>RR_SHORT_NAME</f>
        <v>KCS</v>
      </c>
      <c r="E931" s="1" t="str">
        <f>RR_NAME</f>
        <v>Kansas City Southern Railway Company</v>
      </c>
      <c r="F931" s="1" t="s">
        <v>47931</v>
      </c>
      <c r="G931" s="6">
        <f>E2L118C10</f>
        <v>0.5</v>
      </c>
    </row>
    <row r="932" spans="1:7" x14ac:dyDescent="0.2">
      <c r="A932" s="11">
        <f>CURRENT_YEAR</f>
        <v>2018</v>
      </c>
      <c r="B932" s="11">
        <f>RRICC</f>
        <v>134500</v>
      </c>
      <c r="C932" s="7">
        <f>RR_ID</f>
        <v>5</v>
      </c>
      <c r="D932" s="1" t="str">
        <f>RR_SHORT_NAME</f>
        <v>KCS</v>
      </c>
      <c r="E932" s="1" t="str">
        <f>RR_NAME</f>
        <v>Kansas City Southern Railway Company</v>
      </c>
      <c r="F932" s="1" t="s">
        <v>47932</v>
      </c>
      <c r="G932" s="6">
        <f>E2L118C11</f>
        <v>2</v>
      </c>
    </row>
    <row r="933" spans="1:7" x14ac:dyDescent="0.2">
      <c r="A933" s="11">
        <f>CURRENT_YEAR</f>
        <v>2018</v>
      </c>
      <c r="B933" s="11">
        <f>RRICC</f>
        <v>134500</v>
      </c>
      <c r="C933" s="7">
        <f>RR_ID</f>
        <v>5</v>
      </c>
      <c r="D933" s="1" t="str">
        <f>RR_SHORT_NAME</f>
        <v>KCS</v>
      </c>
      <c r="E933" s="1" t="str">
        <f>RR_NAME</f>
        <v>Kansas City Southern Railway Company</v>
      </c>
      <c r="F933" s="1" t="s">
        <v>47933</v>
      </c>
      <c r="G933" s="6">
        <f>E2L118C12</f>
        <v>1.5</v>
      </c>
    </row>
    <row r="934" spans="1:7" x14ac:dyDescent="0.2">
      <c r="A934" s="11">
        <f>CURRENT_YEAR</f>
        <v>2018</v>
      </c>
      <c r="B934" s="11">
        <f>RRICC</f>
        <v>134500</v>
      </c>
      <c r="C934" s="7">
        <f>RR_ID</f>
        <v>5</v>
      </c>
      <c r="D934" s="1" t="str">
        <f>RR_SHORT_NAME</f>
        <v>KCS</v>
      </c>
      <c r="E934" s="1" t="str">
        <f>RR_NAME</f>
        <v>Kansas City Southern Railway Company</v>
      </c>
      <c r="F934" s="1" t="s">
        <v>47934</v>
      </c>
      <c r="G934" s="6">
        <f>E2L118C13</f>
        <v>0.5</v>
      </c>
    </row>
    <row r="935" spans="1:7" x14ac:dyDescent="0.2">
      <c r="A935" s="11">
        <f>CURRENT_YEAR</f>
        <v>2018</v>
      </c>
      <c r="B935" s="11">
        <f>RRICC</f>
        <v>134500</v>
      </c>
      <c r="C935" s="7">
        <f>RR_ID</f>
        <v>5</v>
      </c>
      <c r="D935" s="1" t="str">
        <f>RR_SHORT_NAME</f>
        <v>KCS</v>
      </c>
      <c r="E935" s="1" t="str">
        <f>RR_NAME</f>
        <v>Kansas City Southern Railway Company</v>
      </c>
      <c r="F935" s="1" t="s">
        <v>47935</v>
      </c>
      <c r="G935" s="6">
        <f>E2L118C14</f>
        <v>2</v>
      </c>
    </row>
    <row r="936" spans="1:7" x14ac:dyDescent="0.2">
      <c r="A936" s="11">
        <f>CURRENT_YEAR</f>
        <v>2018</v>
      </c>
      <c r="B936" s="11">
        <f>RRICC</f>
        <v>134500</v>
      </c>
      <c r="C936" s="7">
        <f>RR_ID</f>
        <v>5</v>
      </c>
      <c r="D936" s="1" t="str">
        <f>RR_SHORT_NAME</f>
        <v>KCS</v>
      </c>
      <c r="E936" s="1" t="str">
        <f>RR_NAME</f>
        <v>Kansas City Southern Railway Company</v>
      </c>
      <c r="F936" s="1" t="s">
        <v>47936</v>
      </c>
      <c r="G936" s="6">
        <f>E2L118C15</f>
        <v>4</v>
      </c>
    </row>
    <row r="937" spans="1:7" x14ac:dyDescent="0.2">
      <c r="A937" s="11">
        <f>CURRENT_YEAR</f>
        <v>2018</v>
      </c>
      <c r="B937" s="11">
        <f>RRICC</f>
        <v>134500</v>
      </c>
      <c r="C937" s="7">
        <f>RR_ID</f>
        <v>5</v>
      </c>
      <c r="D937" s="1" t="str">
        <f>RR_SHORT_NAME</f>
        <v>KCS</v>
      </c>
      <c r="E937" s="1" t="str">
        <f>RR_NAME</f>
        <v>Kansas City Southern Railway Company</v>
      </c>
      <c r="F937" s="1" t="s">
        <v>47937</v>
      </c>
      <c r="G937" s="6">
        <f>E2L118C16</f>
        <v>2</v>
      </c>
    </row>
    <row r="938" spans="1:7" x14ac:dyDescent="0.2">
      <c r="A938" s="11">
        <f>CURRENT_YEAR</f>
        <v>2018</v>
      </c>
      <c r="B938" s="11">
        <f>RRICC</f>
        <v>134500</v>
      </c>
      <c r="C938" s="7">
        <f>RR_ID</f>
        <v>5</v>
      </c>
      <c r="D938" s="1" t="str">
        <f>RR_SHORT_NAME</f>
        <v>KCS</v>
      </c>
      <c r="E938" s="1" t="str">
        <f>RR_NAME</f>
        <v>Kansas City Southern Railway Company</v>
      </c>
      <c r="F938" s="1" t="s">
        <v>47938</v>
      </c>
      <c r="G938" s="6">
        <f>E2L118C17</f>
        <v>4</v>
      </c>
    </row>
    <row r="939" spans="1:7" x14ac:dyDescent="0.2">
      <c r="A939" s="11">
        <f>CURRENT_YEAR</f>
        <v>2018</v>
      </c>
      <c r="B939" s="11">
        <f>RRICC</f>
        <v>134500</v>
      </c>
      <c r="C939" s="7">
        <f>RR_ID</f>
        <v>5</v>
      </c>
      <c r="D939" s="1" t="str">
        <f>RR_SHORT_NAME</f>
        <v>KCS</v>
      </c>
      <c r="E939" s="1" t="str">
        <f>RR_NAME</f>
        <v>Kansas City Southern Railway Company</v>
      </c>
      <c r="F939" s="1" t="s">
        <v>47939</v>
      </c>
      <c r="G939" s="6">
        <f>E2L118C18</f>
        <v>2.75</v>
      </c>
    </row>
    <row r="940" spans="1:7" x14ac:dyDescent="0.2">
      <c r="A940" s="11">
        <f>CURRENT_YEAR</f>
        <v>2018</v>
      </c>
      <c r="B940" s="11">
        <f>RRICC</f>
        <v>134500</v>
      </c>
      <c r="C940" s="7">
        <f>RR_ID</f>
        <v>5</v>
      </c>
      <c r="D940" s="1" t="str">
        <f>RR_SHORT_NAME</f>
        <v>KCS</v>
      </c>
      <c r="E940" s="1" t="str">
        <f>RR_NAME</f>
        <v>Kansas City Southern Railway Company</v>
      </c>
      <c r="F940" s="1" t="s">
        <v>47940</v>
      </c>
      <c r="G940" s="6">
        <f>E2L118C19</f>
        <v>6</v>
      </c>
    </row>
    <row r="941" spans="1:7" x14ac:dyDescent="0.2">
      <c r="A941" s="11">
        <f>CURRENT_YEAR</f>
        <v>2018</v>
      </c>
      <c r="B941" s="11">
        <f>RRICC</f>
        <v>134500</v>
      </c>
      <c r="C941" s="7">
        <f>RR_ID</f>
        <v>5</v>
      </c>
      <c r="D941" s="1" t="str">
        <f>RR_SHORT_NAME</f>
        <v>KCS</v>
      </c>
      <c r="E941" s="1" t="str">
        <f>RR_NAME</f>
        <v>Kansas City Southern Railway Company</v>
      </c>
      <c r="F941" s="1" t="s">
        <v>47941</v>
      </c>
      <c r="G941" s="6">
        <f>E2L118C20</f>
        <v>5.25</v>
      </c>
    </row>
    <row r="942" spans="1:7" x14ac:dyDescent="0.2">
      <c r="A942" s="11">
        <f>CURRENT_YEAR</f>
        <v>2018</v>
      </c>
      <c r="B942" s="11">
        <f>RRICC</f>
        <v>134500</v>
      </c>
      <c r="C942" s="7">
        <f>RR_ID</f>
        <v>5</v>
      </c>
      <c r="D942" s="1" t="str">
        <f>RR_SHORT_NAME</f>
        <v>KCS</v>
      </c>
      <c r="E942" s="1" t="str">
        <f>RR_NAME</f>
        <v>Kansas City Southern Railway Company</v>
      </c>
      <c r="F942" s="1" t="s">
        <v>47942</v>
      </c>
      <c r="G942" s="6">
        <f>E2L118C21</f>
        <v>1</v>
      </c>
    </row>
    <row r="943" spans="1:7" x14ac:dyDescent="0.2">
      <c r="A943" s="11">
        <f>CURRENT_YEAR</f>
        <v>2018</v>
      </c>
      <c r="B943" s="11">
        <f>RRICC</f>
        <v>134500</v>
      </c>
      <c r="C943" s="7">
        <f>RR_ID</f>
        <v>5</v>
      </c>
      <c r="D943" s="1" t="str">
        <f>RR_SHORT_NAME</f>
        <v>KCS</v>
      </c>
      <c r="E943" s="1" t="str">
        <f>RR_NAME</f>
        <v>Kansas City Southern Railway Company</v>
      </c>
      <c r="F943" s="1" t="s">
        <v>47943</v>
      </c>
      <c r="G943" s="6">
        <f>E2L118C22</f>
        <v>349.84331025776487</v>
      </c>
    </row>
    <row r="944" spans="1:7" x14ac:dyDescent="0.2">
      <c r="A944" s="11">
        <f>CURRENT_YEAR</f>
        <v>2018</v>
      </c>
      <c r="B944" s="11">
        <f>RRICC</f>
        <v>134500</v>
      </c>
      <c r="C944" s="7">
        <f>RR_ID</f>
        <v>5</v>
      </c>
      <c r="D944" s="1" t="str">
        <f>RR_SHORT_NAME</f>
        <v>KCS</v>
      </c>
      <c r="E944" s="1" t="str">
        <f>RR_NAME</f>
        <v>Kansas City Southern Railway Company</v>
      </c>
      <c r="F944" s="1" t="s">
        <v>47944</v>
      </c>
      <c r="G944" s="6">
        <f>E2L118C23</f>
        <v>200</v>
      </c>
    </row>
    <row r="945" spans="1:7" x14ac:dyDescent="0.2">
      <c r="A945" s="11">
        <f>CURRENT_YEAR</f>
        <v>2018</v>
      </c>
      <c r="B945" s="11">
        <f>RRICC</f>
        <v>134500</v>
      </c>
      <c r="C945" s="7">
        <f>RR_ID</f>
        <v>5</v>
      </c>
      <c r="D945" s="1" t="str">
        <f>RR_SHORT_NAME</f>
        <v>KCS</v>
      </c>
      <c r="E945" s="1" t="str">
        <f>RR_NAME</f>
        <v>Kansas City Southern Railway Company</v>
      </c>
      <c r="F945" s="1" t="s">
        <v>47945</v>
      </c>
      <c r="G945" s="6">
        <f>E2L118C24</f>
        <v>294.7865575074868</v>
      </c>
    </row>
    <row r="946" spans="1:7" x14ac:dyDescent="0.2">
      <c r="A946" s="11">
        <f>CURRENT_YEAR</f>
        <v>2018</v>
      </c>
      <c r="B946" s="11">
        <f>RRICC</f>
        <v>134500</v>
      </c>
      <c r="C946" s="7">
        <f>RR_ID</f>
        <v>5</v>
      </c>
      <c r="D946" s="1" t="str">
        <f>RR_SHORT_NAME</f>
        <v>KCS</v>
      </c>
      <c r="E946" s="1" t="str">
        <f>RR_NAME</f>
        <v>Kansas City Southern Railway Company</v>
      </c>
      <c r="F946" s="1" t="s">
        <v>47946</v>
      </c>
      <c r="G946" s="6">
        <f>E2L118C25</f>
        <v>6.4230245430971635</v>
      </c>
    </row>
    <row r="947" spans="1:7" x14ac:dyDescent="0.2">
      <c r="A947" s="11">
        <f>CURRENT_YEAR</f>
        <v>2018</v>
      </c>
      <c r="B947" s="11">
        <f>RRICC</f>
        <v>134500</v>
      </c>
      <c r="C947" s="7">
        <f>RR_ID</f>
        <v>5</v>
      </c>
      <c r="D947" s="1" t="str">
        <f>RR_SHORT_NAME</f>
        <v>KCS</v>
      </c>
      <c r="E947" s="1" t="str">
        <f>RR_NAME</f>
        <v>Kansas City Southern Railway Company</v>
      </c>
      <c r="F947" s="1" t="s">
        <v>47947</v>
      </c>
      <c r="G947" s="6">
        <f>E2L118C26</f>
        <v>3.5326634987034389</v>
      </c>
    </row>
    <row r="948" spans="1:7" x14ac:dyDescent="0.2">
      <c r="A948" s="11">
        <f>CURRENT_YEAR</f>
        <v>2018</v>
      </c>
      <c r="B948" s="11">
        <f>RRICC</f>
        <v>134500</v>
      </c>
      <c r="C948" s="7">
        <f>RR_ID</f>
        <v>5</v>
      </c>
      <c r="D948" s="1" t="str">
        <f>RR_SHORT_NAME</f>
        <v>KCS</v>
      </c>
      <c r="E948" s="1" t="str">
        <f>RR_NAME</f>
        <v>Kansas City Southern Railway Company</v>
      </c>
      <c r="F948" s="1" t="s">
        <v>47948</v>
      </c>
      <c r="G948" s="6">
        <f>E2L118C27</f>
        <v>9.6345368146457417</v>
      </c>
    </row>
    <row r="949" spans="1:7" x14ac:dyDescent="0.2">
      <c r="A949" s="11">
        <f>CURRENT_YEAR</f>
        <v>2018</v>
      </c>
      <c r="B949" s="11">
        <f>RRICC</f>
        <v>134500</v>
      </c>
      <c r="C949" s="7">
        <f>RR_ID</f>
        <v>5</v>
      </c>
      <c r="D949" s="1" t="str">
        <f>RR_SHORT_NAME</f>
        <v>KCS</v>
      </c>
      <c r="E949" s="1" t="str">
        <f>RR_NAME</f>
        <v>Kansas City Southern Railway Company</v>
      </c>
      <c r="F949" s="1" t="s">
        <v>47949</v>
      </c>
      <c r="G949" s="6">
        <f>E2L118C28</f>
        <v>7.7076294517165955</v>
      </c>
    </row>
    <row r="950" spans="1:7" x14ac:dyDescent="0.2">
      <c r="A950" s="11">
        <f>CURRENT_YEAR</f>
        <v>2018</v>
      </c>
      <c r="B950" s="11">
        <f>RRICC</f>
        <v>134500</v>
      </c>
      <c r="C950" s="7">
        <f>RR_ID</f>
        <v>5</v>
      </c>
      <c r="D950" s="1" t="str">
        <f>RR_SHORT_NAME</f>
        <v>KCS</v>
      </c>
      <c r="E950" s="1" t="str">
        <f>RR_NAME</f>
        <v>Kansas City Southern Railway Company</v>
      </c>
      <c r="F950" s="1" t="s">
        <v>47950</v>
      </c>
      <c r="G950" s="6">
        <f>E2L118C29</f>
        <v>1.6057561357742909</v>
      </c>
    </row>
    <row r="951" spans="1:7" x14ac:dyDescent="0.2">
      <c r="A951" s="11">
        <f>CURRENT_YEAR</f>
        <v>2018</v>
      </c>
      <c r="B951" s="11">
        <f>RRICC</f>
        <v>134500</v>
      </c>
      <c r="C951" s="7">
        <f>RR_ID</f>
        <v>5</v>
      </c>
      <c r="D951" s="1" t="str">
        <f>RR_SHORT_NAME</f>
        <v>KCS</v>
      </c>
      <c r="E951" s="1" t="str">
        <f>RR_NAME</f>
        <v>Kansas City Southern Railway Company</v>
      </c>
      <c r="F951" s="1" t="s">
        <v>47951</v>
      </c>
      <c r="G951" s="6">
        <f>E2L201C1</f>
        <v>32.287447491814667</v>
      </c>
    </row>
    <row r="952" spans="1:7" x14ac:dyDescent="0.2">
      <c r="A952" s="11">
        <f>CURRENT_YEAR</f>
        <v>2018</v>
      </c>
      <c r="B952" s="11">
        <f>RRICC</f>
        <v>134500</v>
      </c>
      <c r="C952" s="7">
        <f>RR_ID</f>
        <v>5</v>
      </c>
      <c r="D952" s="1" t="str">
        <f>RR_SHORT_NAME</f>
        <v>KCS</v>
      </c>
      <c r="E952" s="1" t="str">
        <f>RR_NAME</f>
        <v>Kansas City Southern Railway Company</v>
      </c>
      <c r="F952" s="1" t="s">
        <v>47952</v>
      </c>
      <c r="G952" s="6">
        <f>E2L202C1</f>
        <v>4.0599999999999996</v>
      </c>
    </row>
    <row r="953" spans="1:7" x14ac:dyDescent="0.2">
      <c r="A953" s="11">
        <f>CURRENT_YEAR</f>
        <v>2018</v>
      </c>
      <c r="B953" s="11">
        <f>RRICC</f>
        <v>134500</v>
      </c>
      <c r="C953" s="7">
        <f>RR_ID</f>
        <v>5</v>
      </c>
      <c r="D953" s="1" t="str">
        <f>RR_SHORT_NAME</f>
        <v>KCS</v>
      </c>
      <c r="E953" s="1" t="str">
        <f>RR_NAME</f>
        <v>Kansas City Southern Railway Company</v>
      </c>
      <c r="F953" s="1" t="s">
        <v>47953</v>
      </c>
      <c r="G953" s="6">
        <f>E2L203C1</f>
        <v>6.9</v>
      </c>
    </row>
    <row r="954" spans="1:7" x14ac:dyDescent="0.2">
      <c r="A954" s="11">
        <f>CURRENT_YEAR</f>
        <v>2018</v>
      </c>
      <c r="B954" s="11">
        <f>RRICC</f>
        <v>134500</v>
      </c>
      <c r="C954" s="7">
        <f>RR_ID</f>
        <v>5</v>
      </c>
      <c r="D954" s="1" t="str">
        <f>RR_SHORT_NAME</f>
        <v>KCS</v>
      </c>
      <c r="E954" s="1" t="str">
        <f>RR_NAME</f>
        <v>Kansas City Southern Railway Company</v>
      </c>
      <c r="F954" s="1" t="s">
        <v>47954</v>
      </c>
      <c r="G954" s="6">
        <f>E2L204C1</f>
        <v>4.9000000000000004</v>
      </c>
    </row>
    <row r="955" spans="1:7" x14ac:dyDescent="0.2">
      <c r="A955" s="11">
        <f>CURRENT_YEAR</f>
        <v>2018</v>
      </c>
      <c r="B955" s="11">
        <f>RRICC</f>
        <v>134500</v>
      </c>
      <c r="C955" s="7">
        <f>RR_ID</f>
        <v>5</v>
      </c>
      <c r="D955" s="1" t="str">
        <f>RR_SHORT_NAME</f>
        <v>KCS</v>
      </c>
      <c r="E955" s="1" t="str">
        <f>RR_NAME</f>
        <v>Kansas City Southern Railway Company</v>
      </c>
      <c r="F955" s="1" t="s">
        <v>47955</v>
      </c>
      <c r="G955" s="6">
        <f>E2L205C1</f>
        <v>478</v>
      </c>
    </row>
    <row r="956" spans="1:7" x14ac:dyDescent="0.2">
      <c r="A956" s="11">
        <f>CURRENT_YEAR</f>
        <v>2018</v>
      </c>
      <c r="B956" s="11">
        <f>RRICC</f>
        <v>134500</v>
      </c>
      <c r="C956" s="7">
        <f>RR_ID</f>
        <v>5</v>
      </c>
      <c r="D956" s="1" t="str">
        <f>RR_SHORT_NAME</f>
        <v>KCS</v>
      </c>
      <c r="E956" s="1" t="str">
        <f>RR_NAME</f>
        <v>Kansas City Southern Railway Company</v>
      </c>
      <c r="F956" s="1" t="s">
        <v>47956</v>
      </c>
      <c r="G956" s="6">
        <f>E2L206C1</f>
        <v>3.645</v>
      </c>
    </row>
    <row r="957" spans="1:7" x14ac:dyDescent="0.2">
      <c r="A957" s="11">
        <f>CURRENT_YEAR</f>
        <v>2018</v>
      </c>
      <c r="B957" s="11">
        <f>RRICC</f>
        <v>134500</v>
      </c>
      <c r="C957" s="7">
        <f>RR_ID</f>
        <v>5</v>
      </c>
      <c r="D957" s="1" t="str">
        <f>RR_SHORT_NAME</f>
        <v>KCS</v>
      </c>
      <c r="E957" s="1" t="str">
        <f>RR_NAME</f>
        <v>Kansas City Southern Railway Company</v>
      </c>
      <c r="F957" s="1" t="s">
        <v>47957</v>
      </c>
      <c r="G957" s="6">
        <f>E2L207C1</f>
        <v>1.48</v>
      </c>
    </row>
    <row r="958" spans="1:7" x14ac:dyDescent="0.2">
      <c r="A958" s="11">
        <f>CURRENT_YEAR</f>
        <v>2018</v>
      </c>
      <c r="B958" s="11">
        <f>RRICC</f>
        <v>134500</v>
      </c>
      <c r="C958" s="7">
        <f>RR_ID</f>
        <v>5</v>
      </c>
      <c r="D958" s="1" t="str">
        <f>RR_SHORT_NAME</f>
        <v>KCS</v>
      </c>
      <c r="E958" s="1" t="str">
        <f>RR_NAME</f>
        <v>Kansas City Southern Railway Company</v>
      </c>
      <c r="F958" s="1" t="s">
        <v>47958</v>
      </c>
      <c r="G958" s="6">
        <f>E2L208C1</f>
        <v>3.1627281396397762</v>
      </c>
    </row>
    <row r="959" spans="1:7" x14ac:dyDescent="0.2">
      <c r="A959" s="11">
        <f>CURRENT_YEAR</f>
        <v>2018</v>
      </c>
      <c r="B959" s="11">
        <f>RRICC</f>
        <v>134500</v>
      </c>
      <c r="C959" s="7">
        <f>RR_ID</f>
        <v>5</v>
      </c>
      <c r="D959" s="1" t="str">
        <f>RR_SHORT_NAME</f>
        <v>KCS</v>
      </c>
      <c r="E959" s="1" t="str">
        <f>RR_NAME</f>
        <v>Kansas City Southern Railway Company</v>
      </c>
      <c r="F959" s="1" t="s">
        <v>47959</v>
      </c>
      <c r="G959" s="6">
        <f>E2L209C1</f>
        <v>2.7718959324609633</v>
      </c>
    </row>
    <row r="960" spans="1:7" x14ac:dyDescent="0.2">
      <c r="A960" s="11">
        <f>CURRENT_YEAR</f>
        <v>2018</v>
      </c>
      <c r="B960" s="11">
        <f>RRICC</f>
        <v>134500</v>
      </c>
      <c r="C960" s="7">
        <f>RR_ID</f>
        <v>5</v>
      </c>
      <c r="D960" s="1" t="str">
        <f>RR_SHORT_NAME</f>
        <v>KCS</v>
      </c>
      <c r="E960" s="1" t="str">
        <f>RR_NAME</f>
        <v>Kansas City Southern Railway Company</v>
      </c>
      <c r="F960" s="1" t="s">
        <v>47960</v>
      </c>
      <c r="G960" s="6">
        <f>E2L210C1</f>
        <v>2.7841655475229654</v>
      </c>
    </row>
    <row r="961" spans="1:7" x14ac:dyDescent="0.2">
      <c r="A961" s="11">
        <f>CURRENT_YEAR</f>
        <v>2018</v>
      </c>
      <c r="B961" s="11">
        <f>RRICC</f>
        <v>134500</v>
      </c>
      <c r="C961" s="7">
        <f>RR_ID</f>
        <v>5</v>
      </c>
      <c r="D961" s="1" t="str">
        <f>RR_SHORT_NAME</f>
        <v>KCS</v>
      </c>
      <c r="E961" s="1" t="str">
        <f>RR_NAME</f>
        <v>Kansas City Southern Railway Company</v>
      </c>
      <c r="F961" s="1" t="s">
        <v>47961</v>
      </c>
      <c r="G961" s="6">
        <f>E2L211C1</f>
        <v>9377.2561622495723</v>
      </c>
    </row>
    <row r="962" spans="1:7" x14ac:dyDescent="0.2">
      <c r="A962" s="11">
        <f>CURRENT_YEAR</f>
        <v>2018</v>
      </c>
      <c r="B962" s="11">
        <f>RRICC</f>
        <v>134500</v>
      </c>
      <c r="C962" s="7">
        <f>RR_ID</f>
        <v>5</v>
      </c>
      <c r="D962" s="1" t="str">
        <f>RR_SHORT_NAME</f>
        <v>KCS</v>
      </c>
      <c r="E962" s="1" t="str">
        <f>RR_NAME</f>
        <v>Kansas City Southern Railway Company</v>
      </c>
      <c r="F962" s="1" t="s">
        <v>47962</v>
      </c>
      <c r="G962" s="6">
        <f>E2L212C1</f>
        <v>2709.5131682615875</v>
      </c>
    </row>
    <row r="963" spans="1:7" x14ac:dyDescent="0.2">
      <c r="A963" s="11">
        <f>CURRENT_YEAR</f>
        <v>2018</v>
      </c>
      <c r="B963" s="11">
        <f>RRICC</f>
        <v>134500</v>
      </c>
      <c r="C963" s="7">
        <f>RR_ID</f>
        <v>5</v>
      </c>
      <c r="D963" s="1" t="str">
        <f>RR_SHORT_NAME</f>
        <v>KCS</v>
      </c>
      <c r="E963" s="1" t="str">
        <f>RR_NAME</f>
        <v>Kansas City Southern Railway Company</v>
      </c>
      <c r="F963" s="1" t="s">
        <v>47963</v>
      </c>
      <c r="G963" s="6">
        <f>E2L213C1</f>
        <v>6431.8488819770746</v>
      </c>
    </row>
    <row r="964" spans="1:7" x14ac:dyDescent="0.2">
      <c r="A964" s="11">
        <f>CURRENT_YEAR</f>
        <v>2018</v>
      </c>
      <c r="B964" s="11">
        <f>RRICC</f>
        <v>134500</v>
      </c>
      <c r="C964" s="7">
        <f>RR_ID</f>
        <v>5</v>
      </c>
      <c r="D964" s="1" t="str">
        <f>RR_SHORT_NAME</f>
        <v>KCS</v>
      </c>
      <c r="E964" s="1" t="str">
        <f>RR_NAME</f>
        <v>Kansas City Southern Railway Company</v>
      </c>
      <c r="F964" s="1" t="s">
        <v>47964</v>
      </c>
      <c r="G964" s="6">
        <f>E2L214C1</f>
        <v>37261.851201611738</v>
      </c>
    </row>
    <row r="965" spans="1:7" x14ac:dyDescent="0.2">
      <c r="A965" s="11">
        <f>CURRENT_YEAR</f>
        <v>2018</v>
      </c>
      <c r="B965" s="11">
        <f>RRICC</f>
        <v>134500</v>
      </c>
      <c r="C965" s="7">
        <f>RR_ID</f>
        <v>5</v>
      </c>
      <c r="D965" s="1" t="str">
        <f>RR_SHORT_NAME</f>
        <v>KCS</v>
      </c>
      <c r="E965" s="1" t="str">
        <f>RR_NAME</f>
        <v>Kansas City Southern Railway Company</v>
      </c>
      <c r="F965" s="1" t="s">
        <v>47965</v>
      </c>
      <c r="G965" s="6">
        <f>E2L215C1</f>
        <v>45838.833131180232</v>
      </c>
    </row>
    <row r="966" spans="1:7" x14ac:dyDescent="0.2">
      <c r="A966" s="11">
        <f>CURRENT_YEAR</f>
        <v>2018</v>
      </c>
      <c r="B966" s="11">
        <f>RRICC</f>
        <v>134500</v>
      </c>
      <c r="C966" s="7">
        <f>RR_ID</f>
        <v>5</v>
      </c>
      <c r="D966" s="1" t="str">
        <f>RR_SHORT_NAME</f>
        <v>KCS</v>
      </c>
      <c r="E966" s="1" t="str">
        <f>RR_NAME</f>
        <v>Kansas City Southern Railway Company</v>
      </c>
      <c r="F966" s="1" t="s">
        <v>47966</v>
      </c>
      <c r="G966" s="6">
        <f>E2L216C1</f>
        <v>83100.684332791978</v>
      </c>
    </row>
    <row r="967" spans="1:7" x14ac:dyDescent="0.2">
      <c r="A967" s="11">
        <f>CURRENT_YEAR</f>
        <v>2018</v>
      </c>
      <c r="B967" s="11">
        <f>RRICC</f>
        <v>134500</v>
      </c>
      <c r="C967" s="7">
        <f>RR_ID</f>
        <v>5</v>
      </c>
      <c r="D967" s="1" t="str">
        <f>RR_SHORT_NAME</f>
        <v>KCS</v>
      </c>
      <c r="E967" s="1" t="str">
        <f>RR_NAME</f>
        <v>Kansas City Southern Railway Company</v>
      </c>
      <c r="F967" s="1" t="s">
        <v>47967</v>
      </c>
      <c r="G967" s="6">
        <f>E2L217C1</f>
        <v>8498.4519999999993</v>
      </c>
    </row>
    <row r="968" spans="1:7" x14ac:dyDescent="0.2">
      <c r="A968" s="11">
        <f>CURRENT_YEAR</f>
        <v>2018</v>
      </c>
      <c r="B968" s="11">
        <f>RRICC</f>
        <v>134500</v>
      </c>
      <c r="C968" s="7">
        <f>RR_ID</f>
        <v>5</v>
      </c>
      <c r="D968" s="1" t="str">
        <f>RR_SHORT_NAME</f>
        <v>KCS</v>
      </c>
      <c r="E968" s="1" t="str">
        <f>RR_NAME</f>
        <v>Kansas City Southern Railway Company</v>
      </c>
      <c r="F968" s="1" t="s">
        <v>47968</v>
      </c>
      <c r="G968" s="6">
        <f>E2L218C1</f>
        <v>9.7783319047741859</v>
      </c>
    </row>
    <row r="969" spans="1:7" x14ac:dyDescent="0.2">
      <c r="A969" s="11">
        <f>CURRENT_YEAR</f>
        <v>2018</v>
      </c>
      <c r="B969" s="11">
        <f>RRICC</f>
        <v>134500</v>
      </c>
      <c r="C969" s="7">
        <f>RR_ID</f>
        <v>5</v>
      </c>
      <c r="D969" s="1" t="str">
        <f>RR_SHORT_NAME</f>
        <v>KCS</v>
      </c>
      <c r="E969" s="1" t="str">
        <f>RR_NAME</f>
        <v>Kansas City Southern Railway Company</v>
      </c>
      <c r="F969" s="1" t="s">
        <v>47969</v>
      </c>
      <c r="G969" s="6">
        <f>E2L219C1</f>
        <v>1.1034260558537861</v>
      </c>
    </row>
    <row r="970" spans="1:7" x14ac:dyDescent="0.2">
      <c r="A970" s="11">
        <f>CURRENT_YEAR</f>
        <v>2018</v>
      </c>
      <c r="B970" s="11">
        <f>RRICC</f>
        <v>134500</v>
      </c>
      <c r="C970" s="7">
        <f>RR_ID</f>
        <v>5</v>
      </c>
      <c r="D970" s="1" t="str">
        <f>RR_SHORT_NAME</f>
        <v>KCS</v>
      </c>
      <c r="E970" s="1" t="str">
        <f>RR_NAME</f>
        <v>Kansas City Southern Railway Company</v>
      </c>
      <c r="F970" s="1" t="s">
        <v>47970</v>
      </c>
      <c r="G970" s="6">
        <f>E2L220C1</f>
        <v>1.4681066417066992</v>
      </c>
    </row>
    <row r="971" spans="1:7" x14ac:dyDescent="0.2">
      <c r="A971" s="11">
        <f>CURRENT_YEAR</f>
        <v>2018</v>
      </c>
      <c r="B971" s="11">
        <f>RRICC</f>
        <v>134500</v>
      </c>
      <c r="C971" s="7">
        <f>RR_ID</f>
        <v>5</v>
      </c>
      <c r="D971" s="1" t="str">
        <f>RR_SHORT_NAME</f>
        <v>KCS</v>
      </c>
      <c r="E971" s="1" t="str">
        <f>RR_NAME</f>
        <v>Kansas City Southern Railway Company</v>
      </c>
      <c r="F971" s="1" t="s">
        <v>47971</v>
      </c>
      <c r="G971" s="6">
        <f>0</f>
        <v>0</v>
      </c>
    </row>
    <row r="972" spans="1:7" x14ac:dyDescent="0.2">
      <c r="A972" s="11">
        <f>CURRENT_YEAR</f>
        <v>2018</v>
      </c>
      <c r="B972" s="11">
        <f>RRICC</f>
        <v>134500</v>
      </c>
      <c r="C972" s="7">
        <f>RR_ID</f>
        <v>5</v>
      </c>
      <c r="D972" s="1" t="str">
        <f>RR_SHORT_NAME</f>
        <v>KCS</v>
      </c>
      <c r="E972" s="1" t="str">
        <f>RR_NAME</f>
        <v>Kansas City Southern Railway Company</v>
      </c>
      <c r="F972" s="1" t="s">
        <v>47972</v>
      </c>
      <c r="G972" s="6">
        <f>0</f>
        <v>0</v>
      </c>
    </row>
    <row r="973" spans="1:7" x14ac:dyDescent="0.2">
      <c r="A973" s="11">
        <f>CURRENT_YEAR</f>
        <v>2018</v>
      </c>
      <c r="B973" s="11">
        <f>RRICC</f>
        <v>134500</v>
      </c>
      <c r="C973" s="7">
        <f>RR_ID</f>
        <v>5</v>
      </c>
      <c r="D973" s="1" t="str">
        <f>RR_SHORT_NAME</f>
        <v>KCS</v>
      </c>
      <c r="E973" s="1" t="str">
        <f>RR_NAME</f>
        <v>Kansas City Southern Railway Company</v>
      </c>
      <c r="F973" s="1" t="s">
        <v>47973</v>
      </c>
      <c r="G973" s="6">
        <f>0</f>
        <v>0</v>
      </c>
    </row>
    <row r="974" spans="1:7" x14ac:dyDescent="0.2">
      <c r="A974" s="11">
        <f>CURRENT_YEAR</f>
        <v>2018</v>
      </c>
      <c r="B974" s="11">
        <f>RRICC</f>
        <v>134500</v>
      </c>
      <c r="C974" s="7">
        <f>RR_ID</f>
        <v>5</v>
      </c>
      <c r="D974" s="1" t="str">
        <f>RR_SHORT_NAME</f>
        <v>KCS</v>
      </c>
      <c r="E974" s="1" t="str">
        <f>RR_NAME</f>
        <v>Kansas City Southern Railway Company</v>
      </c>
      <c r="F974" s="1" t="s">
        <v>47974</v>
      </c>
      <c r="G974" s="6">
        <f>0</f>
        <v>0</v>
      </c>
    </row>
    <row r="975" spans="1:7" x14ac:dyDescent="0.2">
      <c r="A975" s="11">
        <f>CURRENT_YEAR</f>
        <v>2018</v>
      </c>
      <c r="B975" s="11">
        <f>RRICC</f>
        <v>134500</v>
      </c>
      <c r="C975" s="7">
        <f>RR_ID</f>
        <v>5</v>
      </c>
      <c r="D975" s="1" t="str">
        <f>RR_SHORT_NAME</f>
        <v>KCS</v>
      </c>
      <c r="E975" s="1" t="str">
        <f>RR_NAME</f>
        <v>Kansas City Southern Railway Company</v>
      </c>
      <c r="F975" s="1" t="s">
        <v>47975</v>
      </c>
      <c r="G975" s="6">
        <f>0</f>
        <v>0</v>
      </c>
    </row>
    <row r="976" spans="1:7" x14ac:dyDescent="0.2">
      <c r="A976" s="11">
        <f>CURRENT_YEAR</f>
        <v>2018</v>
      </c>
      <c r="B976" s="11">
        <f>RRICC</f>
        <v>134500</v>
      </c>
      <c r="C976" s="7">
        <f>RR_ID</f>
        <v>5</v>
      </c>
      <c r="D976" s="1" t="str">
        <f>RR_SHORT_NAME</f>
        <v>KCS</v>
      </c>
      <c r="E976" s="1" t="str">
        <f>RR_NAME</f>
        <v>Kansas City Southern Railway Company</v>
      </c>
      <c r="F976" s="1" t="s">
        <v>47976</v>
      </c>
      <c r="G976" s="6">
        <f>0</f>
        <v>0</v>
      </c>
    </row>
    <row r="977" spans="1:7" x14ac:dyDescent="0.2">
      <c r="A977" s="11">
        <f>CURRENT_YEAR</f>
        <v>2018</v>
      </c>
      <c r="B977" s="11">
        <f>RRICC</f>
        <v>134500</v>
      </c>
      <c r="C977" s="7">
        <f>RR_ID</f>
        <v>5</v>
      </c>
      <c r="D977" s="1" t="str">
        <f>RR_SHORT_NAME</f>
        <v>KCS</v>
      </c>
      <c r="E977" s="1" t="str">
        <f>RR_NAME</f>
        <v>Kansas City Southern Railway Company</v>
      </c>
      <c r="F977" s="1" t="s">
        <v>47977</v>
      </c>
      <c r="G977" s="6">
        <f>0</f>
        <v>0</v>
      </c>
    </row>
    <row r="978" spans="1:7" x14ac:dyDescent="0.2">
      <c r="A978" s="11">
        <f>CURRENT_YEAR</f>
        <v>2018</v>
      </c>
      <c r="B978" s="11">
        <f>RRICC</f>
        <v>134500</v>
      </c>
      <c r="C978" s="7">
        <f>RR_ID</f>
        <v>5</v>
      </c>
      <c r="D978" s="1" t="str">
        <f>RR_SHORT_NAME</f>
        <v>KCS</v>
      </c>
      <c r="E978" s="1" t="str">
        <f>RR_NAME</f>
        <v>Kansas City Southern Railway Company</v>
      </c>
      <c r="F978" s="1" t="s">
        <v>47978</v>
      </c>
      <c r="G978" s="6">
        <f>0</f>
        <v>0</v>
      </c>
    </row>
    <row r="979" spans="1:7" x14ac:dyDescent="0.2">
      <c r="A979" s="11">
        <f>CURRENT_YEAR</f>
        <v>2018</v>
      </c>
      <c r="B979" s="11">
        <f>RRICC</f>
        <v>134500</v>
      </c>
      <c r="C979" s="7">
        <f>RR_ID</f>
        <v>5</v>
      </c>
      <c r="D979" s="1" t="str">
        <f>RR_SHORT_NAME</f>
        <v>KCS</v>
      </c>
      <c r="E979" s="1" t="str">
        <f>RR_NAME</f>
        <v>Kansas City Southern Railway Company</v>
      </c>
      <c r="F979" s="1" t="s">
        <v>47979</v>
      </c>
      <c r="G979" s="6">
        <f>0</f>
        <v>0</v>
      </c>
    </row>
    <row r="980" spans="1:7" x14ac:dyDescent="0.2">
      <c r="A980" s="11">
        <f>CURRENT_YEAR</f>
        <v>2018</v>
      </c>
      <c r="B980" s="11">
        <f>RRICC</f>
        <v>134500</v>
      </c>
      <c r="C980" s="7">
        <f>RR_ID</f>
        <v>5</v>
      </c>
      <c r="D980" s="1" t="str">
        <f>RR_SHORT_NAME</f>
        <v>KCS</v>
      </c>
      <c r="E980" s="1" t="str">
        <f>RR_NAME</f>
        <v>Kansas City Southern Railway Company</v>
      </c>
      <c r="F980" s="1" t="s">
        <v>47980</v>
      </c>
      <c r="G980" s="6">
        <f>0</f>
        <v>0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148</vt:i4>
      </vt:variant>
      <vt:variant>
        <vt:lpstr>Named Ranges</vt:lpstr>
      </vt:variant>
      <vt:variant>
        <vt:i4>72226</vt:i4>
      </vt:variant>
    </vt:vector>
  </HeadingPairs>
  <TitlesOfParts>
    <vt:vector size="72374" baseType="lpstr">
      <vt:lpstr>INDEX</vt:lpstr>
      <vt:lpstr>A1P1</vt:lpstr>
      <vt:lpstr>A1P2A</vt:lpstr>
      <vt:lpstr>A1P2B</vt:lpstr>
      <vt:lpstr>A1P2C</vt:lpstr>
      <vt:lpstr>A1P3A</vt:lpstr>
      <vt:lpstr>A1P3B</vt:lpstr>
      <vt:lpstr>A1P4</vt:lpstr>
      <vt:lpstr>A1P5A</vt:lpstr>
      <vt:lpstr>A1P5B</vt:lpstr>
      <vt:lpstr>A1P6</vt:lpstr>
      <vt:lpstr>A1P7</vt:lpstr>
      <vt:lpstr>A1P8</vt:lpstr>
      <vt:lpstr>A1P9</vt:lpstr>
      <vt:lpstr>A2P1</vt:lpstr>
      <vt:lpstr>A2P2</vt:lpstr>
      <vt:lpstr>A2P3</vt:lpstr>
      <vt:lpstr>A2P4</vt:lpstr>
      <vt:lpstr>A3P1</vt:lpstr>
      <vt:lpstr>A3P2</vt:lpstr>
      <vt:lpstr>A3P3</vt:lpstr>
      <vt:lpstr>A3P4</vt:lpstr>
      <vt:lpstr>A3P5</vt:lpstr>
      <vt:lpstr>A3P6</vt:lpstr>
      <vt:lpstr>A3P7</vt:lpstr>
      <vt:lpstr>A3P8</vt:lpstr>
      <vt:lpstr>A4P1</vt:lpstr>
      <vt:lpstr>A4P2</vt:lpstr>
      <vt:lpstr>A4P3</vt:lpstr>
      <vt:lpstr>B1P1</vt:lpstr>
      <vt:lpstr>B2P1</vt:lpstr>
      <vt:lpstr>B2P2</vt:lpstr>
      <vt:lpstr>B2P3</vt:lpstr>
      <vt:lpstr>B2P4</vt:lpstr>
      <vt:lpstr>B2P5</vt:lpstr>
      <vt:lpstr>B2P6</vt:lpstr>
      <vt:lpstr>B2P8</vt:lpstr>
      <vt:lpstr>B2P9</vt:lpstr>
      <vt:lpstr>B3P1</vt:lpstr>
      <vt:lpstr>B3P1A</vt:lpstr>
      <vt:lpstr>B3P1B</vt:lpstr>
      <vt:lpstr>B3P1C</vt:lpstr>
      <vt:lpstr>B3P1D</vt:lpstr>
      <vt:lpstr>B3P2</vt:lpstr>
      <vt:lpstr>B3P3</vt:lpstr>
      <vt:lpstr>B3P4</vt:lpstr>
      <vt:lpstr>B3P5</vt:lpstr>
      <vt:lpstr>B3P6</vt:lpstr>
      <vt:lpstr>B3P7</vt:lpstr>
      <vt:lpstr>B3P8</vt:lpstr>
      <vt:lpstr>B5P3</vt:lpstr>
      <vt:lpstr>B5P4</vt:lpstr>
      <vt:lpstr>B5P5</vt:lpstr>
      <vt:lpstr>B5P6</vt:lpstr>
      <vt:lpstr>B5P7</vt:lpstr>
      <vt:lpstr>B6P1</vt:lpstr>
      <vt:lpstr>B6P2A</vt:lpstr>
      <vt:lpstr>B6P2B</vt:lpstr>
      <vt:lpstr>B6P2C</vt:lpstr>
      <vt:lpstr>B6P2D</vt:lpstr>
      <vt:lpstr>B6P2E</vt:lpstr>
      <vt:lpstr>B6P3</vt:lpstr>
      <vt:lpstr>B7P1</vt:lpstr>
      <vt:lpstr>B7P2</vt:lpstr>
      <vt:lpstr>B7P3</vt:lpstr>
      <vt:lpstr>B7P4</vt:lpstr>
      <vt:lpstr>B7P5</vt:lpstr>
      <vt:lpstr>B7P6</vt:lpstr>
      <vt:lpstr>B7P7</vt:lpstr>
      <vt:lpstr>B7P8</vt:lpstr>
      <vt:lpstr>B8P1</vt:lpstr>
      <vt:lpstr>B9P1</vt:lpstr>
      <vt:lpstr>B9P2</vt:lpstr>
      <vt:lpstr>B9P3</vt:lpstr>
      <vt:lpstr>B9P4</vt:lpstr>
      <vt:lpstr>B9P5</vt:lpstr>
      <vt:lpstr>C1</vt:lpstr>
      <vt:lpstr>C2</vt:lpstr>
      <vt:lpstr>C3</vt:lpstr>
      <vt:lpstr>C4</vt:lpstr>
      <vt:lpstr>C5</vt:lpstr>
      <vt:lpstr>C6</vt:lpstr>
      <vt:lpstr>C7</vt:lpstr>
      <vt:lpstr>C8</vt:lpstr>
      <vt:lpstr>C9</vt:lpstr>
      <vt:lpstr>C10</vt:lpstr>
      <vt:lpstr>C11</vt:lpstr>
      <vt:lpstr>C12</vt:lpstr>
      <vt:lpstr>C13</vt:lpstr>
      <vt:lpstr>C14</vt:lpstr>
      <vt:lpstr>C16</vt:lpstr>
      <vt:lpstr>C Summary</vt:lpstr>
      <vt:lpstr>D1P1</vt:lpstr>
      <vt:lpstr>D1P2</vt:lpstr>
      <vt:lpstr>D2P1</vt:lpstr>
      <vt:lpstr>D2P2</vt:lpstr>
      <vt:lpstr>D3P1</vt:lpstr>
      <vt:lpstr>D3P2</vt:lpstr>
      <vt:lpstr>D4P1</vt:lpstr>
      <vt:lpstr>D4P2</vt:lpstr>
      <vt:lpstr>D5P1</vt:lpstr>
      <vt:lpstr>D6P1</vt:lpstr>
      <vt:lpstr>D6P1A</vt:lpstr>
      <vt:lpstr>D6P2</vt:lpstr>
      <vt:lpstr>D6P3</vt:lpstr>
      <vt:lpstr>D6P4</vt:lpstr>
      <vt:lpstr>D6P5</vt:lpstr>
      <vt:lpstr>D6P6</vt:lpstr>
      <vt:lpstr>D6P7</vt:lpstr>
      <vt:lpstr>D6P8</vt:lpstr>
      <vt:lpstr>D6P9</vt:lpstr>
      <vt:lpstr>D6P10</vt:lpstr>
      <vt:lpstr>D6P11</vt:lpstr>
      <vt:lpstr>D6P12</vt:lpstr>
      <vt:lpstr>D6P13</vt:lpstr>
      <vt:lpstr>D6P14</vt:lpstr>
      <vt:lpstr>D6P15</vt:lpstr>
      <vt:lpstr>D6P16</vt:lpstr>
      <vt:lpstr>D6P17</vt:lpstr>
      <vt:lpstr>D6P18</vt:lpstr>
      <vt:lpstr>D6P19</vt:lpstr>
      <vt:lpstr>D7P1</vt:lpstr>
      <vt:lpstr>D7P2</vt:lpstr>
      <vt:lpstr>D7P3</vt:lpstr>
      <vt:lpstr>D7P4</vt:lpstr>
      <vt:lpstr>D7P5</vt:lpstr>
      <vt:lpstr>D7P6</vt:lpstr>
      <vt:lpstr>D7P7A</vt:lpstr>
      <vt:lpstr>D7P7B</vt:lpstr>
      <vt:lpstr>D7P7C</vt:lpstr>
      <vt:lpstr>D7P8</vt:lpstr>
      <vt:lpstr>D7P9</vt:lpstr>
      <vt:lpstr>D7P10</vt:lpstr>
      <vt:lpstr>D7P11</vt:lpstr>
      <vt:lpstr>D7P12</vt:lpstr>
      <vt:lpstr>D7P13</vt:lpstr>
      <vt:lpstr>D8P1</vt:lpstr>
      <vt:lpstr>D8P2</vt:lpstr>
      <vt:lpstr>D8P4</vt:lpstr>
      <vt:lpstr>D8P6</vt:lpstr>
      <vt:lpstr>D8P7A</vt:lpstr>
      <vt:lpstr>D8P7B</vt:lpstr>
      <vt:lpstr>E1P1</vt:lpstr>
      <vt:lpstr>E1P2</vt:lpstr>
      <vt:lpstr>E1P3</vt:lpstr>
      <vt:lpstr>E2P1</vt:lpstr>
      <vt:lpstr>E2P2</vt:lpstr>
      <vt:lpstr>E Summary</vt:lpstr>
      <vt:lpstr>A1L101C1</vt:lpstr>
      <vt:lpstr>A1L101C2</vt:lpstr>
      <vt:lpstr>A1L101C3</vt:lpstr>
      <vt:lpstr>A1L101C4</vt:lpstr>
      <vt:lpstr>A1L101C5</vt:lpstr>
      <vt:lpstr>A1L101C6</vt:lpstr>
      <vt:lpstr>A1L101C7</vt:lpstr>
      <vt:lpstr>A1L101C8</vt:lpstr>
      <vt:lpstr>A1L101C9</vt:lpstr>
      <vt:lpstr>A1L102C1</vt:lpstr>
      <vt:lpstr>A1L102C2</vt:lpstr>
      <vt:lpstr>A1L102C3</vt:lpstr>
      <vt:lpstr>A1L102C4</vt:lpstr>
      <vt:lpstr>A1L102C5</vt:lpstr>
      <vt:lpstr>A1L102C6</vt:lpstr>
      <vt:lpstr>A1L102C7</vt:lpstr>
      <vt:lpstr>A1L102C8</vt:lpstr>
      <vt:lpstr>A1L102C9</vt:lpstr>
      <vt:lpstr>A1L103C1</vt:lpstr>
      <vt:lpstr>A1L103C2</vt:lpstr>
      <vt:lpstr>A1L103C3</vt:lpstr>
      <vt:lpstr>A1L103C4</vt:lpstr>
      <vt:lpstr>A1L103C5</vt:lpstr>
      <vt:lpstr>A1L103C6</vt:lpstr>
      <vt:lpstr>A1L103C7</vt:lpstr>
      <vt:lpstr>A1L103C8</vt:lpstr>
      <vt:lpstr>A1L103C9</vt:lpstr>
      <vt:lpstr>A1L104C1</vt:lpstr>
      <vt:lpstr>A1L104C2</vt:lpstr>
      <vt:lpstr>A1L104C3</vt:lpstr>
      <vt:lpstr>A1L104C4</vt:lpstr>
      <vt:lpstr>A1L104C5</vt:lpstr>
      <vt:lpstr>A1L104C6</vt:lpstr>
      <vt:lpstr>A1L104C7</vt:lpstr>
      <vt:lpstr>A1L104C8</vt:lpstr>
      <vt:lpstr>A1L104C9</vt:lpstr>
      <vt:lpstr>A1L105C1</vt:lpstr>
      <vt:lpstr>A1L105C2</vt:lpstr>
      <vt:lpstr>A1L105C3</vt:lpstr>
      <vt:lpstr>A1L105C4</vt:lpstr>
      <vt:lpstr>A1L105C5</vt:lpstr>
      <vt:lpstr>A1L105C6</vt:lpstr>
      <vt:lpstr>A1L105C7</vt:lpstr>
      <vt:lpstr>A1L105C8</vt:lpstr>
      <vt:lpstr>A1L105C9</vt:lpstr>
      <vt:lpstr>A1L106C1</vt:lpstr>
      <vt:lpstr>A1L106C2</vt:lpstr>
      <vt:lpstr>A1L106C3</vt:lpstr>
      <vt:lpstr>A1L106C4</vt:lpstr>
      <vt:lpstr>A1L106C5</vt:lpstr>
      <vt:lpstr>A1L106C6</vt:lpstr>
      <vt:lpstr>A1L106C7</vt:lpstr>
      <vt:lpstr>A1L106C8</vt:lpstr>
      <vt:lpstr>A1L106C9</vt:lpstr>
      <vt:lpstr>A1L107C1</vt:lpstr>
      <vt:lpstr>A1L107C2</vt:lpstr>
      <vt:lpstr>A1L107C3</vt:lpstr>
      <vt:lpstr>A1L107C4</vt:lpstr>
      <vt:lpstr>A1L107C5</vt:lpstr>
      <vt:lpstr>A1L107C6</vt:lpstr>
      <vt:lpstr>A1L107C7</vt:lpstr>
      <vt:lpstr>A1L107C8</vt:lpstr>
      <vt:lpstr>A1L107C9</vt:lpstr>
      <vt:lpstr>A1L108C1</vt:lpstr>
      <vt:lpstr>A1L108C2</vt:lpstr>
      <vt:lpstr>A1L108C3</vt:lpstr>
      <vt:lpstr>A1L108C4</vt:lpstr>
      <vt:lpstr>A1L108C5</vt:lpstr>
      <vt:lpstr>A1L108C6</vt:lpstr>
      <vt:lpstr>A1L108C7</vt:lpstr>
      <vt:lpstr>A1L108C8</vt:lpstr>
      <vt:lpstr>A1L108C9</vt:lpstr>
      <vt:lpstr>A1L109C1</vt:lpstr>
      <vt:lpstr>A1L109C2</vt:lpstr>
      <vt:lpstr>A1L109C3</vt:lpstr>
      <vt:lpstr>A1L109C4</vt:lpstr>
      <vt:lpstr>A1L109C5</vt:lpstr>
      <vt:lpstr>A1L109C6</vt:lpstr>
      <vt:lpstr>A1L109C7</vt:lpstr>
      <vt:lpstr>A1L109C8</vt:lpstr>
      <vt:lpstr>A1L109C9</vt:lpstr>
      <vt:lpstr>A1L110C1</vt:lpstr>
      <vt:lpstr>A1L110C2</vt:lpstr>
      <vt:lpstr>A1L110C3</vt:lpstr>
      <vt:lpstr>A1L110C4</vt:lpstr>
      <vt:lpstr>A1L110C5</vt:lpstr>
      <vt:lpstr>A1L110C6</vt:lpstr>
      <vt:lpstr>A1L110C7</vt:lpstr>
      <vt:lpstr>A1L110C8</vt:lpstr>
      <vt:lpstr>A1L110C9</vt:lpstr>
      <vt:lpstr>A1L111C1</vt:lpstr>
      <vt:lpstr>A1L111C2</vt:lpstr>
      <vt:lpstr>A1L111C3</vt:lpstr>
      <vt:lpstr>A1L111C4</vt:lpstr>
      <vt:lpstr>A1L111C5</vt:lpstr>
      <vt:lpstr>A1L111C6</vt:lpstr>
      <vt:lpstr>A1L111C7</vt:lpstr>
      <vt:lpstr>A1L111C8</vt:lpstr>
      <vt:lpstr>A1L111C9</vt:lpstr>
      <vt:lpstr>A1L112C1</vt:lpstr>
      <vt:lpstr>A1L112C2</vt:lpstr>
      <vt:lpstr>A1L112C3</vt:lpstr>
      <vt:lpstr>A1L112C4</vt:lpstr>
      <vt:lpstr>A1L112C5</vt:lpstr>
      <vt:lpstr>A1L112C6</vt:lpstr>
      <vt:lpstr>A1L112C7</vt:lpstr>
      <vt:lpstr>A1L112C8</vt:lpstr>
      <vt:lpstr>A1L112C9</vt:lpstr>
      <vt:lpstr>A1L113C1</vt:lpstr>
      <vt:lpstr>A1L113C2</vt:lpstr>
      <vt:lpstr>A1L113C3</vt:lpstr>
      <vt:lpstr>A1L113C4</vt:lpstr>
      <vt:lpstr>A1L113C5</vt:lpstr>
      <vt:lpstr>A1L113C6</vt:lpstr>
      <vt:lpstr>A1L113C7</vt:lpstr>
      <vt:lpstr>A1L113C8</vt:lpstr>
      <vt:lpstr>A1L113C9</vt:lpstr>
      <vt:lpstr>A1L114C1</vt:lpstr>
      <vt:lpstr>A1L114C2</vt:lpstr>
      <vt:lpstr>A1L114C3</vt:lpstr>
      <vt:lpstr>A1L114C4</vt:lpstr>
      <vt:lpstr>A1L114C5</vt:lpstr>
      <vt:lpstr>A1L114C6</vt:lpstr>
      <vt:lpstr>A1L114C7</vt:lpstr>
      <vt:lpstr>A1L114C8</vt:lpstr>
      <vt:lpstr>A1L114C9</vt:lpstr>
      <vt:lpstr>A1L115C1</vt:lpstr>
      <vt:lpstr>A1L115C2</vt:lpstr>
      <vt:lpstr>A1L115C3</vt:lpstr>
      <vt:lpstr>A1L115C4</vt:lpstr>
      <vt:lpstr>A1L115C5</vt:lpstr>
      <vt:lpstr>A1L115C6</vt:lpstr>
      <vt:lpstr>A1L115C7</vt:lpstr>
      <vt:lpstr>A1L115C8</vt:lpstr>
      <vt:lpstr>A1L115C9</vt:lpstr>
      <vt:lpstr>A1L116C1</vt:lpstr>
      <vt:lpstr>A1L116C2</vt:lpstr>
      <vt:lpstr>A1L116C3</vt:lpstr>
      <vt:lpstr>A1L116C4</vt:lpstr>
      <vt:lpstr>A1L116C5</vt:lpstr>
      <vt:lpstr>A1L116C6</vt:lpstr>
      <vt:lpstr>A1L116C7</vt:lpstr>
      <vt:lpstr>A1L116C8</vt:lpstr>
      <vt:lpstr>A1L116C9</vt:lpstr>
      <vt:lpstr>A1L117C1</vt:lpstr>
      <vt:lpstr>A1L117C2</vt:lpstr>
      <vt:lpstr>A1L117C3</vt:lpstr>
      <vt:lpstr>A1L117C4</vt:lpstr>
      <vt:lpstr>A1L117C5</vt:lpstr>
      <vt:lpstr>A1L117C6</vt:lpstr>
      <vt:lpstr>A1L117C7</vt:lpstr>
      <vt:lpstr>A1L117C8</vt:lpstr>
      <vt:lpstr>A1L117C9</vt:lpstr>
      <vt:lpstr>A1L118C1</vt:lpstr>
      <vt:lpstr>A1L118C2</vt:lpstr>
      <vt:lpstr>A1L118C3</vt:lpstr>
      <vt:lpstr>A1L118C4</vt:lpstr>
      <vt:lpstr>A1L118C5</vt:lpstr>
      <vt:lpstr>A1L118C6</vt:lpstr>
      <vt:lpstr>A1L118C7</vt:lpstr>
      <vt:lpstr>A1L118C8</vt:lpstr>
      <vt:lpstr>A1L118C9</vt:lpstr>
      <vt:lpstr>A1L119C1</vt:lpstr>
      <vt:lpstr>A1L119C2</vt:lpstr>
      <vt:lpstr>A1L119C3</vt:lpstr>
      <vt:lpstr>A1L119C4</vt:lpstr>
      <vt:lpstr>A1L119C5</vt:lpstr>
      <vt:lpstr>A1L119C6</vt:lpstr>
      <vt:lpstr>A1L119C7</vt:lpstr>
      <vt:lpstr>A1L119C8</vt:lpstr>
      <vt:lpstr>A1L119C9</vt:lpstr>
      <vt:lpstr>A1L120C1</vt:lpstr>
      <vt:lpstr>A1L120C2</vt:lpstr>
      <vt:lpstr>A1L120C3</vt:lpstr>
      <vt:lpstr>A1L120C4</vt:lpstr>
      <vt:lpstr>A1L120C5</vt:lpstr>
      <vt:lpstr>A1L120C6</vt:lpstr>
      <vt:lpstr>A1L120C7</vt:lpstr>
      <vt:lpstr>A1L120C8</vt:lpstr>
      <vt:lpstr>A1L120C9</vt:lpstr>
      <vt:lpstr>A1L121C1</vt:lpstr>
      <vt:lpstr>A1L121C2</vt:lpstr>
      <vt:lpstr>A1L121C3</vt:lpstr>
      <vt:lpstr>A1L121C4</vt:lpstr>
      <vt:lpstr>A1L121C5</vt:lpstr>
      <vt:lpstr>A1L121C6</vt:lpstr>
      <vt:lpstr>A1L121C7</vt:lpstr>
      <vt:lpstr>A1L121C8</vt:lpstr>
      <vt:lpstr>A1L121C9</vt:lpstr>
      <vt:lpstr>A1L122C1</vt:lpstr>
      <vt:lpstr>A1L122C2</vt:lpstr>
      <vt:lpstr>A1L122C3</vt:lpstr>
      <vt:lpstr>A1L122C4</vt:lpstr>
      <vt:lpstr>A1L122C5</vt:lpstr>
      <vt:lpstr>A1L122C6</vt:lpstr>
      <vt:lpstr>A1L122C7</vt:lpstr>
      <vt:lpstr>A1L122C8</vt:lpstr>
      <vt:lpstr>A1L122C9</vt:lpstr>
      <vt:lpstr>A1L123C1</vt:lpstr>
      <vt:lpstr>A1L123C2</vt:lpstr>
      <vt:lpstr>A1L123C3</vt:lpstr>
      <vt:lpstr>A1L123C4</vt:lpstr>
      <vt:lpstr>A1L123C5</vt:lpstr>
      <vt:lpstr>A1L123C6</vt:lpstr>
      <vt:lpstr>A1L123C7</vt:lpstr>
      <vt:lpstr>A1L123C8</vt:lpstr>
      <vt:lpstr>A1L123C9</vt:lpstr>
      <vt:lpstr>A1L124C1</vt:lpstr>
      <vt:lpstr>A1L124C2</vt:lpstr>
      <vt:lpstr>A1L124C3</vt:lpstr>
      <vt:lpstr>A1L124C4</vt:lpstr>
      <vt:lpstr>A1L124C5</vt:lpstr>
      <vt:lpstr>A1L124C6</vt:lpstr>
      <vt:lpstr>A1L124C7</vt:lpstr>
      <vt:lpstr>A1L124C8</vt:lpstr>
      <vt:lpstr>A1L124C9</vt:lpstr>
      <vt:lpstr>A1L125C1</vt:lpstr>
      <vt:lpstr>A1L125C2</vt:lpstr>
      <vt:lpstr>A1L125C3</vt:lpstr>
      <vt:lpstr>A1L125C4</vt:lpstr>
      <vt:lpstr>A1L125C5</vt:lpstr>
      <vt:lpstr>A1L125C6</vt:lpstr>
      <vt:lpstr>A1L125C7</vt:lpstr>
      <vt:lpstr>A1L125C8</vt:lpstr>
      <vt:lpstr>A1L125C9</vt:lpstr>
      <vt:lpstr>A1L126C1</vt:lpstr>
      <vt:lpstr>A1L126C2</vt:lpstr>
      <vt:lpstr>A1L126C3</vt:lpstr>
      <vt:lpstr>A1L126C4</vt:lpstr>
      <vt:lpstr>A1L126C5</vt:lpstr>
      <vt:lpstr>A1L126C6</vt:lpstr>
      <vt:lpstr>A1L126C7</vt:lpstr>
      <vt:lpstr>A1L126C8</vt:lpstr>
      <vt:lpstr>A1L126C9</vt:lpstr>
      <vt:lpstr>A1L127C1</vt:lpstr>
      <vt:lpstr>A1L127C2</vt:lpstr>
      <vt:lpstr>A1L127C3</vt:lpstr>
      <vt:lpstr>A1L127C4</vt:lpstr>
      <vt:lpstr>A1L127C5</vt:lpstr>
      <vt:lpstr>A1L127C6</vt:lpstr>
      <vt:lpstr>A1L127C7</vt:lpstr>
      <vt:lpstr>A1L127C8</vt:lpstr>
      <vt:lpstr>A1L127C9</vt:lpstr>
      <vt:lpstr>A1L128C1</vt:lpstr>
      <vt:lpstr>A1L128C2</vt:lpstr>
      <vt:lpstr>A1L128C3</vt:lpstr>
      <vt:lpstr>A1L128C4</vt:lpstr>
      <vt:lpstr>A1L128C5</vt:lpstr>
      <vt:lpstr>A1L128C6</vt:lpstr>
      <vt:lpstr>A1L128C7</vt:lpstr>
      <vt:lpstr>A1L128C8</vt:lpstr>
      <vt:lpstr>A1L128C9</vt:lpstr>
      <vt:lpstr>A1L129C1</vt:lpstr>
      <vt:lpstr>A1L129C2</vt:lpstr>
      <vt:lpstr>A1L129C3</vt:lpstr>
      <vt:lpstr>A1L129C4</vt:lpstr>
      <vt:lpstr>A1L129C5</vt:lpstr>
      <vt:lpstr>A1L129C6</vt:lpstr>
      <vt:lpstr>A1L129C7</vt:lpstr>
      <vt:lpstr>A1L129C8</vt:lpstr>
      <vt:lpstr>A1L129C9</vt:lpstr>
      <vt:lpstr>A1L130C1</vt:lpstr>
      <vt:lpstr>A1L130C2</vt:lpstr>
      <vt:lpstr>A1L130C3</vt:lpstr>
      <vt:lpstr>A1L130C4</vt:lpstr>
      <vt:lpstr>A1L130C5</vt:lpstr>
      <vt:lpstr>A1L130C6</vt:lpstr>
      <vt:lpstr>A1L130C7</vt:lpstr>
      <vt:lpstr>A1L130C8</vt:lpstr>
      <vt:lpstr>A1L130C9</vt:lpstr>
      <vt:lpstr>A1L131C1</vt:lpstr>
      <vt:lpstr>A1L131C2</vt:lpstr>
      <vt:lpstr>A1L131C3</vt:lpstr>
      <vt:lpstr>A1L131C4</vt:lpstr>
      <vt:lpstr>A1L131C5</vt:lpstr>
      <vt:lpstr>A1L131C6</vt:lpstr>
      <vt:lpstr>A1L131C7</vt:lpstr>
      <vt:lpstr>A1L131C8</vt:lpstr>
      <vt:lpstr>A1L131C9</vt:lpstr>
      <vt:lpstr>A1L132C1</vt:lpstr>
      <vt:lpstr>A1L132C2</vt:lpstr>
      <vt:lpstr>A1L132C3</vt:lpstr>
      <vt:lpstr>A1L132C4</vt:lpstr>
      <vt:lpstr>A1L132C5</vt:lpstr>
      <vt:lpstr>A1L132C6</vt:lpstr>
      <vt:lpstr>A1L132C7</vt:lpstr>
      <vt:lpstr>A1L132C8</vt:lpstr>
      <vt:lpstr>A1L132C9</vt:lpstr>
      <vt:lpstr>A1L133C1</vt:lpstr>
      <vt:lpstr>A1L133C2</vt:lpstr>
      <vt:lpstr>A1L133C3</vt:lpstr>
      <vt:lpstr>A1L133C4</vt:lpstr>
      <vt:lpstr>A1L133C5</vt:lpstr>
      <vt:lpstr>A1L133C6</vt:lpstr>
      <vt:lpstr>A1L133C7</vt:lpstr>
      <vt:lpstr>A1L133C8</vt:lpstr>
      <vt:lpstr>A1L133C9</vt:lpstr>
      <vt:lpstr>A1L134C1</vt:lpstr>
      <vt:lpstr>A1L134C2</vt:lpstr>
      <vt:lpstr>A1L134C3</vt:lpstr>
      <vt:lpstr>A1L134C4</vt:lpstr>
      <vt:lpstr>A1L134C5</vt:lpstr>
      <vt:lpstr>A1L134C6</vt:lpstr>
      <vt:lpstr>A1L134C7</vt:lpstr>
      <vt:lpstr>A1L134C8</vt:lpstr>
      <vt:lpstr>A1L134C9</vt:lpstr>
      <vt:lpstr>A1L135C1</vt:lpstr>
      <vt:lpstr>A1L135C2</vt:lpstr>
      <vt:lpstr>A1L135C3</vt:lpstr>
      <vt:lpstr>A1L135C4</vt:lpstr>
      <vt:lpstr>A1L135C5</vt:lpstr>
      <vt:lpstr>A1L135C6</vt:lpstr>
      <vt:lpstr>A1L135C7</vt:lpstr>
      <vt:lpstr>A1L135C8</vt:lpstr>
      <vt:lpstr>A1L135C9</vt:lpstr>
      <vt:lpstr>A1L136C1</vt:lpstr>
      <vt:lpstr>A1L136C2</vt:lpstr>
      <vt:lpstr>A1L136C3</vt:lpstr>
      <vt:lpstr>A1L136C4</vt:lpstr>
      <vt:lpstr>A1L136C5</vt:lpstr>
      <vt:lpstr>A1L136C6</vt:lpstr>
      <vt:lpstr>A1L136C7</vt:lpstr>
      <vt:lpstr>A1L136C8</vt:lpstr>
      <vt:lpstr>A1L136C9</vt:lpstr>
      <vt:lpstr>A1L137C1</vt:lpstr>
      <vt:lpstr>A1L137C2</vt:lpstr>
      <vt:lpstr>A1L137C3</vt:lpstr>
      <vt:lpstr>A1L137C4</vt:lpstr>
      <vt:lpstr>A1L137C5</vt:lpstr>
      <vt:lpstr>A1L137C6</vt:lpstr>
      <vt:lpstr>A1L137C7</vt:lpstr>
      <vt:lpstr>A1L137C8</vt:lpstr>
      <vt:lpstr>A1L137C9</vt:lpstr>
      <vt:lpstr>A1L138C1</vt:lpstr>
      <vt:lpstr>A1L138C2</vt:lpstr>
      <vt:lpstr>A1L138C3</vt:lpstr>
      <vt:lpstr>A1L138C4</vt:lpstr>
      <vt:lpstr>A1L138C5</vt:lpstr>
      <vt:lpstr>A1L138C6</vt:lpstr>
      <vt:lpstr>A1L138C7</vt:lpstr>
      <vt:lpstr>A1L138C8</vt:lpstr>
      <vt:lpstr>A1L138C9</vt:lpstr>
      <vt:lpstr>A1L139C1</vt:lpstr>
      <vt:lpstr>A1L139C2</vt:lpstr>
      <vt:lpstr>A1L139C3</vt:lpstr>
      <vt:lpstr>A1L139C4</vt:lpstr>
      <vt:lpstr>A1L139C5</vt:lpstr>
      <vt:lpstr>A1L139C6</vt:lpstr>
      <vt:lpstr>A1L139C7</vt:lpstr>
      <vt:lpstr>A1L139C8</vt:lpstr>
      <vt:lpstr>A1L139C9</vt:lpstr>
      <vt:lpstr>A1L140C1</vt:lpstr>
      <vt:lpstr>A1L140C2</vt:lpstr>
      <vt:lpstr>A1L140C3</vt:lpstr>
      <vt:lpstr>A1L140C4</vt:lpstr>
      <vt:lpstr>A1L140C5</vt:lpstr>
      <vt:lpstr>A1L140C6</vt:lpstr>
      <vt:lpstr>A1L140C7</vt:lpstr>
      <vt:lpstr>A1L140C8</vt:lpstr>
      <vt:lpstr>A1L140C9</vt:lpstr>
      <vt:lpstr>A1L141C1</vt:lpstr>
      <vt:lpstr>A1L141C2</vt:lpstr>
      <vt:lpstr>A1L141C3</vt:lpstr>
      <vt:lpstr>A1L141C4</vt:lpstr>
      <vt:lpstr>A1L141C5</vt:lpstr>
      <vt:lpstr>A1L141C6</vt:lpstr>
      <vt:lpstr>A1L141C7</vt:lpstr>
      <vt:lpstr>A1L141C8</vt:lpstr>
      <vt:lpstr>A1L141C9</vt:lpstr>
      <vt:lpstr>A1L142C1</vt:lpstr>
      <vt:lpstr>A1L142C2</vt:lpstr>
      <vt:lpstr>A1L142C3</vt:lpstr>
      <vt:lpstr>A1L142C4</vt:lpstr>
      <vt:lpstr>A1L142C5</vt:lpstr>
      <vt:lpstr>A1L142C6</vt:lpstr>
      <vt:lpstr>A1L142C7</vt:lpstr>
      <vt:lpstr>A1L142C8</vt:lpstr>
      <vt:lpstr>A1L142C9</vt:lpstr>
      <vt:lpstr>A1L143C1</vt:lpstr>
      <vt:lpstr>A1L143C2</vt:lpstr>
      <vt:lpstr>A1L143C3</vt:lpstr>
      <vt:lpstr>A1L143C4</vt:lpstr>
      <vt:lpstr>A1L143C5</vt:lpstr>
      <vt:lpstr>A1L143C6</vt:lpstr>
      <vt:lpstr>A1L143C7</vt:lpstr>
      <vt:lpstr>A1L143C8</vt:lpstr>
      <vt:lpstr>A1L143C9</vt:lpstr>
      <vt:lpstr>A1L144C1</vt:lpstr>
      <vt:lpstr>A1L144C2</vt:lpstr>
      <vt:lpstr>A1L144C3</vt:lpstr>
      <vt:lpstr>A1L144C4</vt:lpstr>
      <vt:lpstr>A1L144C5</vt:lpstr>
      <vt:lpstr>A1L144C6</vt:lpstr>
      <vt:lpstr>A1L144C7</vt:lpstr>
      <vt:lpstr>A1L144C8</vt:lpstr>
      <vt:lpstr>A1L144C9</vt:lpstr>
      <vt:lpstr>A1L145C1</vt:lpstr>
      <vt:lpstr>A1L145C2</vt:lpstr>
      <vt:lpstr>A1L145C3</vt:lpstr>
      <vt:lpstr>A1L145C4</vt:lpstr>
      <vt:lpstr>A1L145C5</vt:lpstr>
      <vt:lpstr>A1L145C6</vt:lpstr>
      <vt:lpstr>A1L145C7</vt:lpstr>
      <vt:lpstr>A1L145C8</vt:lpstr>
      <vt:lpstr>A1L145C9</vt:lpstr>
      <vt:lpstr>A1L146C1</vt:lpstr>
      <vt:lpstr>A1L146C2</vt:lpstr>
      <vt:lpstr>A1L146C3</vt:lpstr>
      <vt:lpstr>A1L146C4</vt:lpstr>
      <vt:lpstr>A1L146C5</vt:lpstr>
      <vt:lpstr>A1L146C6</vt:lpstr>
      <vt:lpstr>A1L146C7</vt:lpstr>
      <vt:lpstr>A1L146C8</vt:lpstr>
      <vt:lpstr>A1L146C9</vt:lpstr>
      <vt:lpstr>A1L147C1</vt:lpstr>
      <vt:lpstr>A1L147C2</vt:lpstr>
      <vt:lpstr>A1L147C3</vt:lpstr>
      <vt:lpstr>A1L147C4</vt:lpstr>
      <vt:lpstr>A1L147C5</vt:lpstr>
      <vt:lpstr>A1L147C6</vt:lpstr>
      <vt:lpstr>A1L147C7</vt:lpstr>
      <vt:lpstr>A1L147C8</vt:lpstr>
      <vt:lpstr>A1L147C9</vt:lpstr>
      <vt:lpstr>A1L148C1</vt:lpstr>
      <vt:lpstr>A1L148C2</vt:lpstr>
      <vt:lpstr>A1L148C3</vt:lpstr>
      <vt:lpstr>A1L148C4</vt:lpstr>
      <vt:lpstr>A1L148C5</vt:lpstr>
      <vt:lpstr>A1L148C6</vt:lpstr>
      <vt:lpstr>A1L148C7</vt:lpstr>
      <vt:lpstr>A1L148C8</vt:lpstr>
      <vt:lpstr>A1L148C9</vt:lpstr>
      <vt:lpstr>A1L149C1</vt:lpstr>
      <vt:lpstr>A1L149C2</vt:lpstr>
      <vt:lpstr>A1L149C3</vt:lpstr>
      <vt:lpstr>A1L149C4</vt:lpstr>
      <vt:lpstr>A1L149C5</vt:lpstr>
      <vt:lpstr>A1L149C6</vt:lpstr>
      <vt:lpstr>A1L149C7</vt:lpstr>
      <vt:lpstr>A1L149C8</vt:lpstr>
      <vt:lpstr>A1L149C9</vt:lpstr>
      <vt:lpstr>A1L150C1</vt:lpstr>
      <vt:lpstr>A1L150C2</vt:lpstr>
      <vt:lpstr>A1L150C3</vt:lpstr>
      <vt:lpstr>A1L150C4</vt:lpstr>
      <vt:lpstr>A1L150C5</vt:lpstr>
      <vt:lpstr>A1L150C6</vt:lpstr>
      <vt:lpstr>A1L150C7</vt:lpstr>
      <vt:lpstr>A1L150C8</vt:lpstr>
      <vt:lpstr>A1L150C9</vt:lpstr>
      <vt:lpstr>A1L151C1</vt:lpstr>
      <vt:lpstr>A1L151C2</vt:lpstr>
      <vt:lpstr>A1L151C3</vt:lpstr>
      <vt:lpstr>A1L151C4</vt:lpstr>
      <vt:lpstr>A1L151C5</vt:lpstr>
      <vt:lpstr>A1L151C6</vt:lpstr>
      <vt:lpstr>A1L151C7</vt:lpstr>
      <vt:lpstr>A1L151C8</vt:lpstr>
      <vt:lpstr>A1L151C9</vt:lpstr>
      <vt:lpstr>A1L152C1</vt:lpstr>
      <vt:lpstr>A1L152C2</vt:lpstr>
      <vt:lpstr>A1L152C3</vt:lpstr>
      <vt:lpstr>A1L152C4</vt:lpstr>
      <vt:lpstr>A1L152C5</vt:lpstr>
      <vt:lpstr>A1L152C6</vt:lpstr>
      <vt:lpstr>A1L152C7</vt:lpstr>
      <vt:lpstr>A1L152C8</vt:lpstr>
      <vt:lpstr>A1L152C9</vt:lpstr>
      <vt:lpstr>A1L153C1</vt:lpstr>
      <vt:lpstr>A1L153C2</vt:lpstr>
      <vt:lpstr>A1L153C3</vt:lpstr>
      <vt:lpstr>A1L153C4</vt:lpstr>
      <vt:lpstr>A1L153C5</vt:lpstr>
      <vt:lpstr>A1L153C6</vt:lpstr>
      <vt:lpstr>A1L153C7</vt:lpstr>
      <vt:lpstr>A1L153C8</vt:lpstr>
      <vt:lpstr>A1L153C9</vt:lpstr>
      <vt:lpstr>A1L154C1</vt:lpstr>
      <vt:lpstr>A1L154C2</vt:lpstr>
      <vt:lpstr>A1L154C3</vt:lpstr>
      <vt:lpstr>A1L154C4</vt:lpstr>
      <vt:lpstr>A1L154C5</vt:lpstr>
      <vt:lpstr>A1L154C6</vt:lpstr>
      <vt:lpstr>A1L154C7</vt:lpstr>
      <vt:lpstr>A1L154C8</vt:lpstr>
      <vt:lpstr>A1L154C9</vt:lpstr>
      <vt:lpstr>A1L155C1</vt:lpstr>
      <vt:lpstr>A1L155C2</vt:lpstr>
      <vt:lpstr>A1L155C3</vt:lpstr>
      <vt:lpstr>A1L155C4</vt:lpstr>
      <vt:lpstr>A1L155C5</vt:lpstr>
      <vt:lpstr>A1L155C6</vt:lpstr>
      <vt:lpstr>A1L155C7</vt:lpstr>
      <vt:lpstr>A1L155C8</vt:lpstr>
      <vt:lpstr>A1L155C9</vt:lpstr>
      <vt:lpstr>A1L156C1</vt:lpstr>
      <vt:lpstr>A1L156C2</vt:lpstr>
      <vt:lpstr>A1L156C3</vt:lpstr>
      <vt:lpstr>A1L156C4</vt:lpstr>
      <vt:lpstr>A1L156C5</vt:lpstr>
      <vt:lpstr>A1L156C6</vt:lpstr>
      <vt:lpstr>A1L156C7</vt:lpstr>
      <vt:lpstr>A1L156C8</vt:lpstr>
      <vt:lpstr>A1L156C9</vt:lpstr>
      <vt:lpstr>A1L157C1</vt:lpstr>
      <vt:lpstr>A1L157C2</vt:lpstr>
      <vt:lpstr>A1L157C3</vt:lpstr>
      <vt:lpstr>A1L157C4</vt:lpstr>
      <vt:lpstr>A1L157C5</vt:lpstr>
      <vt:lpstr>A1L157C6</vt:lpstr>
      <vt:lpstr>A1L157C7</vt:lpstr>
      <vt:lpstr>A1L157C8</vt:lpstr>
      <vt:lpstr>A1L157C9</vt:lpstr>
      <vt:lpstr>A1L158C1</vt:lpstr>
      <vt:lpstr>A1L158C2</vt:lpstr>
      <vt:lpstr>A1L158C3</vt:lpstr>
      <vt:lpstr>A1L158C4</vt:lpstr>
      <vt:lpstr>A1L158C5</vt:lpstr>
      <vt:lpstr>A1L158C6</vt:lpstr>
      <vt:lpstr>A1L158C7</vt:lpstr>
      <vt:lpstr>A1L158C8</vt:lpstr>
      <vt:lpstr>A1L158C9</vt:lpstr>
      <vt:lpstr>A1L159C1</vt:lpstr>
      <vt:lpstr>A1L159C2</vt:lpstr>
      <vt:lpstr>A1L159C3</vt:lpstr>
      <vt:lpstr>A1L159C4</vt:lpstr>
      <vt:lpstr>A1L159C5</vt:lpstr>
      <vt:lpstr>A1L159C6</vt:lpstr>
      <vt:lpstr>A1L159C7</vt:lpstr>
      <vt:lpstr>A1L159C8</vt:lpstr>
      <vt:lpstr>A1L159C9</vt:lpstr>
      <vt:lpstr>A1L160C1</vt:lpstr>
      <vt:lpstr>A1L160C2</vt:lpstr>
      <vt:lpstr>A1L160C3</vt:lpstr>
      <vt:lpstr>A1L160C4</vt:lpstr>
      <vt:lpstr>A1L160C5</vt:lpstr>
      <vt:lpstr>A1L160C6</vt:lpstr>
      <vt:lpstr>A1L160C7</vt:lpstr>
      <vt:lpstr>A1L160C8</vt:lpstr>
      <vt:lpstr>A1L160C9</vt:lpstr>
      <vt:lpstr>A1L201C1</vt:lpstr>
      <vt:lpstr>A1L201C10</vt:lpstr>
      <vt:lpstr>A1L201C11</vt:lpstr>
      <vt:lpstr>A1L201C12</vt:lpstr>
      <vt:lpstr>A1L201C13</vt:lpstr>
      <vt:lpstr>A1L201C14</vt:lpstr>
      <vt:lpstr>A1L201C15</vt:lpstr>
      <vt:lpstr>A1L201C16</vt:lpstr>
      <vt:lpstr>A1L201C17</vt:lpstr>
      <vt:lpstr>A1L201C18</vt:lpstr>
      <vt:lpstr>A1L201C19</vt:lpstr>
      <vt:lpstr>A1L201C2</vt:lpstr>
      <vt:lpstr>A1L201C20</vt:lpstr>
      <vt:lpstr>A1L201C21</vt:lpstr>
      <vt:lpstr>A1L201C22</vt:lpstr>
      <vt:lpstr>A1L201C23</vt:lpstr>
      <vt:lpstr>A1L201C24</vt:lpstr>
      <vt:lpstr>A1L201C25</vt:lpstr>
      <vt:lpstr>A1L201C26</vt:lpstr>
      <vt:lpstr>A1L201C27</vt:lpstr>
      <vt:lpstr>A1L201C3</vt:lpstr>
      <vt:lpstr>A1L201C4</vt:lpstr>
      <vt:lpstr>A1L201C5</vt:lpstr>
      <vt:lpstr>A1L201C6</vt:lpstr>
      <vt:lpstr>A1L201C7</vt:lpstr>
      <vt:lpstr>A1L201C8</vt:lpstr>
      <vt:lpstr>A1L201C9</vt:lpstr>
      <vt:lpstr>A1L202C1</vt:lpstr>
      <vt:lpstr>A1L202C10</vt:lpstr>
      <vt:lpstr>A1L202C11</vt:lpstr>
      <vt:lpstr>A1L202C12</vt:lpstr>
      <vt:lpstr>A1L202C13</vt:lpstr>
      <vt:lpstr>A1L202C14</vt:lpstr>
      <vt:lpstr>A1L202C15</vt:lpstr>
      <vt:lpstr>A1L202C16</vt:lpstr>
      <vt:lpstr>A1L202C17</vt:lpstr>
      <vt:lpstr>A1L202C18</vt:lpstr>
      <vt:lpstr>A1L202C19</vt:lpstr>
      <vt:lpstr>A1L202C2</vt:lpstr>
      <vt:lpstr>A1L202C20</vt:lpstr>
      <vt:lpstr>A1L202C21</vt:lpstr>
      <vt:lpstr>A1L202C22</vt:lpstr>
      <vt:lpstr>A1L202C23</vt:lpstr>
      <vt:lpstr>A1L202C24</vt:lpstr>
      <vt:lpstr>A1L202C25</vt:lpstr>
      <vt:lpstr>A1L202C26</vt:lpstr>
      <vt:lpstr>A1L202C27</vt:lpstr>
      <vt:lpstr>A1L202C3</vt:lpstr>
      <vt:lpstr>A1L202C4</vt:lpstr>
      <vt:lpstr>A1L202C5</vt:lpstr>
      <vt:lpstr>A1L202C6</vt:lpstr>
      <vt:lpstr>A1L202C7</vt:lpstr>
      <vt:lpstr>A1L202C8</vt:lpstr>
      <vt:lpstr>A1L202C9</vt:lpstr>
      <vt:lpstr>A1L203C1</vt:lpstr>
      <vt:lpstr>A1L203C10</vt:lpstr>
      <vt:lpstr>A1L203C11</vt:lpstr>
      <vt:lpstr>A1L203C12</vt:lpstr>
      <vt:lpstr>A1L203C13</vt:lpstr>
      <vt:lpstr>A1L203C14</vt:lpstr>
      <vt:lpstr>A1L203C15</vt:lpstr>
      <vt:lpstr>A1L203C16</vt:lpstr>
      <vt:lpstr>A1L203C17</vt:lpstr>
      <vt:lpstr>A1L203C18</vt:lpstr>
      <vt:lpstr>A1L203C19</vt:lpstr>
      <vt:lpstr>A1L203C2</vt:lpstr>
      <vt:lpstr>A1L203C20</vt:lpstr>
      <vt:lpstr>A1L203C21</vt:lpstr>
      <vt:lpstr>A1L203C22</vt:lpstr>
      <vt:lpstr>A1L203C23</vt:lpstr>
      <vt:lpstr>A1L203C24</vt:lpstr>
      <vt:lpstr>A1L203C25</vt:lpstr>
      <vt:lpstr>A1L203C26</vt:lpstr>
      <vt:lpstr>A1L203C27</vt:lpstr>
      <vt:lpstr>A1L203C3</vt:lpstr>
      <vt:lpstr>A1L203C4</vt:lpstr>
      <vt:lpstr>A1L203C5</vt:lpstr>
      <vt:lpstr>A1L203C6</vt:lpstr>
      <vt:lpstr>A1L203C7</vt:lpstr>
      <vt:lpstr>A1L203C8</vt:lpstr>
      <vt:lpstr>A1L203C9</vt:lpstr>
      <vt:lpstr>A1L204C1</vt:lpstr>
      <vt:lpstr>A1L204C10</vt:lpstr>
      <vt:lpstr>A1L204C11</vt:lpstr>
      <vt:lpstr>A1L204C12</vt:lpstr>
      <vt:lpstr>A1L204C13</vt:lpstr>
      <vt:lpstr>A1L204C14</vt:lpstr>
      <vt:lpstr>A1L204C15</vt:lpstr>
      <vt:lpstr>A1L204C16</vt:lpstr>
      <vt:lpstr>A1L204C17</vt:lpstr>
      <vt:lpstr>A1L204C18</vt:lpstr>
      <vt:lpstr>A1L204C19</vt:lpstr>
      <vt:lpstr>A1L204C2</vt:lpstr>
      <vt:lpstr>A1L204C20</vt:lpstr>
      <vt:lpstr>A1L204C21</vt:lpstr>
      <vt:lpstr>A1L204C22</vt:lpstr>
      <vt:lpstr>A1L204C23</vt:lpstr>
      <vt:lpstr>A1L204C24</vt:lpstr>
      <vt:lpstr>A1L204C25</vt:lpstr>
      <vt:lpstr>A1L204C26</vt:lpstr>
      <vt:lpstr>A1L204C27</vt:lpstr>
      <vt:lpstr>A1L204C3</vt:lpstr>
      <vt:lpstr>A1L204C4</vt:lpstr>
      <vt:lpstr>A1L204C5</vt:lpstr>
      <vt:lpstr>A1L204C6</vt:lpstr>
      <vt:lpstr>A1L204C7</vt:lpstr>
      <vt:lpstr>A1L204C8</vt:lpstr>
      <vt:lpstr>A1L204C9</vt:lpstr>
      <vt:lpstr>A1L205C1</vt:lpstr>
      <vt:lpstr>A1L205C10</vt:lpstr>
      <vt:lpstr>A1L205C11</vt:lpstr>
      <vt:lpstr>A1L205C12</vt:lpstr>
      <vt:lpstr>A1L205C13</vt:lpstr>
      <vt:lpstr>A1L205C14</vt:lpstr>
      <vt:lpstr>A1L205C15</vt:lpstr>
      <vt:lpstr>A1L205C16</vt:lpstr>
      <vt:lpstr>A1L205C17</vt:lpstr>
      <vt:lpstr>A1L205C18</vt:lpstr>
      <vt:lpstr>A1L205C19</vt:lpstr>
      <vt:lpstr>A1L205C2</vt:lpstr>
      <vt:lpstr>A1L205C20</vt:lpstr>
      <vt:lpstr>A1L205C21</vt:lpstr>
      <vt:lpstr>A1L205C22</vt:lpstr>
      <vt:lpstr>A1L205C23</vt:lpstr>
      <vt:lpstr>A1L205C24</vt:lpstr>
      <vt:lpstr>A1L205C25</vt:lpstr>
      <vt:lpstr>A1L205C26</vt:lpstr>
      <vt:lpstr>A1L205C27</vt:lpstr>
      <vt:lpstr>A1L205C3</vt:lpstr>
      <vt:lpstr>A1L205C4</vt:lpstr>
      <vt:lpstr>A1L205C5</vt:lpstr>
      <vt:lpstr>A1L205C6</vt:lpstr>
      <vt:lpstr>A1L205C7</vt:lpstr>
      <vt:lpstr>A1L205C8</vt:lpstr>
      <vt:lpstr>A1L205C9</vt:lpstr>
      <vt:lpstr>A1L206C1</vt:lpstr>
      <vt:lpstr>A1L206C10</vt:lpstr>
      <vt:lpstr>A1L206C11</vt:lpstr>
      <vt:lpstr>A1L206C12</vt:lpstr>
      <vt:lpstr>A1L206C13</vt:lpstr>
      <vt:lpstr>A1L206C14</vt:lpstr>
      <vt:lpstr>A1L206C15</vt:lpstr>
      <vt:lpstr>A1L206C16</vt:lpstr>
      <vt:lpstr>A1L206C17</vt:lpstr>
      <vt:lpstr>A1L206C18</vt:lpstr>
      <vt:lpstr>A1L206C19</vt:lpstr>
      <vt:lpstr>A1L206C2</vt:lpstr>
      <vt:lpstr>A1L206C20</vt:lpstr>
      <vt:lpstr>A1L206C21</vt:lpstr>
      <vt:lpstr>A1L206C22</vt:lpstr>
      <vt:lpstr>A1L206C23</vt:lpstr>
      <vt:lpstr>A1L206C24</vt:lpstr>
      <vt:lpstr>A1L206C25</vt:lpstr>
      <vt:lpstr>A1L206C26</vt:lpstr>
      <vt:lpstr>A1L206C27</vt:lpstr>
      <vt:lpstr>A1L206C3</vt:lpstr>
      <vt:lpstr>A1L206C4</vt:lpstr>
      <vt:lpstr>A1L206C5</vt:lpstr>
      <vt:lpstr>A1L206C6</vt:lpstr>
      <vt:lpstr>A1L206C7</vt:lpstr>
      <vt:lpstr>A1L206C8</vt:lpstr>
      <vt:lpstr>A1L206C9</vt:lpstr>
      <vt:lpstr>A1L207C1</vt:lpstr>
      <vt:lpstr>A1L207C10</vt:lpstr>
      <vt:lpstr>A1L207C11</vt:lpstr>
      <vt:lpstr>A1L207C12</vt:lpstr>
      <vt:lpstr>A1L207C13</vt:lpstr>
      <vt:lpstr>A1L207C14</vt:lpstr>
      <vt:lpstr>A1L207C15</vt:lpstr>
      <vt:lpstr>A1L207C16</vt:lpstr>
      <vt:lpstr>A1L207C17</vt:lpstr>
      <vt:lpstr>A1L207C18</vt:lpstr>
      <vt:lpstr>A1L207C19</vt:lpstr>
      <vt:lpstr>A1L207C2</vt:lpstr>
      <vt:lpstr>A1L207C20</vt:lpstr>
      <vt:lpstr>A1L207C21</vt:lpstr>
      <vt:lpstr>A1L207C22</vt:lpstr>
      <vt:lpstr>A1L207C23</vt:lpstr>
      <vt:lpstr>A1L207C24</vt:lpstr>
      <vt:lpstr>A1L207C25</vt:lpstr>
      <vt:lpstr>A1L207C26</vt:lpstr>
      <vt:lpstr>A1L207C27</vt:lpstr>
      <vt:lpstr>A1L207C3</vt:lpstr>
      <vt:lpstr>A1L207C4</vt:lpstr>
      <vt:lpstr>A1L207C5</vt:lpstr>
      <vt:lpstr>A1L207C6</vt:lpstr>
      <vt:lpstr>A1L207C7</vt:lpstr>
      <vt:lpstr>A1L207C8</vt:lpstr>
      <vt:lpstr>A1L207C9</vt:lpstr>
      <vt:lpstr>A1L208C1</vt:lpstr>
      <vt:lpstr>A1L208C10</vt:lpstr>
      <vt:lpstr>A1L208C11</vt:lpstr>
      <vt:lpstr>A1L208C12</vt:lpstr>
      <vt:lpstr>A1L208C13</vt:lpstr>
      <vt:lpstr>A1L208C14</vt:lpstr>
      <vt:lpstr>A1L208C15</vt:lpstr>
      <vt:lpstr>A1L208C16</vt:lpstr>
      <vt:lpstr>A1L208C17</vt:lpstr>
      <vt:lpstr>A1L208C18</vt:lpstr>
      <vt:lpstr>A1L208C19</vt:lpstr>
      <vt:lpstr>A1L208C2</vt:lpstr>
      <vt:lpstr>A1L208C20</vt:lpstr>
      <vt:lpstr>A1L208C21</vt:lpstr>
      <vt:lpstr>A1L208C22</vt:lpstr>
      <vt:lpstr>A1L208C23</vt:lpstr>
      <vt:lpstr>A1L208C24</vt:lpstr>
      <vt:lpstr>A1L208C25</vt:lpstr>
      <vt:lpstr>A1L208C26</vt:lpstr>
      <vt:lpstr>A1L208C27</vt:lpstr>
      <vt:lpstr>A1L208C3</vt:lpstr>
      <vt:lpstr>A1L208C4</vt:lpstr>
      <vt:lpstr>A1L208C5</vt:lpstr>
      <vt:lpstr>A1L208C6</vt:lpstr>
      <vt:lpstr>A1L208C7</vt:lpstr>
      <vt:lpstr>A1L208C8</vt:lpstr>
      <vt:lpstr>A1L208C9</vt:lpstr>
      <vt:lpstr>A1L209C1</vt:lpstr>
      <vt:lpstr>A1L209C10</vt:lpstr>
      <vt:lpstr>A1L209C11</vt:lpstr>
      <vt:lpstr>A1L209C12</vt:lpstr>
      <vt:lpstr>A1L209C13</vt:lpstr>
      <vt:lpstr>A1L209C14</vt:lpstr>
      <vt:lpstr>A1L209C15</vt:lpstr>
      <vt:lpstr>A1L209C16</vt:lpstr>
      <vt:lpstr>A1L209C17</vt:lpstr>
      <vt:lpstr>A1L209C18</vt:lpstr>
      <vt:lpstr>A1L209C19</vt:lpstr>
      <vt:lpstr>A1L209C2</vt:lpstr>
      <vt:lpstr>A1L209C20</vt:lpstr>
      <vt:lpstr>A1L209C21</vt:lpstr>
      <vt:lpstr>A1L209C22</vt:lpstr>
      <vt:lpstr>A1L209C23</vt:lpstr>
      <vt:lpstr>A1L209C24</vt:lpstr>
      <vt:lpstr>A1L209C25</vt:lpstr>
      <vt:lpstr>A1L209C26</vt:lpstr>
      <vt:lpstr>A1L209C27</vt:lpstr>
      <vt:lpstr>A1L209C3</vt:lpstr>
      <vt:lpstr>A1L209C4</vt:lpstr>
      <vt:lpstr>A1L209C5</vt:lpstr>
      <vt:lpstr>A1L209C6</vt:lpstr>
      <vt:lpstr>A1L209C7</vt:lpstr>
      <vt:lpstr>A1L209C8</vt:lpstr>
      <vt:lpstr>A1L209C9</vt:lpstr>
      <vt:lpstr>A1L210C1</vt:lpstr>
      <vt:lpstr>A1L210C10</vt:lpstr>
      <vt:lpstr>A1L210C11</vt:lpstr>
      <vt:lpstr>A1L210C12</vt:lpstr>
      <vt:lpstr>A1L210C13</vt:lpstr>
      <vt:lpstr>A1L210C14</vt:lpstr>
      <vt:lpstr>A1L210C15</vt:lpstr>
      <vt:lpstr>A1L210C16</vt:lpstr>
      <vt:lpstr>A1L210C17</vt:lpstr>
      <vt:lpstr>A1L210C18</vt:lpstr>
      <vt:lpstr>A1L210C19</vt:lpstr>
      <vt:lpstr>A1L210C2</vt:lpstr>
      <vt:lpstr>A1L210C20</vt:lpstr>
      <vt:lpstr>A1L210C21</vt:lpstr>
      <vt:lpstr>A1L210C22</vt:lpstr>
      <vt:lpstr>A1L210C23</vt:lpstr>
      <vt:lpstr>A1L210C24</vt:lpstr>
      <vt:lpstr>A1L210C25</vt:lpstr>
      <vt:lpstr>A1L210C26</vt:lpstr>
      <vt:lpstr>A1L210C27</vt:lpstr>
      <vt:lpstr>A1L210C3</vt:lpstr>
      <vt:lpstr>A1L210C4</vt:lpstr>
      <vt:lpstr>A1L210C5</vt:lpstr>
      <vt:lpstr>A1L210C6</vt:lpstr>
      <vt:lpstr>A1L210C7</vt:lpstr>
      <vt:lpstr>A1L210C8</vt:lpstr>
      <vt:lpstr>A1L210C9</vt:lpstr>
      <vt:lpstr>A1L211C1</vt:lpstr>
      <vt:lpstr>A1L211C10</vt:lpstr>
      <vt:lpstr>A1L211C11</vt:lpstr>
      <vt:lpstr>A1L211C12</vt:lpstr>
      <vt:lpstr>A1L211C13</vt:lpstr>
      <vt:lpstr>A1L211C14</vt:lpstr>
      <vt:lpstr>A1L211C15</vt:lpstr>
      <vt:lpstr>A1L211C16</vt:lpstr>
      <vt:lpstr>A1L211C17</vt:lpstr>
      <vt:lpstr>A1L211C18</vt:lpstr>
      <vt:lpstr>A1L211C19</vt:lpstr>
      <vt:lpstr>A1L211C2</vt:lpstr>
      <vt:lpstr>A1L211C20</vt:lpstr>
      <vt:lpstr>A1L211C21</vt:lpstr>
      <vt:lpstr>A1L211C22</vt:lpstr>
      <vt:lpstr>A1L211C23</vt:lpstr>
      <vt:lpstr>A1L211C24</vt:lpstr>
      <vt:lpstr>A1L211C25</vt:lpstr>
      <vt:lpstr>A1L211C26</vt:lpstr>
      <vt:lpstr>A1L211C27</vt:lpstr>
      <vt:lpstr>A1L211C3</vt:lpstr>
      <vt:lpstr>A1L211C4</vt:lpstr>
      <vt:lpstr>A1L211C5</vt:lpstr>
      <vt:lpstr>A1L211C6</vt:lpstr>
      <vt:lpstr>A1L211C7</vt:lpstr>
      <vt:lpstr>A1L211C8</vt:lpstr>
      <vt:lpstr>A1L211C9</vt:lpstr>
      <vt:lpstr>A1L212C1</vt:lpstr>
      <vt:lpstr>A1L212C10</vt:lpstr>
      <vt:lpstr>A1L212C11</vt:lpstr>
      <vt:lpstr>A1L212C12</vt:lpstr>
      <vt:lpstr>A1L212C13</vt:lpstr>
      <vt:lpstr>A1L212C14</vt:lpstr>
      <vt:lpstr>A1L212C15</vt:lpstr>
      <vt:lpstr>A1L212C16</vt:lpstr>
      <vt:lpstr>A1L212C17</vt:lpstr>
      <vt:lpstr>A1L212C18</vt:lpstr>
      <vt:lpstr>A1L212C19</vt:lpstr>
      <vt:lpstr>A1L212C2</vt:lpstr>
      <vt:lpstr>A1L212C20</vt:lpstr>
      <vt:lpstr>A1L212C21</vt:lpstr>
      <vt:lpstr>A1L212C22</vt:lpstr>
      <vt:lpstr>A1L212C23</vt:lpstr>
      <vt:lpstr>A1L212C24</vt:lpstr>
      <vt:lpstr>A1L212C25</vt:lpstr>
      <vt:lpstr>A1L212C26</vt:lpstr>
      <vt:lpstr>A1L212C27</vt:lpstr>
      <vt:lpstr>A1L212C3</vt:lpstr>
      <vt:lpstr>A1L212C4</vt:lpstr>
      <vt:lpstr>A1L212C5</vt:lpstr>
      <vt:lpstr>A1L212C6</vt:lpstr>
      <vt:lpstr>A1L212C7</vt:lpstr>
      <vt:lpstr>A1L212C8</vt:lpstr>
      <vt:lpstr>A1L212C9</vt:lpstr>
      <vt:lpstr>A1L213C1</vt:lpstr>
      <vt:lpstr>A1L213C10</vt:lpstr>
      <vt:lpstr>A1L213C11</vt:lpstr>
      <vt:lpstr>A1L213C12</vt:lpstr>
      <vt:lpstr>A1L213C13</vt:lpstr>
      <vt:lpstr>A1L213C14</vt:lpstr>
      <vt:lpstr>A1L213C15</vt:lpstr>
      <vt:lpstr>A1L213C16</vt:lpstr>
      <vt:lpstr>A1L213C17</vt:lpstr>
      <vt:lpstr>A1L213C18</vt:lpstr>
      <vt:lpstr>A1L213C19</vt:lpstr>
      <vt:lpstr>A1L213C2</vt:lpstr>
      <vt:lpstr>A1L213C20</vt:lpstr>
      <vt:lpstr>A1L213C21</vt:lpstr>
      <vt:lpstr>A1L213C22</vt:lpstr>
      <vt:lpstr>A1L213C23</vt:lpstr>
      <vt:lpstr>A1L213C24</vt:lpstr>
      <vt:lpstr>A1L213C25</vt:lpstr>
      <vt:lpstr>A1L213C26</vt:lpstr>
      <vt:lpstr>A1L213C27</vt:lpstr>
      <vt:lpstr>A1L213C3</vt:lpstr>
      <vt:lpstr>A1L213C4</vt:lpstr>
      <vt:lpstr>A1L213C5</vt:lpstr>
      <vt:lpstr>A1L213C6</vt:lpstr>
      <vt:lpstr>A1L213C7</vt:lpstr>
      <vt:lpstr>A1L213C8</vt:lpstr>
      <vt:lpstr>A1L213C9</vt:lpstr>
      <vt:lpstr>A1L214C1</vt:lpstr>
      <vt:lpstr>A1L214C10</vt:lpstr>
      <vt:lpstr>A1L214C11</vt:lpstr>
      <vt:lpstr>A1L214C12</vt:lpstr>
      <vt:lpstr>A1L214C13</vt:lpstr>
      <vt:lpstr>A1L214C14</vt:lpstr>
      <vt:lpstr>A1L214C15</vt:lpstr>
      <vt:lpstr>A1L214C16</vt:lpstr>
      <vt:lpstr>A1L214C17</vt:lpstr>
      <vt:lpstr>A1L214C18</vt:lpstr>
      <vt:lpstr>A1L214C19</vt:lpstr>
      <vt:lpstr>A1L214C2</vt:lpstr>
      <vt:lpstr>A1L214C20</vt:lpstr>
      <vt:lpstr>A1L214C21</vt:lpstr>
      <vt:lpstr>A1L214C22</vt:lpstr>
      <vt:lpstr>A1L214C23</vt:lpstr>
      <vt:lpstr>A1L214C24</vt:lpstr>
      <vt:lpstr>A1L214C25</vt:lpstr>
      <vt:lpstr>A1L214C26</vt:lpstr>
      <vt:lpstr>A1L214C27</vt:lpstr>
      <vt:lpstr>A1L214C3</vt:lpstr>
      <vt:lpstr>A1L214C4</vt:lpstr>
      <vt:lpstr>A1L214C5</vt:lpstr>
      <vt:lpstr>A1L214C6</vt:lpstr>
      <vt:lpstr>A1L214C7</vt:lpstr>
      <vt:lpstr>A1L214C8</vt:lpstr>
      <vt:lpstr>A1L214C9</vt:lpstr>
      <vt:lpstr>A1L215C1</vt:lpstr>
      <vt:lpstr>A1L215C10</vt:lpstr>
      <vt:lpstr>A1L215C11</vt:lpstr>
      <vt:lpstr>A1L215C12</vt:lpstr>
      <vt:lpstr>A1L215C13</vt:lpstr>
      <vt:lpstr>A1L215C14</vt:lpstr>
      <vt:lpstr>A1L215C15</vt:lpstr>
      <vt:lpstr>A1L215C16</vt:lpstr>
      <vt:lpstr>A1L215C17</vt:lpstr>
      <vt:lpstr>A1L215C18</vt:lpstr>
      <vt:lpstr>A1L215C19</vt:lpstr>
      <vt:lpstr>A1L215C2</vt:lpstr>
      <vt:lpstr>A1L215C20</vt:lpstr>
      <vt:lpstr>A1L215C21</vt:lpstr>
      <vt:lpstr>A1L215C22</vt:lpstr>
      <vt:lpstr>A1L215C23</vt:lpstr>
      <vt:lpstr>A1L215C24</vt:lpstr>
      <vt:lpstr>A1L215C25</vt:lpstr>
      <vt:lpstr>A1L215C26</vt:lpstr>
      <vt:lpstr>A1L215C27</vt:lpstr>
      <vt:lpstr>A1L215C3</vt:lpstr>
      <vt:lpstr>A1L215C4</vt:lpstr>
      <vt:lpstr>A1L215C5</vt:lpstr>
      <vt:lpstr>A1L215C6</vt:lpstr>
      <vt:lpstr>A1L215C7</vt:lpstr>
      <vt:lpstr>A1L215C8</vt:lpstr>
      <vt:lpstr>A1L215C9</vt:lpstr>
      <vt:lpstr>A1L216C1</vt:lpstr>
      <vt:lpstr>A1L216C10</vt:lpstr>
      <vt:lpstr>A1L216C11</vt:lpstr>
      <vt:lpstr>A1L216C12</vt:lpstr>
      <vt:lpstr>A1L216C13</vt:lpstr>
      <vt:lpstr>A1L216C14</vt:lpstr>
      <vt:lpstr>A1L216C15</vt:lpstr>
      <vt:lpstr>A1L216C16</vt:lpstr>
      <vt:lpstr>A1L216C17</vt:lpstr>
      <vt:lpstr>A1L216C18</vt:lpstr>
      <vt:lpstr>A1L216C19</vt:lpstr>
      <vt:lpstr>A1L216C2</vt:lpstr>
      <vt:lpstr>A1L216C20</vt:lpstr>
      <vt:lpstr>A1L216C21</vt:lpstr>
      <vt:lpstr>A1L216C22</vt:lpstr>
      <vt:lpstr>A1L216C23</vt:lpstr>
      <vt:lpstr>A1L216C24</vt:lpstr>
      <vt:lpstr>A1L216C25</vt:lpstr>
      <vt:lpstr>A1L216C26</vt:lpstr>
      <vt:lpstr>A1L216C27</vt:lpstr>
      <vt:lpstr>A1L216C3</vt:lpstr>
      <vt:lpstr>A1L216C4</vt:lpstr>
      <vt:lpstr>A1L216C5</vt:lpstr>
      <vt:lpstr>A1L216C6</vt:lpstr>
      <vt:lpstr>A1L216C7</vt:lpstr>
      <vt:lpstr>A1L216C8</vt:lpstr>
      <vt:lpstr>A1L216C9</vt:lpstr>
      <vt:lpstr>A1L217C1</vt:lpstr>
      <vt:lpstr>A1L217C10</vt:lpstr>
      <vt:lpstr>A1L217C11</vt:lpstr>
      <vt:lpstr>A1L217C12</vt:lpstr>
      <vt:lpstr>A1L217C13</vt:lpstr>
      <vt:lpstr>A1L217C14</vt:lpstr>
      <vt:lpstr>A1L217C15</vt:lpstr>
      <vt:lpstr>A1L217C16</vt:lpstr>
      <vt:lpstr>A1L217C17</vt:lpstr>
      <vt:lpstr>A1L217C18</vt:lpstr>
      <vt:lpstr>A1L217C19</vt:lpstr>
      <vt:lpstr>A1L217C2</vt:lpstr>
      <vt:lpstr>A1L217C20</vt:lpstr>
      <vt:lpstr>A1L217C21</vt:lpstr>
      <vt:lpstr>A1L217C22</vt:lpstr>
      <vt:lpstr>A1L217C23</vt:lpstr>
      <vt:lpstr>A1L217C24</vt:lpstr>
      <vt:lpstr>A1L217C25</vt:lpstr>
      <vt:lpstr>A1L217C26</vt:lpstr>
      <vt:lpstr>A1L217C27</vt:lpstr>
      <vt:lpstr>A1L217C3</vt:lpstr>
      <vt:lpstr>A1L217C4</vt:lpstr>
      <vt:lpstr>A1L217C5</vt:lpstr>
      <vt:lpstr>A1L217C6</vt:lpstr>
      <vt:lpstr>A1L217C7</vt:lpstr>
      <vt:lpstr>A1L217C8</vt:lpstr>
      <vt:lpstr>A1L217C9</vt:lpstr>
      <vt:lpstr>A1L218C1</vt:lpstr>
      <vt:lpstr>A1L218C10</vt:lpstr>
      <vt:lpstr>A1L218C11</vt:lpstr>
      <vt:lpstr>A1L218C12</vt:lpstr>
      <vt:lpstr>A1L218C13</vt:lpstr>
      <vt:lpstr>A1L218C14</vt:lpstr>
      <vt:lpstr>A1L218C15</vt:lpstr>
      <vt:lpstr>A1L218C16</vt:lpstr>
      <vt:lpstr>A1L218C17</vt:lpstr>
      <vt:lpstr>A1L218C18</vt:lpstr>
      <vt:lpstr>A1L218C19</vt:lpstr>
      <vt:lpstr>A1L218C2</vt:lpstr>
      <vt:lpstr>A1L218C20</vt:lpstr>
      <vt:lpstr>A1L218C21</vt:lpstr>
      <vt:lpstr>A1L218C22</vt:lpstr>
      <vt:lpstr>A1L218C23</vt:lpstr>
      <vt:lpstr>A1L218C24</vt:lpstr>
      <vt:lpstr>A1L218C25</vt:lpstr>
      <vt:lpstr>A1L218C26</vt:lpstr>
      <vt:lpstr>A1L218C27</vt:lpstr>
      <vt:lpstr>A1L218C3</vt:lpstr>
      <vt:lpstr>A1L218C4</vt:lpstr>
      <vt:lpstr>A1L218C5</vt:lpstr>
      <vt:lpstr>A1L218C6</vt:lpstr>
      <vt:lpstr>A1L218C7</vt:lpstr>
      <vt:lpstr>A1L218C8</vt:lpstr>
      <vt:lpstr>A1L218C9</vt:lpstr>
      <vt:lpstr>A1L219C1</vt:lpstr>
      <vt:lpstr>A1L219C10</vt:lpstr>
      <vt:lpstr>A1L219C11</vt:lpstr>
      <vt:lpstr>A1L219C12</vt:lpstr>
      <vt:lpstr>A1L219C13</vt:lpstr>
      <vt:lpstr>A1L219C14</vt:lpstr>
      <vt:lpstr>A1L219C15</vt:lpstr>
      <vt:lpstr>A1L219C16</vt:lpstr>
      <vt:lpstr>A1L219C17</vt:lpstr>
      <vt:lpstr>A1L219C18</vt:lpstr>
      <vt:lpstr>A1L219C19</vt:lpstr>
      <vt:lpstr>A1L219C2</vt:lpstr>
      <vt:lpstr>A1L219C20</vt:lpstr>
      <vt:lpstr>A1L219C21</vt:lpstr>
      <vt:lpstr>A1L219C22</vt:lpstr>
      <vt:lpstr>A1L219C23</vt:lpstr>
      <vt:lpstr>A1L219C24</vt:lpstr>
      <vt:lpstr>A1L219C25</vt:lpstr>
      <vt:lpstr>A1L219C26</vt:lpstr>
      <vt:lpstr>A1L219C27</vt:lpstr>
      <vt:lpstr>A1L219C3</vt:lpstr>
      <vt:lpstr>A1L219C4</vt:lpstr>
      <vt:lpstr>A1L219C5</vt:lpstr>
      <vt:lpstr>A1L219C6</vt:lpstr>
      <vt:lpstr>A1L219C7</vt:lpstr>
      <vt:lpstr>A1L219C8</vt:lpstr>
      <vt:lpstr>A1L219C9</vt:lpstr>
      <vt:lpstr>A1L220C1</vt:lpstr>
      <vt:lpstr>A1L220C10</vt:lpstr>
      <vt:lpstr>A1L220C11</vt:lpstr>
      <vt:lpstr>A1L220C12</vt:lpstr>
      <vt:lpstr>A1L220C13</vt:lpstr>
      <vt:lpstr>A1L220C14</vt:lpstr>
      <vt:lpstr>A1L220C15</vt:lpstr>
      <vt:lpstr>A1L220C16</vt:lpstr>
      <vt:lpstr>A1L220C17</vt:lpstr>
      <vt:lpstr>A1L220C18</vt:lpstr>
      <vt:lpstr>A1L220C19</vt:lpstr>
      <vt:lpstr>A1L220C2</vt:lpstr>
      <vt:lpstr>A1L220C20</vt:lpstr>
      <vt:lpstr>A1L220C21</vt:lpstr>
      <vt:lpstr>A1L220C22</vt:lpstr>
      <vt:lpstr>A1L220C23</vt:lpstr>
      <vt:lpstr>A1L220C24</vt:lpstr>
      <vt:lpstr>A1L220C25</vt:lpstr>
      <vt:lpstr>A1L220C26</vt:lpstr>
      <vt:lpstr>A1L220C27</vt:lpstr>
      <vt:lpstr>A1L220C3</vt:lpstr>
      <vt:lpstr>A1L220C4</vt:lpstr>
      <vt:lpstr>A1L220C5</vt:lpstr>
      <vt:lpstr>A1L220C6</vt:lpstr>
      <vt:lpstr>A1L220C7</vt:lpstr>
      <vt:lpstr>A1L220C8</vt:lpstr>
      <vt:lpstr>A1L220C9</vt:lpstr>
      <vt:lpstr>A1L221C1</vt:lpstr>
      <vt:lpstr>A1L221C10</vt:lpstr>
      <vt:lpstr>A1L221C11</vt:lpstr>
      <vt:lpstr>A1L221C12</vt:lpstr>
      <vt:lpstr>A1L221C13</vt:lpstr>
      <vt:lpstr>A1L221C14</vt:lpstr>
      <vt:lpstr>A1L221C15</vt:lpstr>
      <vt:lpstr>A1L221C16</vt:lpstr>
      <vt:lpstr>A1L221C17</vt:lpstr>
      <vt:lpstr>A1L221C18</vt:lpstr>
      <vt:lpstr>A1L221C19</vt:lpstr>
      <vt:lpstr>A1L221C2</vt:lpstr>
      <vt:lpstr>A1L221C20</vt:lpstr>
      <vt:lpstr>A1L221C21</vt:lpstr>
      <vt:lpstr>A1L221C22</vt:lpstr>
      <vt:lpstr>A1L221C23</vt:lpstr>
      <vt:lpstr>A1L221C24</vt:lpstr>
      <vt:lpstr>A1L221C25</vt:lpstr>
      <vt:lpstr>A1L221C26</vt:lpstr>
      <vt:lpstr>A1L221C27</vt:lpstr>
      <vt:lpstr>A1L221C3</vt:lpstr>
      <vt:lpstr>A1L221C4</vt:lpstr>
      <vt:lpstr>A1L221C5</vt:lpstr>
      <vt:lpstr>A1L221C6</vt:lpstr>
      <vt:lpstr>A1L221C7</vt:lpstr>
      <vt:lpstr>A1L221C8</vt:lpstr>
      <vt:lpstr>A1L221C9</vt:lpstr>
      <vt:lpstr>A1L222C1</vt:lpstr>
      <vt:lpstr>A1L222C10</vt:lpstr>
      <vt:lpstr>A1L222C11</vt:lpstr>
      <vt:lpstr>A1L222C12</vt:lpstr>
      <vt:lpstr>A1L222C13</vt:lpstr>
      <vt:lpstr>A1L222C14</vt:lpstr>
      <vt:lpstr>A1L222C15</vt:lpstr>
      <vt:lpstr>A1L222C16</vt:lpstr>
      <vt:lpstr>A1L222C17</vt:lpstr>
      <vt:lpstr>A1L222C18</vt:lpstr>
      <vt:lpstr>A1L222C19</vt:lpstr>
      <vt:lpstr>A1L222C2</vt:lpstr>
      <vt:lpstr>A1L222C20</vt:lpstr>
      <vt:lpstr>A1L222C21</vt:lpstr>
      <vt:lpstr>A1L222C22</vt:lpstr>
      <vt:lpstr>A1L222C23</vt:lpstr>
      <vt:lpstr>A1L222C24</vt:lpstr>
      <vt:lpstr>A1L222C25</vt:lpstr>
      <vt:lpstr>A1L222C26</vt:lpstr>
      <vt:lpstr>A1L222C27</vt:lpstr>
      <vt:lpstr>A1L222C3</vt:lpstr>
      <vt:lpstr>A1L222C4</vt:lpstr>
      <vt:lpstr>A1L222C5</vt:lpstr>
      <vt:lpstr>A1L222C6</vt:lpstr>
      <vt:lpstr>A1L222C7</vt:lpstr>
      <vt:lpstr>A1L222C8</vt:lpstr>
      <vt:lpstr>A1L222C9</vt:lpstr>
      <vt:lpstr>A1L223C1</vt:lpstr>
      <vt:lpstr>A1L223C10</vt:lpstr>
      <vt:lpstr>A1L223C11</vt:lpstr>
      <vt:lpstr>A1L223C12</vt:lpstr>
      <vt:lpstr>A1L223C13</vt:lpstr>
      <vt:lpstr>A1L223C14</vt:lpstr>
      <vt:lpstr>A1L223C15</vt:lpstr>
      <vt:lpstr>A1L223C16</vt:lpstr>
      <vt:lpstr>A1L223C17</vt:lpstr>
      <vt:lpstr>A1L223C18</vt:lpstr>
      <vt:lpstr>A1L223C19</vt:lpstr>
      <vt:lpstr>A1L223C2</vt:lpstr>
      <vt:lpstr>A1L223C20</vt:lpstr>
      <vt:lpstr>A1L223C21</vt:lpstr>
      <vt:lpstr>A1L223C22</vt:lpstr>
      <vt:lpstr>A1L223C23</vt:lpstr>
      <vt:lpstr>A1L223C24</vt:lpstr>
      <vt:lpstr>A1L223C25</vt:lpstr>
      <vt:lpstr>A1L223C26</vt:lpstr>
      <vt:lpstr>A1L223C27</vt:lpstr>
      <vt:lpstr>A1L223C3</vt:lpstr>
      <vt:lpstr>A1L223C4</vt:lpstr>
      <vt:lpstr>A1L223C5</vt:lpstr>
      <vt:lpstr>A1L223C6</vt:lpstr>
      <vt:lpstr>A1L223C7</vt:lpstr>
      <vt:lpstr>A1L223C8</vt:lpstr>
      <vt:lpstr>A1L223C9</vt:lpstr>
      <vt:lpstr>A1L224C1</vt:lpstr>
      <vt:lpstr>A1L224C10</vt:lpstr>
      <vt:lpstr>A1L224C11</vt:lpstr>
      <vt:lpstr>A1L224C12</vt:lpstr>
      <vt:lpstr>A1L224C13</vt:lpstr>
      <vt:lpstr>A1L224C14</vt:lpstr>
      <vt:lpstr>A1L224C15</vt:lpstr>
      <vt:lpstr>A1L224C16</vt:lpstr>
      <vt:lpstr>A1L224C17</vt:lpstr>
      <vt:lpstr>A1L224C18</vt:lpstr>
      <vt:lpstr>A1L224C19</vt:lpstr>
      <vt:lpstr>A1L224C2</vt:lpstr>
      <vt:lpstr>A1L224C20</vt:lpstr>
      <vt:lpstr>A1L224C21</vt:lpstr>
      <vt:lpstr>A1L224C22</vt:lpstr>
      <vt:lpstr>A1L224C23</vt:lpstr>
      <vt:lpstr>A1L224C24</vt:lpstr>
      <vt:lpstr>A1L224C25</vt:lpstr>
      <vt:lpstr>A1L224C26</vt:lpstr>
      <vt:lpstr>A1L224C27</vt:lpstr>
      <vt:lpstr>A1L224C3</vt:lpstr>
      <vt:lpstr>A1L224C4</vt:lpstr>
      <vt:lpstr>A1L224C5</vt:lpstr>
      <vt:lpstr>A1L224C6</vt:lpstr>
      <vt:lpstr>A1L224C7</vt:lpstr>
      <vt:lpstr>A1L224C8</vt:lpstr>
      <vt:lpstr>A1L224C9</vt:lpstr>
      <vt:lpstr>A1L225C1</vt:lpstr>
      <vt:lpstr>A1L225C10</vt:lpstr>
      <vt:lpstr>A1L225C11</vt:lpstr>
      <vt:lpstr>A1L225C12</vt:lpstr>
      <vt:lpstr>A1L225C13</vt:lpstr>
      <vt:lpstr>A1L225C14</vt:lpstr>
      <vt:lpstr>A1L225C15</vt:lpstr>
      <vt:lpstr>A1L225C16</vt:lpstr>
      <vt:lpstr>A1L225C17</vt:lpstr>
      <vt:lpstr>A1L225C18</vt:lpstr>
      <vt:lpstr>A1L225C19</vt:lpstr>
      <vt:lpstr>A1L225C2</vt:lpstr>
      <vt:lpstr>A1L225C20</vt:lpstr>
      <vt:lpstr>A1L225C21</vt:lpstr>
      <vt:lpstr>A1L225C22</vt:lpstr>
      <vt:lpstr>A1L225C23</vt:lpstr>
      <vt:lpstr>A1L225C24</vt:lpstr>
      <vt:lpstr>A1L225C25</vt:lpstr>
      <vt:lpstr>A1L225C26</vt:lpstr>
      <vt:lpstr>A1L225C27</vt:lpstr>
      <vt:lpstr>A1L225C3</vt:lpstr>
      <vt:lpstr>A1L225C4</vt:lpstr>
      <vt:lpstr>A1L225C5</vt:lpstr>
      <vt:lpstr>A1L225C6</vt:lpstr>
      <vt:lpstr>A1L225C7</vt:lpstr>
      <vt:lpstr>A1L225C8</vt:lpstr>
      <vt:lpstr>A1L225C9</vt:lpstr>
      <vt:lpstr>A1L226C1</vt:lpstr>
      <vt:lpstr>A1L226C10</vt:lpstr>
      <vt:lpstr>A1L226C11</vt:lpstr>
      <vt:lpstr>A1L226C12</vt:lpstr>
      <vt:lpstr>A1L226C13</vt:lpstr>
      <vt:lpstr>A1L226C14</vt:lpstr>
      <vt:lpstr>A1L226C15</vt:lpstr>
      <vt:lpstr>A1L226C16</vt:lpstr>
      <vt:lpstr>A1L226C17</vt:lpstr>
      <vt:lpstr>A1L226C18</vt:lpstr>
      <vt:lpstr>A1L226C19</vt:lpstr>
      <vt:lpstr>A1L226C2</vt:lpstr>
      <vt:lpstr>A1L226C20</vt:lpstr>
      <vt:lpstr>A1L226C21</vt:lpstr>
      <vt:lpstr>A1L226C22</vt:lpstr>
      <vt:lpstr>A1L226C23</vt:lpstr>
      <vt:lpstr>A1L226C24</vt:lpstr>
      <vt:lpstr>A1L226C25</vt:lpstr>
      <vt:lpstr>A1L226C26</vt:lpstr>
      <vt:lpstr>A1L226C27</vt:lpstr>
      <vt:lpstr>A1L226C3</vt:lpstr>
      <vt:lpstr>A1L226C4</vt:lpstr>
      <vt:lpstr>A1L226C5</vt:lpstr>
      <vt:lpstr>A1L226C6</vt:lpstr>
      <vt:lpstr>A1L226C7</vt:lpstr>
      <vt:lpstr>A1L226C8</vt:lpstr>
      <vt:lpstr>A1L226C9</vt:lpstr>
      <vt:lpstr>A1L227C1</vt:lpstr>
      <vt:lpstr>A1L227C10</vt:lpstr>
      <vt:lpstr>A1L227C11</vt:lpstr>
      <vt:lpstr>A1L227C12</vt:lpstr>
      <vt:lpstr>A1L227C13</vt:lpstr>
      <vt:lpstr>A1L227C14</vt:lpstr>
      <vt:lpstr>A1L227C15</vt:lpstr>
      <vt:lpstr>A1L227C16</vt:lpstr>
      <vt:lpstr>A1L227C17</vt:lpstr>
      <vt:lpstr>A1L227C18</vt:lpstr>
      <vt:lpstr>A1L227C19</vt:lpstr>
      <vt:lpstr>A1L227C2</vt:lpstr>
      <vt:lpstr>A1L227C20</vt:lpstr>
      <vt:lpstr>A1L227C21</vt:lpstr>
      <vt:lpstr>A1L227C22</vt:lpstr>
      <vt:lpstr>A1L227C23</vt:lpstr>
      <vt:lpstr>A1L227C24</vt:lpstr>
      <vt:lpstr>A1L227C25</vt:lpstr>
      <vt:lpstr>A1L227C26</vt:lpstr>
      <vt:lpstr>A1L227C27</vt:lpstr>
      <vt:lpstr>A1L227C3</vt:lpstr>
      <vt:lpstr>A1L227C4</vt:lpstr>
      <vt:lpstr>A1L227C5</vt:lpstr>
      <vt:lpstr>A1L227C6</vt:lpstr>
      <vt:lpstr>A1L227C7</vt:lpstr>
      <vt:lpstr>A1L227C8</vt:lpstr>
      <vt:lpstr>A1L227C9</vt:lpstr>
      <vt:lpstr>A1L228C1</vt:lpstr>
      <vt:lpstr>A1L228C10</vt:lpstr>
      <vt:lpstr>A1L228C11</vt:lpstr>
      <vt:lpstr>A1L228C12</vt:lpstr>
      <vt:lpstr>A1L228C13</vt:lpstr>
      <vt:lpstr>A1L228C14</vt:lpstr>
      <vt:lpstr>A1L228C15</vt:lpstr>
      <vt:lpstr>A1L228C16</vt:lpstr>
      <vt:lpstr>A1L228C17</vt:lpstr>
      <vt:lpstr>A1L228C18</vt:lpstr>
      <vt:lpstr>A1L228C19</vt:lpstr>
      <vt:lpstr>A1L228C2</vt:lpstr>
      <vt:lpstr>A1L228C20</vt:lpstr>
      <vt:lpstr>A1L228C21</vt:lpstr>
      <vt:lpstr>A1L228C22</vt:lpstr>
      <vt:lpstr>A1L228C23</vt:lpstr>
      <vt:lpstr>A1L228C24</vt:lpstr>
      <vt:lpstr>A1L228C25</vt:lpstr>
      <vt:lpstr>A1L228C26</vt:lpstr>
      <vt:lpstr>A1L228C27</vt:lpstr>
      <vt:lpstr>A1L228C3</vt:lpstr>
      <vt:lpstr>A1L228C4</vt:lpstr>
      <vt:lpstr>A1L228C5</vt:lpstr>
      <vt:lpstr>A1L228C6</vt:lpstr>
      <vt:lpstr>A1L228C7</vt:lpstr>
      <vt:lpstr>A1L228C8</vt:lpstr>
      <vt:lpstr>A1L228C9</vt:lpstr>
      <vt:lpstr>A1L229C1</vt:lpstr>
      <vt:lpstr>A1L229C10</vt:lpstr>
      <vt:lpstr>A1L229C11</vt:lpstr>
      <vt:lpstr>A1L229C12</vt:lpstr>
      <vt:lpstr>A1L229C13</vt:lpstr>
      <vt:lpstr>A1L229C14</vt:lpstr>
      <vt:lpstr>A1L229C15</vt:lpstr>
      <vt:lpstr>A1L229C16</vt:lpstr>
      <vt:lpstr>A1L229C17</vt:lpstr>
      <vt:lpstr>A1L229C18</vt:lpstr>
      <vt:lpstr>A1L229C19</vt:lpstr>
      <vt:lpstr>A1L229C2</vt:lpstr>
      <vt:lpstr>A1L229C20</vt:lpstr>
      <vt:lpstr>A1L229C21</vt:lpstr>
      <vt:lpstr>A1L229C22</vt:lpstr>
      <vt:lpstr>A1L229C23</vt:lpstr>
      <vt:lpstr>A1L229C24</vt:lpstr>
      <vt:lpstr>A1L229C25</vt:lpstr>
      <vt:lpstr>A1L229C26</vt:lpstr>
      <vt:lpstr>A1L229C27</vt:lpstr>
      <vt:lpstr>A1L229C3</vt:lpstr>
      <vt:lpstr>A1L229C4</vt:lpstr>
      <vt:lpstr>A1L229C5</vt:lpstr>
      <vt:lpstr>A1L229C6</vt:lpstr>
      <vt:lpstr>A1L229C7</vt:lpstr>
      <vt:lpstr>A1L229C8</vt:lpstr>
      <vt:lpstr>A1L229C9</vt:lpstr>
      <vt:lpstr>A1L230C1</vt:lpstr>
      <vt:lpstr>A1L230C10</vt:lpstr>
      <vt:lpstr>A1L230C11</vt:lpstr>
      <vt:lpstr>A1L230C12</vt:lpstr>
      <vt:lpstr>A1L230C13</vt:lpstr>
      <vt:lpstr>A1L230C14</vt:lpstr>
      <vt:lpstr>A1L230C15</vt:lpstr>
      <vt:lpstr>A1L230C16</vt:lpstr>
      <vt:lpstr>A1L230C17</vt:lpstr>
      <vt:lpstr>A1L230C18</vt:lpstr>
      <vt:lpstr>A1L230C19</vt:lpstr>
      <vt:lpstr>A1L230C2</vt:lpstr>
      <vt:lpstr>A1L230C20</vt:lpstr>
      <vt:lpstr>A1L230C21</vt:lpstr>
      <vt:lpstr>A1L230C22</vt:lpstr>
      <vt:lpstr>A1L230C23</vt:lpstr>
      <vt:lpstr>A1L230C24</vt:lpstr>
      <vt:lpstr>A1L230C25</vt:lpstr>
      <vt:lpstr>A1L230C26</vt:lpstr>
      <vt:lpstr>A1L230C27</vt:lpstr>
      <vt:lpstr>A1L230C3</vt:lpstr>
      <vt:lpstr>A1L230C4</vt:lpstr>
      <vt:lpstr>A1L230C5</vt:lpstr>
      <vt:lpstr>A1L230C6</vt:lpstr>
      <vt:lpstr>A1L230C7</vt:lpstr>
      <vt:lpstr>A1L230C8</vt:lpstr>
      <vt:lpstr>A1L230C9</vt:lpstr>
      <vt:lpstr>A1L231C1</vt:lpstr>
      <vt:lpstr>A1L231C10</vt:lpstr>
      <vt:lpstr>A1L231C11</vt:lpstr>
      <vt:lpstr>A1L231C12</vt:lpstr>
      <vt:lpstr>A1L231C13</vt:lpstr>
      <vt:lpstr>A1L231C14</vt:lpstr>
      <vt:lpstr>A1L231C15</vt:lpstr>
      <vt:lpstr>A1L231C16</vt:lpstr>
      <vt:lpstr>A1L231C17</vt:lpstr>
      <vt:lpstr>A1L231C18</vt:lpstr>
      <vt:lpstr>A1L231C19</vt:lpstr>
      <vt:lpstr>A1L231C2</vt:lpstr>
      <vt:lpstr>A1L231C20</vt:lpstr>
      <vt:lpstr>A1L231C21</vt:lpstr>
      <vt:lpstr>A1L231C22</vt:lpstr>
      <vt:lpstr>A1L231C23</vt:lpstr>
      <vt:lpstr>A1L231C24</vt:lpstr>
      <vt:lpstr>A1L231C25</vt:lpstr>
      <vt:lpstr>A1L231C26</vt:lpstr>
      <vt:lpstr>A1L231C27</vt:lpstr>
      <vt:lpstr>A1L231C3</vt:lpstr>
      <vt:lpstr>A1L231C4</vt:lpstr>
      <vt:lpstr>A1L231C5</vt:lpstr>
      <vt:lpstr>A1L231C6</vt:lpstr>
      <vt:lpstr>A1L231C7</vt:lpstr>
      <vt:lpstr>A1L231C8</vt:lpstr>
      <vt:lpstr>A1L231C9</vt:lpstr>
      <vt:lpstr>A1L232C1</vt:lpstr>
      <vt:lpstr>A1L232C10</vt:lpstr>
      <vt:lpstr>A1L232C11</vt:lpstr>
      <vt:lpstr>A1L232C12</vt:lpstr>
      <vt:lpstr>A1L232C13</vt:lpstr>
      <vt:lpstr>A1L232C14</vt:lpstr>
      <vt:lpstr>A1L232C15</vt:lpstr>
      <vt:lpstr>A1L232C16</vt:lpstr>
      <vt:lpstr>A1L232C17</vt:lpstr>
      <vt:lpstr>A1L232C18</vt:lpstr>
      <vt:lpstr>A1L232C19</vt:lpstr>
      <vt:lpstr>A1L232C2</vt:lpstr>
      <vt:lpstr>A1L232C20</vt:lpstr>
      <vt:lpstr>A1L232C21</vt:lpstr>
      <vt:lpstr>A1L232C22</vt:lpstr>
      <vt:lpstr>A1L232C23</vt:lpstr>
      <vt:lpstr>A1L232C24</vt:lpstr>
      <vt:lpstr>A1L232C25</vt:lpstr>
      <vt:lpstr>A1L232C26</vt:lpstr>
      <vt:lpstr>A1L232C27</vt:lpstr>
      <vt:lpstr>A1L232C3</vt:lpstr>
      <vt:lpstr>A1L232C4</vt:lpstr>
      <vt:lpstr>A1L232C5</vt:lpstr>
      <vt:lpstr>A1L232C6</vt:lpstr>
      <vt:lpstr>A1L232C7</vt:lpstr>
      <vt:lpstr>A1L232C8</vt:lpstr>
      <vt:lpstr>A1L232C9</vt:lpstr>
      <vt:lpstr>A1L233C1</vt:lpstr>
      <vt:lpstr>A1L233C10</vt:lpstr>
      <vt:lpstr>A1L233C11</vt:lpstr>
      <vt:lpstr>A1L233C12</vt:lpstr>
      <vt:lpstr>A1L233C13</vt:lpstr>
      <vt:lpstr>A1L233C14</vt:lpstr>
      <vt:lpstr>A1L233C15</vt:lpstr>
      <vt:lpstr>A1L233C16</vt:lpstr>
      <vt:lpstr>A1L233C17</vt:lpstr>
      <vt:lpstr>A1L233C18</vt:lpstr>
      <vt:lpstr>A1L233C19</vt:lpstr>
      <vt:lpstr>A1L233C2</vt:lpstr>
      <vt:lpstr>A1L233C20</vt:lpstr>
      <vt:lpstr>A1L233C21</vt:lpstr>
      <vt:lpstr>A1L233C22</vt:lpstr>
      <vt:lpstr>A1L233C23</vt:lpstr>
      <vt:lpstr>A1L233C24</vt:lpstr>
      <vt:lpstr>A1L233C25</vt:lpstr>
      <vt:lpstr>A1L233C26</vt:lpstr>
      <vt:lpstr>A1L233C27</vt:lpstr>
      <vt:lpstr>A1L233C3</vt:lpstr>
      <vt:lpstr>A1L233C4</vt:lpstr>
      <vt:lpstr>A1L233C5</vt:lpstr>
      <vt:lpstr>A1L233C6</vt:lpstr>
      <vt:lpstr>A1L233C7</vt:lpstr>
      <vt:lpstr>A1L233C8</vt:lpstr>
      <vt:lpstr>A1L233C9</vt:lpstr>
      <vt:lpstr>A1L234C1</vt:lpstr>
      <vt:lpstr>A1L234C10</vt:lpstr>
      <vt:lpstr>A1L234C11</vt:lpstr>
      <vt:lpstr>A1L234C12</vt:lpstr>
      <vt:lpstr>A1L234C13</vt:lpstr>
      <vt:lpstr>A1L234C14</vt:lpstr>
      <vt:lpstr>A1L234C15</vt:lpstr>
      <vt:lpstr>A1L234C16</vt:lpstr>
      <vt:lpstr>A1L234C17</vt:lpstr>
      <vt:lpstr>A1L234C18</vt:lpstr>
      <vt:lpstr>A1L234C19</vt:lpstr>
      <vt:lpstr>A1L234C2</vt:lpstr>
      <vt:lpstr>A1L234C20</vt:lpstr>
      <vt:lpstr>A1L234C21</vt:lpstr>
      <vt:lpstr>A1L234C22</vt:lpstr>
      <vt:lpstr>A1L234C23</vt:lpstr>
      <vt:lpstr>A1L234C24</vt:lpstr>
      <vt:lpstr>A1L234C25</vt:lpstr>
      <vt:lpstr>A1L234C26</vt:lpstr>
      <vt:lpstr>A1L234C27</vt:lpstr>
      <vt:lpstr>A1L234C3</vt:lpstr>
      <vt:lpstr>A1L234C4</vt:lpstr>
      <vt:lpstr>A1L234C5</vt:lpstr>
      <vt:lpstr>A1L234C6</vt:lpstr>
      <vt:lpstr>A1L234C7</vt:lpstr>
      <vt:lpstr>A1L234C8</vt:lpstr>
      <vt:lpstr>A1L234C9</vt:lpstr>
      <vt:lpstr>A1L235C1</vt:lpstr>
      <vt:lpstr>A1L235C10</vt:lpstr>
      <vt:lpstr>A1L235C11</vt:lpstr>
      <vt:lpstr>A1L235C12</vt:lpstr>
      <vt:lpstr>A1L235C13</vt:lpstr>
      <vt:lpstr>A1L235C14</vt:lpstr>
      <vt:lpstr>A1L235C15</vt:lpstr>
      <vt:lpstr>A1L235C16</vt:lpstr>
      <vt:lpstr>A1L235C17</vt:lpstr>
      <vt:lpstr>A1L235C18</vt:lpstr>
      <vt:lpstr>A1L235C19</vt:lpstr>
      <vt:lpstr>A1L235C2</vt:lpstr>
      <vt:lpstr>A1L235C20</vt:lpstr>
      <vt:lpstr>A1L235C21</vt:lpstr>
      <vt:lpstr>A1L235C22</vt:lpstr>
      <vt:lpstr>A1L235C23</vt:lpstr>
      <vt:lpstr>A1L235C24</vt:lpstr>
      <vt:lpstr>A1L235C25</vt:lpstr>
      <vt:lpstr>A1L235C26</vt:lpstr>
      <vt:lpstr>A1L235C27</vt:lpstr>
      <vt:lpstr>A1L235C3</vt:lpstr>
      <vt:lpstr>A1L235C4</vt:lpstr>
      <vt:lpstr>A1L235C5</vt:lpstr>
      <vt:lpstr>A1L235C6</vt:lpstr>
      <vt:lpstr>A1L235C7</vt:lpstr>
      <vt:lpstr>A1L235C8</vt:lpstr>
      <vt:lpstr>A1L235C9</vt:lpstr>
      <vt:lpstr>A1L236C1</vt:lpstr>
      <vt:lpstr>A1L236C10</vt:lpstr>
      <vt:lpstr>A1L236C11</vt:lpstr>
      <vt:lpstr>A1L236C12</vt:lpstr>
      <vt:lpstr>A1L236C13</vt:lpstr>
      <vt:lpstr>A1L236C14</vt:lpstr>
      <vt:lpstr>A1L236C15</vt:lpstr>
      <vt:lpstr>A1L236C16</vt:lpstr>
      <vt:lpstr>A1L236C17</vt:lpstr>
      <vt:lpstr>A1L236C18</vt:lpstr>
      <vt:lpstr>A1L236C19</vt:lpstr>
      <vt:lpstr>A1L236C2</vt:lpstr>
      <vt:lpstr>A1L236C20</vt:lpstr>
      <vt:lpstr>A1L236C21</vt:lpstr>
      <vt:lpstr>A1L236C22</vt:lpstr>
      <vt:lpstr>A1L236C23</vt:lpstr>
      <vt:lpstr>A1L236C24</vt:lpstr>
      <vt:lpstr>A1L236C25</vt:lpstr>
      <vt:lpstr>A1L236C26</vt:lpstr>
      <vt:lpstr>A1L236C27</vt:lpstr>
      <vt:lpstr>A1L236C3</vt:lpstr>
      <vt:lpstr>A1L236C4</vt:lpstr>
      <vt:lpstr>A1L236C5</vt:lpstr>
      <vt:lpstr>A1L236C6</vt:lpstr>
      <vt:lpstr>A1L236C7</vt:lpstr>
      <vt:lpstr>A1L236C8</vt:lpstr>
      <vt:lpstr>A1L236C9</vt:lpstr>
      <vt:lpstr>A1L237C1</vt:lpstr>
      <vt:lpstr>A1L237C10</vt:lpstr>
      <vt:lpstr>A1L237C11</vt:lpstr>
      <vt:lpstr>A1L237C12</vt:lpstr>
      <vt:lpstr>A1L237C13</vt:lpstr>
      <vt:lpstr>A1L237C14</vt:lpstr>
      <vt:lpstr>A1L237C15</vt:lpstr>
      <vt:lpstr>A1L237C16</vt:lpstr>
      <vt:lpstr>A1L237C17</vt:lpstr>
      <vt:lpstr>A1L237C18</vt:lpstr>
      <vt:lpstr>A1L237C19</vt:lpstr>
      <vt:lpstr>A1L237C2</vt:lpstr>
      <vt:lpstr>A1L237C20</vt:lpstr>
      <vt:lpstr>A1L237C21</vt:lpstr>
      <vt:lpstr>A1L237C22</vt:lpstr>
      <vt:lpstr>A1L237C23</vt:lpstr>
      <vt:lpstr>A1L237C24</vt:lpstr>
      <vt:lpstr>A1L237C25</vt:lpstr>
      <vt:lpstr>A1L237C26</vt:lpstr>
      <vt:lpstr>A1L237C27</vt:lpstr>
      <vt:lpstr>A1L237C3</vt:lpstr>
      <vt:lpstr>A1L237C4</vt:lpstr>
      <vt:lpstr>A1L237C5</vt:lpstr>
      <vt:lpstr>A1L237C6</vt:lpstr>
      <vt:lpstr>A1L237C7</vt:lpstr>
      <vt:lpstr>A1L237C8</vt:lpstr>
      <vt:lpstr>A1L237C9</vt:lpstr>
      <vt:lpstr>A1L238C1</vt:lpstr>
      <vt:lpstr>A1L238C10</vt:lpstr>
      <vt:lpstr>A1L238C11</vt:lpstr>
      <vt:lpstr>A1L238C12</vt:lpstr>
      <vt:lpstr>A1L238C13</vt:lpstr>
      <vt:lpstr>A1L238C14</vt:lpstr>
      <vt:lpstr>A1L238C15</vt:lpstr>
      <vt:lpstr>A1L238C16</vt:lpstr>
      <vt:lpstr>A1L238C17</vt:lpstr>
      <vt:lpstr>A1L238C18</vt:lpstr>
      <vt:lpstr>A1L238C19</vt:lpstr>
      <vt:lpstr>A1L238C2</vt:lpstr>
      <vt:lpstr>A1L238C20</vt:lpstr>
      <vt:lpstr>A1L238C21</vt:lpstr>
      <vt:lpstr>A1L238C22</vt:lpstr>
      <vt:lpstr>A1L238C23</vt:lpstr>
      <vt:lpstr>A1L238C24</vt:lpstr>
      <vt:lpstr>A1L238C25</vt:lpstr>
      <vt:lpstr>A1L238C26</vt:lpstr>
      <vt:lpstr>A1L238C27</vt:lpstr>
      <vt:lpstr>A1L238C3</vt:lpstr>
      <vt:lpstr>A1L238C4</vt:lpstr>
      <vt:lpstr>A1L238C5</vt:lpstr>
      <vt:lpstr>A1L238C6</vt:lpstr>
      <vt:lpstr>A1L238C7</vt:lpstr>
      <vt:lpstr>A1L238C8</vt:lpstr>
      <vt:lpstr>A1L238C9</vt:lpstr>
      <vt:lpstr>A1L239C1</vt:lpstr>
      <vt:lpstr>A1L239C10</vt:lpstr>
      <vt:lpstr>A1L239C11</vt:lpstr>
      <vt:lpstr>A1L239C12</vt:lpstr>
      <vt:lpstr>A1L239C13</vt:lpstr>
      <vt:lpstr>A1L239C14</vt:lpstr>
      <vt:lpstr>A1L239C15</vt:lpstr>
      <vt:lpstr>A1L239C16</vt:lpstr>
      <vt:lpstr>A1L239C17</vt:lpstr>
      <vt:lpstr>A1L239C18</vt:lpstr>
      <vt:lpstr>A1L239C19</vt:lpstr>
      <vt:lpstr>A1L239C2</vt:lpstr>
      <vt:lpstr>A1L239C20</vt:lpstr>
      <vt:lpstr>A1L239C21</vt:lpstr>
      <vt:lpstr>A1L239C22</vt:lpstr>
      <vt:lpstr>A1L239C23</vt:lpstr>
      <vt:lpstr>A1L239C24</vt:lpstr>
      <vt:lpstr>A1L239C25</vt:lpstr>
      <vt:lpstr>A1L239C26</vt:lpstr>
      <vt:lpstr>A1L239C27</vt:lpstr>
      <vt:lpstr>A1L239C3</vt:lpstr>
      <vt:lpstr>A1L239C4</vt:lpstr>
      <vt:lpstr>A1L239C5</vt:lpstr>
      <vt:lpstr>A1L239C6</vt:lpstr>
      <vt:lpstr>A1L239C7</vt:lpstr>
      <vt:lpstr>A1L239C8</vt:lpstr>
      <vt:lpstr>A1L239C9</vt:lpstr>
      <vt:lpstr>A1L240C1</vt:lpstr>
      <vt:lpstr>A1L240C10</vt:lpstr>
      <vt:lpstr>A1L240C11</vt:lpstr>
      <vt:lpstr>A1L240C12</vt:lpstr>
      <vt:lpstr>A1L240C13</vt:lpstr>
      <vt:lpstr>A1L240C14</vt:lpstr>
      <vt:lpstr>A1L240C15</vt:lpstr>
      <vt:lpstr>A1L240C16</vt:lpstr>
      <vt:lpstr>A1L240C17</vt:lpstr>
      <vt:lpstr>A1L240C18</vt:lpstr>
      <vt:lpstr>A1L240C19</vt:lpstr>
      <vt:lpstr>A1L240C2</vt:lpstr>
      <vt:lpstr>A1L240C20</vt:lpstr>
      <vt:lpstr>A1L240C21</vt:lpstr>
      <vt:lpstr>A1L240C22</vt:lpstr>
      <vt:lpstr>A1L240C23</vt:lpstr>
      <vt:lpstr>A1L240C24</vt:lpstr>
      <vt:lpstr>A1L240C25</vt:lpstr>
      <vt:lpstr>A1L240C26</vt:lpstr>
      <vt:lpstr>A1L240C27</vt:lpstr>
      <vt:lpstr>A1L240C3</vt:lpstr>
      <vt:lpstr>A1L240C4</vt:lpstr>
      <vt:lpstr>A1L240C5</vt:lpstr>
      <vt:lpstr>A1L240C6</vt:lpstr>
      <vt:lpstr>A1L240C7</vt:lpstr>
      <vt:lpstr>A1L240C8</vt:lpstr>
      <vt:lpstr>A1L240C9</vt:lpstr>
      <vt:lpstr>A1L241C1</vt:lpstr>
      <vt:lpstr>A1L241C10</vt:lpstr>
      <vt:lpstr>A1L241C11</vt:lpstr>
      <vt:lpstr>A1L241C12</vt:lpstr>
      <vt:lpstr>A1L241C13</vt:lpstr>
      <vt:lpstr>A1L241C14</vt:lpstr>
      <vt:lpstr>A1L241C15</vt:lpstr>
      <vt:lpstr>A1L241C16</vt:lpstr>
      <vt:lpstr>A1L241C17</vt:lpstr>
      <vt:lpstr>A1L241C18</vt:lpstr>
      <vt:lpstr>A1L241C19</vt:lpstr>
      <vt:lpstr>A1L241C2</vt:lpstr>
      <vt:lpstr>A1L241C20</vt:lpstr>
      <vt:lpstr>A1L241C21</vt:lpstr>
      <vt:lpstr>A1L241C22</vt:lpstr>
      <vt:lpstr>A1L241C23</vt:lpstr>
      <vt:lpstr>A1L241C24</vt:lpstr>
      <vt:lpstr>A1L241C25</vt:lpstr>
      <vt:lpstr>A1L241C26</vt:lpstr>
      <vt:lpstr>A1L241C27</vt:lpstr>
      <vt:lpstr>A1L241C3</vt:lpstr>
      <vt:lpstr>A1L241C4</vt:lpstr>
      <vt:lpstr>A1L241C5</vt:lpstr>
      <vt:lpstr>A1L241C6</vt:lpstr>
      <vt:lpstr>A1L241C7</vt:lpstr>
      <vt:lpstr>A1L241C8</vt:lpstr>
      <vt:lpstr>A1L241C9</vt:lpstr>
      <vt:lpstr>A1L242C1</vt:lpstr>
      <vt:lpstr>A1L242C10</vt:lpstr>
      <vt:lpstr>A1L242C11</vt:lpstr>
      <vt:lpstr>A1L242C12</vt:lpstr>
      <vt:lpstr>A1L242C13</vt:lpstr>
      <vt:lpstr>A1L242C14</vt:lpstr>
      <vt:lpstr>A1L242C15</vt:lpstr>
      <vt:lpstr>A1L242C16</vt:lpstr>
      <vt:lpstr>A1L242C17</vt:lpstr>
      <vt:lpstr>A1L242C18</vt:lpstr>
      <vt:lpstr>A1L242C19</vt:lpstr>
      <vt:lpstr>A1L242C2</vt:lpstr>
      <vt:lpstr>A1L242C20</vt:lpstr>
      <vt:lpstr>A1L242C21</vt:lpstr>
      <vt:lpstr>A1L242C22</vt:lpstr>
      <vt:lpstr>A1L242C23</vt:lpstr>
      <vt:lpstr>A1L242C24</vt:lpstr>
      <vt:lpstr>A1L242C25</vt:lpstr>
      <vt:lpstr>A1L242C26</vt:lpstr>
      <vt:lpstr>A1L242C27</vt:lpstr>
      <vt:lpstr>A1L242C3</vt:lpstr>
      <vt:lpstr>A1L242C4</vt:lpstr>
      <vt:lpstr>A1L242C5</vt:lpstr>
      <vt:lpstr>A1L242C6</vt:lpstr>
      <vt:lpstr>A1L242C7</vt:lpstr>
      <vt:lpstr>A1L242C8</vt:lpstr>
      <vt:lpstr>A1L242C9</vt:lpstr>
      <vt:lpstr>A1L243C1</vt:lpstr>
      <vt:lpstr>A1L243C10</vt:lpstr>
      <vt:lpstr>A1L243C11</vt:lpstr>
      <vt:lpstr>A1L243C12</vt:lpstr>
      <vt:lpstr>A1L243C13</vt:lpstr>
      <vt:lpstr>A1L243C14</vt:lpstr>
      <vt:lpstr>A1L243C15</vt:lpstr>
      <vt:lpstr>A1L243C16</vt:lpstr>
      <vt:lpstr>A1L243C17</vt:lpstr>
      <vt:lpstr>A1L243C18</vt:lpstr>
      <vt:lpstr>A1L243C19</vt:lpstr>
      <vt:lpstr>A1L243C2</vt:lpstr>
      <vt:lpstr>A1L243C20</vt:lpstr>
      <vt:lpstr>A1L243C21</vt:lpstr>
      <vt:lpstr>A1L243C22</vt:lpstr>
      <vt:lpstr>A1L243C23</vt:lpstr>
      <vt:lpstr>A1L243C24</vt:lpstr>
      <vt:lpstr>A1L243C25</vt:lpstr>
      <vt:lpstr>A1L243C26</vt:lpstr>
      <vt:lpstr>A1L243C27</vt:lpstr>
      <vt:lpstr>A1L243C3</vt:lpstr>
      <vt:lpstr>A1L243C4</vt:lpstr>
      <vt:lpstr>A1L243C5</vt:lpstr>
      <vt:lpstr>A1L243C6</vt:lpstr>
      <vt:lpstr>A1L243C7</vt:lpstr>
      <vt:lpstr>A1L243C8</vt:lpstr>
      <vt:lpstr>A1L243C9</vt:lpstr>
      <vt:lpstr>A1L244C1</vt:lpstr>
      <vt:lpstr>A1L244C10</vt:lpstr>
      <vt:lpstr>A1L244C11</vt:lpstr>
      <vt:lpstr>A1L244C12</vt:lpstr>
      <vt:lpstr>A1L244C13</vt:lpstr>
      <vt:lpstr>A1L244C14</vt:lpstr>
      <vt:lpstr>A1L244C15</vt:lpstr>
      <vt:lpstr>A1L244C16</vt:lpstr>
      <vt:lpstr>A1L244C17</vt:lpstr>
      <vt:lpstr>A1L244C18</vt:lpstr>
      <vt:lpstr>A1L244C19</vt:lpstr>
      <vt:lpstr>A1L244C2</vt:lpstr>
      <vt:lpstr>A1L244C20</vt:lpstr>
      <vt:lpstr>A1L244C21</vt:lpstr>
      <vt:lpstr>A1L244C22</vt:lpstr>
      <vt:lpstr>A1L244C23</vt:lpstr>
      <vt:lpstr>A1L244C24</vt:lpstr>
      <vt:lpstr>A1L244C25</vt:lpstr>
      <vt:lpstr>A1L244C26</vt:lpstr>
      <vt:lpstr>A1L244C27</vt:lpstr>
      <vt:lpstr>A1L244C3</vt:lpstr>
      <vt:lpstr>A1L244C4</vt:lpstr>
      <vt:lpstr>A1L244C5</vt:lpstr>
      <vt:lpstr>A1L244C6</vt:lpstr>
      <vt:lpstr>A1L244C7</vt:lpstr>
      <vt:lpstr>A1L244C8</vt:lpstr>
      <vt:lpstr>A1L244C9</vt:lpstr>
      <vt:lpstr>A1L245C1</vt:lpstr>
      <vt:lpstr>A1L245C10</vt:lpstr>
      <vt:lpstr>A1L245C11</vt:lpstr>
      <vt:lpstr>A1L245C12</vt:lpstr>
      <vt:lpstr>A1L245C13</vt:lpstr>
      <vt:lpstr>A1L245C14</vt:lpstr>
      <vt:lpstr>A1L245C15</vt:lpstr>
      <vt:lpstr>A1L245C16</vt:lpstr>
      <vt:lpstr>A1L245C17</vt:lpstr>
      <vt:lpstr>A1L245C18</vt:lpstr>
      <vt:lpstr>A1L245C19</vt:lpstr>
      <vt:lpstr>A1L245C2</vt:lpstr>
      <vt:lpstr>A1L245C20</vt:lpstr>
      <vt:lpstr>A1L245C21</vt:lpstr>
      <vt:lpstr>A1L245C22</vt:lpstr>
      <vt:lpstr>A1L245C23</vt:lpstr>
      <vt:lpstr>A1L245C24</vt:lpstr>
      <vt:lpstr>A1L245C25</vt:lpstr>
      <vt:lpstr>A1L245C26</vt:lpstr>
      <vt:lpstr>A1L245C27</vt:lpstr>
      <vt:lpstr>A1L245C3</vt:lpstr>
      <vt:lpstr>A1L245C4</vt:lpstr>
      <vt:lpstr>A1L245C5</vt:lpstr>
      <vt:lpstr>A1L245C6</vt:lpstr>
      <vt:lpstr>A1L245C7</vt:lpstr>
      <vt:lpstr>A1L245C8</vt:lpstr>
      <vt:lpstr>A1L245C9</vt:lpstr>
      <vt:lpstr>A1L246C1</vt:lpstr>
      <vt:lpstr>A1L246C10</vt:lpstr>
      <vt:lpstr>A1L246C11</vt:lpstr>
      <vt:lpstr>A1L246C12</vt:lpstr>
      <vt:lpstr>A1L246C13</vt:lpstr>
      <vt:lpstr>A1L246C14</vt:lpstr>
      <vt:lpstr>A1L246C15</vt:lpstr>
      <vt:lpstr>A1L246C16</vt:lpstr>
      <vt:lpstr>A1L246C17</vt:lpstr>
      <vt:lpstr>A1L246C18</vt:lpstr>
      <vt:lpstr>A1L246C19</vt:lpstr>
      <vt:lpstr>A1L246C2</vt:lpstr>
      <vt:lpstr>A1L246C20</vt:lpstr>
      <vt:lpstr>A1L246C21</vt:lpstr>
      <vt:lpstr>A1L246C22</vt:lpstr>
      <vt:lpstr>A1L246C23</vt:lpstr>
      <vt:lpstr>A1L246C24</vt:lpstr>
      <vt:lpstr>A1L246C25</vt:lpstr>
      <vt:lpstr>A1L246C26</vt:lpstr>
      <vt:lpstr>A1L246C27</vt:lpstr>
      <vt:lpstr>A1L246C3</vt:lpstr>
      <vt:lpstr>A1L246C4</vt:lpstr>
      <vt:lpstr>A1L246C5</vt:lpstr>
      <vt:lpstr>A1L246C6</vt:lpstr>
      <vt:lpstr>A1L246C7</vt:lpstr>
      <vt:lpstr>A1L246C8</vt:lpstr>
      <vt:lpstr>A1L246C9</vt:lpstr>
      <vt:lpstr>A1L247C1</vt:lpstr>
      <vt:lpstr>A1L247C10</vt:lpstr>
      <vt:lpstr>A1L247C11</vt:lpstr>
      <vt:lpstr>A1L247C12</vt:lpstr>
      <vt:lpstr>A1L247C13</vt:lpstr>
      <vt:lpstr>A1L247C14</vt:lpstr>
      <vt:lpstr>A1L247C15</vt:lpstr>
      <vt:lpstr>A1L247C16</vt:lpstr>
      <vt:lpstr>A1L247C17</vt:lpstr>
      <vt:lpstr>A1L247C18</vt:lpstr>
      <vt:lpstr>A1L247C19</vt:lpstr>
      <vt:lpstr>A1L247C2</vt:lpstr>
      <vt:lpstr>A1L247C20</vt:lpstr>
      <vt:lpstr>A1L247C21</vt:lpstr>
      <vt:lpstr>A1L247C22</vt:lpstr>
      <vt:lpstr>A1L247C23</vt:lpstr>
      <vt:lpstr>A1L247C24</vt:lpstr>
      <vt:lpstr>A1L247C25</vt:lpstr>
      <vt:lpstr>A1L247C26</vt:lpstr>
      <vt:lpstr>A1L247C27</vt:lpstr>
      <vt:lpstr>A1L247C3</vt:lpstr>
      <vt:lpstr>A1L247C4</vt:lpstr>
      <vt:lpstr>A1L247C5</vt:lpstr>
      <vt:lpstr>A1L247C6</vt:lpstr>
      <vt:lpstr>A1L247C7</vt:lpstr>
      <vt:lpstr>A1L247C8</vt:lpstr>
      <vt:lpstr>A1L247C9</vt:lpstr>
      <vt:lpstr>A1L248C1</vt:lpstr>
      <vt:lpstr>A1L248C10</vt:lpstr>
      <vt:lpstr>A1L248C11</vt:lpstr>
      <vt:lpstr>A1L248C12</vt:lpstr>
      <vt:lpstr>A1L248C13</vt:lpstr>
      <vt:lpstr>A1L248C14</vt:lpstr>
      <vt:lpstr>A1L248C15</vt:lpstr>
      <vt:lpstr>A1L248C16</vt:lpstr>
      <vt:lpstr>A1L248C17</vt:lpstr>
      <vt:lpstr>A1L248C18</vt:lpstr>
      <vt:lpstr>A1L248C19</vt:lpstr>
      <vt:lpstr>A1L248C2</vt:lpstr>
      <vt:lpstr>A1L248C20</vt:lpstr>
      <vt:lpstr>A1L248C21</vt:lpstr>
      <vt:lpstr>A1L248C22</vt:lpstr>
      <vt:lpstr>A1L248C23</vt:lpstr>
      <vt:lpstr>A1L248C24</vt:lpstr>
      <vt:lpstr>A1L248C25</vt:lpstr>
      <vt:lpstr>A1L248C26</vt:lpstr>
      <vt:lpstr>A1L248C27</vt:lpstr>
      <vt:lpstr>A1L248C3</vt:lpstr>
      <vt:lpstr>A1L248C4</vt:lpstr>
      <vt:lpstr>A1L248C5</vt:lpstr>
      <vt:lpstr>A1L248C6</vt:lpstr>
      <vt:lpstr>A1L248C7</vt:lpstr>
      <vt:lpstr>A1L248C8</vt:lpstr>
      <vt:lpstr>A1L248C9</vt:lpstr>
      <vt:lpstr>A1L249C1</vt:lpstr>
      <vt:lpstr>A1L249C10</vt:lpstr>
      <vt:lpstr>A1L249C11</vt:lpstr>
      <vt:lpstr>A1L249C12</vt:lpstr>
      <vt:lpstr>A1L249C13</vt:lpstr>
      <vt:lpstr>A1L249C14</vt:lpstr>
      <vt:lpstr>A1L249C15</vt:lpstr>
      <vt:lpstr>A1L249C16</vt:lpstr>
      <vt:lpstr>A1L249C17</vt:lpstr>
      <vt:lpstr>A1L249C18</vt:lpstr>
      <vt:lpstr>A1L249C19</vt:lpstr>
      <vt:lpstr>A1L249C2</vt:lpstr>
      <vt:lpstr>A1L249C20</vt:lpstr>
      <vt:lpstr>A1L249C21</vt:lpstr>
      <vt:lpstr>A1L249C22</vt:lpstr>
      <vt:lpstr>A1L249C23</vt:lpstr>
      <vt:lpstr>A1L249C24</vt:lpstr>
      <vt:lpstr>A1L249C25</vt:lpstr>
      <vt:lpstr>A1L249C26</vt:lpstr>
      <vt:lpstr>A1L249C27</vt:lpstr>
      <vt:lpstr>A1L249C3</vt:lpstr>
      <vt:lpstr>A1L249C4</vt:lpstr>
      <vt:lpstr>A1L249C5</vt:lpstr>
      <vt:lpstr>A1L249C6</vt:lpstr>
      <vt:lpstr>A1L249C7</vt:lpstr>
      <vt:lpstr>A1L249C8</vt:lpstr>
      <vt:lpstr>A1L249C9</vt:lpstr>
      <vt:lpstr>A1L250C1</vt:lpstr>
      <vt:lpstr>A1L250C10</vt:lpstr>
      <vt:lpstr>A1L250C11</vt:lpstr>
      <vt:lpstr>A1L250C12</vt:lpstr>
      <vt:lpstr>A1L250C13</vt:lpstr>
      <vt:lpstr>A1L250C14</vt:lpstr>
      <vt:lpstr>A1L250C15</vt:lpstr>
      <vt:lpstr>A1L250C16</vt:lpstr>
      <vt:lpstr>A1L250C17</vt:lpstr>
      <vt:lpstr>A1L250C18</vt:lpstr>
      <vt:lpstr>A1L250C19</vt:lpstr>
      <vt:lpstr>A1L250C2</vt:lpstr>
      <vt:lpstr>A1L250C20</vt:lpstr>
      <vt:lpstr>A1L250C21</vt:lpstr>
      <vt:lpstr>A1L250C22</vt:lpstr>
      <vt:lpstr>A1L250C23</vt:lpstr>
      <vt:lpstr>A1L250C24</vt:lpstr>
      <vt:lpstr>A1L250C25</vt:lpstr>
      <vt:lpstr>A1L250C26</vt:lpstr>
      <vt:lpstr>A1L250C27</vt:lpstr>
      <vt:lpstr>A1L250C3</vt:lpstr>
      <vt:lpstr>A1L250C4</vt:lpstr>
      <vt:lpstr>A1L250C5</vt:lpstr>
      <vt:lpstr>A1L250C6</vt:lpstr>
      <vt:lpstr>A1L250C7</vt:lpstr>
      <vt:lpstr>A1L250C8</vt:lpstr>
      <vt:lpstr>A1L250C9</vt:lpstr>
      <vt:lpstr>A1L251C1</vt:lpstr>
      <vt:lpstr>A1L251C10</vt:lpstr>
      <vt:lpstr>A1L251C11</vt:lpstr>
      <vt:lpstr>A1L251C12</vt:lpstr>
      <vt:lpstr>A1L251C13</vt:lpstr>
      <vt:lpstr>A1L251C14</vt:lpstr>
      <vt:lpstr>A1L251C15</vt:lpstr>
      <vt:lpstr>A1L251C16</vt:lpstr>
      <vt:lpstr>A1L251C17</vt:lpstr>
      <vt:lpstr>A1L251C18</vt:lpstr>
      <vt:lpstr>A1L251C19</vt:lpstr>
      <vt:lpstr>A1L251C2</vt:lpstr>
      <vt:lpstr>A1L251C20</vt:lpstr>
      <vt:lpstr>A1L251C21</vt:lpstr>
      <vt:lpstr>A1L251C22</vt:lpstr>
      <vt:lpstr>A1L251C23</vt:lpstr>
      <vt:lpstr>A1L251C24</vt:lpstr>
      <vt:lpstr>A1L251C25</vt:lpstr>
      <vt:lpstr>A1L251C26</vt:lpstr>
      <vt:lpstr>A1L251C27</vt:lpstr>
      <vt:lpstr>A1L251C3</vt:lpstr>
      <vt:lpstr>A1L251C4</vt:lpstr>
      <vt:lpstr>A1L251C5</vt:lpstr>
      <vt:lpstr>A1L251C6</vt:lpstr>
      <vt:lpstr>A1L251C7</vt:lpstr>
      <vt:lpstr>A1L251C8</vt:lpstr>
      <vt:lpstr>A1L251C9</vt:lpstr>
      <vt:lpstr>A1L252C1</vt:lpstr>
      <vt:lpstr>A1L252C10</vt:lpstr>
      <vt:lpstr>A1L252C11</vt:lpstr>
      <vt:lpstr>A1L252C12</vt:lpstr>
      <vt:lpstr>A1L252C13</vt:lpstr>
      <vt:lpstr>A1L252C14</vt:lpstr>
      <vt:lpstr>A1L252C15</vt:lpstr>
      <vt:lpstr>A1L252C16</vt:lpstr>
      <vt:lpstr>A1L252C17</vt:lpstr>
      <vt:lpstr>A1L252C18</vt:lpstr>
      <vt:lpstr>A1L252C19</vt:lpstr>
      <vt:lpstr>A1L252C2</vt:lpstr>
      <vt:lpstr>A1L252C20</vt:lpstr>
      <vt:lpstr>A1L252C21</vt:lpstr>
      <vt:lpstr>A1L252C22</vt:lpstr>
      <vt:lpstr>A1L252C23</vt:lpstr>
      <vt:lpstr>A1L252C24</vt:lpstr>
      <vt:lpstr>A1L252C25</vt:lpstr>
      <vt:lpstr>A1L252C26</vt:lpstr>
      <vt:lpstr>A1L252C27</vt:lpstr>
      <vt:lpstr>A1L252C3</vt:lpstr>
      <vt:lpstr>A1L252C4</vt:lpstr>
      <vt:lpstr>A1L252C5</vt:lpstr>
      <vt:lpstr>A1L252C6</vt:lpstr>
      <vt:lpstr>A1L252C7</vt:lpstr>
      <vt:lpstr>A1L252C8</vt:lpstr>
      <vt:lpstr>A1L252C9</vt:lpstr>
      <vt:lpstr>A1L253C1</vt:lpstr>
      <vt:lpstr>A1L253C10</vt:lpstr>
      <vt:lpstr>A1L253C11</vt:lpstr>
      <vt:lpstr>A1L253C12</vt:lpstr>
      <vt:lpstr>A1L253C13</vt:lpstr>
      <vt:lpstr>A1L253C14</vt:lpstr>
      <vt:lpstr>A1L253C15</vt:lpstr>
      <vt:lpstr>A1L253C16</vt:lpstr>
      <vt:lpstr>A1L253C17</vt:lpstr>
      <vt:lpstr>A1L253C18</vt:lpstr>
      <vt:lpstr>A1L253C19</vt:lpstr>
      <vt:lpstr>A1L253C2</vt:lpstr>
      <vt:lpstr>A1L253C20</vt:lpstr>
      <vt:lpstr>A1L253C21</vt:lpstr>
      <vt:lpstr>A1L253C22</vt:lpstr>
      <vt:lpstr>A1L253C23</vt:lpstr>
      <vt:lpstr>A1L253C24</vt:lpstr>
      <vt:lpstr>A1L253C25</vt:lpstr>
      <vt:lpstr>A1L253C26</vt:lpstr>
      <vt:lpstr>A1L253C27</vt:lpstr>
      <vt:lpstr>A1L253C3</vt:lpstr>
      <vt:lpstr>A1L253C4</vt:lpstr>
      <vt:lpstr>A1L253C5</vt:lpstr>
      <vt:lpstr>A1L253C6</vt:lpstr>
      <vt:lpstr>A1L253C7</vt:lpstr>
      <vt:lpstr>A1L253C8</vt:lpstr>
      <vt:lpstr>A1L253C9</vt:lpstr>
      <vt:lpstr>A1L254C1</vt:lpstr>
      <vt:lpstr>A1L254C10</vt:lpstr>
      <vt:lpstr>A1L254C11</vt:lpstr>
      <vt:lpstr>A1L254C12</vt:lpstr>
      <vt:lpstr>A1L254C13</vt:lpstr>
      <vt:lpstr>A1L254C14</vt:lpstr>
      <vt:lpstr>A1L254C15</vt:lpstr>
      <vt:lpstr>A1L254C16</vt:lpstr>
      <vt:lpstr>A1L254C17</vt:lpstr>
      <vt:lpstr>A1L254C18</vt:lpstr>
      <vt:lpstr>A1L254C19</vt:lpstr>
      <vt:lpstr>A1L254C2</vt:lpstr>
      <vt:lpstr>A1L254C20</vt:lpstr>
      <vt:lpstr>A1L254C21</vt:lpstr>
      <vt:lpstr>A1L254C22</vt:lpstr>
      <vt:lpstr>A1L254C23</vt:lpstr>
      <vt:lpstr>A1L254C24</vt:lpstr>
      <vt:lpstr>A1L254C25</vt:lpstr>
      <vt:lpstr>A1L254C26</vt:lpstr>
      <vt:lpstr>A1L254C27</vt:lpstr>
      <vt:lpstr>A1L254C3</vt:lpstr>
      <vt:lpstr>A1L254C4</vt:lpstr>
      <vt:lpstr>A1L254C5</vt:lpstr>
      <vt:lpstr>A1L254C6</vt:lpstr>
      <vt:lpstr>A1L254C7</vt:lpstr>
      <vt:lpstr>A1L254C8</vt:lpstr>
      <vt:lpstr>A1L254C9</vt:lpstr>
      <vt:lpstr>A1L301C1</vt:lpstr>
      <vt:lpstr>A1L301C10</vt:lpstr>
      <vt:lpstr>A1L301C11</vt:lpstr>
      <vt:lpstr>A1L301C12</vt:lpstr>
      <vt:lpstr>A1L301C13</vt:lpstr>
      <vt:lpstr>A1L301C14</vt:lpstr>
      <vt:lpstr>A1L301C15</vt:lpstr>
      <vt:lpstr>A1L301C16</vt:lpstr>
      <vt:lpstr>A1L301C17</vt:lpstr>
      <vt:lpstr>A1L301C18</vt:lpstr>
      <vt:lpstr>A1L301C19</vt:lpstr>
      <vt:lpstr>A1L301C2</vt:lpstr>
      <vt:lpstr>A1L301C3</vt:lpstr>
      <vt:lpstr>A1L301C4</vt:lpstr>
      <vt:lpstr>A1L301C5</vt:lpstr>
      <vt:lpstr>A1L301C6</vt:lpstr>
      <vt:lpstr>A1L301C7</vt:lpstr>
      <vt:lpstr>A1L301C8</vt:lpstr>
      <vt:lpstr>A1L301C9</vt:lpstr>
      <vt:lpstr>A1L302C1</vt:lpstr>
      <vt:lpstr>A1L302C10</vt:lpstr>
      <vt:lpstr>A1L302C11</vt:lpstr>
      <vt:lpstr>A1L302C12</vt:lpstr>
      <vt:lpstr>A1L302C13</vt:lpstr>
      <vt:lpstr>A1L302C14</vt:lpstr>
      <vt:lpstr>A1L302C15</vt:lpstr>
      <vt:lpstr>A1L302C16</vt:lpstr>
      <vt:lpstr>A1L302C17</vt:lpstr>
      <vt:lpstr>A1L302C18</vt:lpstr>
      <vt:lpstr>A1L302C19</vt:lpstr>
      <vt:lpstr>A1L302C2</vt:lpstr>
      <vt:lpstr>A1L302C3</vt:lpstr>
      <vt:lpstr>A1L302C4</vt:lpstr>
      <vt:lpstr>A1L302C5</vt:lpstr>
      <vt:lpstr>A1L302C6</vt:lpstr>
      <vt:lpstr>A1L302C7</vt:lpstr>
      <vt:lpstr>A1L302C8</vt:lpstr>
      <vt:lpstr>A1L302C9</vt:lpstr>
      <vt:lpstr>A1L303C1</vt:lpstr>
      <vt:lpstr>A1L303C10</vt:lpstr>
      <vt:lpstr>A1L303C11</vt:lpstr>
      <vt:lpstr>A1L303C12</vt:lpstr>
      <vt:lpstr>A1L303C13</vt:lpstr>
      <vt:lpstr>A1L303C14</vt:lpstr>
      <vt:lpstr>A1L303C15</vt:lpstr>
      <vt:lpstr>A1L303C16</vt:lpstr>
      <vt:lpstr>A1L303C17</vt:lpstr>
      <vt:lpstr>A1L303C18</vt:lpstr>
      <vt:lpstr>A1L303C19</vt:lpstr>
      <vt:lpstr>A1L303C2</vt:lpstr>
      <vt:lpstr>A1L303C3</vt:lpstr>
      <vt:lpstr>A1L303C4</vt:lpstr>
      <vt:lpstr>A1L303C5</vt:lpstr>
      <vt:lpstr>A1L303C6</vt:lpstr>
      <vt:lpstr>A1L303C7</vt:lpstr>
      <vt:lpstr>A1L303C8</vt:lpstr>
      <vt:lpstr>A1L303C9</vt:lpstr>
      <vt:lpstr>A1L304C1</vt:lpstr>
      <vt:lpstr>A1L304C10</vt:lpstr>
      <vt:lpstr>A1L304C11</vt:lpstr>
      <vt:lpstr>A1L304C12</vt:lpstr>
      <vt:lpstr>A1L304C13</vt:lpstr>
      <vt:lpstr>A1L304C14</vt:lpstr>
      <vt:lpstr>A1L304C15</vt:lpstr>
      <vt:lpstr>A1L304C16</vt:lpstr>
      <vt:lpstr>A1L304C17</vt:lpstr>
      <vt:lpstr>A1L304C18</vt:lpstr>
      <vt:lpstr>A1L304C19</vt:lpstr>
      <vt:lpstr>A1L304C2</vt:lpstr>
      <vt:lpstr>A1L304C3</vt:lpstr>
      <vt:lpstr>A1L304C4</vt:lpstr>
      <vt:lpstr>A1L304C5</vt:lpstr>
      <vt:lpstr>A1L304C6</vt:lpstr>
      <vt:lpstr>A1L304C7</vt:lpstr>
      <vt:lpstr>A1L304C8</vt:lpstr>
      <vt:lpstr>A1L304C9</vt:lpstr>
      <vt:lpstr>A1L305C1</vt:lpstr>
      <vt:lpstr>A1L305C10</vt:lpstr>
      <vt:lpstr>A1L305C11</vt:lpstr>
      <vt:lpstr>A1L305C12</vt:lpstr>
      <vt:lpstr>A1L305C13</vt:lpstr>
      <vt:lpstr>A1L305C14</vt:lpstr>
      <vt:lpstr>A1L305C15</vt:lpstr>
      <vt:lpstr>A1L305C16</vt:lpstr>
      <vt:lpstr>A1L305C17</vt:lpstr>
      <vt:lpstr>A1L305C18</vt:lpstr>
      <vt:lpstr>A1L305C19</vt:lpstr>
      <vt:lpstr>A1L305C2</vt:lpstr>
      <vt:lpstr>A1L305C3</vt:lpstr>
      <vt:lpstr>A1L305C4</vt:lpstr>
      <vt:lpstr>A1L305C5</vt:lpstr>
      <vt:lpstr>A1L305C6</vt:lpstr>
      <vt:lpstr>A1L305C7</vt:lpstr>
      <vt:lpstr>A1L305C8</vt:lpstr>
      <vt:lpstr>A1L305C9</vt:lpstr>
      <vt:lpstr>A1L306C1</vt:lpstr>
      <vt:lpstr>A1L306C10</vt:lpstr>
      <vt:lpstr>A1L306C11</vt:lpstr>
      <vt:lpstr>A1L306C12</vt:lpstr>
      <vt:lpstr>A1L306C13</vt:lpstr>
      <vt:lpstr>A1L306C14</vt:lpstr>
      <vt:lpstr>A1L306C15</vt:lpstr>
      <vt:lpstr>A1L306C16</vt:lpstr>
      <vt:lpstr>A1L306C17</vt:lpstr>
      <vt:lpstr>A1L306C18</vt:lpstr>
      <vt:lpstr>A1L306C19</vt:lpstr>
      <vt:lpstr>A1L306C2</vt:lpstr>
      <vt:lpstr>A1L306C3</vt:lpstr>
      <vt:lpstr>A1L306C4</vt:lpstr>
      <vt:lpstr>A1L306C5</vt:lpstr>
      <vt:lpstr>A1L306C6</vt:lpstr>
      <vt:lpstr>A1L306C7</vt:lpstr>
      <vt:lpstr>A1L306C8</vt:lpstr>
      <vt:lpstr>A1L306C9</vt:lpstr>
      <vt:lpstr>A1L307C1</vt:lpstr>
      <vt:lpstr>A1L307C10</vt:lpstr>
      <vt:lpstr>A1L307C11</vt:lpstr>
      <vt:lpstr>A1L307C12</vt:lpstr>
      <vt:lpstr>A1L307C13</vt:lpstr>
      <vt:lpstr>A1L307C14</vt:lpstr>
      <vt:lpstr>A1L307C15</vt:lpstr>
      <vt:lpstr>A1L307C16</vt:lpstr>
      <vt:lpstr>A1L307C17</vt:lpstr>
      <vt:lpstr>A1L307C18</vt:lpstr>
      <vt:lpstr>A1L307C19</vt:lpstr>
      <vt:lpstr>A1L307C2</vt:lpstr>
      <vt:lpstr>A1L307C3</vt:lpstr>
      <vt:lpstr>A1L307C4</vt:lpstr>
      <vt:lpstr>A1L307C5</vt:lpstr>
      <vt:lpstr>A1L307C6</vt:lpstr>
      <vt:lpstr>A1L307C7</vt:lpstr>
      <vt:lpstr>A1L307C8</vt:lpstr>
      <vt:lpstr>A1L307C9</vt:lpstr>
      <vt:lpstr>A1L308C1</vt:lpstr>
      <vt:lpstr>A1L308C10</vt:lpstr>
      <vt:lpstr>A1L308C11</vt:lpstr>
      <vt:lpstr>A1L308C12</vt:lpstr>
      <vt:lpstr>A1L308C13</vt:lpstr>
      <vt:lpstr>A1L308C14</vt:lpstr>
      <vt:lpstr>A1L308C15</vt:lpstr>
      <vt:lpstr>A1L308C16</vt:lpstr>
      <vt:lpstr>A1L308C17</vt:lpstr>
      <vt:lpstr>A1L308C18</vt:lpstr>
      <vt:lpstr>A1L308C19</vt:lpstr>
      <vt:lpstr>A1L308C2</vt:lpstr>
      <vt:lpstr>A1L308C3</vt:lpstr>
      <vt:lpstr>A1L308C4</vt:lpstr>
      <vt:lpstr>A1L308C5</vt:lpstr>
      <vt:lpstr>A1L308C6</vt:lpstr>
      <vt:lpstr>A1L308C7</vt:lpstr>
      <vt:lpstr>A1L308C8</vt:lpstr>
      <vt:lpstr>A1L308C9</vt:lpstr>
      <vt:lpstr>A1L309C1</vt:lpstr>
      <vt:lpstr>A1L309C10</vt:lpstr>
      <vt:lpstr>A1L309C11</vt:lpstr>
      <vt:lpstr>A1L309C12</vt:lpstr>
      <vt:lpstr>A1L309C13</vt:lpstr>
      <vt:lpstr>A1L309C14</vt:lpstr>
      <vt:lpstr>A1L309C15</vt:lpstr>
      <vt:lpstr>A1L309C16</vt:lpstr>
      <vt:lpstr>A1L309C17</vt:lpstr>
      <vt:lpstr>A1L309C18</vt:lpstr>
      <vt:lpstr>A1L309C19</vt:lpstr>
      <vt:lpstr>A1L309C2</vt:lpstr>
      <vt:lpstr>A1L309C3</vt:lpstr>
      <vt:lpstr>A1L309C4</vt:lpstr>
      <vt:lpstr>A1L309C5</vt:lpstr>
      <vt:lpstr>A1L309C6</vt:lpstr>
      <vt:lpstr>A1L309C7</vt:lpstr>
      <vt:lpstr>A1L309C8</vt:lpstr>
      <vt:lpstr>A1L309C9</vt:lpstr>
      <vt:lpstr>A1L310C1</vt:lpstr>
      <vt:lpstr>A1L310C10</vt:lpstr>
      <vt:lpstr>A1L310C11</vt:lpstr>
      <vt:lpstr>A1L310C12</vt:lpstr>
      <vt:lpstr>A1L310C13</vt:lpstr>
      <vt:lpstr>A1L310C14</vt:lpstr>
      <vt:lpstr>A1L310C15</vt:lpstr>
      <vt:lpstr>A1L310C16</vt:lpstr>
      <vt:lpstr>A1L310C17</vt:lpstr>
      <vt:lpstr>A1L310C18</vt:lpstr>
      <vt:lpstr>A1L310C19</vt:lpstr>
      <vt:lpstr>A1L310C2</vt:lpstr>
      <vt:lpstr>A1L310C3</vt:lpstr>
      <vt:lpstr>A1L310C4</vt:lpstr>
      <vt:lpstr>A1L310C5</vt:lpstr>
      <vt:lpstr>A1L310C6</vt:lpstr>
      <vt:lpstr>A1L310C7</vt:lpstr>
      <vt:lpstr>A1L310C8</vt:lpstr>
      <vt:lpstr>A1L310C9</vt:lpstr>
      <vt:lpstr>A1L311C1</vt:lpstr>
      <vt:lpstr>A1L311C10</vt:lpstr>
      <vt:lpstr>A1L311C11</vt:lpstr>
      <vt:lpstr>A1L311C12</vt:lpstr>
      <vt:lpstr>A1L311C13</vt:lpstr>
      <vt:lpstr>A1L311C14</vt:lpstr>
      <vt:lpstr>A1L311C15</vt:lpstr>
      <vt:lpstr>A1L311C16</vt:lpstr>
      <vt:lpstr>A1L311C17</vt:lpstr>
      <vt:lpstr>A1L311C18</vt:lpstr>
      <vt:lpstr>A1L311C19</vt:lpstr>
      <vt:lpstr>A1L311C2</vt:lpstr>
      <vt:lpstr>A1L311C3</vt:lpstr>
      <vt:lpstr>A1L311C4</vt:lpstr>
      <vt:lpstr>A1L311C5</vt:lpstr>
      <vt:lpstr>A1L311C6</vt:lpstr>
      <vt:lpstr>A1L311C7</vt:lpstr>
      <vt:lpstr>A1L311C8</vt:lpstr>
      <vt:lpstr>A1L311C9</vt:lpstr>
      <vt:lpstr>A1L312C1</vt:lpstr>
      <vt:lpstr>A1L312C10</vt:lpstr>
      <vt:lpstr>A1L312C11</vt:lpstr>
      <vt:lpstr>A1L312C12</vt:lpstr>
      <vt:lpstr>A1L312C13</vt:lpstr>
      <vt:lpstr>A1L312C14</vt:lpstr>
      <vt:lpstr>A1L312C15</vt:lpstr>
      <vt:lpstr>A1L312C16</vt:lpstr>
      <vt:lpstr>A1L312C17</vt:lpstr>
      <vt:lpstr>A1L312C18</vt:lpstr>
      <vt:lpstr>A1L312C19</vt:lpstr>
      <vt:lpstr>A1L312C2</vt:lpstr>
      <vt:lpstr>A1L312C3</vt:lpstr>
      <vt:lpstr>A1L312C4</vt:lpstr>
      <vt:lpstr>A1L312C5</vt:lpstr>
      <vt:lpstr>A1L312C6</vt:lpstr>
      <vt:lpstr>A1L312C7</vt:lpstr>
      <vt:lpstr>A1L312C8</vt:lpstr>
      <vt:lpstr>A1L312C9</vt:lpstr>
      <vt:lpstr>A1L313C1</vt:lpstr>
      <vt:lpstr>A1L313C10</vt:lpstr>
      <vt:lpstr>A1L313C11</vt:lpstr>
      <vt:lpstr>A1L313C12</vt:lpstr>
      <vt:lpstr>A1L313C13</vt:lpstr>
      <vt:lpstr>A1L313C14</vt:lpstr>
      <vt:lpstr>A1L313C15</vt:lpstr>
      <vt:lpstr>A1L313C16</vt:lpstr>
      <vt:lpstr>A1L313C17</vt:lpstr>
      <vt:lpstr>A1L313C18</vt:lpstr>
      <vt:lpstr>A1L313C19</vt:lpstr>
      <vt:lpstr>A1L313C2</vt:lpstr>
      <vt:lpstr>A1L313C3</vt:lpstr>
      <vt:lpstr>A1L313C4</vt:lpstr>
      <vt:lpstr>A1L313C5</vt:lpstr>
      <vt:lpstr>A1L313C6</vt:lpstr>
      <vt:lpstr>A1L313C7</vt:lpstr>
      <vt:lpstr>A1L313C8</vt:lpstr>
      <vt:lpstr>A1L313C9</vt:lpstr>
      <vt:lpstr>A1L314C1</vt:lpstr>
      <vt:lpstr>A1L314C10</vt:lpstr>
      <vt:lpstr>A1L314C11</vt:lpstr>
      <vt:lpstr>A1L314C12</vt:lpstr>
      <vt:lpstr>A1L314C13</vt:lpstr>
      <vt:lpstr>A1L314C14</vt:lpstr>
      <vt:lpstr>A1L314C15</vt:lpstr>
      <vt:lpstr>A1L314C16</vt:lpstr>
      <vt:lpstr>A1L314C17</vt:lpstr>
      <vt:lpstr>A1L314C18</vt:lpstr>
      <vt:lpstr>A1L314C19</vt:lpstr>
      <vt:lpstr>A1L314C2</vt:lpstr>
      <vt:lpstr>A1L314C3</vt:lpstr>
      <vt:lpstr>A1L314C4</vt:lpstr>
      <vt:lpstr>A1L314C5</vt:lpstr>
      <vt:lpstr>A1L314C6</vt:lpstr>
      <vt:lpstr>A1L314C7</vt:lpstr>
      <vt:lpstr>A1L314C8</vt:lpstr>
      <vt:lpstr>A1L314C9</vt:lpstr>
      <vt:lpstr>A1L315C1</vt:lpstr>
      <vt:lpstr>A1L315C10</vt:lpstr>
      <vt:lpstr>A1L315C11</vt:lpstr>
      <vt:lpstr>A1L315C12</vt:lpstr>
      <vt:lpstr>A1L315C13</vt:lpstr>
      <vt:lpstr>A1L315C14</vt:lpstr>
      <vt:lpstr>A1L315C15</vt:lpstr>
      <vt:lpstr>A1L315C16</vt:lpstr>
      <vt:lpstr>A1L315C17</vt:lpstr>
      <vt:lpstr>A1L315C18</vt:lpstr>
      <vt:lpstr>A1L315C19</vt:lpstr>
      <vt:lpstr>A1L315C2</vt:lpstr>
      <vt:lpstr>A1L315C3</vt:lpstr>
      <vt:lpstr>A1L315C4</vt:lpstr>
      <vt:lpstr>A1L315C5</vt:lpstr>
      <vt:lpstr>A1L315C6</vt:lpstr>
      <vt:lpstr>A1L315C7</vt:lpstr>
      <vt:lpstr>A1L315C8</vt:lpstr>
      <vt:lpstr>A1L315C9</vt:lpstr>
      <vt:lpstr>A1L316C1</vt:lpstr>
      <vt:lpstr>A1L316C10</vt:lpstr>
      <vt:lpstr>A1L316C11</vt:lpstr>
      <vt:lpstr>A1L316C12</vt:lpstr>
      <vt:lpstr>A1L316C13</vt:lpstr>
      <vt:lpstr>A1L316C14</vt:lpstr>
      <vt:lpstr>A1L316C15</vt:lpstr>
      <vt:lpstr>A1L316C16</vt:lpstr>
      <vt:lpstr>A1L316C17</vt:lpstr>
      <vt:lpstr>A1L316C18</vt:lpstr>
      <vt:lpstr>A1L316C19</vt:lpstr>
      <vt:lpstr>A1L316C2</vt:lpstr>
      <vt:lpstr>A1L316C3</vt:lpstr>
      <vt:lpstr>A1L316C4</vt:lpstr>
      <vt:lpstr>A1L316C5</vt:lpstr>
      <vt:lpstr>A1L316C6</vt:lpstr>
      <vt:lpstr>A1L316C7</vt:lpstr>
      <vt:lpstr>A1L316C8</vt:lpstr>
      <vt:lpstr>A1L316C9</vt:lpstr>
      <vt:lpstr>A1L317C1</vt:lpstr>
      <vt:lpstr>A1L317C10</vt:lpstr>
      <vt:lpstr>A1L317C11</vt:lpstr>
      <vt:lpstr>A1L317C12</vt:lpstr>
      <vt:lpstr>A1L317C13</vt:lpstr>
      <vt:lpstr>A1L317C14</vt:lpstr>
      <vt:lpstr>A1L317C15</vt:lpstr>
      <vt:lpstr>A1L317C16</vt:lpstr>
      <vt:lpstr>A1L317C17</vt:lpstr>
      <vt:lpstr>A1L317C18</vt:lpstr>
      <vt:lpstr>A1L317C19</vt:lpstr>
      <vt:lpstr>A1L317C2</vt:lpstr>
      <vt:lpstr>A1L317C3</vt:lpstr>
      <vt:lpstr>A1L317C4</vt:lpstr>
      <vt:lpstr>A1L317C5</vt:lpstr>
      <vt:lpstr>A1L317C6</vt:lpstr>
      <vt:lpstr>A1L317C7</vt:lpstr>
      <vt:lpstr>A1L317C8</vt:lpstr>
      <vt:lpstr>A1L317C9</vt:lpstr>
      <vt:lpstr>A1L318C1</vt:lpstr>
      <vt:lpstr>A1L318C10</vt:lpstr>
      <vt:lpstr>A1L318C11</vt:lpstr>
      <vt:lpstr>A1L318C12</vt:lpstr>
      <vt:lpstr>A1L318C13</vt:lpstr>
      <vt:lpstr>A1L318C14</vt:lpstr>
      <vt:lpstr>A1L318C15</vt:lpstr>
      <vt:lpstr>A1L318C16</vt:lpstr>
      <vt:lpstr>A1L318C17</vt:lpstr>
      <vt:lpstr>A1L318C18</vt:lpstr>
      <vt:lpstr>A1L318C19</vt:lpstr>
      <vt:lpstr>A1L318C2</vt:lpstr>
      <vt:lpstr>A1L318C3</vt:lpstr>
      <vt:lpstr>A1L318C4</vt:lpstr>
      <vt:lpstr>A1L318C5</vt:lpstr>
      <vt:lpstr>A1L318C6</vt:lpstr>
      <vt:lpstr>A1L318C7</vt:lpstr>
      <vt:lpstr>A1L318C8</vt:lpstr>
      <vt:lpstr>A1L318C9</vt:lpstr>
      <vt:lpstr>A1L319C1</vt:lpstr>
      <vt:lpstr>A1L319C10</vt:lpstr>
      <vt:lpstr>A1L319C11</vt:lpstr>
      <vt:lpstr>A1L319C12</vt:lpstr>
      <vt:lpstr>A1L319C13</vt:lpstr>
      <vt:lpstr>A1L319C14</vt:lpstr>
      <vt:lpstr>A1L319C15</vt:lpstr>
      <vt:lpstr>A1L319C16</vt:lpstr>
      <vt:lpstr>A1L319C17</vt:lpstr>
      <vt:lpstr>A1L319C18</vt:lpstr>
      <vt:lpstr>A1L319C19</vt:lpstr>
      <vt:lpstr>A1L319C2</vt:lpstr>
      <vt:lpstr>A1L319C3</vt:lpstr>
      <vt:lpstr>A1L319C4</vt:lpstr>
      <vt:lpstr>A1L319C5</vt:lpstr>
      <vt:lpstr>A1L319C6</vt:lpstr>
      <vt:lpstr>A1L319C7</vt:lpstr>
      <vt:lpstr>A1L319C8</vt:lpstr>
      <vt:lpstr>A1L319C9</vt:lpstr>
      <vt:lpstr>A1L320C1</vt:lpstr>
      <vt:lpstr>A1L320C10</vt:lpstr>
      <vt:lpstr>A1L320C11</vt:lpstr>
      <vt:lpstr>A1L320C12</vt:lpstr>
      <vt:lpstr>A1L320C13</vt:lpstr>
      <vt:lpstr>A1L320C14</vt:lpstr>
      <vt:lpstr>A1L320C15</vt:lpstr>
      <vt:lpstr>A1L320C16</vt:lpstr>
      <vt:lpstr>A1L320C17</vt:lpstr>
      <vt:lpstr>A1L320C18</vt:lpstr>
      <vt:lpstr>A1L320C19</vt:lpstr>
      <vt:lpstr>A1L320C2</vt:lpstr>
      <vt:lpstr>A1L320C3</vt:lpstr>
      <vt:lpstr>A1L320C4</vt:lpstr>
      <vt:lpstr>A1L320C5</vt:lpstr>
      <vt:lpstr>A1L320C6</vt:lpstr>
      <vt:lpstr>A1L320C7</vt:lpstr>
      <vt:lpstr>A1L320C8</vt:lpstr>
      <vt:lpstr>A1L320C9</vt:lpstr>
      <vt:lpstr>A1L321C1</vt:lpstr>
      <vt:lpstr>A1L321C10</vt:lpstr>
      <vt:lpstr>A1L321C11</vt:lpstr>
      <vt:lpstr>A1L321C12</vt:lpstr>
      <vt:lpstr>A1L321C13</vt:lpstr>
      <vt:lpstr>A1L321C14</vt:lpstr>
      <vt:lpstr>A1L321C15</vt:lpstr>
      <vt:lpstr>A1L321C16</vt:lpstr>
      <vt:lpstr>A1L321C17</vt:lpstr>
      <vt:lpstr>A1L321C18</vt:lpstr>
      <vt:lpstr>A1L321C19</vt:lpstr>
      <vt:lpstr>A1L321C2</vt:lpstr>
      <vt:lpstr>A1L321C3</vt:lpstr>
      <vt:lpstr>A1L321C4</vt:lpstr>
      <vt:lpstr>A1L321C5</vt:lpstr>
      <vt:lpstr>A1L321C6</vt:lpstr>
      <vt:lpstr>A1L321C7</vt:lpstr>
      <vt:lpstr>A1L321C8</vt:lpstr>
      <vt:lpstr>A1L321C9</vt:lpstr>
      <vt:lpstr>A1L322C1</vt:lpstr>
      <vt:lpstr>A1L322C10</vt:lpstr>
      <vt:lpstr>A1L322C11</vt:lpstr>
      <vt:lpstr>A1L322C12</vt:lpstr>
      <vt:lpstr>A1L322C13</vt:lpstr>
      <vt:lpstr>A1L322C14</vt:lpstr>
      <vt:lpstr>A1L322C15</vt:lpstr>
      <vt:lpstr>A1L322C16</vt:lpstr>
      <vt:lpstr>A1L322C17</vt:lpstr>
      <vt:lpstr>A1L322C18</vt:lpstr>
      <vt:lpstr>A1L322C19</vt:lpstr>
      <vt:lpstr>A1L322C2</vt:lpstr>
      <vt:lpstr>A1L322C3</vt:lpstr>
      <vt:lpstr>A1L322C4</vt:lpstr>
      <vt:lpstr>A1L322C5</vt:lpstr>
      <vt:lpstr>A1L322C6</vt:lpstr>
      <vt:lpstr>A1L322C7</vt:lpstr>
      <vt:lpstr>A1L322C8</vt:lpstr>
      <vt:lpstr>A1L322C9</vt:lpstr>
      <vt:lpstr>A1L323C1</vt:lpstr>
      <vt:lpstr>A1L323C10</vt:lpstr>
      <vt:lpstr>A1L323C11</vt:lpstr>
      <vt:lpstr>A1L323C12</vt:lpstr>
      <vt:lpstr>A1L323C13</vt:lpstr>
      <vt:lpstr>A1L323C14</vt:lpstr>
      <vt:lpstr>A1L323C15</vt:lpstr>
      <vt:lpstr>A1L323C16</vt:lpstr>
      <vt:lpstr>A1L323C17</vt:lpstr>
      <vt:lpstr>A1L323C18</vt:lpstr>
      <vt:lpstr>A1L323C19</vt:lpstr>
      <vt:lpstr>A1L323C2</vt:lpstr>
      <vt:lpstr>A1L323C3</vt:lpstr>
      <vt:lpstr>A1L323C4</vt:lpstr>
      <vt:lpstr>A1L323C5</vt:lpstr>
      <vt:lpstr>A1L323C6</vt:lpstr>
      <vt:lpstr>A1L323C7</vt:lpstr>
      <vt:lpstr>A1L323C8</vt:lpstr>
      <vt:lpstr>A1L323C9</vt:lpstr>
      <vt:lpstr>A1L324C1</vt:lpstr>
      <vt:lpstr>A1L324C10</vt:lpstr>
      <vt:lpstr>A1L324C11</vt:lpstr>
      <vt:lpstr>A1L324C12</vt:lpstr>
      <vt:lpstr>A1L324C13</vt:lpstr>
      <vt:lpstr>A1L324C14</vt:lpstr>
      <vt:lpstr>A1L324C15</vt:lpstr>
      <vt:lpstr>A1L324C16</vt:lpstr>
      <vt:lpstr>A1L324C17</vt:lpstr>
      <vt:lpstr>A1L324C18</vt:lpstr>
      <vt:lpstr>A1L324C19</vt:lpstr>
      <vt:lpstr>A1L324C2</vt:lpstr>
      <vt:lpstr>A1L324C3</vt:lpstr>
      <vt:lpstr>A1L324C4</vt:lpstr>
      <vt:lpstr>A1L324C5</vt:lpstr>
      <vt:lpstr>A1L324C6</vt:lpstr>
      <vt:lpstr>A1L324C7</vt:lpstr>
      <vt:lpstr>A1L324C8</vt:lpstr>
      <vt:lpstr>A1L324C9</vt:lpstr>
      <vt:lpstr>A1L341C1</vt:lpstr>
      <vt:lpstr>A1L341C10</vt:lpstr>
      <vt:lpstr>A1L341C11</vt:lpstr>
      <vt:lpstr>A1L341C12</vt:lpstr>
      <vt:lpstr>A1L341C13</vt:lpstr>
      <vt:lpstr>A1L341C14</vt:lpstr>
      <vt:lpstr>A1L341C15</vt:lpstr>
      <vt:lpstr>A1L341C16</vt:lpstr>
      <vt:lpstr>A1L341C17</vt:lpstr>
      <vt:lpstr>A1L341C18</vt:lpstr>
      <vt:lpstr>A1L341C19</vt:lpstr>
      <vt:lpstr>A1L341C2</vt:lpstr>
      <vt:lpstr>A1L341C3</vt:lpstr>
      <vt:lpstr>A1L341C4</vt:lpstr>
      <vt:lpstr>A1L341C5</vt:lpstr>
      <vt:lpstr>A1L341C6</vt:lpstr>
      <vt:lpstr>A1L341C7</vt:lpstr>
      <vt:lpstr>A1L341C8</vt:lpstr>
      <vt:lpstr>A1L341C9</vt:lpstr>
      <vt:lpstr>A1L342C1</vt:lpstr>
      <vt:lpstr>A1L342C10</vt:lpstr>
      <vt:lpstr>A1L342C11</vt:lpstr>
      <vt:lpstr>A1L342C12</vt:lpstr>
      <vt:lpstr>A1L342C13</vt:lpstr>
      <vt:lpstr>A1L342C14</vt:lpstr>
      <vt:lpstr>A1L342C15</vt:lpstr>
      <vt:lpstr>A1L342C16</vt:lpstr>
      <vt:lpstr>A1L342C17</vt:lpstr>
      <vt:lpstr>A1L342C18</vt:lpstr>
      <vt:lpstr>A1L342C19</vt:lpstr>
      <vt:lpstr>A1L342C2</vt:lpstr>
      <vt:lpstr>A1L342C3</vt:lpstr>
      <vt:lpstr>A1L342C4</vt:lpstr>
      <vt:lpstr>A1L342C5</vt:lpstr>
      <vt:lpstr>A1L342C6</vt:lpstr>
      <vt:lpstr>A1L342C7</vt:lpstr>
      <vt:lpstr>A1L342C8</vt:lpstr>
      <vt:lpstr>A1L342C9</vt:lpstr>
      <vt:lpstr>A1L343C1</vt:lpstr>
      <vt:lpstr>A1L343C10</vt:lpstr>
      <vt:lpstr>A1L343C11</vt:lpstr>
      <vt:lpstr>A1L343C12</vt:lpstr>
      <vt:lpstr>A1L343C13</vt:lpstr>
      <vt:lpstr>A1L343C14</vt:lpstr>
      <vt:lpstr>A1L343C15</vt:lpstr>
      <vt:lpstr>A1L343C16</vt:lpstr>
      <vt:lpstr>A1L343C17</vt:lpstr>
      <vt:lpstr>A1L343C18</vt:lpstr>
      <vt:lpstr>A1L343C19</vt:lpstr>
      <vt:lpstr>A1L343C2</vt:lpstr>
      <vt:lpstr>A1L343C3</vt:lpstr>
      <vt:lpstr>A1L343C4</vt:lpstr>
      <vt:lpstr>A1L343C5</vt:lpstr>
      <vt:lpstr>A1L343C6</vt:lpstr>
      <vt:lpstr>A1L343C7</vt:lpstr>
      <vt:lpstr>A1L343C8</vt:lpstr>
      <vt:lpstr>A1L343C9</vt:lpstr>
      <vt:lpstr>A1L344C1</vt:lpstr>
      <vt:lpstr>A1L344C10</vt:lpstr>
      <vt:lpstr>A1L344C11</vt:lpstr>
      <vt:lpstr>A1L344C12</vt:lpstr>
      <vt:lpstr>A1L344C13</vt:lpstr>
      <vt:lpstr>A1L344C14</vt:lpstr>
      <vt:lpstr>A1L344C15</vt:lpstr>
      <vt:lpstr>A1L344C16</vt:lpstr>
      <vt:lpstr>A1L344C17</vt:lpstr>
      <vt:lpstr>A1L344C18</vt:lpstr>
      <vt:lpstr>A1L344C19</vt:lpstr>
      <vt:lpstr>A1L344C2</vt:lpstr>
      <vt:lpstr>A1L344C3</vt:lpstr>
      <vt:lpstr>A1L344C4</vt:lpstr>
      <vt:lpstr>A1L344C5</vt:lpstr>
      <vt:lpstr>A1L344C6</vt:lpstr>
      <vt:lpstr>A1L344C7</vt:lpstr>
      <vt:lpstr>A1L344C8</vt:lpstr>
      <vt:lpstr>A1L344C9</vt:lpstr>
      <vt:lpstr>A1L345C1</vt:lpstr>
      <vt:lpstr>A1L345C10</vt:lpstr>
      <vt:lpstr>A1L345C11</vt:lpstr>
      <vt:lpstr>A1L345C12</vt:lpstr>
      <vt:lpstr>A1L345C13</vt:lpstr>
      <vt:lpstr>A1L345C14</vt:lpstr>
      <vt:lpstr>A1L345C15</vt:lpstr>
      <vt:lpstr>A1L345C16</vt:lpstr>
      <vt:lpstr>A1L345C17</vt:lpstr>
      <vt:lpstr>A1L345C18</vt:lpstr>
      <vt:lpstr>A1L345C19</vt:lpstr>
      <vt:lpstr>A1L345C2</vt:lpstr>
      <vt:lpstr>A1L345C3</vt:lpstr>
      <vt:lpstr>A1L345C4</vt:lpstr>
      <vt:lpstr>A1L345C5</vt:lpstr>
      <vt:lpstr>A1L345C6</vt:lpstr>
      <vt:lpstr>A1L345C7</vt:lpstr>
      <vt:lpstr>A1L345C8</vt:lpstr>
      <vt:lpstr>A1L345C9</vt:lpstr>
      <vt:lpstr>A1L346C1</vt:lpstr>
      <vt:lpstr>A1L346C10</vt:lpstr>
      <vt:lpstr>A1L346C11</vt:lpstr>
      <vt:lpstr>A1L346C12</vt:lpstr>
      <vt:lpstr>A1L346C13</vt:lpstr>
      <vt:lpstr>A1L346C14</vt:lpstr>
      <vt:lpstr>A1L346C15</vt:lpstr>
      <vt:lpstr>A1L346C16</vt:lpstr>
      <vt:lpstr>A1L346C17</vt:lpstr>
      <vt:lpstr>A1L346C18</vt:lpstr>
      <vt:lpstr>A1L346C19</vt:lpstr>
      <vt:lpstr>A1L346C2</vt:lpstr>
      <vt:lpstr>A1L346C3</vt:lpstr>
      <vt:lpstr>A1L346C4</vt:lpstr>
      <vt:lpstr>A1L346C5</vt:lpstr>
      <vt:lpstr>A1L346C6</vt:lpstr>
      <vt:lpstr>A1L346C7</vt:lpstr>
      <vt:lpstr>A1L346C8</vt:lpstr>
      <vt:lpstr>A1L346C9</vt:lpstr>
      <vt:lpstr>A1L347C1</vt:lpstr>
      <vt:lpstr>A1L347C10</vt:lpstr>
      <vt:lpstr>A1L347C11</vt:lpstr>
      <vt:lpstr>A1L347C12</vt:lpstr>
      <vt:lpstr>A1L347C13</vt:lpstr>
      <vt:lpstr>A1L347C14</vt:lpstr>
      <vt:lpstr>A1L347C15</vt:lpstr>
      <vt:lpstr>A1L347C16</vt:lpstr>
      <vt:lpstr>A1L347C17</vt:lpstr>
      <vt:lpstr>A1L347C18</vt:lpstr>
      <vt:lpstr>A1L347C19</vt:lpstr>
      <vt:lpstr>A1L347C2</vt:lpstr>
      <vt:lpstr>A1L347C3</vt:lpstr>
      <vt:lpstr>A1L347C4</vt:lpstr>
      <vt:lpstr>A1L347C5</vt:lpstr>
      <vt:lpstr>A1L347C6</vt:lpstr>
      <vt:lpstr>A1L347C7</vt:lpstr>
      <vt:lpstr>A1L347C8</vt:lpstr>
      <vt:lpstr>A1L347C9</vt:lpstr>
      <vt:lpstr>A1L348C1</vt:lpstr>
      <vt:lpstr>A1L348C10</vt:lpstr>
      <vt:lpstr>A1L348C11</vt:lpstr>
      <vt:lpstr>A1L348C12</vt:lpstr>
      <vt:lpstr>A1L348C13</vt:lpstr>
      <vt:lpstr>A1L348C14</vt:lpstr>
      <vt:lpstr>A1L348C15</vt:lpstr>
      <vt:lpstr>A1L348C16</vt:lpstr>
      <vt:lpstr>A1L348C17</vt:lpstr>
      <vt:lpstr>A1L348C18</vt:lpstr>
      <vt:lpstr>A1L348C19</vt:lpstr>
      <vt:lpstr>A1L348C2</vt:lpstr>
      <vt:lpstr>A1L348C3</vt:lpstr>
      <vt:lpstr>A1L348C4</vt:lpstr>
      <vt:lpstr>A1L348C5</vt:lpstr>
      <vt:lpstr>A1L348C6</vt:lpstr>
      <vt:lpstr>A1L348C7</vt:lpstr>
      <vt:lpstr>A1L348C8</vt:lpstr>
      <vt:lpstr>A1L348C9</vt:lpstr>
      <vt:lpstr>A1L349C1</vt:lpstr>
      <vt:lpstr>A1L349C10</vt:lpstr>
      <vt:lpstr>A1L349C11</vt:lpstr>
      <vt:lpstr>A1L349C12</vt:lpstr>
      <vt:lpstr>A1L349C13</vt:lpstr>
      <vt:lpstr>A1L349C14</vt:lpstr>
      <vt:lpstr>A1L349C15</vt:lpstr>
      <vt:lpstr>A1L349C16</vt:lpstr>
      <vt:lpstr>A1L349C17</vt:lpstr>
      <vt:lpstr>A1L349C18</vt:lpstr>
      <vt:lpstr>A1L349C19</vt:lpstr>
      <vt:lpstr>A1L349C2</vt:lpstr>
      <vt:lpstr>A1L349C3</vt:lpstr>
      <vt:lpstr>A1L349C4</vt:lpstr>
      <vt:lpstr>A1L349C5</vt:lpstr>
      <vt:lpstr>A1L349C6</vt:lpstr>
      <vt:lpstr>A1L349C7</vt:lpstr>
      <vt:lpstr>A1L349C8</vt:lpstr>
      <vt:lpstr>A1L349C9</vt:lpstr>
      <vt:lpstr>A1L350C1</vt:lpstr>
      <vt:lpstr>A1L350C10</vt:lpstr>
      <vt:lpstr>A1L350C11</vt:lpstr>
      <vt:lpstr>A1L350C12</vt:lpstr>
      <vt:lpstr>A1L350C13</vt:lpstr>
      <vt:lpstr>A1L350C14</vt:lpstr>
      <vt:lpstr>A1L350C15</vt:lpstr>
      <vt:lpstr>A1L350C16</vt:lpstr>
      <vt:lpstr>A1L350C17</vt:lpstr>
      <vt:lpstr>A1L350C18</vt:lpstr>
      <vt:lpstr>A1L350C19</vt:lpstr>
      <vt:lpstr>A1L350C2</vt:lpstr>
      <vt:lpstr>A1L350C3</vt:lpstr>
      <vt:lpstr>A1L350C4</vt:lpstr>
      <vt:lpstr>A1L350C5</vt:lpstr>
      <vt:lpstr>A1L350C6</vt:lpstr>
      <vt:lpstr>A1L350C7</vt:lpstr>
      <vt:lpstr>A1L350C8</vt:lpstr>
      <vt:lpstr>A1L350C9</vt:lpstr>
      <vt:lpstr>A1L351C1</vt:lpstr>
      <vt:lpstr>A1L351C10</vt:lpstr>
      <vt:lpstr>A1L351C11</vt:lpstr>
      <vt:lpstr>A1L351C12</vt:lpstr>
      <vt:lpstr>A1L351C13</vt:lpstr>
      <vt:lpstr>A1L351C14</vt:lpstr>
      <vt:lpstr>A1L351C15</vt:lpstr>
      <vt:lpstr>A1L351C16</vt:lpstr>
      <vt:lpstr>A1L351C17</vt:lpstr>
      <vt:lpstr>A1L351C18</vt:lpstr>
      <vt:lpstr>A1L351C19</vt:lpstr>
      <vt:lpstr>A1L351C2</vt:lpstr>
      <vt:lpstr>A1L351C3</vt:lpstr>
      <vt:lpstr>A1L351C4</vt:lpstr>
      <vt:lpstr>A1L351C5</vt:lpstr>
      <vt:lpstr>A1L351C6</vt:lpstr>
      <vt:lpstr>A1L351C7</vt:lpstr>
      <vt:lpstr>A1L351C8</vt:lpstr>
      <vt:lpstr>A1L351C9</vt:lpstr>
      <vt:lpstr>A1L352C1</vt:lpstr>
      <vt:lpstr>A1L352C10</vt:lpstr>
      <vt:lpstr>A1L352C11</vt:lpstr>
      <vt:lpstr>A1L352C12</vt:lpstr>
      <vt:lpstr>A1L352C13</vt:lpstr>
      <vt:lpstr>A1L352C14</vt:lpstr>
      <vt:lpstr>A1L352C15</vt:lpstr>
      <vt:lpstr>A1L352C16</vt:lpstr>
      <vt:lpstr>A1L352C17</vt:lpstr>
      <vt:lpstr>A1L352C18</vt:lpstr>
      <vt:lpstr>A1L352C19</vt:lpstr>
      <vt:lpstr>A1L352C2</vt:lpstr>
      <vt:lpstr>A1L352C3</vt:lpstr>
      <vt:lpstr>A1L352C4</vt:lpstr>
      <vt:lpstr>A1L352C5</vt:lpstr>
      <vt:lpstr>A1L352C6</vt:lpstr>
      <vt:lpstr>A1L352C7</vt:lpstr>
      <vt:lpstr>A1L352C8</vt:lpstr>
      <vt:lpstr>A1L352C9</vt:lpstr>
      <vt:lpstr>A1L353C1</vt:lpstr>
      <vt:lpstr>A1L353C10</vt:lpstr>
      <vt:lpstr>A1L353C11</vt:lpstr>
      <vt:lpstr>A1L353C12</vt:lpstr>
      <vt:lpstr>A1L353C13</vt:lpstr>
      <vt:lpstr>A1L353C14</vt:lpstr>
      <vt:lpstr>A1L353C15</vt:lpstr>
      <vt:lpstr>A1L353C16</vt:lpstr>
      <vt:lpstr>A1L353C17</vt:lpstr>
      <vt:lpstr>A1L353C18</vt:lpstr>
      <vt:lpstr>A1L353C19</vt:lpstr>
      <vt:lpstr>A1L353C2</vt:lpstr>
      <vt:lpstr>A1L353C3</vt:lpstr>
      <vt:lpstr>A1L353C4</vt:lpstr>
      <vt:lpstr>A1L353C5</vt:lpstr>
      <vt:lpstr>A1L353C6</vt:lpstr>
      <vt:lpstr>A1L353C7</vt:lpstr>
      <vt:lpstr>A1L353C8</vt:lpstr>
      <vt:lpstr>A1L353C9</vt:lpstr>
      <vt:lpstr>A1L354C1</vt:lpstr>
      <vt:lpstr>A1L354C10</vt:lpstr>
      <vt:lpstr>A1L354C11</vt:lpstr>
      <vt:lpstr>A1L354C12</vt:lpstr>
      <vt:lpstr>A1L354C13</vt:lpstr>
      <vt:lpstr>A1L354C14</vt:lpstr>
      <vt:lpstr>A1L354C15</vt:lpstr>
      <vt:lpstr>A1L354C16</vt:lpstr>
      <vt:lpstr>A1L354C17</vt:lpstr>
      <vt:lpstr>A1L354C18</vt:lpstr>
      <vt:lpstr>A1L354C19</vt:lpstr>
      <vt:lpstr>A1L354C2</vt:lpstr>
      <vt:lpstr>A1L354C3</vt:lpstr>
      <vt:lpstr>A1L354C4</vt:lpstr>
      <vt:lpstr>A1L354C5</vt:lpstr>
      <vt:lpstr>A1L354C6</vt:lpstr>
      <vt:lpstr>A1L354C7</vt:lpstr>
      <vt:lpstr>A1L354C8</vt:lpstr>
      <vt:lpstr>A1L354C9</vt:lpstr>
      <vt:lpstr>A1L355C1</vt:lpstr>
      <vt:lpstr>A1L355C10</vt:lpstr>
      <vt:lpstr>A1L355C11</vt:lpstr>
      <vt:lpstr>A1L355C12</vt:lpstr>
      <vt:lpstr>A1L355C13</vt:lpstr>
      <vt:lpstr>A1L355C14</vt:lpstr>
      <vt:lpstr>A1L355C15</vt:lpstr>
      <vt:lpstr>A1L355C16</vt:lpstr>
      <vt:lpstr>A1L355C17</vt:lpstr>
      <vt:lpstr>A1L355C18</vt:lpstr>
      <vt:lpstr>A1L355C19</vt:lpstr>
      <vt:lpstr>A1L355C2</vt:lpstr>
      <vt:lpstr>A1L355C3</vt:lpstr>
      <vt:lpstr>A1L355C4</vt:lpstr>
      <vt:lpstr>A1L355C5</vt:lpstr>
      <vt:lpstr>A1L355C6</vt:lpstr>
      <vt:lpstr>A1L355C7</vt:lpstr>
      <vt:lpstr>A1L355C8</vt:lpstr>
      <vt:lpstr>A1L355C9</vt:lpstr>
      <vt:lpstr>A1L356C1</vt:lpstr>
      <vt:lpstr>A1L356C10</vt:lpstr>
      <vt:lpstr>A1L356C11</vt:lpstr>
      <vt:lpstr>A1L356C12</vt:lpstr>
      <vt:lpstr>A1L356C13</vt:lpstr>
      <vt:lpstr>A1L356C14</vt:lpstr>
      <vt:lpstr>A1L356C15</vt:lpstr>
      <vt:lpstr>A1L356C16</vt:lpstr>
      <vt:lpstr>A1L356C17</vt:lpstr>
      <vt:lpstr>A1L356C18</vt:lpstr>
      <vt:lpstr>A1L356C19</vt:lpstr>
      <vt:lpstr>A1L356C2</vt:lpstr>
      <vt:lpstr>A1L356C3</vt:lpstr>
      <vt:lpstr>A1L356C4</vt:lpstr>
      <vt:lpstr>A1L356C5</vt:lpstr>
      <vt:lpstr>A1L356C6</vt:lpstr>
      <vt:lpstr>A1L356C7</vt:lpstr>
      <vt:lpstr>A1L356C8</vt:lpstr>
      <vt:lpstr>A1L356C9</vt:lpstr>
      <vt:lpstr>A1L357C1</vt:lpstr>
      <vt:lpstr>A1L357C10</vt:lpstr>
      <vt:lpstr>A1L357C11</vt:lpstr>
      <vt:lpstr>A1L357C12</vt:lpstr>
      <vt:lpstr>A1L357C13</vt:lpstr>
      <vt:lpstr>A1L357C14</vt:lpstr>
      <vt:lpstr>A1L357C15</vt:lpstr>
      <vt:lpstr>A1L357C16</vt:lpstr>
      <vt:lpstr>A1L357C17</vt:lpstr>
      <vt:lpstr>A1L357C18</vt:lpstr>
      <vt:lpstr>A1L357C19</vt:lpstr>
      <vt:lpstr>A1L357C2</vt:lpstr>
      <vt:lpstr>A1L357C3</vt:lpstr>
      <vt:lpstr>A1L357C4</vt:lpstr>
      <vt:lpstr>A1L357C5</vt:lpstr>
      <vt:lpstr>A1L357C6</vt:lpstr>
      <vt:lpstr>A1L357C7</vt:lpstr>
      <vt:lpstr>A1L357C8</vt:lpstr>
      <vt:lpstr>A1L357C9</vt:lpstr>
      <vt:lpstr>A1L358C1</vt:lpstr>
      <vt:lpstr>A1L358C10</vt:lpstr>
      <vt:lpstr>A1L358C11</vt:lpstr>
      <vt:lpstr>A1L358C12</vt:lpstr>
      <vt:lpstr>A1L358C13</vt:lpstr>
      <vt:lpstr>A1L358C14</vt:lpstr>
      <vt:lpstr>A1L358C15</vt:lpstr>
      <vt:lpstr>A1L358C16</vt:lpstr>
      <vt:lpstr>A1L358C17</vt:lpstr>
      <vt:lpstr>A1L358C18</vt:lpstr>
      <vt:lpstr>A1L358C19</vt:lpstr>
      <vt:lpstr>A1L358C2</vt:lpstr>
      <vt:lpstr>A1L358C3</vt:lpstr>
      <vt:lpstr>A1L358C4</vt:lpstr>
      <vt:lpstr>A1L358C5</vt:lpstr>
      <vt:lpstr>A1L358C6</vt:lpstr>
      <vt:lpstr>A1L358C7</vt:lpstr>
      <vt:lpstr>A1L358C8</vt:lpstr>
      <vt:lpstr>A1L358C9</vt:lpstr>
      <vt:lpstr>A1L359C1</vt:lpstr>
      <vt:lpstr>A1L359C10</vt:lpstr>
      <vt:lpstr>A1L359C11</vt:lpstr>
      <vt:lpstr>A1L359C12</vt:lpstr>
      <vt:lpstr>A1L359C13</vt:lpstr>
      <vt:lpstr>A1L359C14</vt:lpstr>
      <vt:lpstr>A1L359C15</vt:lpstr>
      <vt:lpstr>A1L359C16</vt:lpstr>
      <vt:lpstr>A1L359C17</vt:lpstr>
      <vt:lpstr>A1L359C18</vt:lpstr>
      <vt:lpstr>A1L359C19</vt:lpstr>
      <vt:lpstr>A1L359C2</vt:lpstr>
      <vt:lpstr>A1L359C3</vt:lpstr>
      <vt:lpstr>A1L359C4</vt:lpstr>
      <vt:lpstr>A1L359C5</vt:lpstr>
      <vt:lpstr>A1L359C6</vt:lpstr>
      <vt:lpstr>A1L359C7</vt:lpstr>
      <vt:lpstr>A1L359C8</vt:lpstr>
      <vt:lpstr>A1L359C9</vt:lpstr>
      <vt:lpstr>A1L360C1</vt:lpstr>
      <vt:lpstr>A1L360C10</vt:lpstr>
      <vt:lpstr>A1L360C11</vt:lpstr>
      <vt:lpstr>A1L360C12</vt:lpstr>
      <vt:lpstr>A1L360C13</vt:lpstr>
      <vt:lpstr>A1L360C14</vt:lpstr>
      <vt:lpstr>A1L360C15</vt:lpstr>
      <vt:lpstr>A1L360C16</vt:lpstr>
      <vt:lpstr>A1L360C17</vt:lpstr>
      <vt:lpstr>A1L360C18</vt:lpstr>
      <vt:lpstr>A1L360C19</vt:lpstr>
      <vt:lpstr>A1L360C2</vt:lpstr>
      <vt:lpstr>A1L360C3</vt:lpstr>
      <vt:lpstr>A1L360C4</vt:lpstr>
      <vt:lpstr>A1L360C5</vt:lpstr>
      <vt:lpstr>A1L360C6</vt:lpstr>
      <vt:lpstr>A1L360C7</vt:lpstr>
      <vt:lpstr>A1L360C8</vt:lpstr>
      <vt:lpstr>A1L360C9</vt:lpstr>
      <vt:lpstr>A1L361C1</vt:lpstr>
      <vt:lpstr>A1L361C10</vt:lpstr>
      <vt:lpstr>A1L361C11</vt:lpstr>
      <vt:lpstr>A1L361C12</vt:lpstr>
      <vt:lpstr>A1L361C13</vt:lpstr>
      <vt:lpstr>A1L361C14</vt:lpstr>
      <vt:lpstr>A1L361C15</vt:lpstr>
      <vt:lpstr>A1L361C16</vt:lpstr>
      <vt:lpstr>A1L361C17</vt:lpstr>
      <vt:lpstr>A1L361C18</vt:lpstr>
      <vt:lpstr>A1L361C19</vt:lpstr>
      <vt:lpstr>A1L361C2</vt:lpstr>
      <vt:lpstr>A1L361C3</vt:lpstr>
      <vt:lpstr>A1L361C4</vt:lpstr>
      <vt:lpstr>A1L361C5</vt:lpstr>
      <vt:lpstr>A1L361C6</vt:lpstr>
      <vt:lpstr>A1L361C7</vt:lpstr>
      <vt:lpstr>A1L361C8</vt:lpstr>
      <vt:lpstr>A1L361C9</vt:lpstr>
      <vt:lpstr>A1L362C1</vt:lpstr>
      <vt:lpstr>A1L362C10</vt:lpstr>
      <vt:lpstr>A1L362C11</vt:lpstr>
      <vt:lpstr>A1L362C12</vt:lpstr>
      <vt:lpstr>A1L362C13</vt:lpstr>
      <vt:lpstr>A1L362C14</vt:lpstr>
      <vt:lpstr>A1L362C15</vt:lpstr>
      <vt:lpstr>A1L362C16</vt:lpstr>
      <vt:lpstr>A1L362C17</vt:lpstr>
      <vt:lpstr>A1L362C18</vt:lpstr>
      <vt:lpstr>A1L362C19</vt:lpstr>
      <vt:lpstr>A1L362C2</vt:lpstr>
      <vt:lpstr>A1L362C3</vt:lpstr>
      <vt:lpstr>A1L362C4</vt:lpstr>
      <vt:lpstr>A1L362C5</vt:lpstr>
      <vt:lpstr>A1L362C6</vt:lpstr>
      <vt:lpstr>A1L362C7</vt:lpstr>
      <vt:lpstr>A1L362C8</vt:lpstr>
      <vt:lpstr>A1L362C9</vt:lpstr>
      <vt:lpstr>A1L363C1</vt:lpstr>
      <vt:lpstr>A1L363C10</vt:lpstr>
      <vt:lpstr>A1L363C11</vt:lpstr>
      <vt:lpstr>A1L363C12</vt:lpstr>
      <vt:lpstr>A1L363C13</vt:lpstr>
      <vt:lpstr>A1L363C14</vt:lpstr>
      <vt:lpstr>A1L363C15</vt:lpstr>
      <vt:lpstr>A1L363C16</vt:lpstr>
      <vt:lpstr>A1L363C17</vt:lpstr>
      <vt:lpstr>A1L363C18</vt:lpstr>
      <vt:lpstr>A1L363C19</vt:lpstr>
      <vt:lpstr>A1L363C2</vt:lpstr>
      <vt:lpstr>A1L363C3</vt:lpstr>
      <vt:lpstr>A1L363C4</vt:lpstr>
      <vt:lpstr>A1L363C5</vt:lpstr>
      <vt:lpstr>A1L363C6</vt:lpstr>
      <vt:lpstr>A1L363C7</vt:lpstr>
      <vt:lpstr>A1L363C8</vt:lpstr>
      <vt:lpstr>A1L363C9</vt:lpstr>
      <vt:lpstr>A1L364C1</vt:lpstr>
      <vt:lpstr>A1L364C10</vt:lpstr>
      <vt:lpstr>A1L364C11</vt:lpstr>
      <vt:lpstr>A1L364C12</vt:lpstr>
      <vt:lpstr>A1L364C13</vt:lpstr>
      <vt:lpstr>A1L364C14</vt:lpstr>
      <vt:lpstr>A1L364C15</vt:lpstr>
      <vt:lpstr>A1L364C16</vt:lpstr>
      <vt:lpstr>A1L364C17</vt:lpstr>
      <vt:lpstr>A1L364C18</vt:lpstr>
      <vt:lpstr>A1L364C19</vt:lpstr>
      <vt:lpstr>A1L364C2</vt:lpstr>
      <vt:lpstr>A1L364C3</vt:lpstr>
      <vt:lpstr>A1L364C4</vt:lpstr>
      <vt:lpstr>A1L364C5</vt:lpstr>
      <vt:lpstr>A1L364C6</vt:lpstr>
      <vt:lpstr>A1L364C7</vt:lpstr>
      <vt:lpstr>A1L364C8</vt:lpstr>
      <vt:lpstr>A1L364C9</vt:lpstr>
      <vt:lpstr>A1L401C1</vt:lpstr>
      <vt:lpstr>A1L401C2</vt:lpstr>
      <vt:lpstr>A1L401C3</vt:lpstr>
      <vt:lpstr>A1L402C1</vt:lpstr>
      <vt:lpstr>A1L402C2</vt:lpstr>
      <vt:lpstr>A1L402C3</vt:lpstr>
      <vt:lpstr>A1L403C1</vt:lpstr>
      <vt:lpstr>A1L403C2</vt:lpstr>
      <vt:lpstr>A1L403C3</vt:lpstr>
      <vt:lpstr>A1L404C1</vt:lpstr>
      <vt:lpstr>A1L404C2</vt:lpstr>
      <vt:lpstr>A1L404C3</vt:lpstr>
      <vt:lpstr>A1L405C1</vt:lpstr>
      <vt:lpstr>A1L405C2</vt:lpstr>
      <vt:lpstr>A1L405C3</vt:lpstr>
      <vt:lpstr>A1L406C1</vt:lpstr>
      <vt:lpstr>A1L406C2</vt:lpstr>
      <vt:lpstr>A1L406C3</vt:lpstr>
      <vt:lpstr>A1L407C1</vt:lpstr>
      <vt:lpstr>A1L407C2</vt:lpstr>
      <vt:lpstr>A1L407C3</vt:lpstr>
      <vt:lpstr>A1L408C1</vt:lpstr>
      <vt:lpstr>A1L408C2</vt:lpstr>
      <vt:lpstr>A1L408C3</vt:lpstr>
      <vt:lpstr>A1L409C1</vt:lpstr>
      <vt:lpstr>A1L409C2</vt:lpstr>
      <vt:lpstr>A1L409C3</vt:lpstr>
      <vt:lpstr>A1L410C1</vt:lpstr>
      <vt:lpstr>A1L410C2</vt:lpstr>
      <vt:lpstr>A1L410C3</vt:lpstr>
      <vt:lpstr>A1L411C1</vt:lpstr>
      <vt:lpstr>A1L411C2</vt:lpstr>
      <vt:lpstr>A1L411C3</vt:lpstr>
      <vt:lpstr>A1L412C1</vt:lpstr>
      <vt:lpstr>A1L412C2</vt:lpstr>
      <vt:lpstr>A1L412C3</vt:lpstr>
      <vt:lpstr>A1L413C1</vt:lpstr>
      <vt:lpstr>A1L413C2</vt:lpstr>
      <vt:lpstr>A1L413C3</vt:lpstr>
      <vt:lpstr>A1L414C1</vt:lpstr>
      <vt:lpstr>A1L414C2</vt:lpstr>
      <vt:lpstr>A1L414C3</vt:lpstr>
      <vt:lpstr>A1L415C1</vt:lpstr>
      <vt:lpstr>A1L415C2</vt:lpstr>
      <vt:lpstr>A1L415C3</vt:lpstr>
      <vt:lpstr>A1L416C1</vt:lpstr>
      <vt:lpstr>A1L416C2</vt:lpstr>
      <vt:lpstr>A1L416C3</vt:lpstr>
      <vt:lpstr>A1L417C1</vt:lpstr>
      <vt:lpstr>A1L417C2</vt:lpstr>
      <vt:lpstr>A1L417C3</vt:lpstr>
      <vt:lpstr>A1L418C1</vt:lpstr>
      <vt:lpstr>A1L418C2</vt:lpstr>
      <vt:lpstr>A1L418C3</vt:lpstr>
      <vt:lpstr>A1L419C1</vt:lpstr>
      <vt:lpstr>A1L419C2</vt:lpstr>
      <vt:lpstr>A1L419C3</vt:lpstr>
      <vt:lpstr>A1L420C1</vt:lpstr>
      <vt:lpstr>A1L420C2</vt:lpstr>
      <vt:lpstr>A1L420C3</vt:lpstr>
      <vt:lpstr>A1L421C1</vt:lpstr>
      <vt:lpstr>A1L421C2</vt:lpstr>
      <vt:lpstr>A1L421C3</vt:lpstr>
      <vt:lpstr>A1L422C1</vt:lpstr>
      <vt:lpstr>A1L422C2</vt:lpstr>
      <vt:lpstr>A1L422C3</vt:lpstr>
      <vt:lpstr>A1L423C1</vt:lpstr>
      <vt:lpstr>A1L423C2</vt:lpstr>
      <vt:lpstr>A1L423C3</vt:lpstr>
      <vt:lpstr>A1L424C1</vt:lpstr>
      <vt:lpstr>A1L424C2</vt:lpstr>
      <vt:lpstr>A1L424C3</vt:lpstr>
      <vt:lpstr>A1L425C1</vt:lpstr>
      <vt:lpstr>A1L425C2</vt:lpstr>
      <vt:lpstr>A1L425C3</vt:lpstr>
      <vt:lpstr>A1L426C1</vt:lpstr>
      <vt:lpstr>A1L426C2</vt:lpstr>
      <vt:lpstr>A1L426C3</vt:lpstr>
      <vt:lpstr>A1L427C1</vt:lpstr>
      <vt:lpstr>A1L427C2</vt:lpstr>
      <vt:lpstr>A1L427C3</vt:lpstr>
      <vt:lpstr>A1L428C1</vt:lpstr>
      <vt:lpstr>A1L428C2</vt:lpstr>
      <vt:lpstr>A1L428C3</vt:lpstr>
      <vt:lpstr>A1L429C1</vt:lpstr>
      <vt:lpstr>A1L429C2</vt:lpstr>
      <vt:lpstr>A1L429C3</vt:lpstr>
      <vt:lpstr>A1L430C1</vt:lpstr>
      <vt:lpstr>A1L430C2</vt:lpstr>
      <vt:lpstr>A1L430C3</vt:lpstr>
      <vt:lpstr>A1L431C1</vt:lpstr>
      <vt:lpstr>A1L431C2</vt:lpstr>
      <vt:lpstr>A1L431C3</vt:lpstr>
      <vt:lpstr>A1L432C1</vt:lpstr>
      <vt:lpstr>A1L432C2</vt:lpstr>
      <vt:lpstr>A1L432C3</vt:lpstr>
      <vt:lpstr>A1L433C1</vt:lpstr>
      <vt:lpstr>A1L433C2</vt:lpstr>
      <vt:lpstr>A1L433C3</vt:lpstr>
      <vt:lpstr>A1L434C1</vt:lpstr>
      <vt:lpstr>A1L434C2</vt:lpstr>
      <vt:lpstr>A1L434C3</vt:lpstr>
      <vt:lpstr>A1L435C1</vt:lpstr>
      <vt:lpstr>A1L435C2</vt:lpstr>
      <vt:lpstr>A1L435C3</vt:lpstr>
      <vt:lpstr>A1L436C1</vt:lpstr>
      <vt:lpstr>A1L436C2</vt:lpstr>
      <vt:lpstr>A1L436C3</vt:lpstr>
      <vt:lpstr>A1L437C1</vt:lpstr>
      <vt:lpstr>A1L437C2</vt:lpstr>
      <vt:lpstr>A1L437C3</vt:lpstr>
      <vt:lpstr>A1L438C1</vt:lpstr>
      <vt:lpstr>A1L438C2</vt:lpstr>
      <vt:lpstr>A1L438C3</vt:lpstr>
      <vt:lpstr>A1L439C1</vt:lpstr>
      <vt:lpstr>A1L439C2</vt:lpstr>
      <vt:lpstr>A1L439C3</vt:lpstr>
      <vt:lpstr>A1L440C1</vt:lpstr>
      <vt:lpstr>A1L440C2</vt:lpstr>
      <vt:lpstr>A1L440C3</vt:lpstr>
      <vt:lpstr>A1L441C1</vt:lpstr>
      <vt:lpstr>A1L441C2</vt:lpstr>
      <vt:lpstr>A1L441C3</vt:lpstr>
      <vt:lpstr>A1L442C1</vt:lpstr>
      <vt:lpstr>A1L442C2</vt:lpstr>
      <vt:lpstr>A1L442C3</vt:lpstr>
      <vt:lpstr>A1L443C1</vt:lpstr>
      <vt:lpstr>A1L443C2</vt:lpstr>
      <vt:lpstr>A1L443C3</vt:lpstr>
      <vt:lpstr>A1L444C1</vt:lpstr>
      <vt:lpstr>A1L444C2</vt:lpstr>
      <vt:lpstr>A1L444C3</vt:lpstr>
      <vt:lpstr>A1L445C1</vt:lpstr>
      <vt:lpstr>A1L445C2</vt:lpstr>
      <vt:lpstr>A1L445C3</vt:lpstr>
      <vt:lpstr>A1L446C1</vt:lpstr>
      <vt:lpstr>A1L446C2</vt:lpstr>
      <vt:lpstr>A1L446C3</vt:lpstr>
      <vt:lpstr>A1L447C1</vt:lpstr>
      <vt:lpstr>A1L447C2</vt:lpstr>
      <vt:lpstr>A1L447C3</vt:lpstr>
      <vt:lpstr>A1L448C1</vt:lpstr>
      <vt:lpstr>A1L448C2</vt:lpstr>
      <vt:lpstr>A1L448C3</vt:lpstr>
      <vt:lpstr>A1L449C1</vt:lpstr>
      <vt:lpstr>A1L449C2</vt:lpstr>
      <vt:lpstr>A1L449C3</vt:lpstr>
      <vt:lpstr>A1L450C1</vt:lpstr>
      <vt:lpstr>A1L450C2</vt:lpstr>
      <vt:lpstr>A1L450C3</vt:lpstr>
      <vt:lpstr>A1L451C1</vt:lpstr>
      <vt:lpstr>A1L451C2</vt:lpstr>
      <vt:lpstr>A1L451C3</vt:lpstr>
      <vt:lpstr>A1L452C1</vt:lpstr>
      <vt:lpstr>A1L452C2</vt:lpstr>
      <vt:lpstr>A1L452C3</vt:lpstr>
      <vt:lpstr>A1L453C1</vt:lpstr>
      <vt:lpstr>A1L453C2</vt:lpstr>
      <vt:lpstr>A1L453C3</vt:lpstr>
      <vt:lpstr>A1L454C1</vt:lpstr>
      <vt:lpstr>A1L454C2</vt:lpstr>
      <vt:lpstr>A1L454C3</vt:lpstr>
      <vt:lpstr>A1L455C1</vt:lpstr>
      <vt:lpstr>A1L455C2</vt:lpstr>
      <vt:lpstr>A1L455C3</vt:lpstr>
      <vt:lpstr>A1L456C1</vt:lpstr>
      <vt:lpstr>A1L456C2</vt:lpstr>
      <vt:lpstr>A1L456C3</vt:lpstr>
      <vt:lpstr>A1L457C1</vt:lpstr>
      <vt:lpstr>A1L457C2</vt:lpstr>
      <vt:lpstr>A1L457C3</vt:lpstr>
      <vt:lpstr>A1L458C1</vt:lpstr>
      <vt:lpstr>A1L458C2</vt:lpstr>
      <vt:lpstr>A1L458C3</vt:lpstr>
      <vt:lpstr>A1L459C1</vt:lpstr>
      <vt:lpstr>A1L459C2</vt:lpstr>
      <vt:lpstr>A1L459C3</vt:lpstr>
      <vt:lpstr>A1L460C1</vt:lpstr>
      <vt:lpstr>A1L460C2</vt:lpstr>
      <vt:lpstr>A1L460C3</vt:lpstr>
      <vt:lpstr>A1L461C1</vt:lpstr>
      <vt:lpstr>A1L461C2</vt:lpstr>
      <vt:lpstr>A1L461C3</vt:lpstr>
      <vt:lpstr>A1L462C1</vt:lpstr>
      <vt:lpstr>A1L462C2</vt:lpstr>
      <vt:lpstr>A1L462C3</vt:lpstr>
      <vt:lpstr>A1L463C1</vt:lpstr>
      <vt:lpstr>A1L463C2</vt:lpstr>
      <vt:lpstr>A1L463C3</vt:lpstr>
      <vt:lpstr>A1L464C1</vt:lpstr>
      <vt:lpstr>A1L464C2</vt:lpstr>
      <vt:lpstr>A1L464C3</vt:lpstr>
      <vt:lpstr>A1L465C1</vt:lpstr>
      <vt:lpstr>A1L465C2</vt:lpstr>
      <vt:lpstr>A1L465C3</vt:lpstr>
      <vt:lpstr>A1L466C1</vt:lpstr>
      <vt:lpstr>A1L466C2</vt:lpstr>
      <vt:lpstr>A1L466C3</vt:lpstr>
      <vt:lpstr>A1L467C1</vt:lpstr>
      <vt:lpstr>A1L467C2</vt:lpstr>
      <vt:lpstr>A1L467C3</vt:lpstr>
      <vt:lpstr>A1L468C1</vt:lpstr>
      <vt:lpstr>A1L468C2</vt:lpstr>
      <vt:lpstr>A1L468C3</vt:lpstr>
      <vt:lpstr>A1L469C1</vt:lpstr>
      <vt:lpstr>A1L469C2</vt:lpstr>
      <vt:lpstr>A1L469C3</vt:lpstr>
      <vt:lpstr>A1L470C1</vt:lpstr>
      <vt:lpstr>A1L470C2</vt:lpstr>
      <vt:lpstr>A1L470C3</vt:lpstr>
      <vt:lpstr>A1L471C1</vt:lpstr>
      <vt:lpstr>A1L471C2</vt:lpstr>
      <vt:lpstr>A1L471C3</vt:lpstr>
      <vt:lpstr>A1L472C1</vt:lpstr>
      <vt:lpstr>A1L472C2</vt:lpstr>
      <vt:lpstr>A1L472C3</vt:lpstr>
      <vt:lpstr>A1L473C1</vt:lpstr>
      <vt:lpstr>A1L473C2</vt:lpstr>
      <vt:lpstr>A1L473C3</vt:lpstr>
      <vt:lpstr>A1L474C1</vt:lpstr>
      <vt:lpstr>A1L474C2</vt:lpstr>
      <vt:lpstr>A1L474C3</vt:lpstr>
      <vt:lpstr>A1L475C1</vt:lpstr>
      <vt:lpstr>A1L475C2</vt:lpstr>
      <vt:lpstr>A1L475C3</vt:lpstr>
      <vt:lpstr>A1L476C1</vt:lpstr>
      <vt:lpstr>A1L476C2</vt:lpstr>
      <vt:lpstr>A1L476C3</vt:lpstr>
      <vt:lpstr>A1L477C1</vt:lpstr>
      <vt:lpstr>A1L477C2</vt:lpstr>
      <vt:lpstr>A1L477C3</vt:lpstr>
      <vt:lpstr>A1L478C1</vt:lpstr>
      <vt:lpstr>A1L478C2</vt:lpstr>
      <vt:lpstr>A1L478C3</vt:lpstr>
      <vt:lpstr>A1L479C1</vt:lpstr>
      <vt:lpstr>A1L479C2</vt:lpstr>
      <vt:lpstr>A1L479C3</vt:lpstr>
      <vt:lpstr>A1L480C1</vt:lpstr>
      <vt:lpstr>A1L480C2</vt:lpstr>
      <vt:lpstr>A1L480C3</vt:lpstr>
      <vt:lpstr>A1L481C1</vt:lpstr>
      <vt:lpstr>A1L481C2</vt:lpstr>
      <vt:lpstr>A1L481C3</vt:lpstr>
      <vt:lpstr>A1L482C1</vt:lpstr>
      <vt:lpstr>A1L482C2</vt:lpstr>
      <vt:lpstr>A1L482C3</vt:lpstr>
      <vt:lpstr>A1L501C1</vt:lpstr>
      <vt:lpstr>A1L501C10</vt:lpstr>
      <vt:lpstr>A1L501C11</vt:lpstr>
      <vt:lpstr>A1L501C2</vt:lpstr>
      <vt:lpstr>A1L501C3</vt:lpstr>
      <vt:lpstr>A1L501C4</vt:lpstr>
      <vt:lpstr>A1L501C5</vt:lpstr>
      <vt:lpstr>A1L501C6</vt:lpstr>
      <vt:lpstr>A1L501C7</vt:lpstr>
      <vt:lpstr>A1L501C8</vt:lpstr>
      <vt:lpstr>A1L501C9</vt:lpstr>
      <vt:lpstr>A1L502C1</vt:lpstr>
      <vt:lpstr>A1L502C10</vt:lpstr>
      <vt:lpstr>A1L502C11</vt:lpstr>
      <vt:lpstr>A1L502C2</vt:lpstr>
      <vt:lpstr>A1L502C3</vt:lpstr>
      <vt:lpstr>A1L502C4</vt:lpstr>
      <vt:lpstr>A1L502C5</vt:lpstr>
      <vt:lpstr>A1L502C6</vt:lpstr>
      <vt:lpstr>A1L502C7</vt:lpstr>
      <vt:lpstr>A1L502C8</vt:lpstr>
      <vt:lpstr>A1L502C9</vt:lpstr>
      <vt:lpstr>A1L503C1</vt:lpstr>
      <vt:lpstr>A1L503C10</vt:lpstr>
      <vt:lpstr>A1L503C11</vt:lpstr>
      <vt:lpstr>A1L503C2</vt:lpstr>
      <vt:lpstr>A1L503C3</vt:lpstr>
      <vt:lpstr>A1L503C4</vt:lpstr>
      <vt:lpstr>A1L503C5</vt:lpstr>
      <vt:lpstr>A1L503C6</vt:lpstr>
      <vt:lpstr>A1L503C7</vt:lpstr>
      <vt:lpstr>A1L503C8</vt:lpstr>
      <vt:lpstr>A1L503C9</vt:lpstr>
      <vt:lpstr>A1L504C1</vt:lpstr>
      <vt:lpstr>A1L504C10</vt:lpstr>
      <vt:lpstr>A1L504C11</vt:lpstr>
      <vt:lpstr>A1L504C2</vt:lpstr>
      <vt:lpstr>A1L504C3</vt:lpstr>
      <vt:lpstr>A1L504C4</vt:lpstr>
      <vt:lpstr>A1L504C5</vt:lpstr>
      <vt:lpstr>A1L504C6</vt:lpstr>
      <vt:lpstr>A1L504C7</vt:lpstr>
      <vt:lpstr>A1L504C8</vt:lpstr>
      <vt:lpstr>A1L504C9</vt:lpstr>
      <vt:lpstr>A1L505C1</vt:lpstr>
      <vt:lpstr>A1L505C10</vt:lpstr>
      <vt:lpstr>A1L505C11</vt:lpstr>
      <vt:lpstr>A1L505C2</vt:lpstr>
      <vt:lpstr>A1L505C3</vt:lpstr>
      <vt:lpstr>A1L505C4</vt:lpstr>
      <vt:lpstr>A1L505C5</vt:lpstr>
      <vt:lpstr>A1L505C6</vt:lpstr>
      <vt:lpstr>A1L505C7</vt:lpstr>
      <vt:lpstr>A1L505C8</vt:lpstr>
      <vt:lpstr>A1L505C9</vt:lpstr>
      <vt:lpstr>A1L506C1</vt:lpstr>
      <vt:lpstr>A1L506C10</vt:lpstr>
      <vt:lpstr>A1L506C11</vt:lpstr>
      <vt:lpstr>A1L506C2</vt:lpstr>
      <vt:lpstr>A1L506C3</vt:lpstr>
      <vt:lpstr>A1L506C4</vt:lpstr>
      <vt:lpstr>A1L506C5</vt:lpstr>
      <vt:lpstr>A1L506C6</vt:lpstr>
      <vt:lpstr>A1L506C7</vt:lpstr>
      <vt:lpstr>A1L506C8</vt:lpstr>
      <vt:lpstr>A1L506C9</vt:lpstr>
      <vt:lpstr>A1L507C1</vt:lpstr>
      <vt:lpstr>A1L507C10</vt:lpstr>
      <vt:lpstr>A1L507C11</vt:lpstr>
      <vt:lpstr>A1L507C2</vt:lpstr>
      <vt:lpstr>A1L507C3</vt:lpstr>
      <vt:lpstr>A1L507C4</vt:lpstr>
      <vt:lpstr>A1L507C5</vt:lpstr>
      <vt:lpstr>A1L507C6</vt:lpstr>
      <vt:lpstr>A1L507C7</vt:lpstr>
      <vt:lpstr>A1L507C8</vt:lpstr>
      <vt:lpstr>A1L507C9</vt:lpstr>
      <vt:lpstr>A1L508C1</vt:lpstr>
      <vt:lpstr>A1L508C10</vt:lpstr>
      <vt:lpstr>A1L508C11</vt:lpstr>
      <vt:lpstr>A1L508C2</vt:lpstr>
      <vt:lpstr>A1L508C3</vt:lpstr>
      <vt:lpstr>A1L508C4</vt:lpstr>
      <vt:lpstr>A1L508C5</vt:lpstr>
      <vt:lpstr>A1L508C6</vt:lpstr>
      <vt:lpstr>A1L508C7</vt:lpstr>
      <vt:lpstr>A1L508C8</vt:lpstr>
      <vt:lpstr>A1L508C9</vt:lpstr>
      <vt:lpstr>A1L509C1</vt:lpstr>
      <vt:lpstr>A1L509C10</vt:lpstr>
      <vt:lpstr>A1L509C11</vt:lpstr>
      <vt:lpstr>A1L509C2</vt:lpstr>
      <vt:lpstr>A1L509C3</vt:lpstr>
      <vt:lpstr>A1L509C4</vt:lpstr>
      <vt:lpstr>A1L509C5</vt:lpstr>
      <vt:lpstr>A1L509C6</vt:lpstr>
      <vt:lpstr>A1L509C7</vt:lpstr>
      <vt:lpstr>A1L509C8</vt:lpstr>
      <vt:lpstr>A1L509C9</vt:lpstr>
      <vt:lpstr>A1L510C1</vt:lpstr>
      <vt:lpstr>A1L510C10</vt:lpstr>
      <vt:lpstr>A1L510C11</vt:lpstr>
      <vt:lpstr>A1L510C2</vt:lpstr>
      <vt:lpstr>A1L510C3</vt:lpstr>
      <vt:lpstr>A1L510C4</vt:lpstr>
      <vt:lpstr>A1L510C5</vt:lpstr>
      <vt:lpstr>A1L510C6</vt:lpstr>
      <vt:lpstr>A1L510C7</vt:lpstr>
      <vt:lpstr>A1L510C8</vt:lpstr>
      <vt:lpstr>A1L510C9</vt:lpstr>
      <vt:lpstr>A1L511C1</vt:lpstr>
      <vt:lpstr>A1L511C10</vt:lpstr>
      <vt:lpstr>A1L511C11</vt:lpstr>
      <vt:lpstr>A1L511C2</vt:lpstr>
      <vt:lpstr>A1L511C3</vt:lpstr>
      <vt:lpstr>A1L511C4</vt:lpstr>
      <vt:lpstr>A1L511C5</vt:lpstr>
      <vt:lpstr>A1L511C6</vt:lpstr>
      <vt:lpstr>A1L511C7</vt:lpstr>
      <vt:lpstr>A1L511C8</vt:lpstr>
      <vt:lpstr>A1L511C9</vt:lpstr>
      <vt:lpstr>A1L512C1</vt:lpstr>
      <vt:lpstr>A1L512C10</vt:lpstr>
      <vt:lpstr>A1L512C11</vt:lpstr>
      <vt:lpstr>A1L512C2</vt:lpstr>
      <vt:lpstr>A1L512C3</vt:lpstr>
      <vt:lpstr>A1L512C4</vt:lpstr>
      <vt:lpstr>A1L512C5</vt:lpstr>
      <vt:lpstr>A1L512C6</vt:lpstr>
      <vt:lpstr>A1L512C7</vt:lpstr>
      <vt:lpstr>A1L512C8</vt:lpstr>
      <vt:lpstr>A1L512C9</vt:lpstr>
      <vt:lpstr>A1L513C1</vt:lpstr>
      <vt:lpstr>A1L513C10</vt:lpstr>
      <vt:lpstr>A1L513C11</vt:lpstr>
      <vt:lpstr>A1L513C2</vt:lpstr>
      <vt:lpstr>A1L513C3</vt:lpstr>
      <vt:lpstr>A1L513C4</vt:lpstr>
      <vt:lpstr>A1L513C5</vt:lpstr>
      <vt:lpstr>A1L513C6</vt:lpstr>
      <vt:lpstr>A1L513C7</vt:lpstr>
      <vt:lpstr>A1L513C8</vt:lpstr>
      <vt:lpstr>A1L513C9</vt:lpstr>
      <vt:lpstr>A1L514C1</vt:lpstr>
      <vt:lpstr>A1L514C10</vt:lpstr>
      <vt:lpstr>A1L514C11</vt:lpstr>
      <vt:lpstr>A1L514C2</vt:lpstr>
      <vt:lpstr>A1L514C3</vt:lpstr>
      <vt:lpstr>A1L514C4</vt:lpstr>
      <vt:lpstr>A1L514C5</vt:lpstr>
      <vt:lpstr>A1L514C6</vt:lpstr>
      <vt:lpstr>A1L514C7</vt:lpstr>
      <vt:lpstr>A1L514C8</vt:lpstr>
      <vt:lpstr>A1L514C9</vt:lpstr>
      <vt:lpstr>A1L515C1</vt:lpstr>
      <vt:lpstr>A1L515C10</vt:lpstr>
      <vt:lpstr>A1L515C11</vt:lpstr>
      <vt:lpstr>A1L515C2</vt:lpstr>
      <vt:lpstr>A1L515C3</vt:lpstr>
      <vt:lpstr>A1L515C4</vt:lpstr>
      <vt:lpstr>A1L515C5</vt:lpstr>
      <vt:lpstr>A1L515C6</vt:lpstr>
      <vt:lpstr>A1L515C7</vt:lpstr>
      <vt:lpstr>A1L515C8</vt:lpstr>
      <vt:lpstr>A1L515C9</vt:lpstr>
      <vt:lpstr>A1L516C1</vt:lpstr>
      <vt:lpstr>A1L516C10</vt:lpstr>
      <vt:lpstr>A1L516C11</vt:lpstr>
      <vt:lpstr>A1L516C2</vt:lpstr>
      <vt:lpstr>A1L516C3</vt:lpstr>
      <vt:lpstr>A1L516C4</vt:lpstr>
      <vt:lpstr>A1L516C5</vt:lpstr>
      <vt:lpstr>A1L516C6</vt:lpstr>
      <vt:lpstr>A1L516C7</vt:lpstr>
      <vt:lpstr>A1L516C8</vt:lpstr>
      <vt:lpstr>A1L516C9</vt:lpstr>
      <vt:lpstr>A1L521C1</vt:lpstr>
      <vt:lpstr>A1L521C10</vt:lpstr>
      <vt:lpstr>A1L521C11</vt:lpstr>
      <vt:lpstr>A1L521C12</vt:lpstr>
      <vt:lpstr>A1L521C13</vt:lpstr>
      <vt:lpstr>A1L521C14</vt:lpstr>
      <vt:lpstr>A1L521C2</vt:lpstr>
      <vt:lpstr>A1L521C3</vt:lpstr>
      <vt:lpstr>A1L521C4</vt:lpstr>
      <vt:lpstr>A1L521C5</vt:lpstr>
      <vt:lpstr>A1L521C6</vt:lpstr>
      <vt:lpstr>A1L521C7</vt:lpstr>
      <vt:lpstr>A1L521C8</vt:lpstr>
      <vt:lpstr>A1L521C9</vt:lpstr>
      <vt:lpstr>A1L522C1</vt:lpstr>
      <vt:lpstr>A1L522C10</vt:lpstr>
      <vt:lpstr>A1L522C11</vt:lpstr>
      <vt:lpstr>A1L522C12</vt:lpstr>
      <vt:lpstr>A1L522C13</vt:lpstr>
      <vt:lpstr>A1L522C14</vt:lpstr>
      <vt:lpstr>A1L522C2</vt:lpstr>
      <vt:lpstr>A1L522C3</vt:lpstr>
      <vt:lpstr>A1L522C4</vt:lpstr>
      <vt:lpstr>A1L522C5</vt:lpstr>
      <vt:lpstr>A1L522C6</vt:lpstr>
      <vt:lpstr>A1L522C7</vt:lpstr>
      <vt:lpstr>A1L522C8</vt:lpstr>
      <vt:lpstr>A1L522C9</vt:lpstr>
      <vt:lpstr>A1L523C1</vt:lpstr>
      <vt:lpstr>A1L523C10</vt:lpstr>
      <vt:lpstr>A1L523C11</vt:lpstr>
      <vt:lpstr>A1L523C12</vt:lpstr>
      <vt:lpstr>A1L523C13</vt:lpstr>
      <vt:lpstr>A1L523C14</vt:lpstr>
      <vt:lpstr>A1L523C2</vt:lpstr>
      <vt:lpstr>A1L523C3</vt:lpstr>
      <vt:lpstr>A1L523C4</vt:lpstr>
      <vt:lpstr>A1L523C5</vt:lpstr>
      <vt:lpstr>A1L523C6</vt:lpstr>
      <vt:lpstr>A1L523C7</vt:lpstr>
      <vt:lpstr>A1L523C8</vt:lpstr>
      <vt:lpstr>A1L523C9</vt:lpstr>
      <vt:lpstr>A1L524C1</vt:lpstr>
      <vt:lpstr>A1L524C10</vt:lpstr>
      <vt:lpstr>A1L524C11</vt:lpstr>
      <vt:lpstr>A1L524C12</vt:lpstr>
      <vt:lpstr>A1L524C13</vt:lpstr>
      <vt:lpstr>A1L524C14</vt:lpstr>
      <vt:lpstr>A1L524C2</vt:lpstr>
      <vt:lpstr>A1L524C3</vt:lpstr>
      <vt:lpstr>A1L524C4</vt:lpstr>
      <vt:lpstr>A1L524C5</vt:lpstr>
      <vt:lpstr>A1L524C6</vt:lpstr>
      <vt:lpstr>A1L524C7</vt:lpstr>
      <vt:lpstr>A1L524C8</vt:lpstr>
      <vt:lpstr>A1L524C9</vt:lpstr>
      <vt:lpstr>A1L525C1</vt:lpstr>
      <vt:lpstr>A1L525C10</vt:lpstr>
      <vt:lpstr>A1L525C11</vt:lpstr>
      <vt:lpstr>A1L525C12</vt:lpstr>
      <vt:lpstr>A1L525C13</vt:lpstr>
      <vt:lpstr>A1L525C14</vt:lpstr>
      <vt:lpstr>A1L525C2</vt:lpstr>
      <vt:lpstr>A1L525C3</vt:lpstr>
      <vt:lpstr>A1L525C4</vt:lpstr>
      <vt:lpstr>A1L525C5</vt:lpstr>
      <vt:lpstr>A1L525C6</vt:lpstr>
      <vt:lpstr>A1L525C7</vt:lpstr>
      <vt:lpstr>A1L525C8</vt:lpstr>
      <vt:lpstr>A1L525C9</vt:lpstr>
      <vt:lpstr>A1L526C1</vt:lpstr>
      <vt:lpstr>A1L526C10</vt:lpstr>
      <vt:lpstr>A1L526C11</vt:lpstr>
      <vt:lpstr>A1L526C12</vt:lpstr>
      <vt:lpstr>A1L526C13</vt:lpstr>
      <vt:lpstr>A1L526C14</vt:lpstr>
      <vt:lpstr>A1L526C2</vt:lpstr>
      <vt:lpstr>A1L526C3</vt:lpstr>
      <vt:lpstr>A1L526C4</vt:lpstr>
      <vt:lpstr>A1L526C5</vt:lpstr>
      <vt:lpstr>A1L526C6</vt:lpstr>
      <vt:lpstr>A1L526C7</vt:lpstr>
      <vt:lpstr>A1L526C8</vt:lpstr>
      <vt:lpstr>A1L526C9</vt:lpstr>
      <vt:lpstr>A1L527C1</vt:lpstr>
      <vt:lpstr>A1L527C10</vt:lpstr>
      <vt:lpstr>A1L527C11</vt:lpstr>
      <vt:lpstr>A1L527C12</vt:lpstr>
      <vt:lpstr>A1L527C13</vt:lpstr>
      <vt:lpstr>A1L527C14</vt:lpstr>
      <vt:lpstr>A1L527C2</vt:lpstr>
      <vt:lpstr>A1L527C3</vt:lpstr>
      <vt:lpstr>A1L527C4</vt:lpstr>
      <vt:lpstr>A1L527C5</vt:lpstr>
      <vt:lpstr>A1L527C6</vt:lpstr>
      <vt:lpstr>A1L527C7</vt:lpstr>
      <vt:lpstr>A1L527C8</vt:lpstr>
      <vt:lpstr>A1L527C9</vt:lpstr>
      <vt:lpstr>A1L528C1</vt:lpstr>
      <vt:lpstr>A1L528C10</vt:lpstr>
      <vt:lpstr>A1L528C11</vt:lpstr>
      <vt:lpstr>A1L528C12</vt:lpstr>
      <vt:lpstr>A1L528C13</vt:lpstr>
      <vt:lpstr>A1L528C14</vt:lpstr>
      <vt:lpstr>A1L528C2</vt:lpstr>
      <vt:lpstr>A1L528C3</vt:lpstr>
      <vt:lpstr>A1L528C4</vt:lpstr>
      <vt:lpstr>A1L528C5</vt:lpstr>
      <vt:lpstr>A1L528C6</vt:lpstr>
      <vt:lpstr>A1L528C7</vt:lpstr>
      <vt:lpstr>A1L528C8</vt:lpstr>
      <vt:lpstr>A1L528C9</vt:lpstr>
      <vt:lpstr>A1L529C1</vt:lpstr>
      <vt:lpstr>A1L529C10</vt:lpstr>
      <vt:lpstr>A1L529C11</vt:lpstr>
      <vt:lpstr>A1L529C12</vt:lpstr>
      <vt:lpstr>A1L529C13</vt:lpstr>
      <vt:lpstr>A1L529C14</vt:lpstr>
      <vt:lpstr>A1L529C2</vt:lpstr>
      <vt:lpstr>A1L529C3</vt:lpstr>
      <vt:lpstr>A1L529C4</vt:lpstr>
      <vt:lpstr>A1L529C5</vt:lpstr>
      <vt:lpstr>A1L529C6</vt:lpstr>
      <vt:lpstr>A1L529C7</vt:lpstr>
      <vt:lpstr>A1L529C8</vt:lpstr>
      <vt:lpstr>A1L529C9</vt:lpstr>
      <vt:lpstr>A1L530C1</vt:lpstr>
      <vt:lpstr>A1L530C10</vt:lpstr>
      <vt:lpstr>A1L530C11</vt:lpstr>
      <vt:lpstr>A1L530C12</vt:lpstr>
      <vt:lpstr>A1L530C13</vt:lpstr>
      <vt:lpstr>A1L530C14</vt:lpstr>
      <vt:lpstr>A1L530C2</vt:lpstr>
      <vt:lpstr>A1L530C3</vt:lpstr>
      <vt:lpstr>A1L530C4</vt:lpstr>
      <vt:lpstr>A1L530C5</vt:lpstr>
      <vt:lpstr>A1L530C6</vt:lpstr>
      <vt:lpstr>A1L530C7</vt:lpstr>
      <vt:lpstr>A1L530C8</vt:lpstr>
      <vt:lpstr>A1L530C9</vt:lpstr>
      <vt:lpstr>A1L531C1</vt:lpstr>
      <vt:lpstr>A1L531C10</vt:lpstr>
      <vt:lpstr>A1L531C11</vt:lpstr>
      <vt:lpstr>A1L531C12</vt:lpstr>
      <vt:lpstr>A1L531C13</vt:lpstr>
      <vt:lpstr>A1L531C14</vt:lpstr>
      <vt:lpstr>A1L531C2</vt:lpstr>
      <vt:lpstr>A1L531C3</vt:lpstr>
      <vt:lpstr>A1L531C4</vt:lpstr>
      <vt:lpstr>A1L531C5</vt:lpstr>
      <vt:lpstr>A1L531C6</vt:lpstr>
      <vt:lpstr>A1L531C7</vt:lpstr>
      <vt:lpstr>A1L531C8</vt:lpstr>
      <vt:lpstr>A1L531C9</vt:lpstr>
      <vt:lpstr>A1L532C1</vt:lpstr>
      <vt:lpstr>A1L532C10</vt:lpstr>
      <vt:lpstr>A1L532C11</vt:lpstr>
      <vt:lpstr>A1L532C12</vt:lpstr>
      <vt:lpstr>A1L532C13</vt:lpstr>
      <vt:lpstr>A1L532C14</vt:lpstr>
      <vt:lpstr>A1L532C2</vt:lpstr>
      <vt:lpstr>A1L532C3</vt:lpstr>
      <vt:lpstr>A1L532C4</vt:lpstr>
      <vt:lpstr>A1L532C5</vt:lpstr>
      <vt:lpstr>A1L532C6</vt:lpstr>
      <vt:lpstr>A1L532C7</vt:lpstr>
      <vt:lpstr>A1L532C8</vt:lpstr>
      <vt:lpstr>A1L532C9</vt:lpstr>
      <vt:lpstr>A1L533C1</vt:lpstr>
      <vt:lpstr>A1L533C10</vt:lpstr>
      <vt:lpstr>A1L533C11</vt:lpstr>
      <vt:lpstr>A1L533C12</vt:lpstr>
      <vt:lpstr>A1L533C13</vt:lpstr>
      <vt:lpstr>A1L533C14</vt:lpstr>
      <vt:lpstr>A1L533C2</vt:lpstr>
      <vt:lpstr>A1L533C3</vt:lpstr>
      <vt:lpstr>A1L533C4</vt:lpstr>
      <vt:lpstr>A1L533C5</vt:lpstr>
      <vt:lpstr>A1L533C6</vt:lpstr>
      <vt:lpstr>A1L533C7</vt:lpstr>
      <vt:lpstr>A1L533C8</vt:lpstr>
      <vt:lpstr>A1L533C9</vt:lpstr>
      <vt:lpstr>A1L534C1</vt:lpstr>
      <vt:lpstr>A1L534C10</vt:lpstr>
      <vt:lpstr>A1L534C11</vt:lpstr>
      <vt:lpstr>A1L534C12</vt:lpstr>
      <vt:lpstr>A1L534C13</vt:lpstr>
      <vt:lpstr>A1L534C14</vt:lpstr>
      <vt:lpstr>A1L534C2</vt:lpstr>
      <vt:lpstr>A1L534C3</vt:lpstr>
      <vt:lpstr>A1L534C4</vt:lpstr>
      <vt:lpstr>A1L534C5</vt:lpstr>
      <vt:lpstr>A1L534C6</vt:lpstr>
      <vt:lpstr>A1L534C7</vt:lpstr>
      <vt:lpstr>A1L534C8</vt:lpstr>
      <vt:lpstr>A1L534C9</vt:lpstr>
      <vt:lpstr>A1L535C1</vt:lpstr>
      <vt:lpstr>A1L535C10</vt:lpstr>
      <vt:lpstr>A1L535C11</vt:lpstr>
      <vt:lpstr>A1L535C12</vt:lpstr>
      <vt:lpstr>A1L535C13</vt:lpstr>
      <vt:lpstr>A1L535C14</vt:lpstr>
      <vt:lpstr>A1L535C2</vt:lpstr>
      <vt:lpstr>A1L535C3</vt:lpstr>
      <vt:lpstr>A1L535C4</vt:lpstr>
      <vt:lpstr>A1L535C5</vt:lpstr>
      <vt:lpstr>A1L535C6</vt:lpstr>
      <vt:lpstr>A1L535C7</vt:lpstr>
      <vt:lpstr>A1L535C8</vt:lpstr>
      <vt:lpstr>A1L535C9</vt:lpstr>
      <vt:lpstr>A1L536C1</vt:lpstr>
      <vt:lpstr>A1L536C10</vt:lpstr>
      <vt:lpstr>A1L536C11</vt:lpstr>
      <vt:lpstr>A1L536C12</vt:lpstr>
      <vt:lpstr>A1L536C13</vt:lpstr>
      <vt:lpstr>A1L536C14</vt:lpstr>
      <vt:lpstr>A1L536C2</vt:lpstr>
      <vt:lpstr>A1L536C3</vt:lpstr>
      <vt:lpstr>A1L536C4</vt:lpstr>
      <vt:lpstr>A1L536C5</vt:lpstr>
      <vt:lpstr>A1L536C6</vt:lpstr>
      <vt:lpstr>A1L536C7</vt:lpstr>
      <vt:lpstr>A1L536C8</vt:lpstr>
      <vt:lpstr>A1L536C9</vt:lpstr>
      <vt:lpstr>A1L541C1</vt:lpstr>
      <vt:lpstr>A1L541C10</vt:lpstr>
      <vt:lpstr>A1L541C11</vt:lpstr>
      <vt:lpstr>A1L541C12</vt:lpstr>
      <vt:lpstr>A1L541C13</vt:lpstr>
      <vt:lpstr>A1L541C14</vt:lpstr>
      <vt:lpstr>A1L541C15</vt:lpstr>
      <vt:lpstr>A1L541C16</vt:lpstr>
      <vt:lpstr>A1L541C17</vt:lpstr>
      <vt:lpstr>A1L541C18</vt:lpstr>
      <vt:lpstr>A1L541C19</vt:lpstr>
      <vt:lpstr>A1L541C2</vt:lpstr>
      <vt:lpstr>A1L541C20</vt:lpstr>
      <vt:lpstr>A1L541C21</vt:lpstr>
      <vt:lpstr>A1L541C22</vt:lpstr>
      <vt:lpstr>A1L541C23</vt:lpstr>
      <vt:lpstr>A1L541C24</vt:lpstr>
      <vt:lpstr>A1L541C25</vt:lpstr>
      <vt:lpstr>A1L541C26</vt:lpstr>
      <vt:lpstr>A1L541C27</vt:lpstr>
      <vt:lpstr>A1L541C28</vt:lpstr>
      <vt:lpstr>A1L541C29</vt:lpstr>
      <vt:lpstr>A1L541C3</vt:lpstr>
      <vt:lpstr>A1L541C30</vt:lpstr>
      <vt:lpstr>A1L541C31</vt:lpstr>
      <vt:lpstr>A1L541C32</vt:lpstr>
      <vt:lpstr>A1L541C33</vt:lpstr>
      <vt:lpstr>A1L541C34</vt:lpstr>
      <vt:lpstr>A1L541C35</vt:lpstr>
      <vt:lpstr>A1L541C36</vt:lpstr>
      <vt:lpstr>A1L541C37</vt:lpstr>
      <vt:lpstr>A1L541C38</vt:lpstr>
      <vt:lpstr>A1L541C39</vt:lpstr>
      <vt:lpstr>A1L541C4</vt:lpstr>
      <vt:lpstr>A1L541C40</vt:lpstr>
      <vt:lpstr>A1L541C41</vt:lpstr>
      <vt:lpstr>A1L541C42</vt:lpstr>
      <vt:lpstr>A1L541C43</vt:lpstr>
      <vt:lpstr>A1L541C44</vt:lpstr>
      <vt:lpstr>A1L541C45</vt:lpstr>
      <vt:lpstr>A1L541C46</vt:lpstr>
      <vt:lpstr>A1L541C47</vt:lpstr>
      <vt:lpstr>A1L541C48</vt:lpstr>
      <vt:lpstr>A1L541C49</vt:lpstr>
      <vt:lpstr>A1L541C5</vt:lpstr>
      <vt:lpstr>A1L541C50</vt:lpstr>
      <vt:lpstr>A1L541C51</vt:lpstr>
      <vt:lpstr>A1L541C52</vt:lpstr>
      <vt:lpstr>A1L541C53</vt:lpstr>
      <vt:lpstr>A1L541C54</vt:lpstr>
      <vt:lpstr>A1L541C55</vt:lpstr>
      <vt:lpstr>A1L541C56</vt:lpstr>
      <vt:lpstr>A1L541C57</vt:lpstr>
      <vt:lpstr>A1L541C58</vt:lpstr>
      <vt:lpstr>A1L541C59</vt:lpstr>
      <vt:lpstr>A1L541C6</vt:lpstr>
      <vt:lpstr>A1L541C60</vt:lpstr>
      <vt:lpstr>A1L541C61</vt:lpstr>
      <vt:lpstr>A1L541C62</vt:lpstr>
      <vt:lpstr>A1L541C63</vt:lpstr>
      <vt:lpstr>A1L541C64</vt:lpstr>
      <vt:lpstr>A1L541C65</vt:lpstr>
      <vt:lpstr>A1L541C66</vt:lpstr>
      <vt:lpstr>A1L541C67</vt:lpstr>
      <vt:lpstr>A1L541C68</vt:lpstr>
      <vt:lpstr>A1L541C69</vt:lpstr>
      <vt:lpstr>A1L541C7</vt:lpstr>
      <vt:lpstr>A1L541C70</vt:lpstr>
      <vt:lpstr>A1L541C71</vt:lpstr>
      <vt:lpstr>A1L541C72</vt:lpstr>
      <vt:lpstr>A1L541C73</vt:lpstr>
      <vt:lpstr>A1L541C74</vt:lpstr>
      <vt:lpstr>A1L541C75</vt:lpstr>
      <vt:lpstr>A1L541C76</vt:lpstr>
      <vt:lpstr>A1L541C77</vt:lpstr>
      <vt:lpstr>A1L541C78</vt:lpstr>
      <vt:lpstr>A1L541C79</vt:lpstr>
      <vt:lpstr>A1L541C8</vt:lpstr>
      <vt:lpstr>A1L541C80</vt:lpstr>
      <vt:lpstr>A1L541C81</vt:lpstr>
      <vt:lpstr>A1L541C9</vt:lpstr>
      <vt:lpstr>A1L542C1</vt:lpstr>
      <vt:lpstr>A1L542C10</vt:lpstr>
      <vt:lpstr>A1L542C11</vt:lpstr>
      <vt:lpstr>A1L542C12</vt:lpstr>
      <vt:lpstr>A1L542C13</vt:lpstr>
      <vt:lpstr>A1L542C14</vt:lpstr>
      <vt:lpstr>A1L542C15</vt:lpstr>
      <vt:lpstr>A1L542C16</vt:lpstr>
      <vt:lpstr>A1L542C17</vt:lpstr>
      <vt:lpstr>A1L542C18</vt:lpstr>
      <vt:lpstr>A1L542C19</vt:lpstr>
      <vt:lpstr>A1L542C2</vt:lpstr>
      <vt:lpstr>A1L542C20</vt:lpstr>
      <vt:lpstr>A1L542C21</vt:lpstr>
      <vt:lpstr>A1L542C22</vt:lpstr>
      <vt:lpstr>A1L542C23</vt:lpstr>
      <vt:lpstr>A1L542C24</vt:lpstr>
      <vt:lpstr>A1L542C25</vt:lpstr>
      <vt:lpstr>A1L542C26</vt:lpstr>
      <vt:lpstr>A1L542C27</vt:lpstr>
      <vt:lpstr>A1L542C28</vt:lpstr>
      <vt:lpstr>A1L542C29</vt:lpstr>
      <vt:lpstr>A1L542C3</vt:lpstr>
      <vt:lpstr>A1L542C30</vt:lpstr>
      <vt:lpstr>A1L542C31</vt:lpstr>
      <vt:lpstr>A1L542C32</vt:lpstr>
      <vt:lpstr>A1L542C33</vt:lpstr>
      <vt:lpstr>A1L542C34</vt:lpstr>
      <vt:lpstr>A1L542C35</vt:lpstr>
      <vt:lpstr>A1L542C36</vt:lpstr>
      <vt:lpstr>A1L542C37</vt:lpstr>
      <vt:lpstr>A1L542C38</vt:lpstr>
      <vt:lpstr>A1L542C39</vt:lpstr>
      <vt:lpstr>A1L542C4</vt:lpstr>
      <vt:lpstr>A1L542C40</vt:lpstr>
      <vt:lpstr>A1L542C41</vt:lpstr>
      <vt:lpstr>A1L542C42</vt:lpstr>
      <vt:lpstr>A1L542C43</vt:lpstr>
      <vt:lpstr>A1L542C44</vt:lpstr>
      <vt:lpstr>A1L542C45</vt:lpstr>
      <vt:lpstr>A1L542C46</vt:lpstr>
      <vt:lpstr>A1L542C47</vt:lpstr>
      <vt:lpstr>A1L542C48</vt:lpstr>
      <vt:lpstr>A1L542C49</vt:lpstr>
      <vt:lpstr>A1L542C5</vt:lpstr>
      <vt:lpstr>A1L542C50</vt:lpstr>
      <vt:lpstr>A1L542C51</vt:lpstr>
      <vt:lpstr>A1L542C52</vt:lpstr>
      <vt:lpstr>A1L542C53</vt:lpstr>
      <vt:lpstr>A1L542C54</vt:lpstr>
      <vt:lpstr>A1L542C55</vt:lpstr>
      <vt:lpstr>A1L542C56</vt:lpstr>
      <vt:lpstr>A1L542C57</vt:lpstr>
      <vt:lpstr>A1L542C58</vt:lpstr>
      <vt:lpstr>A1L542C59</vt:lpstr>
      <vt:lpstr>A1L542C6</vt:lpstr>
      <vt:lpstr>A1L542C60</vt:lpstr>
      <vt:lpstr>A1L542C61</vt:lpstr>
      <vt:lpstr>A1L542C62</vt:lpstr>
      <vt:lpstr>A1L542C63</vt:lpstr>
      <vt:lpstr>A1L542C64</vt:lpstr>
      <vt:lpstr>A1L542C65</vt:lpstr>
      <vt:lpstr>A1L542C66</vt:lpstr>
      <vt:lpstr>A1L542C67</vt:lpstr>
      <vt:lpstr>A1L542C68</vt:lpstr>
      <vt:lpstr>A1L542C69</vt:lpstr>
      <vt:lpstr>A1L542C7</vt:lpstr>
      <vt:lpstr>A1L542C70</vt:lpstr>
      <vt:lpstr>A1L542C71</vt:lpstr>
      <vt:lpstr>A1L542C72</vt:lpstr>
      <vt:lpstr>A1L542C73</vt:lpstr>
      <vt:lpstr>A1L542C74</vt:lpstr>
      <vt:lpstr>A1L542C75</vt:lpstr>
      <vt:lpstr>A1L542C76</vt:lpstr>
      <vt:lpstr>A1L542C77</vt:lpstr>
      <vt:lpstr>A1L542C78</vt:lpstr>
      <vt:lpstr>A1L542C79</vt:lpstr>
      <vt:lpstr>A1L542C8</vt:lpstr>
      <vt:lpstr>A1L542C80</vt:lpstr>
      <vt:lpstr>A1L542C81</vt:lpstr>
      <vt:lpstr>A1L542C9</vt:lpstr>
      <vt:lpstr>A1L543C1</vt:lpstr>
      <vt:lpstr>A1L543C10</vt:lpstr>
      <vt:lpstr>A1L543C11</vt:lpstr>
      <vt:lpstr>A1L543C12</vt:lpstr>
      <vt:lpstr>A1L543C13</vt:lpstr>
      <vt:lpstr>A1L543C14</vt:lpstr>
      <vt:lpstr>A1L543C15</vt:lpstr>
      <vt:lpstr>A1L543C16</vt:lpstr>
      <vt:lpstr>A1L543C17</vt:lpstr>
      <vt:lpstr>A1L543C18</vt:lpstr>
      <vt:lpstr>A1L543C19</vt:lpstr>
      <vt:lpstr>A1L543C2</vt:lpstr>
      <vt:lpstr>A1L543C20</vt:lpstr>
      <vt:lpstr>A1L543C21</vt:lpstr>
      <vt:lpstr>A1L543C22</vt:lpstr>
      <vt:lpstr>A1L543C23</vt:lpstr>
      <vt:lpstr>A1L543C24</vt:lpstr>
      <vt:lpstr>A1L543C25</vt:lpstr>
      <vt:lpstr>A1L543C26</vt:lpstr>
      <vt:lpstr>A1L543C27</vt:lpstr>
      <vt:lpstr>A1L543C28</vt:lpstr>
      <vt:lpstr>A1L543C29</vt:lpstr>
      <vt:lpstr>A1L543C3</vt:lpstr>
      <vt:lpstr>A1L543C30</vt:lpstr>
      <vt:lpstr>A1L543C31</vt:lpstr>
      <vt:lpstr>A1L543C32</vt:lpstr>
      <vt:lpstr>A1L543C33</vt:lpstr>
      <vt:lpstr>A1L543C34</vt:lpstr>
      <vt:lpstr>A1L543C35</vt:lpstr>
      <vt:lpstr>A1L543C36</vt:lpstr>
      <vt:lpstr>A1L543C37</vt:lpstr>
      <vt:lpstr>A1L543C38</vt:lpstr>
      <vt:lpstr>A1L543C39</vt:lpstr>
      <vt:lpstr>A1L543C4</vt:lpstr>
      <vt:lpstr>A1L543C40</vt:lpstr>
      <vt:lpstr>A1L543C41</vt:lpstr>
      <vt:lpstr>A1L543C42</vt:lpstr>
      <vt:lpstr>A1L543C43</vt:lpstr>
      <vt:lpstr>A1L543C44</vt:lpstr>
      <vt:lpstr>A1L543C45</vt:lpstr>
      <vt:lpstr>A1L543C46</vt:lpstr>
      <vt:lpstr>A1L543C47</vt:lpstr>
      <vt:lpstr>A1L543C48</vt:lpstr>
      <vt:lpstr>A1L543C49</vt:lpstr>
      <vt:lpstr>A1L543C5</vt:lpstr>
      <vt:lpstr>A1L543C50</vt:lpstr>
      <vt:lpstr>A1L543C51</vt:lpstr>
      <vt:lpstr>A1L543C52</vt:lpstr>
      <vt:lpstr>A1L543C53</vt:lpstr>
      <vt:lpstr>A1L543C54</vt:lpstr>
      <vt:lpstr>A1L543C55</vt:lpstr>
      <vt:lpstr>A1L543C56</vt:lpstr>
      <vt:lpstr>A1L543C57</vt:lpstr>
      <vt:lpstr>A1L543C58</vt:lpstr>
      <vt:lpstr>A1L543C59</vt:lpstr>
      <vt:lpstr>A1L543C6</vt:lpstr>
      <vt:lpstr>A1L543C60</vt:lpstr>
      <vt:lpstr>A1L543C61</vt:lpstr>
      <vt:lpstr>A1L543C62</vt:lpstr>
      <vt:lpstr>A1L543C63</vt:lpstr>
      <vt:lpstr>A1L543C64</vt:lpstr>
      <vt:lpstr>A1L543C65</vt:lpstr>
      <vt:lpstr>A1L543C66</vt:lpstr>
      <vt:lpstr>A1L543C67</vt:lpstr>
      <vt:lpstr>A1L543C68</vt:lpstr>
      <vt:lpstr>A1L543C69</vt:lpstr>
      <vt:lpstr>A1L543C7</vt:lpstr>
      <vt:lpstr>A1L543C70</vt:lpstr>
      <vt:lpstr>A1L543C71</vt:lpstr>
      <vt:lpstr>A1L543C72</vt:lpstr>
      <vt:lpstr>A1L543C73</vt:lpstr>
      <vt:lpstr>A1L543C74</vt:lpstr>
      <vt:lpstr>A1L543C75</vt:lpstr>
      <vt:lpstr>A1L543C76</vt:lpstr>
      <vt:lpstr>A1L543C77</vt:lpstr>
      <vt:lpstr>A1L543C78</vt:lpstr>
      <vt:lpstr>A1L543C79</vt:lpstr>
      <vt:lpstr>A1L543C8</vt:lpstr>
      <vt:lpstr>A1L543C80</vt:lpstr>
      <vt:lpstr>A1L543C81</vt:lpstr>
      <vt:lpstr>A1L543C9</vt:lpstr>
      <vt:lpstr>A1L544C1</vt:lpstr>
      <vt:lpstr>A1L544C10</vt:lpstr>
      <vt:lpstr>A1L544C11</vt:lpstr>
      <vt:lpstr>A1L544C12</vt:lpstr>
      <vt:lpstr>A1L544C13</vt:lpstr>
      <vt:lpstr>A1L544C14</vt:lpstr>
      <vt:lpstr>A1L544C15</vt:lpstr>
      <vt:lpstr>A1L544C16</vt:lpstr>
      <vt:lpstr>A1L544C17</vt:lpstr>
      <vt:lpstr>A1L544C18</vt:lpstr>
      <vt:lpstr>A1L544C19</vt:lpstr>
      <vt:lpstr>A1L544C2</vt:lpstr>
      <vt:lpstr>A1L544C20</vt:lpstr>
      <vt:lpstr>A1L544C21</vt:lpstr>
      <vt:lpstr>A1L544C22</vt:lpstr>
      <vt:lpstr>A1L544C23</vt:lpstr>
      <vt:lpstr>A1L544C24</vt:lpstr>
      <vt:lpstr>A1L544C25</vt:lpstr>
      <vt:lpstr>A1L544C26</vt:lpstr>
      <vt:lpstr>A1L544C27</vt:lpstr>
      <vt:lpstr>A1L544C28</vt:lpstr>
      <vt:lpstr>A1L544C29</vt:lpstr>
      <vt:lpstr>A1L544C3</vt:lpstr>
      <vt:lpstr>A1L544C30</vt:lpstr>
      <vt:lpstr>A1L544C31</vt:lpstr>
      <vt:lpstr>A1L544C32</vt:lpstr>
      <vt:lpstr>A1L544C33</vt:lpstr>
      <vt:lpstr>A1L544C34</vt:lpstr>
      <vt:lpstr>A1L544C35</vt:lpstr>
      <vt:lpstr>A1L544C36</vt:lpstr>
      <vt:lpstr>A1L544C37</vt:lpstr>
      <vt:lpstr>A1L544C38</vt:lpstr>
      <vt:lpstr>A1L544C39</vt:lpstr>
      <vt:lpstr>A1L544C4</vt:lpstr>
      <vt:lpstr>A1L544C40</vt:lpstr>
      <vt:lpstr>A1L544C41</vt:lpstr>
      <vt:lpstr>A1L544C42</vt:lpstr>
      <vt:lpstr>A1L544C43</vt:lpstr>
      <vt:lpstr>A1L544C44</vt:lpstr>
      <vt:lpstr>A1L544C45</vt:lpstr>
      <vt:lpstr>A1L544C46</vt:lpstr>
      <vt:lpstr>A1L544C47</vt:lpstr>
      <vt:lpstr>A1L544C48</vt:lpstr>
      <vt:lpstr>A1L544C49</vt:lpstr>
      <vt:lpstr>A1L544C5</vt:lpstr>
      <vt:lpstr>A1L544C50</vt:lpstr>
      <vt:lpstr>A1L544C51</vt:lpstr>
      <vt:lpstr>A1L544C52</vt:lpstr>
      <vt:lpstr>A1L544C53</vt:lpstr>
      <vt:lpstr>A1L544C54</vt:lpstr>
      <vt:lpstr>A1L544C55</vt:lpstr>
      <vt:lpstr>A1L544C56</vt:lpstr>
      <vt:lpstr>A1L544C57</vt:lpstr>
      <vt:lpstr>A1L544C58</vt:lpstr>
      <vt:lpstr>A1L544C59</vt:lpstr>
      <vt:lpstr>A1L544C6</vt:lpstr>
      <vt:lpstr>A1L544C60</vt:lpstr>
      <vt:lpstr>A1L544C61</vt:lpstr>
      <vt:lpstr>A1L544C62</vt:lpstr>
      <vt:lpstr>A1L544C63</vt:lpstr>
      <vt:lpstr>A1L544C64</vt:lpstr>
      <vt:lpstr>A1L544C65</vt:lpstr>
      <vt:lpstr>A1L544C66</vt:lpstr>
      <vt:lpstr>A1L544C67</vt:lpstr>
      <vt:lpstr>A1L544C68</vt:lpstr>
      <vt:lpstr>A1L544C69</vt:lpstr>
      <vt:lpstr>A1L544C7</vt:lpstr>
      <vt:lpstr>A1L544C70</vt:lpstr>
      <vt:lpstr>A1L544C71</vt:lpstr>
      <vt:lpstr>A1L544C72</vt:lpstr>
      <vt:lpstr>A1L544C73</vt:lpstr>
      <vt:lpstr>A1L544C74</vt:lpstr>
      <vt:lpstr>A1L544C75</vt:lpstr>
      <vt:lpstr>A1L544C76</vt:lpstr>
      <vt:lpstr>A1L544C77</vt:lpstr>
      <vt:lpstr>A1L544C78</vt:lpstr>
      <vt:lpstr>A1L544C79</vt:lpstr>
      <vt:lpstr>A1L544C8</vt:lpstr>
      <vt:lpstr>A1L544C80</vt:lpstr>
      <vt:lpstr>A1L544C81</vt:lpstr>
      <vt:lpstr>A1L544C9</vt:lpstr>
      <vt:lpstr>A1L545C1</vt:lpstr>
      <vt:lpstr>A1L545C10</vt:lpstr>
      <vt:lpstr>A1L545C11</vt:lpstr>
      <vt:lpstr>A1L545C12</vt:lpstr>
      <vt:lpstr>A1L545C13</vt:lpstr>
      <vt:lpstr>A1L545C14</vt:lpstr>
      <vt:lpstr>A1L545C15</vt:lpstr>
      <vt:lpstr>A1L545C16</vt:lpstr>
      <vt:lpstr>A1L545C17</vt:lpstr>
      <vt:lpstr>A1L545C18</vt:lpstr>
      <vt:lpstr>A1L545C19</vt:lpstr>
      <vt:lpstr>A1L545C2</vt:lpstr>
      <vt:lpstr>A1L545C20</vt:lpstr>
      <vt:lpstr>A1L545C21</vt:lpstr>
      <vt:lpstr>A1L545C22</vt:lpstr>
      <vt:lpstr>A1L545C23</vt:lpstr>
      <vt:lpstr>A1L545C24</vt:lpstr>
      <vt:lpstr>A1L545C25</vt:lpstr>
      <vt:lpstr>A1L545C26</vt:lpstr>
      <vt:lpstr>A1L545C27</vt:lpstr>
      <vt:lpstr>A1L545C28</vt:lpstr>
      <vt:lpstr>A1L545C29</vt:lpstr>
      <vt:lpstr>A1L545C3</vt:lpstr>
      <vt:lpstr>A1L545C30</vt:lpstr>
      <vt:lpstr>A1L545C31</vt:lpstr>
      <vt:lpstr>A1L545C32</vt:lpstr>
      <vt:lpstr>A1L545C33</vt:lpstr>
      <vt:lpstr>A1L545C34</vt:lpstr>
      <vt:lpstr>A1L545C35</vt:lpstr>
      <vt:lpstr>A1L545C36</vt:lpstr>
      <vt:lpstr>A1L545C37</vt:lpstr>
      <vt:lpstr>A1L545C38</vt:lpstr>
      <vt:lpstr>A1L545C39</vt:lpstr>
      <vt:lpstr>A1L545C4</vt:lpstr>
      <vt:lpstr>A1L545C40</vt:lpstr>
      <vt:lpstr>A1L545C41</vt:lpstr>
      <vt:lpstr>A1L545C42</vt:lpstr>
      <vt:lpstr>A1L545C43</vt:lpstr>
      <vt:lpstr>A1L545C44</vt:lpstr>
      <vt:lpstr>A1L545C45</vt:lpstr>
      <vt:lpstr>A1L545C46</vt:lpstr>
      <vt:lpstr>A1L545C47</vt:lpstr>
      <vt:lpstr>A1L545C48</vt:lpstr>
      <vt:lpstr>A1L545C49</vt:lpstr>
      <vt:lpstr>A1L545C5</vt:lpstr>
      <vt:lpstr>A1L545C50</vt:lpstr>
      <vt:lpstr>A1L545C51</vt:lpstr>
      <vt:lpstr>A1L545C52</vt:lpstr>
      <vt:lpstr>A1L545C53</vt:lpstr>
      <vt:lpstr>A1L545C54</vt:lpstr>
      <vt:lpstr>A1L545C55</vt:lpstr>
      <vt:lpstr>A1L545C56</vt:lpstr>
      <vt:lpstr>A1L545C57</vt:lpstr>
      <vt:lpstr>A1L545C58</vt:lpstr>
      <vt:lpstr>A1L545C59</vt:lpstr>
      <vt:lpstr>A1L545C6</vt:lpstr>
      <vt:lpstr>A1L545C60</vt:lpstr>
      <vt:lpstr>A1L545C61</vt:lpstr>
      <vt:lpstr>A1L545C62</vt:lpstr>
      <vt:lpstr>A1L545C63</vt:lpstr>
      <vt:lpstr>A1L545C64</vt:lpstr>
      <vt:lpstr>A1L545C65</vt:lpstr>
      <vt:lpstr>A1L545C66</vt:lpstr>
      <vt:lpstr>A1L545C67</vt:lpstr>
      <vt:lpstr>A1L545C68</vt:lpstr>
      <vt:lpstr>A1L545C69</vt:lpstr>
      <vt:lpstr>A1L545C7</vt:lpstr>
      <vt:lpstr>A1L545C70</vt:lpstr>
      <vt:lpstr>A1L545C71</vt:lpstr>
      <vt:lpstr>A1L545C72</vt:lpstr>
      <vt:lpstr>A1L545C73</vt:lpstr>
      <vt:lpstr>A1L545C74</vt:lpstr>
      <vt:lpstr>A1L545C75</vt:lpstr>
      <vt:lpstr>A1L545C76</vt:lpstr>
      <vt:lpstr>A1L545C77</vt:lpstr>
      <vt:lpstr>A1L545C78</vt:lpstr>
      <vt:lpstr>A1L545C79</vt:lpstr>
      <vt:lpstr>A1L545C8</vt:lpstr>
      <vt:lpstr>A1L545C80</vt:lpstr>
      <vt:lpstr>A1L545C81</vt:lpstr>
      <vt:lpstr>A1L545C9</vt:lpstr>
      <vt:lpstr>A1L546C1</vt:lpstr>
      <vt:lpstr>A1L546C10</vt:lpstr>
      <vt:lpstr>A1L546C11</vt:lpstr>
      <vt:lpstr>A1L546C12</vt:lpstr>
      <vt:lpstr>A1L546C13</vt:lpstr>
      <vt:lpstr>A1L546C14</vt:lpstr>
      <vt:lpstr>A1L546C15</vt:lpstr>
      <vt:lpstr>A1L546C16</vt:lpstr>
      <vt:lpstr>A1L546C17</vt:lpstr>
      <vt:lpstr>A1L546C18</vt:lpstr>
      <vt:lpstr>A1L546C19</vt:lpstr>
      <vt:lpstr>A1L546C2</vt:lpstr>
      <vt:lpstr>A1L546C20</vt:lpstr>
      <vt:lpstr>A1L546C21</vt:lpstr>
      <vt:lpstr>A1L546C22</vt:lpstr>
      <vt:lpstr>A1L546C23</vt:lpstr>
      <vt:lpstr>A1L546C24</vt:lpstr>
      <vt:lpstr>A1L546C25</vt:lpstr>
      <vt:lpstr>A1L546C26</vt:lpstr>
      <vt:lpstr>A1L546C27</vt:lpstr>
      <vt:lpstr>A1L546C28</vt:lpstr>
      <vt:lpstr>A1L546C29</vt:lpstr>
      <vt:lpstr>A1L546C3</vt:lpstr>
      <vt:lpstr>A1L546C30</vt:lpstr>
      <vt:lpstr>A1L546C31</vt:lpstr>
      <vt:lpstr>A1L546C32</vt:lpstr>
      <vt:lpstr>A1L546C33</vt:lpstr>
      <vt:lpstr>A1L546C34</vt:lpstr>
      <vt:lpstr>A1L546C35</vt:lpstr>
      <vt:lpstr>A1L546C36</vt:lpstr>
      <vt:lpstr>A1L546C37</vt:lpstr>
      <vt:lpstr>A1L546C38</vt:lpstr>
      <vt:lpstr>A1L546C39</vt:lpstr>
      <vt:lpstr>A1L546C4</vt:lpstr>
      <vt:lpstr>A1L546C40</vt:lpstr>
      <vt:lpstr>A1L546C41</vt:lpstr>
      <vt:lpstr>A1L546C42</vt:lpstr>
      <vt:lpstr>A1L546C43</vt:lpstr>
      <vt:lpstr>A1L546C44</vt:lpstr>
      <vt:lpstr>A1L546C45</vt:lpstr>
      <vt:lpstr>A1L546C46</vt:lpstr>
      <vt:lpstr>A1L546C47</vt:lpstr>
      <vt:lpstr>A1L546C48</vt:lpstr>
      <vt:lpstr>A1L546C49</vt:lpstr>
      <vt:lpstr>A1L546C5</vt:lpstr>
      <vt:lpstr>A1L546C50</vt:lpstr>
      <vt:lpstr>A1L546C51</vt:lpstr>
      <vt:lpstr>A1L546C52</vt:lpstr>
      <vt:lpstr>A1L546C53</vt:lpstr>
      <vt:lpstr>A1L546C54</vt:lpstr>
      <vt:lpstr>A1L546C55</vt:lpstr>
      <vt:lpstr>A1L546C56</vt:lpstr>
      <vt:lpstr>A1L546C57</vt:lpstr>
      <vt:lpstr>A1L546C58</vt:lpstr>
      <vt:lpstr>A1L546C59</vt:lpstr>
      <vt:lpstr>A1L546C6</vt:lpstr>
      <vt:lpstr>A1L546C60</vt:lpstr>
      <vt:lpstr>A1L546C61</vt:lpstr>
      <vt:lpstr>A1L546C62</vt:lpstr>
      <vt:lpstr>A1L546C63</vt:lpstr>
      <vt:lpstr>A1L546C64</vt:lpstr>
      <vt:lpstr>A1L546C65</vt:lpstr>
      <vt:lpstr>A1L546C66</vt:lpstr>
      <vt:lpstr>A1L546C67</vt:lpstr>
      <vt:lpstr>A1L546C68</vt:lpstr>
      <vt:lpstr>A1L546C69</vt:lpstr>
      <vt:lpstr>A1L546C7</vt:lpstr>
      <vt:lpstr>A1L546C70</vt:lpstr>
      <vt:lpstr>A1L546C71</vt:lpstr>
      <vt:lpstr>A1L546C72</vt:lpstr>
      <vt:lpstr>A1L546C73</vt:lpstr>
      <vt:lpstr>A1L546C74</vt:lpstr>
      <vt:lpstr>A1L546C75</vt:lpstr>
      <vt:lpstr>A1L546C76</vt:lpstr>
      <vt:lpstr>A1L546C77</vt:lpstr>
      <vt:lpstr>A1L546C78</vt:lpstr>
      <vt:lpstr>A1L546C79</vt:lpstr>
      <vt:lpstr>A1L546C8</vt:lpstr>
      <vt:lpstr>A1L546C80</vt:lpstr>
      <vt:lpstr>A1L546C81</vt:lpstr>
      <vt:lpstr>A1L546C9</vt:lpstr>
      <vt:lpstr>A1L547C1</vt:lpstr>
      <vt:lpstr>A1L547C10</vt:lpstr>
      <vt:lpstr>A1L547C11</vt:lpstr>
      <vt:lpstr>A1L547C12</vt:lpstr>
      <vt:lpstr>A1L547C13</vt:lpstr>
      <vt:lpstr>A1L547C14</vt:lpstr>
      <vt:lpstr>A1L547C15</vt:lpstr>
      <vt:lpstr>A1L547C16</vt:lpstr>
      <vt:lpstr>A1L547C17</vt:lpstr>
      <vt:lpstr>A1L547C18</vt:lpstr>
      <vt:lpstr>A1L547C19</vt:lpstr>
      <vt:lpstr>A1L547C2</vt:lpstr>
      <vt:lpstr>A1L547C20</vt:lpstr>
      <vt:lpstr>A1L547C21</vt:lpstr>
      <vt:lpstr>A1L547C22</vt:lpstr>
      <vt:lpstr>A1L547C23</vt:lpstr>
      <vt:lpstr>A1L547C24</vt:lpstr>
      <vt:lpstr>A1L547C25</vt:lpstr>
      <vt:lpstr>A1L547C26</vt:lpstr>
      <vt:lpstr>A1L547C27</vt:lpstr>
      <vt:lpstr>A1L547C28</vt:lpstr>
      <vt:lpstr>A1L547C29</vt:lpstr>
      <vt:lpstr>A1L547C3</vt:lpstr>
      <vt:lpstr>A1L547C30</vt:lpstr>
      <vt:lpstr>A1L547C31</vt:lpstr>
      <vt:lpstr>A1L547C32</vt:lpstr>
      <vt:lpstr>A1L547C33</vt:lpstr>
      <vt:lpstr>A1L547C34</vt:lpstr>
      <vt:lpstr>A1L547C35</vt:lpstr>
      <vt:lpstr>A1L547C36</vt:lpstr>
      <vt:lpstr>A1L547C37</vt:lpstr>
      <vt:lpstr>A1L547C38</vt:lpstr>
      <vt:lpstr>A1L547C39</vt:lpstr>
      <vt:lpstr>A1L547C4</vt:lpstr>
      <vt:lpstr>A1L547C40</vt:lpstr>
      <vt:lpstr>A1L547C41</vt:lpstr>
      <vt:lpstr>A1L547C42</vt:lpstr>
      <vt:lpstr>A1L547C43</vt:lpstr>
      <vt:lpstr>A1L547C44</vt:lpstr>
      <vt:lpstr>A1L547C45</vt:lpstr>
      <vt:lpstr>A1L547C46</vt:lpstr>
      <vt:lpstr>A1L547C47</vt:lpstr>
      <vt:lpstr>A1L547C48</vt:lpstr>
      <vt:lpstr>A1L547C49</vt:lpstr>
      <vt:lpstr>A1L547C5</vt:lpstr>
      <vt:lpstr>A1L547C50</vt:lpstr>
      <vt:lpstr>A1L547C51</vt:lpstr>
      <vt:lpstr>A1L547C52</vt:lpstr>
      <vt:lpstr>A1L547C53</vt:lpstr>
      <vt:lpstr>A1L547C54</vt:lpstr>
      <vt:lpstr>A1L547C55</vt:lpstr>
      <vt:lpstr>A1L547C56</vt:lpstr>
      <vt:lpstr>A1L547C57</vt:lpstr>
      <vt:lpstr>A1L547C58</vt:lpstr>
      <vt:lpstr>A1L547C59</vt:lpstr>
      <vt:lpstr>A1L547C6</vt:lpstr>
      <vt:lpstr>A1L547C60</vt:lpstr>
      <vt:lpstr>A1L547C61</vt:lpstr>
      <vt:lpstr>A1L547C62</vt:lpstr>
      <vt:lpstr>A1L547C63</vt:lpstr>
      <vt:lpstr>A1L547C64</vt:lpstr>
      <vt:lpstr>A1L547C65</vt:lpstr>
      <vt:lpstr>A1L547C66</vt:lpstr>
      <vt:lpstr>A1L547C67</vt:lpstr>
      <vt:lpstr>A1L547C68</vt:lpstr>
      <vt:lpstr>A1L547C69</vt:lpstr>
      <vt:lpstr>A1L547C7</vt:lpstr>
      <vt:lpstr>A1L547C70</vt:lpstr>
      <vt:lpstr>A1L547C71</vt:lpstr>
      <vt:lpstr>A1L547C72</vt:lpstr>
      <vt:lpstr>A1L547C73</vt:lpstr>
      <vt:lpstr>A1L547C74</vt:lpstr>
      <vt:lpstr>A1L547C75</vt:lpstr>
      <vt:lpstr>A1L547C76</vt:lpstr>
      <vt:lpstr>A1L547C77</vt:lpstr>
      <vt:lpstr>A1L547C78</vt:lpstr>
      <vt:lpstr>A1L547C79</vt:lpstr>
      <vt:lpstr>A1L547C8</vt:lpstr>
      <vt:lpstr>A1L547C80</vt:lpstr>
      <vt:lpstr>A1L547C81</vt:lpstr>
      <vt:lpstr>A1L547C9</vt:lpstr>
      <vt:lpstr>A1L548C1</vt:lpstr>
      <vt:lpstr>A1L548C10</vt:lpstr>
      <vt:lpstr>A1L548C11</vt:lpstr>
      <vt:lpstr>A1L548C12</vt:lpstr>
      <vt:lpstr>A1L548C13</vt:lpstr>
      <vt:lpstr>A1L548C14</vt:lpstr>
      <vt:lpstr>A1L548C15</vt:lpstr>
      <vt:lpstr>A1L548C16</vt:lpstr>
      <vt:lpstr>A1L548C17</vt:lpstr>
      <vt:lpstr>A1L548C18</vt:lpstr>
      <vt:lpstr>A1L548C19</vt:lpstr>
      <vt:lpstr>A1L548C2</vt:lpstr>
      <vt:lpstr>A1L548C20</vt:lpstr>
      <vt:lpstr>A1L548C21</vt:lpstr>
      <vt:lpstr>A1L548C22</vt:lpstr>
      <vt:lpstr>A1L548C23</vt:lpstr>
      <vt:lpstr>A1L548C24</vt:lpstr>
      <vt:lpstr>A1L548C25</vt:lpstr>
      <vt:lpstr>A1L548C26</vt:lpstr>
      <vt:lpstr>A1L548C27</vt:lpstr>
      <vt:lpstr>A1L548C28</vt:lpstr>
      <vt:lpstr>A1L548C29</vt:lpstr>
      <vt:lpstr>A1L548C3</vt:lpstr>
      <vt:lpstr>A1L548C30</vt:lpstr>
      <vt:lpstr>A1L548C31</vt:lpstr>
      <vt:lpstr>A1L548C32</vt:lpstr>
      <vt:lpstr>A1L548C33</vt:lpstr>
      <vt:lpstr>A1L548C34</vt:lpstr>
      <vt:lpstr>A1L548C35</vt:lpstr>
      <vt:lpstr>A1L548C36</vt:lpstr>
      <vt:lpstr>A1L548C37</vt:lpstr>
      <vt:lpstr>A1L548C38</vt:lpstr>
      <vt:lpstr>A1L548C39</vt:lpstr>
      <vt:lpstr>A1L548C4</vt:lpstr>
      <vt:lpstr>A1L548C40</vt:lpstr>
      <vt:lpstr>A1L548C41</vt:lpstr>
      <vt:lpstr>A1L548C42</vt:lpstr>
      <vt:lpstr>A1L548C43</vt:lpstr>
      <vt:lpstr>A1L548C44</vt:lpstr>
      <vt:lpstr>A1L548C45</vt:lpstr>
      <vt:lpstr>A1L548C46</vt:lpstr>
      <vt:lpstr>A1L548C47</vt:lpstr>
      <vt:lpstr>A1L548C48</vt:lpstr>
      <vt:lpstr>A1L548C49</vt:lpstr>
      <vt:lpstr>A1L548C5</vt:lpstr>
      <vt:lpstr>A1L548C50</vt:lpstr>
      <vt:lpstr>A1L548C51</vt:lpstr>
      <vt:lpstr>A1L548C52</vt:lpstr>
      <vt:lpstr>A1L548C53</vt:lpstr>
      <vt:lpstr>A1L548C54</vt:lpstr>
      <vt:lpstr>A1L548C55</vt:lpstr>
      <vt:lpstr>A1L548C56</vt:lpstr>
      <vt:lpstr>A1L548C57</vt:lpstr>
      <vt:lpstr>A1L548C58</vt:lpstr>
      <vt:lpstr>A1L548C59</vt:lpstr>
      <vt:lpstr>A1L548C6</vt:lpstr>
      <vt:lpstr>A1L548C60</vt:lpstr>
      <vt:lpstr>A1L548C61</vt:lpstr>
      <vt:lpstr>A1L548C62</vt:lpstr>
      <vt:lpstr>A1L548C63</vt:lpstr>
      <vt:lpstr>A1L548C64</vt:lpstr>
      <vt:lpstr>A1L548C65</vt:lpstr>
      <vt:lpstr>A1L548C66</vt:lpstr>
      <vt:lpstr>A1L548C67</vt:lpstr>
      <vt:lpstr>A1L548C68</vt:lpstr>
      <vt:lpstr>A1L548C69</vt:lpstr>
      <vt:lpstr>A1L548C7</vt:lpstr>
      <vt:lpstr>A1L548C70</vt:lpstr>
      <vt:lpstr>A1L548C71</vt:lpstr>
      <vt:lpstr>A1L548C72</vt:lpstr>
      <vt:lpstr>A1L548C73</vt:lpstr>
      <vt:lpstr>A1L548C74</vt:lpstr>
      <vt:lpstr>A1L548C75</vt:lpstr>
      <vt:lpstr>A1L548C76</vt:lpstr>
      <vt:lpstr>A1L548C77</vt:lpstr>
      <vt:lpstr>A1L548C78</vt:lpstr>
      <vt:lpstr>A1L548C79</vt:lpstr>
      <vt:lpstr>A1L548C8</vt:lpstr>
      <vt:lpstr>A1L548C80</vt:lpstr>
      <vt:lpstr>A1L548C81</vt:lpstr>
      <vt:lpstr>A1L548C9</vt:lpstr>
      <vt:lpstr>A1L549C1</vt:lpstr>
      <vt:lpstr>A1L549C10</vt:lpstr>
      <vt:lpstr>A1L549C11</vt:lpstr>
      <vt:lpstr>A1L549C12</vt:lpstr>
      <vt:lpstr>A1L549C13</vt:lpstr>
      <vt:lpstr>A1L549C14</vt:lpstr>
      <vt:lpstr>A1L549C15</vt:lpstr>
      <vt:lpstr>A1L549C16</vt:lpstr>
      <vt:lpstr>A1L549C17</vt:lpstr>
      <vt:lpstr>A1L549C18</vt:lpstr>
      <vt:lpstr>A1L549C19</vt:lpstr>
      <vt:lpstr>A1L549C2</vt:lpstr>
      <vt:lpstr>A1L549C20</vt:lpstr>
      <vt:lpstr>A1L549C21</vt:lpstr>
      <vt:lpstr>A1L549C22</vt:lpstr>
      <vt:lpstr>A1L549C23</vt:lpstr>
      <vt:lpstr>A1L549C24</vt:lpstr>
      <vt:lpstr>A1L549C25</vt:lpstr>
      <vt:lpstr>A1L549C26</vt:lpstr>
      <vt:lpstr>A1L549C27</vt:lpstr>
      <vt:lpstr>A1L549C28</vt:lpstr>
      <vt:lpstr>A1L549C29</vt:lpstr>
      <vt:lpstr>A1L549C3</vt:lpstr>
      <vt:lpstr>A1L549C30</vt:lpstr>
      <vt:lpstr>A1L549C31</vt:lpstr>
      <vt:lpstr>A1L549C32</vt:lpstr>
      <vt:lpstr>A1L549C33</vt:lpstr>
      <vt:lpstr>A1L549C34</vt:lpstr>
      <vt:lpstr>A1L549C35</vt:lpstr>
      <vt:lpstr>A1L549C36</vt:lpstr>
      <vt:lpstr>A1L549C37</vt:lpstr>
      <vt:lpstr>A1L549C38</vt:lpstr>
      <vt:lpstr>A1L549C39</vt:lpstr>
      <vt:lpstr>A1L549C4</vt:lpstr>
      <vt:lpstr>A1L549C40</vt:lpstr>
      <vt:lpstr>A1L549C41</vt:lpstr>
      <vt:lpstr>A1L549C42</vt:lpstr>
      <vt:lpstr>A1L549C43</vt:lpstr>
      <vt:lpstr>A1L549C44</vt:lpstr>
      <vt:lpstr>A1L549C45</vt:lpstr>
      <vt:lpstr>A1L549C46</vt:lpstr>
      <vt:lpstr>A1L549C47</vt:lpstr>
      <vt:lpstr>A1L549C48</vt:lpstr>
      <vt:lpstr>A1L549C49</vt:lpstr>
      <vt:lpstr>A1L549C5</vt:lpstr>
      <vt:lpstr>A1L549C50</vt:lpstr>
      <vt:lpstr>A1L549C51</vt:lpstr>
      <vt:lpstr>A1L549C52</vt:lpstr>
      <vt:lpstr>A1L549C53</vt:lpstr>
      <vt:lpstr>A1L549C54</vt:lpstr>
      <vt:lpstr>A1L549C55</vt:lpstr>
      <vt:lpstr>A1L549C56</vt:lpstr>
      <vt:lpstr>A1L549C57</vt:lpstr>
      <vt:lpstr>A1L549C58</vt:lpstr>
      <vt:lpstr>A1L549C59</vt:lpstr>
      <vt:lpstr>A1L549C6</vt:lpstr>
      <vt:lpstr>A1L549C60</vt:lpstr>
      <vt:lpstr>A1L549C61</vt:lpstr>
      <vt:lpstr>A1L549C62</vt:lpstr>
      <vt:lpstr>A1L549C63</vt:lpstr>
      <vt:lpstr>A1L549C64</vt:lpstr>
      <vt:lpstr>A1L549C65</vt:lpstr>
      <vt:lpstr>A1L549C66</vt:lpstr>
      <vt:lpstr>A1L549C67</vt:lpstr>
      <vt:lpstr>A1L549C68</vt:lpstr>
      <vt:lpstr>A1L549C69</vt:lpstr>
      <vt:lpstr>A1L549C7</vt:lpstr>
      <vt:lpstr>A1L549C70</vt:lpstr>
      <vt:lpstr>A1L549C71</vt:lpstr>
      <vt:lpstr>A1L549C72</vt:lpstr>
      <vt:lpstr>A1L549C73</vt:lpstr>
      <vt:lpstr>A1L549C74</vt:lpstr>
      <vt:lpstr>A1L549C75</vt:lpstr>
      <vt:lpstr>A1L549C76</vt:lpstr>
      <vt:lpstr>A1L549C77</vt:lpstr>
      <vt:lpstr>A1L549C78</vt:lpstr>
      <vt:lpstr>A1L549C79</vt:lpstr>
      <vt:lpstr>A1L549C8</vt:lpstr>
      <vt:lpstr>A1L549C80</vt:lpstr>
      <vt:lpstr>A1L549C81</vt:lpstr>
      <vt:lpstr>A1L549C9</vt:lpstr>
      <vt:lpstr>A1L550C1</vt:lpstr>
      <vt:lpstr>A1L550C10</vt:lpstr>
      <vt:lpstr>A1L550C11</vt:lpstr>
      <vt:lpstr>A1L550C12</vt:lpstr>
      <vt:lpstr>A1L550C13</vt:lpstr>
      <vt:lpstr>A1L550C14</vt:lpstr>
      <vt:lpstr>A1L550C15</vt:lpstr>
      <vt:lpstr>A1L550C16</vt:lpstr>
      <vt:lpstr>A1L550C17</vt:lpstr>
      <vt:lpstr>A1L550C18</vt:lpstr>
      <vt:lpstr>A1L550C19</vt:lpstr>
      <vt:lpstr>A1L550C2</vt:lpstr>
      <vt:lpstr>A1L550C20</vt:lpstr>
      <vt:lpstr>A1L550C21</vt:lpstr>
      <vt:lpstr>A1L550C22</vt:lpstr>
      <vt:lpstr>A1L550C23</vt:lpstr>
      <vt:lpstr>A1L550C24</vt:lpstr>
      <vt:lpstr>A1L550C25</vt:lpstr>
      <vt:lpstr>A1L550C26</vt:lpstr>
      <vt:lpstr>A1L550C27</vt:lpstr>
      <vt:lpstr>A1L550C28</vt:lpstr>
      <vt:lpstr>A1L550C29</vt:lpstr>
      <vt:lpstr>A1L550C3</vt:lpstr>
      <vt:lpstr>A1L550C30</vt:lpstr>
      <vt:lpstr>A1L550C31</vt:lpstr>
      <vt:lpstr>A1L550C32</vt:lpstr>
      <vt:lpstr>A1L550C33</vt:lpstr>
      <vt:lpstr>A1L550C34</vt:lpstr>
      <vt:lpstr>A1L550C35</vt:lpstr>
      <vt:lpstr>A1L550C36</vt:lpstr>
      <vt:lpstr>A1L550C37</vt:lpstr>
      <vt:lpstr>A1L550C38</vt:lpstr>
      <vt:lpstr>A1L550C39</vt:lpstr>
      <vt:lpstr>A1L550C4</vt:lpstr>
      <vt:lpstr>A1L550C40</vt:lpstr>
      <vt:lpstr>A1L550C41</vt:lpstr>
      <vt:lpstr>A1L550C42</vt:lpstr>
      <vt:lpstr>A1L550C43</vt:lpstr>
      <vt:lpstr>A1L550C44</vt:lpstr>
      <vt:lpstr>A1L550C45</vt:lpstr>
      <vt:lpstr>A1L550C46</vt:lpstr>
      <vt:lpstr>A1L550C47</vt:lpstr>
      <vt:lpstr>A1L550C48</vt:lpstr>
      <vt:lpstr>A1L550C49</vt:lpstr>
      <vt:lpstr>A1L550C5</vt:lpstr>
      <vt:lpstr>A1L550C50</vt:lpstr>
      <vt:lpstr>A1L550C51</vt:lpstr>
      <vt:lpstr>A1L550C52</vt:lpstr>
      <vt:lpstr>A1L550C53</vt:lpstr>
      <vt:lpstr>A1L550C54</vt:lpstr>
      <vt:lpstr>A1L550C55</vt:lpstr>
      <vt:lpstr>A1L550C56</vt:lpstr>
      <vt:lpstr>A1L550C57</vt:lpstr>
      <vt:lpstr>A1L550C58</vt:lpstr>
      <vt:lpstr>A1L550C59</vt:lpstr>
      <vt:lpstr>A1L550C6</vt:lpstr>
      <vt:lpstr>A1L550C60</vt:lpstr>
      <vt:lpstr>A1L550C61</vt:lpstr>
      <vt:lpstr>A1L550C62</vt:lpstr>
      <vt:lpstr>A1L550C63</vt:lpstr>
      <vt:lpstr>A1L550C64</vt:lpstr>
      <vt:lpstr>A1L550C65</vt:lpstr>
      <vt:lpstr>A1L550C66</vt:lpstr>
      <vt:lpstr>A1L550C67</vt:lpstr>
      <vt:lpstr>A1L550C68</vt:lpstr>
      <vt:lpstr>A1L550C69</vt:lpstr>
      <vt:lpstr>A1L550C7</vt:lpstr>
      <vt:lpstr>A1L550C70</vt:lpstr>
      <vt:lpstr>A1L550C71</vt:lpstr>
      <vt:lpstr>A1L550C72</vt:lpstr>
      <vt:lpstr>A1L550C73</vt:lpstr>
      <vt:lpstr>A1L550C74</vt:lpstr>
      <vt:lpstr>A1L550C75</vt:lpstr>
      <vt:lpstr>A1L550C76</vt:lpstr>
      <vt:lpstr>A1L550C77</vt:lpstr>
      <vt:lpstr>A1L550C78</vt:lpstr>
      <vt:lpstr>A1L550C79</vt:lpstr>
      <vt:lpstr>A1L550C8</vt:lpstr>
      <vt:lpstr>A1L550C80</vt:lpstr>
      <vt:lpstr>A1L550C81</vt:lpstr>
      <vt:lpstr>A1L550C9</vt:lpstr>
      <vt:lpstr>A1L551C1</vt:lpstr>
      <vt:lpstr>A1L551C10</vt:lpstr>
      <vt:lpstr>A1L551C11</vt:lpstr>
      <vt:lpstr>A1L551C12</vt:lpstr>
      <vt:lpstr>A1L551C13</vt:lpstr>
      <vt:lpstr>A1L551C14</vt:lpstr>
      <vt:lpstr>A1L551C15</vt:lpstr>
      <vt:lpstr>A1L551C16</vt:lpstr>
      <vt:lpstr>A1L551C17</vt:lpstr>
      <vt:lpstr>A1L551C18</vt:lpstr>
      <vt:lpstr>A1L551C19</vt:lpstr>
      <vt:lpstr>A1L551C2</vt:lpstr>
      <vt:lpstr>A1L551C20</vt:lpstr>
      <vt:lpstr>A1L551C21</vt:lpstr>
      <vt:lpstr>A1L551C22</vt:lpstr>
      <vt:lpstr>A1L551C23</vt:lpstr>
      <vt:lpstr>A1L551C24</vt:lpstr>
      <vt:lpstr>A1L551C25</vt:lpstr>
      <vt:lpstr>A1L551C26</vt:lpstr>
      <vt:lpstr>A1L551C27</vt:lpstr>
      <vt:lpstr>A1L551C28</vt:lpstr>
      <vt:lpstr>A1L551C29</vt:lpstr>
      <vt:lpstr>A1L551C3</vt:lpstr>
      <vt:lpstr>A1L551C30</vt:lpstr>
      <vt:lpstr>A1L551C31</vt:lpstr>
      <vt:lpstr>A1L551C32</vt:lpstr>
      <vt:lpstr>A1L551C33</vt:lpstr>
      <vt:lpstr>A1L551C34</vt:lpstr>
      <vt:lpstr>A1L551C35</vt:lpstr>
      <vt:lpstr>A1L551C36</vt:lpstr>
      <vt:lpstr>A1L551C37</vt:lpstr>
      <vt:lpstr>A1L551C38</vt:lpstr>
      <vt:lpstr>A1L551C39</vt:lpstr>
      <vt:lpstr>A1L551C4</vt:lpstr>
      <vt:lpstr>A1L551C40</vt:lpstr>
      <vt:lpstr>A1L551C41</vt:lpstr>
      <vt:lpstr>A1L551C42</vt:lpstr>
      <vt:lpstr>A1L551C43</vt:lpstr>
      <vt:lpstr>A1L551C44</vt:lpstr>
      <vt:lpstr>A1L551C45</vt:lpstr>
      <vt:lpstr>A1L551C46</vt:lpstr>
      <vt:lpstr>A1L551C47</vt:lpstr>
      <vt:lpstr>A1L551C48</vt:lpstr>
      <vt:lpstr>A1L551C49</vt:lpstr>
      <vt:lpstr>A1L551C5</vt:lpstr>
      <vt:lpstr>A1L551C50</vt:lpstr>
      <vt:lpstr>A1L551C51</vt:lpstr>
      <vt:lpstr>A1L551C52</vt:lpstr>
      <vt:lpstr>A1L551C53</vt:lpstr>
      <vt:lpstr>A1L551C54</vt:lpstr>
      <vt:lpstr>A1L551C55</vt:lpstr>
      <vt:lpstr>A1L551C56</vt:lpstr>
      <vt:lpstr>A1L551C57</vt:lpstr>
      <vt:lpstr>A1L551C58</vt:lpstr>
      <vt:lpstr>A1L551C59</vt:lpstr>
      <vt:lpstr>A1L551C6</vt:lpstr>
      <vt:lpstr>A1L551C60</vt:lpstr>
      <vt:lpstr>A1L551C61</vt:lpstr>
      <vt:lpstr>A1L551C62</vt:lpstr>
      <vt:lpstr>A1L551C63</vt:lpstr>
      <vt:lpstr>A1L551C64</vt:lpstr>
      <vt:lpstr>A1L551C65</vt:lpstr>
      <vt:lpstr>A1L551C66</vt:lpstr>
      <vt:lpstr>A1L551C67</vt:lpstr>
      <vt:lpstr>A1L551C68</vt:lpstr>
      <vt:lpstr>A1L551C69</vt:lpstr>
      <vt:lpstr>A1L551C7</vt:lpstr>
      <vt:lpstr>A1L551C70</vt:lpstr>
      <vt:lpstr>A1L551C71</vt:lpstr>
      <vt:lpstr>A1L551C72</vt:lpstr>
      <vt:lpstr>A1L551C73</vt:lpstr>
      <vt:lpstr>A1L551C74</vt:lpstr>
      <vt:lpstr>A1L551C75</vt:lpstr>
      <vt:lpstr>A1L551C76</vt:lpstr>
      <vt:lpstr>A1L551C77</vt:lpstr>
      <vt:lpstr>A1L551C78</vt:lpstr>
      <vt:lpstr>A1L551C79</vt:lpstr>
      <vt:lpstr>A1L551C8</vt:lpstr>
      <vt:lpstr>A1L551C80</vt:lpstr>
      <vt:lpstr>A1L551C81</vt:lpstr>
      <vt:lpstr>A1L551C9</vt:lpstr>
      <vt:lpstr>A1L552C1</vt:lpstr>
      <vt:lpstr>A1L552C10</vt:lpstr>
      <vt:lpstr>A1L552C11</vt:lpstr>
      <vt:lpstr>A1L552C12</vt:lpstr>
      <vt:lpstr>A1L552C13</vt:lpstr>
      <vt:lpstr>A1L552C14</vt:lpstr>
      <vt:lpstr>A1L552C15</vt:lpstr>
      <vt:lpstr>A1L552C16</vt:lpstr>
      <vt:lpstr>A1L552C17</vt:lpstr>
      <vt:lpstr>A1L552C18</vt:lpstr>
      <vt:lpstr>A1L552C19</vt:lpstr>
      <vt:lpstr>A1L552C2</vt:lpstr>
      <vt:lpstr>A1L552C20</vt:lpstr>
      <vt:lpstr>A1L552C21</vt:lpstr>
      <vt:lpstr>A1L552C22</vt:lpstr>
      <vt:lpstr>A1L552C23</vt:lpstr>
      <vt:lpstr>A1L552C24</vt:lpstr>
      <vt:lpstr>A1L552C25</vt:lpstr>
      <vt:lpstr>A1L552C26</vt:lpstr>
      <vt:lpstr>A1L552C27</vt:lpstr>
      <vt:lpstr>A1L552C28</vt:lpstr>
      <vt:lpstr>A1L552C29</vt:lpstr>
      <vt:lpstr>A1L552C3</vt:lpstr>
      <vt:lpstr>A1L552C30</vt:lpstr>
      <vt:lpstr>A1L552C31</vt:lpstr>
      <vt:lpstr>A1L552C32</vt:lpstr>
      <vt:lpstr>A1L552C33</vt:lpstr>
      <vt:lpstr>A1L552C34</vt:lpstr>
      <vt:lpstr>A1L552C35</vt:lpstr>
      <vt:lpstr>A1L552C36</vt:lpstr>
      <vt:lpstr>A1L552C37</vt:lpstr>
      <vt:lpstr>A1L552C38</vt:lpstr>
      <vt:lpstr>A1L552C39</vt:lpstr>
      <vt:lpstr>A1L552C4</vt:lpstr>
      <vt:lpstr>A1L552C40</vt:lpstr>
      <vt:lpstr>A1L552C41</vt:lpstr>
      <vt:lpstr>A1L552C42</vt:lpstr>
      <vt:lpstr>A1L552C43</vt:lpstr>
      <vt:lpstr>A1L552C44</vt:lpstr>
      <vt:lpstr>A1L552C45</vt:lpstr>
      <vt:lpstr>A1L552C46</vt:lpstr>
      <vt:lpstr>A1L552C47</vt:lpstr>
      <vt:lpstr>A1L552C48</vt:lpstr>
      <vt:lpstr>A1L552C49</vt:lpstr>
      <vt:lpstr>A1L552C5</vt:lpstr>
      <vt:lpstr>A1L552C50</vt:lpstr>
      <vt:lpstr>A1L552C51</vt:lpstr>
      <vt:lpstr>A1L552C52</vt:lpstr>
      <vt:lpstr>A1L552C53</vt:lpstr>
      <vt:lpstr>A1L552C54</vt:lpstr>
      <vt:lpstr>A1L552C55</vt:lpstr>
      <vt:lpstr>A1L552C56</vt:lpstr>
      <vt:lpstr>A1L552C57</vt:lpstr>
      <vt:lpstr>A1L552C58</vt:lpstr>
      <vt:lpstr>A1L552C59</vt:lpstr>
      <vt:lpstr>A1L552C6</vt:lpstr>
      <vt:lpstr>A1L552C60</vt:lpstr>
      <vt:lpstr>A1L552C61</vt:lpstr>
      <vt:lpstr>A1L552C62</vt:lpstr>
      <vt:lpstr>A1L552C63</vt:lpstr>
      <vt:lpstr>A1L552C64</vt:lpstr>
      <vt:lpstr>A1L552C65</vt:lpstr>
      <vt:lpstr>A1L552C66</vt:lpstr>
      <vt:lpstr>A1L552C67</vt:lpstr>
      <vt:lpstr>A1L552C68</vt:lpstr>
      <vt:lpstr>A1L552C69</vt:lpstr>
      <vt:lpstr>A1L552C7</vt:lpstr>
      <vt:lpstr>A1L552C70</vt:lpstr>
      <vt:lpstr>A1L552C71</vt:lpstr>
      <vt:lpstr>A1L552C72</vt:lpstr>
      <vt:lpstr>A1L552C73</vt:lpstr>
      <vt:lpstr>A1L552C74</vt:lpstr>
      <vt:lpstr>A1L552C75</vt:lpstr>
      <vt:lpstr>A1L552C76</vt:lpstr>
      <vt:lpstr>A1L552C77</vt:lpstr>
      <vt:lpstr>A1L552C78</vt:lpstr>
      <vt:lpstr>A1L552C79</vt:lpstr>
      <vt:lpstr>A1L552C8</vt:lpstr>
      <vt:lpstr>A1L552C80</vt:lpstr>
      <vt:lpstr>A1L552C81</vt:lpstr>
      <vt:lpstr>A1L552C9</vt:lpstr>
      <vt:lpstr>A1L553C1</vt:lpstr>
      <vt:lpstr>A1L553C10</vt:lpstr>
      <vt:lpstr>A1L553C11</vt:lpstr>
      <vt:lpstr>A1L553C12</vt:lpstr>
      <vt:lpstr>A1L553C13</vt:lpstr>
      <vt:lpstr>A1L553C14</vt:lpstr>
      <vt:lpstr>A1L553C15</vt:lpstr>
      <vt:lpstr>A1L553C16</vt:lpstr>
      <vt:lpstr>A1L553C17</vt:lpstr>
      <vt:lpstr>A1L553C18</vt:lpstr>
      <vt:lpstr>A1L553C19</vt:lpstr>
      <vt:lpstr>A1L553C2</vt:lpstr>
      <vt:lpstr>A1L553C20</vt:lpstr>
      <vt:lpstr>A1L553C21</vt:lpstr>
      <vt:lpstr>A1L553C22</vt:lpstr>
      <vt:lpstr>A1L553C23</vt:lpstr>
      <vt:lpstr>A1L553C24</vt:lpstr>
      <vt:lpstr>A1L553C25</vt:lpstr>
      <vt:lpstr>A1L553C26</vt:lpstr>
      <vt:lpstr>A1L553C27</vt:lpstr>
      <vt:lpstr>A1L553C28</vt:lpstr>
      <vt:lpstr>A1L553C29</vt:lpstr>
      <vt:lpstr>A1L553C3</vt:lpstr>
      <vt:lpstr>A1L553C30</vt:lpstr>
      <vt:lpstr>A1L553C31</vt:lpstr>
      <vt:lpstr>A1L553C32</vt:lpstr>
      <vt:lpstr>A1L553C33</vt:lpstr>
      <vt:lpstr>A1L553C34</vt:lpstr>
      <vt:lpstr>A1L553C35</vt:lpstr>
      <vt:lpstr>A1L553C36</vt:lpstr>
      <vt:lpstr>A1L553C37</vt:lpstr>
      <vt:lpstr>A1L553C38</vt:lpstr>
      <vt:lpstr>A1L553C39</vt:lpstr>
      <vt:lpstr>A1L553C4</vt:lpstr>
      <vt:lpstr>A1L553C40</vt:lpstr>
      <vt:lpstr>A1L553C41</vt:lpstr>
      <vt:lpstr>A1L553C42</vt:lpstr>
      <vt:lpstr>A1L553C43</vt:lpstr>
      <vt:lpstr>A1L553C44</vt:lpstr>
      <vt:lpstr>A1L553C45</vt:lpstr>
      <vt:lpstr>A1L553C46</vt:lpstr>
      <vt:lpstr>A1L553C47</vt:lpstr>
      <vt:lpstr>A1L553C48</vt:lpstr>
      <vt:lpstr>A1L553C49</vt:lpstr>
      <vt:lpstr>A1L553C5</vt:lpstr>
      <vt:lpstr>A1L553C50</vt:lpstr>
      <vt:lpstr>A1L553C51</vt:lpstr>
      <vt:lpstr>A1L553C52</vt:lpstr>
      <vt:lpstr>A1L553C53</vt:lpstr>
      <vt:lpstr>A1L553C54</vt:lpstr>
      <vt:lpstr>A1L553C55</vt:lpstr>
      <vt:lpstr>A1L553C56</vt:lpstr>
      <vt:lpstr>A1L553C57</vt:lpstr>
      <vt:lpstr>A1L553C58</vt:lpstr>
      <vt:lpstr>A1L553C59</vt:lpstr>
      <vt:lpstr>A1L553C6</vt:lpstr>
      <vt:lpstr>A1L553C60</vt:lpstr>
      <vt:lpstr>A1L553C61</vt:lpstr>
      <vt:lpstr>A1L553C62</vt:lpstr>
      <vt:lpstr>A1L553C63</vt:lpstr>
      <vt:lpstr>A1L553C64</vt:lpstr>
      <vt:lpstr>A1L553C65</vt:lpstr>
      <vt:lpstr>A1L553C66</vt:lpstr>
      <vt:lpstr>A1L553C67</vt:lpstr>
      <vt:lpstr>A1L553C68</vt:lpstr>
      <vt:lpstr>A1L553C69</vt:lpstr>
      <vt:lpstr>A1L553C7</vt:lpstr>
      <vt:lpstr>A1L553C70</vt:lpstr>
      <vt:lpstr>A1L553C71</vt:lpstr>
      <vt:lpstr>A1L553C72</vt:lpstr>
      <vt:lpstr>A1L553C73</vt:lpstr>
      <vt:lpstr>A1L553C74</vt:lpstr>
      <vt:lpstr>A1L553C75</vt:lpstr>
      <vt:lpstr>A1L553C76</vt:lpstr>
      <vt:lpstr>A1L553C77</vt:lpstr>
      <vt:lpstr>A1L553C78</vt:lpstr>
      <vt:lpstr>A1L553C79</vt:lpstr>
      <vt:lpstr>A1L553C8</vt:lpstr>
      <vt:lpstr>A1L553C80</vt:lpstr>
      <vt:lpstr>A1L553C81</vt:lpstr>
      <vt:lpstr>A1L553C9</vt:lpstr>
      <vt:lpstr>A1L554C1</vt:lpstr>
      <vt:lpstr>A1L554C10</vt:lpstr>
      <vt:lpstr>A1L554C11</vt:lpstr>
      <vt:lpstr>A1L554C12</vt:lpstr>
      <vt:lpstr>A1L554C13</vt:lpstr>
      <vt:lpstr>A1L554C14</vt:lpstr>
      <vt:lpstr>A1L554C15</vt:lpstr>
      <vt:lpstr>A1L554C16</vt:lpstr>
      <vt:lpstr>A1L554C17</vt:lpstr>
      <vt:lpstr>A1L554C18</vt:lpstr>
      <vt:lpstr>A1L554C19</vt:lpstr>
      <vt:lpstr>A1L554C2</vt:lpstr>
      <vt:lpstr>A1L554C20</vt:lpstr>
      <vt:lpstr>A1L554C21</vt:lpstr>
      <vt:lpstr>A1L554C22</vt:lpstr>
      <vt:lpstr>A1L554C23</vt:lpstr>
      <vt:lpstr>A1L554C24</vt:lpstr>
      <vt:lpstr>A1L554C25</vt:lpstr>
      <vt:lpstr>A1L554C26</vt:lpstr>
      <vt:lpstr>A1L554C27</vt:lpstr>
      <vt:lpstr>A1L554C28</vt:lpstr>
      <vt:lpstr>A1L554C29</vt:lpstr>
      <vt:lpstr>A1L554C3</vt:lpstr>
      <vt:lpstr>A1L554C30</vt:lpstr>
      <vt:lpstr>A1L554C31</vt:lpstr>
      <vt:lpstr>A1L554C32</vt:lpstr>
      <vt:lpstr>A1L554C33</vt:lpstr>
      <vt:lpstr>A1L554C34</vt:lpstr>
      <vt:lpstr>A1L554C35</vt:lpstr>
      <vt:lpstr>A1L554C36</vt:lpstr>
      <vt:lpstr>A1L554C37</vt:lpstr>
      <vt:lpstr>A1L554C38</vt:lpstr>
      <vt:lpstr>A1L554C39</vt:lpstr>
      <vt:lpstr>A1L554C4</vt:lpstr>
      <vt:lpstr>A1L554C40</vt:lpstr>
      <vt:lpstr>A1L554C41</vt:lpstr>
      <vt:lpstr>A1L554C42</vt:lpstr>
      <vt:lpstr>A1L554C43</vt:lpstr>
      <vt:lpstr>A1L554C44</vt:lpstr>
      <vt:lpstr>A1L554C45</vt:lpstr>
      <vt:lpstr>A1L554C46</vt:lpstr>
      <vt:lpstr>A1L554C47</vt:lpstr>
      <vt:lpstr>A1L554C48</vt:lpstr>
      <vt:lpstr>A1L554C49</vt:lpstr>
      <vt:lpstr>A1L554C5</vt:lpstr>
      <vt:lpstr>A1L554C50</vt:lpstr>
      <vt:lpstr>A1L554C51</vt:lpstr>
      <vt:lpstr>A1L554C52</vt:lpstr>
      <vt:lpstr>A1L554C53</vt:lpstr>
      <vt:lpstr>A1L554C54</vt:lpstr>
      <vt:lpstr>A1L554C55</vt:lpstr>
      <vt:lpstr>A1L554C56</vt:lpstr>
      <vt:lpstr>A1L554C57</vt:lpstr>
      <vt:lpstr>A1L554C58</vt:lpstr>
      <vt:lpstr>A1L554C59</vt:lpstr>
      <vt:lpstr>A1L554C6</vt:lpstr>
      <vt:lpstr>A1L554C60</vt:lpstr>
      <vt:lpstr>A1L554C61</vt:lpstr>
      <vt:lpstr>A1L554C62</vt:lpstr>
      <vt:lpstr>A1L554C63</vt:lpstr>
      <vt:lpstr>A1L554C64</vt:lpstr>
      <vt:lpstr>A1L554C65</vt:lpstr>
      <vt:lpstr>A1L554C66</vt:lpstr>
      <vt:lpstr>A1L554C67</vt:lpstr>
      <vt:lpstr>A1L554C68</vt:lpstr>
      <vt:lpstr>A1L554C69</vt:lpstr>
      <vt:lpstr>A1L554C7</vt:lpstr>
      <vt:lpstr>A1L554C70</vt:lpstr>
      <vt:lpstr>A1L554C71</vt:lpstr>
      <vt:lpstr>A1L554C72</vt:lpstr>
      <vt:lpstr>A1L554C73</vt:lpstr>
      <vt:lpstr>A1L554C74</vt:lpstr>
      <vt:lpstr>A1L554C75</vt:lpstr>
      <vt:lpstr>A1L554C76</vt:lpstr>
      <vt:lpstr>A1L554C77</vt:lpstr>
      <vt:lpstr>A1L554C78</vt:lpstr>
      <vt:lpstr>A1L554C79</vt:lpstr>
      <vt:lpstr>A1L554C8</vt:lpstr>
      <vt:lpstr>A1L554C80</vt:lpstr>
      <vt:lpstr>A1L554C81</vt:lpstr>
      <vt:lpstr>A1L554C9</vt:lpstr>
      <vt:lpstr>A1L555C1</vt:lpstr>
      <vt:lpstr>A1L555C10</vt:lpstr>
      <vt:lpstr>A1L555C11</vt:lpstr>
      <vt:lpstr>A1L555C12</vt:lpstr>
      <vt:lpstr>A1L555C13</vt:lpstr>
      <vt:lpstr>A1L555C14</vt:lpstr>
      <vt:lpstr>A1L555C15</vt:lpstr>
      <vt:lpstr>A1L555C16</vt:lpstr>
      <vt:lpstr>A1L555C17</vt:lpstr>
      <vt:lpstr>A1L555C18</vt:lpstr>
      <vt:lpstr>A1L555C19</vt:lpstr>
      <vt:lpstr>A1L555C2</vt:lpstr>
      <vt:lpstr>A1L555C20</vt:lpstr>
      <vt:lpstr>A1L555C21</vt:lpstr>
      <vt:lpstr>A1L555C22</vt:lpstr>
      <vt:lpstr>A1L555C23</vt:lpstr>
      <vt:lpstr>A1L555C24</vt:lpstr>
      <vt:lpstr>A1L555C25</vt:lpstr>
      <vt:lpstr>A1L555C26</vt:lpstr>
      <vt:lpstr>A1L555C27</vt:lpstr>
      <vt:lpstr>A1L555C28</vt:lpstr>
      <vt:lpstr>A1L555C29</vt:lpstr>
      <vt:lpstr>A1L555C3</vt:lpstr>
      <vt:lpstr>A1L555C30</vt:lpstr>
      <vt:lpstr>A1L555C31</vt:lpstr>
      <vt:lpstr>A1L555C32</vt:lpstr>
      <vt:lpstr>A1L555C33</vt:lpstr>
      <vt:lpstr>A1L555C34</vt:lpstr>
      <vt:lpstr>A1L555C35</vt:lpstr>
      <vt:lpstr>A1L555C36</vt:lpstr>
      <vt:lpstr>A1L555C37</vt:lpstr>
      <vt:lpstr>A1L555C38</vt:lpstr>
      <vt:lpstr>A1L555C39</vt:lpstr>
      <vt:lpstr>A1L555C4</vt:lpstr>
      <vt:lpstr>A1L555C40</vt:lpstr>
      <vt:lpstr>A1L555C41</vt:lpstr>
      <vt:lpstr>A1L555C42</vt:lpstr>
      <vt:lpstr>A1L555C43</vt:lpstr>
      <vt:lpstr>A1L555C44</vt:lpstr>
      <vt:lpstr>A1L555C45</vt:lpstr>
      <vt:lpstr>A1L555C46</vt:lpstr>
      <vt:lpstr>A1L555C47</vt:lpstr>
      <vt:lpstr>A1L555C48</vt:lpstr>
      <vt:lpstr>A1L555C49</vt:lpstr>
      <vt:lpstr>A1L555C5</vt:lpstr>
      <vt:lpstr>A1L555C50</vt:lpstr>
      <vt:lpstr>A1L555C51</vt:lpstr>
      <vt:lpstr>A1L555C52</vt:lpstr>
      <vt:lpstr>A1L555C53</vt:lpstr>
      <vt:lpstr>A1L555C54</vt:lpstr>
      <vt:lpstr>A1L555C55</vt:lpstr>
      <vt:lpstr>A1L555C56</vt:lpstr>
      <vt:lpstr>A1L555C57</vt:lpstr>
      <vt:lpstr>A1L555C58</vt:lpstr>
      <vt:lpstr>A1L555C59</vt:lpstr>
      <vt:lpstr>A1L555C6</vt:lpstr>
      <vt:lpstr>A1L555C60</vt:lpstr>
      <vt:lpstr>A1L555C61</vt:lpstr>
      <vt:lpstr>A1L555C62</vt:lpstr>
      <vt:lpstr>A1L555C63</vt:lpstr>
      <vt:lpstr>A1L555C64</vt:lpstr>
      <vt:lpstr>A1L555C65</vt:lpstr>
      <vt:lpstr>A1L555C66</vt:lpstr>
      <vt:lpstr>A1L555C67</vt:lpstr>
      <vt:lpstr>A1L555C68</vt:lpstr>
      <vt:lpstr>A1L555C69</vt:lpstr>
      <vt:lpstr>A1L555C7</vt:lpstr>
      <vt:lpstr>A1L555C70</vt:lpstr>
      <vt:lpstr>A1L555C71</vt:lpstr>
      <vt:lpstr>A1L555C72</vt:lpstr>
      <vt:lpstr>A1L555C73</vt:lpstr>
      <vt:lpstr>A1L555C74</vt:lpstr>
      <vt:lpstr>A1L555C75</vt:lpstr>
      <vt:lpstr>A1L555C76</vt:lpstr>
      <vt:lpstr>A1L555C77</vt:lpstr>
      <vt:lpstr>A1L555C78</vt:lpstr>
      <vt:lpstr>A1L555C79</vt:lpstr>
      <vt:lpstr>A1L555C8</vt:lpstr>
      <vt:lpstr>A1L555C80</vt:lpstr>
      <vt:lpstr>A1L555C81</vt:lpstr>
      <vt:lpstr>A1L555C9</vt:lpstr>
      <vt:lpstr>A1L556C1</vt:lpstr>
      <vt:lpstr>A1L556C10</vt:lpstr>
      <vt:lpstr>A1L556C11</vt:lpstr>
      <vt:lpstr>A1L556C12</vt:lpstr>
      <vt:lpstr>A1L556C13</vt:lpstr>
      <vt:lpstr>A1L556C14</vt:lpstr>
      <vt:lpstr>A1L556C15</vt:lpstr>
      <vt:lpstr>A1L556C16</vt:lpstr>
      <vt:lpstr>A1L556C17</vt:lpstr>
      <vt:lpstr>A1L556C18</vt:lpstr>
      <vt:lpstr>A1L556C19</vt:lpstr>
      <vt:lpstr>A1L556C2</vt:lpstr>
      <vt:lpstr>A1L556C20</vt:lpstr>
      <vt:lpstr>A1L556C21</vt:lpstr>
      <vt:lpstr>A1L556C22</vt:lpstr>
      <vt:lpstr>A1L556C23</vt:lpstr>
      <vt:lpstr>A1L556C24</vt:lpstr>
      <vt:lpstr>A1L556C25</vt:lpstr>
      <vt:lpstr>A1L556C26</vt:lpstr>
      <vt:lpstr>A1L556C27</vt:lpstr>
      <vt:lpstr>A1L556C28</vt:lpstr>
      <vt:lpstr>A1L556C29</vt:lpstr>
      <vt:lpstr>A1L556C3</vt:lpstr>
      <vt:lpstr>A1L556C30</vt:lpstr>
      <vt:lpstr>A1L556C31</vt:lpstr>
      <vt:lpstr>A1L556C32</vt:lpstr>
      <vt:lpstr>A1L556C33</vt:lpstr>
      <vt:lpstr>A1L556C34</vt:lpstr>
      <vt:lpstr>A1L556C35</vt:lpstr>
      <vt:lpstr>A1L556C36</vt:lpstr>
      <vt:lpstr>A1L556C37</vt:lpstr>
      <vt:lpstr>A1L556C38</vt:lpstr>
      <vt:lpstr>A1L556C39</vt:lpstr>
      <vt:lpstr>A1L556C4</vt:lpstr>
      <vt:lpstr>A1L556C40</vt:lpstr>
      <vt:lpstr>A1L556C41</vt:lpstr>
      <vt:lpstr>A1L556C42</vt:lpstr>
      <vt:lpstr>A1L556C43</vt:lpstr>
      <vt:lpstr>A1L556C44</vt:lpstr>
      <vt:lpstr>A1L556C45</vt:lpstr>
      <vt:lpstr>A1L556C46</vt:lpstr>
      <vt:lpstr>A1L556C47</vt:lpstr>
      <vt:lpstr>A1L556C48</vt:lpstr>
      <vt:lpstr>A1L556C49</vt:lpstr>
      <vt:lpstr>A1L556C5</vt:lpstr>
      <vt:lpstr>A1L556C50</vt:lpstr>
      <vt:lpstr>A1L556C51</vt:lpstr>
      <vt:lpstr>A1L556C52</vt:lpstr>
      <vt:lpstr>A1L556C53</vt:lpstr>
      <vt:lpstr>A1L556C54</vt:lpstr>
      <vt:lpstr>A1L556C55</vt:lpstr>
      <vt:lpstr>A1L556C56</vt:lpstr>
      <vt:lpstr>A1L556C57</vt:lpstr>
      <vt:lpstr>A1L556C58</vt:lpstr>
      <vt:lpstr>A1L556C59</vt:lpstr>
      <vt:lpstr>A1L556C6</vt:lpstr>
      <vt:lpstr>A1L556C60</vt:lpstr>
      <vt:lpstr>A1L556C61</vt:lpstr>
      <vt:lpstr>A1L556C62</vt:lpstr>
      <vt:lpstr>A1L556C63</vt:lpstr>
      <vt:lpstr>A1L556C64</vt:lpstr>
      <vt:lpstr>A1L556C65</vt:lpstr>
      <vt:lpstr>A1L556C66</vt:lpstr>
      <vt:lpstr>A1L556C67</vt:lpstr>
      <vt:lpstr>A1L556C68</vt:lpstr>
      <vt:lpstr>A1L556C69</vt:lpstr>
      <vt:lpstr>A1L556C7</vt:lpstr>
      <vt:lpstr>A1L556C70</vt:lpstr>
      <vt:lpstr>A1L556C71</vt:lpstr>
      <vt:lpstr>A1L556C72</vt:lpstr>
      <vt:lpstr>A1L556C73</vt:lpstr>
      <vt:lpstr>A1L556C74</vt:lpstr>
      <vt:lpstr>A1L556C75</vt:lpstr>
      <vt:lpstr>A1L556C76</vt:lpstr>
      <vt:lpstr>A1L556C77</vt:lpstr>
      <vt:lpstr>A1L556C78</vt:lpstr>
      <vt:lpstr>A1L556C79</vt:lpstr>
      <vt:lpstr>A1L556C8</vt:lpstr>
      <vt:lpstr>A1L556C80</vt:lpstr>
      <vt:lpstr>A1L556C81</vt:lpstr>
      <vt:lpstr>A1L556C9</vt:lpstr>
      <vt:lpstr>A1L561C1</vt:lpstr>
      <vt:lpstr>A1L561C2</vt:lpstr>
      <vt:lpstr>A1L561C3</vt:lpstr>
      <vt:lpstr>A1L561C4</vt:lpstr>
      <vt:lpstr>A1L561C5</vt:lpstr>
      <vt:lpstr>A1L562C1</vt:lpstr>
      <vt:lpstr>A1L562C2</vt:lpstr>
      <vt:lpstr>A1L562C3</vt:lpstr>
      <vt:lpstr>A1L562C4</vt:lpstr>
      <vt:lpstr>A1L562C5</vt:lpstr>
      <vt:lpstr>A1L563C1</vt:lpstr>
      <vt:lpstr>A1L563C2</vt:lpstr>
      <vt:lpstr>A1L563C3</vt:lpstr>
      <vt:lpstr>A1L563C4</vt:lpstr>
      <vt:lpstr>A1L563C5</vt:lpstr>
      <vt:lpstr>A1L564C1</vt:lpstr>
      <vt:lpstr>A1L564C2</vt:lpstr>
      <vt:lpstr>A1L564C3</vt:lpstr>
      <vt:lpstr>A1L564C4</vt:lpstr>
      <vt:lpstr>A1L564C5</vt:lpstr>
      <vt:lpstr>A1L565C1</vt:lpstr>
      <vt:lpstr>A1L565C2</vt:lpstr>
      <vt:lpstr>A1L565C3</vt:lpstr>
      <vt:lpstr>A1L565C4</vt:lpstr>
      <vt:lpstr>A1L565C5</vt:lpstr>
      <vt:lpstr>A1L566C1</vt:lpstr>
      <vt:lpstr>A1L566C2</vt:lpstr>
      <vt:lpstr>A1L566C3</vt:lpstr>
      <vt:lpstr>A1L566C4</vt:lpstr>
      <vt:lpstr>A1L566C5</vt:lpstr>
      <vt:lpstr>A1L567C1</vt:lpstr>
      <vt:lpstr>A1L567C2</vt:lpstr>
      <vt:lpstr>A1L567C3</vt:lpstr>
      <vt:lpstr>A1L567C4</vt:lpstr>
      <vt:lpstr>A1L567C5</vt:lpstr>
      <vt:lpstr>A1L568C1</vt:lpstr>
      <vt:lpstr>A1L568C2</vt:lpstr>
      <vt:lpstr>A1L568C3</vt:lpstr>
      <vt:lpstr>A1L568C4</vt:lpstr>
      <vt:lpstr>A1L568C5</vt:lpstr>
      <vt:lpstr>A1L569C1</vt:lpstr>
      <vt:lpstr>A1L569C2</vt:lpstr>
      <vt:lpstr>A1L569C3</vt:lpstr>
      <vt:lpstr>A1L569C4</vt:lpstr>
      <vt:lpstr>A1L569C5</vt:lpstr>
      <vt:lpstr>A1L570C1</vt:lpstr>
      <vt:lpstr>A1L570C2</vt:lpstr>
      <vt:lpstr>A1L570C3</vt:lpstr>
      <vt:lpstr>A1L570C4</vt:lpstr>
      <vt:lpstr>A1L570C5</vt:lpstr>
      <vt:lpstr>A1L571C1</vt:lpstr>
      <vt:lpstr>A1L571C2</vt:lpstr>
      <vt:lpstr>A1L571C3</vt:lpstr>
      <vt:lpstr>A1L571C4</vt:lpstr>
      <vt:lpstr>A1L571C5</vt:lpstr>
      <vt:lpstr>A1L572C1</vt:lpstr>
      <vt:lpstr>A1L572C2</vt:lpstr>
      <vt:lpstr>A1L572C3</vt:lpstr>
      <vt:lpstr>A1L572C4</vt:lpstr>
      <vt:lpstr>A1L572C5</vt:lpstr>
      <vt:lpstr>A1L573C1</vt:lpstr>
      <vt:lpstr>A1L573C2</vt:lpstr>
      <vt:lpstr>A1L573C3</vt:lpstr>
      <vt:lpstr>A1L573C4</vt:lpstr>
      <vt:lpstr>A1L573C5</vt:lpstr>
      <vt:lpstr>A1L574C1</vt:lpstr>
      <vt:lpstr>A1L574C2</vt:lpstr>
      <vt:lpstr>A1L574C3</vt:lpstr>
      <vt:lpstr>A1L574C4</vt:lpstr>
      <vt:lpstr>A1L574C5</vt:lpstr>
      <vt:lpstr>A1L575C1</vt:lpstr>
      <vt:lpstr>A1L575C2</vt:lpstr>
      <vt:lpstr>A1L575C3</vt:lpstr>
      <vt:lpstr>A1L575C4</vt:lpstr>
      <vt:lpstr>A1L575C5</vt:lpstr>
      <vt:lpstr>A1L576C1</vt:lpstr>
      <vt:lpstr>A1L576C2</vt:lpstr>
      <vt:lpstr>A1L576C3</vt:lpstr>
      <vt:lpstr>A1L576C4</vt:lpstr>
      <vt:lpstr>A1L576C5</vt:lpstr>
      <vt:lpstr>A1L580C1</vt:lpstr>
      <vt:lpstr>A1L581C1</vt:lpstr>
      <vt:lpstr>A1L582C1</vt:lpstr>
      <vt:lpstr>A1L583C1</vt:lpstr>
      <vt:lpstr>A1L584C1</vt:lpstr>
      <vt:lpstr>A1L585C1</vt:lpstr>
      <vt:lpstr>A1L586C1</vt:lpstr>
      <vt:lpstr>A1L587C1</vt:lpstr>
      <vt:lpstr>A1L588C1</vt:lpstr>
      <vt:lpstr>A1L589C1</vt:lpstr>
      <vt:lpstr>A1L590C1</vt:lpstr>
      <vt:lpstr>A1L591C1</vt:lpstr>
      <vt:lpstr>A1L592C1</vt:lpstr>
      <vt:lpstr>A1L593C1</vt:lpstr>
      <vt:lpstr>A1L594C1</vt:lpstr>
      <vt:lpstr>A1L595C1</vt:lpstr>
      <vt:lpstr>A1L901C1</vt:lpstr>
      <vt:lpstr>A1L901C2</vt:lpstr>
      <vt:lpstr>A1L901C3</vt:lpstr>
      <vt:lpstr>A1L901C4</vt:lpstr>
      <vt:lpstr>A1L901C5</vt:lpstr>
      <vt:lpstr>A1L902C1</vt:lpstr>
      <vt:lpstr>A1L902C2</vt:lpstr>
      <vt:lpstr>A1L902C3</vt:lpstr>
      <vt:lpstr>A1L902C4</vt:lpstr>
      <vt:lpstr>A1L902C5</vt:lpstr>
      <vt:lpstr>A1L903C1</vt:lpstr>
      <vt:lpstr>A1L903C2</vt:lpstr>
      <vt:lpstr>A1L903C3</vt:lpstr>
      <vt:lpstr>A1L903C4</vt:lpstr>
      <vt:lpstr>A1L903C5</vt:lpstr>
      <vt:lpstr>A1L904C1</vt:lpstr>
      <vt:lpstr>A1L904C2</vt:lpstr>
      <vt:lpstr>A1L904C3</vt:lpstr>
      <vt:lpstr>A1L904C4</vt:lpstr>
      <vt:lpstr>A1L904C5</vt:lpstr>
      <vt:lpstr>A1L905C1</vt:lpstr>
      <vt:lpstr>A1L905C2</vt:lpstr>
      <vt:lpstr>A1L905C3</vt:lpstr>
      <vt:lpstr>A1L905C4</vt:lpstr>
      <vt:lpstr>A1L905C5</vt:lpstr>
      <vt:lpstr>A1L906C1</vt:lpstr>
      <vt:lpstr>A1L906C2</vt:lpstr>
      <vt:lpstr>A1L906C3</vt:lpstr>
      <vt:lpstr>A1L906C4</vt:lpstr>
      <vt:lpstr>A1L906C5</vt:lpstr>
      <vt:lpstr>A1L907C1</vt:lpstr>
      <vt:lpstr>A1L907C2</vt:lpstr>
      <vt:lpstr>A1L907C3</vt:lpstr>
      <vt:lpstr>A1L907C4</vt:lpstr>
      <vt:lpstr>A1L907C5</vt:lpstr>
      <vt:lpstr>A1L908C1</vt:lpstr>
      <vt:lpstr>A1L908C2</vt:lpstr>
      <vt:lpstr>A1L908C3</vt:lpstr>
      <vt:lpstr>A1L908C4</vt:lpstr>
      <vt:lpstr>A1L908C5</vt:lpstr>
      <vt:lpstr>A1L909C1</vt:lpstr>
      <vt:lpstr>A1L909C2</vt:lpstr>
      <vt:lpstr>A1L909C3</vt:lpstr>
      <vt:lpstr>A1L909C4</vt:lpstr>
      <vt:lpstr>A1L909C5</vt:lpstr>
      <vt:lpstr>A1L910C1</vt:lpstr>
      <vt:lpstr>A1L910C2</vt:lpstr>
      <vt:lpstr>A1L910C3</vt:lpstr>
      <vt:lpstr>A1L910C4</vt:lpstr>
      <vt:lpstr>A1L910C5</vt:lpstr>
      <vt:lpstr>A1L911C1</vt:lpstr>
      <vt:lpstr>A1L911C2</vt:lpstr>
      <vt:lpstr>A1L911C3</vt:lpstr>
      <vt:lpstr>A1L911C4</vt:lpstr>
      <vt:lpstr>A1L911C5</vt:lpstr>
      <vt:lpstr>A1L912C1</vt:lpstr>
      <vt:lpstr>A1L912C2</vt:lpstr>
      <vt:lpstr>A1L912C3</vt:lpstr>
      <vt:lpstr>A1L912C4</vt:lpstr>
      <vt:lpstr>A1L912C5</vt:lpstr>
      <vt:lpstr>A1L913C1</vt:lpstr>
      <vt:lpstr>A1L913C2</vt:lpstr>
      <vt:lpstr>A1L913C3</vt:lpstr>
      <vt:lpstr>A1L913C4</vt:lpstr>
      <vt:lpstr>A1L913C5</vt:lpstr>
      <vt:lpstr>A1L914C1</vt:lpstr>
      <vt:lpstr>A1L914C2</vt:lpstr>
      <vt:lpstr>A1L914C3</vt:lpstr>
      <vt:lpstr>A1L914C4</vt:lpstr>
      <vt:lpstr>A1L914C5</vt:lpstr>
      <vt:lpstr>A1L915C1</vt:lpstr>
      <vt:lpstr>A1L915C2</vt:lpstr>
      <vt:lpstr>A1L915C3</vt:lpstr>
      <vt:lpstr>A1L915C4</vt:lpstr>
      <vt:lpstr>A1L915C5</vt:lpstr>
      <vt:lpstr>A1L916C1</vt:lpstr>
      <vt:lpstr>A1L916C2</vt:lpstr>
      <vt:lpstr>A1L916C3</vt:lpstr>
      <vt:lpstr>A1L916C4</vt:lpstr>
      <vt:lpstr>A1L916C5</vt:lpstr>
      <vt:lpstr>A1L917C1</vt:lpstr>
      <vt:lpstr>A1L917C2</vt:lpstr>
      <vt:lpstr>A1L917C3</vt:lpstr>
      <vt:lpstr>A1L917C4</vt:lpstr>
      <vt:lpstr>A1L917C5</vt:lpstr>
      <vt:lpstr>A1L918C1</vt:lpstr>
      <vt:lpstr>A1L918C2</vt:lpstr>
      <vt:lpstr>A1L918C3</vt:lpstr>
      <vt:lpstr>A1L918C4</vt:lpstr>
      <vt:lpstr>A1L918C5</vt:lpstr>
      <vt:lpstr>A2L101C1</vt:lpstr>
      <vt:lpstr>A2L101C10</vt:lpstr>
      <vt:lpstr>A2L101C11</vt:lpstr>
      <vt:lpstr>A2L101C12</vt:lpstr>
      <vt:lpstr>A2L101C13</vt:lpstr>
      <vt:lpstr>A2L101C14</vt:lpstr>
      <vt:lpstr>A2L101C15</vt:lpstr>
      <vt:lpstr>A2L101C16</vt:lpstr>
      <vt:lpstr>A2L101C17</vt:lpstr>
      <vt:lpstr>A2L101C18</vt:lpstr>
      <vt:lpstr>A2L101C19</vt:lpstr>
      <vt:lpstr>A2L101C2</vt:lpstr>
      <vt:lpstr>A2L101C20</vt:lpstr>
      <vt:lpstr>A2L101C21</vt:lpstr>
      <vt:lpstr>A2L101C22</vt:lpstr>
      <vt:lpstr>A2L101C23</vt:lpstr>
      <vt:lpstr>A2L101C24</vt:lpstr>
      <vt:lpstr>A2L101C25</vt:lpstr>
      <vt:lpstr>A2L101C26</vt:lpstr>
      <vt:lpstr>A2L101C27</vt:lpstr>
      <vt:lpstr>A2L101C28</vt:lpstr>
      <vt:lpstr>A2L101C29</vt:lpstr>
      <vt:lpstr>A2L101C3</vt:lpstr>
      <vt:lpstr>A2L101C30</vt:lpstr>
      <vt:lpstr>A2L101C31</vt:lpstr>
      <vt:lpstr>A2L101C32</vt:lpstr>
      <vt:lpstr>A2L101C33</vt:lpstr>
      <vt:lpstr>A2L101C34</vt:lpstr>
      <vt:lpstr>A2L101C35</vt:lpstr>
      <vt:lpstr>A2L101C36</vt:lpstr>
      <vt:lpstr>A2L101C37</vt:lpstr>
      <vt:lpstr>A2L101C38</vt:lpstr>
      <vt:lpstr>A2L101C39</vt:lpstr>
      <vt:lpstr>A2L101C4</vt:lpstr>
      <vt:lpstr>A2L101C40</vt:lpstr>
      <vt:lpstr>A2L101C41</vt:lpstr>
      <vt:lpstr>A2L101C42</vt:lpstr>
      <vt:lpstr>A2L101C43</vt:lpstr>
      <vt:lpstr>A2L101C44</vt:lpstr>
      <vt:lpstr>A2L101C5</vt:lpstr>
      <vt:lpstr>A2L101C6</vt:lpstr>
      <vt:lpstr>A2L101C7</vt:lpstr>
      <vt:lpstr>A2L101C8</vt:lpstr>
      <vt:lpstr>A2L101C9</vt:lpstr>
      <vt:lpstr>A2L102C1</vt:lpstr>
      <vt:lpstr>A2L102C10</vt:lpstr>
      <vt:lpstr>A2L102C11</vt:lpstr>
      <vt:lpstr>A2L102C12</vt:lpstr>
      <vt:lpstr>A2L102C13</vt:lpstr>
      <vt:lpstr>A2L102C14</vt:lpstr>
      <vt:lpstr>A2L102C15</vt:lpstr>
      <vt:lpstr>A2L102C16</vt:lpstr>
      <vt:lpstr>A2L102C17</vt:lpstr>
      <vt:lpstr>A2L102C18</vt:lpstr>
      <vt:lpstr>A2L102C19</vt:lpstr>
      <vt:lpstr>A2L102C2</vt:lpstr>
      <vt:lpstr>A2L102C20</vt:lpstr>
      <vt:lpstr>A2L102C21</vt:lpstr>
      <vt:lpstr>A2L102C22</vt:lpstr>
      <vt:lpstr>A2L102C23</vt:lpstr>
      <vt:lpstr>A2L102C24</vt:lpstr>
      <vt:lpstr>A2L102C25</vt:lpstr>
      <vt:lpstr>A2L102C26</vt:lpstr>
      <vt:lpstr>A2L102C27</vt:lpstr>
      <vt:lpstr>A2L102C28</vt:lpstr>
      <vt:lpstr>A2L102C29</vt:lpstr>
      <vt:lpstr>A2L102C3</vt:lpstr>
      <vt:lpstr>A2L102C30</vt:lpstr>
      <vt:lpstr>A2L102C31</vt:lpstr>
      <vt:lpstr>A2L102C32</vt:lpstr>
      <vt:lpstr>A2L102C33</vt:lpstr>
      <vt:lpstr>A2L102C34</vt:lpstr>
      <vt:lpstr>A2L102C35</vt:lpstr>
      <vt:lpstr>A2L102C36</vt:lpstr>
      <vt:lpstr>A2L102C37</vt:lpstr>
      <vt:lpstr>A2L102C38</vt:lpstr>
      <vt:lpstr>A2L102C39</vt:lpstr>
      <vt:lpstr>A2L102C4</vt:lpstr>
      <vt:lpstr>A2L102C40</vt:lpstr>
      <vt:lpstr>A2L102C41</vt:lpstr>
      <vt:lpstr>A2L102C42</vt:lpstr>
      <vt:lpstr>A2L102C43</vt:lpstr>
      <vt:lpstr>A2L102C44</vt:lpstr>
      <vt:lpstr>A2L102C5</vt:lpstr>
      <vt:lpstr>A2L102C6</vt:lpstr>
      <vt:lpstr>A2L102C7</vt:lpstr>
      <vt:lpstr>A2L102C8</vt:lpstr>
      <vt:lpstr>A2L102C9</vt:lpstr>
      <vt:lpstr>A2L103C1</vt:lpstr>
      <vt:lpstr>A2L103C10</vt:lpstr>
      <vt:lpstr>A2L103C11</vt:lpstr>
      <vt:lpstr>A2L103C12</vt:lpstr>
      <vt:lpstr>A2L103C13</vt:lpstr>
      <vt:lpstr>A2L103C14</vt:lpstr>
      <vt:lpstr>A2L103C15</vt:lpstr>
      <vt:lpstr>A2L103C16</vt:lpstr>
      <vt:lpstr>A2L103C17</vt:lpstr>
      <vt:lpstr>A2L103C18</vt:lpstr>
      <vt:lpstr>A2L103C19</vt:lpstr>
      <vt:lpstr>A2L103C2</vt:lpstr>
      <vt:lpstr>A2L103C20</vt:lpstr>
      <vt:lpstr>A2L103C21</vt:lpstr>
      <vt:lpstr>A2L103C22</vt:lpstr>
      <vt:lpstr>A2L103C23</vt:lpstr>
      <vt:lpstr>A2L103C24</vt:lpstr>
      <vt:lpstr>A2L103C25</vt:lpstr>
      <vt:lpstr>A2L103C26</vt:lpstr>
      <vt:lpstr>A2L103C27</vt:lpstr>
      <vt:lpstr>A2L103C28</vt:lpstr>
      <vt:lpstr>A2L103C29</vt:lpstr>
      <vt:lpstr>A2L103C3</vt:lpstr>
      <vt:lpstr>A2L103C30</vt:lpstr>
      <vt:lpstr>A2L103C31</vt:lpstr>
      <vt:lpstr>A2L103C32</vt:lpstr>
      <vt:lpstr>A2L103C33</vt:lpstr>
      <vt:lpstr>A2L103C34</vt:lpstr>
      <vt:lpstr>A2L103C35</vt:lpstr>
      <vt:lpstr>A2L103C36</vt:lpstr>
      <vt:lpstr>A2L103C37</vt:lpstr>
      <vt:lpstr>A2L103C38</vt:lpstr>
      <vt:lpstr>A2L103C39</vt:lpstr>
      <vt:lpstr>A2L103C4</vt:lpstr>
      <vt:lpstr>A2L103C40</vt:lpstr>
      <vt:lpstr>A2L103C41</vt:lpstr>
      <vt:lpstr>A2L103C42</vt:lpstr>
      <vt:lpstr>A2L103C43</vt:lpstr>
      <vt:lpstr>A2L103C44</vt:lpstr>
      <vt:lpstr>A2L103C5</vt:lpstr>
      <vt:lpstr>A2L103C6</vt:lpstr>
      <vt:lpstr>A2L103C7</vt:lpstr>
      <vt:lpstr>A2L103C8</vt:lpstr>
      <vt:lpstr>A2L103C9</vt:lpstr>
      <vt:lpstr>A2L104C1</vt:lpstr>
      <vt:lpstr>A2L104C10</vt:lpstr>
      <vt:lpstr>A2L104C11</vt:lpstr>
      <vt:lpstr>A2L104C12</vt:lpstr>
      <vt:lpstr>A2L104C13</vt:lpstr>
      <vt:lpstr>A2L104C14</vt:lpstr>
      <vt:lpstr>A2L104C15</vt:lpstr>
      <vt:lpstr>A2L104C16</vt:lpstr>
      <vt:lpstr>A2L104C17</vt:lpstr>
      <vt:lpstr>A2L104C18</vt:lpstr>
      <vt:lpstr>A2L104C19</vt:lpstr>
      <vt:lpstr>A2L104C2</vt:lpstr>
      <vt:lpstr>A2L104C20</vt:lpstr>
      <vt:lpstr>A2L104C21</vt:lpstr>
      <vt:lpstr>A2L104C22</vt:lpstr>
      <vt:lpstr>A2L104C23</vt:lpstr>
      <vt:lpstr>A2L104C24</vt:lpstr>
      <vt:lpstr>A2L104C25</vt:lpstr>
      <vt:lpstr>A2L104C26</vt:lpstr>
      <vt:lpstr>A2L104C27</vt:lpstr>
      <vt:lpstr>A2L104C28</vt:lpstr>
      <vt:lpstr>A2L104C29</vt:lpstr>
      <vt:lpstr>A2L104C3</vt:lpstr>
      <vt:lpstr>A2L104C30</vt:lpstr>
      <vt:lpstr>A2L104C31</vt:lpstr>
      <vt:lpstr>A2L104C32</vt:lpstr>
      <vt:lpstr>A2L104C33</vt:lpstr>
      <vt:lpstr>A2L104C34</vt:lpstr>
      <vt:lpstr>A2L104C35</vt:lpstr>
      <vt:lpstr>A2L104C36</vt:lpstr>
      <vt:lpstr>A2L104C37</vt:lpstr>
      <vt:lpstr>A2L104C38</vt:lpstr>
      <vt:lpstr>A2L104C39</vt:lpstr>
      <vt:lpstr>A2L104C4</vt:lpstr>
      <vt:lpstr>A2L104C40</vt:lpstr>
      <vt:lpstr>A2L104C41</vt:lpstr>
      <vt:lpstr>A2L104C42</vt:lpstr>
      <vt:lpstr>A2L104C43</vt:lpstr>
      <vt:lpstr>A2L104C44</vt:lpstr>
      <vt:lpstr>A2L104C5</vt:lpstr>
      <vt:lpstr>A2L104C6</vt:lpstr>
      <vt:lpstr>A2L104C7</vt:lpstr>
      <vt:lpstr>A2L104C8</vt:lpstr>
      <vt:lpstr>A2L104C9</vt:lpstr>
      <vt:lpstr>A2L105C1</vt:lpstr>
      <vt:lpstr>A2L105C10</vt:lpstr>
      <vt:lpstr>A2L105C11</vt:lpstr>
      <vt:lpstr>A2L105C12</vt:lpstr>
      <vt:lpstr>A2L105C13</vt:lpstr>
      <vt:lpstr>A2L105C14</vt:lpstr>
      <vt:lpstr>A2L105C15</vt:lpstr>
      <vt:lpstr>A2L105C16</vt:lpstr>
      <vt:lpstr>A2L105C17</vt:lpstr>
      <vt:lpstr>A2L105C18</vt:lpstr>
      <vt:lpstr>A2L105C19</vt:lpstr>
      <vt:lpstr>A2L105C2</vt:lpstr>
      <vt:lpstr>A2L105C20</vt:lpstr>
      <vt:lpstr>A2L105C21</vt:lpstr>
      <vt:lpstr>A2L105C22</vt:lpstr>
      <vt:lpstr>A2L105C23</vt:lpstr>
      <vt:lpstr>A2L105C24</vt:lpstr>
      <vt:lpstr>A2L105C25</vt:lpstr>
      <vt:lpstr>A2L105C26</vt:lpstr>
      <vt:lpstr>A2L105C27</vt:lpstr>
      <vt:lpstr>A2L105C28</vt:lpstr>
      <vt:lpstr>A2L105C29</vt:lpstr>
      <vt:lpstr>A2L105C3</vt:lpstr>
      <vt:lpstr>A2L105C30</vt:lpstr>
      <vt:lpstr>A2L105C31</vt:lpstr>
      <vt:lpstr>A2L105C32</vt:lpstr>
      <vt:lpstr>A2L105C33</vt:lpstr>
      <vt:lpstr>A2L105C34</vt:lpstr>
      <vt:lpstr>A2L105C35</vt:lpstr>
      <vt:lpstr>A2L105C36</vt:lpstr>
      <vt:lpstr>A2L105C37</vt:lpstr>
      <vt:lpstr>A2L105C38</vt:lpstr>
      <vt:lpstr>A2L105C39</vt:lpstr>
      <vt:lpstr>A2L105C4</vt:lpstr>
      <vt:lpstr>A2L105C40</vt:lpstr>
      <vt:lpstr>A2L105C41</vt:lpstr>
      <vt:lpstr>A2L105C42</vt:lpstr>
      <vt:lpstr>A2L105C43</vt:lpstr>
      <vt:lpstr>A2L105C44</vt:lpstr>
      <vt:lpstr>A2L105C5</vt:lpstr>
      <vt:lpstr>A2L105C6</vt:lpstr>
      <vt:lpstr>A2L105C7</vt:lpstr>
      <vt:lpstr>A2L105C8</vt:lpstr>
      <vt:lpstr>A2L105C9</vt:lpstr>
      <vt:lpstr>A2L106C1</vt:lpstr>
      <vt:lpstr>A2L106C10</vt:lpstr>
      <vt:lpstr>A2L106C11</vt:lpstr>
      <vt:lpstr>A2L106C12</vt:lpstr>
      <vt:lpstr>A2L106C13</vt:lpstr>
      <vt:lpstr>A2L106C14</vt:lpstr>
      <vt:lpstr>A2L106C15</vt:lpstr>
      <vt:lpstr>A2L106C16</vt:lpstr>
      <vt:lpstr>A2L106C17</vt:lpstr>
      <vt:lpstr>A2L106C18</vt:lpstr>
      <vt:lpstr>A2L106C19</vt:lpstr>
      <vt:lpstr>A2L106C2</vt:lpstr>
      <vt:lpstr>A2L106C20</vt:lpstr>
      <vt:lpstr>A2L106C21</vt:lpstr>
      <vt:lpstr>A2L106C22</vt:lpstr>
      <vt:lpstr>A2L106C23</vt:lpstr>
      <vt:lpstr>A2L106C24</vt:lpstr>
      <vt:lpstr>A2L106C25</vt:lpstr>
      <vt:lpstr>A2L106C26</vt:lpstr>
      <vt:lpstr>A2L106C27</vt:lpstr>
      <vt:lpstr>A2L106C28</vt:lpstr>
      <vt:lpstr>A2L106C29</vt:lpstr>
      <vt:lpstr>A2L106C3</vt:lpstr>
      <vt:lpstr>A2L106C30</vt:lpstr>
      <vt:lpstr>A2L106C31</vt:lpstr>
      <vt:lpstr>A2L106C32</vt:lpstr>
      <vt:lpstr>A2L106C33</vt:lpstr>
      <vt:lpstr>A2L106C34</vt:lpstr>
      <vt:lpstr>A2L106C35</vt:lpstr>
      <vt:lpstr>A2L106C36</vt:lpstr>
      <vt:lpstr>A2L106C37</vt:lpstr>
      <vt:lpstr>A2L106C38</vt:lpstr>
      <vt:lpstr>A2L106C39</vt:lpstr>
      <vt:lpstr>A2L106C4</vt:lpstr>
      <vt:lpstr>A2L106C40</vt:lpstr>
      <vt:lpstr>A2L106C41</vt:lpstr>
      <vt:lpstr>A2L106C42</vt:lpstr>
      <vt:lpstr>A2L106C43</vt:lpstr>
      <vt:lpstr>A2L106C44</vt:lpstr>
      <vt:lpstr>A2L106C5</vt:lpstr>
      <vt:lpstr>A2L106C6</vt:lpstr>
      <vt:lpstr>A2L106C7</vt:lpstr>
      <vt:lpstr>A2L106C8</vt:lpstr>
      <vt:lpstr>A2L106C9</vt:lpstr>
      <vt:lpstr>A2L107C1</vt:lpstr>
      <vt:lpstr>A2L107C10</vt:lpstr>
      <vt:lpstr>A2L107C11</vt:lpstr>
      <vt:lpstr>A2L107C12</vt:lpstr>
      <vt:lpstr>A2L107C13</vt:lpstr>
      <vt:lpstr>A2L107C14</vt:lpstr>
      <vt:lpstr>A2L107C15</vt:lpstr>
      <vt:lpstr>A2L107C16</vt:lpstr>
      <vt:lpstr>A2L107C17</vt:lpstr>
      <vt:lpstr>A2L107C18</vt:lpstr>
      <vt:lpstr>A2L107C19</vt:lpstr>
      <vt:lpstr>A2L107C2</vt:lpstr>
      <vt:lpstr>A2L107C20</vt:lpstr>
      <vt:lpstr>A2L107C21</vt:lpstr>
      <vt:lpstr>A2L107C22</vt:lpstr>
      <vt:lpstr>A2L107C23</vt:lpstr>
      <vt:lpstr>A2L107C24</vt:lpstr>
      <vt:lpstr>A2L107C25</vt:lpstr>
      <vt:lpstr>A2L107C26</vt:lpstr>
      <vt:lpstr>A2L107C27</vt:lpstr>
      <vt:lpstr>A2L107C28</vt:lpstr>
      <vt:lpstr>A2L107C29</vt:lpstr>
      <vt:lpstr>A2L107C3</vt:lpstr>
      <vt:lpstr>A2L107C30</vt:lpstr>
      <vt:lpstr>A2L107C31</vt:lpstr>
      <vt:lpstr>A2L107C32</vt:lpstr>
      <vt:lpstr>A2L107C33</vt:lpstr>
      <vt:lpstr>A2L107C34</vt:lpstr>
      <vt:lpstr>A2L107C35</vt:lpstr>
      <vt:lpstr>A2L107C36</vt:lpstr>
      <vt:lpstr>A2L107C37</vt:lpstr>
      <vt:lpstr>A2L107C38</vt:lpstr>
      <vt:lpstr>A2L107C39</vt:lpstr>
      <vt:lpstr>A2L107C4</vt:lpstr>
      <vt:lpstr>A2L107C40</vt:lpstr>
      <vt:lpstr>A2L107C41</vt:lpstr>
      <vt:lpstr>A2L107C42</vt:lpstr>
      <vt:lpstr>A2L107C43</vt:lpstr>
      <vt:lpstr>A2L107C44</vt:lpstr>
      <vt:lpstr>A2L107C5</vt:lpstr>
      <vt:lpstr>A2L107C6</vt:lpstr>
      <vt:lpstr>A2L107C7</vt:lpstr>
      <vt:lpstr>A2L107C8</vt:lpstr>
      <vt:lpstr>A2L107C9</vt:lpstr>
      <vt:lpstr>A2L108C1</vt:lpstr>
      <vt:lpstr>A2L108C10</vt:lpstr>
      <vt:lpstr>A2L108C11</vt:lpstr>
      <vt:lpstr>A2L108C12</vt:lpstr>
      <vt:lpstr>A2L108C13</vt:lpstr>
      <vt:lpstr>A2L108C14</vt:lpstr>
      <vt:lpstr>A2L108C15</vt:lpstr>
      <vt:lpstr>A2L108C16</vt:lpstr>
      <vt:lpstr>A2L108C17</vt:lpstr>
      <vt:lpstr>A2L108C18</vt:lpstr>
      <vt:lpstr>A2L108C19</vt:lpstr>
      <vt:lpstr>A2L108C2</vt:lpstr>
      <vt:lpstr>A2L108C20</vt:lpstr>
      <vt:lpstr>A2L108C21</vt:lpstr>
      <vt:lpstr>A2L108C22</vt:lpstr>
      <vt:lpstr>A2L108C23</vt:lpstr>
      <vt:lpstr>A2L108C24</vt:lpstr>
      <vt:lpstr>A2L108C25</vt:lpstr>
      <vt:lpstr>A2L108C26</vt:lpstr>
      <vt:lpstr>A2L108C27</vt:lpstr>
      <vt:lpstr>A2L108C28</vt:lpstr>
      <vt:lpstr>A2L108C29</vt:lpstr>
      <vt:lpstr>A2L108C3</vt:lpstr>
      <vt:lpstr>A2L108C30</vt:lpstr>
      <vt:lpstr>A2L108C31</vt:lpstr>
      <vt:lpstr>A2L108C32</vt:lpstr>
      <vt:lpstr>A2L108C33</vt:lpstr>
      <vt:lpstr>A2L108C34</vt:lpstr>
      <vt:lpstr>A2L108C35</vt:lpstr>
      <vt:lpstr>A2L108C36</vt:lpstr>
      <vt:lpstr>A2L108C37</vt:lpstr>
      <vt:lpstr>A2L108C38</vt:lpstr>
      <vt:lpstr>A2L108C39</vt:lpstr>
      <vt:lpstr>A2L108C4</vt:lpstr>
      <vt:lpstr>A2L108C40</vt:lpstr>
      <vt:lpstr>A2L108C41</vt:lpstr>
      <vt:lpstr>A2L108C42</vt:lpstr>
      <vt:lpstr>A2L108C43</vt:lpstr>
      <vt:lpstr>A2L108C44</vt:lpstr>
      <vt:lpstr>A2L108C5</vt:lpstr>
      <vt:lpstr>A2L108C6</vt:lpstr>
      <vt:lpstr>A2L108C7</vt:lpstr>
      <vt:lpstr>A2L108C8</vt:lpstr>
      <vt:lpstr>A2L108C9</vt:lpstr>
      <vt:lpstr>A2L109C1</vt:lpstr>
      <vt:lpstr>A2L109C10</vt:lpstr>
      <vt:lpstr>A2L109C11</vt:lpstr>
      <vt:lpstr>A2L109C12</vt:lpstr>
      <vt:lpstr>A2L109C13</vt:lpstr>
      <vt:lpstr>A2L109C14</vt:lpstr>
      <vt:lpstr>A2L109C15</vt:lpstr>
      <vt:lpstr>A2L109C16</vt:lpstr>
      <vt:lpstr>A2L109C17</vt:lpstr>
      <vt:lpstr>A2L109C18</vt:lpstr>
      <vt:lpstr>A2L109C19</vt:lpstr>
      <vt:lpstr>A2L109C2</vt:lpstr>
      <vt:lpstr>A2L109C20</vt:lpstr>
      <vt:lpstr>A2L109C21</vt:lpstr>
      <vt:lpstr>A2L109C22</vt:lpstr>
      <vt:lpstr>A2L109C23</vt:lpstr>
      <vt:lpstr>A2L109C24</vt:lpstr>
      <vt:lpstr>A2L109C25</vt:lpstr>
      <vt:lpstr>A2L109C26</vt:lpstr>
      <vt:lpstr>A2L109C27</vt:lpstr>
      <vt:lpstr>A2L109C28</vt:lpstr>
      <vt:lpstr>A2L109C29</vt:lpstr>
      <vt:lpstr>A2L109C3</vt:lpstr>
      <vt:lpstr>A2L109C30</vt:lpstr>
      <vt:lpstr>A2L109C31</vt:lpstr>
      <vt:lpstr>A2L109C32</vt:lpstr>
      <vt:lpstr>A2L109C33</vt:lpstr>
      <vt:lpstr>A2L109C34</vt:lpstr>
      <vt:lpstr>A2L109C35</vt:lpstr>
      <vt:lpstr>A2L109C36</vt:lpstr>
      <vt:lpstr>A2L109C37</vt:lpstr>
      <vt:lpstr>A2L109C38</vt:lpstr>
      <vt:lpstr>A2L109C39</vt:lpstr>
      <vt:lpstr>A2L109C4</vt:lpstr>
      <vt:lpstr>A2L109C40</vt:lpstr>
      <vt:lpstr>A2L109C41</vt:lpstr>
      <vt:lpstr>A2L109C42</vt:lpstr>
      <vt:lpstr>A2L109C43</vt:lpstr>
      <vt:lpstr>A2L109C44</vt:lpstr>
      <vt:lpstr>A2L109C5</vt:lpstr>
      <vt:lpstr>A2L109C6</vt:lpstr>
      <vt:lpstr>A2L109C7</vt:lpstr>
      <vt:lpstr>A2L109C8</vt:lpstr>
      <vt:lpstr>A2L109C9</vt:lpstr>
      <vt:lpstr>A2L110C1</vt:lpstr>
      <vt:lpstr>A2L110C10</vt:lpstr>
      <vt:lpstr>A2L110C11</vt:lpstr>
      <vt:lpstr>A2L110C12</vt:lpstr>
      <vt:lpstr>A2L110C13</vt:lpstr>
      <vt:lpstr>A2L110C14</vt:lpstr>
      <vt:lpstr>A2L110C15</vt:lpstr>
      <vt:lpstr>A2L110C16</vt:lpstr>
      <vt:lpstr>A2L110C17</vt:lpstr>
      <vt:lpstr>A2L110C18</vt:lpstr>
      <vt:lpstr>A2L110C19</vt:lpstr>
      <vt:lpstr>A2L110C2</vt:lpstr>
      <vt:lpstr>A2L110C20</vt:lpstr>
      <vt:lpstr>A2L110C21</vt:lpstr>
      <vt:lpstr>A2L110C22</vt:lpstr>
      <vt:lpstr>A2L110C23</vt:lpstr>
      <vt:lpstr>A2L110C24</vt:lpstr>
      <vt:lpstr>A2L110C25</vt:lpstr>
      <vt:lpstr>A2L110C26</vt:lpstr>
      <vt:lpstr>A2L110C27</vt:lpstr>
      <vt:lpstr>A2L110C28</vt:lpstr>
      <vt:lpstr>A2L110C29</vt:lpstr>
      <vt:lpstr>A2L110C3</vt:lpstr>
      <vt:lpstr>A2L110C30</vt:lpstr>
      <vt:lpstr>A2L110C31</vt:lpstr>
      <vt:lpstr>A2L110C32</vt:lpstr>
      <vt:lpstr>A2L110C33</vt:lpstr>
      <vt:lpstr>A2L110C34</vt:lpstr>
      <vt:lpstr>A2L110C35</vt:lpstr>
      <vt:lpstr>A2L110C36</vt:lpstr>
      <vt:lpstr>A2L110C37</vt:lpstr>
      <vt:lpstr>A2L110C38</vt:lpstr>
      <vt:lpstr>A2L110C39</vt:lpstr>
      <vt:lpstr>A2L110C4</vt:lpstr>
      <vt:lpstr>A2L110C40</vt:lpstr>
      <vt:lpstr>A2L110C41</vt:lpstr>
      <vt:lpstr>A2L110C42</vt:lpstr>
      <vt:lpstr>A2L110C43</vt:lpstr>
      <vt:lpstr>A2L110C44</vt:lpstr>
      <vt:lpstr>A2L110C5</vt:lpstr>
      <vt:lpstr>A2L110C6</vt:lpstr>
      <vt:lpstr>A2L110C7</vt:lpstr>
      <vt:lpstr>A2L110C8</vt:lpstr>
      <vt:lpstr>A2L110C9</vt:lpstr>
      <vt:lpstr>A2L111C1</vt:lpstr>
      <vt:lpstr>A2L111C10</vt:lpstr>
      <vt:lpstr>A2L111C11</vt:lpstr>
      <vt:lpstr>A2L111C12</vt:lpstr>
      <vt:lpstr>A2L111C13</vt:lpstr>
      <vt:lpstr>A2L111C14</vt:lpstr>
      <vt:lpstr>A2L111C15</vt:lpstr>
      <vt:lpstr>A2L111C16</vt:lpstr>
      <vt:lpstr>A2L111C17</vt:lpstr>
      <vt:lpstr>A2L111C18</vt:lpstr>
      <vt:lpstr>A2L111C19</vt:lpstr>
      <vt:lpstr>A2L111C2</vt:lpstr>
      <vt:lpstr>A2L111C20</vt:lpstr>
      <vt:lpstr>A2L111C21</vt:lpstr>
      <vt:lpstr>A2L111C22</vt:lpstr>
      <vt:lpstr>A2L111C23</vt:lpstr>
      <vt:lpstr>A2L111C24</vt:lpstr>
      <vt:lpstr>A2L111C25</vt:lpstr>
      <vt:lpstr>A2L111C26</vt:lpstr>
      <vt:lpstr>A2L111C27</vt:lpstr>
      <vt:lpstr>A2L111C28</vt:lpstr>
      <vt:lpstr>A2L111C29</vt:lpstr>
      <vt:lpstr>A2L111C3</vt:lpstr>
      <vt:lpstr>A2L111C30</vt:lpstr>
      <vt:lpstr>A2L111C31</vt:lpstr>
      <vt:lpstr>A2L111C32</vt:lpstr>
      <vt:lpstr>A2L111C33</vt:lpstr>
      <vt:lpstr>A2L111C34</vt:lpstr>
      <vt:lpstr>A2L111C35</vt:lpstr>
      <vt:lpstr>A2L111C36</vt:lpstr>
      <vt:lpstr>A2L111C37</vt:lpstr>
      <vt:lpstr>A2L111C38</vt:lpstr>
      <vt:lpstr>A2L111C39</vt:lpstr>
      <vt:lpstr>A2L111C4</vt:lpstr>
      <vt:lpstr>A2L111C40</vt:lpstr>
      <vt:lpstr>A2L111C41</vt:lpstr>
      <vt:lpstr>A2L111C42</vt:lpstr>
      <vt:lpstr>A2L111C43</vt:lpstr>
      <vt:lpstr>A2L111C44</vt:lpstr>
      <vt:lpstr>A2L111C5</vt:lpstr>
      <vt:lpstr>A2L111C6</vt:lpstr>
      <vt:lpstr>A2L111C7</vt:lpstr>
      <vt:lpstr>A2L111C8</vt:lpstr>
      <vt:lpstr>A2L111C9</vt:lpstr>
      <vt:lpstr>A2L112C1</vt:lpstr>
      <vt:lpstr>A2L112C10</vt:lpstr>
      <vt:lpstr>A2L112C11</vt:lpstr>
      <vt:lpstr>A2L112C12</vt:lpstr>
      <vt:lpstr>A2L112C13</vt:lpstr>
      <vt:lpstr>A2L112C14</vt:lpstr>
      <vt:lpstr>A2L112C15</vt:lpstr>
      <vt:lpstr>A2L112C16</vt:lpstr>
      <vt:lpstr>A2L112C17</vt:lpstr>
      <vt:lpstr>A2L112C18</vt:lpstr>
      <vt:lpstr>A2L112C19</vt:lpstr>
      <vt:lpstr>A2L112C2</vt:lpstr>
      <vt:lpstr>A2L112C20</vt:lpstr>
      <vt:lpstr>A2L112C21</vt:lpstr>
      <vt:lpstr>A2L112C22</vt:lpstr>
      <vt:lpstr>A2L112C23</vt:lpstr>
      <vt:lpstr>A2L112C24</vt:lpstr>
      <vt:lpstr>A2L112C25</vt:lpstr>
      <vt:lpstr>A2L112C26</vt:lpstr>
      <vt:lpstr>A2L112C27</vt:lpstr>
      <vt:lpstr>A2L112C28</vt:lpstr>
      <vt:lpstr>A2L112C29</vt:lpstr>
      <vt:lpstr>A2L112C3</vt:lpstr>
      <vt:lpstr>A2L112C30</vt:lpstr>
      <vt:lpstr>A2L112C31</vt:lpstr>
      <vt:lpstr>A2L112C32</vt:lpstr>
      <vt:lpstr>A2L112C33</vt:lpstr>
      <vt:lpstr>A2L112C34</vt:lpstr>
      <vt:lpstr>A2L112C35</vt:lpstr>
      <vt:lpstr>A2L112C36</vt:lpstr>
      <vt:lpstr>A2L112C37</vt:lpstr>
      <vt:lpstr>A2L112C38</vt:lpstr>
      <vt:lpstr>A2L112C39</vt:lpstr>
      <vt:lpstr>A2L112C4</vt:lpstr>
      <vt:lpstr>A2L112C40</vt:lpstr>
      <vt:lpstr>A2L112C41</vt:lpstr>
      <vt:lpstr>A2L112C42</vt:lpstr>
      <vt:lpstr>A2L112C43</vt:lpstr>
      <vt:lpstr>A2L112C44</vt:lpstr>
      <vt:lpstr>A2L112C5</vt:lpstr>
      <vt:lpstr>A2L112C6</vt:lpstr>
      <vt:lpstr>A2L112C7</vt:lpstr>
      <vt:lpstr>A2L112C8</vt:lpstr>
      <vt:lpstr>A2L112C9</vt:lpstr>
      <vt:lpstr>A2L113C1</vt:lpstr>
      <vt:lpstr>A2L113C10</vt:lpstr>
      <vt:lpstr>A2L113C11</vt:lpstr>
      <vt:lpstr>A2L113C12</vt:lpstr>
      <vt:lpstr>A2L113C13</vt:lpstr>
      <vt:lpstr>A2L113C14</vt:lpstr>
      <vt:lpstr>A2L113C15</vt:lpstr>
      <vt:lpstr>A2L113C16</vt:lpstr>
      <vt:lpstr>A2L113C17</vt:lpstr>
      <vt:lpstr>A2L113C18</vt:lpstr>
      <vt:lpstr>A2L113C19</vt:lpstr>
      <vt:lpstr>A2L113C2</vt:lpstr>
      <vt:lpstr>A2L113C20</vt:lpstr>
      <vt:lpstr>A2L113C21</vt:lpstr>
      <vt:lpstr>A2L113C22</vt:lpstr>
      <vt:lpstr>A2L113C23</vt:lpstr>
      <vt:lpstr>A2L113C24</vt:lpstr>
      <vt:lpstr>A2L113C25</vt:lpstr>
      <vt:lpstr>A2L113C26</vt:lpstr>
      <vt:lpstr>A2L113C27</vt:lpstr>
      <vt:lpstr>A2L113C28</vt:lpstr>
      <vt:lpstr>A2L113C29</vt:lpstr>
      <vt:lpstr>A2L113C3</vt:lpstr>
      <vt:lpstr>A2L113C30</vt:lpstr>
      <vt:lpstr>A2L113C31</vt:lpstr>
      <vt:lpstr>A2L113C32</vt:lpstr>
      <vt:lpstr>A2L113C33</vt:lpstr>
      <vt:lpstr>A2L113C34</vt:lpstr>
      <vt:lpstr>A2L113C35</vt:lpstr>
      <vt:lpstr>A2L113C36</vt:lpstr>
      <vt:lpstr>A2L113C37</vt:lpstr>
      <vt:lpstr>A2L113C38</vt:lpstr>
      <vt:lpstr>A2L113C39</vt:lpstr>
      <vt:lpstr>A2L113C4</vt:lpstr>
      <vt:lpstr>A2L113C40</vt:lpstr>
      <vt:lpstr>A2L113C41</vt:lpstr>
      <vt:lpstr>A2L113C42</vt:lpstr>
      <vt:lpstr>A2L113C43</vt:lpstr>
      <vt:lpstr>A2L113C44</vt:lpstr>
      <vt:lpstr>A2L113C5</vt:lpstr>
      <vt:lpstr>A2L113C6</vt:lpstr>
      <vt:lpstr>A2L113C7</vt:lpstr>
      <vt:lpstr>A2L113C8</vt:lpstr>
      <vt:lpstr>A2L113C9</vt:lpstr>
      <vt:lpstr>A2L114C1</vt:lpstr>
      <vt:lpstr>A2L114C10</vt:lpstr>
      <vt:lpstr>A2L114C11</vt:lpstr>
      <vt:lpstr>A2L114C12</vt:lpstr>
      <vt:lpstr>A2L114C13</vt:lpstr>
      <vt:lpstr>A2L114C14</vt:lpstr>
      <vt:lpstr>A2L114C15</vt:lpstr>
      <vt:lpstr>A2L114C16</vt:lpstr>
      <vt:lpstr>A2L114C17</vt:lpstr>
      <vt:lpstr>A2L114C18</vt:lpstr>
      <vt:lpstr>A2L114C19</vt:lpstr>
      <vt:lpstr>A2L114C2</vt:lpstr>
      <vt:lpstr>A2L114C20</vt:lpstr>
      <vt:lpstr>A2L114C21</vt:lpstr>
      <vt:lpstr>A2L114C22</vt:lpstr>
      <vt:lpstr>A2L114C23</vt:lpstr>
      <vt:lpstr>A2L114C24</vt:lpstr>
      <vt:lpstr>A2L114C25</vt:lpstr>
      <vt:lpstr>A2L114C26</vt:lpstr>
      <vt:lpstr>A2L114C27</vt:lpstr>
      <vt:lpstr>A2L114C28</vt:lpstr>
      <vt:lpstr>A2L114C29</vt:lpstr>
      <vt:lpstr>A2L114C3</vt:lpstr>
      <vt:lpstr>A2L114C30</vt:lpstr>
      <vt:lpstr>A2L114C31</vt:lpstr>
      <vt:lpstr>A2L114C32</vt:lpstr>
      <vt:lpstr>A2L114C33</vt:lpstr>
      <vt:lpstr>A2L114C34</vt:lpstr>
      <vt:lpstr>A2L114C35</vt:lpstr>
      <vt:lpstr>A2L114C36</vt:lpstr>
      <vt:lpstr>A2L114C37</vt:lpstr>
      <vt:lpstr>A2L114C38</vt:lpstr>
      <vt:lpstr>A2L114C39</vt:lpstr>
      <vt:lpstr>A2L114C4</vt:lpstr>
      <vt:lpstr>A2L114C40</vt:lpstr>
      <vt:lpstr>A2L114C41</vt:lpstr>
      <vt:lpstr>A2L114C42</vt:lpstr>
      <vt:lpstr>A2L114C43</vt:lpstr>
      <vt:lpstr>A2L114C44</vt:lpstr>
      <vt:lpstr>A2L114C5</vt:lpstr>
      <vt:lpstr>A2L114C6</vt:lpstr>
      <vt:lpstr>A2L114C7</vt:lpstr>
      <vt:lpstr>A2L114C8</vt:lpstr>
      <vt:lpstr>A2L114C9</vt:lpstr>
      <vt:lpstr>A2L115C1</vt:lpstr>
      <vt:lpstr>A2L115C10</vt:lpstr>
      <vt:lpstr>A2L115C11</vt:lpstr>
      <vt:lpstr>A2L115C12</vt:lpstr>
      <vt:lpstr>A2L115C13</vt:lpstr>
      <vt:lpstr>A2L115C14</vt:lpstr>
      <vt:lpstr>A2L115C15</vt:lpstr>
      <vt:lpstr>A2L115C16</vt:lpstr>
      <vt:lpstr>A2L115C17</vt:lpstr>
      <vt:lpstr>A2L115C18</vt:lpstr>
      <vt:lpstr>A2L115C19</vt:lpstr>
      <vt:lpstr>A2L115C2</vt:lpstr>
      <vt:lpstr>A2L115C20</vt:lpstr>
      <vt:lpstr>A2L115C21</vt:lpstr>
      <vt:lpstr>A2L115C22</vt:lpstr>
      <vt:lpstr>A2L115C23</vt:lpstr>
      <vt:lpstr>A2L115C24</vt:lpstr>
      <vt:lpstr>A2L115C25</vt:lpstr>
      <vt:lpstr>A2L115C26</vt:lpstr>
      <vt:lpstr>A2L115C27</vt:lpstr>
      <vt:lpstr>A2L115C28</vt:lpstr>
      <vt:lpstr>A2L115C29</vt:lpstr>
      <vt:lpstr>A2L115C3</vt:lpstr>
      <vt:lpstr>A2L115C30</vt:lpstr>
      <vt:lpstr>A2L115C31</vt:lpstr>
      <vt:lpstr>A2L115C32</vt:lpstr>
      <vt:lpstr>A2L115C33</vt:lpstr>
      <vt:lpstr>A2L115C34</vt:lpstr>
      <vt:lpstr>A2L115C35</vt:lpstr>
      <vt:lpstr>A2L115C36</vt:lpstr>
      <vt:lpstr>A2L115C37</vt:lpstr>
      <vt:lpstr>A2L115C38</vt:lpstr>
      <vt:lpstr>A2L115C39</vt:lpstr>
      <vt:lpstr>A2L115C4</vt:lpstr>
      <vt:lpstr>A2L115C40</vt:lpstr>
      <vt:lpstr>A2L115C41</vt:lpstr>
      <vt:lpstr>A2L115C42</vt:lpstr>
      <vt:lpstr>A2L115C43</vt:lpstr>
      <vt:lpstr>A2L115C44</vt:lpstr>
      <vt:lpstr>A2L115C5</vt:lpstr>
      <vt:lpstr>A2L115C6</vt:lpstr>
      <vt:lpstr>A2L115C7</vt:lpstr>
      <vt:lpstr>A2L115C8</vt:lpstr>
      <vt:lpstr>A2L115C9</vt:lpstr>
      <vt:lpstr>A2L116C1</vt:lpstr>
      <vt:lpstr>A2L116C10</vt:lpstr>
      <vt:lpstr>A2L116C11</vt:lpstr>
      <vt:lpstr>A2L116C12</vt:lpstr>
      <vt:lpstr>A2L116C13</vt:lpstr>
      <vt:lpstr>A2L116C14</vt:lpstr>
      <vt:lpstr>A2L116C15</vt:lpstr>
      <vt:lpstr>A2L116C16</vt:lpstr>
      <vt:lpstr>A2L116C17</vt:lpstr>
      <vt:lpstr>A2L116C18</vt:lpstr>
      <vt:lpstr>A2L116C19</vt:lpstr>
      <vt:lpstr>A2L116C2</vt:lpstr>
      <vt:lpstr>A2L116C20</vt:lpstr>
      <vt:lpstr>A2L116C21</vt:lpstr>
      <vt:lpstr>A2L116C22</vt:lpstr>
      <vt:lpstr>A2L116C23</vt:lpstr>
      <vt:lpstr>A2L116C24</vt:lpstr>
      <vt:lpstr>A2L116C25</vt:lpstr>
      <vt:lpstr>A2L116C26</vt:lpstr>
      <vt:lpstr>A2L116C27</vt:lpstr>
      <vt:lpstr>A2L116C28</vt:lpstr>
      <vt:lpstr>A2L116C29</vt:lpstr>
      <vt:lpstr>A2L116C3</vt:lpstr>
      <vt:lpstr>A2L116C30</vt:lpstr>
      <vt:lpstr>A2L116C31</vt:lpstr>
      <vt:lpstr>A2L116C32</vt:lpstr>
      <vt:lpstr>A2L116C33</vt:lpstr>
      <vt:lpstr>A2L116C34</vt:lpstr>
      <vt:lpstr>A2L116C35</vt:lpstr>
      <vt:lpstr>A2L116C36</vt:lpstr>
      <vt:lpstr>A2L116C37</vt:lpstr>
      <vt:lpstr>A2L116C38</vt:lpstr>
      <vt:lpstr>A2L116C39</vt:lpstr>
      <vt:lpstr>A2L116C4</vt:lpstr>
      <vt:lpstr>A2L116C40</vt:lpstr>
      <vt:lpstr>A2L116C41</vt:lpstr>
      <vt:lpstr>A2L116C42</vt:lpstr>
      <vt:lpstr>A2L116C43</vt:lpstr>
      <vt:lpstr>A2L116C44</vt:lpstr>
      <vt:lpstr>A2L116C5</vt:lpstr>
      <vt:lpstr>A2L116C6</vt:lpstr>
      <vt:lpstr>A2L116C7</vt:lpstr>
      <vt:lpstr>A2L116C8</vt:lpstr>
      <vt:lpstr>A2L116C9</vt:lpstr>
      <vt:lpstr>A2L117C1</vt:lpstr>
      <vt:lpstr>A2L117C10</vt:lpstr>
      <vt:lpstr>A2L117C11</vt:lpstr>
      <vt:lpstr>A2L117C12</vt:lpstr>
      <vt:lpstr>A2L117C13</vt:lpstr>
      <vt:lpstr>A2L117C14</vt:lpstr>
      <vt:lpstr>A2L117C15</vt:lpstr>
      <vt:lpstr>A2L117C16</vt:lpstr>
      <vt:lpstr>A2L117C17</vt:lpstr>
      <vt:lpstr>A2L117C18</vt:lpstr>
      <vt:lpstr>A2L117C19</vt:lpstr>
      <vt:lpstr>A2L117C2</vt:lpstr>
      <vt:lpstr>A2L117C20</vt:lpstr>
      <vt:lpstr>A2L117C21</vt:lpstr>
      <vt:lpstr>A2L117C22</vt:lpstr>
      <vt:lpstr>A2L117C23</vt:lpstr>
      <vt:lpstr>A2L117C24</vt:lpstr>
      <vt:lpstr>A2L117C25</vt:lpstr>
      <vt:lpstr>A2L117C26</vt:lpstr>
      <vt:lpstr>A2L117C27</vt:lpstr>
      <vt:lpstr>A2L117C28</vt:lpstr>
      <vt:lpstr>A2L117C29</vt:lpstr>
      <vt:lpstr>A2L117C3</vt:lpstr>
      <vt:lpstr>A2L117C30</vt:lpstr>
      <vt:lpstr>A2L117C31</vt:lpstr>
      <vt:lpstr>A2L117C32</vt:lpstr>
      <vt:lpstr>A2L117C33</vt:lpstr>
      <vt:lpstr>A2L117C34</vt:lpstr>
      <vt:lpstr>A2L117C35</vt:lpstr>
      <vt:lpstr>A2L117C36</vt:lpstr>
      <vt:lpstr>A2L117C37</vt:lpstr>
      <vt:lpstr>A2L117C38</vt:lpstr>
      <vt:lpstr>A2L117C39</vt:lpstr>
      <vt:lpstr>A2L117C4</vt:lpstr>
      <vt:lpstr>A2L117C40</vt:lpstr>
      <vt:lpstr>A2L117C41</vt:lpstr>
      <vt:lpstr>A2L117C42</vt:lpstr>
      <vt:lpstr>A2L117C43</vt:lpstr>
      <vt:lpstr>A2L117C44</vt:lpstr>
      <vt:lpstr>A2L117C5</vt:lpstr>
      <vt:lpstr>A2L117C6</vt:lpstr>
      <vt:lpstr>A2L117C7</vt:lpstr>
      <vt:lpstr>A2L117C8</vt:lpstr>
      <vt:lpstr>A2L117C9</vt:lpstr>
      <vt:lpstr>A2L118C1</vt:lpstr>
      <vt:lpstr>A2L118C10</vt:lpstr>
      <vt:lpstr>A2L118C11</vt:lpstr>
      <vt:lpstr>A2L118C12</vt:lpstr>
      <vt:lpstr>A2L118C13</vt:lpstr>
      <vt:lpstr>A2L118C14</vt:lpstr>
      <vt:lpstr>A2L118C15</vt:lpstr>
      <vt:lpstr>A2L118C16</vt:lpstr>
      <vt:lpstr>A2L118C17</vt:lpstr>
      <vt:lpstr>A2L118C18</vt:lpstr>
      <vt:lpstr>A2L118C19</vt:lpstr>
      <vt:lpstr>A2L118C2</vt:lpstr>
      <vt:lpstr>A2L118C20</vt:lpstr>
      <vt:lpstr>A2L118C21</vt:lpstr>
      <vt:lpstr>A2L118C22</vt:lpstr>
      <vt:lpstr>A2L118C23</vt:lpstr>
      <vt:lpstr>A2L118C24</vt:lpstr>
      <vt:lpstr>A2L118C25</vt:lpstr>
      <vt:lpstr>A2L118C26</vt:lpstr>
      <vt:lpstr>A2L118C27</vt:lpstr>
      <vt:lpstr>A2L118C28</vt:lpstr>
      <vt:lpstr>A2L118C29</vt:lpstr>
      <vt:lpstr>A2L118C3</vt:lpstr>
      <vt:lpstr>A2L118C30</vt:lpstr>
      <vt:lpstr>A2L118C31</vt:lpstr>
      <vt:lpstr>A2L118C32</vt:lpstr>
      <vt:lpstr>A2L118C33</vt:lpstr>
      <vt:lpstr>A2L118C34</vt:lpstr>
      <vt:lpstr>A2L118C35</vt:lpstr>
      <vt:lpstr>A2L118C36</vt:lpstr>
      <vt:lpstr>A2L118C37</vt:lpstr>
      <vt:lpstr>A2L118C38</vt:lpstr>
      <vt:lpstr>A2L118C39</vt:lpstr>
      <vt:lpstr>A2L118C4</vt:lpstr>
      <vt:lpstr>A2L118C40</vt:lpstr>
      <vt:lpstr>A2L118C41</vt:lpstr>
      <vt:lpstr>A2L118C42</vt:lpstr>
      <vt:lpstr>A2L118C43</vt:lpstr>
      <vt:lpstr>A2L118C44</vt:lpstr>
      <vt:lpstr>A2L118C5</vt:lpstr>
      <vt:lpstr>A2L118C6</vt:lpstr>
      <vt:lpstr>A2L118C7</vt:lpstr>
      <vt:lpstr>A2L118C8</vt:lpstr>
      <vt:lpstr>A2L118C9</vt:lpstr>
      <vt:lpstr>A2L119C1</vt:lpstr>
      <vt:lpstr>A2L119C10</vt:lpstr>
      <vt:lpstr>A2L119C11</vt:lpstr>
      <vt:lpstr>A2L119C12</vt:lpstr>
      <vt:lpstr>A2L119C13</vt:lpstr>
      <vt:lpstr>A2L119C14</vt:lpstr>
      <vt:lpstr>A2L119C15</vt:lpstr>
      <vt:lpstr>A2L119C16</vt:lpstr>
      <vt:lpstr>A2L119C17</vt:lpstr>
      <vt:lpstr>A2L119C18</vt:lpstr>
      <vt:lpstr>A2L119C19</vt:lpstr>
      <vt:lpstr>A2L119C2</vt:lpstr>
      <vt:lpstr>A2L119C20</vt:lpstr>
      <vt:lpstr>A2L119C21</vt:lpstr>
      <vt:lpstr>A2L119C22</vt:lpstr>
      <vt:lpstr>A2L119C23</vt:lpstr>
      <vt:lpstr>A2L119C24</vt:lpstr>
      <vt:lpstr>A2L119C25</vt:lpstr>
      <vt:lpstr>A2L119C26</vt:lpstr>
      <vt:lpstr>A2L119C27</vt:lpstr>
      <vt:lpstr>A2L119C28</vt:lpstr>
      <vt:lpstr>A2L119C29</vt:lpstr>
      <vt:lpstr>A2L119C3</vt:lpstr>
      <vt:lpstr>A2L119C30</vt:lpstr>
      <vt:lpstr>A2L119C31</vt:lpstr>
      <vt:lpstr>A2L119C32</vt:lpstr>
      <vt:lpstr>A2L119C33</vt:lpstr>
      <vt:lpstr>A2L119C34</vt:lpstr>
      <vt:lpstr>A2L119C35</vt:lpstr>
      <vt:lpstr>A2L119C36</vt:lpstr>
      <vt:lpstr>A2L119C37</vt:lpstr>
      <vt:lpstr>A2L119C38</vt:lpstr>
      <vt:lpstr>A2L119C39</vt:lpstr>
      <vt:lpstr>A2L119C4</vt:lpstr>
      <vt:lpstr>A2L119C40</vt:lpstr>
      <vt:lpstr>A2L119C41</vt:lpstr>
      <vt:lpstr>A2L119C42</vt:lpstr>
      <vt:lpstr>A2L119C43</vt:lpstr>
      <vt:lpstr>A2L119C44</vt:lpstr>
      <vt:lpstr>A2L119C5</vt:lpstr>
      <vt:lpstr>A2L119C6</vt:lpstr>
      <vt:lpstr>A2L119C7</vt:lpstr>
      <vt:lpstr>A2L119C8</vt:lpstr>
      <vt:lpstr>A2L119C9</vt:lpstr>
      <vt:lpstr>A2L120C1</vt:lpstr>
      <vt:lpstr>A2L120C10</vt:lpstr>
      <vt:lpstr>A2L120C11</vt:lpstr>
      <vt:lpstr>A2L120C12</vt:lpstr>
      <vt:lpstr>A2L120C13</vt:lpstr>
      <vt:lpstr>A2L120C14</vt:lpstr>
      <vt:lpstr>A2L120C15</vt:lpstr>
      <vt:lpstr>A2L120C16</vt:lpstr>
      <vt:lpstr>A2L120C17</vt:lpstr>
      <vt:lpstr>A2L120C18</vt:lpstr>
      <vt:lpstr>A2L120C19</vt:lpstr>
      <vt:lpstr>A2L120C2</vt:lpstr>
      <vt:lpstr>A2L120C20</vt:lpstr>
      <vt:lpstr>A2L120C21</vt:lpstr>
      <vt:lpstr>A2L120C22</vt:lpstr>
      <vt:lpstr>A2L120C23</vt:lpstr>
      <vt:lpstr>A2L120C24</vt:lpstr>
      <vt:lpstr>A2L120C25</vt:lpstr>
      <vt:lpstr>A2L120C26</vt:lpstr>
      <vt:lpstr>A2L120C27</vt:lpstr>
      <vt:lpstr>A2L120C28</vt:lpstr>
      <vt:lpstr>A2L120C29</vt:lpstr>
      <vt:lpstr>A2L120C3</vt:lpstr>
      <vt:lpstr>A2L120C30</vt:lpstr>
      <vt:lpstr>A2L120C31</vt:lpstr>
      <vt:lpstr>A2L120C32</vt:lpstr>
      <vt:lpstr>A2L120C33</vt:lpstr>
      <vt:lpstr>A2L120C34</vt:lpstr>
      <vt:lpstr>A2L120C35</vt:lpstr>
      <vt:lpstr>A2L120C36</vt:lpstr>
      <vt:lpstr>A2L120C37</vt:lpstr>
      <vt:lpstr>A2L120C38</vt:lpstr>
      <vt:lpstr>A2L120C39</vt:lpstr>
      <vt:lpstr>A2L120C4</vt:lpstr>
      <vt:lpstr>A2L120C40</vt:lpstr>
      <vt:lpstr>A2L120C41</vt:lpstr>
      <vt:lpstr>A2L120C42</vt:lpstr>
      <vt:lpstr>A2L120C43</vt:lpstr>
      <vt:lpstr>A2L120C44</vt:lpstr>
      <vt:lpstr>A2L120C5</vt:lpstr>
      <vt:lpstr>A2L120C6</vt:lpstr>
      <vt:lpstr>A2L120C7</vt:lpstr>
      <vt:lpstr>A2L120C8</vt:lpstr>
      <vt:lpstr>A2L120C9</vt:lpstr>
      <vt:lpstr>A2L121C1</vt:lpstr>
      <vt:lpstr>A2L121C10</vt:lpstr>
      <vt:lpstr>A2L121C11</vt:lpstr>
      <vt:lpstr>A2L121C12</vt:lpstr>
      <vt:lpstr>A2L121C13</vt:lpstr>
      <vt:lpstr>A2L121C14</vt:lpstr>
      <vt:lpstr>A2L121C15</vt:lpstr>
      <vt:lpstr>A2L121C16</vt:lpstr>
      <vt:lpstr>A2L121C17</vt:lpstr>
      <vt:lpstr>A2L121C18</vt:lpstr>
      <vt:lpstr>A2L121C19</vt:lpstr>
      <vt:lpstr>A2L121C2</vt:lpstr>
      <vt:lpstr>A2L121C20</vt:lpstr>
      <vt:lpstr>A2L121C21</vt:lpstr>
      <vt:lpstr>A2L121C22</vt:lpstr>
      <vt:lpstr>A2L121C23</vt:lpstr>
      <vt:lpstr>A2L121C24</vt:lpstr>
      <vt:lpstr>A2L121C25</vt:lpstr>
      <vt:lpstr>A2L121C26</vt:lpstr>
      <vt:lpstr>A2L121C27</vt:lpstr>
      <vt:lpstr>A2L121C28</vt:lpstr>
      <vt:lpstr>A2L121C29</vt:lpstr>
      <vt:lpstr>A2L121C3</vt:lpstr>
      <vt:lpstr>A2L121C30</vt:lpstr>
      <vt:lpstr>A2L121C31</vt:lpstr>
      <vt:lpstr>A2L121C32</vt:lpstr>
      <vt:lpstr>A2L121C33</vt:lpstr>
      <vt:lpstr>A2L121C34</vt:lpstr>
      <vt:lpstr>A2L121C35</vt:lpstr>
      <vt:lpstr>A2L121C36</vt:lpstr>
      <vt:lpstr>A2L121C37</vt:lpstr>
      <vt:lpstr>A2L121C38</vt:lpstr>
      <vt:lpstr>A2L121C39</vt:lpstr>
      <vt:lpstr>A2L121C4</vt:lpstr>
      <vt:lpstr>A2L121C40</vt:lpstr>
      <vt:lpstr>A2L121C41</vt:lpstr>
      <vt:lpstr>A2L121C42</vt:lpstr>
      <vt:lpstr>A2L121C43</vt:lpstr>
      <vt:lpstr>A2L121C44</vt:lpstr>
      <vt:lpstr>A2L121C5</vt:lpstr>
      <vt:lpstr>A2L121C6</vt:lpstr>
      <vt:lpstr>A2L121C7</vt:lpstr>
      <vt:lpstr>A2L121C8</vt:lpstr>
      <vt:lpstr>A2L121C9</vt:lpstr>
      <vt:lpstr>A2L122C1</vt:lpstr>
      <vt:lpstr>A2L122C10</vt:lpstr>
      <vt:lpstr>A2L122C11</vt:lpstr>
      <vt:lpstr>A2L122C12</vt:lpstr>
      <vt:lpstr>A2L122C13</vt:lpstr>
      <vt:lpstr>A2L122C14</vt:lpstr>
      <vt:lpstr>A2L122C15</vt:lpstr>
      <vt:lpstr>A2L122C16</vt:lpstr>
      <vt:lpstr>A2L122C17</vt:lpstr>
      <vt:lpstr>A2L122C18</vt:lpstr>
      <vt:lpstr>A2L122C19</vt:lpstr>
      <vt:lpstr>A2L122C2</vt:lpstr>
      <vt:lpstr>A2L122C20</vt:lpstr>
      <vt:lpstr>A2L122C21</vt:lpstr>
      <vt:lpstr>A2L122C22</vt:lpstr>
      <vt:lpstr>A2L122C23</vt:lpstr>
      <vt:lpstr>A2L122C24</vt:lpstr>
      <vt:lpstr>A2L122C25</vt:lpstr>
      <vt:lpstr>A2L122C26</vt:lpstr>
      <vt:lpstr>A2L122C27</vt:lpstr>
      <vt:lpstr>A2L122C28</vt:lpstr>
      <vt:lpstr>A2L122C29</vt:lpstr>
      <vt:lpstr>A2L122C3</vt:lpstr>
      <vt:lpstr>A2L122C30</vt:lpstr>
      <vt:lpstr>A2L122C31</vt:lpstr>
      <vt:lpstr>A2L122C32</vt:lpstr>
      <vt:lpstr>A2L122C33</vt:lpstr>
      <vt:lpstr>A2L122C34</vt:lpstr>
      <vt:lpstr>A2L122C35</vt:lpstr>
      <vt:lpstr>A2L122C36</vt:lpstr>
      <vt:lpstr>A2L122C37</vt:lpstr>
      <vt:lpstr>A2L122C38</vt:lpstr>
      <vt:lpstr>A2L122C39</vt:lpstr>
      <vt:lpstr>A2L122C4</vt:lpstr>
      <vt:lpstr>A2L122C40</vt:lpstr>
      <vt:lpstr>A2L122C41</vt:lpstr>
      <vt:lpstr>A2L122C42</vt:lpstr>
      <vt:lpstr>A2L122C43</vt:lpstr>
      <vt:lpstr>A2L122C44</vt:lpstr>
      <vt:lpstr>A2L122C5</vt:lpstr>
      <vt:lpstr>A2L122C6</vt:lpstr>
      <vt:lpstr>A2L122C7</vt:lpstr>
      <vt:lpstr>A2L122C8</vt:lpstr>
      <vt:lpstr>A2L122C9</vt:lpstr>
      <vt:lpstr>A2L123C1</vt:lpstr>
      <vt:lpstr>A2L123C10</vt:lpstr>
      <vt:lpstr>A2L123C11</vt:lpstr>
      <vt:lpstr>A2L123C12</vt:lpstr>
      <vt:lpstr>A2L123C13</vt:lpstr>
      <vt:lpstr>A2L123C14</vt:lpstr>
      <vt:lpstr>A2L123C15</vt:lpstr>
      <vt:lpstr>A2L123C16</vt:lpstr>
      <vt:lpstr>A2L123C17</vt:lpstr>
      <vt:lpstr>A2L123C18</vt:lpstr>
      <vt:lpstr>A2L123C19</vt:lpstr>
      <vt:lpstr>A2L123C2</vt:lpstr>
      <vt:lpstr>A2L123C20</vt:lpstr>
      <vt:lpstr>A2L123C21</vt:lpstr>
      <vt:lpstr>A2L123C22</vt:lpstr>
      <vt:lpstr>A2L123C23</vt:lpstr>
      <vt:lpstr>A2L123C24</vt:lpstr>
      <vt:lpstr>A2L123C25</vt:lpstr>
      <vt:lpstr>A2L123C26</vt:lpstr>
      <vt:lpstr>A2L123C27</vt:lpstr>
      <vt:lpstr>A2L123C28</vt:lpstr>
      <vt:lpstr>A2L123C29</vt:lpstr>
      <vt:lpstr>A2L123C3</vt:lpstr>
      <vt:lpstr>A2L123C30</vt:lpstr>
      <vt:lpstr>A2L123C31</vt:lpstr>
      <vt:lpstr>A2L123C32</vt:lpstr>
      <vt:lpstr>A2L123C33</vt:lpstr>
      <vt:lpstr>A2L123C34</vt:lpstr>
      <vt:lpstr>A2L123C35</vt:lpstr>
      <vt:lpstr>A2L123C36</vt:lpstr>
      <vt:lpstr>A2L123C37</vt:lpstr>
      <vt:lpstr>A2L123C38</vt:lpstr>
      <vt:lpstr>A2L123C39</vt:lpstr>
      <vt:lpstr>A2L123C4</vt:lpstr>
      <vt:lpstr>A2L123C40</vt:lpstr>
      <vt:lpstr>A2L123C41</vt:lpstr>
      <vt:lpstr>A2L123C42</vt:lpstr>
      <vt:lpstr>A2L123C43</vt:lpstr>
      <vt:lpstr>A2L123C44</vt:lpstr>
      <vt:lpstr>A2L123C5</vt:lpstr>
      <vt:lpstr>A2L123C6</vt:lpstr>
      <vt:lpstr>A2L123C7</vt:lpstr>
      <vt:lpstr>A2L123C8</vt:lpstr>
      <vt:lpstr>A2L123C9</vt:lpstr>
      <vt:lpstr>A2L124C1</vt:lpstr>
      <vt:lpstr>A2L124C10</vt:lpstr>
      <vt:lpstr>A2L124C11</vt:lpstr>
      <vt:lpstr>A2L124C12</vt:lpstr>
      <vt:lpstr>A2L124C13</vt:lpstr>
      <vt:lpstr>A2L124C14</vt:lpstr>
      <vt:lpstr>A2L124C15</vt:lpstr>
      <vt:lpstr>A2L124C16</vt:lpstr>
      <vt:lpstr>A2L124C17</vt:lpstr>
      <vt:lpstr>A2L124C18</vt:lpstr>
      <vt:lpstr>A2L124C19</vt:lpstr>
      <vt:lpstr>A2L124C2</vt:lpstr>
      <vt:lpstr>A2L124C20</vt:lpstr>
      <vt:lpstr>A2L124C21</vt:lpstr>
      <vt:lpstr>A2L124C22</vt:lpstr>
      <vt:lpstr>A2L124C23</vt:lpstr>
      <vt:lpstr>A2L124C24</vt:lpstr>
      <vt:lpstr>A2L124C25</vt:lpstr>
      <vt:lpstr>A2L124C26</vt:lpstr>
      <vt:lpstr>A2L124C27</vt:lpstr>
      <vt:lpstr>A2L124C28</vt:lpstr>
      <vt:lpstr>A2L124C29</vt:lpstr>
      <vt:lpstr>A2L124C3</vt:lpstr>
      <vt:lpstr>A2L124C30</vt:lpstr>
      <vt:lpstr>A2L124C31</vt:lpstr>
      <vt:lpstr>A2L124C32</vt:lpstr>
      <vt:lpstr>A2L124C33</vt:lpstr>
      <vt:lpstr>A2L124C34</vt:lpstr>
      <vt:lpstr>A2L124C35</vt:lpstr>
      <vt:lpstr>A2L124C36</vt:lpstr>
      <vt:lpstr>A2L124C37</vt:lpstr>
      <vt:lpstr>A2L124C38</vt:lpstr>
      <vt:lpstr>A2L124C39</vt:lpstr>
      <vt:lpstr>A2L124C4</vt:lpstr>
      <vt:lpstr>A2L124C40</vt:lpstr>
      <vt:lpstr>A2L124C41</vt:lpstr>
      <vt:lpstr>A2L124C42</vt:lpstr>
      <vt:lpstr>A2L124C43</vt:lpstr>
      <vt:lpstr>A2L124C44</vt:lpstr>
      <vt:lpstr>A2L124C5</vt:lpstr>
      <vt:lpstr>A2L124C6</vt:lpstr>
      <vt:lpstr>A2L124C7</vt:lpstr>
      <vt:lpstr>A2L124C8</vt:lpstr>
      <vt:lpstr>A2L124C9</vt:lpstr>
      <vt:lpstr>A2L125C1</vt:lpstr>
      <vt:lpstr>A2L125C10</vt:lpstr>
      <vt:lpstr>A2L125C11</vt:lpstr>
      <vt:lpstr>A2L125C12</vt:lpstr>
      <vt:lpstr>A2L125C13</vt:lpstr>
      <vt:lpstr>A2L125C14</vt:lpstr>
      <vt:lpstr>A2L125C15</vt:lpstr>
      <vt:lpstr>A2L125C16</vt:lpstr>
      <vt:lpstr>A2L125C17</vt:lpstr>
      <vt:lpstr>A2L125C18</vt:lpstr>
      <vt:lpstr>A2L125C19</vt:lpstr>
      <vt:lpstr>A2L125C2</vt:lpstr>
      <vt:lpstr>A2L125C20</vt:lpstr>
      <vt:lpstr>A2L125C21</vt:lpstr>
      <vt:lpstr>A2L125C22</vt:lpstr>
      <vt:lpstr>A2L125C23</vt:lpstr>
      <vt:lpstr>A2L125C24</vt:lpstr>
      <vt:lpstr>A2L125C25</vt:lpstr>
      <vt:lpstr>A2L125C26</vt:lpstr>
      <vt:lpstr>A2L125C27</vt:lpstr>
      <vt:lpstr>A2L125C28</vt:lpstr>
      <vt:lpstr>A2L125C29</vt:lpstr>
      <vt:lpstr>A2L125C3</vt:lpstr>
      <vt:lpstr>A2L125C30</vt:lpstr>
      <vt:lpstr>A2L125C31</vt:lpstr>
      <vt:lpstr>A2L125C32</vt:lpstr>
      <vt:lpstr>A2L125C33</vt:lpstr>
      <vt:lpstr>A2L125C34</vt:lpstr>
      <vt:lpstr>A2L125C35</vt:lpstr>
      <vt:lpstr>A2L125C36</vt:lpstr>
      <vt:lpstr>A2L125C37</vt:lpstr>
      <vt:lpstr>A2L125C38</vt:lpstr>
      <vt:lpstr>A2L125C39</vt:lpstr>
      <vt:lpstr>A2L125C4</vt:lpstr>
      <vt:lpstr>A2L125C40</vt:lpstr>
      <vt:lpstr>A2L125C41</vt:lpstr>
      <vt:lpstr>A2L125C42</vt:lpstr>
      <vt:lpstr>A2L125C43</vt:lpstr>
      <vt:lpstr>A2L125C44</vt:lpstr>
      <vt:lpstr>A2L125C5</vt:lpstr>
      <vt:lpstr>A2L125C6</vt:lpstr>
      <vt:lpstr>A2L125C7</vt:lpstr>
      <vt:lpstr>A2L125C8</vt:lpstr>
      <vt:lpstr>A2L125C9</vt:lpstr>
      <vt:lpstr>A2L126C1</vt:lpstr>
      <vt:lpstr>A2L126C10</vt:lpstr>
      <vt:lpstr>A2L126C11</vt:lpstr>
      <vt:lpstr>A2L126C12</vt:lpstr>
      <vt:lpstr>A2L126C13</vt:lpstr>
      <vt:lpstr>A2L126C14</vt:lpstr>
      <vt:lpstr>A2L126C15</vt:lpstr>
      <vt:lpstr>A2L126C16</vt:lpstr>
      <vt:lpstr>A2L126C17</vt:lpstr>
      <vt:lpstr>A2L126C18</vt:lpstr>
      <vt:lpstr>A2L126C19</vt:lpstr>
      <vt:lpstr>A2L126C2</vt:lpstr>
      <vt:lpstr>A2L126C20</vt:lpstr>
      <vt:lpstr>A2L126C21</vt:lpstr>
      <vt:lpstr>A2L126C22</vt:lpstr>
      <vt:lpstr>A2L126C23</vt:lpstr>
      <vt:lpstr>A2L126C24</vt:lpstr>
      <vt:lpstr>A2L126C25</vt:lpstr>
      <vt:lpstr>A2L126C26</vt:lpstr>
      <vt:lpstr>A2L126C27</vt:lpstr>
      <vt:lpstr>A2L126C28</vt:lpstr>
      <vt:lpstr>A2L126C29</vt:lpstr>
      <vt:lpstr>A2L126C3</vt:lpstr>
      <vt:lpstr>A2L126C30</vt:lpstr>
      <vt:lpstr>A2L126C31</vt:lpstr>
      <vt:lpstr>A2L126C32</vt:lpstr>
      <vt:lpstr>A2L126C33</vt:lpstr>
      <vt:lpstr>A2L126C34</vt:lpstr>
      <vt:lpstr>A2L126C35</vt:lpstr>
      <vt:lpstr>A2L126C36</vt:lpstr>
      <vt:lpstr>A2L126C37</vt:lpstr>
      <vt:lpstr>A2L126C38</vt:lpstr>
      <vt:lpstr>A2L126C39</vt:lpstr>
      <vt:lpstr>A2L126C4</vt:lpstr>
      <vt:lpstr>A2L126C40</vt:lpstr>
      <vt:lpstr>A2L126C41</vt:lpstr>
      <vt:lpstr>A2L126C42</vt:lpstr>
      <vt:lpstr>A2L126C43</vt:lpstr>
      <vt:lpstr>A2L126C44</vt:lpstr>
      <vt:lpstr>A2L126C5</vt:lpstr>
      <vt:lpstr>A2L126C6</vt:lpstr>
      <vt:lpstr>A2L126C7</vt:lpstr>
      <vt:lpstr>A2L126C8</vt:lpstr>
      <vt:lpstr>A2L126C9</vt:lpstr>
      <vt:lpstr>A2L127C1</vt:lpstr>
      <vt:lpstr>A2L127C10</vt:lpstr>
      <vt:lpstr>A2L127C11</vt:lpstr>
      <vt:lpstr>A2L127C12</vt:lpstr>
      <vt:lpstr>A2L127C13</vt:lpstr>
      <vt:lpstr>A2L127C14</vt:lpstr>
      <vt:lpstr>A2L127C15</vt:lpstr>
      <vt:lpstr>A2L127C16</vt:lpstr>
      <vt:lpstr>A2L127C17</vt:lpstr>
      <vt:lpstr>A2L127C18</vt:lpstr>
      <vt:lpstr>A2L127C19</vt:lpstr>
      <vt:lpstr>A2L127C2</vt:lpstr>
      <vt:lpstr>A2L127C20</vt:lpstr>
      <vt:lpstr>A2L127C21</vt:lpstr>
      <vt:lpstr>A2L127C22</vt:lpstr>
      <vt:lpstr>A2L127C23</vt:lpstr>
      <vt:lpstr>A2L127C24</vt:lpstr>
      <vt:lpstr>A2L127C25</vt:lpstr>
      <vt:lpstr>A2L127C26</vt:lpstr>
      <vt:lpstr>A2L127C27</vt:lpstr>
      <vt:lpstr>A2L127C28</vt:lpstr>
      <vt:lpstr>A2L127C29</vt:lpstr>
      <vt:lpstr>A2L127C3</vt:lpstr>
      <vt:lpstr>A2L127C30</vt:lpstr>
      <vt:lpstr>A2L127C31</vt:lpstr>
      <vt:lpstr>A2L127C32</vt:lpstr>
      <vt:lpstr>A2L127C33</vt:lpstr>
      <vt:lpstr>A2L127C34</vt:lpstr>
      <vt:lpstr>A2L127C35</vt:lpstr>
      <vt:lpstr>A2L127C36</vt:lpstr>
      <vt:lpstr>A2L127C37</vt:lpstr>
      <vt:lpstr>A2L127C38</vt:lpstr>
      <vt:lpstr>A2L127C39</vt:lpstr>
      <vt:lpstr>A2L127C4</vt:lpstr>
      <vt:lpstr>A2L127C40</vt:lpstr>
      <vt:lpstr>A2L127C41</vt:lpstr>
      <vt:lpstr>A2L127C42</vt:lpstr>
      <vt:lpstr>A2L127C43</vt:lpstr>
      <vt:lpstr>A2L127C44</vt:lpstr>
      <vt:lpstr>A2L127C5</vt:lpstr>
      <vt:lpstr>A2L127C6</vt:lpstr>
      <vt:lpstr>A2L127C7</vt:lpstr>
      <vt:lpstr>A2L127C8</vt:lpstr>
      <vt:lpstr>A2L127C9</vt:lpstr>
      <vt:lpstr>A2L128C1</vt:lpstr>
      <vt:lpstr>A2L128C10</vt:lpstr>
      <vt:lpstr>A2L128C11</vt:lpstr>
      <vt:lpstr>A2L128C12</vt:lpstr>
      <vt:lpstr>A2L128C13</vt:lpstr>
      <vt:lpstr>A2L128C14</vt:lpstr>
      <vt:lpstr>A2L128C15</vt:lpstr>
      <vt:lpstr>A2L128C16</vt:lpstr>
      <vt:lpstr>A2L128C17</vt:lpstr>
      <vt:lpstr>A2L128C18</vt:lpstr>
      <vt:lpstr>A2L128C19</vt:lpstr>
      <vt:lpstr>A2L128C2</vt:lpstr>
      <vt:lpstr>A2L128C20</vt:lpstr>
      <vt:lpstr>A2L128C21</vt:lpstr>
      <vt:lpstr>A2L128C22</vt:lpstr>
      <vt:lpstr>A2L128C23</vt:lpstr>
      <vt:lpstr>A2L128C24</vt:lpstr>
      <vt:lpstr>A2L128C25</vt:lpstr>
      <vt:lpstr>A2L128C26</vt:lpstr>
      <vt:lpstr>A2L128C27</vt:lpstr>
      <vt:lpstr>A2L128C28</vt:lpstr>
      <vt:lpstr>A2L128C29</vt:lpstr>
      <vt:lpstr>A2L128C3</vt:lpstr>
      <vt:lpstr>A2L128C30</vt:lpstr>
      <vt:lpstr>A2L128C31</vt:lpstr>
      <vt:lpstr>A2L128C32</vt:lpstr>
      <vt:lpstr>A2L128C33</vt:lpstr>
      <vt:lpstr>A2L128C34</vt:lpstr>
      <vt:lpstr>A2L128C35</vt:lpstr>
      <vt:lpstr>A2L128C36</vt:lpstr>
      <vt:lpstr>A2L128C37</vt:lpstr>
      <vt:lpstr>A2L128C38</vt:lpstr>
      <vt:lpstr>A2L128C39</vt:lpstr>
      <vt:lpstr>A2L128C4</vt:lpstr>
      <vt:lpstr>A2L128C40</vt:lpstr>
      <vt:lpstr>A2L128C41</vt:lpstr>
      <vt:lpstr>A2L128C42</vt:lpstr>
      <vt:lpstr>A2L128C43</vt:lpstr>
      <vt:lpstr>A2L128C44</vt:lpstr>
      <vt:lpstr>A2L128C5</vt:lpstr>
      <vt:lpstr>A2L128C6</vt:lpstr>
      <vt:lpstr>A2L128C7</vt:lpstr>
      <vt:lpstr>A2L128C8</vt:lpstr>
      <vt:lpstr>A2L128C9</vt:lpstr>
      <vt:lpstr>A2L129C1</vt:lpstr>
      <vt:lpstr>A2L129C10</vt:lpstr>
      <vt:lpstr>A2L129C11</vt:lpstr>
      <vt:lpstr>A2L129C12</vt:lpstr>
      <vt:lpstr>A2L129C13</vt:lpstr>
      <vt:lpstr>A2L129C14</vt:lpstr>
      <vt:lpstr>A2L129C15</vt:lpstr>
      <vt:lpstr>A2L129C16</vt:lpstr>
      <vt:lpstr>A2L129C17</vt:lpstr>
      <vt:lpstr>A2L129C18</vt:lpstr>
      <vt:lpstr>A2L129C19</vt:lpstr>
      <vt:lpstr>A2L129C2</vt:lpstr>
      <vt:lpstr>A2L129C20</vt:lpstr>
      <vt:lpstr>A2L129C21</vt:lpstr>
      <vt:lpstr>A2L129C22</vt:lpstr>
      <vt:lpstr>A2L129C23</vt:lpstr>
      <vt:lpstr>A2L129C24</vt:lpstr>
      <vt:lpstr>A2L129C25</vt:lpstr>
      <vt:lpstr>A2L129C26</vt:lpstr>
      <vt:lpstr>A2L129C27</vt:lpstr>
      <vt:lpstr>A2L129C28</vt:lpstr>
      <vt:lpstr>A2L129C29</vt:lpstr>
      <vt:lpstr>A2L129C3</vt:lpstr>
      <vt:lpstr>A2L129C30</vt:lpstr>
      <vt:lpstr>A2L129C31</vt:lpstr>
      <vt:lpstr>A2L129C32</vt:lpstr>
      <vt:lpstr>A2L129C33</vt:lpstr>
      <vt:lpstr>A2L129C34</vt:lpstr>
      <vt:lpstr>A2L129C35</vt:lpstr>
      <vt:lpstr>A2L129C36</vt:lpstr>
      <vt:lpstr>A2L129C37</vt:lpstr>
      <vt:lpstr>A2L129C38</vt:lpstr>
      <vt:lpstr>A2L129C39</vt:lpstr>
      <vt:lpstr>A2L129C4</vt:lpstr>
      <vt:lpstr>A2L129C40</vt:lpstr>
      <vt:lpstr>A2L129C41</vt:lpstr>
      <vt:lpstr>A2L129C42</vt:lpstr>
      <vt:lpstr>A2L129C43</vt:lpstr>
      <vt:lpstr>A2L129C44</vt:lpstr>
      <vt:lpstr>A2L129C5</vt:lpstr>
      <vt:lpstr>A2L129C6</vt:lpstr>
      <vt:lpstr>A2L129C7</vt:lpstr>
      <vt:lpstr>A2L129C8</vt:lpstr>
      <vt:lpstr>A2L129C9</vt:lpstr>
      <vt:lpstr>A2L130C1</vt:lpstr>
      <vt:lpstr>A2L130C10</vt:lpstr>
      <vt:lpstr>A2L130C11</vt:lpstr>
      <vt:lpstr>A2L130C12</vt:lpstr>
      <vt:lpstr>A2L130C13</vt:lpstr>
      <vt:lpstr>A2L130C14</vt:lpstr>
      <vt:lpstr>A2L130C15</vt:lpstr>
      <vt:lpstr>A2L130C16</vt:lpstr>
      <vt:lpstr>A2L130C17</vt:lpstr>
      <vt:lpstr>A2L130C18</vt:lpstr>
      <vt:lpstr>A2L130C19</vt:lpstr>
      <vt:lpstr>A2L130C2</vt:lpstr>
      <vt:lpstr>A2L130C20</vt:lpstr>
      <vt:lpstr>A2L130C21</vt:lpstr>
      <vt:lpstr>A2L130C22</vt:lpstr>
      <vt:lpstr>A2L130C23</vt:lpstr>
      <vt:lpstr>A2L130C24</vt:lpstr>
      <vt:lpstr>A2L130C25</vt:lpstr>
      <vt:lpstr>A2L130C26</vt:lpstr>
      <vt:lpstr>A2L130C27</vt:lpstr>
      <vt:lpstr>A2L130C28</vt:lpstr>
      <vt:lpstr>A2L130C29</vt:lpstr>
      <vt:lpstr>A2L130C3</vt:lpstr>
      <vt:lpstr>A2L130C30</vt:lpstr>
      <vt:lpstr>A2L130C31</vt:lpstr>
      <vt:lpstr>A2L130C32</vt:lpstr>
      <vt:lpstr>A2L130C33</vt:lpstr>
      <vt:lpstr>A2L130C34</vt:lpstr>
      <vt:lpstr>A2L130C35</vt:lpstr>
      <vt:lpstr>A2L130C36</vt:lpstr>
      <vt:lpstr>A2L130C37</vt:lpstr>
      <vt:lpstr>A2L130C38</vt:lpstr>
      <vt:lpstr>A2L130C39</vt:lpstr>
      <vt:lpstr>A2L130C4</vt:lpstr>
      <vt:lpstr>A2L130C40</vt:lpstr>
      <vt:lpstr>A2L130C41</vt:lpstr>
      <vt:lpstr>A2L130C42</vt:lpstr>
      <vt:lpstr>A2L130C43</vt:lpstr>
      <vt:lpstr>A2L130C44</vt:lpstr>
      <vt:lpstr>A2L130C5</vt:lpstr>
      <vt:lpstr>A2L130C6</vt:lpstr>
      <vt:lpstr>A2L130C7</vt:lpstr>
      <vt:lpstr>A2L130C8</vt:lpstr>
      <vt:lpstr>A2L130C9</vt:lpstr>
      <vt:lpstr>A2L131C1</vt:lpstr>
      <vt:lpstr>A2L131C10</vt:lpstr>
      <vt:lpstr>A2L131C11</vt:lpstr>
      <vt:lpstr>A2L131C12</vt:lpstr>
      <vt:lpstr>A2L131C13</vt:lpstr>
      <vt:lpstr>A2L131C14</vt:lpstr>
      <vt:lpstr>A2L131C15</vt:lpstr>
      <vt:lpstr>A2L131C16</vt:lpstr>
      <vt:lpstr>A2L131C17</vt:lpstr>
      <vt:lpstr>A2L131C18</vt:lpstr>
      <vt:lpstr>A2L131C19</vt:lpstr>
      <vt:lpstr>A2L131C2</vt:lpstr>
      <vt:lpstr>A2L131C20</vt:lpstr>
      <vt:lpstr>A2L131C21</vt:lpstr>
      <vt:lpstr>A2L131C22</vt:lpstr>
      <vt:lpstr>A2L131C23</vt:lpstr>
      <vt:lpstr>A2L131C24</vt:lpstr>
      <vt:lpstr>A2L131C25</vt:lpstr>
      <vt:lpstr>A2L131C26</vt:lpstr>
      <vt:lpstr>A2L131C27</vt:lpstr>
      <vt:lpstr>A2L131C28</vt:lpstr>
      <vt:lpstr>A2L131C29</vt:lpstr>
      <vt:lpstr>A2L131C3</vt:lpstr>
      <vt:lpstr>A2L131C30</vt:lpstr>
      <vt:lpstr>A2L131C31</vt:lpstr>
      <vt:lpstr>A2L131C32</vt:lpstr>
      <vt:lpstr>A2L131C33</vt:lpstr>
      <vt:lpstr>A2L131C34</vt:lpstr>
      <vt:lpstr>A2L131C35</vt:lpstr>
      <vt:lpstr>A2L131C36</vt:lpstr>
      <vt:lpstr>A2L131C37</vt:lpstr>
      <vt:lpstr>A2L131C38</vt:lpstr>
      <vt:lpstr>A2L131C39</vt:lpstr>
      <vt:lpstr>A2L131C4</vt:lpstr>
      <vt:lpstr>A2L131C40</vt:lpstr>
      <vt:lpstr>A2L131C41</vt:lpstr>
      <vt:lpstr>A2L131C42</vt:lpstr>
      <vt:lpstr>A2L131C43</vt:lpstr>
      <vt:lpstr>A2L131C44</vt:lpstr>
      <vt:lpstr>A2L131C5</vt:lpstr>
      <vt:lpstr>A2L131C6</vt:lpstr>
      <vt:lpstr>A2L131C7</vt:lpstr>
      <vt:lpstr>A2L131C8</vt:lpstr>
      <vt:lpstr>A2L131C9</vt:lpstr>
      <vt:lpstr>A2L132C1</vt:lpstr>
      <vt:lpstr>A2L132C10</vt:lpstr>
      <vt:lpstr>A2L132C11</vt:lpstr>
      <vt:lpstr>A2L132C12</vt:lpstr>
      <vt:lpstr>A2L132C13</vt:lpstr>
      <vt:lpstr>A2L132C14</vt:lpstr>
      <vt:lpstr>A2L132C15</vt:lpstr>
      <vt:lpstr>A2L132C16</vt:lpstr>
      <vt:lpstr>A2L132C17</vt:lpstr>
      <vt:lpstr>A2L132C18</vt:lpstr>
      <vt:lpstr>A2L132C19</vt:lpstr>
      <vt:lpstr>A2L132C2</vt:lpstr>
      <vt:lpstr>A2L132C20</vt:lpstr>
      <vt:lpstr>A2L132C21</vt:lpstr>
      <vt:lpstr>A2L132C22</vt:lpstr>
      <vt:lpstr>A2L132C23</vt:lpstr>
      <vt:lpstr>A2L132C24</vt:lpstr>
      <vt:lpstr>A2L132C25</vt:lpstr>
      <vt:lpstr>A2L132C26</vt:lpstr>
      <vt:lpstr>A2L132C27</vt:lpstr>
      <vt:lpstr>A2L132C28</vt:lpstr>
      <vt:lpstr>A2L132C29</vt:lpstr>
      <vt:lpstr>A2L132C3</vt:lpstr>
      <vt:lpstr>A2L132C30</vt:lpstr>
      <vt:lpstr>A2L132C31</vt:lpstr>
      <vt:lpstr>A2L132C32</vt:lpstr>
      <vt:lpstr>A2L132C33</vt:lpstr>
      <vt:lpstr>A2L132C34</vt:lpstr>
      <vt:lpstr>A2L132C35</vt:lpstr>
      <vt:lpstr>A2L132C36</vt:lpstr>
      <vt:lpstr>A2L132C37</vt:lpstr>
      <vt:lpstr>A2L132C38</vt:lpstr>
      <vt:lpstr>A2L132C39</vt:lpstr>
      <vt:lpstr>A2L132C4</vt:lpstr>
      <vt:lpstr>A2L132C40</vt:lpstr>
      <vt:lpstr>A2L132C41</vt:lpstr>
      <vt:lpstr>A2L132C42</vt:lpstr>
      <vt:lpstr>A2L132C43</vt:lpstr>
      <vt:lpstr>A2L132C44</vt:lpstr>
      <vt:lpstr>A2L132C5</vt:lpstr>
      <vt:lpstr>A2L132C6</vt:lpstr>
      <vt:lpstr>A2L132C7</vt:lpstr>
      <vt:lpstr>A2L132C8</vt:lpstr>
      <vt:lpstr>A2L132C9</vt:lpstr>
      <vt:lpstr>A2L133C1</vt:lpstr>
      <vt:lpstr>A2L133C10</vt:lpstr>
      <vt:lpstr>A2L133C11</vt:lpstr>
      <vt:lpstr>A2L133C12</vt:lpstr>
      <vt:lpstr>A2L133C13</vt:lpstr>
      <vt:lpstr>A2L133C14</vt:lpstr>
      <vt:lpstr>A2L133C15</vt:lpstr>
      <vt:lpstr>A2L133C16</vt:lpstr>
      <vt:lpstr>A2L133C17</vt:lpstr>
      <vt:lpstr>A2L133C18</vt:lpstr>
      <vt:lpstr>A2L133C19</vt:lpstr>
      <vt:lpstr>A2L133C2</vt:lpstr>
      <vt:lpstr>A2L133C20</vt:lpstr>
      <vt:lpstr>A2L133C21</vt:lpstr>
      <vt:lpstr>A2L133C22</vt:lpstr>
      <vt:lpstr>A2L133C23</vt:lpstr>
      <vt:lpstr>A2L133C24</vt:lpstr>
      <vt:lpstr>A2L133C25</vt:lpstr>
      <vt:lpstr>A2L133C26</vt:lpstr>
      <vt:lpstr>A2L133C27</vt:lpstr>
      <vt:lpstr>A2L133C28</vt:lpstr>
      <vt:lpstr>A2L133C29</vt:lpstr>
      <vt:lpstr>A2L133C3</vt:lpstr>
      <vt:lpstr>A2L133C30</vt:lpstr>
      <vt:lpstr>A2L133C31</vt:lpstr>
      <vt:lpstr>A2L133C32</vt:lpstr>
      <vt:lpstr>A2L133C33</vt:lpstr>
      <vt:lpstr>A2L133C34</vt:lpstr>
      <vt:lpstr>A2L133C35</vt:lpstr>
      <vt:lpstr>A2L133C36</vt:lpstr>
      <vt:lpstr>A2L133C37</vt:lpstr>
      <vt:lpstr>A2L133C38</vt:lpstr>
      <vt:lpstr>A2L133C39</vt:lpstr>
      <vt:lpstr>A2L133C4</vt:lpstr>
      <vt:lpstr>A2L133C40</vt:lpstr>
      <vt:lpstr>A2L133C41</vt:lpstr>
      <vt:lpstr>A2L133C42</vt:lpstr>
      <vt:lpstr>A2L133C43</vt:lpstr>
      <vt:lpstr>A2L133C44</vt:lpstr>
      <vt:lpstr>A2L133C5</vt:lpstr>
      <vt:lpstr>A2L133C6</vt:lpstr>
      <vt:lpstr>A2L133C7</vt:lpstr>
      <vt:lpstr>A2L133C8</vt:lpstr>
      <vt:lpstr>A2L133C9</vt:lpstr>
      <vt:lpstr>A2L134C1</vt:lpstr>
      <vt:lpstr>A2L134C10</vt:lpstr>
      <vt:lpstr>A2L134C11</vt:lpstr>
      <vt:lpstr>A2L134C12</vt:lpstr>
      <vt:lpstr>A2L134C13</vt:lpstr>
      <vt:lpstr>A2L134C14</vt:lpstr>
      <vt:lpstr>A2L134C15</vt:lpstr>
      <vt:lpstr>A2L134C16</vt:lpstr>
      <vt:lpstr>A2L134C17</vt:lpstr>
      <vt:lpstr>A2L134C18</vt:lpstr>
      <vt:lpstr>A2L134C19</vt:lpstr>
      <vt:lpstr>A2L134C2</vt:lpstr>
      <vt:lpstr>A2L134C20</vt:lpstr>
      <vt:lpstr>A2L134C21</vt:lpstr>
      <vt:lpstr>A2L134C22</vt:lpstr>
      <vt:lpstr>A2L134C23</vt:lpstr>
      <vt:lpstr>A2L134C24</vt:lpstr>
      <vt:lpstr>A2L134C25</vt:lpstr>
      <vt:lpstr>A2L134C26</vt:lpstr>
      <vt:lpstr>A2L134C27</vt:lpstr>
      <vt:lpstr>A2L134C28</vt:lpstr>
      <vt:lpstr>A2L134C29</vt:lpstr>
      <vt:lpstr>A2L134C3</vt:lpstr>
      <vt:lpstr>A2L134C30</vt:lpstr>
      <vt:lpstr>A2L134C31</vt:lpstr>
      <vt:lpstr>A2L134C32</vt:lpstr>
      <vt:lpstr>A2L134C33</vt:lpstr>
      <vt:lpstr>A2L134C34</vt:lpstr>
      <vt:lpstr>A2L134C35</vt:lpstr>
      <vt:lpstr>A2L134C36</vt:lpstr>
      <vt:lpstr>A2L134C37</vt:lpstr>
      <vt:lpstr>A2L134C38</vt:lpstr>
      <vt:lpstr>A2L134C39</vt:lpstr>
      <vt:lpstr>A2L134C4</vt:lpstr>
      <vt:lpstr>A2L134C40</vt:lpstr>
      <vt:lpstr>A2L134C41</vt:lpstr>
      <vt:lpstr>A2L134C42</vt:lpstr>
      <vt:lpstr>A2L134C43</vt:lpstr>
      <vt:lpstr>A2L134C44</vt:lpstr>
      <vt:lpstr>A2L134C5</vt:lpstr>
      <vt:lpstr>A2L134C6</vt:lpstr>
      <vt:lpstr>A2L134C7</vt:lpstr>
      <vt:lpstr>A2L134C8</vt:lpstr>
      <vt:lpstr>A2L134C9</vt:lpstr>
      <vt:lpstr>A2L135C1</vt:lpstr>
      <vt:lpstr>A2L135C10</vt:lpstr>
      <vt:lpstr>A2L135C11</vt:lpstr>
      <vt:lpstr>A2L135C12</vt:lpstr>
      <vt:lpstr>A2L135C13</vt:lpstr>
      <vt:lpstr>A2L135C14</vt:lpstr>
      <vt:lpstr>A2L135C15</vt:lpstr>
      <vt:lpstr>A2L135C16</vt:lpstr>
      <vt:lpstr>A2L135C17</vt:lpstr>
      <vt:lpstr>A2L135C18</vt:lpstr>
      <vt:lpstr>A2L135C19</vt:lpstr>
      <vt:lpstr>A2L135C2</vt:lpstr>
      <vt:lpstr>A2L135C20</vt:lpstr>
      <vt:lpstr>A2L135C21</vt:lpstr>
      <vt:lpstr>A2L135C22</vt:lpstr>
      <vt:lpstr>A2L135C23</vt:lpstr>
      <vt:lpstr>A2L135C24</vt:lpstr>
      <vt:lpstr>A2L135C25</vt:lpstr>
      <vt:lpstr>A2L135C26</vt:lpstr>
      <vt:lpstr>A2L135C27</vt:lpstr>
      <vt:lpstr>A2L135C28</vt:lpstr>
      <vt:lpstr>A2L135C29</vt:lpstr>
      <vt:lpstr>A2L135C3</vt:lpstr>
      <vt:lpstr>A2L135C30</vt:lpstr>
      <vt:lpstr>A2L135C31</vt:lpstr>
      <vt:lpstr>A2L135C32</vt:lpstr>
      <vt:lpstr>A2L135C33</vt:lpstr>
      <vt:lpstr>A2L135C34</vt:lpstr>
      <vt:lpstr>A2L135C35</vt:lpstr>
      <vt:lpstr>A2L135C36</vt:lpstr>
      <vt:lpstr>A2L135C37</vt:lpstr>
      <vt:lpstr>A2L135C38</vt:lpstr>
      <vt:lpstr>A2L135C39</vt:lpstr>
      <vt:lpstr>A2L135C4</vt:lpstr>
      <vt:lpstr>A2L135C40</vt:lpstr>
      <vt:lpstr>A2L135C41</vt:lpstr>
      <vt:lpstr>A2L135C42</vt:lpstr>
      <vt:lpstr>A2L135C43</vt:lpstr>
      <vt:lpstr>A2L135C44</vt:lpstr>
      <vt:lpstr>A2L135C5</vt:lpstr>
      <vt:lpstr>A2L135C6</vt:lpstr>
      <vt:lpstr>A2L135C7</vt:lpstr>
      <vt:lpstr>A2L135C8</vt:lpstr>
      <vt:lpstr>A2L135C9</vt:lpstr>
      <vt:lpstr>A2L136C1</vt:lpstr>
      <vt:lpstr>A2L136C10</vt:lpstr>
      <vt:lpstr>A2L136C11</vt:lpstr>
      <vt:lpstr>A2L136C12</vt:lpstr>
      <vt:lpstr>A2L136C13</vt:lpstr>
      <vt:lpstr>A2L136C14</vt:lpstr>
      <vt:lpstr>A2L136C15</vt:lpstr>
      <vt:lpstr>A2L136C16</vt:lpstr>
      <vt:lpstr>A2L136C17</vt:lpstr>
      <vt:lpstr>A2L136C18</vt:lpstr>
      <vt:lpstr>A2L136C19</vt:lpstr>
      <vt:lpstr>A2L136C2</vt:lpstr>
      <vt:lpstr>A2L136C20</vt:lpstr>
      <vt:lpstr>A2L136C21</vt:lpstr>
      <vt:lpstr>A2L136C22</vt:lpstr>
      <vt:lpstr>A2L136C23</vt:lpstr>
      <vt:lpstr>A2L136C24</vt:lpstr>
      <vt:lpstr>A2L136C25</vt:lpstr>
      <vt:lpstr>A2L136C26</vt:lpstr>
      <vt:lpstr>A2L136C27</vt:lpstr>
      <vt:lpstr>A2L136C28</vt:lpstr>
      <vt:lpstr>A2L136C29</vt:lpstr>
      <vt:lpstr>A2L136C3</vt:lpstr>
      <vt:lpstr>A2L136C30</vt:lpstr>
      <vt:lpstr>A2L136C31</vt:lpstr>
      <vt:lpstr>A2L136C32</vt:lpstr>
      <vt:lpstr>A2L136C33</vt:lpstr>
      <vt:lpstr>A2L136C34</vt:lpstr>
      <vt:lpstr>A2L136C35</vt:lpstr>
      <vt:lpstr>A2L136C36</vt:lpstr>
      <vt:lpstr>A2L136C37</vt:lpstr>
      <vt:lpstr>A2L136C38</vt:lpstr>
      <vt:lpstr>A2L136C39</vt:lpstr>
      <vt:lpstr>A2L136C4</vt:lpstr>
      <vt:lpstr>A2L136C40</vt:lpstr>
      <vt:lpstr>A2L136C41</vt:lpstr>
      <vt:lpstr>A2L136C42</vt:lpstr>
      <vt:lpstr>A2L136C43</vt:lpstr>
      <vt:lpstr>A2L136C44</vt:lpstr>
      <vt:lpstr>A2L136C5</vt:lpstr>
      <vt:lpstr>A2L136C6</vt:lpstr>
      <vt:lpstr>A2L136C7</vt:lpstr>
      <vt:lpstr>A2L136C8</vt:lpstr>
      <vt:lpstr>A2L136C9</vt:lpstr>
      <vt:lpstr>A2L137C1</vt:lpstr>
      <vt:lpstr>A2L137C10</vt:lpstr>
      <vt:lpstr>A2L137C11</vt:lpstr>
      <vt:lpstr>A2L137C12</vt:lpstr>
      <vt:lpstr>A2L137C13</vt:lpstr>
      <vt:lpstr>A2L137C14</vt:lpstr>
      <vt:lpstr>A2L137C15</vt:lpstr>
      <vt:lpstr>A2L137C16</vt:lpstr>
      <vt:lpstr>A2L137C17</vt:lpstr>
      <vt:lpstr>A2L137C18</vt:lpstr>
      <vt:lpstr>A2L137C19</vt:lpstr>
      <vt:lpstr>A2L137C2</vt:lpstr>
      <vt:lpstr>A2L137C20</vt:lpstr>
      <vt:lpstr>A2L137C21</vt:lpstr>
      <vt:lpstr>A2L137C22</vt:lpstr>
      <vt:lpstr>A2L137C23</vt:lpstr>
      <vt:lpstr>A2L137C24</vt:lpstr>
      <vt:lpstr>A2L137C25</vt:lpstr>
      <vt:lpstr>A2L137C26</vt:lpstr>
      <vt:lpstr>A2L137C27</vt:lpstr>
      <vt:lpstr>A2L137C28</vt:lpstr>
      <vt:lpstr>A2L137C29</vt:lpstr>
      <vt:lpstr>A2L137C3</vt:lpstr>
      <vt:lpstr>A2L137C30</vt:lpstr>
      <vt:lpstr>A2L137C31</vt:lpstr>
      <vt:lpstr>A2L137C32</vt:lpstr>
      <vt:lpstr>A2L137C33</vt:lpstr>
      <vt:lpstr>A2L137C34</vt:lpstr>
      <vt:lpstr>A2L137C35</vt:lpstr>
      <vt:lpstr>A2L137C36</vt:lpstr>
      <vt:lpstr>A2L137C37</vt:lpstr>
      <vt:lpstr>A2L137C38</vt:lpstr>
      <vt:lpstr>A2L137C39</vt:lpstr>
      <vt:lpstr>A2L137C4</vt:lpstr>
      <vt:lpstr>A2L137C40</vt:lpstr>
      <vt:lpstr>A2L137C41</vt:lpstr>
      <vt:lpstr>A2L137C42</vt:lpstr>
      <vt:lpstr>A2L137C43</vt:lpstr>
      <vt:lpstr>A2L137C44</vt:lpstr>
      <vt:lpstr>A2L137C5</vt:lpstr>
      <vt:lpstr>A2L137C6</vt:lpstr>
      <vt:lpstr>A2L137C7</vt:lpstr>
      <vt:lpstr>A2L137C8</vt:lpstr>
      <vt:lpstr>A2L137C9</vt:lpstr>
      <vt:lpstr>A2L138C1</vt:lpstr>
      <vt:lpstr>A2L138C10</vt:lpstr>
      <vt:lpstr>A2L138C11</vt:lpstr>
      <vt:lpstr>A2L138C12</vt:lpstr>
      <vt:lpstr>A2L138C13</vt:lpstr>
      <vt:lpstr>A2L138C14</vt:lpstr>
      <vt:lpstr>A2L138C15</vt:lpstr>
      <vt:lpstr>A2L138C16</vt:lpstr>
      <vt:lpstr>A2L138C17</vt:lpstr>
      <vt:lpstr>A2L138C18</vt:lpstr>
      <vt:lpstr>A2L138C19</vt:lpstr>
      <vt:lpstr>A2L138C2</vt:lpstr>
      <vt:lpstr>A2L138C20</vt:lpstr>
      <vt:lpstr>A2L138C21</vt:lpstr>
      <vt:lpstr>A2L138C22</vt:lpstr>
      <vt:lpstr>A2L138C23</vt:lpstr>
      <vt:lpstr>A2L138C24</vt:lpstr>
      <vt:lpstr>A2L138C25</vt:lpstr>
      <vt:lpstr>A2L138C26</vt:lpstr>
      <vt:lpstr>A2L138C27</vt:lpstr>
      <vt:lpstr>A2L138C28</vt:lpstr>
      <vt:lpstr>A2L138C29</vt:lpstr>
      <vt:lpstr>A2L138C3</vt:lpstr>
      <vt:lpstr>A2L138C30</vt:lpstr>
      <vt:lpstr>A2L138C31</vt:lpstr>
      <vt:lpstr>A2L138C32</vt:lpstr>
      <vt:lpstr>A2L138C33</vt:lpstr>
      <vt:lpstr>A2L138C34</vt:lpstr>
      <vt:lpstr>A2L138C35</vt:lpstr>
      <vt:lpstr>A2L138C36</vt:lpstr>
      <vt:lpstr>A2L138C37</vt:lpstr>
      <vt:lpstr>A2L138C38</vt:lpstr>
      <vt:lpstr>A2L138C39</vt:lpstr>
      <vt:lpstr>A2L138C4</vt:lpstr>
      <vt:lpstr>A2L138C40</vt:lpstr>
      <vt:lpstr>A2L138C41</vt:lpstr>
      <vt:lpstr>A2L138C42</vt:lpstr>
      <vt:lpstr>A2L138C43</vt:lpstr>
      <vt:lpstr>A2L138C44</vt:lpstr>
      <vt:lpstr>A2L138C5</vt:lpstr>
      <vt:lpstr>A2L138C6</vt:lpstr>
      <vt:lpstr>A2L138C7</vt:lpstr>
      <vt:lpstr>A2L138C8</vt:lpstr>
      <vt:lpstr>A2L138C9</vt:lpstr>
      <vt:lpstr>A2L139C1</vt:lpstr>
      <vt:lpstr>A2L139C10</vt:lpstr>
      <vt:lpstr>A2L139C11</vt:lpstr>
      <vt:lpstr>A2L139C12</vt:lpstr>
      <vt:lpstr>A2L139C13</vt:lpstr>
      <vt:lpstr>A2L139C14</vt:lpstr>
      <vt:lpstr>A2L139C15</vt:lpstr>
      <vt:lpstr>A2L139C16</vt:lpstr>
      <vt:lpstr>A2L139C17</vt:lpstr>
      <vt:lpstr>A2L139C18</vt:lpstr>
      <vt:lpstr>A2L139C19</vt:lpstr>
      <vt:lpstr>A2L139C2</vt:lpstr>
      <vt:lpstr>A2L139C20</vt:lpstr>
      <vt:lpstr>A2L139C21</vt:lpstr>
      <vt:lpstr>A2L139C22</vt:lpstr>
      <vt:lpstr>A2L139C23</vt:lpstr>
      <vt:lpstr>A2L139C24</vt:lpstr>
      <vt:lpstr>A2L139C25</vt:lpstr>
      <vt:lpstr>A2L139C26</vt:lpstr>
      <vt:lpstr>A2L139C27</vt:lpstr>
      <vt:lpstr>A2L139C28</vt:lpstr>
      <vt:lpstr>A2L139C29</vt:lpstr>
      <vt:lpstr>A2L139C3</vt:lpstr>
      <vt:lpstr>A2L139C30</vt:lpstr>
      <vt:lpstr>A2L139C31</vt:lpstr>
      <vt:lpstr>A2L139C32</vt:lpstr>
      <vt:lpstr>A2L139C33</vt:lpstr>
      <vt:lpstr>A2L139C34</vt:lpstr>
      <vt:lpstr>A2L139C35</vt:lpstr>
      <vt:lpstr>A2L139C36</vt:lpstr>
      <vt:lpstr>A2L139C37</vt:lpstr>
      <vt:lpstr>A2L139C38</vt:lpstr>
      <vt:lpstr>A2L139C39</vt:lpstr>
      <vt:lpstr>A2L139C4</vt:lpstr>
      <vt:lpstr>A2L139C40</vt:lpstr>
      <vt:lpstr>A2L139C41</vt:lpstr>
      <vt:lpstr>A2L139C42</vt:lpstr>
      <vt:lpstr>A2L139C43</vt:lpstr>
      <vt:lpstr>A2L139C44</vt:lpstr>
      <vt:lpstr>A2L139C5</vt:lpstr>
      <vt:lpstr>A2L139C6</vt:lpstr>
      <vt:lpstr>A2L139C7</vt:lpstr>
      <vt:lpstr>A2L139C8</vt:lpstr>
      <vt:lpstr>A2L139C9</vt:lpstr>
      <vt:lpstr>A2L140C1</vt:lpstr>
      <vt:lpstr>A2L140C10</vt:lpstr>
      <vt:lpstr>A2L140C11</vt:lpstr>
      <vt:lpstr>A2L140C12</vt:lpstr>
      <vt:lpstr>A2L140C13</vt:lpstr>
      <vt:lpstr>A2L140C14</vt:lpstr>
      <vt:lpstr>A2L140C15</vt:lpstr>
      <vt:lpstr>A2L140C16</vt:lpstr>
      <vt:lpstr>A2L140C17</vt:lpstr>
      <vt:lpstr>A2L140C18</vt:lpstr>
      <vt:lpstr>A2L140C19</vt:lpstr>
      <vt:lpstr>A2L140C2</vt:lpstr>
      <vt:lpstr>A2L140C20</vt:lpstr>
      <vt:lpstr>A2L140C21</vt:lpstr>
      <vt:lpstr>A2L140C22</vt:lpstr>
      <vt:lpstr>A2L140C23</vt:lpstr>
      <vt:lpstr>A2L140C24</vt:lpstr>
      <vt:lpstr>A2L140C25</vt:lpstr>
      <vt:lpstr>A2L140C26</vt:lpstr>
      <vt:lpstr>A2L140C27</vt:lpstr>
      <vt:lpstr>A2L140C28</vt:lpstr>
      <vt:lpstr>A2L140C29</vt:lpstr>
      <vt:lpstr>A2L140C3</vt:lpstr>
      <vt:lpstr>A2L140C30</vt:lpstr>
      <vt:lpstr>A2L140C31</vt:lpstr>
      <vt:lpstr>A2L140C32</vt:lpstr>
      <vt:lpstr>A2L140C33</vt:lpstr>
      <vt:lpstr>A2L140C34</vt:lpstr>
      <vt:lpstr>A2L140C35</vt:lpstr>
      <vt:lpstr>A2L140C36</vt:lpstr>
      <vt:lpstr>A2L140C37</vt:lpstr>
      <vt:lpstr>A2L140C38</vt:lpstr>
      <vt:lpstr>A2L140C39</vt:lpstr>
      <vt:lpstr>A2L140C4</vt:lpstr>
      <vt:lpstr>A2L140C40</vt:lpstr>
      <vt:lpstr>A2L140C41</vt:lpstr>
      <vt:lpstr>A2L140C42</vt:lpstr>
      <vt:lpstr>A2L140C43</vt:lpstr>
      <vt:lpstr>A2L140C44</vt:lpstr>
      <vt:lpstr>A2L140C5</vt:lpstr>
      <vt:lpstr>A2L140C6</vt:lpstr>
      <vt:lpstr>A2L140C7</vt:lpstr>
      <vt:lpstr>A2L140C8</vt:lpstr>
      <vt:lpstr>A2L140C9</vt:lpstr>
      <vt:lpstr>A2L141C1</vt:lpstr>
      <vt:lpstr>A2L141C10</vt:lpstr>
      <vt:lpstr>A2L141C11</vt:lpstr>
      <vt:lpstr>A2L141C12</vt:lpstr>
      <vt:lpstr>A2L141C13</vt:lpstr>
      <vt:lpstr>A2L141C14</vt:lpstr>
      <vt:lpstr>A2L141C15</vt:lpstr>
      <vt:lpstr>A2L141C16</vt:lpstr>
      <vt:lpstr>A2L141C17</vt:lpstr>
      <vt:lpstr>A2L141C18</vt:lpstr>
      <vt:lpstr>A2L141C19</vt:lpstr>
      <vt:lpstr>A2L141C2</vt:lpstr>
      <vt:lpstr>A2L141C20</vt:lpstr>
      <vt:lpstr>A2L141C21</vt:lpstr>
      <vt:lpstr>A2L141C22</vt:lpstr>
      <vt:lpstr>A2L141C23</vt:lpstr>
      <vt:lpstr>A2L141C24</vt:lpstr>
      <vt:lpstr>A2L141C25</vt:lpstr>
      <vt:lpstr>A2L141C26</vt:lpstr>
      <vt:lpstr>A2L141C27</vt:lpstr>
      <vt:lpstr>A2L141C28</vt:lpstr>
      <vt:lpstr>A2L141C29</vt:lpstr>
      <vt:lpstr>A2L141C3</vt:lpstr>
      <vt:lpstr>A2L141C30</vt:lpstr>
      <vt:lpstr>A2L141C31</vt:lpstr>
      <vt:lpstr>A2L141C32</vt:lpstr>
      <vt:lpstr>A2L141C33</vt:lpstr>
      <vt:lpstr>A2L141C34</vt:lpstr>
      <vt:lpstr>A2L141C35</vt:lpstr>
      <vt:lpstr>A2L141C36</vt:lpstr>
      <vt:lpstr>A2L141C37</vt:lpstr>
      <vt:lpstr>A2L141C38</vt:lpstr>
      <vt:lpstr>A2L141C39</vt:lpstr>
      <vt:lpstr>A2L141C4</vt:lpstr>
      <vt:lpstr>A2L141C40</vt:lpstr>
      <vt:lpstr>A2L141C41</vt:lpstr>
      <vt:lpstr>A2L141C42</vt:lpstr>
      <vt:lpstr>A2L141C43</vt:lpstr>
      <vt:lpstr>A2L141C44</vt:lpstr>
      <vt:lpstr>A2L141C5</vt:lpstr>
      <vt:lpstr>A2L141C6</vt:lpstr>
      <vt:lpstr>A2L141C7</vt:lpstr>
      <vt:lpstr>A2L141C8</vt:lpstr>
      <vt:lpstr>A2L141C9</vt:lpstr>
      <vt:lpstr>A2L142C1</vt:lpstr>
      <vt:lpstr>A2L142C10</vt:lpstr>
      <vt:lpstr>A2L142C11</vt:lpstr>
      <vt:lpstr>A2L142C12</vt:lpstr>
      <vt:lpstr>A2L142C13</vt:lpstr>
      <vt:lpstr>A2L142C14</vt:lpstr>
      <vt:lpstr>A2L142C15</vt:lpstr>
      <vt:lpstr>A2L142C16</vt:lpstr>
      <vt:lpstr>A2L142C17</vt:lpstr>
      <vt:lpstr>A2L142C18</vt:lpstr>
      <vt:lpstr>A2L142C19</vt:lpstr>
      <vt:lpstr>A2L142C2</vt:lpstr>
      <vt:lpstr>A2L142C20</vt:lpstr>
      <vt:lpstr>A2L142C21</vt:lpstr>
      <vt:lpstr>A2L142C22</vt:lpstr>
      <vt:lpstr>A2L142C23</vt:lpstr>
      <vt:lpstr>A2L142C24</vt:lpstr>
      <vt:lpstr>A2L142C25</vt:lpstr>
      <vt:lpstr>A2L142C26</vt:lpstr>
      <vt:lpstr>A2L142C27</vt:lpstr>
      <vt:lpstr>A2L142C28</vt:lpstr>
      <vt:lpstr>A2L142C29</vt:lpstr>
      <vt:lpstr>A2L142C3</vt:lpstr>
      <vt:lpstr>A2L142C30</vt:lpstr>
      <vt:lpstr>A2L142C31</vt:lpstr>
      <vt:lpstr>A2L142C32</vt:lpstr>
      <vt:lpstr>A2L142C33</vt:lpstr>
      <vt:lpstr>A2L142C34</vt:lpstr>
      <vt:lpstr>A2L142C35</vt:lpstr>
      <vt:lpstr>A2L142C36</vt:lpstr>
      <vt:lpstr>A2L142C37</vt:lpstr>
      <vt:lpstr>A2L142C38</vt:lpstr>
      <vt:lpstr>A2L142C39</vt:lpstr>
      <vt:lpstr>A2L142C4</vt:lpstr>
      <vt:lpstr>A2L142C40</vt:lpstr>
      <vt:lpstr>A2L142C41</vt:lpstr>
      <vt:lpstr>A2L142C42</vt:lpstr>
      <vt:lpstr>A2L142C43</vt:lpstr>
      <vt:lpstr>A2L142C44</vt:lpstr>
      <vt:lpstr>A2L142C5</vt:lpstr>
      <vt:lpstr>A2L142C6</vt:lpstr>
      <vt:lpstr>A2L142C7</vt:lpstr>
      <vt:lpstr>A2L142C8</vt:lpstr>
      <vt:lpstr>A2L142C9</vt:lpstr>
      <vt:lpstr>A2L143C1</vt:lpstr>
      <vt:lpstr>A2L143C10</vt:lpstr>
      <vt:lpstr>A2L143C11</vt:lpstr>
      <vt:lpstr>A2L143C12</vt:lpstr>
      <vt:lpstr>A2L143C13</vt:lpstr>
      <vt:lpstr>A2L143C14</vt:lpstr>
      <vt:lpstr>A2L143C15</vt:lpstr>
      <vt:lpstr>A2L143C16</vt:lpstr>
      <vt:lpstr>A2L143C17</vt:lpstr>
      <vt:lpstr>A2L143C18</vt:lpstr>
      <vt:lpstr>A2L143C19</vt:lpstr>
      <vt:lpstr>A2L143C2</vt:lpstr>
      <vt:lpstr>A2L143C20</vt:lpstr>
      <vt:lpstr>A2L143C21</vt:lpstr>
      <vt:lpstr>A2L143C22</vt:lpstr>
      <vt:lpstr>A2L143C23</vt:lpstr>
      <vt:lpstr>A2L143C24</vt:lpstr>
      <vt:lpstr>A2L143C25</vt:lpstr>
      <vt:lpstr>A2L143C26</vt:lpstr>
      <vt:lpstr>A2L143C27</vt:lpstr>
      <vt:lpstr>A2L143C28</vt:lpstr>
      <vt:lpstr>A2L143C29</vt:lpstr>
      <vt:lpstr>A2L143C3</vt:lpstr>
      <vt:lpstr>A2L143C30</vt:lpstr>
      <vt:lpstr>A2L143C31</vt:lpstr>
      <vt:lpstr>A2L143C32</vt:lpstr>
      <vt:lpstr>A2L143C33</vt:lpstr>
      <vt:lpstr>A2L143C34</vt:lpstr>
      <vt:lpstr>A2L143C35</vt:lpstr>
      <vt:lpstr>A2L143C36</vt:lpstr>
      <vt:lpstr>A2L143C37</vt:lpstr>
      <vt:lpstr>A2L143C38</vt:lpstr>
      <vt:lpstr>A2L143C39</vt:lpstr>
      <vt:lpstr>A2L143C4</vt:lpstr>
      <vt:lpstr>A2L143C40</vt:lpstr>
      <vt:lpstr>A2L143C41</vt:lpstr>
      <vt:lpstr>A2L143C42</vt:lpstr>
      <vt:lpstr>A2L143C43</vt:lpstr>
      <vt:lpstr>A2L143C44</vt:lpstr>
      <vt:lpstr>A2L143C5</vt:lpstr>
      <vt:lpstr>A2L143C6</vt:lpstr>
      <vt:lpstr>A2L143C7</vt:lpstr>
      <vt:lpstr>A2L143C8</vt:lpstr>
      <vt:lpstr>A2L143C9</vt:lpstr>
      <vt:lpstr>A2L144C1</vt:lpstr>
      <vt:lpstr>A2L144C10</vt:lpstr>
      <vt:lpstr>A2L144C11</vt:lpstr>
      <vt:lpstr>A2L144C12</vt:lpstr>
      <vt:lpstr>A2L144C13</vt:lpstr>
      <vt:lpstr>A2L144C14</vt:lpstr>
      <vt:lpstr>A2L144C15</vt:lpstr>
      <vt:lpstr>A2L144C16</vt:lpstr>
      <vt:lpstr>A2L144C17</vt:lpstr>
      <vt:lpstr>A2L144C18</vt:lpstr>
      <vt:lpstr>A2L144C19</vt:lpstr>
      <vt:lpstr>A2L144C2</vt:lpstr>
      <vt:lpstr>A2L144C20</vt:lpstr>
      <vt:lpstr>A2L144C21</vt:lpstr>
      <vt:lpstr>A2L144C22</vt:lpstr>
      <vt:lpstr>A2L144C23</vt:lpstr>
      <vt:lpstr>A2L144C24</vt:lpstr>
      <vt:lpstr>A2L144C25</vt:lpstr>
      <vt:lpstr>A2L144C26</vt:lpstr>
      <vt:lpstr>A2L144C27</vt:lpstr>
      <vt:lpstr>A2L144C28</vt:lpstr>
      <vt:lpstr>A2L144C29</vt:lpstr>
      <vt:lpstr>A2L144C3</vt:lpstr>
      <vt:lpstr>A2L144C30</vt:lpstr>
      <vt:lpstr>A2L144C31</vt:lpstr>
      <vt:lpstr>A2L144C32</vt:lpstr>
      <vt:lpstr>A2L144C33</vt:lpstr>
      <vt:lpstr>A2L144C34</vt:lpstr>
      <vt:lpstr>A2L144C35</vt:lpstr>
      <vt:lpstr>A2L144C36</vt:lpstr>
      <vt:lpstr>A2L144C37</vt:lpstr>
      <vt:lpstr>A2L144C38</vt:lpstr>
      <vt:lpstr>A2L144C39</vt:lpstr>
      <vt:lpstr>A2L144C4</vt:lpstr>
      <vt:lpstr>A2L144C40</vt:lpstr>
      <vt:lpstr>A2L144C41</vt:lpstr>
      <vt:lpstr>A2L144C42</vt:lpstr>
      <vt:lpstr>A2L144C43</vt:lpstr>
      <vt:lpstr>A2L144C44</vt:lpstr>
      <vt:lpstr>A2L144C5</vt:lpstr>
      <vt:lpstr>A2L144C6</vt:lpstr>
      <vt:lpstr>A2L144C7</vt:lpstr>
      <vt:lpstr>A2L144C8</vt:lpstr>
      <vt:lpstr>A2L144C9</vt:lpstr>
      <vt:lpstr>A2L145C1</vt:lpstr>
      <vt:lpstr>A2L145C10</vt:lpstr>
      <vt:lpstr>A2L145C11</vt:lpstr>
      <vt:lpstr>A2L145C12</vt:lpstr>
      <vt:lpstr>A2L145C13</vt:lpstr>
      <vt:lpstr>A2L145C14</vt:lpstr>
      <vt:lpstr>A2L145C15</vt:lpstr>
      <vt:lpstr>A2L145C16</vt:lpstr>
      <vt:lpstr>A2L145C17</vt:lpstr>
      <vt:lpstr>A2L145C18</vt:lpstr>
      <vt:lpstr>A2L145C19</vt:lpstr>
      <vt:lpstr>A2L145C2</vt:lpstr>
      <vt:lpstr>A2L145C20</vt:lpstr>
      <vt:lpstr>A2L145C21</vt:lpstr>
      <vt:lpstr>A2L145C22</vt:lpstr>
      <vt:lpstr>A2L145C23</vt:lpstr>
      <vt:lpstr>A2L145C24</vt:lpstr>
      <vt:lpstr>A2L145C25</vt:lpstr>
      <vt:lpstr>A2L145C26</vt:lpstr>
      <vt:lpstr>A2L145C27</vt:lpstr>
      <vt:lpstr>A2L145C28</vt:lpstr>
      <vt:lpstr>A2L145C29</vt:lpstr>
      <vt:lpstr>A2L145C3</vt:lpstr>
      <vt:lpstr>A2L145C30</vt:lpstr>
      <vt:lpstr>A2L145C31</vt:lpstr>
      <vt:lpstr>A2L145C32</vt:lpstr>
      <vt:lpstr>A2L145C33</vt:lpstr>
      <vt:lpstr>A2L145C34</vt:lpstr>
      <vt:lpstr>A2L145C35</vt:lpstr>
      <vt:lpstr>A2L145C36</vt:lpstr>
      <vt:lpstr>A2L145C37</vt:lpstr>
      <vt:lpstr>A2L145C38</vt:lpstr>
      <vt:lpstr>A2L145C39</vt:lpstr>
      <vt:lpstr>A2L145C4</vt:lpstr>
      <vt:lpstr>A2L145C40</vt:lpstr>
      <vt:lpstr>A2L145C41</vt:lpstr>
      <vt:lpstr>A2L145C42</vt:lpstr>
      <vt:lpstr>A2L145C43</vt:lpstr>
      <vt:lpstr>A2L145C44</vt:lpstr>
      <vt:lpstr>A2L145C5</vt:lpstr>
      <vt:lpstr>A2L145C6</vt:lpstr>
      <vt:lpstr>A2L145C7</vt:lpstr>
      <vt:lpstr>A2L145C8</vt:lpstr>
      <vt:lpstr>A2L145C9</vt:lpstr>
      <vt:lpstr>A2L146C1</vt:lpstr>
      <vt:lpstr>A2L146C10</vt:lpstr>
      <vt:lpstr>A2L146C11</vt:lpstr>
      <vt:lpstr>A2L146C12</vt:lpstr>
      <vt:lpstr>A2L146C13</vt:lpstr>
      <vt:lpstr>A2L146C14</vt:lpstr>
      <vt:lpstr>A2L146C15</vt:lpstr>
      <vt:lpstr>A2L146C16</vt:lpstr>
      <vt:lpstr>A2L146C17</vt:lpstr>
      <vt:lpstr>A2L146C18</vt:lpstr>
      <vt:lpstr>A2L146C19</vt:lpstr>
      <vt:lpstr>A2L146C2</vt:lpstr>
      <vt:lpstr>A2L146C20</vt:lpstr>
      <vt:lpstr>A2L146C21</vt:lpstr>
      <vt:lpstr>A2L146C22</vt:lpstr>
      <vt:lpstr>A2L146C23</vt:lpstr>
      <vt:lpstr>A2L146C24</vt:lpstr>
      <vt:lpstr>A2L146C25</vt:lpstr>
      <vt:lpstr>A2L146C26</vt:lpstr>
      <vt:lpstr>A2L146C27</vt:lpstr>
      <vt:lpstr>A2L146C28</vt:lpstr>
      <vt:lpstr>A2L146C29</vt:lpstr>
      <vt:lpstr>A2L146C3</vt:lpstr>
      <vt:lpstr>A2L146C30</vt:lpstr>
      <vt:lpstr>A2L146C31</vt:lpstr>
      <vt:lpstr>A2L146C32</vt:lpstr>
      <vt:lpstr>A2L146C33</vt:lpstr>
      <vt:lpstr>A2L146C34</vt:lpstr>
      <vt:lpstr>A2L146C35</vt:lpstr>
      <vt:lpstr>A2L146C36</vt:lpstr>
      <vt:lpstr>A2L146C37</vt:lpstr>
      <vt:lpstr>A2L146C38</vt:lpstr>
      <vt:lpstr>A2L146C39</vt:lpstr>
      <vt:lpstr>A2L146C4</vt:lpstr>
      <vt:lpstr>A2L146C40</vt:lpstr>
      <vt:lpstr>A2L146C41</vt:lpstr>
      <vt:lpstr>A2L146C42</vt:lpstr>
      <vt:lpstr>A2L146C43</vt:lpstr>
      <vt:lpstr>A2L146C44</vt:lpstr>
      <vt:lpstr>A2L146C5</vt:lpstr>
      <vt:lpstr>A2L146C6</vt:lpstr>
      <vt:lpstr>A2L146C7</vt:lpstr>
      <vt:lpstr>A2L146C8</vt:lpstr>
      <vt:lpstr>A2L146C9</vt:lpstr>
      <vt:lpstr>A2L147C1</vt:lpstr>
      <vt:lpstr>A2L147C10</vt:lpstr>
      <vt:lpstr>A2L147C11</vt:lpstr>
      <vt:lpstr>A2L147C12</vt:lpstr>
      <vt:lpstr>A2L147C13</vt:lpstr>
      <vt:lpstr>A2L147C14</vt:lpstr>
      <vt:lpstr>A2L147C15</vt:lpstr>
      <vt:lpstr>A2L147C16</vt:lpstr>
      <vt:lpstr>A2L147C17</vt:lpstr>
      <vt:lpstr>A2L147C18</vt:lpstr>
      <vt:lpstr>A2L147C19</vt:lpstr>
      <vt:lpstr>A2L147C2</vt:lpstr>
      <vt:lpstr>A2L147C20</vt:lpstr>
      <vt:lpstr>A2L147C21</vt:lpstr>
      <vt:lpstr>A2L147C22</vt:lpstr>
      <vt:lpstr>A2L147C23</vt:lpstr>
      <vt:lpstr>A2L147C24</vt:lpstr>
      <vt:lpstr>A2L147C25</vt:lpstr>
      <vt:lpstr>A2L147C26</vt:lpstr>
      <vt:lpstr>A2L147C27</vt:lpstr>
      <vt:lpstr>A2L147C28</vt:lpstr>
      <vt:lpstr>A2L147C29</vt:lpstr>
      <vt:lpstr>A2L147C3</vt:lpstr>
      <vt:lpstr>A2L147C30</vt:lpstr>
      <vt:lpstr>A2L147C31</vt:lpstr>
      <vt:lpstr>A2L147C32</vt:lpstr>
      <vt:lpstr>A2L147C33</vt:lpstr>
      <vt:lpstr>A2L147C34</vt:lpstr>
      <vt:lpstr>A2L147C35</vt:lpstr>
      <vt:lpstr>A2L147C36</vt:lpstr>
      <vt:lpstr>A2L147C37</vt:lpstr>
      <vt:lpstr>A2L147C38</vt:lpstr>
      <vt:lpstr>A2L147C39</vt:lpstr>
      <vt:lpstr>A2L147C4</vt:lpstr>
      <vt:lpstr>A2L147C40</vt:lpstr>
      <vt:lpstr>A2L147C41</vt:lpstr>
      <vt:lpstr>A2L147C42</vt:lpstr>
      <vt:lpstr>A2L147C43</vt:lpstr>
      <vt:lpstr>A2L147C44</vt:lpstr>
      <vt:lpstr>A2L147C5</vt:lpstr>
      <vt:lpstr>A2L147C6</vt:lpstr>
      <vt:lpstr>A2L147C7</vt:lpstr>
      <vt:lpstr>A2L147C8</vt:lpstr>
      <vt:lpstr>A2L147C9</vt:lpstr>
      <vt:lpstr>A2L148C1</vt:lpstr>
      <vt:lpstr>A2L148C10</vt:lpstr>
      <vt:lpstr>A2L148C11</vt:lpstr>
      <vt:lpstr>A2L148C12</vt:lpstr>
      <vt:lpstr>A2L148C13</vt:lpstr>
      <vt:lpstr>A2L148C14</vt:lpstr>
      <vt:lpstr>A2L148C15</vt:lpstr>
      <vt:lpstr>A2L148C16</vt:lpstr>
      <vt:lpstr>A2L148C17</vt:lpstr>
      <vt:lpstr>A2L148C18</vt:lpstr>
      <vt:lpstr>A2L148C19</vt:lpstr>
      <vt:lpstr>A2L148C2</vt:lpstr>
      <vt:lpstr>A2L148C20</vt:lpstr>
      <vt:lpstr>A2L148C21</vt:lpstr>
      <vt:lpstr>A2L148C22</vt:lpstr>
      <vt:lpstr>A2L148C23</vt:lpstr>
      <vt:lpstr>A2L148C24</vt:lpstr>
      <vt:lpstr>A2L148C25</vt:lpstr>
      <vt:lpstr>A2L148C26</vt:lpstr>
      <vt:lpstr>A2L148C27</vt:lpstr>
      <vt:lpstr>A2L148C28</vt:lpstr>
      <vt:lpstr>A2L148C29</vt:lpstr>
      <vt:lpstr>A2L148C3</vt:lpstr>
      <vt:lpstr>A2L148C30</vt:lpstr>
      <vt:lpstr>A2L148C31</vt:lpstr>
      <vt:lpstr>A2L148C32</vt:lpstr>
      <vt:lpstr>A2L148C33</vt:lpstr>
      <vt:lpstr>A2L148C34</vt:lpstr>
      <vt:lpstr>A2L148C35</vt:lpstr>
      <vt:lpstr>A2L148C36</vt:lpstr>
      <vt:lpstr>A2L148C37</vt:lpstr>
      <vt:lpstr>A2L148C38</vt:lpstr>
      <vt:lpstr>A2L148C39</vt:lpstr>
      <vt:lpstr>A2L148C4</vt:lpstr>
      <vt:lpstr>A2L148C40</vt:lpstr>
      <vt:lpstr>A2L148C41</vt:lpstr>
      <vt:lpstr>A2L148C42</vt:lpstr>
      <vt:lpstr>A2L148C43</vt:lpstr>
      <vt:lpstr>A2L148C44</vt:lpstr>
      <vt:lpstr>A2L148C5</vt:lpstr>
      <vt:lpstr>A2L148C6</vt:lpstr>
      <vt:lpstr>A2L148C7</vt:lpstr>
      <vt:lpstr>A2L148C8</vt:lpstr>
      <vt:lpstr>A2L148C9</vt:lpstr>
      <vt:lpstr>A2L149C1</vt:lpstr>
      <vt:lpstr>A2L149C10</vt:lpstr>
      <vt:lpstr>A2L149C11</vt:lpstr>
      <vt:lpstr>A2L149C12</vt:lpstr>
      <vt:lpstr>A2L149C13</vt:lpstr>
      <vt:lpstr>A2L149C14</vt:lpstr>
      <vt:lpstr>A2L149C15</vt:lpstr>
      <vt:lpstr>A2L149C16</vt:lpstr>
      <vt:lpstr>A2L149C17</vt:lpstr>
      <vt:lpstr>A2L149C18</vt:lpstr>
      <vt:lpstr>A2L149C19</vt:lpstr>
      <vt:lpstr>A2L149C2</vt:lpstr>
      <vt:lpstr>A2L149C20</vt:lpstr>
      <vt:lpstr>A2L149C21</vt:lpstr>
      <vt:lpstr>A2L149C22</vt:lpstr>
      <vt:lpstr>A2L149C23</vt:lpstr>
      <vt:lpstr>A2L149C24</vt:lpstr>
      <vt:lpstr>A2L149C25</vt:lpstr>
      <vt:lpstr>A2L149C26</vt:lpstr>
      <vt:lpstr>A2L149C27</vt:lpstr>
      <vt:lpstr>A2L149C28</vt:lpstr>
      <vt:lpstr>A2L149C29</vt:lpstr>
      <vt:lpstr>A2L149C3</vt:lpstr>
      <vt:lpstr>A2L149C30</vt:lpstr>
      <vt:lpstr>A2L149C31</vt:lpstr>
      <vt:lpstr>A2L149C32</vt:lpstr>
      <vt:lpstr>A2L149C33</vt:lpstr>
      <vt:lpstr>A2L149C34</vt:lpstr>
      <vt:lpstr>A2L149C35</vt:lpstr>
      <vt:lpstr>A2L149C36</vt:lpstr>
      <vt:lpstr>A2L149C37</vt:lpstr>
      <vt:lpstr>A2L149C38</vt:lpstr>
      <vt:lpstr>A2L149C39</vt:lpstr>
      <vt:lpstr>A2L149C4</vt:lpstr>
      <vt:lpstr>A2L149C40</vt:lpstr>
      <vt:lpstr>A2L149C41</vt:lpstr>
      <vt:lpstr>A2L149C42</vt:lpstr>
      <vt:lpstr>A2L149C43</vt:lpstr>
      <vt:lpstr>A2L149C44</vt:lpstr>
      <vt:lpstr>A2L149C5</vt:lpstr>
      <vt:lpstr>A2L149C6</vt:lpstr>
      <vt:lpstr>A2L149C7</vt:lpstr>
      <vt:lpstr>A2L149C8</vt:lpstr>
      <vt:lpstr>A2L149C9</vt:lpstr>
      <vt:lpstr>A2L150C1</vt:lpstr>
      <vt:lpstr>A2L150C10</vt:lpstr>
      <vt:lpstr>A2L150C11</vt:lpstr>
      <vt:lpstr>A2L150C12</vt:lpstr>
      <vt:lpstr>A2L150C13</vt:lpstr>
      <vt:lpstr>A2L150C14</vt:lpstr>
      <vt:lpstr>A2L150C15</vt:lpstr>
      <vt:lpstr>A2L150C16</vt:lpstr>
      <vt:lpstr>A2L150C17</vt:lpstr>
      <vt:lpstr>A2L150C18</vt:lpstr>
      <vt:lpstr>A2L150C19</vt:lpstr>
      <vt:lpstr>A2L150C2</vt:lpstr>
      <vt:lpstr>A2L150C20</vt:lpstr>
      <vt:lpstr>A2L150C21</vt:lpstr>
      <vt:lpstr>A2L150C22</vt:lpstr>
      <vt:lpstr>A2L150C23</vt:lpstr>
      <vt:lpstr>A2L150C24</vt:lpstr>
      <vt:lpstr>A2L150C25</vt:lpstr>
      <vt:lpstr>A2L150C26</vt:lpstr>
      <vt:lpstr>A2L150C27</vt:lpstr>
      <vt:lpstr>A2L150C28</vt:lpstr>
      <vt:lpstr>A2L150C29</vt:lpstr>
      <vt:lpstr>A2L150C3</vt:lpstr>
      <vt:lpstr>A2L150C30</vt:lpstr>
      <vt:lpstr>A2L150C31</vt:lpstr>
      <vt:lpstr>A2L150C32</vt:lpstr>
      <vt:lpstr>A2L150C33</vt:lpstr>
      <vt:lpstr>A2L150C34</vt:lpstr>
      <vt:lpstr>A2L150C35</vt:lpstr>
      <vt:lpstr>A2L150C36</vt:lpstr>
      <vt:lpstr>A2L150C37</vt:lpstr>
      <vt:lpstr>A2L150C38</vt:lpstr>
      <vt:lpstr>A2L150C39</vt:lpstr>
      <vt:lpstr>A2L150C4</vt:lpstr>
      <vt:lpstr>A2L150C40</vt:lpstr>
      <vt:lpstr>A2L150C41</vt:lpstr>
      <vt:lpstr>A2L150C42</vt:lpstr>
      <vt:lpstr>A2L150C43</vt:lpstr>
      <vt:lpstr>A2L150C44</vt:lpstr>
      <vt:lpstr>A2L150C5</vt:lpstr>
      <vt:lpstr>A2L150C6</vt:lpstr>
      <vt:lpstr>A2L150C7</vt:lpstr>
      <vt:lpstr>A2L150C8</vt:lpstr>
      <vt:lpstr>A2L150C9</vt:lpstr>
      <vt:lpstr>A2L151C1</vt:lpstr>
      <vt:lpstr>A2L151C10</vt:lpstr>
      <vt:lpstr>A2L151C11</vt:lpstr>
      <vt:lpstr>A2L151C12</vt:lpstr>
      <vt:lpstr>A2L151C13</vt:lpstr>
      <vt:lpstr>A2L151C14</vt:lpstr>
      <vt:lpstr>A2L151C15</vt:lpstr>
      <vt:lpstr>A2L151C16</vt:lpstr>
      <vt:lpstr>A2L151C17</vt:lpstr>
      <vt:lpstr>A2L151C18</vt:lpstr>
      <vt:lpstr>A2L151C19</vt:lpstr>
      <vt:lpstr>A2L151C2</vt:lpstr>
      <vt:lpstr>A2L151C20</vt:lpstr>
      <vt:lpstr>A2L151C21</vt:lpstr>
      <vt:lpstr>A2L151C22</vt:lpstr>
      <vt:lpstr>A2L151C23</vt:lpstr>
      <vt:lpstr>A2L151C24</vt:lpstr>
      <vt:lpstr>A2L151C25</vt:lpstr>
      <vt:lpstr>A2L151C26</vt:lpstr>
      <vt:lpstr>A2L151C27</vt:lpstr>
      <vt:lpstr>A2L151C28</vt:lpstr>
      <vt:lpstr>A2L151C29</vt:lpstr>
      <vt:lpstr>A2L151C3</vt:lpstr>
      <vt:lpstr>A2L151C30</vt:lpstr>
      <vt:lpstr>A2L151C31</vt:lpstr>
      <vt:lpstr>A2L151C32</vt:lpstr>
      <vt:lpstr>A2L151C33</vt:lpstr>
      <vt:lpstr>A2L151C34</vt:lpstr>
      <vt:lpstr>A2L151C35</vt:lpstr>
      <vt:lpstr>A2L151C36</vt:lpstr>
      <vt:lpstr>A2L151C37</vt:lpstr>
      <vt:lpstr>A2L151C38</vt:lpstr>
      <vt:lpstr>A2L151C39</vt:lpstr>
      <vt:lpstr>A2L151C4</vt:lpstr>
      <vt:lpstr>A2L151C40</vt:lpstr>
      <vt:lpstr>A2L151C41</vt:lpstr>
      <vt:lpstr>A2L151C42</vt:lpstr>
      <vt:lpstr>A2L151C43</vt:lpstr>
      <vt:lpstr>A2L151C44</vt:lpstr>
      <vt:lpstr>A2L151C5</vt:lpstr>
      <vt:lpstr>A2L151C6</vt:lpstr>
      <vt:lpstr>A2L151C7</vt:lpstr>
      <vt:lpstr>A2L151C8</vt:lpstr>
      <vt:lpstr>A2L151C9</vt:lpstr>
      <vt:lpstr>A2L152C1</vt:lpstr>
      <vt:lpstr>A2L152C10</vt:lpstr>
      <vt:lpstr>A2L152C11</vt:lpstr>
      <vt:lpstr>A2L152C12</vt:lpstr>
      <vt:lpstr>A2L152C13</vt:lpstr>
      <vt:lpstr>A2L152C14</vt:lpstr>
      <vt:lpstr>A2L152C15</vt:lpstr>
      <vt:lpstr>A2L152C16</vt:lpstr>
      <vt:lpstr>A2L152C17</vt:lpstr>
      <vt:lpstr>A2L152C18</vt:lpstr>
      <vt:lpstr>A2L152C19</vt:lpstr>
      <vt:lpstr>A2L152C2</vt:lpstr>
      <vt:lpstr>A2L152C20</vt:lpstr>
      <vt:lpstr>A2L152C21</vt:lpstr>
      <vt:lpstr>A2L152C22</vt:lpstr>
      <vt:lpstr>A2L152C23</vt:lpstr>
      <vt:lpstr>A2L152C24</vt:lpstr>
      <vt:lpstr>A2L152C25</vt:lpstr>
      <vt:lpstr>A2L152C26</vt:lpstr>
      <vt:lpstr>A2L152C27</vt:lpstr>
      <vt:lpstr>A2L152C28</vt:lpstr>
      <vt:lpstr>A2L152C29</vt:lpstr>
      <vt:lpstr>A2L152C3</vt:lpstr>
      <vt:lpstr>A2L152C30</vt:lpstr>
      <vt:lpstr>A2L152C31</vt:lpstr>
      <vt:lpstr>A2L152C32</vt:lpstr>
      <vt:lpstr>A2L152C33</vt:lpstr>
      <vt:lpstr>A2L152C34</vt:lpstr>
      <vt:lpstr>A2L152C35</vt:lpstr>
      <vt:lpstr>A2L152C36</vt:lpstr>
      <vt:lpstr>A2L152C37</vt:lpstr>
      <vt:lpstr>A2L152C38</vt:lpstr>
      <vt:lpstr>A2L152C39</vt:lpstr>
      <vt:lpstr>A2L152C4</vt:lpstr>
      <vt:lpstr>A2L152C40</vt:lpstr>
      <vt:lpstr>A2L152C41</vt:lpstr>
      <vt:lpstr>A2L152C42</vt:lpstr>
      <vt:lpstr>A2L152C43</vt:lpstr>
      <vt:lpstr>A2L152C44</vt:lpstr>
      <vt:lpstr>A2L152C5</vt:lpstr>
      <vt:lpstr>A2L152C6</vt:lpstr>
      <vt:lpstr>A2L152C7</vt:lpstr>
      <vt:lpstr>A2L152C8</vt:lpstr>
      <vt:lpstr>A2L152C9</vt:lpstr>
      <vt:lpstr>A2L153C1</vt:lpstr>
      <vt:lpstr>A2L153C10</vt:lpstr>
      <vt:lpstr>A2L153C11</vt:lpstr>
      <vt:lpstr>A2L153C12</vt:lpstr>
      <vt:lpstr>A2L153C13</vt:lpstr>
      <vt:lpstr>A2L153C14</vt:lpstr>
      <vt:lpstr>A2L153C15</vt:lpstr>
      <vt:lpstr>A2L153C16</vt:lpstr>
      <vt:lpstr>A2L153C17</vt:lpstr>
      <vt:lpstr>A2L153C18</vt:lpstr>
      <vt:lpstr>A2L153C19</vt:lpstr>
      <vt:lpstr>A2L153C2</vt:lpstr>
      <vt:lpstr>A2L153C20</vt:lpstr>
      <vt:lpstr>A2L153C21</vt:lpstr>
      <vt:lpstr>A2L153C22</vt:lpstr>
      <vt:lpstr>A2L153C23</vt:lpstr>
      <vt:lpstr>A2L153C24</vt:lpstr>
      <vt:lpstr>A2L153C25</vt:lpstr>
      <vt:lpstr>A2L153C26</vt:lpstr>
      <vt:lpstr>A2L153C27</vt:lpstr>
      <vt:lpstr>A2L153C28</vt:lpstr>
      <vt:lpstr>A2L153C29</vt:lpstr>
      <vt:lpstr>A2L153C3</vt:lpstr>
      <vt:lpstr>A2L153C30</vt:lpstr>
      <vt:lpstr>A2L153C31</vt:lpstr>
      <vt:lpstr>A2L153C32</vt:lpstr>
      <vt:lpstr>A2L153C33</vt:lpstr>
      <vt:lpstr>A2L153C34</vt:lpstr>
      <vt:lpstr>A2L153C35</vt:lpstr>
      <vt:lpstr>A2L153C36</vt:lpstr>
      <vt:lpstr>A2L153C37</vt:lpstr>
      <vt:lpstr>A2L153C38</vt:lpstr>
      <vt:lpstr>A2L153C39</vt:lpstr>
      <vt:lpstr>A2L153C4</vt:lpstr>
      <vt:lpstr>A2L153C40</vt:lpstr>
      <vt:lpstr>A2L153C41</vt:lpstr>
      <vt:lpstr>A2L153C42</vt:lpstr>
      <vt:lpstr>A2L153C43</vt:lpstr>
      <vt:lpstr>A2L153C44</vt:lpstr>
      <vt:lpstr>A2L153C5</vt:lpstr>
      <vt:lpstr>A2L153C6</vt:lpstr>
      <vt:lpstr>A2L153C7</vt:lpstr>
      <vt:lpstr>A2L153C8</vt:lpstr>
      <vt:lpstr>A2L153C9</vt:lpstr>
      <vt:lpstr>A2L154C1</vt:lpstr>
      <vt:lpstr>A2L154C10</vt:lpstr>
      <vt:lpstr>A2L154C11</vt:lpstr>
      <vt:lpstr>A2L154C12</vt:lpstr>
      <vt:lpstr>A2L154C13</vt:lpstr>
      <vt:lpstr>A2L154C14</vt:lpstr>
      <vt:lpstr>A2L154C15</vt:lpstr>
      <vt:lpstr>A2L154C16</vt:lpstr>
      <vt:lpstr>A2L154C17</vt:lpstr>
      <vt:lpstr>A2L154C18</vt:lpstr>
      <vt:lpstr>A2L154C19</vt:lpstr>
      <vt:lpstr>A2L154C2</vt:lpstr>
      <vt:lpstr>A2L154C20</vt:lpstr>
      <vt:lpstr>A2L154C21</vt:lpstr>
      <vt:lpstr>A2L154C22</vt:lpstr>
      <vt:lpstr>A2L154C23</vt:lpstr>
      <vt:lpstr>A2L154C24</vt:lpstr>
      <vt:lpstr>A2L154C25</vt:lpstr>
      <vt:lpstr>A2L154C26</vt:lpstr>
      <vt:lpstr>A2L154C27</vt:lpstr>
      <vt:lpstr>A2L154C28</vt:lpstr>
      <vt:lpstr>A2L154C29</vt:lpstr>
      <vt:lpstr>A2L154C3</vt:lpstr>
      <vt:lpstr>A2L154C30</vt:lpstr>
      <vt:lpstr>A2L154C31</vt:lpstr>
      <vt:lpstr>A2L154C32</vt:lpstr>
      <vt:lpstr>A2L154C33</vt:lpstr>
      <vt:lpstr>A2L154C34</vt:lpstr>
      <vt:lpstr>A2L154C35</vt:lpstr>
      <vt:lpstr>A2L154C36</vt:lpstr>
      <vt:lpstr>A2L154C37</vt:lpstr>
      <vt:lpstr>A2L154C38</vt:lpstr>
      <vt:lpstr>A2L154C39</vt:lpstr>
      <vt:lpstr>A2L154C4</vt:lpstr>
      <vt:lpstr>A2L154C40</vt:lpstr>
      <vt:lpstr>A2L154C41</vt:lpstr>
      <vt:lpstr>A2L154C42</vt:lpstr>
      <vt:lpstr>A2L154C43</vt:lpstr>
      <vt:lpstr>A2L154C44</vt:lpstr>
      <vt:lpstr>A2L154C5</vt:lpstr>
      <vt:lpstr>A2L154C6</vt:lpstr>
      <vt:lpstr>A2L154C7</vt:lpstr>
      <vt:lpstr>A2L154C8</vt:lpstr>
      <vt:lpstr>A2L154C9</vt:lpstr>
      <vt:lpstr>A2L155C1</vt:lpstr>
      <vt:lpstr>A2L155C10</vt:lpstr>
      <vt:lpstr>A2L155C11</vt:lpstr>
      <vt:lpstr>A2L155C12</vt:lpstr>
      <vt:lpstr>A2L155C13</vt:lpstr>
      <vt:lpstr>A2L155C14</vt:lpstr>
      <vt:lpstr>A2L155C15</vt:lpstr>
      <vt:lpstr>A2L155C16</vt:lpstr>
      <vt:lpstr>A2L155C17</vt:lpstr>
      <vt:lpstr>A2L155C18</vt:lpstr>
      <vt:lpstr>A2L155C19</vt:lpstr>
      <vt:lpstr>A2L155C2</vt:lpstr>
      <vt:lpstr>A2L155C20</vt:lpstr>
      <vt:lpstr>A2L155C21</vt:lpstr>
      <vt:lpstr>A2L155C22</vt:lpstr>
      <vt:lpstr>A2L155C23</vt:lpstr>
      <vt:lpstr>A2L155C24</vt:lpstr>
      <vt:lpstr>A2L155C25</vt:lpstr>
      <vt:lpstr>A2L155C26</vt:lpstr>
      <vt:lpstr>A2L155C27</vt:lpstr>
      <vt:lpstr>A2L155C28</vt:lpstr>
      <vt:lpstr>A2L155C29</vt:lpstr>
      <vt:lpstr>A2L155C3</vt:lpstr>
      <vt:lpstr>A2L155C30</vt:lpstr>
      <vt:lpstr>A2L155C31</vt:lpstr>
      <vt:lpstr>A2L155C32</vt:lpstr>
      <vt:lpstr>A2L155C33</vt:lpstr>
      <vt:lpstr>A2L155C34</vt:lpstr>
      <vt:lpstr>A2L155C35</vt:lpstr>
      <vt:lpstr>A2L155C36</vt:lpstr>
      <vt:lpstr>A2L155C37</vt:lpstr>
      <vt:lpstr>A2L155C38</vt:lpstr>
      <vt:lpstr>A2L155C39</vt:lpstr>
      <vt:lpstr>A2L155C4</vt:lpstr>
      <vt:lpstr>A2L155C40</vt:lpstr>
      <vt:lpstr>A2L155C41</vt:lpstr>
      <vt:lpstr>A2L155C42</vt:lpstr>
      <vt:lpstr>A2L155C43</vt:lpstr>
      <vt:lpstr>A2L155C44</vt:lpstr>
      <vt:lpstr>A2L155C5</vt:lpstr>
      <vt:lpstr>A2L155C6</vt:lpstr>
      <vt:lpstr>A2L155C7</vt:lpstr>
      <vt:lpstr>A2L155C8</vt:lpstr>
      <vt:lpstr>A2L155C9</vt:lpstr>
      <vt:lpstr>A2L156C1</vt:lpstr>
      <vt:lpstr>A2L156C10</vt:lpstr>
      <vt:lpstr>A2L156C11</vt:lpstr>
      <vt:lpstr>A2L156C12</vt:lpstr>
      <vt:lpstr>A2L156C13</vt:lpstr>
      <vt:lpstr>A2L156C14</vt:lpstr>
      <vt:lpstr>A2L156C15</vt:lpstr>
      <vt:lpstr>A2L156C16</vt:lpstr>
      <vt:lpstr>A2L156C17</vt:lpstr>
      <vt:lpstr>A2L156C18</vt:lpstr>
      <vt:lpstr>A2L156C19</vt:lpstr>
      <vt:lpstr>A2L156C2</vt:lpstr>
      <vt:lpstr>A2L156C20</vt:lpstr>
      <vt:lpstr>A2L156C21</vt:lpstr>
      <vt:lpstr>A2L156C22</vt:lpstr>
      <vt:lpstr>A2L156C23</vt:lpstr>
      <vt:lpstr>A2L156C24</vt:lpstr>
      <vt:lpstr>A2L156C25</vt:lpstr>
      <vt:lpstr>A2L156C26</vt:lpstr>
      <vt:lpstr>A2L156C27</vt:lpstr>
      <vt:lpstr>A2L156C28</vt:lpstr>
      <vt:lpstr>A2L156C29</vt:lpstr>
      <vt:lpstr>A2L156C3</vt:lpstr>
      <vt:lpstr>A2L156C30</vt:lpstr>
      <vt:lpstr>A2L156C31</vt:lpstr>
      <vt:lpstr>A2L156C32</vt:lpstr>
      <vt:lpstr>A2L156C33</vt:lpstr>
      <vt:lpstr>A2L156C34</vt:lpstr>
      <vt:lpstr>A2L156C35</vt:lpstr>
      <vt:lpstr>A2L156C36</vt:lpstr>
      <vt:lpstr>A2L156C37</vt:lpstr>
      <vt:lpstr>A2L156C38</vt:lpstr>
      <vt:lpstr>A2L156C39</vt:lpstr>
      <vt:lpstr>A2L156C4</vt:lpstr>
      <vt:lpstr>A2L156C40</vt:lpstr>
      <vt:lpstr>A2L156C41</vt:lpstr>
      <vt:lpstr>A2L156C42</vt:lpstr>
      <vt:lpstr>A2L156C43</vt:lpstr>
      <vt:lpstr>A2L156C44</vt:lpstr>
      <vt:lpstr>A2L156C5</vt:lpstr>
      <vt:lpstr>A2L156C6</vt:lpstr>
      <vt:lpstr>A2L156C7</vt:lpstr>
      <vt:lpstr>A2L156C8</vt:lpstr>
      <vt:lpstr>A2L156C9</vt:lpstr>
      <vt:lpstr>A2L157C1</vt:lpstr>
      <vt:lpstr>A2L157C10</vt:lpstr>
      <vt:lpstr>A2L157C11</vt:lpstr>
      <vt:lpstr>A2L157C12</vt:lpstr>
      <vt:lpstr>A2L157C13</vt:lpstr>
      <vt:lpstr>A2L157C14</vt:lpstr>
      <vt:lpstr>A2L157C15</vt:lpstr>
      <vt:lpstr>A2L157C16</vt:lpstr>
      <vt:lpstr>A2L157C17</vt:lpstr>
      <vt:lpstr>A2L157C18</vt:lpstr>
      <vt:lpstr>A2L157C19</vt:lpstr>
      <vt:lpstr>A2L157C2</vt:lpstr>
      <vt:lpstr>A2L157C20</vt:lpstr>
      <vt:lpstr>A2L157C21</vt:lpstr>
      <vt:lpstr>A2L157C22</vt:lpstr>
      <vt:lpstr>A2L157C23</vt:lpstr>
      <vt:lpstr>A2L157C24</vt:lpstr>
      <vt:lpstr>A2L157C25</vt:lpstr>
      <vt:lpstr>A2L157C26</vt:lpstr>
      <vt:lpstr>A2L157C27</vt:lpstr>
      <vt:lpstr>A2L157C28</vt:lpstr>
      <vt:lpstr>A2L157C29</vt:lpstr>
      <vt:lpstr>A2L157C3</vt:lpstr>
      <vt:lpstr>A2L157C30</vt:lpstr>
      <vt:lpstr>A2L157C31</vt:lpstr>
      <vt:lpstr>A2L157C32</vt:lpstr>
      <vt:lpstr>A2L157C33</vt:lpstr>
      <vt:lpstr>A2L157C34</vt:lpstr>
      <vt:lpstr>A2L157C35</vt:lpstr>
      <vt:lpstr>A2L157C36</vt:lpstr>
      <vt:lpstr>A2L157C37</vt:lpstr>
      <vt:lpstr>A2L157C38</vt:lpstr>
      <vt:lpstr>A2L157C39</vt:lpstr>
      <vt:lpstr>A2L157C4</vt:lpstr>
      <vt:lpstr>A2L157C40</vt:lpstr>
      <vt:lpstr>A2L157C41</vt:lpstr>
      <vt:lpstr>A2L157C42</vt:lpstr>
      <vt:lpstr>A2L157C43</vt:lpstr>
      <vt:lpstr>A2L157C44</vt:lpstr>
      <vt:lpstr>A2L157C5</vt:lpstr>
      <vt:lpstr>A2L157C6</vt:lpstr>
      <vt:lpstr>A2L157C7</vt:lpstr>
      <vt:lpstr>A2L157C8</vt:lpstr>
      <vt:lpstr>A2L157C9</vt:lpstr>
      <vt:lpstr>A2L158C1</vt:lpstr>
      <vt:lpstr>A2L158C10</vt:lpstr>
      <vt:lpstr>A2L158C11</vt:lpstr>
      <vt:lpstr>A2L158C12</vt:lpstr>
      <vt:lpstr>A2L158C13</vt:lpstr>
      <vt:lpstr>A2L158C14</vt:lpstr>
      <vt:lpstr>A2L158C15</vt:lpstr>
      <vt:lpstr>A2L158C16</vt:lpstr>
      <vt:lpstr>A2L158C17</vt:lpstr>
      <vt:lpstr>A2L158C18</vt:lpstr>
      <vt:lpstr>A2L158C19</vt:lpstr>
      <vt:lpstr>A2L158C2</vt:lpstr>
      <vt:lpstr>A2L158C20</vt:lpstr>
      <vt:lpstr>A2L158C21</vt:lpstr>
      <vt:lpstr>A2L158C22</vt:lpstr>
      <vt:lpstr>A2L158C23</vt:lpstr>
      <vt:lpstr>A2L158C24</vt:lpstr>
      <vt:lpstr>A2L158C25</vt:lpstr>
      <vt:lpstr>A2L158C26</vt:lpstr>
      <vt:lpstr>A2L158C27</vt:lpstr>
      <vt:lpstr>A2L158C28</vt:lpstr>
      <vt:lpstr>A2L158C29</vt:lpstr>
      <vt:lpstr>A2L158C3</vt:lpstr>
      <vt:lpstr>A2L158C30</vt:lpstr>
      <vt:lpstr>A2L158C31</vt:lpstr>
      <vt:lpstr>A2L158C32</vt:lpstr>
      <vt:lpstr>A2L158C33</vt:lpstr>
      <vt:lpstr>A2L158C34</vt:lpstr>
      <vt:lpstr>A2L158C35</vt:lpstr>
      <vt:lpstr>A2L158C36</vt:lpstr>
      <vt:lpstr>A2L158C37</vt:lpstr>
      <vt:lpstr>A2L158C38</vt:lpstr>
      <vt:lpstr>A2L158C39</vt:lpstr>
      <vt:lpstr>A2L158C4</vt:lpstr>
      <vt:lpstr>A2L158C40</vt:lpstr>
      <vt:lpstr>A2L158C41</vt:lpstr>
      <vt:lpstr>A2L158C42</vt:lpstr>
      <vt:lpstr>A2L158C43</vt:lpstr>
      <vt:lpstr>A2L158C44</vt:lpstr>
      <vt:lpstr>A2L158C5</vt:lpstr>
      <vt:lpstr>A2L158C6</vt:lpstr>
      <vt:lpstr>A2L158C7</vt:lpstr>
      <vt:lpstr>A2L158C8</vt:lpstr>
      <vt:lpstr>A2L158C9</vt:lpstr>
      <vt:lpstr>A2L159C1</vt:lpstr>
      <vt:lpstr>A2L159C10</vt:lpstr>
      <vt:lpstr>A2L159C11</vt:lpstr>
      <vt:lpstr>A2L159C12</vt:lpstr>
      <vt:lpstr>A2L159C13</vt:lpstr>
      <vt:lpstr>A2L159C14</vt:lpstr>
      <vt:lpstr>A2L159C15</vt:lpstr>
      <vt:lpstr>A2L159C16</vt:lpstr>
      <vt:lpstr>A2L159C17</vt:lpstr>
      <vt:lpstr>A2L159C18</vt:lpstr>
      <vt:lpstr>A2L159C19</vt:lpstr>
      <vt:lpstr>A2L159C2</vt:lpstr>
      <vt:lpstr>A2L159C20</vt:lpstr>
      <vt:lpstr>A2L159C21</vt:lpstr>
      <vt:lpstr>A2L159C22</vt:lpstr>
      <vt:lpstr>A2L159C23</vt:lpstr>
      <vt:lpstr>A2L159C24</vt:lpstr>
      <vt:lpstr>A2L159C25</vt:lpstr>
      <vt:lpstr>A2L159C26</vt:lpstr>
      <vt:lpstr>A2L159C27</vt:lpstr>
      <vt:lpstr>A2L159C28</vt:lpstr>
      <vt:lpstr>A2L159C29</vt:lpstr>
      <vt:lpstr>A2L159C3</vt:lpstr>
      <vt:lpstr>A2L159C30</vt:lpstr>
      <vt:lpstr>A2L159C31</vt:lpstr>
      <vt:lpstr>A2L159C32</vt:lpstr>
      <vt:lpstr>A2L159C33</vt:lpstr>
      <vt:lpstr>A2L159C34</vt:lpstr>
      <vt:lpstr>A2L159C35</vt:lpstr>
      <vt:lpstr>A2L159C36</vt:lpstr>
      <vt:lpstr>A2L159C37</vt:lpstr>
      <vt:lpstr>A2L159C38</vt:lpstr>
      <vt:lpstr>A2L159C39</vt:lpstr>
      <vt:lpstr>A2L159C4</vt:lpstr>
      <vt:lpstr>A2L159C40</vt:lpstr>
      <vt:lpstr>A2L159C41</vt:lpstr>
      <vt:lpstr>A2L159C42</vt:lpstr>
      <vt:lpstr>A2L159C43</vt:lpstr>
      <vt:lpstr>A2L159C44</vt:lpstr>
      <vt:lpstr>A2L159C5</vt:lpstr>
      <vt:lpstr>A2L159C6</vt:lpstr>
      <vt:lpstr>A2L159C7</vt:lpstr>
      <vt:lpstr>A2L159C8</vt:lpstr>
      <vt:lpstr>A2L159C9</vt:lpstr>
      <vt:lpstr>A2L160C1</vt:lpstr>
      <vt:lpstr>A2L160C10</vt:lpstr>
      <vt:lpstr>A2L160C11</vt:lpstr>
      <vt:lpstr>A2L160C12</vt:lpstr>
      <vt:lpstr>A2L160C13</vt:lpstr>
      <vt:lpstr>A2L160C14</vt:lpstr>
      <vt:lpstr>A2L160C15</vt:lpstr>
      <vt:lpstr>A2L160C16</vt:lpstr>
      <vt:lpstr>A2L160C17</vt:lpstr>
      <vt:lpstr>A2L160C18</vt:lpstr>
      <vt:lpstr>A2L160C19</vt:lpstr>
      <vt:lpstr>A2L160C2</vt:lpstr>
      <vt:lpstr>A2L160C20</vt:lpstr>
      <vt:lpstr>A2L160C21</vt:lpstr>
      <vt:lpstr>A2L160C22</vt:lpstr>
      <vt:lpstr>A2L160C23</vt:lpstr>
      <vt:lpstr>A2L160C24</vt:lpstr>
      <vt:lpstr>A2L160C25</vt:lpstr>
      <vt:lpstr>A2L160C26</vt:lpstr>
      <vt:lpstr>A2L160C27</vt:lpstr>
      <vt:lpstr>A2L160C28</vt:lpstr>
      <vt:lpstr>A2L160C29</vt:lpstr>
      <vt:lpstr>A2L160C3</vt:lpstr>
      <vt:lpstr>A2L160C30</vt:lpstr>
      <vt:lpstr>A2L160C31</vt:lpstr>
      <vt:lpstr>A2L160C32</vt:lpstr>
      <vt:lpstr>A2L160C33</vt:lpstr>
      <vt:lpstr>A2L160C34</vt:lpstr>
      <vt:lpstr>A2L160C35</vt:lpstr>
      <vt:lpstr>A2L160C36</vt:lpstr>
      <vt:lpstr>A2L160C37</vt:lpstr>
      <vt:lpstr>A2L160C38</vt:lpstr>
      <vt:lpstr>A2L160C39</vt:lpstr>
      <vt:lpstr>A2L160C4</vt:lpstr>
      <vt:lpstr>A2L160C40</vt:lpstr>
      <vt:lpstr>A2L160C41</vt:lpstr>
      <vt:lpstr>A2L160C42</vt:lpstr>
      <vt:lpstr>A2L160C43</vt:lpstr>
      <vt:lpstr>A2L160C44</vt:lpstr>
      <vt:lpstr>A2L160C5</vt:lpstr>
      <vt:lpstr>A2L160C6</vt:lpstr>
      <vt:lpstr>A2L160C7</vt:lpstr>
      <vt:lpstr>A2L160C8</vt:lpstr>
      <vt:lpstr>A2L160C9</vt:lpstr>
      <vt:lpstr>A2L161C1</vt:lpstr>
      <vt:lpstr>A2L161C10</vt:lpstr>
      <vt:lpstr>A2L161C11</vt:lpstr>
      <vt:lpstr>A2L161C12</vt:lpstr>
      <vt:lpstr>A2L161C13</vt:lpstr>
      <vt:lpstr>A2L161C14</vt:lpstr>
      <vt:lpstr>A2L161C15</vt:lpstr>
      <vt:lpstr>A2L161C16</vt:lpstr>
      <vt:lpstr>A2L161C17</vt:lpstr>
      <vt:lpstr>A2L161C18</vt:lpstr>
      <vt:lpstr>A2L161C19</vt:lpstr>
      <vt:lpstr>A2L161C2</vt:lpstr>
      <vt:lpstr>A2L161C20</vt:lpstr>
      <vt:lpstr>A2L161C21</vt:lpstr>
      <vt:lpstr>A2L161C22</vt:lpstr>
      <vt:lpstr>A2L161C23</vt:lpstr>
      <vt:lpstr>A2L161C24</vt:lpstr>
      <vt:lpstr>A2L161C25</vt:lpstr>
      <vt:lpstr>A2L161C26</vt:lpstr>
      <vt:lpstr>A2L161C27</vt:lpstr>
      <vt:lpstr>A2L161C28</vt:lpstr>
      <vt:lpstr>A2L161C29</vt:lpstr>
      <vt:lpstr>A2L161C3</vt:lpstr>
      <vt:lpstr>A2L161C30</vt:lpstr>
      <vt:lpstr>A2L161C31</vt:lpstr>
      <vt:lpstr>A2L161C32</vt:lpstr>
      <vt:lpstr>A2L161C33</vt:lpstr>
      <vt:lpstr>A2L161C34</vt:lpstr>
      <vt:lpstr>A2L161C35</vt:lpstr>
      <vt:lpstr>A2L161C36</vt:lpstr>
      <vt:lpstr>A2L161C37</vt:lpstr>
      <vt:lpstr>A2L161C38</vt:lpstr>
      <vt:lpstr>A2L161C39</vt:lpstr>
      <vt:lpstr>A2L161C4</vt:lpstr>
      <vt:lpstr>A2L161C40</vt:lpstr>
      <vt:lpstr>A2L161C41</vt:lpstr>
      <vt:lpstr>A2L161C42</vt:lpstr>
      <vt:lpstr>A2L161C43</vt:lpstr>
      <vt:lpstr>A2L161C44</vt:lpstr>
      <vt:lpstr>A2L161C5</vt:lpstr>
      <vt:lpstr>A2L161C6</vt:lpstr>
      <vt:lpstr>A2L161C7</vt:lpstr>
      <vt:lpstr>A2L161C8</vt:lpstr>
      <vt:lpstr>A2L161C9</vt:lpstr>
      <vt:lpstr>A2L162C1</vt:lpstr>
      <vt:lpstr>A2L162C10</vt:lpstr>
      <vt:lpstr>A2L162C11</vt:lpstr>
      <vt:lpstr>A2L162C12</vt:lpstr>
      <vt:lpstr>A2L162C13</vt:lpstr>
      <vt:lpstr>A2L162C14</vt:lpstr>
      <vt:lpstr>A2L162C15</vt:lpstr>
      <vt:lpstr>A2L162C16</vt:lpstr>
      <vt:lpstr>A2L162C17</vt:lpstr>
      <vt:lpstr>A2L162C18</vt:lpstr>
      <vt:lpstr>A2L162C19</vt:lpstr>
      <vt:lpstr>A2L162C2</vt:lpstr>
      <vt:lpstr>A2L162C20</vt:lpstr>
      <vt:lpstr>A2L162C21</vt:lpstr>
      <vt:lpstr>A2L162C22</vt:lpstr>
      <vt:lpstr>A2L162C23</vt:lpstr>
      <vt:lpstr>A2L162C24</vt:lpstr>
      <vt:lpstr>A2L162C25</vt:lpstr>
      <vt:lpstr>A2L162C26</vt:lpstr>
      <vt:lpstr>A2L162C27</vt:lpstr>
      <vt:lpstr>A2L162C28</vt:lpstr>
      <vt:lpstr>A2L162C29</vt:lpstr>
      <vt:lpstr>A2L162C3</vt:lpstr>
      <vt:lpstr>A2L162C30</vt:lpstr>
      <vt:lpstr>A2L162C31</vt:lpstr>
      <vt:lpstr>A2L162C32</vt:lpstr>
      <vt:lpstr>A2L162C33</vt:lpstr>
      <vt:lpstr>A2L162C34</vt:lpstr>
      <vt:lpstr>A2L162C35</vt:lpstr>
      <vt:lpstr>A2L162C36</vt:lpstr>
      <vt:lpstr>A2L162C37</vt:lpstr>
      <vt:lpstr>A2L162C38</vt:lpstr>
      <vt:lpstr>A2L162C39</vt:lpstr>
      <vt:lpstr>A2L162C4</vt:lpstr>
      <vt:lpstr>A2L162C40</vt:lpstr>
      <vt:lpstr>A2L162C41</vt:lpstr>
      <vt:lpstr>A2L162C42</vt:lpstr>
      <vt:lpstr>A2L162C43</vt:lpstr>
      <vt:lpstr>A2L162C44</vt:lpstr>
      <vt:lpstr>A2L162C5</vt:lpstr>
      <vt:lpstr>A2L162C6</vt:lpstr>
      <vt:lpstr>A2L162C7</vt:lpstr>
      <vt:lpstr>A2L162C8</vt:lpstr>
      <vt:lpstr>A2L162C9</vt:lpstr>
      <vt:lpstr>A2L163C1</vt:lpstr>
      <vt:lpstr>A2L163C10</vt:lpstr>
      <vt:lpstr>A2L163C11</vt:lpstr>
      <vt:lpstr>A2L163C12</vt:lpstr>
      <vt:lpstr>A2L163C13</vt:lpstr>
      <vt:lpstr>A2L163C14</vt:lpstr>
      <vt:lpstr>A2L163C15</vt:lpstr>
      <vt:lpstr>A2L163C16</vt:lpstr>
      <vt:lpstr>A2L163C17</vt:lpstr>
      <vt:lpstr>A2L163C18</vt:lpstr>
      <vt:lpstr>A2L163C19</vt:lpstr>
      <vt:lpstr>A2L163C2</vt:lpstr>
      <vt:lpstr>A2L163C20</vt:lpstr>
      <vt:lpstr>A2L163C21</vt:lpstr>
      <vt:lpstr>A2L163C22</vt:lpstr>
      <vt:lpstr>A2L163C23</vt:lpstr>
      <vt:lpstr>A2L163C24</vt:lpstr>
      <vt:lpstr>A2L163C25</vt:lpstr>
      <vt:lpstr>A2L163C26</vt:lpstr>
      <vt:lpstr>A2L163C27</vt:lpstr>
      <vt:lpstr>A2L163C28</vt:lpstr>
      <vt:lpstr>A2L163C29</vt:lpstr>
      <vt:lpstr>A2L163C3</vt:lpstr>
      <vt:lpstr>A2L163C30</vt:lpstr>
      <vt:lpstr>A2L163C31</vt:lpstr>
      <vt:lpstr>A2L163C32</vt:lpstr>
      <vt:lpstr>A2L163C33</vt:lpstr>
      <vt:lpstr>A2L163C34</vt:lpstr>
      <vt:lpstr>A2L163C35</vt:lpstr>
      <vt:lpstr>A2L163C36</vt:lpstr>
      <vt:lpstr>A2L163C37</vt:lpstr>
      <vt:lpstr>A2L163C38</vt:lpstr>
      <vt:lpstr>A2L163C39</vt:lpstr>
      <vt:lpstr>A2L163C4</vt:lpstr>
      <vt:lpstr>A2L163C40</vt:lpstr>
      <vt:lpstr>A2L163C41</vt:lpstr>
      <vt:lpstr>A2L163C42</vt:lpstr>
      <vt:lpstr>A2L163C43</vt:lpstr>
      <vt:lpstr>A2L163C44</vt:lpstr>
      <vt:lpstr>A2L163C5</vt:lpstr>
      <vt:lpstr>A2L163C6</vt:lpstr>
      <vt:lpstr>A2L163C7</vt:lpstr>
      <vt:lpstr>A2L163C8</vt:lpstr>
      <vt:lpstr>A2L163C9</vt:lpstr>
      <vt:lpstr>A2L164C1</vt:lpstr>
      <vt:lpstr>A2L164C10</vt:lpstr>
      <vt:lpstr>A2L164C11</vt:lpstr>
      <vt:lpstr>A2L164C12</vt:lpstr>
      <vt:lpstr>A2L164C13</vt:lpstr>
      <vt:lpstr>A2L164C14</vt:lpstr>
      <vt:lpstr>A2L164C15</vt:lpstr>
      <vt:lpstr>A2L164C16</vt:lpstr>
      <vt:lpstr>A2L164C17</vt:lpstr>
      <vt:lpstr>A2L164C18</vt:lpstr>
      <vt:lpstr>A2L164C19</vt:lpstr>
      <vt:lpstr>A2L164C2</vt:lpstr>
      <vt:lpstr>A2L164C20</vt:lpstr>
      <vt:lpstr>A2L164C21</vt:lpstr>
      <vt:lpstr>A2L164C22</vt:lpstr>
      <vt:lpstr>A2L164C23</vt:lpstr>
      <vt:lpstr>A2L164C24</vt:lpstr>
      <vt:lpstr>A2L164C25</vt:lpstr>
      <vt:lpstr>A2L164C26</vt:lpstr>
      <vt:lpstr>A2L164C27</vt:lpstr>
      <vt:lpstr>A2L164C28</vt:lpstr>
      <vt:lpstr>A2L164C29</vt:lpstr>
      <vt:lpstr>A2L164C3</vt:lpstr>
      <vt:lpstr>A2L164C30</vt:lpstr>
      <vt:lpstr>A2L164C31</vt:lpstr>
      <vt:lpstr>A2L164C32</vt:lpstr>
      <vt:lpstr>A2L164C33</vt:lpstr>
      <vt:lpstr>A2L164C34</vt:lpstr>
      <vt:lpstr>A2L164C35</vt:lpstr>
      <vt:lpstr>A2L164C36</vt:lpstr>
      <vt:lpstr>A2L164C37</vt:lpstr>
      <vt:lpstr>A2L164C38</vt:lpstr>
      <vt:lpstr>A2L164C39</vt:lpstr>
      <vt:lpstr>A2L164C4</vt:lpstr>
      <vt:lpstr>A2L164C40</vt:lpstr>
      <vt:lpstr>A2L164C41</vt:lpstr>
      <vt:lpstr>A2L164C42</vt:lpstr>
      <vt:lpstr>A2L164C43</vt:lpstr>
      <vt:lpstr>A2L164C44</vt:lpstr>
      <vt:lpstr>A2L164C5</vt:lpstr>
      <vt:lpstr>A2L164C6</vt:lpstr>
      <vt:lpstr>A2L164C7</vt:lpstr>
      <vt:lpstr>A2L164C8</vt:lpstr>
      <vt:lpstr>A2L164C9</vt:lpstr>
      <vt:lpstr>A2L165C1</vt:lpstr>
      <vt:lpstr>A2L165C10</vt:lpstr>
      <vt:lpstr>A2L165C11</vt:lpstr>
      <vt:lpstr>A2L165C12</vt:lpstr>
      <vt:lpstr>A2L165C13</vt:lpstr>
      <vt:lpstr>A2L165C14</vt:lpstr>
      <vt:lpstr>A2L165C15</vt:lpstr>
      <vt:lpstr>A2L165C16</vt:lpstr>
      <vt:lpstr>A2L165C17</vt:lpstr>
      <vt:lpstr>A2L165C18</vt:lpstr>
      <vt:lpstr>A2L165C19</vt:lpstr>
      <vt:lpstr>A2L165C2</vt:lpstr>
      <vt:lpstr>A2L165C20</vt:lpstr>
      <vt:lpstr>A2L165C21</vt:lpstr>
      <vt:lpstr>A2L165C22</vt:lpstr>
      <vt:lpstr>A2L165C23</vt:lpstr>
      <vt:lpstr>A2L165C24</vt:lpstr>
      <vt:lpstr>A2L165C25</vt:lpstr>
      <vt:lpstr>A2L165C26</vt:lpstr>
      <vt:lpstr>A2L165C27</vt:lpstr>
      <vt:lpstr>A2L165C28</vt:lpstr>
      <vt:lpstr>A2L165C29</vt:lpstr>
      <vt:lpstr>A2L165C3</vt:lpstr>
      <vt:lpstr>A2L165C30</vt:lpstr>
      <vt:lpstr>A2L165C31</vt:lpstr>
      <vt:lpstr>A2L165C32</vt:lpstr>
      <vt:lpstr>A2L165C33</vt:lpstr>
      <vt:lpstr>A2L165C34</vt:lpstr>
      <vt:lpstr>A2L165C35</vt:lpstr>
      <vt:lpstr>A2L165C36</vt:lpstr>
      <vt:lpstr>A2L165C37</vt:lpstr>
      <vt:lpstr>A2L165C38</vt:lpstr>
      <vt:lpstr>A2L165C39</vt:lpstr>
      <vt:lpstr>A2L165C4</vt:lpstr>
      <vt:lpstr>A2L165C40</vt:lpstr>
      <vt:lpstr>A2L165C41</vt:lpstr>
      <vt:lpstr>A2L165C42</vt:lpstr>
      <vt:lpstr>A2L165C43</vt:lpstr>
      <vt:lpstr>A2L165C44</vt:lpstr>
      <vt:lpstr>A2L165C5</vt:lpstr>
      <vt:lpstr>A2L165C6</vt:lpstr>
      <vt:lpstr>A2L165C7</vt:lpstr>
      <vt:lpstr>A2L165C8</vt:lpstr>
      <vt:lpstr>A2L165C9</vt:lpstr>
      <vt:lpstr>A2L166C1</vt:lpstr>
      <vt:lpstr>A2L166C10</vt:lpstr>
      <vt:lpstr>A2L166C11</vt:lpstr>
      <vt:lpstr>A2L166C12</vt:lpstr>
      <vt:lpstr>A2L166C13</vt:lpstr>
      <vt:lpstr>A2L166C14</vt:lpstr>
      <vt:lpstr>A2L166C15</vt:lpstr>
      <vt:lpstr>A2L166C16</vt:lpstr>
      <vt:lpstr>A2L166C17</vt:lpstr>
      <vt:lpstr>A2L166C18</vt:lpstr>
      <vt:lpstr>A2L166C19</vt:lpstr>
      <vt:lpstr>A2L166C2</vt:lpstr>
      <vt:lpstr>A2L166C20</vt:lpstr>
      <vt:lpstr>A2L166C21</vt:lpstr>
      <vt:lpstr>A2L166C22</vt:lpstr>
      <vt:lpstr>A2L166C23</vt:lpstr>
      <vt:lpstr>A2L166C24</vt:lpstr>
      <vt:lpstr>A2L166C25</vt:lpstr>
      <vt:lpstr>A2L166C26</vt:lpstr>
      <vt:lpstr>A2L166C27</vt:lpstr>
      <vt:lpstr>A2L166C28</vt:lpstr>
      <vt:lpstr>A2L166C29</vt:lpstr>
      <vt:lpstr>A2L166C3</vt:lpstr>
      <vt:lpstr>A2L166C30</vt:lpstr>
      <vt:lpstr>A2L166C31</vt:lpstr>
      <vt:lpstr>A2L166C32</vt:lpstr>
      <vt:lpstr>A2L166C33</vt:lpstr>
      <vt:lpstr>A2L166C34</vt:lpstr>
      <vt:lpstr>A2L166C35</vt:lpstr>
      <vt:lpstr>A2L166C36</vt:lpstr>
      <vt:lpstr>A2L166C37</vt:lpstr>
      <vt:lpstr>A2L166C38</vt:lpstr>
      <vt:lpstr>A2L166C39</vt:lpstr>
      <vt:lpstr>A2L166C4</vt:lpstr>
      <vt:lpstr>A2L166C40</vt:lpstr>
      <vt:lpstr>A2L166C41</vt:lpstr>
      <vt:lpstr>A2L166C42</vt:lpstr>
      <vt:lpstr>A2L166C43</vt:lpstr>
      <vt:lpstr>A2L166C44</vt:lpstr>
      <vt:lpstr>A2L166C5</vt:lpstr>
      <vt:lpstr>A2L166C6</vt:lpstr>
      <vt:lpstr>A2L166C7</vt:lpstr>
      <vt:lpstr>A2L166C8</vt:lpstr>
      <vt:lpstr>A2L166C9</vt:lpstr>
      <vt:lpstr>A2L167C1</vt:lpstr>
      <vt:lpstr>A2L167C10</vt:lpstr>
      <vt:lpstr>A2L167C11</vt:lpstr>
      <vt:lpstr>A2L167C12</vt:lpstr>
      <vt:lpstr>A2L167C13</vt:lpstr>
      <vt:lpstr>A2L167C14</vt:lpstr>
      <vt:lpstr>A2L167C15</vt:lpstr>
      <vt:lpstr>A2L167C16</vt:lpstr>
      <vt:lpstr>A2L167C17</vt:lpstr>
      <vt:lpstr>A2L167C18</vt:lpstr>
      <vt:lpstr>A2L167C19</vt:lpstr>
      <vt:lpstr>A2L167C2</vt:lpstr>
      <vt:lpstr>A2L167C20</vt:lpstr>
      <vt:lpstr>A2L167C21</vt:lpstr>
      <vt:lpstr>A2L167C22</vt:lpstr>
      <vt:lpstr>A2L167C23</vt:lpstr>
      <vt:lpstr>A2L167C24</vt:lpstr>
      <vt:lpstr>A2L167C25</vt:lpstr>
      <vt:lpstr>A2L167C26</vt:lpstr>
      <vt:lpstr>A2L167C27</vt:lpstr>
      <vt:lpstr>A2L167C28</vt:lpstr>
      <vt:lpstr>A2L167C29</vt:lpstr>
      <vt:lpstr>A2L167C3</vt:lpstr>
      <vt:lpstr>A2L167C30</vt:lpstr>
      <vt:lpstr>A2L167C31</vt:lpstr>
      <vt:lpstr>A2L167C32</vt:lpstr>
      <vt:lpstr>A2L167C33</vt:lpstr>
      <vt:lpstr>A2L167C34</vt:lpstr>
      <vt:lpstr>A2L167C35</vt:lpstr>
      <vt:lpstr>A2L167C36</vt:lpstr>
      <vt:lpstr>A2L167C37</vt:lpstr>
      <vt:lpstr>A2L167C38</vt:lpstr>
      <vt:lpstr>A2L167C39</vt:lpstr>
      <vt:lpstr>A2L167C4</vt:lpstr>
      <vt:lpstr>A2L167C40</vt:lpstr>
      <vt:lpstr>A2L167C41</vt:lpstr>
      <vt:lpstr>A2L167C42</vt:lpstr>
      <vt:lpstr>A2L167C43</vt:lpstr>
      <vt:lpstr>A2L167C44</vt:lpstr>
      <vt:lpstr>A2L167C5</vt:lpstr>
      <vt:lpstr>A2L167C6</vt:lpstr>
      <vt:lpstr>A2L167C7</vt:lpstr>
      <vt:lpstr>A2L167C8</vt:lpstr>
      <vt:lpstr>A2L167C9</vt:lpstr>
      <vt:lpstr>A2L168C1</vt:lpstr>
      <vt:lpstr>A2L168C10</vt:lpstr>
      <vt:lpstr>A2L168C11</vt:lpstr>
      <vt:lpstr>A2L168C12</vt:lpstr>
      <vt:lpstr>A2L168C13</vt:lpstr>
      <vt:lpstr>A2L168C14</vt:lpstr>
      <vt:lpstr>A2L168C15</vt:lpstr>
      <vt:lpstr>A2L168C16</vt:lpstr>
      <vt:lpstr>A2L168C17</vt:lpstr>
      <vt:lpstr>A2L168C18</vt:lpstr>
      <vt:lpstr>A2L168C19</vt:lpstr>
      <vt:lpstr>A2L168C2</vt:lpstr>
      <vt:lpstr>A2L168C20</vt:lpstr>
      <vt:lpstr>A2L168C21</vt:lpstr>
      <vt:lpstr>A2L168C22</vt:lpstr>
      <vt:lpstr>A2L168C23</vt:lpstr>
      <vt:lpstr>A2L168C24</vt:lpstr>
      <vt:lpstr>A2L168C25</vt:lpstr>
      <vt:lpstr>A2L168C26</vt:lpstr>
      <vt:lpstr>A2L168C27</vt:lpstr>
      <vt:lpstr>A2L168C28</vt:lpstr>
      <vt:lpstr>A2L168C29</vt:lpstr>
      <vt:lpstr>A2L168C3</vt:lpstr>
      <vt:lpstr>A2L168C30</vt:lpstr>
      <vt:lpstr>A2L168C31</vt:lpstr>
      <vt:lpstr>A2L168C32</vt:lpstr>
      <vt:lpstr>A2L168C33</vt:lpstr>
      <vt:lpstr>A2L168C34</vt:lpstr>
      <vt:lpstr>A2L168C35</vt:lpstr>
      <vt:lpstr>A2L168C36</vt:lpstr>
      <vt:lpstr>A2L168C37</vt:lpstr>
      <vt:lpstr>A2L168C38</vt:lpstr>
      <vt:lpstr>A2L168C39</vt:lpstr>
      <vt:lpstr>A2L168C4</vt:lpstr>
      <vt:lpstr>A2L168C40</vt:lpstr>
      <vt:lpstr>A2L168C41</vt:lpstr>
      <vt:lpstr>A2L168C42</vt:lpstr>
      <vt:lpstr>A2L168C43</vt:lpstr>
      <vt:lpstr>A2L168C44</vt:lpstr>
      <vt:lpstr>A2L168C5</vt:lpstr>
      <vt:lpstr>A2L168C6</vt:lpstr>
      <vt:lpstr>A2L168C7</vt:lpstr>
      <vt:lpstr>A2L168C8</vt:lpstr>
      <vt:lpstr>A2L168C9</vt:lpstr>
      <vt:lpstr>A2L169C1</vt:lpstr>
      <vt:lpstr>A2L169C10</vt:lpstr>
      <vt:lpstr>A2L169C11</vt:lpstr>
      <vt:lpstr>A2L169C12</vt:lpstr>
      <vt:lpstr>A2L169C13</vt:lpstr>
      <vt:lpstr>A2L169C14</vt:lpstr>
      <vt:lpstr>A2L169C15</vt:lpstr>
      <vt:lpstr>A2L169C16</vt:lpstr>
      <vt:lpstr>A2L169C17</vt:lpstr>
      <vt:lpstr>A2L169C18</vt:lpstr>
      <vt:lpstr>A2L169C19</vt:lpstr>
      <vt:lpstr>A2L169C2</vt:lpstr>
      <vt:lpstr>A2L169C20</vt:lpstr>
      <vt:lpstr>A2L169C21</vt:lpstr>
      <vt:lpstr>A2L169C22</vt:lpstr>
      <vt:lpstr>A2L169C23</vt:lpstr>
      <vt:lpstr>A2L169C24</vt:lpstr>
      <vt:lpstr>A2L169C25</vt:lpstr>
      <vt:lpstr>A2L169C26</vt:lpstr>
      <vt:lpstr>A2L169C27</vt:lpstr>
      <vt:lpstr>A2L169C28</vt:lpstr>
      <vt:lpstr>A2L169C29</vt:lpstr>
      <vt:lpstr>A2L169C3</vt:lpstr>
      <vt:lpstr>A2L169C30</vt:lpstr>
      <vt:lpstr>A2L169C31</vt:lpstr>
      <vt:lpstr>A2L169C32</vt:lpstr>
      <vt:lpstr>A2L169C33</vt:lpstr>
      <vt:lpstr>A2L169C34</vt:lpstr>
      <vt:lpstr>A2L169C35</vt:lpstr>
      <vt:lpstr>A2L169C36</vt:lpstr>
      <vt:lpstr>A2L169C37</vt:lpstr>
      <vt:lpstr>A2L169C38</vt:lpstr>
      <vt:lpstr>A2L169C39</vt:lpstr>
      <vt:lpstr>A2L169C4</vt:lpstr>
      <vt:lpstr>A2L169C40</vt:lpstr>
      <vt:lpstr>A2L169C41</vt:lpstr>
      <vt:lpstr>A2L169C42</vt:lpstr>
      <vt:lpstr>A2L169C43</vt:lpstr>
      <vt:lpstr>A2L169C44</vt:lpstr>
      <vt:lpstr>A2L169C5</vt:lpstr>
      <vt:lpstr>A2L169C6</vt:lpstr>
      <vt:lpstr>A2L169C7</vt:lpstr>
      <vt:lpstr>A2L169C8</vt:lpstr>
      <vt:lpstr>A2L169C9</vt:lpstr>
      <vt:lpstr>A2L170C1</vt:lpstr>
      <vt:lpstr>A2L170C10</vt:lpstr>
      <vt:lpstr>A2L170C11</vt:lpstr>
      <vt:lpstr>A2L170C12</vt:lpstr>
      <vt:lpstr>A2L170C13</vt:lpstr>
      <vt:lpstr>A2L170C14</vt:lpstr>
      <vt:lpstr>A2L170C15</vt:lpstr>
      <vt:lpstr>A2L170C16</vt:lpstr>
      <vt:lpstr>A2L170C17</vt:lpstr>
      <vt:lpstr>A2L170C18</vt:lpstr>
      <vt:lpstr>A2L170C19</vt:lpstr>
      <vt:lpstr>A2L170C2</vt:lpstr>
      <vt:lpstr>A2L170C20</vt:lpstr>
      <vt:lpstr>A2L170C21</vt:lpstr>
      <vt:lpstr>A2L170C22</vt:lpstr>
      <vt:lpstr>A2L170C23</vt:lpstr>
      <vt:lpstr>A2L170C24</vt:lpstr>
      <vt:lpstr>A2L170C25</vt:lpstr>
      <vt:lpstr>A2L170C26</vt:lpstr>
      <vt:lpstr>A2L170C27</vt:lpstr>
      <vt:lpstr>A2L170C28</vt:lpstr>
      <vt:lpstr>A2L170C29</vt:lpstr>
      <vt:lpstr>A2L170C3</vt:lpstr>
      <vt:lpstr>A2L170C30</vt:lpstr>
      <vt:lpstr>A2L170C31</vt:lpstr>
      <vt:lpstr>A2L170C32</vt:lpstr>
      <vt:lpstr>A2L170C33</vt:lpstr>
      <vt:lpstr>A2L170C34</vt:lpstr>
      <vt:lpstr>A2L170C35</vt:lpstr>
      <vt:lpstr>A2L170C36</vt:lpstr>
      <vt:lpstr>A2L170C37</vt:lpstr>
      <vt:lpstr>A2L170C38</vt:lpstr>
      <vt:lpstr>A2L170C39</vt:lpstr>
      <vt:lpstr>A2L170C4</vt:lpstr>
      <vt:lpstr>A2L170C40</vt:lpstr>
      <vt:lpstr>A2L170C41</vt:lpstr>
      <vt:lpstr>A2L170C42</vt:lpstr>
      <vt:lpstr>A2L170C43</vt:lpstr>
      <vt:lpstr>A2L170C44</vt:lpstr>
      <vt:lpstr>A2L170C5</vt:lpstr>
      <vt:lpstr>A2L170C6</vt:lpstr>
      <vt:lpstr>A2L170C7</vt:lpstr>
      <vt:lpstr>A2L170C8</vt:lpstr>
      <vt:lpstr>A2L170C9</vt:lpstr>
      <vt:lpstr>A2L171C1</vt:lpstr>
      <vt:lpstr>A2L171C10</vt:lpstr>
      <vt:lpstr>A2L171C11</vt:lpstr>
      <vt:lpstr>A2L171C12</vt:lpstr>
      <vt:lpstr>A2L171C13</vt:lpstr>
      <vt:lpstr>A2L171C14</vt:lpstr>
      <vt:lpstr>A2L171C15</vt:lpstr>
      <vt:lpstr>A2L171C16</vt:lpstr>
      <vt:lpstr>A2L171C17</vt:lpstr>
      <vt:lpstr>A2L171C18</vt:lpstr>
      <vt:lpstr>A2L171C19</vt:lpstr>
      <vt:lpstr>A2L171C2</vt:lpstr>
      <vt:lpstr>A2L171C20</vt:lpstr>
      <vt:lpstr>A2L171C21</vt:lpstr>
      <vt:lpstr>A2L171C22</vt:lpstr>
      <vt:lpstr>A2L171C23</vt:lpstr>
      <vt:lpstr>A2L171C24</vt:lpstr>
      <vt:lpstr>A2L171C25</vt:lpstr>
      <vt:lpstr>A2L171C26</vt:lpstr>
      <vt:lpstr>A2L171C27</vt:lpstr>
      <vt:lpstr>A2L171C28</vt:lpstr>
      <vt:lpstr>A2L171C29</vt:lpstr>
      <vt:lpstr>A2L171C3</vt:lpstr>
      <vt:lpstr>A2L171C30</vt:lpstr>
      <vt:lpstr>A2L171C31</vt:lpstr>
      <vt:lpstr>A2L171C32</vt:lpstr>
      <vt:lpstr>A2L171C33</vt:lpstr>
      <vt:lpstr>A2L171C34</vt:lpstr>
      <vt:lpstr>A2L171C35</vt:lpstr>
      <vt:lpstr>A2L171C36</vt:lpstr>
      <vt:lpstr>A2L171C37</vt:lpstr>
      <vt:lpstr>A2L171C38</vt:lpstr>
      <vt:lpstr>A2L171C39</vt:lpstr>
      <vt:lpstr>A2L171C4</vt:lpstr>
      <vt:lpstr>A2L171C40</vt:lpstr>
      <vt:lpstr>A2L171C41</vt:lpstr>
      <vt:lpstr>A2L171C42</vt:lpstr>
      <vt:lpstr>A2L171C43</vt:lpstr>
      <vt:lpstr>A2L171C44</vt:lpstr>
      <vt:lpstr>A2L171C5</vt:lpstr>
      <vt:lpstr>A2L171C6</vt:lpstr>
      <vt:lpstr>A2L171C7</vt:lpstr>
      <vt:lpstr>A2L171C8</vt:lpstr>
      <vt:lpstr>A2L171C9</vt:lpstr>
      <vt:lpstr>A2L172C1</vt:lpstr>
      <vt:lpstr>A2L172C10</vt:lpstr>
      <vt:lpstr>A2L172C11</vt:lpstr>
      <vt:lpstr>A2L172C12</vt:lpstr>
      <vt:lpstr>A2L172C13</vt:lpstr>
      <vt:lpstr>A2L172C14</vt:lpstr>
      <vt:lpstr>A2L172C15</vt:lpstr>
      <vt:lpstr>A2L172C16</vt:lpstr>
      <vt:lpstr>A2L172C17</vt:lpstr>
      <vt:lpstr>A2L172C18</vt:lpstr>
      <vt:lpstr>A2L172C19</vt:lpstr>
      <vt:lpstr>A2L172C2</vt:lpstr>
      <vt:lpstr>A2L172C20</vt:lpstr>
      <vt:lpstr>A2L172C21</vt:lpstr>
      <vt:lpstr>A2L172C22</vt:lpstr>
      <vt:lpstr>A2L172C23</vt:lpstr>
      <vt:lpstr>A2L172C24</vt:lpstr>
      <vt:lpstr>A2L172C25</vt:lpstr>
      <vt:lpstr>A2L172C26</vt:lpstr>
      <vt:lpstr>A2L172C27</vt:lpstr>
      <vt:lpstr>A2L172C28</vt:lpstr>
      <vt:lpstr>A2L172C29</vt:lpstr>
      <vt:lpstr>A2L172C3</vt:lpstr>
      <vt:lpstr>A2L172C30</vt:lpstr>
      <vt:lpstr>A2L172C31</vt:lpstr>
      <vt:lpstr>A2L172C32</vt:lpstr>
      <vt:lpstr>A2L172C33</vt:lpstr>
      <vt:lpstr>A2L172C34</vt:lpstr>
      <vt:lpstr>A2L172C35</vt:lpstr>
      <vt:lpstr>A2L172C36</vt:lpstr>
      <vt:lpstr>A2L172C37</vt:lpstr>
      <vt:lpstr>A2L172C38</vt:lpstr>
      <vt:lpstr>A2L172C39</vt:lpstr>
      <vt:lpstr>A2L172C4</vt:lpstr>
      <vt:lpstr>A2L172C40</vt:lpstr>
      <vt:lpstr>A2L172C41</vt:lpstr>
      <vt:lpstr>A2L172C42</vt:lpstr>
      <vt:lpstr>A2L172C43</vt:lpstr>
      <vt:lpstr>A2L172C44</vt:lpstr>
      <vt:lpstr>A2L172C5</vt:lpstr>
      <vt:lpstr>A2L172C6</vt:lpstr>
      <vt:lpstr>A2L172C7</vt:lpstr>
      <vt:lpstr>A2L172C8</vt:lpstr>
      <vt:lpstr>A2L172C9</vt:lpstr>
      <vt:lpstr>A2L173C1</vt:lpstr>
      <vt:lpstr>A2L173C10</vt:lpstr>
      <vt:lpstr>A2L173C11</vt:lpstr>
      <vt:lpstr>A2L173C12</vt:lpstr>
      <vt:lpstr>A2L173C13</vt:lpstr>
      <vt:lpstr>A2L173C14</vt:lpstr>
      <vt:lpstr>A2L173C15</vt:lpstr>
      <vt:lpstr>A2L173C16</vt:lpstr>
      <vt:lpstr>A2L173C17</vt:lpstr>
      <vt:lpstr>A2L173C18</vt:lpstr>
      <vt:lpstr>A2L173C19</vt:lpstr>
      <vt:lpstr>A2L173C2</vt:lpstr>
      <vt:lpstr>A2L173C20</vt:lpstr>
      <vt:lpstr>A2L173C21</vt:lpstr>
      <vt:lpstr>A2L173C22</vt:lpstr>
      <vt:lpstr>A2L173C23</vt:lpstr>
      <vt:lpstr>A2L173C24</vt:lpstr>
      <vt:lpstr>A2L173C25</vt:lpstr>
      <vt:lpstr>A2L173C26</vt:lpstr>
      <vt:lpstr>A2L173C27</vt:lpstr>
      <vt:lpstr>A2L173C28</vt:lpstr>
      <vt:lpstr>A2L173C29</vt:lpstr>
      <vt:lpstr>A2L173C3</vt:lpstr>
      <vt:lpstr>A2L173C30</vt:lpstr>
      <vt:lpstr>A2L173C31</vt:lpstr>
      <vt:lpstr>A2L173C32</vt:lpstr>
      <vt:lpstr>A2L173C33</vt:lpstr>
      <vt:lpstr>A2L173C34</vt:lpstr>
      <vt:lpstr>A2L173C35</vt:lpstr>
      <vt:lpstr>A2L173C36</vt:lpstr>
      <vt:lpstr>A2L173C37</vt:lpstr>
      <vt:lpstr>A2L173C38</vt:lpstr>
      <vt:lpstr>A2L173C39</vt:lpstr>
      <vt:lpstr>A2L173C4</vt:lpstr>
      <vt:lpstr>A2L173C40</vt:lpstr>
      <vt:lpstr>A2L173C41</vt:lpstr>
      <vt:lpstr>A2L173C42</vt:lpstr>
      <vt:lpstr>A2L173C43</vt:lpstr>
      <vt:lpstr>A2L173C44</vt:lpstr>
      <vt:lpstr>A2L173C5</vt:lpstr>
      <vt:lpstr>A2L173C6</vt:lpstr>
      <vt:lpstr>A2L173C7</vt:lpstr>
      <vt:lpstr>A2L173C8</vt:lpstr>
      <vt:lpstr>A2L173C9</vt:lpstr>
      <vt:lpstr>A2L174C1</vt:lpstr>
      <vt:lpstr>A2L174C10</vt:lpstr>
      <vt:lpstr>A2L174C11</vt:lpstr>
      <vt:lpstr>A2L174C12</vt:lpstr>
      <vt:lpstr>A2L174C13</vt:lpstr>
      <vt:lpstr>A2L174C14</vt:lpstr>
      <vt:lpstr>A2L174C15</vt:lpstr>
      <vt:lpstr>A2L174C16</vt:lpstr>
      <vt:lpstr>A2L174C17</vt:lpstr>
      <vt:lpstr>A2L174C18</vt:lpstr>
      <vt:lpstr>A2L174C19</vt:lpstr>
      <vt:lpstr>A2L174C2</vt:lpstr>
      <vt:lpstr>A2L174C20</vt:lpstr>
      <vt:lpstr>A2L174C21</vt:lpstr>
      <vt:lpstr>A2L174C22</vt:lpstr>
      <vt:lpstr>A2L174C23</vt:lpstr>
      <vt:lpstr>A2L174C24</vt:lpstr>
      <vt:lpstr>A2L174C25</vt:lpstr>
      <vt:lpstr>A2L174C26</vt:lpstr>
      <vt:lpstr>A2L174C27</vt:lpstr>
      <vt:lpstr>A2L174C28</vt:lpstr>
      <vt:lpstr>A2L174C29</vt:lpstr>
      <vt:lpstr>A2L174C3</vt:lpstr>
      <vt:lpstr>A2L174C30</vt:lpstr>
      <vt:lpstr>A2L174C31</vt:lpstr>
      <vt:lpstr>A2L174C32</vt:lpstr>
      <vt:lpstr>A2L174C33</vt:lpstr>
      <vt:lpstr>A2L174C34</vt:lpstr>
      <vt:lpstr>A2L174C35</vt:lpstr>
      <vt:lpstr>A2L174C36</vt:lpstr>
      <vt:lpstr>A2L174C37</vt:lpstr>
      <vt:lpstr>A2L174C38</vt:lpstr>
      <vt:lpstr>A2L174C39</vt:lpstr>
      <vt:lpstr>A2L174C4</vt:lpstr>
      <vt:lpstr>A2L174C40</vt:lpstr>
      <vt:lpstr>A2L174C41</vt:lpstr>
      <vt:lpstr>A2L174C42</vt:lpstr>
      <vt:lpstr>A2L174C43</vt:lpstr>
      <vt:lpstr>A2L174C44</vt:lpstr>
      <vt:lpstr>A2L174C5</vt:lpstr>
      <vt:lpstr>A2L174C6</vt:lpstr>
      <vt:lpstr>A2L174C7</vt:lpstr>
      <vt:lpstr>A2L174C8</vt:lpstr>
      <vt:lpstr>A2L174C9</vt:lpstr>
      <vt:lpstr>A2L175C1</vt:lpstr>
      <vt:lpstr>A2L175C10</vt:lpstr>
      <vt:lpstr>A2L175C11</vt:lpstr>
      <vt:lpstr>A2L175C12</vt:lpstr>
      <vt:lpstr>A2L175C13</vt:lpstr>
      <vt:lpstr>A2L175C14</vt:lpstr>
      <vt:lpstr>A2L175C15</vt:lpstr>
      <vt:lpstr>A2L175C16</vt:lpstr>
      <vt:lpstr>A2L175C17</vt:lpstr>
      <vt:lpstr>A2L175C18</vt:lpstr>
      <vt:lpstr>A2L175C19</vt:lpstr>
      <vt:lpstr>A2L175C2</vt:lpstr>
      <vt:lpstr>A2L175C20</vt:lpstr>
      <vt:lpstr>A2L175C21</vt:lpstr>
      <vt:lpstr>A2L175C22</vt:lpstr>
      <vt:lpstr>A2L175C23</vt:lpstr>
      <vt:lpstr>A2L175C24</vt:lpstr>
      <vt:lpstr>A2L175C25</vt:lpstr>
      <vt:lpstr>A2L175C26</vt:lpstr>
      <vt:lpstr>A2L175C27</vt:lpstr>
      <vt:lpstr>A2L175C28</vt:lpstr>
      <vt:lpstr>A2L175C29</vt:lpstr>
      <vt:lpstr>A2L175C3</vt:lpstr>
      <vt:lpstr>A2L175C30</vt:lpstr>
      <vt:lpstr>A2L175C31</vt:lpstr>
      <vt:lpstr>A2L175C32</vt:lpstr>
      <vt:lpstr>A2L175C33</vt:lpstr>
      <vt:lpstr>A2L175C34</vt:lpstr>
      <vt:lpstr>A2L175C35</vt:lpstr>
      <vt:lpstr>A2L175C36</vt:lpstr>
      <vt:lpstr>A2L175C37</vt:lpstr>
      <vt:lpstr>A2L175C38</vt:lpstr>
      <vt:lpstr>A2L175C39</vt:lpstr>
      <vt:lpstr>A2L175C4</vt:lpstr>
      <vt:lpstr>A2L175C40</vt:lpstr>
      <vt:lpstr>A2L175C41</vt:lpstr>
      <vt:lpstr>A2L175C42</vt:lpstr>
      <vt:lpstr>A2L175C43</vt:lpstr>
      <vt:lpstr>A2L175C44</vt:lpstr>
      <vt:lpstr>A2L175C5</vt:lpstr>
      <vt:lpstr>A2L175C6</vt:lpstr>
      <vt:lpstr>A2L175C7</vt:lpstr>
      <vt:lpstr>A2L175C8</vt:lpstr>
      <vt:lpstr>A2L175C9</vt:lpstr>
      <vt:lpstr>A2L176C1</vt:lpstr>
      <vt:lpstr>A2L176C10</vt:lpstr>
      <vt:lpstr>A2L176C11</vt:lpstr>
      <vt:lpstr>A2L176C12</vt:lpstr>
      <vt:lpstr>A2L176C13</vt:lpstr>
      <vt:lpstr>A2L176C14</vt:lpstr>
      <vt:lpstr>A2L176C15</vt:lpstr>
      <vt:lpstr>A2L176C16</vt:lpstr>
      <vt:lpstr>A2L176C17</vt:lpstr>
      <vt:lpstr>A2L176C18</vt:lpstr>
      <vt:lpstr>A2L176C19</vt:lpstr>
      <vt:lpstr>A2L176C2</vt:lpstr>
      <vt:lpstr>A2L176C20</vt:lpstr>
      <vt:lpstr>A2L176C21</vt:lpstr>
      <vt:lpstr>A2L176C22</vt:lpstr>
      <vt:lpstr>A2L176C23</vt:lpstr>
      <vt:lpstr>A2L176C24</vt:lpstr>
      <vt:lpstr>A2L176C25</vt:lpstr>
      <vt:lpstr>A2L176C26</vt:lpstr>
      <vt:lpstr>A2L176C27</vt:lpstr>
      <vt:lpstr>A2L176C28</vt:lpstr>
      <vt:lpstr>A2L176C29</vt:lpstr>
      <vt:lpstr>A2L176C3</vt:lpstr>
      <vt:lpstr>A2L176C30</vt:lpstr>
      <vt:lpstr>A2L176C31</vt:lpstr>
      <vt:lpstr>A2L176C32</vt:lpstr>
      <vt:lpstr>A2L176C33</vt:lpstr>
      <vt:lpstr>A2L176C34</vt:lpstr>
      <vt:lpstr>A2L176C35</vt:lpstr>
      <vt:lpstr>A2L176C36</vt:lpstr>
      <vt:lpstr>A2L176C37</vt:lpstr>
      <vt:lpstr>A2L176C38</vt:lpstr>
      <vt:lpstr>A2L176C39</vt:lpstr>
      <vt:lpstr>A2L176C4</vt:lpstr>
      <vt:lpstr>A2L176C40</vt:lpstr>
      <vt:lpstr>A2L176C41</vt:lpstr>
      <vt:lpstr>A2L176C42</vt:lpstr>
      <vt:lpstr>A2L176C43</vt:lpstr>
      <vt:lpstr>A2L176C44</vt:lpstr>
      <vt:lpstr>A2L176C5</vt:lpstr>
      <vt:lpstr>A2L176C6</vt:lpstr>
      <vt:lpstr>A2L176C7</vt:lpstr>
      <vt:lpstr>A2L176C8</vt:lpstr>
      <vt:lpstr>A2L176C9</vt:lpstr>
      <vt:lpstr>A2L177C1</vt:lpstr>
      <vt:lpstr>A2L177C10</vt:lpstr>
      <vt:lpstr>A2L177C11</vt:lpstr>
      <vt:lpstr>A2L177C12</vt:lpstr>
      <vt:lpstr>A2L177C13</vt:lpstr>
      <vt:lpstr>A2L177C14</vt:lpstr>
      <vt:lpstr>A2L177C15</vt:lpstr>
      <vt:lpstr>A2L177C16</vt:lpstr>
      <vt:lpstr>A2L177C17</vt:lpstr>
      <vt:lpstr>A2L177C18</vt:lpstr>
      <vt:lpstr>A2L177C19</vt:lpstr>
      <vt:lpstr>A2L177C2</vt:lpstr>
      <vt:lpstr>A2L177C20</vt:lpstr>
      <vt:lpstr>A2L177C21</vt:lpstr>
      <vt:lpstr>A2L177C22</vt:lpstr>
      <vt:lpstr>A2L177C23</vt:lpstr>
      <vt:lpstr>A2L177C24</vt:lpstr>
      <vt:lpstr>A2L177C25</vt:lpstr>
      <vt:lpstr>A2L177C26</vt:lpstr>
      <vt:lpstr>A2L177C27</vt:lpstr>
      <vt:lpstr>A2L177C28</vt:lpstr>
      <vt:lpstr>A2L177C29</vt:lpstr>
      <vt:lpstr>A2L177C3</vt:lpstr>
      <vt:lpstr>A2L177C30</vt:lpstr>
      <vt:lpstr>A2L177C31</vt:lpstr>
      <vt:lpstr>A2L177C32</vt:lpstr>
      <vt:lpstr>A2L177C33</vt:lpstr>
      <vt:lpstr>A2L177C34</vt:lpstr>
      <vt:lpstr>A2L177C35</vt:lpstr>
      <vt:lpstr>A2L177C36</vt:lpstr>
      <vt:lpstr>A2L177C37</vt:lpstr>
      <vt:lpstr>A2L177C38</vt:lpstr>
      <vt:lpstr>A2L177C39</vt:lpstr>
      <vt:lpstr>A2L177C4</vt:lpstr>
      <vt:lpstr>A2L177C40</vt:lpstr>
      <vt:lpstr>A2L177C41</vt:lpstr>
      <vt:lpstr>A2L177C42</vt:lpstr>
      <vt:lpstr>A2L177C43</vt:lpstr>
      <vt:lpstr>A2L177C44</vt:lpstr>
      <vt:lpstr>A2L177C5</vt:lpstr>
      <vt:lpstr>A2L177C6</vt:lpstr>
      <vt:lpstr>A2L177C7</vt:lpstr>
      <vt:lpstr>A2L177C8</vt:lpstr>
      <vt:lpstr>A2L177C9</vt:lpstr>
      <vt:lpstr>A2L178C1</vt:lpstr>
      <vt:lpstr>A2L178C10</vt:lpstr>
      <vt:lpstr>A2L178C11</vt:lpstr>
      <vt:lpstr>A2L178C12</vt:lpstr>
      <vt:lpstr>A2L178C13</vt:lpstr>
      <vt:lpstr>A2L178C14</vt:lpstr>
      <vt:lpstr>A2L178C15</vt:lpstr>
      <vt:lpstr>A2L178C16</vt:lpstr>
      <vt:lpstr>A2L178C17</vt:lpstr>
      <vt:lpstr>A2L178C18</vt:lpstr>
      <vt:lpstr>A2L178C19</vt:lpstr>
      <vt:lpstr>A2L178C2</vt:lpstr>
      <vt:lpstr>A2L178C20</vt:lpstr>
      <vt:lpstr>A2L178C21</vt:lpstr>
      <vt:lpstr>A2L178C22</vt:lpstr>
      <vt:lpstr>A2L178C23</vt:lpstr>
      <vt:lpstr>A2L178C24</vt:lpstr>
      <vt:lpstr>A2L178C25</vt:lpstr>
      <vt:lpstr>A2L178C26</vt:lpstr>
      <vt:lpstr>A2L178C27</vt:lpstr>
      <vt:lpstr>A2L178C28</vt:lpstr>
      <vt:lpstr>A2L178C29</vt:lpstr>
      <vt:lpstr>A2L178C3</vt:lpstr>
      <vt:lpstr>A2L178C30</vt:lpstr>
      <vt:lpstr>A2L178C31</vt:lpstr>
      <vt:lpstr>A2L178C32</vt:lpstr>
      <vt:lpstr>A2L178C33</vt:lpstr>
      <vt:lpstr>A2L178C34</vt:lpstr>
      <vt:lpstr>A2L178C35</vt:lpstr>
      <vt:lpstr>A2L178C36</vt:lpstr>
      <vt:lpstr>A2L178C37</vt:lpstr>
      <vt:lpstr>A2L178C38</vt:lpstr>
      <vt:lpstr>A2L178C39</vt:lpstr>
      <vt:lpstr>A2L178C4</vt:lpstr>
      <vt:lpstr>A2L178C40</vt:lpstr>
      <vt:lpstr>A2L178C41</vt:lpstr>
      <vt:lpstr>A2L178C42</vt:lpstr>
      <vt:lpstr>A2L178C43</vt:lpstr>
      <vt:lpstr>A2L178C44</vt:lpstr>
      <vt:lpstr>A2L178C5</vt:lpstr>
      <vt:lpstr>A2L178C6</vt:lpstr>
      <vt:lpstr>A2L178C7</vt:lpstr>
      <vt:lpstr>A2L178C8</vt:lpstr>
      <vt:lpstr>A2L178C9</vt:lpstr>
      <vt:lpstr>A2L179C1</vt:lpstr>
      <vt:lpstr>A2L179C10</vt:lpstr>
      <vt:lpstr>A2L179C11</vt:lpstr>
      <vt:lpstr>A2L179C12</vt:lpstr>
      <vt:lpstr>A2L179C13</vt:lpstr>
      <vt:lpstr>A2L179C14</vt:lpstr>
      <vt:lpstr>A2L179C15</vt:lpstr>
      <vt:lpstr>A2L179C16</vt:lpstr>
      <vt:lpstr>A2L179C17</vt:lpstr>
      <vt:lpstr>A2L179C18</vt:lpstr>
      <vt:lpstr>A2L179C19</vt:lpstr>
      <vt:lpstr>A2L179C2</vt:lpstr>
      <vt:lpstr>A2L179C20</vt:lpstr>
      <vt:lpstr>A2L179C21</vt:lpstr>
      <vt:lpstr>A2L179C22</vt:lpstr>
      <vt:lpstr>A2L179C23</vt:lpstr>
      <vt:lpstr>A2L179C24</vt:lpstr>
      <vt:lpstr>A2L179C25</vt:lpstr>
      <vt:lpstr>A2L179C26</vt:lpstr>
      <vt:lpstr>A2L179C27</vt:lpstr>
      <vt:lpstr>A2L179C28</vt:lpstr>
      <vt:lpstr>A2L179C29</vt:lpstr>
      <vt:lpstr>A2L179C3</vt:lpstr>
      <vt:lpstr>A2L179C30</vt:lpstr>
      <vt:lpstr>A2L179C31</vt:lpstr>
      <vt:lpstr>A2L179C32</vt:lpstr>
      <vt:lpstr>A2L179C33</vt:lpstr>
      <vt:lpstr>A2L179C34</vt:lpstr>
      <vt:lpstr>A2L179C35</vt:lpstr>
      <vt:lpstr>A2L179C36</vt:lpstr>
      <vt:lpstr>A2L179C37</vt:lpstr>
      <vt:lpstr>A2L179C38</vt:lpstr>
      <vt:lpstr>A2L179C39</vt:lpstr>
      <vt:lpstr>A2L179C4</vt:lpstr>
      <vt:lpstr>A2L179C40</vt:lpstr>
      <vt:lpstr>A2L179C41</vt:lpstr>
      <vt:lpstr>A2L179C42</vt:lpstr>
      <vt:lpstr>A2L179C43</vt:lpstr>
      <vt:lpstr>A2L179C44</vt:lpstr>
      <vt:lpstr>A2L179C5</vt:lpstr>
      <vt:lpstr>A2L179C6</vt:lpstr>
      <vt:lpstr>A2L179C7</vt:lpstr>
      <vt:lpstr>A2L179C8</vt:lpstr>
      <vt:lpstr>A2L179C9</vt:lpstr>
      <vt:lpstr>A2L180C1</vt:lpstr>
      <vt:lpstr>A2L180C10</vt:lpstr>
      <vt:lpstr>A2L180C11</vt:lpstr>
      <vt:lpstr>A2L180C12</vt:lpstr>
      <vt:lpstr>A2L180C13</vt:lpstr>
      <vt:lpstr>A2L180C14</vt:lpstr>
      <vt:lpstr>A2L180C15</vt:lpstr>
      <vt:lpstr>A2L180C16</vt:lpstr>
      <vt:lpstr>A2L180C17</vt:lpstr>
      <vt:lpstr>A2L180C18</vt:lpstr>
      <vt:lpstr>A2L180C19</vt:lpstr>
      <vt:lpstr>A2L180C2</vt:lpstr>
      <vt:lpstr>A2L180C20</vt:lpstr>
      <vt:lpstr>A2L180C21</vt:lpstr>
      <vt:lpstr>A2L180C22</vt:lpstr>
      <vt:lpstr>A2L180C23</vt:lpstr>
      <vt:lpstr>A2L180C24</vt:lpstr>
      <vt:lpstr>A2L180C25</vt:lpstr>
      <vt:lpstr>A2L180C26</vt:lpstr>
      <vt:lpstr>A2L180C27</vt:lpstr>
      <vt:lpstr>A2L180C28</vt:lpstr>
      <vt:lpstr>A2L180C29</vt:lpstr>
      <vt:lpstr>A2L180C3</vt:lpstr>
      <vt:lpstr>A2L180C30</vt:lpstr>
      <vt:lpstr>A2L180C31</vt:lpstr>
      <vt:lpstr>A2L180C32</vt:lpstr>
      <vt:lpstr>A2L180C33</vt:lpstr>
      <vt:lpstr>A2L180C34</vt:lpstr>
      <vt:lpstr>A2L180C35</vt:lpstr>
      <vt:lpstr>A2L180C36</vt:lpstr>
      <vt:lpstr>A2L180C37</vt:lpstr>
      <vt:lpstr>A2L180C38</vt:lpstr>
      <vt:lpstr>A2L180C39</vt:lpstr>
      <vt:lpstr>A2L180C4</vt:lpstr>
      <vt:lpstr>A2L180C40</vt:lpstr>
      <vt:lpstr>A2L180C41</vt:lpstr>
      <vt:lpstr>A2L180C42</vt:lpstr>
      <vt:lpstr>A2L180C43</vt:lpstr>
      <vt:lpstr>A2L180C44</vt:lpstr>
      <vt:lpstr>A2L180C5</vt:lpstr>
      <vt:lpstr>A2L180C6</vt:lpstr>
      <vt:lpstr>A2L180C7</vt:lpstr>
      <vt:lpstr>A2L180C8</vt:lpstr>
      <vt:lpstr>A2L180C9</vt:lpstr>
      <vt:lpstr>A2L181C1</vt:lpstr>
      <vt:lpstr>A2L181C10</vt:lpstr>
      <vt:lpstr>A2L181C11</vt:lpstr>
      <vt:lpstr>A2L181C12</vt:lpstr>
      <vt:lpstr>A2L181C13</vt:lpstr>
      <vt:lpstr>A2L181C14</vt:lpstr>
      <vt:lpstr>A2L181C15</vt:lpstr>
      <vt:lpstr>A2L181C16</vt:lpstr>
      <vt:lpstr>A2L181C17</vt:lpstr>
      <vt:lpstr>A2L181C18</vt:lpstr>
      <vt:lpstr>A2L181C19</vt:lpstr>
      <vt:lpstr>A2L181C2</vt:lpstr>
      <vt:lpstr>A2L181C20</vt:lpstr>
      <vt:lpstr>A2L181C21</vt:lpstr>
      <vt:lpstr>A2L181C22</vt:lpstr>
      <vt:lpstr>A2L181C23</vt:lpstr>
      <vt:lpstr>A2L181C24</vt:lpstr>
      <vt:lpstr>A2L181C25</vt:lpstr>
      <vt:lpstr>A2L181C26</vt:lpstr>
      <vt:lpstr>A2L181C27</vt:lpstr>
      <vt:lpstr>A2L181C28</vt:lpstr>
      <vt:lpstr>A2L181C29</vt:lpstr>
      <vt:lpstr>A2L181C3</vt:lpstr>
      <vt:lpstr>A2L181C30</vt:lpstr>
      <vt:lpstr>A2L181C31</vt:lpstr>
      <vt:lpstr>A2L181C32</vt:lpstr>
      <vt:lpstr>A2L181C33</vt:lpstr>
      <vt:lpstr>A2L181C34</vt:lpstr>
      <vt:lpstr>A2L181C35</vt:lpstr>
      <vt:lpstr>A2L181C36</vt:lpstr>
      <vt:lpstr>A2L181C37</vt:lpstr>
      <vt:lpstr>A2L181C38</vt:lpstr>
      <vt:lpstr>A2L181C39</vt:lpstr>
      <vt:lpstr>A2L181C4</vt:lpstr>
      <vt:lpstr>A2L181C40</vt:lpstr>
      <vt:lpstr>A2L181C41</vt:lpstr>
      <vt:lpstr>A2L181C42</vt:lpstr>
      <vt:lpstr>A2L181C43</vt:lpstr>
      <vt:lpstr>A2L181C44</vt:lpstr>
      <vt:lpstr>A2L181C5</vt:lpstr>
      <vt:lpstr>A2L181C6</vt:lpstr>
      <vt:lpstr>A2L181C7</vt:lpstr>
      <vt:lpstr>A2L181C8</vt:lpstr>
      <vt:lpstr>A2L181C9</vt:lpstr>
      <vt:lpstr>A2L182C1</vt:lpstr>
      <vt:lpstr>A2L182C10</vt:lpstr>
      <vt:lpstr>A2L182C11</vt:lpstr>
      <vt:lpstr>A2L182C12</vt:lpstr>
      <vt:lpstr>A2L182C13</vt:lpstr>
      <vt:lpstr>A2L182C14</vt:lpstr>
      <vt:lpstr>A2L182C15</vt:lpstr>
      <vt:lpstr>A2L182C16</vt:lpstr>
      <vt:lpstr>A2L182C17</vt:lpstr>
      <vt:lpstr>A2L182C18</vt:lpstr>
      <vt:lpstr>A2L182C19</vt:lpstr>
      <vt:lpstr>A2L182C2</vt:lpstr>
      <vt:lpstr>A2L182C20</vt:lpstr>
      <vt:lpstr>A2L182C21</vt:lpstr>
      <vt:lpstr>A2L182C22</vt:lpstr>
      <vt:lpstr>A2L182C23</vt:lpstr>
      <vt:lpstr>A2L182C24</vt:lpstr>
      <vt:lpstr>A2L182C25</vt:lpstr>
      <vt:lpstr>A2L182C26</vt:lpstr>
      <vt:lpstr>A2L182C27</vt:lpstr>
      <vt:lpstr>A2L182C28</vt:lpstr>
      <vt:lpstr>A2L182C29</vt:lpstr>
      <vt:lpstr>A2L182C3</vt:lpstr>
      <vt:lpstr>A2L182C30</vt:lpstr>
      <vt:lpstr>A2L182C31</vt:lpstr>
      <vt:lpstr>A2L182C32</vt:lpstr>
      <vt:lpstr>A2L182C33</vt:lpstr>
      <vt:lpstr>A2L182C34</vt:lpstr>
      <vt:lpstr>A2L182C35</vt:lpstr>
      <vt:lpstr>A2L182C36</vt:lpstr>
      <vt:lpstr>A2L182C37</vt:lpstr>
      <vt:lpstr>A2L182C38</vt:lpstr>
      <vt:lpstr>A2L182C39</vt:lpstr>
      <vt:lpstr>A2L182C4</vt:lpstr>
      <vt:lpstr>A2L182C40</vt:lpstr>
      <vt:lpstr>A2L182C41</vt:lpstr>
      <vt:lpstr>A2L182C42</vt:lpstr>
      <vt:lpstr>A2L182C43</vt:lpstr>
      <vt:lpstr>A2L182C44</vt:lpstr>
      <vt:lpstr>A2L182C5</vt:lpstr>
      <vt:lpstr>A2L182C6</vt:lpstr>
      <vt:lpstr>A2L182C7</vt:lpstr>
      <vt:lpstr>A2L182C8</vt:lpstr>
      <vt:lpstr>A2L182C9</vt:lpstr>
      <vt:lpstr>A2L183C1</vt:lpstr>
      <vt:lpstr>A2L183C10</vt:lpstr>
      <vt:lpstr>A2L183C11</vt:lpstr>
      <vt:lpstr>A2L183C12</vt:lpstr>
      <vt:lpstr>A2L183C13</vt:lpstr>
      <vt:lpstr>A2L183C14</vt:lpstr>
      <vt:lpstr>A2L183C15</vt:lpstr>
      <vt:lpstr>A2L183C16</vt:lpstr>
      <vt:lpstr>A2L183C17</vt:lpstr>
      <vt:lpstr>A2L183C18</vt:lpstr>
      <vt:lpstr>A2L183C19</vt:lpstr>
      <vt:lpstr>A2L183C2</vt:lpstr>
      <vt:lpstr>A2L183C20</vt:lpstr>
      <vt:lpstr>A2L183C21</vt:lpstr>
      <vt:lpstr>A2L183C22</vt:lpstr>
      <vt:lpstr>A2L183C23</vt:lpstr>
      <vt:lpstr>A2L183C24</vt:lpstr>
      <vt:lpstr>A2L183C25</vt:lpstr>
      <vt:lpstr>A2L183C26</vt:lpstr>
      <vt:lpstr>A2L183C27</vt:lpstr>
      <vt:lpstr>A2L183C28</vt:lpstr>
      <vt:lpstr>A2L183C29</vt:lpstr>
      <vt:lpstr>A2L183C3</vt:lpstr>
      <vt:lpstr>A2L183C30</vt:lpstr>
      <vt:lpstr>A2L183C31</vt:lpstr>
      <vt:lpstr>A2L183C32</vt:lpstr>
      <vt:lpstr>A2L183C33</vt:lpstr>
      <vt:lpstr>A2L183C34</vt:lpstr>
      <vt:lpstr>A2L183C35</vt:lpstr>
      <vt:lpstr>A2L183C36</vt:lpstr>
      <vt:lpstr>A2L183C37</vt:lpstr>
      <vt:lpstr>A2L183C38</vt:lpstr>
      <vt:lpstr>A2L183C39</vt:lpstr>
      <vt:lpstr>A2L183C4</vt:lpstr>
      <vt:lpstr>A2L183C40</vt:lpstr>
      <vt:lpstr>A2L183C41</vt:lpstr>
      <vt:lpstr>A2L183C42</vt:lpstr>
      <vt:lpstr>A2L183C43</vt:lpstr>
      <vt:lpstr>A2L183C44</vt:lpstr>
      <vt:lpstr>A2L183C5</vt:lpstr>
      <vt:lpstr>A2L183C6</vt:lpstr>
      <vt:lpstr>A2L183C7</vt:lpstr>
      <vt:lpstr>A2L183C8</vt:lpstr>
      <vt:lpstr>A2L183C9</vt:lpstr>
      <vt:lpstr>A2L184C1</vt:lpstr>
      <vt:lpstr>A2L184C10</vt:lpstr>
      <vt:lpstr>A2L184C11</vt:lpstr>
      <vt:lpstr>A2L184C12</vt:lpstr>
      <vt:lpstr>A2L184C13</vt:lpstr>
      <vt:lpstr>A2L184C14</vt:lpstr>
      <vt:lpstr>A2L184C15</vt:lpstr>
      <vt:lpstr>A2L184C16</vt:lpstr>
      <vt:lpstr>A2L184C17</vt:lpstr>
      <vt:lpstr>A2L184C18</vt:lpstr>
      <vt:lpstr>A2L184C19</vt:lpstr>
      <vt:lpstr>A2L184C2</vt:lpstr>
      <vt:lpstr>A2L184C20</vt:lpstr>
      <vt:lpstr>A2L184C21</vt:lpstr>
      <vt:lpstr>A2L184C22</vt:lpstr>
      <vt:lpstr>A2L184C23</vt:lpstr>
      <vt:lpstr>A2L184C24</vt:lpstr>
      <vt:lpstr>A2L184C25</vt:lpstr>
      <vt:lpstr>A2L184C26</vt:lpstr>
      <vt:lpstr>A2L184C27</vt:lpstr>
      <vt:lpstr>A2L184C28</vt:lpstr>
      <vt:lpstr>A2L184C29</vt:lpstr>
      <vt:lpstr>A2L184C3</vt:lpstr>
      <vt:lpstr>A2L184C30</vt:lpstr>
      <vt:lpstr>A2L184C31</vt:lpstr>
      <vt:lpstr>A2L184C32</vt:lpstr>
      <vt:lpstr>A2L184C33</vt:lpstr>
      <vt:lpstr>A2L184C34</vt:lpstr>
      <vt:lpstr>A2L184C35</vt:lpstr>
      <vt:lpstr>A2L184C36</vt:lpstr>
      <vt:lpstr>A2L184C37</vt:lpstr>
      <vt:lpstr>A2L184C38</vt:lpstr>
      <vt:lpstr>A2L184C39</vt:lpstr>
      <vt:lpstr>A2L184C4</vt:lpstr>
      <vt:lpstr>A2L184C40</vt:lpstr>
      <vt:lpstr>A2L184C41</vt:lpstr>
      <vt:lpstr>A2L184C42</vt:lpstr>
      <vt:lpstr>A2L184C43</vt:lpstr>
      <vt:lpstr>A2L184C44</vt:lpstr>
      <vt:lpstr>A2L184C5</vt:lpstr>
      <vt:lpstr>A2L184C6</vt:lpstr>
      <vt:lpstr>A2L184C7</vt:lpstr>
      <vt:lpstr>A2L184C8</vt:lpstr>
      <vt:lpstr>A2L184C9</vt:lpstr>
      <vt:lpstr>A2L201C1</vt:lpstr>
      <vt:lpstr>A2L201C10</vt:lpstr>
      <vt:lpstr>A2L201C11</vt:lpstr>
      <vt:lpstr>A2L201C12</vt:lpstr>
      <vt:lpstr>A2L201C13</vt:lpstr>
      <vt:lpstr>A2L201C14</vt:lpstr>
      <vt:lpstr>A2L201C15</vt:lpstr>
      <vt:lpstr>A2L201C16</vt:lpstr>
      <vt:lpstr>A2L201C17</vt:lpstr>
      <vt:lpstr>A2L201C18</vt:lpstr>
      <vt:lpstr>A2L201C19</vt:lpstr>
      <vt:lpstr>A2L201C2</vt:lpstr>
      <vt:lpstr>A2L201C20</vt:lpstr>
      <vt:lpstr>A2L201C21</vt:lpstr>
      <vt:lpstr>A2L201C22</vt:lpstr>
      <vt:lpstr>A2L201C23</vt:lpstr>
      <vt:lpstr>A2L201C24</vt:lpstr>
      <vt:lpstr>A2L201C25</vt:lpstr>
      <vt:lpstr>A2L201C26</vt:lpstr>
      <vt:lpstr>A2L201C27</vt:lpstr>
      <vt:lpstr>A2L201C28</vt:lpstr>
      <vt:lpstr>A2L201C29</vt:lpstr>
      <vt:lpstr>A2L201C3</vt:lpstr>
      <vt:lpstr>A2L201C30</vt:lpstr>
      <vt:lpstr>A2L201C31</vt:lpstr>
      <vt:lpstr>A2L201C32</vt:lpstr>
      <vt:lpstr>A2L201C33</vt:lpstr>
      <vt:lpstr>A2L201C34</vt:lpstr>
      <vt:lpstr>A2L201C35</vt:lpstr>
      <vt:lpstr>A2L201C36</vt:lpstr>
      <vt:lpstr>A2L201C37</vt:lpstr>
      <vt:lpstr>A2L201C38</vt:lpstr>
      <vt:lpstr>A2L201C39</vt:lpstr>
      <vt:lpstr>A2L201C4</vt:lpstr>
      <vt:lpstr>A2L201C40</vt:lpstr>
      <vt:lpstr>A2L201C41</vt:lpstr>
      <vt:lpstr>A2L201C42</vt:lpstr>
      <vt:lpstr>A2L201C43</vt:lpstr>
      <vt:lpstr>A2L201C44</vt:lpstr>
      <vt:lpstr>A2L201C5</vt:lpstr>
      <vt:lpstr>A2L201C6</vt:lpstr>
      <vt:lpstr>A2L201C7</vt:lpstr>
      <vt:lpstr>A2L201C8</vt:lpstr>
      <vt:lpstr>A2L201C9</vt:lpstr>
      <vt:lpstr>A2L202C1</vt:lpstr>
      <vt:lpstr>A2L202C10</vt:lpstr>
      <vt:lpstr>A2L202C11</vt:lpstr>
      <vt:lpstr>A2L202C12</vt:lpstr>
      <vt:lpstr>A2L202C13</vt:lpstr>
      <vt:lpstr>A2L202C14</vt:lpstr>
      <vt:lpstr>A2L202C15</vt:lpstr>
      <vt:lpstr>A2L202C16</vt:lpstr>
      <vt:lpstr>A2L202C17</vt:lpstr>
      <vt:lpstr>A2L202C18</vt:lpstr>
      <vt:lpstr>A2L202C19</vt:lpstr>
      <vt:lpstr>A2L202C2</vt:lpstr>
      <vt:lpstr>A2L202C20</vt:lpstr>
      <vt:lpstr>A2L202C21</vt:lpstr>
      <vt:lpstr>A2L202C22</vt:lpstr>
      <vt:lpstr>A2L202C23</vt:lpstr>
      <vt:lpstr>A2L202C24</vt:lpstr>
      <vt:lpstr>A2L202C25</vt:lpstr>
      <vt:lpstr>A2L202C26</vt:lpstr>
      <vt:lpstr>A2L202C27</vt:lpstr>
      <vt:lpstr>A2L202C28</vt:lpstr>
      <vt:lpstr>A2L202C29</vt:lpstr>
      <vt:lpstr>A2L202C3</vt:lpstr>
      <vt:lpstr>A2L202C30</vt:lpstr>
      <vt:lpstr>A2L202C31</vt:lpstr>
      <vt:lpstr>A2L202C32</vt:lpstr>
      <vt:lpstr>A2L202C33</vt:lpstr>
      <vt:lpstr>A2L202C34</vt:lpstr>
      <vt:lpstr>A2L202C35</vt:lpstr>
      <vt:lpstr>A2L202C36</vt:lpstr>
      <vt:lpstr>A2L202C37</vt:lpstr>
      <vt:lpstr>A2L202C38</vt:lpstr>
      <vt:lpstr>A2L202C39</vt:lpstr>
      <vt:lpstr>A2L202C4</vt:lpstr>
      <vt:lpstr>A2L202C40</vt:lpstr>
      <vt:lpstr>A2L202C41</vt:lpstr>
      <vt:lpstr>A2L202C42</vt:lpstr>
      <vt:lpstr>A2L202C43</vt:lpstr>
      <vt:lpstr>A2L202C44</vt:lpstr>
      <vt:lpstr>A2L202C5</vt:lpstr>
      <vt:lpstr>A2L202C6</vt:lpstr>
      <vt:lpstr>A2L202C7</vt:lpstr>
      <vt:lpstr>A2L202C8</vt:lpstr>
      <vt:lpstr>A2L202C9</vt:lpstr>
      <vt:lpstr>A2L203C1</vt:lpstr>
      <vt:lpstr>A2L203C10</vt:lpstr>
      <vt:lpstr>A2L203C11</vt:lpstr>
      <vt:lpstr>A2L203C12</vt:lpstr>
      <vt:lpstr>A2L203C13</vt:lpstr>
      <vt:lpstr>A2L203C14</vt:lpstr>
      <vt:lpstr>A2L203C15</vt:lpstr>
      <vt:lpstr>A2L203C16</vt:lpstr>
      <vt:lpstr>A2L203C17</vt:lpstr>
      <vt:lpstr>A2L203C18</vt:lpstr>
      <vt:lpstr>A2L203C19</vt:lpstr>
      <vt:lpstr>A2L203C2</vt:lpstr>
      <vt:lpstr>A2L203C20</vt:lpstr>
      <vt:lpstr>A2L203C21</vt:lpstr>
      <vt:lpstr>A2L203C22</vt:lpstr>
      <vt:lpstr>A2L203C23</vt:lpstr>
      <vt:lpstr>A2L203C24</vt:lpstr>
      <vt:lpstr>A2L203C25</vt:lpstr>
      <vt:lpstr>A2L203C26</vt:lpstr>
      <vt:lpstr>A2L203C27</vt:lpstr>
      <vt:lpstr>A2L203C28</vt:lpstr>
      <vt:lpstr>A2L203C29</vt:lpstr>
      <vt:lpstr>A2L203C3</vt:lpstr>
      <vt:lpstr>A2L203C30</vt:lpstr>
      <vt:lpstr>A2L203C31</vt:lpstr>
      <vt:lpstr>A2L203C32</vt:lpstr>
      <vt:lpstr>A2L203C33</vt:lpstr>
      <vt:lpstr>A2L203C34</vt:lpstr>
      <vt:lpstr>A2L203C35</vt:lpstr>
      <vt:lpstr>A2L203C36</vt:lpstr>
      <vt:lpstr>A2L203C37</vt:lpstr>
      <vt:lpstr>A2L203C38</vt:lpstr>
      <vt:lpstr>A2L203C39</vt:lpstr>
      <vt:lpstr>A2L203C4</vt:lpstr>
      <vt:lpstr>A2L203C40</vt:lpstr>
      <vt:lpstr>A2L203C41</vt:lpstr>
      <vt:lpstr>A2L203C42</vt:lpstr>
      <vt:lpstr>A2L203C43</vt:lpstr>
      <vt:lpstr>A2L203C44</vt:lpstr>
      <vt:lpstr>A2L203C5</vt:lpstr>
      <vt:lpstr>A2L203C6</vt:lpstr>
      <vt:lpstr>A2L203C7</vt:lpstr>
      <vt:lpstr>A2L203C8</vt:lpstr>
      <vt:lpstr>A2L203C9</vt:lpstr>
      <vt:lpstr>A2L204C1</vt:lpstr>
      <vt:lpstr>A2L204C10</vt:lpstr>
      <vt:lpstr>A2L204C11</vt:lpstr>
      <vt:lpstr>A2L204C12</vt:lpstr>
      <vt:lpstr>A2L204C13</vt:lpstr>
      <vt:lpstr>A2L204C14</vt:lpstr>
      <vt:lpstr>A2L204C15</vt:lpstr>
      <vt:lpstr>A2L204C16</vt:lpstr>
      <vt:lpstr>A2L204C17</vt:lpstr>
      <vt:lpstr>A2L204C18</vt:lpstr>
      <vt:lpstr>A2L204C19</vt:lpstr>
      <vt:lpstr>A2L204C2</vt:lpstr>
      <vt:lpstr>A2L204C20</vt:lpstr>
      <vt:lpstr>A2L204C21</vt:lpstr>
      <vt:lpstr>A2L204C22</vt:lpstr>
      <vt:lpstr>A2L204C23</vt:lpstr>
      <vt:lpstr>A2L204C24</vt:lpstr>
      <vt:lpstr>A2L204C25</vt:lpstr>
      <vt:lpstr>A2L204C26</vt:lpstr>
      <vt:lpstr>A2L204C27</vt:lpstr>
      <vt:lpstr>A2L204C28</vt:lpstr>
      <vt:lpstr>A2L204C29</vt:lpstr>
      <vt:lpstr>A2L204C3</vt:lpstr>
      <vt:lpstr>A2L204C30</vt:lpstr>
      <vt:lpstr>A2L204C31</vt:lpstr>
      <vt:lpstr>A2L204C32</vt:lpstr>
      <vt:lpstr>A2L204C33</vt:lpstr>
      <vt:lpstr>A2L204C34</vt:lpstr>
      <vt:lpstr>A2L204C35</vt:lpstr>
      <vt:lpstr>A2L204C36</vt:lpstr>
      <vt:lpstr>A2L204C37</vt:lpstr>
      <vt:lpstr>A2L204C38</vt:lpstr>
      <vt:lpstr>A2L204C39</vt:lpstr>
      <vt:lpstr>A2L204C4</vt:lpstr>
      <vt:lpstr>A2L204C40</vt:lpstr>
      <vt:lpstr>A2L204C41</vt:lpstr>
      <vt:lpstr>A2L204C42</vt:lpstr>
      <vt:lpstr>A2L204C43</vt:lpstr>
      <vt:lpstr>A2L204C44</vt:lpstr>
      <vt:lpstr>A2L204C5</vt:lpstr>
      <vt:lpstr>A2L204C6</vt:lpstr>
      <vt:lpstr>A2L204C7</vt:lpstr>
      <vt:lpstr>A2L204C8</vt:lpstr>
      <vt:lpstr>A2L204C9</vt:lpstr>
      <vt:lpstr>A2L205C1</vt:lpstr>
      <vt:lpstr>A2L205C10</vt:lpstr>
      <vt:lpstr>A2L205C11</vt:lpstr>
      <vt:lpstr>A2L205C12</vt:lpstr>
      <vt:lpstr>A2L205C13</vt:lpstr>
      <vt:lpstr>A2L205C14</vt:lpstr>
      <vt:lpstr>A2L205C15</vt:lpstr>
      <vt:lpstr>A2L205C16</vt:lpstr>
      <vt:lpstr>A2L205C17</vt:lpstr>
      <vt:lpstr>A2L205C18</vt:lpstr>
      <vt:lpstr>A2L205C19</vt:lpstr>
      <vt:lpstr>A2L205C2</vt:lpstr>
      <vt:lpstr>A2L205C20</vt:lpstr>
      <vt:lpstr>A2L205C21</vt:lpstr>
      <vt:lpstr>A2L205C22</vt:lpstr>
      <vt:lpstr>A2L205C23</vt:lpstr>
      <vt:lpstr>A2L205C24</vt:lpstr>
      <vt:lpstr>A2L205C25</vt:lpstr>
      <vt:lpstr>A2L205C26</vt:lpstr>
      <vt:lpstr>A2L205C27</vt:lpstr>
      <vt:lpstr>A2L205C28</vt:lpstr>
      <vt:lpstr>A2L205C29</vt:lpstr>
      <vt:lpstr>A2L205C3</vt:lpstr>
      <vt:lpstr>A2L205C30</vt:lpstr>
      <vt:lpstr>A2L205C31</vt:lpstr>
      <vt:lpstr>A2L205C32</vt:lpstr>
      <vt:lpstr>A2L205C33</vt:lpstr>
      <vt:lpstr>A2L205C34</vt:lpstr>
      <vt:lpstr>A2L205C35</vt:lpstr>
      <vt:lpstr>A2L205C36</vt:lpstr>
      <vt:lpstr>A2L205C37</vt:lpstr>
      <vt:lpstr>A2L205C38</vt:lpstr>
      <vt:lpstr>A2L205C39</vt:lpstr>
      <vt:lpstr>A2L205C4</vt:lpstr>
      <vt:lpstr>A2L205C40</vt:lpstr>
      <vt:lpstr>A2L205C41</vt:lpstr>
      <vt:lpstr>A2L205C42</vt:lpstr>
      <vt:lpstr>A2L205C43</vt:lpstr>
      <vt:lpstr>A2L205C44</vt:lpstr>
      <vt:lpstr>A2L205C5</vt:lpstr>
      <vt:lpstr>A2L205C6</vt:lpstr>
      <vt:lpstr>A2L205C7</vt:lpstr>
      <vt:lpstr>A2L205C8</vt:lpstr>
      <vt:lpstr>A2L205C9</vt:lpstr>
      <vt:lpstr>A2L206C1</vt:lpstr>
      <vt:lpstr>A2L206C10</vt:lpstr>
      <vt:lpstr>A2L206C11</vt:lpstr>
      <vt:lpstr>A2L206C12</vt:lpstr>
      <vt:lpstr>A2L206C13</vt:lpstr>
      <vt:lpstr>A2L206C14</vt:lpstr>
      <vt:lpstr>A2L206C15</vt:lpstr>
      <vt:lpstr>A2L206C16</vt:lpstr>
      <vt:lpstr>A2L206C17</vt:lpstr>
      <vt:lpstr>A2L206C18</vt:lpstr>
      <vt:lpstr>A2L206C19</vt:lpstr>
      <vt:lpstr>A2L206C2</vt:lpstr>
      <vt:lpstr>A2L206C20</vt:lpstr>
      <vt:lpstr>A2L206C21</vt:lpstr>
      <vt:lpstr>A2L206C22</vt:lpstr>
      <vt:lpstr>A2L206C23</vt:lpstr>
      <vt:lpstr>A2L206C24</vt:lpstr>
      <vt:lpstr>A2L206C25</vt:lpstr>
      <vt:lpstr>A2L206C26</vt:lpstr>
      <vt:lpstr>A2L206C27</vt:lpstr>
      <vt:lpstr>A2L206C28</vt:lpstr>
      <vt:lpstr>A2L206C29</vt:lpstr>
      <vt:lpstr>A2L206C3</vt:lpstr>
      <vt:lpstr>A2L206C30</vt:lpstr>
      <vt:lpstr>A2L206C31</vt:lpstr>
      <vt:lpstr>A2L206C32</vt:lpstr>
      <vt:lpstr>A2L206C33</vt:lpstr>
      <vt:lpstr>A2L206C34</vt:lpstr>
      <vt:lpstr>A2L206C35</vt:lpstr>
      <vt:lpstr>A2L206C36</vt:lpstr>
      <vt:lpstr>A2L206C37</vt:lpstr>
      <vt:lpstr>A2L206C38</vt:lpstr>
      <vt:lpstr>A2L206C39</vt:lpstr>
      <vt:lpstr>A2L206C4</vt:lpstr>
      <vt:lpstr>A2L206C40</vt:lpstr>
      <vt:lpstr>A2L206C41</vt:lpstr>
      <vt:lpstr>A2L206C42</vt:lpstr>
      <vt:lpstr>A2L206C43</vt:lpstr>
      <vt:lpstr>A2L206C44</vt:lpstr>
      <vt:lpstr>A2L206C5</vt:lpstr>
      <vt:lpstr>A2L206C6</vt:lpstr>
      <vt:lpstr>A2L206C7</vt:lpstr>
      <vt:lpstr>A2L206C8</vt:lpstr>
      <vt:lpstr>A2L206C9</vt:lpstr>
      <vt:lpstr>A2L207C1</vt:lpstr>
      <vt:lpstr>A2L207C10</vt:lpstr>
      <vt:lpstr>A2L207C11</vt:lpstr>
      <vt:lpstr>A2L207C12</vt:lpstr>
      <vt:lpstr>A2L207C13</vt:lpstr>
      <vt:lpstr>A2L207C14</vt:lpstr>
      <vt:lpstr>A2L207C15</vt:lpstr>
      <vt:lpstr>A2L207C16</vt:lpstr>
      <vt:lpstr>A2L207C17</vt:lpstr>
      <vt:lpstr>A2L207C18</vt:lpstr>
      <vt:lpstr>A2L207C19</vt:lpstr>
      <vt:lpstr>A2L207C2</vt:lpstr>
      <vt:lpstr>A2L207C20</vt:lpstr>
      <vt:lpstr>A2L207C21</vt:lpstr>
      <vt:lpstr>A2L207C22</vt:lpstr>
      <vt:lpstr>A2L207C23</vt:lpstr>
      <vt:lpstr>A2L207C24</vt:lpstr>
      <vt:lpstr>A2L207C25</vt:lpstr>
      <vt:lpstr>A2L207C26</vt:lpstr>
      <vt:lpstr>A2L207C27</vt:lpstr>
      <vt:lpstr>A2L207C28</vt:lpstr>
      <vt:lpstr>A2L207C29</vt:lpstr>
      <vt:lpstr>A2L207C3</vt:lpstr>
      <vt:lpstr>A2L207C30</vt:lpstr>
      <vt:lpstr>A2L207C31</vt:lpstr>
      <vt:lpstr>A2L207C32</vt:lpstr>
      <vt:lpstr>A2L207C33</vt:lpstr>
      <vt:lpstr>A2L207C34</vt:lpstr>
      <vt:lpstr>A2L207C35</vt:lpstr>
      <vt:lpstr>A2L207C36</vt:lpstr>
      <vt:lpstr>A2L207C37</vt:lpstr>
      <vt:lpstr>A2L207C38</vt:lpstr>
      <vt:lpstr>A2L207C39</vt:lpstr>
      <vt:lpstr>A2L207C4</vt:lpstr>
      <vt:lpstr>A2L207C40</vt:lpstr>
      <vt:lpstr>A2L207C41</vt:lpstr>
      <vt:lpstr>A2L207C42</vt:lpstr>
      <vt:lpstr>A2L207C43</vt:lpstr>
      <vt:lpstr>A2L207C44</vt:lpstr>
      <vt:lpstr>A2L207C5</vt:lpstr>
      <vt:lpstr>A2L207C6</vt:lpstr>
      <vt:lpstr>A2L207C7</vt:lpstr>
      <vt:lpstr>A2L207C8</vt:lpstr>
      <vt:lpstr>A2L207C9</vt:lpstr>
      <vt:lpstr>A2L208C1</vt:lpstr>
      <vt:lpstr>A2L208C10</vt:lpstr>
      <vt:lpstr>A2L208C11</vt:lpstr>
      <vt:lpstr>A2L208C12</vt:lpstr>
      <vt:lpstr>A2L208C13</vt:lpstr>
      <vt:lpstr>A2L208C14</vt:lpstr>
      <vt:lpstr>A2L208C15</vt:lpstr>
      <vt:lpstr>A2L208C16</vt:lpstr>
      <vt:lpstr>A2L208C17</vt:lpstr>
      <vt:lpstr>A2L208C18</vt:lpstr>
      <vt:lpstr>A2L208C19</vt:lpstr>
      <vt:lpstr>A2L208C2</vt:lpstr>
      <vt:lpstr>A2L208C20</vt:lpstr>
      <vt:lpstr>A2L208C21</vt:lpstr>
      <vt:lpstr>A2L208C22</vt:lpstr>
      <vt:lpstr>A2L208C23</vt:lpstr>
      <vt:lpstr>A2L208C24</vt:lpstr>
      <vt:lpstr>A2L208C25</vt:lpstr>
      <vt:lpstr>A2L208C26</vt:lpstr>
      <vt:lpstr>A2L208C27</vt:lpstr>
      <vt:lpstr>A2L208C28</vt:lpstr>
      <vt:lpstr>A2L208C29</vt:lpstr>
      <vt:lpstr>A2L208C3</vt:lpstr>
      <vt:lpstr>A2L208C30</vt:lpstr>
      <vt:lpstr>A2L208C31</vt:lpstr>
      <vt:lpstr>A2L208C32</vt:lpstr>
      <vt:lpstr>A2L208C33</vt:lpstr>
      <vt:lpstr>A2L208C34</vt:lpstr>
      <vt:lpstr>A2L208C35</vt:lpstr>
      <vt:lpstr>A2L208C36</vt:lpstr>
      <vt:lpstr>A2L208C37</vt:lpstr>
      <vt:lpstr>A2L208C38</vt:lpstr>
      <vt:lpstr>A2L208C39</vt:lpstr>
      <vt:lpstr>A2L208C4</vt:lpstr>
      <vt:lpstr>A2L208C40</vt:lpstr>
      <vt:lpstr>A2L208C41</vt:lpstr>
      <vt:lpstr>A2L208C42</vt:lpstr>
      <vt:lpstr>A2L208C43</vt:lpstr>
      <vt:lpstr>A2L208C44</vt:lpstr>
      <vt:lpstr>A2L208C5</vt:lpstr>
      <vt:lpstr>A2L208C6</vt:lpstr>
      <vt:lpstr>A2L208C7</vt:lpstr>
      <vt:lpstr>A2L208C8</vt:lpstr>
      <vt:lpstr>A2L208C9</vt:lpstr>
      <vt:lpstr>A2L209C1</vt:lpstr>
      <vt:lpstr>A2L209C10</vt:lpstr>
      <vt:lpstr>A2L209C11</vt:lpstr>
      <vt:lpstr>A2L209C12</vt:lpstr>
      <vt:lpstr>A2L209C13</vt:lpstr>
      <vt:lpstr>A2L209C14</vt:lpstr>
      <vt:lpstr>A2L209C15</vt:lpstr>
      <vt:lpstr>A2L209C16</vt:lpstr>
      <vt:lpstr>A2L209C17</vt:lpstr>
      <vt:lpstr>A2L209C18</vt:lpstr>
      <vt:lpstr>A2L209C19</vt:lpstr>
      <vt:lpstr>A2L209C2</vt:lpstr>
      <vt:lpstr>A2L209C20</vt:lpstr>
      <vt:lpstr>A2L209C21</vt:lpstr>
      <vt:lpstr>A2L209C22</vt:lpstr>
      <vt:lpstr>A2L209C23</vt:lpstr>
      <vt:lpstr>A2L209C24</vt:lpstr>
      <vt:lpstr>A2L209C25</vt:lpstr>
      <vt:lpstr>A2L209C26</vt:lpstr>
      <vt:lpstr>A2L209C27</vt:lpstr>
      <vt:lpstr>A2L209C28</vt:lpstr>
      <vt:lpstr>A2L209C29</vt:lpstr>
      <vt:lpstr>A2L209C3</vt:lpstr>
      <vt:lpstr>A2L209C30</vt:lpstr>
      <vt:lpstr>A2L209C31</vt:lpstr>
      <vt:lpstr>A2L209C32</vt:lpstr>
      <vt:lpstr>A2L209C33</vt:lpstr>
      <vt:lpstr>A2L209C34</vt:lpstr>
      <vt:lpstr>A2L209C35</vt:lpstr>
      <vt:lpstr>A2L209C36</vt:lpstr>
      <vt:lpstr>A2L209C37</vt:lpstr>
      <vt:lpstr>A2L209C38</vt:lpstr>
      <vt:lpstr>A2L209C39</vt:lpstr>
      <vt:lpstr>A2L209C4</vt:lpstr>
      <vt:lpstr>A2L209C40</vt:lpstr>
      <vt:lpstr>A2L209C41</vt:lpstr>
      <vt:lpstr>A2L209C42</vt:lpstr>
      <vt:lpstr>A2L209C43</vt:lpstr>
      <vt:lpstr>A2L209C44</vt:lpstr>
      <vt:lpstr>A2L209C5</vt:lpstr>
      <vt:lpstr>A2L209C6</vt:lpstr>
      <vt:lpstr>A2L209C7</vt:lpstr>
      <vt:lpstr>A2L209C8</vt:lpstr>
      <vt:lpstr>A2L209C9</vt:lpstr>
      <vt:lpstr>A2L210C1</vt:lpstr>
      <vt:lpstr>A2L210C10</vt:lpstr>
      <vt:lpstr>A2L210C11</vt:lpstr>
      <vt:lpstr>A2L210C12</vt:lpstr>
      <vt:lpstr>A2L210C13</vt:lpstr>
      <vt:lpstr>A2L210C14</vt:lpstr>
      <vt:lpstr>A2L210C15</vt:lpstr>
      <vt:lpstr>A2L210C16</vt:lpstr>
      <vt:lpstr>A2L210C17</vt:lpstr>
      <vt:lpstr>A2L210C18</vt:lpstr>
      <vt:lpstr>A2L210C19</vt:lpstr>
      <vt:lpstr>A2L210C2</vt:lpstr>
      <vt:lpstr>A2L210C20</vt:lpstr>
      <vt:lpstr>A2L210C21</vt:lpstr>
      <vt:lpstr>A2L210C22</vt:lpstr>
      <vt:lpstr>A2L210C23</vt:lpstr>
      <vt:lpstr>A2L210C24</vt:lpstr>
      <vt:lpstr>A2L210C25</vt:lpstr>
      <vt:lpstr>A2L210C26</vt:lpstr>
      <vt:lpstr>A2L210C27</vt:lpstr>
      <vt:lpstr>A2L210C28</vt:lpstr>
      <vt:lpstr>A2L210C29</vt:lpstr>
      <vt:lpstr>A2L210C3</vt:lpstr>
      <vt:lpstr>A2L210C30</vt:lpstr>
      <vt:lpstr>A2L210C31</vt:lpstr>
      <vt:lpstr>A2L210C32</vt:lpstr>
      <vt:lpstr>A2L210C33</vt:lpstr>
      <vt:lpstr>A2L210C34</vt:lpstr>
      <vt:lpstr>A2L210C35</vt:lpstr>
      <vt:lpstr>A2L210C36</vt:lpstr>
      <vt:lpstr>A2L210C37</vt:lpstr>
      <vt:lpstr>A2L210C38</vt:lpstr>
      <vt:lpstr>A2L210C39</vt:lpstr>
      <vt:lpstr>A2L210C4</vt:lpstr>
      <vt:lpstr>A2L210C40</vt:lpstr>
      <vt:lpstr>A2L210C41</vt:lpstr>
      <vt:lpstr>A2L210C42</vt:lpstr>
      <vt:lpstr>A2L210C43</vt:lpstr>
      <vt:lpstr>A2L210C44</vt:lpstr>
      <vt:lpstr>A2L210C5</vt:lpstr>
      <vt:lpstr>A2L210C6</vt:lpstr>
      <vt:lpstr>A2L210C7</vt:lpstr>
      <vt:lpstr>A2L210C8</vt:lpstr>
      <vt:lpstr>A2L210C9</vt:lpstr>
      <vt:lpstr>A2L211C1</vt:lpstr>
      <vt:lpstr>A2L211C10</vt:lpstr>
      <vt:lpstr>A2L211C11</vt:lpstr>
      <vt:lpstr>A2L211C12</vt:lpstr>
      <vt:lpstr>A2L211C13</vt:lpstr>
      <vt:lpstr>A2L211C14</vt:lpstr>
      <vt:lpstr>A2L211C15</vt:lpstr>
      <vt:lpstr>A2L211C16</vt:lpstr>
      <vt:lpstr>A2L211C17</vt:lpstr>
      <vt:lpstr>A2L211C18</vt:lpstr>
      <vt:lpstr>A2L211C19</vt:lpstr>
      <vt:lpstr>A2L211C2</vt:lpstr>
      <vt:lpstr>A2L211C20</vt:lpstr>
      <vt:lpstr>A2L211C21</vt:lpstr>
      <vt:lpstr>A2L211C22</vt:lpstr>
      <vt:lpstr>A2L211C23</vt:lpstr>
      <vt:lpstr>A2L211C24</vt:lpstr>
      <vt:lpstr>A2L211C25</vt:lpstr>
      <vt:lpstr>A2L211C26</vt:lpstr>
      <vt:lpstr>A2L211C27</vt:lpstr>
      <vt:lpstr>A2L211C28</vt:lpstr>
      <vt:lpstr>A2L211C29</vt:lpstr>
      <vt:lpstr>A2L211C3</vt:lpstr>
      <vt:lpstr>A2L211C30</vt:lpstr>
      <vt:lpstr>A2L211C31</vt:lpstr>
      <vt:lpstr>A2L211C32</vt:lpstr>
      <vt:lpstr>A2L211C33</vt:lpstr>
      <vt:lpstr>A2L211C34</vt:lpstr>
      <vt:lpstr>A2L211C35</vt:lpstr>
      <vt:lpstr>A2L211C36</vt:lpstr>
      <vt:lpstr>A2L211C37</vt:lpstr>
      <vt:lpstr>A2L211C38</vt:lpstr>
      <vt:lpstr>A2L211C39</vt:lpstr>
      <vt:lpstr>A2L211C4</vt:lpstr>
      <vt:lpstr>A2L211C40</vt:lpstr>
      <vt:lpstr>A2L211C41</vt:lpstr>
      <vt:lpstr>A2L211C42</vt:lpstr>
      <vt:lpstr>A2L211C43</vt:lpstr>
      <vt:lpstr>A2L211C44</vt:lpstr>
      <vt:lpstr>A2L211C5</vt:lpstr>
      <vt:lpstr>A2L211C6</vt:lpstr>
      <vt:lpstr>A2L211C7</vt:lpstr>
      <vt:lpstr>A2L211C8</vt:lpstr>
      <vt:lpstr>A2L211C9</vt:lpstr>
      <vt:lpstr>A2L212C1</vt:lpstr>
      <vt:lpstr>A2L212C10</vt:lpstr>
      <vt:lpstr>A2L212C11</vt:lpstr>
      <vt:lpstr>A2L212C12</vt:lpstr>
      <vt:lpstr>A2L212C13</vt:lpstr>
      <vt:lpstr>A2L212C14</vt:lpstr>
      <vt:lpstr>A2L212C15</vt:lpstr>
      <vt:lpstr>A2L212C16</vt:lpstr>
      <vt:lpstr>A2L212C17</vt:lpstr>
      <vt:lpstr>A2L212C18</vt:lpstr>
      <vt:lpstr>A2L212C19</vt:lpstr>
      <vt:lpstr>A2L212C2</vt:lpstr>
      <vt:lpstr>A2L212C20</vt:lpstr>
      <vt:lpstr>A2L212C21</vt:lpstr>
      <vt:lpstr>A2L212C22</vt:lpstr>
      <vt:lpstr>A2L212C23</vt:lpstr>
      <vt:lpstr>A2L212C24</vt:lpstr>
      <vt:lpstr>A2L212C25</vt:lpstr>
      <vt:lpstr>A2L212C26</vt:lpstr>
      <vt:lpstr>A2L212C27</vt:lpstr>
      <vt:lpstr>A2L212C28</vt:lpstr>
      <vt:lpstr>A2L212C29</vt:lpstr>
      <vt:lpstr>A2L212C3</vt:lpstr>
      <vt:lpstr>A2L212C30</vt:lpstr>
      <vt:lpstr>A2L212C31</vt:lpstr>
      <vt:lpstr>A2L212C32</vt:lpstr>
      <vt:lpstr>A2L212C33</vt:lpstr>
      <vt:lpstr>A2L212C34</vt:lpstr>
      <vt:lpstr>A2L212C35</vt:lpstr>
      <vt:lpstr>A2L212C36</vt:lpstr>
      <vt:lpstr>A2L212C37</vt:lpstr>
      <vt:lpstr>A2L212C38</vt:lpstr>
      <vt:lpstr>A2L212C39</vt:lpstr>
      <vt:lpstr>A2L212C4</vt:lpstr>
      <vt:lpstr>A2L212C40</vt:lpstr>
      <vt:lpstr>A2L212C41</vt:lpstr>
      <vt:lpstr>A2L212C42</vt:lpstr>
      <vt:lpstr>A2L212C43</vt:lpstr>
      <vt:lpstr>A2L212C44</vt:lpstr>
      <vt:lpstr>A2L212C5</vt:lpstr>
      <vt:lpstr>A2L212C6</vt:lpstr>
      <vt:lpstr>A2L212C7</vt:lpstr>
      <vt:lpstr>A2L212C8</vt:lpstr>
      <vt:lpstr>A2L212C9</vt:lpstr>
      <vt:lpstr>A2L213C1</vt:lpstr>
      <vt:lpstr>A2L213C10</vt:lpstr>
      <vt:lpstr>A2L213C11</vt:lpstr>
      <vt:lpstr>A2L213C12</vt:lpstr>
      <vt:lpstr>A2L213C13</vt:lpstr>
      <vt:lpstr>A2L213C14</vt:lpstr>
      <vt:lpstr>A2L213C15</vt:lpstr>
      <vt:lpstr>A2L213C16</vt:lpstr>
      <vt:lpstr>A2L213C17</vt:lpstr>
      <vt:lpstr>A2L213C18</vt:lpstr>
      <vt:lpstr>A2L213C19</vt:lpstr>
      <vt:lpstr>A2L213C2</vt:lpstr>
      <vt:lpstr>A2L213C20</vt:lpstr>
      <vt:lpstr>A2L213C21</vt:lpstr>
      <vt:lpstr>A2L213C22</vt:lpstr>
      <vt:lpstr>A2L213C23</vt:lpstr>
      <vt:lpstr>A2L213C24</vt:lpstr>
      <vt:lpstr>A2L213C25</vt:lpstr>
      <vt:lpstr>A2L213C26</vt:lpstr>
      <vt:lpstr>A2L213C27</vt:lpstr>
      <vt:lpstr>A2L213C28</vt:lpstr>
      <vt:lpstr>A2L213C29</vt:lpstr>
      <vt:lpstr>A2L213C3</vt:lpstr>
      <vt:lpstr>A2L213C30</vt:lpstr>
      <vt:lpstr>A2L213C31</vt:lpstr>
      <vt:lpstr>A2L213C32</vt:lpstr>
      <vt:lpstr>A2L213C33</vt:lpstr>
      <vt:lpstr>A2L213C34</vt:lpstr>
      <vt:lpstr>A2L213C35</vt:lpstr>
      <vt:lpstr>A2L213C36</vt:lpstr>
      <vt:lpstr>A2L213C37</vt:lpstr>
      <vt:lpstr>A2L213C38</vt:lpstr>
      <vt:lpstr>A2L213C39</vt:lpstr>
      <vt:lpstr>A2L213C4</vt:lpstr>
      <vt:lpstr>A2L213C40</vt:lpstr>
      <vt:lpstr>A2L213C41</vt:lpstr>
      <vt:lpstr>A2L213C42</vt:lpstr>
      <vt:lpstr>A2L213C43</vt:lpstr>
      <vt:lpstr>A2L213C44</vt:lpstr>
      <vt:lpstr>A2L213C5</vt:lpstr>
      <vt:lpstr>A2L213C6</vt:lpstr>
      <vt:lpstr>A2L213C7</vt:lpstr>
      <vt:lpstr>A2L213C8</vt:lpstr>
      <vt:lpstr>A2L213C9</vt:lpstr>
      <vt:lpstr>A2L214C1</vt:lpstr>
      <vt:lpstr>A2L214C10</vt:lpstr>
      <vt:lpstr>A2L214C11</vt:lpstr>
      <vt:lpstr>A2L214C12</vt:lpstr>
      <vt:lpstr>A2L214C13</vt:lpstr>
      <vt:lpstr>A2L214C14</vt:lpstr>
      <vt:lpstr>A2L214C15</vt:lpstr>
      <vt:lpstr>A2L214C16</vt:lpstr>
      <vt:lpstr>A2L214C17</vt:lpstr>
      <vt:lpstr>A2L214C18</vt:lpstr>
      <vt:lpstr>A2L214C19</vt:lpstr>
      <vt:lpstr>A2L214C2</vt:lpstr>
      <vt:lpstr>A2L214C20</vt:lpstr>
      <vt:lpstr>A2L214C21</vt:lpstr>
      <vt:lpstr>A2L214C22</vt:lpstr>
      <vt:lpstr>A2L214C23</vt:lpstr>
      <vt:lpstr>A2L214C24</vt:lpstr>
      <vt:lpstr>A2L214C25</vt:lpstr>
      <vt:lpstr>A2L214C26</vt:lpstr>
      <vt:lpstr>A2L214C27</vt:lpstr>
      <vt:lpstr>A2L214C28</vt:lpstr>
      <vt:lpstr>A2L214C29</vt:lpstr>
      <vt:lpstr>A2L214C3</vt:lpstr>
      <vt:lpstr>A2L214C30</vt:lpstr>
      <vt:lpstr>A2L214C31</vt:lpstr>
      <vt:lpstr>A2L214C32</vt:lpstr>
      <vt:lpstr>A2L214C33</vt:lpstr>
      <vt:lpstr>A2L214C34</vt:lpstr>
      <vt:lpstr>A2L214C35</vt:lpstr>
      <vt:lpstr>A2L214C36</vt:lpstr>
      <vt:lpstr>A2L214C37</vt:lpstr>
      <vt:lpstr>A2L214C38</vt:lpstr>
      <vt:lpstr>A2L214C39</vt:lpstr>
      <vt:lpstr>A2L214C4</vt:lpstr>
      <vt:lpstr>A2L214C40</vt:lpstr>
      <vt:lpstr>A2L214C41</vt:lpstr>
      <vt:lpstr>A2L214C42</vt:lpstr>
      <vt:lpstr>A2L214C43</vt:lpstr>
      <vt:lpstr>A2L214C44</vt:lpstr>
      <vt:lpstr>A2L214C5</vt:lpstr>
      <vt:lpstr>A2L214C6</vt:lpstr>
      <vt:lpstr>A2L214C7</vt:lpstr>
      <vt:lpstr>A2L214C8</vt:lpstr>
      <vt:lpstr>A2L214C9</vt:lpstr>
      <vt:lpstr>A2L215C1</vt:lpstr>
      <vt:lpstr>A2L215C10</vt:lpstr>
      <vt:lpstr>A2L215C11</vt:lpstr>
      <vt:lpstr>A2L215C12</vt:lpstr>
      <vt:lpstr>A2L215C13</vt:lpstr>
      <vt:lpstr>A2L215C14</vt:lpstr>
      <vt:lpstr>A2L215C15</vt:lpstr>
      <vt:lpstr>A2L215C16</vt:lpstr>
      <vt:lpstr>A2L215C17</vt:lpstr>
      <vt:lpstr>A2L215C18</vt:lpstr>
      <vt:lpstr>A2L215C19</vt:lpstr>
      <vt:lpstr>A2L215C2</vt:lpstr>
      <vt:lpstr>A2L215C20</vt:lpstr>
      <vt:lpstr>A2L215C21</vt:lpstr>
      <vt:lpstr>A2L215C22</vt:lpstr>
      <vt:lpstr>A2L215C23</vt:lpstr>
      <vt:lpstr>A2L215C24</vt:lpstr>
      <vt:lpstr>A2L215C25</vt:lpstr>
      <vt:lpstr>A2L215C26</vt:lpstr>
      <vt:lpstr>A2L215C27</vt:lpstr>
      <vt:lpstr>A2L215C28</vt:lpstr>
      <vt:lpstr>A2L215C29</vt:lpstr>
      <vt:lpstr>A2L215C3</vt:lpstr>
      <vt:lpstr>A2L215C30</vt:lpstr>
      <vt:lpstr>A2L215C31</vt:lpstr>
      <vt:lpstr>A2L215C32</vt:lpstr>
      <vt:lpstr>A2L215C33</vt:lpstr>
      <vt:lpstr>A2L215C34</vt:lpstr>
      <vt:lpstr>A2L215C35</vt:lpstr>
      <vt:lpstr>A2L215C36</vt:lpstr>
      <vt:lpstr>A2L215C37</vt:lpstr>
      <vt:lpstr>A2L215C38</vt:lpstr>
      <vt:lpstr>A2L215C39</vt:lpstr>
      <vt:lpstr>A2L215C4</vt:lpstr>
      <vt:lpstr>A2L215C40</vt:lpstr>
      <vt:lpstr>A2L215C41</vt:lpstr>
      <vt:lpstr>A2L215C42</vt:lpstr>
      <vt:lpstr>A2L215C43</vt:lpstr>
      <vt:lpstr>A2L215C44</vt:lpstr>
      <vt:lpstr>A2L215C5</vt:lpstr>
      <vt:lpstr>A2L215C6</vt:lpstr>
      <vt:lpstr>A2L215C7</vt:lpstr>
      <vt:lpstr>A2L215C8</vt:lpstr>
      <vt:lpstr>A2L215C9</vt:lpstr>
      <vt:lpstr>A2L216C1</vt:lpstr>
      <vt:lpstr>A2L216C10</vt:lpstr>
      <vt:lpstr>A2L216C11</vt:lpstr>
      <vt:lpstr>A2L216C12</vt:lpstr>
      <vt:lpstr>A2L216C13</vt:lpstr>
      <vt:lpstr>A2L216C14</vt:lpstr>
      <vt:lpstr>A2L216C15</vt:lpstr>
      <vt:lpstr>A2L216C16</vt:lpstr>
      <vt:lpstr>A2L216C17</vt:lpstr>
      <vt:lpstr>A2L216C18</vt:lpstr>
      <vt:lpstr>A2L216C19</vt:lpstr>
      <vt:lpstr>A2L216C2</vt:lpstr>
      <vt:lpstr>A2L216C20</vt:lpstr>
      <vt:lpstr>A2L216C21</vt:lpstr>
      <vt:lpstr>A2L216C22</vt:lpstr>
      <vt:lpstr>A2L216C23</vt:lpstr>
      <vt:lpstr>A2L216C24</vt:lpstr>
      <vt:lpstr>A2L216C25</vt:lpstr>
      <vt:lpstr>A2L216C26</vt:lpstr>
      <vt:lpstr>A2L216C27</vt:lpstr>
      <vt:lpstr>A2L216C28</vt:lpstr>
      <vt:lpstr>A2L216C29</vt:lpstr>
      <vt:lpstr>A2L216C3</vt:lpstr>
      <vt:lpstr>A2L216C30</vt:lpstr>
      <vt:lpstr>A2L216C31</vt:lpstr>
      <vt:lpstr>A2L216C32</vt:lpstr>
      <vt:lpstr>A2L216C33</vt:lpstr>
      <vt:lpstr>A2L216C34</vt:lpstr>
      <vt:lpstr>A2L216C35</vt:lpstr>
      <vt:lpstr>A2L216C36</vt:lpstr>
      <vt:lpstr>A2L216C37</vt:lpstr>
      <vt:lpstr>A2L216C38</vt:lpstr>
      <vt:lpstr>A2L216C39</vt:lpstr>
      <vt:lpstr>A2L216C4</vt:lpstr>
      <vt:lpstr>A2L216C40</vt:lpstr>
      <vt:lpstr>A2L216C41</vt:lpstr>
      <vt:lpstr>A2L216C42</vt:lpstr>
      <vt:lpstr>A2L216C43</vt:lpstr>
      <vt:lpstr>A2L216C44</vt:lpstr>
      <vt:lpstr>A2L216C5</vt:lpstr>
      <vt:lpstr>A2L216C6</vt:lpstr>
      <vt:lpstr>A2L216C7</vt:lpstr>
      <vt:lpstr>A2L216C8</vt:lpstr>
      <vt:lpstr>A2L216C9</vt:lpstr>
      <vt:lpstr>A2L217C1</vt:lpstr>
      <vt:lpstr>A2L217C10</vt:lpstr>
      <vt:lpstr>A2L217C11</vt:lpstr>
      <vt:lpstr>A2L217C12</vt:lpstr>
      <vt:lpstr>A2L217C13</vt:lpstr>
      <vt:lpstr>A2L217C14</vt:lpstr>
      <vt:lpstr>A2L217C15</vt:lpstr>
      <vt:lpstr>A2L217C16</vt:lpstr>
      <vt:lpstr>A2L217C17</vt:lpstr>
      <vt:lpstr>A2L217C18</vt:lpstr>
      <vt:lpstr>A2L217C19</vt:lpstr>
      <vt:lpstr>A2L217C2</vt:lpstr>
      <vt:lpstr>A2L217C20</vt:lpstr>
      <vt:lpstr>A2L217C21</vt:lpstr>
      <vt:lpstr>A2L217C22</vt:lpstr>
      <vt:lpstr>A2L217C23</vt:lpstr>
      <vt:lpstr>A2L217C24</vt:lpstr>
      <vt:lpstr>A2L217C25</vt:lpstr>
      <vt:lpstr>A2L217C26</vt:lpstr>
      <vt:lpstr>A2L217C27</vt:lpstr>
      <vt:lpstr>A2L217C28</vt:lpstr>
      <vt:lpstr>A2L217C29</vt:lpstr>
      <vt:lpstr>A2L217C3</vt:lpstr>
      <vt:lpstr>A2L217C30</vt:lpstr>
      <vt:lpstr>A2L217C31</vt:lpstr>
      <vt:lpstr>A2L217C32</vt:lpstr>
      <vt:lpstr>A2L217C33</vt:lpstr>
      <vt:lpstr>A2L217C34</vt:lpstr>
      <vt:lpstr>A2L217C35</vt:lpstr>
      <vt:lpstr>A2L217C36</vt:lpstr>
      <vt:lpstr>A2L217C37</vt:lpstr>
      <vt:lpstr>A2L217C38</vt:lpstr>
      <vt:lpstr>A2L217C39</vt:lpstr>
      <vt:lpstr>A2L217C4</vt:lpstr>
      <vt:lpstr>A2L217C40</vt:lpstr>
      <vt:lpstr>A2L217C41</vt:lpstr>
      <vt:lpstr>A2L217C42</vt:lpstr>
      <vt:lpstr>A2L217C43</vt:lpstr>
      <vt:lpstr>A2L217C44</vt:lpstr>
      <vt:lpstr>A2L217C5</vt:lpstr>
      <vt:lpstr>A2L217C6</vt:lpstr>
      <vt:lpstr>A2L217C7</vt:lpstr>
      <vt:lpstr>A2L217C8</vt:lpstr>
      <vt:lpstr>A2L217C9</vt:lpstr>
      <vt:lpstr>A2L218C1</vt:lpstr>
      <vt:lpstr>A2L218C10</vt:lpstr>
      <vt:lpstr>A2L218C11</vt:lpstr>
      <vt:lpstr>A2L218C12</vt:lpstr>
      <vt:lpstr>A2L218C13</vt:lpstr>
      <vt:lpstr>A2L218C14</vt:lpstr>
      <vt:lpstr>A2L218C15</vt:lpstr>
      <vt:lpstr>A2L218C16</vt:lpstr>
      <vt:lpstr>A2L218C17</vt:lpstr>
      <vt:lpstr>A2L218C18</vt:lpstr>
      <vt:lpstr>A2L218C19</vt:lpstr>
      <vt:lpstr>A2L218C2</vt:lpstr>
      <vt:lpstr>A2L218C20</vt:lpstr>
      <vt:lpstr>A2L218C21</vt:lpstr>
      <vt:lpstr>A2L218C22</vt:lpstr>
      <vt:lpstr>A2L218C23</vt:lpstr>
      <vt:lpstr>A2L218C24</vt:lpstr>
      <vt:lpstr>A2L218C25</vt:lpstr>
      <vt:lpstr>A2L218C26</vt:lpstr>
      <vt:lpstr>A2L218C27</vt:lpstr>
      <vt:lpstr>A2L218C28</vt:lpstr>
      <vt:lpstr>A2L218C29</vt:lpstr>
      <vt:lpstr>A2L218C3</vt:lpstr>
      <vt:lpstr>A2L218C30</vt:lpstr>
      <vt:lpstr>A2L218C31</vt:lpstr>
      <vt:lpstr>A2L218C32</vt:lpstr>
      <vt:lpstr>A2L218C33</vt:lpstr>
      <vt:lpstr>A2L218C34</vt:lpstr>
      <vt:lpstr>A2L218C35</vt:lpstr>
      <vt:lpstr>A2L218C36</vt:lpstr>
      <vt:lpstr>A2L218C37</vt:lpstr>
      <vt:lpstr>A2L218C38</vt:lpstr>
      <vt:lpstr>A2L218C39</vt:lpstr>
      <vt:lpstr>A2L218C4</vt:lpstr>
      <vt:lpstr>A2L218C40</vt:lpstr>
      <vt:lpstr>A2L218C41</vt:lpstr>
      <vt:lpstr>A2L218C42</vt:lpstr>
      <vt:lpstr>A2L218C43</vt:lpstr>
      <vt:lpstr>A2L218C44</vt:lpstr>
      <vt:lpstr>A2L218C5</vt:lpstr>
      <vt:lpstr>A2L218C6</vt:lpstr>
      <vt:lpstr>A2L218C7</vt:lpstr>
      <vt:lpstr>A2L218C8</vt:lpstr>
      <vt:lpstr>A2L218C9</vt:lpstr>
      <vt:lpstr>A2L219C1</vt:lpstr>
      <vt:lpstr>A2L219C10</vt:lpstr>
      <vt:lpstr>A2L219C11</vt:lpstr>
      <vt:lpstr>A2L219C12</vt:lpstr>
      <vt:lpstr>A2L219C13</vt:lpstr>
      <vt:lpstr>A2L219C14</vt:lpstr>
      <vt:lpstr>A2L219C15</vt:lpstr>
      <vt:lpstr>A2L219C16</vt:lpstr>
      <vt:lpstr>A2L219C17</vt:lpstr>
      <vt:lpstr>A2L219C18</vt:lpstr>
      <vt:lpstr>A2L219C19</vt:lpstr>
      <vt:lpstr>A2L219C2</vt:lpstr>
      <vt:lpstr>A2L219C20</vt:lpstr>
      <vt:lpstr>A2L219C21</vt:lpstr>
      <vt:lpstr>A2L219C22</vt:lpstr>
      <vt:lpstr>A2L219C23</vt:lpstr>
      <vt:lpstr>A2L219C24</vt:lpstr>
      <vt:lpstr>A2L219C25</vt:lpstr>
      <vt:lpstr>A2L219C26</vt:lpstr>
      <vt:lpstr>A2L219C27</vt:lpstr>
      <vt:lpstr>A2L219C28</vt:lpstr>
      <vt:lpstr>A2L219C29</vt:lpstr>
      <vt:lpstr>A2L219C3</vt:lpstr>
      <vt:lpstr>A2L219C30</vt:lpstr>
      <vt:lpstr>A2L219C31</vt:lpstr>
      <vt:lpstr>A2L219C32</vt:lpstr>
      <vt:lpstr>A2L219C33</vt:lpstr>
      <vt:lpstr>A2L219C34</vt:lpstr>
      <vt:lpstr>A2L219C35</vt:lpstr>
      <vt:lpstr>A2L219C36</vt:lpstr>
      <vt:lpstr>A2L219C37</vt:lpstr>
      <vt:lpstr>A2L219C38</vt:lpstr>
      <vt:lpstr>A2L219C39</vt:lpstr>
      <vt:lpstr>A2L219C4</vt:lpstr>
      <vt:lpstr>A2L219C40</vt:lpstr>
      <vt:lpstr>A2L219C41</vt:lpstr>
      <vt:lpstr>A2L219C42</vt:lpstr>
      <vt:lpstr>A2L219C43</vt:lpstr>
      <vt:lpstr>A2L219C44</vt:lpstr>
      <vt:lpstr>A2L219C5</vt:lpstr>
      <vt:lpstr>A2L219C6</vt:lpstr>
      <vt:lpstr>A2L219C7</vt:lpstr>
      <vt:lpstr>A2L219C8</vt:lpstr>
      <vt:lpstr>A2L219C9</vt:lpstr>
      <vt:lpstr>A2L220C1</vt:lpstr>
      <vt:lpstr>A2L220C10</vt:lpstr>
      <vt:lpstr>A2L220C11</vt:lpstr>
      <vt:lpstr>A2L220C12</vt:lpstr>
      <vt:lpstr>A2L220C13</vt:lpstr>
      <vt:lpstr>A2L220C14</vt:lpstr>
      <vt:lpstr>A2L220C15</vt:lpstr>
      <vt:lpstr>A2L220C16</vt:lpstr>
      <vt:lpstr>A2L220C17</vt:lpstr>
      <vt:lpstr>A2L220C18</vt:lpstr>
      <vt:lpstr>A2L220C19</vt:lpstr>
      <vt:lpstr>A2L220C2</vt:lpstr>
      <vt:lpstr>A2L220C20</vt:lpstr>
      <vt:lpstr>A2L220C21</vt:lpstr>
      <vt:lpstr>A2L220C22</vt:lpstr>
      <vt:lpstr>A2L220C23</vt:lpstr>
      <vt:lpstr>A2L220C24</vt:lpstr>
      <vt:lpstr>A2L220C25</vt:lpstr>
      <vt:lpstr>A2L220C26</vt:lpstr>
      <vt:lpstr>A2L220C27</vt:lpstr>
      <vt:lpstr>A2L220C28</vt:lpstr>
      <vt:lpstr>A2L220C29</vt:lpstr>
      <vt:lpstr>A2L220C3</vt:lpstr>
      <vt:lpstr>A2L220C30</vt:lpstr>
      <vt:lpstr>A2L220C31</vt:lpstr>
      <vt:lpstr>A2L220C32</vt:lpstr>
      <vt:lpstr>A2L220C33</vt:lpstr>
      <vt:lpstr>A2L220C34</vt:lpstr>
      <vt:lpstr>A2L220C35</vt:lpstr>
      <vt:lpstr>A2L220C36</vt:lpstr>
      <vt:lpstr>A2L220C37</vt:lpstr>
      <vt:lpstr>A2L220C38</vt:lpstr>
      <vt:lpstr>A2L220C39</vt:lpstr>
      <vt:lpstr>A2L220C4</vt:lpstr>
      <vt:lpstr>A2L220C40</vt:lpstr>
      <vt:lpstr>A2L220C41</vt:lpstr>
      <vt:lpstr>A2L220C42</vt:lpstr>
      <vt:lpstr>A2L220C43</vt:lpstr>
      <vt:lpstr>A2L220C44</vt:lpstr>
      <vt:lpstr>A2L220C5</vt:lpstr>
      <vt:lpstr>A2L220C6</vt:lpstr>
      <vt:lpstr>A2L220C7</vt:lpstr>
      <vt:lpstr>A2L220C8</vt:lpstr>
      <vt:lpstr>A2L220C9</vt:lpstr>
      <vt:lpstr>A2L221C1</vt:lpstr>
      <vt:lpstr>A2L221C10</vt:lpstr>
      <vt:lpstr>A2L221C11</vt:lpstr>
      <vt:lpstr>A2L221C12</vt:lpstr>
      <vt:lpstr>A2L221C13</vt:lpstr>
      <vt:lpstr>A2L221C14</vt:lpstr>
      <vt:lpstr>A2L221C15</vt:lpstr>
      <vt:lpstr>A2L221C16</vt:lpstr>
      <vt:lpstr>A2L221C17</vt:lpstr>
      <vt:lpstr>A2L221C18</vt:lpstr>
      <vt:lpstr>A2L221C19</vt:lpstr>
      <vt:lpstr>A2L221C2</vt:lpstr>
      <vt:lpstr>A2L221C20</vt:lpstr>
      <vt:lpstr>A2L221C21</vt:lpstr>
      <vt:lpstr>A2L221C22</vt:lpstr>
      <vt:lpstr>A2L221C23</vt:lpstr>
      <vt:lpstr>A2L221C24</vt:lpstr>
      <vt:lpstr>A2L221C25</vt:lpstr>
      <vt:lpstr>A2L221C26</vt:lpstr>
      <vt:lpstr>A2L221C27</vt:lpstr>
      <vt:lpstr>A2L221C28</vt:lpstr>
      <vt:lpstr>A2L221C29</vt:lpstr>
      <vt:lpstr>A2L221C3</vt:lpstr>
      <vt:lpstr>A2L221C30</vt:lpstr>
      <vt:lpstr>A2L221C31</vt:lpstr>
      <vt:lpstr>A2L221C32</vt:lpstr>
      <vt:lpstr>A2L221C33</vt:lpstr>
      <vt:lpstr>A2L221C34</vt:lpstr>
      <vt:lpstr>A2L221C35</vt:lpstr>
      <vt:lpstr>A2L221C36</vt:lpstr>
      <vt:lpstr>A2L221C37</vt:lpstr>
      <vt:lpstr>A2L221C38</vt:lpstr>
      <vt:lpstr>A2L221C39</vt:lpstr>
      <vt:lpstr>A2L221C4</vt:lpstr>
      <vt:lpstr>A2L221C40</vt:lpstr>
      <vt:lpstr>A2L221C41</vt:lpstr>
      <vt:lpstr>A2L221C42</vt:lpstr>
      <vt:lpstr>A2L221C43</vt:lpstr>
      <vt:lpstr>A2L221C44</vt:lpstr>
      <vt:lpstr>A2L221C5</vt:lpstr>
      <vt:lpstr>A2L221C6</vt:lpstr>
      <vt:lpstr>A2L221C7</vt:lpstr>
      <vt:lpstr>A2L221C8</vt:lpstr>
      <vt:lpstr>A2L221C9</vt:lpstr>
      <vt:lpstr>A2L222C1</vt:lpstr>
      <vt:lpstr>A2L222C10</vt:lpstr>
      <vt:lpstr>A2L222C11</vt:lpstr>
      <vt:lpstr>A2L222C12</vt:lpstr>
      <vt:lpstr>A2L222C13</vt:lpstr>
      <vt:lpstr>A2L222C14</vt:lpstr>
      <vt:lpstr>A2L222C15</vt:lpstr>
      <vt:lpstr>A2L222C16</vt:lpstr>
      <vt:lpstr>A2L222C17</vt:lpstr>
      <vt:lpstr>A2L222C18</vt:lpstr>
      <vt:lpstr>A2L222C19</vt:lpstr>
      <vt:lpstr>A2L222C2</vt:lpstr>
      <vt:lpstr>A2L222C20</vt:lpstr>
      <vt:lpstr>A2L222C21</vt:lpstr>
      <vt:lpstr>A2L222C22</vt:lpstr>
      <vt:lpstr>A2L222C23</vt:lpstr>
      <vt:lpstr>A2L222C24</vt:lpstr>
      <vt:lpstr>A2L222C25</vt:lpstr>
      <vt:lpstr>A2L222C26</vt:lpstr>
      <vt:lpstr>A2L222C27</vt:lpstr>
      <vt:lpstr>A2L222C28</vt:lpstr>
      <vt:lpstr>A2L222C29</vt:lpstr>
      <vt:lpstr>A2L222C3</vt:lpstr>
      <vt:lpstr>A2L222C30</vt:lpstr>
      <vt:lpstr>A2L222C31</vt:lpstr>
      <vt:lpstr>A2L222C32</vt:lpstr>
      <vt:lpstr>A2L222C33</vt:lpstr>
      <vt:lpstr>A2L222C34</vt:lpstr>
      <vt:lpstr>A2L222C35</vt:lpstr>
      <vt:lpstr>A2L222C36</vt:lpstr>
      <vt:lpstr>A2L222C37</vt:lpstr>
      <vt:lpstr>A2L222C38</vt:lpstr>
      <vt:lpstr>A2L222C39</vt:lpstr>
      <vt:lpstr>A2L222C4</vt:lpstr>
      <vt:lpstr>A2L222C40</vt:lpstr>
      <vt:lpstr>A2L222C41</vt:lpstr>
      <vt:lpstr>A2L222C42</vt:lpstr>
      <vt:lpstr>A2L222C43</vt:lpstr>
      <vt:lpstr>A2L222C44</vt:lpstr>
      <vt:lpstr>A2L222C5</vt:lpstr>
      <vt:lpstr>A2L222C6</vt:lpstr>
      <vt:lpstr>A2L222C7</vt:lpstr>
      <vt:lpstr>A2L222C8</vt:lpstr>
      <vt:lpstr>A2L222C9</vt:lpstr>
      <vt:lpstr>A2L223C1</vt:lpstr>
      <vt:lpstr>A2L223C10</vt:lpstr>
      <vt:lpstr>A2L223C11</vt:lpstr>
      <vt:lpstr>A2L223C12</vt:lpstr>
      <vt:lpstr>A2L223C13</vt:lpstr>
      <vt:lpstr>A2L223C14</vt:lpstr>
      <vt:lpstr>A2L223C15</vt:lpstr>
      <vt:lpstr>A2L223C16</vt:lpstr>
      <vt:lpstr>A2L223C17</vt:lpstr>
      <vt:lpstr>A2L223C18</vt:lpstr>
      <vt:lpstr>A2L223C19</vt:lpstr>
      <vt:lpstr>A2L223C2</vt:lpstr>
      <vt:lpstr>A2L223C20</vt:lpstr>
      <vt:lpstr>A2L223C21</vt:lpstr>
      <vt:lpstr>A2L223C22</vt:lpstr>
      <vt:lpstr>A2L223C23</vt:lpstr>
      <vt:lpstr>A2L223C24</vt:lpstr>
      <vt:lpstr>A2L223C25</vt:lpstr>
      <vt:lpstr>A2L223C26</vt:lpstr>
      <vt:lpstr>A2L223C27</vt:lpstr>
      <vt:lpstr>A2L223C28</vt:lpstr>
      <vt:lpstr>A2L223C29</vt:lpstr>
      <vt:lpstr>A2L223C3</vt:lpstr>
      <vt:lpstr>A2L223C30</vt:lpstr>
      <vt:lpstr>A2L223C31</vt:lpstr>
      <vt:lpstr>A2L223C32</vt:lpstr>
      <vt:lpstr>A2L223C33</vt:lpstr>
      <vt:lpstr>A2L223C34</vt:lpstr>
      <vt:lpstr>A2L223C35</vt:lpstr>
      <vt:lpstr>A2L223C36</vt:lpstr>
      <vt:lpstr>A2L223C37</vt:lpstr>
      <vt:lpstr>A2L223C38</vt:lpstr>
      <vt:lpstr>A2L223C39</vt:lpstr>
      <vt:lpstr>A2L223C4</vt:lpstr>
      <vt:lpstr>A2L223C40</vt:lpstr>
      <vt:lpstr>A2L223C41</vt:lpstr>
      <vt:lpstr>A2L223C42</vt:lpstr>
      <vt:lpstr>A2L223C43</vt:lpstr>
      <vt:lpstr>A2L223C44</vt:lpstr>
      <vt:lpstr>A2L223C5</vt:lpstr>
      <vt:lpstr>A2L223C6</vt:lpstr>
      <vt:lpstr>A2L223C7</vt:lpstr>
      <vt:lpstr>A2L223C8</vt:lpstr>
      <vt:lpstr>A2L223C9</vt:lpstr>
      <vt:lpstr>A2L224C1</vt:lpstr>
      <vt:lpstr>A2L224C10</vt:lpstr>
      <vt:lpstr>A2L224C11</vt:lpstr>
      <vt:lpstr>A2L224C12</vt:lpstr>
      <vt:lpstr>A2L224C13</vt:lpstr>
      <vt:lpstr>A2L224C14</vt:lpstr>
      <vt:lpstr>A2L224C15</vt:lpstr>
      <vt:lpstr>A2L224C16</vt:lpstr>
      <vt:lpstr>A2L224C17</vt:lpstr>
      <vt:lpstr>A2L224C18</vt:lpstr>
      <vt:lpstr>A2L224C19</vt:lpstr>
      <vt:lpstr>A2L224C2</vt:lpstr>
      <vt:lpstr>A2L224C20</vt:lpstr>
      <vt:lpstr>A2L224C21</vt:lpstr>
      <vt:lpstr>A2L224C22</vt:lpstr>
      <vt:lpstr>A2L224C23</vt:lpstr>
      <vt:lpstr>A2L224C24</vt:lpstr>
      <vt:lpstr>A2L224C25</vt:lpstr>
      <vt:lpstr>A2L224C26</vt:lpstr>
      <vt:lpstr>A2L224C27</vt:lpstr>
      <vt:lpstr>A2L224C28</vt:lpstr>
      <vt:lpstr>A2L224C29</vt:lpstr>
      <vt:lpstr>A2L224C3</vt:lpstr>
      <vt:lpstr>A2L224C30</vt:lpstr>
      <vt:lpstr>A2L224C31</vt:lpstr>
      <vt:lpstr>A2L224C32</vt:lpstr>
      <vt:lpstr>A2L224C33</vt:lpstr>
      <vt:lpstr>A2L224C34</vt:lpstr>
      <vt:lpstr>A2L224C35</vt:lpstr>
      <vt:lpstr>A2L224C36</vt:lpstr>
      <vt:lpstr>A2L224C37</vt:lpstr>
      <vt:lpstr>A2L224C38</vt:lpstr>
      <vt:lpstr>A2L224C39</vt:lpstr>
      <vt:lpstr>A2L224C4</vt:lpstr>
      <vt:lpstr>A2L224C40</vt:lpstr>
      <vt:lpstr>A2L224C41</vt:lpstr>
      <vt:lpstr>A2L224C42</vt:lpstr>
      <vt:lpstr>A2L224C43</vt:lpstr>
      <vt:lpstr>A2L224C44</vt:lpstr>
      <vt:lpstr>A2L224C5</vt:lpstr>
      <vt:lpstr>A2L224C6</vt:lpstr>
      <vt:lpstr>A2L224C7</vt:lpstr>
      <vt:lpstr>A2L224C8</vt:lpstr>
      <vt:lpstr>A2L224C9</vt:lpstr>
      <vt:lpstr>A2L225C1</vt:lpstr>
      <vt:lpstr>A2L225C10</vt:lpstr>
      <vt:lpstr>A2L225C11</vt:lpstr>
      <vt:lpstr>A2L225C12</vt:lpstr>
      <vt:lpstr>A2L225C13</vt:lpstr>
      <vt:lpstr>A2L225C14</vt:lpstr>
      <vt:lpstr>A2L225C15</vt:lpstr>
      <vt:lpstr>A2L225C16</vt:lpstr>
      <vt:lpstr>A2L225C17</vt:lpstr>
      <vt:lpstr>A2L225C18</vt:lpstr>
      <vt:lpstr>A2L225C19</vt:lpstr>
      <vt:lpstr>A2L225C2</vt:lpstr>
      <vt:lpstr>A2L225C20</vt:lpstr>
      <vt:lpstr>A2L225C21</vt:lpstr>
      <vt:lpstr>A2L225C22</vt:lpstr>
      <vt:lpstr>A2L225C23</vt:lpstr>
      <vt:lpstr>A2L225C24</vt:lpstr>
      <vt:lpstr>A2L225C25</vt:lpstr>
      <vt:lpstr>A2L225C26</vt:lpstr>
      <vt:lpstr>A2L225C27</vt:lpstr>
      <vt:lpstr>A2L225C28</vt:lpstr>
      <vt:lpstr>A2L225C29</vt:lpstr>
      <vt:lpstr>A2L225C3</vt:lpstr>
      <vt:lpstr>A2L225C30</vt:lpstr>
      <vt:lpstr>A2L225C31</vt:lpstr>
      <vt:lpstr>A2L225C32</vt:lpstr>
      <vt:lpstr>A2L225C33</vt:lpstr>
      <vt:lpstr>A2L225C34</vt:lpstr>
      <vt:lpstr>A2L225C35</vt:lpstr>
      <vt:lpstr>A2L225C36</vt:lpstr>
      <vt:lpstr>A2L225C37</vt:lpstr>
      <vt:lpstr>A2L225C38</vt:lpstr>
      <vt:lpstr>A2L225C39</vt:lpstr>
      <vt:lpstr>A2L225C4</vt:lpstr>
      <vt:lpstr>A2L225C40</vt:lpstr>
      <vt:lpstr>A2L225C41</vt:lpstr>
      <vt:lpstr>A2L225C42</vt:lpstr>
      <vt:lpstr>A2L225C43</vt:lpstr>
      <vt:lpstr>A2L225C44</vt:lpstr>
      <vt:lpstr>A2L225C5</vt:lpstr>
      <vt:lpstr>A2L225C6</vt:lpstr>
      <vt:lpstr>A2L225C7</vt:lpstr>
      <vt:lpstr>A2L225C8</vt:lpstr>
      <vt:lpstr>A2L225C9</vt:lpstr>
      <vt:lpstr>A2L226C1</vt:lpstr>
      <vt:lpstr>A2L226C10</vt:lpstr>
      <vt:lpstr>A2L226C11</vt:lpstr>
      <vt:lpstr>A2L226C12</vt:lpstr>
      <vt:lpstr>A2L226C13</vt:lpstr>
      <vt:lpstr>A2L226C14</vt:lpstr>
      <vt:lpstr>A2L226C15</vt:lpstr>
      <vt:lpstr>A2L226C16</vt:lpstr>
      <vt:lpstr>A2L226C17</vt:lpstr>
      <vt:lpstr>A2L226C18</vt:lpstr>
      <vt:lpstr>A2L226C19</vt:lpstr>
      <vt:lpstr>A2L226C2</vt:lpstr>
      <vt:lpstr>A2L226C20</vt:lpstr>
      <vt:lpstr>A2L226C21</vt:lpstr>
      <vt:lpstr>A2L226C22</vt:lpstr>
      <vt:lpstr>A2L226C23</vt:lpstr>
      <vt:lpstr>A2L226C24</vt:lpstr>
      <vt:lpstr>A2L226C25</vt:lpstr>
      <vt:lpstr>A2L226C26</vt:lpstr>
      <vt:lpstr>A2L226C27</vt:lpstr>
      <vt:lpstr>A2L226C28</vt:lpstr>
      <vt:lpstr>A2L226C29</vt:lpstr>
      <vt:lpstr>A2L226C3</vt:lpstr>
      <vt:lpstr>A2L226C30</vt:lpstr>
      <vt:lpstr>A2L226C31</vt:lpstr>
      <vt:lpstr>A2L226C32</vt:lpstr>
      <vt:lpstr>A2L226C33</vt:lpstr>
      <vt:lpstr>A2L226C34</vt:lpstr>
      <vt:lpstr>A2L226C35</vt:lpstr>
      <vt:lpstr>A2L226C36</vt:lpstr>
      <vt:lpstr>A2L226C37</vt:lpstr>
      <vt:lpstr>A2L226C38</vt:lpstr>
      <vt:lpstr>A2L226C39</vt:lpstr>
      <vt:lpstr>A2L226C4</vt:lpstr>
      <vt:lpstr>A2L226C40</vt:lpstr>
      <vt:lpstr>A2L226C41</vt:lpstr>
      <vt:lpstr>A2L226C42</vt:lpstr>
      <vt:lpstr>A2L226C43</vt:lpstr>
      <vt:lpstr>A2L226C44</vt:lpstr>
      <vt:lpstr>A2L226C5</vt:lpstr>
      <vt:lpstr>A2L226C6</vt:lpstr>
      <vt:lpstr>A2L226C7</vt:lpstr>
      <vt:lpstr>A2L226C8</vt:lpstr>
      <vt:lpstr>A2L226C9</vt:lpstr>
      <vt:lpstr>A2L227C1</vt:lpstr>
      <vt:lpstr>A2L227C10</vt:lpstr>
      <vt:lpstr>A2L227C11</vt:lpstr>
      <vt:lpstr>A2L227C12</vt:lpstr>
      <vt:lpstr>A2L227C13</vt:lpstr>
      <vt:lpstr>A2L227C14</vt:lpstr>
      <vt:lpstr>A2L227C15</vt:lpstr>
      <vt:lpstr>A2L227C16</vt:lpstr>
      <vt:lpstr>A2L227C17</vt:lpstr>
      <vt:lpstr>A2L227C18</vt:lpstr>
      <vt:lpstr>A2L227C19</vt:lpstr>
      <vt:lpstr>A2L227C2</vt:lpstr>
      <vt:lpstr>A2L227C20</vt:lpstr>
      <vt:lpstr>A2L227C21</vt:lpstr>
      <vt:lpstr>A2L227C22</vt:lpstr>
      <vt:lpstr>A2L227C23</vt:lpstr>
      <vt:lpstr>A2L227C24</vt:lpstr>
      <vt:lpstr>A2L227C25</vt:lpstr>
      <vt:lpstr>A2L227C26</vt:lpstr>
      <vt:lpstr>A2L227C27</vt:lpstr>
      <vt:lpstr>A2L227C28</vt:lpstr>
      <vt:lpstr>A2L227C29</vt:lpstr>
      <vt:lpstr>A2L227C3</vt:lpstr>
      <vt:lpstr>A2L227C30</vt:lpstr>
      <vt:lpstr>A2L227C31</vt:lpstr>
      <vt:lpstr>A2L227C32</vt:lpstr>
      <vt:lpstr>A2L227C33</vt:lpstr>
      <vt:lpstr>A2L227C34</vt:lpstr>
      <vt:lpstr>A2L227C35</vt:lpstr>
      <vt:lpstr>A2L227C36</vt:lpstr>
      <vt:lpstr>A2L227C37</vt:lpstr>
      <vt:lpstr>A2L227C38</vt:lpstr>
      <vt:lpstr>A2L227C39</vt:lpstr>
      <vt:lpstr>A2L227C4</vt:lpstr>
      <vt:lpstr>A2L227C40</vt:lpstr>
      <vt:lpstr>A2L227C41</vt:lpstr>
      <vt:lpstr>A2L227C42</vt:lpstr>
      <vt:lpstr>A2L227C43</vt:lpstr>
      <vt:lpstr>A2L227C44</vt:lpstr>
      <vt:lpstr>A2L227C5</vt:lpstr>
      <vt:lpstr>A2L227C6</vt:lpstr>
      <vt:lpstr>A2L227C7</vt:lpstr>
      <vt:lpstr>A2L227C8</vt:lpstr>
      <vt:lpstr>A2L227C9</vt:lpstr>
      <vt:lpstr>A2L228C1</vt:lpstr>
      <vt:lpstr>A2L228C10</vt:lpstr>
      <vt:lpstr>A2L228C11</vt:lpstr>
      <vt:lpstr>A2L228C12</vt:lpstr>
      <vt:lpstr>A2L228C13</vt:lpstr>
      <vt:lpstr>A2L228C14</vt:lpstr>
      <vt:lpstr>A2L228C15</vt:lpstr>
      <vt:lpstr>A2L228C16</vt:lpstr>
      <vt:lpstr>A2L228C17</vt:lpstr>
      <vt:lpstr>A2L228C18</vt:lpstr>
      <vt:lpstr>A2L228C19</vt:lpstr>
      <vt:lpstr>A2L228C2</vt:lpstr>
      <vt:lpstr>A2L228C20</vt:lpstr>
      <vt:lpstr>A2L228C21</vt:lpstr>
      <vt:lpstr>A2L228C22</vt:lpstr>
      <vt:lpstr>A2L228C23</vt:lpstr>
      <vt:lpstr>A2L228C24</vt:lpstr>
      <vt:lpstr>A2L228C25</vt:lpstr>
      <vt:lpstr>A2L228C26</vt:lpstr>
      <vt:lpstr>A2L228C27</vt:lpstr>
      <vt:lpstr>A2L228C28</vt:lpstr>
      <vt:lpstr>A2L228C29</vt:lpstr>
      <vt:lpstr>A2L228C3</vt:lpstr>
      <vt:lpstr>A2L228C30</vt:lpstr>
      <vt:lpstr>A2L228C31</vt:lpstr>
      <vt:lpstr>A2L228C32</vt:lpstr>
      <vt:lpstr>A2L228C33</vt:lpstr>
      <vt:lpstr>A2L228C34</vt:lpstr>
      <vt:lpstr>A2L228C35</vt:lpstr>
      <vt:lpstr>A2L228C36</vt:lpstr>
      <vt:lpstr>A2L228C37</vt:lpstr>
      <vt:lpstr>A2L228C38</vt:lpstr>
      <vt:lpstr>A2L228C39</vt:lpstr>
      <vt:lpstr>A2L228C4</vt:lpstr>
      <vt:lpstr>A2L228C40</vt:lpstr>
      <vt:lpstr>A2L228C41</vt:lpstr>
      <vt:lpstr>A2L228C42</vt:lpstr>
      <vt:lpstr>A2L228C43</vt:lpstr>
      <vt:lpstr>A2L228C44</vt:lpstr>
      <vt:lpstr>A2L228C5</vt:lpstr>
      <vt:lpstr>A2L228C6</vt:lpstr>
      <vt:lpstr>A2L228C7</vt:lpstr>
      <vt:lpstr>A2L228C8</vt:lpstr>
      <vt:lpstr>A2L228C9</vt:lpstr>
      <vt:lpstr>A2L229C1</vt:lpstr>
      <vt:lpstr>A2L229C10</vt:lpstr>
      <vt:lpstr>A2L229C11</vt:lpstr>
      <vt:lpstr>A2L229C12</vt:lpstr>
      <vt:lpstr>A2L229C13</vt:lpstr>
      <vt:lpstr>A2L229C14</vt:lpstr>
      <vt:lpstr>A2L229C15</vt:lpstr>
      <vt:lpstr>A2L229C16</vt:lpstr>
      <vt:lpstr>A2L229C17</vt:lpstr>
      <vt:lpstr>A2L229C18</vt:lpstr>
      <vt:lpstr>A2L229C19</vt:lpstr>
      <vt:lpstr>A2L229C2</vt:lpstr>
      <vt:lpstr>A2L229C20</vt:lpstr>
      <vt:lpstr>A2L229C21</vt:lpstr>
      <vt:lpstr>A2L229C22</vt:lpstr>
      <vt:lpstr>A2L229C23</vt:lpstr>
      <vt:lpstr>A2L229C24</vt:lpstr>
      <vt:lpstr>A2L229C25</vt:lpstr>
      <vt:lpstr>A2L229C26</vt:lpstr>
      <vt:lpstr>A2L229C27</vt:lpstr>
      <vt:lpstr>A2L229C28</vt:lpstr>
      <vt:lpstr>A2L229C29</vt:lpstr>
      <vt:lpstr>A2L229C3</vt:lpstr>
      <vt:lpstr>A2L229C30</vt:lpstr>
      <vt:lpstr>A2L229C31</vt:lpstr>
      <vt:lpstr>A2L229C32</vt:lpstr>
      <vt:lpstr>A2L229C33</vt:lpstr>
      <vt:lpstr>A2L229C34</vt:lpstr>
      <vt:lpstr>A2L229C35</vt:lpstr>
      <vt:lpstr>A2L229C36</vt:lpstr>
      <vt:lpstr>A2L229C37</vt:lpstr>
      <vt:lpstr>A2L229C38</vt:lpstr>
      <vt:lpstr>A2L229C39</vt:lpstr>
      <vt:lpstr>A2L229C4</vt:lpstr>
      <vt:lpstr>A2L229C40</vt:lpstr>
      <vt:lpstr>A2L229C41</vt:lpstr>
      <vt:lpstr>A2L229C42</vt:lpstr>
      <vt:lpstr>A2L229C43</vt:lpstr>
      <vt:lpstr>A2L229C44</vt:lpstr>
      <vt:lpstr>A2L229C5</vt:lpstr>
      <vt:lpstr>A2L229C6</vt:lpstr>
      <vt:lpstr>A2L229C7</vt:lpstr>
      <vt:lpstr>A2L229C8</vt:lpstr>
      <vt:lpstr>A2L229C9</vt:lpstr>
      <vt:lpstr>A2L230C1</vt:lpstr>
      <vt:lpstr>A2L230C10</vt:lpstr>
      <vt:lpstr>A2L230C11</vt:lpstr>
      <vt:lpstr>A2L230C12</vt:lpstr>
      <vt:lpstr>A2L230C13</vt:lpstr>
      <vt:lpstr>A2L230C14</vt:lpstr>
      <vt:lpstr>A2L230C15</vt:lpstr>
      <vt:lpstr>A2L230C16</vt:lpstr>
      <vt:lpstr>A2L230C17</vt:lpstr>
      <vt:lpstr>A2L230C18</vt:lpstr>
      <vt:lpstr>A2L230C19</vt:lpstr>
      <vt:lpstr>A2L230C2</vt:lpstr>
      <vt:lpstr>A2L230C20</vt:lpstr>
      <vt:lpstr>A2L230C21</vt:lpstr>
      <vt:lpstr>A2L230C22</vt:lpstr>
      <vt:lpstr>A2L230C23</vt:lpstr>
      <vt:lpstr>A2L230C24</vt:lpstr>
      <vt:lpstr>A2L230C25</vt:lpstr>
      <vt:lpstr>A2L230C26</vt:lpstr>
      <vt:lpstr>A2L230C27</vt:lpstr>
      <vt:lpstr>A2L230C28</vt:lpstr>
      <vt:lpstr>A2L230C29</vt:lpstr>
      <vt:lpstr>A2L230C3</vt:lpstr>
      <vt:lpstr>A2L230C30</vt:lpstr>
      <vt:lpstr>A2L230C31</vt:lpstr>
      <vt:lpstr>A2L230C32</vt:lpstr>
      <vt:lpstr>A2L230C33</vt:lpstr>
      <vt:lpstr>A2L230C34</vt:lpstr>
      <vt:lpstr>A2L230C35</vt:lpstr>
      <vt:lpstr>A2L230C36</vt:lpstr>
      <vt:lpstr>A2L230C37</vt:lpstr>
      <vt:lpstr>A2L230C38</vt:lpstr>
      <vt:lpstr>A2L230C39</vt:lpstr>
      <vt:lpstr>A2L230C4</vt:lpstr>
      <vt:lpstr>A2L230C40</vt:lpstr>
      <vt:lpstr>A2L230C41</vt:lpstr>
      <vt:lpstr>A2L230C42</vt:lpstr>
      <vt:lpstr>A2L230C43</vt:lpstr>
      <vt:lpstr>A2L230C44</vt:lpstr>
      <vt:lpstr>A2L230C5</vt:lpstr>
      <vt:lpstr>A2L230C6</vt:lpstr>
      <vt:lpstr>A2L230C7</vt:lpstr>
      <vt:lpstr>A2L230C8</vt:lpstr>
      <vt:lpstr>A2L230C9</vt:lpstr>
      <vt:lpstr>A2L231C1</vt:lpstr>
      <vt:lpstr>A2L231C10</vt:lpstr>
      <vt:lpstr>A2L231C11</vt:lpstr>
      <vt:lpstr>A2L231C12</vt:lpstr>
      <vt:lpstr>A2L231C13</vt:lpstr>
      <vt:lpstr>A2L231C14</vt:lpstr>
      <vt:lpstr>A2L231C15</vt:lpstr>
      <vt:lpstr>A2L231C16</vt:lpstr>
      <vt:lpstr>A2L231C17</vt:lpstr>
      <vt:lpstr>A2L231C18</vt:lpstr>
      <vt:lpstr>A2L231C19</vt:lpstr>
      <vt:lpstr>A2L231C2</vt:lpstr>
      <vt:lpstr>A2L231C20</vt:lpstr>
      <vt:lpstr>A2L231C21</vt:lpstr>
      <vt:lpstr>A2L231C22</vt:lpstr>
      <vt:lpstr>A2L231C23</vt:lpstr>
      <vt:lpstr>A2L231C24</vt:lpstr>
      <vt:lpstr>A2L231C25</vt:lpstr>
      <vt:lpstr>A2L231C26</vt:lpstr>
      <vt:lpstr>A2L231C27</vt:lpstr>
      <vt:lpstr>A2L231C28</vt:lpstr>
      <vt:lpstr>A2L231C29</vt:lpstr>
      <vt:lpstr>A2L231C3</vt:lpstr>
      <vt:lpstr>A2L231C30</vt:lpstr>
      <vt:lpstr>A2L231C31</vt:lpstr>
      <vt:lpstr>A2L231C32</vt:lpstr>
      <vt:lpstr>A2L231C33</vt:lpstr>
      <vt:lpstr>A2L231C34</vt:lpstr>
      <vt:lpstr>A2L231C35</vt:lpstr>
      <vt:lpstr>A2L231C36</vt:lpstr>
      <vt:lpstr>A2L231C37</vt:lpstr>
      <vt:lpstr>A2L231C38</vt:lpstr>
      <vt:lpstr>A2L231C39</vt:lpstr>
      <vt:lpstr>A2L231C4</vt:lpstr>
      <vt:lpstr>A2L231C40</vt:lpstr>
      <vt:lpstr>A2L231C41</vt:lpstr>
      <vt:lpstr>A2L231C42</vt:lpstr>
      <vt:lpstr>A2L231C43</vt:lpstr>
      <vt:lpstr>A2L231C44</vt:lpstr>
      <vt:lpstr>A2L231C5</vt:lpstr>
      <vt:lpstr>A2L231C6</vt:lpstr>
      <vt:lpstr>A2L231C7</vt:lpstr>
      <vt:lpstr>A2L231C8</vt:lpstr>
      <vt:lpstr>A2L231C9</vt:lpstr>
      <vt:lpstr>A2L232C1</vt:lpstr>
      <vt:lpstr>A2L232C10</vt:lpstr>
      <vt:lpstr>A2L232C11</vt:lpstr>
      <vt:lpstr>A2L232C12</vt:lpstr>
      <vt:lpstr>A2L232C13</vt:lpstr>
      <vt:lpstr>A2L232C14</vt:lpstr>
      <vt:lpstr>A2L232C15</vt:lpstr>
      <vt:lpstr>A2L232C16</vt:lpstr>
      <vt:lpstr>A2L232C17</vt:lpstr>
      <vt:lpstr>A2L232C18</vt:lpstr>
      <vt:lpstr>A2L232C19</vt:lpstr>
      <vt:lpstr>A2L232C2</vt:lpstr>
      <vt:lpstr>A2L232C20</vt:lpstr>
      <vt:lpstr>A2L232C21</vt:lpstr>
      <vt:lpstr>A2L232C22</vt:lpstr>
      <vt:lpstr>A2L232C23</vt:lpstr>
      <vt:lpstr>A2L232C24</vt:lpstr>
      <vt:lpstr>A2L232C25</vt:lpstr>
      <vt:lpstr>A2L232C26</vt:lpstr>
      <vt:lpstr>A2L232C27</vt:lpstr>
      <vt:lpstr>A2L232C28</vt:lpstr>
      <vt:lpstr>A2L232C29</vt:lpstr>
      <vt:lpstr>A2L232C3</vt:lpstr>
      <vt:lpstr>A2L232C30</vt:lpstr>
      <vt:lpstr>A2L232C31</vt:lpstr>
      <vt:lpstr>A2L232C32</vt:lpstr>
      <vt:lpstr>A2L232C33</vt:lpstr>
      <vt:lpstr>A2L232C34</vt:lpstr>
      <vt:lpstr>A2L232C35</vt:lpstr>
      <vt:lpstr>A2L232C36</vt:lpstr>
      <vt:lpstr>A2L232C37</vt:lpstr>
      <vt:lpstr>A2L232C38</vt:lpstr>
      <vt:lpstr>A2L232C39</vt:lpstr>
      <vt:lpstr>A2L232C4</vt:lpstr>
      <vt:lpstr>A2L232C40</vt:lpstr>
      <vt:lpstr>A2L232C41</vt:lpstr>
      <vt:lpstr>A2L232C42</vt:lpstr>
      <vt:lpstr>A2L232C43</vt:lpstr>
      <vt:lpstr>A2L232C44</vt:lpstr>
      <vt:lpstr>A2L232C5</vt:lpstr>
      <vt:lpstr>A2L232C6</vt:lpstr>
      <vt:lpstr>A2L232C7</vt:lpstr>
      <vt:lpstr>A2L232C8</vt:lpstr>
      <vt:lpstr>A2L232C9</vt:lpstr>
      <vt:lpstr>A2L233C1</vt:lpstr>
      <vt:lpstr>A2L233C10</vt:lpstr>
      <vt:lpstr>A2L233C11</vt:lpstr>
      <vt:lpstr>A2L233C12</vt:lpstr>
      <vt:lpstr>A2L233C13</vt:lpstr>
      <vt:lpstr>A2L233C14</vt:lpstr>
      <vt:lpstr>A2L233C15</vt:lpstr>
      <vt:lpstr>A2L233C16</vt:lpstr>
      <vt:lpstr>A2L233C17</vt:lpstr>
      <vt:lpstr>A2L233C18</vt:lpstr>
      <vt:lpstr>A2L233C19</vt:lpstr>
      <vt:lpstr>A2L233C2</vt:lpstr>
      <vt:lpstr>A2L233C20</vt:lpstr>
      <vt:lpstr>A2L233C21</vt:lpstr>
      <vt:lpstr>A2L233C22</vt:lpstr>
      <vt:lpstr>A2L233C23</vt:lpstr>
      <vt:lpstr>A2L233C24</vt:lpstr>
      <vt:lpstr>A2L233C25</vt:lpstr>
      <vt:lpstr>A2L233C26</vt:lpstr>
      <vt:lpstr>A2L233C27</vt:lpstr>
      <vt:lpstr>A2L233C28</vt:lpstr>
      <vt:lpstr>A2L233C29</vt:lpstr>
      <vt:lpstr>A2L233C3</vt:lpstr>
      <vt:lpstr>A2L233C30</vt:lpstr>
      <vt:lpstr>A2L233C31</vt:lpstr>
      <vt:lpstr>A2L233C32</vt:lpstr>
      <vt:lpstr>A2L233C33</vt:lpstr>
      <vt:lpstr>A2L233C34</vt:lpstr>
      <vt:lpstr>A2L233C35</vt:lpstr>
      <vt:lpstr>A2L233C36</vt:lpstr>
      <vt:lpstr>A2L233C37</vt:lpstr>
      <vt:lpstr>A2L233C38</vt:lpstr>
      <vt:lpstr>A2L233C39</vt:lpstr>
      <vt:lpstr>A2L233C4</vt:lpstr>
      <vt:lpstr>A2L233C40</vt:lpstr>
      <vt:lpstr>A2L233C41</vt:lpstr>
      <vt:lpstr>A2L233C42</vt:lpstr>
      <vt:lpstr>A2L233C43</vt:lpstr>
      <vt:lpstr>A2L233C44</vt:lpstr>
      <vt:lpstr>A2L233C5</vt:lpstr>
      <vt:lpstr>A2L233C6</vt:lpstr>
      <vt:lpstr>A2L233C7</vt:lpstr>
      <vt:lpstr>A2L233C8</vt:lpstr>
      <vt:lpstr>A2L233C9</vt:lpstr>
      <vt:lpstr>A2L234C1</vt:lpstr>
      <vt:lpstr>A2L234C10</vt:lpstr>
      <vt:lpstr>A2L234C11</vt:lpstr>
      <vt:lpstr>A2L234C12</vt:lpstr>
      <vt:lpstr>A2L234C13</vt:lpstr>
      <vt:lpstr>A2L234C14</vt:lpstr>
      <vt:lpstr>A2L234C15</vt:lpstr>
      <vt:lpstr>A2L234C16</vt:lpstr>
      <vt:lpstr>A2L234C17</vt:lpstr>
      <vt:lpstr>A2L234C18</vt:lpstr>
      <vt:lpstr>A2L234C19</vt:lpstr>
      <vt:lpstr>A2L234C2</vt:lpstr>
      <vt:lpstr>A2L234C20</vt:lpstr>
      <vt:lpstr>A2L234C21</vt:lpstr>
      <vt:lpstr>A2L234C22</vt:lpstr>
      <vt:lpstr>A2L234C23</vt:lpstr>
      <vt:lpstr>A2L234C24</vt:lpstr>
      <vt:lpstr>A2L234C25</vt:lpstr>
      <vt:lpstr>A2L234C26</vt:lpstr>
      <vt:lpstr>A2L234C27</vt:lpstr>
      <vt:lpstr>A2L234C28</vt:lpstr>
      <vt:lpstr>A2L234C29</vt:lpstr>
      <vt:lpstr>A2L234C3</vt:lpstr>
      <vt:lpstr>A2L234C30</vt:lpstr>
      <vt:lpstr>A2L234C31</vt:lpstr>
      <vt:lpstr>A2L234C32</vt:lpstr>
      <vt:lpstr>A2L234C33</vt:lpstr>
      <vt:lpstr>A2L234C34</vt:lpstr>
      <vt:lpstr>A2L234C35</vt:lpstr>
      <vt:lpstr>A2L234C36</vt:lpstr>
      <vt:lpstr>A2L234C37</vt:lpstr>
      <vt:lpstr>A2L234C38</vt:lpstr>
      <vt:lpstr>A2L234C39</vt:lpstr>
      <vt:lpstr>A2L234C4</vt:lpstr>
      <vt:lpstr>A2L234C40</vt:lpstr>
      <vt:lpstr>A2L234C41</vt:lpstr>
      <vt:lpstr>A2L234C42</vt:lpstr>
      <vt:lpstr>A2L234C43</vt:lpstr>
      <vt:lpstr>A2L234C44</vt:lpstr>
      <vt:lpstr>A2L234C5</vt:lpstr>
      <vt:lpstr>A2L234C6</vt:lpstr>
      <vt:lpstr>A2L234C7</vt:lpstr>
      <vt:lpstr>A2L234C8</vt:lpstr>
      <vt:lpstr>A2L234C9</vt:lpstr>
      <vt:lpstr>A2L235C1</vt:lpstr>
      <vt:lpstr>A2L235C10</vt:lpstr>
      <vt:lpstr>A2L235C11</vt:lpstr>
      <vt:lpstr>A2L235C12</vt:lpstr>
      <vt:lpstr>A2L235C13</vt:lpstr>
      <vt:lpstr>A2L235C14</vt:lpstr>
      <vt:lpstr>A2L235C15</vt:lpstr>
      <vt:lpstr>A2L235C16</vt:lpstr>
      <vt:lpstr>A2L235C17</vt:lpstr>
      <vt:lpstr>A2L235C18</vt:lpstr>
      <vt:lpstr>A2L235C19</vt:lpstr>
      <vt:lpstr>A2L235C2</vt:lpstr>
      <vt:lpstr>A2L235C20</vt:lpstr>
      <vt:lpstr>A2L235C21</vt:lpstr>
      <vt:lpstr>A2L235C22</vt:lpstr>
      <vt:lpstr>A2L235C23</vt:lpstr>
      <vt:lpstr>A2L235C24</vt:lpstr>
      <vt:lpstr>A2L235C25</vt:lpstr>
      <vt:lpstr>A2L235C26</vt:lpstr>
      <vt:lpstr>A2L235C27</vt:lpstr>
      <vt:lpstr>A2L235C28</vt:lpstr>
      <vt:lpstr>A2L235C29</vt:lpstr>
      <vt:lpstr>A2L235C3</vt:lpstr>
      <vt:lpstr>A2L235C30</vt:lpstr>
      <vt:lpstr>A2L235C31</vt:lpstr>
      <vt:lpstr>A2L235C32</vt:lpstr>
      <vt:lpstr>A2L235C33</vt:lpstr>
      <vt:lpstr>A2L235C34</vt:lpstr>
      <vt:lpstr>A2L235C35</vt:lpstr>
      <vt:lpstr>A2L235C36</vt:lpstr>
      <vt:lpstr>A2L235C37</vt:lpstr>
      <vt:lpstr>A2L235C38</vt:lpstr>
      <vt:lpstr>A2L235C39</vt:lpstr>
      <vt:lpstr>A2L235C4</vt:lpstr>
      <vt:lpstr>A2L235C40</vt:lpstr>
      <vt:lpstr>A2L235C41</vt:lpstr>
      <vt:lpstr>A2L235C42</vt:lpstr>
      <vt:lpstr>A2L235C43</vt:lpstr>
      <vt:lpstr>A2L235C44</vt:lpstr>
      <vt:lpstr>A2L235C5</vt:lpstr>
      <vt:lpstr>A2L235C6</vt:lpstr>
      <vt:lpstr>A2L235C7</vt:lpstr>
      <vt:lpstr>A2L235C8</vt:lpstr>
      <vt:lpstr>A2L235C9</vt:lpstr>
      <vt:lpstr>A2L236C1</vt:lpstr>
      <vt:lpstr>A2L236C10</vt:lpstr>
      <vt:lpstr>A2L236C11</vt:lpstr>
      <vt:lpstr>A2L236C12</vt:lpstr>
      <vt:lpstr>A2L236C13</vt:lpstr>
      <vt:lpstr>A2L236C14</vt:lpstr>
      <vt:lpstr>A2L236C15</vt:lpstr>
      <vt:lpstr>A2L236C16</vt:lpstr>
      <vt:lpstr>A2L236C17</vt:lpstr>
      <vt:lpstr>A2L236C18</vt:lpstr>
      <vt:lpstr>A2L236C19</vt:lpstr>
      <vt:lpstr>A2L236C2</vt:lpstr>
      <vt:lpstr>A2L236C20</vt:lpstr>
      <vt:lpstr>A2L236C21</vt:lpstr>
      <vt:lpstr>A2L236C22</vt:lpstr>
      <vt:lpstr>A2L236C23</vt:lpstr>
      <vt:lpstr>A2L236C24</vt:lpstr>
      <vt:lpstr>A2L236C25</vt:lpstr>
      <vt:lpstr>A2L236C26</vt:lpstr>
      <vt:lpstr>A2L236C27</vt:lpstr>
      <vt:lpstr>A2L236C28</vt:lpstr>
      <vt:lpstr>A2L236C29</vt:lpstr>
      <vt:lpstr>A2L236C3</vt:lpstr>
      <vt:lpstr>A2L236C30</vt:lpstr>
      <vt:lpstr>A2L236C31</vt:lpstr>
      <vt:lpstr>A2L236C32</vt:lpstr>
      <vt:lpstr>A2L236C33</vt:lpstr>
      <vt:lpstr>A2L236C34</vt:lpstr>
      <vt:lpstr>A2L236C35</vt:lpstr>
      <vt:lpstr>A2L236C36</vt:lpstr>
      <vt:lpstr>A2L236C37</vt:lpstr>
      <vt:lpstr>A2L236C38</vt:lpstr>
      <vt:lpstr>A2L236C39</vt:lpstr>
      <vt:lpstr>A2L236C4</vt:lpstr>
      <vt:lpstr>A2L236C40</vt:lpstr>
      <vt:lpstr>A2L236C41</vt:lpstr>
      <vt:lpstr>A2L236C42</vt:lpstr>
      <vt:lpstr>A2L236C43</vt:lpstr>
      <vt:lpstr>A2L236C44</vt:lpstr>
      <vt:lpstr>A2L236C5</vt:lpstr>
      <vt:lpstr>A2L236C6</vt:lpstr>
      <vt:lpstr>A2L236C7</vt:lpstr>
      <vt:lpstr>A2L236C8</vt:lpstr>
      <vt:lpstr>A2L236C9</vt:lpstr>
      <vt:lpstr>A2L237C1</vt:lpstr>
      <vt:lpstr>A2L237C10</vt:lpstr>
      <vt:lpstr>A2L237C11</vt:lpstr>
      <vt:lpstr>A2L237C12</vt:lpstr>
      <vt:lpstr>A2L237C13</vt:lpstr>
      <vt:lpstr>A2L237C14</vt:lpstr>
      <vt:lpstr>A2L237C15</vt:lpstr>
      <vt:lpstr>A2L237C16</vt:lpstr>
      <vt:lpstr>A2L237C17</vt:lpstr>
      <vt:lpstr>A2L237C18</vt:lpstr>
      <vt:lpstr>A2L237C19</vt:lpstr>
      <vt:lpstr>A2L237C2</vt:lpstr>
      <vt:lpstr>A2L237C20</vt:lpstr>
      <vt:lpstr>A2L237C21</vt:lpstr>
      <vt:lpstr>A2L237C22</vt:lpstr>
      <vt:lpstr>A2L237C23</vt:lpstr>
      <vt:lpstr>A2L237C24</vt:lpstr>
      <vt:lpstr>A2L237C25</vt:lpstr>
      <vt:lpstr>A2L237C26</vt:lpstr>
      <vt:lpstr>A2L237C27</vt:lpstr>
      <vt:lpstr>A2L237C28</vt:lpstr>
      <vt:lpstr>A2L237C29</vt:lpstr>
      <vt:lpstr>A2L237C3</vt:lpstr>
      <vt:lpstr>A2L237C30</vt:lpstr>
      <vt:lpstr>A2L237C31</vt:lpstr>
      <vt:lpstr>A2L237C32</vt:lpstr>
      <vt:lpstr>A2L237C33</vt:lpstr>
      <vt:lpstr>A2L237C34</vt:lpstr>
      <vt:lpstr>A2L237C35</vt:lpstr>
      <vt:lpstr>A2L237C36</vt:lpstr>
      <vt:lpstr>A2L237C37</vt:lpstr>
      <vt:lpstr>A2L237C38</vt:lpstr>
      <vt:lpstr>A2L237C39</vt:lpstr>
      <vt:lpstr>A2L237C4</vt:lpstr>
      <vt:lpstr>A2L237C40</vt:lpstr>
      <vt:lpstr>A2L237C41</vt:lpstr>
      <vt:lpstr>A2L237C42</vt:lpstr>
      <vt:lpstr>A2L237C43</vt:lpstr>
      <vt:lpstr>A2L237C44</vt:lpstr>
      <vt:lpstr>A2L237C5</vt:lpstr>
      <vt:lpstr>A2L237C6</vt:lpstr>
      <vt:lpstr>A2L237C7</vt:lpstr>
      <vt:lpstr>A2L237C8</vt:lpstr>
      <vt:lpstr>A2L237C9</vt:lpstr>
      <vt:lpstr>A2L238C1</vt:lpstr>
      <vt:lpstr>A2L238C10</vt:lpstr>
      <vt:lpstr>A2L238C11</vt:lpstr>
      <vt:lpstr>A2L238C12</vt:lpstr>
      <vt:lpstr>A2L238C13</vt:lpstr>
      <vt:lpstr>A2L238C14</vt:lpstr>
      <vt:lpstr>A2L238C15</vt:lpstr>
      <vt:lpstr>A2L238C16</vt:lpstr>
      <vt:lpstr>A2L238C17</vt:lpstr>
      <vt:lpstr>A2L238C18</vt:lpstr>
      <vt:lpstr>A2L238C19</vt:lpstr>
      <vt:lpstr>A2L238C2</vt:lpstr>
      <vt:lpstr>A2L238C20</vt:lpstr>
      <vt:lpstr>A2L238C21</vt:lpstr>
      <vt:lpstr>A2L238C22</vt:lpstr>
      <vt:lpstr>A2L238C23</vt:lpstr>
      <vt:lpstr>A2L238C24</vt:lpstr>
      <vt:lpstr>A2L238C25</vt:lpstr>
      <vt:lpstr>A2L238C26</vt:lpstr>
      <vt:lpstr>A2L238C27</vt:lpstr>
      <vt:lpstr>A2L238C28</vt:lpstr>
      <vt:lpstr>A2L238C29</vt:lpstr>
      <vt:lpstr>A2L238C3</vt:lpstr>
      <vt:lpstr>A2L238C30</vt:lpstr>
      <vt:lpstr>A2L238C31</vt:lpstr>
      <vt:lpstr>A2L238C32</vt:lpstr>
      <vt:lpstr>A2L238C33</vt:lpstr>
      <vt:lpstr>A2L238C34</vt:lpstr>
      <vt:lpstr>A2L238C35</vt:lpstr>
      <vt:lpstr>A2L238C36</vt:lpstr>
      <vt:lpstr>A2L238C37</vt:lpstr>
      <vt:lpstr>A2L238C38</vt:lpstr>
      <vt:lpstr>A2L238C39</vt:lpstr>
      <vt:lpstr>A2L238C4</vt:lpstr>
      <vt:lpstr>A2L238C40</vt:lpstr>
      <vt:lpstr>A2L238C41</vt:lpstr>
      <vt:lpstr>A2L238C42</vt:lpstr>
      <vt:lpstr>A2L238C43</vt:lpstr>
      <vt:lpstr>A2L238C44</vt:lpstr>
      <vt:lpstr>A2L238C5</vt:lpstr>
      <vt:lpstr>A2L238C6</vt:lpstr>
      <vt:lpstr>A2L238C7</vt:lpstr>
      <vt:lpstr>A2L238C8</vt:lpstr>
      <vt:lpstr>A2L238C9</vt:lpstr>
      <vt:lpstr>A2L239C1</vt:lpstr>
      <vt:lpstr>A2L239C10</vt:lpstr>
      <vt:lpstr>A2L239C11</vt:lpstr>
      <vt:lpstr>A2L239C12</vt:lpstr>
      <vt:lpstr>A2L239C13</vt:lpstr>
      <vt:lpstr>A2L239C14</vt:lpstr>
      <vt:lpstr>A2L239C15</vt:lpstr>
      <vt:lpstr>A2L239C16</vt:lpstr>
      <vt:lpstr>A2L239C17</vt:lpstr>
      <vt:lpstr>A2L239C18</vt:lpstr>
      <vt:lpstr>A2L239C19</vt:lpstr>
      <vt:lpstr>A2L239C2</vt:lpstr>
      <vt:lpstr>A2L239C20</vt:lpstr>
      <vt:lpstr>A2L239C21</vt:lpstr>
      <vt:lpstr>A2L239C22</vt:lpstr>
      <vt:lpstr>A2L239C23</vt:lpstr>
      <vt:lpstr>A2L239C24</vt:lpstr>
      <vt:lpstr>A2L239C25</vt:lpstr>
      <vt:lpstr>A2L239C26</vt:lpstr>
      <vt:lpstr>A2L239C27</vt:lpstr>
      <vt:lpstr>A2L239C28</vt:lpstr>
      <vt:lpstr>A2L239C29</vt:lpstr>
      <vt:lpstr>A2L239C3</vt:lpstr>
      <vt:lpstr>A2L239C30</vt:lpstr>
      <vt:lpstr>A2L239C31</vt:lpstr>
      <vt:lpstr>A2L239C32</vt:lpstr>
      <vt:lpstr>A2L239C33</vt:lpstr>
      <vt:lpstr>A2L239C34</vt:lpstr>
      <vt:lpstr>A2L239C35</vt:lpstr>
      <vt:lpstr>A2L239C36</vt:lpstr>
      <vt:lpstr>A2L239C37</vt:lpstr>
      <vt:lpstr>A2L239C38</vt:lpstr>
      <vt:lpstr>A2L239C39</vt:lpstr>
      <vt:lpstr>A2L239C4</vt:lpstr>
      <vt:lpstr>A2L239C40</vt:lpstr>
      <vt:lpstr>A2L239C41</vt:lpstr>
      <vt:lpstr>A2L239C42</vt:lpstr>
      <vt:lpstr>A2L239C43</vt:lpstr>
      <vt:lpstr>A2L239C44</vt:lpstr>
      <vt:lpstr>A2L239C5</vt:lpstr>
      <vt:lpstr>A2L239C6</vt:lpstr>
      <vt:lpstr>A2L239C7</vt:lpstr>
      <vt:lpstr>A2L239C8</vt:lpstr>
      <vt:lpstr>A2L239C9</vt:lpstr>
      <vt:lpstr>A2L240C1</vt:lpstr>
      <vt:lpstr>A2L240C10</vt:lpstr>
      <vt:lpstr>A2L240C11</vt:lpstr>
      <vt:lpstr>A2L240C12</vt:lpstr>
      <vt:lpstr>A2L240C13</vt:lpstr>
      <vt:lpstr>A2L240C14</vt:lpstr>
      <vt:lpstr>A2L240C15</vt:lpstr>
      <vt:lpstr>A2L240C16</vt:lpstr>
      <vt:lpstr>A2L240C17</vt:lpstr>
      <vt:lpstr>A2L240C18</vt:lpstr>
      <vt:lpstr>A2L240C19</vt:lpstr>
      <vt:lpstr>A2L240C2</vt:lpstr>
      <vt:lpstr>A2L240C20</vt:lpstr>
      <vt:lpstr>A2L240C21</vt:lpstr>
      <vt:lpstr>A2L240C22</vt:lpstr>
      <vt:lpstr>A2L240C23</vt:lpstr>
      <vt:lpstr>A2L240C24</vt:lpstr>
      <vt:lpstr>A2L240C25</vt:lpstr>
      <vt:lpstr>A2L240C26</vt:lpstr>
      <vt:lpstr>A2L240C27</vt:lpstr>
      <vt:lpstr>A2L240C28</vt:lpstr>
      <vt:lpstr>A2L240C29</vt:lpstr>
      <vt:lpstr>A2L240C3</vt:lpstr>
      <vt:lpstr>A2L240C30</vt:lpstr>
      <vt:lpstr>A2L240C31</vt:lpstr>
      <vt:lpstr>A2L240C32</vt:lpstr>
      <vt:lpstr>A2L240C33</vt:lpstr>
      <vt:lpstr>A2L240C34</vt:lpstr>
      <vt:lpstr>A2L240C35</vt:lpstr>
      <vt:lpstr>A2L240C36</vt:lpstr>
      <vt:lpstr>A2L240C37</vt:lpstr>
      <vt:lpstr>A2L240C38</vt:lpstr>
      <vt:lpstr>A2L240C39</vt:lpstr>
      <vt:lpstr>A2L240C4</vt:lpstr>
      <vt:lpstr>A2L240C40</vt:lpstr>
      <vt:lpstr>A2L240C41</vt:lpstr>
      <vt:lpstr>A2L240C42</vt:lpstr>
      <vt:lpstr>A2L240C43</vt:lpstr>
      <vt:lpstr>A2L240C44</vt:lpstr>
      <vt:lpstr>A2L240C5</vt:lpstr>
      <vt:lpstr>A2L240C6</vt:lpstr>
      <vt:lpstr>A2L240C7</vt:lpstr>
      <vt:lpstr>A2L240C8</vt:lpstr>
      <vt:lpstr>A2L240C9</vt:lpstr>
      <vt:lpstr>A2L241C1</vt:lpstr>
      <vt:lpstr>A2L241C10</vt:lpstr>
      <vt:lpstr>A2L241C11</vt:lpstr>
      <vt:lpstr>A2L241C12</vt:lpstr>
      <vt:lpstr>A2L241C13</vt:lpstr>
      <vt:lpstr>A2L241C14</vt:lpstr>
      <vt:lpstr>A2L241C15</vt:lpstr>
      <vt:lpstr>A2L241C16</vt:lpstr>
      <vt:lpstr>A2L241C17</vt:lpstr>
      <vt:lpstr>A2L241C18</vt:lpstr>
      <vt:lpstr>A2L241C19</vt:lpstr>
      <vt:lpstr>A2L241C2</vt:lpstr>
      <vt:lpstr>A2L241C20</vt:lpstr>
      <vt:lpstr>A2L241C21</vt:lpstr>
      <vt:lpstr>A2L241C22</vt:lpstr>
      <vt:lpstr>A2L241C23</vt:lpstr>
      <vt:lpstr>A2L241C24</vt:lpstr>
      <vt:lpstr>A2L241C25</vt:lpstr>
      <vt:lpstr>A2L241C26</vt:lpstr>
      <vt:lpstr>A2L241C27</vt:lpstr>
      <vt:lpstr>A2L241C28</vt:lpstr>
      <vt:lpstr>A2L241C29</vt:lpstr>
      <vt:lpstr>A2L241C3</vt:lpstr>
      <vt:lpstr>A2L241C30</vt:lpstr>
      <vt:lpstr>A2L241C31</vt:lpstr>
      <vt:lpstr>A2L241C32</vt:lpstr>
      <vt:lpstr>A2L241C33</vt:lpstr>
      <vt:lpstr>A2L241C34</vt:lpstr>
      <vt:lpstr>A2L241C35</vt:lpstr>
      <vt:lpstr>A2L241C36</vt:lpstr>
      <vt:lpstr>A2L241C37</vt:lpstr>
      <vt:lpstr>A2L241C38</vt:lpstr>
      <vt:lpstr>A2L241C39</vt:lpstr>
      <vt:lpstr>A2L241C4</vt:lpstr>
      <vt:lpstr>A2L241C40</vt:lpstr>
      <vt:lpstr>A2L241C41</vt:lpstr>
      <vt:lpstr>A2L241C42</vt:lpstr>
      <vt:lpstr>A2L241C43</vt:lpstr>
      <vt:lpstr>A2L241C44</vt:lpstr>
      <vt:lpstr>A2L241C5</vt:lpstr>
      <vt:lpstr>A2L241C6</vt:lpstr>
      <vt:lpstr>A2L241C7</vt:lpstr>
      <vt:lpstr>A2L241C8</vt:lpstr>
      <vt:lpstr>A2L241C9</vt:lpstr>
      <vt:lpstr>A2L242C1</vt:lpstr>
      <vt:lpstr>A2L242C10</vt:lpstr>
      <vt:lpstr>A2L242C11</vt:lpstr>
      <vt:lpstr>A2L242C12</vt:lpstr>
      <vt:lpstr>A2L242C13</vt:lpstr>
      <vt:lpstr>A2L242C14</vt:lpstr>
      <vt:lpstr>A2L242C15</vt:lpstr>
      <vt:lpstr>A2L242C16</vt:lpstr>
      <vt:lpstr>A2L242C17</vt:lpstr>
      <vt:lpstr>A2L242C18</vt:lpstr>
      <vt:lpstr>A2L242C19</vt:lpstr>
      <vt:lpstr>A2L242C2</vt:lpstr>
      <vt:lpstr>A2L242C20</vt:lpstr>
      <vt:lpstr>A2L242C21</vt:lpstr>
      <vt:lpstr>A2L242C22</vt:lpstr>
      <vt:lpstr>A2L242C23</vt:lpstr>
      <vt:lpstr>A2L242C24</vt:lpstr>
      <vt:lpstr>A2L242C25</vt:lpstr>
      <vt:lpstr>A2L242C26</vt:lpstr>
      <vt:lpstr>A2L242C27</vt:lpstr>
      <vt:lpstr>A2L242C28</vt:lpstr>
      <vt:lpstr>A2L242C29</vt:lpstr>
      <vt:lpstr>A2L242C3</vt:lpstr>
      <vt:lpstr>A2L242C30</vt:lpstr>
      <vt:lpstr>A2L242C31</vt:lpstr>
      <vt:lpstr>A2L242C32</vt:lpstr>
      <vt:lpstr>A2L242C33</vt:lpstr>
      <vt:lpstr>A2L242C34</vt:lpstr>
      <vt:lpstr>A2L242C35</vt:lpstr>
      <vt:lpstr>A2L242C36</vt:lpstr>
      <vt:lpstr>A2L242C37</vt:lpstr>
      <vt:lpstr>A2L242C38</vt:lpstr>
      <vt:lpstr>A2L242C39</vt:lpstr>
      <vt:lpstr>A2L242C4</vt:lpstr>
      <vt:lpstr>A2L242C40</vt:lpstr>
      <vt:lpstr>A2L242C41</vt:lpstr>
      <vt:lpstr>A2L242C42</vt:lpstr>
      <vt:lpstr>A2L242C43</vt:lpstr>
      <vt:lpstr>A2L242C44</vt:lpstr>
      <vt:lpstr>A2L242C5</vt:lpstr>
      <vt:lpstr>A2L242C6</vt:lpstr>
      <vt:lpstr>A2L242C7</vt:lpstr>
      <vt:lpstr>A2L242C8</vt:lpstr>
      <vt:lpstr>A2L242C9</vt:lpstr>
      <vt:lpstr>A2L243C1</vt:lpstr>
      <vt:lpstr>A2L243C10</vt:lpstr>
      <vt:lpstr>A2L243C11</vt:lpstr>
      <vt:lpstr>A2L243C12</vt:lpstr>
      <vt:lpstr>A2L243C13</vt:lpstr>
      <vt:lpstr>A2L243C14</vt:lpstr>
      <vt:lpstr>A2L243C15</vt:lpstr>
      <vt:lpstr>A2L243C16</vt:lpstr>
      <vt:lpstr>A2L243C17</vt:lpstr>
      <vt:lpstr>A2L243C18</vt:lpstr>
      <vt:lpstr>A2L243C19</vt:lpstr>
      <vt:lpstr>A2L243C2</vt:lpstr>
      <vt:lpstr>A2L243C20</vt:lpstr>
      <vt:lpstr>A2L243C21</vt:lpstr>
      <vt:lpstr>A2L243C22</vt:lpstr>
      <vt:lpstr>A2L243C23</vt:lpstr>
      <vt:lpstr>A2L243C24</vt:lpstr>
      <vt:lpstr>A2L243C25</vt:lpstr>
      <vt:lpstr>A2L243C26</vt:lpstr>
      <vt:lpstr>A2L243C27</vt:lpstr>
      <vt:lpstr>A2L243C28</vt:lpstr>
      <vt:lpstr>A2L243C29</vt:lpstr>
      <vt:lpstr>A2L243C3</vt:lpstr>
      <vt:lpstr>A2L243C30</vt:lpstr>
      <vt:lpstr>A2L243C31</vt:lpstr>
      <vt:lpstr>A2L243C32</vt:lpstr>
      <vt:lpstr>A2L243C33</vt:lpstr>
      <vt:lpstr>A2L243C34</vt:lpstr>
      <vt:lpstr>A2L243C35</vt:lpstr>
      <vt:lpstr>A2L243C36</vt:lpstr>
      <vt:lpstr>A2L243C37</vt:lpstr>
      <vt:lpstr>A2L243C38</vt:lpstr>
      <vt:lpstr>A2L243C39</vt:lpstr>
      <vt:lpstr>A2L243C4</vt:lpstr>
      <vt:lpstr>A2L243C40</vt:lpstr>
      <vt:lpstr>A2L243C41</vt:lpstr>
      <vt:lpstr>A2L243C42</vt:lpstr>
      <vt:lpstr>A2L243C43</vt:lpstr>
      <vt:lpstr>A2L243C44</vt:lpstr>
      <vt:lpstr>A2L243C5</vt:lpstr>
      <vt:lpstr>A2L243C6</vt:lpstr>
      <vt:lpstr>A2L243C7</vt:lpstr>
      <vt:lpstr>A2L243C8</vt:lpstr>
      <vt:lpstr>A2L243C9</vt:lpstr>
      <vt:lpstr>A2L244C1</vt:lpstr>
      <vt:lpstr>A2L244C10</vt:lpstr>
      <vt:lpstr>A2L244C11</vt:lpstr>
      <vt:lpstr>A2L244C12</vt:lpstr>
      <vt:lpstr>A2L244C13</vt:lpstr>
      <vt:lpstr>A2L244C14</vt:lpstr>
      <vt:lpstr>A2L244C15</vt:lpstr>
      <vt:lpstr>A2L244C16</vt:lpstr>
      <vt:lpstr>A2L244C17</vt:lpstr>
      <vt:lpstr>A2L244C18</vt:lpstr>
      <vt:lpstr>A2L244C19</vt:lpstr>
      <vt:lpstr>A2L244C2</vt:lpstr>
      <vt:lpstr>A2L244C20</vt:lpstr>
      <vt:lpstr>A2L244C21</vt:lpstr>
      <vt:lpstr>A2L244C22</vt:lpstr>
      <vt:lpstr>A2L244C23</vt:lpstr>
      <vt:lpstr>A2L244C24</vt:lpstr>
      <vt:lpstr>A2L244C25</vt:lpstr>
      <vt:lpstr>A2L244C26</vt:lpstr>
      <vt:lpstr>A2L244C27</vt:lpstr>
      <vt:lpstr>A2L244C28</vt:lpstr>
      <vt:lpstr>A2L244C29</vt:lpstr>
      <vt:lpstr>A2L244C3</vt:lpstr>
      <vt:lpstr>A2L244C30</vt:lpstr>
      <vt:lpstr>A2L244C31</vt:lpstr>
      <vt:lpstr>A2L244C32</vt:lpstr>
      <vt:lpstr>A2L244C33</vt:lpstr>
      <vt:lpstr>A2L244C34</vt:lpstr>
      <vt:lpstr>A2L244C35</vt:lpstr>
      <vt:lpstr>A2L244C36</vt:lpstr>
      <vt:lpstr>A2L244C37</vt:lpstr>
      <vt:lpstr>A2L244C38</vt:lpstr>
      <vt:lpstr>A2L244C39</vt:lpstr>
      <vt:lpstr>A2L244C4</vt:lpstr>
      <vt:lpstr>A2L244C40</vt:lpstr>
      <vt:lpstr>A2L244C41</vt:lpstr>
      <vt:lpstr>A2L244C42</vt:lpstr>
      <vt:lpstr>A2L244C43</vt:lpstr>
      <vt:lpstr>A2L244C44</vt:lpstr>
      <vt:lpstr>A2L244C5</vt:lpstr>
      <vt:lpstr>A2L244C6</vt:lpstr>
      <vt:lpstr>A2L244C7</vt:lpstr>
      <vt:lpstr>A2L244C8</vt:lpstr>
      <vt:lpstr>A2L244C9</vt:lpstr>
      <vt:lpstr>A2L245C1</vt:lpstr>
      <vt:lpstr>A2L245C10</vt:lpstr>
      <vt:lpstr>A2L245C11</vt:lpstr>
      <vt:lpstr>A2L245C12</vt:lpstr>
      <vt:lpstr>A2L245C13</vt:lpstr>
      <vt:lpstr>A2L245C14</vt:lpstr>
      <vt:lpstr>A2L245C15</vt:lpstr>
      <vt:lpstr>A2L245C16</vt:lpstr>
      <vt:lpstr>A2L245C17</vt:lpstr>
      <vt:lpstr>A2L245C18</vt:lpstr>
      <vt:lpstr>A2L245C19</vt:lpstr>
      <vt:lpstr>A2L245C2</vt:lpstr>
      <vt:lpstr>A2L245C20</vt:lpstr>
      <vt:lpstr>A2L245C21</vt:lpstr>
      <vt:lpstr>A2L245C22</vt:lpstr>
      <vt:lpstr>A2L245C23</vt:lpstr>
      <vt:lpstr>A2L245C24</vt:lpstr>
      <vt:lpstr>A2L245C25</vt:lpstr>
      <vt:lpstr>A2L245C26</vt:lpstr>
      <vt:lpstr>A2L245C27</vt:lpstr>
      <vt:lpstr>A2L245C28</vt:lpstr>
      <vt:lpstr>A2L245C29</vt:lpstr>
      <vt:lpstr>A2L245C3</vt:lpstr>
      <vt:lpstr>A2L245C30</vt:lpstr>
      <vt:lpstr>A2L245C31</vt:lpstr>
      <vt:lpstr>A2L245C32</vt:lpstr>
      <vt:lpstr>A2L245C33</vt:lpstr>
      <vt:lpstr>A2L245C34</vt:lpstr>
      <vt:lpstr>A2L245C35</vt:lpstr>
      <vt:lpstr>A2L245C36</vt:lpstr>
      <vt:lpstr>A2L245C37</vt:lpstr>
      <vt:lpstr>A2L245C38</vt:lpstr>
      <vt:lpstr>A2L245C39</vt:lpstr>
      <vt:lpstr>A2L245C4</vt:lpstr>
      <vt:lpstr>A2L245C40</vt:lpstr>
      <vt:lpstr>A2L245C41</vt:lpstr>
      <vt:lpstr>A2L245C42</vt:lpstr>
      <vt:lpstr>A2L245C43</vt:lpstr>
      <vt:lpstr>A2L245C44</vt:lpstr>
      <vt:lpstr>A2L245C5</vt:lpstr>
      <vt:lpstr>A2L245C6</vt:lpstr>
      <vt:lpstr>A2L245C7</vt:lpstr>
      <vt:lpstr>A2L245C8</vt:lpstr>
      <vt:lpstr>A2L245C9</vt:lpstr>
      <vt:lpstr>A2L246C1</vt:lpstr>
      <vt:lpstr>A2L246C10</vt:lpstr>
      <vt:lpstr>A2L246C11</vt:lpstr>
      <vt:lpstr>A2L246C12</vt:lpstr>
      <vt:lpstr>A2L246C13</vt:lpstr>
      <vt:lpstr>A2L246C14</vt:lpstr>
      <vt:lpstr>A2L246C15</vt:lpstr>
      <vt:lpstr>A2L246C16</vt:lpstr>
      <vt:lpstr>A2L246C17</vt:lpstr>
      <vt:lpstr>A2L246C18</vt:lpstr>
      <vt:lpstr>A2L246C19</vt:lpstr>
      <vt:lpstr>A2L246C2</vt:lpstr>
      <vt:lpstr>A2L246C20</vt:lpstr>
      <vt:lpstr>A2L246C21</vt:lpstr>
      <vt:lpstr>A2L246C22</vt:lpstr>
      <vt:lpstr>A2L246C23</vt:lpstr>
      <vt:lpstr>A2L246C24</vt:lpstr>
      <vt:lpstr>A2L246C25</vt:lpstr>
      <vt:lpstr>A2L246C26</vt:lpstr>
      <vt:lpstr>A2L246C27</vt:lpstr>
      <vt:lpstr>A2L246C28</vt:lpstr>
      <vt:lpstr>A2L246C29</vt:lpstr>
      <vt:lpstr>A2L246C3</vt:lpstr>
      <vt:lpstr>A2L246C30</vt:lpstr>
      <vt:lpstr>A2L246C31</vt:lpstr>
      <vt:lpstr>A2L246C32</vt:lpstr>
      <vt:lpstr>A2L246C33</vt:lpstr>
      <vt:lpstr>A2L246C34</vt:lpstr>
      <vt:lpstr>A2L246C35</vt:lpstr>
      <vt:lpstr>A2L246C36</vt:lpstr>
      <vt:lpstr>A2L246C37</vt:lpstr>
      <vt:lpstr>A2L246C38</vt:lpstr>
      <vt:lpstr>A2L246C39</vt:lpstr>
      <vt:lpstr>A2L246C4</vt:lpstr>
      <vt:lpstr>A2L246C40</vt:lpstr>
      <vt:lpstr>A2L246C41</vt:lpstr>
      <vt:lpstr>A2L246C42</vt:lpstr>
      <vt:lpstr>A2L246C43</vt:lpstr>
      <vt:lpstr>A2L246C44</vt:lpstr>
      <vt:lpstr>A2L246C5</vt:lpstr>
      <vt:lpstr>A2L246C6</vt:lpstr>
      <vt:lpstr>A2L246C7</vt:lpstr>
      <vt:lpstr>A2L246C8</vt:lpstr>
      <vt:lpstr>A2L246C9</vt:lpstr>
      <vt:lpstr>A2L247C1</vt:lpstr>
      <vt:lpstr>A2L247C10</vt:lpstr>
      <vt:lpstr>A2L247C11</vt:lpstr>
      <vt:lpstr>A2L247C12</vt:lpstr>
      <vt:lpstr>A2L247C13</vt:lpstr>
      <vt:lpstr>A2L247C14</vt:lpstr>
      <vt:lpstr>A2L247C15</vt:lpstr>
      <vt:lpstr>A2L247C16</vt:lpstr>
      <vt:lpstr>A2L247C17</vt:lpstr>
      <vt:lpstr>A2L247C18</vt:lpstr>
      <vt:lpstr>A2L247C19</vt:lpstr>
      <vt:lpstr>A2L247C2</vt:lpstr>
      <vt:lpstr>A2L247C20</vt:lpstr>
      <vt:lpstr>A2L247C21</vt:lpstr>
      <vt:lpstr>A2L247C22</vt:lpstr>
      <vt:lpstr>A2L247C23</vt:lpstr>
      <vt:lpstr>A2L247C24</vt:lpstr>
      <vt:lpstr>A2L247C25</vt:lpstr>
      <vt:lpstr>A2L247C26</vt:lpstr>
      <vt:lpstr>A2L247C27</vt:lpstr>
      <vt:lpstr>A2L247C28</vt:lpstr>
      <vt:lpstr>A2L247C29</vt:lpstr>
      <vt:lpstr>A2L247C3</vt:lpstr>
      <vt:lpstr>A2L247C30</vt:lpstr>
      <vt:lpstr>A2L247C31</vt:lpstr>
      <vt:lpstr>A2L247C32</vt:lpstr>
      <vt:lpstr>A2L247C33</vt:lpstr>
      <vt:lpstr>A2L247C34</vt:lpstr>
      <vt:lpstr>A2L247C35</vt:lpstr>
      <vt:lpstr>A2L247C36</vt:lpstr>
      <vt:lpstr>A2L247C37</vt:lpstr>
      <vt:lpstr>A2L247C38</vt:lpstr>
      <vt:lpstr>A2L247C39</vt:lpstr>
      <vt:lpstr>A2L247C4</vt:lpstr>
      <vt:lpstr>A2L247C40</vt:lpstr>
      <vt:lpstr>A2L247C41</vt:lpstr>
      <vt:lpstr>A2L247C42</vt:lpstr>
      <vt:lpstr>A2L247C43</vt:lpstr>
      <vt:lpstr>A2L247C44</vt:lpstr>
      <vt:lpstr>A2L247C5</vt:lpstr>
      <vt:lpstr>A2L247C6</vt:lpstr>
      <vt:lpstr>A2L247C7</vt:lpstr>
      <vt:lpstr>A2L247C8</vt:lpstr>
      <vt:lpstr>A2L247C9</vt:lpstr>
      <vt:lpstr>A2L248C1</vt:lpstr>
      <vt:lpstr>A2L248C10</vt:lpstr>
      <vt:lpstr>A2L248C11</vt:lpstr>
      <vt:lpstr>A2L248C12</vt:lpstr>
      <vt:lpstr>A2L248C13</vt:lpstr>
      <vt:lpstr>A2L248C14</vt:lpstr>
      <vt:lpstr>A2L248C15</vt:lpstr>
      <vt:lpstr>A2L248C16</vt:lpstr>
      <vt:lpstr>A2L248C17</vt:lpstr>
      <vt:lpstr>A2L248C18</vt:lpstr>
      <vt:lpstr>A2L248C19</vt:lpstr>
      <vt:lpstr>A2L248C2</vt:lpstr>
      <vt:lpstr>A2L248C20</vt:lpstr>
      <vt:lpstr>A2L248C21</vt:lpstr>
      <vt:lpstr>A2L248C22</vt:lpstr>
      <vt:lpstr>A2L248C23</vt:lpstr>
      <vt:lpstr>A2L248C24</vt:lpstr>
      <vt:lpstr>A2L248C25</vt:lpstr>
      <vt:lpstr>A2L248C26</vt:lpstr>
      <vt:lpstr>A2L248C27</vt:lpstr>
      <vt:lpstr>A2L248C28</vt:lpstr>
      <vt:lpstr>A2L248C29</vt:lpstr>
      <vt:lpstr>A2L248C3</vt:lpstr>
      <vt:lpstr>A2L248C30</vt:lpstr>
      <vt:lpstr>A2L248C31</vt:lpstr>
      <vt:lpstr>A2L248C32</vt:lpstr>
      <vt:lpstr>A2L248C33</vt:lpstr>
      <vt:lpstr>A2L248C34</vt:lpstr>
      <vt:lpstr>A2L248C35</vt:lpstr>
      <vt:lpstr>A2L248C36</vt:lpstr>
      <vt:lpstr>A2L248C37</vt:lpstr>
      <vt:lpstr>A2L248C38</vt:lpstr>
      <vt:lpstr>A2L248C39</vt:lpstr>
      <vt:lpstr>A2L248C4</vt:lpstr>
      <vt:lpstr>A2L248C40</vt:lpstr>
      <vt:lpstr>A2L248C41</vt:lpstr>
      <vt:lpstr>A2L248C42</vt:lpstr>
      <vt:lpstr>A2L248C43</vt:lpstr>
      <vt:lpstr>A2L248C44</vt:lpstr>
      <vt:lpstr>A2L248C5</vt:lpstr>
      <vt:lpstr>A2L248C6</vt:lpstr>
      <vt:lpstr>A2L248C7</vt:lpstr>
      <vt:lpstr>A2L248C8</vt:lpstr>
      <vt:lpstr>A2L248C9</vt:lpstr>
      <vt:lpstr>A2L249C1</vt:lpstr>
      <vt:lpstr>A2L249C10</vt:lpstr>
      <vt:lpstr>A2L249C11</vt:lpstr>
      <vt:lpstr>A2L249C12</vt:lpstr>
      <vt:lpstr>A2L249C13</vt:lpstr>
      <vt:lpstr>A2L249C14</vt:lpstr>
      <vt:lpstr>A2L249C15</vt:lpstr>
      <vt:lpstr>A2L249C16</vt:lpstr>
      <vt:lpstr>A2L249C17</vt:lpstr>
      <vt:lpstr>A2L249C18</vt:lpstr>
      <vt:lpstr>A2L249C19</vt:lpstr>
      <vt:lpstr>A2L249C2</vt:lpstr>
      <vt:lpstr>A2L249C20</vt:lpstr>
      <vt:lpstr>A2L249C21</vt:lpstr>
      <vt:lpstr>A2L249C22</vt:lpstr>
      <vt:lpstr>A2L249C23</vt:lpstr>
      <vt:lpstr>A2L249C24</vt:lpstr>
      <vt:lpstr>A2L249C25</vt:lpstr>
      <vt:lpstr>A2L249C26</vt:lpstr>
      <vt:lpstr>A2L249C27</vt:lpstr>
      <vt:lpstr>A2L249C28</vt:lpstr>
      <vt:lpstr>A2L249C29</vt:lpstr>
      <vt:lpstr>A2L249C3</vt:lpstr>
      <vt:lpstr>A2L249C30</vt:lpstr>
      <vt:lpstr>A2L249C31</vt:lpstr>
      <vt:lpstr>A2L249C32</vt:lpstr>
      <vt:lpstr>A2L249C33</vt:lpstr>
      <vt:lpstr>A2L249C34</vt:lpstr>
      <vt:lpstr>A2L249C35</vt:lpstr>
      <vt:lpstr>A2L249C36</vt:lpstr>
      <vt:lpstr>A2L249C37</vt:lpstr>
      <vt:lpstr>A2L249C38</vt:lpstr>
      <vt:lpstr>A2L249C39</vt:lpstr>
      <vt:lpstr>A2L249C4</vt:lpstr>
      <vt:lpstr>A2L249C40</vt:lpstr>
      <vt:lpstr>A2L249C41</vt:lpstr>
      <vt:lpstr>A2L249C42</vt:lpstr>
      <vt:lpstr>A2L249C43</vt:lpstr>
      <vt:lpstr>A2L249C44</vt:lpstr>
      <vt:lpstr>A2L249C5</vt:lpstr>
      <vt:lpstr>A2L249C6</vt:lpstr>
      <vt:lpstr>A2L249C7</vt:lpstr>
      <vt:lpstr>A2L249C8</vt:lpstr>
      <vt:lpstr>A2L249C9</vt:lpstr>
      <vt:lpstr>A2L250C1</vt:lpstr>
      <vt:lpstr>A2L250C10</vt:lpstr>
      <vt:lpstr>A2L250C11</vt:lpstr>
      <vt:lpstr>A2L250C12</vt:lpstr>
      <vt:lpstr>A2L250C13</vt:lpstr>
      <vt:lpstr>A2L250C14</vt:lpstr>
      <vt:lpstr>A2L250C15</vt:lpstr>
      <vt:lpstr>A2L250C16</vt:lpstr>
      <vt:lpstr>A2L250C17</vt:lpstr>
      <vt:lpstr>A2L250C18</vt:lpstr>
      <vt:lpstr>A2L250C19</vt:lpstr>
      <vt:lpstr>A2L250C2</vt:lpstr>
      <vt:lpstr>A2L250C20</vt:lpstr>
      <vt:lpstr>A2L250C21</vt:lpstr>
      <vt:lpstr>A2L250C22</vt:lpstr>
      <vt:lpstr>A2L250C23</vt:lpstr>
      <vt:lpstr>A2L250C24</vt:lpstr>
      <vt:lpstr>A2L250C25</vt:lpstr>
      <vt:lpstr>A2L250C26</vt:lpstr>
      <vt:lpstr>A2L250C27</vt:lpstr>
      <vt:lpstr>A2L250C28</vt:lpstr>
      <vt:lpstr>A2L250C29</vt:lpstr>
      <vt:lpstr>A2L250C3</vt:lpstr>
      <vt:lpstr>A2L250C30</vt:lpstr>
      <vt:lpstr>A2L250C31</vt:lpstr>
      <vt:lpstr>A2L250C32</vt:lpstr>
      <vt:lpstr>A2L250C33</vt:lpstr>
      <vt:lpstr>A2L250C34</vt:lpstr>
      <vt:lpstr>A2L250C35</vt:lpstr>
      <vt:lpstr>A2L250C36</vt:lpstr>
      <vt:lpstr>A2L250C37</vt:lpstr>
      <vt:lpstr>A2L250C38</vt:lpstr>
      <vt:lpstr>A2L250C39</vt:lpstr>
      <vt:lpstr>A2L250C4</vt:lpstr>
      <vt:lpstr>A2L250C40</vt:lpstr>
      <vt:lpstr>A2L250C41</vt:lpstr>
      <vt:lpstr>A2L250C42</vt:lpstr>
      <vt:lpstr>A2L250C43</vt:lpstr>
      <vt:lpstr>A2L250C44</vt:lpstr>
      <vt:lpstr>A2L250C5</vt:lpstr>
      <vt:lpstr>A2L250C6</vt:lpstr>
      <vt:lpstr>A2L250C7</vt:lpstr>
      <vt:lpstr>A2L250C8</vt:lpstr>
      <vt:lpstr>A2L250C9</vt:lpstr>
      <vt:lpstr>A2L251C1</vt:lpstr>
      <vt:lpstr>A2L251C10</vt:lpstr>
      <vt:lpstr>A2L251C11</vt:lpstr>
      <vt:lpstr>A2L251C12</vt:lpstr>
      <vt:lpstr>A2L251C13</vt:lpstr>
      <vt:lpstr>A2L251C14</vt:lpstr>
      <vt:lpstr>A2L251C15</vt:lpstr>
      <vt:lpstr>A2L251C16</vt:lpstr>
      <vt:lpstr>A2L251C17</vt:lpstr>
      <vt:lpstr>A2L251C18</vt:lpstr>
      <vt:lpstr>A2L251C19</vt:lpstr>
      <vt:lpstr>A2L251C2</vt:lpstr>
      <vt:lpstr>A2L251C20</vt:lpstr>
      <vt:lpstr>A2L251C21</vt:lpstr>
      <vt:lpstr>A2L251C22</vt:lpstr>
      <vt:lpstr>A2L251C23</vt:lpstr>
      <vt:lpstr>A2L251C24</vt:lpstr>
      <vt:lpstr>A2L251C25</vt:lpstr>
      <vt:lpstr>A2L251C26</vt:lpstr>
      <vt:lpstr>A2L251C27</vt:lpstr>
      <vt:lpstr>A2L251C28</vt:lpstr>
      <vt:lpstr>A2L251C29</vt:lpstr>
      <vt:lpstr>A2L251C3</vt:lpstr>
      <vt:lpstr>A2L251C30</vt:lpstr>
      <vt:lpstr>A2L251C31</vt:lpstr>
      <vt:lpstr>A2L251C32</vt:lpstr>
      <vt:lpstr>A2L251C33</vt:lpstr>
      <vt:lpstr>A2L251C34</vt:lpstr>
      <vt:lpstr>A2L251C35</vt:lpstr>
      <vt:lpstr>A2L251C36</vt:lpstr>
      <vt:lpstr>A2L251C37</vt:lpstr>
      <vt:lpstr>A2L251C38</vt:lpstr>
      <vt:lpstr>A2L251C39</vt:lpstr>
      <vt:lpstr>A2L251C4</vt:lpstr>
      <vt:lpstr>A2L251C40</vt:lpstr>
      <vt:lpstr>A2L251C41</vt:lpstr>
      <vt:lpstr>A2L251C42</vt:lpstr>
      <vt:lpstr>A2L251C43</vt:lpstr>
      <vt:lpstr>A2L251C44</vt:lpstr>
      <vt:lpstr>A2L251C5</vt:lpstr>
      <vt:lpstr>A2L251C6</vt:lpstr>
      <vt:lpstr>A2L251C7</vt:lpstr>
      <vt:lpstr>A2L251C8</vt:lpstr>
      <vt:lpstr>A2L251C9</vt:lpstr>
      <vt:lpstr>A2L252C1</vt:lpstr>
      <vt:lpstr>A2L252C10</vt:lpstr>
      <vt:lpstr>A2L252C11</vt:lpstr>
      <vt:lpstr>A2L252C12</vt:lpstr>
      <vt:lpstr>A2L252C13</vt:lpstr>
      <vt:lpstr>A2L252C14</vt:lpstr>
      <vt:lpstr>A2L252C15</vt:lpstr>
      <vt:lpstr>A2L252C16</vt:lpstr>
      <vt:lpstr>A2L252C17</vt:lpstr>
      <vt:lpstr>A2L252C18</vt:lpstr>
      <vt:lpstr>A2L252C19</vt:lpstr>
      <vt:lpstr>A2L252C2</vt:lpstr>
      <vt:lpstr>A2L252C20</vt:lpstr>
      <vt:lpstr>A2L252C21</vt:lpstr>
      <vt:lpstr>A2L252C22</vt:lpstr>
      <vt:lpstr>A2L252C23</vt:lpstr>
      <vt:lpstr>A2L252C24</vt:lpstr>
      <vt:lpstr>A2L252C25</vt:lpstr>
      <vt:lpstr>A2L252C26</vt:lpstr>
      <vt:lpstr>A2L252C27</vt:lpstr>
      <vt:lpstr>A2L252C28</vt:lpstr>
      <vt:lpstr>A2L252C29</vt:lpstr>
      <vt:lpstr>A2L252C3</vt:lpstr>
      <vt:lpstr>A2L252C30</vt:lpstr>
      <vt:lpstr>A2L252C31</vt:lpstr>
      <vt:lpstr>A2L252C32</vt:lpstr>
      <vt:lpstr>A2L252C33</vt:lpstr>
      <vt:lpstr>A2L252C34</vt:lpstr>
      <vt:lpstr>A2L252C35</vt:lpstr>
      <vt:lpstr>A2L252C36</vt:lpstr>
      <vt:lpstr>A2L252C37</vt:lpstr>
      <vt:lpstr>A2L252C38</vt:lpstr>
      <vt:lpstr>A2L252C39</vt:lpstr>
      <vt:lpstr>A2L252C4</vt:lpstr>
      <vt:lpstr>A2L252C40</vt:lpstr>
      <vt:lpstr>A2L252C41</vt:lpstr>
      <vt:lpstr>A2L252C42</vt:lpstr>
      <vt:lpstr>A2L252C43</vt:lpstr>
      <vt:lpstr>A2L252C44</vt:lpstr>
      <vt:lpstr>A2L252C5</vt:lpstr>
      <vt:lpstr>A2L252C6</vt:lpstr>
      <vt:lpstr>A2L252C7</vt:lpstr>
      <vt:lpstr>A2L252C8</vt:lpstr>
      <vt:lpstr>A2L252C9</vt:lpstr>
      <vt:lpstr>A2L253C1</vt:lpstr>
      <vt:lpstr>A2L253C10</vt:lpstr>
      <vt:lpstr>A2L253C11</vt:lpstr>
      <vt:lpstr>A2L253C12</vt:lpstr>
      <vt:lpstr>A2L253C13</vt:lpstr>
      <vt:lpstr>A2L253C14</vt:lpstr>
      <vt:lpstr>A2L253C15</vt:lpstr>
      <vt:lpstr>A2L253C16</vt:lpstr>
      <vt:lpstr>A2L253C17</vt:lpstr>
      <vt:lpstr>A2L253C18</vt:lpstr>
      <vt:lpstr>A2L253C19</vt:lpstr>
      <vt:lpstr>A2L253C2</vt:lpstr>
      <vt:lpstr>A2L253C20</vt:lpstr>
      <vt:lpstr>A2L253C21</vt:lpstr>
      <vt:lpstr>A2L253C22</vt:lpstr>
      <vt:lpstr>A2L253C23</vt:lpstr>
      <vt:lpstr>A2L253C24</vt:lpstr>
      <vt:lpstr>A2L253C25</vt:lpstr>
      <vt:lpstr>A2L253C26</vt:lpstr>
      <vt:lpstr>A2L253C27</vt:lpstr>
      <vt:lpstr>A2L253C28</vt:lpstr>
      <vt:lpstr>A2L253C29</vt:lpstr>
      <vt:lpstr>A2L253C3</vt:lpstr>
      <vt:lpstr>A2L253C30</vt:lpstr>
      <vt:lpstr>A2L253C31</vt:lpstr>
      <vt:lpstr>A2L253C32</vt:lpstr>
      <vt:lpstr>A2L253C33</vt:lpstr>
      <vt:lpstr>A2L253C34</vt:lpstr>
      <vt:lpstr>A2L253C35</vt:lpstr>
      <vt:lpstr>A2L253C36</vt:lpstr>
      <vt:lpstr>A2L253C37</vt:lpstr>
      <vt:lpstr>A2L253C38</vt:lpstr>
      <vt:lpstr>A2L253C39</vt:lpstr>
      <vt:lpstr>A2L253C4</vt:lpstr>
      <vt:lpstr>A2L253C40</vt:lpstr>
      <vt:lpstr>A2L253C41</vt:lpstr>
      <vt:lpstr>A2L253C42</vt:lpstr>
      <vt:lpstr>A2L253C43</vt:lpstr>
      <vt:lpstr>A2L253C44</vt:lpstr>
      <vt:lpstr>A2L253C5</vt:lpstr>
      <vt:lpstr>A2L253C6</vt:lpstr>
      <vt:lpstr>A2L253C7</vt:lpstr>
      <vt:lpstr>A2L253C8</vt:lpstr>
      <vt:lpstr>A2L253C9</vt:lpstr>
      <vt:lpstr>A2L254C1</vt:lpstr>
      <vt:lpstr>A2L254C10</vt:lpstr>
      <vt:lpstr>A2L254C11</vt:lpstr>
      <vt:lpstr>A2L254C12</vt:lpstr>
      <vt:lpstr>A2L254C13</vt:lpstr>
      <vt:lpstr>A2L254C14</vt:lpstr>
      <vt:lpstr>A2L254C15</vt:lpstr>
      <vt:lpstr>A2L254C16</vt:lpstr>
      <vt:lpstr>A2L254C17</vt:lpstr>
      <vt:lpstr>A2L254C18</vt:lpstr>
      <vt:lpstr>A2L254C19</vt:lpstr>
      <vt:lpstr>A2L254C2</vt:lpstr>
      <vt:lpstr>A2L254C20</vt:lpstr>
      <vt:lpstr>A2L254C21</vt:lpstr>
      <vt:lpstr>A2L254C22</vt:lpstr>
      <vt:lpstr>A2L254C23</vt:lpstr>
      <vt:lpstr>A2L254C24</vt:lpstr>
      <vt:lpstr>A2L254C25</vt:lpstr>
      <vt:lpstr>A2L254C26</vt:lpstr>
      <vt:lpstr>A2L254C27</vt:lpstr>
      <vt:lpstr>A2L254C28</vt:lpstr>
      <vt:lpstr>A2L254C29</vt:lpstr>
      <vt:lpstr>A2L254C3</vt:lpstr>
      <vt:lpstr>A2L254C30</vt:lpstr>
      <vt:lpstr>A2L254C31</vt:lpstr>
      <vt:lpstr>A2L254C32</vt:lpstr>
      <vt:lpstr>A2L254C33</vt:lpstr>
      <vt:lpstr>A2L254C34</vt:lpstr>
      <vt:lpstr>A2L254C35</vt:lpstr>
      <vt:lpstr>A2L254C36</vt:lpstr>
      <vt:lpstr>A2L254C37</vt:lpstr>
      <vt:lpstr>A2L254C38</vt:lpstr>
      <vt:lpstr>A2L254C39</vt:lpstr>
      <vt:lpstr>A2L254C4</vt:lpstr>
      <vt:lpstr>A2L254C40</vt:lpstr>
      <vt:lpstr>A2L254C41</vt:lpstr>
      <vt:lpstr>A2L254C42</vt:lpstr>
      <vt:lpstr>A2L254C43</vt:lpstr>
      <vt:lpstr>A2L254C44</vt:lpstr>
      <vt:lpstr>A2L254C5</vt:lpstr>
      <vt:lpstr>A2L254C6</vt:lpstr>
      <vt:lpstr>A2L254C7</vt:lpstr>
      <vt:lpstr>A2L254C8</vt:lpstr>
      <vt:lpstr>A2L254C9</vt:lpstr>
      <vt:lpstr>A2L255C1</vt:lpstr>
      <vt:lpstr>A2L255C10</vt:lpstr>
      <vt:lpstr>A2L255C11</vt:lpstr>
      <vt:lpstr>A2L255C12</vt:lpstr>
      <vt:lpstr>A2L255C13</vt:lpstr>
      <vt:lpstr>A2L255C14</vt:lpstr>
      <vt:lpstr>A2L255C15</vt:lpstr>
      <vt:lpstr>A2L255C16</vt:lpstr>
      <vt:lpstr>A2L255C17</vt:lpstr>
      <vt:lpstr>A2L255C18</vt:lpstr>
      <vt:lpstr>A2L255C19</vt:lpstr>
      <vt:lpstr>A2L255C2</vt:lpstr>
      <vt:lpstr>A2L255C20</vt:lpstr>
      <vt:lpstr>A2L255C21</vt:lpstr>
      <vt:lpstr>A2L255C22</vt:lpstr>
      <vt:lpstr>A2L255C23</vt:lpstr>
      <vt:lpstr>A2L255C24</vt:lpstr>
      <vt:lpstr>A2L255C25</vt:lpstr>
      <vt:lpstr>A2L255C26</vt:lpstr>
      <vt:lpstr>A2L255C27</vt:lpstr>
      <vt:lpstr>A2L255C28</vt:lpstr>
      <vt:lpstr>A2L255C29</vt:lpstr>
      <vt:lpstr>A2L255C3</vt:lpstr>
      <vt:lpstr>A2L255C30</vt:lpstr>
      <vt:lpstr>A2L255C31</vt:lpstr>
      <vt:lpstr>A2L255C32</vt:lpstr>
      <vt:lpstr>A2L255C33</vt:lpstr>
      <vt:lpstr>A2L255C34</vt:lpstr>
      <vt:lpstr>A2L255C35</vt:lpstr>
      <vt:lpstr>A2L255C36</vt:lpstr>
      <vt:lpstr>A2L255C37</vt:lpstr>
      <vt:lpstr>A2L255C38</vt:lpstr>
      <vt:lpstr>A2L255C39</vt:lpstr>
      <vt:lpstr>A2L255C4</vt:lpstr>
      <vt:lpstr>A2L255C40</vt:lpstr>
      <vt:lpstr>A2L255C41</vt:lpstr>
      <vt:lpstr>A2L255C42</vt:lpstr>
      <vt:lpstr>A2L255C43</vt:lpstr>
      <vt:lpstr>A2L255C44</vt:lpstr>
      <vt:lpstr>A2L255C5</vt:lpstr>
      <vt:lpstr>A2L255C6</vt:lpstr>
      <vt:lpstr>A2L255C7</vt:lpstr>
      <vt:lpstr>A2L255C8</vt:lpstr>
      <vt:lpstr>A2L255C9</vt:lpstr>
      <vt:lpstr>A2L256C1</vt:lpstr>
      <vt:lpstr>A2L256C10</vt:lpstr>
      <vt:lpstr>A2L256C11</vt:lpstr>
      <vt:lpstr>A2L256C12</vt:lpstr>
      <vt:lpstr>A2L256C13</vt:lpstr>
      <vt:lpstr>A2L256C14</vt:lpstr>
      <vt:lpstr>A2L256C15</vt:lpstr>
      <vt:lpstr>A2L256C16</vt:lpstr>
      <vt:lpstr>A2L256C17</vt:lpstr>
      <vt:lpstr>A2L256C18</vt:lpstr>
      <vt:lpstr>A2L256C19</vt:lpstr>
      <vt:lpstr>A2L256C2</vt:lpstr>
      <vt:lpstr>A2L256C20</vt:lpstr>
      <vt:lpstr>A2L256C21</vt:lpstr>
      <vt:lpstr>A2L256C22</vt:lpstr>
      <vt:lpstr>A2L256C23</vt:lpstr>
      <vt:lpstr>A2L256C24</vt:lpstr>
      <vt:lpstr>A2L256C25</vt:lpstr>
      <vt:lpstr>A2L256C26</vt:lpstr>
      <vt:lpstr>A2L256C27</vt:lpstr>
      <vt:lpstr>A2L256C28</vt:lpstr>
      <vt:lpstr>A2L256C29</vt:lpstr>
      <vt:lpstr>A2L256C3</vt:lpstr>
      <vt:lpstr>A2L256C30</vt:lpstr>
      <vt:lpstr>A2L256C31</vt:lpstr>
      <vt:lpstr>A2L256C32</vt:lpstr>
      <vt:lpstr>A2L256C33</vt:lpstr>
      <vt:lpstr>A2L256C34</vt:lpstr>
      <vt:lpstr>A2L256C35</vt:lpstr>
      <vt:lpstr>A2L256C36</vt:lpstr>
      <vt:lpstr>A2L256C37</vt:lpstr>
      <vt:lpstr>A2L256C38</vt:lpstr>
      <vt:lpstr>A2L256C39</vt:lpstr>
      <vt:lpstr>A2L256C4</vt:lpstr>
      <vt:lpstr>A2L256C40</vt:lpstr>
      <vt:lpstr>A2L256C41</vt:lpstr>
      <vt:lpstr>A2L256C42</vt:lpstr>
      <vt:lpstr>A2L256C43</vt:lpstr>
      <vt:lpstr>A2L256C44</vt:lpstr>
      <vt:lpstr>A2L256C5</vt:lpstr>
      <vt:lpstr>A2L256C6</vt:lpstr>
      <vt:lpstr>A2L256C7</vt:lpstr>
      <vt:lpstr>A2L256C8</vt:lpstr>
      <vt:lpstr>A2L256C9</vt:lpstr>
      <vt:lpstr>A2L257C1</vt:lpstr>
      <vt:lpstr>A2L257C10</vt:lpstr>
      <vt:lpstr>A2L257C11</vt:lpstr>
      <vt:lpstr>A2L257C12</vt:lpstr>
      <vt:lpstr>A2L257C13</vt:lpstr>
      <vt:lpstr>A2L257C14</vt:lpstr>
      <vt:lpstr>A2L257C15</vt:lpstr>
      <vt:lpstr>A2L257C16</vt:lpstr>
      <vt:lpstr>A2L257C17</vt:lpstr>
      <vt:lpstr>A2L257C18</vt:lpstr>
      <vt:lpstr>A2L257C19</vt:lpstr>
      <vt:lpstr>A2L257C2</vt:lpstr>
      <vt:lpstr>A2L257C20</vt:lpstr>
      <vt:lpstr>A2L257C21</vt:lpstr>
      <vt:lpstr>A2L257C22</vt:lpstr>
      <vt:lpstr>A2L257C23</vt:lpstr>
      <vt:lpstr>A2L257C24</vt:lpstr>
      <vt:lpstr>A2L257C25</vt:lpstr>
      <vt:lpstr>A2L257C26</vt:lpstr>
      <vt:lpstr>A2L257C27</vt:lpstr>
      <vt:lpstr>A2L257C28</vt:lpstr>
      <vt:lpstr>A2L257C29</vt:lpstr>
      <vt:lpstr>A2L257C3</vt:lpstr>
      <vt:lpstr>A2L257C30</vt:lpstr>
      <vt:lpstr>A2L257C31</vt:lpstr>
      <vt:lpstr>A2L257C32</vt:lpstr>
      <vt:lpstr>A2L257C33</vt:lpstr>
      <vt:lpstr>A2L257C34</vt:lpstr>
      <vt:lpstr>A2L257C35</vt:lpstr>
      <vt:lpstr>A2L257C36</vt:lpstr>
      <vt:lpstr>A2L257C37</vt:lpstr>
      <vt:lpstr>A2L257C38</vt:lpstr>
      <vt:lpstr>A2L257C39</vt:lpstr>
      <vt:lpstr>A2L257C4</vt:lpstr>
      <vt:lpstr>A2L257C40</vt:lpstr>
      <vt:lpstr>A2L257C41</vt:lpstr>
      <vt:lpstr>A2L257C42</vt:lpstr>
      <vt:lpstr>A2L257C43</vt:lpstr>
      <vt:lpstr>A2L257C44</vt:lpstr>
      <vt:lpstr>A2L257C5</vt:lpstr>
      <vt:lpstr>A2L257C6</vt:lpstr>
      <vt:lpstr>A2L257C7</vt:lpstr>
      <vt:lpstr>A2L257C8</vt:lpstr>
      <vt:lpstr>A2L257C9</vt:lpstr>
      <vt:lpstr>A2L258C1</vt:lpstr>
      <vt:lpstr>A2L258C10</vt:lpstr>
      <vt:lpstr>A2L258C11</vt:lpstr>
      <vt:lpstr>A2L258C12</vt:lpstr>
      <vt:lpstr>A2L258C13</vt:lpstr>
      <vt:lpstr>A2L258C14</vt:lpstr>
      <vt:lpstr>A2L258C15</vt:lpstr>
      <vt:lpstr>A2L258C16</vt:lpstr>
      <vt:lpstr>A2L258C17</vt:lpstr>
      <vt:lpstr>A2L258C18</vt:lpstr>
      <vt:lpstr>A2L258C19</vt:lpstr>
      <vt:lpstr>A2L258C2</vt:lpstr>
      <vt:lpstr>A2L258C20</vt:lpstr>
      <vt:lpstr>A2L258C21</vt:lpstr>
      <vt:lpstr>A2L258C22</vt:lpstr>
      <vt:lpstr>A2L258C23</vt:lpstr>
      <vt:lpstr>A2L258C24</vt:lpstr>
      <vt:lpstr>A2L258C25</vt:lpstr>
      <vt:lpstr>A2L258C26</vt:lpstr>
      <vt:lpstr>A2L258C27</vt:lpstr>
      <vt:lpstr>A2L258C28</vt:lpstr>
      <vt:lpstr>A2L258C29</vt:lpstr>
      <vt:lpstr>A2L258C3</vt:lpstr>
      <vt:lpstr>A2L258C30</vt:lpstr>
      <vt:lpstr>A2L258C31</vt:lpstr>
      <vt:lpstr>A2L258C32</vt:lpstr>
      <vt:lpstr>A2L258C33</vt:lpstr>
      <vt:lpstr>A2L258C34</vt:lpstr>
      <vt:lpstr>A2L258C35</vt:lpstr>
      <vt:lpstr>A2L258C36</vt:lpstr>
      <vt:lpstr>A2L258C37</vt:lpstr>
      <vt:lpstr>A2L258C38</vt:lpstr>
      <vt:lpstr>A2L258C39</vt:lpstr>
      <vt:lpstr>A2L258C4</vt:lpstr>
      <vt:lpstr>A2L258C40</vt:lpstr>
      <vt:lpstr>A2L258C41</vt:lpstr>
      <vt:lpstr>A2L258C42</vt:lpstr>
      <vt:lpstr>A2L258C43</vt:lpstr>
      <vt:lpstr>A2L258C44</vt:lpstr>
      <vt:lpstr>A2L258C5</vt:lpstr>
      <vt:lpstr>A2L258C6</vt:lpstr>
      <vt:lpstr>A2L258C7</vt:lpstr>
      <vt:lpstr>A2L258C8</vt:lpstr>
      <vt:lpstr>A2L258C9</vt:lpstr>
      <vt:lpstr>A2L259C1</vt:lpstr>
      <vt:lpstr>A2L259C10</vt:lpstr>
      <vt:lpstr>A2L259C11</vt:lpstr>
      <vt:lpstr>A2L259C12</vt:lpstr>
      <vt:lpstr>A2L259C13</vt:lpstr>
      <vt:lpstr>A2L259C14</vt:lpstr>
      <vt:lpstr>A2L259C15</vt:lpstr>
      <vt:lpstr>A2L259C16</vt:lpstr>
      <vt:lpstr>A2L259C17</vt:lpstr>
      <vt:lpstr>A2L259C18</vt:lpstr>
      <vt:lpstr>A2L259C19</vt:lpstr>
      <vt:lpstr>A2L259C2</vt:lpstr>
      <vt:lpstr>A2L259C20</vt:lpstr>
      <vt:lpstr>A2L259C21</vt:lpstr>
      <vt:lpstr>A2L259C22</vt:lpstr>
      <vt:lpstr>A2L259C23</vt:lpstr>
      <vt:lpstr>A2L259C24</vt:lpstr>
      <vt:lpstr>A2L259C25</vt:lpstr>
      <vt:lpstr>A2L259C26</vt:lpstr>
      <vt:lpstr>A2L259C27</vt:lpstr>
      <vt:lpstr>A2L259C28</vt:lpstr>
      <vt:lpstr>A2L259C29</vt:lpstr>
      <vt:lpstr>A2L259C3</vt:lpstr>
      <vt:lpstr>A2L259C30</vt:lpstr>
      <vt:lpstr>A2L259C31</vt:lpstr>
      <vt:lpstr>A2L259C32</vt:lpstr>
      <vt:lpstr>A2L259C33</vt:lpstr>
      <vt:lpstr>A2L259C34</vt:lpstr>
      <vt:lpstr>A2L259C35</vt:lpstr>
      <vt:lpstr>A2L259C36</vt:lpstr>
      <vt:lpstr>A2L259C37</vt:lpstr>
      <vt:lpstr>A2L259C38</vt:lpstr>
      <vt:lpstr>A2L259C39</vt:lpstr>
      <vt:lpstr>A2L259C4</vt:lpstr>
      <vt:lpstr>A2L259C40</vt:lpstr>
      <vt:lpstr>A2L259C41</vt:lpstr>
      <vt:lpstr>A2L259C42</vt:lpstr>
      <vt:lpstr>A2L259C43</vt:lpstr>
      <vt:lpstr>A2L259C44</vt:lpstr>
      <vt:lpstr>A2L259C5</vt:lpstr>
      <vt:lpstr>A2L259C6</vt:lpstr>
      <vt:lpstr>A2L259C7</vt:lpstr>
      <vt:lpstr>A2L259C8</vt:lpstr>
      <vt:lpstr>A2L259C9</vt:lpstr>
      <vt:lpstr>A2L260C1</vt:lpstr>
      <vt:lpstr>A2L260C10</vt:lpstr>
      <vt:lpstr>A2L260C11</vt:lpstr>
      <vt:lpstr>A2L260C12</vt:lpstr>
      <vt:lpstr>A2L260C13</vt:lpstr>
      <vt:lpstr>A2L260C14</vt:lpstr>
      <vt:lpstr>A2L260C15</vt:lpstr>
      <vt:lpstr>A2L260C16</vt:lpstr>
      <vt:lpstr>A2L260C17</vt:lpstr>
      <vt:lpstr>A2L260C18</vt:lpstr>
      <vt:lpstr>A2L260C19</vt:lpstr>
      <vt:lpstr>A2L260C2</vt:lpstr>
      <vt:lpstr>A2L260C20</vt:lpstr>
      <vt:lpstr>A2L260C21</vt:lpstr>
      <vt:lpstr>A2L260C22</vt:lpstr>
      <vt:lpstr>A2L260C23</vt:lpstr>
      <vt:lpstr>A2L260C24</vt:lpstr>
      <vt:lpstr>A2L260C25</vt:lpstr>
      <vt:lpstr>A2L260C26</vt:lpstr>
      <vt:lpstr>A2L260C27</vt:lpstr>
      <vt:lpstr>A2L260C28</vt:lpstr>
      <vt:lpstr>A2L260C29</vt:lpstr>
      <vt:lpstr>A2L260C3</vt:lpstr>
      <vt:lpstr>A2L260C30</vt:lpstr>
      <vt:lpstr>A2L260C31</vt:lpstr>
      <vt:lpstr>A2L260C32</vt:lpstr>
      <vt:lpstr>A2L260C33</vt:lpstr>
      <vt:lpstr>A2L260C34</vt:lpstr>
      <vt:lpstr>A2L260C35</vt:lpstr>
      <vt:lpstr>A2L260C36</vt:lpstr>
      <vt:lpstr>A2L260C37</vt:lpstr>
      <vt:lpstr>A2L260C38</vt:lpstr>
      <vt:lpstr>A2L260C39</vt:lpstr>
      <vt:lpstr>A2L260C4</vt:lpstr>
      <vt:lpstr>A2L260C40</vt:lpstr>
      <vt:lpstr>A2L260C41</vt:lpstr>
      <vt:lpstr>A2L260C42</vt:lpstr>
      <vt:lpstr>A2L260C43</vt:lpstr>
      <vt:lpstr>A2L260C44</vt:lpstr>
      <vt:lpstr>A2L260C5</vt:lpstr>
      <vt:lpstr>A2L260C6</vt:lpstr>
      <vt:lpstr>A2L260C7</vt:lpstr>
      <vt:lpstr>A2L260C8</vt:lpstr>
      <vt:lpstr>A2L260C9</vt:lpstr>
      <vt:lpstr>A2L261C1</vt:lpstr>
      <vt:lpstr>A2L261C10</vt:lpstr>
      <vt:lpstr>A2L261C11</vt:lpstr>
      <vt:lpstr>A2L261C12</vt:lpstr>
      <vt:lpstr>A2L261C13</vt:lpstr>
      <vt:lpstr>A2L261C14</vt:lpstr>
      <vt:lpstr>A2L261C15</vt:lpstr>
      <vt:lpstr>A2L261C16</vt:lpstr>
      <vt:lpstr>A2L261C17</vt:lpstr>
      <vt:lpstr>A2L261C18</vt:lpstr>
      <vt:lpstr>A2L261C19</vt:lpstr>
      <vt:lpstr>A2L261C2</vt:lpstr>
      <vt:lpstr>A2L261C20</vt:lpstr>
      <vt:lpstr>A2L261C21</vt:lpstr>
      <vt:lpstr>A2L261C22</vt:lpstr>
      <vt:lpstr>A2L261C23</vt:lpstr>
      <vt:lpstr>A2L261C24</vt:lpstr>
      <vt:lpstr>A2L261C25</vt:lpstr>
      <vt:lpstr>A2L261C26</vt:lpstr>
      <vt:lpstr>A2L261C27</vt:lpstr>
      <vt:lpstr>A2L261C28</vt:lpstr>
      <vt:lpstr>A2L261C29</vt:lpstr>
      <vt:lpstr>A2L261C3</vt:lpstr>
      <vt:lpstr>A2L261C30</vt:lpstr>
      <vt:lpstr>A2L261C31</vt:lpstr>
      <vt:lpstr>A2L261C32</vt:lpstr>
      <vt:lpstr>A2L261C33</vt:lpstr>
      <vt:lpstr>A2L261C34</vt:lpstr>
      <vt:lpstr>A2L261C35</vt:lpstr>
      <vt:lpstr>A2L261C36</vt:lpstr>
      <vt:lpstr>A2L261C37</vt:lpstr>
      <vt:lpstr>A2L261C38</vt:lpstr>
      <vt:lpstr>A2L261C39</vt:lpstr>
      <vt:lpstr>A2L261C4</vt:lpstr>
      <vt:lpstr>A2L261C40</vt:lpstr>
      <vt:lpstr>A2L261C41</vt:lpstr>
      <vt:lpstr>A2L261C42</vt:lpstr>
      <vt:lpstr>A2L261C43</vt:lpstr>
      <vt:lpstr>A2L261C44</vt:lpstr>
      <vt:lpstr>A2L261C5</vt:lpstr>
      <vt:lpstr>A2L261C6</vt:lpstr>
      <vt:lpstr>A2L261C7</vt:lpstr>
      <vt:lpstr>A2L261C8</vt:lpstr>
      <vt:lpstr>A2L261C9</vt:lpstr>
      <vt:lpstr>A2L262C1</vt:lpstr>
      <vt:lpstr>A2L262C10</vt:lpstr>
      <vt:lpstr>A2L262C11</vt:lpstr>
      <vt:lpstr>A2L262C12</vt:lpstr>
      <vt:lpstr>A2L262C13</vt:lpstr>
      <vt:lpstr>A2L262C14</vt:lpstr>
      <vt:lpstr>A2L262C15</vt:lpstr>
      <vt:lpstr>A2L262C16</vt:lpstr>
      <vt:lpstr>A2L262C17</vt:lpstr>
      <vt:lpstr>A2L262C18</vt:lpstr>
      <vt:lpstr>A2L262C19</vt:lpstr>
      <vt:lpstr>A2L262C2</vt:lpstr>
      <vt:lpstr>A2L262C20</vt:lpstr>
      <vt:lpstr>A2L262C21</vt:lpstr>
      <vt:lpstr>A2L262C22</vt:lpstr>
      <vt:lpstr>A2L262C23</vt:lpstr>
      <vt:lpstr>A2L262C24</vt:lpstr>
      <vt:lpstr>A2L262C25</vt:lpstr>
      <vt:lpstr>A2L262C26</vt:lpstr>
      <vt:lpstr>A2L262C27</vt:lpstr>
      <vt:lpstr>A2L262C28</vt:lpstr>
      <vt:lpstr>A2L262C29</vt:lpstr>
      <vt:lpstr>A2L262C3</vt:lpstr>
      <vt:lpstr>A2L262C30</vt:lpstr>
      <vt:lpstr>A2L262C31</vt:lpstr>
      <vt:lpstr>A2L262C32</vt:lpstr>
      <vt:lpstr>A2L262C33</vt:lpstr>
      <vt:lpstr>A2L262C34</vt:lpstr>
      <vt:lpstr>A2L262C35</vt:lpstr>
      <vt:lpstr>A2L262C36</vt:lpstr>
      <vt:lpstr>A2L262C37</vt:lpstr>
      <vt:lpstr>A2L262C38</vt:lpstr>
      <vt:lpstr>A2L262C39</vt:lpstr>
      <vt:lpstr>A2L262C4</vt:lpstr>
      <vt:lpstr>A2L262C40</vt:lpstr>
      <vt:lpstr>A2L262C41</vt:lpstr>
      <vt:lpstr>A2L262C42</vt:lpstr>
      <vt:lpstr>A2L262C43</vt:lpstr>
      <vt:lpstr>A2L262C44</vt:lpstr>
      <vt:lpstr>A2L262C5</vt:lpstr>
      <vt:lpstr>A2L262C6</vt:lpstr>
      <vt:lpstr>A2L262C7</vt:lpstr>
      <vt:lpstr>A2L262C8</vt:lpstr>
      <vt:lpstr>A2L262C9</vt:lpstr>
      <vt:lpstr>A2L301C1</vt:lpstr>
      <vt:lpstr>A2L301C10</vt:lpstr>
      <vt:lpstr>A2L301C11</vt:lpstr>
      <vt:lpstr>A2L301C12</vt:lpstr>
      <vt:lpstr>A2L301C13</vt:lpstr>
      <vt:lpstr>A2L301C14</vt:lpstr>
      <vt:lpstr>A2L301C15</vt:lpstr>
      <vt:lpstr>A2L301C16</vt:lpstr>
      <vt:lpstr>A2L301C17</vt:lpstr>
      <vt:lpstr>A2L301C18</vt:lpstr>
      <vt:lpstr>A2L301C19</vt:lpstr>
      <vt:lpstr>A2L301C2</vt:lpstr>
      <vt:lpstr>A2L301C20</vt:lpstr>
      <vt:lpstr>A2L301C21</vt:lpstr>
      <vt:lpstr>A2L301C22</vt:lpstr>
      <vt:lpstr>A2L301C23</vt:lpstr>
      <vt:lpstr>A2L301C24</vt:lpstr>
      <vt:lpstr>A2L301C25</vt:lpstr>
      <vt:lpstr>A2L301C26</vt:lpstr>
      <vt:lpstr>A2L301C27</vt:lpstr>
      <vt:lpstr>A2L301C28</vt:lpstr>
      <vt:lpstr>A2L301C29</vt:lpstr>
      <vt:lpstr>A2L301C3</vt:lpstr>
      <vt:lpstr>A2L301C30</vt:lpstr>
      <vt:lpstr>A2L301C31</vt:lpstr>
      <vt:lpstr>A2L301C32</vt:lpstr>
      <vt:lpstr>A2L301C33</vt:lpstr>
      <vt:lpstr>A2L301C34</vt:lpstr>
      <vt:lpstr>A2L301C35</vt:lpstr>
      <vt:lpstr>A2L301C36</vt:lpstr>
      <vt:lpstr>A2L301C37</vt:lpstr>
      <vt:lpstr>A2L301C38</vt:lpstr>
      <vt:lpstr>A2L301C39</vt:lpstr>
      <vt:lpstr>A2L301C4</vt:lpstr>
      <vt:lpstr>A2L301C40</vt:lpstr>
      <vt:lpstr>A2L301C41</vt:lpstr>
      <vt:lpstr>A2L301C42</vt:lpstr>
      <vt:lpstr>A2L301C43</vt:lpstr>
      <vt:lpstr>A2L301C44</vt:lpstr>
      <vt:lpstr>A2L301C5</vt:lpstr>
      <vt:lpstr>A2L301C6</vt:lpstr>
      <vt:lpstr>A2L301C7</vt:lpstr>
      <vt:lpstr>A2L301C8</vt:lpstr>
      <vt:lpstr>A2L301C9</vt:lpstr>
      <vt:lpstr>A2L302C1</vt:lpstr>
      <vt:lpstr>A2L302C10</vt:lpstr>
      <vt:lpstr>A2L302C11</vt:lpstr>
      <vt:lpstr>A2L302C12</vt:lpstr>
      <vt:lpstr>A2L302C13</vt:lpstr>
      <vt:lpstr>A2L302C14</vt:lpstr>
      <vt:lpstr>A2L302C15</vt:lpstr>
      <vt:lpstr>A2L302C16</vt:lpstr>
      <vt:lpstr>A2L302C17</vt:lpstr>
      <vt:lpstr>A2L302C18</vt:lpstr>
      <vt:lpstr>A2L302C19</vt:lpstr>
      <vt:lpstr>A2L302C2</vt:lpstr>
      <vt:lpstr>A2L302C20</vt:lpstr>
      <vt:lpstr>A2L302C21</vt:lpstr>
      <vt:lpstr>A2L302C22</vt:lpstr>
      <vt:lpstr>A2L302C23</vt:lpstr>
      <vt:lpstr>A2L302C24</vt:lpstr>
      <vt:lpstr>A2L302C25</vt:lpstr>
      <vt:lpstr>A2L302C26</vt:lpstr>
      <vt:lpstr>A2L302C27</vt:lpstr>
      <vt:lpstr>A2L302C28</vt:lpstr>
      <vt:lpstr>A2L302C29</vt:lpstr>
      <vt:lpstr>A2L302C3</vt:lpstr>
      <vt:lpstr>A2L302C30</vt:lpstr>
      <vt:lpstr>A2L302C31</vt:lpstr>
      <vt:lpstr>A2L302C32</vt:lpstr>
      <vt:lpstr>A2L302C33</vt:lpstr>
      <vt:lpstr>A2L302C34</vt:lpstr>
      <vt:lpstr>A2L302C35</vt:lpstr>
      <vt:lpstr>A2L302C36</vt:lpstr>
      <vt:lpstr>A2L302C37</vt:lpstr>
      <vt:lpstr>A2L302C38</vt:lpstr>
      <vt:lpstr>A2L302C39</vt:lpstr>
      <vt:lpstr>A2L302C4</vt:lpstr>
      <vt:lpstr>A2L302C40</vt:lpstr>
      <vt:lpstr>A2L302C41</vt:lpstr>
      <vt:lpstr>A2L302C42</vt:lpstr>
      <vt:lpstr>A2L302C43</vt:lpstr>
      <vt:lpstr>A2L302C44</vt:lpstr>
      <vt:lpstr>A2L302C5</vt:lpstr>
      <vt:lpstr>A2L302C6</vt:lpstr>
      <vt:lpstr>A2L302C7</vt:lpstr>
      <vt:lpstr>A2L302C8</vt:lpstr>
      <vt:lpstr>A2L302C9</vt:lpstr>
      <vt:lpstr>A2L303C1</vt:lpstr>
      <vt:lpstr>A2L303C10</vt:lpstr>
      <vt:lpstr>A2L303C11</vt:lpstr>
      <vt:lpstr>A2L303C12</vt:lpstr>
      <vt:lpstr>A2L303C13</vt:lpstr>
      <vt:lpstr>A2L303C14</vt:lpstr>
      <vt:lpstr>A2L303C15</vt:lpstr>
      <vt:lpstr>A2L303C16</vt:lpstr>
      <vt:lpstr>A2L303C17</vt:lpstr>
      <vt:lpstr>A2L303C18</vt:lpstr>
      <vt:lpstr>A2L303C19</vt:lpstr>
      <vt:lpstr>A2L303C2</vt:lpstr>
      <vt:lpstr>A2L303C20</vt:lpstr>
      <vt:lpstr>A2L303C21</vt:lpstr>
      <vt:lpstr>A2L303C22</vt:lpstr>
      <vt:lpstr>A2L303C23</vt:lpstr>
      <vt:lpstr>A2L303C24</vt:lpstr>
      <vt:lpstr>A2L303C25</vt:lpstr>
      <vt:lpstr>A2L303C26</vt:lpstr>
      <vt:lpstr>A2L303C27</vt:lpstr>
      <vt:lpstr>A2L303C28</vt:lpstr>
      <vt:lpstr>A2L303C29</vt:lpstr>
      <vt:lpstr>A2L303C3</vt:lpstr>
      <vt:lpstr>A2L303C30</vt:lpstr>
      <vt:lpstr>A2L303C31</vt:lpstr>
      <vt:lpstr>A2L303C32</vt:lpstr>
      <vt:lpstr>A2L303C33</vt:lpstr>
      <vt:lpstr>A2L303C34</vt:lpstr>
      <vt:lpstr>A2L303C35</vt:lpstr>
      <vt:lpstr>A2L303C36</vt:lpstr>
      <vt:lpstr>A2L303C37</vt:lpstr>
      <vt:lpstr>A2L303C38</vt:lpstr>
      <vt:lpstr>A2L303C39</vt:lpstr>
      <vt:lpstr>A2L303C4</vt:lpstr>
      <vt:lpstr>A2L303C40</vt:lpstr>
      <vt:lpstr>A2L303C41</vt:lpstr>
      <vt:lpstr>A2L303C42</vt:lpstr>
      <vt:lpstr>A2L303C43</vt:lpstr>
      <vt:lpstr>A2L303C44</vt:lpstr>
      <vt:lpstr>A2L303C5</vt:lpstr>
      <vt:lpstr>A2L303C6</vt:lpstr>
      <vt:lpstr>A2L303C7</vt:lpstr>
      <vt:lpstr>A2L303C8</vt:lpstr>
      <vt:lpstr>A2L303C9</vt:lpstr>
      <vt:lpstr>A2L304C1</vt:lpstr>
      <vt:lpstr>A2L304C10</vt:lpstr>
      <vt:lpstr>A2L304C11</vt:lpstr>
      <vt:lpstr>A2L304C12</vt:lpstr>
      <vt:lpstr>A2L304C13</vt:lpstr>
      <vt:lpstr>A2L304C14</vt:lpstr>
      <vt:lpstr>A2L304C15</vt:lpstr>
      <vt:lpstr>A2L304C16</vt:lpstr>
      <vt:lpstr>A2L304C17</vt:lpstr>
      <vt:lpstr>A2L304C18</vt:lpstr>
      <vt:lpstr>A2L304C19</vt:lpstr>
      <vt:lpstr>A2L304C2</vt:lpstr>
      <vt:lpstr>A2L304C20</vt:lpstr>
      <vt:lpstr>A2L304C21</vt:lpstr>
      <vt:lpstr>A2L304C22</vt:lpstr>
      <vt:lpstr>A2L304C23</vt:lpstr>
      <vt:lpstr>A2L304C24</vt:lpstr>
      <vt:lpstr>A2L304C25</vt:lpstr>
      <vt:lpstr>A2L304C26</vt:lpstr>
      <vt:lpstr>A2L304C27</vt:lpstr>
      <vt:lpstr>A2L304C28</vt:lpstr>
      <vt:lpstr>A2L304C29</vt:lpstr>
      <vt:lpstr>A2L304C3</vt:lpstr>
      <vt:lpstr>A2L304C30</vt:lpstr>
      <vt:lpstr>A2L304C31</vt:lpstr>
      <vt:lpstr>A2L304C32</vt:lpstr>
      <vt:lpstr>A2L304C33</vt:lpstr>
      <vt:lpstr>A2L304C34</vt:lpstr>
      <vt:lpstr>A2L304C35</vt:lpstr>
      <vt:lpstr>A2L304C36</vt:lpstr>
      <vt:lpstr>A2L304C37</vt:lpstr>
      <vt:lpstr>A2L304C38</vt:lpstr>
      <vt:lpstr>A2L304C39</vt:lpstr>
      <vt:lpstr>A2L304C4</vt:lpstr>
      <vt:lpstr>A2L304C40</vt:lpstr>
      <vt:lpstr>A2L304C41</vt:lpstr>
      <vt:lpstr>A2L304C42</vt:lpstr>
      <vt:lpstr>A2L304C43</vt:lpstr>
      <vt:lpstr>A2L304C44</vt:lpstr>
      <vt:lpstr>A2L304C5</vt:lpstr>
      <vt:lpstr>A2L304C6</vt:lpstr>
      <vt:lpstr>A2L304C7</vt:lpstr>
      <vt:lpstr>A2L304C8</vt:lpstr>
      <vt:lpstr>A2L304C9</vt:lpstr>
      <vt:lpstr>A2L305C1</vt:lpstr>
      <vt:lpstr>A2L305C10</vt:lpstr>
      <vt:lpstr>A2L305C11</vt:lpstr>
      <vt:lpstr>A2L305C12</vt:lpstr>
      <vt:lpstr>A2L305C13</vt:lpstr>
      <vt:lpstr>A2L305C14</vt:lpstr>
      <vt:lpstr>A2L305C15</vt:lpstr>
      <vt:lpstr>A2L305C16</vt:lpstr>
      <vt:lpstr>A2L305C17</vt:lpstr>
      <vt:lpstr>A2L305C18</vt:lpstr>
      <vt:lpstr>A2L305C19</vt:lpstr>
      <vt:lpstr>A2L305C2</vt:lpstr>
      <vt:lpstr>A2L305C20</vt:lpstr>
      <vt:lpstr>A2L305C21</vt:lpstr>
      <vt:lpstr>A2L305C22</vt:lpstr>
      <vt:lpstr>A2L305C23</vt:lpstr>
      <vt:lpstr>A2L305C24</vt:lpstr>
      <vt:lpstr>A2L305C25</vt:lpstr>
      <vt:lpstr>A2L305C26</vt:lpstr>
      <vt:lpstr>A2L305C27</vt:lpstr>
      <vt:lpstr>A2L305C28</vt:lpstr>
      <vt:lpstr>A2L305C29</vt:lpstr>
      <vt:lpstr>A2L305C3</vt:lpstr>
      <vt:lpstr>A2L305C30</vt:lpstr>
      <vt:lpstr>A2L305C31</vt:lpstr>
      <vt:lpstr>A2L305C32</vt:lpstr>
      <vt:lpstr>A2L305C33</vt:lpstr>
      <vt:lpstr>A2L305C34</vt:lpstr>
      <vt:lpstr>A2L305C35</vt:lpstr>
      <vt:lpstr>A2L305C36</vt:lpstr>
      <vt:lpstr>A2L305C37</vt:lpstr>
      <vt:lpstr>A2L305C38</vt:lpstr>
      <vt:lpstr>A2L305C39</vt:lpstr>
      <vt:lpstr>A2L305C4</vt:lpstr>
      <vt:lpstr>A2L305C40</vt:lpstr>
      <vt:lpstr>A2L305C41</vt:lpstr>
      <vt:lpstr>A2L305C42</vt:lpstr>
      <vt:lpstr>A2L305C43</vt:lpstr>
      <vt:lpstr>A2L305C44</vt:lpstr>
      <vt:lpstr>A2L305C5</vt:lpstr>
      <vt:lpstr>A2L305C6</vt:lpstr>
      <vt:lpstr>A2L305C7</vt:lpstr>
      <vt:lpstr>A2L305C8</vt:lpstr>
      <vt:lpstr>A2L305C9</vt:lpstr>
      <vt:lpstr>A2L306C1</vt:lpstr>
      <vt:lpstr>A2L306C10</vt:lpstr>
      <vt:lpstr>A2L306C11</vt:lpstr>
      <vt:lpstr>A2L306C12</vt:lpstr>
      <vt:lpstr>A2L306C13</vt:lpstr>
      <vt:lpstr>A2L306C14</vt:lpstr>
      <vt:lpstr>A2L306C15</vt:lpstr>
      <vt:lpstr>A2L306C16</vt:lpstr>
      <vt:lpstr>A2L306C17</vt:lpstr>
      <vt:lpstr>A2L306C18</vt:lpstr>
      <vt:lpstr>A2L306C19</vt:lpstr>
      <vt:lpstr>A2L306C2</vt:lpstr>
      <vt:lpstr>A2L306C20</vt:lpstr>
      <vt:lpstr>A2L306C21</vt:lpstr>
      <vt:lpstr>A2L306C22</vt:lpstr>
      <vt:lpstr>A2L306C23</vt:lpstr>
      <vt:lpstr>A2L306C24</vt:lpstr>
      <vt:lpstr>A2L306C25</vt:lpstr>
      <vt:lpstr>A2L306C26</vt:lpstr>
      <vt:lpstr>A2L306C27</vt:lpstr>
      <vt:lpstr>A2L306C28</vt:lpstr>
      <vt:lpstr>A2L306C29</vt:lpstr>
      <vt:lpstr>A2L306C3</vt:lpstr>
      <vt:lpstr>A2L306C30</vt:lpstr>
      <vt:lpstr>A2L306C31</vt:lpstr>
      <vt:lpstr>A2L306C32</vt:lpstr>
      <vt:lpstr>A2L306C33</vt:lpstr>
      <vt:lpstr>A2L306C34</vt:lpstr>
      <vt:lpstr>A2L306C35</vt:lpstr>
      <vt:lpstr>A2L306C36</vt:lpstr>
      <vt:lpstr>A2L306C37</vt:lpstr>
      <vt:lpstr>A2L306C38</vt:lpstr>
      <vt:lpstr>A2L306C39</vt:lpstr>
      <vt:lpstr>A2L306C4</vt:lpstr>
      <vt:lpstr>A2L306C40</vt:lpstr>
      <vt:lpstr>A2L306C41</vt:lpstr>
      <vt:lpstr>A2L306C42</vt:lpstr>
      <vt:lpstr>A2L306C43</vt:lpstr>
      <vt:lpstr>A2L306C44</vt:lpstr>
      <vt:lpstr>A2L306C5</vt:lpstr>
      <vt:lpstr>A2L306C6</vt:lpstr>
      <vt:lpstr>A2L306C7</vt:lpstr>
      <vt:lpstr>A2L306C8</vt:lpstr>
      <vt:lpstr>A2L306C9</vt:lpstr>
      <vt:lpstr>A2L307C1</vt:lpstr>
      <vt:lpstr>A2L307C10</vt:lpstr>
      <vt:lpstr>A2L307C11</vt:lpstr>
      <vt:lpstr>A2L307C12</vt:lpstr>
      <vt:lpstr>A2L307C13</vt:lpstr>
      <vt:lpstr>A2L307C14</vt:lpstr>
      <vt:lpstr>A2L307C15</vt:lpstr>
      <vt:lpstr>A2L307C16</vt:lpstr>
      <vt:lpstr>A2L307C17</vt:lpstr>
      <vt:lpstr>A2L307C18</vt:lpstr>
      <vt:lpstr>A2L307C19</vt:lpstr>
      <vt:lpstr>A2L307C2</vt:lpstr>
      <vt:lpstr>A2L307C20</vt:lpstr>
      <vt:lpstr>A2L307C21</vt:lpstr>
      <vt:lpstr>A2L307C22</vt:lpstr>
      <vt:lpstr>A2L307C23</vt:lpstr>
      <vt:lpstr>A2L307C24</vt:lpstr>
      <vt:lpstr>A2L307C25</vt:lpstr>
      <vt:lpstr>A2L307C26</vt:lpstr>
      <vt:lpstr>A2L307C27</vt:lpstr>
      <vt:lpstr>A2L307C28</vt:lpstr>
      <vt:lpstr>A2L307C29</vt:lpstr>
      <vt:lpstr>A2L307C3</vt:lpstr>
      <vt:lpstr>A2L307C30</vt:lpstr>
      <vt:lpstr>A2L307C31</vt:lpstr>
      <vt:lpstr>A2L307C32</vt:lpstr>
      <vt:lpstr>A2L307C33</vt:lpstr>
      <vt:lpstr>A2L307C34</vt:lpstr>
      <vt:lpstr>A2L307C35</vt:lpstr>
      <vt:lpstr>A2L307C36</vt:lpstr>
      <vt:lpstr>A2L307C37</vt:lpstr>
      <vt:lpstr>A2L307C38</vt:lpstr>
      <vt:lpstr>A2L307C39</vt:lpstr>
      <vt:lpstr>A2L307C4</vt:lpstr>
      <vt:lpstr>A2L307C40</vt:lpstr>
      <vt:lpstr>A2L307C41</vt:lpstr>
      <vt:lpstr>A2L307C42</vt:lpstr>
      <vt:lpstr>A2L307C43</vt:lpstr>
      <vt:lpstr>A2L307C44</vt:lpstr>
      <vt:lpstr>A2L307C5</vt:lpstr>
      <vt:lpstr>A2L307C6</vt:lpstr>
      <vt:lpstr>A2L307C7</vt:lpstr>
      <vt:lpstr>A2L307C8</vt:lpstr>
      <vt:lpstr>A2L307C9</vt:lpstr>
      <vt:lpstr>A2L308C1</vt:lpstr>
      <vt:lpstr>A2L308C10</vt:lpstr>
      <vt:lpstr>A2L308C11</vt:lpstr>
      <vt:lpstr>A2L308C12</vt:lpstr>
      <vt:lpstr>A2L308C13</vt:lpstr>
      <vt:lpstr>A2L308C14</vt:lpstr>
      <vt:lpstr>A2L308C15</vt:lpstr>
      <vt:lpstr>A2L308C16</vt:lpstr>
      <vt:lpstr>A2L308C17</vt:lpstr>
      <vt:lpstr>A2L308C18</vt:lpstr>
      <vt:lpstr>A2L308C19</vt:lpstr>
      <vt:lpstr>A2L308C2</vt:lpstr>
      <vt:lpstr>A2L308C20</vt:lpstr>
      <vt:lpstr>A2L308C21</vt:lpstr>
      <vt:lpstr>A2L308C22</vt:lpstr>
      <vt:lpstr>A2L308C23</vt:lpstr>
      <vt:lpstr>A2L308C24</vt:lpstr>
      <vt:lpstr>A2L308C25</vt:lpstr>
      <vt:lpstr>A2L308C26</vt:lpstr>
      <vt:lpstr>A2L308C27</vt:lpstr>
      <vt:lpstr>A2L308C28</vt:lpstr>
      <vt:lpstr>A2L308C29</vt:lpstr>
      <vt:lpstr>A2L308C3</vt:lpstr>
      <vt:lpstr>A2L308C30</vt:lpstr>
      <vt:lpstr>A2L308C31</vt:lpstr>
      <vt:lpstr>A2L308C32</vt:lpstr>
      <vt:lpstr>A2L308C33</vt:lpstr>
      <vt:lpstr>A2L308C34</vt:lpstr>
      <vt:lpstr>A2L308C35</vt:lpstr>
      <vt:lpstr>A2L308C36</vt:lpstr>
      <vt:lpstr>A2L308C37</vt:lpstr>
      <vt:lpstr>A2L308C38</vt:lpstr>
      <vt:lpstr>A2L308C39</vt:lpstr>
      <vt:lpstr>A2L308C4</vt:lpstr>
      <vt:lpstr>A2L308C40</vt:lpstr>
      <vt:lpstr>A2L308C41</vt:lpstr>
      <vt:lpstr>A2L308C42</vt:lpstr>
      <vt:lpstr>A2L308C43</vt:lpstr>
      <vt:lpstr>A2L308C44</vt:lpstr>
      <vt:lpstr>A2L308C5</vt:lpstr>
      <vt:lpstr>A2L308C6</vt:lpstr>
      <vt:lpstr>A2L308C7</vt:lpstr>
      <vt:lpstr>A2L308C8</vt:lpstr>
      <vt:lpstr>A2L308C9</vt:lpstr>
      <vt:lpstr>A2L309C1</vt:lpstr>
      <vt:lpstr>A2L309C10</vt:lpstr>
      <vt:lpstr>A2L309C11</vt:lpstr>
      <vt:lpstr>A2L309C12</vt:lpstr>
      <vt:lpstr>A2L309C13</vt:lpstr>
      <vt:lpstr>A2L309C14</vt:lpstr>
      <vt:lpstr>A2L309C15</vt:lpstr>
      <vt:lpstr>A2L309C16</vt:lpstr>
      <vt:lpstr>A2L309C17</vt:lpstr>
      <vt:lpstr>A2L309C18</vt:lpstr>
      <vt:lpstr>A2L309C19</vt:lpstr>
      <vt:lpstr>A2L309C2</vt:lpstr>
      <vt:lpstr>A2L309C20</vt:lpstr>
      <vt:lpstr>A2L309C21</vt:lpstr>
      <vt:lpstr>A2L309C22</vt:lpstr>
      <vt:lpstr>A2L309C23</vt:lpstr>
      <vt:lpstr>A2L309C24</vt:lpstr>
      <vt:lpstr>A2L309C25</vt:lpstr>
      <vt:lpstr>A2L309C26</vt:lpstr>
      <vt:lpstr>A2L309C27</vt:lpstr>
      <vt:lpstr>A2L309C28</vt:lpstr>
      <vt:lpstr>A2L309C29</vt:lpstr>
      <vt:lpstr>A2L309C3</vt:lpstr>
      <vt:lpstr>A2L309C30</vt:lpstr>
      <vt:lpstr>A2L309C31</vt:lpstr>
      <vt:lpstr>A2L309C32</vt:lpstr>
      <vt:lpstr>A2L309C33</vt:lpstr>
      <vt:lpstr>A2L309C34</vt:lpstr>
      <vt:lpstr>A2L309C35</vt:lpstr>
      <vt:lpstr>A2L309C36</vt:lpstr>
      <vt:lpstr>A2L309C37</vt:lpstr>
      <vt:lpstr>A2L309C38</vt:lpstr>
      <vt:lpstr>A2L309C39</vt:lpstr>
      <vt:lpstr>A2L309C4</vt:lpstr>
      <vt:lpstr>A2L309C40</vt:lpstr>
      <vt:lpstr>A2L309C41</vt:lpstr>
      <vt:lpstr>A2L309C42</vt:lpstr>
      <vt:lpstr>A2L309C43</vt:lpstr>
      <vt:lpstr>A2L309C44</vt:lpstr>
      <vt:lpstr>A2L309C5</vt:lpstr>
      <vt:lpstr>A2L309C6</vt:lpstr>
      <vt:lpstr>A2L309C7</vt:lpstr>
      <vt:lpstr>A2L309C8</vt:lpstr>
      <vt:lpstr>A2L309C9</vt:lpstr>
      <vt:lpstr>A2L310C1</vt:lpstr>
      <vt:lpstr>A2L310C10</vt:lpstr>
      <vt:lpstr>A2L310C11</vt:lpstr>
      <vt:lpstr>A2L310C12</vt:lpstr>
      <vt:lpstr>A2L310C13</vt:lpstr>
      <vt:lpstr>A2L310C14</vt:lpstr>
      <vt:lpstr>A2L310C15</vt:lpstr>
      <vt:lpstr>A2L310C16</vt:lpstr>
      <vt:lpstr>A2L310C17</vt:lpstr>
      <vt:lpstr>A2L310C18</vt:lpstr>
      <vt:lpstr>A2L310C19</vt:lpstr>
      <vt:lpstr>A2L310C2</vt:lpstr>
      <vt:lpstr>A2L310C20</vt:lpstr>
      <vt:lpstr>A2L310C21</vt:lpstr>
      <vt:lpstr>A2L310C22</vt:lpstr>
      <vt:lpstr>A2L310C23</vt:lpstr>
      <vt:lpstr>A2L310C24</vt:lpstr>
      <vt:lpstr>A2L310C25</vt:lpstr>
      <vt:lpstr>A2L310C26</vt:lpstr>
      <vt:lpstr>A2L310C27</vt:lpstr>
      <vt:lpstr>A2L310C28</vt:lpstr>
      <vt:lpstr>A2L310C29</vt:lpstr>
      <vt:lpstr>A2L310C3</vt:lpstr>
      <vt:lpstr>A2L310C30</vt:lpstr>
      <vt:lpstr>A2L310C31</vt:lpstr>
      <vt:lpstr>A2L310C32</vt:lpstr>
      <vt:lpstr>A2L310C33</vt:lpstr>
      <vt:lpstr>A2L310C34</vt:lpstr>
      <vt:lpstr>A2L310C35</vt:lpstr>
      <vt:lpstr>A2L310C36</vt:lpstr>
      <vt:lpstr>A2L310C37</vt:lpstr>
      <vt:lpstr>A2L310C38</vt:lpstr>
      <vt:lpstr>A2L310C39</vt:lpstr>
      <vt:lpstr>A2L310C4</vt:lpstr>
      <vt:lpstr>A2L310C40</vt:lpstr>
      <vt:lpstr>A2L310C41</vt:lpstr>
      <vt:lpstr>A2L310C42</vt:lpstr>
      <vt:lpstr>A2L310C43</vt:lpstr>
      <vt:lpstr>A2L310C44</vt:lpstr>
      <vt:lpstr>A2L310C5</vt:lpstr>
      <vt:lpstr>A2L310C6</vt:lpstr>
      <vt:lpstr>A2L310C7</vt:lpstr>
      <vt:lpstr>A2L310C8</vt:lpstr>
      <vt:lpstr>A2L310C9</vt:lpstr>
      <vt:lpstr>A2L311C1</vt:lpstr>
      <vt:lpstr>A2L311C10</vt:lpstr>
      <vt:lpstr>A2L311C11</vt:lpstr>
      <vt:lpstr>A2L311C12</vt:lpstr>
      <vt:lpstr>A2L311C13</vt:lpstr>
      <vt:lpstr>A2L311C14</vt:lpstr>
      <vt:lpstr>A2L311C15</vt:lpstr>
      <vt:lpstr>A2L311C16</vt:lpstr>
      <vt:lpstr>A2L311C17</vt:lpstr>
      <vt:lpstr>A2L311C18</vt:lpstr>
      <vt:lpstr>A2L311C19</vt:lpstr>
      <vt:lpstr>A2L311C2</vt:lpstr>
      <vt:lpstr>A2L311C20</vt:lpstr>
      <vt:lpstr>A2L311C21</vt:lpstr>
      <vt:lpstr>A2L311C22</vt:lpstr>
      <vt:lpstr>A2L311C23</vt:lpstr>
      <vt:lpstr>A2L311C24</vt:lpstr>
      <vt:lpstr>A2L311C25</vt:lpstr>
      <vt:lpstr>A2L311C26</vt:lpstr>
      <vt:lpstr>A2L311C27</vt:lpstr>
      <vt:lpstr>A2L311C28</vt:lpstr>
      <vt:lpstr>A2L311C29</vt:lpstr>
      <vt:lpstr>A2L311C3</vt:lpstr>
      <vt:lpstr>A2L311C30</vt:lpstr>
      <vt:lpstr>A2L311C31</vt:lpstr>
      <vt:lpstr>A2L311C32</vt:lpstr>
      <vt:lpstr>A2L311C33</vt:lpstr>
      <vt:lpstr>A2L311C34</vt:lpstr>
      <vt:lpstr>A2L311C35</vt:lpstr>
      <vt:lpstr>A2L311C36</vt:lpstr>
      <vt:lpstr>A2L311C37</vt:lpstr>
      <vt:lpstr>A2L311C38</vt:lpstr>
      <vt:lpstr>A2L311C39</vt:lpstr>
      <vt:lpstr>A2L311C4</vt:lpstr>
      <vt:lpstr>A2L311C40</vt:lpstr>
      <vt:lpstr>A2L311C41</vt:lpstr>
      <vt:lpstr>A2L311C42</vt:lpstr>
      <vt:lpstr>A2L311C43</vt:lpstr>
      <vt:lpstr>A2L311C44</vt:lpstr>
      <vt:lpstr>A2L311C5</vt:lpstr>
      <vt:lpstr>A2L311C6</vt:lpstr>
      <vt:lpstr>A2L311C7</vt:lpstr>
      <vt:lpstr>A2L311C8</vt:lpstr>
      <vt:lpstr>A2L311C9</vt:lpstr>
      <vt:lpstr>A2L312C1</vt:lpstr>
      <vt:lpstr>A2L312C10</vt:lpstr>
      <vt:lpstr>A2L312C11</vt:lpstr>
      <vt:lpstr>A2L312C12</vt:lpstr>
      <vt:lpstr>A2L312C13</vt:lpstr>
      <vt:lpstr>A2L312C14</vt:lpstr>
      <vt:lpstr>A2L312C15</vt:lpstr>
      <vt:lpstr>A2L312C16</vt:lpstr>
      <vt:lpstr>A2L312C17</vt:lpstr>
      <vt:lpstr>A2L312C18</vt:lpstr>
      <vt:lpstr>A2L312C19</vt:lpstr>
      <vt:lpstr>A2L312C2</vt:lpstr>
      <vt:lpstr>A2L312C20</vt:lpstr>
      <vt:lpstr>A2L312C21</vt:lpstr>
      <vt:lpstr>A2L312C22</vt:lpstr>
      <vt:lpstr>A2L312C23</vt:lpstr>
      <vt:lpstr>A2L312C24</vt:lpstr>
      <vt:lpstr>A2L312C25</vt:lpstr>
      <vt:lpstr>A2L312C26</vt:lpstr>
      <vt:lpstr>A2L312C27</vt:lpstr>
      <vt:lpstr>A2L312C28</vt:lpstr>
      <vt:lpstr>A2L312C29</vt:lpstr>
      <vt:lpstr>A2L312C3</vt:lpstr>
      <vt:lpstr>A2L312C30</vt:lpstr>
      <vt:lpstr>A2L312C31</vt:lpstr>
      <vt:lpstr>A2L312C32</vt:lpstr>
      <vt:lpstr>A2L312C33</vt:lpstr>
      <vt:lpstr>A2L312C34</vt:lpstr>
      <vt:lpstr>A2L312C35</vt:lpstr>
      <vt:lpstr>A2L312C36</vt:lpstr>
      <vt:lpstr>A2L312C37</vt:lpstr>
      <vt:lpstr>A2L312C38</vt:lpstr>
      <vt:lpstr>A2L312C39</vt:lpstr>
      <vt:lpstr>A2L312C4</vt:lpstr>
      <vt:lpstr>A2L312C40</vt:lpstr>
      <vt:lpstr>A2L312C41</vt:lpstr>
      <vt:lpstr>A2L312C42</vt:lpstr>
      <vt:lpstr>A2L312C43</vt:lpstr>
      <vt:lpstr>A2L312C44</vt:lpstr>
      <vt:lpstr>A2L312C5</vt:lpstr>
      <vt:lpstr>A2L312C6</vt:lpstr>
      <vt:lpstr>A2L312C7</vt:lpstr>
      <vt:lpstr>A2L312C8</vt:lpstr>
      <vt:lpstr>A2L312C9</vt:lpstr>
      <vt:lpstr>A2L313C1</vt:lpstr>
      <vt:lpstr>A2L313C10</vt:lpstr>
      <vt:lpstr>A2L313C11</vt:lpstr>
      <vt:lpstr>A2L313C12</vt:lpstr>
      <vt:lpstr>A2L313C13</vt:lpstr>
      <vt:lpstr>A2L313C14</vt:lpstr>
      <vt:lpstr>A2L313C15</vt:lpstr>
      <vt:lpstr>A2L313C16</vt:lpstr>
      <vt:lpstr>A2L313C17</vt:lpstr>
      <vt:lpstr>A2L313C18</vt:lpstr>
      <vt:lpstr>A2L313C19</vt:lpstr>
      <vt:lpstr>A2L313C2</vt:lpstr>
      <vt:lpstr>A2L313C20</vt:lpstr>
      <vt:lpstr>A2L313C21</vt:lpstr>
      <vt:lpstr>A2L313C22</vt:lpstr>
      <vt:lpstr>A2L313C23</vt:lpstr>
      <vt:lpstr>A2L313C24</vt:lpstr>
      <vt:lpstr>A2L313C25</vt:lpstr>
      <vt:lpstr>A2L313C26</vt:lpstr>
      <vt:lpstr>A2L313C27</vt:lpstr>
      <vt:lpstr>A2L313C28</vt:lpstr>
      <vt:lpstr>A2L313C29</vt:lpstr>
      <vt:lpstr>A2L313C3</vt:lpstr>
      <vt:lpstr>A2L313C30</vt:lpstr>
      <vt:lpstr>A2L313C31</vt:lpstr>
      <vt:lpstr>A2L313C32</vt:lpstr>
      <vt:lpstr>A2L313C33</vt:lpstr>
      <vt:lpstr>A2L313C34</vt:lpstr>
      <vt:lpstr>A2L313C35</vt:lpstr>
      <vt:lpstr>A2L313C36</vt:lpstr>
      <vt:lpstr>A2L313C37</vt:lpstr>
      <vt:lpstr>A2L313C38</vt:lpstr>
      <vt:lpstr>A2L313C39</vt:lpstr>
      <vt:lpstr>A2L313C4</vt:lpstr>
      <vt:lpstr>A2L313C40</vt:lpstr>
      <vt:lpstr>A2L313C41</vt:lpstr>
      <vt:lpstr>A2L313C42</vt:lpstr>
      <vt:lpstr>A2L313C43</vt:lpstr>
      <vt:lpstr>A2L313C44</vt:lpstr>
      <vt:lpstr>A2L313C5</vt:lpstr>
      <vt:lpstr>A2L313C6</vt:lpstr>
      <vt:lpstr>A2L313C7</vt:lpstr>
      <vt:lpstr>A2L313C8</vt:lpstr>
      <vt:lpstr>A2L313C9</vt:lpstr>
      <vt:lpstr>A2L314C1</vt:lpstr>
      <vt:lpstr>A2L314C10</vt:lpstr>
      <vt:lpstr>A2L314C11</vt:lpstr>
      <vt:lpstr>A2L314C12</vt:lpstr>
      <vt:lpstr>A2L314C13</vt:lpstr>
      <vt:lpstr>A2L314C14</vt:lpstr>
      <vt:lpstr>A2L314C15</vt:lpstr>
      <vt:lpstr>A2L314C16</vt:lpstr>
      <vt:lpstr>A2L314C17</vt:lpstr>
      <vt:lpstr>A2L314C18</vt:lpstr>
      <vt:lpstr>A2L314C19</vt:lpstr>
      <vt:lpstr>A2L314C2</vt:lpstr>
      <vt:lpstr>A2L314C20</vt:lpstr>
      <vt:lpstr>A2L314C21</vt:lpstr>
      <vt:lpstr>A2L314C22</vt:lpstr>
      <vt:lpstr>A2L314C23</vt:lpstr>
      <vt:lpstr>A2L314C24</vt:lpstr>
      <vt:lpstr>A2L314C25</vt:lpstr>
      <vt:lpstr>A2L314C26</vt:lpstr>
      <vt:lpstr>A2L314C27</vt:lpstr>
      <vt:lpstr>A2L314C28</vt:lpstr>
      <vt:lpstr>A2L314C29</vt:lpstr>
      <vt:lpstr>A2L314C3</vt:lpstr>
      <vt:lpstr>A2L314C30</vt:lpstr>
      <vt:lpstr>A2L314C31</vt:lpstr>
      <vt:lpstr>A2L314C32</vt:lpstr>
      <vt:lpstr>A2L314C33</vt:lpstr>
      <vt:lpstr>A2L314C34</vt:lpstr>
      <vt:lpstr>A2L314C35</vt:lpstr>
      <vt:lpstr>A2L314C36</vt:lpstr>
      <vt:lpstr>A2L314C37</vt:lpstr>
      <vt:lpstr>A2L314C38</vt:lpstr>
      <vt:lpstr>A2L314C39</vt:lpstr>
      <vt:lpstr>A2L314C4</vt:lpstr>
      <vt:lpstr>A2L314C40</vt:lpstr>
      <vt:lpstr>A2L314C41</vt:lpstr>
      <vt:lpstr>A2L314C42</vt:lpstr>
      <vt:lpstr>A2L314C43</vt:lpstr>
      <vt:lpstr>A2L314C44</vt:lpstr>
      <vt:lpstr>A2L314C5</vt:lpstr>
      <vt:lpstr>A2L314C6</vt:lpstr>
      <vt:lpstr>A2L314C7</vt:lpstr>
      <vt:lpstr>A2L314C8</vt:lpstr>
      <vt:lpstr>A2L314C9</vt:lpstr>
      <vt:lpstr>A2L315C1</vt:lpstr>
      <vt:lpstr>A2L315C10</vt:lpstr>
      <vt:lpstr>A2L315C11</vt:lpstr>
      <vt:lpstr>A2L315C12</vt:lpstr>
      <vt:lpstr>A2L315C13</vt:lpstr>
      <vt:lpstr>A2L315C14</vt:lpstr>
      <vt:lpstr>A2L315C15</vt:lpstr>
      <vt:lpstr>A2L315C16</vt:lpstr>
      <vt:lpstr>A2L315C17</vt:lpstr>
      <vt:lpstr>A2L315C18</vt:lpstr>
      <vt:lpstr>A2L315C19</vt:lpstr>
      <vt:lpstr>A2L315C2</vt:lpstr>
      <vt:lpstr>A2L315C20</vt:lpstr>
      <vt:lpstr>A2L315C21</vt:lpstr>
      <vt:lpstr>A2L315C22</vt:lpstr>
      <vt:lpstr>A2L315C23</vt:lpstr>
      <vt:lpstr>A2L315C24</vt:lpstr>
      <vt:lpstr>A2L315C25</vt:lpstr>
      <vt:lpstr>A2L315C26</vt:lpstr>
      <vt:lpstr>A2L315C27</vt:lpstr>
      <vt:lpstr>A2L315C28</vt:lpstr>
      <vt:lpstr>A2L315C29</vt:lpstr>
      <vt:lpstr>A2L315C3</vt:lpstr>
      <vt:lpstr>A2L315C30</vt:lpstr>
      <vt:lpstr>A2L315C31</vt:lpstr>
      <vt:lpstr>A2L315C32</vt:lpstr>
      <vt:lpstr>A2L315C33</vt:lpstr>
      <vt:lpstr>A2L315C34</vt:lpstr>
      <vt:lpstr>A2L315C35</vt:lpstr>
      <vt:lpstr>A2L315C36</vt:lpstr>
      <vt:lpstr>A2L315C37</vt:lpstr>
      <vt:lpstr>A2L315C38</vt:lpstr>
      <vt:lpstr>A2L315C39</vt:lpstr>
      <vt:lpstr>A2L315C4</vt:lpstr>
      <vt:lpstr>A2L315C40</vt:lpstr>
      <vt:lpstr>A2L315C41</vt:lpstr>
      <vt:lpstr>A2L315C42</vt:lpstr>
      <vt:lpstr>A2L315C43</vt:lpstr>
      <vt:lpstr>A2L315C44</vt:lpstr>
      <vt:lpstr>A2L315C5</vt:lpstr>
      <vt:lpstr>A2L315C6</vt:lpstr>
      <vt:lpstr>A2L315C7</vt:lpstr>
      <vt:lpstr>A2L315C8</vt:lpstr>
      <vt:lpstr>A2L315C9</vt:lpstr>
      <vt:lpstr>A2L316C1</vt:lpstr>
      <vt:lpstr>A2L316C10</vt:lpstr>
      <vt:lpstr>A2L316C11</vt:lpstr>
      <vt:lpstr>A2L316C12</vt:lpstr>
      <vt:lpstr>A2L316C13</vt:lpstr>
      <vt:lpstr>A2L316C14</vt:lpstr>
      <vt:lpstr>A2L316C15</vt:lpstr>
      <vt:lpstr>A2L316C16</vt:lpstr>
      <vt:lpstr>A2L316C17</vt:lpstr>
      <vt:lpstr>A2L316C18</vt:lpstr>
      <vt:lpstr>A2L316C19</vt:lpstr>
      <vt:lpstr>A2L316C2</vt:lpstr>
      <vt:lpstr>A2L316C20</vt:lpstr>
      <vt:lpstr>A2L316C21</vt:lpstr>
      <vt:lpstr>A2L316C22</vt:lpstr>
      <vt:lpstr>A2L316C23</vt:lpstr>
      <vt:lpstr>A2L316C24</vt:lpstr>
      <vt:lpstr>A2L316C25</vt:lpstr>
      <vt:lpstr>A2L316C26</vt:lpstr>
      <vt:lpstr>A2L316C27</vt:lpstr>
      <vt:lpstr>A2L316C28</vt:lpstr>
      <vt:lpstr>A2L316C29</vt:lpstr>
      <vt:lpstr>A2L316C3</vt:lpstr>
      <vt:lpstr>A2L316C30</vt:lpstr>
      <vt:lpstr>A2L316C31</vt:lpstr>
      <vt:lpstr>A2L316C32</vt:lpstr>
      <vt:lpstr>A2L316C33</vt:lpstr>
      <vt:lpstr>A2L316C34</vt:lpstr>
      <vt:lpstr>A2L316C35</vt:lpstr>
      <vt:lpstr>A2L316C36</vt:lpstr>
      <vt:lpstr>A2L316C37</vt:lpstr>
      <vt:lpstr>A2L316C38</vt:lpstr>
      <vt:lpstr>A2L316C39</vt:lpstr>
      <vt:lpstr>A2L316C4</vt:lpstr>
      <vt:lpstr>A2L316C40</vt:lpstr>
      <vt:lpstr>A2L316C41</vt:lpstr>
      <vt:lpstr>A2L316C42</vt:lpstr>
      <vt:lpstr>A2L316C43</vt:lpstr>
      <vt:lpstr>A2L316C44</vt:lpstr>
      <vt:lpstr>A2L316C5</vt:lpstr>
      <vt:lpstr>A2L316C6</vt:lpstr>
      <vt:lpstr>A2L316C7</vt:lpstr>
      <vt:lpstr>A2L316C8</vt:lpstr>
      <vt:lpstr>A2L316C9</vt:lpstr>
      <vt:lpstr>A2L317C1</vt:lpstr>
      <vt:lpstr>A2L317C10</vt:lpstr>
      <vt:lpstr>A2L317C11</vt:lpstr>
      <vt:lpstr>A2L317C12</vt:lpstr>
      <vt:lpstr>A2L317C13</vt:lpstr>
      <vt:lpstr>A2L317C14</vt:lpstr>
      <vt:lpstr>A2L317C15</vt:lpstr>
      <vt:lpstr>A2L317C16</vt:lpstr>
      <vt:lpstr>A2L317C17</vt:lpstr>
      <vt:lpstr>A2L317C18</vt:lpstr>
      <vt:lpstr>A2L317C19</vt:lpstr>
      <vt:lpstr>A2L317C2</vt:lpstr>
      <vt:lpstr>A2L317C20</vt:lpstr>
      <vt:lpstr>A2L317C21</vt:lpstr>
      <vt:lpstr>A2L317C22</vt:lpstr>
      <vt:lpstr>A2L317C23</vt:lpstr>
      <vt:lpstr>A2L317C24</vt:lpstr>
      <vt:lpstr>A2L317C25</vt:lpstr>
      <vt:lpstr>A2L317C26</vt:lpstr>
      <vt:lpstr>A2L317C27</vt:lpstr>
      <vt:lpstr>A2L317C28</vt:lpstr>
      <vt:lpstr>A2L317C29</vt:lpstr>
      <vt:lpstr>A2L317C3</vt:lpstr>
      <vt:lpstr>A2L317C30</vt:lpstr>
      <vt:lpstr>A2L317C31</vt:lpstr>
      <vt:lpstr>A2L317C32</vt:lpstr>
      <vt:lpstr>A2L317C33</vt:lpstr>
      <vt:lpstr>A2L317C34</vt:lpstr>
      <vt:lpstr>A2L317C35</vt:lpstr>
      <vt:lpstr>A2L317C36</vt:lpstr>
      <vt:lpstr>A2L317C37</vt:lpstr>
      <vt:lpstr>A2L317C38</vt:lpstr>
      <vt:lpstr>A2L317C39</vt:lpstr>
      <vt:lpstr>A2L317C4</vt:lpstr>
      <vt:lpstr>A2L317C40</vt:lpstr>
      <vt:lpstr>A2L317C41</vt:lpstr>
      <vt:lpstr>A2L317C42</vt:lpstr>
      <vt:lpstr>A2L317C43</vt:lpstr>
      <vt:lpstr>A2L317C44</vt:lpstr>
      <vt:lpstr>A2L317C5</vt:lpstr>
      <vt:lpstr>A2L317C6</vt:lpstr>
      <vt:lpstr>A2L317C7</vt:lpstr>
      <vt:lpstr>A2L317C8</vt:lpstr>
      <vt:lpstr>A2L317C9</vt:lpstr>
      <vt:lpstr>A2L318C1</vt:lpstr>
      <vt:lpstr>A2L318C10</vt:lpstr>
      <vt:lpstr>A2L318C11</vt:lpstr>
      <vt:lpstr>A2L318C12</vt:lpstr>
      <vt:lpstr>A2L318C13</vt:lpstr>
      <vt:lpstr>A2L318C14</vt:lpstr>
      <vt:lpstr>A2L318C15</vt:lpstr>
      <vt:lpstr>A2L318C16</vt:lpstr>
      <vt:lpstr>A2L318C17</vt:lpstr>
      <vt:lpstr>A2L318C18</vt:lpstr>
      <vt:lpstr>A2L318C19</vt:lpstr>
      <vt:lpstr>A2L318C2</vt:lpstr>
      <vt:lpstr>A2L318C20</vt:lpstr>
      <vt:lpstr>A2L318C21</vt:lpstr>
      <vt:lpstr>A2L318C22</vt:lpstr>
      <vt:lpstr>A2L318C23</vt:lpstr>
      <vt:lpstr>A2L318C24</vt:lpstr>
      <vt:lpstr>A2L318C25</vt:lpstr>
      <vt:lpstr>A2L318C26</vt:lpstr>
      <vt:lpstr>A2L318C27</vt:lpstr>
      <vt:lpstr>A2L318C28</vt:lpstr>
      <vt:lpstr>A2L318C29</vt:lpstr>
      <vt:lpstr>A2L318C3</vt:lpstr>
      <vt:lpstr>A2L318C30</vt:lpstr>
      <vt:lpstr>A2L318C31</vt:lpstr>
      <vt:lpstr>A2L318C32</vt:lpstr>
      <vt:lpstr>A2L318C33</vt:lpstr>
      <vt:lpstr>A2L318C34</vt:lpstr>
      <vt:lpstr>A2L318C35</vt:lpstr>
      <vt:lpstr>A2L318C36</vt:lpstr>
      <vt:lpstr>A2L318C37</vt:lpstr>
      <vt:lpstr>A2L318C38</vt:lpstr>
      <vt:lpstr>A2L318C39</vt:lpstr>
      <vt:lpstr>A2L318C4</vt:lpstr>
      <vt:lpstr>A2L318C40</vt:lpstr>
      <vt:lpstr>A2L318C41</vt:lpstr>
      <vt:lpstr>A2L318C42</vt:lpstr>
      <vt:lpstr>A2L318C43</vt:lpstr>
      <vt:lpstr>A2L318C44</vt:lpstr>
      <vt:lpstr>A2L318C5</vt:lpstr>
      <vt:lpstr>A2L318C6</vt:lpstr>
      <vt:lpstr>A2L318C7</vt:lpstr>
      <vt:lpstr>A2L318C8</vt:lpstr>
      <vt:lpstr>A2L318C9</vt:lpstr>
      <vt:lpstr>A2L319C1</vt:lpstr>
      <vt:lpstr>A2L319C10</vt:lpstr>
      <vt:lpstr>A2L319C11</vt:lpstr>
      <vt:lpstr>A2L319C12</vt:lpstr>
      <vt:lpstr>A2L319C13</vt:lpstr>
      <vt:lpstr>A2L319C14</vt:lpstr>
      <vt:lpstr>A2L319C15</vt:lpstr>
      <vt:lpstr>A2L319C16</vt:lpstr>
      <vt:lpstr>A2L319C17</vt:lpstr>
      <vt:lpstr>A2L319C18</vt:lpstr>
      <vt:lpstr>A2L319C19</vt:lpstr>
      <vt:lpstr>A2L319C2</vt:lpstr>
      <vt:lpstr>A2L319C20</vt:lpstr>
      <vt:lpstr>A2L319C21</vt:lpstr>
      <vt:lpstr>A2L319C22</vt:lpstr>
      <vt:lpstr>A2L319C23</vt:lpstr>
      <vt:lpstr>A2L319C24</vt:lpstr>
      <vt:lpstr>A2L319C25</vt:lpstr>
      <vt:lpstr>A2L319C26</vt:lpstr>
      <vt:lpstr>A2L319C27</vt:lpstr>
      <vt:lpstr>A2L319C28</vt:lpstr>
      <vt:lpstr>A2L319C29</vt:lpstr>
      <vt:lpstr>A2L319C3</vt:lpstr>
      <vt:lpstr>A2L319C30</vt:lpstr>
      <vt:lpstr>A2L319C31</vt:lpstr>
      <vt:lpstr>A2L319C32</vt:lpstr>
      <vt:lpstr>A2L319C33</vt:lpstr>
      <vt:lpstr>A2L319C34</vt:lpstr>
      <vt:lpstr>A2L319C35</vt:lpstr>
      <vt:lpstr>A2L319C36</vt:lpstr>
      <vt:lpstr>A2L319C37</vt:lpstr>
      <vt:lpstr>A2L319C38</vt:lpstr>
      <vt:lpstr>A2L319C39</vt:lpstr>
      <vt:lpstr>A2L319C4</vt:lpstr>
      <vt:lpstr>A2L319C40</vt:lpstr>
      <vt:lpstr>A2L319C41</vt:lpstr>
      <vt:lpstr>A2L319C42</vt:lpstr>
      <vt:lpstr>A2L319C43</vt:lpstr>
      <vt:lpstr>A2L319C44</vt:lpstr>
      <vt:lpstr>A2L319C5</vt:lpstr>
      <vt:lpstr>A2L319C6</vt:lpstr>
      <vt:lpstr>A2L319C7</vt:lpstr>
      <vt:lpstr>A2L319C8</vt:lpstr>
      <vt:lpstr>A2L319C9</vt:lpstr>
      <vt:lpstr>A2L320C1</vt:lpstr>
      <vt:lpstr>A2L320C10</vt:lpstr>
      <vt:lpstr>A2L320C11</vt:lpstr>
      <vt:lpstr>A2L320C12</vt:lpstr>
      <vt:lpstr>A2L320C13</vt:lpstr>
      <vt:lpstr>A2L320C14</vt:lpstr>
      <vt:lpstr>A2L320C15</vt:lpstr>
      <vt:lpstr>A2L320C16</vt:lpstr>
      <vt:lpstr>A2L320C17</vt:lpstr>
      <vt:lpstr>A2L320C18</vt:lpstr>
      <vt:lpstr>A2L320C19</vt:lpstr>
      <vt:lpstr>A2L320C2</vt:lpstr>
      <vt:lpstr>A2L320C20</vt:lpstr>
      <vt:lpstr>A2L320C21</vt:lpstr>
      <vt:lpstr>A2L320C22</vt:lpstr>
      <vt:lpstr>A2L320C23</vt:lpstr>
      <vt:lpstr>A2L320C24</vt:lpstr>
      <vt:lpstr>A2L320C25</vt:lpstr>
      <vt:lpstr>A2L320C26</vt:lpstr>
      <vt:lpstr>A2L320C27</vt:lpstr>
      <vt:lpstr>A2L320C28</vt:lpstr>
      <vt:lpstr>A2L320C29</vt:lpstr>
      <vt:lpstr>A2L320C3</vt:lpstr>
      <vt:lpstr>A2L320C30</vt:lpstr>
      <vt:lpstr>A2L320C31</vt:lpstr>
      <vt:lpstr>A2L320C32</vt:lpstr>
      <vt:lpstr>A2L320C33</vt:lpstr>
      <vt:lpstr>A2L320C34</vt:lpstr>
      <vt:lpstr>A2L320C35</vt:lpstr>
      <vt:lpstr>A2L320C36</vt:lpstr>
      <vt:lpstr>A2L320C37</vt:lpstr>
      <vt:lpstr>A2L320C38</vt:lpstr>
      <vt:lpstr>A2L320C39</vt:lpstr>
      <vt:lpstr>A2L320C4</vt:lpstr>
      <vt:lpstr>A2L320C40</vt:lpstr>
      <vt:lpstr>A2L320C41</vt:lpstr>
      <vt:lpstr>A2L320C42</vt:lpstr>
      <vt:lpstr>A2L320C43</vt:lpstr>
      <vt:lpstr>A2L320C44</vt:lpstr>
      <vt:lpstr>A2L320C5</vt:lpstr>
      <vt:lpstr>A2L320C6</vt:lpstr>
      <vt:lpstr>A2L320C7</vt:lpstr>
      <vt:lpstr>A2L320C8</vt:lpstr>
      <vt:lpstr>A2L320C9</vt:lpstr>
      <vt:lpstr>A2L321C1</vt:lpstr>
      <vt:lpstr>A2L321C10</vt:lpstr>
      <vt:lpstr>A2L321C11</vt:lpstr>
      <vt:lpstr>A2L321C12</vt:lpstr>
      <vt:lpstr>A2L321C13</vt:lpstr>
      <vt:lpstr>A2L321C14</vt:lpstr>
      <vt:lpstr>A2L321C15</vt:lpstr>
      <vt:lpstr>A2L321C16</vt:lpstr>
      <vt:lpstr>A2L321C17</vt:lpstr>
      <vt:lpstr>A2L321C18</vt:lpstr>
      <vt:lpstr>A2L321C19</vt:lpstr>
      <vt:lpstr>A2L321C2</vt:lpstr>
      <vt:lpstr>A2L321C20</vt:lpstr>
      <vt:lpstr>A2L321C21</vt:lpstr>
      <vt:lpstr>A2L321C22</vt:lpstr>
      <vt:lpstr>A2L321C23</vt:lpstr>
      <vt:lpstr>A2L321C24</vt:lpstr>
      <vt:lpstr>A2L321C25</vt:lpstr>
      <vt:lpstr>A2L321C26</vt:lpstr>
      <vt:lpstr>A2L321C27</vt:lpstr>
      <vt:lpstr>A2L321C28</vt:lpstr>
      <vt:lpstr>A2L321C29</vt:lpstr>
      <vt:lpstr>A2L321C3</vt:lpstr>
      <vt:lpstr>A2L321C30</vt:lpstr>
      <vt:lpstr>A2L321C31</vt:lpstr>
      <vt:lpstr>A2L321C32</vt:lpstr>
      <vt:lpstr>A2L321C33</vt:lpstr>
      <vt:lpstr>A2L321C34</vt:lpstr>
      <vt:lpstr>A2L321C35</vt:lpstr>
      <vt:lpstr>A2L321C36</vt:lpstr>
      <vt:lpstr>A2L321C37</vt:lpstr>
      <vt:lpstr>A2L321C38</vt:lpstr>
      <vt:lpstr>A2L321C39</vt:lpstr>
      <vt:lpstr>A2L321C4</vt:lpstr>
      <vt:lpstr>A2L321C40</vt:lpstr>
      <vt:lpstr>A2L321C41</vt:lpstr>
      <vt:lpstr>A2L321C42</vt:lpstr>
      <vt:lpstr>A2L321C43</vt:lpstr>
      <vt:lpstr>A2L321C44</vt:lpstr>
      <vt:lpstr>A2L321C5</vt:lpstr>
      <vt:lpstr>A2L321C6</vt:lpstr>
      <vt:lpstr>A2L321C7</vt:lpstr>
      <vt:lpstr>A2L321C8</vt:lpstr>
      <vt:lpstr>A2L321C9</vt:lpstr>
      <vt:lpstr>A2L322C1</vt:lpstr>
      <vt:lpstr>A2L322C10</vt:lpstr>
      <vt:lpstr>A2L322C11</vt:lpstr>
      <vt:lpstr>A2L322C12</vt:lpstr>
      <vt:lpstr>A2L322C13</vt:lpstr>
      <vt:lpstr>A2L322C14</vt:lpstr>
      <vt:lpstr>A2L322C15</vt:lpstr>
      <vt:lpstr>A2L322C16</vt:lpstr>
      <vt:lpstr>A2L322C17</vt:lpstr>
      <vt:lpstr>A2L322C18</vt:lpstr>
      <vt:lpstr>A2L322C19</vt:lpstr>
      <vt:lpstr>A2L322C2</vt:lpstr>
      <vt:lpstr>A2L322C20</vt:lpstr>
      <vt:lpstr>A2L322C21</vt:lpstr>
      <vt:lpstr>A2L322C22</vt:lpstr>
      <vt:lpstr>A2L322C23</vt:lpstr>
      <vt:lpstr>A2L322C24</vt:lpstr>
      <vt:lpstr>A2L322C25</vt:lpstr>
      <vt:lpstr>A2L322C26</vt:lpstr>
      <vt:lpstr>A2L322C27</vt:lpstr>
      <vt:lpstr>A2L322C28</vt:lpstr>
      <vt:lpstr>A2L322C29</vt:lpstr>
      <vt:lpstr>A2L322C3</vt:lpstr>
      <vt:lpstr>A2L322C30</vt:lpstr>
      <vt:lpstr>A2L322C31</vt:lpstr>
      <vt:lpstr>A2L322C32</vt:lpstr>
      <vt:lpstr>A2L322C33</vt:lpstr>
      <vt:lpstr>A2L322C34</vt:lpstr>
      <vt:lpstr>A2L322C35</vt:lpstr>
      <vt:lpstr>A2L322C36</vt:lpstr>
      <vt:lpstr>A2L322C37</vt:lpstr>
      <vt:lpstr>A2L322C38</vt:lpstr>
      <vt:lpstr>A2L322C39</vt:lpstr>
      <vt:lpstr>A2L322C4</vt:lpstr>
      <vt:lpstr>A2L322C40</vt:lpstr>
      <vt:lpstr>A2L322C41</vt:lpstr>
      <vt:lpstr>A2L322C42</vt:lpstr>
      <vt:lpstr>A2L322C43</vt:lpstr>
      <vt:lpstr>A2L322C44</vt:lpstr>
      <vt:lpstr>A2L322C5</vt:lpstr>
      <vt:lpstr>A2L322C6</vt:lpstr>
      <vt:lpstr>A2L322C7</vt:lpstr>
      <vt:lpstr>A2L322C8</vt:lpstr>
      <vt:lpstr>A2L322C9</vt:lpstr>
      <vt:lpstr>A2L323C1</vt:lpstr>
      <vt:lpstr>A2L323C10</vt:lpstr>
      <vt:lpstr>A2L323C11</vt:lpstr>
      <vt:lpstr>A2L323C12</vt:lpstr>
      <vt:lpstr>A2L323C13</vt:lpstr>
      <vt:lpstr>A2L323C14</vt:lpstr>
      <vt:lpstr>A2L323C15</vt:lpstr>
      <vt:lpstr>A2L323C16</vt:lpstr>
      <vt:lpstr>A2L323C17</vt:lpstr>
      <vt:lpstr>A2L323C18</vt:lpstr>
      <vt:lpstr>A2L323C19</vt:lpstr>
      <vt:lpstr>A2L323C2</vt:lpstr>
      <vt:lpstr>A2L323C20</vt:lpstr>
      <vt:lpstr>A2L323C21</vt:lpstr>
      <vt:lpstr>A2L323C22</vt:lpstr>
      <vt:lpstr>A2L323C23</vt:lpstr>
      <vt:lpstr>A2L323C24</vt:lpstr>
      <vt:lpstr>A2L323C25</vt:lpstr>
      <vt:lpstr>A2L323C26</vt:lpstr>
      <vt:lpstr>A2L323C27</vt:lpstr>
      <vt:lpstr>A2L323C28</vt:lpstr>
      <vt:lpstr>A2L323C29</vt:lpstr>
      <vt:lpstr>A2L323C3</vt:lpstr>
      <vt:lpstr>A2L323C30</vt:lpstr>
      <vt:lpstr>A2L323C31</vt:lpstr>
      <vt:lpstr>A2L323C32</vt:lpstr>
      <vt:lpstr>A2L323C33</vt:lpstr>
      <vt:lpstr>A2L323C34</vt:lpstr>
      <vt:lpstr>A2L323C35</vt:lpstr>
      <vt:lpstr>A2L323C36</vt:lpstr>
      <vt:lpstr>A2L323C37</vt:lpstr>
      <vt:lpstr>A2L323C38</vt:lpstr>
      <vt:lpstr>A2L323C39</vt:lpstr>
      <vt:lpstr>A2L323C4</vt:lpstr>
      <vt:lpstr>A2L323C40</vt:lpstr>
      <vt:lpstr>A2L323C41</vt:lpstr>
      <vt:lpstr>A2L323C42</vt:lpstr>
      <vt:lpstr>A2L323C43</vt:lpstr>
      <vt:lpstr>A2L323C44</vt:lpstr>
      <vt:lpstr>A2L323C5</vt:lpstr>
      <vt:lpstr>A2L323C6</vt:lpstr>
      <vt:lpstr>A2L323C7</vt:lpstr>
      <vt:lpstr>A2L323C8</vt:lpstr>
      <vt:lpstr>A2L323C9</vt:lpstr>
      <vt:lpstr>A2L324C1</vt:lpstr>
      <vt:lpstr>A2L324C10</vt:lpstr>
      <vt:lpstr>A2L324C11</vt:lpstr>
      <vt:lpstr>A2L324C12</vt:lpstr>
      <vt:lpstr>A2L324C13</vt:lpstr>
      <vt:lpstr>A2L324C14</vt:lpstr>
      <vt:lpstr>A2L324C15</vt:lpstr>
      <vt:lpstr>A2L324C16</vt:lpstr>
      <vt:lpstr>A2L324C17</vt:lpstr>
      <vt:lpstr>A2L324C18</vt:lpstr>
      <vt:lpstr>A2L324C19</vt:lpstr>
      <vt:lpstr>A2L324C2</vt:lpstr>
      <vt:lpstr>A2L324C20</vt:lpstr>
      <vt:lpstr>A2L324C21</vt:lpstr>
      <vt:lpstr>A2L324C22</vt:lpstr>
      <vt:lpstr>A2L324C23</vt:lpstr>
      <vt:lpstr>A2L324C24</vt:lpstr>
      <vt:lpstr>A2L324C25</vt:lpstr>
      <vt:lpstr>A2L324C26</vt:lpstr>
      <vt:lpstr>A2L324C27</vt:lpstr>
      <vt:lpstr>A2L324C28</vt:lpstr>
      <vt:lpstr>A2L324C29</vt:lpstr>
      <vt:lpstr>A2L324C3</vt:lpstr>
      <vt:lpstr>A2L324C30</vt:lpstr>
      <vt:lpstr>A2L324C31</vt:lpstr>
      <vt:lpstr>A2L324C32</vt:lpstr>
      <vt:lpstr>A2L324C33</vt:lpstr>
      <vt:lpstr>A2L324C34</vt:lpstr>
      <vt:lpstr>A2L324C35</vt:lpstr>
      <vt:lpstr>A2L324C36</vt:lpstr>
      <vt:lpstr>A2L324C37</vt:lpstr>
      <vt:lpstr>A2L324C38</vt:lpstr>
      <vt:lpstr>A2L324C39</vt:lpstr>
      <vt:lpstr>A2L324C4</vt:lpstr>
      <vt:lpstr>A2L324C40</vt:lpstr>
      <vt:lpstr>A2L324C41</vt:lpstr>
      <vt:lpstr>A2L324C42</vt:lpstr>
      <vt:lpstr>A2L324C43</vt:lpstr>
      <vt:lpstr>A2L324C44</vt:lpstr>
      <vt:lpstr>A2L324C5</vt:lpstr>
      <vt:lpstr>A2L324C6</vt:lpstr>
      <vt:lpstr>A2L324C7</vt:lpstr>
      <vt:lpstr>A2L324C8</vt:lpstr>
      <vt:lpstr>A2L324C9</vt:lpstr>
      <vt:lpstr>A2L325C1</vt:lpstr>
      <vt:lpstr>A2L325C10</vt:lpstr>
      <vt:lpstr>A2L325C11</vt:lpstr>
      <vt:lpstr>A2L325C12</vt:lpstr>
      <vt:lpstr>A2L325C13</vt:lpstr>
      <vt:lpstr>A2L325C14</vt:lpstr>
      <vt:lpstr>A2L325C15</vt:lpstr>
      <vt:lpstr>A2L325C16</vt:lpstr>
      <vt:lpstr>A2L325C17</vt:lpstr>
      <vt:lpstr>A2L325C18</vt:lpstr>
      <vt:lpstr>A2L325C19</vt:lpstr>
      <vt:lpstr>A2L325C2</vt:lpstr>
      <vt:lpstr>A2L325C20</vt:lpstr>
      <vt:lpstr>A2L325C21</vt:lpstr>
      <vt:lpstr>A2L325C22</vt:lpstr>
      <vt:lpstr>A2L325C23</vt:lpstr>
      <vt:lpstr>A2L325C24</vt:lpstr>
      <vt:lpstr>A2L325C25</vt:lpstr>
      <vt:lpstr>A2L325C26</vt:lpstr>
      <vt:lpstr>A2L325C27</vt:lpstr>
      <vt:lpstr>A2L325C28</vt:lpstr>
      <vt:lpstr>A2L325C29</vt:lpstr>
      <vt:lpstr>A2L325C3</vt:lpstr>
      <vt:lpstr>A2L325C30</vt:lpstr>
      <vt:lpstr>A2L325C31</vt:lpstr>
      <vt:lpstr>A2L325C32</vt:lpstr>
      <vt:lpstr>A2L325C33</vt:lpstr>
      <vt:lpstr>A2L325C34</vt:lpstr>
      <vt:lpstr>A2L325C35</vt:lpstr>
      <vt:lpstr>A2L325C36</vt:lpstr>
      <vt:lpstr>A2L325C37</vt:lpstr>
      <vt:lpstr>A2L325C38</vt:lpstr>
      <vt:lpstr>A2L325C39</vt:lpstr>
      <vt:lpstr>A2L325C4</vt:lpstr>
      <vt:lpstr>A2L325C40</vt:lpstr>
      <vt:lpstr>A2L325C41</vt:lpstr>
      <vt:lpstr>A2L325C42</vt:lpstr>
      <vt:lpstr>A2L325C43</vt:lpstr>
      <vt:lpstr>A2L325C44</vt:lpstr>
      <vt:lpstr>A2L325C5</vt:lpstr>
      <vt:lpstr>A2L325C6</vt:lpstr>
      <vt:lpstr>A2L325C7</vt:lpstr>
      <vt:lpstr>A2L325C8</vt:lpstr>
      <vt:lpstr>A2L325C9</vt:lpstr>
      <vt:lpstr>A2L326C1</vt:lpstr>
      <vt:lpstr>A2L326C10</vt:lpstr>
      <vt:lpstr>A2L326C11</vt:lpstr>
      <vt:lpstr>A2L326C12</vt:lpstr>
      <vt:lpstr>A2L326C13</vt:lpstr>
      <vt:lpstr>A2L326C14</vt:lpstr>
      <vt:lpstr>A2L326C15</vt:lpstr>
      <vt:lpstr>A2L326C16</vt:lpstr>
      <vt:lpstr>A2L326C17</vt:lpstr>
      <vt:lpstr>A2L326C18</vt:lpstr>
      <vt:lpstr>A2L326C19</vt:lpstr>
      <vt:lpstr>A2L326C2</vt:lpstr>
      <vt:lpstr>A2L326C20</vt:lpstr>
      <vt:lpstr>A2L326C21</vt:lpstr>
      <vt:lpstr>A2L326C22</vt:lpstr>
      <vt:lpstr>A2L326C23</vt:lpstr>
      <vt:lpstr>A2L326C24</vt:lpstr>
      <vt:lpstr>A2L326C25</vt:lpstr>
      <vt:lpstr>A2L326C26</vt:lpstr>
      <vt:lpstr>A2L326C27</vt:lpstr>
      <vt:lpstr>A2L326C28</vt:lpstr>
      <vt:lpstr>A2L326C29</vt:lpstr>
      <vt:lpstr>A2L326C3</vt:lpstr>
      <vt:lpstr>A2L326C30</vt:lpstr>
      <vt:lpstr>A2L326C31</vt:lpstr>
      <vt:lpstr>A2L326C32</vt:lpstr>
      <vt:lpstr>A2L326C33</vt:lpstr>
      <vt:lpstr>A2L326C34</vt:lpstr>
      <vt:lpstr>A2L326C35</vt:lpstr>
      <vt:lpstr>A2L326C36</vt:lpstr>
      <vt:lpstr>A2L326C37</vt:lpstr>
      <vt:lpstr>A2L326C38</vt:lpstr>
      <vt:lpstr>A2L326C39</vt:lpstr>
      <vt:lpstr>A2L326C4</vt:lpstr>
      <vt:lpstr>A2L326C40</vt:lpstr>
      <vt:lpstr>A2L326C41</vt:lpstr>
      <vt:lpstr>A2L326C42</vt:lpstr>
      <vt:lpstr>A2L326C43</vt:lpstr>
      <vt:lpstr>A2L326C44</vt:lpstr>
      <vt:lpstr>A2L326C5</vt:lpstr>
      <vt:lpstr>A2L326C6</vt:lpstr>
      <vt:lpstr>A2L326C7</vt:lpstr>
      <vt:lpstr>A2L326C8</vt:lpstr>
      <vt:lpstr>A2L326C9</vt:lpstr>
      <vt:lpstr>A2L327C1</vt:lpstr>
      <vt:lpstr>A2L327C10</vt:lpstr>
      <vt:lpstr>A2L327C11</vt:lpstr>
      <vt:lpstr>A2L327C12</vt:lpstr>
      <vt:lpstr>A2L327C13</vt:lpstr>
      <vt:lpstr>A2L327C14</vt:lpstr>
      <vt:lpstr>A2L327C15</vt:lpstr>
      <vt:lpstr>A2L327C16</vt:lpstr>
      <vt:lpstr>A2L327C17</vt:lpstr>
      <vt:lpstr>A2L327C18</vt:lpstr>
      <vt:lpstr>A2L327C19</vt:lpstr>
      <vt:lpstr>A2L327C2</vt:lpstr>
      <vt:lpstr>A2L327C20</vt:lpstr>
      <vt:lpstr>A2L327C21</vt:lpstr>
      <vt:lpstr>A2L327C22</vt:lpstr>
      <vt:lpstr>A2L327C23</vt:lpstr>
      <vt:lpstr>A2L327C24</vt:lpstr>
      <vt:lpstr>A2L327C25</vt:lpstr>
      <vt:lpstr>A2L327C26</vt:lpstr>
      <vt:lpstr>A2L327C27</vt:lpstr>
      <vt:lpstr>A2L327C28</vt:lpstr>
      <vt:lpstr>A2L327C29</vt:lpstr>
      <vt:lpstr>A2L327C3</vt:lpstr>
      <vt:lpstr>A2L327C30</vt:lpstr>
      <vt:lpstr>A2L327C31</vt:lpstr>
      <vt:lpstr>A2L327C32</vt:lpstr>
      <vt:lpstr>A2L327C33</vt:lpstr>
      <vt:lpstr>A2L327C34</vt:lpstr>
      <vt:lpstr>A2L327C35</vt:lpstr>
      <vt:lpstr>A2L327C36</vt:lpstr>
      <vt:lpstr>A2L327C37</vt:lpstr>
      <vt:lpstr>A2L327C38</vt:lpstr>
      <vt:lpstr>A2L327C39</vt:lpstr>
      <vt:lpstr>A2L327C4</vt:lpstr>
      <vt:lpstr>A2L327C40</vt:lpstr>
      <vt:lpstr>A2L327C41</vt:lpstr>
      <vt:lpstr>A2L327C42</vt:lpstr>
      <vt:lpstr>A2L327C43</vt:lpstr>
      <vt:lpstr>A2L327C44</vt:lpstr>
      <vt:lpstr>A2L327C5</vt:lpstr>
      <vt:lpstr>A2L327C6</vt:lpstr>
      <vt:lpstr>A2L327C7</vt:lpstr>
      <vt:lpstr>A2L327C8</vt:lpstr>
      <vt:lpstr>A2L327C9</vt:lpstr>
      <vt:lpstr>A2L328C1</vt:lpstr>
      <vt:lpstr>A2L328C10</vt:lpstr>
      <vt:lpstr>A2L328C11</vt:lpstr>
      <vt:lpstr>A2L328C12</vt:lpstr>
      <vt:lpstr>A2L328C13</vt:lpstr>
      <vt:lpstr>A2L328C14</vt:lpstr>
      <vt:lpstr>A2L328C15</vt:lpstr>
      <vt:lpstr>A2L328C16</vt:lpstr>
      <vt:lpstr>A2L328C17</vt:lpstr>
      <vt:lpstr>A2L328C18</vt:lpstr>
      <vt:lpstr>A2L328C19</vt:lpstr>
      <vt:lpstr>A2L328C2</vt:lpstr>
      <vt:lpstr>A2L328C20</vt:lpstr>
      <vt:lpstr>A2L328C21</vt:lpstr>
      <vt:lpstr>A2L328C22</vt:lpstr>
      <vt:lpstr>A2L328C23</vt:lpstr>
      <vt:lpstr>A2L328C24</vt:lpstr>
      <vt:lpstr>A2L328C25</vt:lpstr>
      <vt:lpstr>A2L328C26</vt:lpstr>
      <vt:lpstr>A2L328C27</vt:lpstr>
      <vt:lpstr>A2L328C28</vt:lpstr>
      <vt:lpstr>A2L328C29</vt:lpstr>
      <vt:lpstr>A2L328C3</vt:lpstr>
      <vt:lpstr>A2L328C30</vt:lpstr>
      <vt:lpstr>A2L328C31</vt:lpstr>
      <vt:lpstr>A2L328C32</vt:lpstr>
      <vt:lpstr>A2L328C33</vt:lpstr>
      <vt:lpstr>A2L328C34</vt:lpstr>
      <vt:lpstr>A2L328C35</vt:lpstr>
      <vt:lpstr>A2L328C36</vt:lpstr>
      <vt:lpstr>A2L328C37</vt:lpstr>
      <vt:lpstr>A2L328C38</vt:lpstr>
      <vt:lpstr>A2L328C39</vt:lpstr>
      <vt:lpstr>A2L328C4</vt:lpstr>
      <vt:lpstr>A2L328C40</vt:lpstr>
      <vt:lpstr>A2L328C41</vt:lpstr>
      <vt:lpstr>A2L328C42</vt:lpstr>
      <vt:lpstr>A2L328C43</vt:lpstr>
      <vt:lpstr>A2L328C44</vt:lpstr>
      <vt:lpstr>A2L328C5</vt:lpstr>
      <vt:lpstr>A2L328C6</vt:lpstr>
      <vt:lpstr>A2L328C7</vt:lpstr>
      <vt:lpstr>A2L328C8</vt:lpstr>
      <vt:lpstr>A2L328C9</vt:lpstr>
      <vt:lpstr>A2L329C1</vt:lpstr>
      <vt:lpstr>A2L329C10</vt:lpstr>
      <vt:lpstr>A2L329C11</vt:lpstr>
      <vt:lpstr>A2L329C12</vt:lpstr>
      <vt:lpstr>A2L329C13</vt:lpstr>
      <vt:lpstr>A2L329C14</vt:lpstr>
      <vt:lpstr>A2L329C15</vt:lpstr>
      <vt:lpstr>A2L329C16</vt:lpstr>
      <vt:lpstr>A2L329C17</vt:lpstr>
      <vt:lpstr>A2L329C18</vt:lpstr>
      <vt:lpstr>A2L329C19</vt:lpstr>
      <vt:lpstr>A2L329C2</vt:lpstr>
      <vt:lpstr>A2L329C20</vt:lpstr>
      <vt:lpstr>A2L329C21</vt:lpstr>
      <vt:lpstr>A2L329C22</vt:lpstr>
      <vt:lpstr>A2L329C23</vt:lpstr>
      <vt:lpstr>A2L329C24</vt:lpstr>
      <vt:lpstr>A2L329C25</vt:lpstr>
      <vt:lpstr>A2L329C26</vt:lpstr>
      <vt:lpstr>A2L329C27</vt:lpstr>
      <vt:lpstr>A2L329C28</vt:lpstr>
      <vt:lpstr>A2L329C29</vt:lpstr>
      <vt:lpstr>A2L329C3</vt:lpstr>
      <vt:lpstr>A2L329C30</vt:lpstr>
      <vt:lpstr>A2L329C31</vt:lpstr>
      <vt:lpstr>A2L329C32</vt:lpstr>
      <vt:lpstr>A2L329C33</vt:lpstr>
      <vt:lpstr>A2L329C34</vt:lpstr>
      <vt:lpstr>A2L329C35</vt:lpstr>
      <vt:lpstr>A2L329C36</vt:lpstr>
      <vt:lpstr>A2L329C37</vt:lpstr>
      <vt:lpstr>A2L329C38</vt:lpstr>
      <vt:lpstr>A2L329C39</vt:lpstr>
      <vt:lpstr>A2L329C4</vt:lpstr>
      <vt:lpstr>A2L329C40</vt:lpstr>
      <vt:lpstr>A2L329C41</vt:lpstr>
      <vt:lpstr>A2L329C42</vt:lpstr>
      <vt:lpstr>A2L329C43</vt:lpstr>
      <vt:lpstr>A2L329C44</vt:lpstr>
      <vt:lpstr>A2L329C5</vt:lpstr>
      <vt:lpstr>A2L329C6</vt:lpstr>
      <vt:lpstr>A2L329C7</vt:lpstr>
      <vt:lpstr>A2L329C8</vt:lpstr>
      <vt:lpstr>A2L329C9</vt:lpstr>
      <vt:lpstr>A2L330C1</vt:lpstr>
      <vt:lpstr>A2L330C10</vt:lpstr>
      <vt:lpstr>A2L330C11</vt:lpstr>
      <vt:lpstr>A2L330C12</vt:lpstr>
      <vt:lpstr>A2L330C13</vt:lpstr>
      <vt:lpstr>A2L330C14</vt:lpstr>
      <vt:lpstr>A2L330C15</vt:lpstr>
      <vt:lpstr>A2L330C16</vt:lpstr>
      <vt:lpstr>A2L330C17</vt:lpstr>
      <vt:lpstr>A2L330C18</vt:lpstr>
      <vt:lpstr>A2L330C19</vt:lpstr>
      <vt:lpstr>A2L330C2</vt:lpstr>
      <vt:lpstr>A2L330C20</vt:lpstr>
      <vt:lpstr>A2L330C21</vt:lpstr>
      <vt:lpstr>A2L330C22</vt:lpstr>
      <vt:lpstr>A2L330C23</vt:lpstr>
      <vt:lpstr>A2L330C24</vt:lpstr>
      <vt:lpstr>A2L330C25</vt:lpstr>
      <vt:lpstr>A2L330C26</vt:lpstr>
      <vt:lpstr>A2L330C27</vt:lpstr>
      <vt:lpstr>A2L330C28</vt:lpstr>
      <vt:lpstr>A2L330C29</vt:lpstr>
      <vt:lpstr>A2L330C3</vt:lpstr>
      <vt:lpstr>A2L330C30</vt:lpstr>
      <vt:lpstr>A2L330C31</vt:lpstr>
      <vt:lpstr>A2L330C32</vt:lpstr>
      <vt:lpstr>A2L330C33</vt:lpstr>
      <vt:lpstr>A2L330C34</vt:lpstr>
      <vt:lpstr>A2L330C35</vt:lpstr>
      <vt:lpstr>A2L330C36</vt:lpstr>
      <vt:lpstr>A2L330C37</vt:lpstr>
      <vt:lpstr>A2L330C38</vt:lpstr>
      <vt:lpstr>A2L330C39</vt:lpstr>
      <vt:lpstr>A2L330C4</vt:lpstr>
      <vt:lpstr>A2L330C40</vt:lpstr>
      <vt:lpstr>A2L330C41</vt:lpstr>
      <vt:lpstr>A2L330C42</vt:lpstr>
      <vt:lpstr>A2L330C43</vt:lpstr>
      <vt:lpstr>A2L330C44</vt:lpstr>
      <vt:lpstr>A2L330C5</vt:lpstr>
      <vt:lpstr>A2L330C6</vt:lpstr>
      <vt:lpstr>A2L330C7</vt:lpstr>
      <vt:lpstr>A2L330C8</vt:lpstr>
      <vt:lpstr>A2L330C9</vt:lpstr>
      <vt:lpstr>A2L331C1</vt:lpstr>
      <vt:lpstr>A2L331C10</vt:lpstr>
      <vt:lpstr>A2L331C11</vt:lpstr>
      <vt:lpstr>A2L331C12</vt:lpstr>
      <vt:lpstr>A2L331C13</vt:lpstr>
      <vt:lpstr>A2L331C14</vt:lpstr>
      <vt:lpstr>A2L331C15</vt:lpstr>
      <vt:lpstr>A2L331C16</vt:lpstr>
      <vt:lpstr>A2L331C17</vt:lpstr>
      <vt:lpstr>A2L331C18</vt:lpstr>
      <vt:lpstr>A2L331C19</vt:lpstr>
      <vt:lpstr>A2L331C2</vt:lpstr>
      <vt:lpstr>A2L331C20</vt:lpstr>
      <vt:lpstr>A2L331C21</vt:lpstr>
      <vt:lpstr>A2L331C22</vt:lpstr>
      <vt:lpstr>A2L331C23</vt:lpstr>
      <vt:lpstr>A2L331C24</vt:lpstr>
      <vt:lpstr>A2L331C25</vt:lpstr>
      <vt:lpstr>A2L331C26</vt:lpstr>
      <vt:lpstr>A2L331C27</vt:lpstr>
      <vt:lpstr>A2L331C28</vt:lpstr>
      <vt:lpstr>A2L331C29</vt:lpstr>
      <vt:lpstr>A2L331C3</vt:lpstr>
      <vt:lpstr>A2L331C30</vt:lpstr>
      <vt:lpstr>A2L331C31</vt:lpstr>
      <vt:lpstr>A2L331C32</vt:lpstr>
      <vt:lpstr>A2L331C33</vt:lpstr>
      <vt:lpstr>A2L331C34</vt:lpstr>
      <vt:lpstr>A2L331C35</vt:lpstr>
      <vt:lpstr>A2L331C36</vt:lpstr>
      <vt:lpstr>A2L331C37</vt:lpstr>
      <vt:lpstr>A2L331C38</vt:lpstr>
      <vt:lpstr>A2L331C39</vt:lpstr>
      <vt:lpstr>A2L331C4</vt:lpstr>
      <vt:lpstr>A2L331C40</vt:lpstr>
      <vt:lpstr>A2L331C41</vt:lpstr>
      <vt:lpstr>A2L331C42</vt:lpstr>
      <vt:lpstr>A2L331C43</vt:lpstr>
      <vt:lpstr>A2L331C44</vt:lpstr>
      <vt:lpstr>A2L331C5</vt:lpstr>
      <vt:lpstr>A2L331C6</vt:lpstr>
      <vt:lpstr>A2L331C7</vt:lpstr>
      <vt:lpstr>A2L331C8</vt:lpstr>
      <vt:lpstr>A2L331C9</vt:lpstr>
      <vt:lpstr>A2L332C1</vt:lpstr>
      <vt:lpstr>A2L332C10</vt:lpstr>
      <vt:lpstr>A2L332C11</vt:lpstr>
      <vt:lpstr>A2L332C12</vt:lpstr>
      <vt:lpstr>A2L332C13</vt:lpstr>
      <vt:lpstr>A2L332C14</vt:lpstr>
      <vt:lpstr>A2L332C15</vt:lpstr>
      <vt:lpstr>A2L332C16</vt:lpstr>
      <vt:lpstr>A2L332C17</vt:lpstr>
      <vt:lpstr>A2L332C18</vt:lpstr>
      <vt:lpstr>A2L332C19</vt:lpstr>
      <vt:lpstr>A2L332C2</vt:lpstr>
      <vt:lpstr>A2L332C20</vt:lpstr>
      <vt:lpstr>A2L332C21</vt:lpstr>
      <vt:lpstr>A2L332C22</vt:lpstr>
      <vt:lpstr>A2L332C23</vt:lpstr>
      <vt:lpstr>A2L332C24</vt:lpstr>
      <vt:lpstr>A2L332C25</vt:lpstr>
      <vt:lpstr>A2L332C26</vt:lpstr>
      <vt:lpstr>A2L332C27</vt:lpstr>
      <vt:lpstr>A2L332C28</vt:lpstr>
      <vt:lpstr>A2L332C29</vt:lpstr>
      <vt:lpstr>A2L332C3</vt:lpstr>
      <vt:lpstr>A2L332C30</vt:lpstr>
      <vt:lpstr>A2L332C31</vt:lpstr>
      <vt:lpstr>A2L332C32</vt:lpstr>
      <vt:lpstr>A2L332C33</vt:lpstr>
      <vt:lpstr>A2L332C34</vt:lpstr>
      <vt:lpstr>A2L332C35</vt:lpstr>
      <vt:lpstr>A2L332C36</vt:lpstr>
      <vt:lpstr>A2L332C37</vt:lpstr>
      <vt:lpstr>A2L332C38</vt:lpstr>
      <vt:lpstr>A2L332C39</vt:lpstr>
      <vt:lpstr>A2L332C4</vt:lpstr>
      <vt:lpstr>A2L332C40</vt:lpstr>
      <vt:lpstr>A2L332C41</vt:lpstr>
      <vt:lpstr>A2L332C42</vt:lpstr>
      <vt:lpstr>A2L332C43</vt:lpstr>
      <vt:lpstr>A2L332C44</vt:lpstr>
      <vt:lpstr>A2L332C5</vt:lpstr>
      <vt:lpstr>A2L332C6</vt:lpstr>
      <vt:lpstr>A2L332C7</vt:lpstr>
      <vt:lpstr>A2L332C8</vt:lpstr>
      <vt:lpstr>A2L332C9</vt:lpstr>
      <vt:lpstr>A2L333C1</vt:lpstr>
      <vt:lpstr>A2L333C10</vt:lpstr>
      <vt:lpstr>A2L333C11</vt:lpstr>
      <vt:lpstr>A2L333C12</vt:lpstr>
      <vt:lpstr>A2L333C13</vt:lpstr>
      <vt:lpstr>A2L333C14</vt:lpstr>
      <vt:lpstr>A2L333C15</vt:lpstr>
      <vt:lpstr>A2L333C16</vt:lpstr>
      <vt:lpstr>A2L333C17</vt:lpstr>
      <vt:lpstr>A2L333C18</vt:lpstr>
      <vt:lpstr>A2L333C19</vt:lpstr>
      <vt:lpstr>A2L333C2</vt:lpstr>
      <vt:lpstr>A2L333C20</vt:lpstr>
      <vt:lpstr>A2L333C21</vt:lpstr>
      <vt:lpstr>A2L333C22</vt:lpstr>
      <vt:lpstr>A2L333C23</vt:lpstr>
      <vt:lpstr>A2L333C24</vt:lpstr>
      <vt:lpstr>A2L333C25</vt:lpstr>
      <vt:lpstr>A2L333C26</vt:lpstr>
      <vt:lpstr>A2L333C27</vt:lpstr>
      <vt:lpstr>A2L333C28</vt:lpstr>
      <vt:lpstr>A2L333C29</vt:lpstr>
      <vt:lpstr>A2L333C3</vt:lpstr>
      <vt:lpstr>A2L333C30</vt:lpstr>
      <vt:lpstr>A2L333C31</vt:lpstr>
      <vt:lpstr>A2L333C32</vt:lpstr>
      <vt:lpstr>A2L333C33</vt:lpstr>
      <vt:lpstr>A2L333C34</vt:lpstr>
      <vt:lpstr>A2L333C35</vt:lpstr>
      <vt:lpstr>A2L333C36</vt:lpstr>
      <vt:lpstr>A2L333C37</vt:lpstr>
      <vt:lpstr>A2L333C38</vt:lpstr>
      <vt:lpstr>A2L333C39</vt:lpstr>
      <vt:lpstr>A2L333C4</vt:lpstr>
      <vt:lpstr>A2L333C40</vt:lpstr>
      <vt:lpstr>A2L333C41</vt:lpstr>
      <vt:lpstr>A2L333C42</vt:lpstr>
      <vt:lpstr>A2L333C43</vt:lpstr>
      <vt:lpstr>A2L333C44</vt:lpstr>
      <vt:lpstr>A2L333C5</vt:lpstr>
      <vt:lpstr>A2L333C6</vt:lpstr>
      <vt:lpstr>A2L333C7</vt:lpstr>
      <vt:lpstr>A2L333C8</vt:lpstr>
      <vt:lpstr>A2L333C9</vt:lpstr>
      <vt:lpstr>A2L334C1</vt:lpstr>
      <vt:lpstr>A2L334C10</vt:lpstr>
      <vt:lpstr>A2L334C11</vt:lpstr>
      <vt:lpstr>A2L334C12</vt:lpstr>
      <vt:lpstr>A2L334C13</vt:lpstr>
      <vt:lpstr>A2L334C14</vt:lpstr>
      <vt:lpstr>A2L334C15</vt:lpstr>
      <vt:lpstr>A2L334C16</vt:lpstr>
      <vt:lpstr>A2L334C17</vt:lpstr>
      <vt:lpstr>A2L334C18</vt:lpstr>
      <vt:lpstr>A2L334C19</vt:lpstr>
      <vt:lpstr>A2L334C2</vt:lpstr>
      <vt:lpstr>A2L334C20</vt:lpstr>
      <vt:lpstr>A2L334C21</vt:lpstr>
      <vt:lpstr>A2L334C22</vt:lpstr>
      <vt:lpstr>A2L334C23</vt:lpstr>
      <vt:lpstr>A2L334C24</vt:lpstr>
      <vt:lpstr>A2L334C25</vt:lpstr>
      <vt:lpstr>A2L334C26</vt:lpstr>
      <vt:lpstr>A2L334C27</vt:lpstr>
      <vt:lpstr>A2L334C28</vt:lpstr>
      <vt:lpstr>A2L334C29</vt:lpstr>
      <vt:lpstr>A2L334C3</vt:lpstr>
      <vt:lpstr>A2L334C30</vt:lpstr>
      <vt:lpstr>A2L334C31</vt:lpstr>
      <vt:lpstr>A2L334C32</vt:lpstr>
      <vt:lpstr>A2L334C33</vt:lpstr>
      <vt:lpstr>A2L334C34</vt:lpstr>
      <vt:lpstr>A2L334C35</vt:lpstr>
      <vt:lpstr>A2L334C36</vt:lpstr>
      <vt:lpstr>A2L334C37</vt:lpstr>
      <vt:lpstr>A2L334C38</vt:lpstr>
      <vt:lpstr>A2L334C39</vt:lpstr>
      <vt:lpstr>A2L334C4</vt:lpstr>
      <vt:lpstr>A2L334C40</vt:lpstr>
      <vt:lpstr>A2L334C41</vt:lpstr>
      <vt:lpstr>A2L334C42</vt:lpstr>
      <vt:lpstr>A2L334C43</vt:lpstr>
      <vt:lpstr>A2L334C44</vt:lpstr>
      <vt:lpstr>A2L334C5</vt:lpstr>
      <vt:lpstr>A2L334C6</vt:lpstr>
      <vt:lpstr>A2L334C7</vt:lpstr>
      <vt:lpstr>A2L334C8</vt:lpstr>
      <vt:lpstr>A2L334C9</vt:lpstr>
      <vt:lpstr>A2L335C1</vt:lpstr>
      <vt:lpstr>A2L335C10</vt:lpstr>
      <vt:lpstr>A2L335C11</vt:lpstr>
      <vt:lpstr>A2L335C12</vt:lpstr>
      <vt:lpstr>A2L335C13</vt:lpstr>
      <vt:lpstr>A2L335C14</vt:lpstr>
      <vt:lpstr>A2L335C15</vt:lpstr>
      <vt:lpstr>A2L335C16</vt:lpstr>
      <vt:lpstr>A2L335C17</vt:lpstr>
      <vt:lpstr>A2L335C18</vt:lpstr>
      <vt:lpstr>A2L335C19</vt:lpstr>
      <vt:lpstr>A2L335C2</vt:lpstr>
      <vt:lpstr>A2L335C20</vt:lpstr>
      <vt:lpstr>A2L335C21</vt:lpstr>
      <vt:lpstr>A2L335C22</vt:lpstr>
      <vt:lpstr>A2L335C23</vt:lpstr>
      <vt:lpstr>A2L335C24</vt:lpstr>
      <vt:lpstr>A2L335C25</vt:lpstr>
      <vt:lpstr>A2L335C26</vt:lpstr>
      <vt:lpstr>A2L335C27</vt:lpstr>
      <vt:lpstr>A2L335C28</vt:lpstr>
      <vt:lpstr>A2L335C29</vt:lpstr>
      <vt:lpstr>A2L335C3</vt:lpstr>
      <vt:lpstr>A2L335C30</vt:lpstr>
      <vt:lpstr>A2L335C31</vt:lpstr>
      <vt:lpstr>A2L335C32</vt:lpstr>
      <vt:lpstr>A2L335C33</vt:lpstr>
      <vt:lpstr>A2L335C34</vt:lpstr>
      <vt:lpstr>A2L335C35</vt:lpstr>
      <vt:lpstr>A2L335C36</vt:lpstr>
      <vt:lpstr>A2L335C37</vt:lpstr>
      <vt:lpstr>A2L335C38</vt:lpstr>
      <vt:lpstr>A2L335C39</vt:lpstr>
      <vt:lpstr>A2L335C4</vt:lpstr>
      <vt:lpstr>A2L335C40</vt:lpstr>
      <vt:lpstr>A2L335C41</vt:lpstr>
      <vt:lpstr>A2L335C42</vt:lpstr>
      <vt:lpstr>A2L335C43</vt:lpstr>
      <vt:lpstr>A2L335C44</vt:lpstr>
      <vt:lpstr>A2L335C5</vt:lpstr>
      <vt:lpstr>A2L335C6</vt:lpstr>
      <vt:lpstr>A2L335C7</vt:lpstr>
      <vt:lpstr>A2L335C8</vt:lpstr>
      <vt:lpstr>A2L335C9</vt:lpstr>
      <vt:lpstr>A2L336C1</vt:lpstr>
      <vt:lpstr>A2L336C10</vt:lpstr>
      <vt:lpstr>A2L336C11</vt:lpstr>
      <vt:lpstr>A2L336C12</vt:lpstr>
      <vt:lpstr>A2L336C13</vt:lpstr>
      <vt:lpstr>A2L336C14</vt:lpstr>
      <vt:lpstr>A2L336C15</vt:lpstr>
      <vt:lpstr>A2L336C16</vt:lpstr>
      <vt:lpstr>A2L336C17</vt:lpstr>
      <vt:lpstr>A2L336C18</vt:lpstr>
      <vt:lpstr>A2L336C19</vt:lpstr>
      <vt:lpstr>A2L336C2</vt:lpstr>
      <vt:lpstr>A2L336C20</vt:lpstr>
      <vt:lpstr>A2L336C21</vt:lpstr>
      <vt:lpstr>A2L336C22</vt:lpstr>
      <vt:lpstr>A2L336C23</vt:lpstr>
      <vt:lpstr>A2L336C24</vt:lpstr>
      <vt:lpstr>A2L336C25</vt:lpstr>
      <vt:lpstr>A2L336C26</vt:lpstr>
      <vt:lpstr>A2L336C27</vt:lpstr>
      <vt:lpstr>A2L336C28</vt:lpstr>
      <vt:lpstr>A2L336C29</vt:lpstr>
      <vt:lpstr>A2L336C3</vt:lpstr>
      <vt:lpstr>A2L336C30</vt:lpstr>
      <vt:lpstr>A2L336C31</vt:lpstr>
      <vt:lpstr>A2L336C32</vt:lpstr>
      <vt:lpstr>A2L336C33</vt:lpstr>
      <vt:lpstr>A2L336C34</vt:lpstr>
      <vt:lpstr>A2L336C35</vt:lpstr>
      <vt:lpstr>A2L336C36</vt:lpstr>
      <vt:lpstr>A2L336C37</vt:lpstr>
      <vt:lpstr>A2L336C38</vt:lpstr>
      <vt:lpstr>A2L336C39</vt:lpstr>
      <vt:lpstr>A2L336C4</vt:lpstr>
      <vt:lpstr>A2L336C40</vt:lpstr>
      <vt:lpstr>A2L336C41</vt:lpstr>
      <vt:lpstr>A2L336C42</vt:lpstr>
      <vt:lpstr>A2L336C43</vt:lpstr>
      <vt:lpstr>A2L336C44</vt:lpstr>
      <vt:lpstr>A2L336C5</vt:lpstr>
      <vt:lpstr>A2L336C6</vt:lpstr>
      <vt:lpstr>A2L336C7</vt:lpstr>
      <vt:lpstr>A2L336C8</vt:lpstr>
      <vt:lpstr>A2L336C9</vt:lpstr>
      <vt:lpstr>A2L337C1</vt:lpstr>
      <vt:lpstr>A2L337C10</vt:lpstr>
      <vt:lpstr>A2L337C11</vt:lpstr>
      <vt:lpstr>A2L337C12</vt:lpstr>
      <vt:lpstr>A2L337C13</vt:lpstr>
      <vt:lpstr>A2L337C14</vt:lpstr>
      <vt:lpstr>A2L337C15</vt:lpstr>
      <vt:lpstr>A2L337C16</vt:lpstr>
      <vt:lpstr>A2L337C17</vt:lpstr>
      <vt:lpstr>A2L337C18</vt:lpstr>
      <vt:lpstr>A2L337C19</vt:lpstr>
      <vt:lpstr>A2L337C2</vt:lpstr>
      <vt:lpstr>A2L337C20</vt:lpstr>
      <vt:lpstr>A2L337C21</vt:lpstr>
      <vt:lpstr>A2L337C22</vt:lpstr>
      <vt:lpstr>A2L337C23</vt:lpstr>
      <vt:lpstr>A2L337C24</vt:lpstr>
      <vt:lpstr>A2L337C25</vt:lpstr>
      <vt:lpstr>A2L337C26</vt:lpstr>
      <vt:lpstr>A2L337C27</vt:lpstr>
      <vt:lpstr>A2L337C28</vt:lpstr>
      <vt:lpstr>A2L337C29</vt:lpstr>
      <vt:lpstr>A2L337C3</vt:lpstr>
      <vt:lpstr>A2L337C30</vt:lpstr>
      <vt:lpstr>A2L337C31</vt:lpstr>
      <vt:lpstr>A2L337C32</vt:lpstr>
      <vt:lpstr>A2L337C33</vt:lpstr>
      <vt:lpstr>A2L337C34</vt:lpstr>
      <vt:lpstr>A2L337C35</vt:lpstr>
      <vt:lpstr>A2L337C36</vt:lpstr>
      <vt:lpstr>A2L337C37</vt:lpstr>
      <vt:lpstr>A2L337C38</vt:lpstr>
      <vt:lpstr>A2L337C39</vt:lpstr>
      <vt:lpstr>A2L337C4</vt:lpstr>
      <vt:lpstr>A2L337C40</vt:lpstr>
      <vt:lpstr>A2L337C41</vt:lpstr>
      <vt:lpstr>A2L337C42</vt:lpstr>
      <vt:lpstr>A2L337C43</vt:lpstr>
      <vt:lpstr>A2L337C44</vt:lpstr>
      <vt:lpstr>A2L337C5</vt:lpstr>
      <vt:lpstr>A2L337C6</vt:lpstr>
      <vt:lpstr>A2L337C7</vt:lpstr>
      <vt:lpstr>A2L337C8</vt:lpstr>
      <vt:lpstr>A2L337C9</vt:lpstr>
      <vt:lpstr>A2L338C1</vt:lpstr>
      <vt:lpstr>A2L338C10</vt:lpstr>
      <vt:lpstr>A2L338C11</vt:lpstr>
      <vt:lpstr>A2L338C12</vt:lpstr>
      <vt:lpstr>A2L338C13</vt:lpstr>
      <vt:lpstr>A2L338C14</vt:lpstr>
      <vt:lpstr>A2L338C15</vt:lpstr>
      <vt:lpstr>A2L338C16</vt:lpstr>
      <vt:lpstr>A2L338C17</vt:lpstr>
      <vt:lpstr>A2L338C18</vt:lpstr>
      <vt:lpstr>A2L338C19</vt:lpstr>
      <vt:lpstr>A2L338C2</vt:lpstr>
      <vt:lpstr>A2L338C20</vt:lpstr>
      <vt:lpstr>A2L338C21</vt:lpstr>
      <vt:lpstr>A2L338C22</vt:lpstr>
      <vt:lpstr>A2L338C23</vt:lpstr>
      <vt:lpstr>A2L338C24</vt:lpstr>
      <vt:lpstr>A2L338C25</vt:lpstr>
      <vt:lpstr>A2L338C26</vt:lpstr>
      <vt:lpstr>A2L338C27</vt:lpstr>
      <vt:lpstr>A2L338C28</vt:lpstr>
      <vt:lpstr>A2L338C29</vt:lpstr>
      <vt:lpstr>A2L338C3</vt:lpstr>
      <vt:lpstr>A2L338C30</vt:lpstr>
      <vt:lpstr>A2L338C31</vt:lpstr>
      <vt:lpstr>A2L338C32</vt:lpstr>
      <vt:lpstr>A2L338C33</vt:lpstr>
      <vt:lpstr>A2L338C34</vt:lpstr>
      <vt:lpstr>A2L338C35</vt:lpstr>
      <vt:lpstr>A2L338C36</vt:lpstr>
      <vt:lpstr>A2L338C37</vt:lpstr>
      <vt:lpstr>A2L338C38</vt:lpstr>
      <vt:lpstr>A2L338C39</vt:lpstr>
      <vt:lpstr>A2L338C4</vt:lpstr>
      <vt:lpstr>A2L338C40</vt:lpstr>
      <vt:lpstr>A2L338C41</vt:lpstr>
      <vt:lpstr>A2L338C42</vt:lpstr>
      <vt:lpstr>A2L338C43</vt:lpstr>
      <vt:lpstr>A2L338C44</vt:lpstr>
      <vt:lpstr>A2L338C5</vt:lpstr>
      <vt:lpstr>A2L338C6</vt:lpstr>
      <vt:lpstr>A2L338C7</vt:lpstr>
      <vt:lpstr>A2L338C8</vt:lpstr>
      <vt:lpstr>A2L338C9</vt:lpstr>
      <vt:lpstr>A2L339C1</vt:lpstr>
      <vt:lpstr>A2L339C10</vt:lpstr>
      <vt:lpstr>A2L339C11</vt:lpstr>
      <vt:lpstr>A2L339C12</vt:lpstr>
      <vt:lpstr>A2L339C13</vt:lpstr>
      <vt:lpstr>A2L339C14</vt:lpstr>
      <vt:lpstr>A2L339C15</vt:lpstr>
      <vt:lpstr>A2L339C16</vt:lpstr>
      <vt:lpstr>A2L339C17</vt:lpstr>
      <vt:lpstr>A2L339C18</vt:lpstr>
      <vt:lpstr>A2L339C19</vt:lpstr>
      <vt:lpstr>A2L339C2</vt:lpstr>
      <vt:lpstr>A2L339C20</vt:lpstr>
      <vt:lpstr>A2L339C21</vt:lpstr>
      <vt:lpstr>A2L339C22</vt:lpstr>
      <vt:lpstr>A2L339C23</vt:lpstr>
      <vt:lpstr>A2L339C24</vt:lpstr>
      <vt:lpstr>A2L339C25</vt:lpstr>
      <vt:lpstr>A2L339C26</vt:lpstr>
      <vt:lpstr>A2L339C27</vt:lpstr>
      <vt:lpstr>A2L339C28</vt:lpstr>
      <vt:lpstr>A2L339C29</vt:lpstr>
      <vt:lpstr>A2L339C3</vt:lpstr>
      <vt:lpstr>A2L339C30</vt:lpstr>
      <vt:lpstr>A2L339C31</vt:lpstr>
      <vt:lpstr>A2L339C32</vt:lpstr>
      <vt:lpstr>A2L339C33</vt:lpstr>
      <vt:lpstr>A2L339C34</vt:lpstr>
      <vt:lpstr>A2L339C35</vt:lpstr>
      <vt:lpstr>A2L339C36</vt:lpstr>
      <vt:lpstr>A2L339C37</vt:lpstr>
      <vt:lpstr>A2L339C38</vt:lpstr>
      <vt:lpstr>A2L339C39</vt:lpstr>
      <vt:lpstr>A2L339C4</vt:lpstr>
      <vt:lpstr>A2L339C40</vt:lpstr>
      <vt:lpstr>A2L339C41</vt:lpstr>
      <vt:lpstr>A2L339C42</vt:lpstr>
      <vt:lpstr>A2L339C43</vt:lpstr>
      <vt:lpstr>A2L339C44</vt:lpstr>
      <vt:lpstr>A2L339C5</vt:lpstr>
      <vt:lpstr>A2L339C6</vt:lpstr>
      <vt:lpstr>A2L339C7</vt:lpstr>
      <vt:lpstr>A2L339C8</vt:lpstr>
      <vt:lpstr>A2L339C9</vt:lpstr>
      <vt:lpstr>A2L340C1</vt:lpstr>
      <vt:lpstr>A2L340C10</vt:lpstr>
      <vt:lpstr>A2L340C11</vt:lpstr>
      <vt:lpstr>A2L340C12</vt:lpstr>
      <vt:lpstr>A2L340C13</vt:lpstr>
      <vt:lpstr>A2L340C14</vt:lpstr>
      <vt:lpstr>A2L340C15</vt:lpstr>
      <vt:lpstr>A2L340C16</vt:lpstr>
      <vt:lpstr>A2L340C17</vt:lpstr>
      <vt:lpstr>A2L340C18</vt:lpstr>
      <vt:lpstr>A2L340C19</vt:lpstr>
      <vt:lpstr>A2L340C2</vt:lpstr>
      <vt:lpstr>A2L340C20</vt:lpstr>
      <vt:lpstr>A2L340C21</vt:lpstr>
      <vt:lpstr>A2L340C22</vt:lpstr>
      <vt:lpstr>A2L340C23</vt:lpstr>
      <vt:lpstr>A2L340C24</vt:lpstr>
      <vt:lpstr>A2L340C25</vt:lpstr>
      <vt:lpstr>A2L340C26</vt:lpstr>
      <vt:lpstr>A2L340C27</vt:lpstr>
      <vt:lpstr>A2L340C28</vt:lpstr>
      <vt:lpstr>A2L340C29</vt:lpstr>
      <vt:lpstr>A2L340C3</vt:lpstr>
      <vt:lpstr>A2L340C30</vt:lpstr>
      <vt:lpstr>A2L340C31</vt:lpstr>
      <vt:lpstr>A2L340C32</vt:lpstr>
      <vt:lpstr>A2L340C33</vt:lpstr>
      <vt:lpstr>A2L340C34</vt:lpstr>
      <vt:lpstr>A2L340C35</vt:lpstr>
      <vt:lpstr>A2L340C36</vt:lpstr>
      <vt:lpstr>A2L340C37</vt:lpstr>
      <vt:lpstr>A2L340C38</vt:lpstr>
      <vt:lpstr>A2L340C39</vt:lpstr>
      <vt:lpstr>A2L340C4</vt:lpstr>
      <vt:lpstr>A2L340C40</vt:lpstr>
      <vt:lpstr>A2L340C41</vt:lpstr>
      <vt:lpstr>A2L340C42</vt:lpstr>
      <vt:lpstr>A2L340C43</vt:lpstr>
      <vt:lpstr>A2L340C44</vt:lpstr>
      <vt:lpstr>A2L340C5</vt:lpstr>
      <vt:lpstr>A2L340C6</vt:lpstr>
      <vt:lpstr>A2L340C7</vt:lpstr>
      <vt:lpstr>A2L340C8</vt:lpstr>
      <vt:lpstr>A2L340C9</vt:lpstr>
      <vt:lpstr>A2L341C1</vt:lpstr>
      <vt:lpstr>A2L341C10</vt:lpstr>
      <vt:lpstr>A2L341C11</vt:lpstr>
      <vt:lpstr>A2L341C12</vt:lpstr>
      <vt:lpstr>A2L341C13</vt:lpstr>
      <vt:lpstr>A2L341C14</vt:lpstr>
      <vt:lpstr>A2L341C15</vt:lpstr>
      <vt:lpstr>A2L341C16</vt:lpstr>
      <vt:lpstr>A2L341C17</vt:lpstr>
      <vt:lpstr>A2L341C18</vt:lpstr>
      <vt:lpstr>A2L341C19</vt:lpstr>
      <vt:lpstr>A2L341C2</vt:lpstr>
      <vt:lpstr>A2L341C20</vt:lpstr>
      <vt:lpstr>A2L341C21</vt:lpstr>
      <vt:lpstr>A2L341C22</vt:lpstr>
      <vt:lpstr>A2L341C23</vt:lpstr>
      <vt:lpstr>A2L341C24</vt:lpstr>
      <vt:lpstr>A2L341C25</vt:lpstr>
      <vt:lpstr>A2L341C26</vt:lpstr>
      <vt:lpstr>A2L341C27</vt:lpstr>
      <vt:lpstr>A2L341C28</vt:lpstr>
      <vt:lpstr>A2L341C29</vt:lpstr>
      <vt:lpstr>A2L341C3</vt:lpstr>
      <vt:lpstr>A2L341C30</vt:lpstr>
      <vt:lpstr>A2L341C31</vt:lpstr>
      <vt:lpstr>A2L341C32</vt:lpstr>
      <vt:lpstr>A2L341C33</vt:lpstr>
      <vt:lpstr>A2L341C34</vt:lpstr>
      <vt:lpstr>A2L341C35</vt:lpstr>
      <vt:lpstr>A2L341C36</vt:lpstr>
      <vt:lpstr>A2L341C37</vt:lpstr>
      <vt:lpstr>A2L341C38</vt:lpstr>
      <vt:lpstr>A2L341C39</vt:lpstr>
      <vt:lpstr>A2L341C4</vt:lpstr>
      <vt:lpstr>A2L341C40</vt:lpstr>
      <vt:lpstr>A2L341C41</vt:lpstr>
      <vt:lpstr>A2L341C42</vt:lpstr>
      <vt:lpstr>A2L341C43</vt:lpstr>
      <vt:lpstr>A2L341C44</vt:lpstr>
      <vt:lpstr>A2L341C5</vt:lpstr>
      <vt:lpstr>A2L341C6</vt:lpstr>
      <vt:lpstr>A2L341C7</vt:lpstr>
      <vt:lpstr>A2L341C8</vt:lpstr>
      <vt:lpstr>A2L341C9</vt:lpstr>
      <vt:lpstr>A2L342C1</vt:lpstr>
      <vt:lpstr>A2L342C10</vt:lpstr>
      <vt:lpstr>A2L342C11</vt:lpstr>
      <vt:lpstr>A2L342C12</vt:lpstr>
      <vt:lpstr>A2L342C13</vt:lpstr>
      <vt:lpstr>A2L342C14</vt:lpstr>
      <vt:lpstr>A2L342C15</vt:lpstr>
      <vt:lpstr>A2L342C16</vt:lpstr>
      <vt:lpstr>A2L342C17</vt:lpstr>
      <vt:lpstr>A2L342C18</vt:lpstr>
      <vt:lpstr>A2L342C19</vt:lpstr>
      <vt:lpstr>A2L342C2</vt:lpstr>
      <vt:lpstr>A2L342C20</vt:lpstr>
      <vt:lpstr>A2L342C21</vt:lpstr>
      <vt:lpstr>A2L342C22</vt:lpstr>
      <vt:lpstr>A2L342C23</vt:lpstr>
      <vt:lpstr>A2L342C24</vt:lpstr>
      <vt:lpstr>A2L342C25</vt:lpstr>
      <vt:lpstr>A2L342C26</vt:lpstr>
      <vt:lpstr>A2L342C27</vt:lpstr>
      <vt:lpstr>A2L342C28</vt:lpstr>
      <vt:lpstr>A2L342C29</vt:lpstr>
      <vt:lpstr>A2L342C3</vt:lpstr>
      <vt:lpstr>A2L342C30</vt:lpstr>
      <vt:lpstr>A2L342C31</vt:lpstr>
      <vt:lpstr>A2L342C32</vt:lpstr>
      <vt:lpstr>A2L342C33</vt:lpstr>
      <vt:lpstr>A2L342C34</vt:lpstr>
      <vt:lpstr>A2L342C35</vt:lpstr>
      <vt:lpstr>A2L342C36</vt:lpstr>
      <vt:lpstr>A2L342C37</vt:lpstr>
      <vt:lpstr>A2L342C38</vt:lpstr>
      <vt:lpstr>A2L342C39</vt:lpstr>
      <vt:lpstr>A2L342C4</vt:lpstr>
      <vt:lpstr>A2L342C40</vt:lpstr>
      <vt:lpstr>A2L342C41</vt:lpstr>
      <vt:lpstr>A2L342C42</vt:lpstr>
      <vt:lpstr>A2L342C43</vt:lpstr>
      <vt:lpstr>A2L342C44</vt:lpstr>
      <vt:lpstr>A2L342C5</vt:lpstr>
      <vt:lpstr>A2L342C6</vt:lpstr>
      <vt:lpstr>A2L342C7</vt:lpstr>
      <vt:lpstr>A2L342C8</vt:lpstr>
      <vt:lpstr>A2L342C9</vt:lpstr>
      <vt:lpstr>A2L343C1</vt:lpstr>
      <vt:lpstr>A2L343C10</vt:lpstr>
      <vt:lpstr>A2L343C11</vt:lpstr>
      <vt:lpstr>A2L343C12</vt:lpstr>
      <vt:lpstr>A2L343C13</vt:lpstr>
      <vt:lpstr>A2L343C14</vt:lpstr>
      <vt:lpstr>A2L343C15</vt:lpstr>
      <vt:lpstr>A2L343C16</vt:lpstr>
      <vt:lpstr>A2L343C17</vt:lpstr>
      <vt:lpstr>A2L343C18</vt:lpstr>
      <vt:lpstr>A2L343C19</vt:lpstr>
      <vt:lpstr>A2L343C2</vt:lpstr>
      <vt:lpstr>A2L343C20</vt:lpstr>
      <vt:lpstr>A2L343C21</vt:lpstr>
      <vt:lpstr>A2L343C22</vt:lpstr>
      <vt:lpstr>A2L343C23</vt:lpstr>
      <vt:lpstr>A2L343C24</vt:lpstr>
      <vt:lpstr>A2L343C25</vt:lpstr>
      <vt:lpstr>A2L343C26</vt:lpstr>
      <vt:lpstr>A2L343C27</vt:lpstr>
      <vt:lpstr>A2L343C28</vt:lpstr>
      <vt:lpstr>A2L343C29</vt:lpstr>
      <vt:lpstr>A2L343C3</vt:lpstr>
      <vt:lpstr>A2L343C30</vt:lpstr>
      <vt:lpstr>A2L343C31</vt:lpstr>
      <vt:lpstr>A2L343C32</vt:lpstr>
      <vt:lpstr>A2L343C33</vt:lpstr>
      <vt:lpstr>A2L343C34</vt:lpstr>
      <vt:lpstr>A2L343C35</vt:lpstr>
      <vt:lpstr>A2L343C36</vt:lpstr>
      <vt:lpstr>A2L343C37</vt:lpstr>
      <vt:lpstr>A2L343C38</vt:lpstr>
      <vt:lpstr>A2L343C39</vt:lpstr>
      <vt:lpstr>A2L343C4</vt:lpstr>
      <vt:lpstr>A2L343C40</vt:lpstr>
      <vt:lpstr>A2L343C41</vt:lpstr>
      <vt:lpstr>A2L343C42</vt:lpstr>
      <vt:lpstr>A2L343C43</vt:lpstr>
      <vt:lpstr>A2L343C44</vt:lpstr>
      <vt:lpstr>A2L343C5</vt:lpstr>
      <vt:lpstr>A2L343C6</vt:lpstr>
      <vt:lpstr>A2L343C7</vt:lpstr>
      <vt:lpstr>A2L343C8</vt:lpstr>
      <vt:lpstr>A2L343C9</vt:lpstr>
      <vt:lpstr>A2L344C1</vt:lpstr>
      <vt:lpstr>A2L344C10</vt:lpstr>
      <vt:lpstr>A2L344C11</vt:lpstr>
      <vt:lpstr>A2L344C12</vt:lpstr>
      <vt:lpstr>A2L344C13</vt:lpstr>
      <vt:lpstr>A2L344C14</vt:lpstr>
      <vt:lpstr>A2L344C15</vt:lpstr>
      <vt:lpstr>A2L344C16</vt:lpstr>
      <vt:lpstr>A2L344C17</vt:lpstr>
      <vt:lpstr>A2L344C18</vt:lpstr>
      <vt:lpstr>A2L344C19</vt:lpstr>
      <vt:lpstr>A2L344C2</vt:lpstr>
      <vt:lpstr>A2L344C20</vt:lpstr>
      <vt:lpstr>A2L344C21</vt:lpstr>
      <vt:lpstr>A2L344C22</vt:lpstr>
      <vt:lpstr>A2L344C23</vt:lpstr>
      <vt:lpstr>A2L344C24</vt:lpstr>
      <vt:lpstr>A2L344C25</vt:lpstr>
      <vt:lpstr>A2L344C26</vt:lpstr>
      <vt:lpstr>A2L344C27</vt:lpstr>
      <vt:lpstr>A2L344C28</vt:lpstr>
      <vt:lpstr>A2L344C29</vt:lpstr>
      <vt:lpstr>A2L344C3</vt:lpstr>
      <vt:lpstr>A2L344C30</vt:lpstr>
      <vt:lpstr>A2L344C31</vt:lpstr>
      <vt:lpstr>A2L344C32</vt:lpstr>
      <vt:lpstr>A2L344C33</vt:lpstr>
      <vt:lpstr>A2L344C34</vt:lpstr>
      <vt:lpstr>A2L344C35</vt:lpstr>
      <vt:lpstr>A2L344C36</vt:lpstr>
      <vt:lpstr>A2L344C37</vt:lpstr>
      <vt:lpstr>A2L344C38</vt:lpstr>
      <vt:lpstr>A2L344C39</vt:lpstr>
      <vt:lpstr>A2L344C4</vt:lpstr>
      <vt:lpstr>A2L344C40</vt:lpstr>
      <vt:lpstr>A2L344C41</vt:lpstr>
      <vt:lpstr>A2L344C42</vt:lpstr>
      <vt:lpstr>A2L344C43</vt:lpstr>
      <vt:lpstr>A2L344C44</vt:lpstr>
      <vt:lpstr>A2L344C5</vt:lpstr>
      <vt:lpstr>A2L344C6</vt:lpstr>
      <vt:lpstr>A2L344C7</vt:lpstr>
      <vt:lpstr>A2L344C8</vt:lpstr>
      <vt:lpstr>A2L344C9</vt:lpstr>
      <vt:lpstr>A2L345C1</vt:lpstr>
      <vt:lpstr>A2L345C10</vt:lpstr>
      <vt:lpstr>A2L345C11</vt:lpstr>
      <vt:lpstr>A2L345C12</vt:lpstr>
      <vt:lpstr>A2L345C13</vt:lpstr>
      <vt:lpstr>A2L345C14</vt:lpstr>
      <vt:lpstr>A2L345C15</vt:lpstr>
      <vt:lpstr>A2L345C16</vt:lpstr>
      <vt:lpstr>A2L345C17</vt:lpstr>
      <vt:lpstr>A2L345C18</vt:lpstr>
      <vt:lpstr>A2L345C19</vt:lpstr>
      <vt:lpstr>A2L345C2</vt:lpstr>
      <vt:lpstr>A2L345C20</vt:lpstr>
      <vt:lpstr>A2L345C21</vt:lpstr>
      <vt:lpstr>A2L345C22</vt:lpstr>
      <vt:lpstr>A2L345C23</vt:lpstr>
      <vt:lpstr>A2L345C24</vt:lpstr>
      <vt:lpstr>A2L345C25</vt:lpstr>
      <vt:lpstr>A2L345C26</vt:lpstr>
      <vt:lpstr>A2L345C27</vt:lpstr>
      <vt:lpstr>A2L345C28</vt:lpstr>
      <vt:lpstr>A2L345C29</vt:lpstr>
      <vt:lpstr>A2L345C3</vt:lpstr>
      <vt:lpstr>A2L345C30</vt:lpstr>
      <vt:lpstr>A2L345C31</vt:lpstr>
      <vt:lpstr>A2L345C32</vt:lpstr>
      <vt:lpstr>A2L345C33</vt:lpstr>
      <vt:lpstr>A2L345C34</vt:lpstr>
      <vt:lpstr>A2L345C35</vt:lpstr>
      <vt:lpstr>A2L345C36</vt:lpstr>
      <vt:lpstr>A2L345C37</vt:lpstr>
      <vt:lpstr>A2L345C38</vt:lpstr>
      <vt:lpstr>A2L345C39</vt:lpstr>
      <vt:lpstr>A2L345C4</vt:lpstr>
      <vt:lpstr>A2L345C40</vt:lpstr>
      <vt:lpstr>A2L345C41</vt:lpstr>
      <vt:lpstr>A2L345C42</vt:lpstr>
      <vt:lpstr>A2L345C43</vt:lpstr>
      <vt:lpstr>A2L345C44</vt:lpstr>
      <vt:lpstr>A2L345C5</vt:lpstr>
      <vt:lpstr>A2L345C6</vt:lpstr>
      <vt:lpstr>A2L345C7</vt:lpstr>
      <vt:lpstr>A2L345C8</vt:lpstr>
      <vt:lpstr>A2L345C9</vt:lpstr>
      <vt:lpstr>A2L346C1</vt:lpstr>
      <vt:lpstr>A2L346C10</vt:lpstr>
      <vt:lpstr>A2L346C11</vt:lpstr>
      <vt:lpstr>A2L346C12</vt:lpstr>
      <vt:lpstr>A2L346C13</vt:lpstr>
      <vt:lpstr>A2L346C14</vt:lpstr>
      <vt:lpstr>A2L346C15</vt:lpstr>
      <vt:lpstr>A2L346C16</vt:lpstr>
      <vt:lpstr>A2L346C17</vt:lpstr>
      <vt:lpstr>A2L346C18</vt:lpstr>
      <vt:lpstr>A2L346C19</vt:lpstr>
      <vt:lpstr>A2L346C2</vt:lpstr>
      <vt:lpstr>A2L346C20</vt:lpstr>
      <vt:lpstr>A2L346C21</vt:lpstr>
      <vt:lpstr>A2L346C22</vt:lpstr>
      <vt:lpstr>A2L346C23</vt:lpstr>
      <vt:lpstr>A2L346C24</vt:lpstr>
      <vt:lpstr>A2L346C25</vt:lpstr>
      <vt:lpstr>A2L346C26</vt:lpstr>
      <vt:lpstr>A2L346C27</vt:lpstr>
      <vt:lpstr>A2L346C28</vt:lpstr>
      <vt:lpstr>A2L346C29</vt:lpstr>
      <vt:lpstr>A2L346C3</vt:lpstr>
      <vt:lpstr>A2L346C30</vt:lpstr>
      <vt:lpstr>A2L346C31</vt:lpstr>
      <vt:lpstr>A2L346C32</vt:lpstr>
      <vt:lpstr>A2L346C33</vt:lpstr>
      <vt:lpstr>A2L346C34</vt:lpstr>
      <vt:lpstr>A2L346C35</vt:lpstr>
      <vt:lpstr>A2L346C36</vt:lpstr>
      <vt:lpstr>A2L346C37</vt:lpstr>
      <vt:lpstr>A2L346C38</vt:lpstr>
      <vt:lpstr>A2L346C39</vt:lpstr>
      <vt:lpstr>A2L346C4</vt:lpstr>
      <vt:lpstr>A2L346C40</vt:lpstr>
      <vt:lpstr>A2L346C41</vt:lpstr>
      <vt:lpstr>A2L346C42</vt:lpstr>
      <vt:lpstr>A2L346C43</vt:lpstr>
      <vt:lpstr>A2L346C44</vt:lpstr>
      <vt:lpstr>A2L346C5</vt:lpstr>
      <vt:lpstr>A2L346C6</vt:lpstr>
      <vt:lpstr>A2L346C7</vt:lpstr>
      <vt:lpstr>A2L346C8</vt:lpstr>
      <vt:lpstr>A2L346C9</vt:lpstr>
      <vt:lpstr>A2L347C1</vt:lpstr>
      <vt:lpstr>A2L347C10</vt:lpstr>
      <vt:lpstr>A2L347C11</vt:lpstr>
      <vt:lpstr>A2L347C12</vt:lpstr>
      <vt:lpstr>A2L347C13</vt:lpstr>
      <vt:lpstr>A2L347C14</vt:lpstr>
      <vt:lpstr>A2L347C15</vt:lpstr>
      <vt:lpstr>A2L347C16</vt:lpstr>
      <vt:lpstr>A2L347C17</vt:lpstr>
      <vt:lpstr>A2L347C18</vt:lpstr>
      <vt:lpstr>A2L347C19</vt:lpstr>
      <vt:lpstr>A2L347C2</vt:lpstr>
      <vt:lpstr>A2L347C20</vt:lpstr>
      <vt:lpstr>A2L347C21</vt:lpstr>
      <vt:lpstr>A2L347C22</vt:lpstr>
      <vt:lpstr>A2L347C23</vt:lpstr>
      <vt:lpstr>A2L347C24</vt:lpstr>
      <vt:lpstr>A2L347C25</vt:lpstr>
      <vt:lpstr>A2L347C26</vt:lpstr>
      <vt:lpstr>A2L347C27</vt:lpstr>
      <vt:lpstr>A2L347C28</vt:lpstr>
      <vt:lpstr>A2L347C29</vt:lpstr>
      <vt:lpstr>A2L347C3</vt:lpstr>
      <vt:lpstr>A2L347C30</vt:lpstr>
      <vt:lpstr>A2L347C31</vt:lpstr>
      <vt:lpstr>A2L347C32</vt:lpstr>
      <vt:lpstr>A2L347C33</vt:lpstr>
      <vt:lpstr>A2L347C34</vt:lpstr>
      <vt:lpstr>A2L347C35</vt:lpstr>
      <vt:lpstr>A2L347C36</vt:lpstr>
      <vt:lpstr>A2L347C37</vt:lpstr>
      <vt:lpstr>A2L347C38</vt:lpstr>
      <vt:lpstr>A2L347C39</vt:lpstr>
      <vt:lpstr>A2L347C4</vt:lpstr>
      <vt:lpstr>A2L347C40</vt:lpstr>
      <vt:lpstr>A2L347C41</vt:lpstr>
      <vt:lpstr>A2L347C42</vt:lpstr>
      <vt:lpstr>A2L347C43</vt:lpstr>
      <vt:lpstr>A2L347C44</vt:lpstr>
      <vt:lpstr>A2L347C5</vt:lpstr>
      <vt:lpstr>A2L347C6</vt:lpstr>
      <vt:lpstr>A2L347C7</vt:lpstr>
      <vt:lpstr>A2L347C8</vt:lpstr>
      <vt:lpstr>A2L347C9</vt:lpstr>
      <vt:lpstr>A2L348C1</vt:lpstr>
      <vt:lpstr>A2L348C10</vt:lpstr>
      <vt:lpstr>A2L348C11</vt:lpstr>
      <vt:lpstr>A2L348C12</vt:lpstr>
      <vt:lpstr>A2L348C13</vt:lpstr>
      <vt:lpstr>A2L348C14</vt:lpstr>
      <vt:lpstr>A2L348C15</vt:lpstr>
      <vt:lpstr>A2L348C16</vt:lpstr>
      <vt:lpstr>A2L348C17</vt:lpstr>
      <vt:lpstr>A2L348C18</vt:lpstr>
      <vt:lpstr>A2L348C19</vt:lpstr>
      <vt:lpstr>A2L348C2</vt:lpstr>
      <vt:lpstr>A2L348C20</vt:lpstr>
      <vt:lpstr>A2L348C21</vt:lpstr>
      <vt:lpstr>A2L348C22</vt:lpstr>
      <vt:lpstr>A2L348C23</vt:lpstr>
      <vt:lpstr>A2L348C24</vt:lpstr>
      <vt:lpstr>A2L348C25</vt:lpstr>
      <vt:lpstr>A2L348C26</vt:lpstr>
      <vt:lpstr>A2L348C27</vt:lpstr>
      <vt:lpstr>A2L348C28</vt:lpstr>
      <vt:lpstr>A2L348C29</vt:lpstr>
      <vt:lpstr>A2L348C3</vt:lpstr>
      <vt:lpstr>A2L348C30</vt:lpstr>
      <vt:lpstr>A2L348C31</vt:lpstr>
      <vt:lpstr>A2L348C32</vt:lpstr>
      <vt:lpstr>A2L348C33</vt:lpstr>
      <vt:lpstr>A2L348C34</vt:lpstr>
      <vt:lpstr>A2L348C35</vt:lpstr>
      <vt:lpstr>A2L348C36</vt:lpstr>
      <vt:lpstr>A2L348C37</vt:lpstr>
      <vt:lpstr>A2L348C38</vt:lpstr>
      <vt:lpstr>A2L348C39</vt:lpstr>
      <vt:lpstr>A2L348C4</vt:lpstr>
      <vt:lpstr>A2L348C40</vt:lpstr>
      <vt:lpstr>A2L348C41</vt:lpstr>
      <vt:lpstr>A2L348C42</vt:lpstr>
      <vt:lpstr>A2L348C43</vt:lpstr>
      <vt:lpstr>A2L348C44</vt:lpstr>
      <vt:lpstr>A2L348C5</vt:lpstr>
      <vt:lpstr>A2L348C6</vt:lpstr>
      <vt:lpstr>A2L348C7</vt:lpstr>
      <vt:lpstr>A2L348C8</vt:lpstr>
      <vt:lpstr>A2L348C9</vt:lpstr>
      <vt:lpstr>A2L349C1</vt:lpstr>
      <vt:lpstr>A2L349C10</vt:lpstr>
      <vt:lpstr>A2L349C11</vt:lpstr>
      <vt:lpstr>A2L349C12</vt:lpstr>
      <vt:lpstr>A2L349C13</vt:lpstr>
      <vt:lpstr>A2L349C14</vt:lpstr>
      <vt:lpstr>A2L349C15</vt:lpstr>
      <vt:lpstr>A2L349C16</vt:lpstr>
      <vt:lpstr>A2L349C17</vt:lpstr>
      <vt:lpstr>A2L349C18</vt:lpstr>
      <vt:lpstr>A2L349C19</vt:lpstr>
      <vt:lpstr>A2L349C2</vt:lpstr>
      <vt:lpstr>A2L349C20</vt:lpstr>
      <vt:lpstr>A2L349C21</vt:lpstr>
      <vt:lpstr>A2L349C22</vt:lpstr>
      <vt:lpstr>A2L349C23</vt:lpstr>
      <vt:lpstr>A2L349C24</vt:lpstr>
      <vt:lpstr>A2L349C25</vt:lpstr>
      <vt:lpstr>A2L349C26</vt:lpstr>
      <vt:lpstr>A2L349C27</vt:lpstr>
      <vt:lpstr>A2L349C28</vt:lpstr>
      <vt:lpstr>A2L349C29</vt:lpstr>
      <vt:lpstr>A2L349C3</vt:lpstr>
      <vt:lpstr>A2L349C30</vt:lpstr>
      <vt:lpstr>A2L349C31</vt:lpstr>
      <vt:lpstr>A2L349C32</vt:lpstr>
      <vt:lpstr>A2L349C33</vt:lpstr>
      <vt:lpstr>A2L349C34</vt:lpstr>
      <vt:lpstr>A2L349C35</vt:lpstr>
      <vt:lpstr>A2L349C36</vt:lpstr>
      <vt:lpstr>A2L349C37</vt:lpstr>
      <vt:lpstr>A2L349C38</vt:lpstr>
      <vt:lpstr>A2L349C39</vt:lpstr>
      <vt:lpstr>A2L349C4</vt:lpstr>
      <vt:lpstr>A2L349C40</vt:lpstr>
      <vt:lpstr>A2L349C41</vt:lpstr>
      <vt:lpstr>A2L349C42</vt:lpstr>
      <vt:lpstr>A2L349C43</vt:lpstr>
      <vt:lpstr>A2L349C44</vt:lpstr>
      <vt:lpstr>A2L349C5</vt:lpstr>
      <vt:lpstr>A2L349C6</vt:lpstr>
      <vt:lpstr>A2L349C7</vt:lpstr>
      <vt:lpstr>A2L349C8</vt:lpstr>
      <vt:lpstr>A2L349C9</vt:lpstr>
      <vt:lpstr>A2L350C1</vt:lpstr>
      <vt:lpstr>A2L350C10</vt:lpstr>
      <vt:lpstr>A2L350C11</vt:lpstr>
      <vt:lpstr>A2L350C12</vt:lpstr>
      <vt:lpstr>A2L350C13</vt:lpstr>
      <vt:lpstr>A2L350C14</vt:lpstr>
      <vt:lpstr>A2L350C15</vt:lpstr>
      <vt:lpstr>A2L350C16</vt:lpstr>
      <vt:lpstr>A2L350C17</vt:lpstr>
      <vt:lpstr>A2L350C18</vt:lpstr>
      <vt:lpstr>A2L350C19</vt:lpstr>
      <vt:lpstr>A2L350C2</vt:lpstr>
      <vt:lpstr>A2L350C20</vt:lpstr>
      <vt:lpstr>A2L350C21</vt:lpstr>
      <vt:lpstr>A2L350C22</vt:lpstr>
      <vt:lpstr>A2L350C23</vt:lpstr>
      <vt:lpstr>A2L350C24</vt:lpstr>
      <vt:lpstr>A2L350C25</vt:lpstr>
      <vt:lpstr>A2L350C26</vt:lpstr>
      <vt:lpstr>A2L350C27</vt:lpstr>
      <vt:lpstr>A2L350C28</vt:lpstr>
      <vt:lpstr>A2L350C29</vt:lpstr>
      <vt:lpstr>A2L350C3</vt:lpstr>
      <vt:lpstr>A2L350C30</vt:lpstr>
      <vt:lpstr>A2L350C31</vt:lpstr>
      <vt:lpstr>A2L350C32</vt:lpstr>
      <vt:lpstr>A2L350C33</vt:lpstr>
      <vt:lpstr>A2L350C34</vt:lpstr>
      <vt:lpstr>A2L350C35</vt:lpstr>
      <vt:lpstr>A2L350C36</vt:lpstr>
      <vt:lpstr>A2L350C37</vt:lpstr>
      <vt:lpstr>A2L350C38</vt:lpstr>
      <vt:lpstr>A2L350C39</vt:lpstr>
      <vt:lpstr>A2L350C4</vt:lpstr>
      <vt:lpstr>A2L350C40</vt:lpstr>
      <vt:lpstr>A2L350C41</vt:lpstr>
      <vt:lpstr>A2L350C42</vt:lpstr>
      <vt:lpstr>A2L350C43</vt:lpstr>
      <vt:lpstr>A2L350C44</vt:lpstr>
      <vt:lpstr>A2L350C5</vt:lpstr>
      <vt:lpstr>A2L350C6</vt:lpstr>
      <vt:lpstr>A2L350C7</vt:lpstr>
      <vt:lpstr>A2L350C8</vt:lpstr>
      <vt:lpstr>A2L350C9</vt:lpstr>
      <vt:lpstr>A2L351C1</vt:lpstr>
      <vt:lpstr>A2L351C10</vt:lpstr>
      <vt:lpstr>A2L351C11</vt:lpstr>
      <vt:lpstr>A2L351C12</vt:lpstr>
      <vt:lpstr>A2L351C13</vt:lpstr>
      <vt:lpstr>A2L351C14</vt:lpstr>
      <vt:lpstr>A2L351C15</vt:lpstr>
      <vt:lpstr>A2L351C16</vt:lpstr>
      <vt:lpstr>A2L351C17</vt:lpstr>
      <vt:lpstr>A2L351C18</vt:lpstr>
      <vt:lpstr>A2L351C19</vt:lpstr>
      <vt:lpstr>A2L351C2</vt:lpstr>
      <vt:lpstr>A2L351C20</vt:lpstr>
      <vt:lpstr>A2L351C21</vt:lpstr>
      <vt:lpstr>A2L351C22</vt:lpstr>
      <vt:lpstr>A2L351C23</vt:lpstr>
      <vt:lpstr>A2L351C24</vt:lpstr>
      <vt:lpstr>A2L351C25</vt:lpstr>
      <vt:lpstr>A2L351C26</vt:lpstr>
      <vt:lpstr>A2L351C27</vt:lpstr>
      <vt:lpstr>A2L351C28</vt:lpstr>
      <vt:lpstr>A2L351C29</vt:lpstr>
      <vt:lpstr>A2L351C3</vt:lpstr>
      <vt:lpstr>A2L351C30</vt:lpstr>
      <vt:lpstr>A2L351C31</vt:lpstr>
      <vt:lpstr>A2L351C32</vt:lpstr>
      <vt:lpstr>A2L351C33</vt:lpstr>
      <vt:lpstr>A2L351C34</vt:lpstr>
      <vt:lpstr>A2L351C35</vt:lpstr>
      <vt:lpstr>A2L351C36</vt:lpstr>
      <vt:lpstr>A2L351C37</vt:lpstr>
      <vt:lpstr>A2L351C38</vt:lpstr>
      <vt:lpstr>A2L351C39</vt:lpstr>
      <vt:lpstr>A2L351C4</vt:lpstr>
      <vt:lpstr>A2L351C40</vt:lpstr>
      <vt:lpstr>A2L351C41</vt:lpstr>
      <vt:lpstr>A2L351C42</vt:lpstr>
      <vt:lpstr>A2L351C43</vt:lpstr>
      <vt:lpstr>A2L351C44</vt:lpstr>
      <vt:lpstr>A2L351C5</vt:lpstr>
      <vt:lpstr>A2L351C6</vt:lpstr>
      <vt:lpstr>A2L351C7</vt:lpstr>
      <vt:lpstr>A2L351C8</vt:lpstr>
      <vt:lpstr>A2L351C9</vt:lpstr>
      <vt:lpstr>A2L352C1</vt:lpstr>
      <vt:lpstr>A2L352C10</vt:lpstr>
      <vt:lpstr>A2L352C11</vt:lpstr>
      <vt:lpstr>A2L352C12</vt:lpstr>
      <vt:lpstr>A2L352C13</vt:lpstr>
      <vt:lpstr>A2L352C14</vt:lpstr>
      <vt:lpstr>A2L352C15</vt:lpstr>
      <vt:lpstr>A2L352C16</vt:lpstr>
      <vt:lpstr>A2L352C17</vt:lpstr>
      <vt:lpstr>A2L352C18</vt:lpstr>
      <vt:lpstr>A2L352C19</vt:lpstr>
      <vt:lpstr>A2L352C2</vt:lpstr>
      <vt:lpstr>A2L352C20</vt:lpstr>
      <vt:lpstr>A2L352C21</vt:lpstr>
      <vt:lpstr>A2L352C22</vt:lpstr>
      <vt:lpstr>A2L352C23</vt:lpstr>
      <vt:lpstr>A2L352C24</vt:lpstr>
      <vt:lpstr>A2L352C25</vt:lpstr>
      <vt:lpstr>A2L352C26</vt:lpstr>
      <vt:lpstr>A2L352C27</vt:lpstr>
      <vt:lpstr>A2L352C28</vt:lpstr>
      <vt:lpstr>A2L352C29</vt:lpstr>
      <vt:lpstr>A2L352C3</vt:lpstr>
      <vt:lpstr>A2L352C30</vt:lpstr>
      <vt:lpstr>A2L352C31</vt:lpstr>
      <vt:lpstr>A2L352C32</vt:lpstr>
      <vt:lpstr>A2L352C33</vt:lpstr>
      <vt:lpstr>A2L352C34</vt:lpstr>
      <vt:lpstr>A2L352C35</vt:lpstr>
      <vt:lpstr>A2L352C36</vt:lpstr>
      <vt:lpstr>A2L352C37</vt:lpstr>
      <vt:lpstr>A2L352C38</vt:lpstr>
      <vt:lpstr>A2L352C39</vt:lpstr>
      <vt:lpstr>A2L352C4</vt:lpstr>
      <vt:lpstr>A2L352C40</vt:lpstr>
      <vt:lpstr>A2L352C41</vt:lpstr>
      <vt:lpstr>A2L352C42</vt:lpstr>
      <vt:lpstr>A2L352C43</vt:lpstr>
      <vt:lpstr>A2L352C44</vt:lpstr>
      <vt:lpstr>A2L352C5</vt:lpstr>
      <vt:lpstr>A2L352C6</vt:lpstr>
      <vt:lpstr>A2L352C7</vt:lpstr>
      <vt:lpstr>A2L352C8</vt:lpstr>
      <vt:lpstr>A2L352C9</vt:lpstr>
      <vt:lpstr>A2L353C1</vt:lpstr>
      <vt:lpstr>A2L353C10</vt:lpstr>
      <vt:lpstr>A2L353C11</vt:lpstr>
      <vt:lpstr>A2L353C12</vt:lpstr>
      <vt:lpstr>A2L353C13</vt:lpstr>
      <vt:lpstr>A2L353C14</vt:lpstr>
      <vt:lpstr>A2L353C15</vt:lpstr>
      <vt:lpstr>A2L353C16</vt:lpstr>
      <vt:lpstr>A2L353C17</vt:lpstr>
      <vt:lpstr>A2L353C18</vt:lpstr>
      <vt:lpstr>A2L353C19</vt:lpstr>
      <vt:lpstr>A2L353C2</vt:lpstr>
      <vt:lpstr>A2L353C20</vt:lpstr>
      <vt:lpstr>A2L353C21</vt:lpstr>
      <vt:lpstr>A2L353C22</vt:lpstr>
      <vt:lpstr>A2L353C23</vt:lpstr>
      <vt:lpstr>A2L353C24</vt:lpstr>
      <vt:lpstr>A2L353C25</vt:lpstr>
      <vt:lpstr>A2L353C26</vt:lpstr>
      <vt:lpstr>A2L353C27</vt:lpstr>
      <vt:lpstr>A2L353C28</vt:lpstr>
      <vt:lpstr>A2L353C29</vt:lpstr>
      <vt:lpstr>A2L353C3</vt:lpstr>
      <vt:lpstr>A2L353C30</vt:lpstr>
      <vt:lpstr>A2L353C31</vt:lpstr>
      <vt:lpstr>A2L353C32</vt:lpstr>
      <vt:lpstr>A2L353C33</vt:lpstr>
      <vt:lpstr>A2L353C34</vt:lpstr>
      <vt:lpstr>A2L353C35</vt:lpstr>
      <vt:lpstr>A2L353C36</vt:lpstr>
      <vt:lpstr>A2L353C37</vt:lpstr>
      <vt:lpstr>A2L353C38</vt:lpstr>
      <vt:lpstr>A2L353C39</vt:lpstr>
      <vt:lpstr>A2L353C4</vt:lpstr>
      <vt:lpstr>A2L353C40</vt:lpstr>
      <vt:lpstr>A2L353C41</vt:lpstr>
      <vt:lpstr>A2L353C42</vt:lpstr>
      <vt:lpstr>A2L353C43</vt:lpstr>
      <vt:lpstr>A2L353C44</vt:lpstr>
      <vt:lpstr>A2L353C5</vt:lpstr>
      <vt:lpstr>A2L353C6</vt:lpstr>
      <vt:lpstr>A2L353C7</vt:lpstr>
      <vt:lpstr>A2L353C8</vt:lpstr>
      <vt:lpstr>A2L353C9</vt:lpstr>
      <vt:lpstr>A2L354C1</vt:lpstr>
      <vt:lpstr>A2L354C10</vt:lpstr>
      <vt:lpstr>A2L354C11</vt:lpstr>
      <vt:lpstr>A2L354C12</vt:lpstr>
      <vt:lpstr>A2L354C13</vt:lpstr>
      <vt:lpstr>A2L354C14</vt:lpstr>
      <vt:lpstr>A2L354C15</vt:lpstr>
      <vt:lpstr>A2L354C16</vt:lpstr>
      <vt:lpstr>A2L354C17</vt:lpstr>
      <vt:lpstr>A2L354C18</vt:lpstr>
      <vt:lpstr>A2L354C19</vt:lpstr>
      <vt:lpstr>A2L354C2</vt:lpstr>
      <vt:lpstr>A2L354C20</vt:lpstr>
      <vt:lpstr>A2L354C21</vt:lpstr>
      <vt:lpstr>A2L354C22</vt:lpstr>
      <vt:lpstr>A2L354C23</vt:lpstr>
      <vt:lpstr>A2L354C24</vt:lpstr>
      <vt:lpstr>A2L354C25</vt:lpstr>
      <vt:lpstr>A2L354C26</vt:lpstr>
      <vt:lpstr>A2L354C27</vt:lpstr>
      <vt:lpstr>A2L354C28</vt:lpstr>
      <vt:lpstr>A2L354C29</vt:lpstr>
      <vt:lpstr>A2L354C3</vt:lpstr>
      <vt:lpstr>A2L354C30</vt:lpstr>
      <vt:lpstr>A2L354C31</vt:lpstr>
      <vt:lpstr>A2L354C32</vt:lpstr>
      <vt:lpstr>A2L354C33</vt:lpstr>
      <vt:lpstr>A2L354C34</vt:lpstr>
      <vt:lpstr>A2L354C35</vt:lpstr>
      <vt:lpstr>A2L354C36</vt:lpstr>
      <vt:lpstr>A2L354C37</vt:lpstr>
      <vt:lpstr>A2L354C38</vt:lpstr>
      <vt:lpstr>A2L354C39</vt:lpstr>
      <vt:lpstr>A2L354C4</vt:lpstr>
      <vt:lpstr>A2L354C40</vt:lpstr>
      <vt:lpstr>A2L354C41</vt:lpstr>
      <vt:lpstr>A2L354C42</vt:lpstr>
      <vt:lpstr>A2L354C43</vt:lpstr>
      <vt:lpstr>A2L354C44</vt:lpstr>
      <vt:lpstr>A2L354C5</vt:lpstr>
      <vt:lpstr>A2L354C6</vt:lpstr>
      <vt:lpstr>A2L354C7</vt:lpstr>
      <vt:lpstr>A2L354C8</vt:lpstr>
      <vt:lpstr>A2L354C9</vt:lpstr>
      <vt:lpstr>A2L355C1</vt:lpstr>
      <vt:lpstr>A2L355C10</vt:lpstr>
      <vt:lpstr>A2L355C11</vt:lpstr>
      <vt:lpstr>A2L355C12</vt:lpstr>
      <vt:lpstr>A2L355C13</vt:lpstr>
      <vt:lpstr>A2L355C14</vt:lpstr>
      <vt:lpstr>A2L355C15</vt:lpstr>
      <vt:lpstr>A2L355C16</vt:lpstr>
      <vt:lpstr>A2L355C17</vt:lpstr>
      <vt:lpstr>A2L355C18</vt:lpstr>
      <vt:lpstr>A2L355C19</vt:lpstr>
      <vt:lpstr>A2L355C2</vt:lpstr>
      <vt:lpstr>A2L355C20</vt:lpstr>
      <vt:lpstr>A2L355C21</vt:lpstr>
      <vt:lpstr>A2L355C22</vt:lpstr>
      <vt:lpstr>A2L355C23</vt:lpstr>
      <vt:lpstr>A2L355C24</vt:lpstr>
      <vt:lpstr>A2L355C25</vt:lpstr>
      <vt:lpstr>A2L355C26</vt:lpstr>
      <vt:lpstr>A2L355C27</vt:lpstr>
      <vt:lpstr>A2L355C28</vt:lpstr>
      <vt:lpstr>A2L355C29</vt:lpstr>
      <vt:lpstr>A2L355C3</vt:lpstr>
      <vt:lpstr>A2L355C30</vt:lpstr>
      <vt:lpstr>A2L355C31</vt:lpstr>
      <vt:lpstr>A2L355C32</vt:lpstr>
      <vt:lpstr>A2L355C33</vt:lpstr>
      <vt:lpstr>A2L355C34</vt:lpstr>
      <vt:lpstr>A2L355C35</vt:lpstr>
      <vt:lpstr>A2L355C36</vt:lpstr>
      <vt:lpstr>A2L355C37</vt:lpstr>
      <vt:lpstr>A2L355C38</vt:lpstr>
      <vt:lpstr>A2L355C39</vt:lpstr>
      <vt:lpstr>A2L355C4</vt:lpstr>
      <vt:lpstr>A2L355C40</vt:lpstr>
      <vt:lpstr>A2L355C41</vt:lpstr>
      <vt:lpstr>A2L355C42</vt:lpstr>
      <vt:lpstr>A2L355C43</vt:lpstr>
      <vt:lpstr>A2L355C44</vt:lpstr>
      <vt:lpstr>A2L355C5</vt:lpstr>
      <vt:lpstr>A2L355C6</vt:lpstr>
      <vt:lpstr>A2L355C7</vt:lpstr>
      <vt:lpstr>A2L355C8</vt:lpstr>
      <vt:lpstr>A2L355C9</vt:lpstr>
      <vt:lpstr>A2L356C1</vt:lpstr>
      <vt:lpstr>A2L356C10</vt:lpstr>
      <vt:lpstr>A2L356C11</vt:lpstr>
      <vt:lpstr>A2L356C12</vt:lpstr>
      <vt:lpstr>A2L356C13</vt:lpstr>
      <vt:lpstr>A2L356C14</vt:lpstr>
      <vt:lpstr>A2L356C15</vt:lpstr>
      <vt:lpstr>A2L356C16</vt:lpstr>
      <vt:lpstr>A2L356C17</vt:lpstr>
      <vt:lpstr>A2L356C18</vt:lpstr>
      <vt:lpstr>A2L356C19</vt:lpstr>
      <vt:lpstr>A2L356C2</vt:lpstr>
      <vt:lpstr>A2L356C20</vt:lpstr>
      <vt:lpstr>A2L356C21</vt:lpstr>
      <vt:lpstr>A2L356C22</vt:lpstr>
      <vt:lpstr>A2L356C23</vt:lpstr>
      <vt:lpstr>A2L356C24</vt:lpstr>
      <vt:lpstr>A2L356C25</vt:lpstr>
      <vt:lpstr>A2L356C26</vt:lpstr>
      <vt:lpstr>A2L356C27</vt:lpstr>
      <vt:lpstr>A2L356C28</vt:lpstr>
      <vt:lpstr>A2L356C29</vt:lpstr>
      <vt:lpstr>A2L356C3</vt:lpstr>
      <vt:lpstr>A2L356C30</vt:lpstr>
      <vt:lpstr>A2L356C31</vt:lpstr>
      <vt:lpstr>A2L356C32</vt:lpstr>
      <vt:lpstr>A2L356C33</vt:lpstr>
      <vt:lpstr>A2L356C34</vt:lpstr>
      <vt:lpstr>A2L356C35</vt:lpstr>
      <vt:lpstr>A2L356C36</vt:lpstr>
      <vt:lpstr>A2L356C37</vt:lpstr>
      <vt:lpstr>A2L356C38</vt:lpstr>
      <vt:lpstr>A2L356C39</vt:lpstr>
      <vt:lpstr>A2L356C4</vt:lpstr>
      <vt:lpstr>A2L356C40</vt:lpstr>
      <vt:lpstr>A2L356C41</vt:lpstr>
      <vt:lpstr>A2L356C42</vt:lpstr>
      <vt:lpstr>A2L356C43</vt:lpstr>
      <vt:lpstr>A2L356C44</vt:lpstr>
      <vt:lpstr>A2L356C5</vt:lpstr>
      <vt:lpstr>A2L356C6</vt:lpstr>
      <vt:lpstr>A2L356C7</vt:lpstr>
      <vt:lpstr>A2L356C8</vt:lpstr>
      <vt:lpstr>A2L356C9</vt:lpstr>
      <vt:lpstr>A2L357C1</vt:lpstr>
      <vt:lpstr>A2L357C10</vt:lpstr>
      <vt:lpstr>A2L357C11</vt:lpstr>
      <vt:lpstr>A2L357C12</vt:lpstr>
      <vt:lpstr>A2L357C13</vt:lpstr>
      <vt:lpstr>A2L357C14</vt:lpstr>
      <vt:lpstr>A2L357C15</vt:lpstr>
      <vt:lpstr>A2L357C16</vt:lpstr>
      <vt:lpstr>A2L357C17</vt:lpstr>
      <vt:lpstr>A2L357C18</vt:lpstr>
      <vt:lpstr>A2L357C19</vt:lpstr>
      <vt:lpstr>A2L357C2</vt:lpstr>
      <vt:lpstr>A2L357C20</vt:lpstr>
      <vt:lpstr>A2L357C21</vt:lpstr>
      <vt:lpstr>A2L357C22</vt:lpstr>
      <vt:lpstr>A2L357C23</vt:lpstr>
      <vt:lpstr>A2L357C24</vt:lpstr>
      <vt:lpstr>A2L357C25</vt:lpstr>
      <vt:lpstr>A2L357C26</vt:lpstr>
      <vt:lpstr>A2L357C27</vt:lpstr>
      <vt:lpstr>A2L357C28</vt:lpstr>
      <vt:lpstr>A2L357C29</vt:lpstr>
      <vt:lpstr>A2L357C3</vt:lpstr>
      <vt:lpstr>A2L357C30</vt:lpstr>
      <vt:lpstr>A2L357C31</vt:lpstr>
      <vt:lpstr>A2L357C32</vt:lpstr>
      <vt:lpstr>A2L357C33</vt:lpstr>
      <vt:lpstr>A2L357C34</vt:lpstr>
      <vt:lpstr>A2L357C35</vt:lpstr>
      <vt:lpstr>A2L357C36</vt:lpstr>
      <vt:lpstr>A2L357C37</vt:lpstr>
      <vt:lpstr>A2L357C38</vt:lpstr>
      <vt:lpstr>A2L357C39</vt:lpstr>
      <vt:lpstr>A2L357C4</vt:lpstr>
      <vt:lpstr>A2L357C40</vt:lpstr>
      <vt:lpstr>A2L357C41</vt:lpstr>
      <vt:lpstr>A2L357C42</vt:lpstr>
      <vt:lpstr>A2L357C43</vt:lpstr>
      <vt:lpstr>A2L357C44</vt:lpstr>
      <vt:lpstr>A2L357C5</vt:lpstr>
      <vt:lpstr>A2L357C6</vt:lpstr>
      <vt:lpstr>A2L357C7</vt:lpstr>
      <vt:lpstr>A2L357C8</vt:lpstr>
      <vt:lpstr>A2L357C9</vt:lpstr>
      <vt:lpstr>A2L358C1</vt:lpstr>
      <vt:lpstr>A2L358C10</vt:lpstr>
      <vt:lpstr>A2L358C11</vt:lpstr>
      <vt:lpstr>A2L358C12</vt:lpstr>
      <vt:lpstr>A2L358C13</vt:lpstr>
      <vt:lpstr>A2L358C14</vt:lpstr>
      <vt:lpstr>A2L358C15</vt:lpstr>
      <vt:lpstr>A2L358C16</vt:lpstr>
      <vt:lpstr>A2L358C17</vt:lpstr>
      <vt:lpstr>A2L358C18</vt:lpstr>
      <vt:lpstr>A2L358C19</vt:lpstr>
      <vt:lpstr>A2L358C2</vt:lpstr>
      <vt:lpstr>A2L358C20</vt:lpstr>
      <vt:lpstr>A2L358C21</vt:lpstr>
      <vt:lpstr>A2L358C22</vt:lpstr>
      <vt:lpstr>A2L358C23</vt:lpstr>
      <vt:lpstr>A2L358C24</vt:lpstr>
      <vt:lpstr>A2L358C25</vt:lpstr>
      <vt:lpstr>A2L358C26</vt:lpstr>
      <vt:lpstr>A2L358C27</vt:lpstr>
      <vt:lpstr>A2L358C28</vt:lpstr>
      <vt:lpstr>A2L358C29</vt:lpstr>
      <vt:lpstr>A2L358C3</vt:lpstr>
      <vt:lpstr>A2L358C30</vt:lpstr>
      <vt:lpstr>A2L358C31</vt:lpstr>
      <vt:lpstr>A2L358C32</vt:lpstr>
      <vt:lpstr>A2L358C33</vt:lpstr>
      <vt:lpstr>A2L358C34</vt:lpstr>
      <vt:lpstr>A2L358C35</vt:lpstr>
      <vt:lpstr>A2L358C36</vt:lpstr>
      <vt:lpstr>A2L358C37</vt:lpstr>
      <vt:lpstr>A2L358C38</vt:lpstr>
      <vt:lpstr>A2L358C39</vt:lpstr>
      <vt:lpstr>A2L358C4</vt:lpstr>
      <vt:lpstr>A2L358C40</vt:lpstr>
      <vt:lpstr>A2L358C41</vt:lpstr>
      <vt:lpstr>A2L358C42</vt:lpstr>
      <vt:lpstr>A2L358C43</vt:lpstr>
      <vt:lpstr>A2L358C44</vt:lpstr>
      <vt:lpstr>A2L358C5</vt:lpstr>
      <vt:lpstr>A2L358C6</vt:lpstr>
      <vt:lpstr>A2L358C7</vt:lpstr>
      <vt:lpstr>A2L358C8</vt:lpstr>
      <vt:lpstr>A2L358C9</vt:lpstr>
      <vt:lpstr>A2L359C1</vt:lpstr>
      <vt:lpstr>A2L359C10</vt:lpstr>
      <vt:lpstr>A2L359C11</vt:lpstr>
      <vt:lpstr>A2L359C12</vt:lpstr>
      <vt:lpstr>A2L359C13</vt:lpstr>
      <vt:lpstr>A2L359C14</vt:lpstr>
      <vt:lpstr>A2L359C15</vt:lpstr>
      <vt:lpstr>A2L359C16</vt:lpstr>
      <vt:lpstr>A2L359C17</vt:lpstr>
      <vt:lpstr>A2L359C18</vt:lpstr>
      <vt:lpstr>A2L359C19</vt:lpstr>
      <vt:lpstr>A2L359C2</vt:lpstr>
      <vt:lpstr>A2L359C20</vt:lpstr>
      <vt:lpstr>A2L359C21</vt:lpstr>
      <vt:lpstr>A2L359C22</vt:lpstr>
      <vt:lpstr>A2L359C23</vt:lpstr>
      <vt:lpstr>A2L359C24</vt:lpstr>
      <vt:lpstr>A2L359C25</vt:lpstr>
      <vt:lpstr>A2L359C26</vt:lpstr>
      <vt:lpstr>A2L359C27</vt:lpstr>
      <vt:lpstr>A2L359C28</vt:lpstr>
      <vt:lpstr>A2L359C29</vt:lpstr>
      <vt:lpstr>A2L359C3</vt:lpstr>
      <vt:lpstr>A2L359C30</vt:lpstr>
      <vt:lpstr>A2L359C31</vt:lpstr>
      <vt:lpstr>A2L359C32</vt:lpstr>
      <vt:lpstr>A2L359C33</vt:lpstr>
      <vt:lpstr>A2L359C34</vt:lpstr>
      <vt:lpstr>A2L359C35</vt:lpstr>
      <vt:lpstr>A2L359C36</vt:lpstr>
      <vt:lpstr>A2L359C37</vt:lpstr>
      <vt:lpstr>A2L359C38</vt:lpstr>
      <vt:lpstr>A2L359C39</vt:lpstr>
      <vt:lpstr>A2L359C4</vt:lpstr>
      <vt:lpstr>A2L359C40</vt:lpstr>
      <vt:lpstr>A2L359C41</vt:lpstr>
      <vt:lpstr>A2L359C42</vt:lpstr>
      <vt:lpstr>A2L359C43</vt:lpstr>
      <vt:lpstr>A2L359C44</vt:lpstr>
      <vt:lpstr>A2L359C5</vt:lpstr>
      <vt:lpstr>A2L359C6</vt:lpstr>
      <vt:lpstr>A2L359C7</vt:lpstr>
      <vt:lpstr>A2L359C8</vt:lpstr>
      <vt:lpstr>A2L359C9</vt:lpstr>
      <vt:lpstr>A2L360C1</vt:lpstr>
      <vt:lpstr>A2L360C10</vt:lpstr>
      <vt:lpstr>A2L360C11</vt:lpstr>
      <vt:lpstr>A2L360C12</vt:lpstr>
      <vt:lpstr>A2L360C13</vt:lpstr>
      <vt:lpstr>A2L360C14</vt:lpstr>
      <vt:lpstr>A2L360C15</vt:lpstr>
      <vt:lpstr>A2L360C16</vt:lpstr>
      <vt:lpstr>A2L360C17</vt:lpstr>
      <vt:lpstr>A2L360C18</vt:lpstr>
      <vt:lpstr>A2L360C19</vt:lpstr>
      <vt:lpstr>A2L360C2</vt:lpstr>
      <vt:lpstr>A2L360C20</vt:lpstr>
      <vt:lpstr>A2L360C21</vt:lpstr>
      <vt:lpstr>A2L360C22</vt:lpstr>
      <vt:lpstr>A2L360C23</vt:lpstr>
      <vt:lpstr>A2L360C24</vt:lpstr>
      <vt:lpstr>A2L360C25</vt:lpstr>
      <vt:lpstr>A2L360C26</vt:lpstr>
      <vt:lpstr>A2L360C27</vt:lpstr>
      <vt:lpstr>A2L360C28</vt:lpstr>
      <vt:lpstr>A2L360C29</vt:lpstr>
      <vt:lpstr>A2L360C3</vt:lpstr>
      <vt:lpstr>A2L360C30</vt:lpstr>
      <vt:lpstr>A2L360C31</vt:lpstr>
      <vt:lpstr>A2L360C32</vt:lpstr>
      <vt:lpstr>A2L360C33</vt:lpstr>
      <vt:lpstr>A2L360C34</vt:lpstr>
      <vt:lpstr>A2L360C35</vt:lpstr>
      <vt:lpstr>A2L360C36</vt:lpstr>
      <vt:lpstr>A2L360C37</vt:lpstr>
      <vt:lpstr>A2L360C38</vt:lpstr>
      <vt:lpstr>A2L360C39</vt:lpstr>
      <vt:lpstr>A2L360C4</vt:lpstr>
      <vt:lpstr>A2L360C40</vt:lpstr>
      <vt:lpstr>A2L360C41</vt:lpstr>
      <vt:lpstr>A2L360C42</vt:lpstr>
      <vt:lpstr>A2L360C43</vt:lpstr>
      <vt:lpstr>A2L360C44</vt:lpstr>
      <vt:lpstr>A2L360C5</vt:lpstr>
      <vt:lpstr>A2L360C6</vt:lpstr>
      <vt:lpstr>A2L360C7</vt:lpstr>
      <vt:lpstr>A2L360C8</vt:lpstr>
      <vt:lpstr>A2L360C9</vt:lpstr>
      <vt:lpstr>A2L361C1</vt:lpstr>
      <vt:lpstr>A2L361C10</vt:lpstr>
      <vt:lpstr>A2L361C11</vt:lpstr>
      <vt:lpstr>A2L361C12</vt:lpstr>
      <vt:lpstr>A2L361C13</vt:lpstr>
      <vt:lpstr>A2L361C14</vt:lpstr>
      <vt:lpstr>A2L361C15</vt:lpstr>
      <vt:lpstr>A2L361C16</vt:lpstr>
      <vt:lpstr>A2L361C17</vt:lpstr>
      <vt:lpstr>A2L361C18</vt:lpstr>
      <vt:lpstr>A2L361C19</vt:lpstr>
      <vt:lpstr>A2L361C2</vt:lpstr>
      <vt:lpstr>A2L361C20</vt:lpstr>
      <vt:lpstr>A2L361C21</vt:lpstr>
      <vt:lpstr>A2L361C22</vt:lpstr>
      <vt:lpstr>A2L361C23</vt:lpstr>
      <vt:lpstr>A2L361C24</vt:lpstr>
      <vt:lpstr>A2L361C25</vt:lpstr>
      <vt:lpstr>A2L361C26</vt:lpstr>
      <vt:lpstr>A2L361C27</vt:lpstr>
      <vt:lpstr>A2L361C28</vt:lpstr>
      <vt:lpstr>A2L361C29</vt:lpstr>
      <vt:lpstr>A2L361C3</vt:lpstr>
      <vt:lpstr>A2L361C30</vt:lpstr>
      <vt:lpstr>A2L361C31</vt:lpstr>
      <vt:lpstr>A2L361C32</vt:lpstr>
      <vt:lpstr>A2L361C33</vt:lpstr>
      <vt:lpstr>A2L361C34</vt:lpstr>
      <vt:lpstr>A2L361C35</vt:lpstr>
      <vt:lpstr>A2L361C36</vt:lpstr>
      <vt:lpstr>A2L361C37</vt:lpstr>
      <vt:lpstr>A2L361C38</vt:lpstr>
      <vt:lpstr>A2L361C39</vt:lpstr>
      <vt:lpstr>A2L361C4</vt:lpstr>
      <vt:lpstr>A2L361C40</vt:lpstr>
      <vt:lpstr>A2L361C41</vt:lpstr>
      <vt:lpstr>A2L361C42</vt:lpstr>
      <vt:lpstr>A2L361C43</vt:lpstr>
      <vt:lpstr>A2L361C44</vt:lpstr>
      <vt:lpstr>A2L361C5</vt:lpstr>
      <vt:lpstr>A2L361C6</vt:lpstr>
      <vt:lpstr>A2L361C7</vt:lpstr>
      <vt:lpstr>A2L361C8</vt:lpstr>
      <vt:lpstr>A2L361C9</vt:lpstr>
      <vt:lpstr>A2L362C1</vt:lpstr>
      <vt:lpstr>A2L362C10</vt:lpstr>
      <vt:lpstr>A2L362C11</vt:lpstr>
      <vt:lpstr>A2L362C12</vt:lpstr>
      <vt:lpstr>A2L362C13</vt:lpstr>
      <vt:lpstr>A2L362C14</vt:lpstr>
      <vt:lpstr>A2L362C15</vt:lpstr>
      <vt:lpstr>A2L362C16</vt:lpstr>
      <vt:lpstr>A2L362C17</vt:lpstr>
      <vt:lpstr>A2L362C18</vt:lpstr>
      <vt:lpstr>A2L362C19</vt:lpstr>
      <vt:lpstr>A2L362C2</vt:lpstr>
      <vt:lpstr>A2L362C20</vt:lpstr>
      <vt:lpstr>A2L362C21</vt:lpstr>
      <vt:lpstr>A2L362C22</vt:lpstr>
      <vt:lpstr>A2L362C23</vt:lpstr>
      <vt:lpstr>A2L362C24</vt:lpstr>
      <vt:lpstr>A2L362C25</vt:lpstr>
      <vt:lpstr>A2L362C26</vt:lpstr>
      <vt:lpstr>A2L362C27</vt:lpstr>
      <vt:lpstr>A2L362C28</vt:lpstr>
      <vt:lpstr>A2L362C29</vt:lpstr>
      <vt:lpstr>A2L362C3</vt:lpstr>
      <vt:lpstr>A2L362C30</vt:lpstr>
      <vt:lpstr>A2L362C31</vt:lpstr>
      <vt:lpstr>A2L362C32</vt:lpstr>
      <vt:lpstr>A2L362C33</vt:lpstr>
      <vt:lpstr>A2L362C34</vt:lpstr>
      <vt:lpstr>A2L362C35</vt:lpstr>
      <vt:lpstr>A2L362C36</vt:lpstr>
      <vt:lpstr>A2L362C37</vt:lpstr>
      <vt:lpstr>A2L362C38</vt:lpstr>
      <vt:lpstr>A2L362C39</vt:lpstr>
      <vt:lpstr>A2L362C4</vt:lpstr>
      <vt:lpstr>A2L362C40</vt:lpstr>
      <vt:lpstr>A2L362C41</vt:lpstr>
      <vt:lpstr>A2L362C42</vt:lpstr>
      <vt:lpstr>A2L362C43</vt:lpstr>
      <vt:lpstr>A2L362C44</vt:lpstr>
      <vt:lpstr>A2L362C5</vt:lpstr>
      <vt:lpstr>A2L362C6</vt:lpstr>
      <vt:lpstr>A2L362C7</vt:lpstr>
      <vt:lpstr>A2L362C8</vt:lpstr>
      <vt:lpstr>A2L362C9</vt:lpstr>
      <vt:lpstr>A2L363C1</vt:lpstr>
      <vt:lpstr>A2L363C10</vt:lpstr>
      <vt:lpstr>A2L363C11</vt:lpstr>
      <vt:lpstr>A2L363C12</vt:lpstr>
      <vt:lpstr>A2L363C13</vt:lpstr>
      <vt:lpstr>A2L363C14</vt:lpstr>
      <vt:lpstr>A2L363C15</vt:lpstr>
      <vt:lpstr>A2L363C16</vt:lpstr>
      <vt:lpstr>A2L363C17</vt:lpstr>
      <vt:lpstr>A2L363C18</vt:lpstr>
      <vt:lpstr>A2L363C19</vt:lpstr>
      <vt:lpstr>A2L363C2</vt:lpstr>
      <vt:lpstr>A2L363C20</vt:lpstr>
      <vt:lpstr>A2L363C21</vt:lpstr>
      <vt:lpstr>A2L363C22</vt:lpstr>
      <vt:lpstr>A2L363C23</vt:lpstr>
      <vt:lpstr>A2L363C24</vt:lpstr>
      <vt:lpstr>A2L363C25</vt:lpstr>
      <vt:lpstr>A2L363C26</vt:lpstr>
      <vt:lpstr>A2L363C27</vt:lpstr>
      <vt:lpstr>A2L363C28</vt:lpstr>
      <vt:lpstr>A2L363C29</vt:lpstr>
      <vt:lpstr>A2L363C3</vt:lpstr>
      <vt:lpstr>A2L363C30</vt:lpstr>
      <vt:lpstr>A2L363C31</vt:lpstr>
      <vt:lpstr>A2L363C32</vt:lpstr>
      <vt:lpstr>A2L363C33</vt:lpstr>
      <vt:lpstr>A2L363C34</vt:lpstr>
      <vt:lpstr>A2L363C35</vt:lpstr>
      <vt:lpstr>A2L363C36</vt:lpstr>
      <vt:lpstr>A2L363C37</vt:lpstr>
      <vt:lpstr>A2L363C38</vt:lpstr>
      <vt:lpstr>A2L363C39</vt:lpstr>
      <vt:lpstr>A2L363C4</vt:lpstr>
      <vt:lpstr>A2L363C40</vt:lpstr>
      <vt:lpstr>A2L363C41</vt:lpstr>
      <vt:lpstr>A2L363C42</vt:lpstr>
      <vt:lpstr>A2L363C43</vt:lpstr>
      <vt:lpstr>A2L363C44</vt:lpstr>
      <vt:lpstr>A2L363C5</vt:lpstr>
      <vt:lpstr>A2L363C6</vt:lpstr>
      <vt:lpstr>A2L363C7</vt:lpstr>
      <vt:lpstr>A2L363C8</vt:lpstr>
      <vt:lpstr>A2L363C9</vt:lpstr>
      <vt:lpstr>A2L364C1</vt:lpstr>
      <vt:lpstr>A2L364C10</vt:lpstr>
      <vt:lpstr>A2L364C11</vt:lpstr>
      <vt:lpstr>A2L364C12</vt:lpstr>
      <vt:lpstr>A2L364C13</vt:lpstr>
      <vt:lpstr>A2L364C14</vt:lpstr>
      <vt:lpstr>A2L364C15</vt:lpstr>
      <vt:lpstr>A2L364C16</vt:lpstr>
      <vt:lpstr>A2L364C17</vt:lpstr>
      <vt:lpstr>A2L364C18</vt:lpstr>
      <vt:lpstr>A2L364C19</vt:lpstr>
      <vt:lpstr>A2L364C2</vt:lpstr>
      <vt:lpstr>A2L364C20</vt:lpstr>
      <vt:lpstr>A2L364C21</vt:lpstr>
      <vt:lpstr>A2L364C22</vt:lpstr>
      <vt:lpstr>A2L364C23</vt:lpstr>
      <vt:lpstr>A2L364C24</vt:lpstr>
      <vt:lpstr>A2L364C25</vt:lpstr>
      <vt:lpstr>A2L364C26</vt:lpstr>
      <vt:lpstr>A2L364C27</vt:lpstr>
      <vt:lpstr>A2L364C28</vt:lpstr>
      <vt:lpstr>A2L364C29</vt:lpstr>
      <vt:lpstr>A2L364C3</vt:lpstr>
      <vt:lpstr>A2L364C30</vt:lpstr>
      <vt:lpstr>A2L364C31</vt:lpstr>
      <vt:lpstr>A2L364C32</vt:lpstr>
      <vt:lpstr>A2L364C33</vt:lpstr>
      <vt:lpstr>A2L364C34</vt:lpstr>
      <vt:lpstr>A2L364C35</vt:lpstr>
      <vt:lpstr>A2L364C36</vt:lpstr>
      <vt:lpstr>A2L364C37</vt:lpstr>
      <vt:lpstr>A2L364C38</vt:lpstr>
      <vt:lpstr>A2L364C39</vt:lpstr>
      <vt:lpstr>A2L364C4</vt:lpstr>
      <vt:lpstr>A2L364C40</vt:lpstr>
      <vt:lpstr>A2L364C41</vt:lpstr>
      <vt:lpstr>A2L364C42</vt:lpstr>
      <vt:lpstr>A2L364C43</vt:lpstr>
      <vt:lpstr>A2L364C44</vt:lpstr>
      <vt:lpstr>A2L364C5</vt:lpstr>
      <vt:lpstr>A2L364C6</vt:lpstr>
      <vt:lpstr>A2L364C7</vt:lpstr>
      <vt:lpstr>A2L364C8</vt:lpstr>
      <vt:lpstr>A2L364C9</vt:lpstr>
      <vt:lpstr>A2L365C1</vt:lpstr>
      <vt:lpstr>A2L365C10</vt:lpstr>
      <vt:lpstr>A2L365C11</vt:lpstr>
      <vt:lpstr>A2L365C12</vt:lpstr>
      <vt:lpstr>A2L365C13</vt:lpstr>
      <vt:lpstr>A2L365C14</vt:lpstr>
      <vt:lpstr>A2L365C15</vt:lpstr>
      <vt:lpstr>A2L365C16</vt:lpstr>
      <vt:lpstr>A2L365C17</vt:lpstr>
      <vt:lpstr>A2L365C18</vt:lpstr>
      <vt:lpstr>A2L365C19</vt:lpstr>
      <vt:lpstr>A2L365C2</vt:lpstr>
      <vt:lpstr>A2L365C20</vt:lpstr>
      <vt:lpstr>A2L365C21</vt:lpstr>
      <vt:lpstr>A2L365C22</vt:lpstr>
      <vt:lpstr>A2L365C23</vt:lpstr>
      <vt:lpstr>A2L365C24</vt:lpstr>
      <vt:lpstr>A2L365C25</vt:lpstr>
      <vt:lpstr>A2L365C26</vt:lpstr>
      <vt:lpstr>A2L365C27</vt:lpstr>
      <vt:lpstr>A2L365C28</vt:lpstr>
      <vt:lpstr>A2L365C29</vt:lpstr>
      <vt:lpstr>A2L365C3</vt:lpstr>
      <vt:lpstr>A2L365C30</vt:lpstr>
      <vt:lpstr>A2L365C31</vt:lpstr>
      <vt:lpstr>A2L365C32</vt:lpstr>
      <vt:lpstr>A2L365C33</vt:lpstr>
      <vt:lpstr>A2L365C34</vt:lpstr>
      <vt:lpstr>A2L365C35</vt:lpstr>
      <vt:lpstr>A2L365C36</vt:lpstr>
      <vt:lpstr>A2L365C37</vt:lpstr>
      <vt:lpstr>A2L365C38</vt:lpstr>
      <vt:lpstr>A2L365C39</vt:lpstr>
      <vt:lpstr>A2L365C4</vt:lpstr>
      <vt:lpstr>A2L365C40</vt:lpstr>
      <vt:lpstr>A2L365C41</vt:lpstr>
      <vt:lpstr>A2L365C42</vt:lpstr>
      <vt:lpstr>A2L365C43</vt:lpstr>
      <vt:lpstr>A2L365C44</vt:lpstr>
      <vt:lpstr>A2L365C5</vt:lpstr>
      <vt:lpstr>A2L365C6</vt:lpstr>
      <vt:lpstr>A2L365C7</vt:lpstr>
      <vt:lpstr>A2L365C8</vt:lpstr>
      <vt:lpstr>A2L365C9</vt:lpstr>
      <vt:lpstr>A2L366C1</vt:lpstr>
      <vt:lpstr>A2L366C10</vt:lpstr>
      <vt:lpstr>A2L366C11</vt:lpstr>
      <vt:lpstr>A2L366C12</vt:lpstr>
      <vt:lpstr>A2L366C13</vt:lpstr>
      <vt:lpstr>A2L366C14</vt:lpstr>
      <vt:lpstr>A2L366C15</vt:lpstr>
      <vt:lpstr>A2L366C16</vt:lpstr>
      <vt:lpstr>A2L366C17</vt:lpstr>
      <vt:lpstr>A2L366C18</vt:lpstr>
      <vt:lpstr>A2L366C19</vt:lpstr>
      <vt:lpstr>A2L366C2</vt:lpstr>
      <vt:lpstr>A2L366C20</vt:lpstr>
      <vt:lpstr>A2L366C21</vt:lpstr>
      <vt:lpstr>A2L366C22</vt:lpstr>
      <vt:lpstr>A2L366C23</vt:lpstr>
      <vt:lpstr>A2L366C24</vt:lpstr>
      <vt:lpstr>A2L366C25</vt:lpstr>
      <vt:lpstr>A2L366C26</vt:lpstr>
      <vt:lpstr>A2L366C27</vt:lpstr>
      <vt:lpstr>A2L366C28</vt:lpstr>
      <vt:lpstr>A2L366C29</vt:lpstr>
      <vt:lpstr>A2L366C3</vt:lpstr>
      <vt:lpstr>A2L366C30</vt:lpstr>
      <vt:lpstr>A2L366C31</vt:lpstr>
      <vt:lpstr>A2L366C32</vt:lpstr>
      <vt:lpstr>A2L366C33</vt:lpstr>
      <vt:lpstr>A2L366C34</vt:lpstr>
      <vt:lpstr>A2L366C35</vt:lpstr>
      <vt:lpstr>A2L366C36</vt:lpstr>
      <vt:lpstr>A2L366C37</vt:lpstr>
      <vt:lpstr>A2L366C38</vt:lpstr>
      <vt:lpstr>A2L366C39</vt:lpstr>
      <vt:lpstr>A2L366C4</vt:lpstr>
      <vt:lpstr>A2L366C40</vt:lpstr>
      <vt:lpstr>A2L366C41</vt:lpstr>
      <vt:lpstr>A2L366C42</vt:lpstr>
      <vt:lpstr>A2L366C43</vt:lpstr>
      <vt:lpstr>A2L366C44</vt:lpstr>
      <vt:lpstr>A2L366C5</vt:lpstr>
      <vt:lpstr>A2L366C6</vt:lpstr>
      <vt:lpstr>A2L366C7</vt:lpstr>
      <vt:lpstr>A2L366C8</vt:lpstr>
      <vt:lpstr>A2L366C9</vt:lpstr>
      <vt:lpstr>A2L401C1</vt:lpstr>
      <vt:lpstr>A2L401C10</vt:lpstr>
      <vt:lpstr>A2L401C11</vt:lpstr>
      <vt:lpstr>A2L401C12</vt:lpstr>
      <vt:lpstr>A2L401C13</vt:lpstr>
      <vt:lpstr>A2L401C14</vt:lpstr>
      <vt:lpstr>A2L401C15</vt:lpstr>
      <vt:lpstr>A2L401C16</vt:lpstr>
      <vt:lpstr>A2L401C17</vt:lpstr>
      <vt:lpstr>A2L401C18</vt:lpstr>
      <vt:lpstr>A2L401C19</vt:lpstr>
      <vt:lpstr>A2L401C2</vt:lpstr>
      <vt:lpstr>A2L401C20</vt:lpstr>
      <vt:lpstr>A2L401C21</vt:lpstr>
      <vt:lpstr>A2L401C22</vt:lpstr>
      <vt:lpstr>A2L401C23</vt:lpstr>
      <vt:lpstr>A2L401C24</vt:lpstr>
      <vt:lpstr>A2L401C25</vt:lpstr>
      <vt:lpstr>A2L401C26</vt:lpstr>
      <vt:lpstr>A2L401C27</vt:lpstr>
      <vt:lpstr>A2L401C28</vt:lpstr>
      <vt:lpstr>A2L401C29</vt:lpstr>
      <vt:lpstr>A2L401C3</vt:lpstr>
      <vt:lpstr>A2L401C30</vt:lpstr>
      <vt:lpstr>A2L401C31</vt:lpstr>
      <vt:lpstr>A2L401C32</vt:lpstr>
      <vt:lpstr>A2L401C33</vt:lpstr>
      <vt:lpstr>A2L401C34</vt:lpstr>
      <vt:lpstr>A2L401C35</vt:lpstr>
      <vt:lpstr>A2L401C36</vt:lpstr>
      <vt:lpstr>A2L401C37</vt:lpstr>
      <vt:lpstr>A2L401C38</vt:lpstr>
      <vt:lpstr>A2L401C39</vt:lpstr>
      <vt:lpstr>A2L401C4</vt:lpstr>
      <vt:lpstr>A2L401C40</vt:lpstr>
      <vt:lpstr>A2L401C41</vt:lpstr>
      <vt:lpstr>A2L401C42</vt:lpstr>
      <vt:lpstr>A2L401C43</vt:lpstr>
      <vt:lpstr>A2L401C44</vt:lpstr>
      <vt:lpstr>A2L401C5</vt:lpstr>
      <vt:lpstr>A2L401C6</vt:lpstr>
      <vt:lpstr>A2L401C7</vt:lpstr>
      <vt:lpstr>A2L401C8</vt:lpstr>
      <vt:lpstr>A2L401C9</vt:lpstr>
      <vt:lpstr>A2L402C1</vt:lpstr>
      <vt:lpstr>A2L402C10</vt:lpstr>
      <vt:lpstr>A2L402C11</vt:lpstr>
      <vt:lpstr>A2L402C12</vt:lpstr>
      <vt:lpstr>A2L402C13</vt:lpstr>
      <vt:lpstr>A2L402C14</vt:lpstr>
      <vt:lpstr>A2L402C15</vt:lpstr>
      <vt:lpstr>A2L402C16</vt:lpstr>
      <vt:lpstr>A2L402C17</vt:lpstr>
      <vt:lpstr>A2L402C18</vt:lpstr>
      <vt:lpstr>A2L402C19</vt:lpstr>
      <vt:lpstr>A2L402C2</vt:lpstr>
      <vt:lpstr>A2L402C20</vt:lpstr>
      <vt:lpstr>A2L402C21</vt:lpstr>
      <vt:lpstr>A2L402C22</vt:lpstr>
      <vt:lpstr>A2L402C23</vt:lpstr>
      <vt:lpstr>A2L402C24</vt:lpstr>
      <vt:lpstr>A2L402C25</vt:lpstr>
      <vt:lpstr>A2L402C26</vt:lpstr>
      <vt:lpstr>A2L402C27</vt:lpstr>
      <vt:lpstr>A2L402C28</vt:lpstr>
      <vt:lpstr>A2L402C29</vt:lpstr>
      <vt:lpstr>A2L402C3</vt:lpstr>
      <vt:lpstr>A2L402C30</vt:lpstr>
      <vt:lpstr>A2L402C31</vt:lpstr>
      <vt:lpstr>A2L402C32</vt:lpstr>
      <vt:lpstr>A2L402C33</vt:lpstr>
      <vt:lpstr>A2L402C34</vt:lpstr>
      <vt:lpstr>A2L402C35</vt:lpstr>
      <vt:lpstr>A2L402C36</vt:lpstr>
      <vt:lpstr>A2L402C37</vt:lpstr>
      <vt:lpstr>A2L402C38</vt:lpstr>
      <vt:lpstr>A2L402C39</vt:lpstr>
      <vt:lpstr>A2L402C4</vt:lpstr>
      <vt:lpstr>A2L402C40</vt:lpstr>
      <vt:lpstr>A2L402C41</vt:lpstr>
      <vt:lpstr>A2L402C42</vt:lpstr>
      <vt:lpstr>A2L402C43</vt:lpstr>
      <vt:lpstr>A2L402C44</vt:lpstr>
      <vt:lpstr>A2L402C5</vt:lpstr>
      <vt:lpstr>A2L402C6</vt:lpstr>
      <vt:lpstr>A2L402C7</vt:lpstr>
      <vt:lpstr>A2L402C8</vt:lpstr>
      <vt:lpstr>A2L402C9</vt:lpstr>
      <vt:lpstr>A2L403C1</vt:lpstr>
      <vt:lpstr>A2L403C10</vt:lpstr>
      <vt:lpstr>A2L403C11</vt:lpstr>
      <vt:lpstr>A2L403C12</vt:lpstr>
      <vt:lpstr>A2L403C13</vt:lpstr>
      <vt:lpstr>A2L403C14</vt:lpstr>
      <vt:lpstr>A2L403C15</vt:lpstr>
      <vt:lpstr>A2L403C16</vt:lpstr>
      <vt:lpstr>A2L403C17</vt:lpstr>
      <vt:lpstr>A2L403C18</vt:lpstr>
      <vt:lpstr>A2L403C19</vt:lpstr>
      <vt:lpstr>A2L403C2</vt:lpstr>
      <vt:lpstr>A2L403C20</vt:lpstr>
      <vt:lpstr>A2L403C21</vt:lpstr>
      <vt:lpstr>A2L403C22</vt:lpstr>
      <vt:lpstr>A2L403C23</vt:lpstr>
      <vt:lpstr>A2L403C24</vt:lpstr>
      <vt:lpstr>A2L403C25</vt:lpstr>
      <vt:lpstr>A2L403C26</vt:lpstr>
      <vt:lpstr>A2L403C27</vt:lpstr>
      <vt:lpstr>A2L403C28</vt:lpstr>
      <vt:lpstr>A2L403C29</vt:lpstr>
      <vt:lpstr>A2L403C3</vt:lpstr>
      <vt:lpstr>A2L403C30</vt:lpstr>
      <vt:lpstr>A2L403C31</vt:lpstr>
      <vt:lpstr>A2L403C32</vt:lpstr>
      <vt:lpstr>A2L403C33</vt:lpstr>
      <vt:lpstr>A2L403C34</vt:lpstr>
      <vt:lpstr>A2L403C35</vt:lpstr>
      <vt:lpstr>A2L403C36</vt:lpstr>
      <vt:lpstr>A2L403C37</vt:lpstr>
      <vt:lpstr>A2L403C38</vt:lpstr>
      <vt:lpstr>A2L403C39</vt:lpstr>
      <vt:lpstr>A2L403C4</vt:lpstr>
      <vt:lpstr>A2L403C40</vt:lpstr>
      <vt:lpstr>A2L403C41</vt:lpstr>
      <vt:lpstr>A2L403C42</vt:lpstr>
      <vt:lpstr>A2L403C43</vt:lpstr>
      <vt:lpstr>A2L403C44</vt:lpstr>
      <vt:lpstr>A2L403C5</vt:lpstr>
      <vt:lpstr>A2L403C6</vt:lpstr>
      <vt:lpstr>A2L403C7</vt:lpstr>
      <vt:lpstr>A2L403C8</vt:lpstr>
      <vt:lpstr>A2L403C9</vt:lpstr>
      <vt:lpstr>A2L404C1</vt:lpstr>
      <vt:lpstr>A2L404C10</vt:lpstr>
      <vt:lpstr>A2L404C11</vt:lpstr>
      <vt:lpstr>A2L404C12</vt:lpstr>
      <vt:lpstr>A2L404C13</vt:lpstr>
      <vt:lpstr>A2L404C14</vt:lpstr>
      <vt:lpstr>A2L404C15</vt:lpstr>
      <vt:lpstr>A2L404C16</vt:lpstr>
      <vt:lpstr>A2L404C17</vt:lpstr>
      <vt:lpstr>A2L404C18</vt:lpstr>
      <vt:lpstr>A2L404C19</vt:lpstr>
      <vt:lpstr>A2L404C2</vt:lpstr>
      <vt:lpstr>A2L404C20</vt:lpstr>
      <vt:lpstr>A2L404C21</vt:lpstr>
      <vt:lpstr>A2L404C22</vt:lpstr>
      <vt:lpstr>A2L404C23</vt:lpstr>
      <vt:lpstr>A2L404C24</vt:lpstr>
      <vt:lpstr>A2L404C25</vt:lpstr>
      <vt:lpstr>A2L404C26</vt:lpstr>
      <vt:lpstr>A2L404C27</vt:lpstr>
      <vt:lpstr>A2L404C28</vt:lpstr>
      <vt:lpstr>A2L404C29</vt:lpstr>
      <vt:lpstr>A2L404C3</vt:lpstr>
      <vt:lpstr>A2L404C30</vt:lpstr>
      <vt:lpstr>A2L404C31</vt:lpstr>
      <vt:lpstr>A2L404C32</vt:lpstr>
      <vt:lpstr>A2L404C33</vt:lpstr>
      <vt:lpstr>A2L404C34</vt:lpstr>
      <vt:lpstr>A2L404C35</vt:lpstr>
      <vt:lpstr>A2L404C36</vt:lpstr>
      <vt:lpstr>A2L404C37</vt:lpstr>
      <vt:lpstr>A2L404C38</vt:lpstr>
      <vt:lpstr>A2L404C39</vt:lpstr>
      <vt:lpstr>A2L404C4</vt:lpstr>
      <vt:lpstr>A2L404C40</vt:lpstr>
      <vt:lpstr>A2L404C41</vt:lpstr>
      <vt:lpstr>A2L404C42</vt:lpstr>
      <vt:lpstr>A2L404C43</vt:lpstr>
      <vt:lpstr>A2L404C44</vt:lpstr>
      <vt:lpstr>A2L404C5</vt:lpstr>
      <vt:lpstr>A2L404C6</vt:lpstr>
      <vt:lpstr>A2L404C7</vt:lpstr>
      <vt:lpstr>A2L404C8</vt:lpstr>
      <vt:lpstr>A2L404C9</vt:lpstr>
      <vt:lpstr>A2L405C1</vt:lpstr>
      <vt:lpstr>A2L405C10</vt:lpstr>
      <vt:lpstr>A2L405C11</vt:lpstr>
      <vt:lpstr>A2L405C12</vt:lpstr>
      <vt:lpstr>A2L405C13</vt:lpstr>
      <vt:lpstr>A2L405C14</vt:lpstr>
      <vt:lpstr>A2L405C15</vt:lpstr>
      <vt:lpstr>A2L405C16</vt:lpstr>
      <vt:lpstr>A2L405C17</vt:lpstr>
      <vt:lpstr>A2L405C18</vt:lpstr>
      <vt:lpstr>A2L405C19</vt:lpstr>
      <vt:lpstr>A2L405C2</vt:lpstr>
      <vt:lpstr>A2L405C20</vt:lpstr>
      <vt:lpstr>A2L405C21</vt:lpstr>
      <vt:lpstr>A2L405C22</vt:lpstr>
      <vt:lpstr>A2L405C23</vt:lpstr>
      <vt:lpstr>A2L405C24</vt:lpstr>
      <vt:lpstr>A2L405C25</vt:lpstr>
      <vt:lpstr>A2L405C26</vt:lpstr>
      <vt:lpstr>A2L405C27</vt:lpstr>
      <vt:lpstr>A2L405C28</vt:lpstr>
      <vt:lpstr>A2L405C29</vt:lpstr>
      <vt:lpstr>A2L405C3</vt:lpstr>
      <vt:lpstr>A2L405C30</vt:lpstr>
      <vt:lpstr>A2L405C31</vt:lpstr>
      <vt:lpstr>A2L405C32</vt:lpstr>
      <vt:lpstr>A2L405C33</vt:lpstr>
      <vt:lpstr>A2L405C34</vt:lpstr>
      <vt:lpstr>A2L405C35</vt:lpstr>
      <vt:lpstr>A2L405C36</vt:lpstr>
      <vt:lpstr>A2L405C37</vt:lpstr>
      <vt:lpstr>A2L405C38</vt:lpstr>
      <vt:lpstr>A2L405C39</vt:lpstr>
      <vt:lpstr>A2L405C4</vt:lpstr>
      <vt:lpstr>A2L405C40</vt:lpstr>
      <vt:lpstr>A2L405C41</vt:lpstr>
      <vt:lpstr>A2L405C42</vt:lpstr>
      <vt:lpstr>A2L405C43</vt:lpstr>
      <vt:lpstr>A2L405C44</vt:lpstr>
      <vt:lpstr>A2L405C5</vt:lpstr>
      <vt:lpstr>A2L405C6</vt:lpstr>
      <vt:lpstr>A2L405C7</vt:lpstr>
      <vt:lpstr>A2L405C8</vt:lpstr>
      <vt:lpstr>A2L405C9</vt:lpstr>
      <vt:lpstr>A2L406C1</vt:lpstr>
      <vt:lpstr>A2L406C10</vt:lpstr>
      <vt:lpstr>A2L406C11</vt:lpstr>
      <vt:lpstr>A2L406C12</vt:lpstr>
      <vt:lpstr>A2L406C13</vt:lpstr>
      <vt:lpstr>A2L406C14</vt:lpstr>
      <vt:lpstr>A2L406C15</vt:lpstr>
      <vt:lpstr>A2L406C16</vt:lpstr>
      <vt:lpstr>A2L406C17</vt:lpstr>
      <vt:lpstr>A2L406C18</vt:lpstr>
      <vt:lpstr>A2L406C19</vt:lpstr>
      <vt:lpstr>A2L406C2</vt:lpstr>
      <vt:lpstr>A2L406C20</vt:lpstr>
      <vt:lpstr>A2L406C21</vt:lpstr>
      <vt:lpstr>A2L406C22</vt:lpstr>
      <vt:lpstr>A2L406C23</vt:lpstr>
      <vt:lpstr>A2L406C24</vt:lpstr>
      <vt:lpstr>A2L406C25</vt:lpstr>
      <vt:lpstr>A2L406C26</vt:lpstr>
      <vt:lpstr>A2L406C27</vt:lpstr>
      <vt:lpstr>A2L406C28</vt:lpstr>
      <vt:lpstr>A2L406C29</vt:lpstr>
      <vt:lpstr>A2L406C3</vt:lpstr>
      <vt:lpstr>A2L406C30</vt:lpstr>
      <vt:lpstr>A2L406C31</vt:lpstr>
      <vt:lpstr>A2L406C32</vt:lpstr>
      <vt:lpstr>A2L406C33</vt:lpstr>
      <vt:lpstr>A2L406C34</vt:lpstr>
      <vt:lpstr>A2L406C35</vt:lpstr>
      <vt:lpstr>A2L406C36</vt:lpstr>
      <vt:lpstr>A2L406C37</vt:lpstr>
      <vt:lpstr>A2L406C38</vt:lpstr>
      <vt:lpstr>A2L406C39</vt:lpstr>
      <vt:lpstr>A2L406C4</vt:lpstr>
      <vt:lpstr>A2L406C40</vt:lpstr>
      <vt:lpstr>A2L406C41</vt:lpstr>
      <vt:lpstr>A2L406C42</vt:lpstr>
      <vt:lpstr>A2L406C43</vt:lpstr>
      <vt:lpstr>A2L406C44</vt:lpstr>
      <vt:lpstr>A2L406C5</vt:lpstr>
      <vt:lpstr>A2L406C6</vt:lpstr>
      <vt:lpstr>A2L406C7</vt:lpstr>
      <vt:lpstr>A2L406C8</vt:lpstr>
      <vt:lpstr>A2L406C9</vt:lpstr>
      <vt:lpstr>A2L407C1</vt:lpstr>
      <vt:lpstr>A2L407C10</vt:lpstr>
      <vt:lpstr>A2L407C11</vt:lpstr>
      <vt:lpstr>A2L407C12</vt:lpstr>
      <vt:lpstr>A2L407C13</vt:lpstr>
      <vt:lpstr>A2L407C14</vt:lpstr>
      <vt:lpstr>A2L407C15</vt:lpstr>
      <vt:lpstr>A2L407C16</vt:lpstr>
      <vt:lpstr>A2L407C17</vt:lpstr>
      <vt:lpstr>A2L407C18</vt:lpstr>
      <vt:lpstr>A2L407C19</vt:lpstr>
      <vt:lpstr>A2L407C2</vt:lpstr>
      <vt:lpstr>A2L407C20</vt:lpstr>
      <vt:lpstr>A2L407C21</vt:lpstr>
      <vt:lpstr>A2L407C22</vt:lpstr>
      <vt:lpstr>A2L407C23</vt:lpstr>
      <vt:lpstr>A2L407C24</vt:lpstr>
      <vt:lpstr>A2L407C25</vt:lpstr>
      <vt:lpstr>A2L407C26</vt:lpstr>
      <vt:lpstr>A2L407C27</vt:lpstr>
      <vt:lpstr>A2L407C28</vt:lpstr>
      <vt:lpstr>A2L407C29</vt:lpstr>
      <vt:lpstr>A2L407C3</vt:lpstr>
      <vt:lpstr>A2L407C30</vt:lpstr>
      <vt:lpstr>A2L407C31</vt:lpstr>
      <vt:lpstr>A2L407C32</vt:lpstr>
      <vt:lpstr>A2L407C33</vt:lpstr>
      <vt:lpstr>A2L407C34</vt:lpstr>
      <vt:lpstr>A2L407C35</vt:lpstr>
      <vt:lpstr>A2L407C36</vt:lpstr>
      <vt:lpstr>A2L407C37</vt:lpstr>
      <vt:lpstr>A2L407C38</vt:lpstr>
      <vt:lpstr>A2L407C39</vt:lpstr>
      <vt:lpstr>A2L407C4</vt:lpstr>
      <vt:lpstr>A2L407C40</vt:lpstr>
      <vt:lpstr>A2L407C41</vt:lpstr>
      <vt:lpstr>A2L407C42</vt:lpstr>
      <vt:lpstr>A2L407C43</vt:lpstr>
      <vt:lpstr>A2L407C44</vt:lpstr>
      <vt:lpstr>A2L407C5</vt:lpstr>
      <vt:lpstr>A2L407C6</vt:lpstr>
      <vt:lpstr>A2L407C7</vt:lpstr>
      <vt:lpstr>A2L407C8</vt:lpstr>
      <vt:lpstr>A2L407C9</vt:lpstr>
      <vt:lpstr>A2L408C1</vt:lpstr>
      <vt:lpstr>A2L408C10</vt:lpstr>
      <vt:lpstr>A2L408C11</vt:lpstr>
      <vt:lpstr>A2L408C12</vt:lpstr>
      <vt:lpstr>A2L408C13</vt:lpstr>
      <vt:lpstr>A2L408C14</vt:lpstr>
      <vt:lpstr>A2L408C15</vt:lpstr>
      <vt:lpstr>A2L408C16</vt:lpstr>
      <vt:lpstr>A2L408C17</vt:lpstr>
      <vt:lpstr>A2L408C18</vt:lpstr>
      <vt:lpstr>A2L408C19</vt:lpstr>
      <vt:lpstr>A2L408C2</vt:lpstr>
      <vt:lpstr>A2L408C20</vt:lpstr>
      <vt:lpstr>A2L408C21</vt:lpstr>
      <vt:lpstr>A2L408C22</vt:lpstr>
      <vt:lpstr>A2L408C23</vt:lpstr>
      <vt:lpstr>A2L408C24</vt:lpstr>
      <vt:lpstr>A2L408C25</vt:lpstr>
      <vt:lpstr>A2L408C26</vt:lpstr>
      <vt:lpstr>A2L408C27</vt:lpstr>
      <vt:lpstr>A2L408C28</vt:lpstr>
      <vt:lpstr>A2L408C29</vt:lpstr>
      <vt:lpstr>A2L408C3</vt:lpstr>
      <vt:lpstr>A2L408C30</vt:lpstr>
      <vt:lpstr>A2L408C31</vt:lpstr>
      <vt:lpstr>A2L408C32</vt:lpstr>
      <vt:lpstr>A2L408C33</vt:lpstr>
      <vt:lpstr>A2L408C34</vt:lpstr>
      <vt:lpstr>A2L408C35</vt:lpstr>
      <vt:lpstr>A2L408C36</vt:lpstr>
      <vt:lpstr>A2L408C37</vt:lpstr>
      <vt:lpstr>A2L408C38</vt:lpstr>
      <vt:lpstr>A2L408C39</vt:lpstr>
      <vt:lpstr>A2L408C4</vt:lpstr>
      <vt:lpstr>A2L408C40</vt:lpstr>
      <vt:lpstr>A2L408C41</vt:lpstr>
      <vt:lpstr>A2L408C42</vt:lpstr>
      <vt:lpstr>A2L408C43</vt:lpstr>
      <vt:lpstr>A2L408C44</vt:lpstr>
      <vt:lpstr>A2L408C5</vt:lpstr>
      <vt:lpstr>A2L408C6</vt:lpstr>
      <vt:lpstr>A2L408C7</vt:lpstr>
      <vt:lpstr>A2L408C8</vt:lpstr>
      <vt:lpstr>A2L408C9</vt:lpstr>
      <vt:lpstr>A2L409C1</vt:lpstr>
      <vt:lpstr>A2L409C10</vt:lpstr>
      <vt:lpstr>A2L409C11</vt:lpstr>
      <vt:lpstr>A2L409C12</vt:lpstr>
      <vt:lpstr>A2L409C13</vt:lpstr>
      <vt:lpstr>A2L409C14</vt:lpstr>
      <vt:lpstr>A2L409C15</vt:lpstr>
      <vt:lpstr>A2L409C16</vt:lpstr>
      <vt:lpstr>A2L409C17</vt:lpstr>
      <vt:lpstr>A2L409C18</vt:lpstr>
      <vt:lpstr>A2L409C19</vt:lpstr>
      <vt:lpstr>A2L409C2</vt:lpstr>
      <vt:lpstr>A2L409C20</vt:lpstr>
      <vt:lpstr>A2L409C21</vt:lpstr>
      <vt:lpstr>A2L409C22</vt:lpstr>
      <vt:lpstr>A2L409C23</vt:lpstr>
      <vt:lpstr>A2L409C24</vt:lpstr>
      <vt:lpstr>A2L409C25</vt:lpstr>
      <vt:lpstr>A2L409C26</vt:lpstr>
      <vt:lpstr>A2L409C27</vt:lpstr>
      <vt:lpstr>A2L409C28</vt:lpstr>
      <vt:lpstr>A2L409C29</vt:lpstr>
      <vt:lpstr>A2L409C3</vt:lpstr>
      <vt:lpstr>A2L409C30</vt:lpstr>
      <vt:lpstr>A2L409C31</vt:lpstr>
      <vt:lpstr>A2L409C32</vt:lpstr>
      <vt:lpstr>A2L409C33</vt:lpstr>
      <vt:lpstr>A2L409C34</vt:lpstr>
      <vt:lpstr>A2L409C35</vt:lpstr>
      <vt:lpstr>A2L409C36</vt:lpstr>
      <vt:lpstr>A2L409C37</vt:lpstr>
      <vt:lpstr>A2L409C38</vt:lpstr>
      <vt:lpstr>A2L409C39</vt:lpstr>
      <vt:lpstr>A2L409C4</vt:lpstr>
      <vt:lpstr>A2L409C40</vt:lpstr>
      <vt:lpstr>A2L409C41</vt:lpstr>
      <vt:lpstr>A2L409C42</vt:lpstr>
      <vt:lpstr>A2L409C43</vt:lpstr>
      <vt:lpstr>A2L409C44</vt:lpstr>
      <vt:lpstr>A2L409C5</vt:lpstr>
      <vt:lpstr>A2L409C6</vt:lpstr>
      <vt:lpstr>A2L409C7</vt:lpstr>
      <vt:lpstr>A2L409C8</vt:lpstr>
      <vt:lpstr>A2L409C9</vt:lpstr>
      <vt:lpstr>A2L410C1</vt:lpstr>
      <vt:lpstr>A2L410C10</vt:lpstr>
      <vt:lpstr>A2L410C11</vt:lpstr>
      <vt:lpstr>A2L410C12</vt:lpstr>
      <vt:lpstr>A2L410C13</vt:lpstr>
      <vt:lpstr>A2L410C14</vt:lpstr>
      <vt:lpstr>A2L410C15</vt:lpstr>
      <vt:lpstr>A2L410C16</vt:lpstr>
      <vt:lpstr>A2L410C17</vt:lpstr>
      <vt:lpstr>A2L410C18</vt:lpstr>
      <vt:lpstr>A2L410C19</vt:lpstr>
      <vt:lpstr>A2L410C2</vt:lpstr>
      <vt:lpstr>A2L410C20</vt:lpstr>
      <vt:lpstr>A2L410C21</vt:lpstr>
      <vt:lpstr>A2L410C22</vt:lpstr>
      <vt:lpstr>A2L410C23</vt:lpstr>
      <vt:lpstr>A2L410C24</vt:lpstr>
      <vt:lpstr>A2L410C25</vt:lpstr>
      <vt:lpstr>A2L410C26</vt:lpstr>
      <vt:lpstr>A2L410C27</vt:lpstr>
      <vt:lpstr>A2L410C28</vt:lpstr>
      <vt:lpstr>A2L410C29</vt:lpstr>
      <vt:lpstr>A2L410C3</vt:lpstr>
      <vt:lpstr>A2L410C30</vt:lpstr>
      <vt:lpstr>A2L410C31</vt:lpstr>
      <vt:lpstr>A2L410C32</vt:lpstr>
      <vt:lpstr>A2L410C33</vt:lpstr>
      <vt:lpstr>A2L410C34</vt:lpstr>
      <vt:lpstr>A2L410C35</vt:lpstr>
      <vt:lpstr>A2L410C36</vt:lpstr>
      <vt:lpstr>A2L410C37</vt:lpstr>
      <vt:lpstr>A2L410C38</vt:lpstr>
      <vt:lpstr>A2L410C39</vt:lpstr>
      <vt:lpstr>A2L410C4</vt:lpstr>
      <vt:lpstr>A2L410C40</vt:lpstr>
      <vt:lpstr>A2L410C41</vt:lpstr>
      <vt:lpstr>A2L410C42</vt:lpstr>
      <vt:lpstr>A2L410C43</vt:lpstr>
      <vt:lpstr>A2L410C44</vt:lpstr>
      <vt:lpstr>A2L410C5</vt:lpstr>
      <vt:lpstr>A2L410C6</vt:lpstr>
      <vt:lpstr>A2L410C7</vt:lpstr>
      <vt:lpstr>A2L410C8</vt:lpstr>
      <vt:lpstr>A2L410C9</vt:lpstr>
      <vt:lpstr>A2L411C1</vt:lpstr>
      <vt:lpstr>A2L411C10</vt:lpstr>
      <vt:lpstr>A2L411C11</vt:lpstr>
      <vt:lpstr>A2L411C12</vt:lpstr>
      <vt:lpstr>A2L411C13</vt:lpstr>
      <vt:lpstr>A2L411C14</vt:lpstr>
      <vt:lpstr>A2L411C15</vt:lpstr>
      <vt:lpstr>A2L411C16</vt:lpstr>
      <vt:lpstr>A2L411C17</vt:lpstr>
      <vt:lpstr>A2L411C18</vt:lpstr>
      <vt:lpstr>A2L411C19</vt:lpstr>
      <vt:lpstr>A2L411C2</vt:lpstr>
      <vt:lpstr>A2L411C20</vt:lpstr>
      <vt:lpstr>A2L411C21</vt:lpstr>
      <vt:lpstr>A2L411C22</vt:lpstr>
      <vt:lpstr>A2L411C23</vt:lpstr>
      <vt:lpstr>A2L411C24</vt:lpstr>
      <vt:lpstr>A2L411C25</vt:lpstr>
      <vt:lpstr>A2L411C26</vt:lpstr>
      <vt:lpstr>A2L411C27</vt:lpstr>
      <vt:lpstr>A2L411C28</vt:lpstr>
      <vt:lpstr>A2L411C29</vt:lpstr>
      <vt:lpstr>A2L411C3</vt:lpstr>
      <vt:lpstr>A2L411C30</vt:lpstr>
      <vt:lpstr>A2L411C31</vt:lpstr>
      <vt:lpstr>A2L411C32</vt:lpstr>
      <vt:lpstr>A2L411C33</vt:lpstr>
      <vt:lpstr>A2L411C34</vt:lpstr>
      <vt:lpstr>A2L411C35</vt:lpstr>
      <vt:lpstr>A2L411C36</vt:lpstr>
      <vt:lpstr>A2L411C37</vt:lpstr>
      <vt:lpstr>A2L411C38</vt:lpstr>
      <vt:lpstr>A2L411C39</vt:lpstr>
      <vt:lpstr>A2L411C4</vt:lpstr>
      <vt:lpstr>A2L411C40</vt:lpstr>
      <vt:lpstr>A2L411C41</vt:lpstr>
      <vt:lpstr>A2L411C42</vt:lpstr>
      <vt:lpstr>A2L411C43</vt:lpstr>
      <vt:lpstr>A2L411C44</vt:lpstr>
      <vt:lpstr>A2L411C5</vt:lpstr>
      <vt:lpstr>A2L411C6</vt:lpstr>
      <vt:lpstr>A2L411C7</vt:lpstr>
      <vt:lpstr>A2L411C8</vt:lpstr>
      <vt:lpstr>A2L411C9</vt:lpstr>
      <vt:lpstr>A2L412C1</vt:lpstr>
      <vt:lpstr>A2L412C10</vt:lpstr>
      <vt:lpstr>A2L412C11</vt:lpstr>
      <vt:lpstr>A2L412C12</vt:lpstr>
      <vt:lpstr>A2L412C13</vt:lpstr>
      <vt:lpstr>A2L412C14</vt:lpstr>
      <vt:lpstr>A2L412C15</vt:lpstr>
      <vt:lpstr>A2L412C16</vt:lpstr>
      <vt:lpstr>A2L412C17</vt:lpstr>
      <vt:lpstr>A2L412C18</vt:lpstr>
      <vt:lpstr>A2L412C19</vt:lpstr>
      <vt:lpstr>A2L412C2</vt:lpstr>
      <vt:lpstr>A2L412C20</vt:lpstr>
      <vt:lpstr>A2L412C21</vt:lpstr>
      <vt:lpstr>A2L412C22</vt:lpstr>
      <vt:lpstr>A2L412C23</vt:lpstr>
      <vt:lpstr>A2L412C24</vt:lpstr>
      <vt:lpstr>A2L412C25</vt:lpstr>
      <vt:lpstr>A2L412C26</vt:lpstr>
      <vt:lpstr>A2L412C27</vt:lpstr>
      <vt:lpstr>A2L412C28</vt:lpstr>
      <vt:lpstr>A2L412C29</vt:lpstr>
      <vt:lpstr>A2L412C3</vt:lpstr>
      <vt:lpstr>A2L412C30</vt:lpstr>
      <vt:lpstr>A2L412C31</vt:lpstr>
      <vt:lpstr>A2L412C32</vt:lpstr>
      <vt:lpstr>A2L412C33</vt:lpstr>
      <vt:lpstr>A2L412C34</vt:lpstr>
      <vt:lpstr>A2L412C35</vt:lpstr>
      <vt:lpstr>A2L412C36</vt:lpstr>
      <vt:lpstr>A2L412C37</vt:lpstr>
      <vt:lpstr>A2L412C38</vt:lpstr>
      <vt:lpstr>A2L412C39</vt:lpstr>
      <vt:lpstr>A2L412C4</vt:lpstr>
      <vt:lpstr>A2L412C40</vt:lpstr>
      <vt:lpstr>A2L412C41</vt:lpstr>
      <vt:lpstr>A2L412C42</vt:lpstr>
      <vt:lpstr>A2L412C43</vt:lpstr>
      <vt:lpstr>A2L412C44</vt:lpstr>
      <vt:lpstr>A2L412C5</vt:lpstr>
      <vt:lpstr>A2L412C6</vt:lpstr>
      <vt:lpstr>A2L412C7</vt:lpstr>
      <vt:lpstr>A2L412C8</vt:lpstr>
      <vt:lpstr>A2L412C9</vt:lpstr>
      <vt:lpstr>A2L413C1</vt:lpstr>
      <vt:lpstr>A2L413C10</vt:lpstr>
      <vt:lpstr>A2L413C11</vt:lpstr>
      <vt:lpstr>A2L413C12</vt:lpstr>
      <vt:lpstr>A2L413C13</vt:lpstr>
      <vt:lpstr>A2L413C14</vt:lpstr>
      <vt:lpstr>A2L413C15</vt:lpstr>
      <vt:lpstr>A2L413C16</vt:lpstr>
      <vt:lpstr>A2L413C17</vt:lpstr>
      <vt:lpstr>A2L413C18</vt:lpstr>
      <vt:lpstr>A2L413C19</vt:lpstr>
      <vt:lpstr>A2L413C2</vt:lpstr>
      <vt:lpstr>A2L413C20</vt:lpstr>
      <vt:lpstr>A2L413C21</vt:lpstr>
      <vt:lpstr>A2L413C22</vt:lpstr>
      <vt:lpstr>A2L413C23</vt:lpstr>
      <vt:lpstr>A2L413C24</vt:lpstr>
      <vt:lpstr>A2L413C25</vt:lpstr>
      <vt:lpstr>A2L413C26</vt:lpstr>
      <vt:lpstr>A2L413C27</vt:lpstr>
      <vt:lpstr>A2L413C28</vt:lpstr>
      <vt:lpstr>A2L413C29</vt:lpstr>
      <vt:lpstr>A2L413C3</vt:lpstr>
      <vt:lpstr>A2L413C30</vt:lpstr>
      <vt:lpstr>A2L413C31</vt:lpstr>
      <vt:lpstr>A2L413C32</vt:lpstr>
      <vt:lpstr>A2L413C33</vt:lpstr>
      <vt:lpstr>A2L413C34</vt:lpstr>
      <vt:lpstr>A2L413C35</vt:lpstr>
      <vt:lpstr>A2L413C36</vt:lpstr>
      <vt:lpstr>A2L413C37</vt:lpstr>
      <vt:lpstr>A2L413C38</vt:lpstr>
      <vt:lpstr>A2L413C39</vt:lpstr>
      <vt:lpstr>A2L413C4</vt:lpstr>
      <vt:lpstr>A2L413C40</vt:lpstr>
      <vt:lpstr>A2L413C41</vt:lpstr>
      <vt:lpstr>A2L413C42</vt:lpstr>
      <vt:lpstr>A2L413C43</vt:lpstr>
      <vt:lpstr>A2L413C44</vt:lpstr>
      <vt:lpstr>A2L413C5</vt:lpstr>
      <vt:lpstr>A2L413C6</vt:lpstr>
      <vt:lpstr>A2L413C7</vt:lpstr>
      <vt:lpstr>A2L413C8</vt:lpstr>
      <vt:lpstr>A2L413C9</vt:lpstr>
      <vt:lpstr>A2L414C1</vt:lpstr>
      <vt:lpstr>A2L414C10</vt:lpstr>
      <vt:lpstr>A2L414C11</vt:lpstr>
      <vt:lpstr>A2L414C12</vt:lpstr>
      <vt:lpstr>A2L414C13</vt:lpstr>
      <vt:lpstr>A2L414C14</vt:lpstr>
      <vt:lpstr>A2L414C15</vt:lpstr>
      <vt:lpstr>A2L414C16</vt:lpstr>
      <vt:lpstr>A2L414C17</vt:lpstr>
      <vt:lpstr>A2L414C18</vt:lpstr>
      <vt:lpstr>A2L414C19</vt:lpstr>
      <vt:lpstr>A2L414C2</vt:lpstr>
      <vt:lpstr>A2L414C20</vt:lpstr>
      <vt:lpstr>A2L414C21</vt:lpstr>
      <vt:lpstr>A2L414C22</vt:lpstr>
      <vt:lpstr>A2L414C23</vt:lpstr>
      <vt:lpstr>A2L414C24</vt:lpstr>
      <vt:lpstr>A2L414C25</vt:lpstr>
      <vt:lpstr>A2L414C26</vt:lpstr>
      <vt:lpstr>A2L414C27</vt:lpstr>
      <vt:lpstr>A2L414C28</vt:lpstr>
      <vt:lpstr>A2L414C29</vt:lpstr>
      <vt:lpstr>A2L414C3</vt:lpstr>
      <vt:lpstr>A2L414C30</vt:lpstr>
      <vt:lpstr>A2L414C31</vt:lpstr>
      <vt:lpstr>A2L414C32</vt:lpstr>
      <vt:lpstr>A2L414C33</vt:lpstr>
      <vt:lpstr>A2L414C34</vt:lpstr>
      <vt:lpstr>A2L414C35</vt:lpstr>
      <vt:lpstr>A2L414C36</vt:lpstr>
      <vt:lpstr>A2L414C37</vt:lpstr>
      <vt:lpstr>A2L414C38</vt:lpstr>
      <vt:lpstr>A2L414C39</vt:lpstr>
      <vt:lpstr>A2L414C4</vt:lpstr>
      <vt:lpstr>A2L414C40</vt:lpstr>
      <vt:lpstr>A2L414C41</vt:lpstr>
      <vt:lpstr>A2L414C42</vt:lpstr>
      <vt:lpstr>A2L414C43</vt:lpstr>
      <vt:lpstr>A2L414C44</vt:lpstr>
      <vt:lpstr>A2L414C5</vt:lpstr>
      <vt:lpstr>A2L414C6</vt:lpstr>
      <vt:lpstr>A2L414C7</vt:lpstr>
      <vt:lpstr>A2L414C8</vt:lpstr>
      <vt:lpstr>A2L414C9</vt:lpstr>
      <vt:lpstr>A2L415C1</vt:lpstr>
      <vt:lpstr>A2L415C10</vt:lpstr>
      <vt:lpstr>A2L415C11</vt:lpstr>
      <vt:lpstr>A2L415C12</vt:lpstr>
      <vt:lpstr>A2L415C13</vt:lpstr>
      <vt:lpstr>A2L415C14</vt:lpstr>
      <vt:lpstr>A2L415C15</vt:lpstr>
      <vt:lpstr>A2L415C16</vt:lpstr>
      <vt:lpstr>A2L415C17</vt:lpstr>
      <vt:lpstr>A2L415C18</vt:lpstr>
      <vt:lpstr>A2L415C19</vt:lpstr>
      <vt:lpstr>A2L415C2</vt:lpstr>
      <vt:lpstr>A2L415C20</vt:lpstr>
      <vt:lpstr>A2L415C21</vt:lpstr>
      <vt:lpstr>A2L415C22</vt:lpstr>
      <vt:lpstr>A2L415C23</vt:lpstr>
      <vt:lpstr>A2L415C24</vt:lpstr>
      <vt:lpstr>A2L415C25</vt:lpstr>
      <vt:lpstr>A2L415C26</vt:lpstr>
      <vt:lpstr>A2L415C27</vt:lpstr>
      <vt:lpstr>A2L415C28</vt:lpstr>
      <vt:lpstr>A2L415C29</vt:lpstr>
      <vt:lpstr>A2L415C3</vt:lpstr>
      <vt:lpstr>A2L415C30</vt:lpstr>
      <vt:lpstr>A2L415C31</vt:lpstr>
      <vt:lpstr>A2L415C32</vt:lpstr>
      <vt:lpstr>A2L415C33</vt:lpstr>
      <vt:lpstr>A2L415C34</vt:lpstr>
      <vt:lpstr>A2L415C35</vt:lpstr>
      <vt:lpstr>A2L415C36</vt:lpstr>
      <vt:lpstr>A2L415C37</vt:lpstr>
      <vt:lpstr>A2L415C38</vt:lpstr>
      <vt:lpstr>A2L415C39</vt:lpstr>
      <vt:lpstr>A2L415C4</vt:lpstr>
      <vt:lpstr>A2L415C40</vt:lpstr>
      <vt:lpstr>A2L415C41</vt:lpstr>
      <vt:lpstr>A2L415C42</vt:lpstr>
      <vt:lpstr>A2L415C43</vt:lpstr>
      <vt:lpstr>A2L415C44</vt:lpstr>
      <vt:lpstr>A2L415C5</vt:lpstr>
      <vt:lpstr>A2L415C6</vt:lpstr>
      <vt:lpstr>A2L415C7</vt:lpstr>
      <vt:lpstr>A2L415C8</vt:lpstr>
      <vt:lpstr>A2L415C9</vt:lpstr>
      <vt:lpstr>A2L416C1</vt:lpstr>
      <vt:lpstr>A2L416C10</vt:lpstr>
      <vt:lpstr>A2L416C11</vt:lpstr>
      <vt:lpstr>A2L416C12</vt:lpstr>
      <vt:lpstr>A2L416C13</vt:lpstr>
      <vt:lpstr>A2L416C14</vt:lpstr>
      <vt:lpstr>A2L416C15</vt:lpstr>
      <vt:lpstr>A2L416C16</vt:lpstr>
      <vt:lpstr>A2L416C17</vt:lpstr>
      <vt:lpstr>A2L416C18</vt:lpstr>
      <vt:lpstr>A2L416C19</vt:lpstr>
      <vt:lpstr>A2L416C2</vt:lpstr>
      <vt:lpstr>A2L416C20</vt:lpstr>
      <vt:lpstr>A2L416C21</vt:lpstr>
      <vt:lpstr>A2L416C22</vt:lpstr>
      <vt:lpstr>A2L416C23</vt:lpstr>
      <vt:lpstr>A2L416C24</vt:lpstr>
      <vt:lpstr>A2L416C25</vt:lpstr>
      <vt:lpstr>A2L416C26</vt:lpstr>
      <vt:lpstr>A2L416C27</vt:lpstr>
      <vt:lpstr>A2L416C28</vt:lpstr>
      <vt:lpstr>A2L416C29</vt:lpstr>
      <vt:lpstr>A2L416C3</vt:lpstr>
      <vt:lpstr>A2L416C30</vt:lpstr>
      <vt:lpstr>A2L416C31</vt:lpstr>
      <vt:lpstr>A2L416C32</vt:lpstr>
      <vt:lpstr>A2L416C33</vt:lpstr>
      <vt:lpstr>A2L416C34</vt:lpstr>
      <vt:lpstr>A2L416C35</vt:lpstr>
      <vt:lpstr>A2L416C36</vt:lpstr>
      <vt:lpstr>A2L416C37</vt:lpstr>
      <vt:lpstr>A2L416C38</vt:lpstr>
      <vt:lpstr>A2L416C39</vt:lpstr>
      <vt:lpstr>A2L416C4</vt:lpstr>
      <vt:lpstr>A2L416C40</vt:lpstr>
      <vt:lpstr>A2L416C41</vt:lpstr>
      <vt:lpstr>A2L416C42</vt:lpstr>
      <vt:lpstr>A2L416C43</vt:lpstr>
      <vt:lpstr>A2L416C44</vt:lpstr>
      <vt:lpstr>A2L416C5</vt:lpstr>
      <vt:lpstr>A2L416C6</vt:lpstr>
      <vt:lpstr>A2L416C7</vt:lpstr>
      <vt:lpstr>A2L416C8</vt:lpstr>
      <vt:lpstr>A2L416C9</vt:lpstr>
      <vt:lpstr>A2L417C1</vt:lpstr>
      <vt:lpstr>A2L417C10</vt:lpstr>
      <vt:lpstr>A2L417C11</vt:lpstr>
      <vt:lpstr>A2L417C12</vt:lpstr>
      <vt:lpstr>A2L417C13</vt:lpstr>
      <vt:lpstr>A2L417C14</vt:lpstr>
      <vt:lpstr>A2L417C15</vt:lpstr>
      <vt:lpstr>A2L417C16</vt:lpstr>
      <vt:lpstr>A2L417C17</vt:lpstr>
      <vt:lpstr>A2L417C18</vt:lpstr>
      <vt:lpstr>A2L417C19</vt:lpstr>
      <vt:lpstr>A2L417C2</vt:lpstr>
      <vt:lpstr>A2L417C20</vt:lpstr>
      <vt:lpstr>A2L417C21</vt:lpstr>
      <vt:lpstr>A2L417C22</vt:lpstr>
      <vt:lpstr>A2L417C23</vt:lpstr>
      <vt:lpstr>A2L417C24</vt:lpstr>
      <vt:lpstr>A2L417C25</vt:lpstr>
      <vt:lpstr>A2L417C26</vt:lpstr>
      <vt:lpstr>A2L417C27</vt:lpstr>
      <vt:lpstr>A2L417C28</vt:lpstr>
      <vt:lpstr>A2L417C29</vt:lpstr>
      <vt:lpstr>A2L417C3</vt:lpstr>
      <vt:lpstr>A2L417C30</vt:lpstr>
      <vt:lpstr>A2L417C31</vt:lpstr>
      <vt:lpstr>A2L417C32</vt:lpstr>
      <vt:lpstr>A2L417C33</vt:lpstr>
      <vt:lpstr>A2L417C34</vt:lpstr>
      <vt:lpstr>A2L417C35</vt:lpstr>
      <vt:lpstr>A2L417C36</vt:lpstr>
      <vt:lpstr>A2L417C37</vt:lpstr>
      <vt:lpstr>A2L417C38</vt:lpstr>
      <vt:lpstr>A2L417C39</vt:lpstr>
      <vt:lpstr>A2L417C4</vt:lpstr>
      <vt:lpstr>A2L417C40</vt:lpstr>
      <vt:lpstr>A2L417C41</vt:lpstr>
      <vt:lpstr>A2L417C42</vt:lpstr>
      <vt:lpstr>A2L417C43</vt:lpstr>
      <vt:lpstr>A2L417C44</vt:lpstr>
      <vt:lpstr>A2L417C5</vt:lpstr>
      <vt:lpstr>A2L417C6</vt:lpstr>
      <vt:lpstr>A2L417C7</vt:lpstr>
      <vt:lpstr>A2L417C8</vt:lpstr>
      <vt:lpstr>A2L417C9</vt:lpstr>
      <vt:lpstr>A2L418C1</vt:lpstr>
      <vt:lpstr>A2L418C10</vt:lpstr>
      <vt:lpstr>A2L418C11</vt:lpstr>
      <vt:lpstr>A2L418C12</vt:lpstr>
      <vt:lpstr>A2L418C13</vt:lpstr>
      <vt:lpstr>A2L418C14</vt:lpstr>
      <vt:lpstr>A2L418C15</vt:lpstr>
      <vt:lpstr>A2L418C16</vt:lpstr>
      <vt:lpstr>A2L418C17</vt:lpstr>
      <vt:lpstr>A2L418C18</vt:lpstr>
      <vt:lpstr>A2L418C19</vt:lpstr>
      <vt:lpstr>A2L418C2</vt:lpstr>
      <vt:lpstr>A2L418C20</vt:lpstr>
      <vt:lpstr>A2L418C21</vt:lpstr>
      <vt:lpstr>A2L418C22</vt:lpstr>
      <vt:lpstr>A2L418C23</vt:lpstr>
      <vt:lpstr>A2L418C24</vt:lpstr>
      <vt:lpstr>A2L418C25</vt:lpstr>
      <vt:lpstr>A2L418C26</vt:lpstr>
      <vt:lpstr>A2L418C27</vt:lpstr>
      <vt:lpstr>A2L418C28</vt:lpstr>
      <vt:lpstr>A2L418C29</vt:lpstr>
      <vt:lpstr>A2L418C3</vt:lpstr>
      <vt:lpstr>A2L418C30</vt:lpstr>
      <vt:lpstr>A2L418C31</vt:lpstr>
      <vt:lpstr>A2L418C32</vt:lpstr>
      <vt:lpstr>A2L418C33</vt:lpstr>
      <vt:lpstr>A2L418C34</vt:lpstr>
      <vt:lpstr>A2L418C35</vt:lpstr>
      <vt:lpstr>A2L418C36</vt:lpstr>
      <vt:lpstr>A2L418C37</vt:lpstr>
      <vt:lpstr>A2L418C38</vt:lpstr>
      <vt:lpstr>A2L418C39</vt:lpstr>
      <vt:lpstr>A2L418C4</vt:lpstr>
      <vt:lpstr>A2L418C40</vt:lpstr>
      <vt:lpstr>A2L418C41</vt:lpstr>
      <vt:lpstr>A2L418C42</vt:lpstr>
      <vt:lpstr>A2L418C43</vt:lpstr>
      <vt:lpstr>A2L418C44</vt:lpstr>
      <vt:lpstr>A2L418C5</vt:lpstr>
      <vt:lpstr>A2L418C6</vt:lpstr>
      <vt:lpstr>A2L418C7</vt:lpstr>
      <vt:lpstr>A2L418C8</vt:lpstr>
      <vt:lpstr>A2L418C9</vt:lpstr>
      <vt:lpstr>A2L419C1</vt:lpstr>
      <vt:lpstr>A2L419C10</vt:lpstr>
      <vt:lpstr>A2L419C11</vt:lpstr>
      <vt:lpstr>A2L419C12</vt:lpstr>
      <vt:lpstr>A2L419C13</vt:lpstr>
      <vt:lpstr>A2L419C14</vt:lpstr>
      <vt:lpstr>A2L419C15</vt:lpstr>
      <vt:lpstr>A2L419C16</vt:lpstr>
      <vt:lpstr>A2L419C17</vt:lpstr>
      <vt:lpstr>A2L419C18</vt:lpstr>
      <vt:lpstr>A2L419C19</vt:lpstr>
      <vt:lpstr>A2L419C2</vt:lpstr>
      <vt:lpstr>A2L419C20</vt:lpstr>
      <vt:lpstr>A2L419C21</vt:lpstr>
      <vt:lpstr>A2L419C22</vt:lpstr>
      <vt:lpstr>A2L419C23</vt:lpstr>
      <vt:lpstr>A2L419C24</vt:lpstr>
      <vt:lpstr>A2L419C25</vt:lpstr>
      <vt:lpstr>A2L419C26</vt:lpstr>
      <vt:lpstr>A2L419C27</vt:lpstr>
      <vt:lpstr>A2L419C28</vt:lpstr>
      <vt:lpstr>A2L419C29</vt:lpstr>
      <vt:lpstr>A2L419C3</vt:lpstr>
      <vt:lpstr>A2L419C30</vt:lpstr>
      <vt:lpstr>A2L419C31</vt:lpstr>
      <vt:lpstr>A2L419C32</vt:lpstr>
      <vt:lpstr>A2L419C33</vt:lpstr>
      <vt:lpstr>A2L419C34</vt:lpstr>
      <vt:lpstr>A2L419C35</vt:lpstr>
      <vt:lpstr>A2L419C36</vt:lpstr>
      <vt:lpstr>A2L419C37</vt:lpstr>
      <vt:lpstr>A2L419C38</vt:lpstr>
      <vt:lpstr>A2L419C39</vt:lpstr>
      <vt:lpstr>A2L419C4</vt:lpstr>
      <vt:lpstr>A2L419C40</vt:lpstr>
      <vt:lpstr>A2L419C41</vt:lpstr>
      <vt:lpstr>A2L419C42</vt:lpstr>
      <vt:lpstr>A2L419C43</vt:lpstr>
      <vt:lpstr>A2L419C44</vt:lpstr>
      <vt:lpstr>A2L419C5</vt:lpstr>
      <vt:lpstr>A2L419C6</vt:lpstr>
      <vt:lpstr>A2L419C7</vt:lpstr>
      <vt:lpstr>A2L419C8</vt:lpstr>
      <vt:lpstr>A2L419C9</vt:lpstr>
      <vt:lpstr>A2L420C1</vt:lpstr>
      <vt:lpstr>A2L420C10</vt:lpstr>
      <vt:lpstr>A2L420C11</vt:lpstr>
      <vt:lpstr>A2L420C12</vt:lpstr>
      <vt:lpstr>A2L420C13</vt:lpstr>
      <vt:lpstr>A2L420C14</vt:lpstr>
      <vt:lpstr>A2L420C15</vt:lpstr>
      <vt:lpstr>A2L420C16</vt:lpstr>
      <vt:lpstr>A2L420C17</vt:lpstr>
      <vt:lpstr>A2L420C18</vt:lpstr>
      <vt:lpstr>A2L420C19</vt:lpstr>
      <vt:lpstr>A2L420C2</vt:lpstr>
      <vt:lpstr>A2L420C20</vt:lpstr>
      <vt:lpstr>A2L420C21</vt:lpstr>
      <vt:lpstr>A2L420C22</vt:lpstr>
      <vt:lpstr>A2L420C23</vt:lpstr>
      <vt:lpstr>A2L420C24</vt:lpstr>
      <vt:lpstr>A2L420C25</vt:lpstr>
      <vt:lpstr>A2L420C26</vt:lpstr>
      <vt:lpstr>A2L420C27</vt:lpstr>
      <vt:lpstr>A2L420C28</vt:lpstr>
      <vt:lpstr>A2L420C29</vt:lpstr>
      <vt:lpstr>A2L420C3</vt:lpstr>
      <vt:lpstr>A2L420C30</vt:lpstr>
      <vt:lpstr>A2L420C31</vt:lpstr>
      <vt:lpstr>A2L420C32</vt:lpstr>
      <vt:lpstr>A2L420C33</vt:lpstr>
      <vt:lpstr>A2L420C34</vt:lpstr>
      <vt:lpstr>A2L420C35</vt:lpstr>
      <vt:lpstr>A2L420C36</vt:lpstr>
      <vt:lpstr>A2L420C37</vt:lpstr>
      <vt:lpstr>A2L420C38</vt:lpstr>
      <vt:lpstr>A2L420C39</vt:lpstr>
      <vt:lpstr>A2L420C4</vt:lpstr>
      <vt:lpstr>A2L420C40</vt:lpstr>
      <vt:lpstr>A2L420C41</vt:lpstr>
      <vt:lpstr>A2L420C42</vt:lpstr>
      <vt:lpstr>A2L420C43</vt:lpstr>
      <vt:lpstr>A2L420C44</vt:lpstr>
      <vt:lpstr>A2L420C5</vt:lpstr>
      <vt:lpstr>A2L420C6</vt:lpstr>
      <vt:lpstr>A2L420C7</vt:lpstr>
      <vt:lpstr>A2L420C8</vt:lpstr>
      <vt:lpstr>A2L420C9</vt:lpstr>
      <vt:lpstr>A2L421C1</vt:lpstr>
      <vt:lpstr>A2L421C10</vt:lpstr>
      <vt:lpstr>A2L421C11</vt:lpstr>
      <vt:lpstr>A2L421C12</vt:lpstr>
      <vt:lpstr>A2L421C13</vt:lpstr>
      <vt:lpstr>A2L421C14</vt:lpstr>
      <vt:lpstr>A2L421C15</vt:lpstr>
      <vt:lpstr>A2L421C16</vt:lpstr>
      <vt:lpstr>A2L421C17</vt:lpstr>
      <vt:lpstr>A2L421C18</vt:lpstr>
      <vt:lpstr>A2L421C19</vt:lpstr>
      <vt:lpstr>A2L421C2</vt:lpstr>
      <vt:lpstr>A2L421C20</vt:lpstr>
      <vt:lpstr>A2L421C21</vt:lpstr>
      <vt:lpstr>A2L421C22</vt:lpstr>
      <vt:lpstr>A2L421C23</vt:lpstr>
      <vt:lpstr>A2L421C24</vt:lpstr>
      <vt:lpstr>A2L421C25</vt:lpstr>
      <vt:lpstr>A2L421C26</vt:lpstr>
      <vt:lpstr>A2L421C27</vt:lpstr>
      <vt:lpstr>A2L421C28</vt:lpstr>
      <vt:lpstr>A2L421C29</vt:lpstr>
      <vt:lpstr>A2L421C3</vt:lpstr>
      <vt:lpstr>A2L421C30</vt:lpstr>
      <vt:lpstr>A2L421C31</vt:lpstr>
      <vt:lpstr>A2L421C32</vt:lpstr>
      <vt:lpstr>A2L421C33</vt:lpstr>
      <vt:lpstr>A2L421C34</vt:lpstr>
      <vt:lpstr>A2L421C35</vt:lpstr>
      <vt:lpstr>A2L421C36</vt:lpstr>
      <vt:lpstr>A2L421C37</vt:lpstr>
      <vt:lpstr>A2L421C38</vt:lpstr>
      <vt:lpstr>A2L421C39</vt:lpstr>
      <vt:lpstr>A2L421C4</vt:lpstr>
      <vt:lpstr>A2L421C40</vt:lpstr>
      <vt:lpstr>A2L421C41</vt:lpstr>
      <vt:lpstr>A2L421C42</vt:lpstr>
      <vt:lpstr>A2L421C43</vt:lpstr>
      <vt:lpstr>A2L421C44</vt:lpstr>
      <vt:lpstr>A2L421C5</vt:lpstr>
      <vt:lpstr>A2L421C6</vt:lpstr>
      <vt:lpstr>A2L421C7</vt:lpstr>
      <vt:lpstr>A2L421C8</vt:lpstr>
      <vt:lpstr>A2L421C9</vt:lpstr>
      <vt:lpstr>A2L422C1</vt:lpstr>
      <vt:lpstr>A2L422C10</vt:lpstr>
      <vt:lpstr>A2L422C11</vt:lpstr>
      <vt:lpstr>A2L422C12</vt:lpstr>
      <vt:lpstr>A2L422C13</vt:lpstr>
      <vt:lpstr>A2L422C14</vt:lpstr>
      <vt:lpstr>A2L422C15</vt:lpstr>
      <vt:lpstr>A2L422C16</vt:lpstr>
      <vt:lpstr>A2L422C17</vt:lpstr>
      <vt:lpstr>A2L422C18</vt:lpstr>
      <vt:lpstr>A2L422C19</vt:lpstr>
      <vt:lpstr>A2L422C2</vt:lpstr>
      <vt:lpstr>A2L422C20</vt:lpstr>
      <vt:lpstr>A2L422C21</vt:lpstr>
      <vt:lpstr>A2L422C22</vt:lpstr>
      <vt:lpstr>A2L422C23</vt:lpstr>
      <vt:lpstr>A2L422C24</vt:lpstr>
      <vt:lpstr>A2L422C25</vt:lpstr>
      <vt:lpstr>A2L422C26</vt:lpstr>
      <vt:lpstr>A2L422C27</vt:lpstr>
      <vt:lpstr>A2L422C28</vt:lpstr>
      <vt:lpstr>A2L422C29</vt:lpstr>
      <vt:lpstr>A2L422C3</vt:lpstr>
      <vt:lpstr>A2L422C30</vt:lpstr>
      <vt:lpstr>A2L422C31</vt:lpstr>
      <vt:lpstr>A2L422C32</vt:lpstr>
      <vt:lpstr>A2L422C33</vt:lpstr>
      <vt:lpstr>A2L422C34</vt:lpstr>
      <vt:lpstr>A2L422C35</vt:lpstr>
      <vt:lpstr>A2L422C36</vt:lpstr>
      <vt:lpstr>A2L422C37</vt:lpstr>
      <vt:lpstr>A2L422C38</vt:lpstr>
      <vt:lpstr>A2L422C39</vt:lpstr>
      <vt:lpstr>A2L422C4</vt:lpstr>
      <vt:lpstr>A2L422C40</vt:lpstr>
      <vt:lpstr>A2L422C41</vt:lpstr>
      <vt:lpstr>A2L422C42</vt:lpstr>
      <vt:lpstr>A2L422C43</vt:lpstr>
      <vt:lpstr>A2L422C44</vt:lpstr>
      <vt:lpstr>A2L422C5</vt:lpstr>
      <vt:lpstr>A2L422C6</vt:lpstr>
      <vt:lpstr>A2L422C7</vt:lpstr>
      <vt:lpstr>A2L422C8</vt:lpstr>
      <vt:lpstr>A2L422C9</vt:lpstr>
      <vt:lpstr>A3L101C1</vt:lpstr>
      <vt:lpstr>A3L101C10</vt:lpstr>
      <vt:lpstr>A3L101C11</vt:lpstr>
      <vt:lpstr>A3L101C12</vt:lpstr>
      <vt:lpstr>A3L101C2</vt:lpstr>
      <vt:lpstr>A3L101C3</vt:lpstr>
      <vt:lpstr>A3L101C4</vt:lpstr>
      <vt:lpstr>A3L101C5</vt:lpstr>
      <vt:lpstr>A3L101C6</vt:lpstr>
      <vt:lpstr>A3L101C7</vt:lpstr>
      <vt:lpstr>A3L101C8</vt:lpstr>
      <vt:lpstr>A3L101C9</vt:lpstr>
      <vt:lpstr>A3L102C1</vt:lpstr>
      <vt:lpstr>A3L102C10</vt:lpstr>
      <vt:lpstr>A3L102C11</vt:lpstr>
      <vt:lpstr>A3L102C12</vt:lpstr>
      <vt:lpstr>A3L102C2</vt:lpstr>
      <vt:lpstr>A3L102C3</vt:lpstr>
      <vt:lpstr>A3L102C4</vt:lpstr>
      <vt:lpstr>A3L102C5</vt:lpstr>
      <vt:lpstr>A3L102C6</vt:lpstr>
      <vt:lpstr>A3L102C7</vt:lpstr>
      <vt:lpstr>A3L102C8</vt:lpstr>
      <vt:lpstr>A3L102C9</vt:lpstr>
      <vt:lpstr>A3L103C1</vt:lpstr>
      <vt:lpstr>A3L103C10</vt:lpstr>
      <vt:lpstr>A3L103C11</vt:lpstr>
      <vt:lpstr>A3L103C12</vt:lpstr>
      <vt:lpstr>A3L103C2</vt:lpstr>
      <vt:lpstr>A3L103C3</vt:lpstr>
      <vt:lpstr>A3L103C4</vt:lpstr>
      <vt:lpstr>A3L103C5</vt:lpstr>
      <vt:lpstr>A3L103C6</vt:lpstr>
      <vt:lpstr>A3L103C7</vt:lpstr>
      <vt:lpstr>A3L103C8</vt:lpstr>
      <vt:lpstr>A3L103C9</vt:lpstr>
      <vt:lpstr>A3L104C1</vt:lpstr>
      <vt:lpstr>A3L104C10</vt:lpstr>
      <vt:lpstr>A3L104C11</vt:lpstr>
      <vt:lpstr>A3L104C12</vt:lpstr>
      <vt:lpstr>A3L104C2</vt:lpstr>
      <vt:lpstr>A3L104C3</vt:lpstr>
      <vt:lpstr>A3L104C4</vt:lpstr>
      <vt:lpstr>A3L104C5</vt:lpstr>
      <vt:lpstr>A3L104C6</vt:lpstr>
      <vt:lpstr>A3L104C7</vt:lpstr>
      <vt:lpstr>A3L104C8</vt:lpstr>
      <vt:lpstr>A3L104C9</vt:lpstr>
      <vt:lpstr>A3L105C1</vt:lpstr>
      <vt:lpstr>A3L105C10</vt:lpstr>
      <vt:lpstr>A3L105C11</vt:lpstr>
      <vt:lpstr>A3L105C12</vt:lpstr>
      <vt:lpstr>A3L105C2</vt:lpstr>
      <vt:lpstr>A3L105C3</vt:lpstr>
      <vt:lpstr>A3L105C4</vt:lpstr>
      <vt:lpstr>A3L105C5</vt:lpstr>
      <vt:lpstr>A3L105C6</vt:lpstr>
      <vt:lpstr>A3L105C7</vt:lpstr>
      <vt:lpstr>A3L105C8</vt:lpstr>
      <vt:lpstr>A3L105C9</vt:lpstr>
      <vt:lpstr>A3L106C1</vt:lpstr>
      <vt:lpstr>A3L106C10</vt:lpstr>
      <vt:lpstr>A3L106C11</vt:lpstr>
      <vt:lpstr>A3L106C12</vt:lpstr>
      <vt:lpstr>A3L106C2</vt:lpstr>
      <vt:lpstr>A3L106C3</vt:lpstr>
      <vt:lpstr>A3L106C4</vt:lpstr>
      <vt:lpstr>A3L106C5</vt:lpstr>
      <vt:lpstr>A3L106C6</vt:lpstr>
      <vt:lpstr>A3L106C7</vt:lpstr>
      <vt:lpstr>A3L106C8</vt:lpstr>
      <vt:lpstr>A3L106C9</vt:lpstr>
      <vt:lpstr>A3L107C1</vt:lpstr>
      <vt:lpstr>A3L107C10</vt:lpstr>
      <vt:lpstr>A3L107C11</vt:lpstr>
      <vt:lpstr>A3L107C12</vt:lpstr>
      <vt:lpstr>A3L107C2</vt:lpstr>
      <vt:lpstr>A3L107C3</vt:lpstr>
      <vt:lpstr>A3L107C4</vt:lpstr>
      <vt:lpstr>A3L107C5</vt:lpstr>
      <vt:lpstr>A3L107C6</vt:lpstr>
      <vt:lpstr>A3L107C7</vt:lpstr>
      <vt:lpstr>A3L107C8</vt:lpstr>
      <vt:lpstr>A3L107C9</vt:lpstr>
      <vt:lpstr>A3L108C1</vt:lpstr>
      <vt:lpstr>A3L108C10</vt:lpstr>
      <vt:lpstr>A3L108C11</vt:lpstr>
      <vt:lpstr>A3L108C12</vt:lpstr>
      <vt:lpstr>A3L108C2</vt:lpstr>
      <vt:lpstr>A3L108C3</vt:lpstr>
      <vt:lpstr>A3L108C4</vt:lpstr>
      <vt:lpstr>A3L108C5</vt:lpstr>
      <vt:lpstr>A3L108C6</vt:lpstr>
      <vt:lpstr>A3L108C7</vt:lpstr>
      <vt:lpstr>A3L108C8</vt:lpstr>
      <vt:lpstr>A3L108C9</vt:lpstr>
      <vt:lpstr>A3L109C1</vt:lpstr>
      <vt:lpstr>A3L109C10</vt:lpstr>
      <vt:lpstr>A3L109C11</vt:lpstr>
      <vt:lpstr>A3L109C12</vt:lpstr>
      <vt:lpstr>A3L109C2</vt:lpstr>
      <vt:lpstr>A3L109C3</vt:lpstr>
      <vt:lpstr>A3L109C4</vt:lpstr>
      <vt:lpstr>A3L109C5</vt:lpstr>
      <vt:lpstr>A3L109C6</vt:lpstr>
      <vt:lpstr>A3L109C7</vt:lpstr>
      <vt:lpstr>A3L109C8</vt:lpstr>
      <vt:lpstr>A3L109C9</vt:lpstr>
      <vt:lpstr>A3L110C1</vt:lpstr>
      <vt:lpstr>A3L110C10</vt:lpstr>
      <vt:lpstr>A3L110C11</vt:lpstr>
      <vt:lpstr>A3L110C12</vt:lpstr>
      <vt:lpstr>A3L110C2</vt:lpstr>
      <vt:lpstr>A3L110C3</vt:lpstr>
      <vt:lpstr>A3L110C4</vt:lpstr>
      <vt:lpstr>A3L110C5</vt:lpstr>
      <vt:lpstr>A3L110C6</vt:lpstr>
      <vt:lpstr>A3L110C7</vt:lpstr>
      <vt:lpstr>A3L110C8</vt:lpstr>
      <vt:lpstr>A3L110C9</vt:lpstr>
      <vt:lpstr>A3L111C1</vt:lpstr>
      <vt:lpstr>A3L111C10</vt:lpstr>
      <vt:lpstr>A3L111C11</vt:lpstr>
      <vt:lpstr>A3L111C12</vt:lpstr>
      <vt:lpstr>A3L111C2</vt:lpstr>
      <vt:lpstr>A3L111C3</vt:lpstr>
      <vt:lpstr>A3L111C4</vt:lpstr>
      <vt:lpstr>A3L111C5</vt:lpstr>
      <vt:lpstr>A3L111C6</vt:lpstr>
      <vt:lpstr>A3L111C7</vt:lpstr>
      <vt:lpstr>A3L111C8</vt:lpstr>
      <vt:lpstr>A3L111C9</vt:lpstr>
      <vt:lpstr>A3L112C1</vt:lpstr>
      <vt:lpstr>A3L112C10</vt:lpstr>
      <vt:lpstr>A3L112C11</vt:lpstr>
      <vt:lpstr>A3L112C12</vt:lpstr>
      <vt:lpstr>A3L112C2</vt:lpstr>
      <vt:lpstr>A3L112C3</vt:lpstr>
      <vt:lpstr>A3L112C4</vt:lpstr>
      <vt:lpstr>A3L112C5</vt:lpstr>
      <vt:lpstr>A3L112C6</vt:lpstr>
      <vt:lpstr>A3L112C7</vt:lpstr>
      <vt:lpstr>A3L112C8</vt:lpstr>
      <vt:lpstr>A3L112C9</vt:lpstr>
      <vt:lpstr>A3L113C1</vt:lpstr>
      <vt:lpstr>A3L113C10</vt:lpstr>
      <vt:lpstr>A3L113C11</vt:lpstr>
      <vt:lpstr>A3L113C12</vt:lpstr>
      <vt:lpstr>A3L113C2</vt:lpstr>
      <vt:lpstr>A3L113C3</vt:lpstr>
      <vt:lpstr>A3L113C4</vt:lpstr>
      <vt:lpstr>A3L113C5</vt:lpstr>
      <vt:lpstr>A3L113C6</vt:lpstr>
      <vt:lpstr>A3L113C7</vt:lpstr>
      <vt:lpstr>A3L113C8</vt:lpstr>
      <vt:lpstr>A3L113C9</vt:lpstr>
      <vt:lpstr>A3L114C1</vt:lpstr>
      <vt:lpstr>A3L114C10</vt:lpstr>
      <vt:lpstr>A3L114C11</vt:lpstr>
      <vt:lpstr>A3L114C12</vt:lpstr>
      <vt:lpstr>A3L114C2</vt:lpstr>
      <vt:lpstr>A3L114C3</vt:lpstr>
      <vt:lpstr>A3L114C4</vt:lpstr>
      <vt:lpstr>A3L114C5</vt:lpstr>
      <vt:lpstr>A3L114C6</vt:lpstr>
      <vt:lpstr>A3L114C7</vt:lpstr>
      <vt:lpstr>A3L114C8</vt:lpstr>
      <vt:lpstr>A3L114C9</vt:lpstr>
      <vt:lpstr>A3L115C1</vt:lpstr>
      <vt:lpstr>A3L115C10</vt:lpstr>
      <vt:lpstr>A3L115C11</vt:lpstr>
      <vt:lpstr>A3L115C12</vt:lpstr>
      <vt:lpstr>A3L115C2</vt:lpstr>
      <vt:lpstr>A3L115C3</vt:lpstr>
      <vt:lpstr>A3L115C4</vt:lpstr>
      <vt:lpstr>A3L115C5</vt:lpstr>
      <vt:lpstr>A3L115C6</vt:lpstr>
      <vt:lpstr>A3L115C7</vt:lpstr>
      <vt:lpstr>A3L115C8</vt:lpstr>
      <vt:lpstr>A3L115C9</vt:lpstr>
      <vt:lpstr>A3L116C1</vt:lpstr>
      <vt:lpstr>A3L116C10</vt:lpstr>
      <vt:lpstr>A3L116C11</vt:lpstr>
      <vt:lpstr>A3L116C12</vt:lpstr>
      <vt:lpstr>A3L116C2</vt:lpstr>
      <vt:lpstr>A3L116C3</vt:lpstr>
      <vt:lpstr>A3L116C4</vt:lpstr>
      <vt:lpstr>A3L116C5</vt:lpstr>
      <vt:lpstr>A3L116C6</vt:lpstr>
      <vt:lpstr>A3L116C7</vt:lpstr>
      <vt:lpstr>A3L116C8</vt:lpstr>
      <vt:lpstr>A3L116C9</vt:lpstr>
      <vt:lpstr>A3L117C1</vt:lpstr>
      <vt:lpstr>A3L117C10</vt:lpstr>
      <vt:lpstr>A3L117C11</vt:lpstr>
      <vt:lpstr>A3L117C12</vt:lpstr>
      <vt:lpstr>A3L117C2</vt:lpstr>
      <vt:lpstr>A3L117C3</vt:lpstr>
      <vt:lpstr>A3L117C4</vt:lpstr>
      <vt:lpstr>A3L117C5</vt:lpstr>
      <vt:lpstr>A3L117C6</vt:lpstr>
      <vt:lpstr>A3L117C7</vt:lpstr>
      <vt:lpstr>A3L117C8</vt:lpstr>
      <vt:lpstr>A3L117C9</vt:lpstr>
      <vt:lpstr>A3L118C1</vt:lpstr>
      <vt:lpstr>A3L118C10</vt:lpstr>
      <vt:lpstr>A3L118C11</vt:lpstr>
      <vt:lpstr>A3L118C12</vt:lpstr>
      <vt:lpstr>A3L118C2</vt:lpstr>
      <vt:lpstr>A3L118C3</vt:lpstr>
      <vt:lpstr>A3L118C4</vt:lpstr>
      <vt:lpstr>A3L118C5</vt:lpstr>
      <vt:lpstr>A3L118C6</vt:lpstr>
      <vt:lpstr>A3L118C7</vt:lpstr>
      <vt:lpstr>A3L118C8</vt:lpstr>
      <vt:lpstr>A3L118C9</vt:lpstr>
      <vt:lpstr>A3L119C1</vt:lpstr>
      <vt:lpstr>A3L119C10</vt:lpstr>
      <vt:lpstr>A3L119C11</vt:lpstr>
      <vt:lpstr>A3L119C12</vt:lpstr>
      <vt:lpstr>A3L119C2</vt:lpstr>
      <vt:lpstr>A3L119C3</vt:lpstr>
      <vt:lpstr>A3L119C4</vt:lpstr>
      <vt:lpstr>A3L119C5</vt:lpstr>
      <vt:lpstr>A3L119C6</vt:lpstr>
      <vt:lpstr>A3L119C7</vt:lpstr>
      <vt:lpstr>A3L119C8</vt:lpstr>
      <vt:lpstr>A3L119C9</vt:lpstr>
      <vt:lpstr>A3L120C1</vt:lpstr>
      <vt:lpstr>A3L120C10</vt:lpstr>
      <vt:lpstr>A3L120C11</vt:lpstr>
      <vt:lpstr>A3L120C12</vt:lpstr>
      <vt:lpstr>A3L120C2</vt:lpstr>
      <vt:lpstr>A3L120C3</vt:lpstr>
      <vt:lpstr>A3L120C4</vt:lpstr>
      <vt:lpstr>A3L120C5</vt:lpstr>
      <vt:lpstr>A3L120C6</vt:lpstr>
      <vt:lpstr>A3L120C7</vt:lpstr>
      <vt:lpstr>A3L120C8</vt:lpstr>
      <vt:lpstr>A3L120C9</vt:lpstr>
      <vt:lpstr>A3L121C1</vt:lpstr>
      <vt:lpstr>A3L121C10</vt:lpstr>
      <vt:lpstr>A3L121C11</vt:lpstr>
      <vt:lpstr>A3L121C12</vt:lpstr>
      <vt:lpstr>A3L121C2</vt:lpstr>
      <vt:lpstr>A3L121C3</vt:lpstr>
      <vt:lpstr>A3L121C4</vt:lpstr>
      <vt:lpstr>A3L121C5</vt:lpstr>
      <vt:lpstr>A3L121C6</vt:lpstr>
      <vt:lpstr>A3L121C7</vt:lpstr>
      <vt:lpstr>A3L121C8</vt:lpstr>
      <vt:lpstr>A3L121C9</vt:lpstr>
      <vt:lpstr>A3L122C1</vt:lpstr>
      <vt:lpstr>A3L122C10</vt:lpstr>
      <vt:lpstr>A3L122C11</vt:lpstr>
      <vt:lpstr>A3L122C12</vt:lpstr>
      <vt:lpstr>A3L122C2</vt:lpstr>
      <vt:lpstr>A3L122C3</vt:lpstr>
      <vt:lpstr>A3L122C4</vt:lpstr>
      <vt:lpstr>A3L122C5</vt:lpstr>
      <vt:lpstr>A3L122C6</vt:lpstr>
      <vt:lpstr>A3L122C7</vt:lpstr>
      <vt:lpstr>A3L122C8</vt:lpstr>
      <vt:lpstr>A3L122C9</vt:lpstr>
      <vt:lpstr>A3L123C1</vt:lpstr>
      <vt:lpstr>A3L123C10</vt:lpstr>
      <vt:lpstr>A3L123C11</vt:lpstr>
      <vt:lpstr>A3L123C12</vt:lpstr>
      <vt:lpstr>A3L123C2</vt:lpstr>
      <vt:lpstr>A3L123C3</vt:lpstr>
      <vt:lpstr>A3L123C4</vt:lpstr>
      <vt:lpstr>A3L123C5</vt:lpstr>
      <vt:lpstr>A3L123C6</vt:lpstr>
      <vt:lpstr>A3L123C7</vt:lpstr>
      <vt:lpstr>A3L123C8</vt:lpstr>
      <vt:lpstr>A3L123C9</vt:lpstr>
      <vt:lpstr>A3L124C1</vt:lpstr>
      <vt:lpstr>A3L124C10</vt:lpstr>
      <vt:lpstr>A3L124C11</vt:lpstr>
      <vt:lpstr>A3L124C12</vt:lpstr>
      <vt:lpstr>A3L124C2</vt:lpstr>
      <vt:lpstr>A3L124C3</vt:lpstr>
      <vt:lpstr>A3L124C4</vt:lpstr>
      <vt:lpstr>A3L124C5</vt:lpstr>
      <vt:lpstr>A3L124C6</vt:lpstr>
      <vt:lpstr>A3L124C7</vt:lpstr>
      <vt:lpstr>A3L124C8</vt:lpstr>
      <vt:lpstr>A3L124C9</vt:lpstr>
      <vt:lpstr>A3L125C1</vt:lpstr>
      <vt:lpstr>A3L125C10</vt:lpstr>
      <vt:lpstr>A3L125C11</vt:lpstr>
      <vt:lpstr>A3L125C12</vt:lpstr>
      <vt:lpstr>A3L125C2</vt:lpstr>
      <vt:lpstr>A3L125C3</vt:lpstr>
      <vt:lpstr>A3L125C4</vt:lpstr>
      <vt:lpstr>A3L125C5</vt:lpstr>
      <vt:lpstr>A3L125C6</vt:lpstr>
      <vt:lpstr>A3L125C7</vt:lpstr>
      <vt:lpstr>A3L125C8</vt:lpstr>
      <vt:lpstr>A3L125C9</vt:lpstr>
      <vt:lpstr>A3L126C1</vt:lpstr>
      <vt:lpstr>A3L126C10</vt:lpstr>
      <vt:lpstr>A3L126C11</vt:lpstr>
      <vt:lpstr>A3L126C12</vt:lpstr>
      <vt:lpstr>A3L126C2</vt:lpstr>
      <vt:lpstr>A3L126C3</vt:lpstr>
      <vt:lpstr>A3L126C4</vt:lpstr>
      <vt:lpstr>A3L126C5</vt:lpstr>
      <vt:lpstr>A3L126C6</vt:lpstr>
      <vt:lpstr>A3L126C7</vt:lpstr>
      <vt:lpstr>A3L126C8</vt:lpstr>
      <vt:lpstr>A3L126C9</vt:lpstr>
      <vt:lpstr>A3L127C1</vt:lpstr>
      <vt:lpstr>A3L127C10</vt:lpstr>
      <vt:lpstr>A3L127C11</vt:lpstr>
      <vt:lpstr>A3L127C12</vt:lpstr>
      <vt:lpstr>A3L127C2</vt:lpstr>
      <vt:lpstr>A3L127C3</vt:lpstr>
      <vt:lpstr>A3L127C4</vt:lpstr>
      <vt:lpstr>A3L127C5</vt:lpstr>
      <vt:lpstr>A3L127C6</vt:lpstr>
      <vt:lpstr>A3L127C7</vt:lpstr>
      <vt:lpstr>A3L127C8</vt:lpstr>
      <vt:lpstr>A3L127C9</vt:lpstr>
      <vt:lpstr>A3L128C1</vt:lpstr>
      <vt:lpstr>A3L128C10</vt:lpstr>
      <vt:lpstr>A3L128C11</vt:lpstr>
      <vt:lpstr>A3L128C12</vt:lpstr>
      <vt:lpstr>A3L128C2</vt:lpstr>
      <vt:lpstr>A3L128C3</vt:lpstr>
      <vt:lpstr>A3L128C4</vt:lpstr>
      <vt:lpstr>A3L128C5</vt:lpstr>
      <vt:lpstr>A3L128C6</vt:lpstr>
      <vt:lpstr>A3L128C7</vt:lpstr>
      <vt:lpstr>A3L128C8</vt:lpstr>
      <vt:lpstr>A3L128C9</vt:lpstr>
      <vt:lpstr>A3L129C1</vt:lpstr>
      <vt:lpstr>A3L129C10</vt:lpstr>
      <vt:lpstr>A3L129C11</vt:lpstr>
      <vt:lpstr>A3L129C12</vt:lpstr>
      <vt:lpstr>A3L129C2</vt:lpstr>
      <vt:lpstr>A3L129C3</vt:lpstr>
      <vt:lpstr>A3L129C4</vt:lpstr>
      <vt:lpstr>A3L129C5</vt:lpstr>
      <vt:lpstr>A3L129C6</vt:lpstr>
      <vt:lpstr>A3L129C7</vt:lpstr>
      <vt:lpstr>A3L129C8</vt:lpstr>
      <vt:lpstr>A3L129C9</vt:lpstr>
      <vt:lpstr>A3L130C1</vt:lpstr>
      <vt:lpstr>A3L130C10</vt:lpstr>
      <vt:lpstr>A3L130C11</vt:lpstr>
      <vt:lpstr>A3L130C12</vt:lpstr>
      <vt:lpstr>A3L130C2</vt:lpstr>
      <vt:lpstr>A3L130C3</vt:lpstr>
      <vt:lpstr>A3L130C4</vt:lpstr>
      <vt:lpstr>A3L130C5</vt:lpstr>
      <vt:lpstr>A3L130C6</vt:lpstr>
      <vt:lpstr>A3L130C7</vt:lpstr>
      <vt:lpstr>A3L130C8</vt:lpstr>
      <vt:lpstr>A3L130C9</vt:lpstr>
      <vt:lpstr>A3L131C1</vt:lpstr>
      <vt:lpstr>A3L131C10</vt:lpstr>
      <vt:lpstr>A3L131C11</vt:lpstr>
      <vt:lpstr>A3L131C12</vt:lpstr>
      <vt:lpstr>A3L131C2</vt:lpstr>
      <vt:lpstr>A3L131C3</vt:lpstr>
      <vt:lpstr>A3L131C4</vt:lpstr>
      <vt:lpstr>A3L131C5</vt:lpstr>
      <vt:lpstr>A3L131C6</vt:lpstr>
      <vt:lpstr>A3L131C7</vt:lpstr>
      <vt:lpstr>A3L131C8</vt:lpstr>
      <vt:lpstr>A3L131C9</vt:lpstr>
      <vt:lpstr>A3L132C1</vt:lpstr>
      <vt:lpstr>A3L132C10</vt:lpstr>
      <vt:lpstr>A3L132C11</vt:lpstr>
      <vt:lpstr>A3L132C12</vt:lpstr>
      <vt:lpstr>A3L132C2</vt:lpstr>
      <vt:lpstr>A3L132C3</vt:lpstr>
      <vt:lpstr>A3L132C4</vt:lpstr>
      <vt:lpstr>A3L132C5</vt:lpstr>
      <vt:lpstr>A3L132C6</vt:lpstr>
      <vt:lpstr>A3L132C7</vt:lpstr>
      <vt:lpstr>A3L132C8</vt:lpstr>
      <vt:lpstr>A3L132C9</vt:lpstr>
      <vt:lpstr>A3L133C1</vt:lpstr>
      <vt:lpstr>A3L133C10</vt:lpstr>
      <vt:lpstr>A3L133C11</vt:lpstr>
      <vt:lpstr>A3L133C12</vt:lpstr>
      <vt:lpstr>A3L133C2</vt:lpstr>
      <vt:lpstr>A3L133C3</vt:lpstr>
      <vt:lpstr>A3L133C4</vt:lpstr>
      <vt:lpstr>A3L133C5</vt:lpstr>
      <vt:lpstr>A3L133C6</vt:lpstr>
      <vt:lpstr>A3L133C7</vt:lpstr>
      <vt:lpstr>A3L133C8</vt:lpstr>
      <vt:lpstr>A3L133C9</vt:lpstr>
      <vt:lpstr>A3L134C1</vt:lpstr>
      <vt:lpstr>A3L134C10</vt:lpstr>
      <vt:lpstr>A3L134C11</vt:lpstr>
      <vt:lpstr>A3L134C12</vt:lpstr>
      <vt:lpstr>A3L134C2</vt:lpstr>
      <vt:lpstr>A3L134C3</vt:lpstr>
      <vt:lpstr>A3L134C4</vt:lpstr>
      <vt:lpstr>A3L134C5</vt:lpstr>
      <vt:lpstr>A3L134C6</vt:lpstr>
      <vt:lpstr>A3L134C7</vt:lpstr>
      <vt:lpstr>A3L134C8</vt:lpstr>
      <vt:lpstr>A3L134C9</vt:lpstr>
      <vt:lpstr>A3L135C1</vt:lpstr>
      <vt:lpstr>A3L135C10</vt:lpstr>
      <vt:lpstr>A3L135C11</vt:lpstr>
      <vt:lpstr>A3L135C12</vt:lpstr>
      <vt:lpstr>A3L135C2</vt:lpstr>
      <vt:lpstr>A3L135C3</vt:lpstr>
      <vt:lpstr>A3L135C4</vt:lpstr>
      <vt:lpstr>A3L135C5</vt:lpstr>
      <vt:lpstr>A3L135C6</vt:lpstr>
      <vt:lpstr>A3L135C7</vt:lpstr>
      <vt:lpstr>A3L135C8</vt:lpstr>
      <vt:lpstr>A3L135C9</vt:lpstr>
      <vt:lpstr>A3L136C1</vt:lpstr>
      <vt:lpstr>A3L136C10</vt:lpstr>
      <vt:lpstr>A3L136C11</vt:lpstr>
      <vt:lpstr>A3L136C12</vt:lpstr>
      <vt:lpstr>A3L136C2</vt:lpstr>
      <vt:lpstr>A3L136C3</vt:lpstr>
      <vt:lpstr>A3L136C4</vt:lpstr>
      <vt:lpstr>A3L136C5</vt:lpstr>
      <vt:lpstr>A3L136C6</vt:lpstr>
      <vt:lpstr>A3L136C7</vt:lpstr>
      <vt:lpstr>A3L136C8</vt:lpstr>
      <vt:lpstr>A3L136C9</vt:lpstr>
      <vt:lpstr>A3L137C1</vt:lpstr>
      <vt:lpstr>A3L137C10</vt:lpstr>
      <vt:lpstr>A3L137C11</vt:lpstr>
      <vt:lpstr>A3L137C12</vt:lpstr>
      <vt:lpstr>A3L137C2</vt:lpstr>
      <vt:lpstr>A3L137C3</vt:lpstr>
      <vt:lpstr>A3L137C4</vt:lpstr>
      <vt:lpstr>A3L137C5</vt:lpstr>
      <vt:lpstr>A3L137C6</vt:lpstr>
      <vt:lpstr>A3L137C7</vt:lpstr>
      <vt:lpstr>A3L137C8</vt:lpstr>
      <vt:lpstr>A3L137C9</vt:lpstr>
      <vt:lpstr>A3L138C1</vt:lpstr>
      <vt:lpstr>A3L138C10</vt:lpstr>
      <vt:lpstr>A3L138C11</vt:lpstr>
      <vt:lpstr>A3L138C12</vt:lpstr>
      <vt:lpstr>A3L138C2</vt:lpstr>
      <vt:lpstr>A3L138C3</vt:lpstr>
      <vt:lpstr>A3L138C4</vt:lpstr>
      <vt:lpstr>A3L138C5</vt:lpstr>
      <vt:lpstr>A3L138C6</vt:lpstr>
      <vt:lpstr>A3L138C7</vt:lpstr>
      <vt:lpstr>A3L138C8</vt:lpstr>
      <vt:lpstr>A3L138C9</vt:lpstr>
      <vt:lpstr>A3L139C1</vt:lpstr>
      <vt:lpstr>A3L139C10</vt:lpstr>
      <vt:lpstr>A3L139C11</vt:lpstr>
      <vt:lpstr>A3L139C12</vt:lpstr>
      <vt:lpstr>A3L139C2</vt:lpstr>
      <vt:lpstr>A3L139C3</vt:lpstr>
      <vt:lpstr>A3L139C4</vt:lpstr>
      <vt:lpstr>A3L139C5</vt:lpstr>
      <vt:lpstr>A3L139C6</vt:lpstr>
      <vt:lpstr>A3L139C7</vt:lpstr>
      <vt:lpstr>A3L139C8</vt:lpstr>
      <vt:lpstr>A3L139C9</vt:lpstr>
      <vt:lpstr>A3L140C1</vt:lpstr>
      <vt:lpstr>A3L140C10</vt:lpstr>
      <vt:lpstr>A3L140C11</vt:lpstr>
      <vt:lpstr>A3L140C12</vt:lpstr>
      <vt:lpstr>A3L140C2</vt:lpstr>
      <vt:lpstr>A3L140C3</vt:lpstr>
      <vt:lpstr>A3L140C4</vt:lpstr>
      <vt:lpstr>A3L140C5</vt:lpstr>
      <vt:lpstr>A3L140C6</vt:lpstr>
      <vt:lpstr>A3L140C7</vt:lpstr>
      <vt:lpstr>A3L140C8</vt:lpstr>
      <vt:lpstr>A3L140C9</vt:lpstr>
      <vt:lpstr>A3L141C1</vt:lpstr>
      <vt:lpstr>A3L141C10</vt:lpstr>
      <vt:lpstr>A3L141C11</vt:lpstr>
      <vt:lpstr>A3L141C12</vt:lpstr>
      <vt:lpstr>A3L141C2</vt:lpstr>
      <vt:lpstr>A3L141C3</vt:lpstr>
      <vt:lpstr>A3L141C4</vt:lpstr>
      <vt:lpstr>A3L141C5</vt:lpstr>
      <vt:lpstr>A3L141C6</vt:lpstr>
      <vt:lpstr>A3L141C7</vt:lpstr>
      <vt:lpstr>A3L141C8</vt:lpstr>
      <vt:lpstr>A3L141C9</vt:lpstr>
      <vt:lpstr>A3L142C1</vt:lpstr>
      <vt:lpstr>A3L142C10</vt:lpstr>
      <vt:lpstr>A3L142C11</vt:lpstr>
      <vt:lpstr>A3L142C12</vt:lpstr>
      <vt:lpstr>A3L142C2</vt:lpstr>
      <vt:lpstr>A3L142C3</vt:lpstr>
      <vt:lpstr>A3L142C4</vt:lpstr>
      <vt:lpstr>A3L142C5</vt:lpstr>
      <vt:lpstr>A3L142C6</vt:lpstr>
      <vt:lpstr>A3L142C7</vt:lpstr>
      <vt:lpstr>A3L142C8</vt:lpstr>
      <vt:lpstr>A3L142C9</vt:lpstr>
      <vt:lpstr>A3L143C1</vt:lpstr>
      <vt:lpstr>A3L143C10</vt:lpstr>
      <vt:lpstr>A3L143C11</vt:lpstr>
      <vt:lpstr>A3L143C12</vt:lpstr>
      <vt:lpstr>A3L143C2</vt:lpstr>
      <vt:lpstr>A3L143C3</vt:lpstr>
      <vt:lpstr>A3L143C4</vt:lpstr>
      <vt:lpstr>A3L143C5</vt:lpstr>
      <vt:lpstr>A3L143C6</vt:lpstr>
      <vt:lpstr>A3L143C7</vt:lpstr>
      <vt:lpstr>A3L143C8</vt:lpstr>
      <vt:lpstr>A3L143C9</vt:lpstr>
      <vt:lpstr>A3L144C1</vt:lpstr>
      <vt:lpstr>A3L144C10</vt:lpstr>
      <vt:lpstr>A3L144C11</vt:lpstr>
      <vt:lpstr>A3L144C12</vt:lpstr>
      <vt:lpstr>A3L144C2</vt:lpstr>
      <vt:lpstr>A3L144C3</vt:lpstr>
      <vt:lpstr>A3L144C4</vt:lpstr>
      <vt:lpstr>A3L144C5</vt:lpstr>
      <vt:lpstr>A3L144C6</vt:lpstr>
      <vt:lpstr>A3L144C7</vt:lpstr>
      <vt:lpstr>A3L144C8</vt:lpstr>
      <vt:lpstr>A3L144C9</vt:lpstr>
      <vt:lpstr>A3L145C1</vt:lpstr>
      <vt:lpstr>A3L145C10</vt:lpstr>
      <vt:lpstr>A3L145C11</vt:lpstr>
      <vt:lpstr>A3L145C12</vt:lpstr>
      <vt:lpstr>A3L145C2</vt:lpstr>
      <vt:lpstr>A3L145C3</vt:lpstr>
      <vt:lpstr>A3L145C4</vt:lpstr>
      <vt:lpstr>A3L145C5</vt:lpstr>
      <vt:lpstr>A3L145C6</vt:lpstr>
      <vt:lpstr>A3L145C7</vt:lpstr>
      <vt:lpstr>A3L145C8</vt:lpstr>
      <vt:lpstr>A3L145C9</vt:lpstr>
      <vt:lpstr>A3L146C1</vt:lpstr>
      <vt:lpstr>A3L146C10</vt:lpstr>
      <vt:lpstr>A3L146C11</vt:lpstr>
      <vt:lpstr>A3L146C12</vt:lpstr>
      <vt:lpstr>A3L146C2</vt:lpstr>
      <vt:lpstr>A3L146C3</vt:lpstr>
      <vt:lpstr>A3L146C4</vt:lpstr>
      <vt:lpstr>A3L146C5</vt:lpstr>
      <vt:lpstr>A3L146C6</vt:lpstr>
      <vt:lpstr>A3L146C7</vt:lpstr>
      <vt:lpstr>A3L146C8</vt:lpstr>
      <vt:lpstr>A3L146C9</vt:lpstr>
      <vt:lpstr>A3L147C1</vt:lpstr>
      <vt:lpstr>A3L147C10</vt:lpstr>
      <vt:lpstr>A3L147C11</vt:lpstr>
      <vt:lpstr>A3L147C12</vt:lpstr>
      <vt:lpstr>A3L147C2</vt:lpstr>
      <vt:lpstr>A3L147C3</vt:lpstr>
      <vt:lpstr>A3L147C4</vt:lpstr>
      <vt:lpstr>A3L147C5</vt:lpstr>
      <vt:lpstr>A3L147C6</vt:lpstr>
      <vt:lpstr>A3L147C7</vt:lpstr>
      <vt:lpstr>A3L147C8</vt:lpstr>
      <vt:lpstr>A3L147C9</vt:lpstr>
      <vt:lpstr>A3L148C1</vt:lpstr>
      <vt:lpstr>A3L148C10</vt:lpstr>
      <vt:lpstr>A3L148C11</vt:lpstr>
      <vt:lpstr>A3L148C12</vt:lpstr>
      <vt:lpstr>A3L148C2</vt:lpstr>
      <vt:lpstr>A3L148C3</vt:lpstr>
      <vt:lpstr>A3L148C4</vt:lpstr>
      <vt:lpstr>A3L148C5</vt:lpstr>
      <vt:lpstr>A3L148C6</vt:lpstr>
      <vt:lpstr>A3L148C7</vt:lpstr>
      <vt:lpstr>A3L148C8</vt:lpstr>
      <vt:lpstr>A3L148C9</vt:lpstr>
      <vt:lpstr>A3L149C1</vt:lpstr>
      <vt:lpstr>A3L149C10</vt:lpstr>
      <vt:lpstr>A3L149C11</vt:lpstr>
      <vt:lpstr>A3L149C12</vt:lpstr>
      <vt:lpstr>A3L149C2</vt:lpstr>
      <vt:lpstr>A3L149C3</vt:lpstr>
      <vt:lpstr>A3L149C4</vt:lpstr>
      <vt:lpstr>A3L149C5</vt:lpstr>
      <vt:lpstr>A3L149C6</vt:lpstr>
      <vt:lpstr>A3L149C7</vt:lpstr>
      <vt:lpstr>A3L149C8</vt:lpstr>
      <vt:lpstr>A3L149C9</vt:lpstr>
      <vt:lpstr>A3L150C1</vt:lpstr>
      <vt:lpstr>A3L150C10</vt:lpstr>
      <vt:lpstr>A3L150C11</vt:lpstr>
      <vt:lpstr>A3L150C12</vt:lpstr>
      <vt:lpstr>A3L150C2</vt:lpstr>
      <vt:lpstr>A3L150C3</vt:lpstr>
      <vt:lpstr>A3L150C4</vt:lpstr>
      <vt:lpstr>A3L150C5</vt:lpstr>
      <vt:lpstr>A3L150C6</vt:lpstr>
      <vt:lpstr>A3L150C7</vt:lpstr>
      <vt:lpstr>A3L150C8</vt:lpstr>
      <vt:lpstr>A3L150C9</vt:lpstr>
      <vt:lpstr>A3L151C1</vt:lpstr>
      <vt:lpstr>A3L151C10</vt:lpstr>
      <vt:lpstr>A3L151C11</vt:lpstr>
      <vt:lpstr>A3L151C12</vt:lpstr>
      <vt:lpstr>A3L151C2</vt:lpstr>
      <vt:lpstr>A3L151C3</vt:lpstr>
      <vt:lpstr>A3L151C4</vt:lpstr>
      <vt:lpstr>A3L151C5</vt:lpstr>
      <vt:lpstr>A3L151C6</vt:lpstr>
      <vt:lpstr>A3L151C7</vt:lpstr>
      <vt:lpstr>A3L151C8</vt:lpstr>
      <vt:lpstr>A3L151C9</vt:lpstr>
      <vt:lpstr>A3L152C1</vt:lpstr>
      <vt:lpstr>A3L152C10</vt:lpstr>
      <vt:lpstr>A3L152C11</vt:lpstr>
      <vt:lpstr>A3L152C12</vt:lpstr>
      <vt:lpstr>A3L152C2</vt:lpstr>
      <vt:lpstr>A3L152C3</vt:lpstr>
      <vt:lpstr>A3L152C4</vt:lpstr>
      <vt:lpstr>A3L152C5</vt:lpstr>
      <vt:lpstr>A3L152C6</vt:lpstr>
      <vt:lpstr>A3L152C7</vt:lpstr>
      <vt:lpstr>A3L152C8</vt:lpstr>
      <vt:lpstr>A3L152C9</vt:lpstr>
      <vt:lpstr>A3L153C1</vt:lpstr>
      <vt:lpstr>A3L153C10</vt:lpstr>
      <vt:lpstr>A3L153C11</vt:lpstr>
      <vt:lpstr>A3L153C12</vt:lpstr>
      <vt:lpstr>A3L153C2</vt:lpstr>
      <vt:lpstr>A3L153C3</vt:lpstr>
      <vt:lpstr>A3L153C4</vt:lpstr>
      <vt:lpstr>A3L153C5</vt:lpstr>
      <vt:lpstr>A3L153C6</vt:lpstr>
      <vt:lpstr>A3L153C7</vt:lpstr>
      <vt:lpstr>A3L153C8</vt:lpstr>
      <vt:lpstr>A3L153C9</vt:lpstr>
      <vt:lpstr>A3L154C1</vt:lpstr>
      <vt:lpstr>A3L154C10</vt:lpstr>
      <vt:lpstr>A3L154C11</vt:lpstr>
      <vt:lpstr>A3L154C12</vt:lpstr>
      <vt:lpstr>A3L154C2</vt:lpstr>
      <vt:lpstr>A3L154C3</vt:lpstr>
      <vt:lpstr>A3L154C4</vt:lpstr>
      <vt:lpstr>A3L154C5</vt:lpstr>
      <vt:lpstr>A3L154C6</vt:lpstr>
      <vt:lpstr>A3L154C7</vt:lpstr>
      <vt:lpstr>A3L154C8</vt:lpstr>
      <vt:lpstr>A3L154C9</vt:lpstr>
      <vt:lpstr>A3L155C1</vt:lpstr>
      <vt:lpstr>A3L155C10</vt:lpstr>
      <vt:lpstr>A3L155C11</vt:lpstr>
      <vt:lpstr>A3L155C12</vt:lpstr>
      <vt:lpstr>A3L155C2</vt:lpstr>
      <vt:lpstr>A3L155C3</vt:lpstr>
      <vt:lpstr>A3L155C4</vt:lpstr>
      <vt:lpstr>A3L155C5</vt:lpstr>
      <vt:lpstr>A3L155C6</vt:lpstr>
      <vt:lpstr>A3L155C7</vt:lpstr>
      <vt:lpstr>A3L155C8</vt:lpstr>
      <vt:lpstr>A3L155C9</vt:lpstr>
      <vt:lpstr>A3L156C1</vt:lpstr>
      <vt:lpstr>A3L156C10</vt:lpstr>
      <vt:lpstr>A3L156C11</vt:lpstr>
      <vt:lpstr>A3L156C12</vt:lpstr>
      <vt:lpstr>A3L156C2</vt:lpstr>
      <vt:lpstr>A3L156C3</vt:lpstr>
      <vt:lpstr>A3L156C4</vt:lpstr>
      <vt:lpstr>A3L156C5</vt:lpstr>
      <vt:lpstr>A3L156C6</vt:lpstr>
      <vt:lpstr>A3L156C7</vt:lpstr>
      <vt:lpstr>A3L156C8</vt:lpstr>
      <vt:lpstr>A3L156C9</vt:lpstr>
      <vt:lpstr>A3L157C1</vt:lpstr>
      <vt:lpstr>A3L157C10</vt:lpstr>
      <vt:lpstr>A3L157C11</vt:lpstr>
      <vt:lpstr>A3L157C12</vt:lpstr>
      <vt:lpstr>A3L157C2</vt:lpstr>
      <vt:lpstr>A3L157C3</vt:lpstr>
      <vt:lpstr>A3L157C4</vt:lpstr>
      <vt:lpstr>A3L157C5</vt:lpstr>
      <vt:lpstr>A3L157C6</vt:lpstr>
      <vt:lpstr>A3L157C7</vt:lpstr>
      <vt:lpstr>A3L157C8</vt:lpstr>
      <vt:lpstr>A3L157C9</vt:lpstr>
      <vt:lpstr>A3L158C1</vt:lpstr>
      <vt:lpstr>A3L158C10</vt:lpstr>
      <vt:lpstr>A3L158C11</vt:lpstr>
      <vt:lpstr>A3L158C12</vt:lpstr>
      <vt:lpstr>A3L158C2</vt:lpstr>
      <vt:lpstr>A3L158C3</vt:lpstr>
      <vt:lpstr>A3L158C4</vt:lpstr>
      <vt:lpstr>A3L158C5</vt:lpstr>
      <vt:lpstr>A3L158C6</vt:lpstr>
      <vt:lpstr>A3L158C7</vt:lpstr>
      <vt:lpstr>A3L158C8</vt:lpstr>
      <vt:lpstr>A3L158C9</vt:lpstr>
      <vt:lpstr>A3L159C1</vt:lpstr>
      <vt:lpstr>A3L159C10</vt:lpstr>
      <vt:lpstr>A3L159C11</vt:lpstr>
      <vt:lpstr>A3L159C12</vt:lpstr>
      <vt:lpstr>A3L159C2</vt:lpstr>
      <vt:lpstr>A3L159C3</vt:lpstr>
      <vt:lpstr>A3L159C4</vt:lpstr>
      <vt:lpstr>A3L159C5</vt:lpstr>
      <vt:lpstr>A3L159C6</vt:lpstr>
      <vt:lpstr>A3L159C7</vt:lpstr>
      <vt:lpstr>A3L159C8</vt:lpstr>
      <vt:lpstr>A3L159C9</vt:lpstr>
      <vt:lpstr>A3L160C1</vt:lpstr>
      <vt:lpstr>A3L160C10</vt:lpstr>
      <vt:lpstr>A3L160C11</vt:lpstr>
      <vt:lpstr>A3L160C12</vt:lpstr>
      <vt:lpstr>A3L160C2</vt:lpstr>
      <vt:lpstr>A3L160C3</vt:lpstr>
      <vt:lpstr>A3L160C4</vt:lpstr>
      <vt:lpstr>A3L160C5</vt:lpstr>
      <vt:lpstr>A3L160C6</vt:lpstr>
      <vt:lpstr>A3L160C7</vt:lpstr>
      <vt:lpstr>A3L160C8</vt:lpstr>
      <vt:lpstr>A3L160C9</vt:lpstr>
      <vt:lpstr>A3L161C1</vt:lpstr>
      <vt:lpstr>A3L161C10</vt:lpstr>
      <vt:lpstr>A3L161C11</vt:lpstr>
      <vt:lpstr>A3L161C12</vt:lpstr>
      <vt:lpstr>A3L161C2</vt:lpstr>
      <vt:lpstr>A3L161C3</vt:lpstr>
      <vt:lpstr>A3L161C4</vt:lpstr>
      <vt:lpstr>A3L161C5</vt:lpstr>
      <vt:lpstr>A3L161C6</vt:lpstr>
      <vt:lpstr>A3L161C7</vt:lpstr>
      <vt:lpstr>A3L161C8</vt:lpstr>
      <vt:lpstr>A3L161C9</vt:lpstr>
      <vt:lpstr>A3L162C1</vt:lpstr>
      <vt:lpstr>A3L162C10</vt:lpstr>
      <vt:lpstr>A3L162C11</vt:lpstr>
      <vt:lpstr>A3L162C12</vt:lpstr>
      <vt:lpstr>A3L162C2</vt:lpstr>
      <vt:lpstr>A3L162C3</vt:lpstr>
      <vt:lpstr>A3L162C4</vt:lpstr>
      <vt:lpstr>A3L162C5</vt:lpstr>
      <vt:lpstr>A3L162C6</vt:lpstr>
      <vt:lpstr>A3L162C7</vt:lpstr>
      <vt:lpstr>A3L162C8</vt:lpstr>
      <vt:lpstr>A3L162C9</vt:lpstr>
      <vt:lpstr>A3L163C1</vt:lpstr>
      <vt:lpstr>A3L163C10</vt:lpstr>
      <vt:lpstr>A3L163C11</vt:lpstr>
      <vt:lpstr>A3L163C12</vt:lpstr>
      <vt:lpstr>A3L163C2</vt:lpstr>
      <vt:lpstr>A3L163C3</vt:lpstr>
      <vt:lpstr>A3L163C4</vt:lpstr>
      <vt:lpstr>A3L163C5</vt:lpstr>
      <vt:lpstr>A3L163C6</vt:lpstr>
      <vt:lpstr>A3L163C7</vt:lpstr>
      <vt:lpstr>A3L163C8</vt:lpstr>
      <vt:lpstr>A3L163C9</vt:lpstr>
      <vt:lpstr>A3L164C1</vt:lpstr>
      <vt:lpstr>A3L164C10</vt:lpstr>
      <vt:lpstr>A3L164C11</vt:lpstr>
      <vt:lpstr>A3L164C12</vt:lpstr>
      <vt:lpstr>A3L164C2</vt:lpstr>
      <vt:lpstr>A3L164C3</vt:lpstr>
      <vt:lpstr>A3L164C4</vt:lpstr>
      <vt:lpstr>A3L164C5</vt:lpstr>
      <vt:lpstr>A3L164C6</vt:lpstr>
      <vt:lpstr>A3L164C7</vt:lpstr>
      <vt:lpstr>A3L164C8</vt:lpstr>
      <vt:lpstr>A3L164C9</vt:lpstr>
      <vt:lpstr>A3L165C1</vt:lpstr>
      <vt:lpstr>A3L165C10</vt:lpstr>
      <vt:lpstr>A3L165C11</vt:lpstr>
      <vt:lpstr>A3L165C12</vt:lpstr>
      <vt:lpstr>A3L165C2</vt:lpstr>
      <vt:lpstr>A3L165C3</vt:lpstr>
      <vt:lpstr>A3L165C4</vt:lpstr>
      <vt:lpstr>A3L165C5</vt:lpstr>
      <vt:lpstr>A3L165C6</vt:lpstr>
      <vt:lpstr>A3L165C7</vt:lpstr>
      <vt:lpstr>A3L165C8</vt:lpstr>
      <vt:lpstr>A3L165C9</vt:lpstr>
      <vt:lpstr>A3L166C1</vt:lpstr>
      <vt:lpstr>A3L166C10</vt:lpstr>
      <vt:lpstr>A3L166C11</vt:lpstr>
      <vt:lpstr>A3L166C12</vt:lpstr>
      <vt:lpstr>A3L166C2</vt:lpstr>
      <vt:lpstr>A3L166C3</vt:lpstr>
      <vt:lpstr>A3L166C4</vt:lpstr>
      <vt:lpstr>A3L166C5</vt:lpstr>
      <vt:lpstr>A3L166C6</vt:lpstr>
      <vt:lpstr>A3L166C7</vt:lpstr>
      <vt:lpstr>A3L166C8</vt:lpstr>
      <vt:lpstr>A3L166C9</vt:lpstr>
      <vt:lpstr>A3L167C1</vt:lpstr>
      <vt:lpstr>A3L167C10</vt:lpstr>
      <vt:lpstr>A3L167C11</vt:lpstr>
      <vt:lpstr>A3L167C12</vt:lpstr>
      <vt:lpstr>A3L167C2</vt:lpstr>
      <vt:lpstr>A3L167C3</vt:lpstr>
      <vt:lpstr>A3L167C4</vt:lpstr>
      <vt:lpstr>A3L167C5</vt:lpstr>
      <vt:lpstr>A3L167C6</vt:lpstr>
      <vt:lpstr>A3L167C7</vt:lpstr>
      <vt:lpstr>A3L167C8</vt:lpstr>
      <vt:lpstr>A3L167C9</vt:lpstr>
      <vt:lpstr>A3L168C1</vt:lpstr>
      <vt:lpstr>A3L168C10</vt:lpstr>
      <vt:lpstr>A3L168C11</vt:lpstr>
      <vt:lpstr>A3L168C12</vt:lpstr>
      <vt:lpstr>A3L168C2</vt:lpstr>
      <vt:lpstr>A3L168C3</vt:lpstr>
      <vt:lpstr>A3L168C4</vt:lpstr>
      <vt:lpstr>A3L168C5</vt:lpstr>
      <vt:lpstr>A3L168C6</vt:lpstr>
      <vt:lpstr>A3L168C7</vt:lpstr>
      <vt:lpstr>A3L168C8</vt:lpstr>
      <vt:lpstr>A3L168C9</vt:lpstr>
      <vt:lpstr>A3L169C1</vt:lpstr>
      <vt:lpstr>A3L169C10</vt:lpstr>
      <vt:lpstr>A3L169C11</vt:lpstr>
      <vt:lpstr>A3L169C12</vt:lpstr>
      <vt:lpstr>A3L169C2</vt:lpstr>
      <vt:lpstr>A3L169C3</vt:lpstr>
      <vt:lpstr>A3L169C4</vt:lpstr>
      <vt:lpstr>A3L169C5</vt:lpstr>
      <vt:lpstr>A3L169C6</vt:lpstr>
      <vt:lpstr>A3L169C7</vt:lpstr>
      <vt:lpstr>A3L169C8</vt:lpstr>
      <vt:lpstr>A3L169C9</vt:lpstr>
      <vt:lpstr>A3L170C1</vt:lpstr>
      <vt:lpstr>A3L170C10</vt:lpstr>
      <vt:lpstr>A3L170C11</vt:lpstr>
      <vt:lpstr>A3L170C12</vt:lpstr>
      <vt:lpstr>A3L170C2</vt:lpstr>
      <vt:lpstr>A3L170C3</vt:lpstr>
      <vt:lpstr>A3L170C4</vt:lpstr>
      <vt:lpstr>A3L170C5</vt:lpstr>
      <vt:lpstr>A3L170C6</vt:lpstr>
      <vt:lpstr>A3L170C7</vt:lpstr>
      <vt:lpstr>A3L170C8</vt:lpstr>
      <vt:lpstr>A3L170C9</vt:lpstr>
      <vt:lpstr>A3L171C1</vt:lpstr>
      <vt:lpstr>A3L171C10</vt:lpstr>
      <vt:lpstr>A3L171C11</vt:lpstr>
      <vt:lpstr>A3L171C12</vt:lpstr>
      <vt:lpstr>A3L171C2</vt:lpstr>
      <vt:lpstr>A3L171C3</vt:lpstr>
      <vt:lpstr>A3L171C4</vt:lpstr>
      <vt:lpstr>A3L171C5</vt:lpstr>
      <vt:lpstr>A3L171C6</vt:lpstr>
      <vt:lpstr>A3L171C7</vt:lpstr>
      <vt:lpstr>A3L171C8</vt:lpstr>
      <vt:lpstr>A3L171C9</vt:lpstr>
      <vt:lpstr>A3L172C1</vt:lpstr>
      <vt:lpstr>A3L172C10</vt:lpstr>
      <vt:lpstr>A3L172C11</vt:lpstr>
      <vt:lpstr>A3L172C12</vt:lpstr>
      <vt:lpstr>A3L172C2</vt:lpstr>
      <vt:lpstr>A3L172C3</vt:lpstr>
      <vt:lpstr>A3L172C4</vt:lpstr>
      <vt:lpstr>A3L172C5</vt:lpstr>
      <vt:lpstr>A3L172C6</vt:lpstr>
      <vt:lpstr>A3L172C7</vt:lpstr>
      <vt:lpstr>A3L172C8</vt:lpstr>
      <vt:lpstr>A3L172C9</vt:lpstr>
      <vt:lpstr>A3L173C1</vt:lpstr>
      <vt:lpstr>A3L173C10</vt:lpstr>
      <vt:lpstr>A3L173C11</vt:lpstr>
      <vt:lpstr>A3L173C12</vt:lpstr>
      <vt:lpstr>A3L173C2</vt:lpstr>
      <vt:lpstr>A3L173C3</vt:lpstr>
      <vt:lpstr>A3L173C4</vt:lpstr>
      <vt:lpstr>A3L173C5</vt:lpstr>
      <vt:lpstr>A3L173C6</vt:lpstr>
      <vt:lpstr>A3L173C7</vt:lpstr>
      <vt:lpstr>A3L173C8</vt:lpstr>
      <vt:lpstr>A3L173C9</vt:lpstr>
      <vt:lpstr>A3L174C1</vt:lpstr>
      <vt:lpstr>A3L174C10</vt:lpstr>
      <vt:lpstr>A3L174C11</vt:lpstr>
      <vt:lpstr>A3L174C12</vt:lpstr>
      <vt:lpstr>A3L174C2</vt:lpstr>
      <vt:lpstr>A3L174C3</vt:lpstr>
      <vt:lpstr>A3L174C4</vt:lpstr>
      <vt:lpstr>A3L174C5</vt:lpstr>
      <vt:lpstr>A3L174C6</vt:lpstr>
      <vt:lpstr>A3L174C7</vt:lpstr>
      <vt:lpstr>A3L174C8</vt:lpstr>
      <vt:lpstr>A3L174C9</vt:lpstr>
      <vt:lpstr>A3L175C1</vt:lpstr>
      <vt:lpstr>A3L175C10</vt:lpstr>
      <vt:lpstr>A3L175C11</vt:lpstr>
      <vt:lpstr>A3L175C12</vt:lpstr>
      <vt:lpstr>A3L175C2</vt:lpstr>
      <vt:lpstr>A3L175C3</vt:lpstr>
      <vt:lpstr>A3L175C4</vt:lpstr>
      <vt:lpstr>A3L175C5</vt:lpstr>
      <vt:lpstr>A3L175C6</vt:lpstr>
      <vt:lpstr>A3L175C7</vt:lpstr>
      <vt:lpstr>A3L175C8</vt:lpstr>
      <vt:lpstr>A3L175C9</vt:lpstr>
      <vt:lpstr>A3L176C1</vt:lpstr>
      <vt:lpstr>A3L176C10</vt:lpstr>
      <vt:lpstr>A3L176C11</vt:lpstr>
      <vt:lpstr>A3L176C12</vt:lpstr>
      <vt:lpstr>A3L176C2</vt:lpstr>
      <vt:lpstr>A3L176C3</vt:lpstr>
      <vt:lpstr>A3L176C4</vt:lpstr>
      <vt:lpstr>A3L176C5</vt:lpstr>
      <vt:lpstr>A3L176C6</vt:lpstr>
      <vt:lpstr>A3L176C7</vt:lpstr>
      <vt:lpstr>A3L176C8</vt:lpstr>
      <vt:lpstr>A3L176C9</vt:lpstr>
      <vt:lpstr>A3L177C1</vt:lpstr>
      <vt:lpstr>A3L177C10</vt:lpstr>
      <vt:lpstr>A3L177C11</vt:lpstr>
      <vt:lpstr>A3L177C12</vt:lpstr>
      <vt:lpstr>A3L177C2</vt:lpstr>
      <vt:lpstr>A3L177C3</vt:lpstr>
      <vt:lpstr>A3L177C4</vt:lpstr>
      <vt:lpstr>A3L177C5</vt:lpstr>
      <vt:lpstr>A3L177C6</vt:lpstr>
      <vt:lpstr>A3L177C7</vt:lpstr>
      <vt:lpstr>A3L177C8</vt:lpstr>
      <vt:lpstr>A3L177C9</vt:lpstr>
      <vt:lpstr>A3L178C1</vt:lpstr>
      <vt:lpstr>A3L178C10</vt:lpstr>
      <vt:lpstr>A3L178C11</vt:lpstr>
      <vt:lpstr>A3L178C12</vt:lpstr>
      <vt:lpstr>A3L178C2</vt:lpstr>
      <vt:lpstr>A3L178C3</vt:lpstr>
      <vt:lpstr>A3L178C4</vt:lpstr>
      <vt:lpstr>A3L178C5</vt:lpstr>
      <vt:lpstr>A3L178C6</vt:lpstr>
      <vt:lpstr>A3L178C7</vt:lpstr>
      <vt:lpstr>A3L178C8</vt:lpstr>
      <vt:lpstr>A3L178C9</vt:lpstr>
      <vt:lpstr>A3L201C1</vt:lpstr>
      <vt:lpstr>A3L201C10</vt:lpstr>
      <vt:lpstr>A3L201C11</vt:lpstr>
      <vt:lpstr>A3L201C12</vt:lpstr>
      <vt:lpstr>A3L201C13</vt:lpstr>
      <vt:lpstr>A3L201C14</vt:lpstr>
      <vt:lpstr>A3L201C15</vt:lpstr>
      <vt:lpstr>A3L201C16</vt:lpstr>
      <vt:lpstr>A3L201C17</vt:lpstr>
      <vt:lpstr>A3L201C18</vt:lpstr>
      <vt:lpstr>A3L201C19</vt:lpstr>
      <vt:lpstr>A3L201C2</vt:lpstr>
      <vt:lpstr>A3L201C20</vt:lpstr>
      <vt:lpstr>A3L201C21</vt:lpstr>
      <vt:lpstr>A3L201C22</vt:lpstr>
      <vt:lpstr>A3L201C23</vt:lpstr>
      <vt:lpstr>A3L201C24</vt:lpstr>
      <vt:lpstr>A3L201C25</vt:lpstr>
      <vt:lpstr>A3L201C26</vt:lpstr>
      <vt:lpstr>A3L201C27</vt:lpstr>
      <vt:lpstr>A3L201C28</vt:lpstr>
      <vt:lpstr>A3L201C29</vt:lpstr>
      <vt:lpstr>A3L201C3</vt:lpstr>
      <vt:lpstr>A3L201C30</vt:lpstr>
      <vt:lpstr>A3L201C31</vt:lpstr>
      <vt:lpstr>A3L201C32</vt:lpstr>
      <vt:lpstr>A3L201C33</vt:lpstr>
      <vt:lpstr>A3L201C34</vt:lpstr>
      <vt:lpstr>A3L201C35</vt:lpstr>
      <vt:lpstr>A3L201C36</vt:lpstr>
      <vt:lpstr>A3L201C37</vt:lpstr>
      <vt:lpstr>A3L201C38</vt:lpstr>
      <vt:lpstr>A3L201C39</vt:lpstr>
      <vt:lpstr>A3L201C4</vt:lpstr>
      <vt:lpstr>A3L201C40</vt:lpstr>
      <vt:lpstr>A3L201C41</vt:lpstr>
      <vt:lpstr>A3L201C42</vt:lpstr>
      <vt:lpstr>A3L201C43</vt:lpstr>
      <vt:lpstr>A3L201C5</vt:lpstr>
      <vt:lpstr>A3L201C6</vt:lpstr>
      <vt:lpstr>A3L201C7</vt:lpstr>
      <vt:lpstr>A3L201C8</vt:lpstr>
      <vt:lpstr>A3L201C9</vt:lpstr>
      <vt:lpstr>A3L202C1</vt:lpstr>
      <vt:lpstr>A3L202C10</vt:lpstr>
      <vt:lpstr>A3L202C11</vt:lpstr>
      <vt:lpstr>A3L202C12</vt:lpstr>
      <vt:lpstr>A3L202C13</vt:lpstr>
      <vt:lpstr>A3L202C14</vt:lpstr>
      <vt:lpstr>A3L202C15</vt:lpstr>
      <vt:lpstr>A3L202C16</vt:lpstr>
      <vt:lpstr>A3L202C17</vt:lpstr>
      <vt:lpstr>A3L202C18</vt:lpstr>
      <vt:lpstr>A3L202C19</vt:lpstr>
      <vt:lpstr>A3L202C2</vt:lpstr>
      <vt:lpstr>A3L202C20</vt:lpstr>
      <vt:lpstr>A3L202C21</vt:lpstr>
      <vt:lpstr>A3L202C22</vt:lpstr>
      <vt:lpstr>A3L202C23</vt:lpstr>
      <vt:lpstr>A3L202C24</vt:lpstr>
      <vt:lpstr>A3L202C25</vt:lpstr>
      <vt:lpstr>A3L202C26</vt:lpstr>
      <vt:lpstr>A3L202C27</vt:lpstr>
      <vt:lpstr>A3L202C28</vt:lpstr>
      <vt:lpstr>A3L202C29</vt:lpstr>
      <vt:lpstr>A3L202C3</vt:lpstr>
      <vt:lpstr>A3L202C30</vt:lpstr>
      <vt:lpstr>A3L202C31</vt:lpstr>
      <vt:lpstr>A3L202C32</vt:lpstr>
      <vt:lpstr>A3L202C33</vt:lpstr>
      <vt:lpstr>A3L202C34</vt:lpstr>
      <vt:lpstr>A3L202C35</vt:lpstr>
      <vt:lpstr>A3L202C36</vt:lpstr>
      <vt:lpstr>A3L202C37</vt:lpstr>
      <vt:lpstr>A3L202C38</vt:lpstr>
      <vt:lpstr>A3L202C39</vt:lpstr>
      <vt:lpstr>A3L202C4</vt:lpstr>
      <vt:lpstr>A3L202C40</vt:lpstr>
      <vt:lpstr>A3L202C41</vt:lpstr>
      <vt:lpstr>A3L202C42</vt:lpstr>
      <vt:lpstr>A3L202C43</vt:lpstr>
      <vt:lpstr>A3L202C5</vt:lpstr>
      <vt:lpstr>A3L202C6</vt:lpstr>
      <vt:lpstr>A3L202C7</vt:lpstr>
      <vt:lpstr>A3L202C8</vt:lpstr>
      <vt:lpstr>A3L202C9</vt:lpstr>
      <vt:lpstr>A3L203C1</vt:lpstr>
      <vt:lpstr>A3L203C10</vt:lpstr>
      <vt:lpstr>A3L203C11</vt:lpstr>
      <vt:lpstr>A3L203C12</vt:lpstr>
      <vt:lpstr>A3L203C13</vt:lpstr>
      <vt:lpstr>A3L203C14</vt:lpstr>
      <vt:lpstr>A3L203C15</vt:lpstr>
      <vt:lpstr>A3L203C16</vt:lpstr>
      <vt:lpstr>A3L203C17</vt:lpstr>
      <vt:lpstr>A3L203C18</vt:lpstr>
      <vt:lpstr>A3L203C19</vt:lpstr>
      <vt:lpstr>A3L203C2</vt:lpstr>
      <vt:lpstr>A3L203C20</vt:lpstr>
      <vt:lpstr>A3L203C21</vt:lpstr>
      <vt:lpstr>A3L203C22</vt:lpstr>
      <vt:lpstr>A3L203C23</vt:lpstr>
      <vt:lpstr>A3L203C24</vt:lpstr>
      <vt:lpstr>A3L203C25</vt:lpstr>
      <vt:lpstr>A3L203C26</vt:lpstr>
      <vt:lpstr>A3L203C27</vt:lpstr>
      <vt:lpstr>A3L203C28</vt:lpstr>
      <vt:lpstr>A3L203C29</vt:lpstr>
      <vt:lpstr>A3L203C3</vt:lpstr>
      <vt:lpstr>A3L203C30</vt:lpstr>
      <vt:lpstr>A3L203C31</vt:lpstr>
      <vt:lpstr>A3L203C32</vt:lpstr>
      <vt:lpstr>A3L203C33</vt:lpstr>
      <vt:lpstr>A3L203C34</vt:lpstr>
      <vt:lpstr>A3L203C35</vt:lpstr>
      <vt:lpstr>A3L203C36</vt:lpstr>
      <vt:lpstr>A3L203C37</vt:lpstr>
      <vt:lpstr>A3L203C38</vt:lpstr>
      <vt:lpstr>A3L203C39</vt:lpstr>
      <vt:lpstr>A3L203C4</vt:lpstr>
      <vt:lpstr>A3L203C40</vt:lpstr>
      <vt:lpstr>A3L203C41</vt:lpstr>
      <vt:lpstr>A3L203C42</vt:lpstr>
      <vt:lpstr>A3L203C43</vt:lpstr>
      <vt:lpstr>A3L203C5</vt:lpstr>
      <vt:lpstr>A3L203C6</vt:lpstr>
      <vt:lpstr>A3L203C7</vt:lpstr>
      <vt:lpstr>A3L203C8</vt:lpstr>
      <vt:lpstr>A3L203C9</vt:lpstr>
      <vt:lpstr>A3L204C1</vt:lpstr>
      <vt:lpstr>A3L204C10</vt:lpstr>
      <vt:lpstr>A3L204C11</vt:lpstr>
      <vt:lpstr>A3L204C12</vt:lpstr>
      <vt:lpstr>A3L204C13</vt:lpstr>
      <vt:lpstr>A3L204C14</vt:lpstr>
      <vt:lpstr>A3L204C15</vt:lpstr>
      <vt:lpstr>A3L204C16</vt:lpstr>
      <vt:lpstr>A3L204C17</vt:lpstr>
      <vt:lpstr>A3L204C18</vt:lpstr>
      <vt:lpstr>A3L204C19</vt:lpstr>
      <vt:lpstr>A3L204C2</vt:lpstr>
      <vt:lpstr>A3L204C20</vt:lpstr>
      <vt:lpstr>A3L204C21</vt:lpstr>
      <vt:lpstr>A3L204C22</vt:lpstr>
      <vt:lpstr>A3L204C23</vt:lpstr>
      <vt:lpstr>A3L204C24</vt:lpstr>
      <vt:lpstr>A3L204C25</vt:lpstr>
      <vt:lpstr>A3L204C26</vt:lpstr>
      <vt:lpstr>A3L204C27</vt:lpstr>
      <vt:lpstr>A3L204C28</vt:lpstr>
      <vt:lpstr>A3L204C29</vt:lpstr>
      <vt:lpstr>A3L204C3</vt:lpstr>
      <vt:lpstr>A3L204C30</vt:lpstr>
      <vt:lpstr>A3L204C31</vt:lpstr>
      <vt:lpstr>A3L204C32</vt:lpstr>
      <vt:lpstr>A3L204C33</vt:lpstr>
      <vt:lpstr>A3L204C34</vt:lpstr>
      <vt:lpstr>A3L204C35</vt:lpstr>
      <vt:lpstr>A3L204C36</vt:lpstr>
      <vt:lpstr>A3L204C37</vt:lpstr>
      <vt:lpstr>A3L204C38</vt:lpstr>
      <vt:lpstr>A3L204C39</vt:lpstr>
      <vt:lpstr>A3L204C4</vt:lpstr>
      <vt:lpstr>A3L204C40</vt:lpstr>
      <vt:lpstr>A3L204C41</vt:lpstr>
      <vt:lpstr>A3L204C42</vt:lpstr>
      <vt:lpstr>A3L204C43</vt:lpstr>
      <vt:lpstr>A3L204C5</vt:lpstr>
      <vt:lpstr>A3L204C6</vt:lpstr>
      <vt:lpstr>A3L204C7</vt:lpstr>
      <vt:lpstr>A3L204C8</vt:lpstr>
      <vt:lpstr>A3L204C9</vt:lpstr>
      <vt:lpstr>A3L205C1</vt:lpstr>
      <vt:lpstr>A3L205C10</vt:lpstr>
      <vt:lpstr>A3L205C11</vt:lpstr>
      <vt:lpstr>A3L205C12</vt:lpstr>
      <vt:lpstr>A3L205C13</vt:lpstr>
      <vt:lpstr>A3L205C14</vt:lpstr>
      <vt:lpstr>A3L205C15</vt:lpstr>
      <vt:lpstr>A3L205C16</vt:lpstr>
      <vt:lpstr>A3L205C17</vt:lpstr>
      <vt:lpstr>A3L205C18</vt:lpstr>
      <vt:lpstr>A3L205C19</vt:lpstr>
      <vt:lpstr>A3L205C2</vt:lpstr>
      <vt:lpstr>A3L205C20</vt:lpstr>
      <vt:lpstr>A3L205C21</vt:lpstr>
      <vt:lpstr>A3L205C22</vt:lpstr>
      <vt:lpstr>A3L205C23</vt:lpstr>
      <vt:lpstr>A3L205C24</vt:lpstr>
      <vt:lpstr>A3L205C25</vt:lpstr>
      <vt:lpstr>A3L205C26</vt:lpstr>
      <vt:lpstr>A3L205C27</vt:lpstr>
      <vt:lpstr>A3L205C28</vt:lpstr>
      <vt:lpstr>A3L205C29</vt:lpstr>
      <vt:lpstr>A3L205C3</vt:lpstr>
      <vt:lpstr>A3L205C30</vt:lpstr>
      <vt:lpstr>A3L205C31</vt:lpstr>
      <vt:lpstr>A3L205C32</vt:lpstr>
      <vt:lpstr>A3L205C33</vt:lpstr>
      <vt:lpstr>A3L205C34</vt:lpstr>
      <vt:lpstr>A3L205C35</vt:lpstr>
      <vt:lpstr>A3L205C36</vt:lpstr>
      <vt:lpstr>A3L205C37</vt:lpstr>
      <vt:lpstr>A3L205C38</vt:lpstr>
      <vt:lpstr>A3L205C39</vt:lpstr>
      <vt:lpstr>A3L205C4</vt:lpstr>
      <vt:lpstr>A3L205C40</vt:lpstr>
      <vt:lpstr>A3L205C41</vt:lpstr>
      <vt:lpstr>A3L205C42</vt:lpstr>
      <vt:lpstr>A3L205C43</vt:lpstr>
      <vt:lpstr>A3L205C5</vt:lpstr>
      <vt:lpstr>A3L205C6</vt:lpstr>
      <vt:lpstr>A3L205C7</vt:lpstr>
      <vt:lpstr>A3L205C8</vt:lpstr>
      <vt:lpstr>A3L205C9</vt:lpstr>
      <vt:lpstr>A3L206C1</vt:lpstr>
      <vt:lpstr>A3L206C10</vt:lpstr>
      <vt:lpstr>A3L206C11</vt:lpstr>
      <vt:lpstr>A3L206C12</vt:lpstr>
      <vt:lpstr>A3L206C13</vt:lpstr>
      <vt:lpstr>A3L206C14</vt:lpstr>
      <vt:lpstr>A3L206C15</vt:lpstr>
      <vt:lpstr>A3L206C16</vt:lpstr>
      <vt:lpstr>A3L206C17</vt:lpstr>
      <vt:lpstr>A3L206C18</vt:lpstr>
      <vt:lpstr>A3L206C19</vt:lpstr>
      <vt:lpstr>A3L206C2</vt:lpstr>
      <vt:lpstr>A3L206C20</vt:lpstr>
      <vt:lpstr>A3L206C21</vt:lpstr>
      <vt:lpstr>A3L206C22</vt:lpstr>
      <vt:lpstr>A3L206C23</vt:lpstr>
      <vt:lpstr>A3L206C24</vt:lpstr>
      <vt:lpstr>A3L206C25</vt:lpstr>
      <vt:lpstr>A3L206C26</vt:lpstr>
      <vt:lpstr>A3L206C27</vt:lpstr>
      <vt:lpstr>A3L206C28</vt:lpstr>
      <vt:lpstr>A3L206C29</vt:lpstr>
      <vt:lpstr>A3L206C3</vt:lpstr>
      <vt:lpstr>A3L206C30</vt:lpstr>
      <vt:lpstr>A3L206C31</vt:lpstr>
      <vt:lpstr>A3L206C32</vt:lpstr>
      <vt:lpstr>A3L206C33</vt:lpstr>
      <vt:lpstr>A3L206C34</vt:lpstr>
      <vt:lpstr>A3L206C35</vt:lpstr>
      <vt:lpstr>A3L206C36</vt:lpstr>
      <vt:lpstr>A3L206C37</vt:lpstr>
      <vt:lpstr>A3L206C38</vt:lpstr>
      <vt:lpstr>A3L206C39</vt:lpstr>
      <vt:lpstr>A3L206C4</vt:lpstr>
      <vt:lpstr>A3L206C40</vt:lpstr>
      <vt:lpstr>A3L206C41</vt:lpstr>
      <vt:lpstr>A3L206C42</vt:lpstr>
      <vt:lpstr>A3L206C43</vt:lpstr>
      <vt:lpstr>A3L206C5</vt:lpstr>
      <vt:lpstr>A3L206C6</vt:lpstr>
      <vt:lpstr>A3L206C7</vt:lpstr>
      <vt:lpstr>A3L206C8</vt:lpstr>
      <vt:lpstr>A3L206C9</vt:lpstr>
      <vt:lpstr>A3L207C1</vt:lpstr>
      <vt:lpstr>A3L207C10</vt:lpstr>
      <vt:lpstr>A3L207C11</vt:lpstr>
      <vt:lpstr>A3L207C12</vt:lpstr>
      <vt:lpstr>A3L207C13</vt:lpstr>
      <vt:lpstr>A3L207C14</vt:lpstr>
      <vt:lpstr>A3L207C15</vt:lpstr>
      <vt:lpstr>A3L207C16</vt:lpstr>
      <vt:lpstr>A3L207C17</vt:lpstr>
      <vt:lpstr>A3L207C18</vt:lpstr>
      <vt:lpstr>A3L207C19</vt:lpstr>
      <vt:lpstr>A3L207C2</vt:lpstr>
      <vt:lpstr>A3L207C20</vt:lpstr>
      <vt:lpstr>A3L207C21</vt:lpstr>
      <vt:lpstr>A3L207C22</vt:lpstr>
      <vt:lpstr>A3L207C23</vt:lpstr>
      <vt:lpstr>A3L207C24</vt:lpstr>
      <vt:lpstr>A3L207C25</vt:lpstr>
      <vt:lpstr>A3L207C26</vt:lpstr>
      <vt:lpstr>A3L207C27</vt:lpstr>
      <vt:lpstr>A3L207C28</vt:lpstr>
      <vt:lpstr>A3L207C29</vt:lpstr>
      <vt:lpstr>A3L207C3</vt:lpstr>
      <vt:lpstr>A3L207C30</vt:lpstr>
      <vt:lpstr>A3L207C31</vt:lpstr>
      <vt:lpstr>A3L207C32</vt:lpstr>
      <vt:lpstr>A3L207C33</vt:lpstr>
      <vt:lpstr>A3L207C34</vt:lpstr>
      <vt:lpstr>A3L207C35</vt:lpstr>
      <vt:lpstr>A3L207C36</vt:lpstr>
      <vt:lpstr>A3L207C37</vt:lpstr>
      <vt:lpstr>A3L207C38</vt:lpstr>
      <vt:lpstr>A3L207C39</vt:lpstr>
      <vt:lpstr>A3L207C4</vt:lpstr>
      <vt:lpstr>A3L207C40</vt:lpstr>
      <vt:lpstr>A3L207C41</vt:lpstr>
      <vt:lpstr>A3L207C42</vt:lpstr>
      <vt:lpstr>A3L207C43</vt:lpstr>
      <vt:lpstr>A3L207C5</vt:lpstr>
      <vt:lpstr>A3L207C6</vt:lpstr>
      <vt:lpstr>A3L207C7</vt:lpstr>
      <vt:lpstr>A3L207C8</vt:lpstr>
      <vt:lpstr>A3L207C9</vt:lpstr>
      <vt:lpstr>A3L208C1</vt:lpstr>
      <vt:lpstr>A3L208C10</vt:lpstr>
      <vt:lpstr>A3L208C11</vt:lpstr>
      <vt:lpstr>A3L208C12</vt:lpstr>
      <vt:lpstr>A3L208C13</vt:lpstr>
      <vt:lpstr>A3L208C14</vt:lpstr>
      <vt:lpstr>A3L208C15</vt:lpstr>
      <vt:lpstr>A3L208C16</vt:lpstr>
      <vt:lpstr>A3L208C17</vt:lpstr>
      <vt:lpstr>A3L208C18</vt:lpstr>
      <vt:lpstr>A3L208C19</vt:lpstr>
      <vt:lpstr>A3L208C2</vt:lpstr>
      <vt:lpstr>A3L208C20</vt:lpstr>
      <vt:lpstr>A3L208C21</vt:lpstr>
      <vt:lpstr>A3L208C22</vt:lpstr>
      <vt:lpstr>A3L208C23</vt:lpstr>
      <vt:lpstr>A3L208C24</vt:lpstr>
      <vt:lpstr>A3L208C25</vt:lpstr>
      <vt:lpstr>A3L208C26</vt:lpstr>
      <vt:lpstr>A3L208C27</vt:lpstr>
      <vt:lpstr>A3L208C28</vt:lpstr>
      <vt:lpstr>A3L208C29</vt:lpstr>
      <vt:lpstr>A3L208C3</vt:lpstr>
      <vt:lpstr>A3L208C30</vt:lpstr>
      <vt:lpstr>A3L208C31</vt:lpstr>
      <vt:lpstr>A3L208C32</vt:lpstr>
      <vt:lpstr>A3L208C33</vt:lpstr>
      <vt:lpstr>A3L208C34</vt:lpstr>
      <vt:lpstr>A3L208C35</vt:lpstr>
      <vt:lpstr>A3L208C36</vt:lpstr>
      <vt:lpstr>A3L208C37</vt:lpstr>
      <vt:lpstr>A3L208C38</vt:lpstr>
      <vt:lpstr>A3L208C39</vt:lpstr>
      <vt:lpstr>A3L208C4</vt:lpstr>
      <vt:lpstr>A3L208C40</vt:lpstr>
      <vt:lpstr>A3L208C41</vt:lpstr>
      <vt:lpstr>A3L208C42</vt:lpstr>
      <vt:lpstr>A3L208C43</vt:lpstr>
      <vt:lpstr>A3L208C5</vt:lpstr>
      <vt:lpstr>A3L208C6</vt:lpstr>
      <vt:lpstr>A3L208C7</vt:lpstr>
      <vt:lpstr>A3L208C8</vt:lpstr>
      <vt:lpstr>A3L208C9</vt:lpstr>
      <vt:lpstr>A3L209C1</vt:lpstr>
      <vt:lpstr>A3L209C10</vt:lpstr>
      <vt:lpstr>A3L209C11</vt:lpstr>
      <vt:lpstr>A3L209C12</vt:lpstr>
      <vt:lpstr>A3L209C13</vt:lpstr>
      <vt:lpstr>A3L209C14</vt:lpstr>
      <vt:lpstr>A3L209C15</vt:lpstr>
      <vt:lpstr>A3L209C16</vt:lpstr>
      <vt:lpstr>A3L209C17</vt:lpstr>
      <vt:lpstr>A3L209C18</vt:lpstr>
      <vt:lpstr>A3L209C19</vt:lpstr>
      <vt:lpstr>A3L209C2</vt:lpstr>
      <vt:lpstr>A3L209C20</vt:lpstr>
      <vt:lpstr>A3L209C21</vt:lpstr>
      <vt:lpstr>A3L209C22</vt:lpstr>
      <vt:lpstr>A3L209C23</vt:lpstr>
      <vt:lpstr>A3L209C24</vt:lpstr>
      <vt:lpstr>A3L209C25</vt:lpstr>
      <vt:lpstr>A3L209C26</vt:lpstr>
      <vt:lpstr>A3L209C27</vt:lpstr>
      <vt:lpstr>A3L209C28</vt:lpstr>
      <vt:lpstr>A3L209C29</vt:lpstr>
      <vt:lpstr>A3L209C3</vt:lpstr>
      <vt:lpstr>A3L209C30</vt:lpstr>
      <vt:lpstr>A3L209C31</vt:lpstr>
      <vt:lpstr>A3L209C32</vt:lpstr>
      <vt:lpstr>A3L209C33</vt:lpstr>
      <vt:lpstr>A3L209C34</vt:lpstr>
      <vt:lpstr>A3L209C35</vt:lpstr>
      <vt:lpstr>A3L209C36</vt:lpstr>
      <vt:lpstr>A3L209C37</vt:lpstr>
      <vt:lpstr>A3L209C38</vt:lpstr>
      <vt:lpstr>A3L209C39</vt:lpstr>
      <vt:lpstr>A3L209C4</vt:lpstr>
      <vt:lpstr>A3L209C40</vt:lpstr>
      <vt:lpstr>A3L209C41</vt:lpstr>
      <vt:lpstr>A3L209C42</vt:lpstr>
      <vt:lpstr>A3L209C43</vt:lpstr>
      <vt:lpstr>A3L209C5</vt:lpstr>
      <vt:lpstr>A3L209C6</vt:lpstr>
      <vt:lpstr>A3L209C7</vt:lpstr>
      <vt:lpstr>A3L209C8</vt:lpstr>
      <vt:lpstr>A3L209C9</vt:lpstr>
      <vt:lpstr>A3L210C1</vt:lpstr>
      <vt:lpstr>A3L210C10</vt:lpstr>
      <vt:lpstr>A3L210C11</vt:lpstr>
      <vt:lpstr>A3L210C12</vt:lpstr>
      <vt:lpstr>A3L210C13</vt:lpstr>
      <vt:lpstr>A3L210C14</vt:lpstr>
      <vt:lpstr>A3L210C15</vt:lpstr>
      <vt:lpstr>A3L210C16</vt:lpstr>
      <vt:lpstr>A3L210C17</vt:lpstr>
      <vt:lpstr>A3L210C18</vt:lpstr>
      <vt:lpstr>A3L210C19</vt:lpstr>
      <vt:lpstr>A3L210C2</vt:lpstr>
      <vt:lpstr>A3L210C20</vt:lpstr>
      <vt:lpstr>A3L210C21</vt:lpstr>
      <vt:lpstr>A3L210C22</vt:lpstr>
      <vt:lpstr>A3L210C23</vt:lpstr>
      <vt:lpstr>A3L210C24</vt:lpstr>
      <vt:lpstr>A3L210C25</vt:lpstr>
      <vt:lpstr>A3L210C26</vt:lpstr>
      <vt:lpstr>A3L210C27</vt:lpstr>
      <vt:lpstr>A3L210C28</vt:lpstr>
      <vt:lpstr>A3L210C29</vt:lpstr>
      <vt:lpstr>A3L210C3</vt:lpstr>
      <vt:lpstr>A3L210C30</vt:lpstr>
      <vt:lpstr>A3L210C31</vt:lpstr>
      <vt:lpstr>A3L210C32</vt:lpstr>
      <vt:lpstr>A3L210C33</vt:lpstr>
      <vt:lpstr>A3L210C34</vt:lpstr>
      <vt:lpstr>A3L210C35</vt:lpstr>
      <vt:lpstr>A3L210C36</vt:lpstr>
      <vt:lpstr>A3L210C37</vt:lpstr>
      <vt:lpstr>A3L210C38</vt:lpstr>
      <vt:lpstr>A3L210C39</vt:lpstr>
      <vt:lpstr>A3L210C4</vt:lpstr>
      <vt:lpstr>A3L210C40</vt:lpstr>
      <vt:lpstr>A3L210C41</vt:lpstr>
      <vt:lpstr>A3L210C42</vt:lpstr>
      <vt:lpstr>A3L210C43</vt:lpstr>
      <vt:lpstr>A3L210C5</vt:lpstr>
      <vt:lpstr>A3L210C6</vt:lpstr>
      <vt:lpstr>A3L210C7</vt:lpstr>
      <vt:lpstr>A3L210C8</vt:lpstr>
      <vt:lpstr>A3L210C9</vt:lpstr>
      <vt:lpstr>A3L211C1</vt:lpstr>
      <vt:lpstr>A3L211C10</vt:lpstr>
      <vt:lpstr>A3L211C11</vt:lpstr>
      <vt:lpstr>A3L211C12</vt:lpstr>
      <vt:lpstr>A3L211C13</vt:lpstr>
      <vt:lpstr>A3L211C14</vt:lpstr>
      <vt:lpstr>A3L211C15</vt:lpstr>
      <vt:lpstr>A3L211C16</vt:lpstr>
      <vt:lpstr>A3L211C17</vt:lpstr>
      <vt:lpstr>A3L211C18</vt:lpstr>
      <vt:lpstr>A3L211C19</vt:lpstr>
      <vt:lpstr>A3L211C2</vt:lpstr>
      <vt:lpstr>A3L211C20</vt:lpstr>
      <vt:lpstr>A3L211C21</vt:lpstr>
      <vt:lpstr>A3L211C22</vt:lpstr>
      <vt:lpstr>A3L211C23</vt:lpstr>
      <vt:lpstr>A3L211C24</vt:lpstr>
      <vt:lpstr>A3L211C25</vt:lpstr>
      <vt:lpstr>A3L211C26</vt:lpstr>
      <vt:lpstr>A3L211C27</vt:lpstr>
      <vt:lpstr>A3L211C28</vt:lpstr>
      <vt:lpstr>A3L211C29</vt:lpstr>
      <vt:lpstr>A3L211C3</vt:lpstr>
      <vt:lpstr>A3L211C30</vt:lpstr>
      <vt:lpstr>A3L211C31</vt:lpstr>
      <vt:lpstr>A3L211C32</vt:lpstr>
      <vt:lpstr>A3L211C33</vt:lpstr>
      <vt:lpstr>A3L211C34</vt:lpstr>
      <vt:lpstr>A3L211C35</vt:lpstr>
      <vt:lpstr>A3L211C36</vt:lpstr>
      <vt:lpstr>A3L211C37</vt:lpstr>
      <vt:lpstr>A3L211C38</vt:lpstr>
      <vt:lpstr>A3L211C39</vt:lpstr>
      <vt:lpstr>A3L211C4</vt:lpstr>
      <vt:lpstr>A3L211C40</vt:lpstr>
      <vt:lpstr>A3L211C41</vt:lpstr>
      <vt:lpstr>A3L211C42</vt:lpstr>
      <vt:lpstr>A3L211C43</vt:lpstr>
      <vt:lpstr>A3L211C5</vt:lpstr>
      <vt:lpstr>A3L211C6</vt:lpstr>
      <vt:lpstr>A3L211C7</vt:lpstr>
      <vt:lpstr>A3L211C8</vt:lpstr>
      <vt:lpstr>A3L211C9</vt:lpstr>
      <vt:lpstr>A3L212C1</vt:lpstr>
      <vt:lpstr>A3L212C10</vt:lpstr>
      <vt:lpstr>A3L212C11</vt:lpstr>
      <vt:lpstr>A3L212C12</vt:lpstr>
      <vt:lpstr>A3L212C13</vt:lpstr>
      <vt:lpstr>A3L212C14</vt:lpstr>
      <vt:lpstr>A3L212C15</vt:lpstr>
      <vt:lpstr>A3L212C16</vt:lpstr>
      <vt:lpstr>A3L212C17</vt:lpstr>
      <vt:lpstr>A3L212C18</vt:lpstr>
      <vt:lpstr>A3L212C19</vt:lpstr>
      <vt:lpstr>A3L212C2</vt:lpstr>
      <vt:lpstr>A3L212C20</vt:lpstr>
      <vt:lpstr>A3L212C21</vt:lpstr>
      <vt:lpstr>A3L212C22</vt:lpstr>
      <vt:lpstr>A3L212C23</vt:lpstr>
      <vt:lpstr>A3L212C24</vt:lpstr>
      <vt:lpstr>A3L212C25</vt:lpstr>
      <vt:lpstr>A3L212C26</vt:lpstr>
      <vt:lpstr>A3L212C27</vt:lpstr>
      <vt:lpstr>A3L212C28</vt:lpstr>
      <vt:lpstr>A3L212C29</vt:lpstr>
      <vt:lpstr>A3L212C3</vt:lpstr>
      <vt:lpstr>A3L212C30</vt:lpstr>
      <vt:lpstr>A3L212C31</vt:lpstr>
      <vt:lpstr>A3L212C32</vt:lpstr>
      <vt:lpstr>A3L212C33</vt:lpstr>
      <vt:lpstr>A3L212C34</vt:lpstr>
      <vt:lpstr>A3L212C35</vt:lpstr>
      <vt:lpstr>A3L212C36</vt:lpstr>
      <vt:lpstr>A3L212C37</vt:lpstr>
      <vt:lpstr>A3L212C38</vt:lpstr>
      <vt:lpstr>A3L212C39</vt:lpstr>
      <vt:lpstr>A3L212C4</vt:lpstr>
      <vt:lpstr>A3L212C40</vt:lpstr>
      <vt:lpstr>A3L212C41</vt:lpstr>
      <vt:lpstr>A3L212C42</vt:lpstr>
      <vt:lpstr>A3L212C43</vt:lpstr>
      <vt:lpstr>A3L212C5</vt:lpstr>
      <vt:lpstr>A3L212C6</vt:lpstr>
      <vt:lpstr>A3L212C7</vt:lpstr>
      <vt:lpstr>A3L212C8</vt:lpstr>
      <vt:lpstr>A3L212C9</vt:lpstr>
      <vt:lpstr>A3L213C1</vt:lpstr>
      <vt:lpstr>A3L213C10</vt:lpstr>
      <vt:lpstr>A3L213C11</vt:lpstr>
      <vt:lpstr>A3L213C12</vt:lpstr>
      <vt:lpstr>A3L213C13</vt:lpstr>
      <vt:lpstr>A3L213C14</vt:lpstr>
      <vt:lpstr>A3L213C15</vt:lpstr>
      <vt:lpstr>A3L213C16</vt:lpstr>
      <vt:lpstr>A3L213C17</vt:lpstr>
      <vt:lpstr>A3L213C18</vt:lpstr>
      <vt:lpstr>A3L213C19</vt:lpstr>
      <vt:lpstr>A3L213C2</vt:lpstr>
      <vt:lpstr>A3L213C20</vt:lpstr>
      <vt:lpstr>A3L213C21</vt:lpstr>
      <vt:lpstr>A3L213C22</vt:lpstr>
      <vt:lpstr>A3L213C23</vt:lpstr>
      <vt:lpstr>A3L213C24</vt:lpstr>
      <vt:lpstr>A3L213C25</vt:lpstr>
      <vt:lpstr>A3L213C26</vt:lpstr>
      <vt:lpstr>A3L213C27</vt:lpstr>
      <vt:lpstr>A3L213C28</vt:lpstr>
      <vt:lpstr>A3L213C29</vt:lpstr>
      <vt:lpstr>A3L213C3</vt:lpstr>
      <vt:lpstr>A3L213C30</vt:lpstr>
      <vt:lpstr>A3L213C31</vt:lpstr>
      <vt:lpstr>A3L213C32</vt:lpstr>
      <vt:lpstr>A3L213C33</vt:lpstr>
      <vt:lpstr>A3L213C34</vt:lpstr>
      <vt:lpstr>A3L213C35</vt:lpstr>
      <vt:lpstr>A3L213C36</vt:lpstr>
      <vt:lpstr>A3L213C37</vt:lpstr>
      <vt:lpstr>A3L213C38</vt:lpstr>
      <vt:lpstr>A3L213C39</vt:lpstr>
      <vt:lpstr>A3L213C4</vt:lpstr>
      <vt:lpstr>A3L213C40</vt:lpstr>
      <vt:lpstr>A3L213C41</vt:lpstr>
      <vt:lpstr>A3L213C42</vt:lpstr>
      <vt:lpstr>A3L213C43</vt:lpstr>
      <vt:lpstr>A3L213C5</vt:lpstr>
      <vt:lpstr>A3L213C6</vt:lpstr>
      <vt:lpstr>A3L213C7</vt:lpstr>
      <vt:lpstr>A3L213C8</vt:lpstr>
      <vt:lpstr>A3L213C9</vt:lpstr>
      <vt:lpstr>A3L214C1</vt:lpstr>
      <vt:lpstr>A3L214C10</vt:lpstr>
      <vt:lpstr>A3L214C11</vt:lpstr>
      <vt:lpstr>A3L214C12</vt:lpstr>
      <vt:lpstr>A3L214C13</vt:lpstr>
      <vt:lpstr>A3L214C14</vt:lpstr>
      <vt:lpstr>A3L214C15</vt:lpstr>
      <vt:lpstr>A3L214C16</vt:lpstr>
      <vt:lpstr>A3L214C17</vt:lpstr>
      <vt:lpstr>A3L214C18</vt:lpstr>
      <vt:lpstr>A3L214C19</vt:lpstr>
      <vt:lpstr>A3L214C2</vt:lpstr>
      <vt:lpstr>A3L214C20</vt:lpstr>
      <vt:lpstr>A3L214C21</vt:lpstr>
      <vt:lpstr>A3L214C22</vt:lpstr>
      <vt:lpstr>A3L214C23</vt:lpstr>
      <vt:lpstr>A3L214C24</vt:lpstr>
      <vt:lpstr>A3L214C25</vt:lpstr>
      <vt:lpstr>A3L214C26</vt:lpstr>
      <vt:lpstr>A3L214C27</vt:lpstr>
      <vt:lpstr>A3L214C28</vt:lpstr>
      <vt:lpstr>A3L214C29</vt:lpstr>
      <vt:lpstr>A3L214C3</vt:lpstr>
      <vt:lpstr>A3L214C30</vt:lpstr>
      <vt:lpstr>A3L214C31</vt:lpstr>
      <vt:lpstr>A3L214C32</vt:lpstr>
      <vt:lpstr>A3L214C33</vt:lpstr>
      <vt:lpstr>A3L214C34</vt:lpstr>
      <vt:lpstr>A3L214C35</vt:lpstr>
      <vt:lpstr>A3L214C36</vt:lpstr>
      <vt:lpstr>A3L214C37</vt:lpstr>
      <vt:lpstr>A3L214C38</vt:lpstr>
      <vt:lpstr>A3L214C39</vt:lpstr>
      <vt:lpstr>A3L214C4</vt:lpstr>
      <vt:lpstr>A3L214C40</vt:lpstr>
      <vt:lpstr>A3L214C41</vt:lpstr>
      <vt:lpstr>A3L214C42</vt:lpstr>
      <vt:lpstr>A3L214C43</vt:lpstr>
      <vt:lpstr>A3L214C5</vt:lpstr>
      <vt:lpstr>A3L214C6</vt:lpstr>
      <vt:lpstr>A3L214C7</vt:lpstr>
      <vt:lpstr>A3L214C8</vt:lpstr>
      <vt:lpstr>A3L214C9</vt:lpstr>
      <vt:lpstr>A3L215C1</vt:lpstr>
      <vt:lpstr>A3L215C10</vt:lpstr>
      <vt:lpstr>A3L215C11</vt:lpstr>
      <vt:lpstr>A3L215C12</vt:lpstr>
      <vt:lpstr>A3L215C13</vt:lpstr>
      <vt:lpstr>A3L215C14</vt:lpstr>
      <vt:lpstr>A3L215C15</vt:lpstr>
      <vt:lpstr>A3L215C16</vt:lpstr>
      <vt:lpstr>A3L215C17</vt:lpstr>
      <vt:lpstr>A3L215C18</vt:lpstr>
      <vt:lpstr>A3L215C19</vt:lpstr>
      <vt:lpstr>A3L215C2</vt:lpstr>
      <vt:lpstr>A3L215C20</vt:lpstr>
      <vt:lpstr>A3L215C21</vt:lpstr>
      <vt:lpstr>A3L215C22</vt:lpstr>
      <vt:lpstr>A3L215C23</vt:lpstr>
      <vt:lpstr>A3L215C24</vt:lpstr>
      <vt:lpstr>A3L215C25</vt:lpstr>
      <vt:lpstr>A3L215C26</vt:lpstr>
      <vt:lpstr>A3L215C27</vt:lpstr>
      <vt:lpstr>A3L215C28</vt:lpstr>
      <vt:lpstr>A3L215C29</vt:lpstr>
      <vt:lpstr>A3L215C3</vt:lpstr>
      <vt:lpstr>A3L215C30</vt:lpstr>
      <vt:lpstr>A3L215C31</vt:lpstr>
      <vt:lpstr>A3L215C32</vt:lpstr>
      <vt:lpstr>A3L215C33</vt:lpstr>
      <vt:lpstr>A3L215C34</vt:lpstr>
      <vt:lpstr>A3L215C35</vt:lpstr>
      <vt:lpstr>A3L215C36</vt:lpstr>
      <vt:lpstr>A3L215C37</vt:lpstr>
      <vt:lpstr>A3L215C38</vt:lpstr>
      <vt:lpstr>A3L215C39</vt:lpstr>
      <vt:lpstr>A3L215C4</vt:lpstr>
      <vt:lpstr>A3L215C40</vt:lpstr>
      <vt:lpstr>A3L215C41</vt:lpstr>
      <vt:lpstr>A3L215C42</vt:lpstr>
      <vt:lpstr>A3L215C43</vt:lpstr>
      <vt:lpstr>A3L215C5</vt:lpstr>
      <vt:lpstr>A3L215C6</vt:lpstr>
      <vt:lpstr>A3L215C7</vt:lpstr>
      <vt:lpstr>A3L215C8</vt:lpstr>
      <vt:lpstr>A3L215C9</vt:lpstr>
      <vt:lpstr>A3L216C1</vt:lpstr>
      <vt:lpstr>A3L216C10</vt:lpstr>
      <vt:lpstr>A3L216C11</vt:lpstr>
      <vt:lpstr>A3L216C12</vt:lpstr>
      <vt:lpstr>A3L216C13</vt:lpstr>
      <vt:lpstr>A3L216C14</vt:lpstr>
      <vt:lpstr>A3L216C15</vt:lpstr>
      <vt:lpstr>A3L216C16</vt:lpstr>
      <vt:lpstr>A3L216C17</vt:lpstr>
      <vt:lpstr>A3L216C18</vt:lpstr>
      <vt:lpstr>A3L216C19</vt:lpstr>
      <vt:lpstr>A3L216C2</vt:lpstr>
      <vt:lpstr>A3L216C20</vt:lpstr>
      <vt:lpstr>A3L216C21</vt:lpstr>
      <vt:lpstr>A3L216C22</vt:lpstr>
      <vt:lpstr>A3L216C23</vt:lpstr>
      <vt:lpstr>A3L216C24</vt:lpstr>
      <vt:lpstr>A3L216C25</vt:lpstr>
      <vt:lpstr>A3L216C26</vt:lpstr>
      <vt:lpstr>A3L216C27</vt:lpstr>
      <vt:lpstr>A3L216C28</vt:lpstr>
      <vt:lpstr>A3L216C29</vt:lpstr>
      <vt:lpstr>A3L216C3</vt:lpstr>
      <vt:lpstr>A3L216C30</vt:lpstr>
      <vt:lpstr>A3L216C31</vt:lpstr>
      <vt:lpstr>A3L216C32</vt:lpstr>
      <vt:lpstr>A3L216C33</vt:lpstr>
      <vt:lpstr>A3L216C34</vt:lpstr>
      <vt:lpstr>A3L216C35</vt:lpstr>
      <vt:lpstr>A3L216C36</vt:lpstr>
      <vt:lpstr>A3L216C37</vt:lpstr>
      <vt:lpstr>A3L216C38</vt:lpstr>
      <vt:lpstr>A3L216C39</vt:lpstr>
      <vt:lpstr>A3L216C4</vt:lpstr>
      <vt:lpstr>A3L216C40</vt:lpstr>
      <vt:lpstr>A3L216C41</vt:lpstr>
      <vt:lpstr>A3L216C42</vt:lpstr>
      <vt:lpstr>A3L216C43</vt:lpstr>
      <vt:lpstr>A3L216C5</vt:lpstr>
      <vt:lpstr>A3L216C6</vt:lpstr>
      <vt:lpstr>A3L216C7</vt:lpstr>
      <vt:lpstr>A3L216C8</vt:lpstr>
      <vt:lpstr>A3L216C9</vt:lpstr>
      <vt:lpstr>A3L217C1</vt:lpstr>
      <vt:lpstr>A3L217C10</vt:lpstr>
      <vt:lpstr>A3L217C11</vt:lpstr>
      <vt:lpstr>A3L217C12</vt:lpstr>
      <vt:lpstr>A3L217C13</vt:lpstr>
      <vt:lpstr>A3L217C14</vt:lpstr>
      <vt:lpstr>A3L217C15</vt:lpstr>
      <vt:lpstr>A3L217C16</vt:lpstr>
      <vt:lpstr>A3L217C17</vt:lpstr>
      <vt:lpstr>A3L217C18</vt:lpstr>
      <vt:lpstr>A3L217C19</vt:lpstr>
      <vt:lpstr>A3L217C2</vt:lpstr>
      <vt:lpstr>A3L217C20</vt:lpstr>
      <vt:lpstr>A3L217C21</vt:lpstr>
      <vt:lpstr>A3L217C22</vt:lpstr>
      <vt:lpstr>A3L217C23</vt:lpstr>
      <vt:lpstr>A3L217C24</vt:lpstr>
      <vt:lpstr>A3L217C25</vt:lpstr>
      <vt:lpstr>A3L217C26</vt:lpstr>
      <vt:lpstr>A3L217C27</vt:lpstr>
      <vt:lpstr>A3L217C28</vt:lpstr>
      <vt:lpstr>A3L217C29</vt:lpstr>
      <vt:lpstr>A3L217C3</vt:lpstr>
      <vt:lpstr>A3L217C30</vt:lpstr>
      <vt:lpstr>A3L217C31</vt:lpstr>
      <vt:lpstr>A3L217C32</vt:lpstr>
      <vt:lpstr>A3L217C33</vt:lpstr>
      <vt:lpstr>A3L217C34</vt:lpstr>
      <vt:lpstr>A3L217C35</vt:lpstr>
      <vt:lpstr>A3L217C36</vt:lpstr>
      <vt:lpstr>A3L217C37</vt:lpstr>
      <vt:lpstr>A3L217C38</vt:lpstr>
      <vt:lpstr>A3L217C39</vt:lpstr>
      <vt:lpstr>A3L217C4</vt:lpstr>
      <vt:lpstr>A3L217C40</vt:lpstr>
      <vt:lpstr>A3L217C41</vt:lpstr>
      <vt:lpstr>A3L217C42</vt:lpstr>
      <vt:lpstr>A3L217C43</vt:lpstr>
      <vt:lpstr>A3L217C5</vt:lpstr>
      <vt:lpstr>A3L217C6</vt:lpstr>
      <vt:lpstr>A3L217C7</vt:lpstr>
      <vt:lpstr>A3L217C8</vt:lpstr>
      <vt:lpstr>A3L217C9</vt:lpstr>
      <vt:lpstr>A3L218C1</vt:lpstr>
      <vt:lpstr>A3L218C10</vt:lpstr>
      <vt:lpstr>A3L218C11</vt:lpstr>
      <vt:lpstr>A3L218C12</vt:lpstr>
      <vt:lpstr>A3L218C13</vt:lpstr>
      <vt:lpstr>A3L218C14</vt:lpstr>
      <vt:lpstr>A3L218C15</vt:lpstr>
      <vt:lpstr>A3L218C16</vt:lpstr>
      <vt:lpstr>A3L218C17</vt:lpstr>
      <vt:lpstr>A3L218C18</vt:lpstr>
      <vt:lpstr>A3L218C19</vt:lpstr>
      <vt:lpstr>A3L218C2</vt:lpstr>
      <vt:lpstr>A3L218C20</vt:lpstr>
      <vt:lpstr>A3L218C21</vt:lpstr>
      <vt:lpstr>A3L218C22</vt:lpstr>
      <vt:lpstr>A3L218C23</vt:lpstr>
      <vt:lpstr>A3L218C24</vt:lpstr>
      <vt:lpstr>A3L218C25</vt:lpstr>
      <vt:lpstr>A3L218C26</vt:lpstr>
      <vt:lpstr>A3L218C27</vt:lpstr>
      <vt:lpstr>A3L218C28</vt:lpstr>
      <vt:lpstr>A3L218C29</vt:lpstr>
      <vt:lpstr>A3L218C3</vt:lpstr>
      <vt:lpstr>A3L218C30</vt:lpstr>
      <vt:lpstr>A3L218C31</vt:lpstr>
      <vt:lpstr>A3L218C32</vt:lpstr>
      <vt:lpstr>A3L218C33</vt:lpstr>
      <vt:lpstr>A3L218C34</vt:lpstr>
      <vt:lpstr>A3L218C35</vt:lpstr>
      <vt:lpstr>A3L218C36</vt:lpstr>
      <vt:lpstr>A3L218C37</vt:lpstr>
      <vt:lpstr>A3L218C38</vt:lpstr>
      <vt:lpstr>A3L218C39</vt:lpstr>
      <vt:lpstr>A3L218C4</vt:lpstr>
      <vt:lpstr>A3L218C40</vt:lpstr>
      <vt:lpstr>A3L218C41</vt:lpstr>
      <vt:lpstr>A3L218C42</vt:lpstr>
      <vt:lpstr>A3L218C43</vt:lpstr>
      <vt:lpstr>A3L218C5</vt:lpstr>
      <vt:lpstr>A3L218C6</vt:lpstr>
      <vt:lpstr>A3L218C7</vt:lpstr>
      <vt:lpstr>A3L218C8</vt:lpstr>
      <vt:lpstr>A3L218C9</vt:lpstr>
      <vt:lpstr>A3L219C1</vt:lpstr>
      <vt:lpstr>A3L219C10</vt:lpstr>
      <vt:lpstr>A3L219C11</vt:lpstr>
      <vt:lpstr>A3L219C12</vt:lpstr>
      <vt:lpstr>A3L219C13</vt:lpstr>
      <vt:lpstr>A3L219C14</vt:lpstr>
      <vt:lpstr>A3L219C15</vt:lpstr>
      <vt:lpstr>A3L219C16</vt:lpstr>
      <vt:lpstr>A3L219C17</vt:lpstr>
      <vt:lpstr>A3L219C18</vt:lpstr>
      <vt:lpstr>A3L219C19</vt:lpstr>
      <vt:lpstr>A3L219C2</vt:lpstr>
      <vt:lpstr>A3L219C20</vt:lpstr>
      <vt:lpstr>A3L219C21</vt:lpstr>
      <vt:lpstr>A3L219C22</vt:lpstr>
      <vt:lpstr>A3L219C23</vt:lpstr>
      <vt:lpstr>A3L219C24</vt:lpstr>
      <vt:lpstr>A3L219C25</vt:lpstr>
      <vt:lpstr>A3L219C26</vt:lpstr>
      <vt:lpstr>A3L219C27</vt:lpstr>
      <vt:lpstr>A3L219C28</vt:lpstr>
      <vt:lpstr>A3L219C29</vt:lpstr>
      <vt:lpstr>A3L219C3</vt:lpstr>
      <vt:lpstr>A3L219C30</vt:lpstr>
      <vt:lpstr>A3L219C31</vt:lpstr>
      <vt:lpstr>A3L219C32</vt:lpstr>
      <vt:lpstr>A3L219C33</vt:lpstr>
      <vt:lpstr>A3L219C34</vt:lpstr>
      <vt:lpstr>A3L219C35</vt:lpstr>
      <vt:lpstr>A3L219C36</vt:lpstr>
      <vt:lpstr>A3L219C37</vt:lpstr>
      <vt:lpstr>A3L219C38</vt:lpstr>
      <vt:lpstr>A3L219C39</vt:lpstr>
      <vt:lpstr>A3L219C4</vt:lpstr>
      <vt:lpstr>A3L219C40</vt:lpstr>
      <vt:lpstr>A3L219C41</vt:lpstr>
      <vt:lpstr>A3L219C42</vt:lpstr>
      <vt:lpstr>A3L219C43</vt:lpstr>
      <vt:lpstr>A3L219C5</vt:lpstr>
      <vt:lpstr>A3L219C6</vt:lpstr>
      <vt:lpstr>A3L219C7</vt:lpstr>
      <vt:lpstr>A3L219C8</vt:lpstr>
      <vt:lpstr>A3L219C9</vt:lpstr>
      <vt:lpstr>A3L220C1</vt:lpstr>
      <vt:lpstr>A3L220C10</vt:lpstr>
      <vt:lpstr>A3L220C11</vt:lpstr>
      <vt:lpstr>A3L220C12</vt:lpstr>
      <vt:lpstr>A3L220C13</vt:lpstr>
      <vt:lpstr>A3L220C14</vt:lpstr>
      <vt:lpstr>A3L220C15</vt:lpstr>
      <vt:lpstr>A3L220C16</vt:lpstr>
      <vt:lpstr>A3L220C17</vt:lpstr>
      <vt:lpstr>A3L220C18</vt:lpstr>
      <vt:lpstr>A3L220C19</vt:lpstr>
      <vt:lpstr>A3L220C2</vt:lpstr>
      <vt:lpstr>A3L220C20</vt:lpstr>
      <vt:lpstr>A3L220C21</vt:lpstr>
      <vt:lpstr>A3L220C22</vt:lpstr>
      <vt:lpstr>A3L220C23</vt:lpstr>
      <vt:lpstr>A3L220C24</vt:lpstr>
      <vt:lpstr>A3L220C25</vt:lpstr>
      <vt:lpstr>A3L220C26</vt:lpstr>
      <vt:lpstr>A3L220C27</vt:lpstr>
      <vt:lpstr>A3L220C28</vt:lpstr>
      <vt:lpstr>A3L220C29</vt:lpstr>
      <vt:lpstr>A3L220C3</vt:lpstr>
      <vt:lpstr>A3L220C30</vt:lpstr>
      <vt:lpstr>A3L220C31</vt:lpstr>
      <vt:lpstr>A3L220C32</vt:lpstr>
      <vt:lpstr>A3L220C33</vt:lpstr>
      <vt:lpstr>A3L220C34</vt:lpstr>
      <vt:lpstr>A3L220C35</vt:lpstr>
      <vt:lpstr>A3L220C36</vt:lpstr>
      <vt:lpstr>A3L220C37</vt:lpstr>
      <vt:lpstr>A3L220C38</vt:lpstr>
      <vt:lpstr>A3L220C39</vt:lpstr>
      <vt:lpstr>A3L220C4</vt:lpstr>
      <vt:lpstr>A3L220C40</vt:lpstr>
      <vt:lpstr>A3L220C41</vt:lpstr>
      <vt:lpstr>A3L220C42</vt:lpstr>
      <vt:lpstr>A3L220C43</vt:lpstr>
      <vt:lpstr>A3L220C5</vt:lpstr>
      <vt:lpstr>A3L220C6</vt:lpstr>
      <vt:lpstr>A3L220C7</vt:lpstr>
      <vt:lpstr>A3L220C8</vt:lpstr>
      <vt:lpstr>A3L220C9</vt:lpstr>
      <vt:lpstr>A3L221C1</vt:lpstr>
      <vt:lpstr>A3L221C10</vt:lpstr>
      <vt:lpstr>A3L221C11</vt:lpstr>
      <vt:lpstr>A3L221C12</vt:lpstr>
      <vt:lpstr>A3L221C13</vt:lpstr>
      <vt:lpstr>A3L221C14</vt:lpstr>
      <vt:lpstr>A3L221C15</vt:lpstr>
      <vt:lpstr>A3L221C16</vt:lpstr>
      <vt:lpstr>A3L221C17</vt:lpstr>
      <vt:lpstr>A3L221C18</vt:lpstr>
      <vt:lpstr>A3L221C19</vt:lpstr>
      <vt:lpstr>A3L221C2</vt:lpstr>
      <vt:lpstr>A3L221C20</vt:lpstr>
      <vt:lpstr>A3L221C21</vt:lpstr>
      <vt:lpstr>A3L221C22</vt:lpstr>
      <vt:lpstr>A3L221C23</vt:lpstr>
      <vt:lpstr>A3L221C24</vt:lpstr>
      <vt:lpstr>A3L221C25</vt:lpstr>
      <vt:lpstr>A3L221C26</vt:lpstr>
      <vt:lpstr>A3L221C27</vt:lpstr>
      <vt:lpstr>A3L221C28</vt:lpstr>
      <vt:lpstr>A3L221C29</vt:lpstr>
      <vt:lpstr>A3L221C3</vt:lpstr>
      <vt:lpstr>A3L221C30</vt:lpstr>
      <vt:lpstr>A3L221C31</vt:lpstr>
      <vt:lpstr>A3L221C32</vt:lpstr>
      <vt:lpstr>A3L221C33</vt:lpstr>
      <vt:lpstr>A3L221C34</vt:lpstr>
      <vt:lpstr>A3L221C35</vt:lpstr>
      <vt:lpstr>A3L221C36</vt:lpstr>
      <vt:lpstr>A3L221C37</vt:lpstr>
      <vt:lpstr>A3L221C38</vt:lpstr>
      <vt:lpstr>A3L221C39</vt:lpstr>
      <vt:lpstr>A3L221C4</vt:lpstr>
      <vt:lpstr>A3L221C40</vt:lpstr>
      <vt:lpstr>A3L221C41</vt:lpstr>
      <vt:lpstr>A3L221C42</vt:lpstr>
      <vt:lpstr>A3L221C43</vt:lpstr>
      <vt:lpstr>A3L221C5</vt:lpstr>
      <vt:lpstr>A3L221C6</vt:lpstr>
      <vt:lpstr>A3L221C7</vt:lpstr>
      <vt:lpstr>A3L221C8</vt:lpstr>
      <vt:lpstr>A3L221C9</vt:lpstr>
      <vt:lpstr>A3L222C1</vt:lpstr>
      <vt:lpstr>A3L222C10</vt:lpstr>
      <vt:lpstr>A3L222C11</vt:lpstr>
      <vt:lpstr>A3L222C12</vt:lpstr>
      <vt:lpstr>A3L222C13</vt:lpstr>
      <vt:lpstr>A3L222C14</vt:lpstr>
      <vt:lpstr>A3L222C15</vt:lpstr>
      <vt:lpstr>A3L222C16</vt:lpstr>
      <vt:lpstr>A3L222C17</vt:lpstr>
      <vt:lpstr>A3L222C18</vt:lpstr>
      <vt:lpstr>A3L222C19</vt:lpstr>
      <vt:lpstr>A3L222C2</vt:lpstr>
      <vt:lpstr>A3L222C20</vt:lpstr>
      <vt:lpstr>A3L222C21</vt:lpstr>
      <vt:lpstr>A3L222C22</vt:lpstr>
      <vt:lpstr>A3L222C23</vt:lpstr>
      <vt:lpstr>A3L222C24</vt:lpstr>
      <vt:lpstr>A3L222C25</vt:lpstr>
      <vt:lpstr>A3L222C26</vt:lpstr>
      <vt:lpstr>A3L222C27</vt:lpstr>
      <vt:lpstr>A3L222C28</vt:lpstr>
      <vt:lpstr>A3L222C29</vt:lpstr>
      <vt:lpstr>A3L222C3</vt:lpstr>
      <vt:lpstr>A3L222C30</vt:lpstr>
      <vt:lpstr>A3L222C31</vt:lpstr>
      <vt:lpstr>A3L222C32</vt:lpstr>
      <vt:lpstr>A3L222C33</vt:lpstr>
      <vt:lpstr>A3L222C34</vt:lpstr>
      <vt:lpstr>A3L222C35</vt:lpstr>
      <vt:lpstr>A3L222C36</vt:lpstr>
      <vt:lpstr>A3L222C37</vt:lpstr>
      <vt:lpstr>A3L222C38</vt:lpstr>
      <vt:lpstr>A3L222C39</vt:lpstr>
      <vt:lpstr>A3L222C4</vt:lpstr>
      <vt:lpstr>A3L222C40</vt:lpstr>
      <vt:lpstr>A3L222C41</vt:lpstr>
      <vt:lpstr>A3L222C42</vt:lpstr>
      <vt:lpstr>A3L222C43</vt:lpstr>
      <vt:lpstr>A3L222C5</vt:lpstr>
      <vt:lpstr>A3L222C6</vt:lpstr>
      <vt:lpstr>A3L222C7</vt:lpstr>
      <vt:lpstr>A3L222C8</vt:lpstr>
      <vt:lpstr>A3L222C9</vt:lpstr>
      <vt:lpstr>A3L223C1</vt:lpstr>
      <vt:lpstr>A3L223C10</vt:lpstr>
      <vt:lpstr>A3L223C11</vt:lpstr>
      <vt:lpstr>A3L223C12</vt:lpstr>
      <vt:lpstr>A3L223C13</vt:lpstr>
      <vt:lpstr>A3L223C14</vt:lpstr>
      <vt:lpstr>A3L223C15</vt:lpstr>
      <vt:lpstr>A3L223C16</vt:lpstr>
      <vt:lpstr>A3L223C17</vt:lpstr>
      <vt:lpstr>A3L223C18</vt:lpstr>
      <vt:lpstr>A3L223C19</vt:lpstr>
      <vt:lpstr>A3L223C2</vt:lpstr>
      <vt:lpstr>A3L223C20</vt:lpstr>
      <vt:lpstr>A3L223C21</vt:lpstr>
      <vt:lpstr>A3L223C22</vt:lpstr>
      <vt:lpstr>A3L223C23</vt:lpstr>
      <vt:lpstr>A3L223C24</vt:lpstr>
      <vt:lpstr>A3L223C25</vt:lpstr>
      <vt:lpstr>A3L223C26</vt:lpstr>
      <vt:lpstr>A3L223C27</vt:lpstr>
      <vt:lpstr>A3L223C28</vt:lpstr>
      <vt:lpstr>A3L223C29</vt:lpstr>
      <vt:lpstr>A3L223C3</vt:lpstr>
      <vt:lpstr>A3L223C30</vt:lpstr>
      <vt:lpstr>A3L223C31</vt:lpstr>
      <vt:lpstr>A3L223C32</vt:lpstr>
      <vt:lpstr>A3L223C33</vt:lpstr>
      <vt:lpstr>A3L223C34</vt:lpstr>
      <vt:lpstr>A3L223C35</vt:lpstr>
      <vt:lpstr>A3L223C36</vt:lpstr>
      <vt:lpstr>A3L223C37</vt:lpstr>
      <vt:lpstr>A3L223C38</vt:lpstr>
      <vt:lpstr>A3L223C39</vt:lpstr>
      <vt:lpstr>A3L223C4</vt:lpstr>
      <vt:lpstr>A3L223C40</vt:lpstr>
      <vt:lpstr>A3L223C41</vt:lpstr>
      <vt:lpstr>A3L223C42</vt:lpstr>
      <vt:lpstr>A3L223C43</vt:lpstr>
      <vt:lpstr>A3L223C5</vt:lpstr>
      <vt:lpstr>A3L223C6</vt:lpstr>
      <vt:lpstr>A3L223C7</vt:lpstr>
      <vt:lpstr>A3L223C8</vt:lpstr>
      <vt:lpstr>A3L223C9</vt:lpstr>
      <vt:lpstr>A3L224C1</vt:lpstr>
      <vt:lpstr>A3L224C10</vt:lpstr>
      <vt:lpstr>A3L224C11</vt:lpstr>
      <vt:lpstr>A3L224C12</vt:lpstr>
      <vt:lpstr>A3L224C13</vt:lpstr>
      <vt:lpstr>A3L224C14</vt:lpstr>
      <vt:lpstr>A3L224C15</vt:lpstr>
      <vt:lpstr>A3L224C16</vt:lpstr>
      <vt:lpstr>A3L224C17</vt:lpstr>
      <vt:lpstr>A3L224C18</vt:lpstr>
      <vt:lpstr>A3L224C19</vt:lpstr>
      <vt:lpstr>A3L224C2</vt:lpstr>
      <vt:lpstr>A3L224C20</vt:lpstr>
      <vt:lpstr>A3L224C21</vt:lpstr>
      <vt:lpstr>A3L224C22</vt:lpstr>
      <vt:lpstr>A3L224C23</vt:lpstr>
      <vt:lpstr>A3L224C24</vt:lpstr>
      <vt:lpstr>A3L224C25</vt:lpstr>
      <vt:lpstr>A3L224C26</vt:lpstr>
      <vt:lpstr>A3L224C27</vt:lpstr>
      <vt:lpstr>A3L224C28</vt:lpstr>
      <vt:lpstr>A3L224C29</vt:lpstr>
      <vt:lpstr>A3L224C3</vt:lpstr>
      <vt:lpstr>A3L224C30</vt:lpstr>
      <vt:lpstr>A3L224C31</vt:lpstr>
      <vt:lpstr>A3L224C32</vt:lpstr>
      <vt:lpstr>A3L224C33</vt:lpstr>
      <vt:lpstr>A3L224C34</vt:lpstr>
      <vt:lpstr>A3L224C35</vt:lpstr>
      <vt:lpstr>A3L224C36</vt:lpstr>
      <vt:lpstr>A3L224C37</vt:lpstr>
      <vt:lpstr>A3L224C38</vt:lpstr>
      <vt:lpstr>A3L224C39</vt:lpstr>
      <vt:lpstr>A3L224C4</vt:lpstr>
      <vt:lpstr>A3L224C40</vt:lpstr>
      <vt:lpstr>A3L224C41</vt:lpstr>
      <vt:lpstr>A3L224C42</vt:lpstr>
      <vt:lpstr>A3L224C43</vt:lpstr>
      <vt:lpstr>A3L224C5</vt:lpstr>
      <vt:lpstr>A3L224C6</vt:lpstr>
      <vt:lpstr>A3L224C7</vt:lpstr>
      <vt:lpstr>A3L224C8</vt:lpstr>
      <vt:lpstr>A3L224C9</vt:lpstr>
      <vt:lpstr>A3L301C1</vt:lpstr>
      <vt:lpstr>A3L301C10</vt:lpstr>
      <vt:lpstr>A3L301C11</vt:lpstr>
      <vt:lpstr>A3L301C12</vt:lpstr>
      <vt:lpstr>A3L301C2</vt:lpstr>
      <vt:lpstr>A3L301C3</vt:lpstr>
      <vt:lpstr>A3L301C4</vt:lpstr>
      <vt:lpstr>A3L301C5</vt:lpstr>
      <vt:lpstr>A3L301C6</vt:lpstr>
      <vt:lpstr>A3L301C7</vt:lpstr>
      <vt:lpstr>A3L301C8</vt:lpstr>
      <vt:lpstr>A3L301C9</vt:lpstr>
      <vt:lpstr>A3L302C1</vt:lpstr>
      <vt:lpstr>A3L302C10</vt:lpstr>
      <vt:lpstr>A3L302C11</vt:lpstr>
      <vt:lpstr>A3L302C12</vt:lpstr>
      <vt:lpstr>A3L302C2</vt:lpstr>
      <vt:lpstr>A3L302C3</vt:lpstr>
      <vt:lpstr>A3L302C4</vt:lpstr>
      <vt:lpstr>A3L302C5</vt:lpstr>
      <vt:lpstr>A3L302C6</vt:lpstr>
      <vt:lpstr>A3L302C7</vt:lpstr>
      <vt:lpstr>A3L302C8</vt:lpstr>
      <vt:lpstr>A3L302C9</vt:lpstr>
      <vt:lpstr>A3L303C1</vt:lpstr>
      <vt:lpstr>A3L303C10</vt:lpstr>
      <vt:lpstr>A3L303C11</vt:lpstr>
      <vt:lpstr>A3L303C12</vt:lpstr>
      <vt:lpstr>A3L303C2</vt:lpstr>
      <vt:lpstr>A3L303C3</vt:lpstr>
      <vt:lpstr>A3L303C4</vt:lpstr>
      <vt:lpstr>A3L303C5</vt:lpstr>
      <vt:lpstr>A3L303C6</vt:lpstr>
      <vt:lpstr>A3L303C7</vt:lpstr>
      <vt:lpstr>A3L303C8</vt:lpstr>
      <vt:lpstr>A3L303C9</vt:lpstr>
      <vt:lpstr>A3L304C1</vt:lpstr>
      <vt:lpstr>A3L304C10</vt:lpstr>
      <vt:lpstr>A3L304C11</vt:lpstr>
      <vt:lpstr>A3L304C12</vt:lpstr>
      <vt:lpstr>A3L304C2</vt:lpstr>
      <vt:lpstr>A3L304C3</vt:lpstr>
      <vt:lpstr>A3L304C4</vt:lpstr>
      <vt:lpstr>A3L304C5</vt:lpstr>
      <vt:lpstr>A3L304C6</vt:lpstr>
      <vt:lpstr>A3L304C7</vt:lpstr>
      <vt:lpstr>A3L304C8</vt:lpstr>
      <vt:lpstr>A3L304C9</vt:lpstr>
      <vt:lpstr>A3L305C1</vt:lpstr>
      <vt:lpstr>A3L305C10</vt:lpstr>
      <vt:lpstr>A3L305C11</vt:lpstr>
      <vt:lpstr>A3L305C12</vt:lpstr>
      <vt:lpstr>A3L305C2</vt:lpstr>
      <vt:lpstr>A3L305C3</vt:lpstr>
      <vt:lpstr>A3L305C4</vt:lpstr>
      <vt:lpstr>A3L305C5</vt:lpstr>
      <vt:lpstr>A3L305C6</vt:lpstr>
      <vt:lpstr>A3L305C7</vt:lpstr>
      <vt:lpstr>A3L305C8</vt:lpstr>
      <vt:lpstr>A3L305C9</vt:lpstr>
      <vt:lpstr>A3L306C1</vt:lpstr>
      <vt:lpstr>A3L306C10</vt:lpstr>
      <vt:lpstr>A3L306C11</vt:lpstr>
      <vt:lpstr>A3L306C12</vt:lpstr>
      <vt:lpstr>A3L306C2</vt:lpstr>
      <vt:lpstr>A3L306C3</vt:lpstr>
      <vt:lpstr>A3L306C4</vt:lpstr>
      <vt:lpstr>A3L306C5</vt:lpstr>
      <vt:lpstr>A3L306C6</vt:lpstr>
      <vt:lpstr>A3L306C7</vt:lpstr>
      <vt:lpstr>A3L306C8</vt:lpstr>
      <vt:lpstr>A3L306C9</vt:lpstr>
      <vt:lpstr>A3L307C1</vt:lpstr>
      <vt:lpstr>A3L307C10</vt:lpstr>
      <vt:lpstr>A3L307C11</vt:lpstr>
      <vt:lpstr>A3L307C12</vt:lpstr>
      <vt:lpstr>A3L307C2</vt:lpstr>
      <vt:lpstr>A3L307C3</vt:lpstr>
      <vt:lpstr>A3L307C4</vt:lpstr>
      <vt:lpstr>A3L307C5</vt:lpstr>
      <vt:lpstr>A3L307C6</vt:lpstr>
      <vt:lpstr>A3L307C7</vt:lpstr>
      <vt:lpstr>A3L307C8</vt:lpstr>
      <vt:lpstr>A3L307C9</vt:lpstr>
      <vt:lpstr>A3L308C1</vt:lpstr>
      <vt:lpstr>A3L308C10</vt:lpstr>
      <vt:lpstr>A3L308C11</vt:lpstr>
      <vt:lpstr>A3L308C12</vt:lpstr>
      <vt:lpstr>A3L308C2</vt:lpstr>
      <vt:lpstr>A3L308C3</vt:lpstr>
      <vt:lpstr>A3L308C4</vt:lpstr>
      <vt:lpstr>A3L308C5</vt:lpstr>
      <vt:lpstr>A3L308C6</vt:lpstr>
      <vt:lpstr>A3L308C7</vt:lpstr>
      <vt:lpstr>A3L308C8</vt:lpstr>
      <vt:lpstr>A3L308C9</vt:lpstr>
      <vt:lpstr>A3L309C1</vt:lpstr>
      <vt:lpstr>A3L309C10</vt:lpstr>
      <vt:lpstr>A3L309C11</vt:lpstr>
      <vt:lpstr>A3L309C12</vt:lpstr>
      <vt:lpstr>A3L309C2</vt:lpstr>
      <vt:lpstr>A3L309C3</vt:lpstr>
      <vt:lpstr>A3L309C4</vt:lpstr>
      <vt:lpstr>A3L309C5</vt:lpstr>
      <vt:lpstr>A3L309C6</vt:lpstr>
      <vt:lpstr>A3L309C7</vt:lpstr>
      <vt:lpstr>A3L309C8</vt:lpstr>
      <vt:lpstr>A3L309C9</vt:lpstr>
      <vt:lpstr>A3L310C1</vt:lpstr>
      <vt:lpstr>A3L310C10</vt:lpstr>
      <vt:lpstr>A3L310C11</vt:lpstr>
      <vt:lpstr>A3L310C12</vt:lpstr>
      <vt:lpstr>A3L310C2</vt:lpstr>
      <vt:lpstr>A3L310C3</vt:lpstr>
      <vt:lpstr>A3L310C4</vt:lpstr>
      <vt:lpstr>A3L310C5</vt:lpstr>
      <vt:lpstr>A3L310C6</vt:lpstr>
      <vt:lpstr>A3L310C7</vt:lpstr>
      <vt:lpstr>A3L310C8</vt:lpstr>
      <vt:lpstr>A3L310C9</vt:lpstr>
      <vt:lpstr>A3L311C1</vt:lpstr>
      <vt:lpstr>A3L311C10</vt:lpstr>
      <vt:lpstr>A3L311C11</vt:lpstr>
      <vt:lpstr>A3L311C12</vt:lpstr>
      <vt:lpstr>A3L311C2</vt:lpstr>
      <vt:lpstr>A3L311C3</vt:lpstr>
      <vt:lpstr>A3L311C4</vt:lpstr>
      <vt:lpstr>A3L311C5</vt:lpstr>
      <vt:lpstr>A3L311C6</vt:lpstr>
      <vt:lpstr>A3L311C7</vt:lpstr>
      <vt:lpstr>A3L311C8</vt:lpstr>
      <vt:lpstr>A3L311C9</vt:lpstr>
      <vt:lpstr>A3L312C1</vt:lpstr>
      <vt:lpstr>A3L312C10</vt:lpstr>
      <vt:lpstr>A3L312C11</vt:lpstr>
      <vt:lpstr>A3L312C12</vt:lpstr>
      <vt:lpstr>A3L312C2</vt:lpstr>
      <vt:lpstr>A3L312C3</vt:lpstr>
      <vt:lpstr>A3L312C4</vt:lpstr>
      <vt:lpstr>A3L312C5</vt:lpstr>
      <vt:lpstr>A3L312C6</vt:lpstr>
      <vt:lpstr>A3L312C7</vt:lpstr>
      <vt:lpstr>A3L312C8</vt:lpstr>
      <vt:lpstr>A3L312C9</vt:lpstr>
      <vt:lpstr>A3L313C1</vt:lpstr>
      <vt:lpstr>A3L313C10</vt:lpstr>
      <vt:lpstr>A3L313C11</vt:lpstr>
      <vt:lpstr>A3L313C12</vt:lpstr>
      <vt:lpstr>A3L313C2</vt:lpstr>
      <vt:lpstr>A3L313C3</vt:lpstr>
      <vt:lpstr>A3L313C4</vt:lpstr>
      <vt:lpstr>A3L313C5</vt:lpstr>
      <vt:lpstr>A3L313C6</vt:lpstr>
      <vt:lpstr>A3L313C7</vt:lpstr>
      <vt:lpstr>A3L313C8</vt:lpstr>
      <vt:lpstr>A3L313C9</vt:lpstr>
      <vt:lpstr>A3L314C1</vt:lpstr>
      <vt:lpstr>A3L314C10</vt:lpstr>
      <vt:lpstr>A3L314C11</vt:lpstr>
      <vt:lpstr>A3L314C12</vt:lpstr>
      <vt:lpstr>A3L314C2</vt:lpstr>
      <vt:lpstr>A3L314C3</vt:lpstr>
      <vt:lpstr>A3L314C4</vt:lpstr>
      <vt:lpstr>A3L314C5</vt:lpstr>
      <vt:lpstr>A3L314C6</vt:lpstr>
      <vt:lpstr>A3L314C7</vt:lpstr>
      <vt:lpstr>A3L314C8</vt:lpstr>
      <vt:lpstr>A3L314C9</vt:lpstr>
      <vt:lpstr>A3L315C1</vt:lpstr>
      <vt:lpstr>A3L315C10</vt:lpstr>
      <vt:lpstr>A3L315C11</vt:lpstr>
      <vt:lpstr>A3L315C12</vt:lpstr>
      <vt:lpstr>A3L315C2</vt:lpstr>
      <vt:lpstr>A3L315C3</vt:lpstr>
      <vt:lpstr>A3L315C4</vt:lpstr>
      <vt:lpstr>A3L315C5</vt:lpstr>
      <vt:lpstr>A3L315C6</vt:lpstr>
      <vt:lpstr>A3L315C7</vt:lpstr>
      <vt:lpstr>A3L315C8</vt:lpstr>
      <vt:lpstr>A3L315C9</vt:lpstr>
      <vt:lpstr>A3L316C1</vt:lpstr>
      <vt:lpstr>A3L316C10</vt:lpstr>
      <vt:lpstr>A3L316C11</vt:lpstr>
      <vt:lpstr>A3L316C12</vt:lpstr>
      <vt:lpstr>A3L316C2</vt:lpstr>
      <vt:lpstr>A3L316C3</vt:lpstr>
      <vt:lpstr>A3L316C4</vt:lpstr>
      <vt:lpstr>A3L316C5</vt:lpstr>
      <vt:lpstr>A3L316C6</vt:lpstr>
      <vt:lpstr>A3L316C7</vt:lpstr>
      <vt:lpstr>A3L316C8</vt:lpstr>
      <vt:lpstr>A3L316C9</vt:lpstr>
      <vt:lpstr>A3L317C1</vt:lpstr>
      <vt:lpstr>A3L317C10</vt:lpstr>
      <vt:lpstr>A3L317C11</vt:lpstr>
      <vt:lpstr>A3L317C12</vt:lpstr>
      <vt:lpstr>A3L317C2</vt:lpstr>
      <vt:lpstr>A3L317C3</vt:lpstr>
      <vt:lpstr>A3L317C4</vt:lpstr>
      <vt:lpstr>A3L317C5</vt:lpstr>
      <vt:lpstr>A3L317C6</vt:lpstr>
      <vt:lpstr>A3L317C7</vt:lpstr>
      <vt:lpstr>A3L317C8</vt:lpstr>
      <vt:lpstr>A3L317C9</vt:lpstr>
      <vt:lpstr>A3L318C1</vt:lpstr>
      <vt:lpstr>A3L318C10</vt:lpstr>
      <vt:lpstr>A3L318C11</vt:lpstr>
      <vt:lpstr>A3L318C12</vt:lpstr>
      <vt:lpstr>A3L318C2</vt:lpstr>
      <vt:lpstr>A3L318C3</vt:lpstr>
      <vt:lpstr>A3L318C4</vt:lpstr>
      <vt:lpstr>A3L318C5</vt:lpstr>
      <vt:lpstr>A3L318C6</vt:lpstr>
      <vt:lpstr>A3L318C7</vt:lpstr>
      <vt:lpstr>A3L318C8</vt:lpstr>
      <vt:lpstr>A3L318C9</vt:lpstr>
      <vt:lpstr>A3L319C1</vt:lpstr>
      <vt:lpstr>A3L319C10</vt:lpstr>
      <vt:lpstr>A3L319C11</vt:lpstr>
      <vt:lpstr>A3L319C12</vt:lpstr>
      <vt:lpstr>A3L319C2</vt:lpstr>
      <vt:lpstr>A3L319C3</vt:lpstr>
      <vt:lpstr>A3L319C4</vt:lpstr>
      <vt:lpstr>A3L319C5</vt:lpstr>
      <vt:lpstr>A3L319C6</vt:lpstr>
      <vt:lpstr>A3L319C7</vt:lpstr>
      <vt:lpstr>A3L319C8</vt:lpstr>
      <vt:lpstr>A3L319C9</vt:lpstr>
      <vt:lpstr>A3L320C1</vt:lpstr>
      <vt:lpstr>A3L320C10</vt:lpstr>
      <vt:lpstr>A3L320C11</vt:lpstr>
      <vt:lpstr>A3L320C12</vt:lpstr>
      <vt:lpstr>A3L320C2</vt:lpstr>
      <vt:lpstr>A3L320C3</vt:lpstr>
      <vt:lpstr>A3L320C4</vt:lpstr>
      <vt:lpstr>A3L320C5</vt:lpstr>
      <vt:lpstr>A3L320C6</vt:lpstr>
      <vt:lpstr>A3L320C7</vt:lpstr>
      <vt:lpstr>A3L320C8</vt:lpstr>
      <vt:lpstr>A3L320C9</vt:lpstr>
      <vt:lpstr>A3L321C1</vt:lpstr>
      <vt:lpstr>A3L321C10</vt:lpstr>
      <vt:lpstr>A3L321C11</vt:lpstr>
      <vt:lpstr>A3L321C12</vt:lpstr>
      <vt:lpstr>A3L321C2</vt:lpstr>
      <vt:lpstr>A3L321C3</vt:lpstr>
      <vt:lpstr>A3L321C4</vt:lpstr>
      <vt:lpstr>A3L321C5</vt:lpstr>
      <vt:lpstr>A3L321C6</vt:lpstr>
      <vt:lpstr>A3L321C7</vt:lpstr>
      <vt:lpstr>A3L321C8</vt:lpstr>
      <vt:lpstr>A3L321C9</vt:lpstr>
      <vt:lpstr>A3L322C1</vt:lpstr>
      <vt:lpstr>A3L322C10</vt:lpstr>
      <vt:lpstr>A3L322C11</vt:lpstr>
      <vt:lpstr>A3L322C12</vt:lpstr>
      <vt:lpstr>A3L322C2</vt:lpstr>
      <vt:lpstr>A3L322C3</vt:lpstr>
      <vt:lpstr>A3L322C4</vt:lpstr>
      <vt:lpstr>A3L322C5</vt:lpstr>
      <vt:lpstr>A3L322C6</vt:lpstr>
      <vt:lpstr>A3L322C7</vt:lpstr>
      <vt:lpstr>A3L322C8</vt:lpstr>
      <vt:lpstr>A3L322C9</vt:lpstr>
      <vt:lpstr>A3L323C1</vt:lpstr>
      <vt:lpstr>A3L323C10</vt:lpstr>
      <vt:lpstr>A3L323C11</vt:lpstr>
      <vt:lpstr>A3L323C12</vt:lpstr>
      <vt:lpstr>A3L323C2</vt:lpstr>
      <vt:lpstr>A3L323C3</vt:lpstr>
      <vt:lpstr>A3L323C4</vt:lpstr>
      <vt:lpstr>A3L323C5</vt:lpstr>
      <vt:lpstr>A3L323C6</vt:lpstr>
      <vt:lpstr>A3L323C7</vt:lpstr>
      <vt:lpstr>A3L323C8</vt:lpstr>
      <vt:lpstr>A3L323C9</vt:lpstr>
      <vt:lpstr>A3L324C1</vt:lpstr>
      <vt:lpstr>A3L324C10</vt:lpstr>
      <vt:lpstr>A3L324C11</vt:lpstr>
      <vt:lpstr>A3L324C12</vt:lpstr>
      <vt:lpstr>A3L324C2</vt:lpstr>
      <vt:lpstr>A3L324C3</vt:lpstr>
      <vt:lpstr>A3L324C4</vt:lpstr>
      <vt:lpstr>A3L324C5</vt:lpstr>
      <vt:lpstr>A3L324C6</vt:lpstr>
      <vt:lpstr>A3L324C7</vt:lpstr>
      <vt:lpstr>A3L324C8</vt:lpstr>
      <vt:lpstr>A3L324C9</vt:lpstr>
      <vt:lpstr>A3L325C1</vt:lpstr>
      <vt:lpstr>A3L325C10</vt:lpstr>
      <vt:lpstr>A3L325C11</vt:lpstr>
      <vt:lpstr>A3L325C12</vt:lpstr>
      <vt:lpstr>A3L325C2</vt:lpstr>
      <vt:lpstr>A3L325C3</vt:lpstr>
      <vt:lpstr>A3L325C4</vt:lpstr>
      <vt:lpstr>A3L325C5</vt:lpstr>
      <vt:lpstr>A3L325C6</vt:lpstr>
      <vt:lpstr>A3L325C7</vt:lpstr>
      <vt:lpstr>A3L325C8</vt:lpstr>
      <vt:lpstr>A3L325C9</vt:lpstr>
      <vt:lpstr>A3L326C1</vt:lpstr>
      <vt:lpstr>A3L326C10</vt:lpstr>
      <vt:lpstr>A3L326C11</vt:lpstr>
      <vt:lpstr>A3L326C12</vt:lpstr>
      <vt:lpstr>A3L326C2</vt:lpstr>
      <vt:lpstr>A3L326C3</vt:lpstr>
      <vt:lpstr>A3L326C4</vt:lpstr>
      <vt:lpstr>A3L326C5</vt:lpstr>
      <vt:lpstr>A3L326C6</vt:lpstr>
      <vt:lpstr>A3L326C7</vt:lpstr>
      <vt:lpstr>A3L326C8</vt:lpstr>
      <vt:lpstr>A3L326C9</vt:lpstr>
      <vt:lpstr>A3L327C1</vt:lpstr>
      <vt:lpstr>A3L327C10</vt:lpstr>
      <vt:lpstr>A3L327C11</vt:lpstr>
      <vt:lpstr>A3L327C12</vt:lpstr>
      <vt:lpstr>A3L327C2</vt:lpstr>
      <vt:lpstr>A3L327C3</vt:lpstr>
      <vt:lpstr>A3L327C4</vt:lpstr>
      <vt:lpstr>A3L327C5</vt:lpstr>
      <vt:lpstr>A3L327C6</vt:lpstr>
      <vt:lpstr>A3L327C7</vt:lpstr>
      <vt:lpstr>A3L327C8</vt:lpstr>
      <vt:lpstr>A3L327C9</vt:lpstr>
      <vt:lpstr>A3L328C1</vt:lpstr>
      <vt:lpstr>A3L328C10</vt:lpstr>
      <vt:lpstr>A3L328C11</vt:lpstr>
      <vt:lpstr>A3L328C12</vt:lpstr>
      <vt:lpstr>A3L328C2</vt:lpstr>
      <vt:lpstr>A3L328C3</vt:lpstr>
      <vt:lpstr>A3L328C4</vt:lpstr>
      <vt:lpstr>A3L328C5</vt:lpstr>
      <vt:lpstr>A3L328C6</vt:lpstr>
      <vt:lpstr>A3L328C7</vt:lpstr>
      <vt:lpstr>A3L328C8</vt:lpstr>
      <vt:lpstr>A3L328C9</vt:lpstr>
      <vt:lpstr>A3L329C1</vt:lpstr>
      <vt:lpstr>A3L329C10</vt:lpstr>
      <vt:lpstr>A3L329C11</vt:lpstr>
      <vt:lpstr>A3L329C12</vt:lpstr>
      <vt:lpstr>A3L329C2</vt:lpstr>
      <vt:lpstr>A3L329C3</vt:lpstr>
      <vt:lpstr>A3L329C4</vt:lpstr>
      <vt:lpstr>A3L329C5</vt:lpstr>
      <vt:lpstr>A3L329C6</vt:lpstr>
      <vt:lpstr>A3L329C7</vt:lpstr>
      <vt:lpstr>A3L329C8</vt:lpstr>
      <vt:lpstr>A3L329C9</vt:lpstr>
      <vt:lpstr>A3L330C1</vt:lpstr>
      <vt:lpstr>A3L330C10</vt:lpstr>
      <vt:lpstr>A3L330C11</vt:lpstr>
      <vt:lpstr>A3L330C12</vt:lpstr>
      <vt:lpstr>A3L330C2</vt:lpstr>
      <vt:lpstr>A3L330C3</vt:lpstr>
      <vt:lpstr>A3L330C4</vt:lpstr>
      <vt:lpstr>A3L330C5</vt:lpstr>
      <vt:lpstr>A3L330C6</vt:lpstr>
      <vt:lpstr>A3L330C7</vt:lpstr>
      <vt:lpstr>A3L330C8</vt:lpstr>
      <vt:lpstr>A3L330C9</vt:lpstr>
      <vt:lpstr>A3L331C1</vt:lpstr>
      <vt:lpstr>A3L331C10</vt:lpstr>
      <vt:lpstr>A3L331C11</vt:lpstr>
      <vt:lpstr>A3L331C12</vt:lpstr>
      <vt:lpstr>A3L331C2</vt:lpstr>
      <vt:lpstr>A3L331C3</vt:lpstr>
      <vt:lpstr>A3L331C4</vt:lpstr>
      <vt:lpstr>A3L331C5</vt:lpstr>
      <vt:lpstr>A3L331C6</vt:lpstr>
      <vt:lpstr>A3L331C7</vt:lpstr>
      <vt:lpstr>A3L331C8</vt:lpstr>
      <vt:lpstr>A3L331C9</vt:lpstr>
      <vt:lpstr>A3L332C1</vt:lpstr>
      <vt:lpstr>A3L332C10</vt:lpstr>
      <vt:lpstr>A3L332C11</vt:lpstr>
      <vt:lpstr>A3L332C12</vt:lpstr>
      <vt:lpstr>A3L332C2</vt:lpstr>
      <vt:lpstr>A3L332C3</vt:lpstr>
      <vt:lpstr>A3L332C4</vt:lpstr>
      <vt:lpstr>A3L332C5</vt:lpstr>
      <vt:lpstr>A3L332C6</vt:lpstr>
      <vt:lpstr>A3L332C7</vt:lpstr>
      <vt:lpstr>A3L332C8</vt:lpstr>
      <vt:lpstr>A3L332C9</vt:lpstr>
      <vt:lpstr>A3L333C1</vt:lpstr>
      <vt:lpstr>A3L333C10</vt:lpstr>
      <vt:lpstr>A3L333C11</vt:lpstr>
      <vt:lpstr>A3L333C12</vt:lpstr>
      <vt:lpstr>A3L333C2</vt:lpstr>
      <vt:lpstr>A3L333C3</vt:lpstr>
      <vt:lpstr>A3L333C4</vt:lpstr>
      <vt:lpstr>A3L333C5</vt:lpstr>
      <vt:lpstr>A3L333C6</vt:lpstr>
      <vt:lpstr>A3L333C7</vt:lpstr>
      <vt:lpstr>A3L333C8</vt:lpstr>
      <vt:lpstr>A3L333C9</vt:lpstr>
      <vt:lpstr>A3L334C1</vt:lpstr>
      <vt:lpstr>A3L334C10</vt:lpstr>
      <vt:lpstr>A3L334C11</vt:lpstr>
      <vt:lpstr>A3L334C12</vt:lpstr>
      <vt:lpstr>A3L334C2</vt:lpstr>
      <vt:lpstr>A3L334C3</vt:lpstr>
      <vt:lpstr>A3L334C4</vt:lpstr>
      <vt:lpstr>A3L334C5</vt:lpstr>
      <vt:lpstr>A3L334C6</vt:lpstr>
      <vt:lpstr>A3L334C7</vt:lpstr>
      <vt:lpstr>A3L334C8</vt:lpstr>
      <vt:lpstr>A3L334C9</vt:lpstr>
      <vt:lpstr>A3L335C1</vt:lpstr>
      <vt:lpstr>A3L335C10</vt:lpstr>
      <vt:lpstr>A3L335C11</vt:lpstr>
      <vt:lpstr>A3L335C12</vt:lpstr>
      <vt:lpstr>A3L335C2</vt:lpstr>
      <vt:lpstr>A3L335C3</vt:lpstr>
      <vt:lpstr>A3L335C4</vt:lpstr>
      <vt:lpstr>A3L335C5</vt:lpstr>
      <vt:lpstr>A3L335C6</vt:lpstr>
      <vt:lpstr>A3L335C7</vt:lpstr>
      <vt:lpstr>A3L335C8</vt:lpstr>
      <vt:lpstr>A3L335C9</vt:lpstr>
      <vt:lpstr>A3L336C1</vt:lpstr>
      <vt:lpstr>A3L336C10</vt:lpstr>
      <vt:lpstr>A3L336C11</vt:lpstr>
      <vt:lpstr>A3L336C12</vt:lpstr>
      <vt:lpstr>A3L336C2</vt:lpstr>
      <vt:lpstr>A3L336C3</vt:lpstr>
      <vt:lpstr>A3L336C4</vt:lpstr>
      <vt:lpstr>A3L336C5</vt:lpstr>
      <vt:lpstr>A3L336C6</vt:lpstr>
      <vt:lpstr>A3L336C7</vt:lpstr>
      <vt:lpstr>A3L336C8</vt:lpstr>
      <vt:lpstr>A3L336C9</vt:lpstr>
      <vt:lpstr>A3L337C1</vt:lpstr>
      <vt:lpstr>A3L337C10</vt:lpstr>
      <vt:lpstr>A3L337C11</vt:lpstr>
      <vt:lpstr>A3L337C12</vt:lpstr>
      <vt:lpstr>A3L337C2</vt:lpstr>
      <vt:lpstr>A3L337C3</vt:lpstr>
      <vt:lpstr>A3L337C4</vt:lpstr>
      <vt:lpstr>A3L337C5</vt:lpstr>
      <vt:lpstr>A3L337C6</vt:lpstr>
      <vt:lpstr>A3L337C7</vt:lpstr>
      <vt:lpstr>A3L337C8</vt:lpstr>
      <vt:lpstr>A3L337C9</vt:lpstr>
      <vt:lpstr>A3L338C1</vt:lpstr>
      <vt:lpstr>A3L338C10</vt:lpstr>
      <vt:lpstr>A3L338C11</vt:lpstr>
      <vt:lpstr>A3L338C12</vt:lpstr>
      <vt:lpstr>A3L338C2</vt:lpstr>
      <vt:lpstr>A3L338C3</vt:lpstr>
      <vt:lpstr>A3L338C4</vt:lpstr>
      <vt:lpstr>A3L338C5</vt:lpstr>
      <vt:lpstr>A3L338C6</vt:lpstr>
      <vt:lpstr>A3L338C7</vt:lpstr>
      <vt:lpstr>A3L338C8</vt:lpstr>
      <vt:lpstr>A3L338C9</vt:lpstr>
      <vt:lpstr>A3L339C1</vt:lpstr>
      <vt:lpstr>A3L339C10</vt:lpstr>
      <vt:lpstr>A3L339C11</vt:lpstr>
      <vt:lpstr>A3L339C12</vt:lpstr>
      <vt:lpstr>A3L339C2</vt:lpstr>
      <vt:lpstr>A3L339C3</vt:lpstr>
      <vt:lpstr>A3L339C4</vt:lpstr>
      <vt:lpstr>A3L339C5</vt:lpstr>
      <vt:lpstr>A3L339C6</vt:lpstr>
      <vt:lpstr>A3L339C7</vt:lpstr>
      <vt:lpstr>A3L339C8</vt:lpstr>
      <vt:lpstr>A3L339C9</vt:lpstr>
      <vt:lpstr>A3L340C1</vt:lpstr>
      <vt:lpstr>A3L340C10</vt:lpstr>
      <vt:lpstr>A3L340C11</vt:lpstr>
      <vt:lpstr>A3L340C12</vt:lpstr>
      <vt:lpstr>A3L340C2</vt:lpstr>
      <vt:lpstr>A3L340C3</vt:lpstr>
      <vt:lpstr>A3L340C4</vt:lpstr>
      <vt:lpstr>A3L340C5</vt:lpstr>
      <vt:lpstr>A3L340C6</vt:lpstr>
      <vt:lpstr>A3L340C7</vt:lpstr>
      <vt:lpstr>A3L340C8</vt:lpstr>
      <vt:lpstr>A3L340C9</vt:lpstr>
      <vt:lpstr>A3L341C1</vt:lpstr>
      <vt:lpstr>A3L341C10</vt:lpstr>
      <vt:lpstr>A3L341C11</vt:lpstr>
      <vt:lpstr>A3L341C12</vt:lpstr>
      <vt:lpstr>A3L341C2</vt:lpstr>
      <vt:lpstr>A3L341C3</vt:lpstr>
      <vt:lpstr>A3L341C4</vt:lpstr>
      <vt:lpstr>A3L341C5</vt:lpstr>
      <vt:lpstr>A3L341C6</vt:lpstr>
      <vt:lpstr>A3L341C7</vt:lpstr>
      <vt:lpstr>A3L341C8</vt:lpstr>
      <vt:lpstr>A3L341C9</vt:lpstr>
      <vt:lpstr>A3L342C1</vt:lpstr>
      <vt:lpstr>A3L342C10</vt:lpstr>
      <vt:lpstr>A3L342C11</vt:lpstr>
      <vt:lpstr>A3L342C12</vt:lpstr>
      <vt:lpstr>A3L342C2</vt:lpstr>
      <vt:lpstr>A3L342C3</vt:lpstr>
      <vt:lpstr>A3L342C4</vt:lpstr>
      <vt:lpstr>A3L342C5</vt:lpstr>
      <vt:lpstr>A3L342C6</vt:lpstr>
      <vt:lpstr>A3L342C7</vt:lpstr>
      <vt:lpstr>A3L342C8</vt:lpstr>
      <vt:lpstr>A3L342C9</vt:lpstr>
      <vt:lpstr>A3L343C1</vt:lpstr>
      <vt:lpstr>A3L343C10</vt:lpstr>
      <vt:lpstr>A3L343C11</vt:lpstr>
      <vt:lpstr>A3L343C12</vt:lpstr>
      <vt:lpstr>A3L343C2</vt:lpstr>
      <vt:lpstr>A3L343C3</vt:lpstr>
      <vt:lpstr>A3L343C4</vt:lpstr>
      <vt:lpstr>A3L343C5</vt:lpstr>
      <vt:lpstr>A3L343C6</vt:lpstr>
      <vt:lpstr>A3L343C7</vt:lpstr>
      <vt:lpstr>A3L343C8</vt:lpstr>
      <vt:lpstr>A3L343C9</vt:lpstr>
      <vt:lpstr>A3L344C1</vt:lpstr>
      <vt:lpstr>A3L344C10</vt:lpstr>
      <vt:lpstr>A3L344C11</vt:lpstr>
      <vt:lpstr>A3L344C12</vt:lpstr>
      <vt:lpstr>A3L344C2</vt:lpstr>
      <vt:lpstr>A3L344C3</vt:lpstr>
      <vt:lpstr>A3L344C4</vt:lpstr>
      <vt:lpstr>A3L344C5</vt:lpstr>
      <vt:lpstr>A3L344C6</vt:lpstr>
      <vt:lpstr>A3L344C7</vt:lpstr>
      <vt:lpstr>A3L344C8</vt:lpstr>
      <vt:lpstr>A3L344C9</vt:lpstr>
      <vt:lpstr>A3L401C1</vt:lpstr>
      <vt:lpstr>A3L401C10</vt:lpstr>
      <vt:lpstr>A3L401C11</vt:lpstr>
      <vt:lpstr>A3L401C12</vt:lpstr>
      <vt:lpstr>A3L401C2</vt:lpstr>
      <vt:lpstr>A3L401C3</vt:lpstr>
      <vt:lpstr>A3L401C4</vt:lpstr>
      <vt:lpstr>A3L401C5</vt:lpstr>
      <vt:lpstr>A3L401C6</vt:lpstr>
      <vt:lpstr>A3L401C7</vt:lpstr>
      <vt:lpstr>A3L401C8</vt:lpstr>
      <vt:lpstr>A3L401C9</vt:lpstr>
      <vt:lpstr>A3L402C1</vt:lpstr>
      <vt:lpstr>A3L402C10</vt:lpstr>
      <vt:lpstr>A3L402C11</vt:lpstr>
      <vt:lpstr>A3L402C12</vt:lpstr>
      <vt:lpstr>A3L402C2</vt:lpstr>
      <vt:lpstr>A3L402C3</vt:lpstr>
      <vt:lpstr>A3L402C4</vt:lpstr>
      <vt:lpstr>A3L402C5</vt:lpstr>
      <vt:lpstr>A3L402C6</vt:lpstr>
      <vt:lpstr>A3L402C7</vt:lpstr>
      <vt:lpstr>A3L402C8</vt:lpstr>
      <vt:lpstr>A3L402C9</vt:lpstr>
      <vt:lpstr>A3L403C1</vt:lpstr>
      <vt:lpstr>A3L403C10</vt:lpstr>
      <vt:lpstr>A3L403C11</vt:lpstr>
      <vt:lpstr>A3L403C12</vt:lpstr>
      <vt:lpstr>A3L403C2</vt:lpstr>
      <vt:lpstr>A3L403C3</vt:lpstr>
      <vt:lpstr>A3L403C4</vt:lpstr>
      <vt:lpstr>A3L403C5</vt:lpstr>
      <vt:lpstr>A3L403C6</vt:lpstr>
      <vt:lpstr>A3L403C7</vt:lpstr>
      <vt:lpstr>A3L403C8</vt:lpstr>
      <vt:lpstr>A3L403C9</vt:lpstr>
      <vt:lpstr>A3L404C1</vt:lpstr>
      <vt:lpstr>A3L404C10</vt:lpstr>
      <vt:lpstr>A3L404C11</vt:lpstr>
      <vt:lpstr>A3L404C12</vt:lpstr>
      <vt:lpstr>A3L404C2</vt:lpstr>
      <vt:lpstr>A3L404C3</vt:lpstr>
      <vt:lpstr>A3L404C4</vt:lpstr>
      <vt:lpstr>A3L404C5</vt:lpstr>
      <vt:lpstr>A3L404C6</vt:lpstr>
      <vt:lpstr>A3L404C7</vt:lpstr>
      <vt:lpstr>A3L404C8</vt:lpstr>
      <vt:lpstr>A3L404C9</vt:lpstr>
      <vt:lpstr>A3L405C1</vt:lpstr>
      <vt:lpstr>A3L405C10</vt:lpstr>
      <vt:lpstr>A3L405C11</vt:lpstr>
      <vt:lpstr>A3L405C12</vt:lpstr>
      <vt:lpstr>A3L405C2</vt:lpstr>
      <vt:lpstr>A3L405C3</vt:lpstr>
      <vt:lpstr>A3L405C4</vt:lpstr>
      <vt:lpstr>A3L405C5</vt:lpstr>
      <vt:lpstr>A3L405C6</vt:lpstr>
      <vt:lpstr>A3L405C7</vt:lpstr>
      <vt:lpstr>A3L405C8</vt:lpstr>
      <vt:lpstr>A3L405C9</vt:lpstr>
      <vt:lpstr>A3L406C1</vt:lpstr>
      <vt:lpstr>A3L406C10</vt:lpstr>
      <vt:lpstr>A3L406C11</vt:lpstr>
      <vt:lpstr>A3L406C12</vt:lpstr>
      <vt:lpstr>A3L406C2</vt:lpstr>
      <vt:lpstr>A3L406C3</vt:lpstr>
      <vt:lpstr>A3L406C4</vt:lpstr>
      <vt:lpstr>A3L406C5</vt:lpstr>
      <vt:lpstr>A3L406C6</vt:lpstr>
      <vt:lpstr>A3L406C7</vt:lpstr>
      <vt:lpstr>A3L406C8</vt:lpstr>
      <vt:lpstr>A3L406C9</vt:lpstr>
      <vt:lpstr>A3L407C1</vt:lpstr>
      <vt:lpstr>A3L407C10</vt:lpstr>
      <vt:lpstr>A3L407C11</vt:lpstr>
      <vt:lpstr>A3L407C12</vt:lpstr>
      <vt:lpstr>A3L407C2</vt:lpstr>
      <vt:lpstr>A3L407C3</vt:lpstr>
      <vt:lpstr>A3L407C4</vt:lpstr>
      <vt:lpstr>A3L407C5</vt:lpstr>
      <vt:lpstr>A3L407C6</vt:lpstr>
      <vt:lpstr>A3L407C7</vt:lpstr>
      <vt:lpstr>A3L407C8</vt:lpstr>
      <vt:lpstr>A3L407C9</vt:lpstr>
      <vt:lpstr>A3L408C1</vt:lpstr>
      <vt:lpstr>A3L408C10</vt:lpstr>
      <vt:lpstr>A3L408C11</vt:lpstr>
      <vt:lpstr>A3L408C12</vt:lpstr>
      <vt:lpstr>A3L408C2</vt:lpstr>
      <vt:lpstr>A3L408C3</vt:lpstr>
      <vt:lpstr>A3L408C4</vt:lpstr>
      <vt:lpstr>A3L408C5</vt:lpstr>
      <vt:lpstr>A3L408C6</vt:lpstr>
      <vt:lpstr>A3L408C7</vt:lpstr>
      <vt:lpstr>A3L408C8</vt:lpstr>
      <vt:lpstr>A3L408C9</vt:lpstr>
      <vt:lpstr>A3L409C1</vt:lpstr>
      <vt:lpstr>A3L409C10</vt:lpstr>
      <vt:lpstr>A3L409C11</vt:lpstr>
      <vt:lpstr>A3L409C12</vt:lpstr>
      <vt:lpstr>A3L409C2</vt:lpstr>
      <vt:lpstr>A3L409C3</vt:lpstr>
      <vt:lpstr>A3L409C4</vt:lpstr>
      <vt:lpstr>A3L409C5</vt:lpstr>
      <vt:lpstr>A3L409C6</vt:lpstr>
      <vt:lpstr>A3L409C7</vt:lpstr>
      <vt:lpstr>A3L409C8</vt:lpstr>
      <vt:lpstr>A3L409C9</vt:lpstr>
      <vt:lpstr>A3L410C1</vt:lpstr>
      <vt:lpstr>A3L410C10</vt:lpstr>
      <vt:lpstr>A3L410C11</vt:lpstr>
      <vt:lpstr>A3L410C12</vt:lpstr>
      <vt:lpstr>A3L410C2</vt:lpstr>
      <vt:lpstr>A3L410C3</vt:lpstr>
      <vt:lpstr>A3L410C4</vt:lpstr>
      <vt:lpstr>A3L410C5</vt:lpstr>
      <vt:lpstr>A3L410C6</vt:lpstr>
      <vt:lpstr>A3L410C7</vt:lpstr>
      <vt:lpstr>A3L410C8</vt:lpstr>
      <vt:lpstr>A3L410C9</vt:lpstr>
      <vt:lpstr>A3L411C1</vt:lpstr>
      <vt:lpstr>A3L411C10</vt:lpstr>
      <vt:lpstr>A3L411C11</vt:lpstr>
      <vt:lpstr>A3L411C12</vt:lpstr>
      <vt:lpstr>A3L411C2</vt:lpstr>
      <vt:lpstr>A3L411C3</vt:lpstr>
      <vt:lpstr>A3L411C4</vt:lpstr>
      <vt:lpstr>A3L411C5</vt:lpstr>
      <vt:lpstr>A3L411C6</vt:lpstr>
      <vt:lpstr>A3L411C7</vt:lpstr>
      <vt:lpstr>A3L411C8</vt:lpstr>
      <vt:lpstr>A3L411C9</vt:lpstr>
      <vt:lpstr>A3L412C1</vt:lpstr>
      <vt:lpstr>A3L412C10</vt:lpstr>
      <vt:lpstr>A3L412C11</vt:lpstr>
      <vt:lpstr>A3L412C12</vt:lpstr>
      <vt:lpstr>A3L412C2</vt:lpstr>
      <vt:lpstr>A3L412C3</vt:lpstr>
      <vt:lpstr>A3L412C4</vt:lpstr>
      <vt:lpstr>A3L412C5</vt:lpstr>
      <vt:lpstr>A3L412C6</vt:lpstr>
      <vt:lpstr>A3L412C7</vt:lpstr>
      <vt:lpstr>A3L412C8</vt:lpstr>
      <vt:lpstr>A3L412C9</vt:lpstr>
      <vt:lpstr>A3L413C1</vt:lpstr>
      <vt:lpstr>A3L413C10</vt:lpstr>
      <vt:lpstr>A3L413C11</vt:lpstr>
      <vt:lpstr>A3L413C12</vt:lpstr>
      <vt:lpstr>A3L413C2</vt:lpstr>
      <vt:lpstr>A3L413C3</vt:lpstr>
      <vt:lpstr>A3L413C4</vt:lpstr>
      <vt:lpstr>A3L413C5</vt:lpstr>
      <vt:lpstr>A3L413C6</vt:lpstr>
      <vt:lpstr>A3L413C7</vt:lpstr>
      <vt:lpstr>A3L413C8</vt:lpstr>
      <vt:lpstr>A3L413C9</vt:lpstr>
      <vt:lpstr>A3L414C1</vt:lpstr>
      <vt:lpstr>A3L414C10</vt:lpstr>
      <vt:lpstr>A3L414C11</vt:lpstr>
      <vt:lpstr>A3L414C12</vt:lpstr>
      <vt:lpstr>A3L414C2</vt:lpstr>
      <vt:lpstr>A3L414C3</vt:lpstr>
      <vt:lpstr>A3L414C4</vt:lpstr>
      <vt:lpstr>A3L414C5</vt:lpstr>
      <vt:lpstr>A3L414C6</vt:lpstr>
      <vt:lpstr>A3L414C7</vt:lpstr>
      <vt:lpstr>A3L414C8</vt:lpstr>
      <vt:lpstr>A3L414C9</vt:lpstr>
      <vt:lpstr>A3L415C1</vt:lpstr>
      <vt:lpstr>A3L415C10</vt:lpstr>
      <vt:lpstr>A3L415C11</vt:lpstr>
      <vt:lpstr>A3L415C12</vt:lpstr>
      <vt:lpstr>A3L415C2</vt:lpstr>
      <vt:lpstr>A3L415C3</vt:lpstr>
      <vt:lpstr>A3L415C4</vt:lpstr>
      <vt:lpstr>A3L415C5</vt:lpstr>
      <vt:lpstr>A3L415C6</vt:lpstr>
      <vt:lpstr>A3L415C7</vt:lpstr>
      <vt:lpstr>A3L415C8</vt:lpstr>
      <vt:lpstr>A3L415C9</vt:lpstr>
      <vt:lpstr>A3L416C1</vt:lpstr>
      <vt:lpstr>A3L416C10</vt:lpstr>
      <vt:lpstr>A3L416C11</vt:lpstr>
      <vt:lpstr>A3L416C12</vt:lpstr>
      <vt:lpstr>A3L416C2</vt:lpstr>
      <vt:lpstr>A3L416C3</vt:lpstr>
      <vt:lpstr>A3L416C4</vt:lpstr>
      <vt:lpstr>A3L416C5</vt:lpstr>
      <vt:lpstr>A3L416C6</vt:lpstr>
      <vt:lpstr>A3L416C7</vt:lpstr>
      <vt:lpstr>A3L416C8</vt:lpstr>
      <vt:lpstr>A3L416C9</vt:lpstr>
      <vt:lpstr>A3L417C1</vt:lpstr>
      <vt:lpstr>A3L417C10</vt:lpstr>
      <vt:lpstr>A3L417C11</vt:lpstr>
      <vt:lpstr>A3L417C12</vt:lpstr>
      <vt:lpstr>A3L417C2</vt:lpstr>
      <vt:lpstr>A3L417C3</vt:lpstr>
      <vt:lpstr>A3L417C4</vt:lpstr>
      <vt:lpstr>A3L417C5</vt:lpstr>
      <vt:lpstr>A3L417C6</vt:lpstr>
      <vt:lpstr>A3L417C7</vt:lpstr>
      <vt:lpstr>A3L417C8</vt:lpstr>
      <vt:lpstr>A3L417C9</vt:lpstr>
      <vt:lpstr>A3L418C1</vt:lpstr>
      <vt:lpstr>A3L418C10</vt:lpstr>
      <vt:lpstr>A3L418C11</vt:lpstr>
      <vt:lpstr>A3L418C12</vt:lpstr>
      <vt:lpstr>A3L418C2</vt:lpstr>
      <vt:lpstr>A3L418C3</vt:lpstr>
      <vt:lpstr>A3L418C4</vt:lpstr>
      <vt:lpstr>A3L418C5</vt:lpstr>
      <vt:lpstr>A3L418C6</vt:lpstr>
      <vt:lpstr>A3L418C7</vt:lpstr>
      <vt:lpstr>A3L418C8</vt:lpstr>
      <vt:lpstr>A3L418C9</vt:lpstr>
      <vt:lpstr>A3L419C1</vt:lpstr>
      <vt:lpstr>A3L419C10</vt:lpstr>
      <vt:lpstr>A3L419C11</vt:lpstr>
      <vt:lpstr>A3L419C12</vt:lpstr>
      <vt:lpstr>A3L419C2</vt:lpstr>
      <vt:lpstr>A3L419C3</vt:lpstr>
      <vt:lpstr>A3L419C4</vt:lpstr>
      <vt:lpstr>A3L419C5</vt:lpstr>
      <vt:lpstr>A3L419C6</vt:lpstr>
      <vt:lpstr>A3L419C7</vt:lpstr>
      <vt:lpstr>A3L419C8</vt:lpstr>
      <vt:lpstr>A3L419C9</vt:lpstr>
      <vt:lpstr>A3L420C1</vt:lpstr>
      <vt:lpstr>A3L420C10</vt:lpstr>
      <vt:lpstr>A3L420C11</vt:lpstr>
      <vt:lpstr>A3L420C12</vt:lpstr>
      <vt:lpstr>A3L420C2</vt:lpstr>
      <vt:lpstr>A3L420C3</vt:lpstr>
      <vt:lpstr>A3L420C4</vt:lpstr>
      <vt:lpstr>A3L420C5</vt:lpstr>
      <vt:lpstr>A3L420C6</vt:lpstr>
      <vt:lpstr>A3L420C7</vt:lpstr>
      <vt:lpstr>A3L420C8</vt:lpstr>
      <vt:lpstr>A3L420C9</vt:lpstr>
      <vt:lpstr>A3L421C1</vt:lpstr>
      <vt:lpstr>A3L421C10</vt:lpstr>
      <vt:lpstr>A3L421C11</vt:lpstr>
      <vt:lpstr>A3L421C12</vt:lpstr>
      <vt:lpstr>A3L421C2</vt:lpstr>
      <vt:lpstr>A3L421C3</vt:lpstr>
      <vt:lpstr>A3L421C4</vt:lpstr>
      <vt:lpstr>A3L421C5</vt:lpstr>
      <vt:lpstr>A3L421C6</vt:lpstr>
      <vt:lpstr>A3L421C7</vt:lpstr>
      <vt:lpstr>A3L421C8</vt:lpstr>
      <vt:lpstr>A3L421C9</vt:lpstr>
      <vt:lpstr>A3L422C1</vt:lpstr>
      <vt:lpstr>A3L422C10</vt:lpstr>
      <vt:lpstr>A3L422C11</vt:lpstr>
      <vt:lpstr>A3L422C12</vt:lpstr>
      <vt:lpstr>A3L422C2</vt:lpstr>
      <vt:lpstr>A3L422C3</vt:lpstr>
      <vt:lpstr>A3L422C4</vt:lpstr>
      <vt:lpstr>A3L422C5</vt:lpstr>
      <vt:lpstr>A3L422C6</vt:lpstr>
      <vt:lpstr>A3L422C7</vt:lpstr>
      <vt:lpstr>A3L422C8</vt:lpstr>
      <vt:lpstr>A3L422C9</vt:lpstr>
      <vt:lpstr>A3L423C1</vt:lpstr>
      <vt:lpstr>A3L423C10</vt:lpstr>
      <vt:lpstr>A3L423C11</vt:lpstr>
      <vt:lpstr>A3L423C12</vt:lpstr>
      <vt:lpstr>A3L423C2</vt:lpstr>
      <vt:lpstr>A3L423C3</vt:lpstr>
      <vt:lpstr>A3L423C4</vt:lpstr>
      <vt:lpstr>A3L423C5</vt:lpstr>
      <vt:lpstr>A3L423C6</vt:lpstr>
      <vt:lpstr>A3L423C7</vt:lpstr>
      <vt:lpstr>A3L423C8</vt:lpstr>
      <vt:lpstr>A3L423C9</vt:lpstr>
      <vt:lpstr>A3L424C1</vt:lpstr>
      <vt:lpstr>A3L424C10</vt:lpstr>
      <vt:lpstr>A3L424C11</vt:lpstr>
      <vt:lpstr>A3L424C12</vt:lpstr>
      <vt:lpstr>A3L424C2</vt:lpstr>
      <vt:lpstr>A3L424C3</vt:lpstr>
      <vt:lpstr>A3L424C4</vt:lpstr>
      <vt:lpstr>A3L424C5</vt:lpstr>
      <vt:lpstr>A3L424C6</vt:lpstr>
      <vt:lpstr>A3L424C7</vt:lpstr>
      <vt:lpstr>A3L424C8</vt:lpstr>
      <vt:lpstr>A3L424C9</vt:lpstr>
      <vt:lpstr>A3L425C1</vt:lpstr>
      <vt:lpstr>A3L425C10</vt:lpstr>
      <vt:lpstr>A3L425C11</vt:lpstr>
      <vt:lpstr>A3L425C12</vt:lpstr>
      <vt:lpstr>A3L425C2</vt:lpstr>
      <vt:lpstr>A3L425C3</vt:lpstr>
      <vt:lpstr>A3L425C4</vt:lpstr>
      <vt:lpstr>A3L425C5</vt:lpstr>
      <vt:lpstr>A3L425C6</vt:lpstr>
      <vt:lpstr>A3L425C7</vt:lpstr>
      <vt:lpstr>A3L425C8</vt:lpstr>
      <vt:lpstr>A3L425C9</vt:lpstr>
      <vt:lpstr>A3L426C1</vt:lpstr>
      <vt:lpstr>A3L426C10</vt:lpstr>
      <vt:lpstr>A3L426C11</vt:lpstr>
      <vt:lpstr>A3L426C12</vt:lpstr>
      <vt:lpstr>A3L426C2</vt:lpstr>
      <vt:lpstr>A3L426C3</vt:lpstr>
      <vt:lpstr>A3L426C4</vt:lpstr>
      <vt:lpstr>A3L426C5</vt:lpstr>
      <vt:lpstr>A3L426C6</vt:lpstr>
      <vt:lpstr>A3L426C7</vt:lpstr>
      <vt:lpstr>A3L426C8</vt:lpstr>
      <vt:lpstr>A3L426C9</vt:lpstr>
      <vt:lpstr>A3L427C1</vt:lpstr>
      <vt:lpstr>A3L427C10</vt:lpstr>
      <vt:lpstr>A3L427C11</vt:lpstr>
      <vt:lpstr>A3L427C12</vt:lpstr>
      <vt:lpstr>A3L427C2</vt:lpstr>
      <vt:lpstr>A3L427C3</vt:lpstr>
      <vt:lpstr>A3L427C4</vt:lpstr>
      <vt:lpstr>A3L427C5</vt:lpstr>
      <vt:lpstr>A3L427C6</vt:lpstr>
      <vt:lpstr>A3L427C7</vt:lpstr>
      <vt:lpstr>A3L427C8</vt:lpstr>
      <vt:lpstr>A3L427C9</vt:lpstr>
      <vt:lpstr>A3L428C1</vt:lpstr>
      <vt:lpstr>A3L428C10</vt:lpstr>
      <vt:lpstr>A3L428C11</vt:lpstr>
      <vt:lpstr>A3L428C12</vt:lpstr>
      <vt:lpstr>A3L428C2</vt:lpstr>
      <vt:lpstr>A3L428C3</vt:lpstr>
      <vt:lpstr>A3L428C4</vt:lpstr>
      <vt:lpstr>A3L428C5</vt:lpstr>
      <vt:lpstr>A3L428C6</vt:lpstr>
      <vt:lpstr>A3L428C7</vt:lpstr>
      <vt:lpstr>A3L428C8</vt:lpstr>
      <vt:lpstr>A3L428C9</vt:lpstr>
      <vt:lpstr>A3L429C1</vt:lpstr>
      <vt:lpstr>A3L429C10</vt:lpstr>
      <vt:lpstr>A3L429C11</vt:lpstr>
      <vt:lpstr>A3L429C12</vt:lpstr>
      <vt:lpstr>A3L429C2</vt:lpstr>
      <vt:lpstr>A3L429C3</vt:lpstr>
      <vt:lpstr>A3L429C4</vt:lpstr>
      <vt:lpstr>A3L429C5</vt:lpstr>
      <vt:lpstr>A3L429C6</vt:lpstr>
      <vt:lpstr>A3L429C7</vt:lpstr>
      <vt:lpstr>A3L429C8</vt:lpstr>
      <vt:lpstr>A3L429C9</vt:lpstr>
      <vt:lpstr>A3L430C1</vt:lpstr>
      <vt:lpstr>A3L430C10</vt:lpstr>
      <vt:lpstr>A3L430C11</vt:lpstr>
      <vt:lpstr>A3L430C12</vt:lpstr>
      <vt:lpstr>A3L430C2</vt:lpstr>
      <vt:lpstr>A3L430C3</vt:lpstr>
      <vt:lpstr>A3L430C4</vt:lpstr>
      <vt:lpstr>A3L430C5</vt:lpstr>
      <vt:lpstr>A3L430C6</vt:lpstr>
      <vt:lpstr>A3L430C7</vt:lpstr>
      <vt:lpstr>A3L430C8</vt:lpstr>
      <vt:lpstr>A3L430C9</vt:lpstr>
      <vt:lpstr>A3L431C1</vt:lpstr>
      <vt:lpstr>A3L431C10</vt:lpstr>
      <vt:lpstr>A3L431C11</vt:lpstr>
      <vt:lpstr>A3L431C12</vt:lpstr>
      <vt:lpstr>A3L431C2</vt:lpstr>
      <vt:lpstr>A3L431C3</vt:lpstr>
      <vt:lpstr>A3L431C4</vt:lpstr>
      <vt:lpstr>A3L431C5</vt:lpstr>
      <vt:lpstr>A3L431C6</vt:lpstr>
      <vt:lpstr>A3L431C7</vt:lpstr>
      <vt:lpstr>A3L431C8</vt:lpstr>
      <vt:lpstr>A3L431C9</vt:lpstr>
      <vt:lpstr>A3L432C1</vt:lpstr>
      <vt:lpstr>A3L432C10</vt:lpstr>
      <vt:lpstr>A3L432C11</vt:lpstr>
      <vt:lpstr>A3L432C12</vt:lpstr>
      <vt:lpstr>A3L432C2</vt:lpstr>
      <vt:lpstr>A3L432C3</vt:lpstr>
      <vt:lpstr>A3L432C4</vt:lpstr>
      <vt:lpstr>A3L432C5</vt:lpstr>
      <vt:lpstr>A3L432C6</vt:lpstr>
      <vt:lpstr>A3L432C7</vt:lpstr>
      <vt:lpstr>A3L432C8</vt:lpstr>
      <vt:lpstr>A3L432C9</vt:lpstr>
      <vt:lpstr>A3L433C1</vt:lpstr>
      <vt:lpstr>A3L433C10</vt:lpstr>
      <vt:lpstr>A3L433C11</vt:lpstr>
      <vt:lpstr>A3L433C12</vt:lpstr>
      <vt:lpstr>A3L433C2</vt:lpstr>
      <vt:lpstr>A3L433C3</vt:lpstr>
      <vt:lpstr>A3L433C4</vt:lpstr>
      <vt:lpstr>A3L433C5</vt:lpstr>
      <vt:lpstr>A3L433C6</vt:lpstr>
      <vt:lpstr>A3L433C7</vt:lpstr>
      <vt:lpstr>A3L433C8</vt:lpstr>
      <vt:lpstr>A3L433C9</vt:lpstr>
      <vt:lpstr>A3L434C1</vt:lpstr>
      <vt:lpstr>A3L434C10</vt:lpstr>
      <vt:lpstr>A3L434C11</vt:lpstr>
      <vt:lpstr>A3L434C12</vt:lpstr>
      <vt:lpstr>A3L434C2</vt:lpstr>
      <vt:lpstr>A3L434C3</vt:lpstr>
      <vt:lpstr>A3L434C4</vt:lpstr>
      <vt:lpstr>A3L434C5</vt:lpstr>
      <vt:lpstr>A3L434C6</vt:lpstr>
      <vt:lpstr>A3L434C7</vt:lpstr>
      <vt:lpstr>A3L434C8</vt:lpstr>
      <vt:lpstr>A3L434C9</vt:lpstr>
      <vt:lpstr>A3L435C1</vt:lpstr>
      <vt:lpstr>A3L435C10</vt:lpstr>
      <vt:lpstr>A3L435C11</vt:lpstr>
      <vt:lpstr>A3L435C12</vt:lpstr>
      <vt:lpstr>A3L435C2</vt:lpstr>
      <vt:lpstr>A3L435C3</vt:lpstr>
      <vt:lpstr>A3L435C4</vt:lpstr>
      <vt:lpstr>A3L435C5</vt:lpstr>
      <vt:lpstr>A3L435C6</vt:lpstr>
      <vt:lpstr>A3L435C7</vt:lpstr>
      <vt:lpstr>A3L435C8</vt:lpstr>
      <vt:lpstr>A3L435C9</vt:lpstr>
      <vt:lpstr>A3L436C1</vt:lpstr>
      <vt:lpstr>A3L436C10</vt:lpstr>
      <vt:lpstr>A3L436C11</vt:lpstr>
      <vt:lpstr>A3L436C12</vt:lpstr>
      <vt:lpstr>A3L436C2</vt:lpstr>
      <vt:lpstr>A3L436C3</vt:lpstr>
      <vt:lpstr>A3L436C4</vt:lpstr>
      <vt:lpstr>A3L436C5</vt:lpstr>
      <vt:lpstr>A3L436C6</vt:lpstr>
      <vt:lpstr>A3L436C7</vt:lpstr>
      <vt:lpstr>A3L436C8</vt:lpstr>
      <vt:lpstr>A3L436C9</vt:lpstr>
      <vt:lpstr>A3L437C1</vt:lpstr>
      <vt:lpstr>A3L437C10</vt:lpstr>
      <vt:lpstr>A3L437C11</vt:lpstr>
      <vt:lpstr>A3L437C12</vt:lpstr>
      <vt:lpstr>A3L437C2</vt:lpstr>
      <vt:lpstr>A3L437C3</vt:lpstr>
      <vt:lpstr>A3L437C4</vt:lpstr>
      <vt:lpstr>A3L437C5</vt:lpstr>
      <vt:lpstr>A3L437C6</vt:lpstr>
      <vt:lpstr>A3L437C7</vt:lpstr>
      <vt:lpstr>A3L437C8</vt:lpstr>
      <vt:lpstr>A3L437C9</vt:lpstr>
      <vt:lpstr>A3L438C1</vt:lpstr>
      <vt:lpstr>A3L438C10</vt:lpstr>
      <vt:lpstr>A3L438C11</vt:lpstr>
      <vt:lpstr>A3L438C12</vt:lpstr>
      <vt:lpstr>A3L438C2</vt:lpstr>
      <vt:lpstr>A3L438C3</vt:lpstr>
      <vt:lpstr>A3L438C4</vt:lpstr>
      <vt:lpstr>A3L438C5</vt:lpstr>
      <vt:lpstr>A3L438C6</vt:lpstr>
      <vt:lpstr>A3L438C7</vt:lpstr>
      <vt:lpstr>A3L438C8</vt:lpstr>
      <vt:lpstr>A3L438C9</vt:lpstr>
      <vt:lpstr>A3L439C1</vt:lpstr>
      <vt:lpstr>A3L439C10</vt:lpstr>
      <vt:lpstr>A3L439C11</vt:lpstr>
      <vt:lpstr>A3L439C12</vt:lpstr>
      <vt:lpstr>A3L439C2</vt:lpstr>
      <vt:lpstr>A3L439C3</vt:lpstr>
      <vt:lpstr>A3L439C4</vt:lpstr>
      <vt:lpstr>A3L439C5</vt:lpstr>
      <vt:lpstr>A3L439C6</vt:lpstr>
      <vt:lpstr>A3L439C7</vt:lpstr>
      <vt:lpstr>A3L439C8</vt:lpstr>
      <vt:lpstr>A3L439C9</vt:lpstr>
      <vt:lpstr>A3L440C1</vt:lpstr>
      <vt:lpstr>A3L440C10</vt:lpstr>
      <vt:lpstr>A3L440C11</vt:lpstr>
      <vt:lpstr>A3L440C12</vt:lpstr>
      <vt:lpstr>A3L440C2</vt:lpstr>
      <vt:lpstr>A3L440C3</vt:lpstr>
      <vt:lpstr>A3L440C4</vt:lpstr>
      <vt:lpstr>A3L440C5</vt:lpstr>
      <vt:lpstr>A3L440C6</vt:lpstr>
      <vt:lpstr>A3L440C7</vt:lpstr>
      <vt:lpstr>A3L440C8</vt:lpstr>
      <vt:lpstr>A3L440C9</vt:lpstr>
      <vt:lpstr>A3L441C1</vt:lpstr>
      <vt:lpstr>A3L441C10</vt:lpstr>
      <vt:lpstr>A3L441C11</vt:lpstr>
      <vt:lpstr>A3L441C12</vt:lpstr>
      <vt:lpstr>A3L441C2</vt:lpstr>
      <vt:lpstr>A3L441C3</vt:lpstr>
      <vt:lpstr>A3L441C4</vt:lpstr>
      <vt:lpstr>A3L441C5</vt:lpstr>
      <vt:lpstr>A3L441C6</vt:lpstr>
      <vt:lpstr>A3L441C7</vt:lpstr>
      <vt:lpstr>A3L441C8</vt:lpstr>
      <vt:lpstr>A3L441C9</vt:lpstr>
      <vt:lpstr>A3L442C1</vt:lpstr>
      <vt:lpstr>A3L442C10</vt:lpstr>
      <vt:lpstr>A3L442C11</vt:lpstr>
      <vt:lpstr>A3L442C12</vt:lpstr>
      <vt:lpstr>A3L442C2</vt:lpstr>
      <vt:lpstr>A3L442C3</vt:lpstr>
      <vt:lpstr>A3L442C4</vt:lpstr>
      <vt:lpstr>A3L442C5</vt:lpstr>
      <vt:lpstr>A3L442C6</vt:lpstr>
      <vt:lpstr>A3L442C7</vt:lpstr>
      <vt:lpstr>A3L442C8</vt:lpstr>
      <vt:lpstr>A3L442C9</vt:lpstr>
      <vt:lpstr>A3L443C1</vt:lpstr>
      <vt:lpstr>A3L443C10</vt:lpstr>
      <vt:lpstr>A3L443C11</vt:lpstr>
      <vt:lpstr>A3L443C12</vt:lpstr>
      <vt:lpstr>A3L443C2</vt:lpstr>
      <vt:lpstr>A3L443C3</vt:lpstr>
      <vt:lpstr>A3L443C4</vt:lpstr>
      <vt:lpstr>A3L443C5</vt:lpstr>
      <vt:lpstr>A3L443C6</vt:lpstr>
      <vt:lpstr>A3L443C7</vt:lpstr>
      <vt:lpstr>A3L443C8</vt:lpstr>
      <vt:lpstr>A3L443C9</vt:lpstr>
      <vt:lpstr>A3L444C1</vt:lpstr>
      <vt:lpstr>A3L444C10</vt:lpstr>
      <vt:lpstr>A3L444C11</vt:lpstr>
      <vt:lpstr>A3L444C12</vt:lpstr>
      <vt:lpstr>A3L444C2</vt:lpstr>
      <vt:lpstr>A3L444C3</vt:lpstr>
      <vt:lpstr>A3L444C4</vt:lpstr>
      <vt:lpstr>A3L444C5</vt:lpstr>
      <vt:lpstr>A3L444C6</vt:lpstr>
      <vt:lpstr>A3L444C7</vt:lpstr>
      <vt:lpstr>A3L444C8</vt:lpstr>
      <vt:lpstr>A3L444C9</vt:lpstr>
      <vt:lpstr>A3L501C1</vt:lpstr>
      <vt:lpstr>A3L501C2</vt:lpstr>
      <vt:lpstr>A3L501C3</vt:lpstr>
      <vt:lpstr>A3L501C4</vt:lpstr>
      <vt:lpstr>A3L501C5</vt:lpstr>
      <vt:lpstr>A3L501C6</vt:lpstr>
      <vt:lpstr>A3L502C1</vt:lpstr>
      <vt:lpstr>A3L502C2</vt:lpstr>
      <vt:lpstr>A3L502C3</vt:lpstr>
      <vt:lpstr>A3L502C4</vt:lpstr>
      <vt:lpstr>A3L502C5</vt:lpstr>
      <vt:lpstr>A3L502C6</vt:lpstr>
      <vt:lpstr>A3L503C1</vt:lpstr>
      <vt:lpstr>A3L503C2</vt:lpstr>
      <vt:lpstr>A3L503C3</vt:lpstr>
      <vt:lpstr>A3L503C4</vt:lpstr>
      <vt:lpstr>A3L503C5</vt:lpstr>
      <vt:lpstr>A3L503C6</vt:lpstr>
      <vt:lpstr>A3L504C1</vt:lpstr>
      <vt:lpstr>A3L504C2</vt:lpstr>
      <vt:lpstr>A3L504C3</vt:lpstr>
      <vt:lpstr>A3L504C4</vt:lpstr>
      <vt:lpstr>A3L504C5</vt:lpstr>
      <vt:lpstr>A3L504C6</vt:lpstr>
      <vt:lpstr>A3L505C1</vt:lpstr>
      <vt:lpstr>A3L505C2</vt:lpstr>
      <vt:lpstr>A3L505C3</vt:lpstr>
      <vt:lpstr>A3L505C4</vt:lpstr>
      <vt:lpstr>A3L505C5</vt:lpstr>
      <vt:lpstr>A3L505C6</vt:lpstr>
      <vt:lpstr>A3L506C1</vt:lpstr>
      <vt:lpstr>A3L506C2</vt:lpstr>
      <vt:lpstr>A3L506C3</vt:lpstr>
      <vt:lpstr>A3L506C4</vt:lpstr>
      <vt:lpstr>A3L506C5</vt:lpstr>
      <vt:lpstr>A3L506C6</vt:lpstr>
      <vt:lpstr>A3L507C1</vt:lpstr>
      <vt:lpstr>A3L507C2</vt:lpstr>
      <vt:lpstr>A3L507C3</vt:lpstr>
      <vt:lpstr>A3L507C4</vt:lpstr>
      <vt:lpstr>A3L507C5</vt:lpstr>
      <vt:lpstr>A3L507C6</vt:lpstr>
      <vt:lpstr>A3L508C1</vt:lpstr>
      <vt:lpstr>A3L508C2</vt:lpstr>
      <vt:lpstr>A3L508C3</vt:lpstr>
      <vt:lpstr>A3L508C4</vt:lpstr>
      <vt:lpstr>A3L508C5</vt:lpstr>
      <vt:lpstr>A3L508C6</vt:lpstr>
      <vt:lpstr>A3L509C1</vt:lpstr>
      <vt:lpstr>A3L509C2</vt:lpstr>
      <vt:lpstr>A3L509C3</vt:lpstr>
      <vt:lpstr>A3L509C4</vt:lpstr>
      <vt:lpstr>A3L509C5</vt:lpstr>
      <vt:lpstr>A3L509C6</vt:lpstr>
      <vt:lpstr>A3L510C1</vt:lpstr>
      <vt:lpstr>A3L510C2</vt:lpstr>
      <vt:lpstr>A3L510C3</vt:lpstr>
      <vt:lpstr>A3L510C4</vt:lpstr>
      <vt:lpstr>A3L510C5</vt:lpstr>
      <vt:lpstr>A3L510C6</vt:lpstr>
      <vt:lpstr>A3L511C1</vt:lpstr>
      <vt:lpstr>A3L511C2</vt:lpstr>
      <vt:lpstr>A3L511C3</vt:lpstr>
      <vt:lpstr>A3L511C4</vt:lpstr>
      <vt:lpstr>A3L511C5</vt:lpstr>
      <vt:lpstr>A3L511C6</vt:lpstr>
      <vt:lpstr>A3L512C1</vt:lpstr>
      <vt:lpstr>A3L512C2</vt:lpstr>
      <vt:lpstr>A3L512C3</vt:lpstr>
      <vt:lpstr>A3L512C4</vt:lpstr>
      <vt:lpstr>A3L512C5</vt:lpstr>
      <vt:lpstr>A3L512C6</vt:lpstr>
      <vt:lpstr>A3L513C1</vt:lpstr>
      <vt:lpstr>A3L513C2</vt:lpstr>
      <vt:lpstr>A3L513C3</vt:lpstr>
      <vt:lpstr>A3L513C4</vt:lpstr>
      <vt:lpstr>A3L513C5</vt:lpstr>
      <vt:lpstr>A3L513C6</vt:lpstr>
      <vt:lpstr>A3L514C1</vt:lpstr>
      <vt:lpstr>A3L514C2</vt:lpstr>
      <vt:lpstr>A3L514C3</vt:lpstr>
      <vt:lpstr>A3L514C4</vt:lpstr>
      <vt:lpstr>A3L514C5</vt:lpstr>
      <vt:lpstr>A3L514C6</vt:lpstr>
      <vt:lpstr>A3L515C1</vt:lpstr>
      <vt:lpstr>A3L515C2</vt:lpstr>
      <vt:lpstr>A3L515C3</vt:lpstr>
      <vt:lpstr>A3L515C4</vt:lpstr>
      <vt:lpstr>A3L515C5</vt:lpstr>
      <vt:lpstr>A3L515C6</vt:lpstr>
      <vt:lpstr>A3L516C1</vt:lpstr>
      <vt:lpstr>A3L516C2</vt:lpstr>
      <vt:lpstr>A3L516C3</vt:lpstr>
      <vt:lpstr>A3L516C4</vt:lpstr>
      <vt:lpstr>A3L516C5</vt:lpstr>
      <vt:lpstr>A3L516C6</vt:lpstr>
      <vt:lpstr>A3L517C1</vt:lpstr>
      <vt:lpstr>A3L517C2</vt:lpstr>
      <vt:lpstr>A3L517C3</vt:lpstr>
      <vt:lpstr>A3L517C4</vt:lpstr>
      <vt:lpstr>A3L517C5</vt:lpstr>
      <vt:lpstr>A3L517C6</vt:lpstr>
      <vt:lpstr>A3L518C1</vt:lpstr>
      <vt:lpstr>A3L518C2</vt:lpstr>
      <vt:lpstr>A3L518C3</vt:lpstr>
      <vt:lpstr>A3L518C4</vt:lpstr>
      <vt:lpstr>A3L518C5</vt:lpstr>
      <vt:lpstr>A3L518C6</vt:lpstr>
      <vt:lpstr>A3L519C1</vt:lpstr>
      <vt:lpstr>A3L519C2</vt:lpstr>
      <vt:lpstr>A3L519C3</vt:lpstr>
      <vt:lpstr>A3L519C4</vt:lpstr>
      <vt:lpstr>A3L519C5</vt:lpstr>
      <vt:lpstr>A3L519C6</vt:lpstr>
      <vt:lpstr>A3L520C1</vt:lpstr>
      <vt:lpstr>A3L520C2</vt:lpstr>
      <vt:lpstr>A3L520C3</vt:lpstr>
      <vt:lpstr>A3L520C4</vt:lpstr>
      <vt:lpstr>A3L520C5</vt:lpstr>
      <vt:lpstr>A3L520C6</vt:lpstr>
      <vt:lpstr>A3L521C1</vt:lpstr>
      <vt:lpstr>A3L521C2</vt:lpstr>
      <vt:lpstr>A3L521C3</vt:lpstr>
      <vt:lpstr>A3L521C4</vt:lpstr>
      <vt:lpstr>A3L521C5</vt:lpstr>
      <vt:lpstr>A3L521C6</vt:lpstr>
      <vt:lpstr>A3L522C1</vt:lpstr>
      <vt:lpstr>A3L522C2</vt:lpstr>
      <vt:lpstr>A3L522C3</vt:lpstr>
      <vt:lpstr>A3L522C4</vt:lpstr>
      <vt:lpstr>A3L522C5</vt:lpstr>
      <vt:lpstr>A3L522C6</vt:lpstr>
      <vt:lpstr>A3L523C1</vt:lpstr>
      <vt:lpstr>A3L523C2</vt:lpstr>
      <vt:lpstr>A3L523C3</vt:lpstr>
      <vt:lpstr>A3L523C4</vt:lpstr>
      <vt:lpstr>A3L523C5</vt:lpstr>
      <vt:lpstr>A3L523C6</vt:lpstr>
      <vt:lpstr>A3L524C1</vt:lpstr>
      <vt:lpstr>A3L524C2</vt:lpstr>
      <vt:lpstr>A3L524C3</vt:lpstr>
      <vt:lpstr>A3L524C4</vt:lpstr>
      <vt:lpstr>A3L524C5</vt:lpstr>
      <vt:lpstr>A3L524C6</vt:lpstr>
      <vt:lpstr>A3L525C1</vt:lpstr>
      <vt:lpstr>A3L525C2</vt:lpstr>
      <vt:lpstr>A3L525C3</vt:lpstr>
      <vt:lpstr>A3L525C4</vt:lpstr>
      <vt:lpstr>A3L525C5</vt:lpstr>
      <vt:lpstr>A3L525C6</vt:lpstr>
      <vt:lpstr>A3L526C1</vt:lpstr>
      <vt:lpstr>A3L526C2</vt:lpstr>
      <vt:lpstr>A3L526C3</vt:lpstr>
      <vt:lpstr>A3L526C4</vt:lpstr>
      <vt:lpstr>A3L526C5</vt:lpstr>
      <vt:lpstr>A3L526C6</vt:lpstr>
      <vt:lpstr>A3L527C1</vt:lpstr>
      <vt:lpstr>A3L527C2</vt:lpstr>
      <vt:lpstr>A3L527C3</vt:lpstr>
      <vt:lpstr>A3L527C4</vt:lpstr>
      <vt:lpstr>A3L527C5</vt:lpstr>
      <vt:lpstr>A3L527C6</vt:lpstr>
      <vt:lpstr>A3L528C1</vt:lpstr>
      <vt:lpstr>A3L528C2</vt:lpstr>
      <vt:lpstr>A3L528C3</vt:lpstr>
      <vt:lpstr>A3L528C4</vt:lpstr>
      <vt:lpstr>A3L528C5</vt:lpstr>
      <vt:lpstr>A3L528C6</vt:lpstr>
      <vt:lpstr>A3L529C1</vt:lpstr>
      <vt:lpstr>A3L529C2</vt:lpstr>
      <vt:lpstr>A3L529C3</vt:lpstr>
      <vt:lpstr>A3L529C4</vt:lpstr>
      <vt:lpstr>A3L529C5</vt:lpstr>
      <vt:lpstr>A3L529C6</vt:lpstr>
      <vt:lpstr>A3L530C1</vt:lpstr>
      <vt:lpstr>A3L530C2</vt:lpstr>
      <vt:lpstr>A3L530C3</vt:lpstr>
      <vt:lpstr>A3L530C4</vt:lpstr>
      <vt:lpstr>A3L530C5</vt:lpstr>
      <vt:lpstr>A3L530C6</vt:lpstr>
      <vt:lpstr>A3L531C1</vt:lpstr>
      <vt:lpstr>A3L531C2</vt:lpstr>
      <vt:lpstr>A3L531C3</vt:lpstr>
      <vt:lpstr>A3L531C4</vt:lpstr>
      <vt:lpstr>A3L531C5</vt:lpstr>
      <vt:lpstr>A3L531C6</vt:lpstr>
      <vt:lpstr>A3L532C1</vt:lpstr>
      <vt:lpstr>A3L532C2</vt:lpstr>
      <vt:lpstr>A3L532C3</vt:lpstr>
      <vt:lpstr>A3L532C4</vt:lpstr>
      <vt:lpstr>A3L532C5</vt:lpstr>
      <vt:lpstr>A3L532C6</vt:lpstr>
      <vt:lpstr>A3L533C1</vt:lpstr>
      <vt:lpstr>A3L533C2</vt:lpstr>
      <vt:lpstr>A3L533C3</vt:lpstr>
      <vt:lpstr>A3L533C4</vt:lpstr>
      <vt:lpstr>A3L533C5</vt:lpstr>
      <vt:lpstr>A3L533C6</vt:lpstr>
      <vt:lpstr>A3L534C1</vt:lpstr>
      <vt:lpstr>A3L534C2</vt:lpstr>
      <vt:lpstr>A3L534C3</vt:lpstr>
      <vt:lpstr>A3L534C4</vt:lpstr>
      <vt:lpstr>A3L534C5</vt:lpstr>
      <vt:lpstr>A3L534C6</vt:lpstr>
      <vt:lpstr>A3L535C1</vt:lpstr>
      <vt:lpstr>A3L535C2</vt:lpstr>
      <vt:lpstr>A3L535C3</vt:lpstr>
      <vt:lpstr>A3L535C4</vt:lpstr>
      <vt:lpstr>A3L535C5</vt:lpstr>
      <vt:lpstr>A3L535C6</vt:lpstr>
      <vt:lpstr>A3L536C1</vt:lpstr>
      <vt:lpstr>A3L536C2</vt:lpstr>
      <vt:lpstr>A3L536C3</vt:lpstr>
      <vt:lpstr>A3L536C4</vt:lpstr>
      <vt:lpstr>A3L536C5</vt:lpstr>
      <vt:lpstr>A3L536C6</vt:lpstr>
      <vt:lpstr>A3L537C1</vt:lpstr>
      <vt:lpstr>A3L537C2</vt:lpstr>
      <vt:lpstr>A3L537C3</vt:lpstr>
      <vt:lpstr>A3L537C4</vt:lpstr>
      <vt:lpstr>A3L537C5</vt:lpstr>
      <vt:lpstr>A3L537C6</vt:lpstr>
      <vt:lpstr>A3L538C1</vt:lpstr>
      <vt:lpstr>A3L538C2</vt:lpstr>
      <vt:lpstr>A3L538C3</vt:lpstr>
      <vt:lpstr>A3L538C4</vt:lpstr>
      <vt:lpstr>A3L538C5</vt:lpstr>
      <vt:lpstr>A3L538C6</vt:lpstr>
      <vt:lpstr>A3L539C1</vt:lpstr>
      <vt:lpstr>A3L539C2</vt:lpstr>
      <vt:lpstr>A3L539C3</vt:lpstr>
      <vt:lpstr>A3L539C4</vt:lpstr>
      <vt:lpstr>A3L539C5</vt:lpstr>
      <vt:lpstr>A3L539C6</vt:lpstr>
      <vt:lpstr>A3L540C1</vt:lpstr>
      <vt:lpstr>A3L540C2</vt:lpstr>
      <vt:lpstr>A3L540C3</vt:lpstr>
      <vt:lpstr>A3L540C4</vt:lpstr>
      <vt:lpstr>A3L540C5</vt:lpstr>
      <vt:lpstr>A3L540C6</vt:lpstr>
      <vt:lpstr>A3L541C1</vt:lpstr>
      <vt:lpstr>A3L541C2</vt:lpstr>
      <vt:lpstr>A3L541C3</vt:lpstr>
      <vt:lpstr>A3L541C4</vt:lpstr>
      <vt:lpstr>A3L541C5</vt:lpstr>
      <vt:lpstr>A3L541C6</vt:lpstr>
      <vt:lpstr>A3L542C1</vt:lpstr>
      <vt:lpstr>A3L542C2</vt:lpstr>
      <vt:lpstr>A3L542C3</vt:lpstr>
      <vt:lpstr>A3L542C4</vt:lpstr>
      <vt:lpstr>A3L542C5</vt:lpstr>
      <vt:lpstr>A3L542C6</vt:lpstr>
      <vt:lpstr>A3L543C1</vt:lpstr>
      <vt:lpstr>A3L543C2</vt:lpstr>
      <vt:lpstr>A3L543C3</vt:lpstr>
      <vt:lpstr>A3L543C4</vt:lpstr>
      <vt:lpstr>A3L543C5</vt:lpstr>
      <vt:lpstr>A3L543C6</vt:lpstr>
      <vt:lpstr>A3L601C1</vt:lpstr>
      <vt:lpstr>A3L601C10</vt:lpstr>
      <vt:lpstr>A3L601C11</vt:lpstr>
      <vt:lpstr>A3L601C12</vt:lpstr>
      <vt:lpstr>A3L601C2</vt:lpstr>
      <vt:lpstr>A3L601C3</vt:lpstr>
      <vt:lpstr>A3L601C4</vt:lpstr>
      <vt:lpstr>A3L601C5</vt:lpstr>
      <vt:lpstr>A3L601C6</vt:lpstr>
      <vt:lpstr>A3L601C7</vt:lpstr>
      <vt:lpstr>A3L601C8</vt:lpstr>
      <vt:lpstr>A3L601C9</vt:lpstr>
      <vt:lpstr>A3L602C1</vt:lpstr>
      <vt:lpstr>A3L602C10</vt:lpstr>
      <vt:lpstr>A3L602C11</vt:lpstr>
      <vt:lpstr>A3L602C12</vt:lpstr>
      <vt:lpstr>A3L602C2</vt:lpstr>
      <vt:lpstr>A3L602C3</vt:lpstr>
      <vt:lpstr>A3L602C4</vt:lpstr>
      <vt:lpstr>A3L602C5</vt:lpstr>
      <vt:lpstr>A3L602C6</vt:lpstr>
      <vt:lpstr>A3L602C7</vt:lpstr>
      <vt:lpstr>A3L602C8</vt:lpstr>
      <vt:lpstr>A3L602C9</vt:lpstr>
      <vt:lpstr>A3L603C1</vt:lpstr>
      <vt:lpstr>A3L603C10</vt:lpstr>
      <vt:lpstr>A3L603C11</vt:lpstr>
      <vt:lpstr>A3L603C12</vt:lpstr>
      <vt:lpstr>A3L603C2</vt:lpstr>
      <vt:lpstr>A3L603C3</vt:lpstr>
      <vt:lpstr>A3L603C4</vt:lpstr>
      <vt:lpstr>A3L603C5</vt:lpstr>
      <vt:lpstr>A3L603C6</vt:lpstr>
      <vt:lpstr>A3L603C7</vt:lpstr>
      <vt:lpstr>A3L603C8</vt:lpstr>
      <vt:lpstr>A3L603C9</vt:lpstr>
      <vt:lpstr>A3L604C1</vt:lpstr>
      <vt:lpstr>A3L604C10</vt:lpstr>
      <vt:lpstr>A3L604C11</vt:lpstr>
      <vt:lpstr>A3L604C12</vt:lpstr>
      <vt:lpstr>A3L604C2</vt:lpstr>
      <vt:lpstr>A3L604C3</vt:lpstr>
      <vt:lpstr>A3L604C4</vt:lpstr>
      <vt:lpstr>A3L604C5</vt:lpstr>
      <vt:lpstr>A3L604C6</vt:lpstr>
      <vt:lpstr>A3L604C7</vt:lpstr>
      <vt:lpstr>A3L604C8</vt:lpstr>
      <vt:lpstr>A3L604C9</vt:lpstr>
      <vt:lpstr>A3L605C1</vt:lpstr>
      <vt:lpstr>A3L605C10</vt:lpstr>
      <vt:lpstr>A3L605C11</vt:lpstr>
      <vt:lpstr>A3L605C12</vt:lpstr>
      <vt:lpstr>A3L605C2</vt:lpstr>
      <vt:lpstr>A3L605C3</vt:lpstr>
      <vt:lpstr>A3L605C4</vt:lpstr>
      <vt:lpstr>A3L605C5</vt:lpstr>
      <vt:lpstr>A3L605C6</vt:lpstr>
      <vt:lpstr>A3L605C7</vt:lpstr>
      <vt:lpstr>A3L605C8</vt:lpstr>
      <vt:lpstr>A3L605C9</vt:lpstr>
      <vt:lpstr>A3L606C1</vt:lpstr>
      <vt:lpstr>A3L606C10</vt:lpstr>
      <vt:lpstr>A3L606C11</vt:lpstr>
      <vt:lpstr>A3L606C12</vt:lpstr>
      <vt:lpstr>A3L606C2</vt:lpstr>
      <vt:lpstr>A3L606C3</vt:lpstr>
      <vt:lpstr>A3L606C4</vt:lpstr>
      <vt:lpstr>A3L606C5</vt:lpstr>
      <vt:lpstr>A3L606C6</vt:lpstr>
      <vt:lpstr>A3L606C7</vt:lpstr>
      <vt:lpstr>A3L606C8</vt:lpstr>
      <vt:lpstr>A3L606C9</vt:lpstr>
      <vt:lpstr>A3L607C1</vt:lpstr>
      <vt:lpstr>A3L607C10</vt:lpstr>
      <vt:lpstr>A3L607C11</vt:lpstr>
      <vt:lpstr>A3L607C12</vt:lpstr>
      <vt:lpstr>A3L607C2</vt:lpstr>
      <vt:lpstr>A3L607C3</vt:lpstr>
      <vt:lpstr>A3L607C4</vt:lpstr>
      <vt:lpstr>A3L607C5</vt:lpstr>
      <vt:lpstr>A3L607C6</vt:lpstr>
      <vt:lpstr>A3L607C7</vt:lpstr>
      <vt:lpstr>A3L607C8</vt:lpstr>
      <vt:lpstr>A3L607C9</vt:lpstr>
      <vt:lpstr>A3L608C1</vt:lpstr>
      <vt:lpstr>A3L608C10</vt:lpstr>
      <vt:lpstr>A3L608C11</vt:lpstr>
      <vt:lpstr>A3L608C12</vt:lpstr>
      <vt:lpstr>A3L608C2</vt:lpstr>
      <vt:lpstr>A3L608C3</vt:lpstr>
      <vt:lpstr>A3L608C4</vt:lpstr>
      <vt:lpstr>A3L608C5</vt:lpstr>
      <vt:lpstr>A3L608C6</vt:lpstr>
      <vt:lpstr>A3L608C7</vt:lpstr>
      <vt:lpstr>A3L608C8</vt:lpstr>
      <vt:lpstr>A3L608C9</vt:lpstr>
      <vt:lpstr>A3L609C1</vt:lpstr>
      <vt:lpstr>A3L609C10</vt:lpstr>
      <vt:lpstr>A3L609C11</vt:lpstr>
      <vt:lpstr>A3L609C12</vt:lpstr>
      <vt:lpstr>A3L609C2</vt:lpstr>
      <vt:lpstr>A3L609C3</vt:lpstr>
      <vt:lpstr>A3L609C4</vt:lpstr>
      <vt:lpstr>A3L609C5</vt:lpstr>
      <vt:lpstr>A3L609C6</vt:lpstr>
      <vt:lpstr>A3L609C7</vt:lpstr>
      <vt:lpstr>A3L609C8</vt:lpstr>
      <vt:lpstr>A3L609C9</vt:lpstr>
      <vt:lpstr>A3L610C1</vt:lpstr>
      <vt:lpstr>A3L610C10</vt:lpstr>
      <vt:lpstr>A3L610C11</vt:lpstr>
      <vt:lpstr>A3L610C12</vt:lpstr>
      <vt:lpstr>A3L610C2</vt:lpstr>
      <vt:lpstr>A3L610C3</vt:lpstr>
      <vt:lpstr>A3L610C4</vt:lpstr>
      <vt:lpstr>A3L610C5</vt:lpstr>
      <vt:lpstr>A3L610C6</vt:lpstr>
      <vt:lpstr>A3L610C7</vt:lpstr>
      <vt:lpstr>A3L610C8</vt:lpstr>
      <vt:lpstr>A3L610C9</vt:lpstr>
      <vt:lpstr>A3L611C1</vt:lpstr>
      <vt:lpstr>A3L611C10</vt:lpstr>
      <vt:lpstr>A3L611C11</vt:lpstr>
      <vt:lpstr>A3L611C12</vt:lpstr>
      <vt:lpstr>A3L611C2</vt:lpstr>
      <vt:lpstr>A3L611C3</vt:lpstr>
      <vt:lpstr>A3L611C4</vt:lpstr>
      <vt:lpstr>A3L611C5</vt:lpstr>
      <vt:lpstr>A3L611C6</vt:lpstr>
      <vt:lpstr>A3L611C7</vt:lpstr>
      <vt:lpstr>A3L611C8</vt:lpstr>
      <vt:lpstr>A3L611C9</vt:lpstr>
      <vt:lpstr>A3L612C1</vt:lpstr>
      <vt:lpstr>A3L612C10</vt:lpstr>
      <vt:lpstr>A3L612C11</vt:lpstr>
      <vt:lpstr>A3L612C12</vt:lpstr>
      <vt:lpstr>A3L612C2</vt:lpstr>
      <vt:lpstr>A3L612C3</vt:lpstr>
      <vt:lpstr>A3L612C4</vt:lpstr>
      <vt:lpstr>A3L612C5</vt:lpstr>
      <vt:lpstr>A3L612C6</vt:lpstr>
      <vt:lpstr>A3L612C7</vt:lpstr>
      <vt:lpstr>A3L612C8</vt:lpstr>
      <vt:lpstr>A3L612C9</vt:lpstr>
      <vt:lpstr>A3L613C1</vt:lpstr>
      <vt:lpstr>A3L613C10</vt:lpstr>
      <vt:lpstr>A3L613C11</vt:lpstr>
      <vt:lpstr>A3L613C12</vt:lpstr>
      <vt:lpstr>A3L613C2</vt:lpstr>
      <vt:lpstr>A3L613C3</vt:lpstr>
      <vt:lpstr>A3L613C4</vt:lpstr>
      <vt:lpstr>A3L613C5</vt:lpstr>
      <vt:lpstr>A3L613C6</vt:lpstr>
      <vt:lpstr>A3L613C7</vt:lpstr>
      <vt:lpstr>A3L613C8</vt:lpstr>
      <vt:lpstr>A3L613C9</vt:lpstr>
      <vt:lpstr>A3L614C1</vt:lpstr>
      <vt:lpstr>A3L614C10</vt:lpstr>
      <vt:lpstr>A3L614C11</vt:lpstr>
      <vt:lpstr>A3L614C12</vt:lpstr>
      <vt:lpstr>A3L614C2</vt:lpstr>
      <vt:lpstr>A3L614C3</vt:lpstr>
      <vt:lpstr>A3L614C4</vt:lpstr>
      <vt:lpstr>A3L614C5</vt:lpstr>
      <vt:lpstr>A3L614C6</vt:lpstr>
      <vt:lpstr>A3L614C7</vt:lpstr>
      <vt:lpstr>A3L614C8</vt:lpstr>
      <vt:lpstr>A3L614C9</vt:lpstr>
      <vt:lpstr>A3L615C1</vt:lpstr>
      <vt:lpstr>A3L615C10</vt:lpstr>
      <vt:lpstr>A3L615C11</vt:lpstr>
      <vt:lpstr>A3L615C12</vt:lpstr>
      <vt:lpstr>A3L615C2</vt:lpstr>
      <vt:lpstr>A3L615C3</vt:lpstr>
      <vt:lpstr>A3L615C4</vt:lpstr>
      <vt:lpstr>A3L615C5</vt:lpstr>
      <vt:lpstr>A3L615C6</vt:lpstr>
      <vt:lpstr>A3L615C7</vt:lpstr>
      <vt:lpstr>A3L615C8</vt:lpstr>
      <vt:lpstr>A3L615C9</vt:lpstr>
      <vt:lpstr>A3L616C1</vt:lpstr>
      <vt:lpstr>A3L616C10</vt:lpstr>
      <vt:lpstr>A3L616C11</vt:lpstr>
      <vt:lpstr>A3L616C12</vt:lpstr>
      <vt:lpstr>A3L616C2</vt:lpstr>
      <vt:lpstr>A3L616C3</vt:lpstr>
      <vt:lpstr>A3L616C4</vt:lpstr>
      <vt:lpstr>A3L616C5</vt:lpstr>
      <vt:lpstr>A3L616C6</vt:lpstr>
      <vt:lpstr>A3L616C7</vt:lpstr>
      <vt:lpstr>A3L616C8</vt:lpstr>
      <vt:lpstr>A3L616C9</vt:lpstr>
      <vt:lpstr>A3L617C1</vt:lpstr>
      <vt:lpstr>A3L617C10</vt:lpstr>
      <vt:lpstr>A3L617C11</vt:lpstr>
      <vt:lpstr>A3L617C12</vt:lpstr>
      <vt:lpstr>A3L617C2</vt:lpstr>
      <vt:lpstr>A3L617C3</vt:lpstr>
      <vt:lpstr>A3L617C4</vt:lpstr>
      <vt:lpstr>A3L617C5</vt:lpstr>
      <vt:lpstr>A3L617C6</vt:lpstr>
      <vt:lpstr>A3L617C7</vt:lpstr>
      <vt:lpstr>A3L617C8</vt:lpstr>
      <vt:lpstr>A3L617C9</vt:lpstr>
      <vt:lpstr>A3L618C1</vt:lpstr>
      <vt:lpstr>A3L618C10</vt:lpstr>
      <vt:lpstr>A3L618C11</vt:lpstr>
      <vt:lpstr>A3L618C12</vt:lpstr>
      <vt:lpstr>A3L618C2</vt:lpstr>
      <vt:lpstr>A3L618C3</vt:lpstr>
      <vt:lpstr>A3L618C4</vt:lpstr>
      <vt:lpstr>A3L618C5</vt:lpstr>
      <vt:lpstr>A3L618C6</vt:lpstr>
      <vt:lpstr>A3L618C7</vt:lpstr>
      <vt:lpstr>A3L618C8</vt:lpstr>
      <vt:lpstr>A3L618C9</vt:lpstr>
      <vt:lpstr>A3L619C1</vt:lpstr>
      <vt:lpstr>A3L619C10</vt:lpstr>
      <vt:lpstr>A3L619C11</vt:lpstr>
      <vt:lpstr>A3L619C12</vt:lpstr>
      <vt:lpstr>A3L619C2</vt:lpstr>
      <vt:lpstr>A3L619C3</vt:lpstr>
      <vt:lpstr>A3L619C4</vt:lpstr>
      <vt:lpstr>A3L619C5</vt:lpstr>
      <vt:lpstr>A3L619C6</vt:lpstr>
      <vt:lpstr>A3L619C7</vt:lpstr>
      <vt:lpstr>A3L619C8</vt:lpstr>
      <vt:lpstr>A3L619C9</vt:lpstr>
      <vt:lpstr>A3L620C1</vt:lpstr>
      <vt:lpstr>A3L620C10</vt:lpstr>
      <vt:lpstr>A3L620C11</vt:lpstr>
      <vt:lpstr>A3L620C12</vt:lpstr>
      <vt:lpstr>A3L620C2</vt:lpstr>
      <vt:lpstr>A3L620C3</vt:lpstr>
      <vt:lpstr>A3L620C4</vt:lpstr>
      <vt:lpstr>A3L620C5</vt:lpstr>
      <vt:lpstr>A3L620C6</vt:lpstr>
      <vt:lpstr>A3L620C7</vt:lpstr>
      <vt:lpstr>A3L620C8</vt:lpstr>
      <vt:lpstr>A3L620C9</vt:lpstr>
      <vt:lpstr>A3L621C1</vt:lpstr>
      <vt:lpstr>A3L621C10</vt:lpstr>
      <vt:lpstr>A3L621C11</vt:lpstr>
      <vt:lpstr>A3L621C12</vt:lpstr>
      <vt:lpstr>A3L621C2</vt:lpstr>
      <vt:lpstr>A3L621C3</vt:lpstr>
      <vt:lpstr>A3L621C4</vt:lpstr>
      <vt:lpstr>A3L621C5</vt:lpstr>
      <vt:lpstr>A3L621C6</vt:lpstr>
      <vt:lpstr>A3L621C7</vt:lpstr>
      <vt:lpstr>A3L621C8</vt:lpstr>
      <vt:lpstr>A3L621C9</vt:lpstr>
      <vt:lpstr>A3L622C1</vt:lpstr>
      <vt:lpstr>A3L622C10</vt:lpstr>
      <vt:lpstr>A3L622C11</vt:lpstr>
      <vt:lpstr>A3L622C12</vt:lpstr>
      <vt:lpstr>A3L622C2</vt:lpstr>
      <vt:lpstr>A3L622C3</vt:lpstr>
      <vt:lpstr>A3L622C4</vt:lpstr>
      <vt:lpstr>A3L622C5</vt:lpstr>
      <vt:lpstr>A3L622C6</vt:lpstr>
      <vt:lpstr>A3L622C7</vt:lpstr>
      <vt:lpstr>A3L622C8</vt:lpstr>
      <vt:lpstr>A3L622C9</vt:lpstr>
      <vt:lpstr>A3L623C1</vt:lpstr>
      <vt:lpstr>A3L623C10</vt:lpstr>
      <vt:lpstr>A3L623C11</vt:lpstr>
      <vt:lpstr>A3L623C12</vt:lpstr>
      <vt:lpstr>A3L623C2</vt:lpstr>
      <vt:lpstr>A3L623C3</vt:lpstr>
      <vt:lpstr>A3L623C4</vt:lpstr>
      <vt:lpstr>A3L623C5</vt:lpstr>
      <vt:lpstr>A3L623C6</vt:lpstr>
      <vt:lpstr>A3L623C7</vt:lpstr>
      <vt:lpstr>A3L623C8</vt:lpstr>
      <vt:lpstr>A3L623C9</vt:lpstr>
      <vt:lpstr>A3L624C1</vt:lpstr>
      <vt:lpstr>A3L624C10</vt:lpstr>
      <vt:lpstr>A3L624C11</vt:lpstr>
      <vt:lpstr>A3L624C12</vt:lpstr>
      <vt:lpstr>A3L624C2</vt:lpstr>
      <vt:lpstr>A3L624C3</vt:lpstr>
      <vt:lpstr>A3L624C4</vt:lpstr>
      <vt:lpstr>A3L624C5</vt:lpstr>
      <vt:lpstr>A3L624C6</vt:lpstr>
      <vt:lpstr>A3L624C7</vt:lpstr>
      <vt:lpstr>A3L624C8</vt:lpstr>
      <vt:lpstr>A3L624C9</vt:lpstr>
      <vt:lpstr>A3L625C1</vt:lpstr>
      <vt:lpstr>A3L625C10</vt:lpstr>
      <vt:lpstr>A3L625C11</vt:lpstr>
      <vt:lpstr>A3L625C12</vt:lpstr>
      <vt:lpstr>A3L625C2</vt:lpstr>
      <vt:lpstr>A3L625C3</vt:lpstr>
      <vt:lpstr>A3L625C4</vt:lpstr>
      <vt:lpstr>A3L625C5</vt:lpstr>
      <vt:lpstr>A3L625C6</vt:lpstr>
      <vt:lpstr>A3L625C7</vt:lpstr>
      <vt:lpstr>A3L625C8</vt:lpstr>
      <vt:lpstr>A3L625C9</vt:lpstr>
      <vt:lpstr>A3L626C1</vt:lpstr>
      <vt:lpstr>A3L626C10</vt:lpstr>
      <vt:lpstr>A3L626C11</vt:lpstr>
      <vt:lpstr>A3L626C12</vt:lpstr>
      <vt:lpstr>A3L626C2</vt:lpstr>
      <vt:lpstr>A3L626C3</vt:lpstr>
      <vt:lpstr>A3L626C4</vt:lpstr>
      <vt:lpstr>A3L626C5</vt:lpstr>
      <vt:lpstr>A3L626C6</vt:lpstr>
      <vt:lpstr>A3L626C7</vt:lpstr>
      <vt:lpstr>A3L626C8</vt:lpstr>
      <vt:lpstr>A3L626C9</vt:lpstr>
      <vt:lpstr>A3L627C1</vt:lpstr>
      <vt:lpstr>A3L627C10</vt:lpstr>
      <vt:lpstr>A3L627C11</vt:lpstr>
      <vt:lpstr>A3L627C12</vt:lpstr>
      <vt:lpstr>A3L627C2</vt:lpstr>
      <vt:lpstr>A3L627C3</vt:lpstr>
      <vt:lpstr>A3L627C4</vt:lpstr>
      <vt:lpstr>A3L627C5</vt:lpstr>
      <vt:lpstr>A3L627C6</vt:lpstr>
      <vt:lpstr>A3L627C7</vt:lpstr>
      <vt:lpstr>A3L627C8</vt:lpstr>
      <vt:lpstr>A3L627C9</vt:lpstr>
      <vt:lpstr>A3L628C1</vt:lpstr>
      <vt:lpstr>A3L628C10</vt:lpstr>
      <vt:lpstr>A3L628C11</vt:lpstr>
      <vt:lpstr>A3L628C12</vt:lpstr>
      <vt:lpstr>A3L628C2</vt:lpstr>
      <vt:lpstr>A3L628C3</vt:lpstr>
      <vt:lpstr>A3L628C4</vt:lpstr>
      <vt:lpstr>A3L628C5</vt:lpstr>
      <vt:lpstr>A3L628C6</vt:lpstr>
      <vt:lpstr>A3L628C7</vt:lpstr>
      <vt:lpstr>A3L628C8</vt:lpstr>
      <vt:lpstr>A3L628C9</vt:lpstr>
      <vt:lpstr>A3L629C1</vt:lpstr>
      <vt:lpstr>A3L629C10</vt:lpstr>
      <vt:lpstr>A3L629C11</vt:lpstr>
      <vt:lpstr>A3L629C12</vt:lpstr>
      <vt:lpstr>A3L629C2</vt:lpstr>
      <vt:lpstr>A3L629C3</vt:lpstr>
      <vt:lpstr>A3L629C4</vt:lpstr>
      <vt:lpstr>A3L629C5</vt:lpstr>
      <vt:lpstr>A3L629C6</vt:lpstr>
      <vt:lpstr>A3L629C7</vt:lpstr>
      <vt:lpstr>A3L629C8</vt:lpstr>
      <vt:lpstr>A3L629C9</vt:lpstr>
      <vt:lpstr>A3L630C1</vt:lpstr>
      <vt:lpstr>A3L630C10</vt:lpstr>
      <vt:lpstr>A3L630C11</vt:lpstr>
      <vt:lpstr>A3L630C12</vt:lpstr>
      <vt:lpstr>A3L630C2</vt:lpstr>
      <vt:lpstr>A3L630C3</vt:lpstr>
      <vt:lpstr>A3L630C4</vt:lpstr>
      <vt:lpstr>A3L630C5</vt:lpstr>
      <vt:lpstr>A3L630C6</vt:lpstr>
      <vt:lpstr>A3L630C7</vt:lpstr>
      <vt:lpstr>A3L630C8</vt:lpstr>
      <vt:lpstr>A3L630C9</vt:lpstr>
      <vt:lpstr>A3L631C1</vt:lpstr>
      <vt:lpstr>A3L631C10</vt:lpstr>
      <vt:lpstr>A3L631C11</vt:lpstr>
      <vt:lpstr>A3L631C12</vt:lpstr>
      <vt:lpstr>A3L631C2</vt:lpstr>
      <vt:lpstr>A3L631C3</vt:lpstr>
      <vt:lpstr>A3L631C4</vt:lpstr>
      <vt:lpstr>A3L631C5</vt:lpstr>
      <vt:lpstr>A3L631C6</vt:lpstr>
      <vt:lpstr>A3L631C7</vt:lpstr>
      <vt:lpstr>A3L631C8</vt:lpstr>
      <vt:lpstr>A3L631C9</vt:lpstr>
      <vt:lpstr>A3L632C1</vt:lpstr>
      <vt:lpstr>A3L632C10</vt:lpstr>
      <vt:lpstr>A3L632C11</vt:lpstr>
      <vt:lpstr>A3L632C12</vt:lpstr>
      <vt:lpstr>A3L632C2</vt:lpstr>
      <vt:lpstr>A3L632C3</vt:lpstr>
      <vt:lpstr>A3L632C4</vt:lpstr>
      <vt:lpstr>A3L632C5</vt:lpstr>
      <vt:lpstr>A3L632C6</vt:lpstr>
      <vt:lpstr>A3L632C7</vt:lpstr>
      <vt:lpstr>A3L632C8</vt:lpstr>
      <vt:lpstr>A3L632C9</vt:lpstr>
      <vt:lpstr>A3L633C1</vt:lpstr>
      <vt:lpstr>A3L633C10</vt:lpstr>
      <vt:lpstr>A3L633C11</vt:lpstr>
      <vt:lpstr>A3L633C12</vt:lpstr>
      <vt:lpstr>A3L633C2</vt:lpstr>
      <vt:lpstr>A3L633C3</vt:lpstr>
      <vt:lpstr>A3L633C4</vt:lpstr>
      <vt:lpstr>A3L633C5</vt:lpstr>
      <vt:lpstr>A3L633C6</vt:lpstr>
      <vt:lpstr>A3L633C7</vt:lpstr>
      <vt:lpstr>A3L633C8</vt:lpstr>
      <vt:lpstr>A3L633C9</vt:lpstr>
      <vt:lpstr>A3L634C1</vt:lpstr>
      <vt:lpstr>A3L634C10</vt:lpstr>
      <vt:lpstr>A3L634C11</vt:lpstr>
      <vt:lpstr>A3L634C12</vt:lpstr>
      <vt:lpstr>A3L634C2</vt:lpstr>
      <vt:lpstr>A3L634C3</vt:lpstr>
      <vt:lpstr>A3L634C4</vt:lpstr>
      <vt:lpstr>A3L634C5</vt:lpstr>
      <vt:lpstr>A3L634C6</vt:lpstr>
      <vt:lpstr>A3L634C7</vt:lpstr>
      <vt:lpstr>A3L634C8</vt:lpstr>
      <vt:lpstr>A3L634C9</vt:lpstr>
      <vt:lpstr>A3L635C1</vt:lpstr>
      <vt:lpstr>A3L635C10</vt:lpstr>
      <vt:lpstr>A3L635C11</vt:lpstr>
      <vt:lpstr>A3L635C12</vt:lpstr>
      <vt:lpstr>A3L635C2</vt:lpstr>
      <vt:lpstr>A3L635C3</vt:lpstr>
      <vt:lpstr>A3L635C4</vt:lpstr>
      <vt:lpstr>A3L635C5</vt:lpstr>
      <vt:lpstr>A3L635C6</vt:lpstr>
      <vt:lpstr>A3L635C7</vt:lpstr>
      <vt:lpstr>A3L635C8</vt:lpstr>
      <vt:lpstr>A3L635C9</vt:lpstr>
      <vt:lpstr>A3L636C1</vt:lpstr>
      <vt:lpstr>A3L636C10</vt:lpstr>
      <vt:lpstr>A3L636C11</vt:lpstr>
      <vt:lpstr>A3L636C12</vt:lpstr>
      <vt:lpstr>A3L636C2</vt:lpstr>
      <vt:lpstr>A3L636C3</vt:lpstr>
      <vt:lpstr>A3L636C4</vt:lpstr>
      <vt:lpstr>A3L636C5</vt:lpstr>
      <vt:lpstr>A3L636C6</vt:lpstr>
      <vt:lpstr>A3L636C7</vt:lpstr>
      <vt:lpstr>A3L636C8</vt:lpstr>
      <vt:lpstr>A3L636C9</vt:lpstr>
      <vt:lpstr>A3L637C1</vt:lpstr>
      <vt:lpstr>A3L637C10</vt:lpstr>
      <vt:lpstr>A3L637C11</vt:lpstr>
      <vt:lpstr>A3L637C12</vt:lpstr>
      <vt:lpstr>A3L637C2</vt:lpstr>
      <vt:lpstr>A3L637C3</vt:lpstr>
      <vt:lpstr>A3L637C4</vt:lpstr>
      <vt:lpstr>A3L637C5</vt:lpstr>
      <vt:lpstr>A3L637C6</vt:lpstr>
      <vt:lpstr>A3L637C7</vt:lpstr>
      <vt:lpstr>A3L637C8</vt:lpstr>
      <vt:lpstr>A3L637C9</vt:lpstr>
      <vt:lpstr>A3L638C1</vt:lpstr>
      <vt:lpstr>A3L638C10</vt:lpstr>
      <vt:lpstr>A3L638C11</vt:lpstr>
      <vt:lpstr>A3L638C12</vt:lpstr>
      <vt:lpstr>A3L638C2</vt:lpstr>
      <vt:lpstr>A3L638C3</vt:lpstr>
      <vt:lpstr>A3L638C4</vt:lpstr>
      <vt:lpstr>A3L638C5</vt:lpstr>
      <vt:lpstr>A3L638C6</vt:lpstr>
      <vt:lpstr>A3L638C7</vt:lpstr>
      <vt:lpstr>A3L638C8</vt:lpstr>
      <vt:lpstr>A3L638C9</vt:lpstr>
      <vt:lpstr>A3L639C1</vt:lpstr>
      <vt:lpstr>A3L639C10</vt:lpstr>
      <vt:lpstr>A3L639C11</vt:lpstr>
      <vt:lpstr>A3L639C12</vt:lpstr>
      <vt:lpstr>A3L639C2</vt:lpstr>
      <vt:lpstr>A3L639C3</vt:lpstr>
      <vt:lpstr>A3L639C4</vt:lpstr>
      <vt:lpstr>A3L639C5</vt:lpstr>
      <vt:lpstr>A3L639C6</vt:lpstr>
      <vt:lpstr>A3L639C7</vt:lpstr>
      <vt:lpstr>A3L639C8</vt:lpstr>
      <vt:lpstr>A3L639C9</vt:lpstr>
      <vt:lpstr>A3L640C1</vt:lpstr>
      <vt:lpstr>A3L640C10</vt:lpstr>
      <vt:lpstr>A3L640C11</vt:lpstr>
      <vt:lpstr>A3L640C12</vt:lpstr>
      <vt:lpstr>A3L640C2</vt:lpstr>
      <vt:lpstr>A3L640C3</vt:lpstr>
      <vt:lpstr>A3L640C4</vt:lpstr>
      <vt:lpstr>A3L640C5</vt:lpstr>
      <vt:lpstr>A3L640C6</vt:lpstr>
      <vt:lpstr>A3L640C7</vt:lpstr>
      <vt:lpstr>A3L640C8</vt:lpstr>
      <vt:lpstr>A3L640C9</vt:lpstr>
      <vt:lpstr>A3L641C1</vt:lpstr>
      <vt:lpstr>A3L641C10</vt:lpstr>
      <vt:lpstr>A3L641C11</vt:lpstr>
      <vt:lpstr>A3L641C12</vt:lpstr>
      <vt:lpstr>A3L641C2</vt:lpstr>
      <vt:lpstr>A3L641C3</vt:lpstr>
      <vt:lpstr>A3L641C4</vt:lpstr>
      <vt:lpstr>A3L641C5</vt:lpstr>
      <vt:lpstr>A3L641C6</vt:lpstr>
      <vt:lpstr>A3L641C7</vt:lpstr>
      <vt:lpstr>A3L641C8</vt:lpstr>
      <vt:lpstr>A3L641C9</vt:lpstr>
      <vt:lpstr>A3L642C1</vt:lpstr>
      <vt:lpstr>A3L642C10</vt:lpstr>
      <vt:lpstr>A3L642C11</vt:lpstr>
      <vt:lpstr>A3L642C12</vt:lpstr>
      <vt:lpstr>A3L642C2</vt:lpstr>
      <vt:lpstr>A3L642C3</vt:lpstr>
      <vt:lpstr>A3L642C4</vt:lpstr>
      <vt:lpstr>A3L642C5</vt:lpstr>
      <vt:lpstr>A3L642C6</vt:lpstr>
      <vt:lpstr>A3L642C7</vt:lpstr>
      <vt:lpstr>A3L642C8</vt:lpstr>
      <vt:lpstr>A3L642C9</vt:lpstr>
      <vt:lpstr>A3L643C1</vt:lpstr>
      <vt:lpstr>A3L643C10</vt:lpstr>
      <vt:lpstr>A3L643C11</vt:lpstr>
      <vt:lpstr>A3L643C12</vt:lpstr>
      <vt:lpstr>A3L643C2</vt:lpstr>
      <vt:lpstr>A3L643C3</vt:lpstr>
      <vt:lpstr>A3L643C4</vt:lpstr>
      <vt:lpstr>A3L643C5</vt:lpstr>
      <vt:lpstr>A3L643C6</vt:lpstr>
      <vt:lpstr>A3L643C7</vt:lpstr>
      <vt:lpstr>A3L643C8</vt:lpstr>
      <vt:lpstr>A3L643C9</vt:lpstr>
      <vt:lpstr>A3L701C1</vt:lpstr>
      <vt:lpstr>A3L701C10</vt:lpstr>
      <vt:lpstr>A3L701C11</vt:lpstr>
      <vt:lpstr>A3L701C12</vt:lpstr>
      <vt:lpstr>A3L701C2</vt:lpstr>
      <vt:lpstr>A3L701C3</vt:lpstr>
      <vt:lpstr>A3L701C4</vt:lpstr>
      <vt:lpstr>A3L701C5</vt:lpstr>
      <vt:lpstr>A3L701C6</vt:lpstr>
      <vt:lpstr>A3L701C7</vt:lpstr>
      <vt:lpstr>A3L701C8</vt:lpstr>
      <vt:lpstr>A3L701C9</vt:lpstr>
      <vt:lpstr>A3L702C1</vt:lpstr>
      <vt:lpstr>A3L702C10</vt:lpstr>
      <vt:lpstr>A3L702C11</vt:lpstr>
      <vt:lpstr>A3L702C12</vt:lpstr>
      <vt:lpstr>A3L702C2</vt:lpstr>
      <vt:lpstr>A3L702C3</vt:lpstr>
      <vt:lpstr>A3L702C4</vt:lpstr>
      <vt:lpstr>A3L702C5</vt:lpstr>
      <vt:lpstr>A3L702C6</vt:lpstr>
      <vt:lpstr>A3L702C7</vt:lpstr>
      <vt:lpstr>A3L702C8</vt:lpstr>
      <vt:lpstr>A3L702C9</vt:lpstr>
      <vt:lpstr>A3L703C1</vt:lpstr>
      <vt:lpstr>A3L703C10</vt:lpstr>
      <vt:lpstr>A3L703C11</vt:lpstr>
      <vt:lpstr>A3L703C12</vt:lpstr>
      <vt:lpstr>A3L703C2</vt:lpstr>
      <vt:lpstr>A3L703C3</vt:lpstr>
      <vt:lpstr>A3L703C4</vt:lpstr>
      <vt:lpstr>A3L703C5</vt:lpstr>
      <vt:lpstr>A3L703C6</vt:lpstr>
      <vt:lpstr>A3L703C7</vt:lpstr>
      <vt:lpstr>A3L703C8</vt:lpstr>
      <vt:lpstr>A3L703C9</vt:lpstr>
      <vt:lpstr>A3L704C1</vt:lpstr>
      <vt:lpstr>A3L704C10</vt:lpstr>
      <vt:lpstr>A3L704C11</vt:lpstr>
      <vt:lpstr>A3L704C12</vt:lpstr>
      <vt:lpstr>A3L704C2</vt:lpstr>
      <vt:lpstr>A3L704C3</vt:lpstr>
      <vt:lpstr>A3L704C4</vt:lpstr>
      <vt:lpstr>A3L704C5</vt:lpstr>
      <vt:lpstr>A3L704C6</vt:lpstr>
      <vt:lpstr>A3L704C7</vt:lpstr>
      <vt:lpstr>A3L704C8</vt:lpstr>
      <vt:lpstr>A3L704C9</vt:lpstr>
      <vt:lpstr>A3L705C1</vt:lpstr>
      <vt:lpstr>A3L705C10</vt:lpstr>
      <vt:lpstr>A3L705C11</vt:lpstr>
      <vt:lpstr>A3L705C12</vt:lpstr>
      <vt:lpstr>A3L705C2</vt:lpstr>
      <vt:lpstr>A3L705C3</vt:lpstr>
      <vt:lpstr>A3L705C4</vt:lpstr>
      <vt:lpstr>A3L705C5</vt:lpstr>
      <vt:lpstr>A3L705C6</vt:lpstr>
      <vt:lpstr>A3L705C7</vt:lpstr>
      <vt:lpstr>A3L705C8</vt:lpstr>
      <vt:lpstr>A3L705C9</vt:lpstr>
      <vt:lpstr>A3L706C1</vt:lpstr>
      <vt:lpstr>A3L706C10</vt:lpstr>
      <vt:lpstr>A3L706C11</vt:lpstr>
      <vt:lpstr>A3L706C12</vt:lpstr>
      <vt:lpstr>A3L706C2</vt:lpstr>
      <vt:lpstr>A3L706C3</vt:lpstr>
      <vt:lpstr>A3L706C4</vt:lpstr>
      <vt:lpstr>A3L706C5</vt:lpstr>
      <vt:lpstr>A3L706C6</vt:lpstr>
      <vt:lpstr>A3L706C7</vt:lpstr>
      <vt:lpstr>A3L706C8</vt:lpstr>
      <vt:lpstr>A3L706C9</vt:lpstr>
      <vt:lpstr>A3L707C1</vt:lpstr>
      <vt:lpstr>A3L707C10</vt:lpstr>
      <vt:lpstr>A3L707C11</vt:lpstr>
      <vt:lpstr>A3L707C12</vt:lpstr>
      <vt:lpstr>A3L707C2</vt:lpstr>
      <vt:lpstr>A3L707C3</vt:lpstr>
      <vt:lpstr>A3L707C4</vt:lpstr>
      <vt:lpstr>A3L707C5</vt:lpstr>
      <vt:lpstr>A3L707C6</vt:lpstr>
      <vt:lpstr>A3L707C7</vt:lpstr>
      <vt:lpstr>A3L707C8</vt:lpstr>
      <vt:lpstr>A3L707C9</vt:lpstr>
      <vt:lpstr>A3L708C1</vt:lpstr>
      <vt:lpstr>A3L708C10</vt:lpstr>
      <vt:lpstr>A3L708C11</vt:lpstr>
      <vt:lpstr>A3L708C12</vt:lpstr>
      <vt:lpstr>A3L708C2</vt:lpstr>
      <vt:lpstr>A3L708C3</vt:lpstr>
      <vt:lpstr>A3L708C4</vt:lpstr>
      <vt:lpstr>A3L708C5</vt:lpstr>
      <vt:lpstr>A3L708C6</vt:lpstr>
      <vt:lpstr>A3L708C7</vt:lpstr>
      <vt:lpstr>A3L708C8</vt:lpstr>
      <vt:lpstr>A3L708C9</vt:lpstr>
      <vt:lpstr>A3L709C1</vt:lpstr>
      <vt:lpstr>A3L709C10</vt:lpstr>
      <vt:lpstr>A3L709C11</vt:lpstr>
      <vt:lpstr>A3L709C12</vt:lpstr>
      <vt:lpstr>A3L709C2</vt:lpstr>
      <vt:lpstr>A3L709C3</vt:lpstr>
      <vt:lpstr>A3L709C4</vt:lpstr>
      <vt:lpstr>A3L709C5</vt:lpstr>
      <vt:lpstr>A3L709C6</vt:lpstr>
      <vt:lpstr>A3L709C7</vt:lpstr>
      <vt:lpstr>A3L709C8</vt:lpstr>
      <vt:lpstr>A3L709C9</vt:lpstr>
      <vt:lpstr>A3L710C1</vt:lpstr>
      <vt:lpstr>A3L710C10</vt:lpstr>
      <vt:lpstr>A3L710C11</vt:lpstr>
      <vt:lpstr>A3L710C12</vt:lpstr>
      <vt:lpstr>A3L710C2</vt:lpstr>
      <vt:lpstr>A3L710C3</vt:lpstr>
      <vt:lpstr>A3L710C4</vt:lpstr>
      <vt:lpstr>A3L710C5</vt:lpstr>
      <vt:lpstr>A3L710C6</vt:lpstr>
      <vt:lpstr>A3L710C7</vt:lpstr>
      <vt:lpstr>A3L710C8</vt:lpstr>
      <vt:lpstr>A3L710C9</vt:lpstr>
      <vt:lpstr>A3L711C1</vt:lpstr>
      <vt:lpstr>A3L711C10</vt:lpstr>
      <vt:lpstr>A3L711C11</vt:lpstr>
      <vt:lpstr>A3L711C12</vt:lpstr>
      <vt:lpstr>A3L711C2</vt:lpstr>
      <vt:lpstr>A3L711C3</vt:lpstr>
      <vt:lpstr>A3L711C4</vt:lpstr>
      <vt:lpstr>A3L711C5</vt:lpstr>
      <vt:lpstr>A3L711C6</vt:lpstr>
      <vt:lpstr>A3L711C7</vt:lpstr>
      <vt:lpstr>A3L711C8</vt:lpstr>
      <vt:lpstr>A3L711C9</vt:lpstr>
      <vt:lpstr>A3L712C1</vt:lpstr>
      <vt:lpstr>A3L712C10</vt:lpstr>
      <vt:lpstr>A3L712C11</vt:lpstr>
      <vt:lpstr>A3L712C12</vt:lpstr>
      <vt:lpstr>A3L712C2</vt:lpstr>
      <vt:lpstr>A3L712C3</vt:lpstr>
      <vt:lpstr>A3L712C4</vt:lpstr>
      <vt:lpstr>A3L712C5</vt:lpstr>
      <vt:lpstr>A3L712C6</vt:lpstr>
      <vt:lpstr>A3L712C7</vt:lpstr>
      <vt:lpstr>A3L712C8</vt:lpstr>
      <vt:lpstr>A3L712C9</vt:lpstr>
      <vt:lpstr>A3L713C1</vt:lpstr>
      <vt:lpstr>A3L713C10</vt:lpstr>
      <vt:lpstr>A3L713C11</vt:lpstr>
      <vt:lpstr>A3L713C12</vt:lpstr>
      <vt:lpstr>A3L713C2</vt:lpstr>
      <vt:lpstr>A3L713C3</vt:lpstr>
      <vt:lpstr>A3L713C4</vt:lpstr>
      <vt:lpstr>A3L713C5</vt:lpstr>
      <vt:lpstr>A3L713C6</vt:lpstr>
      <vt:lpstr>A3L713C7</vt:lpstr>
      <vt:lpstr>A3L713C8</vt:lpstr>
      <vt:lpstr>A3L713C9</vt:lpstr>
      <vt:lpstr>A3L714C1</vt:lpstr>
      <vt:lpstr>A3L714C10</vt:lpstr>
      <vt:lpstr>A3L714C11</vt:lpstr>
      <vt:lpstr>A3L714C12</vt:lpstr>
      <vt:lpstr>A3L714C2</vt:lpstr>
      <vt:lpstr>A3L714C3</vt:lpstr>
      <vt:lpstr>A3L714C4</vt:lpstr>
      <vt:lpstr>A3L714C5</vt:lpstr>
      <vt:lpstr>A3L714C6</vt:lpstr>
      <vt:lpstr>A3L714C7</vt:lpstr>
      <vt:lpstr>A3L714C8</vt:lpstr>
      <vt:lpstr>A3L714C9</vt:lpstr>
      <vt:lpstr>A3L715C1</vt:lpstr>
      <vt:lpstr>A3L715C10</vt:lpstr>
      <vt:lpstr>A3L715C11</vt:lpstr>
      <vt:lpstr>A3L715C12</vt:lpstr>
      <vt:lpstr>A3L715C2</vt:lpstr>
      <vt:lpstr>A3L715C3</vt:lpstr>
      <vt:lpstr>A3L715C4</vt:lpstr>
      <vt:lpstr>A3L715C5</vt:lpstr>
      <vt:lpstr>A3L715C6</vt:lpstr>
      <vt:lpstr>A3L715C7</vt:lpstr>
      <vt:lpstr>A3L715C8</vt:lpstr>
      <vt:lpstr>A3L715C9</vt:lpstr>
      <vt:lpstr>A3L716C1</vt:lpstr>
      <vt:lpstr>A3L716C10</vt:lpstr>
      <vt:lpstr>A3L716C11</vt:lpstr>
      <vt:lpstr>A3L716C12</vt:lpstr>
      <vt:lpstr>A3L716C2</vt:lpstr>
      <vt:lpstr>A3L716C3</vt:lpstr>
      <vt:lpstr>A3L716C4</vt:lpstr>
      <vt:lpstr>A3L716C5</vt:lpstr>
      <vt:lpstr>A3L716C6</vt:lpstr>
      <vt:lpstr>A3L716C7</vt:lpstr>
      <vt:lpstr>A3L716C8</vt:lpstr>
      <vt:lpstr>A3L716C9</vt:lpstr>
      <vt:lpstr>A3L717C1</vt:lpstr>
      <vt:lpstr>A3L717C10</vt:lpstr>
      <vt:lpstr>A3L717C11</vt:lpstr>
      <vt:lpstr>A3L717C12</vt:lpstr>
      <vt:lpstr>A3L717C2</vt:lpstr>
      <vt:lpstr>A3L717C3</vt:lpstr>
      <vt:lpstr>A3L717C4</vt:lpstr>
      <vt:lpstr>A3L717C5</vt:lpstr>
      <vt:lpstr>A3L717C6</vt:lpstr>
      <vt:lpstr>A3L717C7</vt:lpstr>
      <vt:lpstr>A3L717C8</vt:lpstr>
      <vt:lpstr>A3L717C9</vt:lpstr>
      <vt:lpstr>A3L718C1</vt:lpstr>
      <vt:lpstr>A3L718C10</vt:lpstr>
      <vt:lpstr>A3L718C11</vt:lpstr>
      <vt:lpstr>A3L718C12</vt:lpstr>
      <vt:lpstr>A3L718C2</vt:lpstr>
      <vt:lpstr>A3L718C3</vt:lpstr>
      <vt:lpstr>A3L718C4</vt:lpstr>
      <vt:lpstr>A3L718C5</vt:lpstr>
      <vt:lpstr>A3L718C6</vt:lpstr>
      <vt:lpstr>A3L718C7</vt:lpstr>
      <vt:lpstr>A3L718C8</vt:lpstr>
      <vt:lpstr>A3L718C9</vt:lpstr>
      <vt:lpstr>A3L719C1</vt:lpstr>
      <vt:lpstr>A3L719C10</vt:lpstr>
      <vt:lpstr>A3L719C11</vt:lpstr>
      <vt:lpstr>A3L719C12</vt:lpstr>
      <vt:lpstr>A3L719C2</vt:lpstr>
      <vt:lpstr>A3L719C3</vt:lpstr>
      <vt:lpstr>A3L719C4</vt:lpstr>
      <vt:lpstr>A3L719C5</vt:lpstr>
      <vt:lpstr>A3L719C6</vt:lpstr>
      <vt:lpstr>A3L719C7</vt:lpstr>
      <vt:lpstr>A3L719C8</vt:lpstr>
      <vt:lpstr>A3L719C9</vt:lpstr>
      <vt:lpstr>A3L720C1</vt:lpstr>
      <vt:lpstr>A3L720C10</vt:lpstr>
      <vt:lpstr>A3L720C11</vt:lpstr>
      <vt:lpstr>A3L720C12</vt:lpstr>
      <vt:lpstr>A3L720C2</vt:lpstr>
      <vt:lpstr>A3L720C3</vt:lpstr>
      <vt:lpstr>A3L720C4</vt:lpstr>
      <vt:lpstr>A3L720C5</vt:lpstr>
      <vt:lpstr>A3L720C6</vt:lpstr>
      <vt:lpstr>A3L720C7</vt:lpstr>
      <vt:lpstr>A3L720C8</vt:lpstr>
      <vt:lpstr>A3L720C9</vt:lpstr>
      <vt:lpstr>A3L721C1</vt:lpstr>
      <vt:lpstr>A3L721C10</vt:lpstr>
      <vt:lpstr>A3L721C11</vt:lpstr>
      <vt:lpstr>A3L721C12</vt:lpstr>
      <vt:lpstr>A3L721C2</vt:lpstr>
      <vt:lpstr>A3L721C3</vt:lpstr>
      <vt:lpstr>A3L721C4</vt:lpstr>
      <vt:lpstr>A3L721C5</vt:lpstr>
      <vt:lpstr>A3L721C6</vt:lpstr>
      <vt:lpstr>A3L721C7</vt:lpstr>
      <vt:lpstr>A3L721C8</vt:lpstr>
      <vt:lpstr>A3L721C9</vt:lpstr>
      <vt:lpstr>A3L722C1</vt:lpstr>
      <vt:lpstr>A3L722C10</vt:lpstr>
      <vt:lpstr>A3L722C11</vt:lpstr>
      <vt:lpstr>A3L722C12</vt:lpstr>
      <vt:lpstr>A3L722C2</vt:lpstr>
      <vt:lpstr>A3L722C3</vt:lpstr>
      <vt:lpstr>A3L722C4</vt:lpstr>
      <vt:lpstr>A3L722C5</vt:lpstr>
      <vt:lpstr>A3L722C6</vt:lpstr>
      <vt:lpstr>A3L722C7</vt:lpstr>
      <vt:lpstr>A3L722C8</vt:lpstr>
      <vt:lpstr>A3L722C9</vt:lpstr>
      <vt:lpstr>A3L723C1</vt:lpstr>
      <vt:lpstr>A3L723C10</vt:lpstr>
      <vt:lpstr>A3L723C11</vt:lpstr>
      <vt:lpstr>A3L723C12</vt:lpstr>
      <vt:lpstr>A3L723C2</vt:lpstr>
      <vt:lpstr>A3L723C3</vt:lpstr>
      <vt:lpstr>A3L723C4</vt:lpstr>
      <vt:lpstr>A3L723C5</vt:lpstr>
      <vt:lpstr>A3L723C6</vt:lpstr>
      <vt:lpstr>A3L723C7</vt:lpstr>
      <vt:lpstr>A3L723C8</vt:lpstr>
      <vt:lpstr>A3L723C9</vt:lpstr>
      <vt:lpstr>A3L724C1</vt:lpstr>
      <vt:lpstr>A3L724C10</vt:lpstr>
      <vt:lpstr>A3L724C11</vt:lpstr>
      <vt:lpstr>A3L724C12</vt:lpstr>
      <vt:lpstr>A3L724C2</vt:lpstr>
      <vt:lpstr>A3L724C3</vt:lpstr>
      <vt:lpstr>A3L724C4</vt:lpstr>
      <vt:lpstr>A3L724C5</vt:lpstr>
      <vt:lpstr>A3L724C6</vt:lpstr>
      <vt:lpstr>A3L724C7</vt:lpstr>
      <vt:lpstr>A3L724C8</vt:lpstr>
      <vt:lpstr>A3L724C9</vt:lpstr>
      <vt:lpstr>A3L725C1</vt:lpstr>
      <vt:lpstr>A3L725C10</vt:lpstr>
      <vt:lpstr>A3L725C11</vt:lpstr>
      <vt:lpstr>A3L725C12</vt:lpstr>
      <vt:lpstr>A3L725C2</vt:lpstr>
      <vt:lpstr>A3L725C3</vt:lpstr>
      <vt:lpstr>A3L725C4</vt:lpstr>
      <vt:lpstr>A3L725C5</vt:lpstr>
      <vt:lpstr>A3L725C6</vt:lpstr>
      <vt:lpstr>A3L725C7</vt:lpstr>
      <vt:lpstr>A3L725C8</vt:lpstr>
      <vt:lpstr>A3L725C9</vt:lpstr>
      <vt:lpstr>A3L726C1</vt:lpstr>
      <vt:lpstr>A3L726C10</vt:lpstr>
      <vt:lpstr>A3L726C11</vt:lpstr>
      <vt:lpstr>A3L726C12</vt:lpstr>
      <vt:lpstr>A3L726C2</vt:lpstr>
      <vt:lpstr>A3L726C3</vt:lpstr>
      <vt:lpstr>A3L726C4</vt:lpstr>
      <vt:lpstr>A3L726C5</vt:lpstr>
      <vt:lpstr>A3L726C6</vt:lpstr>
      <vt:lpstr>A3L726C7</vt:lpstr>
      <vt:lpstr>A3L726C8</vt:lpstr>
      <vt:lpstr>A3L726C9</vt:lpstr>
      <vt:lpstr>A3L727C1</vt:lpstr>
      <vt:lpstr>A3L727C10</vt:lpstr>
      <vt:lpstr>A3L727C11</vt:lpstr>
      <vt:lpstr>A3L727C12</vt:lpstr>
      <vt:lpstr>A3L727C2</vt:lpstr>
      <vt:lpstr>A3L727C3</vt:lpstr>
      <vt:lpstr>A3L727C4</vt:lpstr>
      <vt:lpstr>A3L727C5</vt:lpstr>
      <vt:lpstr>A3L727C6</vt:lpstr>
      <vt:lpstr>A3L727C7</vt:lpstr>
      <vt:lpstr>A3L727C8</vt:lpstr>
      <vt:lpstr>A3L727C9</vt:lpstr>
      <vt:lpstr>A3L728C1</vt:lpstr>
      <vt:lpstr>A3L728C10</vt:lpstr>
      <vt:lpstr>A3L728C11</vt:lpstr>
      <vt:lpstr>A3L728C12</vt:lpstr>
      <vt:lpstr>A3L728C2</vt:lpstr>
      <vt:lpstr>A3L728C3</vt:lpstr>
      <vt:lpstr>A3L728C4</vt:lpstr>
      <vt:lpstr>A3L728C5</vt:lpstr>
      <vt:lpstr>A3L728C6</vt:lpstr>
      <vt:lpstr>A3L728C7</vt:lpstr>
      <vt:lpstr>A3L728C8</vt:lpstr>
      <vt:lpstr>A3L728C9</vt:lpstr>
      <vt:lpstr>A3L801C1</vt:lpstr>
      <vt:lpstr>A3L801C10</vt:lpstr>
      <vt:lpstr>A3L801C11</vt:lpstr>
      <vt:lpstr>A3L801C12</vt:lpstr>
      <vt:lpstr>A3L801C2</vt:lpstr>
      <vt:lpstr>A3L801C3</vt:lpstr>
      <vt:lpstr>A3L801C4</vt:lpstr>
      <vt:lpstr>A3L801C5</vt:lpstr>
      <vt:lpstr>A3L801C6</vt:lpstr>
      <vt:lpstr>A3L801C7</vt:lpstr>
      <vt:lpstr>A3L801C8</vt:lpstr>
      <vt:lpstr>A3L801C9</vt:lpstr>
      <vt:lpstr>A3L802C1</vt:lpstr>
      <vt:lpstr>A3L802C10</vt:lpstr>
      <vt:lpstr>A3L802C11</vt:lpstr>
      <vt:lpstr>A3L802C12</vt:lpstr>
      <vt:lpstr>A3L802C2</vt:lpstr>
      <vt:lpstr>A3L802C3</vt:lpstr>
      <vt:lpstr>A3L802C4</vt:lpstr>
      <vt:lpstr>A3L802C5</vt:lpstr>
      <vt:lpstr>A3L802C6</vt:lpstr>
      <vt:lpstr>A3L802C7</vt:lpstr>
      <vt:lpstr>A3L802C8</vt:lpstr>
      <vt:lpstr>A3L802C9</vt:lpstr>
      <vt:lpstr>A3L803C1</vt:lpstr>
      <vt:lpstr>A3L803C10</vt:lpstr>
      <vt:lpstr>A3L803C11</vt:lpstr>
      <vt:lpstr>A3L803C12</vt:lpstr>
      <vt:lpstr>A3L803C2</vt:lpstr>
      <vt:lpstr>A3L803C3</vt:lpstr>
      <vt:lpstr>A3L803C4</vt:lpstr>
      <vt:lpstr>A3L803C5</vt:lpstr>
      <vt:lpstr>A3L803C6</vt:lpstr>
      <vt:lpstr>A3L803C7</vt:lpstr>
      <vt:lpstr>A3L803C8</vt:lpstr>
      <vt:lpstr>A3L803C9</vt:lpstr>
      <vt:lpstr>A3L804C1</vt:lpstr>
      <vt:lpstr>A3L804C10</vt:lpstr>
      <vt:lpstr>A3L804C11</vt:lpstr>
      <vt:lpstr>A3L804C12</vt:lpstr>
      <vt:lpstr>A3L804C2</vt:lpstr>
      <vt:lpstr>A3L804C3</vt:lpstr>
      <vt:lpstr>A3L804C4</vt:lpstr>
      <vt:lpstr>A3L804C5</vt:lpstr>
      <vt:lpstr>A3L804C6</vt:lpstr>
      <vt:lpstr>A3L804C7</vt:lpstr>
      <vt:lpstr>A3L804C8</vt:lpstr>
      <vt:lpstr>A3L804C9</vt:lpstr>
      <vt:lpstr>A3L805C1</vt:lpstr>
      <vt:lpstr>A3L805C10</vt:lpstr>
      <vt:lpstr>A3L805C11</vt:lpstr>
      <vt:lpstr>A3L805C12</vt:lpstr>
      <vt:lpstr>A3L805C2</vt:lpstr>
      <vt:lpstr>A3L805C3</vt:lpstr>
      <vt:lpstr>A3L805C4</vt:lpstr>
      <vt:lpstr>A3L805C5</vt:lpstr>
      <vt:lpstr>A3L805C6</vt:lpstr>
      <vt:lpstr>A3L805C7</vt:lpstr>
      <vt:lpstr>A3L805C8</vt:lpstr>
      <vt:lpstr>A3L805C9</vt:lpstr>
      <vt:lpstr>A3L806C1</vt:lpstr>
      <vt:lpstr>A3L806C10</vt:lpstr>
      <vt:lpstr>A3L806C11</vt:lpstr>
      <vt:lpstr>A3L806C12</vt:lpstr>
      <vt:lpstr>A3L806C2</vt:lpstr>
      <vt:lpstr>A3L806C3</vt:lpstr>
      <vt:lpstr>A3L806C4</vt:lpstr>
      <vt:lpstr>A3L806C5</vt:lpstr>
      <vt:lpstr>A3L806C6</vt:lpstr>
      <vt:lpstr>A3L806C7</vt:lpstr>
      <vt:lpstr>A3L806C8</vt:lpstr>
      <vt:lpstr>A3L806C9</vt:lpstr>
      <vt:lpstr>A3L807C1</vt:lpstr>
      <vt:lpstr>A3L807C10</vt:lpstr>
      <vt:lpstr>A3L807C11</vt:lpstr>
      <vt:lpstr>A3L807C12</vt:lpstr>
      <vt:lpstr>A3L807C2</vt:lpstr>
      <vt:lpstr>A3L807C3</vt:lpstr>
      <vt:lpstr>A3L807C4</vt:lpstr>
      <vt:lpstr>A3L807C5</vt:lpstr>
      <vt:lpstr>A3L807C6</vt:lpstr>
      <vt:lpstr>A3L807C7</vt:lpstr>
      <vt:lpstr>A3L807C8</vt:lpstr>
      <vt:lpstr>A3L807C9</vt:lpstr>
      <vt:lpstr>A3L808C1</vt:lpstr>
      <vt:lpstr>A3L808C10</vt:lpstr>
      <vt:lpstr>A3L808C11</vt:lpstr>
      <vt:lpstr>A3L808C12</vt:lpstr>
      <vt:lpstr>A3L808C2</vt:lpstr>
      <vt:lpstr>A3L808C3</vt:lpstr>
      <vt:lpstr>A3L808C4</vt:lpstr>
      <vt:lpstr>A3L808C5</vt:lpstr>
      <vt:lpstr>A3L808C6</vt:lpstr>
      <vt:lpstr>A3L808C7</vt:lpstr>
      <vt:lpstr>A3L808C8</vt:lpstr>
      <vt:lpstr>A3L808C9</vt:lpstr>
      <vt:lpstr>A3L809C1</vt:lpstr>
      <vt:lpstr>A3L809C10</vt:lpstr>
      <vt:lpstr>A3L809C11</vt:lpstr>
      <vt:lpstr>A3L809C12</vt:lpstr>
      <vt:lpstr>A3L809C2</vt:lpstr>
      <vt:lpstr>A3L809C3</vt:lpstr>
      <vt:lpstr>A3L809C4</vt:lpstr>
      <vt:lpstr>A3L809C5</vt:lpstr>
      <vt:lpstr>A3L809C6</vt:lpstr>
      <vt:lpstr>A3L809C7</vt:lpstr>
      <vt:lpstr>A3L809C8</vt:lpstr>
      <vt:lpstr>A3L809C9</vt:lpstr>
      <vt:lpstr>A3L810C1</vt:lpstr>
      <vt:lpstr>A3L810C10</vt:lpstr>
      <vt:lpstr>A3L810C11</vt:lpstr>
      <vt:lpstr>A3L810C12</vt:lpstr>
      <vt:lpstr>A3L810C2</vt:lpstr>
      <vt:lpstr>A3L810C3</vt:lpstr>
      <vt:lpstr>A3L810C4</vt:lpstr>
      <vt:lpstr>A3L810C5</vt:lpstr>
      <vt:lpstr>A3L810C6</vt:lpstr>
      <vt:lpstr>A3L810C7</vt:lpstr>
      <vt:lpstr>A3L810C8</vt:lpstr>
      <vt:lpstr>A3L810C9</vt:lpstr>
      <vt:lpstr>A3L811C1</vt:lpstr>
      <vt:lpstr>A3L811C10</vt:lpstr>
      <vt:lpstr>A3L811C11</vt:lpstr>
      <vt:lpstr>A3L811C12</vt:lpstr>
      <vt:lpstr>A3L811C2</vt:lpstr>
      <vt:lpstr>A3L811C3</vt:lpstr>
      <vt:lpstr>A3L811C4</vt:lpstr>
      <vt:lpstr>A3L811C5</vt:lpstr>
      <vt:lpstr>A3L811C6</vt:lpstr>
      <vt:lpstr>A3L811C7</vt:lpstr>
      <vt:lpstr>A3L811C8</vt:lpstr>
      <vt:lpstr>A3L811C9</vt:lpstr>
      <vt:lpstr>A3L812C1</vt:lpstr>
      <vt:lpstr>A3L812C10</vt:lpstr>
      <vt:lpstr>A3L812C11</vt:lpstr>
      <vt:lpstr>A3L812C12</vt:lpstr>
      <vt:lpstr>A3L812C2</vt:lpstr>
      <vt:lpstr>A3L812C3</vt:lpstr>
      <vt:lpstr>A3L812C4</vt:lpstr>
      <vt:lpstr>A3L812C5</vt:lpstr>
      <vt:lpstr>A3L812C6</vt:lpstr>
      <vt:lpstr>A3L812C7</vt:lpstr>
      <vt:lpstr>A3L812C8</vt:lpstr>
      <vt:lpstr>A3L812C9</vt:lpstr>
      <vt:lpstr>A3L813C1</vt:lpstr>
      <vt:lpstr>A3L813C10</vt:lpstr>
      <vt:lpstr>A3L813C11</vt:lpstr>
      <vt:lpstr>A3L813C12</vt:lpstr>
      <vt:lpstr>A3L813C2</vt:lpstr>
      <vt:lpstr>A3L813C3</vt:lpstr>
      <vt:lpstr>A3L813C4</vt:lpstr>
      <vt:lpstr>A3L813C5</vt:lpstr>
      <vt:lpstr>A3L813C6</vt:lpstr>
      <vt:lpstr>A3L813C7</vt:lpstr>
      <vt:lpstr>A3L813C8</vt:lpstr>
      <vt:lpstr>A3L813C9</vt:lpstr>
      <vt:lpstr>A3L814C1</vt:lpstr>
      <vt:lpstr>A3L814C10</vt:lpstr>
      <vt:lpstr>A3L814C11</vt:lpstr>
      <vt:lpstr>A3L814C12</vt:lpstr>
      <vt:lpstr>A3L814C2</vt:lpstr>
      <vt:lpstr>A3L814C3</vt:lpstr>
      <vt:lpstr>A3L814C4</vt:lpstr>
      <vt:lpstr>A3L814C5</vt:lpstr>
      <vt:lpstr>A3L814C6</vt:lpstr>
      <vt:lpstr>A3L814C7</vt:lpstr>
      <vt:lpstr>A3L814C8</vt:lpstr>
      <vt:lpstr>A3L814C9</vt:lpstr>
      <vt:lpstr>A3L815C1</vt:lpstr>
      <vt:lpstr>A3L815C10</vt:lpstr>
      <vt:lpstr>A3L815C11</vt:lpstr>
      <vt:lpstr>A3L815C12</vt:lpstr>
      <vt:lpstr>A3L815C2</vt:lpstr>
      <vt:lpstr>A3L815C3</vt:lpstr>
      <vt:lpstr>A3L815C4</vt:lpstr>
      <vt:lpstr>A3L815C5</vt:lpstr>
      <vt:lpstr>A3L815C6</vt:lpstr>
      <vt:lpstr>A3L815C7</vt:lpstr>
      <vt:lpstr>A3L815C8</vt:lpstr>
      <vt:lpstr>A3L815C9</vt:lpstr>
      <vt:lpstr>A3L816C1</vt:lpstr>
      <vt:lpstr>A3L816C10</vt:lpstr>
      <vt:lpstr>A3L816C11</vt:lpstr>
      <vt:lpstr>A3L816C12</vt:lpstr>
      <vt:lpstr>A3L816C2</vt:lpstr>
      <vt:lpstr>A3L816C3</vt:lpstr>
      <vt:lpstr>A3L816C4</vt:lpstr>
      <vt:lpstr>A3L816C5</vt:lpstr>
      <vt:lpstr>A3L816C6</vt:lpstr>
      <vt:lpstr>A3L816C7</vt:lpstr>
      <vt:lpstr>A3L816C8</vt:lpstr>
      <vt:lpstr>A3L816C9</vt:lpstr>
      <vt:lpstr>A3L817C1</vt:lpstr>
      <vt:lpstr>A3L817C10</vt:lpstr>
      <vt:lpstr>A3L817C11</vt:lpstr>
      <vt:lpstr>A3L817C12</vt:lpstr>
      <vt:lpstr>A3L817C2</vt:lpstr>
      <vt:lpstr>A3L817C3</vt:lpstr>
      <vt:lpstr>A3L817C4</vt:lpstr>
      <vt:lpstr>A3L817C5</vt:lpstr>
      <vt:lpstr>A3L817C6</vt:lpstr>
      <vt:lpstr>A3L817C7</vt:lpstr>
      <vt:lpstr>A3L817C8</vt:lpstr>
      <vt:lpstr>A3L817C9</vt:lpstr>
      <vt:lpstr>A3L818C1</vt:lpstr>
      <vt:lpstr>A3L818C10</vt:lpstr>
      <vt:lpstr>A3L818C11</vt:lpstr>
      <vt:lpstr>A3L818C12</vt:lpstr>
      <vt:lpstr>A3L818C2</vt:lpstr>
      <vt:lpstr>A3L818C3</vt:lpstr>
      <vt:lpstr>A3L818C4</vt:lpstr>
      <vt:lpstr>A3L818C5</vt:lpstr>
      <vt:lpstr>A3L818C6</vt:lpstr>
      <vt:lpstr>A3L818C7</vt:lpstr>
      <vt:lpstr>A3L818C8</vt:lpstr>
      <vt:lpstr>A3L818C9</vt:lpstr>
      <vt:lpstr>A3L819C1</vt:lpstr>
      <vt:lpstr>A3L819C10</vt:lpstr>
      <vt:lpstr>A3L819C11</vt:lpstr>
      <vt:lpstr>A3L819C12</vt:lpstr>
      <vt:lpstr>A3L819C2</vt:lpstr>
      <vt:lpstr>A3L819C3</vt:lpstr>
      <vt:lpstr>A3L819C4</vt:lpstr>
      <vt:lpstr>A3L819C5</vt:lpstr>
      <vt:lpstr>A3L819C6</vt:lpstr>
      <vt:lpstr>A3L819C7</vt:lpstr>
      <vt:lpstr>A3L819C8</vt:lpstr>
      <vt:lpstr>A3L819C9</vt:lpstr>
      <vt:lpstr>A3L820C1</vt:lpstr>
      <vt:lpstr>A3L820C10</vt:lpstr>
      <vt:lpstr>A3L820C11</vt:lpstr>
      <vt:lpstr>A3L820C12</vt:lpstr>
      <vt:lpstr>A3L820C2</vt:lpstr>
      <vt:lpstr>A3L820C3</vt:lpstr>
      <vt:lpstr>A3L820C4</vt:lpstr>
      <vt:lpstr>A3L820C5</vt:lpstr>
      <vt:lpstr>A3L820C6</vt:lpstr>
      <vt:lpstr>A3L820C7</vt:lpstr>
      <vt:lpstr>A3L820C8</vt:lpstr>
      <vt:lpstr>A3L820C9</vt:lpstr>
      <vt:lpstr>A3L821C1</vt:lpstr>
      <vt:lpstr>A3L821C10</vt:lpstr>
      <vt:lpstr>A3L821C11</vt:lpstr>
      <vt:lpstr>A3L821C12</vt:lpstr>
      <vt:lpstr>A3L821C2</vt:lpstr>
      <vt:lpstr>A3L821C3</vt:lpstr>
      <vt:lpstr>A3L821C4</vt:lpstr>
      <vt:lpstr>A3L821C5</vt:lpstr>
      <vt:lpstr>A3L821C6</vt:lpstr>
      <vt:lpstr>A3L821C7</vt:lpstr>
      <vt:lpstr>A3L821C8</vt:lpstr>
      <vt:lpstr>A3L821C9</vt:lpstr>
      <vt:lpstr>A3L822C1</vt:lpstr>
      <vt:lpstr>A3L822C10</vt:lpstr>
      <vt:lpstr>A3L822C11</vt:lpstr>
      <vt:lpstr>A3L822C12</vt:lpstr>
      <vt:lpstr>A3L822C2</vt:lpstr>
      <vt:lpstr>A3L822C3</vt:lpstr>
      <vt:lpstr>A3L822C4</vt:lpstr>
      <vt:lpstr>A3L822C5</vt:lpstr>
      <vt:lpstr>A3L822C6</vt:lpstr>
      <vt:lpstr>A3L822C7</vt:lpstr>
      <vt:lpstr>A3L822C8</vt:lpstr>
      <vt:lpstr>A3L822C9</vt:lpstr>
      <vt:lpstr>A3L823C1</vt:lpstr>
      <vt:lpstr>A3L823C10</vt:lpstr>
      <vt:lpstr>A3L823C11</vt:lpstr>
      <vt:lpstr>A3L823C12</vt:lpstr>
      <vt:lpstr>A3L823C2</vt:lpstr>
      <vt:lpstr>A3L823C3</vt:lpstr>
      <vt:lpstr>A3L823C4</vt:lpstr>
      <vt:lpstr>A3L823C5</vt:lpstr>
      <vt:lpstr>A3L823C6</vt:lpstr>
      <vt:lpstr>A3L823C7</vt:lpstr>
      <vt:lpstr>A3L823C8</vt:lpstr>
      <vt:lpstr>A3L823C9</vt:lpstr>
      <vt:lpstr>A3L824C1</vt:lpstr>
      <vt:lpstr>A3L824C10</vt:lpstr>
      <vt:lpstr>A3L824C11</vt:lpstr>
      <vt:lpstr>A3L824C12</vt:lpstr>
      <vt:lpstr>A3L824C2</vt:lpstr>
      <vt:lpstr>A3L824C3</vt:lpstr>
      <vt:lpstr>A3L824C4</vt:lpstr>
      <vt:lpstr>A3L824C5</vt:lpstr>
      <vt:lpstr>A3L824C6</vt:lpstr>
      <vt:lpstr>A3L824C7</vt:lpstr>
      <vt:lpstr>A3L824C8</vt:lpstr>
      <vt:lpstr>A3L824C9</vt:lpstr>
      <vt:lpstr>A3L825C1</vt:lpstr>
      <vt:lpstr>A3L825C10</vt:lpstr>
      <vt:lpstr>A3L825C11</vt:lpstr>
      <vt:lpstr>A3L825C12</vt:lpstr>
      <vt:lpstr>A3L825C2</vt:lpstr>
      <vt:lpstr>A3L825C3</vt:lpstr>
      <vt:lpstr>A3L825C4</vt:lpstr>
      <vt:lpstr>A3L825C5</vt:lpstr>
      <vt:lpstr>A3L825C6</vt:lpstr>
      <vt:lpstr>A3L825C7</vt:lpstr>
      <vt:lpstr>A3L825C8</vt:lpstr>
      <vt:lpstr>A3L825C9</vt:lpstr>
      <vt:lpstr>A3L826C1</vt:lpstr>
      <vt:lpstr>A3L826C10</vt:lpstr>
      <vt:lpstr>A3L826C11</vt:lpstr>
      <vt:lpstr>A3L826C12</vt:lpstr>
      <vt:lpstr>A3L826C2</vt:lpstr>
      <vt:lpstr>A3L826C3</vt:lpstr>
      <vt:lpstr>A3L826C4</vt:lpstr>
      <vt:lpstr>A3L826C5</vt:lpstr>
      <vt:lpstr>A3L826C6</vt:lpstr>
      <vt:lpstr>A3L826C7</vt:lpstr>
      <vt:lpstr>A3L826C8</vt:lpstr>
      <vt:lpstr>A3L826C9</vt:lpstr>
      <vt:lpstr>A3L827C1</vt:lpstr>
      <vt:lpstr>A3L827C10</vt:lpstr>
      <vt:lpstr>A3L827C11</vt:lpstr>
      <vt:lpstr>A3L827C12</vt:lpstr>
      <vt:lpstr>A3L827C2</vt:lpstr>
      <vt:lpstr>A3L827C3</vt:lpstr>
      <vt:lpstr>A3L827C4</vt:lpstr>
      <vt:lpstr>A3L827C5</vt:lpstr>
      <vt:lpstr>A3L827C6</vt:lpstr>
      <vt:lpstr>A3L827C7</vt:lpstr>
      <vt:lpstr>A3L827C8</vt:lpstr>
      <vt:lpstr>A3L827C9</vt:lpstr>
      <vt:lpstr>A3L828C1</vt:lpstr>
      <vt:lpstr>A3L828C10</vt:lpstr>
      <vt:lpstr>A3L828C11</vt:lpstr>
      <vt:lpstr>A3L828C12</vt:lpstr>
      <vt:lpstr>A3L828C2</vt:lpstr>
      <vt:lpstr>A3L828C3</vt:lpstr>
      <vt:lpstr>A3L828C4</vt:lpstr>
      <vt:lpstr>A3L828C5</vt:lpstr>
      <vt:lpstr>A3L828C6</vt:lpstr>
      <vt:lpstr>A3L828C7</vt:lpstr>
      <vt:lpstr>A3L828C8</vt:lpstr>
      <vt:lpstr>A3L828C9</vt:lpstr>
      <vt:lpstr>A3L829C1</vt:lpstr>
      <vt:lpstr>A3L829C10</vt:lpstr>
      <vt:lpstr>A3L829C11</vt:lpstr>
      <vt:lpstr>A3L829C12</vt:lpstr>
      <vt:lpstr>A3L829C2</vt:lpstr>
      <vt:lpstr>A3L829C3</vt:lpstr>
      <vt:lpstr>A3L829C4</vt:lpstr>
      <vt:lpstr>A3L829C5</vt:lpstr>
      <vt:lpstr>A3L829C6</vt:lpstr>
      <vt:lpstr>A3L829C7</vt:lpstr>
      <vt:lpstr>A3L829C8</vt:lpstr>
      <vt:lpstr>A3L829C9</vt:lpstr>
      <vt:lpstr>A4L101C1</vt:lpstr>
      <vt:lpstr>A4L101C2</vt:lpstr>
      <vt:lpstr>A4L101C3</vt:lpstr>
      <vt:lpstr>A4L101C4</vt:lpstr>
      <vt:lpstr>A4L102C1</vt:lpstr>
      <vt:lpstr>A4L102C2</vt:lpstr>
      <vt:lpstr>A4L102C3</vt:lpstr>
      <vt:lpstr>A4L102C4</vt:lpstr>
      <vt:lpstr>A4L103C1</vt:lpstr>
      <vt:lpstr>A4L103C2</vt:lpstr>
      <vt:lpstr>A4L103C3</vt:lpstr>
      <vt:lpstr>A4L103C4</vt:lpstr>
      <vt:lpstr>A4L104C1</vt:lpstr>
      <vt:lpstr>A4L104C2</vt:lpstr>
      <vt:lpstr>A4L104C3</vt:lpstr>
      <vt:lpstr>A4L104C4</vt:lpstr>
      <vt:lpstr>A4L105C1</vt:lpstr>
      <vt:lpstr>A4L105C2</vt:lpstr>
      <vt:lpstr>A4L105C3</vt:lpstr>
      <vt:lpstr>A4L105C4</vt:lpstr>
      <vt:lpstr>A4L106C1</vt:lpstr>
      <vt:lpstr>A4L106C2</vt:lpstr>
      <vt:lpstr>A4L106C3</vt:lpstr>
      <vt:lpstr>A4L106C4</vt:lpstr>
      <vt:lpstr>A4L107C1</vt:lpstr>
      <vt:lpstr>A4L107C2</vt:lpstr>
      <vt:lpstr>A4L107C3</vt:lpstr>
      <vt:lpstr>A4L107C4</vt:lpstr>
      <vt:lpstr>A4L108C1</vt:lpstr>
      <vt:lpstr>A4L108C2</vt:lpstr>
      <vt:lpstr>A4L108C3</vt:lpstr>
      <vt:lpstr>A4L108C4</vt:lpstr>
      <vt:lpstr>A4L109C1</vt:lpstr>
      <vt:lpstr>A4L109C2</vt:lpstr>
      <vt:lpstr>A4L109C3</vt:lpstr>
      <vt:lpstr>A4L109C4</vt:lpstr>
      <vt:lpstr>A4L110C1</vt:lpstr>
      <vt:lpstr>A4L110C2</vt:lpstr>
      <vt:lpstr>A4L110C3</vt:lpstr>
      <vt:lpstr>A4L110C4</vt:lpstr>
      <vt:lpstr>A4L111C1</vt:lpstr>
      <vt:lpstr>A4L111C2</vt:lpstr>
      <vt:lpstr>A4L111C3</vt:lpstr>
      <vt:lpstr>A4L111C4</vt:lpstr>
      <vt:lpstr>A4L112C1</vt:lpstr>
      <vt:lpstr>A4L112C2</vt:lpstr>
      <vt:lpstr>A4L112C3</vt:lpstr>
      <vt:lpstr>A4L112C4</vt:lpstr>
      <vt:lpstr>A4L113C1</vt:lpstr>
      <vt:lpstr>A4L113C2</vt:lpstr>
      <vt:lpstr>A4L113C3</vt:lpstr>
      <vt:lpstr>A4L113C4</vt:lpstr>
      <vt:lpstr>A4L114C1</vt:lpstr>
      <vt:lpstr>A4L114C2</vt:lpstr>
      <vt:lpstr>A4L114C3</vt:lpstr>
      <vt:lpstr>A4L114C4</vt:lpstr>
      <vt:lpstr>A4L115C1</vt:lpstr>
      <vt:lpstr>A4L115C2</vt:lpstr>
      <vt:lpstr>A4L115C3</vt:lpstr>
      <vt:lpstr>A4L115C4</vt:lpstr>
      <vt:lpstr>A4L116C1</vt:lpstr>
      <vt:lpstr>A4L116C2</vt:lpstr>
      <vt:lpstr>A4L116C3</vt:lpstr>
      <vt:lpstr>A4L116C4</vt:lpstr>
      <vt:lpstr>A4L117C1</vt:lpstr>
      <vt:lpstr>A4L117C2</vt:lpstr>
      <vt:lpstr>A4L117C3</vt:lpstr>
      <vt:lpstr>A4L117C4</vt:lpstr>
      <vt:lpstr>A4L118C1</vt:lpstr>
      <vt:lpstr>A4L118C2</vt:lpstr>
      <vt:lpstr>A4L118C3</vt:lpstr>
      <vt:lpstr>A4L118C4</vt:lpstr>
      <vt:lpstr>A4L119C1</vt:lpstr>
      <vt:lpstr>A4L119C2</vt:lpstr>
      <vt:lpstr>A4L119C3</vt:lpstr>
      <vt:lpstr>A4L119C4</vt:lpstr>
      <vt:lpstr>A4L120C1</vt:lpstr>
      <vt:lpstr>A4L120C2</vt:lpstr>
      <vt:lpstr>A4L120C3</vt:lpstr>
      <vt:lpstr>A4L120C4</vt:lpstr>
      <vt:lpstr>A4L121C1</vt:lpstr>
      <vt:lpstr>A4L121C2</vt:lpstr>
      <vt:lpstr>A4L121C3</vt:lpstr>
      <vt:lpstr>A4L121C4</vt:lpstr>
      <vt:lpstr>A4L122C1</vt:lpstr>
      <vt:lpstr>A4L122C2</vt:lpstr>
      <vt:lpstr>A4L122C3</vt:lpstr>
      <vt:lpstr>A4L122C4</vt:lpstr>
      <vt:lpstr>A4L123C1</vt:lpstr>
      <vt:lpstr>A4L123C2</vt:lpstr>
      <vt:lpstr>A4L123C3</vt:lpstr>
      <vt:lpstr>A4L123C4</vt:lpstr>
      <vt:lpstr>A4L124C1</vt:lpstr>
      <vt:lpstr>A4L124C2</vt:lpstr>
      <vt:lpstr>A4L124C3</vt:lpstr>
      <vt:lpstr>A4L124C4</vt:lpstr>
      <vt:lpstr>A4L125C1</vt:lpstr>
      <vt:lpstr>A4L125C2</vt:lpstr>
      <vt:lpstr>A4L125C3</vt:lpstr>
      <vt:lpstr>A4L125C4</vt:lpstr>
      <vt:lpstr>A4L126C1</vt:lpstr>
      <vt:lpstr>A4L126C2</vt:lpstr>
      <vt:lpstr>A4L126C3</vt:lpstr>
      <vt:lpstr>A4L126C4</vt:lpstr>
      <vt:lpstr>A4L127C1</vt:lpstr>
      <vt:lpstr>A4L127C2</vt:lpstr>
      <vt:lpstr>A4L127C3</vt:lpstr>
      <vt:lpstr>A4L127C4</vt:lpstr>
      <vt:lpstr>A4L128C1</vt:lpstr>
      <vt:lpstr>A4L128C2</vt:lpstr>
      <vt:lpstr>A4L128C3</vt:lpstr>
      <vt:lpstr>A4L128C4</vt:lpstr>
      <vt:lpstr>A4L129C1</vt:lpstr>
      <vt:lpstr>A4L129C2</vt:lpstr>
      <vt:lpstr>A4L129C3</vt:lpstr>
      <vt:lpstr>A4L129C4</vt:lpstr>
      <vt:lpstr>A4L130C1</vt:lpstr>
      <vt:lpstr>A4L130C2</vt:lpstr>
      <vt:lpstr>A4L130C3</vt:lpstr>
      <vt:lpstr>A4L130C4</vt:lpstr>
      <vt:lpstr>A4L131C1</vt:lpstr>
      <vt:lpstr>A4L131C2</vt:lpstr>
      <vt:lpstr>A4L131C3</vt:lpstr>
      <vt:lpstr>A4L131C4</vt:lpstr>
      <vt:lpstr>A4L132C1</vt:lpstr>
      <vt:lpstr>A4L132C2</vt:lpstr>
      <vt:lpstr>A4L132C3</vt:lpstr>
      <vt:lpstr>A4L132C4</vt:lpstr>
      <vt:lpstr>A4L133C1</vt:lpstr>
      <vt:lpstr>A4L133C2</vt:lpstr>
      <vt:lpstr>A4L133C3</vt:lpstr>
      <vt:lpstr>A4L133C4</vt:lpstr>
      <vt:lpstr>A4L134C1</vt:lpstr>
      <vt:lpstr>A4L134C2</vt:lpstr>
      <vt:lpstr>A4L134C3</vt:lpstr>
      <vt:lpstr>A4L134C4</vt:lpstr>
      <vt:lpstr>A4L135C1</vt:lpstr>
      <vt:lpstr>A4L135C2</vt:lpstr>
      <vt:lpstr>A4L135C3</vt:lpstr>
      <vt:lpstr>A4L135C4</vt:lpstr>
      <vt:lpstr>A4L136C1</vt:lpstr>
      <vt:lpstr>A4L136C2</vt:lpstr>
      <vt:lpstr>A4L136C3</vt:lpstr>
      <vt:lpstr>A4L136C4</vt:lpstr>
      <vt:lpstr>A4L137C1</vt:lpstr>
      <vt:lpstr>A4L137C2</vt:lpstr>
      <vt:lpstr>A4L137C3</vt:lpstr>
      <vt:lpstr>A4L137C4</vt:lpstr>
      <vt:lpstr>A4L138C1</vt:lpstr>
      <vt:lpstr>A4L138C2</vt:lpstr>
      <vt:lpstr>A4L138C3</vt:lpstr>
      <vt:lpstr>A4L138C4</vt:lpstr>
      <vt:lpstr>A4L139C1</vt:lpstr>
      <vt:lpstr>A4L139C2</vt:lpstr>
      <vt:lpstr>A4L139C3</vt:lpstr>
      <vt:lpstr>A4L139C4</vt:lpstr>
      <vt:lpstr>A4L140C1</vt:lpstr>
      <vt:lpstr>A4L140C2</vt:lpstr>
      <vt:lpstr>A4L140C3</vt:lpstr>
      <vt:lpstr>A4L140C4</vt:lpstr>
      <vt:lpstr>A4L141C1</vt:lpstr>
      <vt:lpstr>A4L141C2</vt:lpstr>
      <vt:lpstr>A4L141C3</vt:lpstr>
      <vt:lpstr>A4L141C4</vt:lpstr>
      <vt:lpstr>A4L142C1</vt:lpstr>
      <vt:lpstr>A4L142C2</vt:lpstr>
      <vt:lpstr>A4L142C3</vt:lpstr>
      <vt:lpstr>A4L142C4</vt:lpstr>
      <vt:lpstr>A4L143C1</vt:lpstr>
      <vt:lpstr>A4L143C2</vt:lpstr>
      <vt:lpstr>A4L143C3</vt:lpstr>
      <vt:lpstr>A4L143C4</vt:lpstr>
      <vt:lpstr>A4L144C1</vt:lpstr>
      <vt:lpstr>A4L144C2</vt:lpstr>
      <vt:lpstr>A4L144C3</vt:lpstr>
      <vt:lpstr>A4L144C4</vt:lpstr>
      <vt:lpstr>A4L145C1</vt:lpstr>
      <vt:lpstr>A4L145C2</vt:lpstr>
      <vt:lpstr>A4L145C3</vt:lpstr>
      <vt:lpstr>A4L145C4</vt:lpstr>
      <vt:lpstr>A4L170C1</vt:lpstr>
      <vt:lpstr>A4L170C2</vt:lpstr>
      <vt:lpstr>A4L171C1</vt:lpstr>
      <vt:lpstr>A4L171C2</vt:lpstr>
      <vt:lpstr>A4L172C1</vt:lpstr>
      <vt:lpstr>A4L172C2</vt:lpstr>
      <vt:lpstr>A4L173C1</vt:lpstr>
      <vt:lpstr>A4L173C2</vt:lpstr>
      <vt:lpstr>A4L174C1</vt:lpstr>
      <vt:lpstr>A4L174C2</vt:lpstr>
      <vt:lpstr>A4L175C1</vt:lpstr>
      <vt:lpstr>A4L175C2</vt:lpstr>
      <vt:lpstr>A4L176C1</vt:lpstr>
      <vt:lpstr>A4L176C2</vt:lpstr>
      <vt:lpstr>A4L177C1</vt:lpstr>
      <vt:lpstr>A4L177C2</vt:lpstr>
      <vt:lpstr>A4L178C1</vt:lpstr>
      <vt:lpstr>A4L178C2</vt:lpstr>
      <vt:lpstr>A4L201C1</vt:lpstr>
      <vt:lpstr>A4L201C2</vt:lpstr>
      <vt:lpstr>A4L202C1</vt:lpstr>
      <vt:lpstr>A4L202C2</vt:lpstr>
      <vt:lpstr>A4L203C1</vt:lpstr>
      <vt:lpstr>A4L203C2</vt:lpstr>
      <vt:lpstr>A4L204C1</vt:lpstr>
      <vt:lpstr>A4L204C2</vt:lpstr>
      <vt:lpstr>A4L205C1</vt:lpstr>
      <vt:lpstr>A4L205C2</vt:lpstr>
      <vt:lpstr>B1L101C1</vt:lpstr>
      <vt:lpstr>B1L102C1</vt:lpstr>
      <vt:lpstr>B1L103C1</vt:lpstr>
      <vt:lpstr>B1L104C1</vt:lpstr>
      <vt:lpstr>B1L105C1</vt:lpstr>
      <vt:lpstr>B1L106C1</vt:lpstr>
      <vt:lpstr>B1L107C1</vt:lpstr>
      <vt:lpstr>B1L108C1</vt:lpstr>
      <vt:lpstr>B1L109C1</vt:lpstr>
      <vt:lpstr>B1L110C1</vt:lpstr>
      <vt:lpstr>B1L111C1</vt:lpstr>
      <vt:lpstr>B1L112C1</vt:lpstr>
      <vt:lpstr>B1L113C1</vt:lpstr>
      <vt:lpstr>B1L114C1</vt:lpstr>
      <vt:lpstr>B1L115C1</vt:lpstr>
      <vt:lpstr>B1L116C1</vt:lpstr>
      <vt:lpstr>B1L117C1</vt:lpstr>
      <vt:lpstr>B1L118C1</vt:lpstr>
      <vt:lpstr>B1L119C1</vt:lpstr>
      <vt:lpstr>B1L120C1</vt:lpstr>
      <vt:lpstr>B1L121C1</vt:lpstr>
      <vt:lpstr>B1L122C1</vt:lpstr>
      <vt:lpstr>B1L123C1</vt:lpstr>
      <vt:lpstr>B1L124C1</vt:lpstr>
      <vt:lpstr>B1L125C1</vt:lpstr>
      <vt:lpstr>B2L101C1</vt:lpstr>
      <vt:lpstr>B2L102C1</vt:lpstr>
      <vt:lpstr>B2L103C1</vt:lpstr>
      <vt:lpstr>B2L104C1</vt:lpstr>
      <vt:lpstr>B2L105C1</vt:lpstr>
      <vt:lpstr>B2L106C1</vt:lpstr>
      <vt:lpstr>B2L107C1</vt:lpstr>
      <vt:lpstr>B2L108C1</vt:lpstr>
      <vt:lpstr>B2L109C1</vt:lpstr>
      <vt:lpstr>B2L110C1</vt:lpstr>
      <vt:lpstr>B2L111C1</vt:lpstr>
      <vt:lpstr>B2L112C1</vt:lpstr>
      <vt:lpstr>B2L113C1</vt:lpstr>
      <vt:lpstr>B2L114C1</vt:lpstr>
      <vt:lpstr>B2L115C1</vt:lpstr>
      <vt:lpstr>B2L116C1</vt:lpstr>
      <vt:lpstr>B2L117C1</vt:lpstr>
      <vt:lpstr>B2L118C1</vt:lpstr>
      <vt:lpstr>B2L119C1</vt:lpstr>
      <vt:lpstr>B2L120C1</vt:lpstr>
      <vt:lpstr>B2L121C1</vt:lpstr>
      <vt:lpstr>B2L122C1</vt:lpstr>
      <vt:lpstr>B2L201C1</vt:lpstr>
      <vt:lpstr>B2L201C2</vt:lpstr>
      <vt:lpstr>B2L202C1</vt:lpstr>
      <vt:lpstr>B2L202C2</vt:lpstr>
      <vt:lpstr>B2L203C1</vt:lpstr>
      <vt:lpstr>B2L203C2</vt:lpstr>
      <vt:lpstr>B2L204C1</vt:lpstr>
      <vt:lpstr>B2L204C2</vt:lpstr>
      <vt:lpstr>B2L205C1</vt:lpstr>
      <vt:lpstr>B2L205C2</vt:lpstr>
      <vt:lpstr>B2L206C1</vt:lpstr>
      <vt:lpstr>B2L206C2</vt:lpstr>
      <vt:lpstr>B2L207C1</vt:lpstr>
      <vt:lpstr>B2L207C2</vt:lpstr>
      <vt:lpstr>B2L208C1</vt:lpstr>
      <vt:lpstr>B2L208C2</vt:lpstr>
      <vt:lpstr>B2L209C1</vt:lpstr>
      <vt:lpstr>B2L209C2</vt:lpstr>
      <vt:lpstr>B2L210C1</vt:lpstr>
      <vt:lpstr>B2L210C2</vt:lpstr>
      <vt:lpstr>B2L211C1</vt:lpstr>
      <vt:lpstr>B2L211C2</vt:lpstr>
      <vt:lpstr>B2L212C1</vt:lpstr>
      <vt:lpstr>B2L212C2</vt:lpstr>
      <vt:lpstr>B2L213C1</vt:lpstr>
      <vt:lpstr>B2L213C2</vt:lpstr>
      <vt:lpstr>B2L214C1</vt:lpstr>
      <vt:lpstr>B2L214C2</vt:lpstr>
      <vt:lpstr>B2L215C1</vt:lpstr>
      <vt:lpstr>B2L215C2</vt:lpstr>
      <vt:lpstr>B2L216C1</vt:lpstr>
      <vt:lpstr>B2L216C2</vt:lpstr>
      <vt:lpstr>B2L217C1</vt:lpstr>
      <vt:lpstr>B2L217C2</vt:lpstr>
      <vt:lpstr>B2L218C1</vt:lpstr>
      <vt:lpstr>B2L218C2</vt:lpstr>
      <vt:lpstr>B2L219C1</vt:lpstr>
      <vt:lpstr>B2L219C2</vt:lpstr>
      <vt:lpstr>B2L220C1</vt:lpstr>
      <vt:lpstr>B2L220C2</vt:lpstr>
      <vt:lpstr>B2L221C1</vt:lpstr>
      <vt:lpstr>B2L221C2</vt:lpstr>
      <vt:lpstr>B2L222C1</vt:lpstr>
      <vt:lpstr>B2L222C2</vt:lpstr>
      <vt:lpstr>B2L223C1</vt:lpstr>
      <vt:lpstr>B2L223C2</vt:lpstr>
      <vt:lpstr>B2L224C1</vt:lpstr>
      <vt:lpstr>B2L224C2</vt:lpstr>
      <vt:lpstr>B2L225C1</vt:lpstr>
      <vt:lpstr>B2L225C2</vt:lpstr>
      <vt:lpstr>B2L226C1</vt:lpstr>
      <vt:lpstr>B2L226C2</vt:lpstr>
      <vt:lpstr>B2L227C1</vt:lpstr>
      <vt:lpstr>B2L227C2</vt:lpstr>
      <vt:lpstr>B2L228C1</vt:lpstr>
      <vt:lpstr>B2L228C2</vt:lpstr>
      <vt:lpstr>B2L229C1</vt:lpstr>
      <vt:lpstr>B2L229C2</vt:lpstr>
      <vt:lpstr>B2L230C1</vt:lpstr>
      <vt:lpstr>B2L230C2</vt:lpstr>
      <vt:lpstr>B2L231C1</vt:lpstr>
      <vt:lpstr>B2L231C2</vt:lpstr>
      <vt:lpstr>B2L232C1</vt:lpstr>
      <vt:lpstr>B2L232C2</vt:lpstr>
      <vt:lpstr>B2L233C1</vt:lpstr>
      <vt:lpstr>B2L233C2</vt:lpstr>
      <vt:lpstr>B2L234C1</vt:lpstr>
      <vt:lpstr>B2L234C2</vt:lpstr>
      <vt:lpstr>B2L235C1</vt:lpstr>
      <vt:lpstr>B2L235C2</vt:lpstr>
      <vt:lpstr>B2L236C1</vt:lpstr>
      <vt:lpstr>B2L236C2</vt:lpstr>
      <vt:lpstr>B2L237C1</vt:lpstr>
      <vt:lpstr>B2L237C2</vt:lpstr>
      <vt:lpstr>B2L238C1</vt:lpstr>
      <vt:lpstr>B2L238C2</vt:lpstr>
      <vt:lpstr>B2L239C1</vt:lpstr>
      <vt:lpstr>B2L239C2</vt:lpstr>
      <vt:lpstr>B2L240C1</vt:lpstr>
      <vt:lpstr>B2L240C2</vt:lpstr>
      <vt:lpstr>B2L241C1</vt:lpstr>
      <vt:lpstr>B2L241C2</vt:lpstr>
      <vt:lpstr>B2L242C1</vt:lpstr>
      <vt:lpstr>B2L242C2</vt:lpstr>
      <vt:lpstr>B2L243C1</vt:lpstr>
      <vt:lpstr>B2L243C2</vt:lpstr>
      <vt:lpstr>B2L244C1</vt:lpstr>
      <vt:lpstr>B2L244C2</vt:lpstr>
      <vt:lpstr>B2L245C1</vt:lpstr>
      <vt:lpstr>B2L245C2</vt:lpstr>
      <vt:lpstr>B2L246C1</vt:lpstr>
      <vt:lpstr>B2L246C2</vt:lpstr>
      <vt:lpstr>B2L247C1</vt:lpstr>
      <vt:lpstr>B2L247C2</vt:lpstr>
      <vt:lpstr>B2L248C1</vt:lpstr>
      <vt:lpstr>B2L248C2</vt:lpstr>
      <vt:lpstr>B2L249C1</vt:lpstr>
      <vt:lpstr>B2L249C2</vt:lpstr>
      <vt:lpstr>B2L250C1</vt:lpstr>
      <vt:lpstr>B2L250C2</vt:lpstr>
      <vt:lpstr>B2L251C1</vt:lpstr>
      <vt:lpstr>B2L251C2</vt:lpstr>
      <vt:lpstr>B2L252C1</vt:lpstr>
      <vt:lpstr>B2L252C2</vt:lpstr>
      <vt:lpstr>B2L253C1</vt:lpstr>
      <vt:lpstr>B2L253C2</vt:lpstr>
      <vt:lpstr>B2L254C1</vt:lpstr>
      <vt:lpstr>B2L254C2</vt:lpstr>
      <vt:lpstr>B2L255C1</vt:lpstr>
      <vt:lpstr>B2L255C2</vt:lpstr>
      <vt:lpstr>B2L256C1</vt:lpstr>
      <vt:lpstr>B2L256C2</vt:lpstr>
      <vt:lpstr>B2L301C1</vt:lpstr>
      <vt:lpstr>B2L301C2</vt:lpstr>
      <vt:lpstr>B2L302C1</vt:lpstr>
      <vt:lpstr>B2L302C2</vt:lpstr>
      <vt:lpstr>B2L303C1</vt:lpstr>
      <vt:lpstr>B2L303C2</vt:lpstr>
      <vt:lpstr>B2L304C1</vt:lpstr>
      <vt:lpstr>B2L304C2</vt:lpstr>
      <vt:lpstr>B2L305C1</vt:lpstr>
      <vt:lpstr>B2L305C2</vt:lpstr>
      <vt:lpstr>B2L306C1</vt:lpstr>
      <vt:lpstr>B2L306C2</vt:lpstr>
      <vt:lpstr>B2L307C1</vt:lpstr>
      <vt:lpstr>B2L307C2</vt:lpstr>
      <vt:lpstr>B2L308C1</vt:lpstr>
      <vt:lpstr>B2L308C2</vt:lpstr>
      <vt:lpstr>B2L309C1</vt:lpstr>
      <vt:lpstr>B2L309C2</vt:lpstr>
      <vt:lpstr>B2L310C1</vt:lpstr>
      <vt:lpstr>B2L310C2</vt:lpstr>
      <vt:lpstr>B2L311C1</vt:lpstr>
      <vt:lpstr>B2L311C2</vt:lpstr>
      <vt:lpstr>B2L312C1</vt:lpstr>
      <vt:lpstr>B2L312C2</vt:lpstr>
      <vt:lpstr>B2L313C1</vt:lpstr>
      <vt:lpstr>B2L313C2</vt:lpstr>
      <vt:lpstr>B2L314C1</vt:lpstr>
      <vt:lpstr>B2L314C2</vt:lpstr>
      <vt:lpstr>B2L315C1</vt:lpstr>
      <vt:lpstr>B2L315C2</vt:lpstr>
      <vt:lpstr>B2L316C1</vt:lpstr>
      <vt:lpstr>B2L316C2</vt:lpstr>
      <vt:lpstr>B2L317C1</vt:lpstr>
      <vt:lpstr>B2L317C2</vt:lpstr>
      <vt:lpstr>B2L318C1</vt:lpstr>
      <vt:lpstr>B2L318C2</vt:lpstr>
      <vt:lpstr>B2L319C1</vt:lpstr>
      <vt:lpstr>B2L319C2</vt:lpstr>
      <vt:lpstr>B2L320C1</vt:lpstr>
      <vt:lpstr>B2L320C2</vt:lpstr>
      <vt:lpstr>B2L321C1</vt:lpstr>
      <vt:lpstr>B2L321C2</vt:lpstr>
      <vt:lpstr>B2L322C1</vt:lpstr>
      <vt:lpstr>B2L322C2</vt:lpstr>
      <vt:lpstr>B2L323C1</vt:lpstr>
      <vt:lpstr>B2L323C2</vt:lpstr>
      <vt:lpstr>B2L324C1</vt:lpstr>
      <vt:lpstr>B2L324C2</vt:lpstr>
      <vt:lpstr>B2L325C1</vt:lpstr>
      <vt:lpstr>B2L325C2</vt:lpstr>
      <vt:lpstr>B2L326C1</vt:lpstr>
      <vt:lpstr>B2L326C2</vt:lpstr>
      <vt:lpstr>B2L327C1</vt:lpstr>
      <vt:lpstr>B2L327C2</vt:lpstr>
      <vt:lpstr>B2L328C1</vt:lpstr>
      <vt:lpstr>B2L328C2</vt:lpstr>
      <vt:lpstr>B2L329C1</vt:lpstr>
      <vt:lpstr>B2L329C2</vt:lpstr>
      <vt:lpstr>B2L330C1</vt:lpstr>
      <vt:lpstr>B2L330C2</vt:lpstr>
      <vt:lpstr>B2L331C1</vt:lpstr>
      <vt:lpstr>B2L331C2</vt:lpstr>
      <vt:lpstr>B2L332C1</vt:lpstr>
      <vt:lpstr>B2L332C2</vt:lpstr>
      <vt:lpstr>B2L333C1</vt:lpstr>
      <vt:lpstr>B2L333C2</vt:lpstr>
      <vt:lpstr>B2L334C1</vt:lpstr>
      <vt:lpstr>B2L334C2</vt:lpstr>
      <vt:lpstr>B2L335C1</vt:lpstr>
      <vt:lpstr>B2L335C2</vt:lpstr>
      <vt:lpstr>B2L336C1</vt:lpstr>
      <vt:lpstr>B2L336C2</vt:lpstr>
      <vt:lpstr>B2L337C1</vt:lpstr>
      <vt:lpstr>B2L337C2</vt:lpstr>
      <vt:lpstr>B2L338C1</vt:lpstr>
      <vt:lpstr>B2L338C2</vt:lpstr>
      <vt:lpstr>B2L339C1</vt:lpstr>
      <vt:lpstr>B2L339C2</vt:lpstr>
      <vt:lpstr>B2L340C1</vt:lpstr>
      <vt:lpstr>B2L340C2</vt:lpstr>
      <vt:lpstr>B2L341C1</vt:lpstr>
      <vt:lpstr>B2L341C2</vt:lpstr>
      <vt:lpstr>B2L342C1</vt:lpstr>
      <vt:lpstr>B2L342C2</vt:lpstr>
      <vt:lpstr>B2L343C1</vt:lpstr>
      <vt:lpstr>B2L343C2</vt:lpstr>
      <vt:lpstr>B2L344C1</vt:lpstr>
      <vt:lpstr>B2L344C2</vt:lpstr>
      <vt:lpstr>B2L345C1</vt:lpstr>
      <vt:lpstr>B2L345C2</vt:lpstr>
      <vt:lpstr>B2L346C1</vt:lpstr>
      <vt:lpstr>B2L346C2</vt:lpstr>
      <vt:lpstr>B2L347C1</vt:lpstr>
      <vt:lpstr>B2L347C2</vt:lpstr>
      <vt:lpstr>B2L348C1</vt:lpstr>
      <vt:lpstr>B2L348C2</vt:lpstr>
      <vt:lpstr>B2L349C1</vt:lpstr>
      <vt:lpstr>B2L349C2</vt:lpstr>
      <vt:lpstr>B2L350C1</vt:lpstr>
      <vt:lpstr>B2L350C2</vt:lpstr>
      <vt:lpstr>B2L351C1</vt:lpstr>
      <vt:lpstr>B2L351C2</vt:lpstr>
      <vt:lpstr>B2L352C1</vt:lpstr>
      <vt:lpstr>B2L352C2</vt:lpstr>
      <vt:lpstr>B2L353C1</vt:lpstr>
      <vt:lpstr>B2L353C2</vt:lpstr>
      <vt:lpstr>B2L354C1</vt:lpstr>
      <vt:lpstr>B2L354C2</vt:lpstr>
      <vt:lpstr>B2L355C1</vt:lpstr>
      <vt:lpstr>B2L355C2</vt:lpstr>
      <vt:lpstr>B2L356C1</vt:lpstr>
      <vt:lpstr>B2L356C2</vt:lpstr>
      <vt:lpstr>B2L357C1</vt:lpstr>
      <vt:lpstr>B2L357C2</vt:lpstr>
      <vt:lpstr>B2L358C1</vt:lpstr>
      <vt:lpstr>B2L358C2</vt:lpstr>
      <vt:lpstr>B2L359C1</vt:lpstr>
      <vt:lpstr>B2L359C2</vt:lpstr>
      <vt:lpstr>B2L360C1</vt:lpstr>
      <vt:lpstr>B2L360C2</vt:lpstr>
      <vt:lpstr>B2L361C1</vt:lpstr>
      <vt:lpstr>B2L361C2</vt:lpstr>
      <vt:lpstr>B2L362C1</vt:lpstr>
      <vt:lpstr>B2L362C2</vt:lpstr>
      <vt:lpstr>B2L363C1</vt:lpstr>
      <vt:lpstr>B2L363C2</vt:lpstr>
      <vt:lpstr>B2L364C1</vt:lpstr>
      <vt:lpstr>B2L364C2</vt:lpstr>
      <vt:lpstr>B2L365C1</vt:lpstr>
      <vt:lpstr>B2L365C2</vt:lpstr>
      <vt:lpstr>B2L366C1</vt:lpstr>
      <vt:lpstr>B2L366C2</vt:lpstr>
      <vt:lpstr>B2L367C1</vt:lpstr>
      <vt:lpstr>B2L367C2</vt:lpstr>
      <vt:lpstr>B2L368C1</vt:lpstr>
      <vt:lpstr>B2L368C2</vt:lpstr>
      <vt:lpstr>B2L369C1</vt:lpstr>
      <vt:lpstr>B2L369C2</vt:lpstr>
      <vt:lpstr>B2L370C1</vt:lpstr>
      <vt:lpstr>B2L370C2</vt:lpstr>
      <vt:lpstr>B2L371C1</vt:lpstr>
      <vt:lpstr>B2L371C2</vt:lpstr>
      <vt:lpstr>B2L372C1</vt:lpstr>
      <vt:lpstr>B2L372C2</vt:lpstr>
      <vt:lpstr>B2L373C1</vt:lpstr>
      <vt:lpstr>B2L373C2</vt:lpstr>
      <vt:lpstr>B2L374C1</vt:lpstr>
      <vt:lpstr>B2L374C2</vt:lpstr>
      <vt:lpstr>B2L375C1</vt:lpstr>
      <vt:lpstr>B2L375C2</vt:lpstr>
      <vt:lpstr>B2L376C1</vt:lpstr>
      <vt:lpstr>B2L376C2</vt:lpstr>
      <vt:lpstr>B2L377C1</vt:lpstr>
      <vt:lpstr>B2L377C2</vt:lpstr>
      <vt:lpstr>B2L378C1</vt:lpstr>
      <vt:lpstr>B2L378C2</vt:lpstr>
      <vt:lpstr>B2L401C1</vt:lpstr>
      <vt:lpstr>B2L401C2</vt:lpstr>
      <vt:lpstr>B2L402C1</vt:lpstr>
      <vt:lpstr>B2L402C2</vt:lpstr>
      <vt:lpstr>B2L403C1</vt:lpstr>
      <vt:lpstr>B2L403C2</vt:lpstr>
      <vt:lpstr>B2L404C1</vt:lpstr>
      <vt:lpstr>B2L404C2</vt:lpstr>
      <vt:lpstr>B2L405C1</vt:lpstr>
      <vt:lpstr>B2L405C2</vt:lpstr>
      <vt:lpstr>B2L406C1</vt:lpstr>
      <vt:lpstr>B2L406C2</vt:lpstr>
      <vt:lpstr>B2L407C1</vt:lpstr>
      <vt:lpstr>B2L407C2</vt:lpstr>
      <vt:lpstr>B2L408C1</vt:lpstr>
      <vt:lpstr>B2L408C2</vt:lpstr>
      <vt:lpstr>B2L409C1</vt:lpstr>
      <vt:lpstr>B2L409C2</vt:lpstr>
      <vt:lpstr>B2L410C1</vt:lpstr>
      <vt:lpstr>B2L410C2</vt:lpstr>
      <vt:lpstr>B2L411C1</vt:lpstr>
      <vt:lpstr>B2L411C2</vt:lpstr>
      <vt:lpstr>B2L412C1</vt:lpstr>
      <vt:lpstr>B2L412C2</vt:lpstr>
      <vt:lpstr>B2L413C1</vt:lpstr>
      <vt:lpstr>B2L413C2</vt:lpstr>
      <vt:lpstr>B2L414C1</vt:lpstr>
      <vt:lpstr>B2L414C2</vt:lpstr>
      <vt:lpstr>B2L415C1</vt:lpstr>
      <vt:lpstr>B2L415C2</vt:lpstr>
      <vt:lpstr>B2L416C1</vt:lpstr>
      <vt:lpstr>B2L416C2</vt:lpstr>
      <vt:lpstr>B2L417C1</vt:lpstr>
      <vt:lpstr>B2L417C2</vt:lpstr>
      <vt:lpstr>B2L418C1</vt:lpstr>
      <vt:lpstr>B2L418C2</vt:lpstr>
      <vt:lpstr>B2L419C1</vt:lpstr>
      <vt:lpstr>B2L419C2</vt:lpstr>
      <vt:lpstr>B2L420C1</vt:lpstr>
      <vt:lpstr>B2L420C2</vt:lpstr>
      <vt:lpstr>B2L421C1</vt:lpstr>
      <vt:lpstr>B2L421C2</vt:lpstr>
      <vt:lpstr>B2L422C1</vt:lpstr>
      <vt:lpstr>B2L422C2</vt:lpstr>
      <vt:lpstr>B2L423C1</vt:lpstr>
      <vt:lpstr>B2L423C2</vt:lpstr>
      <vt:lpstr>B2L424C1</vt:lpstr>
      <vt:lpstr>B2L424C2</vt:lpstr>
      <vt:lpstr>B2L425C1</vt:lpstr>
      <vt:lpstr>B2L425C2</vt:lpstr>
      <vt:lpstr>B2L426C1</vt:lpstr>
      <vt:lpstr>B2L426C2</vt:lpstr>
      <vt:lpstr>B2L427C1</vt:lpstr>
      <vt:lpstr>B2L427C2</vt:lpstr>
      <vt:lpstr>B2L428C1</vt:lpstr>
      <vt:lpstr>B2L428C2</vt:lpstr>
      <vt:lpstr>B2L429C1</vt:lpstr>
      <vt:lpstr>B2L429C2</vt:lpstr>
      <vt:lpstr>B2L430C1</vt:lpstr>
      <vt:lpstr>B2L430C2</vt:lpstr>
      <vt:lpstr>B2L431C1</vt:lpstr>
      <vt:lpstr>B2L431C2</vt:lpstr>
      <vt:lpstr>B2L432C1</vt:lpstr>
      <vt:lpstr>B2L432C2</vt:lpstr>
      <vt:lpstr>B2L433C1</vt:lpstr>
      <vt:lpstr>B2L433C2</vt:lpstr>
      <vt:lpstr>B2L434C1</vt:lpstr>
      <vt:lpstr>B2L434C2</vt:lpstr>
      <vt:lpstr>B2L435C1</vt:lpstr>
      <vt:lpstr>B2L435C2</vt:lpstr>
      <vt:lpstr>B2L436C1</vt:lpstr>
      <vt:lpstr>B2L436C2</vt:lpstr>
      <vt:lpstr>B2L437C1</vt:lpstr>
      <vt:lpstr>B2L437C2</vt:lpstr>
      <vt:lpstr>B2L438C1</vt:lpstr>
      <vt:lpstr>B2L438C2</vt:lpstr>
      <vt:lpstr>B2L439C1</vt:lpstr>
      <vt:lpstr>B2L439C2</vt:lpstr>
      <vt:lpstr>B2L440C1</vt:lpstr>
      <vt:lpstr>B2L440C2</vt:lpstr>
      <vt:lpstr>B2L441C1</vt:lpstr>
      <vt:lpstr>B2L441C2</vt:lpstr>
      <vt:lpstr>B2L442C1</vt:lpstr>
      <vt:lpstr>B2L442C2</vt:lpstr>
      <vt:lpstr>B2L443C1</vt:lpstr>
      <vt:lpstr>B2L443C2</vt:lpstr>
      <vt:lpstr>B2L444C1</vt:lpstr>
      <vt:lpstr>B2L444C2</vt:lpstr>
      <vt:lpstr>B2L445C1</vt:lpstr>
      <vt:lpstr>B2L445C2</vt:lpstr>
      <vt:lpstr>B2L446C1</vt:lpstr>
      <vt:lpstr>B2L446C2</vt:lpstr>
      <vt:lpstr>B2L447C1</vt:lpstr>
      <vt:lpstr>B2L447C2</vt:lpstr>
      <vt:lpstr>B2L448C1</vt:lpstr>
      <vt:lpstr>B2L448C2</vt:lpstr>
      <vt:lpstr>B2L449C1</vt:lpstr>
      <vt:lpstr>B2L449C2</vt:lpstr>
      <vt:lpstr>B2L450C1</vt:lpstr>
      <vt:lpstr>B2L450C2</vt:lpstr>
      <vt:lpstr>B2L451C1</vt:lpstr>
      <vt:lpstr>B2L451C2</vt:lpstr>
      <vt:lpstr>B2L452C1</vt:lpstr>
      <vt:lpstr>B2L452C2</vt:lpstr>
      <vt:lpstr>B2L453C1</vt:lpstr>
      <vt:lpstr>B2L453C2</vt:lpstr>
      <vt:lpstr>B2L454C1</vt:lpstr>
      <vt:lpstr>B2L454C2</vt:lpstr>
      <vt:lpstr>B2L455C1</vt:lpstr>
      <vt:lpstr>B2L455C2</vt:lpstr>
      <vt:lpstr>B2L456C1</vt:lpstr>
      <vt:lpstr>B2L456C2</vt:lpstr>
      <vt:lpstr>B2L457C1</vt:lpstr>
      <vt:lpstr>B2L457C2</vt:lpstr>
      <vt:lpstr>B2L458C1</vt:lpstr>
      <vt:lpstr>B2L458C2</vt:lpstr>
      <vt:lpstr>B2L459C1</vt:lpstr>
      <vt:lpstr>B2L459C2</vt:lpstr>
      <vt:lpstr>B2L460C1</vt:lpstr>
      <vt:lpstr>B2L460C2</vt:lpstr>
      <vt:lpstr>B2L461C1</vt:lpstr>
      <vt:lpstr>B2L461C2</vt:lpstr>
      <vt:lpstr>B2L462C1</vt:lpstr>
      <vt:lpstr>B2L462C2</vt:lpstr>
      <vt:lpstr>B2L463C1</vt:lpstr>
      <vt:lpstr>B2L463C2</vt:lpstr>
      <vt:lpstr>B2L464C1</vt:lpstr>
      <vt:lpstr>B2L464C2</vt:lpstr>
      <vt:lpstr>B2L465C1</vt:lpstr>
      <vt:lpstr>B2L465C2</vt:lpstr>
      <vt:lpstr>B2L466C1</vt:lpstr>
      <vt:lpstr>B2L466C2</vt:lpstr>
      <vt:lpstr>B2L467C1</vt:lpstr>
      <vt:lpstr>B2L467C2</vt:lpstr>
      <vt:lpstr>B2L468C1</vt:lpstr>
      <vt:lpstr>B2L468C2</vt:lpstr>
      <vt:lpstr>B2L469C1</vt:lpstr>
      <vt:lpstr>B2L469C2</vt:lpstr>
      <vt:lpstr>B2L470C1</vt:lpstr>
      <vt:lpstr>B2L470C2</vt:lpstr>
      <vt:lpstr>B2L471C1</vt:lpstr>
      <vt:lpstr>B2L471C2</vt:lpstr>
      <vt:lpstr>B2L472C1</vt:lpstr>
      <vt:lpstr>B2L472C2</vt:lpstr>
      <vt:lpstr>B2L473C1</vt:lpstr>
      <vt:lpstr>B2L473C2</vt:lpstr>
      <vt:lpstr>B2L474C1</vt:lpstr>
      <vt:lpstr>B2L474C2</vt:lpstr>
      <vt:lpstr>B2L475C1</vt:lpstr>
      <vt:lpstr>B2L475C2</vt:lpstr>
      <vt:lpstr>B2L476C1</vt:lpstr>
      <vt:lpstr>B2L476C2</vt:lpstr>
      <vt:lpstr>B2L477C1</vt:lpstr>
      <vt:lpstr>B2L477C2</vt:lpstr>
      <vt:lpstr>B2L478C1</vt:lpstr>
      <vt:lpstr>B2L478C2</vt:lpstr>
      <vt:lpstr>B2L501C1</vt:lpstr>
      <vt:lpstr>B2L501C2</vt:lpstr>
      <vt:lpstr>B2L502C1</vt:lpstr>
      <vt:lpstr>B2L502C2</vt:lpstr>
      <vt:lpstr>B2L503C1</vt:lpstr>
      <vt:lpstr>B2L503C2</vt:lpstr>
      <vt:lpstr>B2L504C1</vt:lpstr>
      <vt:lpstr>B2L504C2</vt:lpstr>
      <vt:lpstr>B2L505C1</vt:lpstr>
      <vt:lpstr>B2L505C2</vt:lpstr>
      <vt:lpstr>B2L506C1</vt:lpstr>
      <vt:lpstr>B2L506C2</vt:lpstr>
      <vt:lpstr>B2L507C1</vt:lpstr>
      <vt:lpstr>B2L507C2</vt:lpstr>
      <vt:lpstr>B2L508C1</vt:lpstr>
      <vt:lpstr>B2L508C2</vt:lpstr>
      <vt:lpstr>B2L509C1</vt:lpstr>
      <vt:lpstr>B2L509C2</vt:lpstr>
      <vt:lpstr>B2L510C1</vt:lpstr>
      <vt:lpstr>B2L510C2</vt:lpstr>
      <vt:lpstr>B2L511C1</vt:lpstr>
      <vt:lpstr>B2L511C2</vt:lpstr>
      <vt:lpstr>B2L512C1</vt:lpstr>
      <vt:lpstr>B2L512C2</vt:lpstr>
      <vt:lpstr>B2L513C1</vt:lpstr>
      <vt:lpstr>B2L513C2</vt:lpstr>
      <vt:lpstr>B2L514C1</vt:lpstr>
      <vt:lpstr>B2L514C2</vt:lpstr>
      <vt:lpstr>B2L515C1</vt:lpstr>
      <vt:lpstr>B2L515C2</vt:lpstr>
      <vt:lpstr>B2L516C1</vt:lpstr>
      <vt:lpstr>B2L516C2</vt:lpstr>
      <vt:lpstr>B2L517C1</vt:lpstr>
      <vt:lpstr>B2L517C2</vt:lpstr>
      <vt:lpstr>B2L518C1</vt:lpstr>
      <vt:lpstr>B2L518C2</vt:lpstr>
      <vt:lpstr>B2L519C1</vt:lpstr>
      <vt:lpstr>B2L519C2</vt:lpstr>
      <vt:lpstr>B2L520C1</vt:lpstr>
      <vt:lpstr>B2L520C2</vt:lpstr>
      <vt:lpstr>B2L521C1</vt:lpstr>
      <vt:lpstr>B2L521C2</vt:lpstr>
      <vt:lpstr>B2L522C1</vt:lpstr>
      <vt:lpstr>B2L522C2</vt:lpstr>
      <vt:lpstr>B2L523C1</vt:lpstr>
      <vt:lpstr>B2L523C2</vt:lpstr>
      <vt:lpstr>B2L524C1</vt:lpstr>
      <vt:lpstr>B2L524C2</vt:lpstr>
      <vt:lpstr>B2L525C1</vt:lpstr>
      <vt:lpstr>B2L525C2</vt:lpstr>
      <vt:lpstr>B2L526C1</vt:lpstr>
      <vt:lpstr>B2L526C2</vt:lpstr>
      <vt:lpstr>B2L527C1</vt:lpstr>
      <vt:lpstr>B2L527C2</vt:lpstr>
      <vt:lpstr>B2L528C1</vt:lpstr>
      <vt:lpstr>B2L528C2</vt:lpstr>
      <vt:lpstr>B2L529C1</vt:lpstr>
      <vt:lpstr>B2L529C2</vt:lpstr>
      <vt:lpstr>B2L530C1</vt:lpstr>
      <vt:lpstr>B2L530C2</vt:lpstr>
      <vt:lpstr>B2L531C1</vt:lpstr>
      <vt:lpstr>B2L531C2</vt:lpstr>
      <vt:lpstr>B2L532C1</vt:lpstr>
      <vt:lpstr>B2L532C2</vt:lpstr>
      <vt:lpstr>B2L533C1</vt:lpstr>
      <vt:lpstr>B2L533C2</vt:lpstr>
      <vt:lpstr>B2L534C1</vt:lpstr>
      <vt:lpstr>B2L534C2</vt:lpstr>
      <vt:lpstr>B2L535C1</vt:lpstr>
      <vt:lpstr>B2L535C2</vt:lpstr>
      <vt:lpstr>B2L536C1</vt:lpstr>
      <vt:lpstr>B2L536C2</vt:lpstr>
      <vt:lpstr>B2L537C1</vt:lpstr>
      <vt:lpstr>B2L537C2</vt:lpstr>
      <vt:lpstr>B2L538C1</vt:lpstr>
      <vt:lpstr>B2L538C2</vt:lpstr>
      <vt:lpstr>B2L539C1</vt:lpstr>
      <vt:lpstr>B2L539C2</vt:lpstr>
      <vt:lpstr>B2L540C1</vt:lpstr>
      <vt:lpstr>B2L540C2</vt:lpstr>
      <vt:lpstr>B2L541C1</vt:lpstr>
      <vt:lpstr>B2L541C2</vt:lpstr>
      <vt:lpstr>B2L542C1</vt:lpstr>
      <vt:lpstr>B2L542C2</vt:lpstr>
      <vt:lpstr>B2L543C1</vt:lpstr>
      <vt:lpstr>B2L543C2</vt:lpstr>
      <vt:lpstr>B2L544C1</vt:lpstr>
      <vt:lpstr>B2L544C2</vt:lpstr>
      <vt:lpstr>B2L545C1</vt:lpstr>
      <vt:lpstr>B2L545C2</vt:lpstr>
      <vt:lpstr>B2L546C1</vt:lpstr>
      <vt:lpstr>B2L546C2</vt:lpstr>
      <vt:lpstr>B2L547C1</vt:lpstr>
      <vt:lpstr>B2L547C2</vt:lpstr>
      <vt:lpstr>B2L548C1</vt:lpstr>
      <vt:lpstr>B2L548C2</vt:lpstr>
      <vt:lpstr>B2L549C1</vt:lpstr>
      <vt:lpstr>B2L549C2</vt:lpstr>
      <vt:lpstr>B2L550C1</vt:lpstr>
      <vt:lpstr>B2L550C2</vt:lpstr>
      <vt:lpstr>B2L551C1</vt:lpstr>
      <vt:lpstr>B2L551C2</vt:lpstr>
      <vt:lpstr>B2L552C1</vt:lpstr>
      <vt:lpstr>B2L552C2</vt:lpstr>
      <vt:lpstr>B2L553C1</vt:lpstr>
      <vt:lpstr>B2L553C2</vt:lpstr>
      <vt:lpstr>B2L554C1</vt:lpstr>
      <vt:lpstr>B2L554C2</vt:lpstr>
      <vt:lpstr>B2L555C1</vt:lpstr>
      <vt:lpstr>B2L555C2</vt:lpstr>
      <vt:lpstr>B2L556C1</vt:lpstr>
      <vt:lpstr>B2L556C2</vt:lpstr>
      <vt:lpstr>B2L557C1</vt:lpstr>
      <vt:lpstr>B2L557C2</vt:lpstr>
      <vt:lpstr>B2L558C1</vt:lpstr>
      <vt:lpstr>B2L558C2</vt:lpstr>
      <vt:lpstr>B2L559C1</vt:lpstr>
      <vt:lpstr>B2L559C2</vt:lpstr>
      <vt:lpstr>B2L560C1</vt:lpstr>
      <vt:lpstr>B2L560C2</vt:lpstr>
      <vt:lpstr>B2L561C1</vt:lpstr>
      <vt:lpstr>B2L561C2</vt:lpstr>
      <vt:lpstr>B2L562C1</vt:lpstr>
      <vt:lpstr>B2L562C2</vt:lpstr>
      <vt:lpstr>B2L563C1</vt:lpstr>
      <vt:lpstr>B2L563C2</vt:lpstr>
      <vt:lpstr>B2L564C1</vt:lpstr>
      <vt:lpstr>B2L564C2</vt:lpstr>
      <vt:lpstr>B2L565C1</vt:lpstr>
      <vt:lpstr>B2L565C2</vt:lpstr>
      <vt:lpstr>B2L566C1</vt:lpstr>
      <vt:lpstr>B2L566C2</vt:lpstr>
      <vt:lpstr>B2L567C1</vt:lpstr>
      <vt:lpstr>B2L567C2</vt:lpstr>
      <vt:lpstr>B2L568C1</vt:lpstr>
      <vt:lpstr>B2L568C2</vt:lpstr>
      <vt:lpstr>B2L569C1</vt:lpstr>
      <vt:lpstr>B2L569C2</vt:lpstr>
      <vt:lpstr>B2L570C1</vt:lpstr>
      <vt:lpstr>B2L570C2</vt:lpstr>
      <vt:lpstr>B2L571C1</vt:lpstr>
      <vt:lpstr>B2L571C2</vt:lpstr>
      <vt:lpstr>B2L572C1</vt:lpstr>
      <vt:lpstr>B2L572C2</vt:lpstr>
      <vt:lpstr>B2L573C1</vt:lpstr>
      <vt:lpstr>B2L573C2</vt:lpstr>
      <vt:lpstr>B2L574C1</vt:lpstr>
      <vt:lpstr>B2L574C2</vt:lpstr>
      <vt:lpstr>B2L575C1</vt:lpstr>
      <vt:lpstr>B2L575C2</vt:lpstr>
      <vt:lpstr>B2L576C1</vt:lpstr>
      <vt:lpstr>B2L576C2</vt:lpstr>
      <vt:lpstr>B2L577C1</vt:lpstr>
      <vt:lpstr>B2L577C2</vt:lpstr>
      <vt:lpstr>B2L578C1</vt:lpstr>
      <vt:lpstr>B2L578C2</vt:lpstr>
      <vt:lpstr>B2L579C1</vt:lpstr>
      <vt:lpstr>B2L579C2</vt:lpstr>
      <vt:lpstr>B2L580C1</vt:lpstr>
      <vt:lpstr>B2L580C2</vt:lpstr>
      <vt:lpstr>B2L581C1</vt:lpstr>
      <vt:lpstr>B2L581C2</vt:lpstr>
      <vt:lpstr>B2L582C1</vt:lpstr>
      <vt:lpstr>B2L582C2</vt:lpstr>
      <vt:lpstr>B2L583C1</vt:lpstr>
      <vt:lpstr>B2L583C2</vt:lpstr>
      <vt:lpstr>B2L584C1</vt:lpstr>
      <vt:lpstr>B2L584C2</vt:lpstr>
      <vt:lpstr>B2L585C1</vt:lpstr>
      <vt:lpstr>B2L585C2</vt:lpstr>
      <vt:lpstr>B2L586C1</vt:lpstr>
      <vt:lpstr>B2L586C2</vt:lpstr>
      <vt:lpstr>B2L587C1</vt:lpstr>
      <vt:lpstr>B2L587C2</vt:lpstr>
      <vt:lpstr>B2L588C1</vt:lpstr>
      <vt:lpstr>B2L588C2</vt:lpstr>
      <vt:lpstr>B2L589C1</vt:lpstr>
      <vt:lpstr>B2L589C2</vt:lpstr>
      <vt:lpstr>B2L590C1</vt:lpstr>
      <vt:lpstr>B2L590C2</vt:lpstr>
      <vt:lpstr>B2L591C1</vt:lpstr>
      <vt:lpstr>B2L591C2</vt:lpstr>
      <vt:lpstr>B2L592C1</vt:lpstr>
      <vt:lpstr>B2L592C2</vt:lpstr>
      <vt:lpstr>B2L593C1</vt:lpstr>
      <vt:lpstr>B2L593C2</vt:lpstr>
      <vt:lpstr>B2L594C1</vt:lpstr>
      <vt:lpstr>B2L594C2</vt:lpstr>
      <vt:lpstr>B2L595C1</vt:lpstr>
      <vt:lpstr>B2L595C2</vt:lpstr>
      <vt:lpstr>B2L596C1</vt:lpstr>
      <vt:lpstr>B2L596C2</vt:lpstr>
      <vt:lpstr>B2L601C1</vt:lpstr>
      <vt:lpstr>B2L601C2</vt:lpstr>
      <vt:lpstr>B2L602C1</vt:lpstr>
      <vt:lpstr>B2L602C2</vt:lpstr>
      <vt:lpstr>B2L603C1</vt:lpstr>
      <vt:lpstr>B2L603C2</vt:lpstr>
      <vt:lpstr>B2L604C1</vt:lpstr>
      <vt:lpstr>B2L604C2</vt:lpstr>
      <vt:lpstr>B2L605C1</vt:lpstr>
      <vt:lpstr>B2L605C2</vt:lpstr>
      <vt:lpstr>B2L606C1</vt:lpstr>
      <vt:lpstr>B2L606C2</vt:lpstr>
      <vt:lpstr>B2L607C1</vt:lpstr>
      <vt:lpstr>B2L607C2</vt:lpstr>
      <vt:lpstr>B2L608C1</vt:lpstr>
      <vt:lpstr>B2L608C2</vt:lpstr>
      <vt:lpstr>B2L609C1</vt:lpstr>
      <vt:lpstr>B2L609C2</vt:lpstr>
      <vt:lpstr>B2L610C1</vt:lpstr>
      <vt:lpstr>B2L610C2</vt:lpstr>
      <vt:lpstr>B2L611C1</vt:lpstr>
      <vt:lpstr>B2L611C2</vt:lpstr>
      <vt:lpstr>B2L612C1</vt:lpstr>
      <vt:lpstr>B2L612C2</vt:lpstr>
      <vt:lpstr>B2L613C1</vt:lpstr>
      <vt:lpstr>B2L613C2</vt:lpstr>
      <vt:lpstr>B2L614C1</vt:lpstr>
      <vt:lpstr>B2L614C2</vt:lpstr>
      <vt:lpstr>B2L615C1</vt:lpstr>
      <vt:lpstr>B2L615C2</vt:lpstr>
      <vt:lpstr>B2L616C1</vt:lpstr>
      <vt:lpstr>B2L616C2</vt:lpstr>
      <vt:lpstr>B2L617C1</vt:lpstr>
      <vt:lpstr>B2L617C2</vt:lpstr>
      <vt:lpstr>B2L618C1</vt:lpstr>
      <vt:lpstr>B2L618C2</vt:lpstr>
      <vt:lpstr>B2L619C1</vt:lpstr>
      <vt:lpstr>B2L619C2</vt:lpstr>
      <vt:lpstr>B2L620C1</vt:lpstr>
      <vt:lpstr>B2L620C2</vt:lpstr>
      <vt:lpstr>B2L621C1</vt:lpstr>
      <vt:lpstr>B2L621C2</vt:lpstr>
      <vt:lpstr>B2L622C1</vt:lpstr>
      <vt:lpstr>B2L622C2</vt:lpstr>
      <vt:lpstr>B2L623C1</vt:lpstr>
      <vt:lpstr>B2L623C2</vt:lpstr>
      <vt:lpstr>B2L624C1</vt:lpstr>
      <vt:lpstr>B2L624C2</vt:lpstr>
      <vt:lpstr>B2L625C1</vt:lpstr>
      <vt:lpstr>B2L625C2</vt:lpstr>
      <vt:lpstr>B2L626C1</vt:lpstr>
      <vt:lpstr>B2L626C2</vt:lpstr>
      <vt:lpstr>B2L627C1</vt:lpstr>
      <vt:lpstr>B2L627C2</vt:lpstr>
      <vt:lpstr>B2L628C1</vt:lpstr>
      <vt:lpstr>B2L628C2</vt:lpstr>
      <vt:lpstr>B2L629C1</vt:lpstr>
      <vt:lpstr>B2L629C2</vt:lpstr>
      <vt:lpstr>B2L630C1</vt:lpstr>
      <vt:lpstr>B2L630C2</vt:lpstr>
      <vt:lpstr>B2L631C1</vt:lpstr>
      <vt:lpstr>B2L631C2</vt:lpstr>
      <vt:lpstr>B2L632C1</vt:lpstr>
      <vt:lpstr>B2L632C2</vt:lpstr>
      <vt:lpstr>B2L633C1</vt:lpstr>
      <vt:lpstr>B2L633C2</vt:lpstr>
      <vt:lpstr>B2L634C1</vt:lpstr>
      <vt:lpstr>B2L634C2</vt:lpstr>
      <vt:lpstr>B2L635C1</vt:lpstr>
      <vt:lpstr>B2L635C2</vt:lpstr>
      <vt:lpstr>B2L636C1</vt:lpstr>
      <vt:lpstr>B2L636C2</vt:lpstr>
      <vt:lpstr>B2L637C1</vt:lpstr>
      <vt:lpstr>B2L637C2</vt:lpstr>
      <vt:lpstr>B2L638C1</vt:lpstr>
      <vt:lpstr>B2L638C2</vt:lpstr>
      <vt:lpstr>B2L639C1</vt:lpstr>
      <vt:lpstr>B2L639C2</vt:lpstr>
      <vt:lpstr>B2L640C1</vt:lpstr>
      <vt:lpstr>B2L640C2</vt:lpstr>
      <vt:lpstr>B2L641C1</vt:lpstr>
      <vt:lpstr>B2L641C2</vt:lpstr>
      <vt:lpstr>B2L642C1</vt:lpstr>
      <vt:lpstr>B2L642C2</vt:lpstr>
      <vt:lpstr>B2L643C1</vt:lpstr>
      <vt:lpstr>B2L643C2</vt:lpstr>
      <vt:lpstr>B2L644C1</vt:lpstr>
      <vt:lpstr>B2L644C2</vt:lpstr>
      <vt:lpstr>B2L645C1</vt:lpstr>
      <vt:lpstr>B2L645C2</vt:lpstr>
      <vt:lpstr>B2L646C1</vt:lpstr>
      <vt:lpstr>B2L646C2</vt:lpstr>
      <vt:lpstr>B2L647C1</vt:lpstr>
      <vt:lpstr>B2L647C2</vt:lpstr>
      <vt:lpstr>B2L648C1</vt:lpstr>
      <vt:lpstr>B2L648C2</vt:lpstr>
      <vt:lpstr>B2L649C1</vt:lpstr>
      <vt:lpstr>B2L649C2</vt:lpstr>
      <vt:lpstr>B2L650C1</vt:lpstr>
      <vt:lpstr>B2L650C2</vt:lpstr>
      <vt:lpstr>B2L651C1</vt:lpstr>
      <vt:lpstr>B2L651C2</vt:lpstr>
      <vt:lpstr>B2L652C1</vt:lpstr>
      <vt:lpstr>B2L652C2</vt:lpstr>
      <vt:lpstr>B2L653C1</vt:lpstr>
      <vt:lpstr>B2L653C2</vt:lpstr>
      <vt:lpstr>B2L654C1</vt:lpstr>
      <vt:lpstr>B2L654C2</vt:lpstr>
      <vt:lpstr>B2L655C1</vt:lpstr>
      <vt:lpstr>B2L655C2</vt:lpstr>
      <vt:lpstr>B2L656C1</vt:lpstr>
      <vt:lpstr>B2L656C2</vt:lpstr>
      <vt:lpstr>B2L657C1</vt:lpstr>
      <vt:lpstr>B2L657C2</vt:lpstr>
      <vt:lpstr>B2L658C1</vt:lpstr>
      <vt:lpstr>B2L658C2</vt:lpstr>
      <vt:lpstr>B2L659C1</vt:lpstr>
      <vt:lpstr>B2L659C2</vt:lpstr>
      <vt:lpstr>B2L660C1</vt:lpstr>
      <vt:lpstr>B2L660C2</vt:lpstr>
      <vt:lpstr>B2L661C1</vt:lpstr>
      <vt:lpstr>B2L661C2</vt:lpstr>
      <vt:lpstr>B2L662C1</vt:lpstr>
      <vt:lpstr>B2L662C2</vt:lpstr>
      <vt:lpstr>B2L663C1</vt:lpstr>
      <vt:lpstr>B2L663C2</vt:lpstr>
      <vt:lpstr>B2L664C1</vt:lpstr>
      <vt:lpstr>B2L664C2</vt:lpstr>
      <vt:lpstr>B2L665C1</vt:lpstr>
      <vt:lpstr>B2L665C2</vt:lpstr>
      <vt:lpstr>B2L666C1</vt:lpstr>
      <vt:lpstr>B2L666C2</vt:lpstr>
      <vt:lpstr>B2L667C1</vt:lpstr>
      <vt:lpstr>B2L667C2</vt:lpstr>
      <vt:lpstr>B2L668C1</vt:lpstr>
      <vt:lpstr>B2L668C2</vt:lpstr>
      <vt:lpstr>B2L669C1</vt:lpstr>
      <vt:lpstr>B2L669C2</vt:lpstr>
      <vt:lpstr>B2L670C1</vt:lpstr>
      <vt:lpstr>B2L670C2</vt:lpstr>
      <vt:lpstr>B2L671C1</vt:lpstr>
      <vt:lpstr>B2L671C2</vt:lpstr>
      <vt:lpstr>B2L672C1</vt:lpstr>
      <vt:lpstr>B2L672C2</vt:lpstr>
      <vt:lpstr>B2L673C1</vt:lpstr>
      <vt:lpstr>B2L673C2</vt:lpstr>
      <vt:lpstr>B2L674C1</vt:lpstr>
      <vt:lpstr>B2L674C2</vt:lpstr>
      <vt:lpstr>B2L675C1</vt:lpstr>
      <vt:lpstr>B2L675C2</vt:lpstr>
      <vt:lpstr>B2L676C1</vt:lpstr>
      <vt:lpstr>B2L676C2</vt:lpstr>
      <vt:lpstr>B2L677C1</vt:lpstr>
      <vt:lpstr>B2L677C2</vt:lpstr>
      <vt:lpstr>B2L678C1</vt:lpstr>
      <vt:lpstr>B2L678C2</vt:lpstr>
      <vt:lpstr>B2L679C1</vt:lpstr>
      <vt:lpstr>B2L679C2</vt:lpstr>
      <vt:lpstr>B2L680C1</vt:lpstr>
      <vt:lpstr>B2L680C2</vt:lpstr>
      <vt:lpstr>B2L681C1</vt:lpstr>
      <vt:lpstr>B2L681C2</vt:lpstr>
      <vt:lpstr>B2L682C1</vt:lpstr>
      <vt:lpstr>B2L682C2</vt:lpstr>
      <vt:lpstr>B2L683C1</vt:lpstr>
      <vt:lpstr>B2L683C2</vt:lpstr>
      <vt:lpstr>B2L684C1</vt:lpstr>
      <vt:lpstr>B2L684C2</vt:lpstr>
      <vt:lpstr>B2L685C1</vt:lpstr>
      <vt:lpstr>B2L685C2</vt:lpstr>
      <vt:lpstr>B2L686C1</vt:lpstr>
      <vt:lpstr>B2L686C2</vt:lpstr>
      <vt:lpstr>B2L687C1</vt:lpstr>
      <vt:lpstr>B2L687C2</vt:lpstr>
      <vt:lpstr>B2L688C1</vt:lpstr>
      <vt:lpstr>B2L688C2</vt:lpstr>
      <vt:lpstr>B2L689C1</vt:lpstr>
      <vt:lpstr>B2L689C2</vt:lpstr>
      <vt:lpstr>B2L690C1</vt:lpstr>
      <vt:lpstr>B2L690C2</vt:lpstr>
      <vt:lpstr>B2L691C1</vt:lpstr>
      <vt:lpstr>B2L691C2</vt:lpstr>
      <vt:lpstr>B2L692C1</vt:lpstr>
      <vt:lpstr>B2L692C2</vt:lpstr>
      <vt:lpstr>B2L693C1</vt:lpstr>
      <vt:lpstr>B2L693C2</vt:lpstr>
      <vt:lpstr>B2L694C1</vt:lpstr>
      <vt:lpstr>B2L694C2</vt:lpstr>
      <vt:lpstr>B2L695C1</vt:lpstr>
      <vt:lpstr>B2L695C2</vt:lpstr>
      <vt:lpstr>B2L696C1</vt:lpstr>
      <vt:lpstr>B2L696C2</vt:lpstr>
      <vt:lpstr>B2L697C1</vt:lpstr>
      <vt:lpstr>B2L697C2</vt:lpstr>
      <vt:lpstr>B2L698C1</vt:lpstr>
      <vt:lpstr>B2L698C2</vt:lpstr>
      <vt:lpstr>B2L699C1</vt:lpstr>
      <vt:lpstr>B2L699C2</vt:lpstr>
      <vt:lpstr>B2L700C1</vt:lpstr>
      <vt:lpstr>B2L700C2</vt:lpstr>
      <vt:lpstr>B2L701C1</vt:lpstr>
      <vt:lpstr>B2L701C2</vt:lpstr>
      <vt:lpstr>B2L702C1</vt:lpstr>
      <vt:lpstr>B2L702C2</vt:lpstr>
      <vt:lpstr>B2L703C1</vt:lpstr>
      <vt:lpstr>B2L703C2</vt:lpstr>
      <vt:lpstr>B2L704C1</vt:lpstr>
      <vt:lpstr>B2L704C2</vt:lpstr>
      <vt:lpstr>B2L705C1</vt:lpstr>
      <vt:lpstr>B2L705C2</vt:lpstr>
      <vt:lpstr>B2L706C1</vt:lpstr>
      <vt:lpstr>B2L706C2</vt:lpstr>
      <vt:lpstr>B2L707C1</vt:lpstr>
      <vt:lpstr>B2L707C2</vt:lpstr>
      <vt:lpstr>B2L708C1</vt:lpstr>
      <vt:lpstr>B2L708C2</vt:lpstr>
      <vt:lpstr>B2L709C1</vt:lpstr>
      <vt:lpstr>B2L709C2</vt:lpstr>
      <vt:lpstr>B2L710C1</vt:lpstr>
      <vt:lpstr>B2L710C2</vt:lpstr>
      <vt:lpstr>B2L711C1</vt:lpstr>
      <vt:lpstr>B2L711C2</vt:lpstr>
      <vt:lpstr>B2L712C1</vt:lpstr>
      <vt:lpstr>B2L712C2</vt:lpstr>
      <vt:lpstr>B2L713C1</vt:lpstr>
      <vt:lpstr>B2L713C2</vt:lpstr>
      <vt:lpstr>B2L714C1</vt:lpstr>
      <vt:lpstr>B2L714C2</vt:lpstr>
      <vt:lpstr>B2L715C1</vt:lpstr>
      <vt:lpstr>B2L715C2</vt:lpstr>
      <vt:lpstr>B2L716C1</vt:lpstr>
      <vt:lpstr>B2L716C2</vt:lpstr>
      <vt:lpstr>B2L717C1</vt:lpstr>
      <vt:lpstr>B2L717C2</vt:lpstr>
      <vt:lpstr>B2L718C1</vt:lpstr>
      <vt:lpstr>B2L718C2</vt:lpstr>
      <vt:lpstr>B2L719C1</vt:lpstr>
      <vt:lpstr>B2L719C2</vt:lpstr>
      <vt:lpstr>B2L720C1</vt:lpstr>
      <vt:lpstr>B2L720C2</vt:lpstr>
      <vt:lpstr>B2L721C1</vt:lpstr>
      <vt:lpstr>B2L721C2</vt:lpstr>
      <vt:lpstr>B2L722C1</vt:lpstr>
      <vt:lpstr>B2L722C2</vt:lpstr>
      <vt:lpstr>B2L723C1</vt:lpstr>
      <vt:lpstr>B2L723C2</vt:lpstr>
      <vt:lpstr>B2L724C1</vt:lpstr>
      <vt:lpstr>B2L724C2</vt:lpstr>
      <vt:lpstr>B2L725C1</vt:lpstr>
      <vt:lpstr>B2L725C2</vt:lpstr>
      <vt:lpstr>B2L726C1</vt:lpstr>
      <vt:lpstr>B2L726C2</vt:lpstr>
      <vt:lpstr>B2L727C1</vt:lpstr>
      <vt:lpstr>B2L727C2</vt:lpstr>
      <vt:lpstr>B2L728C1</vt:lpstr>
      <vt:lpstr>B2L728C2</vt:lpstr>
      <vt:lpstr>B2L729C1</vt:lpstr>
      <vt:lpstr>B2L729C2</vt:lpstr>
      <vt:lpstr>B2L730C1</vt:lpstr>
      <vt:lpstr>B2L730C2</vt:lpstr>
      <vt:lpstr>B2L731C1</vt:lpstr>
      <vt:lpstr>B2L731C2</vt:lpstr>
      <vt:lpstr>B2L732C1</vt:lpstr>
      <vt:lpstr>B2L732C2</vt:lpstr>
      <vt:lpstr>B2L733C1</vt:lpstr>
      <vt:lpstr>B2L733C2</vt:lpstr>
      <vt:lpstr>B2L734C1</vt:lpstr>
      <vt:lpstr>B2L734C2</vt:lpstr>
      <vt:lpstr>B2L735C1</vt:lpstr>
      <vt:lpstr>B2L735C2</vt:lpstr>
      <vt:lpstr>B2L736C1</vt:lpstr>
      <vt:lpstr>B2L736C2</vt:lpstr>
      <vt:lpstr>B2L737C1</vt:lpstr>
      <vt:lpstr>B2L737C2</vt:lpstr>
      <vt:lpstr>B2L738C1</vt:lpstr>
      <vt:lpstr>B2L738C2</vt:lpstr>
      <vt:lpstr>B2L739C1</vt:lpstr>
      <vt:lpstr>B2L739C2</vt:lpstr>
      <vt:lpstr>B2L740C1</vt:lpstr>
      <vt:lpstr>B2L740C2</vt:lpstr>
      <vt:lpstr>B2L741C1</vt:lpstr>
      <vt:lpstr>B2L741C2</vt:lpstr>
      <vt:lpstr>B2L742C1</vt:lpstr>
      <vt:lpstr>B2L742C2</vt:lpstr>
      <vt:lpstr>B2L743C1</vt:lpstr>
      <vt:lpstr>B2L743C2</vt:lpstr>
      <vt:lpstr>B2L744C1</vt:lpstr>
      <vt:lpstr>B2L744C2</vt:lpstr>
      <vt:lpstr>B2L745C1</vt:lpstr>
      <vt:lpstr>B2L745C2</vt:lpstr>
      <vt:lpstr>B2L746C1</vt:lpstr>
      <vt:lpstr>B2L746C2</vt:lpstr>
      <vt:lpstr>B2L747C1</vt:lpstr>
      <vt:lpstr>B2L747C2</vt:lpstr>
      <vt:lpstr>B2L748C1</vt:lpstr>
      <vt:lpstr>B2L748C2</vt:lpstr>
      <vt:lpstr>B2L749C1</vt:lpstr>
      <vt:lpstr>B2L749C2</vt:lpstr>
      <vt:lpstr>B2L750C1</vt:lpstr>
      <vt:lpstr>B2L750C2</vt:lpstr>
      <vt:lpstr>B2L751C1</vt:lpstr>
      <vt:lpstr>B2L751C2</vt:lpstr>
      <vt:lpstr>B2L752C1</vt:lpstr>
      <vt:lpstr>B2L752C2</vt:lpstr>
      <vt:lpstr>B2L753C1</vt:lpstr>
      <vt:lpstr>B2L753C2</vt:lpstr>
      <vt:lpstr>B2L754C1</vt:lpstr>
      <vt:lpstr>B2L754C2</vt:lpstr>
      <vt:lpstr>B2L801C1</vt:lpstr>
      <vt:lpstr>B2L801C2</vt:lpstr>
      <vt:lpstr>B2L802C1</vt:lpstr>
      <vt:lpstr>B2L802C2</vt:lpstr>
      <vt:lpstr>B2L803C1</vt:lpstr>
      <vt:lpstr>B2L803C2</vt:lpstr>
      <vt:lpstr>B2L804C1</vt:lpstr>
      <vt:lpstr>B2L804C2</vt:lpstr>
      <vt:lpstr>B2L805C1</vt:lpstr>
      <vt:lpstr>B2L805C2</vt:lpstr>
      <vt:lpstr>B2L806C1</vt:lpstr>
      <vt:lpstr>B2L806C2</vt:lpstr>
      <vt:lpstr>B2L807C1</vt:lpstr>
      <vt:lpstr>B2L807C2</vt:lpstr>
      <vt:lpstr>B2L808C1</vt:lpstr>
      <vt:lpstr>B2L808C2</vt:lpstr>
      <vt:lpstr>B2L809C1</vt:lpstr>
      <vt:lpstr>B2L809C2</vt:lpstr>
      <vt:lpstr>B2L810C1</vt:lpstr>
      <vt:lpstr>B2L810C2</vt:lpstr>
      <vt:lpstr>B2L811C1</vt:lpstr>
      <vt:lpstr>B2L811C2</vt:lpstr>
      <vt:lpstr>B2L812C1</vt:lpstr>
      <vt:lpstr>B2L812C2</vt:lpstr>
      <vt:lpstr>B2L813C1</vt:lpstr>
      <vt:lpstr>B2L813C2</vt:lpstr>
      <vt:lpstr>B2L814C1</vt:lpstr>
      <vt:lpstr>B2L814C2</vt:lpstr>
      <vt:lpstr>B2L815C1</vt:lpstr>
      <vt:lpstr>B2L815C2</vt:lpstr>
      <vt:lpstr>B2L816C1</vt:lpstr>
      <vt:lpstr>B2L816C2</vt:lpstr>
      <vt:lpstr>B2L817C1</vt:lpstr>
      <vt:lpstr>B2L817C2</vt:lpstr>
      <vt:lpstr>B2L818C1</vt:lpstr>
      <vt:lpstr>B2L818C2</vt:lpstr>
      <vt:lpstr>B2L819C1</vt:lpstr>
      <vt:lpstr>B2L819C2</vt:lpstr>
      <vt:lpstr>B2L820C1</vt:lpstr>
      <vt:lpstr>B2L820C2</vt:lpstr>
      <vt:lpstr>B2L821C1</vt:lpstr>
      <vt:lpstr>B2L821C2</vt:lpstr>
      <vt:lpstr>B2L822C1</vt:lpstr>
      <vt:lpstr>B2L822C2</vt:lpstr>
      <vt:lpstr>B2L823C1</vt:lpstr>
      <vt:lpstr>B2L823C2</vt:lpstr>
      <vt:lpstr>B2L824C1</vt:lpstr>
      <vt:lpstr>B2L824C2</vt:lpstr>
      <vt:lpstr>B2L825C1</vt:lpstr>
      <vt:lpstr>B2L825C2</vt:lpstr>
      <vt:lpstr>B2L826C1</vt:lpstr>
      <vt:lpstr>B2L826C2</vt:lpstr>
      <vt:lpstr>B2L827C1</vt:lpstr>
      <vt:lpstr>B2L827C2</vt:lpstr>
      <vt:lpstr>B2L828C1</vt:lpstr>
      <vt:lpstr>B2L828C2</vt:lpstr>
      <vt:lpstr>B2L829C1</vt:lpstr>
      <vt:lpstr>B2L829C2</vt:lpstr>
      <vt:lpstr>B2L830C1</vt:lpstr>
      <vt:lpstr>B2L830C2</vt:lpstr>
      <vt:lpstr>B2L831C1</vt:lpstr>
      <vt:lpstr>B2L831C2</vt:lpstr>
      <vt:lpstr>B2L832C1</vt:lpstr>
      <vt:lpstr>B2L832C2</vt:lpstr>
      <vt:lpstr>B2L833C1</vt:lpstr>
      <vt:lpstr>B2L833C2</vt:lpstr>
      <vt:lpstr>B2L834C1</vt:lpstr>
      <vt:lpstr>B2L834C2</vt:lpstr>
      <vt:lpstr>B2L835C1</vt:lpstr>
      <vt:lpstr>B2L835C2</vt:lpstr>
      <vt:lpstr>B2L836C1</vt:lpstr>
      <vt:lpstr>B2L836C2</vt:lpstr>
      <vt:lpstr>B2L837C1</vt:lpstr>
      <vt:lpstr>B2L837C2</vt:lpstr>
      <vt:lpstr>B2L838C1</vt:lpstr>
      <vt:lpstr>B2L838C2</vt:lpstr>
      <vt:lpstr>B2L839C1</vt:lpstr>
      <vt:lpstr>B2L839C2</vt:lpstr>
      <vt:lpstr>B2L840C1</vt:lpstr>
      <vt:lpstr>B2L840C2</vt:lpstr>
      <vt:lpstr>B2L841C1</vt:lpstr>
      <vt:lpstr>B2L841C2</vt:lpstr>
      <vt:lpstr>B2L842C1</vt:lpstr>
      <vt:lpstr>B2L842C2</vt:lpstr>
      <vt:lpstr>B2L843C1</vt:lpstr>
      <vt:lpstr>B2L843C2</vt:lpstr>
      <vt:lpstr>B2L844C1</vt:lpstr>
      <vt:lpstr>B2L844C2</vt:lpstr>
      <vt:lpstr>B2L845C1</vt:lpstr>
      <vt:lpstr>B2L845C2</vt:lpstr>
      <vt:lpstr>B2L901C1</vt:lpstr>
      <vt:lpstr>B2L901C2</vt:lpstr>
      <vt:lpstr>B2L902C1</vt:lpstr>
      <vt:lpstr>B2L902C2</vt:lpstr>
      <vt:lpstr>B2L903C1</vt:lpstr>
      <vt:lpstr>B2L903C2</vt:lpstr>
      <vt:lpstr>B2L904C1</vt:lpstr>
      <vt:lpstr>B2L904C2</vt:lpstr>
      <vt:lpstr>B2L905C1</vt:lpstr>
      <vt:lpstr>B2L905C2</vt:lpstr>
      <vt:lpstr>B2L906C1</vt:lpstr>
      <vt:lpstr>B2L906C2</vt:lpstr>
      <vt:lpstr>B2L907C1</vt:lpstr>
      <vt:lpstr>B2L907C2</vt:lpstr>
      <vt:lpstr>B2L908C1</vt:lpstr>
      <vt:lpstr>B2L908C2</vt:lpstr>
      <vt:lpstr>B2L909C1</vt:lpstr>
      <vt:lpstr>B2L909C2</vt:lpstr>
      <vt:lpstr>B2L910C1</vt:lpstr>
      <vt:lpstr>B2L910C2</vt:lpstr>
      <vt:lpstr>B2L911C1</vt:lpstr>
      <vt:lpstr>B2L911C2</vt:lpstr>
      <vt:lpstr>B2L912C1</vt:lpstr>
      <vt:lpstr>B2L912C2</vt:lpstr>
      <vt:lpstr>B2L913C1</vt:lpstr>
      <vt:lpstr>B2L913C2</vt:lpstr>
      <vt:lpstr>B2L914C1</vt:lpstr>
      <vt:lpstr>B2L914C2</vt:lpstr>
      <vt:lpstr>B2L915C1</vt:lpstr>
      <vt:lpstr>B2L915C2</vt:lpstr>
      <vt:lpstr>B2L916C1</vt:lpstr>
      <vt:lpstr>B2L916C2</vt:lpstr>
      <vt:lpstr>B2L917C1</vt:lpstr>
      <vt:lpstr>B2L917C2</vt:lpstr>
      <vt:lpstr>B2L918C1</vt:lpstr>
      <vt:lpstr>B2L918C2</vt:lpstr>
      <vt:lpstr>B2L919C1</vt:lpstr>
      <vt:lpstr>B2L919C2</vt:lpstr>
      <vt:lpstr>B2L920C1</vt:lpstr>
      <vt:lpstr>B2L920C2</vt:lpstr>
      <vt:lpstr>B2L921C1</vt:lpstr>
      <vt:lpstr>B2L921C2</vt:lpstr>
      <vt:lpstr>B2L922C1</vt:lpstr>
      <vt:lpstr>B2L922C2</vt:lpstr>
      <vt:lpstr>B2L923C1</vt:lpstr>
      <vt:lpstr>B2L923C2</vt:lpstr>
      <vt:lpstr>B2L924C1</vt:lpstr>
      <vt:lpstr>B2L924C2</vt:lpstr>
      <vt:lpstr>B2L925C1</vt:lpstr>
      <vt:lpstr>B2L925C2</vt:lpstr>
      <vt:lpstr>B2L926C1</vt:lpstr>
      <vt:lpstr>B2L926C2</vt:lpstr>
      <vt:lpstr>B2L927C1</vt:lpstr>
      <vt:lpstr>B2L927C2</vt:lpstr>
      <vt:lpstr>B2L928C1</vt:lpstr>
      <vt:lpstr>B2L928C2</vt:lpstr>
      <vt:lpstr>B2L929C1</vt:lpstr>
      <vt:lpstr>B2L929C2</vt:lpstr>
      <vt:lpstr>B2L930C1</vt:lpstr>
      <vt:lpstr>B2L930C2</vt:lpstr>
      <vt:lpstr>B2L931C1</vt:lpstr>
      <vt:lpstr>B2L931C2</vt:lpstr>
      <vt:lpstr>B2L932C1</vt:lpstr>
      <vt:lpstr>B2L932C2</vt:lpstr>
      <vt:lpstr>B2L933C1</vt:lpstr>
      <vt:lpstr>B2L933C2</vt:lpstr>
      <vt:lpstr>B2L934C1</vt:lpstr>
      <vt:lpstr>B2L934C2</vt:lpstr>
      <vt:lpstr>B2L935C1</vt:lpstr>
      <vt:lpstr>B2L935C2</vt:lpstr>
      <vt:lpstr>B3L101C1</vt:lpstr>
      <vt:lpstr>B3L102C1</vt:lpstr>
      <vt:lpstr>B3L103C1</vt:lpstr>
      <vt:lpstr>B3L104C1</vt:lpstr>
      <vt:lpstr>B3L105C1</vt:lpstr>
      <vt:lpstr>B3L106C1</vt:lpstr>
      <vt:lpstr>B3L107C1</vt:lpstr>
      <vt:lpstr>B3L108C1</vt:lpstr>
      <vt:lpstr>B3L109C1</vt:lpstr>
      <vt:lpstr>B3L110C1</vt:lpstr>
      <vt:lpstr>B3L111C1</vt:lpstr>
      <vt:lpstr>B3L112C1</vt:lpstr>
      <vt:lpstr>B3L113C1</vt:lpstr>
      <vt:lpstr>B3L114C1</vt:lpstr>
      <vt:lpstr>B3L115C1</vt:lpstr>
      <vt:lpstr>B3L116C1</vt:lpstr>
      <vt:lpstr>B3L117C1</vt:lpstr>
      <vt:lpstr>B3L118C1</vt:lpstr>
      <vt:lpstr>B3L119C1</vt:lpstr>
      <vt:lpstr>B3L120C1</vt:lpstr>
      <vt:lpstr>B3L121C1</vt:lpstr>
      <vt:lpstr>B3L122C1</vt:lpstr>
      <vt:lpstr>B3L123C1</vt:lpstr>
      <vt:lpstr>B3L124C1</vt:lpstr>
      <vt:lpstr>B3L125C1</vt:lpstr>
      <vt:lpstr>B3L126C1</vt:lpstr>
      <vt:lpstr>B3L127C1</vt:lpstr>
      <vt:lpstr>B3L128C1</vt:lpstr>
      <vt:lpstr>B3L129C1</vt:lpstr>
      <vt:lpstr>B3L130C1</vt:lpstr>
      <vt:lpstr>B3L131C1</vt:lpstr>
      <vt:lpstr>B3L132C1</vt:lpstr>
      <vt:lpstr>B3L133C1</vt:lpstr>
      <vt:lpstr>B3L134C1</vt:lpstr>
      <vt:lpstr>B3L135C1</vt:lpstr>
      <vt:lpstr>B3L136C1</vt:lpstr>
      <vt:lpstr>B3L137C1</vt:lpstr>
      <vt:lpstr>B3L138C1</vt:lpstr>
      <vt:lpstr>B3L139C1</vt:lpstr>
      <vt:lpstr>B3L140C1</vt:lpstr>
      <vt:lpstr>B3L141C1</vt:lpstr>
      <vt:lpstr>B3L142C1</vt:lpstr>
      <vt:lpstr>B3L143C1</vt:lpstr>
      <vt:lpstr>B3L144C1</vt:lpstr>
      <vt:lpstr>B3L145C1</vt:lpstr>
      <vt:lpstr>B3L146C1</vt:lpstr>
      <vt:lpstr>B3L147C1</vt:lpstr>
      <vt:lpstr>B3L148C1</vt:lpstr>
      <vt:lpstr>B3L149C1</vt:lpstr>
      <vt:lpstr>B3L150C1</vt:lpstr>
      <vt:lpstr>B3L151C1</vt:lpstr>
      <vt:lpstr>B3L152C1</vt:lpstr>
      <vt:lpstr>B3L153C1</vt:lpstr>
      <vt:lpstr>B3L154C1</vt:lpstr>
      <vt:lpstr>B3L155C1</vt:lpstr>
      <vt:lpstr>B3L156C1</vt:lpstr>
      <vt:lpstr>B3L157C1</vt:lpstr>
      <vt:lpstr>B3L158C1</vt:lpstr>
      <vt:lpstr>B3L159C1</vt:lpstr>
      <vt:lpstr>B3L160C1</vt:lpstr>
      <vt:lpstr>B3L161C1</vt:lpstr>
      <vt:lpstr>B3L162C1</vt:lpstr>
      <vt:lpstr>B3L163C1</vt:lpstr>
      <vt:lpstr>B3L164C1</vt:lpstr>
      <vt:lpstr>B3L165C1</vt:lpstr>
      <vt:lpstr>B3L166C1</vt:lpstr>
      <vt:lpstr>B3L167C1</vt:lpstr>
      <vt:lpstr>B3L168C1</vt:lpstr>
      <vt:lpstr>B3L169C1</vt:lpstr>
      <vt:lpstr>B3L170C1</vt:lpstr>
      <vt:lpstr>B3L171C1</vt:lpstr>
      <vt:lpstr>B3L172C1</vt:lpstr>
      <vt:lpstr>B3L173C1</vt:lpstr>
      <vt:lpstr>B3L174C1</vt:lpstr>
      <vt:lpstr>B3L175C1</vt:lpstr>
      <vt:lpstr>B3L201C1</vt:lpstr>
      <vt:lpstr>B3L201C2</vt:lpstr>
      <vt:lpstr>B3L201C3</vt:lpstr>
      <vt:lpstr>B3L201C4</vt:lpstr>
      <vt:lpstr>B3L202C1</vt:lpstr>
      <vt:lpstr>B3L202C2</vt:lpstr>
      <vt:lpstr>B3L202C3</vt:lpstr>
      <vt:lpstr>B3L202C4</vt:lpstr>
      <vt:lpstr>B3L203C1</vt:lpstr>
      <vt:lpstr>B3L203C2</vt:lpstr>
      <vt:lpstr>B3L203C3</vt:lpstr>
      <vt:lpstr>B3L203C4</vt:lpstr>
      <vt:lpstr>B3L204C1</vt:lpstr>
      <vt:lpstr>B3L204C2</vt:lpstr>
      <vt:lpstr>B3L204C3</vt:lpstr>
      <vt:lpstr>B3L204C4</vt:lpstr>
      <vt:lpstr>B3L205C1</vt:lpstr>
      <vt:lpstr>B3L205C2</vt:lpstr>
      <vt:lpstr>B3L205C3</vt:lpstr>
      <vt:lpstr>B3L205C4</vt:lpstr>
      <vt:lpstr>B3L206C1</vt:lpstr>
      <vt:lpstr>B3L206C2</vt:lpstr>
      <vt:lpstr>B3L206C3</vt:lpstr>
      <vt:lpstr>B3L206C4</vt:lpstr>
      <vt:lpstr>B3L207C1</vt:lpstr>
      <vt:lpstr>B3L207C2</vt:lpstr>
      <vt:lpstr>B3L207C3</vt:lpstr>
      <vt:lpstr>B3L207C4</vt:lpstr>
      <vt:lpstr>B3L208C1</vt:lpstr>
      <vt:lpstr>B3L208C2</vt:lpstr>
      <vt:lpstr>B3L208C3</vt:lpstr>
      <vt:lpstr>B3L208C4</vt:lpstr>
      <vt:lpstr>B3L209C1</vt:lpstr>
      <vt:lpstr>B3L209C2</vt:lpstr>
      <vt:lpstr>B3L209C3</vt:lpstr>
      <vt:lpstr>B3L209C4</vt:lpstr>
      <vt:lpstr>B3L210C1</vt:lpstr>
      <vt:lpstr>B3L210C2</vt:lpstr>
      <vt:lpstr>B3L210C3</vt:lpstr>
      <vt:lpstr>B3L210C4</vt:lpstr>
      <vt:lpstr>B3L211C1</vt:lpstr>
      <vt:lpstr>B3L211C2</vt:lpstr>
      <vt:lpstr>B3L211C3</vt:lpstr>
      <vt:lpstr>B3L211C4</vt:lpstr>
      <vt:lpstr>B3L212C1</vt:lpstr>
      <vt:lpstr>B3L212C2</vt:lpstr>
      <vt:lpstr>B3L212C3</vt:lpstr>
      <vt:lpstr>B3L212C4</vt:lpstr>
      <vt:lpstr>B3L213C1</vt:lpstr>
      <vt:lpstr>B3L213C2</vt:lpstr>
      <vt:lpstr>B3L213C3</vt:lpstr>
      <vt:lpstr>B3L213C4</vt:lpstr>
      <vt:lpstr>B3L214C1</vt:lpstr>
      <vt:lpstr>B3L214C2</vt:lpstr>
      <vt:lpstr>B3L214C3</vt:lpstr>
      <vt:lpstr>B3L214C4</vt:lpstr>
      <vt:lpstr>B3L215C1</vt:lpstr>
      <vt:lpstr>B3L215C2</vt:lpstr>
      <vt:lpstr>B3L215C3</vt:lpstr>
      <vt:lpstr>B3L215C4</vt:lpstr>
      <vt:lpstr>B3L216C1</vt:lpstr>
      <vt:lpstr>B3L216C2</vt:lpstr>
      <vt:lpstr>B3L216C3</vt:lpstr>
      <vt:lpstr>B3L216C4</vt:lpstr>
      <vt:lpstr>B3L217C1</vt:lpstr>
      <vt:lpstr>B3L217C2</vt:lpstr>
      <vt:lpstr>B3L217C3</vt:lpstr>
      <vt:lpstr>B3L217C4</vt:lpstr>
      <vt:lpstr>B3L218C1</vt:lpstr>
      <vt:lpstr>B3L218C2</vt:lpstr>
      <vt:lpstr>B3L218C3</vt:lpstr>
      <vt:lpstr>B3L218C4</vt:lpstr>
      <vt:lpstr>B3L219C1</vt:lpstr>
      <vt:lpstr>B3L219C2</vt:lpstr>
      <vt:lpstr>B3L219C3</vt:lpstr>
      <vt:lpstr>B3L219C4</vt:lpstr>
      <vt:lpstr>B3L220C1</vt:lpstr>
      <vt:lpstr>B3L220C2</vt:lpstr>
      <vt:lpstr>B3L220C3</vt:lpstr>
      <vt:lpstr>B3L220C4</vt:lpstr>
      <vt:lpstr>B3L221C1</vt:lpstr>
      <vt:lpstr>B3L221C2</vt:lpstr>
      <vt:lpstr>B3L221C3</vt:lpstr>
      <vt:lpstr>B3L221C4</vt:lpstr>
      <vt:lpstr>B3L222C1</vt:lpstr>
      <vt:lpstr>B3L222C2</vt:lpstr>
      <vt:lpstr>B3L222C3</vt:lpstr>
      <vt:lpstr>B3L222C4</vt:lpstr>
      <vt:lpstr>B3L223C1</vt:lpstr>
      <vt:lpstr>B3L223C2</vt:lpstr>
      <vt:lpstr>B3L223C3</vt:lpstr>
      <vt:lpstr>B3L223C4</vt:lpstr>
      <vt:lpstr>B3L224C1</vt:lpstr>
      <vt:lpstr>B3L224C2</vt:lpstr>
      <vt:lpstr>B3L224C3</vt:lpstr>
      <vt:lpstr>B3L224C4</vt:lpstr>
      <vt:lpstr>B3L225C1</vt:lpstr>
      <vt:lpstr>B3L225C2</vt:lpstr>
      <vt:lpstr>B3L225C3</vt:lpstr>
      <vt:lpstr>B3L225C4</vt:lpstr>
      <vt:lpstr>B3L301C1</vt:lpstr>
      <vt:lpstr>B3L301C2</vt:lpstr>
      <vt:lpstr>B3L301C3</vt:lpstr>
      <vt:lpstr>B3L301C4</vt:lpstr>
      <vt:lpstr>B3L301C5</vt:lpstr>
      <vt:lpstr>B3L302C1</vt:lpstr>
      <vt:lpstr>B3L302C2</vt:lpstr>
      <vt:lpstr>B3L302C3</vt:lpstr>
      <vt:lpstr>B3L302C4</vt:lpstr>
      <vt:lpstr>B3L302C5</vt:lpstr>
      <vt:lpstr>B3L303C1</vt:lpstr>
      <vt:lpstr>B3L303C2</vt:lpstr>
      <vt:lpstr>B3L303C3</vt:lpstr>
      <vt:lpstr>B3L303C4</vt:lpstr>
      <vt:lpstr>B3L303C5</vt:lpstr>
      <vt:lpstr>B3L304C1</vt:lpstr>
      <vt:lpstr>B3L304C2</vt:lpstr>
      <vt:lpstr>B3L304C3</vt:lpstr>
      <vt:lpstr>B3L304C4</vt:lpstr>
      <vt:lpstr>B3L304C5</vt:lpstr>
      <vt:lpstr>B3L305C1</vt:lpstr>
      <vt:lpstr>B3L305C2</vt:lpstr>
      <vt:lpstr>B3L305C3</vt:lpstr>
      <vt:lpstr>B3L305C4</vt:lpstr>
      <vt:lpstr>B3L305C5</vt:lpstr>
      <vt:lpstr>B3L306C1</vt:lpstr>
      <vt:lpstr>B3L306C2</vt:lpstr>
      <vt:lpstr>B3L306C3</vt:lpstr>
      <vt:lpstr>B3L306C4</vt:lpstr>
      <vt:lpstr>B3L306C5</vt:lpstr>
      <vt:lpstr>B3L307C1</vt:lpstr>
      <vt:lpstr>B3L307C2</vt:lpstr>
      <vt:lpstr>B3L307C3</vt:lpstr>
      <vt:lpstr>B3L307C4</vt:lpstr>
      <vt:lpstr>B3L307C5</vt:lpstr>
      <vt:lpstr>B3L308C1</vt:lpstr>
      <vt:lpstr>B3L308C2</vt:lpstr>
      <vt:lpstr>B3L308C3</vt:lpstr>
      <vt:lpstr>B3L308C4</vt:lpstr>
      <vt:lpstr>B3L308C5</vt:lpstr>
      <vt:lpstr>B3L309C1</vt:lpstr>
      <vt:lpstr>B3L309C2</vt:lpstr>
      <vt:lpstr>B3L309C3</vt:lpstr>
      <vt:lpstr>B3L309C4</vt:lpstr>
      <vt:lpstr>B3L309C5</vt:lpstr>
      <vt:lpstr>B3L310C1</vt:lpstr>
      <vt:lpstr>B3L310C2</vt:lpstr>
      <vt:lpstr>B3L310C3</vt:lpstr>
      <vt:lpstr>B3L310C4</vt:lpstr>
      <vt:lpstr>B3L310C5</vt:lpstr>
      <vt:lpstr>B3L311C1</vt:lpstr>
      <vt:lpstr>B3L311C2</vt:lpstr>
      <vt:lpstr>B3L311C3</vt:lpstr>
      <vt:lpstr>B3L311C4</vt:lpstr>
      <vt:lpstr>B3L311C5</vt:lpstr>
      <vt:lpstr>B3L312C1</vt:lpstr>
      <vt:lpstr>B3L312C2</vt:lpstr>
      <vt:lpstr>B3L312C3</vt:lpstr>
      <vt:lpstr>B3L312C4</vt:lpstr>
      <vt:lpstr>B3L312C5</vt:lpstr>
      <vt:lpstr>B3L313C1</vt:lpstr>
      <vt:lpstr>B3L313C2</vt:lpstr>
      <vt:lpstr>B3L313C3</vt:lpstr>
      <vt:lpstr>B3L313C4</vt:lpstr>
      <vt:lpstr>B3L313C5</vt:lpstr>
      <vt:lpstr>B3L314C1</vt:lpstr>
      <vt:lpstr>B3L314C2</vt:lpstr>
      <vt:lpstr>B3L314C3</vt:lpstr>
      <vt:lpstr>B3L314C4</vt:lpstr>
      <vt:lpstr>B3L314C5</vt:lpstr>
      <vt:lpstr>B3L315C1</vt:lpstr>
      <vt:lpstr>B3L315C2</vt:lpstr>
      <vt:lpstr>B3L315C3</vt:lpstr>
      <vt:lpstr>B3L315C4</vt:lpstr>
      <vt:lpstr>B3L315C5</vt:lpstr>
      <vt:lpstr>B3L316C1</vt:lpstr>
      <vt:lpstr>B3L316C2</vt:lpstr>
      <vt:lpstr>B3L316C3</vt:lpstr>
      <vt:lpstr>B3L316C4</vt:lpstr>
      <vt:lpstr>B3L316C5</vt:lpstr>
      <vt:lpstr>B3L317C1</vt:lpstr>
      <vt:lpstr>B3L317C2</vt:lpstr>
      <vt:lpstr>B3L317C3</vt:lpstr>
      <vt:lpstr>B3L317C4</vt:lpstr>
      <vt:lpstr>B3L317C5</vt:lpstr>
      <vt:lpstr>B3L318C1</vt:lpstr>
      <vt:lpstr>B3L318C2</vt:lpstr>
      <vt:lpstr>B3L318C3</vt:lpstr>
      <vt:lpstr>B3L318C4</vt:lpstr>
      <vt:lpstr>B3L318C5</vt:lpstr>
      <vt:lpstr>B3L319C1</vt:lpstr>
      <vt:lpstr>B3L319C2</vt:lpstr>
      <vt:lpstr>B3L319C3</vt:lpstr>
      <vt:lpstr>B3L319C4</vt:lpstr>
      <vt:lpstr>B3L319C5</vt:lpstr>
      <vt:lpstr>B3L320C1</vt:lpstr>
      <vt:lpstr>B3L320C2</vt:lpstr>
      <vt:lpstr>B3L320C3</vt:lpstr>
      <vt:lpstr>B3L320C4</vt:lpstr>
      <vt:lpstr>B3L320C5</vt:lpstr>
      <vt:lpstr>B3L321C1</vt:lpstr>
      <vt:lpstr>B3L321C2</vt:lpstr>
      <vt:lpstr>B3L321C3</vt:lpstr>
      <vt:lpstr>B3L321C4</vt:lpstr>
      <vt:lpstr>B3L321C5</vt:lpstr>
      <vt:lpstr>B3L322C1</vt:lpstr>
      <vt:lpstr>B3L322C2</vt:lpstr>
      <vt:lpstr>B3L322C3</vt:lpstr>
      <vt:lpstr>B3L322C4</vt:lpstr>
      <vt:lpstr>B3L322C5</vt:lpstr>
      <vt:lpstr>B3L323C1</vt:lpstr>
      <vt:lpstr>B3L323C2</vt:lpstr>
      <vt:lpstr>B3L323C3</vt:lpstr>
      <vt:lpstr>B3L323C4</vt:lpstr>
      <vt:lpstr>B3L323C5</vt:lpstr>
      <vt:lpstr>B3L324C1</vt:lpstr>
      <vt:lpstr>B3L324C2</vt:lpstr>
      <vt:lpstr>B3L324C3</vt:lpstr>
      <vt:lpstr>B3L324C4</vt:lpstr>
      <vt:lpstr>B3L324C5</vt:lpstr>
      <vt:lpstr>B3L325C1</vt:lpstr>
      <vt:lpstr>B3L325C2</vt:lpstr>
      <vt:lpstr>B3L325C3</vt:lpstr>
      <vt:lpstr>B3L325C4</vt:lpstr>
      <vt:lpstr>B3L325C5</vt:lpstr>
      <vt:lpstr>B3L326C1</vt:lpstr>
      <vt:lpstr>B3L326C2</vt:lpstr>
      <vt:lpstr>B3L326C3</vt:lpstr>
      <vt:lpstr>B3L326C4</vt:lpstr>
      <vt:lpstr>B3L326C5</vt:lpstr>
      <vt:lpstr>B3L327C1</vt:lpstr>
      <vt:lpstr>B3L327C2</vt:lpstr>
      <vt:lpstr>B3L327C3</vt:lpstr>
      <vt:lpstr>B3L327C4</vt:lpstr>
      <vt:lpstr>B3L327C5</vt:lpstr>
      <vt:lpstr>B3L328C1</vt:lpstr>
      <vt:lpstr>B3L328C2</vt:lpstr>
      <vt:lpstr>B3L328C3</vt:lpstr>
      <vt:lpstr>B3L328C4</vt:lpstr>
      <vt:lpstr>B3L328C5</vt:lpstr>
      <vt:lpstr>B3L329C1</vt:lpstr>
      <vt:lpstr>B3L329C2</vt:lpstr>
      <vt:lpstr>B3L329C3</vt:lpstr>
      <vt:lpstr>B3L329C4</vt:lpstr>
      <vt:lpstr>B3L329C5</vt:lpstr>
      <vt:lpstr>B3L330C1</vt:lpstr>
      <vt:lpstr>B3L330C2</vt:lpstr>
      <vt:lpstr>B3L330C3</vt:lpstr>
      <vt:lpstr>B3L330C4</vt:lpstr>
      <vt:lpstr>B3L330C5</vt:lpstr>
      <vt:lpstr>B3L331C1</vt:lpstr>
      <vt:lpstr>B3L331C2</vt:lpstr>
      <vt:lpstr>B3L331C3</vt:lpstr>
      <vt:lpstr>B3L331C4</vt:lpstr>
      <vt:lpstr>B3L331C5</vt:lpstr>
      <vt:lpstr>B3L332C1</vt:lpstr>
      <vt:lpstr>B3L332C2</vt:lpstr>
      <vt:lpstr>B3L332C3</vt:lpstr>
      <vt:lpstr>B3L332C4</vt:lpstr>
      <vt:lpstr>B3L332C5</vt:lpstr>
      <vt:lpstr>B3L333C1</vt:lpstr>
      <vt:lpstr>B3L333C2</vt:lpstr>
      <vt:lpstr>B3L333C3</vt:lpstr>
      <vt:lpstr>B3L333C4</vt:lpstr>
      <vt:lpstr>B3L333C5</vt:lpstr>
      <vt:lpstr>B3L334C1</vt:lpstr>
      <vt:lpstr>B3L334C2</vt:lpstr>
      <vt:lpstr>B3L334C3</vt:lpstr>
      <vt:lpstr>B3L334C4</vt:lpstr>
      <vt:lpstr>B3L334C5</vt:lpstr>
      <vt:lpstr>B3L335C1</vt:lpstr>
      <vt:lpstr>B3L335C2</vt:lpstr>
      <vt:lpstr>B3L335C3</vt:lpstr>
      <vt:lpstr>B3L335C4</vt:lpstr>
      <vt:lpstr>B3L335C5</vt:lpstr>
      <vt:lpstr>B3L336C1</vt:lpstr>
      <vt:lpstr>B3L336C2</vt:lpstr>
      <vt:lpstr>B3L336C3</vt:lpstr>
      <vt:lpstr>B3L336C4</vt:lpstr>
      <vt:lpstr>B3L336C5</vt:lpstr>
      <vt:lpstr>B3L337C1</vt:lpstr>
      <vt:lpstr>B3L337C2</vt:lpstr>
      <vt:lpstr>B3L337C3</vt:lpstr>
      <vt:lpstr>B3L337C4</vt:lpstr>
      <vt:lpstr>B3L337C5</vt:lpstr>
      <vt:lpstr>B3L401C1</vt:lpstr>
      <vt:lpstr>B3L401C2</vt:lpstr>
      <vt:lpstr>B3L401C3</vt:lpstr>
      <vt:lpstr>B3L401C4</vt:lpstr>
      <vt:lpstr>B3L401C5</vt:lpstr>
      <vt:lpstr>B3L402C1</vt:lpstr>
      <vt:lpstr>B3L402C2</vt:lpstr>
      <vt:lpstr>B3L402C3</vt:lpstr>
      <vt:lpstr>B3L402C4</vt:lpstr>
      <vt:lpstr>B3L402C5</vt:lpstr>
      <vt:lpstr>B3L403C1</vt:lpstr>
      <vt:lpstr>B3L403C2</vt:lpstr>
      <vt:lpstr>B3L403C3</vt:lpstr>
      <vt:lpstr>B3L403C4</vt:lpstr>
      <vt:lpstr>B3L403C5</vt:lpstr>
      <vt:lpstr>B3L404C1</vt:lpstr>
      <vt:lpstr>B3L404C2</vt:lpstr>
      <vt:lpstr>B3L404C3</vt:lpstr>
      <vt:lpstr>B3L404C4</vt:lpstr>
      <vt:lpstr>B3L404C5</vt:lpstr>
      <vt:lpstr>B3L405C1</vt:lpstr>
      <vt:lpstr>B3L405C2</vt:lpstr>
      <vt:lpstr>B3L405C3</vt:lpstr>
      <vt:lpstr>B3L405C4</vt:lpstr>
      <vt:lpstr>B3L405C5</vt:lpstr>
      <vt:lpstr>B3L406C1</vt:lpstr>
      <vt:lpstr>B3L406C2</vt:lpstr>
      <vt:lpstr>B3L406C3</vt:lpstr>
      <vt:lpstr>B3L406C4</vt:lpstr>
      <vt:lpstr>B3L406C5</vt:lpstr>
      <vt:lpstr>B3L407C1</vt:lpstr>
      <vt:lpstr>B3L407C2</vt:lpstr>
      <vt:lpstr>B3L407C3</vt:lpstr>
      <vt:lpstr>B3L407C4</vt:lpstr>
      <vt:lpstr>B3L407C5</vt:lpstr>
      <vt:lpstr>B3L408C1</vt:lpstr>
      <vt:lpstr>B3L408C2</vt:lpstr>
      <vt:lpstr>B3L408C3</vt:lpstr>
      <vt:lpstr>B3L408C4</vt:lpstr>
      <vt:lpstr>B3L408C5</vt:lpstr>
      <vt:lpstr>B3L409C1</vt:lpstr>
      <vt:lpstr>B3L409C2</vt:lpstr>
      <vt:lpstr>B3L409C3</vt:lpstr>
      <vt:lpstr>B3L409C4</vt:lpstr>
      <vt:lpstr>B3L409C5</vt:lpstr>
      <vt:lpstr>B3L410C1</vt:lpstr>
      <vt:lpstr>B3L410C2</vt:lpstr>
      <vt:lpstr>B3L410C3</vt:lpstr>
      <vt:lpstr>B3L410C4</vt:lpstr>
      <vt:lpstr>B3L410C5</vt:lpstr>
      <vt:lpstr>B3L411C1</vt:lpstr>
      <vt:lpstr>B3L411C2</vt:lpstr>
      <vt:lpstr>B3L411C3</vt:lpstr>
      <vt:lpstr>B3L411C4</vt:lpstr>
      <vt:lpstr>B3L411C5</vt:lpstr>
      <vt:lpstr>B3L412C1</vt:lpstr>
      <vt:lpstr>B3L412C2</vt:lpstr>
      <vt:lpstr>B3L412C3</vt:lpstr>
      <vt:lpstr>B3L412C4</vt:lpstr>
      <vt:lpstr>B3L412C5</vt:lpstr>
      <vt:lpstr>B3L413C1</vt:lpstr>
      <vt:lpstr>B3L413C2</vt:lpstr>
      <vt:lpstr>B3L413C3</vt:lpstr>
      <vt:lpstr>B3L413C4</vt:lpstr>
      <vt:lpstr>B3L413C5</vt:lpstr>
      <vt:lpstr>B3L414C1</vt:lpstr>
      <vt:lpstr>B3L414C2</vt:lpstr>
      <vt:lpstr>B3L414C3</vt:lpstr>
      <vt:lpstr>B3L414C4</vt:lpstr>
      <vt:lpstr>B3L414C5</vt:lpstr>
      <vt:lpstr>B3L415C1</vt:lpstr>
      <vt:lpstr>B3L415C2</vt:lpstr>
      <vt:lpstr>B3L415C3</vt:lpstr>
      <vt:lpstr>B3L415C4</vt:lpstr>
      <vt:lpstr>B3L415C5</vt:lpstr>
      <vt:lpstr>B3L416C1</vt:lpstr>
      <vt:lpstr>B3L416C2</vt:lpstr>
      <vt:lpstr>B3L416C3</vt:lpstr>
      <vt:lpstr>B3L416C4</vt:lpstr>
      <vt:lpstr>B3L416C5</vt:lpstr>
      <vt:lpstr>B3L417C1</vt:lpstr>
      <vt:lpstr>B3L417C2</vt:lpstr>
      <vt:lpstr>B3L417C3</vt:lpstr>
      <vt:lpstr>B3L417C4</vt:lpstr>
      <vt:lpstr>B3L417C5</vt:lpstr>
      <vt:lpstr>B3L418C1</vt:lpstr>
      <vt:lpstr>B3L418C2</vt:lpstr>
      <vt:lpstr>B3L418C3</vt:lpstr>
      <vt:lpstr>B3L418C4</vt:lpstr>
      <vt:lpstr>B3L418C5</vt:lpstr>
      <vt:lpstr>B3L419C1</vt:lpstr>
      <vt:lpstr>B3L419C2</vt:lpstr>
      <vt:lpstr>B3L419C3</vt:lpstr>
      <vt:lpstr>B3L419C4</vt:lpstr>
      <vt:lpstr>B3L419C5</vt:lpstr>
      <vt:lpstr>B3L420C1</vt:lpstr>
      <vt:lpstr>B3L420C2</vt:lpstr>
      <vt:lpstr>B3L420C3</vt:lpstr>
      <vt:lpstr>B3L420C4</vt:lpstr>
      <vt:lpstr>B3L420C5</vt:lpstr>
      <vt:lpstr>B3L421C1</vt:lpstr>
      <vt:lpstr>B3L421C2</vt:lpstr>
      <vt:lpstr>B3L421C3</vt:lpstr>
      <vt:lpstr>B3L421C4</vt:lpstr>
      <vt:lpstr>B3L421C5</vt:lpstr>
      <vt:lpstr>B3L422C1</vt:lpstr>
      <vt:lpstr>B3L422C2</vt:lpstr>
      <vt:lpstr>B3L422C3</vt:lpstr>
      <vt:lpstr>B3L422C4</vt:lpstr>
      <vt:lpstr>B3L422C5</vt:lpstr>
      <vt:lpstr>B3L423C1</vt:lpstr>
      <vt:lpstr>B3L423C2</vt:lpstr>
      <vt:lpstr>B3L423C3</vt:lpstr>
      <vt:lpstr>B3L423C4</vt:lpstr>
      <vt:lpstr>B3L423C5</vt:lpstr>
      <vt:lpstr>B3L424C1</vt:lpstr>
      <vt:lpstr>B3L424C2</vt:lpstr>
      <vt:lpstr>B3L424C3</vt:lpstr>
      <vt:lpstr>B3L424C4</vt:lpstr>
      <vt:lpstr>B3L424C5</vt:lpstr>
      <vt:lpstr>B3L425C1</vt:lpstr>
      <vt:lpstr>B3L425C2</vt:lpstr>
      <vt:lpstr>B3L425C3</vt:lpstr>
      <vt:lpstr>B3L425C4</vt:lpstr>
      <vt:lpstr>B3L425C5</vt:lpstr>
      <vt:lpstr>B3L426C1</vt:lpstr>
      <vt:lpstr>B3L426C2</vt:lpstr>
      <vt:lpstr>B3L426C3</vt:lpstr>
      <vt:lpstr>B3L426C4</vt:lpstr>
      <vt:lpstr>B3L426C5</vt:lpstr>
      <vt:lpstr>B3L427C1</vt:lpstr>
      <vt:lpstr>B3L427C2</vt:lpstr>
      <vt:lpstr>B3L427C3</vt:lpstr>
      <vt:lpstr>B3L427C4</vt:lpstr>
      <vt:lpstr>B3L427C5</vt:lpstr>
      <vt:lpstr>B3L428C1</vt:lpstr>
      <vt:lpstr>B3L428C2</vt:lpstr>
      <vt:lpstr>B3L428C3</vt:lpstr>
      <vt:lpstr>B3L428C4</vt:lpstr>
      <vt:lpstr>B3L428C5</vt:lpstr>
      <vt:lpstr>B3L429C1</vt:lpstr>
      <vt:lpstr>B3L429C2</vt:lpstr>
      <vt:lpstr>B3L429C3</vt:lpstr>
      <vt:lpstr>B3L429C4</vt:lpstr>
      <vt:lpstr>B3L429C5</vt:lpstr>
      <vt:lpstr>B3L430C1</vt:lpstr>
      <vt:lpstr>B3L430C2</vt:lpstr>
      <vt:lpstr>B3L430C3</vt:lpstr>
      <vt:lpstr>B3L430C4</vt:lpstr>
      <vt:lpstr>B3L430C5</vt:lpstr>
      <vt:lpstr>B3L431C1</vt:lpstr>
      <vt:lpstr>B3L431C2</vt:lpstr>
      <vt:lpstr>B3L431C3</vt:lpstr>
      <vt:lpstr>B3L431C4</vt:lpstr>
      <vt:lpstr>B3L431C5</vt:lpstr>
      <vt:lpstr>B3L432C1</vt:lpstr>
      <vt:lpstr>B3L432C2</vt:lpstr>
      <vt:lpstr>B3L432C3</vt:lpstr>
      <vt:lpstr>B3L432C4</vt:lpstr>
      <vt:lpstr>B3L432C5</vt:lpstr>
      <vt:lpstr>B3L433C1</vt:lpstr>
      <vt:lpstr>B3L433C2</vt:lpstr>
      <vt:lpstr>B3L433C3</vt:lpstr>
      <vt:lpstr>B3L433C4</vt:lpstr>
      <vt:lpstr>B3L433C5</vt:lpstr>
      <vt:lpstr>B3L434C1</vt:lpstr>
      <vt:lpstr>B3L434C2</vt:lpstr>
      <vt:lpstr>B3L434C3</vt:lpstr>
      <vt:lpstr>B3L434C4</vt:lpstr>
      <vt:lpstr>B3L434C5</vt:lpstr>
      <vt:lpstr>B3L501C1</vt:lpstr>
      <vt:lpstr>B3L501C10</vt:lpstr>
      <vt:lpstr>B3L501C11</vt:lpstr>
      <vt:lpstr>B3L501C12</vt:lpstr>
      <vt:lpstr>B3L501C13</vt:lpstr>
      <vt:lpstr>B3L501C14</vt:lpstr>
      <vt:lpstr>B3L501C2</vt:lpstr>
      <vt:lpstr>B3L501C3</vt:lpstr>
      <vt:lpstr>B3L501C4</vt:lpstr>
      <vt:lpstr>B3L501C5</vt:lpstr>
      <vt:lpstr>B3L501C6</vt:lpstr>
      <vt:lpstr>B3L501C7</vt:lpstr>
      <vt:lpstr>B3L501C8</vt:lpstr>
      <vt:lpstr>B3L501C9</vt:lpstr>
      <vt:lpstr>B3L502C1</vt:lpstr>
      <vt:lpstr>B3L502C10</vt:lpstr>
      <vt:lpstr>B3L502C11</vt:lpstr>
      <vt:lpstr>B3L502C12</vt:lpstr>
      <vt:lpstr>B3L502C13</vt:lpstr>
      <vt:lpstr>B3L502C14</vt:lpstr>
      <vt:lpstr>B3L502C2</vt:lpstr>
      <vt:lpstr>B3L502C3</vt:lpstr>
      <vt:lpstr>B3L502C4</vt:lpstr>
      <vt:lpstr>B3L502C5</vt:lpstr>
      <vt:lpstr>B3L502C6</vt:lpstr>
      <vt:lpstr>B3L502C7</vt:lpstr>
      <vt:lpstr>B3L502C8</vt:lpstr>
      <vt:lpstr>B3L502C9</vt:lpstr>
      <vt:lpstr>B3L503C1</vt:lpstr>
      <vt:lpstr>B3L503C10</vt:lpstr>
      <vt:lpstr>B3L503C11</vt:lpstr>
      <vt:lpstr>B3L503C12</vt:lpstr>
      <vt:lpstr>B3L503C13</vt:lpstr>
      <vt:lpstr>B3L503C14</vt:lpstr>
      <vt:lpstr>B3L503C2</vt:lpstr>
      <vt:lpstr>B3L503C3</vt:lpstr>
      <vt:lpstr>B3L503C4</vt:lpstr>
      <vt:lpstr>B3L503C5</vt:lpstr>
      <vt:lpstr>B3L503C6</vt:lpstr>
      <vt:lpstr>B3L503C7</vt:lpstr>
      <vt:lpstr>B3L503C8</vt:lpstr>
      <vt:lpstr>B3L503C9</vt:lpstr>
      <vt:lpstr>B3L504C1</vt:lpstr>
      <vt:lpstr>B3L504C10</vt:lpstr>
      <vt:lpstr>B3L504C11</vt:lpstr>
      <vt:lpstr>B3L504C12</vt:lpstr>
      <vt:lpstr>B3L504C13</vt:lpstr>
      <vt:lpstr>B3L504C14</vt:lpstr>
      <vt:lpstr>B3L504C2</vt:lpstr>
      <vt:lpstr>B3L504C3</vt:lpstr>
      <vt:lpstr>B3L504C4</vt:lpstr>
      <vt:lpstr>B3L504C5</vt:lpstr>
      <vt:lpstr>B3L504C6</vt:lpstr>
      <vt:lpstr>B3L504C7</vt:lpstr>
      <vt:lpstr>B3L504C8</vt:lpstr>
      <vt:lpstr>B3L504C9</vt:lpstr>
      <vt:lpstr>B3L505C1</vt:lpstr>
      <vt:lpstr>B3L505C10</vt:lpstr>
      <vt:lpstr>B3L505C11</vt:lpstr>
      <vt:lpstr>B3L505C12</vt:lpstr>
      <vt:lpstr>B3L505C13</vt:lpstr>
      <vt:lpstr>B3L505C14</vt:lpstr>
      <vt:lpstr>B3L505C2</vt:lpstr>
      <vt:lpstr>B3L505C3</vt:lpstr>
      <vt:lpstr>B3L505C4</vt:lpstr>
      <vt:lpstr>B3L505C5</vt:lpstr>
      <vt:lpstr>B3L505C6</vt:lpstr>
      <vt:lpstr>B3L505C7</vt:lpstr>
      <vt:lpstr>B3L505C8</vt:lpstr>
      <vt:lpstr>B3L505C9</vt:lpstr>
      <vt:lpstr>B3L506C1</vt:lpstr>
      <vt:lpstr>B3L506C10</vt:lpstr>
      <vt:lpstr>B3L506C11</vt:lpstr>
      <vt:lpstr>B3L506C12</vt:lpstr>
      <vt:lpstr>B3L506C13</vt:lpstr>
      <vt:lpstr>B3L506C14</vt:lpstr>
      <vt:lpstr>B3L506C2</vt:lpstr>
      <vt:lpstr>B3L506C3</vt:lpstr>
      <vt:lpstr>B3L506C4</vt:lpstr>
      <vt:lpstr>B3L506C5</vt:lpstr>
      <vt:lpstr>B3L506C6</vt:lpstr>
      <vt:lpstr>B3L506C7</vt:lpstr>
      <vt:lpstr>B3L506C8</vt:lpstr>
      <vt:lpstr>B3L506C9</vt:lpstr>
      <vt:lpstr>B3L507C1</vt:lpstr>
      <vt:lpstr>B3L507C10</vt:lpstr>
      <vt:lpstr>B3L507C11</vt:lpstr>
      <vt:lpstr>B3L507C12</vt:lpstr>
      <vt:lpstr>B3L507C13</vt:lpstr>
      <vt:lpstr>B3L507C14</vt:lpstr>
      <vt:lpstr>B3L507C2</vt:lpstr>
      <vt:lpstr>B3L507C3</vt:lpstr>
      <vt:lpstr>B3L507C4</vt:lpstr>
      <vt:lpstr>B3L507C5</vt:lpstr>
      <vt:lpstr>B3L507C6</vt:lpstr>
      <vt:lpstr>B3L507C7</vt:lpstr>
      <vt:lpstr>B3L507C8</vt:lpstr>
      <vt:lpstr>B3L507C9</vt:lpstr>
      <vt:lpstr>B3L508C1</vt:lpstr>
      <vt:lpstr>B3L508C10</vt:lpstr>
      <vt:lpstr>B3L508C11</vt:lpstr>
      <vt:lpstr>B3L508C12</vt:lpstr>
      <vt:lpstr>B3L508C13</vt:lpstr>
      <vt:lpstr>B3L508C14</vt:lpstr>
      <vt:lpstr>B3L508C2</vt:lpstr>
      <vt:lpstr>B3L508C3</vt:lpstr>
      <vt:lpstr>B3L508C4</vt:lpstr>
      <vt:lpstr>B3L508C5</vt:lpstr>
      <vt:lpstr>B3L508C6</vt:lpstr>
      <vt:lpstr>B3L508C7</vt:lpstr>
      <vt:lpstr>B3L508C8</vt:lpstr>
      <vt:lpstr>B3L508C9</vt:lpstr>
      <vt:lpstr>B3L509C1</vt:lpstr>
      <vt:lpstr>B3L509C10</vt:lpstr>
      <vt:lpstr>B3L509C11</vt:lpstr>
      <vt:lpstr>B3L509C12</vt:lpstr>
      <vt:lpstr>B3L509C13</vt:lpstr>
      <vt:lpstr>B3L509C14</vt:lpstr>
      <vt:lpstr>B3L509C2</vt:lpstr>
      <vt:lpstr>B3L509C3</vt:lpstr>
      <vt:lpstr>B3L509C4</vt:lpstr>
      <vt:lpstr>B3L509C5</vt:lpstr>
      <vt:lpstr>B3L509C6</vt:lpstr>
      <vt:lpstr>B3L509C7</vt:lpstr>
      <vt:lpstr>B3L509C8</vt:lpstr>
      <vt:lpstr>B3L509C9</vt:lpstr>
      <vt:lpstr>B3L510C1</vt:lpstr>
      <vt:lpstr>B3L510C10</vt:lpstr>
      <vt:lpstr>B3L510C11</vt:lpstr>
      <vt:lpstr>B3L510C12</vt:lpstr>
      <vt:lpstr>B3L510C13</vt:lpstr>
      <vt:lpstr>B3L510C14</vt:lpstr>
      <vt:lpstr>B3L510C2</vt:lpstr>
      <vt:lpstr>B3L510C3</vt:lpstr>
      <vt:lpstr>B3L510C4</vt:lpstr>
      <vt:lpstr>B3L510C5</vt:lpstr>
      <vt:lpstr>B3L510C6</vt:lpstr>
      <vt:lpstr>B3L510C7</vt:lpstr>
      <vt:lpstr>B3L510C8</vt:lpstr>
      <vt:lpstr>B3L510C9</vt:lpstr>
      <vt:lpstr>B3L511C1</vt:lpstr>
      <vt:lpstr>B3L511C10</vt:lpstr>
      <vt:lpstr>B3L511C11</vt:lpstr>
      <vt:lpstr>B3L511C12</vt:lpstr>
      <vt:lpstr>B3L511C13</vt:lpstr>
      <vt:lpstr>B3L511C14</vt:lpstr>
      <vt:lpstr>B3L511C2</vt:lpstr>
      <vt:lpstr>B3L511C3</vt:lpstr>
      <vt:lpstr>B3L511C4</vt:lpstr>
      <vt:lpstr>B3L511C5</vt:lpstr>
      <vt:lpstr>B3L511C6</vt:lpstr>
      <vt:lpstr>B3L511C7</vt:lpstr>
      <vt:lpstr>B3L511C8</vt:lpstr>
      <vt:lpstr>B3L511C9</vt:lpstr>
      <vt:lpstr>B3L512C1</vt:lpstr>
      <vt:lpstr>B3L512C10</vt:lpstr>
      <vt:lpstr>B3L512C11</vt:lpstr>
      <vt:lpstr>B3L512C12</vt:lpstr>
      <vt:lpstr>B3L512C13</vt:lpstr>
      <vt:lpstr>B3L512C14</vt:lpstr>
      <vt:lpstr>B3L512C2</vt:lpstr>
      <vt:lpstr>B3L512C3</vt:lpstr>
      <vt:lpstr>B3L512C4</vt:lpstr>
      <vt:lpstr>B3L512C5</vt:lpstr>
      <vt:lpstr>B3L512C6</vt:lpstr>
      <vt:lpstr>B3L512C7</vt:lpstr>
      <vt:lpstr>B3L512C8</vt:lpstr>
      <vt:lpstr>B3L512C9</vt:lpstr>
      <vt:lpstr>B3L513C1</vt:lpstr>
      <vt:lpstr>B3L513C10</vt:lpstr>
      <vt:lpstr>B3L513C11</vt:lpstr>
      <vt:lpstr>B3L513C12</vt:lpstr>
      <vt:lpstr>B3L513C13</vt:lpstr>
      <vt:lpstr>B3L513C14</vt:lpstr>
      <vt:lpstr>B3L513C2</vt:lpstr>
      <vt:lpstr>B3L513C3</vt:lpstr>
      <vt:lpstr>B3L513C4</vt:lpstr>
      <vt:lpstr>B3L513C5</vt:lpstr>
      <vt:lpstr>B3L513C6</vt:lpstr>
      <vt:lpstr>B3L513C7</vt:lpstr>
      <vt:lpstr>B3L513C8</vt:lpstr>
      <vt:lpstr>B3L513C9</vt:lpstr>
      <vt:lpstr>B3L514C1</vt:lpstr>
      <vt:lpstr>B3L514C10</vt:lpstr>
      <vt:lpstr>B3L514C11</vt:lpstr>
      <vt:lpstr>B3L514C12</vt:lpstr>
      <vt:lpstr>B3L514C13</vt:lpstr>
      <vt:lpstr>B3L514C14</vt:lpstr>
      <vt:lpstr>B3L514C2</vt:lpstr>
      <vt:lpstr>B3L514C3</vt:lpstr>
      <vt:lpstr>B3L514C4</vt:lpstr>
      <vt:lpstr>B3L514C5</vt:lpstr>
      <vt:lpstr>B3L514C6</vt:lpstr>
      <vt:lpstr>B3L514C7</vt:lpstr>
      <vt:lpstr>B3L514C8</vt:lpstr>
      <vt:lpstr>B3L514C9</vt:lpstr>
      <vt:lpstr>B3L515C1</vt:lpstr>
      <vt:lpstr>B3L515C10</vt:lpstr>
      <vt:lpstr>B3L515C11</vt:lpstr>
      <vt:lpstr>B3L515C12</vt:lpstr>
      <vt:lpstr>B3L515C13</vt:lpstr>
      <vt:lpstr>B3L515C14</vt:lpstr>
      <vt:lpstr>B3L515C2</vt:lpstr>
      <vt:lpstr>B3L515C3</vt:lpstr>
      <vt:lpstr>B3L515C4</vt:lpstr>
      <vt:lpstr>B3L515C5</vt:lpstr>
      <vt:lpstr>B3L515C6</vt:lpstr>
      <vt:lpstr>B3L515C7</vt:lpstr>
      <vt:lpstr>B3L515C8</vt:lpstr>
      <vt:lpstr>B3L515C9</vt:lpstr>
      <vt:lpstr>B3L516C1</vt:lpstr>
      <vt:lpstr>B3L516C10</vt:lpstr>
      <vt:lpstr>B3L516C11</vt:lpstr>
      <vt:lpstr>B3L516C12</vt:lpstr>
      <vt:lpstr>B3L516C13</vt:lpstr>
      <vt:lpstr>B3L516C14</vt:lpstr>
      <vt:lpstr>B3L516C2</vt:lpstr>
      <vt:lpstr>B3L516C3</vt:lpstr>
      <vt:lpstr>B3L516C4</vt:lpstr>
      <vt:lpstr>B3L516C5</vt:lpstr>
      <vt:lpstr>B3L516C6</vt:lpstr>
      <vt:lpstr>B3L516C7</vt:lpstr>
      <vt:lpstr>B3L516C8</vt:lpstr>
      <vt:lpstr>B3L516C9</vt:lpstr>
      <vt:lpstr>B3L517C1</vt:lpstr>
      <vt:lpstr>B3L517C10</vt:lpstr>
      <vt:lpstr>B3L517C11</vt:lpstr>
      <vt:lpstr>B3L517C12</vt:lpstr>
      <vt:lpstr>B3L517C13</vt:lpstr>
      <vt:lpstr>B3L517C14</vt:lpstr>
      <vt:lpstr>B3L517C2</vt:lpstr>
      <vt:lpstr>B3L517C3</vt:lpstr>
      <vt:lpstr>B3L517C4</vt:lpstr>
      <vt:lpstr>B3L517C5</vt:lpstr>
      <vt:lpstr>B3L517C6</vt:lpstr>
      <vt:lpstr>B3L517C7</vt:lpstr>
      <vt:lpstr>B3L517C8</vt:lpstr>
      <vt:lpstr>B3L517C9</vt:lpstr>
      <vt:lpstr>B3L518C1</vt:lpstr>
      <vt:lpstr>B3L518C10</vt:lpstr>
      <vt:lpstr>B3L518C11</vt:lpstr>
      <vt:lpstr>B3L518C12</vt:lpstr>
      <vt:lpstr>B3L518C13</vt:lpstr>
      <vt:lpstr>B3L518C14</vt:lpstr>
      <vt:lpstr>B3L518C2</vt:lpstr>
      <vt:lpstr>B3L518C3</vt:lpstr>
      <vt:lpstr>B3L518C4</vt:lpstr>
      <vt:lpstr>B3L518C5</vt:lpstr>
      <vt:lpstr>B3L518C6</vt:lpstr>
      <vt:lpstr>B3L518C7</vt:lpstr>
      <vt:lpstr>B3L518C8</vt:lpstr>
      <vt:lpstr>B3L518C9</vt:lpstr>
      <vt:lpstr>B3L519C1</vt:lpstr>
      <vt:lpstr>B3L519C10</vt:lpstr>
      <vt:lpstr>B3L519C11</vt:lpstr>
      <vt:lpstr>B3L519C12</vt:lpstr>
      <vt:lpstr>B3L519C13</vt:lpstr>
      <vt:lpstr>B3L519C14</vt:lpstr>
      <vt:lpstr>B3L519C2</vt:lpstr>
      <vt:lpstr>B3L519C3</vt:lpstr>
      <vt:lpstr>B3L519C4</vt:lpstr>
      <vt:lpstr>B3L519C5</vt:lpstr>
      <vt:lpstr>B3L519C6</vt:lpstr>
      <vt:lpstr>B3L519C7</vt:lpstr>
      <vt:lpstr>B3L519C8</vt:lpstr>
      <vt:lpstr>B3L519C9</vt:lpstr>
      <vt:lpstr>B3L520C1</vt:lpstr>
      <vt:lpstr>B3L520C10</vt:lpstr>
      <vt:lpstr>B3L520C11</vt:lpstr>
      <vt:lpstr>B3L520C12</vt:lpstr>
      <vt:lpstr>B3L520C13</vt:lpstr>
      <vt:lpstr>B3L520C14</vt:lpstr>
      <vt:lpstr>B3L520C2</vt:lpstr>
      <vt:lpstr>B3L520C3</vt:lpstr>
      <vt:lpstr>B3L520C4</vt:lpstr>
      <vt:lpstr>B3L520C5</vt:lpstr>
      <vt:lpstr>B3L520C6</vt:lpstr>
      <vt:lpstr>B3L520C7</vt:lpstr>
      <vt:lpstr>B3L520C8</vt:lpstr>
      <vt:lpstr>B3L520C9</vt:lpstr>
      <vt:lpstr>B3L521C1</vt:lpstr>
      <vt:lpstr>B3L521C10</vt:lpstr>
      <vt:lpstr>B3L521C11</vt:lpstr>
      <vt:lpstr>B3L521C12</vt:lpstr>
      <vt:lpstr>B3L521C13</vt:lpstr>
      <vt:lpstr>B3L521C14</vt:lpstr>
      <vt:lpstr>B3L521C2</vt:lpstr>
      <vt:lpstr>B3L521C3</vt:lpstr>
      <vt:lpstr>B3L521C4</vt:lpstr>
      <vt:lpstr>B3L521C5</vt:lpstr>
      <vt:lpstr>B3L521C6</vt:lpstr>
      <vt:lpstr>B3L521C7</vt:lpstr>
      <vt:lpstr>B3L521C8</vt:lpstr>
      <vt:lpstr>B3L521C9</vt:lpstr>
      <vt:lpstr>B3L522C1</vt:lpstr>
      <vt:lpstr>B3L522C10</vt:lpstr>
      <vt:lpstr>B3L522C11</vt:lpstr>
      <vt:lpstr>B3L522C12</vt:lpstr>
      <vt:lpstr>B3L522C13</vt:lpstr>
      <vt:lpstr>B3L522C14</vt:lpstr>
      <vt:lpstr>B3L522C2</vt:lpstr>
      <vt:lpstr>B3L522C3</vt:lpstr>
      <vt:lpstr>B3L522C4</vt:lpstr>
      <vt:lpstr>B3L522C5</vt:lpstr>
      <vt:lpstr>B3L522C6</vt:lpstr>
      <vt:lpstr>B3L522C7</vt:lpstr>
      <vt:lpstr>B3L522C8</vt:lpstr>
      <vt:lpstr>B3L522C9</vt:lpstr>
      <vt:lpstr>B3L523C1</vt:lpstr>
      <vt:lpstr>B3L523C10</vt:lpstr>
      <vt:lpstr>B3L523C11</vt:lpstr>
      <vt:lpstr>B3L523C12</vt:lpstr>
      <vt:lpstr>B3L523C13</vt:lpstr>
      <vt:lpstr>B3L523C14</vt:lpstr>
      <vt:lpstr>B3L523C2</vt:lpstr>
      <vt:lpstr>B3L523C3</vt:lpstr>
      <vt:lpstr>B3L523C4</vt:lpstr>
      <vt:lpstr>B3L523C5</vt:lpstr>
      <vt:lpstr>B3L523C6</vt:lpstr>
      <vt:lpstr>B3L523C7</vt:lpstr>
      <vt:lpstr>B3L523C8</vt:lpstr>
      <vt:lpstr>B3L523C9</vt:lpstr>
      <vt:lpstr>B3L524C1</vt:lpstr>
      <vt:lpstr>B3L524C10</vt:lpstr>
      <vt:lpstr>B3L524C11</vt:lpstr>
      <vt:lpstr>B3L524C12</vt:lpstr>
      <vt:lpstr>B3L524C13</vt:lpstr>
      <vt:lpstr>B3L524C14</vt:lpstr>
      <vt:lpstr>B3L524C2</vt:lpstr>
      <vt:lpstr>B3L524C3</vt:lpstr>
      <vt:lpstr>B3L524C4</vt:lpstr>
      <vt:lpstr>B3L524C5</vt:lpstr>
      <vt:lpstr>B3L524C6</vt:lpstr>
      <vt:lpstr>B3L524C7</vt:lpstr>
      <vt:lpstr>B3L524C8</vt:lpstr>
      <vt:lpstr>B3L524C9</vt:lpstr>
      <vt:lpstr>B3L601C1</vt:lpstr>
      <vt:lpstr>B3L601C2</vt:lpstr>
      <vt:lpstr>B3L601C3</vt:lpstr>
      <vt:lpstr>B3L602C1</vt:lpstr>
      <vt:lpstr>B3L602C2</vt:lpstr>
      <vt:lpstr>B3L602C3</vt:lpstr>
      <vt:lpstr>B3L603C1</vt:lpstr>
      <vt:lpstr>B3L603C2</vt:lpstr>
      <vt:lpstr>B3L603C3</vt:lpstr>
      <vt:lpstr>B3L604C1</vt:lpstr>
      <vt:lpstr>B3L604C2</vt:lpstr>
      <vt:lpstr>B3L604C3</vt:lpstr>
      <vt:lpstr>B3L605C1</vt:lpstr>
      <vt:lpstr>B3L605C2</vt:lpstr>
      <vt:lpstr>B3L605C3</vt:lpstr>
      <vt:lpstr>B3L606C1</vt:lpstr>
      <vt:lpstr>B3L606C2</vt:lpstr>
      <vt:lpstr>B3L606C3</vt:lpstr>
      <vt:lpstr>B3L607C1</vt:lpstr>
      <vt:lpstr>B3L607C2</vt:lpstr>
      <vt:lpstr>B3L607C3</vt:lpstr>
      <vt:lpstr>B3L608C1</vt:lpstr>
      <vt:lpstr>B3L608C2</vt:lpstr>
      <vt:lpstr>B3L608C3</vt:lpstr>
      <vt:lpstr>B3L609C1</vt:lpstr>
      <vt:lpstr>B3L609C2</vt:lpstr>
      <vt:lpstr>B3L609C3</vt:lpstr>
      <vt:lpstr>B3L610C1</vt:lpstr>
      <vt:lpstr>B3L610C2</vt:lpstr>
      <vt:lpstr>B3L610C3</vt:lpstr>
      <vt:lpstr>B3L611C1</vt:lpstr>
      <vt:lpstr>B3L611C2</vt:lpstr>
      <vt:lpstr>B3L611C3</vt:lpstr>
      <vt:lpstr>B3L612C1</vt:lpstr>
      <vt:lpstr>B3L612C2</vt:lpstr>
      <vt:lpstr>B3L612C3</vt:lpstr>
      <vt:lpstr>B3L613C1</vt:lpstr>
      <vt:lpstr>B3L613C2</vt:lpstr>
      <vt:lpstr>B3L613C3</vt:lpstr>
      <vt:lpstr>B3L614C1</vt:lpstr>
      <vt:lpstr>B3L614C2</vt:lpstr>
      <vt:lpstr>B3L614C3</vt:lpstr>
      <vt:lpstr>B3L615C1</vt:lpstr>
      <vt:lpstr>B3L615C2</vt:lpstr>
      <vt:lpstr>B3L615C3</vt:lpstr>
      <vt:lpstr>B3L616C1</vt:lpstr>
      <vt:lpstr>B3L616C2</vt:lpstr>
      <vt:lpstr>B3L616C3</vt:lpstr>
      <vt:lpstr>B3L617C1</vt:lpstr>
      <vt:lpstr>B3L617C2</vt:lpstr>
      <vt:lpstr>B3L617C3</vt:lpstr>
      <vt:lpstr>B3L618C1</vt:lpstr>
      <vt:lpstr>B3L618C2</vt:lpstr>
      <vt:lpstr>B3L618C3</vt:lpstr>
      <vt:lpstr>B3L619C1</vt:lpstr>
      <vt:lpstr>B3L619C2</vt:lpstr>
      <vt:lpstr>B3L619C3</vt:lpstr>
      <vt:lpstr>B3L620C1</vt:lpstr>
      <vt:lpstr>B3L620C2</vt:lpstr>
      <vt:lpstr>B3L620C3</vt:lpstr>
      <vt:lpstr>B3L621C1</vt:lpstr>
      <vt:lpstr>B3L621C2</vt:lpstr>
      <vt:lpstr>B3L621C3</vt:lpstr>
      <vt:lpstr>B3L622C1</vt:lpstr>
      <vt:lpstr>B3L622C2</vt:lpstr>
      <vt:lpstr>B3L622C3</vt:lpstr>
      <vt:lpstr>B3L623C1</vt:lpstr>
      <vt:lpstr>B3L623C2</vt:lpstr>
      <vt:lpstr>B3L623C3</vt:lpstr>
      <vt:lpstr>B3L624C1</vt:lpstr>
      <vt:lpstr>B3L624C2</vt:lpstr>
      <vt:lpstr>B3L624C3</vt:lpstr>
      <vt:lpstr>B3L625C1</vt:lpstr>
      <vt:lpstr>B3L625C2</vt:lpstr>
      <vt:lpstr>B3L625C3</vt:lpstr>
      <vt:lpstr>B3L626C1</vt:lpstr>
      <vt:lpstr>B3L626C2</vt:lpstr>
      <vt:lpstr>B3L626C3</vt:lpstr>
      <vt:lpstr>B3L627C1</vt:lpstr>
      <vt:lpstr>B3L627C2</vt:lpstr>
      <vt:lpstr>B3L627C3</vt:lpstr>
      <vt:lpstr>B3L628C1</vt:lpstr>
      <vt:lpstr>B3L628C2</vt:lpstr>
      <vt:lpstr>B3L628C3</vt:lpstr>
      <vt:lpstr>B3L629C1</vt:lpstr>
      <vt:lpstr>B3L629C2</vt:lpstr>
      <vt:lpstr>B3L629C3</vt:lpstr>
      <vt:lpstr>B3L630C1</vt:lpstr>
      <vt:lpstr>B3L630C2</vt:lpstr>
      <vt:lpstr>B3L630C3</vt:lpstr>
      <vt:lpstr>B3L631C1</vt:lpstr>
      <vt:lpstr>B3L631C2</vt:lpstr>
      <vt:lpstr>B3L631C3</vt:lpstr>
      <vt:lpstr>B3L632C1</vt:lpstr>
      <vt:lpstr>B3L632C2</vt:lpstr>
      <vt:lpstr>B3L632C3</vt:lpstr>
      <vt:lpstr>B3L633C1</vt:lpstr>
      <vt:lpstr>B3L633C2</vt:lpstr>
      <vt:lpstr>B3L633C3</vt:lpstr>
      <vt:lpstr>B3L634C1</vt:lpstr>
      <vt:lpstr>B3L634C2</vt:lpstr>
      <vt:lpstr>B3L634C3</vt:lpstr>
      <vt:lpstr>B3L701C1</vt:lpstr>
      <vt:lpstr>B3L701C2</vt:lpstr>
      <vt:lpstr>B3L701C3</vt:lpstr>
      <vt:lpstr>B3L701C4</vt:lpstr>
      <vt:lpstr>B3L701C5</vt:lpstr>
      <vt:lpstr>B3L702C1</vt:lpstr>
      <vt:lpstr>B3L702C2</vt:lpstr>
      <vt:lpstr>B3L702C3</vt:lpstr>
      <vt:lpstr>B3L702C4</vt:lpstr>
      <vt:lpstr>B3L702C5</vt:lpstr>
      <vt:lpstr>B3L703C1</vt:lpstr>
      <vt:lpstr>B3L703C2</vt:lpstr>
      <vt:lpstr>B3L703C3</vt:lpstr>
      <vt:lpstr>B3L703C4</vt:lpstr>
      <vt:lpstr>B3L703C5</vt:lpstr>
      <vt:lpstr>B3L704C1</vt:lpstr>
      <vt:lpstr>B3L704C2</vt:lpstr>
      <vt:lpstr>B3L704C3</vt:lpstr>
      <vt:lpstr>B3L704C4</vt:lpstr>
      <vt:lpstr>B3L704C5</vt:lpstr>
      <vt:lpstr>B3L705C1</vt:lpstr>
      <vt:lpstr>B3L705C2</vt:lpstr>
      <vt:lpstr>B3L705C3</vt:lpstr>
      <vt:lpstr>B3L705C4</vt:lpstr>
      <vt:lpstr>B3L705C5</vt:lpstr>
      <vt:lpstr>B3L706C1</vt:lpstr>
      <vt:lpstr>B3L706C2</vt:lpstr>
      <vt:lpstr>B3L706C3</vt:lpstr>
      <vt:lpstr>B3L706C4</vt:lpstr>
      <vt:lpstr>B3L706C5</vt:lpstr>
      <vt:lpstr>B3L707C1</vt:lpstr>
      <vt:lpstr>B3L707C2</vt:lpstr>
      <vt:lpstr>B3L707C3</vt:lpstr>
      <vt:lpstr>B3L707C4</vt:lpstr>
      <vt:lpstr>B3L707C5</vt:lpstr>
      <vt:lpstr>B3L708C1</vt:lpstr>
      <vt:lpstr>B3L708C2</vt:lpstr>
      <vt:lpstr>B3L708C3</vt:lpstr>
      <vt:lpstr>B3L708C4</vt:lpstr>
      <vt:lpstr>B3L708C5</vt:lpstr>
      <vt:lpstr>B3L709C1</vt:lpstr>
      <vt:lpstr>B3L709C2</vt:lpstr>
      <vt:lpstr>B3L709C3</vt:lpstr>
      <vt:lpstr>B3L709C4</vt:lpstr>
      <vt:lpstr>B3L709C5</vt:lpstr>
      <vt:lpstr>B3L710C1</vt:lpstr>
      <vt:lpstr>B3L710C2</vt:lpstr>
      <vt:lpstr>B3L710C3</vt:lpstr>
      <vt:lpstr>B3L710C4</vt:lpstr>
      <vt:lpstr>B3L710C5</vt:lpstr>
      <vt:lpstr>B3L711C1</vt:lpstr>
      <vt:lpstr>B3L711C2</vt:lpstr>
      <vt:lpstr>B3L711C3</vt:lpstr>
      <vt:lpstr>B3L711C4</vt:lpstr>
      <vt:lpstr>B3L711C5</vt:lpstr>
      <vt:lpstr>B3L712C1</vt:lpstr>
      <vt:lpstr>B3L712C2</vt:lpstr>
      <vt:lpstr>B3L712C3</vt:lpstr>
      <vt:lpstr>B3L712C4</vt:lpstr>
      <vt:lpstr>B3L712C5</vt:lpstr>
      <vt:lpstr>B3L713C1</vt:lpstr>
      <vt:lpstr>B3L713C2</vt:lpstr>
      <vt:lpstr>B3L713C3</vt:lpstr>
      <vt:lpstr>B3L713C4</vt:lpstr>
      <vt:lpstr>B3L713C5</vt:lpstr>
      <vt:lpstr>B3L714C1</vt:lpstr>
      <vt:lpstr>B3L714C2</vt:lpstr>
      <vt:lpstr>B3L714C3</vt:lpstr>
      <vt:lpstr>B3L714C4</vt:lpstr>
      <vt:lpstr>B3L714C5</vt:lpstr>
      <vt:lpstr>B3L715C1</vt:lpstr>
      <vt:lpstr>B3L715C2</vt:lpstr>
      <vt:lpstr>B3L715C3</vt:lpstr>
      <vt:lpstr>B3L715C4</vt:lpstr>
      <vt:lpstr>B3L715C5</vt:lpstr>
      <vt:lpstr>B3L716C1</vt:lpstr>
      <vt:lpstr>B3L716C2</vt:lpstr>
      <vt:lpstr>B3L716C3</vt:lpstr>
      <vt:lpstr>B3L716C4</vt:lpstr>
      <vt:lpstr>B3L716C5</vt:lpstr>
      <vt:lpstr>B3L717C1</vt:lpstr>
      <vt:lpstr>B3L717C2</vt:lpstr>
      <vt:lpstr>B3L717C3</vt:lpstr>
      <vt:lpstr>B3L717C4</vt:lpstr>
      <vt:lpstr>B3L717C5</vt:lpstr>
      <vt:lpstr>B3L718C1</vt:lpstr>
      <vt:lpstr>B3L718C2</vt:lpstr>
      <vt:lpstr>B3L718C3</vt:lpstr>
      <vt:lpstr>B3L718C4</vt:lpstr>
      <vt:lpstr>B3L718C5</vt:lpstr>
      <vt:lpstr>B3L719C1</vt:lpstr>
      <vt:lpstr>B3L719C2</vt:lpstr>
      <vt:lpstr>B3L719C3</vt:lpstr>
      <vt:lpstr>B3L719C4</vt:lpstr>
      <vt:lpstr>B3L719C5</vt:lpstr>
      <vt:lpstr>B3L720C1</vt:lpstr>
      <vt:lpstr>B3L720C2</vt:lpstr>
      <vt:lpstr>B3L720C3</vt:lpstr>
      <vt:lpstr>B3L720C4</vt:lpstr>
      <vt:lpstr>B3L720C5</vt:lpstr>
      <vt:lpstr>B3L721C1</vt:lpstr>
      <vt:lpstr>B3L721C2</vt:lpstr>
      <vt:lpstr>B3L721C3</vt:lpstr>
      <vt:lpstr>B3L721C4</vt:lpstr>
      <vt:lpstr>B3L721C5</vt:lpstr>
      <vt:lpstr>B3L722C1</vt:lpstr>
      <vt:lpstr>B3L722C2</vt:lpstr>
      <vt:lpstr>B3L722C3</vt:lpstr>
      <vt:lpstr>B3L722C4</vt:lpstr>
      <vt:lpstr>B3L722C5</vt:lpstr>
      <vt:lpstr>B3L723C1</vt:lpstr>
      <vt:lpstr>B3L723C2</vt:lpstr>
      <vt:lpstr>B3L723C3</vt:lpstr>
      <vt:lpstr>B3L723C4</vt:lpstr>
      <vt:lpstr>B3L723C5</vt:lpstr>
      <vt:lpstr>B3L724C1</vt:lpstr>
      <vt:lpstr>B3L724C2</vt:lpstr>
      <vt:lpstr>B3L724C3</vt:lpstr>
      <vt:lpstr>B3L724C4</vt:lpstr>
      <vt:lpstr>B3L724C5</vt:lpstr>
      <vt:lpstr>B3L725C1</vt:lpstr>
      <vt:lpstr>B3L725C2</vt:lpstr>
      <vt:lpstr>B3L725C3</vt:lpstr>
      <vt:lpstr>B3L725C4</vt:lpstr>
      <vt:lpstr>B3L725C5</vt:lpstr>
      <vt:lpstr>B3L726C1</vt:lpstr>
      <vt:lpstr>B3L726C2</vt:lpstr>
      <vt:lpstr>B3L726C3</vt:lpstr>
      <vt:lpstr>B3L726C4</vt:lpstr>
      <vt:lpstr>B3L726C5</vt:lpstr>
      <vt:lpstr>B3L727C1</vt:lpstr>
      <vt:lpstr>B3L727C2</vt:lpstr>
      <vt:lpstr>B3L727C3</vt:lpstr>
      <vt:lpstr>B3L727C4</vt:lpstr>
      <vt:lpstr>B3L727C5</vt:lpstr>
      <vt:lpstr>B3L728C1</vt:lpstr>
      <vt:lpstr>B3L728C2</vt:lpstr>
      <vt:lpstr>B3L728C3</vt:lpstr>
      <vt:lpstr>B3L728C4</vt:lpstr>
      <vt:lpstr>B3L728C5</vt:lpstr>
      <vt:lpstr>B3L729C1</vt:lpstr>
      <vt:lpstr>B3L729C2</vt:lpstr>
      <vt:lpstr>B3L729C3</vt:lpstr>
      <vt:lpstr>B3L729C4</vt:lpstr>
      <vt:lpstr>B3L729C5</vt:lpstr>
      <vt:lpstr>B3L730C1</vt:lpstr>
      <vt:lpstr>B3L730C2</vt:lpstr>
      <vt:lpstr>B3L730C3</vt:lpstr>
      <vt:lpstr>B3L730C4</vt:lpstr>
      <vt:lpstr>B3L730C5</vt:lpstr>
      <vt:lpstr>B3L731C1</vt:lpstr>
      <vt:lpstr>B3L731C2</vt:lpstr>
      <vt:lpstr>B3L731C3</vt:lpstr>
      <vt:lpstr>B3L731C4</vt:lpstr>
      <vt:lpstr>B3L731C5</vt:lpstr>
      <vt:lpstr>B3L732C1</vt:lpstr>
      <vt:lpstr>B3L732C2</vt:lpstr>
      <vt:lpstr>B3L732C3</vt:lpstr>
      <vt:lpstr>B3L732C4</vt:lpstr>
      <vt:lpstr>B3L732C5</vt:lpstr>
      <vt:lpstr>B3L733C1</vt:lpstr>
      <vt:lpstr>B3L733C2</vt:lpstr>
      <vt:lpstr>B3L733C3</vt:lpstr>
      <vt:lpstr>B3L733C4</vt:lpstr>
      <vt:lpstr>B3L733C5</vt:lpstr>
      <vt:lpstr>B3L734C1</vt:lpstr>
      <vt:lpstr>B3L734C2</vt:lpstr>
      <vt:lpstr>B3L734C3</vt:lpstr>
      <vt:lpstr>B3L734C4</vt:lpstr>
      <vt:lpstr>B3L734C5</vt:lpstr>
      <vt:lpstr>B3L735C1</vt:lpstr>
      <vt:lpstr>B3L735C2</vt:lpstr>
      <vt:lpstr>B3L735C3</vt:lpstr>
      <vt:lpstr>B3L735C4</vt:lpstr>
      <vt:lpstr>B3L735C5</vt:lpstr>
      <vt:lpstr>B3L736C1</vt:lpstr>
      <vt:lpstr>B3L736C2</vt:lpstr>
      <vt:lpstr>B3L736C3</vt:lpstr>
      <vt:lpstr>B3L736C4</vt:lpstr>
      <vt:lpstr>B3L736C5</vt:lpstr>
      <vt:lpstr>B3L737C1</vt:lpstr>
      <vt:lpstr>B3L737C2</vt:lpstr>
      <vt:lpstr>B3L737C3</vt:lpstr>
      <vt:lpstr>B3L737C4</vt:lpstr>
      <vt:lpstr>B3L737C5</vt:lpstr>
      <vt:lpstr>B3L738C1</vt:lpstr>
      <vt:lpstr>B3L738C2</vt:lpstr>
      <vt:lpstr>B3L738C3</vt:lpstr>
      <vt:lpstr>B3L738C4</vt:lpstr>
      <vt:lpstr>B3L738C5</vt:lpstr>
      <vt:lpstr>B3L739C1</vt:lpstr>
      <vt:lpstr>B3L739C2</vt:lpstr>
      <vt:lpstr>B3L739C3</vt:lpstr>
      <vt:lpstr>B3L739C4</vt:lpstr>
      <vt:lpstr>B3L739C5</vt:lpstr>
      <vt:lpstr>B3L740C1</vt:lpstr>
      <vt:lpstr>B3L740C2</vt:lpstr>
      <vt:lpstr>B3L740C3</vt:lpstr>
      <vt:lpstr>B3L740C4</vt:lpstr>
      <vt:lpstr>B3L740C5</vt:lpstr>
      <vt:lpstr>B3L741C1</vt:lpstr>
      <vt:lpstr>B3L741C2</vt:lpstr>
      <vt:lpstr>B3L741C3</vt:lpstr>
      <vt:lpstr>B3L741C4</vt:lpstr>
      <vt:lpstr>B3L741C5</vt:lpstr>
      <vt:lpstr>B3L742C1</vt:lpstr>
      <vt:lpstr>B3L742C2</vt:lpstr>
      <vt:lpstr>B3L742C3</vt:lpstr>
      <vt:lpstr>B3L742C4</vt:lpstr>
      <vt:lpstr>B3L742C5</vt:lpstr>
      <vt:lpstr>B3L743C1</vt:lpstr>
      <vt:lpstr>B3L743C2</vt:lpstr>
      <vt:lpstr>B3L743C3</vt:lpstr>
      <vt:lpstr>B3L743C4</vt:lpstr>
      <vt:lpstr>B3L743C5</vt:lpstr>
      <vt:lpstr>B3L744C1</vt:lpstr>
      <vt:lpstr>B3L744C2</vt:lpstr>
      <vt:lpstr>B3L744C3</vt:lpstr>
      <vt:lpstr>B3L744C4</vt:lpstr>
      <vt:lpstr>B3L744C5</vt:lpstr>
      <vt:lpstr>B3L745C1</vt:lpstr>
      <vt:lpstr>B3L745C2</vt:lpstr>
      <vt:lpstr>B3L745C3</vt:lpstr>
      <vt:lpstr>B3L745C4</vt:lpstr>
      <vt:lpstr>B3L745C5</vt:lpstr>
      <vt:lpstr>B3L746C1</vt:lpstr>
      <vt:lpstr>B3L746C2</vt:lpstr>
      <vt:lpstr>B3L746C3</vt:lpstr>
      <vt:lpstr>B3L746C4</vt:lpstr>
      <vt:lpstr>B3L746C5</vt:lpstr>
      <vt:lpstr>B3L747C1</vt:lpstr>
      <vt:lpstr>B3L747C2</vt:lpstr>
      <vt:lpstr>B3L747C3</vt:lpstr>
      <vt:lpstr>B3L747C4</vt:lpstr>
      <vt:lpstr>B3L747C5</vt:lpstr>
      <vt:lpstr>B3L801C1</vt:lpstr>
      <vt:lpstr>B3L801C10</vt:lpstr>
      <vt:lpstr>B3L801C11</vt:lpstr>
      <vt:lpstr>B3L801C12</vt:lpstr>
      <vt:lpstr>B3L801C13</vt:lpstr>
      <vt:lpstr>B3L801C14</vt:lpstr>
      <vt:lpstr>B3L801C15</vt:lpstr>
      <vt:lpstr>B3L801C16</vt:lpstr>
      <vt:lpstr>B3L801C17</vt:lpstr>
      <vt:lpstr>B3L801C18</vt:lpstr>
      <vt:lpstr>B3L801C19</vt:lpstr>
      <vt:lpstr>B3L801C2</vt:lpstr>
      <vt:lpstr>B3L801C20</vt:lpstr>
      <vt:lpstr>B3L801C21</vt:lpstr>
      <vt:lpstr>B3L801C22</vt:lpstr>
      <vt:lpstr>B3L801C23</vt:lpstr>
      <vt:lpstr>B3L801C24</vt:lpstr>
      <vt:lpstr>B3L801C25</vt:lpstr>
      <vt:lpstr>B3L801C26</vt:lpstr>
      <vt:lpstr>B3L801C27</vt:lpstr>
      <vt:lpstr>B3L801C3</vt:lpstr>
      <vt:lpstr>B3L801C4</vt:lpstr>
      <vt:lpstr>B3L801C5</vt:lpstr>
      <vt:lpstr>B3L801C6</vt:lpstr>
      <vt:lpstr>B3L801C7</vt:lpstr>
      <vt:lpstr>B3L801C8</vt:lpstr>
      <vt:lpstr>B3L801C9</vt:lpstr>
      <vt:lpstr>B3L802C1</vt:lpstr>
      <vt:lpstr>B3L802C10</vt:lpstr>
      <vt:lpstr>B3L802C11</vt:lpstr>
      <vt:lpstr>B3L802C12</vt:lpstr>
      <vt:lpstr>B3L802C13</vt:lpstr>
      <vt:lpstr>B3L802C14</vt:lpstr>
      <vt:lpstr>B3L802C15</vt:lpstr>
      <vt:lpstr>B3L802C16</vt:lpstr>
      <vt:lpstr>B3L802C17</vt:lpstr>
      <vt:lpstr>B3L802C18</vt:lpstr>
      <vt:lpstr>B3L802C19</vt:lpstr>
      <vt:lpstr>B3L802C2</vt:lpstr>
      <vt:lpstr>B3L802C20</vt:lpstr>
      <vt:lpstr>B3L802C21</vt:lpstr>
      <vt:lpstr>B3L802C22</vt:lpstr>
      <vt:lpstr>B3L802C23</vt:lpstr>
      <vt:lpstr>B3L802C24</vt:lpstr>
      <vt:lpstr>B3L802C25</vt:lpstr>
      <vt:lpstr>B3L802C26</vt:lpstr>
      <vt:lpstr>B3L802C27</vt:lpstr>
      <vt:lpstr>B3L802C3</vt:lpstr>
      <vt:lpstr>B3L802C4</vt:lpstr>
      <vt:lpstr>B3L802C5</vt:lpstr>
      <vt:lpstr>B3L802C6</vt:lpstr>
      <vt:lpstr>B3L802C7</vt:lpstr>
      <vt:lpstr>B3L802C8</vt:lpstr>
      <vt:lpstr>B3L802C9</vt:lpstr>
      <vt:lpstr>B3L803C1</vt:lpstr>
      <vt:lpstr>B3L803C10</vt:lpstr>
      <vt:lpstr>B3L803C11</vt:lpstr>
      <vt:lpstr>B3L803C12</vt:lpstr>
      <vt:lpstr>B3L803C13</vt:lpstr>
      <vt:lpstr>B3L803C14</vt:lpstr>
      <vt:lpstr>B3L803C15</vt:lpstr>
      <vt:lpstr>B3L803C16</vt:lpstr>
      <vt:lpstr>B3L803C17</vt:lpstr>
      <vt:lpstr>B3L803C18</vt:lpstr>
      <vt:lpstr>B3L803C19</vt:lpstr>
      <vt:lpstr>B3L803C2</vt:lpstr>
      <vt:lpstr>B3L803C20</vt:lpstr>
      <vt:lpstr>B3L803C21</vt:lpstr>
      <vt:lpstr>B3L803C22</vt:lpstr>
      <vt:lpstr>B3L803C23</vt:lpstr>
      <vt:lpstr>B3L803C24</vt:lpstr>
      <vt:lpstr>B3L803C25</vt:lpstr>
      <vt:lpstr>B3L803C26</vt:lpstr>
      <vt:lpstr>B3L803C27</vt:lpstr>
      <vt:lpstr>B3L803C3</vt:lpstr>
      <vt:lpstr>B3L803C4</vt:lpstr>
      <vt:lpstr>B3L803C5</vt:lpstr>
      <vt:lpstr>B3L803C6</vt:lpstr>
      <vt:lpstr>B3L803C7</vt:lpstr>
      <vt:lpstr>B3L803C8</vt:lpstr>
      <vt:lpstr>B3L803C9</vt:lpstr>
      <vt:lpstr>B3L804C1</vt:lpstr>
      <vt:lpstr>B3L804C10</vt:lpstr>
      <vt:lpstr>B3L804C11</vt:lpstr>
      <vt:lpstr>B3L804C12</vt:lpstr>
      <vt:lpstr>B3L804C13</vt:lpstr>
      <vt:lpstr>B3L804C14</vt:lpstr>
      <vt:lpstr>B3L804C15</vt:lpstr>
      <vt:lpstr>B3L804C16</vt:lpstr>
      <vt:lpstr>B3L804C17</vt:lpstr>
      <vt:lpstr>B3L804C18</vt:lpstr>
      <vt:lpstr>B3L804C19</vt:lpstr>
      <vt:lpstr>B3L804C2</vt:lpstr>
      <vt:lpstr>B3L804C20</vt:lpstr>
      <vt:lpstr>B3L804C21</vt:lpstr>
      <vt:lpstr>B3L804C22</vt:lpstr>
      <vt:lpstr>B3L804C23</vt:lpstr>
      <vt:lpstr>B3L804C24</vt:lpstr>
      <vt:lpstr>B3L804C25</vt:lpstr>
      <vt:lpstr>B3L804C26</vt:lpstr>
      <vt:lpstr>B3L804C27</vt:lpstr>
      <vt:lpstr>B3L804C3</vt:lpstr>
      <vt:lpstr>B3L804C4</vt:lpstr>
      <vt:lpstr>B3L804C5</vt:lpstr>
      <vt:lpstr>B3L804C6</vt:lpstr>
      <vt:lpstr>B3L804C7</vt:lpstr>
      <vt:lpstr>B3L804C8</vt:lpstr>
      <vt:lpstr>B3L804C9</vt:lpstr>
      <vt:lpstr>B3L805C1</vt:lpstr>
      <vt:lpstr>B3L805C10</vt:lpstr>
      <vt:lpstr>B3L805C11</vt:lpstr>
      <vt:lpstr>B3L805C12</vt:lpstr>
      <vt:lpstr>B3L805C13</vt:lpstr>
      <vt:lpstr>B3L805C14</vt:lpstr>
      <vt:lpstr>B3L805C15</vt:lpstr>
      <vt:lpstr>B3L805C16</vt:lpstr>
      <vt:lpstr>B3L805C17</vt:lpstr>
      <vt:lpstr>B3L805C18</vt:lpstr>
      <vt:lpstr>B3L805C19</vt:lpstr>
      <vt:lpstr>B3L805C2</vt:lpstr>
      <vt:lpstr>B3L805C20</vt:lpstr>
      <vt:lpstr>B3L805C21</vt:lpstr>
      <vt:lpstr>B3L805C22</vt:lpstr>
      <vt:lpstr>B3L805C23</vt:lpstr>
      <vt:lpstr>B3L805C24</vt:lpstr>
      <vt:lpstr>B3L805C25</vt:lpstr>
      <vt:lpstr>B3L805C26</vt:lpstr>
      <vt:lpstr>B3L805C27</vt:lpstr>
      <vt:lpstr>B3L805C3</vt:lpstr>
      <vt:lpstr>B3L805C4</vt:lpstr>
      <vt:lpstr>B3L805C5</vt:lpstr>
      <vt:lpstr>B3L805C6</vt:lpstr>
      <vt:lpstr>B3L805C7</vt:lpstr>
      <vt:lpstr>B3L805C8</vt:lpstr>
      <vt:lpstr>B3L805C9</vt:lpstr>
      <vt:lpstr>B3L806C1</vt:lpstr>
      <vt:lpstr>B3L806C10</vt:lpstr>
      <vt:lpstr>B3L806C11</vt:lpstr>
      <vt:lpstr>B3L806C12</vt:lpstr>
      <vt:lpstr>B3L806C13</vt:lpstr>
      <vt:lpstr>B3L806C14</vt:lpstr>
      <vt:lpstr>B3L806C15</vt:lpstr>
      <vt:lpstr>B3L806C16</vt:lpstr>
      <vt:lpstr>B3L806C17</vt:lpstr>
      <vt:lpstr>B3L806C18</vt:lpstr>
      <vt:lpstr>B3L806C19</vt:lpstr>
      <vt:lpstr>B3L806C2</vt:lpstr>
      <vt:lpstr>B3L806C20</vt:lpstr>
      <vt:lpstr>B3L806C21</vt:lpstr>
      <vt:lpstr>B3L806C22</vt:lpstr>
      <vt:lpstr>B3L806C23</vt:lpstr>
      <vt:lpstr>B3L806C24</vt:lpstr>
      <vt:lpstr>B3L806C25</vt:lpstr>
      <vt:lpstr>B3L806C26</vt:lpstr>
      <vt:lpstr>B3L806C27</vt:lpstr>
      <vt:lpstr>B3L806C3</vt:lpstr>
      <vt:lpstr>B3L806C4</vt:lpstr>
      <vt:lpstr>B3L806C5</vt:lpstr>
      <vt:lpstr>B3L806C6</vt:lpstr>
      <vt:lpstr>B3L806C7</vt:lpstr>
      <vt:lpstr>B3L806C8</vt:lpstr>
      <vt:lpstr>B3L806C9</vt:lpstr>
      <vt:lpstr>B3L807C1</vt:lpstr>
      <vt:lpstr>B3L807C10</vt:lpstr>
      <vt:lpstr>B3L807C11</vt:lpstr>
      <vt:lpstr>B3L807C12</vt:lpstr>
      <vt:lpstr>B3L807C13</vt:lpstr>
      <vt:lpstr>B3L807C14</vt:lpstr>
      <vt:lpstr>B3L807C15</vt:lpstr>
      <vt:lpstr>B3L807C16</vt:lpstr>
      <vt:lpstr>B3L807C17</vt:lpstr>
      <vt:lpstr>B3L807C18</vt:lpstr>
      <vt:lpstr>B3L807C19</vt:lpstr>
      <vt:lpstr>B3L807C2</vt:lpstr>
      <vt:lpstr>B3L807C20</vt:lpstr>
      <vt:lpstr>B3L807C21</vt:lpstr>
      <vt:lpstr>B3L807C22</vt:lpstr>
      <vt:lpstr>B3L807C23</vt:lpstr>
      <vt:lpstr>B3L807C24</vt:lpstr>
      <vt:lpstr>B3L807C25</vt:lpstr>
      <vt:lpstr>B3L807C26</vt:lpstr>
      <vt:lpstr>B3L807C27</vt:lpstr>
      <vt:lpstr>B3L807C3</vt:lpstr>
      <vt:lpstr>B3L807C4</vt:lpstr>
      <vt:lpstr>B3L807C5</vt:lpstr>
      <vt:lpstr>B3L807C6</vt:lpstr>
      <vt:lpstr>B3L807C7</vt:lpstr>
      <vt:lpstr>B3L807C8</vt:lpstr>
      <vt:lpstr>B3L807C9</vt:lpstr>
      <vt:lpstr>B3L808C1</vt:lpstr>
      <vt:lpstr>B3L808C10</vt:lpstr>
      <vt:lpstr>B3L808C11</vt:lpstr>
      <vt:lpstr>B3L808C12</vt:lpstr>
      <vt:lpstr>B3L808C13</vt:lpstr>
      <vt:lpstr>B3L808C14</vt:lpstr>
      <vt:lpstr>B3L808C15</vt:lpstr>
      <vt:lpstr>B3L808C16</vt:lpstr>
      <vt:lpstr>B3L808C17</vt:lpstr>
      <vt:lpstr>B3L808C18</vt:lpstr>
      <vt:lpstr>B3L808C19</vt:lpstr>
      <vt:lpstr>B3L808C2</vt:lpstr>
      <vt:lpstr>B3L808C20</vt:lpstr>
      <vt:lpstr>B3L808C21</vt:lpstr>
      <vt:lpstr>B3L808C22</vt:lpstr>
      <vt:lpstr>B3L808C23</vt:lpstr>
      <vt:lpstr>B3L808C24</vt:lpstr>
      <vt:lpstr>B3L808C25</vt:lpstr>
      <vt:lpstr>B3L808C26</vt:lpstr>
      <vt:lpstr>B3L808C27</vt:lpstr>
      <vt:lpstr>B3L808C3</vt:lpstr>
      <vt:lpstr>B3L808C4</vt:lpstr>
      <vt:lpstr>B3L808C5</vt:lpstr>
      <vt:lpstr>B3L808C6</vt:lpstr>
      <vt:lpstr>B3L808C7</vt:lpstr>
      <vt:lpstr>B3L808C8</vt:lpstr>
      <vt:lpstr>B3L808C9</vt:lpstr>
      <vt:lpstr>B3L809C1</vt:lpstr>
      <vt:lpstr>B3L809C10</vt:lpstr>
      <vt:lpstr>B3L809C11</vt:lpstr>
      <vt:lpstr>B3L809C12</vt:lpstr>
      <vt:lpstr>B3L809C13</vt:lpstr>
      <vt:lpstr>B3L809C14</vt:lpstr>
      <vt:lpstr>B3L809C15</vt:lpstr>
      <vt:lpstr>B3L809C16</vt:lpstr>
      <vt:lpstr>B3L809C17</vt:lpstr>
      <vt:lpstr>B3L809C18</vt:lpstr>
      <vt:lpstr>B3L809C19</vt:lpstr>
      <vt:lpstr>B3L809C2</vt:lpstr>
      <vt:lpstr>B3L809C20</vt:lpstr>
      <vt:lpstr>B3L809C21</vt:lpstr>
      <vt:lpstr>B3L809C22</vt:lpstr>
      <vt:lpstr>B3L809C23</vt:lpstr>
      <vt:lpstr>B3L809C24</vt:lpstr>
      <vt:lpstr>B3L809C25</vt:lpstr>
      <vt:lpstr>B3L809C26</vt:lpstr>
      <vt:lpstr>B3L809C27</vt:lpstr>
      <vt:lpstr>B3L809C3</vt:lpstr>
      <vt:lpstr>B3L809C4</vt:lpstr>
      <vt:lpstr>B3L809C5</vt:lpstr>
      <vt:lpstr>B3L809C6</vt:lpstr>
      <vt:lpstr>B3L809C7</vt:lpstr>
      <vt:lpstr>B3L809C8</vt:lpstr>
      <vt:lpstr>B3L809C9</vt:lpstr>
      <vt:lpstr>B3L810C1</vt:lpstr>
      <vt:lpstr>B3L810C10</vt:lpstr>
      <vt:lpstr>B3L810C11</vt:lpstr>
      <vt:lpstr>B3L810C12</vt:lpstr>
      <vt:lpstr>B3L810C13</vt:lpstr>
      <vt:lpstr>B3L810C14</vt:lpstr>
      <vt:lpstr>B3L810C15</vt:lpstr>
      <vt:lpstr>B3L810C16</vt:lpstr>
      <vt:lpstr>B3L810C17</vt:lpstr>
      <vt:lpstr>B3L810C18</vt:lpstr>
      <vt:lpstr>B3L810C19</vt:lpstr>
      <vt:lpstr>B3L810C2</vt:lpstr>
      <vt:lpstr>B3L810C20</vt:lpstr>
      <vt:lpstr>B3L810C21</vt:lpstr>
      <vt:lpstr>B3L810C22</vt:lpstr>
      <vt:lpstr>B3L810C23</vt:lpstr>
      <vt:lpstr>B3L810C24</vt:lpstr>
      <vt:lpstr>B3L810C25</vt:lpstr>
      <vt:lpstr>B3L810C26</vt:lpstr>
      <vt:lpstr>B3L810C27</vt:lpstr>
      <vt:lpstr>B3L810C3</vt:lpstr>
      <vt:lpstr>B3L810C4</vt:lpstr>
      <vt:lpstr>B3L810C5</vt:lpstr>
      <vt:lpstr>B3L810C6</vt:lpstr>
      <vt:lpstr>B3L810C7</vt:lpstr>
      <vt:lpstr>B3L810C8</vt:lpstr>
      <vt:lpstr>B3L810C9</vt:lpstr>
      <vt:lpstr>B3L811C1</vt:lpstr>
      <vt:lpstr>B3L811C10</vt:lpstr>
      <vt:lpstr>B3L811C11</vt:lpstr>
      <vt:lpstr>B3L811C12</vt:lpstr>
      <vt:lpstr>B3L811C13</vt:lpstr>
      <vt:lpstr>B3L811C14</vt:lpstr>
      <vt:lpstr>B3L811C15</vt:lpstr>
      <vt:lpstr>B3L811C16</vt:lpstr>
      <vt:lpstr>B3L811C17</vt:lpstr>
      <vt:lpstr>B3L811C18</vt:lpstr>
      <vt:lpstr>B3L811C19</vt:lpstr>
      <vt:lpstr>B3L811C2</vt:lpstr>
      <vt:lpstr>B3L811C20</vt:lpstr>
      <vt:lpstr>B3L811C21</vt:lpstr>
      <vt:lpstr>B3L811C22</vt:lpstr>
      <vt:lpstr>B3L811C23</vt:lpstr>
      <vt:lpstr>B3L811C24</vt:lpstr>
      <vt:lpstr>B3L811C25</vt:lpstr>
      <vt:lpstr>B3L811C26</vt:lpstr>
      <vt:lpstr>B3L811C27</vt:lpstr>
      <vt:lpstr>B3L811C3</vt:lpstr>
      <vt:lpstr>B3L811C4</vt:lpstr>
      <vt:lpstr>B3L811C5</vt:lpstr>
      <vt:lpstr>B3L811C6</vt:lpstr>
      <vt:lpstr>B3L811C7</vt:lpstr>
      <vt:lpstr>B3L811C8</vt:lpstr>
      <vt:lpstr>B3L811C9</vt:lpstr>
      <vt:lpstr>B3L812C1</vt:lpstr>
      <vt:lpstr>B3L812C10</vt:lpstr>
      <vt:lpstr>B3L812C11</vt:lpstr>
      <vt:lpstr>B3L812C12</vt:lpstr>
      <vt:lpstr>B3L812C13</vt:lpstr>
      <vt:lpstr>B3L812C14</vt:lpstr>
      <vt:lpstr>B3L812C15</vt:lpstr>
      <vt:lpstr>B3L812C16</vt:lpstr>
      <vt:lpstr>B3L812C17</vt:lpstr>
      <vt:lpstr>B3L812C18</vt:lpstr>
      <vt:lpstr>B3L812C19</vt:lpstr>
      <vt:lpstr>B3L812C2</vt:lpstr>
      <vt:lpstr>B3L812C20</vt:lpstr>
      <vt:lpstr>B3L812C21</vt:lpstr>
      <vt:lpstr>B3L812C22</vt:lpstr>
      <vt:lpstr>B3L812C23</vt:lpstr>
      <vt:lpstr>B3L812C24</vt:lpstr>
      <vt:lpstr>B3L812C25</vt:lpstr>
      <vt:lpstr>B3L812C26</vt:lpstr>
      <vt:lpstr>B3L812C27</vt:lpstr>
      <vt:lpstr>B3L812C3</vt:lpstr>
      <vt:lpstr>B3L812C4</vt:lpstr>
      <vt:lpstr>B3L812C5</vt:lpstr>
      <vt:lpstr>B3L812C6</vt:lpstr>
      <vt:lpstr>B3L812C7</vt:lpstr>
      <vt:lpstr>B3L812C8</vt:lpstr>
      <vt:lpstr>B3L812C9</vt:lpstr>
      <vt:lpstr>B3L813C1</vt:lpstr>
      <vt:lpstr>B3L813C10</vt:lpstr>
      <vt:lpstr>B3L813C11</vt:lpstr>
      <vt:lpstr>B3L813C12</vt:lpstr>
      <vt:lpstr>B3L813C13</vt:lpstr>
      <vt:lpstr>B3L813C14</vt:lpstr>
      <vt:lpstr>B3L813C15</vt:lpstr>
      <vt:lpstr>B3L813C16</vt:lpstr>
      <vt:lpstr>B3L813C17</vt:lpstr>
      <vt:lpstr>B3L813C18</vt:lpstr>
      <vt:lpstr>B3L813C19</vt:lpstr>
      <vt:lpstr>B3L813C2</vt:lpstr>
      <vt:lpstr>B3L813C20</vt:lpstr>
      <vt:lpstr>B3L813C21</vt:lpstr>
      <vt:lpstr>B3L813C22</vt:lpstr>
      <vt:lpstr>B3L813C23</vt:lpstr>
      <vt:lpstr>B3L813C24</vt:lpstr>
      <vt:lpstr>B3L813C25</vt:lpstr>
      <vt:lpstr>B3L813C26</vt:lpstr>
      <vt:lpstr>B3L813C27</vt:lpstr>
      <vt:lpstr>B3L813C3</vt:lpstr>
      <vt:lpstr>B3L813C4</vt:lpstr>
      <vt:lpstr>B3L813C5</vt:lpstr>
      <vt:lpstr>B3L813C6</vt:lpstr>
      <vt:lpstr>B3L813C7</vt:lpstr>
      <vt:lpstr>B3L813C8</vt:lpstr>
      <vt:lpstr>B3L813C9</vt:lpstr>
      <vt:lpstr>B3L814C1</vt:lpstr>
      <vt:lpstr>B3L814C10</vt:lpstr>
      <vt:lpstr>B3L814C11</vt:lpstr>
      <vt:lpstr>B3L814C12</vt:lpstr>
      <vt:lpstr>B3L814C13</vt:lpstr>
      <vt:lpstr>B3L814C14</vt:lpstr>
      <vt:lpstr>B3L814C15</vt:lpstr>
      <vt:lpstr>B3L814C16</vt:lpstr>
      <vt:lpstr>B3L814C17</vt:lpstr>
      <vt:lpstr>B3L814C18</vt:lpstr>
      <vt:lpstr>B3L814C19</vt:lpstr>
      <vt:lpstr>B3L814C2</vt:lpstr>
      <vt:lpstr>B3L814C20</vt:lpstr>
      <vt:lpstr>B3L814C21</vt:lpstr>
      <vt:lpstr>B3L814C22</vt:lpstr>
      <vt:lpstr>B3L814C23</vt:lpstr>
      <vt:lpstr>B3L814C24</vt:lpstr>
      <vt:lpstr>B3L814C25</vt:lpstr>
      <vt:lpstr>B3L814C26</vt:lpstr>
      <vt:lpstr>B3L814C27</vt:lpstr>
      <vt:lpstr>B3L814C3</vt:lpstr>
      <vt:lpstr>B3L814C4</vt:lpstr>
      <vt:lpstr>B3L814C5</vt:lpstr>
      <vt:lpstr>B3L814C6</vt:lpstr>
      <vt:lpstr>B3L814C7</vt:lpstr>
      <vt:lpstr>B3L814C8</vt:lpstr>
      <vt:lpstr>B3L814C9</vt:lpstr>
      <vt:lpstr>B3L815C1</vt:lpstr>
      <vt:lpstr>B3L815C10</vt:lpstr>
      <vt:lpstr>B3L815C11</vt:lpstr>
      <vt:lpstr>B3L815C12</vt:lpstr>
      <vt:lpstr>B3L815C13</vt:lpstr>
      <vt:lpstr>B3L815C14</vt:lpstr>
      <vt:lpstr>B3L815C15</vt:lpstr>
      <vt:lpstr>B3L815C16</vt:lpstr>
      <vt:lpstr>B3L815C17</vt:lpstr>
      <vt:lpstr>B3L815C18</vt:lpstr>
      <vt:lpstr>B3L815C19</vt:lpstr>
      <vt:lpstr>B3L815C2</vt:lpstr>
      <vt:lpstr>B3L815C20</vt:lpstr>
      <vt:lpstr>B3L815C21</vt:lpstr>
      <vt:lpstr>B3L815C22</vt:lpstr>
      <vt:lpstr>B3L815C23</vt:lpstr>
      <vt:lpstr>B3L815C24</vt:lpstr>
      <vt:lpstr>B3L815C25</vt:lpstr>
      <vt:lpstr>B3L815C26</vt:lpstr>
      <vt:lpstr>B3L815C27</vt:lpstr>
      <vt:lpstr>B3L815C3</vt:lpstr>
      <vt:lpstr>B3L815C4</vt:lpstr>
      <vt:lpstr>B3L815C5</vt:lpstr>
      <vt:lpstr>B3L815C6</vt:lpstr>
      <vt:lpstr>B3L815C7</vt:lpstr>
      <vt:lpstr>B3L815C8</vt:lpstr>
      <vt:lpstr>B3L815C9</vt:lpstr>
      <vt:lpstr>B3L816C1</vt:lpstr>
      <vt:lpstr>B3L816C10</vt:lpstr>
      <vt:lpstr>B3L816C11</vt:lpstr>
      <vt:lpstr>B3L816C12</vt:lpstr>
      <vt:lpstr>B3L816C13</vt:lpstr>
      <vt:lpstr>B3L816C14</vt:lpstr>
      <vt:lpstr>B3L816C15</vt:lpstr>
      <vt:lpstr>B3L816C16</vt:lpstr>
      <vt:lpstr>B3L816C17</vt:lpstr>
      <vt:lpstr>B3L816C18</vt:lpstr>
      <vt:lpstr>B3L816C19</vt:lpstr>
      <vt:lpstr>B3L816C2</vt:lpstr>
      <vt:lpstr>B3L816C20</vt:lpstr>
      <vt:lpstr>B3L816C21</vt:lpstr>
      <vt:lpstr>B3L816C22</vt:lpstr>
      <vt:lpstr>B3L816C23</vt:lpstr>
      <vt:lpstr>B3L816C24</vt:lpstr>
      <vt:lpstr>B3L816C25</vt:lpstr>
      <vt:lpstr>B3L816C26</vt:lpstr>
      <vt:lpstr>B3L816C27</vt:lpstr>
      <vt:lpstr>B3L816C3</vt:lpstr>
      <vt:lpstr>B3L816C4</vt:lpstr>
      <vt:lpstr>B3L816C5</vt:lpstr>
      <vt:lpstr>B3L816C6</vt:lpstr>
      <vt:lpstr>B3L816C7</vt:lpstr>
      <vt:lpstr>B3L816C8</vt:lpstr>
      <vt:lpstr>B3L816C9</vt:lpstr>
      <vt:lpstr>B3L817C1</vt:lpstr>
      <vt:lpstr>B3L817C10</vt:lpstr>
      <vt:lpstr>B3L817C11</vt:lpstr>
      <vt:lpstr>B3L817C12</vt:lpstr>
      <vt:lpstr>B3L817C13</vt:lpstr>
      <vt:lpstr>B3L817C14</vt:lpstr>
      <vt:lpstr>B3L817C15</vt:lpstr>
      <vt:lpstr>B3L817C16</vt:lpstr>
      <vt:lpstr>B3L817C17</vt:lpstr>
      <vt:lpstr>B3L817C18</vt:lpstr>
      <vt:lpstr>B3L817C19</vt:lpstr>
      <vt:lpstr>B3L817C2</vt:lpstr>
      <vt:lpstr>B3L817C20</vt:lpstr>
      <vt:lpstr>B3L817C21</vt:lpstr>
      <vt:lpstr>B3L817C22</vt:lpstr>
      <vt:lpstr>B3L817C23</vt:lpstr>
      <vt:lpstr>B3L817C24</vt:lpstr>
      <vt:lpstr>B3L817C25</vt:lpstr>
      <vt:lpstr>B3L817C26</vt:lpstr>
      <vt:lpstr>B3L817C27</vt:lpstr>
      <vt:lpstr>B3L817C3</vt:lpstr>
      <vt:lpstr>B3L817C4</vt:lpstr>
      <vt:lpstr>B3L817C5</vt:lpstr>
      <vt:lpstr>B3L817C6</vt:lpstr>
      <vt:lpstr>B3L817C7</vt:lpstr>
      <vt:lpstr>B3L817C8</vt:lpstr>
      <vt:lpstr>B3L817C9</vt:lpstr>
      <vt:lpstr>B3L818C1</vt:lpstr>
      <vt:lpstr>B3L818C10</vt:lpstr>
      <vt:lpstr>B3L818C11</vt:lpstr>
      <vt:lpstr>B3L818C12</vt:lpstr>
      <vt:lpstr>B3L818C13</vt:lpstr>
      <vt:lpstr>B3L818C14</vt:lpstr>
      <vt:lpstr>B3L818C15</vt:lpstr>
      <vt:lpstr>B3L818C16</vt:lpstr>
      <vt:lpstr>B3L818C17</vt:lpstr>
      <vt:lpstr>B3L818C18</vt:lpstr>
      <vt:lpstr>B3L818C19</vt:lpstr>
      <vt:lpstr>B3L818C2</vt:lpstr>
      <vt:lpstr>B3L818C20</vt:lpstr>
      <vt:lpstr>B3L818C21</vt:lpstr>
      <vt:lpstr>B3L818C22</vt:lpstr>
      <vt:lpstr>B3L818C23</vt:lpstr>
      <vt:lpstr>B3L818C24</vt:lpstr>
      <vt:lpstr>B3L818C25</vt:lpstr>
      <vt:lpstr>B3L818C26</vt:lpstr>
      <vt:lpstr>B3L818C27</vt:lpstr>
      <vt:lpstr>B3L818C3</vt:lpstr>
      <vt:lpstr>B3L818C4</vt:lpstr>
      <vt:lpstr>B3L818C5</vt:lpstr>
      <vt:lpstr>B3L818C6</vt:lpstr>
      <vt:lpstr>B3L818C7</vt:lpstr>
      <vt:lpstr>B3L818C8</vt:lpstr>
      <vt:lpstr>B3L818C9</vt:lpstr>
      <vt:lpstr>B3L819C1</vt:lpstr>
      <vt:lpstr>B3L819C10</vt:lpstr>
      <vt:lpstr>B3L819C11</vt:lpstr>
      <vt:lpstr>B3L819C12</vt:lpstr>
      <vt:lpstr>B3L819C13</vt:lpstr>
      <vt:lpstr>B3L819C14</vt:lpstr>
      <vt:lpstr>B3L819C15</vt:lpstr>
      <vt:lpstr>B3L819C16</vt:lpstr>
      <vt:lpstr>B3L819C17</vt:lpstr>
      <vt:lpstr>B3L819C18</vt:lpstr>
      <vt:lpstr>B3L819C19</vt:lpstr>
      <vt:lpstr>B3L819C2</vt:lpstr>
      <vt:lpstr>B3L819C20</vt:lpstr>
      <vt:lpstr>B3L819C21</vt:lpstr>
      <vt:lpstr>B3L819C22</vt:lpstr>
      <vt:lpstr>B3L819C23</vt:lpstr>
      <vt:lpstr>B3L819C24</vt:lpstr>
      <vt:lpstr>B3L819C25</vt:lpstr>
      <vt:lpstr>B3L819C26</vt:lpstr>
      <vt:lpstr>B3L819C27</vt:lpstr>
      <vt:lpstr>B3L819C3</vt:lpstr>
      <vt:lpstr>B3L819C4</vt:lpstr>
      <vt:lpstr>B3L819C5</vt:lpstr>
      <vt:lpstr>B3L819C6</vt:lpstr>
      <vt:lpstr>B3L819C7</vt:lpstr>
      <vt:lpstr>B3L819C8</vt:lpstr>
      <vt:lpstr>B3L819C9</vt:lpstr>
      <vt:lpstr>B3L820C1</vt:lpstr>
      <vt:lpstr>B3L820C10</vt:lpstr>
      <vt:lpstr>B3L820C11</vt:lpstr>
      <vt:lpstr>B3L820C12</vt:lpstr>
      <vt:lpstr>B3L820C13</vt:lpstr>
      <vt:lpstr>B3L820C14</vt:lpstr>
      <vt:lpstr>B3L820C15</vt:lpstr>
      <vt:lpstr>B3L820C16</vt:lpstr>
      <vt:lpstr>B3L820C17</vt:lpstr>
      <vt:lpstr>B3L820C18</vt:lpstr>
      <vt:lpstr>B3L820C19</vt:lpstr>
      <vt:lpstr>B3L820C2</vt:lpstr>
      <vt:lpstr>B3L820C20</vt:lpstr>
      <vt:lpstr>B3L820C21</vt:lpstr>
      <vt:lpstr>B3L820C22</vt:lpstr>
      <vt:lpstr>B3L820C23</vt:lpstr>
      <vt:lpstr>B3L820C24</vt:lpstr>
      <vt:lpstr>B3L820C25</vt:lpstr>
      <vt:lpstr>B3L820C26</vt:lpstr>
      <vt:lpstr>B3L820C27</vt:lpstr>
      <vt:lpstr>B3L820C3</vt:lpstr>
      <vt:lpstr>B3L820C4</vt:lpstr>
      <vt:lpstr>B3L820C5</vt:lpstr>
      <vt:lpstr>B3L820C6</vt:lpstr>
      <vt:lpstr>B3L820C7</vt:lpstr>
      <vt:lpstr>B3L820C8</vt:lpstr>
      <vt:lpstr>B3L820C9</vt:lpstr>
      <vt:lpstr>B3L821C1</vt:lpstr>
      <vt:lpstr>B3L821C10</vt:lpstr>
      <vt:lpstr>B3L821C11</vt:lpstr>
      <vt:lpstr>B3L821C12</vt:lpstr>
      <vt:lpstr>B3L821C13</vt:lpstr>
      <vt:lpstr>B3L821C14</vt:lpstr>
      <vt:lpstr>B3L821C15</vt:lpstr>
      <vt:lpstr>B3L821C16</vt:lpstr>
      <vt:lpstr>B3L821C17</vt:lpstr>
      <vt:lpstr>B3L821C18</vt:lpstr>
      <vt:lpstr>B3L821C19</vt:lpstr>
      <vt:lpstr>B3L821C2</vt:lpstr>
      <vt:lpstr>B3L821C20</vt:lpstr>
      <vt:lpstr>B3L821C21</vt:lpstr>
      <vt:lpstr>B3L821C22</vt:lpstr>
      <vt:lpstr>B3L821C23</vt:lpstr>
      <vt:lpstr>B3L821C24</vt:lpstr>
      <vt:lpstr>B3L821C25</vt:lpstr>
      <vt:lpstr>B3L821C26</vt:lpstr>
      <vt:lpstr>B3L821C27</vt:lpstr>
      <vt:lpstr>B3L821C3</vt:lpstr>
      <vt:lpstr>B3L821C4</vt:lpstr>
      <vt:lpstr>B3L821C5</vt:lpstr>
      <vt:lpstr>B3L821C6</vt:lpstr>
      <vt:lpstr>B3L821C7</vt:lpstr>
      <vt:lpstr>B3L821C8</vt:lpstr>
      <vt:lpstr>B3L821C9</vt:lpstr>
      <vt:lpstr>B3L822C1</vt:lpstr>
      <vt:lpstr>B3L822C10</vt:lpstr>
      <vt:lpstr>B3L822C11</vt:lpstr>
      <vt:lpstr>B3L822C12</vt:lpstr>
      <vt:lpstr>B3L822C13</vt:lpstr>
      <vt:lpstr>B3L822C14</vt:lpstr>
      <vt:lpstr>B3L822C15</vt:lpstr>
      <vt:lpstr>B3L822C16</vt:lpstr>
      <vt:lpstr>B3L822C17</vt:lpstr>
      <vt:lpstr>B3L822C18</vt:lpstr>
      <vt:lpstr>B3L822C19</vt:lpstr>
      <vt:lpstr>B3L822C2</vt:lpstr>
      <vt:lpstr>B3L822C20</vt:lpstr>
      <vt:lpstr>B3L822C21</vt:lpstr>
      <vt:lpstr>B3L822C22</vt:lpstr>
      <vt:lpstr>B3L822C23</vt:lpstr>
      <vt:lpstr>B3L822C24</vt:lpstr>
      <vt:lpstr>B3L822C25</vt:lpstr>
      <vt:lpstr>B3L822C26</vt:lpstr>
      <vt:lpstr>B3L822C27</vt:lpstr>
      <vt:lpstr>B3L822C3</vt:lpstr>
      <vt:lpstr>B3L822C4</vt:lpstr>
      <vt:lpstr>B3L822C5</vt:lpstr>
      <vt:lpstr>B3L822C6</vt:lpstr>
      <vt:lpstr>B3L822C7</vt:lpstr>
      <vt:lpstr>B3L822C8</vt:lpstr>
      <vt:lpstr>B3L822C9</vt:lpstr>
      <vt:lpstr>B3L823C1</vt:lpstr>
      <vt:lpstr>B3L823C10</vt:lpstr>
      <vt:lpstr>B3L823C11</vt:lpstr>
      <vt:lpstr>B3L823C12</vt:lpstr>
      <vt:lpstr>B3L823C13</vt:lpstr>
      <vt:lpstr>B3L823C14</vt:lpstr>
      <vt:lpstr>B3L823C15</vt:lpstr>
      <vt:lpstr>B3L823C16</vt:lpstr>
      <vt:lpstr>B3L823C17</vt:lpstr>
      <vt:lpstr>B3L823C18</vt:lpstr>
      <vt:lpstr>B3L823C19</vt:lpstr>
      <vt:lpstr>B3L823C2</vt:lpstr>
      <vt:lpstr>B3L823C20</vt:lpstr>
      <vt:lpstr>B3L823C21</vt:lpstr>
      <vt:lpstr>B3L823C22</vt:lpstr>
      <vt:lpstr>B3L823C23</vt:lpstr>
      <vt:lpstr>B3L823C24</vt:lpstr>
      <vt:lpstr>B3L823C25</vt:lpstr>
      <vt:lpstr>B3L823C26</vt:lpstr>
      <vt:lpstr>B3L823C27</vt:lpstr>
      <vt:lpstr>B3L823C3</vt:lpstr>
      <vt:lpstr>B3L823C4</vt:lpstr>
      <vt:lpstr>B3L823C5</vt:lpstr>
      <vt:lpstr>B3L823C6</vt:lpstr>
      <vt:lpstr>B3L823C7</vt:lpstr>
      <vt:lpstr>B3L823C8</vt:lpstr>
      <vt:lpstr>B3L823C9</vt:lpstr>
      <vt:lpstr>B3L824C1</vt:lpstr>
      <vt:lpstr>B3L824C10</vt:lpstr>
      <vt:lpstr>B3L824C11</vt:lpstr>
      <vt:lpstr>B3L824C12</vt:lpstr>
      <vt:lpstr>B3L824C13</vt:lpstr>
      <vt:lpstr>B3L824C14</vt:lpstr>
      <vt:lpstr>B3L824C15</vt:lpstr>
      <vt:lpstr>B3L824C16</vt:lpstr>
      <vt:lpstr>B3L824C17</vt:lpstr>
      <vt:lpstr>B3L824C18</vt:lpstr>
      <vt:lpstr>B3L824C19</vt:lpstr>
      <vt:lpstr>B3L824C2</vt:lpstr>
      <vt:lpstr>B3L824C20</vt:lpstr>
      <vt:lpstr>B3L824C21</vt:lpstr>
      <vt:lpstr>B3L824C22</vt:lpstr>
      <vt:lpstr>B3L824C23</vt:lpstr>
      <vt:lpstr>B3L824C24</vt:lpstr>
      <vt:lpstr>B3L824C25</vt:lpstr>
      <vt:lpstr>B3L824C26</vt:lpstr>
      <vt:lpstr>B3L824C27</vt:lpstr>
      <vt:lpstr>B3L824C3</vt:lpstr>
      <vt:lpstr>B3L824C4</vt:lpstr>
      <vt:lpstr>B3L824C5</vt:lpstr>
      <vt:lpstr>B3L824C6</vt:lpstr>
      <vt:lpstr>B3L824C7</vt:lpstr>
      <vt:lpstr>B3L824C8</vt:lpstr>
      <vt:lpstr>B3L824C9</vt:lpstr>
      <vt:lpstr>B3L825C1</vt:lpstr>
      <vt:lpstr>B3L825C10</vt:lpstr>
      <vt:lpstr>B3L825C11</vt:lpstr>
      <vt:lpstr>B3L825C12</vt:lpstr>
      <vt:lpstr>B3L825C13</vt:lpstr>
      <vt:lpstr>B3L825C14</vt:lpstr>
      <vt:lpstr>B3L825C15</vt:lpstr>
      <vt:lpstr>B3L825C16</vt:lpstr>
      <vt:lpstr>B3L825C17</vt:lpstr>
      <vt:lpstr>B3L825C18</vt:lpstr>
      <vt:lpstr>B3L825C19</vt:lpstr>
      <vt:lpstr>B3L825C2</vt:lpstr>
      <vt:lpstr>B3L825C20</vt:lpstr>
      <vt:lpstr>B3L825C21</vt:lpstr>
      <vt:lpstr>B3L825C22</vt:lpstr>
      <vt:lpstr>B3L825C23</vt:lpstr>
      <vt:lpstr>B3L825C24</vt:lpstr>
      <vt:lpstr>B3L825C25</vt:lpstr>
      <vt:lpstr>B3L825C26</vt:lpstr>
      <vt:lpstr>B3L825C27</vt:lpstr>
      <vt:lpstr>B3L825C3</vt:lpstr>
      <vt:lpstr>B3L825C4</vt:lpstr>
      <vt:lpstr>B3L825C5</vt:lpstr>
      <vt:lpstr>B3L825C6</vt:lpstr>
      <vt:lpstr>B3L825C7</vt:lpstr>
      <vt:lpstr>B3L825C8</vt:lpstr>
      <vt:lpstr>B3L825C9</vt:lpstr>
      <vt:lpstr>B3L826C1</vt:lpstr>
      <vt:lpstr>B3L826C10</vt:lpstr>
      <vt:lpstr>B3L826C11</vt:lpstr>
      <vt:lpstr>B3L826C12</vt:lpstr>
      <vt:lpstr>B3L826C13</vt:lpstr>
      <vt:lpstr>B3L826C14</vt:lpstr>
      <vt:lpstr>B3L826C15</vt:lpstr>
      <vt:lpstr>B3L826C16</vt:lpstr>
      <vt:lpstr>B3L826C17</vt:lpstr>
      <vt:lpstr>B3L826C18</vt:lpstr>
      <vt:lpstr>B3L826C19</vt:lpstr>
      <vt:lpstr>B3L826C2</vt:lpstr>
      <vt:lpstr>B3L826C20</vt:lpstr>
      <vt:lpstr>B3L826C21</vt:lpstr>
      <vt:lpstr>B3L826C22</vt:lpstr>
      <vt:lpstr>B3L826C23</vt:lpstr>
      <vt:lpstr>B3L826C24</vt:lpstr>
      <vt:lpstr>B3L826C25</vt:lpstr>
      <vt:lpstr>B3L826C26</vt:lpstr>
      <vt:lpstr>B3L826C27</vt:lpstr>
      <vt:lpstr>B3L826C3</vt:lpstr>
      <vt:lpstr>B3L826C4</vt:lpstr>
      <vt:lpstr>B3L826C5</vt:lpstr>
      <vt:lpstr>B3L826C6</vt:lpstr>
      <vt:lpstr>B3L826C7</vt:lpstr>
      <vt:lpstr>B3L826C8</vt:lpstr>
      <vt:lpstr>B3L826C9</vt:lpstr>
      <vt:lpstr>B3L827C1</vt:lpstr>
      <vt:lpstr>B3L827C10</vt:lpstr>
      <vt:lpstr>B3L827C11</vt:lpstr>
      <vt:lpstr>B3L827C12</vt:lpstr>
      <vt:lpstr>B3L827C13</vt:lpstr>
      <vt:lpstr>B3L827C14</vt:lpstr>
      <vt:lpstr>B3L827C15</vt:lpstr>
      <vt:lpstr>B3L827C16</vt:lpstr>
      <vt:lpstr>B3L827C17</vt:lpstr>
      <vt:lpstr>B3L827C18</vt:lpstr>
      <vt:lpstr>B3L827C19</vt:lpstr>
      <vt:lpstr>B3L827C2</vt:lpstr>
      <vt:lpstr>B3L827C20</vt:lpstr>
      <vt:lpstr>B3L827C21</vt:lpstr>
      <vt:lpstr>B3L827C22</vt:lpstr>
      <vt:lpstr>B3L827C23</vt:lpstr>
      <vt:lpstr>B3L827C24</vt:lpstr>
      <vt:lpstr>B3L827C25</vt:lpstr>
      <vt:lpstr>B3L827C26</vt:lpstr>
      <vt:lpstr>B3L827C27</vt:lpstr>
      <vt:lpstr>B3L827C3</vt:lpstr>
      <vt:lpstr>B3L827C4</vt:lpstr>
      <vt:lpstr>B3L827C5</vt:lpstr>
      <vt:lpstr>B3L827C6</vt:lpstr>
      <vt:lpstr>B3L827C7</vt:lpstr>
      <vt:lpstr>B3L827C8</vt:lpstr>
      <vt:lpstr>B3L827C9</vt:lpstr>
      <vt:lpstr>B3L828C1</vt:lpstr>
      <vt:lpstr>B3L828C10</vt:lpstr>
      <vt:lpstr>B3L828C11</vt:lpstr>
      <vt:lpstr>B3L828C12</vt:lpstr>
      <vt:lpstr>B3L828C13</vt:lpstr>
      <vt:lpstr>B3L828C14</vt:lpstr>
      <vt:lpstr>B3L828C15</vt:lpstr>
      <vt:lpstr>B3L828C16</vt:lpstr>
      <vt:lpstr>B3L828C17</vt:lpstr>
      <vt:lpstr>B3L828C18</vt:lpstr>
      <vt:lpstr>B3L828C19</vt:lpstr>
      <vt:lpstr>B3L828C2</vt:lpstr>
      <vt:lpstr>B3L828C20</vt:lpstr>
      <vt:lpstr>B3L828C21</vt:lpstr>
      <vt:lpstr>B3L828C22</vt:lpstr>
      <vt:lpstr>B3L828C23</vt:lpstr>
      <vt:lpstr>B3L828C24</vt:lpstr>
      <vt:lpstr>B3L828C25</vt:lpstr>
      <vt:lpstr>B3L828C26</vt:lpstr>
      <vt:lpstr>B3L828C27</vt:lpstr>
      <vt:lpstr>B3L828C3</vt:lpstr>
      <vt:lpstr>B3L828C4</vt:lpstr>
      <vt:lpstr>B3L828C5</vt:lpstr>
      <vt:lpstr>B3L828C6</vt:lpstr>
      <vt:lpstr>B3L828C7</vt:lpstr>
      <vt:lpstr>B3L828C8</vt:lpstr>
      <vt:lpstr>B3L828C9</vt:lpstr>
      <vt:lpstr>B3L829C1</vt:lpstr>
      <vt:lpstr>B3L829C10</vt:lpstr>
      <vt:lpstr>B3L829C11</vt:lpstr>
      <vt:lpstr>B3L829C12</vt:lpstr>
      <vt:lpstr>B3L829C13</vt:lpstr>
      <vt:lpstr>B3L829C14</vt:lpstr>
      <vt:lpstr>B3L829C15</vt:lpstr>
      <vt:lpstr>B3L829C16</vt:lpstr>
      <vt:lpstr>B3L829C17</vt:lpstr>
      <vt:lpstr>B3L829C18</vt:lpstr>
      <vt:lpstr>B3L829C19</vt:lpstr>
      <vt:lpstr>B3L829C2</vt:lpstr>
      <vt:lpstr>B3L829C20</vt:lpstr>
      <vt:lpstr>B3L829C21</vt:lpstr>
      <vt:lpstr>B3L829C22</vt:lpstr>
      <vt:lpstr>B3L829C23</vt:lpstr>
      <vt:lpstr>B3L829C24</vt:lpstr>
      <vt:lpstr>B3L829C25</vt:lpstr>
      <vt:lpstr>B3L829C26</vt:lpstr>
      <vt:lpstr>B3L829C27</vt:lpstr>
      <vt:lpstr>B3L829C3</vt:lpstr>
      <vt:lpstr>B3L829C4</vt:lpstr>
      <vt:lpstr>B3L829C5</vt:lpstr>
      <vt:lpstr>B3L829C6</vt:lpstr>
      <vt:lpstr>B3L829C7</vt:lpstr>
      <vt:lpstr>B3L829C8</vt:lpstr>
      <vt:lpstr>B3L829C9</vt:lpstr>
      <vt:lpstr>B3L830C1</vt:lpstr>
      <vt:lpstr>B3L830C10</vt:lpstr>
      <vt:lpstr>B3L830C11</vt:lpstr>
      <vt:lpstr>B3L830C12</vt:lpstr>
      <vt:lpstr>B3L830C13</vt:lpstr>
      <vt:lpstr>B3L830C14</vt:lpstr>
      <vt:lpstr>B3L830C15</vt:lpstr>
      <vt:lpstr>B3L830C16</vt:lpstr>
      <vt:lpstr>B3L830C17</vt:lpstr>
      <vt:lpstr>B3L830C18</vt:lpstr>
      <vt:lpstr>B3L830C19</vt:lpstr>
      <vt:lpstr>B3L830C2</vt:lpstr>
      <vt:lpstr>B3L830C20</vt:lpstr>
      <vt:lpstr>B3L830C21</vt:lpstr>
      <vt:lpstr>B3L830C22</vt:lpstr>
      <vt:lpstr>B3L830C23</vt:lpstr>
      <vt:lpstr>B3L830C24</vt:lpstr>
      <vt:lpstr>B3L830C25</vt:lpstr>
      <vt:lpstr>B3L830C26</vt:lpstr>
      <vt:lpstr>B3L830C27</vt:lpstr>
      <vt:lpstr>B3L830C3</vt:lpstr>
      <vt:lpstr>B3L830C4</vt:lpstr>
      <vt:lpstr>B3L830C5</vt:lpstr>
      <vt:lpstr>B3L830C6</vt:lpstr>
      <vt:lpstr>B3L830C7</vt:lpstr>
      <vt:lpstr>B3L830C8</vt:lpstr>
      <vt:lpstr>B3L830C9</vt:lpstr>
      <vt:lpstr>B3L831C1</vt:lpstr>
      <vt:lpstr>B3L831C10</vt:lpstr>
      <vt:lpstr>B3L831C11</vt:lpstr>
      <vt:lpstr>B3L831C12</vt:lpstr>
      <vt:lpstr>B3L831C13</vt:lpstr>
      <vt:lpstr>B3L831C14</vt:lpstr>
      <vt:lpstr>B3L831C15</vt:lpstr>
      <vt:lpstr>B3L831C16</vt:lpstr>
      <vt:lpstr>B3L831C17</vt:lpstr>
      <vt:lpstr>B3L831C18</vt:lpstr>
      <vt:lpstr>B3L831C19</vt:lpstr>
      <vt:lpstr>B3L831C2</vt:lpstr>
      <vt:lpstr>B3L831C20</vt:lpstr>
      <vt:lpstr>B3L831C21</vt:lpstr>
      <vt:lpstr>B3L831C22</vt:lpstr>
      <vt:lpstr>B3L831C23</vt:lpstr>
      <vt:lpstr>B3L831C24</vt:lpstr>
      <vt:lpstr>B3L831C25</vt:lpstr>
      <vt:lpstr>B3L831C26</vt:lpstr>
      <vt:lpstr>B3L831C27</vt:lpstr>
      <vt:lpstr>B3L831C3</vt:lpstr>
      <vt:lpstr>B3L831C4</vt:lpstr>
      <vt:lpstr>B3L831C5</vt:lpstr>
      <vt:lpstr>B3L831C6</vt:lpstr>
      <vt:lpstr>B3L831C7</vt:lpstr>
      <vt:lpstr>B3L831C8</vt:lpstr>
      <vt:lpstr>B3L831C9</vt:lpstr>
      <vt:lpstr>B3L832C1</vt:lpstr>
      <vt:lpstr>B3L832C10</vt:lpstr>
      <vt:lpstr>B3L832C11</vt:lpstr>
      <vt:lpstr>B3L832C12</vt:lpstr>
      <vt:lpstr>B3L832C13</vt:lpstr>
      <vt:lpstr>B3L832C14</vt:lpstr>
      <vt:lpstr>B3L832C15</vt:lpstr>
      <vt:lpstr>B3L832C16</vt:lpstr>
      <vt:lpstr>B3L832C17</vt:lpstr>
      <vt:lpstr>B3L832C18</vt:lpstr>
      <vt:lpstr>B3L832C19</vt:lpstr>
      <vt:lpstr>B3L832C2</vt:lpstr>
      <vt:lpstr>B3L832C20</vt:lpstr>
      <vt:lpstr>B3L832C21</vt:lpstr>
      <vt:lpstr>B3L832C22</vt:lpstr>
      <vt:lpstr>B3L832C23</vt:lpstr>
      <vt:lpstr>B3L832C24</vt:lpstr>
      <vt:lpstr>B3L832C25</vt:lpstr>
      <vt:lpstr>B3L832C26</vt:lpstr>
      <vt:lpstr>B3L832C27</vt:lpstr>
      <vt:lpstr>B3L832C3</vt:lpstr>
      <vt:lpstr>B3L832C4</vt:lpstr>
      <vt:lpstr>B3L832C5</vt:lpstr>
      <vt:lpstr>B3L832C6</vt:lpstr>
      <vt:lpstr>B3L832C7</vt:lpstr>
      <vt:lpstr>B3L832C8</vt:lpstr>
      <vt:lpstr>B3L832C9</vt:lpstr>
      <vt:lpstr>B3L833C1</vt:lpstr>
      <vt:lpstr>B3L833C10</vt:lpstr>
      <vt:lpstr>B3L833C11</vt:lpstr>
      <vt:lpstr>B3L833C12</vt:lpstr>
      <vt:lpstr>B3L833C13</vt:lpstr>
      <vt:lpstr>B3L833C14</vt:lpstr>
      <vt:lpstr>B3L833C15</vt:lpstr>
      <vt:lpstr>B3L833C16</vt:lpstr>
      <vt:lpstr>B3L833C17</vt:lpstr>
      <vt:lpstr>B3L833C18</vt:lpstr>
      <vt:lpstr>B3L833C19</vt:lpstr>
      <vt:lpstr>B3L833C2</vt:lpstr>
      <vt:lpstr>B3L833C20</vt:lpstr>
      <vt:lpstr>B3L833C21</vt:lpstr>
      <vt:lpstr>B3L833C22</vt:lpstr>
      <vt:lpstr>B3L833C23</vt:lpstr>
      <vt:lpstr>B3L833C24</vt:lpstr>
      <vt:lpstr>B3L833C25</vt:lpstr>
      <vt:lpstr>B3L833C26</vt:lpstr>
      <vt:lpstr>B3L833C27</vt:lpstr>
      <vt:lpstr>B3L833C3</vt:lpstr>
      <vt:lpstr>B3L833C4</vt:lpstr>
      <vt:lpstr>B3L833C5</vt:lpstr>
      <vt:lpstr>B3L833C6</vt:lpstr>
      <vt:lpstr>B3L833C7</vt:lpstr>
      <vt:lpstr>B3L833C8</vt:lpstr>
      <vt:lpstr>B3L833C9</vt:lpstr>
      <vt:lpstr>B3L834C1</vt:lpstr>
      <vt:lpstr>B3L834C10</vt:lpstr>
      <vt:lpstr>B3L834C11</vt:lpstr>
      <vt:lpstr>B3L834C12</vt:lpstr>
      <vt:lpstr>B3L834C13</vt:lpstr>
      <vt:lpstr>B3L834C14</vt:lpstr>
      <vt:lpstr>B3L834C15</vt:lpstr>
      <vt:lpstr>B3L834C16</vt:lpstr>
      <vt:lpstr>B3L834C17</vt:lpstr>
      <vt:lpstr>B3L834C18</vt:lpstr>
      <vt:lpstr>B3L834C19</vt:lpstr>
      <vt:lpstr>B3L834C2</vt:lpstr>
      <vt:lpstr>B3L834C20</vt:lpstr>
      <vt:lpstr>B3L834C21</vt:lpstr>
      <vt:lpstr>B3L834C22</vt:lpstr>
      <vt:lpstr>B3L834C23</vt:lpstr>
      <vt:lpstr>B3L834C24</vt:lpstr>
      <vt:lpstr>B3L834C25</vt:lpstr>
      <vt:lpstr>B3L834C26</vt:lpstr>
      <vt:lpstr>B3L834C27</vt:lpstr>
      <vt:lpstr>B3L834C3</vt:lpstr>
      <vt:lpstr>B3L834C4</vt:lpstr>
      <vt:lpstr>B3L834C5</vt:lpstr>
      <vt:lpstr>B3L834C6</vt:lpstr>
      <vt:lpstr>B3L834C7</vt:lpstr>
      <vt:lpstr>B3L834C8</vt:lpstr>
      <vt:lpstr>B3L834C9</vt:lpstr>
      <vt:lpstr>B3L835C1</vt:lpstr>
      <vt:lpstr>B3L835C10</vt:lpstr>
      <vt:lpstr>B3L835C11</vt:lpstr>
      <vt:lpstr>B3L835C12</vt:lpstr>
      <vt:lpstr>B3L835C13</vt:lpstr>
      <vt:lpstr>B3L835C14</vt:lpstr>
      <vt:lpstr>B3L835C15</vt:lpstr>
      <vt:lpstr>B3L835C16</vt:lpstr>
      <vt:lpstr>B3L835C17</vt:lpstr>
      <vt:lpstr>B3L835C18</vt:lpstr>
      <vt:lpstr>B3L835C19</vt:lpstr>
      <vt:lpstr>B3L835C2</vt:lpstr>
      <vt:lpstr>B3L835C20</vt:lpstr>
      <vt:lpstr>B3L835C21</vt:lpstr>
      <vt:lpstr>B3L835C22</vt:lpstr>
      <vt:lpstr>B3L835C23</vt:lpstr>
      <vt:lpstr>B3L835C24</vt:lpstr>
      <vt:lpstr>B3L835C25</vt:lpstr>
      <vt:lpstr>B3L835C26</vt:lpstr>
      <vt:lpstr>B3L835C27</vt:lpstr>
      <vt:lpstr>B3L835C3</vt:lpstr>
      <vt:lpstr>B3L835C4</vt:lpstr>
      <vt:lpstr>B3L835C5</vt:lpstr>
      <vt:lpstr>B3L835C6</vt:lpstr>
      <vt:lpstr>B3L835C7</vt:lpstr>
      <vt:lpstr>B3L835C8</vt:lpstr>
      <vt:lpstr>B3L835C9</vt:lpstr>
      <vt:lpstr>B3L836C1</vt:lpstr>
      <vt:lpstr>B3L836C10</vt:lpstr>
      <vt:lpstr>B3L836C11</vt:lpstr>
      <vt:lpstr>B3L836C12</vt:lpstr>
      <vt:lpstr>B3L836C13</vt:lpstr>
      <vt:lpstr>B3L836C14</vt:lpstr>
      <vt:lpstr>B3L836C15</vt:lpstr>
      <vt:lpstr>B3L836C16</vt:lpstr>
      <vt:lpstr>B3L836C17</vt:lpstr>
      <vt:lpstr>B3L836C18</vt:lpstr>
      <vt:lpstr>B3L836C19</vt:lpstr>
      <vt:lpstr>B3L836C2</vt:lpstr>
      <vt:lpstr>B3L836C20</vt:lpstr>
      <vt:lpstr>B3L836C21</vt:lpstr>
      <vt:lpstr>B3L836C22</vt:lpstr>
      <vt:lpstr>B3L836C23</vt:lpstr>
      <vt:lpstr>B3L836C24</vt:lpstr>
      <vt:lpstr>B3L836C25</vt:lpstr>
      <vt:lpstr>B3L836C26</vt:lpstr>
      <vt:lpstr>B3L836C27</vt:lpstr>
      <vt:lpstr>B3L836C3</vt:lpstr>
      <vt:lpstr>B3L836C4</vt:lpstr>
      <vt:lpstr>B3L836C5</vt:lpstr>
      <vt:lpstr>B3L836C6</vt:lpstr>
      <vt:lpstr>B3L836C7</vt:lpstr>
      <vt:lpstr>B3L836C8</vt:lpstr>
      <vt:lpstr>B3L836C9</vt:lpstr>
      <vt:lpstr>B3L837C1</vt:lpstr>
      <vt:lpstr>B3L837C10</vt:lpstr>
      <vt:lpstr>B3L837C11</vt:lpstr>
      <vt:lpstr>B3L837C12</vt:lpstr>
      <vt:lpstr>B3L837C13</vt:lpstr>
      <vt:lpstr>B3L837C14</vt:lpstr>
      <vt:lpstr>B3L837C15</vt:lpstr>
      <vt:lpstr>B3L837C16</vt:lpstr>
      <vt:lpstr>B3L837C17</vt:lpstr>
      <vt:lpstr>B3L837C18</vt:lpstr>
      <vt:lpstr>B3L837C19</vt:lpstr>
      <vt:lpstr>B3L837C2</vt:lpstr>
      <vt:lpstr>B3L837C20</vt:lpstr>
      <vt:lpstr>B3L837C21</vt:lpstr>
      <vt:lpstr>B3L837C22</vt:lpstr>
      <vt:lpstr>B3L837C23</vt:lpstr>
      <vt:lpstr>B3L837C24</vt:lpstr>
      <vt:lpstr>B3L837C25</vt:lpstr>
      <vt:lpstr>B3L837C26</vt:lpstr>
      <vt:lpstr>B3L837C27</vt:lpstr>
      <vt:lpstr>B3L837C3</vt:lpstr>
      <vt:lpstr>B3L837C4</vt:lpstr>
      <vt:lpstr>B3L837C5</vt:lpstr>
      <vt:lpstr>B3L837C6</vt:lpstr>
      <vt:lpstr>B3L837C7</vt:lpstr>
      <vt:lpstr>B3L837C8</vt:lpstr>
      <vt:lpstr>B3L837C9</vt:lpstr>
      <vt:lpstr>B3L838C1</vt:lpstr>
      <vt:lpstr>B3L838C10</vt:lpstr>
      <vt:lpstr>B3L838C11</vt:lpstr>
      <vt:lpstr>B3L838C12</vt:lpstr>
      <vt:lpstr>B3L838C13</vt:lpstr>
      <vt:lpstr>B3L838C14</vt:lpstr>
      <vt:lpstr>B3L838C15</vt:lpstr>
      <vt:lpstr>B3L838C16</vt:lpstr>
      <vt:lpstr>B3L838C17</vt:lpstr>
      <vt:lpstr>B3L838C18</vt:lpstr>
      <vt:lpstr>B3L838C19</vt:lpstr>
      <vt:lpstr>B3L838C2</vt:lpstr>
      <vt:lpstr>B3L838C20</vt:lpstr>
      <vt:lpstr>B3L838C21</vt:lpstr>
      <vt:lpstr>B3L838C22</vt:lpstr>
      <vt:lpstr>B3L838C23</vt:lpstr>
      <vt:lpstr>B3L838C24</vt:lpstr>
      <vt:lpstr>B3L838C25</vt:lpstr>
      <vt:lpstr>B3L838C26</vt:lpstr>
      <vt:lpstr>B3L838C27</vt:lpstr>
      <vt:lpstr>B3L838C3</vt:lpstr>
      <vt:lpstr>B3L838C4</vt:lpstr>
      <vt:lpstr>B3L838C5</vt:lpstr>
      <vt:lpstr>B3L838C6</vt:lpstr>
      <vt:lpstr>B3L838C7</vt:lpstr>
      <vt:lpstr>B3L838C8</vt:lpstr>
      <vt:lpstr>B3L838C9</vt:lpstr>
      <vt:lpstr>B3L839C1</vt:lpstr>
      <vt:lpstr>B3L839C10</vt:lpstr>
      <vt:lpstr>B3L839C11</vt:lpstr>
      <vt:lpstr>B3L839C12</vt:lpstr>
      <vt:lpstr>B3L839C13</vt:lpstr>
      <vt:lpstr>B3L839C14</vt:lpstr>
      <vt:lpstr>B3L839C15</vt:lpstr>
      <vt:lpstr>B3L839C16</vt:lpstr>
      <vt:lpstr>B3L839C17</vt:lpstr>
      <vt:lpstr>B3L839C18</vt:lpstr>
      <vt:lpstr>B3L839C19</vt:lpstr>
      <vt:lpstr>B3L839C2</vt:lpstr>
      <vt:lpstr>B3L839C20</vt:lpstr>
      <vt:lpstr>B3L839C21</vt:lpstr>
      <vt:lpstr>B3L839C22</vt:lpstr>
      <vt:lpstr>B3L839C23</vt:lpstr>
      <vt:lpstr>B3L839C24</vt:lpstr>
      <vt:lpstr>B3L839C25</vt:lpstr>
      <vt:lpstr>B3L839C26</vt:lpstr>
      <vt:lpstr>B3L839C27</vt:lpstr>
      <vt:lpstr>B3L839C3</vt:lpstr>
      <vt:lpstr>B3L839C4</vt:lpstr>
      <vt:lpstr>B3L839C5</vt:lpstr>
      <vt:lpstr>B3L839C6</vt:lpstr>
      <vt:lpstr>B3L839C7</vt:lpstr>
      <vt:lpstr>B3L839C8</vt:lpstr>
      <vt:lpstr>B3L839C9</vt:lpstr>
      <vt:lpstr>B3L840C1</vt:lpstr>
      <vt:lpstr>B3L840C10</vt:lpstr>
      <vt:lpstr>B3L840C11</vt:lpstr>
      <vt:lpstr>B3L840C12</vt:lpstr>
      <vt:lpstr>B3L840C13</vt:lpstr>
      <vt:lpstr>B3L840C14</vt:lpstr>
      <vt:lpstr>B3L840C15</vt:lpstr>
      <vt:lpstr>B3L840C16</vt:lpstr>
      <vt:lpstr>B3L840C17</vt:lpstr>
      <vt:lpstr>B3L840C18</vt:lpstr>
      <vt:lpstr>B3L840C19</vt:lpstr>
      <vt:lpstr>B3L840C2</vt:lpstr>
      <vt:lpstr>B3L840C20</vt:lpstr>
      <vt:lpstr>B3L840C21</vt:lpstr>
      <vt:lpstr>B3L840C22</vt:lpstr>
      <vt:lpstr>B3L840C23</vt:lpstr>
      <vt:lpstr>B3L840C24</vt:lpstr>
      <vt:lpstr>B3L840C25</vt:lpstr>
      <vt:lpstr>B3L840C26</vt:lpstr>
      <vt:lpstr>B3L840C27</vt:lpstr>
      <vt:lpstr>B3L840C3</vt:lpstr>
      <vt:lpstr>B3L840C4</vt:lpstr>
      <vt:lpstr>B3L840C5</vt:lpstr>
      <vt:lpstr>B3L840C6</vt:lpstr>
      <vt:lpstr>B3L840C7</vt:lpstr>
      <vt:lpstr>B3L840C8</vt:lpstr>
      <vt:lpstr>B3L840C9</vt:lpstr>
      <vt:lpstr>B3L841C1</vt:lpstr>
      <vt:lpstr>B3L841C10</vt:lpstr>
      <vt:lpstr>B3L841C11</vt:lpstr>
      <vt:lpstr>B3L841C12</vt:lpstr>
      <vt:lpstr>B3L841C13</vt:lpstr>
      <vt:lpstr>B3L841C14</vt:lpstr>
      <vt:lpstr>B3L841C15</vt:lpstr>
      <vt:lpstr>B3L841C16</vt:lpstr>
      <vt:lpstr>B3L841C17</vt:lpstr>
      <vt:lpstr>B3L841C18</vt:lpstr>
      <vt:lpstr>B3L841C19</vt:lpstr>
      <vt:lpstr>B3L841C2</vt:lpstr>
      <vt:lpstr>B3L841C20</vt:lpstr>
      <vt:lpstr>B3L841C21</vt:lpstr>
      <vt:lpstr>B3L841C22</vt:lpstr>
      <vt:lpstr>B3L841C23</vt:lpstr>
      <vt:lpstr>B3L841C24</vt:lpstr>
      <vt:lpstr>B3L841C25</vt:lpstr>
      <vt:lpstr>B3L841C26</vt:lpstr>
      <vt:lpstr>B3L841C27</vt:lpstr>
      <vt:lpstr>B3L841C3</vt:lpstr>
      <vt:lpstr>B3L841C4</vt:lpstr>
      <vt:lpstr>B3L841C5</vt:lpstr>
      <vt:lpstr>B3L841C6</vt:lpstr>
      <vt:lpstr>B3L841C7</vt:lpstr>
      <vt:lpstr>B3L841C8</vt:lpstr>
      <vt:lpstr>B3L841C9</vt:lpstr>
      <vt:lpstr>B3L842C1</vt:lpstr>
      <vt:lpstr>B3L842C10</vt:lpstr>
      <vt:lpstr>B3L842C11</vt:lpstr>
      <vt:lpstr>B3L842C12</vt:lpstr>
      <vt:lpstr>B3L842C13</vt:lpstr>
      <vt:lpstr>B3L842C14</vt:lpstr>
      <vt:lpstr>B3L842C15</vt:lpstr>
      <vt:lpstr>B3L842C16</vt:lpstr>
      <vt:lpstr>B3L842C17</vt:lpstr>
      <vt:lpstr>B3L842C18</vt:lpstr>
      <vt:lpstr>B3L842C19</vt:lpstr>
      <vt:lpstr>B3L842C2</vt:lpstr>
      <vt:lpstr>B3L842C20</vt:lpstr>
      <vt:lpstr>B3L842C21</vt:lpstr>
      <vt:lpstr>B3L842C22</vt:lpstr>
      <vt:lpstr>B3L842C23</vt:lpstr>
      <vt:lpstr>B3L842C24</vt:lpstr>
      <vt:lpstr>B3L842C25</vt:lpstr>
      <vt:lpstr>B3L842C26</vt:lpstr>
      <vt:lpstr>B3L842C27</vt:lpstr>
      <vt:lpstr>B3L842C3</vt:lpstr>
      <vt:lpstr>B3L842C4</vt:lpstr>
      <vt:lpstr>B3L842C5</vt:lpstr>
      <vt:lpstr>B3L842C6</vt:lpstr>
      <vt:lpstr>B3L842C7</vt:lpstr>
      <vt:lpstr>B3L842C8</vt:lpstr>
      <vt:lpstr>B3L842C9</vt:lpstr>
      <vt:lpstr>B3L843C1</vt:lpstr>
      <vt:lpstr>B3L843C10</vt:lpstr>
      <vt:lpstr>B3L843C11</vt:lpstr>
      <vt:lpstr>B3L843C12</vt:lpstr>
      <vt:lpstr>B3L843C13</vt:lpstr>
      <vt:lpstr>B3L843C14</vt:lpstr>
      <vt:lpstr>B3L843C15</vt:lpstr>
      <vt:lpstr>B3L843C16</vt:lpstr>
      <vt:lpstr>B3L843C17</vt:lpstr>
      <vt:lpstr>B3L843C18</vt:lpstr>
      <vt:lpstr>B3L843C19</vt:lpstr>
      <vt:lpstr>B3L843C2</vt:lpstr>
      <vt:lpstr>B3L843C20</vt:lpstr>
      <vt:lpstr>B3L843C21</vt:lpstr>
      <vt:lpstr>B3L843C22</vt:lpstr>
      <vt:lpstr>B3L843C23</vt:lpstr>
      <vt:lpstr>B3L843C24</vt:lpstr>
      <vt:lpstr>B3L843C25</vt:lpstr>
      <vt:lpstr>B3L843C26</vt:lpstr>
      <vt:lpstr>B3L843C27</vt:lpstr>
      <vt:lpstr>B3L843C3</vt:lpstr>
      <vt:lpstr>B3L843C4</vt:lpstr>
      <vt:lpstr>B3L843C5</vt:lpstr>
      <vt:lpstr>B3L843C6</vt:lpstr>
      <vt:lpstr>B3L843C7</vt:lpstr>
      <vt:lpstr>B3L843C8</vt:lpstr>
      <vt:lpstr>B3L843C9</vt:lpstr>
      <vt:lpstr>B3L844C1</vt:lpstr>
      <vt:lpstr>B3L844C10</vt:lpstr>
      <vt:lpstr>B3L844C11</vt:lpstr>
      <vt:lpstr>B3L844C12</vt:lpstr>
      <vt:lpstr>B3L844C13</vt:lpstr>
      <vt:lpstr>B3L844C14</vt:lpstr>
      <vt:lpstr>B3L844C15</vt:lpstr>
      <vt:lpstr>B3L844C16</vt:lpstr>
      <vt:lpstr>B3L844C17</vt:lpstr>
      <vt:lpstr>B3L844C18</vt:lpstr>
      <vt:lpstr>B3L844C19</vt:lpstr>
      <vt:lpstr>B3L844C2</vt:lpstr>
      <vt:lpstr>B3L844C20</vt:lpstr>
      <vt:lpstr>B3L844C21</vt:lpstr>
      <vt:lpstr>B3L844C22</vt:lpstr>
      <vt:lpstr>B3L844C23</vt:lpstr>
      <vt:lpstr>B3L844C24</vt:lpstr>
      <vt:lpstr>B3L844C25</vt:lpstr>
      <vt:lpstr>B3L844C26</vt:lpstr>
      <vt:lpstr>B3L844C27</vt:lpstr>
      <vt:lpstr>B3L844C3</vt:lpstr>
      <vt:lpstr>B3L844C4</vt:lpstr>
      <vt:lpstr>B3L844C5</vt:lpstr>
      <vt:lpstr>B3L844C6</vt:lpstr>
      <vt:lpstr>B3L844C7</vt:lpstr>
      <vt:lpstr>B3L844C8</vt:lpstr>
      <vt:lpstr>B3L844C9</vt:lpstr>
      <vt:lpstr>B3L845C1</vt:lpstr>
      <vt:lpstr>B3L845C10</vt:lpstr>
      <vt:lpstr>B3L845C11</vt:lpstr>
      <vt:lpstr>B3L845C12</vt:lpstr>
      <vt:lpstr>B3L845C13</vt:lpstr>
      <vt:lpstr>B3L845C14</vt:lpstr>
      <vt:lpstr>B3L845C15</vt:lpstr>
      <vt:lpstr>B3L845C16</vt:lpstr>
      <vt:lpstr>B3L845C17</vt:lpstr>
      <vt:lpstr>B3L845C18</vt:lpstr>
      <vt:lpstr>B3L845C19</vt:lpstr>
      <vt:lpstr>B3L845C2</vt:lpstr>
      <vt:lpstr>B3L845C20</vt:lpstr>
      <vt:lpstr>B3L845C21</vt:lpstr>
      <vt:lpstr>B3L845C22</vt:lpstr>
      <vt:lpstr>B3L845C23</vt:lpstr>
      <vt:lpstr>B3L845C24</vt:lpstr>
      <vt:lpstr>B3L845C25</vt:lpstr>
      <vt:lpstr>B3L845C26</vt:lpstr>
      <vt:lpstr>B3L845C27</vt:lpstr>
      <vt:lpstr>B3L845C3</vt:lpstr>
      <vt:lpstr>B3L845C4</vt:lpstr>
      <vt:lpstr>B3L845C5</vt:lpstr>
      <vt:lpstr>B3L845C6</vt:lpstr>
      <vt:lpstr>B3L845C7</vt:lpstr>
      <vt:lpstr>B3L845C8</vt:lpstr>
      <vt:lpstr>B3L845C9</vt:lpstr>
      <vt:lpstr>B3L846C1</vt:lpstr>
      <vt:lpstr>B3L846C10</vt:lpstr>
      <vt:lpstr>B3L846C11</vt:lpstr>
      <vt:lpstr>B3L846C12</vt:lpstr>
      <vt:lpstr>B3L846C13</vt:lpstr>
      <vt:lpstr>B3L846C14</vt:lpstr>
      <vt:lpstr>B3L846C15</vt:lpstr>
      <vt:lpstr>B3L846C16</vt:lpstr>
      <vt:lpstr>B3L846C17</vt:lpstr>
      <vt:lpstr>B3L846C18</vt:lpstr>
      <vt:lpstr>B3L846C19</vt:lpstr>
      <vt:lpstr>B3L846C2</vt:lpstr>
      <vt:lpstr>B3L846C20</vt:lpstr>
      <vt:lpstr>B3L846C21</vt:lpstr>
      <vt:lpstr>B3L846C22</vt:lpstr>
      <vt:lpstr>B3L846C23</vt:lpstr>
      <vt:lpstr>B3L846C24</vt:lpstr>
      <vt:lpstr>B3L846C25</vt:lpstr>
      <vt:lpstr>B3L846C26</vt:lpstr>
      <vt:lpstr>B3L846C27</vt:lpstr>
      <vt:lpstr>B3L846C3</vt:lpstr>
      <vt:lpstr>B3L846C4</vt:lpstr>
      <vt:lpstr>B3L846C5</vt:lpstr>
      <vt:lpstr>B3L846C6</vt:lpstr>
      <vt:lpstr>B3L846C7</vt:lpstr>
      <vt:lpstr>B3L846C8</vt:lpstr>
      <vt:lpstr>B3L846C9</vt:lpstr>
      <vt:lpstr>B3L847C1</vt:lpstr>
      <vt:lpstr>B3L847C10</vt:lpstr>
      <vt:lpstr>B3L847C11</vt:lpstr>
      <vt:lpstr>B3L847C12</vt:lpstr>
      <vt:lpstr>B3L847C13</vt:lpstr>
      <vt:lpstr>B3L847C14</vt:lpstr>
      <vt:lpstr>B3L847C15</vt:lpstr>
      <vt:lpstr>B3L847C16</vt:lpstr>
      <vt:lpstr>B3L847C17</vt:lpstr>
      <vt:lpstr>B3L847C18</vt:lpstr>
      <vt:lpstr>B3L847C19</vt:lpstr>
      <vt:lpstr>B3L847C2</vt:lpstr>
      <vt:lpstr>B3L847C20</vt:lpstr>
      <vt:lpstr>B3L847C21</vt:lpstr>
      <vt:lpstr>B3L847C22</vt:lpstr>
      <vt:lpstr>B3L847C23</vt:lpstr>
      <vt:lpstr>B3L847C24</vt:lpstr>
      <vt:lpstr>B3L847C25</vt:lpstr>
      <vt:lpstr>B3L847C26</vt:lpstr>
      <vt:lpstr>B3L847C27</vt:lpstr>
      <vt:lpstr>B3L847C3</vt:lpstr>
      <vt:lpstr>B3L847C4</vt:lpstr>
      <vt:lpstr>B3L847C5</vt:lpstr>
      <vt:lpstr>B3L847C6</vt:lpstr>
      <vt:lpstr>B3L847C7</vt:lpstr>
      <vt:lpstr>B3L847C8</vt:lpstr>
      <vt:lpstr>B3L847C9</vt:lpstr>
      <vt:lpstr>B3L848C1</vt:lpstr>
      <vt:lpstr>B3L848C10</vt:lpstr>
      <vt:lpstr>B3L848C11</vt:lpstr>
      <vt:lpstr>B3L848C12</vt:lpstr>
      <vt:lpstr>B3L848C13</vt:lpstr>
      <vt:lpstr>B3L848C14</vt:lpstr>
      <vt:lpstr>B3L848C15</vt:lpstr>
      <vt:lpstr>B3L848C16</vt:lpstr>
      <vt:lpstr>B3L848C17</vt:lpstr>
      <vt:lpstr>B3L848C18</vt:lpstr>
      <vt:lpstr>B3L848C19</vt:lpstr>
      <vt:lpstr>B3L848C2</vt:lpstr>
      <vt:lpstr>B3L848C20</vt:lpstr>
      <vt:lpstr>B3L848C21</vt:lpstr>
      <vt:lpstr>B3L848C22</vt:lpstr>
      <vt:lpstr>B3L848C23</vt:lpstr>
      <vt:lpstr>B3L848C24</vt:lpstr>
      <vt:lpstr>B3L848C25</vt:lpstr>
      <vt:lpstr>B3L848C26</vt:lpstr>
      <vt:lpstr>B3L848C27</vt:lpstr>
      <vt:lpstr>B3L848C3</vt:lpstr>
      <vt:lpstr>B3L848C4</vt:lpstr>
      <vt:lpstr>B3L848C5</vt:lpstr>
      <vt:lpstr>B3L848C6</vt:lpstr>
      <vt:lpstr>B3L848C7</vt:lpstr>
      <vt:lpstr>B3L848C8</vt:lpstr>
      <vt:lpstr>B3L848C9</vt:lpstr>
      <vt:lpstr>B3L849C1</vt:lpstr>
      <vt:lpstr>B3L849C10</vt:lpstr>
      <vt:lpstr>B3L849C11</vt:lpstr>
      <vt:lpstr>B3L849C12</vt:lpstr>
      <vt:lpstr>B3L849C13</vt:lpstr>
      <vt:lpstr>B3L849C14</vt:lpstr>
      <vt:lpstr>B3L849C15</vt:lpstr>
      <vt:lpstr>B3L849C16</vt:lpstr>
      <vt:lpstr>B3L849C17</vt:lpstr>
      <vt:lpstr>B3L849C18</vt:lpstr>
      <vt:lpstr>B3L849C19</vt:lpstr>
      <vt:lpstr>B3L849C2</vt:lpstr>
      <vt:lpstr>B3L849C20</vt:lpstr>
      <vt:lpstr>B3L849C21</vt:lpstr>
      <vt:lpstr>B3L849C22</vt:lpstr>
      <vt:lpstr>B3L849C23</vt:lpstr>
      <vt:lpstr>B3L849C24</vt:lpstr>
      <vt:lpstr>B3L849C25</vt:lpstr>
      <vt:lpstr>B3L849C26</vt:lpstr>
      <vt:lpstr>B3L849C27</vt:lpstr>
      <vt:lpstr>B3L849C3</vt:lpstr>
      <vt:lpstr>B3L849C4</vt:lpstr>
      <vt:lpstr>B3L849C5</vt:lpstr>
      <vt:lpstr>B3L849C6</vt:lpstr>
      <vt:lpstr>B3L849C7</vt:lpstr>
      <vt:lpstr>B3L849C8</vt:lpstr>
      <vt:lpstr>B3L849C9</vt:lpstr>
      <vt:lpstr>B3L850C1</vt:lpstr>
      <vt:lpstr>B3L850C10</vt:lpstr>
      <vt:lpstr>B3L850C11</vt:lpstr>
      <vt:lpstr>B3L850C12</vt:lpstr>
      <vt:lpstr>B3L850C13</vt:lpstr>
      <vt:lpstr>B3L850C14</vt:lpstr>
      <vt:lpstr>B3L850C15</vt:lpstr>
      <vt:lpstr>B3L850C16</vt:lpstr>
      <vt:lpstr>B3L850C17</vt:lpstr>
      <vt:lpstr>B3L850C18</vt:lpstr>
      <vt:lpstr>B3L850C19</vt:lpstr>
      <vt:lpstr>B3L850C2</vt:lpstr>
      <vt:lpstr>B3L850C20</vt:lpstr>
      <vt:lpstr>B3L850C21</vt:lpstr>
      <vt:lpstr>B3L850C22</vt:lpstr>
      <vt:lpstr>B3L850C23</vt:lpstr>
      <vt:lpstr>B3L850C24</vt:lpstr>
      <vt:lpstr>B3L850C25</vt:lpstr>
      <vt:lpstr>B3L850C26</vt:lpstr>
      <vt:lpstr>B3L850C27</vt:lpstr>
      <vt:lpstr>B3L850C3</vt:lpstr>
      <vt:lpstr>B3L850C4</vt:lpstr>
      <vt:lpstr>B3L850C5</vt:lpstr>
      <vt:lpstr>B3L850C6</vt:lpstr>
      <vt:lpstr>B3L850C7</vt:lpstr>
      <vt:lpstr>B3L850C8</vt:lpstr>
      <vt:lpstr>B3L850C9</vt:lpstr>
      <vt:lpstr>B3L851C1</vt:lpstr>
      <vt:lpstr>B3L851C10</vt:lpstr>
      <vt:lpstr>B3L851C11</vt:lpstr>
      <vt:lpstr>B3L851C12</vt:lpstr>
      <vt:lpstr>B3L851C13</vt:lpstr>
      <vt:lpstr>B3L851C14</vt:lpstr>
      <vt:lpstr>B3L851C15</vt:lpstr>
      <vt:lpstr>B3L851C16</vt:lpstr>
      <vt:lpstr>B3L851C17</vt:lpstr>
      <vt:lpstr>B3L851C18</vt:lpstr>
      <vt:lpstr>B3L851C19</vt:lpstr>
      <vt:lpstr>B3L851C2</vt:lpstr>
      <vt:lpstr>B3L851C20</vt:lpstr>
      <vt:lpstr>B3L851C21</vt:lpstr>
      <vt:lpstr>B3L851C22</vt:lpstr>
      <vt:lpstr>B3L851C23</vt:lpstr>
      <vt:lpstr>B3L851C24</vt:lpstr>
      <vt:lpstr>B3L851C25</vt:lpstr>
      <vt:lpstr>B3L851C26</vt:lpstr>
      <vt:lpstr>B3L851C27</vt:lpstr>
      <vt:lpstr>B3L851C3</vt:lpstr>
      <vt:lpstr>B3L851C4</vt:lpstr>
      <vt:lpstr>B3L851C5</vt:lpstr>
      <vt:lpstr>B3L851C6</vt:lpstr>
      <vt:lpstr>B3L851C7</vt:lpstr>
      <vt:lpstr>B3L851C8</vt:lpstr>
      <vt:lpstr>B3L851C9</vt:lpstr>
      <vt:lpstr>B3L852C1</vt:lpstr>
      <vt:lpstr>B3L852C10</vt:lpstr>
      <vt:lpstr>B3L852C11</vt:lpstr>
      <vt:lpstr>B3L852C12</vt:lpstr>
      <vt:lpstr>B3L852C13</vt:lpstr>
      <vt:lpstr>B3L852C14</vt:lpstr>
      <vt:lpstr>B3L852C15</vt:lpstr>
      <vt:lpstr>B3L852C16</vt:lpstr>
      <vt:lpstr>B3L852C17</vt:lpstr>
      <vt:lpstr>B3L852C18</vt:lpstr>
      <vt:lpstr>B3L852C19</vt:lpstr>
      <vt:lpstr>B3L852C2</vt:lpstr>
      <vt:lpstr>B3L852C20</vt:lpstr>
      <vt:lpstr>B3L852C21</vt:lpstr>
      <vt:lpstr>B3L852C22</vt:lpstr>
      <vt:lpstr>B3L852C23</vt:lpstr>
      <vt:lpstr>B3L852C24</vt:lpstr>
      <vt:lpstr>B3L852C25</vt:lpstr>
      <vt:lpstr>B3L852C26</vt:lpstr>
      <vt:lpstr>B3L852C27</vt:lpstr>
      <vt:lpstr>B3L852C3</vt:lpstr>
      <vt:lpstr>B3L852C4</vt:lpstr>
      <vt:lpstr>B3L852C5</vt:lpstr>
      <vt:lpstr>B3L852C6</vt:lpstr>
      <vt:lpstr>B3L852C7</vt:lpstr>
      <vt:lpstr>B3L852C8</vt:lpstr>
      <vt:lpstr>B3L852C9</vt:lpstr>
      <vt:lpstr>B3L853C1</vt:lpstr>
      <vt:lpstr>B3L853C10</vt:lpstr>
      <vt:lpstr>B3L853C11</vt:lpstr>
      <vt:lpstr>B3L853C12</vt:lpstr>
      <vt:lpstr>B3L853C13</vt:lpstr>
      <vt:lpstr>B3L853C14</vt:lpstr>
      <vt:lpstr>B3L853C15</vt:lpstr>
      <vt:lpstr>B3L853C16</vt:lpstr>
      <vt:lpstr>B3L853C17</vt:lpstr>
      <vt:lpstr>B3L853C18</vt:lpstr>
      <vt:lpstr>B3L853C19</vt:lpstr>
      <vt:lpstr>B3L853C2</vt:lpstr>
      <vt:lpstr>B3L853C20</vt:lpstr>
      <vt:lpstr>B3L853C21</vt:lpstr>
      <vt:lpstr>B3L853C22</vt:lpstr>
      <vt:lpstr>B3L853C23</vt:lpstr>
      <vt:lpstr>B3L853C24</vt:lpstr>
      <vt:lpstr>B3L853C25</vt:lpstr>
      <vt:lpstr>B3L853C26</vt:lpstr>
      <vt:lpstr>B3L853C27</vt:lpstr>
      <vt:lpstr>B3L853C3</vt:lpstr>
      <vt:lpstr>B3L853C4</vt:lpstr>
      <vt:lpstr>B3L853C5</vt:lpstr>
      <vt:lpstr>B3L853C6</vt:lpstr>
      <vt:lpstr>B3L853C7</vt:lpstr>
      <vt:lpstr>B3L853C8</vt:lpstr>
      <vt:lpstr>B3L853C9</vt:lpstr>
      <vt:lpstr>B5L101C1</vt:lpstr>
      <vt:lpstr>B5L101C1A</vt:lpstr>
      <vt:lpstr>B5L101C1B</vt:lpstr>
      <vt:lpstr>B5L101C1C</vt:lpstr>
      <vt:lpstr>B5L101C1D</vt:lpstr>
      <vt:lpstr>B5L101C1E</vt:lpstr>
      <vt:lpstr>B5L101C1F</vt:lpstr>
      <vt:lpstr>B5L101C3</vt:lpstr>
      <vt:lpstr>B5L102C1</vt:lpstr>
      <vt:lpstr>B5L102C1A</vt:lpstr>
      <vt:lpstr>B5L102C1B</vt:lpstr>
      <vt:lpstr>B5L102C1C</vt:lpstr>
      <vt:lpstr>B5L102C1D</vt:lpstr>
      <vt:lpstr>B5L102C1E</vt:lpstr>
      <vt:lpstr>B5L102C1F</vt:lpstr>
      <vt:lpstr>B5L102C3</vt:lpstr>
      <vt:lpstr>B5L103C1A</vt:lpstr>
      <vt:lpstr>B5L103C1D</vt:lpstr>
      <vt:lpstr>B5L103C1F</vt:lpstr>
      <vt:lpstr>B5L115C1B</vt:lpstr>
      <vt:lpstr>B5L115C1C</vt:lpstr>
      <vt:lpstr>B5L115C1D</vt:lpstr>
      <vt:lpstr>B5L115C1E</vt:lpstr>
      <vt:lpstr>B5L115C1F</vt:lpstr>
      <vt:lpstr>B5L115C3</vt:lpstr>
      <vt:lpstr>B5L116C1B</vt:lpstr>
      <vt:lpstr>B5L116C1C</vt:lpstr>
      <vt:lpstr>B5L116C1D</vt:lpstr>
      <vt:lpstr>B5L116C1E</vt:lpstr>
      <vt:lpstr>B5L116C1F</vt:lpstr>
      <vt:lpstr>B5L116C3</vt:lpstr>
      <vt:lpstr>B5L125C1B</vt:lpstr>
      <vt:lpstr>B5L125C1C</vt:lpstr>
      <vt:lpstr>B5L125C1D</vt:lpstr>
      <vt:lpstr>B5L125C1E</vt:lpstr>
      <vt:lpstr>B5L125C1F</vt:lpstr>
      <vt:lpstr>B5L125C3</vt:lpstr>
      <vt:lpstr>B5L126C1B</vt:lpstr>
      <vt:lpstr>B5L126C1C</vt:lpstr>
      <vt:lpstr>B5L126C1D</vt:lpstr>
      <vt:lpstr>B5L126C1E</vt:lpstr>
      <vt:lpstr>B5L126C1F</vt:lpstr>
      <vt:lpstr>B5L126C3</vt:lpstr>
      <vt:lpstr>B5L133C1B</vt:lpstr>
      <vt:lpstr>B5L133C1C</vt:lpstr>
      <vt:lpstr>B5L133C1D</vt:lpstr>
      <vt:lpstr>B5L133C1E</vt:lpstr>
      <vt:lpstr>B5L133C1F</vt:lpstr>
      <vt:lpstr>B5L133C3</vt:lpstr>
      <vt:lpstr>B5L135C1A</vt:lpstr>
      <vt:lpstr>B5L135C1B</vt:lpstr>
      <vt:lpstr>B5L135C1C</vt:lpstr>
      <vt:lpstr>B5L135C1D</vt:lpstr>
      <vt:lpstr>B5L135C1E</vt:lpstr>
      <vt:lpstr>B5L135C1F</vt:lpstr>
      <vt:lpstr>B5L135C3</vt:lpstr>
      <vt:lpstr>B5L136C1A</vt:lpstr>
      <vt:lpstr>B5L136C1B</vt:lpstr>
      <vt:lpstr>B5L136C1C</vt:lpstr>
      <vt:lpstr>B5L136C1D</vt:lpstr>
      <vt:lpstr>B5L136C1E</vt:lpstr>
      <vt:lpstr>B5L136C1F</vt:lpstr>
      <vt:lpstr>B5L136C3</vt:lpstr>
      <vt:lpstr>B5L137C1</vt:lpstr>
      <vt:lpstr>B5L137C1B</vt:lpstr>
      <vt:lpstr>B5L137C1C</vt:lpstr>
      <vt:lpstr>B5L137C1D</vt:lpstr>
      <vt:lpstr>B5L137C1E</vt:lpstr>
      <vt:lpstr>B5L137C1F</vt:lpstr>
      <vt:lpstr>B5L137C3</vt:lpstr>
      <vt:lpstr>B5L139C1A</vt:lpstr>
      <vt:lpstr>B5L139C1D</vt:lpstr>
      <vt:lpstr>B5L139C1F</vt:lpstr>
      <vt:lpstr>B5L141C1A</vt:lpstr>
      <vt:lpstr>B5L141C1D</vt:lpstr>
      <vt:lpstr>B5L141C1F</vt:lpstr>
      <vt:lpstr>B5L175C1C</vt:lpstr>
      <vt:lpstr>B5L175C1E</vt:lpstr>
      <vt:lpstr>B5L175C3</vt:lpstr>
      <vt:lpstr>B5L301C1</vt:lpstr>
      <vt:lpstr>B5L301C1A</vt:lpstr>
      <vt:lpstr>B5L301C1B</vt:lpstr>
      <vt:lpstr>B5L301C1C</vt:lpstr>
      <vt:lpstr>B5L301C1D</vt:lpstr>
      <vt:lpstr>B5L301C1E</vt:lpstr>
      <vt:lpstr>B5L301C1F</vt:lpstr>
      <vt:lpstr>B5L301C3</vt:lpstr>
      <vt:lpstr>B5L302C1</vt:lpstr>
      <vt:lpstr>B5L302C1A</vt:lpstr>
      <vt:lpstr>B5L302C1B</vt:lpstr>
      <vt:lpstr>B5L302C1C</vt:lpstr>
      <vt:lpstr>B5L302C1D</vt:lpstr>
      <vt:lpstr>B5L302C1E</vt:lpstr>
      <vt:lpstr>B5L302C1F</vt:lpstr>
      <vt:lpstr>B5L302C3</vt:lpstr>
      <vt:lpstr>B5L303C1</vt:lpstr>
      <vt:lpstr>B5L303C1A</vt:lpstr>
      <vt:lpstr>B5L303C1B</vt:lpstr>
      <vt:lpstr>B5L303C1C</vt:lpstr>
      <vt:lpstr>B5L303C1D</vt:lpstr>
      <vt:lpstr>B5L303C1E</vt:lpstr>
      <vt:lpstr>B5L303C1F</vt:lpstr>
      <vt:lpstr>B5L303C3</vt:lpstr>
      <vt:lpstr>B5L304C1</vt:lpstr>
      <vt:lpstr>B5L304C1A</vt:lpstr>
      <vt:lpstr>B5L304C1B</vt:lpstr>
      <vt:lpstr>B5L304C1C</vt:lpstr>
      <vt:lpstr>B5L304C1D</vt:lpstr>
      <vt:lpstr>B5L304C1E</vt:lpstr>
      <vt:lpstr>B5L304C1F</vt:lpstr>
      <vt:lpstr>B5L304C3</vt:lpstr>
      <vt:lpstr>B5L305C1</vt:lpstr>
      <vt:lpstr>B5L305C1A</vt:lpstr>
      <vt:lpstr>B5L305C1B</vt:lpstr>
      <vt:lpstr>B5L305C1C</vt:lpstr>
      <vt:lpstr>B5L305C1D</vt:lpstr>
      <vt:lpstr>B5L305C1E</vt:lpstr>
      <vt:lpstr>B5L305C1F</vt:lpstr>
      <vt:lpstr>B5L305C3</vt:lpstr>
      <vt:lpstr>B5L306C1</vt:lpstr>
      <vt:lpstr>B5L306C1A</vt:lpstr>
      <vt:lpstr>B5L306C1B</vt:lpstr>
      <vt:lpstr>B5L306C1C</vt:lpstr>
      <vt:lpstr>B5L306C1D</vt:lpstr>
      <vt:lpstr>B5L306C1E</vt:lpstr>
      <vt:lpstr>B5L306C1F</vt:lpstr>
      <vt:lpstr>B5L306C3</vt:lpstr>
      <vt:lpstr>B5L307C1</vt:lpstr>
      <vt:lpstr>B5L307C1A</vt:lpstr>
      <vt:lpstr>B5L307C1B</vt:lpstr>
      <vt:lpstr>B5L307C1C</vt:lpstr>
      <vt:lpstr>B5L307C1D</vt:lpstr>
      <vt:lpstr>B5L307C1E</vt:lpstr>
      <vt:lpstr>B5L307C1F</vt:lpstr>
      <vt:lpstr>B5L307C3</vt:lpstr>
      <vt:lpstr>B5L308C1</vt:lpstr>
      <vt:lpstr>B5L308C1A</vt:lpstr>
      <vt:lpstr>B5L308C1B</vt:lpstr>
      <vt:lpstr>B5L308C1C</vt:lpstr>
      <vt:lpstr>B5L308C1D</vt:lpstr>
      <vt:lpstr>B5L308C1E</vt:lpstr>
      <vt:lpstr>B5L308C1F</vt:lpstr>
      <vt:lpstr>B5L308C3</vt:lpstr>
      <vt:lpstr>B5L309C1</vt:lpstr>
      <vt:lpstr>B5L309C1A</vt:lpstr>
      <vt:lpstr>B5L309C1B</vt:lpstr>
      <vt:lpstr>B5L309C1C</vt:lpstr>
      <vt:lpstr>B5L309C1D</vt:lpstr>
      <vt:lpstr>B5L309C1E</vt:lpstr>
      <vt:lpstr>B5L309C1F</vt:lpstr>
      <vt:lpstr>B5L309C3</vt:lpstr>
      <vt:lpstr>B5L310C1</vt:lpstr>
      <vt:lpstr>B5L310C1A</vt:lpstr>
      <vt:lpstr>B5L310C1B</vt:lpstr>
      <vt:lpstr>B5L310C1C</vt:lpstr>
      <vt:lpstr>B5L310C1D</vt:lpstr>
      <vt:lpstr>B5L310C1E</vt:lpstr>
      <vt:lpstr>B5L310C1F</vt:lpstr>
      <vt:lpstr>B5L310C3</vt:lpstr>
      <vt:lpstr>B5L311C1</vt:lpstr>
      <vt:lpstr>B5L311C1A</vt:lpstr>
      <vt:lpstr>B5L311C1B</vt:lpstr>
      <vt:lpstr>B5L311C1C</vt:lpstr>
      <vt:lpstr>B5L311C1D</vt:lpstr>
      <vt:lpstr>B5L311C1E</vt:lpstr>
      <vt:lpstr>B5L311C1F</vt:lpstr>
      <vt:lpstr>B5L311C3</vt:lpstr>
      <vt:lpstr>B5L312C1</vt:lpstr>
      <vt:lpstr>B5L312C1A</vt:lpstr>
      <vt:lpstr>B5L312C1B</vt:lpstr>
      <vt:lpstr>B5L312C1C</vt:lpstr>
      <vt:lpstr>B5L312C1D</vt:lpstr>
      <vt:lpstr>B5L312C1E</vt:lpstr>
      <vt:lpstr>B5L312C1F</vt:lpstr>
      <vt:lpstr>B5L312C3</vt:lpstr>
      <vt:lpstr>B5L313C1</vt:lpstr>
      <vt:lpstr>B5L313C1A</vt:lpstr>
      <vt:lpstr>B5L313C1B</vt:lpstr>
      <vt:lpstr>B5L313C1C</vt:lpstr>
      <vt:lpstr>B5L313C1D</vt:lpstr>
      <vt:lpstr>B5L313C1E</vt:lpstr>
      <vt:lpstr>B5L313C1F</vt:lpstr>
      <vt:lpstr>B5L313C3</vt:lpstr>
      <vt:lpstr>B5L314C1</vt:lpstr>
      <vt:lpstr>B5L314C1A</vt:lpstr>
      <vt:lpstr>B5L314C1B</vt:lpstr>
      <vt:lpstr>B5L314C1C</vt:lpstr>
      <vt:lpstr>B5L314C1D</vt:lpstr>
      <vt:lpstr>B5L314C1E</vt:lpstr>
      <vt:lpstr>B5L314C1F</vt:lpstr>
      <vt:lpstr>B5L314C3</vt:lpstr>
      <vt:lpstr>B5L315C1</vt:lpstr>
      <vt:lpstr>B5L315C1A</vt:lpstr>
      <vt:lpstr>B5L315C1B</vt:lpstr>
      <vt:lpstr>B5L315C1C</vt:lpstr>
      <vt:lpstr>B5L315C1D</vt:lpstr>
      <vt:lpstr>B5L315C1E</vt:lpstr>
      <vt:lpstr>B5L315C1F</vt:lpstr>
      <vt:lpstr>B5L315C3</vt:lpstr>
      <vt:lpstr>B5L316C1</vt:lpstr>
      <vt:lpstr>B5L316C1A</vt:lpstr>
      <vt:lpstr>B5L316C1B</vt:lpstr>
      <vt:lpstr>B5L316C1C</vt:lpstr>
      <vt:lpstr>B5L316C1D</vt:lpstr>
      <vt:lpstr>B5L316C1E</vt:lpstr>
      <vt:lpstr>B5L316C1F</vt:lpstr>
      <vt:lpstr>B5L316C3</vt:lpstr>
      <vt:lpstr>B5L317C1</vt:lpstr>
      <vt:lpstr>B5L317C1A</vt:lpstr>
      <vt:lpstr>B5L317C1B</vt:lpstr>
      <vt:lpstr>B5L317C1C</vt:lpstr>
      <vt:lpstr>B5L317C1D</vt:lpstr>
      <vt:lpstr>B5L317C1E</vt:lpstr>
      <vt:lpstr>B5L317C1F</vt:lpstr>
      <vt:lpstr>B5L317C3</vt:lpstr>
      <vt:lpstr>B5L318C1</vt:lpstr>
      <vt:lpstr>B5L318C1A</vt:lpstr>
      <vt:lpstr>B5L318C1B</vt:lpstr>
      <vt:lpstr>B5L318C1C</vt:lpstr>
      <vt:lpstr>B5L318C1D</vt:lpstr>
      <vt:lpstr>B5L318C1E</vt:lpstr>
      <vt:lpstr>B5L318C1F</vt:lpstr>
      <vt:lpstr>B5L318C3</vt:lpstr>
      <vt:lpstr>B5L319C1</vt:lpstr>
      <vt:lpstr>B5L319C1A</vt:lpstr>
      <vt:lpstr>B5L319C1B</vt:lpstr>
      <vt:lpstr>B5L319C1C</vt:lpstr>
      <vt:lpstr>B5L319C1D</vt:lpstr>
      <vt:lpstr>B5L319C1E</vt:lpstr>
      <vt:lpstr>B5L319C1F</vt:lpstr>
      <vt:lpstr>B5L319C3</vt:lpstr>
      <vt:lpstr>B5L320C1</vt:lpstr>
      <vt:lpstr>B5L320C1A</vt:lpstr>
      <vt:lpstr>B5L320C1B</vt:lpstr>
      <vt:lpstr>B5L320C1C</vt:lpstr>
      <vt:lpstr>B5L320C1D</vt:lpstr>
      <vt:lpstr>B5L320C1E</vt:lpstr>
      <vt:lpstr>B5L320C1F</vt:lpstr>
      <vt:lpstr>B5L320C3</vt:lpstr>
      <vt:lpstr>B5L321C1</vt:lpstr>
      <vt:lpstr>B5L321C1A</vt:lpstr>
      <vt:lpstr>B5L321C1B</vt:lpstr>
      <vt:lpstr>B5L321C1C</vt:lpstr>
      <vt:lpstr>B5L321C1D</vt:lpstr>
      <vt:lpstr>B5L321C1E</vt:lpstr>
      <vt:lpstr>B5L321C1F</vt:lpstr>
      <vt:lpstr>B5L321C3</vt:lpstr>
      <vt:lpstr>B5L322C1</vt:lpstr>
      <vt:lpstr>B5L322C1A</vt:lpstr>
      <vt:lpstr>B5L322C1B</vt:lpstr>
      <vt:lpstr>B5L322C1C</vt:lpstr>
      <vt:lpstr>B5L322C1D</vt:lpstr>
      <vt:lpstr>B5L322C1E</vt:lpstr>
      <vt:lpstr>B5L322C1F</vt:lpstr>
      <vt:lpstr>B5L322C3</vt:lpstr>
      <vt:lpstr>B5L323C1</vt:lpstr>
      <vt:lpstr>B5L323C1A</vt:lpstr>
      <vt:lpstr>B5L323C1B</vt:lpstr>
      <vt:lpstr>B5L323C1C</vt:lpstr>
      <vt:lpstr>B5L323C1D</vt:lpstr>
      <vt:lpstr>B5L323C1E</vt:lpstr>
      <vt:lpstr>B5L323C1F</vt:lpstr>
      <vt:lpstr>B5L323C3</vt:lpstr>
      <vt:lpstr>B5L324C1</vt:lpstr>
      <vt:lpstr>B5L324C1A</vt:lpstr>
      <vt:lpstr>B5L324C1B</vt:lpstr>
      <vt:lpstr>B5L324C1C</vt:lpstr>
      <vt:lpstr>B5L324C1D</vt:lpstr>
      <vt:lpstr>B5L324C1E</vt:lpstr>
      <vt:lpstr>B5L324C1F</vt:lpstr>
      <vt:lpstr>B5L324C3</vt:lpstr>
      <vt:lpstr>B5L325C1</vt:lpstr>
      <vt:lpstr>B5L325C1A</vt:lpstr>
      <vt:lpstr>B5L325C1B</vt:lpstr>
      <vt:lpstr>B5L325C1C</vt:lpstr>
      <vt:lpstr>B5L325C1D</vt:lpstr>
      <vt:lpstr>B5L325C1E</vt:lpstr>
      <vt:lpstr>B5L325C1F</vt:lpstr>
      <vt:lpstr>B5L325C3</vt:lpstr>
      <vt:lpstr>B5L326C1</vt:lpstr>
      <vt:lpstr>B5L326C1A</vt:lpstr>
      <vt:lpstr>B5L326C1B</vt:lpstr>
      <vt:lpstr>B5L326C1C</vt:lpstr>
      <vt:lpstr>B5L326C1D</vt:lpstr>
      <vt:lpstr>B5L326C1E</vt:lpstr>
      <vt:lpstr>B5L326C1F</vt:lpstr>
      <vt:lpstr>B5L326C3</vt:lpstr>
      <vt:lpstr>B5L327C1</vt:lpstr>
      <vt:lpstr>B5L327C1A</vt:lpstr>
      <vt:lpstr>B5L327C1B</vt:lpstr>
      <vt:lpstr>B5L327C1C</vt:lpstr>
      <vt:lpstr>B5L327C1D</vt:lpstr>
      <vt:lpstr>B5L327C1E</vt:lpstr>
      <vt:lpstr>B5L327C1F</vt:lpstr>
      <vt:lpstr>B5L327C3</vt:lpstr>
      <vt:lpstr>B5L328C1</vt:lpstr>
      <vt:lpstr>B5L328C1A</vt:lpstr>
      <vt:lpstr>B5L328C1B</vt:lpstr>
      <vt:lpstr>B5L328C1C</vt:lpstr>
      <vt:lpstr>B5L328C1D</vt:lpstr>
      <vt:lpstr>B5L328C1E</vt:lpstr>
      <vt:lpstr>B5L328C1F</vt:lpstr>
      <vt:lpstr>B5L328C3</vt:lpstr>
      <vt:lpstr>B5L329C1</vt:lpstr>
      <vt:lpstr>B5L329C1A</vt:lpstr>
      <vt:lpstr>B5L329C1B</vt:lpstr>
      <vt:lpstr>B5L329C1C</vt:lpstr>
      <vt:lpstr>B5L329C1D</vt:lpstr>
      <vt:lpstr>B5L329C1E</vt:lpstr>
      <vt:lpstr>B5L329C1F</vt:lpstr>
      <vt:lpstr>B5L329C3</vt:lpstr>
      <vt:lpstr>B5L330C1</vt:lpstr>
      <vt:lpstr>B5L330C1A</vt:lpstr>
      <vt:lpstr>B5L330C1B</vt:lpstr>
      <vt:lpstr>B5L330C1C</vt:lpstr>
      <vt:lpstr>B5L330C1D</vt:lpstr>
      <vt:lpstr>B5L330C1E</vt:lpstr>
      <vt:lpstr>B5L330C1F</vt:lpstr>
      <vt:lpstr>B5L330C3</vt:lpstr>
      <vt:lpstr>B5L331C1</vt:lpstr>
      <vt:lpstr>B5L331C1A</vt:lpstr>
      <vt:lpstr>B5L331C1B</vt:lpstr>
      <vt:lpstr>B5L331C1C</vt:lpstr>
      <vt:lpstr>B5L331C1D</vt:lpstr>
      <vt:lpstr>B5L331C1E</vt:lpstr>
      <vt:lpstr>B5L331C1F</vt:lpstr>
      <vt:lpstr>B5L331C3</vt:lpstr>
      <vt:lpstr>B5L332C1</vt:lpstr>
      <vt:lpstr>B5L332C1A</vt:lpstr>
      <vt:lpstr>B5L332C1B</vt:lpstr>
      <vt:lpstr>B5L332C1C</vt:lpstr>
      <vt:lpstr>B5L332C1D</vt:lpstr>
      <vt:lpstr>B5L332C1E</vt:lpstr>
      <vt:lpstr>B5L332C1F</vt:lpstr>
      <vt:lpstr>B5L332C3</vt:lpstr>
      <vt:lpstr>B5L333C1</vt:lpstr>
      <vt:lpstr>B5L333C1A</vt:lpstr>
      <vt:lpstr>B5L333C1B</vt:lpstr>
      <vt:lpstr>B5L333C1C</vt:lpstr>
      <vt:lpstr>B5L333C1D</vt:lpstr>
      <vt:lpstr>B5L333C1E</vt:lpstr>
      <vt:lpstr>B5L333C1F</vt:lpstr>
      <vt:lpstr>B5L333C3</vt:lpstr>
      <vt:lpstr>B5L334C1</vt:lpstr>
      <vt:lpstr>B5L334C1A</vt:lpstr>
      <vt:lpstr>B5L334C1B</vt:lpstr>
      <vt:lpstr>B5L334C1C</vt:lpstr>
      <vt:lpstr>B5L334C1D</vt:lpstr>
      <vt:lpstr>B5L334C1E</vt:lpstr>
      <vt:lpstr>B5L334C1F</vt:lpstr>
      <vt:lpstr>B5L334C3</vt:lpstr>
      <vt:lpstr>B5L335C1</vt:lpstr>
      <vt:lpstr>B5L335C1A</vt:lpstr>
      <vt:lpstr>B5L335C1B</vt:lpstr>
      <vt:lpstr>B5L335C1C</vt:lpstr>
      <vt:lpstr>B5L335C1D</vt:lpstr>
      <vt:lpstr>B5L335C1E</vt:lpstr>
      <vt:lpstr>B5L335C1F</vt:lpstr>
      <vt:lpstr>B5L335C3</vt:lpstr>
      <vt:lpstr>B5L336C1</vt:lpstr>
      <vt:lpstr>B5L336C1A</vt:lpstr>
      <vt:lpstr>B5L336C1B</vt:lpstr>
      <vt:lpstr>B5L336C1C</vt:lpstr>
      <vt:lpstr>B5L336C1D</vt:lpstr>
      <vt:lpstr>B5L336C1E</vt:lpstr>
      <vt:lpstr>B5L336C1F</vt:lpstr>
      <vt:lpstr>B5L336C3</vt:lpstr>
      <vt:lpstr>B5L337C1</vt:lpstr>
      <vt:lpstr>B5L337C1A</vt:lpstr>
      <vt:lpstr>B5L337C1B</vt:lpstr>
      <vt:lpstr>B5L337C1C</vt:lpstr>
      <vt:lpstr>B5L337C1D</vt:lpstr>
      <vt:lpstr>B5L337C1E</vt:lpstr>
      <vt:lpstr>B5L337C1F</vt:lpstr>
      <vt:lpstr>B5L337C3</vt:lpstr>
      <vt:lpstr>B5L338C1</vt:lpstr>
      <vt:lpstr>B5L338C1A</vt:lpstr>
      <vt:lpstr>B5L338C1B</vt:lpstr>
      <vt:lpstr>B5L338C1C</vt:lpstr>
      <vt:lpstr>B5L338C1D</vt:lpstr>
      <vt:lpstr>B5L338C1E</vt:lpstr>
      <vt:lpstr>B5L338C1F</vt:lpstr>
      <vt:lpstr>B5L338C3</vt:lpstr>
      <vt:lpstr>B5L339C1</vt:lpstr>
      <vt:lpstr>B5L339C1A</vt:lpstr>
      <vt:lpstr>B5L339C1B</vt:lpstr>
      <vt:lpstr>B5L339C1C</vt:lpstr>
      <vt:lpstr>B5L339C1D</vt:lpstr>
      <vt:lpstr>B5L339C1E</vt:lpstr>
      <vt:lpstr>B5L339C1F</vt:lpstr>
      <vt:lpstr>B5L339C3</vt:lpstr>
      <vt:lpstr>B5L340C1</vt:lpstr>
      <vt:lpstr>B5L340C1A</vt:lpstr>
      <vt:lpstr>B5L340C1B</vt:lpstr>
      <vt:lpstr>B5L340C1C</vt:lpstr>
      <vt:lpstr>B5L340C1D</vt:lpstr>
      <vt:lpstr>B5L340C1E</vt:lpstr>
      <vt:lpstr>B5L340C1F</vt:lpstr>
      <vt:lpstr>B5L340C3</vt:lpstr>
      <vt:lpstr>B5L341C1</vt:lpstr>
      <vt:lpstr>B5L341C1A</vt:lpstr>
      <vt:lpstr>B5L341C1B</vt:lpstr>
      <vt:lpstr>B5L341C1C</vt:lpstr>
      <vt:lpstr>B5L341C1D</vt:lpstr>
      <vt:lpstr>B5L341C1E</vt:lpstr>
      <vt:lpstr>B5L341C1F</vt:lpstr>
      <vt:lpstr>B5L341C3</vt:lpstr>
      <vt:lpstr>B5L342C1</vt:lpstr>
      <vt:lpstr>B5L342C1A</vt:lpstr>
      <vt:lpstr>B5L342C1B</vt:lpstr>
      <vt:lpstr>B5L342C1C</vt:lpstr>
      <vt:lpstr>B5L342C1D</vt:lpstr>
      <vt:lpstr>B5L342C1E</vt:lpstr>
      <vt:lpstr>B5L342C1F</vt:lpstr>
      <vt:lpstr>B5L342C3</vt:lpstr>
      <vt:lpstr>B5L343C1</vt:lpstr>
      <vt:lpstr>B5L343C1A</vt:lpstr>
      <vt:lpstr>B5L343C1B</vt:lpstr>
      <vt:lpstr>B5L343C1C</vt:lpstr>
      <vt:lpstr>B5L343C1D</vt:lpstr>
      <vt:lpstr>B5L343C1E</vt:lpstr>
      <vt:lpstr>B5L343C1F</vt:lpstr>
      <vt:lpstr>B5L343C3</vt:lpstr>
      <vt:lpstr>B5L344C1</vt:lpstr>
      <vt:lpstr>B5L344C1A</vt:lpstr>
      <vt:lpstr>B5L344C1B</vt:lpstr>
      <vt:lpstr>B5L344C1C</vt:lpstr>
      <vt:lpstr>B5L344C1D</vt:lpstr>
      <vt:lpstr>B5L344C1E</vt:lpstr>
      <vt:lpstr>B5L344C1F</vt:lpstr>
      <vt:lpstr>B5L344C3</vt:lpstr>
      <vt:lpstr>B5L345C1</vt:lpstr>
      <vt:lpstr>B5L345C1A</vt:lpstr>
      <vt:lpstr>B5L345C1B</vt:lpstr>
      <vt:lpstr>B5L345C1C</vt:lpstr>
      <vt:lpstr>B5L345C1D</vt:lpstr>
      <vt:lpstr>B5L345C1E</vt:lpstr>
      <vt:lpstr>B5L345C1F</vt:lpstr>
      <vt:lpstr>B5L345C3</vt:lpstr>
      <vt:lpstr>B5L346C1</vt:lpstr>
      <vt:lpstr>B5L346C1A</vt:lpstr>
      <vt:lpstr>B5L346C1B</vt:lpstr>
      <vt:lpstr>B5L346C1C</vt:lpstr>
      <vt:lpstr>B5L346C1D</vt:lpstr>
      <vt:lpstr>B5L346C1E</vt:lpstr>
      <vt:lpstr>B5L346C1F</vt:lpstr>
      <vt:lpstr>B5L346C3</vt:lpstr>
      <vt:lpstr>B5L347C1</vt:lpstr>
      <vt:lpstr>B5L347C1A</vt:lpstr>
      <vt:lpstr>B5L347C1B</vt:lpstr>
      <vt:lpstr>B5L347C1C</vt:lpstr>
      <vt:lpstr>B5L347C1D</vt:lpstr>
      <vt:lpstr>B5L347C1E</vt:lpstr>
      <vt:lpstr>B5L347C1F</vt:lpstr>
      <vt:lpstr>B5L347C3</vt:lpstr>
      <vt:lpstr>B5L348C1</vt:lpstr>
      <vt:lpstr>B5L348C1A</vt:lpstr>
      <vt:lpstr>B5L348C1B</vt:lpstr>
      <vt:lpstr>B5L348C1C</vt:lpstr>
      <vt:lpstr>B5L348C1D</vt:lpstr>
      <vt:lpstr>B5L348C1E</vt:lpstr>
      <vt:lpstr>B5L348C1F</vt:lpstr>
      <vt:lpstr>B5L348C3</vt:lpstr>
      <vt:lpstr>B5L349C1</vt:lpstr>
      <vt:lpstr>B5L349C1A</vt:lpstr>
      <vt:lpstr>B5L349C1B</vt:lpstr>
      <vt:lpstr>B5L349C1C</vt:lpstr>
      <vt:lpstr>B5L349C1D</vt:lpstr>
      <vt:lpstr>B5L349C1E</vt:lpstr>
      <vt:lpstr>B5L349C1F</vt:lpstr>
      <vt:lpstr>B5L349C3</vt:lpstr>
      <vt:lpstr>B5L350C1</vt:lpstr>
      <vt:lpstr>B5L350C1A</vt:lpstr>
      <vt:lpstr>B5L350C1B</vt:lpstr>
      <vt:lpstr>B5L350C1C</vt:lpstr>
      <vt:lpstr>B5L350C1D</vt:lpstr>
      <vt:lpstr>B5L350C1E</vt:lpstr>
      <vt:lpstr>B5L350C1F</vt:lpstr>
      <vt:lpstr>B5L350C3</vt:lpstr>
      <vt:lpstr>B5L351C1</vt:lpstr>
      <vt:lpstr>B5L351C1A</vt:lpstr>
      <vt:lpstr>B5L351C1B</vt:lpstr>
      <vt:lpstr>B5L351C1C</vt:lpstr>
      <vt:lpstr>B5L351C1D</vt:lpstr>
      <vt:lpstr>B5L351C1E</vt:lpstr>
      <vt:lpstr>B5L351C1F</vt:lpstr>
      <vt:lpstr>B5L351C3</vt:lpstr>
      <vt:lpstr>B5L352C1</vt:lpstr>
      <vt:lpstr>B5L352C1A</vt:lpstr>
      <vt:lpstr>B5L352C1B</vt:lpstr>
      <vt:lpstr>B5L352C1C</vt:lpstr>
      <vt:lpstr>B5L352C1D</vt:lpstr>
      <vt:lpstr>B5L352C1E</vt:lpstr>
      <vt:lpstr>B5L352C1F</vt:lpstr>
      <vt:lpstr>B5L352C3</vt:lpstr>
      <vt:lpstr>B5L353C1</vt:lpstr>
      <vt:lpstr>B5L353C1A</vt:lpstr>
      <vt:lpstr>B5L353C1B</vt:lpstr>
      <vt:lpstr>B5L353C1C</vt:lpstr>
      <vt:lpstr>B5L353C1D</vt:lpstr>
      <vt:lpstr>B5L353C1E</vt:lpstr>
      <vt:lpstr>B5L353C1F</vt:lpstr>
      <vt:lpstr>B5L353C3</vt:lpstr>
      <vt:lpstr>B5L354C1</vt:lpstr>
      <vt:lpstr>B5L354C1A</vt:lpstr>
      <vt:lpstr>B5L354C1B</vt:lpstr>
      <vt:lpstr>B5L354C1C</vt:lpstr>
      <vt:lpstr>B5L354C1D</vt:lpstr>
      <vt:lpstr>B5L354C1E</vt:lpstr>
      <vt:lpstr>B5L354C1F</vt:lpstr>
      <vt:lpstr>B5L354C3</vt:lpstr>
      <vt:lpstr>B5L355C1</vt:lpstr>
      <vt:lpstr>B5L355C1A</vt:lpstr>
      <vt:lpstr>B5L355C1B</vt:lpstr>
      <vt:lpstr>B5L355C1C</vt:lpstr>
      <vt:lpstr>B5L355C1D</vt:lpstr>
      <vt:lpstr>B5L355C1E</vt:lpstr>
      <vt:lpstr>B5L355C1F</vt:lpstr>
      <vt:lpstr>B5L355C3</vt:lpstr>
      <vt:lpstr>B5L356C1</vt:lpstr>
      <vt:lpstr>B5L356C1A</vt:lpstr>
      <vt:lpstr>B5L356C1B</vt:lpstr>
      <vt:lpstr>B5L356C1C</vt:lpstr>
      <vt:lpstr>B5L356C1D</vt:lpstr>
      <vt:lpstr>B5L356C1E</vt:lpstr>
      <vt:lpstr>B5L356C1F</vt:lpstr>
      <vt:lpstr>B5L356C3</vt:lpstr>
      <vt:lpstr>B5L357C1</vt:lpstr>
      <vt:lpstr>B5L357C1A</vt:lpstr>
      <vt:lpstr>B5L357C1B</vt:lpstr>
      <vt:lpstr>B5L357C1C</vt:lpstr>
      <vt:lpstr>B5L357C1D</vt:lpstr>
      <vt:lpstr>B5L357C1E</vt:lpstr>
      <vt:lpstr>B5L357C1F</vt:lpstr>
      <vt:lpstr>B5L357C3</vt:lpstr>
      <vt:lpstr>B5L358C1</vt:lpstr>
      <vt:lpstr>B5L358C1A</vt:lpstr>
      <vt:lpstr>B5L358C1B</vt:lpstr>
      <vt:lpstr>B5L358C1C</vt:lpstr>
      <vt:lpstr>B5L358C1D</vt:lpstr>
      <vt:lpstr>B5L358C1E</vt:lpstr>
      <vt:lpstr>B5L358C1F</vt:lpstr>
      <vt:lpstr>B5L358C3</vt:lpstr>
      <vt:lpstr>B5L359C1</vt:lpstr>
      <vt:lpstr>B5L359C1A</vt:lpstr>
      <vt:lpstr>B5L359C1B</vt:lpstr>
      <vt:lpstr>B5L359C1C</vt:lpstr>
      <vt:lpstr>B5L359C1D</vt:lpstr>
      <vt:lpstr>B5L359C1E</vt:lpstr>
      <vt:lpstr>B5L359C1F</vt:lpstr>
      <vt:lpstr>B5L359C3</vt:lpstr>
      <vt:lpstr>B5L360C1</vt:lpstr>
      <vt:lpstr>B5L360C1A</vt:lpstr>
      <vt:lpstr>B5L360C1B</vt:lpstr>
      <vt:lpstr>B5L360C1C</vt:lpstr>
      <vt:lpstr>B5L360C1D</vt:lpstr>
      <vt:lpstr>B5L360C1E</vt:lpstr>
      <vt:lpstr>B5L360C1F</vt:lpstr>
      <vt:lpstr>B5L360C3</vt:lpstr>
      <vt:lpstr>B5L361C1</vt:lpstr>
      <vt:lpstr>B5L361C1A</vt:lpstr>
      <vt:lpstr>B5L361C1B</vt:lpstr>
      <vt:lpstr>B5L361C1C</vt:lpstr>
      <vt:lpstr>B5L361C1D</vt:lpstr>
      <vt:lpstr>B5L361C1E</vt:lpstr>
      <vt:lpstr>B5L361C1F</vt:lpstr>
      <vt:lpstr>B5L361C3</vt:lpstr>
      <vt:lpstr>B5L362C1</vt:lpstr>
      <vt:lpstr>B5L362C1A</vt:lpstr>
      <vt:lpstr>B5L362C1B</vt:lpstr>
      <vt:lpstr>B5L362C1C</vt:lpstr>
      <vt:lpstr>B5L362C1D</vt:lpstr>
      <vt:lpstr>B5L362C1E</vt:lpstr>
      <vt:lpstr>B5L362C1F</vt:lpstr>
      <vt:lpstr>B5L362C3</vt:lpstr>
      <vt:lpstr>B5L363C1</vt:lpstr>
      <vt:lpstr>B5L363C1A</vt:lpstr>
      <vt:lpstr>B5L363C1B</vt:lpstr>
      <vt:lpstr>B5L363C1C</vt:lpstr>
      <vt:lpstr>B5L363C1D</vt:lpstr>
      <vt:lpstr>B5L363C1E</vt:lpstr>
      <vt:lpstr>B5L363C1F</vt:lpstr>
      <vt:lpstr>B5L363C3</vt:lpstr>
      <vt:lpstr>B5L364C1</vt:lpstr>
      <vt:lpstr>B5L364C1A</vt:lpstr>
      <vt:lpstr>B5L364C1B</vt:lpstr>
      <vt:lpstr>B5L364C1C</vt:lpstr>
      <vt:lpstr>B5L364C1D</vt:lpstr>
      <vt:lpstr>B5L364C1E</vt:lpstr>
      <vt:lpstr>B5L364C1F</vt:lpstr>
      <vt:lpstr>B5L364C3</vt:lpstr>
      <vt:lpstr>B5L365C1</vt:lpstr>
      <vt:lpstr>B5L365C1A</vt:lpstr>
      <vt:lpstr>B5L365C1B</vt:lpstr>
      <vt:lpstr>B5L365C1C</vt:lpstr>
      <vt:lpstr>B5L365C1D</vt:lpstr>
      <vt:lpstr>B5L365C1E</vt:lpstr>
      <vt:lpstr>B5L365C1F</vt:lpstr>
      <vt:lpstr>B5L365C3</vt:lpstr>
      <vt:lpstr>B5L366C1</vt:lpstr>
      <vt:lpstr>B5L366C1A</vt:lpstr>
      <vt:lpstr>B5L366C1B</vt:lpstr>
      <vt:lpstr>B5L366C1C</vt:lpstr>
      <vt:lpstr>B5L366C1D</vt:lpstr>
      <vt:lpstr>B5L366C1E</vt:lpstr>
      <vt:lpstr>B5L366C1F</vt:lpstr>
      <vt:lpstr>B5L366C3</vt:lpstr>
      <vt:lpstr>B5L367C1</vt:lpstr>
      <vt:lpstr>B5L367C1A</vt:lpstr>
      <vt:lpstr>B5L367C1B</vt:lpstr>
      <vt:lpstr>B5L367C1C</vt:lpstr>
      <vt:lpstr>B5L367C1D</vt:lpstr>
      <vt:lpstr>B5L367C1E</vt:lpstr>
      <vt:lpstr>B5L367C1F</vt:lpstr>
      <vt:lpstr>B5L367C3</vt:lpstr>
      <vt:lpstr>B5L368C1</vt:lpstr>
      <vt:lpstr>B5L368C1A</vt:lpstr>
      <vt:lpstr>B5L368C1B</vt:lpstr>
      <vt:lpstr>B5L368C1C</vt:lpstr>
      <vt:lpstr>B5L368C1D</vt:lpstr>
      <vt:lpstr>B5L368C1E</vt:lpstr>
      <vt:lpstr>B5L368C1F</vt:lpstr>
      <vt:lpstr>B5L368C3</vt:lpstr>
      <vt:lpstr>B5L369C1</vt:lpstr>
      <vt:lpstr>B5L369C1A</vt:lpstr>
      <vt:lpstr>B5L369C1B</vt:lpstr>
      <vt:lpstr>B5L369C1C</vt:lpstr>
      <vt:lpstr>B5L369C1D</vt:lpstr>
      <vt:lpstr>B5L369C1E</vt:lpstr>
      <vt:lpstr>B5L369C1F</vt:lpstr>
      <vt:lpstr>B5L369C3</vt:lpstr>
      <vt:lpstr>B5L370C1</vt:lpstr>
      <vt:lpstr>B5L370C1A</vt:lpstr>
      <vt:lpstr>B5L370C1B</vt:lpstr>
      <vt:lpstr>B5L370C1C</vt:lpstr>
      <vt:lpstr>B5L370C1D</vt:lpstr>
      <vt:lpstr>B5L370C1E</vt:lpstr>
      <vt:lpstr>B5L370C1F</vt:lpstr>
      <vt:lpstr>B5L370C3</vt:lpstr>
      <vt:lpstr>B5L371C1</vt:lpstr>
      <vt:lpstr>B5L371C1A</vt:lpstr>
      <vt:lpstr>B5L371C1B</vt:lpstr>
      <vt:lpstr>B5L371C1C</vt:lpstr>
      <vt:lpstr>B5L371C1D</vt:lpstr>
      <vt:lpstr>B5L371C1E</vt:lpstr>
      <vt:lpstr>B5L371C1F</vt:lpstr>
      <vt:lpstr>B5L371C3</vt:lpstr>
      <vt:lpstr>B5L372C1</vt:lpstr>
      <vt:lpstr>B5L372C1A</vt:lpstr>
      <vt:lpstr>B5L372C1B</vt:lpstr>
      <vt:lpstr>B5L372C1C</vt:lpstr>
      <vt:lpstr>B5L372C1D</vt:lpstr>
      <vt:lpstr>B5L372C1E</vt:lpstr>
      <vt:lpstr>B5L372C1F</vt:lpstr>
      <vt:lpstr>B5L372C3</vt:lpstr>
      <vt:lpstr>B5L373C1</vt:lpstr>
      <vt:lpstr>B5L373C1A</vt:lpstr>
      <vt:lpstr>B5L373C1B</vt:lpstr>
      <vt:lpstr>B5L373C1C</vt:lpstr>
      <vt:lpstr>B5L373C1D</vt:lpstr>
      <vt:lpstr>B5L373C1E</vt:lpstr>
      <vt:lpstr>B5L373C1F</vt:lpstr>
      <vt:lpstr>B5L373C3</vt:lpstr>
      <vt:lpstr>B5L401C1</vt:lpstr>
      <vt:lpstr>B5L401C10</vt:lpstr>
      <vt:lpstr>B5L401C11</vt:lpstr>
      <vt:lpstr>B5L401C12</vt:lpstr>
      <vt:lpstr>B5L401C13</vt:lpstr>
      <vt:lpstr>B5L401C2</vt:lpstr>
      <vt:lpstr>B5L401C3</vt:lpstr>
      <vt:lpstr>B5L401C4</vt:lpstr>
      <vt:lpstr>B5L401C5</vt:lpstr>
      <vt:lpstr>B5L401C6</vt:lpstr>
      <vt:lpstr>B5L401C7</vt:lpstr>
      <vt:lpstr>B5L401C8</vt:lpstr>
      <vt:lpstr>B5L401C9</vt:lpstr>
      <vt:lpstr>B5L402C1</vt:lpstr>
      <vt:lpstr>B5L402C10</vt:lpstr>
      <vt:lpstr>B5L402C11</vt:lpstr>
      <vt:lpstr>B5L402C12</vt:lpstr>
      <vt:lpstr>B5L402C13</vt:lpstr>
      <vt:lpstr>B5L402C2</vt:lpstr>
      <vt:lpstr>B5L402C3</vt:lpstr>
      <vt:lpstr>B5L402C4</vt:lpstr>
      <vt:lpstr>B5L402C5</vt:lpstr>
      <vt:lpstr>B5L402C6</vt:lpstr>
      <vt:lpstr>B5L402C7</vt:lpstr>
      <vt:lpstr>B5L402C8</vt:lpstr>
      <vt:lpstr>B5L402C9</vt:lpstr>
      <vt:lpstr>B5L403C1</vt:lpstr>
      <vt:lpstr>B5L403C10</vt:lpstr>
      <vt:lpstr>B5L403C11</vt:lpstr>
      <vt:lpstr>B5L403C12</vt:lpstr>
      <vt:lpstr>B5L403C13</vt:lpstr>
      <vt:lpstr>B5L403C2</vt:lpstr>
      <vt:lpstr>B5L403C3</vt:lpstr>
      <vt:lpstr>B5L403C4</vt:lpstr>
      <vt:lpstr>B5L403C5</vt:lpstr>
      <vt:lpstr>B5L403C6</vt:lpstr>
      <vt:lpstr>B5L403C7</vt:lpstr>
      <vt:lpstr>B5L403C8</vt:lpstr>
      <vt:lpstr>B5L403C9</vt:lpstr>
      <vt:lpstr>B5L404C1</vt:lpstr>
      <vt:lpstr>B5L404C10</vt:lpstr>
      <vt:lpstr>B5L404C11</vt:lpstr>
      <vt:lpstr>B5L404C12</vt:lpstr>
      <vt:lpstr>B5L404C13</vt:lpstr>
      <vt:lpstr>B5L404C2</vt:lpstr>
      <vt:lpstr>B5L404C3</vt:lpstr>
      <vt:lpstr>B5L404C4</vt:lpstr>
      <vt:lpstr>B5L404C5</vt:lpstr>
      <vt:lpstr>B5L404C6</vt:lpstr>
      <vt:lpstr>B5L404C7</vt:lpstr>
      <vt:lpstr>B5L404C8</vt:lpstr>
      <vt:lpstr>B5L404C9</vt:lpstr>
      <vt:lpstr>B5L405C1</vt:lpstr>
      <vt:lpstr>B5L405C10</vt:lpstr>
      <vt:lpstr>B5L405C11</vt:lpstr>
      <vt:lpstr>B5L405C12</vt:lpstr>
      <vt:lpstr>B5L405C13</vt:lpstr>
      <vt:lpstr>B5L405C2</vt:lpstr>
      <vt:lpstr>B5L405C3</vt:lpstr>
      <vt:lpstr>B5L405C4</vt:lpstr>
      <vt:lpstr>B5L405C5</vt:lpstr>
      <vt:lpstr>B5L405C6</vt:lpstr>
      <vt:lpstr>B5L405C7</vt:lpstr>
      <vt:lpstr>B5L405C8</vt:lpstr>
      <vt:lpstr>B5L405C9</vt:lpstr>
      <vt:lpstr>B5L406C1</vt:lpstr>
      <vt:lpstr>B5L406C10</vt:lpstr>
      <vt:lpstr>B5L406C11</vt:lpstr>
      <vt:lpstr>B5L406C12</vt:lpstr>
      <vt:lpstr>B5L406C13</vt:lpstr>
      <vt:lpstr>B5L406C2</vt:lpstr>
      <vt:lpstr>B5L406C3</vt:lpstr>
      <vt:lpstr>B5L406C4</vt:lpstr>
      <vt:lpstr>B5L406C5</vt:lpstr>
      <vt:lpstr>B5L406C6</vt:lpstr>
      <vt:lpstr>B5L406C7</vt:lpstr>
      <vt:lpstr>B5L406C8</vt:lpstr>
      <vt:lpstr>B5L406C9</vt:lpstr>
      <vt:lpstr>B5L407C1</vt:lpstr>
      <vt:lpstr>B5L407C10</vt:lpstr>
      <vt:lpstr>B5L407C11</vt:lpstr>
      <vt:lpstr>B5L407C12</vt:lpstr>
      <vt:lpstr>B5L407C13</vt:lpstr>
      <vt:lpstr>B5L407C2</vt:lpstr>
      <vt:lpstr>B5L407C3</vt:lpstr>
      <vt:lpstr>B5L407C4</vt:lpstr>
      <vt:lpstr>B5L407C5</vt:lpstr>
      <vt:lpstr>B5L407C6</vt:lpstr>
      <vt:lpstr>B5L407C7</vt:lpstr>
      <vt:lpstr>B5L407C8</vt:lpstr>
      <vt:lpstr>B5L407C9</vt:lpstr>
      <vt:lpstr>B5L408C1</vt:lpstr>
      <vt:lpstr>B5L408C10</vt:lpstr>
      <vt:lpstr>B5L408C11</vt:lpstr>
      <vt:lpstr>B5L408C12</vt:lpstr>
      <vt:lpstr>B5L408C13</vt:lpstr>
      <vt:lpstr>B5L408C2</vt:lpstr>
      <vt:lpstr>B5L408C3</vt:lpstr>
      <vt:lpstr>B5L408C4</vt:lpstr>
      <vt:lpstr>B5L408C5</vt:lpstr>
      <vt:lpstr>B5L408C6</vt:lpstr>
      <vt:lpstr>B5L408C7</vt:lpstr>
      <vt:lpstr>B5L408C8</vt:lpstr>
      <vt:lpstr>B5L408C9</vt:lpstr>
      <vt:lpstr>B5L409C1</vt:lpstr>
      <vt:lpstr>B5L409C10</vt:lpstr>
      <vt:lpstr>B5L409C11</vt:lpstr>
      <vt:lpstr>B5L409C12</vt:lpstr>
      <vt:lpstr>B5L409C13</vt:lpstr>
      <vt:lpstr>B5L409C2</vt:lpstr>
      <vt:lpstr>B5L409C3</vt:lpstr>
      <vt:lpstr>B5L409C4</vt:lpstr>
      <vt:lpstr>B5L409C5</vt:lpstr>
      <vt:lpstr>B5L409C6</vt:lpstr>
      <vt:lpstr>B5L409C7</vt:lpstr>
      <vt:lpstr>B5L409C8</vt:lpstr>
      <vt:lpstr>B5L409C9</vt:lpstr>
      <vt:lpstr>B5L410C1</vt:lpstr>
      <vt:lpstr>B5L410C10</vt:lpstr>
      <vt:lpstr>B5L410C11</vt:lpstr>
      <vt:lpstr>B5L410C12</vt:lpstr>
      <vt:lpstr>B5L410C13</vt:lpstr>
      <vt:lpstr>B5L410C2</vt:lpstr>
      <vt:lpstr>B5L410C3</vt:lpstr>
      <vt:lpstr>B5L410C4</vt:lpstr>
      <vt:lpstr>B5L410C5</vt:lpstr>
      <vt:lpstr>B5L410C6</vt:lpstr>
      <vt:lpstr>B5L410C7</vt:lpstr>
      <vt:lpstr>B5L410C8</vt:lpstr>
      <vt:lpstr>B5L410C9</vt:lpstr>
      <vt:lpstr>B5L411C1</vt:lpstr>
      <vt:lpstr>B5L411C10</vt:lpstr>
      <vt:lpstr>B5L411C11</vt:lpstr>
      <vt:lpstr>B5L411C12</vt:lpstr>
      <vt:lpstr>B5L411C13</vt:lpstr>
      <vt:lpstr>B5L411C2</vt:lpstr>
      <vt:lpstr>B5L411C3</vt:lpstr>
      <vt:lpstr>B5L411C4</vt:lpstr>
      <vt:lpstr>B5L411C5</vt:lpstr>
      <vt:lpstr>B5L411C6</vt:lpstr>
      <vt:lpstr>B5L411C7</vt:lpstr>
      <vt:lpstr>B5L411C8</vt:lpstr>
      <vt:lpstr>B5L411C9</vt:lpstr>
      <vt:lpstr>B5L412C1</vt:lpstr>
      <vt:lpstr>B5L412C10</vt:lpstr>
      <vt:lpstr>B5L412C11</vt:lpstr>
      <vt:lpstr>B5L412C12</vt:lpstr>
      <vt:lpstr>B5L412C13</vt:lpstr>
      <vt:lpstr>B5L412C2</vt:lpstr>
      <vt:lpstr>B5L412C3</vt:lpstr>
      <vt:lpstr>B5L412C4</vt:lpstr>
      <vt:lpstr>B5L412C5</vt:lpstr>
      <vt:lpstr>B5L412C6</vt:lpstr>
      <vt:lpstr>B5L412C7</vt:lpstr>
      <vt:lpstr>B5L412C8</vt:lpstr>
      <vt:lpstr>B5L412C9</vt:lpstr>
      <vt:lpstr>B5L413C1</vt:lpstr>
      <vt:lpstr>B5L413C10</vt:lpstr>
      <vt:lpstr>B5L413C11</vt:lpstr>
      <vt:lpstr>B5L413C12</vt:lpstr>
      <vt:lpstr>B5L413C13</vt:lpstr>
      <vt:lpstr>B5L413C2</vt:lpstr>
      <vt:lpstr>B5L413C3</vt:lpstr>
      <vt:lpstr>B5L413C4</vt:lpstr>
      <vt:lpstr>B5L413C5</vt:lpstr>
      <vt:lpstr>B5L413C6</vt:lpstr>
      <vt:lpstr>B5L413C7</vt:lpstr>
      <vt:lpstr>B5L413C8</vt:lpstr>
      <vt:lpstr>B5L413C9</vt:lpstr>
      <vt:lpstr>B5L414C1</vt:lpstr>
      <vt:lpstr>B5L414C10</vt:lpstr>
      <vt:lpstr>B5L414C11</vt:lpstr>
      <vt:lpstr>B5L414C12</vt:lpstr>
      <vt:lpstr>B5L414C13</vt:lpstr>
      <vt:lpstr>B5L414C2</vt:lpstr>
      <vt:lpstr>B5L414C3</vt:lpstr>
      <vt:lpstr>B5L414C4</vt:lpstr>
      <vt:lpstr>B5L414C5</vt:lpstr>
      <vt:lpstr>B5L414C6</vt:lpstr>
      <vt:lpstr>B5L414C7</vt:lpstr>
      <vt:lpstr>B5L414C8</vt:lpstr>
      <vt:lpstr>B5L414C9</vt:lpstr>
      <vt:lpstr>B5L415C1</vt:lpstr>
      <vt:lpstr>B5L415C10</vt:lpstr>
      <vt:lpstr>B5L415C11</vt:lpstr>
      <vt:lpstr>B5L415C12</vt:lpstr>
      <vt:lpstr>B5L415C13</vt:lpstr>
      <vt:lpstr>B5L415C2</vt:lpstr>
      <vt:lpstr>B5L415C3</vt:lpstr>
      <vt:lpstr>B5L415C4</vt:lpstr>
      <vt:lpstr>B5L415C5</vt:lpstr>
      <vt:lpstr>B5L415C6</vt:lpstr>
      <vt:lpstr>B5L415C7</vt:lpstr>
      <vt:lpstr>B5L415C8</vt:lpstr>
      <vt:lpstr>B5L415C9</vt:lpstr>
      <vt:lpstr>B5L416C1</vt:lpstr>
      <vt:lpstr>B5L416C10</vt:lpstr>
      <vt:lpstr>B5L416C11</vt:lpstr>
      <vt:lpstr>B5L416C12</vt:lpstr>
      <vt:lpstr>B5L416C13</vt:lpstr>
      <vt:lpstr>B5L416C2</vt:lpstr>
      <vt:lpstr>B5L416C3</vt:lpstr>
      <vt:lpstr>B5L416C4</vt:lpstr>
      <vt:lpstr>B5L416C5</vt:lpstr>
      <vt:lpstr>B5L416C6</vt:lpstr>
      <vt:lpstr>B5L416C7</vt:lpstr>
      <vt:lpstr>B5L416C8</vt:lpstr>
      <vt:lpstr>B5L416C9</vt:lpstr>
      <vt:lpstr>B5L417C1</vt:lpstr>
      <vt:lpstr>B5L417C10</vt:lpstr>
      <vt:lpstr>B5L417C11</vt:lpstr>
      <vt:lpstr>B5L417C12</vt:lpstr>
      <vt:lpstr>B5L417C13</vt:lpstr>
      <vt:lpstr>B5L417C2</vt:lpstr>
      <vt:lpstr>B5L417C3</vt:lpstr>
      <vt:lpstr>B5L417C4</vt:lpstr>
      <vt:lpstr>B5L417C5</vt:lpstr>
      <vt:lpstr>B5L417C6</vt:lpstr>
      <vt:lpstr>B5L417C7</vt:lpstr>
      <vt:lpstr>B5L417C8</vt:lpstr>
      <vt:lpstr>B5L417C9</vt:lpstr>
      <vt:lpstr>B5L418C1</vt:lpstr>
      <vt:lpstr>B5L418C10</vt:lpstr>
      <vt:lpstr>B5L418C11</vt:lpstr>
      <vt:lpstr>B5L418C12</vt:lpstr>
      <vt:lpstr>B5L418C13</vt:lpstr>
      <vt:lpstr>B5L418C2</vt:lpstr>
      <vt:lpstr>B5L418C3</vt:lpstr>
      <vt:lpstr>B5L418C4</vt:lpstr>
      <vt:lpstr>B5L418C5</vt:lpstr>
      <vt:lpstr>B5L418C6</vt:lpstr>
      <vt:lpstr>B5L418C7</vt:lpstr>
      <vt:lpstr>B5L418C8</vt:lpstr>
      <vt:lpstr>B5L418C9</vt:lpstr>
      <vt:lpstr>B5L419C1</vt:lpstr>
      <vt:lpstr>B5L419C10</vt:lpstr>
      <vt:lpstr>B5L419C11</vt:lpstr>
      <vt:lpstr>B5L419C12</vt:lpstr>
      <vt:lpstr>B5L419C13</vt:lpstr>
      <vt:lpstr>B5L419C2</vt:lpstr>
      <vt:lpstr>B5L419C3</vt:lpstr>
      <vt:lpstr>B5L419C4</vt:lpstr>
      <vt:lpstr>B5L419C5</vt:lpstr>
      <vt:lpstr>B5L419C6</vt:lpstr>
      <vt:lpstr>B5L419C7</vt:lpstr>
      <vt:lpstr>B5L419C8</vt:lpstr>
      <vt:lpstr>B5L419C9</vt:lpstr>
      <vt:lpstr>B5L420C1</vt:lpstr>
      <vt:lpstr>B5L420C10</vt:lpstr>
      <vt:lpstr>B5L420C11</vt:lpstr>
      <vt:lpstr>B5L420C12</vt:lpstr>
      <vt:lpstr>B5L420C13</vt:lpstr>
      <vt:lpstr>B5L420C2</vt:lpstr>
      <vt:lpstr>B5L420C3</vt:lpstr>
      <vt:lpstr>B5L420C4</vt:lpstr>
      <vt:lpstr>B5L420C5</vt:lpstr>
      <vt:lpstr>B5L420C6</vt:lpstr>
      <vt:lpstr>B5L420C7</vt:lpstr>
      <vt:lpstr>B5L420C8</vt:lpstr>
      <vt:lpstr>B5L420C9</vt:lpstr>
      <vt:lpstr>B5L421C1</vt:lpstr>
      <vt:lpstr>B5L421C10</vt:lpstr>
      <vt:lpstr>B5L421C11</vt:lpstr>
      <vt:lpstr>B5L421C12</vt:lpstr>
      <vt:lpstr>B5L421C13</vt:lpstr>
      <vt:lpstr>B5L421C2</vt:lpstr>
      <vt:lpstr>B5L421C3</vt:lpstr>
      <vt:lpstr>B5L421C4</vt:lpstr>
      <vt:lpstr>B5L421C5</vt:lpstr>
      <vt:lpstr>B5L421C6</vt:lpstr>
      <vt:lpstr>B5L421C7</vt:lpstr>
      <vt:lpstr>B5L421C8</vt:lpstr>
      <vt:lpstr>B5L421C9</vt:lpstr>
      <vt:lpstr>B5L422C1</vt:lpstr>
      <vt:lpstr>B5L422C10</vt:lpstr>
      <vt:lpstr>B5L422C11</vt:lpstr>
      <vt:lpstr>B5L422C12</vt:lpstr>
      <vt:lpstr>B5L422C13</vt:lpstr>
      <vt:lpstr>B5L422C2</vt:lpstr>
      <vt:lpstr>B5L422C3</vt:lpstr>
      <vt:lpstr>B5L422C4</vt:lpstr>
      <vt:lpstr>B5L422C5</vt:lpstr>
      <vt:lpstr>B5L422C6</vt:lpstr>
      <vt:lpstr>B5L422C7</vt:lpstr>
      <vt:lpstr>B5L422C8</vt:lpstr>
      <vt:lpstr>B5L422C9</vt:lpstr>
      <vt:lpstr>B5L423C1</vt:lpstr>
      <vt:lpstr>B5L423C10</vt:lpstr>
      <vt:lpstr>B5L423C11</vt:lpstr>
      <vt:lpstr>B5L423C12</vt:lpstr>
      <vt:lpstr>B5L423C13</vt:lpstr>
      <vt:lpstr>B5L423C2</vt:lpstr>
      <vt:lpstr>B5L423C3</vt:lpstr>
      <vt:lpstr>B5L423C4</vt:lpstr>
      <vt:lpstr>B5L423C5</vt:lpstr>
      <vt:lpstr>B5L423C6</vt:lpstr>
      <vt:lpstr>B5L423C7</vt:lpstr>
      <vt:lpstr>B5L423C8</vt:lpstr>
      <vt:lpstr>B5L423C9</vt:lpstr>
      <vt:lpstr>B5L424C1</vt:lpstr>
      <vt:lpstr>B5L424C10</vt:lpstr>
      <vt:lpstr>B5L424C11</vt:lpstr>
      <vt:lpstr>B5L424C12</vt:lpstr>
      <vt:lpstr>B5L424C13</vt:lpstr>
      <vt:lpstr>B5L424C2</vt:lpstr>
      <vt:lpstr>B5L424C3</vt:lpstr>
      <vt:lpstr>B5L424C4</vt:lpstr>
      <vt:lpstr>B5L424C5</vt:lpstr>
      <vt:lpstr>B5L424C6</vt:lpstr>
      <vt:lpstr>B5L424C7</vt:lpstr>
      <vt:lpstr>B5L424C8</vt:lpstr>
      <vt:lpstr>B5L424C9</vt:lpstr>
      <vt:lpstr>B5L425C1</vt:lpstr>
      <vt:lpstr>B5L425C10</vt:lpstr>
      <vt:lpstr>B5L425C11</vt:lpstr>
      <vt:lpstr>B5L425C12</vt:lpstr>
      <vt:lpstr>B5L425C13</vt:lpstr>
      <vt:lpstr>B5L425C2</vt:lpstr>
      <vt:lpstr>B5L425C3</vt:lpstr>
      <vt:lpstr>B5L425C4</vt:lpstr>
      <vt:lpstr>B5L425C5</vt:lpstr>
      <vt:lpstr>B5L425C6</vt:lpstr>
      <vt:lpstr>B5L425C7</vt:lpstr>
      <vt:lpstr>B5L425C8</vt:lpstr>
      <vt:lpstr>B5L425C9</vt:lpstr>
      <vt:lpstr>B5L426C1</vt:lpstr>
      <vt:lpstr>B5L426C10</vt:lpstr>
      <vt:lpstr>B5L426C11</vt:lpstr>
      <vt:lpstr>B5L426C12</vt:lpstr>
      <vt:lpstr>B5L426C13</vt:lpstr>
      <vt:lpstr>B5L426C2</vt:lpstr>
      <vt:lpstr>B5L426C3</vt:lpstr>
      <vt:lpstr>B5L426C4</vt:lpstr>
      <vt:lpstr>B5L426C5</vt:lpstr>
      <vt:lpstr>B5L426C6</vt:lpstr>
      <vt:lpstr>B5L426C7</vt:lpstr>
      <vt:lpstr>B5L426C8</vt:lpstr>
      <vt:lpstr>B5L426C9</vt:lpstr>
      <vt:lpstr>B5L427C1</vt:lpstr>
      <vt:lpstr>B5L427C10</vt:lpstr>
      <vt:lpstr>B5L427C11</vt:lpstr>
      <vt:lpstr>B5L427C12</vt:lpstr>
      <vt:lpstr>B5L427C13</vt:lpstr>
      <vt:lpstr>B5L427C2</vt:lpstr>
      <vt:lpstr>B5L427C3</vt:lpstr>
      <vt:lpstr>B5L427C4</vt:lpstr>
      <vt:lpstr>B5L427C5</vt:lpstr>
      <vt:lpstr>B5L427C6</vt:lpstr>
      <vt:lpstr>B5L427C7</vt:lpstr>
      <vt:lpstr>B5L427C8</vt:lpstr>
      <vt:lpstr>B5L427C9</vt:lpstr>
      <vt:lpstr>B5L428C1</vt:lpstr>
      <vt:lpstr>B5L428C10</vt:lpstr>
      <vt:lpstr>B5L428C11</vt:lpstr>
      <vt:lpstr>B5L428C12</vt:lpstr>
      <vt:lpstr>B5L428C13</vt:lpstr>
      <vt:lpstr>B5L428C2</vt:lpstr>
      <vt:lpstr>B5L428C3</vt:lpstr>
      <vt:lpstr>B5L428C4</vt:lpstr>
      <vt:lpstr>B5L428C5</vt:lpstr>
      <vt:lpstr>B5L428C6</vt:lpstr>
      <vt:lpstr>B5L428C7</vt:lpstr>
      <vt:lpstr>B5L428C8</vt:lpstr>
      <vt:lpstr>B5L428C9</vt:lpstr>
      <vt:lpstr>B5L429C1</vt:lpstr>
      <vt:lpstr>B5L429C10</vt:lpstr>
      <vt:lpstr>B5L429C11</vt:lpstr>
      <vt:lpstr>B5L429C12</vt:lpstr>
      <vt:lpstr>B5L429C13</vt:lpstr>
      <vt:lpstr>B5L429C2</vt:lpstr>
      <vt:lpstr>B5L429C3</vt:lpstr>
      <vt:lpstr>B5L429C4</vt:lpstr>
      <vt:lpstr>B5L429C5</vt:lpstr>
      <vt:lpstr>B5L429C6</vt:lpstr>
      <vt:lpstr>B5L429C7</vt:lpstr>
      <vt:lpstr>B5L429C8</vt:lpstr>
      <vt:lpstr>B5L429C9</vt:lpstr>
      <vt:lpstr>B5L430C1</vt:lpstr>
      <vt:lpstr>B5L430C10</vt:lpstr>
      <vt:lpstr>B5L430C11</vt:lpstr>
      <vt:lpstr>B5L430C12</vt:lpstr>
      <vt:lpstr>B5L430C13</vt:lpstr>
      <vt:lpstr>B5L430C2</vt:lpstr>
      <vt:lpstr>B5L430C3</vt:lpstr>
      <vt:lpstr>B5L430C4</vt:lpstr>
      <vt:lpstr>B5L430C5</vt:lpstr>
      <vt:lpstr>B5L430C6</vt:lpstr>
      <vt:lpstr>B5L430C7</vt:lpstr>
      <vt:lpstr>B5L430C8</vt:lpstr>
      <vt:lpstr>B5L430C9</vt:lpstr>
      <vt:lpstr>B5L431C1</vt:lpstr>
      <vt:lpstr>B5L431C10</vt:lpstr>
      <vt:lpstr>B5L431C11</vt:lpstr>
      <vt:lpstr>B5L431C12</vt:lpstr>
      <vt:lpstr>B5L431C13</vt:lpstr>
      <vt:lpstr>B5L431C2</vt:lpstr>
      <vt:lpstr>B5L431C3</vt:lpstr>
      <vt:lpstr>B5L431C4</vt:lpstr>
      <vt:lpstr>B5L431C5</vt:lpstr>
      <vt:lpstr>B5L431C6</vt:lpstr>
      <vt:lpstr>B5L431C7</vt:lpstr>
      <vt:lpstr>B5L431C8</vt:lpstr>
      <vt:lpstr>B5L431C9</vt:lpstr>
      <vt:lpstr>B5L432C1</vt:lpstr>
      <vt:lpstr>B5L432C10</vt:lpstr>
      <vt:lpstr>B5L432C11</vt:lpstr>
      <vt:lpstr>B5L432C12</vt:lpstr>
      <vt:lpstr>B5L432C13</vt:lpstr>
      <vt:lpstr>B5L432C2</vt:lpstr>
      <vt:lpstr>B5L432C3</vt:lpstr>
      <vt:lpstr>B5L432C4</vt:lpstr>
      <vt:lpstr>B5L432C5</vt:lpstr>
      <vt:lpstr>B5L432C6</vt:lpstr>
      <vt:lpstr>B5L432C7</vt:lpstr>
      <vt:lpstr>B5L432C8</vt:lpstr>
      <vt:lpstr>B5L432C9</vt:lpstr>
      <vt:lpstr>B5L433C1</vt:lpstr>
      <vt:lpstr>B5L433C10</vt:lpstr>
      <vt:lpstr>B5L433C11</vt:lpstr>
      <vt:lpstr>B5L433C12</vt:lpstr>
      <vt:lpstr>B5L433C13</vt:lpstr>
      <vt:lpstr>B5L433C2</vt:lpstr>
      <vt:lpstr>B5L433C3</vt:lpstr>
      <vt:lpstr>B5L433C4</vt:lpstr>
      <vt:lpstr>B5L433C5</vt:lpstr>
      <vt:lpstr>B5L433C6</vt:lpstr>
      <vt:lpstr>B5L433C7</vt:lpstr>
      <vt:lpstr>B5L433C8</vt:lpstr>
      <vt:lpstr>B5L433C9</vt:lpstr>
      <vt:lpstr>B5L434C1</vt:lpstr>
      <vt:lpstr>B5L434C10</vt:lpstr>
      <vt:lpstr>B5L434C11</vt:lpstr>
      <vt:lpstr>B5L434C12</vt:lpstr>
      <vt:lpstr>B5L434C13</vt:lpstr>
      <vt:lpstr>B5L434C2</vt:lpstr>
      <vt:lpstr>B5L434C3</vt:lpstr>
      <vt:lpstr>B5L434C4</vt:lpstr>
      <vt:lpstr>B5L434C5</vt:lpstr>
      <vt:lpstr>B5L434C6</vt:lpstr>
      <vt:lpstr>B5L434C7</vt:lpstr>
      <vt:lpstr>B5L434C8</vt:lpstr>
      <vt:lpstr>B5L434C9</vt:lpstr>
      <vt:lpstr>B5L435C1</vt:lpstr>
      <vt:lpstr>B5L435C10</vt:lpstr>
      <vt:lpstr>B5L435C11</vt:lpstr>
      <vt:lpstr>B5L435C12</vt:lpstr>
      <vt:lpstr>B5L435C13</vt:lpstr>
      <vt:lpstr>B5L435C2</vt:lpstr>
      <vt:lpstr>B5L435C3</vt:lpstr>
      <vt:lpstr>B5L435C4</vt:lpstr>
      <vt:lpstr>B5L435C5</vt:lpstr>
      <vt:lpstr>B5L435C6</vt:lpstr>
      <vt:lpstr>B5L435C7</vt:lpstr>
      <vt:lpstr>B5L435C8</vt:lpstr>
      <vt:lpstr>B5L435C9</vt:lpstr>
      <vt:lpstr>B5L436C1</vt:lpstr>
      <vt:lpstr>B5L436C10</vt:lpstr>
      <vt:lpstr>B5L436C11</vt:lpstr>
      <vt:lpstr>B5L436C12</vt:lpstr>
      <vt:lpstr>B5L436C13</vt:lpstr>
      <vt:lpstr>B5L436C2</vt:lpstr>
      <vt:lpstr>B5L436C3</vt:lpstr>
      <vt:lpstr>B5L436C4</vt:lpstr>
      <vt:lpstr>B5L436C5</vt:lpstr>
      <vt:lpstr>B5L436C6</vt:lpstr>
      <vt:lpstr>B5L436C7</vt:lpstr>
      <vt:lpstr>B5L436C8</vt:lpstr>
      <vt:lpstr>B5L436C9</vt:lpstr>
      <vt:lpstr>B5L437C1</vt:lpstr>
      <vt:lpstr>B5L437C10</vt:lpstr>
      <vt:lpstr>B5L437C11</vt:lpstr>
      <vt:lpstr>B5L437C12</vt:lpstr>
      <vt:lpstr>B5L437C13</vt:lpstr>
      <vt:lpstr>B5L437C2</vt:lpstr>
      <vt:lpstr>B5L437C3</vt:lpstr>
      <vt:lpstr>B5L437C4</vt:lpstr>
      <vt:lpstr>B5L437C5</vt:lpstr>
      <vt:lpstr>B5L437C6</vt:lpstr>
      <vt:lpstr>B5L437C7</vt:lpstr>
      <vt:lpstr>B5L437C8</vt:lpstr>
      <vt:lpstr>B5L437C9</vt:lpstr>
      <vt:lpstr>B5L438C1</vt:lpstr>
      <vt:lpstr>B5L438C10</vt:lpstr>
      <vt:lpstr>B5L438C11</vt:lpstr>
      <vt:lpstr>B5L438C12</vt:lpstr>
      <vt:lpstr>B5L438C13</vt:lpstr>
      <vt:lpstr>B5L438C2</vt:lpstr>
      <vt:lpstr>B5L438C3</vt:lpstr>
      <vt:lpstr>B5L438C4</vt:lpstr>
      <vt:lpstr>B5L438C5</vt:lpstr>
      <vt:lpstr>B5L438C6</vt:lpstr>
      <vt:lpstr>B5L438C7</vt:lpstr>
      <vt:lpstr>B5L438C8</vt:lpstr>
      <vt:lpstr>B5L438C9</vt:lpstr>
      <vt:lpstr>B5L439C1</vt:lpstr>
      <vt:lpstr>B5L439C10</vt:lpstr>
      <vt:lpstr>B5L439C11</vt:lpstr>
      <vt:lpstr>B5L439C12</vt:lpstr>
      <vt:lpstr>B5L439C13</vt:lpstr>
      <vt:lpstr>B5L439C2</vt:lpstr>
      <vt:lpstr>B5L439C3</vt:lpstr>
      <vt:lpstr>B5L439C4</vt:lpstr>
      <vt:lpstr>B5L439C5</vt:lpstr>
      <vt:lpstr>B5L439C6</vt:lpstr>
      <vt:lpstr>B5L439C7</vt:lpstr>
      <vt:lpstr>B5L439C8</vt:lpstr>
      <vt:lpstr>B5L439C9</vt:lpstr>
      <vt:lpstr>B5L440C1</vt:lpstr>
      <vt:lpstr>B5L440C10</vt:lpstr>
      <vt:lpstr>B5L440C11</vt:lpstr>
      <vt:lpstr>B5L440C12</vt:lpstr>
      <vt:lpstr>B5L440C13</vt:lpstr>
      <vt:lpstr>B5L440C2</vt:lpstr>
      <vt:lpstr>B5L440C3</vt:lpstr>
      <vt:lpstr>B5L440C4</vt:lpstr>
      <vt:lpstr>B5L440C5</vt:lpstr>
      <vt:lpstr>B5L440C6</vt:lpstr>
      <vt:lpstr>B5L440C7</vt:lpstr>
      <vt:lpstr>B5L440C8</vt:lpstr>
      <vt:lpstr>B5L440C9</vt:lpstr>
      <vt:lpstr>B5L441C1</vt:lpstr>
      <vt:lpstr>B5L441C10</vt:lpstr>
      <vt:lpstr>B5L441C11</vt:lpstr>
      <vt:lpstr>B5L441C12</vt:lpstr>
      <vt:lpstr>B5L441C13</vt:lpstr>
      <vt:lpstr>B5L441C2</vt:lpstr>
      <vt:lpstr>B5L441C3</vt:lpstr>
      <vt:lpstr>B5L441C4</vt:lpstr>
      <vt:lpstr>B5L441C5</vt:lpstr>
      <vt:lpstr>B5L441C6</vt:lpstr>
      <vt:lpstr>B5L441C7</vt:lpstr>
      <vt:lpstr>B5L441C8</vt:lpstr>
      <vt:lpstr>B5L441C9</vt:lpstr>
      <vt:lpstr>B5L501C1</vt:lpstr>
      <vt:lpstr>B5L501C2</vt:lpstr>
      <vt:lpstr>B5L501C3</vt:lpstr>
      <vt:lpstr>B5L501C4</vt:lpstr>
      <vt:lpstr>B5L502C1</vt:lpstr>
      <vt:lpstr>B5L502C2</vt:lpstr>
      <vt:lpstr>B5L502C3</vt:lpstr>
      <vt:lpstr>B5L502C4</vt:lpstr>
      <vt:lpstr>B5L503C1</vt:lpstr>
      <vt:lpstr>B5L503C2</vt:lpstr>
      <vt:lpstr>B5L503C3</vt:lpstr>
      <vt:lpstr>B5L503C4</vt:lpstr>
      <vt:lpstr>B5L504C1</vt:lpstr>
      <vt:lpstr>B5L504C2</vt:lpstr>
      <vt:lpstr>B5L504C3</vt:lpstr>
      <vt:lpstr>B5L504C4</vt:lpstr>
      <vt:lpstr>B5L505C1</vt:lpstr>
      <vt:lpstr>B5L505C2</vt:lpstr>
      <vt:lpstr>B5L505C3</vt:lpstr>
      <vt:lpstr>B5L505C4</vt:lpstr>
      <vt:lpstr>B5L506C1</vt:lpstr>
      <vt:lpstr>B5L506C2</vt:lpstr>
      <vt:lpstr>B5L506C3</vt:lpstr>
      <vt:lpstr>B5L506C4</vt:lpstr>
      <vt:lpstr>B5L507C1</vt:lpstr>
      <vt:lpstr>B5L507C2</vt:lpstr>
      <vt:lpstr>B5L507C3</vt:lpstr>
      <vt:lpstr>B5L507C4</vt:lpstr>
      <vt:lpstr>B5L508C1</vt:lpstr>
      <vt:lpstr>B5L508C2</vt:lpstr>
      <vt:lpstr>B5L508C3</vt:lpstr>
      <vt:lpstr>B5L508C4</vt:lpstr>
      <vt:lpstr>B5L509C1</vt:lpstr>
      <vt:lpstr>B5L509C2</vt:lpstr>
      <vt:lpstr>B5L509C3</vt:lpstr>
      <vt:lpstr>B5L509C4</vt:lpstr>
      <vt:lpstr>B5L510C1</vt:lpstr>
      <vt:lpstr>B5L510C2</vt:lpstr>
      <vt:lpstr>B5L510C3</vt:lpstr>
      <vt:lpstr>B5L510C4</vt:lpstr>
      <vt:lpstr>B5L511C1</vt:lpstr>
      <vt:lpstr>B5L511C2</vt:lpstr>
      <vt:lpstr>B5L511C3</vt:lpstr>
      <vt:lpstr>B5L511C4</vt:lpstr>
      <vt:lpstr>B5L512C1</vt:lpstr>
      <vt:lpstr>B5L512C2</vt:lpstr>
      <vt:lpstr>B5L512C3</vt:lpstr>
      <vt:lpstr>B5L512C4</vt:lpstr>
      <vt:lpstr>B5L513C1</vt:lpstr>
      <vt:lpstr>B5L513C2</vt:lpstr>
      <vt:lpstr>B5L513C3</vt:lpstr>
      <vt:lpstr>B5L513C4</vt:lpstr>
      <vt:lpstr>B5L514C1</vt:lpstr>
      <vt:lpstr>B5L514C2</vt:lpstr>
      <vt:lpstr>B5L514C3</vt:lpstr>
      <vt:lpstr>B5L514C4</vt:lpstr>
      <vt:lpstr>B5L515C1</vt:lpstr>
      <vt:lpstr>B5L515C2</vt:lpstr>
      <vt:lpstr>B5L515C3</vt:lpstr>
      <vt:lpstr>B5L515C4</vt:lpstr>
      <vt:lpstr>B5L516C1</vt:lpstr>
      <vt:lpstr>B5L516C2</vt:lpstr>
      <vt:lpstr>B5L516C3</vt:lpstr>
      <vt:lpstr>B5L516C4</vt:lpstr>
      <vt:lpstr>B5L517C1</vt:lpstr>
      <vt:lpstr>B5L517C2</vt:lpstr>
      <vt:lpstr>B5L517C3</vt:lpstr>
      <vt:lpstr>B5L517C4</vt:lpstr>
      <vt:lpstr>B5L518C1</vt:lpstr>
      <vt:lpstr>B5L518C2</vt:lpstr>
      <vt:lpstr>B5L518C3</vt:lpstr>
      <vt:lpstr>B5L518C4</vt:lpstr>
      <vt:lpstr>B5L519C1</vt:lpstr>
      <vt:lpstr>B5L519C2</vt:lpstr>
      <vt:lpstr>B5L519C3</vt:lpstr>
      <vt:lpstr>B5L519C4</vt:lpstr>
      <vt:lpstr>B5L520C1</vt:lpstr>
      <vt:lpstr>B5L520C2</vt:lpstr>
      <vt:lpstr>B5L520C3</vt:lpstr>
      <vt:lpstr>B5L520C4</vt:lpstr>
      <vt:lpstr>B5L521C1</vt:lpstr>
      <vt:lpstr>B5L521C2</vt:lpstr>
      <vt:lpstr>B5L521C3</vt:lpstr>
      <vt:lpstr>B5L521C4</vt:lpstr>
      <vt:lpstr>B5L522C1</vt:lpstr>
      <vt:lpstr>B5L522C2</vt:lpstr>
      <vt:lpstr>B5L522C3</vt:lpstr>
      <vt:lpstr>B5L522C4</vt:lpstr>
      <vt:lpstr>B5L523C1</vt:lpstr>
      <vt:lpstr>B5L523C2</vt:lpstr>
      <vt:lpstr>B5L523C3</vt:lpstr>
      <vt:lpstr>B5L523C4</vt:lpstr>
      <vt:lpstr>B5L524C1</vt:lpstr>
      <vt:lpstr>B5L524C2</vt:lpstr>
      <vt:lpstr>B5L524C3</vt:lpstr>
      <vt:lpstr>B5L524C4</vt:lpstr>
      <vt:lpstr>B5L525C1</vt:lpstr>
      <vt:lpstr>B5L525C2</vt:lpstr>
      <vt:lpstr>B5L525C3</vt:lpstr>
      <vt:lpstr>B5L525C4</vt:lpstr>
      <vt:lpstr>B5L526C1</vt:lpstr>
      <vt:lpstr>B5L526C2</vt:lpstr>
      <vt:lpstr>B5L526C3</vt:lpstr>
      <vt:lpstr>B5L526C4</vt:lpstr>
      <vt:lpstr>B5L527C1</vt:lpstr>
      <vt:lpstr>B5L527C2</vt:lpstr>
      <vt:lpstr>B5L527C3</vt:lpstr>
      <vt:lpstr>B5L527C4</vt:lpstr>
      <vt:lpstr>B5L528C1</vt:lpstr>
      <vt:lpstr>B5L528C2</vt:lpstr>
      <vt:lpstr>B5L528C3</vt:lpstr>
      <vt:lpstr>B5L528C4</vt:lpstr>
      <vt:lpstr>B5L529C1</vt:lpstr>
      <vt:lpstr>B5L529C2</vt:lpstr>
      <vt:lpstr>B5L529C3</vt:lpstr>
      <vt:lpstr>B5L529C4</vt:lpstr>
      <vt:lpstr>B5L530C1</vt:lpstr>
      <vt:lpstr>B5L530C2</vt:lpstr>
      <vt:lpstr>B5L530C3</vt:lpstr>
      <vt:lpstr>B5L530C4</vt:lpstr>
      <vt:lpstr>B5L531C1</vt:lpstr>
      <vt:lpstr>B5L531C2</vt:lpstr>
      <vt:lpstr>B5L531C3</vt:lpstr>
      <vt:lpstr>B5L531C4</vt:lpstr>
      <vt:lpstr>B5L532C1</vt:lpstr>
      <vt:lpstr>B5L532C2</vt:lpstr>
      <vt:lpstr>B5L532C3</vt:lpstr>
      <vt:lpstr>B5L532C4</vt:lpstr>
      <vt:lpstr>B5L533C1</vt:lpstr>
      <vt:lpstr>B5L533C2</vt:lpstr>
      <vt:lpstr>B5L533C3</vt:lpstr>
      <vt:lpstr>B5L533C4</vt:lpstr>
      <vt:lpstr>B5L534C1</vt:lpstr>
      <vt:lpstr>B5L534C2</vt:lpstr>
      <vt:lpstr>B5L534C3</vt:lpstr>
      <vt:lpstr>B5L534C4</vt:lpstr>
      <vt:lpstr>B5L535C1</vt:lpstr>
      <vt:lpstr>B5L535C2</vt:lpstr>
      <vt:lpstr>B5L535C3</vt:lpstr>
      <vt:lpstr>B5L535C4</vt:lpstr>
      <vt:lpstr>B5L536C1</vt:lpstr>
      <vt:lpstr>B5L536C2</vt:lpstr>
      <vt:lpstr>B5L536C3</vt:lpstr>
      <vt:lpstr>B5L536C4</vt:lpstr>
      <vt:lpstr>B5L537C1</vt:lpstr>
      <vt:lpstr>B5L537C2</vt:lpstr>
      <vt:lpstr>B5L537C3</vt:lpstr>
      <vt:lpstr>B5L537C4</vt:lpstr>
      <vt:lpstr>B5L538C1</vt:lpstr>
      <vt:lpstr>B5L538C2</vt:lpstr>
      <vt:lpstr>B5L538C3</vt:lpstr>
      <vt:lpstr>B5L538C4</vt:lpstr>
      <vt:lpstr>B5L539C1</vt:lpstr>
      <vt:lpstr>B5L539C2</vt:lpstr>
      <vt:lpstr>B5L539C3</vt:lpstr>
      <vt:lpstr>B5L539C4</vt:lpstr>
      <vt:lpstr>B5L540C1</vt:lpstr>
      <vt:lpstr>B5L540C2</vt:lpstr>
      <vt:lpstr>B5L540C3</vt:lpstr>
      <vt:lpstr>B5L540C4</vt:lpstr>
      <vt:lpstr>B5L541C1</vt:lpstr>
      <vt:lpstr>B5L541C2</vt:lpstr>
      <vt:lpstr>B5L541C3</vt:lpstr>
      <vt:lpstr>B5L541C4</vt:lpstr>
      <vt:lpstr>B5L542C1</vt:lpstr>
      <vt:lpstr>B5L542C2</vt:lpstr>
      <vt:lpstr>B5L542C3</vt:lpstr>
      <vt:lpstr>B5L542C4</vt:lpstr>
      <vt:lpstr>B5L543C1</vt:lpstr>
      <vt:lpstr>B5L543C2</vt:lpstr>
      <vt:lpstr>B5L543C3</vt:lpstr>
      <vt:lpstr>B5L543C4</vt:lpstr>
      <vt:lpstr>B5L544C1</vt:lpstr>
      <vt:lpstr>B5L544C2</vt:lpstr>
      <vt:lpstr>B5L544C3</vt:lpstr>
      <vt:lpstr>B5L544C4</vt:lpstr>
      <vt:lpstr>B5L545C1</vt:lpstr>
      <vt:lpstr>B5L545C2</vt:lpstr>
      <vt:lpstr>B5L545C3</vt:lpstr>
      <vt:lpstr>B5L545C4</vt:lpstr>
      <vt:lpstr>B5L546C1</vt:lpstr>
      <vt:lpstr>B5L546C2</vt:lpstr>
      <vt:lpstr>B5L546C3</vt:lpstr>
      <vt:lpstr>B5L546C4</vt:lpstr>
      <vt:lpstr>B5L547C1</vt:lpstr>
      <vt:lpstr>B5L547C2</vt:lpstr>
      <vt:lpstr>B5L547C3</vt:lpstr>
      <vt:lpstr>B5L547C4</vt:lpstr>
      <vt:lpstr>B5L548C1</vt:lpstr>
      <vt:lpstr>B5L548C2</vt:lpstr>
      <vt:lpstr>B5L548C3</vt:lpstr>
      <vt:lpstr>B5L548C4</vt:lpstr>
      <vt:lpstr>B5L549C1</vt:lpstr>
      <vt:lpstr>B5L549C2</vt:lpstr>
      <vt:lpstr>B5L549C3</vt:lpstr>
      <vt:lpstr>B5L549C4</vt:lpstr>
      <vt:lpstr>B5L550C1</vt:lpstr>
      <vt:lpstr>B5L550C2</vt:lpstr>
      <vt:lpstr>B5L550C3</vt:lpstr>
      <vt:lpstr>B5L550C4</vt:lpstr>
      <vt:lpstr>B5L551C1</vt:lpstr>
      <vt:lpstr>B5L551C2</vt:lpstr>
      <vt:lpstr>B5L551C3</vt:lpstr>
      <vt:lpstr>B5L551C4</vt:lpstr>
      <vt:lpstr>B5L552C1</vt:lpstr>
      <vt:lpstr>B5L552C2</vt:lpstr>
      <vt:lpstr>B5L552C3</vt:lpstr>
      <vt:lpstr>B5L552C4</vt:lpstr>
      <vt:lpstr>B5L553C1</vt:lpstr>
      <vt:lpstr>B5L553C2</vt:lpstr>
      <vt:lpstr>B5L553C3</vt:lpstr>
      <vt:lpstr>B5L553C4</vt:lpstr>
      <vt:lpstr>B5L554C1</vt:lpstr>
      <vt:lpstr>B5L554C2</vt:lpstr>
      <vt:lpstr>B5L554C3</vt:lpstr>
      <vt:lpstr>B5L554C4</vt:lpstr>
      <vt:lpstr>B5L555C1</vt:lpstr>
      <vt:lpstr>B5L555C2</vt:lpstr>
      <vt:lpstr>B5L555C3</vt:lpstr>
      <vt:lpstr>B5L555C4</vt:lpstr>
      <vt:lpstr>B5L556C1</vt:lpstr>
      <vt:lpstr>B5L556C2</vt:lpstr>
      <vt:lpstr>B5L556C3</vt:lpstr>
      <vt:lpstr>B5L556C4</vt:lpstr>
      <vt:lpstr>B5L557C1</vt:lpstr>
      <vt:lpstr>B5L557C2</vt:lpstr>
      <vt:lpstr>B5L557C3</vt:lpstr>
      <vt:lpstr>B5L557C4</vt:lpstr>
      <vt:lpstr>B5L558C1</vt:lpstr>
      <vt:lpstr>B5L558C2</vt:lpstr>
      <vt:lpstr>B5L558C3</vt:lpstr>
      <vt:lpstr>B5L558C4</vt:lpstr>
      <vt:lpstr>B5L559C1</vt:lpstr>
      <vt:lpstr>B5L559C2</vt:lpstr>
      <vt:lpstr>B5L559C3</vt:lpstr>
      <vt:lpstr>B5L559C4</vt:lpstr>
      <vt:lpstr>B5L560C1</vt:lpstr>
      <vt:lpstr>B5L560C2</vt:lpstr>
      <vt:lpstr>B5L560C3</vt:lpstr>
      <vt:lpstr>B5L560C4</vt:lpstr>
      <vt:lpstr>B5L561C1</vt:lpstr>
      <vt:lpstr>B5L561C2</vt:lpstr>
      <vt:lpstr>B5L561C3</vt:lpstr>
      <vt:lpstr>B5L561C4</vt:lpstr>
      <vt:lpstr>B5L562C1</vt:lpstr>
      <vt:lpstr>B5L562C2</vt:lpstr>
      <vt:lpstr>B5L562C3</vt:lpstr>
      <vt:lpstr>B5L562C4</vt:lpstr>
      <vt:lpstr>B5L563C1</vt:lpstr>
      <vt:lpstr>B5L563C2</vt:lpstr>
      <vt:lpstr>B5L563C3</vt:lpstr>
      <vt:lpstr>B5L563C4</vt:lpstr>
      <vt:lpstr>B5L564C1</vt:lpstr>
      <vt:lpstr>B5L564C2</vt:lpstr>
      <vt:lpstr>B5L564C3</vt:lpstr>
      <vt:lpstr>B5L564C4</vt:lpstr>
      <vt:lpstr>B5L565C1</vt:lpstr>
      <vt:lpstr>B5L565C2</vt:lpstr>
      <vt:lpstr>B5L565C3</vt:lpstr>
      <vt:lpstr>B5L565C4</vt:lpstr>
      <vt:lpstr>B5L566C1</vt:lpstr>
      <vt:lpstr>B5L566C2</vt:lpstr>
      <vt:lpstr>B5L566C3</vt:lpstr>
      <vt:lpstr>B5L566C4</vt:lpstr>
      <vt:lpstr>B5L567C1</vt:lpstr>
      <vt:lpstr>B5L567C2</vt:lpstr>
      <vt:lpstr>B5L567C3</vt:lpstr>
      <vt:lpstr>B5L567C4</vt:lpstr>
      <vt:lpstr>B5L568C1</vt:lpstr>
      <vt:lpstr>B5L568C2</vt:lpstr>
      <vt:lpstr>B5L568C3</vt:lpstr>
      <vt:lpstr>B5L568C4</vt:lpstr>
      <vt:lpstr>B5L569C1</vt:lpstr>
      <vt:lpstr>B5L569C2</vt:lpstr>
      <vt:lpstr>B5L569C3</vt:lpstr>
      <vt:lpstr>B5L569C4</vt:lpstr>
      <vt:lpstr>B5L570C1</vt:lpstr>
      <vt:lpstr>B5L570C2</vt:lpstr>
      <vt:lpstr>B5L570C3</vt:lpstr>
      <vt:lpstr>B5L570C4</vt:lpstr>
      <vt:lpstr>B5L571C1</vt:lpstr>
      <vt:lpstr>B5L571C2</vt:lpstr>
      <vt:lpstr>B5L571C3</vt:lpstr>
      <vt:lpstr>B5L571C4</vt:lpstr>
      <vt:lpstr>B5L601C1</vt:lpstr>
      <vt:lpstr>B5L601C2</vt:lpstr>
      <vt:lpstr>B5L601C3</vt:lpstr>
      <vt:lpstr>B5L601C4</vt:lpstr>
      <vt:lpstr>B5L601C5</vt:lpstr>
      <vt:lpstr>B5L602C1</vt:lpstr>
      <vt:lpstr>B5L602C2</vt:lpstr>
      <vt:lpstr>B5L602C3</vt:lpstr>
      <vt:lpstr>B5L602C4</vt:lpstr>
      <vt:lpstr>B5L602C5</vt:lpstr>
      <vt:lpstr>B5L603C1</vt:lpstr>
      <vt:lpstr>B5L603C2</vt:lpstr>
      <vt:lpstr>B5L603C3</vt:lpstr>
      <vt:lpstr>B5L603C4</vt:lpstr>
      <vt:lpstr>B5L603C5</vt:lpstr>
      <vt:lpstr>B5L604C1</vt:lpstr>
      <vt:lpstr>B5L604C2</vt:lpstr>
      <vt:lpstr>B5L604C3</vt:lpstr>
      <vt:lpstr>B5L604C4</vt:lpstr>
      <vt:lpstr>B5L604C5</vt:lpstr>
      <vt:lpstr>B5L605C1</vt:lpstr>
      <vt:lpstr>B5L605C2</vt:lpstr>
      <vt:lpstr>B5L605C3</vt:lpstr>
      <vt:lpstr>B5L605C4</vt:lpstr>
      <vt:lpstr>B5L605C5</vt:lpstr>
      <vt:lpstr>B5L606C1</vt:lpstr>
      <vt:lpstr>B5L606C2</vt:lpstr>
      <vt:lpstr>B5L606C3</vt:lpstr>
      <vt:lpstr>B5L606C4</vt:lpstr>
      <vt:lpstr>B5L606C5</vt:lpstr>
      <vt:lpstr>B5L607C1</vt:lpstr>
      <vt:lpstr>B5L607C2</vt:lpstr>
      <vt:lpstr>B5L607C3</vt:lpstr>
      <vt:lpstr>B5L607C4</vt:lpstr>
      <vt:lpstr>B5L607C5</vt:lpstr>
      <vt:lpstr>B5L608C1</vt:lpstr>
      <vt:lpstr>B5L608C2</vt:lpstr>
      <vt:lpstr>B5L608C3</vt:lpstr>
      <vt:lpstr>B5L608C4</vt:lpstr>
      <vt:lpstr>B5L608C5</vt:lpstr>
      <vt:lpstr>B5L609C1</vt:lpstr>
      <vt:lpstr>B5L609C2</vt:lpstr>
      <vt:lpstr>B5L609C3</vt:lpstr>
      <vt:lpstr>B5L609C4</vt:lpstr>
      <vt:lpstr>B5L609C5</vt:lpstr>
      <vt:lpstr>B5L610C1</vt:lpstr>
      <vt:lpstr>B5L610C2</vt:lpstr>
      <vt:lpstr>B5L610C3</vt:lpstr>
      <vt:lpstr>B5L610C4</vt:lpstr>
      <vt:lpstr>B5L610C5</vt:lpstr>
      <vt:lpstr>B5L611C1</vt:lpstr>
      <vt:lpstr>B5L611C2</vt:lpstr>
      <vt:lpstr>B5L611C3</vt:lpstr>
      <vt:lpstr>B5L611C4</vt:lpstr>
      <vt:lpstr>B5L611C5</vt:lpstr>
      <vt:lpstr>B5L612C1</vt:lpstr>
      <vt:lpstr>B5L612C2</vt:lpstr>
      <vt:lpstr>B5L612C3</vt:lpstr>
      <vt:lpstr>B5L612C4</vt:lpstr>
      <vt:lpstr>B5L612C5</vt:lpstr>
      <vt:lpstr>B5L613C1</vt:lpstr>
      <vt:lpstr>B5L613C2</vt:lpstr>
      <vt:lpstr>B5L613C3</vt:lpstr>
      <vt:lpstr>B5L613C4</vt:lpstr>
      <vt:lpstr>B5L613C5</vt:lpstr>
      <vt:lpstr>B5L614C1</vt:lpstr>
      <vt:lpstr>B5L614C2</vt:lpstr>
      <vt:lpstr>B5L614C3</vt:lpstr>
      <vt:lpstr>B5L614C4</vt:lpstr>
      <vt:lpstr>B5L614C5</vt:lpstr>
      <vt:lpstr>B5L615C1</vt:lpstr>
      <vt:lpstr>B5L615C2</vt:lpstr>
      <vt:lpstr>B5L615C3</vt:lpstr>
      <vt:lpstr>B5L615C4</vt:lpstr>
      <vt:lpstr>B5L615C5</vt:lpstr>
      <vt:lpstr>B5L616C1</vt:lpstr>
      <vt:lpstr>B5L616C2</vt:lpstr>
      <vt:lpstr>B5L616C3</vt:lpstr>
      <vt:lpstr>B5L616C4</vt:lpstr>
      <vt:lpstr>B5L616C5</vt:lpstr>
      <vt:lpstr>B5L617C1</vt:lpstr>
      <vt:lpstr>B5L617C2</vt:lpstr>
      <vt:lpstr>B5L617C3</vt:lpstr>
      <vt:lpstr>B5L617C4</vt:lpstr>
      <vt:lpstr>B5L617C5</vt:lpstr>
      <vt:lpstr>B5L618C1</vt:lpstr>
      <vt:lpstr>B5L618C2</vt:lpstr>
      <vt:lpstr>B5L618C3</vt:lpstr>
      <vt:lpstr>B5L618C4</vt:lpstr>
      <vt:lpstr>B5L618C5</vt:lpstr>
      <vt:lpstr>B5L619C1</vt:lpstr>
      <vt:lpstr>B5L619C2</vt:lpstr>
      <vt:lpstr>B5L619C3</vt:lpstr>
      <vt:lpstr>B5L619C4</vt:lpstr>
      <vt:lpstr>B5L619C5</vt:lpstr>
      <vt:lpstr>B5L620C1</vt:lpstr>
      <vt:lpstr>B5L620C2</vt:lpstr>
      <vt:lpstr>B5L620C3</vt:lpstr>
      <vt:lpstr>B5L620C4</vt:lpstr>
      <vt:lpstr>B5L620C5</vt:lpstr>
      <vt:lpstr>B5L621C1</vt:lpstr>
      <vt:lpstr>B5L621C2</vt:lpstr>
      <vt:lpstr>B5L621C3</vt:lpstr>
      <vt:lpstr>B5L621C4</vt:lpstr>
      <vt:lpstr>B5L621C5</vt:lpstr>
      <vt:lpstr>B5L622C1</vt:lpstr>
      <vt:lpstr>B5L622C2</vt:lpstr>
      <vt:lpstr>B5L622C3</vt:lpstr>
      <vt:lpstr>B5L622C4</vt:lpstr>
      <vt:lpstr>B5L622C5</vt:lpstr>
      <vt:lpstr>B5L623C1</vt:lpstr>
      <vt:lpstr>B5L623C2</vt:lpstr>
      <vt:lpstr>B5L623C3</vt:lpstr>
      <vt:lpstr>B5L623C4</vt:lpstr>
      <vt:lpstr>B5L623C5</vt:lpstr>
      <vt:lpstr>B5L624C1</vt:lpstr>
      <vt:lpstr>B5L624C2</vt:lpstr>
      <vt:lpstr>B5L624C3</vt:lpstr>
      <vt:lpstr>B5L624C4</vt:lpstr>
      <vt:lpstr>B5L624C5</vt:lpstr>
      <vt:lpstr>B5L625C1</vt:lpstr>
      <vt:lpstr>B5L625C2</vt:lpstr>
      <vt:lpstr>B5L625C3</vt:lpstr>
      <vt:lpstr>B5L625C4</vt:lpstr>
      <vt:lpstr>B5L625C5</vt:lpstr>
      <vt:lpstr>B5L626C1</vt:lpstr>
      <vt:lpstr>B5L626C2</vt:lpstr>
      <vt:lpstr>B5L626C3</vt:lpstr>
      <vt:lpstr>B5L626C4</vt:lpstr>
      <vt:lpstr>B5L626C5</vt:lpstr>
      <vt:lpstr>B5L627C1</vt:lpstr>
      <vt:lpstr>B5L627C2</vt:lpstr>
      <vt:lpstr>B5L627C3</vt:lpstr>
      <vt:lpstr>B5L627C4</vt:lpstr>
      <vt:lpstr>B5L627C5</vt:lpstr>
      <vt:lpstr>B5L628C1</vt:lpstr>
      <vt:lpstr>B5L628C2</vt:lpstr>
      <vt:lpstr>B5L628C3</vt:lpstr>
      <vt:lpstr>B5L628C4</vt:lpstr>
      <vt:lpstr>B5L628C5</vt:lpstr>
      <vt:lpstr>B5L629C1</vt:lpstr>
      <vt:lpstr>B5L629C2</vt:lpstr>
      <vt:lpstr>B5L629C3</vt:lpstr>
      <vt:lpstr>B5L629C4</vt:lpstr>
      <vt:lpstr>B5L629C5</vt:lpstr>
      <vt:lpstr>B5L630C1</vt:lpstr>
      <vt:lpstr>B5L630C2</vt:lpstr>
      <vt:lpstr>B5L630C3</vt:lpstr>
      <vt:lpstr>B5L630C4</vt:lpstr>
      <vt:lpstr>B5L630C5</vt:lpstr>
      <vt:lpstr>B5L631C1</vt:lpstr>
      <vt:lpstr>B5L631C2</vt:lpstr>
      <vt:lpstr>B5L631C3</vt:lpstr>
      <vt:lpstr>B5L631C4</vt:lpstr>
      <vt:lpstr>B5L631C5</vt:lpstr>
      <vt:lpstr>B5L632C1</vt:lpstr>
      <vt:lpstr>B5L632C2</vt:lpstr>
      <vt:lpstr>B5L632C3</vt:lpstr>
      <vt:lpstr>B5L632C4</vt:lpstr>
      <vt:lpstr>B5L632C5</vt:lpstr>
      <vt:lpstr>B5L633C1</vt:lpstr>
      <vt:lpstr>B5L633C2</vt:lpstr>
      <vt:lpstr>B5L633C3</vt:lpstr>
      <vt:lpstr>B5L633C4</vt:lpstr>
      <vt:lpstr>B5L633C5</vt:lpstr>
      <vt:lpstr>B5L634C1</vt:lpstr>
      <vt:lpstr>B5L634C2</vt:lpstr>
      <vt:lpstr>B5L634C3</vt:lpstr>
      <vt:lpstr>B5L634C4</vt:lpstr>
      <vt:lpstr>B5L634C5</vt:lpstr>
      <vt:lpstr>B5L635C1</vt:lpstr>
      <vt:lpstr>B5L635C2</vt:lpstr>
      <vt:lpstr>B5L635C3</vt:lpstr>
      <vt:lpstr>B5L635C4</vt:lpstr>
      <vt:lpstr>B5L635C5</vt:lpstr>
      <vt:lpstr>B5L636C1</vt:lpstr>
      <vt:lpstr>B5L636C2</vt:lpstr>
      <vt:lpstr>B5L636C3</vt:lpstr>
      <vt:lpstr>B5L636C4</vt:lpstr>
      <vt:lpstr>B5L636C5</vt:lpstr>
      <vt:lpstr>B5L637C1</vt:lpstr>
      <vt:lpstr>B5L637C2</vt:lpstr>
      <vt:lpstr>B5L637C3</vt:lpstr>
      <vt:lpstr>B5L637C4</vt:lpstr>
      <vt:lpstr>B5L637C5</vt:lpstr>
      <vt:lpstr>B5L638C1</vt:lpstr>
      <vt:lpstr>B5L638C2</vt:lpstr>
      <vt:lpstr>B5L638C3</vt:lpstr>
      <vt:lpstr>B5L638C4</vt:lpstr>
      <vt:lpstr>B5L638C5</vt:lpstr>
      <vt:lpstr>B5L639C1</vt:lpstr>
      <vt:lpstr>B5L639C2</vt:lpstr>
      <vt:lpstr>B5L639C3</vt:lpstr>
      <vt:lpstr>B5L639C4</vt:lpstr>
      <vt:lpstr>B5L639C5</vt:lpstr>
      <vt:lpstr>B5L640C1</vt:lpstr>
      <vt:lpstr>B5L640C2</vt:lpstr>
      <vt:lpstr>B5L640C3</vt:lpstr>
      <vt:lpstr>B5L640C4</vt:lpstr>
      <vt:lpstr>B5L640C5</vt:lpstr>
      <vt:lpstr>B5L641C1</vt:lpstr>
      <vt:lpstr>B5L641C2</vt:lpstr>
      <vt:lpstr>B5L641C3</vt:lpstr>
      <vt:lpstr>B5L641C4</vt:lpstr>
      <vt:lpstr>B5L641C5</vt:lpstr>
      <vt:lpstr>B5L642C1</vt:lpstr>
      <vt:lpstr>B5L642C2</vt:lpstr>
      <vt:lpstr>B5L642C3</vt:lpstr>
      <vt:lpstr>B5L642C4</vt:lpstr>
      <vt:lpstr>B5L642C5</vt:lpstr>
      <vt:lpstr>B5L643C1</vt:lpstr>
      <vt:lpstr>B5L643C2</vt:lpstr>
      <vt:lpstr>B5L643C3</vt:lpstr>
      <vt:lpstr>B5L643C4</vt:lpstr>
      <vt:lpstr>B5L643C5</vt:lpstr>
      <vt:lpstr>B5L644C1</vt:lpstr>
      <vt:lpstr>B5L644C2</vt:lpstr>
      <vt:lpstr>B5L644C3</vt:lpstr>
      <vt:lpstr>B5L644C4</vt:lpstr>
      <vt:lpstr>B5L644C5</vt:lpstr>
      <vt:lpstr>B5L645C1</vt:lpstr>
      <vt:lpstr>B5L645C2</vt:lpstr>
      <vt:lpstr>B5L645C3</vt:lpstr>
      <vt:lpstr>B5L645C4</vt:lpstr>
      <vt:lpstr>B5L645C5</vt:lpstr>
      <vt:lpstr>B5L646C1</vt:lpstr>
      <vt:lpstr>B5L646C2</vt:lpstr>
      <vt:lpstr>B5L646C3</vt:lpstr>
      <vt:lpstr>B5L646C4</vt:lpstr>
      <vt:lpstr>B5L646C5</vt:lpstr>
      <vt:lpstr>B5L647C1</vt:lpstr>
      <vt:lpstr>B5L647C2</vt:lpstr>
      <vt:lpstr>B5L647C3</vt:lpstr>
      <vt:lpstr>B5L647C4</vt:lpstr>
      <vt:lpstr>B5L647C5</vt:lpstr>
      <vt:lpstr>B5L648C1</vt:lpstr>
      <vt:lpstr>B5L648C2</vt:lpstr>
      <vt:lpstr>B5L648C3</vt:lpstr>
      <vt:lpstr>B5L648C4</vt:lpstr>
      <vt:lpstr>B5L648C5</vt:lpstr>
      <vt:lpstr>B5L649C1</vt:lpstr>
      <vt:lpstr>B5L649C2</vt:lpstr>
      <vt:lpstr>B5L649C3</vt:lpstr>
      <vt:lpstr>B5L649C4</vt:lpstr>
      <vt:lpstr>B5L649C5</vt:lpstr>
      <vt:lpstr>B5L650C1</vt:lpstr>
      <vt:lpstr>B5L650C2</vt:lpstr>
      <vt:lpstr>B5L650C3</vt:lpstr>
      <vt:lpstr>B5L650C4</vt:lpstr>
      <vt:lpstr>B5L650C5</vt:lpstr>
      <vt:lpstr>B5L651C1</vt:lpstr>
      <vt:lpstr>B5L651C2</vt:lpstr>
      <vt:lpstr>B5L651C3</vt:lpstr>
      <vt:lpstr>B5L651C4</vt:lpstr>
      <vt:lpstr>B5L651C5</vt:lpstr>
      <vt:lpstr>B5L652C1</vt:lpstr>
      <vt:lpstr>B5L652C2</vt:lpstr>
      <vt:lpstr>B5L652C3</vt:lpstr>
      <vt:lpstr>B5L652C4</vt:lpstr>
      <vt:lpstr>B5L652C5</vt:lpstr>
      <vt:lpstr>B5L653C1</vt:lpstr>
      <vt:lpstr>B5L653C2</vt:lpstr>
      <vt:lpstr>B5L653C3</vt:lpstr>
      <vt:lpstr>B5L653C4</vt:lpstr>
      <vt:lpstr>B5L653C5</vt:lpstr>
      <vt:lpstr>B5L654C1</vt:lpstr>
      <vt:lpstr>B5L654C2</vt:lpstr>
      <vt:lpstr>B5L654C3</vt:lpstr>
      <vt:lpstr>B5L654C4</vt:lpstr>
      <vt:lpstr>B5L654C5</vt:lpstr>
      <vt:lpstr>B5L655C1</vt:lpstr>
      <vt:lpstr>B5L655C2</vt:lpstr>
      <vt:lpstr>B5L655C3</vt:lpstr>
      <vt:lpstr>B5L655C4</vt:lpstr>
      <vt:lpstr>B5L655C5</vt:lpstr>
      <vt:lpstr>B5L656C1</vt:lpstr>
      <vt:lpstr>B5L656C2</vt:lpstr>
      <vt:lpstr>B5L656C3</vt:lpstr>
      <vt:lpstr>B5L656C4</vt:lpstr>
      <vt:lpstr>B5L656C5</vt:lpstr>
      <vt:lpstr>B5L657C1</vt:lpstr>
      <vt:lpstr>B5L657C2</vt:lpstr>
      <vt:lpstr>B5L657C3</vt:lpstr>
      <vt:lpstr>B5L657C4</vt:lpstr>
      <vt:lpstr>B5L657C5</vt:lpstr>
      <vt:lpstr>B5L658C1</vt:lpstr>
      <vt:lpstr>B5L658C2</vt:lpstr>
      <vt:lpstr>B5L658C3</vt:lpstr>
      <vt:lpstr>B5L658C4</vt:lpstr>
      <vt:lpstr>B5L658C5</vt:lpstr>
      <vt:lpstr>B5L659C1</vt:lpstr>
      <vt:lpstr>B5L659C2</vt:lpstr>
      <vt:lpstr>B5L659C3</vt:lpstr>
      <vt:lpstr>B5L659C4</vt:lpstr>
      <vt:lpstr>B5L659C5</vt:lpstr>
      <vt:lpstr>B5L660C1</vt:lpstr>
      <vt:lpstr>B5L660C2</vt:lpstr>
      <vt:lpstr>B5L660C3</vt:lpstr>
      <vt:lpstr>B5L660C4</vt:lpstr>
      <vt:lpstr>B5L660C5</vt:lpstr>
      <vt:lpstr>B5L661C1</vt:lpstr>
      <vt:lpstr>B5L661C2</vt:lpstr>
      <vt:lpstr>B5L661C3</vt:lpstr>
      <vt:lpstr>B5L661C4</vt:lpstr>
      <vt:lpstr>B5L661C5</vt:lpstr>
      <vt:lpstr>B5L662C1</vt:lpstr>
      <vt:lpstr>B5L662C2</vt:lpstr>
      <vt:lpstr>B5L662C3</vt:lpstr>
      <vt:lpstr>B5L662C4</vt:lpstr>
      <vt:lpstr>B5L662C5</vt:lpstr>
      <vt:lpstr>B5L663C1</vt:lpstr>
      <vt:lpstr>B5L663C2</vt:lpstr>
      <vt:lpstr>B5L663C3</vt:lpstr>
      <vt:lpstr>B5L663C4</vt:lpstr>
      <vt:lpstr>B5L663C5</vt:lpstr>
      <vt:lpstr>B5L664C1</vt:lpstr>
      <vt:lpstr>B5L664C2</vt:lpstr>
      <vt:lpstr>B5L664C3</vt:lpstr>
      <vt:lpstr>B5L664C4</vt:lpstr>
      <vt:lpstr>B5L664C5</vt:lpstr>
      <vt:lpstr>B5L665C1</vt:lpstr>
      <vt:lpstr>B5L665C2</vt:lpstr>
      <vt:lpstr>B5L665C3</vt:lpstr>
      <vt:lpstr>B5L665C4</vt:lpstr>
      <vt:lpstr>B5L665C5</vt:lpstr>
      <vt:lpstr>B5L666C1</vt:lpstr>
      <vt:lpstr>B5L666C2</vt:lpstr>
      <vt:lpstr>B5L666C3</vt:lpstr>
      <vt:lpstr>B5L666C4</vt:lpstr>
      <vt:lpstr>B5L666C5</vt:lpstr>
      <vt:lpstr>B5L667C1</vt:lpstr>
      <vt:lpstr>B5L667C2</vt:lpstr>
      <vt:lpstr>B5L667C3</vt:lpstr>
      <vt:lpstr>B5L667C4</vt:lpstr>
      <vt:lpstr>B5L667C5</vt:lpstr>
      <vt:lpstr>B5L668C1</vt:lpstr>
      <vt:lpstr>B5L668C2</vt:lpstr>
      <vt:lpstr>B5L668C3</vt:lpstr>
      <vt:lpstr>B5L668C4</vt:lpstr>
      <vt:lpstr>B5L668C5</vt:lpstr>
      <vt:lpstr>B5L669C1</vt:lpstr>
      <vt:lpstr>B5L669C2</vt:lpstr>
      <vt:lpstr>B5L669C3</vt:lpstr>
      <vt:lpstr>B5L669C4</vt:lpstr>
      <vt:lpstr>B5L669C5</vt:lpstr>
      <vt:lpstr>B5L670C1</vt:lpstr>
      <vt:lpstr>B5L670C2</vt:lpstr>
      <vt:lpstr>B5L670C3</vt:lpstr>
      <vt:lpstr>B5L670C4</vt:lpstr>
      <vt:lpstr>B5L670C5</vt:lpstr>
      <vt:lpstr>B5L671C1</vt:lpstr>
      <vt:lpstr>B5L671C2</vt:lpstr>
      <vt:lpstr>B5L671C3</vt:lpstr>
      <vt:lpstr>B5L671C4</vt:lpstr>
      <vt:lpstr>B5L671C5</vt:lpstr>
      <vt:lpstr>B5L672C1</vt:lpstr>
      <vt:lpstr>B5L672C2</vt:lpstr>
      <vt:lpstr>B5L672C3</vt:lpstr>
      <vt:lpstr>B5L672C4</vt:lpstr>
      <vt:lpstr>B5L672C5</vt:lpstr>
      <vt:lpstr>B5L673C1</vt:lpstr>
      <vt:lpstr>B5L673C2</vt:lpstr>
      <vt:lpstr>B5L673C3</vt:lpstr>
      <vt:lpstr>B5L673C4</vt:lpstr>
      <vt:lpstr>B5L673C5</vt:lpstr>
      <vt:lpstr>B5L674C1</vt:lpstr>
      <vt:lpstr>B5L674C2</vt:lpstr>
      <vt:lpstr>B5L674C3</vt:lpstr>
      <vt:lpstr>B5L674C4</vt:lpstr>
      <vt:lpstr>B5L674C5</vt:lpstr>
      <vt:lpstr>B5L675C1</vt:lpstr>
      <vt:lpstr>B5L675C2</vt:lpstr>
      <vt:lpstr>B5L675C3</vt:lpstr>
      <vt:lpstr>B5L675C4</vt:lpstr>
      <vt:lpstr>B5L675C5</vt:lpstr>
      <vt:lpstr>B5L676C1</vt:lpstr>
      <vt:lpstr>B5L676C2</vt:lpstr>
      <vt:lpstr>B5L676C3</vt:lpstr>
      <vt:lpstr>B5L676C4</vt:lpstr>
      <vt:lpstr>B5L676C5</vt:lpstr>
      <vt:lpstr>B5L677C1</vt:lpstr>
      <vt:lpstr>B5L677C2</vt:lpstr>
      <vt:lpstr>B5L677C3</vt:lpstr>
      <vt:lpstr>B5L677C4</vt:lpstr>
      <vt:lpstr>B5L677C5</vt:lpstr>
      <vt:lpstr>B5L678C1</vt:lpstr>
      <vt:lpstr>B5L678C2</vt:lpstr>
      <vt:lpstr>B5L678C3</vt:lpstr>
      <vt:lpstr>B5L678C4</vt:lpstr>
      <vt:lpstr>B5L678C5</vt:lpstr>
      <vt:lpstr>B5L679C1</vt:lpstr>
      <vt:lpstr>B5L679C2</vt:lpstr>
      <vt:lpstr>B5L679C3</vt:lpstr>
      <vt:lpstr>B5L679C4</vt:lpstr>
      <vt:lpstr>B5L679C5</vt:lpstr>
      <vt:lpstr>B5L680C1</vt:lpstr>
      <vt:lpstr>B5L680C2</vt:lpstr>
      <vt:lpstr>B5L680C3</vt:lpstr>
      <vt:lpstr>B5L680C4</vt:lpstr>
      <vt:lpstr>B5L680C5</vt:lpstr>
      <vt:lpstr>B5L701C1</vt:lpstr>
      <vt:lpstr>B5L701C2</vt:lpstr>
      <vt:lpstr>B5L701C3</vt:lpstr>
      <vt:lpstr>B5L701C4</vt:lpstr>
      <vt:lpstr>B5L701C5</vt:lpstr>
      <vt:lpstr>B5L702C1</vt:lpstr>
      <vt:lpstr>B5L702C2</vt:lpstr>
      <vt:lpstr>B5L702C3</vt:lpstr>
      <vt:lpstr>B5L702C4</vt:lpstr>
      <vt:lpstr>B5L702C5</vt:lpstr>
      <vt:lpstr>B5L703C1</vt:lpstr>
      <vt:lpstr>B5L703C2</vt:lpstr>
      <vt:lpstr>B5L703C3</vt:lpstr>
      <vt:lpstr>B5L703C4</vt:lpstr>
      <vt:lpstr>B5L703C5</vt:lpstr>
      <vt:lpstr>B5L704C1</vt:lpstr>
      <vt:lpstr>B5L704C2</vt:lpstr>
      <vt:lpstr>B5L704C3</vt:lpstr>
      <vt:lpstr>B5L704C4</vt:lpstr>
      <vt:lpstr>B5L704C5</vt:lpstr>
      <vt:lpstr>B5L705C1</vt:lpstr>
      <vt:lpstr>B5L705C2</vt:lpstr>
      <vt:lpstr>B5L705C3</vt:lpstr>
      <vt:lpstr>B5L705C4</vt:lpstr>
      <vt:lpstr>B5L705C5</vt:lpstr>
      <vt:lpstr>B5L706C1</vt:lpstr>
      <vt:lpstr>B5L706C2</vt:lpstr>
      <vt:lpstr>B5L706C3</vt:lpstr>
      <vt:lpstr>B5L706C4</vt:lpstr>
      <vt:lpstr>B5L706C5</vt:lpstr>
      <vt:lpstr>B5L707C1</vt:lpstr>
      <vt:lpstr>B5L707C2</vt:lpstr>
      <vt:lpstr>B5L707C3</vt:lpstr>
      <vt:lpstr>B5L707C4</vt:lpstr>
      <vt:lpstr>B5L707C5</vt:lpstr>
      <vt:lpstr>B5L708C1</vt:lpstr>
      <vt:lpstr>B5L708C2</vt:lpstr>
      <vt:lpstr>B5L708C3</vt:lpstr>
      <vt:lpstr>B5L708C4</vt:lpstr>
      <vt:lpstr>B5L708C5</vt:lpstr>
      <vt:lpstr>B5L709C1</vt:lpstr>
      <vt:lpstr>B5L709C2</vt:lpstr>
      <vt:lpstr>B5L709C3</vt:lpstr>
      <vt:lpstr>B5L709C4</vt:lpstr>
      <vt:lpstr>B5L709C5</vt:lpstr>
      <vt:lpstr>B5L710C1</vt:lpstr>
      <vt:lpstr>B5L710C2</vt:lpstr>
      <vt:lpstr>B5L710C3</vt:lpstr>
      <vt:lpstr>B5L710C4</vt:lpstr>
      <vt:lpstr>B5L710C5</vt:lpstr>
      <vt:lpstr>B5L711C1</vt:lpstr>
      <vt:lpstr>B5L711C2</vt:lpstr>
      <vt:lpstr>B5L711C3</vt:lpstr>
      <vt:lpstr>B5L711C4</vt:lpstr>
      <vt:lpstr>B5L711C5</vt:lpstr>
      <vt:lpstr>B5L712C1</vt:lpstr>
      <vt:lpstr>B5L712C2</vt:lpstr>
      <vt:lpstr>B5L712C3</vt:lpstr>
      <vt:lpstr>B5L712C4</vt:lpstr>
      <vt:lpstr>B5L712C5</vt:lpstr>
      <vt:lpstr>B5L713C1</vt:lpstr>
      <vt:lpstr>B5L713C2</vt:lpstr>
      <vt:lpstr>B5L713C3</vt:lpstr>
      <vt:lpstr>B5L713C4</vt:lpstr>
      <vt:lpstr>B5L713C5</vt:lpstr>
      <vt:lpstr>B5L714C1</vt:lpstr>
      <vt:lpstr>B5L714C2</vt:lpstr>
      <vt:lpstr>B5L714C3</vt:lpstr>
      <vt:lpstr>B5L714C4</vt:lpstr>
      <vt:lpstr>B5L714C5</vt:lpstr>
      <vt:lpstr>B5L715C1</vt:lpstr>
      <vt:lpstr>B5L715C2</vt:lpstr>
      <vt:lpstr>B5L715C3</vt:lpstr>
      <vt:lpstr>B5L715C4</vt:lpstr>
      <vt:lpstr>B5L715C5</vt:lpstr>
      <vt:lpstr>B5L716C1</vt:lpstr>
      <vt:lpstr>B5L716C2</vt:lpstr>
      <vt:lpstr>B5L716C3</vt:lpstr>
      <vt:lpstr>B5L716C4</vt:lpstr>
      <vt:lpstr>B5L716C5</vt:lpstr>
      <vt:lpstr>B5L717C1</vt:lpstr>
      <vt:lpstr>B5L717C2</vt:lpstr>
      <vt:lpstr>B5L717C3</vt:lpstr>
      <vt:lpstr>B5L717C4</vt:lpstr>
      <vt:lpstr>B5L717C5</vt:lpstr>
      <vt:lpstr>B5L718C1</vt:lpstr>
      <vt:lpstr>B5L718C2</vt:lpstr>
      <vt:lpstr>B5L718C3</vt:lpstr>
      <vt:lpstr>B5L718C4</vt:lpstr>
      <vt:lpstr>B5L718C5</vt:lpstr>
      <vt:lpstr>B5L719C1</vt:lpstr>
      <vt:lpstr>B5L719C2</vt:lpstr>
      <vt:lpstr>B5L719C3</vt:lpstr>
      <vt:lpstr>B5L719C4</vt:lpstr>
      <vt:lpstr>B5L719C5</vt:lpstr>
      <vt:lpstr>B5L720C1</vt:lpstr>
      <vt:lpstr>B5L720C2</vt:lpstr>
      <vt:lpstr>B5L720C3</vt:lpstr>
      <vt:lpstr>B5L720C4</vt:lpstr>
      <vt:lpstr>B5L720C5</vt:lpstr>
      <vt:lpstr>B5L721C1</vt:lpstr>
      <vt:lpstr>B5L721C2</vt:lpstr>
      <vt:lpstr>B5L721C3</vt:lpstr>
      <vt:lpstr>B5L721C4</vt:lpstr>
      <vt:lpstr>B5L721C5</vt:lpstr>
      <vt:lpstr>B5L722C1</vt:lpstr>
      <vt:lpstr>B5L722C2</vt:lpstr>
      <vt:lpstr>B5L722C3</vt:lpstr>
      <vt:lpstr>B5L722C4</vt:lpstr>
      <vt:lpstr>B5L722C5</vt:lpstr>
      <vt:lpstr>B5L723C1</vt:lpstr>
      <vt:lpstr>B5L723C2</vt:lpstr>
      <vt:lpstr>B5L723C3</vt:lpstr>
      <vt:lpstr>B5L723C4</vt:lpstr>
      <vt:lpstr>B5L723C5</vt:lpstr>
      <vt:lpstr>B5L724C1</vt:lpstr>
      <vt:lpstr>B5L724C2</vt:lpstr>
      <vt:lpstr>B5L724C3</vt:lpstr>
      <vt:lpstr>B5L724C4</vt:lpstr>
      <vt:lpstr>B5L724C5</vt:lpstr>
      <vt:lpstr>B5L725C1</vt:lpstr>
      <vt:lpstr>B5L725C2</vt:lpstr>
      <vt:lpstr>B5L725C3</vt:lpstr>
      <vt:lpstr>B5L725C4</vt:lpstr>
      <vt:lpstr>B5L725C5</vt:lpstr>
      <vt:lpstr>B5L726C1</vt:lpstr>
      <vt:lpstr>B5L726C2</vt:lpstr>
      <vt:lpstr>B5L726C3</vt:lpstr>
      <vt:lpstr>B5L726C4</vt:lpstr>
      <vt:lpstr>B5L726C5</vt:lpstr>
      <vt:lpstr>B5L727C1</vt:lpstr>
      <vt:lpstr>B5L727C2</vt:lpstr>
      <vt:lpstr>B5L727C3</vt:lpstr>
      <vt:lpstr>B5L727C4</vt:lpstr>
      <vt:lpstr>B5L727C5</vt:lpstr>
      <vt:lpstr>B5L728C1</vt:lpstr>
      <vt:lpstr>B5L728C2</vt:lpstr>
      <vt:lpstr>B5L728C3</vt:lpstr>
      <vt:lpstr>B5L728C4</vt:lpstr>
      <vt:lpstr>B5L728C5</vt:lpstr>
      <vt:lpstr>B5L729C1</vt:lpstr>
      <vt:lpstr>B5L729C2</vt:lpstr>
      <vt:lpstr>B5L729C3</vt:lpstr>
      <vt:lpstr>B5L729C4</vt:lpstr>
      <vt:lpstr>B5L729C5</vt:lpstr>
      <vt:lpstr>B5L730C1</vt:lpstr>
      <vt:lpstr>B5L730C2</vt:lpstr>
      <vt:lpstr>B5L730C3</vt:lpstr>
      <vt:lpstr>B5L730C4</vt:lpstr>
      <vt:lpstr>B5L730C5</vt:lpstr>
      <vt:lpstr>B5L731C1</vt:lpstr>
      <vt:lpstr>B5L731C2</vt:lpstr>
      <vt:lpstr>B5L731C3</vt:lpstr>
      <vt:lpstr>B5L731C4</vt:lpstr>
      <vt:lpstr>B5L731C5</vt:lpstr>
      <vt:lpstr>B5L732C1</vt:lpstr>
      <vt:lpstr>B5L732C2</vt:lpstr>
      <vt:lpstr>B5L732C3</vt:lpstr>
      <vt:lpstr>B5L732C4</vt:lpstr>
      <vt:lpstr>B5L732C5</vt:lpstr>
      <vt:lpstr>B5L733C1</vt:lpstr>
      <vt:lpstr>B5L733C2</vt:lpstr>
      <vt:lpstr>B5L733C3</vt:lpstr>
      <vt:lpstr>B5L733C4</vt:lpstr>
      <vt:lpstr>B5L733C5</vt:lpstr>
      <vt:lpstr>B5L734C1</vt:lpstr>
      <vt:lpstr>B5L734C2</vt:lpstr>
      <vt:lpstr>B5L734C3</vt:lpstr>
      <vt:lpstr>B5L734C4</vt:lpstr>
      <vt:lpstr>B5L734C5</vt:lpstr>
      <vt:lpstr>B5L735C1</vt:lpstr>
      <vt:lpstr>B5L735C2</vt:lpstr>
      <vt:lpstr>B5L735C3</vt:lpstr>
      <vt:lpstr>B5L735C4</vt:lpstr>
      <vt:lpstr>B5L735C5</vt:lpstr>
      <vt:lpstr>B6L101C1</vt:lpstr>
      <vt:lpstr>B6L102C1</vt:lpstr>
      <vt:lpstr>B6L103C1</vt:lpstr>
      <vt:lpstr>B6L104C1</vt:lpstr>
      <vt:lpstr>B6L105C1</vt:lpstr>
      <vt:lpstr>B6L106C1</vt:lpstr>
      <vt:lpstr>B6L107C1</vt:lpstr>
      <vt:lpstr>B6L108C1</vt:lpstr>
      <vt:lpstr>B6L109C1</vt:lpstr>
      <vt:lpstr>B6L110C1</vt:lpstr>
      <vt:lpstr>B6L111C1</vt:lpstr>
      <vt:lpstr>B6L112C1</vt:lpstr>
      <vt:lpstr>B6L113C1</vt:lpstr>
      <vt:lpstr>B6L114C1</vt:lpstr>
      <vt:lpstr>B6L115C1</vt:lpstr>
      <vt:lpstr>B6L116C1</vt:lpstr>
      <vt:lpstr>B6L117C1</vt:lpstr>
      <vt:lpstr>B6L118C1</vt:lpstr>
      <vt:lpstr>B6L119C1</vt:lpstr>
      <vt:lpstr>B6L120C1</vt:lpstr>
      <vt:lpstr>B6L201C1</vt:lpstr>
      <vt:lpstr>B6L201C10</vt:lpstr>
      <vt:lpstr>B6L201C11</vt:lpstr>
      <vt:lpstr>B6L201C12</vt:lpstr>
      <vt:lpstr>B6L201C13</vt:lpstr>
      <vt:lpstr>B6L201C14</vt:lpstr>
      <vt:lpstr>B6L201C15</vt:lpstr>
      <vt:lpstr>B6L201C16</vt:lpstr>
      <vt:lpstr>B6L201C17</vt:lpstr>
      <vt:lpstr>B6L201C18</vt:lpstr>
      <vt:lpstr>B6L201C19</vt:lpstr>
      <vt:lpstr>B6L201C2</vt:lpstr>
      <vt:lpstr>B6L201C20</vt:lpstr>
      <vt:lpstr>B6L201C21</vt:lpstr>
      <vt:lpstr>B6L201C22</vt:lpstr>
      <vt:lpstr>B6L201C23</vt:lpstr>
      <vt:lpstr>B6L201C24</vt:lpstr>
      <vt:lpstr>B6L201C25</vt:lpstr>
      <vt:lpstr>B6L201C26</vt:lpstr>
      <vt:lpstr>B6L201C27</vt:lpstr>
      <vt:lpstr>B6L201C28</vt:lpstr>
      <vt:lpstr>B6L201C29</vt:lpstr>
      <vt:lpstr>B6L201C3</vt:lpstr>
      <vt:lpstr>B6L201C30</vt:lpstr>
      <vt:lpstr>B6L201C31</vt:lpstr>
      <vt:lpstr>B6L201C32</vt:lpstr>
      <vt:lpstr>B6L201C33</vt:lpstr>
      <vt:lpstr>B6L201C34</vt:lpstr>
      <vt:lpstr>B6L201C35</vt:lpstr>
      <vt:lpstr>B6L201C36</vt:lpstr>
      <vt:lpstr>B6L201C37</vt:lpstr>
      <vt:lpstr>B6L201C38</vt:lpstr>
      <vt:lpstr>B6L201C39</vt:lpstr>
      <vt:lpstr>B6L201C4</vt:lpstr>
      <vt:lpstr>B6L201C5</vt:lpstr>
      <vt:lpstr>B6L201C6</vt:lpstr>
      <vt:lpstr>B6L201C7</vt:lpstr>
      <vt:lpstr>B6L201C8</vt:lpstr>
      <vt:lpstr>B6L201C9</vt:lpstr>
      <vt:lpstr>B6L202C1</vt:lpstr>
      <vt:lpstr>B6L202C10</vt:lpstr>
      <vt:lpstr>B6L202C11</vt:lpstr>
      <vt:lpstr>B6L202C12</vt:lpstr>
      <vt:lpstr>B6L202C13</vt:lpstr>
      <vt:lpstr>B6L202C14</vt:lpstr>
      <vt:lpstr>B6L202C15</vt:lpstr>
      <vt:lpstr>B6L202C16</vt:lpstr>
      <vt:lpstr>B6L202C17</vt:lpstr>
      <vt:lpstr>B6L202C18</vt:lpstr>
      <vt:lpstr>B6L202C19</vt:lpstr>
      <vt:lpstr>B6L202C2</vt:lpstr>
      <vt:lpstr>B6L202C20</vt:lpstr>
      <vt:lpstr>B6L202C21</vt:lpstr>
      <vt:lpstr>B6L202C22</vt:lpstr>
      <vt:lpstr>B6L202C23</vt:lpstr>
      <vt:lpstr>B6L202C24</vt:lpstr>
      <vt:lpstr>B6L202C25</vt:lpstr>
      <vt:lpstr>B6L202C26</vt:lpstr>
      <vt:lpstr>B6L202C27</vt:lpstr>
      <vt:lpstr>B6L202C28</vt:lpstr>
      <vt:lpstr>B6L202C29</vt:lpstr>
      <vt:lpstr>B6L202C3</vt:lpstr>
      <vt:lpstr>B6L202C30</vt:lpstr>
      <vt:lpstr>B6L202C31</vt:lpstr>
      <vt:lpstr>B6L202C32</vt:lpstr>
      <vt:lpstr>B6L202C33</vt:lpstr>
      <vt:lpstr>B6L202C34</vt:lpstr>
      <vt:lpstr>B6L202C35</vt:lpstr>
      <vt:lpstr>B6L202C36</vt:lpstr>
      <vt:lpstr>B6L202C37</vt:lpstr>
      <vt:lpstr>B6L202C38</vt:lpstr>
      <vt:lpstr>B6L202C39</vt:lpstr>
      <vt:lpstr>B6L202C4</vt:lpstr>
      <vt:lpstr>B6L202C5</vt:lpstr>
      <vt:lpstr>B6L202C6</vt:lpstr>
      <vt:lpstr>B6L202C7</vt:lpstr>
      <vt:lpstr>B6L202C8</vt:lpstr>
      <vt:lpstr>B6L202C9</vt:lpstr>
      <vt:lpstr>B6L203C1</vt:lpstr>
      <vt:lpstr>B6L203C10</vt:lpstr>
      <vt:lpstr>B6L203C11</vt:lpstr>
      <vt:lpstr>B6L203C12</vt:lpstr>
      <vt:lpstr>B6L203C13</vt:lpstr>
      <vt:lpstr>B6L203C14</vt:lpstr>
      <vt:lpstr>B6L203C15</vt:lpstr>
      <vt:lpstr>B6L203C16</vt:lpstr>
      <vt:lpstr>B6L203C17</vt:lpstr>
      <vt:lpstr>B6L203C18</vt:lpstr>
      <vt:lpstr>B6L203C19</vt:lpstr>
      <vt:lpstr>B6L203C2</vt:lpstr>
      <vt:lpstr>B6L203C20</vt:lpstr>
      <vt:lpstr>B6L203C21</vt:lpstr>
      <vt:lpstr>B6L203C22</vt:lpstr>
      <vt:lpstr>B6L203C23</vt:lpstr>
      <vt:lpstr>B6L203C24</vt:lpstr>
      <vt:lpstr>B6L203C25</vt:lpstr>
      <vt:lpstr>B6L203C26</vt:lpstr>
      <vt:lpstr>B6L203C27</vt:lpstr>
      <vt:lpstr>B6L203C28</vt:lpstr>
      <vt:lpstr>B6L203C29</vt:lpstr>
      <vt:lpstr>B6L203C3</vt:lpstr>
      <vt:lpstr>B6L203C30</vt:lpstr>
      <vt:lpstr>B6L203C31</vt:lpstr>
      <vt:lpstr>B6L203C32</vt:lpstr>
      <vt:lpstr>B6L203C33</vt:lpstr>
      <vt:lpstr>B6L203C34</vt:lpstr>
      <vt:lpstr>B6L203C35</vt:lpstr>
      <vt:lpstr>B6L203C36</vt:lpstr>
      <vt:lpstr>B6L203C37</vt:lpstr>
      <vt:lpstr>B6L203C38</vt:lpstr>
      <vt:lpstr>B6L203C39</vt:lpstr>
      <vt:lpstr>B6L203C4</vt:lpstr>
      <vt:lpstr>B6L203C5</vt:lpstr>
      <vt:lpstr>B6L203C6</vt:lpstr>
      <vt:lpstr>B6L203C7</vt:lpstr>
      <vt:lpstr>B6L203C8</vt:lpstr>
      <vt:lpstr>B6L203C9</vt:lpstr>
      <vt:lpstr>B6L204C1</vt:lpstr>
      <vt:lpstr>B6L204C10</vt:lpstr>
      <vt:lpstr>B6L204C11</vt:lpstr>
      <vt:lpstr>B6L204C12</vt:lpstr>
      <vt:lpstr>B6L204C13</vt:lpstr>
      <vt:lpstr>B6L204C14</vt:lpstr>
      <vt:lpstr>B6L204C15</vt:lpstr>
      <vt:lpstr>B6L204C16</vt:lpstr>
      <vt:lpstr>B6L204C17</vt:lpstr>
      <vt:lpstr>B6L204C18</vt:lpstr>
      <vt:lpstr>B6L204C19</vt:lpstr>
      <vt:lpstr>B6L204C2</vt:lpstr>
      <vt:lpstr>B6L204C20</vt:lpstr>
      <vt:lpstr>B6L204C21</vt:lpstr>
      <vt:lpstr>B6L204C22</vt:lpstr>
      <vt:lpstr>B6L204C23</vt:lpstr>
      <vt:lpstr>B6L204C24</vt:lpstr>
      <vt:lpstr>B6L204C25</vt:lpstr>
      <vt:lpstr>B6L204C26</vt:lpstr>
      <vt:lpstr>B6L204C27</vt:lpstr>
      <vt:lpstr>B6L204C28</vt:lpstr>
      <vt:lpstr>B6L204C29</vt:lpstr>
      <vt:lpstr>B6L204C3</vt:lpstr>
      <vt:lpstr>B6L204C30</vt:lpstr>
      <vt:lpstr>B6L204C31</vt:lpstr>
      <vt:lpstr>B6L204C32</vt:lpstr>
      <vt:lpstr>B6L204C33</vt:lpstr>
      <vt:lpstr>B6L204C34</vt:lpstr>
      <vt:lpstr>B6L204C35</vt:lpstr>
      <vt:lpstr>B6L204C36</vt:lpstr>
      <vt:lpstr>B6L204C37</vt:lpstr>
      <vt:lpstr>B6L204C38</vt:lpstr>
      <vt:lpstr>B6L204C39</vt:lpstr>
      <vt:lpstr>B6L204C4</vt:lpstr>
      <vt:lpstr>B6L204C5</vt:lpstr>
      <vt:lpstr>B6L204C6</vt:lpstr>
      <vt:lpstr>B6L204C7</vt:lpstr>
      <vt:lpstr>B6L204C8</vt:lpstr>
      <vt:lpstr>B6L204C9</vt:lpstr>
      <vt:lpstr>B6L205C1</vt:lpstr>
      <vt:lpstr>B6L205C10</vt:lpstr>
      <vt:lpstr>B6L205C11</vt:lpstr>
      <vt:lpstr>B6L205C12</vt:lpstr>
      <vt:lpstr>B6L205C13</vt:lpstr>
      <vt:lpstr>B6L205C14</vt:lpstr>
      <vt:lpstr>B6L205C15</vt:lpstr>
      <vt:lpstr>B6L205C16</vt:lpstr>
      <vt:lpstr>B6L205C17</vt:lpstr>
      <vt:lpstr>B6L205C18</vt:lpstr>
      <vt:lpstr>B6L205C19</vt:lpstr>
      <vt:lpstr>B6L205C2</vt:lpstr>
      <vt:lpstr>B6L205C20</vt:lpstr>
      <vt:lpstr>B6L205C21</vt:lpstr>
      <vt:lpstr>B6L205C22</vt:lpstr>
      <vt:lpstr>B6L205C23</vt:lpstr>
      <vt:lpstr>B6L205C24</vt:lpstr>
      <vt:lpstr>B6L205C25</vt:lpstr>
      <vt:lpstr>B6L205C26</vt:lpstr>
      <vt:lpstr>B6L205C27</vt:lpstr>
      <vt:lpstr>B6L205C28</vt:lpstr>
      <vt:lpstr>B6L205C29</vt:lpstr>
      <vt:lpstr>B6L205C3</vt:lpstr>
      <vt:lpstr>B6L205C30</vt:lpstr>
      <vt:lpstr>B6L205C31</vt:lpstr>
      <vt:lpstr>B6L205C32</vt:lpstr>
      <vt:lpstr>B6L205C33</vt:lpstr>
      <vt:lpstr>B6L205C34</vt:lpstr>
      <vt:lpstr>B6L205C35</vt:lpstr>
      <vt:lpstr>B6L205C36</vt:lpstr>
      <vt:lpstr>B6L205C37</vt:lpstr>
      <vt:lpstr>B6L205C38</vt:lpstr>
      <vt:lpstr>B6L205C39</vt:lpstr>
      <vt:lpstr>B6L205C4</vt:lpstr>
      <vt:lpstr>B6L205C5</vt:lpstr>
      <vt:lpstr>B6L205C6</vt:lpstr>
      <vt:lpstr>B6L205C7</vt:lpstr>
      <vt:lpstr>B6L205C8</vt:lpstr>
      <vt:lpstr>B6L205C9</vt:lpstr>
      <vt:lpstr>B6L206C1</vt:lpstr>
      <vt:lpstr>B6L206C10</vt:lpstr>
      <vt:lpstr>B6L206C11</vt:lpstr>
      <vt:lpstr>B6L206C12</vt:lpstr>
      <vt:lpstr>B6L206C13</vt:lpstr>
      <vt:lpstr>B6L206C14</vt:lpstr>
      <vt:lpstr>B6L206C15</vt:lpstr>
      <vt:lpstr>B6L206C16</vt:lpstr>
      <vt:lpstr>B6L206C17</vt:lpstr>
      <vt:lpstr>B6L206C18</vt:lpstr>
      <vt:lpstr>B6L206C19</vt:lpstr>
      <vt:lpstr>B6L206C2</vt:lpstr>
      <vt:lpstr>B6L206C20</vt:lpstr>
      <vt:lpstr>B6L206C21</vt:lpstr>
      <vt:lpstr>B6L206C22</vt:lpstr>
      <vt:lpstr>B6L206C23</vt:lpstr>
      <vt:lpstr>B6L206C24</vt:lpstr>
      <vt:lpstr>B6L206C25</vt:lpstr>
      <vt:lpstr>B6L206C26</vt:lpstr>
      <vt:lpstr>B6L206C27</vt:lpstr>
      <vt:lpstr>B6L206C28</vt:lpstr>
      <vt:lpstr>B6L206C29</vt:lpstr>
      <vt:lpstr>B6L206C3</vt:lpstr>
      <vt:lpstr>B6L206C30</vt:lpstr>
      <vt:lpstr>B6L206C31</vt:lpstr>
      <vt:lpstr>B6L206C32</vt:lpstr>
      <vt:lpstr>B6L206C33</vt:lpstr>
      <vt:lpstr>B6L206C34</vt:lpstr>
      <vt:lpstr>B6L206C35</vt:lpstr>
      <vt:lpstr>B6L206C36</vt:lpstr>
      <vt:lpstr>B6L206C37</vt:lpstr>
      <vt:lpstr>B6L206C38</vt:lpstr>
      <vt:lpstr>B6L206C39</vt:lpstr>
      <vt:lpstr>B6L206C4</vt:lpstr>
      <vt:lpstr>B6L206C5</vt:lpstr>
      <vt:lpstr>B6L206C6</vt:lpstr>
      <vt:lpstr>B6L206C7</vt:lpstr>
      <vt:lpstr>B6L206C8</vt:lpstr>
      <vt:lpstr>B6L206C9</vt:lpstr>
      <vt:lpstr>B6L207C1</vt:lpstr>
      <vt:lpstr>B6L207C10</vt:lpstr>
      <vt:lpstr>B6L207C11</vt:lpstr>
      <vt:lpstr>B6L207C12</vt:lpstr>
      <vt:lpstr>B6L207C13</vt:lpstr>
      <vt:lpstr>B6L207C14</vt:lpstr>
      <vt:lpstr>B6L207C15</vt:lpstr>
      <vt:lpstr>B6L207C16</vt:lpstr>
      <vt:lpstr>B6L207C17</vt:lpstr>
      <vt:lpstr>B6L207C18</vt:lpstr>
      <vt:lpstr>B6L207C19</vt:lpstr>
      <vt:lpstr>B6L207C2</vt:lpstr>
      <vt:lpstr>B6L207C20</vt:lpstr>
      <vt:lpstr>B6L207C21</vt:lpstr>
      <vt:lpstr>B6L207C22</vt:lpstr>
      <vt:lpstr>B6L207C23</vt:lpstr>
      <vt:lpstr>B6L207C24</vt:lpstr>
      <vt:lpstr>B6L207C25</vt:lpstr>
      <vt:lpstr>B6L207C26</vt:lpstr>
      <vt:lpstr>B6L207C27</vt:lpstr>
      <vt:lpstr>B6L207C28</vt:lpstr>
      <vt:lpstr>B6L207C29</vt:lpstr>
      <vt:lpstr>B6L207C3</vt:lpstr>
      <vt:lpstr>B6L207C30</vt:lpstr>
      <vt:lpstr>B6L207C31</vt:lpstr>
      <vt:lpstr>B6L207C32</vt:lpstr>
      <vt:lpstr>B6L207C33</vt:lpstr>
      <vt:lpstr>B6L207C34</vt:lpstr>
      <vt:lpstr>B6L207C35</vt:lpstr>
      <vt:lpstr>B6L207C36</vt:lpstr>
      <vt:lpstr>B6L207C37</vt:lpstr>
      <vt:lpstr>B6L207C38</vt:lpstr>
      <vt:lpstr>B6L207C39</vt:lpstr>
      <vt:lpstr>B6L207C4</vt:lpstr>
      <vt:lpstr>B6L207C5</vt:lpstr>
      <vt:lpstr>B6L207C6</vt:lpstr>
      <vt:lpstr>B6L207C7</vt:lpstr>
      <vt:lpstr>B6L207C8</vt:lpstr>
      <vt:lpstr>B6L207C9</vt:lpstr>
      <vt:lpstr>B6L208C1</vt:lpstr>
      <vt:lpstr>B6L208C10</vt:lpstr>
      <vt:lpstr>B6L208C11</vt:lpstr>
      <vt:lpstr>B6L208C12</vt:lpstr>
      <vt:lpstr>B6L208C13</vt:lpstr>
      <vt:lpstr>B6L208C14</vt:lpstr>
      <vt:lpstr>B6L208C15</vt:lpstr>
      <vt:lpstr>B6L208C16</vt:lpstr>
      <vt:lpstr>B6L208C17</vt:lpstr>
      <vt:lpstr>B6L208C18</vt:lpstr>
      <vt:lpstr>B6L208C19</vt:lpstr>
      <vt:lpstr>B6L208C2</vt:lpstr>
      <vt:lpstr>B6L208C20</vt:lpstr>
      <vt:lpstr>B6L208C21</vt:lpstr>
      <vt:lpstr>B6L208C22</vt:lpstr>
      <vt:lpstr>B6L208C23</vt:lpstr>
      <vt:lpstr>B6L208C24</vt:lpstr>
      <vt:lpstr>B6L208C25</vt:lpstr>
      <vt:lpstr>B6L208C26</vt:lpstr>
      <vt:lpstr>B6L208C27</vt:lpstr>
      <vt:lpstr>B6L208C28</vt:lpstr>
      <vt:lpstr>B6L208C29</vt:lpstr>
      <vt:lpstr>B6L208C3</vt:lpstr>
      <vt:lpstr>B6L208C30</vt:lpstr>
      <vt:lpstr>B6L208C31</vt:lpstr>
      <vt:lpstr>B6L208C32</vt:lpstr>
      <vt:lpstr>B6L208C33</vt:lpstr>
      <vt:lpstr>B6L208C34</vt:lpstr>
      <vt:lpstr>B6L208C35</vt:lpstr>
      <vt:lpstr>B6L208C36</vt:lpstr>
      <vt:lpstr>B6L208C37</vt:lpstr>
      <vt:lpstr>B6L208C38</vt:lpstr>
      <vt:lpstr>B6L208C39</vt:lpstr>
      <vt:lpstr>B6L208C4</vt:lpstr>
      <vt:lpstr>B6L208C5</vt:lpstr>
      <vt:lpstr>B6L208C6</vt:lpstr>
      <vt:lpstr>B6L208C7</vt:lpstr>
      <vt:lpstr>B6L208C8</vt:lpstr>
      <vt:lpstr>B6L208C9</vt:lpstr>
      <vt:lpstr>B6L209C1</vt:lpstr>
      <vt:lpstr>B6L209C10</vt:lpstr>
      <vt:lpstr>B6L209C11</vt:lpstr>
      <vt:lpstr>B6L209C12</vt:lpstr>
      <vt:lpstr>B6L209C13</vt:lpstr>
      <vt:lpstr>B6L209C14</vt:lpstr>
      <vt:lpstr>B6L209C15</vt:lpstr>
      <vt:lpstr>B6L209C16</vt:lpstr>
      <vt:lpstr>B6L209C17</vt:lpstr>
      <vt:lpstr>B6L209C18</vt:lpstr>
      <vt:lpstr>B6L209C19</vt:lpstr>
      <vt:lpstr>B6L209C2</vt:lpstr>
      <vt:lpstr>B6L209C20</vt:lpstr>
      <vt:lpstr>B6L209C21</vt:lpstr>
      <vt:lpstr>B6L209C22</vt:lpstr>
      <vt:lpstr>B6L209C23</vt:lpstr>
      <vt:lpstr>B6L209C24</vt:lpstr>
      <vt:lpstr>B6L209C25</vt:lpstr>
      <vt:lpstr>B6L209C26</vt:lpstr>
      <vt:lpstr>B6L209C27</vt:lpstr>
      <vt:lpstr>B6L209C28</vt:lpstr>
      <vt:lpstr>B6L209C29</vt:lpstr>
      <vt:lpstr>B6L209C3</vt:lpstr>
      <vt:lpstr>B6L209C30</vt:lpstr>
      <vt:lpstr>B6L209C31</vt:lpstr>
      <vt:lpstr>B6L209C32</vt:lpstr>
      <vt:lpstr>B6L209C33</vt:lpstr>
      <vt:lpstr>B6L209C34</vt:lpstr>
      <vt:lpstr>B6L209C35</vt:lpstr>
      <vt:lpstr>B6L209C36</vt:lpstr>
      <vt:lpstr>B6L209C37</vt:lpstr>
      <vt:lpstr>B6L209C38</vt:lpstr>
      <vt:lpstr>B6L209C39</vt:lpstr>
      <vt:lpstr>B6L209C4</vt:lpstr>
      <vt:lpstr>B6L209C5</vt:lpstr>
      <vt:lpstr>B6L209C6</vt:lpstr>
      <vt:lpstr>B6L209C7</vt:lpstr>
      <vt:lpstr>B6L209C8</vt:lpstr>
      <vt:lpstr>B6L209C9</vt:lpstr>
      <vt:lpstr>B6L210C1</vt:lpstr>
      <vt:lpstr>B6L210C10</vt:lpstr>
      <vt:lpstr>B6L210C11</vt:lpstr>
      <vt:lpstr>B6L210C12</vt:lpstr>
      <vt:lpstr>B6L210C13</vt:lpstr>
      <vt:lpstr>B6L210C14</vt:lpstr>
      <vt:lpstr>B6L210C15</vt:lpstr>
      <vt:lpstr>B6L210C16</vt:lpstr>
      <vt:lpstr>B6L210C17</vt:lpstr>
      <vt:lpstr>B6L210C18</vt:lpstr>
      <vt:lpstr>B6L210C19</vt:lpstr>
      <vt:lpstr>B6L210C2</vt:lpstr>
      <vt:lpstr>B6L210C20</vt:lpstr>
      <vt:lpstr>B6L210C21</vt:lpstr>
      <vt:lpstr>B6L210C22</vt:lpstr>
      <vt:lpstr>B6L210C23</vt:lpstr>
      <vt:lpstr>B6L210C24</vt:lpstr>
      <vt:lpstr>B6L210C25</vt:lpstr>
      <vt:lpstr>B6L210C26</vt:lpstr>
      <vt:lpstr>B6L210C27</vt:lpstr>
      <vt:lpstr>B6L210C28</vt:lpstr>
      <vt:lpstr>B6L210C29</vt:lpstr>
      <vt:lpstr>B6L210C3</vt:lpstr>
      <vt:lpstr>B6L210C30</vt:lpstr>
      <vt:lpstr>B6L210C31</vt:lpstr>
      <vt:lpstr>B6L210C32</vt:lpstr>
      <vt:lpstr>B6L210C33</vt:lpstr>
      <vt:lpstr>B6L210C34</vt:lpstr>
      <vt:lpstr>B6L210C35</vt:lpstr>
      <vt:lpstr>B6L210C36</vt:lpstr>
      <vt:lpstr>B6L210C37</vt:lpstr>
      <vt:lpstr>B6L210C38</vt:lpstr>
      <vt:lpstr>B6L210C39</vt:lpstr>
      <vt:lpstr>B6L210C4</vt:lpstr>
      <vt:lpstr>B6L210C5</vt:lpstr>
      <vt:lpstr>B6L210C6</vt:lpstr>
      <vt:lpstr>B6L210C7</vt:lpstr>
      <vt:lpstr>B6L210C8</vt:lpstr>
      <vt:lpstr>B6L210C9</vt:lpstr>
      <vt:lpstr>B6L211C1</vt:lpstr>
      <vt:lpstr>B6L211C10</vt:lpstr>
      <vt:lpstr>B6L211C11</vt:lpstr>
      <vt:lpstr>B6L211C12</vt:lpstr>
      <vt:lpstr>B6L211C13</vt:lpstr>
      <vt:lpstr>B6L211C14</vt:lpstr>
      <vt:lpstr>B6L211C15</vt:lpstr>
      <vt:lpstr>B6L211C16</vt:lpstr>
      <vt:lpstr>B6L211C17</vt:lpstr>
      <vt:lpstr>B6L211C18</vt:lpstr>
      <vt:lpstr>B6L211C19</vt:lpstr>
      <vt:lpstr>B6L211C2</vt:lpstr>
      <vt:lpstr>B6L211C20</vt:lpstr>
      <vt:lpstr>B6L211C21</vt:lpstr>
      <vt:lpstr>B6L211C22</vt:lpstr>
      <vt:lpstr>B6L211C23</vt:lpstr>
      <vt:lpstr>B6L211C24</vt:lpstr>
      <vt:lpstr>B6L211C25</vt:lpstr>
      <vt:lpstr>B6L211C26</vt:lpstr>
      <vt:lpstr>B6L211C27</vt:lpstr>
      <vt:lpstr>B6L211C28</vt:lpstr>
      <vt:lpstr>B6L211C29</vt:lpstr>
      <vt:lpstr>B6L211C3</vt:lpstr>
      <vt:lpstr>B6L211C30</vt:lpstr>
      <vt:lpstr>B6L211C31</vt:lpstr>
      <vt:lpstr>B6L211C32</vt:lpstr>
      <vt:lpstr>B6L211C33</vt:lpstr>
      <vt:lpstr>B6L211C34</vt:lpstr>
      <vt:lpstr>B6L211C35</vt:lpstr>
      <vt:lpstr>B6L211C36</vt:lpstr>
      <vt:lpstr>B6L211C37</vt:lpstr>
      <vt:lpstr>B6L211C38</vt:lpstr>
      <vt:lpstr>B6L211C39</vt:lpstr>
      <vt:lpstr>B6L211C4</vt:lpstr>
      <vt:lpstr>B6L211C5</vt:lpstr>
      <vt:lpstr>B6L211C6</vt:lpstr>
      <vt:lpstr>B6L211C7</vt:lpstr>
      <vt:lpstr>B6L211C8</vt:lpstr>
      <vt:lpstr>B6L211C9</vt:lpstr>
      <vt:lpstr>B6L212C1</vt:lpstr>
      <vt:lpstr>B6L212C10</vt:lpstr>
      <vt:lpstr>B6L212C11</vt:lpstr>
      <vt:lpstr>B6L212C12</vt:lpstr>
      <vt:lpstr>B6L212C13</vt:lpstr>
      <vt:lpstr>B6L212C14</vt:lpstr>
      <vt:lpstr>B6L212C15</vt:lpstr>
      <vt:lpstr>B6L212C16</vt:lpstr>
      <vt:lpstr>B6L212C17</vt:lpstr>
      <vt:lpstr>B6L212C18</vt:lpstr>
      <vt:lpstr>B6L212C19</vt:lpstr>
      <vt:lpstr>B6L212C2</vt:lpstr>
      <vt:lpstr>B6L212C20</vt:lpstr>
      <vt:lpstr>B6L212C21</vt:lpstr>
      <vt:lpstr>B6L212C22</vt:lpstr>
      <vt:lpstr>B6L212C23</vt:lpstr>
      <vt:lpstr>B6L212C24</vt:lpstr>
      <vt:lpstr>B6L212C25</vt:lpstr>
      <vt:lpstr>B6L212C26</vt:lpstr>
      <vt:lpstr>B6L212C27</vt:lpstr>
      <vt:lpstr>B6L212C28</vt:lpstr>
      <vt:lpstr>B6L212C29</vt:lpstr>
      <vt:lpstr>B6L212C3</vt:lpstr>
      <vt:lpstr>B6L212C30</vt:lpstr>
      <vt:lpstr>B6L212C31</vt:lpstr>
      <vt:lpstr>B6L212C32</vt:lpstr>
      <vt:lpstr>B6L212C33</vt:lpstr>
      <vt:lpstr>B6L212C34</vt:lpstr>
      <vt:lpstr>B6L212C35</vt:lpstr>
      <vt:lpstr>B6L212C36</vt:lpstr>
      <vt:lpstr>B6L212C37</vt:lpstr>
      <vt:lpstr>B6L212C38</vt:lpstr>
      <vt:lpstr>B6L212C39</vt:lpstr>
      <vt:lpstr>B6L212C4</vt:lpstr>
      <vt:lpstr>B6L212C5</vt:lpstr>
      <vt:lpstr>B6L212C6</vt:lpstr>
      <vt:lpstr>B6L212C7</vt:lpstr>
      <vt:lpstr>B6L212C8</vt:lpstr>
      <vt:lpstr>B6L212C9</vt:lpstr>
      <vt:lpstr>B6L213C1</vt:lpstr>
      <vt:lpstr>B6L213C10</vt:lpstr>
      <vt:lpstr>B6L213C11</vt:lpstr>
      <vt:lpstr>B6L213C12</vt:lpstr>
      <vt:lpstr>B6L213C13</vt:lpstr>
      <vt:lpstr>B6L213C14</vt:lpstr>
      <vt:lpstr>B6L213C15</vt:lpstr>
      <vt:lpstr>B6L213C16</vt:lpstr>
      <vt:lpstr>B6L213C17</vt:lpstr>
      <vt:lpstr>B6L213C18</vt:lpstr>
      <vt:lpstr>B6L213C19</vt:lpstr>
      <vt:lpstr>B6L213C2</vt:lpstr>
      <vt:lpstr>B6L213C20</vt:lpstr>
      <vt:lpstr>B6L213C21</vt:lpstr>
      <vt:lpstr>B6L213C22</vt:lpstr>
      <vt:lpstr>B6L213C23</vt:lpstr>
      <vt:lpstr>B6L213C24</vt:lpstr>
      <vt:lpstr>B6L213C25</vt:lpstr>
      <vt:lpstr>B6L213C26</vt:lpstr>
      <vt:lpstr>B6L213C27</vt:lpstr>
      <vt:lpstr>B6L213C28</vt:lpstr>
      <vt:lpstr>B6L213C29</vt:lpstr>
      <vt:lpstr>B6L213C3</vt:lpstr>
      <vt:lpstr>B6L213C30</vt:lpstr>
      <vt:lpstr>B6L213C31</vt:lpstr>
      <vt:lpstr>B6L213C32</vt:lpstr>
      <vt:lpstr>B6L213C33</vt:lpstr>
      <vt:lpstr>B6L213C34</vt:lpstr>
      <vt:lpstr>B6L213C35</vt:lpstr>
      <vt:lpstr>B6L213C36</vt:lpstr>
      <vt:lpstr>B6L213C37</vt:lpstr>
      <vt:lpstr>B6L213C38</vt:lpstr>
      <vt:lpstr>B6L213C39</vt:lpstr>
      <vt:lpstr>B6L213C4</vt:lpstr>
      <vt:lpstr>B6L213C5</vt:lpstr>
      <vt:lpstr>B6L213C6</vt:lpstr>
      <vt:lpstr>B6L213C7</vt:lpstr>
      <vt:lpstr>B6L213C8</vt:lpstr>
      <vt:lpstr>B6L213C9</vt:lpstr>
      <vt:lpstr>B6L214C1</vt:lpstr>
      <vt:lpstr>B6L214C10</vt:lpstr>
      <vt:lpstr>B6L214C11</vt:lpstr>
      <vt:lpstr>B6L214C12</vt:lpstr>
      <vt:lpstr>B6L214C13</vt:lpstr>
      <vt:lpstr>B6L214C14</vt:lpstr>
      <vt:lpstr>B6L214C15</vt:lpstr>
      <vt:lpstr>B6L214C16</vt:lpstr>
      <vt:lpstr>B6L214C17</vt:lpstr>
      <vt:lpstr>B6L214C18</vt:lpstr>
      <vt:lpstr>B6L214C19</vt:lpstr>
      <vt:lpstr>B6L214C2</vt:lpstr>
      <vt:lpstr>B6L214C20</vt:lpstr>
      <vt:lpstr>B6L214C21</vt:lpstr>
      <vt:lpstr>B6L214C22</vt:lpstr>
      <vt:lpstr>B6L214C23</vt:lpstr>
      <vt:lpstr>B6L214C24</vt:lpstr>
      <vt:lpstr>B6L214C25</vt:lpstr>
      <vt:lpstr>B6L214C26</vt:lpstr>
      <vt:lpstr>B6L214C27</vt:lpstr>
      <vt:lpstr>B6L214C28</vt:lpstr>
      <vt:lpstr>B6L214C29</vt:lpstr>
      <vt:lpstr>B6L214C3</vt:lpstr>
      <vt:lpstr>B6L214C30</vt:lpstr>
      <vt:lpstr>B6L214C31</vt:lpstr>
      <vt:lpstr>B6L214C32</vt:lpstr>
      <vt:lpstr>B6L214C33</vt:lpstr>
      <vt:lpstr>B6L214C34</vt:lpstr>
      <vt:lpstr>B6L214C35</vt:lpstr>
      <vt:lpstr>B6L214C36</vt:lpstr>
      <vt:lpstr>B6L214C37</vt:lpstr>
      <vt:lpstr>B6L214C38</vt:lpstr>
      <vt:lpstr>B6L214C39</vt:lpstr>
      <vt:lpstr>B6L214C4</vt:lpstr>
      <vt:lpstr>B6L214C5</vt:lpstr>
      <vt:lpstr>B6L214C6</vt:lpstr>
      <vt:lpstr>B6L214C7</vt:lpstr>
      <vt:lpstr>B6L214C8</vt:lpstr>
      <vt:lpstr>B6L214C9</vt:lpstr>
      <vt:lpstr>B6L215C1</vt:lpstr>
      <vt:lpstr>B6L215C10</vt:lpstr>
      <vt:lpstr>B6L215C11</vt:lpstr>
      <vt:lpstr>B6L215C12</vt:lpstr>
      <vt:lpstr>B6L215C13</vt:lpstr>
      <vt:lpstr>B6L215C14</vt:lpstr>
      <vt:lpstr>B6L215C15</vt:lpstr>
      <vt:lpstr>B6L215C16</vt:lpstr>
      <vt:lpstr>B6L215C17</vt:lpstr>
      <vt:lpstr>B6L215C18</vt:lpstr>
      <vt:lpstr>B6L215C19</vt:lpstr>
      <vt:lpstr>B6L215C2</vt:lpstr>
      <vt:lpstr>B6L215C20</vt:lpstr>
      <vt:lpstr>B6L215C21</vt:lpstr>
      <vt:lpstr>B6L215C22</vt:lpstr>
      <vt:lpstr>B6L215C23</vt:lpstr>
      <vt:lpstr>B6L215C24</vt:lpstr>
      <vt:lpstr>B6L215C25</vt:lpstr>
      <vt:lpstr>B6L215C26</vt:lpstr>
      <vt:lpstr>B6L215C27</vt:lpstr>
      <vt:lpstr>B6L215C28</vt:lpstr>
      <vt:lpstr>B6L215C29</vt:lpstr>
      <vt:lpstr>B6L215C3</vt:lpstr>
      <vt:lpstr>B6L215C30</vt:lpstr>
      <vt:lpstr>B6L215C31</vt:lpstr>
      <vt:lpstr>B6L215C32</vt:lpstr>
      <vt:lpstr>B6L215C33</vt:lpstr>
      <vt:lpstr>B6L215C34</vt:lpstr>
      <vt:lpstr>B6L215C35</vt:lpstr>
      <vt:lpstr>B6L215C36</vt:lpstr>
      <vt:lpstr>B6L215C37</vt:lpstr>
      <vt:lpstr>B6L215C38</vt:lpstr>
      <vt:lpstr>B6L215C39</vt:lpstr>
      <vt:lpstr>B6L215C4</vt:lpstr>
      <vt:lpstr>B6L215C5</vt:lpstr>
      <vt:lpstr>B6L215C6</vt:lpstr>
      <vt:lpstr>B6L215C7</vt:lpstr>
      <vt:lpstr>B6L215C8</vt:lpstr>
      <vt:lpstr>B6L215C9</vt:lpstr>
      <vt:lpstr>B6L216C1</vt:lpstr>
      <vt:lpstr>B6L216C10</vt:lpstr>
      <vt:lpstr>B6L216C11</vt:lpstr>
      <vt:lpstr>B6L216C12</vt:lpstr>
      <vt:lpstr>B6L216C13</vt:lpstr>
      <vt:lpstr>B6L216C14</vt:lpstr>
      <vt:lpstr>B6L216C15</vt:lpstr>
      <vt:lpstr>B6L216C16</vt:lpstr>
      <vt:lpstr>B6L216C17</vt:lpstr>
      <vt:lpstr>B6L216C18</vt:lpstr>
      <vt:lpstr>B6L216C19</vt:lpstr>
      <vt:lpstr>B6L216C2</vt:lpstr>
      <vt:lpstr>B6L216C20</vt:lpstr>
      <vt:lpstr>B6L216C21</vt:lpstr>
      <vt:lpstr>B6L216C22</vt:lpstr>
      <vt:lpstr>B6L216C23</vt:lpstr>
      <vt:lpstr>B6L216C24</vt:lpstr>
      <vt:lpstr>B6L216C25</vt:lpstr>
      <vt:lpstr>B6L216C26</vt:lpstr>
      <vt:lpstr>B6L216C27</vt:lpstr>
      <vt:lpstr>B6L216C28</vt:lpstr>
      <vt:lpstr>B6L216C29</vt:lpstr>
      <vt:lpstr>B6L216C3</vt:lpstr>
      <vt:lpstr>B6L216C30</vt:lpstr>
      <vt:lpstr>B6L216C31</vt:lpstr>
      <vt:lpstr>B6L216C32</vt:lpstr>
      <vt:lpstr>B6L216C33</vt:lpstr>
      <vt:lpstr>B6L216C34</vt:lpstr>
      <vt:lpstr>B6L216C35</vt:lpstr>
      <vt:lpstr>B6L216C36</vt:lpstr>
      <vt:lpstr>B6L216C37</vt:lpstr>
      <vt:lpstr>B6L216C38</vt:lpstr>
      <vt:lpstr>B6L216C39</vt:lpstr>
      <vt:lpstr>B6L216C4</vt:lpstr>
      <vt:lpstr>B6L216C5</vt:lpstr>
      <vt:lpstr>B6L216C6</vt:lpstr>
      <vt:lpstr>B6L216C7</vt:lpstr>
      <vt:lpstr>B6L216C8</vt:lpstr>
      <vt:lpstr>B6L216C9</vt:lpstr>
      <vt:lpstr>B6L217C1</vt:lpstr>
      <vt:lpstr>B6L217C10</vt:lpstr>
      <vt:lpstr>B6L217C11</vt:lpstr>
      <vt:lpstr>B6L217C12</vt:lpstr>
      <vt:lpstr>B6L217C13</vt:lpstr>
      <vt:lpstr>B6L217C14</vt:lpstr>
      <vt:lpstr>B6L217C15</vt:lpstr>
      <vt:lpstr>B6L217C16</vt:lpstr>
      <vt:lpstr>B6L217C17</vt:lpstr>
      <vt:lpstr>B6L217C18</vt:lpstr>
      <vt:lpstr>B6L217C19</vt:lpstr>
      <vt:lpstr>B6L217C2</vt:lpstr>
      <vt:lpstr>B6L217C20</vt:lpstr>
      <vt:lpstr>B6L217C21</vt:lpstr>
      <vt:lpstr>B6L217C22</vt:lpstr>
      <vt:lpstr>B6L217C23</vt:lpstr>
      <vt:lpstr>B6L217C24</vt:lpstr>
      <vt:lpstr>B6L217C25</vt:lpstr>
      <vt:lpstr>B6L217C26</vt:lpstr>
      <vt:lpstr>B6L217C27</vt:lpstr>
      <vt:lpstr>B6L217C28</vt:lpstr>
      <vt:lpstr>B6L217C29</vt:lpstr>
      <vt:lpstr>B6L217C3</vt:lpstr>
      <vt:lpstr>B6L217C30</vt:lpstr>
      <vt:lpstr>B6L217C31</vt:lpstr>
      <vt:lpstr>B6L217C32</vt:lpstr>
      <vt:lpstr>B6L217C33</vt:lpstr>
      <vt:lpstr>B6L217C34</vt:lpstr>
      <vt:lpstr>B6L217C35</vt:lpstr>
      <vt:lpstr>B6L217C36</vt:lpstr>
      <vt:lpstr>B6L217C37</vt:lpstr>
      <vt:lpstr>B6L217C38</vt:lpstr>
      <vt:lpstr>B6L217C39</vt:lpstr>
      <vt:lpstr>B6L217C4</vt:lpstr>
      <vt:lpstr>B6L217C5</vt:lpstr>
      <vt:lpstr>B6L217C6</vt:lpstr>
      <vt:lpstr>B6L217C7</vt:lpstr>
      <vt:lpstr>B6L217C8</vt:lpstr>
      <vt:lpstr>B6L217C9</vt:lpstr>
      <vt:lpstr>B6L218C1</vt:lpstr>
      <vt:lpstr>B6L218C10</vt:lpstr>
      <vt:lpstr>B6L218C11</vt:lpstr>
      <vt:lpstr>B6L218C12</vt:lpstr>
      <vt:lpstr>B6L218C13</vt:lpstr>
      <vt:lpstr>B6L218C14</vt:lpstr>
      <vt:lpstr>B6L218C15</vt:lpstr>
      <vt:lpstr>B6L218C16</vt:lpstr>
      <vt:lpstr>B6L218C17</vt:lpstr>
      <vt:lpstr>B6L218C18</vt:lpstr>
      <vt:lpstr>B6L218C19</vt:lpstr>
      <vt:lpstr>B6L218C2</vt:lpstr>
      <vt:lpstr>B6L218C20</vt:lpstr>
      <vt:lpstr>B6L218C21</vt:lpstr>
      <vt:lpstr>B6L218C22</vt:lpstr>
      <vt:lpstr>B6L218C23</vt:lpstr>
      <vt:lpstr>B6L218C24</vt:lpstr>
      <vt:lpstr>B6L218C25</vt:lpstr>
      <vt:lpstr>B6L218C26</vt:lpstr>
      <vt:lpstr>B6L218C27</vt:lpstr>
      <vt:lpstr>B6L218C28</vt:lpstr>
      <vt:lpstr>B6L218C29</vt:lpstr>
      <vt:lpstr>B6L218C3</vt:lpstr>
      <vt:lpstr>B6L218C30</vt:lpstr>
      <vt:lpstr>B6L218C31</vt:lpstr>
      <vt:lpstr>B6L218C32</vt:lpstr>
      <vt:lpstr>B6L218C33</vt:lpstr>
      <vt:lpstr>B6L218C34</vt:lpstr>
      <vt:lpstr>B6L218C35</vt:lpstr>
      <vt:lpstr>B6L218C36</vt:lpstr>
      <vt:lpstr>B6L218C37</vt:lpstr>
      <vt:lpstr>B6L218C38</vt:lpstr>
      <vt:lpstr>B6L218C39</vt:lpstr>
      <vt:lpstr>B6L218C4</vt:lpstr>
      <vt:lpstr>B6L218C5</vt:lpstr>
      <vt:lpstr>B6L218C6</vt:lpstr>
      <vt:lpstr>B6L218C7</vt:lpstr>
      <vt:lpstr>B6L218C8</vt:lpstr>
      <vt:lpstr>B6L218C9</vt:lpstr>
      <vt:lpstr>B6L221C1</vt:lpstr>
      <vt:lpstr>B6L221C10</vt:lpstr>
      <vt:lpstr>B6L221C11</vt:lpstr>
      <vt:lpstr>B6L221C12</vt:lpstr>
      <vt:lpstr>B6L221C13</vt:lpstr>
      <vt:lpstr>B6L221C14</vt:lpstr>
      <vt:lpstr>B6L221C15</vt:lpstr>
      <vt:lpstr>B6L221C16</vt:lpstr>
      <vt:lpstr>B6L221C17</vt:lpstr>
      <vt:lpstr>B6L221C18</vt:lpstr>
      <vt:lpstr>B6L221C19</vt:lpstr>
      <vt:lpstr>B6L221C2</vt:lpstr>
      <vt:lpstr>B6L221C20</vt:lpstr>
      <vt:lpstr>B6L221C21</vt:lpstr>
      <vt:lpstr>B6L221C22</vt:lpstr>
      <vt:lpstr>B6L221C23</vt:lpstr>
      <vt:lpstr>B6L221C24</vt:lpstr>
      <vt:lpstr>B6L221C25</vt:lpstr>
      <vt:lpstr>B6L221C26</vt:lpstr>
      <vt:lpstr>B6L221C27</vt:lpstr>
      <vt:lpstr>B6L221C28</vt:lpstr>
      <vt:lpstr>B6L221C29</vt:lpstr>
      <vt:lpstr>B6L221C3</vt:lpstr>
      <vt:lpstr>B6L221C30</vt:lpstr>
      <vt:lpstr>B6L221C31</vt:lpstr>
      <vt:lpstr>B6L221C32</vt:lpstr>
      <vt:lpstr>B6L221C33</vt:lpstr>
      <vt:lpstr>B6L221C34</vt:lpstr>
      <vt:lpstr>B6L221C35</vt:lpstr>
      <vt:lpstr>B6L221C36</vt:lpstr>
      <vt:lpstr>B6L221C37</vt:lpstr>
      <vt:lpstr>B6L221C38</vt:lpstr>
      <vt:lpstr>B6L221C39</vt:lpstr>
      <vt:lpstr>B6L221C4</vt:lpstr>
      <vt:lpstr>B6L221C5</vt:lpstr>
      <vt:lpstr>B6L221C6</vt:lpstr>
      <vt:lpstr>B6L221C7</vt:lpstr>
      <vt:lpstr>B6L221C8</vt:lpstr>
      <vt:lpstr>B6L221C9</vt:lpstr>
      <vt:lpstr>B6L222C1</vt:lpstr>
      <vt:lpstr>B6L222C10</vt:lpstr>
      <vt:lpstr>B6L222C11</vt:lpstr>
      <vt:lpstr>B6L222C12</vt:lpstr>
      <vt:lpstr>B6L222C13</vt:lpstr>
      <vt:lpstr>B6L222C14</vt:lpstr>
      <vt:lpstr>B6L222C15</vt:lpstr>
      <vt:lpstr>B6L222C16</vt:lpstr>
      <vt:lpstr>B6L222C17</vt:lpstr>
      <vt:lpstr>B6L222C18</vt:lpstr>
      <vt:lpstr>B6L222C19</vt:lpstr>
      <vt:lpstr>B6L222C2</vt:lpstr>
      <vt:lpstr>B6L222C20</vt:lpstr>
      <vt:lpstr>B6L222C21</vt:lpstr>
      <vt:lpstr>B6L222C22</vt:lpstr>
      <vt:lpstr>B6L222C23</vt:lpstr>
      <vt:lpstr>B6L222C24</vt:lpstr>
      <vt:lpstr>B6L222C25</vt:lpstr>
      <vt:lpstr>B6L222C26</vt:lpstr>
      <vt:lpstr>B6L222C27</vt:lpstr>
      <vt:lpstr>B6L222C28</vt:lpstr>
      <vt:lpstr>B6L222C29</vt:lpstr>
      <vt:lpstr>B6L222C3</vt:lpstr>
      <vt:lpstr>B6L222C30</vt:lpstr>
      <vt:lpstr>B6L222C31</vt:lpstr>
      <vt:lpstr>B6L222C32</vt:lpstr>
      <vt:lpstr>B6L222C33</vt:lpstr>
      <vt:lpstr>B6L222C34</vt:lpstr>
      <vt:lpstr>B6L222C35</vt:lpstr>
      <vt:lpstr>B6L222C36</vt:lpstr>
      <vt:lpstr>B6L222C37</vt:lpstr>
      <vt:lpstr>B6L222C38</vt:lpstr>
      <vt:lpstr>B6L222C39</vt:lpstr>
      <vt:lpstr>B6L222C4</vt:lpstr>
      <vt:lpstr>B6L222C5</vt:lpstr>
      <vt:lpstr>B6L222C6</vt:lpstr>
      <vt:lpstr>B6L222C7</vt:lpstr>
      <vt:lpstr>B6L222C8</vt:lpstr>
      <vt:lpstr>B6L222C9</vt:lpstr>
      <vt:lpstr>B6L223C1</vt:lpstr>
      <vt:lpstr>B6L223C10</vt:lpstr>
      <vt:lpstr>B6L223C11</vt:lpstr>
      <vt:lpstr>B6L223C12</vt:lpstr>
      <vt:lpstr>B6L223C13</vt:lpstr>
      <vt:lpstr>B6L223C14</vt:lpstr>
      <vt:lpstr>B6L223C15</vt:lpstr>
      <vt:lpstr>B6L223C16</vt:lpstr>
      <vt:lpstr>B6L223C17</vt:lpstr>
      <vt:lpstr>B6L223C18</vt:lpstr>
      <vt:lpstr>B6L223C19</vt:lpstr>
      <vt:lpstr>B6L223C2</vt:lpstr>
      <vt:lpstr>B6L223C20</vt:lpstr>
      <vt:lpstr>B6L223C21</vt:lpstr>
      <vt:lpstr>B6L223C22</vt:lpstr>
      <vt:lpstr>B6L223C23</vt:lpstr>
      <vt:lpstr>B6L223C24</vt:lpstr>
      <vt:lpstr>B6L223C25</vt:lpstr>
      <vt:lpstr>B6L223C26</vt:lpstr>
      <vt:lpstr>B6L223C27</vt:lpstr>
      <vt:lpstr>B6L223C28</vt:lpstr>
      <vt:lpstr>B6L223C29</vt:lpstr>
      <vt:lpstr>B6L223C3</vt:lpstr>
      <vt:lpstr>B6L223C30</vt:lpstr>
      <vt:lpstr>B6L223C31</vt:lpstr>
      <vt:lpstr>B6L223C32</vt:lpstr>
      <vt:lpstr>B6L223C33</vt:lpstr>
      <vt:lpstr>B6L223C34</vt:lpstr>
      <vt:lpstr>B6L223C35</vt:lpstr>
      <vt:lpstr>B6L223C36</vt:lpstr>
      <vt:lpstr>B6L223C37</vt:lpstr>
      <vt:lpstr>B6L223C38</vt:lpstr>
      <vt:lpstr>B6L223C39</vt:lpstr>
      <vt:lpstr>B6L223C4</vt:lpstr>
      <vt:lpstr>B6L223C5</vt:lpstr>
      <vt:lpstr>B6L223C6</vt:lpstr>
      <vt:lpstr>B6L223C7</vt:lpstr>
      <vt:lpstr>B6L223C8</vt:lpstr>
      <vt:lpstr>B6L223C9</vt:lpstr>
      <vt:lpstr>B6L224C1</vt:lpstr>
      <vt:lpstr>B6L224C10</vt:lpstr>
      <vt:lpstr>B6L224C11</vt:lpstr>
      <vt:lpstr>B6L224C12</vt:lpstr>
      <vt:lpstr>B6L224C13</vt:lpstr>
      <vt:lpstr>B6L224C14</vt:lpstr>
      <vt:lpstr>B6L224C15</vt:lpstr>
      <vt:lpstr>B6L224C16</vt:lpstr>
      <vt:lpstr>B6L224C17</vt:lpstr>
      <vt:lpstr>B6L224C18</vt:lpstr>
      <vt:lpstr>B6L224C19</vt:lpstr>
      <vt:lpstr>B6L224C2</vt:lpstr>
      <vt:lpstr>B6L224C20</vt:lpstr>
      <vt:lpstr>B6L224C21</vt:lpstr>
      <vt:lpstr>B6L224C22</vt:lpstr>
      <vt:lpstr>B6L224C23</vt:lpstr>
      <vt:lpstr>B6L224C24</vt:lpstr>
      <vt:lpstr>B6L224C25</vt:lpstr>
      <vt:lpstr>B6L224C26</vt:lpstr>
      <vt:lpstr>B6L224C27</vt:lpstr>
      <vt:lpstr>B6L224C28</vt:lpstr>
      <vt:lpstr>B6L224C29</vt:lpstr>
      <vt:lpstr>B6L224C3</vt:lpstr>
      <vt:lpstr>B6L224C30</vt:lpstr>
      <vt:lpstr>B6L224C31</vt:lpstr>
      <vt:lpstr>B6L224C32</vt:lpstr>
      <vt:lpstr>B6L224C33</vt:lpstr>
      <vt:lpstr>B6L224C34</vt:lpstr>
      <vt:lpstr>B6L224C35</vt:lpstr>
      <vt:lpstr>B6L224C36</vt:lpstr>
      <vt:lpstr>B6L224C37</vt:lpstr>
      <vt:lpstr>B6L224C38</vt:lpstr>
      <vt:lpstr>B6L224C39</vt:lpstr>
      <vt:lpstr>B6L224C4</vt:lpstr>
      <vt:lpstr>B6L224C5</vt:lpstr>
      <vt:lpstr>B6L224C6</vt:lpstr>
      <vt:lpstr>B6L224C7</vt:lpstr>
      <vt:lpstr>B6L224C8</vt:lpstr>
      <vt:lpstr>B6L224C9</vt:lpstr>
      <vt:lpstr>B6L225C1</vt:lpstr>
      <vt:lpstr>B6L225C10</vt:lpstr>
      <vt:lpstr>B6L225C11</vt:lpstr>
      <vt:lpstr>B6L225C12</vt:lpstr>
      <vt:lpstr>B6L225C13</vt:lpstr>
      <vt:lpstr>B6L225C14</vt:lpstr>
      <vt:lpstr>B6L225C15</vt:lpstr>
      <vt:lpstr>B6L225C16</vt:lpstr>
      <vt:lpstr>B6L225C17</vt:lpstr>
      <vt:lpstr>B6L225C18</vt:lpstr>
      <vt:lpstr>B6L225C19</vt:lpstr>
      <vt:lpstr>B6L225C2</vt:lpstr>
      <vt:lpstr>B6L225C20</vt:lpstr>
      <vt:lpstr>B6L225C21</vt:lpstr>
      <vt:lpstr>B6L225C22</vt:lpstr>
      <vt:lpstr>B6L225C23</vt:lpstr>
      <vt:lpstr>B6L225C24</vt:lpstr>
      <vt:lpstr>B6L225C25</vt:lpstr>
      <vt:lpstr>B6L225C26</vt:lpstr>
      <vt:lpstr>B6L225C27</vt:lpstr>
      <vt:lpstr>B6L225C28</vt:lpstr>
      <vt:lpstr>B6L225C29</vt:lpstr>
      <vt:lpstr>B6L225C3</vt:lpstr>
      <vt:lpstr>B6L225C30</vt:lpstr>
      <vt:lpstr>B6L225C31</vt:lpstr>
      <vt:lpstr>B6L225C32</vt:lpstr>
      <vt:lpstr>B6L225C33</vt:lpstr>
      <vt:lpstr>B6L225C34</vt:lpstr>
      <vt:lpstr>B6L225C35</vt:lpstr>
      <vt:lpstr>B6L225C36</vt:lpstr>
      <vt:lpstr>B6L225C37</vt:lpstr>
      <vt:lpstr>B6L225C38</vt:lpstr>
      <vt:lpstr>B6L225C39</vt:lpstr>
      <vt:lpstr>B6L225C4</vt:lpstr>
      <vt:lpstr>B6L225C5</vt:lpstr>
      <vt:lpstr>B6L225C6</vt:lpstr>
      <vt:lpstr>B6L225C7</vt:lpstr>
      <vt:lpstr>B6L225C8</vt:lpstr>
      <vt:lpstr>B6L225C9</vt:lpstr>
      <vt:lpstr>B6L226C1</vt:lpstr>
      <vt:lpstr>B6L226C10</vt:lpstr>
      <vt:lpstr>B6L226C11</vt:lpstr>
      <vt:lpstr>B6L226C12</vt:lpstr>
      <vt:lpstr>B6L226C13</vt:lpstr>
      <vt:lpstr>B6L226C14</vt:lpstr>
      <vt:lpstr>B6L226C15</vt:lpstr>
      <vt:lpstr>B6L226C16</vt:lpstr>
      <vt:lpstr>B6L226C17</vt:lpstr>
      <vt:lpstr>B6L226C18</vt:lpstr>
      <vt:lpstr>B6L226C19</vt:lpstr>
      <vt:lpstr>B6L226C2</vt:lpstr>
      <vt:lpstr>B6L226C20</vt:lpstr>
      <vt:lpstr>B6L226C21</vt:lpstr>
      <vt:lpstr>B6L226C22</vt:lpstr>
      <vt:lpstr>B6L226C23</vt:lpstr>
      <vt:lpstr>B6L226C24</vt:lpstr>
      <vt:lpstr>B6L226C25</vt:lpstr>
      <vt:lpstr>B6L226C26</vt:lpstr>
      <vt:lpstr>B6L226C27</vt:lpstr>
      <vt:lpstr>B6L226C28</vt:lpstr>
      <vt:lpstr>B6L226C29</vt:lpstr>
      <vt:lpstr>B6L226C3</vt:lpstr>
      <vt:lpstr>B6L226C30</vt:lpstr>
      <vt:lpstr>B6L226C31</vt:lpstr>
      <vt:lpstr>B6L226C32</vt:lpstr>
      <vt:lpstr>B6L226C33</vt:lpstr>
      <vt:lpstr>B6L226C34</vt:lpstr>
      <vt:lpstr>B6L226C35</vt:lpstr>
      <vt:lpstr>B6L226C36</vt:lpstr>
      <vt:lpstr>B6L226C37</vt:lpstr>
      <vt:lpstr>B6L226C38</vt:lpstr>
      <vt:lpstr>B6L226C39</vt:lpstr>
      <vt:lpstr>B6L226C4</vt:lpstr>
      <vt:lpstr>B6L226C5</vt:lpstr>
      <vt:lpstr>B6L226C6</vt:lpstr>
      <vt:lpstr>B6L226C7</vt:lpstr>
      <vt:lpstr>B6L226C8</vt:lpstr>
      <vt:lpstr>B6L226C9</vt:lpstr>
      <vt:lpstr>B6L227C1</vt:lpstr>
      <vt:lpstr>B6L227C10</vt:lpstr>
      <vt:lpstr>B6L227C11</vt:lpstr>
      <vt:lpstr>B6L227C12</vt:lpstr>
      <vt:lpstr>B6L227C13</vt:lpstr>
      <vt:lpstr>B6L227C14</vt:lpstr>
      <vt:lpstr>B6L227C15</vt:lpstr>
      <vt:lpstr>B6L227C16</vt:lpstr>
      <vt:lpstr>B6L227C17</vt:lpstr>
      <vt:lpstr>B6L227C18</vt:lpstr>
      <vt:lpstr>B6L227C19</vt:lpstr>
      <vt:lpstr>B6L227C2</vt:lpstr>
      <vt:lpstr>B6L227C20</vt:lpstr>
      <vt:lpstr>B6L227C21</vt:lpstr>
      <vt:lpstr>B6L227C22</vt:lpstr>
      <vt:lpstr>B6L227C23</vt:lpstr>
      <vt:lpstr>B6L227C24</vt:lpstr>
      <vt:lpstr>B6L227C25</vt:lpstr>
      <vt:lpstr>B6L227C26</vt:lpstr>
      <vt:lpstr>B6L227C27</vt:lpstr>
      <vt:lpstr>B6L227C28</vt:lpstr>
      <vt:lpstr>B6L227C29</vt:lpstr>
      <vt:lpstr>B6L227C3</vt:lpstr>
      <vt:lpstr>B6L227C30</vt:lpstr>
      <vt:lpstr>B6L227C31</vt:lpstr>
      <vt:lpstr>B6L227C32</vt:lpstr>
      <vt:lpstr>B6L227C33</vt:lpstr>
      <vt:lpstr>B6L227C34</vt:lpstr>
      <vt:lpstr>B6L227C35</vt:lpstr>
      <vt:lpstr>B6L227C36</vt:lpstr>
      <vt:lpstr>B6L227C37</vt:lpstr>
      <vt:lpstr>B6L227C38</vt:lpstr>
      <vt:lpstr>B6L227C39</vt:lpstr>
      <vt:lpstr>B6L227C4</vt:lpstr>
      <vt:lpstr>B6L227C5</vt:lpstr>
      <vt:lpstr>B6L227C6</vt:lpstr>
      <vt:lpstr>B6L227C7</vt:lpstr>
      <vt:lpstr>B6L227C8</vt:lpstr>
      <vt:lpstr>B6L227C9</vt:lpstr>
      <vt:lpstr>B6L228C1</vt:lpstr>
      <vt:lpstr>B6L228C10</vt:lpstr>
      <vt:lpstr>B6L228C11</vt:lpstr>
      <vt:lpstr>B6L228C12</vt:lpstr>
      <vt:lpstr>B6L228C13</vt:lpstr>
      <vt:lpstr>B6L228C14</vt:lpstr>
      <vt:lpstr>B6L228C15</vt:lpstr>
      <vt:lpstr>B6L228C16</vt:lpstr>
      <vt:lpstr>B6L228C17</vt:lpstr>
      <vt:lpstr>B6L228C18</vt:lpstr>
      <vt:lpstr>B6L228C19</vt:lpstr>
      <vt:lpstr>B6L228C2</vt:lpstr>
      <vt:lpstr>B6L228C20</vt:lpstr>
      <vt:lpstr>B6L228C21</vt:lpstr>
      <vt:lpstr>B6L228C22</vt:lpstr>
      <vt:lpstr>B6L228C23</vt:lpstr>
      <vt:lpstr>B6L228C24</vt:lpstr>
      <vt:lpstr>B6L228C25</vt:lpstr>
      <vt:lpstr>B6L228C26</vt:lpstr>
      <vt:lpstr>B6L228C27</vt:lpstr>
      <vt:lpstr>B6L228C28</vt:lpstr>
      <vt:lpstr>B6L228C29</vt:lpstr>
      <vt:lpstr>B6L228C3</vt:lpstr>
      <vt:lpstr>B6L228C30</vt:lpstr>
      <vt:lpstr>B6L228C31</vt:lpstr>
      <vt:lpstr>B6L228C32</vt:lpstr>
      <vt:lpstr>B6L228C33</vt:lpstr>
      <vt:lpstr>B6L228C34</vt:lpstr>
      <vt:lpstr>B6L228C35</vt:lpstr>
      <vt:lpstr>B6L228C36</vt:lpstr>
      <vt:lpstr>B6L228C37</vt:lpstr>
      <vt:lpstr>B6L228C38</vt:lpstr>
      <vt:lpstr>B6L228C39</vt:lpstr>
      <vt:lpstr>B6L228C4</vt:lpstr>
      <vt:lpstr>B6L228C5</vt:lpstr>
      <vt:lpstr>B6L228C6</vt:lpstr>
      <vt:lpstr>B6L228C7</vt:lpstr>
      <vt:lpstr>B6L228C8</vt:lpstr>
      <vt:lpstr>B6L228C9</vt:lpstr>
      <vt:lpstr>B6L229C1</vt:lpstr>
      <vt:lpstr>B6L229C10</vt:lpstr>
      <vt:lpstr>B6L229C11</vt:lpstr>
      <vt:lpstr>B6L229C12</vt:lpstr>
      <vt:lpstr>B6L229C13</vt:lpstr>
      <vt:lpstr>B6L229C14</vt:lpstr>
      <vt:lpstr>B6L229C15</vt:lpstr>
      <vt:lpstr>B6L229C16</vt:lpstr>
      <vt:lpstr>B6L229C17</vt:lpstr>
      <vt:lpstr>B6L229C18</vt:lpstr>
      <vt:lpstr>B6L229C19</vt:lpstr>
      <vt:lpstr>B6L229C2</vt:lpstr>
      <vt:lpstr>B6L229C20</vt:lpstr>
      <vt:lpstr>B6L229C21</vt:lpstr>
      <vt:lpstr>B6L229C22</vt:lpstr>
      <vt:lpstr>B6L229C23</vt:lpstr>
      <vt:lpstr>B6L229C24</vt:lpstr>
      <vt:lpstr>B6L229C25</vt:lpstr>
      <vt:lpstr>B6L229C26</vt:lpstr>
      <vt:lpstr>B6L229C27</vt:lpstr>
      <vt:lpstr>B6L229C28</vt:lpstr>
      <vt:lpstr>B6L229C29</vt:lpstr>
      <vt:lpstr>B6L229C3</vt:lpstr>
      <vt:lpstr>B6L229C30</vt:lpstr>
      <vt:lpstr>B6L229C31</vt:lpstr>
      <vt:lpstr>B6L229C32</vt:lpstr>
      <vt:lpstr>B6L229C33</vt:lpstr>
      <vt:lpstr>B6L229C34</vt:lpstr>
      <vt:lpstr>B6L229C35</vt:lpstr>
      <vt:lpstr>B6L229C36</vt:lpstr>
      <vt:lpstr>B6L229C37</vt:lpstr>
      <vt:lpstr>B6L229C38</vt:lpstr>
      <vt:lpstr>B6L229C39</vt:lpstr>
      <vt:lpstr>B6L229C4</vt:lpstr>
      <vt:lpstr>B6L229C5</vt:lpstr>
      <vt:lpstr>B6L229C6</vt:lpstr>
      <vt:lpstr>B6L229C7</vt:lpstr>
      <vt:lpstr>B6L229C8</vt:lpstr>
      <vt:lpstr>B6L229C9</vt:lpstr>
      <vt:lpstr>B6L230C1</vt:lpstr>
      <vt:lpstr>B6L230C10</vt:lpstr>
      <vt:lpstr>B6L230C11</vt:lpstr>
      <vt:lpstr>B6L230C12</vt:lpstr>
      <vt:lpstr>B6L230C13</vt:lpstr>
      <vt:lpstr>B6L230C14</vt:lpstr>
      <vt:lpstr>B6L230C15</vt:lpstr>
      <vt:lpstr>B6L230C16</vt:lpstr>
      <vt:lpstr>B6L230C17</vt:lpstr>
      <vt:lpstr>B6L230C18</vt:lpstr>
      <vt:lpstr>B6L230C19</vt:lpstr>
      <vt:lpstr>B6L230C2</vt:lpstr>
      <vt:lpstr>B6L230C20</vt:lpstr>
      <vt:lpstr>B6L230C21</vt:lpstr>
      <vt:lpstr>B6L230C22</vt:lpstr>
      <vt:lpstr>B6L230C23</vt:lpstr>
      <vt:lpstr>B6L230C24</vt:lpstr>
      <vt:lpstr>B6L230C25</vt:lpstr>
      <vt:lpstr>B6L230C26</vt:lpstr>
      <vt:lpstr>B6L230C27</vt:lpstr>
      <vt:lpstr>B6L230C28</vt:lpstr>
      <vt:lpstr>B6L230C29</vt:lpstr>
      <vt:lpstr>B6L230C3</vt:lpstr>
      <vt:lpstr>B6L230C30</vt:lpstr>
      <vt:lpstr>B6L230C31</vt:lpstr>
      <vt:lpstr>B6L230C32</vt:lpstr>
      <vt:lpstr>B6L230C33</vt:lpstr>
      <vt:lpstr>B6L230C34</vt:lpstr>
      <vt:lpstr>B6L230C35</vt:lpstr>
      <vt:lpstr>B6L230C36</vt:lpstr>
      <vt:lpstr>B6L230C37</vt:lpstr>
      <vt:lpstr>B6L230C38</vt:lpstr>
      <vt:lpstr>B6L230C39</vt:lpstr>
      <vt:lpstr>B6L230C4</vt:lpstr>
      <vt:lpstr>B6L230C5</vt:lpstr>
      <vt:lpstr>B6L230C6</vt:lpstr>
      <vt:lpstr>B6L230C7</vt:lpstr>
      <vt:lpstr>B6L230C8</vt:lpstr>
      <vt:lpstr>B6L230C9</vt:lpstr>
      <vt:lpstr>B6L231C1</vt:lpstr>
      <vt:lpstr>B6L231C10</vt:lpstr>
      <vt:lpstr>B6L231C11</vt:lpstr>
      <vt:lpstr>B6L231C12</vt:lpstr>
      <vt:lpstr>B6L231C13</vt:lpstr>
      <vt:lpstr>B6L231C14</vt:lpstr>
      <vt:lpstr>B6L231C15</vt:lpstr>
      <vt:lpstr>B6L231C16</vt:lpstr>
      <vt:lpstr>B6L231C17</vt:lpstr>
      <vt:lpstr>B6L231C18</vt:lpstr>
      <vt:lpstr>B6L231C19</vt:lpstr>
      <vt:lpstr>B6L231C2</vt:lpstr>
      <vt:lpstr>B6L231C20</vt:lpstr>
      <vt:lpstr>B6L231C21</vt:lpstr>
      <vt:lpstr>B6L231C22</vt:lpstr>
      <vt:lpstr>B6L231C23</vt:lpstr>
      <vt:lpstr>B6L231C24</vt:lpstr>
      <vt:lpstr>B6L231C25</vt:lpstr>
      <vt:lpstr>B6L231C26</vt:lpstr>
      <vt:lpstr>B6L231C27</vt:lpstr>
      <vt:lpstr>B6L231C28</vt:lpstr>
      <vt:lpstr>B6L231C29</vt:lpstr>
      <vt:lpstr>B6L231C3</vt:lpstr>
      <vt:lpstr>B6L231C30</vt:lpstr>
      <vt:lpstr>B6L231C31</vt:lpstr>
      <vt:lpstr>B6L231C32</vt:lpstr>
      <vt:lpstr>B6L231C33</vt:lpstr>
      <vt:lpstr>B6L231C34</vt:lpstr>
      <vt:lpstr>B6L231C35</vt:lpstr>
      <vt:lpstr>B6L231C36</vt:lpstr>
      <vt:lpstr>B6L231C37</vt:lpstr>
      <vt:lpstr>B6L231C38</vt:lpstr>
      <vt:lpstr>B6L231C39</vt:lpstr>
      <vt:lpstr>B6L231C4</vt:lpstr>
      <vt:lpstr>B6L231C5</vt:lpstr>
      <vt:lpstr>B6L231C6</vt:lpstr>
      <vt:lpstr>B6L231C7</vt:lpstr>
      <vt:lpstr>B6L231C8</vt:lpstr>
      <vt:lpstr>B6L231C9</vt:lpstr>
      <vt:lpstr>B6L232C1</vt:lpstr>
      <vt:lpstr>B6L232C10</vt:lpstr>
      <vt:lpstr>B6L232C11</vt:lpstr>
      <vt:lpstr>B6L232C12</vt:lpstr>
      <vt:lpstr>B6L232C13</vt:lpstr>
      <vt:lpstr>B6L232C14</vt:lpstr>
      <vt:lpstr>B6L232C15</vt:lpstr>
      <vt:lpstr>B6L232C16</vt:lpstr>
      <vt:lpstr>B6L232C17</vt:lpstr>
      <vt:lpstr>B6L232C18</vt:lpstr>
      <vt:lpstr>B6L232C19</vt:lpstr>
      <vt:lpstr>B6L232C2</vt:lpstr>
      <vt:lpstr>B6L232C20</vt:lpstr>
      <vt:lpstr>B6L232C21</vt:lpstr>
      <vt:lpstr>B6L232C22</vt:lpstr>
      <vt:lpstr>B6L232C23</vt:lpstr>
      <vt:lpstr>B6L232C24</vt:lpstr>
      <vt:lpstr>B6L232C25</vt:lpstr>
      <vt:lpstr>B6L232C26</vt:lpstr>
      <vt:lpstr>B6L232C27</vt:lpstr>
      <vt:lpstr>B6L232C28</vt:lpstr>
      <vt:lpstr>B6L232C29</vt:lpstr>
      <vt:lpstr>B6L232C3</vt:lpstr>
      <vt:lpstr>B6L232C30</vt:lpstr>
      <vt:lpstr>B6L232C31</vt:lpstr>
      <vt:lpstr>B6L232C32</vt:lpstr>
      <vt:lpstr>B6L232C33</vt:lpstr>
      <vt:lpstr>B6L232C34</vt:lpstr>
      <vt:lpstr>B6L232C35</vt:lpstr>
      <vt:lpstr>B6L232C36</vt:lpstr>
      <vt:lpstr>B6L232C37</vt:lpstr>
      <vt:lpstr>B6L232C38</vt:lpstr>
      <vt:lpstr>B6L232C39</vt:lpstr>
      <vt:lpstr>B6L232C4</vt:lpstr>
      <vt:lpstr>B6L232C5</vt:lpstr>
      <vt:lpstr>B6L232C6</vt:lpstr>
      <vt:lpstr>B6L232C7</vt:lpstr>
      <vt:lpstr>B6L232C8</vt:lpstr>
      <vt:lpstr>B6L232C9</vt:lpstr>
      <vt:lpstr>B6L233C1</vt:lpstr>
      <vt:lpstr>B6L233C10</vt:lpstr>
      <vt:lpstr>B6L233C11</vt:lpstr>
      <vt:lpstr>B6L233C12</vt:lpstr>
      <vt:lpstr>B6L233C13</vt:lpstr>
      <vt:lpstr>B6L233C14</vt:lpstr>
      <vt:lpstr>B6L233C15</vt:lpstr>
      <vt:lpstr>B6L233C16</vt:lpstr>
      <vt:lpstr>B6L233C17</vt:lpstr>
      <vt:lpstr>B6L233C18</vt:lpstr>
      <vt:lpstr>B6L233C19</vt:lpstr>
      <vt:lpstr>B6L233C2</vt:lpstr>
      <vt:lpstr>B6L233C20</vt:lpstr>
      <vt:lpstr>B6L233C21</vt:lpstr>
      <vt:lpstr>B6L233C22</vt:lpstr>
      <vt:lpstr>B6L233C23</vt:lpstr>
      <vt:lpstr>B6L233C24</vt:lpstr>
      <vt:lpstr>B6L233C25</vt:lpstr>
      <vt:lpstr>B6L233C26</vt:lpstr>
      <vt:lpstr>B6L233C27</vt:lpstr>
      <vt:lpstr>B6L233C28</vt:lpstr>
      <vt:lpstr>B6L233C29</vt:lpstr>
      <vt:lpstr>B6L233C3</vt:lpstr>
      <vt:lpstr>B6L233C30</vt:lpstr>
      <vt:lpstr>B6L233C31</vt:lpstr>
      <vt:lpstr>B6L233C32</vt:lpstr>
      <vt:lpstr>B6L233C33</vt:lpstr>
      <vt:lpstr>B6L233C34</vt:lpstr>
      <vt:lpstr>B6L233C35</vt:lpstr>
      <vt:lpstr>B6L233C36</vt:lpstr>
      <vt:lpstr>B6L233C37</vt:lpstr>
      <vt:lpstr>B6L233C38</vt:lpstr>
      <vt:lpstr>B6L233C39</vt:lpstr>
      <vt:lpstr>B6L233C4</vt:lpstr>
      <vt:lpstr>B6L233C5</vt:lpstr>
      <vt:lpstr>B6L233C6</vt:lpstr>
      <vt:lpstr>B6L233C7</vt:lpstr>
      <vt:lpstr>B6L233C8</vt:lpstr>
      <vt:lpstr>B6L233C9</vt:lpstr>
      <vt:lpstr>B6L234C1</vt:lpstr>
      <vt:lpstr>B6L234C10</vt:lpstr>
      <vt:lpstr>B6L234C11</vt:lpstr>
      <vt:lpstr>B6L234C12</vt:lpstr>
      <vt:lpstr>B6L234C13</vt:lpstr>
      <vt:lpstr>B6L234C14</vt:lpstr>
      <vt:lpstr>B6L234C15</vt:lpstr>
      <vt:lpstr>B6L234C16</vt:lpstr>
      <vt:lpstr>B6L234C17</vt:lpstr>
      <vt:lpstr>B6L234C18</vt:lpstr>
      <vt:lpstr>B6L234C19</vt:lpstr>
      <vt:lpstr>B6L234C2</vt:lpstr>
      <vt:lpstr>B6L234C20</vt:lpstr>
      <vt:lpstr>B6L234C21</vt:lpstr>
      <vt:lpstr>B6L234C22</vt:lpstr>
      <vt:lpstr>B6L234C23</vt:lpstr>
      <vt:lpstr>B6L234C24</vt:lpstr>
      <vt:lpstr>B6L234C25</vt:lpstr>
      <vt:lpstr>B6L234C26</vt:lpstr>
      <vt:lpstr>B6L234C27</vt:lpstr>
      <vt:lpstr>B6L234C28</vt:lpstr>
      <vt:lpstr>B6L234C29</vt:lpstr>
      <vt:lpstr>B6L234C3</vt:lpstr>
      <vt:lpstr>B6L234C30</vt:lpstr>
      <vt:lpstr>B6L234C31</vt:lpstr>
      <vt:lpstr>B6L234C32</vt:lpstr>
      <vt:lpstr>B6L234C33</vt:lpstr>
      <vt:lpstr>B6L234C34</vt:lpstr>
      <vt:lpstr>B6L234C35</vt:lpstr>
      <vt:lpstr>B6L234C36</vt:lpstr>
      <vt:lpstr>B6L234C37</vt:lpstr>
      <vt:lpstr>B6L234C38</vt:lpstr>
      <vt:lpstr>B6L234C39</vt:lpstr>
      <vt:lpstr>B6L234C4</vt:lpstr>
      <vt:lpstr>B6L234C5</vt:lpstr>
      <vt:lpstr>B6L234C6</vt:lpstr>
      <vt:lpstr>B6L234C7</vt:lpstr>
      <vt:lpstr>B6L234C8</vt:lpstr>
      <vt:lpstr>B6L234C9</vt:lpstr>
      <vt:lpstr>B6L235C1</vt:lpstr>
      <vt:lpstr>B6L235C10</vt:lpstr>
      <vt:lpstr>B6L235C11</vt:lpstr>
      <vt:lpstr>B6L235C12</vt:lpstr>
      <vt:lpstr>B6L235C13</vt:lpstr>
      <vt:lpstr>B6L235C14</vt:lpstr>
      <vt:lpstr>B6L235C15</vt:lpstr>
      <vt:lpstr>B6L235C16</vt:lpstr>
      <vt:lpstr>B6L235C17</vt:lpstr>
      <vt:lpstr>B6L235C18</vt:lpstr>
      <vt:lpstr>B6L235C19</vt:lpstr>
      <vt:lpstr>B6L235C2</vt:lpstr>
      <vt:lpstr>B6L235C20</vt:lpstr>
      <vt:lpstr>B6L235C21</vt:lpstr>
      <vt:lpstr>B6L235C22</vt:lpstr>
      <vt:lpstr>B6L235C23</vt:lpstr>
      <vt:lpstr>B6L235C24</vt:lpstr>
      <vt:lpstr>B6L235C25</vt:lpstr>
      <vt:lpstr>B6L235C26</vt:lpstr>
      <vt:lpstr>B6L235C27</vt:lpstr>
      <vt:lpstr>B6L235C28</vt:lpstr>
      <vt:lpstr>B6L235C29</vt:lpstr>
      <vt:lpstr>B6L235C3</vt:lpstr>
      <vt:lpstr>B6L235C30</vt:lpstr>
      <vt:lpstr>B6L235C31</vt:lpstr>
      <vt:lpstr>B6L235C32</vt:lpstr>
      <vt:lpstr>B6L235C33</vt:lpstr>
      <vt:lpstr>B6L235C34</vt:lpstr>
      <vt:lpstr>B6L235C35</vt:lpstr>
      <vt:lpstr>B6L235C36</vt:lpstr>
      <vt:lpstr>B6L235C37</vt:lpstr>
      <vt:lpstr>B6L235C38</vt:lpstr>
      <vt:lpstr>B6L235C39</vt:lpstr>
      <vt:lpstr>B6L235C4</vt:lpstr>
      <vt:lpstr>B6L235C5</vt:lpstr>
      <vt:lpstr>B6L235C6</vt:lpstr>
      <vt:lpstr>B6L235C7</vt:lpstr>
      <vt:lpstr>B6L235C8</vt:lpstr>
      <vt:lpstr>B6L235C9</vt:lpstr>
      <vt:lpstr>B6L236C1</vt:lpstr>
      <vt:lpstr>B6L236C10</vt:lpstr>
      <vt:lpstr>B6L236C11</vt:lpstr>
      <vt:lpstr>B6L236C12</vt:lpstr>
      <vt:lpstr>B6L236C13</vt:lpstr>
      <vt:lpstr>B6L236C14</vt:lpstr>
      <vt:lpstr>B6L236C15</vt:lpstr>
      <vt:lpstr>B6L236C16</vt:lpstr>
      <vt:lpstr>B6L236C17</vt:lpstr>
      <vt:lpstr>B6L236C18</vt:lpstr>
      <vt:lpstr>B6L236C19</vt:lpstr>
      <vt:lpstr>B6L236C2</vt:lpstr>
      <vt:lpstr>B6L236C20</vt:lpstr>
      <vt:lpstr>B6L236C21</vt:lpstr>
      <vt:lpstr>B6L236C22</vt:lpstr>
      <vt:lpstr>B6L236C23</vt:lpstr>
      <vt:lpstr>B6L236C24</vt:lpstr>
      <vt:lpstr>B6L236C25</vt:lpstr>
      <vt:lpstr>B6L236C26</vt:lpstr>
      <vt:lpstr>B6L236C27</vt:lpstr>
      <vt:lpstr>B6L236C28</vt:lpstr>
      <vt:lpstr>B6L236C29</vt:lpstr>
      <vt:lpstr>B6L236C3</vt:lpstr>
      <vt:lpstr>B6L236C30</vt:lpstr>
      <vt:lpstr>B6L236C31</vt:lpstr>
      <vt:lpstr>B6L236C32</vt:lpstr>
      <vt:lpstr>B6L236C33</vt:lpstr>
      <vt:lpstr>B6L236C34</vt:lpstr>
      <vt:lpstr>B6L236C35</vt:lpstr>
      <vt:lpstr>B6L236C36</vt:lpstr>
      <vt:lpstr>B6L236C37</vt:lpstr>
      <vt:lpstr>B6L236C38</vt:lpstr>
      <vt:lpstr>B6L236C39</vt:lpstr>
      <vt:lpstr>B6L236C4</vt:lpstr>
      <vt:lpstr>B6L236C5</vt:lpstr>
      <vt:lpstr>B6L236C6</vt:lpstr>
      <vt:lpstr>B6L236C7</vt:lpstr>
      <vt:lpstr>B6L236C8</vt:lpstr>
      <vt:lpstr>B6L236C9</vt:lpstr>
      <vt:lpstr>B6L237C1</vt:lpstr>
      <vt:lpstr>B6L237C10</vt:lpstr>
      <vt:lpstr>B6L237C11</vt:lpstr>
      <vt:lpstr>B6L237C12</vt:lpstr>
      <vt:lpstr>B6L237C13</vt:lpstr>
      <vt:lpstr>B6L237C14</vt:lpstr>
      <vt:lpstr>B6L237C15</vt:lpstr>
      <vt:lpstr>B6L237C16</vt:lpstr>
      <vt:lpstr>B6L237C17</vt:lpstr>
      <vt:lpstr>B6L237C18</vt:lpstr>
      <vt:lpstr>B6L237C19</vt:lpstr>
      <vt:lpstr>B6L237C2</vt:lpstr>
      <vt:lpstr>B6L237C20</vt:lpstr>
      <vt:lpstr>B6L237C21</vt:lpstr>
      <vt:lpstr>B6L237C22</vt:lpstr>
      <vt:lpstr>B6L237C23</vt:lpstr>
      <vt:lpstr>B6L237C24</vt:lpstr>
      <vt:lpstr>B6L237C25</vt:lpstr>
      <vt:lpstr>B6L237C26</vt:lpstr>
      <vt:lpstr>B6L237C27</vt:lpstr>
      <vt:lpstr>B6L237C28</vt:lpstr>
      <vt:lpstr>B6L237C29</vt:lpstr>
      <vt:lpstr>B6L237C3</vt:lpstr>
      <vt:lpstr>B6L237C30</vt:lpstr>
      <vt:lpstr>B6L237C31</vt:lpstr>
      <vt:lpstr>B6L237C32</vt:lpstr>
      <vt:lpstr>B6L237C33</vt:lpstr>
      <vt:lpstr>B6L237C34</vt:lpstr>
      <vt:lpstr>B6L237C35</vt:lpstr>
      <vt:lpstr>B6L237C36</vt:lpstr>
      <vt:lpstr>B6L237C37</vt:lpstr>
      <vt:lpstr>B6L237C38</vt:lpstr>
      <vt:lpstr>B6L237C39</vt:lpstr>
      <vt:lpstr>B6L237C4</vt:lpstr>
      <vt:lpstr>B6L237C5</vt:lpstr>
      <vt:lpstr>B6L237C6</vt:lpstr>
      <vt:lpstr>B6L237C7</vt:lpstr>
      <vt:lpstr>B6L237C8</vt:lpstr>
      <vt:lpstr>B6L237C9</vt:lpstr>
      <vt:lpstr>B6L238C1</vt:lpstr>
      <vt:lpstr>B6L238C10</vt:lpstr>
      <vt:lpstr>B6L238C11</vt:lpstr>
      <vt:lpstr>B6L238C12</vt:lpstr>
      <vt:lpstr>B6L238C13</vt:lpstr>
      <vt:lpstr>B6L238C14</vt:lpstr>
      <vt:lpstr>B6L238C15</vt:lpstr>
      <vt:lpstr>B6L238C16</vt:lpstr>
      <vt:lpstr>B6L238C17</vt:lpstr>
      <vt:lpstr>B6L238C18</vt:lpstr>
      <vt:lpstr>B6L238C19</vt:lpstr>
      <vt:lpstr>B6L238C2</vt:lpstr>
      <vt:lpstr>B6L238C20</vt:lpstr>
      <vt:lpstr>B6L238C21</vt:lpstr>
      <vt:lpstr>B6L238C22</vt:lpstr>
      <vt:lpstr>B6L238C23</vt:lpstr>
      <vt:lpstr>B6L238C24</vt:lpstr>
      <vt:lpstr>B6L238C25</vt:lpstr>
      <vt:lpstr>B6L238C26</vt:lpstr>
      <vt:lpstr>B6L238C27</vt:lpstr>
      <vt:lpstr>B6L238C28</vt:lpstr>
      <vt:lpstr>B6L238C29</vt:lpstr>
      <vt:lpstr>B6L238C3</vt:lpstr>
      <vt:lpstr>B6L238C30</vt:lpstr>
      <vt:lpstr>B6L238C31</vt:lpstr>
      <vt:lpstr>B6L238C32</vt:lpstr>
      <vt:lpstr>B6L238C33</vt:lpstr>
      <vt:lpstr>B6L238C34</vt:lpstr>
      <vt:lpstr>B6L238C35</vt:lpstr>
      <vt:lpstr>B6L238C36</vt:lpstr>
      <vt:lpstr>B6L238C37</vt:lpstr>
      <vt:lpstr>B6L238C38</vt:lpstr>
      <vt:lpstr>B6L238C39</vt:lpstr>
      <vt:lpstr>B6L238C4</vt:lpstr>
      <vt:lpstr>B6L238C5</vt:lpstr>
      <vt:lpstr>B6L238C6</vt:lpstr>
      <vt:lpstr>B6L238C7</vt:lpstr>
      <vt:lpstr>B6L238C8</vt:lpstr>
      <vt:lpstr>B6L238C9</vt:lpstr>
      <vt:lpstr>B6L241C1</vt:lpstr>
      <vt:lpstr>B6L241C10</vt:lpstr>
      <vt:lpstr>B6L241C11</vt:lpstr>
      <vt:lpstr>B6L241C12</vt:lpstr>
      <vt:lpstr>B6L241C13</vt:lpstr>
      <vt:lpstr>B6L241C14</vt:lpstr>
      <vt:lpstr>B6L241C15</vt:lpstr>
      <vt:lpstr>B6L241C16</vt:lpstr>
      <vt:lpstr>B6L241C17</vt:lpstr>
      <vt:lpstr>B6L241C18</vt:lpstr>
      <vt:lpstr>B6L241C19</vt:lpstr>
      <vt:lpstr>B6L241C2</vt:lpstr>
      <vt:lpstr>B6L241C20</vt:lpstr>
      <vt:lpstr>B6L241C21</vt:lpstr>
      <vt:lpstr>B6L241C22</vt:lpstr>
      <vt:lpstr>B6L241C23</vt:lpstr>
      <vt:lpstr>B6L241C24</vt:lpstr>
      <vt:lpstr>B6L241C25</vt:lpstr>
      <vt:lpstr>B6L241C26</vt:lpstr>
      <vt:lpstr>B6L241C27</vt:lpstr>
      <vt:lpstr>B6L241C28</vt:lpstr>
      <vt:lpstr>B6L241C29</vt:lpstr>
      <vt:lpstr>B6L241C3</vt:lpstr>
      <vt:lpstr>B6L241C30</vt:lpstr>
      <vt:lpstr>B6L241C31</vt:lpstr>
      <vt:lpstr>B6L241C32</vt:lpstr>
      <vt:lpstr>B6L241C33</vt:lpstr>
      <vt:lpstr>B6L241C34</vt:lpstr>
      <vt:lpstr>B6L241C35</vt:lpstr>
      <vt:lpstr>B6L241C36</vt:lpstr>
      <vt:lpstr>B6L241C37</vt:lpstr>
      <vt:lpstr>B6L241C38</vt:lpstr>
      <vt:lpstr>B6L241C39</vt:lpstr>
      <vt:lpstr>B6L241C4</vt:lpstr>
      <vt:lpstr>B6L241C5</vt:lpstr>
      <vt:lpstr>B6L241C6</vt:lpstr>
      <vt:lpstr>B6L241C7</vt:lpstr>
      <vt:lpstr>B6L241C8</vt:lpstr>
      <vt:lpstr>B6L241C9</vt:lpstr>
      <vt:lpstr>B6L242C1</vt:lpstr>
      <vt:lpstr>B6L242C10</vt:lpstr>
      <vt:lpstr>B6L242C11</vt:lpstr>
      <vt:lpstr>B6L242C12</vt:lpstr>
      <vt:lpstr>B6L242C13</vt:lpstr>
      <vt:lpstr>B6L242C14</vt:lpstr>
      <vt:lpstr>B6L242C15</vt:lpstr>
      <vt:lpstr>B6L242C16</vt:lpstr>
      <vt:lpstr>B6L242C17</vt:lpstr>
      <vt:lpstr>B6L242C18</vt:lpstr>
      <vt:lpstr>B6L242C19</vt:lpstr>
      <vt:lpstr>B6L242C2</vt:lpstr>
      <vt:lpstr>B6L242C20</vt:lpstr>
      <vt:lpstr>B6L242C21</vt:lpstr>
      <vt:lpstr>B6L242C22</vt:lpstr>
      <vt:lpstr>B6L242C23</vt:lpstr>
      <vt:lpstr>B6L242C24</vt:lpstr>
      <vt:lpstr>B6L242C25</vt:lpstr>
      <vt:lpstr>B6L242C26</vt:lpstr>
      <vt:lpstr>B6L242C27</vt:lpstr>
      <vt:lpstr>B6L242C28</vt:lpstr>
      <vt:lpstr>B6L242C29</vt:lpstr>
      <vt:lpstr>B6L242C3</vt:lpstr>
      <vt:lpstr>B6L242C30</vt:lpstr>
      <vt:lpstr>B6L242C31</vt:lpstr>
      <vt:lpstr>B6L242C32</vt:lpstr>
      <vt:lpstr>B6L242C33</vt:lpstr>
      <vt:lpstr>B6L242C34</vt:lpstr>
      <vt:lpstr>B6L242C35</vt:lpstr>
      <vt:lpstr>B6L242C36</vt:lpstr>
      <vt:lpstr>B6L242C37</vt:lpstr>
      <vt:lpstr>B6L242C38</vt:lpstr>
      <vt:lpstr>B6L242C39</vt:lpstr>
      <vt:lpstr>B6L242C4</vt:lpstr>
      <vt:lpstr>B6L242C5</vt:lpstr>
      <vt:lpstr>B6L242C6</vt:lpstr>
      <vt:lpstr>B6L242C7</vt:lpstr>
      <vt:lpstr>B6L242C8</vt:lpstr>
      <vt:lpstr>B6L242C9</vt:lpstr>
      <vt:lpstr>B6L243C1</vt:lpstr>
      <vt:lpstr>B6L243C10</vt:lpstr>
      <vt:lpstr>B6L243C11</vt:lpstr>
      <vt:lpstr>B6L243C12</vt:lpstr>
      <vt:lpstr>B6L243C13</vt:lpstr>
      <vt:lpstr>B6L243C14</vt:lpstr>
      <vt:lpstr>B6L243C15</vt:lpstr>
      <vt:lpstr>B6L243C16</vt:lpstr>
      <vt:lpstr>B6L243C17</vt:lpstr>
      <vt:lpstr>B6L243C18</vt:lpstr>
      <vt:lpstr>B6L243C19</vt:lpstr>
      <vt:lpstr>B6L243C2</vt:lpstr>
      <vt:lpstr>B6L243C20</vt:lpstr>
      <vt:lpstr>B6L243C21</vt:lpstr>
      <vt:lpstr>B6L243C22</vt:lpstr>
      <vt:lpstr>B6L243C23</vt:lpstr>
      <vt:lpstr>B6L243C24</vt:lpstr>
      <vt:lpstr>B6L243C25</vt:lpstr>
      <vt:lpstr>B6L243C26</vt:lpstr>
      <vt:lpstr>B6L243C27</vt:lpstr>
      <vt:lpstr>B6L243C28</vt:lpstr>
      <vt:lpstr>B6L243C29</vt:lpstr>
      <vt:lpstr>B6L243C3</vt:lpstr>
      <vt:lpstr>B6L243C30</vt:lpstr>
      <vt:lpstr>B6L243C31</vt:lpstr>
      <vt:lpstr>B6L243C32</vt:lpstr>
      <vt:lpstr>B6L243C33</vt:lpstr>
      <vt:lpstr>B6L243C34</vt:lpstr>
      <vt:lpstr>B6L243C35</vt:lpstr>
      <vt:lpstr>B6L243C36</vt:lpstr>
      <vt:lpstr>B6L243C37</vt:lpstr>
      <vt:lpstr>B6L243C38</vt:lpstr>
      <vt:lpstr>B6L243C39</vt:lpstr>
      <vt:lpstr>B6L243C4</vt:lpstr>
      <vt:lpstr>B6L243C5</vt:lpstr>
      <vt:lpstr>B6L243C6</vt:lpstr>
      <vt:lpstr>B6L243C7</vt:lpstr>
      <vt:lpstr>B6L243C8</vt:lpstr>
      <vt:lpstr>B6L243C9</vt:lpstr>
      <vt:lpstr>B6L244C1</vt:lpstr>
      <vt:lpstr>B6L244C10</vt:lpstr>
      <vt:lpstr>B6L244C11</vt:lpstr>
      <vt:lpstr>B6L244C12</vt:lpstr>
      <vt:lpstr>B6L244C13</vt:lpstr>
      <vt:lpstr>B6L244C14</vt:lpstr>
      <vt:lpstr>B6L244C15</vt:lpstr>
      <vt:lpstr>B6L244C16</vt:lpstr>
      <vt:lpstr>B6L244C17</vt:lpstr>
      <vt:lpstr>B6L244C18</vt:lpstr>
      <vt:lpstr>B6L244C19</vt:lpstr>
      <vt:lpstr>B6L244C2</vt:lpstr>
      <vt:lpstr>B6L244C20</vt:lpstr>
      <vt:lpstr>B6L244C21</vt:lpstr>
      <vt:lpstr>B6L244C22</vt:lpstr>
      <vt:lpstr>B6L244C23</vt:lpstr>
      <vt:lpstr>B6L244C24</vt:lpstr>
      <vt:lpstr>B6L244C25</vt:lpstr>
      <vt:lpstr>B6L244C26</vt:lpstr>
      <vt:lpstr>B6L244C27</vt:lpstr>
      <vt:lpstr>B6L244C28</vt:lpstr>
      <vt:lpstr>B6L244C29</vt:lpstr>
      <vt:lpstr>B6L244C3</vt:lpstr>
      <vt:lpstr>B6L244C30</vt:lpstr>
      <vt:lpstr>B6L244C31</vt:lpstr>
      <vt:lpstr>B6L244C32</vt:lpstr>
      <vt:lpstr>B6L244C33</vt:lpstr>
      <vt:lpstr>B6L244C34</vt:lpstr>
      <vt:lpstr>B6L244C35</vt:lpstr>
      <vt:lpstr>B6L244C36</vt:lpstr>
      <vt:lpstr>B6L244C37</vt:lpstr>
      <vt:lpstr>B6L244C38</vt:lpstr>
      <vt:lpstr>B6L244C39</vt:lpstr>
      <vt:lpstr>B6L244C4</vt:lpstr>
      <vt:lpstr>B6L244C5</vt:lpstr>
      <vt:lpstr>B6L244C6</vt:lpstr>
      <vt:lpstr>B6L244C7</vt:lpstr>
      <vt:lpstr>B6L244C8</vt:lpstr>
      <vt:lpstr>B6L244C9</vt:lpstr>
      <vt:lpstr>B6L245C1</vt:lpstr>
      <vt:lpstr>B6L245C10</vt:lpstr>
      <vt:lpstr>B6L245C11</vt:lpstr>
      <vt:lpstr>B6L245C12</vt:lpstr>
      <vt:lpstr>B6L245C13</vt:lpstr>
      <vt:lpstr>B6L245C14</vt:lpstr>
      <vt:lpstr>B6L245C15</vt:lpstr>
      <vt:lpstr>B6L245C16</vt:lpstr>
      <vt:lpstr>B6L245C17</vt:lpstr>
      <vt:lpstr>B6L245C18</vt:lpstr>
      <vt:lpstr>B6L245C19</vt:lpstr>
      <vt:lpstr>B6L245C2</vt:lpstr>
      <vt:lpstr>B6L245C20</vt:lpstr>
      <vt:lpstr>B6L245C21</vt:lpstr>
      <vt:lpstr>B6L245C22</vt:lpstr>
      <vt:lpstr>B6L245C23</vt:lpstr>
      <vt:lpstr>B6L245C24</vt:lpstr>
      <vt:lpstr>B6L245C25</vt:lpstr>
      <vt:lpstr>B6L245C26</vt:lpstr>
      <vt:lpstr>B6L245C27</vt:lpstr>
      <vt:lpstr>B6L245C28</vt:lpstr>
      <vt:lpstr>B6L245C29</vt:lpstr>
      <vt:lpstr>B6L245C3</vt:lpstr>
      <vt:lpstr>B6L245C30</vt:lpstr>
      <vt:lpstr>B6L245C31</vt:lpstr>
      <vt:lpstr>B6L245C32</vt:lpstr>
      <vt:lpstr>B6L245C33</vt:lpstr>
      <vt:lpstr>B6L245C34</vt:lpstr>
      <vt:lpstr>B6L245C35</vt:lpstr>
      <vt:lpstr>B6L245C36</vt:lpstr>
      <vt:lpstr>B6L245C37</vt:lpstr>
      <vt:lpstr>B6L245C38</vt:lpstr>
      <vt:lpstr>B6L245C39</vt:lpstr>
      <vt:lpstr>B6L245C4</vt:lpstr>
      <vt:lpstr>B6L245C5</vt:lpstr>
      <vt:lpstr>B6L245C6</vt:lpstr>
      <vt:lpstr>B6L245C7</vt:lpstr>
      <vt:lpstr>B6L245C8</vt:lpstr>
      <vt:lpstr>B6L245C9</vt:lpstr>
      <vt:lpstr>B6L246C1</vt:lpstr>
      <vt:lpstr>B6L246C10</vt:lpstr>
      <vt:lpstr>B6L246C11</vt:lpstr>
      <vt:lpstr>B6L246C12</vt:lpstr>
      <vt:lpstr>B6L246C13</vt:lpstr>
      <vt:lpstr>B6L246C14</vt:lpstr>
      <vt:lpstr>B6L246C15</vt:lpstr>
      <vt:lpstr>B6L246C16</vt:lpstr>
      <vt:lpstr>B6L246C17</vt:lpstr>
      <vt:lpstr>B6L246C18</vt:lpstr>
      <vt:lpstr>B6L246C19</vt:lpstr>
      <vt:lpstr>B6L246C2</vt:lpstr>
      <vt:lpstr>B6L246C20</vt:lpstr>
      <vt:lpstr>B6L246C21</vt:lpstr>
      <vt:lpstr>B6L246C22</vt:lpstr>
      <vt:lpstr>B6L246C23</vt:lpstr>
      <vt:lpstr>B6L246C24</vt:lpstr>
      <vt:lpstr>B6L246C25</vt:lpstr>
      <vt:lpstr>B6L246C26</vt:lpstr>
      <vt:lpstr>B6L246C27</vt:lpstr>
      <vt:lpstr>B6L246C28</vt:lpstr>
      <vt:lpstr>B6L246C29</vt:lpstr>
      <vt:lpstr>B6L246C3</vt:lpstr>
      <vt:lpstr>B6L246C30</vt:lpstr>
      <vt:lpstr>B6L246C31</vt:lpstr>
      <vt:lpstr>B6L246C32</vt:lpstr>
      <vt:lpstr>B6L246C33</vt:lpstr>
      <vt:lpstr>B6L246C34</vt:lpstr>
      <vt:lpstr>B6L246C35</vt:lpstr>
      <vt:lpstr>B6L246C36</vt:lpstr>
      <vt:lpstr>B6L246C37</vt:lpstr>
      <vt:lpstr>B6L246C38</vt:lpstr>
      <vt:lpstr>B6L246C39</vt:lpstr>
      <vt:lpstr>B6L246C4</vt:lpstr>
      <vt:lpstr>B6L246C5</vt:lpstr>
      <vt:lpstr>B6L246C6</vt:lpstr>
      <vt:lpstr>B6L246C7</vt:lpstr>
      <vt:lpstr>B6L246C8</vt:lpstr>
      <vt:lpstr>B6L246C9</vt:lpstr>
      <vt:lpstr>B6L247C1</vt:lpstr>
      <vt:lpstr>B6L247C10</vt:lpstr>
      <vt:lpstr>B6L247C11</vt:lpstr>
      <vt:lpstr>B6L247C12</vt:lpstr>
      <vt:lpstr>B6L247C13</vt:lpstr>
      <vt:lpstr>B6L247C14</vt:lpstr>
      <vt:lpstr>B6L247C15</vt:lpstr>
      <vt:lpstr>B6L247C16</vt:lpstr>
      <vt:lpstr>B6L247C17</vt:lpstr>
      <vt:lpstr>B6L247C18</vt:lpstr>
      <vt:lpstr>B6L247C19</vt:lpstr>
      <vt:lpstr>B6L247C2</vt:lpstr>
      <vt:lpstr>B6L247C20</vt:lpstr>
      <vt:lpstr>B6L247C21</vt:lpstr>
      <vt:lpstr>B6L247C22</vt:lpstr>
      <vt:lpstr>B6L247C23</vt:lpstr>
      <vt:lpstr>B6L247C24</vt:lpstr>
      <vt:lpstr>B6L247C25</vt:lpstr>
      <vt:lpstr>B6L247C26</vt:lpstr>
      <vt:lpstr>B6L247C27</vt:lpstr>
      <vt:lpstr>B6L247C28</vt:lpstr>
      <vt:lpstr>B6L247C29</vt:lpstr>
      <vt:lpstr>B6L247C3</vt:lpstr>
      <vt:lpstr>B6L247C30</vt:lpstr>
      <vt:lpstr>B6L247C31</vt:lpstr>
      <vt:lpstr>B6L247C32</vt:lpstr>
      <vt:lpstr>B6L247C33</vt:lpstr>
      <vt:lpstr>B6L247C34</vt:lpstr>
      <vt:lpstr>B6L247C35</vt:lpstr>
      <vt:lpstr>B6L247C36</vt:lpstr>
      <vt:lpstr>B6L247C37</vt:lpstr>
      <vt:lpstr>B6L247C38</vt:lpstr>
      <vt:lpstr>B6L247C39</vt:lpstr>
      <vt:lpstr>B6L247C4</vt:lpstr>
      <vt:lpstr>B6L247C5</vt:lpstr>
      <vt:lpstr>B6L247C6</vt:lpstr>
      <vt:lpstr>B6L247C7</vt:lpstr>
      <vt:lpstr>B6L247C8</vt:lpstr>
      <vt:lpstr>B6L247C9</vt:lpstr>
      <vt:lpstr>B6L248C1</vt:lpstr>
      <vt:lpstr>B6L248C10</vt:lpstr>
      <vt:lpstr>B6L248C11</vt:lpstr>
      <vt:lpstr>B6L248C12</vt:lpstr>
      <vt:lpstr>B6L248C13</vt:lpstr>
      <vt:lpstr>B6L248C14</vt:lpstr>
      <vt:lpstr>B6L248C15</vt:lpstr>
      <vt:lpstr>B6L248C16</vt:lpstr>
      <vt:lpstr>B6L248C17</vt:lpstr>
      <vt:lpstr>B6L248C18</vt:lpstr>
      <vt:lpstr>B6L248C19</vt:lpstr>
      <vt:lpstr>B6L248C2</vt:lpstr>
      <vt:lpstr>B6L248C20</vt:lpstr>
      <vt:lpstr>B6L248C21</vt:lpstr>
      <vt:lpstr>B6L248C22</vt:lpstr>
      <vt:lpstr>B6L248C23</vt:lpstr>
      <vt:lpstr>B6L248C24</vt:lpstr>
      <vt:lpstr>B6L248C25</vt:lpstr>
      <vt:lpstr>B6L248C26</vt:lpstr>
      <vt:lpstr>B6L248C27</vt:lpstr>
      <vt:lpstr>B6L248C28</vt:lpstr>
      <vt:lpstr>B6L248C29</vt:lpstr>
      <vt:lpstr>B6L248C3</vt:lpstr>
      <vt:lpstr>B6L248C30</vt:lpstr>
      <vt:lpstr>B6L248C31</vt:lpstr>
      <vt:lpstr>B6L248C32</vt:lpstr>
      <vt:lpstr>B6L248C33</vt:lpstr>
      <vt:lpstr>B6L248C34</vt:lpstr>
      <vt:lpstr>B6L248C35</vt:lpstr>
      <vt:lpstr>B6L248C36</vt:lpstr>
      <vt:lpstr>B6L248C37</vt:lpstr>
      <vt:lpstr>B6L248C38</vt:lpstr>
      <vt:lpstr>B6L248C39</vt:lpstr>
      <vt:lpstr>B6L248C4</vt:lpstr>
      <vt:lpstr>B6L248C5</vt:lpstr>
      <vt:lpstr>B6L248C6</vt:lpstr>
      <vt:lpstr>B6L248C7</vt:lpstr>
      <vt:lpstr>B6L248C8</vt:lpstr>
      <vt:lpstr>B6L248C9</vt:lpstr>
      <vt:lpstr>B6L249C1</vt:lpstr>
      <vt:lpstr>B6L249C10</vt:lpstr>
      <vt:lpstr>B6L249C11</vt:lpstr>
      <vt:lpstr>B6L249C12</vt:lpstr>
      <vt:lpstr>B6L249C13</vt:lpstr>
      <vt:lpstr>B6L249C14</vt:lpstr>
      <vt:lpstr>B6L249C15</vt:lpstr>
      <vt:lpstr>B6L249C16</vt:lpstr>
      <vt:lpstr>B6L249C17</vt:lpstr>
      <vt:lpstr>B6L249C18</vt:lpstr>
      <vt:lpstr>B6L249C19</vt:lpstr>
      <vt:lpstr>B6L249C2</vt:lpstr>
      <vt:lpstr>B6L249C20</vt:lpstr>
      <vt:lpstr>B6L249C21</vt:lpstr>
      <vt:lpstr>B6L249C22</vt:lpstr>
      <vt:lpstr>B6L249C23</vt:lpstr>
      <vt:lpstr>B6L249C24</vt:lpstr>
      <vt:lpstr>B6L249C25</vt:lpstr>
      <vt:lpstr>B6L249C26</vt:lpstr>
      <vt:lpstr>B6L249C27</vt:lpstr>
      <vt:lpstr>B6L249C28</vt:lpstr>
      <vt:lpstr>B6L249C29</vt:lpstr>
      <vt:lpstr>B6L249C3</vt:lpstr>
      <vt:lpstr>B6L249C30</vt:lpstr>
      <vt:lpstr>B6L249C31</vt:lpstr>
      <vt:lpstr>B6L249C32</vt:lpstr>
      <vt:lpstr>B6L249C33</vt:lpstr>
      <vt:lpstr>B6L249C34</vt:lpstr>
      <vt:lpstr>B6L249C35</vt:lpstr>
      <vt:lpstr>B6L249C36</vt:lpstr>
      <vt:lpstr>B6L249C37</vt:lpstr>
      <vt:lpstr>B6L249C38</vt:lpstr>
      <vt:lpstr>B6L249C39</vt:lpstr>
      <vt:lpstr>B6L249C4</vt:lpstr>
      <vt:lpstr>B6L249C5</vt:lpstr>
      <vt:lpstr>B6L249C6</vt:lpstr>
      <vt:lpstr>B6L249C7</vt:lpstr>
      <vt:lpstr>B6L249C8</vt:lpstr>
      <vt:lpstr>B6L249C9</vt:lpstr>
      <vt:lpstr>B6L250C1</vt:lpstr>
      <vt:lpstr>B6L250C10</vt:lpstr>
      <vt:lpstr>B6L250C11</vt:lpstr>
      <vt:lpstr>B6L250C12</vt:lpstr>
      <vt:lpstr>B6L250C13</vt:lpstr>
      <vt:lpstr>B6L250C14</vt:lpstr>
      <vt:lpstr>B6L250C15</vt:lpstr>
      <vt:lpstr>B6L250C16</vt:lpstr>
      <vt:lpstr>B6L250C17</vt:lpstr>
      <vt:lpstr>B6L250C18</vt:lpstr>
      <vt:lpstr>B6L250C19</vt:lpstr>
      <vt:lpstr>B6L250C2</vt:lpstr>
      <vt:lpstr>B6L250C20</vt:lpstr>
      <vt:lpstr>B6L250C21</vt:lpstr>
      <vt:lpstr>B6L250C22</vt:lpstr>
      <vt:lpstr>B6L250C23</vt:lpstr>
      <vt:lpstr>B6L250C24</vt:lpstr>
      <vt:lpstr>B6L250C25</vt:lpstr>
      <vt:lpstr>B6L250C26</vt:lpstr>
      <vt:lpstr>B6L250C27</vt:lpstr>
      <vt:lpstr>B6L250C28</vt:lpstr>
      <vt:lpstr>B6L250C29</vt:lpstr>
      <vt:lpstr>B6L250C3</vt:lpstr>
      <vt:lpstr>B6L250C30</vt:lpstr>
      <vt:lpstr>B6L250C31</vt:lpstr>
      <vt:lpstr>B6L250C32</vt:lpstr>
      <vt:lpstr>B6L250C33</vt:lpstr>
      <vt:lpstr>B6L250C34</vt:lpstr>
      <vt:lpstr>B6L250C35</vt:lpstr>
      <vt:lpstr>B6L250C36</vt:lpstr>
      <vt:lpstr>B6L250C37</vt:lpstr>
      <vt:lpstr>B6L250C38</vt:lpstr>
      <vt:lpstr>B6L250C39</vt:lpstr>
      <vt:lpstr>B6L250C4</vt:lpstr>
      <vt:lpstr>B6L250C5</vt:lpstr>
      <vt:lpstr>B6L250C6</vt:lpstr>
      <vt:lpstr>B6L250C7</vt:lpstr>
      <vt:lpstr>B6L250C8</vt:lpstr>
      <vt:lpstr>B6L250C9</vt:lpstr>
      <vt:lpstr>B6L251C1</vt:lpstr>
      <vt:lpstr>B6L251C10</vt:lpstr>
      <vt:lpstr>B6L251C11</vt:lpstr>
      <vt:lpstr>B6L251C12</vt:lpstr>
      <vt:lpstr>B6L251C13</vt:lpstr>
      <vt:lpstr>B6L251C14</vt:lpstr>
      <vt:lpstr>B6L251C15</vt:lpstr>
      <vt:lpstr>B6L251C16</vt:lpstr>
      <vt:lpstr>B6L251C17</vt:lpstr>
      <vt:lpstr>B6L251C18</vt:lpstr>
      <vt:lpstr>B6L251C19</vt:lpstr>
      <vt:lpstr>B6L251C2</vt:lpstr>
      <vt:lpstr>B6L251C20</vt:lpstr>
      <vt:lpstr>B6L251C21</vt:lpstr>
      <vt:lpstr>B6L251C22</vt:lpstr>
      <vt:lpstr>B6L251C23</vt:lpstr>
      <vt:lpstr>B6L251C24</vt:lpstr>
      <vt:lpstr>B6L251C25</vt:lpstr>
      <vt:lpstr>B6L251C26</vt:lpstr>
      <vt:lpstr>B6L251C27</vt:lpstr>
      <vt:lpstr>B6L251C28</vt:lpstr>
      <vt:lpstr>B6L251C29</vt:lpstr>
      <vt:lpstr>B6L251C3</vt:lpstr>
      <vt:lpstr>B6L251C30</vt:lpstr>
      <vt:lpstr>B6L251C31</vt:lpstr>
      <vt:lpstr>B6L251C32</vt:lpstr>
      <vt:lpstr>B6L251C33</vt:lpstr>
      <vt:lpstr>B6L251C34</vt:lpstr>
      <vt:lpstr>B6L251C35</vt:lpstr>
      <vt:lpstr>B6L251C36</vt:lpstr>
      <vt:lpstr>B6L251C37</vt:lpstr>
      <vt:lpstr>B6L251C38</vt:lpstr>
      <vt:lpstr>B6L251C39</vt:lpstr>
      <vt:lpstr>B6L251C4</vt:lpstr>
      <vt:lpstr>B6L251C5</vt:lpstr>
      <vt:lpstr>B6L251C6</vt:lpstr>
      <vt:lpstr>B6L251C7</vt:lpstr>
      <vt:lpstr>B6L251C8</vt:lpstr>
      <vt:lpstr>B6L251C9</vt:lpstr>
      <vt:lpstr>B6L252C1</vt:lpstr>
      <vt:lpstr>B6L252C10</vt:lpstr>
      <vt:lpstr>B6L252C11</vt:lpstr>
      <vt:lpstr>B6L252C12</vt:lpstr>
      <vt:lpstr>B6L252C13</vt:lpstr>
      <vt:lpstr>B6L252C14</vt:lpstr>
      <vt:lpstr>B6L252C15</vt:lpstr>
      <vt:lpstr>B6L252C16</vt:lpstr>
      <vt:lpstr>B6L252C17</vt:lpstr>
      <vt:lpstr>B6L252C18</vt:lpstr>
      <vt:lpstr>B6L252C19</vt:lpstr>
      <vt:lpstr>B6L252C2</vt:lpstr>
      <vt:lpstr>B6L252C20</vt:lpstr>
      <vt:lpstr>B6L252C21</vt:lpstr>
      <vt:lpstr>B6L252C22</vt:lpstr>
      <vt:lpstr>B6L252C23</vt:lpstr>
      <vt:lpstr>B6L252C24</vt:lpstr>
      <vt:lpstr>B6L252C25</vt:lpstr>
      <vt:lpstr>B6L252C26</vt:lpstr>
      <vt:lpstr>B6L252C27</vt:lpstr>
      <vt:lpstr>B6L252C28</vt:lpstr>
      <vt:lpstr>B6L252C29</vt:lpstr>
      <vt:lpstr>B6L252C3</vt:lpstr>
      <vt:lpstr>B6L252C30</vt:lpstr>
      <vt:lpstr>B6L252C31</vt:lpstr>
      <vt:lpstr>B6L252C32</vt:lpstr>
      <vt:lpstr>B6L252C33</vt:lpstr>
      <vt:lpstr>B6L252C34</vt:lpstr>
      <vt:lpstr>B6L252C35</vt:lpstr>
      <vt:lpstr>B6L252C36</vt:lpstr>
      <vt:lpstr>B6L252C37</vt:lpstr>
      <vt:lpstr>B6L252C38</vt:lpstr>
      <vt:lpstr>B6L252C39</vt:lpstr>
      <vt:lpstr>B6L252C4</vt:lpstr>
      <vt:lpstr>B6L252C5</vt:lpstr>
      <vt:lpstr>B6L252C6</vt:lpstr>
      <vt:lpstr>B6L252C7</vt:lpstr>
      <vt:lpstr>B6L252C8</vt:lpstr>
      <vt:lpstr>B6L252C9</vt:lpstr>
      <vt:lpstr>B6L253C1</vt:lpstr>
      <vt:lpstr>B6L253C10</vt:lpstr>
      <vt:lpstr>B6L253C11</vt:lpstr>
      <vt:lpstr>B6L253C12</vt:lpstr>
      <vt:lpstr>B6L253C13</vt:lpstr>
      <vt:lpstr>B6L253C14</vt:lpstr>
      <vt:lpstr>B6L253C15</vt:lpstr>
      <vt:lpstr>B6L253C16</vt:lpstr>
      <vt:lpstr>B6L253C17</vt:lpstr>
      <vt:lpstr>B6L253C18</vt:lpstr>
      <vt:lpstr>B6L253C19</vt:lpstr>
      <vt:lpstr>B6L253C2</vt:lpstr>
      <vt:lpstr>B6L253C20</vt:lpstr>
      <vt:lpstr>B6L253C21</vt:lpstr>
      <vt:lpstr>B6L253C22</vt:lpstr>
      <vt:lpstr>B6L253C23</vt:lpstr>
      <vt:lpstr>B6L253C24</vt:lpstr>
      <vt:lpstr>B6L253C25</vt:lpstr>
      <vt:lpstr>B6L253C26</vt:lpstr>
      <vt:lpstr>B6L253C27</vt:lpstr>
      <vt:lpstr>B6L253C28</vt:lpstr>
      <vt:lpstr>B6L253C29</vt:lpstr>
      <vt:lpstr>B6L253C3</vt:lpstr>
      <vt:lpstr>B6L253C30</vt:lpstr>
      <vt:lpstr>B6L253C31</vt:lpstr>
      <vt:lpstr>B6L253C32</vt:lpstr>
      <vt:lpstr>B6L253C33</vt:lpstr>
      <vt:lpstr>B6L253C34</vt:lpstr>
      <vt:lpstr>B6L253C35</vt:lpstr>
      <vt:lpstr>B6L253C36</vt:lpstr>
      <vt:lpstr>B6L253C37</vt:lpstr>
      <vt:lpstr>B6L253C38</vt:lpstr>
      <vt:lpstr>B6L253C39</vt:lpstr>
      <vt:lpstr>B6L253C4</vt:lpstr>
      <vt:lpstr>B6L253C5</vt:lpstr>
      <vt:lpstr>B6L253C6</vt:lpstr>
      <vt:lpstr>B6L253C7</vt:lpstr>
      <vt:lpstr>B6L253C8</vt:lpstr>
      <vt:lpstr>B6L253C9</vt:lpstr>
      <vt:lpstr>B6L254C1</vt:lpstr>
      <vt:lpstr>B6L254C10</vt:lpstr>
      <vt:lpstr>B6L254C11</vt:lpstr>
      <vt:lpstr>B6L254C12</vt:lpstr>
      <vt:lpstr>B6L254C13</vt:lpstr>
      <vt:lpstr>B6L254C14</vt:lpstr>
      <vt:lpstr>B6L254C15</vt:lpstr>
      <vt:lpstr>B6L254C16</vt:lpstr>
      <vt:lpstr>B6L254C17</vt:lpstr>
      <vt:lpstr>B6L254C18</vt:lpstr>
      <vt:lpstr>B6L254C19</vt:lpstr>
      <vt:lpstr>B6L254C2</vt:lpstr>
      <vt:lpstr>B6L254C20</vt:lpstr>
      <vt:lpstr>B6L254C21</vt:lpstr>
      <vt:lpstr>B6L254C22</vt:lpstr>
      <vt:lpstr>B6L254C23</vt:lpstr>
      <vt:lpstr>B6L254C24</vt:lpstr>
      <vt:lpstr>B6L254C25</vt:lpstr>
      <vt:lpstr>B6L254C26</vt:lpstr>
      <vt:lpstr>B6L254C27</vt:lpstr>
      <vt:lpstr>B6L254C28</vt:lpstr>
      <vt:lpstr>B6L254C29</vt:lpstr>
      <vt:lpstr>B6L254C3</vt:lpstr>
      <vt:lpstr>B6L254C30</vt:lpstr>
      <vt:lpstr>B6L254C31</vt:lpstr>
      <vt:lpstr>B6L254C32</vt:lpstr>
      <vt:lpstr>B6L254C33</vt:lpstr>
      <vt:lpstr>B6L254C34</vt:lpstr>
      <vt:lpstr>B6L254C35</vt:lpstr>
      <vt:lpstr>B6L254C36</vt:lpstr>
      <vt:lpstr>B6L254C37</vt:lpstr>
      <vt:lpstr>B6L254C38</vt:lpstr>
      <vt:lpstr>B6L254C39</vt:lpstr>
      <vt:lpstr>B6L254C4</vt:lpstr>
      <vt:lpstr>B6L254C5</vt:lpstr>
      <vt:lpstr>B6L254C6</vt:lpstr>
      <vt:lpstr>B6L254C7</vt:lpstr>
      <vt:lpstr>B6L254C8</vt:lpstr>
      <vt:lpstr>B6L254C9</vt:lpstr>
      <vt:lpstr>B6L255C1</vt:lpstr>
      <vt:lpstr>B6L255C10</vt:lpstr>
      <vt:lpstr>B6L255C11</vt:lpstr>
      <vt:lpstr>B6L255C12</vt:lpstr>
      <vt:lpstr>B6L255C13</vt:lpstr>
      <vt:lpstr>B6L255C14</vt:lpstr>
      <vt:lpstr>B6L255C15</vt:lpstr>
      <vt:lpstr>B6L255C16</vt:lpstr>
      <vt:lpstr>B6L255C17</vt:lpstr>
      <vt:lpstr>B6L255C18</vt:lpstr>
      <vt:lpstr>B6L255C19</vt:lpstr>
      <vt:lpstr>B6L255C2</vt:lpstr>
      <vt:lpstr>B6L255C20</vt:lpstr>
      <vt:lpstr>B6L255C21</vt:lpstr>
      <vt:lpstr>B6L255C22</vt:lpstr>
      <vt:lpstr>B6L255C23</vt:lpstr>
      <vt:lpstr>B6L255C24</vt:lpstr>
      <vt:lpstr>B6L255C25</vt:lpstr>
      <vt:lpstr>B6L255C26</vt:lpstr>
      <vt:lpstr>B6L255C27</vt:lpstr>
      <vt:lpstr>B6L255C28</vt:lpstr>
      <vt:lpstr>B6L255C29</vt:lpstr>
      <vt:lpstr>B6L255C3</vt:lpstr>
      <vt:lpstr>B6L255C30</vt:lpstr>
      <vt:lpstr>B6L255C31</vt:lpstr>
      <vt:lpstr>B6L255C32</vt:lpstr>
      <vt:lpstr>B6L255C33</vt:lpstr>
      <vt:lpstr>B6L255C34</vt:lpstr>
      <vt:lpstr>B6L255C35</vt:lpstr>
      <vt:lpstr>B6L255C36</vt:lpstr>
      <vt:lpstr>B6L255C37</vt:lpstr>
      <vt:lpstr>B6L255C38</vt:lpstr>
      <vt:lpstr>B6L255C39</vt:lpstr>
      <vt:lpstr>B6L255C4</vt:lpstr>
      <vt:lpstr>B6L255C5</vt:lpstr>
      <vt:lpstr>B6L255C6</vt:lpstr>
      <vt:lpstr>B6L255C7</vt:lpstr>
      <vt:lpstr>B6L255C8</vt:lpstr>
      <vt:lpstr>B6L255C9</vt:lpstr>
      <vt:lpstr>B6L256C1</vt:lpstr>
      <vt:lpstr>B6L256C10</vt:lpstr>
      <vt:lpstr>B6L256C11</vt:lpstr>
      <vt:lpstr>B6L256C12</vt:lpstr>
      <vt:lpstr>B6L256C13</vt:lpstr>
      <vt:lpstr>B6L256C14</vt:lpstr>
      <vt:lpstr>B6L256C15</vt:lpstr>
      <vt:lpstr>B6L256C16</vt:lpstr>
      <vt:lpstr>B6L256C17</vt:lpstr>
      <vt:lpstr>B6L256C18</vt:lpstr>
      <vt:lpstr>B6L256C19</vt:lpstr>
      <vt:lpstr>B6L256C2</vt:lpstr>
      <vt:lpstr>B6L256C20</vt:lpstr>
      <vt:lpstr>B6L256C21</vt:lpstr>
      <vt:lpstr>B6L256C22</vt:lpstr>
      <vt:lpstr>B6L256C23</vt:lpstr>
      <vt:lpstr>B6L256C24</vt:lpstr>
      <vt:lpstr>B6L256C25</vt:lpstr>
      <vt:lpstr>B6L256C26</vt:lpstr>
      <vt:lpstr>B6L256C27</vt:lpstr>
      <vt:lpstr>B6L256C28</vt:lpstr>
      <vt:lpstr>B6L256C29</vt:lpstr>
      <vt:lpstr>B6L256C3</vt:lpstr>
      <vt:lpstr>B6L256C30</vt:lpstr>
      <vt:lpstr>B6L256C31</vt:lpstr>
      <vt:lpstr>B6L256C32</vt:lpstr>
      <vt:lpstr>B6L256C33</vt:lpstr>
      <vt:lpstr>B6L256C34</vt:lpstr>
      <vt:lpstr>B6L256C35</vt:lpstr>
      <vt:lpstr>B6L256C36</vt:lpstr>
      <vt:lpstr>B6L256C37</vt:lpstr>
      <vt:lpstr>B6L256C38</vt:lpstr>
      <vt:lpstr>B6L256C39</vt:lpstr>
      <vt:lpstr>B6L256C4</vt:lpstr>
      <vt:lpstr>B6L256C5</vt:lpstr>
      <vt:lpstr>B6L256C6</vt:lpstr>
      <vt:lpstr>B6L256C7</vt:lpstr>
      <vt:lpstr>B6L256C8</vt:lpstr>
      <vt:lpstr>B6L256C9</vt:lpstr>
      <vt:lpstr>B6L257C1</vt:lpstr>
      <vt:lpstr>B6L257C10</vt:lpstr>
      <vt:lpstr>B6L257C11</vt:lpstr>
      <vt:lpstr>B6L257C12</vt:lpstr>
      <vt:lpstr>B6L257C13</vt:lpstr>
      <vt:lpstr>B6L257C14</vt:lpstr>
      <vt:lpstr>B6L257C15</vt:lpstr>
      <vt:lpstr>B6L257C16</vt:lpstr>
      <vt:lpstr>B6L257C17</vt:lpstr>
      <vt:lpstr>B6L257C18</vt:lpstr>
      <vt:lpstr>B6L257C19</vt:lpstr>
      <vt:lpstr>B6L257C2</vt:lpstr>
      <vt:lpstr>B6L257C20</vt:lpstr>
      <vt:lpstr>B6L257C21</vt:lpstr>
      <vt:lpstr>B6L257C22</vt:lpstr>
      <vt:lpstr>B6L257C23</vt:lpstr>
      <vt:lpstr>B6L257C24</vt:lpstr>
      <vt:lpstr>B6L257C25</vt:lpstr>
      <vt:lpstr>B6L257C26</vt:lpstr>
      <vt:lpstr>B6L257C27</vt:lpstr>
      <vt:lpstr>B6L257C28</vt:lpstr>
      <vt:lpstr>B6L257C29</vt:lpstr>
      <vt:lpstr>B6L257C3</vt:lpstr>
      <vt:lpstr>B6L257C30</vt:lpstr>
      <vt:lpstr>B6L257C31</vt:lpstr>
      <vt:lpstr>B6L257C32</vt:lpstr>
      <vt:lpstr>B6L257C33</vt:lpstr>
      <vt:lpstr>B6L257C34</vt:lpstr>
      <vt:lpstr>B6L257C35</vt:lpstr>
      <vt:lpstr>B6L257C36</vt:lpstr>
      <vt:lpstr>B6L257C37</vt:lpstr>
      <vt:lpstr>B6L257C38</vt:lpstr>
      <vt:lpstr>B6L257C39</vt:lpstr>
      <vt:lpstr>B6L257C4</vt:lpstr>
      <vt:lpstr>B6L257C5</vt:lpstr>
      <vt:lpstr>B6L257C6</vt:lpstr>
      <vt:lpstr>B6L257C7</vt:lpstr>
      <vt:lpstr>B6L257C8</vt:lpstr>
      <vt:lpstr>B6L257C9</vt:lpstr>
      <vt:lpstr>B6L258C1</vt:lpstr>
      <vt:lpstr>B6L258C10</vt:lpstr>
      <vt:lpstr>B6L258C11</vt:lpstr>
      <vt:lpstr>B6L258C12</vt:lpstr>
      <vt:lpstr>B6L258C13</vt:lpstr>
      <vt:lpstr>B6L258C14</vt:lpstr>
      <vt:lpstr>B6L258C15</vt:lpstr>
      <vt:lpstr>B6L258C16</vt:lpstr>
      <vt:lpstr>B6L258C17</vt:lpstr>
      <vt:lpstr>B6L258C18</vt:lpstr>
      <vt:lpstr>B6L258C19</vt:lpstr>
      <vt:lpstr>B6L258C2</vt:lpstr>
      <vt:lpstr>B6L258C20</vt:lpstr>
      <vt:lpstr>B6L258C21</vt:lpstr>
      <vt:lpstr>B6L258C22</vt:lpstr>
      <vt:lpstr>B6L258C23</vt:lpstr>
      <vt:lpstr>B6L258C24</vt:lpstr>
      <vt:lpstr>B6L258C25</vt:lpstr>
      <vt:lpstr>B6L258C26</vt:lpstr>
      <vt:lpstr>B6L258C27</vt:lpstr>
      <vt:lpstr>B6L258C28</vt:lpstr>
      <vt:lpstr>B6L258C29</vt:lpstr>
      <vt:lpstr>B6L258C3</vt:lpstr>
      <vt:lpstr>B6L258C30</vt:lpstr>
      <vt:lpstr>B6L258C31</vt:lpstr>
      <vt:lpstr>B6L258C32</vt:lpstr>
      <vt:lpstr>B6L258C33</vt:lpstr>
      <vt:lpstr>B6L258C34</vt:lpstr>
      <vt:lpstr>B6L258C35</vt:lpstr>
      <vt:lpstr>B6L258C36</vt:lpstr>
      <vt:lpstr>B6L258C37</vt:lpstr>
      <vt:lpstr>B6L258C38</vt:lpstr>
      <vt:lpstr>B6L258C39</vt:lpstr>
      <vt:lpstr>B6L258C4</vt:lpstr>
      <vt:lpstr>B6L258C5</vt:lpstr>
      <vt:lpstr>B6L258C6</vt:lpstr>
      <vt:lpstr>B6L258C7</vt:lpstr>
      <vt:lpstr>B6L258C8</vt:lpstr>
      <vt:lpstr>B6L258C9</vt:lpstr>
      <vt:lpstr>B6L261C1</vt:lpstr>
      <vt:lpstr>B6L261C10</vt:lpstr>
      <vt:lpstr>B6L261C11</vt:lpstr>
      <vt:lpstr>B6L261C12</vt:lpstr>
      <vt:lpstr>B6L261C13</vt:lpstr>
      <vt:lpstr>B6L261C14</vt:lpstr>
      <vt:lpstr>B6L261C15</vt:lpstr>
      <vt:lpstr>B6L261C16</vt:lpstr>
      <vt:lpstr>B6L261C17</vt:lpstr>
      <vt:lpstr>B6L261C18</vt:lpstr>
      <vt:lpstr>B6L261C19</vt:lpstr>
      <vt:lpstr>B6L261C2</vt:lpstr>
      <vt:lpstr>B6L261C20</vt:lpstr>
      <vt:lpstr>B6L261C21</vt:lpstr>
      <vt:lpstr>B6L261C22</vt:lpstr>
      <vt:lpstr>B6L261C23</vt:lpstr>
      <vt:lpstr>B6L261C24</vt:lpstr>
      <vt:lpstr>B6L261C25</vt:lpstr>
      <vt:lpstr>B6L261C26</vt:lpstr>
      <vt:lpstr>B6L261C27</vt:lpstr>
      <vt:lpstr>B6L261C28</vt:lpstr>
      <vt:lpstr>B6L261C29</vt:lpstr>
      <vt:lpstr>B6L261C3</vt:lpstr>
      <vt:lpstr>B6L261C30</vt:lpstr>
      <vt:lpstr>B6L261C31</vt:lpstr>
      <vt:lpstr>B6L261C32</vt:lpstr>
      <vt:lpstr>B6L261C33</vt:lpstr>
      <vt:lpstr>B6L261C34</vt:lpstr>
      <vt:lpstr>B6L261C35</vt:lpstr>
      <vt:lpstr>B6L261C36</vt:lpstr>
      <vt:lpstr>B6L261C37</vt:lpstr>
      <vt:lpstr>B6L261C38</vt:lpstr>
      <vt:lpstr>B6L261C39</vt:lpstr>
      <vt:lpstr>B6L261C4</vt:lpstr>
      <vt:lpstr>B6L261C5</vt:lpstr>
      <vt:lpstr>B6L261C6</vt:lpstr>
      <vt:lpstr>B6L261C7</vt:lpstr>
      <vt:lpstr>B6L261C8</vt:lpstr>
      <vt:lpstr>B6L261C9</vt:lpstr>
      <vt:lpstr>B6L262C1</vt:lpstr>
      <vt:lpstr>B6L262C10</vt:lpstr>
      <vt:lpstr>B6L262C11</vt:lpstr>
      <vt:lpstr>B6L262C12</vt:lpstr>
      <vt:lpstr>B6L262C13</vt:lpstr>
      <vt:lpstr>B6L262C14</vt:lpstr>
      <vt:lpstr>B6L262C15</vt:lpstr>
      <vt:lpstr>B6L262C16</vt:lpstr>
      <vt:lpstr>B6L262C17</vt:lpstr>
      <vt:lpstr>B6L262C18</vt:lpstr>
      <vt:lpstr>B6L262C19</vt:lpstr>
      <vt:lpstr>B6L262C2</vt:lpstr>
      <vt:lpstr>B6L262C20</vt:lpstr>
      <vt:lpstr>B6L262C21</vt:lpstr>
      <vt:lpstr>B6L262C22</vt:lpstr>
      <vt:lpstr>B6L262C23</vt:lpstr>
      <vt:lpstr>B6L262C24</vt:lpstr>
      <vt:lpstr>B6L262C25</vt:lpstr>
      <vt:lpstr>B6L262C26</vt:lpstr>
      <vt:lpstr>B6L262C27</vt:lpstr>
      <vt:lpstr>B6L262C28</vt:lpstr>
      <vt:lpstr>B6L262C29</vt:lpstr>
      <vt:lpstr>B6L262C3</vt:lpstr>
      <vt:lpstr>B6L262C30</vt:lpstr>
      <vt:lpstr>B6L262C31</vt:lpstr>
      <vt:lpstr>B6L262C32</vt:lpstr>
      <vt:lpstr>B6L262C33</vt:lpstr>
      <vt:lpstr>B6L262C34</vt:lpstr>
      <vt:lpstr>B6L262C35</vt:lpstr>
      <vt:lpstr>B6L262C36</vt:lpstr>
      <vt:lpstr>B6L262C37</vt:lpstr>
      <vt:lpstr>B6L262C38</vt:lpstr>
      <vt:lpstr>B6L262C39</vt:lpstr>
      <vt:lpstr>B6L262C4</vt:lpstr>
      <vt:lpstr>B6L262C5</vt:lpstr>
      <vt:lpstr>B6L262C6</vt:lpstr>
      <vt:lpstr>B6L262C7</vt:lpstr>
      <vt:lpstr>B6L262C8</vt:lpstr>
      <vt:lpstr>B6L262C9</vt:lpstr>
      <vt:lpstr>B6L263C1</vt:lpstr>
      <vt:lpstr>B6L263C10</vt:lpstr>
      <vt:lpstr>B6L263C11</vt:lpstr>
      <vt:lpstr>B6L263C12</vt:lpstr>
      <vt:lpstr>B6L263C13</vt:lpstr>
      <vt:lpstr>B6L263C14</vt:lpstr>
      <vt:lpstr>B6L263C15</vt:lpstr>
      <vt:lpstr>B6L263C16</vt:lpstr>
      <vt:lpstr>B6L263C17</vt:lpstr>
      <vt:lpstr>B6L263C18</vt:lpstr>
      <vt:lpstr>B6L263C19</vt:lpstr>
      <vt:lpstr>B6L263C2</vt:lpstr>
      <vt:lpstr>B6L263C20</vt:lpstr>
      <vt:lpstr>B6L263C21</vt:lpstr>
      <vt:lpstr>B6L263C22</vt:lpstr>
      <vt:lpstr>B6L263C23</vt:lpstr>
      <vt:lpstr>B6L263C24</vt:lpstr>
      <vt:lpstr>B6L263C25</vt:lpstr>
      <vt:lpstr>B6L263C26</vt:lpstr>
      <vt:lpstr>B6L263C27</vt:lpstr>
      <vt:lpstr>B6L263C28</vt:lpstr>
      <vt:lpstr>B6L263C29</vt:lpstr>
      <vt:lpstr>B6L263C3</vt:lpstr>
      <vt:lpstr>B6L263C30</vt:lpstr>
      <vt:lpstr>B6L263C31</vt:lpstr>
      <vt:lpstr>B6L263C32</vt:lpstr>
      <vt:lpstr>B6L263C33</vt:lpstr>
      <vt:lpstr>B6L263C34</vt:lpstr>
      <vt:lpstr>B6L263C35</vt:lpstr>
      <vt:lpstr>B6L263C36</vt:lpstr>
      <vt:lpstr>B6L263C37</vt:lpstr>
      <vt:lpstr>B6L263C38</vt:lpstr>
      <vt:lpstr>B6L263C39</vt:lpstr>
      <vt:lpstr>B6L263C4</vt:lpstr>
      <vt:lpstr>B6L263C5</vt:lpstr>
      <vt:lpstr>B6L263C6</vt:lpstr>
      <vt:lpstr>B6L263C7</vt:lpstr>
      <vt:lpstr>B6L263C8</vt:lpstr>
      <vt:lpstr>B6L263C9</vt:lpstr>
      <vt:lpstr>B6L264C1</vt:lpstr>
      <vt:lpstr>B6L264C10</vt:lpstr>
      <vt:lpstr>B6L264C11</vt:lpstr>
      <vt:lpstr>B6L264C12</vt:lpstr>
      <vt:lpstr>B6L264C13</vt:lpstr>
      <vt:lpstr>B6L264C14</vt:lpstr>
      <vt:lpstr>B6L264C15</vt:lpstr>
      <vt:lpstr>B6L264C16</vt:lpstr>
      <vt:lpstr>B6L264C17</vt:lpstr>
      <vt:lpstr>B6L264C18</vt:lpstr>
      <vt:lpstr>B6L264C19</vt:lpstr>
      <vt:lpstr>B6L264C2</vt:lpstr>
      <vt:lpstr>B6L264C20</vt:lpstr>
      <vt:lpstr>B6L264C21</vt:lpstr>
      <vt:lpstr>B6L264C22</vt:lpstr>
      <vt:lpstr>B6L264C23</vt:lpstr>
      <vt:lpstr>B6L264C24</vt:lpstr>
      <vt:lpstr>B6L264C25</vt:lpstr>
      <vt:lpstr>B6L264C26</vt:lpstr>
      <vt:lpstr>B6L264C27</vt:lpstr>
      <vt:lpstr>B6L264C28</vt:lpstr>
      <vt:lpstr>B6L264C29</vt:lpstr>
      <vt:lpstr>B6L264C3</vt:lpstr>
      <vt:lpstr>B6L264C30</vt:lpstr>
      <vt:lpstr>B6L264C31</vt:lpstr>
      <vt:lpstr>B6L264C32</vt:lpstr>
      <vt:lpstr>B6L264C33</vt:lpstr>
      <vt:lpstr>B6L264C34</vt:lpstr>
      <vt:lpstr>B6L264C35</vt:lpstr>
      <vt:lpstr>B6L264C36</vt:lpstr>
      <vt:lpstr>B6L264C37</vt:lpstr>
      <vt:lpstr>B6L264C38</vt:lpstr>
      <vt:lpstr>B6L264C39</vt:lpstr>
      <vt:lpstr>B6L264C4</vt:lpstr>
      <vt:lpstr>B6L264C5</vt:lpstr>
      <vt:lpstr>B6L264C6</vt:lpstr>
      <vt:lpstr>B6L264C7</vt:lpstr>
      <vt:lpstr>B6L264C8</vt:lpstr>
      <vt:lpstr>B6L264C9</vt:lpstr>
      <vt:lpstr>B6L265C1</vt:lpstr>
      <vt:lpstr>B6L265C10</vt:lpstr>
      <vt:lpstr>B6L265C11</vt:lpstr>
      <vt:lpstr>B6L265C12</vt:lpstr>
      <vt:lpstr>B6L265C13</vt:lpstr>
      <vt:lpstr>B6L265C14</vt:lpstr>
      <vt:lpstr>B6L265C15</vt:lpstr>
      <vt:lpstr>B6L265C16</vt:lpstr>
      <vt:lpstr>B6L265C17</vt:lpstr>
      <vt:lpstr>B6L265C18</vt:lpstr>
      <vt:lpstr>B6L265C19</vt:lpstr>
      <vt:lpstr>B6L265C2</vt:lpstr>
      <vt:lpstr>B6L265C20</vt:lpstr>
      <vt:lpstr>B6L265C21</vt:lpstr>
      <vt:lpstr>B6L265C22</vt:lpstr>
      <vt:lpstr>B6L265C23</vt:lpstr>
      <vt:lpstr>B6L265C24</vt:lpstr>
      <vt:lpstr>B6L265C25</vt:lpstr>
      <vt:lpstr>B6L265C26</vt:lpstr>
      <vt:lpstr>B6L265C27</vt:lpstr>
      <vt:lpstr>B6L265C28</vt:lpstr>
      <vt:lpstr>B6L265C29</vt:lpstr>
      <vt:lpstr>B6L265C3</vt:lpstr>
      <vt:lpstr>B6L265C30</vt:lpstr>
      <vt:lpstr>B6L265C31</vt:lpstr>
      <vt:lpstr>B6L265C32</vt:lpstr>
      <vt:lpstr>B6L265C33</vt:lpstr>
      <vt:lpstr>B6L265C34</vt:lpstr>
      <vt:lpstr>B6L265C35</vt:lpstr>
      <vt:lpstr>B6L265C36</vt:lpstr>
      <vt:lpstr>B6L265C37</vt:lpstr>
      <vt:lpstr>B6L265C38</vt:lpstr>
      <vt:lpstr>B6L265C39</vt:lpstr>
      <vt:lpstr>B6L265C4</vt:lpstr>
      <vt:lpstr>B6L265C5</vt:lpstr>
      <vt:lpstr>B6L265C6</vt:lpstr>
      <vt:lpstr>B6L265C7</vt:lpstr>
      <vt:lpstr>B6L265C8</vt:lpstr>
      <vt:lpstr>B6L265C9</vt:lpstr>
      <vt:lpstr>B6L266C1</vt:lpstr>
      <vt:lpstr>B6L266C10</vt:lpstr>
      <vt:lpstr>B6L266C11</vt:lpstr>
      <vt:lpstr>B6L266C12</vt:lpstr>
      <vt:lpstr>B6L266C13</vt:lpstr>
      <vt:lpstr>B6L266C14</vt:lpstr>
      <vt:lpstr>B6L266C15</vt:lpstr>
      <vt:lpstr>B6L266C16</vt:lpstr>
      <vt:lpstr>B6L266C17</vt:lpstr>
      <vt:lpstr>B6L266C18</vt:lpstr>
      <vt:lpstr>B6L266C19</vt:lpstr>
      <vt:lpstr>B6L266C2</vt:lpstr>
      <vt:lpstr>B6L266C20</vt:lpstr>
      <vt:lpstr>B6L266C21</vt:lpstr>
      <vt:lpstr>B6L266C22</vt:lpstr>
      <vt:lpstr>B6L266C23</vt:lpstr>
      <vt:lpstr>B6L266C24</vt:lpstr>
      <vt:lpstr>B6L266C25</vt:lpstr>
      <vt:lpstr>B6L266C26</vt:lpstr>
      <vt:lpstr>B6L266C27</vt:lpstr>
      <vt:lpstr>B6L266C28</vt:lpstr>
      <vt:lpstr>B6L266C29</vt:lpstr>
      <vt:lpstr>B6L266C3</vt:lpstr>
      <vt:lpstr>B6L266C30</vt:lpstr>
      <vt:lpstr>B6L266C31</vt:lpstr>
      <vt:lpstr>B6L266C32</vt:lpstr>
      <vt:lpstr>B6L266C33</vt:lpstr>
      <vt:lpstr>B6L266C34</vt:lpstr>
      <vt:lpstr>B6L266C35</vt:lpstr>
      <vt:lpstr>B6L266C36</vt:lpstr>
      <vt:lpstr>B6L266C37</vt:lpstr>
      <vt:lpstr>B6L266C38</vt:lpstr>
      <vt:lpstr>B6L266C39</vt:lpstr>
      <vt:lpstr>B6L266C4</vt:lpstr>
      <vt:lpstr>B6L266C5</vt:lpstr>
      <vt:lpstr>B6L266C6</vt:lpstr>
      <vt:lpstr>B6L266C7</vt:lpstr>
      <vt:lpstr>B6L266C8</vt:lpstr>
      <vt:lpstr>B6L266C9</vt:lpstr>
      <vt:lpstr>B6L267C1</vt:lpstr>
      <vt:lpstr>B6L267C10</vt:lpstr>
      <vt:lpstr>B6L267C11</vt:lpstr>
      <vt:lpstr>B6L267C12</vt:lpstr>
      <vt:lpstr>B6L267C13</vt:lpstr>
      <vt:lpstr>B6L267C14</vt:lpstr>
      <vt:lpstr>B6L267C15</vt:lpstr>
      <vt:lpstr>B6L267C16</vt:lpstr>
      <vt:lpstr>B6L267C17</vt:lpstr>
      <vt:lpstr>B6L267C18</vt:lpstr>
      <vt:lpstr>B6L267C19</vt:lpstr>
      <vt:lpstr>B6L267C2</vt:lpstr>
      <vt:lpstr>B6L267C20</vt:lpstr>
      <vt:lpstr>B6L267C21</vt:lpstr>
      <vt:lpstr>B6L267C22</vt:lpstr>
      <vt:lpstr>B6L267C23</vt:lpstr>
      <vt:lpstr>B6L267C24</vt:lpstr>
      <vt:lpstr>B6L267C25</vt:lpstr>
      <vt:lpstr>B6L267C26</vt:lpstr>
      <vt:lpstr>B6L267C27</vt:lpstr>
      <vt:lpstr>B6L267C28</vt:lpstr>
      <vt:lpstr>B6L267C29</vt:lpstr>
      <vt:lpstr>B6L267C3</vt:lpstr>
      <vt:lpstr>B6L267C30</vt:lpstr>
      <vt:lpstr>B6L267C31</vt:lpstr>
      <vt:lpstr>B6L267C32</vt:lpstr>
      <vt:lpstr>B6L267C33</vt:lpstr>
      <vt:lpstr>B6L267C34</vt:lpstr>
      <vt:lpstr>B6L267C35</vt:lpstr>
      <vt:lpstr>B6L267C36</vt:lpstr>
      <vt:lpstr>B6L267C37</vt:lpstr>
      <vt:lpstr>B6L267C38</vt:lpstr>
      <vt:lpstr>B6L267C39</vt:lpstr>
      <vt:lpstr>B6L267C4</vt:lpstr>
      <vt:lpstr>B6L267C5</vt:lpstr>
      <vt:lpstr>B6L267C6</vt:lpstr>
      <vt:lpstr>B6L267C7</vt:lpstr>
      <vt:lpstr>B6L267C8</vt:lpstr>
      <vt:lpstr>B6L267C9</vt:lpstr>
      <vt:lpstr>B6L268C1</vt:lpstr>
      <vt:lpstr>B6L268C10</vt:lpstr>
      <vt:lpstr>B6L268C11</vt:lpstr>
      <vt:lpstr>B6L268C12</vt:lpstr>
      <vt:lpstr>B6L268C13</vt:lpstr>
      <vt:lpstr>B6L268C14</vt:lpstr>
      <vt:lpstr>B6L268C15</vt:lpstr>
      <vt:lpstr>B6L268C16</vt:lpstr>
      <vt:lpstr>B6L268C17</vt:lpstr>
      <vt:lpstr>B6L268C18</vt:lpstr>
      <vt:lpstr>B6L268C19</vt:lpstr>
      <vt:lpstr>B6L268C2</vt:lpstr>
      <vt:lpstr>B6L268C20</vt:lpstr>
      <vt:lpstr>B6L268C21</vt:lpstr>
      <vt:lpstr>B6L268C22</vt:lpstr>
      <vt:lpstr>B6L268C23</vt:lpstr>
      <vt:lpstr>B6L268C24</vt:lpstr>
      <vt:lpstr>B6L268C25</vt:lpstr>
      <vt:lpstr>B6L268C26</vt:lpstr>
      <vt:lpstr>B6L268C27</vt:lpstr>
      <vt:lpstr>B6L268C28</vt:lpstr>
      <vt:lpstr>B6L268C29</vt:lpstr>
      <vt:lpstr>B6L268C3</vt:lpstr>
      <vt:lpstr>B6L268C30</vt:lpstr>
      <vt:lpstr>B6L268C31</vt:lpstr>
      <vt:lpstr>B6L268C32</vt:lpstr>
      <vt:lpstr>B6L268C33</vt:lpstr>
      <vt:lpstr>B6L268C34</vt:lpstr>
      <vt:lpstr>B6L268C35</vt:lpstr>
      <vt:lpstr>B6L268C36</vt:lpstr>
      <vt:lpstr>B6L268C37</vt:lpstr>
      <vt:lpstr>B6L268C38</vt:lpstr>
      <vt:lpstr>B6L268C39</vt:lpstr>
      <vt:lpstr>B6L268C4</vt:lpstr>
      <vt:lpstr>B6L268C5</vt:lpstr>
      <vt:lpstr>B6L268C6</vt:lpstr>
      <vt:lpstr>B6L268C7</vt:lpstr>
      <vt:lpstr>B6L268C8</vt:lpstr>
      <vt:lpstr>B6L268C9</vt:lpstr>
      <vt:lpstr>B6L269C1</vt:lpstr>
      <vt:lpstr>B6L269C10</vt:lpstr>
      <vt:lpstr>B6L269C11</vt:lpstr>
      <vt:lpstr>B6L269C12</vt:lpstr>
      <vt:lpstr>B6L269C13</vt:lpstr>
      <vt:lpstr>B6L269C14</vt:lpstr>
      <vt:lpstr>B6L269C15</vt:lpstr>
      <vt:lpstr>B6L269C16</vt:lpstr>
      <vt:lpstr>B6L269C17</vt:lpstr>
      <vt:lpstr>B6L269C18</vt:lpstr>
      <vt:lpstr>B6L269C19</vt:lpstr>
      <vt:lpstr>B6L269C2</vt:lpstr>
      <vt:lpstr>B6L269C20</vt:lpstr>
      <vt:lpstr>B6L269C21</vt:lpstr>
      <vt:lpstr>B6L269C22</vt:lpstr>
      <vt:lpstr>B6L269C23</vt:lpstr>
      <vt:lpstr>B6L269C24</vt:lpstr>
      <vt:lpstr>B6L269C25</vt:lpstr>
      <vt:lpstr>B6L269C26</vt:lpstr>
      <vt:lpstr>B6L269C27</vt:lpstr>
      <vt:lpstr>B6L269C28</vt:lpstr>
      <vt:lpstr>B6L269C29</vt:lpstr>
      <vt:lpstr>B6L269C3</vt:lpstr>
      <vt:lpstr>B6L269C30</vt:lpstr>
      <vt:lpstr>B6L269C31</vt:lpstr>
      <vt:lpstr>B6L269C32</vt:lpstr>
      <vt:lpstr>B6L269C33</vt:lpstr>
      <vt:lpstr>B6L269C34</vt:lpstr>
      <vt:lpstr>B6L269C35</vt:lpstr>
      <vt:lpstr>B6L269C36</vt:lpstr>
      <vt:lpstr>B6L269C37</vt:lpstr>
      <vt:lpstr>B6L269C38</vt:lpstr>
      <vt:lpstr>B6L269C39</vt:lpstr>
      <vt:lpstr>B6L269C4</vt:lpstr>
      <vt:lpstr>B6L269C5</vt:lpstr>
      <vt:lpstr>B6L269C6</vt:lpstr>
      <vt:lpstr>B6L269C7</vt:lpstr>
      <vt:lpstr>B6L269C8</vt:lpstr>
      <vt:lpstr>B6L269C9</vt:lpstr>
      <vt:lpstr>B6L270C1</vt:lpstr>
      <vt:lpstr>B6L270C10</vt:lpstr>
      <vt:lpstr>B6L270C11</vt:lpstr>
      <vt:lpstr>B6L270C12</vt:lpstr>
      <vt:lpstr>B6L270C13</vt:lpstr>
      <vt:lpstr>B6L270C14</vt:lpstr>
      <vt:lpstr>B6L270C15</vt:lpstr>
      <vt:lpstr>B6L270C16</vt:lpstr>
      <vt:lpstr>B6L270C17</vt:lpstr>
      <vt:lpstr>B6L270C18</vt:lpstr>
      <vt:lpstr>B6L270C19</vt:lpstr>
      <vt:lpstr>B6L270C2</vt:lpstr>
      <vt:lpstr>B6L270C20</vt:lpstr>
      <vt:lpstr>B6L270C21</vt:lpstr>
      <vt:lpstr>B6L270C22</vt:lpstr>
      <vt:lpstr>B6L270C23</vt:lpstr>
      <vt:lpstr>B6L270C24</vt:lpstr>
      <vt:lpstr>B6L270C25</vt:lpstr>
      <vt:lpstr>B6L270C26</vt:lpstr>
      <vt:lpstr>B6L270C27</vt:lpstr>
      <vt:lpstr>B6L270C28</vt:lpstr>
      <vt:lpstr>B6L270C29</vt:lpstr>
      <vt:lpstr>B6L270C3</vt:lpstr>
      <vt:lpstr>B6L270C30</vt:lpstr>
      <vt:lpstr>B6L270C31</vt:lpstr>
      <vt:lpstr>B6L270C32</vt:lpstr>
      <vt:lpstr>B6L270C33</vt:lpstr>
      <vt:lpstr>B6L270C34</vt:lpstr>
      <vt:lpstr>B6L270C35</vt:lpstr>
      <vt:lpstr>B6L270C36</vt:lpstr>
      <vt:lpstr>B6L270C37</vt:lpstr>
      <vt:lpstr>B6L270C38</vt:lpstr>
      <vt:lpstr>B6L270C39</vt:lpstr>
      <vt:lpstr>B6L270C4</vt:lpstr>
      <vt:lpstr>B6L270C5</vt:lpstr>
      <vt:lpstr>B6L270C6</vt:lpstr>
      <vt:lpstr>B6L270C7</vt:lpstr>
      <vt:lpstr>B6L270C8</vt:lpstr>
      <vt:lpstr>B6L270C9</vt:lpstr>
      <vt:lpstr>B6L271C1</vt:lpstr>
      <vt:lpstr>B6L271C10</vt:lpstr>
      <vt:lpstr>B6L271C11</vt:lpstr>
      <vt:lpstr>B6L271C12</vt:lpstr>
      <vt:lpstr>B6L271C13</vt:lpstr>
      <vt:lpstr>B6L271C14</vt:lpstr>
      <vt:lpstr>B6L271C15</vt:lpstr>
      <vt:lpstr>B6L271C16</vt:lpstr>
      <vt:lpstr>B6L271C17</vt:lpstr>
      <vt:lpstr>B6L271C18</vt:lpstr>
      <vt:lpstr>B6L271C19</vt:lpstr>
      <vt:lpstr>B6L271C2</vt:lpstr>
      <vt:lpstr>B6L271C20</vt:lpstr>
      <vt:lpstr>B6L271C21</vt:lpstr>
      <vt:lpstr>B6L271C22</vt:lpstr>
      <vt:lpstr>B6L271C23</vt:lpstr>
      <vt:lpstr>B6L271C24</vt:lpstr>
      <vt:lpstr>B6L271C25</vt:lpstr>
      <vt:lpstr>B6L271C26</vt:lpstr>
      <vt:lpstr>B6L271C27</vt:lpstr>
      <vt:lpstr>B6L271C28</vt:lpstr>
      <vt:lpstr>B6L271C29</vt:lpstr>
      <vt:lpstr>B6L271C3</vt:lpstr>
      <vt:lpstr>B6L271C30</vt:lpstr>
      <vt:lpstr>B6L271C31</vt:lpstr>
      <vt:lpstr>B6L271C32</vt:lpstr>
      <vt:lpstr>B6L271C33</vt:lpstr>
      <vt:lpstr>B6L271C34</vt:lpstr>
      <vt:lpstr>B6L271C35</vt:lpstr>
      <vt:lpstr>B6L271C36</vt:lpstr>
      <vt:lpstr>B6L271C37</vt:lpstr>
      <vt:lpstr>B6L271C38</vt:lpstr>
      <vt:lpstr>B6L271C39</vt:lpstr>
      <vt:lpstr>B6L271C4</vt:lpstr>
      <vt:lpstr>B6L271C5</vt:lpstr>
      <vt:lpstr>B6L271C6</vt:lpstr>
      <vt:lpstr>B6L271C7</vt:lpstr>
      <vt:lpstr>B6L271C8</vt:lpstr>
      <vt:lpstr>B6L271C9</vt:lpstr>
      <vt:lpstr>B6L272C1</vt:lpstr>
      <vt:lpstr>B6L272C10</vt:lpstr>
      <vt:lpstr>B6L272C11</vt:lpstr>
      <vt:lpstr>B6L272C12</vt:lpstr>
      <vt:lpstr>B6L272C13</vt:lpstr>
      <vt:lpstr>B6L272C14</vt:lpstr>
      <vt:lpstr>B6L272C15</vt:lpstr>
      <vt:lpstr>B6L272C16</vt:lpstr>
      <vt:lpstr>B6L272C17</vt:lpstr>
      <vt:lpstr>B6L272C18</vt:lpstr>
      <vt:lpstr>B6L272C19</vt:lpstr>
      <vt:lpstr>B6L272C2</vt:lpstr>
      <vt:lpstr>B6L272C20</vt:lpstr>
      <vt:lpstr>B6L272C21</vt:lpstr>
      <vt:lpstr>B6L272C22</vt:lpstr>
      <vt:lpstr>B6L272C23</vt:lpstr>
      <vt:lpstr>B6L272C24</vt:lpstr>
      <vt:lpstr>B6L272C25</vt:lpstr>
      <vt:lpstr>B6L272C26</vt:lpstr>
      <vt:lpstr>B6L272C27</vt:lpstr>
      <vt:lpstr>B6L272C28</vt:lpstr>
      <vt:lpstr>B6L272C29</vt:lpstr>
      <vt:lpstr>B6L272C3</vt:lpstr>
      <vt:lpstr>B6L272C30</vt:lpstr>
      <vt:lpstr>B6L272C31</vt:lpstr>
      <vt:lpstr>B6L272C32</vt:lpstr>
      <vt:lpstr>B6L272C33</vt:lpstr>
      <vt:lpstr>B6L272C34</vt:lpstr>
      <vt:lpstr>B6L272C35</vt:lpstr>
      <vt:lpstr>B6L272C36</vt:lpstr>
      <vt:lpstr>B6L272C37</vt:lpstr>
      <vt:lpstr>B6L272C38</vt:lpstr>
      <vt:lpstr>B6L272C39</vt:lpstr>
      <vt:lpstr>B6L272C4</vt:lpstr>
      <vt:lpstr>B6L272C5</vt:lpstr>
      <vt:lpstr>B6L272C6</vt:lpstr>
      <vt:lpstr>B6L272C7</vt:lpstr>
      <vt:lpstr>B6L272C8</vt:lpstr>
      <vt:lpstr>B6L272C9</vt:lpstr>
      <vt:lpstr>B6L273C1</vt:lpstr>
      <vt:lpstr>B6L273C10</vt:lpstr>
      <vt:lpstr>B6L273C11</vt:lpstr>
      <vt:lpstr>B6L273C12</vt:lpstr>
      <vt:lpstr>B6L273C13</vt:lpstr>
      <vt:lpstr>B6L273C14</vt:lpstr>
      <vt:lpstr>B6L273C15</vt:lpstr>
      <vt:lpstr>B6L273C16</vt:lpstr>
      <vt:lpstr>B6L273C17</vt:lpstr>
      <vt:lpstr>B6L273C18</vt:lpstr>
      <vt:lpstr>B6L273C19</vt:lpstr>
      <vt:lpstr>B6L273C2</vt:lpstr>
      <vt:lpstr>B6L273C20</vt:lpstr>
      <vt:lpstr>B6L273C21</vt:lpstr>
      <vt:lpstr>B6L273C22</vt:lpstr>
      <vt:lpstr>B6L273C23</vt:lpstr>
      <vt:lpstr>B6L273C24</vt:lpstr>
      <vt:lpstr>B6L273C25</vt:lpstr>
      <vt:lpstr>B6L273C26</vt:lpstr>
      <vt:lpstr>B6L273C27</vt:lpstr>
      <vt:lpstr>B6L273C28</vt:lpstr>
      <vt:lpstr>B6L273C29</vt:lpstr>
      <vt:lpstr>B6L273C3</vt:lpstr>
      <vt:lpstr>B6L273C30</vt:lpstr>
      <vt:lpstr>B6L273C31</vt:lpstr>
      <vt:lpstr>B6L273C32</vt:lpstr>
      <vt:lpstr>B6L273C33</vt:lpstr>
      <vt:lpstr>B6L273C34</vt:lpstr>
      <vt:lpstr>B6L273C35</vt:lpstr>
      <vt:lpstr>B6L273C36</vt:lpstr>
      <vt:lpstr>B6L273C37</vt:lpstr>
      <vt:lpstr>B6L273C38</vt:lpstr>
      <vt:lpstr>B6L273C39</vt:lpstr>
      <vt:lpstr>B6L273C4</vt:lpstr>
      <vt:lpstr>B6L273C5</vt:lpstr>
      <vt:lpstr>B6L273C6</vt:lpstr>
      <vt:lpstr>B6L273C7</vt:lpstr>
      <vt:lpstr>B6L273C8</vt:lpstr>
      <vt:lpstr>B6L273C9</vt:lpstr>
      <vt:lpstr>B6L274C1</vt:lpstr>
      <vt:lpstr>B6L274C10</vt:lpstr>
      <vt:lpstr>B6L274C11</vt:lpstr>
      <vt:lpstr>B6L274C12</vt:lpstr>
      <vt:lpstr>B6L274C13</vt:lpstr>
      <vt:lpstr>B6L274C14</vt:lpstr>
      <vt:lpstr>B6L274C15</vt:lpstr>
      <vt:lpstr>B6L274C16</vt:lpstr>
      <vt:lpstr>B6L274C17</vt:lpstr>
      <vt:lpstr>B6L274C18</vt:lpstr>
      <vt:lpstr>B6L274C19</vt:lpstr>
      <vt:lpstr>B6L274C2</vt:lpstr>
      <vt:lpstr>B6L274C20</vt:lpstr>
      <vt:lpstr>B6L274C21</vt:lpstr>
      <vt:lpstr>B6L274C22</vt:lpstr>
      <vt:lpstr>B6L274C23</vt:lpstr>
      <vt:lpstr>B6L274C24</vt:lpstr>
      <vt:lpstr>B6L274C25</vt:lpstr>
      <vt:lpstr>B6L274C26</vt:lpstr>
      <vt:lpstr>B6L274C27</vt:lpstr>
      <vt:lpstr>B6L274C28</vt:lpstr>
      <vt:lpstr>B6L274C29</vt:lpstr>
      <vt:lpstr>B6L274C3</vt:lpstr>
      <vt:lpstr>B6L274C30</vt:lpstr>
      <vt:lpstr>B6L274C31</vt:lpstr>
      <vt:lpstr>B6L274C32</vt:lpstr>
      <vt:lpstr>B6L274C33</vt:lpstr>
      <vt:lpstr>B6L274C34</vt:lpstr>
      <vt:lpstr>B6L274C35</vt:lpstr>
      <vt:lpstr>B6L274C36</vt:lpstr>
      <vt:lpstr>B6L274C37</vt:lpstr>
      <vt:lpstr>B6L274C38</vt:lpstr>
      <vt:lpstr>B6L274C39</vt:lpstr>
      <vt:lpstr>B6L274C4</vt:lpstr>
      <vt:lpstr>B6L274C5</vt:lpstr>
      <vt:lpstr>B6L274C6</vt:lpstr>
      <vt:lpstr>B6L274C7</vt:lpstr>
      <vt:lpstr>B6L274C8</vt:lpstr>
      <vt:lpstr>B6L274C9</vt:lpstr>
      <vt:lpstr>B6L275C1</vt:lpstr>
      <vt:lpstr>B6L275C10</vt:lpstr>
      <vt:lpstr>B6L275C11</vt:lpstr>
      <vt:lpstr>B6L275C12</vt:lpstr>
      <vt:lpstr>B6L275C13</vt:lpstr>
      <vt:lpstr>B6L275C14</vt:lpstr>
      <vt:lpstr>B6L275C15</vt:lpstr>
      <vt:lpstr>B6L275C16</vt:lpstr>
      <vt:lpstr>B6L275C17</vt:lpstr>
      <vt:lpstr>B6L275C18</vt:lpstr>
      <vt:lpstr>B6L275C19</vt:lpstr>
      <vt:lpstr>B6L275C2</vt:lpstr>
      <vt:lpstr>B6L275C20</vt:lpstr>
      <vt:lpstr>B6L275C21</vt:lpstr>
      <vt:lpstr>B6L275C22</vt:lpstr>
      <vt:lpstr>B6L275C23</vt:lpstr>
      <vt:lpstr>B6L275C24</vt:lpstr>
      <vt:lpstr>B6L275C25</vt:lpstr>
      <vt:lpstr>B6L275C26</vt:lpstr>
      <vt:lpstr>B6L275C27</vt:lpstr>
      <vt:lpstr>B6L275C28</vt:lpstr>
      <vt:lpstr>B6L275C29</vt:lpstr>
      <vt:lpstr>B6L275C3</vt:lpstr>
      <vt:lpstr>B6L275C30</vt:lpstr>
      <vt:lpstr>B6L275C31</vt:lpstr>
      <vt:lpstr>B6L275C32</vt:lpstr>
      <vt:lpstr>B6L275C33</vt:lpstr>
      <vt:lpstr>B6L275C34</vt:lpstr>
      <vt:lpstr>B6L275C35</vt:lpstr>
      <vt:lpstr>B6L275C36</vt:lpstr>
      <vt:lpstr>B6L275C37</vt:lpstr>
      <vt:lpstr>B6L275C38</vt:lpstr>
      <vt:lpstr>B6L275C39</vt:lpstr>
      <vt:lpstr>B6L275C4</vt:lpstr>
      <vt:lpstr>B6L275C5</vt:lpstr>
      <vt:lpstr>B6L275C6</vt:lpstr>
      <vt:lpstr>B6L275C7</vt:lpstr>
      <vt:lpstr>B6L275C8</vt:lpstr>
      <vt:lpstr>B6L275C9</vt:lpstr>
      <vt:lpstr>B6L276C1</vt:lpstr>
      <vt:lpstr>B6L276C10</vt:lpstr>
      <vt:lpstr>B6L276C11</vt:lpstr>
      <vt:lpstr>B6L276C12</vt:lpstr>
      <vt:lpstr>B6L276C13</vt:lpstr>
      <vt:lpstr>B6L276C14</vt:lpstr>
      <vt:lpstr>B6L276C15</vt:lpstr>
      <vt:lpstr>B6L276C16</vt:lpstr>
      <vt:lpstr>B6L276C17</vt:lpstr>
      <vt:lpstr>B6L276C18</vt:lpstr>
      <vt:lpstr>B6L276C19</vt:lpstr>
      <vt:lpstr>B6L276C2</vt:lpstr>
      <vt:lpstr>B6L276C20</vt:lpstr>
      <vt:lpstr>B6L276C21</vt:lpstr>
      <vt:lpstr>B6L276C22</vt:lpstr>
      <vt:lpstr>B6L276C23</vt:lpstr>
      <vt:lpstr>B6L276C24</vt:lpstr>
      <vt:lpstr>B6L276C25</vt:lpstr>
      <vt:lpstr>B6L276C26</vt:lpstr>
      <vt:lpstr>B6L276C27</vt:lpstr>
      <vt:lpstr>B6L276C28</vt:lpstr>
      <vt:lpstr>B6L276C29</vt:lpstr>
      <vt:lpstr>B6L276C3</vt:lpstr>
      <vt:lpstr>B6L276C30</vt:lpstr>
      <vt:lpstr>B6L276C31</vt:lpstr>
      <vt:lpstr>B6L276C32</vt:lpstr>
      <vt:lpstr>B6L276C33</vt:lpstr>
      <vt:lpstr>B6L276C34</vt:lpstr>
      <vt:lpstr>B6L276C35</vt:lpstr>
      <vt:lpstr>B6L276C36</vt:lpstr>
      <vt:lpstr>B6L276C37</vt:lpstr>
      <vt:lpstr>B6L276C38</vt:lpstr>
      <vt:lpstr>B6L276C39</vt:lpstr>
      <vt:lpstr>B6L276C4</vt:lpstr>
      <vt:lpstr>B6L276C5</vt:lpstr>
      <vt:lpstr>B6L276C6</vt:lpstr>
      <vt:lpstr>B6L276C7</vt:lpstr>
      <vt:lpstr>B6L276C8</vt:lpstr>
      <vt:lpstr>B6L276C9</vt:lpstr>
      <vt:lpstr>B6L277C1</vt:lpstr>
      <vt:lpstr>B6L277C10</vt:lpstr>
      <vt:lpstr>B6L277C11</vt:lpstr>
      <vt:lpstr>B6L277C12</vt:lpstr>
      <vt:lpstr>B6L277C13</vt:lpstr>
      <vt:lpstr>B6L277C14</vt:lpstr>
      <vt:lpstr>B6L277C15</vt:lpstr>
      <vt:lpstr>B6L277C16</vt:lpstr>
      <vt:lpstr>B6L277C17</vt:lpstr>
      <vt:lpstr>B6L277C18</vt:lpstr>
      <vt:lpstr>B6L277C19</vt:lpstr>
      <vt:lpstr>B6L277C2</vt:lpstr>
      <vt:lpstr>B6L277C20</vt:lpstr>
      <vt:lpstr>B6L277C21</vt:lpstr>
      <vt:lpstr>B6L277C22</vt:lpstr>
      <vt:lpstr>B6L277C23</vt:lpstr>
      <vt:lpstr>B6L277C24</vt:lpstr>
      <vt:lpstr>B6L277C25</vt:lpstr>
      <vt:lpstr>B6L277C26</vt:lpstr>
      <vt:lpstr>B6L277C27</vt:lpstr>
      <vt:lpstr>B6L277C28</vt:lpstr>
      <vt:lpstr>B6L277C29</vt:lpstr>
      <vt:lpstr>B6L277C3</vt:lpstr>
      <vt:lpstr>B6L277C30</vt:lpstr>
      <vt:lpstr>B6L277C31</vt:lpstr>
      <vt:lpstr>B6L277C32</vt:lpstr>
      <vt:lpstr>B6L277C33</vt:lpstr>
      <vt:lpstr>B6L277C34</vt:lpstr>
      <vt:lpstr>B6L277C35</vt:lpstr>
      <vt:lpstr>B6L277C36</vt:lpstr>
      <vt:lpstr>B6L277C37</vt:lpstr>
      <vt:lpstr>B6L277C38</vt:lpstr>
      <vt:lpstr>B6L277C39</vt:lpstr>
      <vt:lpstr>B6L277C4</vt:lpstr>
      <vt:lpstr>B6L277C5</vt:lpstr>
      <vt:lpstr>B6L277C6</vt:lpstr>
      <vt:lpstr>B6L277C7</vt:lpstr>
      <vt:lpstr>B6L277C8</vt:lpstr>
      <vt:lpstr>B6L277C9</vt:lpstr>
      <vt:lpstr>B6L278C1</vt:lpstr>
      <vt:lpstr>B6L278C10</vt:lpstr>
      <vt:lpstr>B6L278C11</vt:lpstr>
      <vt:lpstr>B6L278C12</vt:lpstr>
      <vt:lpstr>B6L278C13</vt:lpstr>
      <vt:lpstr>B6L278C14</vt:lpstr>
      <vt:lpstr>B6L278C15</vt:lpstr>
      <vt:lpstr>B6L278C16</vt:lpstr>
      <vt:lpstr>B6L278C17</vt:lpstr>
      <vt:lpstr>B6L278C18</vt:lpstr>
      <vt:lpstr>B6L278C19</vt:lpstr>
      <vt:lpstr>B6L278C2</vt:lpstr>
      <vt:lpstr>B6L278C20</vt:lpstr>
      <vt:lpstr>B6L278C21</vt:lpstr>
      <vt:lpstr>B6L278C22</vt:lpstr>
      <vt:lpstr>B6L278C23</vt:lpstr>
      <vt:lpstr>B6L278C24</vt:lpstr>
      <vt:lpstr>B6L278C25</vt:lpstr>
      <vt:lpstr>B6L278C26</vt:lpstr>
      <vt:lpstr>B6L278C27</vt:lpstr>
      <vt:lpstr>B6L278C28</vt:lpstr>
      <vt:lpstr>B6L278C29</vt:lpstr>
      <vt:lpstr>B6L278C3</vt:lpstr>
      <vt:lpstr>B6L278C30</vt:lpstr>
      <vt:lpstr>B6L278C31</vt:lpstr>
      <vt:lpstr>B6L278C32</vt:lpstr>
      <vt:lpstr>B6L278C33</vt:lpstr>
      <vt:lpstr>B6L278C34</vt:lpstr>
      <vt:lpstr>B6L278C35</vt:lpstr>
      <vt:lpstr>B6L278C36</vt:lpstr>
      <vt:lpstr>B6L278C37</vt:lpstr>
      <vt:lpstr>B6L278C38</vt:lpstr>
      <vt:lpstr>B6L278C39</vt:lpstr>
      <vt:lpstr>B6L278C4</vt:lpstr>
      <vt:lpstr>B6L278C5</vt:lpstr>
      <vt:lpstr>B6L278C6</vt:lpstr>
      <vt:lpstr>B6L278C7</vt:lpstr>
      <vt:lpstr>B6L278C8</vt:lpstr>
      <vt:lpstr>B6L278C9</vt:lpstr>
      <vt:lpstr>B6L281C1</vt:lpstr>
      <vt:lpstr>B6L281C10</vt:lpstr>
      <vt:lpstr>B6L281C11</vt:lpstr>
      <vt:lpstr>B6L281C12</vt:lpstr>
      <vt:lpstr>B6L281C13</vt:lpstr>
      <vt:lpstr>B6L281C14</vt:lpstr>
      <vt:lpstr>B6L281C15</vt:lpstr>
      <vt:lpstr>B6L281C16</vt:lpstr>
      <vt:lpstr>B6L281C17</vt:lpstr>
      <vt:lpstr>B6L281C18</vt:lpstr>
      <vt:lpstr>B6L281C19</vt:lpstr>
      <vt:lpstr>B6L281C2</vt:lpstr>
      <vt:lpstr>B6L281C20</vt:lpstr>
      <vt:lpstr>B6L281C21</vt:lpstr>
      <vt:lpstr>B6L281C22</vt:lpstr>
      <vt:lpstr>B6L281C23</vt:lpstr>
      <vt:lpstr>B6L281C24</vt:lpstr>
      <vt:lpstr>B6L281C25</vt:lpstr>
      <vt:lpstr>B6L281C26</vt:lpstr>
      <vt:lpstr>B6L281C27</vt:lpstr>
      <vt:lpstr>B6L281C28</vt:lpstr>
      <vt:lpstr>B6L281C29</vt:lpstr>
      <vt:lpstr>B6L281C3</vt:lpstr>
      <vt:lpstr>B6L281C30</vt:lpstr>
      <vt:lpstr>B6L281C31</vt:lpstr>
      <vt:lpstr>B6L281C32</vt:lpstr>
      <vt:lpstr>B6L281C33</vt:lpstr>
      <vt:lpstr>B6L281C34</vt:lpstr>
      <vt:lpstr>B6L281C35</vt:lpstr>
      <vt:lpstr>B6L281C36</vt:lpstr>
      <vt:lpstr>B6L281C37</vt:lpstr>
      <vt:lpstr>B6L281C38</vt:lpstr>
      <vt:lpstr>B6L281C39</vt:lpstr>
      <vt:lpstr>B6L281C4</vt:lpstr>
      <vt:lpstr>B6L281C5</vt:lpstr>
      <vt:lpstr>B6L281C6</vt:lpstr>
      <vt:lpstr>B6L281C7</vt:lpstr>
      <vt:lpstr>B6L281C8</vt:lpstr>
      <vt:lpstr>B6L281C9</vt:lpstr>
      <vt:lpstr>B6L282C1</vt:lpstr>
      <vt:lpstr>B6L282C10</vt:lpstr>
      <vt:lpstr>B6L282C11</vt:lpstr>
      <vt:lpstr>B6L282C12</vt:lpstr>
      <vt:lpstr>B6L282C13</vt:lpstr>
      <vt:lpstr>B6L282C14</vt:lpstr>
      <vt:lpstr>B6L282C15</vt:lpstr>
      <vt:lpstr>B6L282C16</vt:lpstr>
      <vt:lpstr>B6L282C17</vt:lpstr>
      <vt:lpstr>B6L282C18</vt:lpstr>
      <vt:lpstr>B6L282C19</vt:lpstr>
      <vt:lpstr>B6L282C2</vt:lpstr>
      <vt:lpstr>B6L282C20</vt:lpstr>
      <vt:lpstr>B6L282C21</vt:lpstr>
      <vt:lpstr>B6L282C22</vt:lpstr>
      <vt:lpstr>B6L282C23</vt:lpstr>
      <vt:lpstr>B6L282C24</vt:lpstr>
      <vt:lpstr>B6L282C25</vt:lpstr>
      <vt:lpstr>B6L282C26</vt:lpstr>
      <vt:lpstr>B6L282C27</vt:lpstr>
      <vt:lpstr>B6L282C28</vt:lpstr>
      <vt:lpstr>B6L282C29</vt:lpstr>
      <vt:lpstr>B6L282C3</vt:lpstr>
      <vt:lpstr>B6L282C30</vt:lpstr>
      <vt:lpstr>B6L282C31</vt:lpstr>
      <vt:lpstr>B6L282C32</vt:lpstr>
      <vt:lpstr>B6L282C33</vt:lpstr>
      <vt:lpstr>B6L282C34</vt:lpstr>
      <vt:lpstr>B6L282C35</vt:lpstr>
      <vt:lpstr>B6L282C36</vt:lpstr>
      <vt:lpstr>B6L282C37</vt:lpstr>
      <vt:lpstr>B6L282C38</vt:lpstr>
      <vt:lpstr>B6L282C39</vt:lpstr>
      <vt:lpstr>B6L282C4</vt:lpstr>
      <vt:lpstr>B6L282C5</vt:lpstr>
      <vt:lpstr>B6L282C6</vt:lpstr>
      <vt:lpstr>B6L282C7</vt:lpstr>
      <vt:lpstr>B6L282C8</vt:lpstr>
      <vt:lpstr>B6L282C9</vt:lpstr>
      <vt:lpstr>B6L283C1</vt:lpstr>
      <vt:lpstr>B6L283C10</vt:lpstr>
      <vt:lpstr>B6L283C11</vt:lpstr>
      <vt:lpstr>B6L283C12</vt:lpstr>
      <vt:lpstr>B6L283C13</vt:lpstr>
      <vt:lpstr>B6L283C14</vt:lpstr>
      <vt:lpstr>B6L283C15</vt:lpstr>
      <vt:lpstr>B6L283C16</vt:lpstr>
      <vt:lpstr>B6L283C17</vt:lpstr>
      <vt:lpstr>B6L283C18</vt:lpstr>
      <vt:lpstr>B6L283C19</vt:lpstr>
      <vt:lpstr>B6L283C2</vt:lpstr>
      <vt:lpstr>B6L283C20</vt:lpstr>
      <vt:lpstr>B6L283C21</vt:lpstr>
      <vt:lpstr>B6L283C22</vt:lpstr>
      <vt:lpstr>B6L283C23</vt:lpstr>
      <vt:lpstr>B6L283C24</vt:lpstr>
      <vt:lpstr>B6L283C25</vt:lpstr>
      <vt:lpstr>B6L283C26</vt:lpstr>
      <vt:lpstr>B6L283C27</vt:lpstr>
      <vt:lpstr>B6L283C28</vt:lpstr>
      <vt:lpstr>B6L283C29</vt:lpstr>
      <vt:lpstr>B6L283C3</vt:lpstr>
      <vt:lpstr>B6L283C30</vt:lpstr>
      <vt:lpstr>B6L283C31</vt:lpstr>
      <vt:lpstr>B6L283C32</vt:lpstr>
      <vt:lpstr>B6L283C33</vt:lpstr>
      <vt:lpstr>B6L283C34</vt:lpstr>
      <vt:lpstr>B6L283C35</vt:lpstr>
      <vt:lpstr>B6L283C36</vt:lpstr>
      <vt:lpstr>B6L283C37</vt:lpstr>
      <vt:lpstr>B6L283C38</vt:lpstr>
      <vt:lpstr>B6L283C39</vt:lpstr>
      <vt:lpstr>B6L283C4</vt:lpstr>
      <vt:lpstr>B6L283C5</vt:lpstr>
      <vt:lpstr>B6L283C6</vt:lpstr>
      <vt:lpstr>B6L283C7</vt:lpstr>
      <vt:lpstr>B6L283C8</vt:lpstr>
      <vt:lpstr>B6L283C9</vt:lpstr>
      <vt:lpstr>B6L284C1</vt:lpstr>
      <vt:lpstr>B6L284C10</vt:lpstr>
      <vt:lpstr>B6L284C11</vt:lpstr>
      <vt:lpstr>B6L284C12</vt:lpstr>
      <vt:lpstr>B6L284C13</vt:lpstr>
      <vt:lpstr>B6L284C14</vt:lpstr>
      <vt:lpstr>B6L284C15</vt:lpstr>
      <vt:lpstr>B6L284C16</vt:lpstr>
      <vt:lpstr>B6L284C17</vt:lpstr>
      <vt:lpstr>B6L284C18</vt:lpstr>
      <vt:lpstr>B6L284C19</vt:lpstr>
      <vt:lpstr>B6L284C2</vt:lpstr>
      <vt:lpstr>B6L284C20</vt:lpstr>
      <vt:lpstr>B6L284C21</vt:lpstr>
      <vt:lpstr>B6L284C22</vt:lpstr>
      <vt:lpstr>B6L284C23</vt:lpstr>
      <vt:lpstr>B6L284C24</vt:lpstr>
      <vt:lpstr>B6L284C25</vt:lpstr>
      <vt:lpstr>B6L284C26</vt:lpstr>
      <vt:lpstr>B6L284C27</vt:lpstr>
      <vt:lpstr>B6L284C28</vt:lpstr>
      <vt:lpstr>B6L284C29</vt:lpstr>
      <vt:lpstr>B6L284C3</vt:lpstr>
      <vt:lpstr>B6L284C30</vt:lpstr>
      <vt:lpstr>B6L284C31</vt:lpstr>
      <vt:lpstr>B6L284C32</vt:lpstr>
      <vt:lpstr>B6L284C33</vt:lpstr>
      <vt:lpstr>B6L284C34</vt:lpstr>
      <vt:lpstr>B6L284C35</vt:lpstr>
      <vt:lpstr>B6L284C36</vt:lpstr>
      <vt:lpstr>B6L284C37</vt:lpstr>
      <vt:lpstr>B6L284C38</vt:lpstr>
      <vt:lpstr>B6L284C39</vt:lpstr>
      <vt:lpstr>B6L284C4</vt:lpstr>
      <vt:lpstr>B6L284C5</vt:lpstr>
      <vt:lpstr>B6L284C6</vt:lpstr>
      <vt:lpstr>B6L284C7</vt:lpstr>
      <vt:lpstr>B6L284C8</vt:lpstr>
      <vt:lpstr>B6L284C9</vt:lpstr>
      <vt:lpstr>B6L285C1</vt:lpstr>
      <vt:lpstr>B6L285C10</vt:lpstr>
      <vt:lpstr>B6L285C11</vt:lpstr>
      <vt:lpstr>B6L285C12</vt:lpstr>
      <vt:lpstr>B6L285C13</vt:lpstr>
      <vt:lpstr>B6L285C14</vt:lpstr>
      <vt:lpstr>B6L285C15</vt:lpstr>
      <vt:lpstr>B6L285C16</vt:lpstr>
      <vt:lpstr>B6L285C17</vt:lpstr>
      <vt:lpstr>B6L285C18</vt:lpstr>
      <vt:lpstr>B6L285C19</vt:lpstr>
      <vt:lpstr>B6L285C2</vt:lpstr>
      <vt:lpstr>B6L285C20</vt:lpstr>
      <vt:lpstr>B6L285C21</vt:lpstr>
      <vt:lpstr>B6L285C22</vt:lpstr>
      <vt:lpstr>B6L285C23</vt:lpstr>
      <vt:lpstr>B6L285C24</vt:lpstr>
      <vt:lpstr>B6L285C25</vt:lpstr>
      <vt:lpstr>B6L285C26</vt:lpstr>
      <vt:lpstr>B6L285C27</vt:lpstr>
      <vt:lpstr>B6L285C28</vt:lpstr>
      <vt:lpstr>B6L285C29</vt:lpstr>
      <vt:lpstr>B6L285C3</vt:lpstr>
      <vt:lpstr>B6L285C30</vt:lpstr>
      <vt:lpstr>B6L285C31</vt:lpstr>
      <vt:lpstr>B6L285C32</vt:lpstr>
      <vt:lpstr>B6L285C33</vt:lpstr>
      <vt:lpstr>B6L285C34</vt:lpstr>
      <vt:lpstr>B6L285C35</vt:lpstr>
      <vt:lpstr>B6L285C36</vt:lpstr>
      <vt:lpstr>B6L285C37</vt:lpstr>
      <vt:lpstr>B6L285C38</vt:lpstr>
      <vt:lpstr>B6L285C39</vt:lpstr>
      <vt:lpstr>B6L285C4</vt:lpstr>
      <vt:lpstr>B6L285C5</vt:lpstr>
      <vt:lpstr>B6L285C6</vt:lpstr>
      <vt:lpstr>B6L285C7</vt:lpstr>
      <vt:lpstr>B6L285C8</vt:lpstr>
      <vt:lpstr>B6L285C9</vt:lpstr>
      <vt:lpstr>B6L286C1</vt:lpstr>
      <vt:lpstr>B6L286C10</vt:lpstr>
      <vt:lpstr>B6L286C11</vt:lpstr>
      <vt:lpstr>B6L286C12</vt:lpstr>
      <vt:lpstr>B6L286C13</vt:lpstr>
      <vt:lpstr>B6L286C14</vt:lpstr>
      <vt:lpstr>B6L286C15</vt:lpstr>
      <vt:lpstr>B6L286C16</vt:lpstr>
      <vt:lpstr>B6L286C17</vt:lpstr>
      <vt:lpstr>B6L286C18</vt:lpstr>
      <vt:lpstr>B6L286C19</vt:lpstr>
      <vt:lpstr>B6L286C2</vt:lpstr>
      <vt:lpstr>B6L286C20</vt:lpstr>
      <vt:lpstr>B6L286C21</vt:lpstr>
      <vt:lpstr>B6L286C22</vt:lpstr>
      <vt:lpstr>B6L286C23</vt:lpstr>
      <vt:lpstr>B6L286C24</vt:lpstr>
      <vt:lpstr>B6L286C25</vt:lpstr>
      <vt:lpstr>B6L286C26</vt:lpstr>
      <vt:lpstr>B6L286C27</vt:lpstr>
      <vt:lpstr>B6L286C28</vt:lpstr>
      <vt:lpstr>B6L286C29</vt:lpstr>
      <vt:lpstr>B6L286C3</vt:lpstr>
      <vt:lpstr>B6L286C30</vt:lpstr>
      <vt:lpstr>B6L286C31</vt:lpstr>
      <vt:lpstr>B6L286C32</vt:lpstr>
      <vt:lpstr>B6L286C33</vt:lpstr>
      <vt:lpstr>B6L286C34</vt:lpstr>
      <vt:lpstr>B6L286C35</vt:lpstr>
      <vt:lpstr>B6L286C36</vt:lpstr>
      <vt:lpstr>B6L286C37</vt:lpstr>
      <vt:lpstr>B6L286C38</vt:lpstr>
      <vt:lpstr>B6L286C39</vt:lpstr>
      <vt:lpstr>B6L286C4</vt:lpstr>
      <vt:lpstr>B6L286C5</vt:lpstr>
      <vt:lpstr>B6L286C6</vt:lpstr>
      <vt:lpstr>B6L286C7</vt:lpstr>
      <vt:lpstr>B6L286C8</vt:lpstr>
      <vt:lpstr>B6L286C9</vt:lpstr>
      <vt:lpstr>B6L287C1</vt:lpstr>
      <vt:lpstr>B6L287C10</vt:lpstr>
      <vt:lpstr>B6L287C11</vt:lpstr>
      <vt:lpstr>B6L287C12</vt:lpstr>
      <vt:lpstr>B6L287C13</vt:lpstr>
      <vt:lpstr>B6L287C14</vt:lpstr>
      <vt:lpstr>B6L287C15</vt:lpstr>
      <vt:lpstr>B6L287C16</vt:lpstr>
      <vt:lpstr>B6L287C17</vt:lpstr>
      <vt:lpstr>B6L287C18</vt:lpstr>
      <vt:lpstr>B6L287C19</vt:lpstr>
      <vt:lpstr>B6L287C2</vt:lpstr>
      <vt:lpstr>B6L287C20</vt:lpstr>
      <vt:lpstr>B6L287C21</vt:lpstr>
      <vt:lpstr>B6L287C22</vt:lpstr>
      <vt:lpstr>B6L287C23</vt:lpstr>
      <vt:lpstr>B6L287C24</vt:lpstr>
      <vt:lpstr>B6L287C25</vt:lpstr>
      <vt:lpstr>B6L287C26</vt:lpstr>
      <vt:lpstr>B6L287C27</vt:lpstr>
      <vt:lpstr>B6L287C28</vt:lpstr>
      <vt:lpstr>B6L287C29</vt:lpstr>
      <vt:lpstr>B6L287C3</vt:lpstr>
      <vt:lpstr>B6L287C30</vt:lpstr>
      <vt:lpstr>B6L287C31</vt:lpstr>
      <vt:lpstr>B6L287C32</vt:lpstr>
      <vt:lpstr>B6L287C33</vt:lpstr>
      <vt:lpstr>B6L287C34</vt:lpstr>
      <vt:lpstr>B6L287C35</vt:lpstr>
      <vt:lpstr>B6L287C36</vt:lpstr>
      <vt:lpstr>B6L287C37</vt:lpstr>
      <vt:lpstr>B6L287C38</vt:lpstr>
      <vt:lpstr>B6L287C39</vt:lpstr>
      <vt:lpstr>B6L287C4</vt:lpstr>
      <vt:lpstr>B6L287C5</vt:lpstr>
      <vt:lpstr>B6L287C6</vt:lpstr>
      <vt:lpstr>B6L287C7</vt:lpstr>
      <vt:lpstr>B6L287C8</vt:lpstr>
      <vt:lpstr>B6L287C9</vt:lpstr>
      <vt:lpstr>B6L288C1</vt:lpstr>
      <vt:lpstr>B6L288C10</vt:lpstr>
      <vt:lpstr>B6L288C11</vt:lpstr>
      <vt:lpstr>B6L288C12</vt:lpstr>
      <vt:lpstr>B6L288C13</vt:lpstr>
      <vt:lpstr>B6L288C14</vt:lpstr>
      <vt:lpstr>B6L288C15</vt:lpstr>
      <vt:lpstr>B6L288C16</vt:lpstr>
      <vt:lpstr>B6L288C17</vt:lpstr>
      <vt:lpstr>B6L288C18</vt:lpstr>
      <vt:lpstr>B6L288C19</vt:lpstr>
      <vt:lpstr>B6L288C2</vt:lpstr>
      <vt:lpstr>B6L288C20</vt:lpstr>
      <vt:lpstr>B6L288C21</vt:lpstr>
      <vt:lpstr>B6L288C22</vt:lpstr>
      <vt:lpstr>B6L288C23</vt:lpstr>
      <vt:lpstr>B6L288C24</vt:lpstr>
      <vt:lpstr>B6L288C25</vt:lpstr>
      <vt:lpstr>B6L288C26</vt:lpstr>
      <vt:lpstr>B6L288C27</vt:lpstr>
      <vt:lpstr>B6L288C28</vt:lpstr>
      <vt:lpstr>B6L288C29</vt:lpstr>
      <vt:lpstr>B6L288C3</vt:lpstr>
      <vt:lpstr>B6L288C30</vt:lpstr>
      <vt:lpstr>B6L288C31</vt:lpstr>
      <vt:lpstr>B6L288C32</vt:lpstr>
      <vt:lpstr>B6L288C33</vt:lpstr>
      <vt:lpstr>B6L288C34</vt:lpstr>
      <vt:lpstr>B6L288C35</vt:lpstr>
      <vt:lpstr>B6L288C36</vt:lpstr>
      <vt:lpstr>B6L288C37</vt:lpstr>
      <vt:lpstr>B6L288C38</vt:lpstr>
      <vt:lpstr>B6L288C39</vt:lpstr>
      <vt:lpstr>B6L288C4</vt:lpstr>
      <vt:lpstr>B6L288C5</vt:lpstr>
      <vt:lpstr>B6L288C6</vt:lpstr>
      <vt:lpstr>B6L288C7</vt:lpstr>
      <vt:lpstr>B6L288C8</vt:lpstr>
      <vt:lpstr>B6L288C9</vt:lpstr>
      <vt:lpstr>B6L289C1</vt:lpstr>
      <vt:lpstr>B6L289C10</vt:lpstr>
      <vt:lpstr>B6L289C11</vt:lpstr>
      <vt:lpstr>B6L289C12</vt:lpstr>
      <vt:lpstr>B6L289C13</vt:lpstr>
      <vt:lpstr>B6L289C14</vt:lpstr>
      <vt:lpstr>B6L289C15</vt:lpstr>
      <vt:lpstr>B6L289C16</vt:lpstr>
      <vt:lpstr>B6L289C17</vt:lpstr>
      <vt:lpstr>B6L289C18</vt:lpstr>
      <vt:lpstr>B6L289C19</vt:lpstr>
      <vt:lpstr>B6L289C2</vt:lpstr>
      <vt:lpstr>B6L289C20</vt:lpstr>
      <vt:lpstr>B6L289C21</vt:lpstr>
      <vt:lpstr>B6L289C22</vt:lpstr>
      <vt:lpstr>B6L289C23</vt:lpstr>
      <vt:lpstr>B6L289C24</vt:lpstr>
      <vt:lpstr>B6L289C25</vt:lpstr>
      <vt:lpstr>B6L289C26</vt:lpstr>
      <vt:lpstr>B6L289C27</vt:lpstr>
      <vt:lpstr>B6L289C28</vt:lpstr>
      <vt:lpstr>B6L289C29</vt:lpstr>
      <vt:lpstr>B6L289C3</vt:lpstr>
      <vt:lpstr>B6L289C30</vt:lpstr>
      <vt:lpstr>B6L289C31</vt:lpstr>
      <vt:lpstr>B6L289C32</vt:lpstr>
      <vt:lpstr>B6L289C33</vt:lpstr>
      <vt:lpstr>B6L289C34</vt:lpstr>
      <vt:lpstr>B6L289C35</vt:lpstr>
      <vt:lpstr>B6L289C36</vt:lpstr>
      <vt:lpstr>B6L289C37</vt:lpstr>
      <vt:lpstr>B6L289C38</vt:lpstr>
      <vt:lpstr>B6L289C39</vt:lpstr>
      <vt:lpstr>B6L289C4</vt:lpstr>
      <vt:lpstr>B6L289C5</vt:lpstr>
      <vt:lpstr>B6L289C6</vt:lpstr>
      <vt:lpstr>B6L289C7</vt:lpstr>
      <vt:lpstr>B6L289C8</vt:lpstr>
      <vt:lpstr>B6L289C9</vt:lpstr>
      <vt:lpstr>B6L290C1</vt:lpstr>
      <vt:lpstr>B6L290C10</vt:lpstr>
      <vt:lpstr>B6L290C11</vt:lpstr>
      <vt:lpstr>B6L290C12</vt:lpstr>
      <vt:lpstr>B6L290C13</vt:lpstr>
      <vt:lpstr>B6L290C14</vt:lpstr>
      <vt:lpstr>B6L290C15</vt:lpstr>
      <vt:lpstr>B6L290C16</vt:lpstr>
      <vt:lpstr>B6L290C17</vt:lpstr>
      <vt:lpstr>B6L290C18</vt:lpstr>
      <vt:lpstr>B6L290C19</vt:lpstr>
      <vt:lpstr>B6L290C2</vt:lpstr>
      <vt:lpstr>B6L290C20</vt:lpstr>
      <vt:lpstr>B6L290C21</vt:lpstr>
      <vt:lpstr>B6L290C22</vt:lpstr>
      <vt:lpstr>B6L290C23</vt:lpstr>
      <vt:lpstr>B6L290C24</vt:lpstr>
      <vt:lpstr>B6L290C25</vt:lpstr>
      <vt:lpstr>B6L290C26</vt:lpstr>
      <vt:lpstr>B6L290C27</vt:lpstr>
      <vt:lpstr>B6L290C28</vt:lpstr>
      <vt:lpstr>B6L290C29</vt:lpstr>
      <vt:lpstr>B6L290C3</vt:lpstr>
      <vt:lpstr>B6L290C30</vt:lpstr>
      <vt:lpstr>B6L290C31</vt:lpstr>
      <vt:lpstr>B6L290C32</vt:lpstr>
      <vt:lpstr>B6L290C33</vt:lpstr>
      <vt:lpstr>B6L290C34</vt:lpstr>
      <vt:lpstr>B6L290C35</vt:lpstr>
      <vt:lpstr>B6L290C36</vt:lpstr>
      <vt:lpstr>B6L290C37</vt:lpstr>
      <vt:lpstr>B6L290C38</vt:lpstr>
      <vt:lpstr>B6L290C39</vt:lpstr>
      <vt:lpstr>B6L290C4</vt:lpstr>
      <vt:lpstr>B6L290C5</vt:lpstr>
      <vt:lpstr>B6L290C6</vt:lpstr>
      <vt:lpstr>B6L290C7</vt:lpstr>
      <vt:lpstr>B6L290C8</vt:lpstr>
      <vt:lpstr>B6L290C9</vt:lpstr>
      <vt:lpstr>B6L291C1</vt:lpstr>
      <vt:lpstr>B6L291C10</vt:lpstr>
      <vt:lpstr>B6L291C11</vt:lpstr>
      <vt:lpstr>B6L291C12</vt:lpstr>
      <vt:lpstr>B6L291C13</vt:lpstr>
      <vt:lpstr>B6L291C14</vt:lpstr>
      <vt:lpstr>B6L291C15</vt:lpstr>
      <vt:lpstr>B6L291C16</vt:lpstr>
      <vt:lpstr>B6L291C17</vt:lpstr>
      <vt:lpstr>B6L291C18</vt:lpstr>
      <vt:lpstr>B6L291C19</vt:lpstr>
      <vt:lpstr>B6L291C2</vt:lpstr>
      <vt:lpstr>B6L291C20</vt:lpstr>
      <vt:lpstr>B6L291C21</vt:lpstr>
      <vt:lpstr>B6L291C22</vt:lpstr>
      <vt:lpstr>B6L291C23</vt:lpstr>
      <vt:lpstr>B6L291C24</vt:lpstr>
      <vt:lpstr>B6L291C25</vt:lpstr>
      <vt:lpstr>B6L291C26</vt:lpstr>
      <vt:lpstr>B6L291C27</vt:lpstr>
      <vt:lpstr>B6L291C28</vt:lpstr>
      <vt:lpstr>B6L291C29</vt:lpstr>
      <vt:lpstr>B6L291C3</vt:lpstr>
      <vt:lpstr>B6L291C30</vt:lpstr>
      <vt:lpstr>B6L291C31</vt:lpstr>
      <vt:lpstr>B6L291C32</vt:lpstr>
      <vt:lpstr>B6L291C33</vt:lpstr>
      <vt:lpstr>B6L291C34</vt:lpstr>
      <vt:lpstr>B6L291C35</vt:lpstr>
      <vt:lpstr>B6L291C36</vt:lpstr>
      <vt:lpstr>B6L291C37</vt:lpstr>
      <vt:lpstr>B6L291C38</vt:lpstr>
      <vt:lpstr>B6L291C39</vt:lpstr>
      <vt:lpstr>B6L291C4</vt:lpstr>
      <vt:lpstr>B6L291C5</vt:lpstr>
      <vt:lpstr>B6L291C6</vt:lpstr>
      <vt:lpstr>B6L291C7</vt:lpstr>
      <vt:lpstr>B6L291C8</vt:lpstr>
      <vt:lpstr>B6L291C9</vt:lpstr>
      <vt:lpstr>B6L292C1</vt:lpstr>
      <vt:lpstr>B6L292C10</vt:lpstr>
      <vt:lpstr>B6L292C11</vt:lpstr>
      <vt:lpstr>B6L292C12</vt:lpstr>
      <vt:lpstr>B6L292C13</vt:lpstr>
      <vt:lpstr>B6L292C14</vt:lpstr>
      <vt:lpstr>B6L292C15</vt:lpstr>
      <vt:lpstr>B6L292C16</vt:lpstr>
      <vt:lpstr>B6L292C17</vt:lpstr>
      <vt:lpstr>B6L292C18</vt:lpstr>
      <vt:lpstr>B6L292C19</vt:lpstr>
      <vt:lpstr>B6L292C2</vt:lpstr>
      <vt:lpstr>B6L292C20</vt:lpstr>
      <vt:lpstr>B6L292C21</vt:lpstr>
      <vt:lpstr>B6L292C22</vt:lpstr>
      <vt:lpstr>B6L292C23</vt:lpstr>
      <vt:lpstr>B6L292C24</vt:lpstr>
      <vt:lpstr>B6L292C25</vt:lpstr>
      <vt:lpstr>B6L292C26</vt:lpstr>
      <vt:lpstr>B6L292C27</vt:lpstr>
      <vt:lpstr>B6L292C28</vt:lpstr>
      <vt:lpstr>B6L292C29</vt:lpstr>
      <vt:lpstr>B6L292C3</vt:lpstr>
      <vt:lpstr>B6L292C30</vt:lpstr>
      <vt:lpstr>B6L292C31</vt:lpstr>
      <vt:lpstr>B6L292C32</vt:lpstr>
      <vt:lpstr>B6L292C33</vt:lpstr>
      <vt:lpstr>B6L292C34</vt:lpstr>
      <vt:lpstr>B6L292C35</vt:lpstr>
      <vt:lpstr>B6L292C36</vt:lpstr>
      <vt:lpstr>B6L292C37</vt:lpstr>
      <vt:lpstr>B6L292C38</vt:lpstr>
      <vt:lpstr>B6L292C39</vt:lpstr>
      <vt:lpstr>B6L292C4</vt:lpstr>
      <vt:lpstr>B6L292C5</vt:lpstr>
      <vt:lpstr>B6L292C6</vt:lpstr>
      <vt:lpstr>B6L292C7</vt:lpstr>
      <vt:lpstr>B6L292C8</vt:lpstr>
      <vt:lpstr>B6L292C9</vt:lpstr>
      <vt:lpstr>B6L293C1</vt:lpstr>
      <vt:lpstr>B6L293C10</vt:lpstr>
      <vt:lpstr>B6L293C11</vt:lpstr>
      <vt:lpstr>B6L293C12</vt:lpstr>
      <vt:lpstr>B6L293C13</vt:lpstr>
      <vt:lpstr>B6L293C14</vt:lpstr>
      <vt:lpstr>B6L293C15</vt:lpstr>
      <vt:lpstr>B6L293C16</vt:lpstr>
      <vt:lpstr>B6L293C17</vt:lpstr>
      <vt:lpstr>B6L293C18</vt:lpstr>
      <vt:lpstr>B6L293C19</vt:lpstr>
      <vt:lpstr>B6L293C2</vt:lpstr>
      <vt:lpstr>B6L293C20</vt:lpstr>
      <vt:lpstr>B6L293C21</vt:lpstr>
      <vt:lpstr>B6L293C22</vt:lpstr>
      <vt:lpstr>B6L293C23</vt:lpstr>
      <vt:lpstr>B6L293C24</vt:lpstr>
      <vt:lpstr>B6L293C25</vt:lpstr>
      <vt:lpstr>B6L293C26</vt:lpstr>
      <vt:lpstr>B6L293C27</vt:lpstr>
      <vt:lpstr>B6L293C28</vt:lpstr>
      <vt:lpstr>B6L293C29</vt:lpstr>
      <vt:lpstr>B6L293C3</vt:lpstr>
      <vt:lpstr>B6L293C30</vt:lpstr>
      <vt:lpstr>B6L293C31</vt:lpstr>
      <vt:lpstr>B6L293C32</vt:lpstr>
      <vt:lpstr>B6L293C33</vt:lpstr>
      <vt:lpstr>B6L293C34</vt:lpstr>
      <vt:lpstr>B6L293C35</vt:lpstr>
      <vt:lpstr>B6L293C36</vt:lpstr>
      <vt:lpstr>B6L293C37</vt:lpstr>
      <vt:lpstr>B6L293C38</vt:lpstr>
      <vt:lpstr>B6L293C39</vt:lpstr>
      <vt:lpstr>B6L293C4</vt:lpstr>
      <vt:lpstr>B6L293C5</vt:lpstr>
      <vt:lpstr>B6L293C6</vt:lpstr>
      <vt:lpstr>B6L293C7</vt:lpstr>
      <vt:lpstr>B6L293C8</vt:lpstr>
      <vt:lpstr>B6L293C9</vt:lpstr>
      <vt:lpstr>B6L294C1</vt:lpstr>
      <vt:lpstr>B6L294C10</vt:lpstr>
      <vt:lpstr>B6L294C11</vt:lpstr>
      <vt:lpstr>B6L294C12</vt:lpstr>
      <vt:lpstr>B6L294C13</vt:lpstr>
      <vt:lpstr>B6L294C14</vt:lpstr>
      <vt:lpstr>B6L294C15</vt:lpstr>
      <vt:lpstr>B6L294C16</vt:lpstr>
      <vt:lpstr>B6L294C17</vt:lpstr>
      <vt:lpstr>B6L294C18</vt:lpstr>
      <vt:lpstr>B6L294C19</vt:lpstr>
      <vt:lpstr>B6L294C2</vt:lpstr>
      <vt:lpstr>B6L294C20</vt:lpstr>
      <vt:lpstr>B6L294C21</vt:lpstr>
      <vt:lpstr>B6L294C22</vt:lpstr>
      <vt:lpstr>B6L294C23</vt:lpstr>
      <vt:lpstr>B6L294C24</vt:lpstr>
      <vt:lpstr>B6L294C25</vt:lpstr>
      <vt:lpstr>B6L294C26</vt:lpstr>
      <vt:lpstr>B6L294C27</vt:lpstr>
      <vt:lpstr>B6L294C28</vt:lpstr>
      <vt:lpstr>B6L294C29</vt:lpstr>
      <vt:lpstr>B6L294C3</vt:lpstr>
      <vt:lpstr>B6L294C30</vt:lpstr>
      <vt:lpstr>B6L294C31</vt:lpstr>
      <vt:lpstr>B6L294C32</vt:lpstr>
      <vt:lpstr>B6L294C33</vt:lpstr>
      <vt:lpstr>B6L294C34</vt:lpstr>
      <vt:lpstr>B6L294C35</vt:lpstr>
      <vt:lpstr>B6L294C36</vt:lpstr>
      <vt:lpstr>B6L294C37</vt:lpstr>
      <vt:lpstr>B6L294C38</vt:lpstr>
      <vt:lpstr>B6L294C39</vt:lpstr>
      <vt:lpstr>B6L294C4</vt:lpstr>
      <vt:lpstr>B6L294C5</vt:lpstr>
      <vt:lpstr>B6L294C6</vt:lpstr>
      <vt:lpstr>B6L294C7</vt:lpstr>
      <vt:lpstr>B6L294C8</vt:lpstr>
      <vt:lpstr>B6L294C9</vt:lpstr>
      <vt:lpstr>B6L295C1</vt:lpstr>
      <vt:lpstr>B6L295C10</vt:lpstr>
      <vt:lpstr>B6L295C11</vt:lpstr>
      <vt:lpstr>B6L295C12</vt:lpstr>
      <vt:lpstr>B6L295C13</vt:lpstr>
      <vt:lpstr>B6L295C14</vt:lpstr>
      <vt:lpstr>B6L295C15</vt:lpstr>
      <vt:lpstr>B6L295C16</vt:lpstr>
      <vt:lpstr>B6L295C17</vt:lpstr>
      <vt:lpstr>B6L295C18</vt:lpstr>
      <vt:lpstr>B6L295C19</vt:lpstr>
      <vt:lpstr>B6L295C2</vt:lpstr>
      <vt:lpstr>B6L295C20</vt:lpstr>
      <vt:lpstr>B6L295C21</vt:lpstr>
      <vt:lpstr>B6L295C22</vt:lpstr>
      <vt:lpstr>B6L295C23</vt:lpstr>
      <vt:lpstr>B6L295C24</vt:lpstr>
      <vt:lpstr>B6L295C25</vt:lpstr>
      <vt:lpstr>B6L295C26</vt:lpstr>
      <vt:lpstr>B6L295C27</vt:lpstr>
      <vt:lpstr>B6L295C28</vt:lpstr>
      <vt:lpstr>B6L295C29</vt:lpstr>
      <vt:lpstr>B6L295C3</vt:lpstr>
      <vt:lpstr>B6L295C30</vt:lpstr>
      <vt:lpstr>B6L295C31</vt:lpstr>
      <vt:lpstr>B6L295C32</vt:lpstr>
      <vt:lpstr>B6L295C33</vt:lpstr>
      <vt:lpstr>B6L295C34</vt:lpstr>
      <vt:lpstr>B6L295C35</vt:lpstr>
      <vt:lpstr>B6L295C36</vt:lpstr>
      <vt:lpstr>B6L295C37</vt:lpstr>
      <vt:lpstr>B6L295C38</vt:lpstr>
      <vt:lpstr>B6L295C39</vt:lpstr>
      <vt:lpstr>B6L295C4</vt:lpstr>
      <vt:lpstr>B6L295C5</vt:lpstr>
      <vt:lpstr>B6L295C6</vt:lpstr>
      <vt:lpstr>B6L295C7</vt:lpstr>
      <vt:lpstr>B6L295C8</vt:lpstr>
      <vt:lpstr>B6L295C9</vt:lpstr>
      <vt:lpstr>B6L296C1</vt:lpstr>
      <vt:lpstr>B6L296C10</vt:lpstr>
      <vt:lpstr>B6L296C11</vt:lpstr>
      <vt:lpstr>B6L296C12</vt:lpstr>
      <vt:lpstr>B6L296C13</vt:lpstr>
      <vt:lpstr>B6L296C14</vt:lpstr>
      <vt:lpstr>B6L296C15</vt:lpstr>
      <vt:lpstr>B6L296C16</vt:lpstr>
      <vt:lpstr>B6L296C17</vt:lpstr>
      <vt:lpstr>B6L296C18</vt:lpstr>
      <vt:lpstr>B6L296C19</vt:lpstr>
      <vt:lpstr>B6L296C2</vt:lpstr>
      <vt:lpstr>B6L296C20</vt:lpstr>
      <vt:lpstr>B6L296C21</vt:lpstr>
      <vt:lpstr>B6L296C22</vt:lpstr>
      <vt:lpstr>B6L296C23</vt:lpstr>
      <vt:lpstr>B6L296C24</vt:lpstr>
      <vt:lpstr>B6L296C25</vt:lpstr>
      <vt:lpstr>B6L296C26</vt:lpstr>
      <vt:lpstr>B6L296C27</vt:lpstr>
      <vt:lpstr>B6L296C28</vt:lpstr>
      <vt:lpstr>B6L296C29</vt:lpstr>
      <vt:lpstr>B6L296C3</vt:lpstr>
      <vt:lpstr>B6L296C30</vt:lpstr>
      <vt:lpstr>B6L296C31</vt:lpstr>
      <vt:lpstr>B6L296C32</vt:lpstr>
      <vt:lpstr>B6L296C33</vt:lpstr>
      <vt:lpstr>B6L296C34</vt:lpstr>
      <vt:lpstr>B6L296C35</vt:lpstr>
      <vt:lpstr>B6L296C36</vt:lpstr>
      <vt:lpstr>B6L296C37</vt:lpstr>
      <vt:lpstr>B6L296C38</vt:lpstr>
      <vt:lpstr>B6L296C39</vt:lpstr>
      <vt:lpstr>B6L296C4</vt:lpstr>
      <vt:lpstr>B6L296C5</vt:lpstr>
      <vt:lpstr>B6L296C6</vt:lpstr>
      <vt:lpstr>B6L296C7</vt:lpstr>
      <vt:lpstr>B6L296C8</vt:lpstr>
      <vt:lpstr>B6L296C9</vt:lpstr>
      <vt:lpstr>B6L297C1</vt:lpstr>
      <vt:lpstr>B6L297C10</vt:lpstr>
      <vt:lpstr>B6L297C11</vt:lpstr>
      <vt:lpstr>B6L297C12</vt:lpstr>
      <vt:lpstr>B6L297C13</vt:lpstr>
      <vt:lpstr>B6L297C14</vt:lpstr>
      <vt:lpstr>B6L297C15</vt:lpstr>
      <vt:lpstr>B6L297C16</vt:lpstr>
      <vt:lpstr>B6L297C17</vt:lpstr>
      <vt:lpstr>B6L297C18</vt:lpstr>
      <vt:lpstr>B6L297C19</vt:lpstr>
      <vt:lpstr>B6L297C2</vt:lpstr>
      <vt:lpstr>B6L297C20</vt:lpstr>
      <vt:lpstr>B6L297C21</vt:lpstr>
      <vt:lpstr>B6L297C22</vt:lpstr>
      <vt:lpstr>B6L297C23</vt:lpstr>
      <vt:lpstr>B6L297C24</vt:lpstr>
      <vt:lpstr>B6L297C25</vt:lpstr>
      <vt:lpstr>B6L297C26</vt:lpstr>
      <vt:lpstr>B6L297C27</vt:lpstr>
      <vt:lpstr>B6L297C28</vt:lpstr>
      <vt:lpstr>B6L297C29</vt:lpstr>
      <vt:lpstr>B6L297C3</vt:lpstr>
      <vt:lpstr>B6L297C30</vt:lpstr>
      <vt:lpstr>B6L297C31</vt:lpstr>
      <vt:lpstr>B6L297C32</vt:lpstr>
      <vt:lpstr>B6L297C33</vt:lpstr>
      <vt:lpstr>B6L297C34</vt:lpstr>
      <vt:lpstr>B6L297C35</vt:lpstr>
      <vt:lpstr>B6L297C36</vt:lpstr>
      <vt:lpstr>B6L297C37</vt:lpstr>
      <vt:lpstr>B6L297C38</vt:lpstr>
      <vt:lpstr>B6L297C39</vt:lpstr>
      <vt:lpstr>B6L297C4</vt:lpstr>
      <vt:lpstr>B6L297C5</vt:lpstr>
      <vt:lpstr>B6L297C6</vt:lpstr>
      <vt:lpstr>B6L297C7</vt:lpstr>
      <vt:lpstr>B6L297C8</vt:lpstr>
      <vt:lpstr>B6L297C9</vt:lpstr>
      <vt:lpstr>B6L298C1</vt:lpstr>
      <vt:lpstr>B6L298C10</vt:lpstr>
      <vt:lpstr>B6L298C11</vt:lpstr>
      <vt:lpstr>B6L298C12</vt:lpstr>
      <vt:lpstr>B6L298C13</vt:lpstr>
      <vt:lpstr>B6L298C14</vt:lpstr>
      <vt:lpstr>B6L298C15</vt:lpstr>
      <vt:lpstr>B6L298C16</vt:lpstr>
      <vt:lpstr>B6L298C17</vt:lpstr>
      <vt:lpstr>B6L298C18</vt:lpstr>
      <vt:lpstr>B6L298C19</vt:lpstr>
      <vt:lpstr>B6L298C2</vt:lpstr>
      <vt:lpstr>B6L298C20</vt:lpstr>
      <vt:lpstr>B6L298C21</vt:lpstr>
      <vt:lpstr>B6L298C22</vt:lpstr>
      <vt:lpstr>B6L298C23</vt:lpstr>
      <vt:lpstr>B6L298C24</vt:lpstr>
      <vt:lpstr>B6L298C25</vt:lpstr>
      <vt:lpstr>B6L298C26</vt:lpstr>
      <vt:lpstr>B6L298C27</vt:lpstr>
      <vt:lpstr>B6L298C28</vt:lpstr>
      <vt:lpstr>B6L298C29</vt:lpstr>
      <vt:lpstr>B6L298C3</vt:lpstr>
      <vt:lpstr>B6L298C30</vt:lpstr>
      <vt:lpstr>B6L298C31</vt:lpstr>
      <vt:lpstr>B6L298C32</vt:lpstr>
      <vt:lpstr>B6L298C33</vt:lpstr>
      <vt:lpstr>B6L298C34</vt:lpstr>
      <vt:lpstr>B6L298C35</vt:lpstr>
      <vt:lpstr>B6L298C36</vt:lpstr>
      <vt:lpstr>B6L298C37</vt:lpstr>
      <vt:lpstr>B6L298C38</vt:lpstr>
      <vt:lpstr>B6L298C39</vt:lpstr>
      <vt:lpstr>B6L298C4</vt:lpstr>
      <vt:lpstr>B6L298C5</vt:lpstr>
      <vt:lpstr>B6L298C6</vt:lpstr>
      <vt:lpstr>B6L298C7</vt:lpstr>
      <vt:lpstr>B6L298C8</vt:lpstr>
      <vt:lpstr>B6L298C9</vt:lpstr>
      <vt:lpstr>B6L301C1</vt:lpstr>
      <vt:lpstr>B6L301C2</vt:lpstr>
      <vt:lpstr>B6L301C3</vt:lpstr>
      <vt:lpstr>B6L302C1</vt:lpstr>
      <vt:lpstr>B6L302C2</vt:lpstr>
      <vt:lpstr>B6L302C3</vt:lpstr>
      <vt:lpstr>B6L303C1</vt:lpstr>
      <vt:lpstr>B6L303C2</vt:lpstr>
      <vt:lpstr>B6L303C3</vt:lpstr>
      <vt:lpstr>B6L304C1</vt:lpstr>
      <vt:lpstr>B6L304C2</vt:lpstr>
      <vt:lpstr>B6L304C3</vt:lpstr>
      <vt:lpstr>B6L305C1</vt:lpstr>
      <vt:lpstr>B6L305C2</vt:lpstr>
      <vt:lpstr>B6L305C3</vt:lpstr>
      <vt:lpstr>B6L306C1</vt:lpstr>
      <vt:lpstr>B6L306C2</vt:lpstr>
      <vt:lpstr>B6L306C3</vt:lpstr>
      <vt:lpstr>B6L307C1</vt:lpstr>
      <vt:lpstr>B6L307C2</vt:lpstr>
      <vt:lpstr>B6L307C3</vt:lpstr>
      <vt:lpstr>B6L308C1</vt:lpstr>
      <vt:lpstr>B6L308C2</vt:lpstr>
      <vt:lpstr>B6L308C3</vt:lpstr>
      <vt:lpstr>B6L309C1</vt:lpstr>
      <vt:lpstr>B6L309C2</vt:lpstr>
      <vt:lpstr>B6L309C3</vt:lpstr>
      <vt:lpstr>B6L310C1</vt:lpstr>
      <vt:lpstr>B6L310C2</vt:lpstr>
      <vt:lpstr>B6L310C3</vt:lpstr>
      <vt:lpstr>B6L311C1</vt:lpstr>
      <vt:lpstr>B6L311C2</vt:lpstr>
      <vt:lpstr>B6L311C3</vt:lpstr>
      <vt:lpstr>B6L312C1</vt:lpstr>
      <vt:lpstr>B6L312C2</vt:lpstr>
      <vt:lpstr>B6L312C3</vt:lpstr>
      <vt:lpstr>B6L313C1</vt:lpstr>
      <vt:lpstr>B6L313C2</vt:lpstr>
      <vt:lpstr>B6L313C3</vt:lpstr>
      <vt:lpstr>B6L314C1</vt:lpstr>
      <vt:lpstr>B6L314C2</vt:lpstr>
      <vt:lpstr>B6L314C3</vt:lpstr>
      <vt:lpstr>B6L315C1</vt:lpstr>
      <vt:lpstr>B6L315C2</vt:lpstr>
      <vt:lpstr>B6L315C3</vt:lpstr>
      <vt:lpstr>B6L316C1</vt:lpstr>
      <vt:lpstr>B6L316C2</vt:lpstr>
      <vt:lpstr>B6L316C3</vt:lpstr>
      <vt:lpstr>B7L101C1</vt:lpstr>
      <vt:lpstr>B7L102C1</vt:lpstr>
      <vt:lpstr>B7L103C1</vt:lpstr>
      <vt:lpstr>B7L104C1</vt:lpstr>
      <vt:lpstr>B7L105C1</vt:lpstr>
      <vt:lpstr>B7L106C1</vt:lpstr>
      <vt:lpstr>B7L107C1</vt:lpstr>
      <vt:lpstr>B7L108C1</vt:lpstr>
      <vt:lpstr>B7L109C1</vt:lpstr>
      <vt:lpstr>B7L110C1</vt:lpstr>
      <vt:lpstr>B7L111C1</vt:lpstr>
      <vt:lpstr>B7L112C1</vt:lpstr>
      <vt:lpstr>B7L113C1</vt:lpstr>
      <vt:lpstr>B7L114C1</vt:lpstr>
      <vt:lpstr>B7L115C1</vt:lpstr>
      <vt:lpstr>B7L116C1</vt:lpstr>
      <vt:lpstr>B7L117C1</vt:lpstr>
      <vt:lpstr>B7L118C1</vt:lpstr>
      <vt:lpstr>B7L119C1</vt:lpstr>
      <vt:lpstr>B7L120C1</vt:lpstr>
      <vt:lpstr>B7L121C1</vt:lpstr>
      <vt:lpstr>B7L201C1</vt:lpstr>
      <vt:lpstr>B7L201C10</vt:lpstr>
      <vt:lpstr>B7L201C11</vt:lpstr>
      <vt:lpstr>B7L201C12</vt:lpstr>
      <vt:lpstr>B7L201C13</vt:lpstr>
      <vt:lpstr>B7L201C14</vt:lpstr>
      <vt:lpstr>B7L201C15</vt:lpstr>
      <vt:lpstr>B7L201C16</vt:lpstr>
      <vt:lpstr>B7L201C17</vt:lpstr>
      <vt:lpstr>B7L201C18</vt:lpstr>
      <vt:lpstr>B7L201C19</vt:lpstr>
      <vt:lpstr>B7L201C2</vt:lpstr>
      <vt:lpstr>B7L201C20</vt:lpstr>
      <vt:lpstr>B7L201C21</vt:lpstr>
      <vt:lpstr>B7L201C22</vt:lpstr>
      <vt:lpstr>B7L201C23</vt:lpstr>
      <vt:lpstr>B7L201C24</vt:lpstr>
      <vt:lpstr>B7L201C25</vt:lpstr>
      <vt:lpstr>B7L201C26</vt:lpstr>
      <vt:lpstr>B7L201C27</vt:lpstr>
      <vt:lpstr>B7L201C28</vt:lpstr>
      <vt:lpstr>B7L201C29</vt:lpstr>
      <vt:lpstr>B7L201C3</vt:lpstr>
      <vt:lpstr>B7L201C30</vt:lpstr>
      <vt:lpstr>B7L201C31</vt:lpstr>
      <vt:lpstr>B7L201C32</vt:lpstr>
      <vt:lpstr>B7L201C33</vt:lpstr>
      <vt:lpstr>B7L201C34</vt:lpstr>
      <vt:lpstr>B7L201C35</vt:lpstr>
      <vt:lpstr>B7L201C36</vt:lpstr>
      <vt:lpstr>B7L201C37</vt:lpstr>
      <vt:lpstr>B7L201C38</vt:lpstr>
      <vt:lpstr>B7L201C39</vt:lpstr>
      <vt:lpstr>B7L201C4</vt:lpstr>
      <vt:lpstr>B7L201C40</vt:lpstr>
      <vt:lpstr>B7L201C5</vt:lpstr>
      <vt:lpstr>B7L201C6</vt:lpstr>
      <vt:lpstr>B7L201C7</vt:lpstr>
      <vt:lpstr>B7L201C8</vt:lpstr>
      <vt:lpstr>B7L201C9</vt:lpstr>
      <vt:lpstr>B7L202C1</vt:lpstr>
      <vt:lpstr>B7L202C10</vt:lpstr>
      <vt:lpstr>B7L202C11</vt:lpstr>
      <vt:lpstr>B7L202C12</vt:lpstr>
      <vt:lpstr>B7L202C13</vt:lpstr>
      <vt:lpstr>B7L202C14</vt:lpstr>
      <vt:lpstr>B7L202C15</vt:lpstr>
      <vt:lpstr>B7L202C16</vt:lpstr>
      <vt:lpstr>B7L202C17</vt:lpstr>
      <vt:lpstr>B7L202C18</vt:lpstr>
      <vt:lpstr>B7L202C19</vt:lpstr>
      <vt:lpstr>B7L202C2</vt:lpstr>
      <vt:lpstr>B7L202C20</vt:lpstr>
      <vt:lpstr>B7L202C21</vt:lpstr>
      <vt:lpstr>B7L202C22</vt:lpstr>
      <vt:lpstr>B7L202C23</vt:lpstr>
      <vt:lpstr>B7L202C24</vt:lpstr>
      <vt:lpstr>B7L202C25</vt:lpstr>
      <vt:lpstr>B7L202C26</vt:lpstr>
      <vt:lpstr>B7L202C27</vt:lpstr>
      <vt:lpstr>B7L202C28</vt:lpstr>
      <vt:lpstr>B7L202C29</vt:lpstr>
      <vt:lpstr>B7L202C3</vt:lpstr>
      <vt:lpstr>B7L202C30</vt:lpstr>
      <vt:lpstr>B7L202C31</vt:lpstr>
      <vt:lpstr>B7L202C32</vt:lpstr>
      <vt:lpstr>B7L202C33</vt:lpstr>
      <vt:lpstr>B7L202C34</vt:lpstr>
      <vt:lpstr>B7L202C35</vt:lpstr>
      <vt:lpstr>B7L202C36</vt:lpstr>
      <vt:lpstr>B7L202C37</vt:lpstr>
      <vt:lpstr>B7L202C38</vt:lpstr>
      <vt:lpstr>B7L202C39</vt:lpstr>
      <vt:lpstr>B7L202C4</vt:lpstr>
      <vt:lpstr>B7L202C40</vt:lpstr>
      <vt:lpstr>B7L202C5</vt:lpstr>
      <vt:lpstr>B7L202C6</vt:lpstr>
      <vt:lpstr>B7L202C7</vt:lpstr>
      <vt:lpstr>B7L202C8</vt:lpstr>
      <vt:lpstr>B7L202C9</vt:lpstr>
      <vt:lpstr>B7L203C1</vt:lpstr>
      <vt:lpstr>B7L203C10</vt:lpstr>
      <vt:lpstr>B7L203C11</vt:lpstr>
      <vt:lpstr>B7L203C12</vt:lpstr>
      <vt:lpstr>B7L203C13</vt:lpstr>
      <vt:lpstr>B7L203C14</vt:lpstr>
      <vt:lpstr>B7L203C15</vt:lpstr>
      <vt:lpstr>B7L203C16</vt:lpstr>
      <vt:lpstr>B7L203C17</vt:lpstr>
      <vt:lpstr>B7L203C18</vt:lpstr>
      <vt:lpstr>B7L203C19</vt:lpstr>
      <vt:lpstr>B7L203C2</vt:lpstr>
      <vt:lpstr>B7L203C20</vt:lpstr>
      <vt:lpstr>B7L203C21</vt:lpstr>
      <vt:lpstr>B7L203C22</vt:lpstr>
      <vt:lpstr>B7L203C23</vt:lpstr>
      <vt:lpstr>B7L203C24</vt:lpstr>
      <vt:lpstr>B7L203C25</vt:lpstr>
      <vt:lpstr>B7L203C26</vt:lpstr>
      <vt:lpstr>B7L203C27</vt:lpstr>
      <vt:lpstr>B7L203C28</vt:lpstr>
      <vt:lpstr>B7L203C29</vt:lpstr>
      <vt:lpstr>B7L203C3</vt:lpstr>
      <vt:lpstr>B7L203C30</vt:lpstr>
      <vt:lpstr>B7L203C31</vt:lpstr>
      <vt:lpstr>B7L203C32</vt:lpstr>
      <vt:lpstr>B7L203C33</vt:lpstr>
      <vt:lpstr>B7L203C34</vt:lpstr>
      <vt:lpstr>B7L203C35</vt:lpstr>
      <vt:lpstr>B7L203C36</vt:lpstr>
      <vt:lpstr>B7L203C37</vt:lpstr>
      <vt:lpstr>B7L203C38</vt:lpstr>
      <vt:lpstr>B7L203C39</vt:lpstr>
      <vt:lpstr>B7L203C4</vt:lpstr>
      <vt:lpstr>B7L203C40</vt:lpstr>
      <vt:lpstr>B7L203C5</vt:lpstr>
      <vt:lpstr>B7L203C6</vt:lpstr>
      <vt:lpstr>B7L203C7</vt:lpstr>
      <vt:lpstr>B7L203C8</vt:lpstr>
      <vt:lpstr>B7L203C9</vt:lpstr>
      <vt:lpstr>B7L204C1</vt:lpstr>
      <vt:lpstr>B7L204C10</vt:lpstr>
      <vt:lpstr>B7L204C11</vt:lpstr>
      <vt:lpstr>B7L204C12</vt:lpstr>
      <vt:lpstr>B7L204C13</vt:lpstr>
      <vt:lpstr>B7L204C14</vt:lpstr>
      <vt:lpstr>B7L204C15</vt:lpstr>
      <vt:lpstr>B7L204C16</vt:lpstr>
      <vt:lpstr>B7L204C17</vt:lpstr>
      <vt:lpstr>B7L204C18</vt:lpstr>
      <vt:lpstr>B7L204C19</vt:lpstr>
      <vt:lpstr>B7L204C2</vt:lpstr>
      <vt:lpstr>B7L204C20</vt:lpstr>
      <vt:lpstr>B7L204C21</vt:lpstr>
      <vt:lpstr>B7L204C22</vt:lpstr>
      <vt:lpstr>B7L204C23</vt:lpstr>
      <vt:lpstr>B7L204C24</vt:lpstr>
      <vt:lpstr>B7L204C25</vt:lpstr>
      <vt:lpstr>B7L204C26</vt:lpstr>
      <vt:lpstr>B7L204C27</vt:lpstr>
      <vt:lpstr>B7L204C28</vt:lpstr>
      <vt:lpstr>B7L204C29</vt:lpstr>
      <vt:lpstr>B7L204C3</vt:lpstr>
      <vt:lpstr>B7L204C30</vt:lpstr>
      <vt:lpstr>B7L204C31</vt:lpstr>
      <vt:lpstr>B7L204C32</vt:lpstr>
      <vt:lpstr>B7L204C33</vt:lpstr>
      <vt:lpstr>B7L204C34</vt:lpstr>
      <vt:lpstr>B7L204C35</vt:lpstr>
      <vt:lpstr>B7L204C36</vt:lpstr>
      <vt:lpstr>B7L204C37</vt:lpstr>
      <vt:lpstr>B7L204C38</vt:lpstr>
      <vt:lpstr>B7L204C39</vt:lpstr>
      <vt:lpstr>B7L204C4</vt:lpstr>
      <vt:lpstr>B7L204C40</vt:lpstr>
      <vt:lpstr>B7L204C5</vt:lpstr>
      <vt:lpstr>B7L204C6</vt:lpstr>
      <vt:lpstr>B7L204C7</vt:lpstr>
      <vt:lpstr>B7L204C8</vt:lpstr>
      <vt:lpstr>B7L204C9</vt:lpstr>
      <vt:lpstr>B7L205C1</vt:lpstr>
      <vt:lpstr>B7L205C10</vt:lpstr>
      <vt:lpstr>B7L205C11</vt:lpstr>
      <vt:lpstr>B7L205C12</vt:lpstr>
      <vt:lpstr>B7L205C13</vt:lpstr>
      <vt:lpstr>B7L205C14</vt:lpstr>
      <vt:lpstr>B7L205C15</vt:lpstr>
      <vt:lpstr>B7L205C16</vt:lpstr>
      <vt:lpstr>B7L205C17</vt:lpstr>
      <vt:lpstr>B7L205C18</vt:lpstr>
      <vt:lpstr>B7L205C19</vt:lpstr>
      <vt:lpstr>B7L205C2</vt:lpstr>
      <vt:lpstr>B7L205C20</vt:lpstr>
      <vt:lpstr>B7L205C21</vt:lpstr>
      <vt:lpstr>B7L205C22</vt:lpstr>
      <vt:lpstr>B7L205C23</vt:lpstr>
      <vt:lpstr>B7L205C24</vt:lpstr>
      <vt:lpstr>B7L205C25</vt:lpstr>
      <vt:lpstr>B7L205C26</vt:lpstr>
      <vt:lpstr>B7L205C27</vt:lpstr>
      <vt:lpstr>B7L205C28</vt:lpstr>
      <vt:lpstr>B7L205C29</vt:lpstr>
      <vt:lpstr>B7L205C3</vt:lpstr>
      <vt:lpstr>B7L205C30</vt:lpstr>
      <vt:lpstr>B7L205C31</vt:lpstr>
      <vt:lpstr>B7L205C32</vt:lpstr>
      <vt:lpstr>B7L205C33</vt:lpstr>
      <vt:lpstr>B7L205C34</vt:lpstr>
      <vt:lpstr>B7L205C35</vt:lpstr>
      <vt:lpstr>B7L205C36</vt:lpstr>
      <vt:lpstr>B7L205C37</vt:lpstr>
      <vt:lpstr>B7L205C38</vt:lpstr>
      <vt:lpstr>B7L205C39</vt:lpstr>
      <vt:lpstr>B7L205C4</vt:lpstr>
      <vt:lpstr>B7L205C40</vt:lpstr>
      <vt:lpstr>B7L205C5</vt:lpstr>
      <vt:lpstr>B7L205C6</vt:lpstr>
      <vt:lpstr>B7L205C7</vt:lpstr>
      <vt:lpstr>B7L205C8</vt:lpstr>
      <vt:lpstr>B7L205C9</vt:lpstr>
      <vt:lpstr>B7L206C1</vt:lpstr>
      <vt:lpstr>B7L206C10</vt:lpstr>
      <vt:lpstr>B7L206C11</vt:lpstr>
      <vt:lpstr>B7L206C12</vt:lpstr>
      <vt:lpstr>B7L206C13</vt:lpstr>
      <vt:lpstr>B7L206C14</vt:lpstr>
      <vt:lpstr>B7L206C15</vt:lpstr>
      <vt:lpstr>B7L206C16</vt:lpstr>
      <vt:lpstr>B7L206C17</vt:lpstr>
      <vt:lpstr>B7L206C18</vt:lpstr>
      <vt:lpstr>B7L206C19</vt:lpstr>
      <vt:lpstr>B7L206C2</vt:lpstr>
      <vt:lpstr>B7L206C20</vt:lpstr>
      <vt:lpstr>B7L206C21</vt:lpstr>
      <vt:lpstr>B7L206C22</vt:lpstr>
      <vt:lpstr>B7L206C23</vt:lpstr>
      <vt:lpstr>B7L206C24</vt:lpstr>
      <vt:lpstr>B7L206C25</vt:lpstr>
      <vt:lpstr>B7L206C26</vt:lpstr>
      <vt:lpstr>B7L206C27</vt:lpstr>
      <vt:lpstr>B7L206C28</vt:lpstr>
      <vt:lpstr>B7L206C29</vt:lpstr>
      <vt:lpstr>B7L206C3</vt:lpstr>
      <vt:lpstr>B7L206C30</vt:lpstr>
      <vt:lpstr>B7L206C31</vt:lpstr>
      <vt:lpstr>B7L206C32</vt:lpstr>
      <vt:lpstr>B7L206C33</vt:lpstr>
      <vt:lpstr>B7L206C34</vt:lpstr>
      <vt:lpstr>B7L206C35</vt:lpstr>
      <vt:lpstr>B7L206C36</vt:lpstr>
      <vt:lpstr>B7L206C37</vt:lpstr>
      <vt:lpstr>B7L206C38</vt:lpstr>
      <vt:lpstr>B7L206C39</vt:lpstr>
      <vt:lpstr>B7L206C4</vt:lpstr>
      <vt:lpstr>B7L206C40</vt:lpstr>
      <vt:lpstr>B7L206C5</vt:lpstr>
      <vt:lpstr>B7L206C6</vt:lpstr>
      <vt:lpstr>B7L206C7</vt:lpstr>
      <vt:lpstr>B7L206C8</vt:lpstr>
      <vt:lpstr>B7L206C9</vt:lpstr>
      <vt:lpstr>B7L207C1</vt:lpstr>
      <vt:lpstr>B7L207C10</vt:lpstr>
      <vt:lpstr>B7L207C11</vt:lpstr>
      <vt:lpstr>B7L207C12</vt:lpstr>
      <vt:lpstr>B7L207C13</vt:lpstr>
      <vt:lpstr>B7L207C14</vt:lpstr>
      <vt:lpstr>B7L207C15</vt:lpstr>
      <vt:lpstr>B7L207C16</vt:lpstr>
      <vt:lpstr>B7L207C17</vt:lpstr>
      <vt:lpstr>B7L207C18</vt:lpstr>
      <vt:lpstr>B7L207C19</vt:lpstr>
      <vt:lpstr>B7L207C2</vt:lpstr>
      <vt:lpstr>B7L207C20</vt:lpstr>
      <vt:lpstr>B7L207C21</vt:lpstr>
      <vt:lpstr>B7L207C22</vt:lpstr>
      <vt:lpstr>B7L207C23</vt:lpstr>
      <vt:lpstr>B7L207C24</vt:lpstr>
      <vt:lpstr>B7L207C25</vt:lpstr>
      <vt:lpstr>B7L207C26</vt:lpstr>
      <vt:lpstr>B7L207C27</vt:lpstr>
      <vt:lpstr>B7L207C28</vt:lpstr>
      <vt:lpstr>B7L207C29</vt:lpstr>
      <vt:lpstr>B7L207C3</vt:lpstr>
      <vt:lpstr>B7L207C30</vt:lpstr>
      <vt:lpstr>B7L207C31</vt:lpstr>
      <vt:lpstr>B7L207C32</vt:lpstr>
      <vt:lpstr>B7L207C33</vt:lpstr>
      <vt:lpstr>B7L207C34</vt:lpstr>
      <vt:lpstr>B7L207C35</vt:lpstr>
      <vt:lpstr>B7L207C36</vt:lpstr>
      <vt:lpstr>B7L207C37</vt:lpstr>
      <vt:lpstr>B7L207C38</vt:lpstr>
      <vt:lpstr>B7L207C39</vt:lpstr>
      <vt:lpstr>B7L207C4</vt:lpstr>
      <vt:lpstr>B7L207C40</vt:lpstr>
      <vt:lpstr>B7L207C5</vt:lpstr>
      <vt:lpstr>B7L207C6</vt:lpstr>
      <vt:lpstr>B7L207C7</vt:lpstr>
      <vt:lpstr>B7L207C8</vt:lpstr>
      <vt:lpstr>B7L207C9</vt:lpstr>
      <vt:lpstr>B7L208C1</vt:lpstr>
      <vt:lpstr>B7L208C10</vt:lpstr>
      <vt:lpstr>B7L208C11</vt:lpstr>
      <vt:lpstr>B7L208C12</vt:lpstr>
      <vt:lpstr>B7L208C13</vt:lpstr>
      <vt:lpstr>B7L208C14</vt:lpstr>
      <vt:lpstr>B7L208C15</vt:lpstr>
      <vt:lpstr>B7L208C16</vt:lpstr>
      <vt:lpstr>B7L208C17</vt:lpstr>
      <vt:lpstr>B7L208C18</vt:lpstr>
      <vt:lpstr>B7L208C19</vt:lpstr>
      <vt:lpstr>B7L208C2</vt:lpstr>
      <vt:lpstr>B7L208C20</vt:lpstr>
      <vt:lpstr>B7L208C21</vt:lpstr>
      <vt:lpstr>B7L208C22</vt:lpstr>
      <vt:lpstr>B7L208C23</vt:lpstr>
      <vt:lpstr>B7L208C24</vt:lpstr>
      <vt:lpstr>B7L208C25</vt:lpstr>
      <vt:lpstr>B7L208C26</vt:lpstr>
      <vt:lpstr>B7L208C27</vt:lpstr>
      <vt:lpstr>B7L208C28</vt:lpstr>
      <vt:lpstr>B7L208C29</vt:lpstr>
      <vt:lpstr>B7L208C3</vt:lpstr>
      <vt:lpstr>B7L208C30</vt:lpstr>
      <vt:lpstr>B7L208C31</vt:lpstr>
      <vt:lpstr>B7L208C32</vt:lpstr>
      <vt:lpstr>B7L208C33</vt:lpstr>
      <vt:lpstr>B7L208C34</vt:lpstr>
      <vt:lpstr>B7L208C35</vt:lpstr>
      <vt:lpstr>B7L208C36</vt:lpstr>
      <vt:lpstr>B7L208C37</vt:lpstr>
      <vt:lpstr>B7L208C38</vt:lpstr>
      <vt:lpstr>B7L208C39</vt:lpstr>
      <vt:lpstr>B7L208C4</vt:lpstr>
      <vt:lpstr>B7L208C40</vt:lpstr>
      <vt:lpstr>B7L208C5</vt:lpstr>
      <vt:lpstr>B7L208C6</vt:lpstr>
      <vt:lpstr>B7L208C7</vt:lpstr>
      <vt:lpstr>B7L208C8</vt:lpstr>
      <vt:lpstr>B7L208C9</vt:lpstr>
      <vt:lpstr>B7L209C1</vt:lpstr>
      <vt:lpstr>B7L209C10</vt:lpstr>
      <vt:lpstr>B7L209C11</vt:lpstr>
      <vt:lpstr>B7L209C12</vt:lpstr>
      <vt:lpstr>B7L209C13</vt:lpstr>
      <vt:lpstr>B7L209C14</vt:lpstr>
      <vt:lpstr>B7L209C15</vt:lpstr>
      <vt:lpstr>B7L209C16</vt:lpstr>
      <vt:lpstr>B7L209C17</vt:lpstr>
      <vt:lpstr>B7L209C18</vt:lpstr>
      <vt:lpstr>B7L209C19</vt:lpstr>
      <vt:lpstr>B7L209C2</vt:lpstr>
      <vt:lpstr>B7L209C20</vt:lpstr>
      <vt:lpstr>B7L209C21</vt:lpstr>
      <vt:lpstr>B7L209C22</vt:lpstr>
      <vt:lpstr>B7L209C23</vt:lpstr>
      <vt:lpstr>B7L209C24</vt:lpstr>
      <vt:lpstr>B7L209C25</vt:lpstr>
      <vt:lpstr>B7L209C26</vt:lpstr>
      <vt:lpstr>B7L209C27</vt:lpstr>
      <vt:lpstr>B7L209C28</vt:lpstr>
      <vt:lpstr>B7L209C29</vt:lpstr>
      <vt:lpstr>B7L209C3</vt:lpstr>
      <vt:lpstr>B7L209C30</vt:lpstr>
      <vt:lpstr>B7L209C31</vt:lpstr>
      <vt:lpstr>B7L209C32</vt:lpstr>
      <vt:lpstr>B7L209C33</vt:lpstr>
      <vt:lpstr>B7L209C34</vt:lpstr>
      <vt:lpstr>B7L209C35</vt:lpstr>
      <vt:lpstr>B7L209C36</vt:lpstr>
      <vt:lpstr>B7L209C37</vt:lpstr>
      <vt:lpstr>B7L209C38</vt:lpstr>
      <vt:lpstr>B7L209C39</vt:lpstr>
      <vt:lpstr>B7L209C4</vt:lpstr>
      <vt:lpstr>B7L209C40</vt:lpstr>
      <vt:lpstr>B7L209C5</vt:lpstr>
      <vt:lpstr>B7L209C6</vt:lpstr>
      <vt:lpstr>B7L209C7</vt:lpstr>
      <vt:lpstr>B7L209C8</vt:lpstr>
      <vt:lpstr>B7L209C9</vt:lpstr>
      <vt:lpstr>B7L210C1</vt:lpstr>
      <vt:lpstr>B7L210C10</vt:lpstr>
      <vt:lpstr>B7L210C11</vt:lpstr>
      <vt:lpstr>B7L210C12</vt:lpstr>
      <vt:lpstr>B7L210C13</vt:lpstr>
      <vt:lpstr>B7L210C14</vt:lpstr>
      <vt:lpstr>B7L210C15</vt:lpstr>
      <vt:lpstr>B7L210C16</vt:lpstr>
      <vt:lpstr>B7L210C17</vt:lpstr>
      <vt:lpstr>B7L210C18</vt:lpstr>
      <vt:lpstr>B7L210C19</vt:lpstr>
      <vt:lpstr>B7L210C2</vt:lpstr>
      <vt:lpstr>B7L210C20</vt:lpstr>
      <vt:lpstr>B7L210C21</vt:lpstr>
      <vt:lpstr>B7L210C22</vt:lpstr>
      <vt:lpstr>B7L210C23</vt:lpstr>
      <vt:lpstr>B7L210C24</vt:lpstr>
      <vt:lpstr>B7L210C25</vt:lpstr>
      <vt:lpstr>B7L210C26</vt:lpstr>
      <vt:lpstr>B7L210C27</vt:lpstr>
      <vt:lpstr>B7L210C28</vt:lpstr>
      <vt:lpstr>B7L210C29</vt:lpstr>
      <vt:lpstr>B7L210C3</vt:lpstr>
      <vt:lpstr>B7L210C30</vt:lpstr>
      <vt:lpstr>B7L210C31</vt:lpstr>
      <vt:lpstr>B7L210C32</vt:lpstr>
      <vt:lpstr>B7L210C33</vt:lpstr>
      <vt:lpstr>B7L210C34</vt:lpstr>
      <vt:lpstr>B7L210C35</vt:lpstr>
      <vt:lpstr>B7L210C36</vt:lpstr>
      <vt:lpstr>B7L210C37</vt:lpstr>
      <vt:lpstr>B7L210C38</vt:lpstr>
      <vt:lpstr>B7L210C39</vt:lpstr>
      <vt:lpstr>B7L210C4</vt:lpstr>
      <vt:lpstr>B7L210C40</vt:lpstr>
      <vt:lpstr>B7L210C5</vt:lpstr>
      <vt:lpstr>B7L210C6</vt:lpstr>
      <vt:lpstr>B7L210C7</vt:lpstr>
      <vt:lpstr>B7L210C8</vt:lpstr>
      <vt:lpstr>B7L210C9</vt:lpstr>
      <vt:lpstr>B7L211C1</vt:lpstr>
      <vt:lpstr>B7L211C10</vt:lpstr>
      <vt:lpstr>B7L211C11</vt:lpstr>
      <vt:lpstr>B7L211C12</vt:lpstr>
      <vt:lpstr>B7L211C13</vt:lpstr>
      <vt:lpstr>B7L211C14</vt:lpstr>
      <vt:lpstr>B7L211C15</vt:lpstr>
      <vt:lpstr>B7L211C16</vt:lpstr>
      <vt:lpstr>B7L211C17</vt:lpstr>
      <vt:lpstr>B7L211C18</vt:lpstr>
      <vt:lpstr>B7L211C19</vt:lpstr>
      <vt:lpstr>B7L211C2</vt:lpstr>
      <vt:lpstr>B7L211C20</vt:lpstr>
      <vt:lpstr>B7L211C21</vt:lpstr>
      <vt:lpstr>B7L211C22</vt:lpstr>
      <vt:lpstr>B7L211C23</vt:lpstr>
      <vt:lpstr>B7L211C24</vt:lpstr>
      <vt:lpstr>B7L211C25</vt:lpstr>
      <vt:lpstr>B7L211C26</vt:lpstr>
      <vt:lpstr>B7L211C27</vt:lpstr>
      <vt:lpstr>B7L211C28</vt:lpstr>
      <vt:lpstr>B7L211C29</vt:lpstr>
      <vt:lpstr>B7L211C3</vt:lpstr>
      <vt:lpstr>B7L211C30</vt:lpstr>
      <vt:lpstr>B7L211C31</vt:lpstr>
      <vt:lpstr>B7L211C32</vt:lpstr>
      <vt:lpstr>B7L211C33</vt:lpstr>
      <vt:lpstr>B7L211C34</vt:lpstr>
      <vt:lpstr>B7L211C35</vt:lpstr>
      <vt:lpstr>B7L211C36</vt:lpstr>
      <vt:lpstr>B7L211C37</vt:lpstr>
      <vt:lpstr>B7L211C38</vt:lpstr>
      <vt:lpstr>B7L211C39</vt:lpstr>
      <vt:lpstr>B7L211C4</vt:lpstr>
      <vt:lpstr>B7L211C40</vt:lpstr>
      <vt:lpstr>B7L211C5</vt:lpstr>
      <vt:lpstr>B7L211C6</vt:lpstr>
      <vt:lpstr>B7L211C7</vt:lpstr>
      <vt:lpstr>B7L211C8</vt:lpstr>
      <vt:lpstr>B7L211C9</vt:lpstr>
      <vt:lpstr>B7L212C1</vt:lpstr>
      <vt:lpstr>B7L212C10</vt:lpstr>
      <vt:lpstr>B7L212C11</vt:lpstr>
      <vt:lpstr>B7L212C12</vt:lpstr>
      <vt:lpstr>B7L212C13</vt:lpstr>
      <vt:lpstr>B7L212C14</vt:lpstr>
      <vt:lpstr>B7L212C15</vt:lpstr>
      <vt:lpstr>B7L212C16</vt:lpstr>
      <vt:lpstr>B7L212C17</vt:lpstr>
      <vt:lpstr>B7L212C18</vt:lpstr>
      <vt:lpstr>B7L212C19</vt:lpstr>
      <vt:lpstr>B7L212C2</vt:lpstr>
      <vt:lpstr>B7L212C20</vt:lpstr>
      <vt:lpstr>B7L212C21</vt:lpstr>
      <vt:lpstr>B7L212C22</vt:lpstr>
      <vt:lpstr>B7L212C23</vt:lpstr>
      <vt:lpstr>B7L212C24</vt:lpstr>
      <vt:lpstr>B7L212C25</vt:lpstr>
      <vt:lpstr>B7L212C26</vt:lpstr>
      <vt:lpstr>B7L212C27</vt:lpstr>
      <vt:lpstr>B7L212C28</vt:lpstr>
      <vt:lpstr>B7L212C29</vt:lpstr>
      <vt:lpstr>B7L212C3</vt:lpstr>
      <vt:lpstr>B7L212C30</vt:lpstr>
      <vt:lpstr>B7L212C31</vt:lpstr>
      <vt:lpstr>B7L212C32</vt:lpstr>
      <vt:lpstr>B7L212C33</vt:lpstr>
      <vt:lpstr>B7L212C34</vt:lpstr>
      <vt:lpstr>B7L212C35</vt:lpstr>
      <vt:lpstr>B7L212C36</vt:lpstr>
      <vt:lpstr>B7L212C37</vt:lpstr>
      <vt:lpstr>B7L212C38</vt:lpstr>
      <vt:lpstr>B7L212C39</vt:lpstr>
      <vt:lpstr>B7L212C4</vt:lpstr>
      <vt:lpstr>B7L212C40</vt:lpstr>
      <vt:lpstr>B7L212C5</vt:lpstr>
      <vt:lpstr>B7L212C6</vt:lpstr>
      <vt:lpstr>B7L212C7</vt:lpstr>
      <vt:lpstr>B7L212C8</vt:lpstr>
      <vt:lpstr>B7L212C9</vt:lpstr>
      <vt:lpstr>B7L213C1</vt:lpstr>
      <vt:lpstr>B7L213C10</vt:lpstr>
      <vt:lpstr>B7L213C11</vt:lpstr>
      <vt:lpstr>B7L213C12</vt:lpstr>
      <vt:lpstr>B7L213C13</vt:lpstr>
      <vt:lpstr>B7L213C14</vt:lpstr>
      <vt:lpstr>B7L213C15</vt:lpstr>
      <vt:lpstr>B7L213C16</vt:lpstr>
      <vt:lpstr>B7L213C17</vt:lpstr>
      <vt:lpstr>B7L213C18</vt:lpstr>
      <vt:lpstr>B7L213C19</vt:lpstr>
      <vt:lpstr>B7L213C2</vt:lpstr>
      <vt:lpstr>B7L213C20</vt:lpstr>
      <vt:lpstr>B7L213C21</vt:lpstr>
      <vt:lpstr>B7L213C22</vt:lpstr>
      <vt:lpstr>B7L213C23</vt:lpstr>
      <vt:lpstr>B7L213C24</vt:lpstr>
      <vt:lpstr>B7L213C25</vt:lpstr>
      <vt:lpstr>B7L213C26</vt:lpstr>
      <vt:lpstr>B7L213C27</vt:lpstr>
      <vt:lpstr>B7L213C28</vt:lpstr>
      <vt:lpstr>B7L213C29</vt:lpstr>
      <vt:lpstr>B7L213C3</vt:lpstr>
      <vt:lpstr>B7L213C30</vt:lpstr>
      <vt:lpstr>B7L213C31</vt:lpstr>
      <vt:lpstr>B7L213C32</vt:lpstr>
      <vt:lpstr>B7L213C33</vt:lpstr>
      <vt:lpstr>B7L213C34</vt:lpstr>
      <vt:lpstr>B7L213C35</vt:lpstr>
      <vt:lpstr>B7L213C36</vt:lpstr>
      <vt:lpstr>B7L213C37</vt:lpstr>
      <vt:lpstr>B7L213C38</vt:lpstr>
      <vt:lpstr>B7L213C39</vt:lpstr>
      <vt:lpstr>B7L213C4</vt:lpstr>
      <vt:lpstr>B7L213C40</vt:lpstr>
      <vt:lpstr>B7L213C5</vt:lpstr>
      <vt:lpstr>B7L213C6</vt:lpstr>
      <vt:lpstr>B7L213C7</vt:lpstr>
      <vt:lpstr>B7L213C8</vt:lpstr>
      <vt:lpstr>B7L213C9</vt:lpstr>
      <vt:lpstr>B7L214C1</vt:lpstr>
      <vt:lpstr>B7L214C10</vt:lpstr>
      <vt:lpstr>B7L214C11</vt:lpstr>
      <vt:lpstr>B7L214C12</vt:lpstr>
      <vt:lpstr>B7L214C13</vt:lpstr>
      <vt:lpstr>B7L214C14</vt:lpstr>
      <vt:lpstr>B7L214C15</vt:lpstr>
      <vt:lpstr>B7L214C16</vt:lpstr>
      <vt:lpstr>B7L214C17</vt:lpstr>
      <vt:lpstr>B7L214C18</vt:lpstr>
      <vt:lpstr>B7L214C19</vt:lpstr>
      <vt:lpstr>B7L214C2</vt:lpstr>
      <vt:lpstr>B7L214C20</vt:lpstr>
      <vt:lpstr>B7L214C21</vt:lpstr>
      <vt:lpstr>B7L214C22</vt:lpstr>
      <vt:lpstr>B7L214C23</vt:lpstr>
      <vt:lpstr>B7L214C24</vt:lpstr>
      <vt:lpstr>B7L214C25</vt:lpstr>
      <vt:lpstr>B7L214C26</vt:lpstr>
      <vt:lpstr>B7L214C27</vt:lpstr>
      <vt:lpstr>B7L214C28</vt:lpstr>
      <vt:lpstr>B7L214C29</vt:lpstr>
      <vt:lpstr>B7L214C3</vt:lpstr>
      <vt:lpstr>B7L214C30</vt:lpstr>
      <vt:lpstr>B7L214C31</vt:lpstr>
      <vt:lpstr>B7L214C32</vt:lpstr>
      <vt:lpstr>B7L214C33</vt:lpstr>
      <vt:lpstr>B7L214C34</vt:lpstr>
      <vt:lpstr>B7L214C35</vt:lpstr>
      <vt:lpstr>B7L214C36</vt:lpstr>
      <vt:lpstr>B7L214C37</vt:lpstr>
      <vt:lpstr>B7L214C38</vt:lpstr>
      <vt:lpstr>B7L214C39</vt:lpstr>
      <vt:lpstr>B7L214C4</vt:lpstr>
      <vt:lpstr>B7L214C40</vt:lpstr>
      <vt:lpstr>B7L214C5</vt:lpstr>
      <vt:lpstr>B7L214C6</vt:lpstr>
      <vt:lpstr>B7L214C7</vt:lpstr>
      <vt:lpstr>B7L214C8</vt:lpstr>
      <vt:lpstr>B7L214C9</vt:lpstr>
      <vt:lpstr>B7L215C1</vt:lpstr>
      <vt:lpstr>B7L215C10</vt:lpstr>
      <vt:lpstr>B7L215C11</vt:lpstr>
      <vt:lpstr>B7L215C12</vt:lpstr>
      <vt:lpstr>B7L215C13</vt:lpstr>
      <vt:lpstr>B7L215C14</vt:lpstr>
      <vt:lpstr>B7L215C15</vt:lpstr>
      <vt:lpstr>B7L215C16</vt:lpstr>
      <vt:lpstr>B7L215C17</vt:lpstr>
      <vt:lpstr>B7L215C18</vt:lpstr>
      <vt:lpstr>B7L215C19</vt:lpstr>
      <vt:lpstr>B7L215C2</vt:lpstr>
      <vt:lpstr>B7L215C20</vt:lpstr>
      <vt:lpstr>B7L215C21</vt:lpstr>
      <vt:lpstr>B7L215C22</vt:lpstr>
      <vt:lpstr>B7L215C23</vt:lpstr>
      <vt:lpstr>B7L215C24</vt:lpstr>
      <vt:lpstr>B7L215C25</vt:lpstr>
      <vt:lpstr>B7L215C26</vt:lpstr>
      <vt:lpstr>B7L215C27</vt:lpstr>
      <vt:lpstr>B7L215C28</vt:lpstr>
      <vt:lpstr>B7L215C29</vt:lpstr>
      <vt:lpstr>B7L215C3</vt:lpstr>
      <vt:lpstr>B7L215C30</vt:lpstr>
      <vt:lpstr>B7L215C31</vt:lpstr>
      <vt:lpstr>B7L215C32</vt:lpstr>
      <vt:lpstr>B7L215C33</vt:lpstr>
      <vt:lpstr>B7L215C34</vt:lpstr>
      <vt:lpstr>B7L215C35</vt:lpstr>
      <vt:lpstr>B7L215C36</vt:lpstr>
      <vt:lpstr>B7L215C37</vt:lpstr>
      <vt:lpstr>B7L215C38</vt:lpstr>
      <vt:lpstr>B7L215C39</vt:lpstr>
      <vt:lpstr>B7L215C4</vt:lpstr>
      <vt:lpstr>B7L215C40</vt:lpstr>
      <vt:lpstr>B7L215C5</vt:lpstr>
      <vt:lpstr>B7L215C6</vt:lpstr>
      <vt:lpstr>B7L215C7</vt:lpstr>
      <vt:lpstr>B7L215C8</vt:lpstr>
      <vt:lpstr>B7L215C9</vt:lpstr>
      <vt:lpstr>B7L216C1</vt:lpstr>
      <vt:lpstr>B7L216C10</vt:lpstr>
      <vt:lpstr>B7L216C11</vt:lpstr>
      <vt:lpstr>B7L216C12</vt:lpstr>
      <vt:lpstr>B7L216C13</vt:lpstr>
      <vt:lpstr>B7L216C14</vt:lpstr>
      <vt:lpstr>B7L216C15</vt:lpstr>
      <vt:lpstr>B7L216C16</vt:lpstr>
      <vt:lpstr>B7L216C17</vt:lpstr>
      <vt:lpstr>B7L216C18</vt:lpstr>
      <vt:lpstr>B7L216C19</vt:lpstr>
      <vt:lpstr>B7L216C2</vt:lpstr>
      <vt:lpstr>B7L216C20</vt:lpstr>
      <vt:lpstr>B7L216C21</vt:lpstr>
      <vt:lpstr>B7L216C22</vt:lpstr>
      <vt:lpstr>B7L216C23</vt:lpstr>
      <vt:lpstr>B7L216C24</vt:lpstr>
      <vt:lpstr>B7L216C25</vt:lpstr>
      <vt:lpstr>B7L216C26</vt:lpstr>
      <vt:lpstr>B7L216C27</vt:lpstr>
      <vt:lpstr>B7L216C28</vt:lpstr>
      <vt:lpstr>B7L216C29</vt:lpstr>
      <vt:lpstr>B7L216C3</vt:lpstr>
      <vt:lpstr>B7L216C30</vt:lpstr>
      <vt:lpstr>B7L216C31</vt:lpstr>
      <vt:lpstr>B7L216C32</vt:lpstr>
      <vt:lpstr>B7L216C33</vt:lpstr>
      <vt:lpstr>B7L216C34</vt:lpstr>
      <vt:lpstr>B7L216C35</vt:lpstr>
      <vt:lpstr>B7L216C36</vt:lpstr>
      <vt:lpstr>B7L216C37</vt:lpstr>
      <vt:lpstr>B7L216C38</vt:lpstr>
      <vt:lpstr>B7L216C39</vt:lpstr>
      <vt:lpstr>B7L216C4</vt:lpstr>
      <vt:lpstr>B7L216C40</vt:lpstr>
      <vt:lpstr>B7L216C5</vt:lpstr>
      <vt:lpstr>B7L216C6</vt:lpstr>
      <vt:lpstr>B7L216C7</vt:lpstr>
      <vt:lpstr>B7L216C8</vt:lpstr>
      <vt:lpstr>B7L216C9</vt:lpstr>
      <vt:lpstr>B7L301C1</vt:lpstr>
      <vt:lpstr>B7L301C10</vt:lpstr>
      <vt:lpstr>B7L301C11</vt:lpstr>
      <vt:lpstr>B7L301C12</vt:lpstr>
      <vt:lpstr>B7L301C13</vt:lpstr>
      <vt:lpstr>B7L301C14</vt:lpstr>
      <vt:lpstr>B7L301C15</vt:lpstr>
      <vt:lpstr>B7L301C16</vt:lpstr>
      <vt:lpstr>B7L301C17</vt:lpstr>
      <vt:lpstr>B7L301C18</vt:lpstr>
      <vt:lpstr>B7L301C19</vt:lpstr>
      <vt:lpstr>B7L301C2</vt:lpstr>
      <vt:lpstr>B7L301C20</vt:lpstr>
      <vt:lpstr>B7L301C21</vt:lpstr>
      <vt:lpstr>B7L301C22</vt:lpstr>
      <vt:lpstr>B7L301C23</vt:lpstr>
      <vt:lpstr>B7L301C24</vt:lpstr>
      <vt:lpstr>B7L301C25</vt:lpstr>
      <vt:lpstr>B7L301C26</vt:lpstr>
      <vt:lpstr>B7L301C27</vt:lpstr>
      <vt:lpstr>B7L301C28</vt:lpstr>
      <vt:lpstr>B7L301C29</vt:lpstr>
      <vt:lpstr>B7L301C3</vt:lpstr>
      <vt:lpstr>B7L301C30</vt:lpstr>
      <vt:lpstr>B7L301C31</vt:lpstr>
      <vt:lpstr>B7L301C32</vt:lpstr>
      <vt:lpstr>B7L301C33</vt:lpstr>
      <vt:lpstr>B7L301C34</vt:lpstr>
      <vt:lpstr>B7L301C35</vt:lpstr>
      <vt:lpstr>B7L301C36</vt:lpstr>
      <vt:lpstr>B7L301C37</vt:lpstr>
      <vt:lpstr>B7L301C38</vt:lpstr>
      <vt:lpstr>B7L301C39</vt:lpstr>
      <vt:lpstr>B7L301C4</vt:lpstr>
      <vt:lpstr>B7L301C40</vt:lpstr>
      <vt:lpstr>B7L301C41</vt:lpstr>
      <vt:lpstr>B7L301C42</vt:lpstr>
      <vt:lpstr>B7L301C43</vt:lpstr>
      <vt:lpstr>B7L301C44</vt:lpstr>
      <vt:lpstr>B7L301C45</vt:lpstr>
      <vt:lpstr>B7L301C46</vt:lpstr>
      <vt:lpstr>B7L301C47</vt:lpstr>
      <vt:lpstr>B7L301C48</vt:lpstr>
      <vt:lpstr>B7L301C49</vt:lpstr>
      <vt:lpstr>B7L301C5</vt:lpstr>
      <vt:lpstr>B7L301C50</vt:lpstr>
      <vt:lpstr>B7L301C6</vt:lpstr>
      <vt:lpstr>B7L301C7</vt:lpstr>
      <vt:lpstr>B7L301C8</vt:lpstr>
      <vt:lpstr>B7L301C9</vt:lpstr>
      <vt:lpstr>B7L302C1</vt:lpstr>
      <vt:lpstr>B7L302C10</vt:lpstr>
      <vt:lpstr>B7L302C11</vt:lpstr>
      <vt:lpstr>B7L302C12</vt:lpstr>
      <vt:lpstr>B7L302C13</vt:lpstr>
      <vt:lpstr>B7L302C14</vt:lpstr>
      <vt:lpstr>B7L302C15</vt:lpstr>
      <vt:lpstr>B7L302C16</vt:lpstr>
      <vt:lpstr>B7L302C17</vt:lpstr>
      <vt:lpstr>B7L302C18</vt:lpstr>
      <vt:lpstr>B7L302C19</vt:lpstr>
      <vt:lpstr>B7L302C2</vt:lpstr>
      <vt:lpstr>B7L302C20</vt:lpstr>
      <vt:lpstr>B7L302C21</vt:lpstr>
      <vt:lpstr>B7L302C22</vt:lpstr>
      <vt:lpstr>B7L302C23</vt:lpstr>
      <vt:lpstr>B7L302C24</vt:lpstr>
      <vt:lpstr>B7L302C25</vt:lpstr>
      <vt:lpstr>B7L302C26</vt:lpstr>
      <vt:lpstr>B7L302C27</vt:lpstr>
      <vt:lpstr>B7L302C28</vt:lpstr>
      <vt:lpstr>B7L302C29</vt:lpstr>
      <vt:lpstr>B7L302C3</vt:lpstr>
      <vt:lpstr>B7L302C30</vt:lpstr>
      <vt:lpstr>B7L302C31</vt:lpstr>
      <vt:lpstr>B7L302C32</vt:lpstr>
      <vt:lpstr>B7L302C33</vt:lpstr>
      <vt:lpstr>B7L302C34</vt:lpstr>
      <vt:lpstr>B7L302C35</vt:lpstr>
      <vt:lpstr>B7L302C36</vt:lpstr>
      <vt:lpstr>B7L302C37</vt:lpstr>
      <vt:lpstr>B7L302C38</vt:lpstr>
      <vt:lpstr>B7L302C39</vt:lpstr>
      <vt:lpstr>B7L302C4</vt:lpstr>
      <vt:lpstr>B7L302C40</vt:lpstr>
      <vt:lpstr>B7L302C41</vt:lpstr>
      <vt:lpstr>B7L302C42</vt:lpstr>
      <vt:lpstr>B7L302C43</vt:lpstr>
      <vt:lpstr>B7L302C44</vt:lpstr>
      <vt:lpstr>B7L302C45</vt:lpstr>
      <vt:lpstr>B7L302C46</vt:lpstr>
      <vt:lpstr>B7L302C47</vt:lpstr>
      <vt:lpstr>B7L302C48</vt:lpstr>
      <vt:lpstr>B7L302C49</vt:lpstr>
      <vt:lpstr>B7L302C5</vt:lpstr>
      <vt:lpstr>B7L302C50</vt:lpstr>
      <vt:lpstr>B7L302C6</vt:lpstr>
      <vt:lpstr>B7L302C7</vt:lpstr>
      <vt:lpstr>B7L302C8</vt:lpstr>
      <vt:lpstr>B7L302C9</vt:lpstr>
      <vt:lpstr>B7L303C1</vt:lpstr>
      <vt:lpstr>B7L303C10</vt:lpstr>
      <vt:lpstr>B7L303C11</vt:lpstr>
      <vt:lpstr>B7L303C12</vt:lpstr>
      <vt:lpstr>B7L303C13</vt:lpstr>
      <vt:lpstr>B7L303C14</vt:lpstr>
      <vt:lpstr>B7L303C15</vt:lpstr>
      <vt:lpstr>B7L303C16</vt:lpstr>
      <vt:lpstr>B7L303C17</vt:lpstr>
      <vt:lpstr>B7L303C18</vt:lpstr>
      <vt:lpstr>B7L303C19</vt:lpstr>
      <vt:lpstr>B7L303C2</vt:lpstr>
      <vt:lpstr>B7L303C20</vt:lpstr>
      <vt:lpstr>B7L303C21</vt:lpstr>
      <vt:lpstr>B7L303C22</vt:lpstr>
      <vt:lpstr>B7L303C23</vt:lpstr>
      <vt:lpstr>B7L303C24</vt:lpstr>
      <vt:lpstr>B7L303C25</vt:lpstr>
      <vt:lpstr>B7L303C26</vt:lpstr>
      <vt:lpstr>B7L303C27</vt:lpstr>
      <vt:lpstr>B7L303C28</vt:lpstr>
      <vt:lpstr>B7L303C29</vt:lpstr>
      <vt:lpstr>B7L303C3</vt:lpstr>
      <vt:lpstr>B7L303C30</vt:lpstr>
      <vt:lpstr>B7L303C31</vt:lpstr>
      <vt:lpstr>B7L303C32</vt:lpstr>
      <vt:lpstr>B7L303C33</vt:lpstr>
      <vt:lpstr>B7L303C34</vt:lpstr>
      <vt:lpstr>B7L303C35</vt:lpstr>
      <vt:lpstr>B7L303C36</vt:lpstr>
      <vt:lpstr>B7L303C37</vt:lpstr>
      <vt:lpstr>B7L303C38</vt:lpstr>
      <vt:lpstr>B7L303C39</vt:lpstr>
      <vt:lpstr>B7L303C4</vt:lpstr>
      <vt:lpstr>B7L303C40</vt:lpstr>
      <vt:lpstr>B7L303C41</vt:lpstr>
      <vt:lpstr>B7L303C42</vt:lpstr>
      <vt:lpstr>B7L303C43</vt:lpstr>
      <vt:lpstr>B7L303C44</vt:lpstr>
      <vt:lpstr>B7L303C45</vt:lpstr>
      <vt:lpstr>B7L303C46</vt:lpstr>
      <vt:lpstr>B7L303C47</vt:lpstr>
      <vt:lpstr>B7L303C48</vt:lpstr>
      <vt:lpstr>B7L303C49</vt:lpstr>
      <vt:lpstr>B7L303C5</vt:lpstr>
      <vt:lpstr>B7L303C50</vt:lpstr>
      <vt:lpstr>B7L303C6</vt:lpstr>
      <vt:lpstr>B7L303C7</vt:lpstr>
      <vt:lpstr>B7L303C8</vt:lpstr>
      <vt:lpstr>B7L303C9</vt:lpstr>
      <vt:lpstr>B7L304C1</vt:lpstr>
      <vt:lpstr>B7L304C10</vt:lpstr>
      <vt:lpstr>B7L304C11</vt:lpstr>
      <vt:lpstr>B7L304C12</vt:lpstr>
      <vt:lpstr>B7L304C13</vt:lpstr>
      <vt:lpstr>B7L304C14</vt:lpstr>
      <vt:lpstr>B7L304C15</vt:lpstr>
      <vt:lpstr>B7L304C16</vt:lpstr>
      <vt:lpstr>B7L304C17</vt:lpstr>
      <vt:lpstr>B7L304C18</vt:lpstr>
      <vt:lpstr>B7L304C19</vt:lpstr>
      <vt:lpstr>B7L304C2</vt:lpstr>
      <vt:lpstr>B7L304C20</vt:lpstr>
      <vt:lpstr>B7L304C21</vt:lpstr>
      <vt:lpstr>B7L304C22</vt:lpstr>
      <vt:lpstr>B7L304C23</vt:lpstr>
      <vt:lpstr>B7L304C24</vt:lpstr>
      <vt:lpstr>B7L304C25</vt:lpstr>
      <vt:lpstr>B7L304C26</vt:lpstr>
      <vt:lpstr>B7L304C27</vt:lpstr>
      <vt:lpstr>B7L304C28</vt:lpstr>
      <vt:lpstr>B7L304C29</vt:lpstr>
      <vt:lpstr>B7L304C3</vt:lpstr>
      <vt:lpstr>B7L304C30</vt:lpstr>
      <vt:lpstr>B7L304C31</vt:lpstr>
      <vt:lpstr>B7L304C32</vt:lpstr>
      <vt:lpstr>B7L304C33</vt:lpstr>
      <vt:lpstr>B7L304C34</vt:lpstr>
      <vt:lpstr>B7L304C35</vt:lpstr>
      <vt:lpstr>B7L304C36</vt:lpstr>
      <vt:lpstr>B7L304C37</vt:lpstr>
      <vt:lpstr>B7L304C38</vt:lpstr>
      <vt:lpstr>B7L304C39</vt:lpstr>
      <vt:lpstr>B7L304C4</vt:lpstr>
      <vt:lpstr>B7L304C40</vt:lpstr>
      <vt:lpstr>B7L304C41</vt:lpstr>
      <vt:lpstr>B7L304C42</vt:lpstr>
      <vt:lpstr>B7L304C43</vt:lpstr>
      <vt:lpstr>B7L304C44</vt:lpstr>
      <vt:lpstr>B7L304C45</vt:lpstr>
      <vt:lpstr>B7L304C46</vt:lpstr>
      <vt:lpstr>B7L304C47</vt:lpstr>
      <vt:lpstr>B7L304C48</vt:lpstr>
      <vt:lpstr>B7L304C49</vt:lpstr>
      <vt:lpstr>B7L304C5</vt:lpstr>
      <vt:lpstr>B7L304C50</vt:lpstr>
      <vt:lpstr>B7L304C6</vt:lpstr>
      <vt:lpstr>B7L304C7</vt:lpstr>
      <vt:lpstr>B7L304C8</vt:lpstr>
      <vt:lpstr>B7L304C9</vt:lpstr>
      <vt:lpstr>B7L305C1</vt:lpstr>
      <vt:lpstr>B7L305C10</vt:lpstr>
      <vt:lpstr>B7L305C11</vt:lpstr>
      <vt:lpstr>B7L305C12</vt:lpstr>
      <vt:lpstr>B7L305C13</vt:lpstr>
      <vt:lpstr>B7L305C14</vt:lpstr>
      <vt:lpstr>B7L305C15</vt:lpstr>
      <vt:lpstr>B7L305C16</vt:lpstr>
      <vt:lpstr>B7L305C17</vt:lpstr>
      <vt:lpstr>B7L305C18</vt:lpstr>
      <vt:lpstr>B7L305C19</vt:lpstr>
      <vt:lpstr>B7L305C2</vt:lpstr>
      <vt:lpstr>B7L305C20</vt:lpstr>
      <vt:lpstr>B7L305C21</vt:lpstr>
      <vt:lpstr>B7L305C22</vt:lpstr>
      <vt:lpstr>B7L305C23</vt:lpstr>
      <vt:lpstr>B7L305C24</vt:lpstr>
      <vt:lpstr>B7L305C25</vt:lpstr>
      <vt:lpstr>B7L305C26</vt:lpstr>
      <vt:lpstr>B7L305C27</vt:lpstr>
      <vt:lpstr>B7L305C28</vt:lpstr>
      <vt:lpstr>B7L305C29</vt:lpstr>
      <vt:lpstr>B7L305C3</vt:lpstr>
      <vt:lpstr>B7L305C30</vt:lpstr>
      <vt:lpstr>B7L305C31</vt:lpstr>
      <vt:lpstr>B7L305C32</vt:lpstr>
      <vt:lpstr>B7L305C33</vt:lpstr>
      <vt:lpstr>B7L305C34</vt:lpstr>
      <vt:lpstr>B7L305C35</vt:lpstr>
      <vt:lpstr>B7L305C36</vt:lpstr>
      <vt:lpstr>B7L305C37</vt:lpstr>
      <vt:lpstr>B7L305C38</vt:lpstr>
      <vt:lpstr>B7L305C39</vt:lpstr>
      <vt:lpstr>B7L305C4</vt:lpstr>
      <vt:lpstr>B7L305C40</vt:lpstr>
      <vt:lpstr>B7L305C41</vt:lpstr>
      <vt:lpstr>B7L305C42</vt:lpstr>
      <vt:lpstr>B7L305C43</vt:lpstr>
      <vt:lpstr>B7L305C44</vt:lpstr>
      <vt:lpstr>B7L305C45</vt:lpstr>
      <vt:lpstr>B7L305C46</vt:lpstr>
      <vt:lpstr>B7L305C47</vt:lpstr>
      <vt:lpstr>B7L305C48</vt:lpstr>
      <vt:lpstr>B7L305C49</vt:lpstr>
      <vt:lpstr>B7L305C5</vt:lpstr>
      <vt:lpstr>B7L305C50</vt:lpstr>
      <vt:lpstr>B7L305C6</vt:lpstr>
      <vt:lpstr>B7L305C7</vt:lpstr>
      <vt:lpstr>B7L305C8</vt:lpstr>
      <vt:lpstr>B7L305C9</vt:lpstr>
      <vt:lpstr>B7L306C1</vt:lpstr>
      <vt:lpstr>B7L306C10</vt:lpstr>
      <vt:lpstr>B7L306C11</vt:lpstr>
      <vt:lpstr>B7L306C12</vt:lpstr>
      <vt:lpstr>B7L306C13</vt:lpstr>
      <vt:lpstr>B7L306C14</vt:lpstr>
      <vt:lpstr>B7L306C15</vt:lpstr>
      <vt:lpstr>B7L306C16</vt:lpstr>
      <vt:lpstr>B7L306C17</vt:lpstr>
      <vt:lpstr>B7L306C18</vt:lpstr>
      <vt:lpstr>B7L306C19</vt:lpstr>
      <vt:lpstr>B7L306C2</vt:lpstr>
      <vt:lpstr>B7L306C20</vt:lpstr>
      <vt:lpstr>B7L306C21</vt:lpstr>
      <vt:lpstr>B7L306C22</vt:lpstr>
      <vt:lpstr>B7L306C23</vt:lpstr>
      <vt:lpstr>B7L306C24</vt:lpstr>
      <vt:lpstr>B7L306C25</vt:lpstr>
      <vt:lpstr>B7L306C26</vt:lpstr>
      <vt:lpstr>B7L306C27</vt:lpstr>
      <vt:lpstr>B7L306C28</vt:lpstr>
      <vt:lpstr>B7L306C29</vt:lpstr>
      <vt:lpstr>B7L306C3</vt:lpstr>
      <vt:lpstr>B7L306C30</vt:lpstr>
      <vt:lpstr>B7L306C31</vt:lpstr>
      <vt:lpstr>B7L306C32</vt:lpstr>
      <vt:lpstr>B7L306C33</vt:lpstr>
      <vt:lpstr>B7L306C34</vt:lpstr>
      <vt:lpstr>B7L306C35</vt:lpstr>
      <vt:lpstr>B7L306C36</vt:lpstr>
      <vt:lpstr>B7L306C37</vt:lpstr>
      <vt:lpstr>B7L306C38</vt:lpstr>
      <vt:lpstr>B7L306C39</vt:lpstr>
      <vt:lpstr>B7L306C4</vt:lpstr>
      <vt:lpstr>B7L306C40</vt:lpstr>
      <vt:lpstr>B7L306C41</vt:lpstr>
      <vt:lpstr>B7L306C42</vt:lpstr>
      <vt:lpstr>B7L306C43</vt:lpstr>
      <vt:lpstr>B7L306C44</vt:lpstr>
      <vt:lpstr>B7L306C45</vt:lpstr>
      <vt:lpstr>B7L306C46</vt:lpstr>
      <vt:lpstr>B7L306C47</vt:lpstr>
      <vt:lpstr>B7L306C48</vt:lpstr>
      <vt:lpstr>B7L306C49</vt:lpstr>
      <vt:lpstr>B7L306C5</vt:lpstr>
      <vt:lpstr>B7L306C50</vt:lpstr>
      <vt:lpstr>B7L306C6</vt:lpstr>
      <vt:lpstr>B7L306C7</vt:lpstr>
      <vt:lpstr>B7L306C8</vt:lpstr>
      <vt:lpstr>B7L306C9</vt:lpstr>
      <vt:lpstr>B7L307C1</vt:lpstr>
      <vt:lpstr>B7L307C10</vt:lpstr>
      <vt:lpstr>B7L307C11</vt:lpstr>
      <vt:lpstr>B7L307C12</vt:lpstr>
      <vt:lpstr>B7L307C13</vt:lpstr>
      <vt:lpstr>B7L307C14</vt:lpstr>
      <vt:lpstr>B7L307C15</vt:lpstr>
      <vt:lpstr>B7L307C16</vt:lpstr>
      <vt:lpstr>B7L307C17</vt:lpstr>
      <vt:lpstr>B7L307C18</vt:lpstr>
      <vt:lpstr>B7L307C19</vt:lpstr>
      <vt:lpstr>B7L307C2</vt:lpstr>
      <vt:lpstr>B7L307C20</vt:lpstr>
      <vt:lpstr>B7L307C21</vt:lpstr>
      <vt:lpstr>B7L307C22</vt:lpstr>
      <vt:lpstr>B7L307C23</vt:lpstr>
      <vt:lpstr>B7L307C24</vt:lpstr>
      <vt:lpstr>B7L307C25</vt:lpstr>
      <vt:lpstr>B7L307C26</vt:lpstr>
      <vt:lpstr>B7L307C27</vt:lpstr>
      <vt:lpstr>B7L307C28</vt:lpstr>
      <vt:lpstr>B7L307C29</vt:lpstr>
      <vt:lpstr>B7L307C3</vt:lpstr>
      <vt:lpstr>B7L307C30</vt:lpstr>
      <vt:lpstr>B7L307C31</vt:lpstr>
      <vt:lpstr>B7L307C32</vt:lpstr>
      <vt:lpstr>B7L307C33</vt:lpstr>
      <vt:lpstr>B7L307C34</vt:lpstr>
      <vt:lpstr>B7L307C35</vt:lpstr>
      <vt:lpstr>B7L307C36</vt:lpstr>
      <vt:lpstr>B7L307C37</vt:lpstr>
      <vt:lpstr>B7L307C38</vt:lpstr>
      <vt:lpstr>B7L307C39</vt:lpstr>
      <vt:lpstr>B7L307C4</vt:lpstr>
      <vt:lpstr>B7L307C40</vt:lpstr>
      <vt:lpstr>B7L307C41</vt:lpstr>
      <vt:lpstr>B7L307C42</vt:lpstr>
      <vt:lpstr>B7L307C43</vt:lpstr>
      <vt:lpstr>B7L307C44</vt:lpstr>
      <vt:lpstr>B7L307C45</vt:lpstr>
      <vt:lpstr>B7L307C46</vt:lpstr>
      <vt:lpstr>B7L307C47</vt:lpstr>
      <vt:lpstr>B7L307C48</vt:lpstr>
      <vt:lpstr>B7L307C49</vt:lpstr>
      <vt:lpstr>B7L307C5</vt:lpstr>
      <vt:lpstr>B7L307C50</vt:lpstr>
      <vt:lpstr>B7L307C6</vt:lpstr>
      <vt:lpstr>B7L307C7</vt:lpstr>
      <vt:lpstr>B7L307C8</vt:lpstr>
      <vt:lpstr>B7L307C9</vt:lpstr>
      <vt:lpstr>B7L308C1</vt:lpstr>
      <vt:lpstr>B7L308C10</vt:lpstr>
      <vt:lpstr>B7L308C11</vt:lpstr>
      <vt:lpstr>B7L308C12</vt:lpstr>
      <vt:lpstr>B7L308C13</vt:lpstr>
      <vt:lpstr>B7L308C14</vt:lpstr>
      <vt:lpstr>B7L308C15</vt:lpstr>
      <vt:lpstr>B7L308C16</vt:lpstr>
      <vt:lpstr>B7L308C17</vt:lpstr>
      <vt:lpstr>B7L308C18</vt:lpstr>
      <vt:lpstr>B7L308C19</vt:lpstr>
      <vt:lpstr>B7L308C2</vt:lpstr>
      <vt:lpstr>B7L308C20</vt:lpstr>
      <vt:lpstr>B7L308C21</vt:lpstr>
      <vt:lpstr>B7L308C22</vt:lpstr>
      <vt:lpstr>B7L308C23</vt:lpstr>
      <vt:lpstr>B7L308C24</vt:lpstr>
      <vt:lpstr>B7L308C25</vt:lpstr>
      <vt:lpstr>B7L308C26</vt:lpstr>
      <vt:lpstr>B7L308C27</vt:lpstr>
      <vt:lpstr>B7L308C28</vt:lpstr>
      <vt:lpstr>B7L308C29</vt:lpstr>
      <vt:lpstr>B7L308C3</vt:lpstr>
      <vt:lpstr>B7L308C30</vt:lpstr>
      <vt:lpstr>B7L308C31</vt:lpstr>
      <vt:lpstr>B7L308C32</vt:lpstr>
      <vt:lpstr>B7L308C33</vt:lpstr>
      <vt:lpstr>B7L308C34</vt:lpstr>
      <vt:lpstr>B7L308C35</vt:lpstr>
      <vt:lpstr>B7L308C36</vt:lpstr>
      <vt:lpstr>B7L308C37</vt:lpstr>
      <vt:lpstr>B7L308C38</vt:lpstr>
      <vt:lpstr>B7L308C39</vt:lpstr>
      <vt:lpstr>B7L308C4</vt:lpstr>
      <vt:lpstr>B7L308C40</vt:lpstr>
      <vt:lpstr>B7L308C41</vt:lpstr>
      <vt:lpstr>B7L308C42</vt:lpstr>
      <vt:lpstr>B7L308C43</vt:lpstr>
      <vt:lpstr>B7L308C44</vt:lpstr>
      <vt:lpstr>B7L308C45</vt:lpstr>
      <vt:lpstr>B7L308C46</vt:lpstr>
      <vt:lpstr>B7L308C47</vt:lpstr>
      <vt:lpstr>B7L308C48</vt:lpstr>
      <vt:lpstr>B7L308C49</vt:lpstr>
      <vt:lpstr>B7L308C5</vt:lpstr>
      <vt:lpstr>B7L308C50</vt:lpstr>
      <vt:lpstr>B7L308C6</vt:lpstr>
      <vt:lpstr>B7L308C7</vt:lpstr>
      <vt:lpstr>B7L308C8</vt:lpstr>
      <vt:lpstr>B7L308C9</vt:lpstr>
      <vt:lpstr>B7L309C1</vt:lpstr>
      <vt:lpstr>B7L309C10</vt:lpstr>
      <vt:lpstr>B7L309C11</vt:lpstr>
      <vt:lpstr>B7L309C12</vt:lpstr>
      <vt:lpstr>B7L309C13</vt:lpstr>
      <vt:lpstr>B7L309C14</vt:lpstr>
      <vt:lpstr>B7L309C15</vt:lpstr>
      <vt:lpstr>B7L309C16</vt:lpstr>
      <vt:lpstr>B7L309C17</vt:lpstr>
      <vt:lpstr>B7L309C18</vt:lpstr>
      <vt:lpstr>B7L309C19</vt:lpstr>
      <vt:lpstr>B7L309C2</vt:lpstr>
      <vt:lpstr>B7L309C20</vt:lpstr>
      <vt:lpstr>B7L309C21</vt:lpstr>
      <vt:lpstr>B7L309C22</vt:lpstr>
      <vt:lpstr>B7L309C23</vt:lpstr>
      <vt:lpstr>B7L309C24</vt:lpstr>
      <vt:lpstr>B7L309C25</vt:lpstr>
      <vt:lpstr>B7L309C26</vt:lpstr>
      <vt:lpstr>B7L309C27</vt:lpstr>
      <vt:lpstr>B7L309C28</vt:lpstr>
      <vt:lpstr>B7L309C29</vt:lpstr>
      <vt:lpstr>B7L309C3</vt:lpstr>
      <vt:lpstr>B7L309C30</vt:lpstr>
      <vt:lpstr>B7L309C31</vt:lpstr>
      <vt:lpstr>B7L309C32</vt:lpstr>
      <vt:lpstr>B7L309C33</vt:lpstr>
      <vt:lpstr>B7L309C34</vt:lpstr>
      <vt:lpstr>B7L309C35</vt:lpstr>
      <vt:lpstr>B7L309C36</vt:lpstr>
      <vt:lpstr>B7L309C37</vt:lpstr>
      <vt:lpstr>B7L309C38</vt:lpstr>
      <vt:lpstr>B7L309C39</vt:lpstr>
      <vt:lpstr>B7L309C4</vt:lpstr>
      <vt:lpstr>B7L309C40</vt:lpstr>
      <vt:lpstr>B7L309C41</vt:lpstr>
      <vt:lpstr>B7L309C42</vt:lpstr>
      <vt:lpstr>B7L309C43</vt:lpstr>
      <vt:lpstr>B7L309C44</vt:lpstr>
      <vt:lpstr>B7L309C45</vt:lpstr>
      <vt:lpstr>B7L309C46</vt:lpstr>
      <vt:lpstr>B7L309C47</vt:lpstr>
      <vt:lpstr>B7L309C48</vt:lpstr>
      <vt:lpstr>B7L309C49</vt:lpstr>
      <vt:lpstr>B7L309C5</vt:lpstr>
      <vt:lpstr>B7L309C50</vt:lpstr>
      <vt:lpstr>B7L309C6</vt:lpstr>
      <vt:lpstr>B7L309C7</vt:lpstr>
      <vt:lpstr>B7L309C8</vt:lpstr>
      <vt:lpstr>B7L309C9</vt:lpstr>
      <vt:lpstr>B7L310C1</vt:lpstr>
      <vt:lpstr>B7L310C10</vt:lpstr>
      <vt:lpstr>B7L310C11</vt:lpstr>
      <vt:lpstr>B7L310C12</vt:lpstr>
      <vt:lpstr>B7L310C13</vt:lpstr>
      <vt:lpstr>B7L310C14</vt:lpstr>
      <vt:lpstr>B7L310C15</vt:lpstr>
      <vt:lpstr>B7L310C16</vt:lpstr>
      <vt:lpstr>B7L310C17</vt:lpstr>
      <vt:lpstr>B7L310C18</vt:lpstr>
      <vt:lpstr>B7L310C19</vt:lpstr>
      <vt:lpstr>B7L310C2</vt:lpstr>
      <vt:lpstr>B7L310C20</vt:lpstr>
      <vt:lpstr>B7L310C21</vt:lpstr>
      <vt:lpstr>B7L310C22</vt:lpstr>
      <vt:lpstr>B7L310C23</vt:lpstr>
      <vt:lpstr>B7L310C24</vt:lpstr>
      <vt:lpstr>B7L310C25</vt:lpstr>
      <vt:lpstr>B7L310C26</vt:lpstr>
      <vt:lpstr>B7L310C27</vt:lpstr>
      <vt:lpstr>B7L310C28</vt:lpstr>
      <vt:lpstr>B7L310C29</vt:lpstr>
      <vt:lpstr>B7L310C3</vt:lpstr>
      <vt:lpstr>B7L310C30</vt:lpstr>
      <vt:lpstr>B7L310C31</vt:lpstr>
      <vt:lpstr>B7L310C32</vt:lpstr>
      <vt:lpstr>B7L310C33</vt:lpstr>
      <vt:lpstr>B7L310C34</vt:lpstr>
      <vt:lpstr>B7L310C35</vt:lpstr>
      <vt:lpstr>B7L310C36</vt:lpstr>
      <vt:lpstr>B7L310C37</vt:lpstr>
      <vt:lpstr>B7L310C38</vt:lpstr>
      <vt:lpstr>B7L310C39</vt:lpstr>
      <vt:lpstr>B7L310C4</vt:lpstr>
      <vt:lpstr>B7L310C40</vt:lpstr>
      <vt:lpstr>B7L310C41</vt:lpstr>
      <vt:lpstr>B7L310C42</vt:lpstr>
      <vt:lpstr>B7L310C43</vt:lpstr>
      <vt:lpstr>B7L310C44</vt:lpstr>
      <vt:lpstr>B7L310C45</vt:lpstr>
      <vt:lpstr>B7L310C46</vt:lpstr>
      <vt:lpstr>B7L310C47</vt:lpstr>
      <vt:lpstr>B7L310C48</vt:lpstr>
      <vt:lpstr>B7L310C49</vt:lpstr>
      <vt:lpstr>B7L310C5</vt:lpstr>
      <vt:lpstr>B7L310C50</vt:lpstr>
      <vt:lpstr>B7L310C6</vt:lpstr>
      <vt:lpstr>B7L310C7</vt:lpstr>
      <vt:lpstr>B7L310C8</vt:lpstr>
      <vt:lpstr>B7L310C9</vt:lpstr>
      <vt:lpstr>B7L311C1</vt:lpstr>
      <vt:lpstr>B7L311C10</vt:lpstr>
      <vt:lpstr>B7L311C11</vt:lpstr>
      <vt:lpstr>B7L311C12</vt:lpstr>
      <vt:lpstr>B7L311C13</vt:lpstr>
      <vt:lpstr>B7L311C14</vt:lpstr>
      <vt:lpstr>B7L311C15</vt:lpstr>
      <vt:lpstr>B7L311C16</vt:lpstr>
      <vt:lpstr>B7L311C17</vt:lpstr>
      <vt:lpstr>B7L311C18</vt:lpstr>
      <vt:lpstr>B7L311C19</vt:lpstr>
      <vt:lpstr>B7L311C2</vt:lpstr>
      <vt:lpstr>B7L311C20</vt:lpstr>
      <vt:lpstr>B7L311C21</vt:lpstr>
      <vt:lpstr>B7L311C22</vt:lpstr>
      <vt:lpstr>B7L311C23</vt:lpstr>
      <vt:lpstr>B7L311C24</vt:lpstr>
      <vt:lpstr>B7L311C25</vt:lpstr>
      <vt:lpstr>B7L311C26</vt:lpstr>
      <vt:lpstr>B7L311C27</vt:lpstr>
      <vt:lpstr>B7L311C28</vt:lpstr>
      <vt:lpstr>B7L311C29</vt:lpstr>
      <vt:lpstr>B7L311C3</vt:lpstr>
      <vt:lpstr>B7L311C30</vt:lpstr>
      <vt:lpstr>B7L311C31</vt:lpstr>
      <vt:lpstr>B7L311C32</vt:lpstr>
      <vt:lpstr>B7L311C33</vt:lpstr>
      <vt:lpstr>B7L311C34</vt:lpstr>
      <vt:lpstr>B7L311C35</vt:lpstr>
      <vt:lpstr>B7L311C36</vt:lpstr>
      <vt:lpstr>B7L311C37</vt:lpstr>
      <vt:lpstr>B7L311C38</vt:lpstr>
      <vt:lpstr>B7L311C39</vt:lpstr>
      <vt:lpstr>B7L311C4</vt:lpstr>
      <vt:lpstr>B7L311C40</vt:lpstr>
      <vt:lpstr>B7L311C41</vt:lpstr>
      <vt:lpstr>B7L311C42</vt:lpstr>
      <vt:lpstr>B7L311C43</vt:lpstr>
      <vt:lpstr>B7L311C44</vt:lpstr>
      <vt:lpstr>B7L311C45</vt:lpstr>
      <vt:lpstr>B7L311C46</vt:lpstr>
      <vt:lpstr>B7L311C47</vt:lpstr>
      <vt:lpstr>B7L311C48</vt:lpstr>
      <vt:lpstr>B7L311C49</vt:lpstr>
      <vt:lpstr>B7L311C5</vt:lpstr>
      <vt:lpstr>B7L311C50</vt:lpstr>
      <vt:lpstr>B7L311C6</vt:lpstr>
      <vt:lpstr>B7L311C7</vt:lpstr>
      <vt:lpstr>B7L311C8</vt:lpstr>
      <vt:lpstr>B7L311C9</vt:lpstr>
      <vt:lpstr>B7L312C1</vt:lpstr>
      <vt:lpstr>B7L312C10</vt:lpstr>
      <vt:lpstr>B7L312C11</vt:lpstr>
      <vt:lpstr>B7L312C12</vt:lpstr>
      <vt:lpstr>B7L312C13</vt:lpstr>
      <vt:lpstr>B7L312C14</vt:lpstr>
      <vt:lpstr>B7L312C15</vt:lpstr>
      <vt:lpstr>B7L312C16</vt:lpstr>
      <vt:lpstr>B7L312C17</vt:lpstr>
      <vt:lpstr>B7L312C18</vt:lpstr>
      <vt:lpstr>B7L312C19</vt:lpstr>
      <vt:lpstr>B7L312C2</vt:lpstr>
      <vt:lpstr>B7L312C20</vt:lpstr>
      <vt:lpstr>B7L312C21</vt:lpstr>
      <vt:lpstr>B7L312C22</vt:lpstr>
      <vt:lpstr>B7L312C23</vt:lpstr>
      <vt:lpstr>B7L312C24</vt:lpstr>
      <vt:lpstr>B7L312C25</vt:lpstr>
      <vt:lpstr>B7L312C26</vt:lpstr>
      <vt:lpstr>B7L312C27</vt:lpstr>
      <vt:lpstr>B7L312C28</vt:lpstr>
      <vt:lpstr>B7L312C29</vt:lpstr>
      <vt:lpstr>B7L312C3</vt:lpstr>
      <vt:lpstr>B7L312C30</vt:lpstr>
      <vt:lpstr>B7L312C31</vt:lpstr>
      <vt:lpstr>B7L312C32</vt:lpstr>
      <vt:lpstr>B7L312C33</vt:lpstr>
      <vt:lpstr>B7L312C34</vt:lpstr>
      <vt:lpstr>B7L312C35</vt:lpstr>
      <vt:lpstr>B7L312C36</vt:lpstr>
      <vt:lpstr>B7L312C37</vt:lpstr>
      <vt:lpstr>B7L312C38</vt:lpstr>
      <vt:lpstr>B7L312C39</vt:lpstr>
      <vt:lpstr>B7L312C4</vt:lpstr>
      <vt:lpstr>B7L312C40</vt:lpstr>
      <vt:lpstr>B7L312C41</vt:lpstr>
      <vt:lpstr>B7L312C42</vt:lpstr>
      <vt:lpstr>B7L312C43</vt:lpstr>
      <vt:lpstr>B7L312C44</vt:lpstr>
      <vt:lpstr>B7L312C45</vt:lpstr>
      <vt:lpstr>B7L312C46</vt:lpstr>
      <vt:lpstr>B7L312C47</vt:lpstr>
      <vt:lpstr>B7L312C48</vt:lpstr>
      <vt:lpstr>B7L312C49</vt:lpstr>
      <vt:lpstr>B7L312C5</vt:lpstr>
      <vt:lpstr>B7L312C50</vt:lpstr>
      <vt:lpstr>B7L312C6</vt:lpstr>
      <vt:lpstr>B7L312C7</vt:lpstr>
      <vt:lpstr>B7L312C8</vt:lpstr>
      <vt:lpstr>B7L312C9</vt:lpstr>
      <vt:lpstr>B7L313C1</vt:lpstr>
      <vt:lpstr>B7L313C10</vt:lpstr>
      <vt:lpstr>B7L313C11</vt:lpstr>
      <vt:lpstr>B7L313C12</vt:lpstr>
      <vt:lpstr>B7L313C13</vt:lpstr>
      <vt:lpstr>B7L313C14</vt:lpstr>
      <vt:lpstr>B7L313C15</vt:lpstr>
      <vt:lpstr>B7L313C16</vt:lpstr>
      <vt:lpstr>B7L313C17</vt:lpstr>
      <vt:lpstr>B7L313C18</vt:lpstr>
      <vt:lpstr>B7L313C19</vt:lpstr>
      <vt:lpstr>B7L313C2</vt:lpstr>
      <vt:lpstr>B7L313C20</vt:lpstr>
      <vt:lpstr>B7L313C21</vt:lpstr>
      <vt:lpstr>B7L313C22</vt:lpstr>
      <vt:lpstr>B7L313C23</vt:lpstr>
      <vt:lpstr>B7L313C24</vt:lpstr>
      <vt:lpstr>B7L313C25</vt:lpstr>
      <vt:lpstr>B7L313C26</vt:lpstr>
      <vt:lpstr>B7L313C27</vt:lpstr>
      <vt:lpstr>B7L313C28</vt:lpstr>
      <vt:lpstr>B7L313C29</vt:lpstr>
      <vt:lpstr>B7L313C3</vt:lpstr>
      <vt:lpstr>B7L313C30</vt:lpstr>
      <vt:lpstr>B7L313C31</vt:lpstr>
      <vt:lpstr>B7L313C32</vt:lpstr>
      <vt:lpstr>B7L313C33</vt:lpstr>
      <vt:lpstr>B7L313C34</vt:lpstr>
      <vt:lpstr>B7L313C35</vt:lpstr>
      <vt:lpstr>B7L313C36</vt:lpstr>
      <vt:lpstr>B7L313C37</vt:lpstr>
      <vt:lpstr>B7L313C38</vt:lpstr>
      <vt:lpstr>B7L313C39</vt:lpstr>
      <vt:lpstr>B7L313C4</vt:lpstr>
      <vt:lpstr>B7L313C40</vt:lpstr>
      <vt:lpstr>B7L313C41</vt:lpstr>
      <vt:lpstr>B7L313C42</vt:lpstr>
      <vt:lpstr>B7L313C43</vt:lpstr>
      <vt:lpstr>B7L313C44</vt:lpstr>
      <vt:lpstr>B7L313C45</vt:lpstr>
      <vt:lpstr>B7L313C46</vt:lpstr>
      <vt:lpstr>B7L313C47</vt:lpstr>
      <vt:lpstr>B7L313C48</vt:lpstr>
      <vt:lpstr>B7L313C49</vt:lpstr>
      <vt:lpstr>B7L313C5</vt:lpstr>
      <vt:lpstr>B7L313C50</vt:lpstr>
      <vt:lpstr>B7L313C6</vt:lpstr>
      <vt:lpstr>B7L313C7</vt:lpstr>
      <vt:lpstr>B7L313C8</vt:lpstr>
      <vt:lpstr>B7L313C9</vt:lpstr>
      <vt:lpstr>B7L314C1</vt:lpstr>
      <vt:lpstr>B7L314C10</vt:lpstr>
      <vt:lpstr>B7L314C11</vt:lpstr>
      <vt:lpstr>B7L314C12</vt:lpstr>
      <vt:lpstr>B7L314C13</vt:lpstr>
      <vt:lpstr>B7L314C14</vt:lpstr>
      <vt:lpstr>B7L314C15</vt:lpstr>
      <vt:lpstr>B7L314C16</vt:lpstr>
      <vt:lpstr>B7L314C17</vt:lpstr>
      <vt:lpstr>B7L314C18</vt:lpstr>
      <vt:lpstr>B7L314C19</vt:lpstr>
      <vt:lpstr>B7L314C2</vt:lpstr>
      <vt:lpstr>B7L314C20</vt:lpstr>
      <vt:lpstr>B7L314C21</vt:lpstr>
      <vt:lpstr>B7L314C22</vt:lpstr>
      <vt:lpstr>B7L314C23</vt:lpstr>
      <vt:lpstr>B7L314C24</vt:lpstr>
      <vt:lpstr>B7L314C25</vt:lpstr>
      <vt:lpstr>B7L314C26</vt:lpstr>
      <vt:lpstr>B7L314C27</vt:lpstr>
      <vt:lpstr>B7L314C28</vt:lpstr>
      <vt:lpstr>B7L314C29</vt:lpstr>
      <vt:lpstr>B7L314C3</vt:lpstr>
      <vt:lpstr>B7L314C30</vt:lpstr>
      <vt:lpstr>B7L314C31</vt:lpstr>
      <vt:lpstr>B7L314C32</vt:lpstr>
      <vt:lpstr>B7L314C33</vt:lpstr>
      <vt:lpstr>B7L314C34</vt:lpstr>
      <vt:lpstr>B7L314C35</vt:lpstr>
      <vt:lpstr>B7L314C36</vt:lpstr>
      <vt:lpstr>B7L314C37</vt:lpstr>
      <vt:lpstr>B7L314C38</vt:lpstr>
      <vt:lpstr>B7L314C39</vt:lpstr>
      <vt:lpstr>B7L314C4</vt:lpstr>
      <vt:lpstr>B7L314C40</vt:lpstr>
      <vt:lpstr>B7L314C41</vt:lpstr>
      <vt:lpstr>B7L314C42</vt:lpstr>
      <vt:lpstr>B7L314C43</vt:lpstr>
      <vt:lpstr>B7L314C44</vt:lpstr>
      <vt:lpstr>B7L314C45</vt:lpstr>
      <vt:lpstr>B7L314C46</vt:lpstr>
      <vt:lpstr>B7L314C47</vt:lpstr>
      <vt:lpstr>B7L314C48</vt:lpstr>
      <vt:lpstr>B7L314C49</vt:lpstr>
      <vt:lpstr>B7L314C5</vt:lpstr>
      <vt:lpstr>B7L314C50</vt:lpstr>
      <vt:lpstr>B7L314C6</vt:lpstr>
      <vt:lpstr>B7L314C7</vt:lpstr>
      <vt:lpstr>B7L314C8</vt:lpstr>
      <vt:lpstr>B7L314C9</vt:lpstr>
      <vt:lpstr>B7L315C1</vt:lpstr>
      <vt:lpstr>B7L315C10</vt:lpstr>
      <vt:lpstr>B7L315C11</vt:lpstr>
      <vt:lpstr>B7L315C12</vt:lpstr>
      <vt:lpstr>B7L315C13</vt:lpstr>
      <vt:lpstr>B7L315C14</vt:lpstr>
      <vt:lpstr>B7L315C15</vt:lpstr>
      <vt:lpstr>B7L315C16</vt:lpstr>
      <vt:lpstr>B7L315C17</vt:lpstr>
      <vt:lpstr>B7L315C18</vt:lpstr>
      <vt:lpstr>B7L315C19</vt:lpstr>
      <vt:lpstr>B7L315C2</vt:lpstr>
      <vt:lpstr>B7L315C20</vt:lpstr>
      <vt:lpstr>B7L315C21</vt:lpstr>
      <vt:lpstr>B7L315C22</vt:lpstr>
      <vt:lpstr>B7L315C23</vt:lpstr>
      <vt:lpstr>B7L315C24</vt:lpstr>
      <vt:lpstr>B7L315C25</vt:lpstr>
      <vt:lpstr>B7L315C26</vt:lpstr>
      <vt:lpstr>B7L315C27</vt:lpstr>
      <vt:lpstr>B7L315C28</vt:lpstr>
      <vt:lpstr>B7L315C29</vt:lpstr>
      <vt:lpstr>B7L315C3</vt:lpstr>
      <vt:lpstr>B7L315C30</vt:lpstr>
      <vt:lpstr>B7L315C31</vt:lpstr>
      <vt:lpstr>B7L315C32</vt:lpstr>
      <vt:lpstr>B7L315C33</vt:lpstr>
      <vt:lpstr>B7L315C34</vt:lpstr>
      <vt:lpstr>B7L315C35</vt:lpstr>
      <vt:lpstr>B7L315C36</vt:lpstr>
      <vt:lpstr>B7L315C37</vt:lpstr>
      <vt:lpstr>B7L315C38</vt:lpstr>
      <vt:lpstr>B7L315C39</vt:lpstr>
      <vt:lpstr>B7L315C4</vt:lpstr>
      <vt:lpstr>B7L315C40</vt:lpstr>
      <vt:lpstr>B7L315C41</vt:lpstr>
      <vt:lpstr>B7L315C42</vt:lpstr>
      <vt:lpstr>B7L315C43</vt:lpstr>
      <vt:lpstr>B7L315C44</vt:lpstr>
      <vt:lpstr>B7L315C45</vt:lpstr>
      <vt:lpstr>B7L315C46</vt:lpstr>
      <vt:lpstr>B7L315C47</vt:lpstr>
      <vt:lpstr>B7L315C48</vt:lpstr>
      <vt:lpstr>B7L315C49</vt:lpstr>
      <vt:lpstr>B7L315C5</vt:lpstr>
      <vt:lpstr>B7L315C50</vt:lpstr>
      <vt:lpstr>B7L315C6</vt:lpstr>
      <vt:lpstr>B7L315C7</vt:lpstr>
      <vt:lpstr>B7L315C8</vt:lpstr>
      <vt:lpstr>B7L315C9</vt:lpstr>
      <vt:lpstr>B7L316C1</vt:lpstr>
      <vt:lpstr>B7L316C10</vt:lpstr>
      <vt:lpstr>B7L316C11</vt:lpstr>
      <vt:lpstr>B7L316C12</vt:lpstr>
      <vt:lpstr>B7L316C13</vt:lpstr>
      <vt:lpstr>B7L316C14</vt:lpstr>
      <vt:lpstr>B7L316C15</vt:lpstr>
      <vt:lpstr>B7L316C16</vt:lpstr>
      <vt:lpstr>B7L316C17</vt:lpstr>
      <vt:lpstr>B7L316C18</vt:lpstr>
      <vt:lpstr>B7L316C19</vt:lpstr>
      <vt:lpstr>B7L316C2</vt:lpstr>
      <vt:lpstr>B7L316C20</vt:lpstr>
      <vt:lpstr>B7L316C21</vt:lpstr>
      <vt:lpstr>B7L316C22</vt:lpstr>
      <vt:lpstr>B7L316C23</vt:lpstr>
      <vt:lpstr>B7L316C24</vt:lpstr>
      <vt:lpstr>B7L316C25</vt:lpstr>
      <vt:lpstr>B7L316C26</vt:lpstr>
      <vt:lpstr>B7L316C27</vt:lpstr>
      <vt:lpstr>B7L316C28</vt:lpstr>
      <vt:lpstr>B7L316C29</vt:lpstr>
      <vt:lpstr>B7L316C3</vt:lpstr>
      <vt:lpstr>B7L316C30</vt:lpstr>
      <vt:lpstr>B7L316C31</vt:lpstr>
      <vt:lpstr>B7L316C32</vt:lpstr>
      <vt:lpstr>B7L316C33</vt:lpstr>
      <vt:lpstr>B7L316C34</vt:lpstr>
      <vt:lpstr>B7L316C35</vt:lpstr>
      <vt:lpstr>B7L316C36</vt:lpstr>
      <vt:lpstr>B7L316C37</vt:lpstr>
      <vt:lpstr>B7L316C38</vt:lpstr>
      <vt:lpstr>B7L316C39</vt:lpstr>
      <vt:lpstr>B7L316C4</vt:lpstr>
      <vt:lpstr>B7L316C40</vt:lpstr>
      <vt:lpstr>B7L316C41</vt:lpstr>
      <vt:lpstr>B7L316C42</vt:lpstr>
      <vt:lpstr>B7L316C43</vt:lpstr>
      <vt:lpstr>B7L316C44</vt:lpstr>
      <vt:lpstr>B7L316C45</vt:lpstr>
      <vt:lpstr>B7L316C46</vt:lpstr>
      <vt:lpstr>B7L316C47</vt:lpstr>
      <vt:lpstr>B7L316C48</vt:lpstr>
      <vt:lpstr>B7L316C49</vt:lpstr>
      <vt:lpstr>B7L316C5</vt:lpstr>
      <vt:lpstr>B7L316C50</vt:lpstr>
      <vt:lpstr>B7L316C6</vt:lpstr>
      <vt:lpstr>B7L316C7</vt:lpstr>
      <vt:lpstr>B7L316C8</vt:lpstr>
      <vt:lpstr>B7L316C9</vt:lpstr>
      <vt:lpstr>B7L401C1</vt:lpstr>
      <vt:lpstr>B7L401C10</vt:lpstr>
      <vt:lpstr>B7L401C11</vt:lpstr>
      <vt:lpstr>B7L401C12</vt:lpstr>
      <vt:lpstr>B7L401C13</vt:lpstr>
      <vt:lpstr>B7L401C14</vt:lpstr>
      <vt:lpstr>B7L401C15</vt:lpstr>
      <vt:lpstr>B7L401C16</vt:lpstr>
      <vt:lpstr>B7L401C17</vt:lpstr>
      <vt:lpstr>B7L401C18</vt:lpstr>
      <vt:lpstr>B7L401C19</vt:lpstr>
      <vt:lpstr>B7L401C2</vt:lpstr>
      <vt:lpstr>B7L401C20</vt:lpstr>
      <vt:lpstr>B7L401C21</vt:lpstr>
      <vt:lpstr>B7L401C22</vt:lpstr>
      <vt:lpstr>B7L401C23</vt:lpstr>
      <vt:lpstr>B7L401C24</vt:lpstr>
      <vt:lpstr>B7L401C25</vt:lpstr>
      <vt:lpstr>B7L401C26</vt:lpstr>
      <vt:lpstr>B7L401C27</vt:lpstr>
      <vt:lpstr>B7L401C28</vt:lpstr>
      <vt:lpstr>B7L401C29</vt:lpstr>
      <vt:lpstr>B7L401C3</vt:lpstr>
      <vt:lpstr>B7L401C30</vt:lpstr>
      <vt:lpstr>B7L401C31</vt:lpstr>
      <vt:lpstr>B7L401C32</vt:lpstr>
      <vt:lpstr>B7L401C33</vt:lpstr>
      <vt:lpstr>B7L401C34</vt:lpstr>
      <vt:lpstr>B7L401C35</vt:lpstr>
      <vt:lpstr>B7L401C36</vt:lpstr>
      <vt:lpstr>B7L401C37</vt:lpstr>
      <vt:lpstr>B7L401C38</vt:lpstr>
      <vt:lpstr>B7L401C39</vt:lpstr>
      <vt:lpstr>B7L401C4</vt:lpstr>
      <vt:lpstr>B7L401C40</vt:lpstr>
      <vt:lpstr>B7L401C41</vt:lpstr>
      <vt:lpstr>B7L401C42</vt:lpstr>
      <vt:lpstr>B7L401C43</vt:lpstr>
      <vt:lpstr>B7L401C44</vt:lpstr>
      <vt:lpstr>B7L401C45</vt:lpstr>
      <vt:lpstr>B7L401C46</vt:lpstr>
      <vt:lpstr>B7L401C47</vt:lpstr>
      <vt:lpstr>B7L401C48</vt:lpstr>
      <vt:lpstr>B7L401C49</vt:lpstr>
      <vt:lpstr>B7L401C5</vt:lpstr>
      <vt:lpstr>B7L401C50</vt:lpstr>
      <vt:lpstr>B7L401C6</vt:lpstr>
      <vt:lpstr>B7L401C7</vt:lpstr>
      <vt:lpstr>B7L401C8</vt:lpstr>
      <vt:lpstr>B7L401C9</vt:lpstr>
      <vt:lpstr>B7L402C1</vt:lpstr>
      <vt:lpstr>B7L402C10</vt:lpstr>
      <vt:lpstr>B7L402C11</vt:lpstr>
      <vt:lpstr>B7L402C12</vt:lpstr>
      <vt:lpstr>B7L402C13</vt:lpstr>
      <vt:lpstr>B7L402C14</vt:lpstr>
      <vt:lpstr>B7L402C15</vt:lpstr>
      <vt:lpstr>B7L402C16</vt:lpstr>
      <vt:lpstr>B7L402C17</vt:lpstr>
      <vt:lpstr>B7L402C18</vt:lpstr>
      <vt:lpstr>B7L402C19</vt:lpstr>
      <vt:lpstr>B7L402C2</vt:lpstr>
      <vt:lpstr>B7L402C20</vt:lpstr>
      <vt:lpstr>B7L402C21</vt:lpstr>
      <vt:lpstr>B7L402C22</vt:lpstr>
      <vt:lpstr>B7L402C23</vt:lpstr>
      <vt:lpstr>B7L402C24</vt:lpstr>
      <vt:lpstr>B7L402C25</vt:lpstr>
      <vt:lpstr>B7L402C26</vt:lpstr>
      <vt:lpstr>B7L402C27</vt:lpstr>
      <vt:lpstr>B7L402C28</vt:lpstr>
      <vt:lpstr>B7L402C29</vt:lpstr>
      <vt:lpstr>B7L402C3</vt:lpstr>
      <vt:lpstr>B7L402C30</vt:lpstr>
      <vt:lpstr>B7L402C31</vt:lpstr>
      <vt:lpstr>B7L402C32</vt:lpstr>
      <vt:lpstr>B7L402C33</vt:lpstr>
      <vt:lpstr>B7L402C34</vt:lpstr>
      <vt:lpstr>B7L402C35</vt:lpstr>
      <vt:lpstr>B7L402C36</vt:lpstr>
      <vt:lpstr>B7L402C37</vt:lpstr>
      <vt:lpstr>B7L402C38</vt:lpstr>
      <vt:lpstr>B7L402C39</vt:lpstr>
      <vt:lpstr>B7L402C4</vt:lpstr>
      <vt:lpstr>B7L402C40</vt:lpstr>
      <vt:lpstr>B7L402C41</vt:lpstr>
      <vt:lpstr>B7L402C42</vt:lpstr>
      <vt:lpstr>B7L402C43</vt:lpstr>
      <vt:lpstr>B7L402C44</vt:lpstr>
      <vt:lpstr>B7L402C45</vt:lpstr>
      <vt:lpstr>B7L402C46</vt:lpstr>
      <vt:lpstr>B7L402C47</vt:lpstr>
      <vt:lpstr>B7L402C48</vt:lpstr>
      <vt:lpstr>B7L402C49</vt:lpstr>
      <vt:lpstr>B7L402C5</vt:lpstr>
      <vt:lpstr>B7L402C50</vt:lpstr>
      <vt:lpstr>B7L402C6</vt:lpstr>
      <vt:lpstr>B7L402C7</vt:lpstr>
      <vt:lpstr>B7L402C8</vt:lpstr>
      <vt:lpstr>B7L402C9</vt:lpstr>
      <vt:lpstr>B7L403C1</vt:lpstr>
      <vt:lpstr>B7L403C10</vt:lpstr>
      <vt:lpstr>B7L403C11</vt:lpstr>
      <vt:lpstr>B7L403C12</vt:lpstr>
      <vt:lpstr>B7L403C13</vt:lpstr>
      <vt:lpstr>B7L403C14</vt:lpstr>
      <vt:lpstr>B7L403C15</vt:lpstr>
      <vt:lpstr>B7L403C16</vt:lpstr>
      <vt:lpstr>B7L403C17</vt:lpstr>
      <vt:lpstr>B7L403C18</vt:lpstr>
      <vt:lpstr>B7L403C19</vt:lpstr>
      <vt:lpstr>B7L403C2</vt:lpstr>
      <vt:lpstr>B7L403C20</vt:lpstr>
      <vt:lpstr>B7L403C21</vt:lpstr>
      <vt:lpstr>B7L403C22</vt:lpstr>
      <vt:lpstr>B7L403C23</vt:lpstr>
      <vt:lpstr>B7L403C24</vt:lpstr>
      <vt:lpstr>B7L403C25</vt:lpstr>
      <vt:lpstr>B7L403C26</vt:lpstr>
      <vt:lpstr>B7L403C27</vt:lpstr>
      <vt:lpstr>B7L403C28</vt:lpstr>
      <vt:lpstr>B7L403C29</vt:lpstr>
      <vt:lpstr>B7L403C3</vt:lpstr>
      <vt:lpstr>B7L403C30</vt:lpstr>
      <vt:lpstr>B7L403C31</vt:lpstr>
      <vt:lpstr>B7L403C32</vt:lpstr>
      <vt:lpstr>B7L403C33</vt:lpstr>
      <vt:lpstr>B7L403C34</vt:lpstr>
      <vt:lpstr>B7L403C35</vt:lpstr>
      <vt:lpstr>B7L403C36</vt:lpstr>
      <vt:lpstr>B7L403C37</vt:lpstr>
      <vt:lpstr>B7L403C38</vt:lpstr>
      <vt:lpstr>B7L403C39</vt:lpstr>
      <vt:lpstr>B7L403C4</vt:lpstr>
      <vt:lpstr>B7L403C40</vt:lpstr>
      <vt:lpstr>B7L403C41</vt:lpstr>
      <vt:lpstr>B7L403C42</vt:lpstr>
      <vt:lpstr>B7L403C43</vt:lpstr>
      <vt:lpstr>B7L403C44</vt:lpstr>
      <vt:lpstr>B7L403C45</vt:lpstr>
      <vt:lpstr>B7L403C46</vt:lpstr>
      <vt:lpstr>B7L403C47</vt:lpstr>
      <vt:lpstr>B7L403C48</vt:lpstr>
      <vt:lpstr>B7L403C49</vt:lpstr>
      <vt:lpstr>B7L403C5</vt:lpstr>
      <vt:lpstr>B7L403C50</vt:lpstr>
      <vt:lpstr>B7L403C6</vt:lpstr>
      <vt:lpstr>B7L403C7</vt:lpstr>
      <vt:lpstr>B7L403C8</vt:lpstr>
      <vt:lpstr>B7L403C9</vt:lpstr>
      <vt:lpstr>B7L404C1</vt:lpstr>
      <vt:lpstr>B7L404C10</vt:lpstr>
      <vt:lpstr>B7L404C11</vt:lpstr>
      <vt:lpstr>B7L404C12</vt:lpstr>
      <vt:lpstr>B7L404C13</vt:lpstr>
      <vt:lpstr>B7L404C14</vt:lpstr>
      <vt:lpstr>B7L404C15</vt:lpstr>
      <vt:lpstr>B7L404C16</vt:lpstr>
      <vt:lpstr>B7L404C17</vt:lpstr>
      <vt:lpstr>B7L404C18</vt:lpstr>
      <vt:lpstr>B7L404C19</vt:lpstr>
      <vt:lpstr>B7L404C2</vt:lpstr>
      <vt:lpstr>B7L404C20</vt:lpstr>
      <vt:lpstr>B7L404C21</vt:lpstr>
      <vt:lpstr>B7L404C22</vt:lpstr>
      <vt:lpstr>B7L404C23</vt:lpstr>
      <vt:lpstr>B7L404C24</vt:lpstr>
      <vt:lpstr>B7L404C25</vt:lpstr>
      <vt:lpstr>B7L404C26</vt:lpstr>
      <vt:lpstr>B7L404C27</vt:lpstr>
      <vt:lpstr>B7L404C28</vt:lpstr>
      <vt:lpstr>B7L404C29</vt:lpstr>
      <vt:lpstr>B7L404C3</vt:lpstr>
      <vt:lpstr>B7L404C30</vt:lpstr>
      <vt:lpstr>B7L404C31</vt:lpstr>
      <vt:lpstr>B7L404C32</vt:lpstr>
      <vt:lpstr>B7L404C33</vt:lpstr>
      <vt:lpstr>B7L404C34</vt:lpstr>
      <vt:lpstr>B7L404C35</vt:lpstr>
      <vt:lpstr>B7L404C36</vt:lpstr>
      <vt:lpstr>B7L404C37</vt:lpstr>
      <vt:lpstr>B7L404C38</vt:lpstr>
      <vt:lpstr>B7L404C39</vt:lpstr>
      <vt:lpstr>B7L404C4</vt:lpstr>
      <vt:lpstr>B7L404C40</vt:lpstr>
      <vt:lpstr>B7L404C41</vt:lpstr>
      <vt:lpstr>B7L404C42</vt:lpstr>
      <vt:lpstr>B7L404C43</vt:lpstr>
      <vt:lpstr>B7L404C44</vt:lpstr>
      <vt:lpstr>B7L404C45</vt:lpstr>
      <vt:lpstr>B7L404C46</vt:lpstr>
      <vt:lpstr>B7L404C47</vt:lpstr>
      <vt:lpstr>B7L404C48</vt:lpstr>
      <vt:lpstr>B7L404C49</vt:lpstr>
      <vt:lpstr>B7L404C5</vt:lpstr>
      <vt:lpstr>B7L404C50</vt:lpstr>
      <vt:lpstr>B7L404C6</vt:lpstr>
      <vt:lpstr>B7L404C7</vt:lpstr>
      <vt:lpstr>B7L404C8</vt:lpstr>
      <vt:lpstr>B7L404C9</vt:lpstr>
      <vt:lpstr>B7L405C1</vt:lpstr>
      <vt:lpstr>B7L405C10</vt:lpstr>
      <vt:lpstr>B7L405C11</vt:lpstr>
      <vt:lpstr>B7L405C12</vt:lpstr>
      <vt:lpstr>B7L405C13</vt:lpstr>
      <vt:lpstr>B7L405C14</vt:lpstr>
      <vt:lpstr>B7L405C15</vt:lpstr>
      <vt:lpstr>B7L405C16</vt:lpstr>
      <vt:lpstr>B7L405C17</vt:lpstr>
      <vt:lpstr>B7L405C18</vt:lpstr>
      <vt:lpstr>B7L405C19</vt:lpstr>
      <vt:lpstr>B7L405C2</vt:lpstr>
      <vt:lpstr>B7L405C20</vt:lpstr>
      <vt:lpstr>B7L405C21</vt:lpstr>
      <vt:lpstr>B7L405C22</vt:lpstr>
      <vt:lpstr>B7L405C23</vt:lpstr>
      <vt:lpstr>B7L405C24</vt:lpstr>
      <vt:lpstr>B7L405C25</vt:lpstr>
      <vt:lpstr>B7L405C26</vt:lpstr>
      <vt:lpstr>B7L405C27</vt:lpstr>
      <vt:lpstr>B7L405C28</vt:lpstr>
      <vt:lpstr>B7L405C29</vt:lpstr>
      <vt:lpstr>B7L405C3</vt:lpstr>
      <vt:lpstr>B7L405C30</vt:lpstr>
      <vt:lpstr>B7L405C31</vt:lpstr>
      <vt:lpstr>B7L405C32</vt:lpstr>
      <vt:lpstr>B7L405C33</vt:lpstr>
      <vt:lpstr>B7L405C34</vt:lpstr>
      <vt:lpstr>B7L405C35</vt:lpstr>
      <vt:lpstr>B7L405C36</vt:lpstr>
      <vt:lpstr>B7L405C37</vt:lpstr>
      <vt:lpstr>B7L405C38</vt:lpstr>
      <vt:lpstr>B7L405C39</vt:lpstr>
      <vt:lpstr>B7L405C4</vt:lpstr>
      <vt:lpstr>B7L405C40</vt:lpstr>
      <vt:lpstr>B7L405C41</vt:lpstr>
      <vt:lpstr>B7L405C42</vt:lpstr>
      <vt:lpstr>B7L405C43</vt:lpstr>
      <vt:lpstr>B7L405C44</vt:lpstr>
      <vt:lpstr>B7L405C45</vt:lpstr>
      <vt:lpstr>B7L405C46</vt:lpstr>
      <vt:lpstr>B7L405C47</vt:lpstr>
      <vt:lpstr>B7L405C48</vt:lpstr>
      <vt:lpstr>B7L405C49</vt:lpstr>
      <vt:lpstr>B7L405C5</vt:lpstr>
      <vt:lpstr>B7L405C50</vt:lpstr>
      <vt:lpstr>B7L405C6</vt:lpstr>
      <vt:lpstr>B7L405C7</vt:lpstr>
      <vt:lpstr>B7L405C8</vt:lpstr>
      <vt:lpstr>B7L405C9</vt:lpstr>
      <vt:lpstr>B7L406C1</vt:lpstr>
      <vt:lpstr>B7L406C10</vt:lpstr>
      <vt:lpstr>B7L406C11</vt:lpstr>
      <vt:lpstr>B7L406C12</vt:lpstr>
      <vt:lpstr>B7L406C13</vt:lpstr>
      <vt:lpstr>B7L406C14</vt:lpstr>
      <vt:lpstr>B7L406C15</vt:lpstr>
      <vt:lpstr>B7L406C16</vt:lpstr>
      <vt:lpstr>B7L406C17</vt:lpstr>
      <vt:lpstr>B7L406C18</vt:lpstr>
      <vt:lpstr>B7L406C19</vt:lpstr>
      <vt:lpstr>B7L406C2</vt:lpstr>
      <vt:lpstr>B7L406C20</vt:lpstr>
      <vt:lpstr>B7L406C21</vt:lpstr>
      <vt:lpstr>B7L406C22</vt:lpstr>
      <vt:lpstr>B7L406C23</vt:lpstr>
      <vt:lpstr>B7L406C24</vt:lpstr>
      <vt:lpstr>B7L406C25</vt:lpstr>
      <vt:lpstr>B7L406C26</vt:lpstr>
      <vt:lpstr>B7L406C27</vt:lpstr>
      <vt:lpstr>B7L406C28</vt:lpstr>
      <vt:lpstr>B7L406C29</vt:lpstr>
      <vt:lpstr>B7L406C3</vt:lpstr>
      <vt:lpstr>B7L406C30</vt:lpstr>
      <vt:lpstr>B7L406C31</vt:lpstr>
      <vt:lpstr>B7L406C32</vt:lpstr>
      <vt:lpstr>B7L406C33</vt:lpstr>
      <vt:lpstr>B7L406C34</vt:lpstr>
      <vt:lpstr>B7L406C35</vt:lpstr>
      <vt:lpstr>B7L406C36</vt:lpstr>
      <vt:lpstr>B7L406C37</vt:lpstr>
      <vt:lpstr>B7L406C38</vt:lpstr>
      <vt:lpstr>B7L406C39</vt:lpstr>
      <vt:lpstr>B7L406C4</vt:lpstr>
      <vt:lpstr>B7L406C40</vt:lpstr>
      <vt:lpstr>B7L406C41</vt:lpstr>
      <vt:lpstr>B7L406C42</vt:lpstr>
      <vt:lpstr>B7L406C43</vt:lpstr>
      <vt:lpstr>B7L406C44</vt:lpstr>
      <vt:lpstr>B7L406C45</vt:lpstr>
      <vt:lpstr>B7L406C46</vt:lpstr>
      <vt:lpstr>B7L406C47</vt:lpstr>
      <vt:lpstr>B7L406C48</vt:lpstr>
      <vt:lpstr>B7L406C49</vt:lpstr>
      <vt:lpstr>B7L406C5</vt:lpstr>
      <vt:lpstr>B7L406C50</vt:lpstr>
      <vt:lpstr>B7L406C6</vt:lpstr>
      <vt:lpstr>B7L406C7</vt:lpstr>
      <vt:lpstr>B7L406C8</vt:lpstr>
      <vt:lpstr>B7L406C9</vt:lpstr>
      <vt:lpstr>B7L407C1</vt:lpstr>
      <vt:lpstr>B7L407C10</vt:lpstr>
      <vt:lpstr>B7L407C11</vt:lpstr>
      <vt:lpstr>B7L407C12</vt:lpstr>
      <vt:lpstr>B7L407C13</vt:lpstr>
      <vt:lpstr>B7L407C14</vt:lpstr>
      <vt:lpstr>B7L407C15</vt:lpstr>
      <vt:lpstr>B7L407C16</vt:lpstr>
      <vt:lpstr>B7L407C17</vt:lpstr>
      <vt:lpstr>B7L407C18</vt:lpstr>
      <vt:lpstr>B7L407C19</vt:lpstr>
      <vt:lpstr>B7L407C2</vt:lpstr>
      <vt:lpstr>B7L407C20</vt:lpstr>
      <vt:lpstr>B7L407C21</vt:lpstr>
      <vt:lpstr>B7L407C22</vt:lpstr>
      <vt:lpstr>B7L407C23</vt:lpstr>
      <vt:lpstr>B7L407C24</vt:lpstr>
      <vt:lpstr>B7L407C25</vt:lpstr>
      <vt:lpstr>B7L407C26</vt:lpstr>
      <vt:lpstr>B7L407C27</vt:lpstr>
      <vt:lpstr>B7L407C28</vt:lpstr>
      <vt:lpstr>B7L407C29</vt:lpstr>
      <vt:lpstr>B7L407C3</vt:lpstr>
      <vt:lpstr>B7L407C30</vt:lpstr>
      <vt:lpstr>B7L407C31</vt:lpstr>
      <vt:lpstr>B7L407C32</vt:lpstr>
      <vt:lpstr>B7L407C33</vt:lpstr>
      <vt:lpstr>B7L407C34</vt:lpstr>
      <vt:lpstr>B7L407C35</vt:lpstr>
      <vt:lpstr>B7L407C36</vt:lpstr>
      <vt:lpstr>B7L407C37</vt:lpstr>
      <vt:lpstr>B7L407C38</vt:lpstr>
      <vt:lpstr>B7L407C39</vt:lpstr>
      <vt:lpstr>B7L407C4</vt:lpstr>
      <vt:lpstr>B7L407C40</vt:lpstr>
      <vt:lpstr>B7L407C41</vt:lpstr>
      <vt:lpstr>B7L407C42</vt:lpstr>
      <vt:lpstr>B7L407C43</vt:lpstr>
      <vt:lpstr>B7L407C44</vt:lpstr>
      <vt:lpstr>B7L407C45</vt:lpstr>
      <vt:lpstr>B7L407C46</vt:lpstr>
      <vt:lpstr>B7L407C47</vt:lpstr>
      <vt:lpstr>B7L407C48</vt:lpstr>
      <vt:lpstr>B7L407C49</vt:lpstr>
      <vt:lpstr>B7L407C5</vt:lpstr>
      <vt:lpstr>B7L407C50</vt:lpstr>
      <vt:lpstr>B7L407C6</vt:lpstr>
      <vt:lpstr>B7L407C7</vt:lpstr>
      <vt:lpstr>B7L407C8</vt:lpstr>
      <vt:lpstr>B7L407C9</vt:lpstr>
      <vt:lpstr>B7L408C1</vt:lpstr>
      <vt:lpstr>B7L408C10</vt:lpstr>
      <vt:lpstr>B7L408C11</vt:lpstr>
      <vt:lpstr>B7L408C12</vt:lpstr>
      <vt:lpstr>B7L408C13</vt:lpstr>
      <vt:lpstr>B7L408C14</vt:lpstr>
      <vt:lpstr>B7L408C15</vt:lpstr>
      <vt:lpstr>B7L408C16</vt:lpstr>
      <vt:lpstr>B7L408C17</vt:lpstr>
      <vt:lpstr>B7L408C18</vt:lpstr>
      <vt:lpstr>B7L408C19</vt:lpstr>
      <vt:lpstr>B7L408C2</vt:lpstr>
      <vt:lpstr>B7L408C20</vt:lpstr>
      <vt:lpstr>B7L408C21</vt:lpstr>
      <vt:lpstr>B7L408C22</vt:lpstr>
      <vt:lpstr>B7L408C23</vt:lpstr>
      <vt:lpstr>B7L408C24</vt:lpstr>
      <vt:lpstr>B7L408C25</vt:lpstr>
      <vt:lpstr>B7L408C26</vt:lpstr>
      <vt:lpstr>B7L408C27</vt:lpstr>
      <vt:lpstr>B7L408C28</vt:lpstr>
      <vt:lpstr>B7L408C29</vt:lpstr>
      <vt:lpstr>B7L408C3</vt:lpstr>
      <vt:lpstr>B7L408C30</vt:lpstr>
      <vt:lpstr>B7L408C31</vt:lpstr>
      <vt:lpstr>B7L408C32</vt:lpstr>
      <vt:lpstr>B7L408C33</vt:lpstr>
      <vt:lpstr>B7L408C34</vt:lpstr>
      <vt:lpstr>B7L408C35</vt:lpstr>
      <vt:lpstr>B7L408C36</vt:lpstr>
      <vt:lpstr>B7L408C37</vt:lpstr>
      <vt:lpstr>B7L408C38</vt:lpstr>
      <vt:lpstr>B7L408C39</vt:lpstr>
      <vt:lpstr>B7L408C4</vt:lpstr>
      <vt:lpstr>B7L408C40</vt:lpstr>
      <vt:lpstr>B7L408C41</vt:lpstr>
      <vt:lpstr>B7L408C42</vt:lpstr>
      <vt:lpstr>B7L408C43</vt:lpstr>
      <vt:lpstr>B7L408C44</vt:lpstr>
      <vt:lpstr>B7L408C45</vt:lpstr>
      <vt:lpstr>B7L408C46</vt:lpstr>
      <vt:lpstr>B7L408C47</vt:lpstr>
      <vt:lpstr>B7L408C48</vt:lpstr>
      <vt:lpstr>B7L408C49</vt:lpstr>
      <vt:lpstr>B7L408C5</vt:lpstr>
      <vt:lpstr>B7L408C50</vt:lpstr>
      <vt:lpstr>B7L408C6</vt:lpstr>
      <vt:lpstr>B7L408C7</vt:lpstr>
      <vt:lpstr>B7L408C8</vt:lpstr>
      <vt:lpstr>B7L408C9</vt:lpstr>
      <vt:lpstr>B7L409C1</vt:lpstr>
      <vt:lpstr>B7L409C10</vt:lpstr>
      <vt:lpstr>B7L409C11</vt:lpstr>
      <vt:lpstr>B7L409C12</vt:lpstr>
      <vt:lpstr>B7L409C13</vt:lpstr>
      <vt:lpstr>B7L409C14</vt:lpstr>
      <vt:lpstr>B7L409C15</vt:lpstr>
      <vt:lpstr>B7L409C16</vt:lpstr>
      <vt:lpstr>B7L409C17</vt:lpstr>
      <vt:lpstr>B7L409C18</vt:lpstr>
      <vt:lpstr>B7L409C19</vt:lpstr>
      <vt:lpstr>B7L409C2</vt:lpstr>
      <vt:lpstr>B7L409C20</vt:lpstr>
      <vt:lpstr>B7L409C21</vt:lpstr>
      <vt:lpstr>B7L409C22</vt:lpstr>
      <vt:lpstr>B7L409C23</vt:lpstr>
      <vt:lpstr>B7L409C24</vt:lpstr>
      <vt:lpstr>B7L409C25</vt:lpstr>
      <vt:lpstr>B7L409C26</vt:lpstr>
      <vt:lpstr>B7L409C27</vt:lpstr>
      <vt:lpstr>B7L409C28</vt:lpstr>
      <vt:lpstr>B7L409C29</vt:lpstr>
      <vt:lpstr>B7L409C3</vt:lpstr>
      <vt:lpstr>B7L409C30</vt:lpstr>
      <vt:lpstr>B7L409C31</vt:lpstr>
      <vt:lpstr>B7L409C32</vt:lpstr>
      <vt:lpstr>B7L409C33</vt:lpstr>
      <vt:lpstr>B7L409C34</vt:lpstr>
      <vt:lpstr>B7L409C35</vt:lpstr>
      <vt:lpstr>B7L409C36</vt:lpstr>
      <vt:lpstr>B7L409C37</vt:lpstr>
      <vt:lpstr>B7L409C38</vt:lpstr>
      <vt:lpstr>B7L409C39</vt:lpstr>
      <vt:lpstr>B7L409C4</vt:lpstr>
      <vt:lpstr>B7L409C40</vt:lpstr>
      <vt:lpstr>B7L409C41</vt:lpstr>
      <vt:lpstr>B7L409C42</vt:lpstr>
      <vt:lpstr>B7L409C43</vt:lpstr>
      <vt:lpstr>B7L409C44</vt:lpstr>
      <vt:lpstr>B7L409C45</vt:lpstr>
      <vt:lpstr>B7L409C46</vt:lpstr>
      <vt:lpstr>B7L409C47</vt:lpstr>
      <vt:lpstr>B7L409C48</vt:lpstr>
      <vt:lpstr>B7L409C49</vt:lpstr>
      <vt:lpstr>B7L409C5</vt:lpstr>
      <vt:lpstr>B7L409C50</vt:lpstr>
      <vt:lpstr>B7L409C6</vt:lpstr>
      <vt:lpstr>B7L409C7</vt:lpstr>
      <vt:lpstr>B7L409C8</vt:lpstr>
      <vt:lpstr>B7L409C9</vt:lpstr>
      <vt:lpstr>B7L410C1</vt:lpstr>
      <vt:lpstr>B7L410C10</vt:lpstr>
      <vt:lpstr>B7L410C11</vt:lpstr>
      <vt:lpstr>B7L410C12</vt:lpstr>
      <vt:lpstr>B7L410C13</vt:lpstr>
      <vt:lpstr>B7L410C14</vt:lpstr>
      <vt:lpstr>B7L410C15</vt:lpstr>
      <vt:lpstr>B7L410C16</vt:lpstr>
      <vt:lpstr>B7L410C17</vt:lpstr>
      <vt:lpstr>B7L410C18</vt:lpstr>
      <vt:lpstr>B7L410C19</vt:lpstr>
      <vt:lpstr>B7L410C2</vt:lpstr>
      <vt:lpstr>B7L410C20</vt:lpstr>
      <vt:lpstr>B7L410C21</vt:lpstr>
      <vt:lpstr>B7L410C22</vt:lpstr>
      <vt:lpstr>B7L410C23</vt:lpstr>
      <vt:lpstr>B7L410C24</vt:lpstr>
      <vt:lpstr>B7L410C25</vt:lpstr>
      <vt:lpstr>B7L410C26</vt:lpstr>
      <vt:lpstr>B7L410C27</vt:lpstr>
      <vt:lpstr>B7L410C28</vt:lpstr>
      <vt:lpstr>B7L410C29</vt:lpstr>
      <vt:lpstr>B7L410C3</vt:lpstr>
      <vt:lpstr>B7L410C30</vt:lpstr>
      <vt:lpstr>B7L410C31</vt:lpstr>
      <vt:lpstr>B7L410C32</vt:lpstr>
      <vt:lpstr>B7L410C33</vt:lpstr>
      <vt:lpstr>B7L410C34</vt:lpstr>
      <vt:lpstr>B7L410C35</vt:lpstr>
      <vt:lpstr>B7L410C36</vt:lpstr>
      <vt:lpstr>B7L410C37</vt:lpstr>
      <vt:lpstr>B7L410C38</vt:lpstr>
      <vt:lpstr>B7L410C39</vt:lpstr>
      <vt:lpstr>B7L410C4</vt:lpstr>
      <vt:lpstr>B7L410C40</vt:lpstr>
      <vt:lpstr>B7L410C41</vt:lpstr>
      <vt:lpstr>B7L410C42</vt:lpstr>
      <vt:lpstr>B7L410C43</vt:lpstr>
      <vt:lpstr>B7L410C44</vt:lpstr>
      <vt:lpstr>B7L410C45</vt:lpstr>
      <vt:lpstr>B7L410C46</vt:lpstr>
      <vt:lpstr>B7L410C47</vt:lpstr>
      <vt:lpstr>B7L410C48</vt:lpstr>
      <vt:lpstr>B7L410C49</vt:lpstr>
      <vt:lpstr>B7L410C5</vt:lpstr>
      <vt:lpstr>B7L410C50</vt:lpstr>
      <vt:lpstr>B7L410C6</vt:lpstr>
      <vt:lpstr>B7L410C7</vt:lpstr>
      <vt:lpstr>B7L410C8</vt:lpstr>
      <vt:lpstr>B7L410C9</vt:lpstr>
      <vt:lpstr>B7L411C1</vt:lpstr>
      <vt:lpstr>B7L411C10</vt:lpstr>
      <vt:lpstr>B7L411C11</vt:lpstr>
      <vt:lpstr>B7L411C12</vt:lpstr>
      <vt:lpstr>B7L411C13</vt:lpstr>
      <vt:lpstr>B7L411C14</vt:lpstr>
      <vt:lpstr>B7L411C15</vt:lpstr>
      <vt:lpstr>B7L411C16</vt:lpstr>
      <vt:lpstr>B7L411C17</vt:lpstr>
      <vt:lpstr>B7L411C18</vt:lpstr>
      <vt:lpstr>B7L411C19</vt:lpstr>
      <vt:lpstr>B7L411C2</vt:lpstr>
      <vt:lpstr>B7L411C20</vt:lpstr>
      <vt:lpstr>B7L411C21</vt:lpstr>
      <vt:lpstr>B7L411C22</vt:lpstr>
      <vt:lpstr>B7L411C23</vt:lpstr>
      <vt:lpstr>B7L411C24</vt:lpstr>
      <vt:lpstr>B7L411C25</vt:lpstr>
      <vt:lpstr>B7L411C26</vt:lpstr>
      <vt:lpstr>B7L411C27</vt:lpstr>
      <vt:lpstr>B7L411C28</vt:lpstr>
      <vt:lpstr>B7L411C29</vt:lpstr>
      <vt:lpstr>B7L411C3</vt:lpstr>
      <vt:lpstr>B7L411C30</vt:lpstr>
      <vt:lpstr>B7L411C31</vt:lpstr>
      <vt:lpstr>B7L411C32</vt:lpstr>
      <vt:lpstr>B7L411C33</vt:lpstr>
      <vt:lpstr>B7L411C34</vt:lpstr>
      <vt:lpstr>B7L411C35</vt:lpstr>
      <vt:lpstr>B7L411C36</vt:lpstr>
      <vt:lpstr>B7L411C37</vt:lpstr>
      <vt:lpstr>B7L411C38</vt:lpstr>
      <vt:lpstr>B7L411C39</vt:lpstr>
      <vt:lpstr>B7L411C4</vt:lpstr>
      <vt:lpstr>B7L411C40</vt:lpstr>
      <vt:lpstr>B7L411C41</vt:lpstr>
      <vt:lpstr>B7L411C42</vt:lpstr>
      <vt:lpstr>B7L411C43</vt:lpstr>
      <vt:lpstr>B7L411C44</vt:lpstr>
      <vt:lpstr>B7L411C45</vt:lpstr>
      <vt:lpstr>B7L411C46</vt:lpstr>
      <vt:lpstr>B7L411C47</vt:lpstr>
      <vt:lpstr>B7L411C48</vt:lpstr>
      <vt:lpstr>B7L411C49</vt:lpstr>
      <vt:lpstr>B7L411C5</vt:lpstr>
      <vt:lpstr>B7L411C50</vt:lpstr>
      <vt:lpstr>B7L411C6</vt:lpstr>
      <vt:lpstr>B7L411C7</vt:lpstr>
      <vt:lpstr>B7L411C8</vt:lpstr>
      <vt:lpstr>B7L411C9</vt:lpstr>
      <vt:lpstr>B7L412C1</vt:lpstr>
      <vt:lpstr>B7L412C10</vt:lpstr>
      <vt:lpstr>B7L412C11</vt:lpstr>
      <vt:lpstr>B7L412C12</vt:lpstr>
      <vt:lpstr>B7L412C13</vt:lpstr>
      <vt:lpstr>B7L412C14</vt:lpstr>
      <vt:lpstr>B7L412C15</vt:lpstr>
      <vt:lpstr>B7L412C16</vt:lpstr>
      <vt:lpstr>B7L412C17</vt:lpstr>
      <vt:lpstr>B7L412C18</vt:lpstr>
      <vt:lpstr>B7L412C19</vt:lpstr>
      <vt:lpstr>B7L412C2</vt:lpstr>
      <vt:lpstr>B7L412C20</vt:lpstr>
      <vt:lpstr>B7L412C21</vt:lpstr>
      <vt:lpstr>B7L412C22</vt:lpstr>
      <vt:lpstr>B7L412C23</vt:lpstr>
      <vt:lpstr>B7L412C24</vt:lpstr>
      <vt:lpstr>B7L412C25</vt:lpstr>
      <vt:lpstr>B7L412C26</vt:lpstr>
      <vt:lpstr>B7L412C27</vt:lpstr>
      <vt:lpstr>B7L412C28</vt:lpstr>
      <vt:lpstr>B7L412C29</vt:lpstr>
      <vt:lpstr>B7L412C3</vt:lpstr>
      <vt:lpstr>B7L412C30</vt:lpstr>
      <vt:lpstr>B7L412C31</vt:lpstr>
      <vt:lpstr>B7L412C32</vt:lpstr>
      <vt:lpstr>B7L412C33</vt:lpstr>
      <vt:lpstr>B7L412C34</vt:lpstr>
      <vt:lpstr>B7L412C35</vt:lpstr>
      <vt:lpstr>B7L412C36</vt:lpstr>
      <vt:lpstr>B7L412C37</vt:lpstr>
      <vt:lpstr>B7L412C38</vt:lpstr>
      <vt:lpstr>B7L412C39</vt:lpstr>
      <vt:lpstr>B7L412C4</vt:lpstr>
      <vt:lpstr>B7L412C40</vt:lpstr>
      <vt:lpstr>B7L412C41</vt:lpstr>
      <vt:lpstr>B7L412C42</vt:lpstr>
      <vt:lpstr>B7L412C43</vt:lpstr>
      <vt:lpstr>B7L412C44</vt:lpstr>
      <vt:lpstr>B7L412C45</vt:lpstr>
      <vt:lpstr>B7L412C46</vt:lpstr>
      <vt:lpstr>B7L412C47</vt:lpstr>
      <vt:lpstr>B7L412C48</vt:lpstr>
      <vt:lpstr>B7L412C49</vt:lpstr>
      <vt:lpstr>B7L412C5</vt:lpstr>
      <vt:lpstr>B7L412C50</vt:lpstr>
      <vt:lpstr>B7L412C6</vt:lpstr>
      <vt:lpstr>B7L412C7</vt:lpstr>
      <vt:lpstr>B7L412C8</vt:lpstr>
      <vt:lpstr>B7L412C9</vt:lpstr>
      <vt:lpstr>B7L413C1</vt:lpstr>
      <vt:lpstr>B7L413C10</vt:lpstr>
      <vt:lpstr>B7L413C11</vt:lpstr>
      <vt:lpstr>B7L413C12</vt:lpstr>
      <vt:lpstr>B7L413C13</vt:lpstr>
      <vt:lpstr>B7L413C14</vt:lpstr>
      <vt:lpstr>B7L413C15</vt:lpstr>
      <vt:lpstr>B7L413C16</vt:lpstr>
      <vt:lpstr>B7L413C17</vt:lpstr>
      <vt:lpstr>B7L413C18</vt:lpstr>
      <vt:lpstr>B7L413C19</vt:lpstr>
      <vt:lpstr>B7L413C2</vt:lpstr>
      <vt:lpstr>B7L413C20</vt:lpstr>
      <vt:lpstr>B7L413C21</vt:lpstr>
      <vt:lpstr>B7L413C22</vt:lpstr>
      <vt:lpstr>B7L413C23</vt:lpstr>
      <vt:lpstr>B7L413C24</vt:lpstr>
      <vt:lpstr>B7L413C25</vt:lpstr>
      <vt:lpstr>B7L413C26</vt:lpstr>
      <vt:lpstr>B7L413C27</vt:lpstr>
      <vt:lpstr>B7L413C28</vt:lpstr>
      <vt:lpstr>B7L413C29</vt:lpstr>
      <vt:lpstr>B7L413C3</vt:lpstr>
      <vt:lpstr>B7L413C30</vt:lpstr>
      <vt:lpstr>B7L413C31</vt:lpstr>
      <vt:lpstr>B7L413C32</vt:lpstr>
      <vt:lpstr>B7L413C33</vt:lpstr>
      <vt:lpstr>B7L413C34</vt:lpstr>
      <vt:lpstr>B7L413C35</vt:lpstr>
      <vt:lpstr>B7L413C36</vt:lpstr>
      <vt:lpstr>B7L413C37</vt:lpstr>
      <vt:lpstr>B7L413C38</vt:lpstr>
      <vt:lpstr>B7L413C39</vt:lpstr>
      <vt:lpstr>B7L413C4</vt:lpstr>
      <vt:lpstr>B7L413C40</vt:lpstr>
      <vt:lpstr>B7L413C41</vt:lpstr>
      <vt:lpstr>B7L413C42</vt:lpstr>
      <vt:lpstr>B7L413C43</vt:lpstr>
      <vt:lpstr>B7L413C44</vt:lpstr>
      <vt:lpstr>B7L413C45</vt:lpstr>
      <vt:lpstr>B7L413C46</vt:lpstr>
      <vt:lpstr>B7L413C47</vt:lpstr>
      <vt:lpstr>B7L413C48</vt:lpstr>
      <vt:lpstr>B7L413C49</vt:lpstr>
      <vt:lpstr>B7L413C5</vt:lpstr>
      <vt:lpstr>B7L413C50</vt:lpstr>
      <vt:lpstr>B7L413C6</vt:lpstr>
      <vt:lpstr>B7L413C7</vt:lpstr>
      <vt:lpstr>B7L413C8</vt:lpstr>
      <vt:lpstr>B7L413C9</vt:lpstr>
      <vt:lpstr>B7L414C1</vt:lpstr>
      <vt:lpstr>B7L414C10</vt:lpstr>
      <vt:lpstr>B7L414C11</vt:lpstr>
      <vt:lpstr>B7L414C12</vt:lpstr>
      <vt:lpstr>B7L414C13</vt:lpstr>
      <vt:lpstr>B7L414C14</vt:lpstr>
      <vt:lpstr>B7L414C15</vt:lpstr>
      <vt:lpstr>B7L414C16</vt:lpstr>
      <vt:lpstr>B7L414C17</vt:lpstr>
      <vt:lpstr>B7L414C18</vt:lpstr>
      <vt:lpstr>B7L414C19</vt:lpstr>
      <vt:lpstr>B7L414C2</vt:lpstr>
      <vt:lpstr>B7L414C20</vt:lpstr>
      <vt:lpstr>B7L414C21</vt:lpstr>
      <vt:lpstr>B7L414C22</vt:lpstr>
      <vt:lpstr>B7L414C23</vt:lpstr>
      <vt:lpstr>B7L414C24</vt:lpstr>
      <vt:lpstr>B7L414C25</vt:lpstr>
      <vt:lpstr>B7L414C26</vt:lpstr>
      <vt:lpstr>B7L414C27</vt:lpstr>
      <vt:lpstr>B7L414C28</vt:lpstr>
      <vt:lpstr>B7L414C29</vt:lpstr>
      <vt:lpstr>B7L414C3</vt:lpstr>
      <vt:lpstr>B7L414C30</vt:lpstr>
      <vt:lpstr>B7L414C31</vt:lpstr>
      <vt:lpstr>B7L414C32</vt:lpstr>
      <vt:lpstr>B7L414C33</vt:lpstr>
      <vt:lpstr>B7L414C34</vt:lpstr>
      <vt:lpstr>B7L414C35</vt:lpstr>
      <vt:lpstr>B7L414C36</vt:lpstr>
      <vt:lpstr>B7L414C37</vt:lpstr>
      <vt:lpstr>B7L414C38</vt:lpstr>
      <vt:lpstr>B7L414C39</vt:lpstr>
      <vt:lpstr>B7L414C4</vt:lpstr>
      <vt:lpstr>B7L414C40</vt:lpstr>
      <vt:lpstr>B7L414C41</vt:lpstr>
      <vt:lpstr>B7L414C42</vt:lpstr>
      <vt:lpstr>B7L414C43</vt:lpstr>
      <vt:lpstr>B7L414C44</vt:lpstr>
      <vt:lpstr>B7L414C45</vt:lpstr>
      <vt:lpstr>B7L414C46</vt:lpstr>
      <vt:lpstr>B7L414C47</vt:lpstr>
      <vt:lpstr>B7L414C48</vt:lpstr>
      <vt:lpstr>B7L414C49</vt:lpstr>
      <vt:lpstr>B7L414C5</vt:lpstr>
      <vt:lpstr>B7L414C50</vt:lpstr>
      <vt:lpstr>B7L414C6</vt:lpstr>
      <vt:lpstr>B7L414C7</vt:lpstr>
      <vt:lpstr>B7L414C8</vt:lpstr>
      <vt:lpstr>B7L414C9</vt:lpstr>
      <vt:lpstr>B7L415C1</vt:lpstr>
      <vt:lpstr>B7L415C10</vt:lpstr>
      <vt:lpstr>B7L415C11</vt:lpstr>
      <vt:lpstr>B7L415C12</vt:lpstr>
      <vt:lpstr>B7L415C13</vt:lpstr>
      <vt:lpstr>B7L415C14</vt:lpstr>
      <vt:lpstr>B7L415C15</vt:lpstr>
      <vt:lpstr>B7L415C16</vt:lpstr>
      <vt:lpstr>B7L415C17</vt:lpstr>
      <vt:lpstr>B7L415C18</vt:lpstr>
      <vt:lpstr>B7L415C19</vt:lpstr>
      <vt:lpstr>B7L415C2</vt:lpstr>
      <vt:lpstr>B7L415C20</vt:lpstr>
      <vt:lpstr>B7L415C21</vt:lpstr>
      <vt:lpstr>B7L415C22</vt:lpstr>
      <vt:lpstr>B7L415C23</vt:lpstr>
      <vt:lpstr>B7L415C24</vt:lpstr>
      <vt:lpstr>B7L415C25</vt:lpstr>
      <vt:lpstr>B7L415C26</vt:lpstr>
      <vt:lpstr>B7L415C27</vt:lpstr>
      <vt:lpstr>B7L415C28</vt:lpstr>
      <vt:lpstr>B7L415C29</vt:lpstr>
      <vt:lpstr>B7L415C3</vt:lpstr>
      <vt:lpstr>B7L415C30</vt:lpstr>
      <vt:lpstr>B7L415C31</vt:lpstr>
      <vt:lpstr>B7L415C32</vt:lpstr>
      <vt:lpstr>B7L415C33</vt:lpstr>
      <vt:lpstr>B7L415C34</vt:lpstr>
      <vt:lpstr>B7L415C35</vt:lpstr>
      <vt:lpstr>B7L415C36</vt:lpstr>
      <vt:lpstr>B7L415C37</vt:lpstr>
      <vt:lpstr>B7L415C38</vt:lpstr>
      <vt:lpstr>B7L415C39</vt:lpstr>
      <vt:lpstr>B7L415C4</vt:lpstr>
      <vt:lpstr>B7L415C40</vt:lpstr>
      <vt:lpstr>B7L415C41</vt:lpstr>
      <vt:lpstr>B7L415C42</vt:lpstr>
      <vt:lpstr>B7L415C43</vt:lpstr>
      <vt:lpstr>B7L415C44</vt:lpstr>
      <vt:lpstr>B7L415C45</vt:lpstr>
      <vt:lpstr>B7L415C46</vt:lpstr>
      <vt:lpstr>B7L415C47</vt:lpstr>
      <vt:lpstr>B7L415C48</vt:lpstr>
      <vt:lpstr>B7L415C49</vt:lpstr>
      <vt:lpstr>B7L415C5</vt:lpstr>
      <vt:lpstr>B7L415C50</vt:lpstr>
      <vt:lpstr>B7L415C6</vt:lpstr>
      <vt:lpstr>B7L415C7</vt:lpstr>
      <vt:lpstr>B7L415C8</vt:lpstr>
      <vt:lpstr>B7L415C9</vt:lpstr>
      <vt:lpstr>B7L416C1</vt:lpstr>
      <vt:lpstr>B7L416C10</vt:lpstr>
      <vt:lpstr>B7L416C11</vt:lpstr>
      <vt:lpstr>B7L416C12</vt:lpstr>
      <vt:lpstr>B7L416C13</vt:lpstr>
      <vt:lpstr>B7L416C14</vt:lpstr>
      <vt:lpstr>B7L416C15</vt:lpstr>
      <vt:lpstr>B7L416C16</vt:lpstr>
      <vt:lpstr>B7L416C17</vt:lpstr>
      <vt:lpstr>B7L416C18</vt:lpstr>
      <vt:lpstr>B7L416C19</vt:lpstr>
      <vt:lpstr>B7L416C2</vt:lpstr>
      <vt:lpstr>B7L416C20</vt:lpstr>
      <vt:lpstr>B7L416C21</vt:lpstr>
      <vt:lpstr>B7L416C22</vt:lpstr>
      <vt:lpstr>B7L416C23</vt:lpstr>
      <vt:lpstr>B7L416C24</vt:lpstr>
      <vt:lpstr>B7L416C25</vt:lpstr>
      <vt:lpstr>B7L416C26</vt:lpstr>
      <vt:lpstr>B7L416C27</vt:lpstr>
      <vt:lpstr>B7L416C28</vt:lpstr>
      <vt:lpstr>B7L416C29</vt:lpstr>
      <vt:lpstr>B7L416C3</vt:lpstr>
      <vt:lpstr>B7L416C30</vt:lpstr>
      <vt:lpstr>B7L416C31</vt:lpstr>
      <vt:lpstr>B7L416C32</vt:lpstr>
      <vt:lpstr>B7L416C33</vt:lpstr>
      <vt:lpstr>B7L416C34</vt:lpstr>
      <vt:lpstr>B7L416C35</vt:lpstr>
      <vt:lpstr>B7L416C36</vt:lpstr>
      <vt:lpstr>B7L416C37</vt:lpstr>
      <vt:lpstr>B7L416C38</vt:lpstr>
      <vt:lpstr>B7L416C39</vt:lpstr>
      <vt:lpstr>B7L416C4</vt:lpstr>
      <vt:lpstr>B7L416C40</vt:lpstr>
      <vt:lpstr>B7L416C41</vt:lpstr>
      <vt:lpstr>B7L416C42</vt:lpstr>
      <vt:lpstr>B7L416C43</vt:lpstr>
      <vt:lpstr>B7L416C44</vt:lpstr>
      <vt:lpstr>B7L416C45</vt:lpstr>
      <vt:lpstr>B7L416C46</vt:lpstr>
      <vt:lpstr>B7L416C47</vt:lpstr>
      <vt:lpstr>B7L416C48</vt:lpstr>
      <vt:lpstr>B7L416C49</vt:lpstr>
      <vt:lpstr>B7L416C5</vt:lpstr>
      <vt:lpstr>B7L416C50</vt:lpstr>
      <vt:lpstr>B7L416C6</vt:lpstr>
      <vt:lpstr>B7L416C7</vt:lpstr>
      <vt:lpstr>B7L416C8</vt:lpstr>
      <vt:lpstr>B7L416C9</vt:lpstr>
      <vt:lpstr>B7L501C1</vt:lpstr>
      <vt:lpstr>B7L501C10</vt:lpstr>
      <vt:lpstr>B7L501C11</vt:lpstr>
      <vt:lpstr>B7L501C12</vt:lpstr>
      <vt:lpstr>B7L501C13</vt:lpstr>
      <vt:lpstr>B7L501C14</vt:lpstr>
      <vt:lpstr>B7L501C15</vt:lpstr>
      <vt:lpstr>B7L501C16</vt:lpstr>
      <vt:lpstr>B7L501C17</vt:lpstr>
      <vt:lpstr>B7L501C18</vt:lpstr>
      <vt:lpstr>B7L501C19</vt:lpstr>
      <vt:lpstr>B7L501C2</vt:lpstr>
      <vt:lpstr>B7L501C20</vt:lpstr>
      <vt:lpstr>B7L501C21</vt:lpstr>
      <vt:lpstr>B7L501C22</vt:lpstr>
      <vt:lpstr>B7L501C23</vt:lpstr>
      <vt:lpstr>B7L501C24</vt:lpstr>
      <vt:lpstr>B7L501C25</vt:lpstr>
      <vt:lpstr>B7L501C26</vt:lpstr>
      <vt:lpstr>B7L501C27</vt:lpstr>
      <vt:lpstr>B7L501C28</vt:lpstr>
      <vt:lpstr>B7L501C29</vt:lpstr>
      <vt:lpstr>B7L501C3</vt:lpstr>
      <vt:lpstr>B7L501C30</vt:lpstr>
      <vt:lpstr>B7L501C31</vt:lpstr>
      <vt:lpstr>B7L501C32</vt:lpstr>
      <vt:lpstr>B7L501C33</vt:lpstr>
      <vt:lpstr>B7L501C34</vt:lpstr>
      <vt:lpstr>B7L501C35</vt:lpstr>
      <vt:lpstr>B7L501C36</vt:lpstr>
      <vt:lpstr>B7L501C37</vt:lpstr>
      <vt:lpstr>B7L501C38</vt:lpstr>
      <vt:lpstr>B7L501C39</vt:lpstr>
      <vt:lpstr>B7L501C4</vt:lpstr>
      <vt:lpstr>B7L501C40</vt:lpstr>
      <vt:lpstr>B7L501C41</vt:lpstr>
      <vt:lpstr>B7L501C42</vt:lpstr>
      <vt:lpstr>B7L501C43</vt:lpstr>
      <vt:lpstr>B7L501C44</vt:lpstr>
      <vt:lpstr>B7L501C45</vt:lpstr>
      <vt:lpstr>B7L501C46</vt:lpstr>
      <vt:lpstr>B7L501C47</vt:lpstr>
      <vt:lpstr>B7L501C48</vt:lpstr>
      <vt:lpstr>B7L501C49</vt:lpstr>
      <vt:lpstr>B7L501C5</vt:lpstr>
      <vt:lpstr>B7L501C50</vt:lpstr>
      <vt:lpstr>B7L501C51</vt:lpstr>
      <vt:lpstr>B7L501C52</vt:lpstr>
      <vt:lpstr>B7L501C53</vt:lpstr>
      <vt:lpstr>B7L501C54</vt:lpstr>
      <vt:lpstr>B7L501C55</vt:lpstr>
      <vt:lpstr>B7L501C56</vt:lpstr>
      <vt:lpstr>B7L501C57</vt:lpstr>
      <vt:lpstr>B7L501C58</vt:lpstr>
      <vt:lpstr>B7L501C59</vt:lpstr>
      <vt:lpstr>B7L501C6</vt:lpstr>
      <vt:lpstr>B7L501C60</vt:lpstr>
      <vt:lpstr>B7L501C7</vt:lpstr>
      <vt:lpstr>B7L501C8</vt:lpstr>
      <vt:lpstr>B7L501C9</vt:lpstr>
      <vt:lpstr>B7L502C1</vt:lpstr>
      <vt:lpstr>B7L502C10</vt:lpstr>
      <vt:lpstr>B7L502C11</vt:lpstr>
      <vt:lpstr>B7L502C12</vt:lpstr>
      <vt:lpstr>B7L502C13</vt:lpstr>
      <vt:lpstr>B7L502C14</vt:lpstr>
      <vt:lpstr>B7L502C15</vt:lpstr>
      <vt:lpstr>B7L502C16</vt:lpstr>
      <vt:lpstr>B7L502C17</vt:lpstr>
      <vt:lpstr>B7L502C18</vt:lpstr>
      <vt:lpstr>B7L502C19</vt:lpstr>
      <vt:lpstr>B7L502C2</vt:lpstr>
      <vt:lpstr>B7L502C20</vt:lpstr>
      <vt:lpstr>B7L502C21</vt:lpstr>
      <vt:lpstr>B7L502C22</vt:lpstr>
      <vt:lpstr>B7L502C23</vt:lpstr>
      <vt:lpstr>B7L502C24</vt:lpstr>
      <vt:lpstr>B7L502C25</vt:lpstr>
      <vt:lpstr>B7L502C26</vt:lpstr>
      <vt:lpstr>B7L502C27</vt:lpstr>
      <vt:lpstr>B7L502C28</vt:lpstr>
      <vt:lpstr>B7L502C29</vt:lpstr>
      <vt:lpstr>B7L502C3</vt:lpstr>
      <vt:lpstr>B7L502C30</vt:lpstr>
      <vt:lpstr>B7L502C31</vt:lpstr>
      <vt:lpstr>B7L502C32</vt:lpstr>
      <vt:lpstr>B7L502C33</vt:lpstr>
      <vt:lpstr>B7L502C34</vt:lpstr>
      <vt:lpstr>B7L502C35</vt:lpstr>
      <vt:lpstr>B7L502C36</vt:lpstr>
      <vt:lpstr>B7L502C37</vt:lpstr>
      <vt:lpstr>B7L502C38</vt:lpstr>
      <vt:lpstr>B7L502C39</vt:lpstr>
      <vt:lpstr>B7L502C4</vt:lpstr>
      <vt:lpstr>B7L502C40</vt:lpstr>
      <vt:lpstr>B7L502C41</vt:lpstr>
      <vt:lpstr>B7L502C42</vt:lpstr>
      <vt:lpstr>B7L502C43</vt:lpstr>
      <vt:lpstr>B7L502C44</vt:lpstr>
      <vt:lpstr>B7L502C45</vt:lpstr>
      <vt:lpstr>B7L502C46</vt:lpstr>
      <vt:lpstr>B7L502C47</vt:lpstr>
      <vt:lpstr>B7L502C48</vt:lpstr>
      <vt:lpstr>B7L502C49</vt:lpstr>
      <vt:lpstr>B7L502C5</vt:lpstr>
      <vt:lpstr>B7L502C50</vt:lpstr>
      <vt:lpstr>B7L502C51</vt:lpstr>
      <vt:lpstr>B7L502C52</vt:lpstr>
      <vt:lpstr>B7L502C53</vt:lpstr>
      <vt:lpstr>B7L502C54</vt:lpstr>
      <vt:lpstr>B7L502C55</vt:lpstr>
      <vt:lpstr>B7L502C56</vt:lpstr>
      <vt:lpstr>B7L502C57</vt:lpstr>
      <vt:lpstr>B7L502C58</vt:lpstr>
      <vt:lpstr>B7L502C59</vt:lpstr>
      <vt:lpstr>B7L502C6</vt:lpstr>
      <vt:lpstr>B7L502C60</vt:lpstr>
      <vt:lpstr>B7L502C7</vt:lpstr>
      <vt:lpstr>B7L502C8</vt:lpstr>
      <vt:lpstr>B7L502C9</vt:lpstr>
      <vt:lpstr>B7L503C1</vt:lpstr>
      <vt:lpstr>B7L503C10</vt:lpstr>
      <vt:lpstr>B7L503C11</vt:lpstr>
      <vt:lpstr>B7L503C12</vt:lpstr>
      <vt:lpstr>B7L503C13</vt:lpstr>
      <vt:lpstr>B7L503C14</vt:lpstr>
      <vt:lpstr>B7L503C15</vt:lpstr>
      <vt:lpstr>B7L503C16</vt:lpstr>
      <vt:lpstr>B7L503C17</vt:lpstr>
      <vt:lpstr>B7L503C18</vt:lpstr>
      <vt:lpstr>B7L503C19</vt:lpstr>
      <vt:lpstr>B7L503C2</vt:lpstr>
      <vt:lpstr>B7L503C20</vt:lpstr>
      <vt:lpstr>B7L503C21</vt:lpstr>
      <vt:lpstr>B7L503C22</vt:lpstr>
      <vt:lpstr>B7L503C23</vt:lpstr>
      <vt:lpstr>B7L503C24</vt:lpstr>
      <vt:lpstr>B7L503C25</vt:lpstr>
      <vt:lpstr>B7L503C26</vt:lpstr>
      <vt:lpstr>B7L503C27</vt:lpstr>
      <vt:lpstr>B7L503C28</vt:lpstr>
      <vt:lpstr>B7L503C29</vt:lpstr>
      <vt:lpstr>B7L503C3</vt:lpstr>
      <vt:lpstr>B7L503C30</vt:lpstr>
      <vt:lpstr>B7L503C31</vt:lpstr>
      <vt:lpstr>B7L503C32</vt:lpstr>
      <vt:lpstr>B7L503C33</vt:lpstr>
      <vt:lpstr>B7L503C34</vt:lpstr>
      <vt:lpstr>B7L503C35</vt:lpstr>
      <vt:lpstr>B7L503C36</vt:lpstr>
      <vt:lpstr>B7L503C37</vt:lpstr>
      <vt:lpstr>B7L503C38</vt:lpstr>
      <vt:lpstr>B7L503C39</vt:lpstr>
      <vt:lpstr>B7L503C4</vt:lpstr>
      <vt:lpstr>B7L503C40</vt:lpstr>
      <vt:lpstr>B7L503C41</vt:lpstr>
      <vt:lpstr>B7L503C42</vt:lpstr>
      <vt:lpstr>B7L503C43</vt:lpstr>
      <vt:lpstr>B7L503C44</vt:lpstr>
      <vt:lpstr>B7L503C45</vt:lpstr>
      <vt:lpstr>B7L503C46</vt:lpstr>
      <vt:lpstr>B7L503C47</vt:lpstr>
      <vt:lpstr>B7L503C48</vt:lpstr>
      <vt:lpstr>B7L503C49</vt:lpstr>
      <vt:lpstr>B7L503C5</vt:lpstr>
      <vt:lpstr>B7L503C50</vt:lpstr>
      <vt:lpstr>B7L503C51</vt:lpstr>
      <vt:lpstr>B7L503C52</vt:lpstr>
      <vt:lpstr>B7L503C53</vt:lpstr>
      <vt:lpstr>B7L503C54</vt:lpstr>
      <vt:lpstr>B7L503C55</vt:lpstr>
      <vt:lpstr>B7L503C56</vt:lpstr>
      <vt:lpstr>B7L503C57</vt:lpstr>
      <vt:lpstr>B7L503C58</vt:lpstr>
      <vt:lpstr>B7L503C59</vt:lpstr>
      <vt:lpstr>B7L503C6</vt:lpstr>
      <vt:lpstr>B7L503C60</vt:lpstr>
      <vt:lpstr>B7L503C7</vt:lpstr>
      <vt:lpstr>B7L503C8</vt:lpstr>
      <vt:lpstr>B7L503C9</vt:lpstr>
      <vt:lpstr>B7L504C1</vt:lpstr>
      <vt:lpstr>B7L504C10</vt:lpstr>
      <vt:lpstr>B7L504C11</vt:lpstr>
      <vt:lpstr>B7L504C12</vt:lpstr>
      <vt:lpstr>B7L504C13</vt:lpstr>
      <vt:lpstr>B7L504C14</vt:lpstr>
      <vt:lpstr>B7L504C15</vt:lpstr>
      <vt:lpstr>B7L504C16</vt:lpstr>
      <vt:lpstr>B7L504C17</vt:lpstr>
      <vt:lpstr>B7L504C18</vt:lpstr>
      <vt:lpstr>B7L504C19</vt:lpstr>
      <vt:lpstr>B7L504C2</vt:lpstr>
      <vt:lpstr>B7L504C20</vt:lpstr>
      <vt:lpstr>B7L504C21</vt:lpstr>
      <vt:lpstr>B7L504C22</vt:lpstr>
      <vt:lpstr>B7L504C23</vt:lpstr>
      <vt:lpstr>B7L504C24</vt:lpstr>
      <vt:lpstr>B7L504C25</vt:lpstr>
      <vt:lpstr>B7L504C26</vt:lpstr>
      <vt:lpstr>B7L504C27</vt:lpstr>
      <vt:lpstr>B7L504C28</vt:lpstr>
      <vt:lpstr>B7L504C29</vt:lpstr>
      <vt:lpstr>B7L504C3</vt:lpstr>
      <vt:lpstr>B7L504C30</vt:lpstr>
      <vt:lpstr>B7L504C31</vt:lpstr>
      <vt:lpstr>B7L504C32</vt:lpstr>
      <vt:lpstr>B7L504C33</vt:lpstr>
      <vt:lpstr>B7L504C34</vt:lpstr>
      <vt:lpstr>B7L504C35</vt:lpstr>
      <vt:lpstr>B7L504C36</vt:lpstr>
      <vt:lpstr>B7L504C37</vt:lpstr>
      <vt:lpstr>B7L504C38</vt:lpstr>
      <vt:lpstr>B7L504C39</vt:lpstr>
      <vt:lpstr>B7L504C4</vt:lpstr>
      <vt:lpstr>B7L504C40</vt:lpstr>
      <vt:lpstr>B7L504C41</vt:lpstr>
      <vt:lpstr>B7L504C42</vt:lpstr>
      <vt:lpstr>B7L504C43</vt:lpstr>
      <vt:lpstr>B7L504C44</vt:lpstr>
      <vt:lpstr>B7L504C45</vt:lpstr>
      <vt:lpstr>B7L504C46</vt:lpstr>
      <vt:lpstr>B7L504C47</vt:lpstr>
      <vt:lpstr>B7L504C48</vt:lpstr>
      <vt:lpstr>B7L504C49</vt:lpstr>
      <vt:lpstr>B7L504C5</vt:lpstr>
      <vt:lpstr>B7L504C50</vt:lpstr>
      <vt:lpstr>B7L504C51</vt:lpstr>
      <vt:lpstr>B7L504C52</vt:lpstr>
      <vt:lpstr>B7L504C53</vt:lpstr>
      <vt:lpstr>B7L504C54</vt:lpstr>
      <vt:lpstr>B7L504C55</vt:lpstr>
      <vt:lpstr>B7L504C56</vt:lpstr>
      <vt:lpstr>B7L504C57</vt:lpstr>
      <vt:lpstr>B7L504C58</vt:lpstr>
      <vt:lpstr>B7L504C59</vt:lpstr>
      <vt:lpstr>B7L504C6</vt:lpstr>
      <vt:lpstr>B7L504C60</vt:lpstr>
      <vt:lpstr>B7L504C7</vt:lpstr>
      <vt:lpstr>B7L504C8</vt:lpstr>
      <vt:lpstr>B7L504C9</vt:lpstr>
      <vt:lpstr>B7L505C1</vt:lpstr>
      <vt:lpstr>B7L505C10</vt:lpstr>
      <vt:lpstr>B7L505C11</vt:lpstr>
      <vt:lpstr>B7L505C12</vt:lpstr>
      <vt:lpstr>B7L505C13</vt:lpstr>
      <vt:lpstr>B7L505C14</vt:lpstr>
      <vt:lpstr>B7L505C15</vt:lpstr>
      <vt:lpstr>B7L505C16</vt:lpstr>
      <vt:lpstr>B7L505C17</vt:lpstr>
      <vt:lpstr>B7L505C18</vt:lpstr>
      <vt:lpstr>B7L505C19</vt:lpstr>
      <vt:lpstr>B7L505C2</vt:lpstr>
      <vt:lpstr>B7L505C20</vt:lpstr>
      <vt:lpstr>B7L505C21</vt:lpstr>
      <vt:lpstr>B7L505C22</vt:lpstr>
      <vt:lpstr>B7L505C23</vt:lpstr>
      <vt:lpstr>B7L505C24</vt:lpstr>
      <vt:lpstr>B7L505C25</vt:lpstr>
      <vt:lpstr>B7L505C26</vt:lpstr>
      <vt:lpstr>B7L505C27</vt:lpstr>
      <vt:lpstr>B7L505C28</vt:lpstr>
      <vt:lpstr>B7L505C29</vt:lpstr>
      <vt:lpstr>B7L505C3</vt:lpstr>
      <vt:lpstr>B7L505C30</vt:lpstr>
      <vt:lpstr>B7L505C31</vt:lpstr>
      <vt:lpstr>B7L505C32</vt:lpstr>
      <vt:lpstr>B7L505C33</vt:lpstr>
      <vt:lpstr>B7L505C34</vt:lpstr>
      <vt:lpstr>B7L505C35</vt:lpstr>
      <vt:lpstr>B7L505C36</vt:lpstr>
      <vt:lpstr>B7L505C37</vt:lpstr>
      <vt:lpstr>B7L505C38</vt:lpstr>
      <vt:lpstr>B7L505C39</vt:lpstr>
      <vt:lpstr>B7L505C4</vt:lpstr>
      <vt:lpstr>B7L505C40</vt:lpstr>
      <vt:lpstr>B7L505C41</vt:lpstr>
      <vt:lpstr>B7L505C42</vt:lpstr>
      <vt:lpstr>B7L505C43</vt:lpstr>
      <vt:lpstr>B7L505C44</vt:lpstr>
      <vt:lpstr>B7L505C45</vt:lpstr>
      <vt:lpstr>B7L505C46</vt:lpstr>
      <vt:lpstr>B7L505C47</vt:lpstr>
      <vt:lpstr>B7L505C48</vt:lpstr>
      <vt:lpstr>B7L505C49</vt:lpstr>
      <vt:lpstr>B7L505C5</vt:lpstr>
      <vt:lpstr>B7L505C50</vt:lpstr>
      <vt:lpstr>B7L505C51</vt:lpstr>
      <vt:lpstr>B7L505C52</vt:lpstr>
      <vt:lpstr>B7L505C53</vt:lpstr>
      <vt:lpstr>B7L505C54</vt:lpstr>
      <vt:lpstr>B7L505C55</vt:lpstr>
      <vt:lpstr>B7L505C56</vt:lpstr>
      <vt:lpstr>B7L505C57</vt:lpstr>
      <vt:lpstr>B7L505C58</vt:lpstr>
      <vt:lpstr>B7L505C59</vt:lpstr>
      <vt:lpstr>B7L505C6</vt:lpstr>
      <vt:lpstr>B7L505C60</vt:lpstr>
      <vt:lpstr>B7L505C7</vt:lpstr>
      <vt:lpstr>B7L505C8</vt:lpstr>
      <vt:lpstr>B7L505C9</vt:lpstr>
      <vt:lpstr>B7L506C1</vt:lpstr>
      <vt:lpstr>B7L506C10</vt:lpstr>
      <vt:lpstr>B7L506C11</vt:lpstr>
      <vt:lpstr>B7L506C12</vt:lpstr>
      <vt:lpstr>B7L506C13</vt:lpstr>
      <vt:lpstr>B7L506C14</vt:lpstr>
      <vt:lpstr>B7L506C15</vt:lpstr>
      <vt:lpstr>B7L506C16</vt:lpstr>
      <vt:lpstr>B7L506C17</vt:lpstr>
      <vt:lpstr>B7L506C18</vt:lpstr>
      <vt:lpstr>B7L506C19</vt:lpstr>
      <vt:lpstr>B7L506C2</vt:lpstr>
      <vt:lpstr>B7L506C20</vt:lpstr>
      <vt:lpstr>B7L506C21</vt:lpstr>
      <vt:lpstr>B7L506C22</vt:lpstr>
      <vt:lpstr>B7L506C23</vt:lpstr>
      <vt:lpstr>B7L506C24</vt:lpstr>
      <vt:lpstr>B7L506C25</vt:lpstr>
      <vt:lpstr>B7L506C26</vt:lpstr>
      <vt:lpstr>B7L506C27</vt:lpstr>
      <vt:lpstr>B7L506C28</vt:lpstr>
      <vt:lpstr>B7L506C29</vt:lpstr>
      <vt:lpstr>B7L506C3</vt:lpstr>
      <vt:lpstr>B7L506C30</vt:lpstr>
      <vt:lpstr>B7L506C31</vt:lpstr>
      <vt:lpstr>B7L506C32</vt:lpstr>
      <vt:lpstr>B7L506C33</vt:lpstr>
      <vt:lpstr>B7L506C34</vt:lpstr>
      <vt:lpstr>B7L506C35</vt:lpstr>
      <vt:lpstr>B7L506C36</vt:lpstr>
      <vt:lpstr>B7L506C37</vt:lpstr>
      <vt:lpstr>B7L506C38</vt:lpstr>
      <vt:lpstr>B7L506C39</vt:lpstr>
      <vt:lpstr>B7L506C4</vt:lpstr>
      <vt:lpstr>B7L506C40</vt:lpstr>
      <vt:lpstr>B7L506C41</vt:lpstr>
      <vt:lpstr>B7L506C42</vt:lpstr>
      <vt:lpstr>B7L506C43</vt:lpstr>
      <vt:lpstr>B7L506C44</vt:lpstr>
      <vt:lpstr>B7L506C45</vt:lpstr>
      <vt:lpstr>B7L506C46</vt:lpstr>
      <vt:lpstr>B7L506C47</vt:lpstr>
      <vt:lpstr>B7L506C48</vt:lpstr>
      <vt:lpstr>B7L506C49</vt:lpstr>
      <vt:lpstr>B7L506C5</vt:lpstr>
      <vt:lpstr>B7L506C50</vt:lpstr>
      <vt:lpstr>B7L506C51</vt:lpstr>
      <vt:lpstr>B7L506C52</vt:lpstr>
      <vt:lpstr>B7L506C53</vt:lpstr>
      <vt:lpstr>B7L506C54</vt:lpstr>
      <vt:lpstr>B7L506C55</vt:lpstr>
      <vt:lpstr>B7L506C56</vt:lpstr>
      <vt:lpstr>B7L506C57</vt:lpstr>
      <vt:lpstr>B7L506C58</vt:lpstr>
      <vt:lpstr>B7L506C59</vt:lpstr>
      <vt:lpstr>B7L506C6</vt:lpstr>
      <vt:lpstr>B7L506C60</vt:lpstr>
      <vt:lpstr>B7L506C7</vt:lpstr>
      <vt:lpstr>B7L506C8</vt:lpstr>
      <vt:lpstr>B7L506C9</vt:lpstr>
      <vt:lpstr>B7L507C1</vt:lpstr>
      <vt:lpstr>B7L507C10</vt:lpstr>
      <vt:lpstr>B7L507C11</vt:lpstr>
      <vt:lpstr>B7L507C12</vt:lpstr>
      <vt:lpstr>B7L507C13</vt:lpstr>
      <vt:lpstr>B7L507C14</vt:lpstr>
      <vt:lpstr>B7L507C15</vt:lpstr>
      <vt:lpstr>B7L507C16</vt:lpstr>
      <vt:lpstr>B7L507C17</vt:lpstr>
      <vt:lpstr>B7L507C18</vt:lpstr>
      <vt:lpstr>B7L507C19</vt:lpstr>
      <vt:lpstr>B7L507C2</vt:lpstr>
      <vt:lpstr>B7L507C20</vt:lpstr>
      <vt:lpstr>B7L507C21</vt:lpstr>
      <vt:lpstr>B7L507C22</vt:lpstr>
      <vt:lpstr>B7L507C23</vt:lpstr>
      <vt:lpstr>B7L507C24</vt:lpstr>
      <vt:lpstr>B7L507C25</vt:lpstr>
      <vt:lpstr>B7L507C26</vt:lpstr>
      <vt:lpstr>B7L507C27</vt:lpstr>
      <vt:lpstr>B7L507C28</vt:lpstr>
      <vt:lpstr>B7L507C29</vt:lpstr>
      <vt:lpstr>B7L507C3</vt:lpstr>
      <vt:lpstr>B7L507C30</vt:lpstr>
      <vt:lpstr>B7L507C31</vt:lpstr>
      <vt:lpstr>B7L507C32</vt:lpstr>
      <vt:lpstr>B7L507C33</vt:lpstr>
      <vt:lpstr>B7L507C34</vt:lpstr>
      <vt:lpstr>B7L507C35</vt:lpstr>
      <vt:lpstr>B7L507C36</vt:lpstr>
      <vt:lpstr>B7L507C37</vt:lpstr>
      <vt:lpstr>B7L507C38</vt:lpstr>
      <vt:lpstr>B7L507C39</vt:lpstr>
      <vt:lpstr>B7L507C4</vt:lpstr>
      <vt:lpstr>B7L507C40</vt:lpstr>
      <vt:lpstr>B7L507C41</vt:lpstr>
      <vt:lpstr>B7L507C42</vt:lpstr>
      <vt:lpstr>B7L507C43</vt:lpstr>
      <vt:lpstr>B7L507C44</vt:lpstr>
      <vt:lpstr>B7L507C45</vt:lpstr>
      <vt:lpstr>B7L507C46</vt:lpstr>
      <vt:lpstr>B7L507C47</vt:lpstr>
      <vt:lpstr>B7L507C48</vt:lpstr>
      <vt:lpstr>B7L507C49</vt:lpstr>
      <vt:lpstr>B7L507C5</vt:lpstr>
      <vt:lpstr>B7L507C50</vt:lpstr>
      <vt:lpstr>B7L507C51</vt:lpstr>
      <vt:lpstr>B7L507C52</vt:lpstr>
      <vt:lpstr>B7L507C53</vt:lpstr>
      <vt:lpstr>B7L507C54</vt:lpstr>
      <vt:lpstr>B7L507C55</vt:lpstr>
      <vt:lpstr>B7L507C56</vt:lpstr>
      <vt:lpstr>B7L507C57</vt:lpstr>
      <vt:lpstr>B7L507C58</vt:lpstr>
      <vt:lpstr>B7L507C59</vt:lpstr>
      <vt:lpstr>B7L507C6</vt:lpstr>
      <vt:lpstr>B7L507C60</vt:lpstr>
      <vt:lpstr>B7L507C7</vt:lpstr>
      <vt:lpstr>B7L507C8</vt:lpstr>
      <vt:lpstr>B7L507C9</vt:lpstr>
      <vt:lpstr>B7L508C1</vt:lpstr>
      <vt:lpstr>B7L508C10</vt:lpstr>
      <vt:lpstr>B7L508C11</vt:lpstr>
      <vt:lpstr>B7L508C12</vt:lpstr>
      <vt:lpstr>B7L508C13</vt:lpstr>
      <vt:lpstr>B7L508C14</vt:lpstr>
      <vt:lpstr>B7L508C15</vt:lpstr>
      <vt:lpstr>B7L508C16</vt:lpstr>
      <vt:lpstr>B7L508C17</vt:lpstr>
      <vt:lpstr>B7L508C18</vt:lpstr>
      <vt:lpstr>B7L508C19</vt:lpstr>
      <vt:lpstr>B7L508C2</vt:lpstr>
      <vt:lpstr>B7L508C20</vt:lpstr>
      <vt:lpstr>B7L508C21</vt:lpstr>
      <vt:lpstr>B7L508C22</vt:lpstr>
      <vt:lpstr>B7L508C23</vt:lpstr>
      <vt:lpstr>B7L508C24</vt:lpstr>
      <vt:lpstr>B7L508C25</vt:lpstr>
      <vt:lpstr>B7L508C26</vt:lpstr>
      <vt:lpstr>B7L508C27</vt:lpstr>
      <vt:lpstr>B7L508C28</vt:lpstr>
      <vt:lpstr>B7L508C29</vt:lpstr>
      <vt:lpstr>B7L508C3</vt:lpstr>
      <vt:lpstr>B7L508C30</vt:lpstr>
      <vt:lpstr>B7L508C31</vt:lpstr>
      <vt:lpstr>B7L508C32</vt:lpstr>
      <vt:lpstr>B7L508C33</vt:lpstr>
      <vt:lpstr>B7L508C34</vt:lpstr>
      <vt:lpstr>B7L508C35</vt:lpstr>
      <vt:lpstr>B7L508C36</vt:lpstr>
      <vt:lpstr>B7L508C37</vt:lpstr>
      <vt:lpstr>B7L508C38</vt:lpstr>
      <vt:lpstr>B7L508C39</vt:lpstr>
      <vt:lpstr>B7L508C4</vt:lpstr>
      <vt:lpstr>B7L508C40</vt:lpstr>
      <vt:lpstr>B7L508C41</vt:lpstr>
      <vt:lpstr>B7L508C42</vt:lpstr>
      <vt:lpstr>B7L508C43</vt:lpstr>
      <vt:lpstr>B7L508C44</vt:lpstr>
      <vt:lpstr>B7L508C45</vt:lpstr>
      <vt:lpstr>B7L508C46</vt:lpstr>
      <vt:lpstr>B7L508C47</vt:lpstr>
      <vt:lpstr>B7L508C48</vt:lpstr>
      <vt:lpstr>B7L508C49</vt:lpstr>
      <vt:lpstr>B7L508C5</vt:lpstr>
      <vt:lpstr>B7L508C50</vt:lpstr>
      <vt:lpstr>B7L508C51</vt:lpstr>
      <vt:lpstr>B7L508C52</vt:lpstr>
      <vt:lpstr>B7L508C53</vt:lpstr>
      <vt:lpstr>B7L508C54</vt:lpstr>
      <vt:lpstr>B7L508C55</vt:lpstr>
      <vt:lpstr>B7L508C56</vt:lpstr>
      <vt:lpstr>B7L508C57</vt:lpstr>
      <vt:lpstr>B7L508C58</vt:lpstr>
      <vt:lpstr>B7L508C59</vt:lpstr>
      <vt:lpstr>B7L508C6</vt:lpstr>
      <vt:lpstr>B7L508C60</vt:lpstr>
      <vt:lpstr>B7L508C7</vt:lpstr>
      <vt:lpstr>B7L508C8</vt:lpstr>
      <vt:lpstr>B7L508C9</vt:lpstr>
      <vt:lpstr>B7L509C1</vt:lpstr>
      <vt:lpstr>B7L509C10</vt:lpstr>
      <vt:lpstr>B7L509C11</vt:lpstr>
      <vt:lpstr>B7L509C12</vt:lpstr>
      <vt:lpstr>B7L509C13</vt:lpstr>
      <vt:lpstr>B7L509C14</vt:lpstr>
      <vt:lpstr>B7L509C15</vt:lpstr>
      <vt:lpstr>B7L509C16</vt:lpstr>
      <vt:lpstr>B7L509C17</vt:lpstr>
      <vt:lpstr>B7L509C18</vt:lpstr>
      <vt:lpstr>B7L509C19</vt:lpstr>
      <vt:lpstr>B7L509C2</vt:lpstr>
      <vt:lpstr>B7L509C20</vt:lpstr>
      <vt:lpstr>B7L509C21</vt:lpstr>
      <vt:lpstr>B7L509C22</vt:lpstr>
      <vt:lpstr>B7L509C23</vt:lpstr>
      <vt:lpstr>B7L509C24</vt:lpstr>
      <vt:lpstr>B7L509C25</vt:lpstr>
      <vt:lpstr>B7L509C26</vt:lpstr>
      <vt:lpstr>B7L509C27</vt:lpstr>
      <vt:lpstr>B7L509C28</vt:lpstr>
      <vt:lpstr>B7L509C29</vt:lpstr>
      <vt:lpstr>B7L509C3</vt:lpstr>
      <vt:lpstr>B7L509C30</vt:lpstr>
      <vt:lpstr>B7L509C31</vt:lpstr>
      <vt:lpstr>B7L509C32</vt:lpstr>
      <vt:lpstr>B7L509C33</vt:lpstr>
      <vt:lpstr>B7L509C34</vt:lpstr>
      <vt:lpstr>B7L509C35</vt:lpstr>
      <vt:lpstr>B7L509C36</vt:lpstr>
      <vt:lpstr>B7L509C37</vt:lpstr>
      <vt:lpstr>B7L509C38</vt:lpstr>
      <vt:lpstr>B7L509C39</vt:lpstr>
      <vt:lpstr>B7L509C4</vt:lpstr>
      <vt:lpstr>B7L509C40</vt:lpstr>
      <vt:lpstr>B7L509C41</vt:lpstr>
      <vt:lpstr>B7L509C42</vt:lpstr>
      <vt:lpstr>B7L509C43</vt:lpstr>
      <vt:lpstr>B7L509C44</vt:lpstr>
      <vt:lpstr>B7L509C45</vt:lpstr>
      <vt:lpstr>B7L509C46</vt:lpstr>
      <vt:lpstr>B7L509C47</vt:lpstr>
      <vt:lpstr>B7L509C48</vt:lpstr>
      <vt:lpstr>B7L509C49</vt:lpstr>
      <vt:lpstr>B7L509C5</vt:lpstr>
      <vt:lpstr>B7L509C50</vt:lpstr>
      <vt:lpstr>B7L509C51</vt:lpstr>
      <vt:lpstr>B7L509C52</vt:lpstr>
      <vt:lpstr>B7L509C53</vt:lpstr>
      <vt:lpstr>B7L509C54</vt:lpstr>
      <vt:lpstr>B7L509C55</vt:lpstr>
      <vt:lpstr>B7L509C56</vt:lpstr>
      <vt:lpstr>B7L509C57</vt:lpstr>
      <vt:lpstr>B7L509C58</vt:lpstr>
      <vt:lpstr>B7L509C59</vt:lpstr>
      <vt:lpstr>B7L509C6</vt:lpstr>
      <vt:lpstr>B7L509C60</vt:lpstr>
      <vt:lpstr>B7L509C7</vt:lpstr>
      <vt:lpstr>B7L509C8</vt:lpstr>
      <vt:lpstr>B7L509C9</vt:lpstr>
      <vt:lpstr>B7L510C1</vt:lpstr>
      <vt:lpstr>B7L510C10</vt:lpstr>
      <vt:lpstr>B7L510C11</vt:lpstr>
      <vt:lpstr>B7L510C12</vt:lpstr>
      <vt:lpstr>B7L510C13</vt:lpstr>
      <vt:lpstr>B7L510C14</vt:lpstr>
      <vt:lpstr>B7L510C15</vt:lpstr>
      <vt:lpstr>B7L510C16</vt:lpstr>
      <vt:lpstr>B7L510C17</vt:lpstr>
      <vt:lpstr>B7L510C18</vt:lpstr>
      <vt:lpstr>B7L510C19</vt:lpstr>
      <vt:lpstr>B7L510C2</vt:lpstr>
      <vt:lpstr>B7L510C20</vt:lpstr>
      <vt:lpstr>B7L510C21</vt:lpstr>
      <vt:lpstr>B7L510C22</vt:lpstr>
      <vt:lpstr>B7L510C23</vt:lpstr>
      <vt:lpstr>B7L510C24</vt:lpstr>
      <vt:lpstr>B7L510C25</vt:lpstr>
      <vt:lpstr>B7L510C26</vt:lpstr>
      <vt:lpstr>B7L510C27</vt:lpstr>
      <vt:lpstr>B7L510C28</vt:lpstr>
      <vt:lpstr>B7L510C29</vt:lpstr>
      <vt:lpstr>B7L510C3</vt:lpstr>
      <vt:lpstr>B7L510C30</vt:lpstr>
      <vt:lpstr>B7L510C31</vt:lpstr>
      <vt:lpstr>B7L510C32</vt:lpstr>
      <vt:lpstr>B7L510C33</vt:lpstr>
      <vt:lpstr>B7L510C34</vt:lpstr>
      <vt:lpstr>B7L510C35</vt:lpstr>
      <vt:lpstr>B7L510C36</vt:lpstr>
      <vt:lpstr>B7L510C37</vt:lpstr>
      <vt:lpstr>B7L510C38</vt:lpstr>
      <vt:lpstr>B7L510C39</vt:lpstr>
      <vt:lpstr>B7L510C4</vt:lpstr>
      <vt:lpstr>B7L510C40</vt:lpstr>
      <vt:lpstr>B7L510C41</vt:lpstr>
      <vt:lpstr>B7L510C42</vt:lpstr>
      <vt:lpstr>B7L510C43</vt:lpstr>
      <vt:lpstr>B7L510C44</vt:lpstr>
      <vt:lpstr>B7L510C45</vt:lpstr>
      <vt:lpstr>B7L510C46</vt:lpstr>
      <vt:lpstr>B7L510C47</vt:lpstr>
      <vt:lpstr>B7L510C48</vt:lpstr>
      <vt:lpstr>B7L510C49</vt:lpstr>
      <vt:lpstr>B7L510C5</vt:lpstr>
      <vt:lpstr>B7L510C50</vt:lpstr>
      <vt:lpstr>B7L510C51</vt:lpstr>
      <vt:lpstr>B7L510C52</vt:lpstr>
      <vt:lpstr>B7L510C53</vt:lpstr>
      <vt:lpstr>B7L510C54</vt:lpstr>
      <vt:lpstr>B7L510C55</vt:lpstr>
      <vt:lpstr>B7L510C56</vt:lpstr>
      <vt:lpstr>B7L510C57</vt:lpstr>
      <vt:lpstr>B7L510C58</vt:lpstr>
      <vt:lpstr>B7L510C59</vt:lpstr>
      <vt:lpstr>B7L510C6</vt:lpstr>
      <vt:lpstr>B7L510C60</vt:lpstr>
      <vt:lpstr>B7L510C7</vt:lpstr>
      <vt:lpstr>B7L510C8</vt:lpstr>
      <vt:lpstr>B7L510C9</vt:lpstr>
      <vt:lpstr>B7L511C1</vt:lpstr>
      <vt:lpstr>B7L511C10</vt:lpstr>
      <vt:lpstr>B7L511C11</vt:lpstr>
      <vt:lpstr>B7L511C12</vt:lpstr>
      <vt:lpstr>B7L511C13</vt:lpstr>
      <vt:lpstr>B7L511C14</vt:lpstr>
      <vt:lpstr>B7L511C15</vt:lpstr>
      <vt:lpstr>B7L511C16</vt:lpstr>
      <vt:lpstr>B7L511C17</vt:lpstr>
      <vt:lpstr>B7L511C18</vt:lpstr>
      <vt:lpstr>B7L511C19</vt:lpstr>
      <vt:lpstr>B7L511C2</vt:lpstr>
      <vt:lpstr>B7L511C20</vt:lpstr>
      <vt:lpstr>B7L511C21</vt:lpstr>
      <vt:lpstr>B7L511C22</vt:lpstr>
      <vt:lpstr>B7L511C23</vt:lpstr>
      <vt:lpstr>B7L511C24</vt:lpstr>
      <vt:lpstr>B7L511C25</vt:lpstr>
      <vt:lpstr>B7L511C26</vt:lpstr>
      <vt:lpstr>B7L511C27</vt:lpstr>
      <vt:lpstr>B7L511C28</vt:lpstr>
      <vt:lpstr>B7L511C29</vt:lpstr>
      <vt:lpstr>B7L511C3</vt:lpstr>
      <vt:lpstr>B7L511C30</vt:lpstr>
      <vt:lpstr>B7L511C31</vt:lpstr>
      <vt:lpstr>B7L511C32</vt:lpstr>
      <vt:lpstr>B7L511C33</vt:lpstr>
      <vt:lpstr>B7L511C34</vt:lpstr>
      <vt:lpstr>B7L511C35</vt:lpstr>
      <vt:lpstr>B7L511C36</vt:lpstr>
      <vt:lpstr>B7L511C37</vt:lpstr>
      <vt:lpstr>B7L511C38</vt:lpstr>
      <vt:lpstr>B7L511C39</vt:lpstr>
      <vt:lpstr>B7L511C4</vt:lpstr>
      <vt:lpstr>B7L511C40</vt:lpstr>
      <vt:lpstr>B7L511C41</vt:lpstr>
      <vt:lpstr>B7L511C42</vt:lpstr>
      <vt:lpstr>B7L511C43</vt:lpstr>
      <vt:lpstr>B7L511C44</vt:lpstr>
      <vt:lpstr>B7L511C45</vt:lpstr>
      <vt:lpstr>B7L511C46</vt:lpstr>
      <vt:lpstr>B7L511C47</vt:lpstr>
      <vt:lpstr>B7L511C48</vt:lpstr>
      <vt:lpstr>B7L511C49</vt:lpstr>
      <vt:lpstr>B7L511C5</vt:lpstr>
      <vt:lpstr>B7L511C50</vt:lpstr>
      <vt:lpstr>B7L511C51</vt:lpstr>
      <vt:lpstr>B7L511C52</vt:lpstr>
      <vt:lpstr>B7L511C53</vt:lpstr>
      <vt:lpstr>B7L511C54</vt:lpstr>
      <vt:lpstr>B7L511C55</vt:lpstr>
      <vt:lpstr>B7L511C56</vt:lpstr>
      <vt:lpstr>B7L511C57</vt:lpstr>
      <vt:lpstr>B7L511C58</vt:lpstr>
      <vt:lpstr>B7L511C59</vt:lpstr>
      <vt:lpstr>B7L511C6</vt:lpstr>
      <vt:lpstr>B7L511C60</vt:lpstr>
      <vt:lpstr>B7L511C7</vt:lpstr>
      <vt:lpstr>B7L511C8</vt:lpstr>
      <vt:lpstr>B7L511C9</vt:lpstr>
      <vt:lpstr>B7L512C1</vt:lpstr>
      <vt:lpstr>B7L512C10</vt:lpstr>
      <vt:lpstr>B7L512C11</vt:lpstr>
      <vt:lpstr>B7L512C12</vt:lpstr>
      <vt:lpstr>B7L512C13</vt:lpstr>
      <vt:lpstr>B7L512C14</vt:lpstr>
      <vt:lpstr>B7L512C15</vt:lpstr>
      <vt:lpstr>B7L512C16</vt:lpstr>
      <vt:lpstr>B7L512C17</vt:lpstr>
      <vt:lpstr>B7L512C18</vt:lpstr>
      <vt:lpstr>B7L512C19</vt:lpstr>
      <vt:lpstr>B7L512C2</vt:lpstr>
      <vt:lpstr>B7L512C20</vt:lpstr>
      <vt:lpstr>B7L512C21</vt:lpstr>
      <vt:lpstr>B7L512C22</vt:lpstr>
      <vt:lpstr>B7L512C23</vt:lpstr>
      <vt:lpstr>B7L512C24</vt:lpstr>
      <vt:lpstr>B7L512C25</vt:lpstr>
      <vt:lpstr>B7L512C26</vt:lpstr>
      <vt:lpstr>B7L512C27</vt:lpstr>
      <vt:lpstr>B7L512C28</vt:lpstr>
      <vt:lpstr>B7L512C29</vt:lpstr>
      <vt:lpstr>B7L512C3</vt:lpstr>
      <vt:lpstr>B7L512C30</vt:lpstr>
      <vt:lpstr>B7L512C31</vt:lpstr>
      <vt:lpstr>B7L512C32</vt:lpstr>
      <vt:lpstr>B7L512C33</vt:lpstr>
      <vt:lpstr>B7L512C34</vt:lpstr>
      <vt:lpstr>B7L512C35</vt:lpstr>
      <vt:lpstr>B7L512C36</vt:lpstr>
      <vt:lpstr>B7L512C37</vt:lpstr>
      <vt:lpstr>B7L512C38</vt:lpstr>
      <vt:lpstr>B7L512C39</vt:lpstr>
      <vt:lpstr>B7L512C4</vt:lpstr>
      <vt:lpstr>B7L512C40</vt:lpstr>
      <vt:lpstr>B7L512C41</vt:lpstr>
      <vt:lpstr>B7L512C42</vt:lpstr>
      <vt:lpstr>B7L512C43</vt:lpstr>
      <vt:lpstr>B7L512C44</vt:lpstr>
      <vt:lpstr>B7L512C45</vt:lpstr>
      <vt:lpstr>B7L512C46</vt:lpstr>
      <vt:lpstr>B7L512C47</vt:lpstr>
      <vt:lpstr>B7L512C48</vt:lpstr>
      <vt:lpstr>B7L512C49</vt:lpstr>
      <vt:lpstr>B7L512C5</vt:lpstr>
      <vt:lpstr>B7L512C50</vt:lpstr>
      <vt:lpstr>B7L512C51</vt:lpstr>
      <vt:lpstr>B7L512C52</vt:lpstr>
      <vt:lpstr>B7L512C53</vt:lpstr>
      <vt:lpstr>B7L512C54</vt:lpstr>
      <vt:lpstr>B7L512C55</vt:lpstr>
      <vt:lpstr>B7L512C56</vt:lpstr>
      <vt:lpstr>B7L512C57</vt:lpstr>
      <vt:lpstr>B7L512C58</vt:lpstr>
      <vt:lpstr>B7L512C59</vt:lpstr>
      <vt:lpstr>B7L512C6</vt:lpstr>
      <vt:lpstr>B7L512C60</vt:lpstr>
      <vt:lpstr>B7L512C7</vt:lpstr>
      <vt:lpstr>B7L512C8</vt:lpstr>
      <vt:lpstr>B7L512C9</vt:lpstr>
      <vt:lpstr>B7L513C1</vt:lpstr>
      <vt:lpstr>B7L513C10</vt:lpstr>
      <vt:lpstr>B7L513C11</vt:lpstr>
      <vt:lpstr>B7L513C12</vt:lpstr>
      <vt:lpstr>B7L513C13</vt:lpstr>
      <vt:lpstr>B7L513C14</vt:lpstr>
      <vt:lpstr>B7L513C15</vt:lpstr>
      <vt:lpstr>B7L513C16</vt:lpstr>
      <vt:lpstr>B7L513C17</vt:lpstr>
      <vt:lpstr>B7L513C18</vt:lpstr>
      <vt:lpstr>B7L513C19</vt:lpstr>
      <vt:lpstr>B7L513C2</vt:lpstr>
      <vt:lpstr>B7L513C20</vt:lpstr>
      <vt:lpstr>B7L513C21</vt:lpstr>
      <vt:lpstr>B7L513C22</vt:lpstr>
      <vt:lpstr>B7L513C23</vt:lpstr>
      <vt:lpstr>B7L513C24</vt:lpstr>
      <vt:lpstr>B7L513C25</vt:lpstr>
      <vt:lpstr>B7L513C26</vt:lpstr>
      <vt:lpstr>B7L513C27</vt:lpstr>
      <vt:lpstr>B7L513C28</vt:lpstr>
      <vt:lpstr>B7L513C29</vt:lpstr>
      <vt:lpstr>B7L513C3</vt:lpstr>
      <vt:lpstr>B7L513C30</vt:lpstr>
      <vt:lpstr>B7L513C31</vt:lpstr>
      <vt:lpstr>B7L513C32</vt:lpstr>
      <vt:lpstr>B7L513C33</vt:lpstr>
      <vt:lpstr>B7L513C34</vt:lpstr>
      <vt:lpstr>B7L513C35</vt:lpstr>
      <vt:lpstr>B7L513C36</vt:lpstr>
      <vt:lpstr>B7L513C37</vt:lpstr>
      <vt:lpstr>B7L513C38</vt:lpstr>
      <vt:lpstr>B7L513C39</vt:lpstr>
      <vt:lpstr>B7L513C4</vt:lpstr>
      <vt:lpstr>B7L513C40</vt:lpstr>
      <vt:lpstr>B7L513C41</vt:lpstr>
      <vt:lpstr>B7L513C42</vt:lpstr>
      <vt:lpstr>B7L513C43</vt:lpstr>
      <vt:lpstr>B7L513C44</vt:lpstr>
      <vt:lpstr>B7L513C45</vt:lpstr>
      <vt:lpstr>B7L513C46</vt:lpstr>
      <vt:lpstr>B7L513C47</vt:lpstr>
      <vt:lpstr>B7L513C48</vt:lpstr>
      <vt:lpstr>B7L513C49</vt:lpstr>
      <vt:lpstr>B7L513C5</vt:lpstr>
      <vt:lpstr>B7L513C50</vt:lpstr>
      <vt:lpstr>B7L513C51</vt:lpstr>
      <vt:lpstr>B7L513C52</vt:lpstr>
      <vt:lpstr>B7L513C53</vt:lpstr>
      <vt:lpstr>B7L513C54</vt:lpstr>
      <vt:lpstr>B7L513C55</vt:lpstr>
      <vt:lpstr>B7L513C56</vt:lpstr>
      <vt:lpstr>B7L513C57</vt:lpstr>
      <vt:lpstr>B7L513C58</vt:lpstr>
      <vt:lpstr>B7L513C59</vt:lpstr>
      <vt:lpstr>B7L513C6</vt:lpstr>
      <vt:lpstr>B7L513C60</vt:lpstr>
      <vt:lpstr>B7L513C7</vt:lpstr>
      <vt:lpstr>B7L513C8</vt:lpstr>
      <vt:lpstr>B7L513C9</vt:lpstr>
      <vt:lpstr>B7L514C1</vt:lpstr>
      <vt:lpstr>B7L514C10</vt:lpstr>
      <vt:lpstr>B7L514C11</vt:lpstr>
      <vt:lpstr>B7L514C12</vt:lpstr>
      <vt:lpstr>B7L514C13</vt:lpstr>
      <vt:lpstr>B7L514C14</vt:lpstr>
      <vt:lpstr>B7L514C15</vt:lpstr>
      <vt:lpstr>B7L514C16</vt:lpstr>
      <vt:lpstr>B7L514C17</vt:lpstr>
      <vt:lpstr>B7L514C18</vt:lpstr>
      <vt:lpstr>B7L514C19</vt:lpstr>
      <vt:lpstr>B7L514C2</vt:lpstr>
      <vt:lpstr>B7L514C20</vt:lpstr>
      <vt:lpstr>B7L514C21</vt:lpstr>
      <vt:lpstr>B7L514C22</vt:lpstr>
      <vt:lpstr>B7L514C23</vt:lpstr>
      <vt:lpstr>B7L514C24</vt:lpstr>
      <vt:lpstr>B7L514C25</vt:lpstr>
      <vt:lpstr>B7L514C26</vt:lpstr>
      <vt:lpstr>B7L514C27</vt:lpstr>
      <vt:lpstr>B7L514C28</vt:lpstr>
      <vt:lpstr>B7L514C29</vt:lpstr>
      <vt:lpstr>B7L514C3</vt:lpstr>
      <vt:lpstr>B7L514C30</vt:lpstr>
      <vt:lpstr>B7L514C31</vt:lpstr>
      <vt:lpstr>B7L514C32</vt:lpstr>
      <vt:lpstr>B7L514C33</vt:lpstr>
      <vt:lpstr>B7L514C34</vt:lpstr>
      <vt:lpstr>B7L514C35</vt:lpstr>
      <vt:lpstr>B7L514C36</vt:lpstr>
      <vt:lpstr>B7L514C37</vt:lpstr>
      <vt:lpstr>B7L514C38</vt:lpstr>
      <vt:lpstr>B7L514C39</vt:lpstr>
      <vt:lpstr>B7L514C4</vt:lpstr>
      <vt:lpstr>B7L514C40</vt:lpstr>
      <vt:lpstr>B7L514C41</vt:lpstr>
      <vt:lpstr>B7L514C42</vt:lpstr>
      <vt:lpstr>B7L514C43</vt:lpstr>
      <vt:lpstr>B7L514C44</vt:lpstr>
      <vt:lpstr>B7L514C45</vt:lpstr>
      <vt:lpstr>B7L514C46</vt:lpstr>
      <vt:lpstr>B7L514C47</vt:lpstr>
      <vt:lpstr>B7L514C48</vt:lpstr>
      <vt:lpstr>B7L514C49</vt:lpstr>
      <vt:lpstr>B7L514C5</vt:lpstr>
      <vt:lpstr>B7L514C50</vt:lpstr>
      <vt:lpstr>B7L514C51</vt:lpstr>
      <vt:lpstr>B7L514C52</vt:lpstr>
      <vt:lpstr>B7L514C53</vt:lpstr>
      <vt:lpstr>B7L514C54</vt:lpstr>
      <vt:lpstr>B7L514C55</vt:lpstr>
      <vt:lpstr>B7L514C56</vt:lpstr>
      <vt:lpstr>B7L514C57</vt:lpstr>
      <vt:lpstr>B7L514C58</vt:lpstr>
      <vt:lpstr>B7L514C59</vt:lpstr>
      <vt:lpstr>B7L514C6</vt:lpstr>
      <vt:lpstr>B7L514C60</vt:lpstr>
      <vt:lpstr>B7L514C7</vt:lpstr>
      <vt:lpstr>B7L514C8</vt:lpstr>
      <vt:lpstr>B7L514C9</vt:lpstr>
      <vt:lpstr>B7L515C1</vt:lpstr>
      <vt:lpstr>B7L515C10</vt:lpstr>
      <vt:lpstr>B7L515C11</vt:lpstr>
      <vt:lpstr>B7L515C12</vt:lpstr>
      <vt:lpstr>B7L515C13</vt:lpstr>
      <vt:lpstr>B7L515C14</vt:lpstr>
      <vt:lpstr>B7L515C15</vt:lpstr>
      <vt:lpstr>B7L515C16</vt:lpstr>
      <vt:lpstr>B7L515C17</vt:lpstr>
      <vt:lpstr>B7L515C18</vt:lpstr>
      <vt:lpstr>B7L515C19</vt:lpstr>
      <vt:lpstr>B7L515C2</vt:lpstr>
      <vt:lpstr>B7L515C20</vt:lpstr>
      <vt:lpstr>B7L515C21</vt:lpstr>
      <vt:lpstr>B7L515C22</vt:lpstr>
      <vt:lpstr>B7L515C23</vt:lpstr>
      <vt:lpstr>B7L515C24</vt:lpstr>
      <vt:lpstr>B7L515C25</vt:lpstr>
      <vt:lpstr>B7L515C26</vt:lpstr>
      <vt:lpstr>B7L515C27</vt:lpstr>
      <vt:lpstr>B7L515C28</vt:lpstr>
      <vt:lpstr>B7L515C29</vt:lpstr>
      <vt:lpstr>B7L515C3</vt:lpstr>
      <vt:lpstr>B7L515C30</vt:lpstr>
      <vt:lpstr>B7L515C31</vt:lpstr>
      <vt:lpstr>B7L515C32</vt:lpstr>
      <vt:lpstr>B7L515C33</vt:lpstr>
      <vt:lpstr>B7L515C34</vt:lpstr>
      <vt:lpstr>B7L515C35</vt:lpstr>
      <vt:lpstr>B7L515C36</vt:lpstr>
      <vt:lpstr>B7L515C37</vt:lpstr>
      <vt:lpstr>B7L515C38</vt:lpstr>
      <vt:lpstr>B7L515C39</vt:lpstr>
      <vt:lpstr>B7L515C4</vt:lpstr>
      <vt:lpstr>B7L515C40</vt:lpstr>
      <vt:lpstr>B7L515C41</vt:lpstr>
      <vt:lpstr>B7L515C42</vt:lpstr>
      <vt:lpstr>B7L515C43</vt:lpstr>
      <vt:lpstr>B7L515C44</vt:lpstr>
      <vt:lpstr>B7L515C45</vt:lpstr>
      <vt:lpstr>B7L515C46</vt:lpstr>
      <vt:lpstr>B7L515C47</vt:lpstr>
      <vt:lpstr>B7L515C48</vt:lpstr>
      <vt:lpstr>B7L515C49</vt:lpstr>
      <vt:lpstr>B7L515C5</vt:lpstr>
      <vt:lpstr>B7L515C50</vt:lpstr>
      <vt:lpstr>B7L515C51</vt:lpstr>
      <vt:lpstr>B7L515C52</vt:lpstr>
      <vt:lpstr>B7L515C53</vt:lpstr>
      <vt:lpstr>B7L515C54</vt:lpstr>
      <vt:lpstr>B7L515C55</vt:lpstr>
      <vt:lpstr>B7L515C56</vt:lpstr>
      <vt:lpstr>B7L515C57</vt:lpstr>
      <vt:lpstr>B7L515C58</vt:lpstr>
      <vt:lpstr>B7L515C59</vt:lpstr>
      <vt:lpstr>B7L515C6</vt:lpstr>
      <vt:lpstr>B7L515C60</vt:lpstr>
      <vt:lpstr>B7L515C7</vt:lpstr>
      <vt:lpstr>B7L515C8</vt:lpstr>
      <vt:lpstr>B7L515C9</vt:lpstr>
      <vt:lpstr>B7L516C1</vt:lpstr>
      <vt:lpstr>B7L516C10</vt:lpstr>
      <vt:lpstr>B7L516C11</vt:lpstr>
      <vt:lpstr>B7L516C12</vt:lpstr>
      <vt:lpstr>B7L516C13</vt:lpstr>
      <vt:lpstr>B7L516C14</vt:lpstr>
      <vt:lpstr>B7L516C15</vt:lpstr>
      <vt:lpstr>B7L516C16</vt:lpstr>
      <vt:lpstr>B7L516C17</vt:lpstr>
      <vt:lpstr>B7L516C18</vt:lpstr>
      <vt:lpstr>B7L516C19</vt:lpstr>
      <vt:lpstr>B7L516C2</vt:lpstr>
      <vt:lpstr>B7L516C20</vt:lpstr>
      <vt:lpstr>B7L516C21</vt:lpstr>
      <vt:lpstr>B7L516C22</vt:lpstr>
      <vt:lpstr>B7L516C23</vt:lpstr>
      <vt:lpstr>B7L516C24</vt:lpstr>
      <vt:lpstr>B7L516C25</vt:lpstr>
      <vt:lpstr>B7L516C26</vt:lpstr>
      <vt:lpstr>B7L516C27</vt:lpstr>
      <vt:lpstr>B7L516C28</vt:lpstr>
      <vt:lpstr>B7L516C29</vt:lpstr>
      <vt:lpstr>B7L516C3</vt:lpstr>
      <vt:lpstr>B7L516C30</vt:lpstr>
      <vt:lpstr>B7L516C31</vt:lpstr>
      <vt:lpstr>B7L516C32</vt:lpstr>
      <vt:lpstr>B7L516C33</vt:lpstr>
      <vt:lpstr>B7L516C34</vt:lpstr>
      <vt:lpstr>B7L516C35</vt:lpstr>
      <vt:lpstr>B7L516C36</vt:lpstr>
      <vt:lpstr>B7L516C37</vt:lpstr>
      <vt:lpstr>B7L516C38</vt:lpstr>
      <vt:lpstr>B7L516C39</vt:lpstr>
      <vt:lpstr>B7L516C4</vt:lpstr>
      <vt:lpstr>B7L516C40</vt:lpstr>
      <vt:lpstr>B7L516C41</vt:lpstr>
      <vt:lpstr>B7L516C42</vt:lpstr>
      <vt:lpstr>B7L516C43</vt:lpstr>
      <vt:lpstr>B7L516C44</vt:lpstr>
      <vt:lpstr>B7L516C45</vt:lpstr>
      <vt:lpstr>B7L516C46</vt:lpstr>
      <vt:lpstr>B7L516C47</vt:lpstr>
      <vt:lpstr>B7L516C48</vt:lpstr>
      <vt:lpstr>B7L516C49</vt:lpstr>
      <vt:lpstr>B7L516C5</vt:lpstr>
      <vt:lpstr>B7L516C50</vt:lpstr>
      <vt:lpstr>B7L516C51</vt:lpstr>
      <vt:lpstr>B7L516C52</vt:lpstr>
      <vt:lpstr>B7L516C53</vt:lpstr>
      <vt:lpstr>B7L516C54</vt:lpstr>
      <vt:lpstr>B7L516C55</vt:lpstr>
      <vt:lpstr>B7L516C56</vt:lpstr>
      <vt:lpstr>B7L516C57</vt:lpstr>
      <vt:lpstr>B7L516C58</vt:lpstr>
      <vt:lpstr>B7L516C59</vt:lpstr>
      <vt:lpstr>B7L516C6</vt:lpstr>
      <vt:lpstr>B7L516C60</vt:lpstr>
      <vt:lpstr>B7L516C7</vt:lpstr>
      <vt:lpstr>B7L516C8</vt:lpstr>
      <vt:lpstr>B7L516C9</vt:lpstr>
      <vt:lpstr>B7L601C1</vt:lpstr>
      <vt:lpstr>B7L601C10</vt:lpstr>
      <vt:lpstr>B7L601C11</vt:lpstr>
      <vt:lpstr>B7L601C12</vt:lpstr>
      <vt:lpstr>B7L601C13</vt:lpstr>
      <vt:lpstr>B7L601C14</vt:lpstr>
      <vt:lpstr>B7L601C15</vt:lpstr>
      <vt:lpstr>B7L601C16</vt:lpstr>
      <vt:lpstr>B7L601C17</vt:lpstr>
      <vt:lpstr>B7L601C18</vt:lpstr>
      <vt:lpstr>B7L601C19</vt:lpstr>
      <vt:lpstr>B7L601C2</vt:lpstr>
      <vt:lpstr>B7L601C20</vt:lpstr>
      <vt:lpstr>B7L601C21</vt:lpstr>
      <vt:lpstr>B7L601C22</vt:lpstr>
      <vt:lpstr>B7L601C23</vt:lpstr>
      <vt:lpstr>B7L601C24</vt:lpstr>
      <vt:lpstr>B7L601C25</vt:lpstr>
      <vt:lpstr>B7L601C26</vt:lpstr>
      <vt:lpstr>B7L601C27</vt:lpstr>
      <vt:lpstr>B7L601C28</vt:lpstr>
      <vt:lpstr>B7L601C29</vt:lpstr>
      <vt:lpstr>B7L601C3</vt:lpstr>
      <vt:lpstr>B7L601C30</vt:lpstr>
      <vt:lpstr>B7L601C31</vt:lpstr>
      <vt:lpstr>B7L601C32</vt:lpstr>
      <vt:lpstr>B7L601C33</vt:lpstr>
      <vt:lpstr>B7L601C34</vt:lpstr>
      <vt:lpstr>B7L601C35</vt:lpstr>
      <vt:lpstr>B7L601C36</vt:lpstr>
      <vt:lpstr>B7L601C37</vt:lpstr>
      <vt:lpstr>B7L601C38</vt:lpstr>
      <vt:lpstr>B7L601C39</vt:lpstr>
      <vt:lpstr>B7L601C4</vt:lpstr>
      <vt:lpstr>B7L601C40</vt:lpstr>
      <vt:lpstr>B7L601C41</vt:lpstr>
      <vt:lpstr>B7L601C42</vt:lpstr>
      <vt:lpstr>B7L601C43</vt:lpstr>
      <vt:lpstr>B7L601C44</vt:lpstr>
      <vt:lpstr>B7L601C45</vt:lpstr>
      <vt:lpstr>B7L601C46</vt:lpstr>
      <vt:lpstr>B7L601C47</vt:lpstr>
      <vt:lpstr>B7L601C48</vt:lpstr>
      <vt:lpstr>B7L601C49</vt:lpstr>
      <vt:lpstr>B7L601C5</vt:lpstr>
      <vt:lpstr>B7L601C50</vt:lpstr>
      <vt:lpstr>B7L601C51</vt:lpstr>
      <vt:lpstr>B7L601C52</vt:lpstr>
      <vt:lpstr>B7L601C53</vt:lpstr>
      <vt:lpstr>B7L601C54</vt:lpstr>
      <vt:lpstr>B7L601C55</vt:lpstr>
      <vt:lpstr>B7L601C56</vt:lpstr>
      <vt:lpstr>B7L601C57</vt:lpstr>
      <vt:lpstr>B7L601C58</vt:lpstr>
      <vt:lpstr>B7L601C59</vt:lpstr>
      <vt:lpstr>B7L601C6</vt:lpstr>
      <vt:lpstr>B7L601C60</vt:lpstr>
      <vt:lpstr>B7L601C7</vt:lpstr>
      <vt:lpstr>B7L601C8</vt:lpstr>
      <vt:lpstr>B7L601C9</vt:lpstr>
      <vt:lpstr>B7L602C1</vt:lpstr>
      <vt:lpstr>B7L602C10</vt:lpstr>
      <vt:lpstr>B7L602C11</vt:lpstr>
      <vt:lpstr>B7L602C12</vt:lpstr>
      <vt:lpstr>B7L602C13</vt:lpstr>
      <vt:lpstr>B7L602C14</vt:lpstr>
      <vt:lpstr>B7L602C15</vt:lpstr>
      <vt:lpstr>B7L602C16</vt:lpstr>
      <vt:lpstr>B7L602C17</vt:lpstr>
      <vt:lpstr>B7L602C18</vt:lpstr>
      <vt:lpstr>B7L602C19</vt:lpstr>
      <vt:lpstr>B7L602C2</vt:lpstr>
      <vt:lpstr>B7L602C20</vt:lpstr>
      <vt:lpstr>B7L602C21</vt:lpstr>
      <vt:lpstr>B7L602C22</vt:lpstr>
      <vt:lpstr>B7L602C23</vt:lpstr>
      <vt:lpstr>B7L602C24</vt:lpstr>
      <vt:lpstr>B7L602C25</vt:lpstr>
      <vt:lpstr>B7L602C26</vt:lpstr>
      <vt:lpstr>B7L602C27</vt:lpstr>
      <vt:lpstr>B7L602C28</vt:lpstr>
      <vt:lpstr>B7L602C29</vt:lpstr>
      <vt:lpstr>B7L602C3</vt:lpstr>
      <vt:lpstr>B7L602C30</vt:lpstr>
      <vt:lpstr>B7L602C31</vt:lpstr>
      <vt:lpstr>B7L602C32</vt:lpstr>
      <vt:lpstr>B7L602C33</vt:lpstr>
      <vt:lpstr>B7L602C34</vt:lpstr>
      <vt:lpstr>B7L602C35</vt:lpstr>
      <vt:lpstr>B7L602C36</vt:lpstr>
      <vt:lpstr>B7L602C37</vt:lpstr>
      <vt:lpstr>B7L602C38</vt:lpstr>
      <vt:lpstr>B7L602C39</vt:lpstr>
      <vt:lpstr>B7L602C4</vt:lpstr>
      <vt:lpstr>B7L602C40</vt:lpstr>
      <vt:lpstr>B7L602C41</vt:lpstr>
      <vt:lpstr>B7L602C42</vt:lpstr>
      <vt:lpstr>B7L602C43</vt:lpstr>
      <vt:lpstr>B7L602C44</vt:lpstr>
      <vt:lpstr>B7L602C45</vt:lpstr>
      <vt:lpstr>B7L602C46</vt:lpstr>
      <vt:lpstr>B7L602C47</vt:lpstr>
      <vt:lpstr>B7L602C48</vt:lpstr>
      <vt:lpstr>B7L602C49</vt:lpstr>
      <vt:lpstr>B7L602C5</vt:lpstr>
      <vt:lpstr>B7L602C50</vt:lpstr>
      <vt:lpstr>B7L602C51</vt:lpstr>
      <vt:lpstr>B7L602C52</vt:lpstr>
      <vt:lpstr>B7L602C53</vt:lpstr>
      <vt:lpstr>B7L602C54</vt:lpstr>
      <vt:lpstr>B7L602C55</vt:lpstr>
      <vt:lpstr>B7L602C56</vt:lpstr>
      <vt:lpstr>B7L602C57</vt:lpstr>
      <vt:lpstr>B7L602C58</vt:lpstr>
      <vt:lpstr>B7L602C59</vt:lpstr>
      <vt:lpstr>B7L602C6</vt:lpstr>
      <vt:lpstr>B7L602C60</vt:lpstr>
      <vt:lpstr>B7L602C7</vt:lpstr>
      <vt:lpstr>B7L602C8</vt:lpstr>
      <vt:lpstr>B7L602C9</vt:lpstr>
      <vt:lpstr>B7L603C1</vt:lpstr>
      <vt:lpstr>B7L603C10</vt:lpstr>
      <vt:lpstr>B7L603C11</vt:lpstr>
      <vt:lpstr>B7L603C12</vt:lpstr>
      <vt:lpstr>B7L603C13</vt:lpstr>
      <vt:lpstr>B7L603C14</vt:lpstr>
      <vt:lpstr>B7L603C15</vt:lpstr>
      <vt:lpstr>B7L603C16</vt:lpstr>
      <vt:lpstr>B7L603C17</vt:lpstr>
      <vt:lpstr>B7L603C18</vt:lpstr>
      <vt:lpstr>B7L603C19</vt:lpstr>
      <vt:lpstr>B7L603C2</vt:lpstr>
      <vt:lpstr>B7L603C20</vt:lpstr>
      <vt:lpstr>B7L603C21</vt:lpstr>
      <vt:lpstr>B7L603C22</vt:lpstr>
      <vt:lpstr>B7L603C23</vt:lpstr>
      <vt:lpstr>B7L603C24</vt:lpstr>
      <vt:lpstr>B7L603C25</vt:lpstr>
      <vt:lpstr>B7L603C26</vt:lpstr>
      <vt:lpstr>B7L603C27</vt:lpstr>
      <vt:lpstr>B7L603C28</vt:lpstr>
      <vt:lpstr>B7L603C29</vt:lpstr>
      <vt:lpstr>B7L603C3</vt:lpstr>
      <vt:lpstr>B7L603C30</vt:lpstr>
      <vt:lpstr>B7L603C31</vt:lpstr>
      <vt:lpstr>B7L603C32</vt:lpstr>
      <vt:lpstr>B7L603C33</vt:lpstr>
      <vt:lpstr>B7L603C34</vt:lpstr>
      <vt:lpstr>B7L603C35</vt:lpstr>
      <vt:lpstr>B7L603C36</vt:lpstr>
      <vt:lpstr>B7L603C37</vt:lpstr>
      <vt:lpstr>B7L603C38</vt:lpstr>
      <vt:lpstr>B7L603C39</vt:lpstr>
      <vt:lpstr>B7L603C4</vt:lpstr>
      <vt:lpstr>B7L603C40</vt:lpstr>
      <vt:lpstr>B7L603C41</vt:lpstr>
      <vt:lpstr>B7L603C42</vt:lpstr>
      <vt:lpstr>B7L603C43</vt:lpstr>
      <vt:lpstr>B7L603C44</vt:lpstr>
      <vt:lpstr>B7L603C45</vt:lpstr>
      <vt:lpstr>B7L603C46</vt:lpstr>
      <vt:lpstr>B7L603C47</vt:lpstr>
      <vt:lpstr>B7L603C48</vt:lpstr>
      <vt:lpstr>B7L603C49</vt:lpstr>
      <vt:lpstr>B7L603C5</vt:lpstr>
      <vt:lpstr>B7L603C50</vt:lpstr>
      <vt:lpstr>B7L603C51</vt:lpstr>
      <vt:lpstr>B7L603C52</vt:lpstr>
      <vt:lpstr>B7L603C53</vt:lpstr>
      <vt:lpstr>B7L603C54</vt:lpstr>
      <vt:lpstr>B7L603C55</vt:lpstr>
      <vt:lpstr>B7L603C56</vt:lpstr>
      <vt:lpstr>B7L603C57</vt:lpstr>
      <vt:lpstr>B7L603C58</vt:lpstr>
      <vt:lpstr>B7L603C59</vt:lpstr>
      <vt:lpstr>B7L603C6</vt:lpstr>
      <vt:lpstr>B7L603C60</vt:lpstr>
      <vt:lpstr>B7L603C7</vt:lpstr>
      <vt:lpstr>B7L603C8</vt:lpstr>
      <vt:lpstr>B7L603C9</vt:lpstr>
      <vt:lpstr>B7L604C1</vt:lpstr>
      <vt:lpstr>B7L604C10</vt:lpstr>
      <vt:lpstr>B7L604C11</vt:lpstr>
      <vt:lpstr>B7L604C12</vt:lpstr>
      <vt:lpstr>B7L604C13</vt:lpstr>
      <vt:lpstr>B7L604C14</vt:lpstr>
      <vt:lpstr>B7L604C15</vt:lpstr>
      <vt:lpstr>B7L604C16</vt:lpstr>
      <vt:lpstr>B7L604C17</vt:lpstr>
      <vt:lpstr>B7L604C18</vt:lpstr>
      <vt:lpstr>B7L604C19</vt:lpstr>
      <vt:lpstr>B7L604C2</vt:lpstr>
      <vt:lpstr>B7L604C20</vt:lpstr>
      <vt:lpstr>B7L604C21</vt:lpstr>
      <vt:lpstr>B7L604C22</vt:lpstr>
      <vt:lpstr>B7L604C23</vt:lpstr>
      <vt:lpstr>B7L604C24</vt:lpstr>
      <vt:lpstr>B7L604C25</vt:lpstr>
      <vt:lpstr>B7L604C26</vt:lpstr>
      <vt:lpstr>B7L604C27</vt:lpstr>
      <vt:lpstr>B7L604C28</vt:lpstr>
      <vt:lpstr>B7L604C29</vt:lpstr>
      <vt:lpstr>B7L604C3</vt:lpstr>
      <vt:lpstr>B7L604C30</vt:lpstr>
      <vt:lpstr>B7L604C31</vt:lpstr>
      <vt:lpstr>B7L604C32</vt:lpstr>
      <vt:lpstr>B7L604C33</vt:lpstr>
      <vt:lpstr>B7L604C34</vt:lpstr>
      <vt:lpstr>B7L604C35</vt:lpstr>
      <vt:lpstr>B7L604C36</vt:lpstr>
      <vt:lpstr>B7L604C37</vt:lpstr>
      <vt:lpstr>B7L604C38</vt:lpstr>
      <vt:lpstr>B7L604C39</vt:lpstr>
      <vt:lpstr>B7L604C4</vt:lpstr>
      <vt:lpstr>B7L604C40</vt:lpstr>
      <vt:lpstr>B7L604C41</vt:lpstr>
      <vt:lpstr>B7L604C42</vt:lpstr>
      <vt:lpstr>B7L604C43</vt:lpstr>
      <vt:lpstr>B7L604C44</vt:lpstr>
      <vt:lpstr>B7L604C45</vt:lpstr>
      <vt:lpstr>B7L604C46</vt:lpstr>
      <vt:lpstr>B7L604C47</vt:lpstr>
      <vt:lpstr>B7L604C48</vt:lpstr>
      <vt:lpstr>B7L604C49</vt:lpstr>
      <vt:lpstr>B7L604C5</vt:lpstr>
      <vt:lpstr>B7L604C50</vt:lpstr>
      <vt:lpstr>B7L604C51</vt:lpstr>
      <vt:lpstr>B7L604C52</vt:lpstr>
      <vt:lpstr>B7L604C53</vt:lpstr>
      <vt:lpstr>B7L604C54</vt:lpstr>
      <vt:lpstr>B7L604C55</vt:lpstr>
      <vt:lpstr>B7L604C56</vt:lpstr>
      <vt:lpstr>B7L604C57</vt:lpstr>
      <vt:lpstr>B7L604C58</vt:lpstr>
      <vt:lpstr>B7L604C59</vt:lpstr>
      <vt:lpstr>B7L604C6</vt:lpstr>
      <vt:lpstr>B7L604C60</vt:lpstr>
      <vt:lpstr>B7L604C7</vt:lpstr>
      <vt:lpstr>B7L604C8</vt:lpstr>
      <vt:lpstr>B7L604C9</vt:lpstr>
      <vt:lpstr>B7L605C1</vt:lpstr>
      <vt:lpstr>B7L605C10</vt:lpstr>
      <vt:lpstr>B7L605C11</vt:lpstr>
      <vt:lpstr>B7L605C12</vt:lpstr>
      <vt:lpstr>B7L605C13</vt:lpstr>
      <vt:lpstr>B7L605C14</vt:lpstr>
      <vt:lpstr>B7L605C15</vt:lpstr>
      <vt:lpstr>B7L605C16</vt:lpstr>
      <vt:lpstr>B7L605C17</vt:lpstr>
      <vt:lpstr>B7L605C18</vt:lpstr>
      <vt:lpstr>B7L605C19</vt:lpstr>
      <vt:lpstr>B7L605C2</vt:lpstr>
      <vt:lpstr>B7L605C20</vt:lpstr>
      <vt:lpstr>B7L605C21</vt:lpstr>
      <vt:lpstr>B7L605C22</vt:lpstr>
      <vt:lpstr>B7L605C23</vt:lpstr>
      <vt:lpstr>B7L605C24</vt:lpstr>
      <vt:lpstr>B7L605C25</vt:lpstr>
      <vt:lpstr>B7L605C26</vt:lpstr>
      <vt:lpstr>B7L605C27</vt:lpstr>
      <vt:lpstr>B7L605C28</vt:lpstr>
      <vt:lpstr>B7L605C29</vt:lpstr>
      <vt:lpstr>B7L605C3</vt:lpstr>
      <vt:lpstr>B7L605C30</vt:lpstr>
      <vt:lpstr>B7L605C31</vt:lpstr>
      <vt:lpstr>B7L605C32</vt:lpstr>
      <vt:lpstr>B7L605C33</vt:lpstr>
      <vt:lpstr>B7L605C34</vt:lpstr>
      <vt:lpstr>B7L605C35</vt:lpstr>
      <vt:lpstr>B7L605C36</vt:lpstr>
      <vt:lpstr>B7L605C37</vt:lpstr>
      <vt:lpstr>B7L605C38</vt:lpstr>
      <vt:lpstr>B7L605C39</vt:lpstr>
      <vt:lpstr>B7L605C4</vt:lpstr>
      <vt:lpstr>B7L605C40</vt:lpstr>
      <vt:lpstr>B7L605C41</vt:lpstr>
      <vt:lpstr>B7L605C42</vt:lpstr>
      <vt:lpstr>B7L605C43</vt:lpstr>
      <vt:lpstr>B7L605C44</vt:lpstr>
      <vt:lpstr>B7L605C45</vt:lpstr>
      <vt:lpstr>B7L605C46</vt:lpstr>
      <vt:lpstr>B7L605C47</vt:lpstr>
      <vt:lpstr>B7L605C48</vt:lpstr>
      <vt:lpstr>B7L605C49</vt:lpstr>
      <vt:lpstr>B7L605C5</vt:lpstr>
      <vt:lpstr>B7L605C50</vt:lpstr>
      <vt:lpstr>B7L605C51</vt:lpstr>
      <vt:lpstr>B7L605C52</vt:lpstr>
      <vt:lpstr>B7L605C53</vt:lpstr>
      <vt:lpstr>B7L605C54</vt:lpstr>
      <vt:lpstr>B7L605C55</vt:lpstr>
      <vt:lpstr>B7L605C56</vt:lpstr>
      <vt:lpstr>B7L605C57</vt:lpstr>
      <vt:lpstr>B7L605C58</vt:lpstr>
      <vt:lpstr>B7L605C59</vt:lpstr>
      <vt:lpstr>B7L605C6</vt:lpstr>
      <vt:lpstr>B7L605C60</vt:lpstr>
      <vt:lpstr>B7L605C7</vt:lpstr>
      <vt:lpstr>B7L605C8</vt:lpstr>
      <vt:lpstr>B7L605C9</vt:lpstr>
      <vt:lpstr>B7L606C1</vt:lpstr>
      <vt:lpstr>B7L606C10</vt:lpstr>
      <vt:lpstr>B7L606C11</vt:lpstr>
      <vt:lpstr>B7L606C12</vt:lpstr>
      <vt:lpstr>B7L606C13</vt:lpstr>
      <vt:lpstr>B7L606C14</vt:lpstr>
      <vt:lpstr>B7L606C15</vt:lpstr>
      <vt:lpstr>B7L606C16</vt:lpstr>
      <vt:lpstr>B7L606C17</vt:lpstr>
      <vt:lpstr>B7L606C18</vt:lpstr>
      <vt:lpstr>B7L606C19</vt:lpstr>
      <vt:lpstr>B7L606C2</vt:lpstr>
      <vt:lpstr>B7L606C20</vt:lpstr>
      <vt:lpstr>B7L606C21</vt:lpstr>
      <vt:lpstr>B7L606C22</vt:lpstr>
      <vt:lpstr>B7L606C23</vt:lpstr>
      <vt:lpstr>B7L606C24</vt:lpstr>
      <vt:lpstr>B7L606C25</vt:lpstr>
      <vt:lpstr>B7L606C26</vt:lpstr>
      <vt:lpstr>B7L606C27</vt:lpstr>
      <vt:lpstr>B7L606C28</vt:lpstr>
      <vt:lpstr>B7L606C29</vt:lpstr>
      <vt:lpstr>B7L606C3</vt:lpstr>
      <vt:lpstr>B7L606C30</vt:lpstr>
      <vt:lpstr>B7L606C31</vt:lpstr>
      <vt:lpstr>B7L606C32</vt:lpstr>
      <vt:lpstr>B7L606C33</vt:lpstr>
      <vt:lpstr>B7L606C34</vt:lpstr>
      <vt:lpstr>B7L606C35</vt:lpstr>
      <vt:lpstr>B7L606C36</vt:lpstr>
      <vt:lpstr>B7L606C37</vt:lpstr>
      <vt:lpstr>B7L606C38</vt:lpstr>
      <vt:lpstr>B7L606C39</vt:lpstr>
      <vt:lpstr>B7L606C4</vt:lpstr>
      <vt:lpstr>B7L606C40</vt:lpstr>
      <vt:lpstr>B7L606C41</vt:lpstr>
      <vt:lpstr>B7L606C42</vt:lpstr>
      <vt:lpstr>B7L606C43</vt:lpstr>
      <vt:lpstr>B7L606C44</vt:lpstr>
      <vt:lpstr>B7L606C45</vt:lpstr>
      <vt:lpstr>B7L606C46</vt:lpstr>
      <vt:lpstr>B7L606C47</vt:lpstr>
      <vt:lpstr>B7L606C48</vt:lpstr>
      <vt:lpstr>B7L606C49</vt:lpstr>
      <vt:lpstr>B7L606C5</vt:lpstr>
      <vt:lpstr>B7L606C50</vt:lpstr>
      <vt:lpstr>B7L606C51</vt:lpstr>
      <vt:lpstr>B7L606C52</vt:lpstr>
      <vt:lpstr>B7L606C53</vt:lpstr>
      <vt:lpstr>B7L606C54</vt:lpstr>
      <vt:lpstr>B7L606C55</vt:lpstr>
      <vt:lpstr>B7L606C56</vt:lpstr>
      <vt:lpstr>B7L606C57</vt:lpstr>
      <vt:lpstr>B7L606C58</vt:lpstr>
      <vt:lpstr>B7L606C59</vt:lpstr>
      <vt:lpstr>B7L606C6</vt:lpstr>
      <vt:lpstr>B7L606C60</vt:lpstr>
      <vt:lpstr>B7L606C7</vt:lpstr>
      <vt:lpstr>B7L606C8</vt:lpstr>
      <vt:lpstr>B7L606C9</vt:lpstr>
      <vt:lpstr>B7L607C1</vt:lpstr>
      <vt:lpstr>B7L607C10</vt:lpstr>
      <vt:lpstr>B7L607C11</vt:lpstr>
      <vt:lpstr>B7L607C12</vt:lpstr>
      <vt:lpstr>B7L607C13</vt:lpstr>
      <vt:lpstr>B7L607C14</vt:lpstr>
      <vt:lpstr>B7L607C15</vt:lpstr>
      <vt:lpstr>B7L607C16</vt:lpstr>
      <vt:lpstr>B7L607C17</vt:lpstr>
      <vt:lpstr>B7L607C18</vt:lpstr>
      <vt:lpstr>B7L607C19</vt:lpstr>
      <vt:lpstr>B7L607C2</vt:lpstr>
      <vt:lpstr>B7L607C20</vt:lpstr>
      <vt:lpstr>B7L607C21</vt:lpstr>
      <vt:lpstr>B7L607C22</vt:lpstr>
      <vt:lpstr>B7L607C23</vt:lpstr>
      <vt:lpstr>B7L607C24</vt:lpstr>
      <vt:lpstr>B7L607C25</vt:lpstr>
      <vt:lpstr>B7L607C26</vt:lpstr>
      <vt:lpstr>B7L607C27</vt:lpstr>
      <vt:lpstr>B7L607C28</vt:lpstr>
      <vt:lpstr>B7L607C29</vt:lpstr>
      <vt:lpstr>B7L607C3</vt:lpstr>
      <vt:lpstr>B7L607C30</vt:lpstr>
      <vt:lpstr>B7L607C31</vt:lpstr>
      <vt:lpstr>B7L607C32</vt:lpstr>
      <vt:lpstr>B7L607C33</vt:lpstr>
      <vt:lpstr>B7L607C34</vt:lpstr>
      <vt:lpstr>B7L607C35</vt:lpstr>
      <vt:lpstr>B7L607C36</vt:lpstr>
      <vt:lpstr>B7L607C37</vt:lpstr>
      <vt:lpstr>B7L607C38</vt:lpstr>
      <vt:lpstr>B7L607C39</vt:lpstr>
      <vt:lpstr>B7L607C4</vt:lpstr>
      <vt:lpstr>B7L607C40</vt:lpstr>
      <vt:lpstr>B7L607C41</vt:lpstr>
      <vt:lpstr>B7L607C42</vt:lpstr>
      <vt:lpstr>B7L607C43</vt:lpstr>
      <vt:lpstr>B7L607C44</vt:lpstr>
      <vt:lpstr>B7L607C45</vt:lpstr>
      <vt:lpstr>B7L607C46</vt:lpstr>
      <vt:lpstr>B7L607C47</vt:lpstr>
      <vt:lpstr>B7L607C48</vt:lpstr>
      <vt:lpstr>B7L607C49</vt:lpstr>
      <vt:lpstr>B7L607C5</vt:lpstr>
      <vt:lpstr>B7L607C50</vt:lpstr>
      <vt:lpstr>B7L607C51</vt:lpstr>
      <vt:lpstr>B7L607C52</vt:lpstr>
      <vt:lpstr>B7L607C53</vt:lpstr>
      <vt:lpstr>B7L607C54</vt:lpstr>
      <vt:lpstr>B7L607C55</vt:lpstr>
      <vt:lpstr>B7L607C56</vt:lpstr>
      <vt:lpstr>B7L607C57</vt:lpstr>
      <vt:lpstr>B7L607C58</vt:lpstr>
      <vt:lpstr>B7L607C59</vt:lpstr>
      <vt:lpstr>B7L607C6</vt:lpstr>
      <vt:lpstr>B7L607C60</vt:lpstr>
      <vt:lpstr>B7L607C7</vt:lpstr>
      <vt:lpstr>B7L607C8</vt:lpstr>
      <vt:lpstr>B7L607C9</vt:lpstr>
      <vt:lpstr>B7L608C1</vt:lpstr>
      <vt:lpstr>B7L608C10</vt:lpstr>
      <vt:lpstr>B7L608C11</vt:lpstr>
      <vt:lpstr>B7L608C12</vt:lpstr>
      <vt:lpstr>B7L608C13</vt:lpstr>
      <vt:lpstr>B7L608C14</vt:lpstr>
      <vt:lpstr>B7L608C15</vt:lpstr>
      <vt:lpstr>B7L608C16</vt:lpstr>
      <vt:lpstr>B7L608C17</vt:lpstr>
      <vt:lpstr>B7L608C18</vt:lpstr>
      <vt:lpstr>B7L608C19</vt:lpstr>
      <vt:lpstr>B7L608C2</vt:lpstr>
      <vt:lpstr>B7L608C20</vt:lpstr>
      <vt:lpstr>B7L608C21</vt:lpstr>
      <vt:lpstr>B7L608C22</vt:lpstr>
      <vt:lpstr>B7L608C23</vt:lpstr>
      <vt:lpstr>B7L608C24</vt:lpstr>
      <vt:lpstr>B7L608C25</vt:lpstr>
      <vt:lpstr>B7L608C26</vt:lpstr>
      <vt:lpstr>B7L608C27</vt:lpstr>
      <vt:lpstr>B7L608C28</vt:lpstr>
      <vt:lpstr>B7L608C29</vt:lpstr>
      <vt:lpstr>B7L608C3</vt:lpstr>
      <vt:lpstr>B7L608C30</vt:lpstr>
      <vt:lpstr>B7L608C31</vt:lpstr>
      <vt:lpstr>B7L608C32</vt:lpstr>
      <vt:lpstr>B7L608C33</vt:lpstr>
      <vt:lpstr>B7L608C34</vt:lpstr>
      <vt:lpstr>B7L608C35</vt:lpstr>
      <vt:lpstr>B7L608C36</vt:lpstr>
      <vt:lpstr>B7L608C37</vt:lpstr>
      <vt:lpstr>B7L608C38</vt:lpstr>
      <vt:lpstr>B7L608C39</vt:lpstr>
      <vt:lpstr>B7L608C4</vt:lpstr>
      <vt:lpstr>B7L608C40</vt:lpstr>
      <vt:lpstr>B7L608C41</vt:lpstr>
      <vt:lpstr>B7L608C42</vt:lpstr>
      <vt:lpstr>B7L608C43</vt:lpstr>
      <vt:lpstr>B7L608C44</vt:lpstr>
      <vt:lpstr>B7L608C45</vt:lpstr>
      <vt:lpstr>B7L608C46</vt:lpstr>
      <vt:lpstr>B7L608C47</vt:lpstr>
      <vt:lpstr>B7L608C48</vt:lpstr>
      <vt:lpstr>B7L608C49</vt:lpstr>
      <vt:lpstr>B7L608C5</vt:lpstr>
      <vt:lpstr>B7L608C50</vt:lpstr>
      <vt:lpstr>B7L608C51</vt:lpstr>
      <vt:lpstr>B7L608C52</vt:lpstr>
      <vt:lpstr>B7L608C53</vt:lpstr>
      <vt:lpstr>B7L608C54</vt:lpstr>
      <vt:lpstr>B7L608C55</vt:lpstr>
      <vt:lpstr>B7L608C56</vt:lpstr>
      <vt:lpstr>B7L608C57</vt:lpstr>
      <vt:lpstr>B7L608C58</vt:lpstr>
      <vt:lpstr>B7L608C59</vt:lpstr>
      <vt:lpstr>B7L608C6</vt:lpstr>
      <vt:lpstr>B7L608C60</vt:lpstr>
      <vt:lpstr>B7L608C7</vt:lpstr>
      <vt:lpstr>B7L608C8</vt:lpstr>
      <vt:lpstr>B7L608C9</vt:lpstr>
      <vt:lpstr>B7L609C1</vt:lpstr>
      <vt:lpstr>B7L609C10</vt:lpstr>
      <vt:lpstr>B7L609C11</vt:lpstr>
      <vt:lpstr>B7L609C12</vt:lpstr>
      <vt:lpstr>B7L609C13</vt:lpstr>
      <vt:lpstr>B7L609C14</vt:lpstr>
      <vt:lpstr>B7L609C15</vt:lpstr>
      <vt:lpstr>B7L609C16</vt:lpstr>
      <vt:lpstr>B7L609C17</vt:lpstr>
      <vt:lpstr>B7L609C18</vt:lpstr>
      <vt:lpstr>B7L609C19</vt:lpstr>
      <vt:lpstr>B7L609C2</vt:lpstr>
      <vt:lpstr>B7L609C20</vt:lpstr>
      <vt:lpstr>B7L609C21</vt:lpstr>
      <vt:lpstr>B7L609C22</vt:lpstr>
      <vt:lpstr>B7L609C23</vt:lpstr>
      <vt:lpstr>B7L609C24</vt:lpstr>
      <vt:lpstr>B7L609C25</vt:lpstr>
      <vt:lpstr>B7L609C26</vt:lpstr>
      <vt:lpstr>B7L609C27</vt:lpstr>
      <vt:lpstr>B7L609C28</vt:lpstr>
      <vt:lpstr>B7L609C29</vt:lpstr>
      <vt:lpstr>B7L609C3</vt:lpstr>
      <vt:lpstr>B7L609C30</vt:lpstr>
      <vt:lpstr>B7L609C31</vt:lpstr>
      <vt:lpstr>B7L609C32</vt:lpstr>
      <vt:lpstr>B7L609C33</vt:lpstr>
      <vt:lpstr>B7L609C34</vt:lpstr>
      <vt:lpstr>B7L609C35</vt:lpstr>
      <vt:lpstr>B7L609C36</vt:lpstr>
      <vt:lpstr>B7L609C37</vt:lpstr>
      <vt:lpstr>B7L609C38</vt:lpstr>
      <vt:lpstr>B7L609C39</vt:lpstr>
      <vt:lpstr>B7L609C4</vt:lpstr>
      <vt:lpstr>B7L609C40</vt:lpstr>
      <vt:lpstr>B7L609C41</vt:lpstr>
      <vt:lpstr>B7L609C42</vt:lpstr>
      <vt:lpstr>B7L609C43</vt:lpstr>
      <vt:lpstr>B7L609C44</vt:lpstr>
      <vt:lpstr>B7L609C45</vt:lpstr>
      <vt:lpstr>B7L609C46</vt:lpstr>
      <vt:lpstr>B7L609C47</vt:lpstr>
      <vt:lpstr>B7L609C48</vt:lpstr>
      <vt:lpstr>B7L609C49</vt:lpstr>
      <vt:lpstr>B7L609C5</vt:lpstr>
      <vt:lpstr>B7L609C50</vt:lpstr>
      <vt:lpstr>B7L609C51</vt:lpstr>
      <vt:lpstr>B7L609C52</vt:lpstr>
      <vt:lpstr>B7L609C53</vt:lpstr>
      <vt:lpstr>B7L609C54</vt:lpstr>
      <vt:lpstr>B7L609C55</vt:lpstr>
      <vt:lpstr>B7L609C56</vt:lpstr>
      <vt:lpstr>B7L609C57</vt:lpstr>
      <vt:lpstr>B7L609C58</vt:lpstr>
      <vt:lpstr>B7L609C59</vt:lpstr>
      <vt:lpstr>B7L609C6</vt:lpstr>
      <vt:lpstr>B7L609C60</vt:lpstr>
      <vt:lpstr>B7L609C7</vt:lpstr>
      <vt:lpstr>B7L609C8</vt:lpstr>
      <vt:lpstr>B7L609C9</vt:lpstr>
      <vt:lpstr>B7L610C1</vt:lpstr>
      <vt:lpstr>B7L610C10</vt:lpstr>
      <vt:lpstr>B7L610C11</vt:lpstr>
      <vt:lpstr>B7L610C12</vt:lpstr>
      <vt:lpstr>B7L610C13</vt:lpstr>
      <vt:lpstr>B7L610C14</vt:lpstr>
      <vt:lpstr>B7L610C15</vt:lpstr>
      <vt:lpstr>B7L610C16</vt:lpstr>
      <vt:lpstr>B7L610C17</vt:lpstr>
      <vt:lpstr>B7L610C18</vt:lpstr>
      <vt:lpstr>B7L610C19</vt:lpstr>
      <vt:lpstr>B7L610C2</vt:lpstr>
      <vt:lpstr>B7L610C20</vt:lpstr>
      <vt:lpstr>B7L610C21</vt:lpstr>
      <vt:lpstr>B7L610C22</vt:lpstr>
      <vt:lpstr>B7L610C23</vt:lpstr>
      <vt:lpstr>B7L610C24</vt:lpstr>
      <vt:lpstr>B7L610C25</vt:lpstr>
      <vt:lpstr>B7L610C26</vt:lpstr>
      <vt:lpstr>B7L610C27</vt:lpstr>
      <vt:lpstr>B7L610C28</vt:lpstr>
      <vt:lpstr>B7L610C29</vt:lpstr>
      <vt:lpstr>B7L610C3</vt:lpstr>
      <vt:lpstr>B7L610C30</vt:lpstr>
      <vt:lpstr>B7L610C31</vt:lpstr>
      <vt:lpstr>B7L610C32</vt:lpstr>
      <vt:lpstr>B7L610C33</vt:lpstr>
      <vt:lpstr>B7L610C34</vt:lpstr>
      <vt:lpstr>B7L610C35</vt:lpstr>
      <vt:lpstr>B7L610C36</vt:lpstr>
      <vt:lpstr>B7L610C37</vt:lpstr>
      <vt:lpstr>B7L610C38</vt:lpstr>
      <vt:lpstr>B7L610C39</vt:lpstr>
      <vt:lpstr>B7L610C4</vt:lpstr>
      <vt:lpstr>B7L610C40</vt:lpstr>
      <vt:lpstr>B7L610C41</vt:lpstr>
      <vt:lpstr>B7L610C42</vt:lpstr>
      <vt:lpstr>B7L610C43</vt:lpstr>
      <vt:lpstr>B7L610C44</vt:lpstr>
      <vt:lpstr>B7L610C45</vt:lpstr>
      <vt:lpstr>B7L610C46</vt:lpstr>
      <vt:lpstr>B7L610C47</vt:lpstr>
      <vt:lpstr>B7L610C48</vt:lpstr>
      <vt:lpstr>B7L610C49</vt:lpstr>
      <vt:lpstr>B7L610C5</vt:lpstr>
      <vt:lpstr>B7L610C50</vt:lpstr>
      <vt:lpstr>B7L610C51</vt:lpstr>
      <vt:lpstr>B7L610C52</vt:lpstr>
      <vt:lpstr>B7L610C53</vt:lpstr>
      <vt:lpstr>B7L610C54</vt:lpstr>
      <vt:lpstr>B7L610C55</vt:lpstr>
      <vt:lpstr>B7L610C56</vt:lpstr>
      <vt:lpstr>B7L610C57</vt:lpstr>
      <vt:lpstr>B7L610C58</vt:lpstr>
      <vt:lpstr>B7L610C59</vt:lpstr>
      <vt:lpstr>B7L610C6</vt:lpstr>
      <vt:lpstr>B7L610C60</vt:lpstr>
      <vt:lpstr>B7L610C7</vt:lpstr>
      <vt:lpstr>B7L610C8</vt:lpstr>
      <vt:lpstr>B7L610C9</vt:lpstr>
      <vt:lpstr>B7L611C1</vt:lpstr>
      <vt:lpstr>B7L611C10</vt:lpstr>
      <vt:lpstr>B7L611C11</vt:lpstr>
      <vt:lpstr>B7L611C12</vt:lpstr>
      <vt:lpstr>B7L611C13</vt:lpstr>
      <vt:lpstr>B7L611C14</vt:lpstr>
      <vt:lpstr>B7L611C15</vt:lpstr>
      <vt:lpstr>B7L611C16</vt:lpstr>
      <vt:lpstr>B7L611C17</vt:lpstr>
      <vt:lpstr>B7L611C18</vt:lpstr>
      <vt:lpstr>B7L611C19</vt:lpstr>
      <vt:lpstr>B7L611C2</vt:lpstr>
      <vt:lpstr>B7L611C20</vt:lpstr>
      <vt:lpstr>B7L611C21</vt:lpstr>
      <vt:lpstr>B7L611C22</vt:lpstr>
      <vt:lpstr>B7L611C23</vt:lpstr>
      <vt:lpstr>B7L611C24</vt:lpstr>
      <vt:lpstr>B7L611C25</vt:lpstr>
      <vt:lpstr>B7L611C26</vt:lpstr>
      <vt:lpstr>B7L611C27</vt:lpstr>
      <vt:lpstr>B7L611C28</vt:lpstr>
      <vt:lpstr>B7L611C29</vt:lpstr>
      <vt:lpstr>B7L611C3</vt:lpstr>
      <vt:lpstr>B7L611C30</vt:lpstr>
      <vt:lpstr>B7L611C31</vt:lpstr>
      <vt:lpstr>B7L611C32</vt:lpstr>
      <vt:lpstr>B7L611C33</vt:lpstr>
      <vt:lpstr>B7L611C34</vt:lpstr>
      <vt:lpstr>B7L611C35</vt:lpstr>
      <vt:lpstr>B7L611C36</vt:lpstr>
      <vt:lpstr>B7L611C37</vt:lpstr>
      <vt:lpstr>B7L611C38</vt:lpstr>
      <vt:lpstr>B7L611C39</vt:lpstr>
      <vt:lpstr>B7L611C4</vt:lpstr>
      <vt:lpstr>B7L611C40</vt:lpstr>
      <vt:lpstr>B7L611C41</vt:lpstr>
      <vt:lpstr>B7L611C42</vt:lpstr>
      <vt:lpstr>B7L611C43</vt:lpstr>
      <vt:lpstr>B7L611C44</vt:lpstr>
      <vt:lpstr>B7L611C45</vt:lpstr>
      <vt:lpstr>B7L611C46</vt:lpstr>
      <vt:lpstr>B7L611C47</vt:lpstr>
      <vt:lpstr>B7L611C48</vt:lpstr>
      <vt:lpstr>B7L611C49</vt:lpstr>
      <vt:lpstr>B7L611C5</vt:lpstr>
      <vt:lpstr>B7L611C50</vt:lpstr>
      <vt:lpstr>B7L611C51</vt:lpstr>
      <vt:lpstr>B7L611C52</vt:lpstr>
      <vt:lpstr>B7L611C53</vt:lpstr>
      <vt:lpstr>B7L611C54</vt:lpstr>
      <vt:lpstr>B7L611C55</vt:lpstr>
      <vt:lpstr>B7L611C56</vt:lpstr>
      <vt:lpstr>B7L611C57</vt:lpstr>
      <vt:lpstr>B7L611C58</vt:lpstr>
      <vt:lpstr>B7L611C59</vt:lpstr>
      <vt:lpstr>B7L611C6</vt:lpstr>
      <vt:lpstr>B7L611C60</vt:lpstr>
      <vt:lpstr>B7L611C7</vt:lpstr>
      <vt:lpstr>B7L611C8</vt:lpstr>
      <vt:lpstr>B7L611C9</vt:lpstr>
      <vt:lpstr>B7L612C1</vt:lpstr>
      <vt:lpstr>B7L612C10</vt:lpstr>
      <vt:lpstr>B7L612C11</vt:lpstr>
      <vt:lpstr>B7L612C12</vt:lpstr>
      <vt:lpstr>B7L612C13</vt:lpstr>
      <vt:lpstr>B7L612C14</vt:lpstr>
      <vt:lpstr>B7L612C15</vt:lpstr>
      <vt:lpstr>B7L612C16</vt:lpstr>
      <vt:lpstr>B7L612C17</vt:lpstr>
      <vt:lpstr>B7L612C18</vt:lpstr>
      <vt:lpstr>B7L612C19</vt:lpstr>
      <vt:lpstr>B7L612C2</vt:lpstr>
      <vt:lpstr>B7L612C20</vt:lpstr>
      <vt:lpstr>B7L612C21</vt:lpstr>
      <vt:lpstr>B7L612C22</vt:lpstr>
      <vt:lpstr>B7L612C23</vt:lpstr>
      <vt:lpstr>B7L612C24</vt:lpstr>
      <vt:lpstr>B7L612C25</vt:lpstr>
      <vt:lpstr>B7L612C26</vt:lpstr>
      <vt:lpstr>B7L612C27</vt:lpstr>
      <vt:lpstr>B7L612C28</vt:lpstr>
      <vt:lpstr>B7L612C29</vt:lpstr>
      <vt:lpstr>B7L612C3</vt:lpstr>
      <vt:lpstr>B7L612C30</vt:lpstr>
      <vt:lpstr>B7L612C31</vt:lpstr>
      <vt:lpstr>B7L612C32</vt:lpstr>
      <vt:lpstr>B7L612C33</vt:lpstr>
      <vt:lpstr>B7L612C34</vt:lpstr>
      <vt:lpstr>B7L612C35</vt:lpstr>
      <vt:lpstr>B7L612C36</vt:lpstr>
      <vt:lpstr>B7L612C37</vt:lpstr>
      <vt:lpstr>B7L612C38</vt:lpstr>
      <vt:lpstr>B7L612C39</vt:lpstr>
      <vt:lpstr>B7L612C4</vt:lpstr>
      <vt:lpstr>B7L612C40</vt:lpstr>
      <vt:lpstr>B7L612C41</vt:lpstr>
      <vt:lpstr>B7L612C42</vt:lpstr>
      <vt:lpstr>B7L612C43</vt:lpstr>
      <vt:lpstr>B7L612C44</vt:lpstr>
      <vt:lpstr>B7L612C45</vt:lpstr>
      <vt:lpstr>B7L612C46</vt:lpstr>
      <vt:lpstr>B7L612C47</vt:lpstr>
      <vt:lpstr>B7L612C48</vt:lpstr>
      <vt:lpstr>B7L612C49</vt:lpstr>
      <vt:lpstr>B7L612C5</vt:lpstr>
      <vt:lpstr>B7L612C50</vt:lpstr>
      <vt:lpstr>B7L612C51</vt:lpstr>
      <vt:lpstr>B7L612C52</vt:lpstr>
      <vt:lpstr>B7L612C53</vt:lpstr>
      <vt:lpstr>B7L612C54</vt:lpstr>
      <vt:lpstr>B7L612C55</vt:lpstr>
      <vt:lpstr>B7L612C56</vt:lpstr>
      <vt:lpstr>B7L612C57</vt:lpstr>
      <vt:lpstr>B7L612C58</vt:lpstr>
      <vt:lpstr>B7L612C59</vt:lpstr>
      <vt:lpstr>B7L612C6</vt:lpstr>
      <vt:lpstr>B7L612C60</vt:lpstr>
      <vt:lpstr>B7L612C7</vt:lpstr>
      <vt:lpstr>B7L612C8</vt:lpstr>
      <vt:lpstr>B7L612C9</vt:lpstr>
      <vt:lpstr>B7L613C1</vt:lpstr>
      <vt:lpstr>B7L613C10</vt:lpstr>
      <vt:lpstr>B7L613C11</vt:lpstr>
      <vt:lpstr>B7L613C12</vt:lpstr>
      <vt:lpstr>B7L613C13</vt:lpstr>
      <vt:lpstr>B7L613C14</vt:lpstr>
      <vt:lpstr>B7L613C15</vt:lpstr>
      <vt:lpstr>B7L613C16</vt:lpstr>
      <vt:lpstr>B7L613C17</vt:lpstr>
      <vt:lpstr>B7L613C18</vt:lpstr>
      <vt:lpstr>B7L613C19</vt:lpstr>
      <vt:lpstr>B7L613C2</vt:lpstr>
      <vt:lpstr>B7L613C20</vt:lpstr>
      <vt:lpstr>B7L613C21</vt:lpstr>
      <vt:lpstr>B7L613C22</vt:lpstr>
      <vt:lpstr>B7L613C23</vt:lpstr>
      <vt:lpstr>B7L613C24</vt:lpstr>
      <vt:lpstr>B7L613C25</vt:lpstr>
      <vt:lpstr>B7L613C26</vt:lpstr>
      <vt:lpstr>B7L613C27</vt:lpstr>
      <vt:lpstr>B7L613C28</vt:lpstr>
      <vt:lpstr>B7L613C29</vt:lpstr>
      <vt:lpstr>B7L613C3</vt:lpstr>
      <vt:lpstr>B7L613C30</vt:lpstr>
      <vt:lpstr>B7L613C31</vt:lpstr>
      <vt:lpstr>B7L613C32</vt:lpstr>
      <vt:lpstr>B7L613C33</vt:lpstr>
      <vt:lpstr>B7L613C34</vt:lpstr>
      <vt:lpstr>B7L613C35</vt:lpstr>
      <vt:lpstr>B7L613C36</vt:lpstr>
      <vt:lpstr>B7L613C37</vt:lpstr>
      <vt:lpstr>B7L613C38</vt:lpstr>
      <vt:lpstr>B7L613C39</vt:lpstr>
      <vt:lpstr>B7L613C4</vt:lpstr>
      <vt:lpstr>B7L613C40</vt:lpstr>
      <vt:lpstr>B7L613C41</vt:lpstr>
      <vt:lpstr>B7L613C42</vt:lpstr>
      <vt:lpstr>B7L613C43</vt:lpstr>
      <vt:lpstr>B7L613C44</vt:lpstr>
      <vt:lpstr>B7L613C45</vt:lpstr>
      <vt:lpstr>B7L613C46</vt:lpstr>
      <vt:lpstr>B7L613C47</vt:lpstr>
      <vt:lpstr>B7L613C48</vt:lpstr>
      <vt:lpstr>B7L613C49</vt:lpstr>
      <vt:lpstr>B7L613C5</vt:lpstr>
      <vt:lpstr>B7L613C50</vt:lpstr>
      <vt:lpstr>B7L613C51</vt:lpstr>
      <vt:lpstr>B7L613C52</vt:lpstr>
      <vt:lpstr>B7L613C53</vt:lpstr>
      <vt:lpstr>B7L613C54</vt:lpstr>
      <vt:lpstr>B7L613C55</vt:lpstr>
      <vt:lpstr>B7L613C56</vt:lpstr>
      <vt:lpstr>B7L613C57</vt:lpstr>
      <vt:lpstr>B7L613C58</vt:lpstr>
      <vt:lpstr>B7L613C59</vt:lpstr>
      <vt:lpstr>B7L613C6</vt:lpstr>
      <vt:lpstr>B7L613C60</vt:lpstr>
      <vt:lpstr>B7L613C7</vt:lpstr>
      <vt:lpstr>B7L613C8</vt:lpstr>
      <vt:lpstr>B7L613C9</vt:lpstr>
      <vt:lpstr>B7L614C1</vt:lpstr>
      <vt:lpstr>B7L614C10</vt:lpstr>
      <vt:lpstr>B7L614C11</vt:lpstr>
      <vt:lpstr>B7L614C12</vt:lpstr>
      <vt:lpstr>B7L614C13</vt:lpstr>
      <vt:lpstr>B7L614C14</vt:lpstr>
      <vt:lpstr>B7L614C15</vt:lpstr>
      <vt:lpstr>B7L614C16</vt:lpstr>
      <vt:lpstr>B7L614C17</vt:lpstr>
      <vt:lpstr>B7L614C18</vt:lpstr>
      <vt:lpstr>B7L614C19</vt:lpstr>
      <vt:lpstr>B7L614C2</vt:lpstr>
      <vt:lpstr>B7L614C20</vt:lpstr>
      <vt:lpstr>B7L614C21</vt:lpstr>
      <vt:lpstr>B7L614C22</vt:lpstr>
      <vt:lpstr>B7L614C23</vt:lpstr>
      <vt:lpstr>B7L614C24</vt:lpstr>
      <vt:lpstr>B7L614C25</vt:lpstr>
      <vt:lpstr>B7L614C26</vt:lpstr>
      <vt:lpstr>B7L614C27</vt:lpstr>
      <vt:lpstr>B7L614C28</vt:lpstr>
      <vt:lpstr>B7L614C29</vt:lpstr>
      <vt:lpstr>B7L614C3</vt:lpstr>
      <vt:lpstr>B7L614C30</vt:lpstr>
      <vt:lpstr>B7L614C31</vt:lpstr>
      <vt:lpstr>B7L614C32</vt:lpstr>
      <vt:lpstr>B7L614C33</vt:lpstr>
      <vt:lpstr>B7L614C34</vt:lpstr>
      <vt:lpstr>B7L614C35</vt:lpstr>
      <vt:lpstr>B7L614C36</vt:lpstr>
      <vt:lpstr>B7L614C37</vt:lpstr>
      <vt:lpstr>B7L614C38</vt:lpstr>
      <vt:lpstr>B7L614C39</vt:lpstr>
      <vt:lpstr>B7L614C4</vt:lpstr>
      <vt:lpstr>B7L614C40</vt:lpstr>
      <vt:lpstr>B7L614C41</vt:lpstr>
      <vt:lpstr>B7L614C42</vt:lpstr>
      <vt:lpstr>B7L614C43</vt:lpstr>
      <vt:lpstr>B7L614C44</vt:lpstr>
      <vt:lpstr>B7L614C45</vt:lpstr>
      <vt:lpstr>B7L614C46</vt:lpstr>
      <vt:lpstr>B7L614C47</vt:lpstr>
      <vt:lpstr>B7L614C48</vt:lpstr>
      <vt:lpstr>B7L614C49</vt:lpstr>
      <vt:lpstr>B7L614C5</vt:lpstr>
      <vt:lpstr>B7L614C50</vt:lpstr>
      <vt:lpstr>B7L614C51</vt:lpstr>
      <vt:lpstr>B7L614C52</vt:lpstr>
      <vt:lpstr>B7L614C53</vt:lpstr>
      <vt:lpstr>B7L614C54</vt:lpstr>
      <vt:lpstr>B7L614C55</vt:lpstr>
      <vt:lpstr>B7L614C56</vt:lpstr>
      <vt:lpstr>B7L614C57</vt:lpstr>
      <vt:lpstr>B7L614C58</vt:lpstr>
      <vt:lpstr>B7L614C59</vt:lpstr>
      <vt:lpstr>B7L614C6</vt:lpstr>
      <vt:lpstr>B7L614C60</vt:lpstr>
      <vt:lpstr>B7L614C7</vt:lpstr>
      <vt:lpstr>B7L614C8</vt:lpstr>
      <vt:lpstr>B7L614C9</vt:lpstr>
      <vt:lpstr>B7L615C1</vt:lpstr>
      <vt:lpstr>B7L615C10</vt:lpstr>
      <vt:lpstr>B7L615C11</vt:lpstr>
      <vt:lpstr>B7L615C12</vt:lpstr>
      <vt:lpstr>B7L615C13</vt:lpstr>
      <vt:lpstr>B7L615C14</vt:lpstr>
      <vt:lpstr>B7L615C15</vt:lpstr>
      <vt:lpstr>B7L615C16</vt:lpstr>
      <vt:lpstr>B7L615C17</vt:lpstr>
      <vt:lpstr>B7L615C18</vt:lpstr>
      <vt:lpstr>B7L615C19</vt:lpstr>
      <vt:lpstr>B7L615C2</vt:lpstr>
      <vt:lpstr>B7L615C20</vt:lpstr>
      <vt:lpstr>B7L615C21</vt:lpstr>
      <vt:lpstr>B7L615C22</vt:lpstr>
      <vt:lpstr>B7L615C23</vt:lpstr>
      <vt:lpstr>B7L615C24</vt:lpstr>
      <vt:lpstr>B7L615C25</vt:lpstr>
      <vt:lpstr>B7L615C26</vt:lpstr>
      <vt:lpstr>B7L615C27</vt:lpstr>
      <vt:lpstr>B7L615C28</vt:lpstr>
      <vt:lpstr>B7L615C29</vt:lpstr>
      <vt:lpstr>B7L615C3</vt:lpstr>
      <vt:lpstr>B7L615C30</vt:lpstr>
      <vt:lpstr>B7L615C31</vt:lpstr>
      <vt:lpstr>B7L615C32</vt:lpstr>
      <vt:lpstr>B7L615C33</vt:lpstr>
      <vt:lpstr>B7L615C34</vt:lpstr>
      <vt:lpstr>B7L615C35</vt:lpstr>
      <vt:lpstr>B7L615C36</vt:lpstr>
      <vt:lpstr>B7L615C37</vt:lpstr>
      <vt:lpstr>B7L615C38</vt:lpstr>
      <vt:lpstr>B7L615C39</vt:lpstr>
      <vt:lpstr>B7L615C4</vt:lpstr>
      <vt:lpstr>B7L615C40</vt:lpstr>
      <vt:lpstr>B7L615C41</vt:lpstr>
      <vt:lpstr>B7L615C42</vt:lpstr>
      <vt:lpstr>B7L615C43</vt:lpstr>
      <vt:lpstr>B7L615C44</vt:lpstr>
      <vt:lpstr>B7L615C45</vt:lpstr>
      <vt:lpstr>B7L615C46</vt:lpstr>
      <vt:lpstr>B7L615C47</vt:lpstr>
      <vt:lpstr>B7L615C48</vt:lpstr>
      <vt:lpstr>B7L615C49</vt:lpstr>
      <vt:lpstr>B7L615C5</vt:lpstr>
      <vt:lpstr>B7L615C50</vt:lpstr>
      <vt:lpstr>B7L615C51</vt:lpstr>
      <vt:lpstr>B7L615C52</vt:lpstr>
      <vt:lpstr>B7L615C53</vt:lpstr>
      <vt:lpstr>B7L615C54</vt:lpstr>
      <vt:lpstr>B7L615C55</vt:lpstr>
      <vt:lpstr>B7L615C56</vt:lpstr>
      <vt:lpstr>B7L615C57</vt:lpstr>
      <vt:lpstr>B7L615C58</vt:lpstr>
      <vt:lpstr>B7L615C59</vt:lpstr>
      <vt:lpstr>B7L615C6</vt:lpstr>
      <vt:lpstr>B7L615C60</vt:lpstr>
      <vt:lpstr>B7L615C7</vt:lpstr>
      <vt:lpstr>B7L615C8</vt:lpstr>
      <vt:lpstr>B7L615C9</vt:lpstr>
      <vt:lpstr>B7L616C1</vt:lpstr>
      <vt:lpstr>B7L616C10</vt:lpstr>
      <vt:lpstr>B7L616C11</vt:lpstr>
      <vt:lpstr>B7L616C12</vt:lpstr>
      <vt:lpstr>B7L616C13</vt:lpstr>
      <vt:lpstr>B7L616C14</vt:lpstr>
      <vt:lpstr>B7L616C15</vt:lpstr>
      <vt:lpstr>B7L616C16</vt:lpstr>
      <vt:lpstr>B7L616C17</vt:lpstr>
      <vt:lpstr>B7L616C18</vt:lpstr>
      <vt:lpstr>B7L616C19</vt:lpstr>
      <vt:lpstr>B7L616C2</vt:lpstr>
      <vt:lpstr>B7L616C20</vt:lpstr>
      <vt:lpstr>B7L616C21</vt:lpstr>
      <vt:lpstr>B7L616C22</vt:lpstr>
      <vt:lpstr>B7L616C23</vt:lpstr>
      <vt:lpstr>B7L616C24</vt:lpstr>
      <vt:lpstr>B7L616C25</vt:lpstr>
      <vt:lpstr>B7L616C26</vt:lpstr>
      <vt:lpstr>B7L616C27</vt:lpstr>
      <vt:lpstr>B7L616C28</vt:lpstr>
      <vt:lpstr>B7L616C29</vt:lpstr>
      <vt:lpstr>B7L616C3</vt:lpstr>
      <vt:lpstr>B7L616C30</vt:lpstr>
      <vt:lpstr>B7L616C31</vt:lpstr>
      <vt:lpstr>B7L616C32</vt:lpstr>
      <vt:lpstr>B7L616C33</vt:lpstr>
      <vt:lpstr>B7L616C34</vt:lpstr>
      <vt:lpstr>B7L616C35</vt:lpstr>
      <vt:lpstr>B7L616C36</vt:lpstr>
      <vt:lpstr>B7L616C37</vt:lpstr>
      <vt:lpstr>B7L616C38</vt:lpstr>
      <vt:lpstr>B7L616C39</vt:lpstr>
      <vt:lpstr>B7L616C4</vt:lpstr>
      <vt:lpstr>B7L616C40</vt:lpstr>
      <vt:lpstr>B7L616C41</vt:lpstr>
      <vt:lpstr>B7L616C42</vt:lpstr>
      <vt:lpstr>B7L616C43</vt:lpstr>
      <vt:lpstr>B7L616C44</vt:lpstr>
      <vt:lpstr>B7L616C45</vt:lpstr>
      <vt:lpstr>B7L616C46</vt:lpstr>
      <vt:lpstr>B7L616C47</vt:lpstr>
      <vt:lpstr>B7L616C48</vt:lpstr>
      <vt:lpstr>B7L616C49</vt:lpstr>
      <vt:lpstr>B7L616C5</vt:lpstr>
      <vt:lpstr>B7L616C50</vt:lpstr>
      <vt:lpstr>B7L616C51</vt:lpstr>
      <vt:lpstr>B7L616C52</vt:lpstr>
      <vt:lpstr>B7L616C53</vt:lpstr>
      <vt:lpstr>B7L616C54</vt:lpstr>
      <vt:lpstr>B7L616C55</vt:lpstr>
      <vt:lpstr>B7L616C56</vt:lpstr>
      <vt:lpstr>B7L616C57</vt:lpstr>
      <vt:lpstr>B7L616C58</vt:lpstr>
      <vt:lpstr>B7L616C59</vt:lpstr>
      <vt:lpstr>B7L616C6</vt:lpstr>
      <vt:lpstr>B7L616C60</vt:lpstr>
      <vt:lpstr>B7L616C7</vt:lpstr>
      <vt:lpstr>B7L616C8</vt:lpstr>
      <vt:lpstr>B7L616C9</vt:lpstr>
      <vt:lpstr>B7L701C1</vt:lpstr>
      <vt:lpstr>B7L701C10</vt:lpstr>
      <vt:lpstr>B7L701C11</vt:lpstr>
      <vt:lpstr>B7L701C12</vt:lpstr>
      <vt:lpstr>B7L701C13</vt:lpstr>
      <vt:lpstr>B7L701C14</vt:lpstr>
      <vt:lpstr>B7L701C15</vt:lpstr>
      <vt:lpstr>B7L701C16</vt:lpstr>
      <vt:lpstr>B7L701C17</vt:lpstr>
      <vt:lpstr>B7L701C18</vt:lpstr>
      <vt:lpstr>B7L701C19</vt:lpstr>
      <vt:lpstr>B7L701C2</vt:lpstr>
      <vt:lpstr>B7L701C20</vt:lpstr>
      <vt:lpstr>B7L701C21</vt:lpstr>
      <vt:lpstr>B7L701C22</vt:lpstr>
      <vt:lpstr>B7L701C23</vt:lpstr>
      <vt:lpstr>B7L701C24</vt:lpstr>
      <vt:lpstr>B7L701C25</vt:lpstr>
      <vt:lpstr>B7L701C26</vt:lpstr>
      <vt:lpstr>B7L701C27</vt:lpstr>
      <vt:lpstr>B7L701C28</vt:lpstr>
      <vt:lpstr>B7L701C29</vt:lpstr>
      <vt:lpstr>B7L701C3</vt:lpstr>
      <vt:lpstr>B7L701C30</vt:lpstr>
      <vt:lpstr>B7L701C31</vt:lpstr>
      <vt:lpstr>B7L701C32</vt:lpstr>
      <vt:lpstr>B7L701C33</vt:lpstr>
      <vt:lpstr>B7L701C34</vt:lpstr>
      <vt:lpstr>B7L701C35</vt:lpstr>
      <vt:lpstr>B7L701C36</vt:lpstr>
      <vt:lpstr>B7L701C37</vt:lpstr>
      <vt:lpstr>B7L701C38</vt:lpstr>
      <vt:lpstr>B7L701C39</vt:lpstr>
      <vt:lpstr>B7L701C4</vt:lpstr>
      <vt:lpstr>B7L701C40</vt:lpstr>
      <vt:lpstr>B7L701C5</vt:lpstr>
      <vt:lpstr>B7L701C6</vt:lpstr>
      <vt:lpstr>B7L701C7</vt:lpstr>
      <vt:lpstr>B7L701C8</vt:lpstr>
      <vt:lpstr>B7L701C9</vt:lpstr>
      <vt:lpstr>B7L702C1</vt:lpstr>
      <vt:lpstr>B7L702C10</vt:lpstr>
      <vt:lpstr>B7L702C11</vt:lpstr>
      <vt:lpstr>B7L702C12</vt:lpstr>
      <vt:lpstr>B7L702C13</vt:lpstr>
      <vt:lpstr>B7L702C14</vt:lpstr>
      <vt:lpstr>B7L702C15</vt:lpstr>
      <vt:lpstr>B7L702C16</vt:lpstr>
      <vt:lpstr>B7L702C17</vt:lpstr>
      <vt:lpstr>B7L702C18</vt:lpstr>
      <vt:lpstr>B7L702C19</vt:lpstr>
      <vt:lpstr>B7L702C2</vt:lpstr>
      <vt:lpstr>B7L702C20</vt:lpstr>
      <vt:lpstr>B7L702C21</vt:lpstr>
      <vt:lpstr>B7L702C22</vt:lpstr>
      <vt:lpstr>B7L702C23</vt:lpstr>
      <vt:lpstr>B7L702C24</vt:lpstr>
      <vt:lpstr>B7L702C25</vt:lpstr>
      <vt:lpstr>B7L702C26</vt:lpstr>
      <vt:lpstr>B7L702C27</vt:lpstr>
      <vt:lpstr>B7L702C28</vt:lpstr>
      <vt:lpstr>B7L702C29</vt:lpstr>
      <vt:lpstr>B7L702C3</vt:lpstr>
      <vt:lpstr>B7L702C30</vt:lpstr>
      <vt:lpstr>B7L702C31</vt:lpstr>
      <vt:lpstr>B7L702C32</vt:lpstr>
      <vt:lpstr>B7L702C33</vt:lpstr>
      <vt:lpstr>B7L702C34</vt:lpstr>
      <vt:lpstr>B7L702C35</vt:lpstr>
      <vt:lpstr>B7L702C36</vt:lpstr>
      <vt:lpstr>B7L702C37</vt:lpstr>
      <vt:lpstr>B7L702C38</vt:lpstr>
      <vt:lpstr>B7L702C39</vt:lpstr>
      <vt:lpstr>B7L702C4</vt:lpstr>
      <vt:lpstr>B7L702C40</vt:lpstr>
      <vt:lpstr>B7L702C5</vt:lpstr>
      <vt:lpstr>B7L702C6</vt:lpstr>
      <vt:lpstr>B7L702C7</vt:lpstr>
      <vt:lpstr>B7L702C8</vt:lpstr>
      <vt:lpstr>B7L702C9</vt:lpstr>
      <vt:lpstr>B7L703C1</vt:lpstr>
      <vt:lpstr>B7L703C10</vt:lpstr>
      <vt:lpstr>B7L703C11</vt:lpstr>
      <vt:lpstr>B7L703C12</vt:lpstr>
      <vt:lpstr>B7L703C13</vt:lpstr>
      <vt:lpstr>B7L703C14</vt:lpstr>
      <vt:lpstr>B7L703C15</vt:lpstr>
      <vt:lpstr>B7L703C16</vt:lpstr>
      <vt:lpstr>B7L703C17</vt:lpstr>
      <vt:lpstr>B7L703C18</vt:lpstr>
      <vt:lpstr>B7L703C19</vt:lpstr>
      <vt:lpstr>B7L703C2</vt:lpstr>
      <vt:lpstr>B7L703C20</vt:lpstr>
      <vt:lpstr>B7L703C21</vt:lpstr>
      <vt:lpstr>B7L703C22</vt:lpstr>
      <vt:lpstr>B7L703C23</vt:lpstr>
      <vt:lpstr>B7L703C24</vt:lpstr>
      <vt:lpstr>B7L703C25</vt:lpstr>
      <vt:lpstr>B7L703C26</vt:lpstr>
      <vt:lpstr>B7L703C27</vt:lpstr>
      <vt:lpstr>B7L703C28</vt:lpstr>
      <vt:lpstr>B7L703C29</vt:lpstr>
      <vt:lpstr>B7L703C3</vt:lpstr>
      <vt:lpstr>B7L703C30</vt:lpstr>
      <vt:lpstr>B7L703C31</vt:lpstr>
      <vt:lpstr>B7L703C32</vt:lpstr>
      <vt:lpstr>B7L703C33</vt:lpstr>
      <vt:lpstr>B7L703C34</vt:lpstr>
      <vt:lpstr>B7L703C35</vt:lpstr>
      <vt:lpstr>B7L703C36</vt:lpstr>
      <vt:lpstr>B7L703C37</vt:lpstr>
      <vt:lpstr>B7L703C38</vt:lpstr>
      <vt:lpstr>B7L703C39</vt:lpstr>
      <vt:lpstr>B7L703C4</vt:lpstr>
      <vt:lpstr>B7L703C40</vt:lpstr>
      <vt:lpstr>B7L703C5</vt:lpstr>
      <vt:lpstr>B7L703C6</vt:lpstr>
      <vt:lpstr>B7L703C7</vt:lpstr>
      <vt:lpstr>B7L703C8</vt:lpstr>
      <vt:lpstr>B7L703C9</vt:lpstr>
      <vt:lpstr>B7L704C1</vt:lpstr>
      <vt:lpstr>B7L704C10</vt:lpstr>
      <vt:lpstr>B7L704C11</vt:lpstr>
      <vt:lpstr>B7L704C12</vt:lpstr>
      <vt:lpstr>B7L704C13</vt:lpstr>
      <vt:lpstr>B7L704C14</vt:lpstr>
      <vt:lpstr>B7L704C15</vt:lpstr>
      <vt:lpstr>B7L704C16</vt:lpstr>
      <vt:lpstr>B7L704C17</vt:lpstr>
      <vt:lpstr>B7L704C18</vt:lpstr>
      <vt:lpstr>B7L704C19</vt:lpstr>
      <vt:lpstr>B7L704C2</vt:lpstr>
      <vt:lpstr>B7L704C20</vt:lpstr>
      <vt:lpstr>B7L704C21</vt:lpstr>
      <vt:lpstr>B7L704C22</vt:lpstr>
      <vt:lpstr>B7L704C23</vt:lpstr>
      <vt:lpstr>B7L704C24</vt:lpstr>
      <vt:lpstr>B7L704C25</vt:lpstr>
      <vt:lpstr>B7L704C26</vt:lpstr>
      <vt:lpstr>B7L704C27</vt:lpstr>
      <vt:lpstr>B7L704C28</vt:lpstr>
      <vt:lpstr>B7L704C29</vt:lpstr>
      <vt:lpstr>B7L704C3</vt:lpstr>
      <vt:lpstr>B7L704C30</vt:lpstr>
      <vt:lpstr>B7L704C31</vt:lpstr>
      <vt:lpstr>B7L704C32</vt:lpstr>
      <vt:lpstr>B7L704C33</vt:lpstr>
      <vt:lpstr>B7L704C34</vt:lpstr>
      <vt:lpstr>B7L704C35</vt:lpstr>
      <vt:lpstr>B7L704C36</vt:lpstr>
      <vt:lpstr>B7L704C37</vt:lpstr>
      <vt:lpstr>B7L704C38</vt:lpstr>
      <vt:lpstr>B7L704C39</vt:lpstr>
      <vt:lpstr>B7L704C4</vt:lpstr>
      <vt:lpstr>B7L704C40</vt:lpstr>
      <vt:lpstr>B7L704C5</vt:lpstr>
      <vt:lpstr>B7L704C6</vt:lpstr>
      <vt:lpstr>B7L704C7</vt:lpstr>
      <vt:lpstr>B7L704C8</vt:lpstr>
      <vt:lpstr>B7L704C9</vt:lpstr>
      <vt:lpstr>B7L705C1</vt:lpstr>
      <vt:lpstr>B7L705C10</vt:lpstr>
      <vt:lpstr>B7L705C11</vt:lpstr>
      <vt:lpstr>B7L705C12</vt:lpstr>
      <vt:lpstr>B7L705C13</vt:lpstr>
      <vt:lpstr>B7L705C14</vt:lpstr>
      <vt:lpstr>B7L705C15</vt:lpstr>
      <vt:lpstr>B7L705C16</vt:lpstr>
      <vt:lpstr>B7L705C17</vt:lpstr>
      <vt:lpstr>B7L705C18</vt:lpstr>
      <vt:lpstr>B7L705C19</vt:lpstr>
      <vt:lpstr>B7L705C2</vt:lpstr>
      <vt:lpstr>B7L705C20</vt:lpstr>
      <vt:lpstr>B7L705C21</vt:lpstr>
      <vt:lpstr>B7L705C22</vt:lpstr>
      <vt:lpstr>B7L705C23</vt:lpstr>
      <vt:lpstr>B7L705C24</vt:lpstr>
      <vt:lpstr>B7L705C25</vt:lpstr>
      <vt:lpstr>B7L705C26</vt:lpstr>
      <vt:lpstr>B7L705C27</vt:lpstr>
      <vt:lpstr>B7L705C28</vt:lpstr>
      <vt:lpstr>B7L705C29</vt:lpstr>
      <vt:lpstr>B7L705C3</vt:lpstr>
      <vt:lpstr>B7L705C30</vt:lpstr>
      <vt:lpstr>B7L705C31</vt:lpstr>
      <vt:lpstr>B7L705C32</vt:lpstr>
      <vt:lpstr>B7L705C33</vt:lpstr>
      <vt:lpstr>B7L705C34</vt:lpstr>
      <vt:lpstr>B7L705C35</vt:lpstr>
      <vt:lpstr>B7L705C36</vt:lpstr>
      <vt:lpstr>B7L705C37</vt:lpstr>
      <vt:lpstr>B7L705C38</vt:lpstr>
      <vt:lpstr>B7L705C39</vt:lpstr>
      <vt:lpstr>B7L705C4</vt:lpstr>
      <vt:lpstr>B7L705C40</vt:lpstr>
      <vt:lpstr>B7L705C5</vt:lpstr>
      <vt:lpstr>B7L705C6</vt:lpstr>
      <vt:lpstr>B7L705C7</vt:lpstr>
      <vt:lpstr>B7L705C8</vt:lpstr>
      <vt:lpstr>B7L705C9</vt:lpstr>
      <vt:lpstr>B7L706C1</vt:lpstr>
      <vt:lpstr>B7L706C10</vt:lpstr>
      <vt:lpstr>B7L706C11</vt:lpstr>
      <vt:lpstr>B7L706C12</vt:lpstr>
      <vt:lpstr>B7L706C13</vt:lpstr>
      <vt:lpstr>B7L706C14</vt:lpstr>
      <vt:lpstr>B7L706C15</vt:lpstr>
      <vt:lpstr>B7L706C16</vt:lpstr>
      <vt:lpstr>B7L706C17</vt:lpstr>
      <vt:lpstr>B7L706C18</vt:lpstr>
      <vt:lpstr>B7L706C19</vt:lpstr>
      <vt:lpstr>B7L706C2</vt:lpstr>
      <vt:lpstr>B7L706C20</vt:lpstr>
      <vt:lpstr>B7L706C21</vt:lpstr>
      <vt:lpstr>B7L706C22</vt:lpstr>
      <vt:lpstr>B7L706C23</vt:lpstr>
      <vt:lpstr>B7L706C24</vt:lpstr>
      <vt:lpstr>B7L706C25</vt:lpstr>
      <vt:lpstr>B7L706C26</vt:lpstr>
      <vt:lpstr>B7L706C27</vt:lpstr>
      <vt:lpstr>B7L706C28</vt:lpstr>
      <vt:lpstr>B7L706C29</vt:lpstr>
      <vt:lpstr>B7L706C3</vt:lpstr>
      <vt:lpstr>B7L706C30</vt:lpstr>
      <vt:lpstr>B7L706C31</vt:lpstr>
      <vt:lpstr>B7L706C32</vt:lpstr>
      <vt:lpstr>B7L706C33</vt:lpstr>
      <vt:lpstr>B7L706C34</vt:lpstr>
      <vt:lpstr>B7L706C35</vt:lpstr>
      <vt:lpstr>B7L706C36</vt:lpstr>
      <vt:lpstr>B7L706C37</vt:lpstr>
      <vt:lpstr>B7L706C38</vt:lpstr>
      <vt:lpstr>B7L706C39</vt:lpstr>
      <vt:lpstr>B7L706C4</vt:lpstr>
      <vt:lpstr>B7L706C40</vt:lpstr>
      <vt:lpstr>B7L706C5</vt:lpstr>
      <vt:lpstr>B7L706C6</vt:lpstr>
      <vt:lpstr>B7L706C7</vt:lpstr>
      <vt:lpstr>B7L706C8</vt:lpstr>
      <vt:lpstr>B7L706C9</vt:lpstr>
      <vt:lpstr>B7L707C1</vt:lpstr>
      <vt:lpstr>B7L707C10</vt:lpstr>
      <vt:lpstr>B7L707C11</vt:lpstr>
      <vt:lpstr>B7L707C12</vt:lpstr>
      <vt:lpstr>B7L707C13</vt:lpstr>
      <vt:lpstr>B7L707C14</vt:lpstr>
      <vt:lpstr>B7L707C15</vt:lpstr>
      <vt:lpstr>B7L707C16</vt:lpstr>
      <vt:lpstr>B7L707C17</vt:lpstr>
      <vt:lpstr>B7L707C18</vt:lpstr>
      <vt:lpstr>B7L707C19</vt:lpstr>
      <vt:lpstr>B7L707C2</vt:lpstr>
      <vt:lpstr>B7L707C20</vt:lpstr>
      <vt:lpstr>B7L707C21</vt:lpstr>
      <vt:lpstr>B7L707C22</vt:lpstr>
      <vt:lpstr>B7L707C23</vt:lpstr>
      <vt:lpstr>B7L707C24</vt:lpstr>
      <vt:lpstr>B7L707C25</vt:lpstr>
      <vt:lpstr>B7L707C26</vt:lpstr>
      <vt:lpstr>B7L707C27</vt:lpstr>
      <vt:lpstr>B7L707C28</vt:lpstr>
      <vt:lpstr>B7L707C29</vt:lpstr>
      <vt:lpstr>B7L707C3</vt:lpstr>
      <vt:lpstr>B7L707C30</vt:lpstr>
      <vt:lpstr>B7L707C31</vt:lpstr>
      <vt:lpstr>B7L707C32</vt:lpstr>
      <vt:lpstr>B7L707C33</vt:lpstr>
      <vt:lpstr>B7L707C34</vt:lpstr>
      <vt:lpstr>B7L707C35</vt:lpstr>
      <vt:lpstr>B7L707C36</vt:lpstr>
      <vt:lpstr>B7L707C37</vt:lpstr>
      <vt:lpstr>B7L707C38</vt:lpstr>
      <vt:lpstr>B7L707C39</vt:lpstr>
      <vt:lpstr>B7L707C4</vt:lpstr>
      <vt:lpstr>B7L707C40</vt:lpstr>
      <vt:lpstr>B7L707C5</vt:lpstr>
      <vt:lpstr>B7L707C6</vt:lpstr>
      <vt:lpstr>B7L707C7</vt:lpstr>
      <vt:lpstr>B7L707C8</vt:lpstr>
      <vt:lpstr>B7L707C9</vt:lpstr>
      <vt:lpstr>B7L708C1</vt:lpstr>
      <vt:lpstr>B7L708C10</vt:lpstr>
      <vt:lpstr>B7L708C11</vt:lpstr>
      <vt:lpstr>B7L708C12</vt:lpstr>
      <vt:lpstr>B7L708C13</vt:lpstr>
      <vt:lpstr>B7L708C14</vt:lpstr>
      <vt:lpstr>B7L708C15</vt:lpstr>
      <vt:lpstr>B7L708C16</vt:lpstr>
      <vt:lpstr>B7L708C17</vt:lpstr>
      <vt:lpstr>B7L708C18</vt:lpstr>
      <vt:lpstr>B7L708C19</vt:lpstr>
      <vt:lpstr>B7L708C2</vt:lpstr>
      <vt:lpstr>B7L708C20</vt:lpstr>
      <vt:lpstr>B7L708C21</vt:lpstr>
      <vt:lpstr>B7L708C22</vt:lpstr>
      <vt:lpstr>B7L708C23</vt:lpstr>
      <vt:lpstr>B7L708C24</vt:lpstr>
      <vt:lpstr>B7L708C25</vt:lpstr>
      <vt:lpstr>B7L708C26</vt:lpstr>
      <vt:lpstr>B7L708C27</vt:lpstr>
      <vt:lpstr>B7L708C28</vt:lpstr>
      <vt:lpstr>B7L708C29</vt:lpstr>
      <vt:lpstr>B7L708C3</vt:lpstr>
      <vt:lpstr>B7L708C30</vt:lpstr>
      <vt:lpstr>B7L708C31</vt:lpstr>
      <vt:lpstr>B7L708C32</vt:lpstr>
      <vt:lpstr>B7L708C33</vt:lpstr>
      <vt:lpstr>B7L708C34</vt:lpstr>
      <vt:lpstr>B7L708C35</vt:lpstr>
      <vt:lpstr>B7L708C36</vt:lpstr>
      <vt:lpstr>B7L708C37</vt:lpstr>
      <vt:lpstr>B7L708C38</vt:lpstr>
      <vt:lpstr>B7L708C39</vt:lpstr>
      <vt:lpstr>B7L708C4</vt:lpstr>
      <vt:lpstr>B7L708C40</vt:lpstr>
      <vt:lpstr>B7L708C5</vt:lpstr>
      <vt:lpstr>B7L708C6</vt:lpstr>
      <vt:lpstr>B7L708C7</vt:lpstr>
      <vt:lpstr>B7L708C8</vt:lpstr>
      <vt:lpstr>B7L708C9</vt:lpstr>
      <vt:lpstr>B7L709C1</vt:lpstr>
      <vt:lpstr>B7L709C10</vt:lpstr>
      <vt:lpstr>B7L709C11</vt:lpstr>
      <vt:lpstr>B7L709C12</vt:lpstr>
      <vt:lpstr>B7L709C13</vt:lpstr>
      <vt:lpstr>B7L709C14</vt:lpstr>
      <vt:lpstr>B7L709C15</vt:lpstr>
      <vt:lpstr>B7L709C16</vt:lpstr>
      <vt:lpstr>B7L709C17</vt:lpstr>
      <vt:lpstr>B7L709C18</vt:lpstr>
      <vt:lpstr>B7L709C19</vt:lpstr>
      <vt:lpstr>B7L709C2</vt:lpstr>
      <vt:lpstr>B7L709C20</vt:lpstr>
      <vt:lpstr>B7L709C21</vt:lpstr>
      <vt:lpstr>B7L709C22</vt:lpstr>
      <vt:lpstr>B7L709C23</vt:lpstr>
      <vt:lpstr>B7L709C24</vt:lpstr>
      <vt:lpstr>B7L709C25</vt:lpstr>
      <vt:lpstr>B7L709C26</vt:lpstr>
      <vt:lpstr>B7L709C27</vt:lpstr>
      <vt:lpstr>B7L709C28</vt:lpstr>
      <vt:lpstr>B7L709C29</vt:lpstr>
      <vt:lpstr>B7L709C3</vt:lpstr>
      <vt:lpstr>B7L709C30</vt:lpstr>
      <vt:lpstr>B7L709C31</vt:lpstr>
      <vt:lpstr>B7L709C32</vt:lpstr>
      <vt:lpstr>B7L709C33</vt:lpstr>
      <vt:lpstr>B7L709C34</vt:lpstr>
      <vt:lpstr>B7L709C35</vt:lpstr>
      <vt:lpstr>B7L709C36</vt:lpstr>
      <vt:lpstr>B7L709C37</vt:lpstr>
      <vt:lpstr>B7L709C38</vt:lpstr>
      <vt:lpstr>B7L709C39</vt:lpstr>
      <vt:lpstr>B7L709C4</vt:lpstr>
      <vt:lpstr>B7L709C40</vt:lpstr>
      <vt:lpstr>B7L709C5</vt:lpstr>
      <vt:lpstr>B7L709C6</vt:lpstr>
      <vt:lpstr>B7L709C7</vt:lpstr>
      <vt:lpstr>B7L709C8</vt:lpstr>
      <vt:lpstr>B7L709C9</vt:lpstr>
      <vt:lpstr>B7L710C1</vt:lpstr>
      <vt:lpstr>B7L710C10</vt:lpstr>
      <vt:lpstr>B7L710C11</vt:lpstr>
      <vt:lpstr>B7L710C12</vt:lpstr>
      <vt:lpstr>B7L710C13</vt:lpstr>
      <vt:lpstr>B7L710C14</vt:lpstr>
      <vt:lpstr>B7L710C15</vt:lpstr>
      <vt:lpstr>B7L710C16</vt:lpstr>
      <vt:lpstr>B7L710C17</vt:lpstr>
      <vt:lpstr>B7L710C18</vt:lpstr>
      <vt:lpstr>B7L710C19</vt:lpstr>
      <vt:lpstr>B7L710C2</vt:lpstr>
      <vt:lpstr>B7L710C20</vt:lpstr>
      <vt:lpstr>B7L710C21</vt:lpstr>
      <vt:lpstr>B7L710C22</vt:lpstr>
      <vt:lpstr>B7L710C23</vt:lpstr>
      <vt:lpstr>B7L710C24</vt:lpstr>
      <vt:lpstr>B7L710C25</vt:lpstr>
      <vt:lpstr>B7L710C26</vt:lpstr>
      <vt:lpstr>B7L710C27</vt:lpstr>
      <vt:lpstr>B7L710C28</vt:lpstr>
      <vt:lpstr>B7L710C29</vt:lpstr>
      <vt:lpstr>B7L710C3</vt:lpstr>
      <vt:lpstr>B7L710C30</vt:lpstr>
      <vt:lpstr>B7L710C31</vt:lpstr>
      <vt:lpstr>B7L710C32</vt:lpstr>
      <vt:lpstr>B7L710C33</vt:lpstr>
      <vt:lpstr>B7L710C34</vt:lpstr>
      <vt:lpstr>B7L710C35</vt:lpstr>
      <vt:lpstr>B7L710C36</vt:lpstr>
      <vt:lpstr>B7L710C37</vt:lpstr>
      <vt:lpstr>B7L710C38</vt:lpstr>
      <vt:lpstr>B7L710C39</vt:lpstr>
      <vt:lpstr>B7L710C4</vt:lpstr>
      <vt:lpstr>B7L710C40</vt:lpstr>
      <vt:lpstr>B7L710C5</vt:lpstr>
      <vt:lpstr>B7L710C6</vt:lpstr>
      <vt:lpstr>B7L710C7</vt:lpstr>
      <vt:lpstr>B7L710C8</vt:lpstr>
      <vt:lpstr>B7L710C9</vt:lpstr>
      <vt:lpstr>B7L711C1</vt:lpstr>
      <vt:lpstr>B7L711C10</vt:lpstr>
      <vt:lpstr>B7L711C11</vt:lpstr>
      <vt:lpstr>B7L711C12</vt:lpstr>
      <vt:lpstr>B7L711C13</vt:lpstr>
      <vt:lpstr>B7L711C14</vt:lpstr>
      <vt:lpstr>B7L711C15</vt:lpstr>
      <vt:lpstr>B7L711C16</vt:lpstr>
      <vt:lpstr>B7L711C17</vt:lpstr>
      <vt:lpstr>B7L711C18</vt:lpstr>
      <vt:lpstr>B7L711C19</vt:lpstr>
      <vt:lpstr>B7L711C2</vt:lpstr>
      <vt:lpstr>B7L711C20</vt:lpstr>
      <vt:lpstr>B7L711C21</vt:lpstr>
      <vt:lpstr>B7L711C22</vt:lpstr>
      <vt:lpstr>B7L711C23</vt:lpstr>
      <vt:lpstr>B7L711C24</vt:lpstr>
      <vt:lpstr>B7L711C25</vt:lpstr>
      <vt:lpstr>B7L711C26</vt:lpstr>
      <vt:lpstr>B7L711C27</vt:lpstr>
      <vt:lpstr>B7L711C28</vt:lpstr>
      <vt:lpstr>B7L711C29</vt:lpstr>
      <vt:lpstr>B7L711C3</vt:lpstr>
      <vt:lpstr>B7L711C30</vt:lpstr>
      <vt:lpstr>B7L711C31</vt:lpstr>
      <vt:lpstr>B7L711C32</vt:lpstr>
      <vt:lpstr>B7L711C33</vt:lpstr>
      <vt:lpstr>B7L711C34</vt:lpstr>
      <vt:lpstr>B7L711C35</vt:lpstr>
      <vt:lpstr>B7L711C36</vt:lpstr>
      <vt:lpstr>B7L711C37</vt:lpstr>
      <vt:lpstr>B7L711C38</vt:lpstr>
      <vt:lpstr>B7L711C39</vt:lpstr>
      <vt:lpstr>B7L711C4</vt:lpstr>
      <vt:lpstr>B7L711C40</vt:lpstr>
      <vt:lpstr>B7L711C5</vt:lpstr>
      <vt:lpstr>B7L711C6</vt:lpstr>
      <vt:lpstr>B7L711C7</vt:lpstr>
      <vt:lpstr>B7L711C8</vt:lpstr>
      <vt:lpstr>B7L711C9</vt:lpstr>
      <vt:lpstr>B7L712C1</vt:lpstr>
      <vt:lpstr>B7L712C10</vt:lpstr>
      <vt:lpstr>B7L712C11</vt:lpstr>
      <vt:lpstr>B7L712C12</vt:lpstr>
      <vt:lpstr>B7L712C13</vt:lpstr>
      <vt:lpstr>B7L712C14</vt:lpstr>
      <vt:lpstr>B7L712C15</vt:lpstr>
      <vt:lpstr>B7L712C16</vt:lpstr>
      <vt:lpstr>B7L712C17</vt:lpstr>
      <vt:lpstr>B7L712C18</vt:lpstr>
      <vt:lpstr>B7L712C19</vt:lpstr>
      <vt:lpstr>B7L712C2</vt:lpstr>
      <vt:lpstr>B7L712C20</vt:lpstr>
      <vt:lpstr>B7L712C21</vt:lpstr>
      <vt:lpstr>B7L712C22</vt:lpstr>
      <vt:lpstr>B7L712C23</vt:lpstr>
      <vt:lpstr>B7L712C24</vt:lpstr>
      <vt:lpstr>B7L712C25</vt:lpstr>
      <vt:lpstr>B7L712C26</vt:lpstr>
      <vt:lpstr>B7L712C27</vt:lpstr>
      <vt:lpstr>B7L712C28</vt:lpstr>
      <vt:lpstr>B7L712C29</vt:lpstr>
      <vt:lpstr>B7L712C3</vt:lpstr>
      <vt:lpstr>B7L712C30</vt:lpstr>
      <vt:lpstr>B7L712C31</vt:lpstr>
      <vt:lpstr>B7L712C32</vt:lpstr>
      <vt:lpstr>B7L712C33</vt:lpstr>
      <vt:lpstr>B7L712C34</vt:lpstr>
      <vt:lpstr>B7L712C35</vt:lpstr>
      <vt:lpstr>B7L712C36</vt:lpstr>
      <vt:lpstr>B7L712C37</vt:lpstr>
      <vt:lpstr>B7L712C38</vt:lpstr>
      <vt:lpstr>B7L712C39</vt:lpstr>
      <vt:lpstr>B7L712C4</vt:lpstr>
      <vt:lpstr>B7L712C40</vt:lpstr>
      <vt:lpstr>B7L712C5</vt:lpstr>
      <vt:lpstr>B7L712C6</vt:lpstr>
      <vt:lpstr>B7L712C7</vt:lpstr>
      <vt:lpstr>B7L712C8</vt:lpstr>
      <vt:lpstr>B7L712C9</vt:lpstr>
      <vt:lpstr>B7L713C1</vt:lpstr>
      <vt:lpstr>B7L713C10</vt:lpstr>
      <vt:lpstr>B7L713C11</vt:lpstr>
      <vt:lpstr>B7L713C12</vt:lpstr>
      <vt:lpstr>B7L713C13</vt:lpstr>
      <vt:lpstr>B7L713C14</vt:lpstr>
      <vt:lpstr>B7L713C15</vt:lpstr>
      <vt:lpstr>B7L713C16</vt:lpstr>
      <vt:lpstr>B7L713C17</vt:lpstr>
      <vt:lpstr>B7L713C18</vt:lpstr>
      <vt:lpstr>B7L713C19</vt:lpstr>
      <vt:lpstr>B7L713C2</vt:lpstr>
      <vt:lpstr>B7L713C20</vt:lpstr>
      <vt:lpstr>B7L713C21</vt:lpstr>
      <vt:lpstr>B7L713C22</vt:lpstr>
      <vt:lpstr>B7L713C23</vt:lpstr>
      <vt:lpstr>B7L713C24</vt:lpstr>
      <vt:lpstr>B7L713C25</vt:lpstr>
      <vt:lpstr>B7L713C26</vt:lpstr>
      <vt:lpstr>B7L713C27</vt:lpstr>
      <vt:lpstr>B7L713C28</vt:lpstr>
      <vt:lpstr>B7L713C29</vt:lpstr>
      <vt:lpstr>B7L713C3</vt:lpstr>
      <vt:lpstr>B7L713C30</vt:lpstr>
      <vt:lpstr>B7L713C31</vt:lpstr>
      <vt:lpstr>B7L713C32</vt:lpstr>
      <vt:lpstr>B7L713C33</vt:lpstr>
      <vt:lpstr>B7L713C34</vt:lpstr>
      <vt:lpstr>B7L713C35</vt:lpstr>
      <vt:lpstr>B7L713C36</vt:lpstr>
      <vt:lpstr>B7L713C37</vt:lpstr>
      <vt:lpstr>B7L713C38</vt:lpstr>
      <vt:lpstr>B7L713C39</vt:lpstr>
      <vt:lpstr>B7L713C4</vt:lpstr>
      <vt:lpstr>B7L713C40</vt:lpstr>
      <vt:lpstr>B7L713C5</vt:lpstr>
      <vt:lpstr>B7L713C6</vt:lpstr>
      <vt:lpstr>B7L713C7</vt:lpstr>
      <vt:lpstr>B7L713C8</vt:lpstr>
      <vt:lpstr>B7L713C9</vt:lpstr>
      <vt:lpstr>B7L714C1</vt:lpstr>
      <vt:lpstr>B7L714C10</vt:lpstr>
      <vt:lpstr>B7L714C11</vt:lpstr>
      <vt:lpstr>B7L714C12</vt:lpstr>
      <vt:lpstr>B7L714C13</vt:lpstr>
      <vt:lpstr>B7L714C14</vt:lpstr>
      <vt:lpstr>B7L714C15</vt:lpstr>
      <vt:lpstr>B7L714C16</vt:lpstr>
      <vt:lpstr>B7L714C17</vt:lpstr>
      <vt:lpstr>B7L714C18</vt:lpstr>
      <vt:lpstr>B7L714C19</vt:lpstr>
      <vt:lpstr>B7L714C2</vt:lpstr>
      <vt:lpstr>B7L714C20</vt:lpstr>
      <vt:lpstr>B7L714C21</vt:lpstr>
      <vt:lpstr>B7L714C22</vt:lpstr>
      <vt:lpstr>B7L714C23</vt:lpstr>
      <vt:lpstr>B7L714C24</vt:lpstr>
      <vt:lpstr>B7L714C25</vt:lpstr>
      <vt:lpstr>B7L714C26</vt:lpstr>
      <vt:lpstr>B7L714C27</vt:lpstr>
      <vt:lpstr>B7L714C28</vt:lpstr>
      <vt:lpstr>B7L714C29</vt:lpstr>
      <vt:lpstr>B7L714C3</vt:lpstr>
      <vt:lpstr>B7L714C30</vt:lpstr>
      <vt:lpstr>B7L714C31</vt:lpstr>
      <vt:lpstr>B7L714C32</vt:lpstr>
      <vt:lpstr>B7L714C33</vt:lpstr>
      <vt:lpstr>B7L714C34</vt:lpstr>
      <vt:lpstr>B7L714C35</vt:lpstr>
      <vt:lpstr>B7L714C36</vt:lpstr>
      <vt:lpstr>B7L714C37</vt:lpstr>
      <vt:lpstr>B7L714C38</vt:lpstr>
      <vt:lpstr>B7L714C39</vt:lpstr>
      <vt:lpstr>B7L714C4</vt:lpstr>
      <vt:lpstr>B7L714C40</vt:lpstr>
      <vt:lpstr>B7L714C5</vt:lpstr>
      <vt:lpstr>B7L714C6</vt:lpstr>
      <vt:lpstr>B7L714C7</vt:lpstr>
      <vt:lpstr>B7L714C8</vt:lpstr>
      <vt:lpstr>B7L714C9</vt:lpstr>
      <vt:lpstr>B7L715C1</vt:lpstr>
      <vt:lpstr>B7L715C10</vt:lpstr>
      <vt:lpstr>B7L715C11</vt:lpstr>
      <vt:lpstr>B7L715C12</vt:lpstr>
      <vt:lpstr>B7L715C13</vt:lpstr>
      <vt:lpstr>B7L715C14</vt:lpstr>
      <vt:lpstr>B7L715C15</vt:lpstr>
      <vt:lpstr>B7L715C16</vt:lpstr>
      <vt:lpstr>B7L715C17</vt:lpstr>
      <vt:lpstr>B7L715C18</vt:lpstr>
      <vt:lpstr>B7L715C19</vt:lpstr>
      <vt:lpstr>B7L715C2</vt:lpstr>
      <vt:lpstr>B7L715C20</vt:lpstr>
      <vt:lpstr>B7L715C21</vt:lpstr>
      <vt:lpstr>B7L715C22</vt:lpstr>
      <vt:lpstr>B7L715C23</vt:lpstr>
      <vt:lpstr>B7L715C24</vt:lpstr>
      <vt:lpstr>B7L715C25</vt:lpstr>
      <vt:lpstr>B7L715C26</vt:lpstr>
      <vt:lpstr>B7L715C27</vt:lpstr>
      <vt:lpstr>B7L715C28</vt:lpstr>
      <vt:lpstr>B7L715C29</vt:lpstr>
      <vt:lpstr>B7L715C3</vt:lpstr>
      <vt:lpstr>B7L715C30</vt:lpstr>
      <vt:lpstr>B7L715C31</vt:lpstr>
      <vt:lpstr>B7L715C32</vt:lpstr>
      <vt:lpstr>B7L715C33</vt:lpstr>
      <vt:lpstr>B7L715C34</vt:lpstr>
      <vt:lpstr>B7L715C35</vt:lpstr>
      <vt:lpstr>B7L715C36</vt:lpstr>
      <vt:lpstr>B7L715C37</vt:lpstr>
      <vt:lpstr>B7L715C38</vt:lpstr>
      <vt:lpstr>B7L715C39</vt:lpstr>
      <vt:lpstr>B7L715C4</vt:lpstr>
      <vt:lpstr>B7L715C40</vt:lpstr>
      <vt:lpstr>B7L715C5</vt:lpstr>
      <vt:lpstr>B7L715C6</vt:lpstr>
      <vt:lpstr>B7L715C7</vt:lpstr>
      <vt:lpstr>B7L715C8</vt:lpstr>
      <vt:lpstr>B7L715C9</vt:lpstr>
      <vt:lpstr>B7L716C1</vt:lpstr>
      <vt:lpstr>B7L716C10</vt:lpstr>
      <vt:lpstr>B7L716C11</vt:lpstr>
      <vt:lpstr>B7L716C12</vt:lpstr>
      <vt:lpstr>B7L716C13</vt:lpstr>
      <vt:lpstr>B7L716C14</vt:lpstr>
      <vt:lpstr>B7L716C15</vt:lpstr>
      <vt:lpstr>B7L716C16</vt:lpstr>
      <vt:lpstr>B7L716C17</vt:lpstr>
      <vt:lpstr>B7L716C18</vt:lpstr>
      <vt:lpstr>B7L716C19</vt:lpstr>
      <vt:lpstr>B7L716C2</vt:lpstr>
      <vt:lpstr>B7L716C20</vt:lpstr>
      <vt:lpstr>B7L716C21</vt:lpstr>
      <vt:lpstr>B7L716C22</vt:lpstr>
      <vt:lpstr>B7L716C23</vt:lpstr>
      <vt:lpstr>B7L716C24</vt:lpstr>
      <vt:lpstr>B7L716C25</vt:lpstr>
      <vt:lpstr>B7L716C26</vt:lpstr>
      <vt:lpstr>B7L716C27</vt:lpstr>
      <vt:lpstr>B7L716C28</vt:lpstr>
      <vt:lpstr>B7L716C29</vt:lpstr>
      <vt:lpstr>B7L716C3</vt:lpstr>
      <vt:lpstr>B7L716C30</vt:lpstr>
      <vt:lpstr>B7L716C31</vt:lpstr>
      <vt:lpstr>B7L716C32</vt:lpstr>
      <vt:lpstr>B7L716C33</vt:lpstr>
      <vt:lpstr>B7L716C34</vt:lpstr>
      <vt:lpstr>B7L716C35</vt:lpstr>
      <vt:lpstr>B7L716C36</vt:lpstr>
      <vt:lpstr>B7L716C37</vt:lpstr>
      <vt:lpstr>B7L716C38</vt:lpstr>
      <vt:lpstr>B7L716C39</vt:lpstr>
      <vt:lpstr>B7L716C4</vt:lpstr>
      <vt:lpstr>B7L716C40</vt:lpstr>
      <vt:lpstr>B7L716C5</vt:lpstr>
      <vt:lpstr>B7L716C6</vt:lpstr>
      <vt:lpstr>B7L716C7</vt:lpstr>
      <vt:lpstr>B7L716C8</vt:lpstr>
      <vt:lpstr>B7L716C9</vt:lpstr>
      <vt:lpstr>B7L801C1</vt:lpstr>
      <vt:lpstr>B7L801C10</vt:lpstr>
      <vt:lpstr>B7L801C11</vt:lpstr>
      <vt:lpstr>B7L801C12</vt:lpstr>
      <vt:lpstr>B7L801C13</vt:lpstr>
      <vt:lpstr>B7L801C14</vt:lpstr>
      <vt:lpstr>B7L801C15</vt:lpstr>
      <vt:lpstr>B7L801C16</vt:lpstr>
      <vt:lpstr>B7L801C17</vt:lpstr>
      <vt:lpstr>B7L801C18</vt:lpstr>
      <vt:lpstr>B7L801C19</vt:lpstr>
      <vt:lpstr>B7L801C2</vt:lpstr>
      <vt:lpstr>B7L801C20</vt:lpstr>
      <vt:lpstr>B7L801C21</vt:lpstr>
      <vt:lpstr>B7L801C22</vt:lpstr>
      <vt:lpstr>B7L801C23</vt:lpstr>
      <vt:lpstr>B7L801C24</vt:lpstr>
      <vt:lpstr>B7L801C25</vt:lpstr>
      <vt:lpstr>B7L801C26</vt:lpstr>
      <vt:lpstr>B7L801C27</vt:lpstr>
      <vt:lpstr>B7L801C28</vt:lpstr>
      <vt:lpstr>B7L801C29</vt:lpstr>
      <vt:lpstr>B7L801C3</vt:lpstr>
      <vt:lpstr>B7L801C30</vt:lpstr>
      <vt:lpstr>B7L801C31</vt:lpstr>
      <vt:lpstr>B7L801C32</vt:lpstr>
      <vt:lpstr>B7L801C33</vt:lpstr>
      <vt:lpstr>B7L801C34</vt:lpstr>
      <vt:lpstr>B7L801C35</vt:lpstr>
      <vt:lpstr>B7L801C36</vt:lpstr>
      <vt:lpstr>B7L801C37</vt:lpstr>
      <vt:lpstr>B7L801C38</vt:lpstr>
      <vt:lpstr>B7L801C39</vt:lpstr>
      <vt:lpstr>B7L801C4</vt:lpstr>
      <vt:lpstr>B7L801C40</vt:lpstr>
      <vt:lpstr>B7L801C41</vt:lpstr>
      <vt:lpstr>B7L801C42</vt:lpstr>
      <vt:lpstr>B7L801C43</vt:lpstr>
      <vt:lpstr>B7L801C44</vt:lpstr>
      <vt:lpstr>B7L801C45</vt:lpstr>
      <vt:lpstr>B7L801C5</vt:lpstr>
      <vt:lpstr>B7L801C6</vt:lpstr>
      <vt:lpstr>B7L801C7</vt:lpstr>
      <vt:lpstr>B7L801C8</vt:lpstr>
      <vt:lpstr>B7L801C9</vt:lpstr>
      <vt:lpstr>B7L802C1</vt:lpstr>
      <vt:lpstr>B7L802C10</vt:lpstr>
      <vt:lpstr>B7L802C11</vt:lpstr>
      <vt:lpstr>B7L802C12</vt:lpstr>
      <vt:lpstr>B7L802C13</vt:lpstr>
      <vt:lpstr>B7L802C14</vt:lpstr>
      <vt:lpstr>B7L802C15</vt:lpstr>
      <vt:lpstr>B7L802C16</vt:lpstr>
      <vt:lpstr>B7L802C17</vt:lpstr>
      <vt:lpstr>B7L802C18</vt:lpstr>
      <vt:lpstr>B7L802C19</vt:lpstr>
      <vt:lpstr>B7L802C2</vt:lpstr>
      <vt:lpstr>B7L802C20</vt:lpstr>
      <vt:lpstr>B7L802C21</vt:lpstr>
      <vt:lpstr>B7L802C22</vt:lpstr>
      <vt:lpstr>B7L802C23</vt:lpstr>
      <vt:lpstr>B7L802C24</vt:lpstr>
      <vt:lpstr>B7L802C25</vt:lpstr>
      <vt:lpstr>B7L802C26</vt:lpstr>
      <vt:lpstr>B7L802C27</vt:lpstr>
      <vt:lpstr>B7L802C28</vt:lpstr>
      <vt:lpstr>B7L802C29</vt:lpstr>
      <vt:lpstr>B7L802C3</vt:lpstr>
      <vt:lpstr>B7L802C30</vt:lpstr>
      <vt:lpstr>B7L802C31</vt:lpstr>
      <vt:lpstr>B7L802C32</vt:lpstr>
      <vt:lpstr>B7L802C33</vt:lpstr>
      <vt:lpstr>B7L802C34</vt:lpstr>
      <vt:lpstr>B7L802C35</vt:lpstr>
      <vt:lpstr>B7L802C36</vt:lpstr>
      <vt:lpstr>B7L802C37</vt:lpstr>
      <vt:lpstr>B7L802C38</vt:lpstr>
      <vt:lpstr>B7L802C39</vt:lpstr>
      <vt:lpstr>B7L802C4</vt:lpstr>
      <vt:lpstr>B7L802C40</vt:lpstr>
      <vt:lpstr>B7L802C41</vt:lpstr>
      <vt:lpstr>B7L802C42</vt:lpstr>
      <vt:lpstr>B7L802C43</vt:lpstr>
      <vt:lpstr>B7L802C44</vt:lpstr>
      <vt:lpstr>B7L802C45</vt:lpstr>
      <vt:lpstr>B7L802C5</vt:lpstr>
      <vt:lpstr>B7L802C6</vt:lpstr>
      <vt:lpstr>B7L802C7</vt:lpstr>
      <vt:lpstr>B7L802C8</vt:lpstr>
      <vt:lpstr>B7L802C9</vt:lpstr>
      <vt:lpstr>B7L803C1</vt:lpstr>
      <vt:lpstr>B7L803C10</vt:lpstr>
      <vt:lpstr>B7L803C11</vt:lpstr>
      <vt:lpstr>B7L803C12</vt:lpstr>
      <vt:lpstr>B7L803C13</vt:lpstr>
      <vt:lpstr>B7L803C14</vt:lpstr>
      <vt:lpstr>B7L803C15</vt:lpstr>
      <vt:lpstr>B7L803C16</vt:lpstr>
      <vt:lpstr>B7L803C17</vt:lpstr>
      <vt:lpstr>B7L803C18</vt:lpstr>
      <vt:lpstr>B7L803C19</vt:lpstr>
      <vt:lpstr>B7L803C2</vt:lpstr>
      <vt:lpstr>B7L803C20</vt:lpstr>
      <vt:lpstr>B7L803C21</vt:lpstr>
      <vt:lpstr>B7L803C22</vt:lpstr>
      <vt:lpstr>B7L803C23</vt:lpstr>
      <vt:lpstr>B7L803C24</vt:lpstr>
      <vt:lpstr>B7L803C25</vt:lpstr>
      <vt:lpstr>B7L803C26</vt:lpstr>
      <vt:lpstr>B7L803C27</vt:lpstr>
      <vt:lpstr>B7L803C28</vt:lpstr>
      <vt:lpstr>B7L803C29</vt:lpstr>
      <vt:lpstr>B7L803C3</vt:lpstr>
      <vt:lpstr>B7L803C30</vt:lpstr>
      <vt:lpstr>B7L803C31</vt:lpstr>
      <vt:lpstr>B7L803C32</vt:lpstr>
      <vt:lpstr>B7L803C33</vt:lpstr>
      <vt:lpstr>B7L803C34</vt:lpstr>
      <vt:lpstr>B7L803C35</vt:lpstr>
      <vt:lpstr>B7L803C36</vt:lpstr>
      <vt:lpstr>B7L803C37</vt:lpstr>
      <vt:lpstr>B7L803C38</vt:lpstr>
      <vt:lpstr>B7L803C39</vt:lpstr>
      <vt:lpstr>B7L803C4</vt:lpstr>
      <vt:lpstr>B7L803C40</vt:lpstr>
      <vt:lpstr>B7L803C41</vt:lpstr>
      <vt:lpstr>B7L803C42</vt:lpstr>
      <vt:lpstr>B7L803C43</vt:lpstr>
      <vt:lpstr>B7L803C44</vt:lpstr>
      <vt:lpstr>B7L803C45</vt:lpstr>
      <vt:lpstr>B7L803C5</vt:lpstr>
      <vt:lpstr>B7L803C6</vt:lpstr>
      <vt:lpstr>B7L803C7</vt:lpstr>
      <vt:lpstr>B7L803C8</vt:lpstr>
      <vt:lpstr>B7L803C9</vt:lpstr>
      <vt:lpstr>B7L804C1</vt:lpstr>
      <vt:lpstr>B7L804C10</vt:lpstr>
      <vt:lpstr>B7L804C11</vt:lpstr>
      <vt:lpstr>B7L804C12</vt:lpstr>
      <vt:lpstr>B7L804C13</vt:lpstr>
      <vt:lpstr>B7L804C14</vt:lpstr>
      <vt:lpstr>B7L804C15</vt:lpstr>
      <vt:lpstr>B7L804C16</vt:lpstr>
      <vt:lpstr>B7L804C17</vt:lpstr>
      <vt:lpstr>B7L804C18</vt:lpstr>
      <vt:lpstr>B7L804C19</vt:lpstr>
      <vt:lpstr>B7L804C2</vt:lpstr>
      <vt:lpstr>B7L804C20</vt:lpstr>
      <vt:lpstr>B7L804C21</vt:lpstr>
      <vt:lpstr>B7L804C22</vt:lpstr>
      <vt:lpstr>B7L804C23</vt:lpstr>
      <vt:lpstr>B7L804C24</vt:lpstr>
      <vt:lpstr>B7L804C25</vt:lpstr>
      <vt:lpstr>B7L804C26</vt:lpstr>
      <vt:lpstr>B7L804C27</vt:lpstr>
      <vt:lpstr>B7L804C28</vt:lpstr>
      <vt:lpstr>B7L804C29</vt:lpstr>
      <vt:lpstr>B7L804C3</vt:lpstr>
      <vt:lpstr>B7L804C30</vt:lpstr>
      <vt:lpstr>B7L804C31</vt:lpstr>
      <vt:lpstr>B7L804C32</vt:lpstr>
      <vt:lpstr>B7L804C33</vt:lpstr>
      <vt:lpstr>B7L804C34</vt:lpstr>
      <vt:lpstr>B7L804C35</vt:lpstr>
      <vt:lpstr>B7L804C36</vt:lpstr>
      <vt:lpstr>B7L804C37</vt:lpstr>
      <vt:lpstr>B7L804C38</vt:lpstr>
      <vt:lpstr>B7L804C39</vt:lpstr>
      <vt:lpstr>B7L804C4</vt:lpstr>
      <vt:lpstr>B7L804C40</vt:lpstr>
      <vt:lpstr>B7L804C41</vt:lpstr>
      <vt:lpstr>B7L804C42</vt:lpstr>
      <vt:lpstr>B7L804C43</vt:lpstr>
      <vt:lpstr>B7L804C44</vt:lpstr>
      <vt:lpstr>B7L804C45</vt:lpstr>
      <vt:lpstr>B7L804C5</vt:lpstr>
      <vt:lpstr>B7L804C6</vt:lpstr>
      <vt:lpstr>B7L804C7</vt:lpstr>
      <vt:lpstr>B7L804C8</vt:lpstr>
      <vt:lpstr>B7L804C9</vt:lpstr>
      <vt:lpstr>B7L805C1</vt:lpstr>
      <vt:lpstr>B7L805C10</vt:lpstr>
      <vt:lpstr>B7L805C11</vt:lpstr>
      <vt:lpstr>B7L805C12</vt:lpstr>
      <vt:lpstr>B7L805C13</vt:lpstr>
      <vt:lpstr>B7L805C14</vt:lpstr>
      <vt:lpstr>B7L805C15</vt:lpstr>
      <vt:lpstr>B7L805C16</vt:lpstr>
      <vt:lpstr>B7L805C17</vt:lpstr>
      <vt:lpstr>B7L805C18</vt:lpstr>
      <vt:lpstr>B7L805C19</vt:lpstr>
      <vt:lpstr>B7L805C2</vt:lpstr>
      <vt:lpstr>B7L805C20</vt:lpstr>
      <vt:lpstr>B7L805C21</vt:lpstr>
      <vt:lpstr>B7L805C22</vt:lpstr>
      <vt:lpstr>B7L805C23</vt:lpstr>
      <vt:lpstr>B7L805C24</vt:lpstr>
      <vt:lpstr>B7L805C25</vt:lpstr>
      <vt:lpstr>B7L805C26</vt:lpstr>
      <vt:lpstr>B7L805C27</vt:lpstr>
      <vt:lpstr>B7L805C28</vt:lpstr>
      <vt:lpstr>B7L805C29</vt:lpstr>
      <vt:lpstr>B7L805C3</vt:lpstr>
      <vt:lpstr>B7L805C30</vt:lpstr>
      <vt:lpstr>B7L805C31</vt:lpstr>
      <vt:lpstr>B7L805C32</vt:lpstr>
      <vt:lpstr>B7L805C33</vt:lpstr>
      <vt:lpstr>B7L805C34</vt:lpstr>
      <vt:lpstr>B7L805C35</vt:lpstr>
      <vt:lpstr>B7L805C36</vt:lpstr>
      <vt:lpstr>B7L805C37</vt:lpstr>
      <vt:lpstr>B7L805C38</vt:lpstr>
      <vt:lpstr>B7L805C39</vt:lpstr>
      <vt:lpstr>B7L805C4</vt:lpstr>
      <vt:lpstr>B7L805C40</vt:lpstr>
      <vt:lpstr>B7L805C41</vt:lpstr>
      <vt:lpstr>B7L805C42</vt:lpstr>
      <vt:lpstr>B7L805C43</vt:lpstr>
      <vt:lpstr>B7L805C44</vt:lpstr>
      <vt:lpstr>B7L805C45</vt:lpstr>
      <vt:lpstr>B7L805C5</vt:lpstr>
      <vt:lpstr>B7L805C6</vt:lpstr>
      <vt:lpstr>B7L805C7</vt:lpstr>
      <vt:lpstr>B7L805C8</vt:lpstr>
      <vt:lpstr>B7L805C9</vt:lpstr>
      <vt:lpstr>B7L806C1</vt:lpstr>
      <vt:lpstr>B7L806C10</vt:lpstr>
      <vt:lpstr>B7L806C11</vt:lpstr>
      <vt:lpstr>B7L806C12</vt:lpstr>
      <vt:lpstr>B7L806C13</vt:lpstr>
      <vt:lpstr>B7L806C14</vt:lpstr>
      <vt:lpstr>B7L806C15</vt:lpstr>
      <vt:lpstr>B7L806C16</vt:lpstr>
      <vt:lpstr>B7L806C17</vt:lpstr>
      <vt:lpstr>B7L806C18</vt:lpstr>
      <vt:lpstr>B7L806C19</vt:lpstr>
      <vt:lpstr>B7L806C2</vt:lpstr>
      <vt:lpstr>B7L806C20</vt:lpstr>
      <vt:lpstr>B7L806C21</vt:lpstr>
      <vt:lpstr>B7L806C22</vt:lpstr>
      <vt:lpstr>B7L806C23</vt:lpstr>
      <vt:lpstr>B7L806C24</vt:lpstr>
      <vt:lpstr>B7L806C25</vt:lpstr>
      <vt:lpstr>B7L806C26</vt:lpstr>
      <vt:lpstr>B7L806C27</vt:lpstr>
      <vt:lpstr>B7L806C28</vt:lpstr>
      <vt:lpstr>B7L806C29</vt:lpstr>
      <vt:lpstr>B7L806C3</vt:lpstr>
      <vt:lpstr>B7L806C30</vt:lpstr>
      <vt:lpstr>B7L806C31</vt:lpstr>
      <vt:lpstr>B7L806C32</vt:lpstr>
      <vt:lpstr>B7L806C33</vt:lpstr>
      <vt:lpstr>B7L806C34</vt:lpstr>
      <vt:lpstr>B7L806C35</vt:lpstr>
      <vt:lpstr>B7L806C36</vt:lpstr>
      <vt:lpstr>B7L806C37</vt:lpstr>
      <vt:lpstr>B7L806C38</vt:lpstr>
      <vt:lpstr>B7L806C39</vt:lpstr>
      <vt:lpstr>B7L806C4</vt:lpstr>
      <vt:lpstr>B7L806C40</vt:lpstr>
      <vt:lpstr>B7L806C41</vt:lpstr>
      <vt:lpstr>B7L806C42</vt:lpstr>
      <vt:lpstr>B7L806C43</vt:lpstr>
      <vt:lpstr>B7L806C44</vt:lpstr>
      <vt:lpstr>B7L806C45</vt:lpstr>
      <vt:lpstr>B7L806C5</vt:lpstr>
      <vt:lpstr>B7L806C6</vt:lpstr>
      <vt:lpstr>B7L806C7</vt:lpstr>
      <vt:lpstr>B7L806C8</vt:lpstr>
      <vt:lpstr>B7L806C9</vt:lpstr>
      <vt:lpstr>B7L807C1</vt:lpstr>
      <vt:lpstr>B7L807C10</vt:lpstr>
      <vt:lpstr>B7L807C11</vt:lpstr>
      <vt:lpstr>B7L807C12</vt:lpstr>
      <vt:lpstr>B7L807C13</vt:lpstr>
      <vt:lpstr>B7L807C14</vt:lpstr>
      <vt:lpstr>B7L807C15</vt:lpstr>
      <vt:lpstr>B7L807C16</vt:lpstr>
      <vt:lpstr>B7L807C17</vt:lpstr>
      <vt:lpstr>B7L807C18</vt:lpstr>
      <vt:lpstr>B7L807C19</vt:lpstr>
      <vt:lpstr>B7L807C2</vt:lpstr>
      <vt:lpstr>B7L807C20</vt:lpstr>
      <vt:lpstr>B7L807C21</vt:lpstr>
      <vt:lpstr>B7L807C22</vt:lpstr>
      <vt:lpstr>B7L807C23</vt:lpstr>
      <vt:lpstr>B7L807C24</vt:lpstr>
      <vt:lpstr>B7L807C25</vt:lpstr>
      <vt:lpstr>B7L807C26</vt:lpstr>
      <vt:lpstr>B7L807C27</vt:lpstr>
      <vt:lpstr>B7L807C28</vt:lpstr>
      <vt:lpstr>B7L807C29</vt:lpstr>
      <vt:lpstr>B7L807C3</vt:lpstr>
      <vt:lpstr>B7L807C30</vt:lpstr>
      <vt:lpstr>B7L807C31</vt:lpstr>
      <vt:lpstr>B7L807C32</vt:lpstr>
      <vt:lpstr>B7L807C33</vt:lpstr>
      <vt:lpstr>B7L807C34</vt:lpstr>
      <vt:lpstr>B7L807C35</vt:lpstr>
      <vt:lpstr>B7L807C36</vt:lpstr>
      <vt:lpstr>B7L807C37</vt:lpstr>
      <vt:lpstr>B7L807C38</vt:lpstr>
      <vt:lpstr>B7L807C39</vt:lpstr>
      <vt:lpstr>B7L807C4</vt:lpstr>
      <vt:lpstr>B7L807C40</vt:lpstr>
      <vt:lpstr>B7L807C41</vt:lpstr>
      <vt:lpstr>B7L807C42</vt:lpstr>
      <vt:lpstr>B7L807C43</vt:lpstr>
      <vt:lpstr>B7L807C44</vt:lpstr>
      <vt:lpstr>B7L807C45</vt:lpstr>
      <vt:lpstr>B7L807C5</vt:lpstr>
      <vt:lpstr>B7L807C6</vt:lpstr>
      <vt:lpstr>B7L807C7</vt:lpstr>
      <vt:lpstr>B7L807C8</vt:lpstr>
      <vt:lpstr>B7L807C9</vt:lpstr>
      <vt:lpstr>B7L808C1</vt:lpstr>
      <vt:lpstr>B7L808C10</vt:lpstr>
      <vt:lpstr>B7L808C11</vt:lpstr>
      <vt:lpstr>B7L808C12</vt:lpstr>
      <vt:lpstr>B7L808C13</vt:lpstr>
      <vt:lpstr>B7L808C14</vt:lpstr>
      <vt:lpstr>B7L808C15</vt:lpstr>
      <vt:lpstr>B7L808C16</vt:lpstr>
      <vt:lpstr>B7L808C17</vt:lpstr>
      <vt:lpstr>B7L808C18</vt:lpstr>
      <vt:lpstr>B7L808C19</vt:lpstr>
      <vt:lpstr>B7L808C2</vt:lpstr>
      <vt:lpstr>B7L808C20</vt:lpstr>
      <vt:lpstr>B7L808C21</vt:lpstr>
      <vt:lpstr>B7L808C22</vt:lpstr>
      <vt:lpstr>B7L808C23</vt:lpstr>
      <vt:lpstr>B7L808C24</vt:lpstr>
      <vt:lpstr>B7L808C25</vt:lpstr>
      <vt:lpstr>B7L808C26</vt:lpstr>
      <vt:lpstr>B7L808C27</vt:lpstr>
      <vt:lpstr>B7L808C28</vt:lpstr>
      <vt:lpstr>B7L808C29</vt:lpstr>
      <vt:lpstr>B7L808C3</vt:lpstr>
      <vt:lpstr>B7L808C30</vt:lpstr>
      <vt:lpstr>B7L808C31</vt:lpstr>
      <vt:lpstr>B7L808C32</vt:lpstr>
      <vt:lpstr>B7L808C33</vt:lpstr>
      <vt:lpstr>B7L808C34</vt:lpstr>
      <vt:lpstr>B7L808C35</vt:lpstr>
      <vt:lpstr>B7L808C36</vt:lpstr>
      <vt:lpstr>B7L808C37</vt:lpstr>
      <vt:lpstr>B7L808C38</vt:lpstr>
      <vt:lpstr>B7L808C39</vt:lpstr>
      <vt:lpstr>B7L808C4</vt:lpstr>
      <vt:lpstr>B7L808C40</vt:lpstr>
      <vt:lpstr>B7L808C41</vt:lpstr>
      <vt:lpstr>B7L808C42</vt:lpstr>
      <vt:lpstr>B7L808C43</vt:lpstr>
      <vt:lpstr>B7L808C44</vt:lpstr>
      <vt:lpstr>B7L808C45</vt:lpstr>
      <vt:lpstr>B7L808C5</vt:lpstr>
      <vt:lpstr>B7L808C6</vt:lpstr>
      <vt:lpstr>B7L808C7</vt:lpstr>
      <vt:lpstr>B7L808C8</vt:lpstr>
      <vt:lpstr>B7L808C9</vt:lpstr>
      <vt:lpstr>B7L809C1</vt:lpstr>
      <vt:lpstr>B7L809C10</vt:lpstr>
      <vt:lpstr>B7L809C11</vt:lpstr>
      <vt:lpstr>B7L809C12</vt:lpstr>
      <vt:lpstr>B7L809C13</vt:lpstr>
      <vt:lpstr>B7L809C14</vt:lpstr>
      <vt:lpstr>B7L809C15</vt:lpstr>
      <vt:lpstr>B7L809C16</vt:lpstr>
      <vt:lpstr>B7L809C17</vt:lpstr>
      <vt:lpstr>B7L809C18</vt:lpstr>
      <vt:lpstr>B7L809C19</vt:lpstr>
      <vt:lpstr>B7L809C2</vt:lpstr>
      <vt:lpstr>B7L809C20</vt:lpstr>
      <vt:lpstr>B7L809C21</vt:lpstr>
      <vt:lpstr>B7L809C22</vt:lpstr>
      <vt:lpstr>B7L809C23</vt:lpstr>
      <vt:lpstr>B7L809C24</vt:lpstr>
      <vt:lpstr>B7L809C25</vt:lpstr>
      <vt:lpstr>B7L809C26</vt:lpstr>
      <vt:lpstr>B7L809C27</vt:lpstr>
      <vt:lpstr>B7L809C28</vt:lpstr>
      <vt:lpstr>B7L809C29</vt:lpstr>
      <vt:lpstr>B7L809C3</vt:lpstr>
      <vt:lpstr>B7L809C30</vt:lpstr>
      <vt:lpstr>B7L809C31</vt:lpstr>
      <vt:lpstr>B7L809C32</vt:lpstr>
      <vt:lpstr>B7L809C33</vt:lpstr>
      <vt:lpstr>B7L809C34</vt:lpstr>
      <vt:lpstr>B7L809C35</vt:lpstr>
      <vt:lpstr>B7L809C36</vt:lpstr>
      <vt:lpstr>B7L809C37</vt:lpstr>
      <vt:lpstr>B7L809C38</vt:lpstr>
      <vt:lpstr>B7L809C39</vt:lpstr>
      <vt:lpstr>B7L809C4</vt:lpstr>
      <vt:lpstr>B7L809C40</vt:lpstr>
      <vt:lpstr>B7L809C41</vt:lpstr>
      <vt:lpstr>B7L809C42</vt:lpstr>
      <vt:lpstr>B7L809C43</vt:lpstr>
      <vt:lpstr>B7L809C44</vt:lpstr>
      <vt:lpstr>B7L809C45</vt:lpstr>
      <vt:lpstr>B7L809C5</vt:lpstr>
      <vt:lpstr>B7L809C6</vt:lpstr>
      <vt:lpstr>B7L809C7</vt:lpstr>
      <vt:lpstr>B7L809C8</vt:lpstr>
      <vt:lpstr>B7L809C9</vt:lpstr>
      <vt:lpstr>B7L810C1</vt:lpstr>
      <vt:lpstr>B7L810C10</vt:lpstr>
      <vt:lpstr>B7L810C11</vt:lpstr>
      <vt:lpstr>B7L810C12</vt:lpstr>
      <vt:lpstr>B7L810C13</vt:lpstr>
      <vt:lpstr>B7L810C14</vt:lpstr>
      <vt:lpstr>B7L810C15</vt:lpstr>
      <vt:lpstr>B7L810C16</vt:lpstr>
      <vt:lpstr>B7L810C17</vt:lpstr>
      <vt:lpstr>B7L810C18</vt:lpstr>
      <vt:lpstr>B7L810C19</vt:lpstr>
      <vt:lpstr>B7L810C2</vt:lpstr>
      <vt:lpstr>B7L810C20</vt:lpstr>
      <vt:lpstr>B7L810C21</vt:lpstr>
      <vt:lpstr>B7L810C22</vt:lpstr>
      <vt:lpstr>B7L810C23</vt:lpstr>
      <vt:lpstr>B7L810C24</vt:lpstr>
      <vt:lpstr>B7L810C25</vt:lpstr>
      <vt:lpstr>B7L810C26</vt:lpstr>
      <vt:lpstr>B7L810C27</vt:lpstr>
      <vt:lpstr>B7L810C28</vt:lpstr>
      <vt:lpstr>B7L810C29</vt:lpstr>
      <vt:lpstr>B7L810C3</vt:lpstr>
      <vt:lpstr>B7L810C30</vt:lpstr>
      <vt:lpstr>B7L810C31</vt:lpstr>
      <vt:lpstr>B7L810C32</vt:lpstr>
      <vt:lpstr>B7L810C33</vt:lpstr>
      <vt:lpstr>B7L810C34</vt:lpstr>
      <vt:lpstr>B7L810C35</vt:lpstr>
      <vt:lpstr>B7L810C36</vt:lpstr>
      <vt:lpstr>B7L810C37</vt:lpstr>
      <vt:lpstr>B7L810C38</vt:lpstr>
      <vt:lpstr>B7L810C39</vt:lpstr>
      <vt:lpstr>B7L810C4</vt:lpstr>
      <vt:lpstr>B7L810C40</vt:lpstr>
      <vt:lpstr>B7L810C41</vt:lpstr>
      <vt:lpstr>B7L810C42</vt:lpstr>
      <vt:lpstr>B7L810C43</vt:lpstr>
      <vt:lpstr>B7L810C44</vt:lpstr>
      <vt:lpstr>B7L810C45</vt:lpstr>
      <vt:lpstr>B7L810C5</vt:lpstr>
      <vt:lpstr>B7L810C6</vt:lpstr>
      <vt:lpstr>B7L810C7</vt:lpstr>
      <vt:lpstr>B7L810C8</vt:lpstr>
      <vt:lpstr>B7L810C9</vt:lpstr>
      <vt:lpstr>B7L811C1</vt:lpstr>
      <vt:lpstr>B7L811C10</vt:lpstr>
      <vt:lpstr>B7L811C11</vt:lpstr>
      <vt:lpstr>B7L811C12</vt:lpstr>
      <vt:lpstr>B7L811C13</vt:lpstr>
      <vt:lpstr>B7L811C14</vt:lpstr>
      <vt:lpstr>B7L811C15</vt:lpstr>
      <vt:lpstr>B7L811C16</vt:lpstr>
      <vt:lpstr>B7L811C17</vt:lpstr>
      <vt:lpstr>B7L811C18</vt:lpstr>
      <vt:lpstr>B7L811C19</vt:lpstr>
      <vt:lpstr>B7L811C2</vt:lpstr>
      <vt:lpstr>B7L811C20</vt:lpstr>
      <vt:lpstr>B7L811C21</vt:lpstr>
      <vt:lpstr>B7L811C22</vt:lpstr>
      <vt:lpstr>B7L811C23</vt:lpstr>
      <vt:lpstr>B7L811C24</vt:lpstr>
      <vt:lpstr>B7L811C25</vt:lpstr>
      <vt:lpstr>B7L811C26</vt:lpstr>
      <vt:lpstr>B7L811C27</vt:lpstr>
      <vt:lpstr>B7L811C28</vt:lpstr>
      <vt:lpstr>B7L811C29</vt:lpstr>
      <vt:lpstr>B7L811C3</vt:lpstr>
      <vt:lpstr>B7L811C30</vt:lpstr>
      <vt:lpstr>B7L811C31</vt:lpstr>
      <vt:lpstr>B7L811C32</vt:lpstr>
      <vt:lpstr>B7L811C33</vt:lpstr>
      <vt:lpstr>B7L811C34</vt:lpstr>
      <vt:lpstr>B7L811C35</vt:lpstr>
      <vt:lpstr>B7L811C36</vt:lpstr>
      <vt:lpstr>B7L811C37</vt:lpstr>
      <vt:lpstr>B7L811C38</vt:lpstr>
      <vt:lpstr>B7L811C39</vt:lpstr>
      <vt:lpstr>B7L811C4</vt:lpstr>
      <vt:lpstr>B7L811C40</vt:lpstr>
      <vt:lpstr>B7L811C41</vt:lpstr>
      <vt:lpstr>B7L811C42</vt:lpstr>
      <vt:lpstr>B7L811C43</vt:lpstr>
      <vt:lpstr>B7L811C44</vt:lpstr>
      <vt:lpstr>B7L811C45</vt:lpstr>
      <vt:lpstr>B7L811C5</vt:lpstr>
      <vt:lpstr>B7L811C6</vt:lpstr>
      <vt:lpstr>B7L811C7</vt:lpstr>
      <vt:lpstr>B7L811C8</vt:lpstr>
      <vt:lpstr>B7L811C9</vt:lpstr>
      <vt:lpstr>B7L812C1</vt:lpstr>
      <vt:lpstr>B7L812C10</vt:lpstr>
      <vt:lpstr>B7L812C11</vt:lpstr>
      <vt:lpstr>B7L812C12</vt:lpstr>
      <vt:lpstr>B7L812C13</vt:lpstr>
      <vt:lpstr>B7L812C14</vt:lpstr>
      <vt:lpstr>B7L812C15</vt:lpstr>
      <vt:lpstr>B7L812C16</vt:lpstr>
      <vt:lpstr>B7L812C17</vt:lpstr>
      <vt:lpstr>B7L812C18</vt:lpstr>
      <vt:lpstr>B7L812C19</vt:lpstr>
      <vt:lpstr>B7L812C2</vt:lpstr>
      <vt:lpstr>B7L812C20</vt:lpstr>
      <vt:lpstr>B7L812C21</vt:lpstr>
      <vt:lpstr>B7L812C22</vt:lpstr>
      <vt:lpstr>B7L812C23</vt:lpstr>
      <vt:lpstr>B7L812C24</vt:lpstr>
      <vt:lpstr>B7L812C25</vt:lpstr>
      <vt:lpstr>B7L812C26</vt:lpstr>
      <vt:lpstr>B7L812C27</vt:lpstr>
      <vt:lpstr>B7L812C28</vt:lpstr>
      <vt:lpstr>B7L812C29</vt:lpstr>
      <vt:lpstr>B7L812C3</vt:lpstr>
      <vt:lpstr>B7L812C30</vt:lpstr>
      <vt:lpstr>B7L812C31</vt:lpstr>
      <vt:lpstr>B7L812C32</vt:lpstr>
      <vt:lpstr>B7L812C33</vt:lpstr>
      <vt:lpstr>B7L812C34</vt:lpstr>
      <vt:lpstr>B7L812C35</vt:lpstr>
      <vt:lpstr>B7L812C36</vt:lpstr>
      <vt:lpstr>B7L812C37</vt:lpstr>
      <vt:lpstr>B7L812C38</vt:lpstr>
      <vt:lpstr>B7L812C39</vt:lpstr>
      <vt:lpstr>B7L812C4</vt:lpstr>
      <vt:lpstr>B7L812C40</vt:lpstr>
      <vt:lpstr>B7L812C41</vt:lpstr>
      <vt:lpstr>B7L812C42</vt:lpstr>
      <vt:lpstr>B7L812C43</vt:lpstr>
      <vt:lpstr>B7L812C44</vt:lpstr>
      <vt:lpstr>B7L812C45</vt:lpstr>
      <vt:lpstr>B7L812C5</vt:lpstr>
      <vt:lpstr>B7L812C6</vt:lpstr>
      <vt:lpstr>B7L812C7</vt:lpstr>
      <vt:lpstr>B7L812C8</vt:lpstr>
      <vt:lpstr>B7L812C9</vt:lpstr>
      <vt:lpstr>B7L813C1</vt:lpstr>
      <vt:lpstr>B7L813C10</vt:lpstr>
      <vt:lpstr>B7L813C11</vt:lpstr>
      <vt:lpstr>B7L813C12</vt:lpstr>
      <vt:lpstr>B7L813C13</vt:lpstr>
      <vt:lpstr>B7L813C14</vt:lpstr>
      <vt:lpstr>B7L813C15</vt:lpstr>
      <vt:lpstr>B7L813C16</vt:lpstr>
      <vt:lpstr>B7L813C17</vt:lpstr>
      <vt:lpstr>B7L813C18</vt:lpstr>
      <vt:lpstr>B7L813C19</vt:lpstr>
      <vt:lpstr>B7L813C2</vt:lpstr>
      <vt:lpstr>B7L813C20</vt:lpstr>
      <vt:lpstr>B7L813C21</vt:lpstr>
      <vt:lpstr>B7L813C22</vt:lpstr>
      <vt:lpstr>B7L813C23</vt:lpstr>
      <vt:lpstr>B7L813C24</vt:lpstr>
      <vt:lpstr>B7L813C25</vt:lpstr>
      <vt:lpstr>B7L813C26</vt:lpstr>
      <vt:lpstr>B7L813C27</vt:lpstr>
      <vt:lpstr>B7L813C28</vt:lpstr>
      <vt:lpstr>B7L813C29</vt:lpstr>
      <vt:lpstr>B7L813C3</vt:lpstr>
      <vt:lpstr>B7L813C30</vt:lpstr>
      <vt:lpstr>B7L813C31</vt:lpstr>
      <vt:lpstr>B7L813C32</vt:lpstr>
      <vt:lpstr>B7L813C33</vt:lpstr>
      <vt:lpstr>B7L813C34</vt:lpstr>
      <vt:lpstr>B7L813C35</vt:lpstr>
      <vt:lpstr>B7L813C36</vt:lpstr>
      <vt:lpstr>B7L813C37</vt:lpstr>
      <vt:lpstr>B7L813C38</vt:lpstr>
      <vt:lpstr>B7L813C39</vt:lpstr>
      <vt:lpstr>B7L813C4</vt:lpstr>
      <vt:lpstr>B7L813C40</vt:lpstr>
      <vt:lpstr>B7L813C41</vt:lpstr>
      <vt:lpstr>B7L813C42</vt:lpstr>
      <vt:lpstr>B7L813C43</vt:lpstr>
      <vt:lpstr>B7L813C44</vt:lpstr>
      <vt:lpstr>B7L813C45</vt:lpstr>
      <vt:lpstr>B7L813C5</vt:lpstr>
      <vt:lpstr>B7L813C6</vt:lpstr>
      <vt:lpstr>B7L813C7</vt:lpstr>
      <vt:lpstr>B7L813C8</vt:lpstr>
      <vt:lpstr>B7L813C9</vt:lpstr>
      <vt:lpstr>B7L814C1</vt:lpstr>
      <vt:lpstr>B7L814C10</vt:lpstr>
      <vt:lpstr>B7L814C11</vt:lpstr>
      <vt:lpstr>B7L814C12</vt:lpstr>
      <vt:lpstr>B7L814C13</vt:lpstr>
      <vt:lpstr>B7L814C14</vt:lpstr>
      <vt:lpstr>B7L814C15</vt:lpstr>
      <vt:lpstr>B7L814C16</vt:lpstr>
      <vt:lpstr>B7L814C17</vt:lpstr>
      <vt:lpstr>B7L814C18</vt:lpstr>
      <vt:lpstr>B7L814C19</vt:lpstr>
      <vt:lpstr>B7L814C2</vt:lpstr>
      <vt:lpstr>B7L814C20</vt:lpstr>
      <vt:lpstr>B7L814C21</vt:lpstr>
      <vt:lpstr>B7L814C22</vt:lpstr>
      <vt:lpstr>B7L814C23</vt:lpstr>
      <vt:lpstr>B7L814C24</vt:lpstr>
      <vt:lpstr>B7L814C25</vt:lpstr>
      <vt:lpstr>B7L814C26</vt:lpstr>
      <vt:lpstr>B7L814C27</vt:lpstr>
      <vt:lpstr>B7L814C28</vt:lpstr>
      <vt:lpstr>B7L814C29</vt:lpstr>
      <vt:lpstr>B7L814C3</vt:lpstr>
      <vt:lpstr>B7L814C30</vt:lpstr>
      <vt:lpstr>B7L814C31</vt:lpstr>
      <vt:lpstr>B7L814C32</vt:lpstr>
      <vt:lpstr>B7L814C33</vt:lpstr>
      <vt:lpstr>B7L814C34</vt:lpstr>
      <vt:lpstr>B7L814C35</vt:lpstr>
      <vt:lpstr>B7L814C36</vt:lpstr>
      <vt:lpstr>B7L814C37</vt:lpstr>
      <vt:lpstr>B7L814C38</vt:lpstr>
      <vt:lpstr>B7L814C39</vt:lpstr>
      <vt:lpstr>B7L814C4</vt:lpstr>
      <vt:lpstr>B7L814C40</vt:lpstr>
      <vt:lpstr>B7L814C41</vt:lpstr>
      <vt:lpstr>B7L814C42</vt:lpstr>
      <vt:lpstr>B7L814C43</vt:lpstr>
      <vt:lpstr>B7L814C44</vt:lpstr>
      <vt:lpstr>B7L814C45</vt:lpstr>
      <vt:lpstr>B7L814C5</vt:lpstr>
      <vt:lpstr>B7L814C6</vt:lpstr>
      <vt:lpstr>B7L814C7</vt:lpstr>
      <vt:lpstr>B7L814C8</vt:lpstr>
      <vt:lpstr>B7L814C9</vt:lpstr>
      <vt:lpstr>B7L815C1</vt:lpstr>
      <vt:lpstr>B7L815C10</vt:lpstr>
      <vt:lpstr>B7L815C11</vt:lpstr>
      <vt:lpstr>B7L815C12</vt:lpstr>
      <vt:lpstr>B7L815C13</vt:lpstr>
      <vt:lpstr>B7L815C14</vt:lpstr>
      <vt:lpstr>B7L815C15</vt:lpstr>
      <vt:lpstr>B7L815C16</vt:lpstr>
      <vt:lpstr>B7L815C17</vt:lpstr>
      <vt:lpstr>B7L815C18</vt:lpstr>
      <vt:lpstr>B7L815C19</vt:lpstr>
      <vt:lpstr>B7L815C2</vt:lpstr>
      <vt:lpstr>B7L815C20</vt:lpstr>
      <vt:lpstr>B7L815C21</vt:lpstr>
      <vt:lpstr>B7L815C22</vt:lpstr>
      <vt:lpstr>B7L815C23</vt:lpstr>
      <vt:lpstr>B7L815C24</vt:lpstr>
      <vt:lpstr>B7L815C25</vt:lpstr>
      <vt:lpstr>B7L815C26</vt:lpstr>
      <vt:lpstr>B7L815C27</vt:lpstr>
      <vt:lpstr>B7L815C28</vt:lpstr>
      <vt:lpstr>B7L815C29</vt:lpstr>
      <vt:lpstr>B7L815C3</vt:lpstr>
      <vt:lpstr>B7L815C30</vt:lpstr>
      <vt:lpstr>B7L815C31</vt:lpstr>
      <vt:lpstr>B7L815C32</vt:lpstr>
      <vt:lpstr>B7L815C33</vt:lpstr>
      <vt:lpstr>B7L815C34</vt:lpstr>
      <vt:lpstr>B7L815C35</vt:lpstr>
      <vt:lpstr>B7L815C36</vt:lpstr>
      <vt:lpstr>B7L815C37</vt:lpstr>
      <vt:lpstr>B7L815C38</vt:lpstr>
      <vt:lpstr>B7L815C39</vt:lpstr>
      <vt:lpstr>B7L815C4</vt:lpstr>
      <vt:lpstr>B7L815C40</vt:lpstr>
      <vt:lpstr>B7L815C41</vt:lpstr>
      <vt:lpstr>B7L815C42</vt:lpstr>
      <vt:lpstr>B7L815C43</vt:lpstr>
      <vt:lpstr>B7L815C44</vt:lpstr>
      <vt:lpstr>B7L815C45</vt:lpstr>
      <vt:lpstr>B7L815C5</vt:lpstr>
      <vt:lpstr>B7L815C6</vt:lpstr>
      <vt:lpstr>B7L815C7</vt:lpstr>
      <vt:lpstr>B7L815C8</vt:lpstr>
      <vt:lpstr>B7L815C9</vt:lpstr>
      <vt:lpstr>B7L816C1</vt:lpstr>
      <vt:lpstr>B7L816C10</vt:lpstr>
      <vt:lpstr>B7L816C11</vt:lpstr>
      <vt:lpstr>B7L816C12</vt:lpstr>
      <vt:lpstr>B7L816C13</vt:lpstr>
      <vt:lpstr>B7L816C14</vt:lpstr>
      <vt:lpstr>B7L816C15</vt:lpstr>
      <vt:lpstr>B7L816C16</vt:lpstr>
      <vt:lpstr>B7L816C17</vt:lpstr>
      <vt:lpstr>B7L816C18</vt:lpstr>
      <vt:lpstr>B7L816C19</vt:lpstr>
      <vt:lpstr>B7L816C2</vt:lpstr>
      <vt:lpstr>B7L816C20</vt:lpstr>
      <vt:lpstr>B7L816C21</vt:lpstr>
      <vt:lpstr>B7L816C22</vt:lpstr>
      <vt:lpstr>B7L816C23</vt:lpstr>
      <vt:lpstr>B7L816C24</vt:lpstr>
      <vt:lpstr>B7L816C25</vt:lpstr>
      <vt:lpstr>B7L816C26</vt:lpstr>
      <vt:lpstr>B7L816C27</vt:lpstr>
      <vt:lpstr>B7L816C28</vt:lpstr>
      <vt:lpstr>B7L816C29</vt:lpstr>
      <vt:lpstr>B7L816C3</vt:lpstr>
      <vt:lpstr>B7L816C30</vt:lpstr>
      <vt:lpstr>B7L816C31</vt:lpstr>
      <vt:lpstr>B7L816C32</vt:lpstr>
      <vt:lpstr>B7L816C33</vt:lpstr>
      <vt:lpstr>B7L816C34</vt:lpstr>
      <vt:lpstr>B7L816C35</vt:lpstr>
      <vt:lpstr>B7L816C36</vt:lpstr>
      <vt:lpstr>B7L816C37</vt:lpstr>
      <vt:lpstr>B7L816C38</vt:lpstr>
      <vt:lpstr>B7L816C39</vt:lpstr>
      <vt:lpstr>B7L816C4</vt:lpstr>
      <vt:lpstr>B7L816C40</vt:lpstr>
      <vt:lpstr>B7L816C41</vt:lpstr>
      <vt:lpstr>B7L816C42</vt:lpstr>
      <vt:lpstr>B7L816C43</vt:lpstr>
      <vt:lpstr>B7L816C44</vt:lpstr>
      <vt:lpstr>B7L816C45</vt:lpstr>
      <vt:lpstr>B7L816C5</vt:lpstr>
      <vt:lpstr>B7L816C6</vt:lpstr>
      <vt:lpstr>B7L816C7</vt:lpstr>
      <vt:lpstr>B7L816C8</vt:lpstr>
      <vt:lpstr>B7L816C9</vt:lpstr>
      <vt:lpstr>B8L101C1</vt:lpstr>
      <vt:lpstr>B8L102C1</vt:lpstr>
      <vt:lpstr>B8L103C1</vt:lpstr>
      <vt:lpstr>B8L104C1</vt:lpstr>
      <vt:lpstr>B8L105C1</vt:lpstr>
      <vt:lpstr>B8L106C1</vt:lpstr>
      <vt:lpstr>B8L107C1</vt:lpstr>
      <vt:lpstr>B8L108C1</vt:lpstr>
      <vt:lpstr>B8L109C1</vt:lpstr>
      <vt:lpstr>B8L110C1</vt:lpstr>
      <vt:lpstr>B8L111C1</vt:lpstr>
      <vt:lpstr>B8L112C1</vt:lpstr>
      <vt:lpstr>B8L113C1</vt:lpstr>
      <vt:lpstr>B8L114C1</vt:lpstr>
      <vt:lpstr>B8L115C1</vt:lpstr>
      <vt:lpstr>B8L116C1</vt:lpstr>
      <vt:lpstr>B8L117C1</vt:lpstr>
      <vt:lpstr>B8L118C1</vt:lpstr>
      <vt:lpstr>B8L119C1</vt:lpstr>
      <vt:lpstr>B8L120C1</vt:lpstr>
      <vt:lpstr>B8L121C1</vt:lpstr>
      <vt:lpstr>B9L101C1</vt:lpstr>
      <vt:lpstr>B9L101C10</vt:lpstr>
      <vt:lpstr>B9L101C11</vt:lpstr>
      <vt:lpstr>B9L101C12</vt:lpstr>
      <vt:lpstr>B9L101C13</vt:lpstr>
      <vt:lpstr>B9L101C14</vt:lpstr>
      <vt:lpstr>B9L101C15</vt:lpstr>
      <vt:lpstr>B9L101C16</vt:lpstr>
      <vt:lpstr>B9L101C17</vt:lpstr>
      <vt:lpstr>B9L101C18</vt:lpstr>
      <vt:lpstr>B9L101C19</vt:lpstr>
      <vt:lpstr>B9L101C2</vt:lpstr>
      <vt:lpstr>B9L101C20</vt:lpstr>
      <vt:lpstr>B9L101C21</vt:lpstr>
      <vt:lpstr>B9L101C22</vt:lpstr>
      <vt:lpstr>B9L101C23</vt:lpstr>
      <vt:lpstr>B9L101C24</vt:lpstr>
      <vt:lpstr>B9L101C25</vt:lpstr>
      <vt:lpstr>B9L101C26</vt:lpstr>
      <vt:lpstr>B9L101C27</vt:lpstr>
      <vt:lpstr>B9L101C3</vt:lpstr>
      <vt:lpstr>B9L101C4</vt:lpstr>
      <vt:lpstr>B9L101C5</vt:lpstr>
      <vt:lpstr>B9L101C6</vt:lpstr>
      <vt:lpstr>B9L101C7</vt:lpstr>
      <vt:lpstr>B9L101C8</vt:lpstr>
      <vt:lpstr>B9L101C9</vt:lpstr>
      <vt:lpstr>B9L102C1</vt:lpstr>
      <vt:lpstr>B9L102C10</vt:lpstr>
      <vt:lpstr>B9L102C11</vt:lpstr>
      <vt:lpstr>B9L102C12</vt:lpstr>
      <vt:lpstr>B9L102C13</vt:lpstr>
      <vt:lpstr>B9L102C14</vt:lpstr>
      <vt:lpstr>B9L102C15</vt:lpstr>
      <vt:lpstr>B9L102C16</vt:lpstr>
      <vt:lpstr>B9L102C17</vt:lpstr>
      <vt:lpstr>B9L102C18</vt:lpstr>
      <vt:lpstr>B9L102C19</vt:lpstr>
      <vt:lpstr>B9L102C2</vt:lpstr>
      <vt:lpstr>B9L102C20</vt:lpstr>
      <vt:lpstr>B9L102C21</vt:lpstr>
      <vt:lpstr>B9L102C22</vt:lpstr>
      <vt:lpstr>B9L102C23</vt:lpstr>
      <vt:lpstr>B9L102C24</vt:lpstr>
      <vt:lpstr>B9L102C25</vt:lpstr>
      <vt:lpstr>B9L102C26</vt:lpstr>
      <vt:lpstr>B9L102C27</vt:lpstr>
      <vt:lpstr>B9L102C3</vt:lpstr>
      <vt:lpstr>B9L102C4</vt:lpstr>
      <vt:lpstr>B9L102C5</vt:lpstr>
      <vt:lpstr>B9L102C6</vt:lpstr>
      <vt:lpstr>B9L102C7</vt:lpstr>
      <vt:lpstr>B9L102C8</vt:lpstr>
      <vt:lpstr>B9L102C9</vt:lpstr>
      <vt:lpstr>B9L103C1</vt:lpstr>
      <vt:lpstr>B9L103C10</vt:lpstr>
      <vt:lpstr>B9L103C11</vt:lpstr>
      <vt:lpstr>B9L103C12</vt:lpstr>
      <vt:lpstr>B9L103C13</vt:lpstr>
      <vt:lpstr>B9L103C14</vt:lpstr>
      <vt:lpstr>B9L103C15</vt:lpstr>
      <vt:lpstr>B9L103C16</vt:lpstr>
      <vt:lpstr>B9L103C17</vt:lpstr>
      <vt:lpstr>B9L103C18</vt:lpstr>
      <vt:lpstr>B9L103C19</vt:lpstr>
      <vt:lpstr>B9L103C2</vt:lpstr>
      <vt:lpstr>B9L103C20</vt:lpstr>
      <vt:lpstr>B9L103C21</vt:lpstr>
      <vt:lpstr>B9L103C22</vt:lpstr>
      <vt:lpstr>B9L103C23</vt:lpstr>
      <vt:lpstr>B9L103C24</vt:lpstr>
      <vt:lpstr>B9L103C25</vt:lpstr>
      <vt:lpstr>B9L103C26</vt:lpstr>
      <vt:lpstr>B9L103C27</vt:lpstr>
      <vt:lpstr>B9L103C3</vt:lpstr>
      <vt:lpstr>B9L103C4</vt:lpstr>
      <vt:lpstr>B9L103C5</vt:lpstr>
      <vt:lpstr>B9L103C6</vt:lpstr>
      <vt:lpstr>B9L103C7</vt:lpstr>
      <vt:lpstr>B9L103C8</vt:lpstr>
      <vt:lpstr>B9L103C9</vt:lpstr>
      <vt:lpstr>B9L104C1</vt:lpstr>
      <vt:lpstr>B9L104C10</vt:lpstr>
      <vt:lpstr>B9L104C11</vt:lpstr>
      <vt:lpstr>B9L104C12</vt:lpstr>
      <vt:lpstr>B9L104C13</vt:lpstr>
      <vt:lpstr>B9L104C14</vt:lpstr>
      <vt:lpstr>B9L104C15</vt:lpstr>
      <vt:lpstr>B9L104C16</vt:lpstr>
      <vt:lpstr>B9L104C17</vt:lpstr>
      <vt:lpstr>B9L104C18</vt:lpstr>
      <vt:lpstr>B9L104C19</vt:lpstr>
      <vt:lpstr>B9L104C2</vt:lpstr>
      <vt:lpstr>B9L104C20</vt:lpstr>
      <vt:lpstr>B9L104C21</vt:lpstr>
      <vt:lpstr>B9L104C22</vt:lpstr>
      <vt:lpstr>B9L104C23</vt:lpstr>
      <vt:lpstr>B9L104C24</vt:lpstr>
      <vt:lpstr>B9L104C25</vt:lpstr>
      <vt:lpstr>B9L104C26</vt:lpstr>
      <vt:lpstr>B9L104C27</vt:lpstr>
      <vt:lpstr>B9L104C3</vt:lpstr>
      <vt:lpstr>B9L104C4</vt:lpstr>
      <vt:lpstr>B9L104C5</vt:lpstr>
      <vt:lpstr>B9L104C6</vt:lpstr>
      <vt:lpstr>B9L104C7</vt:lpstr>
      <vt:lpstr>B9L104C8</vt:lpstr>
      <vt:lpstr>B9L104C9</vt:lpstr>
      <vt:lpstr>B9L105C1</vt:lpstr>
      <vt:lpstr>B9L105C10</vt:lpstr>
      <vt:lpstr>B9L105C11</vt:lpstr>
      <vt:lpstr>B9L105C12</vt:lpstr>
      <vt:lpstr>B9L105C13</vt:lpstr>
      <vt:lpstr>B9L105C14</vt:lpstr>
      <vt:lpstr>B9L105C15</vt:lpstr>
      <vt:lpstr>B9L105C16</vt:lpstr>
      <vt:lpstr>B9L105C17</vt:lpstr>
      <vt:lpstr>B9L105C18</vt:lpstr>
      <vt:lpstr>B9L105C19</vt:lpstr>
      <vt:lpstr>B9L105C2</vt:lpstr>
      <vt:lpstr>B9L105C20</vt:lpstr>
      <vt:lpstr>B9L105C21</vt:lpstr>
      <vt:lpstr>B9L105C22</vt:lpstr>
      <vt:lpstr>B9L105C23</vt:lpstr>
      <vt:lpstr>B9L105C24</vt:lpstr>
      <vt:lpstr>B9L105C25</vt:lpstr>
      <vt:lpstr>B9L105C26</vt:lpstr>
      <vt:lpstr>B9L105C27</vt:lpstr>
      <vt:lpstr>B9L105C3</vt:lpstr>
      <vt:lpstr>B9L105C4</vt:lpstr>
      <vt:lpstr>B9L105C5</vt:lpstr>
      <vt:lpstr>B9L105C6</vt:lpstr>
      <vt:lpstr>B9L105C7</vt:lpstr>
      <vt:lpstr>B9L105C8</vt:lpstr>
      <vt:lpstr>B9L105C9</vt:lpstr>
      <vt:lpstr>B9L106C1</vt:lpstr>
      <vt:lpstr>B9L106C10</vt:lpstr>
      <vt:lpstr>B9L106C11</vt:lpstr>
      <vt:lpstr>B9L106C12</vt:lpstr>
      <vt:lpstr>B9L106C13</vt:lpstr>
      <vt:lpstr>B9L106C14</vt:lpstr>
      <vt:lpstr>B9L106C15</vt:lpstr>
      <vt:lpstr>B9L106C16</vt:lpstr>
      <vt:lpstr>B9L106C17</vt:lpstr>
      <vt:lpstr>B9L106C18</vt:lpstr>
      <vt:lpstr>B9L106C19</vt:lpstr>
      <vt:lpstr>B9L106C2</vt:lpstr>
      <vt:lpstr>B9L106C20</vt:lpstr>
      <vt:lpstr>B9L106C21</vt:lpstr>
      <vt:lpstr>B9L106C22</vt:lpstr>
      <vt:lpstr>B9L106C23</vt:lpstr>
      <vt:lpstr>B9L106C24</vt:lpstr>
      <vt:lpstr>B9L106C25</vt:lpstr>
      <vt:lpstr>B9L106C26</vt:lpstr>
      <vt:lpstr>B9L106C27</vt:lpstr>
      <vt:lpstr>B9L106C3</vt:lpstr>
      <vt:lpstr>B9L106C4</vt:lpstr>
      <vt:lpstr>B9L106C5</vt:lpstr>
      <vt:lpstr>B9L106C6</vt:lpstr>
      <vt:lpstr>B9L106C7</vt:lpstr>
      <vt:lpstr>B9L106C8</vt:lpstr>
      <vt:lpstr>B9L106C9</vt:lpstr>
      <vt:lpstr>B9L107C1</vt:lpstr>
      <vt:lpstr>B9L107C10</vt:lpstr>
      <vt:lpstr>B9L107C11</vt:lpstr>
      <vt:lpstr>B9L107C12</vt:lpstr>
      <vt:lpstr>B9L107C13</vt:lpstr>
      <vt:lpstr>B9L107C14</vt:lpstr>
      <vt:lpstr>B9L107C15</vt:lpstr>
      <vt:lpstr>B9L107C16</vt:lpstr>
      <vt:lpstr>B9L107C17</vt:lpstr>
      <vt:lpstr>B9L107C18</vt:lpstr>
      <vt:lpstr>B9L107C19</vt:lpstr>
      <vt:lpstr>B9L107C2</vt:lpstr>
      <vt:lpstr>B9L107C20</vt:lpstr>
      <vt:lpstr>B9L107C21</vt:lpstr>
      <vt:lpstr>B9L107C22</vt:lpstr>
      <vt:lpstr>B9L107C23</vt:lpstr>
      <vt:lpstr>B9L107C24</vt:lpstr>
      <vt:lpstr>B9L107C25</vt:lpstr>
      <vt:lpstr>B9L107C26</vt:lpstr>
      <vt:lpstr>B9L107C27</vt:lpstr>
      <vt:lpstr>B9L107C3</vt:lpstr>
      <vt:lpstr>B9L107C4</vt:lpstr>
      <vt:lpstr>B9L107C5</vt:lpstr>
      <vt:lpstr>B9L107C6</vt:lpstr>
      <vt:lpstr>B9L107C7</vt:lpstr>
      <vt:lpstr>B9L107C8</vt:lpstr>
      <vt:lpstr>B9L107C9</vt:lpstr>
      <vt:lpstr>B9L108C1</vt:lpstr>
      <vt:lpstr>B9L108C10</vt:lpstr>
      <vt:lpstr>B9L108C11</vt:lpstr>
      <vt:lpstr>B9L108C12</vt:lpstr>
      <vt:lpstr>B9L108C13</vt:lpstr>
      <vt:lpstr>B9L108C14</vt:lpstr>
      <vt:lpstr>B9L108C15</vt:lpstr>
      <vt:lpstr>B9L108C16</vt:lpstr>
      <vt:lpstr>B9L108C17</vt:lpstr>
      <vt:lpstr>B9L108C18</vt:lpstr>
      <vt:lpstr>B9L108C19</vt:lpstr>
      <vt:lpstr>B9L108C2</vt:lpstr>
      <vt:lpstr>B9L108C20</vt:lpstr>
      <vt:lpstr>B9L108C21</vt:lpstr>
      <vt:lpstr>B9L108C22</vt:lpstr>
      <vt:lpstr>B9L108C23</vt:lpstr>
      <vt:lpstr>B9L108C24</vt:lpstr>
      <vt:lpstr>B9L108C25</vt:lpstr>
      <vt:lpstr>B9L108C26</vt:lpstr>
      <vt:lpstr>B9L108C27</vt:lpstr>
      <vt:lpstr>B9L108C3</vt:lpstr>
      <vt:lpstr>B9L108C4</vt:lpstr>
      <vt:lpstr>B9L108C5</vt:lpstr>
      <vt:lpstr>B9L108C6</vt:lpstr>
      <vt:lpstr>B9L108C7</vt:lpstr>
      <vt:lpstr>B9L108C8</vt:lpstr>
      <vt:lpstr>B9L108C9</vt:lpstr>
      <vt:lpstr>B9L109C1</vt:lpstr>
      <vt:lpstr>B9L109C10</vt:lpstr>
      <vt:lpstr>B9L109C11</vt:lpstr>
      <vt:lpstr>B9L109C12</vt:lpstr>
      <vt:lpstr>B9L109C13</vt:lpstr>
      <vt:lpstr>B9L109C14</vt:lpstr>
      <vt:lpstr>B9L109C15</vt:lpstr>
      <vt:lpstr>B9L109C16</vt:lpstr>
      <vt:lpstr>B9L109C17</vt:lpstr>
      <vt:lpstr>B9L109C18</vt:lpstr>
      <vt:lpstr>B9L109C19</vt:lpstr>
      <vt:lpstr>B9L109C2</vt:lpstr>
      <vt:lpstr>B9L109C20</vt:lpstr>
      <vt:lpstr>B9L109C21</vt:lpstr>
      <vt:lpstr>B9L109C22</vt:lpstr>
      <vt:lpstr>B9L109C23</vt:lpstr>
      <vt:lpstr>B9L109C24</vt:lpstr>
      <vt:lpstr>B9L109C25</vt:lpstr>
      <vt:lpstr>B9L109C26</vt:lpstr>
      <vt:lpstr>B9L109C27</vt:lpstr>
      <vt:lpstr>B9L109C3</vt:lpstr>
      <vt:lpstr>B9L109C4</vt:lpstr>
      <vt:lpstr>B9L109C5</vt:lpstr>
      <vt:lpstr>B9L109C6</vt:lpstr>
      <vt:lpstr>B9L109C7</vt:lpstr>
      <vt:lpstr>B9L109C8</vt:lpstr>
      <vt:lpstr>B9L109C9</vt:lpstr>
      <vt:lpstr>B9L110C1</vt:lpstr>
      <vt:lpstr>B9L110C10</vt:lpstr>
      <vt:lpstr>B9L110C11</vt:lpstr>
      <vt:lpstr>B9L110C12</vt:lpstr>
      <vt:lpstr>B9L110C13</vt:lpstr>
      <vt:lpstr>B9L110C14</vt:lpstr>
      <vt:lpstr>B9L110C15</vt:lpstr>
      <vt:lpstr>B9L110C16</vt:lpstr>
      <vt:lpstr>B9L110C17</vt:lpstr>
      <vt:lpstr>B9L110C18</vt:lpstr>
      <vt:lpstr>B9L110C19</vt:lpstr>
      <vt:lpstr>B9L110C2</vt:lpstr>
      <vt:lpstr>B9L110C20</vt:lpstr>
      <vt:lpstr>B9L110C21</vt:lpstr>
      <vt:lpstr>B9L110C22</vt:lpstr>
      <vt:lpstr>B9L110C23</vt:lpstr>
      <vt:lpstr>B9L110C24</vt:lpstr>
      <vt:lpstr>B9L110C25</vt:lpstr>
      <vt:lpstr>B9L110C26</vt:lpstr>
      <vt:lpstr>B9L110C27</vt:lpstr>
      <vt:lpstr>B9L110C3</vt:lpstr>
      <vt:lpstr>B9L110C4</vt:lpstr>
      <vt:lpstr>B9L110C5</vt:lpstr>
      <vt:lpstr>B9L110C6</vt:lpstr>
      <vt:lpstr>B9L110C7</vt:lpstr>
      <vt:lpstr>B9L110C8</vt:lpstr>
      <vt:lpstr>B9L110C9</vt:lpstr>
      <vt:lpstr>B9L111C1</vt:lpstr>
      <vt:lpstr>B9L111C10</vt:lpstr>
      <vt:lpstr>B9L111C11</vt:lpstr>
      <vt:lpstr>B9L111C12</vt:lpstr>
      <vt:lpstr>B9L111C13</vt:lpstr>
      <vt:lpstr>B9L111C14</vt:lpstr>
      <vt:lpstr>B9L111C15</vt:lpstr>
      <vt:lpstr>B9L111C16</vt:lpstr>
      <vt:lpstr>B9L111C17</vt:lpstr>
      <vt:lpstr>B9L111C18</vt:lpstr>
      <vt:lpstr>B9L111C19</vt:lpstr>
      <vt:lpstr>B9L111C2</vt:lpstr>
      <vt:lpstr>B9L111C20</vt:lpstr>
      <vt:lpstr>B9L111C21</vt:lpstr>
      <vt:lpstr>B9L111C22</vt:lpstr>
      <vt:lpstr>B9L111C23</vt:lpstr>
      <vt:lpstr>B9L111C24</vt:lpstr>
      <vt:lpstr>B9L111C25</vt:lpstr>
      <vt:lpstr>B9L111C26</vt:lpstr>
      <vt:lpstr>B9L111C27</vt:lpstr>
      <vt:lpstr>B9L111C3</vt:lpstr>
      <vt:lpstr>B9L111C4</vt:lpstr>
      <vt:lpstr>B9L111C5</vt:lpstr>
      <vt:lpstr>B9L111C6</vt:lpstr>
      <vt:lpstr>B9L111C7</vt:lpstr>
      <vt:lpstr>B9L111C8</vt:lpstr>
      <vt:lpstr>B9L111C9</vt:lpstr>
      <vt:lpstr>B9L112C1</vt:lpstr>
      <vt:lpstr>B9L112C10</vt:lpstr>
      <vt:lpstr>B9L112C11</vt:lpstr>
      <vt:lpstr>B9L112C12</vt:lpstr>
      <vt:lpstr>B9L112C13</vt:lpstr>
      <vt:lpstr>B9L112C14</vt:lpstr>
      <vt:lpstr>B9L112C15</vt:lpstr>
      <vt:lpstr>B9L112C16</vt:lpstr>
      <vt:lpstr>B9L112C17</vt:lpstr>
      <vt:lpstr>B9L112C18</vt:lpstr>
      <vt:lpstr>B9L112C19</vt:lpstr>
      <vt:lpstr>B9L112C2</vt:lpstr>
      <vt:lpstr>B9L112C20</vt:lpstr>
      <vt:lpstr>B9L112C21</vt:lpstr>
      <vt:lpstr>B9L112C22</vt:lpstr>
      <vt:lpstr>B9L112C23</vt:lpstr>
      <vt:lpstr>B9L112C24</vt:lpstr>
      <vt:lpstr>B9L112C25</vt:lpstr>
      <vt:lpstr>B9L112C26</vt:lpstr>
      <vt:lpstr>B9L112C27</vt:lpstr>
      <vt:lpstr>B9L112C3</vt:lpstr>
      <vt:lpstr>B9L112C4</vt:lpstr>
      <vt:lpstr>B9L112C5</vt:lpstr>
      <vt:lpstr>B9L112C6</vt:lpstr>
      <vt:lpstr>B9L112C7</vt:lpstr>
      <vt:lpstr>B9L112C8</vt:lpstr>
      <vt:lpstr>B9L112C9</vt:lpstr>
      <vt:lpstr>B9L113C1</vt:lpstr>
      <vt:lpstr>B9L113C10</vt:lpstr>
      <vt:lpstr>B9L113C11</vt:lpstr>
      <vt:lpstr>B9L113C12</vt:lpstr>
      <vt:lpstr>B9L113C13</vt:lpstr>
      <vt:lpstr>B9L113C14</vt:lpstr>
      <vt:lpstr>B9L113C15</vt:lpstr>
      <vt:lpstr>B9L113C16</vt:lpstr>
      <vt:lpstr>B9L113C17</vt:lpstr>
      <vt:lpstr>B9L113C18</vt:lpstr>
      <vt:lpstr>B9L113C19</vt:lpstr>
      <vt:lpstr>B9L113C2</vt:lpstr>
      <vt:lpstr>B9L113C20</vt:lpstr>
      <vt:lpstr>B9L113C21</vt:lpstr>
      <vt:lpstr>B9L113C22</vt:lpstr>
      <vt:lpstr>B9L113C23</vt:lpstr>
      <vt:lpstr>B9L113C24</vt:lpstr>
      <vt:lpstr>B9L113C25</vt:lpstr>
      <vt:lpstr>B9L113C26</vt:lpstr>
      <vt:lpstr>B9L113C27</vt:lpstr>
      <vt:lpstr>B9L113C3</vt:lpstr>
      <vt:lpstr>B9L113C4</vt:lpstr>
      <vt:lpstr>B9L113C5</vt:lpstr>
      <vt:lpstr>B9L113C6</vt:lpstr>
      <vt:lpstr>B9L113C7</vt:lpstr>
      <vt:lpstr>B9L113C8</vt:lpstr>
      <vt:lpstr>B9L113C9</vt:lpstr>
      <vt:lpstr>B9L114C1</vt:lpstr>
      <vt:lpstr>B9L114C10</vt:lpstr>
      <vt:lpstr>B9L114C11</vt:lpstr>
      <vt:lpstr>B9L114C12</vt:lpstr>
      <vt:lpstr>B9L114C13</vt:lpstr>
      <vt:lpstr>B9L114C14</vt:lpstr>
      <vt:lpstr>B9L114C15</vt:lpstr>
      <vt:lpstr>B9L114C16</vt:lpstr>
      <vt:lpstr>B9L114C17</vt:lpstr>
      <vt:lpstr>B9L114C18</vt:lpstr>
      <vt:lpstr>B9L114C19</vt:lpstr>
      <vt:lpstr>B9L114C2</vt:lpstr>
      <vt:lpstr>B9L114C20</vt:lpstr>
      <vt:lpstr>B9L114C21</vt:lpstr>
      <vt:lpstr>B9L114C22</vt:lpstr>
      <vt:lpstr>B9L114C23</vt:lpstr>
      <vt:lpstr>B9L114C24</vt:lpstr>
      <vt:lpstr>B9L114C25</vt:lpstr>
      <vt:lpstr>B9L114C26</vt:lpstr>
      <vt:lpstr>B9L114C27</vt:lpstr>
      <vt:lpstr>B9L114C3</vt:lpstr>
      <vt:lpstr>B9L114C4</vt:lpstr>
      <vt:lpstr>B9L114C5</vt:lpstr>
      <vt:lpstr>B9L114C6</vt:lpstr>
      <vt:lpstr>B9L114C7</vt:lpstr>
      <vt:lpstr>B9L114C8</vt:lpstr>
      <vt:lpstr>B9L114C9</vt:lpstr>
      <vt:lpstr>B9L115C1</vt:lpstr>
      <vt:lpstr>B9L115C10</vt:lpstr>
      <vt:lpstr>B9L115C11</vt:lpstr>
      <vt:lpstr>B9L115C12</vt:lpstr>
      <vt:lpstr>B9L115C13</vt:lpstr>
      <vt:lpstr>B9L115C14</vt:lpstr>
      <vt:lpstr>B9L115C15</vt:lpstr>
      <vt:lpstr>B9L115C16</vt:lpstr>
      <vt:lpstr>B9L115C17</vt:lpstr>
      <vt:lpstr>B9L115C18</vt:lpstr>
      <vt:lpstr>B9L115C19</vt:lpstr>
      <vt:lpstr>B9L115C2</vt:lpstr>
      <vt:lpstr>B9L115C20</vt:lpstr>
      <vt:lpstr>B9L115C21</vt:lpstr>
      <vt:lpstr>B9L115C22</vt:lpstr>
      <vt:lpstr>B9L115C23</vt:lpstr>
      <vt:lpstr>B9L115C24</vt:lpstr>
      <vt:lpstr>B9L115C25</vt:lpstr>
      <vt:lpstr>B9L115C26</vt:lpstr>
      <vt:lpstr>B9L115C27</vt:lpstr>
      <vt:lpstr>B9L115C3</vt:lpstr>
      <vt:lpstr>B9L115C4</vt:lpstr>
      <vt:lpstr>B9L115C5</vt:lpstr>
      <vt:lpstr>B9L115C6</vt:lpstr>
      <vt:lpstr>B9L115C7</vt:lpstr>
      <vt:lpstr>B9L115C8</vt:lpstr>
      <vt:lpstr>B9L115C9</vt:lpstr>
      <vt:lpstr>B9L116C1</vt:lpstr>
      <vt:lpstr>B9L116C10</vt:lpstr>
      <vt:lpstr>B9L116C11</vt:lpstr>
      <vt:lpstr>B9L116C12</vt:lpstr>
      <vt:lpstr>B9L116C13</vt:lpstr>
      <vt:lpstr>B9L116C14</vt:lpstr>
      <vt:lpstr>B9L116C15</vt:lpstr>
      <vt:lpstr>B9L116C16</vt:lpstr>
      <vt:lpstr>B9L116C17</vt:lpstr>
      <vt:lpstr>B9L116C18</vt:lpstr>
      <vt:lpstr>B9L116C19</vt:lpstr>
      <vt:lpstr>B9L116C2</vt:lpstr>
      <vt:lpstr>B9L116C20</vt:lpstr>
      <vt:lpstr>B9L116C21</vt:lpstr>
      <vt:lpstr>B9L116C22</vt:lpstr>
      <vt:lpstr>B9L116C23</vt:lpstr>
      <vt:lpstr>B9L116C24</vt:lpstr>
      <vt:lpstr>B9L116C25</vt:lpstr>
      <vt:lpstr>B9L116C26</vt:lpstr>
      <vt:lpstr>B9L116C27</vt:lpstr>
      <vt:lpstr>B9L116C3</vt:lpstr>
      <vt:lpstr>B9L116C4</vt:lpstr>
      <vt:lpstr>B9L116C5</vt:lpstr>
      <vt:lpstr>B9L116C6</vt:lpstr>
      <vt:lpstr>B9L116C7</vt:lpstr>
      <vt:lpstr>B9L116C8</vt:lpstr>
      <vt:lpstr>B9L116C9</vt:lpstr>
      <vt:lpstr>B9L117C1</vt:lpstr>
      <vt:lpstr>B9L117C10</vt:lpstr>
      <vt:lpstr>B9L117C11</vt:lpstr>
      <vt:lpstr>B9L117C12</vt:lpstr>
      <vt:lpstr>B9L117C13</vt:lpstr>
      <vt:lpstr>B9L117C14</vt:lpstr>
      <vt:lpstr>B9L117C15</vt:lpstr>
      <vt:lpstr>B9L117C16</vt:lpstr>
      <vt:lpstr>B9L117C17</vt:lpstr>
      <vt:lpstr>B9L117C18</vt:lpstr>
      <vt:lpstr>B9L117C19</vt:lpstr>
      <vt:lpstr>B9L117C2</vt:lpstr>
      <vt:lpstr>B9L117C20</vt:lpstr>
      <vt:lpstr>B9L117C21</vt:lpstr>
      <vt:lpstr>B9L117C22</vt:lpstr>
      <vt:lpstr>B9L117C23</vt:lpstr>
      <vt:lpstr>B9L117C24</vt:lpstr>
      <vt:lpstr>B9L117C25</vt:lpstr>
      <vt:lpstr>B9L117C26</vt:lpstr>
      <vt:lpstr>B9L117C27</vt:lpstr>
      <vt:lpstr>B9L117C3</vt:lpstr>
      <vt:lpstr>B9L117C4</vt:lpstr>
      <vt:lpstr>B9L117C5</vt:lpstr>
      <vt:lpstr>B9L117C6</vt:lpstr>
      <vt:lpstr>B9L117C7</vt:lpstr>
      <vt:lpstr>B9L117C8</vt:lpstr>
      <vt:lpstr>B9L117C9</vt:lpstr>
      <vt:lpstr>B9L118C1</vt:lpstr>
      <vt:lpstr>B9L118C10</vt:lpstr>
      <vt:lpstr>B9L118C11</vt:lpstr>
      <vt:lpstr>B9L118C12</vt:lpstr>
      <vt:lpstr>B9L118C13</vt:lpstr>
      <vt:lpstr>B9L118C14</vt:lpstr>
      <vt:lpstr>B9L118C15</vt:lpstr>
      <vt:lpstr>B9L118C16</vt:lpstr>
      <vt:lpstr>B9L118C17</vt:lpstr>
      <vt:lpstr>B9L118C18</vt:lpstr>
      <vt:lpstr>B9L118C19</vt:lpstr>
      <vt:lpstr>B9L118C2</vt:lpstr>
      <vt:lpstr>B9L118C20</vt:lpstr>
      <vt:lpstr>B9L118C21</vt:lpstr>
      <vt:lpstr>B9L118C22</vt:lpstr>
      <vt:lpstr>B9L118C23</vt:lpstr>
      <vt:lpstr>B9L118C24</vt:lpstr>
      <vt:lpstr>B9L118C25</vt:lpstr>
      <vt:lpstr>B9L118C26</vt:lpstr>
      <vt:lpstr>B9L118C27</vt:lpstr>
      <vt:lpstr>B9L118C3</vt:lpstr>
      <vt:lpstr>B9L118C4</vt:lpstr>
      <vt:lpstr>B9L118C5</vt:lpstr>
      <vt:lpstr>B9L118C6</vt:lpstr>
      <vt:lpstr>B9L118C7</vt:lpstr>
      <vt:lpstr>B9L118C8</vt:lpstr>
      <vt:lpstr>B9L118C9</vt:lpstr>
      <vt:lpstr>B9L119C1</vt:lpstr>
      <vt:lpstr>B9L119C10</vt:lpstr>
      <vt:lpstr>B9L119C11</vt:lpstr>
      <vt:lpstr>B9L119C12</vt:lpstr>
      <vt:lpstr>B9L119C13</vt:lpstr>
      <vt:lpstr>B9L119C14</vt:lpstr>
      <vt:lpstr>B9L119C15</vt:lpstr>
      <vt:lpstr>B9L119C16</vt:lpstr>
      <vt:lpstr>B9L119C17</vt:lpstr>
      <vt:lpstr>B9L119C18</vt:lpstr>
      <vt:lpstr>B9L119C19</vt:lpstr>
      <vt:lpstr>B9L119C2</vt:lpstr>
      <vt:lpstr>B9L119C20</vt:lpstr>
      <vt:lpstr>B9L119C21</vt:lpstr>
      <vt:lpstr>B9L119C22</vt:lpstr>
      <vt:lpstr>B9L119C23</vt:lpstr>
      <vt:lpstr>B9L119C24</vt:lpstr>
      <vt:lpstr>B9L119C25</vt:lpstr>
      <vt:lpstr>B9L119C26</vt:lpstr>
      <vt:lpstr>B9L119C27</vt:lpstr>
      <vt:lpstr>B9L119C3</vt:lpstr>
      <vt:lpstr>B9L119C4</vt:lpstr>
      <vt:lpstr>B9L119C5</vt:lpstr>
      <vt:lpstr>B9L119C6</vt:lpstr>
      <vt:lpstr>B9L119C7</vt:lpstr>
      <vt:lpstr>B9L119C8</vt:lpstr>
      <vt:lpstr>B9L119C9</vt:lpstr>
      <vt:lpstr>B9L120C1</vt:lpstr>
      <vt:lpstr>B9L120C10</vt:lpstr>
      <vt:lpstr>B9L120C11</vt:lpstr>
      <vt:lpstr>B9L120C12</vt:lpstr>
      <vt:lpstr>B9L120C13</vt:lpstr>
      <vt:lpstr>B9L120C14</vt:lpstr>
      <vt:lpstr>B9L120C15</vt:lpstr>
      <vt:lpstr>B9L120C16</vt:lpstr>
      <vt:lpstr>B9L120C17</vt:lpstr>
      <vt:lpstr>B9L120C18</vt:lpstr>
      <vt:lpstr>B9L120C19</vt:lpstr>
      <vt:lpstr>B9L120C2</vt:lpstr>
      <vt:lpstr>B9L120C20</vt:lpstr>
      <vt:lpstr>B9L120C21</vt:lpstr>
      <vt:lpstr>B9L120C22</vt:lpstr>
      <vt:lpstr>B9L120C23</vt:lpstr>
      <vt:lpstr>B9L120C24</vt:lpstr>
      <vt:lpstr>B9L120C25</vt:lpstr>
      <vt:lpstr>B9L120C26</vt:lpstr>
      <vt:lpstr>B9L120C27</vt:lpstr>
      <vt:lpstr>B9L120C3</vt:lpstr>
      <vt:lpstr>B9L120C4</vt:lpstr>
      <vt:lpstr>B9L120C5</vt:lpstr>
      <vt:lpstr>B9L120C6</vt:lpstr>
      <vt:lpstr>B9L120C7</vt:lpstr>
      <vt:lpstr>B9L120C8</vt:lpstr>
      <vt:lpstr>B9L120C9</vt:lpstr>
      <vt:lpstr>B9L121C1</vt:lpstr>
      <vt:lpstr>B9L121C10</vt:lpstr>
      <vt:lpstr>B9L121C11</vt:lpstr>
      <vt:lpstr>B9L121C12</vt:lpstr>
      <vt:lpstr>B9L121C13</vt:lpstr>
      <vt:lpstr>B9L121C14</vt:lpstr>
      <vt:lpstr>B9L121C15</vt:lpstr>
      <vt:lpstr>B9L121C16</vt:lpstr>
      <vt:lpstr>B9L121C17</vt:lpstr>
      <vt:lpstr>B9L121C18</vt:lpstr>
      <vt:lpstr>B9L121C19</vt:lpstr>
      <vt:lpstr>B9L121C2</vt:lpstr>
      <vt:lpstr>B9L121C20</vt:lpstr>
      <vt:lpstr>B9L121C21</vt:lpstr>
      <vt:lpstr>B9L121C22</vt:lpstr>
      <vt:lpstr>B9L121C23</vt:lpstr>
      <vt:lpstr>B9L121C24</vt:lpstr>
      <vt:lpstr>B9L121C25</vt:lpstr>
      <vt:lpstr>B9L121C26</vt:lpstr>
      <vt:lpstr>B9L121C27</vt:lpstr>
      <vt:lpstr>B9L121C3</vt:lpstr>
      <vt:lpstr>B9L121C4</vt:lpstr>
      <vt:lpstr>B9L121C5</vt:lpstr>
      <vt:lpstr>B9L121C6</vt:lpstr>
      <vt:lpstr>B9L121C7</vt:lpstr>
      <vt:lpstr>B9L121C8</vt:lpstr>
      <vt:lpstr>B9L121C9</vt:lpstr>
      <vt:lpstr>B9L122C1</vt:lpstr>
      <vt:lpstr>B9L122C10</vt:lpstr>
      <vt:lpstr>B9L122C11</vt:lpstr>
      <vt:lpstr>B9L122C12</vt:lpstr>
      <vt:lpstr>B9L122C13</vt:lpstr>
      <vt:lpstr>B9L122C14</vt:lpstr>
      <vt:lpstr>B9L122C15</vt:lpstr>
      <vt:lpstr>B9L122C16</vt:lpstr>
      <vt:lpstr>B9L122C17</vt:lpstr>
      <vt:lpstr>B9L122C18</vt:lpstr>
      <vt:lpstr>B9L122C19</vt:lpstr>
      <vt:lpstr>B9L122C2</vt:lpstr>
      <vt:lpstr>B9L122C20</vt:lpstr>
      <vt:lpstr>B9L122C21</vt:lpstr>
      <vt:lpstr>B9L122C22</vt:lpstr>
      <vt:lpstr>B9L122C23</vt:lpstr>
      <vt:lpstr>B9L122C24</vt:lpstr>
      <vt:lpstr>B9L122C25</vt:lpstr>
      <vt:lpstr>B9L122C26</vt:lpstr>
      <vt:lpstr>B9L122C27</vt:lpstr>
      <vt:lpstr>B9L122C3</vt:lpstr>
      <vt:lpstr>B9L122C4</vt:lpstr>
      <vt:lpstr>B9L122C5</vt:lpstr>
      <vt:lpstr>B9L122C6</vt:lpstr>
      <vt:lpstr>B9L122C7</vt:lpstr>
      <vt:lpstr>B9L122C8</vt:lpstr>
      <vt:lpstr>B9L122C9</vt:lpstr>
      <vt:lpstr>B9L123C1</vt:lpstr>
      <vt:lpstr>B9L123C10</vt:lpstr>
      <vt:lpstr>B9L123C11</vt:lpstr>
      <vt:lpstr>B9L123C12</vt:lpstr>
      <vt:lpstr>B9L123C13</vt:lpstr>
      <vt:lpstr>B9L123C14</vt:lpstr>
      <vt:lpstr>B9L123C15</vt:lpstr>
      <vt:lpstr>B9L123C16</vt:lpstr>
      <vt:lpstr>B9L123C17</vt:lpstr>
      <vt:lpstr>B9L123C18</vt:lpstr>
      <vt:lpstr>B9L123C19</vt:lpstr>
      <vt:lpstr>B9L123C2</vt:lpstr>
      <vt:lpstr>B9L123C20</vt:lpstr>
      <vt:lpstr>B9L123C21</vt:lpstr>
      <vt:lpstr>B9L123C22</vt:lpstr>
      <vt:lpstr>B9L123C23</vt:lpstr>
      <vt:lpstr>B9L123C24</vt:lpstr>
      <vt:lpstr>B9L123C25</vt:lpstr>
      <vt:lpstr>B9L123C26</vt:lpstr>
      <vt:lpstr>B9L123C27</vt:lpstr>
      <vt:lpstr>B9L123C3</vt:lpstr>
      <vt:lpstr>B9L123C4</vt:lpstr>
      <vt:lpstr>B9L123C5</vt:lpstr>
      <vt:lpstr>B9L123C6</vt:lpstr>
      <vt:lpstr>B9L123C7</vt:lpstr>
      <vt:lpstr>B9L123C8</vt:lpstr>
      <vt:lpstr>B9L123C9</vt:lpstr>
      <vt:lpstr>B9L124C1</vt:lpstr>
      <vt:lpstr>B9L124C10</vt:lpstr>
      <vt:lpstr>B9L124C11</vt:lpstr>
      <vt:lpstr>B9L124C12</vt:lpstr>
      <vt:lpstr>B9L124C13</vt:lpstr>
      <vt:lpstr>B9L124C14</vt:lpstr>
      <vt:lpstr>B9L124C15</vt:lpstr>
      <vt:lpstr>B9L124C16</vt:lpstr>
      <vt:lpstr>B9L124C17</vt:lpstr>
      <vt:lpstr>B9L124C18</vt:lpstr>
      <vt:lpstr>B9L124C19</vt:lpstr>
      <vt:lpstr>B9L124C2</vt:lpstr>
      <vt:lpstr>B9L124C20</vt:lpstr>
      <vt:lpstr>B9L124C21</vt:lpstr>
      <vt:lpstr>B9L124C22</vt:lpstr>
      <vt:lpstr>B9L124C23</vt:lpstr>
      <vt:lpstr>B9L124C24</vt:lpstr>
      <vt:lpstr>B9L124C25</vt:lpstr>
      <vt:lpstr>B9L124C26</vt:lpstr>
      <vt:lpstr>B9L124C27</vt:lpstr>
      <vt:lpstr>B9L124C3</vt:lpstr>
      <vt:lpstr>B9L124C4</vt:lpstr>
      <vt:lpstr>B9L124C5</vt:lpstr>
      <vt:lpstr>B9L124C6</vt:lpstr>
      <vt:lpstr>B9L124C7</vt:lpstr>
      <vt:lpstr>B9L124C8</vt:lpstr>
      <vt:lpstr>B9L124C9</vt:lpstr>
      <vt:lpstr>B9L125C1</vt:lpstr>
      <vt:lpstr>B9L125C10</vt:lpstr>
      <vt:lpstr>B9L125C11</vt:lpstr>
      <vt:lpstr>B9L125C12</vt:lpstr>
      <vt:lpstr>B9L125C13</vt:lpstr>
      <vt:lpstr>B9L125C14</vt:lpstr>
      <vt:lpstr>B9L125C15</vt:lpstr>
      <vt:lpstr>B9L125C16</vt:lpstr>
      <vt:lpstr>B9L125C17</vt:lpstr>
      <vt:lpstr>B9L125C18</vt:lpstr>
      <vt:lpstr>B9L125C19</vt:lpstr>
      <vt:lpstr>B9L125C2</vt:lpstr>
      <vt:lpstr>B9L125C20</vt:lpstr>
      <vt:lpstr>B9L125C21</vt:lpstr>
      <vt:lpstr>B9L125C22</vt:lpstr>
      <vt:lpstr>B9L125C23</vt:lpstr>
      <vt:lpstr>B9L125C24</vt:lpstr>
      <vt:lpstr>B9L125C25</vt:lpstr>
      <vt:lpstr>B9L125C26</vt:lpstr>
      <vt:lpstr>B9L125C27</vt:lpstr>
      <vt:lpstr>B9L125C3</vt:lpstr>
      <vt:lpstr>B9L125C4</vt:lpstr>
      <vt:lpstr>B9L125C5</vt:lpstr>
      <vt:lpstr>B9L125C6</vt:lpstr>
      <vt:lpstr>B9L125C7</vt:lpstr>
      <vt:lpstr>B9L125C8</vt:lpstr>
      <vt:lpstr>B9L125C9</vt:lpstr>
      <vt:lpstr>B9L126C1</vt:lpstr>
      <vt:lpstr>B9L126C10</vt:lpstr>
      <vt:lpstr>B9L126C11</vt:lpstr>
      <vt:lpstr>B9L126C12</vt:lpstr>
      <vt:lpstr>B9L126C13</vt:lpstr>
      <vt:lpstr>B9L126C14</vt:lpstr>
      <vt:lpstr>B9L126C15</vt:lpstr>
      <vt:lpstr>B9L126C16</vt:lpstr>
      <vt:lpstr>B9L126C17</vt:lpstr>
      <vt:lpstr>B9L126C18</vt:lpstr>
      <vt:lpstr>B9L126C19</vt:lpstr>
      <vt:lpstr>B9L126C2</vt:lpstr>
      <vt:lpstr>B9L126C20</vt:lpstr>
      <vt:lpstr>B9L126C21</vt:lpstr>
      <vt:lpstr>B9L126C22</vt:lpstr>
      <vt:lpstr>B9L126C23</vt:lpstr>
      <vt:lpstr>B9L126C24</vt:lpstr>
      <vt:lpstr>B9L126C25</vt:lpstr>
      <vt:lpstr>B9L126C26</vt:lpstr>
      <vt:lpstr>B9L126C27</vt:lpstr>
      <vt:lpstr>B9L126C3</vt:lpstr>
      <vt:lpstr>B9L126C4</vt:lpstr>
      <vt:lpstr>B9L126C5</vt:lpstr>
      <vt:lpstr>B9L126C6</vt:lpstr>
      <vt:lpstr>B9L126C7</vt:lpstr>
      <vt:lpstr>B9L126C8</vt:lpstr>
      <vt:lpstr>B9L126C9</vt:lpstr>
      <vt:lpstr>B9L201C1</vt:lpstr>
      <vt:lpstr>B9L201C10</vt:lpstr>
      <vt:lpstr>B9L201C11</vt:lpstr>
      <vt:lpstr>B9L201C12</vt:lpstr>
      <vt:lpstr>B9L201C13</vt:lpstr>
      <vt:lpstr>B9L201C14</vt:lpstr>
      <vt:lpstr>B9L201C15</vt:lpstr>
      <vt:lpstr>B9L201C16</vt:lpstr>
      <vt:lpstr>B9L201C17</vt:lpstr>
      <vt:lpstr>B9L201C18</vt:lpstr>
      <vt:lpstr>B9L201C19</vt:lpstr>
      <vt:lpstr>B9L201C2</vt:lpstr>
      <vt:lpstr>B9L201C20</vt:lpstr>
      <vt:lpstr>B9L201C21</vt:lpstr>
      <vt:lpstr>B9L201C22</vt:lpstr>
      <vt:lpstr>B9L201C23</vt:lpstr>
      <vt:lpstr>B9L201C24</vt:lpstr>
      <vt:lpstr>B9L201C25</vt:lpstr>
      <vt:lpstr>B9L201C26</vt:lpstr>
      <vt:lpstr>B9L201C27</vt:lpstr>
      <vt:lpstr>B9L201C28</vt:lpstr>
      <vt:lpstr>B9L201C29</vt:lpstr>
      <vt:lpstr>B9L201C3</vt:lpstr>
      <vt:lpstr>B9L201C30</vt:lpstr>
      <vt:lpstr>B9L201C31</vt:lpstr>
      <vt:lpstr>B9L201C32</vt:lpstr>
      <vt:lpstr>B9L201C33</vt:lpstr>
      <vt:lpstr>B9L201C34</vt:lpstr>
      <vt:lpstr>B9L201C35</vt:lpstr>
      <vt:lpstr>B9L201C36</vt:lpstr>
      <vt:lpstr>B9L201C37</vt:lpstr>
      <vt:lpstr>B9L201C4</vt:lpstr>
      <vt:lpstr>B9L201C5</vt:lpstr>
      <vt:lpstr>B9L201C6</vt:lpstr>
      <vt:lpstr>B9L201C7</vt:lpstr>
      <vt:lpstr>B9L201C8</vt:lpstr>
      <vt:lpstr>B9L201C9</vt:lpstr>
      <vt:lpstr>B9L202C1</vt:lpstr>
      <vt:lpstr>B9L202C10</vt:lpstr>
      <vt:lpstr>B9L202C11</vt:lpstr>
      <vt:lpstr>B9L202C12</vt:lpstr>
      <vt:lpstr>B9L202C13</vt:lpstr>
      <vt:lpstr>B9L202C14</vt:lpstr>
      <vt:lpstr>B9L202C15</vt:lpstr>
      <vt:lpstr>B9L202C16</vt:lpstr>
      <vt:lpstr>B9L202C17</vt:lpstr>
      <vt:lpstr>B9L202C18</vt:lpstr>
      <vt:lpstr>B9L202C19</vt:lpstr>
      <vt:lpstr>B9L202C2</vt:lpstr>
      <vt:lpstr>B9L202C20</vt:lpstr>
      <vt:lpstr>B9L202C21</vt:lpstr>
      <vt:lpstr>B9L202C22</vt:lpstr>
      <vt:lpstr>B9L202C23</vt:lpstr>
      <vt:lpstr>B9L202C24</vt:lpstr>
      <vt:lpstr>B9L202C25</vt:lpstr>
      <vt:lpstr>B9L202C26</vt:lpstr>
      <vt:lpstr>B9L202C27</vt:lpstr>
      <vt:lpstr>B9L202C28</vt:lpstr>
      <vt:lpstr>B9L202C29</vt:lpstr>
      <vt:lpstr>B9L202C3</vt:lpstr>
      <vt:lpstr>B9L202C30</vt:lpstr>
      <vt:lpstr>B9L202C31</vt:lpstr>
      <vt:lpstr>B9L202C32</vt:lpstr>
      <vt:lpstr>B9L202C33</vt:lpstr>
      <vt:lpstr>B9L202C34</vt:lpstr>
      <vt:lpstr>B9L202C35</vt:lpstr>
      <vt:lpstr>B9L202C36</vt:lpstr>
      <vt:lpstr>B9L202C37</vt:lpstr>
      <vt:lpstr>B9L202C4</vt:lpstr>
      <vt:lpstr>B9L202C5</vt:lpstr>
      <vt:lpstr>B9L202C6</vt:lpstr>
      <vt:lpstr>B9L202C7</vt:lpstr>
      <vt:lpstr>B9L202C8</vt:lpstr>
      <vt:lpstr>B9L202C9</vt:lpstr>
      <vt:lpstr>B9L203C1</vt:lpstr>
      <vt:lpstr>B9L203C10</vt:lpstr>
      <vt:lpstr>B9L203C11</vt:lpstr>
      <vt:lpstr>B9L203C12</vt:lpstr>
      <vt:lpstr>B9L203C13</vt:lpstr>
      <vt:lpstr>B9L203C14</vt:lpstr>
      <vt:lpstr>B9L203C15</vt:lpstr>
      <vt:lpstr>B9L203C16</vt:lpstr>
      <vt:lpstr>B9L203C17</vt:lpstr>
      <vt:lpstr>B9L203C18</vt:lpstr>
      <vt:lpstr>B9L203C19</vt:lpstr>
      <vt:lpstr>B9L203C2</vt:lpstr>
      <vt:lpstr>B9L203C20</vt:lpstr>
      <vt:lpstr>B9L203C21</vt:lpstr>
      <vt:lpstr>B9L203C22</vt:lpstr>
      <vt:lpstr>B9L203C23</vt:lpstr>
      <vt:lpstr>B9L203C24</vt:lpstr>
      <vt:lpstr>B9L203C25</vt:lpstr>
      <vt:lpstr>B9L203C26</vt:lpstr>
      <vt:lpstr>B9L203C27</vt:lpstr>
      <vt:lpstr>B9L203C28</vt:lpstr>
      <vt:lpstr>B9L203C29</vt:lpstr>
      <vt:lpstr>B9L203C3</vt:lpstr>
      <vt:lpstr>B9L203C30</vt:lpstr>
      <vt:lpstr>B9L203C31</vt:lpstr>
      <vt:lpstr>B9L203C32</vt:lpstr>
      <vt:lpstr>B9L203C33</vt:lpstr>
      <vt:lpstr>B9L203C34</vt:lpstr>
      <vt:lpstr>B9L203C35</vt:lpstr>
      <vt:lpstr>B9L203C36</vt:lpstr>
      <vt:lpstr>B9L203C37</vt:lpstr>
      <vt:lpstr>B9L203C4</vt:lpstr>
      <vt:lpstr>B9L203C5</vt:lpstr>
      <vt:lpstr>B9L203C6</vt:lpstr>
      <vt:lpstr>B9L203C7</vt:lpstr>
      <vt:lpstr>B9L203C8</vt:lpstr>
      <vt:lpstr>B9L203C9</vt:lpstr>
      <vt:lpstr>B9L204C1</vt:lpstr>
      <vt:lpstr>B9L204C10</vt:lpstr>
      <vt:lpstr>B9L204C11</vt:lpstr>
      <vt:lpstr>B9L204C12</vt:lpstr>
      <vt:lpstr>B9L204C13</vt:lpstr>
      <vt:lpstr>B9L204C14</vt:lpstr>
      <vt:lpstr>B9L204C15</vt:lpstr>
      <vt:lpstr>B9L204C16</vt:lpstr>
      <vt:lpstr>B9L204C17</vt:lpstr>
      <vt:lpstr>B9L204C18</vt:lpstr>
      <vt:lpstr>B9L204C19</vt:lpstr>
      <vt:lpstr>B9L204C2</vt:lpstr>
      <vt:lpstr>B9L204C20</vt:lpstr>
      <vt:lpstr>B9L204C21</vt:lpstr>
      <vt:lpstr>B9L204C22</vt:lpstr>
      <vt:lpstr>B9L204C23</vt:lpstr>
      <vt:lpstr>B9L204C24</vt:lpstr>
      <vt:lpstr>B9L204C25</vt:lpstr>
      <vt:lpstr>B9L204C26</vt:lpstr>
      <vt:lpstr>B9L204C27</vt:lpstr>
      <vt:lpstr>B9L204C28</vt:lpstr>
      <vt:lpstr>B9L204C29</vt:lpstr>
      <vt:lpstr>B9L204C3</vt:lpstr>
      <vt:lpstr>B9L204C30</vt:lpstr>
      <vt:lpstr>B9L204C31</vt:lpstr>
      <vt:lpstr>B9L204C32</vt:lpstr>
      <vt:lpstr>B9L204C33</vt:lpstr>
      <vt:lpstr>B9L204C34</vt:lpstr>
      <vt:lpstr>B9L204C35</vt:lpstr>
      <vt:lpstr>B9L204C36</vt:lpstr>
      <vt:lpstr>B9L204C37</vt:lpstr>
      <vt:lpstr>B9L204C4</vt:lpstr>
      <vt:lpstr>B9L204C5</vt:lpstr>
      <vt:lpstr>B9L204C6</vt:lpstr>
      <vt:lpstr>B9L204C7</vt:lpstr>
      <vt:lpstr>B9L204C8</vt:lpstr>
      <vt:lpstr>B9L204C9</vt:lpstr>
      <vt:lpstr>B9L205C1</vt:lpstr>
      <vt:lpstr>B9L205C10</vt:lpstr>
      <vt:lpstr>B9L205C11</vt:lpstr>
      <vt:lpstr>B9L205C12</vt:lpstr>
      <vt:lpstr>B9L205C13</vt:lpstr>
      <vt:lpstr>B9L205C14</vt:lpstr>
      <vt:lpstr>B9L205C15</vt:lpstr>
      <vt:lpstr>B9L205C16</vt:lpstr>
      <vt:lpstr>B9L205C17</vt:lpstr>
      <vt:lpstr>B9L205C18</vt:lpstr>
      <vt:lpstr>B9L205C19</vt:lpstr>
      <vt:lpstr>B9L205C2</vt:lpstr>
      <vt:lpstr>B9L205C20</vt:lpstr>
      <vt:lpstr>B9L205C21</vt:lpstr>
      <vt:lpstr>B9L205C22</vt:lpstr>
      <vt:lpstr>B9L205C23</vt:lpstr>
      <vt:lpstr>B9L205C24</vt:lpstr>
      <vt:lpstr>B9L205C25</vt:lpstr>
      <vt:lpstr>B9L205C26</vt:lpstr>
      <vt:lpstr>B9L205C27</vt:lpstr>
      <vt:lpstr>B9L205C28</vt:lpstr>
      <vt:lpstr>B9L205C29</vt:lpstr>
      <vt:lpstr>B9L205C3</vt:lpstr>
      <vt:lpstr>B9L205C30</vt:lpstr>
      <vt:lpstr>B9L205C31</vt:lpstr>
      <vt:lpstr>B9L205C32</vt:lpstr>
      <vt:lpstr>B9L205C33</vt:lpstr>
      <vt:lpstr>B9L205C34</vt:lpstr>
      <vt:lpstr>B9L205C35</vt:lpstr>
      <vt:lpstr>B9L205C36</vt:lpstr>
      <vt:lpstr>B9L205C37</vt:lpstr>
      <vt:lpstr>B9L205C4</vt:lpstr>
      <vt:lpstr>B9L205C5</vt:lpstr>
      <vt:lpstr>B9L205C6</vt:lpstr>
      <vt:lpstr>B9L205C7</vt:lpstr>
      <vt:lpstr>B9L205C8</vt:lpstr>
      <vt:lpstr>B9L205C9</vt:lpstr>
      <vt:lpstr>B9L206C1</vt:lpstr>
      <vt:lpstr>B9L206C10</vt:lpstr>
      <vt:lpstr>B9L206C11</vt:lpstr>
      <vt:lpstr>B9L206C12</vt:lpstr>
      <vt:lpstr>B9L206C13</vt:lpstr>
      <vt:lpstr>B9L206C14</vt:lpstr>
      <vt:lpstr>B9L206C15</vt:lpstr>
      <vt:lpstr>B9L206C16</vt:lpstr>
      <vt:lpstr>B9L206C17</vt:lpstr>
      <vt:lpstr>B9L206C18</vt:lpstr>
      <vt:lpstr>B9L206C19</vt:lpstr>
      <vt:lpstr>B9L206C2</vt:lpstr>
      <vt:lpstr>B9L206C20</vt:lpstr>
      <vt:lpstr>B9L206C21</vt:lpstr>
      <vt:lpstr>B9L206C22</vt:lpstr>
      <vt:lpstr>B9L206C23</vt:lpstr>
      <vt:lpstr>B9L206C24</vt:lpstr>
      <vt:lpstr>B9L206C25</vt:lpstr>
      <vt:lpstr>B9L206C26</vt:lpstr>
      <vt:lpstr>B9L206C27</vt:lpstr>
      <vt:lpstr>B9L206C28</vt:lpstr>
      <vt:lpstr>B9L206C29</vt:lpstr>
      <vt:lpstr>B9L206C3</vt:lpstr>
      <vt:lpstr>B9L206C30</vt:lpstr>
      <vt:lpstr>B9L206C31</vt:lpstr>
      <vt:lpstr>B9L206C32</vt:lpstr>
      <vt:lpstr>B9L206C33</vt:lpstr>
      <vt:lpstr>B9L206C34</vt:lpstr>
      <vt:lpstr>B9L206C35</vt:lpstr>
      <vt:lpstr>B9L206C36</vt:lpstr>
      <vt:lpstr>B9L206C37</vt:lpstr>
      <vt:lpstr>B9L206C4</vt:lpstr>
      <vt:lpstr>B9L206C5</vt:lpstr>
      <vt:lpstr>B9L206C6</vt:lpstr>
      <vt:lpstr>B9L206C7</vt:lpstr>
      <vt:lpstr>B9L206C8</vt:lpstr>
      <vt:lpstr>B9L206C9</vt:lpstr>
      <vt:lpstr>B9L207C1</vt:lpstr>
      <vt:lpstr>B9L207C10</vt:lpstr>
      <vt:lpstr>B9L207C11</vt:lpstr>
      <vt:lpstr>B9L207C12</vt:lpstr>
      <vt:lpstr>B9L207C13</vt:lpstr>
      <vt:lpstr>B9L207C14</vt:lpstr>
      <vt:lpstr>B9L207C15</vt:lpstr>
      <vt:lpstr>B9L207C16</vt:lpstr>
      <vt:lpstr>B9L207C17</vt:lpstr>
      <vt:lpstr>B9L207C18</vt:lpstr>
      <vt:lpstr>B9L207C19</vt:lpstr>
      <vt:lpstr>B9L207C2</vt:lpstr>
      <vt:lpstr>B9L207C20</vt:lpstr>
      <vt:lpstr>B9L207C21</vt:lpstr>
      <vt:lpstr>B9L207C22</vt:lpstr>
      <vt:lpstr>B9L207C23</vt:lpstr>
      <vt:lpstr>B9L207C24</vt:lpstr>
      <vt:lpstr>B9L207C25</vt:lpstr>
      <vt:lpstr>B9L207C26</vt:lpstr>
      <vt:lpstr>B9L207C27</vt:lpstr>
      <vt:lpstr>B9L207C28</vt:lpstr>
      <vt:lpstr>B9L207C29</vt:lpstr>
      <vt:lpstr>B9L207C3</vt:lpstr>
      <vt:lpstr>B9L207C30</vt:lpstr>
      <vt:lpstr>B9L207C31</vt:lpstr>
      <vt:lpstr>B9L207C32</vt:lpstr>
      <vt:lpstr>B9L207C33</vt:lpstr>
      <vt:lpstr>B9L207C34</vt:lpstr>
      <vt:lpstr>B9L207C35</vt:lpstr>
      <vt:lpstr>B9L207C36</vt:lpstr>
      <vt:lpstr>B9L207C37</vt:lpstr>
      <vt:lpstr>B9L207C4</vt:lpstr>
      <vt:lpstr>B9L207C5</vt:lpstr>
      <vt:lpstr>B9L207C6</vt:lpstr>
      <vt:lpstr>B9L207C7</vt:lpstr>
      <vt:lpstr>B9L207C8</vt:lpstr>
      <vt:lpstr>B9L207C9</vt:lpstr>
      <vt:lpstr>B9L208C1</vt:lpstr>
      <vt:lpstr>B9L208C10</vt:lpstr>
      <vt:lpstr>B9L208C11</vt:lpstr>
      <vt:lpstr>B9L208C12</vt:lpstr>
      <vt:lpstr>B9L208C13</vt:lpstr>
      <vt:lpstr>B9L208C14</vt:lpstr>
      <vt:lpstr>B9L208C15</vt:lpstr>
      <vt:lpstr>B9L208C16</vt:lpstr>
      <vt:lpstr>B9L208C17</vt:lpstr>
      <vt:lpstr>B9L208C18</vt:lpstr>
      <vt:lpstr>B9L208C19</vt:lpstr>
      <vt:lpstr>B9L208C2</vt:lpstr>
      <vt:lpstr>B9L208C20</vt:lpstr>
      <vt:lpstr>B9L208C21</vt:lpstr>
      <vt:lpstr>B9L208C22</vt:lpstr>
      <vt:lpstr>B9L208C23</vt:lpstr>
      <vt:lpstr>B9L208C24</vt:lpstr>
      <vt:lpstr>B9L208C25</vt:lpstr>
      <vt:lpstr>B9L208C26</vt:lpstr>
      <vt:lpstr>B9L208C27</vt:lpstr>
      <vt:lpstr>B9L208C28</vt:lpstr>
      <vt:lpstr>B9L208C29</vt:lpstr>
      <vt:lpstr>B9L208C3</vt:lpstr>
      <vt:lpstr>B9L208C30</vt:lpstr>
      <vt:lpstr>B9L208C31</vt:lpstr>
      <vt:lpstr>B9L208C32</vt:lpstr>
      <vt:lpstr>B9L208C33</vt:lpstr>
      <vt:lpstr>B9L208C34</vt:lpstr>
      <vt:lpstr>B9L208C35</vt:lpstr>
      <vt:lpstr>B9L208C36</vt:lpstr>
      <vt:lpstr>B9L208C37</vt:lpstr>
      <vt:lpstr>B9L208C4</vt:lpstr>
      <vt:lpstr>B9L208C5</vt:lpstr>
      <vt:lpstr>B9L208C6</vt:lpstr>
      <vt:lpstr>B9L208C7</vt:lpstr>
      <vt:lpstr>B9L208C8</vt:lpstr>
      <vt:lpstr>B9L208C9</vt:lpstr>
      <vt:lpstr>B9L209C1</vt:lpstr>
      <vt:lpstr>B9L209C10</vt:lpstr>
      <vt:lpstr>B9L209C11</vt:lpstr>
      <vt:lpstr>B9L209C12</vt:lpstr>
      <vt:lpstr>B9L209C13</vt:lpstr>
      <vt:lpstr>B9L209C14</vt:lpstr>
      <vt:lpstr>B9L209C15</vt:lpstr>
      <vt:lpstr>B9L209C16</vt:lpstr>
      <vt:lpstr>B9L209C17</vt:lpstr>
      <vt:lpstr>B9L209C18</vt:lpstr>
      <vt:lpstr>B9L209C19</vt:lpstr>
      <vt:lpstr>B9L209C2</vt:lpstr>
      <vt:lpstr>B9L209C20</vt:lpstr>
      <vt:lpstr>B9L209C21</vt:lpstr>
      <vt:lpstr>B9L209C22</vt:lpstr>
      <vt:lpstr>B9L209C23</vt:lpstr>
      <vt:lpstr>B9L209C24</vt:lpstr>
      <vt:lpstr>B9L209C25</vt:lpstr>
      <vt:lpstr>B9L209C26</vt:lpstr>
      <vt:lpstr>B9L209C27</vt:lpstr>
      <vt:lpstr>B9L209C28</vt:lpstr>
      <vt:lpstr>B9L209C29</vt:lpstr>
      <vt:lpstr>B9L209C3</vt:lpstr>
      <vt:lpstr>B9L209C30</vt:lpstr>
      <vt:lpstr>B9L209C31</vt:lpstr>
      <vt:lpstr>B9L209C32</vt:lpstr>
      <vt:lpstr>B9L209C33</vt:lpstr>
      <vt:lpstr>B9L209C34</vt:lpstr>
      <vt:lpstr>B9L209C35</vt:lpstr>
      <vt:lpstr>B9L209C36</vt:lpstr>
      <vt:lpstr>B9L209C37</vt:lpstr>
      <vt:lpstr>B9L209C4</vt:lpstr>
      <vt:lpstr>B9L209C5</vt:lpstr>
      <vt:lpstr>B9L209C6</vt:lpstr>
      <vt:lpstr>B9L209C7</vt:lpstr>
      <vt:lpstr>B9L209C8</vt:lpstr>
      <vt:lpstr>B9L209C9</vt:lpstr>
      <vt:lpstr>B9L210C1</vt:lpstr>
      <vt:lpstr>B9L210C10</vt:lpstr>
      <vt:lpstr>B9L210C11</vt:lpstr>
      <vt:lpstr>B9L210C12</vt:lpstr>
      <vt:lpstr>B9L210C13</vt:lpstr>
      <vt:lpstr>B9L210C14</vt:lpstr>
      <vt:lpstr>B9L210C15</vt:lpstr>
      <vt:lpstr>B9L210C16</vt:lpstr>
      <vt:lpstr>B9L210C17</vt:lpstr>
      <vt:lpstr>B9L210C18</vt:lpstr>
      <vt:lpstr>B9L210C19</vt:lpstr>
      <vt:lpstr>B9L210C2</vt:lpstr>
      <vt:lpstr>B9L210C20</vt:lpstr>
      <vt:lpstr>B9L210C21</vt:lpstr>
      <vt:lpstr>B9L210C22</vt:lpstr>
      <vt:lpstr>B9L210C23</vt:lpstr>
      <vt:lpstr>B9L210C24</vt:lpstr>
      <vt:lpstr>B9L210C25</vt:lpstr>
      <vt:lpstr>B9L210C26</vt:lpstr>
      <vt:lpstr>B9L210C27</vt:lpstr>
      <vt:lpstr>B9L210C28</vt:lpstr>
      <vt:lpstr>B9L210C29</vt:lpstr>
      <vt:lpstr>B9L210C3</vt:lpstr>
      <vt:lpstr>B9L210C30</vt:lpstr>
      <vt:lpstr>B9L210C31</vt:lpstr>
      <vt:lpstr>B9L210C32</vt:lpstr>
      <vt:lpstr>B9L210C33</vt:lpstr>
      <vt:lpstr>B9L210C34</vt:lpstr>
      <vt:lpstr>B9L210C35</vt:lpstr>
      <vt:lpstr>B9L210C36</vt:lpstr>
      <vt:lpstr>B9L210C37</vt:lpstr>
      <vt:lpstr>B9L210C4</vt:lpstr>
      <vt:lpstr>B9L210C5</vt:lpstr>
      <vt:lpstr>B9L210C6</vt:lpstr>
      <vt:lpstr>B9L210C7</vt:lpstr>
      <vt:lpstr>B9L210C8</vt:lpstr>
      <vt:lpstr>B9L210C9</vt:lpstr>
      <vt:lpstr>B9L211C1</vt:lpstr>
      <vt:lpstr>B9L211C10</vt:lpstr>
      <vt:lpstr>B9L211C11</vt:lpstr>
      <vt:lpstr>B9L211C12</vt:lpstr>
      <vt:lpstr>B9L211C13</vt:lpstr>
      <vt:lpstr>B9L211C14</vt:lpstr>
      <vt:lpstr>B9L211C15</vt:lpstr>
      <vt:lpstr>B9L211C16</vt:lpstr>
      <vt:lpstr>B9L211C17</vt:lpstr>
      <vt:lpstr>B9L211C18</vt:lpstr>
      <vt:lpstr>B9L211C19</vt:lpstr>
      <vt:lpstr>B9L211C2</vt:lpstr>
      <vt:lpstr>B9L211C20</vt:lpstr>
      <vt:lpstr>B9L211C21</vt:lpstr>
      <vt:lpstr>B9L211C22</vt:lpstr>
      <vt:lpstr>B9L211C23</vt:lpstr>
      <vt:lpstr>B9L211C24</vt:lpstr>
      <vt:lpstr>B9L211C25</vt:lpstr>
      <vt:lpstr>B9L211C26</vt:lpstr>
      <vt:lpstr>B9L211C27</vt:lpstr>
      <vt:lpstr>B9L211C28</vt:lpstr>
      <vt:lpstr>B9L211C29</vt:lpstr>
      <vt:lpstr>B9L211C3</vt:lpstr>
      <vt:lpstr>B9L211C30</vt:lpstr>
      <vt:lpstr>B9L211C31</vt:lpstr>
      <vt:lpstr>B9L211C32</vt:lpstr>
      <vt:lpstr>B9L211C33</vt:lpstr>
      <vt:lpstr>B9L211C34</vt:lpstr>
      <vt:lpstr>B9L211C35</vt:lpstr>
      <vt:lpstr>B9L211C36</vt:lpstr>
      <vt:lpstr>B9L211C37</vt:lpstr>
      <vt:lpstr>B9L211C4</vt:lpstr>
      <vt:lpstr>B9L211C5</vt:lpstr>
      <vt:lpstr>B9L211C6</vt:lpstr>
      <vt:lpstr>B9L211C7</vt:lpstr>
      <vt:lpstr>B9L211C8</vt:lpstr>
      <vt:lpstr>B9L211C9</vt:lpstr>
      <vt:lpstr>B9L212C1</vt:lpstr>
      <vt:lpstr>B9L212C10</vt:lpstr>
      <vt:lpstr>B9L212C11</vt:lpstr>
      <vt:lpstr>B9L212C12</vt:lpstr>
      <vt:lpstr>B9L212C13</vt:lpstr>
      <vt:lpstr>B9L212C14</vt:lpstr>
      <vt:lpstr>B9L212C15</vt:lpstr>
      <vt:lpstr>B9L212C16</vt:lpstr>
      <vt:lpstr>B9L212C17</vt:lpstr>
      <vt:lpstr>B9L212C18</vt:lpstr>
      <vt:lpstr>B9L212C19</vt:lpstr>
      <vt:lpstr>B9L212C2</vt:lpstr>
      <vt:lpstr>B9L212C20</vt:lpstr>
      <vt:lpstr>B9L212C21</vt:lpstr>
      <vt:lpstr>B9L212C22</vt:lpstr>
      <vt:lpstr>B9L212C23</vt:lpstr>
      <vt:lpstr>B9L212C24</vt:lpstr>
      <vt:lpstr>B9L212C25</vt:lpstr>
      <vt:lpstr>B9L212C26</vt:lpstr>
      <vt:lpstr>B9L212C27</vt:lpstr>
      <vt:lpstr>B9L212C28</vt:lpstr>
      <vt:lpstr>B9L212C29</vt:lpstr>
      <vt:lpstr>B9L212C3</vt:lpstr>
      <vt:lpstr>B9L212C30</vt:lpstr>
      <vt:lpstr>B9L212C31</vt:lpstr>
      <vt:lpstr>B9L212C32</vt:lpstr>
      <vt:lpstr>B9L212C33</vt:lpstr>
      <vt:lpstr>B9L212C34</vt:lpstr>
      <vt:lpstr>B9L212C35</vt:lpstr>
      <vt:lpstr>B9L212C36</vt:lpstr>
      <vt:lpstr>B9L212C37</vt:lpstr>
      <vt:lpstr>B9L212C4</vt:lpstr>
      <vt:lpstr>B9L212C5</vt:lpstr>
      <vt:lpstr>B9L212C6</vt:lpstr>
      <vt:lpstr>B9L212C7</vt:lpstr>
      <vt:lpstr>B9L212C8</vt:lpstr>
      <vt:lpstr>B9L212C9</vt:lpstr>
      <vt:lpstr>B9L213C1</vt:lpstr>
      <vt:lpstr>B9L213C10</vt:lpstr>
      <vt:lpstr>B9L213C11</vt:lpstr>
      <vt:lpstr>B9L213C12</vt:lpstr>
      <vt:lpstr>B9L213C13</vt:lpstr>
      <vt:lpstr>B9L213C14</vt:lpstr>
      <vt:lpstr>B9L213C15</vt:lpstr>
      <vt:lpstr>B9L213C16</vt:lpstr>
      <vt:lpstr>B9L213C17</vt:lpstr>
      <vt:lpstr>B9L213C18</vt:lpstr>
      <vt:lpstr>B9L213C19</vt:lpstr>
      <vt:lpstr>B9L213C2</vt:lpstr>
      <vt:lpstr>B9L213C20</vt:lpstr>
      <vt:lpstr>B9L213C21</vt:lpstr>
      <vt:lpstr>B9L213C22</vt:lpstr>
      <vt:lpstr>B9L213C23</vt:lpstr>
      <vt:lpstr>B9L213C24</vt:lpstr>
      <vt:lpstr>B9L213C25</vt:lpstr>
      <vt:lpstr>B9L213C26</vt:lpstr>
      <vt:lpstr>B9L213C27</vt:lpstr>
      <vt:lpstr>B9L213C28</vt:lpstr>
      <vt:lpstr>B9L213C29</vt:lpstr>
      <vt:lpstr>B9L213C3</vt:lpstr>
      <vt:lpstr>B9L213C30</vt:lpstr>
      <vt:lpstr>B9L213C31</vt:lpstr>
      <vt:lpstr>B9L213C32</vt:lpstr>
      <vt:lpstr>B9L213C33</vt:lpstr>
      <vt:lpstr>B9L213C34</vt:lpstr>
      <vt:lpstr>B9L213C35</vt:lpstr>
      <vt:lpstr>B9L213C36</vt:lpstr>
      <vt:lpstr>B9L213C37</vt:lpstr>
      <vt:lpstr>B9L213C4</vt:lpstr>
      <vt:lpstr>B9L213C5</vt:lpstr>
      <vt:lpstr>B9L213C6</vt:lpstr>
      <vt:lpstr>B9L213C7</vt:lpstr>
      <vt:lpstr>B9L213C8</vt:lpstr>
      <vt:lpstr>B9L213C9</vt:lpstr>
      <vt:lpstr>B9L214C1</vt:lpstr>
      <vt:lpstr>B9L214C10</vt:lpstr>
      <vt:lpstr>B9L214C11</vt:lpstr>
      <vt:lpstr>B9L214C12</vt:lpstr>
      <vt:lpstr>B9L214C13</vt:lpstr>
      <vt:lpstr>B9L214C14</vt:lpstr>
      <vt:lpstr>B9L214C15</vt:lpstr>
      <vt:lpstr>B9L214C16</vt:lpstr>
      <vt:lpstr>B9L214C17</vt:lpstr>
      <vt:lpstr>B9L214C18</vt:lpstr>
      <vt:lpstr>B9L214C19</vt:lpstr>
      <vt:lpstr>B9L214C2</vt:lpstr>
      <vt:lpstr>B9L214C20</vt:lpstr>
      <vt:lpstr>B9L214C21</vt:lpstr>
      <vt:lpstr>B9L214C22</vt:lpstr>
      <vt:lpstr>B9L214C23</vt:lpstr>
      <vt:lpstr>B9L214C24</vt:lpstr>
      <vt:lpstr>B9L214C25</vt:lpstr>
      <vt:lpstr>B9L214C26</vt:lpstr>
      <vt:lpstr>B9L214C27</vt:lpstr>
      <vt:lpstr>B9L214C28</vt:lpstr>
      <vt:lpstr>B9L214C29</vt:lpstr>
      <vt:lpstr>B9L214C3</vt:lpstr>
      <vt:lpstr>B9L214C30</vt:lpstr>
      <vt:lpstr>B9L214C31</vt:lpstr>
      <vt:lpstr>B9L214C32</vt:lpstr>
      <vt:lpstr>B9L214C33</vt:lpstr>
      <vt:lpstr>B9L214C34</vt:lpstr>
      <vt:lpstr>B9L214C35</vt:lpstr>
      <vt:lpstr>B9L214C36</vt:lpstr>
      <vt:lpstr>B9L214C37</vt:lpstr>
      <vt:lpstr>B9L214C4</vt:lpstr>
      <vt:lpstr>B9L214C5</vt:lpstr>
      <vt:lpstr>B9L214C6</vt:lpstr>
      <vt:lpstr>B9L214C7</vt:lpstr>
      <vt:lpstr>B9L214C8</vt:lpstr>
      <vt:lpstr>B9L214C9</vt:lpstr>
      <vt:lpstr>B9L215C1</vt:lpstr>
      <vt:lpstr>B9L215C10</vt:lpstr>
      <vt:lpstr>B9L215C11</vt:lpstr>
      <vt:lpstr>B9L215C12</vt:lpstr>
      <vt:lpstr>B9L215C13</vt:lpstr>
      <vt:lpstr>B9L215C14</vt:lpstr>
      <vt:lpstr>B9L215C15</vt:lpstr>
      <vt:lpstr>B9L215C16</vt:lpstr>
      <vt:lpstr>B9L215C17</vt:lpstr>
      <vt:lpstr>B9L215C18</vt:lpstr>
      <vt:lpstr>B9L215C19</vt:lpstr>
      <vt:lpstr>B9L215C2</vt:lpstr>
      <vt:lpstr>B9L215C20</vt:lpstr>
      <vt:lpstr>B9L215C21</vt:lpstr>
      <vt:lpstr>B9L215C22</vt:lpstr>
      <vt:lpstr>B9L215C23</vt:lpstr>
      <vt:lpstr>B9L215C24</vt:lpstr>
      <vt:lpstr>B9L215C25</vt:lpstr>
      <vt:lpstr>B9L215C26</vt:lpstr>
      <vt:lpstr>B9L215C27</vt:lpstr>
      <vt:lpstr>B9L215C28</vt:lpstr>
      <vt:lpstr>B9L215C29</vt:lpstr>
      <vt:lpstr>B9L215C3</vt:lpstr>
      <vt:lpstr>B9L215C30</vt:lpstr>
      <vt:lpstr>B9L215C31</vt:lpstr>
      <vt:lpstr>B9L215C32</vt:lpstr>
      <vt:lpstr>B9L215C33</vt:lpstr>
      <vt:lpstr>B9L215C34</vt:lpstr>
      <vt:lpstr>B9L215C35</vt:lpstr>
      <vt:lpstr>B9L215C36</vt:lpstr>
      <vt:lpstr>B9L215C37</vt:lpstr>
      <vt:lpstr>B9L215C4</vt:lpstr>
      <vt:lpstr>B9L215C5</vt:lpstr>
      <vt:lpstr>B9L215C6</vt:lpstr>
      <vt:lpstr>B9L215C7</vt:lpstr>
      <vt:lpstr>B9L215C8</vt:lpstr>
      <vt:lpstr>B9L215C9</vt:lpstr>
      <vt:lpstr>B9L216C1</vt:lpstr>
      <vt:lpstr>B9L216C10</vt:lpstr>
      <vt:lpstr>B9L216C11</vt:lpstr>
      <vt:lpstr>B9L216C12</vt:lpstr>
      <vt:lpstr>B9L216C13</vt:lpstr>
      <vt:lpstr>B9L216C14</vt:lpstr>
      <vt:lpstr>B9L216C15</vt:lpstr>
      <vt:lpstr>B9L216C16</vt:lpstr>
      <vt:lpstr>B9L216C17</vt:lpstr>
      <vt:lpstr>B9L216C18</vt:lpstr>
      <vt:lpstr>B9L216C19</vt:lpstr>
      <vt:lpstr>B9L216C2</vt:lpstr>
      <vt:lpstr>B9L216C20</vt:lpstr>
      <vt:lpstr>B9L216C21</vt:lpstr>
      <vt:lpstr>B9L216C22</vt:lpstr>
      <vt:lpstr>B9L216C23</vt:lpstr>
      <vt:lpstr>B9L216C24</vt:lpstr>
      <vt:lpstr>B9L216C25</vt:lpstr>
      <vt:lpstr>B9L216C26</vt:lpstr>
      <vt:lpstr>B9L216C27</vt:lpstr>
      <vt:lpstr>B9L216C28</vt:lpstr>
      <vt:lpstr>B9L216C29</vt:lpstr>
      <vt:lpstr>B9L216C3</vt:lpstr>
      <vt:lpstr>B9L216C30</vt:lpstr>
      <vt:lpstr>B9L216C31</vt:lpstr>
      <vt:lpstr>B9L216C32</vt:lpstr>
      <vt:lpstr>B9L216C33</vt:lpstr>
      <vt:lpstr>B9L216C34</vt:lpstr>
      <vt:lpstr>B9L216C35</vt:lpstr>
      <vt:lpstr>B9L216C36</vt:lpstr>
      <vt:lpstr>B9L216C37</vt:lpstr>
      <vt:lpstr>B9L216C4</vt:lpstr>
      <vt:lpstr>B9L216C5</vt:lpstr>
      <vt:lpstr>B9L216C6</vt:lpstr>
      <vt:lpstr>B9L216C7</vt:lpstr>
      <vt:lpstr>B9L216C8</vt:lpstr>
      <vt:lpstr>B9L216C9</vt:lpstr>
      <vt:lpstr>B9L217C1</vt:lpstr>
      <vt:lpstr>B9L217C10</vt:lpstr>
      <vt:lpstr>B9L217C11</vt:lpstr>
      <vt:lpstr>B9L217C12</vt:lpstr>
      <vt:lpstr>B9L217C13</vt:lpstr>
      <vt:lpstr>B9L217C14</vt:lpstr>
      <vt:lpstr>B9L217C15</vt:lpstr>
      <vt:lpstr>B9L217C16</vt:lpstr>
      <vt:lpstr>B9L217C17</vt:lpstr>
      <vt:lpstr>B9L217C18</vt:lpstr>
      <vt:lpstr>B9L217C19</vt:lpstr>
      <vt:lpstr>B9L217C2</vt:lpstr>
      <vt:lpstr>B9L217C20</vt:lpstr>
      <vt:lpstr>B9L217C21</vt:lpstr>
      <vt:lpstr>B9L217C22</vt:lpstr>
      <vt:lpstr>B9L217C23</vt:lpstr>
      <vt:lpstr>B9L217C24</vt:lpstr>
      <vt:lpstr>B9L217C25</vt:lpstr>
      <vt:lpstr>B9L217C26</vt:lpstr>
      <vt:lpstr>B9L217C27</vt:lpstr>
      <vt:lpstr>B9L217C28</vt:lpstr>
      <vt:lpstr>B9L217C29</vt:lpstr>
      <vt:lpstr>B9L217C3</vt:lpstr>
      <vt:lpstr>B9L217C30</vt:lpstr>
      <vt:lpstr>B9L217C31</vt:lpstr>
      <vt:lpstr>B9L217C32</vt:lpstr>
      <vt:lpstr>B9L217C33</vt:lpstr>
      <vt:lpstr>B9L217C34</vt:lpstr>
      <vt:lpstr>B9L217C35</vt:lpstr>
      <vt:lpstr>B9L217C36</vt:lpstr>
      <vt:lpstr>B9L217C37</vt:lpstr>
      <vt:lpstr>B9L217C4</vt:lpstr>
      <vt:lpstr>B9L217C5</vt:lpstr>
      <vt:lpstr>B9L217C6</vt:lpstr>
      <vt:lpstr>B9L217C7</vt:lpstr>
      <vt:lpstr>B9L217C8</vt:lpstr>
      <vt:lpstr>B9L217C9</vt:lpstr>
      <vt:lpstr>B9L218C1</vt:lpstr>
      <vt:lpstr>B9L218C10</vt:lpstr>
      <vt:lpstr>B9L218C11</vt:lpstr>
      <vt:lpstr>B9L218C12</vt:lpstr>
      <vt:lpstr>B9L218C13</vt:lpstr>
      <vt:lpstr>B9L218C14</vt:lpstr>
      <vt:lpstr>B9L218C15</vt:lpstr>
      <vt:lpstr>B9L218C16</vt:lpstr>
      <vt:lpstr>B9L218C17</vt:lpstr>
      <vt:lpstr>B9L218C18</vt:lpstr>
      <vt:lpstr>B9L218C19</vt:lpstr>
      <vt:lpstr>B9L218C2</vt:lpstr>
      <vt:lpstr>B9L218C20</vt:lpstr>
      <vt:lpstr>B9L218C21</vt:lpstr>
      <vt:lpstr>B9L218C22</vt:lpstr>
      <vt:lpstr>B9L218C23</vt:lpstr>
      <vt:lpstr>B9L218C24</vt:lpstr>
      <vt:lpstr>B9L218C25</vt:lpstr>
      <vt:lpstr>B9L218C26</vt:lpstr>
      <vt:lpstr>B9L218C27</vt:lpstr>
      <vt:lpstr>B9L218C28</vt:lpstr>
      <vt:lpstr>B9L218C29</vt:lpstr>
      <vt:lpstr>B9L218C3</vt:lpstr>
      <vt:lpstr>B9L218C30</vt:lpstr>
      <vt:lpstr>B9L218C31</vt:lpstr>
      <vt:lpstr>B9L218C32</vt:lpstr>
      <vt:lpstr>B9L218C33</vt:lpstr>
      <vt:lpstr>B9L218C34</vt:lpstr>
      <vt:lpstr>B9L218C35</vt:lpstr>
      <vt:lpstr>B9L218C36</vt:lpstr>
      <vt:lpstr>B9L218C37</vt:lpstr>
      <vt:lpstr>B9L218C4</vt:lpstr>
      <vt:lpstr>B9L218C5</vt:lpstr>
      <vt:lpstr>B9L218C6</vt:lpstr>
      <vt:lpstr>B9L218C7</vt:lpstr>
      <vt:lpstr>B9L218C8</vt:lpstr>
      <vt:lpstr>B9L218C9</vt:lpstr>
      <vt:lpstr>B9L219C1</vt:lpstr>
      <vt:lpstr>B9L219C10</vt:lpstr>
      <vt:lpstr>B9L219C11</vt:lpstr>
      <vt:lpstr>B9L219C12</vt:lpstr>
      <vt:lpstr>B9L219C13</vt:lpstr>
      <vt:lpstr>B9L219C14</vt:lpstr>
      <vt:lpstr>B9L219C15</vt:lpstr>
      <vt:lpstr>B9L219C16</vt:lpstr>
      <vt:lpstr>B9L219C17</vt:lpstr>
      <vt:lpstr>B9L219C18</vt:lpstr>
      <vt:lpstr>B9L219C19</vt:lpstr>
      <vt:lpstr>B9L219C2</vt:lpstr>
      <vt:lpstr>B9L219C20</vt:lpstr>
      <vt:lpstr>B9L219C21</vt:lpstr>
      <vt:lpstr>B9L219C22</vt:lpstr>
      <vt:lpstr>B9L219C23</vt:lpstr>
      <vt:lpstr>B9L219C24</vt:lpstr>
      <vt:lpstr>B9L219C25</vt:lpstr>
      <vt:lpstr>B9L219C26</vt:lpstr>
      <vt:lpstr>B9L219C27</vt:lpstr>
      <vt:lpstr>B9L219C28</vt:lpstr>
      <vt:lpstr>B9L219C29</vt:lpstr>
      <vt:lpstr>B9L219C3</vt:lpstr>
      <vt:lpstr>B9L219C30</vt:lpstr>
      <vt:lpstr>B9L219C31</vt:lpstr>
      <vt:lpstr>B9L219C32</vt:lpstr>
      <vt:lpstr>B9L219C33</vt:lpstr>
      <vt:lpstr>B9L219C34</vt:lpstr>
      <vt:lpstr>B9L219C35</vt:lpstr>
      <vt:lpstr>B9L219C36</vt:lpstr>
      <vt:lpstr>B9L219C37</vt:lpstr>
      <vt:lpstr>B9L219C4</vt:lpstr>
      <vt:lpstr>B9L219C5</vt:lpstr>
      <vt:lpstr>B9L219C6</vt:lpstr>
      <vt:lpstr>B9L219C7</vt:lpstr>
      <vt:lpstr>B9L219C8</vt:lpstr>
      <vt:lpstr>B9L219C9</vt:lpstr>
      <vt:lpstr>B9L220C1</vt:lpstr>
      <vt:lpstr>B9L220C10</vt:lpstr>
      <vt:lpstr>B9L220C11</vt:lpstr>
      <vt:lpstr>B9L220C12</vt:lpstr>
      <vt:lpstr>B9L220C13</vt:lpstr>
      <vt:lpstr>B9L220C14</vt:lpstr>
      <vt:lpstr>B9L220C15</vt:lpstr>
      <vt:lpstr>B9L220C16</vt:lpstr>
      <vt:lpstr>B9L220C17</vt:lpstr>
      <vt:lpstr>B9L220C18</vt:lpstr>
      <vt:lpstr>B9L220C19</vt:lpstr>
      <vt:lpstr>B9L220C2</vt:lpstr>
      <vt:lpstr>B9L220C20</vt:lpstr>
      <vt:lpstr>B9L220C21</vt:lpstr>
      <vt:lpstr>B9L220C22</vt:lpstr>
      <vt:lpstr>B9L220C23</vt:lpstr>
      <vt:lpstr>B9L220C24</vt:lpstr>
      <vt:lpstr>B9L220C25</vt:lpstr>
      <vt:lpstr>B9L220C26</vt:lpstr>
      <vt:lpstr>B9L220C27</vt:lpstr>
      <vt:lpstr>B9L220C28</vt:lpstr>
      <vt:lpstr>B9L220C29</vt:lpstr>
      <vt:lpstr>B9L220C3</vt:lpstr>
      <vt:lpstr>B9L220C30</vt:lpstr>
      <vt:lpstr>B9L220C31</vt:lpstr>
      <vt:lpstr>B9L220C32</vt:lpstr>
      <vt:lpstr>B9L220C33</vt:lpstr>
      <vt:lpstr>B9L220C34</vt:lpstr>
      <vt:lpstr>B9L220C35</vt:lpstr>
      <vt:lpstr>B9L220C36</vt:lpstr>
      <vt:lpstr>B9L220C37</vt:lpstr>
      <vt:lpstr>B9L220C4</vt:lpstr>
      <vt:lpstr>B9L220C5</vt:lpstr>
      <vt:lpstr>B9L220C6</vt:lpstr>
      <vt:lpstr>B9L220C7</vt:lpstr>
      <vt:lpstr>B9L220C8</vt:lpstr>
      <vt:lpstr>B9L220C9</vt:lpstr>
      <vt:lpstr>B9L221C1</vt:lpstr>
      <vt:lpstr>B9L221C10</vt:lpstr>
      <vt:lpstr>B9L221C11</vt:lpstr>
      <vt:lpstr>B9L221C12</vt:lpstr>
      <vt:lpstr>B9L221C13</vt:lpstr>
      <vt:lpstr>B9L221C14</vt:lpstr>
      <vt:lpstr>B9L221C15</vt:lpstr>
      <vt:lpstr>B9L221C16</vt:lpstr>
      <vt:lpstr>B9L221C17</vt:lpstr>
      <vt:lpstr>B9L221C18</vt:lpstr>
      <vt:lpstr>B9L221C19</vt:lpstr>
      <vt:lpstr>B9L221C2</vt:lpstr>
      <vt:lpstr>B9L221C20</vt:lpstr>
      <vt:lpstr>B9L221C21</vt:lpstr>
      <vt:lpstr>B9L221C22</vt:lpstr>
      <vt:lpstr>B9L221C23</vt:lpstr>
      <vt:lpstr>B9L221C24</vt:lpstr>
      <vt:lpstr>B9L221C25</vt:lpstr>
      <vt:lpstr>B9L221C26</vt:lpstr>
      <vt:lpstr>B9L221C27</vt:lpstr>
      <vt:lpstr>B9L221C28</vt:lpstr>
      <vt:lpstr>B9L221C29</vt:lpstr>
      <vt:lpstr>B9L221C3</vt:lpstr>
      <vt:lpstr>B9L221C30</vt:lpstr>
      <vt:lpstr>B9L221C31</vt:lpstr>
      <vt:lpstr>B9L221C32</vt:lpstr>
      <vt:lpstr>B9L221C33</vt:lpstr>
      <vt:lpstr>B9L221C34</vt:lpstr>
      <vt:lpstr>B9L221C35</vt:lpstr>
      <vt:lpstr>B9L221C36</vt:lpstr>
      <vt:lpstr>B9L221C37</vt:lpstr>
      <vt:lpstr>B9L221C4</vt:lpstr>
      <vt:lpstr>B9L221C5</vt:lpstr>
      <vt:lpstr>B9L221C6</vt:lpstr>
      <vt:lpstr>B9L221C7</vt:lpstr>
      <vt:lpstr>B9L221C8</vt:lpstr>
      <vt:lpstr>B9L221C9</vt:lpstr>
      <vt:lpstr>B9L222C1</vt:lpstr>
      <vt:lpstr>B9L222C10</vt:lpstr>
      <vt:lpstr>B9L222C11</vt:lpstr>
      <vt:lpstr>B9L222C12</vt:lpstr>
      <vt:lpstr>B9L222C13</vt:lpstr>
      <vt:lpstr>B9L222C14</vt:lpstr>
      <vt:lpstr>B9L222C15</vt:lpstr>
      <vt:lpstr>B9L222C16</vt:lpstr>
      <vt:lpstr>B9L222C17</vt:lpstr>
      <vt:lpstr>B9L222C18</vt:lpstr>
      <vt:lpstr>B9L222C19</vt:lpstr>
      <vt:lpstr>B9L222C2</vt:lpstr>
      <vt:lpstr>B9L222C20</vt:lpstr>
      <vt:lpstr>B9L222C21</vt:lpstr>
      <vt:lpstr>B9L222C22</vt:lpstr>
      <vt:lpstr>B9L222C23</vt:lpstr>
      <vt:lpstr>B9L222C24</vt:lpstr>
      <vt:lpstr>B9L222C25</vt:lpstr>
      <vt:lpstr>B9L222C26</vt:lpstr>
      <vt:lpstr>B9L222C27</vt:lpstr>
      <vt:lpstr>B9L222C28</vt:lpstr>
      <vt:lpstr>B9L222C29</vt:lpstr>
      <vt:lpstr>B9L222C3</vt:lpstr>
      <vt:lpstr>B9L222C30</vt:lpstr>
      <vt:lpstr>B9L222C31</vt:lpstr>
      <vt:lpstr>B9L222C32</vt:lpstr>
      <vt:lpstr>B9L222C33</vt:lpstr>
      <vt:lpstr>B9L222C34</vt:lpstr>
      <vt:lpstr>B9L222C35</vt:lpstr>
      <vt:lpstr>B9L222C36</vt:lpstr>
      <vt:lpstr>B9L222C37</vt:lpstr>
      <vt:lpstr>B9L222C4</vt:lpstr>
      <vt:lpstr>B9L222C5</vt:lpstr>
      <vt:lpstr>B9L222C6</vt:lpstr>
      <vt:lpstr>B9L222C7</vt:lpstr>
      <vt:lpstr>B9L222C8</vt:lpstr>
      <vt:lpstr>B9L222C9</vt:lpstr>
      <vt:lpstr>B9L223C1</vt:lpstr>
      <vt:lpstr>B9L223C10</vt:lpstr>
      <vt:lpstr>B9L223C11</vt:lpstr>
      <vt:lpstr>B9L223C12</vt:lpstr>
      <vt:lpstr>B9L223C13</vt:lpstr>
      <vt:lpstr>B9L223C14</vt:lpstr>
      <vt:lpstr>B9L223C15</vt:lpstr>
      <vt:lpstr>B9L223C16</vt:lpstr>
      <vt:lpstr>B9L223C17</vt:lpstr>
      <vt:lpstr>B9L223C18</vt:lpstr>
      <vt:lpstr>B9L223C19</vt:lpstr>
      <vt:lpstr>B9L223C2</vt:lpstr>
      <vt:lpstr>B9L223C20</vt:lpstr>
      <vt:lpstr>B9L223C21</vt:lpstr>
      <vt:lpstr>B9L223C22</vt:lpstr>
      <vt:lpstr>B9L223C23</vt:lpstr>
      <vt:lpstr>B9L223C24</vt:lpstr>
      <vt:lpstr>B9L223C25</vt:lpstr>
      <vt:lpstr>B9L223C26</vt:lpstr>
      <vt:lpstr>B9L223C27</vt:lpstr>
      <vt:lpstr>B9L223C28</vt:lpstr>
      <vt:lpstr>B9L223C29</vt:lpstr>
      <vt:lpstr>B9L223C3</vt:lpstr>
      <vt:lpstr>B9L223C30</vt:lpstr>
      <vt:lpstr>B9L223C31</vt:lpstr>
      <vt:lpstr>B9L223C32</vt:lpstr>
      <vt:lpstr>B9L223C33</vt:lpstr>
      <vt:lpstr>B9L223C34</vt:lpstr>
      <vt:lpstr>B9L223C35</vt:lpstr>
      <vt:lpstr>B9L223C36</vt:lpstr>
      <vt:lpstr>B9L223C37</vt:lpstr>
      <vt:lpstr>B9L223C4</vt:lpstr>
      <vt:lpstr>B9L223C5</vt:lpstr>
      <vt:lpstr>B9L223C6</vt:lpstr>
      <vt:lpstr>B9L223C7</vt:lpstr>
      <vt:lpstr>B9L223C8</vt:lpstr>
      <vt:lpstr>B9L223C9</vt:lpstr>
      <vt:lpstr>B9L224C1</vt:lpstr>
      <vt:lpstr>B9L224C10</vt:lpstr>
      <vt:lpstr>B9L224C11</vt:lpstr>
      <vt:lpstr>B9L224C12</vt:lpstr>
      <vt:lpstr>B9L224C13</vt:lpstr>
      <vt:lpstr>B9L224C14</vt:lpstr>
      <vt:lpstr>B9L224C15</vt:lpstr>
      <vt:lpstr>B9L224C16</vt:lpstr>
      <vt:lpstr>B9L224C17</vt:lpstr>
      <vt:lpstr>B9L224C18</vt:lpstr>
      <vt:lpstr>B9L224C19</vt:lpstr>
      <vt:lpstr>B9L224C2</vt:lpstr>
      <vt:lpstr>B9L224C20</vt:lpstr>
      <vt:lpstr>B9L224C21</vt:lpstr>
      <vt:lpstr>B9L224C22</vt:lpstr>
      <vt:lpstr>B9L224C23</vt:lpstr>
      <vt:lpstr>B9L224C24</vt:lpstr>
      <vt:lpstr>B9L224C25</vt:lpstr>
      <vt:lpstr>B9L224C26</vt:lpstr>
      <vt:lpstr>B9L224C27</vt:lpstr>
      <vt:lpstr>B9L224C28</vt:lpstr>
      <vt:lpstr>B9L224C29</vt:lpstr>
      <vt:lpstr>B9L224C3</vt:lpstr>
      <vt:lpstr>B9L224C30</vt:lpstr>
      <vt:lpstr>B9L224C31</vt:lpstr>
      <vt:lpstr>B9L224C32</vt:lpstr>
      <vt:lpstr>B9L224C33</vt:lpstr>
      <vt:lpstr>B9L224C34</vt:lpstr>
      <vt:lpstr>B9L224C35</vt:lpstr>
      <vt:lpstr>B9L224C36</vt:lpstr>
      <vt:lpstr>B9L224C37</vt:lpstr>
      <vt:lpstr>B9L224C4</vt:lpstr>
      <vt:lpstr>B9L224C5</vt:lpstr>
      <vt:lpstr>B9L224C6</vt:lpstr>
      <vt:lpstr>B9L224C7</vt:lpstr>
      <vt:lpstr>B9L224C8</vt:lpstr>
      <vt:lpstr>B9L224C9</vt:lpstr>
      <vt:lpstr>B9L225C1</vt:lpstr>
      <vt:lpstr>B9L225C10</vt:lpstr>
      <vt:lpstr>B9L225C11</vt:lpstr>
      <vt:lpstr>B9L225C12</vt:lpstr>
      <vt:lpstr>B9L225C13</vt:lpstr>
      <vt:lpstr>B9L225C14</vt:lpstr>
      <vt:lpstr>B9L225C15</vt:lpstr>
      <vt:lpstr>B9L225C16</vt:lpstr>
      <vt:lpstr>B9L225C17</vt:lpstr>
      <vt:lpstr>B9L225C18</vt:lpstr>
      <vt:lpstr>B9L225C19</vt:lpstr>
      <vt:lpstr>B9L225C2</vt:lpstr>
      <vt:lpstr>B9L225C20</vt:lpstr>
      <vt:lpstr>B9L225C21</vt:lpstr>
      <vt:lpstr>B9L225C22</vt:lpstr>
      <vt:lpstr>B9L225C23</vt:lpstr>
      <vt:lpstr>B9L225C24</vt:lpstr>
      <vt:lpstr>B9L225C25</vt:lpstr>
      <vt:lpstr>B9L225C26</vt:lpstr>
      <vt:lpstr>B9L225C27</vt:lpstr>
      <vt:lpstr>B9L225C28</vt:lpstr>
      <vt:lpstr>B9L225C29</vt:lpstr>
      <vt:lpstr>B9L225C3</vt:lpstr>
      <vt:lpstr>B9L225C30</vt:lpstr>
      <vt:lpstr>B9L225C31</vt:lpstr>
      <vt:lpstr>B9L225C32</vt:lpstr>
      <vt:lpstr>B9L225C33</vt:lpstr>
      <vt:lpstr>B9L225C34</vt:lpstr>
      <vt:lpstr>B9L225C35</vt:lpstr>
      <vt:lpstr>B9L225C36</vt:lpstr>
      <vt:lpstr>B9L225C37</vt:lpstr>
      <vt:lpstr>B9L225C4</vt:lpstr>
      <vt:lpstr>B9L225C5</vt:lpstr>
      <vt:lpstr>B9L225C6</vt:lpstr>
      <vt:lpstr>B9L225C7</vt:lpstr>
      <vt:lpstr>B9L225C8</vt:lpstr>
      <vt:lpstr>B9L225C9</vt:lpstr>
      <vt:lpstr>B9L226C1</vt:lpstr>
      <vt:lpstr>B9L226C10</vt:lpstr>
      <vt:lpstr>B9L226C11</vt:lpstr>
      <vt:lpstr>B9L226C12</vt:lpstr>
      <vt:lpstr>B9L226C13</vt:lpstr>
      <vt:lpstr>B9L226C14</vt:lpstr>
      <vt:lpstr>B9L226C15</vt:lpstr>
      <vt:lpstr>B9L226C16</vt:lpstr>
      <vt:lpstr>B9L226C17</vt:lpstr>
      <vt:lpstr>B9L226C18</vt:lpstr>
      <vt:lpstr>B9L226C19</vt:lpstr>
      <vt:lpstr>B9L226C2</vt:lpstr>
      <vt:lpstr>B9L226C20</vt:lpstr>
      <vt:lpstr>B9L226C21</vt:lpstr>
      <vt:lpstr>B9L226C22</vt:lpstr>
      <vt:lpstr>B9L226C23</vt:lpstr>
      <vt:lpstr>B9L226C24</vt:lpstr>
      <vt:lpstr>B9L226C25</vt:lpstr>
      <vt:lpstr>B9L226C26</vt:lpstr>
      <vt:lpstr>B9L226C27</vt:lpstr>
      <vt:lpstr>B9L226C28</vt:lpstr>
      <vt:lpstr>B9L226C29</vt:lpstr>
      <vt:lpstr>B9L226C3</vt:lpstr>
      <vt:lpstr>B9L226C30</vt:lpstr>
      <vt:lpstr>B9L226C31</vt:lpstr>
      <vt:lpstr>B9L226C32</vt:lpstr>
      <vt:lpstr>B9L226C33</vt:lpstr>
      <vt:lpstr>B9L226C34</vt:lpstr>
      <vt:lpstr>B9L226C35</vt:lpstr>
      <vt:lpstr>B9L226C36</vt:lpstr>
      <vt:lpstr>B9L226C37</vt:lpstr>
      <vt:lpstr>B9L226C4</vt:lpstr>
      <vt:lpstr>B9L226C5</vt:lpstr>
      <vt:lpstr>B9L226C6</vt:lpstr>
      <vt:lpstr>B9L226C7</vt:lpstr>
      <vt:lpstr>B9L226C8</vt:lpstr>
      <vt:lpstr>B9L226C9</vt:lpstr>
      <vt:lpstr>B9L301C1</vt:lpstr>
      <vt:lpstr>B9L301C10</vt:lpstr>
      <vt:lpstr>B9L301C11</vt:lpstr>
      <vt:lpstr>B9L301C12</vt:lpstr>
      <vt:lpstr>B9L301C13</vt:lpstr>
      <vt:lpstr>B9L301C14</vt:lpstr>
      <vt:lpstr>B9L301C15</vt:lpstr>
      <vt:lpstr>B9L301C16</vt:lpstr>
      <vt:lpstr>B9L301C17</vt:lpstr>
      <vt:lpstr>B9L301C18</vt:lpstr>
      <vt:lpstr>B9L301C19</vt:lpstr>
      <vt:lpstr>B9L301C2</vt:lpstr>
      <vt:lpstr>B9L301C20</vt:lpstr>
      <vt:lpstr>B9L301C21</vt:lpstr>
      <vt:lpstr>B9L301C22</vt:lpstr>
      <vt:lpstr>B9L301C23</vt:lpstr>
      <vt:lpstr>B9L301C24</vt:lpstr>
      <vt:lpstr>B9L301C25</vt:lpstr>
      <vt:lpstr>B9L301C26</vt:lpstr>
      <vt:lpstr>B9L301C27</vt:lpstr>
      <vt:lpstr>B9L301C3</vt:lpstr>
      <vt:lpstr>B9L301C4</vt:lpstr>
      <vt:lpstr>B9L301C5</vt:lpstr>
      <vt:lpstr>B9L301C6</vt:lpstr>
      <vt:lpstr>B9L301C7</vt:lpstr>
      <vt:lpstr>B9L301C8</vt:lpstr>
      <vt:lpstr>B9L301C9</vt:lpstr>
      <vt:lpstr>B9L302C1</vt:lpstr>
      <vt:lpstr>B9L302C10</vt:lpstr>
      <vt:lpstr>B9L302C11</vt:lpstr>
      <vt:lpstr>B9L302C12</vt:lpstr>
      <vt:lpstr>B9L302C13</vt:lpstr>
      <vt:lpstr>B9L302C14</vt:lpstr>
      <vt:lpstr>B9L302C15</vt:lpstr>
      <vt:lpstr>B9L302C16</vt:lpstr>
      <vt:lpstr>B9L302C17</vt:lpstr>
      <vt:lpstr>B9L302C18</vt:lpstr>
      <vt:lpstr>B9L302C19</vt:lpstr>
      <vt:lpstr>B9L302C2</vt:lpstr>
      <vt:lpstr>B9L302C20</vt:lpstr>
      <vt:lpstr>B9L302C21</vt:lpstr>
      <vt:lpstr>B9L302C22</vt:lpstr>
      <vt:lpstr>B9L302C23</vt:lpstr>
      <vt:lpstr>B9L302C24</vt:lpstr>
      <vt:lpstr>B9L302C25</vt:lpstr>
      <vt:lpstr>B9L302C26</vt:lpstr>
      <vt:lpstr>B9L302C27</vt:lpstr>
      <vt:lpstr>B9L302C3</vt:lpstr>
      <vt:lpstr>B9L302C4</vt:lpstr>
      <vt:lpstr>B9L302C5</vt:lpstr>
      <vt:lpstr>B9L302C6</vt:lpstr>
      <vt:lpstr>B9L302C7</vt:lpstr>
      <vt:lpstr>B9L302C8</vt:lpstr>
      <vt:lpstr>B9L302C9</vt:lpstr>
      <vt:lpstr>B9L303C1</vt:lpstr>
      <vt:lpstr>B9L303C10</vt:lpstr>
      <vt:lpstr>B9L303C11</vt:lpstr>
      <vt:lpstr>B9L303C12</vt:lpstr>
      <vt:lpstr>B9L303C13</vt:lpstr>
      <vt:lpstr>B9L303C14</vt:lpstr>
      <vt:lpstr>B9L303C15</vt:lpstr>
      <vt:lpstr>B9L303C16</vt:lpstr>
      <vt:lpstr>B9L303C17</vt:lpstr>
      <vt:lpstr>B9L303C18</vt:lpstr>
      <vt:lpstr>B9L303C19</vt:lpstr>
      <vt:lpstr>B9L303C2</vt:lpstr>
      <vt:lpstr>B9L303C20</vt:lpstr>
      <vt:lpstr>B9L303C21</vt:lpstr>
      <vt:lpstr>B9L303C22</vt:lpstr>
      <vt:lpstr>B9L303C23</vt:lpstr>
      <vt:lpstr>B9L303C24</vt:lpstr>
      <vt:lpstr>B9L303C25</vt:lpstr>
      <vt:lpstr>B9L303C26</vt:lpstr>
      <vt:lpstr>B9L303C27</vt:lpstr>
      <vt:lpstr>B9L303C3</vt:lpstr>
      <vt:lpstr>B9L303C4</vt:lpstr>
      <vt:lpstr>B9L303C5</vt:lpstr>
      <vt:lpstr>B9L303C6</vt:lpstr>
      <vt:lpstr>B9L303C7</vt:lpstr>
      <vt:lpstr>B9L303C8</vt:lpstr>
      <vt:lpstr>B9L303C9</vt:lpstr>
      <vt:lpstr>B9L304C1</vt:lpstr>
      <vt:lpstr>B9L304C10</vt:lpstr>
      <vt:lpstr>B9L304C11</vt:lpstr>
      <vt:lpstr>B9L304C12</vt:lpstr>
      <vt:lpstr>B9L304C13</vt:lpstr>
      <vt:lpstr>B9L304C14</vt:lpstr>
      <vt:lpstr>B9L304C15</vt:lpstr>
      <vt:lpstr>B9L304C16</vt:lpstr>
      <vt:lpstr>B9L304C17</vt:lpstr>
      <vt:lpstr>B9L304C18</vt:lpstr>
      <vt:lpstr>B9L304C19</vt:lpstr>
      <vt:lpstr>B9L304C2</vt:lpstr>
      <vt:lpstr>B9L304C20</vt:lpstr>
      <vt:lpstr>B9L304C21</vt:lpstr>
      <vt:lpstr>B9L304C22</vt:lpstr>
      <vt:lpstr>B9L304C23</vt:lpstr>
      <vt:lpstr>B9L304C24</vt:lpstr>
      <vt:lpstr>B9L304C25</vt:lpstr>
      <vt:lpstr>B9L304C26</vt:lpstr>
      <vt:lpstr>B9L304C27</vt:lpstr>
      <vt:lpstr>B9L304C3</vt:lpstr>
      <vt:lpstr>B9L304C4</vt:lpstr>
      <vt:lpstr>B9L304C5</vt:lpstr>
      <vt:lpstr>B9L304C6</vt:lpstr>
      <vt:lpstr>B9L304C7</vt:lpstr>
      <vt:lpstr>B9L304C8</vt:lpstr>
      <vt:lpstr>B9L304C9</vt:lpstr>
      <vt:lpstr>B9L305C1</vt:lpstr>
      <vt:lpstr>B9L305C10</vt:lpstr>
      <vt:lpstr>B9L305C11</vt:lpstr>
      <vt:lpstr>B9L305C12</vt:lpstr>
      <vt:lpstr>B9L305C13</vt:lpstr>
      <vt:lpstr>B9L305C14</vt:lpstr>
      <vt:lpstr>B9L305C15</vt:lpstr>
      <vt:lpstr>B9L305C16</vt:lpstr>
      <vt:lpstr>B9L305C17</vt:lpstr>
      <vt:lpstr>B9L305C18</vt:lpstr>
      <vt:lpstr>B9L305C19</vt:lpstr>
      <vt:lpstr>B9L305C2</vt:lpstr>
      <vt:lpstr>B9L305C20</vt:lpstr>
      <vt:lpstr>B9L305C21</vt:lpstr>
      <vt:lpstr>B9L305C22</vt:lpstr>
      <vt:lpstr>B9L305C23</vt:lpstr>
      <vt:lpstr>B9L305C24</vt:lpstr>
      <vt:lpstr>B9L305C25</vt:lpstr>
      <vt:lpstr>B9L305C26</vt:lpstr>
      <vt:lpstr>B9L305C27</vt:lpstr>
      <vt:lpstr>B9L305C3</vt:lpstr>
      <vt:lpstr>B9L305C4</vt:lpstr>
      <vt:lpstr>B9L305C5</vt:lpstr>
      <vt:lpstr>B9L305C6</vt:lpstr>
      <vt:lpstr>B9L305C7</vt:lpstr>
      <vt:lpstr>B9L305C8</vt:lpstr>
      <vt:lpstr>B9L305C9</vt:lpstr>
      <vt:lpstr>B9L306C1</vt:lpstr>
      <vt:lpstr>B9L306C10</vt:lpstr>
      <vt:lpstr>B9L306C11</vt:lpstr>
      <vt:lpstr>B9L306C12</vt:lpstr>
      <vt:lpstr>B9L306C13</vt:lpstr>
      <vt:lpstr>B9L306C14</vt:lpstr>
      <vt:lpstr>B9L306C15</vt:lpstr>
      <vt:lpstr>B9L306C16</vt:lpstr>
      <vt:lpstr>B9L306C17</vt:lpstr>
      <vt:lpstr>B9L306C18</vt:lpstr>
      <vt:lpstr>B9L306C19</vt:lpstr>
      <vt:lpstr>B9L306C2</vt:lpstr>
      <vt:lpstr>B9L306C20</vt:lpstr>
      <vt:lpstr>B9L306C21</vt:lpstr>
      <vt:lpstr>B9L306C22</vt:lpstr>
      <vt:lpstr>B9L306C23</vt:lpstr>
      <vt:lpstr>B9L306C24</vt:lpstr>
      <vt:lpstr>B9L306C25</vt:lpstr>
      <vt:lpstr>B9L306C26</vt:lpstr>
      <vt:lpstr>B9L306C27</vt:lpstr>
      <vt:lpstr>B9L306C3</vt:lpstr>
      <vt:lpstr>B9L306C4</vt:lpstr>
      <vt:lpstr>B9L306C5</vt:lpstr>
      <vt:lpstr>B9L306C6</vt:lpstr>
      <vt:lpstr>B9L306C7</vt:lpstr>
      <vt:lpstr>B9L306C8</vt:lpstr>
      <vt:lpstr>B9L306C9</vt:lpstr>
      <vt:lpstr>B9L307C1</vt:lpstr>
      <vt:lpstr>B9L307C10</vt:lpstr>
      <vt:lpstr>B9L307C11</vt:lpstr>
      <vt:lpstr>B9L307C12</vt:lpstr>
      <vt:lpstr>B9L307C13</vt:lpstr>
      <vt:lpstr>B9L307C14</vt:lpstr>
      <vt:lpstr>B9L307C15</vt:lpstr>
      <vt:lpstr>B9L307C16</vt:lpstr>
      <vt:lpstr>B9L307C17</vt:lpstr>
      <vt:lpstr>B9L307C18</vt:lpstr>
      <vt:lpstr>B9L307C19</vt:lpstr>
      <vt:lpstr>B9L307C2</vt:lpstr>
      <vt:lpstr>B9L307C20</vt:lpstr>
      <vt:lpstr>B9L307C21</vt:lpstr>
      <vt:lpstr>B9L307C22</vt:lpstr>
      <vt:lpstr>B9L307C23</vt:lpstr>
      <vt:lpstr>B9L307C24</vt:lpstr>
      <vt:lpstr>B9L307C25</vt:lpstr>
      <vt:lpstr>B9L307C26</vt:lpstr>
      <vt:lpstr>B9L307C27</vt:lpstr>
      <vt:lpstr>B9L307C3</vt:lpstr>
      <vt:lpstr>B9L307C4</vt:lpstr>
      <vt:lpstr>B9L307C5</vt:lpstr>
      <vt:lpstr>B9L307C6</vt:lpstr>
      <vt:lpstr>B9L307C7</vt:lpstr>
      <vt:lpstr>B9L307C8</vt:lpstr>
      <vt:lpstr>B9L307C9</vt:lpstr>
      <vt:lpstr>B9L308C1</vt:lpstr>
      <vt:lpstr>B9L308C10</vt:lpstr>
      <vt:lpstr>B9L308C11</vt:lpstr>
      <vt:lpstr>B9L308C12</vt:lpstr>
      <vt:lpstr>B9L308C13</vt:lpstr>
      <vt:lpstr>B9L308C14</vt:lpstr>
      <vt:lpstr>B9L308C15</vt:lpstr>
      <vt:lpstr>B9L308C16</vt:lpstr>
      <vt:lpstr>B9L308C17</vt:lpstr>
      <vt:lpstr>B9L308C18</vt:lpstr>
      <vt:lpstr>B9L308C19</vt:lpstr>
      <vt:lpstr>B9L308C2</vt:lpstr>
      <vt:lpstr>B9L308C20</vt:lpstr>
      <vt:lpstr>B9L308C21</vt:lpstr>
      <vt:lpstr>B9L308C22</vt:lpstr>
      <vt:lpstr>B9L308C23</vt:lpstr>
      <vt:lpstr>B9L308C24</vt:lpstr>
      <vt:lpstr>B9L308C25</vt:lpstr>
      <vt:lpstr>B9L308C26</vt:lpstr>
      <vt:lpstr>B9L308C27</vt:lpstr>
      <vt:lpstr>B9L308C3</vt:lpstr>
      <vt:lpstr>B9L308C4</vt:lpstr>
      <vt:lpstr>B9L308C5</vt:lpstr>
      <vt:lpstr>B9L308C6</vt:lpstr>
      <vt:lpstr>B9L308C7</vt:lpstr>
      <vt:lpstr>B9L308C8</vt:lpstr>
      <vt:lpstr>B9L308C9</vt:lpstr>
      <vt:lpstr>B9L309C1</vt:lpstr>
      <vt:lpstr>B9L309C10</vt:lpstr>
      <vt:lpstr>B9L309C11</vt:lpstr>
      <vt:lpstr>B9L309C12</vt:lpstr>
      <vt:lpstr>B9L309C13</vt:lpstr>
      <vt:lpstr>B9L309C14</vt:lpstr>
      <vt:lpstr>B9L309C15</vt:lpstr>
      <vt:lpstr>B9L309C16</vt:lpstr>
      <vt:lpstr>B9L309C17</vt:lpstr>
      <vt:lpstr>B9L309C18</vt:lpstr>
      <vt:lpstr>B9L309C19</vt:lpstr>
      <vt:lpstr>B9L309C2</vt:lpstr>
      <vt:lpstr>B9L309C20</vt:lpstr>
      <vt:lpstr>B9L309C21</vt:lpstr>
      <vt:lpstr>B9L309C22</vt:lpstr>
      <vt:lpstr>B9L309C23</vt:lpstr>
      <vt:lpstr>B9L309C24</vt:lpstr>
      <vt:lpstr>B9L309C25</vt:lpstr>
      <vt:lpstr>B9L309C26</vt:lpstr>
      <vt:lpstr>B9L309C27</vt:lpstr>
      <vt:lpstr>B9L309C3</vt:lpstr>
      <vt:lpstr>B9L309C4</vt:lpstr>
      <vt:lpstr>B9L309C5</vt:lpstr>
      <vt:lpstr>B9L309C6</vt:lpstr>
      <vt:lpstr>B9L309C7</vt:lpstr>
      <vt:lpstr>B9L309C8</vt:lpstr>
      <vt:lpstr>B9L309C9</vt:lpstr>
      <vt:lpstr>B9L310C1</vt:lpstr>
      <vt:lpstr>B9L310C10</vt:lpstr>
      <vt:lpstr>B9L310C11</vt:lpstr>
      <vt:lpstr>B9L310C12</vt:lpstr>
      <vt:lpstr>B9L310C13</vt:lpstr>
      <vt:lpstr>B9L310C14</vt:lpstr>
      <vt:lpstr>B9L310C15</vt:lpstr>
      <vt:lpstr>B9L310C16</vt:lpstr>
      <vt:lpstr>B9L310C17</vt:lpstr>
      <vt:lpstr>B9L310C18</vt:lpstr>
      <vt:lpstr>B9L310C19</vt:lpstr>
      <vt:lpstr>B9L310C2</vt:lpstr>
      <vt:lpstr>B9L310C20</vt:lpstr>
      <vt:lpstr>B9L310C21</vt:lpstr>
      <vt:lpstr>B9L310C22</vt:lpstr>
      <vt:lpstr>B9L310C23</vt:lpstr>
      <vt:lpstr>B9L310C24</vt:lpstr>
      <vt:lpstr>B9L310C25</vt:lpstr>
      <vt:lpstr>B9L310C26</vt:lpstr>
      <vt:lpstr>B9L310C27</vt:lpstr>
      <vt:lpstr>B9L310C3</vt:lpstr>
      <vt:lpstr>B9L310C4</vt:lpstr>
      <vt:lpstr>B9L310C5</vt:lpstr>
      <vt:lpstr>B9L310C6</vt:lpstr>
      <vt:lpstr>B9L310C7</vt:lpstr>
      <vt:lpstr>B9L310C8</vt:lpstr>
      <vt:lpstr>B9L310C9</vt:lpstr>
      <vt:lpstr>B9L311C1</vt:lpstr>
      <vt:lpstr>B9L311C10</vt:lpstr>
      <vt:lpstr>B9L311C11</vt:lpstr>
      <vt:lpstr>B9L311C12</vt:lpstr>
      <vt:lpstr>B9L311C13</vt:lpstr>
      <vt:lpstr>B9L311C14</vt:lpstr>
      <vt:lpstr>B9L311C15</vt:lpstr>
      <vt:lpstr>B9L311C16</vt:lpstr>
      <vt:lpstr>B9L311C17</vt:lpstr>
      <vt:lpstr>B9L311C18</vt:lpstr>
      <vt:lpstr>B9L311C19</vt:lpstr>
      <vt:lpstr>B9L311C2</vt:lpstr>
      <vt:lpstr>B9L311C20</vt:lpstr>
      <vt:lpstr>B9L311C21</vt:lpstr>
      <vt:lpstr>B9L311C22</vt:lpstr>
      <vt:lpstr>B9L311C23</vt:lpstr>
      <vt:lpstr>B9L311C24</vt:lpstr>
      <vt:lpstr>B9L311C25</vt:lpstr>
      <vt:lpstr>B9L311C26</vt:lpstr>
      <vt:lpstr>B9L311C27</vt:lpstr>
      <vt:lpstr>B9L311C3</vt:lpstr>
      <vt:lpstr>B9L311C4</vt:lpstr>
      <vt:lpstr>B9L311C5</vt:lpstr>
      <vt:lpstr>B9L311C6</vt:lpstr>
      <vt:lpstr>B9L311C7</vt:lpstr>
      <vt:lpstr>B9L311C8</vt:lpstr>
      <vt:lpstr>B9L311C9</vt:lpstr>
      <vt:lpstr>B9L312C1</vt:lpstr>
      <vt:lpstr>B9L312C10</vt:lpstr>
      <vt:lpstr>B9L312C11</vt:lpstr>
      <vt:lpstr>B9L312C12</vt:lpstr>
      <vt:lpstr>B9L312C13</vt:lpstr>
      <vt:lpstr>B9L312C14</vt:lpstr>
      <vt:lpstr>B9L312C15</vt:lpstr>
      <vt:lpstr>B9L312C16</vt:lpstr>
      <vt:lpstr>B9L312C17</vt:lpstr>
      <vt:lpstr>B9L312C18</vt:lpstr>
      <vt:lpstr>B9L312C19</vt:lpstr>
      <vt:lpstr>B9L312C2</vt:lpstr>
      <vt:lpstr>B9L312C20</vt:lpstr>
      <vt:lpstr>B9L312C21</vt:lpstr>
      <vt:lpstr>B9L312C22</vt:lpstr>
      <vt:lpstr>B9L312C23</vt:lpstr>
      <vt:lpstr>B9L312C24</vt:lpstr>
      <vt:lpstr>B9L312C25</vt:lpstr>
      <vt:lpstr>B9L312C26</vt:lpstr>
      <vt:lpstr>B9L312C27</vt:lpstr>
      <vt:lpstr>B9L312C3</vt:lpstr>
      <vt:lpstr>B9L312C4</vt:lpstr>
      <vt:lpstr>B9L312C5</vt:lpstr>
      <vt:lpstr>B9L312C6</vt:lpstr>
      <vt:lpstr>B9L312C7</vt:lpstr>
      <vt:lpstr>B9L312C8</vt:lpstr>
      <vt:lpstr>B9L312C9</vt:lpstr>
      <vt:lpstr>B9L313C1</vt:lpstr>
      <vt:lpstr>B9L313C10</vt:lpstr>
      <vt:lpstr>B9L313C11</vt:lpstr>
      <vt:lpstr>B9L313C12</vt:lpstr>
      <vt:lpstr>B9L313C13</vt:lpstr>
      <vt:lpstr>B9L313C14</vt:lpstr>
      <vt:lpstr>B9L313C15</vt:lpstr>
      <vt:lpstr>B9L313C16</vt:lpstr>
      <vt:lpstr>B9L313C17</vt:lpstr>
      <vt:lpstr>B9L313C18</vt:lpstr>
      <vt:lpstr>B9L313C19</vt:lpstr>
      <vt:lpstr>B9L313C2</vt:lpstr>
      <vt:lpstr>B9L313C20</vt:lpstr>
      <vt:lpstr>B9L313C21</vt:lpstr>
      <vt:lpstr>B9L313C22</vt:lpstr>
      <vt:lpstr>B9L313C23</vt:lpstr>
      <vt:lpstr>B9L313C24</vt:lpstr>
      <vt:lpstr>B9L313C25</vt:lpstr>
      <vt:lpstr>B9L313C26</vt:lpstr>
      <vt:lpstr>B9L313C27</vt:lpstr>
      <vt:lpstr>B9L313C3</vt:lpstr>
      <vt:lpstr>B9L313C4</vt:lpstr>
      <vt:lpstr>B9L313C5</vt:lpstr>
      <vt:lpstr>B9L313C6</vt:lpstr>
      <vt:lpstr>B9L313C7</vt:lpstr>
      <vt:lpstr>B9L313C8</vt:lpstr>
      <vt:lpstr>B9L313C9</vt:lpstr>
      <vt:lpstr>B9L314C1</vt:lpstr>
      <vt:lpstr>B9L314C10</vt:lpstr>
      <vt:lpstr>B9L314C11</vt:lpstr>
      <vt:lpstr>B9L314C12</vt:lpstr>
      <vt:lpstr>B9L314C13</vt:lpstr>
      <vt:lpstr>B9L314C14</vt:lpstr>
      <vt:lpstr>B9L314C15</vt:lpstr>
      <vt:lpstr>B9L314C16</vt:lpstr>
      <vt:lpstr>B9L314C17</vt:lpstr>
      <vt:lpstr>B9L314C18</vt:lpstr>
      <vt:lpstr>B9L314C19</vt:lpstr>
      <vt:lpstr>B9L314C2</vt:lpstr>
      <vt:lpstr>B9L314C20</vt:lpstr>
      <vt:lpstr>B9L314C21</vt:lpstr>
      <vt:lpstr>B9L314C22</vt:lpstr>
      <vt:lpstr>B9L314C23</vt:lpstr>
      <vt:lpstr>B9L314C24</vt:lpstr>
      <vt:lpstr>B9L314C25</vt:lpstr>
      <vt:lpstr>B9L314C26</vt:lpstr>
      <vt:lpstr>B9L314C27</vt:lpstr>
      <vt:lpstr>B9L314C3</vt:lpstr>
      <vt:lpstr>B9L314C4</vt:lpstr>
      <vt:lpstr>B9L314C5</vt:lpstr>
      <vt:lpstr>B9L314C6</vt:lpstr>
      <vt:lpstr>B9L314C7</vt:lpstr>
      <vt:lpstr>B9L314C8</vt:lpstr>
      <vt:lpstr>B9L314C9</vt:lpstr>
      <vt:lpstr>B9L315C1</vt:lpstr>
      <vt:lpstr>B9L315C10</vt:lpstr>
      <vt:lpstr>B9L315C11</vt:lpstr>
      <vt:lpstr>B9L315C12</vt:lpstr>
      <vt:lpstr>B9L315C13</vt:lpstr>
      <vt:lpstr>B9L315C14</vt:lpstr>
      <vt:lpstr>B9L315C15</vt:lpstr>
      <vt:lpstr>B9L315C16</vt:lpstr>
      <vt:lpstr>B9L315C17</vt:lpstr>
      <vt:lpstr>B9L315C18</vt:lpstr>
      <vt:lpstr>B9L315C19</vt:lpstr>
      <vt:lpstr>B9L315C2</vt:lpstr>
      <vt:lpstr>B9L315C20</vt:lpstr>
      <vt:lpstr>B9L315C21</vt:lpstr>
      <vt:lpstr>B9L315C22</vt:lpstr>
      <vt:lpstr>B9L315C23</vt:lpstr>
      <vt:lpstr>B9L315C24</vt:lpstr>
      <vt:lpstr>B9L315C25</vt:lpstr>
      <vt:lpstr>B9L315C26</vt:lpstr>
      <vt:lpstr>B9L315C27</vt:lpstr>
      <vt:lpstr>B9L315C3</vt:lpstr>
      <vt:lpstr>B9L315C4</vt:lpstr>
      <vt:lpstr>B9L315C5</vt:lpstr>
      <vt:lpstr>B9L315C6</vt:lpstr>
      <vt:lpstr>B9L315C7</vt:lpstr>
      <vt:lpstr>B9L315C8</vt:lpstr>
      <vt:lpstr>B9L315C9</vt:lpstr>
      <vt:lpstr>B9L316C1</vt:lpstr>
      <vt:lpstr>B9L316C10</vt:lpstr>
      <vt:lpstr>B9L316C11</vt:lpstr>
      <vt:lpstr>B9L316C12</vt:lpstr>
      <vt:lpstr>B9L316C13</vt:lpstr>
      <vt:lpstr>B9L316C14</vt:lpstr>
      <vt:lpstr>B9L316C15</vt:lpstr>
      <vt:lpstr>B9L316C16</vt:lpstr>
      <vt:lpstr>B9L316C17</vt:lpstr>
      <vt:lpstr>B9L316C18</vt:lpstr>
      <vt:lpstr>B9L316C19</vt:lpstr>
      <vt:lpstr>B9L316C2</vt:lpstr>
      <vt:lpstr>B9L316C20</vt:lpstr>
      <vt:lpstr>B9L316C21</vt:lpstr>
      <vt:lpstr>B9L316C22</vt:lpstr>
      <vt:lpstr>B9L316C23</vt:lpstr>
      <vt:lpstr>B9L316C24</vt:lpstr>
      <vt:lpstr>B9L316C25</vt:lpstr>
      <vt:lpstr>B9L316C26</vt:lpstr>
      <vt:lpstr>B9L316C27</vt:lpstr>
      <vt:lpstr>B9L316C3</vt:lpstr>
      <vt:lpstr>B9L316C4</vt:lpstr>
      <vt:lpstr>B9L316C5</vt:lpstr>
      <vt:lpstr>B9L316C6</vt:lpstr>
      <vt:lpstr>B9L316C7</vt:lpstr>
      <vt:lpstr>B9L316C8</vt:lpstr>
      <vt:lpstr>B9L316C9</vt:lpstr>
      <vt:lpstr>B9L317C1</vt:lpstr>
      <vt:lpstr>B9L317C10</vt:lpstr>
      <vt:lpstr>B9L317C11</vt:lpstr>
      <vt:lpstr>B9L317C12</vt:lpstr>
      <vt:lpstr>B9L317C13</vt:lpstr>
      <vt:lpstr>B9L317C14</vt:lpstr>
      <vt:lpstr>B9L317C15</vt:lpstr>
      <vt:lpstr>B9L317C16</vt:lpstr>
      <vt:lpstr>B9L317C17</vt:lpstr>
      <vt:lpstr>B9L317C18</vt:lpstr>
      <vt:lpstr>B9L317C19</vt:lpstr>
      <vt:lpstr>B9L317C2</vt:lpstr>
      <vt:lpstr>B9L317C20</vt:lpstr>
      <vt:lpstr>B9L317C21</vt:lpstr>
      <vt:lpstr>B9L317C22</vt:lpstr>
      <vt:lpstr>B9L317C23</vt:lpstr>
      <vt:lpstr>B9L317C24</vt:lpstr>
      <vt:lpstr>B9L317C25</vt:lpstr>
      <vt:lpstr>B9L317C26</vt:lpstr>
      <vt:lpstr>B9L317C27</vt:lpstr>
      <vt:lpstr>B9L317C3</vt:lpstr>
      <vt:lpstr>B9L317C4</vt:lpstr>
      <vt:lpstr>B9L317C5</vt:lpstr>
      <vt:lpstr>B9L317C6</vt:lpstr>
      <vt:lpstr>B9L317C7</vt:lpstr>
      <vt:lpstr>B9L317C8</vt:lpstr>
      <vt:lpstr>B9L317C9</vt:lpstr>
      <vt:lpstr>B9L318C1</vt:lpstr>
      <vt:lpstr>B9L318C10</vt:lpstr>
      <vt:lpstr>B9L318C11</vt:lpstr>
      <vt:lpstr>B9L318C12</vt:lpstr>
      <vt:lpstr>B9L318C13</vt:lpstr>
      <vt:lpstr>B9L318C14</vt:lpstr>
      <vt:lpstr>B9L318C15</vt:lpstr>
      <vt:lpstr>B9L318C16</vt:lpstr>
      <vt:lpstr>B9L318C17</vt:lpstr>
      <vt:lpstr>B9L318C18</vt:lpstr>
      <vt:lpstr>B9L318C19</vt:lpstr>
      <vt:lpstr>B9L318C2</vt:lpstr>
      <vt:lpstr>B9L318C20</vt:lpstr>
      <vt:lpstr>B9L318C21</vt:lpstr>
      <vt:lpstr>B9L318C22</vt:lpstr>
      <vt:lpstr>B9L318C23</vt:lpstr>
      <vt:lpstr>B9L318C24</vt:lpstr>
      <vt:lpstr>B9L318C25</vt:lpstr>
      <vt:lpstr>B9L318C26</vt:lpstr>
      <vt:lpstr>B9L318C27</vt:lpstr>
      <vt:lpstr>B9L318C3</vt:lpstr>
      <vt:lpstr>B9L318C4</vt:lpstr>
      <vt:lpstr>B9L318C5</vt:lpstr>
      <vt:lpstr>B9L318C6</vt:lpstr>
      <vt:lpstr>B9L318C7</vt:lpstr>
      <vt:lpstr>B9L318C8</vt:lpstr>
      <vt:lpstr>B9L318C9</vt:lpstr>
      <vt:lpstr>B9L319C1</vt:lpstr>
      <vt:lpstr>B9L319C10</vt:lpstr>
      <vt:lpstr>B9L319C11</vt:lpstr>
      <vt:lpstr>B9L319C12</vt:lpstr>
      <vt:lpstr>B9L319C13</vt:lpstr>
      <vt:lpstr>B9L319C14</vt:lpstr>
      <vt:lpstr>B9L319C15</vt:lpstr>
      <vt:lpstr>B9L319C16</vt:lpstr>
      <vt:lpstr>B9L319C17</vt:lpstr>
      <vt:lpstr>B9L319C18</vt:lpstr>
      <vt:lpstr>B9L319C19</vt:lpstr>
      <vt:lpstr>B9L319C2</vt:lpstr>
      <vt:lpstr>B9L319C20</vt:lpstr>
      <vt:lpstr>B9L319C21</vt:lpstr>
      <vt:lpstr>B9L319C22</vt:lpstr>
      <vt:lpstr>B9L319C23</vt:lpstr>
      <vt:lpstr>B9L319C24</vt:lpstr>
      <vt:lpstr>B9L319C25</vt:lpstr>
      <vt:lpstr>B9L319C26</vt:lpstr>
      <vt:lpstr>B9L319C27</vt:lpstr>
      <vt:lpstr>B9L319C3</vt:lpstr>
      <vt:lpstr>B9L319C4</vt:lpstr>
      <vt:lpstr>B9L319C5</vt:lpstr>
      <vt:lpstr>B9L319C6</vt:lpstr>
      <vt:lpstr>B9L319C7</vt:lpstr>
      <vt:lpstr>B9L319C8</vt:lpstr>
      <vt:lpstr>B9L319C9</vt:lpstr>
      <vt:lpstr>B9L320C1</vt:lpstr>
      <vt:lpstr>B9L320C10</vt:lpstr>
      <vt:lpstr>B9L320C11</vt:lpstr>
      <vt:lpstr>B9L320C12</vt:lpstr>
      <vt:lpstr>B9L320C13</vt:lpstr>
      <vt:lpstr>B9L320C14</vt:lpstr>
      <vt:lpstr>B9L320C15</vt:lpstr>
      <vt:lpstr>B9L320C16</vt:lpstr>
      <vt:lpstr>B9L320C17</vt:lpstr>
      <vt:lpstr>B9L320C18</vt:lpstr>
      <vt:lpstr>B9L320C19</vt:lpstr>
      <vt:lpstr>B9L320C2</vt:lpstr>
      <vt:lpstr>B9L320C20</vt:lpstr>
      <vt:lpstr>B9L320C21</vt:lpstr>
      <vt:lpstr>B9L320C22</vt:lpstr>
      <vt:lpstr>B9L320C23</vt:lpstr>
      <vt:lpstr>B9L320C24</vt:lpstr>
      <vt:lpstr>B9L320C25</vt:lpstr>
      <vt:lpstr>B9L320C26</vt:lpstr>
      <vt:lpstr>B9L320C27</vt:lpstr>
      <vt:lpstr>B9L320C3</vt:lpstr>
      <vt:lpstr>B9L320C4</vt:lpstr>
      <vt:lpstr>B9L320C5</vt:lpstr>
      <vt:lpstr>B9L320C6</vt:lpstr>
      <vt:lpstr>B9L320C7</vt:lpstr>
      <vt:lpstr>B9L320C8</vt:lpstr>
      <vt:lpstr>B9L320C9</vt:lpstr>
      <vt:lpstr>B9L321C1</vt:lpstr>
      <vt:lpstr>B9L321C10</vt:lpstr>
      <vt:lpstr>B9L321C11</vt:lpstr>
      <vt:lpstr>B9L321C12</vt:lpstr>
      <vt:lpstr>B9L321C13</vt:lpstr>
      <vt:lpstr>B9L321C14</vt:lpstr>
      <vt:lpstr>B9L321C15</vt:lpstr>
      <vt:lpstr>B9L321C16</vt:lpstr>
      <vt:lpstr>B9L321C17</vt:lpstr>
      <vt:lpstr>B9L321C18</vt:lpstr>
      <vt:lpstr>B9L321C19</vt:lpstr>
      <vt:lpstr>B9L321C2</vt:lpstr>
      <vt:lpstr>B9L321C20</vt:lpstr>
      <vt:lpstr>B9L321C21</vt:lpstr>
      <vt:lpstr>B9L321C22</vt:lpstr>
      <vt:lpstr>B9L321C23</vt:lpstr>
      <vt:lpstr>B9L321C24</vt:lpstr>
      <vt:lpstr>B9L321C25</vt:lpstr>
      <vt:lpstr>B9L321C26</vt:lpstr>
      <vt:lpstr>B9L321C27</vt:lpstr>
      <vt:lpstr>B9L321C3</vt:lpstr>
      <vt:lpstr>B9L321C4</vt:lpstr>
      <vt:lpstr>B9L321C5</vt:lpstr>
      <vt:lpstr>B9L321C6</vt:lpstr>
      <vt:lpstr>B9L321C7</vt:lpstr>
      <vt:lpstr>B9L321C8</vt:lpstr>
      <vt:lpstr>B9L321C9</vt:lpstr>
      <vt:lpstr>B9L322C1</vt:lpstr>
      <vt:lpstr>B9L322C10</vt:lpstr>
      <vt:lpstr>B9L322C11</vt:lpstr>
      <vt:lpstr>B9L322C12</vt:lpstr>
      <vt:lpstr>B9L322C13</vt:lpstr>
      <vt:lpstr>B9L322C14</vt:lpstr>
      <vt:lpstr>B9L322C15</vt:lpstr>
      <vt:lpstr>B9L322C16</vt:lpstr>
      <vt:lpstr>B9L322C17</vt:lpstr>
      <vt:lpstr>B9L322C18</vt:lpstr>
      <vt:lpstr>B9L322C19</vt:lpstr>
      <vt:lpstr>B9L322C2</vt:lpstr>
      <vt:lpstr>B9L322C20</vt:lpstr>
      <vt:lpstr>B9L322C21</vt:lpstr>
      <vt:lpstr>B9L322C22</vt:lpstr>
      <vt:lpstr>B9L322C23</vt:lpstr>
      <vt:lpstr>B9L322C24</vt:lpstr>
      <vt:lpstr>B9L322C25</vt:lpstr>
      <vt:lpstr>B9L322C26</vt:lpstr>
      <vt:lpstr>B9L322C27</vt:lpstr>
      <vt:lpstr>B9L322C3</vt:lpstr>
      <vt:lpstr>B9L322C4</vt:lpstr>
      <vt:lpstr>B9L322C5</vt:lpstr>
      <vt:lpstr>B9L322C6</vt:lpstr>
      <vt:lpstr>B9L322C7</vt:lpstr>
      <vt:lpstr>B9L322C8</vt:lpstr>
      <vt:lpstr>B9L322C9</vt:lpstr>
      <vt:lpstr>B9L323C1</vt:lpstr>
      <vt:lpstr>B9L323C10</vt:lpstr>
      <vt:lpstr>B9L323C11</vt:lpstr>
      <vt:lpstr>B9L323C12</vt:lpstr>
      <vt:lpstr>B9L323C13</vt:lpstr>
      <vt:lpstr>B9L323C14</vt:lpstr>
      <vt:lpstr>B9L323C15</vt:lpstr>
      <vt:lpstr>B9L323C16</vt:lpstr>
      <vt:lpstr>B9L323C17</vt:lpstr>
      <vt:lpstr>B9L323C18</vt:lpstr>
      <vt:lpstr>B9L323C19</vt:lpstr>
      <vt:lpstr>B9L323C2</vt:lpstr>
      <vt:lpstr>B9L323C20</vt:lpstr>
      <vt:lpstr>B9L323C21</vt:lpstr>
      <vt:lpstr>B9L323C22</vt:lpstr>
      <vt:lpstr>B9L323C23</vt:lpstr>
      <vt:lpstr>B9L323C24</vt:lpstr>
      <vt:lpstr>B9L323C25</vt:lpstr>
      <vt:lpstr>B9L323C26</vt:lpstr>
      <vt:lpstr>B9L323C27</vt:lpstr>
      <vt:lpstr>B9L323C3</vt:lpstr>
      <vt:lpstr>B9L323C4</vt:lpstr>
      <vt:lpstr>B9L323C5</vt:lpstr>
      <vt:lpstr>B9L323C6</vt:lpstr>
      <vt:lpstr>B9L323C7</vt:lpstr>
      <vt:lpstr>B9L323C8</vt:lpstr>
      <vt:lpstr>B9L323C9</vt:lpstr>
      <vt:lpstr>B9L324C1</vt:lpstr>
      <vt:lpstr>B9L324C10</vt:lpstr>
      <vt:lpstr>B9L324C11</vt:lpstr>
      <vt:lpstr>B9L324C12</vt:lpstr>
      <vt:lpstr>B9L324C13</vt:lpstr>
      <vt:lpstr>B9L324C14</vt:lpstr>
      <vt:lpstr>B9L324C15</vt:lpstr>
      <vt:lpstr>B9L324C16</vt:lpstr>
      <vt:lpstr>B9L324C17</vt:lpstr>
      <vt:lpstr>B9L324C18</vt:lpstr>
      <vt:lpstr>B9L324C19</vt:lpstr>
      <vt:lpstr>B9L324C2</vt:lpstr>
      <vt:lpstr>B9L324C20</vt:lpstr>
      <vt:lpstr>B9L324C21</vt:lpstr>
      <vt:lpstr>B9L324C22</vt:lpstr>
      <vt:lpstr>B9L324C23</vt:lpstr>
      <vt:lpstr>B9L324C24</vt:lpstr>
      <vt:lpstr>B9L324C25</vt:lpstr>
      <vt:lpstr>B9L324C26</vt:lpstr>
      <vt:lpstr>B9L324C27</vt:lpstr>
      <vt:lpstr>B9L324C3</vt:lpstr>
      <vt:lpstr>B9L324C4</vt:lpstr>
      <vt:lpstr>B9L324C5</vt:lpstr>
      <vt:lpstr>B9L324C6</vt:lpstr>
      <vt:lpstr>B9L324C7</vt:lpstr>
      <vt:lpstr>B9L324C8</vt:lpstr>
      <vt:lpstr>B9L324C9</vt:lpstr>
      <vt:lpstr>B9L325C1</vt:lpstr>
      <vt:lpstr>B9L325C10</vt:lpstr>
      <vt:lpstr>B9L325C11</vt:lpstr>
      <vt:lpstr>B9L325C12</vt:lpstr>
      <vt:lpstr>B9L325C13</vt:lpstr>
      <vt:lpstr>B9L325C14</vt:lpstr>
      <vt:lpstr>B9L325C15</vt:lpstr>
      <vt:lpstr>B9L325C16</vt:lpstr>
      <vt:lpstr>B9L325C17</vt:lpstr>
      <vt:lpstr>B9L325C18</vt:lpstr>
      <vt:lpstr>B9L325C19</vt:lpstr>
      <vt:lpstr>B9L325C2</vt:lpstr>
      <vt:lpstr>B9L325C20</vt:lpstr>
      <vt:lpstr>B9L325C21</vt:lpstr>
      <vt:lpstr>B9L325C22</vt:lpstr>
      <vt:lpstr>B9L325C23</vt:lpstr>
      <vt:lpstr>B9L325C24</vt:lpstr>
      <vt:lpstr>B9L325C25</vt:lpstr>
      <vt:lpstr>B9L325C26</vt:lpstr>
      <vt:lpstr>B9L325C27</vt:lpstr>
      <vt:lpstr>B9L325C3</vt:lpstr>
      <vt:lpstr>B9L325C4</vt:lpstr>
      <vt:lpstr>B9L325C5</vt:lpstr>
      <vt:lpstr>B9L325C6</vt:lpstr>
      <vt:lpstr>B9L325C7</vt:lpstr>
      <vt:lpstr>B9L325C8</vt:lpstr>
      <vt:lpstr>B9L325C9</vt:lpstr>
      <vt:lpstr>B9L326C1</vt:lpstr>
      <vt:lpstr>B9L326C10</vt:lpstr>
      <vt:lpstr>B9L326C11</vt:lpstr>
      <vt:lpstr>B9L326C12</vt:lpstr>
      <vt:lpstr>B9L326C13</vt:lpstr>
      <vt:lpstr>B9L326C14</vt:lpstr>
      <vt:lpstr>B9L326C15</vt:lpstr>
      <vt:lpstr>B9L326C16</vt:lpstr>
      <vt:lpstr>B9L326C17</vt:lpstr>
      <vt:lpstr>B9L326C18</vt:lpstr>
      <vt:lpstr>B9L326C19</vt:lpstr>
      <vt:lpstr>B9L326C2</vt:lpstr>
      <vt:lpstr>B9L326C20</vt:lpstr>
      <vt:lpstr>B9L326C21</vt:lpstr>
      <vt:lpstr>B9L326C22</vt:lpstr>
      <vt:lpstr>B9L326C23</vt:lpstr>
      <vt:lpstr>B9L326C24</vt:lpstr>
      <vt:lpstr>B9L326C25</vt:lpstr>
      <vt:lpstr>B9L326C26</vt:lpstr>
      <vt:lpstr>B9L326C27</vt:lpstr>
      <vt:lpstr>B9L326C3</vt:lpstr>
      <vt:lpstr>B9L326C4</vt:lpstr>
      <vt:lpstr>B9L326C5</vt:lpstr>
      <vt:lpstr>B9L326C6</vt:lpstr>
      <vt:lpstr>B9L326C7</vt:lpstr>
      <vt:lpstr>B9L326C8</vt:lpstr>
      <vt:lpstr>B9L326C9</vt:lpstr>
      <vt:lpstr>B9L401C1</vt:lpstr>
      <vt:lpstr>B9L401C2</vt:lpstr>
      <vt:lpstr>B9L401C3</vt:lpstr>
      <vt:lpstr>B9L401C4</vt:lpstr>
      <vt:lpstr>B9L402C1</vt:lpstr>
      <vt:lpstr>B9L402C2</vt:lpstr>
      <vt:lpstr>B9L402C3</vt:lpstr>
      <vt:lpstr>B9L402C4</vt:lpstr>
      <vt:lpstr>B9L403C1</vt:lpstr>
      <vt:lpstr>B9L403C2</vt:lpstr>
      <vt:lpstr>B9L403C3</vt:lpstr>
      <vt:lpstr>B9L403C4</vt:lpstr>
      <vt:lpstr>B9L404C1</vt:lpstr>
      <vt:lpstr>B9L404C2</vt:lpstr>
      <vt:lpstr>B9L404C3</vt:lpstr>
      <vt:lpstr>B9L404C4</vt:lpstr>
      <vt:lpstr>B9L405C1</vt:lpstr>
      <vt:lpstr>B9L405C2</vt:lpstr>
      <vt:lpstr>B9L405C3</vt:lpstr>
      <vt:lpstr>B9L405C4</vt:lpstr>
      <vt:lpstr>B9L406C1</vt:lpstr>
      <vt:lpstr>B9L406C2</vt:lpstr>
      <vt:lpstr>B9L406C3</vt:lpstr>
      <vt:lpstr>B9L406C4</vt:lpstr>
      <vt:lpstr>B9L407C1</vt:lpstr>
      <vt:lpstr>B9L407C2</vt:lpstr>
      <vt:lpstr>B9L407C3</vt:lpstr>
      <vt:lpstr>B9L407C4</vt:lpstr>
      <vt:lpstr>B9L408C1</vt:lpstr>
      <vt:lpstr>B9L408C2</vt:lpstr>
      <vt:lpstr>B9L408C3</vt:lpstr>
      <vt:lpstr>B9L408C4</vt:lpstr>
      <vt:lpstr>B9L409C1</vt:lpstr>
      <vt:lpstr>B9L409C2</vt:lpstr>
      <vt:lpstr>B9L409C3</vt:lpstr>
      <vt:lpstr>B9L409C4</vt:lpstr>
      <vt:lpstr>B9L410C1</vt:lpstr>
      <vt:lpstr>B9L410C2</vt:lpstr>
      <vt:lpstr>B9L410C3</vt:lpstr>
      <vt:lpstr>B9L410C4</vt:lpstr>
      <vt:lpstr>B9L411C1</vt:lpstr>
      <vt:lpstr>B9L411C2</vt:lpstr>
      <vt:lpstr>B9L411C3</vt:lpstr>
      <vt:lpstr>B9L411C4</vt:lpstr>
      <vt:lpstr>B9L412C1</vt:lpstr>
      <vt:lpstr>B9L412C2</vt:lpstr>
      <vt:lpstr>B9L412C3</vt:lpstr>
      <vt:lpstr>B9L412C4</vt:lpstr>
      <vt:lpstr>B9L413C1</vt:lpstr>
      <vt:lpstr>B9L413C2</vt:lpstr>
      <vt:lpstr>B9L413C3</vt:lpstr>
      <vt:lpstr>B9L413C4</vt:lpstr>
      <vt:lpstr>B9L414C1</vt:lpstr>
      <vt:lpstr>B9L414C2</vt:lpstr>
      <vt:lpstr>B9L414C3</vt:lpstr>
      <vt:lpstr>B9L414C4</vt:lpstr>
      <vt:lpstr>B9L415C1</vt:lpstr>
      <vt:lpstr>B9L415C2</vt:lpstr>
      <vt:lpstr>B9L415C3</vt:lpstr>
      <vt:lpstr>B9L415C4</vt:lpstr>
      <vt:lpstr>B9L416C1</vt:lpstr>
      <vt:lpstr>B9L416C2</vt:lpstr>
      <vt:lpstr>B9L416C3</vt:lpstr>
      <vt:lpstr>B9L416C4</vt:lpstr>
      <vt:lpstr>B9L417C1</vt:lpstr>
      <vt:lpstr>B9L417C2</vt:lpstr>
      <vt:lpstr>B9L417C3</vt:lpstr>
      <vt:lpstr>B9L417C4</vt:lpstr>
      <vt:lpstr>B9L418C1</vt:lpstr>
      <vt:lpstr>B9L418C2</vt:lpstr>
      <vt:lpstr>B9L418C3</vt:lpstr>
      <vt:lpstr>B9L418C4</vt:lpstr>
      <vt:lpstr>B9L419C1</vt:lpstr>
      <vt:lpstr>B9L419C2</vt:lpstr>
      <vt:lpstr>B9L419C3</vt:lpstr>
      <vt:lpstr>B9L419C4</vt:lpstr>
      <vt:lpstr>B9L420C1</vt:lpstr>
      <vt:lpstr>B9L420C2</vt:lpstr>
      <vt:lpstr>B9L420C3</vt:lpstr>
      <vt:lpstr>B9L420C4</vt:lpstr>
      <vt:lpstr>B9L421C1</vt:lpstr>
      <vt:lpstr>B9L421C2</vt:lpstr>
      <vt:lpstr>B9L421C3</vt:lpstr>
      <vt:lpstr>B9L421C4</vt:lpstr>
      <vt:lpstr>B9L422C1</vt:lpstr>
      <vt:lpstr>B9L422C2</vt:lpstr>
      <vt:lpstr>B9L422C3</vt:lpstr>
      <vt:lpstr>B9L422C4</vt:lpstr>
      <vt:lpstr>B9L423C1</vt:lpstr>
      <vt:lpstr>B9L423C2</vt:lpstr>
      <vt:lpstr>B9L423C3</vt:lpstr>
      <vt:lpstr>B9L423C4</vt:lpstr>
      <vt:lpstr>B9L424C1</vt:lpstr>
      <vt:lpstr>B9L424C2</vt:lpstr>
      <vt:lpstr>B9L424C3</vt:lpstr>
      <vt:lpstr>B9L424C4</vt:lpstr>
      <vt:lpstr>B9L425C1</vt:lpstr>
      <vt:lpstr>B9L425C2</vt:lpstr>
      <vt:lpstr>B9L425C3</vt:lpstr>
      <vt:lpstr>B9L425C4</vt:lpstr>
      <vt:lpstr>B9L426C1</vt:lpstr>
      <vt:lpstr>B9L426C2</vt:lpstr>
      <vt:lpstr>B9L426C3</vt:lpstr>
      <vt:lpstr>B9L426C4</vt:lpstr>
      <vt:lpstr>B9L427C1</vt:lpstr>
      <vt:lpstr>B9L427C2</vt:lpstr>
      <vt:lpstr>B9L427C3</vt:lpstr>
      <vt:lpstr>B9L427C4</vt:lpstr>
      <vt:lpstr>B9L428C1</vt:lpstr>
      <vt:lpstr>B9L428C2</vt:lpstr>
      <vt:lpstr>B9L428C3</vt:lpstr>
      <vt:lpstr>B9L428C4</vt:lpstr>
      <vt:lpstr>B9L429C1</vt:lpstr>
      <vt:lpstr>B9L429C2</vt:lpstr>
      <vt:lpstr>B9L429C3</vt:lpstr>
      <vt:lpstr>B9L429C4</vt:lpstr>
      <vt:lpstr>B9L430C1</vt:lpstr>
      <vt:lpstr>B9L430C2</vt:lpstr>
      <vt:lpstr>B9L430C3</vt:lpstr>
      <vt:lpstr>B9L430C4</vt:lpstr>
      <vt:lpstr>B9L431C1</vt:lpstr>
      <vt:lpstr>B9L431C2</vt:lpstr>
      <vt:lpstr>B9L431C3</vt:lpstr>
      <vt:lpstr>B9L431C4</vt:lpstr>
      <vt:lpstr>B9L432C1</vt:lpstr>
      <vt:lpstr>B9L432C2</vt:lpstr>
      <vt:lpstr>B9L432C3</vt:lpstr>
      <vt:lpstr>B9L432C4</vt:lpstr>
      <vt:lpstr>B9L433C1</vt:lpstr>
      <vt:lpstr>B9L433C2</vt:lpstr>
      <vt:lpstr>B9L433C3</vt:lpstr>
      <vt:lpstr>B9L433C4</vt:lpstr>
      <vt:lpstr>B9L434C1</vt:lpstr>
      <vt:lpstr>B9L434C2</vt:lpstr>
      <vt:lpstr>B9L434C3</vt:lpstr>
      <vt:lpstr>B9L434C4</vt:lpstr>
      <vt:lpstr>B9L435C1</vt:lpstr>
      <vt:lpstr>B9L435C2</vt:lpstr>
      <vt:lpstr>B9L435C3</vt:lpstr>
      <vt:lpstr>B9L435C4</vt:lpstr>
      <vt:lpstr>B9L436C1</vt:lpstr>
      <vt:lpstr>B9L436C2</vt:lpstr>
      <vt:lpstr>B9L436C3</vt:lpstr>
      <vt:lpstr>B9L436C4</vt:lpstr>
      <vt:lpstr>B9L437C1</vt:lpstr>
      <vt:lpstr>B9L437C2</vt:lpstr>
      <vt:lpstr>B9L437C3</vt:lpstr>
      <vt:lpstr>B9L437C4</vt:lpstr>
      <vt:lpstr>B9L438C1</vt:lpstr>
      <vt:lpstr>B9L438C2</vt:lpstr>
      <vt:lpstr>B9L438C3</vt:lpstr>
      <vt:lpstr>B9L438C4</vt:lpstr>
      <vt:lpstr>B9L439C1</vt:lpstr>
      <vt:lpstr>B9L439C2</vt:lpstr>
      <vt:lpstr>B9L439C3</vt:lpstr>
      <vt:lpstr>B9L439C4</vt:lpstr>
      <vt:lpstr>B9L440C1</vt:lpstr>
      <vt:lpstr>B9L440C2</vt:lpstr>
      <vt:lpstr>B9L440C3</vt:lpstr>
      <vt:lpstr>B9L440C4</vt:lpstr>
      <vt:lpstr>B9L441C1</vt:lpstr>
      <vt:lpstr>B9L441C2</vt:lpstr>
      <vt:lpstr>B9L441C3</vt:lpstr>
      <vt:lpstr>B9L441C4</vt:lpstr>
      <vt:lpstr>B9L442C1</vt:lpstr>
      <vt:lpstr>B9L442C2</vt:lpstr>
      <vt:lpstr>B9L442C3</vt:lpstr>
      <vt:lpstr>B9L442C4</vt:lpstr>
      <vt:lpstr>B9L443C1</vt:lpstr>
      <vt:lpstr>B9L443C2</vt:lpstr>
      <vt:lpstr>B9L443C3</vt:lpstr>
      <vt:lpstr>B9L443C4</vt:lpstr>
      <vt:lpstr>B9L444C1</vt:lpstr>
      <vt:lpstr>B9L444C2</vt:lpstr>
      <vt:lpstr>B9L444C3</vt:lpstr>
      <vt:lpstr>B9L444C4</vt:lpstr>
      <vt:lpstr>B9L445C1</vt:lpstr>
      <vt:lpstr>B9L445C2</vt:lpstr>
      <vt:lpstr>B9L445C3</vt:lpstr>
      <vt:lpstr>B9L445C4</vt:lpstr>
      <vt:lpstr>B9L446C1</vt:lpstr>
      <vt:lpstr>B9L446C2</vt:lpstr>
      <vt:lpstr>B9L446C3</vt:lpstr>
      <vt:lpstr>B9L446C4</vt:lpstr>
      <vt:lpstr>B9L447C1</vt:lpstr>
      <vt:lpstr>B9L447C2</vt:lpstr>
      <vt:lpstr>B9L447C3</vt:lpstr>
      <vt:lpstr>B9L447C4</vt:lpstr>
      <vt:lpstr>B9L448C1</vt:lpstr>
      <vt:lpstr>B9L448C2</vt:lpstr>
      <vt:lpstr>B9L448C3</vt:lpstr>
      <vt:lpstr>B9L448C4</vt:lpstr>
      <vt:lpstr>B9L449C1</vt:lpstr>
      <vt:lpstr>B9L449C2</vt:lpstr>
      <vt:lpstr>B9L449C3</vt:lpstr>
      <vt:lpstr>B9L449C4</vt:lpstr>
      <vt:lpstr>B9L450C1</vt:lpstr>
      <vt:lpstr>B9L450C2</vt:lpstr>
      <vt:lpstr>B9L450C3</vt:lpstr>
      <vt:lpstr>B9L450C4</vt:lpstr>
      <vt:lpstr>B9L451C1</vt:lpstr>
      <vt:lpstr>B9L451C2</vt:lpstr>
      <vt:lpstr>B9L451C3</vt:lpstr>
      <vt:lpstr>B9L451C4</vt:lpstr>
      <vt:lpstr>B9L452C1</vt:lpstr>
      <vt:lpstr>B9L452C2</vt:lpstr>
      <vt:lpstr>B9L452C3</vt:lpstr>
      <vt:lpstr>B9L452C4</vt:lpstr>
      <vt:lpstr>B9L453C1</vt:lpstr>
      <vt:lpstr>B9L453C2</vt:lpstr>
      <vt:lpstr>B9L453C3</vt:lpstr>
      <vt:lpstr>B9L453C4</vt:lpstr>
      <vt:lpstr>B9L454C1</vt:lpstr>
      <vt:lpstr>B9L454C2</vt:lpstr>
      <vt:lpstr>B9L454C3</vt:lpstr>
      <vt:lpstr>B9L454C4</vt:lpstr>
      <vt:lpstr>B9L455C1</vt:lpstr>
      <vt:lpstr>B9L455C2</vt:lpstr>
      <vt:lpstr>B9L455C3</vt:lpstr>
      <vt:lpstr>B9L455C4</vt:lpstr>
      <vt:lpstr>B9L456C1</vt:lpstr>
      <vt:lpstr>B9L456C2</vt:lpstr>
      <vt:lpstr>B9L456C3</vt:lpstr>
      <vt:lpstr>B9L456C4</vt:lpstr>
      <vt:lpstr>B9L457C1</vt:lpstr>
      <vt:lpstr>B9L457C2</vt:lpstr>
      <vt:lpstr>B9L457C3</vt:lpstr>
      <vt:lpstr>B9L457C4</vt:lpstr>
      <vt:lpstr>B9L458C1</vt:lpstr>
      <vt:lpstr>B9L458C2</vt:lpstr>
      <vt:lpstr>B9L458C3</vt:lpstr>
      <vt:lpstr>B9L458C4</vt:lpstr>
      <vt:lpstr>B9L459C1</vt:lpstr>
      <vt:lpstr>B9L459C2</vt:lpstr>
      <vt:lpstr>B9L459C3</vt:lpstr>
      <vt:lpstr>B9L459C4</vt:lpstr>
      <vt:lpstr>B9L460C1</vt:lpstr>
      <vt:lpstr>B9L460C2</vt:lpstr>
      <vt:lpstr>B9L460C3</vt:lpstr>
      <vt:lpstr>B9L460C4</vt:lpstr>
      <vt:lpstr>B9L461C1</vt:lpstr>
      <vt:lpstr>B9L461C2</vt:lpstr>
      <vt:lpstr>B9L461C3</vt:lpstr>
      <vt:lpstr>B9L461C4</vt:lpstr>
      <vt:lpstr>B9L462C1</vt:lpstr>
      <vt:lpstr>B9L462C2</vt:lpstr>
      <vt:lpstr>B9L462C3</vt:lpstr>
      <vt:lpstr>B9L462C4</vt:lpstr>
      <vt:lpstr>B9L463C1</vt:lpstr>
      <vt:lpstr>B9L463C2</vt:lpstr>
      <vt:lpstr>B9L463C3</vt:lpstr>
      <vt:lpstr>B9L463C4</vt:lpstr>
      <vt:lpstr>B9L464C1</vt:lpstr>
      <vt:lpstr>B9L464C2</vt:lpstr>
      <vt:lpstr>B9L464C3</vt:lpstr>
      <vt:lpstr>B9L464C4</vt:lpstr>
      <vt:lpstr>B9L465C1</vt:lpstr>
      <vt:lpstr>B9L465C2</vt:lpstr>
      <vt:lpstr>B9L465C3</vt:lpstr>
      <vt:lpstr>B9L465C4</vt:lpstr>
      <vt:lpstr>B9L466C1</vt:lpstr>
      <vt:lpstr>B9L466C2</vt:lpstr>
      <vt:lpstr>B9L466C3</vt:lpstr>
      <vt:lpstr>B9L466C4</vt:lpstr>
      <vt:lpstr>B9L467C1</vt:lpstr>
      <vt:lpstr>B9L467C2</vt:lpstr>
      <vt:lpstr>B9L467C3</vt:lpstr>
      <vt:lpstr>B9L467C4</vt:lpstr>
      <vt:lpstr>B9L468C1</vt:lpstr>
      <vt:lpstr>B9L468C2</vt:lpstr>
      <vt:lpstr>B9L468C3</vt:lpstr>
      <vt:lpstr>B9L468C4</vt:lpstr>
      <vt:lpstr>B9L469C1</vt:lpstr>
      <vt:lpstr>B9L469C2</vt:lpstr>
      <vt:lpstr>B9L469C3</vt:lpstr>
      <vt:lpstr>B9L469C4</vt:lpstr>
      <vt:lpstr>B9L470C1</vt:lpstr>
      <vt:lpstr>B9L470C2</vt:lpstr>
      <vt:lpstr>B9L470C3</vt:lpstr>
      <vt:lpstr>B9L470C4</vt:lpstr>
      <vt:lpstr>B9L471C1</vt:lpstr>
      <vt:lpstr>B9L471C2</vt:lpstr>
      <vt:lpstr>B9L471C3</vt:lpstr>
      <vt:lpstr>B9L471C4</vt:lpstr>
      <vt:lpstr>B9L472C1</vt:lpstr>
      <vt:lpstr>B9L472C2</vt:lpstr>
      <vt:lpstr>B9L472C3</vt:lpstr>
      <vt:lpstr>B9L472C4</vt:lpstr>
      <vt:lpstr>B9L473C1</vt:lpstr>
      <vt:lpstr>B9L473C2</vt:lpstr>
      <vt:lpstr>B9L473C3</vt:lpstr>
      <vt:lpstr>B9L473C4</vt:lpstr>
      <vt:lpstr>B9L474C1</vt:lpstr>
      <vt:lpstr>B9L474C2</vt:lpstr>
      <vt:lpstr>B9L474C3</vt:lpstr>
      <vt:lpstr>B9L474C4</vt:lpstr>
      <vt:lpstr>B9L475C1</vt:lpstr>
      <vt:lpstr>B9L475C2</vt:lpstr>
      <vt:lpstr>B9L475C3</vt:lpstr>
      <vt:lpstr>B9L475C4</vt:lpstr>
      <vt:lpstr>B9L476C1</vt:lpstr>
      <vt:lpstr>B9L476C2</vt:lpstr>
      <vt:lpstr>B9L476C3</vt:lpstr>
      <vt:lpstr>B9L476C4</vt:lpstr>
      <vt:lpstr>B9L477C1</vt:lpstr>
      <vt:lpstr>B9L477C2</vt:lpstr>
      <vt:lpstr>B9L477C3</vt:lpstr>
      <vt:lpstr>B9L477C4</vt:lpstr>
      <vt:lpstr>B9L478C1</vt:lpstr>
      <vt:lpstr>B9L478C2</vt:lpstr>
      <vt:lpstr>B9L478C3</vt:lpstr>
      <vt:lpstr>B9L478C4</vt:lpstr>
      <vt:lpstr>B9L479C1</vt:lpstr>
      <vt:lpstr>B9L479C2</vt:lpstr>
      <vt:lpstr>B9L479C3</vt:lpstr>
      <vt:lpstr>B9L479C4</vt:lpstr>
      <vt:lpstr>B9L480C1</vt:lpstr>
      <vt:lpstr>B9L480C2</vt:lpstr>
      <vt:lpstr>B9L480C3</vt:lpstr>
      <vt:lpstr>B9L480C4</vt:lpstr>
      <vt:lpstr>B9L481C1</vt:lpstr>
      <vt:lpstr>B9L481C2</vt:lpstr>
      <vt:lpstr>B9L481C3</vt:lpstr>
      <vt:lpstr>B9L481C4</vt:lpstr>
      <vt:lpstr>B9L482C1</vt:lpstr>
      <vt:lpstr>B9L482C2</vt:lpstr>
      <vt:lpstr>B9L482C3</vt:lpstr>
      <vt:lpstr>B9L482C4</vt:lpstr>
      <vt:lpstr>B9L501C1</vt:lpstr>
      <vt:lpstr>B9L501C2</vt:lpstr>
      <vt:lpstr>B9L501C3</vt:lpstr>
      <vt:lpstr>B9L501C4</vt:lpstr>
      <vt:lpstr>B9L502C1</vt:lpstr>
      <vt:lpstr>B9L502C2</vt:lpstr>
      <vt:lpstr>B9L502C3</vt:lpstr>
      <vt:lpstr>B9L502C4</vt:lpstr>
      <vt:lpstr>B9L503C1</vt:lpstr>
      <vt:lpstr>B9L503C2</vt:lpstr>
      <vt:lpstr>B9L503C3</vt:lpstr>
      <vt:lpstr>B9L503C4</vt:lpstr>
      <vt:lpstr>B9L504C1</vt:lpstr>
      <vt:lpstr>B9L504C2</vt:lpstr>
      <vt:lpstr>B9L504C3</vt:lpstr>
      <vt:lpstr>B9L504C4</vt:lpstr>
      <vt:lpstr>B9L505C1</vt:lpstr>
      <vt:lpstr>B9L505C2</vt:lpstr>
      <vt:lpstr>B9L505C3</vt:lpstr>
      <vt:lpstr>B9L505C4</vt:lpstr>
      <vt:lpstr>B9L506C1</vt:lpstr>
      <vt:lpstr>B9L506C2</vt:lpstr>
      <vt:lpstr>B9L506C3</vt:lpstr>
      <vt:lpstr>B9L506C4</vt:lpstr>
      <vt:lpstr>B9L507C1</vt:lpstr>
      <vt:lpstr>B9L507C2</vt:lpstr>
      <vt:lpstr>B9L507C3</vt:lpstr>
      <vt:lpstr>B9L507C4</vt:lpstr>
      <vt:lpstr>B9L508C1</vt:lpstr>
      <vt:lpstr>B9L508C2</vt:lpstr>
      <vt:lpstr>B9L508C3</vt:lpstr>
      <vt:lpstr>B9L508C4</vt:lpstr>
      <vt:lpstr>B9L509C1</vt:lpstr>
      <vt:lpstr>B9L509C2</vt:lpstr>
      <vt:lpstr>B9L509C3</vt:lpstr>
      <vt:lpstr>B9L509C4</vt:lpstr>
      <vt:lpstr>B9L510C1</vt:lpstr>
      <vt:lpstr>B9L510C2</vt:lpstr>
      <vt:lpstr>B9L510C3</vt:lpstr>
      <vt:lpstr>B9L510C4</vt:lpstr>
      <vt:lpstr>B9L511C1</vt:lpstr>
      <vt:lpstr>B9L511C2</vt:lpstr>
      <vt:lpstr>B9L511C3</vt:lpstr>
      <vt:lpstr>B9L511C4</vt:lpstr>
      <vt:lpstr>B9L512C1</vt:lpstr>
      <vt:lpstr>B9L512C2</vt:lpstr>
      <vt:lpstr>B9L512C3</vt:lpstr>
      <vt:lpstr>B9L512C4</vt:lpstr>
      <vt:lpstr>B9L513C1</vt:lpstr>
      <vt:lpstr>B9L513C2</vt:lpstr>
      <vt:lpstr>B9L513C3</vt:lpstr>
      <vt:lpstr>B9L513C4</vt:lpstr>
      <vt:lpstr>B9L514C1</vt:lpstr>
      <vt:lpstr>B9L514C2</vt:lpstr>
      <vt:lpstr>B9L514C3</vt:lpstr>
      <vt:lpstr>B9L514C4</vt:lpstr>
      <vt:lpstr>B9L515C1</vt:lpstr>
      <vt:lpstr>B9L515C2</vt:lpstr>
      <vt:lpstr>B9L515C3</vt:lpstr>
      <vt:lpstr>B9L515C4</vt:lpstr>
      <vt:lpstr>B9L516C1</vt:lpstr>
      <vt:lpstr>B9L516C2</vt:lpstr>
      <vt:lpstr>B9L516C3</vt:lpstr>
      <vt:lpstr>B9L516C4</vt:lpstr>
      <vt:lpstr>B9L517C1</vt:lpstr>
      <vt:lpstr>B9L517C2</vt:lpstr>
      <vt:lpstr>B9L517C3</vt:lpstr>
      <vt:lpstr>B9L517C4</vt:lpstr>
      <vt:lpstr>B9L518C1</vt:lpstr>
      <vt:lpstr>B9L518C2</vt:lpstr>
      <vt:lpstr>B9L518C3</vt:lpstr>
      <vt:lpstr>B9L518C4</vt:lpstr>
      <vt:lpstr>B9L519C1</vt:lpstr>
      <vt:lpstr>B9L519C2</vt:lpstr>
      <vt:lpstr>B9L519C3</vt:lpstr>
      <vt:lpstr>B9L519C4</vt:lpstr>
      <vt:lpstr>B9L520C1</vt:lpstr>
      <vt:lpstr>B9L520C2</vt:lpstr>
      <vt:lpstr>B9L520C3</vt:lpstr>
      <vt:lpstr>B9L520C4</vt:lpstr>
      <vt:lpstr>B9L521C1</vt:lpstr>
      <vt:lpstr>B9L521C2</vt:lpstr>
      <vt:lpstr>B9L521C3</vt:lpstr>
      <vt:lpstr>B9L521C4</vt:lpstr>
      <vt:lpstr>B9L522C1</vt:lpstr>
      <vt:lpstr>B9L522C2</vt:lpstr>
      <vt:lpstr>B9L522C3</vt:lpstr>
      <vt:lpstr>B9L522C4</vt:lpstr>
      <vt:lpstr>B9L523C1</vt:lpstr>
      <vt:lpstr>B9L523C2</vt:lpstr>
      <vt:lpstr>B9L523C3</vt:lpstr>
      <vt:lpstr>B9L523C4</vt:lpstr>
      <vt:lpstr>B9L524C1</vt:lpstr>
      <vt:lpstr>B9L524C2</vt:lpstr>
      <vt:lpstr>B9L524C3</vt:lpstr>
      <vt:lpstr>B9L524C4</vt:lpstr>
      <vt:lpstr>B9L525C1</vt:lpstr>
      <vt:lpstr>B9L525C2</vt:lpstr>
      <vt:lpstr>B9L525C3</vt:lpstr>
      <vt:lpstr>B9L525C4</vt:lpstr>
      <vt:lpstr>B9L526C1</vt:lpstr>
      <vt:lpstr>B9L526C2</vt:lpstr>
      <vt:lpstr>B9L526C3</vt:lpstr>
      <vt:lpstr>B9L526C4</vt:lpstr>
      <vt:lpstr>CR10L1</vt:lpstr>
      <vt:lpstr>CR10L2</vt:lpstr>
      <vt:lpstr>CR10L3</vt:lpstr>
      <vt:lpstr>CR10L4</vt:lpstr>
      <vt:lpstr>CR10L5</vt:lpstr>
      <vt:lpstr>CR10T1</vt:lpstr>
      <vt:lpstr>CR10T2</vt:lpstr>
      <vt:lpstr>CR10T3</vt:lpstr>
      <vt:lpstr>CR10T4</vt:lpstr>
      <vt:lpstr>CR11L1</vt:lpstr>
      <vt:lpstr>CR11L2</vt:lpstr>
      <vt:lpstr>CR11L3</vt:lpstr>
      <vt:lpstr>CR11L4</vt:lpstr>
      <vt:lpstr>CR11L5</vt:lpstr>
      <vt:lpstr>CR11T1</vt:lpstr>
      <vt:lpstr>CR11T2</vt:lpstr>
      <vt:lpstr>CR11T3</vt:lpstr>
      <vt:lpstr>CR11T4</vt:lpstr>
      <vt:lpstr>CR12L1</vt:lpstr>
      <vt:lpstr>CR12L2</vt:lpstr>
      <vt:lpstr>CR12L3</vt:lpstr>
      <vt:lpstr>CR12L4</vt:lpstr>
      <vt:lpstr>CR12L5</vt:lpstr>
      <vt:lpstr>CR12T1</vt:lpstr>
      <vt:lpstr>CR12T2</vt:lpstr>
      <vt:lpstr>CR12T3</vt:lpstr>
      <vt:lpstr>CR12T4</vt:lpstr>
      <vt:lpstr>CR13L1</vt:lpstr>
      <vt:lpstr>CR13L2</vt:lpstr>
      <vt:lpstr>CR13L3</vt:lpstr>
      <vt:lpstr>CR13L4</vt:lpstr>
      <vt:lpstr>CR13L5</vt:lpstr>
      <vt:lpstr>CR13T1</vt:lpstr>
      <vt:lpstr>CR13T2</vt:lpstr>
      <vt:lpstr>CR13T3</vt:lpstr>
      <vt:lpstr>CR13T4</vt:lpstr>
      <vt:lpstr>CR14L1</vt:lpstr>
      <vt:lpstr>CR14L2</vt:lpstr>
      <vt:lpstr>CR14L3</vt:lpstr>
      <vt:lpstr>CR14L4</vt:lpstr>
      <vt:lpstr>CR14L5</vt:lpstr>
      <vt:lpstr>CR14T1</vt:lpstr>
      <vt:lpstr>CR14T2</vt:lpstr>
      <vt:lpstr>CR14T3</vt:lpstr>
      <vt:lpstr>CR14T4</vt:lpstr>
      <vt:lpstr>CR16L1</vt:lpstr>
      <vt:lpstr>CR16L2</vt:lpstr>
      <vt:lpstr>CR16L3</vt:lpstr>
      <vt:lpstr>CR16L4</vt:lpstr>
      <vt:lpstr>CR16L5</vt:lpstr>
      <vt:lpstr>CR16T1</vt:lpstr>
      <vt:lpstr>CR16T2</vt:lpstr>
      <vt:lpstr>CR16T3</vt:lpstr>
      <vt:lpstr>CR16T4</vt:lpstr>
      <vt:lpstr>CR1L1</vt:lpstr>
      <vt:lpstr>CR1L2</vt:lpstr>
      <vt:lpstr>CR1L3</vt:lpstr>
      <vt:lpstr>CR1L4</vt:lpstr>
      <vt:lpstr>CR1L5</vt:lpstr>
      <vt:lpstr>CR1T1</vt:lpstr>
      <vt:lpstr>CR1T2</vt:lpstr>
      <vt:lpstr>CR1T3</vt:lpstr>
      <vt:lpstr>CR1T4</vt:lpstr>
      <vt:lpstr>CR2L1</vt:lpstr>
      <vt:lpstr>CR2L2</vt:lpstr>
      <vt:lpstr>CR2L3</vt:lpstr>
      <vt:lpstr>CR2L4</vt:lpstr>
      <vt:lpstr>CR2L5</vt:lpstr>
      <vt:lpstr>CR2T1</vt:lpstr>
      <vt:lpstr>CR2T2</vt:lpstr>
      <vt:lpstr>CR2T3</vt:lpstr>
      <vt:lpstr>CR2T4</vt:lpstr>
      <vt:lpstr>CR3L1</vt:lpstr>
      <vt:lpstr>CR3L2</vt:lpstr>
      <vt:lpstr>CR3L3</vt:lpstr>
      <vt:lpstr>CR3L4</vt:lpstr>
      <vt:lpstr>CR3L5</vt:lpstr>
      <vt:lpstr>CR3T1</vt:lpstr>
      <vt:lpstr>CR3T2</vt:lpstr>
      <vt:lpstr>CR3T3</vt:lpstr>
      <vt:lpstr>CR3T4</vt:lpstr>
      <vt:lpstr>CR4L1</vt:lpstr>
      <vt:lpstr>CR4L2</vt:lpstr>
      <vt:lpstr>CR4L3</vt:lpstr>
      <vt:lpstr>CR4L4</vt:lpstr>
      <vt:lpstr>CR4L5</vt:lpstr>
      <vt:lpstr>CR4T1</vt:lpstr>
      <vt:lpstr>CR4T2</vt:lpstr>
      <vt:lpstr>CR4T3</vt:lpstr>
      <vt:lpstr>CR4T4</vt:lpstr>
      <vt:lpstr>CR5L1</vt:lpstr>
      <vt:lpstr>CR5L2</vt:lpstr>
      <vt:lpstr>CR5L3</vt:lpstr>
      <vt:lpstr>CR5L4</vt:lpstr>
      <vt:lpstr>CR5L5</vt:lpstr>
      <vt:lpstr>CR5T1</vt:lpstr>
      <vt:lpstr>CR5T2</vt:lpstr>
      <vt:lpstr>CR5T3</vt:lpstr>
      <vt:lpstr>CR5T4</vt:lpstr>
      <vt:lpstr>CR6L1</vt:lpstr>
      <vt:lpstr>CR6L2</vt:lpstr>
      <vt:lpstr>CR6L3</vt:lpstr>
      <vt:lpstr>CR6L4</vt:lpstr>
      <vt:lpstr>CR6L5</vt:lpstr>
      <vt:lpstr>CR6T1</vt:lpstr>
      <vt:lpstr>CR6T2</vt:lpstr>
      <vt:lpstr>CR6T3</vt:lpstr>
      <vt:lpstr>CR6T4</vt:lpstr>
      <vt:lpstr>CR7L1</vt:lpstr>
      <vt:lpstr>CR7L2</vt:lpstr>
      <vt:lpstr>CR7L3</vt:lpstr>
      <vt:lpstr>CR7L4</vt:lpstr>
      <vt:lpstr>CR7L5</vt:lpstr>
      <vt:lpstr>CR7T1</vt:lpstr>
      <vt:lpstr>CR7T2</vt:lpstr>
      <vt:lpstr>CR7T3</vt:lpstr>
      <vt:lpstr>CR7T4</vt:lpstr>
      <vt:lpstr>CR8L1</vt:lpstr>
      <vt:lpstr>CR8L2</vt:lpstr>
      <vt:lpstr>CR8L3</vt:lpstr>
      <vt:lpstr>CR8L4</vt:lpstr>
      <vt:lpstr>CR8L5</vt:lpstr>
      <vt:lpstr>CR8T1</vt:lpstr>
      <vt:lpstr>CR8T2</vt:lpstr>
      <vt:lpstr>CR8T3</vt:lpstr>
      <vt:lpstr>CR8T4</vt:lpstr>
      <vt:lpstr>CR9L1</vt:lpstr>
      <vt:lpstr>CR9L2</vt:lpstr>
      <vt:lpstr>CR9L3</vt:lpstr>
      <vt:lpstr>CR9L4</vt:lpstr>
      <vt:lpstr>CR9L5</vt:lpstr>
      <vt:lpstr>CR9T1</vt:lpstr>
      <vt:lpstr>CR9T2</vt:lpstr>
      <vt:lpstr>CR9T3</vt:lpstr>
      <vt:lpstr>CR9T4</vt:lpstr>
      <vt:lpstr>CURRENT_YEAR</vt:lpstr>
      <vt:lpstr>D1L101C1</vt:lpstr>
      <vt:lpstr>D1L101C10</vt:lpstr>
      <vt:lpstr>D1L101C11</vt:lpstr>
      <vt:lpstr>D1L101C12</vt:lpstr>
      <vt:lpstr>D1L101C13</vt:lpstr>
      <vt:lpstr>D1L101C14</vt:lpstr>
      <vt:lpstr>D1L101C15</vt:lpstr>
      <vt:lpstr>D1L101C16</vt:lpstr>
      <vt:lpstr>D1L101C17</vt:lpstr>
      <vt:lpstr>D1L101C18</vt:lpstr>
      <vt:lpstr>D1L101C19</vt:lpstr>
      <vt:lpstr>D1L101C2</vt:lpstr>
      <vt:lpstr>D1L101C20</vt:lpstr>
      <vt:lpstr>D1L101C21</vt:lpstr>
      <vt:lpstr>D1L101C3</vt:lpstr>
      <vt:lpstr>D1L101C4</vt:lpstr>
      <vt:lpstr>D1L101C5</vt:lpstr>
      <vt:lpstr>D1L101C6</vt:lpstr>
      <vt:lpstr>D1L101C7</vt:lpstr>
      <vt:lpstr>D1L101C8</vt:lpstr>
      <vt:lpstr>D1L101C9</vt:lpstr>
      <vt:lpstr>D1L102C1</vt:lpstr>
      <vt:lpstr>D1L102C10</vt:lpstr>
      <vt:lpstr>D1L102C11</vt:lpstr>
      <vt:lpstr>D1L102C12</vt:lpstr>
      <vt:lpstr>D1L102C13</vt:lpstr>
      <vt:lpstr>D1L102C14</vt:lpstr>
      <vt:lpstr>D1L102C15</vt:lpstr>
      <vt:lpstr>D1L102C16</vt:lpstr>
      <vt:lpstr>D1L102C17</vt:lpstr>
      <vt:lpstr>D1L102C18</vt:lpstr>
      <vt:lpstr>D1L102C19</vt:lpstr>
      <vt:lpstr>D1L102C2</vt:lpstr>
      <vt:lpstr>D1L102C20</vt:lpstr>
      <vt:lpstr>D1L102C21</vt:lpstr>
      <vt:lpstr>D1L102C3</vt:lpstr>
      <vt:lpstr>D1L102C4</vt:lpstr>
      <vt:lpstr>D1L102C5</vt:lpstr>
      <vt:lpstr>D1L102C6</vt:lpstr>
      <vt:lpstr>D1L102C7</vt:lpstr>
      <vt:lpstr>D1L102C8</vt:lpstr>
      <vt:lpstr>D1L102C9</vt:lpstr>
      <vt:lpstr>D1L103C1</vt:lpstr>
      <vt:lpstr>D1L103C10</vt:lpstr>
      <vt:lpstr>D1L103C11</vt:lpstr>
      <vt:lpstr>D1L103C12</vt:lpstr>
      <vt:lpstr>D1L103C13</vt:lpstr>
      <vt:lpstr>D1L103C14</vt:lpstr>
      <vt:lpstr>D1L103C15</vt:lpstr>
      <vt:lpstr>D1L103C16</vt:lpstr>
      <vt:lpstr>D1L103C17</vt:lpstr>
      <vt:lpstr>D1L103C18</vt:lpstr>
      <vt:lpstr>D1L103C19</vt:lpstr>
      <vt:lpstr>D1L103C2</vt:lpstr>
      <vt:lpstr>D1L103C20</vt:lpstr>
      <vt:lpstr>D1L103C21</vt:lpstr>
      <vt:lpstr>D1L103C3</vt:lpstr>
      <vt:lpstr>D1L103C4</vt:lpstr>
      <vt:lpstr>D1L103C5</vt:lpstr>
      <vt:lpstr>D1L103C6</vt:lpstr>
      <vt:lpstr>D1L103C7</vt:lpstr>
      <vt:lpstr>D1L103C8</vt:lpstr>
      <vt:lpstr>D1L103C9</vt:lpstr>
      <vt:lpstr>D1L104C1</vt:lpstr>
      <vt:lpstr>D1L104C10</vt:lpstr>
      <vt:lpstr>D1L104C11</vt:lpstr>
      <vt:lpstr>D1L104C12</vt:lpstr>
      <vt:lpstr>D1L104C13</vt:lpstr>
      <vt:lpstr>D1L104C14</vt:lpstr>
      <vt:lpstr>D1L104C15</vt:lpstr>
      <vt:lpstr>D1L104C16</vt:lpstr>
      <vt:lpstr>D1L104C17</vt:lpstr>
      <vt:lpstr>D1L104C18</vt:lpstr>
      <vt:lpstr>D1L104C19</vt:lpstr>
      <vt:lpstr>D1L104C2</vt:lpstr>
      <vt:lpstr>D1L104C20</vt:lpstr>
      <vt:lpstr>D1L104C21</vt:lpstr>
      <vt:lpstr>D1L104C3</vt:lpstr>
      <vt:lpstr>D1L104C4</vt:lpstr>
      <vt:lpstr>D1L104C5</vt:lpstr>
      <vt:lpstr>D1L104C6</vt:lpstr>
      <vt:lpstr>D1L104C7</vt:lpstr>
      <vt:lpstr>D1L104C8</vt:lpstr>
      <vt:lpstr>D1L104C9</vt:lpstr>
      <vt:lpstr>D1L105C1</vt:lpstr>
      <vt:lpstr>D1L105C10</vt:lpstr>
      <vt:lpstr>D1L105C11</vt:lpstr>
      <vt:lpstr>D1L105C12</vt:lpstr>
      <vt:lpstr>D1L105C13</vt:lpstr>
      <vt:lpstr>D1L105C14</vt:lpstr>
      <vt:lpstr>D1L105C15</vt:lpstr>
      <vt:lpstr>D1L105C16</vt:lpstr>
      <vt:lpstr>D1L105C17</vt:lpstr>
      <vt:lpstr>D1L105C18</vt:lpstr>
      <vt:lpstr>D1L105C19</vt:lpstr>
      <vt:lpstr>D1L105C2</vt:lpstr>
      <vt:lpstr>D1L105C20</vt:lpstr>
      <vt:lpstr>D1L105C21</vt:lpstr>
      <vt:lpstr>D1L105C3</vt:lpstr>
      <vt:lpstr>D1L105C4</vt:lpstr>
      <vt:lpstr>D1L105C5</vt:lpstr>
      <vt:lpstr>D1L105C6</vt:lpstr>
      <vt:lpstr>D1L105C7</vt:lpstr>
      <vt:lpstr>D1L105C8</vt:lpstr>
      <vt:lpstr>D1L105C9</vt:lpstr>
      <vt:lpstr>D1L106C1</vt:lpstr>
      <vt:lpstr>D1L106C10</vt:lpstr>
      <vt:lpstr>D1L106C11</vt:lpstr>
      <vt:lpstr>D1L106C12</vt:lpstr>
      <vt:lpstr>D1L106C13</vt:lpstr>
      <vt:lpstr>D1L106C14</vt:lpstr>
      <vt:lpstr>D1L106C15</vt:lpstr>
      <vt:lpstr>D1L106C16</vt:lpstr>
      <vt:lpstr>D1L106C17</vt:lpstr>
      <vt:lpstr>D1L106C18</vt:lpstr>
      <vt:lpstr>D1L106C19</vt:lpstr>
      <vt:lpstr>D1L106C2</vt:lpstr>
      <vt:lpstr>D1L106C20</vt:lpstr>
      <vt:lpstr>D1L106C21</vt:lpstr>
      <vt:lpstr>D1L106C3</vt:lpstr>
      <vt:lpstr>D1L106C4</vt:lpstr>
      <vt:lpstr>D1L106C5</vt:lpstr>
      <vt:lpstr>D1L106C6</vt:lpstr>
      <vt:lpstr>D1L106C7</vt:lpstr>
      <vt:lpstr>D1L106C8</vt:lpstr>
      <vt:lpstr>D1L106C9</vt:lpstr>
      <vt:lpstr>D1L107C1</vt:lpstr>
      <vt:lpstr>D1L107C10</vt:lpstr>
      <vt:lpstr>D1L107C11</vt:lpstr>
      <vt:lpstr>D1L107C12</vt:lpstr>
      <vt:lpstr>D1L107C13</vt:lpstr>
      <vt:lpstr>D1L107C14</vt:lpstr>
      <vt:lpstr>D1L107C15</vt:lpstr>
      <vt:lpstr>D1L107C16</vt:lpstr>
      <vt:lpstr>D1L107C17</vt:lpstr>
      <vt:lpstr>D1L107C18</vt:lpstr>
      <vt:lpstr>D1L107C19</vt:lpstr>
      <vt:lpstr>D1L107C2</vt:lpstr>
      <vt:lpstr>D1L107C20</vt:lpstr>
      <vt:lpstr>D1L107C21</vt:lpstr>
      <vt:lpstr>D1L107C3</vt:lpstr>
      <vt:lpstr>D1L107C4</vt:lpstr>
      <vt:lpstr>D1L107C5</vt:lpstr>
      <vt:lpstr>D1L107C6</vt:lpstr>
      <vt:lpstr>D1L107C7</vt:lpstr>
      <vt:lpstr>D1L107C8</vt:lpstr>
      <vt:lpstr>D1L107C9</vt:lpstr>
      <vt:lpstr>D1L108C1</vt:lpstr>
      <vt:lpstr>D1L108C10</vt:lpstr>
      <vt:lpstr>D1L108C11</vt:lpstr>
      <vt:lpstr>D1L108C12</vt:lpstr>
      <vt:lpstr>D1L108C13</vt:lpstr>
      <vt:lpstr>D1L108C14</vt:lpstr>
      <vt:lpstr>D1L108C15</vt:lpstr>
      <vt:lpstr>D1L108C16</vt:lpstr>
      <vt:lpstr>D1L108C17</vt:lpstr>
      <vt:lpstr>D1L108C18</vt:lpstr>
      <vt:lpstr>D1L108C19</vt:lpstr>
      <vt:lpstr>D1L108C2</vt:lpstr>
      <vt:lpstr>D1L108C20</vt:lpstr>
      <vt:lpstr>D1L108C21</vt:lpstr>
      <vt:lpstr>D1L108C3</vt:lpstr>
      <vt:lpstr>D1L108C4</vt:lpstr>
      <vt:lpstr>D1L108C5</vt:lpstr>
      <vt:lpstr>D1L108C6</vt:lpstr>
      <vt:lpstr>D1L108C7</vt:lpstr>
      <vt:lpstr>D1L108C8</vt:lpstr>
      <vt:lpstr>D1L108C9</vt:lpstr>
      <vt:lpstr>D1L109C1</vt:lpstr>
      <vt:lpstr>D1L109C10</vt:lpstr>
      <vt:lpstr>D1L109C11</vt:lpstr>
      <vt:lpstr>D1L109C12</vt:lpstr>
      <vt:lpstr>D1L109C13</vt:lpstr>
      <vt:lpstr>D1L109C14</vt:lpstr>
      <vt:lpstr>D1L109C15</vt:lpstr>
      <vt:lpstr>D1L109C16</vt:lpstr>
      <vt:lpstr>D1L109C17</vt:lpstr>
      <vt:lpstr>D1L109C18</vt:lpstr>
      <vt:lpstr>D1L109C19</vt:lpstr>
      <vt:lpstr>D1L109C2</vt:lpstr>
      <vt:lpstr>D1L109C20</vt:lpstr>
      <vt:lpstr>D1L109C21</vt:lpstr>
      <vt:lpstr>D1L109C3</vt:lpstr>
      <vt:lpstr>D1L109C4</vt:lpstr>
      <vt:lpstr>D1L109C5</vt:lpstr>
      <vt:lpstr>D1L109C6</vt:lpstr>
      <vt:lpstr>D1L109C7</vt:lpstr>
      <vt:lpstr>D1L109C8</vt:lpstr>
      <vt:lpstr>D1L109C9</vt:lpstr>
      <vt:lpstr>D1L110C1</vt:lpstr>
      <vt:lpstr>D1L110C10</vt:lpstr>
      <vt:lpstr>D1L110C11</vt:lpstr>
      <vt:lpstr>D1L110C12</vt:lpstr>
      <vt:lpstr>D1L110C13</vt:lpstr>
      <vt:lpstr>D1L110C14</vt:lpstr>
      <vt:lpstr>D1L110C15</vt:lpstr>
      <vt:lpstr>D1L110C16</vt:lpstr>
      <vt:lpstr>D1L110C17</vt:lpstr>
      <vt:lpstr>D1L110C18</vt:lpstr>
      <vt:lpstr>D1L110C19</vt:lpstr>
      <vt:lpstr>D1L110C2</vt:lpstr>
      <vt:lpstr>D1L110C20</vt:lpstr>
      <vt:lpstr>D1L110C21</vt:lpstr>
      <vt:lpstr>D1L110C3</vt:lpstr>
      <vt:lpstr>D1L110C4</vt:lpstr>
      <vt:lpstr>D1L110C5</vt:lpstr>
      <vt:lpstr>D1L110C6</vt:lpstr>
      <vt:lpstr>D1L110C7</vt:lpstr>
      <vt:lpstr>D1L110C8</vt:lpstr>
      <vt:lpstr>D1L110C9</vt:lpstr>
      <vt:lpstr>D1L111C1</vt:lpstr>
      <vt:lpstr>D1L111C10</vt:lpstr>
      <vt:lpstr>D1L111C11</vt:lpstr>
      <vt:lpstr>D1L111C12</vt:lpstr>
      <vt:lpstr>D1L111C13</vt:lpstr>
      <vt:lpstr>D1L111C14</vt:lpstr>
      <vt:lpstr>D1L111C15</vt:lpstr>
      <vt:lpstr>D1L111C16</vt:lpstr>
      <vt:lpstr>D1L111C17</vt:lpstr>
      <vt:lpstr>D1L111C18</vt:lpstr>
      <vt:lpstr>D1L111C19</vt:lpstr>
      <vt:lpstr>D1L111C2</vt:lpstr>
      <vt:lpstr>D1L111C20</vt:lpstr>
      <vt:lpstr>D1L111C21</vt:lpstr>
      <vt:lpstr>D1L111C3</vt:lpstr>
      <vt:lpstr>D1L111C4</vt:lpstr>
      <vt:lpstr>D1L111C5</vt:lpstr>
      <vt:lpstr>D1L111C6</vt:lpstr>
      <vt:lpstr>D1L111C7</vt:lpstr>
      <vt:lpstr>D1L111C8</vt:lpstr>
      <vt:lpstr>D1L111C9</vt:lpstr>
      <vt:lpstr>D1L112C1</vt:lpstr>
      <vt:lpstr>D1L112C10</vt:lpstr>
      <vt:lpstr>D1L112C11</vt:lpstr>
      <vt:lpstr>D1L112C12</vt:lpstr>
      <vt:lpstr>D1L112C13</vt:lpstr>
      <vt:lpstr>D1L112C14</vt:lpstr>
      <vt:lpstr>D1L112C15</vt:lpstr>
      <vt:lpstr>D1L112C16</vt:lpstr>
      <vt:lpstr>D1L112C17</vt:lpstr>
      <vt:lpstr>D1L112C18</vt:lpstr>
      <vt:lpstr>D1L112C19</vt:lpstr>
      <vt:lpstr>D1L112C2</vt:lpstr>
      <vt:lpstr>D1L112C20</vt:lpstr>
      <vt:lpstr>D1L112C21</vt:lpstr>
      <vt:lpstr>D1L112C3</vt:lpstr>
      <vt:lpstr>D1L112C4</vt:lpstr>
      <vt:lpstr>D1L112C5</vt:lpstr>
      <vt:lpstr>D1L112C6</vt:lpstr>
      <vt:lpstr>D1L112C7</vt:lpstr>
      <vt:lpstr>D1L112C8</vt:lpstr>
      <vt:lpstr>D1L112C9</vt:lpstr>
      <vt:lpstr>D1L113C1</vt:lpstr>
      <vt:lpstr>D1L113C10</vt:lpstr>
      <vt:lpstr>D1L113C11</vt:lpstr>
      <vt:lpstr>D1L113C12</vt:lpstr>
      <vt:lpstr>D1L113C13</vt:lpstr>
      <vt:lpstr>D1L113C14</vt:lpstr>
      <vt:lpstr>D1L113C15</vt:lpstr>
      <vt:lpstr>D1L113C16</vt:lpstr>
      <vt:lpstr>D1L113C17</vt:lpstr>
      <vt:lpstr>D1L113C18</vt:lpstr>
      <vt:lpstr>D1L113C19</vt:lpstr>
      <vt:lpstr>D1L113C2</vt:lpstr>
      <vt:lpstr>D1L113C20</vt:lpstr>
      <vt:lpstr>D1L113C21</vt:lpstr>
      <vt:lpstr>D1L113C3</vt:lpstr>
      <vt:lpstr>D1L113C4</vt:lpstr>
      <vt:lpstr>D1L113C5</vt:lpstr>
      <vt:lpstr>D1L113C6</vt:lpstr>
      <vt:lpstr>D1L113C7</vt:lpstr>
      <vt:lpstr>D1L113C8</vt:lpstr>
      <vt:lpstr>D1L113C9</vt:lpstr>
      <vt:lpstr>D1L114C1</vt:lpstr>
      <vt:lpstr>D1L114C10</vt:lpstr>
      <vt:lpstr>D1L114C11</vt:lpstr>
      <vt:lpstr>D1L114C12</vt:lpstr>
      <vt:lpstr>D1L114C13</vt:lpstr>
      <vt:lpstr>D1L114C14</vt:lpstr>
      <vt:lpstr>D1L114C15</vt:lpstr>
      <vt:lpstr>D1L114C16</vt:lpstr>
      <vt:lpstr>D1L114C17</vt:lpstr>
      <vt:lpstr>D1L114C18</vt:lpstr>
      <vt:lpstr>D1L114C19</vt:lpstr>
      <vt:lpstr>D1L114C2</vt:lpstr>
      <vt:lpstr>D1L114C20</vt:lpstr>
      <vt:lpstr>D1L114C21</vt:lpstr>
      <vt:lpstr>D1L114C3</vt:lpstr>
      <vt:lpstr>D1L114C4</vt:lpstr>
      <vt:lpstr>D1L114C5</vt:lpstr>
      <vt:lpstr>D1L114C6</vt:lpstr>
      <vt:lpstr>D1L114C7</vt:lpstr>
      <vt:lpstr>D1L114C8</vt:lpstr>
      <vt:lpstr>D1L114C9</vt:lpstr>
      <vt:lpstr>D1L115C1</vt:lpstr>
      <vt:lpstr>D1L115C10</vt:lpstr>
      <vt:lpstr>D1L115C11</vt:lpstr>
      <vt:lpstr>D1L115C12</vt:lpstr>
      <vt:lpstr>D1L115C13</vt:lpstr>
      <vt:lpstr>D1L115C14</vt:lpstr>
      <vt:lpstr>D1L115C15</vt:lpstr>
      <vt:lpstr>D1L115C16</vt:lpstr>
      <vt:lpstr>D1L115C17</vt:lpstr>
      <vt:lpstr>D1L115C18</vt:lpstr>
      <vt:lpstr>D1L115C19</vt:lpstr>
      <vt:lpstr>D1L115C2</vt:lpstr>
      <vt:lpstr>D1L115C20</vt:lpstr>
      <vt:lpstr>D1L115C21</vt:lpstr>
      <vt:lpstr>D1L115C3</vt:lpstr>
      <vt:lpstr>D1L115C4</vt:lpstr>
      <vt:lpstr>D1L115C5</vt:lpstr>
      <vt:lpstr>D1L115C6</vt:lpstr>
      <vt:lpstr>D1L115C7</vt:lpstr>
      <vt:lpstr>D1L115C8</vt:lpstr>
      <vt:lpstr>D1L115C9</vt:lpstr>
      <vt:lpstr>D1L116C1</vt:lpstr>
      <vt:lpstr>D1L116C10</vt:lpstr>
      <vt:lpstr>D1L116C11</vt:lpstr>
      <vt:lpstr>D1L116C12</vt:lpstr>
      <vt:lpstr>D1L116C13</vt:lpstr>
      <vt:lpstr>D1L116C14</vt:lpstr>
      <vt:lpstr>D1L116C15</vt:lpstr>
      <vt:lpstr>D1L116C16</vt:lpstr>
      <vt:lpstr>D1L116C17</vt:lpstr>
      <vt:lpstr>D1L116C18</vt:lpstr>
      <vt:lpstr>D1L116C19</vt:lpstr>
      <vt:lpstr>D1L116C2</vt:lpstr>
      <vt:lpstr>D1L116C20</vt:lpstr>
      <vt:lpstr>D1L116C21</vt:lpstr>
      <vt:lpstr>D1L116C3</vt:lpstr>
      <vt:lpstr>D1L116C4</vt:lpstr>
      <vt:lpstr>D1L116C5</vt:lpstr>
      <vt:lpstr>D1L116C6</vt:lpstr>
      <vt:lpstr>D1L116C7</vt:lpstr>
      <vt:lpstr>D1L116C8</vt:lpstr>
      <vt:lpstr>D1L116C9</vt:lpstr>
      <vt:lpstr>D1L117C1</vt:lpstr>
      <vt:lpstr>D1L117C10</vt:lpstr>
      <vt:lpstr>D1L117C11</vt:lpstr>
      <vt:lpstr>D1L117C12</vt:lpstr>
      <vt:lpstr>D1L117C13</vt:lpstr>
      <vt:lpstr>D1L117C14</vt:lpstr>
      <vt:lpstr>D1L117C15</vt:lpstr>
      <vt:lpstr>D1L117C16</vt:lpstr>
      <vt:lpstr>D1L117C17</vt:lpstr>
      <vt:lpstr>D1L117C18</vt:lpstr>
      <vt:lpstr>D1L117C19</vt:lpstr>
      <vt:lpstr>D1L117C2</vt:lpstr>
      <vt:lpstr>D1L117C20</vt:lpstr>
      <vt:lpstr>D1L117C21</vt:lpstr>
      <vt:lpstr>D1L117C3</vt:lpstr>
      <vt:lpstr>D1L117C4</vt:lpstr>
      <vt:lpstr>D1L117C5</vt:lpstr>
      <vt:lpstr>D1L117C6</vt:lpstr>
      <vt:lpstr>D1L117C7</vt:lpstr>
      <vt:lpstr>D1L117C8</vt:lpstr>
      <vt:lpstr>D1L117C9</vt:lpstr>
      <vt:lpstr>D1L118C1</vt:lpstr>
      <vt:lpstr>D1L118C10</vt:lpstr>
      <vt:lpstr>D1L118C11</vt:lpstr>
      <vt:lpstr>D1L118C12</vt:lpstr>
      <vt:lpstr>D1L118C13</vt:lpstr>
      <vt:lpstr>D1L118C14</vt:lpstr>
      <vt:lpstr>D1L118C15</vt:lpstr>
      <vt:lpstr>D1L118C16</vt:lpstr>
      <vt:lpstr>D1L118C17</vt:lpstr>
      <vt:lpstr>D1L118C18</vt:lpstr>
      <vt:lpstr>D1L118C19</vt:lpstr>
      <vt:lpstr>D1L118C2</vt:lpstr>
      <vt:lpstr>D1L118C20</vt:lpstr>
      <vt:lpstr>D1L118C21</vt:lpstr>
      <vt:lpstr>D1L118C3</vt:lpstr>
      <vt:lpstr>D1L118C4</vt:lpstr>
      <vt:lpstr>D1L118C5</vt:lpstr>
      <vt:lpstr>D1L118C6</vt:lpstr>
      <vt:lpstr>D1L118C7</vt:lpstr>
      <vt:lpstr>D1L118C8</vt:lpstr>
      <vt:lpstr>D1L118C9</vt:lpstr>
      <vt:lpstr>D1L119C1</vt:lpstr>
      <vt:lpstr>D1L119C10</vt:lpstr>
      <vt:lpstr>D1L119C11</vt:lpstr>
      <vt:lpstr>D1L119C12</vt:lpstr>
      <vt:lpstr>D1L119C13</vt:lpstr>
      <vt:lpstr>D1L119C14</vt:lpstr>
      <vt:lpstr>D1L119C15</vt:lpstr>
      <vt:lpstr>D1L119C16</vt:lpstr>
      <vt:lpstr>D1L119C17</vt:lpstr>
      <vt:lpstr>D1L119C18</vt:lpstr>
      <vt:lpstr>D1L119C19</vt:lpstr>
      <vt:lpstr>D1L119C2</vt:lpstr>
      <vt:lpstr>D1L119C20</vt:lpstr>
      <vt:lpstr>D1L119C21</vt:lpstr>
      <vt:lpstr>D1L119C3</vt:lpstr>
      <vt:lpstr>D1L119C4</vt:lpstr>
      <vt:lpstr>D1L119C5</vt:lpstr>
      <vt:lpstr>D1L119C6</vt:lpstr>
      <vt:lpstr>D1L119C7</vt:lpstr>
      <vt:lpstr>D1L119C8</vt:lpstr>
      <vt:lpstr>D1L119C9</vt:lpstr>
      <vt:lpstr>D1L120C1</vt:lpstr>
      <vt:lpstr>D1L120C10</vt:lpstr>
      <vt:lpstr>D1L120C11</vt:lpstr>
      <vt:lpstr>D1L120C12</vt:lpstr>
      <vt:lpstr>D1L120C13</vt:lpstr>
      <vt:lpstr>D1L120C14</vt:lpstr>
      <vt:lpstr>D1L120C15</vt:lpstr>
      <vt:lpstr>D1L120C16</vt:lpstr>
      <vt:lpstr>D1L120C17</vt:lpstr>
      <vt:lpstr>D1L120C18</vt:lpstr>
      <vt:lpstr>D1L120C19</vt:lpstr>
      <vt:lpstr>D1L120C2</vt:lpstr>
      <vt:lpstr>D1L120C20</vt:lpstr>
      <vt:lpstr>D1L120C21</vt:lpstr>
      <vt:lpstr>D1L120C3</vt:lpstr>
      <vt:lpstr>D1L120C4</vt:lpstr>
      <vt:lpstr>D1L120C5</vt:lpstr>
      <vt:lpstr>D1L120C6</vt:lpstr>
      <vt:lpstr>D1L120C7</vt:lpstr>
      <vt:lpstr>D1L120C8</vt:lpstr>
      <vt:lpstr>D1L120C9</vt:lpstr>
      <vt:lpstr>D1L121C1</vt:lpstr>
      <vt:lpstr>D1L121C10</vt:lpstr>
      <vt:lpstr>D1L121C11</vt:lpstr>
      <vt:lpstr>D1L121C12</vt:lpstr>
      <vt:lpstr>D1L121C13</vt:lpstr>
      <vt:lpstr>D1L121C14</vt:lpstr>
      <vt:lpstr>D1L121C15</vt:lpstr>
      <vt:lpstr>D1L121C16</vt:lpstr>
      <vt:lpstr>D1L121C17</vt:lpstr>
      <vt:lpstr>D1L121C18</vt:lpstr>
      <vt:lpstr>D1L121C19</vt:lpstr>
      <vt:lpstr>D1L121C2</vt:lpstr>
      <vt:lpstr>D1L121C20</vt:lpstr>
      <vt:lpstr>D1L121C21</vt:lpstr>
      <vt:lpstr>D1L121C3</vt:lpstr>
      <vt:lpstr>D1L121C4</vt:lpstr>
      <vt:lpstr>D1L121C5</vt:lpstr>
      <vt:lpstr>D1L121C6</vt:lpstr>
      <vt:lpstr>D1L121C7</vt:lpstr>
      <vt:lpstr>D1L121C8</vt:lpstr>
      <vt:lpstr>D1L121C9</vt:lpstr>
      <vt:lpstr>D1L122C1</vt:lpstr>
      <vt:lpstr>D1L122C10</vt:lpstr>
      <vt:lpstr>D1L122C11</vt:lpstr>
      <vt:lpstr>D1L122C12</vt:lpstr>
      <vt:lpstr>D1L122C13</vt:lpstr>
      <vt:lpstr>D1L122C14</vt:lpstr>
      <vt:lpstr>D1L122C15</vt:lpstr>
      <vt:lpstr>D1L122C16</vt:lpstr>
      <vt:lpstr>D1L122C17</vt:lpstr>
      <vt:lpstr>D1L122C18</vt:lpstr>
      <vt:lpstr>D1L122C19</vt:lpstr>
      <vt:lpstr>D1L122C2</vt:lpstr>
      <vt:lpstr>D1L122C20</vt:lpstr>
      <vt:lpstr>D1L122C21</vt:lpstr>
      <vt:lpstr>D1L122C3</vt:lpstr>
      <vt:lpstr>D1L122C4</vt:lpstr>
      <vt:lpstr>D1L122C5</vt:lpstr>
      <vt:lpstr>D1L122C6</vt:lpstr>
      <vt:lpstr>D1L122C7</vt:lpstr>
      <vt:lpstr>D1L122C8</vt:lpstr>
      <vt:lpstr>D1L122C9</vt:lpstr>
      <vt:lpstr>D1L123C1</vt:lpstr>
      <vt:lpstr>D1L123C10</vt:lpstr>
      <vt:lpstr>D1L123C11</vt:lpstr>
      <vt:lpstr>D1L123C12</vt:lpstr>
      <vt:lpstr>D1L123C13</vt:lpstr>
      <vt:lpstr>D1L123C14</vt:lpstr>
      <vt:lpstr>D1L123C15</vt:lpstr>
      <vt:lpstr>D1L123C16</vt:lpstr>
      <vt:lpstr>D1L123C17</vt:lpstr>
      <vt:lpstr>D1L123C18</vt:lpstr>
      <vt:lpstr>D1L123C19</vt:lpstr>
      <vt:lpstr>D1L123C2</vt:lpstr>
      <vt:lpstr>D1L123C20</vt:lpstr>
      <vt:lpstr>D1L123C21</vt:lpstr>
      <vt:lpstr>D1L123C3</vt:lpstr>
      <vt:lpstr>D1L123C4</vt:lpstr>
      <vt:lpstr>D1L123C5</vt:lpstr>
      <vt:lpstr>D1L123C6</vt:lpstr>
      <vt:lpstr>D1L123C7</vt:lpstr>
      <vt:lpstr>D1L123C8</vt:lpstr>
      <vt:lpstr>D1L123C9</vt:lpstr>
      <vt:lpstr>D1L124C1</vt:lpstr>
      <vt:lpstr>D1L124C10</vt:lpstr>
      <vt:lpstr>D1L124C11</vt:lpstr>
      <vt:lpstr>D1L124C12</vt:lpstr>
      <vt:lpstr>D1L124C13</vt:lpstr>
      <vt:lpstr>D1L124C14</vt:lpstr>
      <vt:lpstr>D1L124C15</vt:lpstr>
      <vt:lpstr>D1L124C16</vt:lpstr>
      <vt:lpstr>D1L124C17</vt:lpstr>
      <vt:lpstr>D1L124C18</vt:lpstr>
      <vt:lpstr>D1L124C19</vt:lpstr>
      <vt:lpstr>D1L124C2</vt:lpstr>
      <vt:lpstr>D1L124C20</vt:lpstr>
      <vt:lpstr>D1L124C21</vt:lpstr>
      <vt:lpstr>D1L124C3</vt:lpstr>
      <vt:lpstr>D1L124C4</vt:lpstr>
      <vt:lpstr>D1L124C5</vt:lpstr>
      <vt:lpstr>D1L124C6</vt:lpstr>
      <vt:lpstr>D1L124C7</vt:lpstr>
      <vt:lpstr>D1L124C8</vt:lpstr>
      <vt:lpstr>D1L124C9</vt:lpstr>
      <vt:lpstr>D1L125C1</vt:lpstr>
      <vt:lpstr>D1L125C10</vt:lpstr>
      <vt:lpstr>D1L125C11</vt:lpstr>
      <vt:lpstr>D1L125C12</vt:lpstr>
      <vt:lpstr>D1L125C13</vt:lpstr>
      <vt:lpstr>D1L125C14</vt:lpstr>
      <vt:lpstr>D1L125C15</vt:lpstr>
      <vt:lpstr>D1L125C16</vt:lpstr>
      <vt:lpstr>D1L125C17</vt:lpstr>
      <vt:lpstr>D1L125C18</vt:lpstr>
      <vt:lpstr>D1L125C19</vt:lpstr>
      <vt:lpstr>D1L125C2</vt:lpstr>
      <vt:lpstr>D1L125C20</vt:lpstr>
      <vt:lpstr>D1L125C21</vt:lpstr>
      <vt:lpstr>D1L125C3</vt:lpstr>
      <vt:lpstr>D1L125C4</vt:lpstr>
      <vt:lpstr>D1L125C5</vt:lpstr>
      <vt:lpstr>D1L125C6</vt:lpstr>
      <vt:lpstr>D1L125C7</vt:lpstr>
      <vt:lpstr>D1L125C8</vt:lpstr>
      <vt:lpstr>D1L125C9</vt:lpstr>
      <vt:lpstr>D1L126C1</vt:lpstr>
      <vt:lpstr>D1L126C10</vt:lpstr>
      <vt:lpstr>D1L126C11</vt:lpstr>
      <vt:lpstr>D1L126C12</vt:lpstr>
      <vt:lpstr>D1L126C13</vt:lpstr>
      <vt:lpstr>D1L126C14</vt:lpstr>
      <vt:lpstr>D1L126C15</vt:lpstr>
      <vt:lpstr>D1L126C16</vt:lpstr>
      <vt:lpstr>D1L126C17</vt:lpstr>
      <vt:lpstr>D1L126C18</vt:lpstr>
      <vt:lpstr>D1L126C19</vt:lpstr>
      <vt:lpstr>D1L126C2</vt:lpstr>
      <vt:lpstr>D1L126C20</vt:lpstr>
      <vt:lpstr>D1L126C21</vt:lpstr>
      <vt:lpstr>D1L126C3</vt:lpstr>
      <vt:lpstr>D1L126C4</vt:lpstr>
      <vt:lpstr>D1L126C5</vt:lpstr>
      <vt:lpstr>D1L126C6</vt:lpstr>
      <vt:lpstr>D1L126C7</vt:lpstr>
      <vt:lpstr>D1L126C8</vt:lpstr>
      <vt:lpstr>D1L126C9</vt:lpstr>
      <vt:lpstr>D1L127C1</vt:lpstr>
      <vt:lpstr>D1L127C10</vt:lpstr>
      <vt:lpstr>D1L127C11</vt:lpstr>
      <vt:lpstr>D1L127C12</vt:lpstr>
      <vt:lpstr>D1L127C13</vt:lpstr>
      <vt:lpstr>D1L127C14</vt:lpstr>
      <vt:lpstr>D1L127C15</vt:lpstr>
      <vt:lpstr>D1L127C16</vt:lpstr>
      <vt:lpstr>D1L127C17</vt:lpstr>
      <vt:lpstr>D1L127C18</vt:lpstr>
      <vt:lpstr>D1L127C19</vt:lpstr>
      <vt:lpstr>D1L127C2</vt:lpstr>
      <vt:lpstr>D1L127C20</vt:lpstr>
      <vt:lpstr>D1L127C21</vt:lpstr>
      <vt:lpstr>D1L127C3</vt:lpstr>
      <vt:lpstr>D1L127C4</vt:lpstr>
      <vt:lpstr>D1L127C5</vt:lpstr>
      <vt:lpstr>D1L127C6</vt:lpstr>
      <vt:lpstr>D1L127C7</vt:lpstr>
      <vt:lpstr>D1L127C8</vt:lpstr>
      <vt:lpstr>D1L127C9</vt:lpstr>
      <vt:lpstr>D1L128C1</vt:lpstr>
      <vt:lpstr>D1L128C10</vt:lpstr>
      <vt:lpstr>D1L128C11</vt:lpstr>
      <vt:lpstr>D1L128C12</vt:lpstr>
      <vt:lpstr>D1L128C13</vt:lpstr>
      <vt:lpstr>D1L128C14</vt:lpstr>
      <vt:lpstr>D1L128C15</vt:lpstr>
      <vt:lpstr>D1L128C16</vt:lpstr>
      <vt:lpstr>D1L128C17</vt:lpstr>
      <vt:lpstr>D1L128C18</vt:lpstr>
      <vt:lpstr>D1L128C19</vt:lpstr>
      <vt:lpstr>D1L128C2</vt:lpstr>
      <vt:lpstr>D1L128C20</vt:lpstr>
      <vt:lpstr>D1L128C21</vt:lpstr>
      <vt:lpstr>D1L128C3</vt:lpstr>
      <vt:lpstr>D1L128C4</vt:lpstr>
      <vt:lpstr>D1L128C5</vt:lpstr>
      <vt:lpstr>D1L128C6</vt:lpstr>
      <vt:lpstr>D1L128C7</vt:lpstr>
      <vt:lpstr>D1L128C8</vt:lpstr>
      <vt:lpstr>D1L128C9</vt:lpstr>
      <vt:lpstr>D1L129C1</vt:lpstr>
      <vt:lpstr>D1L129C10</vt:lpstr>
      <vt:lpstr>D1L129C11</vt:lpstr>
      <vt:lpstr>D1L129C12</vt:lpstr>
      <vt:lpstr>D1L129C13</vt:lpstr>
      <vt:lpstr>D1L129C14</vt:lpstr>
      <vt:lpstr>D1L129C15</vt:lpstr>
      <vt:lpstr>D1L129C16</vt:lpstr>
      <vt:lpstr>D1L129C17</vt:lpstr>
      <vt:lpstr>D1L129C18</vt:lpstr>
      <vt:lpstr>D1L129C19</vt:lpstr>
      <vt:lpstr>D1L129C2</vt:lpstr>
      <vt:lpstr>D1L129C20</vt:lpstr>
      <vt:lpstr>D1L129C21</vt:lpstr>
      <vt:lpstr>D1L129C3</vt:lpstr>
      <vt:lpstr>D1L129C4</vt:lpstr>
      <vt:lpstr>D1L129C5</vt:lpstr>
      <vt:lpstr>D1L129C6</vt:lpstr>
      <vt:lpstr>D1L129C7</vt:lpstr>
      <vt:lpstr>D1L129C8</vt:lpstr>
      <vt:lpstr>D1L129C9</vt:lpstr>
      <vt:lpstr>D1L130C1</vt:lpstr>
      <vt:lpstr>D1L130C10</vt:lpstr>
      <vt:lpstr>D1L130C11</vt:lpstr>
      <vt:lpstr>D1L130C12</vt:lpstr>
      <vt:lpstr>D1L130C13</vt:lpstr>
      <vt:lpstr>D1L130C14</vt:lpstr>
      <vt:lpstr>D1L130C15</vt:lpstr>
      <vt:lpstr>D1L130C16</vt:lpstr>
      <vt:lpstr>D1L130C17</vt:lpstr>
      <vt:lpstr>D1L130C18</vt:lpstr>
      <vt:lpstr>D1L130C19</vt:lpstr>
      <vt:lpstr>D1L130C2</vt:lpstr>
      <vt:lpstr>D1L130C20</vt:lpstr>
      <vt:lpstr>D1L130C21</vt:lpstr>
      <vt:lpstr>D1L130C3</vt:lpstr>
      <vt:lpstr>D1L130C4</vt:lpstr>
      <vt:lpstr>D1L130C5</vt:lpstr>
      <vt:lpstr>D1L130C6</vt:lpstr>
      <vt:lpstr>D1L130C7</vt:lpstr>
      <vt:lpstr>D1L130C8</vt:lpstr>
      <vt:lpstr>D1L130C9</vt:lpstr>
      <vt:lpstr>D1L131C1</vt:lpstr>
      <vt:lpstr>D1L131C10</vt:lpstr>
      <vt:lpstr>D1L131C11</vt:lpstr>
      <vt:lpstr>D1L131C12</vt:lpstr>
      <vt:lpstr>D1L131C13</vt:lpstr>
      <vt:lpstr>D1L131C14</vt:lpstr>
      <vt:lpstr>D1L131C15</vt:lpstr>
      <vt:lpstr>D1L131C16</vt:lpstr>
      <vt:lpstr>D1L131C17</vt:lpstr>
      <vt:lpstr>D1L131C18</vt:lpstr>
      <vt:lpstr>D1L131C19</vt:lpstr>
      <vt:lpstr>D1L131C2</vt:lpstr>
      <vt:lpstr>D1L131C20</vt:lpstr>
      <vt:lpstr>D1L131C21</vt:lpstr>
      <vt:lpstr>D1L131C3</vt:lpstr>
      <vt:lpstr>D1L131C4</vt:lpstr>
      <vt:lpstr>D1L131C5</vt:lpstr>
      <vt:lpstr>D1L131C6</vt:lpstr>
      <vt:lpstr>D1L131C7</vt:lpstr>
      <vt:lpstr>D1L131C8</vt:lpstr>
      <vt:lpstr>D1L131C9</vt:lpstr>
      <vt:lpstr>D1L132C1</vt:lpstr>
      <vt:lpstr>D1L132C10</vt:lpstr>
      <vt:lpstr>D1L132C11</vt:lpstr>
      <vt:lpstr>D1L132C12</vt:lpstr>
      <vt:lpstr>D1L132C13</vt:lpstr>
      <vt:lpstr>D1L132C14</vt:lpstr>
      <vt:lpstr>D1L132C15</vt:lpstr>
      <vt:lpstr>D1L132C16</vt:lpstr>
      <vt:lpstr>D1L132C17</vt:lpstr>
      <vt:lpstr>D1L132C18</vt:lpstr>
      <vt:lpstr>D1L132C19</vt:lpstr>
      <vt:lpstr>D1L132C2</vt:lpstr>
      <vt:lpstr>D1L132C20</vt:lpstr>
      <vt:lpstr>D1L132C21</vt:lpstr>
      <vt:lpstr>D1L132C3</vt:lpstr>
      <vt:lpstr>D1L132C4</vt:lpstr>
      <vt:lpstr>D1L132C5</vt:lpstr>
      <vt:lpstr>D1L132C6</vt:lpstr>
      <vt:lpstr>D1L132C7</vt:lpstr>
      <vt:lpstr>D1L132C8</vt:lpstr>
      <vt:lpstr>D1L132C9</vt:lpstr>
      <vt:lpstr>D1L133C1</vt:lpstr>
      <vt:lpstr>D1L133C10</vt:lpstr>
      <vt:lpstr>D1L133C11</vt:lpstr>
      <vt:lpstr>D1L133C12</vt:lpstr>
      <vt:lpstr>D1L133C13</vt:lpstr>
      <vt:lpstr>D1L133C14</vt:lpstr>
      <vt:lpstr>D1L133C15</vt:lpstr>
      <vt:lpstr>D1L133C16</vt:lpstr>
      <vt:lpstr>D1L133C17</vt:lpstr>
      <vt:lpstr>D1L133C18</vt:lpstr>
      <vt:lpstr>D1L133C19</vt:lpstr>
      <vt:lpstr>D1L133C2</vt:lpstr>
      <vt:lpstr>D1L133C20</vt:lpstr>
      <vt:lpstr>D1L133C21</vt:lpstr>
      <vt:lpstr>D1L133C3</vt:lpstr>
      <vt:lpstr>D1L133C4</vt:lpstr>
      <vt:lpstr>D1L133C5</vt:lpstr>
      <vt:lpstr>D1L133C6</vt:lpstr>
      <vt:lpstr>D1L133C7</vt:lpstr>
      <vt:lpstr>D1L133C8</vt:lpstr>
      <vt:lpstr>D1L133C9</vt:lpstr>
      <vt:lpstr>D1L134C1</vt:lpstr>
      <vt:lpstr>D1L134C10</vt:lpstr>
      <vt:lpstr>D1L134C11</vt:lpstr>
      <vt:lpstr>D1L134C12</vt:lpstr>
      <vt:lpstr>D1L134C13</vt:lpstr>
      <vt:lpstr>D1L134C14</vt:lpstr>
      <vt:lpstr>D1L134C15</vt:lpstr>
      <vt:lpstr>D1L134C16</vt:lpstr>
      <vt:lpstr>D1L134C17</vt:lpstr>
      <vt:lpstr>D1L134C18</vt:lpstr>
      <vt:lpstr>D1L134C19</vt:lpstr>
      <vt:lpstr>D1L134C2</vt:lpstr>
      <vt:lpstr>D1L134C20</vt:lpstr>
      <vt:lpstr>D1L134C21</vt:lpstr>
      <vt:lpstr>D1L134C3</vt:lpstr>
      <vt:lpstr>D1L134C4</vt:lpstr>
      <vt:lpstr>D1L134C5</vt:lpstr>
      <vt:lpstr>D1L134C6</vt:lpstr>
      <vt:lpstr>D1L134C7</vt:lpstr>
      <vt:lpstr>D1L134C8</vt:lpstr>
      <vt:lpstr>D1L134C9</vt:lpstr>
      <vt:lpstr>D1L135C1</vt:lpstr>
      <vt:lpstr>D1L135C10</vt:lpstr>
      <vt:lpstr>D1L135C11</vt:lpstr>
      <vt:lpstr>D1L135C12</vt:lpstr>
      <vt:lpstr>D1L135C13</vt:lpstr>
      <vt:lpstr>D1L135C14</vt:lpstr>
      <vt:lpstr>D1L135C15</vt:lpstr>
      <vt:lpstr>D1L135C16</vt:lpstr>
      <vt:lpstr>D1L135C17</vt:lpstr>
      <vt:lpstr>D1L135C18</vt:lpstr>
      <vt:lpstr>D1L135C19</vt:lpstr>
      <vt:lpstr>D1L135C2</vt:lpstr>
      <vt:lpstr>D1L135C20</vt:lpstr>
      <vt:lpstr>D1L135C21</vt:lpstr>
      <vt:lpstr>D1L135C3</vt:lpstr>
      <vt:lpstr>D1L135C4</vt:lpstr>
      <vt:lpstr>D1L135C5</vt:lpstr>
      <vt:lpstr>D1L135C6</vt:lpstr>
      <vt:lpstr>D1L135C7</vt:lpstr>
      <vt:lpstr>D1L135C8</vt:lpstr>
      <vt:lpstr>D1L135C9</vt:lpstr>
      <vt:lpstr>D1L136C1</vt:lpstr>
      <vt:lpstr>D1L136C10</vt:lpstr>
      <vt:lpstr>D1L136C11</vt:lpstr>
      <vt:lpstr>D1L136C12</vt:lpstr>
      <vt:lpstr>D1L136C13</vt:lpstr>
      <vt:lpstr>D1L136C14</vt:lpstr>
      <vt:lpstr>D1L136C15</vt:lpstr>
      <vt:lpstr>D1L136C16</vt:lpstr>
      <vt:lpstr>D1L136C17</vt:lpstr>
      <vt:lpstr>D1L136C18</vt:lpstr>
      <vt:lpstr>D1L136C19</vt:lpstr>
      <vt:lpstr>D1L136C2</vt:lpstr>
      <vt:lpstr>D1L136C20</vt:lpstr>
      <vt:lpstr>D1L136C21</vt:lpstr>
      <vt:lpstr>D1L136C3</vt:lpstr>
      <vt:lpstr>D1L136C4</vt:lpstr>
      <vt:lpstr>D1L136C5</vt:lpstr>
      <vt:lpstr>D1L136C6</vt:lpstr>
      <vt:lpstr>D1L136C7</vt:lpstr>
      <vt:lpstr>D1L136C8</vt:lpstr>
      <vt:lpstr>D1L136C9</vt:lpstr>
      <vt:lpstr>D1L137C1</vt:lpstr>
      <vt:lpstr>D1L137C10</vt:lpstr>
      <vt:lpstr>D1L137C11</vt:lpstr>
      <vt:lpstr>D1L137C12</vt:lpstr>
      <vt:lpstr>D1L137C13</vt:lpstr>
      <vt:lpstr>D1L137C14</vt:lpstr>
      <vt:lpstr>D1L137C15</vt:lpstr>
      <vt:lpstr>D1L137C16</vt:lpstr>
      <vt:lpstr>D1L137C17</vt:lpstr>
      <vt:lpstr>D1L137C18</vt:lpstr>
      <vt:lpstr>D1L137C19</vt:lpstr>
      <vt:lpstr>D1L137C2</vt:lpstr>
      <vt:lpstr>D1L137C20</vt:lpstr>
      <vt:lpstr>D1L137C21</vt:lpstr>
      <vt:lpstr>D1L137C3</vt:lpstr>
      <vt:lpstr>D1L137C4</vt:lpstr>
      <vt:lpstr>D1L137C5</vt:lpstr>
      <vt:lpstr>D1L137C6</vt:lpstr>
      <vt:lpstr>D1L137C7</vt:lpstr>
      <vt:lpstr>D1L137C8</vt:lpstr>
      <vt:lpstr>D1L137C9</vt:lpstr>
      <vt:lpstr>D1L138C1</vt:lpstr>
      <vt:lpstr>D1L138C10</vt:lpstr>
      <vt:lpstr>D1L138C11</vt:lpstr>
      <vt:lpstr>D1L138C12</vt:lpstr>
      <vt:lpstr>D1L138C13</vt:lpstr>
      <vt:lpstr>D1L138C14</vt:lpstr>
      <vt:lpstr>D1L138C15</vt:lpstr>
      <vt:lpstr>D1L138C16</vt:lpstr>
      <vt:lpstr>D1L138C17</vt:lpstr>
      <vt:lpstr>D1L138C18</vt:lpstr>
      <vt:lpstr>D1L138C19</vt:lpstr>
      <vt:lpstr>D1L138C2</vt:lpstr>
      <vt:lpstr>D1L138C20</vt:lpstr>
      <vt:lpstr>D1L138C21</vt:lpstr>
      <vt:lpstr>D1L138C3</vt:lpstr>
      <vt:lpstr>D1L138C4</vt:lpstr>
      <vt:lpstr>D1L138C5</vt:lpstr>
      <vt:lpstr>D1L138C6</vt:lpstr>
      <vt:lpstr>D1L138C7</vt:lpstr>
      <vt:lpstr>D1L138C8</vt:lpstr>
      <vt:lpstr>D1L138C9</vt:lpstr>
      <vt:lpstr>D1L139C1</vt:lpstr>
      <vt:lpstr>D1L139C10</vt:lpstr>
      <vt:lpstr>D1L139C11</vt:lpstr>
      <vt:lpstr>D1L139C12</vt:lpstr>
      <vt:lpstr>D1L139C13</vt:lpstr>
      <vt:lpstr>D1L139C14</vt:lpstr>
      <vt:lpstr>D1L139C15</vt:lpstr>
      <vt:lpstr>D1L139C16</vt:lpstr>
      <vt:lpstr>D1L139C17</vt:lpstr>
      <vt:lpstr>D1L139C18</vt:lpstr>
      <vt:lpstr>D1L139C19</vt:lpstr>
      <vt:lpstr>D1L139C2</vt:lpstr>
      <vt:lpstr>D1L139C20</vt:lpstr>
      <vt:lpstr>D1L139C21</vt:lpstr>
      <vt:lpstr>D1L139C3</vt:lpstr>
      <vt:lpstr>D1L139C4</vt:lpstr>
      <vt:lpstr>D1L139C5</vt:lpstr>
      <vt:lpstr>D1L139C6</vt:lpstr>
      <vt:lpstr>D1L139C7</vt:lpstr>
      <vt:lpstr>D1L139C8</vt:lpstr>
      <vt:lpstr>D1L139C9</vt:lpstr>
      <vt:lpstr>D1L140C1</vt:lpstr>
      <vt:lpstr>D1L140C10</vt:lpstr>
      <vt:lpstr>D1L140C11</vt:lpstr>
      <vt:lpstr>D1L140C12</vt:lpstr>
      <vt:lpstr>D1L140C13</vt:lpstr>
      <vt:lpstr>D1L140C14</vt:lpstr>
      <vt:lpstr>D1L140C15</vt:lpstr>
      <vt:lpstr>D1L140C16</vt:lpstr>
      <vt:lpstr>D1L140C17</vt:lpstr>
      <vt:lpstr>D1L140C18</vt:lpstr>
      <vt:lpstr>D1L140C19</vt:lpstr>
      <vt:lpstr>D1L140C2</vt:lpstr>
      <vt:lpstr>D1L140C20</vt:lpstr>
      <vt:lpstr>D1L140C21</vt:lpstr>
      <vt:lpstr>D1L140C3</vt:lpstr>
      <vt:lpstr>D1L140C4</vt:lpstr>
      <vt:lpstr>D1L140C5</vt:lpstr>
      <vt:lpstr>D1L140C6</vt:lpstr>
      <vt:lpstr>D1L140C7</vt:lpstr>
      <vt:lpstr>D1L140C8</vt:lpstr>
      <vt:lpstr>D1L140C9</vt:lpstr>
      <vt:lpstr>D1L141C1</vt:lpstr>
      <vt:lpstr>D1L141C10</vt:lpstr>
      <vt:lpstr>D1L141C11</vt:lpstr>
      <vt:lpstr>D1L141C12</vt:lpstr>
      <vt:lpstr>D1L141C13</vt:lpstr>
      <vt:lpstr>D1L141C14</vt:lpstr>
      <vt:lpstr>D1L141C15</vt:lpstr>
      <vt:lpstr>D1L141C16</vt:lpstr>
      <vt:lpstr>D1L141C17</vt:lpstr>
      <vt:lpstr>D1L141C18</vt:lpstr>
      <vt:lpstr>D1L141C19</vt:lpstr>
      <vt:lpstr>D1L141C2</vt:lpstr>
      <vt:lpstr>D1L141C20</vt:lpstr>
      <vt:lpstr>D1L141C21</vt:lpstr>
      <vt:lpstr>D1L141C3</vt:lpstr>
      <vt:lpstr>D1L141C4</vt:lpstr>
      <vt:lpstr>D1L141C5</vt:lpstr>
      <vt:lpstr>D1L141C6</vt:lpstr>
      <vt:lpstr>D1L141C7</vt:lpstr>
      <vt:lpstr>D1L141C8</vt:lpstr>
      <vt:lpstr>D1L141C9</vt:lpstr>
      <vt:lpstr>D1L142C1</vt:lpstr>
      <vt:lpstr>D1L142C10</vt:lpstr>
      <vt:lpstr>D1L142C11</vt:lpstr>
      <vt:lpstr>D1L142C12</vt:lpstr>
      <vt:lpstr>D1L142C13</vt:lpstr>
      <vt:lpstr>D1L142C14</vt:lpstr>
      <vt:lpstr>D1L142C15</vt:lpstr>
      <vt:lpstr>D1L142C16</vt:lpstr>
      <vt:lpstr>D1L142C17</vt:lpstr>
      <vt:lpstr>D1L142C18</vt:lpstr>
      <vt:lpstr>D1L142C19</vt:lpstr>
      <vt:lpstr>D1L142C2</vt:lpstr>
      <vt:lpstr>D1L142C20</vt:lpstr>
      <vt:lpstr>D1L142C21</vt:lpstr>
      <vt:lpstr>D1L142C3</vt:lpstr>
      <vt:lpstr>D1L142C4</vt:lpstr>
      <vt:lpstr>D1L142C5</vt:lpstr>
      <vt:lpstr>D1L142C6</vt:lpstr>
      <vt:lpstr>D1L142C7</vt:lpstr>
      <vt:lpstr>D1L142C8</vt:lpstr>
      <vt:lpstr>D1L142C9</vt:lpstr>
      <vt:lpstr>D1L143C1</vt:lpstr>
      <vt:lpstr>D1L143C10</vt:lpstr>
      <vt:lpstr>D1L143C11</vt:lpstr>
      <vt:lpstr>D1L143C12</vt:lpstr>
      <vt:lpstr>D1L143C13</vt:lpstr>
      <vt:lpstr>D1L143C14</vt:lpstr>
      <vt:lpstr>D1L143C15</vt:lpstr>
      <vt:lpstr>D1L143C16</vt:lpstr>
      <vt:lpstr>D1L143C17</vt:lpstr>
      <vt:lpstr>D1L143C18</vt:lpstr>
      <vt:lpstr>D1L143C19</vt:lpstr>
      <vt:lpstr>D1L143C2</vt:lpstr>
      <vt:lpstr>D1L143C20</vt:lpstr>
      <vt:lpstr>D1L143C21</vt:lpstr>
      <vt:lpstr>D1L143C3</vt:lpstr>
      <vt:lpstr>D1L143C4</vt:lpstr>
      <vt:lpstr>D1L143C5</vt:lpstr>
      <vt:lpstr>D1L143C6</vt:lpstr>
      <vt:lpstr>D1L143C7</vt:lpstr>
      <vt:lpstr>D1L143C8</vt:lpstr>
      <vt:lpstr>D1L143C9</vt:lpstr>
      <vt:lpstr>D1L144C1</vt:lpstr>
      <vt:lpstr>D1L144C10</vt:lpstr>
      <vt:lpstr>D1L144C11</vt:lpstr>
      <vt:lpstr>D1L144C12</vt:lpstr>
      <vt:lpstr>D1L144C13</vt:lpstr>
      <vt:lpstr>D1L144C14</vt:lpstr>
      <vt:lpstr>D1L144C15</vt:lpstr>
      <vt:lpstr>D1L144C16</vt:lpstr>
      <vt:lpstr>D1L144C17</vt:lpstr>
      <vt:lpstr>D1L144C18</vt:lpstr>
      <vt:lpstr>D1L144C19</vt:lpstr>
      <vt:lpstr>D1L144C2</vt:lpstr>
      <vt:lpstr>D1L144C20</vt:lpstr>
      <vt:lpstr>D1L144C21</vt:lpstr>
      <vt:lpstr>D1L144C3</vt:lpstr>
      <vt:lpstr>D1L144C4</vt:lpstr>
      <vt:lpstr>D1L144C5</vt:lpstr>
      <vt:lpstr>D1L144C6</vt:lpstr>
      <vt:lpstr>D1L144C7</vt:lpstr>
      <vt:lpstr>D1L144C8</vt:lpstr>
      <vt:lpstr>D1L144C9</vt:lpstr>
      <vt:lpstr>D1L145C1</vt:lpstr>
      <vt:lpstr>D1L145C10</vt:lpstr>
      <vt:lpstr>D1L145C11</vt:lpstr>
      <vt:lpstr>D1L145C12</vt:lpstr>
      <vt:lpstr>D1L145C13</vt:lpstr>
      <vt:lpstr>D1L145C14</vt:lpstr>
      <vt:lpstr>D1L145C15</vt:lpstr>
      <vt:lpstr>D1L145C16</vt:lpstr>
      <vt:lpstr>D1L145C17</vt:lpstr>
      <vt:lpstr>D1L145C18</vt:lpstr>
      <vt:lpstr>D1L145C19</vt:lpstr>
      <vt:lpstr>D1L145C2</vt:lpstr>
      <vt:lpstr>D1L145C20</vt:lpstr>
      <vt:lpstr>D1L145C21</vt:lpstr>
      <vt:lpstr>D1L145C3</vt:lpstr>
      <vt:lpstr>D1L145C4</vt:lpstr>
      <vt:lpstr>D1L145C5</vt:lpstr>
      <vt:lpstr>D1L145C6</vt:lpstr>
      <vt:lpstr>D1L145C7</vt:lpstr>
      <vt:lpstr>D1L145C8</vt:lpstr>
      <vt:lpstr>D1L145C9</vt:lpstr>
      <vt:lpstr>D1L146C1</vt:lpstr>
      <vt:lpstr>D1L146C10</vt:lpstr>
      <vt:lpstr>D1L146C11</vt:lpstr>
      <vt:lpstr>D1L146C12</vt:lpstr>
      <vt:lpstr>D1L146C13</vt:lpstr>
      <vt:lpstr>D1L146C14</vt:lpstr>
      <vt:lpstr>D1L146C15</vt:lpstr>
      <vt:lpstr>D1L146C16</vt:lpstr>
      <vt:lpstr>D1L146C17</vt:lpstr>
      <vt:lpstr>D1L146C18</vt:lpstr>
      <vt:lpstr>D1L146C19</vt:lpstr>
      <vt:lpstr>D1L146C2</vt:lpstr>
      <vt:lpstr>D1L146C20</vt:lpstr>
      <vt:lpstr>D1L146C21</vt:lpstr>
      <vt:lpstr>D1L146C3</vt:lpstr>
      <vt:lpstr>D1L146C4</vt:lpstr>
      <vt:lpstr>D1L146C5</vt:lpstr>
      <vt:lpstr>D1L146C6</vt:lpstr>
      <vt:lpstr>D1L146C7</vt:lpstr>
      <vt:lpstr>D1L146C8</vt:lpstr>
      <vt:lpstr>D1L146C9</vt:lpstr>
      <vt:lpstr>D1L147C1</vt:lpstr>
      <vt:lpstr>D1L147C10</vt:lpstr>
      <vt:lpstr>D1L147C11</vt:lpstr>
      <vt:lpstr>D1L147C12</vt:lpstr>
      <vt:lpstr>D1L147C13</vt:lpstr>
      <vt:lpstr>D1L147C14</vt:lpstr>
      <vt:lpstr>D1L147C15</vt:lpstr>
      <vt:lpstr>D1L147C16</vt:lpstr>
      <vt:lpstr>D1L147C17</vt:lpstr>
      <vt:lpstr>D1L147C18</vt:lpstr>
      <vt:lpstr>D1L147C19</vt:lpstr>
      <vt:lpstr>D1L147C2</vt:lpstr>
      <vt:lpstr>D1L147C20</vt:lpstr>
      <vt:lpstr>D1L147C21</vt:lpstr>
      <vt:lpstr>D1L147C3</vt:lpstr>
      <vt:lpstr>D1L147C4</vt:lpstr>
      <vt:lpstr>D1L147C5</vt:lpstr>
      <vt:lpstr>D1L147C6</vt:lpstr>
      <vt:lpstr>D1L147C7</vt:lpstr>
      <vt:lpstr>D1L147C8</vt:lpstr>
      <vt:lpstr>D1L147C9</vt:lpstr>
      <vt:lpstr>D1L148C1</vt:lpstr>
      <vt:lpstr>D1L148C10</vt:lpstr>
      <vt:lpstr>D1L148C11</vt:lpstr>
      <vt:lpstr>D1L148C12</vt:lpstr>
      <vt:lpstr>D1L148C13</vt:lpstr>
      <vt:lpstr>D1L148C14</vt:lpstr>
      <vt:lpstr>D1L148C15</vt:lpstr>
      <vt:lpstr>D1L148C16</vt:lpstr>
      <vt:lpstr>D1L148C17</vt:lpstr>
      <vt:lpstr>D1L148C18</vt:lpstr>
      <vt:lpstr>D1L148C19</vt:lpstr>
      <vt:lpstr>D1L148C2</vt:lpstr>
      <vt:lpstr>D1L148C20</vt:lpstr>
      <vt:lpstr>D1L148C21</vt:lpstr>
      <vt:lpstr>D1L148C3</vt:lpstr>
      <vt:lpstr>D1L148C4</vt:lpstr>
      <vt:lpstr>D1L148C5</vt:lpstr>
      <vt:lpstr>D1L148C6</vt:lpstr>
      <vt:lpstr>D1L148C7</vt:lpstr>
      <vt:lpstr>D1L148C8</vt:lpstr>
      <vt:lpstr>D1L148C9</vt:lpstr>
      <vt:lpstr>D1L149C1</vt:lpstr>
      <vt:lpstr>D1L149C10</vt:lpstr>
      <vt:lpstr>D1L149C11</vt:lpstr>
      <vt:lpstr>D1L149C12</vt:lpstr>
      <vt:lpstr>D1L149C13</vt:lpstr>
      <vt:lpstr>D1L149C14</vt:lpstr>
      <vt:lpstr>D1L149C15</vt:lpstr>
      <vt:lpstr>D1L149C16</vt:lpstr>
      <vt:lpstr>D1L149C17</vt:lpstr>
      <vt:lpstr>D1L149C18</vt:lpstr>
      <vt:lpstr>D1L149C19</vt:lpstr>
      <vt:lpstr>D1L149C2</vt:lpstr>
      <vt:lpstr>D1L149C20</vt:lpstr>
      <vt:lpstr>D1L149C21</vt:lpstr>
      <vt:lpstr>D1L149C3</vt:lpstr>
      <vt:lpstr>D1L149C4</vt:lpstr>
      <vt:lpstr>D1L149C5</vt:lpstr>
      <vt:lpstr>D1L149C6</vt:lpstr>
      <vt:lpstr>D1L149C7</vt:lpstr>
      <vt:lpstr>D1L149C8</vt:lpstr>
      <vt:lpstr>D1L149C9</vt:lpstr>
      <vt:lpstr>D1L150C1</vt:lpstr>
      <vt:lpstr>D1L150C10</vt:lpstr>
      <vt:lpstr>D1L150C11</vt:lpstr>
      <vt:lpstr>D1L150C12</vt:lpstr>
      <vt:lpstr>D1L150C13</vt:lpstr>
      <vt:lpstr>D1L150C14</vt:lpstr>
      <vt:lpstr>D1L150C15</vt:lpstr>
      <vt:lpstr>D1L150C16</vt:lpstr>
      <vt:lpstr>D1L150C17</vt:lpstr>
      <vt:lpstr>D1L150C18</vt:lpstr>
      <vt:lpstr>D1L150C19</vt:lpstr>
      <vt:lpstr>D1L150C2</vt:lpstr>
      <vt:lpstr>D1L150C20</vt:lpstr>
      <vt:lpstr>D1L150C21</vt:lpstr>
      <vt:lpstr>D1L150C3</vt:lpstr>
      <vt:lpstr>D1L150C4</vt:lpstr>
      <vt:lpstr>D1L150C5</vt:lpstr>
      <vt:lpstr>D1L150C6</vt:lpstr>
      <vt:lpstr>D1L150C7</vt:lpstr>
      <vt:lpstr>D1L150C8</vt:lpstr>
      <vt:lpstr>D1L150C9</vt:lpstr>
      <vt:lpstr>D1L151C1</vt:lpstr>
      <vt:lpstr>D1L151C10</vt:lpstr>
      <vt:lpstr>D1L151C11</vt:lpstr>
      <vt:lpstr>D1L151C12</vt:lpstr>
      <vt:lpstr>D1L151C13</vt:lpstr>
      <vt:lpstr>D1L151C14</vt:lpstr>
      <vt:lpstr>D1L151C15</vt:lpstr>
      <vt:lpstr>D1L151C16</vt:lpstr>
      <vt:lpstr>D1L151C17</vt:lpstr>
      <vt:lpstr>D1L151C18</vt:lpstr>
      <vt:lpstr>D1L151C19</vt:lpstr>
      <vt:lpstr>D1L151C2</vt:lpstr>
      <vt:lpstr>D1L151C20</vt:lpstr>
      <vt:lpstr>D1L151C21</vt:lpstr>
      <vt:lpstr>D1L151C3</vt:lpstr>
      <vt:lpstr>D1L151C4</vt:lpstr>
      <vt:lpstr>D1L151C5</vt:lpstr>
      <vt:lpstr>D1L151C6</vt:lpstr>
      <vt:lpstr>D1L151C7</vt:lpstr>
      <vt:lpstr>D1L151C8</vt:lpstr>
      <vt:lpstr>D1L151C9</vt:lpstr>
      <vt:lpstr>D1L152C1</vt:lpstr>
      <vt:lpstr>D1L152C10</vt:lpstr>
      <vt:lpstr>D1L152C11</vt:lpstr>
      <vt:lpstr>D1L152C12</vt:lpstr>
      <vt:lpstr>D1L152C13</vt:lpstr>
      <vt:lpstr>D1L152C14</vt:lpstr>
      <vt:lpstr>D1L152C15</vt:lpstr>
      <vt:lpstr>D1L152C16</vt:lpstr>
      <vt:lpstr>D1L152C17</vt:lpstr>
      <vt:lpstr>D1L152C18</vt:lpstr>
      <vt:lpstr>D1L152C19</vt:lpstr>
      <vt:lpstr>D1L152C2</vt:lpstr>
      <vt:lpstr>D1L152C20</vt:lpstr>
      <vt:lpstr>D1L152C21</vt:lpstr>
      <vt:lpstr>D1L152C3</vt:lpstr>
      <vt:lpstr>D1L152C4</vt:lpstr>
      <vt:lpstr>D1L152C5</vt:lpstr>
      <vt:lpstr>D1L152C6</vt:lpstr>
      <vt:lpstr>D1L152C7</vt:lpstr>
      <vt:lpstr>D1L152C8</vt:lpstr>
      <vt:lpstr>D1L152C9</vt:lpstr>
      <vt:lpstr>D1L153C1</vt:lpstr>
      <vt:lpstr>D1L153C10</vt:lpstr>
      <vt:lpstr>D1L153C11</vt:lpstr>
      <vt:lpstr>D1L153C12</vt:lpstr>
      <vt:lpstr>D1L153C13</vt:lpstr>
      <vt:lpstr>D1L153C14</vt:lpstr>
      <vt:lpstr>D1L153C15</vt:lpstr>
      <vt:lpstr>D1L153C16</vt:lpstr>
      <vt:lpstr>D1L153C17</vt:lpstr>
      <vt:lpstr>D1L153C18</vt:lpstr>
      <vt:lpstr>D1L153C19</vt:lpstr>
      <vt:lpstr>D1L153C2</vt:lpstr>
      <vt:lpstr>D1L153C20</vt:lpstr>
      <vt:lpstr>D1L153C21</vt:lpstr>
      <vt:lpstr>D1L153C3</vt:lpstr>
      <vt:lpstr>D1L153C4</vt:lpstr>
      <vt:lpstr>D1L153C5</vt:lpstr>
      <vt:lpstr>D1L153C6</vt:lpstr>
      <vt:lpstr>D1L153C7</vt:lpstr>
      <vt:lpstr>D1L153C8</vt:lpstr>
      <vt:lpstr>D1L153C9</vt:lpstr>
      <vt:lpstr>D1L154C1</vt:lpstr>
      <vt:lpstr>D1L154C10</vt:lpstr>
      <vt:lpstr>D1L154C11</vt:lpstr>
      <vt:lpstr>D1L154C12</vt:lpstr>
      <vt:lpstr>D1L154C13</vt:lpstr>
      <vt:lpstr>D1L154C14</vt:lpstr>
      <vt:lpstr>D1L154C15</vt:lpstr>
      <vt:lpstr>D1L154C16</vt:lpstr>
      <vt:lpstr>D1L154C17</vt:lpstr>
      <vt:lpstr>D1L154C18</vt:lpstr>
      <vt:lpstr>D1L154C19</vt:lpstr>
      <vt:lpstr>D1L154C2</vt:lpstr>
      <vt:lpstr>D1L154C20</vt:lpstr>
      <vt:lpstr>D1L154C21</vt:lpstr>
      <vt:lpstr>D1L154C3</vt:lpstr>
      <vt:lpstr>D1L154C4</vt:lpstr>
      <vt:lpstr>D1L154C5</vt:lpstr>
      <vt:lpstr>D1L154C6</vt:lpstr>
      <vt:lpstr>D1L154C7</vt:lpstr>
      <vt:lpstr>D1L154C8</vt:lpstr>
      <vt:lpstr>D1L154C9</vt:lpstr>
      <vt:lpstr>D1L155C1</vt:lpstr>
      <vt:lpstr>D1L155C10</vt:lpstr>
      <vt:lpstr>D1L155C11</vt:lpstr>
      <vt:lpstr>D1L155C12</vt:lpstr>
      <vt:lpstr>D1L155C13</vt:lpstr>
      <vt:lpstr>D1L155C14</vt:lpstr>
      <vt:lpstr>D1L155C15</vt:lpstr>
      <vt:lpstr>D1L155C16</vt:lpstr>
      <vt:lpstr>D1L155C17</vt:lpstr>
      <vt:lpstr>D1L155C18</vt:lpstr>
      <vt:lpstr>D1L155C19</vt:lpstr>
      <vt:lpstr>D1L155C2</vt:lpstr>
      <vt:lpstr>D1L155C20</vt:lpstr>
      <vt:lpstr>D1L155C21</vt:lpstr>
      <vt:lpstr>D1L155C3</vt:lpstr>
      <vt:lpstr>D1L155C4</vt:lpstr>
      <vt:lpstr>D1L155C5</vt:lpstr>
      <vt:lpstr>D1L155C6</vt:lpstr>
      <vt:lpstr>D1L155C7</vt:lpstr>
      <vt:lpstr>D1L155C8</vt:lpstr>
      <vt:lpstr>D1L155C9</vt:lpstr>
      <vt:lpstr>D1L156C1</vt:lpstr>
      <vt:lpstr>D1L156C10</vt:lpstr>
      <vt:lpstr>D1L156C11</vt:lpstr>
      <vt:lpstr>D1L156C12</vt:lpstr>
      <vt:lpstr>D1L156C13</vt:lpstr>
      <vt:lpstr>D1L156C14</vt:lpstr>
      <vt:lpstr>D1L156C15</vt:lpstr>
      <vt:lpstr>D1L156C16</vt:lpstr>
      <vt:lpstr>D1L156C17</vt:lpstr>
      <vt:lpstr>D1L156C18</vt:lpstr>
      <vt:lpstr>D1L156C19</vt:lpstr>
      <vt:lpstr>D1L156C2</vt:lpstr>
      <vt:lpstr>D1L156C20</vt:lpstr>
      <vt:lpstr>D1L156C21</vt:lpstr>
      <vt:lpstr>D1L156C3</vt:lpstr>
      <vt:lpstr>D1L156C4</vt:lpstr>
      <vt:lpstr>D1L156C5</vt:lpstr>
      <vt:lpstr>D1L156C6</vt:lpstr>
      <vt:lpstr>D1L156C7</vt:lpstr>
      <vt:lpstr>D1L156C8</vt:lpstr>
      <vt:lpstr>D1L156C9</vt:lpstr>
      <vt:lpstr>D1L157C1</vt:lpstr>
      <vt:lpstr>D1L157C10</vt:lpstr>
      <vt:lpstr>D1L157C11</vt:lpstr>
      <vt:lpstr>D1L157C12</vt:lpstr>
      <vt:lpstr>D1L157C13</vt:lpstr>
      <vt:lpstr>D1L157C14</vt:lpstr>
      <vt:lpstr>D1L157C15</vt:lpstr>
      <vt:lpstr>D1L157C16</vt:lpstr>
      <vt:lpstr>D1L157C17</vt:lpstr>
      <vt:lpstr>D1L157C18</vt:lpstr>
      <vt:lpstr>D1L157C19</vt:lpstr>
      <vt:lpstr>D1L157C2</vt:lpstr>
      <vt:lpstr>D1L157C20</vt:lpstr>
      <vt:lpstr>D1L157C21</vt:lpstr>
      <vt:lpstr>D1L157C3</vt:lpstr>
      <vt:lpstr>D1L157C4</vt:lpstr>
      <vt:lpstr>D1L157C5</vt:lpstr>
      <vt:lpstr>D1L157C6</vt:lpstr>
      <vt:lpstr>D1L157C7</vt:lpstr>
      <vt:lpstr>D1L157C8</vt:lpstr>
      <vt:lpstr>D1L157C9</vt:lpstr>
      <vt:lpstr>D1L201C1</vt:lpstr>
      <vt:lpstr>D1L201C10</vt:lpstr>
      <vt:lpstr>D1L201C11</vt:lpstr>
      <vt:lpstr>D1L201C12</vt:lpstr>
      <vt:lpstr>D1L201C13</vt:lpstr>
      <vt:lpstr>D1L201C14</vt:lpstr>
      <vt:lpstr>D1L201C15</vt:lpstr>
      <vt:lpstr>D1L201C16</vt:lpstr>
      <vt:lpstr>D1L201C17</vt:lpstr>
      <vt:lpstr>D1L201C18</vt:lpstr>
      <vt:lpstr>D1L201C2</vt:lpstr>
      <vt:lpstr>D1L201C3</vt:lpstr>
      <vt:lpstr>D1L201C4</vt:lpstr>
      <vt:lpstr>D1L201C5</vt:lpstr>
      <vt:lpstr>D1L201C6</vt:lpstr>
      <vt:lpstr>D1L201C7</vt:lpstr>
      <vt:lpstr>D1L201C8</vt:lpstr>
      <vt:lpstr>D1L201C9</vt:lpstr>
      <vt:lpstr>D1L202C1</vt:lpstr>
      <vt:lpstr>D1L202C10</vt:lpstr>
      <vt:lpstr>D1L202C11</vt:lpstr>
      <vt:lpstr>D1L202C12</vt:lpstr>
      <vt:lpstr>D1L202C13</vt:lpstr>
      <vt:lpstr>D1L202C14</vt:lpstr>
      <vt:lpstr>D1L202C15</vt:lpstr>
      <vt:lpstr>D1L202C16</vt:lpstr>
      <vt:lpstr>D1L202C17</vt:lpstr>
      <vt:lpstr>D1L202C18</vt:lpstr>
      <vt:lpstr>D1L202C2</vt:lpstr>
      <vt:lpstr>D1L202C3</vt:lpstr>
      <vt:lpstr>D1L202C4</vt:lpstr>
      <vt:lpstr>D1L202C5</vt:lpstr>
      <vt:lpstr>D1L202C6</vt:lpstr>
      <vt:lpstr>D1L202C7</vt:lpstr>
      <vt:lpstr>D1L202C8</vt:lpstr>
      <vt:lpstr>D1L202C9</vt:lpstr>
      <vt:lpstr>D1L203C1</vt:lpstr>
      <vt:lpstr>D1L203C10</vt:lpstr>
      <vt:lpstr>D1L203C11</vt:lpstr>
      <vt:lpstr>D1L203C12</vt:lpstr>
      <vt:lpstr>D1L203C13</vt:lpstr>
      <vt:lpstr>D1L203C14</vt:lpstr>
      <vt:lpstr>D1L203C15</vt:lpstr>
      <vt:lpstr>D1L203C16</vt:lpstr>
      <vt:lpstr>D1L203C17</vt:lpstr>
      <vt:lpstr>D1L203C18</vt:lpstr>
      <vt:lpstr>D1L203C2</vt:lpstr>
      <vt:lpstr>D1L203C3</vt:lpstr>
      <vt:lpstr>D1L203C4</vt:lpstr>
      <vt:lpstr>D1L203C5</vt:lpstr>
      <vt:lpstr>D1L203C6</vt:lpstr>
      <vt:lpstr>D1L203C7</vt:lpstr>
      <vt:lpstr>D1L203C8</vt:lpstr>
      <vt:lpstr>D1L203C9</vt:lpstr>
      <vt:lpstr>D1L204C1</vt:lpstr>
      <vt:lpstr>D1L204C10</vt:lpstr>
      <vt:lpstr>D1L204C11</vt:lpstr>
      <vt:lpstr>D1L204C12</vt:lpstr>
      <vt:lpstr>D1L204C13</vt:lpstr>
      <vt:lpstr>D1L204C14</vt:lpstr>
      <vt:lpstr>D1L204C15</vt:lpstr>
      <vt:lpstr>D1L204C16</vt:lpstr>
      <vt:lpstr>D1L204C17</vt:lpstr>
      <vt:lpstr>D1L204C18</vt:lpstr>
      <vt:lpstr>D1L204C2</vt:lpstr>
      <vt:lpstr>D1L204C3</vt:lpstr>
      <vt:lpstr>D1L204C4</vt:lpstr>
      <vt:lpstr>D1L204C5</vt:lpstr>
      <vt:lpstr>D1L204C6</vt:lpstr>
      <vt:lpstr>D1L204C7</vt:lpstr>
      <vt:lpstr>D1L204C8</vt:lpstr>
      <vt:lpstr>D1L204C9</vt:lpstr>
      <vt:lpstr>D1L205C1</vt:lpstr>
      <vt:lpstr>D1L205C10</vt:lpstr>
      <vt:lpstr>D1L205C11</vt:lpstr>
      <vt:lpstr>D1L205C12</vt:lpstr>
      <vt:lpstr>D1L205C13</vt:lpstr>
      <vt:lpstr>D1L205C14</vt:lpstr>
      <vt:lpstr>D1L205C15</vt:lpstr>
      <vt:lpstr>D1L205C16</vt:lpstr>
      <vt:lpstr>D1L205C17</vt:lpstr>
      <vt:lpstr>D1L205C18</vt:lpstr>
      <vt:lpstr>D1L205C2</vt:lpstr>
      <vt:lpstr>D1L205C3</vt:lpstr>
      <vt:lpstr>D1L205C4</vt:lpstr>
      <vt:lpstr>D1L205C5</vt:lpstr>
      <vt:lpstr>D1L205C6</vt:lpstr>
      <vt:lpstr>D1L205C7</vt:lpstr>
      <vt:lpstr>D1L205C8</vt:lpstr>
      <vt:lpstr>D1L205C9</vt:lpstr>
      <vt:lpstr>D1L206C1</vt:lpstr>
      <vt:lpstr>D1L206C10</vt:lpstr>
      <vt:lpstr>D1L206C11</vt:lpstr>
      <vt:lpstr>D1L206C12</vt:lpstr>
      <vt:lpstr>D1L206C13</vt:lpstr>
      <vt:lpstr>D1L206C14</vt:lpstr>
      <vt:lpstr>D1L206C15</vt:lpstr>
      <vt:lpstr>D1L206C16</vt:lpstr>
      <vt:lpstr>D1L206C17</vt:lpstr>
      <vt:lpstr>D1L206C18</vt:lpstr>
      <vt:lpstr>D1L206C2</vt:lpstr>
      <vt:lpstr>D1L206C3</vt:lpstr>
      <vt:lpstr>D1L206C4</vt:lpstr>
      <vt:lpstr>D1L206C5</vt:lpstr>
      <vt:lpstr>D1L206C6</vt:lpstr>
      <vt:lpstr>D1L206C7</vt:lpstr>
      <vt:lpstr>D1L206C8</vt:lpstr>
      <vt:lpstr>D1L206C9</vt:lpstr>
      <vt:lpstr>D1L207C1</vt:lpstr>
      <vt:lpstr>D1L207C10</vt:lpstr>
      <vt:lpstr>D1L207C11</vt:lpstr>
      <vt:lpstr>D1L207C12</vt:lpstr>
      <vt:lpstr>D1L207C13</vt:lpstr>
      <vt:lpstr>D1L207C14</vt:lpstr>
      <vt:lpstr>D1L207C15</vt:lpstr>
      <vt:lpstr>D1L207C16</vt:lpstr>
      <vt:lpstr>D1L207C17</vt:lpstr>
      <vt:lpstr>D1L207C18</vt:lpstr>
      <vt:lpstr>D1L207C2</vt:lpstr>
      <vt:lpstr>D1L207C3</vt:lpstr>
      <vt:lpstr>D1L207C4</vt:lpstr>
      <vt:lpstr>D1L207C5</vt:lpstr>
      <vt:lpstr>D1L207C6</vt:lpstr>
      <vt:lpstr>D1L207C7</vt:lpstr>
      <vt:lpstr>D1L207C8</vt:lpstr>
      <vt:lpstr>D1L207C9</vt:lpstr>
      <vt:lpstr>D1L208C1</vt:lpstr>
      <vt:lpstr>D1L208C10</vt:lpstr>
      <vt:lpstr>D1L208C11</vt:lpstr>
      <vt:lpstr>D1L208C12</vt:lpstr>
      <vt:lpstr>D1L208C13</vt:lpstr>
      <vt:lpstr>D1L208C14</vt:lpstr>
      <vt:lpstr>D1L208C15</vt:lpstr>
      <vt:lpstr>D1L208C16</vt:lpstr>
      <vt:lpstr>D1L208C17</vt:lpstr>
      <vt:lpstr>D1L208C18</vt:lpstr>
      <vt:lpstr>D1L208C2</vt:lpstr>
      <vt:lpstr>D1L208C3</vt:lpstr>
      <vt:lpstr>D1L208C4</vt:lpstr>
      <vt:lpstr>D1L208C5</vt:lpstr>
      <vt:lpstr>D1L208C6</vt:lpstr>
      <vt:lpstr>D1L208C7</vt:lpstr>
      <vt:lpstr>D1L208C8</vt:lpstr>
      <vt:lpstr>D1L208C9</vt:lpstr>
      <vt:lpstr>D1L209C1</vt:lpstr>
      <vt:lpstr>D1L209C10</vt:lpstr>
      <vt:lpstr>D1L209C11</vt:lpstr>
      <vt:lpstr>D1L209C12</vt:lpstr>
      <vt:lpstr>D1L209C13</vt:lpstr>
      <vt:lpstr>D1L209C14</vt:lpstr>
      <vt:lpstr>D1L209C15</vt:lpstr>
      <vt:lpstr>D1L209C16</vt:lpstr>
      <vt:lpstr>D1L209C17</vt:lpstr>
      <vt:lpstr>D1L209C18</vt:lpstr>
      <vt:lpstr>D1L209C2</vt:lpstr>
      <vt:lpstr>D1L209C3</vt:lpstr>
      <vt:lpstr>D1L209C4</vt:lpstr>
      <vt:lpstr>D1L209C5</vt:lpstr>
      <vt:lpstr>D1L209C6</vt:lpstr>
      <vt:lpstr>D1L209C7</vt:lpstr>
      <vt:lpstr>D1L209C8</vt:lpstr>
      <vt:lpstr>D1L209C9</vt:lpstr>
      <vt:lpstr>D1L210C1</vt:lpstr>
      <vt:lpstr>D1L210C10</vt:lpstr>
      <vt:lpstr>D1L210C11</vt:lpstr>
      <vt:lpstr>D1L210C12</vt:lpstr>
      <vt:lpstr>D1L210C13</vt:lpstr>
      <vt:lpstr>D1L210C14</vt:lpstr>
      <vt:lpstr>D1L210C15</vt:lpstr>
      <vt:lpstr>D1L210C16</vt:lpstr>
      <vt:lpstr>D1L210C17</vt:lpstr>
      <vt:lpstr>D1L210C18</vt:lpstr>
      <vt:lpstr>D1L210C2</vt:lpstr>
      <vt:lpstr>D1L210C3</vt:lpstr>
      <vt:lpstr>D1L210C4</vt:lpstr>
      <vt:lpstr>D1L210C5</vt:lpstr>
      <vt:lpstr>D1L210C6</vt:lpstr>
      <vt:lpstr>D1L210C7</vt:lpstr>
      <vt:lpstr>D1L210C8</vt:lpstr>
      <vt:lpstr>D1L210C9</vt:lpstr>
      <vt:lpstr>D1L211C1</vt:lpstr>
      <vt:lpstr>D1L211C10</vt:lpstr>
      <vt:lpstr>D1L211C11</vt:lpstr>
      <vt:lpstr>D1L211C12</vt:lpstr>
      <vt:lpstr>D1L211C13</vt:lpstr>
      <vt:lpstr>D1L211C14</vt:lpstr>
      <vt:lpstr>D1L211C15</vt:lpstr>
      <vt:lpstr>D1L211C16</vt:lpstr>
      <vt:lpstr>D1L211C17</vt:lpstr>
      <vt:lpstr>D1L211C18</vt:lpstr>
      <vt:lpstr>D1L211C2</vt:lpstr>
      <vt:lpstr>D1L211C3</vt:lpstr>
      <vt:lpstr>D1L211C4</vt:lpstr>
      <vt:lpstr>D1L211C5</vt:lpstr>
      <vt:lpstr>D1L211C6</vt:lpstr>
      <vt:lpstr>D1L211C7</vt:lpstr>
      <vt:lpstr>D1L211C8</vt:lpstr>
      <vt:lpstr>D1L211C9</vt:lpstr>
      <vt:lpstr>D1L212C1</vt:lpstr>
      <vt:lpstr>D1L212C10</vt:lpstr>
      <vt:lpstr>D1L212C11</vt:lpstr>
      <vt:lpstr>D1L212C12</vt:lpstr>
      <vt:lpstr>D1L212C13</vt:lpstr>
      <vt:lpstr>D1L212C14</vt:lpstr>
      <vt:lpstr>D1L212C15</vt:lpstr>
      <vt:lpstr>D1L212C16</vt:lpstr>
      <vt:lpstr>D1L212C17</vt:lpstr>
      <vt:lpstr>D1L212C18</vt:lpstr>
      <vt:lpstr>D1L212C2</vt:lpstr>
      <vt:lpstr>D1L212C3</vt:lpstr>
      <vt:lpstr>D1L212C4</vt:lpstr>
      <vt:lpstr>D1L212C5</vt:lpstr>
      <vt:lpstr>D1L212C6</vt:lpstr>
      <vt:lpstr>D1L212C7</vt:lpstr>
      <vt:lpstr>D1L212C8</vt:lpstr>
      <vt:lpstr>D1L212C9</vt:lpstr>
      <vt:lpstr>D1L213C1</vt:lpstr>
      <vt:lpstr>D1L213C10</vt:lpstr>
      <vt:lpstr>D1L213C11</vt:lpstr>
      <vt:lpstr>D1L213C12</vt:lpstr>
      <vt:lpstr>D1L213C13</vt:lpstr>
      <vt:lpstr>D1L213C14</vt:lpstr>
      <vt:lpstr>D1L213C15</vt:lpstr>
      <vt:lpstr>D1L213C16</vt:lpstr>
      <vt:lpstr>D1L213C17</vt:lpstr>
      <vt:lpstr>D1L213C18</vt:lpstr>
      <vt:lpstr>D1L213C2</vt:lpstr>
      <vt:lpstr>D1L213C3</vt:lpstr>
      <vt:lpstr>D1L213C4</vt:lpstr>
      <vt:lpstr>D1L213C5</vt:lpstr>
      <vt:lpstr>D1L213C6</vt:lpstr>
      <vt:lpstr>D1L213C7</vt:lpstr>
      <vt:lpstr>D1L213C8</vt:lpstr>
      <vt:lpstr>D1L213C9</vt:lpstr>
      <vt:lpstr>D1L214C1</vt:lpstr>
      <vt:lpstr>D1L214C10</vt:lpstr>
      <vt:lpstr>D1L214C11</vt:lpstr>
      <vt:lpstr>D1L214C12</vt:lpstr>
      <vt:lpstr>D1L214C13</vt:lpstr>
      <vt:lpstr>D1L214C14</vt:lpstr>
      <vt:lpstr>D1L214C15</vt:lpstr>
      <vt:lpstr>D1L214C16</vt:lpstr>
      <vt:lpstr>D1L214C17</vt:lpstr>
      <vt:lpstr>D1L214C18</vt:lpstr>
      <vt:lpstr>D1L214C2</vt:lpstr>
      <vt:lpstr>D1L214C3</vt:lpstr>
      <vt:lpstr>D1L214C4</vt:lpstr>
      <vt:lpstr>D1L214C5</vt:lpstr>
      <vt:lpstr>D1L214C6</vt:lpstr>
      <vt:lpstr>D1L214C7</vt:lpstr>
      <vt:lpstr>D1L214C8</vt:lpstr>
      <vt:lpstr>D1L214C9</vt:lpstr>
      <vt:lpstr>D1L215C1</vt:lpstr>
      <vt:lpstr>D1L215C10</vt:lpstr>
      <vt:lpstr>D1L215C11</vt:lpstr>
      <vt:lpstr>D1L215C12</vt:lpstr>
      <vt:lpstr>D1L215C13</vt:lpstr>
      <vt:lpstr>D1L215C14</vt:lpstr>
      <vt:lpstr>D1L215C15</vt:lpstr>
      <vt:lpstr>D1L215C16</vt:lpstr>
      <vt:lpstr>D1L215C17</vt:lpstr>
      <vt:lpstr>D1L215C18</vt:lpstr>
      <vt:lpstr>D1L215C2</vt:lpstr>
      <vt:lpstr>D1L215C3</vt:lpstr>
      <vt:lpstr>D1L215C4</vt:lpstr>
      <vt:lpstr>D1L215C5</vt:lpstr>
      <vt:lpstr>D1L215C6</vt:lpstr>
      <vt:lpstr>D1L215C7</vt:lpstr>
      <vt:lpstr>D1L215C8</vt:lpstr>
      <vt:lpstr>D1L215C9</vt:lpstr>
      <vt:lpstr>D1L216C1</vt:lpstr>
      <vt:lpstr>D1L216C10</vt:lpstr>
      <vt:lpstr>D1L216C11</vt:lpstr>
      <vt:lpstr>D1L216C12</vt:lpstr>
      <vt:lpstr>D1L216C13</vt:lpstr>
      <vt:lpstr>D1L216C14</vt:lpstr>
      <vt:lpstr>D1L216C15</vt:lpstr>
      <vt:lpstr>D1L216C16</vt:lpstr>
      <vt:lpstr>D1L216C17</vt:lpstr>
      <vt:lpstr>D1L216C18</vt:lpstr>
      <vt:lpstr>D1L216C2</vt:lpstr>
      <vt:lpstr>D1L216C3</vt:lpstr>
      <vt:lpstr>D1L216C4</vt:lpstr>
      <vt:lpstr>D1L216C5</vt:lpstr>
      <vt:lpstr>D1L216C6</vt:lpstr>
      <vt:lpstr>D1L216C7</vt:lpstr>
      <vt:lpstr>D1L216C8</vt:lpstr>
      <vt:lpstr>D1L216C9</vt:lpstr>
      <vt:lpstr>D1L217C1</vt:lpstr>
      <vt:lpstr>D1L217C10</vt:lpstr>
      <vt:lpstr>D1L217C11</vt:lpstr>
      <vt:lpstr>D1L217C12</vt:lpstr>
      <vt:lpstr>D1L217C13</vt:lpstr>
      <vt:lpstr>D1L217C14</vt:lpstr>
      <vt:lpstr>D1L217C15</vt:lpstr>
      <vt:lpstr>D1L217C16</vt:lpstr>
      <vt:lpstr>D1L217C17</vt:lpstr>
      <vt:lpstr>D1L217C18</vt:lpstr>
      <vt:lpstr>D1L217C2</vt:lpstr>
      <vt:lpstr>D1L217C3</vt:lpstr>
      <vt:lpstr>D1L217C4</vt:lpstr>
      <vt:lpstr>D1L217C5</vt:lpstr>
      <vt:lpstr>D1L217C6</vt:lpstr>
      <vt:lpstr>D1L217C7</vt:lpstr>
      <vt:lpstr>D1L217C8</vt:lpstr>
      <vt:lpstr>D1L217C9</vt:lpstr>
      <vt:lpstr>D1L218C1</vt:lpstr>
      <vt:lpstr>D1L218C10</vt:lpstr>
      <vt:lpstr>D1L218C11</vt:lpstr>
      <vt:lpstr>D1L218C12</vt:lpstr>
      <vt:lpstr>D1L218C13</vt:lpstr>
      <vt:lpstr>D1L218C14</vt:lpstr>
      <vt:lpstr>D1L218C15</vt:lpstr>
      <vt:lpstr>D1L218C16</vt:lpstr>
      <vt:lpstr>D1L218C17</vt:lpstr>
      <vt:lpstr>D1L218C18</vt:lpstr>
      <vt:lpstr>D1L218C2</vt:lpstr>
      <vt:lpstr>D1L218C3</vt:lpstr>
      <vt:lpstr>D1L218C4</vt:lpstr>
      <vt:lpstr>D1L218C5</vt:lpstr>
      <vt:lpstr>D1L218C6</vt:lpstr>
      <vt:lpstr>D1L218C7</vt:lpstr>
      <vt:lpstr>D1L218C8</vt:lpstr>
      <vt:lpstr>D1L218C9</vt:lpstr>
      <vt:lpstr>D1L219C1</vt:lpstr>
      <vt:lpstr>D1L219C10</vt:lpstr>
      <vt:lpstr>D1L219C11</vt:lpstr>
      <vt:lpstr>D1L219C12</vt:lpstr>
      <vt:lpstr>D1L219C13</vt:lpstr>
      <vt:lpstr>D1L219C14</vt:lpstr>
      <vt:lpstr>D1L219C15</vt:lpstr>
      <vt:lpstr>D1L219C16</vt:lpstr>
      <vt:lpstr>D1L219C17</vt:lpstr>
      <vt:lpstr>D1L219C18</vt:lpstr>
      <vt:lpstr>D1L219C2</vt:lpstr>
      <vt:lpstr>D1L219C3</vt:lpstr>
      <vt:lpstr>D1L219C4</vt:lpstr>
      <vt:lpstr>D1L219C5</vt:lpstr>
      <vt:lpstr>D1L219C6</vt:lpstr>
      <vt:lpstr>D1L219C7</vt:lpstr>
      <vt:lpstr>D1L219C8</vt:lpstr>
      <vt:lpstr>D1L219C9</vt:lpstr>
      <vt:lpstr>D1L220C1</vt:lpstr>
      <vt:lpstr>D1L220C10</vt:lpstr>
      <vt:lpstr>D1L220C11</vt:lpstr>
      <vt:lpstr>D1L220C12</vt:lpstr>
      <vt:lpstr>D1L220C13</vt:lpstr>
      <vt:lpstr>D1L220C14</vt:lpstr>
      <vt:lpstr>D1L220C15</vt:lpstr>
      <vt:lpstr>D1L220C16</vt:lpstr>
      <vt:lpstr>D1L220C17</vt:lpstr>
      <vt:lpstr>D1L220C18</vt:lpstr>
      <vt:lpstr>D1L220C2</vt:lpstr>
      <vt:lpstr>D1L220C3</vt:lpstr>
      <vt:lpstr>D1L220C4</vt:lpstr>
      <vt:lpstr>D1L220C5</vt:lpstr>
      <vt:lpstr>D1L220C6</vt:lpstr>
      <vt:lpstr>D1L220C7</vt:lpstr>
      <vt:lpstr>D1L220C8</vt:lpstr>
      <vt:lpstr>D1L220C9</vt:lpstr>
      <vt:lpstr>D1L221C1</vt:lpstr>
      <vt:lpstr>D1L221C10</vt:lpstr>
      <vt:lpstr>D1L221C11</vt:lpstr>
      <vt:lpstr>D1L221C12</vt:lpstr>
      <vt:lpstr>D1L221C13</vt:lpstr>
      <vt:lpstr>D1L221C14</vt:lpstr>
      <vt:lpstr>D1L221C15</vt:lpstr>
      <vt:lpstr>D1L221C16</vt:lpstr>
      <vt:lpstr>D1L221C17</vt:lpstr>
      <vt:lpstr>D1L221C18</vt:lpstr>
      <vt:lpstr>D1L221C2</vt:lpstr>
      <vt:lpstr>D1L221C3</vt:lpstr>
      <vt:lpstr>D1L221C4</vt:lpstr>
      <vt:lpstr>D1L221C5</vt:lpstr>
      <vt:lpstr>D1L221C6</vt:lpstr>
      <vt:lpstr>D1L221C7</vt:lpstr>
      <vt:lpstr>D1L221C8</vt:lpstr>
      <vt:lpstr>D1L221C9</vt:lpstr>
      <vt:lpstr>D1L222C1</vt:lpstr>
      <vt:lpstr>D1L222C10</vt:lpstr>
      <vt:lpstr>D1L222C11</vt:lpstr>
      <vt:lpstr>D1L222C12</vt:lpstr>
      <vt:lpstr>D1L222C13</vt:lpstr>
      <vt:lpstr>D1L222C14</vt:lpstr>
      <vt:lpstr>D1L222C15</vt:lpstr>
      <vt:lpstr>D1L222C16</vt:lpstr>
      <vt:lpstr>D1L222C17</vt:lpstr>
      <vt:lpstr>D1L222C18</vt:lpstr>
      <vt:lpstr>D1L222C2</vt:lpstr>
      <vt:lpstr>D1L222C3</vt:lpstr>
      <vt:lpstr>D1L222C4</vt:lpstr>
      <vt:lpstr>D1L222C5</vt:lpstr>
      <vt:lpstr>D1L222C6</vt:lpstr>
      <vt:lpstr>D1L222C7</vt:lpstr>
      <vt:lpstr>D1L222C8</vt:lpstr>
      <vt:lpstr>D1L222C9</vt:lpstr>
      <vt:lpstr>D1L223C1</vt:lpstr>
      <vt:lpstr>D1L223C10</vt:lpstr>
      <vt:lpstr>D1L223C11</vt:lpstr>
      <vt:lpstr>D1L223C12</vt:lpstr>
      <vt:lpstr>D1L223C13</vt:lpstr>
      <vt:lpstr>D1L223C14</vt:lpstr>
      <vt:lpstr>D1L223C15</vt:lpstr>
      <vt:lpstr>D1L223C16</vt:lpstr>
      <vt:lpstr>D1L223C17</vt:lpstr>
      <vt:lpstr>D1L223C18</vt:lpstr>
      <vt:lpstr>D1L223C2</vt:lpstr>
      <vt:lpstr>D1L223C3</vt:lpstr>
      <vt:lpstr>D1L223C4</vt:lpstr>
      <vt:lpstr>D1L223C5</vt:lpstr>
      <vt:lpstr>D1L223C6</vt:lpstr>
      <vt:lpstr>D1L223C7</vt:lpstr>
      <vt:lpstr>D1L223C8</vt:lpstr>
      <vt:lpstr>D1L223C9</vt:lpstr>
      <vt:lpstr>D1L224C1</vt:lpstr>
      <vt:lpstr>D1L224C10</vt:lpstr>
      <vt:lpstr>D1L224C11</vt:lpstr>
      <vt:lpstr>D1L224C12</vt:lpstr>
      <vt:lpstr>D1L224C13</vt:lpstr>
      <vt:lpstr>D1L224C14</vt:lpstr>
      <vt:lpstr>D1L224C15</vt:lpstr>
      <vt:lpstr>D1L224C16</vt:lpstr>
      <vt:lpstr>D1L224C17</vt:lpstr>
      <vt:lpstr>D1L224C18</vt:lpstr>
      <vt:lpstr>D1L224C2</vt:lpstr>
      <vt:lpstr>D1L224C3</vt:lpstr>
      <vt:lpstr>D1L224C4</vt:lpstr>
      <vt:lpstr>D1L224C5</vt:lpstr>
      <vt:lpstr>D1L224C6</vt:lpstr>
      <vt:lpstr>D1L224C7</vt:lpstr>
      <vt:lpstr>D1L224C8</vt:lpstr>
      <vt:lpstr>D1L224C9</vt:lpstr>
      <vt:lpstr>D1L225C1</vt:lpstr>
      <vt:lpstr>D1L225C10</vt:lpstr>
      <vt:lpstr>D1L225C11</vt:lpstr>
      <vt:lpstr>D1L225C12</vt:lpstr>
      <vt:lpstr>D1L225C13</vt:lpstr>
      <vt:lpstr>D1L225C14</vt:lpstr>
      <vt:lpstr>D1L225C15</vt:lpstr>
      <vt:lpstr>D1L225C16</vt:lpstr>
      <vt:lpstr>D1L225C17</vt:lpstr>
      <vt:lpstr>D1L225C18</vt:lpstr>
      <vt:lpstr>D1L225C2</vt:lpstr>
      <vt:lpstr>D1L225C3</vt:lpstr>
      <vt:lpstr>D1L225C4</vt:lpstr>
      <vt:lpstr>D1L225C5</vt:lpstr>
      <vt:lpstr>D1L225C6</vt:lpstr>
      <vt:lpstr>D1L225C7</vt:lpstr>
      <vt:lpstr>D1L225C8</vt:lpstr>
      <vt:lpstr>D1L225C9</vt:lpstr>
      <vt:lpstr>D1L226C1</vt:lpstr>
      <vt:lpstr>D1L226C10</vt:lpstr>
      <vt:lpstr>D1L226C11</vt:lpstr>
      <vt:lpstr>D1L226C12</vt:lpstr>
      <vt:lpstr>D1L226C13</vt:lpstr>
      <vt:lpstr>D1L226C14</vt:lpstr>
      <vt:lpstr>D1L226C15</vt:lpstr>
      <vt:lpstr>D1L226C16</vt:lpstr>
      <vt:lpstr>D1L226C17</vt:lpstr>
      <vt:lpstr>D1L226C18</vt:lpstr>
      <vt:lpstr>D1L226C2</vt:lpstr>
      <vt:lpstr>D1L226C3</vt:lpstr>
      <vt:lpstr>D1L226C4</vt:lpstr>
      <vt:lpstr>D1L226C5</vt:lpstr>
      <vt:lpstr>D1L226C6</vt:lpstr>
      <vt:lpstr>D1L226C7</vt:lpstr>
      <vt:lpstr>D1L226C8</vt:lpstr>
      <vt:lpstr>D1L226C9</vt:lpstr>
      <vt:lpstr>D1L227C1</vt:lpstr>
      <vt:lpstr>D1L227C10</vt:lpstr>
      <vt:lpstr>D1L227C11</vt:lpstr>
      <vt:lpstr>D1L227C12</vt:lpstr>
      <vt:lpstr>D1L227C13</vt:lpstr>
      <vt:lpstr>D1L227C14</vt:lpstr>
      <vt:lpstr>D1L227C15</vt:lpstr>
      <vt:lpstr>D1L227C16</vt:lpstr>
      <vt:lpstr>D1L227C17</vt:lpstr>
      <vt:lpstr>D1L227C18</vt:lpstr>
      <vt:lpstr>D1L227C2</vt:lpstr>
      <vt:lpstr>D1L227C3</vt:lpstr>
      <vt:lpstr>D1L227C4</vt:lpstr>
      <vt:lpstr>D1L227C5</vt:lpstr>
      <vt:lpstr>D1L227C6</vt:lpstr>
      <vt:lpstr>D1L227C7</vt:lpstr>
      <vt:lpstr>D1L227C8</vt:lpstr>
      <vt:lpstr>D1L227C9</vt:lpstr>
      <vt:lpstr>D1L228C1</vt:lpstr>
      <vt:lpstr>D1L228C10</vt:lpstr>
      <vt:lpstr>D1L228C11</vt:lpstr>
      <vt:lpstr>D1L228C12</vt:lpstr>
      <vt:lpstr>D1L228C13</vt:lpstr>
      <vt:lpstr>D1L228C14</vt:lpstr>
      <vt:lpstr>D1L228C15</vt:lpstr>
      <vt:lpstr>D1L228C16</vt:lpstr>
      <vt:lpstr>D1L228C17</vt:lpstr>
      <vt:lpstr>D1L228C18</vt:lpstr>
      <vt:lpstr>D1L228C2</vt:lpstr>
      <vt:lpstr>D1L228C3</vt:lpstr>
      <vt:lpstr>D1L228C4</vt:lpstr>
      <vt:lpstr>D1L228C5</vt:lpstr>
      <vt:lpstr>D1L228C6</vt:lpstr>
      <vt:lpstr>D1L228C7</vt:lpstr>
      <vt:lpstr>D1L228C8</vt:lpstr>
      <vt:lpstr>D1L228C9</vt:lpstr>
      <vt:lpstr>D1L229C1</vt:lpstr>
      <vt:lpstr>D1L229C10</vt:lpstr>
      <vt:lpstr>D1L229C11</vt:lpstr>
      <vt:lpstr>D1L229C12</vt:lpstr>
      <vt:lpstr>D1L229C13</vt:lpstr>
      <vt:lpstr>D1L229C14</vt:lpstr>
      <vt:lpstr>D1L229C15</vt:lpstr>
      <vt:lpstr>D1L229C16</vt:lpstr>
      <vt:lpstr>D1L229C17</vt:lpstr>
      <vt:lpstr>D1L229C18</vt:lpstr>
      <vt:lpstr>D1L229C2</vt:lpstr>
      <vt:lpstr>D1L229C3</vt:lpstr>
      <vt:lpstr>D1L229C4</vt:lpstr>
      <vt:lpstr>D1L229C5</vt:lpstr>
      <vt:lpstr>D1L229C6</vt:lpstr>
      <vt:lpstr>D1L229C7</vt:lpstr>
      <vt:lpstr>D1L229C8</vt:lpstr>
      <vt:lpstr>D1L229C9</vt:lpstr>
      <vt:lpstr>D1L230C1</vt:lpstr>
      <vt:lpstr>D1L230C10</vt:lpstr>
      <vt:lpstr>D1L230C11</vt:lpstr>
      <vt:lpstr>D1L230C12</vt:lpstr>
      <vt:lpstr>D1L230C13</vt:lpstr>
      <vt:lpstr>D1L230C14</vt:lpstr>
      <vt:lpstr>D1L230C15</vt:lpstr>
      <vt:lpstr>D1L230C16</vt:lpstr>
      <vt:lpstr>D1L230C17</vt:lpstr>
      <vt:lpstr>D1L230C18</vt:lpstr>
      <vt:lpstr>D1L230C2</vt:lpstr>
      <vt:lpstr>D1L230C3</vt:lpstr>
      <vt:lpstr>D1L230C4</vt:lpstr>
      <vt:lpstr>D1L230C5</vt:lpstr>
      <vt:lpstr>D1L230C6</vt:lpstr>
      <vt:lpstr>D1L230C7</vt:lpstr>
      <vt:lpstr>D1L230C8</vt:lpstr>
      <vt:lpstr>D1L230C9</vt:lpstr>
      <vt:lpstr>D1L231C1</vt:lpstr>
      <vt:lpstr>D1L231C10</vt:lpstr>
      <vt:lpstr>D1L231C11</vt:lpstr>
      <vt:lpstr>D1L231C12</vt:lpstr>
      <vt:lpstr>D1L231C13</vt:lpstr>
      <vt:lpstr>D1L231C14</vt:lpstr>
      <vt:lpstr>D1L231C15</vt:lpstr>
      <vt:lpstr>D1L231C16</vt:lpstr>
      <vt:lpstr>D1L231C17</vt:lpstr>
      <vt:lpstr>D1L231C18</vt:lpstr>
      <vt:lpstr>D1L231C2</vt:lpstr>
      <vt:lpstr>D1L231C3</vt:lpstr>
      <vt:lpstr>D1L231C4</vt:lpstr>
      <vt:lpstr>D1L231C5</vt:lpstr>
      <vt:lpstr>D1L231C6</vt:lpstr>
      <vt:lpstr>D1L231C7</vt:lpstr>
      <vt:lpstr>D1L231C8</vt:lpstr>
      <vt:lpstr>D1L231C9</vt:lpstr>
      <vt:lpstr>D1L232C1</vt:lpstr>
      <vt:lpstr>D1L232C10</vt:lpstr>
      <vt:lpstr>D1L232C11</vt:lpstr>
      <vt:lpstr>D1L232C12</vt:lpstr>
      <vt:lpstr>D1L232C13</vt:lpstr>
      <vt:lpstr>D1L232C14</vt:lpstr>
      <vt:lpstr>D1L232C15</vt:lpstr>
      <vt:lpstr>D1L232C16</vt:lpstr>
      <vt:lpstr>D1L232C17</vt:lpstr>
      <vt:lpstr>D1L232C18</vt:lpstr>
      <vt:lpstr>D1L232C2</vt:lpstr>
      <vt:lpstr>D1L232C3</vt:lpstr>
      <vt:lpstr>D1L232C4</vt:lpstr>
      <vt:lpstr>D1L232C5</vt:lpstr>
      <vt:lpstr>D1L232C6</vt:lpstr>
      <vt:lpstr>D1L232C7</vt:lpstr>
      <vt:lpstr>D1L232C8</vt:lpstr>
      <vt:lpstr>D1L232C9</vt:lpstr>
      <vt:lpstr>D1L233C1</vt:lpstr>
      <vt:lpstr>D1L233C10</vt:lpstr>
      <vt:lpstr>D1L233C11</vt:lpstr>
      <vt:lpstr>D1L233C12</vt:lpstr>
      <vt:lpstr>D1L233C13</vt:lpstr>
      <vt:lpstr>D1L233C14</vt:lpstr>
      <vt:lpstr>D1L233C15</vt:lpstr>
      <vt:lpstr>D1L233C16</vt:lpstr>
      <vt:lpstr>D1L233C17</vt:lpstr>
      <vt:lpstr>D1L233C18</vt:lpstr>
      <vt:lpstr>D1L233C2</vt:lpstr>
      <vt:lpstr>D1L233C3</vt:lpstr>
      <vt:lpstr>D1L233C4</vt:lpstr>
      <vt:lpstr>D1L233C5</vt:lpstr>
      <vt:lpstr>D1L233C6</vt:lpstr>
      <vt:lpstr>D1L233C7</vt:lpstr>
      <vt:lpstr>D1L233C8</vt:lpstr>
      <vt:lpstr>D1L233C9</vt:lpstr>
      <vt:lpstr>D1L234C1</vt:lpstr>
      <vt:lpstr>D1L234C10</vt:lpstr>
      <vt:lpstr>D1L234C11</vt:lpstr>
      <vt:lpstr>D1L234C12</vt:lpstr>
      <vt:lpstr>D1L234C13</vt:lpstr>
      <vt:lpstr>D1L234C14</vt:lpstr>
      <vt:lpstr>D1L234C15</vt:lpstr>
      <vt:lpstr>D1L234C16</vt:lpstr>
      <vt:lpstr>D1L234C17</vt:lpstr>
      <vt:lpstr>D1L234C18</vt:lpstr>
      <vt:lpstr>D1L234C2</vt:lpstr>
      <vt:lpstr>D1L234C3</vt:lpstr>
      <vt:lpstr>D1L234C4</vt:lpstr>
      <vt:lpstr>D1L234C5</vt:lpstr>
      <vt:lpstr>D1L234C6</vt:lpstr>
      <vt:lpstr>D1L234C7</vt:lpstr>
      <vt:lpstr>D1L234C8</vt:lpstr>
      <vt:lpstr>D1L234C9</vt:lpstr>
      <vt:lpstr>D1L235C1</vt:lpstr>
      <vt:lpstr>D1L235C10</vt:lpstr>
      <vt:lpstr>D1L235C11</vt:lpstr>
      <vt:lpstr>D1L235C12</vt:lpstr>
      <vt:lpstr>D1L235C13</vt:lpstr>
      <vt:lpstr>D1L235C14</vt:lpstr>
      <vt:lpstr>D1L235C15</vt:lpstr>
      <vt:lpstr>D1L235C16</vt:lpstr>
      <vt:lpstr>D1L235C17</vt:lpstr>
      <vt:lpstr>D1L235C18</vt:lpstr>
      <vt:lpstr>D1L235C2</vt:lpstr>
      <vt:lpstr>D1L235C3</vt:lpstr>
      <vt:lpstr>D1L235C4</vt:lpstr>
      <vt:lpstr>D1L235C5</vt:lpstr>
      <vt:lpstr>D1L235C6</vt:lpstr>
      <vt:lpstr>D1L235C7</vt:lpstr>
      <vt:lpstr>D1L235C8</vt:lpstr>
      <vt:lpstr>D1L235C9</vt:lpstr>
      <vt:lpstr>D1L236C1</vt:lpstr>
      <vt:lpstr>D1L236C10</vt:lpstr>
      <vt:lpstr>D1L236C11</vt:lpstr>
      <vt:lpstr>D1L236C12</vt:lpstr>
      <vt:lpstr>D1L236C13</vt:lpstr>
      <vt:lpstr>D1L236C14</vt:lpstr>
      <vt:lpstr>D1L236C15</vt:lpstr>
      <vt:lpstr>D1L236C16</vt:lpstr>
      <vt:lpstr>D1L236C17</vt:lpstr>
      <vt:lpstr>D1L236C18</vt:lpstr>
      <vt:lpstr>D1L236C2</vt:lpstr>
      <vt:lpstr>D1L236C3</vt:lpstr>
      <vt:lpstr>D1L236C4</vt:lpstr>
      <vt:lpstr>D1L236C5</vt:lpstr>
      <vt:lpstr>D1L236C6</vt:lpstr>
      <vt:lpstr>D1L236C7</vt:lpstr>
      <vt:lpstr>D1L236C8</vt:lpstr>
      <vt:lpstr>D1L236C9</vt:lpstr>
      <vt:lpstr>D1L237C1</vt:lpstr>
      <vt:lpstr>D1L237C10</vt:lpstr>
      <vt:lpstr>D1L237C11</vt:lpstr>
      <vt:lpstr>D1L237C12</vt:lpstr>
      <vt:lpstr>D1L237C13</vt:lpstr>
      <vt:lpstr>D1L237C14</vt:lpstr>
      <vt:lpstr>D1L237C15</vt:lpstr>
      <vt:lpstr>D1L237C16</vt:lpstr>
      <vt:lpstr>D1L237C17</vt:lpstr>
      <vt:lpstr>D1L237C18</vt:lpstr>
      <vt:lpstr>D1L237C2</vt:lpstr>
      <vt:lpstr>D1L237C3</vt:lpstr>
      <vt:lpstr>D1L237C4</vt:lpstr>
      <vt:lpstr>D1L237C5</vt:lpstr>
      <vt:lpstr>D1L237C6</vt:lpstr>
      <vt:lpstr>D1L237C7</vt:lpstr>
      <vt:lpstr>D1L237C8</vt:lpstr>
      <vt:lpstr>D1L237C9</vt:lpstr>
      <vt:lpstr>D1L238C1</vt:lpstr>
      <vt:lpstr>D1L238C10</vt:lpstr>
      <vt:lpstr>D1L238C11</vt:lpstr>
      <vt:lpstr>D1L238C12</vt:lpstr>
      <vt:lpstr>D1L238C13</vt:lpstr>
      <vt:lpstr>D1L238C14</vt:lpstr>
      <vt:lpstr>D1L238C15</vt:lpstr>
      <vt:lpstr>D1L238C16</vt:lpstr>
      <vt:lpstr>D1L238C17</vt:lpstr>
      <vt:lpstr>D1L238C18</vt:lpstr>
      <vt:lpstr>D1L238C2</vt:lpstr>
      <vt:lpstr>D1L238C3</vt:lpstr>
      <vt:lpstr>D1L238C4</vt:lpstr>
      <vt:lpstr>D1L238C5</vt:lpstr>
      <vt:lpstr>D1L238C6</vt:lpstr>
      <vt:lpstr>D1L238C7</vt:lpstr>
      <vt:lpstr>D1L238C8</vt:lpstr>
      <vt:lpstr>D1L238C9</vt:lpstr>
      <vt:lpstr>D1L239C1</vt:lpstr>
      <vt:lpstr>D1L239C10</vt:lpstr>
      <vt:lpstr>D1L239C11</vt:lpstr>
      <vt:lpstr>D1L239C12</vt:lpstr>
      <vt:lpstr>D1L239C13</vt:lpstr>
      <vt:lpstr>D1L239C14</vt:lpstr>
      <vt:lpstr>D1L239C15</vt:lpstr>
      <vt:lpstr>D1L239C16</vt:lpstr>
      <vt:lpstr>D1L239C17</vt:lpstr>
      <vt:lpstr>D1L239C18</vt:lpstr>
      <vt:lpstr>D1L239C2</vt:lpstr>
      <vt:lpstr>D1L239C3</vt:lpstr>
      <vt:lpstr>D1L239C4</vt:lpstr>
      <vt:lpstr>D1L239C5</vt:lpstr>
      <vt:lpstr>D1L239C6</vt:lpstr>
      <vt:lpstr>D1L239C7</vt:lpstr>
      <vt:lpstr>D1L239C8</vt:lpstr>
      <vt:lpstr>D1L239C9</vt:lpstr>
      <vt:lpstr>D1L240C1</vt:lpstr>
      <vt:lpstr>D1L240C10</vt:lpstr>
      <vt:lpstr>D1L240C11</vt:lpstr>
      <vt:lpstr>D1L240C12</vt:lpstr>
      <vt:lpstr>D1L240C13</vt:lpstr>
      <vt:lpstr>D1L240C14</vt:lpstr>
      <vt:lpstr>D1L240C15</vt:lpstr>
      <vt:lpstr>D1L240C16</vt:lpstr>
      <vt:lpstr>D1L240C17</vt:lpstr>
      <vt:lpstr>D1L240C18</vt:lpstr>
      <vt:lpstr>D1L240C2</vt:lpstr>
      <vt:lpstr>D1L240C3</vt:lpstr>
      <vt:lpstr>D1L240C4</vt:lpstr>
      <vt:lpstr>D1L240C5</vt:lpstr>
      <vt:lpstr>D1L240C6</vt:lpstr>
      <vt:lpstr>D1L240C7</vt:lpstr>
      <vt:lpstr>D1L240C8</vt:lpstr>
      <vt:lpstr>D1L240C9</vt:lpstr>
      <vt:lpstr>D1L241C1</vt:lpstr>
      <vt:lpstr>D1L241C10</vt:lpstr>
      <vt:lpstr>D1L241C11</vt:lpstr>
      <vt:lpstr>D1L241C12</vt:lpstr>
      <vt:lpstr>D1L241C13</vt:lpstr>
      <vt:lpstr>D1L241C14</vt:lpstr>
      <vt:lpstr>D1L241C15</vt:lpstr>
      <vt:lpstr>D1L241C16</vt:lpstr>
      <vt:lpstr>D1L241C17</vt:lpstr>
      <vt:lpstr>D1L241C18</vt:lpstr>
      <vt:lpstr>D1L241C2</vt:lpstr>
      <vt:lpstr>D1L241C3</vt:lpstr>
      <vt:lpstr>D1L241C4</vt:lpstr>
      <vt:lpstr>D1L241C5</vt:lpstr>
      <vt:lpstr>D1L241C6</vt:lpstr>
      <vt:lpstr>D1L241C7</vt:lpstr>
      <vt:lpstr>D1L241C8</vt:lpstr>
      <vt:lpstr>D1L241C9</vt:lpstr>
      <vt:lpstr>D1L242C1</vt:lpstr>
      <vt:lpstr>D1L242C10</vt:lpstr>
      <vt:lpstr>D1L242C11</vt:lpstr>
      <vt:lpstr>D1L242C12</vt:lpstr>
      <vt:lpstr>D1L242C13</vt:lpstr>
      <vt:lpstr>D1L242C14</vt:lpstr>
      <vt:lpstr>D1L242C15</vt:lpstr>
      <vt:lpstr>D1L242C16</vt:lpstr>
      <vt:lpstr>D1L242C17</vt:lpstr>
      <vt:lpstr>D1L242C18</vt:lpstr>
      <vt:lpstr>D1L242C2</vt:lpstr>
      <vt:lpstr>D1L242C3</vt:lpstr>
      <vt:lpstr>D1L242C4</vt:lpstr>
      <vt:lpstr>D1L242C5</vt:lpstr>
      <vt:lpstr>D1L242C6</vt:lpstr>
      <vt:lpstr>D1L242C7</vt:lpstr>
      <vt:lpstr>D1L242C8</vt:lpstr>
      <vt:lpstr>D1L242C9</vt:lpstr>
      <vt:lpstr>D1L243C1</vt:lpstr>
      <vt:lpstr>D1L243C10</vt:lpstr>
      <vt:lpstr>D1L243C11</vt:lpstr>
      <vt:lpstr>D1L243C12</vt:lpstr>
      <vt:lpstr>D1L243C13</vt:lpstr>
      <vt:lpstr>D1L243C14</vt:lpstr>
      <vt:lpstr>D1L243C15</vt:lpstr>
      <vt:lpstr>D1L243C16</vt:lpstr>
      <vt:lpstr>D1L243C17</vt:lpstr>
      <vt:lpstr>D1L243C18</vt:lpstr>
      <vt:lpstr>D1L243C2</vt:lpstr>
      <vt:lpstr>D1L243C3</vt:lpstr>
      <vt:lpstr>D1L243C4</vt:lpstr>
      <vt:lpstr>D1L243C5</vt:lpstr>
      <vt:lpstr>D1L243C6</vt:lpstr>
      <vt:lpstr>D1L243C7</vt:lpstr>
      <vt:lpstr>D1L243C8</vt:lpstr>
      <vt:lpstr>D1L243C9</vt:lpstr>
      <vt:lpstr>D1L244C1</vt:lpstr>
      <vt:lpstr>D1L244C10</vt:lpstr>
      <vt:lpstr>D1L244C11</vt:lpstr>
      <vt:lpstr>D1L244C12</vt:lpstr>
      <vt:lpstr>D1L244C13</vt:lpstr>
      <vt:lpstr>D1L244C14</vt:lpstr>
      <vt:lpstr>D1L244C15</vt:lpstr>
      <vt:lpstr>D1L244C16</vt:lpstr>
      <vt:lpstr>D1L244C17</vt:lpstr>
      <vt:lpstr>D1L244C18</vt:lpstr>
      <vt:lpstr>D1L244C2</vt:lpstr>
      <vt:lpstr>D1L244C3</vt:lpstr>
      <vt:lpstr>D1L244C4</vt:lpstr>
      <vt:lpstr>D1L244C5</vt:lpstr>
      <vt:lpstr>D1L244C6</vt:lpstr>
      <vt:lpstr>D1L244C7</vt:lpstr>
      <vt:lpstr>D1L244C8</vt:lpstr>
      <vt:lpstr>D1L244C9</vt:lpstr>
      <vt:lpstr>D1L245C1</vt:lpstr>
      <vt:lpstr>D1L245C10</vt:lpstr>
      <vt:lpstr>D1L245C11</vt:lpstr>
      <vt:lpstr>D1L245C12</vt:lpstr>
      <vt:lpstr>D1L245C13</vt:lpstr>
      <vt:lpstr>D1L245C14</vt:lpstr>
      <vt:lpstr>D1L245C15</vt:lpstr>
      <vt:lpstr>D1L245C16</vt:lpstr>
      <vt:lpstr>D1L245C17</vt:lpstr>
      <vt:lpstr>D1L245C18</vt:lpstr>
      <vt:lpstr>D1L245C2</vt:lpstr>
      <vt:lpstr>D1L245C3</vt:lpstr>
      <vt:lpstr>D1L245C4</vt:lpstr>
      <vt:lpstr>D1L245C5</vt:lpstr>
      <vt:lpstr>D1L245C6</vt:lpstr>
      <vt:lpstr>D1L245C7</vt:lpstr>
      <vt:lpstr>D1L245C8</vt:lpstr>
      <vt:lpstr>D1L245C9</vt:lpstr>
      <vt:lpstr>D1L246C1</vt:lpstr>
      <vt:lpstr>D1L246C10</vt:lpstr>
      <vt:lpstr>D1L246C11</vt:lpstr>
      <vt:lpstr>D1L246C12</vt:lpstr>
      <vt:lpstr>D1L246C13</vt:lpstr>
      <vt:lpstr>D1L246C14</vt:lpstr>
      <vt:lpstr>D1L246C15</vt:lpstr>
      <vt:lpstr>D1L246C16</vt:lpstr>
      <vt:lpstr>D1L246C17</vt:lpstr>
      <vt:lpstr>D1L246C18</vt:lpstr>
      <vt:lpstr>D1L246C2</vt:lpstr>
      <vt:lpstr>D1L246C3</vt:lpstr>
      <vt:lpstr>D1L246C4</vt:lpstr>
      <vt:lpstr>D1L246C5</vt:lpstr>
      <vt:lpstr>D1L246C6</vt:lpstr>
      <vt:lpstr>D1L246C7</vt:lpstr>
      <vt:lpstr>D1L246C8</vt:lpstr>
      <vt:lpstr>D1L246C9</vt:lpstr>
      <vt:lpstr>D1L247C1</vt:lpstr>
      <vt:lpstr>D1L247C10</vt:lpstr>
      <vt:lpstr>D1L247C11</vt:lpstr>
      <vt:lpstr>D1L247C12</vt:lpstr>
      <vt:lpstr>D1L247C13</vt:lpstr>
      <vt:lpstr>D1L247C14</vt:lpstr>
      <vt:lpstr>D1L247C15</vt:lpstr>
      <vt:lpstr>D1L247C16</vt:lpstr>
      <vt:lpstr>D1L247C17</vt:lpstr>
      <vt:lpstr>D1L247C18</vt:lpstr>
      <vt:lpstr>D1L247C2</vt:lpstr>
      <vt:lpstr>D1L247C3</vt:lpstr>
      <vt:lpstr>D1L247C4</vt:lpstr>
      <vt:lpstr>D1L247C5</vt:lpstr>
      <vt:lpstr>D1L247C6</vt:lpstr>
      <vt:lpstr>D1L247C7</vt:lpstr>
      <vt:lpstr>D1L247C8</vt:lpstr>
      <vt:lpstr>D1L247C9</vt:lpstr>
      <vt:lpstr>D1L248C1</vt:lpstr>
      <vt:lpstr>D1L248C10</vt:lpstr>
      <vt:lpstr>D1L248C11</vt:lpstr>
      <vt:lpstr>D1L248C12</vt:lpstr>
      <vt:lpstr>D1L248C13</vt:lpstr>
      <vt:lpstr>D1L248C14</vt:lpstr>
      <vt:lpstr>D1L248C15</vt:lpstr>
      <vt:lpstr>D1L248C16</vt:lpstr>
      <vt:lpstr>D1L248C17</vt:lpstr>
      <vt:lpstr>D1L248C18</vt:lpstr>
      <vt:lpstr>D1L248C2</vt:lpstr>
      <vt:lpstr>D1L248C3</vt:lpstr>
      <vt:lpstr>D1L248C4</vt:lpstr>
      <vt:lpstr>D1L248C5</vt:lpstr>
      <vt:lpstr>D1L248C6</vt:lpstr>
      <vt:lpstr>D1L248C7</vt:lpstr>
      <vt:lpstr>D1L248C8</vt:lpstr>
      <vt:lpstr>D1L248C9</vt:lpstr>
      <vt:lpstr>D1L249C1</vt:lpstr>
      <vt:lpstr>D1L249C10</vt:lpstr>
      <vt:lpstr>D1L249C11</vt:lpstr>
      <vt:lpstr>D1L249C12</vt:lpstr>
      <vt:lpstr>D1L249C13</vt:lpstr>
      <vt:lpstr>D1L249C14</vt:lpstr>
      <vt:lpstr>D1L249C15</vt:lpstr>
      <vt:lpstr>D1L249C16</vt:lpstr>
      <vt:lpstr>D1L249C17</vt:lpstr>
      <vt:lpstr>D1L249C18</vt:lpstr>
      <vt:lpstr>D1L249C2</vt:lpstr>
      <vt:lpstr>D1L249C3</vt:lpstr>
      <vt:lpstr>D1L249C4</vt:lpstr>
      <vt:lpstr>D1L249C5</vt:lpstr>
      <vt:lpstr>D1L249C6</vt:lpstr>
      <vt:lpstr>D1L249C7</vt:lpstr>
      <vt:lpstr>D1L249C8</vt:lpstr>
      <vt:lpstr>D1L249C9</vt:lpstr>
      <vt:lpstr>D1L250C1</vt:lpstr>
      <vt:lpstr>D1L250C10</vt:lpstr>
      <vt:lpstr>D1L250C11</vt:lpstr>
      <vt:lpstr>D1L250C12</vt:lpstr>
      <vt:lpstr>D1L250C13</vt:lpstr>
      <vt:lpstr>D1L250C14</vt:lpstr>
      <vt:lpstr>D1L250C15</vt:lpstr>
      <vt:lpstr>D1L250C16</vt:lpstr>
      <vt:lpstr>D1L250C17</vt:lpstr>
      <vt:lpstr>D1L250C18</vt:lpstr>
      <vt:lpstr>D1L250C2</vt:lpstr>
      <vt:lpstr>D1L250C3</vt:lpstr>
      <vt:lpstr>D1L250C4</vt:lpstr>
      <vt:lpstr>D1L250C5</vt:lpstr>
      <vt:lpstr>D1L250C6</vt:lpstr>
      <vt:lpstr>D1L250C7</vt:lpstr>
      <vt:lpstr>D1L250C8</vt:lpstr>
      <vt:lpstr>D1L250C9</vt:lpstr>
      <vt:lpstr>D1L251C1</vt:lpstr>
      <vt:lpstr>D1L251C10</vt:lpstr>
      <vt:lpstr>D1L251C11</vt:lpstr>
      <vt:lpstr>D1L251C12</vt:lpstr>
      <vt:lpstr>D1L251C13</vt:lpstr>
      <vt:lpstr>D1L251C14</vt:lpstr>
      <vt:lpstr>D1L251C15</vt:lpstr>
      <vt:lpstr>D1L251C16</vt:lpstr>
      <vt:lpstr>D1L251C17</vt:lpstr>
      <vt:lpstr>D1L251C18</vt:lpstr>
      <vt:lpstr>D1L251C2</vt:lpstr>
      <vt:lpstr>D1L251C3</vt:lpstr>
      <vt:lpstr>D1L251C4</vt:lpstr>
      <vt:lpstr>D1L251C5</vt:lpstr>
      <vt:lpstr>D1L251C6</vt:lpstr>
      <vt:lpstr>D1L251C7</vt:lpstr>
      <vt:lpstr>D1L251C8</vt:lpstr>
      <vt:lpstr>D1L251C9</vt:lpstr>
      <vt:lpstr>D2L101C1</vt:lpstr>
      <vt:lpstr>D2L101C10</vt:lpstr>
      <vt:lpstr>D2L101C11</vt:lpstr>
      <vt:lpstr>D2L101C2</vt:lpstr>
      <vt:lpstr>D2L101C3</vt:lpstr>
      <vt:lpstr>D2L101C4</vt:lpstr>
      <vt:lpstr>D2L101C5</vt:lpstr>
      <vt:lpstr>D2L101C6</vt:lpstr>
      <vt:lpstr>D2L101C7</vt:lpstr>
      <vt:lpstr>D2L101C8</vt:lpstr>
      <vt:lpstr>D2L101C9</vt:lpstr>
      <vt:lpstr>D2L102C1</vt:lpstr>
      <vt:lpstr>D2L102C10</vt:lpstr>
      <vt:lpstr>D2L102C11</vt:lpstr>
      <vt:lpstr>D2L102C2</vt:lpstr>
      <vt:lpstr>D2L102C3</vt:lpstr>
      <vt:lpstr>D2L102C4</vt:lpstr>
      <vt:lpstr>D2L102C5</vt:lpstr>
      <vt:lpstr>D2L102C6</vt:lpstr>
      <vt:lpstr>D2L102C7</vt:lpstr>
      <vt:lpstr>D2L102C8</vt:lpstr>
      <vt:lpstr>D2L102C9</vt:lpstr>
      <vt:lpstr>D2L103C1</vt:lpstr>
      <vt:lpstr>D2L103C10</vt:lpstr>
      <vt:lpstr>D2L103C11</vt:lpstr>
      <vt:lpstr>D2L103C2</vt:lpstr>
      <vt:lpstr>D2L103C3</vt:lpstr>
      <vt:lpstr>D2L103C4</vt:lpstr>
      <vt:lpstr>D2L103C5</vt:lpstr>
      <vt:lpstr>D2L103C6</vt:lpstr>
      <vt:lpstr>D2L103C7</vt:lpstr>
      <vt:lpstr>D2L103C8</vt:lpstr>
      <vt:lpstr>D2L103C9</vt:lpstr>
      <vt:lpstr>D2L104C1</vt:lpstr>
      <vt:lpstr>D2L104C10</vt:lpstr>
      <vt:lpstr>D2L104C11</vt:lpstr>
      <vt:lpstr>D2L104C2</vt:lpstr>
      <vt:lpstr>D2L104C3</vt:lpstr>
      <vt:lpstr>D2L104C4</vt:lpstr>
      <vt:lpstr>D2L104C5</vt:lpstr>
      <vt:lpstr>D2L104C6</vt:lpstr>
      <vt:lpstr>D2L104C7</vt:lpstr>
      <vt:lpstr>D2L104C8</vt:lpstr>
      <vt:lpstr>D2L104C9</vt:lpstr>
      <vt:lpstr>D2L105C1</vt:lpstr>
      <vt:lpstr>D2L105C10</vt:lpstr>
      <vt:lpstr>D2L105C11</vt:lpstr>
      <vt:lpstr>D2L105C2</vt:lpstr>
      <vt:lpstr>D2L105C3</vt:lpstr>
      <vt:lpstr>D2L105C4</vt:lpstr>
      <vt:lpstr>D2L105C5</vt:lpstr>
      <vt:lpstr>D2L105C6</vt:lpstr>
      <vt:lpstr>D2L105C7</vt:lpstr>
      <vt:lpstr>D2L105C8</vt:lpstr>
      <vt:lpstr>D2L105C9</vt:lpstr>
      <vt:lpstr>D2L106C1</vt:lpstr>
      <vt:lpstr>D2L106C10</vt:lpstr>
      <vt:lpstr>D2L106C11</vt:lpstr>
      <vt:lpstr>D2L106C2</vt:lpstr>
      <vt:lpstr>D2L106C3</vt:lpstr>
      <vt:lpstr>D2L106C4</vt:lpstr>
      <vt:lpstr>D2L106C5</vt:lpstr>
      <vt:lpstr>D2L106C6</vt:lpstr>
      <vt:lpstr>D2L106C7</vt:lpstr>
      <vt:lpstr>D2L106C8</vt:lpstr>
      <vt:lpstr>D2L106C9</vt:lpstr>
      <vt:lpstr>D2L107C1</vt:lpstr>
      <vt:lpstr>D2L107C10</vt:lpstr>
      <vt:lpstr>D2L107C11</vt:lpstr>
      <vt:lpstr>D2L107C2</vt:lpstr>
      <vt:lpstr>D2L107C3</vt:lpstr>
      <vt:lpstr>D2L107C4</vt:lpstr>
      <vt:lpstr>D2L107C5</vt:lpstr>
      <vt:lpstr>D2L107C6</vt:lpstr>
      <vt:lpstr>D2L107C7</vt:lpstr>
      <vt:lpstr>D2L107C8</vt:lpstr>
      <vt:lpstr>D2L107C9</vt:lpstr>
      <vt:lpstr>D2L108C1</vt:lpstr>
      <vt:lpstr>D2L108C10</vt:lpstr>
      <vt:lpstr>D2L108C11</vt:lpstr>
      <vt:lpstr>D2L108C2</vt:lpstr>
      <vt:lpstr>D2L108C3</vt:lpstr>
      <vt:lpstr>D2L108C4</vt:lpstr>
      <vt:lpstr>D2L108C5</vt:lpstr>
      <vt:lpstr>D2L108C6</vt:lpstr>
      <vt:lpstr>D2L108C7</vt:lpstr>
      <vt:lpstr>D2L108C8</vt:lpstr>
      <vt:lpstr>D2L108C9</vt:lpstr>
      <vt:lpstr>D2L109C1</vt:lpstr>
      <vt:lpstr>D2L109C10</vt:lpstr>
      <vt:lpstr>D2L109C11</vt:lpstr>
      <vt:lpstr>D2L109C2</vt:lpstr>
      <vt:lpstr>D2L109C3</vt:lpstr>
      <vt:lpstr>D2L109C4</vt:lpstr>
      <vt:lpstr>D2L109C5</vt:lpstr>
      <vt:lpstr>D2L109C6</vt:lpstr>
      <vt:lpstr>D2L109C7</vt:lpstr>
      <vt:lpstr>D2L109C8</vt:lpstr>
      <vt:lpstr>D2L109C9</vt:lpstr>
      <vt:lpstr>D2L110C1</vt:lpstr>
      <vt:lpstr>D2L110C10</vt:lpstr>
      <vt:lpstr>D2L110C11</vt:lpstr>
      <vt:lpstr>D2L110C2</vt:lpstr>
      <vt:lpstr>D2L110C3</vt:lpstr>
      <vt:lpstr>D2L110C4</vt:lpstr>
      <vt:lpstr>D2L110C5</vt:lpstr>
      <vt:lpstr>D2L110C6</vt:lpstr>
      <vt:lpstr>D2L110C7</vt:lpstr>
      <vt:lpstr>D2L110C8</vt:lpstr>
      <vt:lpstr>D2L110C9</vt:lpstr>
      <vt:lpstr>D2L111C1</vt:lpstr>
      <vt:lpstr>D2L111C10</vt:lpstr>
      <vt:lpstr>D2L111C11</vt:lpstr>
      <vt:lpstr>D2L111C2</vt:lpstr>
      <vt:lpstr>D2L111C3</vt:lpstr>
      <vt:lpstr>D2L111C4</vt:lpstr>
      <vt:lpstr>D2L111C5</vt:lpstr>
      <vt:lpstr>D2L111C6</vt:lpstr>
      <vt:lpstr>D2L111C7</vt:lpstr>
      <vt:lpstr>D2L111C8</vt:lpstr>
      <vt:lpstr>D2L111C9</vt:lpstr>
      <vt:lpstr>D2L112C1</vt:lpstr>
      <vt:lpstr>D2L112C10</vt:lpstr>
      <vt:lpstr>D2L112C11</vt:lpstr>
      <vt:lpstr>D2L112C2</vt:lpstr>
      <vt:lpstr>D2L112C3</vt:lpstr>
      <vt:lpstr>D2L112C4</vt:lpstr>
      <vt:lpstr>D2L112C5</vt:lpstr>
      <vt:lpstr>D2L112C6</vt:lpstr>
      <vt:lpstr>D2L112C7</vt:lpstr>
      <vt:lpstr>D2L112C8</vt:lpstr>
      <vt:lpstr>D2L112C9</vt:lpstr>
      <vt:lpstr>D2L113C1</vt:lpstr>
      <vt:lpstr>D2L113C10</vt:lpstr>
      <vt:lpstr>D2L113C11</vt:lpstr>
      <vt:lpstr>D2L113C2</vt:lpstr>
      <vt:lpstr>D2L113C3</vt:lpstr>
      <vt:lpstr>D2L113C4</vt:lpstr>
      <vt:lpstr>D2L113C5</vt:lpstr>
      <vt:lpstr>D2L113C6</vt:lpstr>
      <vt:lpstr>D2L113C7</vt:lpstr>
      <vt:lpstr>D2L113C8</vt:lpstr>
      <vt:lpstr>D2L113C9</vt:lpstr>
      <vt:lpstr>D2L114C1</vt:lpstr>
      <vt:lpstr>D2L114C10</vt:lpstr>
      <vt:lpstr>D2L114C11</vt:lpstr>
      <vt:lpstr>D2L114C2</vt:lpstr>
      <vt:lpstr>D2L114C3</vt:lpstr>
      <vt:lpstr>D2L114C4</vt:lpstr>
      <vt:lpstr>D2L114C5</vt:lpstr>
      <vt:lpstr>D2L114C6</vt:lpstr>
      <vt:lpstr>D2L114C7</vt:lpstr>
      <vt:lpstr>D2L114C8</vt:lpstr>
      <vt:lpstr>D2L114C9</vt:lpstr>
      <vt:lpstr>D2L115C1</vt:lpstr>
      <vt:lpstr>D2L115C10</vt:lpstr>
      <vt:lpstr>D2L115C11</vt:lpstr>
      <vt:lpstr>D2L115C2</vt:lpstr>
      <vt:lpstr>D2L115C3</vt:lpstr>
      <vt:lpstr>D2L115C4</vt:lpstr>
      <vt:lpstr>D2L115C5</vt:lpstr>
      <vt:lpstr>D2L115C6</vt:lpstr>
      <vt:lpstr>D2L115C7</vt:lpstr>
      <vt:lpstr>D2L115C8</vt:lpstr>
      <vt:lpstr>D2L115C9</vt:lpstr>
      <vt:lpstr>D2L116C1</vt:lpstr>
      <vt:lpstr>D2L116C10</vt:lpstr>
      <vt:lpstr>D2L116C11</vt:lpstr>
      <vt:lpstr>D2L116C2</vt:lpstr>
      <vt:lpstr>D2L116C3</vt:lpstr>
      <vt:lpstr>D2L116C4</vt:lpstr>
      <vt:lpstr>D2L116C5</vt:lpstr>
      <vt:lpstr>D2L116C6</vt:lpstr>
      <vt:lpstr>D2L116C7</vt:lpstr>
      <vt:lpstr>D2L116C8</vt:lpstr>
      <vt:lpstr>D2L116C9</vt:lpstr>
      <vt:lpstr>D2L117C1</vt:lpstr>
      <vt:lpstr>D2L117C10</vt:lpstr>
      <vt:lpstr>D2L117C11</vt:lpstr>
      <vt:lpstr>D2L117C2</vt:lpstr>
      <vt:lpstr>D2L117C3</vt:lpstr>
      <vt:lpstr>D2L117C4</vt:lpstr>
      <vt:lpstr>D2L117C5</vt:lpstr>
      <vt:lpstr>D2L117C6</vt:lpstr>
      <vt:lpstr>D2L117C7</vt:lpstr>
      <vt:lpstr>D2L117C8</vt:lpstr>
      <vt:lpstr>D2L117C9</vt:lpstr>
      <vt:lpstr>D2L118C1</vt:lpstr>
      <vt:lpstr>D2L118C10</vt:lpstr>
      <vt:lpstr>D2L118C11</vt:lpstr>
      <vt:lpstr>D2L118C2</vt:lpstr>
      <vt:lpstr>D2L118C3</vt:lpstr>
      <vt:lpstr>D2L118C4</vt:lpstr>
      <vt:lpstr>D2L118C5</vt:lpstr>
      <vt:lpstr>D2L118C6</vt:lpstr>
      <vt:lpstr>D2L118C7</vt:lpstr>
      <vt:lpstr>D2L118C8</vt:lpstr>
      <vt:lpstr>D2L118C9</vt:lpstr>
      <vt:lpstr>D2L119C1</vt:lpstr>
      <vt:lpstr>D2L119C10</vt:lpstr>
      <vt:lpstr>D2L119C11</vt:lpstr>
      <vt:lpstr>D2L119C2</vt:lpstr>
      <vt:lpstr>D2L119C3</vt:lpstr>
      <vt:lpstr>D2L119C4</vt:lpstr>
      <vt:lpstr>D2L119C5</vt:lpstr>
      <vt:lpstr>D2L119C6</vt:lpstr>
      <vt:lpstr>D2L119C7</vt:lpstr>
      <vt:lpstr>D2L119C8</vt:lpstr>
      <vt:lpstr>D2L119C9</vt:lpstr>
      <vt:lpstr>D2L120C1</vt:lpstr>
      <vt:lpstr>D2L120C10</vt:lpstr>
      <vt:lpstr>D2L120C11</vt:lpstr>
      <vt:lpstr>D2L120C2</vt:lpstr>
      <vt:lpstr>D2L120C3</vt:lpstr>
      <vt:lpstr>D2L120C4</vt:lpstr>
      <vt:lpstr>D2L120C5</vt:lpstr>
      <vt:lpstr>D2L120C6</vt:lpstr>
      <vt:lpstr>D2L120C7</vt:lpstr>
      <vt:lpstr>D2L120C8</vt:lpstr>
      <vt:lpstr>D2L120C9</vt:lpstr>
      <vt:lpstr>D2L121C1</vt:lpstr>
      <vt:lpstr>D2L121C10</vt:lpstr>
      <vt:lpstr>D2L121C11</vt:lpstr>
      <vt:lpstr>D2L121C2</vt:lpstr>
      <vt:lpstr>D2L121C3</vt:lpstr>
      <vt:lpstr>D2L121C4</vt:lpstr>
      <vt:lpstr>D2L121C5</vt:lpstr>
      <vt:lpstr>D2L121C6</vt:lpstr>
      <vt:lpstr>D2L121C7</vt:lpstr>
      <vt:lpstr>D2L121C8</vt:lpstr>
      <vt:lpstr>D2L121C9</vt:lpstr>
      <vt:lpstr>D2L122C1</vt:lpstr>
      <vt:lpstr>D2L122C10</vt:lpstr>
      <vt:lpstr>D2L122C11</vt:lpstr>
      <vt:lpstr>D2L122C2</vt:lpstr>
      <vt:lpstr>D2L122C3</vt:lpstr>
      <vt:lpstr>D2L122C4</vt:lpstr>
      <vt:lpstr>D2L122C5</vt:lpstr>
      <vt:lpstr>D2L122C6</vt:lpstr>
      <vt:lpstr>D2L122C7</vt:lpstr>
      <vt:lpstr>D2L122C8</vt:lpstr>
      <vt:lpstr>D2L122C9</vt:lpstr>
      <vt:lpstr>D2L123C1</vt:lpstr>
      <vt:lpstr>D2L123C10</vt:lpstr>
      <vt:lpstr>D2L123C11</vt:lpstr>
      <vt:lpstr>D2L123C2</vt:lpstr>
      <vt:lpstr>D2L123C3</vt:lpstr>
      <vt:lpstr>D2L123C4</vt:lpstr>
      <vt:lpstr>D2L123C5</vt:lpstr>
      <vt:lpstr>D2L123C6</vt:lpstr>
      <vt:lpstr>D2L123C7</vt:lpstr>
      <vt:lpstr>D2L123C8</vt:lpstr>
      <vt:lpstr>D2L123C9</vt:lpstr>
      <vt:lpstr>D2L124C1</vt:lpstr>
      <vt:lpstr>D2L124C10</vt:lpstr>
      <vt:lpstr>D2L124C11</vt:lpstr>
      <vt:lpstr>D2L124C2</vt:lpstr>
      <vt:lpstr>D2L124C3</vt:lpstr>
      <vt:lpstr>D2L124C4</vt:lpstr>
      <vt:lpstr>D2L124C5</vt:lpstr>
      <vt:lpstr>D2L124C6</vt:lpstr>
      <vt:lpstr>D2L124C7</vt:lpstr>
      <vt:lpstr>D2L124C8</vt:lpstr>
      <vt:lpstr>D2L124C9</vt:lpstr>
      <vt:lpstr>D2L125C1</vt:lpstr>
      <vt:lpstr>D2L125C10</vt:lpstr>
      <vt:lpstr>D2L125C11</vt:lpstr>
      <vt:lpstr>D2L125C2</vt:lpstr>
      <vt:lpstr>D2L125C3</vt:lpstr>
      <vt:lpstr>D2L125C4</vt:lpstr>
      <vt:lpstr>D2L125C5</vt:lpstr>
      <vt:lpstr>D2L125C6</vt:lpstr>
      <vt:lpstr>D2L125C7</vt:lpstr>
      <vt:lpstr>D2L125C8</vt:lpstr>
      <vt:lpstr>D2L125C9</vt:lpstr>
      <vt:lpstr>D2L126C1</vt:lpstr>
      <vt:lpstr>D2L126C10</vt:lpstr>
      <vt:lpstr>D2L126C11</vt:lpstr>
      <vt:lpstr>D2L126C2</vt:lpstr>
      <vt:lpstr>D2L126C3</vt:lpstr>
      <vt:lpstr>D2L126C4</vt:lpstr>
      <vt:lpstr>D2L126C5</vt:lpstr>
      <vt:lpstr>D2L126C6</vt:lpstr>
      <vt:lpstr>D2L126C7</vt:lpstr>
      <vt:lpstr>D2L126C8</vt:lpstr>
      <vt:lpstr>D2L126C9</vt:lpstr>
      <vt:lpstr>D2L127C1</vt:lpstr>
      <vt:lpstr>D2L127C10</vt:lpstr>
      <vt:lpstr>D2L127C11</vt:lpstr>
      <vt:lpstr>D2L127C2</vt:lpstr>
      <vt:lpstr>D2L127C3</vt:lpstr>
      <vt:lpstr>D2L127C4</vt:lpstr>
      <vt:lpstr>D2L127C5</vt:lpstr>
      <vt:lpstr>D2L127C6</vt:lpstr>
      <vt:lpstr>D2L127C7</vt:lpstr>
      <vt:lpstr>D2L127C8</vt:lpstr>
      <vt:lpstr>D2L127C9</vt:lpstr>
      <vt:lpstr>D2L128C1</vt:lpstr>
      <vt:lpstr>D2L128C10</vt:lpstr>
      <vt:lpstr>D2L128C11</vt:lpstr>
      <vt:lpstr>D2L128C2</vt:lpstr>
      <vt:lpstr>D2L128C3</vt:lpstr>
      <vt:lpstr>D2L128C4</vt:lpstr>
      <vt:lpstr>D2L128C5</vt:lpstr>
      <vt:lpstr>D2L128C6</vt:lpstr>
      <vt:lpstr>D2L128C7</vt:lpstr>
      <vt:lpstr>D2L128C8</vt:lpstr>
      <vt:lpstr>D2L128C9</vt:lpstr>
      <vt:lpstr>D2L129C1</vt:lpstr>
      <vt:lpstr>D2L129C10</vt:lpstr>
      <vt:lpstr>D2L129C11</vt:lpstr>
      <vt:lpstr>D2L129C2</vt:lpstr>
      <vt:lpstr>D2L129C3</vt:lpstr>
      <vt:lpstr>D2L129C4</vt:lpstr>
      <vt:lpstr>D2L129C5</vt:lpstr>
      <vt:lpstr>D2L129C6</vt:lpstr>
      <vt:lpstr>D2L129C7</vt:lpstr>
      <vt:lpstr>D2L129C8</vt:lpstr>
      <vt:lpstr>D2L129C9</vt:lpstr>
      <vt:lpstr>D2L130C1</vt:lpstr>
      <vt:lpstr>D2L130C10</vt:lpstr>
      <vt:lpstr>D2L130C11</vt:lpstr>
      <vt:lpstr>D2L130C2</vt:lpstr>
      <vt:lpstr>D2L130C3</vt:lpstr>
      <vt:lpstr>D2L130C4</vt:lpstr>
      <vt:lpstr>D2L130C5</vt:lpstr>
      <vt:lpstr>D2L130C6</vt:lpstr>
      <vt:lpstr>D2L130C7</vt:lpstr>
      <vt:lpstr>D2L130C8</vt:lpstr>
      <vt:lpstr>D2L130C9</vt:lpstr>
      <vt:lpstr>D2L131C1</vt:lpstr>
      <vt:lpstr>D2L131C10</vt:lpstr>
      <vt:lpstr>D2L131C11</vt:lpstr>
      <vt:lpstr>D2L131C2</vt:lpstr>
      <vt:lpstr>D2L131C3</vt:lpstr>
      <vt:lpstr>D2L131C4</vt:lpstr>
      <vt:lpstr>D2L131C5</vt:lpstr>
      <vt:lpstr>D2L131C6</vt:lpstr>
      <vt:lpstr>D2L131C7</vt:lpstr>
      <vt:lpstr>D2L131C8</vt:lpstr>
      <vt:lpstr>D2L131C9</vt:lpstr>
      <vt:lpstr>D2L132C1</vt:lpstr>
      <vt:lpstr>D2L132C10</vt:lpstr>
      <vt:lpstr>D2L132C11</vt:lpstr>
      <vt:lpstr>D2L132C2</vt:lpstr>
      <vt:lpstr>D2L132C3</vt:lpstr>
      <vt:lpstr>D2L132C4</vt:lpstr>
      <vt:lpstr>D2L132C5</vt:lpstr>
      <vt:lpstr>D2L132C6</vt:lpstr>
      <vt:lpstr>D2L132C7</vt:lpstr>
      <vt:lpstr>D2L132C8</vt:lpstr>
      <vt:lpstr>D2L132C9</vt:lpstr>
      <vt:lpstr>D2L133C1</vt:lpstr>
      <vt:lpstr>D2L133C10</vt:lpstr>
      <vt:lpstr>D2L133C11</vt:lpstr>
      <vt:lpstr>D2L133C2</vt:lpstr>
      <vt:lpstr>D2L133C3</vt:lpstr>
      <vt:lpstr>D2L133C4</vt:lpstr>
      <vt:lpstr>D2L133C5</vt:lpstr>
      <vt:lpstr>D2L133C6</vt:lpstr>
      <vt:lpstr>D2L133C7</vt:lpstr>
      <vt:lpstr>D2L133C8</vt:lpstr>
      <vt:lpstr>D2L133C9</vt:lpstr>
      <vt:lpstr>D2L134C1</vt:lpstr>
      <vt:lpstr>D2L134C10</vt:lpstr>
      <vt:lpstr>D2L134C11</vt:lpstr>
      <vt:lpstr>D2L134C2</vt:lpstr>
      <vt:lpstr>D2L134C3</vt:lpstr>
      <vt:lpstr>D2L134C4</vt:lpstr>
      <vt:lpstr>D2L134C5</vt:lpstr>
      <vt:lpstr>D2L134C6</vt:lpstr>
      <vt:lpstr>D2L134C7</vt:lpstr>
      <vt:lpstr>D2L134C8</vt:lpstr>
      <vt:lpstr>D2L134C9</vt:lpstr>
      <vt:lpstr>D2L135C1</vt:lpstr>
      <vt:lpstr>D2L135C10</vt:lpstr>
      <vt:lpstr>D2L135C11</vt:lpstr>
      <vt:lpstr>D2L135C2</vt:lpstr>
      <vt:lpstr>D2L135C3</vt:lpstr>
      <vt:lpstr>D2L135C4</vt:lpstr>
      <vt:lpstr>D2L135C5</vt:lpstr>
      <vt:lpstr>D2L135C6</vt:lpstr>
      <vt:lpstr>D2L135C7</vt:lpstr>
      <vt:lpstr>D2L135C8</vt:lpstr>
      <vt:lpstr>D2L135C9</vt:lpstr>
      <vt:lpstr>D2L136C1</vt:lpstr>
      <vt:lpstr>D2L136C10</vt:lpstr>
      <vt:lpstr>D2L136C11</vt:lpstr>
      <vt:lpstr>D2L136C2</vt:lpstr>
      <vt:lpstr>D2L136C3</vt:lpstr>
      <vt:lpstr>D2L136C4</vt:lpstr>
      <vt:lpstr>D2L136C5</vt:lpstr>
      <vt:lpstr>D2L136C6</vt:lpstr>
      <vt:lpstr>D2L136C7</vt:lpstr>
      <vt:lpstr>D2L136C8</vt:lpstr>
      <vt:lpstr>D2L136C9</vt:lpstr>
      <vt:lpstr>D2L137C1</vt:lpstr>
      <vt:lpstr>D2L137C10</vt:lpstr>
      <vt:lpstr>D2L137C11</vt:lpstr>
      <vt:lpstr>D2L137C2</vt:lpstr>
      <vt:lpstr>D2L137C3</vt:lpstr>
      <vt:lpstr>D2L137C4</vt:lpstr>
      <vt:lpstr>D2L137C5</vt:lpstr>
      <vt:lpstr>D2L137C6</vt:lpstr>
      <vt:lpstr>D2L137C7</vt:lpstr>
      <vt:lpstr>D2L137C8</vt:lpstr>
      <vt:lpstr>D2L137C9</vt:lpstr>
      <vt:lpstr>D2L138C1</vt:lpstr>
      <vt:lpstr>D2L138C10</vt:lpstr>
      <vt:lpstr>D2L138C11</vt:lpstr>
      <vt:lpstr>D2L138C2</vt:lpstr>
      <vt:lpstr>D2L138C3</vt:lpstr>
      <vt:lpstr>D2L138C4</vt:lpstr>
      <vt:lpstr>D2L138C5</vt:lpstr>
      <vt:lpstr>D2L138C6</vt:lpstr>
      <vt:lpstr>D2L138C7</vt:lpstr>
      <vt:lpstr>D2L138C8</vt:lpstr>
      <vt:lpstr>D2L138C9</vt:lpstr>
      <vt:lpstr>D2L139C1</vt:lpstr>
      <vt:lpstr>D2L139C10</vt:lpstr>
      <vt:lpstr>D2L139C11</vt:lpstr>
      <vt:lpstr>D2L139C2</vt:lpstr>
      <vt:lpstr>D2L139C3</vt:lpstr>
      <vt:lpstr>D2L139C4</vt:lpstr>
      <vt:lpstr>D2L139C5</vt:lpstr>
      <vt:lpstr>D2L139C6</vt:lpstr>
      <vt:lpstr>D2L139C7</vt:lpstr>
      <vt:lpstr>D2L139C8</vt:lpstr>
      <vt:lpstr>D2L139C9</vt:lpstr>
      <vt:lpstr>D2L140C1</vt:lpstr>
      <vt:lpstr>D2L140C10</vt:lpstr>
      <vt:lpstr>D2L140C11</vt:lpstr>
      <vt:lpstr>D2L140C2</vt:lpstr>
      <vt:lpstr>D2L140C3</vt:lpstr>
      <vt:lpstr>D2L140C4</vt:lpstr>
      <vt:lpstr>D2L140C5</vt:lpstr>
      <vt:lpstr>D2L140C6</vt:lpstr>
      <vt:lpstr>D2L140C7</vt:lpstr>
      <vt:lpstr>D2L140C8</vt:lpstr>
      <vt:lpstr>D2L140C9</vt:lpstr>
      <vt:lpstr>D2L141C1</vt:lpstr>
      <vt:lpstr>D2L141C10</vt:lpstr>
      <vt:lpstr>D2L141C11</vt:lpstr>
      <vt:lpstr>D2L141C2</vt:lpstr>
      <vt:lpstr>D2L141C3</vt:lpstr>
      <vt:lpstr>D2L141C4</vt:lpstr>
      <vt:lpstr>D2L141C5</vt:lpstr>
      <vt:lpstr>D2L141C6</vt:lpstr>
      <vt:lpstr>D2L141C7</vt:lpstr>
      <vt:lpstr>D2L141C8</vt:lpstr>
      <vt:lpstr>D2L141C9</vt:lpstr>
      <vt:lpstr>D2L142C1</vt:lpstr>
      <vt:lpstr>D2L142C10</vt:lpstr>
      <vt:lpstr>D2L142C11</vt:lpstr>
      <vt:lpstr>D2L142C2</vt:lpstr>
      <vt:lpstr>D2L142C3</vt:lpstr>
      <vt:lpstr>D2L142C4</vt:lpstr>
      <vt:lpstr>D2L142C5</vt:lpstr>
      <vt:lpstr>D2L142C6</vt:lpstr>
      <vt:lpstr>D2L142C7</vt:lpstr>
      <vt:lpstr>D2L142C8</vt:lpstr>
      <vt:lpstr>D2L142C9</vt:lpstr>
      <vt:lpstr>D2L143C1</vt:lpstr>
      <vt:lpstr>D2L143C10</vt:lpstr>
      <vt:lpstr>D2L143C11</vt:lpstr>
      <vt:lpstr>D2L143C2</vt:lpstr>
      <vt:lpstr>D2L143C3</vt:lpstr>
      <vt:lpstr>D2L143C4</vt:lpstr>
      <vt:lpstr>D2L143C5</vt:lpstr>
      <vt:lpstr>D2L143C6</vt:lpstr>
      <vt:lpstr>D2L143C7</vt:lpstr>
      <vt:lpstr>D2L143C8</vt:lpstr>
      <vt:lpstr>D2L143C9</vt:lpstr>
      <vt:lpstr>D2L144C1</vt:lpstr>
      <vt:lpstr>D2L144C10</vt:lpstr>
      <vt:lpstr>D2L144C11</vt:lpstr>
      <vt:lpstr>D2L144C2</vt:lpstr>
      <vt:lpstr>D2L144C3</vt:lpstr>
      <vt:lpstr>D2L144C4</vt:lpstr>
      <vt:lpstr>D2L144C5</vt:lpstr>
      <vt:lpstr>D2L144C6</vt:lpstr>
      <vt:lpstr>D2L144C7</vt:lpstr>
      <vt:lpstr>D2L144C8</vt:lpstr>
      <vt:lpstr>D2L144C9</vt:lpstr>
      <vt:lpstr>D2L145C1</vt:lpstr>
      <vt:lpstr>D2L145C10</vt:lpstr>
      <vt:lpstr>D2L145C11</vt:lpstr>
      <vt:lpstr>D2L145C2</vt:lpstr>
      <vt:lpstr>D2L145C3</vt:lpstr>
      <vt:lpstr>D2L145C4</vt:lpstr>
      <vt:lpstr>D2L145C5</vt:lpstr>
      <vt:lpstr>D2L145C6</vt:lpstr>
      <vt:lpstr>D2L145C7</vt:lpstr>
      <vt:lpstr>D2L145C8</vt:lpstr>
      <vt:lpstr>D2L145C9</vt:lpstr>
      <vt:lpstr>D2L146C1</vt:lpstr>
      <vt:lpstr>D2L146C10</vt:lpstr>
      <vt:lpstr>D2L146C11</vt:lpstr>
      <vt:lpstr>D2L146C2</vt:lpstr>
      <vt:lpstr>D2L146C3</vt:lpstr>
      <vt:lpstr>D2L146C4</vt:lpstr>
      <vt:lpstr>D2L146C5</vt:lpstr>
      <vt:lpstr>D2L146C6</vt:lpstr>
      <vt:lpstr>D2L146C7</vt:lpstr>
      <vt:lpstr>D2L146C8</vt:lpstr>
      <vt:lpstr>D2L146C9</vt:lpstr>
      <vt:lpstr>D2L147C1</vt:lpstr>
      <vt:lpstr>D2L147C10</vt:lpstr>
      <vt:lpstr>D2L147C11</vt:lpstr>
      <vt:lpstr>D2L147C2</vt:lpstr>
      <vt:lpstr>D2L147C3</vt:lpstr>
      <vt:lpstr>D2L147C4</vt:lpstr>
      <vt:lpstr>D2L147C5</vt:lpstr>
      <vt:lpstr>D2L147C6</vt:lpstr>
      <vt:lpstr>D2L147C7</vt:lpstr>
      <vt:lpstr>D2L147C8</vt:lpstr>
      <vt:lpstr>D2L147C9</vt:lpstr>
      <vt:lpstr>D2L148C1</vt:lpstr>
      <vt:lpstr>D2L148C10</vt:lpstr>
      <vt:lpstr>D2L148C11</vt:lpstr>
      <vt:lpstr>D2L148C2</vt:lpstr>
      <vt:lpstr>D2L148C3</vt:lpstr>
      <vt:lpstr>D2L148C4</vt:lpstr>
      <vt:lpstr>D2L148C5</vt:lpstr>
      <vt:lpstr>D2L148C6</vt:lpstr>
      <vt:lpstr>D2L148C7</vt:lpstr>
      <vt:lpstr>D2L148C8</vt:lpstr>
      <vt:lpstr>D2L148C9</vt:lpstr>
      <vt:lpstr>D2L149C1</vt:lpstr>
      <vt:lpstr>D2L149C10</vt:lpstr>
      <vt:lpstr>D2L149C11</vt:lpstr>
      <vt:lpstr>D2L149C2</vt:lpstr>
      <vt:lpstr>D2L149C3</vt:lpstr>
      <vt:lpstr>D2L149C4</vt:lpstr>
      <vt:lpstr>D2L149C5</vt:lpstr>
      <vt:lpstr>D2L149C6</vt:lpstr>
      <vt:lpstr>D2L149C7</vt:lpstr>
      <vt:lpstr>D2L149C8</vt:lpstr>
      <vt:lpstr>D2L149C9</vt:lpstr>
      <vt:lpstr>D2L150C1</vt:lpstr>
      <vt:lpstr>D2L150C10</vt:lpstr>
      <vt:lpstr>D2L150C11</vt:lpstr>
      <vt:lpstr>D2L150C2</vt:lpstr>
      <vt:lpstr>D2L150C3</vt:lpstr>
      <vt:lpstr>D2L150C4</vt:lpstr>
      <vt:lpstr>D2L150C5</vt:lpstr>
      <vt:lpstr>D2L150C6</vt:lpstr>
      <vt:lpstr>D2L150C7</vt:lpstr>
      <vt:lpstr>D2L150C8</vt:lpstr>
      <vt:lpstr>D2L150C9</vt:lpstr>
      <vt:lpstr>D2L151C1</vt:lpstr>
      <vt:lpstr>D2L151C10</vt:lpstr>
      <vt:lpstr>D2L151C11</vt:lpstr>
      <vt:lpstr>D2L151C2</vt:lpstr>
      <vt:lpstr>D2L151C3</vt:lpstr>
      <vt:lpstr>D2L151C4</vt:lpstr>
      <vt:lpstr>D2L151C5</vt:lpstr>
      <vt:lpstr>D2L151C6</vt:lpstr>
      <vt:lpstr>D2L151C7</vt:lpstr>
      <vt:lpstr>D2L151C8</vt:lpstr>
      <vt:lpstr>D2L151C9</vt:lpstr>
      <vt:lpstr>D2L152C1</vt:lpstr>
      <vt:lpstr>D2L152C10</vt:lpstr>
      <vt:lpstr>D2L152C11</vt:lpstr>
      <vt:lpstr>D2L152C2</vt:lpstr>
      <vt:lpstr>D2L152C3</vt:lpstr>
      <vt:lpstr>D2L152C4</vt:lpstr>
      <vt:lpstr>D2L152C5</vt:lpstr>
      <vt:lpstr>D2L152C6</vt:lpstr>
      <vt:lpstr>D2L152C7</vt:lpstr>
      <vt:lpstr>D2L152C8</vt:lpstr>
      <vt:lpstr>D2L152C9</vt:lpstr>
      <vt:lpstr>D2L153C1</vt:lpstr>
      <vt:lpstr>D2L153C10</vt:lpstr>
      <vt:lpstr>D2L153C11</vt:lpstr>
      <vt:lpstr>D2L153C2</vt:lpstr>
      <vt:lpstr>D2L153C3</vt:lpstr>
      <vt:lpstr>D2L153C4</vt:lpstr>
      <vt:lpstr>D2L153C5</vt:lpstr>
      <vt:lpstr>D2L153C6</vt:lpstr>
      <vt:lpstr>D2L153C7</vt:lpstr>
      <vt:lpstr>D2L153C8</vt:lpstr>
      <vt:lpstr>D2L153C9</vt:lpstr>
      <vt:lpstr>D2L154C1</vt:lpstr>
      <vt:lpstr>D2L154C10</vt:lpstr>
      <vt:lpstr>D2L154C11</vt:lpstr>
      <vt:lpstr>D2L154C2</vt:lpstr>
      <vt:lpstr>D2L154C3</vt:lpstr>
      <vt:lpstr>D2L154C4</vt:lpstr>
      <vt:lpstr>D2L154C5</vt:lpstr>
      <vt:lpstr>D2L154C6</vt:lpstr>
      <vt:lpstr>D2L154C7</vt:lpstr>
      <vt:lpstr>D2L154C8</vt:lpstr>
      <vt:lpstr>D2L154C9</vt:lpstr>
      <vt:lpstr>D2L155C1</vt:lpstr>
      <vt:lpstr>D2L155C10</vt:lpstr>
      <vt:lpstr>D2L155C11</vt:lpstr>
      <vt:lpstr>D2L155C2</vt:lpstr>
      <vt:lpstr>D2L155C3</vt:lpstr>
      <vt:lpstr>D2L155C4</vt:lpstr>
      <vt:lpstr>D2L155C5</vt:lpstr>
      <vt:lpstr>D2L155C6</vt:lpstr>
      <vt:lpstr>D2L155C7</vt:lpstr>
      <vt:lpstr>D2L155C8</vt:lpstr>
      <vt:lpstr>D2L155C9</vt:lpstr>
      <vt:lpstr>D2L156C1</vt:lpstr>
      <vt:lpstr>D2L156C10</vt:lpstr>
      <vt:lpstr>D2L156C11</vt:lpstr>
      <vt:lpstr>D2L156C2</vt:lpstr>
      <vt:lpstr>D2L156C3</vt:lpstr>
      <vt:lpstr>D2L156C4</vt:lpstr>
      <vt:lpstr>D2L156C5</vt:lpstr>
      <vt:lpstr>D2L156C6</vt:lpstr>
      <vt:lpstr>D2L156C7</vt:lpstr>
      <vt:lpstr>D2L156C8</vt:lpstr>
      <vt:lpstr>D2L156C9</vt:lpstr>
      <vt:lpstr>D2L157C1</vt:lpstr>
      <vt:lpstr>D2L157C10</vt:lpstr>
      <vt:lpstr>D2L157C11</vt:lpstr>
      <vt:lpstr>D2L157C2</vt:lpstr>
      <vt:lpstr>D2L157C3</vt:lpstr>
      <vt:lpstr>D2L157C4</vt:lpstr>
      <vt:lpstr>D2L157C5</vt:lpstr>
      <vt:lpstr>D2L157C6</vt:lpstr>
      <vt:lpstr>D2L157C7</vt:lpstr>
      <vt:lpstr>D2L157C8</vt:lpstr>
      <vt:lpstr>D2L157C9</vt:lpstr>
      <vt:lpstr>D2L158C1</vt:lpstr>
      <vt:lpstr>D2L158C10</vt:lpstr>
      <vt:lpstr>D2L158C11</vt:lpstr>
      <vt:lpstr>D2L158C2</vt:lpstr>
      <vt:lpstr>D2L158C3</vt:lpstr>
      <vt:lpstr>D2L158C4</vt:lpstr>
      <vt:lpstr>D2L158C5</vt:lpstr>
      <vt:lpstr>D2L158C6</vt:lpstr>
      <vt:lpstr>D2L158C7</vt:lpstr>
      <vt:lpstr>D2L158C8</vt:lpstr>
      <vt:lpstr>D2L158C9</vt:lpstr>
      <vt:lpstr>D2L159C1</vt:lpstr>
      <vt:lpstr>D2L159C10</vt:lpstr>
      <vt:lpstr>D2L159C11</vt:lpstr>
      <vt:lpstr>D2L159C2</vt:lpstr>
      <vt:lpstr>D2L159C3</vt:lpstr>
      <vt:lpstr>D2L159C4</vt:lpstr>
      <vt:lpstr>D2L159C5</vt:lpstr>
      <vt:lpstr>D2L159C6</vt:lpstr>
      <vt:lpstr>D2L159C7</vt:lpstr>
      <vt:lpstr>D2L159C8</vt:lpstr>
      <vt:lpstr>D2L159C9</vt:lpstr>
      <vt:lpstr>D2L201C1</vt:lpstr>
      <vt:lpstr>D2L201C10</vt:lpstr>
      <vt:lpstr>D2L201C2</vt:lpstr>
      <vt:lpstr>D2L201C3</vt:lpstr>
      <vt:lpstr>D2L201C4</vt:lpstr>
      <vt:lpstr>D2L201C5</vt:lpstr>
      <vt:lpstr>D2L201C6</vt:lpstr>
      <vt:lpstr>D2L201C7</vt:lpstr>
      <vt:lpstr>D2L201C8</vt:lpstr>
      <vt:lpstr>D2L201C9</vt:lpstr>
      <vt:lpstr>D2L202C1</vt:lpstr>
      <vt:lpstr>D2L202C10</vt:lpstr>
      <vt:lpstr>D2L202C2</vt:lpstr>
      <vt:lpstr>D2L202C3</vt:lpstr>
      <vt:lpstr>D2L202C4</vt:lpstr>
      <vt:lpstr>D2L202C5</vt:lpstr>
      <vt:lpstr>D2L202C6</vt:lpstr>
      <vt:lpstr>D2L202C7</vt:lpstr>
      <vt:lpstr>D2L202C8</vt:lpstr>
      <vt:lpstr>D2L202C9</vt:lpstr>
      <vt:lpstr>D2L203C1</vt:lpstr>
      <vt:lpstr>D2L203C10</vt:lpstr>
      <vt:lpstr>D2L203C2</vt:lpstr>
      <vt:lpstr>D2L203C3</vt:lpstr>
      <vt:lpstr>D2L203C4</vt:lpstr>
      <vt:lpstr>D2L203C5</vt:lpstr>
      <vt:lpstr>D2L203C6</vt:lpstr>
      <vt:lpstr>D2L203C7</vt:lpstr>
      <vt:lpstr>D2L203C8</vt:lpstr>
      <vt:lpstr>D2L203C9</vt:lpstr>
      <vt:lpstr>D2L204C1</vt:lpstr>
      <vt:lpstr>D2L204C10</vt:lpstr>
      <vt:lpstr>D2L204C2</vt:lpstr>
      <vt:lpstr>D2L204C3</vt:lpstr>
      <vt:lpstr>D2L204C4</vt:lpstr>
      <vt:lpstr>D2L204C5</vt:lpstr>
      <vt:lpstr>D2L204C6</vt:lpstr>
      <vt:lpstr>D2L204C7</vt:lpstr>
      <vt:lpstr>D2L204C8</vt:lpstr>
      <vt:lpstr>D2L204C9</vt:lpstr>
      <vt:lpstr>D2L205C1</vt:lpstr>
      <vt:lpstr>D2L205C10</vt:lpstr>
      <vt:lpstr>D2L205C2</vt:lpstr>
      <vt:lpstr>D2L205C3</vt:lpstr>
      <vt:lpstr>D2L205C4</vt:lpstr>
      <vt:lpstr>D2L205C5</vt:lpstr>
      <vt:lpstr>D2L205C6</vt:lpstr>
      <vt:lpstr>D2L205C7</vt:lpstr>
      <vt:lpstr>D2L205C8</vt:lpstr>
      <vt:lpstr>D2L205C9</vt:lpstr>
      <vt:lpstr>D2L206C1</vt:lpstr>
      <vt:lpstr>D2L206C10</vt:lpstr>
      <vt:lpstr>D2L206C2</vt:lpstr>
      <vt:lpstr>D2L206C3</vt:lpstr>
      <vt:lpstr>D2L206C4</vt:lpstr>
      <vt:lpstr>D2L206C5</vt:lpstr>
      <vt:lpstr>D2L206C6</vt:lpstr>
      <vt:lpstr>D2L206C7</vt:lpstr>
      <vt:lpstr>D2L206C8</vt:lpstr>
      <vt:lpstr>D2L206C9</vt:lpstr>
      <vt:lpstr>D2L207C1</vt:lpstr>
      <vt:lpstr>D2L207C10</vt:lpstr>
      <vt:lpstr>D2L207C2</vt:lpstr>
      <vt:lpstr>D2L207C3</vt:lpstr>
      <vt:lpstr>D2L207C4</vt:lpstr>
      <vt:lpstr>D2L207C5</vt:lpstr>
      <vt:lpstr>D2L207C6</vt:lpstr>
      <vt:lpstr>D2L207C7</vt:lpstr>
      <vt:lpstr>D2L207C8</vt:lpstr>
      <vt:lpstr>D2L207C9</vt:lpstr>
      <vt:lpstr>D2L208C1</vt:lpstr>
      <vt:lpstr>D2L208C10</vt:lpstr>
      <vt:lpstr>D2L208C2</vt:lpstr>
      <vt:lpstr>D2L208C3</vt:lpstr>
      <vt:lpstr>D2L208C4</vt:lpstr>
      <vt:lpstr>D2L208C5</vt:lpstr>
      <vt:lpstr>D2L208C6</vt:lpstr>
      <vt:lpstr>D2L208C7</vt:lpstr>
      <vt:lpstr>D2L208C8</vt:lpstr>
      <vt:lpstr>D2L208C9</vt:lpstr>
      <vt:lpstr>D2L209C1</vt:lpstr>
      <vt:lpstr>D2L209C10</vt:lpstr>
      <vt:lpstr>D2L209C2</vt:lpstr>
      <vt:lpstr>D2L209C3</vt:lpstr>
      <vt:lpstr>D2L209C4</vt:lpstr>
      <vt:lpstr>D2L209C5</vt:lpstr>
      <vt:lpstr>D2L209C6</vt:lpstr>
      <vt:lpstr>D2L209C7</vt:lpstr>
      <vt:lpstr>D2L209C8</vt:lpstr>
      <vt:lpstr>D2L209C9</vt:lpstr>
      <vt:lpstr>D2L210C1</vt:lpstr>
      <vt:lpstr>D2L210C10</vt:lpstr>
      <vt:lpstr>D2L210C2</vt:lpstr>
      <vt:lpstr>D2L210C3</vt:lpstr>
      <vt:lpstr>D2L210C4</vt:lpstr>
      <vt:lpstr>D2L210C5</vt:lpstr>
      <vt:lpstr>D2L210C6</vt:lpstr>
      <vt:lpstr>D2L210C7</vt:lpstr>
      <vt:lpstr>D2L210C8</vt:lpstr>
      <vt:lpstr>D2L210C9</vt:lpstr>
      <vt:lpstr>D2L211C1</vt:lpstr>
      <vt:lpstr>D2L211C10</vt:lpstr>
      <vt:lpstr>D2L211C2</vt:lpstr>
      <vt:lpstr>D2L211C3</vt:lpstr>
      <vt:lpstr>D2L211C4</vt:lpstr>
      <vt:lpstr>D2L211C5</vt:lpstr>
      <vt:lpstr>D2L211C6</vt:lpstr>
      <vt:lpstr>D2L211C7</vt:lpstr>
      <vt:lpstr>D2L211C8</vt:lpstr>
      <vt:lpstr>D2L211C9</vt:lpstr>
      <vt:lpstr>D2L212C1</vt:lpstr>
      <vt:lpstr>D2L212C10</vt:lpstr>
      <vt:lpstr>D2L212C2</vt:lpstr>
      <vt:lpstr>D2L212C3</vt:lpstr>
      <vt:lpstr>D2L212C4</vt:lpstr>
      <vt:lpstr>D2L212C5</vt:lpstr>
      <vt:lpstr>D2L212C6</vt:lpstr>
      <vt:lpstr>D2L212C7</vt:lpstr>
      <vt:lpstr>D2L212C8</vt:lpstr>
      <vt:lpstr>D2L212C9</vt:lpstr>
      <vt:lpstr>D2L213C1</vt:lpstr>
      <vt:lpstr>D2L213C10</vt:lpstr>
      <vt:lpstr>D2L213C2</vt:lpstr>
      <vt:lpstr>D2L213C3</vt:lpstr>
      <vt:lpstr>D2L213C4</vt:lpstr>
      <vt:lpstr>D2L213C5</vt:lpstr>
      <vt:lpstr>D2L213C6</vt:lpstr>
      <vt:lpstr>D2L213C7</vt:lpstr>
      <vt:lpstr>D2L213C8</vt:lpstr>
      <vt:lpstr>D2L213C9</vt:lpstr>
      <vt:lpstr>D2L214C1</vt:lpstr>
      <vt:lpstr>D2L214C10</vt:lpstr>
      <vt:lpstr>D2L214C2</vt:lpstr>
      <vt:lpstr>D2L214C3</vt:lpstr>
      <vt:lpstr>D2L214C4</vt:lpstr>
      <vt:lpstr>D2L214C5</vt:lpstr>
      <vt:lpstr>D2L214C6</vt:lpstr>
      <vt:lpstr>D2L214C7</vt:lpstr>
      <vt:lpstr>D2L214C8</vt:lpstr>
      <vt:lpstr>D2L214C9</vt:lpstr>
      <vt:lpstr>D2L215C1</vt:lpstr>
      <vt:lpstr>D2L215C10</vt:lpstr>
      <vt:lpstr>D2L215C2</vt:lpstr>
      <vt:lpstr>D2L215C3</vt:lpstr>
      <vt:lpstr>D2L215C4</vt:lpstr>
      <vt:lpstr>D2L215C5</vt:lpstr>
      <vt:lpstr>D2L215C6</vt:lpstr>
      <vt:lpstr>D2L215C7</vt:lpstr>
      <vt:lpstr>D2L215C8</vt:lpstr>
      <vt:lpstr>D2L215C9</vt:lpstr>
      <vt:lpstr>D2L216C1</vt:lpstr>
      <vt:lpstr>D2L216C10</vt:lpstr>
      <vt:lpstr>D2L216C2</vt:lpstr>
      <vt:lpstr>D2L216C3</vt:lpstr>
      <vt:lpstr>D2L216C4</vt:lpstr>
      <vt:lpstr>D2L216C5</vt:lpstr>
      <vt:lpstr>D2L216C6</vt:lpstr>
      <vt:lpstr>D2L216C7</vt:lpstr>
      <vt:lpstr>D2L216C8</vt:lpstr>
      <vt:lpstr>D2L216C9</vt:lpstr>
      <vt:lpstr>D2L217C1</vt:lpstr>
      <vt:lpstr>D2L217C10</vt:lpstr>
      <vt:lpstr>D2L217C2</vt:lpstr>
      <vt:lpstr>D2L217C3</vt:lpstr>
      <vt:lpstr>D2L217C4</vt:lpstr>
      <vt:lpstr>D2L217C5</vt:lpstr>
      <vt:lpstr>D2L217C6</vt:lpstr>
      <vt:lpstr>D2L217C7</vt:lpstr>
      <vt:lpstr>D2L217C8</vt:lpstr>
      <vt:lpstr>D2L217C9</vt:lpstr>
      <vt:lpstr>D2L218C1</vt:lpstr>
      <vt:lpstr>D2L218C10</vt:lpstr>
      <vt:lpstr>D2L218C2</vt:lpstr>
      <vt:lpstr>D2L218C3</vt:lpstr>
      <vt:lpstr>D2L218C4</vt:lpstr>
      <vt:lpstr>D2L218C5</vt:lpstr>
      <vt:lpstr>D2L218C6</vt:lpstr>
      <vt:lpstr>D2L218C7</vt:lpstr>
      <vt:lpstr>D2L218C8</vt:lpstr>
      <vt:lpstr>D2L218C9</vt:lpstr>
      <vt:lpstr>D2L219C1</vt:lpstr>
      <vt:lpstr>D2L219C10</vt:lpstr>
      <vt:lpstr>D2L219C2</vt:lpstr>
      <vt:lpstr>D2L219C3</vt:lpstr>
      <vt:lpstr>D2L219C4</vt:lpstr>
      <vt:lpstr>D2L219C5</vt:lpstr>
      <vt:lpstr>D2L219C6</vt:lpstr>
      <vt:lpstr>D2L219C7</vt:lpstr>
      <vt:lpstr>D2L219C8</vt:lpstr>
      <vt:lpstr>D2L219C9</vt:lpstr>
      <vt:lpstr>D2L220C1</vt:lpstr>
      <vt:lpstr>D2L220C10</vt:lpstr>
      <vt:lpstr>D2L220C2</vt:lpstr>
      <vt:lpstr>D2L220C3</vt:lpstr>
      <vt:lpstr>D2L220C4</vt:lpstr>
      <vt:lpstr>D2L220C5</vt:lpstr>
      <vt:lpstr>D2L220C6</vt:lpstr>
      <vt:lpstr>D2L220C7</vt:lpstr>
      <vt:lpstr>D2L220C8</vt:lpstr>
      <vt:lpstr>D2L220C9</vt:lpstr>
      <vt:lpstr>D2L221C1</vt:lpstr>
      <vt:lpstr>D2L221C10</vt:lpstr>
      <vt:lpstr>D2L221C2</vt:lpstr>
      <vt:lpstr>D2L221C3</vt:lpstr>
      <vt:lpstr>D2L221C4</vt:lpstr>
      <vt:lpstr>D2L221C5</vt:lpstr>
      <vt:lpstr>D2L221C6</vt:lpstr>
      <vt:lpstr>D2L221C7</vt:lpstr>
      <vt:lpstr>D2L221C8</vt:lpstr>
      <vt:lpstr>D2L221C9</vt:lpstr>
      <vt:lpstr>D2L222C1</vt:lpstr>
      <vt:lpstr>D2L222C10</vt:lpstr>
      <vt:lpstr>D2L222C2</vt:lpstr>
      <vt:lpstr>D2L222C3</vt:lpstr>
      <vt:lpstr>D2L222C4</vt:lpstr>
      <vt:lpstr>D2L222C5</vt:lpstr>
      <vt:lpstr>D2L222C6</vt:lpstr>
      <vt:lpstr>D2L222C7</vt:lpstr>
      <vt:lpstr>D2L222C8</vt:lpstr>
      <vt:lpstr>D2L222C9</vt:lpstr>
      <vt:lpstr>D2L223C1</vt:lpstr>
      <vt:lpstr>D2L223C10</vt:lpstr>
      <vt:lpstr>D2L223C2</vt:lpstr>
      <vt:lpstr>D2L223C3</vt:lpstr>
      <vt:lpstr>D2L223C4</vt:lpstr>
      <vt:lpstr>D2L223C5</vt:lpstr>
      <vt:lpstr>D2L223C6</vt:lpstr>
      <vt:lpstr>D2L223C7</vt:lpstr>
      <vt:lpstr>D2L223C8</vt:lpstr>
      <vt:lpstr>D2L223C9</vt:lpstr>
      <vt:lpstr>D2L224C1</vt:lpstr>
      <vt:lpstr>D2L224C10</vt:lpstr>
      <vt:lpstr>D2L224C2</vt:lpstr>
      <vt:lpstr>D2L224C3</vt:lpstr>
      <vt:lpstr>D2L224C4</vt:lpstr>
      <vt:lpstr>D2L224C5</vt:lpstr>
      <vt:lpstr>D2L224C6</vt:lpstr>
      <vt:lpstr>D2L224C7</vt:lpstr>
      <vt:lpstr>D2L224C8</vt:lpstr>
      <vt:lpstr>D2L224C9</vt:lpstr>
      <vt:lpstr>D2L225C1</vt:lpstr>
      <vt:lpstr>D2L225C10</vt:lpstr>
      <vt:lpstr>D2L225C2</vt:lpstr>
      <vt:lpstr>D2L225C3</vt:lpstr>
      <vt:lpstr>D2L225C4</vt:lpstr>
      <vt:lpstr>D2L225C5</vt:lpstr>
      <vt:lpstr>D2L225C6</vt:lpstr>
      <vt:lpstr>D2L225C7</vt:lpstr>
      <vt:lpstr>D2L225C8</vt:lpstr>
      <vt:lpstr>D2L225C9</vt:lpstr>
      <vt:lpstr>D2L226C1</vt:lpstr>
      <vt:lpstr>D2L226C10</vt:lpstr>
      <vt:lpstr>D2L226C2</vt:lpstr>
      <vt:lpstr>D2L226C3</vt:lpstr>
      <vt:lpstr>D2L226C4</vt:lpstr>
      <vt:lpstr>D2L226C5</vt:lpstr>
      <vt:lpstr>D2L226C6</vt:lpstr>
      <vt:lpstr>D2L226C7</vt:lpstr>
      <vt:lpstr>D2L226C8</vt:lpstr>
      <vt:lpstr>D2L226C9</vt:lpstr>
      <vt:lpstr>D2L227C1</vt:lpstr>
      <vt:lpstr>D2L227C10</vt:lpstr>
      <vt:lpstr>D2L227C2</vt:lpstr>
      <vt:lpstr>D2L227C3</vt:lpstr>
      <vt:lpstr>D2L227C4</vt:lpstr>
      <vt:lpstr>D2L227C5</vt:lpstr>
      <vt:lpstr>D2L227C6</vt:lpstr>
      <vt:lpstr>D2L227C7</vt:lpstr>
      <vt:lpstr>D2L227C8</vt:lpstr>
      <vt:lpstr>D2L227C9</vt:lpstr>
      <vt:lpstr>D2L228C1</vt:lpstr>
      <vt:lpstr>D2L228C10</vt:lpstr>
      <vt:lpstr>D2L228C2</vt:lpstr>
      <vt:lpstr>D2L228C3</vt:lpstr>
      <vt:lpstr>D2L228C4</vt:lpstr>
      <vt:lpstr>D2L228C5</vt:lpstr>
      <vt:lpstr>D2L228C6</vt:lpstr>
      <vt:lpstr>D2L228C7</vt:lpstr>
      <vt:lpstr>D2L228C8</vt:lpstr>
      <vt:lpstr>D2L228C9</vt:lpstr>
      <vt:lpstr>D2L229C1</vt:lpstr>
      <vt:lpstr>D2L229C10</vt:lpstr>
      <vt:lpstr>D2L229C2</vt:lpstr>
      <vt:lpstr>D2L229C3</vt:lpstr>
      <vt:lpstr>D2L229C4</vt:lpstr>
      <vt:lpstr>D2L229C5</vt:lpstr>
      <vt:lpstr>D2L229C6</vt:lpstr>
      <vt:lpstr>D2L229C7</vt:lpstr>
      <vt:lpstr>D2L229C8</vt:lpstr>
      <vt:lpstr>D2L229C9</vt:lpstr>
      <vt:lpstr>D2L230C1</vt:lpstr>
      <vt:lpstr>D2L230C10</vt:lpstr>
      <vt:lpstr>D2L230C2</vt:lpstr>
      <vt:lpstr>D2L230C3</vt:lpstr>
      <vt:lpstr>D2L230C4</vt:lpstr>
      <vt:lpstr>D2L230C5</vt:lpstr>
      <vt:lpstr>D2L230C6</vt:lpstr>
      <vt:lpstr>D2L230C7</vt:lpstr>
      <vt:lpstr>D2L230C8</vt:lpstr>
      <vt:lpstr>D2L230C9</vt:lpstr>
      <vt:lpstr>D2L231C1</vt:lpstr>
      <vt:lpstr>D2L231C10</vt:lpstr>
      <vt:lpstr>D2L231C2</vt:lpstr>
      <vt:lpstr>D2L231C3</vt:lpstr>
      <vt:lpstr>D2L231C4</vt:lpstr>
      <vt:lpstr>D2L231C5</vt:lpstr>
      <vt:lpstr>D2L231C6</vt:lpstr>
      <vt:lpstr>D2L231C7</vt:lpstr>
      <vt:lpstr>D2L231C8</vt:lpstr>
      <vt:lpstr>D2L231C9</vt:lpstr>
      <vt:lpstr>D2L232C1</vt:lpstr>
      <vt:lpstr>D2L232C10</vt:lpstr>
      <vt:lpstr>D2L232C2</vt:lpstr>
      <vt:lpstr>D2L232C3</vt:lpstr>
      <vt:lpstr>D2L232C4</vt:lpstr>
      <vt:lpstr>D2L232C5</vt:lpstr>
      <vt:lpstr>D2L232C6</vt:lpstr>
      <vt:lpstr>D2L232C7</vt:lpstr>
      <vt:lpstr>D2L232C8</vt:lpstr>
      <vt:lpstr>D2L232C9</vt:lpstr>
      <vt:lpstr>D2L233C1</vt:lpstr>
      <vt:lpstr>D2L233C10</vt:lpstr>
      <vt:lpstr>D2L233C2</vt:lpstr>
      <vt:lpstr>D2L233C3</vt:lpstr>
      <vt:lpstr>D2L233C4</vt:lpstr>
      <vt:lpstr>D2L233C5</vt:lpstr>
      <vt:lpstr>D2L233C6</vt:lpstr>
      <vt:lpstr>D2L233C7</vt:lpstr>
      <vt:lpstr>D2L233C8</vt:lpstr>
      <vt:lpstr>D2L233C9</vt:lpstr>
      <vt:lpstr>D2L234C1</vt:lpstr>
      <vt:lpstr>D2L234C10</vt:lpstr>
      <vt:lpstr>D2L234C2</vt:lpstr>
      <vt:lpstr>D2L234C3</vt:lpstr>
      <vt:lpstr>D2L234C4</vt:lpstr>
      <vt:lpstr>D2L234C5</vt:lpstr>
      <vt:lpstr>D2L234C6</vt:lpstr>
      <vt:lpstr>D2L234C7</vt:lpstr>
      <vt:lpstr>D2L234C8</vt:lpstr>
      <vt:lpstr>D2L234C9</vt:lpstr>
      <vt:lpstr>D2L235C1</vt:lpstr>
      <vt:lpstr>D2L235C10</vt:lpstr>
      <vt:lpstr>D2L235C2</vt:lpstr>
      <vt:lpstr>D2L235C3</vt:lpstr>
      <vt:lpstr>D2L235C4</vt:lpstr>
      <vt:lpstr>D2L235C5</vt:lpstr>
      <vt:lpstr>D2L235C6</vt:lpstr>
      <vt:lpstr>D2L235C7</vt:lpstr>
      <vt:lpstr>D2L235C8</vt:lpstr>
      <vt:lpstr>D2L235C9</vt:lpstr>
      <vt:lpstr>D2L236C1</vt:lpstr>
      <vt:lpstr>D2L236C10</vt:lpstr>
      <vt:lpstr>D2L236C2</vt:lpstr>
      <vt:lpstr>D2L236C3</vt:lpstr>
      <vt:lpstr>D2L236C4</vt:lpstr>
      <vt:lpstr>D2L236C5</vt:lpstr>
      <vt:lpstr>D2L236C6</vt:lpstr>
      <vt:lpstr>D2L236C7</vt:lpstr>
      <vt:lpstr>D2L236C8</vt:lpstr>
      <vt:lpstr>D2L236C9</vt:lpstr>
      <vt:lpstr>D2L237C1</vt:lpstr>
      <vt:lpstr>D2L237C10</vt:lpstr>
      <vt:lpstr>D2L237C2</vt:lpstr>
      <vt:lpstr>D2L237C3</vt:lpstr>
      <vt:lpstr>D2L237C4</vt:lpstr>
      <vt:lpstr>D2L237C5</vt:lpstr>
      <vt:lpstr>D2L237C6</vt:lpstr>
      <vt:lpstr>D2L237C7</vt:lpstr>
      <vt:lpstr>D2L237C8</vt:lpstr>
      <vt:lpstr>D2L237C9</vt:lpstr>
      <vt:lpstr>D2L238C1</vt:lpstr>
      <vt:lpstr>D2L238C10</vt:lpstr>
      <vt:lpstr>D2L238C2</vt:lpstr>
      <vt:lpstr>D2L238C3</vt:lpstr>
      <vt:lpstr>D2L238C4</vt:lpstr>
      <vt:lpstr>D2L238C5</vt:lpstr>
      <vt:lpstr>D2L238C6</vt:lpstr>
      <vt:lpstr>D2L238C7</vt:lpstr>
      <vt:lpstr>D2L238C8</vt:lpstr>
      <vt:lpstr>D2L238C9</vt:lpstr>
      <vt:lpstr>D2L239C1</vt:lpstr>
      <vt:lpstr>D2L239C10</vt:lpstr>
      <vt:lpstr>D2L239C2</vt:lpstr>
      <vt:lpstr>D2L239C3</vt:lpstr>
      <vt:lpstr>D2L239C4</vt:lpstr>
      <vt:lpstr>D2L239C5</vt:lpstr>
      <vt:lpstr>D2L239C6</vt:lpstr>
      <vt:lpstr>D2L239C7</vt:lpstr>
      <vt:lpstr>D2L239C8</vt:lpstr>
      <vt:lpstr>D2L239C9</vt:lpstr>
      <vt:lpstr>D2L240C1</vt:lpstr>
      <vt:lpstr>D2L240C10</vt:lpstr>
      <vt:lpstr>D2L240C2</vt:lpstr>
      <vt:lpstr>D2L240C3</vt:lpstr>
      <vt:lpstr>D2L240C4</vt:lpstr>
      <vt:lpstr>D2L240C5</vt:lpstr>
      <vt:lpstr>D2L240C6</vt:lpstr>
      <vt:lpstr>D2L240C7</vt:lpstr>
      <vt:lpstr>D2L240C8</vt:lpstr>
      <vt:lpstr>D2L240C9</vt:lpstr>
      <vt:lpstr>D2L241C1</vt:lpstr>
      <vt:lpstr>D2L241C10</vt:lpstr>
      <vt:lpstr>D2L241C2</vt:lpstr>
      <vt:lpstr>D2L241C3</vt:lpstr>
      <vt:lpstr>D2L241C4</vt:lpstr>
      <vt:lpstr>D2L241C5</vt:lpstr>
      <vt:lpstr>D2L241C6</vt:lpstr>
      <vt:lpstr>D2L241C7</vt:lpstr>
      <vt:lpstr>D2L241C8</vt:lpstr>
      <vt:lpstr>D2L241C9</vt:lpstr>
      <vt:lpstr>D2L242C1</vt:lpstr>
      <vt:lpstr>D2L242C10</vt:lpstr>
      <vt:lpstr>D2L242C2</vt:lpstr>
      <vt:lpstr>D2L242C3</vt:lpstr>
      <vt:lpstr>D2L242C4</vt:lpstr>
      <vt:lpstr>D2L242C5</vt:lpstr>
      <vt:lpstr>D2L242C6</vt:lpstr>
      <vt:lpstr>D2L242C7</vt:lpstr>
      <vt:lpstr>D2L242C8</vt:lpstr>
      <vt:lpstr>D2L242C9</vt:lpstr>
      <vt:lpstr>D2L243C1</vt:lpstr>
      <vt:lpstr>D2L243C10</vt:lpstr>
      <vt:lpstr>D2L243C2</vt:lpstr>
      <vt:lpstr>D2L243C3</vt:lpstr>
      <vt:lpstr>D2L243C4</vt:lpstr>
      <vt:lpstr>D2L243C5</vt:lpstr>
      <vt:lpstr>D2L243C6</vt:lpstr>
      <vt:lpstr>D2L243C7</vt:lpstr>
      <vt:lpstr>D2L243C8</vt:lpstr>
      <vt:lpstr>D2L243C9</vt:lpstr>
      <vt:lpstr>D2L244C1</vt:lpstr>
      <vt:lpstr>D2L244C10</vt:lpstr>
      <vt:lpstr>D2L244C2</vt:lpstr>
      <vt:lpstr>D2L244C3</vt:lpstr>
      <vt:lpstr>D2L244C4</vt:lpstr>
      <vt:lpstr>D2L244C5</vt:lpstr>
      <vt:lpstr>D2L244C6</vt:lpstr>
      <vt:lpstr>D2L244C7</vt:lpstr>
      <vt:lpstr>D2L244C8</vt:lpstr>
      <vt:lpstr>D2L244C9</vt:lpstr>
      <vt:lpstr>D2L245C1</vt:lpstr>
      <vt:lpstr>D2L245C10</vt:lpstr>
      <vt:lpstr>D2L245C2</vt:lpstr>
      <vt:lpstr>D2L245C3</vt:lpstr>
      <vt:lpstr>D2L245C4</vt:lpstr>
      <vt:lpstr>D2L245C5</vt:lpstr>
      <vt:lpstr>D2L245C6</vt:lpstr>
      <vt:lpstr>D2L245C7</vt:lpstr>
      <vt:lpstr>D2L245C8</vt:lpstr>
      <vt:lpstr>D2L245C9</vt:lpstr>
      <vt:lpstr>D2L246C1</vt:lpstr>
      <vt:lpstr>D2L246C10</vt:lpstr>
      <vt:lpstr>D2L246C2</vt:lpstr>
      <vt:lpstr>D2L246C3</vt:lpstr>
      <vt:lpstr>D2L246C4</vt:lpstr>
      <vt:lpstr>D2L246C5</vt:lpstr>
      <vt:lpstr>D2L246C6</vt:lpstr>
      <vt:lpstr>D2L246C7</vt:lpstr>
      <vt:lpstr>D2L246C8</vt:lpstr>
      <vt:lpstr>D2L246C9</vt:lpstr>
      <vt:lpstr>D2L247C1</vt:lpstr>
      <vt:lpstr>D2L247C10</vt:lpstr>
      <vt:lpstr>D2L247C2</vt:lpstr>
      <vt:lpstr>D2L247C3</vt:lpstr>
      <vt:lpstr>D2L247C4</vt:lpstr>
      <vt:lpstr>D2L247C5</vt:lpstr>
      <vt:lpstr>D2L247C6</vt:lpstr>
      <vt:lpstr>D2L247C7</vt:lpstr>
      <vt:lpstr>D2L247C8</vt:lpstr>
      <vt:lpstr>D2L247C9</vt:lpstr>
      <vt:lpstr>D2L248C1</vt:lpstr>
      <vt:lpstr>D2L248C10</vt:lpstr>
      <vt:lpstr>D2L248C2</vt:lpstr>
      <vt:lpstr>D2L248C3</vt:lpstr>
      <vt:lpstr>D2L248C4</vt:lpstr>
      <vt:lpstr>D2L248C5</vt:lpstr>
      <vt:lpstr>D2L248C6</vt:lpstr>
      <vt:lpstr>D2L248C7</vt:lpstr>
      <vt:lpstr>D2L248C8</vt:lpstr>
      <vt:lpstr>D2L248C9</vt:lpstr>
      <vt:lpstr>D2L249C1</vt:lpstr>
      <vt:lpstr>D2L249C10</vt:lpstr>
      <vt:lpstr>D2L249C2</vt:lpstr>
      <vt:lpstr>D2L249C3</vt:lpstr>
      <vt:lpstr>D2L249C4</vt:lpstr>
      <vt:lpstr>D2L249C5</vt:lpstr>
      <vt:lpstr>D2L249C6</vt:lpstr>
      <vt:lpstr>D2L249C7</vt:lpstr>
      <vt:lpstr>D2L249C8</vt:lpstr>
      <vt:lpstr>D2L249C9</vt:lpstr>
      <vt:lpstr>D2L250C1</vt:lpstr>
      <vt:lpstr>D2L250C10</vt:lpstr>
      <vt:lpstr>D2L250C2</vt:lpstr>
      <vt:lpstr>D2L250C3</vt:lpstr>
      <vt:lpstr>D2L250C4</vt:lpstr>
      <vt:lpstr>D2L250C5</vt:lpstr>
      <vt:lpstr>D2L250C6</vt:lpstr>
      <vt:lpstr>D2L250C7</vt:lpstr>
      <vt:lpstr>D2L250C8</vt:lpstr>
      <vt:lpstr>D2L250C9</vt:lpstr>
      <vt:lpstr>D2L251C1</vt:lpstr>
      <vt:lpstr>D2L251C10</vt:lpstr>
      <vt:lpstr>D2L251C2</vt:lpstr>
      <vt:lpstr>D2L251C3</vt:lpstr>
      <vt:lpstr>D2L251C4</vt:lpstr>
      <vt:lpstr>D2L251C5</vt:lpstr>
      <vt:lpstr>D2L251C6</vt:lpstr>
      <vt:lpstr>D2L251C7</vt:lpstr>
      <vt:lpstr>D2L251C8</vt:lpstr>
      <vt:lpstr>D2L251C9</vt:lpstr>
      <vt:lpstr>D2L252C1</vt:lpstr>
      <vt:lpstr>D2L252C10</vt:lpstr>
      <vt:lpstr>D2L252C2</vt:lpstr>
      <vt:lpstr>D2L252C3</vt:lpstr>
      <vt:lpstr>D2L252C4</vt:lpstr>
      <vt:lpstr>D2L252C5</vt:lpstr>
      <vt:lpstr>D2L252C6</vt:lpstr>
      <vt:lpstr>D2L252C7</vt:lpstr>
      <vt:lpstr>D2L252C8</vt:lpstr>
      <vt:lpstr>D2L252C9</vt:lpstr>
      <vt:lpstr>D2L253C1</vt:lpstr>
      <vt:lpstr>D2L253C10</vt:lpstr>
      <vt:lpstr>D2L253C2</vt:lpstr>
      <vt:lpstr>D2L253C3</vt:lpstr>
      <vt:lpstr>D2L253C4</vt:lpstr>
      <vt:lpstr>D2L253C5</vt:lpstr>
      <vt:lpstr>D2L253C6</vt:lpstr>
      <vt:lpstr>D2L253C7</vt:lpstr>
      <vt:lpstr>D2L253C8</vt:lpstr>
      <vt:lpstr>D2L253C9</vt:lpstr>
      <vt:lpstr>D2L254C1</vt:lpstr>
      <vt:lpstr>D2L254C10</vt:lpstr>
      <vt:lpstr>D2L254C2</vt:lpstr>
      <vt:lpstr>D2L254C3</vt:lpstr>
      <vt:lpstr>D2L254C4</vt:lpstr>
      <vt:lpstr>D2L254C5</vt:lpstr>
      <vt:lpstr>D2L254C6</vt:lpstr>
      <vt:lpstr>D2L254C7</vt:lpstr>
      <vt:lpstr>D2L254C8</vt:lpstr>
      <vt:lpstr>D2L254C9</vt:lpstr>
      <vt:lpstr>D2L255C1</vt:lpstr>
      <vt:lpstr>D2L255C10</vt:lpstr>
      <vt:lpstr>D2L255C2</vt:lpstr>
      <vt:lpstr>D2L255C3</vt:lpstr>
      <vt:lpstr>D2L255C4</vt:lpstr>
      <vt:lpstr>D2L255C5</vt:lpstr>
      <vt:lpstr>D2L255C6</vt:lpstr>
      <vt:lpstr>D2L255C7</vt:lpstr>
      <vt:lpstr>D2L255C8</vt:lpstr>
      <vt:lpstr>D2L255C9</vt:lpstr>
      <vt:lpstr>D3L101C1</vt:lpstr>
      <vt:lpstr>D3L101C10</vt:lpstr>
      <vt:lpstr>D3L101C11</vt:lpstr>
      <vt:lpstr>D3L101C12</vt:lpstr>
      <vt:lpstr>D3L101C13</vt:lpstr>
      <vt:lpstr>D3L101C14</vt:lpstr>
      <vt:lpstr>D3L101C15</vt:lpstr>
      <vt:lpstr>D3L101C16</vt:lpstr>
      <vt:lpstr>D3L101C17</vt:lpstr>
      <vt:lpstr>D3L101C18</vt:lpstr>
      <vt:lpstr>D3L101C19</vt:lpstr>
      <vt:lpstr>D3L101C2</vt:lpstr>
      <vt:lpstr>D3L101C20</vt:lpstr>
      <vt:lpstr>D3L101C21</vt:lpstr>
      <vt:lpstr>D3L101C22</vt:lpstr>
      <vt:lpstr>D3L101C23</vt:lpstr>
      <vt:lpstr>D3L101C24</vt:lpstr>
      <vt:lpstr>D3L101C25</vt:lpstr>
      <vt:lpstr>D3L101C26</vt:lpstr>
      <vt:lpstr>D3L101C27</vt:lpstr>
      <vt:lpstr>D3L101C28</vt:lpstr>
      <vt:lpstr>D3L101C29</vt:lpstr>
      <vt:lpstr>D3L101C3</vt:lpstr>
      <vt:lpstr>D3L101C30</vt:lpstr>
      <vt:lpstr>D3L101C31</vt:lpstr>
      <vt:lpstr>D3L101C32</vt:lpstr>
      <vt:lpstr>D3L101C33</vt:lpstr>
      <vt:lpstr>D3L101C34</vt:lpstr>
      <vt:lpstr>D3L101C35</vt:lpstr>
      <vt:lpstr>D3L101C36</vt:lpstr>
      <vt:lpstr>D3L101C37</vt:lpstr>
      <vt:lpstr>D3L101C38</vt:lpstr>
      <vt:lpstr>D3L101C39</vt:lpstr>
      <vt:lpstr>D3L101C4</vt:lpstr>
      <vt:lpstr>D3L101C40</vt:lpstr>
      <vt:lpstr>D3L101C41</vt:lpstr>
      <vt:lpstr>D3L101C5</vt:lpstr>
      <vt:lpstr>D3L101C6</vt:lpstr>
      <vt:lpstr>D3L101C7</vt:lpstr>
      <vt:lpstr>D3L101C8</vt:lpstr>
      <vt:lpstr>D3L101C9</vt:lpstr>
      <vt:lpstr>D3L102C1</vt:lpstr>
      <vt:lpstr>D3L102C10</vt:lpstr>
      <vt:lpstr>D3L102C11</vt:lpstr>
      <vt:lpstr>D3L102C12</vt:lpstr>
      <vt:lpstr>D3L102C13</vt:lpstr>
      <vt:lpstr>D3L102C14</vt:lpstr>
      <vt:lpstr>D3L102C15</vt:lpstr>
      <vt:lpstr>D3L102C16</vt:lpstr>
      <vt:lpstr>D3L102C17</vt:lpstr>
      <vt:lpstr>D3L102C18</vt:lpstr>
      <vt:lpstr>D3L102C19</vt:lpstr>
      <vt:lpstr>D3L102C2</vt:lpstr>
      <vt:lpstr>D3L102C20</vt:lpstr>
      <vt:lpstr>D3L102C21</vt:lpstr>
      <vt:lpstr>D3L102C22</vt:lpstr>
      <vt:lpstr>D3L102C23</vt:lpstr>
      <vt:lpstr>D3L102C24</vt:lpstr>
      <vt:lpstr>D3L102C25</vt:lpstr>
      <vt:lpstr>D3L102C26</vt:lpstr>
      <vt:lpstr>D3L102C27</vt:lpstr>
      <vt:lpstr>D3L102C28</vt:lpstr>
      <vt:lpstr>D3L102C29</vt:lpstr>
      <vt:lpstr>D3L102C3</vt:lpstr>
      <vt:lpstr>D3L102C30</vt:lpstr>
      <vt:lpstr>D3L102C31</vt:lpstr>
      <vt:lpstr>D3L102C32</vt:lpstr>
      <vt:lpstr>D3L102C33</vt:lpstr>
      <vt:lpstr>D3L102C34</vt:lpstr>
      <vt:lpstr>D3L102C35</vt:lpstr>
      <vt:lpstr>D3L102C36</vt:lpstr>
      <vt:lpstr>D3L102C37</vt:lpstr>
      <vt:lpstr>D3L102C38</vt:lpstr>
      <vt:lpstr>D3L102C39</vt:lpstr>
      <vt:lpstr>D3L102C4</vt:lpstr>
      <vt:lpstr>D3L102C40</vt:lpstr>
      <vt:lpstr>D3L102C41</vt:lpstr>
      <vt:lpstr>D3L102C5</vt:lpstr>
      <vt:lpstr>D3L102C6</vt:lpstr>
      <vt:lpstr>D3L102C7</vt:lpstr>
      <vt:lpstr>D3L102C8</vt:lpstr>
      <vt:lpstr>D3L102C9</vt:lpstr>
      <vt:lpstr>D3L103C1</vt:lpstr>
      <vt:lpstr>D3L103C10</vt:lpstr>
      <vt:lpstr>D3L103C11</vt:lpstr>
      <vt:lpstr>D3L103C12</vt:lpstr>
      <vt:lpstr>D3L103C13</vt:lpstr>
      <vt:lpstr>D3L103C14</vt:lpstr>
      <vt:lpstr>D3L103C15</vt:lpstr>
      <vt:lpstr>D3L103C16</vt:lpstr>
      <vt:lpstr>D3L103C17</vt:lpstr>
      <vt:lpstr>D3L103C18</vt:lpstr>
      <vt:lpstr>D3L103C19</vt:lpstr>
      <vt:lpstr>D3L103C2</vt:lpstr>
      <vt:lpstr>D3L103C20</vt:lpstr>
      <vt:lpstr>D3L103C21</vt:lpstr>
      <vt:lpstr>D3L103C22</vt:lpstr>
      <vt:lpstr>D3L103C23</vt:lpstr>
      <vt:lpstr>D3L103C24</vt:lpstr>
      <vt:lpstr>D3L103C25</vt:lpstr>
      <vt:lpstr>D3L103C26</vt:lpstr>
      <vt:lpstr>D3L103C27</vt:lpstr>
      <vt:lpstr>D3L103C28</vt:lpstr>
      <vt:lpstr>D3L103C29</vt:lpstr>
      <vt:lpstr>D3L103C3</vt:lpstr>
      <vt:lpstr>D3L103C30</vt:lpstr>
      <vt:lpstr>D3L103C31</vt:lpstr>
      <vt:lpstr>D3L103C32</vt:lpstr>
      <vt:lpstr>D3L103C33</vt:lpstr>
      <vt:lpstr>D3L103C34</vt:lpstr>
      <vt:lpstr>D3L103C35</vt:lpstr>
      <vt:lpstr>D3L103C36</vt:lpstr>
      <vt:lpstr>D3L103C37</vt:lpstr>
      <vt:lpstr>D3L103C38</vt:lpstr>
      <vt:lpstr>D3L103C39</vt:lpstr>
      <vt:lpstr>D3L103C4</vt:lpstr>
      <vt:lpstr>D3L103C40</vt:lpstr>
      <vt:lpstr>D3L103C41</vt:lpstr>
      <vt:lpstr>D3L103C5</vt:lpstr>
      <vt:lpstr>D3L103C6</vt:lpstr>
      <vt:lpstr>D3L103C7</vt:lpstr>
      <vt:lpstr>D3L103C8</vt:lpstr>
      <vt:lpstr>D3L103C9</vt:lpstr>
      <vt:lpstr>D3L104C1</vt:lpstr>
      <vt:lpstr>D3L104C10</vt:lpstr>
      <vt:lpstr>D3L104C11</vt:lpstr>
      <vt:lpstr>D3L104C12</vt:lpstr>
      <vt:lpstr>D3L104C13</vt:lpstr>
      <vt:lpstr>D3L104C14</vt:lpstr>
      <vt:lpstr>D3L104C15</vt:lpstr>
      <vt:lpstr>D3L104C16</vt:lpstr>
      <vt:lpstr>D3L104C17</vt:lpstr>
      <vt:lpstr>D3L104C18</vt:lpstr>
      <vt:lpstr>D3L104C19</vt:lpstr>
      <vt:lpstr>D3L104C2</vt:lpstr>
      <vt:lpstr>D3L104C20</vt:lpstr>
      <vt:lpstr>D3L104C21</vt:lpstr>
      <vt:lpstr>D3L104C22</vt:lpstr>
      <vt:lpstr>D3L104C23</vt:lpstr>
      <vt:lpstr>D3L104C24</vt:lpstr>
      <vt:lpstr>D3L104C25</vt:lpstr>
      <vt:lpstr>D3L104C26</vt:lpstr>
      <vt:lpstr>D3L104C27</vt:lpstr>
      <vt:lpstr>D3L104C28</vt:lpstr>
      <vt:lpstr>D3L104C29</vt:lpstr>
      <vt:lpstr>D3L104C3</vt:lpstr>
      <vt:lpstr>D3L104C30</vt:lpstr>
      <vt:lpstr>D3L104C31</vt:lpstr>
      <vt:lpstr>D3L104C32</vt:lpstr>
      <vt:lpstr>D3L104C33</vt:lpstr>
      <vt:lpstr>D3L104C34</vt:lpstr>
      <vt:lpstr>D3L104C35</vt:lpstr>
      <vt:lpstr>D3L104C36</vt:lpstr>
      <vt:lpstr>D3L104C37</vt:lpstr>
      <vt:lpstr>D3L104C38</vt:lpstr>
      <vt:lpstr>D3L104C39</vt:lpstr>
      <vt:lpstr>D3L104C4</vt:lpstr>
      <vt:lpstr>D3L104C40</vt:lpstr>
      <vt:lpstr>D3L104C41</vt:lpstr>
      <vt:lpstr>D3L104C5</vt:lpstr>
      <vt:lpstr>D3L104C6</vt:lpstr>
      <vt:lpstr>D3L104C7</vt:lpstr>
      <vt:lpstr>D3L104C8</vt:lpstr>
      <vt:lpstr>D3L104C9</vt:lpstr>
      <vt:lpstr>D3L105C1</vt:lpstr>
      <vt:lpstr>D3L105C10</vt:lpstr>
      <vt:lpstr>D3L105C11</vt:lpstr>
      <vt:lpstr>D3L105C12</vt:lpstr>
      <vt:lpstr>D3L105C13</vt:lpstr>
      <vt:lpstr>D3L105C14</vt:lpstr>
      <vt:lpstr>D3L105C15</vt:lpstr>
      <vt:lpstr>D3L105C16</vt:lpstr>
      <vt:lpstr>D3L105C17</vt:lpstr>
      <vt:lpstr>D3L105C18</vt:lpstr>
      <vt:lpstr>D3L105C19</vt:lpstr>
      <vt:lpstr>D3L105C2</vt:lpstr>
      <vt:lpstr>D3L105C20</vt:lpstr>
      <vt:lpstr>D3L105C21</vt:lpstr>
      <vt:lpstr>D3L105C22</vt:lpstr>
      <vt:lpstr>D3L105C23</vt:lpstr>
      <vt:lpstr>D3L105C24</vt:lpstr>
      <vt:lpstr>D3L105C25</vt:lpstr>
      <vt:lpstr>D3L105C26</vt:lpstr>
      <vt:lpstr>D3L105C27</vt:lpstr>
      <vt:lpstr>D3L105C28</vt:lpstr>
      <vt:lpstr>D3L105C29</vt:lpstr>
      <vt:lpstr>D3L105C3</vt:lpstr>
      <vt:lpstr>D3L105C30</vt:lpstr>
      <vt:lpstr>D3L105C31</vt:lpstr>
      <vt:lpstr>D3L105C32</vt:lpstr>
      <vt:lpstr>D3L105C33</vt:lpstr>
      <vt:lpstr>D3L105C34</vt:lpstr>
      <vt:lpstr>D3L105C35</vt:lpstr>
      <vt:lpstr>D3L105C36</vt:lpstr>
      <vt:lpstr>D3L105C37</vt:lpstr>
      <vt:lpstr>D3L105C38</vt:lpstr>
      <vt:lpstr>D3L105C39</vt:lpstr>
      <vt:lpstr>D3L105C4</vt:lpstr>
      <vt:lpstr>D3L105C40</vt:lpstr>
      <vt:lpstr>D3L105C41</vt:lpstr>
      <vt:lpstr>D3L105C5</vt:lpstr>
      <vt:lpstr>D3L105C6</vt:lpstr>
      <vt:lpstr>D3L105C7</vt:lpstr>
      <vt:lpstr>D3L105C8</vt:lpstr>
      <vt:lpstr>D3L105C9</vt:lpstr>
      <vt:lpstr>D3L106C1</vt:lpstr>
      <vt:lpstr>D3L106C10</vt:lpstr>
      <vt:lpstr>D3L106C11</vt:lpstr>
      <vt:lpstr>D3L106C12</vt:lpstr>
      <vt:lpstr>D3L106C13</vt:lpstr>
      <vt:lpstr>D3L106C14</vt:lpstr>
      <vt:lpstr>D3L106C15</vt:lpstr>
      <vt:lpstr>D3L106C16</vt:lpstr>
      <vt:lpstr>D3L106C17</vt:lpstr>
      <vt:lpstr>D3L106C18</vt:lpstr>
      <vt:lpstr>D3L106C19</vt:lpstr>
      <vt:lpstr>D3L106C2</vt:lpstr>
      <vt:lpstr>D3L106C20</vt:lpstr>
      <vt:lpstr>D3L106C21</vt:lpstr>
      <vt:lpstr>D3L106C22</vt:lpstr>
      <vt:lpstr>D3L106C23</vt:lpstr>
      <vt:lpstr>D3L106C24</vt:lpstr>
      <vt:lpstr>D3L106C25</vt:lpstr>
      <vt:lpstr>D3L106C26</vt:lpstr>
      <vt:lpstr>D3L106C27</vt:lpstr>
      <vt:lpstr>D3L106C28</vt:lpstr>
      <vt:lpstr>D3L106C29</vt:lpstr>
      <vt:lpstr>D3L106C3</vt:lpstr>
      <vt:lpstr>D3L106C30</vt:lpstr>
      <vt:lpstr>D3L106C31</vt:lpstr>
      <vt:lpstr>D3L106C32</vt:lpstr>
      <vt:lpstr>D3L106C33</vt:lpstr>
      <vt:lpstr>D3L106C34</vt:lpstr>
      <vt:lpstr>D3L106C35</vt:lpstr>
      <vt:lpstr>D3L106C36</vt:lpstr>
      <vt:lpstr>D3L106C37</vt:lpstr>
      <vt:lpstr>D3L106C38</vt:lpstr>
      <vt:lpstr>D3L106C39</vt:lpstr>
      <vt:lpstr>D3L106C4</vt:lpstr>
      <vt:lpstr>D3L106C40</vt:lpstr>
      <vt:lpstr>D3L106C41</vt:lpstr>
      <vt:lpstr>D3L106C5</vt:lpstr>
      <vt:lpstr>D3L106C6</vt:lpstr>
      <vt:lpstr>D3L106C7</vt:lpstr>
      <vt:lpstr>D3L106C8</vt:lpstr>
      <vt:lpstr>D3L106C9</vt:lpstr>
      <vt:lpstr>D3L107C1</vt:lpstr>
      <vt:lpstr>D3L107C10</vt:lpstr>
      <vt:lpstr>D3L107C11</vt:lpstr>
      <vt:lpstr>D3L107C12</vt:lpstr>
      <vt:lpstr>D3L107C13</vt:lpstr>
      <vt:lpstr>D3L107C14</vt:lpstr>
      <vt:lpstr>D3L107C15</vt:lpstr>
      <vt:lpstr>D3L107C16</vt:lpstr>
      <vt:lpstr>D3L107C17</vt:lpstr>
      <vt:lpstr>D3L107C18</vt:lpstr>
      <vt:lpstr>D3L107C19</vt:lpstr>
      <vt:lpstr>D3L107C2</vt:lpstr>
      <vt:lpstr>D3L107C20</vt:lpstr>
      <vt:lpstr>D3L107C21</vt:lpstr>
      <vt:lpstr>D3L107C22</vt:lpstr>
      <vt:lpstr>D3L107C23</vt:lpstr>
      <vt:lpstr>D3L107C24</vt:lpstr>
      <vt:lpstr>D3L107C25</vt:lpstr>
      <vt:lpstr>D3L107C26</vt:lpstr>
      <vt:lpstr>D3L107C27</vt:lpstr>
      <vt:lpstr>D3L107C28</vt:lpstr>
      <vt:lpstr>D3L107C29</vt:lpstr>
      <vt:lpstr>D3L107C3</vt:lpstr>
      <vt:lpstr>D3L107C30</vt:lpstr>
      <vt:lpstr>D3L107C31</vt:lpstr>
      <vt:lpstr>D3L107C32</vt:lpstr>
      <vt:lpstr>D3L107C33</vt:lpstr>
      <vt:lpstr>D3L107C34</vt:lpstr>
      <vt:lpstr>D3L107C35</vt:lpstr>
      <vt:lpstr>D3L107C36</vt:lpstr>
      <vt:lpstr>D3L107C37</vt:lpstr>
      <vt:lpstr>D3L107C38</vt:lpstr>
      <vt:lpstr>D3L107C39</vt:lpstr>
      <vt:lpstr>D3L107C4</vt:lpstr>
      <vt:lpstr>D3L107C40</vt:lpstr>
      <vt:lpstr>D3L107C41</vt:lpstr>
      <vt:lpstr>D3L107C5</vt:lpstr>
      <vt:lpstr>D3L107C6</vt:lpstr>
      <vt:lpstr>D3L107C7</vt:lpstr>
      <vt:lpstr>D3L107C8</vt:lpstr>
      <vt:lpstr>D3L107C9</vt:lpstr>
      <vt:lpstr>D3L108C1</vt:lpstr>
      <vt:lpstr>D3L108C10</vt:lpstr>
      <vt:lpstr>D3L108C11</vt:lpstr>
      <vt:lpstr>D3L108C12</vt:lpstr>
      <vt:lpstr>D3L108C13</vt:lpstr>
      <vt:lpstr>D3L108C14</vt:lpstr>
      <vt:lpstr>D3L108C15</vt:lpstr>
      <vt:lpstr>D3L108C16</vt:lpstr>
      <vt:lpstr>D3L108C17</vt:lpstr>
      <vt:lpstr>D3L108C18</vt:lpstr>
      <vt:lpstr>D3L108C19</vt:lpstr>
      <vt:lpstr>D3L108C2</vt:lpstr>
      <vt:lpstr>D3L108C20</vt:lpstr>
      <vt:lpstr>D3L108C21</vt:lpstr>
      <vt:lpstr>D3L108C22</vt:lpstr>
      <vt:lpstr>D3L108C23</vt:lpstr>
      <vt:lpstr>D3L108C24</vt:lpstr>
      <vt:lpstr>D3L108C25</vt:lpstr>
      <vt:lpstr>D3L108C26</vt:lpstr>
      <vt:lpstr>D3L108C27</vt:lpstr>
      <vt:lpstr>D3L108C28</vt:lpstr>
      <vt:lpstr>D3L108C29</vt:lpstr>
      <vt:lpstr>D3L108C3</vt:lpstr>
      <vt:lpstr>D3L108C30</vt:lpstr>
      <vt:lpstr>D3L108C31</vt:lpstr>
      <vt:lpstr>D3L108C32</vt:lpstr>
      <vt:lpstr>D3L108C33</vt:lpstr>
      <vt:lpstr>D3L108C34</vt:lpstr>
      <vt:lpstr>D3L108C35</vt:lpstr>
      <vt:lpstr>D3L108C36</vt:lpstr>
      <vt:lpstr>D3L108C37</vt:lpstr>
      <vt:lpstr>D3L108C38</vt:lpstr>
      <vt:lpstr>D3L108C39</vt:lpstr>
      <vt:lpstr>D3L108C4</vt:lpstr>
      <vt:lpstr>D3L108C40</vt:lpstr>
      <vt:lpstr>D3L108C41</vt:lpstr>
      <vt:lpstr>D3L108C5</vt:lpstr>
      <vt:lpstr>D3L108C6</vt:lpstr>
      <vt:lpstr>D3L108C7</vt:lpstr>
      <vt:lpstr>D3L108C8</vt:lpstr>
      <vt:lpstr>D3L108C9</vt:lpstr>
      <vt:lpstr>D3L109C1</vt:lpstr>
      <vt:lpstr>D3L109C10</vt:lpstr>
      <vt:lpstr>D3L109C11</vt:lpstr>
      <vt:lpstr>D3L109C12</vt:lpstr>
      <vt:lpstr>D3L109C13</vt:lpstr>
      <vt:lpstr>D3L109C14</vt:lpstr>
      <vt:lpstr>D3L109C15</vt:lpstr>
      <vt:lpstr>D3L109C16</vt:lpstr>
      <vt:lpstr>D3L109C17</vt:lpstr>
      <vt:lpstr>D3L109C18</vt:lpstr>
      <vt:lpstr>D3L109C19</vt:lpstr>
      <vt:lpstr>D3L109C2</vt:lpstr>
      <vt:lpstr>D3L109C20</vt:lpstr>
      <vt:lpstr>D3L109C21</vt:lpstr>
      <vt:lpstr>D3L109C22</vt:lpstr>
      <vt:lpstr>D3L109C23</vt:lpstr>
      <vt:lpstr>D3L109C24</vt:lpstr>
      <vt:lpstr>D3L109C25</vt:lpstr>
      <vt:lpstr>D3L109C26</vt:lpstr>
      <vt:lpstr>D3L109C27</vt:lpstr>
      <vt:lpstr>D3L109C28</vt:lpstr>
      <vt:lpstr>D3L109C29</vt:lpstr>
      <vt:lpstr>D3L109C3</vt:lpstr>
      <vt:lpstr>D3L109C30</vt:lpstr>
      <vt:lpstr>D3L109C31</vt:lpstr>
      <vt:lpstr>D3L109C32</vt:lpstr>
      <vt:lpstr>D3L109C33</vt:lpstr>
      <vt:lpstr>D3L109C34</vt:lpstr>
      <vt:lpstr>D3L109C35</vt:lpstr>
      <vt:lpstr>D3L109C36</vt:lpstr>
      <vt:lpstr>D3L109C37</vt:lpstr>
      <vt:lpstr>D3L109C38</vt:lpstr>
      <vt:lpstr>D3L109C39</vt:lpstr>
      <vt:lpstr>D3L109C4</vt:lpstr>
      <vt:lpstr>D3L109C40</vt:lpstr>
      <vt:lpstr>D3L109C41</vt:lpstr>
      <vt:lpstr>D3L109C5</vt:lpstr>
      <vt:lpstr>D3L109C6</vt:lpstr>
      <vt:lpstr>D3L109C7</vt:lpstr>
      <vt:lpstr>D3L109C8</vt:lpstr>
      <vt:lpstr>D3L109C9</vt:lpstr>
      <vt:lpstr>D3L110C1</vt:lpstr>
      <vt:lpstr>D3L110C10</vt:lpstr>
      <vt:lpstr>D3L110C11</vt:lpstr>
      <vt:lpstr>D3L110C12</vt:lpstr>
      <vt:lpstr>D3L110C13</vt:lpstr>
      <vt:lpstr>D3L110C14</vt:lpstr>
      <vt:lpstr>D3L110C15</vt:lpstr>
      <vt:lpstr>D3L110C16</vt:lpstr>
      <vt:lpstr>D3L110C17</vt:lpstr>
      <vt:lpstr>D3L110C18</vt:lpstr>
      <vt:lpstr>D3L110C19</vt:lpstr>
      <vt:lpstr>D3L110C2</vt:lpstr>
      <vt:lpstr>D3L110C20</vt:lpstr>
      <vt:lpstr>D3L110C21</vt:lpstr>
      <vt:lpstr>D3L110C22</vt:lpstr>
      <vt:lpstr>D3L110C23</vt:lpstr>
      <vt:lpstr>D3L110C24</vt:lpstr>
      <vt:lpstr>D3L110C25</vt:lpstr>
      <vt:lpstr>D3L110C26</vt:lpstr>
      <vt:lpstr>D3L110C27</vt:lpstr>
      <vt:lpstr>D3L110C28</vt:lpstr>
      <vt:lpstr>D3L110C29</vt:lpstr>
      <vt:lpstr>D3L110C3</vt:lpstr>
      <vt:lpstr>D3L110C30</vt:lpstr>
      <vt:lpstr>D3L110C31</vt:lpstr>
      <vt:lpstr>D3L110C32</vt:lpstr>
      <vt:lpstr>D3L110C33</vt:lpstr>
      <vt:lpstr>D3L110C34</vt:lpstr>
      <vt:lpstr>D3L110C35</vt:lpstr>
      <vt:lpstr>D3L110C36</vt:lpstr>
      <vt:lpstr>D3L110C37</vt:lpstr>
      <vt:lpstr>D3L110C38</vt:lpstr>
      <vt:lpstr>D3L110C39</vt:lpstr>
      <vt:lpstr>D3L110C4</vt:lpstr>
      <vt:lpstr>D3L110C40</vt:lpstr>
      <vt:lpstr>D3L110C41</vt:lpstr>
      <vt:lpstr>D3L110C5</vt:lpstr>
      <vt:lpstr>D3L110C6</vt:lpstr>
      <vt:lpstr>D3L110C7</vt:lpstr>
      <vt:lpstr>D3L110C8</vt:lpstr>
      <vt:lpstr>D3L110C9</vt:lpstr>
      <vt:lpstr>D3L111C1</vt:lpstr>
      <vt:lpstr>D3L111C10</vt:lpstr>
      <vt:lpstr>D3L111C11</vt:lpstr>
      <vt:lpstr>D3L111C12</vt:lpstr>
      <vt:lpstr>D3L111C13</vt:lpstr>
      <vt:lpstr>D3L111C14</vt:lpstr>
      <vt:lpstr>D3L111C15</vt:lpstr>
      <vt:lpstr>D3L111C16</vt:lpstr>
      <vt:lpstr>D3L111C17</vt:lpstr>
      <vt:lpstr>D3L111C18</vt:lpstr>
      <vt:lpstr>D3L111C19</vt:lpstr>
      <vt:lpstr>D3L111C2</vt:lpstr>
      <vt:lpstr>D3L111C20</vt:lpstr>
      <vt:lpstr>D3L111C21</vt:lpstr>
      <vt:lpstr>D3L111C22</vt:lpstr>
      <vt:lpstr>D3L111C23</vt:lpstr>
      <vt:lpstr>D3L111C24</vt:lpstr>
      <vt:lpstr>D3L111C25</vt:lpstr>
      <vt:lpstr>D3L111C26</vt:lpstr>
      <vt:lpstr>D3L111C27</vt:lpstr>
      <vt:lpstr>D3L111C28</vt:lpstr>
      <vt:lpstr>D3L111C29</vt:lpstr>
      <vt:lpstr>D3L111C3</vt:lpstr>
      <vt:lpstr>D3L111C30</vt:lpstr>
      <vt:lpstr>D3L111C31</vt:lpstr>
      <vt:lpstr>D3L111C32</vt:lpstr>
      <vt:lpstr>D3L111C33</vt:lpstr>
      <vt:lpstr>D3L111C34</vt:lpstr>
      <vt:lpstr>D3L111C35</vt:lpstr>
      <vt:lpstr>D3L111C36</vt:lpstr>
      <vt:lpstr>D3L111C37</vt:lpstr>
      <vt:lpstr>D3L111C38</vt:lpstr>
      <vt:lpstr>D3L111C39</vt:lpstr>
      <vt:lpstr>D3L111C4</vt:lpstr>
      <vt:lpstr>D3L111C40</vt:lpstr>
      <vt:lpstr>D3L111C41</vt:lpstr>
      <vt:lpstr>D3L111C5</vt:lpstr>
      <vt:lpstr>D3L111C6</vt:lpstr>
      <vt:lpstr>D3L111C7</vt:lpstr>
      <vt:lpstr>D3L111C8</vt:lpstr>
      <vt:lpstr>D3L111C9</vt:lpstr>
      <vt:lpstr>D3L112C1</vt:lpstr>
      <vt:lpstr>D3L112C10</vt:lpstr>
      <vt:lpstr>D3L112C11</vt:lpstr>
      <vt:lpstr>D3L112C12</vt:lpstr>
      <vt:lpstr>D3L112C13</vt:lpstr>
      <vt:lpstr>D3L112C14</vt:lpstr>
      <vt:lpstr>D3L112C15</vt:lpstr>
      <vt:lpstr>D3L112C16</vt:lpstr>
      <vt:lpstr>D3L112C17</vt:lpstr>
      <vt:lpstr>D3L112C18</vt:lpstr>
      <vt:lpstr>D3L112C19</vt:lpstr>
      <vt:lpstr>D3L112C2</vt:lpstr>
      <vt:lpstr>D3L112C20</vt:lpstr>
      <vt:lpstr>D3L112C21</vt:lpstr>
      <vt:lpstr>D3L112C22</vt:lpstr>
      <vt:lpstr>D3L112C23</vt:lpstr>
      <vt:lpstr>D3L112C24</vt:lpstr>
      <vt:lpstr>D3L112C25</vt:lpstr>
      <vt:lpstr>D3L112C26</vt:lpstr>
      <vt:lpstr>D3L112C27</vt:lpstr>
      <vt:lpstr>D3L112C28</vt:lpstr>
      <vt:lpstr>D3L112C29</vt:lpstr>
      <vt:lpstr>D3L112C3</vt:lpstr>
      <vt:lpstr>D3L112C30</vt:lpstr>
      <vt:lpstr>D3L112C31</vt:lpstr>
      <vt:lpstr>D3L112C32</vt:lpstr>
      <vt:lpstr>D3L112C33</vt:lpstr>
      <vt:lpstr>D3L112C34</vt:lpstr>
      <vt:lpstr>D3L112C35</vt:lpstr>
      <vt:lpstr>D3L112C36</vt:lpstr>
      <vt:lpstr>D3L112C37</vt:lpstr>
      <vt:lpstr>D3L112C38</vt:lpstr>
      <vt:lpstr>D3L112C39</vt:lpstr>
      <vt:lpstr>D3L112C4</vt:lpstr>
      <vt:lpstr>D3L112C40</vt:lpstr>
      <vt:lpstr>D3L112C41</vt:lpstr>
      <vt:lpstr>D3L112C5</vt:lpstr>
      <vt:lpstr>D3L112C6</vt:lpstr>
      <vt:lpstr>D3L112C7</vt:lpstr>
      <vt:lpstr>D3L112C8</vt:lpstr>
      <vt:lpstr>D3L112C9</vt:lpstr>
      <vt:lpstr>D3L113C1</vt:lpstr>
      <vt:lpstr>D3L113C10</vt:lpstr>
      <vt:lpstr>D3L113C11</vt:lpstr>
      <vt:lpstr>D3L113C12</vt:lpstr>
      <vt:lpstr>D3L113C13</vt:lpstr>
      <vt:lpstr>D3L113C14</vt:lpstr>
      <vt:lpstr>D3L113C15</vt:lpstr>
      <vt:lpstr>D3L113C16</vt:lpstr>
      <vt:lpstr>D3L113C17</vt:lpstr>
      <vt:lpstr>D3L113C18</vt:lpstr>
      <vt:lpstr>D3L113C19</vt:lpstr>
      <vt:lpstr>D3L113C2</vt:lpstr>
      <vt:lpstr>D3L113C20</vt:lpstr>
      <vt:lpstr>D3L113C21</vt:lpstr>
      <vt:lpstr>D3L113C22</vt:lpstr>
      <vt:lpstr>D3L113C23</vt:lpstr>
      <vt:lpstr>D3L113C24</vt:lpstr>
      <vt:lpstr>D3L113C25</vt:lpstr>
      <vt:lpstr>D3L113C26</vt:lpstr>
      <vt:lpstr>D3L113C27</vt:lpstr>
      <vt:lpstr>D3L113C28</vt:lpstr>
      <vt:lpstr>D3L113C29</vt:lpstr>
      <vt:lpstr>D3L113C3</vt:lpstr>
      <vt:lpstr>D3L113C30</vt:lpstr>
      <vt:lpstr>D3L113C31</vt:lpstr>
      <vt:lpstr>D3L113C32</vt:lpstr>
      <vt:lpstr>D3L113C33</vt:lpstr>
      <vt:lpstr>D3L113C34</vt:lpstr>
      <vt:lpstr>D3L113C35</vt:lpstr>
      <vt:lpstr>D3L113C36</vt:lpstr>
      <vt:lpstr>D3L113C37</vt:lpstr>
      <vt:lpstr>D3L113C38</vt:lpstr>
      <vt:lpstr>D3L113C39</vt:lpstr>
      <vt:lpstr>D3L113C4</vt:lpstr>
      <vt:lpstr>D3L113C40</vt:lpstr>
      <vt:lpstr>D3L113C41</vt:lpstr>
      <vt:lpstr>D3L113C5</vt:lpstr>
      <vt:lpstr>D3L113C6</vt:lpstr>
      <vt:lpstr>D3L113C7</vt:lpstr>
      <vt:lpstr>D3L113C8</vt:lpstr>
      <vt:lpstr>D3L113C9</vt:lpstr>
      <vt:lpstr>D3L114C1</vt:lpstr>
      <vt:lpstr>D3L114C10</vt:lpstr>
      <vt:lpstr>D3L114C11</vt:lpstr>
      <vt:lpstr>D3L114C12</vt:lpstr>
      <vt:lpstr>D3L114C13</vt:lpstr>
      <vt:lpstr>D3L114C14</vt:lpstr>
      <vt:lpstr>D3L114C15</vt:lpstr>
      <vt:lpstr>D3L114C16</vt:lpstr>
      <vt:lpstr>D3L114C17</vt:lpstr>
      <vt:lpstr>D3L114C18</vt:lpstr>
      <vt:lpstr>D3L114C19</vt:lpstr>
      <vt:lpstr>D3L114C2</vt:lpstr>
      <vt:lpstr>D3L114C20</vt:lpstr>
      <vt:lpstr>D3L114C21</vt:lpstr>
      <vt:lpstr>D3L114C22</vt:lpstr>
      <vt:lpstr>D3L114C23</vt:lpstr>
      <vt:lpstr>D3L114C24</vt:lpstr>
      <vt:lpstr>D3L114C25</vt:lpstr>
      <vt:lpstr>D3L114C26</vt:lpstr>
      <vt:lpstr>D3L114C27</vt:lpstr>
      <vt:lpstr>D3L114C28</vt:lpstr>
      <vt:lpstr>D3L114C29</vt:lpstr>
      <vt:lpstr>D3L114C3</vt:lpstr>
      <vt:lpstr>D3L114C30</vt:lpstr>
      <vt:lpstr>D3L114C31</vt:lpstr>
      <vt:lpstr>D3L114C32</vt:lpstr>
      <vt:lpstr>D3L114C33</vt:lpstr>
      <vt:lpstr>D3L114C34</vt:lpstr>
      <vt:lpstr>D3L114C35</vt:lpstr>
      <vt:lpstr>D3L114C36</vt:lpstr>
      <vt:lpstr>D3L114C37</vt:lpstr>
      <vt:lpstr>D3L114C38</vt:lpstr>
      <vt:lpstr>D3L114C39</vt:lpstr>
      <vt:lpstr>D3L114C4</vt:lpstr>
      <vt:lpstr>D3L114C40</vt:lpstr>
      <vt:lpstr>D3L114C41</vt:lpstr>
      <vt:lpstr>D3L114C5</vt:lpstr>
      <vt:lpstr>D3L114C6</vt:lpstr>
      <vt:lpstr>D3L114C7</vt:lpstr>
      <vt:lpstr>D3L114C8</vt:lpstr>
      <vt:lpstr>D3L114C9</vt:lpstr>
      <vt:lpstr>D3L115C1</vt:lpstr>
      <vt:lpstr>D3L115C10</vt:lpstr>
      <vt:lpstr>D3L115C11</vt:lpstr>
      <vt:lpstr>D3L115C12</vt:lpstr>
      <vt:lpstr>D3L115C13</vt:lpstr>
      <vt:lpstr>D3L115C14</vt:lpstr>
      <vt:lpstr>D3L115C15</vt:lpstr>
      <vt:lpstr>D3L115C16</vt:lpstr>
      <vt:lpstr>D3L115C17</vt:lpstr>
      <vt:lpstr>D3L115C18</vt:lpstr>
      <vt:lpstr>D3L115C19</vt:lpstr>
      <vt:lpstr>D3L115C2</vt:lpstr>
      <vt:lpstr>D3L115C20</vt:lpstr>
      <vt:lpstr>D3L115C21</vt:lpstr>
      <vt:lpstr>D3L115C22</vt:lpstr>
      <vt:lpstr>D3L115C23</vt:lpstr>
      <vt:lpstr>D3L115C24</vt:lpstr>
      <vt:lpstr>D3L115C25</vt:lpstr>
      <vt:lpstr>D3L115C26</vt:lpstr>
      <vt:lpstr>D3L115C27</vt:lpstr>
      <vt:lpstr>D3L115C28</vt:lpstr>
      <vt:lpstr>D3L115C29</vt:lpstr>
      <vt:lpstr>D3L115C3</vt:lpstr>
      <vt:lpstr>D3L115C30</vt:lpstr>
      <vt:lpstr>D3L115C31</vt:lpstr>
      <vt:lpstr>D3L115C32</vt:lpstr>
      <vt:lpstr>D3L115C33</vt:lpstr>
      <vt:lpstr>D3L115C34</vt:lpstr>
      <vt:lpstr>D3L115C35</vt:lpstr>
      <vt:lpstr>D3L115C36</vt:lpstr>
      <vt:lpstr>D3L115C37</vt:lpstr>
      <vt:lpstr>D3L115C38</vt:lpstr>
      <vt:lpstr>D3L115C39</vt:lpstr>
      <vt:lpstr>D3L115C4</vt:lpstr>
      <vt:lpstr>D3L115C40</vt:lpstr>
      <vt:lpstr>D3L115C41</vt:lpstr>
      <vt:lpstr>D3L115C5</vt:lpstr>
      <vt:lpstr>D3L115C6</vt:lpstr>
      <vt:lpstr>D3L115C7</vt:lpstr>
      <vt:lpstr>D3L115C8</vt:lpstr>
      <vt:lpstr>D3L115C9</vt:lpstr>
      <vt:lpstr>D3L116C1</vt:lpstr>
      <vt:lpstr>D3L116C10</vt:lpstr>
      <vt:lpstr>D3L116C11</vt:lpstr>
      <vt:lpstr>D3L116C12</vt:lpstr>
      <vt:lpstr>D3L116C13</vt:lpstr>
      <vt:lpstr>D3L116C14</vt:lpstr>
      <vt:lpstr>D3L116C15</vt:lpstr>
      <vt:lpstr>D3L116C16</vt:lpstr>
      <vt:lpstr>D3L116C17</vt:lpstr>
      <vt:lpstr>D3L116C18</vt:lpstr>
      <vt:lpstr>D3L116C19</vt:lpstr>
      <vt:lpstr>D3L116C2</vt:lpstr>
      <vt:lpstr>D3L116C20</vt:lpstr>
      <vt:lpstr>D3L116C21</vt:lpstr>
      <vt:lpstr>D3L116C22</vt:lpstr>
      <vt:lpstr>D3L116C23</vt:lpstr>
      <vt:lpstr>D3L116C24</vt:lpstr>
      <vt:lpstr>D3L116C25</vt:lpstr>
      <vt:lpstr>D3L116C26</vt:lpstr>
      <vt:lpstr>D3L116C27</vt:lpstr>
      <vt:lpstr>D3L116C28</vt:lpstr>
      <vt:lpstr>D3L116C29</vt:lpstr>
      <vt:lpstr>D3L116C3</vt:lpstr>
      <vt:lpstr>D3L116C30</vt:lpstr>
      <vt:lpstr>D3L116C31</vt:lpstr>
      <vt:lpstr>D3L116C32</vt:lpstr>
      <vt:lpstr>D3L116C33</vt:lpstr>
      <vt:lpstr>D3L116C34</vt:lpstr>
      <vt:lpstr>D3L116C35</vt:lpstr>
      <vt:lpstr>D3L116C36</vt:lpstr>
      <vt:lpstr>D3L116C37</vt:lpstr>
      <vt:lpstr>D3L116C38</vt:lpstr>
      <vt:lpstr>D3L116C39</vt:lpstr>
      <vt:lpstr>D3L116C4</vt:lpstr>
      <vt:lpstr>D3L116C40</vt:lpstr>
      <vt:lpstr>D3L116C41</vt:lpstr>
      <vt:lpstr>D3L116C5</vt:lpstr>
      <vt:lpstr>D3L116C6</vt:lpstr>
      <vt:lpstr>D3L116C7</vt:lpstr>
      <vt:lpstr>D3L116C8</vt:lpstr>
      <vt:lpstr>D3L116C9</vt:lpstr>
      <vt:lpstr>D3L117C1</vt:lpstr>
      <vt:lpstr>D3L117C10</vt:lpstr>
      <vt:lpstr>D3L117C11</vt:lpstr>
      <vt:lpstr>D3L117C12</vt:lpstr>
      <vt:lpstr>D3L117C13</vt:lpstr>
      <vt:lpstr>D3L117C14</vt:lpstr>
      <vt:lpstr>D3L117C15</vt:lpstr>
      <vt:lpstr>D3L117C16</vt:lpstr>
      <vt:lpstr>D3L117C17</vt:lpstr>
      <vt:lpstr>D3L117C18</vt:lpstr>
      <vt:lpstr>D3L117C19</vt:lpstr>
      <vt:lpstr>D3L117C2</vt:lpstr>
      <vt:lpstr>D3L117C20</vt:lpstr>
      <vt:lpstr>D3L117C21</vt:lpstr>
      <vt:lpstr>D3L117C22</vt:lpstr>
      <vt:lpstr>D3L117C23</vt:lpstr>
      <vt:lpstr>D3L117C24</vt:lpstr>
      <vt:lpstr>D3L117C25</vt:lpstr>
      <vt:lpstr>D3L117C26</vt:lpstr>
      <vt:lpstr>D3L117C27</vt:lpstr>
      <vt:lpstr>D3L117C28</vt:lpstr>
      <vt:lpstr>D3L117C29</vt:lpstr>
      <vt:lpstr>D3L117C3</vt:lpstr>
      <vt:lpstr>D3L117C30</vt:lpstr>
      <vt:lpstr>D3L117C31</vt:lpstr>
      <vt:lpstr>D3L117C32</vt:lpstr>
      <vt:lpstr>D3L117C33</vt:lpstr>
      <vt:lpstr>D3L117C34</vt:lpstr>
      <vt:lpstr>D3L117C35</vt:lpstr>
      <vt:lpstr>D3L117C36</vt:lpstr>
      <vt:lpstr>D3L117C37</vt:lpstr>
      <vt:lpstr>D3L117C38</vt:lpstr>
      <vt:lpstr>D3L117C39</vt:lpstr>
      <vt:lpstr>D3L117C4</vt:lpstr>
      <vt:lpstr>D3L117C40</vt:lpstr>
      <vt:lpstr>D3L117C41</vt:lpstr>
      <vt:lpstr>D3L117C5</vt:lpstr>
      <vt:lpstr>D3L117C6</vt:lpstr>
      <vt:lpstr>D3L117C7</vt:lpstr>
      <vt:lpstr>D3L117C8</vt:lpstr>
      <vt:lpstr>D3L117C9</vt:lpstr>
      <vt:lpstr>D3L118C1</vt:lpstr>
      <vt:lpstr>D3L118C10</vt:lpstr>
      <vt:lpstr>D3L118C11</vt:lpstr>
      <vt:lpstr>D3L118C12</vt:lpstr>
      <vt:lpstr>D3L118C13</vt:lpstr>
      <vt:lpstr>D3L118C14</vt:lpstr>
      <vt:lpstr>D3L118C15</vt:lpstr>
      <vt:lpstr>D3L118C16</vt:lpstr>
      <vt:lpstr>D3L118C17</vt:lpstr>
      <vt:lpstr>D3L118C18</vt:lpstr>
      <vt:lpstr>D3L118C19</vt:lpstr>
      <vt:lpstr>D3L118C2</vt:lpstr>
      <vt:lpstr>D3L118C20</vt:lpstr>
      <vt:lpstr>D3L118C21</vt:lpstr>
      <vt:lpstr>D3L118C22</vt:lpstr>
      <vt:lpstr>D3L118C23</vt:lpstr>
      <vt:lpstr>D3L118C24</vt:lpstr>
      <vt:lpstr>D3L118C25</vt:lpstr>
      <vt:lpstr>D3L118C26</vt:lpstr>
      <vt:lpstr>D3L118C27</vt:lpstr>
      <vt:lpstr>D3L118C28</vt:lpstr>
      <vt:lpstr>D3L118C29</vt:lpstr>
      <vt:lpstr>D3L118C3</vt:lpstr>
      <vt:lpstr>D3L118C30</vt:lpstr>
      <vt:lpstr>D3L118C31</vt:lpstr>
      <vt:lpstr>D3L118C32</vt:lpstr>
      <vt:lpstr>D3L118C33</vt:lpstr>
      <vt:lpstr>D3L118C34</vt:lpstr>
      <vt:lpstr>D3L118C35</vt:lpstr>
      <vt:lpstr>D3L118C36</vt:lpstr>
      <vt:lpstr>D3L118C37</vt:lpstr>
      <vt:lpstr>D3L118C38</vt:lpstr>
      <vt:lpstr>D3L118C39</vt:lpstr>
      <vt:lpstr>D3L118C4</vt:lpstr>
      <vt:lpstr>D3L118C40</vt:lpstr>
      <vt:lpstr>D3L118C41</vt:lpstr>
      <vt:lpstr>D3L118C5</vt:lpstr>
      <vt:lpstr>D3L118C6</vt:lpstr>
      <vt:lpstr>D3L118C7</vt:lpstr>
      <vt:lpstr>D3L118C8</vt:lpstr>
      <vt:lpstr>D3L118C9</vt:lpstr>
      <vt:lpstr>D3L119C1</vt:lpstr>
      <vt:lpstr>D3L119C10</vt:lpstr>
      <vt:lpstr>D3L119C11</vt:lpstr>
      <vt:lpstr>D3L119C12</vt:lpstr>
      <vt:lpstr>D3L119C13</vt:lpstr>
      <vt:lpstr>D3L119C14</vt:lpstr>
      <vt:lpstr>D3L119C15</vt:lpstr>
      <vt:lpstr>D3L119C16</vt:lpstr>
      <vt:lpstr>D3L119C17</vt:lpstr>
      <vt:lpstr>D3L119C18</vt:lpstr>
      <vt:lpstr>D3L119C19</vt:lpstr>
      <vt:lpstr>D3L119C2</vt:lpstr>
      <vt:lpstr>D3L119C20</vt:lpstr>
      <vt:lpstr>D3L119C21</vt:lpstr>
      <vt:lpstr>D3L119C22</vt:lpstr>
      <vt:lpstr>D3L119C23</vt:lpstr>
      <vt:lpstr>D3L119C24</vt:lpstr>
      <vt:lpstr>D3L119C25</vt:lpstr>
      <vt:lpstr>D3L119C26</vt:lpstr>
      <vt:lpstr>D3L119C27</vt:lpstr>
      <vt:lpstr>D3L119C28</vt:lpstr>
      <vt:lpstr>D3L119C29</vt:lpstr>
      <vt:lpstr>D3L119C3</vt:lpstr>
      <vt:lpstr>D3L119C30</vt:lpstr>
      <vt:lpstr>D3L119C31</vt:lpstr>
      <vt:lpstr>D3L119C32</vt:lpstr>
      <vt:lpstr>D3L119C33</vt:lpstr>
      <vt:lpstr>D3L119C34</vt:lpstr>
      <vt:lpstr>D3L119C35</vt:lpstr>
      <vt:lpstr>D3L119C36</vt:lpstr>
      <vt:lpstr>D3L119C37</vt:lpstr>
      <vt:lpstr>D3L119C38</vt:lpstr>
      <vt:lpstr>D3L119C39</vt:lpstr>
      <vt:lpstr>D3L119C4</vt:lpstr>
      <vt:lpstr>D3L119C40</vt:lpstr>
      <vt:lpstr>D3L119C41</vt:lpstr>
      <vt:lpstr>D3L119C5</vt:lpstr>
      <vt:lpstr>D3L119C6</vt:lpstr>
      <vt:lpstr>D3L119C7</vt:lpstr>
      <vt:lpstr>D3L119C8</vt:lpstr>
      <vt:lpstr>D3L119C9</vt:lpstr>
      <vt:lpstr>D3L120C1</vt:lpstr>
      <vt:lpstr>D3L120C10</vt:lpstr>
      <vt:lpstr>D3L120C11</vt:lpstr>
      <vt:lpstr>D3L120C12</vt:lpstr>
      <vt:lpstr>D3L120C13</vt:lpstr>
      <vt:lpstr>D3L120C14</vt:lpstr>
      <vt:lpstr>D3L120C15</vt:lpstr>
      <vt:lpstr>D3L120C16</vt:lpstr>
      <vt:lpstr>D3L120C17</vt:lpstr>
      <vt:lpstr>D3L120C18</vt:lpstr>
      <vt:lpstr>D3L120C19</vt:lpstr>
      <vt:lpstr>D3L120C2</vt:lpstr>
      <vt:lpstr>D3L120C20</vt:lpstr>
      <vt:lpstr>D3L120C21</vt:lpstr>
      <vt:lpstr>D3L120C22</vt:lpstr>
      <vt:lpstr>D3L120C23</vt:lpstr>
      <vt:lpstr>D3L120C24</vt:lpstr>
      <vt:lpstr>D3L120C25</vt:lpstr>
      <vt:lpstr>D3L120C26</vt:lpstr>
      <vt:lpstr>D3L120C27</vt:lpstr>
      <vt:lpstr>D3L120C28</vt:lpstr>
      <vt:lpstr>D3L120C29</vt:lpstr>
      <vt:lpstr>D3L120C3</vt:lpstr>
      <vt:lpstr>D3L120C30</vt:lpstr>
      <vt:lpstr>D3L120C31</vt:lpstr>
      <vt:lpstr>D3L120C32</vt:lpstr>
      <vt:lpstr>D3L120C33</vt:lpstr>
      <vt:lpstr>D3L120C34</vt:lpstr>
      <vt:lpstr>D3L120C35</vt:lpstr>
      <vt:lpstr>D3L120C36</vt:lpstr>
      <vt:lpstr>D3L120C37</vt:lpstr>
      <vt:lpstr>D3L120C38</vt:lpstr>
      <vt:lpstr>D3L120C39</vt:lpstr>
      <vt:lpstr>D3L120C4</vt:lpstr>
      <vt:lpstr>D3L120C40</vt:lpstr>
      <vt:lpstr>D3L120C41</vt:lpstr>
      <vt:lpstr>D3L120C5</vt:lpstr>
      <vt:lpstr>D3L120C6</vt:lpstr>
      <vt:lpstr>D3L120C7</vt:lpstr>
      <vt:lpstr>D3L120C8</vt:lpstr>
      <vt:lpstr>D3L120C9</vt:lpstr>
      <vt:lpstr>D3L121C1</vt:lpstr>
      <vt:lpstr>D3L121C10</vt:lpstr>
      <vt:lpstr>D3L121C11</vt:lpstr>
      <vt:lpstr>D3L121C12</vt:lpstr>
      <vt:lpstr>D3L121C13</vt:lpstr>
      <vt:lpstr>D3L121C14</vt:lpstr>
      <vt:lpstr>D3L121C15</vt:lpstr>
      <vt:lpstr>D3L121C16</vt:lpstr>
      <vt:lpstr>D3L121C17</vt:lpstr>
      <vt:lpstr>D3L121C18</vt:lpstr>
      <vt:lpstr>D3L121C19</vt:lpstr>
      <vt:lpstr>D3L121C2</vt:lpstr>
      <vt:lpstr>D3L121C20</vt:lpstr>
      <vt:lpstr>D3L121C21</vt:lpstr>
      <vt:lpstr>D3L121C22</vt:lpstr>
      <vt:lpstr>D3L121C23</vt:lpstr>
      <vt:lpstr>D3L121C24</vt:lpstr>
      <vt:lpstr>D3L121C25</vt:lpstr>
      <vt:lpstr>D3L121C26</vt:lpstr>
      <vt:lpstr>D3L121C27</vt:lpstr>
      <vt:lpstr>D3L121C28</vt:lpstr>
      <vt:lpstr>D3L121C29</vt:lpstr>
      <vt:lpstr>D3L121C3</vt:lpstr>
      <vt:lpstr>D3L121C30</vt:lpstr>
      <vt:lpstr>D3L121C31</vt:lpstr>
      <vt:lpstr>D3L121C32</vt:lpstr>
      <vt:lpstr>D3L121C33</vt:lpstr>
      <vt:lpstr>D3L121C34</vt:lpstr>
      <vt:lpstr>D3L121C35</vt:lpstr>
      <vt:lpstr>D3L121C36</vt:lpstr>
      <vt:lpstr>D3L121C37</vt:lpstr>
      <vt:lpstr>D3L121C38</vt:lpstr>
      <vt:lpstr>D3L121C39</vt:lpstr>
      <vt:lpstr>D3L121C4</vt:lpstr>
      <vt:lpstr>D3L121C40</vt:lpstr>
      <vt:lpstr>D3L121C41</vt:lpstr>
      <vt:lpstr>D3L121C5</vt:lpstr>
      <vt:lpstr>D3L121C6</vt:lpstr>
      <vt:lpstr>D3L121C7</vt:lpstr>
      <vt:lpstr>D3L121C8</vt:lpstr>
      <vt:lpstr>D3L121C9</vt:lpstr>
      <vt:lpstr>D3L122C1</vt:lpstr>
      <vt:lpstr>D3L122C10</vt:lpstr>
      <vt:lpstr>D3L122C11</vt:lpstr>
      <vt:lpstr>D3L122C12</vt:lpstr>
      <vt:lpstr>D3L122C13</vt:lpstr>
      <vt:lpstr>D3L122C14</vt:lpstr>
      <vt:lpstr>D3L122C15</vt:lpstr>
      <vt:lpstr>D3L122C16</vt:lpstr>
      <vt:lpstr>D3L122C17</vt:lpstr>
      <vt:lpstr>D3L122C18</vt:lpstr>
      <vt:lpstr>D3L122C19</vt:lpstr>
      <vt:lpstr>D3L122C2</vt:lpstr>
      <vt:lpstr>D3L122C20</vt:lpstr>
      <vt:lpstr>D3L122C21</vt:lpstr>
      <vt:lpstr>D3L122C22</vt:lpstr>
      <vt:lpstr>D3L122C23</vt:lpstr>
      <vt:lpstr>D3L122C24</vt:lpstr>
      <vt:lpstr>D3L122C25</vt:lpstr>
      <vt:lpstr>D3L122C26</vt:lpstr>
      <vt:lpstr>D3L122C27</vt:lpstr>
      <vt:lpstr>D3L122C28</vt:lpstr>
      <vt:lpstr>D3L122C29</vt:lpstr>
      <vt:lpstr>D3L122C3</vt:lpstr>
      <vt:lpstr>D3L122C30</vt:lpstr>
      <vt:lpstr>D3L122C31</vt:lpstr>
      <vt:lpstr>D3L122C32</vt:lpstr>
      <vt:lpstr>D3L122C33</vt:lpstr>
      <vt:lpstr>D3L122C34</vt:lpstr>
      <vt:lpstr>D3L122C35</vt:lpstr>
      <vt:lpstr>D3L122C36</vt:lpstr>
      <vt:lpstr>D3L122C37</vt:lpstr>
      <vt:lpstr>D3L122C38</vt:lpstr>
      <vt:lpstr>D3L122C39</vt:lpstr>
      <vt:lpstr>D3L122C4</vt:lpstr>
      <vt:lpstr>D3L122C40</vt:lpstr>
      <vt:lpstr>D3L122C41</vt:lpstr>
      <vt:lpstr>D3L122C5</vt:lpstr>
      <vt:lpstr>D3L122C6</vt:lpstr>
      <vt:lpstr>D3L122C7</vt:lpstr>
      <vt:lpstr>D3L122C8</vt:lpstr>
      <vt:lpstr>D3L122C9</vt:lpstr>
      <vt:lpstr>D3L123C1</vt:lpstr>
      <vt:lpstr>D3L123C10</vt:lpstr>
      <vt:lpstr>D3L123C11</vt:lpstr>
      <vt:lpstr>D3L123C12</vt:lpstr>
      <vt:lpstr>D3L123C13</vt:lpstr>
      <vt:lpstr>D3L123C14</vt:lpstr>
      <vt:lpstr>D3L123C15</vt:lpstr>
      <vt:lpstr>D3L123C16</vt:lpstr>
      <vt:lpstr>D3L123C17</vt:lpstr>
      <vt:lpstr>D3L123C18</vt:lpstr>
      <vt:lpstr>D3L123C19</vt:lpstr>
      <vt:lpstr>D3L123C2</vt:lpstr>
      <vt:lpstr>D3L123C20</vt:lpstr>
      <vt:lpstr>D3L123C21</vt:lpstr>
      <vt:lpstr>D3L123C22</vt:lpstr>
      <vt:lpstr>D3L123C23</vt:lpstr>
      <vt:lpstr>D3L123C24</vt:lpstr>
      <vt:lpstr>D3L123C25</vt:lpstr>
      <vt:lpstr>D3L123C26</vt:lpstr>
      <vt:lpstr>D3L123C27</vt:lpstr>
      <vt:lpstr>D3L123C28</vt:lpstr>
      <vt:lpstr>D3L123C29</vt:lpstr>
      <vt:lpstr>D3L123C3</vt:lpstr>
      <vt:lpstr>D3L123C30</vt:lpstr>
      <vt:lpstr>D3L123C31</vt:lpstr>
      <vt:lpstr>D3L123C32</vt:lpstr>
      <vt:lpstr>D3L123C33</vt:lpstr>
      <vt:lpstr>D3L123C34</vt:lpstr>
      <vt:lpstr>D3L123C35</vt:lpstr>
      <vt:lpstr>D3L123C36</vt:lpstr>
      <vt:lpstr>D3L123C37</vt:lpstr>
      <vt:lpstr>D3L123C38</vt:lpstr>
      <vt:lpstr>D3L123C39</vt:lpstr>
      <vt:lpstr>D3L123C4</vt:lpstr>
      <vt:lpstr>D3L123C40</vt:lpstr>
      <vt:lpstr>D3L123C41</vt:lpstr>
      <vt:lpstr>D3L123C5</vt:lpstr>
      <vt:lpstr>D3L123C6</vt:lpstr>
      <vt:lpstr>D3L123C7</vt:lpstr>
      <vt:lpstr>D3L123C8</vt:lpstr>
      <vt:lpstr>D3L123C9</vt:lpstr>
      <vt:lpstr>D3L124C1</vt:lpstr>
      <vt:lpstr>D3L124C10</vt:lpstr>
      <vt:lpstr>D3L124C11</vt:lpstr>
      <vt:lpstr>D3L124C12</vt:lpstr>
      <vt:lpstr>D3L124C13</vt:lpstr>
      <vt:lpstr>D3L124C14</vt:lpstr>
      <vt:lpstr>D3L124C15</vt:lpstr>
      <vt:lpstr>D3L124C16</vt:lpstr>
      <vt:lpstr>D3L124C17</vt:lpstr>
      <vt:lpstr>D3L124C18</vt:lpstr>
      <vt:lpstr>D3L124C19</vt:lpstr>
      <vt:lpstr>D3L124C2</vt:lpstr>
      <vt:lpstr>D3L124C20</vt:lpstr>
      <vt:lpstr>D3L124C21</vt:lpstr>
      <vt:lpstr>D3L124C22</vt:lpstr>
      <vt:lpstr>D3L124C23</vt:lpstr>
      <vt:lpstr>D3L124C24</vt:lpstr>
      <vt:lpstr>D3L124C25</vt:lpstr>
      <vt:lpstr>D3L124C26</vt:lpstr>
      <vt:lpstr>D3L124C27</vt:lpstr>
      <vt:lpstr>D3L124C28</vt:lpstr>
      <vt:lpstr>D3L124C29</vt:lpstr>
      <vt:lpstr>D3L124C3</vt:lpstr>
      <vt:lpstr>D3L124C30</vt:lpstr>
      <vt:lpstr>D3L124C31</vt:lpstr>
      <vt:lpstr>D3L124C32</vt:lpstr>
      <vt:lpstr>D3L124C33</vt:lpstr>
      <vt:lpstr>D3L124C34</vt:lpstr>
      <vt:lpstr>D3L124C35</vt:lpstr>
      <vt:lpstr>D3L124C36</vt:lpstr>
      <vt:lpstr>D3L124C37</vt:lpstr>
      <vt:lpstr>D3L124C38</vt:lpstr>
      <vt:lpstr>D3L124C39</vt:lpstr>
      <vt:lpstr>D3L124C4</vt:lpstr>
      <vt:lpstr>D3L124C40</vt:lpstr>
      <vt:lpstr>D3L124C41</vt:lpstr>
      <vt:lpstr>D3L124C5</vt:lpstr>
      <vt:lpstr>D3L124C6</vt:lpstr>
      <vt:lpstr>D3L124C7</vt:lpstr>
      <vt:lpstr>D3L124C8</vt:lpstr>
      <vt:lpstr>D3L124C9</vt:lpstr>
      <vt:lpstr>D3L125C1</vt:lpstr>
      <vt:lpstr>D3L125C10</vt:lpstr>
      <vt:lpstr>D3L125C11</vt:lpstr>
      <vt:lpstr>D3L125C12</vt:lpstr>
      <vt:lpstr>D3L125C13</vt:lpstr>
      <vt:lpstr>D3L125C14</vt:lpstr>
      <vt:lpstr>D3L125C15</vt:lpstr>
      <vt:lpstr>D3L125C16</vt:lpstr>
      <vt:lpstr>D3L125C17</vt:lpstr>
      <vt:lpstr>D3L125C18</vt:lpstr>
      <vt:lpstr>D3L125C19</vt:lpstr>
      <vt:lpstr>D3L125C2</vt:lpstr>
      <vt:lpstr>D3L125C20</vt:lpstr>
      <vt:lpstr>D3L125C21</vt:lpstr>
      <vt:lpstr>D3L125C22</vt:lpstr>
      <vt:lpstr>D3L125C23</vt:lpstr>
      <vt:lpstr>D3L125C24</vt:lpstr>
      <vt:lpstr>D3L125C25</vt:lpstr>
      <vt:lpstr>D3L125C26</vt:lpstr>
      <vt:lpstr>D3L125C27</vt:lpstr>
      <vt:lpstr>D3L125C28</vt:lpstr>
      <vt:lpstr>D3L125C29</vt:lpstr>
      <vt:lpstr>D3L125C3</vt:lpstr>
      <vt:lpstr>D3L125C30</vt:lpstr>
      <vt:lpstr>D3L125C31</vt:lpstr>
      <vt:lpstr>D3L125C32</vt:lpstr>
      <vt:lpstr>D3L125C33</vt:lpstr>
      <vt:lpstr>D3L125C34</vt:lpstr>
      <vt:lpstr>D3L125C35</vt:lpstr>
      <vt:lpstr>D3L125C36</vt:lpstr>
      <vt:lpstr>D3L125C37</vt:lpstr>
      <vt:lpstr>D3L125C38</vt:lpstr>
      <vt:lpstr>D3L125C39</vt:lpstr>
      <vt:lpstr>D3L125C4</vt:lpstr>
      <vt:lpstr>D3L125C40</vt:lpstr>
      <vt:lpstr>D3L125C41</vt:lpstr>
      <vt:lpstr>D3L125C5</vt:lpstr>
      <vt:lpstr>D3L125C6</vt:lpstr>
      <vt:lpstr>D3L125C7</vt:lpstr>
      <vt:lpstr>D3L125C8</vt:lpstr>
      <vt:lpstr>D3L125C9</vt:lpstr>
      <vt:lpstr>D3L126C1</vt:lpstr>
      <vt:lpstr>D3L126C10</vt:lpstr>
      <vt:lpstr>D3L126C11</vt:lpstr>
      <vt:lpstr>D3L126C12</vt:lpstr>
      <vt:lpstr>D3L126C13</vt:lpstr>
      <vt:lpstr>D3L126C14</vt:lpstr>
      <vt:lpstr>D3L126C15</vt:lpstr>
      <vt:lpstr>D3L126C16</vt:lpstr>
      <vt:lpstr>D3L126C17</vt:lpstr>
      <vt:lpstr>D3L126C18</vt:lpstr>
      <vt:lpstr>D3L126C19</vt:lpstr>
      <vt:lpstr>D3L126C2</vt:lpstr>
      <vt:lpstr>D3L126C20</vt:lpstr>
      <vt:lpstr>D3L126C21</vt:lpstr>
      <vt:lpstr>D3L126C22</vt:lpstr>
      <vt:lpstr>D3L126C23</vt:lpstr>
      <vt:lpstr>D3L126C24</vt:lpstr>
      <vt:lpstr>D3L126C25</vt:lpstr>
      <vt:lpstr>D3L126C26</vt:lpstr>
      <vt:lpstr>D3L126C27</vt:lpstr>
      <vt:lpstr>D3L126C28</vt:lpstr>
      <vt:lpstr>D3L126C29</vt:lpstr>
      <vt:lpstr>D3L126C3</vt:lpstr>
      <vt:lpstr>D3L126C30</vt:lpstr>
      <vt:lpstr>D3L126C31</vt:lpstr>
      <vt:lpstr>D3L126C32</vt:lpstr>
      <vt:lpstr>D3L126C33</vt:lpstr>
      <vt:lpstr>D3L126C34</vt:lpstr>
      <vt:lpstr>D3L126C35</vt:lpstr>
      <vt:lpstr>D3L126C36</vt:lpstr>
      <vt:lpstr>D3L126C37</vt:lpstr>
      <vt:lpstr>D3L126C38</vt:lpstr>
      <vt:lpstr>D3L126C39</vt:lpstr>
      <vt:lpstr>D3L126C4</vt:lpstr>
      <vt:lpstr>D3L126C40</vt:lpstr>
      <vt:lpstr>D3L126C41</vt:lpstr>
      <vt:lpstr>D3L126C5</vt:lpstr>
      <vt:lpstr>D3L126C6</vt:lpstr>
      <vt:lpstr>D3L126C7</vt:lpstr>
      <vt:lpstr>D3L126C8</vt:lpstr>
      <vt:lpstr>D3L126C9</vt:lpstr>
      <vt:lpstr>D3L127C1</vt:lpstr>
      <vt:lpstr>D3L127C10</vt:lpstr>
      <vt:lpstr>D3L127C11</vt:lpstr>
      <vt:lpstr>D3L127C12</vt:lpstr>
      <vt:lpstr>D3L127C13</vt:lpstr>
      <vt:lpstr>D3L127C14</vt:lpstr>
      <vt:lpstr>D3L127C15</vt:lpstr>
      <vt:lpstr>D3L127C16</vt:lpstr>
      <vt:lpstr>D3L127C17</vt:lpstr>
      <vt:lpstr>D3L127C18</vt:lpstr>
      <vt:lpstr>D3L127C19</vt:lpstr>
      <vt:lpstr>D3L127C2</vt:lpstr>
      <vt:lpstr>D3L127C20</vt:lpstr>
      <vt:lpstr>D3L127C21</vt:lpstr>
      <vt:lpstr>D3L127C22</vt:lpstr>
      <vt:lpstr>D3L127C23</vt:lpstr>
      <vt:lpstr>D3L127C24</vt:lpstr>
      <vt:lpstr>D3L127C25</vt:lpstr>
      <vt:lpstr>D3L127C26</vt:lpstr>
      <vt:lpstr>D3L127C27</vt:lpstr>
      <vt:lpstr>D3L127C28</vt:lpstr>
      <vt:lpstr>D3L127C29</vt:lpstr>
      <vt:lpstr>D3L127C3</vt:lpstr>
      <vt:lpstr>D3L127C30</vt:lpstr>
      <vt:lpstr>D3L127C31</vt:lpstr>
      <vt:lpstr>D3L127C32</vt:lpstr>
      <vt:lpstr>D3L127C33</vt:lpstr>
      <vt:lpstr>D3L127C34</vt:lpstr>
      <vt:lpstr>D3L127C35</vt:lpstr>
      <vt:lpstr>D3L127C36</vt:lpstr>
      <vt:lpstr>D3L127C37</vt:lpstr>
      <vt:lpstr>D3L127C38</vt:lpstr>
      <vt:lpstr>D3L127C39</vt:lpstr>
      <vt:lpstr>D3L127C4</vt:lpstr>
      <vt:lpstr>D3L127C40</vt:lpstr>
      <vt:lpstr>D3L127C41</vt:lpstr>
      <vt:lpstr>D3L127C5</vt:lpstr>
      <vt:lpstr>D3L127C6</vt:lpstr>
      <vt:lpstr>D3L127C7</vt:lpstr>
      <vt:lpstr>D3L127C8</vt:lpstr>
      <vt:lpstr>D3L127C9</vt:lpstr>
      <vt:lpstr>D3L128C1</vt:lpstr>
      <vt:lpstr>D3L128C10</vt:lpstr>
      <vt:lpstr>D3L128C11</vt:lpstr>
      <vt:lpstr>D3L128C12</vt:lpstr>
      <vt:lpstr>D3L128C13</vt:lpstr>
      <vt:lpstr>D3L128C14</vt:lpstr>
      <vt:lpstr>D3L128C15</vt:lpstr>
      <vt:lpstr>D3L128C16</vt:lpstr>
      <vt:lpstr>D3L128C17</vt:lpstr>
      <vt:lpstr>D3L128C18</vt:lpstr>
      <vt:lpstr>D3L128C19</vt:lpstr>
      <vt:lpstr>D3L128C2</vt:lpstr>
      <vt:lpstr>D3L128C20</vt:lpstr>
      <vt:lpstr>D3L128C21</vt:lpstr>
      <vt:lpstr>D3L128C22</vt:lpstr>
      <vt:lpstr>D3L128C23</vt:lpstr>
      <vt:lpstr>D3L128C24</vt:lpstr>
      <vt:lpstr>D3L128C25</vt:lpstr>
      <vt:lpstr>D3L128C26</vt:lpstr>
      <vt:lpstr>D3L128C27</vt:lpstr>
      <vt:lpstr>D3L128C28</vt:lpstr>
      <vt:lpstr>D3L128C29</vt:lpstr>
      <vt:lpstr>D3L128C3</vt:lpstr>
      <vt:lpstr>D3L128C30</vt:lpstr>
      <vt:lpstr>D3L128C31</vt:lpstr>
      <vt:lpstr>D3L128C32</vt:lpstr>
      <vt:lpstr>D3L128C33</vt:lpstr>
      <vt:lpstr>D3L128C34</vt:lpstr>
      <vt:lpstr>D3L128C35</vt:lpstr>
      <vt:lpstr>D3L128C36</vt:lpstr>
      <vt:lpstr>D3L128C37</vt:lpstr>
      <vt:lpstr>D3L128C38</vt:lpstr>
      <vt:lpstr>D3L128C39</vt:lpstr>
      <vt:lpstr>D3L128C4</vt:lpstr>
      <vt:lpstr>D3L128C40</vt:lpstr>
      <vt:lpstr>D3L128C41</vt:lpstr>
      <vt:lpstr>D3L128C5</vt:lpstr>
      <vt:lpstr>D3L128C6</vt:lpstr>
      <vt:lpstr>D3L128C7</vt:lpstr>
      <vt:lpstr>D3L128C8</vt:lpstr>
      <vt:lpstr>D3L128C9</vt:lpstr>
      <vt:lpstr>D3L129C1</vt:lpstr>
      <vt:lpstr>D3L129C10</vt:lpstr>
      <vt:lpstr>D3L129C11</vt:lpstr>
      <vt:lpstr>D3L129C12</vt:lpstr>
      <vt:lpstr>D3L129C13</vt:lpstr>
      <vt:lpstr>D3L129C14</vt:lpstr>
      <vt:lpstr>D3L129C15</vt:lpstr>
      <vt:lpstr>D3L129C16</vt:lpstr>
      <vt:lpstr>D3L129C17</vt:lpstr>
      <vt:lpstr>D3L129C18</vt:lpstr>
      <vt:lpstr>D3L129C19</vt:lpstr>
      <vt:lpstr>D3L129C2</vt:lpstr>
      <vt:lpstr>D3L129C20</vt:lpstr>
      <vt:lpstr>D3L129C21</vt:lpstr>
      <vt:lpstr>D3L129C22</vt:lpstr>
      <vt:lpstr>D3L129C23</vt:lpstr>
      <vt:lpstr>D3L129C24</vt:lpstr>
      <vt:lpstr>D3L129C25</vt:lpstr>
      <vt:lpstr>D3L129C26</vt:lpstr>
      <vt:lpstr>D3L129C27</vt:lpstr>
      <vt:lpstr>D3L129C28</vt:lpstr>
      <vt:lpstr>D3L129C29</vt:lpstr>
      <vt:lpstr>D3L129C3</vt:lpstr>
      <vt:lpstr>D3L129C30</vt:lpstr>
      <vt:lpstr>D3L129C31</vt:lpstr>
      <vt:lpstr>D3L129C32</vt:lpstr>
      <vt:lpstr>D3L129C33</vt:lpstr>
      <vt:lpstr>D3L129C34</vt:lpstr>
      <vt:lpstr>D3L129C35</vt:lpstr>
      <vt:lpstr>D3L129C36</vt:lpstr>
      <vt:lpstr>D3L129C37</vt:lpstr>
      <vt:lpstr>D3L129C38</vt:lpstr>
      <vt:lpstr>D3L129C39</vt:lpstr>
      <vt:lpstr>D3L129C4</vt:lpstr>
      <vt:lpstr>D3L129C40</vt:lpstr>
      <vt:lpstr>D3L129C41</vt:lpstr>
      <vt:lpstr>D3L129C5</vt:lpstr>
      <vt:lpstr>D3L129C6</vt:lpstr>
      <vt:lpstr>D3L129C7</vt:lpstr>
      <vt:lpstr>D3L129C8</vt:lpstr>
      <vt:lpstr>D3L129C9</vt:lpstr>
      <vt:lpstr>D3L130C1</vt:lpstr>
      <vt:lpstr>D3L130C10</vt:lpstr>
      <vt:lpstr>D3L130C11</vt:lpstr>
      <vt:lpstr>D3L130C12</vt:lpstr>
      <vt:lpstr>D3L130C13</vt:lpstr>
      <vt:lpstr>D3L130C14</vt:lpstr>
      <vt:lpstr>D3L130C15</vt:lpstr>
      <vt:lpstr>D3L130C16</vt:lpstr>
      <vt:lpstr>D3L130C17</vt:lpstr>
      <vt:lpstr>D3L130C18</vt:lpstr>
      <vt:lpstr>D3L130C19</vt:lpstr>
      <vt:lpstr>D3L130C2</vt:lpstr>
      <vt:lpstr>D3L130C20</vt:lpstr>
      <vt:lpstr>D3L130C21</vt:lpstr>
      <vt:lpstr>D3L130C22</vt:lpstr>
      <vt:lpstr>D3L130C23</vt:lpstr>
      <vt:lpstr>D3L130C24</vt:lpstr>
      <vt:lpstr>D3L130C25</vt:lpstr>
      <vt:lpstr>D3L130C26</vt:lpstr>
      <vt:lpstr>D3L130C27</vt:lpstr>
      <vt:lpstr>D3L130C28</vt:lpstr>
      <vt:lpstr>D3L130C29</vt:lpstr>
      <vt:lpstr>D3L130C3</vt:lpstr>
      <vt:lpstr>D3L130C30</vt:lpstr>
      <vt:lpstr>D3L130C31</vt:lpstr>
      <vt:lpstr>D3L130C32</vt:lpstr>
      <vt:lpstr>D3L130C33</vt:lpstr>
      <vt:lpstr>D3L130C34</vt:lpstr>
      <vt:lpstr>D3L130C35</vt:lpstr>
      <vt:lpstr>D3L130C36</vt:lpstr>
      <vt:lpstr>D3L130C37</vt:lpstr>
      <vt:lpstr>D3L130C38</vt:lpstr>
      <vt:lpstr>D3L130C39</vt:lpstr>
      <vt:lpstr>D3L130C4</vt:lpstr>
      <vt:lpstr>D3L130C40</vt:lpstr>
      <vt:lpstr>D3L130C41</vt:lpstr>
      <vt:lpstr>D3L130C5</vt:lpstr>
      <vt:lpstr>D3L130C6</vt:lpstr>
      <vt:lpstr>D3L130C7</vt:lpstr>
      <vt:lpstr>D3L130C8</vt:lpstr>
      <vt:lpstr>D3L130C9</vt:lpstr>
      <vt:lpstr>D3L131C1</vt:lpstr>
      <vt:lpstr>D3L131C10</vt:lpstr>
      <vt:lpstr>D3L131C11</vt:lpstr>
      <vt:lpstr>D3L131C12</vt:lpstr>
      <vt:lpstr>D3L131C13</vt:lpstr>
      <vt:lpstr>D3L131C14</vt:lpstr>
      <vt:lpstr>D3L131C15</vt:lpstr>
      <vt:lpstr>D3L131C16</vt:lpstr>
      <vt:lpstr>D3L131C17</vt:lpstr>
      <vt:lpstr>D3L131C18</vt:lpstr>
      <vt:lpstr>D3L131C19</vt:lpstr>
      <vt:lpstr>D3L131C2</vt:lpstr>
      <vt:lpstr>D3L131C20</vt:lpstr>
      <vt:lpstr>D3L131C21</vt:lpstr>
      <vt:lpstr>D3L131C22</vt:lpstr>
      <vt:lpstr>D3L131C23</vt:lpstr>
      <vt:lpstr>D3L131C24</vt:lpstr>
      <vt:lpstr>D3L131C25</vt:lpstr>
      <vt:lpstr>D3L131C26</vt:lpstr>
      <vt:lpstr>D3L131C27</vt:lpstr>
      <vt:lpstr>D3L131C28</vt:lpstr>
      <vt:lpstr>D3L131C29</vt:lpstr>
      <vt:lpstr>D3L131C3</vt:lpstr>
      <vt:lpstr>D3L131C30</vt:lpstr>
      <vt:lpstr>D3L131C31</vt:lpstr>
      <vt:lpstr>D3L131C32</vt:lpstr>
      <vt:lpstr>D3L131C33</vt:lpstr>
      <vt:lpstr>D3L131C34</vt:lpstr>
      <vt:lpstr>D3L131C35</vt:lpstr>
      <vt:lpstr>D3L131C36</vt:lpstr>
      <vt:lpstr>D3L131C37</vt:lpstr>
      <vt:lpstr>D3L131C38</vt:lpstr>
      <vt:lpstr>D3L131C39</vt:lpstr>
      <vt:lpstr>D3L131C4</vt:lpstr>
      <vt:lpstr>D3L131C40</vt:lpstr>
      <vt:lpstr>D3L131C41</vt:lpstr>
      <vt:lpstr>D3L131C5</vt:lpstr>
      <vt:lpstr>D3L131C6</vt:lpstr>
      <vt:lpstr>D3L131C7</vt:lpstr>
      <vt:lpstr>D3L131C8</vt:lpstr>
      <vt:lpstr>D3L131C9</vt:lpstr>
      <vt:lpstr>D3L132C1</vt:lpstr>
      <vt:lpstr>D3L132C10</vt:lpstr>
      <vt:lpstr>D3L132C11</vt:lpstr>
      <vt:lpstr>D3L132C12</vt:lpstr>
      <vt:lpstr>D3L132C13</vt:lpstr>
      <vt:lpstr>D3L132C14</vt:lpstr>
      <vt:lpstr>D3L132C15</vt:lpstr>
      <vt:lpstr>D3L132C16</vt:lpstr>
      <vt:lpstr>D3L132C17</vt:lpstr>
      <vt:lpstr>D3L132C18</vt:lpstr>
      <vt:lpstr>D3L132C19</vt:lpstr>
      <vt:lpstr>D3L132C2</vt:lpstr>
      <vt:lpstr>D3L132C20</vt:lpstr>
      <vt:lpstr>D3L132C21</vt:lpstr>
      <vt:lpstr>D3L132C22</vt:lpstr>
      <vt:lpstr>D3L132C23</vt:lpstr>
      <vt:lpstr>D3L132C24</vt:lpstr>
      <vt:lpstr>D3L132C25</vt:lpstr>
      <vt:lpstr>D3L132C26</vt:lpstr>
      <vt:lpstr>D3L132C27</vt:lpstr>
      <vt:lpstr>D3L132C28</vt:lpstr>
      <vt:lpstr>D3L132C29</vt:lpstr>
      <vt:lpstr>D3L132C3</vt:lpstr>
      <vt:lpstr>D3L132C30</vt:lpstr>
      <vt:lpstr>D3L132C31</vt:lpstr>
      <vt:lpstr>D3L132C32</vt:lpstr>
      <vt:lpstr>D3L132C33</vt:lpstr>
      <vt:lpstr>D3L132C34</vt:lpstr>
      <vt:lpstr>D3L132C35</vt:lpstr>
      <vt:lpstr>D3L132C36</vt:lpstr>
      <vt:lpstr>D3L132C37</vt:lpstr>
      <vt:lpstr>D3L132C38</vt:lpstr>
      <vt:lpstr>D3L132C39</vt:lpstr>
      <vt:lpstr>D3L132C4</vt:lpstr>
      <vt:lpstr>D3L132C40</vt:lpstr>
      <vt:lpstr>D3L132C41</vt:lpstr>
      <vt:lpstr>D3L132C5</vt:lpstr>
      <vt:lpstr>D3L132C6</vt:lpstr>
      <vt:lpstr>D3L132C7</vt:lpstr>
      <vt:lpstr>D3L132C8</vt:lpstr>
      <vt:lpstr>D3L132C9</vt:lpstr>
      <vt:lpstr>D3L133C1</vt:lpstr>
      <vt:lpstr>D3L133C10</vt:lpstr>
      <vt:lpstr>D3L133C11</vt:lpstr>
      <vt:lpstr>D3L133C12</vt:lpstr>
      <vt:lpstr>D3L133C13</vt:lpstr>
      <vt:lpstr>D3L133C14</vt:lpstr>
      <vt:lpstr>D3L133C15</vt:lpstr>
      <vt:lpstr>D3L133C16</vt:lpstr>
      <vt:lpstr>D3L133C17</vt:lpstr>
      <vt:lpstr>D3L133C18</vt:lpstr>
      <vt:lpstr>D3L133C19</vt:lpstr>
      <vt:lpstr>D3L133C2</vt:lpstr>
      <vt:lpstr>D3L133C20</vt:lpstr>
      <vt:lpstr>D3L133C21</vt:lpstr>
      <vt:lpstr>D3L133C22</vt:lpstr>
      <vt:lpstr>D3L133C23</vt:lpstr>
      <vt:lpstr>D3L133C24</vt:lpstr>
      <vt:lpstr>D3L133C25</vt:lpstr>
      <vt:lpstr>D3L133C26</vt:lpstr>
      <vt:lpstr>D3L133C27</vt:lpstr>
      <vt:lpstr>D3L133C28</vt:lpstr>
      <vt:lpstr>D3L133C29</vt:lpstr>
      <vt:lpstr>D3L133C3</vt:lpstr>
      <vt:lpstr>D3L133C30</vt:lpstr>
      <vt:lpstr>D3L133C31</vt:lpstr>
      <vt:lpstr>D3L133C32</vt:lpstr>
      <vt:lpstr>D3L133C33</vt:lpstr>
      <vt:lpstr>D3L133C34</vt:lpstr>
      <vt:lpstr>D3L133C35</vt:lpstr>
      <vt:lpstr>D3L133C36</vt:lpstr>
      <vt:lpstr>D3L133C37</vt:lpstr>
      <vt:lpstr>D3L133C38</vt:lpstr>
      <vt:lpstr>D3L133C39</vt:lpstr>
      <vt:lpstr>D3L133C4</vt:lpstr>
      <vt:lpstr>D3L133C40</vt:lpstr>
      <vt:lpstr>D3L133C41</vt:lpstr>
      <vt:lpstr>D3L133C5</vt:lpstr>
      <vt:lpstr>D3L133C6</vt:lpstr>
      <vt:lpstr>D3L133C7</vt:lpstr>
      <vt:lpstr>D3L133C8</vt:lpstr>
      <vt:lpstr>D3L133C9</vt:lpstr>
      <vt:lpstr>D3L134C1</vt:lpstr>
      <vt:lpstr>D3L134C10</vt:lpstr>
      <vt:lpstr>D3L134C11</vt:lpstr>
      <vt:lpstr>D3L134C12</vt:lpstr>
      <vt:lpstr>D3L134C13</vt:lpstr>
      <vt:lpstr>D3L134C14</vt:lpstr>
      <vt:lpstr>D3L134C15</vt:lpstr>
      <vt:lpstr>D3L134C16</vt:lpstr>
      <vt:lpstr>D3L134C17</vt:lpstr>
      <vt:lpstr>D3L134C18</vt:lpstr>
      <vt:lpstr>D3L134C19</vt:lpstr>
      <vt:lpstr>D3L134C2</vt:lpstr>
      <vt:lpstr>D3L134C20</vt:lpstr>
      <vt:lpstr>D3L134C21</vt:lpstr>
      <vt:lpstr>D3L134C22</vt:lpstr>
      <vt:lpstr>D3L134C23</vt:lpstr>
      <vt:lpstr>D3L134C24</vt:lpstr>
      <vt:lpstr>D3L134C25</vt:lpstr>
      <vt:lpstr>D3L134C26</vt:lpstr>
      <vt:lpstr>D3L134C27</vt:lpstr>
      <vt:lpstr>D3L134C28</vt:lpstr>
      <vt:lpstr>D3L134C29</vt:lpstr>
      <vt:lpstr>D3L134C3</vt:lpstr>
      <vt:lpstr>D3L134C30</vt:lpstr>
      <vt:lpstr>D3L134C31</vt:lpstr>
      <vt:lpstr>D3L134C32</vt:lpstr>
      <vt:lpstr>D3L134C33</vt:lpstr>
      <vt:lpstr>D3L134C34</vt:lpstr>
      <vt:lpstr>D3L134C35</vt:lpstr>
      <vt:lpstr>D3L134C36</vt:lpstr>
      <vt:lpstr>D3L134C37</vt:lpstr>
      <vt:lpstr>D3L134C38</vt:lpstr>
      <vt:lpstr>D3L134C39</vt:lpstr>
      <vt:lpstr>D3L134C4</vt:lpstr>
      <vt:lpstr>D3L134C40</vt:lpstr>
      <vt:lpstr>D3L134C41</vt:lpstr>
      <vt:lpstr>D3L134C5</vt:lpstr>
      <vt:lpstr>D3L134C6</vt:lpstr>
      <vt:lpstr>D3L134C7</vt:lpstr>
      <vt:lpstr>D3L134C8</vt:lpstr>
      <vt:lpstr>D3L134C9</vt:lpstr>
      <vt:lpstr>D3L135C1</vt:lpstr>
      <vt:lpstr>D3L135C10</vt:lpstr>
      <vt:lpstr>D3L135C11</vt:lpstr>
      <vt:lpstr>D3L135C12</vt:lpstr>
      <vt:lpstr>D3L135C13</vt:lpstr>
      <vt:lpstr>D3L135C14</vt:lpstr>
      <vt:lpstr>D3L135C15</vt:lpstr>
      <vt:lpstr>D3L135C16</vt:lpstr>
      <vt:lpstr>D3L135C17</vt:lpstr>
      <vt:lpstr>D3L135C18</vt:lpstr>
      <vt:lpstr>D3L135C19</vt:lpstr>
      <vt:lpstr>D3L135C2</vt:lpstr>
      <vt:lpstr>D3L135C20</vt:lpstr>
      <vt:lpstr>D3L135C21</vt:lpstr>
      <vt:lpstr>D3L135C22</vt:lpstr>
      <vt:lpstr>D3L135C23</vt:lpstr>
      <vt:lpstr>D3L135C24</vt:lpstr>
      <vt:lpstr>D3L135C25</vt:lpstr>
      <vt:lpstr>D3L135C26</vt:lpstr>
      <vt:lpstr>D3L135C27</vt:lpstr>
      <vt:lpstr>D3L135C28</vt:lpstr>
      <vt:lpstr>D3L135C29</vt:lpstr>
      <vt:lpstr>D3L135C3</vt:lpstr>
      <vt:lpstr>D3L135C30</vt:lpstr>
      <vt:lpstr>D3L135C31</vt:lpstr>
      <vt:lpstr>D3L135C32</vt:lpstr>
      <vt:lpstr>D3L135C33</vt:lpstr>
      <vt:lpstr>D3L135C34</vt:lpstr>
      <vt:lpstr>D3L135C35</vt:lpstr>
      <vt:lpstr>D3L135C36</vt:lpstr>
      <vt:lpstr>D3L135C37</vt:lpstr>
      <vt:lpstr>D3L135C38</vt:lpstr>
      <vt:lpstr>D3L135C39</vt:lpstr>
      <vt:lpstr>D3L135C4</vt:lpstr>
      <vt:lpstr>D3L135C40</vt:lpstr>
      <vt:lpstr>D3L135C41</vt:lpstr>
      <vt:lpstr>D3L135C5</vt:lpstr>
      <vt:lpstr>D3L135C6</vt:lpstr>
      <vt:lpstr>D3L135C7</vt:lpstr>
      <vt:lpstr>D3L135C8</vt:lpstr>
      <vt:lpstr>D3L135C9</vt:lpstr>
      <vt:lpstr>D3L136C1</vt:lpstr>
      <vt:lpstr>D3L136C10</vt:lpstr>
      <vt:lpstr>D3L136C11</vt:lpstr>
      <vt:lpstr>D3L136C12</vt:lpstr>
      <vt:lpstr>D3L136C13</vt:lpstr>
      <vt:lpstr>D3L136C14</vt:lpstr>
      <vt:lpstr>D3L136C15</vt:lpstr>
      <vt:lpstr>D3L136C16</vt:lpstr>
      <vt:lpstr>D3L136C17</vt:lpstr>
      <vt:lpstr>D3L136C18</vt:lpstr>
      <vt:lpstr>D3L136C19</vt:lpstr>
      <vt:lpstr>D3L136C2</vt:lpstr>
      <vt:lpstr>D3L136C20</vt:lpstr>
      <vt:lpstr>D3L136C21</vt:lpstr>
      <vt:lpstr>D3L136C22</vt:lpstr>
      <vt:lpstr>D3L136C23</vt:lpstr>
      <vt:lpstr>D3L136C24</vt:lpstr>
      <vt:lpstr>D3L136C25</vt:lpstr>
      <vt:lpstr>D3L136C26</vt:lpstr>
      <vt:lpstr>D3L136C27</vt:lpstr>
      <vt:lpstr>D3L136C28</vt:lpstr>
      <vt:lpstr>D3L136C29</vt:lpstr>
      <vt:lpstr>D3L136C3</vt:lpstr>
      <vt:lpstr>D3L136C30</vt:lpstr>
      <vt:lpstr>D3L136C31</vt:lpstr>
      <vt:lpstr>D3L136C32</vt:lpstr>
      <vt:lpstr>D3L136C33</vt:lpstr>
      <vt:lpstr>D3L136C34</vt:lpstr>
      <vt:lpstr>D3L136C35</vt:lpstr>
      <vt:lpstr>D3L136C36</vt:lpstr>
      <vt:lpstr>D3L136C37</vt:lpstr>
      <vt:lpstr>D3L136C38</vt:lpstr>
      <vt:lpstr>D3L136C39</vt:lpstr>
      <vt:lpstr>D3L136C4</vt:lpstr>
      <vt:lpstr>D3L136C40</vt:lpstr>
      <vt:lpstr>D3L136C41</vt:lpstr>
      <vt:lpstr>D3L136C5</vt:lpstr>
      <vt:lpstr>D3L136C6</vt:lpstr>
      <vt:lpstr>D3L136C7</vt:lpstr>
      <vt:lpstr>D3L136C8</vt:lpstr>
      <vt:lpstr>D3L136C9</vt:lpstr>
      <vt:lpstr>D3L137C1</vt:lpstr>
      <vt:lpstr>D3L137C10</vt:lpstr>
      <vt:lpstr>D3L137C11</vt:lpstr>
      <vt:lpstr>D3L137C12</vt:lpstr>
      <vt:lpstr>D3L137C13</vt:lpstr>
      <vt:lpstr>D3L137C14</vt:lpstr>
      <vt:lpstr>D3L137C15</vt:lpstr>
      <vt:lpstr>D3L137C16</vt:lpstr>
      <vt:lpstr>D3L137C17</vt:lpstr>
      <vt:lpstr>D3L137C18</vt:lpstr>
      <vt:lpstr>D3L137C19</vt:lpstr>
      <vt:lpstr>D3L137C2</vt:lpstr>
      <vt:lpstr>D3L137C20</vt:lpstr>
      <vt:lpstr>D3L137C21</vt:lpstr>
      <vt:lpstr>D3L137C22</vt:lpstr>
      <vt:lpstr>D3L137C23</vt:lpstr>
      <vt:lpstr>D3L137C24</vt:lpstr>
      <vt:lpstr>D3L137C25</vt:lpstr>
      <vt:lpstr>D3L137C26</vt:lpstr>
      <vt:lpstr>D3L137C27</vt:lpstr>
      <vt:lpstr>D3L137C28</vt:lpstr>
      <vt:lpstr>D3L137C29</vt:lpstr>
      <vt:lpstr>D3L137C3</vt:lpstr>
      <vt:lpstr>D3L137C30</vt:lpstr>
      <vt:lpstr>D3L137C31</vt:lpstr>
      <vt:lpstr>D3L137C32</vt:lpstr>
      <vt:lpstr>D3L137C33</vt:lpstr>
      <vt:lpstr>D3L137C34</vt:lpstr>
      <vt:lpstr>D3L137C35</vt:lpstr>
      <vt:lpstr>D3L137C36</vt:lpstr>
      <vt:lpstr>D3L137C37</vt:lpstr>
      <vt:lpstr>D3L137C38</vt:lpstr>
      <vt:lpstr>D3L137C39</vt:lpstr>
      <vt:lpstr>D3L137C4</vt:lpstr>
      <vt:lpstr>D3L137C40</vt:lpstr>
      <vt:lpstr>D3L137C41</vt:lpstr>
      <vt:lpstr>D3L137C5</vt:lpstr>
      <vt:lpstr>D3L137C6</vt:lpstr>
      <vt:lpstr>D3L137C7</vt:lpstr>
      <vt:lpstr>D3L137C8</vt:lpstr>
      <vt:lpstr>D3L137C9</vt:lpstr>
      <vt:lpstr>D3L138C1</vt:lpstr>
      <vt:lpstr>D3L138C10</vt:lpstr>
      <vt:lpstr>D3L138C11</vt:lpstr>
      <vt:lpstr>D3L138C12</vt:lpstr>
      <vt:lpstr>D3L138C13</vt:lpstr>
      <vt:lpstr>D3L138C14</vt:lpstr>
      <vt:lpstr>D3L138C15</vt:lpstr>
      <vt:lpstr>D3L138C16</vt:lpstr>
      <vt:lpstr>D3L138C17</vt:lpstr>
      <vt:lpstr>D3L138C18</vt:lpstr>
      <vt:lpstr>D3L138C19</vt:lpstr>
      <vt:lpstr>D3L138C2</vt:lpstr>
      <vt:lpstr>D3L138C20</vt:lpstr>
      <vt:lpstr>D3L138C21</vt:lpstr>
      <vt:lpstr>D3L138C22</vt:lpstr>
      <vt:lpstr>D3L138C23</vt:lpstr>
      <vt:lpstr>D3L138C24</vt:lpstr>
      <vt:lpstr>D3L138C25</vt:lpstr>
      <vt:lpstr>D3L138C26</vt:lpstr>
      <vt:lpstr>D3L138C27</vt:lpstr>
      <vt:lpstr>D3L138C28</vt:lpstr>
      <vt:lpstr>D3L138C29</vt:lpstr>
      <vt:lpstr>D3L138C3</vt:lpstr>
      <vt:lpstr>D3L138C30</vt:lpstr>
      <vt:lpstr>D3L138C31</vt:lpstr>
      <vt:lpstr>D3L138C32</vt:lpstr>
      <vt:lpstr>D3L138C33</vt:lpstr>
      <vt:lpstr>D3L138C34</vt:lpstr>
      <vt:lpstr>D3L138C35</vt:lpstr>
      <vt:lpstr>D3L138C36</vt:lpstr>
      <vt:lpstr>D3L138C37</vt:lpstr>
      <vt:lpstr>D3L138C38</vt:lpstr>
      <vt:lpstr>D3L138C39</vt:lpstr>
      <vt:lpstr>D3L138C4</vt:lpstr>
      <vt:lpstr>D3L138C40</vt:lpstr>
      <vt:lpstr>D3L138C41</vt:lpstr>
      <vt:lpstr>D3L138C5</vt:lpstr>
      <vt:lpstr>D3L138C6</vt:lpstr>
      <vt:lpstr>D3L138C7</vt:lpstr>
      <vt:lpstr>D3L138C8</vt:lpstr>
      <vt:lpstr>D3L138C9</vt:lpstr>
      <vt:lpstr>D3L139C1</vt:lpstr>
      <vt:lpstr>D3L139C10</vt:lpstr>
      <vt:lpstr>D3L139C11</vt:lpstr>
      <vt:lpstr>D3L139C12</vt:lpstr>
      <vt:lpstr>D3L139C13</vt:lpstr>
      <vt:lpstr>D3L139C14</vt:lpstr>
      <vt:lpstr>D3L139C15</vt:lpstr>
      <vt:lpstr>D3L139C16</vt:lpstr>
      <vt:lpstr>D3L139C17</vt:lpstr>
      <vt:lpstr>D3L139C18</vt:lpstr>
      <vt:lpstr>D3L139C19</vt:lpstr>
      <vt:lpstr>D3L139C2</vt:lpstr>
      <vt:lpstr>D3L139C20</vt:lpstr>
      <vt:lpstr>D3L139C21</vt:lpstr>
      <vt:lpstr>D3L139C22</vt:lpstr>
      <vt:lpstr>D3L139C23</vt:lpstr>
      <vt:lpstr>D3L139C24</vt:lpstr>
      <vt:lpstr>D3L139C25</vt:lpstr>
      <vt:lpstr>D3L139C26</vt:lpstr>
      <vt:lpstr>D3L139C27</vt:lpstr>
      <vt:lpstr>D3L139C28</vt:lpstr>
      <vt:lpstr>D3L139C29</vt:lpstr>
      <vt:lpstr>D3L139C3</vt:lpstr>
      <vt:lpstr>D3L139C30</vt:lpstr>
      <vt:lpstr>D3L139C31</vt:lpstr>
      <vt:lpstr>D3L139C32</vt:lpstr>
      <vt:lpstr>D3L139C33</vt:lpstr>
      <vt:lpstr>D3L139C34</vt:lpstr>
      <vt:lpstr>D3L139C35</vt:lpstr>
      <vt:lpstr>D3L139C36</vt:lpstr>
      <vt:lpstr>D3L139C37</vt:lpstr>
      <vt:lpstr>D3L139C38</vt:lpstr>
      <vt:lpstr>D3L139C39</vt:lpstr>
      <vt:lpstr>D3L139C4</vt:lpstr>
      <vt:lpstr>D3L139C40</vt:lpstr>
      <vt:lpstr>D3L139C41</vt:lpstr>
      <vt:lpstr>D3L139C5</vt:lpstr>
      <vt:lpstr>D3L139C6</vt:lpstr>
      <vt:lpstr>D3L139C7</vt:lpstr>
      <vt:lpstr>D3L139C8</vt:lpstr>
      <vt:lpstr>D3L139C9</vt:lpstr>
      <vt:lpstr>D3L140C1</vt:lpstr>
      <vt:lpstr>D3L140C10</vt:lpstr>
      <vt:lpstr>D3L140C11</vt:lpstr>
      <vt:lpstr>D3L140C12</vt:lpstr>
      <vt:lpstr>D3L140C13</vt:lpstr>
      <vt:lpstr>D3L140C14</vt:lpstr>
      <vt:lpstr>D3L140C15</vt:lpstr>
      <vt:lpstr>D3L140C16</vt:lpstr>
      <vt:lpstr>D3L140C17</vt:lpstr>
      <vt:lpstr>D3L140C18</vt:lpstr>
      <vt:lpstr>D3L140C19</vt:lpstr>
      <vt:lpstr>D3L140C2</vt:lpstr>
      <vt:lpstr>D3L140C20</vt:lpstr>
      <vt:lpstr>D3L140C21</vt:lpstr>
      <vt:lpstr>D3L140C22</vt:lpstr>
      <vt:lpstr>D3L140C23</vt:lpstr>
      <vt:lpstr>D3L140C24</vt:lpstr>
      <vt:lpstr>D3L140C25</vt:lpstr>
      <vt:lpstr>D3L140C26</vt:lpstr>
      <vt:lpstr>D3L140C27</vt:lpstr>
      <vt:lpstr>D3L140C28</vt:lpstr>
      <vt:lpstr>D3L140C29</vt:lpstr>
      <vt:lpstr>D3L140C3</vt:lpstr>
      <vt:lpstr>D3L140C30</vt:lpstr>
      <vt:lpstr>D3L140C31</vt:lpstr>
      <vt:lpstr>D3L140C32</vt:lpstr>
      <vt:lpstr>D3L140C33</vt:lpstr>
      <vt:lpstr>D3L140C34</vt:lpstr>
      <vt:lpstr>D3L140C35</vt:lpstr>
      <vt:lpstr>D3L140C36</vt:lpstr>
      <vt:lpstr>D3L140C37</vt:lpstr>
      <vt:lpstr>D3L140C38</vt:lpstr>
      <vt:lpstr>D3L140C39</vt:lpstr>
      <vt:lpstr>D3L140C4</vt:lpstr>
      <vt:lpstr>D3L140C40</vt:lpstr>
      <vt:lpstr>D3L140C41</vt:lpstr>
      <vt:lpstr>D3L140C5</vt:lpstr>
      <vt:lpstr>D3L140C6</vt:lpstr>
      <vt:lpstr>D3L140C7</vt:lpstr>
      <vt:lpstr>D3L140C8</vt:lpstr>
      <vt:lpstr>D3L140C9</vt:lpstr>
      <vt:lpstr>D3L141C1</vt:lpstr>
      <vt:lpstr>D3L141C10</vt:lpstr>
      <vt:lpstr>D3L141C11</vt:lpstr>
      <vt:lpstr>D3L141C12</vt:lpstr>
      <vt:lpstr>D3L141C13</vt:lpstr>
      <vt:lpstr>D3L141C14</vt:lpstr>
      <vt:lpstr>D3L141C15</vt:lpstr>
      <vt:lpstr>D3L141C16</vt:lpstr>
      <vt:lpstr>D3L141C17</vt:lpstr>
      <vt:lpstr>D3L141C18</vt:lpstr>
      <vt:lpstr>D3L141C19</vt:lpstr>
      <vt:lpstr>D3L141C2</vt:lpstr>
      <vt:lpstr>D3L141C20</vt:lpstr>
      <vt:lpstr>D3L141C21</vt:lpstr>
      <vt:lpstr>D3L141C22</vt:lpstr>
      <vt:lpstr>D3L141C23</vt:lpstr>
      <vt:lpstr>D3L141C24</vt:lpstr>
      <vt:lpstr>D3L141C25</vt:lpstr>
      <vt:lpstr>D3L141C26</vt:lpstr>
      <vt:lpstr>D3L141C27</vt:lpstr>
      <vt:lpstr>D3L141C28</vt:lpstr>
      <vt:lpstr>D3L141C29</vt:lpstr>
      <vt:lpstr>D3L141C3</vt:lpstr>
      <vt:lpstr>D3L141C30</vt:lpstr>
      <vt:lpstr>D3L141C31</vt:lpstr>
      <vt:lpstr>D3L141C32</vt:lpstr>
      <vt:lpstr>D3L141C33</vt:lpstr>
      <vt:lpstr>D3L141C34</vt:lpstr>
      <vt:lpstr>D3L141C35</vt:lpstr>
      <vt:lpstr>D3L141C36</vt:lpstr>
      <vt:lpstr>D3L141C37</vt:lpstr>
      <vt:lpstr>D3L141C38</vt:lpstr>
      <vt:lpstr>D3L141C39</vt:lpstr>
      <vt:lpstr>D3L141C4</vt:lpstr>
      <vt:lpstr>D3L141C40</vt:lpstr>
      <vt:lpstr>D3L141C41</vt:lpstr>
      <vt:lpstr>D3L141C5</vt:lpstr>
      <vt:lpstr>D3L141C6</vt:lpstr>
      <vt:lpstr>D3L141C7</vt:lpstr>
      <vt:lpstr>D3L141C8</vt:lpstr>
      <vt:lpstr>D3L141C9</vt:lpstr>
      <vt:lpstr>D3L142C1</vt:lpstr>
      <vt:lpstr>D3L142C10</vt:lpstr>
      <vt:lpstr>D3L142C11</vt:lpstr>
      <vt:lpstr>D3L142C12</vt:lpstr>
      <vt:lpstr>D3L142C13</vt:lpstr>
      <vt:lpstr>D3L142C14</vt:lpstr>
      <vt:lpstr>D3L142C15</vt:lpstr>
      <vt:lpstr>D3L142C16</vt:lpstr>
      <vt:lpstr>D3L142C17</vt:lpstr>
      <vt:lpstr>D3L142C18</vt:lpstr>
      <vt:lpstr>D3L142C19</vt:lpstr>
      <vt:lpstr>D3L142C2</vt:lpstr>
      <vt:lpstr>D3L142C20</vt:lpstr>
      <vt:lpstr>D3L142C21</vt:lpstr>
      <vt:lpstr>D3L142C22</vt:lpstr>
      <vt:lpstr>D3L142C23</vt:lpstr>
      <vt:lpstr>D3L142C24</vt:lpstr>
      <vt:lpstr>D3L142C25</vt:lpstr>
      <vt:lpstr>D3L142C26</vt:lpstr>
      <vt:lpstr>D3L142C27</vt:lpstr>
      <vt:lpstr>D3L142C28</vt:lpstr>
      <vt:lpstr>D3L142C29</vt:lpstr>
      <vt:lpstr>D3L142C3</vt:lpstr>
      <vt:lpstr>D3L142C30</vt:lpstr>
      <vt:lpstr>D3L142C31</vt:lpstr>
      <vt:lpstr>D3L142C32</vt:lpstr>
      <vt:lpstr>D3L142C33</vt:lpstr>
      <vt:lpstr>D3L142C34</vt:lpstr>
      <vt:lpstr>D3L142C35</vt:lpstr>
      <vt:lpstr>D3L142C36</vt:lpstr>
      <vt:lpstr>D3L142C37</vt:lpstr>
      <vt:lpstr>D3L142C38</vt:lpstr>
      <vt:lpstr>D3L142C39</vt:lpstr>
      <vt:lpstr>D3L142C4</vt:lpstr>
      <vt:lpstr>D3L142C40</vt:lpstr>
      <vt:lpstr>D3L142C41</vt:lpstr>
      <vt:lpstr>D3L142C5</vt:lpstr>
      <vt:lpstr>D3L142C6</vt:lpstr>
      <vt:lpstr>D3L142C7</vt:lpstr>
      <vt:lpstr>D3L142C8</vt:lpstr>
      <vt:lpstr>D3L142C9</vt:lpstr>
      <vt:lpstr>D3L143C1</vt:lpstr>
      <vt:lpstr>D3L143C10</vt:lpstr>
      <vt:lpstr>D3L143C11</vt:lpstr>
      <vt:lpstr>D3L143C12</vt:lpstr>
      <vt:lpstr>D3L143C13</vt:lpstr>
      <vt:lpstr>D3L143C14</vt:lpstr>
      <vt:lpstr>D3L143C15</vt:lpstr>
      <vt:lpstr>D3L143C16</vt:lpstr>
      <vt:lpstr>D3L143C17</vt:lpstr>
      <vt:lpstr>D3L143C18</vt:lpstr>
      <vt:lpstr>D3L143C19</vt:lpstr>
      <vt:lpstr>D3L143C2</vt:lpstr>
      <vt:lpstr>D3L143C20</vt:lpstr>
      <vt:lpstr>D3L143C21</vt:lpstr>
      <vt:lpstr>D3L143C22</vt:lpstr>
      <vt:lpstr>D3L143C23</vt:lpstr>
      <vt:lpstr>D3L143C24</vt:lpstr>
      <vt:lpstr>D3L143C25</vt:lpstr>
      <vt:lpstr>D3L143C26</vt:lpstr>
      <vt:lpstr>D3L143C27</vt:lpstr>
      <vt:lpstr>D3L143C28</vt:lpstr>
      <vt:lpstr>D3L143C29</vt:lpstr>
      <vt:lpstr>D3L143C3</vt:lpstr>
      <vt:lpstr>D3L143C30</vt:lpstr>
      <vt:lpstr>D3L143C31</vt:lpstr>
      <vt:lpstr>D3L143C32</vt:lpstr>
      <vt:lpstr>D3L143C33</vt:lpstr>
      <vt:lpstr>D3L143C34</vt:lpstr>
      <vt:lpstr>D3L143C35</vt:lpstr>
      <vt:lpstr>D3L143C36</vt:lpstr>
      <vt:lpstr>D3L143C37</vt:lpstr>
      <vt:lpstr>D3L143C38</vt:lpstr>
      <vt:lpstr>D3L143C39</vt:lpstr>
      <vt:lpstr>D3L143C4</vt:lpstr>
      <vt:lpstr>D3L143C40</vt:lpstr>
      <vt:lpstr>D3L143C41</vt:lpstr>
      <vt:lpstr>D3L143C5</vt:lpstr>
      <vt:lpstr>D3L143C6</vt:lpstr>
      <vt:lpstr>D3L143C7</vt:lpstr>
      <vt:lpstr>D3L143C8</vt:lpstr>
      <vt:lpstr>D3L143C9</vt:lpstr>
      <vt:lpstr>D3L144C1</vt:lpstr>
      <vt:lpstr>D3L144C10</vt:lpstr>
      <vt:lpstr>D3L144C11</vt:lpstr>
      <vt:lpstr>D3L144C12</vt:lpstr>
      <vt:lpstr>D3L144C13</vt:lpstr>
      <vt:lpstr>D3L144C14</vt:lpstr>
      <vt:lpstr>D3L144C15</vt:lpstr>
      <vt:lpstr>D3L144C16</vt:lpstr>
      <vt:lpstr>D3L144C17</vt:lpstr>
      <vt:lpstr>D3L144C18</vt:lpstr>
      <vt:lpstr>D3L144C19</vt:lpstr>
      <vt:lpstr>D3L144C2</vt:lpstr>
      <vt:lpstr>D3L144C20</vt:lpstr>
      <vt:lpstr>D3L144C21</vt:lpstr>
      <vt:lpstr>D3L144C22</vt:lpstr>
      <vt:lpstr>D3L144C23</vt:lpstr>
      <vt:lpstr>D3L144C24</vt:lpstr>
      <vt:lpstr>D3L144C25</vt:lpstr>
      <vt:lpstr>D3L144C26</vt:lpstr>
      <vt:lpstr>D3L144C27</vt:lpstr>
      <vt:lpstr>D3L144C28</vt:lpstr>
      <vt:lpstr>D3L144C29</vt:lpstr>
      <vt:lpstr>D3L144C3</vt:lpstr>
      <vt:lpstr>D3L144C30</vt:lpstr>
      <vt:lpstr>D3L144C31</vt:lpstr>
      <vt:lpstr>D3L144C32</vt:lpstr>
      <vt:lpstr>D3L144C33</vt:lpstr>
      <vt:lpstr>D3L144C34</vt:lpstr>
      <vt:lpstr>D3L144C35</vt:lpstr>
      <vt:lpstr>D3L144C36</vt:lpstr>
      <vt:lpstr>D3L144C37</vt:lpstr>
      <vt:lpstr>D3L144C38</vt:lpstr>
      <vt:lpstr>D3L144C39</vt:lpstr>
      <vt:lpstr>D3L144C4</vt:lpstr>
      <vt:lpstr>D3L144C40</vt:lpstr>
      <vt:lpstr>D3L144C41</vt:lpstr>
      <vt:lpstr>D3L144C5</vt:lpstr>
      <vt:lpstr>D3L144C6</vt:lpstr>
      <vt:lpstr>D3L144C7</vt:lpstr>
      <vt:lpstr>D3L144C8</vt:lpstr>
      <vt:lpstr>D3L144C9</vt:lpstr>
      <vt:lpstr>D3L145C1</vt:lpstr>
      <vt:lpstr>D3L145C10</vt:lpstr>
      <vt:lpstr>D3L145C11</vt:lpstr>
      <vt:lpstr>D3L145C12</vt:lpstr>
      <vt:lpstr>D3L145C13</vt:lpstr>
      <vt:lpstr>D3L145C14</vt:lpstr>
      <vt:lpstr>D3L145C15</vt:lpstr>
      <vt:lpstr>D3L145C16</vt:lpstr>
      <vt:lpstr>D3L145C17</vt:lpstr>
      <vt:lpstr>D3L145C18</vt:lpstr>
      <vt:lpstr>D3L145C19</vt:lpstr>
      <vt:lpstr>D3L145C2</vt:lpstr>
      <vt:lpstr>D3L145C20</vt:lpstr>
      <vt:lpstr>D3L145C21</vt:lpstr>
      <vt:lpstr>D3L145C22</vt:lpstr>
      <vt:lpstr>D3L145C23</vt:lpstr>
      <vt:lpstr>D3L145C24</vt:lpstr>
      <vt:lpstr>D3L145C25</vt:lpstr>
      <vt:lpstr>D3L145C26</vt:lpstr>
      <vt:lpstr>D3L145C27</vt:lpstr>
      <vt:lpstr>D3L145C28</vt:lpstr>
      <vt:lpstr>D3L145C29</vt:lpstr>
      <vt:lpstr>D3L145C3</vt:lpstr>
      <vt:lpstr>D3L145C30</vt:lpstr>
      <vt:lpstr>D3L145C31</vt:lpstr>
      <vt:lpstr>D3L145C32</vt:lpstr>
      <vt:lpstr>D3L145C33</vt:lpstr>
      <vt:lpstr>D3L145C34</vt:lpstr>
      <vt:lpstr>D3L145C35</vt:lpstr>
      <vt:lpstr>D3L145C36</vt:lpstr>
      <vt:lpstr>D3L145C37</vt:lpstr>
      <vt:lpstr>D3L145C38</vt:lpstr>
      <vt:lpstr>D3L145C39</vt:lpstr>
      <vt:lpstr>D3L145C4</vt:lpstr>
      <vt:lpstr>D3L145C40</vt:lpstr>
      <vt:lpstr>D3L145C41</vt:lpstr>
      <vt:lpstr>D3L145C5</vt:lpstr>
      <vt:lpstr>D3L145C6</vt:lpstr>
      <vt:lpstr>D3L145C7</vt:lpstr>
      <vt:lpstr>D3L145C8</vt:lpstr>
      <vt:lpstr>D3L145C9</vt:lpstr>
      <vt:lpstr>D3L146C1</vt:lpstr>
      <vt:lpstr>D3L146C10</vt:lpstr>
      <vt:lpstr>D3L146C11</vt:lpstr>
      <vt:lpstr>D3L146C12</vt:lpstr>
      <vt:lpstr>D3L146C13</vt:lpstr>
      <vt:lpstr>D3L146C14</vt:lpstr>
      <vt:lpstr>D3L146C15</vt:lpstr>
      <vt:lpstr>D3L146C16</vt:lpstr>
      <vt:lpstr>D3L146C17</vt:lpstr>
      <vt:lpstr>D3L146C18</vt:lpstr>
      <vt:lpstr>D3L146C19</vt:lpstr>
      <vt:lpstr>D3L146C2</vt:lpstr>
      <vt:lpstr>D3L146C20</vt:lpstr>
      <vt:lpstr>D3L146C21</vt:lpstr>
      <vt:lpstr>D3L146C22</vt:lpstr>
      <vt:lpstr>D3L146C23</vt:lpstr>
      <vt:lpstr>D3L146C24</vt:lpstr>
      <vt:lpstr>D3L146C25</vt:lpstr>
      <vt:lpstr>D3L146C26</vt:lpstr>
      <vt:lpstr>D3L146C27</vt:lpstr>
      <vt:lpstr>D3L146C28</vt:lpstr>
      <vt:lpstr>D3L146C29</vt:lpstr>
      <vt:lpstr>D3L146C3</vt:lpstr>
      <vt:lpstr>D3L146C30</vt:lpstr>
      <vt:lpstr>D3L146C31</vt:lpstr>
      <vt:lpstr>D3L146C32</vt:lpstr>
      <vt:lpstr>D3L146C33</vt:lpstr>
      <vt:lpstr>D3L146C34</vt:lpstr>
      <vt:lpstr>D3L146C35</vt:lpstr>
      <vt:lpstr>D3L146C36</vt:lpstr>
      <vt:lpstr>D3L146C37</vt:lpstr>
      <vt:lpstr>D3L146C38</vt:lpstr>
      <vt:lpstr>D3L146C39</vt:lpstr>
      <vt:lpstr>D3L146C4</vt:lpstr>
      <vt:lpstr>D3L146C40</vt:lpstr>
      <vt:lpstr>D3L146C41</vt:lpstr>
      <vt:lpstr>D3L146C5</vt:lpstr>
      <vt:lpstr>D3L146C6</vt:lpstr>
      <vt:lpstr>D3L146C7</vt:lpstr>
      <vt:lpstr>D3L146C8</vt:lpstr>
      <vt:lpstr>D3L146C9</vt:lpstr>
      <vt:lpstr>D3L147C1</vt:lpstr>
      <vt:lpstr>D3L147C10</vt:lpstr>
      <vt:lpstr>D3L147C11</vt:lpstr>
      <vt:lpstr>D3L147C12</vt:lpstr>
      <vt:lpstr>D3L147C13</vt:lpstr>
      <vt:lpstr>D3L147C14</vt:lpstr>
      <vt:lpstr>D3L147C15</vt:lpstr>
      <vt:lpstr>D3L147C16</vt:lpstr>
      <vt:lpstr>D3L147C17</vt:lpstr>
      <vt:lpstr>D3L147C18</vt:lpstr>
      <vt:lpstr>D3L147C19</vt:lpstr>
      <vt:lpstr>D3L147C2</vt:lpstr>
      <vt:lpstr>D3L147C20</vt:lpstr>
      <vt:lpstr>D3L147C21</vt:lpstr>
      <vt:lpstr>D3L147C22</vt:lpstr>
      <vt:lpstr>D3L147C23</vt:lpstr>
      <vt:lpstr>D3L147C24</vt:lpstr>
      <vt:lpstr>D3L147C25</vt:lpstr>
      <vt:lpstr>D3L147C26</vt:lpstr>
      <vt:lpstr>D3L147C27</vt:lpstr>
      <vt:lpstr>D3L147C28</vt:lpstr>
      <vt:lpstr>D3L147C29</vt:lpstr>
      <vt:lpstr>D3L147C3</vt:lpstr>
      <vt:lpstr>D3L147C30</vt:lpstr>
      <vt:lpstr>D3L147C31</vt:lpstr>
      <vt:lpstr>D3L147C32</vt:lpstr>
      <vt:lpstr>D3L147C33</vt:lpstr>
      <vt:lpstr>D3L147C34</vt:lpstr>
      <vt:lpstr>D3L147C35</vt:lpstr>
      <vt:lpstr>D3L147C36</vt:lpstr>
      <vt:lpstr>D3L147C37</vt:lpstr>
      <vt:lpstr>D3L147C38</vt:lpstr>
      <vt:lpstr>D3L147C39</vt:lpstr>
      <vt:lpstr>D3L147C4</vt:lpstr>
      <vt:lpstr>D3L147C40</vt:lpstr>
      <vt:lpstr>D3L147C41</vt:lpstr>
      <vt:lpstr>D3L147C5</vt:lpstr>
      <vt:lpstr>D3L147C6</vt:lpstr>
      <vt:lpstr>D3L147C7</vt:lpstr>
      <vt:lpstr>D3L147C8</vt:lpstr>
      <vt:lpstr>D3L147C9</vt:lpstr>
      <vt:lpstr>D3L148C1</vt:lpstr>
      <vt:lpstr>D3L148C10</vt:lpstr>
      <vt:lpstr>D3L148C11</vt:lpstr>
      <vt:lpstr>D3L148C12</vt:lpstr>
      <vt:lpstr>D3L148C13</vt:lpstr>
      <vt:lpstr>D3L148C14</vt:lpstr>
      <vt:lpstr>D3L148C15</vt:lpstr>
      <vt:lpstr>D3L148C16</vt:lpstr>
      <vt:lpstr>D3L148C17</vt:lpstr>
      <vt:lpstr>D3L148C18</vt:lpstr>
      <vt:lpstr>D3L148C19</vt:lpstr>
      <vt:lpstr>D3L148C2</vt:lpstr>
      <vt:lpstr>D3L148C20</vt:lpstr>
      <vt:lpstr>D3L148C21</vt:lpstr>
      <vt:lpstr>D3L148C22</vt:lpstr>
      <vt:lpstr>D3L148C23</vt:lpstr>
      <vt:lpstr>D3L148C24</vt:lpstr>
      <vt:lpstr>D3L148C25</vt:lpstr>
      <vt:lpstr>D3L148C26</vt:lpstr>
      <vt:lpstr>D3L148C27</vt:lpstr>
      <vt:lpstr>D3L148C28</vt:lpstr>
      <vt:lpstr>D3L148C29</vt:lpstr>
      <vt:lpstr>D3L148C3</vt:lpstr>
      <vt:lpstr>D3L148C30</vt:lpstr>
      <vt:lpstr>D3L148C31</vt:lpstr>
      <vt:lpstr>D3L148C32</vt:lpstr>
      <vt:lpstr>D3L148C33</vt:lpstr>
      <vt:lpstr>D3L148C34</vt:lpstr>
      <vt:lpstr>D3L148C35</vt:lpstr>
      <vt:lpstr>D3L148C36</vt:lpstr>
      <vt:lpstr>D3L148C37</vt:lpstr>
      <vt:lpstr>D3L148C38</vt:lpstr>
      <vt:lpstr>D3L148C39</vt:lpstr>
      <vt:lpstr>D3L148C4</vt:lpstr>
      <vt:lpstr>D3L148C40</vt:lpstr>
      <vt:lpstr>D3L148C41</vt:lpstr>
      <vt:lpstr>D3L148C5</vt:lpstr>
      <vt:lpstr>D3L148C6</vt:lpstr>
      <vt:lpstr>D3L148C7</vt:lpstr>
      <vt:lpstr>D3L148C8</vt:lpstr>
      <vt:lpstr>D3L148C9</vt:lpstr>
      <vt:lpstr>D3L149C1</vt:lpstr>
      <vt:lpstr>D3L149C10</vt:lpstr>
      <vt:lpstr>D3L149C11</vt:lpstr>
      <vt:lpstr>D3L149C12</vt:lpstr>
      <vt:lpstr>D3L149C13</vt:lpstr>
      <vt:lpstr>D3L149C14</vt:lpstr>
      <vt:lpstr>D3L149C15</vt:lpstr>
      <vt:lpstr>D3L149C16</vt:lpstr>
      <vt:lpstr>D3L149C17</vt:lpstr>
      <vt:lpstr>D3L149C18</vt:lpstr>
      <vt:lpstr>D3L149C19</vt:lpstr>
      <vt:lpstr>D3L149C2</vt:lpstr>
      <vt:lpstr>D3L149C20</vt:lpstr>
      <vt:lpstr>D3L149C21</vt:lpstr>
      <vt:lpstr>D3L149C22</vt:lpstr>
      <vt:lpstr>D3L149C23</vt:lpstr>
      <vt:lpstr>D3L149C24</vt:lpstr>
      <vt:lpstr>D3L149C25</vt:lpstr>
      <vt:lpstr>D3L149C26</vt:lpstr>
      <vt:lpstr>D3L149C27</vt:lpstr>
      <vt:lpstr>D3L149C28</vt:lpstr>
      <vt:lpstr>D3L149C29</vt:lpstr>
      <vt:lpstr>D3L149C3</vt:lpstr>
      <vt:lpstr>D3L149C30</vt:lpstr>
      <vt:lpstr>D3L149C31</vt:lpstr>
      <vt:lpstr>D3L149C32</vt:lpstr>
      <vt:lpstr>D3L149C33</vt:lpstr>
      <vt:lpstr>D3L149C34</vt:lpstr>
      <vt:lpstr>D3L149C35</vt:lpstr>
      <vt:lpstr>D3L149C36</vt:lpstr>
      <vt:lpstr>D3L149C37</vt:lpstr>
      <vt:lpstr>D3L149C38</vt:lpstr>
      <vt:lpstr>D3L149C39</vt:lpstr>
      <vt:lpstr>D3L149C4</vt:lpstr>
      <vt:lpstr>D3L149C40</vt:lpstr>
      <vt:lpstr>D3L149C41</vt:lpstr>
      <vt:lpstr>D3L149C5</vt:lpstr>
      <vt:lpstr>D3L149C6</vt:lpstr>
      <vt:lpstr>D3L149C7</vt:lpstr>
      <vt:lpstr>D3L149C8</vt:lpstr>
      <vt:lpstr>D3L149C9</vt:lpstr>
      <vt:lpstr>D3L150C1</vt:lpstr>
      <vt:lpstr>D3L150C10</vt:lpstr>
      <vt:lpstr>D3L150C11</vt:lpstr>
      <vt:lpstr>D3L150C12</vt:lpstr>
      <vt:lpstr>D3L150C13</vt:lpstr>
      <vt:lpstr>D3L150C14</vt:lpstr>
      <vt:lpstr>D3L150C15</vt:lpstr>
      <vt:lpstr>D3L150C16</vt:lpstr>
      <vt:lpstr>D3L150C17</vt:lpstr>
      <vt:lpstr>D3L150C18</vt:lpstr>
      <vt:lpstr>D3L150C19</vt:lpstr>
      <vt:lpstr>D3L150C2</vt:lpstr>
      <vt:lpstr>D3L150C20</vt:lpstr>
      <vt:lpstr>D3L150C21</vt:lpstr>
      <vt:lpstr>D3L150C22</vt:lpstr>
      <vt:lpstr>D3L150C23</vt:lpstr>
      <vt:lpstr>D3L150C24</vt:lpstr>
      <vt:lpstr>D3L150C25</vt:lpstr>
      <vt:lpstr>D3L150C26</vt:lpstr>
      <vt:lpstr>D3L150C27</vt:lpstr>
      <vt:lpstr>D3L150C28</vt:lpstr>
      <vt:lpstr>D3L150C29</vt:lpstr>
      <vt:lpstr>D3L150C3</vt:lpstr>
      <vt:lpstr>D3L150C30</vt:lpstr>
      <vt:lpstr>D3L150C31</vt:lpstr>
      <vt:lpstr>D3L150C32</vt:lpstr>
      <vt:lpstr>D3L150C33</vt:lpstr>
      <vt:lpstr>D3L150C34</vt:lpstr>
      <vt:lpstr>D3L150C35</vt:lpstr>
      <vt:lpstr>D3L150C36</vt:lpstr>
      <vt:lpstr>D3L150C37</vt:lpstr>
      <vt:lpstr>D3L150C38</vt:lpstr>
      <vt:lpstr>D3L150C39</vt:lpstr>
      <vt:lpstr>D3L150C4</vt:lpstr>
      <vt:lpstr>D3L150C40</vt:lpstr>
      <vt:lpstr>D3L150C41</vt:lpstr>
      <vt:lpstr>D3L150C5</vt:lpstr>
      <vt:lpstr>D3L150C6</vt:lpstr>
      <vt:lpstr>D3L150C7</vt:lpstr>
      <vt:lpstr>D3L150C8</vt:lpstr>
      <vt:lpstr>D3L150C9</vt:lpstr>
      <vt:lpstr>D3L151C1</vt:lpstr>
      <vt:lpstr>D3L151C10</vt:lpstr>
      <vt:lpstr>D3L151C11</vt:lpstr>
      <vt:lpstr>D3L151C12</vt:lpstr>
      <vt:lpstr>D3L151C13</vt:lpstr>
      <vt:lpstr>D3L151C14</vt:lpstr>
      <vt:lpstr>D3L151C15</vt:lpstr>
      <vt:lpstr>D3L151C16</vt:lpstr>
      <vt:lpstr>D3L151C17</vt:lpstr>
      <vt:lpstr>D3L151C18</vt:lpstr>
      <vt:lpstr>D3L151C19</vt:lpstr>
      <vt:lpstr>D3L151C2</vt:lpstr>
      <vt:lpstr>D3L151C20</vt:lpstr>
      <vt:lpstr>D3L151C21</vt:lpstr>
      <vt:lpstr>D3L151C22</vt:lpstr>
      <vt:lpstr>D3L151C23</vt:lpstr>
      <vt:lpstr>D3L151C24</vt:lpstr>
      <vt:lpstr>D3L151C25</vt:lpstr>
      <vt:lpstr>D3L151C26</vt:lpstr>
      <vt:lpstr>D3L151C27</vt:lpstr>
      <vt:lpstr>D3L151C28</vt:lpstr>
      <vt:lpstr>D3L151C29</vt:lpstr>
      <vt:lpstr>D3L151C3</vt:lpstr>
      <vt:lpstr>D3L151C30</vt:lpstr>
      <vt:lpstr>D3L151C31</vt:lpstr>
      <vt:lpstr>D3L151C32</vt:lpstr>
      <vt:lpstr>D3L151C33</vt:lpstr>
      <vt:lpstr>D3L151C34</vt:lpstr>
      <vt:lpstr>D3L151C35</vt:lpstr>
      <vt:lpstr>D3L151C36</vt:lpstr>
      <vt:lpstr>D3L151C37</vt:lpstr>
      <vt:lpstr>D3L151C38</vt:lpstr>
      <vt:lpstr>D3L151C39</vt:lpstr>
      <vt:lpstr>D3L151C4</vt:lpstr>
      <vt:lpstr>D3L151C40</vt:lpstr>
      <vt:lpstr>D3L151C41</vt:lpstr>
      <vt:lpstr>D3L151C5</vt:lpstr>
      <vt:lpstr>D3L151C6</vt:lpstr>
      <vt:lpstr>D3L151C7</vt:lpstr>
      <vt:lpstr>D3L151C8</vt:lpstr>
      <vt:lpstr>D3L151C9</vt:lpstr>
      <vt:lpstr>D3L152C1</vt:lpstr>
      <vt:lpstr>D3L152C10</vt:lpstr>
      <vt:lpstr>D3L152C11</vt:lpstr>
      <vt:lpstr>D3L152C12</vt:lpstr>
      <vt:lpstr>D3L152C13</vt:lpstr>
      <vt:lpstr>D3L152C14</vt:lpstr>
      <vt:lpstr>D3L152C15</vt:lpstr>
      <vt:lpstr>D3L152C16</vt:lpstr>
      <vt:lpstr>D3L152C17</vt:lpstr>
      <vt:lpstr>D3L152C18</vt:lpstr>
      <vt:lpstr>D3L152C19</vt:lpstr>
      <vt:lpstr>D3L152C2</vt:lpstr>
      <vt:lpstr>D3L152C20</vt:lpstr>
      <vt:lpstr>D3L152C21</vt:lpstr>
      <vt:lpstr>D3L152C22</vt:lpstr>
      <vt:lpstr>D3L152C23</vt:lpstr>
      <vt:lpstr>D3L152C24</vt:lpstr>
      <vt:lpstr>D3L152C25</vt:lpstr>
      <vt:lpstr>D3L152C26</vt:lpstr>
      <vt:lpstr>D3L152C27</vt:lpstr>
      <vt:lpstr>D3L152C28</vt:lpstr>
      <vt:lpstr>D3L152C29</vt:lpstr>
      <vt:lpstr>D3L152C3</vt:lpstr>
      <vt:lpstr>D3L152C30</vt:lpstr>
      <vt:lpstr>D3L152C31</vt:lpstr>
      <vt:lpstr>D3L152C32</vt:lpstr>
      <vt:lpstr>D3L152C33</vt:lpstr>
      <vt:lpstr>D3L152C34</vt:lpstr>
      <vt:lpstr>D3L152C35</vt:lpstr>
      <vt:lpstr>D3L152C36</vt:lpstr>
      <vt:lpstr>D3L152C37</vt:lpstr>
      <vt:lpstr>D3L152C38</vt:lpstr>
      <vt:lpstr>D3L152C39</vt:lpstr>
      <vt:lpstr>D3L152C4</vt:lpstr>
      <vt:lpstr>D3L152C40</vt:lpstr>
      <vt:lpstr>D3L152C41</vt:lpstr>
      <vt:lpstr>D3L152C5</vt:lpstr>
      <vt:lpstr>D3L152C6</vt:lpstr>
      <vt:lpstr>D3L152C7</vt:lpstr>
      <vt:lpstr>D3L152C8</vt:lpstr>
      <vt:lpstr>D3L152C9</vt:lpstr>
      <vt:lpstr>D3L153C1</vt:lpstr>
      <vt:lpstr>D3L153C10</vt:lpstr>
      <vt:lpstr>D3L153C11</vt:lpstr>
      <vt:lpstr>D3L153C12</vt:lpstr>
      <vt:lpstr>D3L153C13</vt:lpstr>
      <vt:lpstr>D3L153C14</vt:lpstr>
      <vt:lpstr>D3L153C15</vt:lpstr>
      <vt:lpstr>D3L153C16</vt:lpstr>
      <vt:lpstr>D3L153C17</vt:lpstr>
      <vt:lpstr>D3L153C18</vt:lpstr>
      <vt:lpstr>D3L153C19</vt:lpstr>
      <vt:lpstr>D3L153C2</vt:lpstr>
      <vt:lpstr>D3L153C20</vt:lpstr>
      <vt:lpstr>D3L153C21</vt:lpstr>
      <vt:lpstr>D3L153C22</vt:lpstr>
      <vt:lpstr>D3L153C23</vt:lpstr>
      <vt:lpstr>D3L153C24</vt:lpstr>
      <vt:lpstr>D3L153C25</vt:lpstr>
      <vt:lpstr>D3L153C26</vt:lpstr>
      <vt:lpstr>D3L153C27</vt:lpstr>
      <vt:lpstr>D3L153C28</vt:lpstr>
      <vt:lpstr>D3L153C29</vt:lpstr>
      <vt:lpstr>D3L153C3</vt:lpstr>
      <vt:lpstr>D3L153C30</vt:lpstr>
      <vt:lpstr>D3L153C31</vt:lpstr>
      <vt:lpstr>D3L153C32</vt:lpstr>
      <vt:lpstr>D3L153C33</vt:lpstr>
      <vt:lpstr>D3L153C34</vt:lpstr>
      <vt:lpstr>D3L153C35</vt:lpstr>
      <vt:lpstr>D3L153C36</vt:lpstr>
      <vt:lpstr>D3L153C37</vt:lpstr>
      <vt:lpstr>D3L153C38</vt:lpstr>
      <vt:lpstr>D3L153C39</vt:lpstr>
      <vt:lpstr>D3L153C4</vt:lpstr>
      <vt:lpstr>D3L153C40</vt:lpstr>
      <vt:lpstr>D3L153C41</vt:lpstr>
      <vt:lpstr>D3L153C5</vt:lpstr>
      <vt:lpstr>D3L153C6</vt:lpstr>
      <vt:lpstr>D3L153C7</vt:lpstr>
      <vt:lpstr>D3L153C8</vt:lpstr>
      <vt:lpstr>D3L153C9</vt:lpstr>
      <vt:lpstr>D3L154C1</vt:lpstr>
      <vt:lpstr>D3L154C10</vt:lpstr>
      <vt:lpstr>D3L154C11</vt:lpstr>
      <vt:lpstr>D3L154C12</vt:lpstr>
      <vt:lpstr>D3L154C13</vt:lpstr>
      <vt:lpstr>D3L154C14</vt:lpstr>
      <vt:lpstr>D3L154C15</vt:lpstr>
      <vt:lpstr>D3L154C16</vt:lpstr>
      <vt:lpstr>D3L154C17</vt:lpstr>
      <vt:lpstr>D3L154C18</vt:lpstr>
      <vt:lpstr>D3L154C19</vt:lpstr>
      <vt:lpstr>D3L154C2</vt:lpstr>
      <vt:lpstr>D3L154C20</vt:lpstr>
      <vt:lpstr>D3L154C21</vt:lpstr>
      <vt:lpstr>D3L154C22</vt:lpstr>
      <vt:lpstr>D3L154C23</vt:lpstr>
      <vt:lpstr>D3L154C24</vt:lpstr>
      <vt:lpstr>D3L154C25</vt:lpstr>
      <vt:lpstr>D3L154C26</vt:lpstr>
      <vt:lpstr>D3L154C27</vt:lpstr>
      <vt:lpstr>D3L154C28</vt:lpstr>
      <vt:lpstr>D3L154C29</vt:lpstr>
      <vt:lpstr>D3L154C3</vt:lpstr>
      <vt:lpstr>D3L154C30</vt:lpstr>
      <vt:lpstr>D3L154C31</vt:lpstr>
      <vt:lpstr>D3L154C32</vt:lpstr>
      <vt:lpstr>D3L154C33</vt:lpstr>
      <vt:lpstr>D3L154C34</vt:lpstr>
      <vt:lpstr>D3L154C35</vt:lpstr>
      <vt:lpstr>D3L154C36</vt:lpstr>
      <vt:lpstr>D3L154C37</vt:lpstr>
      <vt:lpstr>D3L154C38</vt:lpstr>
      <vt:lpstr>D3L154C39</vt:lpstr>
      <vt:lpstr>D3L154C4</vt:lpstr>
      <vt:lpstr>D3L154C40</vt:lpstr>
      <vt:lpstr>D3L154C41</vt:lpstr>
      <vt:lpstr>D3L154C5</vt:lpstr>
      <vt:lpstr>D3L154C6</vt:lpstr>
      <vt:lpstr>D3L154C7</vt:lpstr>
      <vt:lpstr>D3L154C8</vt:lpstr>
      <vt:lpstr>D3L154C9</vt:lpstr>
      <vt:lpstr>D3L155C1</vt:lpstr>
      <vt:lpstr>D3L155C10</vt:lpstr>
      <vt:lpstr>D3L155C11</vt:lpstr>
      <vt:lpstr>D3L155C12</vt:lpstr>
      <vt:lpstr>D3L155C13</vt:lpstr>
      <vt:lpstr>D3L155C14</vt:lpstr>
      <vt:lpstr>D3L155C15</vt:lpstr>
      <vt:lpstr>D3L155C16</vt:lpstr>
      <vt:lpstr>D3L155C17</vt:lpstr>
      <vt:lpstr>D3L155C18</vt:lpstr>
      <vt:lpstr>D3L155C19</vt:lpstr>
      <vt:lpstr>D3L155C2</vt:lpstr>
      <vt:lpstr>D3L155C20</vt:lpstr>
      <vt:lpstr>D3L155C21</vt:lpstr>
      <vt:lpstr>D3L155C22</vt:lpstr>
      <vt:lpstr>D3L155C23</vt:lpstr>
      <vt:lpstr>D3L155C24</vt:lpstr>
      <vt:lpstr>D3L155C25</vt:lpstr>
      <vt:lpstr>D3L155C26</vt:lpstr>
      <vt:lpstr>D3L155C27</vt:lpstr>
      <vt:lpstr>D3L155C28</vt:lpstr>
      <vt:lpstr>D3L155C29</vt:lpstr>
      <vt:lpstr>D3L155C3</vt:lpstr>
      <vt:lpstr>D3L155C30</vt:lpstr>
      <vt:lpstr>D3L155C31</vt:lpstr>
      <vt:lpstr>D3L155C32</vt:lpstr>
      <vt:lpstr>D3L155C33</vt:lpstr>
      <vt:lpstr>D3L155C34</vt:lpstr>
      <vt:lpstr>D3L155C35</vt:lpstr>
      <vt:lpstr>D3L155C36</vt:lpstr>
      <vt:lpstr>D3L155C37</vt:lpstr>
      <vt:lpstr>D3L155C38</vt:lpstr>
      <vt:lpstr>D3L155C39</vt:lpstr>
      <vt:lpstr>D3L155C4</vt:lpstr>
      <vt:lpstr>D3L155C40</vt:lpstr>
      <vt:lpstr>D3L155C41</vt:lpstr>
      <vt:lpstr>D3L155C5</vt:lpstr>
      <vt:lpstr>D3L155C6</vt:lpstr>
      <vt:lpstr>D3L155C7</vt:lpstr>
      <vt:lpstr>D3L155C8</vt:lpstr>
      <vt:lpstr>D3L155C9</vt:lpstr>
      <vt:lpstr>D3L156C1</vt:lpstr>
      <vt:lpstr>D3L156C10</vt:lpstr>
      <vt:lpstr>D3L156C11</vt:lpstr>
      <vt:lpstr>D3L156C12</vt:lpstr>
      <vt:lpstr>D3L156C13</vt:lpstr>
      <vt:lpstr>D3L156C14</vt:lpstr>
      <vt:lpstr>D3L156C15</vt:lpstr>
      <vt:lpstr>D3L156C16</vt:lpstr>
      <vt:lpstr>D3L156C17</vt:lpstr>
      <vt:lpstr>D3L156C18</vt:lpstr>
      <vt:lpstr>D3L156C19</vt:lpstr>
      <vt:lpstr>D3L156C2</vt:lpstr>
      <vt:lpstr>D3L156C20</vt:lpstr>
      <vt:lpstr>D3L156C21</vt:lpstr>
      <vt:lpstr>D3L156C22</vt:lpstr>
      <vt:lpstr>D3L156C23</vt:lpstr>
      <vt:lpstr>D3L156C24</vt:lpstr>
      <vt:lpstr>D3L156C25</vt:lpstr>
      <vt:lpstr>D3L156C26</vt:lpstr>
      <vt:lpstr>D3L156C27</vt:lpstr>
      <vt:lpstr>D3L156C28</vt:lpstr>
      <vt:lpstr>D3L156C29</vt:lpstr>
      <vt:lpstr>D3L156C3</vt:lpstr>
      <vt:lpstr>D3L156C30</vt:lpstr>
      <vt:lpstr>D3L156C31</vt:lpstr>
      <vt:lpstr>D3L156C32</vt:lpstr>
      <vt:lpstr>D3L156C33</vt:lpstr>
      <vt:lpstr>D3L156C34</vt:lpstr>
      <vt:lpstr>D3L156C35</vt:lpstr>
      <vt:lpstr>D3L156C36</vt:lpstr>
      <vt:lpstr>D3L156C37</vt:lpstr>
      <vt:lpstr>D3L156C38</vt:lpstr>
      <vt:lpstr>D3L156C39</vt:lpstr>
      <vt:lpstr>D3L156C4</vt:lpstr>
      <vt:lpstr>D3L156C40</vt:lpstr>
      <vt:lpstr>D3L156C41</vt:lpstr>
      <vt:lpstr>D3L156C5</vt:lpstr>
      <vt:lpstr>D3L156C6</vt:lpstr>
      <vt:lpstr>D3L156C7</vt:lpstr>
      <vt:lpstr>D3L156C8</vt:lpstr>
      <vt:lpstr>D3L156C9</vt:lpstr>
      <vt:lpstr>D3L157C1</vt:lpstr>
      <vt:lpstr>D3L157C10</vt:lpstr>
      <vt:lpstr>D3L157C11</vt:lpstr>
      <vt:lpstr>D3L157C12</vt:lpstr>
      <vt:lpstr>D3L157C13</vt:lpstr>
      <vt:lpstr>D3L157C14</vt:lpstr>
      <vt:lpstr>D3L157C15</vt:lpstr>
      <vt:lpstr>D3L157C16</vt:lpstr>
      <vt:lpstr>D3L157C17</vt:lpstr>
      <vt:lpstr>D3L157C18</vt:lpstr>
      <vt:lpstr>D3L157C19</vt:lpstr>
      <vt:lpstr>D3L157C2</vt:lpstr>
      <vt:lpstr>D3L157C20</vt:lpstr>
      <vt:lpstr>D3L157C21</vt:lpstr>
      <vt:lpstr>D3L157C22</vt:lpstr>
      <vt:lpstr>D3L157C23</vt:lpstr>
      <vt:lpstr>D3L157C24</vt:lpstr>
      <vt:lpstr>D3L157C25</vt:lpstr>
      <vt:lpstr>D3L157C26</vt:lpstr>
      <vt:lpstr>D3L157C27</vt:lpstr>
      <vt:lpstr>D3L157C28</vt:lpstr>
      <vt:lpstr>D3L157C29</vt:lpstr>
      <vt:lpstr>D3L157C3</vt:lpstr>
      <vt:lpstr>D3L157C30</vt:lpstr>
      <vt:lpstr>D3L157C31</vt:lpstr>
      <vt:lpstr>D3L157C32</vt:lpstr>
      <vt:lpstr>D3L157C33</vt:lpstr>
      <vt:lpstr>D3L157C34</vt:lpstr>
      <vt:lpstr>D3L157C35</vt:lpstr>
      <vt:lpstr>D3L157C36</vt:lpstr>
      <vt:lpstr>D3L157C37</vt:lpstr>
      <vt:lpstr>D3L157C38</vt:lpstr>
      <vt:lpstr>D3L157C39</vt:lpstr>
      <vt:lpstr>D3L157C4</vt:lpstr>
      <vt:lpstr>D3L157C40</vt:lpstr>
      <vt:lpstr>D3L157C41</vt:lpstr>
      <vt:lpstr>D3L157C5</vt:lpstr>
      <vt:lpstr>D3L157C6</vt:lpstr>
      <vt:lpstr>D3L157C7</vt:lpstr>
      <vt:lpstr>D3L157C8</vt:lpstr>
      <vt:lpstr>D3L157C9</vt:lpstr>
      <vt:lpstr>D3L158C1</vt:lpstr>
      <vt:lpstr>D3L158C10</vt:lpstr>
      <vt:lpstr>D3L158C11</vt:lpstr>
      <vt:lpstr>D3L158C12</vt:lpstr>
      <vt:lpstr>D3L158C13</vt:lpstr>
      <vt:lpstr>D3L158C14</vt:lpstr>
      <vt:lpstr>D3L158C15</vt:lpstr>
      <vt:lpstr>D3L158C16</vt:lpstr>
      <vt:lpstr>D3L158C17</vt:lpstr>
      <vt:lpstr>D3L158C18</vt:lpstr>
      <vt:lpstr>D3L158C19</vt:lpstr>
      <vt:lpstr>D3L158C2</vt:lpstr>
      <vt:lpstr>D3L158C20</vt:lpstr>
      <vt:lpstr>D3L158C21</vt:lpstr>
      <vt:lpstr>D3L158C22</vt:lpstr>
      <vt:lpstr>D3L158C23</vt:lpstr>
      <vt:lpstr>D3L158C24</vt:lpstr>
      <vt:lpstr>D3L158C25</vt:lpstr>
      <vt:lpstr>D3L158C26</vt:lpstr>
      <vt:lpstr>D3L158C27</vt:lpstr>
      <vt:lpstr>D3L158C28</vt:lpstr>
      <vt:lpstr>D3L158C29</vt:lpstr>
      <vt:lpstr>D3L158C3</vt:lpstr>
      <vt:lpstr>D3L158C30</vt:lpstr>
      <vt:lpstr>D3L158C31</vt:lpstr>
      <vt:lpstr>D3L158C32</vt:lpstr>
      <vt:lpstr>D3L158C33</vt:lpstr>
      <vt:lpstr>D3L158C34</vt:lpstr>
      <vt:lpstr>D3L158C35</vt:lpstr>
      <vt:lpstr>D3L158C36</vt:lpstr>
      <vt:lpstr>D3L158C37</vt:lpstr>
      <vt:lpstr>D3L158C38</vt:lpstr>
      <vt:lpstr>D3L158C39</vt:lpstr>
      <vt:lpstr>D3L158C4</vt:lpstr>
      <vt:lpstr>D3L158C40</vt:lpstr>
      <vt:lpstr>D3L158C41</vt:lpstr>
      <vt:lpstr>D3L158C5</vt:lpstr>
      <vt:lpstr>D3L158C6</vt:lpstr>
      <vt:lpstr>D3L158C7</vt:lpstr>
      <vt:lpstr>D3L158C8</vt:lpstr>
      <vt:lpstr>D3L158C9</vt:lpstr>
      <vt:lpstr>D3L159C1</vt:lpstr>
      <vt:lpstr>D3L159C10</vt:lpstr>
      <vt:lpstr>D3L159C11</vt:lpstr>
      <vt:lpstr>D3L159C12</vt:lpstr>
      <vt:lpstr>D3L159C13</vt:lpstr>
      <vt:lpstr>D3L159C14</vt:lpstr>
      <vt:lpstr>D3L159C15</vt:lpstr>
      <vt:lpstr>D3L159C16</vt:lpstr>
      <vt:lpstr>D3L159C17</vt:lpstr>
      <vt:lpstr>D3L159C18</vt:lpstr>
      <vt:lpstr>D3L159C19</vt:lpstr>
      <vt:lpstr>D3L159C2</vt:lpstr>
      <vt:lpstr>D3L159C20</vt:lpstr>
      <vt:lpstr>D3L159C21</vt:lpstr>
      <vt:lpstr>D3L159C22</vt:lpstr>
      <vt:lpstr>D3L159C23</vt:lpstr>
      <vt:lpstr>D3L159C24</vt:lpstr>
      <vt:lpstr>D3L159C25</vt:lpstr>
      <vt:lpstr>D3L159C26</vt:lpstr>
      <vt:lpstr>D3L159C27</vt:lpstr>
      <vt:lpstr>D3L159C28</vt:lpstr>
      <vt:lpstr>D3L159C29</vt:lpstr>
      <vt:lpstr>D3L159C3</vt:lpstr>
      <vt:lpstr>D3L159C30</vt:lpstr>
      <vt:lpstr>D3L159C31</vt:lpstr>
      <vt:lpstr>D3L159C32</vt:lpstr>
      <vt:lpstr>D3L159C33</vt:lpstr>
      <vt:lpstr>D3L159C34</vt:lpstr>
      <vt:lpstr>D3L159C35</vt:lpstr>
      <vt:lpstr>D3L159C36</vt:lpstr>
      <vt:lpstr>D3L159C37</vt:lpstr>
      <vt:lpstr>D3L159C38</vt:lpstr>
      <vt:lpstr>D3L159C39</vt:lpstr>
      <vt:lpstr>D3L159C4</vt:lpstr>
      <vt:lpstr>D3L159C40</vt:lpstr>
      <vt:lpstr>D3L159C41</vt:lpstr>
      <vt:lpstr>D3L159C5</vt:lpstr>
      <vt:lpstr>D3L159C6</vt:lpstr>
      <vt:lpstr>D3L159C7</vt:lpstr>
      <vt:lpstr>D3L159C8</vt:lpstr>
      <vt:lpstr>D3L159C9</vt:lpstr>
      <vt:lpstr>D3L160C1</vt:lpstr>
      <vt:lpstr>D3L160C10</vt:lpstr>
      <vt:lpstr>D3L160C11</vt:lpstr>
      <vt:lpstr>D3L160C12</vt:lpstr>
      <vt:lpstr>D3L160C13</vt:lpstr>
      <vt:lpstr>D3L160C14</vt:lpstr>
      <vt:lpstr>D3L160C15</vt:lpstr>
      <vt:lpstr>D3L160C16</vt:lpstr>
      <vt:lpstr>D3L160C17</vt:lpstr>
      <vt:lpstr>D3L160C18</vt:lpstr>
      <vt:lpstr>D3L160C19</vt:lpstr>
      <vt:lpstr>D3L160C2</vt:lpstr>
      <vt:lpstr>D3L160C20</vt:lpstr>
      <vt:lpstr>D3L160C21</vt:lpstr>
      <vt:lpstr>D3L160C22</vt:lpstr>
      <vt:lpstr>D3L160C23</vt:lpstr>
      <vt:lpstr>D3L160C24</vt:lpstr>
      <vt:lpstr>D3L160C25</vt:lpstr>
      <vt:lpstr>D3L160C26</vt:lpstr>
      <vt:lpstr>D3L160C27</vt:lpstr>
      <vt:lpstr>D3L160C28</vt:lpstr>
      <vt:lpstr>D3L160C29</vt:lpstr>
      <vt:lpstr>D3L160C3</vt:lpstr>
      <vt:lpstr>D3L160C30</vt:lpstr>
      <vt:lpstr>D3L160C31</vt:lpstr>
      <vt:lpstr>D3L160C32</vt:lpstr>
      <vt:lpstr>D3L160C33</vt:lpstr>
      <vt:lpstr>D3L160C34</vt:lpstr>
      <vt:lpstr>D3L160C35</vt:lpstr>
      <vt:lpstr>D3L160C36</vt:lpstr>
      <vt:lpstr>D3L160C37</vt:lpstr>
      <vt:lpstr>D3L160C38</vt:lpstr>
      <vt:lpstr>D3L160C39</vt:lpstr>
      <vt:lpstr>D3L160C4</vt:lpstr>
      <vt:lpstr>D3L160C40</vt:lpstr>
      <vt:lpstr>D3L160C41</vt:lpstr>
      <vt:lpstr>D3L160C5</vt:lpstr>
      <vt:lpstr>D3L160C6</vt:lpstr>
      <vt:lpstr>D3L160C7</vt:lpstr>
      <vt:lpstr>D3L160C8</vt:lpstr>
      <vt:lpstr>D3L160C9</vt:lpstr>
      <vt:lpstr>D3L161C1</vt:lpstr>
      <vt:lpstr>D3L161C10</vt:lpstr>
      <vt:lpstr>D3L161C11</vt:lpstr>
      <vt:lpstr>D3L161C12</vt:lpstr>
      <vt:lpstr>D3L161C13</vt:lpstr>
      <vt:lpstr>D3L161C14</vt:lpstr>
      <vt:lpstr>D3L161C15</vt:lpstr>
      <vt:lpstr>D3L161C16</vt:lpstr>
      <vt:lpstr>D3L161C17</vt:lpstr>
      <vt:lpstr>D3L161C18</vt:lpstr>
      <vt:lpstr>D3L161C19</vt:lpstr>
      <vt:lpstr>D3L161C2</vt:lpstr>
      <vt:lpstr>D3L161C20</vt:lpstr>
      <vt:lpstr>D3L161C21</vt:lpstr>
      <vt:lpstr>D3L161C22</vt:lpstr>
      <vt:lpstr>D3L161C23</vt:lpstr>
      <vt:lpstr>D3L161C24</vt:lpstr>
      <vt:lpstr>D3L161C25</vt:lpstr>
      <vt:lpstr>D3L161C26</vt:lpstr>
      <vt:lpstr>D3L161C27</vt:lpstr>
      <vt:lpstr>D3L161C28</vt:lpstr>
      <vt:lpstr>D3L161C29</vt:lpstr>
      <vt:lpstr>D3L161C3</vt:lpstr>
      <vt:lpstr>D3L161C30</vt:lpstr>
      <vt:lpstr>D3L161C31</vt:lpstr>
      <vt:lpstr>D3L161C32</vt:lpstr>
      <vt:lpstr>D3L161C33</vt:lpstr>
      <vt:lpstr>D3L161C34</vt:lpstr>
      <vt:lpstr>D3L161C35</vt:lpstr>
      <vt:lpstr>D3L161C36</vt:lpstr>
      <vt:lpstr>D3L161C37</vt:lpstr>
      <vt:lpstr>D3L161C38</vt:lpstr>
      <vt:lpstr>D3L161C39</vt:lpstr>
      <vt:lpstr>D3L161C4</vt:lpstr>
      <vt:lpstr>D3L161C40</vt:lpstr>
      <vt:lpstr>D3L161C41</vt:lpstr>
      <vt:lpstr>D3L161C5</vt:lpstr>
      <vt:lpstr>D3L161C6</vt:lpstr>
      <vt:lpstr>D3L161C7</vt:lpstr>
      <vt:lpstr>D3L161C8</vt:lpstr>
      <vt:lpstr>D3L161C9</vt:lpstr>
      <vt:lpstr>D3L162C1</vt:lpstr>
      <vt:lpstr>D3L162C10</vt:lpstr>
      <vt:lpstr>D3L162C11</vt:lpstr>
      <vt:lpstr>D3L162C12</vt:lpstr>
      <vt:lpstr>D3L162C13</vt:lpstr>
      <vt:lpstr>D3L162C14</vt:lpstr>
      <vt:lpstr>D3L162C15</vt:lpstr>
      <vt:lpstr>D3L162C16</vt:lpstr>
      <vt:lpstr>D3L162C17</vt:lpstr>
      <vt:lpstr>D3L162C18</vt:lpstr>
      <vt:lpstr>D3L162C19</vt:lpstr>
      <vt:lpstr>D3L162C2</vt:lpstr>
      <vt:lpstr>D3L162C20</vt:lpstr>
      <vt:lpstr>D3L162C21</vt:lpstr>
      <vt:lpstr>D3L162C22</vt:lpstr>
      <vt:lpstr>D3L162C23</vt:lpstr>
      <vt:lpstr>D3L162C24</vt:lpstr>
      <vt:lpstr>D3L162C25</vt:lpstr>
      <vt:lpstr>D3L162C26</vt:lpstr>
      <vt:lpstr>D3L162C27</vt:lpstr>
      <vt:lpstr>D3L162C28</vt:lpstr>
      <vt:lpstr>D3L162C29</vt:lpstr>
      <vt:lpstr>D3L162C3</vt:lpstr>
      <vt:lpstr>D3L162C30</vt:lpstr>
      <vt:lpstr>D3L162C31</vt:lpstr>
      <vt:lpstr>D3L162C32</vt:lpstr>
      <vt:lpstr>D3L162C33</vt:lpstr>
      <vt:lpstr>D3L162C34</vt:lpstr>
      <vt:lpstr>D3L162C35</vt:lpstr>
      <vt:lpstr>D3L162C36</vt:lpstr>
      <vt:lpstr>D3L162C37</vt:lpstr>
      <vt:lpstr>D3L162C38</vt:lpstr>
      <vt:lpstr>D3L162C39</vt:lpstr>
      <vt:lpstr>D3L162C4</vt:lpstr>
      <vt:lpstr>D3L162C40</vt:lpstr>
      <vt:lpstr>D3L162C41</vt:lpstr>
      <vt:lpstr>D3L162C5</vt:lpstr>
      <vt:lpstr>D3L162C6</vt:lpstr>
      <vt:lpstr>D3L162C7</vt:lpstr>
      <vt:lpstr>D3L162C8</vt:lpstr>
      <vt:lpstr>D3L162C9</vt:lpstr>
      <vt:lpstr>D3L163C1</vt:lpstr>
      <vt:lpstr>D3L163C10</vt:lpstr>
      <vt:lpstr>D3L163C11</vt:lpstr>
      <vt:lpstr>D3L163C12</vt:lpstr>
      <vt:lpstr>D3L163C13</vt:lpstr>
      <vt:lpstr>D3L163C14</vt:lpstr>
      <vt:lpstr>D3L163C15</vt:lpstr>
      <vt:lpstr>D3L163C16</vt:lpstr>
      <vt:lpstr>D3L163C17</vt:lpstr>
      <vt:lpstr>D3L163C18</vt:lpstr>
      <vt:lpstr>D3L163C19</vt:lpstr>
      <vt:lpstr>D3L163C2</vt:lpstr>
      <vt:lpstr>D3L163C20</vt:lpstr>
      <vt:lpstr>D3L163C21</vt:lpstr>
      <vt:lpstr>D3L163C22</vt:lpstr>
      <vt:lpstr>D3L163C23</vt:lpstr>
      <vt:lpstr>D3L163C24</vt:lpstr>
      <vt:lpstr>D3L163C25</vt:lpstr>
      <vt:lpstr>D3L163C26</vt:lpstr>
      <vt:lpstr>D3L163C27</vt:lpstr>
      <vt:lpstr>D3L163C28</vt:lpstr>
      <vt:lpstr>D3L163C29</vt:lpstr>
      <vt:lpstr>D3L163C3</vt:lpstr>
      <vt:lpstr>D3L163C30</vt:lpstr>
      <vt:lpstr>D3L163C31</vt:lpstr>
      <vt:lpstr>D3L163C32</vt:lpstr>
      <vt:lpstr>D3L163C33</vt:lpstr>
      <vt:lpstr>D3L163C34</vt:lpstr>
      <vt:lpstr>D3L163C35</vt:lpstr>
      <vt:lpstr>D3L163C36</vt:lpstr>
      <vt:lpstr>D3L163C37</vt:lpstr>
      <vt:lpstr>D3L163C38</vt:lpstr>
      <vt:lpstr>D3L163C39</vt:lpstr>
      <vt:lpstr>D3L163C4</vt:lpstr>
      <vt:lpstr>D3L163C40</vt:lpstr>
      <vt:lpstr>D3L163C41</vt:lpstr>
      <vt:lpstr>D3L163C5</vt:lpstr>
      <vt:lpstr>D3L163C6</vt:lpstr>
      <vt:lpstr>D3L163C7</vt:lpstr>
      <vt:lpstr>D3L163C8</vt:lpstr>
      <vt:lpstr>D3L163C9</vt:lpstr>
      <vt:lpstr>D3L164C1</vt:lpstr>
      <vt:lpstr>D3L164C10</vt:lpstr>
      <vt:lpstr>D3L164C11</vt:lpstr>
      <vt:lpstr>D3L164C12</vt:lpstr>
      <vt:lpstr>D3L164C13</vt:lpstr>
      <vt:lpstr>D3L164C14</vt:lpstr>
      <vt:lpstr>D3L164C15</vt:lpstr>
      <vt:lpstr>D3L164C16</vt:lpstr>
      <vt:lpstr>D3L164C17</vt:lpstr>
      <vt:lpstr>D3L164C18</vt:lpstr>
      <vt:lpstr>D3L164C19</vt:lpstr>
      <vt:lpstr>D3L164C2</vt:lpstr>
      <vt:lpstr>D3L164C20</vt:lpstr>
      <vt:lpstr>D3L164C21</vt:lpstr>
      <vt:lpstr>D3L164C22</vt:lpstr>
      <vt:lpstr>D3L164C23</vt:lpstr>
      <vt:lpstr>D3L164C24</vt:lpstr>
      <vt:lpstr>D3L164C25</vt:lpstr>
      <vt:lpstr>D3L164C26</vt:lpstr>
      <vt:lpstr>D3L164C27</vt:lpstr>
      <vt:lpstr>D3L164C28</vt:lpstr>
      <vt:lpstr>D3L164C29</vt:lpstr>
      <vt:lpstr>D3L164C3</vt:lpstr>
      <vt:lpstr>D3L164C30</vt:lpstr>
      <vt:lpstr>D3L164C31</vt:lpstr>
      <vt:lpstr>D3L164C32</vt:lpstr>
      <vt:lpstr>D3L164C33</vt:lpstr>
      <vt:lpstr>D3L164C34</vt:lpstr>
      <vt:lpstr>D3L164C35</vt:lpstr>
      <vt:lpstr>D3L164C36</vt:lpstr>
      <vt:lpstr>D3L164C37</vt:lpstr>
      <vt:lpstr>D3L164C38</vt:lpstr>
      <vt:lpstr>D3L164C39</vt:lpstr>
      <vt:lpstr>D3L164C4</vt:lpstr>
      <vt:lpstr>D3L164C40</vt:lpstr>
      <vt:lpstr>D3L164C41</vt:lpstr>
      <vt:lpstr>D3L164C5</vt:lpstr>
      <vt:lpstr>D3L164C6</vt:lpstr>
      <vt:lpstr>D3L164C7</vt:lpstr>
      <vt:lpstr>D3L164C8</vt:lpstr>
      <vt:lpstr>D3L164C9</vt:lpstr>
      <vt:lpstr>D3L165C1</vt:lpstr>
      <vt:lpstr>D3L165C10</vt:lpstr>
      <vt:lpstr>D3L165C11</vt:lpstr>
      <vt:lpstr>D3L165C12</vt:lpstr>
      <vt:lpstr>D3L165C13</vt:lpstr>
      <vt:lpstr>D3L165C14</vt:lpstr>
      <vt:lpstr>D3L165C15</vt:lpstr>
      <vt:lpstr>D3L165C16</vt:lpstr>
      <vt:lpstr>D3L165C17</vt:lpstr>
      <vt:lpstr>D3L165C18</vt:lpstr>
      <vt:lpstr>D3L165C19</vt:lpstr>
      <vt:lpstr>D3L165C2</vt:lpstr>
      <vt:lpstr>D3L165C20</vt:lpstr>
      <vt:lpstr>D3L165C21</vt:lpstr>
      <vt:lpstr>D3L165C22</vt:lpstr>
      <vt:lpstr>D3L165C23</vt:lpstr>
      <vt:lpstr>D3L165C24</vt:lpstr>
      <vt:lpstr>D3L165C25</vt:lpstr>
      <vt:lpstr>D3L165C26</vt:lpstr>
      <vt:lpstr>D3L165C27</vt:lpstr>
      <vt:lpstr>D3L165C28</vt:lpstr>
      <vt:lpstr>D3L165C29</vt:lpstr>
      <vt:lpstr>D3L165C3</vt:lpstr>
      <vt:lpstr>D3L165C30</vt:lpstr>
      <vt:lpstr>D3L165C31</vt:lpstr>
      <vt:lpstr>D3L165C32</vt:lpstr>
      <vt:lpstr>D3L165C33</vt:lpstr>
      <vt:lpstr>D3L165C34</vt:lpstr>
      <vt:lpstr>D3L165C35</vt:lpstr>
      <vt:lpstr>D3L165C36</vt:lpstr>
      <vt:lpstr>D3L165C37</vt:lpstr>
      <vt:lpstr>D3L165C38</vt:lpstr>
      <vt:lpstr>D3L165C39</vt:lpstr>
      <vt:lpstr>D3L165C4</vt:lpstr>
      <vt:lpstr>D3L165C40</vt:lpstr>
      <vt:lpstr>D3L165C41</vt:lpstr>
      <vt:lpstr>D3L165C5</vt:lpstr>
      <vt:lpstr>D3L165C6</vt:lpstr>
      <vt:lpstr>D3L165C7</vt:lpstr>
      <vt:lpstr>D3L165C8</vt:lpstr>
      <vt:lpstr>D3L165C9</vt:lpstr>
      <vt:lpstr>D3L166C1</vt:lpstr>
      <vt:lpstr>D3L166C10</vt:lpstr>
      <vt:lpstr>D3L166C11</vt:lpstr>
      <vt:lpstr>D3L166C12</vt:lpstr>
      <vt:lpstr>D3L166C13</vt:lpstr>
      <vt:lpstr>D3L166C14</vt:lpstr>
      <vt:lpstr>D3L166C15</vt:lpstr>
      <vt:lpstr>D3L166C16</vt:lpstr>
      <vt:lpstr>D3L166C17</vt:lpstr>
      <vt:lpstr>D3L166C18</vt:lpstr>
      <vt:lpstr>D3L166C19</vt:lpstr>
      <vt:lpstr>D3L166C2</vt:lpstr>
      <vt:lpstr>D3L166C20</vt:lpstr>
      <vt:lpstr>D3L166C21</vt:lpstr>
      <vt:lpstr>D3L166C22</vt:lpstr>
      <vt:lpstr>D3L166C23</vt:lpstr>
      <vt:lpstr>D3L166C24</vt:lpstr>
      <vt:lpstr>D3L166C25</vt:lpstr>
      <vt:lpstr>D3L166C26</vt:lpstr>
      <vt:lpstr>D3L166C27</vt:lpstr>
      <vt:lpstr>D3L166C28</vt:lpstr>
      <vt:lpstr>D3L166C29</vt:lpstr>
      <vt:lpstr>D3L166C3</vt:lpstr>
      <vt:lpstr>D3L166C30</vt:lpstr>
      <vt:lpstr>D3L166C31</vt:lpstr>
      <vt:lpstr>D3L166C32</vt:lpstr>
      <vt:lpstr>D3L166C33</vt:lpstr>
      <vt:lpstr>D3L166C34</vt:lpstr>
      <vt:lpstr>D3L166C35</vt:lpstr>
      <vt:lpstr>D3L166C36</vt:lpstr>
      <vt:lpstr>D3L166C37</vt:lpstr>
      <vt:lpstr>D3L166C38</vt:lpstr>
      <vt:lpstr>D3L166C39</vt:lpstr>
      <vt:lpstr>D3L166C4</vt:lpstr>
      <vt:lpstr>D3L166C40</vt:lpstr>
      <vt:lpstr>D3L166C41</vt:lpstr>
      <vt:lpstr>D3L166C5</vt:lpstr>
      <vt:lpstr>D3L166C6</vt:lpstr>
      <vt:lpstr>D3L166C7</vt:lpstr>
      <vt:lpstr>D3L166C8</vt:lpstr>
      <vt:lpstr>D3L166C9</vt:lpstr>
      <vt:lpstr>D3L167C1</vt:lpstr>
      <vt:lpstr>D3L167C10</vt:lpstr>
      <vt:lpstr>D3L167C11</vt:lpstr>
      <vt:lpstr>D3L167C12</vt:lpstr>
      <vt:lpstr>D3L167C13</vt:lpstr>
      <vt:lpstr>D3L167C14</vt:lpstr>
      <vt:lpstr>D3L167C15</vt:lpstr>
      <vt:lpstr>D3L167C16</vt:lpstr>
      <vt:lpstr>D3L167C17</vt:lpstr>
      <vt:lpstr>D3L167C18</vt:lpstr>
      <vt:lpstr>D3L167C19</vt:lpstr>
      <vt:lpstr>D3L167C2</vt:lpstr>
      <vt:lpstr>D3L167C20</vt:lpstr>
      <vt:lpstr>D3L167C21</vt:lpstr>
      <vt:lpstr>D3L167C22</vt:lpstr>
      <vt:lpstr>D3L167C23</vt:lpstr>
      <vt:lpstr>D3L167C24</vt:lpstr>
      <vt:lpstr>D3L167C25</vt:lpstr>
      <vt:lpstr>D3L167C26</vt:lpstr>
      <vt:lpstr>D3L167C27</vt:lpstr>
      <vt:lpstr>D3L167C28</vt:lpstr>
      <vt:lpstr>D3L167C29</vt:lpstr>
      <vt:lpstr>D3L167C3</vt:lpstr>
      <vt:lpstr>D3L167C30</vt:lpstr>
      <vt:lpstr>D3L167C31</vt:lpstr>
      <vt:lpstr>D3L167C32</vt:lpstr>
      <vt:lpstr>D3L167C33</vt:lpstr>
      <vt:lpstr>D3L167C34</vt:lpstr>
      <vt:lpstr>D3L167C35</vt:lpstr>
      <vt:lpstr>D3L167C36</vt:lpstr>
      <vt:lpstr>D3L167C37</vt:lpstr>
      <vt:lpstr>D3L167C38</vt:lpstr>
      <vt:lpstr>D3L167C39</vt:lpstr>
      <vt:lpstr>D3L167C4</vt:lpstr>
      <vt:lpstr>D3L167C40</vt:lpstr>
      <vt:lpstr>D3L167C41</vt:lpstr>
      <vt:lpstr>D3L167C5</vt:lpstr>
      <vt:lpstr>D3L167C6</vt:lpstr>
      <vt:lpstr>D3L167C7</vt:lpstr>
      <vt:lpstr>D3L167C8</vt:lpstr>
      <vt:lpstr>D3L167C9</vt:lpstr>
      <vt:lpstr>D3L168C1</vt:lpstr>
      <vt:lpstr>D3L168C10</vt:lpstr>
      <vt:lpstr>D3L168C11</vt:lpstr>
      <vt:lpstr>D3L168C12</vt:lpstr>
      <vt:lpstr>D3L168C13</vt:lpstr>
      <vt:lpstr>D3L168C14</vt:lpstr>
      <vt:lpstr>D3L168C15</vt:lpstr>
      <vt:lpstr>D3L168C16</vt:lpstr>
      <vt:lpstr>D3L168C17</vt:lpstr>
      <vt:lpstr>D3L168C18</vt:lpstr>
      <vt:lpstr>D3L168C19</vt:lpstr>
      <vt:lpstr>D3L168C2</vt:lpstr>
      <vt:lpstr>D3L168C20</vt:lpstr>
      <vt:lpstr>D3L168C21</vt:lpstr>
      <vt:lpstr>D3L168C22</vt:lpstr>
      <vt:lpstr>D3L168C23</vt:lpstr>
      <vt:lpstr>D3L168C24</vt:lpstr>
      <vt:lpstr>D3L168C25</vt:lpstr>
      <vt:lpstr>D3L168C26</vt:lpstr>
      <vt:lpstr>D3L168C27</vt:lpstr>
      <vt:lpstr>D3L168C28</vt:lpstr>
      <vt:lpstr>D3L168C29</vt:lpstr>
      <vt:lpstr>D3L168C3</vt:lpstr>
      <vt:lpstr>D3L168C30</vt:lpstr>
      <vt:lpstr>D3L168C31</vt:lpstr>
      <vt:lpstr>D3L168C32</vt:lpstr>
      <vt:lpstr>D3L168C33</vt:lpstr>
      <vt:lpstr>D3L168C34</vt:lpstr>
      <vt:lpstr>D3L168C35</vt:lpstr>
      <vt:lpstr>D3L168C36</vt:lpstr>
      <vt:lpstr>D3L168C37</vt:lpstr>
      <vt:lpstr>D3L168C38</vt:lpstr>
      <vt:lpstr>D3L168C39</vt:lpstr>
      <vt:lpstr>D3L168C4</vt:lpstr>
      <vt:lpstr>D3L168C40</vt:lpstr>
      <vt:lpstr>D3L168C41</vt:lpstr>
      <vt:lpstr>D3L168C5</vt:lpstr>
      <vt:lpstr>D3L168C6</vt:lpstr>
      <vt:lpstr>D3L168C7</vt:lpstr>
      <vt:lpstr>D3L168C8</vt:lpstr>
      <vt:lpstr>D3L168C9</vt:lpstr>
      <vt:lpstr>D3L169C1</vt:lpstr>
      <vt:lpstr>D3L169C10</vt:lpstr>
      <vt:lpstr>D3L169C11</vt:lpstr>
      <vt:lpstr>D3L169C12</vt:lpstr>
      <vt:lpstr>D3L169C13</vt:lpstr>
      <vt:lpstr>D3L169C14</vt:lpstr>
      <vt:lpstr>D3L169C15</vt:lpstr>
      <vt:lpstr>D3L169C16</vt:lpstr>
      <vt:lpstr>D3L169C17</vt:lpstr>
      <vt:lpstr>D3L169C18</vt:lpstr>
      <vt:lpstr>D3L169C19</vt:lpstr>
      <vt:lpstr>D3L169C2</vt:lpstr>
      <vt:lpstr>D3L169C20</vt:lpstr>
      <vt:lpstr>D3L169C21</vt:lpstr>
      <vt:lpstr>D3L169C22</vt:lpstr>
      <vt:lpstr>D3L169C23</vt:lpstr>
      <vt:lpstr>D3L169C24</vt:lpstr>
      <vt:lpstr>D3L169C25</vt:lpstr>
      <vt:lpstr>D3L169C26</vt:lpstr>
      <vt:lpstr>D3L169C27</vt:lpstr>
      <vt:lpstr>D3L169C28</vt:lpstr>
      <vt:lpstr>D3L169C29</vt:lpstr>
      <vt:lpstr>D3L169C3</vt:lpstr>
      <vt:lpstr>D3L169C30</vt:lpstr>
      <vt:lpstr>D3L169C31</vt:lpstr>
      <vt:lpstr>D3L169C32</vt:lpstr>
      <vt:lpstr>D3L169C33</vt:lpstr>
      <vt:lpstr>D3L169C34</vt:lpstr>
      <vt:lpstr>D3L169C35</vt:lpstr>
      <vt:lpstr>D3L169C36</vt:lpstr>
      <vt:lpstr>D3L169C37</vt:lpstr>
      <vt:lpstr>D3L169C38</vt:lpstr>
      <vt:lpstr>D3L169C39</vt:lpstr>
      <vt:lpstr>D3L169C4</vt:lpstr>
      <vt:lpstr>D3L169C40</vt:lpstr>
      <vt:lpstr>D3L169C41</vt:lpstr>
      <vt:lpstr>D3L169C5</vt:lpstr>
      <vt:lpstr>D3L169C6</vt:lpstr>
      <vt:lpstr>D3L169C7</vt:lpstr>
      <vt:lpstr>D3L169C8</vt:lpstr>
      <vt:lpstr>D3L169C9</vt:lpstr>
      <vt:lpstr>D3L170C1</vt:lpstr>
      <vt:lpstr>D3L170C10</vt:lpstr>
      <vt:lpstr>D3L170C11</vt:lpstr>
      <vt:lpstr>D3L170C12</vt:lpstr>
      <vt:lpstr>D3L170C13</vt:lpstr>
      <vt:lpstr>D3L170C14</vt:lpstr>
      <vt:lpstr>D3L170C15</vt:lpstr>
      <vt:lpstr>D3L170C16</vt:lpstr>
      <vt:lpstr>D3L170C17</vt:lpstr>
      <vt:lpstr>D3L170C18</vt:lpstr>
      <vt:lpstr>D3L170C19</vt:lpstr>
      <vt:lpstr>D3L170C2</vt:lpstr>
      <vt:lpstr>D3L170C20</vt:lpstr>
      <vt:lpstr>D3L170C21</vt:lpstr>
      <vt:lpstr>D3L170C22</vt:lpstr>
      <vt:lpstr>D3L170C23</vt:lpstr>
      <vt:lpstr>D3L170C24</vt:lpstr>
      <vt:lpstr>D3L170C25</vt:lpstr>
      <vt:lpstr>D3L170C26</vt:lpstr>
      <vt:lpstr>D3L170C27</vt:lpstr>
      <vt:lpstr>D3L170C28</vt:lpstr>
      <vt:lpstr>D3L170C29</vt:lpstr>
      <vt:lpstr>D3L170C3</vt:lpstr>
      <vt:lpstr>D3L170C30</vt:lpstr>
      <vt:lpstr>D3L170C31</vt:lpstr>
      <vt:lpstr>D3L170C32</vt:lpstr>
      <vt:lpstr>D3L170C33</vt:lpstr>
      <vt:lpstr>D3L170C34</vt:lpstr>
      <vt:lpstr>D3L170C35</vt:lpstr>
      <vt:lpstr>D3L170C36</vt:lpstr>
      <vt:lpstr>D3L170C37</vt:lpstr>
      <vt:lpstr>D3L170C38</vt:lpstr>
      <vt:lpstr>D3L170C39</vt:lpstr>
      <vt:lpstr>D3L170C4</vt:lpstr>
      <vt:lpstr>D3L170C40</vt:lpstr>
      <vt:lpstr>D3L170C41</vt:lpstr>
      <vt:lpstr>D3L170C5</vt:lpstr>
      <vt:lpstr>D3L170C6</vt:lpstr>
      <vt:lpstr>D3L170C7</vt:lpstr>
      <vt:lpstr>D3L170C8</vt:lpstr>
      <vt:lpstr>D3L170C9</vt:lpstr>
      <vt:lpstr>D3L171C1</vt:lpstr>
      <vt:lpstr>D3L171C10</vt:lpstr>
      <vt:lpstr>D3L171C11</vt:lpstr>
      <vt:lpstr>D3L171C12</vt:lpstr>
      <vt:lpstr>D3L171C13</vt:lpstr>
      <vt:lpstr>D3L171C14</vt:lpstr>
      <vt:lpstr>D3L171C15</vt:lpstr>
      <vt:lpstr>D3L171C16</vt:lpstr>
      <vt:lpstr>D3L171C17</vt:lpstr>
      <vt:lpstr>D3L171C18</vt:lpstr>
      <vt:lpstr>D3L171C19</vt:lpstr>
      <vt:lpstr>D3L171C2</vt:lpstr>
      <vt:lpstr>D3L171C20</vt:lpstr>
      <vt:lpstr>D3L171C21</vt:lpstr>
      <vt:lpstr>D3L171C22</vt:lpstr>
      <vt:lpstr>D3L171C23</vt:lpstr>
      <vt:lpstr>D3L171C24</vt:lpstr>
      <vt:lpstr>D3L171C25</vt:lpstr>
      <vt:lpstr>D3L171C26</vt:lpstr>
      <vt:lpstr>D3L171C27</vt:lpstr>
      <vt:lpstr>D3L171C28</vt:lpstr>
      <vt:lpstr>D3L171C29</vt:lpstr>
      <vt:lpstr>D3L171C3</vt:lpstr>
      <vt:lpstr>D3L171C30</vt:lpstr>
      <vt:lpstr>D3L171C31</vt:lpstr>
      <vt:lpstr>D3L171C32</vt:lpstr>
      <vt:lpstr>D3L171C33</vt:lpstr>
      <vt:lpstr>D3L171C34</vt:lpstr>
      <vt:lpstr>D3L171C35</vt:lpstr>
      <vt:lpstr>D3L171C36</vt:lpstr>
      <vt:lpstr>D3L171C37</vt:lpstr>
      <vt:lpstr>D3L171C38</vt:lpstr>
      <vt:lpstr>D3L171C39</vt:lpstr>
      <vt:lpstr>D3L171C4</vt:lpstr>
      <vt:lpstr>D3L171C40</vt:lpstr>
      <vt:lpstr>D3L171C41</vt:lpstr>
      <vt:lpstr>D3L171C5</vt:lpstr>
      <vt:lpstr>D3L171C6</vt:lpstr>
      <vt:lpstr>D3L171C7</vt:lpstr>
      <vt:lpstr>D3L171C8</vt:lpstr>
      <vt:lpstr>D3L171C9</vt:lpstr>
      <vt:lpstr>D3L172C1</vt:lpstr>
      <vt:lpstr>D3L172C10</vt:lpstr>
      <vt:lpstr>D3L172C11</vt:lpstr>
      <vt:lpstr>D3L172C12</vt:lpstr>
      <vt:lpstr>D3L172C13</vt:lpstr>
      <vt:lpstr>D3L172C14</vt:lpstr>
      <vt:lpstr>D3L172C15</vt:lpstr>
      <vt:lpstr>D3L172C16</vt:lpstr>
      <vt:lpstr>D3L172C17</vt:lpstr>
      <vt:lpstr>D3L172C18</vt:lpstr>
      <vt:lpstr>D3L172C19</vt:lpstr>
      <vt:lpstr>D3L172C2</vt:lpstr>
      <vt:lpstr>D3L172C20</vt:lpstr>
      <vt:lpstr>D3L172C21</vt:lpstr>
      <vt:lpstr>D3L172C22</vt:lpstr>
      <vt:lpstr>D3L172C23</vt:lpstr>
      <vt:lpstr>D3L172C24</vt:lpstr>
      <vt:lpstr>D3L172C25</vt:lpstr>
      <vt:lpstr>D3L172C26</vt:lpstr>
      <vt:lpstr>D3L172C27</vt:lpstr>
      <vt:lpstr>D3L172C28</vt:lpstr>
      <vt:lpstr>D3L172C29</vt:lpstr>
      <vt:lpstr>D3L172C3</vt:lpstr>
      <vt:lpstr>D3L172C30</vt:lpstr>
      <vt:lpstr>D3L172C31</vt:lpstr>
      <vt:lpstr>D3L172C32</vt:lpstr>
      <vt:lpstr>D3L172C33</vt:lpstr>
      <vt:lpstr>D3L172C34</vt:lpstr>
      <vt:lpstr>D3L172C35</vt:lpstr>
      <vt:lpstr>D3L172C36</vt:lpstr>
      <vt:lpstr>D3L172C37</vt:lpstr>
      <vt:lpstr>D3L172C38</vt:lpstr>
      <vt:lpstr>D3L172C39</vt:lpstr>
      <vt:lpstr>D3L172C4</vt:lpstr>
      <vt:lpstr>D3L172C40</vt:lpstr>
      <vt:lpstr>D3L172C41</vt:lpstr>
      <vt:lpstr>D3L172C5</vt:lpstr>
      <vt:lpstr>D3L172C6</vt:lpstr>
      <vt:lpstr>D3L172C7</vt:lpstr>
      <vt:lpstr>D3L172C8</vt:lpstr>
      <vt:lpstr>D3L172C9</vt:lpstr>
      <vt:lpstr>D3L173C1</vt:lpstr>
      <vt:lpstr>D3L173C10</vt:lpstr>
      <vt:lpstr>D3L173C11</vt:lpstr>
      <vt:lpstr>D3L173C12</vt:lpstr>
      <vt:lpstr>D3L173C13</vt:lpstr>
      <vt:lpstr>D3L173C14</vt:lpstr>
      <vt:lpstr>D3L173C15</vt:lpstr>
      <vt:lpstr>D3L173C16</vt:lpstr>
      <vt:lpstr>D3L173C17</vt:lpstr>
      <vt:lpstr>D3L173C18</vt:lpstr>
      <vt:lpstr>D3L173C19</vt:lpstr>
      <vt:lpstr>D3L173C2</vt:lpstr>
      <vt:lpstr>D3L173C20</vt:lpstr>
      <vt:lpstr>D3L173C21</vt:lpstr>
      <vt:lpstr>D3L173C22</vt:lpstr>
      <vt:lpstr>D3L173C23</vt:lpstr>
      <vt:lpstr>D3L173C24</vt:lpstr>
      <vt:lpstr>D3L173C25</vt:lpstr>
      <vt:lpstr>D3L173C26</vt:lpstr>
      <vt:lpstr>D3L173C27</vt:lpstr>
      <vt:lpstr>D3L173C28</vt:lpstr>
      <vt:lpstr>D3L173C29</vt:lpstr>
      <vt:lpstr>D3L173C3</vt:lpstr>
      <vt:lpstr>D3L173C30</vt:lpstr>
      <vt:lpstr>D3L173C31</vt:lpstr>
      <vt:lpstr>D3L173C32</vt:lpstr>
      <vt:lpstr>D3L173C33</vt:lpstr>
      <vt:lpstr>D3L173C34</vt:lpstr>
      <vt:lpstr>D3L173C35</vt:lpstr>
      <vt:lpstr>D3L173C36</vt:lpstr>
      <vt:lpstr>D3L173C37</vt:lpstr>
      <vt:lpstr>D3L173C38</vt:lpstr>
      <vt:lpstr>D3L173C39</vt:lpstr>
      <vt:lpstr>D3L173C4</vt:lpstr>
      <vt:lpstr>D3L173C40</vt:lpstr>
      <vt:lpstr>D3L173C41</vt:lpstr>
      <vt:lpstr>D3L173C5</vt:lpstr>
      <vt:lpstr>D3L173C6</vt:lpstr>
      <vt:lpstr>D3L173C7</vt:lpstr>
      <vt:lpstr>D3L173C8</vt:lpstr>
      <vt:lpstr>D3L173C9</vt:lpstr>
      <vt:lpstr>D3L174C1</vt:lpstr>
      <vt:lpstr>D3L174C10</vt:lpstr>
      <vt:lpstr>D3L174C11</vt:lpstr>
      <vt:lpstr>D3L174C12</vt:lpstr>
      <vt:lpstr>D3L174C13</vt:lpstr>
      <vt:lpstr>D3L174C14</vt:lpstr>
      <vt:lpstr>D3L174C15</vt:lpstr>
      <vt:lpstr>D3L174C16</vt:lpstr>
      <vt:lpstr>D3L174C17</vt:lpstr>
      <vt:lpstr>D3L174C18</vt:lpstr>
      <vt:lpstr>D3L174C19</vt:lpstr>
      <vt:lpstr>D3L174C2</vt:lpstr>
      <vt:lpstr>D3L174C20</vt:lpstr>
      <vt:lpstr>D3L174C21</vt:lpstr>
      <vt:lpstr>D3L174C22</vt:lpstr>
      <vt:lpstr>D3L174C23</vt:lpstr>
      <vt:lpstr>D3L174C24</vt:lpstr>
      <vt:lpstr>D3L174C25</vt:lpstr>
      <vt:lpstr>D3L174C26</vt:lpstr>
      <vt:lpstr>D3L174C27</vt:lpstr>
      <vt:lpstr>D3L174C28</vt:lpstr>
      <vt:lpstr>D3L174C29</vt:lpstr>
      <vt:lpstr>D3L174C3</vt:lpstr>
      <vt:lpstr>D3L174C30</vt:lpstr>
      <vt:lpstr>D3L174C31</vt:lpstr>
      <vt:lpstr>D3L174C32</vt:lpstr>
      <vt:lpstr>D3L174C33</vt:lpstr>
      <vt:lpstr>D3L174C34</vt:lpstr>
      <vt:lpstr>D3L174C35</vt:lpstr>
      <vt:lpstr>D3L174C36</vt:lpstr>
      <vt:lpstr>D3L174C37</vt:lpstr>
      <vt:lpstr>D3L174C38</vt:lpstr>
      <vt:lpstr>D3L174C39</vt:lpstr>
      <vt:lpstr>D3L174C4</vt:lpstr>
      <vt:lpstr>D3L174C40</vt:lpstr>
      <vt:lpstr>D3L174C41</vt:lpstr>
      <vt:lpstr>D3L174C5</vt:lpstr>
      <vt:lpstr>D3L174C6</vt:lpstr>
      <vt:lpstr>D3L174C7</vt:lpstr>
      <vt:lpstr>D3L174C8</vt:lpstr>
      <vt:lpstr>D3L174C9</vt:lpstr>
      <vt:lpstr>D3L175C1</vt:lpstr>
      <vt:lpstr>D3L175C10</vt:lpstr>
      <vt:lpstr>D3L175C11</vt:lpstr>
      <vt:lpstr>D3L175C12</vt:lpstr>
      <vt:lpstr>D3L175C13</vt:lpstr>
      <vt:lpstr>D3L175C14</vt:lpstr>
      <vt:lpstr>D3L175C15</vt:lpstr>
      <vt:lpstr>D3L175C16</vt:lpstr>
      <vt:lpstr>D3L175C17</vt:lpstr>
      <vt:lpstr>D3L175C18</vt:lpstr>
      <vt:lpstr>D3L175C19</vt:lpstr>
      <vt:lpstr>D3L175C2</vt:lpstr>
      <vt:lpstr>D3L175C20</vt:lpstr>
      <vt:lpstr>D3L175C21</vt:lpstr>
      <vt:lpstr>D3L175C22</vt:lpstr>
      <vt:lpstr>D3L175C23</vt:lpstr>
      <vt:lpstr>D3L175C24</vt:lpstr>
      <vt:lpstr>D3L175C25</vt:lpstr>
      <vt:lpstr>D3L175C26</vt:lpstr>
      <vt:lpstr>D3L175C27</vt:lpstr>
      <vt:lpstr>D3L175C28</vt:lpstr>
      <vt:lpstr>D3L175C29</vt:lpstr>
      <vt:lpstr>D3L175C3</vt:lpstr>
      <vt:lpstr>D3L175C30</vt:lpstr>
      <vt:lpstr>D3L175C31</vt:lpstr>
      <vt:lpstr>D3L175C32</vt:lpstr>
      <vt:lpstr>D3L175C33</vt:lpstr>
      <vt:lpstr>D3L175C34</vt:lpstr>
      <vt:lpstr>D3L175C35</vt:lpstr>
      <vt:lpstr>D3L175C36</vt:lpstr>
      <vt:lpstr>D3L175C37</vt:lpstr>
      <vt:lpstr>D3L175C38</vt:lpstr>
      <vt:lpstr>D3L175C39</vt:lpstr>
      <vt:lpstr>D3L175C4</vt:lpstr>
      <vt:lpstr>D3L175C40</vt:lpstr>
      <vt:lpstr>D3L175C41</vt:lpstr>
      <vt:lpstr>D3L175C5</vt:lpstr>
      <vt:lpstr>D3L175C6</vt:lpstr>
      <vt:lpstr>D3L175C7</vt:lpstr>
      <vt:lpstr>D3L175C8</vt:lpstr>
      <vt:lpstr>D3L175C9</vt:lpstr>
      <vt:lpstr>D3L176C1</vt:lpstr>
      <vt:lpstr>D3L176C10</vt:lpstr>
      <vt:lpstr>D3L176C11</vt:lpstr>
      <vt:lpstr>D3L176C12</vt:lpstr>
      <vt:lpstr>D3L176C13</vt:lpstr>
      <vt:lpstr>D3L176C14</vt:lpstr>
      <vt:lpstr>D3L176C15</vt:lpstr>
      <vt:lpstr>D3L176C16</vt:lpstr>
      <vt:lpstr>D3L176C17</vt:lpstr>
      <vt:lpstr>D3L176C18</vt:lpstr>
      <vt:lpstr>D3L176C19</vt:lpstr>
      <vt:lpstr>D3L176C2</vt:lpstr>
      <vt:lpstr>D3L176C20</vt:lpstr>
      <vt:lpstr>D3L176C21</vt:lpstr>
      <vt:lpstr>D3L176C22</vt:lpstr>
      <vt:lpstr>D3L176C23</vt:lpstr>
      <vt:lpstr>D3L176C24</vt:lpstr>
      <vt:lpstr>D3L176C25</vt:lpstr>
      <vt:lpstr>D3L176C26</vt:lpstr>
      <vt:lpstr>D3L176C27</vt:lpstr>
      <vt:lpstr>D3L176C28</vt:lpstr>
      <vt:lpstr>D3L176C29</vt:lpstr>
      <vt:lpstr>D3L176C3</vt:lpstr>
      <vt:lpstr>D3L176C30</vt:lpstr>
      <vt:lpstr>D3L176C31</vt:lpstr>
      <vt:lpstr>D3L176C32</vt:lpstr>
      <vt:lpstr>D3L176C33</vt:lpstr>
      <vt:lpstr>D3L176C34</vt:lpstr>
      <vt:lpstr>D3L176C35</vt:lpstr>
      <vt:lpstr>D3L176C36</vt:lpstr>
      <vt:lpstr>D3L176C37</vt:lpstr>
      <vt:lpstr>D3L176C38</vt:lpstr>
      <vt:lpstr>D3L176C39</vt:lpstr>
      <vt:lpstr>D3L176C4</vt:lpstr>
      <vt:lpstr>D3L176C40</vt:lpstr>
      <vt:lpstr>D3L176C41</vt:lpstr>
      <vt:lpstr>D3L176C5</vt:lpstr>
      <vt:lpstr>D3L176C6</vt:lpstr>
      <vt:lpstr>D3L176C7</vt:lpstr>
      <vt:lpstr>D3L176C8</vt:lpstr>
      <vt:lpstr>D3L176C9</vt:lpstr>
      <vt:lpstr>D3L177C1</vt:lpstr>
      <vt:lpstr>D3L177C10</vt:lpstr>
      <vt:lpstr>D3L177C11</vt:lpstr>
      <vt:lpstr>D3L177C12</vt:lpstr>
      <vt:lpstr>D3L177C13</vt:lpstr>
      <vt:lpstr>D3L177C14</vt:lpstr>
      <vt:lpstr>D3L177C15</vt:lpstr>
      <vt:lpstr>D3L177C16</vt:lpstr>
      <vt:lpstr>D3L177C17</vt:lpstr>
      <vt:lpstr>D3L177C18</vt:lpstr>
      <vt:lpstr>D3L177C19</vt:lpstr>
      <vt:lpstr>D3L177C2</vt:lpstr>
      <vt:lpstr>D3L177C20</vt:lpstr>
      <vt:lpstr>D3L177C21</vt:lpstr>
      <vt:lpstr>D3L177C22</vt:lpstr>
      <vt:lpstr>D3L177C23</vt:lpstr>
      <vt:lpstr>D3L177C24</vt:lpstr>
      <vt:lpstr>D3L177C25</vt:lpstr>
      <vt:lpstr>D3L177C26</vt:lpstr>
      <vt:lpstr>D3L177C27</vt:lpstr>
      <vt:lpstr>D3L177C28</vt:lpstr>
      <vt:lpstr>D3L177C29</vt:lpstr>
      <vt:lpstr>D3L177C3</vt:lpstr>
      <vt:lpstr>D3L177C30</vt:lpstr>
      <vt:lpstr>D3L177C31</vt:lpstr>
      <vt:lpstr>D3L177C32</vt:lpstr>
      <vt:lpstr>D3L177C33</vt:lpstr>
      <vt:lpstr>D3L177C34</vt:lpstr>
      <vt:lpstr>D3L177C35</vt:lpstr>
      <vt:lpstr>D3L177C36</vt:lpstr>
      <vt:lpstr>D3L177C37</vt:lpstr>
      <vt:lpstr>D3L177C38</vt:lpstr>
      <vt:lpstr>D3L177C39</vt:lpstr>
      <vt:lpstr>D3L177C4</vt:lpstr>
      <vt:lpstr>D3L177C40</vt:lpstr>
      <vt:lpstr>D3L177C41</vt:lpstr>
      <vt:lpstr>D3L177C5</vt:lpstr>
      <vt:lpstr>D3L177C6</vt:lpstr>
      <vt:lpstr>D3L177C7</vt:lpstr>
      <vt:lpstr>D3L177C8</vt:lpstr>
      <vt:lpstr>D3L177C9</vt:lpstr>
      <vt:lpstr>D3L178C1</vt:lpstr>
      <vt:lpstr>D3L178C10</vt:lpstr>
      <vt:lpstr>D3L178C11</vt:lpstr>
      <vt:lpstr>D3L178C12</vt:lpstr>
      <vt:lpstr>D3L178C13</vt:lpstr>
      <vt:lpstr>D3L178C14</vt:lpstr>
      <vt:lpstr>D3L178C15</vt:lpstr>
      <vt:lpstr>D3L178C16</vt:lpstr>
      <vt:lpstr>D3L178C17</vt:lpstr>
      <vt:lpstr>D3L178C18</vt:lpstr>
      <vt:lpstr>D3L178C19</vt:lpstr>
      <vt:lpstr>D3L178C2</vt:lpstr>
      <vt:lpstr>D3L178C20</vt:lpstr>
      <vt:lpstr>D3L178C21</vt:lpstr>
      <vt:lpstr>D3L178C22</vt:lpstr>
      <vt:lpstr>D3L178C23</vt:lpstr>
      <vt:lpstr>D3L178C24</vt:lpstr>
      <vt:lpstr>D3L178C25</vt:lpstr>
      <vt:lpstr>D3L178C26</vt:lpstr>
      <vt:lpstr>D3L178C27</vt:lpstr>
      <vt:lpstr>D3L178C28</vt:lpstr>
      <vt:lpstr>D3L178C29</vt:lpstr>
      <vt:lpstr>D3L178C3</vt:lpstr>
      <vt:lpstr>D3L178C30</vt:lpstr>
      <vt:lpstr>D3L178C31</vt:lpstr>
      <vt:lpstr>D3L178C32</vt:lpstr>
      <vt:lpstr>D3L178C33</vt:lpstr>
      <vt:lpstr>D3L178C34</vt:lpstr>
      <vt:lpstr>D3L178C35</vt:lpstr>
      <vt:lpstr>D3L178C36</vt:lpstr>
      <vt:lpstr>D3L178C37</vt:lpstr>
      <vt:lpstr>D3L178C38</vt:lpstr>
      <vt:lpstr>D3L178C39</vt:lpstr>
      <vt:lpstr>D3L178C4</vt:lpstr>
      <vt:lpstr>D3L178C40</vt:lpstr>
      <vt:lpstr>D3L178C41</vt:lpstr>
      <vt:lpstr>D3L178C5</vt:lpstr>
      <vt:lpstr>D3L178C6</vt:lpstr>
      <vt:lpstr>D3L178C7</vt:lpstr>
      <vt:lpstr>D3L178C8</vt:lpstr>
      <vt:lpstr>D3L178C9</vt:lpstr>
      <vt:lpstr>D3L179C1</vt:lpstr>
      <vt:lpstr>D3L179C10</vt:lpstr>
      <vt:lpstr>D3L179C11</vt:lpstr>
      <vt:lpstr>D3L179C12</vt:lpstr>
      <vt:lpstr>D3L179C13</vt:lpstr>
      <vt:lpstr>D3L179C14</vt:lpstr>
      <vt:lpstr>D3L179C15</vt:lpstr>
      <vt:lpstr>D3L179C16</vt:lpstr>
      <vt:lpstr>D3L179C17</vt:lpstr>
      <vt:lpstr>D3L179C18</vt:lpstr>
      <vt:lpstr>D3L179C19</vt:lpstr>
      <vt:lpstr>D3L179C2</vt:lpstr>
      <vt:lpstr>D3L179C20</vt:lpstr>
      <vt:lpstr>D3L179C21</vt:lpstr>
      <vt:lpstr>D3L179C22</vt:lpstr>
      <vt:lpstr>D3L179C23</vt:lpstr>
      <vt:lpstr>D3L179C24</vt:lpstr>
      <vt:lpstr>D3L179C25</vt:lpstr>
      <vt:lpstr>D3L179C26</vt:lpstr>
      <vt:lpstr>D3L179C27</vt:lpstr>
      <vt:lpstr>D3L179C28</vt:lpstr>
      <vt:lpstr>D3L179C29</vt:lpstr>
      <vt:lpstr>D3L179C3</vt:lpstr>
      <vt:lpstr>D3L179C30</vt:lpstr>
      <vt:lpstr>D3L179C31</vt:lpstr>
      <vt:lpstr>D3L179C32</vt:lpstr>
      <vt:lpstr>D3L179C33</vt:lpstr>
      <vt:lpstr>D3L179C34</vt:lpstr>
      <vt:lpstr>D3L179C35</vt:lpstr>
      <vt:lpstr>D3L179C36</vt:lpstr>
      <vt:lpstr>D3L179C37</vt:lpstr>
      <vt:lpstr>D3L179C38</vt:lpstr>
      <vt:lpstr>D3L179C39</vt:lpstr>
      <vt:lpstr>D3L179C4</vt:lpstr>
      <vt:lpstr>D3L179C40</vt:lpstr>
      <vt:lpstr>D3L179C41</vt:lpstr>
      <vt:lpstr>D3L179C5</vt:lpstr>
      <vt:lpstr>D3L179C6</vt:lpstr>
      <vt:lpstr>D3L179C7</vt:lpstr>
      <vt:lpstr>D3L179C8</vt:lpstr>
      <vt:lpstr>D3L179C9</vt:lpstr>
      <vt:lpstr>D3L180C1</vt:lpstr>
      <vt:lpstr>D3L180C10</vt:lpstr>
      <vt:lpstr>D3L180C11</vt:lpstr>
      <vt:lpstr>D3L180C12</vt:lpstr>
      <vt:lpstr>D3L180C13</vt:lpstr>
      <vt:lpstr>D3L180C14</vt:lpstr>
      <vt:lpstr>D3L180C15</vt:lpstr>
      <vt:lpstr>D3L180C16</vt:lpstr>
      <vt:lpstr>D3L180C17</vt:lpstr>
      <vt:lpstr>D3L180C18</vt:lpstr>
      <vt:lpstr>D3L180C19</vt:lpstr>
      <vt:lpstr>D3L180C2</vt:lpstr>
      <vt:lpstr>D3L180C20</vt:lpstr>
      <vt:lpstr>D3L180C21</vt:lpstr>
      <vt:lpstr>D3L180C22</vt:lpstr>
      <vt:lpstr>D3L180C23</vt:lpstr>
      <vt:lpstr>D3L180C24</vt:lpstr>
      <vt:lpstr>D3L180C25</vt:lpstr>
      <vt:lpstr>D3L180C26</vt:lpstr>
      <vt:lpstr>D3L180C27</vt:lpstr>
      <vt:lpstr>D3L180C28</vt:lpstr>
      <vt:lpstr>D3L180C29</vt:lpstr>
      <vt:lpstr>D3L180C3</vt:lpstr>
      <vt:lpstr>D3L180C30</vt:lpstr>
      <vt:lpstr>D3L180C31</vt:lpstr>
      <vt:lpstr>D3L180C32</vt:lpstr>
      <vt:lpstr>D3L180C33</vt:lpstr>
      <vt:lpstr>D3L180C34</vt:lpstr>
      <vt:lpstr>D3L180C35</vt:lpstr>
      <vt:lpstr>D3L180C36</vt:lpstr>
      <vt:lpstr>D3L180C37</vt:lpstr>
      <vt:lpstr>D3L180C38</vt:lpstr>
      <vt:lpstr>D3L180C39</vt:lpstr>
      <vt:lpstr>D3L180C4</vt:lpstr>
      <vt:lpstr>D3L180C40</vt:lpstr>
      <vt:lpstr>D3L180C41</vt:lpstr>
      <vt:lpstr>D3L180C5</vt:lpstr>
      <vt:lpstr>D3L180C6</vt:lpstr>
      <vt:lpstr>D3L180C7</vt:lpstr>
      <vt:lpstr>D3L180C8</vt:lpstr>
      <vt:lpstr>D3L180C9</vt:lpstr>
      <vt:lpstr>D3L181C1</vt:lpstr>
      <vt:lpstr>D3L181C10</vt:lpstr>
      <vt:lpstr>D3L181C11</vt:lpstr>
      <vt:lpstr>D3L181C12</vt:lpstr>
      <vt:lpstr>D3L181C13</vt:lpstr>
      <vt:lpstr>D3L181C14</vt:lpstr>
      <vt:lpstr>D3L181C15</vt:lpstr>
      <vt:lpstr>D3L181C16</vt:lpstr>
      <vt:lpstr>D3L181C17</vt:lpstr>
      <vt:lpstr>D3L181C18</vt:lpstr>
      <vt:lpstr>D3L181C19</vt:lpstr>
      <vt:lpstr>D3L181C2</vt:lpstr>
      <vt:lpstr>D3L181C20</vt:lpstr>
      <vt:lpstr>D3L181C21</vt:lpstr>
      <vt:lpstr>D3L181C22</vt:lpstr>
      <vt:lpstr>D3L181C23</vt:lpstr>
      <vt:lpstr>D3L181C24</vt:lpstr>
      <vt:lpstr>D3L181C25</vt:lpstr>
      <vt:lpstr>D3L181C26</vt:lpstr>
      <vt:lpstr>D3L181C27</vt:lpstr>
      <vt:lpstr>D3L181C28</vt:lpstr>
      <vt:lpstr>D3L181C29</vt:lpstr>
      <vt:lpstr>D3L181C3</vt:lpstr>
      <vt:lpstr>D3L181C30</vt:lpstr>
      <vt:lpstr>D3L181C31</vt:lpstr>
      <vt:lpstr>D3L181C32</vt:lpstr>
      <vt:lpstr>D3L181C33</vt:lpstr>
      <vt:lpstr>D3L181C34</vt:lpstr>
      <vt:lpstr>D3L181C35</vt:lpstr>
      <vt:lpstr>D3L181C36</vt:lpstr>
      <vt:lpstr>D3L181C37</vt:lpstr>
      <vt:lpstr>D3L181C38</vt:lpstr>
      <vt:lpstr>D3L181C39</vt:lpstr>
      <vt:lpstr>D3L181C4</vt:lpstr>
      <vt:lpstr>D3L181C40</vt:lpstr>
      <vt:lpstr>D3L181C41</vt:lpstr>
      <vt:lpstr>D3L181C5</vt:lpstr>
      <vt:lpstr>D3L181C6</vt:lpstr>
      <vt:lpstr>D3L181C7</vt:lpstr>
      <vt:lpstr>D3L181C8</vt:lpstr>
      <vt:lpstr>D3L181C9</vt:lpstr>
      <vt:lpstr>D3L182C1</vt:lpstr>
      <vt:lpstr>D3L182C10</vt:lpstr>
      <vt:lpstr>D3L182C11</vt:lpstr>
      <vt:lpstr>D3L182C12</vt:lpstr>
      <vt:lpstr>D3L182C13</vt:lpstr>
      <vt:lpstr>D3L182C14</vt:lpstr>
      <vt:lpstr>D3L182C15</vt:lpstr>
      <vt:lpstr>D3L182C16</vt:lpstr>
      <vt:lpstr>D3L182C17</vt:lpstr>
      <vt:lpstr>D3L182C18</vt:lpstr>
      <vt:lpstr>D3L182C19</vt:lpstr>
      <vt:lpstr>D3L182C2</vt:lpstr>
      <vt:lpstr>D3L182C20</vt:lpstr>
      <vt:lpstr>D3L182C21</vt:lpstr>
      <vt:lpstr>D3L182C22</vt:lpstr>
      <vt:lpstr>D3L182C23</vt:lpstr>
      <vt:lpstr>D3L182C24</vt:lpstr>
      <vt:lpstr>D3L182C25</vt:lpstr>
      <vt:lpstr>D3L182C26</vt:lpstr>
      <vt:lpstr>D3L182C27</vt:lpstr>
      <vt:lpstr>D3L182C28</vt:lpstr>
      <vt:lpstr>D3L182C29</vt:lpstr>
      <vt:lpstr>D3L182C3</vt:lpstr>
      <vt:lpstr>D3L182C30</vt:lpstr>
      <vt:lpstr>D3L182C31</vt:lpstr>
      <vt:lpstr>D3L182C32</vt:lpstr>
      <vt:lpstr>D3L182C33</vt:lpstr>
      <vt:lpstr>D3L182C34</vt:lpstr>
      <vt:lpstr>D3L182C35</vt:lpstr>
      <vt:lpstr>D3L182C36</vt:lpstr>
      <vt:lpstr>D3L182C37</vt:lpstr>
      <vt:lpstr>D3L182C38</vt:lpstr>
      <vt:lpstr>D3L182C39</vt:lpstr>
      <vt:lpstr>D3L182C4</vt:lpstr>
      <vt:lpstr>D3L182C40</vt:lpstr>
      <vt:lpstr>D3L182C41</vt:lpstr>
      <vt:lpstr>D3L182C5</vt:lpstr>
      <vt:lpstr>D3L182C6</vt:lpstr>
      <vt:lpstr>D3L182C7</vt:lpstr>
      <vt:lpstr>D3L182C8</vt:lpstr>
      <vt:lpstr>D3L182C9</vt:lpstr>
      <vt:lpstr>D3L183C1</vt:lpstr>
      <vt:lpstr>D3L183C10</vt:lpstr>
      <vt:lpstr>D3L183C11</vt:lpstr>
      <vt:lpstr>D3L183C12</vt:lpstr>
      <vt:lpstr>D3L183C13</vt:lpstr>
      <vt:lpstr>D3L183C14</vt:lpstr>
      <vt:lpstr>D3L183C15</vt:lpstr>
      <vt:lpstr>D3L183C16</vt:lpstr>
      <vt:lpstr>D3L183C17</vt:lpstr>
      <vt:lpstr>D3L183C18</vt:lpstr>
      <vt:lpstr>D3L183C19</vt:lpstr>
      <vt:lpstr>D3L183C2</vt:lpstr>
      <vt:lpstr>D3L183C20</vt:lpstr>
      <vt:lpstr>D3L183C21</vt:lpstr>
      <vt:lpstr>D3L183C22</vt:lpstr>
      <vt:lpstr>D3L183C23</vt:lpstr>
      <vt:lpstr>D3L183C24</vt:lpstr>
      <vt:lpstr>D3L183C25</vt:lpstr>
      <vt:lpstr>D3L183C26</vt:lpstr>
      <vt:lpstr>D3L183C27</vt:lpstr>
      <vt:lpstr>D3L183C28</vt:lpstr>
      <vt:lpstr>D3L183C29</vt:lpstr>
      <vt:lpstr>D3L183C3</vt:lpstr>
      <vt:lpstr>D3L183C30</vt:lpstr>
      <vt:lpstr>D3L183C31</vt:lpstr>
      <vt:lpstr>D3L183C32</vt:lpstr>
      <vt:lpstr>D3L183C33</vt:lpstr>
      <vt:lpstr>D3L183C34</vt:lpstr>
      <vt:lpstr>D3L183C35</vt:lpstr>
      <vt:lpstr>D3L183C36</vt:lpstr>
      <vt:lpstr>D3L183C37</vt:lpstr>
      <vt:lpstr>D3L183C38</vt:lpstr>
      <vt:lpstr>D3L183C39</vt:lpstr>
      <vt:lpstr>D3L183C4</vt:lpstr>
      <vt:lpstr>D3L183C40</vt:lpstr>
      <vt:lpstr>D3L183C41</vt:lpstr>
      <vt:lpstr>D3L183C5</vt:lpstr>
      <vt:lpstr>D3L183C6</vt:lpstr>
      <vt:lpstr>D3L183C7</vt:lpstr>
      <vt:lpstr>D3L183C8</vt:lpstr>
      <vt:lpstr>D3L183C9</vt:lpstr>
      <vt:lpstr>D3L184C1</vt:lpstr>
      <vt:lpstr>D3L184C10</vt:lpstr>
      <vt:lpstr>D3L184C11</vt:lpstr>
      <vt:lpstr>D3L184C12</vt:lpstr>
      <vt:lpstr>D3L184C13</vt:lpstr>
      <vt:lpstr>D3L184C14</vt:lpstr>
      <vt:lpstr>D3L184C15</vt:lpstr>
      <vt:lpstr>D3L184C16</vt:lpstr>
      <vt:lpstr>D3L184C17</vt:lpstr>
      <vt:lpstr>D3L184C18</vt:lpstr>
      <vt:lpstr>D3L184C19</vt:lpstr>
      <vt:lpstr>D3L184C2</vt:lpstr>
      <vt:lpstr>D3L184C20</vt:lpstr>
      <vt:lpstr>D3L184C21</vt:lpstr>
      <vt:lpstr>D3L184C22</vt:lpstr>
      <vt:lpstr>D3L184C23</vt:lpstr>
      <vt:lpstr>D3L184C24</vt:lpstr>
      <vt:lpstr>D3L184C25</vt:lpstr>
      <vt:lpstr>D3L184C26</vt:lpstr>
      <vt:lpstr>D3L184C27</vt:lpstr>
      <vt:lpstr>D3L184C28</vt:lpstr>
      <vt:lpstr>D3L184C29</vt:lpstr>
      <vt:lpstr>D3L184C3</vt:lpstr>
      <vt:lpstr>D3L184C30</vt:lpstr>
      <vt:lpstr>D3L184C31</vt:lpstr>
      <vt:lpstr>D3L184C32</vt:lpstr>
      <vt:lpstr>D3L184C33</vt:lpstr>
      <vt:lpstr>D3L184C34</vt:lpstr>
      <vt:lpstr>D3L184C35</vt:lpstr>
      <vt:lpstr>D3L184C36</vt:lpstr>
      <vt:lpstr>D3L184C37</vt:lpstr>
      <vt:lpstr>D3L184C38</vt:lpstr>
      <vt:lpstr>D3L184C39</vt:lpstr>
      <vt:lpstr>D3L184C4</vt:lpstr>
      <vt:lpstr>D3L184C40</vt:lpstr>
      <vt:lpstr>D3L184C41</vt:lpstr>
      <vt:lpstr>D3L184C5</vt:lpstr>
      <vt:lpstr>D3L184C6</vt:lpstr>
      <vt:lpstr>D3L184C7</vt:lpstr>
      <vt:lpstr>D3L184C8</vt:lpstr>
      <vt:lpstr>D3L184C9</vt:lpstr>
      <vt:lpstr>D3L185C1</vt:lpstr>
      <vt:lpstr>D3L185C10</vt:lpstr>
      <vt:lpstr>D3L185C11</vt:lpstr>
      <vt:lpstr>D3L185C12</vt:lpstr>
      <vt:lpstr>D3L185C13</vt:lpstr>
      <vt:lpstr>D3L185C14</vt:lpstr>
      <vt:lpstr>D3L185C15</vt:lpstr>
      <vt:lpstr>D3L185C16</vt:lpstr>
      <vt:lpstr>D3L185C17</vt:lpstr>
      <vt:lpstr>D3L185C18</vt:lpstr>
      <vt:lpstr>D3L185C19</vt:lpstr>
      <vt:lpstr>D3L185C2</vt:lpstr>
      <vt:lpstr>D3L185C20</vt:lpstr>
      <vt:lpstr>D3L185C21</vt:lpstr>
      <vt:lpstr>D3L185C22</vt:lpstr>
      <vt:lpstr>D3L185C23</vt:lpstr>
      <vt:lpstr>D3L185C24</vt:lpstr>
      <vt:lpstr>D3L185C25</vt:lpstr>
      <vt:lpstr>D3L185C26</vt:lpstr>
      <vt:lpstr>D3L185C27</vt:lpstr>
      <vt:lpstr>D3L185C28</vt:lpstr>
      <vt:lpstr>D3L185C29</vt:lpstr>
      <vt:lpstr>D3L185C3</vt:lpstr>
      <vt:lpstr>D3L185C30</vt:lpstr>
      <vt:lpstr>D3L185C31</vt:lpstr>
      <vt:lpstr>D3L185C32</vt:lpstr>
      <vt:lpstr>D3L185C33</vt:lpstr>
      <vt:lpstr>D3L185C34</vt:lpstr>
      <vt:lpstr>D3L185C35</vt:lpstr>
      <vt:lpstr>D3L185C36</vt:lpstr>
      <vt:lpstr>D3L185C37</vt:lpstr>
      <vt:lpstr>D3L185C38</vt:lpstr>
      <vt:lpstr>D3L185C39</vt:lpstr>
      <vt:lpstr>D3L185C4</vt:lpstr>
      <vt:lpstr>D3L185C40</vt:lpstr>
      <vt:lpstr>D3L185C41</vt:lpstr>
      <vt:lpstr>D3L185C5</vt:lpstr>
      <vt:lpstr>D3L185C6</vt:lpstr>
      <vt:lpstr>D3L185C7</vt:lpstr>
      <vt:lpstr>D3L185C8</vt:lpstr>
      <vt:lpstr>D3L185C9</vt:lpstr>
      <vt:lpstr>D3L186C1</vt:lpstr>
      <vt:lpstr>D3L186C10</vt:lpstr>
      <vt:lpstr>D3L186C11</vt:lpstr>
      <vt:lpstr>D3L186C12</vt:lpstr>
      <vt:lpstr>D3L186C13</vt:lpstr>
      <vt:lpstr>D3L186C14</vt:lpstr>
      <vt:lpstr>D3L186C15</vt:lpstr>
      <vt:lpstr>D3L186C16</vt:lpstr>
      <vt:lpstr>D3L186C17</vt:lpstr>
      <vt:lpstr>D3L186C18</vt:lpstr>
      <vt:lpstr>D3L186C19</vt:lpstr>
      <vt:lpstr>D3L186C2</vt:lpstr>
      <vt:lpstr>D3L186C20</vt:lpstr>
      <vt:lpstr>D3L186C21</vt:lpstr>
      <vt:lpstr>D3L186C22</vt:lpstr>
      <vt:lpstr>D3L186C23</vt:lpstr>
      <vt:lpstr>D3L186C24</vt:lpstr>
      <vt:lpstr>D3L186C25</vt:lpstr>
      <vt:lpstr>D3L186C26</vt:lpstr>
      <vt:lpstr>D3L186C27</vt:lpstr>
      <vt:lpstr>D3L186C28</vt:lpstr>
      <vt:lpstr>D3L186C29</vt:lpstr>
      <vt:lpstr>D3L186C3</vt:lpstr>
      <vt:lpstr>D3L186C30</vt:lpstr>
      <vt:lpstr>D3L186C31</vt:lpstr>
      <vt:lpstr>D3L186C32</vt:lpstr>
      <vt:lpstr>D3L186C33</vt:lpstr>
      <vt:lpstr>D3L186C34</vt:lpstr>
      <vt:lpstr>D3L186C35</vt:lpstr>
      <vt:lpstr>D3L186C36</vt:lpstr>
      <vt:lpstr>D3L186C37</vt:lpstr>
      <vt:lpstr>D3L186C38</vt:lpstr>
      <vt:lpstr>D3L186C39</vt:lpstr>
      <vt:lpstr>D3L186C4</vt:lpstr>
      <vt:lpstr>D3L186C40</vt:lpstr>
      <vt:lpstr>D3L186C41</vt:lpstr>
      <vt:lpstr>D3L186C5</vt:lpstr>
      <vt:lpstr>D3L186C6</vt:lpstr>
      <vt:lpstr>D3L186C7</vt:lpstr>
      <vt:lpstr>D3L186C8</vt:lpstr>
      <vt:lpstr>D3L186C9</vt:lpstr>
      <vt:lpstr>D3L187C1</vt:lpstr>
      <vt:lpstr>D3L187C10</vt:lpstr>
      <vt:lpstr>D3L187C11</vt:lpstr>
      <vt:lpstr>D3L187C12</vt:lpstr>
      <vt:lpstr>D3L187C13</vt:lpstr>
      <vt:lpstr>D3L187C14</vt:lpstr>
      <vt:lpstr>D3L187C15</vt:lpstr>
      <vt:lpstr>D3L187C16</vt:lpstr>
      <vt:lpstr>D3L187C17</vt:lpstr>
      <vt:lpstr>D3L187C18</vt:lpstr>
      <vt:lpstr>D3L187C19</vt:lpstr>
      <vt:lpstr>D3L187C2</vt:lpstr>
      <vt:lpstr>D3L187C20</vt:lpstr>
      <vt:lpstr>D3L187C21</vt:lpstr>
      <vt:lpstr>D3L187C22</vt:lpstr>
      <vt:lpstr>D3L187C23</vt:lpstr>
      <vt:lpstr>D3L187C24</vt:lpstr>
      <vt:lpstr>D3L187C25</vt:lpstr>
      <vt:lpstr>D3L187C26</vt:lpstr>
      <vt:lpstr>D3L187C27</vt:lpstr>
      <vt:lpstr>D3L187C28</vt:lpstr>
      <vt:lpstr>D3L187C29</vt:lpstr>
      <vt:lpstr>D3L187C3</vt:lpstr>
      <vt:lpstr>D3L187C30</vt:lpstr>
      <vt:lpstr>D3L187C31</vt:lpstr>
      <vt:lpstr>D3L187C32</vt:lpstr>
      <vt:lpstr>D3L187C33</vt:lpstr>
      <vt:lpstr>D3L187C34</vt:lpstr>
      <vt:lpstr>D3L187C35</vt:lpstr>
      <vt:lpstr>D3L187C36</vt:lpstr>
      <vt:lpstr>D3L187C37</vt:lpstr>
      <vt:lpstr>D3L187C38</vt:lpstr>
      <vt:lpstr>D3L187C39</vt:lpstr>
      <vt:lpstr>D3L187C4</vt:lpstr>
      <vt:lpstr>D3L187C40</vt:lpstr>
      <vt:lpstr>D3L187C41</vt:lpstr>
      <vt:lpstr>D3L187C5</vt:lpstr>
      <vt:lpstr>D3L187C6</vt:lpstr>
      <vt:lpstr>D3L187C7</vt:lpstr>
      <vt:lpstr>D3L187C8</vt:lpstr>
      <vt:lpstr>D3L187C9</vt:lpstr>
      <vt:lpstr>D3L188C1</vt:lpstr>
      <vt:lpstr>D3L188C10</vt:lpstr>
      <vt:lpstr>D3L188C11</vt:lpstr>
      <vt:lpstr>D3L188C12</vt:lpstr>
      <vt:lpstr>D3L188C13</vt:lpstr>
      <vt:lpstr>D3L188C14</vt:lpstr>
      <vt:lpstr>D3L188C15</vt:lpstr>
      <vt:lpstr>D3L188C16</vt:lpstr>
      <vt:lpstr>D3L188C17</vt:lpstr>
      <vt:lpstr>D3L188C18</vt:lpstr>
      <vt:lpstr>D3L188C19</vt:lpstr>
      <vt:lpstr>D3L188C2</vt:lpstr>
      <vt:lpstr>D3L188C20</vt:lpstr>
      <vt:lpstr>D3L188C21</vt:lpstr>
      <vt:lpstr>D3L188C22</vt:lpstr>
      <vt:lpstr>D3L188C23</vt:lpstr>
      <vt:lpstr>D3L188C24</vt:lpstr>
      <vt:lpstr>D3L188C25</vt:lpstr>
      <vt:lpstr>D3L188C26</vt:lpstr>
      <vt:lpstr>D3L188C27</vt:lpstr>
      <vt:lpstr>D3L188C28</vt:lpstr>
      <vt:lpstr>D3L188C29</vt:lpstr>
      <vt:lpstr>D3L188C3</vt:lpstr>
      <vt:lpstr>D3L188C30</vt:lpstr>
      <vt:lpstr>D3L188C31</vt:lpstr>
      <vt:lpstr>D3L188C32</vt:lpstr>
      <vt:lpstr>D3L188C33</vt:lpstr>
      <vt:lpstr>D3L188C34</vt:lpstr>
      <vt:lpstr>D3L188C35</vt:lpstr>
      <vt:lpstr>D3L188C36</vt:lpstr>
      <vt:lpstr>D3L188C37</vt:lpstr>
      <vt:lpstr>D3L188C38</vt:lpstr>
      <vt:lpstr>D3L188C39</vt:lpstr>
      <vt:lpstr>D3L188C4</vt:lpstr>
      <vt:lpstr>D3L188C40</vt:lpstr>
      <vt:lpstr>D3L188C41</vt:lpstr>
      <vt:lpstr>D3L188C5</vt:lpstr>
      <vt:lpstr>D3L188C6</vt:lpstr>
      <vt:lpstr>D3L188C7</vt:lpstr>
      <vt:lpstr>D3L188C8</vt:lpstr>
      <vt:lpstr>D3L188C9</vt:lpstr>
      <vt:lpstr>D3L189C1</vt:lpstr>
      <vt:lpstr>D3L189C10</vt:lpstr>
      <vt:lpstr>D3L189C11</vt:lpstr>
      <vt:lpstr>D3L189C12</vt:lpstr>
      <vt:lpstr>D3L189C13</vt:lpstr>
      <vt:lpstr>D3L189C14</vt:lpstr>
      <vt:lpstr>D3L189C15</vt:lpstr>
      <vt:lpstr>D3L189C16</vt:lpstr>
      <vt:lpstr>D3L189C17</vt:lpstr>
      <vt:lpstr>D3L189C18</vt:lpstr>
      <vt:lpstr>D3L189C19</vt:lpstr>
      <vt:lpstr>D3L189C2</vt:lpstr>
      <vt:lpstr>D3L189C20</vt:lpstr>
      <vt:lpstr>D3L189C21</vt:lpstr>
      <vt:lpstr>D3L189C22</vt:lpstr>
      <vt:lpstr>D3L189C23</vt:lpstr>
      <vt:lpstr>D3L189C24</vt:lpstr>
      <vt:lpstr>D3L189C25</vt:lpstr>
      <vt:lpstr>D3L189C26</vt:lpstr>
      <vt:lpstr>D3L189C27</vt:lpstr>
      <vt:lpstr>D3L189C28</vt:lpstr>
      <vt:lpstr>D3L189C29</vt:lpstr>
      <vt:lpstr>D3L189C3</vt:lpstr>
      <vt:lpstr>D3L189C30</vt:lpstr>
      <vt:lpstr>D3L189C31</vt:lpstr>
      <vt:lpstr>D3L189C32</vt:lpstr>
      <vt:lpstr>D3L189C33</vt:lpstr>
      <vt:lpstr>D3L189C34</vt:lpstr>
      <vt:lpstr>D3L189C35</vt:lpstr>
      <vt:lpstr>D3L189C36</vt:lpstr>
      <vt:lpstr>D3L189C37</vt:lpstr>
      <vt:lpstr>D3L189C38</vt:lpstr>
      <vt:lpstr>D3L189C39</vt:lpstr>
      <vt:lpstr>D3L189C4</vt:lpstr>
      <vt:lpstr>D3L189C40</vt:lpstr>
      <vt:lpstr>D3L189C41</vt:lpstr>
      <vt:lpstr>D3L189C5</vt:lpstr>
      <vt:lpstr>D3L189C6</vt:lpstr>
      <vt:lpstr>D3L189C7</vt:lpstr>
      <vt:lpstr>D3L189C8</vt:lpstr>
      <vt:lpstr>D3L189C9</vt:lpstr>
      <vt:lpstr>D3L190C1</vt:lpstr>
      <vt:lpstr>D3L190C10</vt:lpstr>
      <vt:lpstr>D3L190C11</vt:lpstr>
      <vt:lpstr>D3L190C12</vt:lpstr>
      <vt:lpstr>D3L190C13</vt:lpstr>
      <vt:lpstr>D3L190C14</vt:lpstr>
      <vt:lpstr>D3L190C15</vt:lpstr>
      <vt:lpstr>D3L190C16</vt:lpstr>
      <vt:lpstr>D3L190C17</vt:lpstr>
      <vt:lpstr>D3L190C18</vt:lpstr>
      <vt:lpstr>D3L190C19</vt:lpstr>
      <vt:lpstr>D3L190C2</vt:lpstr>
      <vt:lpstr>D3L190C20</vt:lpstr>
      <vt:lpstr>D3L190C21</vt:lpstr>
      <vt:lpstr>D3L190C22</vt:lpstr>
      <vt:lpstr>D3L190C23</vt:lpstr>
      <vt:lpstr>D3L190C24</vt:lpstr>
      <vt:lpstr>D3L190C25</vt:lpstr>
      <vt:lpstr>D3L190C26</vt:lpstr>
      <vt:lpstr>D3L190C27</vt:lpstr>
      <vt:lpstr>D3L190C28</vt:lpstr>
      <vt:lpstr>D3L190C29</vt:lpstr>
      <vt:lpstr>D3L190C3</vt:lpstr>
      <vt:lpstr>D3L190C30</vt:lpstr>
      <vt:lpstr>D3L190C31</vt:lpstr>
      <vt:lpstr>D3L190C32</vt:lpstr>
      <vt:lpstr>D3L190C33</vt:lpstr>
      <vt:lpstr>D3L190C34</vt:lpstr>
      <vt:lpstr>D3L190C35</vt:lpstr>
      <vt:lpstr>D3L190C36</vt:lpstr>
      <vt:lpstr>D3L190C37</vt:lpstr>
      <vt:lpstr>D3L190C38</vt:lpstr>
      <vt:lpstr>D3L190C39</vt:lpstr>
      <vt:lpstr>D3L190C4</vt:lpstr>
      <vt:lpstr>D3L190C40</vt:lpstr>
      <vt:lpstr>D3L190C41</vt:lpstr>
      <vt:lpstr>D3L190C5</vt:lpstr>
      <vt:lpstr>D3L190C6</vt:lpstr>
      <vt:lpstr>D3L190C7</vt:lpstr>
      <vt:lpstr>D3L190C8</vt:lpstr>
      <vt:lpstr>D3L190C9</vt:lpstr>
      <vt:lpstr>D3L191C1</vt:lpstr>
      <vt:lpstr>D3L191C10</vt:lpstr>
      <vt:lpstr>D3L191C11</vt:lpstr>
      <vt:lpstr>D3L191C12</vt:lpstr>
      <vt:lpstr>D3L191C13</vt:lpstr>
      <vt:lpstr>D3L191C14</vt:lpstr>
      <vt:lpstr>D3L191C15</vt:lpstr>
      <vt:lpstr>D3L191C16</vt:lpstr>
      <vt:lpstr>D3L191C17</vt:lpstr>
      <vt:lpstr>D3L191C18</vt:lpstr>
      <vt:lpstr>D3L191C19</vt:lpstr>
      <vt:lpstr>D3L191C2</vt:lpstr>
      <vt:lpstr>D3L191C20</vt:lpstr>
      <vt:lpstr>D3L191C21</vt:lpstr>
      <vt:lpstr>D3L191C22</vt:lpstr>
      <vt:lpstr>D3L191C23</vt:lpstr>
      <vt:lpstr>D3L191C24</vt:lpstr>
      <vt:lpstr>D3L191C25</vt:lpstr>
      <vt:lpstr>D3L191C26</vt:lpstr>
      <vt:lpstr>D3L191C27</vt:lpstr>
      <vt:lpstr>D3L191C28</vt:lpstr>
      <vt:lpstr>D3L191C29</vt:lpstr>
      <vt:lpstr>D3L191C3</vt:lpstr>
      <vt:lpstr>D3L191C30</vt:lpstr>
      <vt:lpstr>D3L191C31</vt:lpstr>
      <vt:lpstr>D3L191C32</vt:lpstr>
      <vt:lpstr>D3L191C33</vt:lpstr>
      <vt:lpstr>D3L191C34</vt:lpstr>
      <vt:lpstr>D3L191C35</vt:lpstr>
      <vt:lpstr>D3L191C36</vt:lpstr>
      <vt:lpstr>D3L191C37</vt:lpstr>
      <vt:lpstr>D3L191C38</vt:lpstr>
      <vt:lpstr>D3L191C39</vt:lpstr>
      <vt:lpstr>D3L191C4</vt:lpstr>
      <vt:lpstr>D3L191C40</vt:lpstr>
      <vt:lpstr>D3L191C41</vt:lpstr>
      <vt:lpstr>D3L191C5</vt:lpstr>
      <vt:lpstr>D3L191C6</vt:lpstr>
      <vt:lpstr>D3L191C7</vt:lpstr>
      <vt:lpstr>D3L191C8</vt:lpstr>
      <vt:lpstr>D3L191C9</vt:lpstr>
      <vt:lpstr>D3L201C1</vt:lpstr>
      <vt:lpstr>D3L201C10</vt:lpstr>
      <vt:lpstr>D3L201C11</vt:lpstr>
      <vt:lpstr>D3L201C12</vt:lpstr>
      <vt:lpstr>D3L201C13</vt:lpstr>
      <vt:lpstr>D3L201C14</vt:lpstr>
      <vt:lpstr>D3L201C15</vt:lpstr>
      <vt:lpstr>D3L201C16</vt:lpstr>
      <vt:lpstr>D3L201C17</vt:lpstr>
      <vt:lpstr>D3L201C18</vt:lpstr>
      <vt:lpstr>D3L201C19</vt:lpstr>
      <vt:lpstr>D3L201C2</vt:lpstr>
      <vt:lpstr>D3L201C20</vt:lpstr>
      <vt:lpstr>D3L201C21</vt:lpstr>
      <vt:lpstr>D3L201C22</vt:lpstr>
      <vt:lpstr>D3L201C23</vt:lpstr>
      <vt:lpstr>D3L201C24</vt:lpstr>
      <vt:lpstr>D3L201C25</vt:lpstr>
      <vt:lpstr>D3L201C26</vt:lpstr>
      <vt:lpstr>D3L201C27</vt:lpstr>
      <vt:lpstr>D3L201C28</vt:lpstr>
      <vt:lpstr>D3L201C29</vt:lpstr>
      <vt:lpstr>D3L201C3</vt:lpstr>
      <vt:lpstr>D3L201C30</vt:lpstr>
      <vt:lpstr>D3L201C31</vt:lpstr>
      <vt:lpstr>D3L201C32</vt:lpstr>
      <vt:lpstr>D3L201C33</vt:lpstr>
      <vt:lpstr>D3L201C34</vt:lpstr>
      <vt:lpstr>D3L201C4</vt:lpstr>
      <vt:lpstr>D3L201C5</vt:lpstr>
      <vt:lpstr>D3L201C6</vt:lpstr>
      <vt:lpstr>D3L201C7</vt:lpstr>
      <vt:lpstr>D3L201C8</vt:lpstr>
      <vt:lpstr>D3L201C9</vt:lpstr>
      <vt:lpstr>D3L202C1</vt:lpstr>
      <vt:lpstr>D3L202C10</vt:lpstr>
      <vt:lpstr>D3L202C11</vt:lpstr>
      <vt:lpstr>D3L202C12</vt:lpstr>
      <vt:lpstr>D3L202C13</vt:lpstr>
      <vt:lpstr>D3L202C14</vt:lpstr>
      <vt:lpstr>D3L202C15</vt:lpstr>
      <vt:lpstr>D3L202C16</vt:lpstr>
      <vt:lpstr>D3L202C17</vt:lpstr>
      <vt:lpstr>D3L202C18</vt:lpstr>
      <vt:lpstr>D3L202C19</vt:lpstr>
      <vt:lpstr>D3L202C2</vt:lpstr>
      <vt:lpstr>D3L202C20</vt:lpstr>
      <vt:lpstr>D3L202C21</vt:lpstr>
      <vt:lpstr>D3L202C22</vt:lpstr>
      <vt:lpstr>D3L202C23</vt:lpstr>
      <vt:lpstr>D3L202C24</vt:lpstr>
      <vt:lpstr>D3L202C25</vt:lpstr>
      <vt:lpstr>D3L202C26</vt:lpstr>
      <vt:lpstr>D3L202C27</vt:lpstr>
      <vt:lpstr>D3L202C28</vt:lpstr>
      <vt:lpstr>D3L202C29</vt:lpstr>
      <vt:lpstr>D3L202C3</vt:lpstr>
      <vt:lpstr>D3L202C30</vt:lpstr>
      <vt:lpstr>D3L202C31</vt:lpstr>
      <vt:lpstr>D3L202C32</vt:lpstr>
      <vt:lpstr>D3L202C33</vt:lpstr>
      <vt:lpstr>D3L202C34</vt:lpstr>
      <vt:lpstr>D3L202C4</vt:lpstr>
      <vt:lpstr>D3L202C5</vt:lpstr>
      <vt:lpstr>D3L202C6</vt:lpstr>
      <vt:lpstr>D3L202C7</vt:lpstr>
      <vt:lpstr>D3L202C8</vt:lpstr>
      <vt:lpstr>D3L202C9</vt:lpstr>
      <vt:lpstr>D3L203C1</vt:lpstr>
      <vt:lpstr>D3L203C10</vt:lpstr>
      <vt:lpstr>D3L203C11</vt:lpstr>
      <vt:lpstr>D3L203C12</vt:lpstr>
      <vt:lpstr>D3L203C13</vt:lpstr>
      <vt:lpstr>D3L203C14</vt:lpstr>
      <vt:lpstr>D3L203C15</vt:lpstr>
      <vt:lpstr>D3L203C16</vt:lpstr>
      <vt:lpstr>D3L203C17</vt:lpstr>
      <vt:lpstr>D3L203C18</vt:lpstr>
      <vt:lpstr>D3L203C19</vt:lpstr>
      <vt:lpstr>D3L203C2</vt:lpstr>
      <vt:lpstr>D3L203C20</vt:lpstr>
      <vt:lpstr>D3L203C21</vt:lpstr>
      <vt:lpstr>D3L203C22</vt:lpstr>
      <vt:lpstr>D3L203C23</vt:lpstr>
      <vt:lpstr>D3L203C24</vt:lpstr>
      <vt:lpstr>D3L203C25</vt:lpstr>
      <vt:lpstr>D3L203C26</vt:lpstr>
      <vt:lpstr>D3L203C27</vt:lpstr>
      <vt:lpstr>D3L203C28</vt:lpstr>
      <vt:lpstr>D3L203C29</vt:lpstr>
      <vt:lpstr>D3L203C3</vt:lpstr>
      <vt:lpstr>D3L203C30</vt:lpstr>
      <vt:lpstr>D3L203C31</vt:lpstr>
      <vt:lpstr>D3L203C32</vt:lpstr>
      <vt:lpstr>D3L203C33</vt:lpstr>
      <vt:lpstr>D3L203C34</vt:lpstr>
      <vt:lpstr>D3L203C4</vt:lpstr>
      <vt:lpstr>D3L203C5</vt:lpstr>
      <vt:lpstr>D3L203C6</vt:lpstr>
      <vt:lpstr>D3L203C7</vt:lpstr>
      <vt:lpstr>D3L203C8</vt:lpstr>
      <vt:lpstr>D3L203C9</vt:lpstr>
      <vt:lpstr>D3L204C1</vt:lpstr>
      <vt:lpstr>D3L204C10</vt:lpstr>
      <vt:lpstr>D3L204C11</vt:lpstr>
      <vt:lpstr>D3L204C12</vt:lpstr>
      <vt:lpstr>D3L204C13</vt:lpstr>
      <vt:lpstr>D3L204C14</vt:lpstr>
      <vt:lpstr>D3L204C15</vt:lpstr>
      <vt:lpstr>D3L204C16</vt:lpstr>
      <vt:lpstr>D3L204C17</vt:lpstr>
      <vt:lpstr>D3L204C18</vt:lpstr>
      <vt:lpstr>D3L204C19</vt:lpstr>
      <vt:lpstr>D3L204C2</vt:lpstr>
      <vt:lpstr>D3L204C20</vt:lpstr>
      <vt:lpstr>D3L204C21</vt:lpstr>
      <vt:lpstr>D3L204C22</vt:lpstr>
      <vt:lpstr>D3L204C23</vt:lpstr>
      <vt:lpstr>D3L204C24</vt:lpstr>
      <vt:lpstr>D3L204C25</vt:lpstr>
      <vt:lpstr>D3L204C26</vt:lpstr>
      <vt:lpstr>D3L204C27</vt:lpstr>
      <vt:lpstr>D3L204C28</vt:lpstr>
      <vt:lpstr>D3L204C29</vt:lpstr>
      <vt:lpstr>D3L204C3</vt:lpstr>
      <vt:lpstr>D3L204C30</vt:lpstr>
      <vt:lpstr>D3L204C31</vt:lpstr>
      <vt:lpstr>D3L204C32</vt:lpstr>
      <vt:lpstr>D3L204C33</vt:lpstr>
      <vt:lpstr>D3L204C34</vt:lpstr>
      <vt:lpstr>D3L204C4</vt:lpstr>
      <vt:lpstr>D3L204C5</vt:lpstr>
      <vt:lpstr>D3L204C6</vt:lpstr>
      <vt:lpstr>D3L204C7</vt:lpstr>
      <vt:lpstr>D3L204C8</vt:lpstr>
      <vt:lpstr>D3L204C9</vt:lpstr>
      <vt:lpstr>D3L205C1</vt:lpstr>
      <vt:lpstr>D3L205C10</vt:lpstr>
      <vt:lpstr>D3L205C11</vt:lpstr>
      <vt:lpstr>D3L205C12</vt:lpstr>
      <vt:lpstr>D3L205C13</vt:lpstr>
      <vt:lpstr>D3L205C14</vt:lpstr>
      <vt:lpstr>D3L205C15</vt:lpstr>
      <vt:lpstr>D3L205C16</vt:lpstr>
      <vt:lpstr>D3L205C17</vt:lpstr>
      <vt:lpstr>D3L205C18</vt:lpstr>
      <vt:lpstr>D3L205C19</vt:lpstr>
      <vt:lpstr>D3L205C2</vt:lpstr>
      <vt:lpstr>D3L205C20</vt:lpstr>
      <vt:lpstr>D3L205C21</vt:lpstr>
      <vt:lpstr>D3L205C22</vt:lpstr>
      <vt:lpstr>D3L205C23</vt:lpstr>
      <vt:lpstr>D3L205C24</vt:lpstr>
      <vt:lpstr>D3L205C25</vt:lpstr>
      <vt:lpstr>D3L205C26</vt:lpstr>
      <vt:lpstr>D3L205C27</vt:lpstr>
      <vt:lpstr>D3L205C28</vt:lpstr>
      <vt:lpstr>D3L205C29</vt:lpstr>
      <vt:lpstr>D3L205C3</vt:lpstr>
      <vt:lpstr>D3L205C30</vt:lpstr>
      <vt:lpstr>D3L205C31</vt:lpstr>
      <vt:lpstr>D3L205C32</vt:lpstr>
      <vt:lpstr>D3L205C33</vt:lpstr>
      <vt:lpstr>D3L205C34</vt:lpstr>
      <vt:lpstr>D3L205C4</vt:lpstr>
      <vt:lpstr>D3L205C5</vt:lpstr>
      <vt:lpstr>D3L205C6</vt:lpstr>
      <vt:lpstr>D3L205C7</vt:lpstr>
      <vt:lpstr>D3L205C8</vt:lpstr>
      <vt:lpstr>D3L205C9</vt:lpstr>
      <vt:lpstr>D3L206C1</vt:lpstr>
      <vt:lpstr>D3L206C10</vt:lpstr>
      <vt:lpstr>D3L206C11</vt:lpstr>
      <vt:lpstr>D3L206C12</vt:lpstr>
      <vt:lpstr>D3L206C13</vt:lpstr>
      <vt:lpstr>D3L206C14</vt:lpstr>
      <vt:lpstr>D3L206C15</vt:lpstr>
      <vt:lpstr>D3L206C16</vt:lpstr>
      <vt:lpstr>D3L206C17</vt:lpstr>
      <vt:lpstr>D3L206C18</vt:lpstr>
      <vt:lpstr>D3L206C19</vt:lpstr>
      <vt:lpstr>D3L206C2</vt:lpstr>
      <vt:lpstr>D3L206C20</vt:lpstr>
      <vt:lpstr>D3L206C21</vt:lpstr>
      <vt:lpstr>D3L206C22</vt:lpstr>
      <vt:lpstr>D3L206C23</vt:lpstr>
      <vt:lpstr>D3L206C24</vt:lpstr>
      <vt:lpstr>D3L206C25</vt:lpstr>
      <vt:lpstr>D3L206C26</vt:lpstr>
      <vt:lpstr>D3L206C27</vt:lpstr>
      <vt:lpstr>D3L206C28</vt:lpstr>
      <vt:lpstr>D3L206C29</vt:lpstr>
      <vt:lpstr>D3L206C3</vt:lpstr>
      <vt:lpstr>D3L206C30</vt:lpstr>
      <vt:lpstr>D3L206C31</vt:lpstr>
      <vt:lpstr>D3L206C32</vt:lpstr>
      <vt:lpstr>D3L206C33</vt:lpstr>
      <vt:lpstr>D3L206C34</vt:lpstr>
      <vt:lpstr>D3L206C4</vt:lpstr>
      <vt:lpstr>D3L206C5</vt:lpstr>
      <vt:lpstr>D3L206C6</vt:lpstr>
      <vt:lpstr>D3L206C7</vt:lpstr>
      <vt:lpstr>D3L206C8</vt:lpstr>
      <vt:lpstr>D3L206C9</vt:lpstr>
      <vt:lpstr>D3L207C1</vt:lpstr>
      <vt:lpstr>D3L207C10</vt:lpstr>
      <vt:lpstr>D3L207C11</vt:lpstr>
      <vt:lpstr>D3L207C12</vt:lpstr>
      <vt:lpstr>D3L207C13</vt:lpstr>
      <vt:lpstr>D3L207C14</vt:lpstr>
      <vt:lpstr>D3L207C15</vt:lpstr>
      <vt:lpstr>D3L207C16</vt:lpstr>
      <vt:lpstr>D3L207C17</vt:lpstr>
      <vt:lpstr>D3L207C18</vt:lpstr>
      <vt:lpstr>D3L207C19</vt:lpstr>
      <vt:lpstr>D3L207C2</vt:lpstr>
      <vt:lpstr>D3L207C20</vt:lpstr>
      <vt:lpstr>D3L207C21</vt:lpstr>
      <vt:lpstr>D3L207C22</vt:lpstr>
      <vt:lpstr>D3L207C23</vt:lpstr>
      <vt:lpstr>D3L207C24</vt:lpstr>
      <vt:lpstr>D3L207C25</vt:lpstr>
      <vt:lpstr>D3L207C26</vt:lpstr>
      <vt:lpstr>D3L207C27</vt:lpstr>
      <vt:lpstr>D3L207C28</vt:lpstr>
      <vt:lpstr>D3L207C29</vt:lpstr>
      <vt:lpstr>D3L207C3</vt:lpstr>
      <vt:lpstr>D3L207C30</vt:lpstr>
      <vt:lpstr>D3L207C31</vt:lpstr>
      <vt:lpstr>D3L207C32</vt:lpstr>
      <vt:lpstr>D3L207C33</vt:lpstr>
      <vt:lpstr>D3L207C34</vt:lpstr>
      <vt:lpstr>D3L207C4</vt:lpstr>
      <vt:lpstr>D3L207C5</vt:lpstr>
      <vt:lpstr>D3L207C6</vt:lpstr>
      <vt:lpstr>D3L207C7</vt:lpstr>
      <vt:lpstr>D3L207C8</vt:lpstr>
      <vt:lpstr>D3L207C9</vt:lpstr>
      <vt:lpstr>D3L208C1</vt:lpstr>
      <vt:lpstr>D3L208C10</vt:lpstr>
      <vt:lpstr>D3L208C11</vt:lpstr>
      <vt:lpstr>D3L208C12</vt:lpstr>
      <vt:lpstr>D3L208C13</vt:lpstr>
      <vt:lpstr>D3L208C14</vt:lpstr>
      <vt:lpstr>D3L208C15</vt:lpstr>
      <vt:lpstr>D3L208C16</vt:lpstr>
      <vt:lpstr>D3L208C17</vt:lpstr>
      <vt:lpstr>D3L208C18</vt:lpstr>
      <vt:lpstr>D3L208C19</vt:lpstr>
      <vt:lpstr>D3L208C2</vt:lpstr>
      <vt:lpstr>D3L208C20</vt:lpstr>
      <vt:lpstr>D3L208C21</vt:lpstr>
      <vt:lpstr>D3L208C22</vt:lpstr>
      <vt:lpstr>D3L208C23</vt:lpstr>
      <vt:lpstr>D3L208C24</vt:lpstr>
      <vt:lpstr>D3L208C25</vt:lpstr>
      <vt:lpstr>D3L208C26</vt:lpstr>
      <vt:lpstr>D3L208C27</vt:lpstr>
      <vt:lpstr>D3L208C28</vt:lpstr>
      <vt:lpstr>D3L208C29</vt:lpstr>
      <vt:lpstr>D3L208C3</vt:lpstr>
      <vt:lpstr>D3L208C30</vt:lpstr>
      <vt:lpstr>D3L208C31</vt:lpstr>
      <vt:lpstr>D3L208C32</vt:lpstr>
      <vt:lpstr>D3L208C33</vt:lpstr>
      <vt:lpstr>D3L208C34</vt:lpstr>
      <vt:lpstr>D3L208C4</vt:lpstr>
      <vt:lpstr>D3L208C5</vt:lpstr>
      <vt:lpstr>D3L208C6</vt:lpstr>
      <vt:lpstr>D3L208C7</vt:lpstr>
      <vt:lpstr>D3L208C8</vt:lpstr>
      <vt:lpstr>D3L208C9</vt:lpstr>
      <vt:lpstr>D3L209C1</vt:lpstr>
      <vt:lpstr>D3L209C10</vt:lpstr>
      <vt:lpstr>D3L209C11</vt:lpstr>
      <vt:lpstr>D3L209C12</vt:lpstr>
      <vt:lpstr>D3L209C13</vt:lpstr>
      <vt:lpstr>D3L209C14</vt:lpstr>
      <vt:lpstr>D3L209C15</vt:lpstr>
      <vt:lpstr>D3L209C16</vt:lpstr>
      <vt:lpstr>D3L209C17</vt:lpstr>
      <vt:lpstr>D3L209C18</vt:lpstr>
      <vt:lpstr>D3L209C19</vt:lpstr>
      <vt:lpstr>D3L209C2</vt:lpstr>
      <vt:lpstr>D3L209C20</vt:lpstr>
      <vt:lpstr>D3L209C21</vt:lpstr>
      <vt:lpstr>D3L209C22</vt:lpstr>
      <vt:lpstr>D3L209C23</vt:lpstr>
      <vt:lpstr>D3L209C24</vt:lpstr>
      <vt:lpstr>D3L209C25</vt:lpstr>
      <vt:lpstr>D3L209C26</vt:lpstr>
      <vt:lpstr>D3L209C27</vt:lpstr>
      <vt:lpstr>D3L209C28</vt:lpstr>
      <vt:lpstr>D3L209C29</vt:lpstr>
      <vt:lpstr>D3L209C3</vt:lpstr>
      <vt:lpstr>D3L209C30</vt:lpstr>
      <vt:lpstr>D3L209C31</vt:lpstr>
      <vt:lpstr>D3L209C32</vt:lpstr>
      <vt:lpstr>D3L209C33</vt:lpstr>
      <vt:lpstr>D3L209C34</vt:lpstr>
      <vt:lpstr>D3L209C4</vt:lpstr>
      <vt:lpstr>D3L209C5</vt:lpstr>
      <vt:lpstr>D3L209C6</vt:lpstr>
      <vt:lpstr>D3L209C7</vt:lpstr>
      <vt:lpstr>D3L209C8</vt:lpstr>
      <vt:lpstr>D3L209C9</vt:lpstr>
      <vt:lpstr>D3L210C1</vt:lpstr>
      <vt:lpstr>D3L210C10</vt:lpstr>
      <vt:lpstr>D3L210C11</vt:lpstr>
      <vt:lpstr>D3L210C12</vt:lpstr>
      <vt:lpstr>D3L210C13</vt:lpstr>
      <vt:lpstr>D3L210C14</vt:lpstr>
      <vt:lpstr>D3L210C15</vt:lpstr>
      <vt:lpstr>D3L210C16</vt:lpstr>
      <vt:lpstr>D3L210C17</vt:lpstr>
      <vt:lpstr>D3L210C18</vt:lpstr>
      <vt:lpstr>D3L210C19</vt:lpstr>
      <vt:lpstr>D3L210C2</vt:lpstr>
      <vt:lpstr>D3L210C20</vt:lpstr>
      <vt:lpstr>D3L210C21</vt:lpstr>
      <vt:lpstr>D3L210C22</vt:lpstr>
      <vt:lpstr>D3L210C23</vt:lpstr>
      <vt:lpstr>D3L210C24</vt:lpstr>
      <vt:lpstr>D3L210C25</vt:lpstr>
      <vt:lpstr>D3L210C26</vt:lpstr>
      <vt:lpstr>D3L210C27</vt:lpstr>
      <vt:lpstr>D3L210C28</vt:lpstr>
      <vt:lpstr>D3L210C29</vt:lpstr>
      <vt:lpstr>D3L210C3</vt:lpstr>
      <vt:lpstr>D3L210C30</vt:lpstr>
      <vt:lpstr>D3L210C31</vt:lpstr>
      <vt:lpstr>D3L210C32</vt:lpstr>
      <vt:lpstr>D3L210C33</vt:lpstr>
      <vt:lpstr>D3L210C34</vt:lpstr>
      <vt:lpstr>D3L210C4</vt:lpstr>
      <vt:lpstr>D3L210C5</vt:lpstr>
      <vt:lpstr>D3L210C6</vt:lpstr>
      <vt:lpstr>D3L210C7</vt:lpstr>
      <vt:lpstr>D3L210C8</vt:lpstr>
      <vt:lpstr>D3L210C9</vt:lpstr>
      <vt:lpstr>D3L211C1</vt:lpstr>
      <vt:lpstr>D3L211C10</vt:lpstr>
      <vt:lpstr>D3L211C11</vt:lpstr>
      <vt:lpstr>D3L211C12</vt:lpstr>
      <vt:lpstr>D3L211C13</vt:lpstr>
      <vt:lpstr>D3L211C14</vt:lpstr>
      <vt:lpstr>D3L211C15</vt:lpstr>
      <vt:lpstr>D3L211C16</vt:lpstr>
      <vt:lpstr>D3L211C17</vt:lpstr>
      <vt:lpstr>D3L211C18</vt:lpstr>
      <vt:lpstr>D3L211C19</vt:lpstr>
      <vt:lpstr>D3L211C2</vt:lpstr>
      <vt:lpstr>D3L211C20</vt:lpstr>
      <vt:lpstr>D3L211C21</vt:lpstr>
      <vt:lpstr>D3L211C22</vt:lpstr>
      <vt:lpstr>D3L211C23</vt:lpstr>
      <vt:lpstr>D3L211C24</vt:lpstr>
      <vt:lpstr>D3L211C25</vt:lpstr>
      <vt:lpstr>D3L211C26</vt:lpstr>
      <vt:lpstr>D3L211C27</vt:lpstr>
      <vt:lpstr>D3L211C28</vt:lpstr>
      <vt:lpstr>D3L211C29</vt:lpstr>
      <vt:lpstr>D3L211C3</vt:lpstr>
      <vt:lpstr>D3L211C30</vt:lpstr>
      <vt:lpstr>D3L211C31</vt:lpstr>
      <vt:lpstr>D3L211C32</vt:lpstr>
      <vt:lpstr>D3L211C33</vt:lpstr>
      <vt:lpstr>D3L211C34</vt:lpstr>
      <vt:lpstr>D3L211C4</vt:lpstr>
      <vt:lpstr>D3L211C5</vt:lpstr>
      <vt:lpstr>D3L211C6</vt:lpstr>
      <vt:lpstr>D3L211C7</vt:lpstr>
      <vt:lpstr>D3L211C8</vt:lpstr>
      <vt:lpstr>D3L211C9</vt:lpstr>
      <vt:lpstr>D3L212C1</vt:lpstr>
      <vt:lpstr>D3L212C10</vt:lpstr>
      <vt:lpstr>D3L212C11</vt:lpstr>
      <vt:lpstr>D3L212C12</vt:lpstr>
      <vt:lpstr>D3L212C13</vt:lpstr>
      <vt:lpstr>D3L212C14</vt:lpstr>
      <vt:lpstr>D3L212C15</vt:lpstr>
      <vt:lpstr>D3L212C16</vt:lpstr>
      <vt:lpstr>D3L212C17</vt:lpstr>
      <vt:lpstr>D3L212C18</vt:lpstr>
      <vt:lpstr>D3L212C19</vt:lpstr>
      <vt:lpstr>D3L212C2</vt:lpstr>
      <vt:lpstr>D3L212C20</vt:lpstr>
      <vt:lpstr>D3L212C21</vt:lpstr>
      <vt:lpstr>D3L212C22</vt:lpstr>
      <vt:lpstr>D3L212C23</vt:lpstr>
      <vt:lpstr>D3L212C24</vt:lpstr>
      <vt:lpstr>D3L212C25</vt:lpstr>
      <vt:lpstr>D3L212C26</vt:lpstr>
      <vt:lpstr>D3L212C27</vt:lpstr>
      <vt:lpstr>D3L212C28</vt:lpstr>
      <vt:lpstr>D3L212C29</vt:lpstr>
      <vt:lpstr>D3L212C3</vt:lpstr>
      <vt:lpstr>D3L212C30</vt:lpstr>
      <vt:lpstr>D3L212C31</vt:lpstr>
      <vt:lpstr>D3L212C32</vt:lpstr>
      <vt:lpstr>D3L212C33</vt:lpstr>
      <vt:lpstr>D3L212C34</vt:lpstr>
      <vt:lpstr>D3L212C4</vt:lpstr>
      <vt:lpstr>D3L212C5</vt:lpstr>
      <vt:lpstr>D3L212C6</vt:lpstr>
      <vt:lpstr>D3L212C7</vt:lpstr>
      <vt:lpstr>D3L212C8</vt:lpstr>
      <vt:lpstr>D3L212C9</vt:lpstr>
      <vt:lpstr>D3L213C1</vt:lpstr>
      <vt:lpstr>D3L213C10</vt:lpstr>
      <vt:lpstr>D3L213C11</vt:lpstr>
      <vt:lpstr>D3L213C12</vt:lpstr>
      <vt:lpstr>D3L213C13</vt:lpstr>
      <vt:lpstr>D3L213C14</vt:lpstr>
      <vt:lpstr>D3L213C15</vt:lpstr>
      <vt:lpstr>D3L213C16</vt:lpstr>
      <vt:lpstr>D3L213C17</vt:lpstr>
      <vt:lpstr>D3L213C18</vt:lpstr>
      <vt:lpstr>D3L213C19</vt:lpstr>
      <vt:lpstr>D3L213C2</vt:lpstr>
      <vt:lpstr>D3L213C20</vt:lpstr>
      <vt:lpstr>D3L213C21</vt:lpstr>
      <vt:lpstr>D3L213C22</vt:lpstr>
      <vt:lpstr>D3L213C23</vt:lpstr>
      <vt:lpstr>D3L213C24</vt:lpstr>
      <vt:lpstr>D3L213C25</vt:lpstr>
      <vt:lpstr>D3L213C26</vt:lpstr>
      <vt:lpstr>D3L213C27</vt:lpstr>
      <vt:lpstr>D3L213C28</vt:lpstr>
      <vt:lpstr>D3L213C29</vt:lpstr>
      <vt:lpstr>D3L213C3</vt:lpstr>
      <vt:lpstr>D3L213C30</vt:lpstr>
      <vt:lpstr>D3L213C31</vt:lpstr>
      <vt:lpstr>D3L213C32</vt:lpstr>
      <vt:lpstr>D3L213C33</vt:lpstr>
      <vt:lpstr>D3L213C34</vt:lpstr>
      <vt:lpstr>D3L213C4</vt:lpstr>
      <vt:lpstr>D3L213C5</vt:lpstr>
      <vt:lpstr>D3L213C6</vt:lpstr>
      <vt:lpstr>D3L213C7</vt:lpstr>
      <vt:lpstr>D3L213C8</vt:lpstr>
      <vt:lpstr>D3L213C9</vt:lpstr>
      <vt:lpstr>D3L214C1</vt:lpstr>
      <vt:lpstr>D3L214C10</vt:lpstr>
      <vt:lpstr>D3L214C11</vt:lpstr>
      <vt:lpstr>D3L214C12</vt:lpstr>
      <vt:lpstr>D3L214C13</vt:lpstr>
      <vt:lpstr>D3L214C14</vt:lpstr>
      <vt:lpstr>D3L214C15</vt:lpstr>
      <vt:lpstr>D3L214C16</vt:lpstr>
      <vt:lpstr>D3L214C17</vt:lpstr>
      <vt:lpstr>D3L214C18</vt:lpstr>
      <vt:lpstr>D3L214C19</vt:lpstr>
      <vt:lpstr>D3L214C2</vt:lpstr>
      <vt:lpstr>D3L214C20</vt:lpstr>
      <vt:lpstr>D3L214C21</vt:lpstr>
      <vt:lpstr>D3L214C22</vt:lpstr>
      <vt:lpstr>D3L214C23</vt:lpstr>
      <vt:lpstr>D3L214C24</vt:lpstr>
      <vt:lpstr>D3L214C25</vt:lpstr>
      <vt:lpstr>D3L214C26</vt:lpstr>
      <vt:lpstr>D3L214C27</vt:lpstr>
      <vt:lpstr>D3L214C28</vt:lpstr>
      <vt:lpstr>D3L214C29</vt:lpstr>
      <vt:lpstr>D3L214C3</vt:lpstr>
      <vt:lpstr>D3L214C30</vt:lpstr>
      <vt:lpstr>D3L214C31</vt:lpstr>
      <vt:lpstr>D3L214C32</vt:lpstr>
      <vt:lpstr>D3L214C33</vt:lpstr>
      <vt:lpstr>D3L214C34</vt:lpstr>
      <vt:lpstr>D3L214C4</vt:lpstr>
      <vt:lpstr>D3L214C5</vt:lpstr>
      <vt:lpstr>D3L214C6</vt:lpstr>
      <vt:lpstr>D3L214C7</vt:lpstr>
      <vt:lpstr>D3L214C8</vt:lpstr>
      <vt:lpstr>D3L214C9</vt:lpstr>
      <vt:lpstr>D3L215C1</vt:lpstr>
      <vt:lpstr>D3L215C10</vt:lpstr>
      <vt:lpstr>D3L215C11</vt:lpstr>
      <vt:lpstr>D3L215C12</vt:lpstr>
      <vt:lpstr>D3L215C13</vt:lpstr>
      <vt:lpstr>D3L215C14</vt:lpstr>
      <vt:lpstr>D3L215C15</vt:lpstr>
      <vt:lpstr>D3L215C16</vt:lpstr>
      <vt:lpstr>D3L215C17</vt:lpstr>
      <vt:lpstr>D3L215C18</vt:lpstr>
      <vt:lpstr>D3L215C19</vt:lpstr>
      <vt:lpstr>D3L215C2</vt:lpstr>
      <vt:lpstr>D3L215C20</vt:lpstr>
      <vt:lpstr>D3L215C21</vt:lpstr>
      <vt:lpstr>D3L215C22</vt:lpstr>
      <vt:lpstr>D3L215C23</vt:lpstr>
      <vt:lpstr>D3L215C24</vt:lpstr>
      <vt:lpstr>D3L215C25</vt:lpstr>
      <vt:lpstr>D3L215C26</vt:lpstr>
      <vt:lpstr>D3L215C27</vt:lpstr>
      <vt:lpstr>D3L215C28</vt:lpstr>
      <vt:lpstr>D3L215C29</vt:lpstr>
      <vt:lpstr>D3L215C3</vt:lpstr>
      <vt:lpstr>D3L215C30</vt:lpstr>
      <vt:lpstr>D3L215C31</vt:lpstr>
      <vt:lpstr>D3L215C32</vt:lpstr>
      <vt:lpstr>D3L215C33</vt:lpstr>
      <vt:lpstr>D3L215C34</vt:lpstr>
      <vt:lpstr>D3L215C4</vt:lpstr>
      <vt:lpstr>D3L215C5</vt:lpstr>
      <vt:lpstr>D3L215C6</vt:lpstr>
      <vt:lpstr>D3L215C7</vt:lpstr>
      <vt:lpstr>D3L215C8</vt:lpstr>
      <vt:lpstr>D3L215C9</vt:lpstr>
      <vt:lpstr>D3L216C1</vt:lpstr>
      <vt:lpstr>D3L216C10</vt:lpstr>
      <vt:lpstr>D3L216C11</vt:lpstr>
      <vt:lpstr>D3L216C12</vt:lpstr>
      <vt:lpstr>D3L216C13</vt:lpstr>
      <vt:lpstr>D3L216C14</vt:lpstr>
      <vt:lpstr>D3L216C15</vt:lpstr>
      <vt:lpstr>D3L216C16</vt:lpstr>
      <vt:lpstr>D3L216C17</vt:lpstr>
      <vt:lpstr>D3L216C18</vt:lpstr>
      <vt:lpstr>D3L216C19</vt:lpstr>
      <vt:lpstr>D3L216C2</vt:lpstr>
      <vt:lpstr>D3L216C20</vt:lpstr>
      <vt:lpstr>D3L216C21</vt:lpstr>
      <vt:lpstr>D3L216C22</vt:lpstr>
      <vt:lpstr>D3L216C23</vt:lpstr>
      <vt:lpstr>D3L216C24</vt:lpstr>
      <vt:lpstr>D3L216C25</vt:lpstr>
      <vt:lpstr>D3L216C26</vt:lpstr>
      <vt:lpstr>D3L216C27</vt:lpstr>
      <vt:lpstr>D3L216C28</vt:lpstr>
      <vt:lpstr>D3L216C29</vt:lpstr>
      <vt:lpstr>D3L216C3</vt:lpstr>
      <vt:lpstr>D3L216C30</vt:lpstr>
      <vt:lpstr>D3L216C31</vt:lpstr>
      <vt:lpstr>D3L216C32</vt:lpstr>
      <vt:lpstr>D3L216C33</vt:lpstr>
      <vt:lpstr>D3L216C34</vt:lpstr>
      <vt:lpstr>D3L216C4</vt:lpstr>
      <vt:lpstr>D3L216C5</vt:lpstr>
      <vt:lpstr>D3L216C6</vt:lpstr>
      <vt:lpstr>D3L216C7</vt:lpstr>
      <vt:lpstr>D3L216C8</vt:lpstr>
      <vt:lpstr>D3L216C9</vt:lpstr>
      <vt:lpstr>D3L217C1</vt:lpstr>
      <vt:lpstr>D3L217C10</vt:lpstr>
      <vt:lpstr>D3L217C11</vt:lpstr>
      <vt:lpstr>D3L217C12</vt:lpstr>
      <vt:lpstr>D3L217C13</vt:lpstr>
      <vt:lpstr>D3L217C14</vt:lpstr>
      <vt:lpstr>D3L217C15</vt:lpstr>
      <vt:lpstr>D3L217C16</vt:lpstr>
      <vt:lpstr>D3L217C17</vt:lpstr>
      <vt:lpstr>D3L217C18</vt:lpstr>
      <vt:lpstr>D3L217C19</vt:lpstr>
      <vt:lpstr>D3L217C2</vt:lpstr>
      <vt:lpstr>D3L217C20</vt:lpstr>
      <vt:lpstr>D3L217C21</vt:lpstr>
      <vt:lpstr>D3L217C22</vt:lpstr>
      <vt:lpstr>D3L217C23</vt:lpstr>
      <vt:lpstr>D3L217C24</vt:lpstr>
      <vt:lpstr>D3L217C25</vt:lpstr>
      <vt:lpstr>D3L217C26</vt:lpstr>
      <vt:lpstr>D3L217C27</vt:lpstr>
      <vt:lpstr>D3L217C28</vt:lpstr>
      <vt:lpstr>D3L217C29</vt:lpstr>
      <vt:lpstr>D3L217C3</vt:lpstr>
      <vt:lpstr>D3L217C30</vt:lpstr>
      <vt:lpstr>D3L217C31</vt:lpstr>
      <vt:lpstr>D3L217C32</vt:lpstr>
      <vt:lpstr>D3L217C33</vt:lpstr>
      <vt:lpstr>D3L217C34</vt:lpstr>
      <vt:lpstr>D3L217C4</vt:lpstr>
      <vt:lpstr>D3L217C5</vt:lpstr>
      <vt:lpstr>D3L217C6</vt:lpstr>
      <vt:lpstr>D3L217C7</vt:lpstr>
      <vt:lpstr>D3L217C8</vt:lpstr>
      <vt:lpstr>D3L217C9</vt:lpstr>
      <vt:lpstr>D3L218C1</vt:lpstr>
      <vt:lpstr>D3L218C10</vt:lpstr>
      <vt:lpstr>D3L218C11</vt:lpstr>
      <vt:lpstr>D3L218C12</vt:lpstr>
      <vt:lpstr>D3L218C13</vt:lpstr>
      <vt:lpstr>D3L218C14</vt:lpstr>
      <vt:lpstr>D3L218C15</vt:lpstr>
      <vt:lpstr>D3L218C16</vt:lpstr>
      <vt:lpstr>D3L218C17</vt:lpstr>
      <vt:lpstr>D3L218C18</vt:lpstr>
      <vt:lpstr>D3L218C19</vt:lpstr>
      <vt:lpstr>D3L218C2</vt:lpstr>
      <vt:lpstr>D3L218C20</vt:lpstr>
      <vt:lpstr>D3L218C21</vt:lpstr>
      <vt:lpstr>D3L218C22</vt:lpstr>
      <vt:lpstr>D3L218C23</vt:lpstr>
      <vt:lpstr>D3L218C24</vt:lpstr>
      <vt:lpstr>D3L218C25</vt:lpstr>
      <vt:lpstr>D3L218C26</vt:lpstr>
      <vt:lpstr>D3L218C27</vt:lpstr>
      <vt:lpstr>D3L218C28</vt:lpstr>
      <vt:lpstr>D3L218C29</vt:lpstr>
      <vt:lpstr>D3L218C3</vt:lpstr>
      <vt:lpstr>D3L218C30</vt:lpstr>
      <vt:lpstr>D3L218C31</vt:lpstr>
      <vt:lpstr>D3L218C32</vt:lpstr>
      <vt:lpstr>D3L218C33</vt:lpstr>
      <vt:lpstr>D3L218C34</vt:lpstr>
      <vt:lpstr>D3L218C4</vt:lpstr>
      <vt:lpstr>D3L218C5</vt:lpstr>
      <vt:lpstr>D3L218C6</vt:lpstr>
      <vt:lpstr>D3L218C7</vt:lpstr>
      <vt:lpstr>D3L218C8</vt:lpstr>
      <vt:lpstr>D3L218C9</vt:lpstr>
      <vt:lpstr>D3L219C1</vt:lpstr>
      <vt:lpstr>D3L219C10</vt:lpstr>
      <vt:lpstr>D3L219C11</vt:lpstr>
      <vt:lpstr>D3L219C12</vt:lpstr>
      <vt:lpstr>D3L219C13</vt:lpstr>
      <vt:lpstr>D3L219C14</vt:lpstr>
      <vt:lpstr>D3L219C15</vt:lpstr>
      <vt:lpstr>D3L219C16</vt:lpstr>
      <vt:lpstr>D3L219C17</vt:lpstr>
      <vt:lpstr>D3L219C18</vt:lpstr>
      <vt:lpstr>D3L219C19</vt:lpstr>
      <vt:lpstr>D3L219C2</vt:lpstr>
      <vt:lpstr>D3L219C20</vt:lpstr>
      <vt:lpstr>D3L219C21</vt:lpstr>
      <vt:lpstr>D3L219C22</vt:lpstr>
      <vt:lpstr>D3L219C23</vt:lpstr>
      <vt:lpstr>D3L219C24</vt:lpstr>
      <vt:lpstr>D3L219C25</vt:lpstr>
      <vt:lpstr>D3L219C26</vt:lpstr>
      <vt:lpstr>D3L219C27</vt:lpstr>
      <vt:lpstr>D3L219C28</vt:lpstr>
      <vt:lpstr>D3L219C29</vt:lpstr>
      <vt:lpstr>D3L219C3</vt:lpstr>
      <vt:lpstr>D3L219C30</vt:lpstr>
      <vt:lpstr>D3L219C31</vt:lpstr>
      <vt:lpstr>D3L219C32</vt:lpstr>
      <vt:lpstr>D3L219C33</vt:lpstr>
      <vt:lpstr>D3L219C34</vt:lpstr>
      <vt:lpstr>D3L219C4</vt:lpstr>
      <vt:lpstr>D3L219C5</vt:lpstr>
      <vt:lpstr>D3L219C6</vt:lpstr>
      <vt:lpstr>D3L219C7</vt:lpstr>
      <vt:lpstr>D3L219C8</vt:lpstr>
      <vt:lpstr>D3L219C9</vt:lpstr>
      <vt:lpstr>D3L220C1</vt:lpstr>
      <vt:lpstr>D3L220C10</vt:lpstr>
      <vt:lpstr>D3L220C11</vt:lpstr>
      <vt:lpstr>D3L220C12</vt:lpstr>
      <vt:lpstr>D3L220C13</vt:lpstr>
      <vt:lpstr>D3L220C14</vt:lpstr>
      <vt:lpstr>D3L220C15</vt:lpstr>
      <vt:lpstr>D3L220C16</vt:lpstr>
      <vt:lpstr>D3L220C17</vt:lpstr>
      <vt:lpstr>D3L220C18</vt:lpstr>
      <vt:lpstr>D3L220C19</vt:lpstr>
      <vt:lpstr>D3L220C2</vt:lpstr>
      <vt:lpstr>D3L220C20</vt:lpstr>
      <vt:lpstr>D3L220C21</vt:lpstr>
      <vt:lpstr>D3L220C22</vt:lpstr>
      <vt:lpstr>D3L220C23</vt:lpstr>
      <vt:lpstr>D3L220C24</vt:lpstr>
      <vt:lpstr>D3L220C25</vt:lpstr>
      <vt:lpstr>D3L220C26</vt:lpstr>
      <vt:lpstr>D3L220C27</vt:lpstr>
      <vt:lpstr>D3L220C28</vt:lpstr>
      <vt:lpstr>D3L220C29</vt:lpstr>
      <vt:lpstr>D3L220C3</vt:lpstr>
      <vt:lpstr>D3L220C30</vt:lpstr>
      <vt:lpstr>D3L220C31</vt:lpstr>
      <vt:lpstr>D3L220C32</vt:lpstr>
      <vt:lpstr>D3L220C33</vt:lpstr>
      <vt:lpstr>D3L220C34</vt:lpstr>
      <vt:lpstr>D3L220C4</vt:lpstr>
      <vt:lpstr>D3L220C5</vt:lpstr>
      <vt:lpstr>D3L220C6</vt:lpstr>
      <vt:lpstr>D3L220C7</vt:lpstr>
      <vt:lpstr>D3L220C8</vt:lpstr>
      <vt:lpstr>D3L220C9</vt:lpstr>
      <vt:lpstr>D3L221C1</vt:lpstr>
      <vt:lpstr>D3L221C10</vt:lpstr>
      <vt:lpstr>D3L221C11</vt:lpstr>
      <vt:lpstr>D3L221C12</vt:lpstr>
      <vt:lpstr>D3L221C13</vt:lpstr>
      <vt:lpstr>D3L221C14</vt:lpstr>
      <vt:lpstr>D3L221C15</vt:lpstr>
      <vt:lpstr>D3L221C16</vt:lpstr>
      <vt:lpstr>D3L221C17</vt:lpstr>
      <vt:lpstr>D3L221C18</vt:lpstr>
      <vt:lpstr>D3L221C19</vt:lpstr>
      <vt:lpstr>D3L221C2</vt:lpstr>
      <vt:lpstr>D3L221C20</vt:lpstr>
      <vt:lpstr>D3L221C21</vt:lpstr>
      <vt:lpstr>D3L221C22</vt:lpstr>
      <vt:lpstr>D3L221C23</vt:lpstr>
      <vt:lpstr>D3L221C24</vt:lpstr>
      <vt:lpstr>D3L221C25</vt:lpstr>
      <vt:lpstr>D3L221C26</vt:lpstr>
      <vt:lpstr>D3L221C27</vt:lpstr>
      <vt:lpstr>D3L221C28</vt:lpstr>
      <vt:lpstr>D3L221C29</vt:lpstr>
      <vt:lpstr>D3L221C3</vt:lpstr>
      <vt:lpstr>D3L221C30</vt:lpstr>
      <vt:lpstr>D3L221C31</vt:lpstr>
      <vt:lpstr>D3L221C32</vt:lpstr>
      <vt:lpstr>D3L221C33</vt:lpstr>
      <vt:lpstr>D3L221C34</vt:lpstr>
      <vt:lpstr>D3L221C4</vt:lpstr>
      <vt:lpstr>D3L221C5</vt:lpstr>
      <vt:lpstr>D3L221C6</vt:lpstr>
      <vt:lpstr>D3L221C7</vt:lpstr>
      <vt:lpstr>D3L221C8</vt:lpstr>
      <vt:lpstr>D3L221C9</vt:lpstr>
      <vt:lpstr>D3L222C1</vt:lpstr>
      <vt:lpstr>D3L222C10</vt:lpstr>
      <vt:lpstr>D3L222C11</vt:lpstr>
      <vt:lpstr>D3L222C12</vt:lpstr>
      <vt:lpstr>D3L222C13</vt:lpstr>
      <vt:lpstr>D3L222C14</vt:lpstr>
      <vt:lpstr>D3L222C15</vt:lpstr>
      <vt:lpstr>D3L222C16</vt:lpstr>
      <vt:lpstr>D3L222C17</vt:lpstr>
      <vt:lpstr>D3L222C18</vt:lpstr>
      <vt:lpstr>D3L222C19</vt:lpstr>
      <vt:lpstr>D3L222C2</vt:lpstr>
      <vt:lpstr>D3L222C20</vt:lpstr>
      <vt:lpstr>D3L222C21</vt:lpstr>
      <vt:lpstr>D3L222C22</vt:lpstr>
      <vt:lpstr>D3L222C23</vt:lpstr>
      <vt:lpstr>D3L222C24</vt:lpstr>
      <vt:lpstr>D3L222C25</vt:lpstr>
      <vt:lpstr>D3L222C26</vt:lpstr>
      <vt:lpstr>D3L222C27</vt:lpstr>
      <vt:lpstr>D3L222C28</vt:lpstr>
      <vt:lpstr>D3L222C29</vt:lpstr>
      <vt:lpstr>D3L222C3</vt:lpstr>
      <vt:lpstr>D3L222C30</vt:lpstr>
      <vt:lpstr>D3L222C31</vt:lpstr>
      <vt:lpstr>D3L222C32</vt:lpstr>
      <vt:lpstr>D3L222C33</vt:lpstr>
      <vt:lpstr>D3L222C34</vt:lpstr>
      <vt:lpstr>D3L222C4</vt:lpstr>
      <vt:lpstr>D3L222C5</vt:lpstr>
      <vt:lpstr>D3L222C6</vt:lpstr>
      <vt:lpstr>D3L222C7</vt:lpstr>
      <vt:lpstr>D3L222C8</vt:lpstr>
      <vt:lpstr>D3L222C9</vt:lpstr>
      <vt:lpstr>D3L223C1</vt:lpstr>
      <vt:lpstr>D3L223C10</vt:lpstr>
      <vt:lpstr>D3L223C11</vt:lpstr>
      <vt:lpstr>D3L223C12</vt:lpstr>
      <vt:lpstr>D3L223C13</vt:lpstr>
      <vt:lpstr>D3L223C14</vt:lpstr>
      <vt:lpstr>D3L223C15</vt:lpstr>
      <vt:lpstr>D3L223C16</vt:lpstr>
      <vt:lpstr>D3L223C17</vt:lpstr>
      <vt:lpstr>D3L223C18</vt:lpstr>
      <vt:lpstr>D3L223C19</vt:lpstr>
      <vt:lpstr>D3L223C2</vt:lpstr>
      <vt:lpstr>D3L223C20</vt:lpstr>
      <vt:lpstr>D3L223C21</vt:lpstr>
      <vt:lpstr>D3L223C22</vt:lpstr>
      <vt:lpstr>D3L223C23</vt:lpstr>
      <vt:lpstr>D3L223C24</vt:lpstr>
      <vt:lpstr>D3L223C25</vt:lpstr>
      <vt:lpstr>D3L223C26</vt:lpstr>
      <vt:lpstr>D3L223C27</vt:lpstr>
      <vt:lpstr>D3L223C28</vt:lpstr>
      <vt:lpstr>D3L223C29</vt:lpstr>
      <vt:lpstr>D3L223C3</vt:lpstr>
      <vt:lpstr>D3L223C30</vt:lpstr>
      <vt:lpstr>D3L223C31</vt:lpstr>
      <vt:lpstr>D3L223C32</vt:lpstr>
      <vt:lpstr>D3L223C33</vt:lpstr>
      <vt:lpstr>D3L223C34</vt:lpstr>
      <vt:lpstr>D3L223C4</vt:lpstr>
      <vt:lpstr>D3L223C5</vt:lpstr>
      <vt:lpstr>D3L223C6</vt:lpstr>
      <vt:lpstr>D3L223C7</vt:lpstr>
      <vt:lpstr>D3L223C8</vt:lpstr>
      <vt:lpstr>D3L223C9</vt:lpstr>
      <vt:lpstr>D3L224C1</vt:lpstr>
      <vt:lpstr>D3L224C10</vt:lpstr>
      <vt:lpstr>D3L224C11</vt:lpstr>
      <vt:lpstr>D3L224C12</vt:lpstr>
      <vt:lpstr>D3L224C13</vt:lpstr>
      <vt:lpstr>D3L224C14</vt:lpstr>
      <vt:lpstr>D3L224C15</vt:lpstr>
      <vt:lpstr>D3L224C16</vt:lpstr>
      <vt:lpstr>D3L224C17</vt:lpstr>
      <vt:lpstr>D3L224C18</vt:lpstr>
      <vt:lpstr>D3L224C19</vt:lpstr>
      <vt:lpstr>D3L224C2</vt:lpstr>
      <vt:lpstr>D3L224C20</vt:lpstr>
      <vt:lpstr>D3L224C21</vt:lpstr>
      <vt:lpstr>D3L224C22</vt:lpstr>
      <vt:lpstr>D3L224C23</vt:lpstr>
      <vt:lpstr>D3L224C24</vt:lpstr>
      <vt:lpstr>D3L224C25</vt:lpstr>
      <vt:lpstr>D3L224C26</vt:lpstr>
      <vt:lpstr>D3L224C27</vt:lpstr>
      <vt:lpstr>D3L224C28</vt:lpstr>
      <vt:lpstr>D3L224C29</vt:lpstr>
      <vt:lpstr>D3L224C3</vt:lpstr>
      <vt:lpstr>D3L224C30</vt:lpstr>
      <vt:lpstr>D3L224C31</vt:lpstr>
      <vt:lpstr>D3L224C32</vt:lpstr>
      <vt:lpstr>D3L224C33</vt:lpstr>
      <vt:lpstr>D3L224C34</vt:lpstr>
      <vt:lpstr>D3L224C4</vt:lpstr>
      <vt:lpstr>D3L224C5</vt:lpstr>
      <vt:lpstr>D3L224C6</vt:lpstr>
      <vt:lpstr>D3L224C7</vt:lpstr>
      <vt:lpstr>D3L224C8</vt:lpstr>
      <vt:lpstr>D3L224C9</vt:lpstr>
      <vt:lpstr>D4L101C1</vt:lpstr>
      <vt:lpstr>D4L101C10</vt:lpstr>
      <vt:lpstr>D4L101C11</vt:lpstr>
      <vt:lpstr>D4L101C2</vt:lpstr>
      <vt:lpstr>D4L101C3</vt:lpstr>
      <vt:lpstr>D4L101C4</vt:lpstr>
      <vt:lpstr>D4L101C5</vt:lpstr>
      <vt:lpstr>D4L101C6</vt:lpstr>
      <vt:lpstr>D4L101C7</vt:lpstr>
      <vt:lpstr>D4L101C8</vt:lpstr>
      <vt:lpstr>D4L101C9</vt:lpstr>
      <vt:lpstr>D4L102C1</vt:lpstr>
      <vt:lpstr>D4L102C10</vt:lpstr>
      <vt:lpstr>D4L102C11</vt:lpstr>
      <vt:lpstr>D4L102C2</vt:lpstr>
      <vt:lpstr>D4L102C3</vt:lpstr>
      <vt:lpstr>D4L102C4</vt:lpstr>
      <vt:lpstr>D4L102C5</vt:lpstr>
      <vt:lpstr>D4L102C6</vt:lpstr>
      <vt:lpstr>D4L102C7</vt:lpstr>
      <vt:lpstr>D4L102C8</vt:lpstr>
      <vt:lpstr>D4L102C9</vt:lpstr>
      <vt:lpstr>D4L103C1</vt:lpstr>
      <vt:lpstr>D4L103C10</vt:lpstr>
      <vt:lpstr>D4L103C11</vt:lpstr>
      <vt:lpstr>D4L103C2</vt:lpstr>
      <vt:lpstr>D4L103C3</vt:lpstr>
      <vt:lpstr>D4L103C4</vt:lpstr>
      <vt:lpstr>D4L103C5</vt:lpstr>
      <vt:lpstr>D4L103C6</vt:lpstr>
      <vt:lpstr>D4L103C7</vt:lpstr>
      <vt:lpstr>D4L103C8</vt:lpstr>
      <vt:lpstr>D4L103C9</vt:lpstr>
      <vt:lpstr>D4L104C1</vt:lpstr>
      <vt:lpstr>D4L104C10</vt:lpstr>
      <vt:lpstr>D4L104C11</vt:lpstr>
      <vt:lpstr>D4L104C2</vt:lpstr>
      <vt:lpstr>D4L104C3</vt:lpstr>
      <vt:lpstr>D4L104C4</vt:lpstr>
      <vt:lpstr>D4L104C5</vt:lpstr>
      <vt:lpstr>D4L104C6</vt:lpstr>
      <vt:lpstr>D4L104C7</vt:lpstr>
      <vt:lpstr>D4L104C8</vt:lpstr>
      <vt:lpstr>D4L104C9</vt:lpstr>
      <vt:lpstr>D4L105C1</vt:lpstr>
      <vt:lpstr>D4L105C10</vt:lpstr>
      <vt:lpstr>D4L105C11</vt:lpstr>
      <vt:lpstr>D4L105C2</vt:lpstr>
      <vt:lpstr>D4L105C3</vt:lpstr>
      <vt:lpstr>D4L105C4</vt:lpstr>
      <vt:lpstr>D4L105C5</vt:lpstr>
      <vt:lpstr>D4L105C6</vt:lpstr>
      <vt:lpstr>D4L105C7</vt:lpstr>
      <vt:lpstr>D4L105C8</vt:lpstr>
      <vt:lpstr>D4L105C9</vt:lpstr>
      <vt:lpstr>D4L106C1</vt:lpstr>
      <vt:lpstr>D4L106C10</vt:lpstr>
      <vt:lpstr>D4L106C11</vt:lpstr>
      <vt:lpstr>D4L106C2</vt:lpstr>
      <vt:lpstr>D4L106C3</vt:lpstr>
      <vt:lpstr>D4L106C4</vt:lpstr>
      <vt:lpstr>D4L106C5</vt:lpstr>
      <vt:lpstr>D4L106C6</vt:lpstr>
      <vt:lpstr>D4L106C7</vt:lpstr>
      <vt:lpstr>D4L106C8</vt:lpstr>
      <vt:lpstr>D4L106C9</vt:lpstr>
      <vt:lpstr>D4L107C1</vt:lpstr>
      <vt:lpstr>D4L107C10</vt:lpstr>
      <vt:lpstr>D4L107C11</vt:lpstr>
      <vt:lpstr>D4L107C2</vt:lpstr>
      <vt:lpstr>D4L107C3</vt:lpstr>
      <vt:lpstr>D4L107C4</vt:lpstr>
      <vt:lpstr>D4L107C5</vt:lpstr>
      <vt:lpstr>D4L107C6</vt:lpstr>
      <vt:lpstr>D4L107C7</vt:lpstr>
      <vt:lpstr>D4L107C8</vt:lpstr>
      <vt:lpstr>D4L107C9</vt:lpstr>
      <vt:lpstr>D4L108C1</vt:lpstr>
      <vt:lpstr>D4L108C10</vt:lpstr>
      <vt:lpstr>D4L108C11</vt:lpstr>
      <vt:lpstr>D4L108C2</vt:lpstr>
      <vt:lpstr>D4L108C3</vt:lpstr>
      <vt:lpstr>D4L108C4</vt:lpstr>
      <vt:lpstr>D4L108C5</vt:lpstr>
      <vt:lpstr>D4L108C6</vt:lpstr>
      <vt:lpstr>D4L108C7</vt:lpstr>
      <vt:lpstr>D4L108C8</vt:lpstr>
      <vt:lpstr>D4L108C9</vt:lpstr>
      <vt:lpstr>D4L109C1</vt:lpstr>
      <vt:lpstr>D4L109C10</vt:lpstr>
      <vt:lpstr>D4L109C11</vt:lpstr>
      <vt:lpstr>D4L109C2</vt:lpstr>
      <vt:lpstr>D4L109C3</vt:lpstr>
      <vt:lpstr>D4L109C4</vt:lpstr>
      <vt:lpstr>D4L109C5</vt:lpstr>
      <vt:lpstr>D4L109C6</vt:lpstr>
      <vt:lpstr>D4L109C7</vt:lpstr>
      <vt:lpstr>D4L109C8</vt:lpstr>
      <vt:lpstr>D4L109C9</vt:lpstr>
      <vt:lpstr>D4L110C1</vt:lpstr>
      <vt:lpstr>D4L110C10</vt:lpstr>
      <vt:lpstr>D4L110C11</vt:lpstr>
      <vt:lpstr>D4L110C2</vt:lpstr>
      <vt:lpstr>D4L110C3</vt:lpstr>
      <vt:lpstr>D4L110C4</vt:lpstr>
      <vt:lpstr>D4L110C5</vt:lpstr>
      <vt:lpstr>D4L110C6</vt:lpstr>
      <vt:lpstr>D4L110C7</vt:lpstr>
      <vt:lpstr>D4L110C8</vt:lpstr>
      <vt:lpstr>D4L110C9</vt:lpstr>
      <vt:lpstr>D4L111C1</vt:lpstr>
      <vt:lpstr>D4L111C10</vt:lpstr>
      <vt:lpstr>D4L111C11</vt:lpstr>
      <vt:lpstr>D4L111C2</vt:lpstr>
      <vt:lpstr>D4L111C3</vt:lpstr>
      <vt:lpstr>D4L111C4</vt:lpstr>
      <vt:lpstr>D4L111C5</vt:lpstr>
      <vt:lpstr>D4L111C6</vt:lpstr>
      <vt:lpstr>D4L111C7</vt:lpstr>
      <vt:lpstr>D4L111C8</vt:lpstr>
      <vt:lpstr>D4L111C9</vt:lpstr>
      <vt:lpstr>D4L112C1</vt:lpstr>
      <vt:lpstr>D4L112C10</vt:lpstr>
      <vt:lpstr>D4L112C11</vt:lpstr>
      <vt:lpstr>D4L112C2</vt:lpstr>
      <vt:lpstr>D4L112C3</vt:lpstr>
      <vt:lpstr>D4L112C4</vt:lpstr>
      <vt:lpstr>D4L112C5</vt:lpstr>
      <vt:lpstr>D4L112C6</vt:lpstr>
      <vt:lpstr>D4L112C7</vt:lpstr>
      <vt:lpstr>D4L112C8</vt:lpstr>
      <vt:lpstr>D4L112C9</vt:lpstr>
      <vt:lpstr>D4L113C1</vt:lpstr>
      <vt:lpstr>D4L113C10</vt:lpstr>
      <vt:lpstr>D4L113C11</vt:lpstr>
      <vt:lpstr>D4L113C2</vt:lpstr>
      <vt:lpstr>D4L113C3</vt:lpstr>
      <vt:lpstr>D4L113C4</vt:lpstr>
      <vt:lpstr>D4L113C5</vt:lpstr>
      <vt:lpstr>D4L113C6</vt:lpstr>
      <vt:lpstr>D4L113C7</vt:lpstr>
      <vt:lpstr>D4L113C8</vt:lpstr>
      <vt:lpstr>D4L113C9</vt:lpstr>
      <vt:lpstr>D4L114C1</vt:lpstr>
      <vt:lpstr>D4L114C10</vt:lpstr>
      <vt:lpstr>D4L114C11</vt:lpstr>
      <vt:lpstr>D4L114C2</vt:lpstr>
      <vt:lpstr>D4L114C3</vt:lpstr>
      <vt:lpstr>D4L114C4</vt:lpstr>
      <vt:lpstr>D4L114C5</vt:lpstr>
      <vt:lpstr>D4L114C6</vt:lpstr>
      <vt:lpstr>D4L114C7</vt:lpstr>
      <vt:lpstr>D4L114C8</vt:lpstr>
      <vt:lpstr>D4L114C9</vt:lpstr>
      <vt:lpstr>D4L115C1</vt:lpstr>
      <vt:lpstr>D4L115C10</vt:lpstr>
      <vt:lpstr>D4L115C11</vt:lpstr>
      <vt:lpstr>D4L115C2</vt:lpstr>
      <vt:lpstr>D4L115C3</vt:lpstr>
      <vt:lpstr>D4L115C4</vt:lpstr>
      <vt:lpstr>D4L115C5</vt:lpstr>
      <vt:lpstr>D4L115C6</vt:lpstr>
      <vt:lpstr>D4L115C7</vt:lpstr>
      <vt:lpstr>D4L115C8</vt:lpstr>
      <vt:lpstr>D4L115C9</vt:lpstr>
      <vt:lpstr>D4L116C1</vt:lpstr>
      <vt:lpstr>D4L116C10</vt:lpstr>
      <vt:lpstr>D4L116C11</vt:lpstr>
      <vt:lpstr>D4L116C2</vt:lpstr>
      <vt:lpstr>D4L116C3</vt:lpstr>
      <vt:lpstr>D4L116C4</vt:lpstr>
      <vt:lpstr>D4L116C5</vt:lpstr>
      <vt:lpstr>D4L116C6</vt:lpstr>
      <vt:lpstr>D4L116C7</vt:lpstr>
      <vt:lpstr>D4L116C8</vt:lpstr>
      <vt:lpstr>D4L116C9</vt:lpstr>
      <vt:lpstr>D4L117C1</vt:lpstr>
      <vt:lpstr>D4L117C10</vt:lpstr>
      <vt:lpstr>D4L117C11</vt:lpstr>
      <vt:lpstr>D4L117C2</vt:lpstr>
      <vt:lpstr>D4L117C3</vt:lpstr>
      <vt:lpstr>D4L117C4</vt:lpstr>
      <vt:lpstr>D4L117C5</vt:lpstr>
      <vt:lpstr>D4L117C6</vt:lpstr>
      <vt:lpstr>D4L117C7</vt:lpstr>
      <vt:lpstr>D4L117C8</vt:lpstr>
      <vt:lpstr>D4L117C9</vt:lpstr>
      <vt:lpstr>D4L118C1</vt:lpstr>
      <vt:lpstr>D4L118C10</vt:lpstr>
      <vt:lpstr>D4L118C11</vt:lpstr>
      <vt:lpstr>D4L118C2</vt:lpstr>
      <vt:lpstr>D4L118C3</vt:lpstr>
      <vt:lpstr>D4L118C4</vt:lpstr>
      <vt:lpstr>D4L118C5</vt:lpstr>
      <vt:lpstr>D4L118C6</vt:lpstr>
      <vt:lpstr>D4L118C7</vt:lpstr>
      <vt:lpstr>D4L118C8</vt:lpstr>
      <vt:lpstr>D4L118C9</vt:lpstr>
      <vt:lpstr>D4L119C1</vt:lpstr>
      <vt:lpstr>D4L119C10</vt:lpstr>
      <vt:lpstr>D4L119C11</vt:lpstr>
      <vt:lpstr>D4L119C2</vt:lpstr>
      <vt:lpstr>D4L119C3</vt:lpstr>
      <vt:lpstr>D4L119C4</vt:lpstr>
      <vt:lpstr>D4L119C5</vt:lpstr>
      <vt:lpstr>D4L119C6</vt:lpstr>
      <vt:lpstr>D4L119C7</vt:lpstr>
      <vt:lpstr>D4L119C8</vt:lpstr>
      <vt:lpstr>D4L119C9</vt:lpstr>
      <vt:lpstr>D4L120C1</vt:lpstr>
      <vt:lpstr>D4L120C10</vt:lpstr>
      <vt:lpstr>D4L120C11</vt:lpstr>
      <vt:lpstr>D4L120C2</vt:lpstr>
      <vt:lpstr>D4L120C3</vt:lpstr>
      <vt:lpstr>D4L120C4</vt:lpstr>
      <vt:lpstr>D4L120C5</vt:lpstr>
      <vt:lpstr>D4L120C6</vt:lpstr>
      <vt:lpstr>D4L120C7</vt:lpstr>
      <vt:lpstr>D4L120C8</vt:lpstr>
      <vt:lpstr>D4L120C9</vt:lpstr>
      <vt:lpstr>D4L121C1</vt:lpstr>
      <vt:lpstr>D4L121C10</vt:lpstr>
      <vt:lpstr>D4L121C11</vt:lpstr>
      <vt:lpstr>D4L121C2</vt:lpstr>
      <vt:lpstr>D4L121C3</vt:lpstr>
      <vt:lpstr>D4L121C4</vt:lpstr>
      <vt:lpstr>D4L121C5</vt:lpstr>
      <vt:lpstr>D4L121C6</vt:lpstr>
      <vt:lpstr>D4L121C7</vt:lpstr>
      <vt:lpstr>D4L121C8</vt:lpstr>
      <vt:lpstr>D4L121C9</vt:lpstr>
      <vt:lpstr>D4L122C1</vt:lpstr>
      <vt:lpstr>D4L122C10</vt:lpstr>
      <vt:lpstr>D4L122C11</vt:lpstr>
      <vt:lpstr>D4L122C2</vt:lpstr>
      <vt:lpstr>D4L122C3</vt:lpstr>
      <vt:lpstr>D4L122C4</vt:lpstr>
      <vt:lpstr>D4L122C5</vt:lpstr>
      <vt:lpstr>D4L122C6</vt:lpstr>
      <vt:lpstr>D4L122C7</vt:lpstr>
      <vt:lpstr>D4L122C8</vt:lpstr>
      <vt:lpstr>D4L122C9</vt:lpstr>
      <vt:lpstr>D4L123C1</vt:lpstr>
      <vt:lpstr>D4L123C10</vt:lpstr>
      <vt:lpstr>D4L123C11</vt:lpstr>
      <vt:lpstr>D4L123C2</vt:lpstr>
      <vt:lpstr>D4L123C3</vt:lpstr>
      <vt:lpstr>D4L123C4</vt:lpstr>
      <vt:lpstr>D4L123C5</vt:lpstr>
      <vt:lpstr>D4L123C6</vt:lpstr>
      <vt:lpstr>D4L123C7</vt:lpstr>
      <vt:lpstr>D4L123C8</vt:lpstr>
      <vt:lpstr>D4L123C9</vt:lpstr>
      <vt:lpstr>D4L124C1</vt:lpstr>
      <vt:lpstr>D4L124C10</vt:lpstr>
      <vt:lpstr>D4L124C11</vt:lpstr>
      <vt:lpstr>D4L124C2</vt:lpstr>
      <vt:lpstr>D4L124C3</vt:lpstr>
      <vt:lpstr>D4L124C4</vt:lpstr>
      <vt:lpstr>D4L124C5</vt:lpstr>
      <vt:lpstr>D4L124C6</vt:lpstr>
      <vt:lpstr>D4L124C7</vt:lpstr>
      <vt:lpstr>D4L124C8</vt:lpstr>
      <vt:lpstr>D4L124C9</vt:lpstr>
      <vt:lpstr>D4L125C1</vt:lpstr>
      <vt:lpstr>D4L125C10</vt:lpstr>
      <vt:lpstr>D4L125C11</vt:lpstr>
      <vt:lpstr>D4L125C2</vt:lpstr>
      <vt:lpstr>D4L125C3</vt:lpstr>
      <vt:lpstr>D4L125C4</vt:lpstr>
      <vt:lpstr>D4L125C5</vt:lpstr>
      <vt:lpstr>D4L125C6</vt:lpstr>
      <vt:lpstr>D4L125C7</vt:lpstr>
      <vt:lpstr>D4L125C8</vt:lpstr>
      <vt:lpstr>D4L125C9</vt:lpstr>
      <vt:lpstr>D4L126C1</vt:lpstr>
      <vt:lpstr>D4L126C10</vt:lpstr>
      <vt:lpstr>D4L126C11</vt:lpstr>
      <vt:lpstr>D4L126C2</vt:lpstr>
      <vt:lpstr>D4L126C3</vt:lpstr>
      <vt:lpstr>D4L126C4</vt:lpstr>
      <vt:lpstr>D4L126C5</vt:lpstr>
      <vt:lpstr>D4L126C6</vt:lpstr>
      <vt:lpstr>D4L126C7</vt:lpstr>
      <vt:lpstr>D4L126C8</vt:lpstr>
      <vt:lpstr>D4L126C9</vt:lpstr>
      <vt:lpstr>D4L127C1</vt:lpstr>
      <vt:lpstr>D4L127C10</vt:lpstr>
      <vt:lpstr>D4L127C11</vt:lpstr>
      <vt:lpstr>D4L127C2</vt:lpstr>
      <vt:lpstr>D4L127C3</vt:lpstr>
      <vt:lpstr>D4L127C4</vt:lpstr>
      <vt:lpstr>D4L127C5</vt:lpstr>
      <vt:lpstr>D4L127C6</vt:lpstr>
      <vt:lpstr>D4L127C7</vt:lpstr>
      <vt:lpstr>D4L127C8</vt:lpstr>
      <vt:lpstr>D4L127C9</vt:lpstr>
      <vt:lpstr>D4L128C1</vt:lpstr>
      <vt:lpstr>D4L128C10</vt:lpstr>
      <vt:lpstr>D4L128C11</vt:lpstr>
      <vt:lpstr>D4L128C2</vt:lpstr>
      <vt:lpstr>D4L128C3</vt:lpstr>
      <vt:lpstr>D4L128C4</vt:lpstr>
      <vt:lpstr>D4L128C5</vt:lpstr>
      <vt:lpstr>D4L128C6</vt:lpstr>
      <vt:lpstr>D4L128C7</vt:lpstr>
      <vt:lpstr>D4L128C8</vt:lpstr>
      <vt:lpstr>D4L128C9</vt:lpstr>
      <vt:lpstr>D4L129C1</vt:lpstr>
      <vt:lpstr>D4L129C10</vt:lpstr>
      <vt:lpstr>D4L129C11</vt:lpstr>
      <vt:lpstr>D4L129C2</vt:lpstr>
      <vt:lpstr>D4L129C3</vt:lpstr>
      <vt:lpstr>D4L129C4</vt:lpstr>
      <vt:lpstr>D4L129C5</vt:lpstr>
      <vt:lpstr>D4L129C6</vt:lpstr>
      <vt:lpstr>D4L129C7</vt:lpstr>
      <vt:lpstr>D4L129C8</vt:lpstr>
      <vt:lpstr>D4L129C9</vt:lpstr>
      <vt:lpstr>D4L130C1</vt:lpstr>
      <vt:lpstr>D4L130C10</vt:lpstr>
      <vt:lpstr>D4L130C11</vt:lpstr>
      <vt:lpstr>D4L130C2</vt:lpstr>
      <vt:lpstr>D4L130C3</vt:lpstr>
      <vt:lpstr>D4L130C4</vt:lpstr>
      <vt:lpstr>D4L130C5</vt:lpstr>
      <vt:lpstr>D4L130C6</vt:lpstr>
      <vt:lpstr>D4L130C7</vt:lpstr>
      <vt:lpstr>D4L130C8</vt:lpstr>
      <vt:lpstr>D4L130C9</vt:lpstr>
      <vt:lpstr>D4L131C1</vt:lpstr>
      <vt:lpstr>D4L131C10</vt:lpstr>
      <vt:lpstr>D4L131C11</vt:lpstr>
      <vt:lpstr>D4L131C2</vt:lpstr>
      <vt:lpstr>D4L131C3</vt:lpstr>
      <vt:lpstr>D4L131C4</vt:lpstr>
      <vt:lpstr>D4L131C5</vt:lpstr>
      <vt:lpstr>D4L131C6</vt:lpstr>
      <vt:lpstr>D4L131C7</vt:lpstr>
      <vt:lpstr>D4L131C8</vt:lpstr>
      <vt:lpstr>D4L131C9</vt:lpstr>
      <vt:lpstr>D4L132C1</vt:lpstr>
      <vt:lpstr>D4L132C10</vt:lpstr>
      <vt:lpstr>D4L132C11</vt:lpstr>
      <vt:lpstr>D4L132C2</vt:lpstr>
      <vt:lpstr>D4L132C3</vt:lpstr>
      <vt:lpstr>D4L132C4</vt:lpstr>
      <vt:lpstr>D4L132C5</vt:lpstr>
      <vt:lpstr>D4L132C6</vt:lpstr>
      <vt:lpstr>D4L132C7</vt:lpstr>
      <vt:lpstr>D4L132C8</vt:lpstr>
      <vt:lpstr>D4L132C9</vt:lpstr>
      <vt:lpstr>D4L133C1</vt:lpstr>
      <vt:lpstr>D4L133C10</vt:lpstr>
      <vt:lpstr>D4L133C11</vt:lpstr>
      <vt:lpstr>D4L133C2</vt:lpstr>
      <vt:lpstr>D4L133C3</vt:lpstr>
      <vt:lpstr>D4L133C4</vt:lpstr>
      <vt:lpstr>D4L133C5</vt:lpstr>
      <vt:lpstr>D4L133C6</vt:lpstr>
      <vt:lpstr>D4L133C7</vt:lpstr>
      <vt:lpstr>D4L133C8</vt:lpstr>
      <vt:lpstr>D4L133C9</vt:lpstr>
      <vt:lpstr>D4L134C1</vt:lpstr>
      <vt:lpstr>D4L134C10</vt:lpstr>
      <vt:lpstr>D4L134C11</vt:lpstr>
      <vt:lpstr>D4L134C2</vt:lpstr>
      <vt:lpstr>D4L134C3</vt:lpstr>
      <vt:lpstr>D4L134C4</vt:lpstr>
      <vt:lpstr>D4L134C5</vt:lpstr>
      <vt:lpstr>D4L134C6</vt:lpstr>
      <vt:lpstr>D4L134C7</vt:lpstr>
      <vt:lpstr>D4L134C8</vt:lpstr>
      <vt:lpstr>D4L134C9</vt:lpstr>
      <vt:lpstr>D4L135C1</vt:lpstr>
      <vt:lpstr>D4L135C10</vt:lpstr>
      <vt:lpstr>D4L135C11</vt:lpstr>
      <vt:lpstr>D4L135C2</vt:lpstr>
      <vt:lpstr>D4L135C3</vt:lpstr>
      <vt:lpstr>D4L135C4</vt:lpstr>
      <vt:lpstr>D4L135C5</vt:lpstr>
      <vt:lpstr>D4L135C6</vt:lpstr>
      <vt:lpstr>D4L135C7</vt:lpstr>
      <vt:lpstr>D4L135C8</vt:lpstr>
      <vt:lpstr>D4L135C9</vt:lpstr>
      <vt:lpstr>D4L136C1</vt:lpstr>
      <vt:lpstr>D4L136C10</vt:lpstr>
      <vt:lpstr>D4L136C11</vt:lpstr>
      <vt:lpstr>D4L136C2</vt:lpstr>
      <vt:lpstr>D4L136C3</vt:lpstr>
      <vt:lpstr>D4L136C4</vt:lpstr>
      <vt:lpstr>D4L136C5</vt:lpstr>
      <vt:lpstr>D4L136C6</vt:lpstr>
      <vt:lpstr>D4L136C7</vt:lpstr>
      <vt:lpstr>D4L136C8</vt:lpstr>
      <vt:lpstr>D4L136C9</vt:lpstr>
      <vt:lpstr>D4L137C1</vt:lpstr>
      <vt:lpstr>D4L137C10</vt:lpstr>
      <vt:lpstr>D4L137C11</vt:lpstr>
      <vt:lpstr>D4L137C2</vt:lpstr>
      <vt:lpstr>D4L137C3</vt:lpstr>
      <vt:lpstr>D4L137C4</vt:lpstr>
      <vt:lpstr>D4L137C5</vt:lpstr>
      <vt:lpstr>D4L137C6</vt:lpstr>
      <vt:lpstr>D4L137C7</vt:lpstr>
      <vt:lpstr>D4L137C8</vt:lpstr>
      <vt:lpstr>D4L137C9</vt:lpstr>
      <vt:lpstr>D4L138C1</vt:lpstr>
      <vt:lpstr>D4L138C10</vt:lpstr>
      <vt:lpstr>D4L138C11</vt:lpstr>
      <vt:lpstr>D4L138C2</vt:lpstr>
      <vt:lpstr>D4L138C3</vt:lpstr>
      <vt:lpstr>D4L138C4</vt:lpstr>
      <vt:lpstr>D4L138C5</vt:lpstr>
      <vt:lpstr>D4L138C6</vt:lpstr>
      <vt:lpstr>D4L138C7</vt:lpstr>
      <vt:lpstr>D4L138C8</vt:lpstr>
      <vt:lpstr>D4L138C9</vt:lpstr>
      <vt:lpstr>D4L139C1</vt:lpstr>
      <vt:lpstr>D4L139C10</vt:lpstr>
      <vt:lpstr>D4L139C11</vt:lpstr>
      <vt:lpstr>D4L139C2</vt:lpstr>
      <vt:lpstr>D4L139C3</vt:lpstr>
      <vt:lpstr>D4L139C4</vt:lpstr>
      <vt:lpstr>D4L139C5</vt:lpstr>
      <vt:lpstr>D4L139C6</vt:lpstr>
      <vt:lpstr>D4L139C7</vt:lpstr>
      <vt:lpstr>D4L139C8</vt:lpstr>
      <vt:lpstr>D4L139C9</vt:lpstr>
      <vt:lpstr>D4L140C1</vt:lpstr>
      <vt:lpstr>D4L140C10</vt:lpstr>
      <vt:lpstr>D4L140C11</vt:lpstr>
      <vt:lpstr>D4L140C2</vt:lpstr>
      <vt:lpstr>D4L140C3</vt:lpstr>
      <vt:lpstr>D4L140C4</vt:lpstr>
      <vt:lpstr>D4L140C5</vt:lpstr>
      <vt:lpstr>D4L140C6</vt:lpstr>
      <vt:lpstr>D4L140C7</vt:lpstr>
      <vt:lpstr>D4L140C8</vt:lpstr>
      <vt:lpstr>D4L140C9</vt:lpstr>
      <vt:lpstr>D4L141C1</vt:lpstr>
      <vt:lpstr>D4L141C10</vt:lpstr>
      <vt:lpstr>D4L141C11</vt:lpstr>
      <vt:lpstr>D4L141C2</vt:lpstr>
      <vt:lpstr>D4L141C3</vt:lpstr>
      <vt:lpstr>D4L141C4</vt:lpstr>
      <vt:lpstr>D4L141C5</vt:lpstr>
      <vt:lpstr>D4L141C6</vt:lpstr>
      <vt:lpstr>D4L141C7</vt:lpstr>
      <vt:lpstr>D4L141C8</vt:lpstr>
      <vt:lpstr>D4L141C9</vt:lpstr>
      <vt:lpstr>D4L142C1</vt:lpstr>
      <vt:lpstr>D4L142C10</vt:lpstr>
      <vt:lpstr>D4L142C11</vt:lpstr>
      <vt:lpstr>D4L142C2</vt:lpstr>
      <vt:lpstr>D4L142C3</vt:lpstr>
      <vt:lpstr>D4L142C4</vt:lpstr>
      <vt:lpstr>D4L142C5</vt:lpstr>
      <vt:lpstr>D4L142C6</vt:lpstr>
      <vt:lpstr>D4L142C7</vt:lpstr>
      <vt:lpstr>D4L142C8</vt:lpstr>
      <vt:lpstr>D4L142C9</vt:lpstr>
      <vt:lpstr>D4L143C1</vt:lpstr>
      <vt:lpstr>D4L143C10</vt:lpstr>
      <vt:lpstr>D4L143C11</vt:lpstr>
      <vt:lpstr>D4L143C2</vt:lpstr>
      <vt:lpstr>D4L143C3</vt:lpstr>
      <vt:lpstr>D4L143C4</vt:lpstr>
      <vt:lpstr>D4L143C5</vt:lpstr>
      <vt:lpstr>D4L143C6</vt:lpstr>
      <vt:lpstr>D4L143C7</vt:lpstr>
      <vt:lpstr>D4L143C8</vt:lpstr>
      <vt:lpstr>D4L143C9</vt:lpstr>
      <vt:lpstr>D4L144C1</vt:lpstr>
      <vt:lpstr>D4L144C10</vt:lpstr>
      <vt:lpstr>D4L144C11</vt:lpstr>
      <vt:lpstr>D4L144C2</vt:lpstr>
      <vt:lpstr>D4L144C3</vt:lpstr>
      <vt:lpstr>D4L144C4</vt:lpstr>
      <vt:lpstr>D4L144C5</vt:lpstr>
      <vt:lpstr>D4L144C6</vt:lpstr>
      <vt:lpstr>D4L144C7</vt:lpstr>
      <vt:lpstr>D4L144C8</vt:lpstr>
      <vt:lpstr>D4L144C9</vt:lpstr>
      <vt:lpstr>D4L145C1</vt:lpstr>
      <vt:lpstr>D4L145C10</vt:lpstr>
      <vt:lpstr>D4L145C11</vt:lpstr>
      <vt:lpstr>D4L145C2</vt:lpstr>
      <vt:lpstr>D4L145C3</vt:lpstr>
      <vt:lpstr>D4L145C4</vt:lpstr>
      <vt:lpstr>D4L145C5</vt:lpstr>
      <vt:lpstr>D4L145C6</vt:lpstr>
      <vt:lpstr>D4L145C7</vt:lpstr>
      <vt:lpstr>D4L145C8</vt:lpstr>
      <vt:lpstr>D4L145C9</vt:lpstr>
      <vt:lpstr>D4L146C1</vt:lpstr>
      <vt:lpstr>D4L146C10</vt:lpstr>
      <vt:lpstr>D4L146C11</vt:lpstr>
      <vt:lpstr>D4L146C2</vt:lpstr>
      <vt:lpstr>D4L146C3</vt:lpstr>
      <vt:lpstr>D4L146C4</vt:lpstr>
      <vt:lpstr>D4L146C5</vt:lpstr>
      <vt:lpstr>D4L146C6</vt:lpstr>
      <vt:lpstr>D4L146C7</vt:lpstr>
      <vt:lpstr>D4L146C8</vt:lpstr>
      <vt:lpstr>D4L146C9</vt:lpstr>
      <vt:lpstr>D4L147C1</vt:lpstr>
      <vt:lpstr>D4L147C10</vt:lpstr>
      <vt:lpstr>D4L147C11</vt:lpstr>
      <vt:lpstr>D4L147C2</vt:lpstr>
      <vt:lpstr>D4L147C3</vt:lpstr>
      <vt:lpstr>D4L147C4</vt:lpstr>
      <vt:lpstr>D4L147C5</vt:lpstr>
      <vt:lpstr>D4L147C6</vt:lpstr>
      <vt:lpstr>D4L147C7</vt:lpstr>
      <vt:lpstr>D4L147C8</vt:lpstr>
      <vt:lpstr>D4L147C9</vt:lpstr>
      <vt:lpstr>D4L148C1</vt:lpstr>
      <vt:lpstr>D4L148C10</vt:lpstr>
      <vt:lpstr>D4L148C11</vt:lpstr>
      <vt:lpstr>D4L148C2</vt:lpstr>
      <vt:lpstr>D4L148C3</vt:lpstr>
      <vt:lpstr>D4L148C4</vt:lpstr>
      <vt:lpstr>D4L148C5</vt:lpstr>
      <vt:lpstr>D4L148C6</vt:lpstr>
      <vt:lpstr>D4L148C7</vt:lpstr>
      <vt:lpstr>D4L148C8</vt:lpstr>
      <vt:lpstr>D4L148C9</vt:lpstr>
      <vt:lpstr>D4L149C1</vt:lpstr>
      <vt:lpstr>D4L149C10</vt:lpstr>
      <vt:lpstr>D4L149C11</vt:lpstr>
      <vt:lpstr>D4L149C2</vt:lpstr>
      <vt:lpstr>D4L149C3</vt:lpstr>
      <vt:lpstr>D4L149C4</vt:lpstr>
      <vt:lpstr>D4L149C5</vt:lpstr>
      <vt:lpstr>D4L149C6</vt:lpstr>
      <vt:lpstr>D4L149C7</vt:lpstr>
      <vt:lpstr>D4L149C8</vt:lpstr>
      <vt:lpstr>D4L149C9</vt:lpstr>
      <vt:lpstr>D4L150C1</vt:lpstr>
      <vt:lpstr>D4L150C10</vt:lpstr>
      <vt:lpstr>D4L150C11</vt:lpstr>
      <vt:lpstr>D4L150C2</vt:lpstr>
      <vt:lpstr>D4L150C3</vt:lpstr>
      <vt:lpstr>D4L150C4</vt:lpstr>
      <vt:lpstr>D4L150C5</vt:lpstr>
      <vt:lpstr>D4L150C6</vt:lpstr>
      <vt:lpstr>D4L150C7</vt:lpstr>
      <vt:lpstr>D4L150C8</vt:lpstr>
      <vt:lpstr>D4L150C9</vt:lpstr>
      <vt:lpstr>D4L151C1</vt:lpstr>
      <vt:lpstr>D4L151C10</vt:lpstr>
      <vt:lpstr>D4L151C11</vt:lpstr>
      <vt:lpstr>D4L151C2</vt:lpstr>
      <vt:lpstr>D4L151C3</vt:lpstr>
      <vt:lpstr>D4L151C4</vt:lpstr>
      <vt:lpstr>D4L151C5</vt:lpstr>
      <vt:lpstr>D4L151C6</vt:lpstr>
      <vt:lpstr>D4L151C7</vt:lpstr>
      <vt:lpstr>D4L151C8</vt:lpstr>
      <vt:lpstr>D4L151C9</vt:lpstr>
      <vt:lpstr>D4L152C1</vt:lpstr>
      <vt:lpstr>D4L152C10</vt:lpstr>
      <vt:lpstr>D4L152C11</vt:lpstr>
      <vt:lpstr>D4L152C2</vt:lpstr>
      <vt:lpstr>D4L152C3</vt:lpstr>
      <vt:lpstr>D4L152C4</vt:lpstr>
      <vt:lpstr>D4L152C5</vt:lpstr>
      <vt:lpstr>D4L152C6</vt:lpstr>
      <vt:lpstr>D4L152C7</vt:lpstr>
      <vt:lpstr>D4L152C8</vt:lpstr>
      <vt:lpstr>D4L152C9</vt:lpstr>
      <vt:lpstr>D4L153C1</vt:lpstr>
      <vt:lpstr>D4L153C10</vt:lpstr>
      <vt:lpstr>D4L153C11</vt:lpstr>
      <vt:lpstr>D4L153C2</vt:lpstr>
      <vt:lpstr>D4L153C3</vt:lpstr>
      <vt:lpstr>D4L153C4</vt:lpstr>
      <vt:lpstr>D4L153C5</vt:lpstr>
      <vt:lpstr>D4L153C6</vt:lpstr>
      <vt:lpstr>D4L153C7</vt:lpstr>
      <vt:lpstr>D4L153C8</vt:lpstr>
      <vt:lpstr>D4L153C9</vt:lpstr>
      <vt:lpstr>D4L154C1</vt:lpstr>
      <vt:lpstr>D4L154C10</vt:lpstr>
      <vt:lpstr>D4L154C11</vt:lpstr>
      <vt:lpstr>D4L154C2</vt:lpstr>
      <vt:lpstr>D4L154C3</vt:lpstr>
      <vt:lpstr>D4L154C4</vt:lpstr>
      <vt:lpstr>D4L154C5</vt:lpstr>
      <vt:lpstr>D4L154C6</vt:lpstr>
      <vt:lpstr>D4L154C7</vt:lpstr>
      <vt:lpstr>D4L154C8</vt:lpstr>
      <vt:lpstr>D4L154C9</vt:lpstr>
      <vt:lpstr>D4L155C1</vt:lpstr>
      <vt:lpstr>D4L155C10</vt:lpstr>
      <vt:lpstr>D4L155C11</vt:lpstr>
      <vt:lpstr>D4L155C2</vt:lpstr>
      <vt:lpstr>D4L155C3</vt:lpstr>
      <vt:lpstr>D4L155C4</vt:lpstr>
      <vt:lpstr>D4L155C5</vt:lpstr>
      <vt:lpstr>D4L155C6</vt:lpstr>
      <vt:lpstr>D4L155C7</vt:lpstr>
      <vt:lpstr>D4L155C8</vt:lpstr>
      <vt:lpstr>D4L155C9</vt:lpstr>
      <vt:lpstr>D4L156C1</vt:lpstr>
      <vt:lpstr>D4L156C10</vt:lpstr>
      <vt:lpstr>D4L156C11</vt:lpstr>
      <vt:lpstr>D4L156C2</vt:lpstr>
      <vt:lpstr>D4L156C3</vt:lpstr>
      <vt:lpstr>D4L156C4</vt:lpstr>
      <vt:lpstr>D4L156C5</vt:lpstr>
      <vt:lpstr>D4L156C6</vt:lpstr>
      <vt:lpstr>D4L156C7</vt:lpstr>
      <vt:lpstr>D4L156C8</vt:lpstr>
      <vt:lpstr>D4L156C9</vt:lpstr>
      <vt:lpstr>D4L157C1</vt:lpstr>
      <vt:lpstr>D4L157C10</vt:lpstr>
      <vt:lpstr>D4L157C11</vt:lpstr>
      <vt:lpstr>D4L157C2</vt:lpstr>
      <vt:lpstr>D4L157C3</vt:lpstr>
      <vt:lpstr>D4L157C4</vt:lpstr>
      <vt:lpstr>D4L157C5</vt:lpstr>
      <vt:lpstr>D4L157C6</vt:lpstr>
      <vt:lpstr>D4L157C7</vt:lpstr>
      <vt:lpstr>D4L157C8</vt:lpstr>
      <vt:lpstr>D4L157C9</vt:lpstr>
      <vt:lpstr>D4L158C1</vt:lpstr>
      <vt:lpstr>D4L158C10</vt:lpstr>
      <vt:lpstr>D4L158C11</vt:lpstr>
      <vt:lpstr>D4L158C2</vt:lpstr>
      <vt:lpstr>D4L158C3</vt:lpstr>
      <vt:lpstr>D4L158C4</vt:lpstr>
      <vt:lpstr>D4L158C5</vt:lpstr>
      <vt:lpstr>D4L158C6</vt:lpstr>
      <vt:lpstr>D4L158C7</vt:lpstr>
      <vt:lpstr>D4L158C8</vt:lpstr>
      <vt:lpstr>D4L158C9</vt:lpstr>
      <vt:lpstr>D4L159C1</vt:lpstr>
      <vt:lpstr>D4L159C10</vt:lpstr>
      <vt:lpstr>D4L159C11</vt:lpstr>
      <vt:lpstr>D4L159C2</vt:lpstr>
      <vt:lpstr>D4L159C3</vt:lpstr>
      <vt:lpstr>D4L159C4</vt:lpstr>
      <vt:lpstr>D4L159C5</vt:lpstr>
      <vt:lpstr>D4L159C6</vt:lpstr>
      <vt:lpstr>D4L159C7</vt:lpstr>
      <vt:lpstr>D4L159C8</vt:lpstr>
      <vt:lpstr>D4L159C9</vt:lpstr>
      <vt:lpstr>D4L201C1</vt:lpstr>
      <vt:lpstr>D4L201C10</vt:lpstr>
      <vt:lpstr>D4L201C2</vt:lpstr>
      <vt:lpstr>D4L201C3</vt:lpstr>
      <vt:lpstr>D4L201C4</vt:lpstr>
      <vt:lpstr>D4L201C5</vt:lpstr>
      <vt:lpstr>D4L201C6</vt:lpstr>
      <vt:lpstr>D4L201C7</vt:lpstr>
      <vt:lpstr>D4L201C8</vt:lpstr>
      <vt:lpstr>D4L201C9</vt:lpstr>
      <vt:lpstr>D4L202C1</vt:lpstr>
      <vt:lpstr>D4L202C10</vt:lpstr>
      <vt:lpstr>D4L202C2</vt:lpstr>
      <vt:lpstr>D4L202C3</vt:lpstr>
      <vt:lpstr>D4L202C4</vt:lpstr>
      <vt:lpstr>D4L202C5</vt:lpstr>
      <vt:lpstr>D4L202C6</vt:lpstr>
      <vt:lpstr>D4L202C7</vt:lpstr>
      <vt:lpstr>D4L202C8</vt:lpstr>
      <vt:lpstr>D4L202C9</vt:lpstr>
      <vt:lpstr>D4L203C1</vt:lpstr>
      <vt:lpstr>D4L203C10</vt:lpstr>
      <vt:lpstr>D4L203C2</vt:lpstr>
      <vt:lpstr>D4L203C3</vt:lpstr>
      <vt:lpstr>D4L203C4</vt:lpstr>
      <vt:lpstr>D4L203C5</vt:lpstr>
      <vt:lpstr>D4L203C6</vt:lpstr>
      <vt:lpstr>D4L203C7</vt:lpstr>
      <vt:lpstr>D4L203C8</vt:lpstr>
      <vt:lpstr>D4L203C9</vt:lpstr>
      <vt:lpstr>D4L204C1</vt:lpstr>
      <vt:lpstr>D4L204C10</vt:lpstr>
      <vt:lpstr>D4L204C2</vt:lpstr>
      <vt:lpstr>D4L204C3</vt:lpstr>
      <vt:lpstr>D4L204C4</vt:lpstr>
      <vt:lpstr>D4L204C5</vt:lpstr>
      <vt:lpstr>D4L204C6</vt:lpstr>
      <vt:lpstr>D4L204C7</vt:lpstr>
      <vt:lpstr>D4L204C8</vt:lpstr>
      <vt:lpstr>D4L204C9</vt:lpstr>
      <vt:lpstr>D4L205C1</vt:lpstr>
      <vt:lpstr>D4L205C10</vt:lpstr>
      <vt:lpstr>D4L205C2</vt:lpstr>
      <vt:lpstr>D4L205C3</vt:lpstr>
      <vt:lpstr>D4L205C4</vt:lpstr>
      <vt:lpstr>D4L205C5</vt:lpstr>
      <vt:lpstr>D4L205C6</vt:lpstr>
      <vt:lpstr>D4L205C7</vt:lpstr>
      <vt:lpstr>D4L205C8</vt:lpstr>
      <vt:lpstr>D4L205C9</vt:lpstr>
      <vt:lpstr>D4L206C1</vt:lpstr>
      <vt:lpstr>D4L206C10</vt:lpstr>
      <vt:lpstr>D4L206C2</vt:lpstr>
      <vt:lpstr>D4L206C3</vt:lpstr>
      <vt:lpstr>D4L206C4</vt:lpstr>
      <vt:lpstr>D4L206C5</vt:lpstr>
      <vt:lpstr>D4L206C6</vt:lpstr>
      <vt:lpstr>D4L206C7</vt:lpstr>
      <vt:lpstr>D4L206C8</vt:lpstr>
      <vt:lpstr>D4L206C9</vt:lpstr>
      <vt:lpstr>D4L207C1</vt:lpstr>
      <vt:lpstr>D4L207C10</vt:lpstr>
      <vt:lpstr>D4L207C2</vt:lpstr>
      <vt:lpstr>D4L207C3</vt:lpstr>
      <vt:lpstr>D4L207C4</vt:lpstr>
      <vt:lpstr>D4L207C5</vt:lpstr>
      <vt:lpstr>D4L207C6</vt:lpstr>
      <vt:lpstr>D4L207C7</vt:lpstr>
      <vt:lpstr>D4L207C8</vt:lpstr>
      <vt:lpstr>D4L207C9</vt:lpstr>
      <vt:lpstr>D4L208C1</vt:lpstr>
      <vt:lpstr>D4L208C10</vt:lpstr>
      <vt:lpstr>D4L208C2</vt:lpstr>
      <vt:lpstr>D4L208C3</vt:lpstr>
      <vt:lpstr>D4L208C4</vt:lpstr>
      <vt:lpstr>D4L208C5</vt:lpstr>
      <vt:lpstr>D4L208C6</vt:lpstr>
      <vt:lpstr>D4L208C7</vt:lpstr>
      <vt:lpstr>D4L208C8</vt:lpstr>
      <vt:lpstr>D4L208C9</vt:lpstr>
      <vt:lpstr>D4L209C1</vt:lpstr>
      <vt:lpstr>D4L209C10</vt:lpstr>
      <vt:lpstr>D4L209C2</vt:lpstr>
      <vt:lpstr>D4L209C3</vt:lpstr>
      <vt:lpstr>D4L209C4</vt:lpstr>
      <vt:lpstr>D4L209C5</vt:lpstr>
      <vt:lpstr>D4L209C6</vt:lpstr>
      <vt:lpstr>D4L209C7</vt:lpstr>
      <vt:lpstr>D4L209C8</vt:lpstr>
      <vt:lpstr>D4L209C9</vt:lpstr>
      <vt:lpstr>D4L210C1</vt:lpstr>
      <vt:lpstr>D4L210C10</vt:lpstr>
      <vt:lpstr>D4L210C2</vt:lpstr>
      <vt:lpstr>D4L210C3</vt:lpstr>
      <vt:lpstr>D4L210C4</vt:lpstr>
      <vt:lpstr>D4L210C5</vt:lpstr>
      <vt:lpstr>D4L210C6</vt:lpstr>
      <vt:lpstr>D4L210C7</vt:lpstr>
      <vt:lpstr>D4L210C8</vt:lpstr>
      <vt:lpstr>D4L210C9</vt:lpstr>
      <vt:lpstr>D4L211C1</vt:lpstr>
      <vt:lpstr>D4L211C10</vt:lpstr>
      <vt:lpstr>D4L211C2</vt:lpstr>
      <vt:lpstr>D4L211C3</vt:lpstr>
      <vt:lpstr>D4L211C4</vt:lpstr>
      <vt:lpstr>D4L211C5</vt:lpstr>
      <vt:lpstr>D4L211C6</vt:lpstr>
      <vt:lpstr>D4L211C7</vt:lpstr>
      <vt:lpstr>D4L211C8</vt:lpstr>
      <vt:lpstr>D4L211C9</vt:lpstr>
      <vt:lpstr>D4L212C1</vt:lpstr>
      <vt:lpstr>D4L212C10</vt:lpstr>
      <vt:lpstr>D4L212C2</vt:lpstr>
      <vt:lpstr>D4L212C3</vt:lpstr>
      <vt:lpstr>D4L212C4</vt:lpstr>
      <vt:lpstr>D4L212C5</vt:lpstr>
      <vt:lpstr>D4L212C6</vt:lpstr>
      <vt:lpstr>D4L212C7</vt:lpstr>
      <vt:lpstr>D4L212C8</vt:lpstr>
      <vt:lpstr>D4L212C9</vt:lpstr>
      <vt:lpstr>D4L213C1</vt:lpstr>
      <vt:lpstr>D4L213C10</vt:lpstr>
      <vt:lpstr>D4L213C2</vt:lpstr>
      <vt:lpstr>D4L213C3</vt:lpstr>
      <vt:lpstr>D4L213C4</vt:lpstr>
      <vt:lpstr>D4L213C5</vt:lpstr>
      <vt:lpstr>D4L213C6</vt:lpstr>
      <vt:lpstr>D4L213C7</vt:lpstr>
      <vt:lpstr>D4L213C8</vt:lpstr>
      <vt:lpstr>D4L213C9</vt:lpstr>
      <vt:lpstr>D4L214C1</vt:lpstr>
      <vt:lpstr>D4L214C10</vt:lpstr>
      <vt:lpstr>D4L214C2</vt:lpstr>
      <vt:lpstr>D4L214C3</vt:lpstr>
      <vt:lpstr>D4L214C4</vt:lpstr>
      <vt:lpstr>D4L214C5</vt:lpstr>
      <vt:lpstr>D4L214C6</vt:lpstr>
      <vt:lpstr>D4L214C7</vt:lpstr>
      <vt:lpstr>D4L214C8</vt:lpstr>
      <vt:lpstr>D4L214C9</vt:lpstr>
      <vt:lpstr>D4L215C1</vt:lpstr>
      <vt:lpstr>D4L215C10</vt:lpstr>
      <vt:lpstr>D4L215C2</vt:lpstr>
      <vt:lpstr>D4L215C3</vt:lpstr>
      <vt:lpstr>D4L215C4</vt:lpstr>
      <vt:lpstr>D4L215C5</vt:lpstr>
      <vt:lpstr>D4L215C6</vt:lpstr>
      <vt:lpstr>D4L215C7</vt:lpstr>
      <vt:lpstr>D4L215C8</vt:lpstr>
      <vt:lpstr>D4L215C9</vt:lpstr>
      <vt:lpstr>D4L216C1</vt:lpstr>
      <vt:lpstr>D4L216C10</vt:lpstr>
      <vt:lpstr>D4L216C2</vt:lpstr>
      <vt:lpstr>D4L216C3</vt:lpstr>
      <vt:lpstr>D4L216C4</vt:lpstr>
      <vt:lpstr>D4L216C5</vt:lpstr>
      <vt:lpstr>D4L216C6</vt:lpstr>
      <vt:lpstr>D4L216C7</vt:lpstr>
      <vt:lpstr>D4L216C8</vt:lpstr>
      <vt:lpstr>D4L216C9</vt:lpstr>
      <vt:lpstr>D4L217C1</vt:lpstr>
      <vt:lpstr>D4L217C10</vt:lpstr>
      <vt:lpstr>D4L217C2</vt:lpstr>
      <vt:lpstr>D4L217C3</vt:lpstr>
      <vt:lpstr>D4L217C4</vt:lpstr>
      <vt:lpstr>D4L217C5</vt:lpstr>
      <vt:lpstr>D4L217C6</vt:lpstr>
      <vt:lpstr>D4L217C7</vt:lpstr>
      <vt:lpstr>D4L217C8</vt:lpstr>
      <vt:lpstr>D4L217C9</vt:lpstr>
      <vt:lpstr>D4L218C1</vt:lpstr>
      <vt:lpstr>D4L218C10</vt:lpstr>
      <vt:lpstr>D4L218C2</vt:lpstr>
      <vt:lpstr>D4L218C3</vt:lpstr>
      <vt:lpstr>D4L218C4</vt:lpstr>
      <vt:lpstr>D4L218C5</vt:lpstr>
      <vt:lpstr>D4L218C6</vt:lpstr>
      <vt:lpstr>D4L218C7</vt:lpstr>
      <vt:lpstr>D4L218C8</vt:lpstr>
      <vt:lpstr>D4L218C9</vt:lpstr>
      <vt:lpstr>D4L219C1</vt:lpstr>
      <vt:lpstr>D4L219C10</vt:lpstr>
      <vt:lpstr>D4L219C2</vt:lpstr>
      <vt:lpstr>D4L219C3</vt:lpstr>
      <vt:lpstr>D4L219C4</vt:lpstr>
      <vt:lpstr>D4L219C5</vt:lpstr>
      <vt:lpstr>D4L219C6</vt:lpstr>
      <vt:lpstr>D4L219C7</vt:lpstr>
      <vt:lpstr>D4L219C8</vt:lpstr>
      <vt:lpstr>D4L219C9</vt:lpstr>
      <vt:lpstr>D4L220C1</vt:lpstr>
      <vt:lpstr>D4L220C10</vt:lpstr>
      <vt:lpstr>D4L220C2</vt:lpstr>
      <vt:lpstr>D4L220C3</vt:lpstr>
      <vt:lpstr>D4L220C4</vt:lpstr>
      <vt:lpstr>D4L220C5</vt:lpstr>
      <vt:lpstr>D4L220C6</vt:lpstr>
      <vt:lpstr>D4L220C7</vt:lpstr>
      <vt:lpstr>D4L220C8</vt:lpstr>
      <vt:lpstr>D4L220C9</vt:lpstr>
      <vt:lpstr>D5L101C1</vt:lpstr>
      <vt:lpstr>D5L101C10</vt:lpstr>
      <vt:lpstr>D5L101C11</vt:lpstr>
      <vt:lpstr>D5L101C12</vt:lpstr>
      <vt:lpstr>D5L101C13</vt:lpstr>
      <vt:lpstr>D5L101C14</vt:lpstr>
      <vt:lpstr>D5L101C15</vt:lpstr>
      <vt:lpstr>D5L101C16</vt:lpstr>
      <vt:lpstr>D5L101C17</vt:lpstr>
      <vt:lpstr>D5L101C18</vt:lpstr>
      <vt:lpstr>D5L101C2</vt:lpstr>
      <vt:lpstr>D5L101C3</vt:lpstr>
      <vt:lpstr>D5L101C4</vt:lpstr>
      <vt:lpstr>D5L101C5</vt:lpstr>
      <vt:lpstr>D5L101C6</vt:lpstr>
      <vt:lpstr>D5L101C7</vt:lpstr>
      <vt:lpstr>D5L101C8</vt:lpstr>
      <vt:lpstr>D5L101C9</vt:lpstr>
      <vt:lpstr>D5L102C1</vt:lpstr>
      <vt:lpstr>D5L102C10</vt:lpstr>
      <vt:lpstr>D5L102C11</vt:lpstr>
      <vt:lpstr>D5L102C12</vt:lpstr>
      <vt:lpstr>D5L102C13</vt:lpstr>
      <vt:lpstr>D5L102C14</vt:lpstr>
      <vt:lpstr>D5L102C15</vt:lpstr>
      <vt:lpstr>D5L102C16</vt:lpstr>
      <vt:lpstr>D5L102C17</vt:lpstr>
      <vt:lpstr>D5L102C18</vt:lpstr>
      <vt:lpstr>D5L102C2</vt:lpstr>
      <vt:lpstr>D5L102C3</vt:lpstr>
      <vt:lpstr>D5L102C4</vt:lpstr>
      <vt:lpstr>D5L102C5</vt:lpstr>
      <vt:lpstr>D5L102C6</vt:lpstr>
      <vt:lpstr>D5L102C7</vt:lpstr>
      <vt:lpstr>D5L102C8</vt:lpstr>
      <vt:lpstr>D5L102C9</vt:lpstr>
      <vt:lpstr>D5L103C1</vt:lpstr>
      <vt:lpstr>D5L103C10</vt:lpstr>
      <vt:lpstr>D5L103C11</vt:lpstr>
      <vt:lpstr>D5L103C12</vt:lpstr>
      <vt:lpstr>D5L103C13</vt:lpstr>
      <vt:lpstr>D5L103C14</vt:lpstr>
      <vt:lpstr>D5L103C15</vt:lpstr>
      <vt:lpstr>D5L103C16</vt:lpstr>
      <vt:lpstr>D5L103C17</vt:lpstr>
      <vt:lpstr>D5L103C18</vt:lpstr>
      <vt:lpstr>D5L103C2</vt:lpstr>
      <vt:lpstr>D5L103C3</vt:lpstr>
      <vt:lpstr>D5L103C4</vt:lpstr>
      <vt:lpstr>D5L103C5</vt:lpstr>
      <vt:lpstr>D5L103C6</vt:lpstr>
      <vt:lpstr>D5L103C7</vt:lpstr>
      <vt:lpstr>D5L103C8</vt:lpstr>
      <vt:lpstr>D5L103C9</vt:lpstr>
      <vt:lpstr>D5L104C1</vt:lpstr>
      <vt:lpstr>D5L104C10</vt:lpstr>
      <vt:lpstr>D5L104C11</vt:lpstr>
      <vt:lpstr>D5L104C12</vt:lpstr>
      <vt:lpstr>D5L104C13</vt:lpstr>
      <vt:lpstr>D5L104C14</vt:lpstr>
      <vt:lpstr>D5L104C15</vt:lpstr>
      <vt:lpstr>D5L104C16</vt:lpstr>
      <vt:lpstr>D5L104C17</vt:lpstr>
      <vt:lpstr>D5L104C18</vt:lpstr>
      <vt:lpstr>D5L104C2</vt:lpstr>
      <vt:lpstr>D5L104C3</vt:lpstr>
      <vt:lpstr>D5L104C4</vt:lpstr>
      <vt:lpstr>D5L104C5</vt:lpstr>
      <vt:lpstr>D5L104C6</vt:lpstr>
      <vt:lpstr>D5L104C7</vt:lpstr>
      <vt:lpstr>D5L104C8</vt:lpstr>
      <vt:lpstr>D5L104C9</vt:lpstr>
      <vt:lpstr>D5L105C1</vt:lpstr>
      <vt:lpstr>D5L105C10</vt:lpstr>
      <vt:lpstr>D5L105C11</vt:lpstr>
      <vt:lpstr>D5L105C12</vt:lpstr>
      <vt:lpstr>D5L105C13</vt:lpstr>
      <vt:lpstr>D5L105C14</vt:lpstr>
      <vt:lpstr>D5L105C15</vt:lpstr>
      <vt:lpstr>D5L105C16</vt:lpstr>
      <vt:lpstr>D5L105C17</vt:lpstr>
      <vt:lpstr>D5L105C18</vt:lpstr>
      <vt:lpstr>D5L105C2</vt:lpstr>
      <vt:lpstr>D5L105C3</vt:lpstr>
      <vt:lpstr>D5L105C4</vt:lpstr>
      <vt:lpstr>D5L105C5</vt:lpstr>
      <vt:lpstr>D5L105C6</vt:lpstr>
      <vt:lpstr>D5L105C7</vt:lpstr>
      <vt:lpstr>D5L105C8</vt:lpstr>
      <vt:lpstr>D5L105C9</vt:lpstr>
      <vt:lpstr>D5L106C1</vt:lpstr>
      <vt:lpstr>D5L106C10</vt:lpstr>
      <vt:lpstr>D5L106C11</vt:lpstr>
      <vt:lpstr>D5L106C12</vt:lpstr>
      <vt:lpstr>D5L106C13</vt:lpstr>
      <vt:lpstr>D5L106C14</vt:lpstr>
      <vt:lpstr>D5L106C15</vt:lpstr>
      <vt:lpstr>D5L106C16</vt:lpstr>
      <vt:lpstr>D5L106C17</vt:lpstr>
      <vt:lpstr>D5L106C18</vt:lpstr>
      <vt:lpstr>D5L106C2</vt:lpstr>
      <vt:lpstr>D5L106C3</vt:lpstr>
      <vt:lpstr>D5L106C4</vt:lpstr>
      <vt:lpstr>D5L106C5</vt:lpstr>
      <vt:lpstr>D5L106C6</vt:lpstr>
      <vt:lpstr>D5L106C7</vt:lpstr>
      <vt:lpstr>D5L106C8</vt:lpstr>
      <vt:lpstr>D5L106C9</vt:lpstr>
      <vt:lpstr>D5L107C1</vt:lpstr>
      <vt:lpstr>D5L107C10</vt:lpstr>
      <vt:lpstr>D5L107C11</vt:lpstr>
      <vt:lpstr>D5L107C12</vt:lpstr>
      <vt:lpstr>D5L107C13</vt:lpstr>
      <vt:lpstr>D5L107C14</vt:lpstr>
      <vt:lpstr>D5L107C15</vt:lpstr>
      <vt:lpstr>D5L107C16</vt:lpstr>
      <vt:lpstr>D5L107C17</vt:lpstr>
      <vt:lpstr>D5L107C18</vt:lpstr>
      <vt:lpstr>D5L107C2</vt:lpstr>
      <vt:lpstr>D5L107C3</vt:lpstr>
      <vt:lpstr>D5L107C4</vt:lpstr>
      <vt:lpstr>D5L107C5</vt:lpstr>
      <vt:lpstr>D5L107C6</vt:lpstr>
      <vt:lpstr>D5L107C7</vt:lpstr>
      <vt:lpstr>D5L107C8</vt:lpstr>
      <vt:lpstr>D5L107C9</vt:lpstr>
      <vt:lpstr>D5L108C1</vt:lpstr>
      <vt:lpstr>D5L108C10</vt:lpstr>
      <vt:lpstr>D5L108C11</vt:lpstr>
      <vt:lpstr>D5L108C12</vt:lpstr>
      <vt:lpstr>D5L108C13</vt:lpstr>
      <vt:lpstr>D5L108C14</vt:lpstr>
      <vt:lpstr>D5L108C15</vt:lpstr>
      <vt:lpstr>D5L108C16</vt:lpstr>
      <vt:lpstr>D5L108C17</vt:lpstr>
      <vt:lpstr>D5L108C18</vt:lpstr>
      <vt:lpstr>D5L108C2</vt:lpstr>
      <vt:lpstr>D5L108C3</vt:lpstr>
      <vt:lpstr>D5L108C4</vt:lpstr>
      <vt:lpstr>D5L108C5</vt:lpstr>
      <vt:lpstr>D5L108C6</vt:lpstr>
      <vt:lpstr>D5L108C7</vt:lpstr>
      <vt:lpstr>D5L108C8</vt:lpstr>
      <vt:lpstr>D5L108C9</vt:lpstr>
      <vt:lpstr>D5L109C1</vt:lpstr>
      <vt:lpstr>D5L109C10</vt:lpstr>
      <vt:lpstr>D5L109C11</vt:lpstr>
      <vt:lpstr>D5L109C12</vt:lpstr>
      <vt:lpstr>D5L109C13</vt:lpstr>
      <vt:lpstr>D5L109C14</vt:lpstr>
      <vt:lpstr>D5L109C15</vt:lpstr>
      <vt:lpstr>D5L109C16</vt:lpstr>
      <vt:lpstr>D5L109C17</vt:lpstr>
      <vt:lpstr>D5L109C18</vt:lpstr>
      <vt:lpstr>D5L109C2</vt:lpstr>
      <vt:lpstr>D5L109C3</vt:lpstr>
      <vt:lpstr>D5L109C4</vt:lpstr>
      <vt:lpstr>D5L109C5</vt:lpstr>
      <vt:lpstr>D5L109C6</vt:lpstr>
      <vt:lpstr>D5L109C7</vt:lpstr>
      <vt:lpstr>D5L109C8</vt:lpstr>
      <vt:lpstr>D5L109C9</vt:lpstr>
      <vt:lpstr>D5L110C1</vt:lpstr>
      <vt:lpstr>D5L110C10</vt:lpstr>
      <vt:lpstr>D5L110C11</vt:lpstr>
      <vt:lpstr>D5L110C12</vt:lpstr>
      <vt:lpstr>D5L110C13</vt:lpstr>
      <vt:lpstr>D5L110C14</vt:lpstr>
      <vt:lpstr>D5L110C15</vt:lpstr>
      <vt:lpstr>D5L110C16</vt:lpstr>
      <vt:lpstr>D5L110C17</vt:lpstr>
      <vt:lpstr>D5L110C18</vt:lpstr>
      <vt:lpstr>D5L110C2</vt:lpstr>
      <vt:lpstr>D5L110C3</vt:lpstr>
      <vt:lpstr>D5L110C4</vt:lpstr>
      <vt:lpstr>D5L110C5</vt:lpstr>
      <vt:lpstr>D5L110C6</vt:lpstr>
      <vt:lpstr>D5L110C7</vt:lpstr>
      <vt:lpstr>D5L110C8</vt:lpstr>
      <vt:lpstr>D5L110C9</vt:lpstr>
      <vt:lpstr>D5L111C1</vt:lpstr>
      <vt:lpstr>D5L111C10</vt:lpstr>
      <vt:lpstr>D5L111C11</vt:lpstr>
      <vt:lpstr>D5L111C12</vt:lpstr>
      <vt:lpstr>D5L111C13</vt:lpstr>
      <vt:lpstr>D5L111C14</vt:lpstr>
      <vt:lpstr>D5L111C15</vt:lpstr>
      <vt:lpstr>D5L111C16</vt:lpstr>
      <vt:lpstr>D5L111C17</vt:lpstr>
      <vt:lpstr>D5L111C18</vt:lpstr>
      <vt:lpstr>D5L111C2</vt:lpstr>
      <vt:lpstr>D5L111C3</vt:lpstr>
      <vt:lpstr>D5L111C4</vt:lpstr>
      <vt:lpstr>D5L111C5</vt:lpstr>
      <vt:lpstr>D5L111C6</vt:lpstr>
      <vt:lpstr>D5L111C7</vt:lpstr>
      <vt:lpstr>D5L111C8</vt:lpstr>
      <vt:lpstr>D5L111C9</vt:lpstr>
      <vt:lpstr>D5L112C1</vt:lpstr>
      <vt:lpstr>D5L112C10</vt:lpstr>
      <vt:lpstr>D5L112C11</vt:lpstr>
      <vt:lpstr>D5L112C12</vt:lpstr>
      <vt:lpstr>D5L112C13</vt:lpstr>
      <vt:lpstr>D5L112C14</vt:lpstr>
      <vt:lpstr>D5L112C15</vt:lpstr>
      <vt:lpstr>D5L112C16</vt:lpstr>
      <vt:lpstr>D5L112C17</vt:lpstr>
      <vt:lpstr>D5L112C18</vt:lpstr>
      <vt:lpstr>D5L112C2</vt:lpstr>
      <vt:lpstr>D5L112C3</vt:lpstr>
      <vt:lpstr>D5L112C4</vt:lpstr>
      <vt:lpstr>D5L112C5</vt:lpstr>
      <vt:lpstr>D5L112C6</vt:lpstr>
      <vt:lpstr>D5L112C7</vt:lpstr>
      <vt:lpstr>D5L112C8</vt:lpstr>
      <vt:lpstr>D5L112C9</vt:lpstr>
      <vt:lpstr>D5L113C1</vt:lpstr>
      <vt:lpstr>D5L113C10</vt:lpstr>
      <vt:lpstr>D5L113C11</vt:lpstr>
      <vt:lpstr>D5L113C12</vt:lpstr>
      <vt:lpstr>D5L113C13</vt:lpstr>
      <vt:lpstr>D5L113C14</vt:lpstr>
      <vt:lpstr>D5L113C15</vt:lpstr>
      <vt:lpstr>D5L113C16</vt:lpstr>
      <vt:lpstr>D5L113C17</vt:lpstr>
      <vt:lpstr>D5L113C18</vt:lpstr>
      <vt:lpstr>D5L113C2</vt:lpstr>
      <vt:lpstr>D5L113C3</vt:lpstr>
      <vt:lpstr>D5L113C4</vt:lpstr>
      <vt:lpstr>D5L113C5</vt:lpstr>
      <vt:lpstr>D5L113C6</vt:lpstr>
      <vt:lpstr>D5L113C7</vt:lpstr>
      <vt:lpstr>D5L113C8</vt:lpstr>
      <vt:lpstr>D5L113C9</vt:lpstr>
      <vt:lpstr>D5L114C1</vt:lpstr>
      <vt:lpstr>D5L114C10</vt:lpstr>
      <vt:lpstr>D5L114C11</vt:lpstr>
      <vt:lpstr>D5L114C12</vt:lpstr>
      <vt:lpstr>D5L114C13</vt:lpstr>
      <vt:lpstr>D5L114C14</vt:lpstr>
      <vt:lpstr>D5L114C15</vt:lpstr>
      <vt:lpstr>D5L114C16</vt:lpstr>
      <vt:lpstr>D5L114C17</vt:lpstr>
      <vt:lpstr>D5L114C18</vt:lpstr>
      <vt:lpstr>D5L114C2</vt:lpstr>
      <vt:lpstr>D5L114C3</vt:lpstr>
      <vt:lpstr>D5L114C4</vt:lpstr>
      <vt:lpstr>D5L114C5</vt:lpstr>
      <vt:lpstr>D5L114C6</vt:lpstr>
      <vt:lpstr>D5L114C7</vt:lpstr>
      <vt:lpstr>D5L114C8</vt:lpstr>
      <vt:lpstr>D5L114C9</vt:lpstr>
      <vt:lpstr>D5L115C1</vt:lpstr>
      <vt:lpstr>D5L115C10</vt:lpstr>
      <vt:lpstr>D5L115C11</vt:lpstr>
      <vt:lpstr>D5L115C12</vt:lpstr>
      <vt:lpstr>D5L115C13</vt:lpstr>
      <vt:lpstr>D5L115C14</vt:lpstr>
      <vt:lpstr>D5L115C15</vt:lpstr>
      <vt:lpstr>D5L115C16</vt:lpstr>
      <vt:lpstr>D5L115C17</vt:lpstr>
      <vt:lpstr>D5L115C18</vt:lpstr>
      <vt:lpstr>D5L115C2</vt:lpstr>
      <vt:lpstr>D5L115C3</vt:lpstr>
      <vt:lpstr>D5L115C4</vt:lpstr>
      <vt:lpstr>D5L115C5</vt:lpstr>
      <vt:lpstr>D5L115C6</vt:lpstr>
      <vt:lpstr>D5L115C7</vt:lpstr>
      <vt:lpstr>D5L115C8</vt:lpstr>
      <vt:lpstr>D5L115C9</vt:lpstr>
      <vt:lpstr>D5L116C1</vt:lpstr>
      <vt:lpstr>D5L116C10</vt:lpstr>
      <vt:lpstr>D5L116C11</vt:lpstr>
      <vt:lpstr>D5L116C12</vt:lpstr>
      <vt:lpstr>D5L116C13</vt:lpstr>
      <vt:lpstr>D5L116C14</vt:lpstr>
      <vt:lpstr>D5L116C15</vt:lpstr>
      <vt:lpstr>D5L116C16</vt:lpstr>
      <vt:lpstr>D5L116C17</vt:lpstr>
      <vt:lpstr>D5L116C18</vt:lpstr>
      <vt:lpstr>D5L116C2</vt:lpstr>
      <vt:lpstr>D5L116C3</vt:lpstr>
      <vt:lpstr>D5L116C4</vt:lpstr>
      <vt:lpstr>D5L116C5</vt:lpstr>
      <vt:lpstr>D5L116C6</vt:lpstr>
      <vt:lpstr>D5L116C7</vt:lpstr>
      <vt:lpstr>D5L116C8</vt:lpstr>
      <vt:lpstr>D5L116C9</vt:lpstr>
      <vt:lpstr>D5L117C1</vt:lpstr>
      <vt:lpstr>D5L117C10</vt:lpstr>
      <vt:lpstr>D5L117C11</vt:lpstr>
      <vt:lpstr>D5L117C12</vt:lpstr>
      <vt:lpstr>D5L117C13</vt:lpstr>
      <vt:lpstr>D5L117C14</vt:lpstr>
      <vt:lpstr>D5L117C15</vt:lpstr>
      <vt:lpstr>D5L117C16</vt:lpstr>
      <vt:lpstr>D5L117C17</vt:lpstr>
      <vt:lpstr>D5L117C18</vt:lpstr>
      <vt:lpstr>D5L117C2</vt:lpstr>
      <vt:lpstr>D5L117C3</vt:lpstr>
      <vt:lpstr>D5L117C4</vt:lpstr>
      <vt:lpstr>D5L117C5</vt:lpstr>
      <vt:lpstr>D5L117C6</vt:lpstr>
      <vt:lpstr>D5L117C7</vt:lpstr>
      <vt:lpstr>D5L117C8</vt:lpstr>
      <vt:lpstr>D5L117C9</vt:lpstr>
      <vt:lpstr>D5L118C1</vt:lpstr>
      <vt:lpstr>D5L118C10</vt:lpstr>
      <vt:lpstr>D5L118C11</vt:lpstr>
      <vt:lpstr>D5L118C12</vt:lpstr>
      <vt:lpstr>D5L118C13</vt:lpstr>
      <vt:lpstr>D5L118C14</vt:lpstr>
      <vt:lpstr>D5L118C15</vt:lpstr>
      <vt:lpstr>D5L118C16</vt:lpstr>
      <vt:lpstr>D5L118C17</vt:lpstr>
      <vt:lpstr>D5L118C18</vt:lpstr>
      <vt:lpstr>D5L118C2</vt:lpstr>
      <vt:lpstr>D5L118C3</vt:lpstr>
      <vt:lpstr>D5L118C4</vt:lpstr>
      <vt:lpstr>D5L118C5</vt:lpstr>
      <vt:lpstr>D5L118C6</vt:lpstr>
      <vt:lpstr>D5L118C7</vt:lpstr>
      <vt:lpstr>D5L118C8</vt:lpstr>
      <vt:lpstr>D5L118C9</vt:lpstr>
      <vt:lpstr>D5L119C1</vt:lpstr>
      <vt:lpstr>D5L119C10</vt:lpstr>
      <vt:lpstr>D5L119C11</vt:lpstr>
      <vt:lpstr>D5L119C12</vt:lpstr>
      <vt:lpstr>D5L119C13</vt:lpstr>
      <vt:lpstr>D5L119C14</vt:lpstr>
      <vt:lpstr>D5L119C15</vt:lpstr>
      <vt:lpstr>D5L119C16</vt:lpstr>
      <vt:lpstr>D5L119C17</vt:lpstr>
      <vt:lpstr>D5L119C18</vt:lpstr>
      <vt:lpstr>D5L119C2</vt:lpstr>
      <vt:lpstr>D5L119C3</vt:lpstr>
      <vt:lpstr>D5L119C4</vt:lpstr>
      <vt:lpstr>D5L119C5</vt:lpstr>
      <vt:lpstr>D5L119C6</vt:lpstr>
      <vt:lpstr>D5L119C7</vt:lpstr>
      <vt:lpstr>D5L119C8</vt:lpstr>
      <vt:lpstr>D5L119C9</vt:lpstr>
      <vt:lpstr>D5L120C1</vt:lpstr>
      <vt:lpstr>D5L120C10</vt:lpstr>
      <vt:lpstr>D5L120C11</vt:lpstr>
      <vt:lpstr>D5L120C12</vt:lpstr>
      <vt:lpstr>D5L120C13</vt:lpstr>
      <vt:lpstr>D5L120C14</vt:lpstr>
      <vt:lpstr>D5L120C15</vt:lpstr>
      <vt:lpstr>D5L120C16</vt:lpstr>
      <vt:lpstr>D5L120C17</vt:lpstr>
      <vt:lpstr>D5L120C18</vt:lpstr>
      <vt:lpstr>D5L120C2</vt:lpstr>
      <vt:lpstr>D5L120C3</vt:lpstr>
      <vt:lpstr>D5L120C4</vt:lpstr>
      <vt:lpstr>D5L120C5</vt:lpstr>
      <vt:lpstr>D5L120C6</vt:lpstr>
      <vt:lpstr>D5L120C7</vt:lpstr>
      <vt:lpstr>D5L120C8</vt:lpstr>
      <vt:lpstr>D5L120C9</vt:lpstr>
      <vt:lpstr>D5L121C1</vt:lpstr>
      <vt:lpstr>D5L121C10</vt:lpstr>
      <vt:lpstr>D5L121C11</vt:lpstr>
      <vt:lpstr>D5L121C12</vt:lpstr>
      <vt:lpstr>D5L121C13</vt:lpstr>
      <vt:lpstr>D5L121C14</vt:lpstr>
      <vt:lpstr>D5L121C15</vt:lpstr>
      <vt:lpstr>D5L121C16</vt:lpstr>
      <vt:lpstr>D5L121C17</vt:lpstr>
      <vt:lpstr>D5L121C18</vt:lpstr>
      <vt:lpstr>D5L121C2</vt:lpstr>
      <vt:lpstr>D5L121C3</vt:lpstr>
      <vt:lpstr>D5L121C4</vt:lpstr>
      <vt:lpstr>D5L121C5</vt:lpstr>
      <vt:lpstr>D5L121C6</vt:lpstr>
      <vt:lpstr>D5L121C7</vt:lpstr>
      <vt:lpstr>D5L121C8</vt:lpstr>
      <vt:lpstr>D5L121C9</vt:lpstr>
      <vt:lpstr>D5L122C1</vt:lpstr>
      <vt:lpstr>D5L122C10</vt:lpstr>
      <vt:lpstr>D5L122C11</vt:lpstr>
      <vt:lpstr>D5L122C12</vt:lpstr>
      <vt:lpstr>D5L122C13</vt:lpstr>
      <vt:lpstr>D5L122C14</vt:lpstr>
      <vt:lpstr>D5L122C15</vt:lpstr>
      <vt:lpstr>D5L122C16</vt:lpstr>
      <vt:lpstr>D5L122C17</vt:lpstr>
      <vt:lpstr>D5L122C18</vt:lpstr>
      <vt:lpstr>D5L122C2</vt:lpstr>
      <vt:lpstr>D5L122C3</vt:lpstr>
      <vt:lpstr>D5L122C4</vt:lpstr>
      <vt:lpstr>D5L122C5</vt:lpstr>
      <vt:lpstr>D5L122C6</vt:lpstr>
      <vt:lpstr>D5L122C7</vt:lpstr>
      <vt:lpstr>D5L122C8</vt:lpstr>
      <vt:lpstr>D5L122C9</vt:lpstr>
      <vt:lpstr>D6L1001C1</vt:lpstr>
      <vt:lpstr>D6L1001C10</vt:lpstr>
      <vt:lpstr>D6L1001C11</vt:lpstr>
      <vt:lpstr>D6L1001C12</vt:lpstr>
      <vt:lpstr>D6L1001C13</vt:lpstr>
      <vt:lpstr>D6L1001C14</vt:lpstr>
      <vt:lpstr>D6L1001C15</vt:lpstr>
      <vt:lpstr>D6L1001C16</vt:lpstr>
      <vt:lpstr>D6L1001C17</vt:lpstr>
      <vt:lpstr>D6L1001C18</vt:lpstr>
      <vt:lpstr>D6L1001C19</vt:lpstr>
      <vt:lpstr>D6L1001C2</vt:lpstr>
      <vt:lpstr>D6L1001C20</vt:lpstr>
      <vt:lpstr>D6L1001C21</vt:lpstr>
      <vt:lpstr>D6L1001C22</vt:lpstr>
      <vt:lpstr>D6L1001C23</vt:lpstr>
      <vt:lpstr>D6L1001C24</vt:lpstr>
      <vt:lpstr>D6L1001C25</vt:lpstr>
      <vt:lpstr>D6L1001C3</vt:lpstr>
      <vt:lpstr>D6L1001C4</vt:lpstr>
      <vt:lpstr>D6L1001C5</vt:lpstr>
      <vt:lpstr>D6L1001C6</vt:lpstr>
      <vt:lpstr>D6L1001C7</vt:lpstr>
      <vt:lpstr>D6L1001C8</vt:lpstr>
      <vt:lpstr>D6L1001C9</vt:lpstr>
      <vt:lpstr>D6L1002C1</vt:lpstr>
      <vt:lpstr>D6L1002C10</vt:lpstr>
      <vt:lpstr>D6L1002C11</vt:lpstr>
      <vt:lpstr>D6L1002C12</vt:lpstr>
      <vt:lpstr>D6L1002C13</vt:lpstr>
      <vt:lpstr>D6L1002C14</vt:lpstr>
      <vt:lpstr>D6L1002C15</vt:lpstr>
      <vt:lpstr>D6L1002C16</vt:lpstr>
      <vt:lpstr>D6L1002C17</vt:lpstr>
      <vt:lpstr>D6L1002C18</vt:lpstr>
      <vt:lpstr>D6L1002C19</vt:lpstr>
      <vt:lpstr>D6L1002C2</vt:lpstr>
      <vt:lpstr>D6L1002C20</vt:lpstr>
      <vt:lpstr>D6L1002C21</vt:lpstr>
      <vt:lpstr>D6L1002C22</vt:lpstr>
      <vt:lpstr>D6L1002C23</vt:lpstr>
      <vt:lpstr>D6L1002C24</vt:lpstr>
      <vt:lpstr>D6L1002C25</vt:lpstr>
      <vt:lpstr>D6L1002C3</vt:lpstr>
      <vt:lpstr>D6L1002C4</vt:lpstr>
      <vt:lpstr>D6L1002C5</vt:lpstr>
      <vt:lpstr>D6L1002C6</vt:lpstr>
      <vt:lpstr>D6L1002C7</vt:lpstr>
      <vt:lpstr>D6L1002C8</vt:lpstr>
      <vt:lpstr>D6L1002C9</vt:lpstr>
      <vt:lpstr>D6L1003C1</vt:lpstr>
      <vt:lpstr>D6L1003C10</vt:lpstr>
      <vt:lpstr>D6L1003C11</vt:lpstr>
      <vt:lpstr>D6L1003C12</vt:lpstr>
      <vt:lpstr>D6L1003C13</vt:lpstr>
      <vt:lpstr>D6L1003C14</vt:lpstr>
      <vt:lpstr>D6L1003C15</vt:lpstr>
      <vt:lpstr>D6L1003C16</vt:lpstr>
      <vt:lpstr>D6L1003C17</vt:lpstr>
      <vt:lpstr>D6L1003C18</vt:lpstr>
      <vt:lpstr>D6L1003C19</vt:lpstr>
      <vt:lpstr>D6L1003C2</vt:lpstr>
      <vt:lpstr>D6L1003C20</vt:lpstr>
      <vt:lpstr>D6L1003C21</vt:lpstr>
      <vt:lpstr>D6L1003C22</vt:lpstr>
      <vt:lpstr>D6L1003C23</vt:lpstr>
      <vt:lpstr>D6L1003C24</vt:lpstr>
      <vt:lpstr>D6L1003C25</vt:lpstr>
      <vt:lpstr>D6L1003C3</vt:lpstr>
      <vt:lpstr>D6L1003C4</vt:lpstr>
      <vt:lpstr>D6L1003C5</vt:lpstr>
      <vt:lpstr>D6L1003C6</vt:lpstr>
      <vt:lpstr>D6L1003C7</vt:lpstr>
      <vt:lpstr>D6L1003C8</vt:lpstr>
      <vt:lpstr>D6L1003C9</vt:lpstr>
      <vt:lpstr>D6L1004C1</vt:lpstr>
      <vt:lpstr>D6L1004C10</vt:lpstr>
      <vt:lpstr>D6L1004C11</vt:lpstr>
      <vt:lpstr>D6L1004C12</vt:lpstr>
      <vt:lpstr>D6L1004C13</vt:lpstr>
      <vt:lpstr>D6L1004C14</vt:lpstr>
      <vt:lpstr>D6L1004C15</vt:lpstr>
      <vt:lpstr>D6L1004C16</vt:lpstr>
      <vt:lpstr>D6L1004C17</vt:lpstr>
      <vt:lpstr>D6L1004C18</vt:lpstr>
      <vt:lpstr>D6L1004C19</vt:lpstr>
      <vt:lpstr>D6L1004C2</vt:lpstr>
      <vt:lpstr>D6L1004C20</vt:lpstr>
      <vt:lpstr>D6L1004C21</vt:lpstr>
      <vt:lpstr>D6L1004C22</vt:lpstr>
      <vt:lpstr>D6L1004C23</vt:lpstr>
      <vt:lpstr>D6L1004C24</vt:lpstr>
      <vt:lpstr>D6L1004C25</vt:lpstr>
      <vt:lpstr>D6L1004C3</vt:lpstr>
      <vt:lpstr>D6L1004C4</vt:lpstr>
      <vt:lpstr>D6L1004C5</vt:lpstr>
      <vt:lpstr>D6L1004C6</vt:lpstr>
      <vt:lpstr>D6L1004C7</vt:lpstr>
      <vt:lpstr>D6L1004C8</vt:lpstr>
      <vt:lpstr>D6L1004C9</vt:lpstr>
      <vt:lpstr>D6L1005C1</vt:lpstr>
      <vt:lpstr>D6L1005C10</vt:lpstr>
      <vt:lpstr>D6L1005C11</vt:lpstr>
      <vt:lpstr>D6L1005C12</vt:lpstr>
      <vt:lpstr>D6L1005C13</vt:lpstr>
      <vt:lpstr>D6L1005C14</vt:lpstr>
      <vt:lpstr>D6L1005C15</vt:lpstr>
      <vt:lpstr>D6L1005C16</vt:lpstr>
      <vt:lpstr>D6L1005C17</vt:lpstr>
      <vt:lpstr>D6L1005C18</vt:lpstr>
      <vt:lpstr>D6L1005C19</vt:lpstr>
      <vt:lpstr>D6L1005C2</vt:lpstr>
      <vt:lpstr>D6L1005C20</vt:lpstr>
      <vt:lpstr>D6L1005C21</vt:lpstr>
      <vt:lpstr>D6L1005C22</vt:lpstr>
      <vt:lpstr>D6L1005C23</vt:lpstr>
      <vt:lpstr>D6L1005C24</vt:lpstr>
      <vt:lpstr>D6L1005C25</vt:lpstr>
      <vt:lpstr>D6L1005C3</vt:lpstr>
      <vt:lpstr>D6L1005C4</vt:lpstr>
      <vt:lpstr>D6L1005C5</vt:lpstr>
      <vt:lpstr>D6L1005C6</vt:lpstr>
      <vt:lpstr>D6L1005C7</vt:lpstr>
      <vt:lpstr>D6L1005C8</vt:lpstr>
      <vt:lpstr>D6L1005C9</vt:lpstr>
      <vt:lpstr>D6L1006C1</vt:lpstr>
      <vt:lpstr>D6L1006C10</vt:lpstr>
      <vt:lpstr>D6L1006C11</vt:lpstr>
      <vt:lpstr>D6L1006C12</vt:lpstr>
      <vt:lpstr>D6L1006C13</vt:lpstr>
      <vt:lpstr>D6L1006C14</vt:lpstr>
      <vt:lpstr>D6L1006C15</vt:lpstr>
      <vt:lpstr>D6L1006C16</vt:lpstr>
      <vt:lpstr>D6L1006C17</vt:lpstr>
      <vt:lpstr>D6L1006C18</vt:lpstr>
      <vt:lpstr>D6L1006C19</vt:lpstr>
      <vt:lpstr>D6L1006C2</vt:lpstr>
      <vt:lpstr>D6L1006C20</vt:lpstr>
      <vt:lpstr>D6L1006C21</vt:lpstr>
      <vt:lpstr>D6L1006C22</vt:lpstr>
      <vt:lpstr>D6L1006C23</vt:lpstr>
      <vt:lpstr>D6L1006C24</vt:lpstr>
      <vt:lpstr>D6L1006C25</vt:lpstr>
      <vt:lpstr>D6L1006C3</vt:lpstr>
      <vt:lpstr>D6L1006C4</vt:lpstr>
      <vt:lpstr>D6L1006C5</vt:lpstr>
      <vt:lpstr>D6L1006C6</vt:lpstr>
      <vt:lpstr>D6L1006C7</vt:lpstr>
      <vt:lpstr>D6L1006C8</vt:lpstr>
      <vt:lpstr>D6L1006C9</vt:lpstr>
      <vt:lpstr>D6L1007C1</vt:lpstr>
      <vt:lpstr>D6L1007C10</vt:lpstr>
      <vt:lpstr>D6L1007C11</vt:lpstr>
      <vt:lpstr>D6L1007C12</vt:lpstr>
      <vt:lpstr>D6L1007C13</vt:lpstr>
      <vt:lpstr>D6L1007C14</vt:lpstr>
      <vt:lpstr>D6L1007C15</vt:lpstr>
      <vt:lpstr>D6L1007C16</vt:lpstr>
      <vt:lpstr>D6L1007C17</vt:lpstr>
      <vt:lpstr>D6L1007C18</vt:lpstr>
      <vt:lpstr>D6L1007C19</vt:lpstr>
      <vt:lpstr>D6L1007C2</vt:lpstr>
      <vt:lpstr>D6L1007C20</vt:lpstr>
      <vt:lpstr>D6L1007C21</vt:lpstr>
      <vt:lpstr>D6L1007C22</vt:lpstr>
      <vt:lpstr>D6L1007C23</vt:lpstr>
      <vt:lpstr>D6L1007C24</vt:lpstr>
      <vt:lpstr>D6L1007C25</vt:lpstr>
      <vt:lpstr>D6L1007C3</vt:lpstr>
      <vt:lpstr>D6L1007C4</vt:lpstr>
      <vt:lpstr>D6L1007C5</vt:lpstr>
      <vt:lpstr>D6L1007C6</vt:lpstr>
      <vt:lpstr>D6L1007C7</vt:lpstr>
      <vt:lpstr>D6L1007C8</vt:lpstr>
      <vt:lpstr>D6L1007C9</vt:lpstr>
      <vt:lpstr>D6L1008C1</vt:lpstr>
      <vt:lpstr>D6L1008C10</vt:lpstr>
      <vt:lpstr>D6L1008C11</vt:lpstr>
      <vt:lpstr>D6L1008C12</vt:lpstr>
      <vt:lpstr>D6L1008C13</vt:lpstr>
      <vt:lpstr>D6L1008C14</vt:lpstr>
      <vt:lpstr>D6L1008C15</vt:lpstr>
      <vt:lpstr>D6L1008C16</vt:lpstr>
      <vt:lpstr>D6L1008C17</vt:lpstr>
      <vt:lpstr>D6L1008C18</vt:lpstr>
      <vt:lpstr>D6L1008C19</vt:lpstr>
      <vt:lpstr>D6L1008C2</vt:lpstr>
      <vt:lpstr>D6L1008C20</vt:lpstr>
      <vt:lpstr>D6L1008C21</vt:lpstr>
      <vt:lpstr>D6L1008C22</vt:lpstr>
      <vt:lpstr>D6L1008C23</vt:lpstr>
      <vt:lpstr>D6L1008C24</vt:lpstr>
      <vt:lpstr>D6L1008C25</vt:lpstr>
      <vt:lpstr>D6L1008C3</vt:lpstr>
      <vt:lpstr>D6L1008C4</vt:lpstr>
      <vt:lpstr>D6L1008C5</vt:lpstr>
      <vt:lpstr>D6L1008C6</vt:lpstr>
      <vt:lpstr>D6L1008C7</vt:lpstr>
      <vt:lpstr>D6L1008C8</vt:lpstr>
      <vt:lpstr>D6L1008C9</vt:lpstr>
      <vt:lpstr>D6L1009C1</vt:lpstr>
      <vt:lpstr>D6L1009C10</vt:lpstr>
      <vt:lpstr>D6L1009C11</vt:lpstr>
      <vt:lpstr>D6L1009C12</vt:lpstr>
      <vt:lpstr>D6L1009C13</vt:lpstr>
      <vt:lpstr>D6L1009C14</vt:lpstr>
      <vt:lpstr>D6L1009C15</vt:lpstr>
      <vt:lpstr>D6L1009C16</vt:lpstr>
      <vt:lpstr>D6L1009C17</vt:lpstr>
      <vt:lpstr>D6L1009C18</vt:lpstr>
      <vt:lpstr>D6L1009C19</vt:lpstr>
      <vt:lpstr>D6L1009C2</vt:lpstr>
      <vt:lpstr>D6L1009C20</vt:lpstr>
      <vt:lpstr>D6L1009C21</vt:lpstr>
      <vt:lpstr>D6L1009C22</vt:lpstr>
      <vt:lpstr>D6L1009C23</vt:lpstr>
      <vt:lpstr>D6L1009C24</vt:lpstr>
      <vt:lpstr>D6L1009C25</vt:lpstr>
      <vt:lpstr>D6L1009C3</vt:lpstr>
      <vt:lpstr>D6L1009C4</vt:lpstr>
      <vt:lpstr>D6L1009C5</vt:lpstr>
      <vt:lpstr>D6L1009C6</vt:lpstr>
      <vt:lpstr>D6L1009C7</vt:lpstr>
      <vt:lpstr>D6L1009C8</vt:lpstr>
      <vt:lpstr>D6L1009C9</vt:lpstr>
      <vt:lpstr>D6L1010C1</vt:lpstr>
      <vt:lpstr>D6L1010C10</vt:lpstr>
      <vt:lpstr>D6L1010C11</vt:lpstr>
      <vt:lpstr>D6L1010C12</vt:lpstr>
      <vt:lpstr>D6L1010C13</vt:lpstr>
      <vt:lpstr>D6L1010C14</vt:lpstr>
      <vt:lpstr>D6L1010C15</vt:lpstr>
      <vt:lpstr>D6L1010C16</vt:lpstr>
      <vt:lpstr>D6L1010C17</vt:lpstr>
      <vt:lpstr>D6L1010C18</vt:lpstr>
      <vt:lpstr>D6L1010C19</vt:lpstr>
      <vt:lpstr>D6L1010C2</vt:lpstr>
      <vt:lpstr>D6L1010C20</vt:lpstr>
      <vt:lpstr>D6L1010C21</vt:lpstr>
      <vt:lpstr>D6L1010C22</vt:lpstr>
      <vt:lpstr>D6L1010C23</vt:lpstr>
      <vt:lpstr>D6L1010C24</vt:lpstr>
      <vt:lpstr>D6L1010C25</vt:lpstr>
      <vt:lpstr>D6L1010C3</vt:lpstr>
      <vt:lpstr>D6L1010C4</vt:lpstr>
      <vt:lpstr>D6L1010C5</vt:lpstr>
      <vt:lpstr>D6L1010C6</vt:lpstr>
      <vt:lpstr>D6L1010C7</vt:lpstr>
      <vt:lpstr>D6L1010C8</vt:lpstr>
      <vt:lpstr>D6L1010C9</vt:lpstr>
      <vt:lpstr>D6L1011C1</vt:lpstr>
      <vt:lpstr>D6L1011C10</vt:lpstr>
      <vt:lpstr>D6L1011C11</vt:lpstr>
      <vt:lpstr>D6L1011C12</vt:lpstr>
      <vt:lpstr>D6L1011C13</vt:lpstr>
      <vt:lpstr>D6L1011C14</vt:lpstr>
      <vt:lpstr>D6L1011C15</vt:lpstr>
      <vt:lpstr>D6L1011C16</vt:lpstr>
      <vt:lpstr>D6L1011C17</vt:lpstr>
      <vt:lpstr>D6L1011C18</vt:lpstr>
      <vt:lpstr>D6L1011C19</vt:lpstr>
      <vt:lpstr>D6L1011C2</vt:lpstr>
      <vt:lpstr>D6L1011C20</vt:lpstr>
      <vt:lpstr>D6L1011C21</vt:lpstr>
      <vt:lpstr>D6L1011C22</vt:lpstr>
      <vt:lpstr>D6L1011C23</vt:lpstr>
      <vt:lpstr>D6L1011C24</vt:lpstr>
      <vt:lpstr>D6L1011C25</vt:lpstr>
      <vt:lpstr>D6L1011C3</vt:lpstr>
      <vt:lpstr>D6L1011C4</vt:lpstr>
      <vt:lpstr>D6L1011C5</vt:lpstr>
      <vt:lpstr>D6L1011C6</vt:lpstr>
      <vt:lpstr>D6L1011C7</vt:lpstr>
      <vt:lpstr>D6L1011C8</vt:lpstr>
      <vt:lpstr>D6L1011C9</vt:lpstr>
      <vt:lpstr>D6L1012C1</vt:lpstr>
      <vt:lpstr>D6L1012C10</vt:lpstr>
      <vt:lpstr>D6L1012C11</vt:lpstr>
      <vt:lpstr>D6L1012C12</vt:lpstr>
      <vt:lpstr>D6L1012C13</vt:lpstr>
      <vt:lpstr>D6L1012C14</vt:lpstr>
      <vt:lpstr>D6L1012C15</vt:lpstr>
      <vt:lpstr>D6L1012C16</vt:lpstr>
      <vt:lpstr>D6L1012C17</vt:lpstr>
      <vt:lpstr>D6L1012C18</vt:lpstr>
      <vt:lpstr>D6L1012C19</vt:lpstr>
      <vt:lpstr>D6L1012C2</vt:lpstr>
      <vt:lpstr>D6L1012C20</vt:lpstr>
      <vt:lpstr>D6L1012C21</vt:lpstr>
      <vt:lpstr>D6L1012C22</vt:lpstr>
      <vt:lpstr>D6L1012C23</vt:lpstr>
      <vt:lpstr>D6L1012C24</vt:lpstr>
      <vt:lpstr>D6L1012C25</vt:lpstr>
      <vt:lpstr>D6L1012C3</vt:lpstr>
      <vt:lpstr>D6L1012C4</vt:lpstr>
      <vt:lpstr>D6L1012C5</vt:lpstr>
      <vt:lpstr>D6L1012C6</vt:lpstr>
      <vt:lpstr>D6L1012C7</vt:lpstr>
      <vt:lpstr>D6L1012C8</vt:lpstr>
      <vt:lpstr>D6L1012C9</vt:lpstr>
      <vt:lpstr>D6L1013C1</vt:lpstr>
      <vt:lpstr>D6L1013C10</vt:lpstr>
      <vt:lpstr>D6L1013C11</vt:lpstr>
      <vt:lpstr>D6L1013C12</vt:lpstr>
      <vt:lpstr>D6L1013C13</vt:lpstr>
      <vt:lpstr>D6L1013C14</vt:lpstr>
      <vt:lpstr>D6L1013C15</vt:lpstr>
      <vt:lpstr>D6L1013C16</vt:lpstr>
      <vt:lpstr>D6L1013C17</vt:lpstr>
      <vt:lpstr>D6L1013C18</vt:lpstr>
      <vt:lpstr>D6L1013C19</vt:lpstr>
      <vt:lpstr>D6L1013C2</vt:lpstr>
      <vt:lpstr>D6L1013C20</vt:lpstr>
      <vt:lpstr>D6L1013C21</vt:lpstr>
      <vt:lpstr>D6L1013C22</vt:lpstr>
      <vt:lpstr>D6L1013C23</vt:lpstr>
      <vt:lpstr>D6L1013C24</vt:lpstr>
      <vt:lpstr>D6L1013C25</vt:lpstr>
      <vt:lpstr>D6L1013C3</vt:lpstr>
      <vt:lpstr>D6L1013C4</vt:lpstr>
      <vt:lpstr>D6L1013C5</vt:lpstr>
      <vt:lpstr>D6L1013C6</vt:lpstr>
      <vt:lpstr>D6L1013C7</vt:lpstr>
      <vt:lpstr>D6L1013C8</vt:lpstr>
      <vt:lpstr>D6L1013C9</vt:lpstr>
      <vt:lpstr>D6L1014C1</vt:lpstr>
      <vt:lpstr>D6L1014C10</vt:lpstr>
      <vt:lpstr>D6L1014C11</vt:lpstr>
      <vt:lpstr>D6L1014C12</vt:lpstr>
      <vt:lpstr>D6L1014C13</vt:lpstr>
      <vt:lpstr>D6L1014C14</vt:lpstr>
      <vt:lpstr>D6L1014C15</vt:lpstr>
      <vt:lpstr>D6L1014C16</vt:lpstr>
      <vt:lpstr>D6L1014C17</vt:lpstr>
      <vt:lpstr>D6L1014C18</vt:lpstr>
      <vt:lpstr>D6L1014C19</vt:lpstr>
      <vt:lpstr>D6L1014C2</vt:lpstr>
      <vt:lpstr>D6L1014C20</vt:lpstr>
      <vt:lpstr>D6L1014C21</vt:lpstr>
      <vt:lpstr>D6L1014C22</vt:lpstr>
      <vt:lpstr>D6L1014C23</vt:lpstr>
      <vt:lpstr>D6L1014C24</vt:lpstr>
      <vt:lpstr>D6L1014C25</vt:lpstr>
      <vt:lpstr>D6L1014C3</vt:lpstr>
      <vt:lpstr>D6L1014C4</vt:lpstr>
      <vt:lpstr>D6L1014C5</vt:lpstr>
      <vt:lpstr>D6L1014C6</vt:lpstr>
      <vt:lpstr>D6L1014C7</vt:lpstr>
      <vt:lpstr>D6L1014C8</vt:lpstr>
      <vt:lpstr>D6L1014C9</vt:lpstr>
      <vt:lpstr>D6L1015C1</vt:lpstr>
      <vt:lpstr>D6L1015C10</vt:lpstr>
      <vt:lpstr>D6L1015C11</vt:lpstr>
      <vt:lpstr>D6L1015C12</vt:lpstr>
      <vt:lpstr>D6L1015C13</vt:lpstr>
      <vt:lpstr>D6L1015C14</vt:lpstr>
      <vt:lpstr>D6L1015C15</vt:lpstr>
      <vt:lpstr>D6L1015C16</vt:lpstr>
      <vt:lpstr>D6L1015C17</vt:lpstr>
      <vt:lpstr>D6L1015C18</vt:lpstr>
      <vt:lpstr>D6L1015C19</vt:lpstr>
      <vt:lpstr>D6L1015C2</vt:lpstr>
      <vt:lpstr>D6L1015C20</vt:lpstr>
      <vt:lpstr>D6L1015C21</vt:lpstr>
      <vt:lpstr>D6L1015C22</vt:lpstr>
      <vt:lpstr>D6L1015C23</vt:lpstr>
      <vt:lpstr>D6L1015C24</vt:lpstr>
      <vt:lpstr>D6L1015C25</vt:lpstr>
      <vt:lpstr>D6L1015C3</vt:lpstr>
      <vt:lpstr>D6L1015C4</vt:lpstr>
      <vt:lpstr>D6L1015C5</vt:lpstr>
      <vt:lpstr>D6L1015C6</vt:lpstr>
      <vt:lpstr>D6L1015C7</vt:lpstr>
      <vt:lpstr>D6L1015C8</vt:lpstr>
      <vt:lpstr>D6L1015C9</vt:lpstr>
      <vt:lpstr>D6L1016C1</vt:lpstr>
      <vt:lpstr>D6L1016C10</vt:lpstr>
      <vt:lpstr>D6L1016C11</vt:lpstr>
      <vt:lpstr>D6L1016C12</vt:lpstr>
      <vt:lpstr>D6L1016C13</vt:lpstr>
      <vt:lpstr>D6L1016C14</vt:lpstr>
      <vt:lpstr>D6L1016C15</vt:lpstr>
      <vt:lpstr>D6L1016C16</vt:lpstr>
      <vt:lpstr>D6L1016C17</vt:lpstr>
      <vt:lpstr>D6L1016C18</vt:lpstr>
      <vt:lpstr>D6L1016C19</vt:lpstr>
      <vt:lpstr>D6L1016C2</vt:lpstr>
      <vt:lpstr>D6L1016C20</vt:lpstr>
      <vt:lpstr>D6L1016C21</vt:lpstr>
      <vt:lpstr>D6L1016C22</vt:lpstr>
      <vt:lpstr>D6L1016C23</vt:lpstr>
      <vt:lpstr>D6L1016C24</vt:lpstr>
      <vt:lpstr>D6L1016C25</vt:lpstr>
      <vt:lpstr>D6L1016C3</vt:lpstr>
      <vt:lpstr>D6L1016C4</vt:lpstr>
      <vt:lpstr>D6L1016C5</vt:lpstr>
      <vt:lpstr>D6L1016C6</vt:lpstr>
      <vt:lpstr>D6L1016C7</vt:lpstr>
      <vt:lpstr>D6L1016C8</vt:lpstr>
      <vt:lpstr>D6L1016C9</vt:lpstr>
      <vt:lpstr>D6L1017C1</vt:lpstr>
      <vt:lpstr>D6L1017C10</vt:lpstr>
      <vt:lpstr>D6L1017C11</vt:lpstr>
      <vt:lpstr>D6L1017C12</vt:lpstr>
      <vt:lpstr>D6L1017C13</vt:lpstr>
      <vt:lpstr>D6L1017C14</vt:lpstr>
      <vt:lpstr>D6L1017C15</vt:lpstr>
      <vt:lpstr>D6L1017C16</vt:lpstr>
      <vt:lpstr>D6L1017C17</vt:lpstr>
      <vt:lpstr>D6L1017C18</vt:lpstr>
      <vt:lpstr>D6L1017C19</vt:lpstr>
      <vt:lpstr>D6L1017C2</vt:lpstr>
      <vt:lpstr>D6L1017C20</vt:lpstr>
      <vt:lpstr>D6L1017C21</vt:lpstr>
      <vt:lpstr>D6L1017C22</vt:lpstr>
      <vt:lpstr>D6L1017C23</vt:lpstr>
      <vt:lpstr>D6L1017C24</vt:lpstr>
      <vt:lpstr>D6L1017C25</vt:lpstr>
      <vt:lpstr>D6L1017C3</vt:lpstr>
      <vt:lpstr>D6L1017C4</vt:lpstr>
      <vt:lpstr>D6L1017C5</vt:lpstr>
      <vt:lpstr>D6L1017C6</vt:lpstr>
      <vt:lpstr>D6L1017C7</vt:lpstr>
      <vt:lpstr>D6L1017C8</vt:lpstr>
      <vt:lpstr>D6L1017C9</vt:lpstr>
      <vt:lpstr>D6L1018C1</vt:lpstr>
      <vt:lpstr>D6L1018C10</vt:lpstr>
      <vt:lpstr>D6L1018C11</vt:lpstr>
      <vt:lpstr>D6L1018C12</vt:lpstr>
      <vt:lpstr>D6L1018C13</vt:lpstr>
      <vt:lpstr>D6L1018C14</vt:lpstr>
      <vt:lpstr>D6L1018C15</vt:lpstr>
      <vt:lpstr>D6L1018C16</vt:lpstr>
      <vt:lpstr>D6L1018C17</vt:lpstr>
      <vt:lpstr>D6L1018C18</vt:lpstr>
      <vt:lpstr>D6L1018C19</vt:lpstr>
      <vt:lpstr>D6L1018C2</vt:lpstr>
      <vt:lpstr>D6L1018C20</vt:lpstr>
      <vt:lpstr>D6L1018C21</vt:lpstr>
      <vt:lpstr>D6L1018C22</vt:lpstr>
      <vt:lpstr>D6L1018C23</vt:lpstr>
      <vt:lpstr>D6L1018C24</vt:lpstr>
      <vt:lpstr>D6L1018C25</vt:lpstr>
      <vt:lpstr>D6L1018C3</vt:lpstr>
      <vt:lpstr>D6L1018C4</vt:lpstr>
      <vt:lpstr>D6L1018C5</vt:lpstr>
      <vt:lpstr>D6L1018C6</vt:lpstr>
      <vt:lpstr>D6L1018C7</vt:lpstr>
      <vt:lpstr>D6L1018C8</vt:lpstr>
      <vt:lpstr>D6L1018C9</vt:lpstr>
      <vt:lpstr>D6L1019C1</vt:lpstr>
      <vt:lpstr>D6L1019C10</vt:lpstr>
      <vt:lpstr>D6L1019C11</vt:lpstr>
      <vt:lpstr>D6L1019C12</vt:lpstr>
      <vt:lpstr>D6L1019C13</vt:lpstr>
      <vt:lpstr>D6L1019C14</vt:lpstr>
      <vt:lpstr>D6L1019C15</vt:lpstr>
      <vt:lpstr>D6L1019C16</vt:lpstr>
      <vt:lpstr>D6L1019C17</vt:lpstr>
      <vt:lpstr>D6L1019C18</vt:lpstr>
      <vt:lpstr>D6L1019C19</vt:lpstr>
      <vt:lpstr>D6L1019C2</vt:lpstr>
      <vt:lpstr>D6L1019C20</vt:lpstr>
      <vt:lpstr>D6L1019C21</vt:lpstr>
      <vt:lpstr>D6L1019C22</vt:lpstr>
      <vt:lpstr>D6L1019C23</vt:lpstr>
      <vt:lpstr>D6L1019C24</vt:lpstr>
      <vt:lpstr>D6L1019C25</vt:lpstr>
      <vt:lpstr>D6L1019C3</vt:lpstr>
      <vt:lpstr>D6L1019C4</vt:lpstr>
      <vt:lpstr>D6L1019C5</vt:lpstr>
      <vt:lpstr>D6L1019C6</vt:lpstr>
      <vt:lpstr>D6L1019C7</vt:lpstr>
      <vt:lpstr>D6L1019C8</vt:lpstr>
      <vt:lpstr>D6L1019C9</vt:lpstr>
      <vt:lpstr>D6L101C1</vt:lpstr>
      <vt:lpstr>D6L101C10</vt:lpstr>
      <vt:lpstr>D6L101C11</vt:lpstr>
      <vt:lpstr>D6L101C12</vt:lpstr>
      <vt:lpstr>D6L101C13</vt:lpstr>
      <vt:lpstr>D6L101C14</vt:lpstr>
      <vt:lpstr>D6L101C15</vt:lpstr>
      <vt:lpstr>D6L101C16</vt:lpstr>
      <vt:lpstr>D6L101C17</vt:lpstr>
      <vt:lpstr>D6L101C18</vt:lpstr>
      <vt:lpstr>D6L101C19</vt:lpstr>
      <vt:lpstr>D6L101C2</vt:lpstr>
      <vt:lpstr>D6L101C20</vt:lpstr>
      <vt:lpstr>D6L101C21</vt:lpstr>
      <vt:lpstr>D6L101C22</vt:lpstr>
      <vt:lpstr>D6L101C23</vt:lpstr>
      <vt:lpstr>D6L101C24</vt:lpstr>
      <vt:lpstr>D6L101C25</vt:lpstr>
      <vt:lpstr>D6L101C3</vt:lpstr>
      <vt:lpstr>D6L101C4</vt:lpstr>
      <vt:lpstr>D6L101C5</vt:lpstr>
      <vt:lpstr>D6L101C6</vt:lpstr>
      <vt:lpstr>D6L101C7</vt:lpstr>
      <vt:lpstr>D6L101C8</vt:lpstr>
      <vt:lpstr>D6L101C9</vt:lpstr>
      <vt:lpstr>D6L1020C1</vt:lpstr>
      <vt:lpstr>D6L1020C10</vt:lpstr>
      <vt:lpstr>D6L1020C11</vt:lpstr>
      <vt:lpstr>D6L1020C12</vt:lpstr>
      <vt:lpstr>D6L1020C13</vt:lpstr>
      <vt:lpstr>D6L1020C14</vt:lpstr>
      <vt:lpstr>D6L1020C15</vt:lpstr>
      <vt:lpstr>D6L1020C16</vt:lpstr>
      <vt:lpstr>D6L1020C17</vt:lpstr>
      <vt:lpstr>D6L1020C18</vt:lpstr>
      <vt:lpstr>D6L1020C19</vt:lpstr>
      <vt:lpstr>D6L1020C2</vt:lpstr>
      <vt:lpstr>D6L1020C20</vt:lpstr>
      <vt:lpstr>D6L1020C21</vt:lpstr>
      <vt:lpstr>D6L1020C22</vt:lpstr>
      <vt:lpstr>D6L1020C23</vt:lpstr>
      <vt:lpstr>D6L1020C24</vt:lpstr>
      <vt:lpstr>D6L1020C25</vt:lpstr>
      <vt:lpstr>D6L1020C3</vt:lpstr>
      <vt:lpstr>D6L1020C4</vt:lpstr>
      <vt:lpstr>D6L1020C5</vt:lpstr>
      <vt:lpstr>D6L1020C6</vt:lpstr>
      <vt:lpstr>D6L1020C7</vt:lpstr>
      <vt:lpstr>D6L1020C8</vt:lpstr>
      <vt:lpstr>D6L1020C9</vt:lpstr>
      <vt:lpstr>D6L1021C1</vt:lpstr>
      <vt:lpstr>D6L1021C10</vt:lpstr>
      <vt:lpstr>D6L1021C11</vt:lpstr>
      <vt:lpstr>D6L1021C12</vt:lpstr>
      <vt:lpstr>D6L1021C13</vt:lpstr>
      <vt:lpstr>D6L1021C14</vt:lpstr>
      <vt:lpstr>D6L1021C15</vt:lpstr>
      <vt:lpstr>D6L1021C16</vt:lpstr>
      <vt:lpstr>D6L1021C17</vt:lpstr>
      <vt:lpstr>D6L1021C18</vt:lpstr>
      <vt:lpstr>D6L1021C19</vt:lpstr>
      <vt:lpstr>D6L1021C2</vt:lpstr>
      <vt:lpstr>D6L1021C20</vt:lpstr>
      <vt:lpstr>D6L1021C21</vt:lpstr>
      <vt:lpstr>D6L1021C22</vt:lpstr>
      <vt:lpstr>D6L1021C23</vt:lpstr>
      <vt:lpstr>D6L1021C24</vt:lpstr>
      <vt:lpstr>D6L1021C25</vt:lpstr>
      <vt:lpstr>D6L1021C3</vt:lpstr>
      <vt:lpstr>D6L1021C4</vt:lpstr>
      <vt:lpstr>D6L1021C5</vt:lpstr>
      <vt:lpstr>D6L1021C6</vt:lpstr>
      <vt:lpstr>D6L1021C7</vt:lpstr>
      <vt:lpstr>D6L1021C8</vt:lpstr>
      <vt:lpstr>D6L1021C9</vt:lpstr>
      <vt:lpstr>D6L1022C1</vt:lpstr>
      <vt:lpstr>D6L1022C10</vt:lpstr>
      <vt:lpstr>D6L1022C11</vt:lpstr>
      <vt:lpstr>D6L1022C12</vt:lpstr>
      <vt:lpstr>D6L1022C13</vt:lpstr>
      <vt:lpstr>D6L1022C14</vt:lpstr>
      <vt:lpstr>D6L1022C15</vt:lpstr>
      <vt:lpstr>D6L1022C16</vt:lpstr>
      <vt:lpstr>D6L1022C17</vt:lpstr>
      <vt:lpstr>D6L1022C18</vt:lpstr>
      <vt:lpstr>D6L1022C19</vt:lpstr>
      <vt:lpstr>D6L1022C2</vt:lpstr>
      <vt:lpstr>D6L1022C20</vt:lpstr>
      <vt:lpstr>D6L1022C21</vt:lpstr>
      <vt:lpstr>D6L1022C22</vt:lpstr>
      <vt:lpstr>D6L1022C23</vt:lpstr>
      <vt:lpstr>D6L1022C24</vt:lpstr>
      <vt:lpstr>D6L1022C25</vt:lpstr>
      <vt:lpstr>D6L1022C3</vt:lpstr>
      <vt:lpstr>D6L1022C4</vt:lpstr>
      <vt:lpstr>D6L1022C5</vt:lpstr>
      <vt:lpstr>D6L1022C6</vt:lpstr>
      <vt:lpstr>D6L1022C7</vt:lpstr>
      <vt:lpstr>D6L1022C8</vt:lpstr>
      <vt:lpstr>D6L1022C9</vt:lpstr>
      <vt:lpstr>D6L1023C1</vt:lpstr>
      <vt:lpstr>D6L1023C10</vt:lpstr>
      <vt:lpstr>D6L1023C11</vt:lpstr>
      <vt:lpstr>D6L1023C12</vt:lpstr>
      <vt:lpstr>D6L1023C13</vt:lpstr>
      <vt:lpstr>D6L1023C14</vt:lpstr>
      <vt:lpstr>D6L1023C15</vt:lpstr>
      <vt:lpstr>D6L1023C16</vt:lpstr>
      <vt:lpstr>D6L1023C17</vt:lpstr>
      <vt:lpstr>D6L1023C18</vt:lpstr>
      <vt:lpstr>D6L1023C19</vt:lpstr>
      <vt:lpstr>D6L1023C2</vt:lpstr>
      <vt:lpstr>D6L1023C20</vt:lpstr>
      <vt:lpstr>D6L1023C21</vt:lpstr>
      <vt:lpstr>D6L1023C22</vt:lpstr>
      <vt:lpstr>D6L1023C23</vt:lpstr>
      <vt:lpstr>D6L1023C24</vt:lpstr>
      <vt:lpstr>D6L1023C25</vt:lpstr>
      <vt:lpstr>D6L1023C3</vt:lpstr>
      <vt:lpstr>D6L1023C4</vt:lpstr>
      <vt:lpstr>D6L1023C5</vt:lpstr>
      <vt:lpstr>D6L1023C6</vt:lpstr>
      <vt:lpstr>D6L1023C7</vt:lpstr>
      <vt:lpstr>D6L1023C8</vt:lpstr>
      <vt:lpstr>D6L1023C9</vt:lpstr>
      <vt:lpstr>D6L1024C1</vt:lpstr>
      <vt:lpstr>D6L1024C10</vt:lpstr>
      <vt:lpstr>D6L1024C11</vt:lpstr>
      <vt:lpstr>D6L1024C12</vt:lpstr>
      <vt:lpstr>D6L1024C13</vt:lpstr>
      <vt:lpstr>D6L1024C14</vt:lpstr>
      <vt:lpstr>D6L1024C15</vt:lpstr>
      <vt:lpstr>D6L1024C16</vt:lpstr>
      <vt:lpstr>D6L1024C17</vt:lpstr>
      <vt:lpstr>D6L1024C18</vt:lpstr>
      <vt:lpstr>D6L1024C19</vt:lpstr>
      <vt:lpstr>D6L1024C2</vt:lpstr>
      <vt:lpstr>D6L1024C20</vt:lpstr>
      <vt:lpstr>D6L1024C21</vt:lpstr>
      <vt:lpstr>D6L1024C22</vt:lpstr>
      <vt:lpstr>D6L1024C23</vt:lpstr>
      <vt:lpstr>D6L1024C24</vt:lpstr>
      <vt:lpstr>D6L1024C25</vt:lpstr>
      <vt:lpstr>D6L1024C3</vt:lpstr>
      <vt:lpstr>D6L1024C4</vt:lpstr>
      <vt:lpstr>D6L1024C5</vt:lpstr>
      <vt:lpstr>D6L1024C6</vt:lpstr>
      <vt:lpstr>D6L1024C7</vt:lpstr>
      <vt:lpstr>D6L1024C8</vt:lpstr>
      <vt:lpstr>D6L1024C9</vt:lpstr>
      <vt:lpstr>D6L1025C1</vt:lpstr>
      <vt:lpstr>D6L1025C10</vt:lpstr>
      <vt:lpstr>D6L1025C11</vt:lpstr>
      <vt:lpstr>D6L1025C12</vt:lpstr>
      <vt:lpstr>D6L1025C13</vt:lpstr>
      <vt:lpstr>D6L1025C14</vt:lpstr>
      <vt:lpstr>D6L1025C15</vt:lpstr>
      <vt:lpstr>D6L1025C16</vt:lpstr>
      <vt:lpstr>D6L1025C17</vt:lpstr>
      <vt:lpstr>D6L1025C18</vt:lpstr>
      <vt:lpstr>D6L1025C19</vt:lpstr>
      <vt:lpstr>D6L1025C2</vt:lpstr>
      <vt:lpstr>D6L1025C20</vt:lpstr>
      <vt:lpstr>D6L1025C21</vt:lpstr>
      <vt:lpstr>D6L1025C22</vt:lpstr>
      <vt:lpstr>D6L1025C23</vt:lpstr>
      <vt:lpstr>D6L1025C24</vt:lpstr>
      <vt:lpstr>D6L1025C25</vt:lpstr>
      <vt:lpstr>D6L1025C3</vt:lpstr>
      <vt:lpstr>D6L1025C4</vt:lpstr>
      <vt:lpstr>D6L1025C5</vt:lpstr>
      <vt:lpstr>D6L1025C6</vt:lpstr>
      <vt:lpstr>D6L1025C7</vt:lpstr>
      <vt:lpstr>D6L1025C8</vt:lpstr>
      <vt:lpstr>D6L1025C9</vt:lpstr>
      <vt:lpstr>D6L1026C1</vt:lpstr>
      <vt:lpstr>D6L1026C10</vt:lpstr>
      <vt:lpstr>D6L1026C11</vt:lpstr>
      <vt:lpstr>D6L1026C12</vt:lpstr>
      <vt:lpstr>D6L1026C13</vt:lpstr>
      <vt:lpstr>D6L1026C14</vt:lpstr>
      <vt:lpstr>D6L1026C15</vt:lpstr>
      <vt:lpstr>D6L1026C16</vt:lpstr>
      <vt:lpstr>D6L1026C17</vt:lpstr>
      <vt:lpstr>D6L1026C18</vt:lpstr>
      <vt:lpstr>D6L1026C19</vt:lpstr>
      <vt:lpstr>D6L1026C2</vt:lpstr>
      <vt:lpstr>D6L1026C20</vt:lpstr>
      <vt:lpstr>D6L1026C21</vt:lpstr>
      <vt:lpstr>D6L1026C22</vt:lpstr>
      <vt:lpstr>D6L1026C23</vt:lpstr>
      <vt:lpstr>D6L1026C24</vt:lpstr>
      <vt:lpstr>D6L1026C25</vt:lpstr>
      <vt:lpstr>D6L1026C3</vt:lpstr>
      <vt:lpstr>D6L1026C4</vt:lpstr>
      <vt:lpstr>D6L1026C5</vt:lpstr>
      <vt:lpstr>D6L1026C6</vt:lpstr>
      <vt:lpstr>D6L1026C7</vt:lpstr>
      <vt:lpstr>D6L1026C8</vt:lpstr>
      <vt:lpstr>D6L1026C9</vt:lpstr>
      <vt:lpstr>D6L1027C1</vt:lpstr>
      <vt:lpstr>D6L1027C10</vt:lpstr>
      <vt:lpstr>D6L1027C11</vt:lpstr>
      <vt:lpstr>D6L1027C12</vt:lpstr>
      <vt:lpstr>D6L1027C13</vt:lpstr>
      <vt:lpstr>D6L1027C14</vt:lpstr>
      <vt:lpstr>D6L1027C15</vt:lpstr>
      <vt:lpstr>D6L1027C16</vt:lpstr>
      <vt:lpstr>D6L1027C17</vt:lpstr>
      <vt:lpstr>D6L1027C18</vt:lpstr>
      <vt:lpstr>D6L1027C19</vt:lpstr>
      <vt:lpstr>D6L1027C2</vt:lpstr>
      <vt:lpstr>D6L1027C20</vt:lpstr>
      <vt:lpstr>D6L1027C21</vt:lpstr>
      <vt:lpstr>D6L1027C22</vt:lpstr>
      <vt:lpstr>D6L1027C23</vt:lpstr>
      <vt:lpstr>D6L1027C24</vt:lpstr>
      <vt:lpstr>D6L1027C25</vt:lpstr>
      <vt:lpstr>D6L1027C3</vt:lpstr>
      <vt:lpstr>D6L1027C4</vt:lpstr>
      <vt:lpstr>D6L1027C5</vt:lpstr>
      <vt:lpstr>D6L1027C6</vt:lpstr>
      <vt:lpstr>D6L1027C7</vt:lpstr>
      <vt:lpstr>D6L1027C8</vt:lpstr>
      <vt:lpstr>D6L1027C9</vt:lpstr>
      <vt:lpstr>D6L1028C1</vt:lpstr>
      <vt:lpstr>D6L1028C10</vt:lpstr>
      <vt:lpstr>D6L1028C11</vt:lpstr>
      <vt:lpstr>D6L1028C12</vt:lpstr>
      <vt:lpstr>D6L1028C13</vt:lpstr>
      <vt:lpstr>D6L1028C14</vt:lpstr>
      <vt:lpstr>D6L1028C15</vt:lpstr>
      <vt:lpstr>D6L1028C16</vt:lpstr>
      <vt:lpstr>D6L1028C17</vt:lpstr>
      <vt:lpstr>D6L1028C18</vt:lpstr>
      <vt:lpstr>D6L1028C19</vt:lpstr>
      <vt:lpstr>D6L1028C2</vt:lpstr>
      <vt:lpstr>D6L1028C20</vt:lpstr>
      <vt:lpstr>D6L1028C21</vt:lpstr>
      <vt:lpstr>D6L1028C22</vt:lpstr>
      <vt:lpstr>D6L1028C23</vt:lpstr>
      <vt:lpstr>D6L1028C24</vt:lpstr>
      <vt:lpstr>D6L1028C25</vt:lpstr>
      <vt:lpstr>D6L1028C3</vt:lpstr>
      <vt:lpstr>D6L1028C4</vt:lpstr>
      <vt:lpstr>D6L1028C5</vt:lpstr>
      <vt:lpstr>D6L1028C6</vt:lpstr>
      <vt:lpstr>D6L1028C7</vt:lpstr>
      <vt:lpstr>D6L1028C8</vt:lpstr>
      <vt:lpstr>D6L1028C9</vt:lpstr>
      <vt:lpstr>D6L1029C1</vt:lpstr>
      <vt:lpstr>D6L1029C10</vt:lpstr>
      <vt:lpstr>D6L1029C11</vt:lpstr>
      <vt:lpstr>D6L1029C12</vt:lpstr>
      <vt:lpstr>D6L1029C13</vt:lpstr>
      <vt:lpstr>D6L1029C14</vt:lpstr>
      <vt:lpstr>D6L1029C15</vt:lpstr>
      <vt:lpstr>D6L1029C16</vt:lpstr>
      <vt:lpstr>D6L1029C17</vt:lpstr>
      <vt:lpstr>D6L1029C18</vt:lpstr>
      <vt:lpstr>D6L1029C19</vt:lpstr>
      <vt:lpstr>D6L1029C2</vt:lpstr>
      <vt:lpstr>D6L1029C20</vt:lpstr>
      <vt:lpstr>D6L1029C21</vt:lpstr>
      <vt:lpstr>D6L1029C22</vt:lpstr>
      <vt:lpstr>D6L1029C23</vt:lpstr>
      <vt:lpstr>D6L1029C24</vt:lpstr>
      <vt:lpstr>D6L1029C25</vt:lpstr>
      <vt:lpstr>D6L1029C3</vt:lpstr>
      <vt:lpstr>D6L1029C4</vt:lpstr>
      <vt:lpstr>D6L1029C5</vt:lpstr>
      <vt:lpstr>D6L1029C6</vt:lpstr>
      <vt:lpstr>D6L1029C7</vt:lpstr>
      <vt:lpstr>D6L1029C8</vt:lpstr>
      <vt:lpstr>D6L1029C9</vt:lpstr>
      <vt:lpstr>D6L102C1</vt:lpstr>
      <vt:lpstr>D6L102C10</vt:lpstr>
      <vt:lpstr>D6L102C11</vt:lpstr>
      <vt:lpstr>D6L102C12</vt:lpstr>
      <vt:lpstr>D6L102C13</vt:lpstr>
      <vt:lpstr>D6L102C14</vt:lpstr>
      <vt:lpstr>D6L102C15</vt:lpstr>
      <vt:lpstr>D6L102C16</vt:lpstr>
      <vt:lpstr>D6L102C17</vt:lpstr>
      <vt:lpstr>D6L102C18</vt:lpstr>
      <vt:lpstr>D6L102C19</vt:lpstr>
      <vt:lpstr>D6L102C2</vt:lpstr>
      <vt:lpstr>D6L102C20</vt:lpstr>
      <vt:lpstr>D6L102C21</vt:lpstr>
      <vt:lpstr>D6L102C22</vt:lpstr>
      <vt:lpstr>D6L102C23</vt:lpstr>
      <vt:lpstr>D6L102C24</vt:lpstr>
      <vt:lpstr>D6L102C25</vt:lpstr>
      <vt:lpstr>D6L102C3</vt:lpstr>
      <vt:lpstr>D6L102C4</vt:lpstr>
      <vt:lpstr>D6L102C5</vt:lpstr>
      <vt:lpstr>D6L102C6</vt:lpstr>
      <vt:lpstr>D6L102C7</vt:lpstr>
      <vt:lpstr>D6L102C8</vt:lpstr>
      <vt:lpstr>D6L102C9</vt:lpstr>
      <vt:lpstr>D6L1030C1</vt:lpstr>
      <vt:lpstr>D6L1030C10</vt:lpstr>
      <vt:lpstr>D6L1030C11</vt:lpstr>
      <vt:lpstr>D6L1030C12</vt:lpstr>
      <vt:lpstr>D6L1030C13</vt:lpstr>
      <vt:lpstr>D6L1030C14</vt:lpstr>
      <vt:lpstr>D6L1030C15</vt:lpstr>
      <vt:lpstr>D6L1030C16</vt:lpstr>
      <vt:lpstr>D6L1030C17</vt:lpstr>
      <vt:lpstr>D6L1030C18</vt:lpstr>
      <vt:lpstr>D6L1030C19</vt:lpstr>
      <vt:lpstr>D6L1030C2</vt:lpstr>
      <vt:lpstr>D6L1030C20</vt:lpstr>
      <vt:lpstr>D6L1030C21</vt:lpstr>
      <vt:lpstr>D6L1030C22</vt:lpstr>
      <vt:lpstr>D6L1030C23</vt:lpstr>
      <vt:lpstr>D6L1030C24</vt:lpstr>
      <vt:lpstr>D6L1030C25</vt:lpstr>
      <vt:lpstr>D6L1030C3</vt:lpstr>
      <vt:lpstr>D6L1030C4</vt:lpstr>
      <vt:lpstr>D6L1030C5</vt:lpstr>
      <vt:lpstr>D6L1030C6</vt:lpstr>
      <vt:lpstr>D6L1030C7</vt:lpstr>
      <vt:lpstr>D6L1030C8</vt:lpstr>
      <vt:lpstr>D6L1030C9</vt:lpstr>
      <vt:lpstr>D6L1031C1</vt:lpstr>
      <vt:lpstr>D6L1031C10</vt:lpstr>
      <vt:lpstr>D6L1031C11</vt:lpstr>
      <vt:lpstr>D6L1031C12</vt:lpstr>
      <vt:lpstr>D6L1031C13</vt:lpstr>
      <vt:lpstr>D6L1031C14</vt:lpstr>
      <vt:lpstr>D6L1031C15</vt:lpstr>
      <vt:lpstr>D6L1031C16</vt:lpstr>
      <vt:lpstr>D6L1031C17</vt:lpstr>
      <vt:lpstr>D6L1031C18</vt:lpstr>
      <vt:lpstr>D6L1031C19</vt:lpstr>
      <vt:lpstr>D6L1031C2</vt:lpstr>
      <vt:lpstr>D6L1031C20</vt:lpstr>
      <vt:lpstr>D6L1031C21</vt:lpstr>
      <vt:lpstr>D6L1031C22</vt:lpstr>
      <vt:lpstr>D6L1031C23</vt:lpstr>
      <vt:lpstr>D6L1031C24</vt:lpstr>
      <vt:lpstr>D6L1031C25</vt:lpstr>
      <vt:lpstr>D6L1031C3</vt:lpstr>
      <vt:lpstr>D6L1031C4</vt:lpstr>
      <vt:lpstr>D6L1031C5</vt:lpstr>
      <vt:lpstr>D6L1031C6</vt:lpstr>
      <vt:lpstr>D6L1031C7</vt:lpstr>
      <vt:lpstr>D6L1031C8</vt:lpstr>
      <vt:lpstr>D6L1031C9</vt:lpstr>
      <vt:lpstr>D6L1032C1</vt:lpstr>
      <vt:lpstr>D6L1032C10</vt:lpstr>
      <vt:lpstr>D6L1032C11</vt:lpstr>
      <vt:lpstr>D6L1032C12</vt:lpstr>
      <vt:lpstr>D6L1032C13</vt:lpstr>
      <vt:lpstr>D6L1032C14</vt:lpstr>
      <vt:lpstr>D6L1032C15</vt:lpstr>
      <vt:lpstr>D6L1032C16</vt:lpstr>
      <vt:lpstr>D6L1032C17</vt:lpstr>
      <vt:lpstr>D6L1032C18</vt:lpstr>
      <vt:lpstr>D6L1032C19</vt:lpstr>
      <vt:lpstr>D6L1032C2</vt:lpstr>
      <vt:lpstr>D6L1032C20</vt:lpstr>
      <vt:lpstr>D6L1032C21</vt:lpstr>
      <vt:lpstr>D6L1032C22</vt:lpstr>
      <vt:lpstr>D6L1032C23</vt:lpstr>
      <vt:lpstr>D6L1032C24</vt:lpstr>
      <vt:lpstr>D6L1032C25</vt:lpstr>
      <vt:lpstr>D6L1032C3</vt:lpstr>
      <vt:lpstr>D6L1032C4</vt:lpstr>
      <vt:lpstr>D6L1032C5</vt:lpstr>
      <vt:lpstr>D6L1032C6</vt:lpstr>
      <vt:lpstr>D6L1032C7</vt:lpstr>
      <vt:lpstr>D6L1032C8</vt:lpstr>
      <vt:lpstr>D6L1032C9</vt:lpstr>
      <vt:lpstr>D6L1033C1</vt:lpstr>
      <vt:lpstr>D6L1033C10</vt:lpstr>
      <vt:lpstr>D6L1033C11</vt:lpstr>
      <vt:lpstr>D6L1033C12</vt:lpstr>
      <vt:lpstr>D6L1033C13</vt:lpstr>
      <vt:lpstr>D6L1033C14</vt:lpstr>
      <vt:lpstr>D6L1033C15</vt:lpstr>
      <vt:lpstr>D6L1033C16</vt:lpstr>
      <vt:lpstr>D6L1033C17</vt:lpstr>
      <vt:lpstr>D6L1033C18</vt:lpstr>
      <vt:lpstr>D6L1033C19</vt:lpstr>
      <vt:lpstr>D6L1033C2</vt:lpstr>
      <vt:lpstr>D6L1033C20</vt:lpstr>
      <vt:lpstr>D6L1033C21</vt:lpstr>
      <vt:lpstr>D6L1033C22</vt:lpstr>
      <vt:lpstr>D6L1033C23</vt:lpstr>
      <vt:lpstr>D6L1033C24</vt:lpstr>
      <vt:lpstr>D6L1033C25</vt:lpstr>
      <vt:lpstr>D6L1033C3</vt:lpstr>
      <vt:lpstr>D6L1033C4</vt:lpstr>
      <vt:lpstr>D6L1033C5</vt:lpstr>
      <vt:lpstr>D6L1033C6</vt:lpstr>
      <vt:lpstr>D6L1033C7</vt:lpstr>
      <vt:lpstr>D6L1033C8</vt:lpstr>
      <vt:lpstr>D6L1033C9</vt:lpstr>
      <vt:lpstr>D6L1034C1</vt:lpstr>
      <vt:lpstr>D6L1034C10</vt:lpstr>
      <vt:lpstr>D6L1034C11</vt:lpstr>
      <vt:lpstr>D6L1034C12</vt:lpstr>
      <vt:lpstr>D6L1034C13</vt:lpstr>
      <vt:lpstr>D6L1034C14</vt:lpstr>
      <vt:lpstr>D6L1034C15</vt:lpstr>
      <vt:lpstr>D6L1034C16</vt:lpstr>
      <vt:lpstr>D6L1034C17</vt:lpstr>
      <vt:lpstr>D6L1034C18</vt:lpstr>
      <vt:lpstr>D6L1034C19</vt:lpstr>
      <vt:lpstr>D6L1034C2</vt:lpstr>
      <vt:lpstr>D6L1034C20</vt:lpstr>
      <vt:lpstr>D6L1034C21</vt:lpstr>
      <vt:lpstr>D6L1034C22</vt:lpstr>
      <vt:lpstr>D6L1034C23</vt:lpstr>
      <vt:lpstr>D6L1034C24</vt:lpstr>
      <vt:lpstr>D6L1034C25</vt:lpstr>
      <vt:lpstr>D6L1034C3</vt:lpstr>
      <vt:lpstr>D6L1034C4</vt:lpstr>
      <vt:lpstr>D6L1034C5</vt:lpstr>
      <vt:lpstr>D6L1034C6</vt:lpstr>
      <vt:lpstr>D6L1034C7</vt:lpstr>
      <vt:lpstr>D6L1034C8</vt:lpstr>
      <vt:lpstr>D6L1034C9</vt:lpstr>
      <vt:lpstr>D6L1035C1</vt:lpstr>
      <vt:lpstr>D6L1035C10</vt:lpstr>
      <vt:lpstr>D6L1035C11</vt:lpstr>
      <vt:lpstr>D6L1035C12</vt:lpstr>
      <vt:lpstr>D6L1035C13</vt:lpstr>
      <vt:lpstr>D6L1035C14</vt:lpstr>
      <vt:lpstr>D6L1035C15</vt:lpstr>
      <vt:lpstr>D6L1035C16</vt:lpstr>
      <vt:lpstr>D6L1035C17</vt:lpstr>
      <vt:lpstr>D6L1035C18</vt:lpstr>
      <vt:lpstr>D6L1035C19</vt:lpstr>
      <vt:lpstr>D6L1035C2</vt:lpstr>
      <vt:lpstr>D6L1035C20</vt:lpstr>
      <vt:lpstr>D6L1035C21</vt:lpstr>
      <vt:lpstr>D6L1035C22</vt:lpstr>
      <vt:lpstr>D6L1035C23</vt:lpstr>
      <vt:lpstr>D6L1035C24</vt:lpstr>
      <vt:lpstr>D6L1035C25</vt:lpstr>
      <vt:lpstr>D6L1035C3</vt:lpstr>
      <vt:lpstr>D6L1035C4</vt:lpstr>
      <vt:lpstr>D6L1035C5</vt:lpstr>
      <vt:lpstr>D6L1035C6</vt:lpstr>
      <vt:lpstr>D6L1035C7</vt:lpstr>
      <vt:lpstr>D6L1035C8</vt:lpstr>
      <vt:lpstr>D6L1035C9</vt:lpstr>
      <vt:lpstr>D6L1036C1</vt:lpstr>
      <vt:lpstr>D6L1036C10</vt:lpstr>
      <vt:lpstr>D6L1036C11</vt:lpstr>
      <vt:lpstr>D6L1036C12</vt:lpstr>
      <vt:lpstr>D6L1036C13</vt:lpstr>
      <vt:lpstr>D6L1036C14</vt:lpstr>
      <vt:lpstr>D6L1036C15</vt:lpstr>
      <vt:lpstr>D6L1036C16</vt:lpstr>
      <vt:lpstr>D6L1036C17</vt:lpstr>
      <vt:lpstr>D6L1036C18</vt:lpstr>
      <vt:lpstr>D6L1036C19</vt:lpstr>
      <vt:lpstr>D6L1036C2</vt:lpstr>
      <vt:lpstr>D6L1036C20</vt:lpstr>
      <vt:lpstr>D6L1036C21</vt:lpstr>
      <vt:lpstr>D6L1036C22</vt:lpstr>
      <vt:lpstr>D6L1036C23</vt:lpstr>
      <vt:lpstr>D6L1036C24</vt:lpstr>
      <vt:lpstr>D6L1036C25</vt:lpstr>
      <vt:lpstr>D6L1036C3</vt:lpstr>
      <vt:lpstr>D6L1036C4</vt:lpstr>
      <vt:lpstr>D6L1036C5</vt:lpstr>
      <vt:lpstr>D6L1036C6</vt:lpstr>
      <vt:lpstr>D6L1036C7</vt:lpstr>
      <vt:lpstr>D6L1036C8</vt:lpstr>
      <vt:lpstr>D6L1036C9</vt:lpstr>
      <vt:lpstr>D6L1037C1</vt:lpstr>
      <vt:lpstr>D6L1037C10</vt:lpstr>
      <vt:lpstr>D6L1037C11</vt:lpstr>
      <vt:lpstr>D6L1037C12</vt:lpstr>
      <vt:lpstr>D6L1037C13</vt:lpstr>
      <vt:lpstr>D6L1037C14</vt:lpstr>
      <vt:lpstr>D6L1037C15</vt:lpstr>
      <vt:lpstr>D6L1037C16</vt:lpstr>
      <vt:lpstr>D6L1037C17</vt:lpstr>
      <vt:lpstr>D6L1037C18</vt:lpstr>
      <vt:lpstr>D6L1037C19</vt:lpstr>
      <vt:lpstr>D6L1037C2</vt:lpstr>
      <vt:lpstr>D6L1037C20</vt:lpstr>
      <vt:lpstr>D6L1037C21</vt:lpstr>
      <vt:lpstr>D6L1037C22</vt:lpstr>
      <vt:lpstr>D6L1037C23</vt:lpstr>
      <vt:lpstr>D6L1037C24</vt:lpstr>
      <vt:lpstr>D6L1037C25</vt:lpstr>
      <vt:lpstr>D6L1037C3</vt:lpstr>
      <vt:lpstr>D6L1037C4</vt:lpstr>
      <vt:lpstr>D6L1037C5</vt:lpstr>
      <vt:lpstr>D6L1037C6</vt:lpstr>
      <vt:lpstr>D6L1037C7</vt:lpstr>
      <vt:lpstr>D6L1037C8</vt:lpstr>
      <vt:lpstr>D6L1037C9</vt:lpstr>
      <vt:lpstr>D6L1038C1</vt:lpstr>
      <vt:lpstr>D6L1038C10</vt:lpstr>
      <vt:lpstr>D6L1038C11</vt:lpstr>
      <vt:lpstr>D6L1038C12</vt:lpstr>
      <vt:lpstr>D6L1038C13</vt:lpstr>
      <vt:lpstr>D6L1038C14</vt:lpstr>
      <vt:lpstr>D6L1038C15</vt:lpstr>
      <vt:lpstr>D6L1038C16</vt:lpstr>
      <vt:lpstr>D6L1038C17</vt:lpstr>
      <vt:lpstr>D6L1038C18</vt:lpstr>
      <vt:lpstr>D6L1038C19</vt:lpstr>
      <vt:lpstr>D6L1038C2</vt:lpstr>
      <vt:lpstr>D6L1038C20</vt:lpstr>
      <vt:lpstr>D6L1038C21</vt:lpstr>
      <vt:lpstr>D6L1038C22</vt:lpstr>
      <vt:lpstr>D6L1038C23</vt:lpstr>
      <vt:lpstr>D6L1038C24</vt:lpstr>
      <vt:lpstr>D6L1038C25</vt:lpstr>
      <vt:lpstr>D6L1038C3</vt:lpstr>
      <vt:lpstr>D6L1038C4</vt:lpstr>
      <vt:lpstr>D6L1038C5</vt:lpstr>
      <vt:lpstr>D6L1038C6</vt:lpstr>
      <vt:lpstr>D6L1038C7</vt:lpstr>
      <vt:lpstr>D6L1038C8</vt:lpstr>
      <vt:lpstr>D6L1038C9</vt:lpstr>
      <vt:lpstr>D6L1039C1</vt:lpstr>
      <vt:lpstr>D6L1039C10</vt:lpstr>
      <vt:lpstr>D6L1039C11</vt:lpstr>
      <vt:lpstr>D6L1039C12</vt:lpstr>
      <vt:lpstr>D6L1039C13</vt:lpstr>
      <vt:lpstr>D6L1039C14</vt:lpstr>
      <vt:lpstr>D6L1039C15</vt:lpstr>
      <vt:lpstr>D6L1039C16</vt:lpstr>
      <vt:lpstr>D6L1039C17</vt:lpstr>
      <vt:lpstr>D6L1039C18</vt:lpstr>
      <vt:lpstr>D6L1039C19</vt:lpstr>
      <vt:lpstr>D6L1039C2</vt:lpstr>
      <vt:lpstr>D6L1039C20</vt:lpstr>
      <vt:lpstr>D6L1039C21</vt:lpstr>
      <vt:lpstr>D6L1039C22</vt:lpstr>
      <vt:lpstr>D6L1039C23</vt:lpstr>
      <vt:lpstr>D6L1039C24</vt:lpstr>
      <vt:lpstr>D6L1039C25</vt:lpstr>
      <vt:lpstr>D6L1039C3</vt:lpstr>
      <vt:lpstr>D6L1039C4</vt:lpstr>
      <vt:lpstr>D6L1039C5</vt:lpstr>
      <vt:lpstr>D6L1039C6</vt:lpstr>
      <vt:lpstr>D6L1039C7</vt:lpstr>
      <vt:lpstr>D6L1039C8</vt:lpstr>
      <vt:lpstr>D6L1039C9</vt:lpstr>
      <vt:lpstr>D6L103C1</vt:lpstr>
      <vt:lpstr>D6L103C10</vt:lpstr>
      <vt:lpstr>D6L103C11</vt:lpstr>
      <vt:lpstr>D6L103C12</vt:lpstr>
      <vt:lpstr>D6L103C13</vt:lpstr>
      <vt:lpstr>D6L103C14</vt:lpstr>
      <vt:lpstr>D6L103C15</vt:lpstr>
      <vt:lpstr>D6L103C16</vt:lpstr>
      <vt:lpstr>D6L103C17</vt:lpstr>
      <vt:lpstr>D6L103C18</vt:lpstr>
      <vt:lpstr>D6L103C19</vt:lpstr>
      <vt:lpstr>D6L103C2</vt:lpstr>
      <vt:lpstr>D6L103C20</vt:lpstr>
      <vt:lpstr>D6L103C21</vt:lpstr>
      <vt:lpstr>D6L103C22</vt:lpstr>
      <vt:lpstr>D6L103C23</vt:lpstr>
      <vt:lpstr>D6L103C24</vt:lpstr>
      <vt:lpstr>D6L103C25</vt:lpstr>
      <vt:lpstr>D6L103C3</vt:lpstr>
      <vt:lpstr>D6L103C4</vt:lpstr>
      <vt:lpstr>D6L103C5</vt:lpstr>
      <vt:lpstr>D6L103C6</vt:lpstr>
      <vt:lpstr>D6L103C7</vt:lpstr>
      <vt:lpstr>D6L103C8</vt:lpstr>
      <vt:lpstr>D6L103C9</vt:lpstr>
      <vt:lpstr>D6L1040C1</vt:lpstr>
      <vt:lpstr>D6L1040C10</vt:lpstr>
      <vt:lpstr>D6L1040C11</vt:lpstr>
      <vt:lpstr>D6L1040C12</vt:lpstr>
      <vt:lpstr>D6L1040C13</vt:lpstr>
      <vt:lpstr>D6L1040C14</vt:lpstr>
      <vt:lpstr>D6L1040C15</vt:lpstr>
      <vt:lpstr>D6L1040C16</vt:lpstr>
      <vt:lpstr>D6L1040C17</vt:lpstr>
      <vt:lpstr>D6L1040C18</vt:lpstr>
      <vt:lpstr>D6L1040C19</vt:lpstr>
      <vt:lpstr>D6L1040C2</vt:lpstr>
      <vt:lpstr>D6L1040C20</vt:lpstr>
      <vt:lpstr>D6L1040C21</vt:lpstr>
      <vt:lpstr>D6L1040C22</vt:lpstr>
      <vt:lpstr>D6L1040C23</vt:lpstr>
      <vt:lpstr>D6L1040C24</vt:lpstr>
      <vt:lpstr>D6L1040C25</vt:lpstr>
      <vt:lpstr>D6L1040C3</vt:lpstr>
      <vt:lpstr>D6L1040C4</vt:lpstr>
      <vt:lpstr>D6L1040C5</vt:lpstr>
      <vt:lpstr>D6L1040C6</vt:lpstr>
      <vt:lpstr>D6L1040C7</vt:lpstr>
      <vt:lpstr>D6L1040C8</vt:lpstr>
      <vt:lpstr>D6L1040C9</vt:lpstr>
      <vt:lpstr>D6L1041C1</vt:lpstr>
      <vt:lpstr>D6L1041C10</vt:lpstr>
      <vt:lpstr>D6L1041C11</vt:lpstr>
      <vt:lpstr>D6L1041C12</vt:lpstr>
      <vt:lpstr>D6L1041C13</vt:lpstr>
      <vt:lpstr>D6L1041C14</vt:lpstr>
      <vt:lpstr>D6L1041C15</vt:lpstr>
      <vt:lpstr>D6L1041C16</vt:lpstr>
      <vt:lpstr>D6L1041C17</vt:lpstr>
      <vt:lpstr>D6L1041C18</vt:lpstr>
      <vt:lpstr>D6L1041C19</vt:lpstr>
      <vt:lpstr>D6L1041C2</vt:lpstr>
      <vt:lpstr>D6L1041C20</vt:lpstr>
      <vt:lpstr>D6L1041C21</vt:lpstr>
      <vt:lpstr>D6L1041C22</vt:lpstr>
      <vt:lpstr>D6L1041C23</vt:lpstr>
      <vt:lpstr>D6L1041C24</vt:lpstr>
      <vt:lpstr>D6L1041C25</vt:lpstr>
      <vt:lpstr>D6L1041C3</vt:lpstr>
      <vt:lpstr>D6L1041C4</vt:lpstr>
      <vt:lpstr>D6L1041C5</vt:lpstr>
      <vt:lpstr>D6L1041C6</vt:lpstr>
      <vt:lpstr>D6L1041C7</vt:lpstr>
      <vt:lpstr>D6L1041C8</vt:lpstr>
      <vt:lpstr>D6L1041C9</vt:lpstr>
      <vt:lpstr>D6L104C1</vt:lpstr>
      <vt:lpstr>D6L104C10</vt:lpstr>
      <vt:lpstr>D6L104C11</vt:lpstr>
      <vt:lpstr>D6L104C12</vt:lpstr>
      <vt:lpstr>D6L104C13</vt:lpstr>
      <vt:lpstr>D6L104C14</vt:lpstr>
      <vt:lpstr>D6L104C15</vt:lpstr>
      <vt:lpstr>D6L104C16</vt:lpstr>
      <vt:lpstr>D6L104C17</vt:lpstr>
      <vt:lpstr>D6L104C18</vt:lpstr>
      <vt:lpstr>D6L104C19</vt:lpstr>
      <vt:lpstr>D6L104C2</vt:lpstr>
      <vt:lpstr>D6L104C20</vt:lpstr>
      <vt:lpstr>D6L104C21</vt:lpstr>
      <vt:lpstr>D6L104C22</vt:lpstr>
      <vt:lpstr>D6L104C23</vt:lpstr>
      <vt:lpstr>D6L104C24</vt:lpstr>
      <vt:lpstr>D6L104C25</vt:lpstr>
      <vt:lpstr>D6L104C3</vt:lpstr>
      <vt:lpstr>D6L104C4</vt:lpstr>
      <vt:lpstr>D6L104C5</vt:lpstr>
      <vt:lpstr>D6L104C6</vt:lpstr>
      <vt:lpstr>D6L104C7</vt:lpstr>
      <vt:lpstr>D6L104C8</vt:lpstr>
      <vt:lpstr>D6L104C9</vt:lpstr>
      <vt:lpstr>D6L105C1</vt:lpstr>
      <vt:lpstr>D6L105C10</vt:lpstr>
      <vt:lpstr>D6L105C11</vt:lpstr>
      <vt:lpstr>D6L105C12</vt:lpstr>
      <vt:lpstr>D6L105C13</vt:lpstr>
      <vt:lpstr>D6L105C14</vt:lpstr>
      <vt:lpstr>D6L105C15</vt:lpstr>
      <vt:lpstr>D6L105C16</vt:lpstr>
      <vt:lpstr>D6L105C17</vt:lpstr>
      <vt:lpstr>D6L105C18</vt:lpstr>
      <vt:lpstr>D6L105C19</vt:lpstr>
      <vt:lpstr>D6L105C2</vt:lpstr>
      <vt:lpstr>D6L105C20</vt:lpstr>
      <vt:lpstr>D6L105C21</vt:lpstr>
      <vt:lpstr>D6L105C22</vt:lpstr>
      <vt:lpstr>D6L105C23</vt:lpstr>
      <vt:lpstr>D6L105C24</vt:lpstr>
      <vt:lpstr>D6L105C25</vt:lpstr>
      <vt:lpstr>D6L105C3</vt:lpstr>
      <vt:lpstr>D6L105C4</vt:lpstr>
      <vt:lpstr>D6L105C5</vt:lpstr>
      <vt:lpstr>D6L105C6</vt:lpstr>
      <vt:lpstr>D6L105C7</vt:lpstr>
      <vt:lpstr>D6L105C8</vt:lpstr>
      <vt:lpstr>D6L105C9</vt:lpstr>
      <vt:lpstr>D6L106C1</vt:lpstr>
      <vt:lpstr>D6L106C10</vt:lpstr>
      <vt:lpstr>D6L106C11</vt:lpstr>
      <vt:lpstr>D6L106C12</vt:lpstr>
      <vt:lpstr>D6L106C13</vt:lpstr>
      <vt:lpstr>D6L106C14</vt:lpstr>
      <vt:lpstr>D6L106C15</vt:lpstr>
      <vt:lpstr>D6L106C16</vt:lpstr>
      <vt:lpstr>D6L106C17</vt:lpstr>
      <vt:lpstr>D6L106C18</vt:lpstr>
      <vt:lpstr>D6L106C19</vt:lpstr>
      <vt:lpstr>D6L106C2</vt:lpstr>
      <vt:lpstr>D6L106C20</vt:lpstr>
      <vt:lpstr>D6L106C21</vt:lpstr>
      <vt:lpstr>D6L106C22</vt:lpstr>
      <vt:lpstr>D6L106C23</vt:lpstr>
      <vt:lpstr>D6L106C24</vt:lpstr>
      <vt:lpstr>D6L106C25</vt:lpstr>
      <vt:lpstr>D6L106C3</vt:lpstr>
      <vt:lpstr>D6L106C4</vt:lpstr>
      <vt:lpstr>D6L106C5</vt:lpstr>
      <vt:lpstr>D6L106C6</vt:lpstr>
      <vt:lpstr>D6L106C7</vt:lpstr>
      <vt:lpstr>D6L106C8</vt:lpstr>
      <vt:lpstr>D6L106C9</vt:lpstr>
      <vt:lpstr>D6L107C1</vt:lpstr>
      <vt:lpstr>D6L107C10</vt:lpstr>
      <vt:lpstr>D6L107C11</vt:lpstr>
      <vt:lpstr>D6L107C12</vt:lpstr>
      <vt:lpstr>D6L107C13</vt:lpstr>
      <vt:lpstr>D6L107C14</vt:lpstr>
      <vt:lpstr>D6L107C15</vt:lpstr>
      <vt:lpstr>D6L107C16</vt:lpstr>
      <vt:lpstr>D6L107C17</vt:lpstr>
      <vt:lpstr>D6L107C18</vt:lpstr>
      <vt:lpstr>D6L107C19</vt:lpstr>
      <vt:lpstr>D6L107C2</vt:lpstr>
      <vt:lpstr>D6L107C20</vt:lpstr>
      <vt:lpstr>D6L107C21</vt:lpstr>
      <vt:lpstr>D6L107C22</vt:lpstr>
      <vt:lpstr>D6L107C23</vt:lpstr>
      <vt:lpstr>D6L107C24</vt:lpstr>
      <vt:lpstr>D6L107C25</vt:lpstr>
      <vt:lpstr>D6L107C3</vt:lpstr>
      <vt:lpstr>D6L107C4</vt:lpstr>
      <vt:lpstr>D6L107C5</vt:lpstr>
      <vt:lpstr>D6L107C6</vt:lpstr>
      <vt:lpstr>D6L107C7</vt:lpstr>
      <vt:lpstr>D6L107C8</vt:lpstr>
      <vt:lpstr>D6L107C9</vt:lpstr>
      <vt:lpstr>D6L108C1</vt:lpstr>
      <vt:lpstr>D6L108C10</vt:lpstr>
      <vt:lpstr>D6L108C11</vt:lpstr>
      <vt:lpstr>D6L108C12</vt:lpstr>
      <vt:lpstr>D6L108C13</vt:lpstr>
      <vt:lpstr>D6L108C14</vt:lpstr>
      <vt:lpstr>D6L108C15</vt:lpstr>
      <vt:lpstr>D6L108C16</vt:lpstr>
      <vt:lpstr>D6L108C17</vt:lpstr>
      <vt:lpstr>D6L108C18</vt:lpstr>
      <vt:lpstr>D6L108C19</vt:lpstr>
      <vt:lpstr>D6L108C2</vt:lpstr>
      <vt:lpstr>D6L108C20</vt:lpstr>
      <vt:lpstr>D6L108C21</vt:lpstr>
      <vt:lpstr>D6L108C22</vt:lpstr>
      <vt:lpstr>D6L108C23</vt:lpstr>
      <vt:lpstr>D6L108C24</vt:lpstr>
      <vt:lpstr>D6L108C25</vt:lpstr>
      <vt:lpstr>D6L108C3</vt:lpstr>
      <vt:lpstr>D6L108C4</vt:lpstr>
      <vt:lpstr>D6L108C5</vt:lpstr>
      <vt:lpstr>D6L108C6</vt:lpstr>
      <vt:lpstr>D6L108C7</vt:lpstr>
      <vt:lpstr>D6L108C8</vt:lpstr>
      <vt:lpstr>D6L108C9</vt:lpstr>
      <vt:lpstr>D6L109C1</vt:lpstr>
      <vt:lpstr>D6L109C10</vt:lpstr>
      <vt:lpstr>D6L109C11</vt:lpstr>
      <vt:lpstr>D6L109C12</vt:lpstr>
      <vt:lpstr>D6L109C13</vt:lpstr>
      <vt:lpstr>D6L109C14</vt:lpstr>
      <vt:lpstr>D6L109C15</vt:lpstr>
      <vt:lpstr>D6L109C16</vt:lpstr>
      <vt:lpstr>D6L109C17</vt:lpstr>
      <vt:lpstr>D6L109C18</vt:lpstr>
      <vt:lpstr>D6L109C19</vt:lpstr>
      <vt:lpstr>D6L109C2</vt:lpstr>
      <vt:lpstr>D6L109C20</vt:lpstr>
      <vt:lpstr>D6L109C21</vt:lpstr>
      <vt:lpstr>D6L109C22</vt:lpstr>
      <vt:lpstr>D6L109C23</vt:lpstr>
      <vt:lpstr>D6L109C24</vt:lpstr>
      <vt:lpstr>D6L109C25</vt:lpstr>
      <vt:lpstr>D6L109C3</vt:lpstr>
      <vt:lpstr>D6L109C4</vt:lpstr>
      <vt:lpstr>D6L109C5</vt:lpstr>
      <vt:lpstr>D6L109C6</vt:lpstr>
      <vt:lpstr>D6L109C7</vt:lpstr>
      <vt:lpstr>D6L109C8</vt:lpstr>
      <vt:lpstr>D6L109C9</vt:lpstr>
      <vt:lpstr>D6L10C1</vt:lpstr>
      <vt:lpstr>D6L10C10</vt:lpstr>
      <vt:lpstr>D6L10C11</vt:lpstr>
      <vt:lpstr>D6L10C2</vt:lpstr>
      <vt:lpstr>D6L10C3</vt:lpstr>
      <vt:lpstr>D6L10C4</vt:lpstr>
      <vt:lpstr>D6L10C5</vt:lpstr>
      <vt:lpstr>D6L10C6</vt:lpstr>
      <vt:lpstr>D6L10C7</vt:lpstr>
      <vt:lpstr>D6L10C8</vt:lpstr>
      <vt:lpstr>D6L10C9</vt:lpstr>
      <vt:lpstr>D6L1101C1</vt:lpstr>
      <vt:lpstr>D6L1101C10</vt:lpstr>
      <vt:lpstr>D6L1101C11</vt:lpstr>
      <vt:lpstr>D6L1101C12</vt:lpstr>
      <vt:lpstr>D6L1101C13</vt:lpstr>
      <vt:lpstr>D6L1101C14</vt:lpstr>
      <vt:lpstr>D6L1101C15</vt:lpstr>
      <vt:lpstr>D6L1101C16</vt:lpstr>
      <vt:lpstr>D6L1101C17</vt:lpstr>
      <vt:lpstr>D6L1101C18</vt:lpstr>
      <vt:lpstr>D6L1101C19</vt:lpstr>
      <vt:lpstr>D6L1101C2</vt:lpstr>
      <vt:lpstr>D6L1101C20</vt:lpstr>
      <vt:lpstr>D6L1101C21</vt:lpstr>
      <vt:lpstr>D6L1101C22</vt:lpstr>
      <vt:lpstr>D6L1101C23</vt:lpstr>
      <vt:lpstr>D6L1101C24</vt:lpstr>
      <vt:lpstr>D6L1101C25</vt:lpstr>
      <vt:lpstr>D6L1101C3</vt:lpstr>
      <vt:lpstr>D6L1101C4</vt:lpstr>
      <vt:lpstr>D6L1101C5</vt:lpstr>
      <vt:lpstr>D6L1101C6</vt:lpstr>
      <vt:lpstr>D6L1101C7</vt:lpstr>
      <vt:lpstr>D6L1101C8</vt:lpstr>
      <vt:lpstr>D6L1101C9</vt:lpstr>
      <vt:lpstr>D6L1102C1</vt:lpstr>
      <vt:lpstr>D6L1102C10</vt:lpstr>
      <vt:lpstr>D6L1102C11</vt:lpstr>
      <vt:lpstr>D6L1102C12</vt:lpstr>
      <vt:lpstr>D6L1102C13</vt:lpstr>
      <vt:lpstr>D6L1102C14</vt:lpstr>
      <vt:lpstr>D6L1102C15</vt:lpstr>
      <vt:lpstr>D6L1102C16</vt:lpstr>
      <vt:lpstr>D6L1102C17</vt:lpstr>
      <vt:lpstr>D6L1102C18</vt:lpstr>
      <vt:lpstr>D6L1102C19</vt:lpstr>
      <vt:lpstr>D6L1102C2</vt:lpstr>
      <vt:lpstr>D6L1102C20</vt:lpstr>
      <vt:lpstr>D6L1102C21</vt:lpstr>
      <vt:lpstr>D6L1102C22</vt:lpstr>
      <vt:lpstr>D6L1102C23</vt:lpstr>
      <vt:lpstr>D6L1102C24</vt:lpstr>
      <vt:lpstr>D6L1102C25</vt:lpstr>
      <vt:lpstr>D6L1102C3</vt:lpstr>
      <vt:lpstr>D6L1102C4</vt:lpstr>
      <vt:lpstr>D6L1102C5</vt:lpstr>
      <vt:lpstr>D6L1102C6</vt:lpstr>
      <vt:lpstr>D6L1102C7</vt:lpstr>
      <vt:lpstr>D6L1102C8</vt:lpstr>
      <vt:lpstr>D6L1102C9</vt:lpstr>
      <vt:lpstr>D6L1103C1</vt:lpstr>
      <vt:lpstr>D6L1103C10</vt:lpstr>
      <vt:lpstr>D6L1103C11</vt:lpstr>
      <vt:lpstr>D6L1103C12</vt:lpstr>
      <vt:lpstr>D6L1103C13</vt:lpstr>
      <vt:lpstr>D6L1103C14</vt:lpstr>
      <vt:lpstr>D6L1103C15</vt:lpstr>
      <vt:lpstr>D6L1103C16</vt:lpstr>
      <vt:lpstr>D6L1103C17</vt:lpstr>
      <vt:lpstr>D6L1103C18</vt:lpstr>
      <vt:lpstr>D6L1103C19</vt:lpstr>
      <vt:lpstr>D6L1103C2</vt:lpstr>
      <vt:lpstr>D6L1103C20</vt:lpstr>
      <vt:lpstr>D6L1103C21</vt:lpstr>
      <vt:lpstr>D6L1103C22</vt:lpstr>
      <vt:lpstr>D6L1103C23</vt:lpstr>
      <vt:lpstr>D6L1103C24</vt:lpstr>
      <vt:lpstr>D6L1103C25</vt:lpstr>
      <vt:lpstr>D6L1103C3</vt:lpstr>
      <vt:lpstr>D6L1103C4</vt:lpstr>
      <vt:lpstr>D6L1103C5</vt:lpstr>
      <vt:lpstr>D6L1103C6</vt:lpstr>
      <vt:lpstr>D6L1103C7</vt:lpstr>
      <vt:lpstr>D6L1103C8</vt:lpstr>
      <vt:lpstr>D6L1103C9</vt:lpstr>
      <vt:lpstr>D6L1104C1</vt:lpstr>
      <vt:lpstr>D6L1104C10</vt:lpstr>
      <vt:lpstr>D6L1104C11</vt:lpstr>
      <vt:lpstr>D6L1104C12</vt:lpstr>
      <vt:lpstr>D6L1104C13</vt:lpstr>
      <vt:lpstr>D6L1104C14</vt:lpstr>
      <vt:lpstr>D6L1104C15</vt:lpstr>
      <vt:lpstr>D6L1104C16</vt:lpstr>
      <vt:lpstr>D6L1104C17</vt:lpstr>
      <vt:lpstr>D6L1104C18</vt:lpstr>
      <vt:lpstr>D6L1104C19</vt:lpstr>
      <vt:lpstr>D6L1104C2</vt:lpstr>
      <vt:lpstr>D6L1104C20</vt:lpstr>
      <vt:lpstr>D6L1104C21</vt:lpstr>
      <vt:lpstr>D6L1104C22</vt:lpstr>
      <vt:lpstr>D6L1104C23</vt:lpstr>
      <vt:lpstr>D6L1104C24</vt:lpstr>
      <vt:lpstr>D6L1104C25</vt:lpstr>
      <vt:lpstr>D6L1104C3</vt:lpstr>
      <vt:lpstr>D6L1104C4</vt:lpstr>
      <vt:lpstr>D6L1104C5</vt:lpstr>
      <vt:lpstr>D6L1104C6</vt:lpstr>
      <vt:lpstr>D6L1104C7</vt:lpstr>
      <vt:lpstr>D6L1104C8</vt:lpstr>
      <vt:lpstr>D6L1104C9</vt:lpstr>
      <vt:lpstr>D6L1105C1</vt:lpstr>
      <vt:lpstr>D6L1105C10</vt:lpstr>
      <vt:lpstr>D6L1105C11</vt:lpstr>
      <vt:lpstr>D6L1105C12</vt:lpstr>
      <vt:lpstr>D6L1105C13</vt:lpstr>
      <vt:lpstr>D6L1105C14</vt:lpstr>
      <vt:lpstr>D6L1105C15</vt:lpstr>
      <vt:lpstr>D6L1105C16</vt:lpstr>
      <vt:lpstr>D6L1105C17</vt:lpstr>
      <vt:lpstr>D6L1105C18</vt:lpstr>
      <vt:lpstr>D6L1105C19</vt:lpstr>
      <vt:lpstr>D6L1105C2</vt:lpstr>
      <vt:lpstr>D6L1105C20</vt:lpstr>
      <vt:lpstr>D6L1105C21</vt:lpstr>
      <vt:lpstr>D6L1105C22</vt:lpstr>
      <vt:lpstr>D6L1105C23</vt:lpstr>
      <vt:lpstr>D6L1105C24</vt:lpstr>
      <vt:lpstr>D6L1105C25</vt:lpstr>
      <vt:lpstr>D6L1105C3</vt:lpstr>
      <vt:lpstr>D6L1105C4</vt:lpstr>
      <vt:lpstr>D6L1105C5</vt:lpstr>
      <vt:lpstr>D6L1105C6</vt:lpstr>
      <vt:lpstr>D6L1105C7</vt:lpstr>
      <vt:lpstr>D6L1105C8</vt:lpstr>
      <vt:lpstr>D6L1105C9</vt:lpstr>
      <vt:lpstr>D6L1106C1</vt:lpstr>
      <vt:lpstr>D6L1106C10</vt:lpstr>
      <vt:lpstr>D6L1106C11</vt:lpstr>
      <vt:lpstr>D6L1106C12</vt:lpstr>
      <vt:lpstr>D6L1106C13</vt:lpstr>
      <vt:lpstr>D6L1106C14</vt:lpstr>
      <vt:lpstr>D6L1106C15</vt:lpstr>
      <vt:lpstr>D6L1106C16</vt:lpstr>
      <vt:lpstr>D6L1106C17</vt:lpstr>
      <vt:lpstr>D6L1106C18</vt:lpstr>
      <vt:lpstr>D6L1106C19</vt:lpstr>
      <vt:lpstr>D6L1106C2</vt:lpstr>
      <vt:lpstr>D6L1106C20</vt:lpstr>
      <vt:lpstr>D6L1106C21</vt:lpstr>
      <vt:lpstr>D6L1106C22</vt:lpstr>
      <vt:lpstr>D6L1106C23</vt:lpstr>
      <vt:lpstr>D6L1106C24</vt:lpstr>
      <vt:lpstr>D6L1106C25</vt:lpstr>
      <vt:lpstr>D6L1106C3</vt:lpstr>
      <vt:lpstr>D6L1106C4</vt:lpstr>
      <vt:lpstr>D6L1106C5</vt:lpstr>
      <vt:lpstr>D6L1106C6</vt:lpstr>
      <vt:lpstr>D6L1106C7</vt:lpstr>
      <vt:lpstr>D6L1106C8</vt:lpstr>
      <vt:lpstr>D6L1106C9</vt:lpstr>
      <vt:lpstr>D6L1107C1</vt:lpstr>
      <vt:lpstr>D6L1107C10</vt:lpstr>
      <vt:lpstr>D6L1107C11</vt:lpstr>
      <vt:lpstr>D6L1107C12</vt:lpstr>
      <vt:lpstr>D6L1107C13</vt:lpstr>
      <vt:lpstr>D6L1107C14</vt:lpstr>
      <vt:lpstr>D6L1107C15</vt:lpstr>
      <vt:lpstr>D6L1107C16</vt:lpstr>
      <vt:lpstr>D6L1107C17</vt:lpstr>
      <vt:lpstr>D6L1107C18</vt:lpstr>
      <vt:lpstr>D6L1107C19</vt:lpstr>
      <vt:lpstr>D6L1107C2</vt:lpstr>
      <vt:lpstr>D6L1107C20</vt:lpstr>
      <vt:lpstr>D6L1107C21</vt:lpstr>
      <vt:lpstr>D6L1107C22</vt:lpstr>
      <vt:lpstr>D6L1107C23</vt:lpstr>
      <vt:lpstr>D6L1107C24</vt:lpstr>
      <vt:lpstr>D6L1107C25</vt:lpstr>
      <vt:lpstr>D6L1107C3</vt:lpstr>
      <vt:lpstr>D6L1107C4</vt:lpstr>
      <vt:lpstr>D6L1107C5</vt:lpstr>
      <vt:lpstr>D6L1107C6</vt:lpstr>
      <vt:lpstr>D6L1107C7</vt:lpstr>
      <vt:lpstr>D6L1107C8</vt:lpstr>
      <vt:lpstr>D6L1107C9</vt:lpstr>
      <vt:lpstr>D6L1108C1</vt:lpstr>
      <vt:lpstr>D6L1108C10</vt:lpstr>
      <vt:lpstr>D6L1108C11</vt:lpstr>
      <vt:lpstr>D6L1108C12</vt:lpstr>
      <vt:lpstr>D6L1108C13</vt:lpstr>
      <vt:lpstr>D6L1108C14</vt:lpstr>
      <vt:lpstr>D6L1108C15</vt:lpstr>
      <vt:lpstr>D6L1108C16</vt:lpstr>
      <vt:lpstr>D6L1108C17</vt:lpstr>
      <vt:lpstr>D6L1108C18</vt:lpstr>
      <vt:lpstr>D6L1108C19</vt:lpstr>
      <vt:lpstr>D6L1108C2</vt:lpstr>
      <vt:lpstr>D6L1108C20</vt:lpstr>
      <vt:lpstr>D6L1108C21</vt:lpstr>
      <vt:lpstr>D6L1108C22</vt:lpstr>
      <vt:lpstr>D6L1108C23</vt:lpstr>
      <vt:lpstr>D6L1108C24</vt:lpstr>
      <vt:lpstr>D6L1108C25</vt:lpstr>
      <vt:lpstr>D6L1108C3</vt:lpstr>
      <vt:lpstr>D6L1108C4</vt:lpstr>
      <vt:lpstr>D6L1108C5</vt:lpstr>
      <vt:lpstr>D6L1108C6</vt:lpstr>
      <vt:lpstr>D6L1108C7</vt:lpstr>
      <vt:lpstr>D6L1108C8</vt:lpstr>
      <vt:lpstr>D6L1108C9</vt:lpstr>
      <vt:lpstr>D6L1109C1</vt:lpstr>
      <vt:lpstr>D6L1109C10</vt:lpstr>
      <vt:lpstr>D6L1109C11</vt:lpstr>
      <vt:lpstr>D6L1109C12</vt:lpstr>
      <vt:lpstr>D6L1109C13</vt:lpstr>
      <vt:lpstr>D6L1109C14</vt:lpstr>
      <vt:lpstr>D6L1109C15</vt:lpstr>
      <vt:lpstr>D6L1109C16</vt:lpstr>
      <vt:lpstr>D6L1109C17</vt:lpstr>
      <vt:lpstr>D6L1109C18</vt:lpstr>
      <vt:lpstr>D6L1109C19</vt:lpstr>
      <vt:lpstr>D6L1109C2</vt:lpstr>
      <vt:lpstr>D6L1109C20</vt:lpstr>
      <vt:lpstr>D6L1109C21</vt:lpstr>
      <vt:lpstr>D6L1109C22</vt:lpstr>
      <vt:lpstr>D6L1109C23</vt:lpstr>
      <vt:lpstr>D6L1109C24</vt:lpstr>
      <vt:lpstr>D6L1109C25</vt:lpstr>
      <vt:lpstr>D6L1109C3</vt:lpstr>
      <vt:lpstr>D6L1109C4</vt:lpstr>
      <vt:lpstr>D6L1109C5</vt:lpstr>
      <vt:lpstr>D6L1109C6</vt:lpstr>
      <vt:lpstr>D6L1109C7</vt:lpstr>
      <vt:lpstr>D6L1109C8</vt:lpstr>
      <vt:lpstr>D6L1109C9</vt:lpstr>
      <vt:lpstr>D6L110C1</vt:lpstr>
      <vt:lpstr>D6L110C10</vt:lpstr>
      <vt:lpstr>D6L110C11</vt:lpstr>
      <vt:lpstr>D6L110C12</vt:lpstr>
      <vt:lpstr>D6L110C13</vt:lpstr>
      <vt:lpstr>D6L110C14</vt:lpstr>
      <vt:lpstr>D6L110C15</vt:lpstr>
      <vt:lpstr>D6L110C16</vt:lpstr>
      <vt:lpstr>D6L110C17</vt:lpstr>
      <vt:lpstr>D6L110C18</vt:lpstr>
      <vt:lpstr>D6L110C19</vt:lpstr>
      <vt:lpstr>D6L110C2</vt:lpstr>
      <vt:lpstr>D6L110C20</vt:lpstr>
      <vt:lpstr>D6L110C21</vt:lpstr>
      <vt:lpstr>D6L110C22</vt:lpstr>
      <vt:lpstr>D6L110C23</vt:lpstr>
      <vt:lpstr>D6L110C24</vt:lpstr>
      <vt:lpstr>D6L110C25</vt:lpstr>
      <vt:lpstr>D6L110C3</vt:lpstr>
      <vt:lpstr>D6L110C4</vt:lpstr>
      <vt:lpstr>D6L110C5</vt:lpstr>
      <vt:lpstr>D6L110C6</vt:lpstr>
      <vt:lpstr>D6L110C7</vt:lpstr>
      <vt:lpstr>D6L110C8</vt:lpstr>
      <vt:lpstr>D6L110C9</vt:lpstr>
      <vt:lpstr>D6L1110C1</vt:lpstr>
      <vt:lpstr>D6L1110C10</vt:lpstr>
      <vt:lpstr>D6L1110C11</vt:lpstr>
      <vt:lpstr>D6L1110C12</vt:lpstr>
      <vt:lpstr>D6L1110C13</vt:lpstr>
      <vt:lpstr>D6L1110C14</vt:lpstr>
      <vt:lpstr>D6L1110C15</vt:lpstr>
      <vt:lpstr>D6L1110C16</vt:lpstr>
      <vt:lpstr>D6L1110C17</vt:lpstr>
      <vt:lpstr>D6L1110C18</vt:lpstr>
      <vt:lpstr>D6L1110C19</vt:lpstr>
      <vt:lpstr>D6L1110C2</vt:lpstr>
      <vt:lpstr>D6L1110C20</vt:lpstr>
      <vt:lpstr>D6L1110C21</vt:lpstr>
      <vt:lpstr>D6L1110C22</vt:lpstr>
      <vt:lpstr>D6L1110C23</vt:lpstr>
      <vt:lpstr>D6L1110C24</vt:lpstr>
      <vt:lpstr>D6L1110C25</vt:lpstr>
      <vt:lpstr>D6L1110C3</vt:lpstr>
      <vt:lpstr>D6L1110C4</vt:lpstr>
      <vt:lpstr>D6L1110C5</vt:lpstr>
      <vt:lpstr>D6L1110C6</vt:lpstr>
      <vt:lpstr>D6L1110C7</vt:lpstr>
      <vt:lpstr>D6L1110C8</vt:lpstr>
      <vt:lpstr>D6L1110C9</vt:lpstr>
      <vt:lpstr>D6L1111C1</vt:lpstr>
      <vt:lpstr>D6L1111C10</vt:lpstr>
      <vt:lpstr>D6L1111C11</vt:lpstr>
      <vt:lpstr>D6L1111C12</vt:lpstr>
      <vt:lpstr>D6L1111C13</vt:lpstr>
      <vt:lpstr>D6L1111C14</vt:lpstr>
      <vt:lpstr>D6L1111C15</vt:lpstr>
      <vt:lpstr>D6L1111C16</vt:lpstr>
      <vt:lpstr>D6L1111C17</vt:lpstr>
      <vt:lpstr>D6L1111C18</vt:lpstr>
      <vt:lpstr>D6L1111C19</vt:lpstr>
      <vt:lpstr>D6L1111C2</vt:lpstr>
      <vt:lpstr>D6L1111C20</vt:lpstr>
      <vt:lpstr>D6L1111C21</vt:lpstr>
      <vt:lpstr>D6L1111C22</vt:lpstr>
      <vt:lpstr>D6L1111C23</vt:lpstr>
      <vt:lpstr>D6L1111C24</vt:lpstr>
      <vt:lpstr>D6L1111C25</vt:lpstr>
      <vt:lpstr>D6L1111C3</vt:lpstr>
      <vt:lpstr>D6L1111C4</vt:lpstr>
      <vt:lpstr>D6L1111C5</vt:lpstr>
      <vt:lpstr>D6L1111C6</vt:lpstr>
      <vt:lpstr>D6L1111C7</vt:lpstr>
      <vt:lpstr>D6L1111C8</vt:lpstr>
      <vt:lpstr>D6L1111C9</vt:lpstr>
      <vt:lpstr>D6L1112C1</vt:lpstr>
      <vt:lpstr>D6L1112C10</vt:lpstr>
      <vt:lpstr>D6L1112C11</vt:lpstr>
      <vt:lpstr>D6L1112C12</vt:lpstr>
      <vt:lpstr>D6L1112C13</vt:lpstr>
      <vt:lpstr>D6L1112C14</vt:lpstr>
      <vt:lpstr>D6L1112C15</vt:lpstr>
      <vt:lpstr>D6L1112C16</vt:lpstr>
      <vt:lpstr>D6L1112C17</vt:lpstr>
      <vt:lpstr>D6L1112C18</vt:lpstr>
      <vt:lpstr>D6L1112C19</vt:lpstr>
      <vt:lpstr>D6L1112C2</vt:lpstr>
      <vt:lpstr>D6L1112C20</vt:lpstr>
      <vt:lpstr>D6L1112C21</vt:lpstr>
      <vt:lpstr>D6L1112C22</vt:lpstr>
      <vt:lpstr>D6L1112C23</vt:lpstr>
      <vt:lpstr>D6L1112C24</vt:lpstr>
      <vt:lpstr>D6L1112C25</vt:lpstr>
      <vt:lpstr>D6L1112C3</vt:lpstr>
      <vt:lpstr>D6L1112C4</vt:lpstr>
      <vt:lpstr>D6L1112C5</vt:lpstr>
      <vt:lpstr>D6L1112C6</vt:lpstr>
      <vt:lpstr>D6L1112C7</vt:lpstr>
      <vt:lpstr>D6L1112C8</vt:lpstr>
      <vt:lpstr>D6L1112C9</vt:lpstr>
      <vt:lpstr>D6L1113C1</vt:lpstr>
      <vt:lpstr>D6L1113C10</vt:lpstr>
      <vt:lpstr>D6L1113C11</vt:lpstr>
      <vt:lpstr>D6L1113C12</vt:lpstr>
      <vt:lpstr>D6L1113C13</vt:lpstr>
      <vt:lpstr>D6L1113C14</vt:lpstr>
      <vt:lpstr>D6L1113C15</vt:lpstr>
      <vt:lpstr>D6L1113C16</vt:lpstr>
      <vt:lpstr>D6L1113C17</vt:lpstr>
      <vt:lpstr>D6L1113C18</vt:lpstr>
      <vt:lpstr>D6L1113C19</vt:lpstr>
      <vt:lpstr>D6L1113C2</vt:lpstr>
      <vt:lpstr>D6L1113C20</vt:lpstr>
      <vt:lpstr>D6L1113C21</vt:lpstr>
      <vt:lpstr>D6L1113C22</vt:lpstr>
      <vt:lpstr>D6L1113C23</vt:lpstr>
      <vt:lpstr>D6L1113C24</vt:lpstr>
      <vt:lpstr>D6L1113C25</vt:lpstr>
      <vt:lpstr>D6L1113C3</vt:lpstr>
      <vt:lpstr>D6L1113C4</vt:lpstr>
      <vt:lpstr>D6L1113C5</vt:lpstr>
      <vt:lpstr>D6L1113C6</vt:lpstr>
      <vt:lpstr>D6L1113C7</vt:lpstr>
      <vt:lpstr>D6L1113C8</vt:lpstr>
      <vt:lpstr>D6L1113C9</vt:lpstr>
      <vt:lpstr>D6L1114C1</vt:lpstr>
      <vt:lpstr>D6L1114C10</vt:lpstr>
      <vt:lpstr>D6L1114C11</vt:lpstr>
      <vt:lpstr>D6L1114C12</vt:lpstr>
      <vt:lpstr>D6L1114C13</vt:lpstr>
      <vt:lpstr>D6L1114C14</vt:lpstr>
      <vt:lpstr>D6L1114C15</vt:lpstr>
      <vt:lpstr>D6L1114C16</vt:lpstr>
      <vt:lpstr>D6L1114C17</vt:lpstr>
      <vt:lpstr>D6L1114C18</vt:lpstr>
      <vt:lpstr>D6L1114C19</vt:lpstr>
      <vt:lpstr>D6L1114C2</vt:lpstr>
      <vt:lpstr>D6L1114C20</vt:lpstr>
      <vt:lpstr>D6L1114C21</vt:lpstr>
      <vt:lpstr>D6L1114C22</vt:lpstr>
      <vt:lpstr>D6L1114C23</vt:lpstr>
      <vt:lpstr>D6L1114C24</vt:lpstr>
      <vt:lpstr>D6L1114C25</vt:lpstr>
      <vt:lpstr>D6L1114C3</vt:lpstr>
      <vt:lpstr>D6L1114C4</vt:lpstr>
      <vt:lpstr>D6L1114C5</vt:lpstr>
      <vt:lpstr>D6L1114C6</vt:lpstr>
      <vt:lpstr>D6L1114C7</vt:lpstr>
      <vt:lpstr>D6L1114C8</vt:lpstr>
      <vt:lpstr>D6L1114C9</vt:lpstr>
      <vt:lpstr>D6L1115C1</vt:lpstr>
      <vt:lpstr>D6L1115C10</vt:lpstr>
      <vt:lpstr>D6L1115C11</vt:lpstr>
      <vt:lpstr>D6L1115C12</vt:lpstr>
      <vt:lpstr>D6L1115C13</vt:lpstr>
      <vt:lpstr>D6L1115C14</vt:lpstr>
      <vt:lpstr>D6L1115C15</vt:lpstr>
      <vt:lpstr>D6L1115C16</vt:lpstr>
      <vt:lpstr>D6L1115C17</vt:lpstr>
      <vt:lpstr>D6L1115C18</vt:lpstr>
      <vt:lpstr>D6L1115C19</vt:lpstr>
      <vt:lpstr>D6L1115C2</vt:lpstr>
      <vt:lpstr>D6L1115C20</vt:lpstr>
      <vt:lpstr>D6L1115C21</vt:lpstr>
      <vt:lpstr>D6L1115C22</vt:lpstr>
      <vt:lpstr>D6L1115C23</vt:lpstr>
      <vt:lpstr>D6L1115C24</vt:lpstr>
      <vt:lpstr>D6L1115C25</vt:lpstr>
      <vt:lpstr>D6L1115C3</vt:lpstr>
      <vt:lpstr>D6L1115C4</vt:lpstr>
      <vt:lpstr>D6L1115C5</vt:lpstr>
      <vt:lpstr>D6L1115C6</vt:lpstr>
      <vt:lpstr>D6L1115C7</vt:lpstr>
      <vt:lpstr>D6L1115C8</vt:lpstr>
      <vt:lpstr>D6L1115C9</vt:lpstr>
      <vt:lpstr>D6L1116C1</vt:lpstr>
      <vt:lpstr>D6L1116C10</vt:lpstr>
      <vt:lpstr>D6L1116C11</vt:lpstr>
      <vt:lpstr>D6L1116C12</vt:lpstr>
      <vt:lpstr>D6L1116C13</vt:lpstr>
      <vt:lpstr>D6L1116C14</vt:lpstr>
      <vt:lpstr>D6L1116C15</vt:lpstr>
      <vt:lpstr>D6L1116C16</vt:lpstr>
      <vt:lpstr>D6L1116C17</vt:lpstr>
      <vt:lpstr>D6L1116C18</vt:lpstr>
      <vt:lpstr>D6L1116C19</vt:lpstr>
      <vt:lpstr>D6L1116C2</vt:lpstr>
      <vt:lpstr>D6L1116C20</vt:lpstr>
      <vt:lpstr>D6L1116C21</vt:lpstr>
      <vt:lpstr>D6L1116C22</vt:lpstr>
      <vt:lpstr>D6L1116C23</vt:lpstr>
      <vt:lpstr>D6L1116C24</vt:lpstr>
      <vt:lpstr>D6L1116C25</vt:lpstr>
      <vt:lpstr>D6L1116C3</vt:lpstr>
      <vt:lpstr>D6L1116C4</vt:lpstr>
      <vt:lpstr>D6L1116C5</vt:lpstr>
      <vt:lpstr>D6L1116C6</vt:lpstr>
      <vt:lpstr>D6L1116C7</vt:lpstr>
      <vt:lpstr>D6L1116C8</vt:lpstr>
      <vt:lpstr>D6L1116C9</vt:lpstr>
      <vt:lpstr>D6L1117C1</vt:lpstr>
      <vt:lpstr>D6L1117C10</vt:lpstr>
      <vt:lpstr>D6L1117C11</vt:lpstr>
      <vt:lpstr>D6L1117C12</vt:lpstr>
      <vt:lpstr>D6L1117C13</vt:lpstr>
      <vt:lpstr>D6L1117C14</vt:lpstr>
      <vt:lpstr>D6L1117C15</vt:lpstr>
      <vt:lpstr>D6L1117C16</vt:lpstr>
      <vt:lpstr>D6L1117C17</vt:lpstr>
      <vt:lpstr>D6L1117C18</vt:lpstr>
      <vt:lpstr>D6L1117C19</vt:lpstr>
      <vt:lpstr>D6L1117C2</vt:lpstr>
      <vt:lpstr>D6L1117C20</vt:lpstr>
      <vt:lpstr>D6L1117C21</vt:lpstr>
      <vt:lpstr>D6L1117C22</vt:lpstr>
      <vt:lpstr>D6L1117C23</vt:lpstr>
      <vt:lpstr>D6L1117C24</vt:lpstr>
      <vt:lpstr>D6L1117C25</vt:lpstr>
      <vt:lpstr>D6L1117C3</vt:lpstr>
      <vt:lpstr>D6L1117C4</vt:lpstr>
      <vt:lpstr>D6L1117C5</vt:lpstr>
      <vt:lpstr>D6L1117C6</vt:lpstr>
      <vt:lpstr>D6L1117C7</vt:lpstr>
      <vt:lpstr>D6L1117C8</vt:lpstr>
      <vt:lpstr>D6L1117C9</vt:lpstr>
      <vt:lpstr>D6L1118C1</vt:lpstr>
      <vt:lpstr>D6L1118C10</vt:lpstr>
      <vt:lpstr>D6L1118C11</vt:lpstr>
      <vt:lpstr>D6L1118C12</vt:lpstr>
      <vt:lpstr>D6L1118C13</vt:lpstr>
      <vt:lpstr>D6L1118C14</vt:lpstr>
      <vt:lpstr>D6L1118C15</vt:lpstr>
      <vt:lpstr>D6L1118C16</vt:lpstr>
      <vt:lpstr>D6L1118C17</vt:lpstr>
      <vt:lpstr>D6L1118C18</vt:lpstr>
      <vt:lpstr>D6L1118C19</vt:lpstr>
      <vt:lpstr>D6L1118C2</vt:lpstr>
      <vt:lpstr>D6L1118C20</vt:lpstr>
      <vt:lpstr>D6L1118C21</vt:lpstr>
      <vt:lpstr>D6L1118C22</vt:lpstr>
      <vt:lpstr>D6L1118C23</vt:lpstr>
      <vt:lpstr>D6L1118C24</vt:lpstr>
      <vt:lpstr>D6L1118C25</vt:lpstr>
      <vt:lpstr>D6L1118C3</vt:lpstr>
      <vt:lpstr>D6L1118C4</vt:lpstr>
      <vt:lpstr>D6L1118C5</vt:lpstr>
      <vt:lpstr>D6L1118C6</vt:lpstr>
      <vt:lpstr>D6L1118C7</vt:lpstr>
      <vt:lpstr>D6L1118C8</vt:lpstr>
      <vt:lpstr>D6L1118C9</vt:lpstr>
      <vt:lpstr>D6L1119C1</vt:lpstr>
      <vt:lpstr>D6L1119C10</vt:lpstr>
      <vt:lpstr>D6L1119C11</vt:lpstr>
      <vt:lpstr>D6L1119C12</vt:lpstr>
      <vt:lpstr>D6L1119C13</vt:lpstr>
      <vt:lpstr>D6L1119C14</vt:lpstr>
      <vt:lpstr>D6L1119C15</vt:lpstr>
      <vt:lpstr>D6L1119C16</vt:lpstr>
      <vt:lpstr>D6L1119C17</vt:lpstr>
      <vt:lpstr>D6L1119C18</vt:lpstr>
      <vt:lpstr>D6L1119C19</vt:lpstr>
      <vt:lpstr>D6L1119C2</vt:lpstr>
      <vt:lpstr>D6L1119C20</vt:lpstr>
      <vt:lpstr>D6L1119C21</vt:lpstr>
      <vt:lpstr>D6L1119C22</vt:lpstr>
      <vt:lpstr>D6L1119C23</vt:lpstr>
      <vt:lpstr>D6L1119C24</vt:lpstr>
      <vt:lpstr>D6L1119C25</vt:lpstr>
      <vt:lpstr>D6L1119C3</vt:lpstr>
      <vt:lpstr>D6L1119C4</vt:lpstr>
      <vt:lpstr>D6L1119C5</vt:lpstr>
      <vt:lpstr>D6L1119C6</vt:lpstr>
      <vt:lpstr>D6L1119C7</vt:lpstr>
      <vt:lpstr>D6L1119C8</vt:lpstr>
      <vt:lpstr>D6L1119C9</vt:lpstr>
      <vt:lpstr>D6L111C1</vt:lpstr>
      <vt:lpstr>D6L111C10</vt:lpstr>
      <vt:lpstr>D6L111C11</vt:lpstr>
      <vt:lpstr>D6L111C12</vt:lpstr>
      <vt:lpstr>D6L111C13</vt:lpstr>
      <vt:lpstr>D6L111C14</vt:lpstr>
      <vt:lpstr>D6L111C15</vt:lpstr>
      <vt:lpstr>D6L111C16</vt:lpstr>
      <vt:lpstr>D6L111C17</vt:lpstr>
      <vt:lpstr>D6L111C18</vt:lpstr>
      <vt:lpstr>D6L111C19</vt:lpstr>
      <vt:lpstr>D6L111C2</vt:lpstr>
      <vt:lpstr>D6L111C20</vt:lpstr>
      <vt:lpstr>D6L111C21</vt:lpstr>
      <vt:lpstr>D6L111C22</vt:lpstr>
      <vt:lpstr>D6L111C23</vt:lpstr>
      <vt:lpstr>D6L111C24</vt:lpstr>
      <vt:lpstr>D6L111C25</vt:lpstr>
      <vt:lpstr>D6L111C3</vt:lpstr>
      <vt:lpstr>D6L111C4</vt:lpstr>
      <vt:lpstr>D6L111C5</vt:lpstr>
      <vt:lpstr>D6L111C6</vt:lpstr>
      <vt:lpstr>D6L111C7</vt:lpstr>
      <vt:lpstr>D6L111C8</vt:lpstr>
      <vt:lpstr>D6L111C9</vt:lpstr>
      <vt:lpstr>D6L1120C1</vt:lpstr>
      <vt:lpstr>D6L1120C10</vt:lpstr>
      <vt:lpstr>D6L1120C11</vt:lpstr>
      <vt:lpstr>D6L1120C12</vt:lpstr>
      <vt:lpstr>D6L1120C13</vt:lpstr>
      <vt:lpstr>D6L1120C14</vt:lpstr>
      <vt:lpstr>D6L1120C15</vt:lpstr>
      <vt:lpstr>D6L1120C16</vt:lpstr>
      <vt:lpstr>D6L1120C17</vt:lpstr>
      <vt:lpstr>D6L1120C18</vt:lpstr>
      <vt:lpstr>D6L1120C19</vt:lpstr>
      <vt:lpstr>D6L1120C2</vt:lpstr>
      <vt:lpstr>D6L1120C20</vt:lpstr>
      <vt:lpstr>D6L1120C21</vt:lpstr>
      <vt:lpstr>D6L1120C22</vt:lpstr>
      <vt:lpstr>D6L1120C23</vt:lpstr>
      <vt:lpstr>D6L1120C24</vt:lpstr>
      <vt:lpstr>D6L1120C25</vt:lpstr>
      <vt:lpstr>D6L1120C3</vt:lpstr>
      <vt:lpstr>D6L1120C4</vt:lpstr>
      <vt:lpstr>D6L1120C5</vt:lpstr>
      <vt:lpstr>D6L1120C6</vt:lpstr>
      <vt:lpstr>D6L1120C7</vt:lpstr>
      <vt:lpstr>D6L1120C8</vt:lpstr>
      <vt:lpstr>D6L1120C9</vt:lpstr>
      <vt:lpstr>D6L1121C1</vt:lpstr>
      <vt:lpstr>D6L1121C10</vt:lpstr>
      <vt:lpstr>D6L1121C11</vt:lpstr>
      <vt:lpstr>D6L1121C12</vt:lpstr>
      <vt:lpstr>D6L1121C13</vt:lpstr>
      <vt:lpstr>D6L1121C14</vt:lpstr>
      <vt:lpstr>D6L1121C15</vt:lpstr>
      <vt:lpstr>D6L1121C16</vt:lpstr>
      <vt:lpstr>D6L1121C17</vt:lpstr>
      <vt:lpstr>D6L1121C18</vt:lpstr>
      <vt:lpstr>D6L1121C19</vt:lpstr>
      <vt:lpstr>D6L1121C2</vt:lpstr>
      <vt:lpstr>D6L1121C20</vt:lpstr>
      <vt:lpstr>D6L1121C21</vt:lpstr>
      <vt:lpstr>D6L1121C22</vt:lpstr>
      <vt:lpstr>D6L1121C23</vt:lpstr>
      <vt:lpstr>D6L1121C24</vt:lpstr>
      <vt:lpstr>D6L1121C25</vt:lpstr>
      <vt:lpstr>D6L1121C3</vt:lpstr>
      <vt:lpstr>D6L1121C4</vt:lpstr>
      <vt:lpstr>D6L1121C5</vt:lpstr>
      <vt:lpstr>D6L1121C6</vt:lpstr>
      <vt:lpstr>D6L1121C7</vt:lpstr>
      <vt:lpstr>D6L1121C8</vt:lpstr>
      <vt:lpstr>D6L1121C9</vt:lpstr>
      <vt:lpstr>D6L1122C1</vt:lpstr>
      <vt:lpstr>D6L1122C10</vt:lpstr>
      <vt:lpstr>D6L1122C11</vt:lpstr>
      <vt:lpstr>D6L1122C12</vt:lpstr>
      <vt:lpstr>D6L1122C13</vt:lpstr>
      <vt:lpstr>D6L1122C14</vt:lpstr>
      <vt:lpstr>D6L1122C15</vt:lpstr>
      <vt:lpstr>D6L1122C16</vt:lpstr>
      <vt:lpstr>D6L1122C17</vt:lpstr>
      <vt:lpstr>D6L1122C18</vt:lpstr>
      <vt:lpstr>D6L1122C19</vt:lpstr>
      <vt:lpstr>D6L1122C2</vt:lpstr>
      <vt:lpstr>D6L1122C20</vt:lpstr>
      <vt:lpstr>D6L1122C21</vt:lpstr>
      <vt:lpstr>D6L1122C22</vt:lpstr>
      <vt:lpstr>D6L1122C23</vt:lpstr>
      <vt:lpstr>D6L1122C24</vt:lpstr>
      <vt:lpstr>D6L1122C25</vt:lpstr>
      <vt:lpstr>D6L1122C3</vt:lpstr>
      <vt:lpstr>D6L1122C4</vt:lpstr>
      <vt:lpstr>D6L1122C5</vt:lpstr>
      <vt:lpstr>D6L1122C6</vt:lpstr>
      <vt:lpstr>D6L1122C7</vt:lpstr>
      <vt:lpstr>D6L1122C8</vt:lpstr>
      <vt:lpstr>D6L1122C9</vt:lpstr>
      <vt:lpstr>D6L1123C1</vt:lpstr>
      <vt:lpstr>D6L1123C10</vt:lpstr>
      <vt:lpstr>D6L1123C11</vt:lpstr>
      <vt:lpstr>D6L1123C12</vt:lpstr>
      <vt:lpstr>D6L1123C13</vt:lpstr>
      <vt:lpstr>D6L1123C14</vt:lpstr>
      <vt:lpstr>D6L1123C15</vt:lpstr>
      <vt:lpstr>D6L1123C16</vt:lpstr>
      <vt:lpstr>D6L1123C17</vt:lpstr>
      <vt:lpstr>D6L1123C18</vt:lpstr>
      <vt:lpstr>D6L1123C19</vt:lpstr>
      <vt:lpstr>D6L1123C2</vt:lpstr>
      <vt:lpstr>D6L1123C20</vt:lpstr>
      <vt:lpstr>D6L1123C21</vt:lpstr>
      <vt:lpstr>D6L1123C22</vt:lpstr>
      <vt:lpstr>D6L1123C23</vt:lpstr>
      <vt:lpstr>D6L1123C24</vt:lpstr>
      <vt:lpstr>D6L1123C25</vt:lpstr>
      <vt:lpstr>D6L1123C3</vt:lpstr>
      <vt:lpstr>D6L1123C4</vt:lpstr>
      <vt:lpstr>D6L1123C5</vt:lpstr>
      <vt:lpstr>D6L1123C6</vt:lpstr>
      <vt:lpstr>D6L1123C7</vt:lpstr>
      <vt:lpstr>D6L1123C8</vt:lpstr>
      <vt:lpstr>D6L1123C9</vt:lpstr>
      <vt:lpstr>D6L1124C1</vt:lpstr>
      <vt:lpstr>D6L1124C10</vt:lpstr>
      <vt:lpstr>D6L1124C11</vt:lpstr>
      <vt:lpstr>D6L1124C12</vt:lpstr>
      <vt:lpstr>D6L1124C13</vt:lpstr>
      <vt:lpstr>D6L1124C14</vt:lpstr>
      <vt:lpstr>D6L1124C15</vt:lpstr>
      <vt:lpstr>D6L1124C16</vt:lpstr>
      <vt:lpstr>D6L1124C17</vt:lpstr>
      <vt:lpstr>D6L1124C18</vt:lpstr>
      <vt:lpstr>D6L1124C19</vt:lpstr>
      <vt:lpstr>D6L1124C2</vt:lpstr>
      <vt:lpstr>D6L1124C20</vt:lpstr>
      <vt:lpstr>D6L1124C21</vt:lpstr>
      <vt:lpstr>D6L1124C22</vt:lpstr>
      <vt:lpstr>D6L1124C23</vt:lpstr>
      <vt:lpstr>D6L1124C24</vt:lpstr>
      <vt:lpstr>D6L1124C25</vt:lpstr>
      <vt:lpstr>D6L1124C3</vt:lpstr>
      <vt:lpstr>D6L1124C4</vt:lpstr>
      <vt:lpstr>D6L1124C5</vt:lpstr>
      <vt:lpstr>D6L1124C6</vt:lpstr>
      <vt:lpstr>D6L1124C7</vt:lpstr>
      <vt:lpstr>D6L1124C8</vt:lpstr>
      <vt:lpstr>D6L1124C9</vt:lpstr>
      <vt:lpstr>D6L1125C1</vt:lpstr>
      <vt:lpstr>D6L1125C10</vt:lpstr>
      <vt:lpstr>D6L1125C11</vt:lpstr>
      <vt:lpstr>D6L1125C12</vt:lpstr>
      <vt:lpstr>D6L1125C13</vt:lpstr>
      <vt:lpstr>D6L1125C14</vt:lpstr>
      <vt:lpstr>D6L1125C15</vt:lpstr>
      <vt:lpstr>D6L1125C16</vt:lpstr>
      <vt:lpstr>D6L1125C17</vt:lpstr>
      <vt:lpstr>D6L1125C18</vt:lpstr>
      <vt:lpstr>D6L1125C19</vt:lpstr>
      <vt:lpstr>D6L1125C2</vt:lpstr>
      <vt:lpstr>D6L1125C20</vt:lpstr>
      <vt:lpstr>D6L1125C21</vt:lpstr>
      <vt:lpstr>D6L1125C22</vt:lpstr>
      <vt:lpstr>D6L1125C23</vt:lpstr>
      <vt:lpstr>D6L1125C24</vt:lpstr>
      <vt:lpstr>D6L1125C25</vt:lpstr>
      <vt:lpstr>D6L1125C3</vt:lpstr>
      <vt:lpstr>D6L1125C4</vt:lpstr>
      <vt:lpstr>D6L1125C5</vt:lpstr>
      <vt:lpstr>D6L1125C6</vt:lpstr>
      <vt:lpstr>D6L1125C7</vt:lpstr>
      <vt:lpstr>D6L1125C8</vt:lpstr>
      <vt:lpstr>D6L1125C9</vt:lpstr>
      <vt:lpstr>D6L1126C1</vt:lpstr>
      <vt:lpstr>D6L1126C10</vt:lpstr>
      <vt:lpstr>D6L1126C11</vt:lpstr>
      <vt:lpstr>D6L1126C12</vt:lpstr>
      <vt:lpstr>D6L1126C13</vt:lpstr>
      <vt:lpstr>D6L1126C14</vt:lpstr>
      <vt:lpstr>D6L1126C15</vt:lpstr>
      <vt:lpstr>D6L1126C16</vt:lpstr>
      <vt:lpstr>D6L1126C17</vt:lpstr>
      <vt:lpstr>D6L1126C18</vt:lpstr>
      <vt:lpstr>D6L1126C19</vt:lpstr>
      <vt:lpstr>D6L1126C2</vt:lpstr>
      <vt:lpstr>D6L1126C20</vt:lpstr>
      <vt:lpstr>D6L1126C21</vt:lpstr>
      <vt:lpstr>D6L1126C22</vt:lpstr>
      <vt:lpstr>D6L1126C23</vt:lpstr>
      <vt:lpstr>D6L1126C24</vt:lpstr>
      <vt:lpstr>D6L1126C25</vt:lpstr>
      <vt:lpstr>D6L1126C3</vt:lpstr>
      <vt:lpstr>D6L1126C4</vt:lpstr>
      <vt:lpstr>D6L1126C5</vt:lpstr>
      <vt:lpstr>D6L1126C6</vt:lpstr>
      <vt:lpstr>D6L1126C7</vt:lpstr>
      <vt:lpstr>D6L1126C8</vt:lpstr>
      <vt:lpstr>D6L1126C9</vt:lpstr>
      <vt:lpstr>D6L1127C1</vt:lpstr>
      <vt:lpstr>D6L1127C10</vt:lpstr>
      <vt:lpstr>D6L1127C11</vt:lpstr>
      <vt:lpstr>D6L1127C12</vt:lpstr>
      <vt:lpstr>D6L1127C13</vt:lpstr>
      <vt:lpstr>D6L1127C14</vt:lpstr>
      <vt:lpstr>D6L1127C15</vt:lpstr>
      <vt:lpstr>D6L1127C16</vt:lpstr>
      <vt:lpstr>D6L1127C17</vt:lpstr>
      <vt:lpstr>D6L1127C18</vt:lpstr>
      <vt:lpstr>D6L1127C19</vt:lpstr>
      <vt:lpstr>D6L1127C2</vt:lpstr>
      <vt:lpstr>D6L1127C20</vt:lpstr>
      <vt:lpstr>D6L1127C21</vt:lpstr>
      <vt:lpstr>D6L1127C22</vt:lpstr>
      <vt:lpstr>D6L1127C23</vt:lpstr>
      <vt:lpstr>D6L1127C24</vt:lpstr>
      <vt:lpstr>D6L1127C25</vt:lpstr>
      <vt:lpstr>D6L1127C3</vt:lpstr>
      <vt:lpstr>D6L1127C4</vt:lpstr>
      <vt:lpstr>D6L1127C5</vt:lpstr>
      <vt:lpstr>D6L1127C6</vt:lpstr>
      <vt:lpstr>D6L1127C7</vt:lpstr>
      <vt:lpstr>D6L1127C8</vt:lpstr>
      <vt:lpstr>D6L1127C9</vt:lpstr>
      <vt:lpstr>D6L1128C1</vt:lpstr>
      <vt:lpstr>D6L1128C10</vt:lpstr>
      <vt:lpstr>D6L1128C11</vt:lpstr>
      <vt:lpstr>D6L1128C12</vt:lpstr>
      <vt:lpstr>D6L1128C13</vt:lpstr>
      <vt:lpstr>D6L1128C14</vt:lpstr>
      <vt:lpstr>D6L1128C15</vt:lpstr>
      <vt:lpstr>D6L1128C16</vt:lpstr>
      <vt:lpstr>D6L1128C17</vt:lpstr>
      <vt:lpstr>D6L1128C18</vt:lpstr>
      <vt:lpstr>D6L1128C19</vt:lpstr>
      <vt:lpstr>D6L1128C2</vt:lpstr>
      <vt:lpstr>D6L1128C20</vt:lpstr>
      <vt:lpstr>D6L1128C21</vt:lpstr>
      <vt:lpstr>D6L1128C22</vt:lpstr>
      <vt:lpstr>D6L1128C23</vt:lpstr>
      <vt:lpstr>D6L1128C24</vt:lpstr>
      <vt:lpstr>D6L1128C25</vt:lpstr>
      <vt:lpstr>D6L1128C3</vt:lpstr>
      <vt:lpstr>D6L1128C4</vt:lpstr>
      <vt:lpstr>D6L1128C5</vt:lpstr>
      <vt:lpstr>D6L1128C6</vt:lpstr>
      <vt:lpstr>D6L1128C7</vt:lpstr>
      <vt:lpstr>D6L1128C8</vt:lpstr>
      <vt:lpstr>D6L1128C9</vt:lpstr>
      <vt:lpstr>D6L1129C1</vt:lpstr>
      <vt:lpstr>D6L1129C10</vt:lpstr>
      <vt:lpstr>D6L1129C11</vt:lpstr>
      <vt:lpstr>D6L1129C12</vt:lpstr>
      <vt:lpstr>D6L1129C13</vt:lpstr>
      <vt:lpstr>D6L1129C14</vt:lpstr>
      <vt:lpstr>D6L1129C15</vt:lpstr>
      <vt:lpstr>D6L1129C16</vt:lpstr>
      <vt:lpstr>D6L1129C17</vt:lpstr>
      <vt:lpstr>D6L1129C18</vt:lpstr>
      <vt:lpstr>D6L1129C19</vt:lpstr>
      <vt:lpstr>D6L1129C2</vt:lpstr>
      <vt:lpstr>D6L1129C20</vt:lpstr>
      <vt:lpstr>D6L1129C21</vt:lpstr>
      <vt:lpstr>D6L1129C22</vt:lpstr>
      <vt:lpstr>D6L1129C23</vt:lpstr>
      <vt:lpstr>D6L1129C24</vt:lpstr>
      <vt:lpstr>D6L1129C25</vt:lpstr>
      <vt:lpstr>D6L1129C3</vt:lpstr>
      <vt:lpstr>D6L1129C4</vt:lpstr>
      <vt:lpstr>D6L1129C5</vt:lpstr>
      <vt:lpstr>D6L1129C6</vt:lpstr>
      <vt:lpstr>D6L1129C7</vt:lpstr>
      <vt:lpstr>D6L1129C8</vt:lpstr>
      <vt:lpstr>D6L1129C9</vt:lpstr>
      <vt:lpstr>D6L112C1</vt:lpstr>
      <vt:lpstr>D6L112C10</vt:lpstr>
      <vt:lpstr>D6L112C11</vt:lpstr>
      <vt:lpstr>D6L112C12</vt:lpstr>
      <vt:lpstr>D6L112C13</vt:lpstr>
      <vt:lpstr>D6L112C14</vt:lpstr>
      <vt:lpstr>D6L112C15</vt:lpstr>
      <vt:lpstr>D6L112C16</vt:lpstr>
      <vt:lpstr>D6L112C17</vt:lpstr>
      <vt:lpstr>D6L112C18</vt:lpstr>
      <vt:lpstr>D6L112C19</vt:lpstr>
      <vt:lpstr>D6L112C2</vt:lpstr>
      <vt:lpstr>D6L112C20</vt:lpstr>
      <vt:lpstr>D6L112C21</vt:lpstr>
      <vt:lpstr>D6L112C22</vt:lpstr>
      <vt:lpstr>D6L112C23</vt:lpstr>
      <vt:lpstr>D6L112C24</vt:lpstr>
      <vt:lpstr>D6L112C25</vt:lpstr>
      <vt:lpstr>D6L112C3</vt:lpstr>
      <vt:lpstr>D6L112C4</vt:lpstr>
      <vt:lpstr>D6L112C5</vt:lpstr>
      <vt:lpstr>D6L112C6</vt:lpstr>
      <vt:lpstr>D6L112C7</vt:lpstr>
      <vt:lpstr>D6L112C8</vt:lpstr>
      <vt:lpstr>D6L112C9</vt:lpstr>
      <vt:lpstr>D6L1130C1</vt:lpstr>
      <vt:lpstr>D6L1130C10</vt:lpstr>
      <vt:lpstr>D6L1130C11</vt:lpstr>
      <vt:lpstr>D6L1130C12</vt:lpstr>
      <vt:lpstr>D6L1130C13</vt:lpstr>
      <vt:lpstr>D6L1130C14</vt:lpstr>
      <vt:lpstr>D6L1130C15</vt:lpstr>
      <vt:lpstr>D6L1130C16</vt:lpstr>
      <vt:lpstr>D6L1130C17</vt:lpstr>
      <vt:lpstr>D6L1130C18</vt:lpstr>
      <vt:lpstr>D6L1130C19</vt:lpstr>
      <vt:lpstr>D6L1130C2</vt:lpstr>
      <vt:lpstr>D6L1130C20</vt:lpstr>
      <vt:lpstr>D6L1130C21</vt:lpstr>
      <vt:lpstr>D6L1130C22</vt:lpstr>
      <vt:lpstr>D6L1130C23</vt:lpstr>
      <vt:lpstr>D6L1130C24</vt:lpstr>
      <vt:lpstr>D6L1130C25</vt:lpstr>
      <vt:lpstr>D6L1130C3</vt:lpstr>
      <vt:lpstr>D6L1130C4</vt:lpstr>
      <vt:lpstr>D6L1130C5</vt:lpstr>
      <vt:lpstr>D6L1130C6</vt:lpstr>
      <vt:lpstr>D6L1130C7</vt:lpstr>
      <vt:lpstr>D6L1130C8</vt:lpstr>
      <vt:lpstr>D6L1130C9</vt:lpstr>
      <vt:lpstr>D6L1131C1</vt:lpstr>
      <vt:lpstr>D6L1131C10</vt:lpstr>
      <vt:lpstr>D6L1131C11</vt:lpstr>
      <vt:lpstr>D6L1131C12</vt:lpstr>
      <vt:lpstr>D6L1131C13</vt:lpstr>
      <vt:lpstr>D6L1131C14</vt:lpstr>
      <vt:lpstr>D6L1131C15</vt:lpstr>
      <vt:lpstr>D6L1131C16</vt:lpstr>
      <vt:lpstr>D6L1131C17</vt:lpstr>
      <vt:lpstr>D6L1131C18</vt:lpstr>
      <vt:lpstr>D6L1131C19</vt:lpstr>
      <vt:lpstr>D6L1131C2</vt:lpstr>
      <vt:lpstr>D6L1131C20</vt:lpstr>
      <vt:lpstr>D6L1131C21</vt:lpstr>
      <vt:lpstr>D6L1131C22</vt:lpstr>
      <vt:lpstr>D6L1131C23</vt:lpstr>
      <vt:lpstr>D6L1131C24</vt:lpstr>
      <vt:lpstr>D6L1131C25</vt:lpstr>
      <vt:lpstr>D6L1131C3</vt:lpstr>
      <vt:lpstr>D6L1131C4</vt:lpstr>
      <vt:lpstr>D6L1131C5</vt:lpstr>
      <vt:lpstr>D6L1131C6</vt:lpstr>
      <vt:lpstr>D6L1131C7</vt:lpstr>
      <vt:lpstr>D6L1131C8</vt:lpstr>
      <vt:lpstr>D6L1131C9</vt:lpstr>
      <vt:lpstr>D6L1132C1</vt:lpstr>
      <vt:lpstr>D6L1132C10</vt:lpstr>
      <vt:lpstr>D6L1132C11</vt:lpstr>
      <vt:lpstr>D6L1132C12</vt:lpstr>
      <vt:lpstr>D6L1132C13</vt:lpstr>
      <vt:lpstr>D6L1132C14</vt:lpstr>
      <vt:lpstr>D6L1132C15</vt:lpstr>
      <vt:lpstr>D6L1132C16</vt:lpstr>
      <vt:lpstr>D6L1132C17</vt:lpstr>
      <vt:lpstr>D6L1132C18</vt:lpstr>
      <vt:lpstr>D6L1132C19</vt:lpstr>
      <vt:lpstr>D6L1132C2</vt:lpstr>
      <vt:lpstr>D6L1132C20</vt:lpstr>
      <vt:lpstr>D6L1132C21</vt:lpstr>
      <vt:lpstr>D6L1132C22</vt:lpstr>
      <vt:lpstr>D6L1132C23</vt:lpstr>
      <vt:lpstr>D6L1132C24</vt:lpstr>
      <vt:lpstr>D6L1132C25</vt:lpstr>
      <vt:lpstr>D6L1132C3</vt:lpstr>
      <vt:lpstr>D6L1132C4</vt:lpstr>
      <vt:lpstr>D6L1132C5</vt:lpstr>
      <vt:lpstr>D6L1132C6</vt:lpstr>
      <vt:lpstr>D6L1132C7</vt:lpstr>
      <vt:lpstr>D6L1132C8</vt:lpstr>
      <vt:lpstr>D6L1132C9</vt:lpstr>
      <vt:lpstr>D6L1133C1</vt:lpstr>
      <vt:lpstr>D6L1133C10</vt:lpstr>
      <vt:lpstr>D6L1133C11</vt:lpstr>
      <vt:lpstr>D6L1133C12</vt:lpstr>
      <vt:lpstr>D6L1133C13</vt:lpstr>
      <vt:lpstr>D6L1133C14</vt:lpstr>
      <vt:lpstr>D6L1133C15</vt:lpstr>
      <vt:lpstr>D6L1133C16</vt:lpstr>
      <vt:lpstr>D6L1133C17</vt:lpstr>
      <vt:lpstr>D6L1133C18</vt:lpstr>
      <vt:lpstr>D6L1133C19</vt:lpstr>
      <vt:lpstr>D6L1133C2</vt:lpstr>
      <vt:lpstr>D6L1133C20</vt:lpstr>
      <vt:lpstr>D6L1133C21</vt:lpstr>
      <vt:lpstr>D6L1133C22</vt:lpstr>
      <vt:lpstr>D6L1133C23</vt:lpstr>
      <vt:lpstr>D6L1133C24</vt:lpstr>
      <vt:lpstr>D6L1133C25</vt:lpstr>
      <vt:lpstr>D6L1133C3</vt:lpstr>
      <vt:lpstr>D6L1133C4</vt:lpstr>
      <vt:lpstr>D6L1133C5</vt:lpstr>
      <vt:lpstr>D6L1133C6</vt:lpstr>
      <vt:lpstr>D6L1133C7</vt:lpstr>
      <vt:lpstr>D6L1133C8</vt:lpstr>
      <vt:lpstr>D6L1133C9</vt:lpstr>
      <vt:lpstr>D6L1134C1</vt:lpstr>
      <vt:lpstr>D6L1134C10</vt:lpstr>
      <vt:lpstr>D6L1134C11</vt:lpstr>
      <vt:lpstr>D6L1134C12</vt:lpstr>
      <vt:lpstr>D6L1134C13</vt:lpstr>
      <vt:lpstr>D6L1134C14</vt:lpstr>
      <vt:lpstr>D6L1134C15</vt:lpstr>
      <vt:lpstr>D6L1134C16</vt:lpstr>
      <vt:lpstr>D6L1134C17</vt:lpstr>
      <vt:lpstr>D6L1134C18</vt:lpstr>
      <vt:lpstr>D6L1134C19</vt:lpstr>
      <vt:lpstr>D6L1134C2</vt:lpstr>
      <vt:lpstr>D6L1134C20</vt:lpstr>
      <vt:lpstr>D6L1134C21</vt:lpstr>
      <vt:lpstr>D6L1134C22</vt:lpstr>
      <vt:lpstr>D6L1134C23</vt:lpstr>
      <vt:lpstr>D6L1134C24</vt:lpstr>
      <vt:lpstr>D6L1134C25</vt:lpstr>
      <vt:lpstr>D6L1134C3</vt:lpstr>
      <vt:lpstr>D6L1134C4</vt:lpstr>
      <vt:lpstr>D6L1134C5</vt:lpstr>
      <vt:lpstr>D6L1134C6</vt:lpstr>
      <vt:lpstr>D6L1134C7</vt:lpstr>
      <vt:lpstr>D6L1134C8</vt:lpstr>
      <vt:lpstr>D6L1134C9</vt:lpstr>
      <vt:lpstr>D6L1135C1</vt:lpstr>
      <vt:lpstr>D6L1135C10</vt:lpstr>
      <vt:lpstr>D6L1135C11</vt:lpstr>
      <vt:lpstr>D6L1135C12</vt:lpstr>
      <vt:lpstr>D6L1135C13</vt:lpstr>
      <vt:lpstr>D6L1135C14</vt:lpstr>
      <vt:lpstr>D6L1135C15</vt:lpstr>
      <vt:lpstr>D6L1135C16</vt:lpstr>
      <vt:lpstr>D6L1135C17</vt:lpstr>
      <vt:lpstr>D6L1135C18</vt:lpstr>
      <vt:lpstr>D6L1135C19</vt:lpstr>
      <vt:lpstr>D6L1135C2</vt:lpstr>
      <vt:lpstr>D6L1135C20</vt:lpstr>
      <vt:lpstr>D6L1135C21</vt:lpstr>
      <vt:lpstr>D6L1135C22</vt:lpstr>
      <vt:lpstr>D6L1135C23</vt:lpstr>
      <vt:lpstr>D6L1135C24</vt:lpstr>
      <vt:lpstr>D6L1135C25</vt:lpstr>
      <vt:lpstr>D6L1135C3</vt:lpstr>
      <vt:lpstr>D6L1135C4</vt:lpstr>
      <vt:lpstr>D6L1135C5</vt:lpstr>
      <vt:lpstr>D6L1135C6</vt:lpstr>
      <vt:lpstr>D6L1135C7</vt:lpstr>
      <vt:lpstr>D6L1135C8</vt:lpstr>
      <vt:lpstr>D6L1135C9</vt:lpstr>
      <vt:lpstr>D6L1136C1</vt:lpstr>
      <vt:lpstr>D6L1136C10</vt:lpstr>
      <vt:lpstr>D6L1136C11</vt:lpstr>
      <vt:lpstr>D6L1136C12</vt:lpstr>
      <vt:lpstr>D6L1136C13</vt:lpstr>
      <vt:lpstr>D6L1136C14</vt:lpstr>
      <vt:lpstr>D6L1136C15</vt:lpstr>
      <vt:lpstr>D6L1136C16</vt:lpstr>
      <vt:lpstr>D6L1136C17</vt:lpstr>
      <vt:lpstr>D6L1136C18</vt:lpstr>
      <vt:lpstr>D6L1136C19</vt:lpstr>
      <vt:lpstr>D6L1136C2</vt:lpstr>
      <vt:lpstr>D6L1136C20</vt:lpstr>
      <vt:lpstr>D6L1136C21</vt:lpstr>
      <vt:lpstr>D6L1136C22</vt:lpstr>
      <vt:lpstr>D6L1136C23</vt:lpstr>
      <vt:lpstr>D6L1136C24</vt:lpstr>
      <vt:lpstr>D6L1136C25</vt:lpstr>
      <vt:lpstr>D6L1136C3</vt:lpstr>
      <vt:lpstr>D6L1136C4</vt:lpstr>
      <vt:lpstr>D6L1136C5</vt:lpstr>
      <vt:lpstr>D6L1136C6</vt:lpstr>
      <vt:lpstr>D6L1136C7</vt:lpstr>
      <vt:lpstr>D6L1136C8</vt:lpstr>
      <vt:lpstr>D6L1136C9</vt:lpstr>
      <vt:lpstr>D6L1137C1</vt:lpstr>
      <vt:lpstr>D6L1137C10</vt:lpstr>
      <vt:lpstr>D6L1137C11</vt:lpstr>
      <vt:lpstr>D6L1137C12</vt:lpstr>
      <vt:lpstr>D6L1137C13</vt:lpstr>
      <vt:lpstr>D6L1137C14</vt:lpstr>
      <vt:lpstr>D6L1137C15</vt:lpstr>
      <vt:lpstr>D6L1137C16</vt:lpstr>
      <vt:lpstr>D6L1137C17</vt:lpstr>
      <vt:lpstr>D6L1137C18</vt:lpstr>
      <vt:lpstr>D6L1137C19</vt:lpstr>
      <vt:lpstr>D6L1137C2</vt:lpstr>
      <vt:lpstr>D6L1137C20</vt:lpstr>
      <vt:lpstr>D6L1137C21</vt:lpstr>
      <vt:lpstr>D6L1137C22</vt:lpstr>
      <vt:lpstr>D6L1137C23</vt:lpstr>
      <vt:lpstr>D6L1137C24</vt:lpstr>
      <vt:lpstr>D6L1137C25</vt:lpstr>
      <vt:lpstr>D6L1137C3</vt:lpstr>
      <vt:lpstr>D6L1137C4</vt:lpstr>
      <vt:lpstr>D6L1137C5</vt:lpstr>
      <vt:lpstr>D6L1137C6</vt:lpstr>
      <vt:lpstr>D6L1137C7</vt:lpstr>
      <vt:lpstr>D6L1137C8</vt:lpstr>
      <vt:lpstr>D6L1137C9</vt:lpstr>
      <vt:lpstr>D6L1138C1</vt:lpstr>
      <vt:lpstr>D6L1138C10</vt:lpstr>
      <vt:lpstr>D6L1138C11</vt:lpstr>
      <vt:lpstr>D6L1138C12</vt:lpstr>
      <vt:lpstr>D6L1138C13</vt:lpstr>
      <vt:lpstr>D6L1138C14</vt:lpstr>
      <vt:lpstr>D6L1138C15</vt:lpstr>
      <vt:lpstr>D6L1138C16</vt:lpstr>
      <vt:lpstr>D6L1138C17</vt:lpstr>
      <vt:lpstr>D6L1138C18</vt:lpstr>
      <vt:lpstr>D6L1138C19</vt:lpstr>
      <vt:lpstr>D6L1138C2</vt:lpstr>
      <vt:lpstr>D6L1138C20</vt:lpstr>
      <vt:lpstr>D6L1138C21</vt:lpstr>
      <vt:lpstr>D6L1138C22</vt:lpstr>
      <vt:lpstr>D6L1138C23</vt:lpstr>
      <vt:lpstr>D6L1138C24</vt:lpstr>
      <vt:lpstr>D6L1138C25</vt:lpstr>
      <vt:lpstr>D6L1138C3</vt:lpstr>
      <vt:lpstr>D6L1138C4</vt:lpstr>
      <vt:lpstr>D6L1138C5</vt:lpstr>
      <vt:lpstr>D6L1138C6</vt:lpstr>
      <vt:lpstr>D6L1138C7</vt:lpstr>
      <vt:lpstr>D6L1138C8</vt:lpstr>
      <vt:lpstr>D6L1138C9</vt:lpstr>
      <vt:lpstr>D6L1139C1</vt:lpstr>
      <vt:lpstr>D6L1139C10</vt:lpstr>
      <vt:lpstr>D6L1139C11</vt:lpstr>
      <vt:lpstr>D6L1139C12</vt:lpstr>
      <vt:lpstr>D6L1139C13</vt:lpstr>
      <vt:lpstr>D6L1139C14</vt:lpstr>
      <vt:lpstr>D6L1139C15</vt:lpstr>
      <vt:lpstr>D6L1139C16</vt:lpstr>
      <vt:lpstr>D6L1139C17</vt:lpstr>
      <vt:lpstr>D6L1139C18</vt:lpstr>
      <vt:lpstr>D6L1139C19</vt:lpstr>
      <vt:lpstr>D6L1139C2</vt:lpstr>
      <vt:lpstr>D6L1139C20</vt:lpstr>
      <vt:lpstr>D6L1139C21</vt:lpstr>
      <vt:lpstr>D6L1139C22</vt:lpstr>
      <vt:lpstr>D6L1139C23</vt:lpstr>
      <vt:lpstr>D6L1139C24</vt:lpstr>
      <vt:lpstr>D6L1139C25</vt:lpstr>
      <vt:lpstr>D6L1139C3</vt:lpstr>
      <vt:lpstr>D6L1139C4</vt:lpstr>
      <vt:lpstr>D6L1139C5</vt:lpstr>
      <vt:lpstr>D6L1139C6</vt:lpstr>
      <vt:lpstr>D6L1139C7</vt:lpstr>
      <vt:lpstr>D6L1139C8</vt:lpstr>
      <vt:lpstr>D6L1139C9</vt:lpstr>
      <vt:lpstr>D6L113C1</vt:lpstr>
      <vt:lpstr>D6L113C10</vt:lpstr>
      <vt:lpstr>D6L113C11</vt:lpstr>
      <vt:lpstr>D6L113C12</vt:lpstr>
      <vt:lpstr>D6L113C13</vt:lpstr>
      <vt:lpstr>D6L113C14</vt:lpstr>
      <vt:lpstr>D6L113C15</vt:lpstr>
      <vt:lpstr>D6L113C16</vt:lpstr>
      <vt:lpstr>D6L113C17</vt:lpstr>
      <vt:lpstr>D6L113C18</vt:lpstr>
      <vt:lpstr>D6L113C19</vt:lpstr>
      <vt:lpstr>D6L113C2</vt:lpstr>
      <vt:lpstr>D6L113C20</vt:lpstr>
      <vt:lpstr>D6L113C21</vt:lpstr>
      <vt:lpstr>D6L113C22</vt:lpstr>
      <vt:lpstr>D6L113C23</vt:lpstr>
      <vt:lpstr>D6L113C24</vt:lpstr>
      <vt:lpstr>D6L113C25</vt:lpstr>
      <vt:lpstr>D6L113C3</vt:lpstr>
      <vt:lpstr>D6L113C4</vt:lpstr>
      <vt:lpstr>D6L113C5</vt:lpstr>
      <vt:lpstr>D6L113C6</vt:lpstr>
      <vt:lpstr>D6L113C7</vt:lpstr>
      <vt:lpstr>D6L113C8</vt:lpstr>
      <vt:lpstr>D6L113C9</vt:lpstr>
      <vt:lpstr>D6L1140C1</vt:lpstr>
      <vt:lpstr>D6L1140C10</vt:lpstr>
      <vt:lpstr>D6L1140C11</vt:lpstr>
      <vt:lpstr>D6L1140C12</vt:lpstr>
      <vt:lpstr>D6L1140C13</vt:lpstr>
      <vt:lpstr>D6L1140C14</vt:lpstr>
      <vt:lpstr>D6L1140C15</vt:lpstr>
      <vt:lpstr>D6L1140C16</vt:lpstr>
      <vt:lpstr>D6L1140C17</vt:lpstr>
      <vt:lpstr>D6L1140C18</vt:lpstr>
      <vt:lpstr>D6L1140C19</vt:lpstr>
      <vt:lpstr>D6L1140C2</vt:lpstr>
      <vt:lpstr>D6L1140C20</vt:lpstr>
      <vt:lpstr>D6L1140C21</vt:lpstr>
      <vt:lpstr>D6L1140C22</vt:lpstr>
      <vt:lpstr>D6L1140C23</vt:lpstr>
      <vt:lpstr>D6L1140C24</vt:lpstr>
      <vt:lpstr>D6L1140C25</vt:lpstr>
      <vt:lpstr>D6L1140C3</vt:lpstr>
      <vt:lpstr>D6L1140C4</vt:lpstr>
      <vt:lpstr>D6L1140C5</vt:lpstr>
      <vt:lpstr>D6L1140C6</vt:lpstr>
      <vt:lpstr>D6L1140C7</vt:lpstr>
      <vt:lpstr>D6L1140C8</vt:lpstr>
      <vt:lpstr>D6L1140C9</vt:lpstr>
      <vt:lpstr>D6L1141C1</vt:lpstr>
      <vt:lpstr>D6L1141C10</vt:lpstr>
      <vt:lpstr>D6L1141C11</vt:lpstr>
      <vt:lpstr>D6L1141C12</vt:lpstr>
      <vt:lpstr>D6L1141C13</vt:lpstr>
      <vt:lpstr>D6L1141C14</vt:lpstr>
      <vt:lpstr>D6L1141C15</vt:lpstr>
      <vt:lpstr>D6L1141C16</vt:lpstr>
      <vt:lpstr>D6L1141C17</vt:lpstr>
      <vt:lpstr>D6L1141C18</vt:lpstr>
      <vt:lpstr>D6L1141C19</vt:lpstr>
      <vt:lpstr>D6L1141C2</vt:lpstr>
      <vt:lpstr>D6L1141C20</vt:lpstr>
      <vt:lpstr>D6L1141C21</vt:lpstr>
      <vt:lpstr>D6L1141C22</vt:lpstr>
      <vt:lpstr>D6L1141C23</vt:lpstr>
      <vt:lpstr>D6L1141C24</vt:lpstr>
      <vt:lpstr>D6L1141C25</vt:lpstr>
      <vt:lpstr>D6L1141C3</vt:lpstr>
      <vt:lpstr>D6L1141C4</vt:lpstr>
      <vt:lpstr>D6L1141C5</vt:lpstr>
      <vt:lpstr>D6L1141C6</vt:lpstr>
      <vt:lpstr>D6L1141C7</vt:lpstr>
      <vt:lpstr>D6L1141C8</vt:lpstr>
      <vt:lpstr>D6L1141C9</vt:lpstr>
      <vt:lpstr>D6L114C1</vt:lpstr>
      <vt:lpstr>D6L114C10</vt:lpstr>
      <vt:lpstr>D6L114C11</vt:lpstr>
      <vt:lpstr>D6L114C12</vt:lpstr>
      <vt:lpstr>D6L114C13</vt:lpstr>
      <vt:lpstr>D6L114C14</vt:lpstr>
      <vt:lpstr>D6L114C15</vt:lpstr>
      <vt:lpstr>D6L114C16</vt:lpstr>
      <vt:lpstr>D6L114C17</vt:lpstr>
      <vt:lpstr>D6L114C18</vt:lpstr>
      <vt:lpstr>D6L114C19</vt:lpstr>
      <vt:lpstr>D6L114C2</vt:lpstr>
      <vt:lpstr>D6L114C20</vt:lpstr>
      <vt:lpstr>D6L114C21</vt:lpstr>
      <vt:lpstr>D6L114C22</vt:lpstr>
      <vt:lpstr>D6L114C23</vt:lpstr>
      <vt:lpstr>D6L114C24</vt:lpstr>
      <vt:lpstr>D6L114C25</vt:lpstr>
      <vt:lpstr>D6L114C3</vt:lpstr>
      <vt:lpstr>D6L114C4</vt:lpstr>
      <vt:lpstr>D6L114C5</vt:lpstr>
      <vt:lpstr>D6L114C6</vt:lpstr>
      <vt:lpstr>D6L114C7</vt:lpstr>
      <vt:lpstr>D6L114C8</vt:lpstr>
      <vt:lpstr>D6L114C9</vt:lpstr>
      <vt:lpstr>D6L115C1</vt:lpstr>
      <vt:lpstr>D6L115C10</vt:lpstr>
      <vt:lpstr>D6L115C11</vt:lpstr>
      <vt:lpstr>D6L115C12</vt:lpstr>
      <vt:lpstr>D6L115C13</vt:lpstr>
      <vt:lpstr>D6L115C14</vt:lpstr>
      <vt:lpstr>D6L115C15</vt:lpstr>
      <vt:lpstr>D6L115C16</vt:lpstr>
      <vt:lpstr>D6L115C17</vt:lpstr>
      <vt:lpstr>D6L115C18</vt:lpstr>
      <vt:lpstr>D6L115C19</vt:lpstr>
      <vt:lpstr>D6L115C2</vt:lpstr>
      <vt:lpstr>D6L115C20</vt:lpstr>
      <vt:lpstr>D6L115C21</vt:lpstr>
      <vt:lpstr>D6L115C22</vt:lpstr>
      <vt:lpstr>D6L115C23</vt:lpstr>
      <vt:lpstr>D6L115C24</vt:lpstr>
      <vt:lpstr>D6L115C25</vt:lpstr>
      <vt:lpstr>D6L115C3</vt:lpstr>
      <vt:lpstr>D6L115C4</vt:lpstr>
      <vt:lpstr>D6L115C5</vt:lpstr>
      <vt:lpstr>D6L115C6</vt:lpstr>
      <vt:lpstr>D6L115C7</vt:lpstr>
      <vt:lpstr>D6L115C8</vt:lpstr>
      <vt:lpstr>D6L115C9</vt:lpstr>
      <vt:lpstr>D6L116C1</vt:lpstr>
      <vt:lpstr>D6L116C10</vt:lpstr>
      <vt:lpstr>D6L116C11</vt:lpstr>
      <vt:lpstr>D6L116C12</vt:lpstr>
      <vt:lpstr>D6L116C13</vt:lpstr>
      <vt:lpstr>D6L116C14</vt:lpstr>
      <vt:lpstr>D6L116C15</vt:lpstr>
      <vt:lpstr>D6L116C16</vt:lpstr>
      <vt:lpstr>D6L116C17</vt:lpstr>
      <vt:lpstr>D6L116C18</vt:lpstr>
      <vt:lpstr>D6L116C19</vt:lpstr>
      <vt:lpstr>D6L116C2</vt:lpstr>
      <vt:lpstr>D6L116C20</vt:lpstr>
      <vt:lpstr>D6L116C21</vt:lpstr>
      <vt:lpstr>D6L116C22</vt:lpstr>
      <vt:lpstr>D6L116C23</vt:lpstr>
      <vt:lpstr>D6L116C24</vt:lpstr>
      <vt:lpstr>D6L116C25</vt:lpstr>
      <vt:lpstr>D6L116C3</vt:lpstr>
      <vt:lpstr>D6L116C4</vt:lpstr>
      <vt:lpstr>D6L116C5</vt:lpstr>
      <vt:lpstr>D6L116C6</vt:lpstr>
      <vt:lpstr>D6L116C7</vt:lpstr>
      <vt:lpstr>D6L116C8</vt:lpstr>
      <vt:lpstr>D6L116C9</vt:lpstr>
      <vt:lpstr>D6L117C1</vt:lpstr>
      <vt:lpstr>D6L117C10</vt:lpstr>
      <vt:lpstr>D6L117C11</vt:lpstr>
      <vt:lpstr>D6L117C12</vt:lpstr>
      <vt:lpstr>D6L117C13</vt:lpstr>
      <vt:lpstr>D6L117C14</vt:lpstr>
      <vt:lpstr>D6L117C15</vt:lpstr>
      <vt:lpstr>D6L117C16</vt:lpstr>
      <vt:lpstr>D6L117C17</vt:lpstr>
      <vt:lpstr>D6L117C18</vt:lpstr>
      <vt:lpstr>D6L117C19</vt:lpstr>
      <vt:lpstr>D6L117C2</vt:lpstr>
      <vt:lpstr>D6L117C20</vt:lpstr>
      <vt:lpstr>D6L117C21</vt:lpstr>
      <vt:lpstr>D6L117C22</vt:lpstr>
      <vt:lpstr>D6L117C23</vt:lpstr>
      <vt:lpstr>D6L117C24</vt:lpstr>
      <vt:lpstr>D6L117C25</vt:lpstr>
      <vt:lpstr>D6L117C3</vt:lpstr>
      <vt:lpstr>D6L117C4</vt:lpstr>
      <vt:lpstr>D6L117C5</vt:lpstr>
      <vt:lpstr>D6L117C6</vt:lpstr>
      <vt:lpstr>D6L117C7</vt:lpstr>
      <vt:lpstr>D6L117C8</vt:lpstr>
      <vt:lpstr>D6L117C9</vt:lpstr>
      <vt:lpstr>D6L118C1</vt:lpstr>
      <vt:lpstr>D6L118C10</vt:lpstr>
      <vt:lpstr>D6L118C11</vt:lpstr>
      <vt:lpstr>D6L118C12</vt:lpstr>
      <vt:lpstr>D6L118C13</vt:lpstr>
      <vt:lpstr>D6L118C14</vt:lpstr>
      <vt:lpstr>D6L118C15</vt:lpstr>
      <vt:lpstr>D6L118C16</vt:lpstr>
      <vt:lpstr>D6L118C17</vt:lpstr>
      <vt:lpstr>D6L118C18</vt:lpstr>
      <vt:lpstr>D6L118C19</vt:lpstr>
      <vt:lpstr>D6L118C2</vt:lpstr>
      <vt:lpstr>D6L118C20</vt:lpstr>
      <vt:lpstr>D6L118C21</vt:lpstr>
      <vt:lpstr>D6L118C22</vt:lpstr>
      <vt:lpstr>D6L118C23</vt:lpstr>
      <vt:lpstr>D6L118C24</vt:lpstr>
      <vt:lpstr>D6L118C25</vt:lpstr>
      <vt:lpstr>D6L118C3</vt:lpstr>
      <vt:lpstr>D6L118C4</vt:lpstr>
      <vt:lpstr>D6L118C5</vt:lpstr>
      <vt:lpstr>D6L118C6</vt:lpstr>
      <vt:lpstr>D6L118C7</vt:lpstr>
      <vt:lpstr>D6L118C8</vt:lpstr>
      <vt:lpstr>D6L118C9</vt:lpstr>
      <vt:lpstr>D6L119C1</vt:lpstr>
      <vt:lpstr>D6L119C10</vt:lpstr>
      <vt:lpstr>D6L119C11</vt:lpstr>
      <vt:lpstr>D6L119C12</vt:lpstr>
      <vt:lpstr>D6L119C13</vt:lpstr>
      <vt:lpstr>D6L119C14</vt:lpstr>
      <vt:lpstr>D6L119C15</vt:lpstr>
      <vt:lpstr>D6L119C16</vt:lpstr>
      <vt:lpstr>D6L119C17</vt:lpstr>
      <vt:lpstr>D6L119C18</vt:lpstr>
      <vt:lpstr>D6L119C19</vt:lpstr>
      <vt:lpstr>D6L119C2</vt:lpstr>
      <vt:lpstr>D6L119C20</vt:lpstr>
      <vt:lpstr>D6L119C21</vt:lpstr>
      <vt:lpstr>D6L119C22</vt:lpstr>
      <vt:lpstr>D6L119C23</vt:lpstr>
      <vt:lpstr>D6L119C24</vt:lpstr>
      <vt:lpstr>D6L119C25</vt:lpstr>
      <vt:lpstr>D6L119C3</vt:lpstr>
      <vt:lpstr>D6L119C4</vt:lpstr>
      <vt:lpstr>D6L119C5</vt:lpstr>
      <vt:lpstr>D6L119C6</vt:lpstr>
      <vt:lpstr>D6L119C7</vt:lpstr>
      <vt:lpstr>D6L119C8</vt:lpstr>
      <vt:lpstr>D6L119C9</vt:lpstr>
      <vt:lpstr>D6L11C1</vt:lpstr>
      <vt:lpstr>D6L11C10</vt:lpstr>
      <vt:lpstr>D6L11C11</vt:lpstr>
      <vt:lpstr>D6L11C2</vt:lpstr>
      <vt:lpstr>D6L11C3</vt:lpstr>
      <vt:lpstr>D6L11C4</vt:lpstr>
      <vt:lpstr>D6L11C5</vt:lpstr>
      <vt:lpstr>D6L11C6</vt:lpstr>
      <vt:lpstr>D6L11C7</vt:lpstr>
      <vt:lpstr>D6L11C8</vt:lpstr>
      <vt:lpstr>D6L11C9</vt:lpstr>
      <vt:lpstr>D6L1201C1</vt:lpstr>
      <vt:lpstr>D6L1201C10</vt:lpstr>
      <vt:lpstr>D6L1201C11</vt:lpstr>
      <vt:lpstr>D6L1201C12</vt:lpstr>
      <vt:lpstr>D6L1201C13</vt:lpstr>
      <vt:lpstr>D6L1201C14</vt:lpstr>
      <vt:lpstr>D6L1201C15</vt:lpstr>
      <vt:lpstr>D6L1201C16</vt:lpstr>
      <vt:lpstr>D6L1201C17</vt:lpstr>
      <vt:lpstr>D6L1201C18</vt:lpstr>
      <vt:lpstr>D6L1201C19</vt:lpstr>
      <vt:lpstr>D6L1201C2</vt:lpstr>
      <vt:lpstr>D6L1201C20</vt:lpstr>
      <vt:lpstr>D6L1201C21</vt:lpstr>
      <vt:lpstr>D6L1201C22</vt:lpstr>
      <vt:lpstr>D6L1201C23</vt:lpstr>
      <vt:lpstr>D6L1201C24</vt:lpstr>
      <vt:lpstr>D6L1201C25</vt:lpstr>
      <vt:lpstr>D6L1201C3</vt:lpstr>
      <vt:lpstr>D6L1201C4</vt:lpstr>
      <vt:lpstr>D6L1201C5</vt:lpstr>
      <vt:lpstr>D6L1201C6</vt:lpstr>
      <vt:lpstr>D6L1201C7</vt:lpstr>
      <vt:lpstr>D6L1201C8</vt:lpstr>
      <vt:lpstr>D6L1201C9</vt:lpstr>
      <vt:lpstr>D6L1202C1</vt:lpstr>
      <vt:lpstr>D6L1202C10</vt:lpstr>
      <vt:lpstr>D6L1202C11</vt:lpstr>
      <vt:lpstr>D6L1202C12</vt:lpstr>
      <vt:lpstr>D6L1202C13</vt:lpstr>
      <vt:lpstr>D6L1202C14</vt:lpstr>
      <vt:lpstr>D6L1202C15</vt:lpstr>
      <vt:lpstr>D6L1202C16</vt:lpstr>
      <vt:lpstr>D6L1202C17</vt:lpstr>
      <vt:lpstr>D6L1202C18</vt:lpstr>
      <vt:lpstr>D6L1202C19</vt:lpstr>
      <vt:lpstr>D6L1202C2</vt:lpstr>
      <vt:lpstr>D6L1202C20</vt:lpstr>
      <vt:lpstr>D6L1202C21</vt:lpstr>
      <vt:lpstr>D6L1202C22</vt:lpstr>
      <vt:lpstr>D6L1202C23</vt:lpstr>
      <vt:lpstr>D6L1202C24</vt:lpstr>
      <vt:lpstr>D6L1202C25</vt:lpstr>
      <vt:lpstr>D6L1202C3</vt:lpstr>
      <vt:lpstr>D6L1202C4</vt:lpstr>
      <vt:lpstr>D6L1202C5</vt:lpstr>
      <vt:lpstr>D6L1202C6</vt:lpstr>
      <vt:lpstr>D6L1202C7</vt:lpstr>
      <vt:lpstr>D6L1202C8</vt:lpstr>
      <vt:lpstr>D6L1202C9</vt:lpstr>
      <vt:lpstr>D6L1203C1</vt:lpstr>
      <vt:lpstr>D6L1203C10</vt:lpstr>
      <vt:lpstr>D6L1203C11</vt:lpstr>
      <vt:lpstr>D6L1203C12</vt:lpstr>
      <vt:lpstr>D6L1203C13</vt:lpstr>
      <vt:lpstr>D6L1203C14</vt:lpstr>
      <vt:lpstr>D6L1203C15</vt:lpstr>
      <vt:lpstr>D6L1203C16</vt:lpstr>
      <vt:lpstr>D6L1203C17</vt:lpstr>
      <vt:lpstr>D6L1203C18</vt:lpstr>
      <vt:lpstr>D6L1203C19</vt:lpstr>
      <vt:lpstr>D6L1203C2</vt:lpstr>
      <vt:lpstr>D6L1203C20</vt:lpstr>
      <vt:lpstr>D6L1203C21</vt:lpstr>
      <vt:lpstr>D6L1203C22</vt:lpstr>
      <vt:lpstr>D6L1203C23</vt:lpstr>
      <vt:lpstr>D6L1203C24</vt:lpstr>
      <vt:lpstr>D6L1203C25</vt:lpstr>
      <vt:lpstr>D6L1203C3</vt:lpstr>
      <vt:lpstr>D6L1203C4</vt:lpstr>
      <vt:lpstr>D6L1203C5</vt:lpstr>
      <vt:lpstr>D6L1203C6</vt:lpstr>
      <vt:lpstr>D6L1203C7</vt:lpstr>
      <vt:lpstr>D6L1203C8</vt:lpstr>
      <vt:lpstr>D6L1203C9</vt:lpstr>
      <vt:lpstr>D6L1204C1</vt:lpstr>
      <vt:lpstr>D6L1204C10</vt:lpstr>
      <vt:lpstr>D6L1204C11</vt:lpstr>
      <vt:lpstr>D6L1204C12</vt:lpstr>
      <vt:lpstr>D6L1204C13</vt:lpstr>
      <vt:lpstr>D6L1204C14</vt:lpstr>
      <vt:lpstr>D6L1204C15</vt:lpstr>
      <vt:lpstr>D6L1204C16</vt:lpstr>
      <vt:lpstr>D6L1204C17</vt:lpstr>
      <vt:lpstr>D6L1204C18</vt:lpstr>
      <vt:lpstr>D6L1204C19</vt:lpstr>
      <vt:lpstr>D6L1204C2</vt:lpstr>
      <vt:lpstr>D6L1204C20</vt:lpstr>
      <vt:lpstr>D6L1204C21</vt:lpstr>
      <vt:lpstr>D6L1204C22</vt:lpstr>
      <vt:lpstr>D6L1204C23</vt:lpstr>
      <vt:lpstr>D6L1204C24</vt:lpstr>
      <vt:lpstr>D6L1204C25</vt:lpstr>
      <vt:lpstr>D6L1204C3</vt:lpstr>
      <vt:lpstr>D6L1204C4</vt:lpstr>
      <vt:lpstr>D6L1204C5</vt:lpstr>
      <vt:lpstr>D6L1204C6</vt:lpstr>
      <vt:lpstr>D6L1204C7</vt:lpstr>
      <vt:lpstr>D6L1204C8</vt:lpstr>
      <vt:lpstr>D6L1204C9</vt:lpstr>
      <vt:lpstr>D6L1205C1</vt:lpstr>
      <vt:lpstr>D6L1205C10</vt:lpstr>
      <vt:lpstr>D6L1205C11</vt:lpstr>
      <vt:lpstr>D6L1205C12</vt:lpstr>
      <vt:lpstr>D6L1205C13</vt:lpstr>
      <vt:lpstr>D6L1205C14</vt:lpstr>
      <vt:lpstr>D6L1205C15</vt:lpstr>
      <vt:lpstr>D6L1205C16</vt:lpstr>
      <vt:lpstr>D6L1205C17</vt:lpstr>
      <vt:lpstr>D6L1205C18</vt:lpstr>
      <vt:lpstr>D6L1205C19</vt:lpstr>
      <vt:lpstr>D6L1205C2</vt:lpstr>
      <vt:lpstr>D6L1205C20</vt:lpstr>
      <vt:lpstr>D6L1205C21</vt:lpstr>
      <vt:lpstr>D6L1205C22</vt:lpstr>
      <vt:lpstr>D6L1205C23</vt:lpstr>
      <vt:lpstr>D6L1205C24</vt:lpstr>
      <vt:lpstr>D6L1205C25</vt:lpstr>
      <vt:lpstr>D6L1205C3</vt:lpstr>
      <vt:lpstr>D6L1205C4</vt:lpstr>
      <vt:lpstr>D6L1205C5</vt:lpstr>
      <vt:lpstr>D6L1205C6</vt:lpstr>
      <vt:lpstr>D6L1205C7</vt:lpstr>
      <vt:lpstr>D6L1205C8</vt:lpstr>
      <vt:lpstr>D6L1205C9</vt:lpstr>
      <vt:lpstr>D6L1206C1</vt:lpstr>
      <vt:lpstr>D6L1206C10</vt:lpstr>
      <vt:lpstr>D6L1206C11</vt:lpstr>
      <vt:lpstr>D6L1206C12</vt:lpstr>
      <vt:lpstr>D6L1206C13</vt:lpstr>
      <vt:lpstr>D6L1206C14</vt:lpstr>
      <vt:lpstr>D6L1206C15</vt:lpstr>
      <vt:lpstr>D6L1206C16</vt:lpstr>
      <vt:lpstr>D6L1206C17</vt:lpstr>
      <vt:lpstr>D6L1206C18</vt:lpstr>
      <vt:lpstr>D6L1206C19</vt:lpstr>
      <vt:lpstr>D6L1206C2</vt:lpstr>
      <vt:lpstr>D6L1206C20</vt:lpstr>
      <vt:lpstr>D6L1206C21</vt:lpstr>
      <vt:lpstr>D6L1206C22</vt:lpstr>
      <vt:lpstr>D6L1206C23</vt:lpstr>
      <vt:lpstr>D6L1206C24</vt:lpstr>
      <vt:lpstr>D6L1206C25</vt:lpstr>
      <vt:lpstr>D6L1206C3</vt:lpstr>
      <vt:lpstr>D6L1206C4</vt:lpstr>
      <vt:lpstr>D6L1206C5</vt:lpstr>
      <vt:lpstr>D6L1206C6</vt:lpstr>
      <vt:lpstr>D6L1206C7</vt:lpstr>
      <vt:lpstr>D6L1206C8</vt:lpstr>
      <vt:lpstr>D6L1206C9</vt:lpstr>
      <vt:lpstr>D6L1207C1</vt:lpstr>
      <vt:lpstr>D6L1207C10</vt:lpstr>
      <vt:lpstr>D6L1207C11</vt:lpstr>
      <vt:lpstr>D6L1207C12</vt:lpstr>
      <vt:lpstr>D6L1207C13</vt:lpstr>
      <vt:lpstr>D6L1207C14</vt:lpstr>
      <vt:lpstr>D6L1207C15</vt:lpstr>
      <vt:lpstr>D6L1207C16</vt:lpstr>
      <vt:lpstr>D6L1207C17</vt:lpstr>
      <vt:lpstr>D6L1207C18</vt:lpstr>
      <vt:lpstr>D6L1207C19</vt:lpstr>
      <vt:lpstr>D6L1207C2</vt:lpstr>
      <vt:lpstr>D6L1207C20</vt:lpstr>
      <vt:lpstr>D6L1207C21</vt:lpstr>
      <vt:lpstr>D6L1207C22</vt:lpstr>
      <vt:lpstr>D6L1207C23</vt:lpstr>
      <vt:lpstr>D6L1207C24</vt:lpstr>
      <vt:lpstr>D6L1207C25</vt:lpstr>
      <vt:lpstr>D6L1207C3</vt:lpstr>
      <vt:lpstr>D6L1207C4</vt:lpstr>
      <vt:lpstr>D6L1207C5</vt:lpstr>
      <vt:lpstr>D6L1207C6</vt:lpstr>
      <vt:lpstr>D6L1207C7</vt:lpstr>
      <vt:lpstr>D6L1207C8</vt:lpstr>
      <vt:lpstr>D6L1207C9</vt:lpstr>
      <vt:lpstr>D6L1208C1</vt:lpstr>
      <vt:lpstr>D6L1208C10</vt:lpstr>
      <vt:lpstr>D6L1208C11</vt:lpstr>
      <vt:lpstr>D6L1208C12</vt:lpstr>
      <vt:lpstr>D6L1208C13</vt:lpstr>
      <vt:lpstr>D6L1208C14</vt:lpstr>
      <vt:lpstr>D6L1208C15</vt:lpstr>
      <vt:lpstr>D6L1208C16</vt:lpstr>
      <vt:lpstr>D6L1208C17</vt:lpstr>
      <vt:lpstr>D6L1208C18</vt:lpstr>
      <vt:lpstr>D6L1208C19</vt:lpstr>
      <vt:lpstr>D6L1208C2</vt:lpstr>
      <vt:lpstr>D6L1208C20</vt:lpstr>
      <vt:lpstr>D6L1208C21</vt:lpstr>
      <vt:lpstr>D6L1208C22</vt:lpstr>
      <vt:lpstr>D6L1208C23</vt:lpstr>
      <vt:lpstr>D6L1208C24</vt:lpstr>
      <vt:lpstr>D6L1208C25</vt:lpstr>
      <vt:lpstr>D6L1208C3</vt:lpstr>
      <vt:lpstr>D6L1208C4</vt:lpstr>
      <vt:lpstr>D6L1208C5</vt:lpstr>
      <vt:lpstr>D6L1208C6</vt:lpstr>
      <vt:lpstr>D6L1208C7</vt:lpstr>
      <vt:lpstr>D6L1208C8</vt:lpstr>
      <vt:lpstr>D6L1208C9</vt:lpstr>
      <vt:lpstr>D6L1209C1</vt:lpstr>
      <vt:lpstr>D6L1209C10</vt:lpstr>
      <vt:lpstr>D6L1209C11</vt:lpstr>
      <vt:lpstr>D6L1209C12</vt:lpstr>
      <vt:lpstr>D6L1209C13</vt:lpstr>
      <vt:lpstr>D6L1209C14</vt:lpstr>
      <vt:lpstr>D6L1209C15</vt:lpstr>
      <vt:lpstr>D6L1209C16</vt:lpstr>
      <vt:lpstr>D6L1209C17</vt:lpstr>
      <vt:lpstr>D6L1209C18</vt:lpstr>
      <vt:lpstr>D6L1209C19</vt:lpstr>
      <vt:lpstr>D6L1209C2</vt:lpstr>
      <vt:lpstr>D6L1209C20</vt:lpstr>
      <vt:lpstr>D6L1209C21</vt:lpstr>
      <vt:lpstr>D6L1209C22</vt:lpstr>
      <vt:lpstr>D6L1209C23</vt:lpstr>
      <vt:lpstr>D6L1209C24</vt:lpstr>
      <vt:lpstr>D6L1209C25</vt:lpstr>
      <vt:lpstr>D6L1209C3</vt:lpstr>
      <vt:lpstr>D6L1209C4</vt:lpstr>
      <vt:lpstr>D6L1209C5</vt:lpstr>
      <vt:lpstr>D6L1209C6</vt:lpstr>
      <vt:lpstr>D6L1209C7</vt:lpstr>
      <vt:lpstr>D6L1209C8</vt:lpstr>
      <vt:lpstr>D6L1209C9</vt:lpstr>
      <vt:lpstr>D6L120C1</vt:lpstr>
      <vt:lpstr>D6L120C10</vt:lpstr>
      <vt:lpstr>D6L120C11</vt:lpstr>
      <vt:lpstr>D6L120C12</vt:lpstr>
      <vt:lpstr>D6L120C13</vt:lpstr>
      <vt:lpstr>D6L120C14</vt:lpstr>
      <vt:lpstr>D6L120C15</vt:lpstr>
      <vt:lpstr>D6L120C16</vt:lpstr>
      <vt:lpstr>D6L120C17</vt:lpstr>
      <vt:lpstr>D6L120C18</vt:lpstr>
      <vt:lpstr>D6L120C19</vt:lpstr>
      <vt:lpstr>D6L120C2</vt:lpstr>
      <vt:lpstr>D6L120C20</vt:lpstr>
      <vt:lpstr>D6L120C21</vt:lpstr>
      <vt:lpstr>D6L120C22</vt:lpstr>
      <vt:lpstr>D6L120C23</vt:lpstr>
      <vt:lpstr>D6L120C24</vt:lpstr>
      <vt:lpstr>D6L120C25</vt:lpstr>
      <vt:lpstr>D6L120C3</vt:lpstr>
      <vt:lpstr>D6L120C4</vt:lpstr>
      <vt:lpstr>D6L120C5</vt:lpstr>
      <vt:lpstr>D6L120C6</vt:lpstr>
      <vt:lpstr>D6L120C7</vt:lpstr>
      <vt:lpstr>D6L120C8</vt:lpstr>
      <vt:lpstr>D6L120C9</vt:lpstr>
      <vt:lpstr>D6L1210C1</vt:lpstr>
      <vt:lpstr>D6L1210C10</vt:lpstr>
      <vt:lpstr>D6L1210C11</vt:lpstr>
      <vt:lpstr>D6L1210C12</vt:lpstr>
      <vt:lpstr>D6L1210C13</vt:lpstr>
      <vt:lpstr>D6L1210C14</vt:lpstr>
      <vt:lpstr>D6L1210C15</vt:lpstr>
      <vt:lpstr>D6L1210C16</vt:lpstr>
      <vt:lpstr>D6L1210C17</vt:lpstr>
      <vt:lpstr>D6L1210C18</vt:lpstr>
      <vt:lpstr>D6L1210C19</vt:lpstr>
      <vt:lpstr>D6L1210C2</vt:lpstr>
      <vt:lpstr>D6L1210C20</vt:lpstr>
      <vt:lpstr>D6L1210C21</vt:lpstr>
      <vt:lpstr>D6L1210C22</vt:lpstr>
      <vt:lpstr>D6L1210C23</vt:lpstr>
      <vt:lpstr>D6L1210C24</vt:lpstr>
      <vt:lpstr>D6L1210C25</vt:lpstr>
      <vt:lpstr>D6L1210C3</vt:lpstr>
      <vt:lpstr>D6L1210C4</vt:lpstr>
      <vt:lpstr>D6L1210C5</vt:lpstr>
      <vt:lpstr>D6L1210C6</vt:lpstr>
      <vt:lpstr>D6L1210C7</vt:lpstr>
      <vt:lpstr>D6L1210C8</vt:lpstr>
      <vt:lpstr>D6L1210C9</vt:lpstr>
      <vt:lpstr>D6L1211C1</vt:lpstr>
      <vt:lpstr>D6L1211C10</vt:lpstr>
      <vt:lpstr>D6L1211C11</vt:lpstr>
      <vt:lpstr>D6L1211C12</vt:lpstr>
      <vt:lpstr>D6L1211C13</vt:lpstr>
      <vt:lpstr>D6L1211C14</vt:lpstr>
      <vt:lpstr>D6L1211C15</vt:lpstr>
      <vt:lpstr>D6L1211C16</vt:lpstr>
      <vt:lpstr>D6L1211C17</vt:lpstr>
      <vt:lpstr>D6L1211C18</vt:lpstr>
      <vt:lpstr>D6L1211C19</vt:lpstr>
      <vt:lpstr>D6L1211C2</vt:lpstr>
      <vt:lpstr>D6L1211C20</vt:lpstr>
      <vt:lpstr>D6L1211C21</vt:lpstr>
      <vt:lpstr>D6L1211C22</vt:lpstr>
      <vt:lpstr>D6L1211C23</vt:lpstr>
      <vt:lpstr>D6L1211C24</vt:lpstr>
      <vt:lpstr>D6L1211C25</vt:lpstr>
      <vt:lpstr>D6L1211C3</vt:lpstr>
      <vt:lpstr>D6L1211C4</vt:lpstr>
      <vt:lpstr>D6L1211C5</vt:lpstr>
      <vt:lpstr>D6L1211C6</vt:lpstr>
      <vt:lpstr>D6L1211C7</vt:lpstr>
      <vt:lpstr>D6L1211C8</vt:lpstr>
      <vt:lpstr>D6L1211C9</vt:lpstr>
      <vt:lpstr>D6L1212C1</vt:lpstr>
      <vt:lpstr>D6L1212C10</vt:lpstr>
      <vt:lpstr>D6L1212C11</vt:lpstr>
      <vt:lpstr>D6L1212C12</vt:lpstr>
      <vt:lpstr>D6L1212C13</vt:lpstr>
      <vt:lpstr>D6L1212C14</vt:lpstr>
      <vt:lpstr>D6L1212C15</vt:lpstr>
      <vt:lpstr>D6L1212C16</vt:lpstr>
      <vt:lpstr>D6L1212C17</vt:lpstr>
      <vt:lpstr>D6L1212C18</vt:lpstr>
      <vt:lpstr>D6L1212C19</vt:lpstr>
      <vt:lpstr>D6L1212C2</vt:lpstr>
      <vt:lpstr>D6L1212C20</vt:lpstr>
      <vt:lpstr>D6L1212C21</vt:lpstr>
      <vt:lpstr>D6L1212C22</vt:lpstr>
      <vt:lpstr>D6L1212C23</vt:lpstr>
      <vt:lpstr>D6L1212C24</vt:lpstr>
      <vt:lpstr>D6L1212C25</vt:lpstr>
      <vt:lpstr>D6L1212C3</vt:lpstr>
      <vt:lpstr>D6L1212C4</vt:lpstr>
      <vt:lpstr>D6L1212C5</vt:lpstr>
      <vt:lpstr>D6L1212C6</vt:lpstr>
      <vt:lpstr>D6L1212C7</vt:lpstr>
      <vt:lpstr>D6L1212C8</vt:lpstr>
      <vt:lpstr>D6L1212C9</vt:lpstr>
      <vt:lpstr>D6L1213C1</vt:lpstr>
      <vt:lpstr>D6L1213C10</vt:lpstr>
      <vt:lpstr>D6L1213C11</vt:lpstr>
      <vt:lpstr>D6L1213C12</vt:lpstr>
      <vt:lpstr>D6L1213C13</vt:lpstr>
      <vt:lpstr>D6L1213C14</vt:lpstr>
      <vt:lpstr>D6L1213C15</vt:lpstr>
      <vt:lpstr>D6L1213C16</vt:lpstr>
      <vt:lpstr>D6L1213C17</vt:lpstr>
      <vt:lpstr>D6L1213C18</vt:lpstr>
      <vt:lpstr>D6L1213C19</vt:lpstr>
      <vt:lpstr>D6L1213C2</vt:lpstr>
      <vt:lpstr>D6L1213C20</vt:lpstr>
      <vt:lpstr>D6L1213C21</vt:lpstr>
      <vt:lpstr>D6L1213C22</vt:lpstr>
      <vt:lpstr>D6L1213C23</vt:lpstr>
      <vt:lpstr>D6L1213C24</vt:lpstr>
      <vt:lpstr>D6L1213C25</vt:lpstr>
      <vt:lpstr>D6L1213C3</vt:lpstr>
      <vt:lpstr>D6L1213C4</vt:lpstr>
      <vt:lpstr>D6L1213C5</vt:lpstr>
      <vt:lpstr>D6L1213C6</vt:lpstr>
      <vt:lpstr>D6L1213C7</vt:lpstr>
      <vt:lpstr>D6L1213C8</vt:lpstr>
      <vt:lpstr>D6L1213C9</vt:lpstr>
      <vt:lpstr>D6L1214C1</vt:lpstr>
      <vt:lpstr>D6L1214C10</vt:lpstr>
      <vt:lpstr>D6L1214C11</vt:lpstr>
      <vt:lpstr>D6L1214C12</vt:lpstr>
      <vt:lpstr>D6L1214C13</vt:lpstr>
      <vt:lpstr>D6L1214C14</vt:lpstr>
      <vt:lpstr>D6L1214C15</vt:lpstr>
      <vt:lpstr>D6L1214C16</vt:lpstr>
      <vt:lpstr>D6L1214C17</vt:lpstr>
      <vt:lpstr>D6L1214C18</vt:lpstr>
      <vt:lpstr>D6L1214C19</vt:lpstr>
      <vt:lpstr>D6L1214C2</vt:lpstr>
      <vt:lpstr>D6L1214C20</vt:lpstr>
      <vt:lpstr>D6L1214C21</vt:lpstr>
      <vt:lpstr>D6L1214C22</vt:lpstr>
      <vt:lpstr>D6L1214C23</vt:lpstr>
      <vt:lpstr>D6L1214C24</vt:lpstr>
      <vt:lpstr>D6L1214C25</vt:lpstr>
      <vt:lpstr>D6L1214C3</vt:lpstr>
      <vt:lpstr>D6L1214C4</vt:lpstr>
      <vt:lpstr>D6L1214C5</vt:lpstr>
      <vt:lpstr>D6L1214C6</vt:lpstr>
      <vt:lpstr>D6L1214C7</vt:lpstr>
      <vt:lpstr>D6L1214C8</vt:lpstr>
      <vt:lpstr>D6L1214C9</vt:lpstr>
      <vt:lpstr>D6L1215C1</vt:lpstr>
      <vt:lpstr>D6L1215C10</vt:lpstr>
      <vt:lpstr>D6L1215C11</vt:lpstr>
      <vt:lpstr>D6L1215C12</vt:lpstr>
      <vt:lpstr>D6L1215C13</vt:lpstr>
      <vt:lpstr>D6L1215C14</vt:lpstr>
      <vt:lpstr>D6L1215C15</vt:lpstr>
      <vt:lpstr>D6L1215C16</vt:lpstr>
      <vt:lpstr>D6L1215C17</vt:lpstr>
      <vt:lpstr>D6L1215C18</vt:lpstr>
      <vt:lpstr>D6L1215C19</vt:lpstr>
      <vt:lpstr>D6L1215C2</vt:lpstr>
      <vt:lpstr>D6L1215C20</vt:lpstr>
      <vt:lpstr>D6L1215C21</vt:lpstr>
      <vt:lpstr>D6L1215C22</vt:lpstr>
      <vt:lpstr>D6L1215C23</vt:lpstr>
      <vt:lpstr>D6L1215C24</vt:lpstr>
      <vt:lpstr>D6L1215C25</vt:lpstr>
      <vt:lpstr>D6L1215C3</vt:lpstr>
      <vt:lpstr>D6L1215C4</vt:lpstr>
      <vt:lpstr>D6L1215C5</vt:lpstr>
      <vt:lpstr>D6L1215C6</vt:lpstr>
      <vt:lpstr>D6L1215C7</vt:lpstr>
      <vt:lpstr>D6L1215C8</vt:lpstr>
      <vt:lpstr>D6L1215C9</vt:lpstr>
      <vt:lpstr>D6L1216C1</vt:lpstr>
      <vt:lpstr>D6L1216C10</vt:lpstr>
      <vt:lpstr>D6L1216C11</vt:lpstr>
      <vt:lpstr>D6L1216C12</vt:lpstr>
      <vt:lpstr>D6L1216C13</vt:lpstr>
      <vt:lpstr>D6L1216C14</vt:lpstr>
      <vt:lpstr>D6L1216C15</vt:lpstr>
      <vt:lpstr>D6L1216C16</vt:lpstr>
      <vt:lpstr>D6L1216C17</vt:lpstr>
      <vt:lpstr>D6L1216C18</vt:lpstr>
      <vt:lpstr>D6L1216C19</vt:lpstr>
      <vt:lpstr>D6L1216C2</vt:lpstr>
      <vt:lpstr>D6L1216C20</vt:lpstr>
      <vt:lpstr>D6L1216C21</vt:lpstr>
      <vt:lpstr>D6L1216C22</vt:lpstr>
      <vt:lpstr>D6L1216C23</vt:lpstr>
      <vt:lpstr>D6L1216C24</vt:lpstr>
      <vt:lpstr>D6L1216C25</vt:lpstr>
      <vt:lpstr>D6L1216C3</vt:lpstr>
      <vt:lpstr>D6L1216C4</vt:lpstr>
      <vt:lpstr>D6L1216C5</vt:lpstr>
      <vt:lpstr>D6L1216C6</vt:lpstr>
      <vt:lpstr>D6L1216C7</vt:lpstr>
      <vt:lpstr>D6L1216C8</vt:lpstr>
      <vt:lpstr>D6L1216C9</vt:lpstr>
      <vt:lpstr>D6L1217C1</vt:lpstr>
      <vt:lpstr>D6L1217C10</vt:lpstr>
      <vt:lpstr>D6L1217C11</vt:lpstr>
      <vt:lpstr>D6L1217C12</vt:lpstr>
      <vt:lpstr>D6L1217C13</vt:lpstr>
      <vt:lpstr>D6L1217C14</vt:lpstr>
      <vt:lpstr>D6L1217C15</vt:lpstr>
      <vt:lpstr>D6L1217C16</vt:lpstr>
      <vt:lpstr>D6L1217C17</vt:lpstr>
      <vt:lpstr>D6L1217C18</vt:lpstr>
      <vt:lpstr>D6L1217C19</vt:lpstr>
      <vt:lpstr>D6L1217C2</vt:lpstr>
      <vt:lpstr>D6L1217C20</vt:lpstr>
      <vt:lpstr>D6L1217C21</vt:lpstr>
      <vt:lpstr>D6L1217C22</vt:lpstr>
      <vt:lpstr>D6L1217C23</vt:lpstr>
      <vt:lpstr>D6L1217C24</vt:lpstr>
      <vt:lpstr>D6L1217C25</vt:lpstr>
      <vt:lpstr>D6L1217C3</vt:lpstr>
      <vt:lpstr>D6L1217C4</vt:lpstr>
      <vt:lpstr>D6L1217C5</vt:lpstr>
      <vt:lpstr>D6L1217C6</vt:lpstr>
      <vt:lpstr>D6L1217C7</vt:lpstr>
      <vt:lpstr>D6L1217C8</vt:lpstr>
      <vt:lpstr>D6L1217C9</vt:lpstr>
      <vt:lpstr>D6L1218C1</vt:lpstr>
      <vt:lpstr>D6L1218C10</vt:lpstr>
      <vt:lpstr>D6L1218C11</vt:lpstr>
      <vt:lpstr>D6L1218C12</vt:lpstr>
      <vt:lpstr>D6L1218C13</vt:lpstr>
      <vt:lpstr>D6L1218C14</vt:lpstr>
      <vt:lpstr>D6L1218C15</vt:lpstr>
      <vt:lpstr>D6L1218C16</vt:lpstr>
      <vt:lpstr>D6L1218C17</vt:lpstr>
      <vt:lpstr>D6L1218C18</vt:lpstr>
      <vt:lpstr>D6L1218C19</vt:lpstr>
      <vt:lpstr>D6L1218C2</vt:lpstr>
      <vt:lpstr>D6L1218C20</vt:lpstr>
      <vt:lpstr>D6L1218C21</vt:lpstr>
      <vt:lpstr>D6L1218C22</vt:lpstr>
      <vt:lpstr>D6L1218C23</vt:lpstr>
      <vt:lpstr>D6L1218C24</vt:lpstr>
      <vt:lpstr>D6L1218C25</vt:lpstr>
      <vt:lpstr>D6L1218C3</vt:lpstr>
      <vt:lpstr>D6L1218C4</vt:lpstr>
      <vt:lpstr>D6L1218C5</vt:lpstr>
      <vt:lpstr>D6L1218C6</vt:lpstr>
      <vt:lpstr>D6L1218C7</vt:lpstr>
      <vt:lpstr>D6L1218C8</vt:lpstr>
      <vt:lpstr>D6L1218C9</vt:lpstr>
      <vt:lpstr>D6L1219C1</vt:lpstr>
      <vt:lpstr>D6L1219C10</vt:lpstr>
      <vt:lpstr>D6L1219C11</vt:lpstr>
      <vt:lpstr>D6L1219C12</vt:lpstr>
      <vt:lpstr>D6L1219C13</vt:lpstr>
      <vt:lpstr>D6L1219C14</vt:lpstr>
      <vt:lpstr>D6L1219C15</vt:lpstr>
      <vt:lpstr>D6L1219C16</vt:lpstr>
      <vt:lpstr>D6L1219C17</vt:lpstr>
      <vt:lpstr>D6L1219C18</vt:lpstr>
      <vt:lpstr>D6L1219C19</vt:lpstr>
      <vt:lpstr>D6L1219C2</vt:lpstr>
      <vt:lpstr>D6L1219C20</vt:lpstr>
      <vt:lpstr>D6L1219C21</vt:lpstr>
      <vt:lpstr>D6L1219C22</vt:lpstr>
      <vt:lpstr>D6L1219C23</vt:lpstr>
      <vt:lpstr>D6L1219C24</vt:lpstr>
      <vt:lpstr>D6L1219C25</vt:lpstr>
      <vt:lpstr>D6L1219C3</vt:lpstr>
      <vt:lpstr>D6L1219C4</vt:lpstr>
      <vt:lpstr>D6L1219C5</vt:lpstr>
      <vt:lpstr>D6L1219C6</vt:lpstr>
      <vt:lpstr>D6L1219C7</vt:lpstr>
      <vt:lpstr>D6L1219C8</vt:lpstr>
      <vt:lpstr>D6L1219C9</vt:lpstr>
      <vt:lpstr>D6L121C1</vt:lpstr>
      <vt:lpstr>D6L121C10</vt:lpstr>
      <vt:lpstr>D6L121C11</vt:lpstr>
      <vt:lpstr>D6L121C12</vt:lpstr>
      <vt:lpstr>D6L121C13</vt:lpstr>
      <vt:lpstr>D6L121C14</vt:lpstr>
      <vt:lpstr>D6L121C15</vt:lpstr>
      <vt:lpstr>D6L121C16</vt:lpstr>
      <vt:lpstr>D6L121C17</vt:lpstr>
      <vt:lpstr>D6L121C18</vt:lpstr>
      <vt:lpstr>D6L121C19</vt:lpstr>
      <vt:lpstr>D6L121C2</vt:lpstr>
      <vt:lpstr>D6L121C20</vt:lpstr>
      <vt:lpstr>D6L121C21</vt:lpstr>
      <vt:lpstr>D6L121C22</vt:lpstr>
      <vt:lpstr>D6L121C23</vt:lpstr>
      <vt:lpstr>D6L121C24</vt:lpstr>
      <vt:lpstr>D6L121C25</vt:lpstr>
      <vt:lpstr>D6L121C3</vt:lpstr>
      <vt:lpstr>D6L121C4</vt:lpstr>
      <vt:lpstr>D6L121C5</vt:lpstr>
      <vt:lpstr>D6L121C6</vt:lpstr>
      <vt:lpstr>D6L121C7</vt:lpstr>
      <vt:lpstr>D6L121C8</vt:lpstr>
      <vt:lpstr>D6L121C9</vt:lpstr>
      <vt:lpstr>D6L1220C1</vt:lpstr>
      <vt:lpstr>D6L1220C10</vt:lpstr>
      <vt:lpstr>D6L1220C11</vt:lpstr>
      <vt:lpstr>D6L1220C12</vt:lpstr>
      <vt:lpstr>D6L1220C13</vt:lpstr>
      <vt:lpstr>D6L1220C14</vt:lpstr>
      <vt:lpstr>D6L1220C15</vt:lpstr>
      <vt:lpstr>D6L1220C16</vt:lpstr>
      <vt:lpstr>D6L1220C17</vt:lpstr>
      <vt:lpstr>D6L1220C18</vt:lpstr>
      <vt:lpstr>D6L1220C19</vt:lpstr>
      <vt:lpstr>D6L1220C2</vt:lpstr>
      <vt:lpstr>D6L1220C20</vt:lpstr>
      <vt:lpstr>D6L1220C21</vt:lpstr>
      <vt:lpstr>D6L1220C22</vt:lpstr>
      <vt:lpstr>D6L1220C23</vt:lpstr>
      <vt:lpstr>D6L1220C24</vt:lpstr>
      <vt:lpstr>D6L1220C25</vt:lpstr>
      <vt:lpstr>D6L1220C3</vt:lpstr>
      <vt:lpstr>D6L1220C4</vt:lpstr>
      <vt:lpstr>D6L1220C5</vt:lpstr>
      <vt:lpstr>D6L1220C6</vt:lpstr>
      <vt:lpstr>D6L1220C7</vt:lpstr>
      <vt:lpstr>D6L1220C8</vt:lpstr>
      <vt:lpstr>D6L1220C9</vt:lpstr>
      <vt:lpstr>D6L1221C1</vt:lpstr>
      <vt:lpstr>D6L1221C10</vt:lpstr>
      <vt:lpstr>D6L1221C11</vt:lpstr>
      <vt:lpstr>D6L1221C12</vt:lpstr>
      <vt:lpstr>D6L1221C13</vt:lpstr>
      <vt:lpstr>D6L1221C14</vt:lpstr>
      <vt:lpstr>D6L1221C15</vt:lpstr>
      <vt:lpstr>D6L1221C16</vt:lpstr>
      <vt:lpstr>D6L1221C17</vt:lpstr>
      <vt:lpstr>D6L1221C18</vt:lpstr>
      <vt:lpstr>D6L1221C19</vt:lpstr>
      <vt:lpstr>D6L1221C2</vt:lpstr>
      <vt:lpstr>D6L1221C20</vt:lpstr>
      <vt:lpstr>D6L1221C21</vt:lpstr>
      <vt:lpstr>D6L1221C22</vt:lpstr>
      <vt:lpstr>D6L1221C23</vt:lpstr>
      <vt:lpstr>D6L1221C24</vt:lpstr>
      <vt:lpstr>D6L1221C25</vt:lpstr>
      <vt:lpstr>D6L1221C3</vt:lpstr>
      <vt:lpstr>D6L1221C4</vt:lpstr>
      <vt:lpstr>D6L1221C5</vt:lpstr>
      <vt:lpstr>D6L1221C6</vt:lpstr>
      <vt:lpstr>D6L1221C7</vt:lpstr>
      <vt:lpstr>D6L1221C8</vt:lpstr>
      <vt:lpstr>D6L1221C9</vt:lpstr>
      <vt:lpstr>D6L1222C1</vt:lpstr>
      <vt:lpstr>D6L1222C10</vt:lpstr>
      <vt:lpstr>D6L1222C11</vt:lpstr>
      <vt:lpstr>D6L1222C12</vt:lpstr>
      <vt:lpstr>D6L1222C13</vt:lpstr>
      <vt:lpstr>D6L1222C14</vt:lpstr>
      <vt:lpstr>D6L1222C15</vt:lpstr>
      <vt:lpstr>D6L1222C16</vt:lpstr>
      <vt:lpstr>D6L1222C17</vt:lpstr>
      <vt:lpstr>D6L1222C18</vt:lpstr>
      <vt:lpstr>D6L1222C19</vt:lpstr>
      <vt:lpstr>D6L1222C2</vt:lpstr>
      <vt:lpstr>D6L1222C20</vt:lpstr>
      <vt:lpstr>D6L1222C21</vt:lpstr>
      <vt:lpstr>D6L1222C22</vt:lpstr>
      <vt:lpstr>D6L1222C23</vt:lpstr>
      <vt:lpstr>D6L1222C24</vt:lpstr>
      <vt:lpstr>D6L1222C25</vt:lpstr>
      <vt:lpstr>D6L1222C3</vt:lpstr>
      <vt:lpstr>D6L1222C4</vt:lpstr>
      <vt:lpstr>D6L1222C5</vt:lpstr>
      <vt:lpstr>D6L1222C6</vt:lpstr>
      <vt:lpstr>D6L1222C7</vt:lpstr>
      <vt:lpstr>D6L1222C8</vt:lpstr>
      <vt:lpstr>D6L1222C9</vt:lpstr>
      <vt:lpstr>D6L1223C1</vt:lpstr>
      <vt:lpstr>D6L1223C10</vt:lpstr>
      <vt:lpstr>D6L1223C11</vt:lpstr>
      <vt:lpstr>D6L1223C12</vt:lpstr>
      <vt:lpstr>D6L1223C13</vt:lpstr>
      <vt:lpstr>D6L1223C14</vt:lpstr>
      <vt:lpstr>D6L1223C15</vt:lpstr>
      <vt:lpstr>D6L1223C16</vt:lpstr>
      <vt:lpstr>D6L1223C17</vt:lpstr>
      <vt:lpstr>D6L1223C18</vt:lpstr>
      <vt:lpstr>D6L1223C19</vt:lpstr>
      <vt:lpstr>D6L1223C2</vt:lpstr>
      <vt:lpstr>D6L1223C20</vt:lpstr>
      <vt:lpstr>D6L1223C21</vt:lpstr>
      <vt:lpstr>D6L1223C22</vt:lpstr>
      <vt:lpstr>D6L1223C23</vt:lpstr>
      <vt:lpstr>D6L1223C24</vt:lpstr>
      <vt:lpstr>D6L1223C25</vt:lpstr>
      <vt:lpstr>D6L1223C3</vt:lpstr>
      <vt:lpstr>D6L1223C4</vt:lpstr>
      <vt:lpstr>D6L1223C5</vt:lpstr>
      <vt:lpstr>D6L1223C6</vt:lpstr>
      <vt:lpstr>D6L1223C7</vt:lpstr>
      <vt:lpstr>D6L1223C8</vt:lpstr>
      <vt:lpstr>D6L1223C9</vt:lpstr>
      <vt:lpstr>D6L1224C1</vt:lpstr>
      <vt:lpstr>D6L1224C10</vt:lpstr>
      <vt:lpstr>D6L1224C11</vt:lpstr>
      <vt:lpstr>D6L1224C12</vt:lpstr>
      <vt:lpstr>D6L1224C13</vt:lpstr>
      <vt:lpstr>D6L1224C14</vt:lpstr>
      <vt:lpstr>D6L1224C15</vt:lpstr>
      <vt:lpstr>D6L1224C16</vt:lpstr>
      <vt:lpstr>D6L1224C17</vt:lpstr>
      <vt:lpstr>D6L1224C18</vt:lpstr>
      <vt:lpstr>D6L1224C19</vt:lpstr>
      <vt:lpstr>D6L1224C2</vt:lpstr>
      <vt:lpstr>D6L1224C20</vt:lpstr>
      <vt:lpstr>D6L1224C21</vt:lpstr>
      <vt:lpstr>D6L1224C22</vt:lpstr>
      <vt:lpstr>D6L1224C23</vt:lpstr>
      <vt:lpstr>D6L1224C24</vt:lpstr>
      <vt:lpstr>D6L1224C25</vt:lpstr>
      <vt:lpstr>D6L1224C3</vt:lpstr>
      <vt:lpstr>D6L1224C4</vt:lpstr>
      <vt:lpstr>D6L1224C5</vt:lpstr>
      <vt:lpstr>D6L1224C6</vt:lpstr>
      <vt:lpstr>D6L1224C7</vt:lpstr>
      <vt:lpstr>D6L1224C8</vt:lpstr>
      <vt:lpstr>D6L1224C9</vt:lpstr>
      <vt:lpstr>D6L1225C1</vt:lpstr>
      <vt:lpstr>D6L1225C10</vt:lpstr>
      <vt:lpstr>D6L1225C11</vt:lpstr>
      <vt:lpstr>D6L1225C12</vt:lpstr>
      <vt:lpstr>D6L1225C13</vt:lpstr>
      <vt:lpstr>D6L1225C14</vt:lpstr>
      <vt:lpstr>D6L1225C15</vt:lpstr>
      <vt:lpstr>D6L1225C16</vt:lpstr>
      <vt:lpstr>D6L1225C17</vt:lpstr>
      <vt:lpstr>D6L1225C18</vt:lpstr>
      <vt:lpstr>D6L1225C19</vt:lpstr>
      <vt:lpstr>D6L1225C2</vt:lpstr>
      <vt:lpstr>D6L1225C20</vt:lpstr>
      <vt:lpstr>D6L1225C21</vt:lpstr>
      <vt:lpstr>D6L1225C22</vt:lpstr>
      <vt:lpstr>D6L1225C23</vt:lpstr>
      <vt:lpstr>D6L1225C24</vt:lpstr>
      <vt:lpstr>D6L1225C25</vt:lpstr>
      <vt:lpstr>D6L1225C3</vt:lpstr>
      <vt:lpstr>D6L1225C4</vt:lpstr>
      <vt:lpstr>D6L1225C5</vt:lpstr>
      <vt:lpstr>D6L1225C6</vt:lpstr>
      <vt:lpstr>D6L1225C7</vt:lpstr>
      <vt:lpstr>D6L1225C8</vt:lpstr>
      <vt:lpstr>D6L1225C9</vt:lpstr>
      <vt:lpstr>D6L1226C1</vt:lpstr>
      <vt:lpstr>D6L1226C10</vt:lpstr>
      <vt:lpstr>D6L1226C11</vt:lpstr>
      <vt:lpstr>D6L1226C12</vt:lpstr>
      <vt:lpstr>D6L1226C13</vt:lpstr>
      <vt:lpstr>D6L1226C14</vt:lpstr>
      <vt:lpstr>D6L1226C15</vt:lpstr>
      <vt:lpstr>D6L1226C16</vt:lpstr>
      <vt:lpstr>D6L1226C17</vt:lpstr>
      <vt:lpstr>D6L1226C18</vt:lpstr>
      <vt:lpstr>D6L1226C19</vt:lpstr>
      <vt:lpstr>D6L1226C2</vt:lpstr>
      <vt:lpstr>D6L1226C20</vt:lpstr>
      <vt:lpstr>D6L1226C21</vt:lpstr>
      <vt:lpstr>D6L1226C22</vt:lpstr>
      <vt:lpstr>D6L1226C23</vt:lpstr>
      <vt:lpstr>D6L1226C24</vt:lpstr>
      <vt:lpstr>D6L1226C25</vt:lpstr>
      <vt:lpstr>D6L1226C3</vt:lpstr>
      <vt:lpstr>D6L1226C4</vt:lpstr>
      <vt:lpstr>D6L1226C5</vt:lpstr>
      <vt:lpstr>D6L1226C6</vt:lpstr>
      <vt:lpstr>D6L1226C7</vt:lpstr>
      <vt:lpstr>D6L1226C8</vt:lpstr>
      <vt:lpstr>D6L1226C9</vt:lpstr>
      <vt:lpstr>D6L1227C1</vt:lpstr>
      <vt:lpstr>D6L1227C10</vt:lpstr>
      <vt:lpstr>D6L1227C11</vt:lpstr>
      <vt:lpstr>D6L1227C12</vt:lpstr>
      <vt:lpstr>D6L1227C13</vt:lpstr>
      <vt:lpstr>D6L1227C14</vt:lpstr>
      <vt:lpstr>D6L1227C15</vt:lpstr>
      <vt:lpstr>D6L1227C16</vt:lpstr>
      <vt:lpstr>D6L1227C17</vt:lpstr>
      <vt:lpstr>D6L1227C18</vt:lpstr>
      <vt:lpstr>D6L1227C19</vt:lpstr>
      <vt:lpstr>D6L1227C2</vt:lpstr>
      <vt:lpstr>D6L1227C20</vt:lpstr>
      <vt:lpstr>D6L1227C21</vt:lpstr>
      <vt:lpstr>D6L1227C22</vt:lpstr>
      <vt:lpstr>D6L1227C23</vt:lpstr>
      <vt:lpstr>D6L1227C24</vt:lpstr>
      <vt:lpstr>D6L1227C25</vt:lpstr>
      <vt:lpstr>D6L1227C3</vt:lpstr>
      <vt:lpstr>D6L1227C4</vt:lpstr>
      <vt:lpstr>D6L1227C5</vt:lpstr>
      <vt:lpstr>D6L1227C6</vt:lpstr>
      <vt:lpstr>D6L1227C7</vt:lpstr>
      <vt:lpstr>D6L1227C8</vt:lpstr>
      <vt:lpstr>D6L1227C9</vt:lpstr>
      <vt:lpstr>D6L1228C1</vt:lpstr>
      <vt:lpstr>D6L1228C10</vt:lpstr>
      <vt:lpstr>D6L1228C11</vt:lpstr>
      <vt:lpstr>D6L1228C12</vt:lpstr>
      <vt:lpstr>D6L1228C13</vt:lpstr>
      <vt:lpstr>D6L1228C14</vt:lpstr>
      <vt:lpstr>D6L1228C15</vt:lpstr>
      <vt:lpstr>D6L1228C16</vt:lpstr>
      <vt:lpstr>D6L1228C17</vt:lpstr>
      <vt:lpstr>D6L1228C18</vt:lpstr>
      <vt:lpstr>D6L1228C19</vt:lpstr>
      <vt:lpstr>D6L1228C2</vt:lpstr>
      <vt:lpstr>D6L1228C20</vt:lpstr>
      <vt:lpstr>D6L1228C21</vt:lpstr>
      <vt:lpstr>D6L1228C22</vt:lpstr>
      <vt:lpstr>D6L1228C23</vt:lpstr>
      <vt:lpstr>D6L1228C24</vt:lpstr>
      <vt:lpstr>D6L1228C25</vt:lpstr>
      <vt:lpstr>D6L1228C3</vt:lpstr>
      <vt:lpstr>D6L1228C4</vt:lpstr>
      <vt:lpstr>D6L1228C5</vt:lpstr>
      <vt:lpstr>D6L1228C6</vt:lpstr>
      <vt:lpstr>D6L1228C7</vt:lpstr>
      <vt:lpstr>D6L1228C8</vt:lpstr>
      <vt:lpstr>D6L1228C9</vt:lpstr>
      <vt:lpstr>D6L1229C1</vt:lpstr>
      <vt:lpstr>D6L1229C10</vt:lpstr>
      <vt:lpstr>D6L1229C11</vt:lpstr>
      <vt:lpstr>D6L1229C12</vt:lpstr>
      <vt:lpstr>D6L1229C13</vt:lpstr>
      <vt:lpstr>D6L1229C14</vt:lpstr>
      <vt:lpstr>D6L1229C15</vt:lpstr>
      <vt:lpstr>D6L1229C16</vt:lpstr>
      <vt:lpstr>D6L1229C17</vt:lpstr>
      <vt:lpstr>D6L1229C18</vt:lpstr>
      <vt:lpstr>D6L1229C19</vt:lpstr>
      <vt:lpstr>D6L1229C2</vt:lpstr>
      <vt:lpstr>D6L1229C20</vt:lpstr>
      <vt:lpstr>D6L1229C21</vt:lpstr>
      <vt:lpstr>D6L1229C22</vt:lpstr>
      <vt:lpstr>D6L1229C23</vt:lpstr>
      <vt:lpstr>D6L1229C24</vt:lpstr>
      <vt:lpstr>D6L1229C25</vt:lpstr>
      <vt:lpstr>D6L1229C3</vt:lpstr>
      <vt:lpstr>D6L1229C4</vt:lpstr>
      <vt:lpstr>D6L1229C5</vt:lpstr>
      <vt:lpstr>D6L1229C6</vt:lpstr>
      <vt:lpstr>D6L1229C7</vt:lpstr>
      <vt:lpstr>D6L1229C8</vt:lpstr>
      <vt:lpstr>D6L1229C9</vt:lpstr>
      <vt:lpstr>D6L122C1</vt:lpstr>
      <vt:lpstr>D6L122C10</vt:lpstr>
      <vt:lpstr>D6L122C11</vt:lpstr>
      <vt:lpstr>D6L122C12</vt:lpstr>
      <vt:lpstr>D6L122C13</vt:lpstr>
      <vt:lpstr>D6L122C14</vt:lpstr>
      <vt:lpstr>D6L122C15</vt:lpstr>
      <vt:lpstr>D6L122C16</vt:lpstr>
      <vt:lpstr>D6L122C17</vt:lpstr>
      <vt:lpstr>D6L122C18</vt:lpstr>
      <vt:lpstr>D6L122C19</vt:lpstr>
      <vt:lpstr>D6L122C2</vt:lpstr>
      <vt:lpstr>D6L122C20</vt:lpstr>
      <vt:lpstr>D6L122C21</vt:lpstr>
      <vt:lpstr>D6L122C22</vt:lpstr>
      <vt:lpstr>D6L122C23</vt:lpstr>
      <vt:lpstr>D6L122C24</vt:lpstr>
      <vt:lpstr>D6L122C25</vt:lpstr>
      <vt:lpstr>D6L122C3</vt:lpstr>
      <vt:lpstr>D6L122C4</vt:lpstr>
      <vt:lpstr>D6L122C5</vt:lpstr>
      <vt:lpstr>D6L122C6</vt:lpstr>
      <vt:lpstr>D6L122C7</vt:lpstr>
      <vt:lpstr>D6L122C8</vt:lpstr>
      <vt:lpstr>D6L122C9</vt:lpstr>
      <vt:lpstr>D6L1230C1</vt:lpstr>
      <vt:lpstr>D6L1230C10</vt:lpstr>
      <vt:lpstr>D6L1230C11</vt:lpstr>
      <vt:lpstr>D6L1230C12</vt:lpstr>
      <vt:lpstr>D6L1230C13</vt:lpstr>
      <vt:lpstr>D6L1230C14</vt:lpstr>
      <vt:lpstr>D6L1230C15</vt:lpstr>
      <vt:lpstr>D6L1230C16</vt:lpstr>
      <vt:lpstr>D6L1230C17</vt:lpstr>
      <vt:lpstr>D6L1230C18</vt:lpstr>
      <vt:lpstr>D6L1230C19</vt:lpstr>
      <vt:lpstr>D6L1230C2</vt:lpstr>
      <vt:lpstr>D6L1230C20</vt:lpstr>
      <vt:lpstr>D6L1230C21</vt:lpstr>
      <vt:lpstr>D6L1230C22</vt:lpstr>
      <vt:lpstr>D6L1230C23</vt:lpstr>
      <vt:lpstr>D6L1230C24</vt:lpstr>
      <vt:lpstr>D6L1230C25</vt:lpstr>
      <vt:lpstr>D6L1230C3</vt:lpstr>
      <vt:lpstr>D6L1230C4</vt:lpstr>
      <vt:lpstr>D6L1230C5</vt:lpstr>
      <vt:lpstr>D6L1230C6</vt:lpstr>
      <vt:lpstr>D6L1230C7</vt:lpstr>
      <vt:lpstr>D6L1230C8</vt:lpstr>
      <vt:lpstr>D6L1230C9</vt:lpstr>
      <vt:lpstr>D6L1231C1</vt:lpstr>
      <vt:lpstr>D6L1231C10</vt:lpstr>
      <vt:lpstr>D6L1231C11</vt:lpstr>
      <vt:lpstr>D6L1231C12</vt:lpstr>
      <vt:lpstr>D6L1231C13</vt:lpstr>
      <vt:lpstr>D6L1231C14</vt:lpstr>
      <vt:lpstr>D6L1231C15</vt:lpstr>
      <vt:lpstr>D6L1231C16</vt:lpstr>
      <vt:lpstr>D6L1231C17</vt:lpstr>
      <vt:lpstr>D6L1231C18</vt:lpstr>
      <vt:lpstr>D6L1231C19</vt:lpstr>
      <vt:lpstr>D6L1231C2</vt:lpstr>
      <vt:lpstr>D6L1231C20</vt:lpstr>
      <vt:lpstr>D6L1231C21</vt:lpstr>
      <vt:lpstr>D6L1231C22</vt:lpstr>
      <vt:lpstr>D6L1231C23</vt:lpstr>
      <vt:lpstr>D6L1231C24</vt:lpstr>
      <vt:lpstr>D6L1231C25</vt:lpstr>
      <vt:lpstr>D6L1231C3</vt:lpstr>
      <vt:lpstr>D6L1231C4</vt:lpstr>
      <vt:lpstr>D6L1231C5</vt:lpstr>
      <vt:lpstr>D6L1231C6</vt:lpstr>
      <vt:lpstr>D6L1231C7</vt:lpstr>
      <vt:lpstr>D6L1231C8</vt:lpstr>
      <vt:lpstr>D6L1231C9</vt:lpstr>
      <vt:lpstr>D6L1232C1</vt:lpstr>
      <vt:lpstr>D6L1232C10</vt:lpstr>
      <vt:lpstr>D6L1232C11</vt:lpstr>
      <vt:lpstr>D6L1232C12</vt:lpstr>
      <vt:lpstr>D6L1232C13</vt:lpstr>
      <vt:lpstr>D6L1232C14</vt:lpstr>
      <vt:lpstr>D6L1232C15</vt:lpstr>
      <vt:lpstr>D6L1232C16</vt:lpstr>
      <vt:lpstr>D6L1232C17</vt:lpstr>
      <vt:lpstr>D6L1232C18</vt:lpstr>
      <vt:lpstr>D6L1232C19</vt:lpstr>
      <vt:lpstr>D6L1232C2</vt:lpstr>
      <vt:lpstr>D6L1232C20</vt:lpstr>
      <vt:lpstr>D6L1232C21</vt:lpstr>
      <vt:lpstr>D6L1232C22</vt:lpstr>
      <vt:lpstr>D6L1232C23</vt:lpstr>
      <vt:lpstr>D6L1232C24</vt:lpstr>
      <vt:lpstr>D6L1232C25</vt:lpstr>
      <vt:lpstr>D6L1232C3</vt:lpstr>
      <vt:lpstr>D6L1232C4</vt:lpstr>
      <vt:lpstr>D6L1232C5</vt:lpstr>
      <vt:lpstr>D6L1232C6</vt:lpstr>
      <vt:lpstr>D6L1232C7</vt:lpstr>
      <vt:lpstr>D6L1232C8</vt:lpstr>
      <vt:lpstr>D6L1232C9</vt:lpstr>
      <vt:lpstr>D6L1233C1</vt:lpstr>
      <vt:lpstr>D6L1233C10</vt:lpstr>
      <vt:lpstr>D6L1233C11</vt:lpstr>
      <vt:lpstr>D6L1233C12</vt:lpstr>
      <vt:lpstr>D6L1233C13</vt:lpstr>
      <vt:lpstr>D6L1233C14</vt:lpstr>
      <vt:lpstr>D6L1233C15</vt:lpstr>
      <vt:lpstr>D6L1233C16</vt:lpstr>
      <vt:lpstr>D6L1233C17</vt:lpstr>
      <vt:lpstr>D6L1233C18</vt:lpstr>
      <vt:lpstr>D6L1233C19</vt:lpstr>
      <vt:lpstr>D6L1233C2</vt:lpstr>
      <vt:lpstr>D6L1233C20</vt:lpstr>
      <vt:lpstr>D6L1233C21</vt:lpstr>
      <vt:lpstr>D6L1233C22</vt:lpstr>
      <vt:lpstr>D6L1233C23</vt:lpstr>
      <vt:lpstr>D6L1233C24</vt:lpstr>
      <vt:lpstr>D6L1233C25</vt:lpstr>
      <vt:lpstr>D6L1233C3</vt:lpstr>
      <vt:lpstr>D6L1233C4</vt:lpstr>
      <vt:lpstr>D6L1233C5</vt:lpstr>
      <vt:lpstr>D6L1233C6</vt:lpstr>
      <vt:lpstr>D6L1233C7</vt:lpstr>
      <vt:lpstr>D6L1233C8</vt:lpstr>
      <vt:lpstr>D6L1233C9</vt:lpstr>
      <vt:lpstr>D6L1234C1</vt:lpstr>
      <vt:lpstr>D6L1234C10</vt:lpstr>
      <vt:lpstr>D6L1234C11</vt:lpstr>
      <vt:lpstr>D6L1234C12</vt:lpstr>
      <vt:lpstr>D6L1234C13</vt:lpstr>
      <vt:lpstr>D6L1234C14</vt:lpstr>
      <vt:lpstr>D6L1234C15</vt:lpstr>
      <vt:lpstr>D6L1234C16</vt:lpstr>
      <vt:lpstr>D6L1234C17</vt:lpstr>
      <vt:lpstr>D6L1234C18</vt:lpstr>
      <vt:lpstr>D6L1234C19</vt:lpstr>
      <vt:lpstr>D6L1234C2</vt:lpstr>
      <vt:lpstr>D6L1234C20</vt:lpstr>
      <vt:lpstr>D6L1234C21</vt:lpstr>
      <vt:lpstr>D6L1234C22</vt:lpstr>
      <vt:lpstr>D6L1234C23</vt:lpstr>
      <vt:lpstr>D6L1234C24</vt:lpstr>
      <vt:lpstr>D6L1234C25</vt:lpstr>
      <vt:lpstr>D6L1234C3</vt:lpstr>
      <vt:lpstr>D6L1234C4</vt:lpstr>
      <vt:lpstr>D6L1234C5</vt:lpstr>
      <vt:lpstr>D6L1234C6</vt:lpstr>
      <vt:lpstr>D6L1234C7</vt:lpstr>
      <vt:lpstr>D6L1234C8</vt:lpstr>
      <vt:lpstr>D6L1234C9</vt:lpstr>
      <vt:lpstr>D6L1235C1</vt:lpstr>
      <vt:lpstr>D6L1235C10</vt:lpstr>
      <vt:lpstr>D6L1235C11</vt:lpstr>
      <vt:lpstr>D6L1235C12</vt:lpstr>
      <vt:lpstr>D6L1235C13</vt:lpstr>
      <vt:lpstr>D6L1235C14</vt:lpstr>
      <vt:lpstr>D6L1235C15</vt:lpstr>
      <vt:lpstr>D6L1235C16</vt:lpstr>
      <vt:lpstr>D6L1235C17</vt:lpstr>
      <vt:lpstr>D6L1235C18</vt:lpstr>
      <vt:lpstr>D6L1235C19</vt:lpstr>
      <vt:lpstr>D6L1235C2</vt:lpstr>
      <vt:lpstr>D6L1235C20</vt:lpstr>
      <vt:lpstr>D6L1235C21</vt:lpstr>
      <vt:lpstr>D6L1235C22</vt:lpstr>
      <vt:lpstr>D6L1235C23</vt:lpstr>
      <vt:lpstr>D6L1235C24</vt:lpstr>
      <vt:lpstr>D6L1235C25</vt:lpstr>
      <vt:lpstr>D6L1235C3</vt:lpstr>
      <vt:lpstr>D6L1235C4</vt:lpstr>
      <vt:lpstr>D6L1235C5</vt:lpstr>
      <vt:lpstr>D6L1235C6</vt:lpstr>
      <vt:lpstr>D6L1235C7</vt:lpstr>
      <vt:lpstr>D6L1235C8</vt:lpstr>
      <vt:lpstr>D6L1235C9</vt:lpstr>
      <vt:lpstr>D6L1236C1</vt:lpstr>
      <vt:lpstr>D6L1236C10</vt:lpstr>
      <vt:lpstr>D6L1236C11</vt:lpstr>
      <vt:lpstr>D6L1236C12</vt:lpstr>
      <vt:lpstr>D6L1236C13</vt:lpstr>
      <vt:lpstr>D6L1236C14</vt:lpstr>
      <vt:lpstr>D6L1236C15</vt:lpstr>
      <vt:lpstr>D6L1236C16</vt:lpstr>
      <vt:lpstr>D6L1236C17</vt:lpstr>
      <vt:lpstr>D6L1236C18</vt:lpstr>
      <vt:lpstr>D6L1236C19</vt:lpstr>
      <vt:lpstr>D6L1236C2</vt:lpstr>
      <vt:lpstr>D6L1236C20</vt:lpstr>
      <vt:lpstr>D6L1236C21</vt:lpstr>
      <vt:lpstr>D6L1236C22</vt:lpstr>
      <vt:lpstr>D6L1236C23</vt:lpstr>
      <vt:lpstr>D6L1236C24</vt:lpstr>
      <vt:lpstr>D6L1236C25</vt:lpstr>
      <vt:lpstr>D6L1236C3</vt:lpstr>
      <vt:lpstr>D6L1236C4</vt:lpstr>
      <vt:lpstr>D6L1236C5</vt:lpstr>
      <vt:lpstr>D6L1236C6</vt:lpstr>
      <vt:lpstr>D6L1236C7</vt:lpstr>
      <vt:lpstr>D6L1236C8</vt:lpstr>
      <vt:lpstr>D6L1236C9</vt:lpstr>
      <vt:lpstr>D6L1237C1</vt:lpstr>
      <vt:lpstr>D6L1237C10</vt:lpstr>
      <vt:lpstr>D6L1237C11</vt:lpstr>
      <vt:lpstr>D6L1237C12</vt:lpstr>
      <vt:lpstr>D6L1237C13</vt:lpstr>
      <vt:lpstr>D6L1237C14</vt:lpstr>
      <vt:lpstr>D6L1237C15</vt:lpstr>
      <vt:lpstr>D6L1237C16</vt:lpstr>
      <vt:lpstr>D6L1237C17</vt:lpstr>
      <vt:lpstr>D6L1237C18</vt:lpstr>
      <vt:lpstr>D6L1237C19</vt:lpstr>
      <vt:lpstr>D6L1237C2</vt:lpstr>
      <vt:lpstr>D6L1237C20</vt:lpstr>
      <vt:lpstr>D6L1237C21</vt:lpstr>
      <vt:lpstr>D6L1237C22</vt:lpstr>
      <vt:lpstr>D6L1237C23</vt:lpstr>
      <vt:lpstr>D6L1237C24</vt:lpstr>
      <vt:lpstr>D6L1237C25</vt:lpstr>
      <vt:lpstr>D6L1237C3</vt:lpstr>
      <vt:lpstr>D6L1237C4</vt:lpstr>
      <vt:lpstr>D6L1237C5</vt:lpstr>
      <vt:lpstr>D6L1237C6</vt:lpstr>
      <vt:lpstr>D6L1237C7</vt:lpstr>
      <vt:lpstr>D6L1237C8</vt:lpstr>
      <vt:lpstr>D6L1237C9</vt:lpstr>
      <vt:lpstr>D6L1238C1</vt:lpstr>
      <vt:lpstr>D6L1238C10</vt:lpstr>
      <vt:lpstr>D6L1238C11</vt:lpstr>
      <vt:lpstr>D6L1238C12</vt:lpstr>
      <vt:lpstr>D6L1238C13</vt:lpstr>
      <vt:lpstr>D6L1238C14</vt:lpstr>
      <vt:lpstr>D6L1238C15</vt:lpstr>
      <vt:lpstr>D6L1238C16</vt:lpstr>
      <vt:lpstr>D6L1238C17</vt:lpstr>
      <vt:lpstr>D6L1238C18</vt:lpstr>
      <vt:lpstr>D6L1238C19</vt:lpstr>
      <vt:lpstr>D6L1238C2</vt:lpstr>
      <vt:lpstr>D6L1238C20</vt:lpstr>
      <vt:lpstr>D6L1238C21</vt:lpstr>
      <vt:lpstr>D6L1238C22</vt:lpstr>
      <vt:lpstr>D6L1238C23</vt:lpstr>
      <vt:lpstr>D6L1238C24</vt:lpstr>
      <vt:lpstr>D6L1238C25</vt:lpstr>
      <vt:lpstr>D6L1238C3</vt:lpstr>
      <vt:lpstr>D6L1238C4</vt:lpstr>
      <vt:lpstr>D6L1238C5</vt:lpstr>
      <vt:lpstr>D6L1238C6</vt:lpstr>
      <vt:lpstr>D6L1238C7</vt:lpstr>
      <vt:lpstr>D6L1238C8</vt:lpstr>
      <vt:lpstr>D6L1238C9</vt:lpstr>
      <vt:lpstr>D6L1239C1</vt:lpstr>
      <vt:lpstr>D6L1239C10</vt:lpstr>
      <vt:lpstr>D6L1239C11</vt:lpstr>
      <vt:lpstr>D6L1239C12</vt:lpstr>
      <vt:lpstr>D6L1239C13</vt:lpstr>
      <vt:lpstr>D6L1239C14</vt:lpstr>
      <vt:lpstr>D6L1239C15</vt:lpstr>
      <vt:lpstr>D6L1239C16</vt:lpstr>
      <vt:lpstr>D6L1239C17</vt:lpstr>
      <vt:lpstr>D6L1239C18</vt:lpstr>
      <vt:lpstr>D6L1239C19</vt:lpstr>
      <vt:lpstr>D6L1239C2</vt:lpstr>
      <vt:lpstr>D6L1239C20</vt:lpstr>
      <vt:lpstr>D6L1239C21</vt:lpstr>
      <vt:lpstr>D6L1239C22</vt:lpstr>
      <vt:lpstr>D6L1239C23</vt:lpstr>
      <vt:lpstr>D6L1239C24</vt:lpstr>
      <vt:lpstr>D6L1239C25</vt:lpstr>
      <vt:lpstr>D6L1239C3</vt:lpstr>
      <vt:lpstr>D6L1239C4</vt:lpstr>
      <vt:lpstr>D6L1239C5</vt:lpstr>
      <vt:lpstr>D6L1239C6</vt:lpstr>
      <vt:lpstr>D6L1239C7</vt:lpstr>
      <vt:lpstr>D6L1239C8</vt:lpstr>
      <vt:lpstr>D6L1239C9</vt:lpstr>
      <vt:lpstr>D6L123C1</vt:lpstr>
      <vt:lpstr>D6L123C10</vt:lpstr>
      <vt:lpstr>D6L123C11</vt:lpstr>
      <vt:lpstr>D6L123C12</vt:lpstr>
      <vt:lpstr>D6L123C13</vt:lpstr>
      <vt:lpstr>D6L123C14</vt:lpstr>
      <vt:lpstr>D6L123C15</vt:lpstr>
      <vt:lpstr>D6L123C16</vt:lpstr>
      <vt:lpstr>D6L123C17</vt:lpstr>
      <vt:lpstr>D6L123C18</vt:lpstr>
      <vt:lpstr>D6L123C19</vt:lpstr>
      <vt:lpstr>D6L123C2</vt:lpstr>
      <vt:lpstr>D6L123C20</vt:lpstr>
      <vt:lpstr>D6L123C21</vt:lpstr>
      <vt:lpstr>D6L123C22</vt:lpstr>
      <vt:lpstr>D6L123C23</vt:lpstr>
      <vt:lpstr>D6L123C24</vt:lpstr>
      <vt:lpstr>D6L123C25</vt:lpstr>
      <vt:lpstr>D6L123C3</vt:lpstr>
      <vt:lpstr>D6L123C4</vt:lpstr>
      <vt:lpstr>D6L123C5</vt:lpstr>
      <vt:lpstr>D6L123C6</vt:lpstr>
      <vt:lpstr>D6L123C7</vt:lpstr>
      <vt:lpstr>D6L123C8</vt:lpstr>
      <vt:lpstr>D6L123C9</vt:lpstr>
      <vt:lpstr>D6L1240C1</vt:lpstr>
      <vt:lpstr>D6L1240C10</vt:lpstr>
      <vt:lpstr>D6L1240C11</vt:lpstr>
      <vt:lpstr>D6L1240C12</vt:lpstr>
      <vt:lpstr>D6L1240C13</vt:lpstr>
      <vt:lpstr>D6L1240C14</vt:lpstr>
      <vt:lpstr>D6L1240C15</vt:lpstr>
      <vt:lpstr>D6L1240C16</vt:lpstr>
      <vt:lpstr>D6L1240C17</vt:lpstr>
      <vt:lpstr>D6L1240C18</vt:lpstr>
      <vt:lpstr>D6L1240C19</vt:lpstr>
      <vt:lpstr>D6L1240C2</vt:lpstr>
      <vt:lpstr>D6L1240C20</vt:lpstr>
      <vt:lpstr>D6L1240C21</vt:lpstr>
      <vt:lpstr>D6L1240C22</vt:lpstr>
      <vt:lpstr>D6L1240C23</vt:lpstr>
      <vt:lpstr>D6L1240C24</vt:lpstr>
      <vt:lpstr>D6L1240C25</vt:lpstr>
      <vt:lpstr>D6L1240C3</vt:lpstr>
      <vt:lpstr>D6L1240C4</vt:lpstr>
      <vt:lpstr>D6L1240C5</vt:lpstr>
      <vt:lpstr>D6L1240C6</vt:lpstr>
      <vt:lpstr>D6L1240C7</vt:lpstr>
      <vt:lpstr>D6L1240C8</vt:lpstr>
      <vt:lpstr>D6L1240C9</vt:lpstr>
      <vt:lpstr>D6L1241C1</vt:lpstr>
      <vt:lpstr>D6L1241C10</vt:lpstr>
      <vt:lpstr>D6L1241C11</vt:lpstr>
      <vt:lpstr>D6L1241C12</vt:lpstr>
      <vt:lpstr>D6L1241C13</vt:lpstr>
      <vt:lpstr>D6L1241C14</vt:lpstr>
      <vt:lpstr>D6L1241C15</vt:lpstr>
      <vt:lpstr>D6L1241C16</vt:lpstr>
      <vt:lpstr>D6L1241C17</vt:lpstr>
      <vt:lpstr>D6L1241C18</vt:lpstr>
      <vt:lpstr>D6L1241C19</vt:lpstr>
      <vt:lpstr>D6L1241C2</vt:lpstr>
      <vt:lpstr>D6L1241C20</vt:lpstr>
      <vt:lpstr>D6L1241C21</vt:lpstr>
      <vt:lpstr>D6L1241C22</vt:lpstr>
      <vt:lpstr>D6L1241C23</vt:lpstr>
      <vt:lpstr>D6L1241C24</vt:lpstr>
      <vt:lpstr>D6L1241C25</vt:lpstr>
      <vt:lpstr>D6L1241C3</vt:lpstr>
      <vt:lpstr>D6L1241C4</vt:lpstr>
      <vt:lpstr>D6L1241C5</vt:lpstr>
      <vt:lpstr>D6L1241C6</vt:lpstr>
      <vt:lpstr>D6L1241C7</vt:lpstr>
      <vt:lpstr>D6L1241C8</vt:lpstr>
      <vt:lpstr>D6L1241C9</vt:lpstr>
      <vt:lpstr>D6L124C1</vt:lpstr>
      <vt:lpstr>D6L124C10</vt:lpstr>
      <vt:lpstr>D6L124C11</vt:lpstr>
      <vt:lpstr>D6L124C12</vt:lpstr>
      <vt:lpstr>D6L124C13</vt:lpstr>
      <vt:lpstr>D6L124C14</vt:lpstr>
      <vt:lpstr>D6L124C15</vt:lpstr>
      <vt:lpstr>D6L124C16</vt:lpstr>
      <vt:lpstr>D6L124C17</vt:lpstr>
      <vt:lpstr>D6L124C18</vt:lpstr>
      <vt:lpstr>D6L124C19</vt:lpstr>
      <vt:lpstr>D6L124C2</vt:lpstr>
      <vt:lpstr>D6L124C20</vt:lpstr>
      <vt:lpstr>D6L124C21</vt:lpstr>
      <vt:lpstr>D6L124C22</vt:lpstr>
      <vt:lpstr>D6L124C23</vt:lpstr>
      <vt:lpstr>D6L124C24</vt:lpstr>
      <vt:lpstr>D6L124C25</vt:lpstr>
      <vt:lpstr>D6L124C3</vt:lpstr>
      <vt:lpstr>D6L124C4</vt:lpstr>
      <vt:lpstr>D6L124C5</vt:lpstr>
      <vt:lpstr>D6L124C6</vt:lpstr>
      <vt:lpstr>D6L124C7</vt:lpstr>
      <vt:lpstr>D6L124C8</vt:lpstr>
      <vt:lpstr>D6L124C9</vt:lpstr>
      <vt:lpstr>D6L125C1</vt:lpstr>
      <vt:lpstr>D6L125C10</vt:lpstr>
      <vt:lpstr>D6L125C11</vt:lpstr>
      <vt:lpstr>D6L125C12</vt:lpstr>
      <vt:lpstr>D6L125C13</vt:lpstr>
      <vt:lpstr>D6L125C14</vt:lpstr>
      <vt:lpstr>D6L125C15</vt:lpstr>
      <vt:lpstr>D6L125C16</vt:lpstr>
      <vt:lpstr>D6L125C17</vt:lpstr>
      <vt:lpstr>D6L125C18</vt:lpstr>
      <vt:lpstr>D6L125C19</vt:lpstr>
      <vt:lpstr>D6L125C2</vt:lpstr>
      <vt:lpstr>D6L125C20</vt:lpstr>
      <vt:lpstr>D6L125C21</vt:lpstr>
      <vt:lpstr>D6L125C22</vt:lpstr>
      <vt:lpstr>D6L125C23</vt:lpstr>
      <vt:lpstr>D6L125C24</vt:lpstr>
      <vt:lpstr>D6L125C25</vt:lpstr>
      <vt:lpstr>D6L125C3</vt:lpstr>
      <vt:lpstr>D6L125C4</vt:lpstr>
      <vt:lpstr>D6L125C5</vt:lpstr>
      <vt:lpstr>D6L125C6</vt:lpstr>
      <vt:lpstr>D6L125C7</vt:lpstr>
      <vt:lpstr>D6L125C8</vt:lpstr>
      <vt:lpstr>D6L125C9</vt:lpstr>
      <vt:lpstr>D6L126C1</vt:lpstr>
      <vt:lpstr>D6L126C10</vt:lpstr>
      <vt:lpstr>D6L126C11</vt:lpstr>
      <vt:lpstr>D6L126C12</vt:lpstr>
      <vt:lpstr>D6L126C13</vt:lpstr>
      <vt:lpstr>D6L126C14</vt:lpstr>
      <vt:lpstr>D6L126C15</vt:lpstr>
      <vt:lpstr>D6L126C16</vt:lpstr>
      <vt:lpstr>D6L126C17</vt:lpstr>
      <vt:lpstr>D6L126C18</vt:lpstr>
      <vt:lpstr>D6L126C19</vt:lpstr>
      <vt:lpstr>D6L126C2</vt:lpstr>
      <vt:lpstr>D6L126C20</vt:lpstr>
      <vt:lpstr>D6L126C21</vt:lpstr>
      <vt:lpstr>D6L126C22</vt:lpstr>
      <vt:lpstr>D6L126C23</vt:lpstr>
      <vt:lpstr>D6L126C24</vt:lpstr>
      <vt:lpstr>D6L126C25</vt:lpstr>
      <vt:lpstr>D6L126C3</vt:lpstr>
      <vt:lpstr>D6L126C4</vt:lpstr>
      <vt:lpstr>D6L126C5</vt:lpstr>
      <vt:lpstr>D6L126C6</vt:lpstr>
      <vt:lpstr>D6L126C7</vt:lpstr>
      <vt:lpstr>D6L126C8</vt:lpstr>
      <vt:lpstr>D6L126C9</vt:lpstr>
      <vt:lpstr>D6L127C1</vt:lpstr>
      <vt:lpstr>D6L127C10</vt:lpstr>
      <vt:lpstr>D6L127C11</vt:lpstr>
      <vt:lpstr>D6L127C12</vt:lpstr>
      <vt:lpstr>D6L127C13</vt:lpstr>
      <vt:lpstr>D6L127C14</vt:lpstr>
      <vt:lpstr>D6L127C15</vt:lpstr>
      <vt:lpstr>D6L127C16</vt:lpstr>
      <vt:lpstr>D6L127C17</vt:lpstr>
      <vt:lpstr>D6L127C18</vt:lpstr>
      <vt:lpstr>D6L127C19</vt:lpstr>
      <vt:lpstr>D6L127C2</vt:lpstr>
      <vt:lpstr>D6L127C20</vt:lpstr>
      <vt:lpstr>D6L127C21</vt:lpstr>
      <vt:lpstr>D6L127C22</vt:lpstr>
      <vt:lpstr>D6L127C23</vt:lpstr>
      <vt:lpstr>D6L127C24</vt:lpstr>
      <vt:lpstr>D6L127C25</vt:lpstr>
      <vt:lpstr>D6L127C3</vt:lpstr>
      <vt:lpstr>D6L127C4</vt:lpstr>
      <vt:lpstr>D6L127C5</vt:lpstr>
      <vt:lpstr>D6L127C6</vt:lpstr>
      <vt:lpstr>D6L127C7</vt:lpstr>
      <vt:lpstr>D6L127C8</vt:lpstr>
      <vt:lpstr>D6L127C9</vt:lpstr>
      <vt:lpstr>D6L128C1</vt:lpstr>
      <vt:lpstr>D6L128C10</vt:lpstr>
      <vt:lpstr>D6L128C11</vt:lpstr>
      <vt:lpstr>D6L128C12</vt:lpstr>
      <vt:lpstr>D6L128C13</vt:lpstr>
      <vt:lpstr>D6L128C14</vt:lpstr>
      <vt:lpstr>D6L128C15</vt:lpstr>
      <vt:lpstr>D6L128C16</vt:lpstr>
      <vt:lpstr>D6L128C17</vt:lpstr>
      <vt:lpstr>D6L128C18</vt:lpstr>
      <vt:lpstr>D6L128C19</vt:lpstr>
      <vt:lpstr>D6L128C2</vt:lpstr>
      <vt:lpstr>D6L128C20</vt:lpstr>
      <vt:lpstr>D6L128C21</vt:lpstr>
      <vt:lpstr>D6L128C22</vt:lpstr>
      <vt:lpstr>D6L128C23</vt:lpstr>
      <vt:lpstr>D6L128C24</vt:lpstr>
      <vt:lpstr>D6L128C25</vt:lpstr>
      <vt:lpstr>D6L128C3</vt:lpstr>
      <vt:lpstr>D6L128C4</vt:lpstr>
      <vt:lpstr>D6L128C5</vt:lpstr>
      <vt:lpstr>D6L128C6</vt:lpstr>
      <vt:lpstr>D6L128C7</vt:lpstr>
      <vt:lpstr>D6L128C8</vt:lpstr>
      <vt:lpstr>D6L128C9</vt:lpstr>
      <vt:lpstr>D6L129C1</vt:lpstr>
      <vt:lpstr>D6L129C10</vt:lpstr>
      <vt:lpstr>D6L129C11</vt:lpstr>
      <vt:lpstr>D6L129C12</vt:lpstr>
      <vt:lpstr>D6L129C13</vt:lpstr>
      <vt:lpstr>D6L129C14</vt:lpstr>
      <vt:lpstr>D6L129C15</vt:lpstr>
      <vt:lpstr>D6L129C16</vt:lpstr>
      <vt:lpstr>D6L129C17</vt:lpstr>
      <vt:lpstr>D6L129C18</vt:lpstr>
      <vt:lpstr>D6L129C19</vt:lpstr>
      <vt:lpstr>D6L129C2</vt:lpstr>
      <vt:lpstr>D6L129C20</vt:lpstr>
      <vt:lpstr>D6L129C21</vt:lpstr>
      <vt:lpstr>D6L129C22</vt:lpstr>
      <vt:lpstr>D6L129C23</vt:lpstr>
      <vt:lpstr>D6L129C24</vt:lpstr>
      <vt:lpstr>D6L129C25</vt:lpstr>
      <vt:lpstr>D6L129C3</vt:lpstr>
      <vt:lpstr>D6L129C4</vt:lpstr>
      <vt:lpstr>D6L129C5</vt:lpstr>
      <vt:lpstr>D6L129C6</vt:lpstr>
      <vt:lpstr>D6L129C7</vt:lpstr>
      <vt:lpstr>D6L129C8</vt:lpstr>
      <vt:lpstr>D6L129C9</vt:lpstr>
      <vt:lpstr>D6L12C1</vt:lpstr>
      <vt:lpstr>D6L12C10</vt:lpstr>
      <vt:lpstr>D6L12C11</vt:lpstr>
      <vt:lpstr>D6L12C2</vt:lpstr>
      <vt:lpstr>D6L12C3</vt:lpstr>
      <vt:lpstr>D6L12C4</vt:lpstr>
      <vt:lpstr>D6L12C5</vt:lpstr>
      <vt:lpstr>D6L12C6</vt:lpstr>
      <vt:lpstr>D6L12C7</vt:lpstr>
      <vt:lpstr>D6L12C8</vt:lpstr>
      <vt:lpstr>D6L12C9</vt:lpstr>
      <vt:lpstr>D6L1301C1</vt:lpstr>
      <vt:lpstr>D6L1301C10</vt:lpstr>
      <vt:lpstr>D6L1301C11</vt:lpstr>
      <vt:lpstr>D6L1301C12</vt:lpstr>
      <vt:lpstr>D6L1301C13</vt:lpstr>
      <vt:lpstr>D6L1301C14</vt:lpstr>
      <vt:lpstr>D6L1301C15</vt:lpstr>
      <vt:lpstr>D6L1301C16</vt:lpstr>
      <vt:lpstr>D6L1301C17</vt:lpstr>
      <vt:lpstr>D6L1301C18</vt:lpstr>
      <vt:lpstr>D6L1301C19</vt:lpstr>
      <vt:lpstr>D6L1301C2</vt:lpstr>
      <vt:lpstr>D6L1301C20</vt:lpstr>
      <vt:lpstr>D6L1301C21</vt:lpstr>
      <vt:lpstr>D6L1301C22</vt:lpstr>
      <vt:lpstr>D6L1301C23</vt:lpstr>
      <vt:lpstr>D6L1301C24</vt:lpstr>
      <vt:lpstr>D6L1301C25</vt:lpstr>
      <vt:lpstr>D6L1301C3</vt:lpstr>
      <vt:lpstr>D6L1301C4</vt:lpstr>
      <vt:lpstr>D6L1301C5</vt:lpstr>
      <vt:lpstr>D6L1301C6</vt:lpstr>
      <vt:lpstr>D6L1301C7</vt:lpstr>
      <vt:lpstr>D6L1301C8</vt:lpstr>
      <vt:lpstr>D6L1301C9</vt:lpstr>
      <vt:lpstr>D6L1302C1</vt:lpstr>
      <vt:lpstr>D6L1302C10</vt:lpstr>
      <vt:lpstr>D6L1302C11</vt:lpstr>
      <vt:lpstr>D6L1302C12</vt:lpstr>
      <vt:lpstr>D6L1302C13</vt:lpstr>
      <vt:lpstr>D6L1302C14</vt:lpstr>
      <vt:lpstr>D6L1302C15</vt:lpstr>
      <vt:lpstr>D6L1302C16</vt:lpstr>
      <vt:lpstr>D6L1302C17</vt:lpstr>
      <vt:lpstr>D6L1302C18</vt:lpstr>
      <vt:lpstr>D6L1302C19</vt:lpstr>
      <vt:lpstr>D6L1302C2</vt:lpstr>
      <vt:lpstr>D6L1302C20</vt:lpstr>
      <vt:lpstr>D6L1302C21</vt:lpstr>
      <vt:lpstr>D6L1302C22</vt:lpstr>
      <vt:lpstr>D6L1302C23</vt:lpstr>
      <vt:lpstr>D6L1302C24</vt:lpstr>
      <vt:lpstr>D6L1302C25</vt:lpstr>
      <vt:lpstr>D6L1302C3</vt:lpstr>
      <vt:lpstr>D6L1302C4</vt:lpstr>
      <vt:lpstr>D6L1302C5</vt:lpstr>
      <vt:lpstr>D6L1302C6</vt:lpstr>
      <vt:lpstr>D6L1302C7</vt:lpstr>
      <vt:lpstr>D6L1302C8</vt:lpstr>
      <vt:lpstr>D6L1302C9</vt:lpstr>
      <vt:lpstr>D6L1303C1</vt:lpstr>
      <vt:lpstr>D6L1303C10</vt:lpstr>
      <vt:lpstr>D6L1303C11</vt:lpstr>
      <vt:lpstr>D6L1303C12</vt:lpstr>
      <vt:lpstr>D6L1303C13</vt:lpstr>
      <vt:lpstr>D6L1303C14</vt:lpstr>
      <vt:lpstr>D6L1303C15</vt:lpstr>
      <vt:lpstr>D6L1303C16</vt:lpstr>
      <vt:lpstr>D6L1303C17</vt:lpstr>
      <vt:lpstr>D6L1303C18</vt:lpstr>
      <vt:lpstr>D6L1303C19</vt:lpstr>
      <vt:lpstr>D6L1303C2</vt:lpstr>
      <vt:lpstr>D6L1303C20</vt:lpstr>
      <vt:lpstr>D6L1303C21</vt:lpstr>
      <vt:lpstr>D6L1303C22</vt:lpstr>
      <vt:lpstr>D6L1303C23</vt:lpstr>
      <vt:lpstr>D6L1303C24</vt:lpstr>
      <vt:lpstr>D6L1303C25</vt:lpstr>
      <vt:lpstr>D6L1303C3</vt:lpstr>
      <vt:lpstr>D6L1303C4</vt:lpstr>
      <vt:lpstr>D6L1303C5</vt:lpstr>
      <vt:lpstr>D6L1303C6</vt:lpstr>
      <vt:lpstr>D6L1303C7</vt:lpstr>
      <vt:lpstr>D6L1303C8</vt:lpstr>
      <vt:lpstr>D6L1303C9</vt:lpstr>
      <vt:lpstr>D6L1304C1</vt:lpstr>
      <vt:lpstr>D6L1304C10</vt:lpstr>
      <vt:lpstr>D6L1304C11</vt:lpstr>
      <vt:lpstr>D6L1304C12</vt:lpstr>
      <vt:lpstr>D6L1304C13</vt:lpstr>
      <vt:lpstr>D6L1304C14</vt:lpstr>
      <vt:lpstr>D6L1304C15</vt:lpstr>
      <vt:lpstr>D6L1304C16</vt:lpstr>
      <vt:lpstr>D6L1304C17</vt:lpstr>
      <vt:lpstr>D6L1304C18</vt:lpstr>
      <vt:lpstr>D6L1304C19</vt:lpstr>
      <vt:lpstr>D6L1304C2</vt:lpstr>
      <vt:lpstr>D6L1304C20</vt:lpstr>
      <vt:lpstr>D6L1304C21</vt:lpstr>
      <vt:lpstr>D6L1304C22</vt:lpstr>
      <vt:lpstr>D6L1304C23</vt:lpstr>
      <vt:lpstr>D6L1304C24</vt:lpstr>
      <vt:lpstr>D6L1304C25</vt:lpstr>
      <vt:lpstr>D6L1304C3</vt:lpstr>
      <vt:lpstr>D6L1304C4</vt:lpstr>
      <vt:lpstr>D6L1304C5</vt:lpstr>
      <vt:lpstr>D6L1304C6</vt:lpstr>
      <vt:lpstr>D6L1304C7</vt:lpstr>
      <vt:lpstr>D6L1304C8</vt:lpstr>
      <vt:lpstr>D6L1304C9</vt:lpstr>
      <vt:lpstr>D6L1305C1</vt:lpstr>
      <vt:lpstr>D6L1305C10</vt:lpstr>
      <vt:lpstr>D6L1305C11</vt:lpstr>
      <vt:lpstr>D6L1305C12</vt:lpstr>
      <vt:lpstr>D6L1305C13</vt:lpstr>
      <vt:lpstr>D6L1305C14</vt:lpstr>
      <vt:lpstr>D6L1305C15</vt:lpstr>
      <vt:lpstr>D6L1305C16</vt:lpstr>
      <vt:lpstr>D6L1305C17</vt:lpstr>
      <vt:lpstr>D6L1305C18</vt:lpstr>
      <vt:lpstr>D6L1305C19</vt:lpstr>
      <vt:lpstr>D6L1305C2</vt:lpstr>
      <vt:lpstr>D6L1305C20</vt:lpstr>
      <vt:lpstr>D6L1305C21</vt:lpstr>
      <vt:lpstr>D6L1305C22</vt:lpstr>
      <vt:lpstr>D6L1305C23</vt:lpstr>
      <vt:lpstr>D6L1305C24</vt:lpstr>
      <vt:lpstr>D6L1305C25</vt:lpstr>
      <vt:lpstr>D6L1305C3</vt:lpstr>
      <vt:lpstr>D6L1305C4</vt:lpstr>
      <vt:lpstr>D6L1305C5</vt:lpstr>
      <vt:lpstr>D6L1305C6</vt:lpstr>
      <vt:lpstr>D6L1305C7</vt:lpstr>
      <vt:lpstr>D6L1305C8</vt:lpstr>
      <vt:lpstr>D6L1305C9</vt:lpstr>
      <vt:lpstr>D6L1306C1</vt:lpstr>
      <vt:lpstr>D6L1306C10</vt:lpstr>
      <vt:lpstr>D6L1306C11</vt:lpstr>
      <vt:lpstr>D6L1306C12</vt:lpstr>
      <vt:lpstr>D6L1306C13</vt:lpstr>
      <vt:lpstr>D6L1306C14</vt:lpstr>
      <vt:lpstr>D6L1306C15</vt:lpstr>
      <vt:lpstr>D6L1306C16</vt:lpstr>
      <vt:lpstr>D6L1306C17</vt:lpstr>
      <vt:lpstr>D6L1306C18</vt:lpstr>
      <vt:lpstr>D6L1306C19</vt:lpstr>
      <vt:lpstr>D6L1306C2</vt:lpstr>
      <vt:lpstr>D6L1306C20</vt:lpstr>
      <vt:lpstr>D6L1306C21</vt:lpstr>
      <vt:lpstr>D6L1306C22</vt:lpstr>
      <vt:lpstr>D6L1306C23</vt:lpstr>
      <vt:lpstr>D6L1306C24</vt:lpstr>
      <vt:lpstr>D6L1306C25</vt:lpstr>
      <vt:lpstr>D6L1306C3</vt:lpstr>
      <vt:lpstr>D6L1306C4</vt:lpstr>
      <vt:lpstr>D6L1306C5</vt:lpstr>
      <vt:lpstr>D6L1306C6</vt:lpstr>
      <vt:lpstr>D6L1306C7</vt:lpstr>
      <vt:lpstr>D6L1306C8</vt:lpstr>
      <vt:lpstr>D6L1306C9</vt:lpstr>
      <vt:lpstr>D6L1307C1</vt:lpstr>
      <vt:lpstr>D6L1307C10</vt:lpstr>
      <vt:lpstr>D6L1307C11</vt:lpstr>
      <vt:lpstr>D6L1307C12</vt:lpstr>
      <vt:lpstr>D6L1307C13</vt:lpstr>
      <vt:lpstr>D6L1307C14</vt:lpstr>
      <vt:lpstr>D6L1307C15</vt:lpstr>
      <vt:lpstr>D6L1307C16</vt:lpstr>
      <vt:lpstr>D6L1307C17</vt:lpstr>
      <vt:lpstr>D6L1307C18</vt:lpstr>
      <vt:lpstr>D6L1307C19</vt:lpstr>
      <vt:lpstr>D6L1307C2</vt:lpstr>
      <vt:lpstr>D6L1307C20</vt:lpstr>
      <vt:lpstr>D6L1307C21</vt:lpstr>
      <vt:lpstr>D6L1307C22</vt:lpstr>
      <vt:lpstr>D6L1307C23</vt:lpstr>
      <vt:lpstr>D6L1307C24</vt:lpstr>
      <vt:lpstr>D6L1307C25</vt:lpstr>
      <vt:lpstr>D6L1307C3</vt:lpstr>
      <vt:lpstr>D6L1307C4</vt:lpstr>
      <vt:lpstr>D6L1307C5</vt:lpstr>
      <vt:lpstr>D6L1307C6</vt:lpstr>
      <vt:lpstr>D6L1307C7</vt:lpstr>
      <vt:lpstr>D6L1307C8</vt:lpstr>
      <vt:lpstr>D6L1307C9</vt:lpstr>
      <vt:lpstr>D6L1308C1</vt:lpstr>
      <vt:lpstr>D6L1308C10</vt:lpstr>
      <vt:lpstr>D6L1308C11</vt:lpstr>
      <vt:lpstr>D6L1308C12</vt:lpstr>
      <vt:lpstr>D6L1308C13</vt:lpstr>
      <vt:lpstr>D6L1308C14</vt:lpstr>
      <vt:lpstr>D6L1308C15</vt:lpstr>
      <vt:lpstr>D6L1308C16</vt:lpstr>
      <vt:lpstr>D6L1308C17</vt:lpstr>
      <vt:lpstr>D6L1308C18</vt:lpstr>
      <vt:lpstr>D6L1308C19</vt:lpstr>
      <vt:lpstr>D6L1308C2</vt:lpstr>
      <vt:lpstr>D6L1308C20</vt:lpstr>
      <vt:lpstr>D6L1308C21</vt:lpstr>
      <vt:lpstr>D6L1308C22</vt:lpstr>
      <vt:lpstr>D6L1308C23</vt:lpstr>
      <vt:lpstr>D6L1308C24</vt:lpstr>
      <vt:lpstr>D6L1308C25</vt:lpstr>
      <vt:lpstr>D6L1308C3</vt:lpstr>
      <vt:lpstr>D6L1308C4</vt:lpstr>
      <vt:lpstr>D6L1308C5</vt:lpstr>
      <vt:lpstr>D6L1308C6</vt:lpstr>
      <vt:lpstr>D6L1308C7</vt:lpstr>
      <vt:lpstr>D6L1308C8</vt:lpstr>
      <vt:lpstr>D6L1308C9</vt:lpstr>
      <vt:lpstr>D6L1309C1</vt:lpstr>
      <vt:lpstr>D6L1309C10</vt:lpstr>
      <vt:lpstr>D6L1309C11</vt:lpstr>
      <vt:lpstr>D6L1309C12</vt:lpstr>
      <vt:lpstr>D6L1309C13</vt:lpstr>
      <vt:lpstr>D6L1309C14</vt:lpstr>
      <vt:lpstr>D6L1309C15</vt:lpstr>
      <vt:lpstr>D6L1309C16</vt:lpstr>
      <vt:lpstr>D6L1309C17</vt:lpstr>
      <vt:lpstr>D6L1309C18</vt:lpstr>
      <vt:lpstr>D6L1309C19</vt:lpstr>
      <vt:lpstr>D6L1309C2</vt:lpstr>
      <vt:lpstr>D6L1309C20</vt:lpstr>
      <vt:lpstr>D6L1309C21</vt:lpstr>
      <vt:lpstr>D6L1309C22</vt:lpstr>
      <vt:lpstr>D6L1309C23</vt:lpstr>
      <vt:lpstr>D6L1309C24</vt:lpstr>
      <vt:lpstr>D6L1309C25</vt:lpstr>
      <vt:lpstr>D6L1309C3</vt:lpstr>
      <vt:lpstr>D6L1309C4</vt:lpstr>
      <vt:lpstr>D6L1309C5</vt:lpstr>
      <vt:lpstr>D6L1309C6</vt:lpstr>
      <vt:lpstr>D6L1309C7</vt:lpstr>
      <vt:lpstr>D6L1309C8</vt:lpstr>
      <vt:lpstr>D6L1309C9</vt:lpstr>
      <vt:lpstr>D6L130C1</vt:lpstr>
      <vt:lpstr>D6L130C10</vt:lpstr>
      <vt:lpstr>D6L130C11</vt:lpstr>
      <vt:lpstr>D6L130C12</vt:lpstr>
      <vt:lpstr>D6L130C13</vt:lpstr>
      <vt:lpstr>D6L130C14</vt:lpstr>
      <vt:lpstr>D6L130C15</vt:lpstr>
      <vt:lpstr>D6L130C16</vt:lpstr>
      <vt:lpstr>D6L130C17</vt:lpstr>
      <vt:lpstr>D6L130C18</vt:lpstr>
      <vt:lpstr>D6L130C19</vt:lpstr>
      <vt:lpstr>D6L130C2</vt:lpstr>
      <vt:lpstr>D6L130C20</vt:lpstr>
      <vt:lpstr>D6L130C21</vt:lpstr>
      <vt:lpstr>D6L130C22</vt:lpstr>
      <vt:lpstr>D6L130C23</vt:lpstr>
      <vt:lpstr>D6L130C24</vt:lpstr>
      <vt:lpstr>D6L130C25</vt:lpstr>
      <vt:lpstr>D6L130C3</vt:lpstr>
      <vt:lpstr>D6L130C4</vt:lpstr>
      <vt:lpstr>D6L130C5</vt:lpstr>
      <vt:lpstr>D6L130C6</vt:lpstr>
      <vt:lpstr>D6L130C7</vt:lpstr>
      <vt:lpstr>D6L130C8</vt:lpstr>
      <vt:lpstr>D6L130C9</vt:lpstr>
      <vt:lpstr>D6L1310C1</vt:lpstr>
      <vt:lpstr>D6L1310C10</vt:lpstr>
      <vt:lpstr>D6L1310C11</vt:lpstr>
      <vt:lpstr>D6L1310C12</vt:lpstr>
      <vt:lpstr>D6L1310C13</vt:lpstr>
      <vt:lpstr>D6L1310C14</vt:lpstr>
      <vt:lpstr>D6L1310C15</vt:lpstr>
      <vt:lpstr>D6L1310C16</vt:lpstr>
      <vt:lpstr>D6L1310C17</vt:lpstr>
      <vt:lpstr>D6L1310C18</vt:lpstr>
      <vt:lpstr>D6L1310C19</vt:lpstr>
      <vt:lpstr>D6L1310C2</vt:lpstr>
      <vt:lpstr>D6L1310C20</vt:lpstr>
      <vt:lpstr>D6L1310C21</vt:lpstr>
      <vt:lpstr>D6L1310C22</vt:lpstr>
      <vt:lpstr>D6L1310C23</vt:lpstr>
      <vt:lpstr>D6L1310C24</vt:lpstr>
      <vt:lpstr>D6L1310C25</vt:lpstr>
      <vt:lpstr>D6L1310C3</vt:lpstr>
      <vt:lpstr>D6L1310C4</vt:lpstr>
      <vt:lpstr>D6L1310C5</vt:lpstr>
      <vt:lpstr>D6L1310C6</vt:lpstr>
      <vt:lpstr>D6L1310C7</vt:lpstr>
      <vt:lpstr>D6L1310C8</vt:lpstr>
      <vt:lpstr>D6L1310C9</vt:lpstr>
      <vt:lpstr>D6L1311C1</vt:lpstr>
      <vt:lpstr>D6L1311C10</vt:lpstr>
      <vt:lpstr>D6L1311C11</vt:lpstr>
      <vt:lpstr>D6L1311C12</vt:lpstr>
      <vt:lpstr>D6L1311C13</vt:lpstr>
      <vt:lpstr>D6L1311C14</vt:lpstr>
      <vt:lpstr>D6L1311C15</vt:lpstr>
      <vt:lpstr>D6L1311C16</vt:lpstr>
      <vt:lpstr>D6L1311C17</vt:lpstr>
      <vt:lpstr>D6L1311C18</vt:lpstr>
      <vt:lpstr>D6L1311C19</vt:lpstr>
      <vt:lpstr>D6L1311C2</vt:lpstr>
      <vt:lpstr>D6L1311C20</vt:lpstr>
      <vt:lpstr>D6L1311C21</vt:lpstr>
      <vt:lpstr>D6L1311C22</vt:lpstr>
      <vt:lpstr>D6L1311C23</vt:lpstr>
      <vt:lpstr>D6L1311C24</vt:lpstr>
      <vt:lpstr>D6L1311C25</vt:lpstr>
      <vt:lpstr>D6L1311C3</vt:lpstr>
      <vt:lpstr>D6L1311C4</vt:lpstr>
      <vt:lpstr>D6L1311C5</vt:lpstr>
      <vt:lpstr>D6L1311C6</vt:lpstr>
      <vt:lpstr>D6L1311C7</vt:lpstr>
      <vt:lpstr>D6L1311C8</vt:lpstr>
      <vt:lpstr>D6L1311C9</vt:lpstr>
      <vt:lpstr>D6L1312C1</vt:lpstr>
      <vt:lpstr>D6L1312C10</vt:lpstr>
      <vt:lpstr>D6L1312C11</vt:lpstr>
      <vt:lpstr>D6L1312C12</vt:lpstr>
      <vt:lpstr>D6L1312C13</vt:lpstr>
      <vt:lpstr>D6L1312C14</vt:lpstr>
      <vt:lpstr>D6L1312C15</vt:lpstr>
      <vt:lpstr>D6L1312C16</vt:lpstr>
      <vt:lpstr>D6L1312C17</vt:lpstr>
      <vt:lpstr>D6L1312C18</vt:lpstr>
      <vt:lpstr>D6L1312C19</vt:lpstr>
      <vt:lpstr>D6L1312C2</vt:lpstr>
      <vt:lpstr>D6L1312C20</vt:lpstr>
      <vt:lpstr>D6L1312C21</vt:lpstr>
      <vt:lpstr>D6L1312C22</vt:lpstr>
      <vt:lpstr>D6L1312C23</vt:lpstr>
      <vt:lpstr>D6L1312C24</vt:lpstr>
      <vt:lpstr>D6L1312C25</vt:lpstr>
      <vt:lpstr>D6L1312C3</vt:lpstr>
      <vt:lpstr>D6L1312C4</vt:lpstr>
      <vt:lpstr>D6L1312C5</vt:lpstr>
      <vt:lpstr>D6L1312C6</vt:lpstr>
      <vt:lpstr>D6L1312C7</vt:lpstr>
      <vt:lpstr>D6L1312C8</vt:lpstr>
      <vt:lpstr>D6L1312C9</vt:lpstr>
      <vt:lpstr>D6L1313C1</vt:lpstr>
      <vt:lpstr>D6L1313C10</vt:lpstr>
      <vt:lpstr>D6L1313C11</vt:lpstr>
      <vt:lpstr>D6L1313C12</vt:lpstr>
      <vt:lpstr>D6L1313C13</vt:lpstr>
      <vt:lpstr>D6L1313C14</vt:lpstr>
      <vt:lpstr>D6L1313C15</vt:lpstr>
      <vt:lpstr>D6L1313C16</vt:lpstr>
      <vt:lpstr>D6L1313C17</vt:lpstr>
      <vt:lpstr>D6L1313C18</vt:lpstr>
      <vt:lpstr>D6L1313C19</vt:lpstr>
      <vt:lpstr>D6L1313C2</vt:lpstr>
      <vt:lpstr>D6L1313C20</vt:lpstr>
      <vt:lpstr>D6L1313C21</vt:lpstr>
      <vt:lpstr>D6L1313C22</vt:lpstr>
      <vt:lpstr>D6L1313C23</vt:lpstr>
      <vt:lpstr>D6L1313C24</vt:lpstr>
      <vt:lpstr>D6L1313C25</vt:lpstr>
      <vt:lpstr>D6L1313C3</vt:lpstr>
      <vt:lpstr>D6L1313C4</vt:lpstr>
      <vt:lpstr>D6L1313C5</vt:lpstr>
      <vt:lpstr>D6L1313C6</vt:lpstr>
      <vt:lpstr>D6L1313C7</vt:lpstr>
      <vt:lpstr>D6L1313C8</vt:lpstr>
      <vt:lpstr>D6L1313C9</vt:lpstr>
      <vt:lpstr>D6L1314C1</vt:lpstr>
      <vt:lpstr>D6L1314C10</vt:lpstr>
      <vt:lpstr>D6L1314C11</vt:lpstr>
      <vt:lpstr>D6L1314C12</vt:lpstr>
      <vt:lpstr>D6L1314C13</vt:lpstr>
      <vt:lpstr>D6L1314C14</vt:lpstr>
      <vt:lpstr>D6L1314C15</vt:lpstr>
      <vt:lpstr>D6L1314C16</vt:lpstr>
      <vt:lpstr>D6L1314C17</vt:lpstr>
      <vt:lpstr>D6L1314C18</vt:lpstr>
      <vt:lpstr>D6L1314C19</vt:lpstr>
      <vt:lpstr>D6L1314C2</vt:lpstr>
      <vt:lpstr>D6L1314C20</vt:lpstr>
      <vt:lpstr>D6L1314C21</vt:lpstr>
      <vt:lpstr>D6L1314C22</vt:lpstr>
      <vt:lpstr>D6L1314C23</vt:lpstr>
      <vt:lpstr>D6L1314C24</vt:lpstr>
      <vt:lpstr>D6L1314C25</vt:lpstr>
      <vt:lpstr>D6L1314C3</vt:lpstr>
      <vt:lpstr>D6L1314C4</vt:lpstr>
      <vt:lpstr>D6L1314C5</vt:lpstr>
      <vt:lpstr>D6L1314C6</vt:lpstr>
      <vt:lpstr>D6L1314C7</vt:lpstr>
      <vt:lpstr>D6L1314C8</vt:lpstr>
      <vt:lpstr>D6L1314C9</vt:lpstr>
      <vt:lpstr>D6L1315C1</vt:lpstr>
      <vt:lpstr>D6L1315C10</vt:lpstr>
      <vt:lpstr>D6L1315C11</vt:lpstr>
      <vt:lpstr>D6L1315C12</vt:lpstr>
      <vt:lpstr>D6L1315C13</vt:lpstr>
      <vt:lpstr>D6L1315C14</vt:lpstr>
      <vt:lpstr>D6L1315C15</vt:lpstr>
      <vt:lpstr>D6L1315C16</vt:lpstr>
      <vt:lpstr>D6L1315C17</vt:lpstr>
      <vt:lpstr>D6L1315C18</vt:lpstr>
      <vt:lpstr>D6L1315C19</vt:lpstr>
      <vt:lpstr>D6L1315C2</vt:lpstr>
      <vt:lpstr>D6L1315C20</vt:lpstr>
      <vt:lpstr>D6L1315C21</vt:lpstr>
      <vt:lpstr>D6L1315C22</vt:lpstr>
      <vt:lpstr>D6L1315C23</vt:lpstr>
      <vt:lpstr>D6L1315C24</vt:lpstr>
      <vt:lpstr>D6L1315C25</vt:lpstr>
      <vt:lpstr>D6L1315C3</vt:lpstr>
      <vt:lpstr>D6L1315C4</vt:lpstr>
      <vt:lpstr>D6L1315C5</vt:lpstr>
      <vt:lpstr>D6L1315C6</vt:lpstr>
      <vt:lpstr>D6L1315C7</vt:lpstr>
      <vt:lpstr>D6L1315C8</vt:lpstr>
      <vt:lpstr>D6L1315C9</vt:lpstr>
      <vt:lpstr>D6L1316C1</vt:lpstr>
      <vt:lpstr>D6L1316C10</vt:lpstr>
      <vt:lpstr>D6L1316C11</vt:lpstr>
      <vt:lpstr>D6L1316C12</vt:lpstr>
      <vt:lpstr>D6L1316C13</vt:lpstr>
      <vt:lpstr>D6L1316C14</vt:lpstr>
      <vt:lpstr>D6L1316C15</vt:lpstr>
      <vt:lpstr>D6L1316C16</vt:lpstr>
      <vt:lpstr>D6L1316C17</vt:lpstr>
      <vt:lpstr>D6L1316C18</vt:lpstr>
      <vt:lpstr>D6L1316C19</vt:lpstr>
      <vt:lpstr>D6L1316C2</vt:lpstr>
      <vt:lpstr>D6L1316C20</vt:lpstr>
      <vt:lpstr>D6L1316C21</vt:lpstr>
      <vt:lpstr>D6L1316C22</vt:lpstr>
      <vt:lpstr>D6L1316C23</vt:lpstr>
      <vt:lpstr>D6L1316C24</vt:lpstr>
      <vt:lpstr>D6L1316C25</vt:lpstr>
      <vt:lpstr>D6L1316C3</vt:lpstr>
      <vt:lpstr>D6L1316C4</vt:lpstr>
      <vt:lpstr>D6L1316C5</vt:lpstr>
      <vt:lpstr>D6L1316C6</vt:lpstr>
      <vt:lpstr>D6L1316C7</vt:lpstr>
      <vt:lpstr>D6L1316C8</vt:lpstr>
      <vt:lpstr>D6L1316C9</vt:lpstr>
      <vt:lpstr>D6L1317C1</vt:lpstr>
      <vt:lpstr>D6L1317C10</vt:lpstr>
      <vt:lpstr>D6L1317C11</vt:lpstr>
      <vt:lpstr>D6L1317C12</vt:lpstr>
      <vt:lpstr>D6L1317C13</vt:lpstr>
      <vt:lpstr>D6L1317C14</vt:lpstr>
      <vt:lpstr>D6L1317C15</vt:lpstr>
      <vt:lpstr>D6L1317C16</vt:lpstr>
      <vt:lpstr>D6L1317C17</vt:lpstr>
      <vt:lpstr>D6L1317C18</vt:lpstr>
      <vt:lpstr>D6L1317C19</vt:lpstr>
      <vt:lpstr>D6L1317C2</vt:lpstr>
      <vt:lpstr>D6L1317C20</vt:lpstr>
      <vt:lpstr>D6L1317C21</vt:lpstr>
      <vt:lpstr>D6L1317C22</vt:lpstr>
      <vt:lpstr>D6L1317C23</vt:lpstr>
      <vt:lpstr>D6L1317C24</vt:lpstr>
      <vt:lpstr>D6L1317C25</vt:lpstr>
      <vt:lpstr>D6L1317C3</vt:lpstr>
      <vt:lpstr>D6L1317C4</vt:lpstr>
      <vt:lpstr>D6L1317C5</vt:lpstr>
      <vt:lpstr>D6L1317C6</vt:lpstr>
      <vt:lpstr>D6L1317C7</vt:lpstr>
      <vt:lpstr>D6L1317C8</vt:lpstr>
      <vt:lpstr>D6L1317C9</vt:lpstr>
      <vt:lpstr>D6L1318C1</vt:lpstr>
      <vt:lpstr>D6L1318C10</vt:lpstr>
      <vt:lpstr>D6L1318C11</vt:lpstr>
      <vt:lpstr>D6L1318C12</vt:lpstr>
      <vt:lpstr>D6L1318C13</vt:lpstr>
      <vt:lpstr>D6L1318C14</vt:lpstr>
      <vt:lpstr>D6L1318C15</vt:lpstr>
      <vt:lpstr>D6L1318C16</vt:lpstr>
      <vt:lpstr>D6L1318C17</vt:lpstr>
      <vt:lpstr>D6L1318C18</vt:lpstr>
      <vt:lpstr>D6L1318C19</vt:lpstr>
      <vt:lpstr>D6L1318C2</vt:lpstr>
      <vt:lpstr>D6L1318C20</vt:lpstr>
      <vt:lpstr>D6L1318C21</vt:lpstr>
      <vt:lpstr>D6L1318C22</vt:lpstr>
      <vt:lpstr>D6L1318C23</vt:lpstr>
      <vt:lpstr>D6L1318C24</vt:lpstr>
      <vt:lpstr>D6L1318C25</vt:lpstr>
      <vt:lpstr>D6L1318C3</vt:lpstr>
      <vt:lpstr>D6L1318C4</vt:lpstr>
      <vt:lpstr>D6L1318C5</vt:lpstr>
      <vt:lpstr>D6L1318C6</vt:lpstr>
      <vt:lpstr>D6L1318C7</vt:lpstr>
      <vt:lpstr>D6L1318C8</vt:lpstr>
      <vt:lpstr>D6L1318C9</vt:lpstr>
      <vt:lpstr>D6L1319C1</vt:lpstr>
      <vt:lpstr>D6L1319C10</vt:lpstr>
      <vt:lpstr>D6L1319C11</vt:lpstr>
      <vt:lpstr>D6L1319C12</vt:lpstr>
      <vt:lpstr>D6L1319C13</vt:lpstr>
      <vt:lpstr>D6L1319C14</vt:lpstr>
      <vt:lpstr>D6L1319C15</vt:lpstr>
      <vt:lpstr>D6L1319C16</vt:lpstr>
      <vt:lpstr>D6L1319C17</vt:lpstr>
      <vt:lpstr>D6L1319C18</vt:lpstr>
      <vt:lpstr>D6L1319C19</vt:lpstr>
      <vt:lpstr>D6L1319C2</vt:lpstr>
      <vt:lpstr>D6L1319C20</vt:lpstr>
      <vt:lpstr>D6L1319C21</vt:lpstr>
      <vt:lpstr>D6L1319C22</vt:lpstr>
      <vt:lpstr>D6L1319C23</vt:lpstr>
      <vt:lpstr>D6L1319C24</vt:lpstr>
      <vt:lpstr>D6L1319C25</vt:lpstr>
      <vt:lpstr>D6L1319C3</vt:lpstr>
      <vt:lpstr>D6L1319C4</vt:lpstr>
      <vt:lpstr>D6L1319C5</vt:lpstr>
      <vt:lpstr>D6L1319C6</vt:lpstr>
      <vt:lpstr>D6L1319C7</vt:lpstr>
      <vt:lpstr>D6L1319C8</vt:lpstr>
      <vt:lpstr>D6L1319C9</vt:lpstr>
      <vt:lpstr>D6L131C1</vt:lpstr>
      <vt:lpstr>D6L131C10</vt:lpstr>
      <vt:lpstr>D6L131C11</vt:lpstr>
      <vt:lpstr>D6L131C12</vt:lpstr>
      <vt:lpstr>D6L131C13</vt:lpstr>
      <vt:lpstr>D6L131C14</vt:lpstr>
      <vt:lpstr>D6L131C15</vt:lpstr>
      <vt:lpstr>D6L131C16</vt:lpstr>
      <vt:lpstr>D6L131C17</vt:lpstr>
      <vt:lpstr>D6L131C18</vt:lpstr>
      <vt:lpstr>D6L131C19</vt:lpstr>
      <vt:lpstr>D6L131C2</vt:lpstr>
      <vt:lpstr>D6L131C20</vt:lpstr>
      <vt:lpstr>D6L131C21</vt:lpstr>
      <vt:lpstr>D6L131C22</vt:lpstr>
      <vt:lpstr>D6L131C23</vt:lpstr>
      <vt:lpstr>D6L131C24</vt:lpstr>
      <vt:lpstr>D6L131C25</vt:lpstr>
      <vt:lpstr>D6L131C3</vt:lpstr>
      <vt:lpstr>D6L131C4</vt:lpstr>
      <vt:lpstr>D6L131C5</vt:lpstr>
      <vt:lpstr>D6L131C6</vt:lpstr>
      <vt:lpstr>D6L131C7</vt:lpstr>
      <vt:lpstr>D6L131C8</vt:lpstr>
      <vt:lpstr>D6L131C9</vt:lpstr>
      <vt:lpstr>D6L1320C1</vt:lpstr>
      <vt:lpstr>D6L1320C10</vt:lpstr>
      <vt:lpstr>D6L1320C11</vt:lpstr>
      <vt:lpstr>D6L1320C12</vt:lpstr>
      <vt:lpstr>D6L1320C13</vt:lpstr>
      <vt:lpstr>D6L1320C14</vt:lpstr>
      <vt:lpstr>D6L1320C15</vt:lpstr>
      <vt:lpstr>D6L1320C16</vt:lpstr>
      <vt:lpstr>D6L1320C17</vt:lpstr>
      <vt:lpstr>D6L1320C18</vt:lpstr>
      <vt:lpstr>D6L1320C19</vt:lpstr>
      <vt:lpstr>D6L1320C2</vt:lpstr>
      <vt:lpstr>D6L1320C20</vt:lpstr>
      <vt:lpstr>D6L1320C21</vt:lpstr>
      <vt:lpstr>D6L1320C22</vt:lpstr>
      <vt:lpstr>D6L1320C23</vt:lpstr>
      <vt:lpstr>D6L1320C24</vt:lpstr>
      <vt:lpstr>D6L1320C25</vt:lpstr>
      <vt:lpstr>D6L1320C3</vt:lpstr>
      <vt:lpstr>D6L1320C4</vt:lpstr>
      <vt:lpstr>D6L1320C5</vt:lpstr>
      <vt:lpstr>D6L1320C6</vt:lpstr>
      <vt:lpstr>D6L1320C7</vt:lpstr>
      <vt:lpstr>D6L1320C8</vt:lpstr>
      <vt:lpstr>D6L1320C9</vt:lpstr>
      <vt:lpstr>D6L1321C1</vt:lpstr>
      <vt:lpstr>D6L1321C10</vt:lpstr>
      <vt:lpstr>D6L1321C11</vt:lpstr>
      <vt:lpstr>D6L1321C12</vt:lpstr>
      <vt:lpstr>D6L1321C13</vt:lpstr>
      <vt:lpstr>D6L1321C14</vt:lpstr>
      <vt:lpstr>D6L1321C15</vt:lpstr>
      <vt:lpstr>D6L1321C16</vt:lpstr>
      <vt:lpstr>D6L1321C17</vt:lpstr>
      <vt:lpstr>D6L1321C18</vt:lpstr>
      <vt:lpstr>D6L1321C19</vt:lpstr>
      <vt:lpstr>D6L1321C2</vt:lpstr>
      <vt:lpstr>D6L1321C20</vt:lpstr>
      <vt:lpstr>D6L1321C21</vt:lpstr>
      <vt:lpstr>D6L1321C22</vt:lpstr>
      <vt:lpstr>D6L1321C23</vt:lpstr>
      <vt:lpstr>D6L1321C24</vt:lpstr>
      <vt:lpstr>D6L1321C25</vt:lpstr>
      <vt:lpstr>D6L1321C3</vt:lpstr>
      <vt:lpstr>D6L1321C4</vt:lpstr>
      <vt:lpstr>D6L1321C5</vt:lpstr>
      <vt:lpstr>D6L1321C6</vt:lpstr>
      <vt:lpstr>D6L1321C7</vt:lpstr>
      <vt:lpstr>D6L1321C8</vt:lpstr>
      <vt:lpstr>D6L1321C9</vt:lpstr>
      <vt:lpstr>D6L1322C1</vt:lpstr>
      <vt:lpstr>D6L1322C10</vt:lpstr>
      <vt:lpstr>D6L1322C11</vt:lpstr>
      <vt:lpstr>D6L1322C12</vt:lpstr>
      <vt:lpstr>D6L1322C13</vt:lpstr>
      <vt:lpstr>D6L1322C14</vt:lpstr>
      <vt:lpstr>D6L1322C15</vt:lpstr>
      <vt:lpstr>D6L1322C16</vt:lpstr>
      <vt:lpstr>D6L1322C17</vt:lpstr>
      <vt:lpstr>D6L1322C18</vt:lpstr>
      <vt:lpstr>D6L1322C19</vt:lpstr>
      <vt:lpstr>D6L1322C2</vt:lpstr>
      <vt:lpstr>D6L1322C20</vt:lpstr>
      <vt:lpstr>D6L1322C21</vt:lpstr>
      <vt:lpstr>D6L1322C22</vt:lpstr>
      <vt:lpstr>D6L1322C23</vt:lpstr>
      <vt:lpstr>D6L1322C24</vt:lpstr>
      <vt:lpstr>D6L1322C25</vt:lpstr>
      <vt:lpstr>D6L1322C3</vt:lpstr>
      <vt:lpstr>D6L1322C4</vt:lpstr>
      <vt:lpstr>D6L1322C5</vt:lpstr>
      <vt:lpstr>D6L1322C6</vt:lpstr>
      <vt:lpstr>D6L1322C7</vt:lpstr>
      <vt:lpstr>D6L1322C8</vt:lpstr>
      <vt:lpstr>D6L1322C9</vt:lpstr>
      <vt:lpstr>D6L1323C1</vt:lpstr>
      <vt:lpstr>D6L1323C10</vt:lpstr>
      <vt:lpstr>D6L1323C11</vt:lpstr>
      <vt:lpstr>D6L1323C12</vt:lpstr>
      <vt:lpstr>D6L1323C13</vt:lpstr>
      <vt:lpstr>D6L1323C14</vt:lpstr>
      <vt:lpstr>D6L1323C15</vt:lpstr>
      <vt:lpstr>D6L1323C16</vt:lpstr>
      <vt:lpstr>D6L1323C17</vt:lpstr>
      <vt:lpstr>D6L1323C18</vt:lpstr>
      <vt:lpstr>D6L1323C19</vt:lpstr>
      <vt:lpstr>D6L1323C2</vt:lpstr>
      <vt:lpstr>D6L1323C20</vt:lpstr>
      <vt:lpstr>D6L1323C21</vt:lpstr>
      <vt:lpstr>D6L1323C22</vt:lpstr>
      <vt:lpstr>D6L1323C23</vt:lpstr>
      <vt:lpstr>D6L1323C24</vt:lpstr>
      <vt:lpstr>D6L1323C25</vt:lpstr>
      <vt:lpstr>D6L1323C3</vt:lpstr>
      <vt:lpstr>D6L1323C4</vt:lpstr>
      <vt:lpstr>D6L1323C5</vt:lpstr>
      <vt:lpstr>D6L1323C6</vt:lpstr>
      <vt:lpstr>D6L1323C7</vt:lpstr>
      <vt:lpstr>D6L1323C8</vt:lpstr>
      <vt:lpstr>D6L1323C9</vt:lpstr>
      <vt:lpstr>D6L1324C1</vt:lpstr>
      <vt:lpstr>D6L1324C10</vt:lpstr>
      <vt:lpstr>D6L1324C11</vt:lpstr>
      <vt:lpstr>D6L1324C12</vt:lpstr>
      <vt:lpstr>D6L1324C13</vt:lpstr>
      <vt:lpstr>D6L1324C14</vt:lpstr>
      <vt:lpstr>D6L1324C15</vt:lpstr>
      <vt:lpstr>D6L1324C16</vt:lpstr>
      <vt:lpstr>D6L1324C17</vt:lpstr>
      <vt:lpstr>D6L1324C18</vt:lpstr>
      <vt:lpstr>D6L1324C19</vt:lpstr>
      <vt:lpstr>D6L1324C2</vt:lpstr>
      <vt:lpstr>D6L1324C20</vt:lpstr>
      <vt:lpstr>D6L1324C21</vt:lpstr>
      <vt:lpstr>D6L1324C22</vt:lpstr>
      <vt:lpstr>D6L1324C23</vt:lpstr>
      <vt:lpstr>D6L1324C24</vt:lpstr>
      <vt:lpstr>D6L1324C25</vt:lpstr>
      <vt:lpstr>D6L1324C3</vt:lpstr>
      <vt:lpstr>D6L1324C4</vt:lpstr>
      <vt:lpstr>D6L1324C5</vt:lpstr>
      <vt:lpstr>D6L1324C6</vt:lpstr>
      <vt:lpstr>D6L1324C7</vt:lpstr>
      <vt:lpstr>D6L1324C8</vt:lpstr>
      <vt:lpstr>D6L1324C9</vt:lpstr>
      <vt:lpstr>D6L1325C1</vt:lpstr>
      <vt:lpstr>D6L1325C10</vt:lpstr>
      <vt:lpstr>D6L1325C11</vt:lpstr>
      <vt:lpstr>D6L1325C12</vt:lpstr>
      <vt:lpstr>D6L1325C13</vt:lpstr>
      <vt:lpstr>D6L1325C14</vt:lpstr>
      <vt:lpstr>D6L1325C15</vt:lpstr>
      <vt:lpstr>D6L1325C16</vt:lpstr>
      <vt:lpstr>D6L1325C17</vt:lpstr>
      <vt:lpstr>D6L1325C18</vt:lpstr>
      <vt:lpstr>D6L1325C19</vt:lpstr>
      <vt:lpstr>D6L1325C2</vt:lpstr>
      <vt:lpstr>D6L1325C20</vt:lpstr>
      <vt:lpstr>D6L1325C21</vt:lpstr>
      <vt:lpstr>D6L1325C22</vt:lpstr>
      <vt:lpstr>D6L1325C23</vt:lpstr>
      <vt:lpstr>D6L1325C24</vt:lpstr>
      <vt:lpstr>D6L1325C25</vt:lpstr>
      <vt:lpstr>D6L1325C3</vt:lpstr>
      <vt:lpstr>D6L1325C4</vt:lpstr>
      <vt:lpstr>D6L1325C5</vt:lpstr>
      <vt:lpstr>D6L1325C6</vt:lpstr>
      <vt:lpstr>D6L1325C7</vt:lpstr>
      <vt:lpstr>D6L1325C8</vt:lpstr>
      <vt:lpstr>D6L1325C9</vt:lpstr>
      <vt:lpstr>D6L1326C1</vt:lpstr>
      <vt:lpstr>D6L1326C10</vt:lpstr>
      <vt:lpstr>D6L1326C11</vt:lpstr>
      <vt:lpstr>D6L1326C12</vt:lpstr>
      <vt:lpstr>D6L1326C13</vt:lpstr>
      <vt:lpstr>D6L1326C14</vt:lpstr>
      <vt:lpstr>D6L1326C15</vt:lpstr>
      <vt:lpstr>D6L1326C16</vt:lpstr>
      <vt:lpstr>D6L1326C17</vt:lpstr>
      <vt:lpstr>D6L1326C18</vt:lpstr>
      <vt:lpstr>D6L1326C19</vt:lpstr>
      <vt:lpstr>D6L1326C2</vt:lpstr>
      <vt:lpstr>D6L1326C20</vt:lpstr>
      <vt:lpstr>D6L1326C21</vt:lpstr>
      <vt:lpstr>D6L1326C22</vt:lpstr>
      <vt:lpstr>D6L1326C23</vt:lpstr>
      <vt:lpstr>D6L1326C24</vt:lpstr>
      <vt:lpstr>D6L1326C25</vt:lpstr>
      <vt:lpstr>D6L1326C3</vt:lpstr>
      <vt:lpstr>D6L1326C4</vt:lpstr>
      <vt:lpstr>D6L1326C5</vt:lpstr>
      <vt:lpstr>D6L1326C6</vt:lpstr>
      <vt:lpstr>D6L1326C7</vt:lpstr>
      <vt:lpstr>D6L1326C8</vt:lpstr>
      <vt:lpstr>D6L1326C9</vt:lpstr>
      <vt:lpstr>D6L1327C1</vt:lpstr>
      <vt:lpstr>D6L1327C10</vt:lpstr>
      <vt:lpstr>D6L1327C11</vt:lpstr>
      <vt:lpstr>D6L1327C12</vt:lpstr>
      <vt:lpstr>D6L1327C13</vt:lpstr>
      <vt:lpstr>D6L1327C14</vt:lpstr>
      <vt:lpstr>D6L1327C15</vt:lpstr>
      <vt:lpstr>D6L1327C16</vt:lpstr>
      <vt:lpstr>D6L1327C17</vt:lpstr>
      <vt:lpstr>D6L1327C18</vt:lpstr>
      <vt:lpstr>D6L1327C19</vt:lpstr>
      <vt:lpstr>D6L1327C2</vt:lpstr>
      <vt:lpstr>D6L1327C20</vt:lpstr>
      <vt:lpstr>D6L1327C21</vt:lpstr>
      <vt:lpstr>D6L1327C22</vt:lpstr>
      <vt:lpstr>D6L1327C23</vt:lpstr>
      <vt:lpstr>D6L1327C24</vt:lpstr>
      <vt:lpstr>D6L1327C25</vt:lpstr>
      <vt:lpstr>D6L1327C3</vt:lpstr>
      <vt:lpstr>D6L1327C4</vt:lpstr>
      <vt:lpstr>D6L1327C5</vt:lpstr>
      <vt:lpstr>D6L1327C6</vt:lpstr>
      <vt:lpstr>D6L1327C7</vt:lpstr>
      <vt:lpstr>D6L1327C8</vt:lpstr>
      <vt:lpstr>D6L1327C9</vt:lpstr>
      <vt:lpstr>D6L1328C1</vt:lpstr>
      <vt:lpstr>D6L1328C10</vt:lpstr>
      <vt:lpstr>D6L1328C11</vt:lpstr>
      <vt:lpstr>D6L1328C12</vt:lpstr>
      <vt:lpstr>D6L1328C13</vt:lpstr>
      <vt:lpstr>D6L1328C14</vt:lpstr>
      <vt:lpstr>D6L1328C15</vt:lpstr>
      <vt:lpstr>D6L1328C16</vt:lpstr>
      <vt:lpstr>D6L1328C17</vt:lpstr>
      <vt:lpstr>D6L1328C18</vt:lpstr>
      <vt:lpstr>D6L1328C19</vt:lpstr>
      <vt:lpstr>D6L1328C2</vt:lpstr>
      <vt:lpstr>D6L1328C20</vt:lpstr>
      <vt:lpstr>D6L1328C21</vt:lpstr>
      <vt:lpstr>D6L1328C22</vt:lpstr>
      <vt:lpstr>D6L1328C23</vt:lpstr>
      <vt:lpstr>D6L1328C24</vt:lpstr>
      <vt:lpstr>D6L1328C25</vt:lpstr>
      <vt:lpstr>D6L1328C3</vt:lpstr>
      <vt:lpstr>D6L1328C4</vt:lpstr>
      <vt:lpstr>D6L1328C5</vt:lpstr>
      <vt:lpstr>D6L1328C6</vt:lpstr>
      <vt:lpstr>D6L1328C7</vt:lpstr>
      <vt:lpstr>D6L1328C8</vt:lpstr>
      <vt:lpstr>D6L1328C9</vt:lpstr>
      <vt:lpstr>D6L1329C1</vt:lpstr>
      <vt:lpstr>D6L1329C10</vt:lpstr>
      <vt:lpstr>D6L1329C11</vt:lpstr>
      <vt:lpstr>D6L1329C12</vt:lpstr>
      <vt:lpstr>D6L1329C13</vt:lpstr>
      <vt:lpstr>D6L1329C14</vt:lpstr>
      <vt:lpstr>D6L1329C15</vt:lpstr>
      <vt:lpstr>D6L1329C16</vt:lpstr>
      <vt:lpstr>D6L1329C17</vt:lpstr>
      <vt:lpstr>D6L1329C18</vt:lpstr>
      <vt:lpstr>D6L1329C19</vt:lpstr>
      <vt:lpstr>D6L1329C2</vt:lpstr>
      <vt:lpstr>D6L1329C20</vt:lpstr>
      <vt:lpstr>D6L1329C21</vt:lpstr>
      <vt:lpstr>D6L1329C22</vt:lpstr>
      <vt:lpstr>D6L1329C23</vt:lpstr>
      <vt:lpstr>D6L1329C24</vt:lpstr>
      <vt:lpstr>D6L1329C25</vt:lpstr>
      <vt:lpstr>D6L1329C3</vt:lpstr>
      <vt:lpstr>D6L1329C4</vt:lpstr>
      <vt:lpstr>D6L1329C5</vt:lpstr>
      <vt:lpstr>D6L1329C6</vt:lpstr>
      <vt:lpstr>D6L1329C7</vt:lpstr>
      <vt:lpstr>D6L1329C8</vt:lpstr>
      <vt:lpstr>D6L1329C9</vt:lpstr>
      <vt:lpstr>D6L132C1</vt:lpstr>
      <vt:lpstr>D6L132C10</vt:lpstr>
      <vt:lpstr>D6L132C11</vt:lpstr>
      <vt:lpstr>D6L132C12</vt:lpstr>
      <vt:lpstr>D6L132C13</vt:lpstr>
      <vt:lpstr>D6L132C14</vt:lpstr>
      <vt:lpstr>D6L132C15</vt:lpstr>
      <vt:lpstr>D6L132C16</vt:lpstr>
      <vt:lpstr>D6L132C17</vt:lpstr>
      <vt:lpstr>D6L132C18</vt:lpstr>
      <vt:lpstr>D6L132C19</vt:lpstr>
      <vt:lpstr>D6L132C2</vt:lpstr>
      <vt:lpstr>D6L132C20</vt:lpstr>
      <vt:lpstr>D6L132C21</vt:lpstr>
      <vt:lpstr>D6L132C22</vt:lpstr>
      <vt:lpstr>D6L132C23</vt:lpstr>
      <vt:lpstr>D6L132C24</vt:lpstr>
      <vt:lpstr>D6L132C25</vt:lpstr>
      <vt:lpstr>D6L132C3</vt:lpstr>
      <vt:lpstr>D6L132C4</vt:lpstr>
      <vt:lpstr>D6L132C5</vt:lpstr>
      <vt:lpstr>D6L132C6</vt:lpstr>
      <vt:lpstr>D6L132C7</vt:lpstr>
      <vt:lpstr>D6L132C8</vt:lpstr>
      <vt:lpstr>D6L132C9</vt:lpstr>
      <vt:lpstr>D6L1330C1</vt:lpstr>
      <vt:lpstr>D6L1330C10</vt:lpstr>
      <vt:lpstr>D6L1330C11</vt:lpstr>
      <vt:lpstr>D6L1330C12</vt:lpstr>
      <vt:lpstr>D6L1330C13</vt:lpstr>
      <vt:lpstr>D6L1330C14</vt:lpstr>
      <vt:lpstr>D6L1330C15</vt:lpstr>
      <vt:lpstr>D6L1330C16</vt:lpstr>
      <vt:lpstr>D6L1330C17</vt:lpstr>
      <vt:lpstr>D6L1330C18</vt:lpstr>
      <vt:lpstr>D6L1330C19</vt:lpstr>
      <vt:lpstr>D6L1330C2</vt:lpstr>
      <vt:lpstr>D6L1330C20</vt:lpstr>
      <vt:lpstr>D6L1330C21</vt:lpstr>
      <vt:lpstr>D6L1330C22</vt:lpstr>
      <vt:lpstr>D6L1330C23</vt:lpstr>
      <vt:lpstr>D6L1330C24</vt:lpstr>
      <vt:lpstr>D6L1330C25</vt:lpstr>
      <vt:lpstr>D6L1330C3</vt:lpstr>
      <vt:lpstr>D6L1330C4</vt:lpstr>
      <vt:lpstr>D6L1330C5</vt:lpstr>
      <vt:lpstr>D6L1330C6</vt:lpstr>
      <vt:lpstr>D6L1330C7</vt:lpstr>
      <vt:lpstr>D6L1330C8</vt:lpstr>
      <vt:lpstr>D6L1330C9</vt:lpstr>
      <vt:lpstr>D6L1331C1</vt:lpstr>
      <vt:lpstr>D6L1331C10</vt:lpstr>
      <vt:lpstr>D6L1331C11</vt:lpstr>
      <vt:lpstr>D6L1331C12</vt:lpstr>
      <vt:lpstr>D6L1331C13</vt:lpstr>
      <vt:lpstr>D6L1331C14</vt:lpstr>
      <vt:lpstr>D6L1331C15</vt:lpstr>
      <vt:lpstr>D6L1331C16</vt:lpstr>
      <vt:lpstr>D6L1331C17</vt:lpstr>
      <vt:lpstr>D6L1331C18</vt:lpstr>
      <vt:lpstr>D6L1331C19</vt:lpstr>
      <vt:lpstr>D6L1331C2</vt:lpstr>
      <vt:lpstr>D6L1331C20</vt:lpstr>
      <vt:lpstr>D6L1331C21</vt:lpstr>
      <vt:lpstr>D6L1331C22</vt:lpstr>
      <vt:lpstr>D6L1331C23</vt:lpstr>
      <vt:lpstr>D6L1331C24</vt:lpstr>
      <vt:lpstr>D6L1331C25</vt:lpstr>
      <vt:lpstr>D6L1331C3</vt:lpstr>
      <vt:lpstr>D6L1331C4</vt:lpstr>
      <vt:lpstr>D6L1331C5</vt:lpstr>
      <vt:lpstr>D6L1331C6</vt:lpstr>
      <vt:lpstr>D6L1331C7</vt:lpstr>
      <vt:lpstr>D6L1331C8</vt:lpstr>
      <vt:lpstr>D6L1331C9</vt:lpstr>
      <vt:lpstr>D6L1332C1</vt:lpstr>
      <vt:lpstr>D6L1332C10</vt:lpstr>
      <vt:lpstr>D6L1332C11</vt:lpstr>
      <vt:lpstr>D6L1332C12</vt:lpstr>
      <vt:lpstr>D6L1332C13</vt:lpstr>
      <vt:lpstr>D6L1332C14</vt:lpstr>
      <vt:lpstr>D6L1332C15</vt:lpstr>
      <vt:lpstr>D6L1332C16</vt:lpstr>
      <vt:lpstr>D6L1332C17</vt:lpstr>
      <vt:lpstr>D6L1332C18</vt:lpstr>
      <vt:lpstr>D6L1332C19</vt:lpstr>
      <vt:lpstr>D6L1332C2</vt:lpstr>
      <vt:lpstr>D6L1332C20</vt:lpstr>
      <vt:lpstr>D6L1332C21</vt:lpstr>
      <vt:lpstr>D6L1332C22</vt:lpstr>
      <vt:lpstr>D6L1332C23</vt:lpstr>
      <vt:lpstr>D6L1332C24</vt:lpstr>
      <vt:lpstr>D6L1332C25</vt:lpstr>
      <vt:lpstr>D6L1332C3</vt:lpstr>
      <vt:lpstr>D6L1332C4</vt:lpstr>
      <vt:lpstr>D6L1332C5</vt:lpstr>
      <vt:lpstr>D6L1332C6</vt:lpstr>
      <vt:lpstr>D6L1332C7</vt:lpstr>
      <vt:lpstr>D6L1332C8</vt:lpstr>
      <vt:lpstr>D6L1332C9</vt:lpstr>
      <vt:lpstr>D6L1333C1</vt:lpstr>
      <vt:lpstr>D6L1333C10</vt:lpstr>
      <vt:lpstr>D6L1333C11</vt:lpstr>
      <vt:lpstr>D6L1333C12</vt:lpstr>
      <vt:lpstr>D6L1333C13</vt:lpstr>
      <vt:lpstr>D6L1333C14</vt:lpstr>
      <vt:lpstr>D6L1333C15</vt:lpstr>
      <vt:lpstr>D6L1333C16</vt:lpstr>
      <vt:lpstr>D6L1333C17</vt:lpstr>
      <vt:lpstr>D6L1333C18</vt:lpstr>
      <vt:lpstr>D6L1333C19</vt:lpstr>
      <vt:lpstr>D6L1333C2</vt:lpstr>
      <vt:lpstr>D6L1333C20</vt:lpstr>
      <vt:lpstr>D6L1333C21</vt:lpstr>
      <vt:lpstr>D6L1333C22</vt:lpstr>
      <vt:lpstr>D6L1333C23</vt:lpstr>
      <vt:lpstr>D6L1333C24</vt:lpstr>
      <vt:lpstr>D6L1333C25</vt:lpstr>
      <vt:lpstr>D6L1333C3</vt:lpstr>
      <vt:lpstr>D6L1333C4</vt:lpstr>
      <vt:lpstr>D6L1333C5</vt:lpstr>
      <vt:lpstr>D6L1333C6</vt:lpstr>
      <vt:lpstr>D6L1333C7</vt:lpstr>
      <vt:lpstr>D6L1333C8</vt:lpstr>
      <vt:lpstr>D6L1333C9</vt:lpstr>
      <vt:lpstr>D6L1334C1</vt:lpstr>
      <vt:lpstr>D6L1334C10</vt:lpstr>
      <vt:lpstr>D6L1334C11</vt:lpstr>
      <vt:lpstr>D6L1334C12</vt:lpstr>
      <vt:lpstr>D6L1334C13</vt:lpstr>
      <vt:lpstr>D6L1334C14</vt:lpstr>
      <vt:lpstr>D6L1334C15</vt:lpstr>
      <vt:lpstr>D6L1334C16</vt:lpstr>
      <vt:lpstr>D6L1334C17</vt:lpstr>
      <vt:lpstr>D6L1334C18</vt:lpstr>
      <vt:lpstr>D6L1334C19</vt:lpstr>
      <vt:lpstr>D6L1334C2</vt:lpstr>
      <vt:lpstr>D6L1334C20</vt:lpstr>
      <vt:lpstr>D6L1334C21</vt:lpstr>
      <vt:lpstr>D6L1334C22</vt:lpstr>
      <vt:lpstr>D6L1334C23</vt:lpstr>
      <vt:lpstr>D6L1334C24</vt:lpstr>
      <vt:lpstr>D6L1334C25</vt:lpstr>
      <vt:lpstr>D6L1334C3</vt:lpstr>
      <vt:lpstr>D6L1334C4</vt:lpstr>
      <vt:lpstr>D6L1334C5</vt:lpstr>
      <vt:lpstr>D6L1334C6</vt:lpstr>
      <vt:lpstr>D6L1334C7</vt:lpstr>
      <vt:lpstr>D6L1334C8</vt:lpstr>
      <vt:lpstr>D6L1334C9</vt:lpstr>
      <vt:lpstr>D6L1335C1</vt:lpstr>
      <vt:lpstr>D6L1335C10</vt:lpstr>
      <vt:lpstr>D6L1335C11</vt:lpstr>
      <vt:lpstr>D6L1335C12</vt:lpstr>
      <vt:lpstr>D6L1335C13</vt:lpstr>
      <vt:lpstr>D6L1335C14</vt:lpstr>
      <vt:lpstr>D6L1335C15</vt:lpstr>
      <vt:lpstr>D6L1335C16</vt:lpstr>
      <vt:lpstr>D6L1335C17</vt:lpstr>
      <vt:lpstr>D6L1335C18</vt:lpstr>
      <vt:lpstr>D6L1335C19</vt:lpstr>
      <vt:lpstr>D6L1335C2</vt:lpstr>
      <vt:lpstr>D6L1335C20</vt:lpstr>
      <vt:lpstr>D6L1335C21</vt:lpstr>
      <vt:lpstr>D6L1335C22</vt:lpstr>
      <vt:lpstr>D6L1335C23</vt:lpstr>
      <vt:lpstr>D6L1335C24</vt:lpstr>
      <vt:lpstr>D6L1335C25</vt:lpstr>
      <vt:lpstr>D6L1335C3</vt:lpstr>
      <vt:lpstr>D6L1335C4</vt:lpstr>
      <vt:lpstr>D6L1335C5</vt:lpstr>
      <vt:lpstr>D6L1335C6</vt:lpstr>
      <vt:lpstr>D6L1335C7</vt:lpstr>
      <vt:lpstr>D6L1335C8</vt:lpstr>
      <vt:lpstr>D6L1335C9</vt:lpstr>
      <vt:lpstr>D6L1336C1</vt:lpstr>
      <vt:lpstr>D6L1336C10</vt:lpstr>
      <vt:lpstr>D6L1336C11</vt:lpstr>
      <vt:lpstr>D6L1336C12</vt:lpstr>
      <vt:lpstr>D6L1336C13</vt:lpstr>
      <vt:lpstr>D6L1336C14</vt:lpstr>
      <vt:lpstr>D6L1336C15</vt:lpstr>
      <vt:lpstr>D6L1336C16</vt:lpstr>
      <vt:lpstr>D6L1336C17</vt:lpstr>
      <vt:lpstr>D6L1336C18</vt:lpstr>
      <vt:lpstr>D6L1336C19</vt:lpstr>
      <vt:lpstr>D6L1336C2</vt:lpstr>
      <vt:lpstr>D6L1336C20</vt:lpstr>
      <vt:lpstr>D6L1336C21</vt:lpstr>
      <vt:lpstr>D6L1336C22</vt:lpstr>
      <vt:lpstr>D6L1336C23</vt:lpstr>
      <vt:lpstr>D6L1336C24</vt:lpstr>
      <vt:lpstr>D6L1336C25</vt:lpstr>
      <vt:lpstr>D6L1336C3</vt:lpstr>
      <vt:lpstr>D6L1336C4</vt:lpstr>
      <vt:lpstr>D6L1336C5</vt:lpstr>
      <vt:lpstr>D6L1336C6</vt:lpstr>
      <vt:lpstr>D6L1336C7</vt:lpstr>
      <vt:lpstr>D6L1336C8</vt:lpstr>
      <vt:lpstr>D6L1336C9</vt:lpstr>
      <vt:lpstr>D6L1337C1</vt:lpstr>
      <vt:lpstr>D6L1337C10</vt:lpstr>
      <vt:lpstr>D6L1337C11</vt:lpstr>
      <vt:lpstr>D6L1337C12</vt:lpstr>
      <vt:lpstr>D6L1337C13</vt:lpstr>
      <vt:lpstr>D6L1337C14</vt:lpstr>
      <vt:lpstr>D6L1337C15</vt:lpstr>
      <vt:lpstr>D6L1337C16</vt:lpstr>
      <vt:lpstr>D6L1337C17</vt:lpstr>
      <vt:lpstr>D6L1337C18</vt:lpstr>
      <vt:lpstr>D6L1337C19</vt:lpstr>
      <vt:lpstr>D6L1337C2</vt:lpstr>
      <vt:lpstr>D6L1337C20</vt:lpstr>
      <vt:lpstr>D6L1337C21</vt:lpstr>
      <vt:lpstr>D6L1337C22</vt:lpstr>
      <vt:lpstr>D6L1337C23</vt:lpstr>
      <vt:lpstr>D6L1337C24</vt:lpstr>
      <vt:lpstr>D6L1337C25</vt:lpstr>
      <vt:lpstr>D6L1337C3</vt:lpstr>
      <vt:lpstr>D6L1337C4</vt:lpstr>
      <vt:lpstr>D6L1337C5</vt:lpstr>
      <vt:lpstr>D6L1337C6</vt:lpstr>
      <vt:lpstr>D6L1337C7</vt:lpstr>
      <vt:lpstr>D6L1337C8</vt:lpstr>
      <vt:lpstr>D6L1337C9</vt:lpstr>
      <vt:lpstr>D6L1338C1</vt:lpstr>
      <vt:lpstr>D6L1338C10</vt:lpstr>
      <vt:lpstr>D6L1338C11</vt:lpstr>
      <vt:lpstr>D6L1338C12</vt:lpstr>
      <vt:lpstr>D6L1338C13</vt:lpstr>
      <vt:lpstr>D6L1338C14</vt:lpstr>
      <vt:lpstr>D6L1338C15</vt:lpstr>
      <vt:lpstr>D6L1338C16</vt:lpstr>
      <vt:lpstr>D6L1338C17</vt:lpstr>
      <vt:lpstr>D6L1338C18</vt:lpstr>
      <vt:lpstr>D6L1338C19</vt:lpstr>
      <vt:lpstr>D6L1338C2</vt:lpstr>
      <vt:lpstr>D6L1338C20</vt:lpstr>
      <vt:lpstr>D6L1338C21</vt:lpstr>
      <vt:lpstr>D6L1338C22</vt:lpstr>
      <vt:lpstr>D6L1338C23</vt:lpstr>
      <vt:lpstr>D6L1338C24</vt:lpstr>
      <vt:lpstr>D6L1338C25</vt:lpstr>
      <vt:lpstr>D6L1338C3</vt:lpstr>
      <vt:lpstr>D6L1338C4</vt:lpstr>
      <vt:lpstr>D6L1338C5</vt:lpstr>
      <vt:lpstr>D6L1338C6</vt:lpstr>
      <vt:lpstr>D6L1338C7</vt:lpstr>
      <vt:lpstr>D6L1338C8</vt:lpstr>
      <vt:lpstr>D6L1338C9</vt:lpstr>
      <vt:lpstr>D6L1339C1</vt:lpstr>
      <vt:lpstr>D6L1339C10</vt:lpstr>
      <vt:lpstr>D6L1339C11</vt:lpstr>
      <vt:lpstr>D6L1339C12</vt:lpstr>
      <vt:lpstr>D6L1339C13</vt:lpstr>
      <vt:lpstr>D6L1339C14</vt:lpstr>
      <vt:lpstr>D6L1339C15</vt:lpstr>
      <vt:lpstr>D6L1339C16</vt:lpstr>
      <vt:lpstr>D6L1339C17</vt:lpstr>
      <vt:lpstr>D6L1339C18</vt:lpstr>
      <vt:lpstr>D6L1339C19</vt:lpstr>
      <vt:lpstr>D6L1339C2</vt:lpstr>
      <vt:lpstr>D6L1339C20</vt:lpstr>
      <vt:lpstr>D6L1339C21</vt:lpstr>
      <vt:lpstr>D6L1339C22</vt:lpstr>
      <vt:lpstr>D6L1339C23</vt:lpstr>
      <vt:lpstr>D6L1339C24</vt:lpstr>
      <vt:lpstr>D6L1339C25</vt:lpstr>
      <vt:lpstr>D6L1339C3</vt:lpstr>
      <vt:lpstr>D6L1339C4</vt:lpstr>
      <vt:lpstr>D6L1339C5</vt:lpstr>
      <vt:lpstr>D6L1339C6</vt:lpstr>
      <vt:lpstr>D6L1339C7</vt:lpstr>
      <vt:lpstr>D6L1339C8</vt:lpstr>
      <vt:lpstr>D6L1339C9</vt:lpstr>
      <vt:lpstr>D6L133C1</vt:lpstr>
      <vt:lpstr>D6L133C10</vt:lpstr>
      <vt:lpstr>D6L133C11</vt:lpstr>
      <vt:lpstr>D6L133C12</vt:lpstr>
      <vt:lpstr>D6L133C13</vt:lpstr>
      <vt:lpstr>D6L133C14</vt:lpstr>
      <vt:lpstr>D6L133C15</vt:lpstr>
      <vt:lpstr>D6L133C16</vt:lpstr>
      <vt:lpstr>D6L133C17</vt:lpstr>
      <vt:lpstr>D6L133C18</vt:lpstr>
      <vt:lpstr>D6L133C19</vt:lpstr>
      <vt:lpstr>D6L133C2</vt:lpstr>
      <vt:lpstr>D6L133C20</vt:lpstr>
      <vt:lpstr>D6L133C21</vt:lpstr>
      <vt:lpstr>D6L133C22</vt:lpstr>
      <vt:lpstr>D6L133C23</vt:lpstr>
      <vt:lpstr>D6L133C24</vt:lpstr>
      <vt:lpstr>D6L133C25</vt:lpstr>
      <vt:lpstr>D6L133C3</vt:lpstr>
      <vt:lpstr>D6L133C4</vt:lpstr>
      <vt:lpstr>D6L133C5</vt:lpstr>
      <vt:lpstr>D6L133C6</vt:lpstr>
      <vt:lpstr>D6L133C7</vt:lpstr>
      <vt:lpstr>D6L133C8</vt:lpstr>
      <vt:lpstr>D6L133C9</vt:lpstr>
      <vt:lpstr>D6L1340C1</vt:lpstr>
      <vt:lpstr>D6L1340C10</vt:lpstr>
      <vt:lpstr>D6L1340C11</vt:lpstr>
      <vt:lpstr>D6L1340C12</vt:lpstr>
      <vt:lpstr>D6L1340C13</vt:lpstr>
      <vt:lpstr>D6L1340C14</vt:lpstr>
      <vt:lpstr>D6L1340C15</vt:lpstr>
      <vt:lpstr>D6L1340C16</vt:lpstr>
      <vt:lpstr>D6L1340C17</vt:lpstr>
      <vt:lpstr>D6L1340C18</vt:lpstr>
      <vt:lpstr>D6L1340C19</vt:lpstr>
      <vt:lpstr>D6L1340C2</vt:lpstr>
      <vt:lpstr>D6L1340C20</vt:lpstr>
      <vt:lpstr>D6L1340C21</vt:lpstr>
      <vt:lpstr>D6L1340C22</vt:lpstr>
      <vt:lpstr>D6L1340C23</vt:lpstr>
      <vt:lpstr>D6L1340C24</vt:lpstr>
      <vt:lpstr>D6L1340C25</vt:lpstr>
      <vt:lpstr>D6L1340C3</vt:lpstr>
      <vt:lpstr>D6L1340C4</vt:lpstr>
      <vt:lpstr>D6L1340C5</vt:lpstr>
      <vt:lpstr>D6L1340C6</vt:lpstr>
      <vt:lpstr>D6L1340C7</vt:lpstr>
      <vt:lpstr>D6L1340C8</vt:lpstr>
      <vt:lpstr>D6L1340C9</vt:lpstr>
      <vt:lpstr>D6L1341C1</vt:lpstr>
      <vt:lpstr>D6L1341C10</vt:lpstr>
      <vt:lpstr>D6L1341C11</vt:lpstr>
      <vt:lpstr>D6L1341C12</vt:lpstr>
      <vt:lpstr>D6L1341C13</vt:lpstr>
      <vt:lpstr>D6L1341C14</vt:lpstr>
      <vt:lpstr>D6L1341C15</vt:lpstr>
      <vt:lpstr>D6L1341C16</vt:lpstr>
      <vt:lpstr>D6L1341C17</vt:lpstr>
      <vt:lpstr>D6L1341C18</vt:lpstr>
      <vt:lpstr>D6L1341C19</vt:lpstr>
      <vt:lpstr>D6L1341C2</vt:lpstr>
      <vt:lpstr>D6L1341C20</vt:lpstr>
      <vt:lpstr>D6L1341C21</vt:lpstr>
      <vt:lpstr>D6L1341C22</vt:lpstr>
      <vt:lpstr>D6L1341C23</vt:lpstr>
      <vt:lpstr>D6L1341C24</vt:lpstr>
      <vt:lpstr>D6L1341C25</vt:lpstr>
      <vt:lpstr>D6L1341C3</vt:lpstr>
      <vt:lpstr>D6L1341C4</vt:lpstr>
      <vt:lpstr>D6L1341C5</vt:lpstr>
      <vt:lpstr>D6L1341C6</vt:lpstr>
      <vt:lpstr>D6L1341C7</vt:lpstr>
      <vt:lpstr>D6L1341C8</vt:lpstr>
      <vt:lpstr>D6L1341C9</vt:lpstr>
      <vt:lpstr>D6L134C1</vt:lpstr>
      <vt:lpstr>D6L134C10</vt:lpstr>
      <vt:lpstr>D6L134C11</vt:lpstr>
      <vt:lpstr>D6L134C12</vt:lpstr>
      <vt:lpstr>D6L134C13</vt:lpstr>
      <vt:lpstr>D6L134C14</vt:lpstr>
      <vt:lpstr>D6L134C15</vt:lpstr>
      <vt:lpstr>D6L134C16</vt:lpstr>
      <vt:lpstr>D6L134C17</vt:lpstr>
      <vt:lpstr>D6L134C18</vt:lpstr>
      <vt:lpstr>D6L134C19</vt:lpstr>
      <vt:lpstr>D6L134C2</vt:lpstr>
      <vt:lpstr>D6L134C20</vt:lpstr>
      <vt:lpstr>D6L134C21</vt:lpstr>
      <vt:lpstr>D6L134C22</vt:lpstr>
      <vt:lpstr>D6L134C23</vt:lpstr>
      <vt:lpstr>D6L134C24</vt:lpstr>
      <vt:lpstr>D6L134C25</vt:lpstr>
      <vt:lpstr>D6L134C3</vt:lpstr>
      <vt:lpstr>D6L134C4</vt:lpstr>
      <vt:lpstr>D6L134C5</vt:lpstr>
      <vt:lpstr>D6L134C6</vt:lpstr>
      <vt:lpstr>D6L134C7</vt:lpstr>
      <vt:lpstr>D6L134C8</vt:lpstr>
      <vt:lpstr>D6L134C9</vt:lpstr>
      <vt:lpstr>D6L135C1</vt:lpstr>
      <vt:lpstr>D6L135C10</vt:lpstr>
      <vt:lpstr>D6L135C11</vt:lpstr>
      <vt:lpstr>D6L135C12</vt:lpstr>
      <vt:lpstr>D6L135C13</vt:lpstr>
      <vt:lpstr>D6L135C14</vt:lpstr>
      <vt:lpstr>D6L135C15</vt:lpstr>
      <vt:lpstr>D6L135C16</vt:lpstr>
      <vt:lpstr>D6L135C17</vt:lpstr>
      <vt:lpstr>D6L135C18</vt:lpstr>
      <vt:lpstr>D6L135C19</vt:lpstr>
      <vt:lpstr>D6L135C2</vt:lpstr>
      <vt:lpstr>D6L135C20</vt:lpstr>
      <vt:lpstr>D6L135C21</vt:lpstr>
      <vt:lpstr>D6L135C22</vt:lpstr>
      <vt:lpstr>D6L135C23</vt:lpstr>
      <vt:lpstr>D6L135C24</vt:lpstr>
      <vt:lpstr>D6L135C25</vt:lpstr>
      <vt:lpstr>D6L135C3</vt:lpstr>
      <vt:lpstr>D6L135C4</vt:lpstr>
      <vt:lpstr>D6L135C5</vt:lpstr>
      <vt:lpstr>D6L135C6</vt:lpstr>
      <vt:lpstr>D6L135C7</vt:lpstr>
      <vt:lpstr>D6L135C8</vt:lpstr>
      <vt:lpstr>D6L135C9</vt:lpstr>
      <vt:lpstr>D6L136C1</vt:lpstr>
      <vt:lpstr>D6L136C10</vt:lpstr>
      <vt:lpstr>D6L136C11</vt:lpstr>
      <vt:lpstr>D6L136C12</vt:lpstr>
      <vt:lpstr>D6L136C13</vt:lpstr>
      <vt:lpstr>D6L136C14</vt:lpstr>
      <vt:lpstr>D6L136C15</vt:lpstr>
      <vt:lpstr>D6L136C16</vt:lpstr>
      <vt:lpstr>D6L136C17</vt:lpstr>
      <vt:lpstr>D6L136C18</vt:lpstr>
      <vt:lpstr>D6L136C19</vt:lpstr>
      <vt:lpstr>D6L136C2</vt:lpstr>
      <vt:lpstr>D6L136C20</vt:lpstr>
      <vt:lpstr>D6L136C21</vt:lpstr>
      <vt:lpstr>D6L136C22</vt:lpstr>
      <vt:lpstr>D6L136C23</vt:lpstr>
      <vt:lpstr>D6L136C24</vt:lpstr>
      <vt:lpstr>D6L136C25</vt:lpstr>
      <vt:lpstr>D6L136C3</vt:lpstr>
      <vt:lpstr>D6L136C4</vt:lpstr>
      <vt:lpstr>D6L136C5</vt:lpstr>
      <vt:lpstr>D6L136C6</vt:lpstr>
      <vt:lpstr>D6L136C7</vt:lpstr>
      <vt:lpstr>D6L136C8</vt:lpstr>
      <vt:lpstr>D6L136C9</vt:lpstr>
      <vt:lpstr>D6L137C1</vt:lpstr>
      <vt:lpstr>D6L137C10</vt:lpstr>
      <vt:lpstr>D6L137C11</vt:lpstr>
      <vt:lpstr>D6L137C12</vt:lpstr>
      <vt:lpstr>D6L137C13</vt:lpstr>
      <vt:lpstr>D6L137C14</vt:lpstr>
      <vt:lpstr>D6L137C15</vt:lpstr>
      <vt:lpstr>D6L137C16</vt:lpstr>
      <vt:lpstr>D6L137C17</vt:lpstr>
      <vt:lpstr>D6L137C18</vt:lpstr>
      <vt:lpstr>D6L137C19</vt:lpstr>
      <vt:lpstr>D6L137C2</vt:lpstr>
      <vt:lpstr>D6L137C20</vt:lpstr>
      <vt:lpstr>D6L137C21</vt:lpstr>
      <vt:lpstr>D6L137C22</vt:lpstr>
      <vt:lpstr>D6L137C23</vt:lpstr>
      <vt:lpstr>D6L137C24</vt:lpstr>
      <vt:lpstr>D6L137C25</vt:lpstr>
      <vt:lpstr>D6L137C3</vt:lpstr>
      <vt:lpstr>D6L137C4</vt:lpstr>
      <vt:lpstr>D6L137C5</vt:lpstr>
      <vt:lpstr>D6L137C6</vt:lpstr>
      <vt:lpstr>D6L137C7</vt:lpstr>
      <vt:lpstr>D6L137C8</vt:lpstr>
      <vt:lpstr>D6L137C9</vt:lpstr>
      <vt:lpstr>D6L138C1</vt:lpstr>
      <vt:lpstr>D6L138C10</vt:lpstr>
      <vt:lpstr>D6L138C11</vt:lpstr>
      <vt:lpstr>D6L138C12</vt:lpstr>
      <vt:lpstr>D6L138C13</vt:lpstr>
      <vt:lpstr>D6L138C14</vt:lpstr>
      <vt:lpstr>D6L138C15</vt:lpstr>
      <vt:lpstr>D6L138C16</vt:lpstr>
      <vt:lpstr>D6L138C17</vt:lpstr>
      <vt:lpstr>D6L138C18</vt:lpstr>
      <vt:lpstr>D6L138C19</vt:lpstr>
      <vt:lpstr>D6L138C2</vt:lpstr>
      <vt:lpstr>D6L138C20</vt:lpstr>
      <vt:lpstr>D6L138C21</vt:lpstr>
      <vt:lpstr>D6L138C22</vt:lpstr>
      <vt:lpstr>D6L138C23</vt:lpstr>
      <vt:lpstr>D6L138C24</vt:lpstr>
      <vt:lpstr>D6L138C25</vt:lpstr>
      <vt:lpstr>D6L138C3</vt:lpstr>
      <vt:lpstr>D6L138C4</vt:lpstr>
      <vt:lpstr>D6L138C5</vt:lpstr>
      <vt:lpstr>D6L138C6</vt:lpstr>
      <vt:lpstr>D6L138C7</vt:lpstr>
      <vt:lpstr>D6L138C8</vt:lpstr>
      <vt:lpstr>D6L138C9</vt:lpstr>
      <vt:lpstr>D6L139C1</vt:lpstr>
      <vt:lpstr>D6L139C10</vt:lpstr>
      <vt:lpstr>D6L139C11</vt:lpstr>
      <vt:lpstr>D6L139C12</vt:lpstr>
      <vt:lpstr>D6L139C13</vt:lpstr>
      <vt:lpstr>D6L139C14</vt:lpstr>
      <vt:lpstr>D6L139C15</vt:lpstr>
      <vt:lpstr>D6L139C16</vt:lpstr>
      <vt:lpstr>D6L139C17</vt:lpstr>
      <vt:lpstr>D6L139C18</vt:lpstr>
      <vt:lpstr>D6L139C19</vt:lpstr>
      <vt:lpstr>D6L139C2</vt:lpstr>
      <vt:lpstr>D6L139C20</vt:lpstr>
      <vt:lpstr>D6L139C21</vt:lpstr>
      <vt:lpstr>D6L139C22</vt:lpstr>
      <vt:lpstr>D6L139C23</vt:lpstr>
      <vt:lpstr>D6L139C24</vt:lpstr>
      <vt:lpstr>D6L139C25</vt:lpstr>
      <vt:lpstr>D6L139C3</vt:lpstr>
      <vt:lpstr>D6L139C4</vt:lpstr>
      <vt:lpstr>D6L139C5</vt:lpstr>
      <vt:lpstr>D6L139C6</vt:lpstr>
      <vt:lpstr>D6L139C7</vt:lpstr>
      <vt:lpstr>D6L139C8</vt:lpstr>
      <vt:lpstr>D6L139C9</vt:lpstr>
      <vt:lpstr>D6L13C1</vt:lpstr>
      <vt:lpstr>D6L13C10</vt:lpstr>
      <vt:lpstr>D6L13C11</vt:lpstr>
      <vt:lpstr>D6L13C2</vt:lpstr>
      <vt:lpstr>D6L13C3</vt:lpstr>
      <vt:lpstr>D6L13C4</vt:lpstr>
      <vt:lpstr>D6L13C5</vt:lpstr>
      <vt:lpstr>D6L13C6</vt:lpstr>
      <vt:lpstr>D6L13C7</vt:lpstr>
      <vt:lpstr>D6L13C8</vt:lpstr>
      <vt:lpstr>D6L13C9</vt:lpstr>
      <vt:lpstr>D6L1401C1</vt:lpstr>
      <vt:lpstr>D6L1401C10</vt:lpstr>
      <vt:lpstr>D6L1401C11</vt:lpstr>
      <vt:lpstr>D6L1401C12</vt:lpstr>
      <vt:lpstr>D6L1401C13</vt:lpstr>
      <vt:lpstr>D6L1401C14</vt:lpstr>
      <vt:lpstr>D6L1401C15</vt:lpstr>
      <vt:lpstr>D6L1401C16</vt:lpstr>
      <vt:lpstr>D6L1401C17</vt:lpstr>
      <vt:lpstr>D6L1401C18</vt:lpstr>
      <vt:lpstr>D6L1401C19</vt:lpstr>
      <vt:lpstr>D6L1401C2</vt:lpstr>
      <vt:lpstr>D6L1401C20</vt:lpstr>
      <vt:lpstr>D6L1401C21</vt:lpstr>
      <vt:lpstr>D6L1401C22</vt:lpstr>
      <vt:lpstr>D6L1401C23</vt:lpstr>
      <vt:lpstr>D6L1401C24</vt:lpstr>
      <vt:lpstr>D6L1401C25</vt:lpstr>
      <vt:lpstr>D6L1401C3</vt:lpstr>
      <vt:lpstr>D6L1401C4</vt:lpstr>
      <vt:lpstr>D6L1401C5</vt:lpstr>
      <vt:lpstr>D6L1401C6</vt:lpstr>
      <vt:lpstr>D6L1401C7</vt:lpstr>
      <vt:lpstr>D6L1401C8</vt:lpstr>
      <vt:lpstr>D6L1401C9</vt:lpstr>
      <vt:lpstr>D6L1402C1</vt:lpstr>
      <vt:lpstr>D6L1402C10</vt:lpstr>
      <vt:lpstr>D6L1402C11</vt:lpstr>
      <vt:lpstr>D6L1402C12</vt:lpstr>
      <vt:lpstr>D6L1402C13</vt:lpstr>
      <vt:lpstr>D6L1402C14</vt:lpstr>
      <vt:lpstr>D6L1402C15</vt:lpstr>
      <vt:lpstr>D6L1402C16</vt:lpstr>
      <vt:lpstr>D6L1402C17</vt:lpstr>
      <vt:lpstr>D6L1402C18</vt:lpstr>
      <vt:lpstr>D6L1402C19</vt:lpstr>
      <vt:lpstr>D6L1402C2</vt:lpstr>
      <vt:lpstr>D6L1402C20</vt:lpstr>
      <vt:lpstr>D6L1402C21</vt:lpstr>
      <vt:lpstr>D6L1402C22</vt:lpstr>
      <vt:lpstr>D6L1402C23</vt:lpstr>
      <vt:lpstr>D6L1402C24</vt:lpstr>
      <vt:lpstr>D6L1402C25</vt:lpstr>
      <vt:lpstr>D6L1402C3</vt:lpstr>
      <vt:lpstr>D6L1402C4</vt:lpstr>
      <vt:lpstr>D6L1402C5</vt:lpstr>
      <vt:lpstr>D6L1402C6</vt:lpstr>
      <vt:lpstr>D6L1402C7</vt:lpstr>
      <vt:lpstr>D6L1402C8</vt:lpstr>
      <vt:lpstr>D6L1402C9</vt:lpstr>
      <vt:lpstr>D6L1403C1</vt:lpstr>
      <vt:lpstr>D6L1403C10</vt:lpstr>
      <vt:lpstr>D6L1403C11</vt:lpstr>
      <vt:lpstr>D6L1403C12</vt:lpstr>
      <vt:lpstr>D6L1403C13</vt:lpstr>
      <vt:lpstr>D6L1403C14</vt:lpstr>
      <vt:lpstr>D6L1403C15</vt:lpstr>
      <vt:lpstr>D6L1403C16</vt:lpstr>
      <vt:lpstr>D6L1403C17</vt:lpstr>
      <vt:lpstr>D6L1403C18</vt:lpstr>
      <vt:lpstr>D6L1403C19</vt:lpstr>
      <vt:lpstr>D6L1403C2</vt:lpstr>
      <vt:lpstr>D6L1403C20</vt:lpstr>
      <vt:lpstr>D6L1403C21</vt:lpstr>
      <vt:lpstr>D6L1403C22</vt:lpstr>
      <vt:lpstr>D6L1403C23</vt:lpstr>
      <vt:lpstr>D6L1403C24</vt:lpstr>
      <vt:lpstr>D6L1403C25</vt:lpstr>
      <vt:lpstr>D6L1403C3</vt:lpstr>
      <vt:lpstr>D6L1403C4</vt:lpstr>
      <vt:lpstr>D6L1403C5</vt:lpstr>
      <vt:lpstr>D6L1403C6</vt:lpstr>
      <vt:lpstr>D6L1403C7</vt:lpstr>
      <vt:lpstr>D6L1403C8</vt:lpstr>
      <vt:lpstr>D6L1403C9</vt:lpstr>
      <vt:lpstr>D6L1404C1</vt:lpstr>
      <vt:lpstr>D6L1404C10</vt:lpstr>
      <vt:lpstr>D6L1404C11</vt:lpstr>
      <vt:lpstr>D6L1404C12</vt:lpstr>
      <vt:lpstr>D6L1404C13</vt:lpstr>
      <vt:lpstr>D6L1404C14</vt:lpstr>
      <vt:lpstr>D6L1404C15</vt:lpstr>
      <vt:lpstr>D6L1404C16</vt:lpstr>
      <vt:lpstr>D6L1404C17</vt:lpstr>
      <vt:lpstr>D6L1404C18</vt:lpstr>
      <vt:lpstr>D6L1404C19</vt:lpstr>
      <vt:lpstr>D6L1404C2</vt:lpstr>
      <vt:lpstr>D6L1404C20</vt:lpstr>
      <vt:lpstr>D6L1404C21</vt:lpstr>
      <vt:lpstr>D6L1404C22</vt:lpstr>
      <vt:lpstr>D6L1404C23</vt:lpstr>
      <vt:lpstr>D6L1404C24</vt:lpstr>
      <vt:lpstr>D6L1404C25</vt:lpstr>
      <vt:lpstr>D6L1404C3</vt:lpstr>
      <vt:lpstr>D6L1404C4</vt:lpstr>
      <vt:lpstr>D6L1404C5</vt:lpstr>
      <vt:lpstr>D6L1404C6</vt:lpstr>
      <vt:lpstr>D6L1404C7</vt:lpstr>
      <vt:lpstr>D6L1404C8</vt:lpstr>
      <vt:lpstr>D6L1404C9</vt:lpstr>
      <vt:lpstr>D6L1405C1</vt:lpstr>
      <vt:lpstr>D6L1405C10</vt:lpstr>
      <vt:lpstr>D6L1405C11</vt:lpstr>
      <vt:lpstr>D6L1405C12</vt:lpstr>
      <vt:lpstr>D6L1405C13</vt:lpstr>
      <vt:lpstr>D6L1405C14</vt:lpstr>
      <vt:lpstr>D6L1405C15</vt:lpstr>
      <vt:lpstr>D6L1405C16</vt:lpstr>
      <vt:lpstr>D6L1405C17</vt:lpstr>
      <vt:lpstr>D6L1405C18</vt:lpstr>
      <vt:lpstr>D6L1405C19</vt:lpstr>
      <vt:lpstr>D6L1405C2</vt:lpstr>
      <vt:lpstr>D6L1405C20</vt:lpstr>
      <vt:lpstr>D6L1405C21</vt:lpstr>
      <vt:lpstr>D6L1405C22</vt:lpstr>
      <vt:lpstr>D6L1405C23</vt:lpstr>
      <vt:lpstr>D6L1405C24</vt:lpstr>
      <vt:lpstr>D6L1405C25</vt:lpstr>
      <vt:lpstr>D6L1405C3</vt:lpstr>
      <vt:lpstr>D6L1405C4</vt:lpstr>
      <vt:lpstr>D6L1405C5</vt:lpstr>
      <vt:lpstr>D6L1405C6</vt:lpstr>
      <vt:lpstr>D6L1405C7</vt:lpstr>
      <vt:lpstr>D6L1405C8</vt:lpstr>
      <vt:lpstr>D6L1405C9</vt:lpstr>
      <vt:lpstr>D6L1406C1</vt:lpstr>
      <vt:lpstr>D6L1406C10</vt:lpstr>
      <vt:lpstr>D6L1406C11</vt:lpstr>
      <vt:lpstr>D6L1406C12</vt:lpstr>
      <vt:lpstr>D6L1406C13</vt:lpstr>
      <vt:lpstr>D6L1406C14</vt:lpstr>
      <vt:lpstr>D6L1406C15</vt:lpstr>
      <vt:lpstr>D6L1406C16</vt:lpstr>
      <vt:lpstr>D6L1406C17</vt:lpstr>
      <vt:lpstr>D6L1406C18</vt:lpstr>
      <vt:lpstr>D6L1406C19</vt:lpstr>
      <vt:lpstr>D6L1406C2</vt:lpstr>
      <vt:lpstr>D6L1406C20</vt:lpstr>
      <vt:lpstr>D6L1406C21</vt:lpstr>
      <vt:lpstr>D6L1406C22</vt:lpstr>
      <vt:lpstr>D6L1406C23</vt:lpstr>
      <vt:lpstr>D6L1406C24</vt:lpstr>
      <vt:lpstr>D6L1406C25</vt:lpstr>
      <vt:lpstr>D6L1406C3</vt:lpstr>
      <vt:lpstr>D6L1406C4</vt:lpstr>
      <vt:lpstr>D6L1406C5</vt:lpstr>
      <vt:lpstr>D6L1406C6</vt:lpstr>
      <vt:lpstr>D6L1406C7</vt:lpstr>
      <vt:lpstr>D6L1406C8</vt:lpstr>
      <vt:lpstr>D6L1406C9</vt:lpstr>
      <vt:lpstr>D6L1407C1</vt:lpstr>
      <vt:lpstr>D6L1407C10</vt:lpstr>
      <vt:lpstr>D6L1407C11</vt:lpstr>
      <vt:lpstr>D6L1407C12</vt:lpstr>
      <vt:lpstr>D6L1407C13</vt:lpstr>
      <vt:lpstr>D6L1407C14</vt:lpstr>
      <vt:lpstr>D6L1407C15</vt:lpstr>
      <vt:lpstr>D6L1407C16</vt:lpstr>
      <vt:lpstr>D6L1407C17</vt:lpstr>
      <vt:lpstr>D6L1407C18</vt:lpstr>
      <vt:lpstr>D6L1407C19</vt:lpstr>
      <vt:lpstr>D6L1407C2</vt:lpstr>
      <vt:lpstr>D6L1407C20</vt:lpstr>
      <vt:lpstr>D6L1407C21</vt:lpstr>
      <vt:lpstr>D6L1407C22</vt:lpstr>
      <vt:lpstr>D6L1407C23</vt:lpstr>
      <vt:lpstr>D6L1407C24</vt:lpstr>
      <vt:lpstr>D6L1407C25</vt:lpstr>
      <vt:lpstr>D6L1407C3</vt:lpstr>
      <vt:lpstr>D6L1407C4</vt:lpstr>
      <vt:lpstr>D6L1407C5</vt:lpstr>
      <vt:lpstr>D6L1407C6</vt:lpstr>
      <vt:lpstr>D6L1407C7</vt:lpstr>
      <vt:lpstr>D6L1407C8</vt:lpstr>
      <vt:lpstr>D6L1407C9</vt:lpstr>
      <vt:lpstr>D6L1408C1</vt:lpstr>
      <vt:lpstr>D6L1408C10</vt:lpstr>
      <vt:lpstr>D6L1408C11</vt:lpstr>
      <vt:lpstr>D6L1408C12</vt:lpstr>
      <vt:lpstr>D6L1408C13</vt:lpstr>
      <vt:lpstr>D6L1408C14</vt:lpstr>
      <vt:lpstr>D6L1408C15</vt:lpstr>
      <vt:lpstr>D6L1408C16</vt:lpstr>
      <vt:lpstr>D6L1408C17</vt:lpstr>
      <vt:lpstr>D6L1408C18</vt:lpstr>
      <vt:lpstr>D6L1408C19</vt:lpstr>
      <vt:lpstr>D6L1408C2</vt:lpstr>
      <vt:lpstr>D6L1408C20</vt:lpstr>
      <vt:lpstr>D6L1408C21</vt:lpstr>
      <vt:lpstr>D6L1408C22</vt:lpstr>
      <vt:lpstr>D6L1408C23</vt:lpstr>
      <vt:lpstr>D6L1408C24</vt:lpstr>
      <vt:lpstr>D6L1408C25</vt:lpstr>
      <vt:lpstr>D6L1408C3</vt:lpstr>
      <vt:lpstr>D6L1408C4</vt:lpstr>
      <vt:lpstr>D6L1408C5</vt:lpstr>
      <vt:lpstr>D6L1408C6</vt:lpstr>
      <vt:lpstr>D6L1408C7</vt:lpstr>
      <vt:lpstr>D6L1408C8</vt:lpstr>
      <vt:lpstr>D6L1408C9</vt:lpstr>
      <vt:lpstr>D6L1409C1</vt:lpstr>
      <vt:lpstr>D6L1409C10</vt:lpstr>
      <vt:lpstr>D6L1409C11</vt:lpstr>
      <vt:lpstr>D6L1409C12</vt:lpstr>
      <vt:lpstr>D6L1409C13</vt:lpstr>
      <vt:lpstr>D6L1409C14</vt:lpstr>
      <vt:lpstr>D6L1409C15</vt:lpstr>
      <vt:lpstr>D6L1409C16</vt:lpstr>
      <vt:lpstr>D6L1409C17</vt:lpstr>
      <vt:lpstr>D6L1409C18</vt:lpstr>
      <vt:lpstr>D6L1409C19</vt:lpstr>
      <vt:lpstr>D6L1409C2</vt:lpstr>
      <vt:lpstr>D6L1409C20</vt:lpstr>
      <vt:lpstr>D6L1409C21</vt:lpstr>
      <vt:lpstr>D6L1409C22</vt:lpstr>
      <vt:lpstr>D6L1409C23</vt:lpstr>
      <vt:lpstr>D6L1409C24</vt:lpstr>
      <vt:lpstr>D6L1409C25</vt:lpstr>
      <vt:lpstr>D6L1409C3</vt:lpstr>
      <vt:lpstr>D6L1409C4</vt:lpstr>
      <vt:lpstr>D6L1409C5</vt:lpstr>
      <vt:lpstr>D6L1409C6</vt:lpstr>
      <vt:lpstr>D6L1409C7</vt:lpstr>
      <vt:lpstr>D6L1409C8</vt:lpstr>
      <vt:lpstr>D6L1409C9</vt:lpstr>
      <vt:lpstr>D6L140C1</vt:lpstr>
      <vt:lpstr>D6L140C10</vt:lpstr>
      <vt:lpstr>D6L140C11</vt:lpstr>
      <vt:lpstr>D6L140C12</vt:lpstr>
      <vt:lpstr>D6L140C13</vt:lpstr>
      <vt:lpstr>D6L140C14</vt:lpstr>
      <vt:lpstr>D6L140C15</vt:lpstr>
      <vt:lpstr>D6L140C16</vt:lpstr>
      <vt:lpstr>D6L140C17</vt:lpstr>
      <vt:lpstr>D6L140C18</vt:lpstr>
      <vt:lpstr>D6L140C19</vt:lpstr>
      <vt:lpstr>D6L140C2</vt:lpstr>
      <vt:lpstr>D6L140C20</vt:lpstr>
      <vt:lpstr>D6L140C21</vt:lpstr>
      <vt:lpstr>D6L140C22</vt:lpstr>
      <vt:lpstr>D6L140C23</vt:lpstr>
      <vt:lpstr>D6L140C24</vt:lpstr>
      <vt:lpstr>D6L140C25</vt:lpstr>
      <vt:lpstr>D6L140C3</vt:lpstr>
      <vt:lpstr>D6L140C4</vt:lpstr>
      <vt:lpstr>D6L140C5</vt:lpstr>
      <vt:lpstr>D6L140C6</vt:lpstr>
      <vt:lpstr>D6L140C7</vt:lpstr>
      <vt:lpstr>D6L140C8</vt:lpstr>
      <vt:lpstr>D6L140C9</vt:lpstr>
      <vt:lpstr>D6L1410C1</vt:lpstr>
      <vt:lpstr>D6L1410C10</vt:lpstr>
      <vt:lpstr>D6L1410C11</vt:lpstr>
      <vt:lpstr>D6L1410C12</vt:lpstr>
      <vt:lpstr>D6L1410C13</vt:lpstr>
      <vt:lpstr>D6L1410C14</vt:lpstr>
      <vt:lpstr>D6L1410C15</vt:lpstr>
      <vt:lpstr>D6L1410C16</vt:lpstr>
      <vt:lpstr>D6L1410C17</vt:lpstr>
      <vt:lpstr>D6L1410C18</vt:lpstr>
      <vt:lpstr>D6L1410C19</vt:lpstr>
      <vt:lpstr>D6L1410C2</vt:lpstr>
      <vt:lpstr>D6L1410C20</vt:lpstr>
      <vt:lpstr>D6L1410C21</vt:lpstr>
      <vt:lpstr>D6L1410C22</vt:lpstr>
      <vt:lpstr>D6L1410C23</vt:lpstr>
      <vt:lpstr>D6L1410C24</vt:lpstr>
      <vt:lpstr>D6L1410C25</vt:lpstr>
      <vt:lpstr>D6L1410C3</vt:lpstr>
      <vt:lpstr>D6L1410C4</vt:lpstr>
      <vt:lpstr>D6L1410C5</vt:lpstr>
      <vt:lpstr>D6L1410C6</vt:lpstr>
      <vt:lpstr>D6L1410C7</vt:lpstr>
      <vt:lpstr>D6L1410C8</vt:lpstr>
      <vt:lpstr>D6L1410C9</vt:lpstr>
      <vt:lpstr>D6L1411C1</vt:lpstr>
      <vt:lpstr>D6L1411C10</vt:lpstr>
      <vt:lpstr>D6L1411C11</vt:lpstr>
      <vt:lpstr>D6L1411C12</vt:lpstr>
      <vt:lpstr>D6L1411C13</vt:lpstr>
      <vt:lpstr>D6L1411C14</vt:lpstr>
      <vt:lpstr>D6L1411C15</vt:lpstr>
      <vt:lpstr>D6L1411C16</vt:lpstr>
      <vt:lpstr>D6L1411C17</vt:lpstr>
      <vt:lpstr>D6L1411C18</vt:lpstr>
      <vt:lpstr>D6L1411C19</vt:lpstr>
      <vt:lpstr>D6L1411C2</vt:lpstr>
      <vt:lpstr>D6L1411C20</vt:lpstr>
      <vt:lpstr>D6L1411C21</vt:lpstr>
      <vt:lpstr>D6L1411C22</vt:lpstr>
      <vt:lpstr>D6L1411C23</vt:lpstr>
      <vt:lpstr>D6L1411C24</vt:lpstr>
      <vt:lpstr>D6L1411C25</vt:lpstr>
      <vt:lpstr>D6L1411C3</vt:lpstr>
      <vt:lpstr>D6L1411C4</vt:lpstr>
      <vt:lpstr>D6L1411C5</vt:lpstr>
      <vt:lpstr>D6L1411C6</vt:lpstr>
      <vt:lpstr>D6L1411C7</vt:lpstr>
      <vt:lpstr>D6L1411C8</vt:lpstr>
      <vt:lpstr>D6L1411C9</vt:lpstr>
      <vt:lpstr>D6L1412C1</vt:lpstr>
      <vt:lpstr>D6L1412C10</vt:lpstr>
      <vt:lpstr>D6L1412C11</vt:lpstr>
      <vt:lpstr>D6L1412C12</vt:lpstr>
      <vt:lpstr>D6L1412C13</vt:lpstr>
      <vt:lpstr>D6L1412C14</vt:lpstr>
      <vt:lpstr>D6L1412C15</vt:lpstr>
      <vt:lpstr>D6L1412C16</vt:lpstr>
      <vt:lpstr>D6L1412C17</vt:lpstr>
      <vt:lpstr>D6L1412C18</vt:lpstr>
      <vt:lpstr>D6L1412C19</vt:lpstr>
      <vt:lpstr>D6L1412C2</vt:lpstr>
      <vt:lpstr>D6L1412C20</vt:lpstr>
      <vt:lpstr>D6L1412C21</vt:lpstr>
      <vt:lpstr>D6L1412C22</vt:lpstr>
      <vt:lpstr>D6L1412C23</vt:lpstr>
      <vt:lpstr>D6L1412C24</vt:lpstr>
      <vt:lpstr>D6L1412C25</vt:lpstr>
      <vt:lpstr>D6L1412C3</vt:lpstr>
      <vt:lpstr>D6L1412C4</vt:lpstr>
      <vt:lpstr>D6L1412C5</vt:lpstr>
      <vt:lpstr>D6L1412C6</vt:lpstr>
      <vt:lpstr>D6L1412C7</vt:lpstr>
      <vt:lpstr>D6L1412C8</vt:lpstr>
      <vt:lpstr>D6L1412C9</vt:lpstr>
      <vt:lpstr>D6L1413C1</vt:lpstr>
      <vt:lpstr>D6L1413C10</vt:lpstr>
      <vt:lpstr>D6L1413C11</vt:lpstr>
      <vt:lpstr>D6L1413C12</vt:lpstr>
      <vt:lpstr>D6L1413C13</vt:lpstr>
      <vt:lpstr>D6L1413C14</vt:lpstr>
      <vt:lpstr>D6L1413C15</vt:lpstr>
      <vt:lpstr>D6L1413C16</vt:lpstr>
      <vt:lpstr>D6L1413C17</vt:lpstr>
      <vt:lpstr>D6L1413C18</vt:lpstr>
      <vt:lpstr>D6L1413C19</vt:lpstr>
      <vt:lpstr>D6L1413C2</vt:lpstr>
      <vt:lpstr>D6L1413C20</vt:lpstr>
      <vt:lpstr>D6L1413C21</vt:lpstr>
      <vt:lpstr>D6L1413C22</vt:lpstr>
      <vt:lpstr>D6L1413C23</vt:lpstr>
      <vt:lpstr>D6L1413C24</vt:lpstr>
      <vt:lpstr>D6L1413C25</vt:lpstr>
      <vt:lpstr>D6L1413C3</vt:lpstr>
      <vt:lpstr>D6L1413C4</vt:lpstr>
      <vt:lpstr>D6L1413C5</vt:lpstr>
      <vt:lpstr>D6L1413C6</vt:lpstr>
      <vt:lpstr>D6L1413C7</vt:lpstr>
      <vt:lpstr>D6L1413C8</vt:lpstr>
      <vt:lpstr>D6L1413C9</vt:lpstr>
      <vt:lpstr>D6L1414C1</vt:lpstr>
      <vt:lpstr>D6L1414C10</vt:lpstr>
      <vt:lpstr>D6L1414C11</vt:lpstr>
      <vt:lpstr>D6L1414C12</vt:lpstr>
      <vt:lpstr>D6L1414C13</vt:lpstr>
      <vt:lpstr>D6L1414C14</vt:lpstr>
      <vt:lpstr>D6L1414C15</vt:lpstr>
      <vt:lpstr>D6L1414C16</vt:lpstr>
      <vt:lpstr>D6L1414C17</vt:lpstr>
      <vt:lpstr>D6L1414C18</vt:lpstr>
      <vt:lpstr>D6L1414C19</vt:lpstr>
      <vt:lpstr>D6L1414C2</vt:lpstr>
      <vt:lpstr>D6L1414C20</vt:lpstr>
      <vt:lpstr>D6L1414C21</vt:lpstr>
      <vt:lpstr>D6L1414C22</vt:lpstr>
      <vt:lpstr>D6L1414C23</vt:lpstr>
      <vt:lpstr>D6L1414C24</vt:lpstr>
      <vt:lpstr>D6L1414C25</vt:lpstr>
      <vt:lpstr>D6L1414C3</vt:lpstr>
      <vt:lpstr>D6L1414C4</vt:lpstr>
      <vt:lpstr>D6L1414C5</vt:lpstr>
      <vt:lpstr>D6L1414C6</vt:lpstr>
      <vt:lpstr>D6L1414C7</vt:lpstr>
      <vt:lpstr>D6L1414C8</vt:lpstr>
      <vt:lpstr>D6L1414C9</vt:lpstr>
      <vt:lpstr>D6L1415C1</vt:lpstr>
      <vt:lpstr>D6L1415C10</vt:lpstr>
      <vt:lpstr>D6L1415C11</vt:lpstr>
      <vt:lpstr>D6L1415C12</vt:lpstr>
      <vt:lpstr>D6L1415C13</vt:lpstr>
      <vt:lpstr>D6L1415C14</vt:lpstr>
      <vt:lpstr>D6L1415C15</vt:lpstr>
      <vt:lpstr>D6L1415C16</vt:lpstr>
      <vt:lpstr>D6L1415C17</vt:lpstr>
      <vt:lpstr>D6L1415C18</vt:lpstr>
      <vt:lpstr>D6L1415C19</vt:lpstr>
      <vt:lpstr>D6L1415C2</vt:lpstr>
      <vt:lpstr>D6L1415C20</vt:lpstr>
      <vt:lpstr>D6L1415C21</vt:lpstr>
      <vt:lpstr>D6L1415C22</vt:lpstr>
      <vt:lpstr>D6L1415C23</vt:lpstr>
      <vt:lpstr>D6L1415C24</vt:lpstr>
      <vt:lpstr>D6L1415C25</vt:lpstr>
      <vt:lpstr>D6L1415C3</vt:lpstr>
      <vt:lpstr>D6L1415C4</vt:lpstr>
      <vt:lpstr>D6L1415C5</vt:lpstr>
      <vt:lpstr>D6L1415C6</vt:lpstr>
      <vt:lpstr>D6L1415C7</vt:lpstr>
      <vt:lpstr>D6L1415C8</vt:lpstr>
      <vt:lpstr>D6L1415C9</vt:lpstr>
      <vt:lpstr>D6L1416C1</vt:lpstr>
      <vt:lpstr>D6L1416C10</vt:lpstr>
      <vt:lpstr>D6L1416C11</vt:lpstr>
      <vt:lpstr>D6L1416C12</vt:lpstr>
      <vt:lpstr>D6L1416C13</vt:lpstr>
      <vt:lpstr>D6L1416C14</vt:lpstr>
      <vt:lpstr>D6L1416C15</vt:lpstr>
      <vt:lpstr>D6L1416C16</vt:lpstr>
      <vt:lpstr>D6L1416C17</vt:lpstr>
      <vt:lpstr>D6L1416C18</vt:lpstr>
      <vt:lpstr>D6L1416C19</vt:lpstr>
      <vt:lpstr>D6L1416C2</vt:lpstr>
      <vt:lpstr>D6L1416C20</vt:lpstr>
      <vt:lpstr>D6L1416C21</vt:lpstr>
      <vt:lpstr>D6L1416C22</vt:lpstr>
      <vt:lpstr>D6L1416C23</vt:lpstr>
      <vt:lpstr>D6L1416C24</vt:lpstr>
      <vt:lpstr>D6L1416C25</vt:lpstr>
      <vt:lpstr>D6L1416C3</vt:lpstr>
      <vt:lpstr>D6L1416C4</vt:lpstr>
      <vt:lpstr>D6L1416C5</vt:lpstr>
      <vt:lpstr>D6L1416C6</vt:lpstr>
      <vt:lpstr>D6L1416C7</vt:lpstr>
      <vt:lpstr>D6L1416C8</vt:lpstr>
      <vt:lpstr>D6L1416C9</vt:lpstr>
      <vt:lpstr>D6L1417C1</vt:lpstr>
      <vt:lpstr>D6L1417C10</vt:lpstr>
      <vt:lpstr>D6L1417C11</vt:lpstr>
      <vt:lpstr>D6L1417C12</vt:lpstr>
      <vt:lpstr>D6L1417C13</vt:lpstr>
      <vt:lpstr>D6L1417C14</vt:lpstr>
      <vt:lpstr>D6L1417C15</vt:lpstr>
      <vt:lpstr>D6L1417C16</vt:lpstr>
      <vt:lpstr>D6L1417C17</vt:lpstr>
      <vt:lpstr>D6L1417C18</vt:lpstr>
      <vt:lpstr>D6L1417C19</vt:lpstr>
      <vt:lpstr>D6L1417C2</vt:lpstr>
      <vt:lpstr>D6L1417C20</vt:lpstr>
      <vt:lpstr>D6L1417C21</vt:lpstr>
      <vt:lpstr>D6L1417C22</vt:lpstr>
      <vt:lpstr>D6L1417C23</vt:lpstr>
      <vt:lpstr>D6L1417C24</vt:lpstr>
      <vt:lpstr>D6L1417C25</vt:lpstr>
      <vt:lpstr>D6L1417C3</vt:lpstr>
      <vt:lpstr>D6L1417C4</vt:lpstr>
      <vt:lpstr>D6L1417C5</vt:lpstr>
      <vt:lpstr>D6L1417C6</vt:lpstr>
      <vt:lpstr>D6L1417C7</vt:lpstr>
      <vt:lpstr>D6L1417C8</vt:lpstr>
      <vt:lpstr>D6L1417C9</vt:lpstr>
      <vt:lpstr>D6L1418C1</vt:lpstr>
      <vt:lpstr>D6L1418C10</vt:lpstr>
      <vt:lpstr>D6L1418C11</vt:lpstr>
      <vt:lpstr>D6L1418C12</vt:lpstr>
      <vt:lpstr>D6L1418C13</vt:lpstr>
      <vt:lpstr>D6L1418C14</vt:lpstr>
      <vt:lpstr>D6L1418C15</vt:lpstr>
      <vt:lpstr>D6L1418C16</vt:lpstr>
      <vt:lpstr>D6L1418C17</vt:lpstr>
      <vt:lpstr>D6L1418C18</vt:lpstr>
      <vt:lpstr>D6L1418C19</vt:lpstr>
      <vt:lpstr>D6L1418C2</vt:lpstr>
      <vt:lpstr>D6L1418C20</vt:lpstr>
      <vt:lpstr>D6L1418C21</vt:lpstr>
      <vt:lpstr>D6L1418C22</vt:lpstr>
      <vt:lpstr>D6L1418C23</vt:lpstr>
      <vt:lpstr>D6L1418C24</vt:lpstr>
      <vt:lpstr>D6L1418C25</vt:lpstr>
      <vt:lpstr>D6L1418C3</vt:lpstr>
      <vt:lpstr>D6L1418C4</vt:lpstr>
      <vt:lpstr>D6L1418C5</vt:lpstr>
      <vt:lpstr>D6L1418C6</vt:lpstr>
      <vt:lpstr>D6L1418C7</vt:lpstr>
      <vt:lpstr>D6L1418C8</vt:lpstr>
      <vt:lpstr>D6L1418C9</vt:lpstr>
      <vt:lpstr>D6L1419C1</vt:lpstr>
      <vt:lpstr>D6L1419C10</vt:lpstr>
      <vt:lpstr>D6L1419C11</vt:lpstr>
      <vt:lpstr>D6L1419C12</vt:lpstr>
      <vt:lpstr>D6L1419C13</vt:lpstr>
      <vt:lpstr>D6L1419C14</vt:lpstr>
      <vt:lpstr>D6L1419C15</vt:lpstr>
      <vt:lpstr>D6L1419C16</vt:lpstr>
      <vt:lpstr>D6L1419C17</vt:lpstr>
      <vt:lpstr>D6L1419C18</vt:lpstr>
      <vt:lpstr>D6L1419C19</vt:lpstr>
      <vt:lpstr>D6L1419C2</vt:lpstr>
      <vt:lpstr>D6L1419C20</vt:lpstr>
      <vt:lpstr>D6L1419C21</vt:lpstr>
      <vt:lpstr>D6L1419C22</vt:lpstr>
      <vt:lpstr>D6L1419C23</vt:lpstr>
      <vt:lpstr>D6L1419C24</vt:lpstr>
      <vt:lpstr>D6L1419C25</vt:lpstr>
      <vt:lpstr>D6L1419C3</vt:lpstr>
      <vt:lpstr>D6L1419C4</vt:lpstr>
      <vt:lpstr>D6L1419C5</vt:lpstr>
      <vt:lpstr>D6L1419C6</vt:lpstr>
      <vt:lpstr>D6L1419C7</vt:lpstr>
      <vt:lpstr>D6L1419C8</vt:lpstr>
      <vt:lpstr>D6L1419C9</vt:lpstr>
      <vt:lpstr>D6L141C1</vt:lpstr>
      <vt:lpstr>D6L141C10</vt:lpstr>
      <vt:lpstr>D6L141C11</vt:lpstr>
      <vt:lpstr>D6L141C12</vt:lpstr>
      <vt:lpstr>D6L141C13</vt:lpstr>
      <vt:lpstr>D6L141C14</vt:lpstr>
      <vt:lpstr>D6L141C15</vt:lpstr>
      <vt:lpstr>D6L141C16</vt:lpstr>
      <vt:lpstr>D6L141C17</vt:lpstr>
      <vt:lpstr>D6L141C18</vt:lpstr>
      <vt:lpstr>D6L141C19</vt:lpstr>
      <vt:lpstr>D6L141C2</vt:lpstr>
      <vt:lpstr>D6L141C20</vt:lpstr>
      <vt:lpstr>D6L141C21</vt:lpstr>
      <vt:lpstr>D6L141C22</vt:lpstr>
      <vt:lpstr>D6L141C23</vt:lpstr>
      <vt:lpstr>D6L141C24</vt:lpstr>
      <vt:lpstr>D6L141C25</vt:lpstr>
      <vt:lpstr>D6L141C3</vt:lpstr>
      <vt:lpstr>D6L141C4</vt:lpstr>
      <vt:lpstr>D6L141C5</vt:lpstr>
      <vt:lpstr>D6L141C6</vt:lpstr>
      <vt:lpstr>D6L141C7</vt:lpstr>
      <vt:lpstr>D6L141C8</vt:lpstr>
      <vt:lpstr>D6L141C9</vt:lpstr>
      <vt:lpstr>D6L1420C1</vt:lpstr>
      <vt:lpstr>D6L1420C10</vt:lpstr>
      <vt:lpstr>D6L1420C11</vt:lpstr>
      <vt:lpstr>D6L1420C12</vt:lpstr>
      <vt:lpstr>D6L1420C13</vt:lpstr>
      <vt:lpstr>D6L1420C14</vt:lpstr>
      <vt:lpstr>D6L1420C15</vt:lpstr>
      <vt:lpstr>D6L1420C16</vt:lpstr>
      <vt:lpstr>D6L1420C17</vt:lpstr>
      <vt:lpstr>D6L1420C18</vt:lpstr>
      <vt:lpstr>D6L1420C19</vt:lpstr>
      <vt:lpstr>D6L1420C2</vt:lpstr>
      <vt:lpstr>D6L1420C20</vt:lpstr>
      <vt:lpstr>D6L1420C21</vt:lpstr>
      <vt:lpstr>D6L1420C22</vt:lpstr>
      <vt:lpstr>D6L1420C23</vt:lpstr>
      <vt:lpstr>D6L1420C24</vt:lpstr>
      <vt:lpstr>D6L1420C25</vt:lpstr>
      <vt:lpstr>D6L1420C3</vt:lpstr>
      <vt:lpstr>D6L1420C4</vt:lpstr>
      <vt:lpstr>D6L1420C5</vt:lpstr>
      <vt:lpstr>D6L1420C6</vt:lpstr>
      <vt:lpstr>D6L1420C7</vt:lpstr>
      <vt:lpstr>D6L1420C8</vt:lpstr>
      <vt:lpstr>D6L1420C9</vt:lpstr>
      <vt:lpstr>D6L1421C1</vt:lpstr>
      <vt:lpstr>D6L1421C10</vt:lpstr>
      <vt:lpstr>D6L1421C11</vt:lpstr>
      <vt:lpstr>D6L1421C12</vt:lpstr>
      <vt:lpstr>D6L1421C13</vt:lpstr>
      <vt:lpstr>D6L1421C14</vt:lpstr>
      <vt:lpstr>D6L1421C15</vt:lpstr>
      <vt:lpstr>D6L1421C16</vt:lpstr>
      <vt:lpstr>D6L1421C17</vt:lpstr>
      <vt:lpstr>D6L1421C18</vt:lpstr>
      <vt:lpstr>D6L1421C19</vt:lpstr>
      <vt:lpstr>D6L1421C2</vt:lpstr>
      <vt:lpstr>D6L1421C20</vt:lpstr>
      <vt:lpstr>D6L1421C21</vt:lpstr>
      <vt:lpstr>D6L1421C22</vt:lpstr>
      <vt:lpstr>D6L1421C23</vt:lpstr>
      <vt:lpstr>D6L1421C24</vt:lpstr>
      <vt:lpstr>D6L1421C25</vt:lpstr>
      <vt:lpstr>D6L1421C3</vt:lpstr>
      <vt:lpstr>D6L1421C4</vt:lpstr>
      <vt:lpstr>D6L1421C5</vt:lpstr>
      <vt:lpstr>D6L1421C6</vt:lpstr>
      <vt:lpstr>D6L1421C7</vt:lpstr>
      <vt:lpstr>D6L1421C8</vt:lpstr>
      <vt:lpstr>D6L1421C9</vt:lpstr>
      <vt:lpstr>D6L1422C1</vt:lpstr>
      <vt:lpstr>D6L1422C10</vt:lpstr>
      <vt:lpstr>D6L1422C11</vt:lpstr>
      <vt:lpstr>D6L1422C12</vt:lpstr>
      <vt:lpstr>D6L1422C13</vt:lpstr>
      <vt:lpstr>D6L1422C14</vt:lpstr>
      <vt:lpstr>D6L1422C15</vt:lpstr>
      <vt:lpstr>D6L1422C16</vt:lpstr>
      <vt:lpstr>D6L1422C17</vt:lpstr>
      <vt:lpstr>D6L1422C18</vt:lpstr>
      <vt:lpstr>D6L1422C19</vt:lpstr>
      <vt:lpstr>D6L1422C2</vt:lpstr>
      <vt:lpstr>D6L1422C20</vt:lpstr>
      <vt:lpstr>D6L1422C21</vt:lpstr>
      <vt:lpstr>D6L1422C22</vt:lpstr>
      <vt:lpstr>D6L1422C23</vt:lpstr>
      <vt:lpstr>D6L1422C24</vt:lpstr>
      <vt:lpstr>D6L1422C25</vt:lpstr>
      <vt:lpstr>D6L1422C3</vt:lpstr>
      <vt:lpstr>D6L1422C4</vt:lpstr>
      <vt:lpstr>D6L1422C5</vt:lpstr>
      <vt:lpstr>D6L1422C6</vt:lpstr>
      <vt:lpstr>D6L1422C7</vt:lpstr>
      <vt:lpstr>D6L1422C8</vt:lpstr>
      <vt:lpstr>D6L1422C9</vt:lpstr>
      <vt:lpstr>D6L1423C1</vt:lpstr>
      <vt:lpstr>D6L1423C10</vt:lpstr>
      <vt:lpstr>D6L1423C11</vt:lpstr>
      <vt:lpstr>D6L1423C12</vt:lpstr>
      <vt:lpstr>D6L1423C13</vt:lpstr>
      <vt:lpstr>D6L1423C14</vt:lpstr>
      <vt:lpstr>D6L1423C15</vt:lpstr>
      <vt:lpstr>D6L1423C16</vt:lpstr>
      <vt:lpstr>D6L1423C17</vt:lpstr>
      <vt:lpstr>D6L1423C18</vt:lpstr>
      <vt:lpstr>D6L1423C19</vt:lpstr>
      <vt:lpstr>D6L1423C2</vt:lpstr>
      <vt:lpstr>D6L1423C20</vt:lpstr>
      <vt:lpstr>D6L1423C21</vt:lpstr>
      <vt:lpstr>D6L1423C22</vt:lpstr>
      <vt:lpstr>D6L1423C23</vt:lpstr>
      <vt:lpstr>D6L1423C24</vt:lpstr>
      <vt:lpstr>D6L1423C25</vt:lpstr>
      <vt:lpstr>D6L1423C3</vt:lpstr>
      <vt:lpstr>D6L1423C4</vt:lpstr>
      <vt:lpstr>D6L1423C5</vt:lpstr>
      <vt:lpstr>D6L1423C6</vt:lpstr>
      <vt:lpstr>D6L1423C7</vt:lpstr>
      <vt:lpstr>D6L1423C8</vt:lpstr>
      <vt:lpstr>D6L1423C9</vt:lpstr>
      <vt:lpstr>D6L1424C1</vt:lpstr>
      <vt:lpstr>D6L1424C10</vt:lpstr>
      <vt:lpstr>D6L1424C11</vt:lpstr>
      <vt:lpstr>D6L1424C12</vt:lpstr>
      <vt:lpstr>D6L1424C13</vt:lpstr>
      <vt:lpstr>D6L1424C14</vt:lpstr>
      <vt:lpstr>D6L1424C15</vt:lpstr>
      <vt:lpstr>D6L1424C16</vt:lpstr>
      <vt:lpstr>D6L1424C17</vt:lpstr>
      <vt:lpstr>D6L1424C18</vt:lpstr>
      <vt:lpstr>D6L1424C19</vt:lpstr>
      <vt:lpstr>D6L1424C2</vt:lpstr>
      <vt:lpstr>D6L1424C20</vt:lpstr>
      <vt:lpstr>D6L1424C21</vt:lpstr>
      <vt:lpstr>D6L1424C22</vt:lpstr>
      <vt:lpstr>D6L1424C23</vt:lpstr>
      <vt:lpstr>D6L1424C24</vt:lpstr>
      <vt:lpstr>D6L1424C25</vt:lpstr>
      <vt:lpstr>D6L1424C3</vt:lpstr>
      <vt:lpstr>D6L1424C4</vt:lpstr>
      <vt:lpstr>D6L1424C5</vt:lpstr>
      <vt:lpstr>D6L1424C6</vt:lpstr>
      <vt:lpstr>D6L1424C7</vt:lpstr>
      <vt:lpstr>D6L1424C8</vt:lpstr>
      <vt:lpstr>D6L1424C9</vt:lpstr>
      <vt:lpstr>D6L1425C1</vt:lpstr>
      <vt:lpstr>D6L1425C10</vt:lpstr>
      <vt:lpstr>D6L1425C11</vt:lpstr>
      <vt:lpstr>D6L1425C12</vt:lpstr>
      <vt:lpstr>D6L1425C13</vt:lpstr>
      <vt:lpstr>D6L1425C14</vt:lpstr>
      <vt:lpstr>D6L1425C15</vt:lpstr>
      <vt:lpstr>D6L1425C16</vt:lpstr>
      <vt:lpstr>D6L1425C17</vt:lpstr>
      <vt:lpstr>D6L1425C18</vt:lpstr>
      <vt:lpstr>D6L1425C19</vt:lpstr>
      <vt:lpstr>D6L1425C2</vt:lpstr>
      <vt:lpstr>D6L1425C20</vt:lpstr>
      <vt:lpstr>D6L1425C21</vt:lpstr>
      <vt:lpstr>D6L1425C22</vt:lpstr>
      <vt:lpstr>D6L1425C23</vt:lpstr>
      <vt:lpstr>D6L1425C24</vt:lpstr>
      <vt:lpstr>D6L1425C25</vt:lpstr>
      <vt:lpstr>D6L1425C3</vt:lpstr>
      <vt:lpstr>D6L1425C4</vt:lpstr>
      <vt:lpstr>D6L1425C5</vt:lpstr>
      <vt:lpstr>D6L1425C6</vt:lpstr>
      <vt:lpstr>D6L1425C7</vt:lpstr>
      <vt:lpstr>D6L1425C8</vt:lpstr>
      <vt:lpstr>D6L1425C9</vt:lpstr>
      <vt:lpstr>D6L1426C1</vt:lpstr>
      <vt:lpstr>D6L1426C10</vt:lpstr>
      <vt:lpstr>D6L1426C11</vt:lpstr>
      <vt:lpstr>D6L1426C12</vt:lpstr>
      <vt:lpstr>D6L1426C13</vt:lpstr>
      <vt:lpstr>D6L1426C14</vt:lpstr>
      <vt:lpstr>D6L1426C15</vt:lpstr>
      <vt:lpstr>D6L1426C16</vt:lpstr>
      <vt:lpstr>D6L1426C17</vt:lpstr>
      <vt:lpstr>D6L1426C18</vt:lpstr>
      <vt:lpstr>D6L1426C19</vt:lpstr>
      <vt:lpstr>D6L1426C2</vt:lpstr>
      <vt:lpstr>D6L1426C20</vt:lpstr>
      <vt:lpstr>D6L1426C21</vt:lpstr>
      <vt:lpstr>D6L1426C22</vt:lpstr>
      <vt:lpstr>D6L1426C23</vt:lpstr>
      <vt:lpstr>D6L1426C24</vt:lpstr>
      <vt:lpstr>D6L1426C25</vt:lpstr>
      <vt:lpstr>D6L1426C3</vt:lpstr>
      <vt:lpstr>D6L1426C4</vt:lpstr>
      <vt:lpstr>D6L1426C5</vt:lpstr>
      <vt:lpstr>D6L1426C6</vt:lpstr>
      <vt:lpstr>D6L1426C7</vt:lpstr>
      <vt:lpstr>D6L1426C8</vt:lpstr>
      <vt:lpstr>D6L1426C9</vt:lpstr>
      <vt:lpstr>D6L1427C1</vt:lpstr>
      <vt:lpstr>D6L1427C10</vt:lpstr>
      <vt:lpstr>D6L1427C11</vt:lpstr>
      <vt:lpstr>D6L1427C12</vt:lpstr>
      <vt:lpstr>D6L1427C13</vt:lpstr>
      <vt:lpstr>D6L1427C14</vt:lpstr>
      <vt:lpstr>D6L1427C15</vt:lpstr>
      <vt:lpstr>D6L1427C16</vt:lpstr>
      <vt:lpstr>D6L1427C17</vt:lpstr>
      <vt:lpstr>D6L1427C18</vt:lpstr>
      <vt:lpstr>D6L1427C19</vt:lpstr>
      <vt:lpstr>D6L1427C2</vt:lpstr>
      <vt:lpstr>D6L1427C20</vt:lpstr>
      <vt:lpstr>D6L1427C21</vt:lpstr>
      <vt:lpstr>D6L1427C22</vt:lpstr>
      <vt:lpstr>D6L1427C23</vt:lpstr>
      <vt:lpstr>D6L1427C24</vt:lpstr>
      <vt:lpstr>D6L1427C25</vt:lpstr>
      <vt:lpstr>D6L1427C3</vt:lpstr>
      <vt:lpstr>D6L1427C4</vt:lpstr>
      <vt:lpstr>D6L1427C5</vt:lpstr>
      <vt:lpstr>D6L1427C6</vt:lpstr>
      <vt:lpstr>D6L1427C7</vt:lpstr>
      <vt:lpstr>D6L1427C8</vt:lpstr>
      <vt:lpstr>D6L1427C9</vt:lpstr>
      <vt:lpstr>D6L1428C1</vt:lpstr>
      <vt:lpstr>D6L1428C10</vt:lpstr>
      <vt:lpstr>D6L1428C11</vt:lpstr>
      <vt:lpstr>D6L1428C12</vt:lpstr>
      <vt:lpstr>D6L1428C13</vt:lpstr>
      <vt:lpstr>D6L1428C14</vt:lpstr>
      <vt:lpstr>D6L1428C15</vt:lpstr>
      <vt:lpstr>D6L1428C16</vt:lpstr>
      <vt:lpstr>D6L1428C17</vt:lpstr>
      <vt:lpstr>D6L1428C18</vt:lpstr>
      <vt:lpstr>D6L1428C19</vt:lpstr>
      <vt:lpstr>D6L1428C2</vt:lpstr>
      <vt:lpstr>D6L1428C20</vt:lpstr>
      <vt:lpstr>D6L1428C21</vt:lpstr>
      <vt:lpstr>D6L1428C22</vt:lpstr>
      <vt:lpstr>D6L1428C23</vt:lpstr>
      <vt:lpstr>D6L1428C24</vt:lpstr>
      <vt:lpstr>D6L1428C25</vt:lpstr>
      <vt:lpstr>D6L1428C3</vt:lpstr>
      <vt:lpstr>D6L1428C4</vt:lpstr>
      <vt:lpstr>D6L1428C5</vt:lpstr>
      <vt:lpstr>D6L1428C6</vt:lpstr>
      <vt:lpstr>D6L1428C7</vt:lpstr>
      <vt:lpstr>D6L1428C8</vt:lpstr>
      <vt:lpstr>D6L1428C9</vt:lpstr>
      <vt:lpstr>D6L1429C1</vt:lpstr>
      <vt:lpstr>D6L1429C10</vt:lpstr>
      <vt:lpstr>D6L1429C11</vt:lpstr>
      <vt:lpstr>D6L1429C12</vt:lpstr>
      <vt:lpstr>D6L1429C13</vt:lpstr>
      <vt:lpstr>D6L1429C14</vt:lpstr>
      <vt:lpstr>D6L1429C15</vt:lpstr>
      <vt:lpstr>D6L1429C16</vt:lpstr>
      <vt:lpstr>D6L1429C17</vt:lpstr>
      <vt:lpstr>D6L1429C18</vt:lpstr>
      <vt:lpstr>D6L1429C19</vt:lpstr>
      <vt:lpstr>D6L1429C2</vt:lpstr>
      <vt:lpstr>D6L1429C20</vt:lpstr>
      <vt:lpstr>D6L1429C21</vt:lpstr>
      <vt:lpstr>D6L1429C22</vt:lpstr>
      <vt:lpstr>D6L1429C23</vt:lpstr>
      <vt:lpstr>D6L1429C24</vt:lpstr>
      <vt:lpstr>D6L1429C25</vt:lpstr>
      <vt:lpstr>D6L1429C3</vt:lpstr>
      <vt:lpstr>D6L1429C4</vt:lpstr>
      <vt:lpstr>D6L1429C5</vt:lpstr>
      <vt:lpstr>D6L1429C6</vt:lpstr>
      <vt:lpstr>D6L1429C7</vt:lpstr>
      <vt:lpstr>D6L1429C8</vt:lpstr>
      <vt:lpstr>D6L1429C9</vt:lpstr>
      <vt:lpstr>D6L1430C1</vt:lpstr>
      <vt:lpstr>D6L1430C10</vt:lpstr>
      <vt:lpstr>D6L1430C11</vt:lpstr>
      <vt:lpstr>D6L1430C12</vt:lpstr>
      <vt:lpstr>D6L1430C13</vt:lpstr>
      <vt:lpstr>D6L1430C14</vt:lpstr>
      <vt:lpstr>D6L1430C15</vt:lpstr>
      <vt:lpstr>D6L1430C16</vt:lpstr>
      <vt:lpstr>D6L1430C17</vt:lpstr>
      <vt:lpstr>D6L1430C18</vt:lpstr>
      <vt:lpstr>D6L1430C19</vt:lpstr>
      <vt:lpstr>D6L1430C2</vt:lpstr>
      <vt:lpstr>D6L1430C20</vt:lpstr>
      <vt:lpstr>D6L1430C21</vt:lpstr>
      <vt:lpstr>D6L1430C22</vt:lpstr>
      <vt:lpstr>D6L1430C23</vt:lpstr>
      <vt:lpstr>D6L1430C24</vt:lpstr>
      <vt:lpstr>D6L1430C25</vt:lpstr>
      <vt:lpstr>D6L1430C3</vt:lpstr>
      <vt:lpstr>D6L1430C4</vt:lpstr>
      <vt:lpstr>D6L1430C5</vt:lpstr>
      <vt:lpstr>D6L1430C6</vt:lpstr>
      <vt:lpstr>D6L1430C7</vt:lpstr>
      <vt:lpstr>D6L1430C8</vt:lpstr>
      <vt:lpstr>D6L1430C9</vt:lpstr>
      <vt:lpstr>D6L1431C1</vt:lpstr>
      <vt:lpstr>D6L1431C10</vt:lpstr>
      <vt:lpstr>D6L1431C11</vt:lpstr>
      <vt:lpstr>D6L1431C12</vt:lpstr>
      <vt:lpstr>D6L1431C13</vt:lpstr>
      <vt:lpstr>D6L1431C14</vt:lpstr>
      <vt:lpstr>D6L1431C15</vt:lpstr>
      <vt:lpstr>D6L1431C16</vt:lpstr>
      <vt:lpstr>D6L1431C17</vt:lpstr>
      <vt:lpstr>D6L1431C18</vt:lpstr>
      <vt:lpstr>D6L1431C19</vt:lpstr>
      <vt:lpstr>D6L1431C2</vt:lpstr>
      <vt:lpstr>D6L1431C20</vt:lpstr>
      <vt:lpstr>D6L1431C21</vt:lpstr>
      <vt:lpstr>D6L1431C22</vt:lpstr>
      <vt:lpstr>D6L1431C23</vt:lpstr>
      <vt:lpstr>D6L1431C24</vt:lpstr>
      <vt:lpstr>D6L1431C25</vt:lpstr>
      <vt:lpstr>D6L1431C3</vt:lpstr>
      <vt:lpstr>D6L1431C4</vt:lpstr>
      <vt:lpstr>D6L1431C5</vt:lpstr>
      <vt:lpstr>D6L1431C6</vt:lpstr>
      <vt:lpstr>D6L1431C7</vt:lpstr>
      <vt:lpstr>D6L1431C8</vt:lpstr>
      <vt:lpstr>D6L1431C9</vt:lpstr>
      <vt:lpstr>D6L1432C1</vt:lpstr>
      <vt:lpstr>D6L1432C10</vt:lpstr>
      <vt:lpstr>D6L1432C11</vt:lpstr>
      <vt:lpstr>D6L1432C12</vt:lpstr>
      <vt:lpstr>D6L1432C13</vt:lpstr>
      <vt:lpstr>D6L1432C14</vt:lpstr>
      <vt:lpstr>D6L1432C15</vt:lpstr>
      <vt:lpstr>D6L1432C16</vt:lpstr>
      <vt:lpstr>D6L1432C17</vt:lpstr>
      <vt:lpstr>D6L1432C18</vt:lpstr>
      <vt:lpstr>D6L1432C19</vt:lpstr>
      <vt:lpstr>D6L1432C2</vt:lpstr>
      <vt:lpstr>D6L1432C20</vt:lpstr>
      <vt:lpstr>D6L1432C21</vt:lpstr>
      <vt:lpstr>D6L1432C22</vt:lpstr>
      <vt:lpstr>D6L1432C23</vt:lpstr>
      <vt:lpstr>D6L1432C24</vt:lpstr>
      <vt:lpstr>D6L1432C25</vt:lpstr>
      <vt:lpstr>D6L1432C3</vt:lpstr>
      <vt:lpstr>D6L1432C4</vt:lpstr>
      <vt:lpstr>D6L1432C5</vt:lpstr>
      <vt:lpstr>D6L1432C6</vt:lpstr>
      <vt:lpstr>D6L1432C7</vt:lpstr>
      <vt:lpstr>D6L1432C8</vt:lpstr>
      <vt:lpstr>D6L1432C9</vt:lpstr>
      <vt:lpstr>D6L1433C1</vt:lpstr>
      <vt:lpstr>D6L1433C10</vt:lpstr>
      <vt:lpstr>D6L1433C11</vt:lpstr>
      <vt:lpstr>D6L1433C12</vt:lpstr>
      <vt:lpstr>D6L1433C13</vt:lpstr>
      <vt:lpstr>D6L1433C14</vt:lpstr>
      <vt:lpstr>D6L1433C15</vt:lpstr>
      <vt:lpstr>D6L1433C16</vt:lpstr>
      <vt:lpstr>D6L1433C17</vt:lpstr>
      <vt:lpstr>D6L1433C18</vt:lpstr>
      <vt:lpstr>D6L1433C19</vt:lpstr>
      <vt:lpstr>D6L1433C2</vt:lpstr>
      <vt:lpstr>D6L1433C20</vt:lpstr>
      <vt:lpstr>D6L1433C21</vt:lpstr>
      <vt:lpstr>D6L1433C22</vt:lpstr>
      <vt:lpstr>D6L1433C23</vt:lpstr>
      <vt:lpstr>D6L1433C24</vt:lpstr>
      <vt:lpstr>D6L1433C25</vt:lpstr>
      <vt:lpstr>D6L1433C3</vt:lpstr>
      <vt:lpstr>D6L1433C4</vt:lpstr>
      <vt:lpstr>D6L1433C5</vt:lpstr>
      <vt:lpstr>D6L1433C6</vt:lpstr>
      <vt:lpstr>D6L1433C7</vt:lpstr>
      <vt:lpstr>D6L1433C8</vt:lpstr>
      <vt:lpstr>D6L1433C9</vt:lpstr>
      <vt:lpstr>D6L1434C1</vt:lpstr>
      <vt:lpstr>D6L1434C10</vt:lpstr>
      <vt:lpstr>D6L1434C11</vt:lpstr>
      <vt:lpstr>D6L1434C12</vt:lpstr>
      <vt:lpstr>D6L1434C13</vt:lpstr>
      <vt:lpstr>D6L1434C14</vt:lpstr>
      <vt:lpstr>D6L1434C15</vt:lpstr>
      <vt:lpstr>D6L1434C16</vt:lpstr>
      <vt:lpstr>D6L1434C17</vt:lpstr>
      <vt:lpstr>D6L1434C18</vt:lpstr>
      <vt:lpstr>D6L1434C19</vt:lpstr>
      <vt:lpstr>D6L1434C2</vt:lpstr>
      <vt:lpstr>D6L1434C20</vt:lpstr>
      <vt:lpstr>D6L1434C21</vt:lpstr>
      <vt:lpstr>D6L1434C22</vt:lpstr>
      <vt:lpstr>D6L1434C23</vt:lpstr>
      <vt:lpstr>D6L1434C24</vt:lpstr>
      <vt:lpstr>D6L1434C25</vt:lpstr>
      <vt:lpstr>D6L1434C3</vt:lpstr>
      <vt:lpstr>D6L1434C4</vt:lpstr>
      <vt:lpstr>D6L1434C5</vt:lpstr>
      <vt:lpstr>D6L1434C6</vt:lpstr>
      <vt:lpstr>D6L1434C7</vt:lpstr>
      <vt:lpstr>D6L1434C8</vt:lpstr>
      <vt:lpstr>D6L1434C9</vt:lpstr>
      <vt:lpstr>D6L1435C1</vt:lpstr>
      <vt:lpstr>D6L1435C10</vt:lpstr>
      <vt:lpstr>D6L1435C11</vt:lpstr>
      <vt:lpstr>D6L1435C12</vt:lpstr>
      <vt:lpstr>D6L1435C13</vt:lpstr>
      <vt:lpstr>D6L1435C14</vt:lpstr>
      <vt:lpstr>D6L1435C15</vt:lpstr>
      <vt:lpstr>D6L1435C16</vt:lpstr>
      <vt:lpstr>D6L1435C17</vt:lpstr>
      <vt:lpstr>D6L1435C18</vt:lpstr>
      <vt:lpstr>D6L1435C19</vt:lpstr>
      <vt:lpstr>D6L1435C2</vt:lpstr>
      <vt:lpstr>D6L1435C20</vt:lpstr>
      <vt:lpstr>D6L1435C21</vt:lpstr>
      <vt:lpstr>D6L1435C22</vt:lpstr>
      <vt:lpstr>D6L1435C23</vt:lpstr>
      <vt:lpstr>D6L1435C24</vt:lpstr>
      <vt:lpstr>D6L1435C25</vt:lpstr>
      <vt:lpstr>D6L1435C3</vt:lpstr>
      <vt:lpstr>D6L1435C4</vt:lpstr>
      <vt:lpstr>D6L1435C5</vt:lpstr>
      <vt:lpstr>D6L1435C6</vt:lpstr>
      <vt:lpstr>D6L1435C7</vt:lpstr>
      <vt:lpstr>D6L1435C8</vt:lpstr>
      <vt:lpstr>D6L1435C9</vt:lpstr>
      <vt:lpstr>D6L1436C1</vt:lpstr>
      <vt:lpstr>D6L1436C10</vt:lpstr>
      <vt:lpstr>D6L1436C11</vt:lpstr>
      <vt:lpstr>D6L1436C12</vt:lpstr>
      <vt:lpstr>D6L1436C13</vt:lpstr>
      <vt:lpstr>D6L1436C14</vt:lpstr>
      <vt:lpstr>D6L1436C15</vt:lpstr>
      <vt:lpstr>D6L1436C16</vt:lpstr>
      <vt:lpstr>D6L1436C17</vt:lpstr>
      <vt:lpstr>D6L1436C18</vt:lpstr>
      <vt:lpstr>D6L1436C19</vt:lpstr>
      <vt:lpstr>D6L1436C2</vt:lpstr>
      <vt:lpstr>D6L1436C20</vt:lpstr>
      <vt:lpstr>D6L1436C21</vt:lpstr>
      <vt:lpstr>D6L1436C22</vt:lpstr>
      <vt:lpstr>D6L1436C23</vt:lpstr>
      <vt:lpstr>D6L1436C24</vt:lpstr>
      <vt:lpstr>D6L1436C25</vt:lpstr>
      <vt:lpstr>D6L1436C3</vt:lpstr>
      <vt:lpstr>D6L1436C4</vt:lpstr>
      <vt:lpstr>D6L1436C5</vt:lpstr>
      <vt:lpstr>D6L1436C6</vt:lpstr>
      <vt:lpstr>D6L1436C7</vt:lpstr>
      <vt:lpstr>D6L1436C8</vt:lpstr>
      <vt:lpstr>D6L1436C9</vt:lpstr>
      <vt:lpstr>D6L1437C1</vt:lpstr>
      <vt:lpstr>D6L1437C10</vt:lpstr>
      <vt:lpstr>D6L1437C11</vt:lpstr>
      <vt:lpstr>D6L1437C12</vt:lpstr>
      <vt:lpstr>D6L1437C13</vt:lpstr>
      <vt:lpstr>D6L1437C14</vt:lpstr>
      <vt:lpstr>D6L1437C15</vt:lpstr>
      <vt:lpstr>D6L1437C16</vt:lpstr>
      <vt:lpstr>D6L1437C17</vt:lpstr>
      <vt:lpstr>D6L1437C18</vt:lpstr>
      <vt:lpstr>D6L1437C19</vt:lpstr>
      <vt:lpstr>D6L1437C2</vt:lpstr>
      <vt:lpstr>D6L1437C20</vt:lpstr>
      <vt:lpstr>D6L1437C21</vt:lpstr>
      <vt:lpstr>D6L1437C22</vt:lpstr>
      <vt:lpstr>D6L1437C23</vt:lpstr>
      <vt:lpstr>D6L1437C24</vt:lpstr>
      <vt:lpstr>D6L1437C25</vt:lpstr>
      <vt:lpstr>D6L1437C3</vt:lpstr>
      <vt:lpstr>D6L1437C4</vt:lpstr>
      <vt:lpstr>D6L1437C5</vt:lpstr>
      <vt:lpstr>D6L1437C6</vt:lpstr>
      <vt:lpstr>D6L1437C7</vt:lpstr>
      <vt:lpstr>D6L1437C8</vt:lpstr>
      <vt:lpstr>D6L1437C9</vt:lpstr>
      <vt:lpstr>D6L1438C1</vt:lpstr>
      <vt:lpstr>D6L1438C10</vt:lpstr>
      <vt:lpstr>D6L1438C11</vt:lpstr>
      <vt:lpstr>D6L1438C12</vt:lpstr>
      <vt:lpstr>D6L1438C13</vt:lpstr>
      <vt:lpstr>D6L1438C14</vt:lpstr>
      <vt:lpstr>D6L1438C15</vt:lpstr>
      <vt:lpstr>D6L1438C16</vt:lpstr>
      <vt:lpstr>D6L1438C17</vt:lpstr>
      <vt:lpstr>D6L1438C18</vt:lpstr>
      <vt:lpstr>D6L1438C19</vt:lpstr>
      <vt:lpstr>D6L1438C2</vt:lpstr>
      <vt:lpstr>D6L1438C20</vt:lpstr>
      <vt:lpstr>D6L1438C21</vt:lpstr>
      <vt:lpstr>D6L1438C22</vt:lpstr>
      <vt:lpstr>D6L1438C23</vt:lpstr>
      <vt:lpstr>D6L1438C24</vt:lpstr>
      <vt:lpstr>D6L1438C25</vt:lpstr>
      <vt:lpstr>D6L1438C3</vt:lpstr>
      <vt:lpstr>D6L1438C4</vt:lpstr>
      <vt:lpstr>D6L1438C5</vt:lpstr>
      <vt:lpstr>D6L1438C6</vt:lpstr>
      <vt:lpstr>D6L1438C7</vt:lpstr>
      <vt:lpstr>D6L1438C8</vt:lpstr>
      <vt:lpstr>D6L1438C9</vt:lpstr>
      <vt:lpstr>D6L1439C1</vt:lpstr>
      <vt:lpstr>D6L1439C10</vt:lpstr>
      <vt:lpstr>D6L1439C11</vt:lpstr>
      <vt:lpstr>D6L1439C12</vt:lpstr>
      <vt:lpstr>D6L1439C13</vt:lpstr>
      <vt:lpstr>D6L1439C14</vt:lpstr>
      <vt:lpstr>D6L1439C15</vt:lpstr>
      <vt:lpstr>D6L1439C16</vt:lpstr>
      <vt:lpstr>D6L1439C17</vt:lpstr>
      <vt:lpstr>D6L1439C18</vt:lpstr>
      <vt:lpstr>D6L1439C19</vt:lpstr>
      <vt:lpstr>D6L1439C2</vt:lpstr>
      <vt:lpstr>D6L1439C20</vt:lpstr>
      <vt:lpstr>D6L1439C21</vt:lpstr>
      <vt:lpstr>D6L1439C22</vt:lpstr>
      <vt:lpstr>D6L1439C23</vt:lpstr>
      <vt:lpstr>D6L1439C24</vt:lpstr>
      <vt:lpstr>D6L1439C25</vt:lpstr>
      <vt:lpstr>D6L1439C3</vt:lpstr>
      <vt:lpstr>D6L1439C4</vt:lpstr>
      <vt:lpstr>D6L1439C5</vt:lpstr>
      <vt:lpstr>D6L1439C6</vt:lpstr>
      <vt:lpstr>D6L1439C7</vt:lpstr>
      <vt:lpstr>D6L1439C8</vt:lpstr>
      <vt:lpstr>D6L1439C9</vt:lpstr>
      <vt:lpstr>D6L1440C1</vt:lpstr>
      <vt:lpstr>D6L1440C10</vt:lpstr>
      <vt:lpstr>D6L1440C11</vt:lpstr>
      <vt:lpstr>D6L1440C12</vt:lpstr>
      <vt:lpstr>D6L1440C13</vt:lpstr>
      <vt:lpstr>D6L1440C14</vt:lpstr>
      <vt:lpstr>D6L1440C15</vt:lpstr>
      <vt:lpstr>D6L1440C16</vt:lpstr>
      <vt:lpstr>D6L1440C17</vt:lpstr>
      <vt:lpstr>D6L1440C18</vt:lpstr>
      <vt:lpstr>D6L1440C19</vt:lpstr>
      <vt:lpstr>D6L1440C2</vt:lpstr>
      <vt:lpstr>D6L1440C20</vt:lpstr>
      <vt:lpstr>D6L1440C21</vt:lpstr>
      <vt:lpstr>D6L1440C22</vt:lpstr>
      <vt:lpstr>D6L1440C23</vt:lpstr>
      <vt:lpstr>D6L1440C24</vt:lpstr>
      <vt:lpstr>D6L1440C25</vt:lpstr>
      <vt:lpstr>D6L1440C3</vt:lpstr>
      <vt:lpstr>D6L1440C4</vt:lpstr>
      <vt:lpstr>D6L1440C5</vt:lpstr>
      <vt:lpstr>D6L1440C6</vt:lpstr>
      <vt:lpstr>D6L1440C7</vt:lpstr>
      <vt:lpstr>D6L1440C8</vt:lpstr>
      <vt:lpstr>D6L1440C9</vt:lpstr>
      <vt:lpstr>D6L1441C1</vt:lpstr>
      <vt:lpstr>D6L1441C10</vt:lpstr>
      <vt:lpstr>D6L1441C11</vt:lpstr>
      <vt:lpstr>D6L1441C12</vt:lpstr>
      <vt:lpstr>D6L1441C13</vt:lpstr>
      <vt:lpstr>D6L1441C14</vt:lpstr>
      <vt:lpstr>D6L1441C15</vt:lpstr>
      <vt:lpstr>D6L1441C16</vt:lpstr>
      <vt:lpstr>D6L1441C17</vt:lpstr>
      <vt:lpstr>D6L1441C18</vt:lpstr>
      <vt:lpstr>D6L1441C19</vt:lpstr>
      <vt:lpstr>D6L1441C2</vt:lpstr>
      <vt:lpstr>D6L1441C20</vt:lpstr>
      <vt:lpstr>D6L1441C21</vt:lpstr>
      <vt:lpstr>D6L1441C22</vt:lpstr>
      <vt:lpstr>D6L1441C23</vt:lpstr>
      <vt:lpstr>D6L1441C24</vt:lpstr>
      <vt:lpstr>D6L1441C25</vt:lpstr>
      <vt:lpstr>D6L1441C3</vt:lpstr>
      <vt:lpstr>D6L1441C4</vt:lpstr>
      <vt:lpstr>D6L1441C5</vt:lpstr>
      <vt:lpstr>D6L1441C6</vt:lpstr>
      <vt:lpstr>D6L1441C7</vt:lpstr>
      <vt:lpstr>D6L1441C8</vt:lpstr>
      <vt:lpstr>D6L1441C9</vt:lpstr>
      <vt:lpstr>D6L14C1</vt:lpstr>
      <vt:lpstr>D6L14C10</vt:lpstr>
      <vt:lpstr>D6L14C11</vt:lpstr>
      <vt:lpstr>D6L14C2</vt:lpstr>
      <vt:lpstr>D6L14C3</vt:lpstr>
      <vt:lpstr>D6L14C4</vt:lpstr>
      <vt:lpstr>D6L14C5</vt:lpstr>
      <vt:lpstr>D6L14C6</vt:lpstr>
      <vt:lpstr>D6L14C7</vt:lpstr>
      <vt:lpstr>D6L14C8</vt:lpstr>
      <vt:lpstr>D6L14C9</vt:lpstr>
      <vt:lpstr>D6L1501C1</vt:lpstr>
      <vt:lpstr>D6L1501C10</vt:lpstr>
      <vt:lpstr>D6L1501C11</vt:lpstr>
      <vt:lpstr>D6L1501C12</vt:lpstr>
      <vt:lpstr>D6L1501C13</vt:lpstr>
      <vt:lpstr>D6L1501C14</vt:lpstr>
      <vt:lpstr>D6L1501C15</vt:lpstr>
      <vt:lpstr>D6L1501C16</vt:lpstr>
      <vt:lpstr>D6L1501C17</vt:lpstr>
      <vt:lpstr>D6L1501C18</vt:lpstr>
      <vt:lpstr>D6L1501C19</vt:lpstr>
      <vt:lpstr>D6L1501C2</vt:lpstr>
      <vt:lpstr>D6L1501C20</vt:lpstr>
      <vt:lpstr>D6L1501C21</vt:lpstr>
      <vt:lpstr>D6L1501C22</vt:lpstr>
      <vt:lpstr>D6L1501C23</vt:lpstr>
      <vt:lpstr>D6L1501C24</vt:lpstr>
      <vt:lpstr>D6L1501C25</vt:lpstr>
      <vt:lpstr>D6L1501C3</vt:lpstr>
      <vt:lpstr>D6L1501C4</vt:lpstr>
      <vt:lpstr>D6L1501C5</vt:lpstr>
      <vt:lpstr>D6L1501C6</vt:lpstr>
      <vt:lpstr>D6L1501C7</vt:lpstr>
      <vt:lpstr>D6L1501C8</vt:lpstr>
      <vt:lpstr>D6L1501C9</vt:lpstr>
      <vt:lpstr>D6L1502C1</vt:lpstr>
      <vt:lpstr>D6L1502C10</vt:lpstr>
      <vt:lpstr>D6L1502C11</vt:lpstr>
      <vt:lpstr>D6L1502C12</vt:lpstr>
      <vt:lpstr>D6L1502C13</vt:lpstr>
      <vt:lpstr>D6L1502C14</vt:lpstr>
      <vt:lpstr>D6L1502C15</vt:lpstr>
      <vt:lpstr>D6L1502C16</vt:lpstr>
      <vt:lpstr>D6L1502C17</vt:lpstr>
      <vt:lpstr>D6L1502C18</vt:lpstr>
      <vt:lpstr>D6L1502C19</vt:lpstr>
      <vt:lpstr>D6L1502C2</vt:lpstr>
      <vt:lpstr>D6L1502C20</vt:lpstr>
      <vt:lpstr>D6L1502C21</vt:lpstr>
      <vt:lpstr>D6L1502C22</vt:lpstr>
      <vt:lpstr>D6L1502C23</vt:lpstr>
      <vt:lpstr>D6L1502C24</vt:lpstr>
      <vt:lpstr>D6L1502C25</vt:lpstr>
      <vt:lpstr>D6L1502C3</vt:lpstr>
      <vt:lpstr>D6L1502C4</vt:lpstr>
      <vt:lpstr>D6L1502C5</vt:lpstr>
      <vt:lpstr>D6L1502C6</vt:lpstr>
      <vt:lpstr>D6L1502C7</vt:lpstr>
      <vt:lpstr>D6L1502C8</vt:lpstr>
      <vt:lpstr>D6L1502C9</vt:lpstr>
      <vt:lpstr>D6L1503C1</vt:lpstr>
      <vt:lpstr>D6L1503C10</vt:lpstr>
      <vt:lpstr>D6L1503C11</vt:lpstr>
      <vt:lpstr>D6L1503C12</vt:lpstr>
      <vt:lpstr>D6L1503C13</vt:lpstr>
      <vt:lpstr>D6L1503C14</vt:lpstr>
      <vt:lpstr>D6L1503C15</vt:lpstr>
      <vt:lpstr>D6L1503C16</vt:lpstr>
      <vt:lpstr>D6L1503C17</vt:lpstr>
      <vt:lpstr>D6L1503C18</vt:lpstr>
      <vt:lpstr>D6L1503C19</vt:lpstr>
      <vt:lpstr>D6L1503C2</vt:lpstr>
      <vt:lpstr>D6L1503C20</vt:lpstr>
      <vt:lpstr>D6L1503C21</vt:lpstr>
      <vt:lpstr>D6L1503C22</vt:lpstr>
      <vt:lpstr>D6L1503C23</vt:lpstr>
      <vt:lpstr>D6L1503C24</vt:lpstr>
      <vt:lpstr>D6L1503C25</vt:lpstr>
      <vt:lpstr>D6L1503C3</vt:lpstr>
      <vt:lpstr>D6L1503C4</vt:lpstr>
      <vt:lpstr>D6L1503C5</vt:lpstr>
      <vt:lpstr>D6L1503C6</vt:lpstr>
      <vt:lpstr>D6L1503C7</vt:lpstr>
      <vt:lpstr>D6L1503C8</vt:lpstr>
      <vt:lpstr>D6L1503C9</vt:lpstr>
      <vt:lpstr>D6L1504C1</vt:lpstr>
      <vt:lpstr>D6L1504C10</vt:lpstr>
      <vt:lpstr>D6L1504C11</vt:lpstr>
      <vt:lpstr>D6L1504C12</vt:lpstr>
      <vt:lpstr>D6L1504C13</vt:lpstr>
      <vt:lpstr>D6L1504C14</vt:lpstr>
      <vt:lpstr>D6L1504C15</vt:lpstr>
      <vt:lpstr>D6L1504C16</vt:lpstr>
      <vt:lpstr>D6L1504C17</vt:lpstr>
      <vt:lpstr>D6L1504C18</vt:lpstr>
      <vt:lpstr>D6L1504C19</vt:lpstr>
      <vt:lpstr>D6L1504C2</vt:lpstr>
      <vt:lpstr>D6L1504C20</vt:lpstr>
      <vt:lpstr>D6L1504C21</vt:lpstr>
      <vt:lpstr>D6L1504C22</vt:lpstr>
      <vt:lpstr>D6L1504C23</vt:lpstr>
      <vt:lpstr>D6L1504C24</vt:lpstr>
      <vt:lpstr>D6L1504C25</vt:lpstr>
      <vt:lpstr>D6L1504C3</vt:lpstr>
      <vt:lpstr>D6L1504C4</vt:lpstr>
      <vt:lpstr>D6L1504C5</vt:lpstr>
      <vt:lpstr>D6L1504C6</vt:lpstr>
      <vt:lpstr>D6L1504C7</vt:lpstr>
      <vt:lpstr>D6L1504C8</vt:lpstr>
      <vt:lpstr>D6L1504C9</vt:lpstr>
      <vt:lpstr>D6L1505C1</vt:lpstr>
      <vt:lpstr>D6L1505C10</vt:lpstr>
      <vt:lpstr>D6L1505C11</vt:lpstr>
      <vt:lpstr>D6L1505C12</vt:lpstr>
      <vt:lpstr>D6L1505C13</vt:lpstr>
      <vt:lpstr>D6L1505C14</vt:lpstr>
      <vt:lpstr>D6L1505C15</vt:lpstr>
      <vt:lpstr>D6L1505C16</vt:lpstr>
      <vt:lpstr>D6L1505C17</vt:lpstr>
      <vt:lpstr>D6L1505C18</vt:lpstr>
      <vt:lpstr>D6L1505C19</vt:lpstr>
      <vt:lpstr>D6L1505C2</vt:lpstr>
      <vt:lpstr>D6L1505C20</vt:lpstr>
      <vt:lpstr>D6L1505C21</vt:lpstr>
      <vt:lpstr>D6L1505C22</vt:lpstr>
      <vt:lpstr>D6L1505C23</vt:lpstr>
      <vt:lpstr>D6L1505C24</vt:lpstr>
      <vt:lpstr>D6L1505C25</vt:lpstr>
      <vt:lpstr>D6L1505C3</vt:lpstr>
      <vt:lpstr>D6L1505C4</vt:lpstr>
      <vt:lpstr>D6L1505C5</vt:lpstr>
      <vt:lpstr>D6L1505C6</vt:lpstr>
      <vt:lpstr>D6L1505C7</vt:lpstr>
      <vt:lpstr>D6L1505C8</vt:lpstr>
      <vt:lpstr>D6L1505C9</vt:lpstr>
      <vt:lpstr>D6L1506C1</vt:lpstr>
      <vt:lpstr>D6L1506C10</vt:lpstr>
      <vt:lpstr>D6L1506C11</vt:lpstr>
      <vt:lpstr>D6L1506C12</vt:lpstr>
      <vt:lpstr>D6L1506C13</vt:lpstr>
      <vt:lpstr>D6L1506C14</vt:lpstr>
      <vt:lpstr>D6L1506C15</vt:lpstr>
      <vt:lpstr>D6L1506C16</vt:lpstr>
      <vt:lpstr>D6L1506C17</vt:lpstr>
      <vt:lpstr>D6L1506C18</vt:lpstr>
      <vt:lpstr>D6L1506C19</vt:lpstr>
      <vt:lpstr>D6L1506C2</vt:lpstr>
      <vt:lpstr>D6L1506C20</vt:lpstr>
      <vt:lpstr>D6L1506C21</vt:lpstr>
      <vt:lpstr>D6L1506C22</vt:lpstr>
      <vt:lpstr>D6L1506C23</vt:lpstr>
      <vt:lpstr>D6L1506C24</vt:lpstr>
      <vt:lpstr>D6L1506C25</vt:lpstr>
      <vt:lpstr>D6L1506C3</vt:lpstr>
      <vt:lpstr>D6L1506C4</vt:lpstr>
      <vt:lpstr>D6L1506C5</vt:lpstr>
      <vt:lpstr>D6L1506C6</vt:lpstr>
      <vt:lpstr>D6L1506C7</vt:lpstr>
      <vt:lpstr>D6L1506C8</vt:lpstr>
      <vt:lpstr>D6L1506C9</vt:lpstr>
      <vt:lpstr>D6L1507C1</vt:lpstr>
      <vt:lpstr>D6L1507C10</vt:lpstr>
      <vt:lpstr>D6L1507C11</vt:lpstr>
      <vt:lpstr>D6L1507C12</vt:lpstr>
      <vt:lpstr>D6L1507C13</vt:lpstr>
      <vt:lpstr>D6L1507C14</vt:lpstr>
      <vt:lpstr>D6L1507C15</vt:lpstr>
      <vt:lpstr>D6L1507C16</vt:lpstr>
      <vt:lpstr>D6L1507C17</vt:lpstr>
      <vt:lpstr>D6L1507C18</vt:lpstr>
      <vt:lpstr>D6L1507C19</vt:lpstr>
      <vt:lpstr>D6L1507C2</vt:lpstr>
      <vt:lpstr>D6L1507C20</vt:lpstr>
      <vt:lpstr>D6L1507C21</vt:lpstr>
      <vt:lpstr>D6L1507C22</vt:lpstr>
      <vt:lpstr>D6L1507C23</vt:lpstr>
      <vt:lpstr>D6L1507C24</vt:lpstr>
      <vt:lpstr>D6L1507C25</vt:lpstr>
      <vt:lpstr>D6L1507C3</vt:lpstr>
      <vt:lpstr>D6L1507C4</vt:lpstr>
      <vt:lpstr>D6L1507C5</vt:lpstr>
      <vt:lpstr>D6L1507C6</vt:lpstr>
      <vt:lpstr>D6L1507C7</vt:lpstr>
      <vt:lpstr>D6L1507C8</vt:lpstr>
      <vt:lpstr>D6L1507C9</vt:lpstr>
      <vt:lpstr>D6L1508C1</vt:lpstr>
      <vt:lpstr>D6L1508C10</vt:lpstr>
      <vt:lpstr>D6L1508C11</vt:lpstr>
      <vt:lpstr>D6L1508C12</vt:lpstr>
      <vt:lpstr>D6L1508C13</vt:lpstr>
      <vt:lpstr>D6L1508C14</vt:lpstr>
      <vt:lpstr>D6L1508C15</vt:lpstr>
      <vt:lpstr>D6L1508C16</vt:lpstr>
      <vt:lpstr>D6L1508C17</vt:lpstr>
      <vt:lpstr>D6L1508C18</vt:lpstr>
      <vt:lpstr>D6L1508C19</vt:lpstr>
      <vt:lpstr>D6L1508C2</vt:lpstr>
      <vt:lpstr>D6L1508C20</vt:lpstr>
      <vt:lpstr>D6L1508C21</vt:lpstr>
      <vt:lpstr>D6L1508C22</vt:lpstr>
      <vt:lpstr>D6L1508C23</vt:lpstr>
      <vt:lpstr>D6L1508C24</vt:lpstr>
      <vt:lpstr>D6L1508C25</vt:lpstr>
      <vt:lpstr>D6L1508C3</vt:lpstr>
      <vt:lpstr>D6L1508C4</vt:lpstr>
      <vt:lpstr>D6L1508C5</vt:lpstr>
      <vt:lpstr>D6L1508C6</vt:lpstr>
      <vt:lpstr>D6L1508C7</vt:lpstr>
      <vt:lpstr>D6L1508C8</vt:lpstr>
      <vt:lpstr>D6L1508C9</vt:lpstr>
      <vt:lpstr>D6L1509C1</vt:lpstr>
      <vt:lpstr>D6L1509C10</vt:lpstr>
      <vt:lpstr>D6L1509C11</vt:lpstr>
      <vt:lpstr>D6L1509C12</vt:lpstr>
      <vt:lpstr>D6L1509C13</vt:lpstr>
      <vt:lpstr>D6L1509C14</vt:lpstr>
      <vt:lpstr>D6L1509C15</vt:lpstr>
      <vt:lpstr>D6L1509C16</vt:lpstr>
      <vt:lpstr>D6L1509C17</vt:lpstr>
      <vt:lpstr>D6L1509C18</vt:lpstr>
      <vt:lpstr>D6L1509C19</vt:lpstr>
      <vt:lpstr>D6L1509C2</vt:lpstr>
      <vt:lpstr>D6L1509C20</vt:lpstr>
      <vt:lpstr>D6L1509C21</vt:lpstr>
      <vt:lpstr>D6L1509C22</vt:lpstr>
      <vt:lpstr>D6L1509C23</vt:lpstr>
      <vt:lpstr>D6L1509C24</vt:lpstr>
      <vt:lpstr>D6L1509C25</vt:lpstr>
      <vt:lpstr>D6L1509C3</vt:lpstr>
      <vt:lpstr>D6L1509C4</vt:lpstr>
      <vt:lpstr>D6L1509C5</vt:lpstr>
      <vt:lpstr>D6L1509C6</vt:lpstr>
      <vt:lpstr>D6L1509C7</vt:lpstr>
      <vt:lpstr>D6L1509C8</vt:lpstr>
      <vt:lpstr>D6L1509C9</vt:lpstr>
      <vt:lpstr>D6L1510C1</vt:lpstr>
      <vt:lpstr>D6L1510C10</vt:lpstr>
      <vt:lpstr>D6L1510C11</vt:lpstr>
      <vt:lpstr>D6L1510C12</vt:lpstr>
      <vt:lpstr>D6L1510C13</vt:lpstr>
      <vt:lpstr>D6L1510C14</vt:lpstr>
      <vt:lpstr>D6L1510C15</vt:lpstr>
      <vt:lpstr>D6L1510C16</vt:lpstr>
      <vt:lpstr>D6L1510C17</vt:lpstr>
      <vt:lpstr>D6L1510C18</vt:lpstr>
      <vt:lpstr>D6L1510C19</vt:lpstr>
      <vt:lpstr>D6L1510C2</vt:lpstr>
      <vt:lpstr>D6L1510C20</vt:lpstr>
      <vt:lpstr>D6L1510C21</vt:lpstr>
      <vt:lpstr>D6L1510C22</vt:lpstr>
      <vt:lpstr>D6L1510C23</vt:lpstr>
      <vt:lpstr>D6L1510C24</vt:lpstr>
      <vt:lpstr>D6L1510C25</vt:lpstr>
      <vt:lpstr>D6L1510C3</vt:lpstr>
      <vt:lpstr>D6L1510C4</vt:lpstr>
      <vt:lpstr>D6L1510C5</vt:lpstr>
      <vt:lpstr>D6L1510C6</vt:lpstr>
      <vt:lpstr>D6L1510C7</vt:lpstr>
      <vt:lpstr>D6L1510C8</vt:lpstr>
      <vt:lpstr>D6L1510C9</vt:lpstr>
      <vt:lpstr>D6L1511C1</vt:lpstr>
      <vt:lpstr>D6L1511C10</vt:lpstr>
      <vt:lpstr>D6L1511C11</vt:lpstr>
      <vt:lpstr>D6L1511C12</vt:lpstr>
      <vt:lpstr>D6L1511C13</vt:lpstr>
      <vt:lpstr>D6L1511C14</vt:lpstr>
      <vt:lpstr>D6L1511C15</vt:lpstr>
      <vt:lpstr>D6L1511C16</vt:lpstr>
      <vt:lpstr>D6L1511C17</vt:lpstr>
      <vt:lpstr>D6L1511C18</vt:lpstr>
      <vt:lpstr>D6L1511C19</vt:lpstr>
      <vt:lpstr>D6L1511C2</vt:lpstr>
      <vt:lpstr>D6L1511C20</vt:lpstr>
      <vt:lpstr>D6L1511C21</vt:lpstr>
      <vt:lpstr>D6L1511C22</vt:lpstr>
      <vt:lpstr>D6L1511C23</vt:lpstr>
      <vt:lpstr>D6L1511C24</vt:lpstr>
      <vt:lpstr>D6L1511C25</vt:lpstr>
      <vt:lpstr>D6L1511C3</vt:lpstr>
      <vt:lpstr>D6L1511C4</vt:lpstr>
      <vt:lpstr>D6L1511C5</vt:lpstr>
      <vt:lpstr>D6L1511C6</vt:lpstr>
      <vt:lpstr>D6L1511C7</vt:lpstr>
      <vt:lpstr>D6L1511C8</vt:lpstr>
      <vt:lpstr>D6L1511C9</vt:lpstr>
      <vt:lpstr>D6L1512C1</vt:lpstr>
      <vt:lpstr>D6L1512C10</vt:lpstr>
      <vt:lpstr>D6L1512C11</vt:lpstr>
      <vt:lpstr>D6L1512C12</vt:lpstr>
      <vt:lpstr>D6L1512C13</vt:lpstr>
      <vt:lpstr>D6L1512C14</vt:lpstr>
      <vt:lpstr>D6L1512C15</vt:lpstr>
      <vt:lpstr>D6L1512C16</vt:lpstr>
      <vt:lpstr>D6L1512C17</vt:lpstr>
      <vt:lpstr>D6L1512C18</vt:lpstr>
      <vt:lpstr>D6L1512C19</vt:lpstr>
      <vt:lpstr>D6L1512C2</vt:lpstr>
      <vt:lpstr>D6L1512C20</vt:lpstr>
      <vt:lpstr>D6L1512C21</vt:lpstr>
      <vt:lpstr>D6L1512C22</vt:lpstr>
      <vt:lpstr>D6L1512C23</vt:lpstr>
      <vt:lpstr>D6L1512C24</vt:lpstr>
      <vt:lpstr>D6L1512C25</vt:lpstr>
      <vt:lpstr>D6L1512C3</vt:lpstr>
      <vt:lpstr>D6L1512C4</vt:lpstr>
      <vt:lpstr>D6L1512C5</vt:lpstr>
      <vt:lpstr>D6L1512C6</vt:lpstr>
      <vt:lpstr>D6L1512C7</vt:lpstr>
      <vt:lpstr>D6L1512C8</vt:lpstr>
      <vt:lpstr>D6L1512C9</vt:lpstr>
      <vt:lpstr>D6L1513C1</vt:lpstr>
      <vt:lpstr>D6L1513C10</vt:lpstr>
      <vt:lpstr>D6L1513C11</vt:lpstr>
      <vt:lpstr>D6L1513C12</vt:lpstr>
      <vt:lpstr>D6L1513C13</vt:lpstr>
      <vt:lpstr>D6L1513C14</vt:lpstr>
      <vt:lpstr>D6L1513C15</vt:lpstr>
      <vt:lpstr>D6L1513C16</vt:lpstr>
      <vt:lpstr>D6L1513C17</vt:lpstr>
      <vt:lpstr>D6L1513C18</vt:lpstr>
      <vt:lpstr>D6L1513C19</vt:lpstr>
      <vt:lpstr>D6L1513C2</vt:lpstr>
      <vt:lpstr>D6L1513C20</vt:lpstr>
      <vt:lpstr>D6L1513C21</vt:lpstr>
      <vt:lpstr>D6L1513C22</vt:lpstr>
      <vt:lpstr>D6L1513C23</vt:lpstr>
      <vt:lpstr>D6L1513C24</vt:lpstr>
      <vt:lpstr>D6L1513C25</vt:lpstr>
      <vt:lpstr>D6L1513C3</vt:lpstr>
      <vt:lpstr>D6L1513C4</vt:lpstr>
      <vt:lpstr>D6L1513C5</vt:lpstr>
      <vt:lpstr>D6L1513C6</vt:lpstr>
      <vt:lpstr>D6L1513C7</vt:lpstr>
      <vt:lpstr>D6L1513C8</vt:lpstr>
      <vt:lpstr>D6L1513C9</vt:lpstr>
      <vt:lpstr>D6L1514C1</vt:lpstr>
      <vt:lpstr>D6L1514C10</vt:lpstr>
      <vt:lpstr>D6L1514C11</vt:lpstr>
      <vt:lpstr>D6L1514C12</vt:lpstr>
      <vt:lpstr>D6L1514C13</vt:lpstr>
      <vt:lpstr>D6L1514C14</vt:lpstr>
      <vt:lpstr>D6L1514C15</vt:lpstr>
      <vt:lpstr>D6L1514C16</vt:lpstr>
      <vt:lpstr>D6L1514C17</vt:lpstr>
      <vt:lpstr>D6L1514C18</vt:lpstr>
      <vt:lpstr>D6L1514C19</vt:lpstr>
      <vt:lpstr>D6L1514C2</vt:lpstr>
      <vt:lpstr>D6L1514C20</vt:lpstr>
      <vt:lpstr>D6L1514C21</vt:lpstr>
      <vt:lpstr>D6L1514C22</vt:lpstr>
      <vt:lpstr>D6L1514C23</vt:lpstr>
      <vt:lpstr>D6L1514C24</vt:lpstr>
      <vt:lpstr>D6L1514C25</vt:lpstr>
      <vt:lpstr>D6L1514C3</vt:lpstr>
      <vt:lpstr>D6L1514C4</vt:lpstr>
      <vt:lpstr>D6L1514C5</vt:lpstr>
      <vt:lpstr>D6L1514C6</vt:lpstr>
      <vt:lpstr>D6L1514C7</vt:lpstr>
      <vt:lpstr>D6L1514C8</vt:lpstr>
      <vt:lpstr>D6L1514C9</vt:lpstr>
      <vt:lpstr>D6L1515C1</vt:lpstr>
      <vt:lpstr>D6L1515C10</vt:lpstr>
      <vt:lpstr>D6L1515C11</vt:lpstr>
      <vt:lpstr>D6L1515C12</vt:lpstr>
      <vt:lpstr>D6L1515C13</vt:lpstr>
      <vt:lpstr>D6L1515C14</vt:lpstr>
      <vt:lpstr>D6L1515C15</vt:lpstr>
      <vt:lpstr>D6L1515C16</vt:lpstr>
      <vt:lpstr>D6L1515C17</vt:lpstr>
      <vt:lpstr>D6L1515C18</vt:lpstr>
      <vt:lpstr>D6L1515C19</vt:lpstr>
      <vt:lpstr>D6L1515C2</vt:lpstr>
      <vt:lpstr>D6L1515C20</vt:lpstr>
      <vt:lpstr>D6L1515C21</vt:lpstr>
      <vt:lpstr>D6L1515C22</vt:lpstr>
      <vt:lpstr>D6L1515C23</vt:lpstr>
      <vt:lpstr>D6L1515C24</vt:lpstr>
      <vt:lpstr>D6L1515C25</vt:lpstr>
      <vt:lpstr>D6L1515C3</vt:lpstr>
      <vt:lpstr>D6L1515C4</vt:lpstr>
      <vt:lpstr>D6L1515C5</vt:lpstr>
      <vt:lpstr>D6L1515C6</vt:lpstr>
      <vt:lpstr>D6L1515C7</vt:lpstr>
      <vt:lpstr>D6L1515C8</vt:lpstr>
      <vt:lpstr>D6L1515C9</vt:lpstr>
      <vt:lpstr>D6L1516C1</vt:lpstr>
      <vt:lpstr>D6L1516C10</vt:lpstr>
      <vt:lpstr>D6L1516C11</vt:lpstr>
      <vt:lpstr>D6L1516C12</vt:lpstr>
      <vt:lpstr>D6L1516C13</vt:lpstr>
      <vt:lpstr>D6L1516C14</vt:lpstr>
      <vt:lpstr>D6L1516C15</vt:lpstr>
      <vt:lpstr>D6L1516C16</vt:lpstr>
      <vt:lpstr>D6L1516C17</vt:lpstr>
      <vt:lpstr>D6L1516C18</vt:lpstr>
      <vt:lpstr>D6L1516C19</vt:lpstr>
      <vt:lpstr>D6L1516C2</vt:lpstr>
      <vt:lpstr>D6L1516C20</vt:lpstr>
      <vt:lpstr>D6L1516C21</vt:lpstr>
      <vt:lpstr>D6L1516C22</vt:lpstr>
      <vt:lpstr>D6L1516C23</vt:lpstr>
      <vt:lpstr>D6L1516C24</vt:lpstr>
      <vt:lpstr>D6L1516C25</vt:lpstr>
      <vt:lpstr>D6L1516C3</vt:lpstr>
      <vt:lpstr>D6L1516C4</vt:lpstr>
      <vt:lpstr>D6L1516C5</vt:lpstr>
      <vt:lpstr>D6L1516C6</vt:lpstr>
      <vt:lpstr>D6L1516C7</vt:lpstr>
      <vt:lpstr>D6L1516C8</vt:lpstr>
      <vt:lpstr>D6L1516C9</vt:lpstr>
      <vt:lpstr>D6L1517C1</vt:lpstr>
      <vt:lpstr>D6L1517C10</vt:lpstr>
      <vt:lpstr>D6L1517C11</vt:lpstr>
      <vt:lpstr>D6L1517C12</vt:lpstr>
      <vt:lpstr>D6L1517C13</vt:lpstr>
      <vt:lpstr>D6L1517C14</vt:lpstr>
      <vt:lpstr>D6L1517C15</vt:lpstr>
      <vt:lpstr>D6L1517C16</vt:lpstr>
      <vt:lpstr>D6L1517C17</vt:lpstr>
      <vt:lpstr>D6L1517C18</vt:lpstr>
      <vt:lpstr>D6L1517C19</vt:lpstr>
      <vt:lpstr>D6L1517C2</vt:lpstr>
      <vt:lpstr>D6L1517C20</vt:lpstr>
      <vt:lpstr>D6L1517C21</vt:lpstr>
      <vt:lpstr>D6L1517C22</vt:lpstr>
      <vt:lpstr>D6L1517C23</vt:lpstr>
      <vt:lpstr>D6L1517C24</vt:lpstr>
      <vt:lpstr>D6L1517C25</vt:lpstr>
      <vt:lpstr>D6L1517C3</vt:lpstr>
      <vt:lpstr>D6L1517C4</vt:lpstr>
      <vt:lpstr>D6L1517C5</vt:lpstr>
      <vt:lpstr>D6L1517C6</vt:lpstr>
      <vt:lpstr>D6L1517C7</vt:lpstr>
      <vt:lpstr>D6L1517C8</vt:lpstr>
      <vt:lpstr>D6L1517C9</vt:lpstr>
      <vt:lpstr>D6L1518C1</vt:lpstr>
      <vt:lpstr>D6L1518C10</vt:lpstr>
      <vt:lpstr>D6L1518C11</vt:lpstr>
      <vt:lpstr>D6L1518C12</vt:lpstr>
      <vt:lpstr>D6L1518C13</vt:lpstr>
      <vt:lpstr>D6L1518C14</vt:lpstr>
      <vt:lpstr>D6L1518C15</vt:lpstr>
      <vt:lpstr>D6L1518C16</vt:lpstr>
      <vt:lpstr>D6L1518C17</vt:lpstr>
      <vt:lpstr>D6L1518C18</vt:lpstr>
      <vt:lpstr>D6L1518C19</vt:lpstr>
      <vt:lpstr>D6L1518C2</vt:lpstr>
      <vt:lpstr>D6L1518C20</vt:lpstr>
      <vt:lpstr>D6L1518C21</vt:lpstr>
      <vt:lpstr>D6L1518C22</vt:lpstr>
      <vt:lpstr>D6L1518C23</vt:lpstr>
      <vt:lpstr>D6L1518C24</vt:lpstr>
      <vt:lpstr>D6L1518C25</vt:lpstr>
      <vt:lpstr>D6L1518C3</vt:lpstr>
      <vt:lpstr>D6L1518C4</vt:lpstr>
      <vt:lpstr>D6L1518C5</vt:lpstr>
      <vt:lpstr>D6L1518C6</vt:lpstr>
      <vt:lpstr>D6L1518C7</vt:lpstr>
      <vt:lpstr>D6L1518C8</vt:lpstr>
      <vt:lpstr>D6L1518C9</vt:lpstr>
      <vt:lpstr>D6L1519C1</vt:lpstr>
      <vt:lpstr>D6L1519C10</vt:lpstr>
      <vt:lpstr>D6L1519C11</vt:lpstr>
      <vt:lpstr>D6L1519C12</vt:lpstr>
      <vt:lpstr>D6L1519C13</vt:lpstr>
      <vt:lpstr>D6L1519C14</vt:lpstr>
      <vt:lpstr>D6L1519C15</vt:lpstr>
      <vt:lpstr>D6L1519C16</vt:lpstr>
      <vt:lpstr>D6L1519C17</vt:lpstr>
      <vt:lpstr>D6L1519C18</vt:lpstr>
      <vt:lpstr>D6L1519C19</vt:lpstr>
      <vt:lpstr>D6L1519C2</vt:lpstr>
      <vt:lpstr>D6L1519C20</vt:lpstr>
      <vt:lpstr>D6L1519C21</vt:lpstr>
      <vt:lpstr>D6L1519C22</vt:lpstr>
      <vt:lpstr>D6L1519C23</vt:lpstr>
      <vt:lpstr>D6L1519C24</vt:lpstr>
      <vt:lpstr>D6L1519C25</vt:lpstr>
      <vt:lpstr>D6L1519C3</vt:lpstr>
      <vt:lpstr>D6L1519C4</vt:lpstr>
      <vt:lpstr>D6L1519C5</vt:lpstr>
      <vt:lpstr>D6L1519C6</vt:lpstr>
      <vt:lpstr>D6L1519C7</vt:lpstr>
      <vt:lpstr>D6L1519C8</vt:lpstr>
      <vt:lpstr>D6L1519C9</vt:lpstr>
      <vt:lpstr>D6L1520C1</vt:lpstr>
      <vt:lpstr>D6L1520C10</vt:lpstr>
      <vt:lpstr>D6L1520C11</vt:lpstr>
      <vt:lpstr>D6L1520C12</vt:lpstr>
      <vt:lpstr>D6L1520C13</vt:lpstr>
      <vt:lpstr>D6L1520C14</vt:lpstr>
      <vt:lpstr>D6L1520C15</vt:lpstr>
      <vt:lpstr>D6L1520C16</vt:lpstr>
      <vt:lpstr>D6L1520C17</vt:lpstr>
      <vt:lpstr>D6L1520C18</vt:lpstr>
      <vt:lpstr>D6L1520C19</vt:lpstr>
      <vt:lpstr>D6L1520C2</vt:lpstr>
      <vt:lpstr>D6L1520C20</vt:lpstr>
      <vt:lpstr>D6L1520C21</vt:lpstr>
      <vt:lpstr>D6L1520C22</vt:lpstr>
      <vt:lpstr>D6L1520C23</vt:lpstr>
      <vt:lpstr>D6L1520C24</vt:lpstr>
      <vt:lpstr>D6L1520C25</vt:lpstr>
      <vt:lpstr>D6L1520C3</vt:lpstr>
      <vt:lpstr>D6L1520C4</vt:lpstr>
      <vt:lpstr>D6L1520C5</vt:lpstr>
      <vt:lpstr>D6L1520C6</vt:lpstr>
      <vt:lpstr>D6L1520C7</vt:lpstr>
      <vt:lpstr>D6L1520C8</vt:lpstr>
      <vt:lpstr>D6L1520C9</vt:lpstr>
      <vt:lpstr>D6L1521C1</vt:lpstr>
      <vt:lpstr>D6L1521C10</vt:lpstr>
      <vt:lpstr>D6L1521C11</vt:lpstr>
      <vt:lpstr>D6L1521C12</vt:lpstr>
      <vt:lpstr>D6L1521C13</vt:lpstr>
      <vt:lpstr>D6L1521C14</vt:lpstr>
      <vt:lpstr>D6L1521C15</vt:lpstr>
      <vt:lpstr>D6L1521C16</vt:lpstr>
      <vt:lpstr>D6L1521C17</vt:lpstr>
      <vt:lpstr>D6L1521C18</vt:lpstr>
      <vt:lpstr>D6L1521C19</vt:lpstr>
      <vt:lpstr>D6L1521C2</vt:lpstr>
      <vt:lpstr>D6L1521C20</vt:lpstr>
      <vt:lpstr>D6L1521C21</vt:lpstr>
      <vt:lpstr>D6L1521C22</vt:lpstr>
      <vt:lpstr>D6L1521C23</vt:lpstr>
      <vt:lpstr>D6L1521C24</vt:lpstr>
      <vt:lpstr>D6L1521C25</vt:lpstr>
      <vt:lpstr>D6L1521C3</vt:lpstr>
      <vt:lpstr>D6L1521C4</vt:lpstr>
      <vt:lpstr>D6L1521C5</vt:lpstr>
      <vt:lpstr>D6L1521C6</vt:lpstr>
      <vt:lpstr>D6L1521C7</vt:lpstr>
      <vt:lpstr>D6L1521C8</vt:lpstr>
      <vt:lpstr>D6L1521C9</vt:lpstr>
      <vt:lpstr>D6L1522C1</vt:lpstr>
      <vt:lpstr>D6L1522C10</vt:lpstr>
      <vt:lpstr>D6L1522C11</vt:lpstr>
      <vt:lpstr>D6L1522C12</vt:lpstr>
      <vt:lpstr>D6L1522C13</vt:lpstr>
      <vt:lpstr>D6L1522C14</vt:lpstr>
      <vt:lpstr>D6L1522C15</vt:lpstr>
      <vt:lpstr>D6L1522C16</vt:lpstr>
      <vt:lpstr>D6L1522C17</vt:lpstr>
      <vt:lpstr>D6L1522C18</vt:lpstr>
      <vt:lpstr>D6L1522C19</vt:lpstr>
      <vt:lpstr>D6L1522C2</vt:lpstr>
      <vt:lpstr>D6L1522C20</vt:lpstr>
      <vt:lpstr>D6L1522C21</vt:lpstr>
      <vt:lpstr>D6L1522C22</vt:lpstr>
      <vt:lpstr>D6L1522C23</vt:lpstr>
      <vt:lpstr>D6L1522C24</vt:lpstr>
      <vt:lpstr>D6L1522C25</vt:lpstr>
      <vt:lpstr>D6L1522C3</vt:lpstr>
      <vt:lpstr>D6L1522C4</vt:lpstr>
      <vt:lpstr>D6L1522C5</vt:lpstr>
      <vt:lpstr>D6L1522C6</vt:lpstr>
      <vt:lpstr>D6L1522C7</vt:lpstr>
      <vt:lpstr>D6L1522C8</vt:lpstr>
      <vt:lpstr>D6L1522C9</vt:lpstr>
      <vt:lpstr>D6L1523C1</vt:lpstr>
      <vt:lpstr>D6L1523C10</vt:lpstr>
      <vt:lpstr>D6L1523C11</vt:lpstr>
      <vt:lpstr>D6L1523C12</vt:lpstr>
      <vt:lpstr>D6L1523C13</vt:lpstr>
      <vt:lpstr>D6L1523C14</vt:lpstr>
      <vt:lpstr>D6L1523C15</vt:lpstr>
      <vt:lpstr>D6L1523C16</vt:lpstr>
      <vt:lpstr>D6L1523C17</vt:lpstr>
      <vt:lpstr>D6L1523C18</vt:lpstr>
      <vt:lpstr>D6L1523C19</vt:lpstr>
      <vt:lpstr>D6L1523C2</vt:lpstr>
      <vt:lpstr>D6L1523C20</vt:lpstr>
      <vt:lpstr>D6L1523C21</vt:lpstr>
      <vt:lpstr>D6L1523C22</vt:lpstr>
      <vt:lpstr>D6L1523C23</vt:lpstr>
      <vt:lpstr>D6L1523C24</vt:lpstr>
      <vt:lpstr>D6L1523C25</vt:lpstr>
      <vt:lpstr>D6L1523C3</vt:lpstr>
      <vt:lpstr>D6L1523C4</vt:lpstr>
      <vt:lpstr>D6L1523C5</vt:lpstr>
      <vt:lpstr>D6L1523C6</vt:lpstr>
      <vt:lpstr>D6L1523C7</vt:lpstr>
      <vt:lpstr>D6L1523C8</vt:lpstr>
      <vt:lpstr>D6L1523C9</vt:lpstr>
      <vt:lpstr>D6L1524C1</vt:lpstr>
      <vt:lpstr>D6L1524C10</vt:lpstr>
      <vt:lpstr>D6L1524C11</vt:lpstr>
      <vt:lpstr>D6L1524C12</vt:lpstr>
      <vt:lpstr>D6L1524C13</vt:lpstr>
      <vt:lpstr>D6L1524C14</vt:lpstr>
      <vt:lpstr>D6L1524C15</vt:lpstr>
      <vt:lpstr>D6L1524C16</vt:lpstr>
      <vt:lpstr>D6L1524C17</vt:lpstr>
      <vt:lpstr>D6L1524C18</vt:lpstr>
      <vt:lpstr>D6L1524C19</vt:lpstr>
      <vt:lpstr>D6L1524C2</vt:lpstr>
      <vt:lpstr>D6L1524C20</vt:lpstr>
      <vt:lpstr>D6L1524C21</vt:lpstr>
      <vt:lpstr>D6L1524C22</vt:lpstr>
      <vt:lpstr>D6L1524C23</vt:lpstr>
      <vt:lpstr>D6L1524C24</vt:lpstr>
      <vt:lpstr>D6L1524C25</vt:lpstr>
      <vt:lpstr>D6L1524C3</vt:lpstr>
      <vt:lpstr>D6L1524C4</vt:lpstr>
      <vt:lpstr>D6L1524C5</vt:lpstr>
      <vt:lpstr>D6L1524C6</vt:lpstr>
      <vt:lpstr>D6L1524C7</vt:lpstr>
      <vt:lpstr>D6L1524C8</vt:lpstr>
      <vt:lpstr>D6L1524C9</vt:lpstr>
      <vt:lpstr>D6L1525C1</vt:lpstr>
      <vt:lpstr>D6L1525C10</vt:lpstr>
      <vt:lpstr>D6L1525C11</vt:lpstr>
      <vt:lpstr>D6L1525C12</vt:lpstr>
      <vt:lpstr>D6L1525C13</vt:lpstr>
      <vt:lpstr>D6L1525C14</vt:lpstr>
      <vt:lpstr>D6L1525C15</vt:lpstr>
      <vt:lpstr>D6L1525C16</vt:lpstr>
      <vt:lpstr>D6L1525C17</vt:lpstr>
      <vt:lpstr>D6L1525C18</vt:lpstr>
      <vt:lpstr>D6L1525C19</vt:lpstr>
      <vt:lpstr>D6L1525C2</vt:lpstr>
      <vt:lpstr>D6L1525C20</vt:lpstr>
      <vt:lpstr>D6L1525C21</vt:lpstr>
      <vt:lpstr>D6L1525C22</vt:lpstr>
      <vt:lpstr>D6L1525C23</vt:lpstr>
      <vt:lpstr>D6L1525C24</vt:lpstr>
      <vt:lpstr>D6L1525C25</vt:lpstr>
      <vt:lpstr>D6L1525C3</vt:lpstr>
      <vt:lpstr>D6L1525C4</vt:lpstr>
      <vt:lpstr>D6L1525C5</vt:lpstr>
      <vt:lpstr>D6L1525C6</vt:lpstr>
      <vt:lpstr>D6L1525C7</vt:lpstr>
      <vt:lpstr>D6L1525C8</vt:lpstr>
      <vt:lpstr>D6L1525C9</vt:lpstr>
      <vt:lpstr>D6L1526C1</vt:lpstr>
      <vt:lpstr>D6L1526C10</vt:lpstr>
      <vt:lpstr>D6L1526C11</vt:lpstr>
      <vt:lpstr>D6L1526C12</vt:lpstr>
      <vt:lpstr>D6L1526C13</vt:lpstr>
      <vt:lpstr>D6L1526C14</vt:lpstr>
      <vt:lpstr>D6L1526C15</vt:lpstr>
      <vt:lpstr>D6L1526C16</vt:lpstr>
      <vt:lpstr>D6L1526C17</vt:lpstr>
      <vt:lpstr>D6L1526C18</vt:lpstr>
      <vt:lpstr>D6L1526C19</vt:lpstr>
      <vt:lpstr>D6L1526C2</vt:lpstr>
      <vt:lpstr>D6L1526C20</vt:lpstr>
      <vt:lpstr>D6L1526C21</vt:lpstr>
      <vt:lpstr>D6L1526C22</vt:lpstr>
      <vt:lpstr>D6L1526C23</vt:lpstr>
      <vt:lpstr>D6L1526C24</vt:lpstr>
      <vt:lpstr>D6L1526C25</vt:lpstr>
      <vt:lpstr>D6L1526C3</vt:lpstr>
      <vt:lpstr>D6L1526C4</vt:lpstr>
      <vt:lpstr>D6L1526C5</vt:lpstr>
      <vt:lpstr>D6L1526C6</vt:lpstr>
      <vt:lpstr>D6L1526C7</vt:lpstr>
      <vt:lpstr>D6L1526C8</vt:lpstr>
      <vt:lpstr>D6L1526C9</vt:lpstr>
      <vt:lpstr>D6L1527C1</vt:lpstr>
      <vt:lpstr>D6L1527C10</vt:lpstr>
      <vt:lpstr>D6L1527C11</vt:lpstr>
      <vt:lpstr>D6L1527C12</vt:lpstr>
      <vt:lpstr>D6L1527C13</vt:lpstr>
      <vt:lpstr>D6L1527C14</vt:lpstr>
      <vt:lpstr>D6L1527C15</vt:lpstr>
      <vt:lpstr>D6L1527C16</vt:lpstr>
      <vt:lpstr>D6L1527C17</vt:lpstr>
      <vt:lpstr>D6L1527C18</vt:lpstr>
      <vt:lpstr>D6L1527C19</vt:lpstr>
      <vt:lpstr>D6L1527C2</vt:lpstr>
      <vt:lpstr>D6L1527C20</vt:lpstr>
      <vt:lpstr>D6L1527C21</vt:lpstr>
      <vt:lpstr>D6L1527C22</vt:lpstr>
      <vt:lpstr>D6L1527C23</vt:lpstr>
      <vt:lpstr>D6L1527C24</vt:lpstr>
      <vt:lpstr>D6L1527C25</vt:lpstr>
      <vt:lpstr>D6L1527C3</vt:lpstr>
      <vt:lpstr>D6L1527C4</vt:lpstr>
      <vt:lpstr>D6L1527C5</vt:lpstr>
      <vt:lpstr>D6L1527C6</vt:lpstr>
      <vt:lpstr>D6L1527C7</vt:lpstr>
      <vt:lpstr>D6L1527C8</vt:lpstr>
      <vt:lpstr>D6L1527C9</vt:lpstr>
      <vt:lpstr>D6L1528C1</vt:lpstr>
      <vt:lpstr>D6L1528C10</vt:lpstr>
      <vt:lpstr>D6L1528C11</vt:lpstr>
      <vt:lpstr>D6L1528C12</vt:lpstr>
      <vt:lpstr>D6L1528C13</vt:lpstr>
      <vt:lpstr>D6L1528C14</vt:lpstr>
      <vt:lpstr>D6L1528C15</vt:lpstr>
      <vt:lpstr>D6L1528C16</vt:lpstr>
      <vt:lpstr>D6L1528C17</vt:lpstr>
      <vt:lpstr>D6L1528C18</vt:lpstr>
      <vt:lpstr>D6L1528C19</vt:lpstr>
      <vt:lpstr>D6L1528C2</vt:lpstr>
      <vt:lpstr>D6L1528C20</vt:lpstr>
      <vt:lpstr>D6L1528C21</vt:lpstr>
      <vt:lpstr>D6L1528C22</vt:lpstr>
      <vt:lpstr>D6L1528C23</vt:lpstr>
      <vt:lpstr>D6L1528C24</vt:lpstr>
      <vt:lpstr>D6L1528C25</vt:lpstr>
      <vt:lpstr>D6L1528C3</vt:lpstr>
      <vt:lpstr>D6L1528C4</vt:lpstr>
      <vt:lpstr>D6L1528C5</vt:lpstr>
      <vt:lpstr>D6L1528C6</vt:lpstr>
      <vt:lpstr>D6L1528C7</vt:lpstr>
      <vt:lpstr>D6L1528C8</vt:lpstr>
      <vt:lpstr>D6L1528C9</vt:lpstr>
      <vt:lpstr>D6L1529C1</vt:lpstr>
      <vt:lpstr>D6L1529C10</vt:lpstr>
      <vt:lpstr>D6L1529C11</vt:lpstr>
      <vt:lpstr>D6L1529C12</vt:lpstr>
      <vt:lpstr>D6L1529C13</vt:lpstr>
      <vt:lpstr>D6L1529C14</vt:lpstr>
      <vt:lpstr>D6L1529C15</vt:lpstr>
      <vt:lpstr>D6L1529C16</vt:lpstr>
      <vt:lpstr>D6L1529C17</vt:lpstr>
      <vt:lpstr>D6L1529C18</vt:lpstr>
      <vt:lpstr>D6L1529C19</vt:lpstr>
      <vt:lpstr>D6L1529C2</vt:lpstr>
      <vt:lpstr>D6L1529C20</vt:lpstr>
      <vt:lpstr>D6L1529C21</vt:lpstr>
      <vt:lpstr>D6L1529C22</vt:lpstr>
      <vt:lpstr>D6L1529C23</vt:lpstr>
      <vt:lpstr>D6L1529C24</vt:lpstr>
      <vt:lpstr>D6L1529C25</vt:lpstr>
      <vt:lpstr>D6L1529C3</vt:lpstr>
      <vt:lpstr>D6L1529C4</vt:lpstr>
      <vt:lpstr>D6L1529C5</vt:lpstr>
      <vt:lpstr>D6L1529C6</vt:lpstr>
      <vt:lpstr>D6L1529C7</vt:lpstr>
      <vt:lpstr>D6L1529C8</vt:lpstr>
      <vt:lpstr>D6L1529C9</vt:lpstr>
      <vt:lpstr>D6L1530C1</vt:lpstr>
      <vt:lpstr>D6L1530C10</vt:lpstr>
      <vt:lpstr>D6L1530C11</vt:lpstr>
      <vt:lpstr>D6L1530C12</vt:lpstr>
      <vt:lpstr>D6L1530C13</vt:lpstr>
      <vt:lpstr>D6L1530C14</vt:lpstr>
      <vt:lpstr>D6L1530C15</vt:lpstr>
      <vt:lpstr>D6L1530C16</vt:lpstr>
      <vt:lpstr>D6L1530C17</vt:lpstr>
      <vt:lpstr>D6L1530C18</vt:lpstr>
      <vt:lpstr>D6L1530C19</vt:lpstr>
      <vt:lpstr>D6L1530C2</vt:lpstr>
      <vt:lpstr>D6L1530C20</vt:lpstr>
      <vt:lpstr>D6L1530C21</vt:lpstr>
      <vt:lpstr>D6L1530C22</vt:lpstr>
      <vt:lpstr>D6L1530C23</vt:lpstr>
      <vt:lpstr>D6L1530C24</vt:lpstr>
      <vt:lpstr>D6L1530C25</vt:lpstr>
      <vt:lpstr>D6L1530C3</vt:lpstr>
      <vt:lpstr>D6L1530C4</vt:lpstr>
      <vt:lpstr>D6L1530C5</vt:lpstr>
      <vt:lpstr>D6L1530C6</vt:lpstr>
      <vt:lpstr>D6L1530C7</vt:lpstr>
      <vt:lpstr>D6L1530C8</vt:lpstr>
      <vt:lpstr>D6L1530C9</vt:lpstr>
      <vt:lpstr>D6L1531C1</vt:lpstr>
      <vt:lpstr>D6L1531C10</vt:lpstr>
      <vt:lpstr>D6L1531C11</vt:lpstr>
      <vt:lpstr>D6L1531C12</vt:lpstr>
      <vt:lpstr>D6L1531C13</vt:lpstr>
      <vt:lpstr>D6L1531C14</vt:lpstr>
      <vt:lpstr>D6L1531C15</vt:lpstr>
      <vt:lpstr>D6L1531C16</vt:lpstr>
      <vt:lpstr>D6L1531C17</vt:lpstr>
      <vt:lpstr>D6L1531C18</vt:lpstr>
      <vt:lpstr>D6L1531C19</vt:lpstr>
      <vt:lpstr>D6L1531C2</vt:lpstr>
      <vt:lpstr>D6L1531C20</vt:lpstr>
      <vt:lpstr>D6L1531C21</vt:lpstr>
      <vt:lpstr>D6L1531C22</vt:lpstr>
      <vt:lpstr>D6L1531C23</vt:lpstr>
      <vt:lpstr>D6L1531C24</vt:lpstr>
      <vt:lpstr>D6L1531C25</vt:lpstr>
      <vt:lpstr>D6L1531C3</vt:lpstr>
      <vt:lpstr>D6L1531C4</vt:lpstr>
      <vt:lpstr>D6L1531C5</vt:lpstr>
      <vt:lpstr>D6L1531C6</vt:lpstr>
      <vt:lpstr>D6L1531C7</vt:lpstr>
      <vt:lpstr>D6L1531C8</vt:lpstr>
      <vt:lpstr>D6L1531C9</vt:lpstr>
      <vt:lpstr>D6L1532C1</vt:lpstr>
      <vt:lpstr>D6L1532C10</vt:lpstr>
      <vt:lpstr>D6L1532C11</vt:lpstr>
      <vt:lpstr>D6L1532C12</vt:lpstr>
      <vt:lpstr>D6L1532C13</vt:lpstr>
      <vt:lpstr>D6L1532C14</vt:lpstr>
      <vt:lpstr>D6L1532C15</vt:lpstr>
      <vt:lpstr>D6L1532C16</vt:lpstr>
      <vt:lpstr>D6L1532C17</vt:lpstr>
      <vt:lpstr>D6L1532C18</vt:lpstr>
      <vt:lpstr>D6L1532C19</vt:lpstr>
      <vt:lpstr>D6L1532C2</vt:lpstr>
      <vt:lpstr>D6L1532C20</vt:lpstr>
      <vt:lpstr>D6L1532C21</vt:lpstr>
      <vt:lpstr>D6L1532C22</vt:lpstr>
      <vt:lpstr>D6L1532C23</vt:lpstr>
      <vt:lpstr>D6L1532C24</vt:lpstr>
      <vt:lpstr>D6L1532C25</vt:lpstr>
      <vt:lpstr>D6L1532C3</vt:lpstr>
      <vt:lpstr>D6L1532C4</vt:lpstr>
      <vt:lpstr>D6L1532C5</vt:lpstr>
      <vt:lpstr>D6L1532C6</vt:lpstr>
      <vt:lpstr>D6L1532C7</vt:lpstr>
      <vt:lpstr>D6L1532C8</vt:lpstr>
      <vt:lpstr>D6L1532C9</vt:lpstr>
      <vt:lpstr>D6L1533C1</vt:lpstr>
      <vt:lpstr>D6L1533C10</vt:lpstr>
      <vt:lpstr>D6L1533C11</vt:lpstr>
      <vt:lpstr>D6L1533C12</vt:lpstr>
      <vt:lpstr>D6L1533C13</vt:lpstr>
      <vt:lpstr>D6L1533C14</vt:lpstr>
      <vt:lpstr>D6L1533C15</vt:lpstr>
      <vt:lpstr>D6L1533C16</vt:lpstr>
      <vt:lpstr>D6L1533C17</vt:lpstr>
      <vt:lpstr>D6L1533C18</vt:lpstr>
      <vt:lpstr>D6L1533C19</vt:lpstr>
      <vt:lpstr>D6L1533C2</vt:lpstr>
      <vt:lpstr>D6L1533C20</vt:lpstr>
      <vt:lpstr>D6L1533C21</vt:lpstr>
      <vt:lpstr>D6L1533C22</vt:lpstr>
      <vt:lpstr>D6L1533C23</vt:lpstr>
      <vt:lpstr>D6L1533C24</vt:lpstr>
      <vt:lpstr>D6L1533C25</vt:lpstr>
      <vt:lpstr>D6L1533C3</vt:lpstr>
      <vt:lpstr>D6L1533C4</vt:lpstr>
      <vt:lpstr>D6L1533C5</vt:lpstr>
      <vt:lpstr>D6L1533C6</vt:lpstr>
      <vt:lpstr>D6L1533C7</vt:lpstr>
      <vt:lpstr>D6L1533C8</vt:lpstr>
      <vt:lpstr>D6L1533C9</vt:lpstr>
      <vt:lpstr>D6L1534C1</vt:lpstr>
      <vt:lpstr>D6L1534C10</vt:lpstr>
      <vt:lpstr>D6L1534C11</vt:lpstr>
      <vt:lpstr>D6L1534C12</vt:lpstr>
      <vt:lpstr>D6L1534C13</vt:lpstr>
      <vt:lpstr>D6L1534C14</vt:lpstr>
      <vt:lpstr>D6L1534C15</vt:lpstr>
      <vt:lpstr>D6L1534C16</vt:lpstr>
      <vt:lpstr>D6L1534C17</vt:lpstr>
      <vt:lpstr>D6L1534C18</vt:lpstr>
      <vt:lpstr>D6L1534C19</vt:lpstr>
      <vt:lpstr>D6L1534C2</vt:lpstr>
      <vt:lpstr>D6L1534C20</vt:lpstr>
      <vt:lpstr>D6L1534C21</vt:lpstr>
      <vt:lpstr>D6L1534C22</vt:lpstr>
      <vt:lpstr>D6L1534C23</vt:lpstr>
      <vt:lpstr>D6L1534C24</vt:lpstr>
      <vt:lpstr>D6L1534C25</vt:lpstr>
      <vt:lpstr>D6L1534C3</vt:lpstr>
      <vt:lpstr>D6L1534C4</vt:lpstr>
      <vt:lpstr>D6L1534C5</vt:lpstr>
      <vt:lpstr>D6L1534C6</vt:lpstr>
      <vt:lpstr>D6L1534C7</vt:lpstr>
      <vt:lpstr>D6L1534C8</vt:lpstr>
      <vt:lpstr>D6L1534C9</vt:lpstr>
      <vt:lpstr>D6L1535C1</vt:lpstr>
      <vt:lpstr>D6L1535C10</vt:lpstr>
      <vt:lpstr>D6L1535C11</vt:lpstr>
      <vt:lpstr>D6L1535C12</vt:lpstr>
      <vt:lpstr>D6L1535C13</vt:lpstr>
      <vt:lpstr>D6L1535C14</vt:lpstr>
      <vt:lpstr>D6L1535C15</vt:lpstr>
      <vt:lpstr>D6L1535C16</vt:lpstr>
      <vt:lpstr>D6L1535C17</vt:lpstr>
      <vt:lpstr>D6L1535C18</vt:lpstr>
      <vt:lpstr>D6L1535C19</vt:lpstr>
      <vt:lpstr>D6L1535C2</vt:lpstr>
      <vt:lpstr>D6L1535C20</vt:lpstr>
      <vt:lpstr>D6L1535C21</vt:lpstr>
      <vt:lpstr>D6L1535C22</vt:lpstr>
      <vt:lpstr>D6L1535C23</vt:lpstr>
      <vt:lpstr>D6L1535C24</vt:lpstr>
      <vt:lpstr>D6L1535C25</vt:lpstr>
      <vt:lpstr>D6L1535C3</vt:lpstr>
      <vt:lpstr>D6L1535C4</vt:lpstr>
      <vt:lpstr>D6L1535C5</vt:lpstr>
      <vt:lpstr>D6L1535C6</vt:lpstr>
      <vt:lpstr>D6L1535C7</vt:lpstr>
      <vt:lpstr>D6L1535C8</vt:lpstr>
      <vt:lpstr>D6L1535C9</vt:lpstr>
      <vt:lpstr>D6L1536C1</vt:lpstr>
      <vt:lpstr>D6L1536C10</vt:lpstr>
      <vt:lpstr>D6L1536C11</vt:lpstr>
      <vt:lpstr>D6L1536C12</vt:lpstr>
      <vt:lpstr>D6L1536C13</vt:lpstr>
      <vt:lpstr>D6L1536C14</vt:lpstr>
      <vt:lpstr>D6L1536C15</vt:lpstr>
      <vt:lpstr>D6L1536C16</vt:lpstr>
      <vt:lpstr>D6L1536C17</vt:lpstr>
      <vt:lpstr>D6L1536C18</vt:lpstr>
      <vt:lpstr>D6L1536C19</vt:lpstr>
      <vt:lpstr>D6L1536C2</vt:lpstr>
      <vt:lpstr>D6L1536C20</vt:lpstr>
      <vt:lpstr>D6L1536C21</vt:lpstr>
      <vt:lpstr>D6L1536C22</vt:lpstr>
      <vt:lpstr>D6L1536C23</vt:lpstr>
      <vt:lpstr>D6L1536C24</vt:lpstr>
      <vt:lpstr>D6L1536C25</vt:lpstr>
      <vt:lpstr>D6L1536C3</vt:lpstr>
      <vt:lpstr>D6L1536C4</vt:lpstr>
      <vt:lpstr>D6L1536C5</vt:lpstr>
      <vt:lpstr>D6L1536C6</vt:lpstr>
      <vt:lpstr>D6L1536C7</vt:lpstr>
      <vt:lpstr>D6L1536C8</vt:lpstr>
      <vt:lpstr>D6L1536C9</vt:lpstr>
      <vt:lpstr>D6L1537C1</vt:lpstr>
      <vt:lpstr>D6L1537C10</vt:lpstr>
      <vt:lpstr>D6L1537C11</vt:lpstr>
      <vt:lpstr>D6L1537C12</vt:lpstr>
      <vt:lpstr>D6L1537C13</vt:lpstr>
      <vt:lpstr>D6L1537C14</vt:lpstr>
      <vt:lpstr>D6L1537C15</vt:lpstr>
      <vt:lpstr>D6L1537C16</vt:lpstr>
      <vt:lpstr>D6L1537C17</vt:lpstr>
      <vt:lpstr>D6L1537C18</vt:lpstr>
      <vt:lpstr>D6L1537C19</vt:lpstr>
      <vt:lpstr>D6L1537C2</vt:lpstr>
      <vt:lpstr>D6L1537C20</vt:lpstr>
      <vt:lpstr>D6L1537C21</vt:lpstr>
      <vt:lpstr>D6L1537C22</vt:lpstr>
      <vt:lpstr>D6L1537C23</vt:lpstr>
      <vt:lpstr>D6L1537C24</vt:lpstr>
      <vt:lpstr>D6L1537C25</vt:lpstr>
      <vt:lpstr>D6L1537C3</vt:lpstr>
      <vt:lpstr>D6L1537C4</vt:lpstr>
      <vt:lpstr>D6L1537C5</vt:lpstr>
      <vt:lpstr>D6L1537C6</vt:lpstr>
      <vt:lpstr>D6L1537C7</vt:lpstr>
      <vt:lpstr>D6L1537C8</vt:lpstr>
      <vt:lpstr>D6L1537C9</vt:lpstr>
      <vt:lpstr>D6L1538C1</vt:lpstr>
      <vt:lpstr>D6L1538C10</vt:lpstr>
      <vt:lpstr>D6L1538C11</vt:lpstr>
      <vt:lpstr>D6L1538C12</vt:lpstr>
      <vt:lpstr>D6L1538C13</vt:lpstr>
      <vt:lpstr>D6L1538C14</vt:lpstr>
      <vt:lpstr>D6L1538C15</vt:lpstr>
      <vt:lpstr>D6L1538C16</vt:lpstr>
      <vt:lpstr>D6L1538C17</vt:lpstr>
      <vt:lpstr>D6L1538C18</vt:lpstr>
      <vt:lpstr>D6L1538C19</vt:lpstr>
      <vt:lpstr>D6L1538C2</vt:lpstr>
      <vt:lpstr>D6L1538C20</vt:lpstr>
      <vt:lpstr>D6L1538C21</vt:lpstr>
      <vt:lpstr>D6L1538C22</vt:lpstr>
      <vt:lpstr>D6L1538C23</vt:lpstr>
      <vt:lpstr>D6L1538C24</vt:lpstr>
      <vt:lpstr>D6L1538C25</vt:lpstr>
      <vt:lpstr>D6L1538C3</vt:lpstr>
      <vt:lpstr>D6L1538C4</vt:lpstr>
      <vt:lpstr>D6L1538C5</vt:lpstr>
      <vt:lpstr>D6L1538C6</vt:lpstr>
      <vt:lpstr>D6L1538C7</vt:lpstr>
      <vt:lpstr>D6L1538C8</vt:lpstr>
      <vt:lpstr>D6L1538C9</vt:lpstr>
      <vt:lpstr>D6L1539C1</vt:lpstr>
      <vt:lpstr>D6L1539C10</vt:lpstr>
      <vt:lpstr>D6L1539C11</vt:lpstr>
      <vt:lpstr>D6L1539C12</vt:lpstr>
      <vt:lpstr>D6L1539C13</vt:lpstr>
      <vt:lpstr>D6L1539C14</vt:lpstr>
      <vt:lpstr>D6L1539C15</vt:lpstr>
      <vt:lpstr>D6L1539C16</vt:lpstr>
      <vt:lpstr>D6L1539C17</vt:lpstr>
      <vt:lpstr>D6L1539C18</vt:lpstr>
      <vt:lpstr>D6L1539C19</vt:lpstr>
      <vt:lpstr>D6L1539C2</vt:lpstr>
      <vt:lpstr>D6L1539C20</vt:lpstr>
      <vt:lpstr>D6L1539C21</vt:lpstr>
      <vt:lpstr>D6L1539C22</vt:lpstr>
      <vt:lpstr>D6L1539C23</vt:lpstr>
      <vt:lpstr>D6L1539C24</vt:lpstr>
      <vt:lpstr>D6L1539C25</vt:lpstr>
      <vt:lpstr>D6L1539C3</vt:lpstr>
      <vt:lpstr>D6L1539C4</vt:lpstr>
      <vt:lpstr>D6L1539C5</vt:lpstr>
      <vt:lpstr>D6L1539C6</vt:lpstr>
      <vt:lpstr>D6L1539C7</vt:lpstr>
      <vt:lpstr>D6L1539C8</vt:lpstr>
      <vt:lpstr>D6L1539C9</vt:lpstr>
      <vt:lpstr>D6L1540C1</vt:lpstr>
      <vt:lpstr>D6L1540C10</vt:lpstr>
      <vt:lpstr>D6L1540C11</vt:lpstr>
      <vt:lpstr>D6L1540C12</vt:lpstr>
      <vt:lpstr>D6L1540C13</vt:lpstr>
      <vt:lpstr>D6L1540C14</vt:lpstr>
      <vt:lpstr>D6L1540C15</vt:lpstr>
      <vt:lpstr>D6L1540C16</vt:lpstr>
      <vt:lpstr>D6L1540C17</vt:lpstr>
      <vt:lpstr>D6L1540C18</vt:lpstr>
      <vt:lpstr>D6L1540C19</vt:lpstr>
      <vt:lpstr>D6L1540C2</vt:lpstr>
      <vt:lpstr>D6L1540C20</vt:lpstr>
      <vt:lpstr>D6L1540C21</vt:lpstr>
      <vt:lpstr>D6L1540C22</vt:lpstr>
      <vt:lpstr>D6L1540C23</vt:lpstr>
      <vt:lpstr>D6L1540C24</vt:lpstr>
      <vt:lpstr>D6L1540C25</vt:lpstr>
      <vt:lpstr>D6L1540C3</vt:lpstr>
      <vt:lpstr>D6L1540C4</vt:lpstr>
      <vt:lpstr>D6L1540C5</vt:lpstr>
      <vt:lpstr>D6L1540C6</vt:lpstr>
      <vt:lpstr>D6L1540C7</vt:lpstr>
      <vt:lpstr>D6L1540C8</vt:lpstr>
      <vt:lpstr>D6L1540C9</vt:lpstr>
      <vt:lpstr>D6L1541C1</vt:lpstr>
      <vt:lpstr>D6L1541C10</vt:lpstr>
      <vt:lpstr>D6L1541C11</vt:lpstr>
      <vt:lpstr>D6L1541C12</vt:lpstr>
      <vt:lpstr>D6L1541C13</vt:lpstr>
      <vt:lpstr>D6L1541C14</vt:lpstr>
      <vt:lpstr>D6L1541C15</vt:lpstr>
      <vt:lpstr>D6L1541C16</vt:lpstr>
      <vt:lpstr>D6L1541C17</vt:lpstr>
      <vt:lpstr>D6L1541C18</vt:lpstr>
      <vt:lpstr>D6L1541C19</vt:lpstr>
      <vt:lpstr>D6L1541C2</vt:lpstr>
      <vt:lpstr>D6L1541C20</vt:lpstr>
      <vt:lpstr>D6L1541C21</vt:lpstr>
      <vt:lpstr>D6L1541C22</vt:lpstr>
      <vt:lpstr>D6L1541C23</vt:lpstr>
      <vt:lpstr>D6L1541C24</vt:lpstr>
      <vt:lpstr>D6L1541C25</vt:lpstr>
      <vt:lpstr>D6L1541C3</vt:lpstr>
      <vt:lpstr>D6L1541C4</vt:lpstr>
      <vt:lpstr>D6L1541C5</vt:lpstr>
      <vt:lpstr>D6L1541C6</vt:lpstr>
      <vt:lpstr>D6L1541C7</vt:lpstr>
      <vt:lpstr>D6L1541C8</vt:lpstr>
      <vt:lpstr>D6L1541C9</vt:lpstr>
      <vt:lpstr>D6L15C1</vt:lpstr>
      <vt:lpstr>D6L15C10</vt:lpstr>
      <vt:lpstr>D6L15C11</vt:lpstr>
      <vt:lpstr>D6L15C2</vt:lpstr>
      <vt:lpstr>D6L15C3</vt:lpstr>
      <vt:lpstr>D6L15C4</vt:lpstr>
      <vt:lpstr>D6L15C5</vt:lpstr>
      <vt:lpstr>D6L15C6</vt:lpstr>
      <vt:lpstr>D6L15C7</vt:lpstr>
      <vt:lpstr>D6L15C8</vt:lpstr>
      <vt:lpstr>D6L15C9</vt:lpstr>
      <vt:lpstr>D6L1601C1</vt:lpstr>
      <vt:lpstr>D6L1601C10</vt:lpstr>
      <vt:lpstr>D6L1601C11</vt:lpstr>
      <vt:lpstr>D6L1601C12</vt:lpstr>
      <vt:lpstr>D6L1601C13</vt:lpstr>
      <vt:lpstr>D6L1601C14</vt:lpstr>
      <vt:lpstr>D6L1601C15</vt:lpstr>
      <vt:lpstr>D6L1601C16</vt:lpstr>
      <vt:lpstr>D6L1601C17</vt:lpstr>
      <vt:lpstr>D6L1601C18</vt:lpstr>
      <vt:lpstr>D6L1601C19</vt:lpstr>
      <vt:lpstr>D6L1601C2</vt:lpstr>
      <vt:lpstr>D6L1601C20</vt:lpstr>
      <vt:lpstr>D6L1601C21</vt:lpstr>
      <vt:lpstr>D6L1601C22</vt:lpstr>
      <vt:lpstr>D6L1601C23</vt:lpstr>
      <vt:lpstr>D6L1601C24</vt:lpstr>
      <vt:lpstr>D6L1601C25</vt:lpstr>
      <vt:lpstr>D6L1601C3</vt:lpstr>
      <vt:lpstr>D6L1601C4</vt:lpstr>
      <vt:lpstr>D6L1601C5</vt:lpstr>
      <vt:lpstr>D6L1601C6</vt:lpstr>
      <vt:lpstr>D6L1601C7</vt:lpstr>
      <vt:lpstr>D6L1601C8</vt:lpstr>
      <vt:lpstr>D6L1601C9</vt:lpstr>
      <vt:lpstr>D6L1602C1</vt:lpstr>
      <vt:lpstr>D6L1602C10</vt:lpstr>
      <vt:lpstr>D6L1602C11</vt:lpstr>
      <vt:lpstr>D6L1602C12</vt:lpstr>
      <vt:lpstr>D6L1602C13</vt:lpstr>
      <vt:lpstr>D6L1602C14</vt:lpstr>
      <vt:lpstr>D6L1602C15</vt:lpstr>
      <vt:lpstr>D6L1602C16</vt:lpstr>
      <vt:lpstr>D6L1602C17</vt:lpstr>
      <vt:lpstr>D6L1602C18</vt:lpstr>
      <vt:lpstr>D6L1602C19</vt:lpstr>
      <vt:lpstr>D6L1602C2</vt:lpstr>
      <vt:lpstr>D6L1602C20</vt:lpstr>
      <vt:lpstr>D6L1602C21</vt:lpstr>
      <vt:lpstr>D6L1602C22</vt:lpstr>
      <vt:lpstr>D6L1602C23</vt:lpstr>
      <vt:lpstr>D6L1602C24</vt:lpstr>
      <vt:lpstr>D6L1602C25</vt:lpstr>
      <vt:lpstr>D6L1602C3</vt:lpstr>
      <vt:lpstr>D6L1602C4</vt:lpstr>
      <vt:lpstr>D6L1602C5</vt:lpstr>
      <vt:lpstr>D6L1602C6</vt:lpstr>
      <vt:lpstr>D6L1602C7</vt:lpstr>
      <vt:lpstr>D6L1602C8</vt:lpstr>
      <vt:lpstr>D6L1602C9</vt:lpstr>
      <vt:lpstr>D6L1603C1</vt:lpstr>
      <vt:lpstr>D6L1603C10</vt:lpstr>
      <vt:lpstr>D6L1603C11</vt:lpstr>
      <vt:lpstr>D6L1603C12</vt:lpstr>
      <vt:lpstr>D6L1603C13</vt:lpstr>
      <vt:lpstr>D6L1603C14</vt:lpstr>
      <vt:lpstr>D6L1603C15</vt:lpstr>
      <vt:lpstr>D6L1603C16</vt:lpstr>
      <vt:lpstr>D6L1603C17</vt:lpstr>
      <vt:lpstr>D6L1603C18</vt:lpstr>
      <vt:lpstr>D6L1603C19</vt:lpstr>
      <vt:lpstr>D6L1603C2</vt:lpstr>
      <vt:lpstr>D6L1603C20</vt:lpstr>
      <vt:lpstr>D6L1603C21</vt:lpstr>
      <vt:lpstr>D6L1603C22</vt:lpstr>
      <vt:lpstr>D6L1603C23</vt:lpstr>
      <vt:lpstr>D6L1603C24</vt:lpstr>
      <vt:lpstr>D6L1603C25</vt:lpstr>
      <vt:lpstr>D6L1603C3</vt:lpstr>
      <vt:lpstr>D6L1603C4</vt:lpstr>
      <vt:lpstr>D6L1603C5</vt:lpstr>
      <vt:lpstr>D6L1603C6</vt:lpstr>
      <vt:lpstr>D6L1603C7</vt:lpstr>
      <vt:lpstr>D6L1603C8</vt:lpstr>
      <vt:lpstr>D6L1603C9</vt:lpstr>
      <vt:lpstr>D6L1604C1</vt:lpstr>
      <vt:lpstr>D6L1604C10</vt:lpstr>
      <vt:lpstr>D6L1604C11</vt:lpstr>
      <vt:lpstr>D6L1604C12</vt:lpstr>
      <vt:lpstr>D6L1604C13</vt:lpstr>
      <vt:lpstr>D6L1604C14</vt:lpstr>
      <vt:lpstr>D6L1604C15</vt:lpstr>
      <vt:lpstr>D6L1604C16</vt:lpstr>
      <vt:lpstr>D6L1604C17</vt:lpstr>
      <vt:lpstr>D6L1604C18</vt:lpstr>
      <vt:lpstr>D6L1604C19</vt:lpstr>
      <vt:lpstr>D6L1604C2</vt:lpstr>
      <vt:lpstr>D6L1604C20</vt:lpstr>
      <vt:lpstr>D6L1604C21</vt:lpstr>
      <vt:lpstr>D6L1604C22</vt:lpstr>
      <vt:lpstr>D6L1604C23</vt:lpstr>
      <vt:lpstr>D6L1604C24</vt:lpstr>
      <vt:lpstr>D6L1604C25</vt:lpstr>
      <vt:lpstr>D6L1604C3</vt:lpstr>
      <vt:lpstr>D6L1604C4</vt:lpstr>
      <vt:lpstr>D6L1604C5</vt:lpstr>
      <vt:lpstr>D6L1604C6</vt:lpstr>
      <vt:lpstr>D6L1604C7</vt:lpstr>
      <vt:lpstr>D6L1604C8</vt:lpstr>
      <vt:lpstr>D6L1604C9</vt:lpstr>
      <vt:lpstr>D6L1605C1</vt:lpstr>
      <vt:lpstr>D6L1605C10</vt:lpstr>
      <vt:lpstr>D6L1605C11</vt:lpstr>
      <vt:lpstr>D6L1605C12</vt:lpstr>
      <vt:lpstr>D6L1605C13</vt:lpstr>
      <vt:lpstr>D6L1605C14</vt:lpstr>
      <vt:lpstr>D6L1605C15</vt:lpstr>
      <vt:lpstr>D6L1605C16</vt:lpstr>
      <vt:lpstr>D6L1605C17</vt:lpstr>
      <vt:lpstr>D6L1605C18</vt:lpstr>
      <vt:lpstr>D6L1605C19</vt:lpstr>
      <vt:lpstr>D6L1605C2</vt:lpstr>
      <vt:lpstr>D6L1605C20</vt:lpstr>
      <vt:lpstr>D6L1605C21</vt:lpstr>
      <vt:lpstr>D6L1605C22</vt:lpstr>
      <vt:lpstr>D6L1605C23</vt:lpstr>
      <vt:lpstr>D6L1605C24</vt:lpstr>
      <vt:lpstr>D6L1605C25</vt:lpstr>
      <vt:lpstr>D6L1605C3</vt:lpstr>
      <vt:lpstr>D6L1605C4</vt:lpstr>
      <vt:lpstr>D6L1605C5</vt:lpstr>
      <vt:lpstr>D6L1605C6</vt:lpstr>
      <vt:lpstr>D6L1605C7</vt:lpstr>
      <vt:lpstr>D6L1605C8</vt:lpstr>
      <vt:lpstr>D6L1605C9</vt:lpstr>
      <vt:lpstr>D6L1606C1</vt:lpstr>
      <vt:lpstr>D6L1606C10</vt:lpstr>
      <vt:lpstr>D6L1606C11</vt:lpstr>
      <vt:lpstr>D6L1606C12</vt:lpstr>
      <vt:lpstr>D6L1606C13</vt:lpstr>
      <vt:lpstr>D6L1606C14</vt:lpstr>
      <vt:lpstr>D6L1606C15</vt:lpstr>
      <vt:lpstr>D6L1606C16</vt:lpstr>
      <vt:lpstr>D6L1606C17</vt:lpstr>
      <vt:lpstr>D6L1606C18</vt:lpstr>
      <vt:lpstr>D6L1606C19</vt:lpstr>
      <vt:lpstr>D6L1606C2</vt:lpstr>
      <vt:lpstr>D6L1606C20</vt:lpstr>
      <vt:lpstr>D6L1606C21</vt:lpstr>
      <vt:lpstr>D6L1606C22</vt:lpstr>
      <vt:lpstr>D6L1606C23</vt:lpstr>
      <vt:lpstr>D6L1606C24</vt:lpstr>
      <vt:lpstr>D6L1606C25</vt:lpstr>
      <vt:lpstr>D6L1606C3</vt:lpstr>
      <vt:lpstr>D6L1606C4</vt:lpstr>
      <vt:lpstr>D6L1606C5</vt:lpstr>
      <vt:lpstr>D6L1606C6</vt:lpstr>
      <vt:lpstr>D6L1606C7</vt:lpstr>
      <vt:lpstr>D6L1606C8</vt:lpstr>
      <vt:lpstr>D6L1606C9</vt:lpstr>
      <vt:lpstr>D6L1607C1</vt:lpstr>
      <vt:lpstr>D6L1607C10</vt:lpstr>
      <vt:lpstr>D6L1607C11</vt:lpstr>
      <vt:lpstr>D6L1607C12</vt:lpstr>
      <vt:lpstr>D6L1607C13</vt:lpstr>
      <vt:lpstr>D6L1607C14</vt:lpstr>
      <vt:lpstr>D6L1607C15</vt:lpstr>
      <vt:lpstr>D6L1607C16</vt:lpstr>
      <vt:lpstr>D6L1607C17</vt:lpstr>
      <vt:lpstr>D6L1607C18</vt:lpstr>
      <vt:lpstr>D6L1607C19</vt:lpstr>
      <vt:lpstr>D6L1607C2</vt:lpstr>
      <vt:lpstr>D6L1607C20</vt:lpstr>
      <vt:lpstr>D6L1607C21</vt:lpstr>
      <vt:lpstr>D6L1607C22</vt:lpstr>
      <vt:lpstr>D6L1607C23</vt:lpstr>
      <vt:lpstr>D6L1607C24</vt:lpstr>
      <vt:lpstr>D6L1607C25</vt:lpstr>
      <vt:lpstr>D6L1607C3</vt:lpstr>
      <vt:lpstr>D6L1607C4</vt:lpstr>
      <vt:lpstr>D6L1607C5</vt:lpstr>
      <vt:lpstr>D6L1607C6</vt:lpstr>
      <vt:lpstr>D6L1607C7</vt:lpstr>
      <vt:lpstr>D6L1607C8</vt:lpstr>
      <vt:lpstr>D6L1607C9</vt:lpstr>
      <vt:lpstr>D6L1608C1</vt:lpstr>
      <vt:lpstr>D6L1608C10</vt:lpstr>
      <vt:lpstr>D6L1608C11</vt:lpstr>
      <vt:lpstr>D6L1608C12</vt:lpstr>
      <vt:lpstr>D6L1608C13</vt:lpstr>
      <vt:lpstr>D6L1608C14</vt:lpstr>
      <vt:lpstr>D6L1608C15</vt:lpstr>
      <vt:lpstr>D6L1608C16</vt:lpstr>
      <vt:lpstr>D6L1608C17</vt:lpstr>
      <vt:lpstr>D6L1608C18</vt:lpstr>
      <vt:lpstr>D6L1608C19</vt:lpstr>
      <vt:lpstr>D6L1608C2</vt:lpstr>
      <vt:lpstr>D6L1608C20</vt:lpstr>
      <vt:lpstr>D6L1608C21</vt:lpstr>
      <vt:lpstr>D6L1608C22</vt:lpstr>
      <vt:lpstr>D6L1608C23</vt:lpstr>
      <vt:lpstr>D6L1608C24</vt:lpstr>
      <vt:lpstr>D6L1608C25</vt:lpstr>
      <vt:lpstr>D6L1608C3</vt:lpstr>
      <vt:lpstr>D6L1608C4</vt:lpstr>
      <vt:lpstr>D6L1608C5</vt:lpstr>
      <vt:lpstr>D6L1608C6</vt:lpstr>
      <vt:lpstr>D6L1608C7</vt:lpstr>
      <vt:lpstr>D6L1608C8</vt:lpstr>
      <vt:lpstr>D6L1608C9</vt:lpstr>
      <vt:lpstr>D6L1609C1</vt:lpstr>
      <vt:lpstr>D6L1609C10</vt:lpstr>
      <vt:lpstr>D6L1609C11</vt:lpstr>
      <vt:lpstr>D6L1609C12</vt:lpstr>
      <vt:lpstr>D6L1609C13</vt:lpstr>
      <vt:lpstr>D6L1609C14</vt:lpstr>
      <vt:lpstr>D6L1609C15</vt:lpstr>
      <vt:lpstr>D6L1609C16</vt:lpstr>
      <vt:lpstr>D6L1609C17</vt:lpstr>
      <vt:lpstr>D6L1609C18</vt:lpstr>
      <vt:lpstr>D6L1609C19</vt:lpstr>
      <vt:lpstr>D6L1609C2</vt:lpstr>
      <vt:lpstr>D6L1609C20</vt:lpstr>
      <vt:lpstr>D6L1609C21</vt:lpstr>
      <vt:lpstr>D6L1609C22</vt:lpstr>
      <vt:lpstr>D6L1609C23</vt:lpstr>
      <vt:lpstr>D6L1609C24</vt:lpstr>
      <vt:lpstr>D6L1609C25</vt:lpstr>
      <vt:lpstr>D6L1609C3</vt:lpstr>
      <vt:lpstr>D6L1609C4</vt:lpstr>
      <vt:lpstr>D6L1609C5</vt:lpstr>
      <vt:lpstr>D6L1609C6</vt:lpstr>
      <vt:lpstr>D6L1609C7</vt:lpstr>
      <vt:lpstr>D6L1609C8</vt:lpstr>
      <vt:lpstr>D6L1609C9</vt:lpstr>
      <vt:lpstr>D6L1610C1</vt:lpstr>
      <vt:lpstr>D6L1610C10</vt:lpstr>
      <vt:lpstr>D6L1610C11</vt:lpstr>
      <vt:lpstr>D6L1610C12</vt:lpstr>
      <vt:lpstr>D6L1610C13</vt:lpstr>
      <vt:lpstr>D6L1610C14</vt:lpstr>
      <vt:lpstr>D6L1610C15</vt:lpstr>
      <vt:lpstr>D6L1610C16</vt:lpstr>
      <vt:lpstr>D6L1610C17</vt:lpstr>
      <vt:lpstr>D6L1610C18</vt:lpstr>
      <vt:lpstr>D6L1610C19</vt:lpstr>
      <vt:lpstr>D6L1610C2</vt:lpstr>
      <vt:lpstr>D6L1610C20</vt:lpstr>
      <vt:lpstr>D6L1610C21</vt:lpstr>
      <vt:lpstr>D6L1610C22</vt:lpstr>
      <vt:lpstr>D6L1610C23</vt:lpstr>
      <vt:lpstr>D6L1610C24</vt:lpstr>
      <vt:lpstr>D6L1610C25</vt:lpstr>
      <vt:lpstr>D6L1610C3</vt:lpstr>
      <vt:lpstr>D6L1610C4</vt:lpstr>
      <vt:lpstr>D6L1610C5</vt:lpstr>
      <vt:lpstr>D6L1610C6</vt:lpstr>
      <vt:lpstr>D6L1610C7</vt:lpstr>
      <vt:lpstr>D6L1610C8</vt:lpstr>
      <vt:lpstr>D6L1610C9</vt:lpstr>
      <vt:lpstr>D6L1611C1</vt:lpstr>
      <vt:lpstr>D6L1611C10</vt:lpstr>
      <vt:lpstr>D6L1611C11</vt:lpstr>
      <vt:lpstr>D6L1611C12</vt:lpstr>
      <vt:lpstr>D6L1611C13</vt:lpstr>
      <vt:lpstr>D6L1611C14</vt:lpstr>
      <vt:lpstr>D6L1611C15</vt:lpstr>
      <vt:lpstr>D6L1611C16</vt:lpstr>
      <vt:lpstr>D6L1611C17</vt:lpstr>
      <vt:lpstr>D6L1611C18</vt:lpstr>
      <vt:lpstr>D6L1611C19</vt:lpstr>
      <vt:lpstr>D6L1611C2</vt:lpstr>
      <vt:lpstr>D6L1611C20</vt:lpstr>
      <vt:lpstr>D6L1611C21</vt:lpstr>
      <vt:lpstr>D6L1611C22</vt:lpstr>
      <vt:lpstr>D6L1611C23</vt:lpstr>
      <vt:lpstr>D6L1611C24</vt:lpstr>
      <vt:lpstr>D6L1611C25</vt:lpstr>
      <vt:lpstr>D6L1611C3</vt:lpstr>
      <vt:lpstr>D6L1611C4</vt:lpstr>
      <vt:lpstr>D6L1611C5</vt:lpstr>
      <vt:lpstr>D6L1611C6</vt:lpstr>
      <vt:lpstr>D6L1611C7</vt:lpstr>
      <vt:lpstr>D6L1611C8</vt:lpstr>
      <vt:lpstr>D6L1611C9</vt:lpstr>
      <vt:lpstr>D6L1612C1</vt:lpstr>
      <vt:lpstr>D6L1612C10</vt:lpstr>
      <vt:lpstr>D6L1612C11</vt:lpstr>
      <vt:lpstr>D6L1612C12</vt:lpstr>
      <vt:lpstr>D6L1612C13</vt:lpstr>
      <vt:lpstr>D6L1612C14</vt:lpstr>
      <vt:lpstr>D6L1612C15</vt:lpstr>
      <vt:lpstr>D6L1612C16</vt:lpstr>
      <vt:lpstr>D6L1612C17</vt:lpstr>
      <vt:lpstr>D6L1612C18</vt:lpstr>
      <vt:lpstr>D6L1612C19</vt:lpstr>
      <vt:lpstr>D6L1612C2</vt:lpstr>
      <vt:lpstr>D6L1612C20</vt:lpstr>
      <vt:lpstr>D6L1612C21</vt:lpstr>
      <vt:lpstr>D6L1612C22</vt:lpstr>
      <vt:lpstr>D6L1612C23</vt:lpstr>
      <vt:lpstr>D6L1612C24</vt:lpstr>
      <vt:lpstr>D6L1612C25</vt:lpstr>
      <vt:lpstr>D6L1612C3</vt:lpstr>
      <vt:lpstr>D6L1612C4</vt:lpstr>
      <vt:lpstr>D6L1612C5</vt:lpstr>
      <vt:lpstr>D6L1612C6</vt:lpstr>
      <vt:lpstr>D6L1612C7</vt:lpstr>
      <vt:lpstr>D6L1612C8</vt:lpstr>
      <vt:lpstr>D6L1612C9</vt:lpstr>
      <vt:lpstr>D6L1613C1</vt:lpstr>
      <vt:lpstr>D6L1613C10</vt:lpstr>
      <vt:lpstr>D6L1613C11</vt:lpstr>
      <vt:lpstr>D6L1613C12</vt:lpstr>
      <vt:lpstr>D6L1613C13</vt:lpstr>
      <vt:lpstr>D6L1613C14</vt:lpstr>
      <vt:lpstr>D6L1613C15</vt:lpstr>
      <vt:lpstr>D6L1613C16</vt:lpstr>
      <vt:lpstr>D6L1613C17</vt:lpstr>
      <vt:lpstr>D6L1613C18</vt:lpstr>
      <vt:lpstr>D6L1613C19</vt:lpstr>
      <vt:lpstr>D6L1613C2</vt:lpstr>
      <vt:lpstr>D6L1613C20</vt:lpstr>
      <vt:lpstr>D6L1613C21</vt:lpstr>
      <vt:lpstr>D6L1613C22</vt:lpstr>
      <vt:lpstr>D6L1613C23</vt:lpstr>
      <vt:lpstr>D6L1613C24</vt:lpstr>
      <vt:lpstr>D6L1613C25</vt:lpstr>
      <vt:lpstr>D6L1613C3</vt:lpstr>
      <vt:lpstr>D6L1613C4</vt:lpstr>
      <vt:lpstr>D6L1613C5</vt:lpstr>
      <vt:lpstr>D6L1613C6</vt:lpstr>
      <vt:lpstr>D6L1613C7</vt:lpstr>
      <vt:lpstr>D6L1613C8</vt:lpstr>
      <vt:lpstr>D6L1613C9</vt:lpstr>
      <vt:lpstr>D6L1614C1</vt:lpstr>
      <vt:lpstr>D6L1614C10</vt:lpstr>
      <vt:lpstr>D6L1614C11</vt:lpstr>
      <vt:lpstr>D6L1614C12</vt:lpstr>
      <vt:lpstr>D6L1614C13</vt:lpstr>
      <vt:lpstr>D6L1614C14</vt:lpstr>
      <vt:lpstr>D6L1614C15</vt:lpstr>
      <vt:lpstr>D6L1614C16</vt:lpstr>
      <vt:lpstr>D6L1614C17</vt:lpstr>
      <vt:lpstr>D6L1614C18</vt:lpstr>
      <vt:lpstr>D6L1614C19</vt:lpstr>
      <vt:lpstr>D6L1614C2</vt:lpstr>
      <vt:lpstr>D6L1614C20</vt:lpstr>
      <vt:lpstr>D6L1614C21</vt:lpstr>
      <vt:lpstr>D6L1614C22</vt:lpstr>
      <vt:lpstr>D6L1614C23</vt:lpstr>
      <vt:lpstr>D6L1614C24</vt:lpstr>
      <vt:lpstr>D6L1614C25</vt:lpstr>
      <vt:lpstr>D6L1614C3</vt:lpstr>
      <vt:lpstr>D6L1614C4</vt:lpstr>
      <vt:lpstr>D6L1614C5</vt:lpstr>
      <vt:lpstr>D6L1614C6</vt:lpstr>
      <vt:lpstr>D6L1614C7</vt:lpstr>
      <vt:lpstr>D6L1614C8</vt:lpstr>
      <vt:lpstr>D6L1614C9</vt:lpstr>
      <vt:lpstr>D6L1615C1</vt:lpstr>
      <vt:lpstr>D6L1615C10</vt:lpstr>
      <vt:lpstr>D6L1615C11</vt:lpstr>
      <vt:lpstr>D6L1615C12</vt:lpstr>
      <vt:lpstr>D6L1615C13</vt:lpstr>
      <vt:lpstr>D6L1615C14</vt:lpstr>
      <vt:lpstr>D6L1615C15</vt:lpstr>
      <vt:lpstr>D6L1615C16</vt:lpstr>
      <vt:lpstr>D6L1615C17</vt:lpstr>
      <vt:lpstr>D6L1615C18</vt:lpstr>
      <vt:lpstr>D6L1615C19</vt:lpstr>
      <vt:lpstr>D6L1615C2</vt:lpstr>
      <vt:lpstr>D6L1615C20</vt:lpstr>
      <vt:lpstr>D6L1615C21</vt:lpstr>
      <vt:lpstr>D6L1615C22</vt:lpstr>
      <vt:lpstr>D6L1615C23</vt:lpstr>
      <vt:lpstr>D6L1615C24</vt:lpstr>
      <vt:lpstr>D6L1615C25</vt:lpstr>
      <vt:lpstr>D6L1615C3</vt:lpstr>
      <vt:lpstr>D6L1615C4</vt:lpstr>
      <vt:lpstr>D6L1615C5</vt:lpstr>
      <vt:lpstr>D6L1615C6</vt:lpstr>
      <vt:lpstr>D6L1615C7</vt:lpstr>
      <vt:lpstr>D6L1615C8</vt:lpstr>
      <vt:lpstr>D6L1615C9</vt:lpstr>
      <vt:lpstr>D6L1616C1</vt:lpstr>
      <vt:lpstr>D6L1616C10</vt:lpstr>
      <vt:lpstr>D6L1616C11</vt:lpstr>
      <vt:lpstr>D6L1616C12</vt:lpstr>
      <vt:lpstr>D6L1616C13</vt:lpstr>
      <vt:lpstr>D6L1616C14</vt:lpstr>
      <vt:lpstr>D6L1616C15</vt:lpstr>
      <vt:lpstr>D6L1616C16</vt:lpstr>
      <vt:lpstr>D6L1616C17</vt:lpstr>
      <vt:lpstr>D6L1616C18</vt:lpstr>
      <vt:lpstr>D6L1616C19</vt:lpstr>
      <vt:lpstr>D6L1616C2</vt:lpstr>
      <vt:lpstr>D6L1616C20</vt:lpstr>
      <vt:lpstr>D6L1616C21</vt:lpstr>
      <vt:lpstr>D6L1616C22</vt:lpstr>
      <vt:lpstr>D6L1616C23</vt:lpstr>
      <vt:lpstr>D6L1616C24</vt:lpstr>
      <vt:lpstr>D6L1616C25</vt:lpstr>
      <vt:lpstr>D6L1616C3</vt:lpstr>
      <vt:lpstr>D6L1616C4</vt:lpstr>
      <vt:lpstr>D6L1616C5</vt:lpstr>
      <vt:lpstr>D6L1616C6</vt:lpstr>
      <vt:lpstr>D6L1616C7</vt:lpstr>
      <vt:lpstr>D6L1616C8</vt:lpstr>
      <vt:lpstr>D6L1616C9</vt:lpstr>
      <vt:lpstr>D6L1617C1</vt:lpstr>
      <vt:lpstr>D6L1617C10</vt:lpstr>
      <vt:lpstr>D6L1617C11</vt:lpstr>
      <vt:lpstr>D6L1617C12</vt:lpstr>
      <vt:lpstr>D6L1617C13</vt:lpstr>
      <vt:lpstr>D6L1617C14</vt:lpstr>
      <vt:lpstr>D6L1617C15</vt:lpstr>
      <vt:lpstr>D6L1617C16</vt:lpstr>
      <vt:lpstr>D6L1617C17</vt:lpstr>
      <vt:lpstr>D6L1617C18</vt:lpstr>
      <vt:lpstr>D6L1617C19</vt:lpstr>
      <vt:lpstr>D6L1617C2</vt:lpstr>
      <vt:lpstr>D6L1617C20</vt:lpstr>
      <vt:lpstr>D6L1617C21</vt:lpstr>
      <vt:lpstr>D6L1617C22</vt:lpstr>
      <vt:lpstr>D6L1617C23</vt:lpstr>
      <vt:lpstr>D6L1617C24</vt:lpstr>
      <vt:lpstr>D6L1617C25</vt:lpstr>
      <vt:lpstr>D6L1617C3</vt:lpstr>
      <vt:lpstr>D6L1617C4</vt:lpstr>
      <vt:lpstr>D6L1617C5</vt:lpstr>
      <vt:lpstr>D6L1617C6</vt:lpstr>
      <vt:lpstr>D6L1617C7</vt:lpstr>
      <vt:lpstr>D6L1617C8</vt:lpstr>
      <vt:lpstr>D6L1617C9</vt:lpstr>
      <vt:lpstr>D6L1618C1</vt:lpstr>
      <vt:lpstr>D6L1618C10</vt:lpstr>
      <vt:lpstr>D6L1618C11</vt:lpstr>
      <vt:lpstr>D6L1618C12</vt:lpstr>
      <vt:lpstr>D6L1618C13</vt:lpstr>
      <vt:lpstr>D6L1618C14</vt:lpstr>
      <vt:lpstr>D6L1618C15</vt:lpstr>
      <vt:lpstr>D6L1618C16</vt:lpstr>
      <vt:lpstr>D6L1618C17</vt:lpstr>
      <vt:lpstr>D6L1618C18</vt:lpstr>
      <vt:lpstr>D6L1618C19</vt:lpstr>
      <vt:lpstr>D6L1618C2</vt:lpstr>
      <vt:lpstr>D6L1618C20</vt:lpstr>
      <vt:lpstr>D6L1618C21</vt:lpstr>
      <vt:lpstr>D6L1618C22</vt:lpstr>
      <vt:lpstr>D6L1618C23</vt:lpstr>
      <vt:lpstr>D6L1618C24</vt:lpstr>
      <vt:lpstr>D6L1618C25</vt:lpstr>
      <vt:lpstr>D6L1618C3</vt:lpstr>
      <vt:lpstr>D6L1618C4</vt:lpstr>
      <vt:lpstr>D6L1618C5</vt:lpstr>
      <vt:lpstr>D6L1618C6</vt:lpstr>
      <vt:lpstr>D6L1618C7</vt:lpstr>
      <vt:lpstr>D6L1618C8</vt:lpstr>
      <vt:lpstr>D6L1618C9</vt:lpstr>
      <vt:lpstr>D6L1619C1</vt:lpstr>
      <vt:lpstr>D6L1619C10</vt:lpstr>
      <vt:lpstr>D6L1619C11</vt:lpstr>
      <vt:lpstr>D6L1619C12</vt:lpstr>
      <vt:lpstr>D6L1619C13</vt:lpstr>
      <vt:lpstr>D6L1619C14</vt:lpstr>
      <vt:lpstr>D6L1619C15</vt:lpstr>
      <vt:lpstr>D6L1619C16</vt:lpstr>
      <vt:lpstr>D6L1619C17</vt:lpstr>
      <vt:lpstr>D6L1619C18</vt:lpstr>
      <vt:lpstr>D6L1619C19</vt:lpstr>
      <vt:lpstr>D6L1619C2</vt:lpstr>
      <vt:lpstr>D6L1619C20</vt:lpstr>
      <vt:lpstr>D6L1619C21</vt:lpstr>
      <vt:lpstr>D6L1619C22</vt:lpstr>
      <vt:lpstr>D6L1619C23</vt:lpstr>
      <vt:lpstr>D6L1619C24</vt:lpstr>
      <vt:lpstr>D6L1619C25</vt:lpstr>
      <vt:lpstr>D6L1619C3</vt:lpstr>
      <vt:lpstr>D6L1619C4</vt:lpstr>
      <vt:lpstr>D6L1619C5</vt:lpstr>
      <vt:lpstr>D6L1619C6</vt:lpstr>
      <vt:lpstr>D6L1619C7</vt:lpstr>
      <vt:lpstr>D6L1619C8</vt:lpstr>
      <vt:lpstr>D6L1619C9</vt:lpstr>
      <vt:lpstr>D6L1620C1</vt:lpstr>
      <vt:lpstr>D6L1620C10</vt:lpstr>
      <vt:lpstr>D6L1620C11</vt:lpstr>
      <vt:lpstr>D6L1620C12</vt:lpstr>
      <vt:lpstr>D6L1620C13</vt:lpstr>
      <vt:lpstr>D6L1620C14</vt:lpstr>
      <vt:lpstr>D6L1620C15</vt:lpstr>
      <vt:lpstr>D6L1620C16</vt:lpstr>
      <vt:lpstr>D6L1620C17</vt:lpstr>
      <vt:lpstr>D6L1620C18</vt:lpstr>
      <vt:lpstr>D6L1620C19</vt:lpstr>
      <vt:lpstr>D6L1620C2</vt:lpstr>
      <vt:lpstr>D6L1620C20</vt:lpstr>
      <vt:lpstr>D6L1620C21</vt:lpstr>
      <vt:lpstr>D6L1620C22</vt:lpstr>
      <vt:lpstr>D6L1620C23</vt:lpstr>
      <vt:lpstr>D6L1620C24</vt:lpstr>
      <vt:lpstr>D6L1620C25</vt:lpstr>
      <vt:lpstr>D6L1620C3</vt:lpstr>
      <vt:lpstr>D6L1620C4</vt:lpstr>
      <vt:lpstr>D6L1620C5</vt:lpstr>
      <vt:lpstr>D6L1620C6</vt:lpstr>
      <vt:lpstr>D6L1620C7</vt:lpstr>
      <vt:lpstr>D6L1620C8</vt:lpstr>
      <vt:lpstr>D6L1620C9</vt:lpstr>
      <vt:lpstr>D6L1621C1</vt:lpstr>
      <vt:lpstr>D6L1621C10</vt:lpstr>
      <vt:lpstr>D6L1621C11</vt:lpstr>
      <vt:lpstr>D6L1621C12</vt:lpstr>
      <vt:lpstr>D6L1621C13</vt:lpstr>
      <vt:lpstr>D6L1621C14</vt:lpstr>
      <vt:lpstr>D6L1621C15</vt:lpstr>
      <vt:lpstr>D6L1621C16</vt:lpstr>
      <vt:lpstr>D6L1621C17</vt:lpstr>
      <vt:lpstr>D6L1621C18</vt:lpstr>
      <vt:lpstr>D6L1621C19</vt:lpstr>
      <vt:lpstr>D6L1621C2</vt:lpstr>
      <vt:lpstr>D6L1621C20</vt:lpstr>
      <vt:lpstr>D6L1621C21</vt:lpstr>
      <vt:lpstr>D6L1621C22</vt:lpstr>
      <vt:lpstr>D6L1621C23</vt:lpstr>
      <vt:lpstr>D6L1621C24</vt:lpstr>
      <vt:lpstr>D6L1621C25</vt:lpstr>
      <vt:lpstr>D6L1621C3</vt:lpstr>
      <vt:lpstr>D6L1621C4</vt:lpstr>
      <vt:lpstr>D6L1621C5</vt:lpstr>
      <vt:lpstr>D6L1621C6</vt:lpstr>
      <vt:lpstr>D6L1621C7</vt:lpstr>
      <vt:lpstr>D6L1621C8</vt:lpstr>
      <vt:lpstr>D6L1621C9</vt:lpstr>
      <vt:lpstr>D6L1622C1</vt:lpstr>
      <vt:lpstr>D6L1622C10</vt:lpstr>
      <vt:lpstr>D6L1622C11</vt:lpstr>
      <vt:lpstr>D6L1622C12</vt:lpstr>
      <vt:lpstr>D6L1622C13</vt:lpstr>
      <vt:lpstr>D6L1622C14</vt:lpstr>
      <vt:lpstr>D6L1622C15</vt:lpstr>
      <vt:lpstr>D6L1622C16</vt:lpstr>
      <vt:lpstr>D6L1622C17</vt:lpstr>
      <vt:lpstr>D6L1622C18</vt:lpstr>
      <vt:lpstr>D6L1622C19</vt:lpstr>
      <vt:lpstr>D6L1622C2</vt:lpstr>
      <vt:lpstr>D6L1622C20</vt:lpstr>
      <vt:lpstr>D6L1622C21</vt:lpstr>
      <vt:lpstr>D6L1622C22</vt:lpstr>
      <vt:lpstr>D6L1622C23</vt:lpstr>
      <vt:lpstr>D6L1622C24</vt:lpstr>
      <vt:lpstr>D6L1622C25</vt:lpstr>
      <vt:lpstr>D6L1622C3</vt:lpstr>
      <vt:lpstr>D6L1622C4</vt:lpstr>
      <vt:lpstr>D6L1622C5</vt:lpstr>
      <vt:lpstr>D6L1622C6</vt:lpstr>
      <vt:lpstr>D6L1622C7</vt:lpstr>
      <vt:lpstr>D6L1622C8</vt:lpstr>
      <vt:lpstr>D6L1622C9</vt:lpstr>
      <vt:lpstr>D6L1623C1</vt:lpstr>
      <vt:lpstr>D6L1623C10</vt:lpstr>
      <vt:lpstr>D6L1623C11</vt:lpstr>
      <vt:lpstr>D6L1623C12</vt:lpstr>
      <vt:lpstr>D6L1623C13</vt:lpstr>
      <vt:lpstr>D6L1623C14</vt:lpstr>
      <vt:lpstr>D6L1623C15</vt:lpstr>
      <vt:lpstr>D6L1623C16</vt:lpstr>
      <vt:lpstr>D6L1623C17</vt:lpstr>
      <vt:lpstr>D6L1623C18</vt:lpstr>
      <vt:lpstr>D6L1623C19</vt:lpstr>
      <vt:lpstr>D6L1623C2</vt:lpstr>
      <vt:lpstr>D6L1623C20</vt:lpstr>
      <vt:lpstr>D6L1623C21</vt:lpstr>
      <vt:lpstr>D6L1623C22</vt:lpstr>
      <vt:lpstr>D6L1623C23</vt:lpstr>
      <vt:lpstr>D6L1623C24</vt:lpstr>
      <vt:lpstr>D6L1623C25</vt:lpstr>
      <vt:lpstr>D6L1623C3</vt:lpstr>
      <vt:lpstr>D6L1623C4</vt:lpstr>
      <vt:lpstr>D6L1623C5</vt:lpstr>
      <vt:lpstr>D6L1623C6</vt:lpstr>
      <vt:lpstr>D6L1623C7</vt:lpstr>
      <vt:lpstr>D6L1623C8</vt:lpstr>
      <vt:lpstr>D6L1623C9</vt:lpstr>
      <vt:lpstr>D6L1624C1</vt:lpstr>
      <vt:lpstr>D6L1624C10</vt:lpstr>
      <vt:lpstr>D6L1624C11</vt:lpstr>
      <vt:lpstr>D6L1624C12</vt:lpstr>
      <vt:lpstr>D6L1624C13</vt:lpstr>
      <vt:lpstr>D6L1624C14</vt:lpstr>
      <vt:lpstr>D6L1624C15</vt:lpstr>
      <vt:lpstr>D6L1624C16</vt:lpstr>
      <vt:lpstr>D6L1624C17</vt:lpstr>
      <vt:lpstr>D6L1624C18</vt:lpstr>
      <vt:lpstr>D6L1624C19</vt:lpstr>
      <vt:lpstr>D6L1624C2</vt:lpstr>
      <vt:lpstr>D6L1624C20</vt:lpstr>
      <vt:lpstr>D6L1624C21</vt:lpstr>
      <vt:lpstr>D6L1624C22</vt:lpstr>
      <vt:lpstr>D6L1624C23</vt:lpstr>
      <vt:lpstr>D6L1624C24</vt:lpstr>
      <vt:lpstr>D6L1624C25</vt:lpstr>
      <vt:lpstr>D6L1624C3</vt:lpstr>
      <vt:lpstr>D6L1624C4</vt:lpstr>
      <vt:lpstr>D6L1624C5</vt:lpstr>
      <vt:lpstr>D6L1624C6</vt:lpstr>
      <vt:lpstr>D6L1624C7</vt:lpstr>
      <vt:lpstr>D6L1624C8</vt:lpstr>
      <vt:lpstr>D6L1624C9</vt:lpstr>
      <vt:lpstr>D6L1625C1</vt:lpstr>
      <vt:lpstr>D6L1625C10</vt:lpstr>
      <vt:lpstr>D6L1625C11</vt:lpstr>
      <vt:lpstr>D6L1625C12</vt:lpstr>
      <vt:lpstr>D6L1625C13</vt:lpstr>
      <vt:lpstr>D6L1625C14</vt:lpstr>
      <vt:lpstr>D6L1625C15</vt:lpstr>
      <vt:lpstr>D6L1625C16</vt:lpstr>
      <vt:lpstr>D6L1625C17</vt:lpstr>
      <vt:lpstr>D6L1625C18</vt:lpstr>
      <vt:lpstr>D6L1625C19</vt:lpstr>
      <vt:lpstr>D6L1625C2</vt:lpstr>
      <vt:lpstr>D6L1625C20</vt:lpstr>
      <vt:lpstr>D6L1625C21</vt:lpstr>
      <vt:lpstr>D6L1625C22</vt:lpstr>
      <vt:lpstr>D6L1625C23</vt:lpstr>
      <vt:lpstr>D6L1625C24</vt:lpstr>
      <vt:lpstr>D6L1625C25</vt:lpstr>
      <vt:lpstr>D6L1625C3</vt:lpstr>
      <vt:lpstr>D6L1625C4</vt:lpstr>
      <vt:lpstr>D6L1625C5</vt:lpstr>
      <vt:lpstr>D6L1625C6</vt:lpstr>
      <vt:lpstr>D6L1625C7</vt:lpstr>
      <vt:lpstr>D6L1625C8</vt:lpstr>
      <vt:lpstr>D6L1625C9</vt:lpstr>
      <vt:lpstr>D6L1626C1</vt:lpstr>
      <vt:lpstr>D6L1626C10</vt:lpstr>
      <vt:lpstr>D6L1626C11</vt:lpstr>
      <vt:lpstr>D6L1626C12</vt:lpstr>
      <vt:lpstr>D6L1626C13</vt:lpstr>
      <vt:lpstr>D6L1626C14</vt:lpstr>
      <vt:lpstr>D6L1626C15</vt:lpstr>
      <vt:lpstr>D6L1626C16</vt:lpstr>
      <vt:lpstr>D6L1626C17</vt:lpstr>
      <vt:lpstr>D6L1626C18</vt:lpstr>
      <vt:lpstr>D6L1626C19</vt:lpstr>
      <vt:lpstr>D6L1626C2</vt:lpstr>
      <vt:lpstr>D6L1626C20</vt:lpstr>
      <vt:lpstr>D6L1626C21</vt:lpstr>
      <vt:lpstr>D6L1626C22</vt:lpstr>
      <vt:lpstr>D6L1626C23</vt:lpstr>
      <vt:lpstr>D6L1626C24</vt:lpstr>
      <vt:lpstr>D6L1626C25</vt:lpstr>
      <vt:lpstr>D6L1626C3</vt:lpstr>
      <vt:lpstr>D6L1626C4</vt:lpstr>
      <vt:lpstr>D6L1626C5</vt:lpstr>
      <vt:lpstr>D6L1626C6</vt:lpstr>
      <vt:lpstr>D6L1626C7</vt:lpstr>
      <vt:lpstr>D6L1626C8</vt:lpstr>
      <vt:lpstr>D6L1626C9</vt:lpstr>
      <vt:lpstr>D6L1627C1</vt:lpstr>
      <vt:lpstr>D6L1627C10</vt:lpstr>
      <vt:lpstr>D6L1627C11</vt:lpstr>
      <vt:lpstr>D6L1627C12</vt:lpstr>
      <vt:lpstr>D6L1627C13</vt:lpstr>
      <vt:lpstr>D6L1627C14</vt:lpstr>
      <vt:lpstr>D6L1627C15</vt:lpstr>
      <vt:lpstr>D6L1627C16</vt:lpstr>
      <vt:lpstr>D6L1627C17</vt:lpstr>
      <vt:lpstr>D6L1627C18</vt:lpstr>
      <vt:lpstr>D6L1627C19</vt:lpstr>
      <vt:lpstr>D6L1627C2</vt:lpstr>
      <vt:lpstr>D6L1627C20</vt:lpstr>
      <vt:lpstr>D6L1627C21</vt:lpstr>
      <vt:lpstr>D6L1627C22</vt:lpstr>
      <vt:lpstr>D6L1627C23</vt:lpstr>
      <vt:lpstr>D6L1627C24</vt:lpstr>
      <vt:lpstr>D6L1627C25</vt:lpstr>
      <vt:lpstr>D6L1627C3</vt:lpstr>
      <vt:lpstr>D6L1627C4</vt:lpstr>
      <vt:lpstr>D6L1627C5</vt:lpstr>
      <vt:lpstr>D6L1627C6</vt:lpstr>
      <vt:lpstr>D6L1627C7</vt:lpstr>
      <vt:lpstr>D6L1627C8</vt:lpstr>
      <vt:lpstr>D6L1627C9</vt:lpstr>
      <vt:lpstr>D6L1628C1</vt:lpstr>
      <vt:lpstr>D6L1628C10</vt:lpstr>
      <vt:lpstr>D6L1628C11</vt:lpstr>
      <vt:lpstr>D6L1628C12</vt:lpstr>
      <vt:lpstr>D6L1628C13</vt:lpstr>
      <vt:lpstr>D6L1628C14</vt:lpstr>
      <vt:lpstr>D6L1628C15</vt:lpstr>
      <vt:lpstr>D6L1628C16</vt:lpstr>
      <vt:lpstr>D6L1628C17</vt:lpstr>
      <vt:lpstr>D6L1628C18</vt:lpstr>
      <vt:lpstr>D6L1628C19</vt:lpstr>
      <vt:lpstr>D6L1628C2</vt:lpstr>
      <vt:lpstr>D6L1628C20</vt:lpstr>
      <vt:lpstr>D6L1628C21</vt:lpstr>
      <vt:lpstr>D6L1628C22</vt:lpstr>
      <vt:lpstr>D6L1628C23</vt:lpstr>
      <vt:lpstr>D6L1628C24</vt:lpstr>
      <vt:lpstr>D6L1628C25</vt:lpstr>
      <vt:lpstr>D6L1628C3</vt:lpstr>
      <vt:lpstr>D6L1628C4</vt:lpstr>
      <vt:lpstr>D6L1628C5</vt:lpstr>
      <vt:lpstr>D6L1628C6</vt:lpstr>
      <vt:lpstr>D6L1628C7</vt:lpstr>
      <vt:lpstr>D6L1628C8</vt:lpstr>
      <vt:lpstr>D6L1628C9</vt:lpstr>
      <vt:lpstr>D6L1629C1</vt:lpstr>
      <vt:lpstr>D6L1629C10</vt:lpstr>
      <vt:lpstr>D6L1629C11</vt:lpstr>
      <vt:lpstr>D6L1629C12</vt:lpstr>
      <vt:lpstr>D6L1629C13</vt:lpstr>
      <vt:lpstr>D6L1629C14</vt:lpstr>
      <vt:lpstr>D6L1629C15</vt:lpstr>
      <vt:lpstr>D6L1629C16</vt:lpstr>
      <vt:lpstr>D6L1629C17</vt:lpstr>
      <vt:lpstr>D6L1629C18</vt:lpstr>
      <vt:lpstr>D6L1629C19</vt:lpstr>
      <vt:lpstr>D6L1629C2</vt:lpstr>
      <vt:lpstr>D6L1629C20</vt:lpstr>
      <vt:lpstr>D6L1629C21</vt:lpstr>
      <vt:lpstr>D6L1629C22</vt:lpstr>
      <vt:lpstr>D6L1629C23</vt:lpstr>
      <vt:lpstr>D6L1629C24</vt:lpstr>
      <vt:lpstr>D6L1629C25</vt:lpstr>
      <vt:lpstr>D6L1629C3</vt:lpstr>
      <vt:lpstr>D6L1629C4</vt:lpstr>
      <vt:lpstr>D6L1629C5</vt:lpstr>
      <vt:lpstr>D6L1629C6</vt:lpstr>
      <vt:lpstr>D6L1629C7</vt:lpstr>
      <vt:lpstr>D6L1629C8</vt:lpstr>
      <vt:lpstr>D6L1629C9</vt:lpstr>
      <vt:lpstr>D6L1630C1</vt:lpstr>
      <vt:lpstr>D6L1630C10</vt:lpstr>
      <vt:lpstr>D6L1630C11</vt:lpstr>
      <vt:lpstr>D6L1630C12</vt:lpstr>
      <vt:lpstr>D6L1630C13</vt:lpstr>
      <vt:lpstr>D6L1630C14</vt:lpstr>
      <vt:lpstr>D6L1630C15</vt:lpstr>
      <vt:lpstr>D6L1630C16</vt:lpstr>
      <vt:lpstr>D6L1630C17</vt:lpstr>
      <vt:lpstr>D6L1630C18</vt:lpstr>
      <vt:lpstr>D6L1630C19</vt:lpstr>
      <vt:lpstr>D6L1630C2</vt:lpstr>
      <vt:lpstr>D6L1630C20</vt:lpstr>
      <vt:lpstr>D6L1630C21</vt:lpstr>
      <vt:lpstr>D6L1630C22</vt:lpstr>
      <vt:lpstr>D6L1630C23</vt:lpstr>
      <vt:lpstr>D6L1630C24</vt:lpstr>
      <vt:lpstr>D6L1630C25</vt:lpstr>
      <vt:lpstr>D6L1630C3</vt:lpstr>
      <vt:lpstr>D6L1630C4</vt:lpstr>
      <vt:lpstr>D6L1630C5</vt:lpstr>
      <vt:lpstr>D6L1630C6</vt:lpstr>
      <vt:lpstr>D6L1630C7</vt:lpstr>
      <vt:lpstr>D6L1630C8</vt:lpstr>
      <vt:lpstr>D6L1630C9</vt:lpstr>
      <vt:lpstr>D6L1631C1</vt:lpstr>
      <vt:lpstr>D6L1631C10</vt:lpstr>
      <vt:lpstr>D6L1631C11</vt:lpstr>
      <vt:lpstr>D6L1631C12</vt:lpstr>
      <vt:lpstr>D6L1631C13</vt:lpstr>
      <vt:lpstr>D6L1631C14</vt:lpstr>
      <vt:lpstr>D6L1631C15</vt:lpstr>
      <vt:lpstr>D6L1631C16</vt:lpstr>
      <vt:lpstr>D6L1631C17</vt:lpstr>
      <vt:lpstr>D6L1631C18</vt:lpstr>
      <vt:lpstr>D6L1631C19</vt:lpstr>
      <vt:lpstr>D6L1631C2</vt:lpstr>
      <vt:lpstr>D6L1631C20</vt:lpstr>
      <vt:lpstr>D6L1631C21</vt:lpstr>
      <vt:lpstr>D6L1631C22</vt:lpstr>
      <vt:lpstr>D6L1631C23</vt:lpstr>
      <vt:lpstr>D6L1631C24</vt:lpstr>
      <vt:lpstr>D6L1631C25</vt:lpstr>
      <vt:lpstr>D6L1631C3</vt:lpstr>
      <vt:lpstr>D6L1631C4</vt:lpstr>
      <vt:lpstr>D6L1631C5</vt:lpstr>
      <vt:lpstr>D6L1631C6</vt:lpstr>
      <vt:lpstr>D6L1631C7</vt:lpstr>
      <vt:lpstr>D6L1631C8</vt:lpstr>
      <vt:lpstr>D6L1631C9</vt:lpstr>
      <vt:lpstr>D6L1632C1</vt:lpstr>
      <vt:lpstr>D6L1632C10</vt:lpstr>
      <vt:lpstr>D6L1632C11</vt:lpstr>
      <vt:lpstr>D6L1632C12</vt:lpstr>
      <vt:lpstr>D6L1632C13</vt:lpstr>
      <vt:lpstr>D6L1632C14</vt:lpstr>
      <vt:lpstr>D6L1632C15</vt:lpstr>
      <vt:lpstr>D6L1632C16</vt:lpstr>
      <vt:lpstr>D6L1632C17</vt:lpstr>
      <vt:lpstr>D6L1632C18</vt:lpstr>
      <vt:lpstr>D6L1632C19</vt:lpstr>
      <vt:lpstr>D6L1632C2</vt:lpstr>
      <vt:lpstr>D6L1632C20</vt:lpstr>
      <vt:lpstr>D6L1632C21</vt:lpstr>
      <vt:lpstr>D6L1632C22</vt:lpstr>
      <vt:lpstr>D6L1632C23</vt:lpstr>
      <vt:lpstr>D6L1632C24</vt:lpstr>
      <vt:lpstr>D6L1632C25</vt:lpstr>
      <vt:lpstr>D6L1632C3</vt:lpstr>
      <vt:lpstr>D6L1632C4</vt:lpstr>
      <vt:lpstr>D6L1632C5</vt:lpstr>
      <vt:lpstr>D6L1632C6</vt:lpstr>
      <vt:lpstr>D6L1632C7</vt:lpstr>
      <vt:lpstr>D6L1632C8</vt:lpstr>
      <vt:lpstr>D6L1632C9</vt:lpstr>
      <vt:lpstr>D6L1633C1</vt:lpstr>
      <vt:lpstr>D6L1633C10</vt:lpstr>
      <vt:lpstr>D6L1633C11</vt:lpstr>
      <vt:lpstr>D6L1633C12</vt:lpstr>
      <vt:lpstr>D6L1633C13</vt:lpstr>
      <vt:lpstr>D6L1633C14</vt:lpstr>
      <vt:lpstr>D6L1633C15</vt:lpstr>
      <vt:lpstr>D6L1633C16</vt:lpstr>
      <vt:lpstr>D6L1633C17</vt:lpstr>
      <vt:lpstr>D6L1633C18</vt:lpstr>
      <vt:lpstr>D6L1633C19</vt:lpstr>
      <vt:lpstr>D6L1633C2</vt:lpstr>
      <vt:lpstr>D6L1633C20</vt:lpstr>
      <vt:lpstr>D6L1633C21</vt:lpstr>
      <vt:lpstr>D6L1633C22</vt:lpstr>
      <vt:lpstr>D6L1633C23</vt:lpstr>
      <vt:lpstr>D6L1633C24</vt:lpstr>
      <vt:lpstr>D6L1633C25</vt:lpstr>
      <vt:lpstr>D6L1633C3</vt:lpstr>
      <vt:lpstr>D6L1633C4</vt:lpstr>
      <vt:lpstr>D6L1633C5</vt:lpstr>
      <vt:lpstr>D6L1633C6</vt:lpstr>
      <vt:lpstr>D6L1633C7</vt:lpstr>
      <vt:lpstr>D6L1633C8</vt:lpstr>
      <vt:lpstr>D6L1633C9</vt:lpstr>
      <vt:lpstr>D6L1634C1</vt:lpstr>
      <vt:lpstr>D6L1634C10</vt:lpstr>
      <vt:lpstr>D6L1634C11</vt:lpstr>
      <vt:lpstr>D6L1634C12</vt:lpstr>
      <vt:lpstr>D6L1634C13</vt:lpstr>
      <vt:lpstr>D6L1634C14</vt:lpstr>
      <vt:lpstr>D6L1634C15</vt:lpstr>
      <vt:lpstr>D6L1634C16</vt:lpstr>
      <vt:lpstr>D6L1634C17</vt:lpstr>
      <vt:lpstr>D6L1634C18</vt:lpstr>
      <vt:lpstr>D6L1634C19</vt:lpstr>
      <vt:lpstr>D6L1634C2</vt:lpstr>
      <vt:lpstr>D6L1634C20</vt:lpstr>
      <vt:lpstr>D6L1634C21</vt:lpstr>
      <vt:lpstr>D6L1634C22</vt:lpstr>
      <vt:lpstr>D6L1634C23</vt:lpstr>
      <vt:lpstr>D6L1634C24</vt:lpstr>
      <vt:lpstr>D6L1634C25</vt:lpstr>
      <vt:lpstr>D6L1634C3</vt:lpstr>
      <vt:lpstr>D6L1634C4</vt:lpstr>
      <vt:lpstr>D6L1634C5</vt:lpstr>
      <vt:lpstr>D6L1634C6</vt:lpstr>
      <vt:lpstr>D6L1634C7</vt:lpstr>
      <vt:lpstr>D6L1634C8</vt:lpstr>
      <vt:lpstr>D6L1634C9</vt:lpstr>
      <vt:lpstr>D6L1635C1</vt:lpstr>
      <vt:lpstr>D6L1635C10</vt:lpstr>
      <vt:lpstr>D6L1635C11</vt:lpstr>
      <vt:lpstr>D6L1635C12</vt:lpstr>
      <vt:lpstr>D6L1635C13</vt:lpstr>
      <vt:lpstr>D6L1635C14</vt:lpstr>
      <vt:lpstr>D6L1635C15</vt:lpstr>
      <vt:lpstr>D6L1635C16</vt:lpstr>
      <vt:lpstr>D6L1635C17</vt:lpstr>
      <vt:lpstr>D6L1635C18</vt:lpstr>
      <vt:lpstr>D6L1635C19</vt:lpstr>
      <vt:lpstr>D6L1635C2</vt:lpstr>
      <vt:lpstr>D6L1635C20</vt:lpstr>
      <vt:lpstr>D6L1635C21</vt:lpstr>
      <vt:lpstr>D6L1635C22</vt:lpstr>
      <vt:lpstr>D6L1635C23</vt:lpstr>
      <vt:lpstr>D6L1635C24</vt:lpstr>
      <vt:lpstr>D6L1635C25</vt:lpstr>
      <vt:lpstr>D6L1635C3</vt:lpstr>
      <vt:lpstr>D6L1635C4</vt:lpstr>
      <vt:lpstr>D6L1635C5</vt:lpstr>
      <vt:lpstr>D6L1635C6</vt:lpstr>
      <vt:lpstr>D6L1635C7</vt:lpstr>
      <vt:lpstr>D6L1635C8</vt:lpstr>
      <vt:lpstr>D6L1635C9</vt:lpstr>
      <vt:lpstr>D6L1636C1</vt:lpstr>
      <vt:lpstr>D6L1636C10</vt:lpstr>
      <vt:lpstr>D6L1636C11</vt:lpstr>
      <vt:lpstr>D6L1636C12</vt:lpstr>
      <vt:lpstr>D6L1636C13</vt:lpstr>
      <vt:lpstr>D6L1636C14</vt:lpstr>
      <vt:lpstr>D6L1636C15</vt:lpstr>
      <vt:lpstr>D6L1636C16</vt:lpstr>
      <vt:lpstr>D6L1636C17</vt:lpstr>
      <vt:lpstr>D6L1636C18</vt:lpstr>
      <vt:lpstr>D6L1636C19</vt:lpstr>
      <vt:lpstr>D6L1636C2</vt:lpstr>
      <vt:lpstr>D6L1636C20</vt:lpstr>
      <vt:lpstr>D6L1636C21</vt:lpstr>
      <vt:lpstr>D6L1636C22</vt:lpstr>
      <vt:lpstr>D6L1636C23</vt:lpstr>
      <vt:lpstr>D6L1636C24</vt:lpstr>
      <vt:lpstr>D6L1636C25</vt:lpstr>
      <vt:lpstr>D6L1636C3</vt:lpstr>
      <vt:lpstr>D6L1636C4</vt:lpstr>
      <vt:lpstr>D6L1636C5</vt:lpstr>
      <vt:lpstr>D6L1636C6</vt:lpstr>
      <vt:lpstr>D6L1636C7</vt:lpstr>
      <vt:lpstr>D6L1636C8</vt:lpstr>
      <vt:lpstr>D6L1636C9</vt:lpstr>
      <vt:lpstr>D6L1637C1</vt:lpstr>
      <vt:lpstr>D6L1637C10</vt:lpstr>
      <vt:lpstr>D6L1637C11</vt:lpstr>
      <vt:lpstr>D6L1637C12</vt:lpstr>
      <vt:lpstr>D6L1637C13</vt:lpstr>
      <vt:lpstr>D6L1637C14</vt:lpstr>
      <vt:lpstr>D6L1637C15</vt:lpstr>
      <vt:lpstr>D6L1637C16</vt:lpstr>
      <vt:lpstr>D6L1637C17</vt:lpstr>
      <vt:lpstr>D6L1637C18</vt:lpstr>
      <vt:lpstr>D6L1637C19</vt:lpstr>
      <vt:lpstr>D6L1637C2</vt:lpstr>
      <vt:lpstr>D6L1637C20</vt:lpstr>
      <vt:lpstr>D6L1637C21</vt:lpstr>
      <vt:lpstr>D6L1637C22</vt:lpstr>
      <vt:lpstr>D6L1637C23</vt:lpstr>
      <vt:lpstr>D6L1637C24</vt:lpstr>
      <vt:lpstr>D6L1637C25</vt:lpstr>
      <vt:lpstr>D6L1637C3</vt:lpstr>
      <vt:lpstr>D6L1637C4</vt:lpstr>
      <vt:lpstr>D6L1637C5</vt:lpstr>
      <vt:lpstr>D6L1637C6</vt:lpstr>
      <vt:lpstr>D6L1637C7</vt:lpstr>
      <vt:lpstr>D6L1637C8</vt:lpstr>
      <vt:lpstr>D6L1637C9</vt:lpstr>
      <vt:lpstr>D6L1638C1</vt:lpstr>
      <vt:lpstr>D6L1638C10</vt:lpstr>
      <vt:lpstr>D6L1638C11</vt:lpstr>
      <vt:lpstr>D6L1638C12</vt:lpstr>
      <vt:lpstr>D6L1638C13</vt:lpstr>
      <vt:lpstr>D6L1638C14</vt:lpstr>
      <vt:lpstr>D6L1638C15</vt:lpstr>
      <vt:lpstr>D6L1638C16</vt:lpstr>
      <vt:lpstr>D6L1638C17</vt:lpstr>
      <vt:lpstr>D6L1638C18</vt:lpstr>
      <vt:lpstr>D6L1638C19</vt:lpstr>
      <vt:lpstr>D6L1638C2</vt:lpstr>
      <vt:lpstr>D6L1638C20</vt:lpstr>
      <vt:lpstr>D6L1638C21</vt:lpstr>
      <vt:lpstr>D6L1638C22</vt:lpstr>
      <vt:lpstr>D6L1638C23</vt:lpstr>
      <vt:lpstr>D6L1638C24</vt:lpstr>
      <vt:lpstr>D6L1638C25</vt:lpstr>
      <vt:lpstr>D6L1638C3</vt:lpstr>
      <vt:lpstr>D6L1638C4</vt:lpstr>
      <vt:lpstr>D6L1638C5</vt:lpstr>
      <vt:lpstr>D6L1638C6</vt:lpstr>
      <vt:lpstr>D6L1638C7</vt:lpstr>
      <vt:lpstr>D6L1638C8</vt:lpstr>
      <vt:lpstr>D6L1638C9</vt:lpstr>
      <vt:lpstr>D6L1639C1</vt:lpstr>
      <vt:lpstr>D6L1639C10</vt:lpstr>
      <vt:lpstr>D6L1639C11</vt:lpstr>
      <vt:lpstr>D6L1639C12</vt:lpstr>
      <vt:lpstr>D6L1639C13</vt:lpstr>
      <vt:lpstr>D6L1639C14</vt:lpstr>
      <vt:lpstr>D6L1639C15</vt:lpstr>
      <vt:lpstr>D6L1639C16</vt:lpstr>
      <vt:lpstr>D6L1639C17</vt:lpstr>
      <vt:lpstr>D6L1639C18</vt:lpstr>
      <vt:lpstr>D6L1639C19</vt:lpstr>
      <vt:lpstr>D6L1639C2</vt:lpstr>
      <vt:lpstr>D6L1639C20</vt:lpstr>
      <vt:lpstr>D6L1639C21</vt:lpstr>
      <vt:lpstr>D6L1639C22</vt:lpstr>
      <vt:lpstr>D6L1639C23</vt:lpstr>
      <vt:lpstr>D6L1639C24</vt:lpstr>
      <vt:lpstr>D6L1639C25</vt:lpstr>
      <vt:lpstr>D6L1639C3</vt:lpstr>
      <vt:lpstr>D6L1639C4</vt:lpstr>
      <vt:lpstr>D6L1639C5</vt:lpstr>
      <vt:lpstr>D6L1639C6</vt:lpstr>
      <vt:lpstr>D6L1639C7</vt:lpstr>
      <vt:lpstr>D6L1639C8</vt:lpstr>
      <vt:lpstr>D6L1639C9</vt:lpstr>
      <vt:lpstr>D6L1640C1</vt:lpstr>
      <vt:lpstr>D6L1640C10</vt:lpstr>
      <vt:lpstr>D6L1640C11</vt:lpstr>
      <vt:lpstr>D6L1640C12</vt:lpstr>
      <vt:lpstr>D6L1640C13</vt:lpstr>
      <vt:lpstr>D6L1640C14</vt:lpstr>
      <vt:lpstr>D6L1640C15</vt:lpstr>
      <vt:lpstr>D6L1640C16</vt:lpstr>
      <vt:lpstr>D6L1640C17</vt:lpstr>
      <vt:lpstr>D6L1640C18</vt:lpstr>
      <vt:lpstr>D6L1640C19</vt:lpstr>
      <vt:lpstr>D6L1640C2</vt:lpstr>
      <vt:lpstr>D6L1640C20</vt:lpstr>
      <vt:lpstr>D6L1640C21</vt:lpstr>
      <vt:lpstr>D6L1640C22</vt:lpstr>
      <vt:lpstr>D6L1640C23</vt:lpstr>
      <vt:lpstr>D6L1640C24</vt:lpstr>
      <vt:lpstr>D6L1640C25</vt:lpstr>
      <vt:lpstr>D6L1640C3</vt:lpstr>
      <vt:lpstr>D6L1640C4</vt:lpstr>
      <vt:lpstr>D6L1640C5</vt:lpstr>
      <vt:lpstr>D6L1640C6</vt:lpstr>
      <vt:lpstr>D6L1640C7</vt:lpstr>
      <vt:lpstr>D6L1640C8</vt:lpstr>
      <vt:lpstr>D6L1640C9</vt:lpstr>
      <vt:lpstr>D6L1641C1</vt:lpstr>
      <vt:lpstr>D6L1641C10</vt:lpstr>
      <vt:lpstr>D6L1641C11</vt:lpstr>
      <vt:lpstr>D6L1641C12</vt:lpstr>
      <vt:lpstr>D6L1641C13</vt:lpstr>
      <vt:lpstr>D6L1641C14</vt:lpstr>
      <vt:lpstr>D6L1641C15</vt:lpstr>
      <vt:lpstr>D6L1641C16</vt:lpstr>
      <vt:lpstr>D6L1641C17</vt:lpstr>
      <vt:lpstr>D6L1641C18</vt:lpstr>
      <vt:lpstr>D6L1641C19</vt:lpstr>
      <vt:lpstr>D6L1641C2</vt:lpstr>
      <vt:lpstr>D6L1641C20</vt:lpstr>
      <vt:lpstr>D6L1641C21</vt:lpstr>
      <vt:lpstr>D6L1641C22</vt:lpstr>
      <vt:lpstr>D6L1641C23</vt:lpstr>
      <vt:lpstr>D6L1641C24</vt:lpstr>
      <vt:lpstr>D6L1641C25</vt:lpstr>
      <vt:lpstr>D6L1641C3</vt:lpstr>
      <vt:lpstr>D6L1641C4</vt:lpstr>
      <vt:lpstr>D6L1641C5</vt:lpstr>
      <vt:lpstr>D6L1641C6</vt:lpstr>
      <vt:lpstr>D6L1641C7</vt:lpstr>
      <vt:lpstr>D6L1641C8</vt:lpstr>
      <vt:lpstr>D6L1641C9</vt:lpstr>
      <vt:lpstr>D6L16C1</vt:lpstr>
      <vt:lpstr>D6L16C10</vt:lpstr>
      <vt:lpstr>D6L16C11</vt:lpstr>
      <vt:lpstr>D6L16C2</vt:lpstr>
      <vt:lpstr>D6L16C3</vt:lpstr>
      <vt:lpstr>D6L16C4</vt:lpstr>
      <vt:lpstr>D6L16C5</vt:lpstr>
      <vt:lpstr>D6L16C6</vt:lpstr>
      <vt:lpstr>D6L16C7</vt:lpstr>
      <vt:lpstr>D6L16C8</vt:lpstr>
      <vt:lpstr>D6L16C9</vt:lpstr>
      <vt:lpstr>D6L1701C1</vt:lpstr>
      <vt:lpstr>D6L1701C10</vt:lpstr>
      <vt:lpstr>D6L1701C11</vt:lpstr>
      <vt:lpstr>D6L1701C12</vt:lpstr>
      <vt:lpstr>D6L1701C13</vt:lpstr>
      <vt:lpstr>D6L1701C14</vt:lpstr>
      <vt:lpstr>D6L1701C15</vt:lpstr>
      <vt:lpstr>D6L1701C16</vt:lpstr>
      <vt:lpstr>D6L1701C17</vt:lpstr>
      <vt:lpstr>D6L1701C18</vt:lpstr>
      <vt:lpstr>D6L1701C19</vt:lpstr>
      <vt:lpstr>D6L1701C2</vt:lpstr>
      <vt:lpstr>D6L1701C20</vt:lpstr>
      <vt:lpstr>D6L1701C21</vt:lpstr>
      <vt:lpstr>D6L1701C22</vt:lpstr>
      <vt:lpstr>D6L1701C23</vt:lpstr>
      <vt:lpstr>D6L1701C24</vt:lpstr>
      <vt:lpstr>D6L1701C25</vt:lpstr>
      <vt:lpstr>D6L1701C3</vt:lpstr>
      <vt:lpstr>D6L1701C4</vt:lpstr>
      <vt:lpstr>D6L1701C5</vt:lpstr>
      <vt:lpstr>D6L1701C6</vt:lpstr>
      <vt:lpstr>D6L1701C7</vt:lpstr>
      <vt:lpstr>D6L1701C8</vt:lpstr>
      <vt:lpstr>D6L1701C9</vt:lpstr>
      <vt:lpstr>D6L1702C1</vt:lpstr>
      <vt:lpstr>D6L1702C10</vt:lpstr>
      <vt:lpstr>D6L1702C11</vt:lpstr>
      <vt:lpstr>D6L1702C12</vt:lpstr>
      <vt:lpstr>D6L1702C13</vt:lpstr>
      <vt:lpstr>D6L1702C14</vt:lpstr>
      <vt:lpstr>D6L1702C15</vt:lpstr>
      <vt:lpstr>D6L1702C16</vt:lpstr>
      <vt:lpstr>D6L1702C17</vt:lpstr>
      <vt:lpstr>D6L1702C18</vt:lpstr>
      <vt:lpstr>D6L1702C19</vt:lpstr>
      <vt:lpstr>D6L1702C2</vt:lpstr>
      <vt:lpstr>D6L1702C20</vt:lpstr>
      <vt:lpstr>D6L1702C21</vt:lpstr>
      <vt:lpstr>D6L1702C22</vt:lpstr>
      <vt:lpstr>D6L1702C23</vt:lpstr>
      <vt:lpstr>D6L1702C24</vt:lpstr>
      <vt:lpstr>D6L1702C25</vt:lpstr>
      <vt:lpstr>D6L1702C3</vt:lpstr>
      <vt:lpstr>D6L1702C4</vt:lpstr>
      <vt:lpstr>D6L1702C5</vt:lpstr>
      <vt:lpstr>D6L1702C6</vt:lpstr>
      <vt:lpstr>D6L1702C7</vt:lpstr>
      <vt:lpstr>D6L1702C8</vt:lpstr>
      <vt:lpstr>D6L1702C9</vt:lpstr>
      <vt:lpstr>D6L1703C1</vt:lpstr>
      <vt:lpstr>D6L1703C10</vt:lpstr>
      <vt:lpstr>D6L1703C11</vt:lpstr>
      <vt:lpstr>D6L1703C12</vt:lpstr>
      <vt:lpstr>D6L1703C13</vt:lpstr>
      <vt:lpstr>D6L1703C14</vt:lpstr>
      <vt:lpstr>D6L1703C15</vt:lpstr>
      <vt:lpstr>D6L1703C16</vt:lpstr>
      <vt:lpstr>D6L1703C17</vt:lpstr>
      <vt:lpstr>D6L1703C18</vt:lpstr>
      <vt:lpstr>D6L1703C19</vt:lpstr>
      <vt:lpstr>D6L1703C2</vt:lpstr>
      <vt:lpstr>D6L1703C20</vt:lpstr>
      <vt:lpstr>D6L1703C21</vt:lpstr>
      <vt:lpstr>D6L1703C22</vt:lpstr>
      <vt:lpstr>D6L1703C23</vt:lpstr>
      <vt:lpstr>D6L1703C24</vt:lpstr>
      <vt:lpstr>D6L1703C25</vt:lpstr>
      <vt:lpstr>D6L1703C3</vt:lpstr>
      <vt:lpstr>D6L1703C4</vt:lpstr>
      <vt:lpstr>D6L1703C5</vt:lpstr>
      <vt:lpstr>D6L1703C6</vt:lpstr>
      <vt:lpstr>D6L1703C7</vt:lpstr>
      <vt:lpstr>D6L1703C8</vt:lpstr>
      <vt:lpstr>D6L1703C9</vt:lpstr>
      <vt:lpstr>D6L1704C1</vt:lpstr>
      <vt:lpstr>D6L1704C10</vt:lpstr>
      <vt:lpstr>D6L1704C11</vt:lpstr>
      <vt:lpstr>D6L1704C12</vt:lpstr>
      <vt:lpstr>D6L1704C13</vt:lpstr>
      <vt:lpstr>D6L1704C14</vt:lpstr>
      <vt:lpstr>D6L1704C15</vt:lpstr>
      <vt:lpstr>D6L1704C16</vt:lpstr>
      <vt:lpstr>D6L1704C17</vt:lpstr>
      <vt:lpstr>D6L1704C18</vt:lpstr>
      <vt:lpstr>D6L1704C19</vt:lpstr>
      <vt:lpstr>D6L1704C2</vt:lpstr>
      <vt:lpstr>D6L1704C20</vt:lpstr>
      <vt:lpstr>D6L1704C21</vt:lpstr>
      <vt:lpstr>D6L1704C22</vt:lpstr>
      <vt:lpstr>D6L1704C23</vt:lpstr>
      <vt:lpstr>D6L1704C24</vt:lpstr>
      <vt:lpstr>D6L1704C25</vt:lpstr>
      <vt:lpstr>D6L1704C3</vt:lpstr>
      <vt:lpstr>D6L1704C4</vt:lpstr>
      <vt:lpstr>D6L1704C5</vt:lpstr>
      <vt:lpstr>D6L1704C6</vt:lpstr>
      <vt:lpstr>D6L1704C7</vt:lpstr>
      <vt:lpstr>D6L1704C8</vt:lpstr>
      <vt:lpstr>D6L1704C9</vt:lpstr>
      <vt:lpstr>D6L1705C1</vt:lpstr>
      <vt:lpstr>D6L1705C10</vt:lpstr>
      <vt:lpstr>D6L1705C11</vt:lpstr>
      <vt:lpstr>D6L1705C12</vt:lpstr>
      <vt:lpstr>D6L1705C13</vt:lpstr>
      <vt:lpstr>D6L1705C14</vt:lpstr>
      <vt:lpstr>D6L1705C15</vt:lpstr>
      <vt:lpstr>D6L1705C16</vt:lpstr>
      <vt:lpstr>D6L1705C17</vt:lpstr>
      <vt:lpstr>D6L1705C18</vt:lpstr>
      <vt:lpstr>D6L1705C19</vt:lpstr>
      <vt:lpstr>D6L1705C2</vt:lpstr>
      <vt:lpstr>D6L1705C20</vt:lpstr>
      <vt:lpstr>D6L1705C21</vt:lpstr>
      <vt:lpstr>D6L1705C22</vt:lpstr>
      <vt:lpstr>D6L1705C23</vt:lpstr>
      <vt:lpstr>D6L1705C24</vt:lpstr>
      <vt:lpstr>D6L1705C25</vt:lpstr>
      <vt:lpstr>D6L1705C3</vt:lpstr>
      <vt:lpstr>D6L1705C4</vt:lpstr>
      <vt:lpstr>D6L1705C5</vt:lpstr>
      <vt:lpstr>D6L1705C6</vt:lpstr>
      <vt:lpstr>D6L1705C7</vt:lpstr>
      <vt:lpstr>D6L1705C8</vt:lpstr>
      <vt:lpstr>D6L1705C9</vt:lpstr>
      <vt:lpstr>D6L1706C1</vt:lpstr>
      <vt:lpstr>D6L1706C10</vt:lpstr>
      <vt:lpstr>D6L1706C11</vt:lpstr>
      <vt:lpstr>D6L1706C12</vt:lpstr>
      <vt:lpstr>D6L1706C13</vt:lpstr>
      <vt:lpstr>D6L1706C14</vt:lpstr>
      <vt:lpstr>D6L1706C15</vt:lpstr>
      <vt:lpstr>D6L1706C16</vt:lpstr>
      <vt:lpstr>D6L1706C17</vt:lpstr>
      <vt:lpstr>D6L1706C18</vt:lpstr>
      <vt:lpstr>D6L1706C19</vt:lpstr>
      <vt:lpstr>D6L1706C2</vt:lpstr>
      <vt:lpstr>D6L1706C20</vt:lpstr>
      <vt:lpstr>D6L1706C21</vt:lpstr>
      <vt:lpstr>D6L1706C22</vt:lpstr>
      <vt:lpstr>D6L1706C23</vt:lpstr>
      <vt:lpstr>D6L1706C24</vt:lpstr>
      <vt:lpstr>D6L1706C25</vt:lpstr>
      <vt:lpstr>D6L1706C3</vt:lpstr>
      <vt:lpstr>D6L1706C4</vt:lpstr>
      <vt:lpstr>D6L1706C5</vt:lpstr>
      <vt:lpstr>D6L1706C6</vt:lpstr>
      <vt:lpstr>D6L1706C7</vt:lpstr>
      <vt:lpstr>D6L1706C8</vt:lpstr>
      <vt:lpstr>D6L1706C9</vt:lpstr>
      <vt:lpstr>D6L1707C1</vt:lpstr>
      <vt:lpstr>D6L1707C10</vt:lpstr>
      <vt:lpstr>D6L1707C11</vt:lpstr>
      <vt:lpstr>D6L1707C12</vt:lpstr>
      <vt:lpstr>D6L1707C13</vt:lpstr>
      <vt:lpstr>D6L1707C14</vt:lpstr>
      <vt:lpstr>D6L1707C15</vt:lpstr>
      <vt:lpstr>D6L1707C16</vt:lpstr>
      <vt:lpstr>D6L1707C17</vt:lpstr>
      <vt:lpstr>D6L1707C18</vt:lpstr>
      <vt:lpstr>D6L1707C19</vt:lpstr>
      <vt:lpstr>D6L1707C2</vt:lpstr>
      <vt:lpstr>D6L1707C20</vt:lpstr>
      <vt:lpstr>D6L1707C21</vt:lpstr>
      <vt:lpstr>D6L1707C22</vt:lpstr>
      <vt:lpstr>D6L1707C23</vt:lpstr>
      <vt:lpstr>D6L1707C24</vt:lpstr>
      <vt:lpstr>D6L1707C25</vt:lpstr>
      <vt:lpstr>D6L1707C3</vt:lpstr>
      <vt:lpstr>D6L1707C4</vt:lpstr>
      <vt:lpstr>D6L1707C5</vt:lpstr>
      <vt:lpstr>D6L1707C6</vt:lpstr>
      <vt:lpstr>D6L1707C7</vt:lpstr>
      <vt:lpstr>D6L1707C8</vt:lpstr>
      <vt:lpstr>D6L1707C9</vt:lpstr>
      <vt:lpstr>D6L1708C1</vt:lpstr>
      <vt:lpstr>D6L1708C10</vt:lpstr>
      <vt:lpstr>D6L1708C11</vt:lpstr>
      <vt:lpstr>D6L1708C12</vt:lpstr>
      <vt:lpstr>D6L1708C13</vt:lpstr>
      <vt:lpstr>D6L1708C14</vt:lpstr>
      <vt:lpstr>D6L1708C15</vt:lpstr>
      <vt:lpstr>D6L1708C16</vt:lpstr>
      <vt:lpstr>D6L1708C17</vt:lpstr>
      <vt:lpstr>D6L1708C18</vt:lpstr>
      <vt:lpstr>D6L1708C19</vt:lpstr>
      <vt:lpstr>D6L1708C2</vt:lpstr>
      <vt:lpstr>D6L1708C20</vt:lpstr>
      <vt:lpstr>D6L1708C21</vt:lpstr>
      <vt:lpstr>D6L1708C22</vt:lpstr>
      <vt:lpstr>D6L1708C23</vt:lpstr>
      <vt:lpstr>D6L1708C24</vt:lpstr>
      <vt:lpstr>D6L1708C25</vt:lpstr>
      <vt:lpstr>D6L1708C3</vt:lpstr>
      <vt:lpstr>D6L1708C4</vt:lpstr>
      <vt:lpstr>D6L1708C5</vt:lpstr>
      <vt:lpstr>D6L1708C6</vt:lpstr>
      <vt:lpstr>D6L1708C7</vt:lpstr>
      <vt:lpstr>D6L1708C8</vt:lpstr>
      <vt:lpstr>D6L1708C9</vt:lpstr>
      <vt:lpstr>D6L1709C1</vt:lpstr>
      <vt:lpstr>D6L1709C10</vt:lpstr>
      <vt:lpstr>D6L1709C11</vt:lpstr>
      <vt:lpstr>D6L1709C12</vt:lpstr>
      <vt:lpstr>D6L1709C13</vt:lpstr>
      <vt:lpstr>D6L1709C14</vt:lpstr>
      <vt:lpstr>D6L1709C15</vt:lpstr>
      <vt:lpstr>D6L1709C16</vt:lpstr>
      <vt:lpstr>D6L1709C17</vt:lpstr>
      <vt:lpstr>D6L1709C18</vt:lpstr>
      <vt:lpstr>D6L1709C19</vt:lpstr>
      <vt:lpstr>D6L1709C2</vt:lpstr>
      <vt:lpstr>D6L1709C20</vt:lpstr>
      <vt:lpstr>D6L1709C21</vt:lpstr>
      <vt:lpstr>D6L1709C22</vt:lpstr>
      <vt:lpstr>D6L1709C23</vt:lpstr>
      <vt:lpstr>D6L1709C24</vt:lpstr>
      <vt:lpstr>D6L1709C25</vt:lpstr>
      <vt:lpstr>D6L1709C3</vt:lpstr>
      <vt:lpstr>D6L1709C4</vt:lpstr>
      <vt:lpstr>D6L1709C5</vt:lpstr>
      <vt:lpstr>D6L1709C6</vt:lpstr>
      <vt:lpstr>D6L1709C7</vt:lpstr>
      <vt:lpstr>D6L1709C8</vt:lpstr>
      <vt:lpstr>D6L1709C9</vt:lpstr>
      <vt:lpstr>D6L1710C1</vt:lpstr>
      <vt:lpstr>D6L1710C10</vt:lpstr>
      <vt:lpstr>D6L1710C11</vt:lpstr>
      <vt:lpstr>D6L1710C12</vt:lpstr>
      <vt:lpstr>D6L1710C13</vt:lpstr>
      <vt:lpstr>D6L1710C14</vt:lpstr>
      <vt:lpstr>D6L1710C15</vt:lpstr>
      <vt:lpstr>D6L1710C16</vt:lpstr>
      <vt:lpstr>D6L1710C17</vt:lpstr>
      <vt:lpstr>D6L1710C18</vt:lpstr>
      <vt:lpstr>D6L1710C19</vt:lpstr>
      <vt:lpstr>D6L1710C2</vt:lpstr>
      <vt:lpstr>D6L1710C20</vt:lpstr>
      <vt:lpstr>D6L1710C21</vt:lpstr>
      <vt:lpstr>D6L1710C22</vt:lpstr>
      <vt:lpstr>D6L1710C23</vt:lpstr>
      <vt:lpstr>D6L1710C24</vt:lpstr>
      <vt:lpstr>D6L1710C25</vt:lpstr>
      <vt:lpstr>D6L1710C3</vt:lpstr>
      <vt:lpstr>D6L1710C4</vt:lpstr>
      <vt:lpstr>D6L1710C5</vt:lpstr>
      <vt:lpstr>D6L1710C6</vt:lpstr>
      <vt:lpstr>D6L1710C7</vt:lpstr>
      <vt:lpstr>D6L1710C8</vt:lpstr>
      <vt:lpstr>D6L1710C9</vt:lpstr>
      <vt:lpstr>D6L1711C1</vt:lpstr>
      <vt:lpstr>D6L1711C10</vt:lpstr>
      <vt:lpstr>D6L1711C11</vt:lpstr>
      <vt:lpstr>D6L1711C12</vt:lpstr>
      <vt:lpstr>D6L1711C13</vt:lpstr>
      <vt:lpstr>D6L1711C14</vt:lpstr>
      <vt:lpstr>D6L1711C15</vt:lpstr>
      <vt:lpstr>D6L1711C16</vt:lpstr>
      <vt:lpstr>D6L1711C17</vt:lpstr>
      <vt:lpstr>D6L1711C18</vt:lpstr>
      <vt:lpstr>D6L1711C19</vt:lpstr>
      <vt:lpstr>D6L1711C2</vt:lpstr>
      <vt:lpstr>D6L1711C20</vt:lpstr>
      <vt:lpstr>D6L1711C21</vt:lpstr>
      <vt:lpstr>D6L1711C22</vt:lpstr>
      <vt:lpstr>D6L1711C23</vt:lpstr>
      <vt:lpstr>D6L1711C24</vt:lpstr>
      <vt:lpstr>D6L1711C25</vt:lpstr>
      <vt:lpstr>D6L1711C3</vt:lpstr>
      <vt:lpstr>D6L1711C4</vt:lpstr>
      <vt:lpstr>D6L1711C5</vt:lpstr>
      <vt:lpstr>D6L1711C6</vt:lpstr>
      <vt:lpstr>D6L1711C7</vt:lpstr>
      <vt:lpstr>D6L1711C8</vt:lpstr>
      <vt:lpstr>D6L1711C9</vt:lpstr>
      <vt:lpstr>D6L1712C1</vt:lpstr>
      <vt:lpstr>D6L1712C10</vt:lpstr>
      <vt:lpstr>D6L1712C11</vt:lpstr>
      <vt:lpstr>D6L1712C12</vt:lpstr>
      <vt:lpstr>D6L1712C13</vt:lpstr>
      <vt:lpstr>D6L1712C14</vt:lpstr>
      <vt:lpstr>D6L1712C15</vt:lpstr>
      <vt:lpstr>D6L1712C16</vt:lpstr>
      <vt:lpstr>D6L1712C17</vt:lpstr>
      <vt:lpstr>D6L1712C18</vt:lpstr>
      <vt:lpstr>D6L1712C19</vt:lpstr>
      <vt:lpstr>D6L1712C2</vt:lpstr>
      <vt:lpstr>D6L1712C20</vt:lpstr>
      <vt:lpstr>D6L1712C21</vt:lpstr>
      <vt:lpstr>D6L1712C22</vt:lpstr>
      <vt:lpstr>D6L1712C23</vt:lpstr>
      <vt:lpstr>D6L1712C24</vt:lpstr>
      <vt:lpstr>D6L1712C25</vt:lpstr>
      <vt:lpstr>D6L1712C3</vt:lpstr>
      <vt:lpstr>D6L1712C4</vt:lpstr>
      <vt:lpstr>D6L1712C5</vt:lpstr>
      <vt:lpstr>D6L1712C6</vt:lpstr>
      <vt:lpstr>D6L1712C7</vt:lpstr>
      <vt:lpstr>D6L1712C8</vt:lpstr>
      <vt:lpstr>D6L1712C9</vt:lpstr>
      <vt:lpstr>D6L1713C1</vt:lpstr>
      <vt:lpstr>D6L1713C10</vt:lpstr>
      <vt:lpstr>D6L1713C11</vt:lpstr>
      <vt:lpstr>D6L1713C12</vt:lpstr>
      <vt:lpstr>D6L1713C13</vt:lpstr>
      <vt:lpstr>D6L1713C14</vt:lpstr>
      <vt:lpstr>D6L1713C15</vt:lpstr>
      <vt:lpstr>D6L1713C16</vt:lpstr>
      <vt:lpstr>D6L1713C17</vt:lpstr>
      <vt:lpstr>D6L1713C18</vt:lpstr>
      <vt:lpstr>D6L1713C19</vt:lpstr>
      <vt:lpstr>D6L1713C2</vt:lpstr>
      <vt:lpstr>D6L1713C20</vt:lpstr>
      <vt:lpstr>D6L1713C21</vt:lpstr>
      <vt:lpstr>D6L1713C22</vt:lpstr>
      <vt:lpstr>D6L1713C23</vt:lpstr>
      <vt:lpstr>D6L1713C24</vt:lpstr>
      <vt:lpstr>D6L1713C25</vt:lpstr>
      <vt:lpstr>D6L1713C3</vt:lpstr>
      <vt:lpstr>D6L1713C4</vt:lpstr>
      <vt:lpstr>D6L1713C5</vt:lpstr>
      <vt:lpstr>D6L1713C6</vt:lpstr>
      <vt:lpstr>D6L1713C7</vt:lpstr>
      <vt:lpstr>D6L1713C8</vt:lpstr>
      <vt:lpstr>D6L1713C9</vt:lpstr>
      <vt:lpstr>D6L1714C1</vt:lpstr>
      <vt:lpstr>D6L1714C10</vt:lpstr>
      <vt:lpstr>D6L1714C11</vt:lpstr>
      <vt:lpstr>D6L1714C12</vt:lpstr>
      <vt:lpstr>D6L1714C13</vt:lpstr>
      <vt:lpstr>D6L1714C14</vt:lpstr>
      <vt:lpstr>D6L1714C15</vt:lpstr>
      <vt:lpstr>D6L1714C16</vt:lpstr>
      <vt:lpstr>D6L1714C17</vt:lpstr>
      <vt:lpstr>D6L1714C18</vt:lpstr>
      <vt:lpstr>D6L1714C19</vt:lpstr>
      <vt:lpstr>D6L1714C2</vt:lpstr>
      <vt:lpstr>D6L1714C20</vt:lpstr>
      <vt:lpstr>D6L1714C21</vt:lpstr>
      <vt:lpstr>D6L1714C22</vt:lpstr>
      <vt:lpstr>D6L1714C23</vt:lpstr>
      <vt:lpstr>D6L1714C24</vt:lpstr>
      <vt:lpstr>D6L1714C25</vt:lpstr>
      <vt:lpstr>D6L1714C3</vt:lpstr>
      <vt:lpstr>D6L1714C4</vt:lpstr>
      <vt:lpstr>D6L1714C5</vt:lpstr>
      <vt:lpstr>D6L1714C6</vt:lpstr>
      <vt:lpstr>D6L1714C7</vt:lpstr>
      <vt:lpstr>D6L1714C8</vt:lpstr>
      <vt:lpstr>D6L1714C9</vt:lpstr>
      <vt:lpstr>D6L1715C1</vt:lpstr>
      <vt:lpstr>D6L1715C10</vt:lpstr>
      <vt:lpstr>D6L1715C11</vt:lpstr>
      <vt:lpstr>D6L1715C12</vt:lpstr>
      <vt:lpstr>D6L1715C13</vt:lpstr>
      <vt:lpstr>D6L1715C14</vt:lpstr>
      <vt:lpstr>D6L1715C15</vt:lpstr>
      <vt:lpstr>D6L1715C16</vt:lpstr>
      <vt:lpstr>D6L1715C17</vt:lpstr>
      <vt:lpstr>D6L1715C18</vt:lpstr>
      <vt:lpstr>D6L1715C19</vt:lpstr>
      <vt:lpstr>D6L1715C2</vt:lpstr>
      <vt:lpstr>D6L1715C20</vt:lpstr>
      <vt:lpstr>D6L1715C21</vt:lpstr>
      <vt:lpstr>D6L1715C22</vt:lpstr>
      <vt:lpstr>D6L1715C23</vt:lpstr>
      <vt:lpstr>D6L1715C24</vt:lpstr>
      <vt:lpstr>D6L1715C25</vt:lpstr>
      <vt:lpstr>D6L1715C3</vt:lpstr>
      <vt:lpstr>D6L1715C4</vt:lpstr>
      <vt:lpstr>D6L1715C5</vt:lpstr>
      <vt:lpstr>D6L1715C6</vt:lpstr>
      <vt:lpstr>D6L1715C7</vt:lpstr>
      <vt:lpstr>D6L1715C8</vt:lpstr>
      <vt:lpstr>D6L1715C9</vt:lpstr>
      <vt:lpstr>D6L1716C1</vt:lpstr>
      <vt:lpstr>D6L1716C10</vt:lpstr>
      <vt:lpstr>D6L1716C11</vt:lpstr>
      <vt:lpstr>D6L1716C12</vt:lpstr>
      <vt:lpstr>D6L1716C13</vt:lpstr>
      <vt:lpstr>D6L1716C14</vt:lpstr>
      <vt:lpstr>D6L1716C15</vt:lpstr>
      <vt:lpstr>D6L1716C16</vt:lpstr>
      <vt:lpstr>D6L1716C17</vt:lpstr>
      <vt:lpstr>D6L1716C18</vt:lpstr>
      <vt:lpstr>D6L1716C19</vt:lpstr>
      <vt:lpstr>D6L1716C2</vt:lpstr>
      <vt:lpstr>D6L1716C20</vt:lpstr>
      <vt:lpstr>D6L1716C21</vt:lpstr>
      <vt:lpstr>D6L1716C22</vt:lpstr>
      <vt:lpstr>D6L1716C23</vt:lpstr>
      <vt:lpstr>D6L1716C24</vt:lpstr>
      <vt:lpstr>D6L1716C25</vt:lpstr>
      <vt:lpstr>D6L1716C3</vt:lpstr>
      <vt:lpstr>D6L1716C4</vt:lpstr>
      <vt:lpstr>D6L1716C5</vt:lpstr>
      <vt:lpstr>D6L1716C6</vt:lpstr>
      <vt:lpstr>D6L1716C7</vt:lpstr>
      <vt:lpstr>D6L1716C8</vt:lpstr>
      <vt:lpstr>D6L1716C9</vt:lpstr>
      <vt:lpstr>D6L1717C1</vt:lpstr>
      <vt:lpstr>D6L1717C10</vt:lpstr>
      <vt:lpstr>D6L1717C11</vt:lpstr>
      <vt:lpstr>D6L1717C12</vt:lpstr>
      <vt:lpstr>D6L1717C13</vt:lpstr>
      <vt:lpstr>D6L1717C14</vt:lpstr>
      <vt:lpstr>D6L1717C15</vt:lpstr>
      <vt:lpstr>D6L1717C16</vt:lpstr>
      <vt:lpstr>D6L1717C17</vt:lpstr>
      <vt:lpstr>D6L1717C18</vt:lpstr>
      <vt:lpstr>D6L1717C19</vt:lpstr>
      <vt:lpstr>D6L1717C2</vt:lpstr>
      <vt:lpstr>D6L1717C20</vt:lpstr>
      <vt:lpstr>D6L1717C21</vt:lpstr>
      <vt:lpstr>D6L1717C22</vt:lpstr>
      <vt:lpstr>D6L1717C23</vt:lpstr>
      <vt:lpstr>D6L1717C24</vt:lpstr>
      <vt:lpstr>D6L1717C25</vt:lpstr>
      <vt:lpstr>D6L1717C3</vt:lpstr>
      <vt:lpstr>D6L1717C4</vt:lpstr>
      <vt:lpstr>D6L1717C5</vt:lpstr>
      <vt:lpstr>D6L1717C6</vt:lpstr>
      <vt:lpstr>D6L1717C7</vt:lpstr>
      <vt:lpstr>D6L1717C8</vt:lpstr>
      <vt:lpstr>D6L1717C9</vt:lpstr>
      <vt:lpstr>D6L1718C1</vt:lpstr>
      <vt:lpstr>D6L1718C10</vt:lpstr>
      <vt:lpstr>D6L1718C11</vt:lpstr>
      <vt:lpstr>D6L1718C12</vt:lpstr>
      <vt:lpstr>D6L1718C13</vt:lpstr>
      <vt:lpstr>D6L1718C14</vt:lpstr>
      <vt:lpstr>D6L1718C15</vt:lpstr>
      <vt:lpstr>D6L1718C16</vt:lpstr>
      <vt:lpstr>D6L1718C17</vt:lpstr>
      <vt:lpstr>D6L1718C18</vt:lpstr>
      <vt:lpstr>D6L1718C19</vt:lpstr>
      <vt:lpstr>D6L1718C2</vt:lpstr>
      <vt:lpstr>D6L1718C20</vt:lpstr>
      <vt:lpstr>D6L1718C21</vt:lpstr>
      <vt:lpstr>D6L1718C22</vt:lpstr>
      <vt:lpstr>D6L1718C23</vt:lpstr>
      <vt:lpstr>D6L1718C24</vt:lpstr>
      <vt:lpstr>D6L1718C25</vt:lpstr>
      <vt:lpstr>D6L1718C3</vt:lpstr>
      <vt:lpstr>D6L1718C4</vt:lpstr>
      <vt:lpstr>D6L1718C5</vt:lpstr>
      <vt:lpstr>D6L1718C6</vt:lpstr>
      <vt:lpstr>D6L1718C7</vt:lpstr>
      <vt:lpstr>D6L1718C8</vt:lpstr>
      <vt:lpstr>D6L1718C9</vt:lpstr>
      <vt:lpstr>D6L1719C1</vt:lpstr>
      <vt:lpstr>D6L1719C10</vt:lpstr>
      <vt:lpstr>D6L1719C11</vt:lpstr>
      <vt:lpstr>D6L1719C12</vt:lpstr>
      <vt:lpstr>D6L1719C13</vt:lpstr>
      <vt:lpstr>D6L1719C14</vt:lpstr>
      <vt:lpstr>D6L1719C15</vt:lpstr>
      <vt:lpstr>D6L1719C16</vt:lpstr>
      <vt:lpstr>D6L1719C17</vt:lpstr>
      <vt:lpstr>D6L1719C18</vt:lpstr>
      <vt:lpstr>D6L1719C19</vt:lpstr>
      <vt:lpstr>D6L1719C2</vt:lpstr>
      <vt:lpstr>D6L1719C20</vt:lpstr>
      <vt:lpstr>D6L1719C21</vt:lpstr>
      <vt:lpstr>D6L1719C22</vt:lpstr>
      <vt:lpstr>D6L1719C23</vt:lpstr>
      <vt:lpstr>D6L1719C24</vt:lpstr>
      <vt:lpstr>D6L1719C25</vt:lpstr>
      <vt:lpstr>D6L1719C3</vt:lpstr>
      <vt:lpstr>D6L1719C4</vt:lpstr>
      <vt:lpstr>D6L1719C5</vt:lpstr>
      <vt:lpstr>D6L1719C6</vt:lpstr>
      <vt:lpstr>D6L1719C7</vt:lpstr>
      <vt:lpstr>D6L1719C8</vt:lpstr>
      <vt:lpstr>D6L1719C9</vt:lpstr>
      <vt:lpstr>D6L1720C1</vt:lpstr>
      <vt:lpstr>D6L1720C10</vt:lpstr>
      <vt:lpstr>D6L1720C11</vt:lpstr>
      <vt:lpstr>D6L1720C12</vt:lpstr>
      <vt:lpstr>D6L1720C13</vt:lpstr>
      <vt:lpstr>D6L1720C14</vt:lpstr>
      <vt:lpstr>D6L1720C15</vt:lpstr>
      <vt:lpstr>D6L1720C16</vt:lpstr>
      <vt:lpstr>D6L1720C17</vt:lpstr>
      <vt:lpstr>D6L1720C18</vt:lpstr>
      <vt:lpstr>D6L1720C19</vt:lpstr>
      <vt:lpstr>D6L1720C2</vt:lpstr>
      <vt:lpstr>D6L1720C20</vt:lpstr>
      <vt:lpstr>D6L1720C21</vt:lpstr>
      <vt:lpstr>D6L1720C22</vt:lpstr>
      <vt:lpstr>D6L1720C23</vt:lpstr>
      <vt:lpstr>D6L1720C24</vt:lpstr>
      <vt:lpstr>D6L1720C25</vt:lpstr>
      <vt:lpstr>D6L1720C3</vt:lpstr>
      <vt:lpstr>D6L1720C4</vt:lpstr>
      <vt:lpstr>D6L1720C5</vt:lpstr>
      <vt:lpstr>D6L1720C6</vt:lpstr>
      <vt:lpstr>D6L1720C7</vt:lpstr>
      <vt:lpstr>D6L1720C8</vt:lpstr>
      <vt:lpstr>D6L1720C9</vt:lpstr>
      <vt:lpstr>D6L1721C1</vt:lpstr>
      <vt:lpstr>D6L1721C10</vt:lpstr>
      <vt:lpstr>D6L1721C11</vt:lpstr>
      <vt:lpstr>D6L1721C12</vt:lpstr>
      <vt:lpstr>D6L1721C13</vt:lpstr>
      <vt:lpstr>D6L1721C14</vt:lpstr>
      <vt:lpstr>D6L1721C15</vt:lpstr>
      <vt:lpstr>D6L1721C16</vt:lpstr>
      <vt:lpstr>D6L1721C17</vt:lpstr>
      <vt:lpstr>D6L1721C18</vt:lpstr>
      <vt:lpstr>D6L1721C19</vt:lpstr>
      <vt:lpstr>D6L1721C2</vt:lpstr>
      <vt:lpstr>D6L1721C20</vt:lpstr>
      <vt:lpstr>D6L1721C21</vt:lpstr>
      <vt:lpstr>D6L1721C22</vt:lpstr>
      <vt:lpstr>D6L1721C23</vt:lpstr>
      <vt:lpstr>D6L1721C24</vt:lpstr>
      <vt:lpstr>D6L1721C25</vt:lpstr>
      <vt:lpstr>D6L1721C3</vt:lpstr>
      <vt:lpstr>D6L1721C4</vt:lpstr>
      <vt:lpstr>D6L1721C5</vt:lpstr>
      <vt:lpstr>D6L1721C6</vt:lpstr>
      <vt:lpstr>D6L1721C7</vt:lpstr>
      <vt:lpstr>D6L1721C8</vt:lpstr>
      <vt:lpstr>D6L1721C9</vt:lpstr>
      <vt:lpstr>D6L1722C1</vt:lpstr>
      <vt:lpstr>D6L1722C10</vt:lpstr>
      <vt:lpstr>D6L1722C11</vt:lpstr>
      <vt:lpstr>D6L1722C12</vt:lpstr>
      <vt:lpstr>D6L1722C13</vt:lpstr>
      <vt:lpstr>D6L1722C14</vt:lpstr>
      <vt:lpstr>D6L1722C15</vt:lpstr>
      <vt:lpstr>D6L1722C16</vt:lpstr>
      <vt:lpstr>D6L1722C17</vt:lpstr>
      <vt:lpstr>D6L1722C18</vt:lpstr>
      <vt:lpstr>D6L1722C19</vt:lpstr>
      <vt:lpstr>D6L1722C2</vt:lpstr>
      <vt:lpstr>D6L1722C20</vt:lpstr>
      <vt:lpstr>D6L1722C21</vt:lpstr>
      <vt:lpstr>D6L1722C22</vt:lpstr>
      <vt:lpstr>D6L1722C23</vt:lpstr>
      <vt:lpstr>D6L1722C24</vt:lpstr>
      <vt:lpstr>D6L1722C25</vt:lpstr>
      <vt:lpstr>D6L1722C3</vt:lpstr>
      <vt:lpstr>D6L1722C4</vt:lpstr>
      <vt:lpstr>D6L1722C5</vt:lpstr>
      <vt:lpstr>D6L1722C6</vt:lpstr>
      <vt:lpstr>D6L1722C7</vt:lpstr>
      <vt:lpstr>D6L1722C8</vt:lpstr>
      <vt:lpstr>D6L1722C9</vt:lpstr>
      <vt:lpstr>D6L1723C1</vt:lpstr>
      <vt:lpstr>D6L1723C10</vt:lpstr>
      <vt:lpstr>D6L1723C11</vt:lpstr>
      <vt:lpstr>D6L1723C12</vt:lpstr>
      <vt:lpstr>D6L1723C13</vt:lpstr>
      <vt:lpstr>D6L1723C14</vt:lpstr>
      <vt:lpstr>D6L1723C15</vt:lpstr>
      <vt:lpstr>D6L1723C16</vt:lpstr>
      <vt:lpstr>D6L1723C17</vt:lpstr>
      <vt:lpstr>D6L1723C18</vt:lpstr>
      <vt:lpstr>D6L1723C19</vt:lpstr>
      <vt:lpstr>D6L1723C2</vt:lpstr>
      <vt:lpstr>D6L1723C20</vt:lpstr>
      <vt:lpstr>D6L1723C21</vt:lpstr>
      <vt:lpstr>D6L1723C22</vt:lpstr>
      <vt:lpstr>D6L1723C23</vt:lpstr>
      <vt:lpstr>D6L1723C24</vt:lpstr>
      <vt:lpstr>D6L1723C25</vt:lpstr>
      <vt:lpstr>D6L1723C3</vt:lpstr>
      <vt:lpstr>D6L1723C4</vt:lpstr>
      <vt:lpstr>D6L1723C5</vt:lpstr>
      <vt:lpstr>D6L1723C6</vt:lpstr>
      <vt:lpstr>D6L1723C7</vt:lpstr>
      <vt:lpstr>D6L1723C8</vt:lpstr>
      <vt:lpstr>D6L1723C9</vt:lpstr>
      <vt:lpstr>D6L1724C1</vt:lpstr>
      <vt:lpstr>D6L1724C10</vt:lpstr>
      <vt:lpstr>D6L1724C11</vt:lpstr>
      <vt:lpstr>D6L1724C12</vt:lpstr>
      <vt:lpstr>D6L1724C13</vt:lpstr>
      <vt:lpstr>D6L1724C14</vt:lpstr>
      <vt:lpstr>D6L1724C15</vt:lpstr>
      <vt:lpstr>D6L1724C16</vt:lpstr>
      <vt:lpstr>D6L1724C17</vt:lpstr>
      <vt:lpstr>D6L1724C18</vt:lpstr>
      <vt:lpstr>D6L1724C19</vt:lpstr>
      <vt:lpstr>D6L1724C2</vt:lpstr>
      <vt:lpstr>D6L1724C20</vt:lpstr>
      <vt:lpstr>D6L1724C21</vt:lpstr>
      <vt:lpstr>D6L1724C22</vt:lpstr>
      <vt:lpstr>D6L1724C23</vt:lpstr>
      <vt:lpstr>D6L1724C24</vt:lpstr>
      <vt:lpstr>D6L1724C25</vt:lpstr>
      <vt:lpstr>D6L1724C3</vt:lpstr>
      <vt:lpstr>D6L1724C4</vt:lpstr>
      <vt:lpstr>D6L1724C5</vt:lpstr>
      <vt:lpstr>D6L1724C6</vt:lpstr>
      <vt:lpstr>D6L1724C7</vt:lpstr>
      <vt:lpstr>D6L1724C8</vt:lpstr>
      <vt:lpstr>D6L1724C9</vt:lpstr>
      <vt:lpstr>D6L1725C1</vt:lpstr>
      <vt:lpstr>D6L1725C10</vt:lpstr>
      <vt:lpstr>D6L1725C11</vt:lpstr>
      <vt:lpstr>D6L1725C12</vt:lpstr>
      <vt:lpstr>D6L1725C13</vt:lpstr>
      <vt:lpstr>D6L1725C14</vt:lpstr>
      <vt:lpstr>D6L1725C15</vt:lpstr>
      <vt:lpstr>D6L1725C16</vt:lpstr>
      <vt:lpstr>D6L1725C17</vt:lpstr>
      <vt:lpstr>D6L1725C18</vt:lpstr>
      <vt:lpstr>D6L1725C19</vt:lpstr>
      <vt:lpstr>D6L1725C2</vt:lpstr>
      <vt:lpstr>D6L1725C20</vt:lpstr>
      <vt:lpstr>D6L1725C21</vt:lpstr>
      <vt:lpstr>D6L1725C22</vt:lpstr>
      <vt:lpstr>D6L1725C23</vt:lpstr>
      <vt:lpstr>D6L1725C24</vt:lpstr>
      <vt:lpstr>D6L1725C25</vt:lpstr>
      <vt:lpstr>D6L1725C3</vt:lpstr>
      <vt:lpstr>D6L1725C4</vt:lpstr>
      <vt:lpstr>D6L1725C5</vt:lpstr>
      <vt:lpstr>D6L1725C6</vt:lpstr>
      <vt:lpstr>D6L1725C7</vt:lpstr>
      <vt:lpstr>D6L1725C8</vt:lpstr>
      <vt:lpstr>D6L1725C9</vt:lpstr>
      <vt:lpstr>D6L1726C1</vt:lpstr>
      <vt:lpstr>D6L1726C10</vt:lpstr>
      <vt:lpstr>D6L1726C11</vt:lpstr>
      <vt:lpstr>D6L1726C12</vt:lpstr>
      <vt:lpstr>D6L1726C13</vt:lpstr>
      <vt:lpstr>D6L1726C14</vt:lpstr>
      <vt:lpstr>D6L1726C15</vt:lpstr>
      <vt:lpstr>D6L1726C16</vt:lpstr>
      <vt:lpstr>D6L1726C17</vt:lpstr>
      <vt:lpstr>D6L1726C18</vt:lpstr>
      <vt:lpstr>D6L1726C19</vt:lpstr>
      <vt:lpstr>D6L1726C2</vt:lpstr>
      <vt:lpstr>D6L1726C20</vt:lpstr>
      <vt:lpstr>D6L1726C21</vt:lpstr>
      <vt:lpstr>D6L1726C22</vt:lpstr>
      <vt:lpstr>D6L1726C23</vt:lpstr>
      <vt:lpstr>D6L1726C24</vt:lpstr>
      <vt:lpstr>D6L1726C25</vt:lpstr>
      <vt:lpstr>D6L1726C3</vt:lpstr>
      <vt:lpstr>D6L1726C4</vt:lpstr>
      <vt:lpstr>D6L1726C5</vt:lpstr>
      <vt:lpstr>D6L1726C6</vt:lpstr>
      <vt:lpstr>D6L1726C7</vt:lpstr>
      <vt:lpstr>D6L1726C8</vt:lpstr>
      <vt:lpstr>D6L1726C9</vt:lpstr>
      <vt:lpstr>D6L1727C1</vt:lpstr>
      <vt:lpstr>D6L1727C10</vt:lpstr>
      <vt:lpstr>D6L1727C11</vt:lpstr>
      <vt:lpstr>D6L1727C12</vt:lpstr>
      <vt:lpstr>D6L1727C13</vt:lpstr>
      <vt:lpstr>D6L1727C14</vt:lpstr>
      <vt:lpstr>D6L1727C15</vt:lpstr>
      <vt:lpstr>D6L1727C16</vt:lpstr>
      <vt:lpstr>D6L1727C17</vt:lpstr>
      <vt:lpstr>D6L1727C18</vt:lpstr>
      <vt:lpstr>D6L1727C19</vt:lpstr>
      <vt:lpstr>D6L1727C2</vt:lpstr>
      <vt:lpstr>D6L1727C20</vt:lpstr>
      <vt:lpstr>D6L1727C21</vt:lpstr>
      <vt:lpstr>D6L1727C22</vt:lpstr>
      <vt:lpstr>D6L1727C23</vt:lpstr>
      <vt:lpstr>D6L1727C24</vt:lpstr>
      <vt:lpstr>D6L1727C25</vt:lpstr>
      <vt:lpstr>D6L1727C3</vt:lpstr>
      <vt:lpstr>D6L1727C4</vt:lpstr>
      <vt:lpstr>D6L1727C5</vt:lpstr>
      <vt:lpstr>D6L1727C6</vt:lpstr>
      <vt:lpstr>D6L1727C7</vt:lpstr>
      <vt:lpstr>D6L1727C8</vt:lpstr>
      <vt:lpstr>D6L1727C9</vt:lpstr>
      <vt:lpstr>D6L1728C1</vt:lpstr>
      <vt:lpstr>D6L1728C10</vt:lpstr>
      <vt:lpstr>D6L1728C11</vt:lpstr>
      <vt:lpstr>D6L1728C12</vt:lpstr>
      <vt:lpstr>D6L1728C13</vt:lpstr>
      <vt:lpstr>D6L1728C14</vt:lpstr>
      <vt:lpstr>D6L1728C15</vt:lpstr>
      <vt:lpstr>D6L1728C16</vt:lpstr>
      <vt:lpstr>D6L1728C17</vt:lpstr>
      <vt:lpstr>D6L1728C18</vt:lpstr>
      <vt:lpstr>D6L1728C19</vt:lpstr>
      <vt:lpstr>D6L1728C2</vt:lpstr>
      <vt:lpstr>D6L1728C20</vt:lpstr>
      <vt:lpstr>D6L1728C21</vt:lpstr>
      <vt:lpstr>D6L1728C22</vt:lpstr>
      <vt:lpstr>D6L1728C23</vt:lpstr>
      <vt:lpstr>D6L1728C24</vt:lpstr>
      <vt:lpstr>D6L1728C25</vt:lpstr>
      <vt:lpstr>D6L1728C3</vt:lpstr>
      <vt:lpstr>D6L1728C4</vt:lpstr>
      <vt:lpstr>D6L1728C5</vt:lpstr>
      <vt:lpstr>D6L1728C6</vt:lpstr>
      <vt:lpstr>D6L1728C7</vt:lpstr>
      <vt:lpstr>D6L1728C8</vt:lpstr>
      <vt:lpstr>D6L1728C9</vt:lpstr>
      <vt:lpstr>D6L1729C1</vt:lpstr>
      <vt:lpstr>D6L1729C10</vt:lpstr>
      <vt:lpstr>D6L1729C11</vt:lpstr>
      <vt:lpstr>D6L1729C12</vt:lpstr>
      <vt:lpstr>D6L1729C13</vt:lpstr>
      <vt:lpstr>D6L1729C14</vt:lpstr>
      <vt:lpstr>D6L1729C15</vt:lpstr>
      <vt:lpstr>D6L1729C16</vt:lpstr>
      <vt:lpstr>D6L1729C17</vt:lpstr>
      <vt:lpstr>D6L1729C18</vt:lpstr>
      <vt:lpstr>D6L1729C19</vt:lpstr>
      <vt:lpstr>D6L1729C2</vt:lpstr>
      <vt:lpstr>D6L1729C20</vt:lpstr>
      <vt:lpstr>D6L1729C21</vt:lpstr>
      <vt:lpstr>D6L1729C22</vt:lpstr>
      <vt:lpstr>D6L1729C23</vt:lpstr>
      <vt:lpstr>D6L1729C24</vt:lpstr>
      <vt:lpstr>D6L1729C25</vt:lpstr>
      <vt:lpstr>D6L1729C3</vt:lpstr>
      <vt:lpstr>D6L1729C4</vt:lpstr>
      <vt:lpstr>D6L1729C5</vt:lpstr>
      <vt:lpstr>D6L1729C6</vt:lpstr>
      <vt:lpstr>D6L1729C7</vt:lpstr>
      <vt:lpstr>D6L1729C8</vt:lpstr>
      <vt:lpstr>D6L1729C9</vt:lpstr>
      <vt:lpstr>D6L1730C1</vt:lpstr>
      <vt:lpstr>D6L1730C10</vt:lpstr>
      <vt:lpstr>D6L1730C11</vt:lpstr>
      <vt:lpstr>D6L1730C12</vt:lpstr>
      <vt:lpstr>D6L1730C13</vt:lpstr>
      <vt:lpstr>D6L1730C14</vt:lpstr>
      <vt:lpstr>D6L1730C15</vt:lpstr>
      <vt:lpstr>D6L1730C16</vt:lpstr>
      <vt:lpstr>D6L1730C17</vt:lpstr>
      <vt:lpstr>D6L1730C18</vt:lpstr>
      <vt:lpstr>D6L1730C19</vt:lpstr>
      <vt:lpstr>D6L1730C2</vt:lpstr>
      <vt:lpstr>D6L1730C20</vt:lpstr>
      <vt:lpstr>D6L1730C21</vt:lpstr>
      <vt:lpstr>D6L1730C22</vt:lpstr>
      <vt:lpstr>D6L1730C23</vt:lpstr>
      <vt:lpstr>D6L1730C24</vt:lpstr>
      <vt:lpstr>D6L1730C25</vt:lpstr>
      <vt:lpstr>D6L1730C3</vt:lpstr>
      <vt:lpstr>D6L1730C4</vt:lpstr>
      <vt:lpstr>D6L1730C5</vt:lpstr>
      <vt:lpstr>D6L1730C6</vt:lpstr>
      <vt:lpstr>D6L1730C7</vt:lpstr>
      <vt:lpstr>D6L1730C8</vt:lpstr>
      <vt:lpstr>D6L1730C9</vt:lpstr>
      <vt:lpstr>D6L1731C1</vt:lpstr>
      <vt:lpstr>D6L1731C10</vt:lpstr>
      <vt:lpstr>D6L1731C11</vt:lpstr>
      <vt:lpstr>D6L1731C12</vt:lpstr>
      <vt:lpstr>D6L1731C13</vt:lpstr>
      <vt:lpstr>D6L1731C14</vt:lpstr>
      <vt:lpstr>D6L1731C15</vt:lpstr>
      <vt:lpstr>D6L1731C16</vt:lpstr>
      <vt:lpstr>D6L1731C17</vt:lpstr>
      <vt:lpstr>D6L1731C18</vt:lpstr>
      <vt:lpstr>D6L1731C19</vt:lpstr>
      <vt:lpstr>D6L1731C2</vt:lpstr>
      <vt:lpstr>D6L1731C20</vt:lpstr>
      <vt:lpstr>D6L1731C21</vt:lpstr>
      <vt:lpstr>D6L1731C22</vt:lpstr>
      <vt:lpstr>D6L1731C23</vt:lpstr>
      <vt:lpstr>D6L1731C24</vt:lpstr>
      <vt:lpstr>D6L1731C25</vt:lpstr>
      <vt:lpstr>D6L1731C3</vt:lpstr>
      <vt:lpstr>D6L1731C4</vt:lpstr>
      <vt:lpstr>D6L1731C5</vt:lpstr>
      <vt:lpstr>D6L1731C6</vt:lpstr>
      <vt:lpstr>D6L1731C7</vt:lpstr>
      <vt:lpstr>D6L1731C8</vt:lpstr>
      <vt:lpstr>D6L1731C9</vt:lpstr>
      <vt:lpstr>D6L1732C1</vt:lpstr>
      <vt:lpstr>D6L1732C10</vt:lpstr>
      <vt:lpstr>D6L1732C11</vt:lpstr>
      <vt:lpstr>D6L1732C12</vt:lpstr>
      <vt:lpstr>D6L1732C13</vt:lpstr>
      <vt:lpstr>D6L1732C14</vt:lpstr>
      <vt:lpstr>D6L1732C15</vt:lpstr>
      <vt:lpstr>D6L1732C16</vt:lpstr>
      <vt:lpstr>D6L1732C17</vt:lpstr>
      <vt:lpstr>D6L1732C18</vt:lpstr>
      <vt:lpstr>D6L1732C19</vt:lpstr>
      <vt:lpstr>D6L1732C2</vt:lpstr>
      <vt:lpstr>D6L1732C20</vt:lpstr>
      <vt:lpstr>D6L1732C21</vt:lpstr>
      <vt:lpstr>D6L1732C22</vt:lpstr>
      <vt:lpstr>D6L1732C23</vt:lpstr>
      <vt:lpstr>D6L1732C24</vt:lpstr>
      <vt:lpstr>D6L1732C25</vt:lpstr>
      <vt:lpstr>D6L1732C3</vt:lpstr>
      <vt:lpstr>D6L1732C4</vt:lpstr>
      <vt:lpstr>D6L1732C5</vt:lpstr>
      <vt:lpstr>D6L1732C6</vt:lpstr>
      <vt:lpstr>D6L1732C7</vt:lpstr>
      <vt:lpstr>D6L1732C8</vt:lpstr>
      <vt:lpstr>D6L1732C9</vt:lpstr>
      <vt:lpstr>D6L1733C1</vt:lpstr>
      <vt:lpstr>D6L1733C10</vt:lpstr>
      <vt:lpstr>D6L1733C11</vt:lpstr>
      <vt:lpstr>D6L1733C12</vt:lpstr>
      <vt:lpstr>D6L1733C13</vt:lpstr>
      <vt:lpstr>D6L1733C14</vt:lpstr>
      <vt:lpstr>D6L1733C15</vt:lpstr>
      <vt:lpstr>D6L1733C16</vt:lpstr>
      <vt:lpstr>D6L1733C17</vt:lpstr>
      <vt:lpstr>D6L1733C18</vt:lpstr>
      <vt:lpstr>D6L1733C19</vt:lpstr>
      <vt:lpstr>D6L1733C2</vt:lpstr>
      <vt:lpstr>D6L1733C20</vt:lpstr>
      <vt:lpstr>D6L1733C21</vt:lpstr>
      <vt:lpstr>D6L1733C22</vt:lpstr>
      <vt:lpstr>D6L1733C23</vt:lpstr>
      <vt:lpstr>D6L1733C24</vt:lpstr>
      <vt:lpstr>D6L1733C25</vt:lpstr>
      <vt:lpstr>D6L1733C3</vt:lpstr>
      <vt:lpstr>D6L1733C4</vt:lpstr>
      <vt:lpstr>D6L1733C5</vt:lpstr>
      <vt:lpstr>D6L1733C6</vt:lpstr>
      <vt:lpstr>D6L1733C7</vt:lpstr>
      <vt:lpstr>D6L1733C8</vt:lpstr>
      <vt:lpstr>D6L1733C9</vt:lpstr>
      <vt:lpstr>D6L1734C1</vt:lpstr>
      <vt:lpstr>D6L1734C10</vt:lpstr>
      <vt:lpstr>D6L1734C11</vt:lpstr>
      <vt:lpstr>D6L1734C12</vt:lpstr>
      <vt:lpstr>D6L1734C13</vt:lpstr>
      <vt:lpstr>D6L1734C14</vt:lpstr>
      <vt:lpstr>D6L1734C15</vt:lpstr>
      <vt:lpstr>D6L1734C16</vt:lpstr>
      <vt:lpstr>D6L1734C17</vt:lpstr>
      <vt:lpstr>D6L1734C18</vt:lpstr>
      <vt:lpstr>D6L1734C19</vt:lpstr>
      <vt:lpstr>D6L1734C2</vt:lpstr>
      <vt:lpstr>D6L1734C20</vt:lpstr>
      <vt:lpstr>D6L1734C21</vt:lpstr>
      <vt:lpstr>D6L1734C22</vt:lpstr>
      <vt:lpstr>D6L1734C23</vt:lpstr>
      <vt:lpstr>D6L1734C24</vt:lpstr>
      <vt:lpstr>D6L1734C25</vt:lpstr>
      <vt:lpstr>D6L1734C3</vt:lpstr>
      <vt:lpstr>D6L1734C4</vt:lpstr>
      <vt:lpstr>D6L1734C5</vt:lpstr>
      <vt:lpstr>D6L1734C6</vt:lpstr>
      <vt:lpstr>D6L1734C7</vt:lpstr>
      <vt:lpstr>D6L1734C8</vt:lpstr>
      <vt:lpstr>D6L1734C9</vt:lpstr>
      <vt:lpstr>D6L1735C1</vt:lpstr>
      <vt:lpstr>D6L1735C10</vt:lpstr>
      <vt:lpstr>D6L1735C11</vt:lpstr>
      <vt:lpstr>D6L1735C12</vt:lpstr>
      <vt:lpstr>D6L1735C13</vt:lpstr>
      <vt:lpstr>D6L1735C14</vt:lpstr>
      <vt:lpstr>D6L1735C15</vt:lpstr>
      <vt:lpstr>D6L1735C16</vt:lpstr>
      <vt:lpstr>D6L1735C17</vt:lpstr>
      <vt:lpstr>D6L1735C18</vt:lpstr>
      <vt:lpstr>D6L1735C19</vt:lpstr>
      <vt:lpstr>D6L1735C2</vt:lpstr>
      <vt:lpstr>D6L1735C20</vt:lpstr>
      <vt:lpstr>D6L1735C21</vt:lpstr>
      <vt:lpstr>D6L1735C22</vt:lpstr>
      <vt:lpstr>D6L1735C23</vt:lpstr>
      <vt:lpstr>D6L1735C24</vt:lpstr>
      <vt:lpstr>D6L1735C25</vt:lpstr>
      <vt:lpstr>D6L1735C3</vt:lpstr>
      <vt:lpstr>D6L1735C4</vt:lpstr>
      <vt:lpstr>D6L1735C5</vt:lpstr>
      <vt:lpstr>D6L1735C6</vt:lpstr>
      <vt:lpstr>D6L1735C7</vt:lpstr>
      <vt:lpstr>D6L1735C8</vt:lpstr>
      <vt:lpstr>D6L1735C9</vt:lpstr>
      <vt:lpstr>D6L1736C1</vt:lpstr>
      <vt:lpstr>D6L1736C10</vt:lpstr>
      <vt:lpstr>D6L1736C11</vt:lpstr>
      <vt:lpstr>D6L1736C12</vt:lpstr>
      <vt:lpstr>D6L1736C13</vt:lpstr>
      <vt:lpstr>D6L1736C14</vt:lpstr>
      <vt:lpstr>D6L1736C15</vt:lpstr>
      <vt:lpstr>D6L1736C16</vt:lpstr>
      <vt:lpstr>D6L1736C17</vt:lpstr>
      <vt:lpstr>D6L1736C18</vt:lpstr>
      <vt:lpstr>D6L1736C19</vt:lpstr>
      <vt:lpstr>D6L1736C2</vt:lpstr>
      <vt:lpstr>D6L1736C20</vt:lpstr>
      <vt:lpstr>D6L1736C21</vt:lpstr>
      <vt:lpstr>D6L1736C22</vt:lpstr>
      <vt:lpstr>D6L1736C23</vt:lpstr>
      <vt:lpstr>D6L1736C24</vt:lpstr>
      <vt:lpstr>D6L1736C25</vt:lpstr>
      <vt:lpstr>D6L1736C3</vt:lpstr>
      <vt:lpstr>D6L1736C4</vt:lpstr>
      <vt:lpstr>D6L1736C5</vt:lpstr>
      <vt:lpstr>D6L1736C6</vt:lpstr>
      <vt:lpstr>D6L1736C7</vt:lpstr>
      <vt:lpstr>D6L1736C8</vt:lpstr>
      <vt:lpstr>D6L1736C9</vt:lpstr>
      <vt:lpstr>D6L1737C1</vt:lpstr>
      <vt:lpstr>D6L1737C10</vt:lpstr>
      <vt:lpstr>D6L1737C11</vt:lpstr>
      <vt:lpstr>D6L1737C12</vt:lpstr>
      <vt:lpstr>D6L1737C13</vt:lpstr>
      <vt:lpstr>D6L1737C14</vt:lpstr>
      <vt:lpstr>D6L1737C15</vt:lpstr>
      <vt:lpstr>D6L1737C16</vt:lpstr>
      <vt:lpstr>D6L1737C17</vt:lpstr>
      <vt:lpstr>D6L1737C18</vt:lpstr>
      <vt:lpstr>D6L1737C19</vt:lpstr>
      <vt:lpstr>D6L1737C2</vt:lpstr>
      <vt:lpstr>D6L1737C20</vt:lpstr>
      <vt:lpstr>D6L1737C21</vt:lpstr>
      <vt:lpstr>D6L1737C22</vt:lpstr>
      <vt:lpstr>D6L1737C23</vt:lpstr>
      <vt:lpstr>D6L1737C24</vt:lpstr>
      <vt:lpstr>D6L1737C25</vt:lpstr>
      <vt:lpstr>D6L1737C3</vt:lpstr>
      <vt:lpstr>D6L1737C4</vt:lpstr>
      <vt:lpstr>D6L1737C5</vt:lpstr>
      <vt:lpstr>D6L1737C6</vt:lpstr>
      <vt:lpstr>D6L1737C7</vt:lpstr>
      <vt:lpstr>D6L1737C8</vt:lpstr>
      <vt:lpstr>D6L1737C9</vt:lpstr>
      <vt:lpstr>D6L1738C1</vt:lpstr>
      <vt:lpstr>D6L1738C10</vt:lpstr>
      <vt:lpstr>D6L1738C11</vt:lpstr>
      <vt:lpstr>D6L1738C12</vt:lpstr>
      <vt:lpstr>D6L1738C13</vt:lpstr>
      <vt:lpstr>D6L1738C14</vt:lpstr>
      <vt:lpstr>D6L1738C15</vt:lpstr>
      <vt:lpstr>D6L1738C16</vt:lpstr>
      <vt:lpstr>D6L1738C17</vt:lpstr>
      <vt:lpstr>D6L1738C18</vt:lpstr>
      <vt:lpstr>D6L1738C19</vt:lpstr>
      <vt:lpstr>D6L1738C2</vt:lpstr>
      <vt:lpstr>D6L1738C20</vt:lpstr>
      <vt:lpstr>D6L1738C21</vt:lpstr>
      <vt:lpstr>D6L1738C22</vt:lpstr>
      <vt:lpstr>D6L1738C23</vt:lpstr>
      <vt:lpstr>D6L1738C24</vt:lpstr>
      <vt:lpstr>D6L1738C25</vt:lpstr>
      <vt:lpstr>D6L1738C3</vt:lpstr>
      <vt:lpstr>D6L1738C4</vt:lpstr>
      <vt:lpstr>D6L1738C5</vt:lpstr>
      <vt:lpstr>D6L1738C6</vt:lpstr>
      <vt:lpstr>D6L1738C7</vt:lpstr>
      <vt:lpstr>D6L1738C8</vt:lpstr>
      <vt:lpstr>D6L1738C9</vt:lpstr>
      <vt:lpstr>D6L1739C1</vt:lpstr>
      <vt:lpstr>D6L1739C10</vt:lpstr>
      <vt:lpstr>D6L1739C11</vt:lpstr>
      <vt:lpstr>D6L1739C12</vt:lpstr>
      <vt:lpstr>D6L1739C13</vt:lpstr>
      <vt:lpstr>D6L1739C14</vt:lpstr>
      <vt:lpstr>D6L1739C15</vt:lpstr>
      <vt:lpstr>D6L1739C16</vt:lpstr>
      <vt:lpstr>D6L1739C17</vt:lpstr>
      <vt:lpstr>D6L1739C18</vt:lpstr>
      <vt:lpstr>D6L1739C19</vt:lpstr>
      <vt:lpstr>D6L1739C2</vt:lpstr>
      <vt:lpstr>D6L1739C20</vt:lpstr>
      <vt:lpstr>D6L1739C21</vt:lpstr>
      <vt:lpstr>D6L1739C22</vt:lpstr>
      <vt:lpstr>D6L1739C23</vt:lpstr>
      <vt:lpstr>D6L1739C24</vt:lpstr>
      <vt:lpstr>D6L1739C25</vt:lpstr>
      <vt:lpstr>D6L1739C3</vt:lpstr>
      <vt:lpstr>D6L1739C4</vt:lpstr>
      <vt:lpstr>D6L1739C5</vt:lpstr>
      <vt:lpstr>D6L1739C6</vt:lpstr>
      <vt:lpstr>D6L1739C7</vt:lpstr>
      <vt:lpstr>D6L1739C8</vt:lpstr>
      <vt:lpstr>D6L1739C9</vt:lpstr>
      <vt:lpstr>D6L1740C1</vt:lpstr>
      <vt:lpstr>D6L1740C10</vt:lpstr>
      <vt:lpstr>D6L1740C11</vt:lpstr>
      <vt:lpstr>D6L1740C12</vt:lpstr>
      <vt:lpstr>D6L1740C13</vt:lpstr>
      <vt:lpstr>D6L1740C14</vt:lpstr>
      <vt:lpstr>D6L1740C15</vt:lpstr>
      <vt:lpstr>D6L1740C16</vt:lpstr>
      <vt:lpstr>D6L1740C17</vt:lpstr>
      <vt:lpstr>D6L1740C18</vt:lpstr>
      <vt:lpstr>D6L1740C19</vt:lpstr>
      <vt:lpstr>D6L1740C2</vt:lpstr>
      <vt:lpstr>D6L1740C20</vt:lpstr>
      <vt:lpstr>D6L1740C21</vt:lpstr>
      <vt:lpstr>D6L1740C22</vt:lpstr>
      <vt:lpstr>D6L1740C23</vt:lpstr>
      <vt:lpstr>D6L1740C24</vt:lpstr>
      <vt:lpstr>D6L1740C25</vt:lpstr>
      <vt:lpstr>D6L1740C3</vt:lpstr>
      <vt:lpstr>D6L1740C4</vt:lpstr>
      <vt:lpstr>D6L1740C5</vt:lpstr>
      <vt:lpstr>D6L1740C6</vt:lpstr>
      <vt:lpstr>D6L1740C7</vt:lpstr>
      <vt:lpstr>D6L1740C8</vt:lpstr>
      <vt:lpstr>D6L1740C9</vt:lpstr>
      <vt:lpstr>D6L1741C1</vt:lpstr>
      <vt:lpstr>D6L1741C10</vt:lpstr>
      <vt:lpstr>D6L1741C11</vt:lpstr>
      <vt:lpstr>D6L1741C12</vt:lpstr>
      <vt:lpstr>D6L1741C13</vt:lpstr>
      <vt:lpstr>D6L1741C14</vt:lpstr>
      <vt:lpstr>D6L1741C15</vt:lpstr>
      <vt:lpstr>D6L1741C16</vt:lpstr>
      <vt:lpstr>D6L1741C17</vt:lpstr>
      <vt:lpstr>D6L1741C18</vt:lpstr>
      <vt:lpstr>D6L1741C19</vt:lpstr>
      <vt:lpstr>D6L1741C2</vt:lpstr>
      <vt:lpstr>D6L1741C20</vt:lpstr>
      <vt:lpstr>D6L1741C21</vt:lpstr>
      <vt:lpstr>D6L1741C22</vt:lpstr>
      <vt:lpstr>D6L1741C23</vt:lpstr>
      <vt:lpstr>D6L1741C24</vt:lpstr>
      <vt:lpstr>D6L1741C25</vt:lpstr>
      <vt:lpstr>D6L1741C3</vt:lpstr>
      <vt:lpstr>D6L1741C4</vt:lpstr>
      <vt:lpstr>D6L1741C5</vt:lpstr>
      <vt:lpstr>D6L1741C6</vt:lpstr>
      <vt:lpstr>D6L1741C7</vt:lpstr>
      <vt:lpstr>D6L1741C8</vt:lpstr>
      <vt:lpstr>D6L1741C9</vt:lpstr>
      <vt:lpstr>D6L17C1</vt:lpstr>
      <vt:lpstr>D6L17C10</vt:lpstr>
      <vt:lpstr>D6L17C11</vt:lpstr>
      <vt:lpstr>D6L17C2</vt:lpstr>
      <vt:lpstr>D6L17C3</vt:lpstr>
      <vt:lpstr>D6L17C4</vt:lpstr>
      <vt:lpstr>D6L17C5</vt:lpstr>
      <vt:lpstr>D6L17C6</vt:lpstr>
      <vt:lpstr>D6L17C7</vt:lpstr>
      <vt:lpstr>D6L17C8</vt:lpstr>
      <vt:lpstr>D6L17C9</vt:lpstr>
      <vt:lpstr>D6L1801C1</vt:lpstr>
      <vt:lpstr>D6L1801C2</vt:lpstr>
      <vt:lpstr>D6L1801C3</vt:lpstr>
      <vt:lpstr>D6L1801C4</vt:lpstr>
      <vt:lpstr>D6L1801C5</vt:lpstr>
      <vt:lpstr>D6L1801C6</vt:lpstr>
      <vt:lpstr>D6L1801C7</vt:lpstr>
      <vt:lpstr>D6L1801C8</vt:lpstr>
      <vt:lpstr>D6L1802C1</vt:lpstr>
      <vt:lpstr>D6L1802C2</vt:lpstr>
      <vt:lpstr>D6L1802C3</vt:lpstr>
      <vt:lpstr>D6L1802C4</vt:lpstr>
      <vt:lpstr>D6L1802C5</vt:lpstr>
      <vt:lpstr>D6L1802C6</vt:lpstr>
      <vt:lpstr>D6L1802C7</vt:lpstr>
      <vt:lpstr>D6L1802C8</vt:lpstr>
      <vt:lpstr>D6L1803C1</vt:lpstr>
      <vt:lpstr>D6L1803C2</vt:lpstr>
      <vt:lpstr>D6L1803C3</vt:lpstr>
      <vt:lpstr>D6L1803C4</vt:lpstr>
      <vt:lpstr>D6L1803C5</vt:lpstr>
      <vt:lpstr>D6L1803C6</vt:lpstr>
      <vt:lpstr>D6L1803C7</vt:lpstr>
      <vt:lpstr>D6L1803C8</vt:lpstr>
      <vt:lpstr>D6L1804C1</vt:lpstr>
      <vt:lpstr>D6L1804C2</vt:lpstr>
      <vt:lpstr>D6L1804C3</vt:lpstr>
      <vt:lpstr>D6L1804C4</vt:lpstr>
      <vt:lpstr>D6L1804C5</vt:lpstr>
      <vt:lpstr>D6L1804C6</vt:lpstr>
      <vt:lpstr>D6L1804C7</vt:lpstr>
      <vt:lpstr>D6L1804C8</vt:lpstr>
      <vt:lpstr>D6L1805C1</vt:lpstr>
      <vt:lpstr>D6L1805C2</vt:lpstr>
      <vt:lpstr>D6L1805C3</vt:lpstr>
      <vt:lpstr>D6L1805C4</vt:lpstr>
      <vt:lpstr>D6L1805C5</vt:lpstr>
      <vt:lpstr>D6L1805C6</vt:lpstr>
      <vt:lpstr>D6L1805C7</vt:lpstr>
      <vt:lpstr>D6L1805C8</vt:lpstr>
      <vt:lpstr>D6L1806C1</vt:lpstr>
      <vt:lpstr>D6L1806C2</vt:lpstr>
      <vt:lpstr>D6L1806C3</vt:lpstr>
      <vt:lpstr>D6L1806C4</vt:lpstr>
      <vt:lpstr>D6L1806C5</vt:lpstr>
      <vt:lpstr>D6L1806C6</vt:lpstr>
      <vt:lpstr>D6L1806C7</vt:lpstr>
      <vt:lpstr>D6L1806C8</vt:lpstr>
      <vt:lpstr>D6L1807C1</vt:lpstr>
      <vt:lpstr>D6L1807C2</vt:lpstr>
      <vt:lpstr>D6L1807C3</vt:lpstr>
      <vt:lpstr>D6L1807C4</vt:lpstr>
      <vt:lpstr>D6L1807C5</vt:lpstr>
      <vt:lpstr>D6L1807C6</vt:lpstr>
      <vt:lpstr>D6L1807C7</vt:lpstr>
      <vt:lpstr>D6L1807C8</vt:lpstr>
      <vt:lpstr>D6L1808C1</vt:lpstr>
      <vt:lpstr>D6L1808C2</vt:lpstr>
      <vt:lpstr>D6L1808C3</vt:lpstr>
      <vt:lpstr>D6L1808C4</vt:lpstr>
      <vt:lpstr>D6L1808C5</vt:lpstr>
      <vt:lpstr>D6L1808C6</vt:lpstr>
      <vt:lpstr>D6L1808C7</vt:lpstr>
      <vt:lpstr>D6L1808C8</vt:lpstr>
      <vt:lpstr>D6L1809C1</vt:lpstr>
      <vt:lpstr>D6L1809C2</vt:lpstr>
      <vt:lpstr>D6L1809C3</vt:lpstr>
      <vt:lpstr>D6L1809C4</vt:lpstr>
      <vt:lpstr>D6L1809C5</vt:lpstr>
      <vt:lpstr>D6L1809C6</vt:lpstr>
      <vt:lpstr>D6L1809C7</vt:lpstr>
      <vt:lpstr>D6L1809C8</vt:lpstr>
      <vt:lpstr>D6L1810C1</vt:lpstr>
      <vt:lpstr>D6L1810C2</vt:lpstr>
      <vt:lpstr>D6L1810C3</vt:lpstr>
      <vt:lpstr>D6L1810C4</vt:lpstr>
      <vt:lpstr>D6L1810C5</vt:lpstr>
      <vt:lpstr>D6L1810C6</vt:lpstr>
      <vt:lpstr>D6L1810C7</vt:lpstr>
      <vt:lpstr>D6L1810C8</vt:lpstr>
      <vt:lpstr>D6L1811C1</vt:lpstr>
      <vt:lpstr>D6L1811C2</vt:lpstr>
      <vt:lpstr>D6L1811C3</vt:lpstr>
      <vt:lpstr>D6L1811C4</vt:lpstr>
      <vt:lpstr>D6L1811C5</vt:lpstr>
      <vt:lpstr>D6L1811C6</vt:lpstr>
      <vt:lpstr>D6L1811C7</vt:lpstr>
      <vt:lpstr>D6L1811C8</vt:lpstr>
      <vt:lpstr>D6L1812C1</vt:lpstr>
      <vt:lpstr>D6L1812C2</vt:lpstr>
      <vt:lpstr>D6L1812C3</vt:lpstr>
      <vt:lpstr>D6L1812C4</vt:lpstr>
      <vt:lpstr>D6L1812C5</vt:lpstr>
      <vt:lpstr>D6L1812C6</vt:lpstr>
      <vt:lpstr>D6L1812C7</vt:lpstr>
      <vt:lpstr>D6L1812C8</vt:lpstr>
      <vt:lpstr>D6L1813C1</vt:lpstr>
      <vt:lpstr>D6L1813C2</vt:lpstr>
      <vt:lpstr>D6L1813C3</vt:lpstr>
      <vt:lpstr>D6L1813C4</vt:lpstr>
      <vt:lpstr>D6L1813C5</vt:lpstr>
      <vt:lpstr>D6L1813C6</vt:lpstr>
      <vt:lpstr>D6L1813C7</vt:lpstr>
      <vt:lpstr>D6L1813C8</vt:lpstr>
      <vt:lpstr>D6L1814C1</vt:lpstr>
      <vt:lpstr>D6L1814C2</vt:lpstr>
      <vt:lpstr>D6L1814C3</vt:lpstr>
      <vt:lpstr>D6L1814C4</vt:lpstr>
      <vt:lpstr>D6L1814C5</vt:lpstr>
      <vt:lpstr>D6L1814C6</vt:lpstr>
      <vt:lpstr>D6L1814C7</vt:lpstr>
      <vt:lpstr>D6L1814C8</vt:lpstr>
      <vt:lpstr>D6L1815C1</vt:lpstr>
      <vt:lpstr>D6L1815C2</vt:lpstr>
      <vt:lpstr>D6L1815C3</vt:lpstr>
      <vt:lpstr>D6L1815C4</vt:lpstr>
      <vt:lpstr>D6L1815C5</vt:lpstr>
      <vt:lpstr>D6L1815C6</vt:lpstr>
      <vt:lpstr>D6L1815C7</vt:lpstr>
      <vt:lpstr>D6L1815C8</vt:lpstr>
      <vt:lpstr>D6L1816C1</vt:lpstr>
      <vt:lpstr>D6L1816C2</vt:lpstr>
      <vt:lpstr>D6L1816C3</vt:lpstr>
      <vt:lpstr>D6L1816C4</vt:lpstr>
      <vt:lpstr>D6L1816C5</vt:lpstr>
      <vt:lpstr>D6L1816C6</vt:lpstr>
      <vt:lpstr>D6L1816C7</vt:lpstr>
      <vt:lpstr>D6L1816C8</vt:lpstr>
      <vt:lpstr>D6L1817C1</vt:lpstr>
      <vt:lpstr>D6L1817C2</vt:lpstr>
      <vt:lpstr>D6L1817C3</vt:lpstr>
      <vt:lpstr>D6L1817C4</vt:lpstr>
      <vt:lpstr>D6L1817C5</vt:lpstr>
      <vt:lpstr>D6L1817C6</vt:lpstr>
      <vt:lpstr>D6L1817C7</vt:lpstr>
      <vt:lpstr>D6L1817C8</vt:lpstr>
      <vt:lpstr>D6L1818C1</vt:lpstr>
      <vt:lpstr>D6L1818C2</vt:lpstr>
      <vt:lpstr>D6L1818C3</vt:lpstr>
      <vt:lpstr>D6L1818C4</vt:lpstr>
      <vt:lpstr>D6L1818C5</vt:lpstr>
      <vt:lpstr>D6L1818C6</vt:lpstr>
      <vt:lpstr>D6L1818C7</vt:lpstr>
      <vt:lpstr>D6L1818C8</vt:lpstr>
      <vt:lpstr>D6L1819C1</vt:lpstr>
      <vt:lpstr>D6L1819C2</vt:lpstr>
      <vt:lpstr>D6L1819C3</vt:lpstr>
      <vt:lpstr>D6L1819C4</vt:lpstr>
      <vt:lpstr>D6L1819C5</vt:lpstr>
      <vt:lpstr>D6L1819C6</vt:lpstr>
      <vt:lpstr>D6L1819C7</vt:lpstr>
      <vt:lpstr>D6L1819C8</vt:lpstr>
      <vt:lpstr>D6L18C1</vt:lpstr>
      <vt:lpstr>D6L18C10</vt:lpstr>
      <vt:lpstr>D6L18C11</vt:lpstr>
      <vt:lpstr>D6L18C2</vt:lpstr>
      <vt:lpstr>D6L18C3</vt:lpstr>
      <vt:lpstr>D6L18C4</vt:lpstr>
      <vt:lpstr>D6L18C5</vt:lpstr>
      <vt:lpstr>D6L18C6</vt:lpstr>
      <vt:lpstr>D6L18C7</vt:lpstr>
      <vt:lpstr>D6L18C8</vt:lpstr>
      <vt:lpstr>D6L18C9</vt:lpstr>
      <vt:lpstr>D6L1901C1</vt:lpstr>
      <vt:lpstr>D6L1901C10</vt:lpstr>
      <vt:lpstr>D6L1901C11</vt:lpstr>
      <vt:lpstr>D6L1901C12</vt:lpstr>
      <vt:lpstr>D6L1901C2</vt:lpstr>
      <vt:lpstr>D6L1901C3</vt:lpstr>
      <vt:lpstr>D6L1901C4</vt:lpstr>
      <vt:lpstr>D6L1901C5</vt:lpstr>
      <vt:lpstr>D6L1901C6</vt:lpstr>
      <vt:lpstr>D6L1901C7</vt:lpstr>
      <vt:lpstr>D6L1901C8</vt:lpstr>
      <vt:lpstr>D6L1901C9</vt:lpstr>
      <vt:lpstr>D6L1902C1</vt:lpstr>
      <vt:lpstr>D6L1902C10</vt:lpstr>
      <vt:lpstr>D6L1902C11</vt:lpstr>
      <vt:lpstr>D6L1902C12</vt:lpstr>
      <vt:lpstr>D6L1902C2</vt:lpstr>
      <vt:lpstr>D6L1902C3</vt:lpstr>
      <vt:lpstr>D6L1902C4</vt:lpstr>
      <vt:lpstr>D6L1902C5</vt:lpstr>
      <vt:lpstr>D6L1902C6</vt:lpstr>
      <vt:lpstr>D6L1902C7</vt:lpstr>
      <vt:lpstr>D6L1902C8</vt:lpstr>
      <vt:lpstr>D6L1902C9</vt:lpstr>
      <vt:lpstr>D6L1903C1</vt:lpstr>
      <vt:lpstr>D6L1903C10</vt:lpstr>
      <vt:lpstr>D6L1903C11</vt:lpstr>
      <vt:lpstr>D6L1903C12</vt:lpstr>
      <vt:lpstr>D6L1903C2</vt:lpstr>
      <vt:lpstr>D6L1903C3</vt:lpstr>
      <vt:lpstr>D6L1903C4</vt:lpstr>
      <vt:lpstr>D6L1903C5</vt:lpstr>
      <vt:lpstr>D6L1903C6</vt:lpstr>
      <vt:lpstr>D6L1903C7</vt:lpstr>
      <vt:lpstr>D6L1903C8</vt:lpstr>
      <vt:lpstr>D6L1903C9</vt:lpstr>
      <vt:lpstr>D6L1904C1</vt:lpstr>
      <vt:lpstr>D6L1904C10</vt:lpstr>
      <vt:lpstr>D6L1904C11</vt:lpstr>
      <vt:lpstr>D6L1904C12</vt:lpstr>
      <vt:lpstr>D6L1904C2</vt:lpstr>
      <vt:lpstr>D6L1904C3</vt:lpstr>
      <vt:lpstr>D6L1904C4</vt:lpstr>
      <vt:lpstr>D6L1904C5</vt:lpstr>
      <vt:lpstr>D6L1904C6</vt:lpstr>
      <vt:lpstr>D6L1904C7</vt:lpstr>
      <vt:lpstr>D6L1904C8</vt:lpstr>
      <vt:lpstr>D6L1904C9</vt:lpstr>
      <vt:lpstr>D6L1905C1</vt:lpstr>
      <vt:lpstr>D6L1905C10</vt:lpstr>
      <vt:lpstr>D6L1905C11</vt:lpstr>
      <vt:lpstr>D6L1905C12</vt:lpstr>
      <vt:lpstr>D6L1905C2</vt:lpstr>
      <vt:lpstr>D6L1905C3</vt:lpstr>
      <vt:lpstr>D6L1905C4</vt:lpstr>
      <vt:lpstr>D6L1905C5</vt:lpstr>
      <vt:lpstr>D6L1905C6</vt:lpstr>
      <vt:lpstr>D6L1905C7</vt:lpstr>
      <vt:lpstr>D6L1905C8</vt:lpstr>
      <vt:lpstr>D6L1905C9</vt:lpstr>
      <vt:lpstr>D6L1906C1</vt:lpstr>
      <vt:lpstr>D6L1906C10</vt:lpstr>
      <vt:lpstr>D6L1906C11</vt:lpstr>
      <vt:lpstr>D6L1906C12</vt:lpstr>
      <vt:lpstr>D6L1906C2</vt:lpstr>
      <vt:lpstr>D6L1906C3</vt:lpstr>
      <vt:lpstr>D6L1906C4</vt:lpstr>
      <vt:lpstr>D6L1906C5</vt:lpstr>
      <vt:lpstr>D6L1906C6</vt:lpstr>
      <vt:lpstr>D6L1906C7</vt:lpstr>
      <vt:lpstr>D6L1906C8</vt:lpstr>
      <vt:lpstr>D6L1906C9</vt:lpstr>
      <vt:lpstr>D6L1907C1</vt:lpstr>
      <vt:lpstr>D6L1907C10</vt:lpstr>
      <vt:lpstr>D6L1907C11</vt:lpstr>
      <vt:lpstr>D6L1907C12</vt:lpstr>
      <vt:lpstr>D6L1907C2</vt:lpstr>
      <vt:lpstr>D6L1907C3</vt:lpstr>
      <vt:lpstr>D6L1907C4</vt:lpstr>
      <vt:lpstr>D6L1907C5</vt:lpstr>
      <vt:lpstr>D6L1907C6</vt:lpstr>
      <vt:lpstr>D6L1907C7</vt:lpstr>
      <vt:lpstr>D6L1907C8</vt:lpstr>
      <vt:lpstr>D6L1907C9</vt:lpstr>
      <vt:lpstr>D6L1908C1</vt:lpstr>
      <vt:lpstr>D6L1908C10</vt:lpstr>
      <vt:lpstr>D6L1908C11</vt:lpstr>
      <vt:lpstr>D6L1908C12</vt:lpstr>
      <vt:lpstr>D6L1908C2</vt:lpstr>
      <vt:lpstr>D6L1908C3</vt:lpstr>
      <vt:lpstr>D6L1908C4</vt:lpstr>
      <vt:lpstr>D6L1908C5</vt:lpstr>
      <vt:lpstr>D6L1908C6</vt:lpstr>
      <vt:lpstr>D6L1908C7</vt:lpstr>
      <vt:lpstr>D6L1908C8</vt:lpstr>
      <vt:lpstr>D6L1908C9</vt:lpstr>
      <vt:lpstr>D6L1909C1</vt:lpstr>
      <vt:lpstr>D6L1909C10</vt:lpstr>
      <vt:lpstr>D6L1909C11</vt:lpstr>
      <vt:lpstr>D6L1909C12</vt:lpstr>
      <vt:lpstr>D6L1909C2</vt:lpstr>
      <vt:lpstr>D6L1909C3</vt:lpstr>
      <vt:lpstr>D6L1909C4</vt:lpstr>
      <vt:lpstr>D6L1909C5</vt:lpstr>
      <vt:lpstr>D6L1909C6</vt:lpstr>
      <vt:lpstr>D6L1909C7</vt:lpstr>
      <vt:lpstr>D6L1909C8</vt:lpstr>
      <vt:lpstr>D6L1909C9</vt:lpstr>
      <vt:lpstr>D6L1910C1</vt:lpstr>
      <vt:lpstr>D6L1910C10</vt:lpstr>
      <vt:lpstr>D6L1910C11</vt:lpstr>
      <vt:lpstr>D6L1910C12</vt:lpstr>
      <vt:lpstr>D6L1910C2</vt:lpstr>
      <vt:lpstr>D6L1910C3</vt:lpstr>
      <vt:lpstr>D6L1910C4</vt:lpstr>
      <vt:lpstr>D6L1910C5</vt:lpstr>
      <vt:lpstr>D6L1910C6</vt:lpstr>
      <vt:lpstr>D6L1910C7</vt:lpstr>
      <vt:lpstr>D6L1910C8</vt:lpstr>
      <vt:lpstr>D6L1910C9</vt:lpstr>
      <vt:lpstr>D6L1911C1</vt:lpstr>
      <vt:lpstr>D6L1911C10</vt:lpstr>
      <vt:lpstr>D6L1911C11</vt:lpstr>
      <vt:lpstr>D6L1911C12</vt:lpstr>
      <vt:lpstr>D6L1911C2</vt:lpstr>
      <vt:lpstr>D6L1911C3</vt:lpstr>
      <vt:lpstr>D6L1911C4</vt:lpstr>
      <vt:lpstr>D6L1911C5</vt:lpstr>
      <vt:lpstr>D6L1911C6</vt:lpstr>
      <vt:lpstr>D6L1911C7</vt:lpstr>
      <vt:lpstr>D6L1911C8</vt:lpstr>
      <vt:lpstr>D6L1911C9</vt:lpstr>
      <vt:lpstr>D6L1912C1</vt:lpstr>
      <vt:lpstr>D6L1912C10</vt:lpstr>
      <vt:lpstr>D6L1912C11</vt:lpstr>
      <vt:lpstr>D6L1912C12</vt:lpstr>
      <vt:lpstr>D6L1912C2</vt:lpstr>
      <vt:lpstr>D6L1912C3</vt:lpstr>
      <vt:lpstr>D6L1912C4</vt:lpstr>
      <vt:lpstr>D6L1912C5</vt:lpstr>
      <vt:lpstr>D6L1912C6</vt:lpstr>
      <vt:lpstr>D6L1912C7</vt:lpstr>
      <vt:lpstr>D6L1912C8</vt:lpstr>
      <vt:lpstr>D6L1912C9</vt:lpstr>
      <vt:lpstr>D6L1913C1</vt:lpstr>
      <vt:lpstr>D6L1913C10</vt:lpstr>
      <vt:lpstr>D6L1913C11</vt:lpstr>
      <vt:lpstr>D6L1913C12</vt:lpstr>
      <vt:lpstr>D6L1913C2</vt:lpstr>
      <vt:lpstr>D6L1913C3</vt:lpstr>
      <vt:lpstr>D6L1913C4</vt:lpstr>
      <vt:lpstr>D6L1913C5</vt:lpstr>
      <vt:lpstr>D6L1913C6</vt:lpstr>
      <vt:lpstr>D6L1913C7</vt:lpstr>
      <vt:lpstr>D6L1913C8</vt:lpstr>
      <vt:lpstr>D6L1913C9</vt:lpstr>
      <vt:lpstr>D6L1914C1</vt:lpstr>
      <vt:lpstr>D6L1914C10</vt:lpstr>
      <vt:lpstr>D6L1914C11</vt:lpstr>
      <vt:lpstr>D6L1914C12</vt:lpstr>
      <vt:lpstr>D6L1914C2</vt:lpstr>
      <vt:lpstr>D6L1914C3</vt:lpstr>
      <vt:lpstr>D6L1914C4</vt:lpstr>
      <vt:lpstr>D6L1914C5</vt:lpstr>
      <vt:lpstr>D6L1914C6</vt:lpstr>
      <vt:lpstr>D6L1914C7</vt:lpstr>
      <vt:lpstr>D6L1914C8</vt:lpstr>
      <vt:lpstr>D6L1914C9</vt:lpstr>
      <vt:lpstr>D6L1915C1</vt:lpstr>
      <vt:lpstr>D6L1915C10</vt:lpstr>
      <vt:lpstr>D6L1915C11</vt:lpstr>
      <vt:lpstr>D6L1915C12</vt:lpstr>
      <vt:lpstr>D6L1915C2</vt:lpstr>
      <vt:lpstr>D6L1915C3</vt:lpstr>
      <vt:lpstr>D6L1915C4</vt:lpstr>
      <vt:lpstr>D6L1915C5</vt:lpstr>
      <vt:lpstr>D6L1915C6</vt:lpstr>
      <vt:lpstr>D6L1915C7</vt:lpstr>
      <vt:lpstr>D6L1915C8</vt:lpstr>
      <vt:lpstr>D6L1915C9</vt:lpstr>
      <vt:lpstr>D6L1916C1</vt:lpstr>
      <vt:lpstr>D6L1916C10</vt:lpstr>
      <vt:lpstr>D6L1916C11</vt:lpstr>
      <vt:lpstr>D6L1916C12</vt:lpstr>
      <vt:lpstr>D6L1916C2</vt:lpstr>
      <vt:lpstr>D6L1916C3</vt:lpstr>
      <vt:lpstr>D6L1916C4</vt:lpstr>
      <vt:lpstr>D6L1916C5</vt:lpstr>
      <vt:lpstr>D6L1916C6</vt:lpstr>
      <vt:lpstr>D6L1916C7</vt:lpstr>
      <vt:lpstr>D6L1916C8</vt:lpstr>
      <vt:lpstr>D6L1916C9</vt:lpstr>
      <vt:lpstr>D6L1917C1</vt:lpstr>
      <vt:lpstr>D6L1917C10</vt:lpstr>
      <vt:lpstr>D6L1917C11</vt:lpstr>
      <vt:lpstr>D6L1917C12</vt:lpstr>
      <vt:lpstr>D6L1917C2</vt:lpstr>
      <vt:lpstr>D6L1917C3</vt:lpstr>
      <vt:lpstr>D6L1917C4</vt:lpstr>
      <vt:lpstr>D6L1917C5</vt:lpstr>
      <vt:lpstr>D6L1917C6</vt:lpstr>
      <vt:lpstr>D6L1917C7</vt:lpstr>
      <vt:lpstr>D6L1917C8</vt:lpstr>
      <vt:lpstr>D6L1917C9</vt:lpstr>
      <vt:lpstr>D6L1918C1</vt:lpstr>
      <vt:lpstr>D6L1918C10</vt:lpstr>
      <vt:lpstr>D6L1918C11</vt:lpstr>
      <vt:lpstr>D6L1918C12</vt:lpstr>
      <vt:lpstr>D6L1918C2</vt:lpstr>
      <vt:lpstr>D6L1918C3</vt:lpstr>
      <vt:lpstr>D6L1918C4</vt:lpstr>
      <vt:lpstr>D6L1918C5</vt:lpstr>
      <vt:lpstr>D6L1918C6</vt:lpstr>
      <vt:lpstr>D6L1918C7</vt:lpstr>
      <vt:lpstr>D6L1918C8</vt:lpstr>
      <vt:lpstr>D6L1918C9</vt:lpstr>
      <vt:lpstr>D6L1919C1</vt:lpstr>
      <vt:lpstr>D6L1919C10</vt:lpstr>
      <vt:lpstr>D6L1919C11</vt:lpstr>
      <vt:lpstr>D6L1919C12</vt:lpstr>
      <vt:lpstr>D6L1919C2</vt:lpstr>
      <vt:lpstr>D6L1919C3</vt:lpstr>
      <vt:lpstr>D6L1919C4</vt:lpstr>
      <vt:lpstr>D6L1919C5</vt:lpstr>
      <vt:lpstr>D6L1919C6</vt:lpstr>
      <vt:lpstr>D6L1919C7</vt:lpstr>
      <vt:lpstr>D6L1919C8</vt:lpstr>
      <vt:lpstr>D6L1919C9</vt:lpstr>
      <vt:lpstr>D6L1920C1</vt:lpstr>
      <vt:lpstr>D6L1920C10</vt:lpstr>
      <vt:lpstr>D6L1920C11</vt:lpstr>
      <vt:lpstr>D6L1920C12</vt:lpstr>
      <vt:lpstr>D6L1920C2</vt:lpstr>
      <vt:lpstr>D6L1920C3</vt:lpstr>
      <vt:lpstr>D6L1920C4</vt:lpstr>
      <vt:lpstr>D6L1920C5</vt:lpstr>
      <vt:lpstr>D6L1920C6</vt:lpstr>
      <vt:lpstr>D6L1920C7</vt:lpstr>
      <vt:lpstr>D6L1920C8</vt:lpstr>
      <vt:lpstr>D6L1920C9</vt:lpstr>
      <vt:lpstr>D6L1921C1</vt:lpstr>
      <vt:lpstr>D6L1921C10</vt:lpstr>
      <vt:lpstr>D6L1921C11</vt:lpstr>
      <vt:lpstr>D6L1921C12</vt:lpstr>
      <vt:lpstr>D6L1921C2</vt:lpstr>
      <vt:lpstr>D6L1921C3</vt:lpstr>
      <vt:lpstr>D6L1921C4</vt:lpstr>
      <vt:lpstr>D6L1921C5</vt:lpstr>
      <vt:lpstr>D6L1921C6</vt:lpstr>
      <vt:lpstr>D6L1921C7</vt:lpstr>
      <vt:lpstr>D6L1921C8</vt:lpstr>
      <vt:lpstr>D6L1921C9</vt:lpstr>
      <vt:lpstr>D6L1922C1</vt:lpstr>
      <vt:lpstr>D6L1922C10</vt:lpstr>
      <vt:lpstr>D6L1922C11</vt:lpstr>
      <vt:lpstr>D6L1922C12</vt:lpstr>
      <vt:lpstr>D6L1922C2</vt:lpstr>
      <vt:lpstr>D6L1922C3</vt:lpstr>
      <vt:lpstr>D6L1922C4</vt:lpstr>
      <vt:lpstr>D6L1922C5</vt:lpstr>
      <vt:lpstr>D6L1922C6</vt:lpstr>
      <vt:lpstr>D6L1922C7</vt:lpstr>
      <vt:lpstr>D6L1922C8</vt:lpstr>
      <vt:lpstr>D6L1922C9</vt:lpstr>
      <vt:lpstr>D6L1923C1</vt:lpstr>
      <vt:lpstr>D6L1923C10</vt:lpstr>
      <vt:lpstr>D6L1923C11</vt:lpstr>
      <vt:lpstr>D6L1923C12</vt:lpstr>
      <vt:lpstr>D6L1923C2</vt:lpstr>
      <vt:lpstr>D6L1923C3</vt:lpstr>
      <vt:lpstr>D6L1923C4</vt:lpstr>
      <vt:lpstr>D6L1923C5</vt:lpstr>
      <vt:lpstr>D6L1923C6</vt:lpstr>
      <vt:lpstr>D6L1923C7</vt:lpstr>
      <vt:lpstr>D6L1923C8</vt:lpstr>
      <vt:lpstr>D6L1923C9</vt:lpstr>
      <vt:lpstr>D6L1924C1</vt:lpstr>
      <vt:lpstr>D6L1924C10</vt:lpstr>
      <vt:lpstr>D6L1924C11</vt:lpstr>
      <vt:lpstr>D6L1924C12</vt:lpstr>
      <vt:lpstr>D6L1924C2</vt:lpstr>
      <vt:lpstr>D6L1924C3</vt:lpstr>
      <vt:lpstr>D6L1924C4</vt:lpstr>
      <vt:lpstr>D6L1924C5</vt:lpstr>
      <vt:lpstr>D6L1924C6</vt:lpstr>
      <vt:lpstr>D6L1924C7</vt:lpstr>
      <vt:lpstr>D6L1924C8</vt:lpstr>
      <vt:lpstr>D6L1924C9</vt:lpstr>
      <vt:lpstr>D6L19C1</vt:lpstr>
      <vt:lpstr>D6L19C10</vt:lpstr>
      <vt:lpstr>D6L19C11</vt:lpstr>
      <vt:lpstr>D6L19C2</vt:lpstr>
      <vt:lpstr>D6L19C3</vt:lpstr>
      <vt:lpstr>D6L19C4</vt:lpstr>
      <vt:lpstr>D6L19C5</vt:lpstr>
      <vt:lpstr>D6L19C6</vt:lpstr>
      <vt:lpstr>D6L19C7</vt:lpstr>
      <vt:lpstr>D6L19C8</vt:lpstr>
      <vt:lpstr>D6L19C9</vt:lpstr>
      <vt:lpstr>D6L1C1</vt:lpstr>
      <vt:lpstr>D6L1C10</vt:lpstr>
      <vt:lpstr>D6L1C11</vt:lpstr>
      <vt:lpstr>D6L1C2</vt:lpstr>
      <vt:lpstr>D6L1C3</vt:lpstr>
      <vt:lpstr>D6L1C4</vt:lpstr>
      <vt:lpstr>D6L1C5</vt:lpstr>
      <vt:lpstr>D6L1C6</vt:lpstr>
      <vt:lpstr>D6L1C7</vt:lpstr>
      <vt:lpstr>D6L1C8</vt:lpstr>
      <vt:lpstr>D6L1C9</vt:lpstr>
      <vt:lpstr>D6L201C1</vt:lpstr>
      <vt:lpstr>D6L201C10</vt:lpstr>
      <vt:lpstr>D6L201C11</vt:lpstr>
      <vt:lpstr>D6L201C12</vt:lpstr>
      <vt:lpstr>D6L201C13</vt:lpstr>
      <vt:lpstr>D6L201C14</vt:lpstr>
      <vt:lpstr>D6L201C15</vt:lpstr>
      <vt:lpstr>D6L201C16</vt:lpstr>
      <vt:lpstr>D6L201C17</vt:lpstr>
      <vt:lpstr>D6L201C18</vt:lpstr>
      <vt:lpstr>D6L201C19</vt:lpstr>
      <vt:lpstr>D6L201C2</vt:lpstr>
      <vt:lpstr>D6L201C20</vt:lpstr>
      <vt:lpstr>D6L201C21</vt:lpstr>
      <vt:lpstr>D6L201C22</vt:lpstr>
      <vt:lpstr>D6L201C23</vt:lpstr>
      <vt:lpstr>D6L201C24</vt:lpstr>
      <vt:lpstr>D6L201C25</vt:lpstr>
      <vt:lpstr>D6L201C3</vt:lpstr>
      <vt:lpstr>D6L201C4</vt:lpstr>
      <vt:lpstr>D6L201C5</vt:lpstr>
      <vt:lpstr>D6L201C6</vt:lpstr>
      <vt:lpstr>D6L201C7</vt:lpstr>
      <vt:lpstr>D6L201C8</vt:lpstr>
      <vt:lpstr>D6L201C9</vt:lpstr>
      <vt:lpstr>D6L202C1</vt:lpstr>
      <vt:lpstr>D6L202C10</vt:lpstr>
      <vt:lpstr>D6L202C11</vt:lpstr>
      <vt:lpstr>D6L202C12</vt:lpstr>
      <vt:lpstr>D6L202C13</vt:lpstr>
      <vt:lpstr>D6L202C14</vt:lpstr>
      <vt:lpstr>D6L202C15</vt:lpstr>
      <vt:lpstr>D6L202C16</vt:lpstr>
      <vt:lpstr>D6L202C17</vt:lpstr>
      <vt:lpstr>D6L202C18</vt:lpstr>
      <vt:lpstr>D6L202C19</vt:lpstr>
      <vt:lpstr>D6L202C2</vt:lpstr>
      <vt:lpstr>D6L202C20</vt:lpstr>
      <vt:lpstr>D6L202C21</vt:lpstr>
      <vt:lpstr>D6L202C22</vt:lpstr>
      <vt:lpstr>D6L202C23</vt:lpstr>
      <vt:lpstr>D6L202C24</vt:lpstr>
      <vt:lpstr>D6L202C25</vt:lpstr>
      <vt:lpstr>D6L202C3</vt:lpstr>
      <vt:lpstr>D6L202C4</vt:lpstr>
      <vt:lpstr>D6L202C5</vt:lpstr>
      <vt:lpstr>D6L202C6</vt:lpstr>
      <vt:lpstr>D6L202C7</vt:lpstr>
      <vt:lpstr>D6L202C8</vt:lpstr>
      <vt:lpstr>D6L202C9</vt:lpstr>
      <vt:lpstr>D6L203C1</vt:lpstr>
      <vt:lpstr>D6L203C10</vt:lpstr>
      <vt:lpstr>D6L203C11</vt:lpstr>
      <vt:lpstr>D6L203C12</vt:lpstr>
      <vt:lpstr>D6L203C13</vt:lpstr>
      <vt:lpstr>D6L203C14</vt:lpstr>
      <vt:lpstr>D6L203C15</vt:lpstr>
      <vt:lpstr>D6L203C16</vt:lpstr>
      <vt:lpstr>D6L203C17</vt:lpstr>
      <vt:lpstr>D6L203C18</vt:lpstr>
      <vt:lpstr>D6L203C19</vt:lpstr>
      <vt:lpstr>D6L203C2</vt:lpstr>
      <vt:lpstr>D6L203C20</vt:lpstr>
      <vt:lpstr>D6L203C21</vt:lpstr>
      <vt:lpstr>D6L203C22</vt:lpstr>
      <vt:lpstr>D6L203C23</vt:lpstr>
      <vt:lpstr>D6L203C24</vt:lpstr>
      <vt:lpstr>D6L203C25</vt:lpstr>
      <vt:lpstr>D6L203C3</vt:lpstr>
      <vt:lpstr>D6L203C4</vt:lpstr>
      <vt:lpstr>D6L203C5</vt:lpstr>
      <vt:lpstr>D6L203C6</vt:lpstr>
      <vt:lpstr>D6L203C7</vt:lpstr>
      <vt:lpstr>D6L203C8</vt:lpstr>
      <vt:lpstr>D6L203C9</vt:lpstr>
      <vt:lpstr>D6L204C1</vt:lpstr>
      <vt:lpstr>D6L204C10</vt:lpstr>
      <vt:lpstr>D6L204C11</vt:lpstr>
      <vt:lpstr>D6L204C12</vt:lpstr>
      <vt:lpstr>D6L204C13</vt:lpstr>
      <vt:lpstr>D6L204C14</vt:lpstr>
      <vt:lpstr>D6L204C15</vt:lpstr>
      <vt:lpstr>D6L204C16</vt:lpstr>
      <vt:lpstr>D6L204C17</vt:lpstr>
      <vt:lpstr>D6L204C18</vt:lpstr>
      <vt:lpstr>D6L204C19</vt:lpstr>
      <vt:lpstr>D6L204C2</vt:lpstr>
      <vt:lpstr>D6L204C20</vt:lpstr>
      <vt:lpstr>D6L204C21</vt:lpstr>
      <vt:lpstr>D6L204C22</vt:lpstr>
      <vt:lpstr>D6L204C23</vt:lpstr>
      <vt:lpstr>D6L204C24</vt:lpstr>
      <vt:lpstr>D6L204C25</vt:lpstr>
      <vt:lpstr>D6L204C3</vt:lpstr>
      <vt:lpstr>D6L204C4</vt:lpstr>
      <vt:lpstr>D6L204C5</vt:lpstr>
      <vt:lpstr>D6L204C6</vt:lpstr>
      <vt:lpstr>D6L204C7</vt:lpstr>
      <vt:lpstr>D6L204C8</vt:lpstr>
      <vt:lpstr>D6L204C9</vt:lpstr>
      <vt:lpstr>D6L205C1</vt:lpstr>
      <vt:lpstr>D6L205C10</vt:lpstr>
      <vt:lpstr>D6L205C11</vt:lpstr>
      <vt:lpstr>D6L205C12</vt:lpstr>
      <vt:lpstr>D6L205C13</vt:lpstr>
      <vt:lpstr>D6L205C14</vt:lpstr>
      <vt:lpstr>D6L205C15</vt:lpstr>
      <vt:lpstr>D6L205C16</vt:lpstr>
      <vt:lpstr>D6L205C17</vt:lpstr>
      <vt:lpstr>D6L205C18</vt:lpstr>
      <vt:lpstr>D6L205C19</vt:lpstr>
      <vt:lpstr>D6L205C2</vt:lpstr>
      <vt:lpstr>D6L205C20</vt:lpstr>
      <vt:lpstr>D6L205C21</vt:lpstr>
      <vt:lpstr>D6L205C22</vt:lpstr>
      <vt:lpstr>D6L205C23</vt:lpstr>
      <vt:lpstr>D6L205C24</vt:lpstr>
      <vt:lpstr>D6L205C25</vt:lpstr>
      <vt:lpstr>D6L205C3</vt:lpstr>
      <vt:lpstr>D6L205C4</vt:lpstr>
      <vt:lpstr>D6L205C5</vt:lpstr>
      <vt:lpstr>D6L205C6</vt:lpstr>
      <vt:lpstr>D6L205C7</vt:lpstr>
      <vt:lpstr>D6L205C8</vt:lpstr>
      <vt:lpstr>D6L205C9</vt:lpstr>
      <vt:lpstr>D6L206C1</vt:lpstr>
      <vt:lpstr>D6L206C10</vt:lpstr>
      <vt:lpstr>D6L206C11</vt:lpstr>
      <vt:lpstr>D6L206C12</vt:lpstr>
      <vt:lpstr>D6L206C13</vt:lpstr>
      <vt:lpstr>D6L206C14</vt:lpstr>
      <vt:lpstr>D6L206C15</vt:lpstr>
      <vt:lpstr>D6L206C16</vt:lpstr>
      <vt:lpstr>D6L206C17</vt:lpstr>
      <vt:lpstr>D6L206C18</vt:lpstr>
      <vt:lpstr>D6L206C19</vt:lpstr>
      <vt:lpstr>D6L206C2</vt:lpstr>
      <vt:lpstr>D6L206C20</vt:lpstr>
      <vt:lpstr>D6L206C21</vt:lpstr>
      <vt:lpstr>D6L206C22</vt:lpstr>
      <vt:lpstr>D6L206C23</vt:lpstr>
      <vt:lpstr>D6L206C24</vt:lpstr>
      <vt:lpstr>D6L206C25</vt:lpstr>
      <vt:lpstr>D6L206C3</vt:lpstr>
      <vt:lpstr>D6L206C4</vt:lpstr>
      <vt:lpstr>D6L206C5</vt:lpstr>
      <vt:lpstr>D6L206C6</vt:lpstr>
      <vt:lpstr>D6L206C7</vt:lpstr>
      <vt:lpstr>D6L206C8</vt:lpstr>
      <vt:lpstr>D6L206C9</vt:lpstr>
      <vt:lpstr>D6L207C1</vt:lpstr>
      <vt:lpstr>D6L207C10</vt:lpstr>
      <vt:lpstr>D6L207C11</vt:lpstr>
      <vt:lpstr>D6L207C12</vt:lpstr>
      <vt:lpstr>D6L207C13</vt:lpstr>
      <vt:lpstr>D6L207C14</vt:lpstr>
      <vt:lpstr>D6L207C15</vt:lpstr>
      <vt:lpstr>D6L207C16</vt:lpstr>
      <vt:lpstr>D6L207C17</vt:lpstr>
      <vt:lpstr>D6L207C18</vt:lpstr>
      <vt:lpstr>D6L207C19</vt:lpstr>
      <vt:lpstr>D6L207C2</vt:lpstr>
      <vt:lpstr>D6L207C20</vt:lpstr>
      <vt:lpstr>D6L207C21</vt:lpstr>
      <vt:lpstr>D6L207C22</vt:lpstr>
      <vt:lpstr>D6L207C23</vt:lpstr>
      <vt:lpstr>D6L207C24</vt:lpstr>
      <vt:lpstr>D6L207C25</vt:lpstr>
      <vt:lpstr>D6L207C3</vt:lpstr>
      <vt:lpstr>D6L207C4</vt:lpstr>
      <vt:lpstr>D6L207C5</vt:lpstr>
      <vt:lpstr>D6L207C6</vt:lpstr>
      <vt:lpstr>D6L207C7</vt:lpstr>
      <vt:lpstr>D6L207C8</vt:lpstr>
      <vt:lpstr>D6L207C9</vt:lpstr>
      <vt:lpstr>D6L208C1</vt:lpstr>
      <vt:lpstr>D6L208C10</vt:lpstr>
      <vt:lpstr>D6L208C11</vt:lpstr>
      <vt:lpstr>D6L208C12</vt:lpstr>
      <vt:lpstr>D6L208C13</vt:lpstr>
      <vt:lpstr>D6L208C14</vt:lpstr>
      <vt:lpstr>D6L208C15</vt:lpstr>
      <vt:lpstr>D6L208C16</vt:lpstr>
      <vt:lpstr>D6L208C17</vt:lpstr>
      <vt:lpstr>D6L208C18</vt:lpstr>
      <vt:lpstr>D6L208C19</vt:lpstr>
      <vt:lpstr>D6L208C2</vt:lpstr>
      <vt:lpstr>D6L208C20</vt:lpstr>
      <vt:lpstr>D6L208C21</vt:lpstr>
      <vt:lpstr>D6L208C22</vt:lpstr>
      <vt:lpstr>D6L208C23</vt:lpstr>
      <vt:lpstr>D6L208C24</vt:lpstr>
      <vt:lpstr>D6L208C25</vt:lpstr>
      <vt:lpstr>D6L208C3</vt:lpstr>
      <vt:lpstr>D6L208C4</vt:lpstr>
      <vt:lpstr>D6L208C5</vt:lpstr>
      <vt:lpstr>D6L208C6</vt:lpstr>
      <vt:lpstr>D6L208C7</vt:lpstr>
      <vt:lpstr>D6L208C8</vt:lpstr>
      <vt:lpstr>D6L208C9</vt:lpstr>
      <vt:lpstr>D6L209C1</vt:lpstr>
      <vt:lpstr>D6L209C10</vt:lpstr>
      <vt:lpstr>D6L209C11</vt:lpstr>
      <vt:lpstr>D6L209C12</vt:lpstr>
      <vt:lpstr>D6L209C13</vt:lpstr>
      <vt:lpstr>D6L209C14</vt:lpstr>
      <vt:lpstr>D6L209C15</vt:lpstr>
      <vt:lpstr>D6L209C16</vt:lpstr>
      <vt:lpstr>D6L209C17</vt:lpstr>
      <vt:lpstr>D6L209C18</vt:lpstr>
      <vt:lpstr>D6L209C19</vt:lpstr>
      <vt:lpstr>D6L209C2</vt:lpstr>
      <vt:lpstr>D6L209C20</vt:lpstr>
      <vt:lpstr>D6L209C21</vt:lpstr>
      <vt:lpstr>D6L209C22</vt:lpstr>
      <vt:lpstr>D6L209C23</vt:lpstr>
      <vt:lpstr>D6L209C24</vt:lpstr>
      <vt:lpstr>D6L209C25</vt:lpstr>
      <vt:lpstr>D6L209C3</vt:lpstr>
      <vt:lpstr>D6L209C4</vt:lpstr>
      <vt:lpstr>D6L209C5</vt:lpstr>
      <vt:lpstr>D6L209C6</vt:lpstr>
      <vt:lpstr>D6L209C7</vt:lpstr>
      <vt:lpstr>D6L209C8</vt:lpstr>
      <vt:lpstr>D6L209C9</vt:lpstr>
      <vt:lpstr>D6L210C1</vt:lpstr>
      <vt:lpstr>D6L210C10</vt:lpstr>
      <vt:lpstr>D6L210C11</vt:lpstr>
      <vt:lpstr>D6L210C12</vt:lpstr>
      <vt:lpstr>D6L210C13</vt:lpstr>
      <vt:lpstr>D6L210C14</vt:lpstr>
      <vt:lpstr>D6L210C15</vt:lpstr>
      <vt:lpstr>D6L210C16</vt:lpstr>
      <vt:lpstr>D6L210C17</vt:lpstr>
      <vt:lpstr>D6L210C18</vt:lpstr>
      <vt:lpstr>D6L210C19</vt:lpstr>
      <vt:lpstr>D6L210C2</vt:lpstr>
      <vt:lpstr>D6L210C20</vt:lpstr>
      <vt:lpstr>D6L210C21</vt:lpstr>
      <vt:lpstr>D6L210C22</vt:lpstr>
      <vt:lpstr>D6L210C23</vt:lpstr>
      <vt:lpstr>D6L210C24</vt:lpstr>
      <vt:lpstr>D6L210C25</vt:lpstr>
      <vt:lpstr>D6L210C3</vt:lpstr>
      <vt:lpstr>D6L210C4</vt:lpstr>
      <vt:lpstr>D6L210C5</vt:lpstr>
      <vt:lpstr>D6L210C6</vt:lpstr>
      <vt:lpstr>D6L210C7</vt:lpstr>
      <vt:lpstr>D6L210C8</vt:lpstr>
      <vt:lpstr>D6L210C9</vt:lpstr>
      <vt:lpstr>D6L211C1</vt:lpstr>
      <vt:lpstr>D6L211C10</vt:lpstr>
      <vt:lpstr>D6L211C11</vt:lpstr>
      <vt:lpstr>D6L211C12</vt:lpstr>
      <vt:lpstr>D6L211C13</vt:lpstr>
      <vt:lpstr>D6L211C14</vt:lpstr>
      <vt:lpstr>D6L211C15</vt:lpstr>
      <vt:lpstr>D6L211C16</vt:lpstr>
      <vt:lpstr>D6L211C17</vt:lpstr>
      <vt:lpstr>D6L211C18</vt:lpstr>
      <vt:lpstr>D6L211C19</vt:lpstr>
      <vt:lpstr>D6L211C2</vt:lpstr>
      <vt:lpstr>D6L211C20</vt:lpstr>
      <vt:lpstr>D6L211C21</vt:lpstr>
      <vt:lpstr>D6L211C22</vt:lpstr>
      <vt:lpstr>D6L211C23</vt:lpstr>
      <vt:lpstr>D6L211C24</vt:lpstr>
      <vt:lpstr>D6L211C25</vt:lpstr>
      <vt:lpstr>D6L211C3</vt:lpstr>
      <vt:lpstr>D6L211C4</vt:lpstr>
      <vt:lpstr>D6L211C5</vt:lpstr>
      <vt:lpstr>D6L211C6</vt:lpstr>
      <vt:lpstr>D6L211C7</vt:lpstr>
      <vt:lpstr>D6L211C8</vt:lpstr>
      <vt:lpstr>D6L211C9</vt:lpstr>
      <vt:lpstr>D6L212C1</vt:lpstr>
      <vt:lpstr>D6L212C10</vt:lpstr>
      <vt:lpstr>D6L212C11</vt:lpstr>
      <vt:lpstr>D6L212C12</vt:lpstr>
      <vt:lpstr>D6L212C13</vt:lpstr>
      <vt:lpstr>D6L212C14</vt:lpstr>
      <vt:lpstr>D6L212C15</vt:lpstr>
      <vt:lpstr>D6L212C16</vt:lpstr>
      <vt:lpstr>D6L212C17</vt:lpstr>
      <vt:lpstr>D6L212C18</vt:lpstr>
      <vt:lpstr>D6L212C19</vt:lpstr>
      <vt:lpstr>D6L212C2</vt:lpstr>
      <vt:lpstr>D6L212C20</vt:lpstr>
      <vt:lpstr>D6L212C21</vt:lpstr>
      <vt:lpstr>D6L212C22</vt:lpstr>
      <vt:lpstr>D6L212C23</vt:lpstr>
      <vt:lpstr>D6L212C24</vt:lpstr>
      <vt:lpstr>D6L212C25</vt:lpstr>
      <vt:lpstr>D6L212C3</vt:lpstr>
      <vt:lpstr>D6L212C4</vt:lpstr>
      <vt:lpstr>D6L212C5</vt:lpstr>
      <vt:lpstr>D6L212C6</vt:lpstr>
      <vt:lpstr>D6L212C7</vt:lpstr>
      <vt:lpstr>D6L212C8</vt:lpstr>
      <vt:lpstr>D6L212C9</vt:lpstr>
      <vt:lpstr>D6L213C1</vt:lpstr>
      <vt:lpstr>D6L213C10</vt:lpstr>
      <vt:lpstr>D6L213C11</vt:lpstr>
      <vt:lpstr>D6L213C12</vt:lpstr>
      <vt:lpstr>D6L213C13</vt:lpstr>
      <vt:lpstr>D6L213C14</vt:lpstr>
      <vt:lpstr>D6L213C15</vt:lpstr>
      <vt:lpstr>D6L213C16</vt:lpstr>
      <vt:lpstr>D6L213C17</vt:lpstr>
      <vt:lpstr>D6L213C18</vt:lpstr>
      <vt:lpstr>D6L213C19</vt:lpstr>
      <vt:lpstr>D6L213C2</vt:lpstr>
      <vt:lpstr>D6L213C20</vt:lpstr>
      <vt:lpstr>D6L213C21</vt:lpstr>
      <vt:lpstr>D6L213C22</vt:lpstr>
      <vt:lpstr>D6L213C23</vt:lpstr>
      <vt:lpstr>D6L213C24</vt:lpstr>
      <vt:lpstr>D6L213C25</vt:lpstr>
      <vt:lpstr>D6L213C3</vt:lpstr>
      <vt:lpstr>D6L213C4</vt:lpstr>
      <vt:lpstr>D6L213C5</vt:lpstr>
      <vt:lpstr>D6L213C6</vt:lpstr>
      <vt:lpstr>D6L213C7</vt:lpstr>
      <vt:lpstr>D6L213C8</vt:lpstr>
      <vt:lpstr>D6L213C9</vt:lpstr>
      <vt:lpstr>D6L214C1</vt:lpstr>
      <vt:lpstr>D6L214C10</vt:lpstr>
      <vt:lpstr>D6L214C11</vt:lpstr>
      <vt:lpstr>D6L214C12</vt:lpstr>
      <vt:lpstr>D6L214C13</vt:lpstr>
      <vt:lpstr>D6L214C14</vt:lpstr>
      <vt:lpstr>D6L214C15</vt:lpstr>
      <vt:lpstr>D6L214C16</vt:lpstr>
      <vt:lpstr>D6L214C17</vt:lpstr>
      <vt:lpstr>D6L214C18</vt:lpstr>
      <vt:lpstr>D6L214C19</vt:lpstr>
      <vt:lpstr>D6L214C2</vt:lpstr>
      <vt:lpstr>D6L214C20</vt:lpstr>
      <vt:lpstr>D6L214C21</vt:lpstr>
      <vt:lpstr>D6L214C22</vt:lpstr>
      <vt:lpstr>D6L214C23</vt:lpstr>
      <vt:lpstr>D6L214C24</vt:lpstr>
      <vt:lpstr>D6L214C25</vt:lpstr>
      <vt:lpstr>D6L214C3</vt:lpstr>
      <vt:lpstr>D6L214C4</vt:lpstr>
      <vt:lpstr>D6L214C5</vt:lpstr>
      <vt:lpstr>D6L214C6</vt:lpstr>
      <vt:lpstr>D6L214C7</vt:lpstr>
      <vt:lpstr>D6L214C8</vt:lpstr>
      <vt:lpstr>D6L214C9</vt:lpstr>
      <vt:lpstr>D6L215C1</vt:lpstr>
      <vt:lpstr>D6L215C10</vt:lpstr>
      <vt:lpstr>D6L215C11</vt:lpstr>
      <vt:lpstr>D6L215C12</vt:lpstr>
      <vt:lpstr>D6L215C13</vt:lpstr>
      <vt:lpstr>D6L215C14</vt:lpstr>
      <vt:lpstr>D6L215C15</vt:lpstr>
      <vt:lpstr>D6L215C16</vt:lpstr>
      <vt:lpstr>D6L215C17</vt:lpstr>
      <vt:lpstr>D6L215C18</vt:lpstr>
      <vt:lpstr>D6L215C19</vt:lpstr>
      <vt:lpstr>D6L215C2</vt:lpstr>
      <vt:lpstr>D6L215C20</vt:lpstr>
      <vt:lpstr>D6L215C21</vt:lpstr>
      <vt:lpstr>D6L215C22</vt:lpstr>
      <vt:lpstr>D6L215C23</vt:lpstr>
      <vt:lpstr>D6L215C24</vt:lpstr>
      <vt:lpstr>D6L215C25</vt:lpstr>
      <vt:lpstr>D6L215C3</vt:lpstr>
      <vt:lpstr>D6L215C4</vt:lpstr>
      <vt:lpstr>D6L215C5</vt:lpstr>
      <vt:lpstr>D6L215C6</vt:lpstr>
      <vt:lpstr>D6L215C7</vt:lpstr>
      <vt:lpstr>D6L215C8</vt:lpstr>
      <vt:lpstr>D6L215C9</vt:lpstr>
      <vt:lpstr>D6L216C1</vt:lpstr>
      <vt:lpstr>D6L216C10</vt:lpstr>
      <vt:lpstr>D6L216C11</vt:lpstr>
      <vt:lpstr>D6L216C12</vt:lpstr>
      <vt:lpstr>D6L216C13</vt:lpstr>
      <vt:lpstr>D6L216C14</vt:lpstr>
      <vt:lpstr>D6L216C15</vt:lpstr>
      <vt:lpstr>D6L216C16</vt:lpstr>
      <vt:lpstr>D6L216C17</vt:lpstr>
      <vt:lpstr>D6L216C18</vt:lpstr>
      <vt:lpstr>D6L216C19</vt:lpstr>
      <vt:lpstr>D6L216C2</vt:lpstr>
      <vt:lpstr>D6L216C20</vt:lpstr>
      <vt:lpstr>D6L216C21</vt:lpstr>
      <vt:lpstr>D6L216C22</vt:lpstr>
      <vt:lpstr>D6L216C23</vt:lpstr>
      <vt:lpstr>D6L216C24</vt:lpstr>
      <vt:lpstr>D6L216C25</vt:lpstr>
      <vt:lpstr>D6L216C3</vt:lpstr>
      <vt:lpstr>D6L216C4</vt:lpstr>
      <vt:lpstr>D6L216C5</vt:lpstr>
      <vt:lpstr>D6L216C6</vt:lpstr>
      <vt:lpstr>D6L216C7</vt:lpstr>
      <vt:lpstr>D6L216C8</vt:lpstr>
      <vt:lpstr>D6L216C9</vt:lpstr>
      <vt:lpstr>D6L217C1</vt:lpstr>
      <vt:lpstr>D6L217C10</vt:lpstr>
      <vt:lpstr>D6L217C11</vt:lpstr>
      <vt:lpstr>D6L217C12</vt:lpstr>
      <vt:lpstr>D6L217C13</vt:lpstr>
      <vt:lpstr>D6L217C14</vt:lpstr>
      <vt:lpstr>D6L217C15</vt:lpstr>
      <vt:lpstr>D6L217C16</vt:lpstr>
      <vt:lpstr>D6L217C17</vt:lpstr>
      <vt:lpstr>D6L217C18</vt:lpstr>
      <vt:lpstr>D6L217C19</vt:lpstr>
      <vt:lpstr>D6L217C2</vt:lpstr>
      <vt:lpstr>D6L217C20</vt:lpstr>
      <vt:lpstr>D6L217C21</vt:lpstr>
      <vt:lpstr>D6L217C22</vt:lpstr>
      <vt:lpstr>D6L217C23</vt:lpstr>
      <vt:lpstr>D6L217C24</vt:lpstr>
      <vt:lpstr>D6L217C25</vt:lpstr>
      <vt:lpstr>D6L217C3</vt:lpstr>
      <vt:lpstr>D6L217C4</vt:lpstr>
      <vt:lpstr>D6L217C5</vt:lpstr>
      <vt:lpstr>D6L217C6</vt:lpstr>
      <vt:lpstr>D6L217C7</vt:lpstr>
      <vt:lpstr>D6L217C8</vt:lpstr>
      <vt:lpstr>D6L217C9</vt:lpstr>
      <vt:lpstr>D6L218C1</vt:lpstr>
      <vt:lpstr>D6L218C10</vt:lpstr>
      <vt:lpstr>D6L218C11</vt:lpstr>
      <vt:lpstr>D6L218C12</vt:lpstr>
      <vt:lpstr>D6L218C13</vt:lpstr>
      <vt:lpstr>D6L218C14</vt:lpstr>
      <vt:lpstr>D6L218C15</vt:lpstr>
      <vt:lpstr>D6L218C16</vt:lpstr>
      <vt:lpstr>D6L218C17</vt:lpstr>
      <vt:lpstr>D6L218C18</vt:lpstr>
      <vt:lpstr>D6L218C19</vt:lpstr>
      <vt:lpstr>D6L218C2</vt:lpstr>
      <vt:lpstr>D6L218C20</vt:lpstr>
      <vt:lpstr>D6L218C21</vt:lpstr>
      <vt:lpstr>D6L218C22</vt:lpstr>
      <vt:lpstr>D6L218C23</vt:lpstr>
      <vt:lpstr>D6L218C24</vt:lpstr>
      <vt:lpstr>D6L218C25</vt:lpstr>
      <vt:lpstr>D6L218C3</vt:lpstr>
      <vt:lpstr>D6L218C4</vt:lpstr>
      <vt:lpstr>D6L218C5</vt:lpstr>
      <vt:lpstr>D6L218C6</vt:lpstr>
      <vt:lpstr>D6L218C7</vt:lpstr>
      <vt:lpstr>D6L218C8</vt:lpstr>
      <vt:lpstr>D6L218C9</vt:lpstr>
      <vt:lpstr>D6L219C1</vt:lpstr>
      <vt:lpstr>D6L219C10</vt:lpstr>
      <vt:lpstr>D6L219C11</vt:lpstr>
      <vt:lpstr>D6L219C12</vt:lpstr>
      <vt:lpstr>D6L219C13</vt:lpstr>
      <vt:lpstr>D6L219C14</vt:lpstr>
      <vt:lpstr>D6L219C15</vt:lpstr>
      <vt:lpstr>D6L219C16</vt:lpstr>
      <vt:lpstr>D6L219C17</vt:lpstr>
      <vt:lpstr>D6L219C18</vt:lpstr>
      <vt:lpstr>D6L219C19</vt:lpstr>
      <vt:lpstr>D6L219C2</vt:lpstr>
      <vt:lpstr>D6L219C20</vt:lpstr>
      <vt:lpstr>D6L219C21</vt:lpstr>
      <vt:lpstr>D6L219C22</vt:lpstr>
      <vt:lpstr>D6L219C23</vt:lpstr>
      <vt:lpstr>D6L219C24</vt:lpstr>
      <vt:lpstr>D6L219C25</vt:lpstr>
      <vt:lpstr>D6L219C3</vt:lpstr>
      <vt:lpstr>D6L219C4</vt:lpstr>
      <vt:lpstr>D6L219C5</vt:lpstr>
      <vt:lpstr>D6L219C6</vt:lpstr>
      <vt:lpstr>D6L219C7</vt:lpstr>
      <vt:lpstr>D6L219C8</vt:lpstr>
      <vt:lpstr>D6L219C9</vt:lpstr>
      <vt:lpstr>D6L220C1</vt:lpstr>
      <vt:lpstr>D6L220C10</vt:lpstr>
      <vt:lpstr>D6L220C11</vt:lpstr>
      <vt:lpstr>D6L220C12</vt:lpstr>
      <vt:lpstr>D6L220C13</vt:lpstr>
      <vt:lpstr>D6L220C14</vt:lpstr>
      <vt:lpstr>D6L220C15</vt:lpstr>
      <vt:lpstr>D6L220C16</vt:lpstr>
      <vt:lpstr>D6L220C17</vt:lpstr>
      <vt:lpstr>D6L220C18</vt:lpstr>
      <vt:lpstr>D6L220C19</vt:lpstr>
      <vt:lpstr>D6L220C2</vt:lpstr>
      <vt:lpstr>D6L220C20</vt:lpstr>
      <vt:lpstr>D6L220C21</vt:lpstr>
      <vt:lpstr>D6L220C22</vt:lpstr>
      <vt:lpstr>D6L220C23</vt:lpstr>
      <vt:lpstr>D6L220C24</vt:lpstr>
      <vt:lpstr>D6L220C25</vt:lpstr>
      <vt:lpstr>D6L220C3</vt:lpstr>
      <vt:lpstr>D6L220C4</vt:lpstr>
      <vt:lpstr>D6L220C5</vt:lpstr>
      <vt:lpstr>D6L220C6</vt:lpstr>
      <vt:lpstr>D6L220C7</vt:lpstr>
      <vt:lpstr>D6L220C8</vt:lpstr>
      <vt:lpstr>D6L220C9</vt:lpstr>
      <vt:lpstr>D6L221C1</vt:lpstr>
      <vt:lpstr>D6L221C10</vt:lpstr>
      <vt:lpstr>D6L221C11</vt:lpstr>
      <vt:lpstr>D6L221C12</vt:lpstr>
      <vt:lpstr>D6L221C13</vt:lpstr>
      <vt:lpstr>D6L221C14</vt:lpstr>
      <vt:lpstr>D6L221C15</vt:lpstr>
      <vt:lpstr>D6L221C16</vt:lpstr>
      <vt:lpstr>D6L221C17</vt:lpstr>
      <vt:lpstr>D6L221C18</vt:lpstr>
      <vt:lpstr>D6L221C19</vt:lpstr>
      <vt:lpstr>D6L221C2</vt:lpstr>
      <vt:lpstr>D6L221C20</vt:lpstr>
      <vt:lpstr>D6L221C21</vt:lpstr>
      <vt:lpstr>D6L221C22</vt:lpstr>
      <vt:lpstr>D6L221C23</vt:lpstr>
      <vt:lpstr>D6L221C24</vt:lpstr>
      <vt:lpstr>D6L221C25</vt:lpstr>
      <vt:lpstr>D6L221C3</vt:lpstr>
      <vt:lpstr>D6L221C4</vt:lpstr>
      <vt:lpstr>D6L221C5</vt:lpstr>
      <vt:lpstr>D6L221C6</vt:lpstr>
      <vt:lpstr>D6L221C7</vt:lpstr>
      <vt:lpstr>D6L221C8</vt:lpstr>
      <vt:lpstr>D6L221C9</vt:lpstr>
      <vt:lpstr>D6L222C1</vt:lpstr>
      <vt:lpstr>D6L222C10</vt:lpstr>
      <vt:lpstr>D6L222C11</vt:lpstr>
      <vt:lpstr>D6L222C12</vt:lpstr>
      <vt:lpstr>D6L222C13</vt:lpstr>
      <vt:lpstr>D6L222C14</vt:lpstr>
      <vt:lpstr>D6L222C15</vt:lpstr>
      <vt:lpstr>D6L222C16</vt:lpstr>
      <vt:lpstr>D6L222C17</vt:lpstr>
      <vt:lpstr>D6L222C18</vt:lpstr>
      <vt:lpstr>D6L222C19</vt:lpstr>
      <vt:lpstr>D6L222C2</vt:lpstr>
      <vt:lpstr>D6L222C20</vt:lpstr>
      <vt:lpstr>D6L222C21</vt:lpstr>
      <vt:lpstr>D6L222C22</vt:lpstr>
      <vt:lpstr>D6L222C23</vt:lpstr>
      <vt:lpstr>D6L222C24</vt:lpstr>
      <vt:lpstr>D6L222C25</vt:lpstr>
      <vt:lpstr>D6L222C3</vt:lpstr>
      <vt:lpstr>D6L222C4</vt:lpstr>
      <vt:lpstr>D6L222C5</vt:lpstr>
      <vt:lpstr>D6L222C6</vt:lpstr>
      <vt:lpstr>D6L222C7</vt:lpstr>
      <vt:lpstr>D6L222C8</vt:lpstr>
      <vt:lpstr>D6L222C9</vt:lpstr>
      <vt:lpstr>D6L223C1</vt:lpstr>
      <vt:lpstr>D6L223C10</vt:lpstr>
      <vt:lpstr>D6L223C11</vt:lpstr>
      <vt:lpstr>D6L223C12</vt:lpstr>
      <vt:lpstr>D6L223C13</vt:lpstr>
      <vt:lpstr>D6L223C14</vt:lpstr>
      <vt:lpstr>D6L223C15</vt:lpstr>
      <vt:lpstr>D6L223C16</vt:lpstr>
      <vt:lpstr>D6L223C17</vt:lpstr>
      <vt:lpstr>D6L223C18</vt:lpstr>
      <vt:lpstr>D6L223C19</vt:lpstr>
      <vt:lpstr>D6L223C2</vt:lpstr>
      <vt:lpstr>D6L223C20</vt:lpstr>
      <vt:lpstr>D6L223C21</vt:lpstr>
      <vt:lpstr>D6L223C22</vt:lpstr>
      <vt:lpstr>D6L223C23</vt:lpstr>
      <vt:lpstr>D6L223C24</vt:lpstr>
      <vt:lpstr>D6L223C25</vt:lpstr>
      <vt:lpstr>D6L223C3</vt:lpstr>
      <vt:lpstr>D6L223C4</vt:lpstr>
      <vt:lpstr>D6L223C5</vt:lpstr>
      <vt:lpstr>D6L223C6</vt:lpstr>
      <vt:lpstr>D6L223C7</vt:lpstr>
      <vt:lpstr>D6L223C8</vt:lpstr>
      <vt:lpstr>D6L223C9</vt:lpstr>
      <vt:lpstr>D6L224C1</vt:lpstr>
      <vt:lpstr>D6L224C10</vt:lpstr>
      <vt:lpstr>D6L224C11</vt:lpstr>
      <vt:lpstr>D6L224C12</vt:lpstr>
      <vt:lpstr>D6L224C13</vt:lpstr>
      <vt:lpstr>D6L224C14</vt:lpstr>
      <vt:lpstr>D6L224C15</vt:lpstr>
      <vt:lpstr>D6L224C16</vt:lpstr>
      <vt:lpstr>D6L224C17</vt:lpstr>
      <vt:lpstr>D6L224C18</vt:lpstr>
      <vt:lpstr>D6L224C19</vt:lpstr>
      <vt:lpstr>D6L224C2</vt:lpstr>
      <vt:lpstr>D6L224C20</vt:lpstr>
      <vt:lpstr>D6L224C21</vt:lpstr>
      <vt:lpstr>D6L224C22</vt:lpstr>
      <vt:lpstr>D6L224C23</vt:lpstr>
      <vt:lpstr>D6L224C24</vt:lpstr>
      <vt:lpstr>D6L224C25</vt:lpstr>
      <vt:lpstr>D6L224C3</vt:lpstr>
      <vt:lpstr>D6L224C4</vt:lpstr>
      <vt:lpstr>D6L224C5</vt:lpstr>
      <vt:lpstr>D6L224C6</vt:lpstr>
      <vt:lpstr>D6L224C7</vt:lpstr>
      <vt:lpstr>D6L224C8</vt:lpstr>
      <vt:lpstr>D6L224C9</vt:lpstr>
      <vt:lpstr>D6L225C1</vt:lpstr>
      <vt:lpstr>D6L225C10</vt:lpstr>
      <vt:lpstr>D6L225C11</vt:lpstr>
      <vt:lpstr>D6L225C12</vt:lpstr>
      <vt:lpstr>D6L225C13</vt:lpstr>
      <vt:lpstr>D6L225C14</vt:lpstr>
      <vt:lpstr>D6L225C15</vt:lpstr>
      <vt:lpstr>D6L225C16</vt:lpstr>
      <vt:lpstr>D6L225C17</vt:lpstr>
      <vt:lpstr>D6L225C18</vt:lpstr>
      <vt:lpstr>D6L225C19</vt:lpstr>
      <vt:lpstr>D6L225C2</vt:lpstr>
      <vt:lpstr>D6L225C20</vt:lpstr>
      <vt:lpstr>D6L225C21</vt:lpstr>
      <vt:lpstr>D6L225C22</vt:lpstr>
      <vt:lpstr>D6L225C23</vt:lpstr>
      <vt:lpstr>D6L225C24</vt:lpstr>
      <vt:lpstr>D6L225C25</vt:lpstr>
      <vt:lpstr>D6L225C3</vt:lpstr>
      <vt:lpstr>D6L225C4</vt:lpstr>
      <vt:lpstr>D6L225C5</vt:lpstr>
      <vt:lpstr>D6L225C6</vt:lpstr>
      <vt:lpstr>D6L225C7</vt:lpstr>
      <vt:lpstr>D6L225C8</vt:lpstr>
      <vt:lpstr>D6L225C9</vt:lpstr>
      <vt:lpstr>D6L226C1</vt:lpstr>
      <vt:lpstr>D6L226C10</vt:lpstr>
      <vt:lpstr>D6L226C11</vt:lpstr>
      <vt:lpstr>D6L226C12</vt:lpstr>
      <vt:lpstr>D6L226C13</vt:lpstr>
      <vt:lpstr>D6L226C14</vt:lpstr>
      <vt:lpstr>D6L226C15</vt:lpstr>
      <vt:lpstr>D6L226C16</vt:lpstr>
      <vt:lpstr>D6L226C17</vt:lpstr>
      <vt:lpstr>D6L226C18</vt:lpstr>
      <vt:lpstr>D6L226C19</vt:lpstr>
      <vt:lpstr>D6L226C2</vt:lpstr>
      <vt:lpstr>D6L226C20</vt:lpstr>
      <vt:lpstr>D6L226C21</vt:lpstr>
      <vt:lpstr>D6L226C22</vt:lpstr>
      <vt:lpstr>D6L226C23</vt:lpstr>
      <vt:lpstr>D6L226C24</vt:lpstr>
      <vt:lpstr>D6L226C25</vt:lpstr>
      <vt:lpstr>D6L226C3</vt:lpstr>
      <vt:lpstr>D6L226C4</vt:lpstr>
      <vt:lpstr>D6L226C5</vt:lpstr>
      <vt:lpstr>D6L226C6</vt:lpstr>
      <vt:lpstr>D6L226C7</vt:lpstr>
      <vt:lpstr>D6L226C8</vt:lpstr>
      <vt:lpstr>D6L226C9</vt:lpstr>
      <vt:lpstr>D6L227C1</vt:lpstr>
      <vt:lpstr>D6L227C10</vt:lpstr>
      <vt:lpstr>D6L227C11</vt:lpstr>
      <vt:lpstr>D6L227C12</vt:lpstr>
      <vt:lpstr>D6L227C13</vt:lpstr>
      <vt:lpstr>D6L227C14</vt:lpstr>
      <vt:lpstr>D6L227C15</vt:lpstr>
      <vt:lpstr>D6L227C16</vt:lpstr>
      <vt:lpstr>D6L227C17</vt:lpstr>
      <vt:lpstr>D6L227C18</vt:lpstr>
      <vt:lpstr>D6L227C19</vt:lpstr>
      <vt:lpstr>D6L227C2</vt:lpstr>
      <vt:lpstr>D6L227C20</vt:lpstr>
      <vt:lpstr>D6L227C21</vt:lpstr>
      <vt:lpstr>D6L227C22</vt:lpstr>
      <vt:lpstr>D6L227C23</vt:lpstr>
      <vt:lpstr>D6L227C24</vt:lpstr>
      <vt:lpstr>D6L227C25</vt:lpstr>
      <vt:lpstr>D6L227C3</vt:lpstr>
      <vt:lpstr>D6L227C4</vt:lpstr>
      <vt:lpstr>D6L227C5</vt:lpstr>
      <vt:lpstr>D6L227C6</vt:lpstr>
      <vt:lpstr>D6L227C7</vt:lpstr>
      <vt:lpstr>D6L227C8</vt:lpstr>
      <vt:lpstr>D6L227C9</vt:lpstr>
      <vt:lpstr>D6L228C1</vt:lpstr>
      <vt:lpstr>D6L228C10</vt:lpstr>
      <vt:lpstr>D6L228C11</vt:lpstr>
      <vt:lpstr>D6L228C12</vt:lpstr>
      <vt:lpstr>D6L228C13</vt:lpstr>
      <vt:lpstr>D6L228C14</vt:lpstr>
      <vt:lpstr>D6L228C15</vt:lpstr>
      <vt:lpstr>D6L228C16</vt:lpstr>
      <vt:lpstr>D6L228C17</vt:lpstr>
      <vt:lpstr>D6L228C18</vt:lpstr>
      <vt:lpstr>D6L228C19</vt:lpstr>
      <vt:lpstr>D6L228C2</vt:lpstr>
      <vt:lpstr>D6L228C20</vt:lpstr>
      <vt:lpstr>D6L228C21</vt:lpstr>
      <vt:lpstr>D6L228C22</vt:lpstr>
      <vt:lpstr>D6L228C23</vt:lpstr>
      <vt:lpstr>D6L228C24</vt:lpstr>
      <vt:lpstr>D6L228C25</vt:lpstr>
      <vt:lpstr>D6L228C3</vt:lpstr>
      <vt:lpstr>D6L228C4</vt:lpstr>
      <vt:lpstr>D6L228C5</vt:lpstr>
      <vt:lpstr>D6L228C6</vt:lpstr>
      <vt:lpstr>D6L228C7</vt:lpstr>
      <vt:lpstr>D6L228C8</vt:lpstr>
      <vt:lpstr>D6L228C9</vt:lpstr>
      <vt:lpstr>D6L229C1</vt:lpstr>
      <vt:lpstr>D6L229C10</vt:lpstr>
      <vt:lpstr>D6L229C11</vt:lpstr>
      <vt:lpstr>D6L229C12</vt:lpstr>
      <vt:lpstr>D6L229C13</vt:lpstr>
      <vt:lpstr>D6L229C14</vt:lpstr>
      <vt:lpstr>D6L229C15</vt:lpstr>
      <vt:lpstr>D6L229C16</vt:lpstr>
      <vt:lpstr>D6L229C17</vt:lpstr>
      <vt:lpstr>D6L229C18</vt:lpstr>
      <vt:lpstr>D6L229C19</vt:lpstr>
      <vt:lpstr>D6L229C2</vt:lpstr>
      <vt:lpstr>D6L229C20</vt:lpstr>
      <vt:lpstr>D6L229C21</vt:lpstr>
      <vt:lpstr>D6L229C22</vt:lpstr>
      <vt:lpstr>D6L229C23</vt:lpstr>
      <vt:lpstr>D6L229C24</vt:lpstr>
      <vt:lpstr>D6L229C25</vt:lpstr>
      <vt:lpstr>D6L229C3</vt:lpstr>
      <vt:lpstr>D6L229C4</vt:lpstr>
      <vt:lpstr>D6L229C5</vt:lpstr>
      <vt:lpstr>D6L229C6</vt:lpstr>
      <vt:lpstr>D6L229C7</vt:lpstr>
      <vt:lpstr>D6L229C8</vt:lpstr>
      <vt:lpstr>D6L229C9</vt:lpstr>
      <vt:lpstr>D6L230C1</vt:lpstr>
      <vt:lpstr>D6L230C10</vt:lpstr>
      <vt:lpstr>D6L230C11</vt:lpstr>
      <vt:lpstr>D6L230C12</vt:lpstr>
      <vt:lpstr>D6L230C13</vt:lpstr>
      <vt:lpstr>D6L230C14</vt:lpstr>
      <vt:lpstr>D6L230C15</vt:lpstr>
      <vt:lpstr>D6L230C16</vt:lpstr>
      <vt:lpstr>D6L230C17</vt:lpstr>
      <vt:lpstr>D6L230C18</vt:lpstr>
      <vt:lpstr>D6L230C19</vt:lpstr>
      <vt:lpstr>D6L230C2</vt:lpstr>
      <vt:lpstr>D6L230C20</vt:lpstr>
      <vt:lpstr>D6L230C21</vt:lpstr>
      <vt:lpstr>D6L230C22</vt:lpstr>
      <vt:lpstr>D6L230C23</vt:lpstr>
      <vt:lpstr>D6L230C24</vt:lpstr>
      <vt:lpstr>D6L230C25</vt:lpstr>
      <vt:lpstr>D6L230C3</vt:lpstr>
      <vt:lpstr>D6L230C4</vt:lpstr>
      <vt:lpstr>D6L230C5</vt:lpstr>
      <vt:lpstr>D6L230C6</vt:lpstr>
      <vt:lpstr>D6L230C7</vt:lpstr>
      <vt:lpstr>D6L230C8</vt:lpstr>
      <vt:lpstr>D6L230C9</vt:lpstr>
      <vt:lpstr>D6L231C1</vt:lpstr>
      <vt:lpstr>D6L231C10</vt:lpstr>
      <vt:lpstr>D6L231C11</vt:lpstr>
      <vt:lpstr>D6L231C12</vt:lpstr>
      <vt:lpstr>D6L231C13</vt:lpstr>
      <vt:lpstr>D6L231C14</vt:lpstr>
      <vt:lpstr>D6L231C15</vt:lpstr>
      <vt:lpstr>D6L231C16</vt:lpstr>
      <vt:lpstr>D6L231C17</vt:lpstr>
      <vt:lpstr>D6L231C18</vt:lpstr>
      <vt:lpstr>D6L231C19</vt:lpstr>
      <vt:lpstr>D6L231C2</vt:lpstr>
      <vt:lpstr>D6L231C20</vt:lpstr>
      <vt:lpstr>D6L231C21</vt:lpstr>
      <vt:lpstr>D6L231C22</vt:lpstr>
      <vt:lpstr>D6L231C23</vt:lpstr>
      <vt:lpstr>D6L231C24</vt:lpstr>
      <vt:lpstr>D6L231C25</vt:lpstr>
      <vt:lpstr>D6L231C3</vt:lpstr>
      <vt:lpstr>D6L231C4</vt:lpstr>
      <vt:lpstr>D6L231C5</vt:lpstr>
      <vt:lpstr>D6L231C6</vt:lpstr>
      <vt:lpstr>D6L231C7</vt:lpstr>
      <vt:lpstr>D6L231C8</vt:lpstr>
      <vt:lpstr>D6L231C9</vt:lpstr>
      <vt:lpstr>D6L232C1</vt:lpstr>
      <vt:lpstr>D6L232C10</vt:lpstr>
      <vt:lpstr>D6L232C11</vt:lpstr>
      <vt:lpstr>D6L232C12</vt:lpstr>
      <vt:lpstr>D6L232C13</vt:lpstr>
      <vt:lpstr>D6L232C14</vt:lpstr>
      <vt:lpstr>D6L232C15</vt:lpstr>
      <vt:lpstr>D6L232C16</vt:lpstr>
      <vt:lpstr>D6L232C17</vt:lpstr>
      <vt:lpstr>D6L232C18</vt:lpstr>
      <vt:lpstr>D6L232C19</vt:lpstr>
      <vt:lpstr>D6L232C2</vt:lpstr>
      <vt:lpstr>D6L232C20</vt:lpstr>
      <vt:lpstr>D6L232C21</vt:lpstr>
      <vt:lpstr>D6L232C22</vt:lpstr>
      <vt:lpstr>D6L232C23</vt:lpstr>
      <vt:lpstr>D6L232C24</vt:lpstr>
      <vt:lpstr>D6L232C25</vt:lpstr>
      <vt:lpstr>D6L232C3</vt:lpstr>
      <vt:lpstr>D6L232C4</vt:lpstr>
      <vt:lpstr>D6L232C5</vt:lpstr>
      <vt:lpstr>D6L232C6</vt:lpstr>
      <vt:lpstr>D6L232C7</vt:lpstr>
      <vt:lpstr>D6L232C8</vt:lpstr>
      <vt:lpstr>D6L232C9</vt:lpstr>
      <vt:lpstr>D6L233C1</vt:lpstr>
      <vt:lpstr>D6L233C10</vt:lpstr>
      <vt:lpstr>D6L233C11</vt:lpstr>
      <vt:lpstr>D6L233C12</vt:lpstr>
      <vt:lpstr>D6L233C13</vt:lpstr>
      <vt:lpstr>D6L233C14</vt:lpstr>
      <vt:lpstr>D6L233C15</vt:lpstr>
      <vt:lpstr>D6L233C16</vt:lpstr>
      <vt:lpstr>D6L233C17</vt:lpstr>
      <vt:lpstr>D6L233C18</vt:lpstr>
      <vt:lpstr>D6L233C19</vt:lpstr>
      <vt:lpstr>D6L233C2</vt:lpstr>
      <vt:lpstr>D6L233C20</vt:lpstr>
      <vt:lpstr>D6L233C21</vt:lpstr>
      <vt:lpstr>D6L233C22</vt:lpstr>
      <vt:lpstr>D6L233C23</vt:lpstr>
      <vt:lpstr>D6L233C24</vt:lpstr>
      <vt:lpstr>D6L233C25</vt:lpstr>
      <vt:lpstr>D6L233C3</vt:lpstr>
      <vt:lpstr>D6L233C4</vt:lpstr>
      <vt:lpstr>D6L233C5</vt:lpstr>
      <vt:lpstr>D6L233C6</vt:lpstr>
      <vt:lpstr>D6L233C7</vt:lpstr>
      <vt:lpstr>D6L233C8</vt:lpstr>
      <vt:lpstr>D6L233C9</vt:lpstr>
      <vt:lpstr>D6L234C1</vt:lpstr>
      <vt:lpstr>D6L234C10</vt:lpstr>
      <vt:lpstr>D6L234C11</vt:lpstr>
      <vt:lpstr>D6L234C12</vt:lpstr>
      <vt:lpstr>D6L234C13</vt:lpstr>
      <vt:lpstr>D6L234C14</vt:lpstr>
      <vt:lpstr>D6L234C15</vt:lpstr>
      <vt:lpstr>D6L234C16</vt:lpstr>
      <vt:lpstr>D6L234C17</vt:lpstr>
      <vt:lpstr>D6L234C18</vt:lpstr>
      <vt:lpstr>D6L234C19</vt:lpstr>
      <vt:lpstr>D6L234C2</vt:lpstr>
      <vt:lpstr>D6L234C20</vt:lpstr>
      <vt:lpstr>D6L234C21</vt:lpstr>
      <vt:lpstr>D6L234C22</vt:lpstr>
      <vt:lpstr>D6L234C23</vt:lpstr>
      <vt:lpstr>D6L234C24</vt:lpstr>
      <vt:lpstr>D6L234C25</vt:lpstr>
      <vt:lpstr>D6L234C3</vt:lpstr>
      <vt:lpstr>D6L234C4</vt:lpstr>
      <vt:lpstr>D6L234C5</vt:lpstr>
      <vt:lpstr>D6L234C6</vt:lpstr>
      <vt:lpstr>D6L234C7</vt:lpstr>
      <vt:lpstr>D6L234C8</vt:lpstr>
      <vt:lpstr>D6L234C9</vt:lpstr>
      <vt:lpstr>D6L235C1</vt:lpstr>
      <vt:lpstr>D6L235C10</vt:lpstr>
      <vt:lpstr>D6L235C11</vt:lpstr>
      <vt:lpstr>D6L235C12</vt:lpstr>
      <vt:lpstr>D6L235C13</vt:lpstr>
      <vt:lpstr>D6L235C14</vt:lpstr>
      <vt:lpstr>D6L235C15</vt:lpstr>
      <vt:lpstr>D6L235C16</vt:lpstr>
      <vt:lpstr>D6L235C17</vt:lpstr>
      <vt:lpstr>D6L235C18</vt:lpstr>
      <vt:lpstr>D6L235C19</vt:lpstr>
      <vt:lpstr>D6L235C2</vt:lpstr>
      <vt:lpstr>D6L235C20</vt:lpstr>
      <vt:lpstr>D6L235C21</vt:lpstr>
      <vt:lpstr>D6L235C22</vt:lpstr>
      <vt:lpstr>D6L235C23</vt:lpstr>
      <vt:lpstr>D6L235C24</vt:lpstr>
      <vt:lpstr>D6L235C25</vt:lpstr>
      <vt:lpstr>D6L235C3</vt:lpstr>
      <vt:lpstr>D6L235C4</vt:lpstr>
      <vt:lpstr>D6L235C5</vt:lpstr>
      <vt:lpstr>D6L235C6</vt:lpstr>
      <vt:lpstr>D6L235C7</vt:lpstr>
      <vt:lpstr>D6L235C8</vt:lpstr>
      <vt:lpstr>D6L235C9</vt:lpstr>
      <vt:lpstr>D6L236C1</vt:lpstr>
      <vt:lpstr>D6L236C10</vt:lpstr>
      <vt:lpstr>D6L236C11</vt:lpstr>
      <vt:lpstr>D6L236C12</vt:lpstr>
      <vt:lpstr>D6L236C13</vt:lpstr>
      <vt:lpstr>D6L236C14</vt:lpstr>
      <vt:lpstr>D6L236C15</vt:lpstr>
      <vt:lpstr>D6L236C16</vt:lpstr>
      <vt:lpstr>D6L236C17</vt:lpstr>
      <vt:lpstr>D6L236C18</vt:lpstr>
      <vt:lpstr>D6L236C19</vt:lpstr>
      <vt:lpstr>D6L236C2</vt:lpstr>
      <vt:lpstr>D6L236C20</vt:lpstr>
      <vt:lpstr>D6L236C21</vt:lpstr>
      <vt:lpstr>D6L236C22</vt:lpstr>
      <vt:lpstr>D6L236C23</vt:lpstr>
      <vt:lpstr>D6L236C24</vt:lpstr>
      <vt:lpstr>D6L236C25</vt:lpstr>
      <vt:lpstr>D6L236C3</vt:lpstr>
      <vt:lpstr>D6L236C4</vt:lpstr>
      <vt:lpstr>D6L236C5</vt:lpstr>
      <vt:lpstr>D6L236C6</vt:lpstr>
      <vt:lpstr>D6L236C7</vt:lpstr>
      <vt:lpstr>D6L236C8</vt:lpstr>
      <vt:lpstr>D6L236C9</vt:lpstr>
      <vt:lpstr>D6L237C1</vt:lpstr>
      <vt:lpstr>D6L237C10</vt:lpstr>
      <vt:lpstr>D6L237C11</vt:lpstr>
      <vt:lpstr>D6L237C12</vt:lpstr>
      <vt:lpstr>D6L237C13</vt:lpstr>
      <vt:lpstr>D6L237C14</vt:lpstr>
      <vt:lpstr>D6L237C15</vt:lpstr>
      <vt:lpstr>D6L237C16</vt:lpstr>
      <vt:lpstr>D6L237C17</vt:lpstr>
      <vt:lpstr>D6L237C18</vt:lpstr>
      <vt:lpstr>D6L237C19</vt:lpstr>
      <vt:lpstr>D6L237C2</vt:lpstr>
      <vt:lpstr>D6L237C20</vt:lpstr>
      <vt:lpstr>D6L237C21</vt:lpstr>
      <vt:lpstr>D6L237C22</vt:lpstr>
      <vt:lpstr>D6L237C23</vt:lpstr>
      <vt:lpstr>D6L237C24</vt:lpstr>
      <vt:lpstr>D6L237C25</vt:lpstr>
      <vt:lpstr>D6L237C3</vt:lpstr>
      <vt:lpstr>D6L237C4</vt:lpstr>
      <vt:lpstr>D6L237C5</vt:lpstr>
      <vt:lpstr>D6L237C6</vt:lpstr>
      <vt:lpstr>D6L237C7</vt:lpstr>
      <vt:lpstr>D6L237C8</vt:lpstr>
      <vt:lpstr>D6L237C9</vt:lpstr>
      <vt:lpstr>D6L238C1</vt:lpstr>
      <vt:lpstr>D6L238C10</vt:lpstr>
      <vt:lpstr>D6L238C11</vt:lpstr>
      <vt:lpstr>D6L238C12</vt:lpstr>
      <vt:lpstr>D6L238C13</vt:lpstr>
      <vt:lpstr>D6L238C14</vt:lpstr>
      <vt:lpstr>D6L238C15</vt:lpstr>
      <vt:lpstr>D6L238C16</vt:lpstr>
      <vt:lpstr>D6L238C17</vt:lpstr>
      <vt:lpstr>D6L238C18</vt:lpstr>
      <vt:lpstr>D6L238C19</vt:lpstr>
      <vt:lpstr>D6L238C2</vt:lpstr>
      <vt:lpstr>D6L238C20</vt:lpstr>
      <vt:lpstr>D6L238C21</vt:lpstr>
      <vt:lpstr>D6L238C22</vt:lpstr>
      <vt:lpstr>D6L238C23</vt:lpstr>
      <vt:lpstr>D6L238C24</vt:lpstr>
      <vt:lpstr>D6L238C25</vt:lpstr>
      <vt:lpstr>D6L238C3</vt:lpstr>
      <vt:lpstr>D6L238C4</vt:lpstr>
      <vt:lpstr>D6L238C5</vt:lpstr>
      <vt:lpstr>D6L238C6</vt:lpstr>
      <vt:lpstr>D6L238C7</vt:lpstr>
      <vt:lpstr>D6L238C8</vt:lpstr>
      <vt:lpstr>D6L238C9</vt:lpstr>
      <vt:lpstr>D6L239C1</vt:lpstr>
      <vt:lpstr>D6L239C10</vt:lpstr>
      <vt:lpstr>D6L239C11</vt:lpstr>
      <vt:lpstr>D6L239C12</vt:lpstr>
      <vt:lpstr>D6L239C13</vt:lpstr>
      <vt:lpstr>D6L239C14</vt:lpstr>
      <vt:lpstr>D6L239C15</vt:lpstr>
      <vt:lpstr>D6L239C16</vt:lpstr>
      <vt:lpstr>D6L239C17</vt:lpstr>
      <vt:lpstr>D6L239C18</vt:lpstr>
      <vt:lpstr>D6L239C19</vt:lpstr>
      <vt:lpstr>D6L239C2</vt:lpstr>
      <vt:lpstr>D6L239C20</vt:lpstr>
      <vt:lpstr>D6L239C21</vt:lpstr>
      <vt:lpstr>D6L239C22</vt:lpstr>
      <vt:lpstr>D6L239C23</vt:lpstr>
      <vt:lpstr>D6L239C24</vt:lpstr>
      <vt:lpstr>D6L239C25</vt:lpstr>
      <vt:lpstr>D6L239C3</vt:lpstr>
      <vt:lpstr>D6L239C4</vt:lpstr>
      <vt:lpstr>D6L239C5</vt:lpstr>
      <vt:lpstr>D6L239C6</vt:lpstr>
      <vt:lpstr>D6L239C7</vt:lpstr>
      <vt:lpstr>D6L239C8</vt:lpstr>
      <vt:lpstr>D6L239C9</vt:lpstr>
      <vt:lpstr>D6L240C1</vt:lpstr>
      <vt:lpstr>D6L240C10</vt:lpstr>
      <vt:lpstr>D6L240C11</vt:lpstr>
      <vt:lpstr>D6L240C12</vt:lpstr>
      <vt:lpstr>D6L240C13</vt:lpstr>
      <vt:lpstr>D6L240C14</vt:lpstr>
      <vt:lpstr>D6L240C15</vt:lpstr>
      <vt:lpstr>D6L240C16</vt:lpstr>
      <vt:lpstr>D6L240C17</vt:lpstr>
      <vt:lpstr>D6L240C18</vt:lpstr>
      <vt:lpstr>D6L240C19</vt:lpstr>
      <vt:lpstr>D6L240C2</vt:lpstr>
      <vt:lpstr>D6L240C20</vt:lpstr>
      <vt:lpstr>D6L240C21</vt:lpstr>
      <vt:lpstr>D6L240C22</vt:lpstr>
      <vt:lpstr>D6L240C23</vt:lpstr>
      <vt:lpstr>D6L240C24</vt:lpstr>
      <vt:lpstr>D6L240C25</vt:lpstr>
      <vt:lpstr>D6L240C3</vt:lpstr>
      <vt:lpstr>D6L240C4</vt:lpstr>
      <vt:lpstr>D6L240C5</vt:lpstr>
      <vt:lpstr>D6L240C6</vt:lpstr>
      <vt:lpstr>D6L240C7</vt:lpstr>
      <vt:lpstr>D6L240C8</vt:lpstr>
      <vt:lpstr>D6L240C9</vt:lpstr>
      <vt:lpstr>D6L241C1</vt:lpstr>
      <vt:lpstr>D6L241C10</vt:lpstr>
      <vt:lpstr>D6L241C11</vt:lpstr>
      <vt:lpstr>D6L241C12</vt:lpstr>
      <vt:lpstr>D6L241C13</vt:lpstr>
      <vt:lpstr>D6L241C14</vt:lpstr>
      <vt:lpstr>D6L241C15</vt:lpstr>
      <vt:lpstr>D6L241C16</vt:lpstr>
      <vt:lpstr>D6L241C17</vt:lpstr>
      <vt:lpstr>D6L241C18</vt:lpstr>
      <vt:lpstr>D6L241C19</vt:lpstr>
      <vt:lpstr>D6L241C2</vt:lpstr>
      <vt:lpstr>D6L241C20</vt:lpstr>
      <vt:lpstr>D6L241C21</vt:lpstr>
      <vt:lpstr>D6L241C22</vt:lpstr>
      <vt:lpstr>D6L241C23</vt:lpstr>
      <vt:lpstr>D6L241C24</vt:lpstr>
      <vt:lpstr>D6L241C25</vt:lpstr>
      <vt:lpstr>D6L241C3</vt:lpstr>
      <vt:lpstr>D6L241C4</vt:lpstr>
      <vt:lpstr>D6L241C5</vt:lpstr>
      <vt:lpstr>D6L241C6</vt:lpstr>
      <vt:lpstr>D6L241C7</vt:lpstr>
      <vt:lpstr>D6L241C8</vt:lpstr>
      <vt:lpstr>D6L241C9</vt:lpstr>
      <vt:lpstr>D6L2C1</vt:lpstr>
      <vt:lpstr>D6L2C10</vt:lpstr>
      <vt:lpstr>D6L2C11</vt:lpstr>
      <vt:lpstr>D6L2C2</vt:lpstr>
      <vt:lpstr>D6L2C3</vt:lpstr>
      <vt:lpstr>D6L2C4</vt:lpstr>
      <vt:lpstr>D6L2C5</vt:lpstr>
      <vt:lpstr>D6L2C6</vt:lpstr>
      <vt:lpstr>D6L2C7</vt:lpstr>
      <vt:lpstr>D6L2C8</vt:lpstr>
      <vt:lpstr>D6L2C9</vt:lpstr>
      <vt:lpstr>D6L301C1</vt:lpstr>
      <vt:lpstr>D6L301C10</vt:lpstr>
      <vt:lpstr>D6L301C11</vt:lpstr>
      <vt:lpstr>D6L301C12</vt:lpstr>
      <vt:lpstr>D6L301C13</vt:lpstr>
      <vt:lpstr>D6L301C14</vt:lpstr>
      <vt:lpstr>D6L301C15</vt:lpstr>
      <vt:lpstr>D6L301C16</vt:lpstr>
      <vt:lpstr>D6L301C17</vt:lpstr>
      <vt:lpstr>D6L301C18</vt:lpstr>
      <vt:lpstr>D6L301C19</vt:lpstr>
      <vt:lpstr>D6L301C2</vt:lpstr>
      <vt:lpstr>D6L301C20</vt:lpstr>
      <vt:lpstr>D6L301C21</vt:lpstr>
      <vt:lpstr>D6L301C22</vt:lpstr>
      <vt:lpstr>D6L301C23</vt:lpstr>
      <vt:lpstr>D6L301C24</vt:lpstr>
      <vt:lpstr>D6L301C25</vt:lpstr>
      <vt:lpstr>D6L301C3</vt:lpstr>
      <vt:lpstr>D6L301C4</vt:lpstr>
      <vt:lpstr>D6L301C5</vt:lpstr>
      <vt:lpstr>D6L301C6</vt:lpstr>
      <vt:lpstr>D6L301C7</vt:lpstr>
      <vt:lpstr>D6L301C8</vt:lpstr>
      <vt:lpstr>D6L301C9</vt:lpstr>
      <vt:lpstr>D6L302C1</vt:lpstr>
      <vt:lpstr>D6L302C10</vt:lpstr>
      <vt:lpstr>D6L302C11</vt:lpstr>
      <vt:lpstr>D6L302C12</vt:lpstr>
      <vt:lpstr>D6L302C13</vt:lpstr>
      <vt:lpstr>D6L302C14</vt:lpstr>
      <vt:lpstr>D6L302C15</vt:lpstr>
      <vt:lpstr>D6L302C16</vt:lpstr>
      <vt:lpstr>D6L302C17</vt:lpstr>
      <vt:lpstr>D6L302C18</vt:lpstr>
      <vt:lpstr>D6L302C19</vt:lpstr>
      <vt:lpstr>D6L302C2</vt:lpstr>
      <vt:lpstr>D6L302C20</vt:lpstr>
      <vt:lpstr>D6L302C21</vt:lpstr>
      <vt:lpstr>D6L302C22</vt:lpstr>
      <vt:lpstr>D6L302C23</vt:lpstr>
      <vt:lpstr>D6L302C24</vt:lpstr>
      <vt:lpstr>D6L302C25</vt:lpstr>
      <vt:lpstr>D6L302C3</vt:lpstr>
      <vt:lpstr>D6L302C4</vt:lpstr>
      <vt:lpstr>D6L302C5</vt:lpstr>
      <vt:lpstr>D6L302C6</vt:lpstr>
      <vt:lpstr>D6L302C7</vt:lpstr>
      <vt:lpstr>D6L302C8</vt:lpstr>
      <vt:lpstr>D6L302C9</vt:lpstr>
      <vt:lpstr>D6L303C1</vt:lpstr>
      <vt:lpstr>D6L303C10</vt:lpstr>
      <vt:lpstr>D6L303C11</vt:lpstr>
      <vt:lpstr>D6L303C12</vt:lpstr>
      <vt:lpstr>D6L303C13</vt:lpstr>
      <vt:lpstr>D6L303C14</vt:lpstr>
      <vt:lpstr>D6L303C15</vt:lpstr>
      <vt:lpstr>D6L303C16</vt:lpstr>
      <vt:lpstr>D6L303C17</vt:lpstr>
      <vt:lpstr>D6L303C18</vt:lpstr>
      <vt:lpstr>D6L303C19</vt:lpstr>
      <vt:lpstr>D6L303C2</vt:lpstr>
      <vt:lpstr>D6L303C20</vt:lpstr>
      <vt:lpstr>D6L303C21</vt:lpstr>
      <vt:lpstr>D6L303C22</vt:lpstr>
      <vt:lpstr>D6L303C23</vt:lpstr>
      <vt:lpstr>D6L303C24</vt:lpstr>
      <vt:lpstr>D6L303C25</vt:lpstr>
      <vt:lpstr>D6L303C3</vt:lpstr>
      <vt:lpstr>D6L303C4</vt:lpstr>
      <vt:lpstr>D6L303C5</vt:lpstr>
      <vt:lpstr>D6L303C6</vt:lpstr>
      <vt:lpstr>D6L303C7</vt:lpstr>
      <vt:lpstr>D6L303C8</vt:lpstr>
      <vt:lpstr>D6L303C9</vt:lpstr>
      <vt:lpstr>D6L304C1</vt:lpstr>
      <vt:lpstr>D6L304C10</vt:lpstr>
      <vt:lpstr>D6L304C11</vt:lpstr>
      <vt:lpstr>D6L304C12</vt:lpstr>
      <vt:lpstr>D6L304C13</vt:lpstr>
      <vt:lpstr>D6L304C14</vt:lpstr>
      <vt:lpstr>D6L304C15</vt:lpstr>
      <vt:lpstr>D6L304C16</vt:lpstr>
      <vt:lpstr>D6L304C17</vt:lpstr>
      <vt:lpstr>D6L304C18</vt:lpstr>
      <vt:lpstr>D6L304C19</vt:lpstr>
      <vt:lpstr>D6L304C2</vt:lpstr>
      <vt:lpstr>D6L304C20</vt:lpstr>
      <vt:lpstr>D6L304C21</vt:lpstr>
      <vt:lpstr>D6L304C22</vt:lpstr>
      <vt:lpstr>D6L304C23</vt:lpstr>
      <vt:lpstr>D6L304C24</vt:lpstr>
      <vt:lpstr>D6L304C25</vt:lpstr>
      <vt:lpstr>D6L304C3</vt:lpstr>
      <vt:lpstr>D6L304C4</vt:lpstr>
      <vt:lpstr>D6L304C5</vt:lpstr>
      <vt:lpstr>D6L304C6</vt:lpstr>
      <vt:lpstr>D6L304C7</vt:lpstr>
      <vt:lpstr>D6L304C8</vt:lpstr>
      <vt:lpstr>D6L304C9</vt:lpstr>
      <vt:lpstr>D6L305C1</vt:lpstr>
      <vt:lpstr>D6L305C10</vt:lpstr>
      <vt:lpstr>D6L305C11</vt:lpstr>
      <vt:lpstr>D6L305C12</vt:lpstr>
      <vt:lpstr>D6L305C13</vt:lpstr>
      <vt:lpstr>D6L305C14</vt:lpstr>
      <vt:lpstr>D6L305C15</vt:lpstr>
      <vt:lpstr>D6L305C16</vt:lpstr>
      <vt:lpstr>D6L305C17</vt:lpstr>
      <vt:lpstr>D6L305C18</vt:lpstr>
      <vt:lpstr>D6L305C19</vt:lpstr>
      <vt:lpstr>D6L305C2</vt:lpstr>
      <vt:lpstr>D6L305C20</vt:lpstr>
      <vt:lpstr>D6L305C21</vt:lpstr>
      <vt:lpstr>D6L305C22</vt:lpstr>
      <vt:lpstr>D6L305C23</vt:lpstr>
      <vt:lpstr>D6L305C24</vt:lpstr>
      <vt:lpstr>D6L305C25</vt:lpstr>
      <vt:lpstr>D6L305C3</vt:lpstr>
      <vt:lpstr>D6L305C4</vt:lpstr>
      <vt:lpstr>D6L305C5</vt:lpstr>
      <vt:lpstr>D6L305C6</vt:lpstr>
      <vt:lpstr>D6L305C7</vt:lpstr>
      <vt:lpstr>D6L305C8</vt:lpstr>
      <vt:lpstr>D6L305C9</vt:lpstr>
      <vt:lpstr>D6L306C1</vt:lpstr>
      <vt:lpstr>D6L306C10</vt:lpstr>
      <vt:lpstr>D6L306C11</vt:lpstr>
      <vt:lpstr>D6L306C12</vt:lpstr>
      <vt:lpstr>D6L306C13</vt:lpstr>
      <vt:lpstr>D6L306C14</vt:lpstr>
      <vt:lpstr>D6L306C15</vt:lpstr>
      <vt:lpstr>D6L306C16</vt:lpstr>
      <vt:lpstr>D6L306C17</vt:lpstr>
      <vt:lpstr>D6L306C18</vt:lpstr>
      <vt:lpstr>D6L306C19</vt:lpstr>
      <vt:lpstr>D6L306C2</vt:lpstr>
      <vt:lpstr>D6L306C20</vt:lpstr>
      <vt:lpstr>D6L306C21</vt:lpstr>
      <vt:lpstr>D6L306C22</vt:lpstr>
      <vt:lpstr>D6L306C23</vt:lpstr>
      <vt:lpstr>D6L306C24</vt:lpstr>
      <vt:lpstr>D6L306C25</vt:lpstr>
      <vt:lpstr>D6L306C3</vt:lpstr>
      <vt:lpstr>D6L306C4</vt:lpstr>
      <vt:lpstr>D6L306C5</vt:lpstr>
      <vt:lpstr>D6L306C6</vt:lpstr>
      <vt:lpstr>D6L306C7</vt:lpstr>
      <vt:lpstr>D6L306C8</vt:lpstr>
      <vt:lpstr>D6L306C9</vt:lpstr>
      <vt:lpstr>D6L307C1</vt:lpstr>
      <vt:lpstr>D6L307C10</vt:lpstr>
      <vt:lpstr>D6L307C11</vt:lpstr>
      <vt:lpstr>D6L307C12</vt:lpstr>
      <vt:lpstr>D6L307C13</vt:lpstr>
      <vt:lpstr>D6L307C14</vt:lpstr>
      <vt:lpstr>D6L307C15</vt:lpstr>
      <vt:lpstr>D6L307C16</vt:lpstr>
      <vt:lpstr>D6L307C17</vt:lpstr>
      <vt:lpstr>D6L307C18</vt:lpstr>
      <vt:lpstr>D6L307C19</vt:lpstr>
      <vt:lpstr>D6L307C2</vt:lpstr>
      <vt:lpstr>D6L307C20</vt:lpstr>
      <vt:lpstr>D6L307C21</vt:lpstr>
      <vt:lpstr>D6L307C22</vt:lpstr>
      <vt:lpstr>D6L307C23</vt:lpstr>
      <vt:lpstr>D6L307C24</vt:lpstr>
      <vt:lpstr>D6L307C25</vt:lpstr>
      <vt:lpstr>D6L307C3</vt:lpstr>
      <vt:lpstr>D6L307C4</vt:lpstr>
      <vt:lpstr>D6L307C5</vt:lpstr>
      <vt:lpstr>D6L307C6</vt:lpstr>
      <vt:lpstr>D6L307C7</vt:lpstr>
      <vt:lpstr>D6L307C8</vt:lpstr>
      <vt:lpstr>D6L307C9</vt:lpstr>
      <vt:lpstr>D6L308C1</vt:lpstr>
      <vt:lpstr>D6L308C10</vt:lpstr>
      <vt:lpstr>D6L308C11</vt:lpstr>
      <vt:lpstr>D6L308C12</vt:lpstr>
      <vt:lpstr>D6L308C13</vt:lpstr>
      <vt:lpstr>D6L308C14</vt:lpstr>
      <vt:lpstr>D6L308C15</vt:lpstr>
      <vt:lpstr>D6L308C16</vt:lpstr>
      <vt:lpstr>D6L308C17</vt:lpstr>
      <vt:lpstr>D6L308C18</vt:lpstr>
      <vt:lpstr>D6L308C19</vt:lpstr>
      <vt:lpstr>D6L308C2</vt:lpstr>
      <vt:lpstr>D6L308C20</vt:lpstr>
      <vt:lpstr>D6L308C21</vt:lpstr>
      <vt:lpstr>D6L308C22</vt:lpstr>
      <vt:lpstr>D6L308C23</vt:lpstr>
      <vt:lpstr>D6L308C24</vt:lpstr>
      <vt:lpstr>D6L308C25</vt:lpstr>
      <vt:lpstr>D6L308C3</vt:lpstr>
      <vt:lpstr>D6L308C4</vt:lpstr>
      <vt:lpstr>D6L308C5</vt:lpstr>
      <vt:lpstr>D6L308C6</vt:lpstr>
      <vt:lpstr>D6L308C7</vt:lpstr>
      <vt:lpstr>D6L308C8</vt:lpstr>
      <vt:lpstr>D6L308C9</vt:lpstr>
      <vt:lpstr>D6L309C1</vt:lpstr>
      <vt:lpstr>D6L309C10</vt:lpstr>
      <vt:lpstr>D6L309C11</vt:lpstr>
      <vt:lpstr>D6L309C12</vt:lpstr>
      <vt:lpstr>D6L309C13</vt:lpstr>
      <vt:lpstr>D6L309C14</vt:lpstr>
      <vt:lpstr>D6L309C15</vt:lpstr>
      <vt:lpstr>D6L309C16</vt:lpstr>
      <vt:lpstr>D6L309C17</vt:lpstr>
      <vt:lpstr>D6L309C18</vt:lpstr>
      <vt:lpstr>D6L309C19</vt:lpstr>
      <vt:lpstr>D6L309C2</vt:lpstr>
      <vt:lpstr>D6L309C20</vt:lpstr>
      <vt:lpstr>D6L309C21</vt:lpstr>
      <vt:lpstr>D6L309C22</vt:lpstr>
      <vt:lpstr>D6L309C23</vt:lpstr>
      <vt:lpstr>D6L309C24</vt:lpstr>
      <vt:lpstr>D6L309C25</vt:lpstr>
      <vt:lpstr>D6L309C3</vt:lpstr>
      <vt:lpstr>D6L309C4</vt:lpstr>
      <vt:lpstr>D6L309C5</vt:lpstr>
      <vt:lpstr>D6L309C6</vt:lpstr>
      <vt:lpstr>D6L309C7</vt:lpstr>
      <vt:lpstr>D6L309C8</vt:lpstr>
      <vt:lpstr>D6L309C9</vt:lpstr>
      <vt:lpstr>D6L310C1</vt:lpstr>
      <vt:lpstr>D6L310C10</vt:lpstr>
      <vt:lpstr>D6L310C11</vt:lpstr>
      <vt:lpstr>D6L310C12</vt:lpstr>
      <vt:lpstr>D6L310C13</vt:lpstr>
      <vt:lpstr>D6L310C14</vt:lpstr>
      <vt:lpstr>D6L310C15</vt:lpstr>
      <vt:lpstr>D6L310C16</vt:lpstr>
      <vt:lpstr>D6L310C17</vt:lpstr>
      <vt:lpstr>D6L310C18</vt:lpstr>
      <vt:lpstr>D6L310C19</vt:lpstr>
      <vt:lpstr>D6L310C2</vt:lpstr>
      <vt:lpstr>D6L310C20</vt:lpstr>
      <vt:lpstr>D6L310C21</vt:lpstr>
      <vt:lpstr>D6L310C22</vt:lpstr>
      <vt:lpstr>D6L310C23</vt:lpstr>
      <vt:lpstr>D6L310C24</vt:lpstr>
      <vt:lpstr>D6L310C25</vt:lpstr>
      <vt:lpstr>D6L310C3</vt:lpstr>
      <vt:lpstr>D6L310C4</vt:lpstr>
      <vt:lpstr>D6L310C5</vt:lpstr>
      <vt:lpstr>D6L310C6</vt:lpstr>
      <vt:lpstr>D6L310C7</vt:lpstr>
      <vt:lpstr>D6L310C8</vt:lpstr>
      <vt:lpstr>D6L310C9</vt:lpstr>
      <vt:lpstr>D6L311C1</vt:lpstr>
      <vt:lpstr>D6L311C10</vt:lpstr>
      <vt:lpstr>D6L311C11</vt:lpstr>
      <vt:lpstr>D6L311C12</vt:lpstr>
      <vt:lpstr>D6L311C13</vt:lpstr>
      <vt:lpstr>D6L311C14</vt:lpstr>
      <vt:lpstr>D6L311C15</vt:lpstr>
      <vt:lpstr>D6L311C16</vt:lpstr>
      <vt:lpstr>D6L311C17</vt:lpstr>
      <vt:lpstr>D6L311C18</vt:lpstr>
      <vt:lpstr>D6L311C19</vt:lpstr>
      <vt:lpstr>D6L311C2</vt:lpstr>
      <vt:lpstr>D6L311C20</vt:lpstr>
      <vt:lpstr>D6L311C21</vt:lpstr>
      <vt:lpstr>D6L311C22</vt:lpstr>
      <vt:lpstr>D6L311C23</vt:lpstr>
      <vt:lpstr>D6L311C24</vt:lpstr>
      <vt:lpstr>D6L311C25</vt:lpstr>
      <vt:lpstr>D6L311C3</vt:lpstr>
      <vt:lpstr>D6L311C4</vt:lpstr>
      <vt:lpstr>D6L311C5</vt:lpstr>
      <vt:lpstr>D6L311C6</vt:lpstr>
      <vt:lpstr>D6L311C7</vt:lpstr>
      <vt:lpstr>D6L311C8</vt:lpstr>
      <vt:lpstr>D6L311C9</vt:lpstr>
      <vt:lpstr>D6L312C1</vt:lpstr>
      <vt:lpstr>D6L312C10</vt:lpstr>
      <vt:lpstr>D6L312C11</vt:lpstr>
      <vt:lpstr>D6L312C12</vt:lpstr>
      <vt:lpstr>D6L312C13</vt:lpstr>
      <vt:lpstr>D6L312C14</vt:lpstr>
      <vt:lpstr>D6L312C15</vt:lpstr>
      <vt:lpstr>D6L312C16</vt:lpstr>
      <vt:lpstr>D6L312C17</vt:lpstr>
      <vt:lpstr>D6L312C18</vt:lpstr>
      <vt:lpstr>D6L312C19</vt:lpstr>
      <vt:lpstr>D6L312C2</vt:lpstr>
      <vt:lpstr>D6L312C20</vt:lpstr>
      <vt:lpstr>D6L312C21</vt:lpstr>
      <vt:lpstr>D6L312C22</vt:lpstr>
      <vt:lpstr>D6L312C23</vt:lpstr>
      <vt:lpstr>D6L312C24</vt:lpstr>
      <vt:lpstr>D6L312C25</vt:lpstr>
      <vt:lpstr>D6L312C3</vt:lpstr>
      <vt:lpstr>D6L312C4</vt:lpstr>
      <vt:lpstr>D6L312C5</vt:lpstr>
      <vt:lpstr>D6L312C6</vt:lpstr>
      <vt:lpstr>D6L312C7</vt:lpstr>
      <vt:lpstr>D6L312C8</vt:lpstr>
      <vt:lpstr>D6L312C9</vt:lpstr>
      <vt:lpstr>D6L313C1</vt:lpstr>
      <vt:lpstr>D6L313C10</vt:lpstr>
      <vt:lpstr>D6L313C11</vt:lpstr>
      <vt:lpstr>D6L313C12</vt:lpstr>
      <vt:lpstr>D6L313C13</vt:lpstr>
      <vt:lpstr>D6L313C14</vt:lpstr>
      <vt:lpstr>D6L313C15</vt:lpstr>
      <vt:lpstr>D6L313C16</vt:lpstr>
      <vt:lpstr>D6L313C17</vt:lpstr>
      <vt:lpstr>D6L313C18</vt:lpstr>
      <vt:lpstr>D6L313C19</vt:lpstr>
      <vt:lpstr>D6L313C2</vt:lpstr>
      <vt:lpstr>D6L313C20</vt:lpstr>
      <vt:lpstr>D6L313C21</vt:lpstr>
      <vt:lpstr>D6L313C22</vt:lpstr>
      <vt:lpstr>D6L313C23</vt:lpstr>
      <vt:lpstr>D6L313C24</vt:lpstr>
      <vt:lpstr>D6L313C25</vt:lpstr>
      <vt:lpstr>D6L313C3</vt:lpstr>
      <vt:lpstr>D6L313C4</vt:lpstr>
      <vt:lpstr>D6L313C5</vt:lpstr>
      <vt:lpstr>D6L313C6</vt:lpstr>
      <vt:lpstr>D6L313C7</vt:lpstr>
      <vt:lpstr>D6L313C8</vt:lpstr>
      <vt:lpstr>D6L313C9</vt:lpstr>
      <vt:lpstr>D6L314C1</vt:lpstr>
      <vt:lpstr>D6L314C10</vt:lpstr>
      <vt:lpstr>D6L314C11</vt:lpstr>
      <vt:lpstr>D6L314C12</vt:lpstr>
      <vt:lpstr>D6L314C13</vt:lpstr>
      <vt:lpstr>D6L314C14</vt:lpstr>
      <vt:lpstr>D6L314C15</vt:lpstr>
      <vt:lpstr>D6L314C16</vt:lpstr>
      <vt:lpstr>D6L314C17</vt:lpstr>
      <vt:lpstr>D6L314C18</vt:lpstr>
      <vt:lpstr>D6L314C19</vt:lpstr>
      <vt:lpstr>D6L314C2</vt:lpstr>
      <vt:lpstr>D6L314C20</vt:lpstr>
      <vt:lpstr>D6L314C21</vt:lpstr>
      <vt:lpstr>D6L314C22</vt:lpstr>
      <vt:lpstr>D6L314C23</vt:lpstr>
      <vt:lpstr>D6L314C24</vt:lpstr>
      <vt:lpstr>D6L314C25</vt:lpstr>
      <vt:lpstr>D6L314C3</vt:lpstr>
      <vt:lpstr>D6L314C4</vt:lpstr>
      <vt:lpstr>D6L314C5</vt:lpstr>
      <vt:lpstr>D6L314C6</vt:lpstr>
      <vt:lpstr>D6L314C7</vt:lpstr>
      <vt:lpstr>D6L314C8</vt:lpstr>
      <vt:lpstr>D6L314C9</vt:lpstr>
      <vt:lpstr>D6L315C1</vt:lpstr>
      <vt:lpstr>D6L315C10</vt:lpstr>
      <vt:lpstr>D6L315C11</vt:lpstr>
      <vt:lpstr>D6L315C12</vt:lpstr>
      <vt:lpstr>D6L315C13</vt:lpstr>
      <vt:lpstr>D6L315C14</vt:lpstr>
      <vt:lpstr>D6L315C15</vt:lpstr>
      <vt:lpstr>D6L315C16</vt:lpstr>
      <vt:lpstr>D6L315C17</vt:lpstr>
      <vt:lpstr>D6L315C18</vt:lpstr>
      <vt:lpstr>D6L315C19</vt:lpstr>
      <vt:lpstr>D6L315C2</vt:lpstr>
      <vt:lpstr>D6L315C20</vt:lpstr>
      <vt:lpstr>D6L315C21</vt:lpstr>
      <vt:lpstr>D6L315C22</vt:lpstr>
      <vt:lpstr>D6L315C23</vt:lpstr>
      <vt:lpstr>D6L315C24</vt:lpstr>
      <vt:lpstr>D6L315C25</vt:lpstr>
      <vt:lpstr>D6L315C3</vt:lpstr>
      <vt:lpstr>D6L315C4</vt:lpstr>
      <vt:lpstr>D6L315C5</vt:lpstr>
      <vt:lpstr>D6L315C6</vt:lpstr>
      <vt:lpstr>D6L315C7</vt:lpstr>
      <vt:lpstr>D6L315C8</vt:lpstr>
      <vt:lpstr>D6L315C9</vt:lpstr>
      <vt:lpstr>D6L316C1</vt:lpstr>
      <vt:lpstr>D6L316C10</vt:lpstr>
      <vt:lpstr>D6L316C11</vt:lpstr>
      <vt:lpstr>D6L316C12</vt:lpstr>
      <vt:lpstr>D6L316C13</vt:lpstr>
      <vt:lpstr>D6L316C14</vt:lpstr>
      <vt:lpstr>D6L316C15</vt:lpstr>
      <vt:lpstr>D6L316C16</vt:lpstr>
      <vt:lpstr>D6L316C17</vt:lpstr>
      <vt:lpstr>D6L316C18</vt:lpstr>
      <vt:lpstr>D6L316C19</vt:lpstr>
      <vt:lpstr>D6L316C2</vt:lpstr>
      <vt:lpstr>D6L316C20</vt:lpstr>
      <vt:lpstr>D6L316C21</vt:lpstr>
      <vt:lpstr>D6L316C22</vt:lpstr>
      <vt:lpstr>D6L316C23</vt:lpstr>
      <vt:lpstr>D6L316C24</vt:lpstr>
      <vt:lpstr>D6L316C25</vt:lpstr>
      <vt:lpstr>D6L316C3</vt:lpstr>
      <vt:lpstr>D6L316C4</vt:lpstr>
      <vt:lpstr>D6L316C5</vt:lpstr>
      <vt:lpstr>D6L316C6</vt:lpstr>
      <vt:lpstr>D6L316C7</vt:lpstr>
      <vt:lpstr>D6L316C8</vt:lpstr>
      <vt:lpstr>D6L316C9</vt:lpstr>
      <vt:lpstr>D6L317C1</vt:lpstr>
      <vt:lpstr>D6L317C10</vt:lpstr>
      <vt:lpstr>D6L317C11</vt:lpstr>
      <vt:lpstr>D6L317C12</vt:lpstr>
      <vt:lpstr>D6L317C13</vt:lpstr>
      <vt:lpstr>D6L317C14</vt:lpstr>
      <vt:lpstr>D6L317C15</vt:lpstr>
      <vt:lpstr>D6L317C16</vt:lpstr>
      <vt:lpstr>D6L317C17</vt:lpstr>
      <vt:lpstr>D6L317C18</vt:lpstr>
      <vt:lpstr>D6L317C19</vt:lpstr>
      <vt:lpstr>D6L317C2</vt:lpstr>
      <vt:lpstr>D6L317C20</vt:lpstr>
      <vt:lpstr>D6L317C21</vt:lpstr>
      <vt:lpstr>D6L317C22</vt:lpstr>
      <vt:lpstr>D6L317C23</vt:lpstr>
      <vt:lpstr>D6L317C24</vt:lpstr>
      <vt:lpstr>D6L317C25</vt:lpstr>
      <vt:lpstr>D6L317C3</vt:lpstr>
      <vt:lpstr>D6L317C4</vt:lpstr>
      <vt:lpstr>D6L317C5</vt:lpstr>
      <vt:lpstr>D6L317C6</vt:lpstr>
      <vt:lpstr>D6L317C7</vt:lpstr>
      <vt:lpstr>D6L317C8</vt:lpstr>
      <vt:lpstr>D6L317C9</vt:lpstr>
      <vt:lpstr>D6L318C1</vt:lpstr>
      <vt:lpstr>D6L318C10</vt:lpstr>
      <vt:lpstr>D6L318C11</vt:lpstr>
      <vt:lpstr>D6L318C12</vt:lpstr>
      <vt:lpstr>D6L318C13</vt:lpstr>
      <vt:lpstr>D6L318C14</vt:lpstr>
      <vt:lpstr>D6L318C15</vt:lpstr>
      <vt:lpstr>D6L318C16</vt:lpstr>
      <vt:lpstr>D6L318C17</vt:lpstr>
      <vt:lpstr>D6L318C18</vt:lpstr>
      <vt:lpstr>D6L318C19</vt:lpstr>
      <vt:lpstr>D6L318C2</vt:lpstr>
      <vt:lpstr>D6L318C20</vt:lpstr>
      <vt:lpstr>D6L318C21</vt:lpstr>
      <vt:lpstr>D6L318C22</vt:lpstr>
      <vt:lpstr>D6L318C23</vt:lpstr>
      <vt:lpstr>D6L318C24</vt:lpstr>
      <vt:lpstr>D6L318C25</vt:lpstr>
      <vt:lpstr>D6L318C3</vt:lpstr>
      <vt:lpstr>D6L318C4</vt:lpstr>
      <vt:lpstr>D6L318C5</vt:lpstr>
      <vt:lpstr>D6L318C6</vt:lpstr>
      <vt:lpstr>D6L318C7</vt:lpstr>
      <vt:lpstr>D6L318C8</vt:lpstr>
      <vt:lpstr>D6L318C9</vt:lpstr>
      <vt:lpstr>D6L319C1</vt:lpstr>
      <vt:lpstr>D6L319C10</vt:lpstr>
      <vt:lpstr>D6L319C11</vt:lpstr>
      <vt:lpstr>D6L319C12</vt:lpstr>
      <vt:lpstr>D6L319C13</vt:lpstr>
      <vt:lpstr>D6L319C14</vt:lpstr>
      <vt:lpstr>D6L319C15</vt:lpstr>
      <vt:lpstr>D6L319C16</vt:lpstr>
      <vt:lpstr>D6L319C17</vt:lpstr>
      <vt:lpstr>D6L319C18</vt:lpstr>
      <vt:lpstr>D6L319C19</vt:lpstr>
      <vt:lpstr>D6L319C2</vt:lpstr>
      <vt:lpstr>D6L319C20</vt:lpstr>
      <vt:lpstr>D6L319C21</vt:lpstr>
      <vt:lpstr>D6L319C22</vt:lpstr>
      <vt:lpstr>D6L319C23</vt:lpstr>
      <vt:lpstr>D6L319C24</vt:lpstr>
      <vt:lpstr>D6L319C25</vt:lpstr>
      <vt:lpstr>D6L319C3</vt:lpstr>
      <vt:lpstr>D6L319C4</vt:lpstr>
      <vt:lpstr>D6L319C5</vt:lpstr>
      <vt:lpstr>D6L319C6</vt:lpstr>
      <vt:lpstr>D6L319C7</vt:lpstr>
      <vt:lpstr>D6L319C8</vt:lpstr>
      <vt:lpstr>D6L319C9</vt:lpstr>
      <vt:lpstr>D6L320C1</vt:lpstr>
      <vt:lpstr>D6L320C10</vt:lpstr>
      <vt:lpstr>D6L320C11</vt:lpstr>
      <vt:lpstr>D6L320C12</vt:lpstr>
      <vt:lpstr>D6L320C13</vt:lpstr>
      <vt:lpstr>D6L320C14</vt:lpstr>
      <vt:lpstr>D6L320C15</vt:lpstr>
      <vt:lpstr>D6L320C16</vt:lpstr>
      <vt:lpstr>D6L320C17</vt:lpstr>
      <vt:lpstr>D6L320C18</vt:lpstr>
      <vt:lpstr>D6L320C19</vt:lpstr>
      <vt:lpstr>D6L320C2</vt:lpstr>
      <vt:lpstr>D6L320C20</vt:lpstr>
      <vt:lpstr>D6L320C21</vt:lpstr>
      <vt:lpstr>D6L320C22</vt:lpstr>
      <vt:lpstr>D6L320C23</vt:lpstr>
      <vt:lpstr>D6L320C24</vt:lpstr>
      <vt:lpstr>D6L320C25</vt:lpstr>
      <vt:lpstr>D6L320C3</vt:lpstr>
      <vt:lpstr>D6L320C4</vt:lpstr>
      <vt:lpstr>D6L320C5</vt:lpstr>
      <vt:lpstr>D6L320C6</vt:lpstr>
      <vt:lpstr>D6L320C7</vt:lpstr>
      <vt:lpstr>D6L320C8</vt:lpstr>
      <vt:lpstr>D6L320C9</vt:lpstr>
      <vt:lpstr>D6L321C1</vt:lpstr>
      <vt:lpstr>D6L321C10</vt:lpstr>
      <vt:lpstr>D6L321C11</vt:lpstr>
      <vt:lpstr>D6L321C12</vt:lpstr>
      <vt:lpstr>D6L321C13</vt:lpstr>
      <vt:lpstr>D6L321C14</vt:lpstr>
      <vt:lpstr>D6L321C15</vt:lpstr>
      <vt:lpstr>D6L321C16</vt:lpstr>
      <vt:lpstr>D6L321C17</vt:lpstr>
      <vt:lpstr>D6L321C18</vt:lpstr>
      <vt:lpstr>D6L321C19</vt:lpstr>
      <vt:lpstr>D6L321C2</vt:lpstr>
      <vt:lpstr>D6L321C20</vt:lpstr>
      <vt:lpstr>D6L321C21</vt:lpstr>
      <vt:lpstr>D6L321C22</vt:lpstr>
      <vt:lpstr>D6L321C23</vt:lpstr>
      <vt:lpstr>D6L321C24</vt:lpstr>
      <vt:lpstr>D6L321C25</vt:lpstr>
      <vt:lpstr>D6L321C3</vt:lpstr>
      <vt:lpstr>D6L321C4</vt:lpstr>
      <vt:lpstr>D6L321C5</vt:lpstr>
      <vt:lpstr>D6L321C6</vt:lpstr>
      <vt:lpstr>D6L321C7</vt:lpstr>
      <vt:lpstr>D6L321C8</vt:lpstr>
      <vt:lpstr>D6L321C9</vt:lpstr>
      <vt:lpstr>D6L322C1</vt:lpstr>
      <vt:lpstr>D6L322C10</vt:lpstr>
      <vt:lpstr>D6L322C11</vt:lpstr>
      <vt:lpstr>D6L322C12</vt:lpstr>
      <vt:lpstr>D6L322C13</vt:lpstr>
      <vt:lpstr>D6L322C14</vt:lpstr>
      <vt:lpstr>D6L322C15</vt:lpstr>
      <vt:lpstr>D6L322C16</vt:lpstr>
      <vt:lpstr>D6L322C17</vt:lpstr>
      <vt:lpstr>D6L322C18</vt:lpstr>
      <vt:lpstr>D6L322C19</vt:lpstr>
      <vt:lpstr>D6L322C2</vt:lpstr>
      <vt:lpstr>D6L322C20</vt:lpstr>
      <vt:lpstr>D6L322C21</vt:lpstr>
      <vt:lpstr>D6L322C22</vt:lpstr>
      <vt:lpstr>D6L322C23</vt:lpstr>
      <vt:lpstr>D6L322C24</vt:lpstr>
      <vt:lpstr>D6L322C25</vt:lpstr>
      <vt:lpstr>D6L322C3</vt:lpstr>
      <vt:lpstr>D6L322C4</vt:lpstr>
      <vt:lpstr>D6L322C5</vt:lpstr>
      <vt:lpstr>D6L322C6</vt:lpstr>
      <vt:lpstr>D6L322C7</vt:lpstr>
      <vt:lpstr>D6L322C8</vt:lpstr>
      <vt:lpstr>D6L322C9</vt:lpstr>
      <vt:lpstr>D6L323C1</vt:lpstr>
      <vt:lpstr>D6L323C10</vt:lpstr>
      <vt:lpstr>D6L323C11</vt:lpstr>
      <vt:lpstr>D6L323C12</vt:lpstr>
      <vt:lpstr>D6L323C13</vt:lpstr>
      <vt:lpstr>D6L323C14</vt:lpstr>
      <vt:lpstr>D6L323C15</vt:lpstr>
      <vt:lpstr>D6L323C16</vt:lpstr>
      <vt:lpstr>D6L323C17</vt:lpstr>
      <vt:lpstr>D6L323C18</vt:lpstr>
      <vt:lpstr>D6L323C19</vt:lpstr>
      <vt:lpstr>D6L323C2</vt:lpstr>
      <vt:lpstr>D6L323C20</vt:lpstr>
      <vt:lpstr>D6L323C21</vt:lpstr>
      <vt:lpstr>D6L323C22</vt:lpstr>
      <vt:lpstr>D6L323C23</vt:lpstr>
      <vt:lpstr>D6L323C24</vt:lpstr>
      <vt:lpstr>D6L323C25</vt:lpstr>
      <vt:lpstr>D6L323C3</vt:lpstr>
      <vt:lpstr>D6L323C4</vt:lpstr>
      <vt:lpstr>D6L323C5</vt:lpstr>
      <vt:lpstr>D6L323C6</vt:lpstr>
      <vt:lpstr>D6L323C7</vt:lpstr>
      <vt:lpstr>D6L323C8</vt:lpstr>
      <vt:lpstr>D6L323C9</vt:lpstr>
      <vt:lpstr>D6L324C1</vt:lpstr>
      <vt:lpstr>D6L324C10</vt:lpstr>
      <vt:lpstr>D6L324C11</vt:lpstr>
      <vt:lpstr>D6L324C12</vt:lpstr>
      <vt:lpstr>D6L324C13</vt:lpstr>
      <vt:lpstr>D6L324C14</vt:lpstr>
      <vt:lpstr>D6L324C15</vt:lpstr>
      <vt:lpstr>D6L324C16</vt:lpstr>
      <vt:lpstr>D6L324C17</vt:lpstr>
      <vt:lpstr>D6L324C18</vt:lpstr>
      <vt:lpstr>D6L324C19</vt:lpstr>
      <vt:lpstr>D6L324C2</vt:lpstr>
      <vt:lpstr>D6L324C20</vt:lpstr>
      <vt:lpstr>D6L324C21</vt:lpstr>
      <vt:lpstr>D6L324C22</vt:lpstr>
      <vt:lpstr>D6L324C23</vt:lpstr>
      <vt:lpstr>D6L324C24</vt:lpstr>
      <vt:lpstr>D6L324C25</vt:lpstr>
      <vt:lpstr>D6L324C3</vt:lpstr>
      <vt:lpstr>D6L324C4</vt:lpstr>
      <vt:lpstr>D6L324C5</vt:lpstr>
      <vt:lpstr>D6L324C6</vt:lpstr>
      <vt:lpstr>D6L324C7</vt:lpstr>
      <vt:lpstr>D6L324C8</vt:lpstr>
      <vt:lpstr>D6L324C9</vt:lpstr>
      <vt:lpstr>D6L325C1</vt:lpstr>
      <vt:lpstr>D6L325C10</vt:lpstr>
      <vt:lpstr>D6L325C11</vt:lpstr>
      <vt:lpstr>D6L325C12</vt:lpstr>
      <vt:lpstr>D6L325C13</vt:lpstr>
      <vt:lpstr>D6L325C14</vt:lpstr>
      <vt:lpstr>D6L325C15</vt:lpstr>
      <vt:lpstr>D6L325C16</vt:lpstr>
      <vt:lpstr>D6L325C17</vt:lpstr>
      <vt:lpstr>D6L325C18</vt:lpstr>
      <vt:lpstr>D6L325C19</vt:lpstr>
      <vt:lpstr>D6L325C2</vt:lpstr>
      <vt:lpstr>D6L325C20</vt:lpstr>
      <vt:lpstr>D6L325C21</vt:lpstr>
      <vt:lpstr>D6L325C22</vt:lpstr>
      <vt:lpstr>D6L325C23</vt:lpstr>
      <vt:lpstr>D6L325C24</vt:lpstr>
      <vt:lpstr>D6L325C25</vt:lpstr>
      <vt:lpstr>D6L325C3</vt:lpstr>
      <vt:lpstr>D6L325C4</vt:lpstr>
      <vt:lpstr>D6L325C5</vt:lpstr>
      <vt:lpstr>D6L325C6</vt:lpstr>
      <vt:lpstr>D6L325C7</vt:lpstr>
      <vt:lpstr>D6L325C8</vt:lpstr>
      <vt:lpstr>D6L325C9</vt:lpstr>
      <vt:lpstr>D6L326C1</vt:lpstr>
      <vt:lpstr>D6L326C10</vt:lpstr>
      <vt:lpstr>D6L326C11</vt:lpstr>
      <vt:lpstr>D6L326C12</vt:lpstr>
      <vt:lpstr>D6L326C13</vt:lpstr>
      <vt:lpstr>D6L326C14</vt:lpstr>
      <vt:lpstr>D6L326C15</vt:lpstr>
      <vt:lpstr>D6L326C16</vt:lpstr>
      <vt:lpstr>D6L326C17</vt:lpstr>
      <vt:lpstr>D6L326C18</vt:lpstr>
      <vt:lpstr>D6L326C19</vt:lpstr>
      <vt:lpstr>D6L326C2</vt:lpstr>
      <vt:lpstr>D6L326C20</vt:lpstr>
      <vt:lpstr>D6L326C21</vt:lpstr>
      <vt:lpstr>D6L326C22</vt:lpstr>
      <vt:lpstr>D6L326C23</vt:lpstr>
      <vt:lpstr>D6L326C24</vt:lpstr>
      <vt:lpstr>D6L326C25</vt:lpstr>
      <vt:lpstr>D6L326C3</vt:lpstr>
      <vt:lpstr>D6L326C4</vt:lpstr>
      <vt:lpstr>D6L326C5</vt:lpstr>
      <vt:lpstr>D6L326C6</vt:lpstr>
      <vt:lpstr>D6L326C7</vt:lpstr>
      <vt:lpstr>D6L326C8</vt:lpstr>
      <vt:lpstr>D6L326C9</vt:lpstr>
      <vt:lpstr>D6L327C1</vt:lpstr>
      <vt:lpstr>D6L327C10</vt:lpstr>
      <vt:lpstr>D6L327C11</vt:lpstr>
      <vt:lpstr>D6L327C12</vt:lpstr>
      <vt:lpstr>D6L327C13</vt:lpstr>
      <vt:lpstr>D6L327C14</vt:lpstr>
      <vt:lpstr>D6L327C15</vt:lpstr>
      <vt:lpstr>D6L327C16</vt:lpstr>
      <vt:lpstr>D6L327C17</vt:lpstr>
      <vt:lpstr>D6L327C18</vt:lpstr>
      <vt:lpstr>D6L327C19</vt:lpstr>
      <vt:lpstr>D6L327C2</vt:lpstr>
      <vt:lpstr>D6L327C20</vt:lpstr>
      <vt:lpstr>D6L327C21</vt:lpstr>
      <vt:lpstr>D6L327C22</vt:lpstr>
      <vt:lpstr>D6L327C23</vt:lpstr>
      <vt:lpstr>D6L327C24</vt:lpstr>
      <vt:lpstr>D6L327C25</vt:lpstr>
      <vt:lpstr>D6L327C3</vt:lpstr>
      <vt:lpstr>D6L327C4</vt:lpstr>
      <vt:lpstr>D6L327C5</vt:lpstr>
      <vt:lpstr>D6L327C6</vt:lpstr>
      <vt:lpstr>D6L327C7</vt:lpstr>
      <vt:lpstr>D6L327C8</vt:lpstr>
      <vt:lpstr>D6L327C9</vt:lpstr>
      <vt:lpstr>D6L328C1</vt:lpstr>
      <vt:lpstr>D6L328C10</vt:lpstr>
      <vt:lpstr>D6L328C11</vt:lpstr>
      <vt:lpstr>D6L328C12</vt:lpstr>
      <vt:lpstr>D6L328C13</vt:lpstr>
      <vt:lpstr>D6L328C14</vt:lpstr>
      <vt:lpstr>D6L328C15</vt:lpstr>
      <vt:lpstr>D6L328C16</vt:lpstr>
      <vt:lpstr>D6L328C17</vt:lpstr>
      <vt:lpstr>D6L328C18</vt:lpstr>
      <vt:lpstr>D6L328C19</vt:lpstr>
      <vt:lpstr>D6L328C2</vt:lpstr>
      <vt:lpstr>D6L328C20</vt:lpstr>
      <vt:lpstr>D6L328C21</vt:lpstr>
      <vt:lpstr>D6L328C22</vt:lpstr>
      <vt:lpstr>D6L328C23</vt:lpstr>
      <vt:lpstr>D6L328C24</vt:lpstr>
      <vt:lpstr>D6L328C25</vt:lpstr>
      <vt:lpstr>D6L328C3</vt:lpstr>
      <vt:lpstr>D6L328C4</vt:lpstr>
      <vt:lpstr>D6L328C5</vt:lpstr>
      <vt:lpstr>D6L328C6</vt:lpstr>
      <vt:lpstr>D6L328C7</vt:lpstr>
      <vt:lpstr>D6L328C8</vt:lpstr>
      <vt:lpstr>D6L328C9</vt:lpstr>
      <vt:lpstr>D6L329C1</vt:lpstr>
      <vt:lpstr>D6L329C10</vt:lpstr>
      <vt:lpstr>D6L329C11</vt:lpstr>
      <vt:lpstr>D6L329C12</vt:lpstr>
      <vt:lpstr>D6L329C13</vt:lpstr>
      <vt:lpstr>D6L329C14</vt:lpstr>
      <vt:lpstr>D6L329C15</vt:lpstr>
      <vt:lpstr>D6L329C16</vt:lpstr>
      <vt:lpstr>D6L329C17</vt:lpstr>
      <vt:lpstr>D6L329C18</vt:lpstr>
      <vt:lpstr>D6L329C19</vt:lpstr>
      <vt:lpstr>D6L329C2</vt:lpstr>
      <vt:lpstr>D6L329C20</vt:lpstr>
      <vt:lpstr>D6L329C21</vt:lpstr>
      <vt:lpstr>D6L329C22</vt:lpstr>
      <vt:lpstr>D6L329C23</vt:lpstr>
      <vt:lpstr>D6L329C24</vt:lpstr>
      <vt:lpstr>D6L329C25</vt:lpstr>
      <vt:lpstr>D6L329C3</vt:lpstr>
      <vt:lpstr>D6L329C4</vt:lpstr>
      <vt:lpstr>D6L329C5</vt:lpstr>
      <vt:lpstr>D6L329C6</vt:lpstr>
      <vt:lpstr>D6L329C7</vt:lpstr>
      <vt:lpstr>D6L329C8</vt:lpstr>
      <vt:lpstr>D6L329C9</vt:lpstr>
      <vt:lpstr>D6L330C1</vt:lpstr>
      <vt:lpstr>D6L330C10</vt:lpstr>
      <vt:lpstr>D6L330C11</vt:lpstr>
      <vt:lpstr>D6L330C12</vt:lpstr>
      <vt:lpstr>D6L330C13</vt:lpstr>
      <vt:lpstr>D6L330C14</vt:lpstr>
      <vt:lpstr>D6L330C15</vt:lpstr>
      <vt:lpstr>D6L330C16</vt:lpstr>
      <vt:lpstr>D6L330C17</vt:lpstr>
      <vt:lpstr>D6L330C18</vt:lpstr>
      <vt:lpstr>D6L330C19</vt:lpstr>
      <vt:lpstr>D6L330C2</vt:lpstr>
      <vt:lpstr>D6L330C20</vt:lpstr>
      <vt:lpstr>D6L330C21</vt:lpstr>
      <vt:lpstr>D6L330C22</vt:lpstr>
      <vt:lpstr>D6L330C23</vt:lpstr>
      <vt:lpstr>D6L330C24</vt:lpstr>
      <vt:lpstr>D6L330C25</vt:lpstr>
      <vt:lpstr>D6L330C3</vt:lpstr>
      <vt:lpstr>D6L330C4</vt:lpstr>
      <vt:lpstr>D6L330C5</vt:lpstr>
      <vt:lpstr>D6L330C6</vt:lpstr>
      <vt:lpstr>D6L330C7</vt:lpstr>
      <vt:lpstr>D6L330C8</vt:lpstr>
      <vt:lpstr>D6L330C9</vt:lpstr>
      <vt:lpstr>D6L331C1</vt:lpstr>
      <vt:lpstr>D6L331C10</vt:lpstr>
      <vt:lpstr>D6L331C11</vt:lpstr>
      <vt:lpstr>D6L331C12</vt:lpstr>
      <vt:lpstr>D6L331C13</vt:lpstr>
      <vt:lpstr>D6L331C14</vt:lpstr>
      <vt:lpstr>D6L331C15</vt:lpstr>
      <vt:lpstr>D6L331C16</vt:lpstr>
      <vt:lpstr>D6L331C17</vt:lpstr>
      <vt:lpstr>D6L331C18</vt:lpstr>
      <vt:lpstr>D6L331C19</vt:lpstr>
      <vt:lpstr>D6L331C2</vt:lpstr>
      <vt:lpstr>D6L331C20</vt:lpstr>
      <vt:lpstr>D6L331C21</vt:lpstr>
      <vt:lpstr>D6L331C22</vt:lpstr>
      <vt:lpstr>D6L331C23</vt:lpstr>
      <vt:lpstr>D6L331C24</vt:lpstr>
      <vt:lpstr>D6L331C25</vt:lpstr>
      <vt:lpstr>D6L331C3</vt:lpstr>
      <vt:lpstr>D6L331C4</vt:lpstr>
      <vt:lpstr>D6L331C5</vt:lpstr>
      <vt:lpstr>D6L331C6</vt:lpstr>
      <vt:lpstr>D6L331C7</vt:lpstr>
      <vt:lpstr>D6L331C8</vt:lpstr>
      <vt:lpstr>D6L331C9</vt:lpstr>
      <vt:lpstr>D6L332C1</vt:lpstr>
      <vt:lpstr>D6L332C10</vt:lpstr>
      <vt:lpstr>D6L332C11</vt:lpstr>
      <vt:lpstr>D6L332C12</vt:lpstr>
      <vt:lpstr>D6L332C13</vt:lpstr>
      <vt:lpstr>D6L332C14</vt:lpstr>
      <vt:lpstr>D6L332C15</vt:lpstr>
      <vt:lpstr>D6L332C16</vt:lpstr>
      <vt:lpstr>D6L332C17</vt:lpstr>
      <vt:lpstr>D6L332C18</vt:lpstr>
      <vt:lpstr>D6L332C19</vt:lpstr>
      <vt:lpstr>D6L332C2</vt:lpstr>
      <vt:lpstr>D6L332C20</vt:lpstr>
      <vt:lpstr>D6L332C21</vt:lpstr>
      <vt:lpstr>D6L332C22</vt:lpstr>
      <vt:lpstr>D6L332C23</vt:lpstr>
      <vt:lpstr>D6L332C24</vt:lpstr>
      <vt:lpstr>D6L332C25</vt:lpstr>
      <vt:lpstr>D6L332C3</vt:lpstr>
      <vt:lpstr>D6L332C4</vt:lpstr>
      <vt:lpstr>D6L332C5</vt:lpstr>
      <vt:lpstr>D6L332C6</vt:lpstr>
      <vt:lpstr>D6L332C7</vt:lpstr>
      <vt:lpstr>D6L332C8</vt:lpstr>
      <vt:lpstr>D6L332C9</vt:lpstr>
      <vt:lpstr>D6L333C1</vt:lpstr>
      <vt:lpstr>D6L333C10</vt:lpstr>
      <vt:lpstr>D6L333C11</vt:lpstr>
      <vt:lpstr>D6L333C12</vt:lpstr>
      <vt:lpstr>D6L333C13</vt:lpstr>
      <vt:lpstr>D6L333C14</vt:lpstr>
      <vt:lpstr>D6L333C15</vt:lpstr>
      <vt:lpstr>D6L333C16</vt:lpstr>
      <vt:lpstr>D6L333C17</vt:lpstr>
      <vt:lpstr>D6L333C18</vt:lpstr>
      <vt:lpstr>D6L333C19</vt:lpstr>
      <vt:lpstr>D6L333C2</vt:lpstr>
      <vt:lpstr>D6L333C20</vt:lpstr>
      <vt:lpstr>D6L333C21</vt:lpstr>
      <vt:lpstr>D6L333C22</vt:lpstr>
      <vt:lpstr>D6L333C23</vt:lpstr>
      <vt:lpstr>D6L333C24</vt:lpstr>
      <vt:lpstr>D6L333C25</vt:lpstr>
      <vt:lpstr>D6L333C3</vt:lpstr>
      <vt:lpstr>D6L333C4</vt:lpstr>
      <vt:lpstr>D6L333C5</vt:lpstr>
      <vt:lpstr>D6L333C6</vt:lpstr>
      <vt:lpstr>D6L333C7</vt:lpstr>
      <vt:lpstr>D6L333C8</vt:lpstr>
      <vt:lpstr>D6L333C9</vt:lpstr>
      <vt:lpstr>D6L334C1</vt:lpstr>
      <vt:lpstr>D6L334C10</vt:lpstr>
      <vt:lpstr>D6L334C11</vt:lpstr>
      <vt:lpstr>D6L334C12</vt:lpstr>
      <vt:lpstr>D6L334C13</vt:lpstr>
      <vt:lpstr>D6L334C14</vt:lpstr>
      <vt:lpstr>D6L334C15</vt:lpstr>
      <vt:lpstr>D6L334C16</vt:lpstr>
      <vt:lpstr>D6L334C17</vt:lpstr>
      <vt:lpstr>D6L334C18</vt:lpstr>
      <vt:lpstr>D6L334C19</vt:lpstr>
      <vt:lpstr>D6L334C2</vt:lpstr>
      <vt:lpstr>D6L334C20</vt:lpstr>
      <vt:lpstr>D6L334C21</vt:lpstr>
      <vt:lpstr>D6L334C22</vt:lpstr>
      <vt:lpstr>D6L334C23</vt:lpstr>
      <vt:lpstr>D6L334C24</vt:lpstr>
      <vt:lpstr>D6L334C25</vt:lpstr>
      <vt:lpstr>D6L334C3</vt:lpstr>
      <vt:lpstr>D6L334C4</vt:lpstr>
      <vt:lpstr>D6L334C5</vt:lpstr>
      <vt:lpstr>D6L334C6</vt:lpstr>
      <vt:lpstr>D6L334C7</vt:lpstr>
      <vt:lpstr>D6L334C8</vt:lpstr>
      <vt:lpstr>D6L334C9</vt:lpstr>
      <vt:lpstr>D6L335C1</vt:lpstr>
      <vt:lpstr>D6L335C10</vt:lpstr>
      <vt:lpstr>D6L335C11</vt:lpstr>
      <vt:lpstr>D6L335C12</vt:lpstr>
      <vt:lpstr>D6L335C13</vt:lpstr>
      <vt:lpstr>D6L335C14</vt:lpstr>
      <vt:lpstr>D6L335C15</vt:lpstr>
      <vt:lpstr>D6L335C16</vt:lpstr>
      <vt:lpstr>D6L335C17</vt:lpstr>
      <vt:lpstr>D6L335C18</vt:lpstr>
      <vt:lpstr>D6L335C19</vt:lpstr>
      <vt:lpstr>D6L335C2</vt:lpstr>
      <vt:lpstr>D6L335C20</vt:lpstr>
      <vt:lpstr>D6L335C21</vt:lpstr>
      <vt:lpstr>D6L335C22</vt:lpstr>
      <vt:lpstr>D6L335C23</vt:lpstr>
      <vt:lpstr>D6L335C24</vt:lpstr>
      <vt:lpstr>D6L335C25</vt:lpstr>
      <vt:lpstr>D6L335C3</vt:lpstr>
      <vt:lpstr>D6L335C4</vt:lpstr>
      <vt:lpstr>D6L335C5</vt:lpstr>
      <vt:lpstr>D6L335C6</vt:lpstr>
      <vt:lpstr>D6L335C7</vt:lpstr>
      <vt:lpstr>D6L335C8</vt:lpstr>
      <vt:lpstr>D6L335C9</vt:lpstr>
      <vt:lpstr>D6L336C1</vt:lpstr>
      <vt:lpstr>D6L336C10</vt:lpstr>
      <vt:lpstr>D6L336C11</vt:lpstr>
      <vt:lpstr>D6L336C12</vt:lpstr>
      <vt:lpstr>D6L336C13</vt:lpstr>
      <vt:lpstr>D6L336C14</vt:lpstr>
      <vt:lpstr>D6L336C15</vt:lpstr>
      <vt:lpstr>D6L336C16</vt:lpstr>
      <vt:lpstr>D6L336C17</vt:lpstr>
      <vt:lpstr>D6L336C18</vt:lpstr>
      <vt:lpstr>D6L336C19</vt:lpstr>
      <vt:lpstr>D6L336C2</vt:lpstr>
      <vt:lpstr>D6L336C20</vt:lpstr>
      <vt:lpstr>D6L336C21</vt:lpstr>
      <vt:lpstr>D6L336C22</vt:lpstr>
      <vt:lpstr>D6L336C23</vt:lpstr>
      <vt:lpstr>D6L336C24</vt:lpstr>
      <vt:lpstr>D6L336C25</vt:lpstr>
      <vt:lpstr>D6L336C3</vt:lpstr>
      <vt:lpstr>D6L336C4</vt:lpstr>
      <vt:lpstr>D6L336C5</vt:lpstr>
      <vt:lpstr>D6L336C6</vt:lpstr>
      <vt:lpstr>D6L336C7</vt:lpstr>
      <vt:lpstr>D6L336C8</vt:lpstr>
      <vt:lpstr>D6L336C9</vt:lpstr>
      <vt:lpstr>D6L337C1</vt:lpstr>
      <vt:lpstr>D6L337C10</vt:lpstr>
      <vt:lpstr>D6L337C11</vt:lpstr>
      <vt:lpstr>D6L337C12</vt:lpstr>
      <vt:lpstr>D6L337C13</vt:lpstr>
      <vt:lpstr>D6L337C14</vt:lpstr>
      <vt:lpstr>D6L337C15</vt:lpstr>
      <vt:lpstr>D6L337C16</vt:lpstr>
      <vt:lpstr>D6L337C17</vt:lpstr>
      <vt:lpstr>D6L337C18</vt:lpstr>
      <vt:lpstr>D6L337C19</vt:lpstr>
      <vt:lpstr>D6L337C2</vt:lpstr>
      <vt:lpstr>D6L337C20</vt:lpstr>
      <vt:lpstr>D6L337C21</vt:lpstr>
      <vt:lpstr>D6L337C22</vt:lpstr>
      <vt:lpstr>D6L337C23</vt:lpstr>
      <vt:lpstr>D6L337C24</vt:lpstr>
      <vt:lpstr>D6L337C25</vt:lpstr>
      <vt:lpstr>D6L337C3</vt:lpstr>
      <vt:lpstr>D6L337C4</vt:lpstr>
      <vt:lpstr>D6L337C5</vt:lpstr>
      <vt:lpstr>D6L337C6</vt:lpstr>
      <vt:lpstr>D6L337C7</vt:lpstr>
      <vt:lpstr>D6L337C8</vt:lpstr>
      <vt:lpstr>D6L337C9</vt:lpstr>
      <vt:lpstr>D6L338C1</vt:lpstr>
      <vt:lpstr>D6L338C10</vt:lpstr>
      <vt:lpstr>D6L338C11</vt:lpstr>
      <vt:lpstr>D6L338C12</vt:lpstr>
      <vt:lpstr>D6L338C13</vt:lpstr>
      <vt:lpstr>D6L338C14</vt:lpstr>
      <vt:lpstr>D6L338C15</vt:lpstr>
      <vt:lpstr>D6L338C16</vt:lpstr>
      <vt:lpstr>D6L338C17</vt:lpstr>
      <vt:lpstr>D6L338C18</vt:lpstr>
      <vt:lpstr>D6L338C19</vt:lpstr>
      <vt:lpstr>D6L338C2</vt:lpstr>
      <vt:lpstr>D6L338C20</vt:lpstr>
      <vt:lpstr>D6L338C21</vt:lpstr>
      <vt:lpstr>D6L338C22</vt:lpstr>
      <vt:lpstr>D6L338C23</vt:lpstr>
      <vt:lpstr>D6L338C24</vt:lpstr>
      <vt:lpstr>D6L338C25</vt:lpstr>
      <vt:lpstr>D6L338C3</vt:lpstr>
      <vt:lpstr>D6L338C4</vt:lpstr>
      <vt:lpstr>D6L338C5</vt:lpstr>
      <vt:lpstr>D6L338C6</vt:lpstr>
      <vt:lpstr>D6L338C7</vt:lpstr>
      <vt:lpstr>D6L338C8</vt:lpstr>
      <vt:lpstr>D6L338C9</vt:lpstr>
      <vt:lpstr>D6L339C1</vt:lpstr>
      <vt:lpstr>D6L339C10</vt:lpstr>
      <vt:lpstr>D6L339C11</vt:lpstr>
      <vt:lpstr>D6L339C12</vt:lpstr>
      <vt:lpstr>D6L339C13</vt:lpstr>
      <vt:lpstr>D6L339C14</vt:lpstr>
      <vt:lpstr>D6L339C15</vt:lpstr>
      <vt:lpstr>D6L339C16</vt:lpstr>
      <vt:lpstr>D6L339C17</vt:lpstr>
      <vt:lpstr>D6L339C18</vt:lpstr>
      <vt:lpstr>D6L339C19</vt:lpstr>
      <vt:lpstr>D6L339C2</vt:lpstr>
      <vt:lpstr>D6L339C20</vt:lpstr>
      <vt:lpstr>D6L339C21</vt:lpstr>
      <vt:lpstr>D6L339C22</vt:lpstr>
      <vt:lpstr>D6L339C23</vt:lpstr>
      <vt:lpstr>D6L339C24</vt:lpstr>
      <vt:lpstr>D6L339C25</vt:lpstr>
      <vt:lpstr>D6L339C3</vt:lpstr>
      <vt:lpstr>D6L339C4</vt:lpstr>
      <vt:lpstr>D6L339C5</vt:lpstr>
      <vt:lpstr>D6L339C6</vt:lpstr>
      <vt:lpstr>D6L339C7</vt:lpstr>
      <vt:lpstr>D6L339C8</vt:lpstr>
      <vt:lpstr>D6L339C9</vt:lpstr>
      <vt:lpstr>D6L340C1</vt:lpstr>
      <vt:lpstr>D6L340C10</vt:lpstr>
      <vt:lpstr>D6L340C11</vt:lpstr>
      <vt:lpstr>D6L340C12</vt:lpstr>
      <vt:lpstr>D6L340C13</vt:lpstr>
      <vt:lpstr>D6L340C14</vt:lpstr>
      <vt:lpstr>D6L340C15</vt:lpstr>
      <vt:lpstr>D6L340C16</vt:lpstr>
      <vt:lpstr>D6L340C17</vt:lpstr>
      <vt:lpstr>D6L340C18</vt:lpstr>
      <vt:lpstr>D6L340C19</vt:lpstr>
      <vt:lpstr>D6L340C2</vt:lpstr>
      <vt:lpstr>D6L340C20</vt:lpstr>
      <vt:lpstr>D6L340C21</vt:lpstr>
      <vt:lpstr>D6L340C22</vt:lpstr>
      <vt:lpstr>D6L340C23</vt:lpstr>
      <vt:lpstr>D6L340C24</vt:lpstr>
      <vt:lpstr>D6L340C25</vt:lpstr>
      <vt:lpstr>D6L340C3</vt:lpstr>
      <vt:lpstr>D6L340C4</vt:lpstr>
      <vt:lpstr>D6L340C5</vt:lpstr>
      <vt:lpstr>D6L340C6</vt:lpstr>
      <vt:lpstr>D6L340C7</vt:lpstr>
      <vt:lpstr>D6L340C8</vt:lpstr>
      <vt:lpstr>D6L340C9</vt:lpstr>
      <vt:lpstr>D6L341C1</vt:lpstr>
      <vt:lpstr>D6L341C10</vt:lpstr>
      <vt:lpstr>D6L341C11</vt:lpstr>
      <vt:lpstr>D6L341C12</vt:lpstr>
      <vt:lpstr>D6L341C13</vt:lpstr>
      <vt:lpstr>D6L341C14</vt:lpstr>
      <vt:lpstr>D6L341C15</vt:lpstr>
      <vt:lpstr>D6L341C16</vt:lpstr>
      <vt:lpstr>D6L341C17</vt:lpstr>
      <vt:lpstr>D6L341C18</vt:lpstr>
      <vt:lpstr>D6L341C19</vt:lpstr>
      <vt:lpstr>D6L341C2</vt:lpstr>
      <vt:lpstr>D6L341C20</vt:lpstr>
      <vt:lpstr>D6L341C21</vt:lpstr>
      <vt:lpstr>D6L341C22</vt:lpstr>
      <vt:lpstr>D6L341C23</vt:lpstr>
      <vt:lpstr>D6L341C24</vt:lpstr>
      <vt:lpstr>D6L341C25</vt:lpstr>
      <vt:lpstr>D6L341C3</vt:lpstr>
      <vt:lpstr>D6L341C4</vt:lpstr>
      <vt:lpstr>D6L341C5</vt:lpstr>
      <vt:lpstr>D6L341C6</vt:lpstr>
      <vt:lpstr>D6L341C7</vt:lpstr>
      <vt:lpstr>D6L341C8</vt:lpstr>
      <vt:lpstr>D6L341C9</vt:lpstr>
      <vt:lpstr>D6L3C1</vt:lpstr>
      <vt:lpstr>D6L3C10</vt:lpstr>
      <vt:lpstr>D6L3C11</vt:lpstr>
      <vt:lpstr>D6L3C2</vt:lpstr>
      <vt:lpstr>D6L3C3</vt:lpstr>
      <vt:lpstr>D6L3C4</vt:lpstr>
      <vt:lpstr>D6L3C5</vt:lpstr>
      <vt:lpstr>D6L3C6</vt:lpstr>
      <vt:lpstr>D6L3C7</vt:lpstr>
      <vt:lpstr>D6L3C8</vt:lpstr>
      <vt:lpstr>D6L3C9</vt:lpstr>
      <vt:lpstr>D6L401C1</vt:lpstr>
      <vt:lpstr>D6L401C10</vt:lpstr>
      <vt:lpstr>D6L401C11</vt:lpstr>
      <vt:lpstr>D6L401C12</vt:lpstr>
      <vt:lpstr>D6L401C13</vt:lpstr>
      <vt:lpstr>D6L401C14</vt:lpstr>
      <vt:lpstr>D6L401C15</vt:lpstr>
      <vt:lpstr>D6L401C16</vt:lpstr>
      <vt:lpstr>D6L401C17</vt:lpstr>
      <vt:lpstr>D6L401C18</vt:lpstr>
      <vt:lpstr>D6L401C19</vt:lpstr>
      <vt:lpstr>D6L401C2</vt:lpstr>
      <vt:lpstr>D6L401C20</vt:lpstr>
      <vt:lpstr>D6L401C21</vt:lpstr>
      <vt:lpstr>D6L401C22</vt:lpstr>
      <vt:lpstr>D6L401C23</vt:lpstr>
      <vt:lpstr>D6L401C24</vt:lpstr>
      <vt:lpstr>D6L401C25</vt:lpstr>
      <vt:lpstr>D6L401C3</vt:lpstr>
      <vt:lpstr>D6L401C4</vt:lpstr>
      <vt:lpstr>D6L401C5</vt:lpstr>
      <vt:lpstr>D6L401C6</vt:lpstr>
      <vt:lpstr>D6L401C7</vt:lpstr>
      <vt:lpstr>D6L401C8</vt:lpstr>
      <vt:lpstr>D6L401C9</vt:lpstr>
      <vt:lpstr>D6L402C1</vt:lpstr>
      <vt:lpstr>D6L402C10</vt:lpstr>
      <vt:lpstr>D6L402C11</vt:lpstr>
      <vt:lpstr>D6L402C12</vt:lpstr>
      <vt:lpstr>D6L402C13</vt:lpstr>
      <vt:lpstr>D6L402C14</vt:lpstr>
      <vt:lpstr>D6L402C15</vt:lpstr>
      <vt:lpstr>D6L402C16</vt:lpstr>
      <vt:lpstr>D6L402C17</vt:lpstr>
      <vt:lpstr>D6L402C18</vt:lpstr>
      <vt:lpstr>D6L402C19</vt:lpstr>
      <vt:lpstr>D6L402C2</vt:lpstr>
      <vt:lpstr>D6L402C20</vt:lpstr>
      <vt:lpstr>D6L402C21</vt:lpstr>
      <vt:lpstr>D6L402C22</vt:lpstr>
      <vt:lpstr>D6L402C23</vt:lpstr>
      <vt:lpstr>D6L402C24</vt:lpstr>
      <vt:lpstr>D6L402C25</vt:lpstr>
      <vt:lpstr>D6L402C3</vt:lpstr>
      <vt:lpstr>D6L402C4</vt:lpstr>
      <vt:lpstr>D6L402C5</vt:lpstr>
      <vt:lpstr>D6L402C6</vt:lpstr>
      <vt:lpstr>D6L402C7</vt:lpstr>
      <vt:lpstr>D6L402C8</vt:lpstr>
      <vt:lpstr>D6L402C9</vt:lpstr>
      <vt:lpstr>D6L403C1</vt:lpstr>
      <vt:lpstr>D6L403C10</vt:lpstr>
      <vt:lpstr>D6L403C11</vt:lpstr>
      <vt:lpstr>D6L403C12</vt:lpstr>
      <vt:lpstr>D6L403C13</vt:lpstr>
      <vt:lpstr>D6L403C14</vt:lpstr>
      <vt:lpstr>D6L403C15</vt:lpstr>
      <vt:lpstr>D6L403C16</vt:lpstr>
      <vt:lpstr>D6L403C17</vt:lpstr>
      <vt:lpstr>D6L403C18</vt:lpstr>
      <vt:lpstr>D6L403C19</vt:lpstr>
      <vt:lpstr>D6L403C2</vt:lpstr>
      <vt:lpstr>D6L403C20</vt:lpstr>
      <vt:lpstr>D6L403C21</vt:lpstr>
      <vt:lpstr>D6L403C22</vt:lpstr>
      <vt:lpstr>D6L403C23</vt:lpstr>
      <vt:lpstr>D6L403C24</vt:lpstr>
      <vt:lpstr>D6L403C25</vt:lpstr>
      <vt:lpstr>D6L403C3</vt:lpstr>
      <vt:lpstr>D6L403C4</vt:lpstr>
      <vt:lpstr>D6L403C5</vt:lpstr>
      <vt:lpstr>D6L403C6</vt:lpstr>
      <vt:lpstr>D6L403C7</vt:lpstr>
      <vt:lpstr>D6L403C8</vt:lpstr>
      <vt:lpstr>D6L403C9</vt:lpstr>
      <vt:lpstr>D6L404C1</vt:lpstr>
      <vt:lpstr>D6L404C10</vt:lpstr>
      <vt:lpstr>D6L404C11</vt:lpstr>
      <vt:lpstr>D6L404C12</vt:lpstr>
      <vt:lpstr>D6L404C13</vt:lpstr>
      <vt:lpstr>D6L404C14</vt:lpstr>
      <vt:lpstr>D6L404C15</vt:lpstr>
      <vt:lpstr>D6L404C16</vt:lpstr>
      <vt:lpstr>D6L404C17</vt:lpstr>
      <vt:lpstr>D6L404C18</vt:lpstr>
      <vt:lpstr>D6L404C19</vt:lpstr>
      <vt:lpstr>D6L404C2</vt:lpstr>
      <vt:lpstr>D6L404C20</vt:lpstr>
      <vt:lpstr>D6L404C21</vt:lpstr>
      <vt:lpstr>D6L404C22</vt:lpstr>
      <vt:lpstr>D6L404C23</vt:lpstr>
      <vt:lpstr>D6L404C24</vt:lpstr>
      <vt:lpstr>D6L404C25</vt:lpstr>
      <vt:lpstr>D6L404C3</vt:lpstr>
      <vt:lpstr>D6L404C4</vt:lpstr>
      <vt:lpstr>D6L404C5</vt:lpstr>
      <vt:lpstr>D6L404C6</vt:lpstr>
      <vt:lpstr>D6L404C7</vt:lpstr>
      <vt:lpstr>D6L404C8</vt:lpstr>
      <vt:lpstr>D6L404C9</vt:lpstr>
      <vt:lpstr>D6L405C1</vt:lpstr>
      <vt:lpstr>D6L405C10</vt:lpstr>
      <vt:lpstr>D6L405C11</vt:lpstr>
      <vt:lpstr>D6L405C12</vt:lpstr>
      <vt:lpstr>D6L405C13</vt:lpstr>
      <vt:lpstr>D6L405C14</vt:lpstr>
      <vt:lpstr>D6L405C15</vt:lpstr>
      <vt:lpstr>D6L405C16</vt:lpstr>
      <vt:lpstr>D6L405C17</vt:lpstr>
      <vt:lpstr>D6L405C18</vt:lpstr>
      <vt:lpstr>D6L405C19</vt:lpstr>
      <vt:lpstr>D6L405C2</vt:lpstr>
      <vt:lpstr>D6L405C20</vt:lpstr>
      <vt:lpstr>D6L405C21</vt:lpstr>
      <vt:lpstr>D6L405C22</vt:lpstr>
      <vt:lpstr>D6L405C23</vt:lpstr>
      <vt:lpstr>D6L405C24</vt:lpstr>
      <vt:lpstr>D6L405C25</vt:lpstr>
      <vt:lpstr>D6L405C3</vt:lpstr>
      <vt:lpstr>D6L405C4</vt:lpstr>
      <vt:lpstr>D6L405C5</vt:lpstr>
      <vt:lpstr>D6L405C6</vt:lpstr>
      <vt:lpstr>D6L405C7</vt:lpstr>
      <vt:lpstr>D6L405C8</vt:lpstr>
      <vt:lpstr>D6L405C9</vt:lpstr>
      <vt:lpstr>D6L406C1</vt:lpstr>
      <vt:lpstr>D6L406C10</vt:lpstr>
      <vt:lpstr>D6L406C11</vt:lpstr>
      <vt:lpstr>D6L406C12</vt:lpstr>
      <vt:lpstr>D6L406C13</vt:lpstr>
      <vt:lpstr>D6L406C14</vt:lpstr>
      <vt:lpstr>D6L406C15</vt:lpstr>
      <vt:lpstr>D6L406C16</vt:lpstr>
      <vt:lpstr>D6L406C17</vt:lpstr>
      <vt:lpstr>D6L406C18</vt:lpstr>
      <vt:lpstr>D6L406C19</vt:lpstr>
      <vt:lpstr>D6L406C2</vt:lpstr>
      <vt:lpstr>D6L406C20</vt:lpstr>
      <vt:lpstr>D6L406C21</vt:lpstr>
      <vt:lpstr>D6L406C22</vt:lpstr>
      <vt:lpstr>D6L406C23</vt:lpstr>
      <vt:lpstr>D6L406C24</vt:lpstr>
      <vt:lpstr>D6L406C25</vt:lpstr>
      <vt:lpstr>D6L406C3</vt:lpstr>
      <vt:lpstr>D6L406C4</vt:lpstr>
      <vt:lpstr>D6L406C5</vt:lpstr>
      <vt:lpstr>D6L406C6</vt:lpstr>
      <vt:lpstr>D6L406C7</vt:lpstr>
      <vt:lpstr>D6L406C8</vt:lpstr>
      <vt:lpstr>D6L406C9</vt:lpstr>
      <vt:lpstr>D6L407C1</vt:lpstr>
      <vt:lpstr>D6L407C10</vt:lpstr>
      <vt:lpstr>D6L407C11</vt:lpstr>
      <vt:lpstr>D6L407C12</vt:lpstr>
      <vt:lpstr>D6L407C13</vt:lpstr>
      <vt:lpstr>D6L407C14</vt:lpstr>
      <vt:lpstr>D6L407C15</vt:lpstr>
      <vt:lpstr>D6L407C16</vt:lpstr>
      <vt:lpstr>D6L407C17</vt:lpstr>
      <vt:lpstr>D6L407C18</vt:lpstr>
      <vt:lpstr>D6L407C19</vt:lpstr>
      <vt:lpstr>D6L407C2</vt:lpstr>
      <vt:lpstr>D6L407C20</vt:lpstr>
      <vt:lpstr>D6L407C21</vt:lpstr>
      <vt:lpstr>D6L407C22</vt:lpstr>
      <vt:lpstr>D6L407C23</vt:lpstr>
      <vt:lpstr>D6L407C24</vt:lpstr>
      <vt:lpstr>D6L407C25</vt:lpstr>
      <vt:lpstr>D6L407C3</vt:lpstr>
      <vt:lpstr>D6L407C4</vt:lpstr>
      <vt:lpstr>D6L407C5</vt:lpstr>
      <vt:lpstr>D6L407C6</vt:lpstr>
      <vt:lpstr>D6L407C7</vt:lpstr>
      <vt:lpstr>D6L407C8</vt:lpstr>
      <vt:lpstr>D6L407C9</vt:lpstr>
      <vt:lpstr>D6L408C1</vt:lpstr>
      <vt:lpstr>D6L408C10</vt:lpstr>
      <vt:lpstr>D6L408C11</vt:lpstr>
      <vt:lpstr>D6L408C12</vt:lpstr>
      <vt:lpstr>D6L408C13</vt:lpstr>
      <vt:lpstr>D6L408C14</vt:lpstr>
      <vt:lpstr>D6L408C15</vt:lpstr>
      <vt:lpstr>D6L408C16</vt:lpstr>
      <vt:lpstr>D6L408C17</vt:lpstr>
      <vt:lpstr>D6L408C18</vt:lpstr>
      <vt:lpstr>D6L408C19</vt:lpstr>
      <vt:lpstr>D6L408C2</vt:lpstr>
      <vt:lpstr>D6L408C20</vt:lpstr>
      <vt:lpstr>D6L408C21</vt:lpstr>
      <vt:lpstr>D6L408C22</vt:lpstr>
      <vt:lpstr>D6L408C23</vt:lpstr>
      <vt:lpstr>D6L408C24</vt:lpstr>
      <vt:lpstr>D6L408C25</vt:lpstr>
      <vt:lpstr>D6L408C3</vt:lpstr>
      <vt:lpstr>D6L408C4</vt:lpstr>
      <vt:lpstr>D6L408C5</vt:lpstr>
      <vt:lpstr>D6L408C6</vt:lpstr>
      <vt:lpstr>D6L408C7</vt:lpstr>
      <vt:lpstr>D6L408C8</vt:lpstr>
      <vt:lpstr>D6L408C9</vt:lpstr>
      <vt:lpstr>D6L409C1</vt:lpstr>
      <vt:lpstr>D6L409C10</vt:lpstr>
      <vt:lpstr>D6L409C11</vt:lpstr>
      <vt:lpstr>D6L409C12</vt:lpstr>
      <vt:lpstr>D6L409C13</vt:lpstr>
      <vt:lpstr>D6L409C14</vt:lpstr>
      <vt:lpstr>D6L409C15</vt:lpstr>
      <vt:lpstr>D6L409C16</vt:lpstr>
      <vt:lpstr>D6L409C17</vt:lpstr>
      <vt:lpstr>D6L409C18</vt:lpstr>
      <vt:lpstr>D6L409C19</vt:lpstr>
      <vt:lpstr>D6L409C2</vt:lpstr>
      <vt:lpstr>D6L409C20</vt:lpstr>
      <vt:lpstr>D6L409C21</vt:lpstr>
      <vt:lpstr>D6L409C22</vt:lpstr>
      <vt:lpstr>D6L409C23</vt:lpstr>
      <vt:lpstr>D6L409C24</vt:lpstr>
      <vt:lpstr>D6L409C25</vt:lpstr>
      <vt:lpstr>D6L409C3</vt:lpstr>
      <vt:lpstr>D6L409C4</vt:lpstr>
      <vt:lpstr>D6L409C5</vt:lpstr>
      <vt:lpstr>D6L409C6</vt:lpstr>
      <vt:lpstr>D6L409C7</vt:lpstr>
      <vt:lpstr>D6L409C8</vt:lpstr>
      <vt:lpstr>D6L409C9</vt:lpstr>
      <vt:lpstr>D6L410C1</vt:lpstr>
      <vt:lpstr>D6L410C10</vt:lpstr>
      <vt:lpstr>D6L410C11</vt:lpstr>
      <vt:lpstr>D6L410C12</vt:lpstr>
      <vt:lpstr>D6L410C13</vt:lpstr>
      <vt:lpstr>D6L410C14</vt:lpstr>
      <vt:lpstr>D6L410C15</vt:lpstr>
      <vt:lpstr>D6L410C16</vt:lpstr>
      <vt:lpstr>D6L410C17</vt:lpstr>
      <vt:lpstr>D6L410C18</vt:lpstr>
      <vt:lpstr>D6L410C19</vt:lpstr>
      <vt:lpstr>D6L410C2</vt:lpstr>
      <vt:lpstr>D6L410C20</vt:lpstr>
      <vt:lpstr>D6L410C21</vt:lpstr>
      <vt:lpstr>D6L410C22</vt:lpstr>
      <vt:lpstr>D6L410C23</vt:lpstr>
      <vt:lpstr>D6L410C24</vt:lpstr>
      <vt:lpstr>D6L410C25</vt:lpstr>
      <vt:lpstr>D6L410C3</vt:lpstr>
      <vt:lpstr>D6L410C4</vt:lpstr>
      <vt:lpstr>D6L410C5</vt:lpstr>
      <vt:lpstr>D6L410C6</vt:lpstr>
      <vt:lpstr>D6L410C7</vt:lpstr>
      <vt:lpstr>D6L410C8</vt:lpstr>
      <vt:lpstr>D6L410C9</vt:lpstr>
      <vt:lpstr>D6L411C1</vt:lpstr>
      <vt:lpstr>D6L411C10</vt:lpstr>
      <vt:lpstr>D6L411C11</vt:lpstr>
      <vt:lpstr>D6L411C12</vt:lpstr>
      <vt:lpstr>D6L411C13</vt:lpstr>
      <vt:lpstr>D6L411C14</vt:lpstr>
      <vt:lpstr>D6L411C15</vt:lpstr>
      <vt:lpstr>D6L411C16</vt:lpstr>
      <vt:lpstr>D6L411C17</vt:lpstr>
      <vt:lpstr>D6L411C18</vt:lpstr>
      <vt:lpstr>D6L411C19</vt:lpstr>
      <vt:lpstr>D6L411C2</vt:lpstr>
      <vt:lpstr>D6L411C20</vt:lpstr>
      <vt:lpstr>D6L411C21</vt:lpstr>
      <vt:lpstr>D6L411C22</vt:lpstr>
      <vt:lpstr>D6L411C23</vt:lpstr>
      <vt:lpstr>D6L411C24</vt:lpstr>
      <vt:lpstr>D6L411C25</vt:lpstr>
      <vt:lpstr>D6L411C3</vt:lpstr>
      <vt:lpstr>D6L411C4</vt:lpstr>
      <vt:lpstr>D6L411C5</vt:lpstr>
      <vt:lpstr>D6L411C6</vt:lpstr>
      <vt:lpstr>D6L411C7</vt:lpstr>
      <vt:lpstr>D6L411C8</vt:lpstr>
      <vt:lpstr>D6L411C9</vt:lpstr>
      <vt:lpstr>D6L412C1</vt:lpstr>
      <vt:lpstr>D6L412C10</vt:lpstr>
      <vt:lpstr>D6L412C11</vt:lpstr>
      <vt:lpstr>D6L412C12</vt:lpstr>
      <vt:lpstr>D6L412C13</vt:lpstr>
      <vt:lpstr>D6L412C14</vt:lpstr>
      <vt:lpstr>D6L412C15</vt:lpstr>
      <vt:lpstr>D6L412C16</vt:lpstr>
      <vt:lpstr>D6L412C17</vt:lpstr>
      <vt:lpstr>D6L412C18</vt:lpstr>
      <vt:lpstr>D6L412C19</vt:lpstr>
      <vt:lpstr>D6L412C2</vt:lpstr>
      <vt:lpstr>D6L412C20</vt:lpstr>
      <vt:lpstr>D6L412C21</vt:lpstr>
      <vt:lpstr>D6L412C22</vt:lpstr>
      <vt:lpstr>D6L412C23</vt:lpstr>
      <vt:lpstr>D6L412C24</vt:lpstr>
      <vt:lpstr>D6L412C25</vt:lpstr>
      <vt:lpstr>D6L412C3</vt:lpstr>
      <vt:lpstr>D6L412C4</vt:lpstr>
      <vt:lpstr>D6L412C5</vt:lpstr>
      <vt:lpstr>D6L412C6</vt:lpstr>
      <vt:lpstr>D6L412C7</vt:lpstr>
      <vt:lpstr>D6L412C8</vt:lpstr>
      <vt:lpstr>D6L412C9</vt:lpstr>
      <vt:lpstr>D6L413C1</vt:lpstr>
      <vt:lpstr>D6L413C10</vt:lpstr>
      <vt:lpstr>D6L413C11</vt:lpstr>
      <vt:lpstr>D6L413C12</vt:lpstr>
      <vt:lpstr>D6L413C13</vt:lpstr>
      <vt:lpstr>D6L413C14</vt:lpstr>
      <vt:lpstr>D6L413C15</vt:lpstr>
      <vt:lpstr>D6L413C16</vt:lpstr>
      <vt:lpstr>D6L413C17</vt:lpstr>
      <vt:lpstr>D6L413C18</vt:lpstr>
      <vt:lpstr>D6L413C19</vt:lpstr>
      <vt:lpstr>D6L413C2</vt:lpstr>
      <vt:lpstr>D6L413C20</vt:lpstr>
      <vt:lpstr>D6L413C21</vt:lpstr>
      <vt:lpstr>D6L413C22</vt:lpstr>
      <vt:lpstr>D6L413C23</vt:lpstr>
      <vt:lpstr>D6L413C24</vt:lpstr>
      <vt:lpstr>D6L413C25</vt:lpstr>
      <vt:lpstr>D6L413C3</vt:lpstr>
      <vt:lpstr>D6L413C4</vt:lpstr>
      <vt:lpstr>D6L413C5</vt:lpstr>
      <vt:lpstr>D6L413C6</vt:lpstr>
      <vt:lpstr>D6L413C7</vt:lpstr>
      <vt:lpstr>D6L413C8</vt:lpstr>
      <vt:lpstr>D6L413C9</vt:lpstr>
      <vt:lpstr>D6L414C1</vt:lpstr>
      <vt:lpstr>D6L414C10</vt:lpstr>
      <vt:lpstr>D6L414C11</vt:lpstr>
      <vt:lpstr>D6L414C12</vt:lpstr>
      <vt:lpstr>D6L414C13</vt:lpstr>
      <vt:lpstr>D6L414C14</vt:lpstr>
      <vt:lpstr>D6L414C15</vt:lpstr>
      <vt:lpstr>D6L414C16</vt:lpstr>
      <vt:lpstr>D6L414C17</vt:lpstr>
      <vt:lpstr>D6L414C18</vt:lpstr>
      <vt:lpstr>D6L414C19</vt:lpstr>
      <vt:lpstr>D6L414C2</vt:lpstr>
      <vt:lpstr>D6L414C20</vt:lpstr>
      <vt:lpstr>D6L414C21</vt:lpstr>
      <vt:lpstr>D6L414C22</vt:lpstr>
      <vt:lpstr>D6L414C23</vt:lpstr>
      <vt:lpstr>D6L414C24</vt:lpstr>
      <vt:lpstr>D6L414C25</vt:lpstr>
      <vt:lpstr>D6L414C3</vt:lpstr>
      <vt:lpstr>D6L414C4</vt:lpstr>
      <vt:lpstr>D6L414C5</vt:lpstr>
      <vt:lpstr>D6L414C6</vt:lpstr>
      <vt:lpstr>D6L414C7</vt:lpstr>
      <vt:lpstr>D6L414C8</vt:lpstr>
      <vt:lpstr>D6L414C9</vt:lpstr>
      <vt:lpstr>D6L415C1</vt:lpstr>
      <vt:lpstr>D6L415C10</vt:lpstr>
      <vt:lpstr>D6L415C11</vt:lpstr>
      <vt:lpstr>D6L415C12</vt:lpstr>
      <vt:lpstr>D6L415C13</vt:lpstr>
      <vt:lpstr>D6L415C14</vt:lpstr>
      <vt:lpstr>D6L415C15</vt:lpstr>
      <vt:lpstr>D6L415C16</vt:lpstr>
      <vt:lpstr>D6L415C17</vt:lpstr>
      <vt:lpstr>D6L415C18</vt:lpstr>
      <vt:lpstr>D6L415C19</vt:lpstr>
      <vt:lpstr>D6L415C2</vt:lpstr>
      <vt:lpstr>D6L415C20</vt:lpstr>
      <vt:lpstr>D6L415C21</vt:lpstr>
      <vt:lpstr>D6L415C22</vt:lpstr>
      <vt:lpstr>D6L415C23</vt:lpstr>
      <vt:lpstr>D6L415C24</vt:lpstr>
      <vt:lpstr>D6L415C25</vt:lpstr>
      <vt:lpstr>D6L415C3</vt:lpstr>
      <vt:lpstr>D6L415C4</vt:lpstr>
      <vt:lpstr>D6L415C5</vt:lpstr>
      <vt:lpstr>D6L415C6</vt:lpstr>
      <vt:lpstr>D6L415C7</vt:lpstr>
      <vt:lpstr>D6L415C8</vt:lpstr>
      <vt:lpstr>D6L415C9</vt:lpstr>
      <vt:lpstr>D6L416C1</vt:lpstr>
      <vt:lpstr>D6L416C10</vt:lpstr>
      <vt:lpstr>D6L416C11</vt:lpstr>
      <vt:lpstr>D6L416C12</vt:lpstr>
      <vt:lpstr>D6L416C13</vt:lpstr>
      <vt:lpstr>D6L416C14</vt:lpstr>
      <vt:lpstr>D6L416C15</vt:lpstr>
      <vt:lpstr>D6L416C16</vt:lpstr>
      <vt:lpstr>D6L416C17</vt:lpstr>
      <vt:lpstr>D6L416C18</vt:lpstr>
      <vt:lpstr>D6L416C19</vt:lpstr>
      <vt:lpstr>D6L416C2</vt:lpstr>
      <vt:lpstr>D6L416C20</vt:lpstr>
      <vt:lpstr>D6L416C21</vt:lpstr>
      <vt:lpstr>D6L416C22</vt:lpstr>
      <vt:lpstr>D6L416C23</vt:lpstr>
      <vt:lpstr>D6L416C24</vt:lpstr>
      <vt:lpstr>D6L416C25</vt:lpstr>
      <vt:lpstr>D6L416C3</vt:lpstr>
      <vt:lpstr>D6L416C4</vt:lpstr>
      <vt:lpstr>D6L416C5</vt:lpstr>
      <vt:lpstr>D6L416C6</vt:lpstr>
      <vt:lpstr>D6L416C7</vt:lpstr>
      <vt:lpstr>D6L416C8</vt:lpstr>
      <vt:lpstr>D6L416C9</vt:lpstr>
      <vt:lpstr>D6L417C1</vt:lpstr>
      <vt:lpstr>D6L417C10</vt:lpstr>
      <vt:lpstr>D6L417C11</vt:lpstr>
      <vt:lpstr>D6L417C12</vt:lpstr>
      <vt:lpstr>D6L417C13</vt:lpstr>
      <vt:lpstr>D6L417C14</vt:lpstr>
      <vt:lpstr>D6L417C15</vt:lpstr>
      <vt:lpstr>D6L417C16</vt:lpstr>
      <vt:lpstr>D6L417C17</vt:lpstr>
      <vt:lpstr>D6L417C18</vt:lpstr>
      <vt:lpstr>D6L417C19</vt:lpstr>
      <vt:lpstr>D6L417C2</vt:lpstr>
      <vt:lpstr>D6L417C20</vt:lpstr>
      <vt:lpstr>D6L417C21</vt:lpstr>
      <vt:lpstr>D6L417C22</vt:lpstr>
      <vt:lpstr>D6L417C23</vt:lpstr>
      <vt:lpstr>D6L417C24</vt:lpstr>
      <vt:lpstr>D6L417C25</vt:lpstr>
      <vt:lpstr>D6L417C3</vt:lpstr>
      <vt:lpstr>D6L417C4</vt:lpstr>
      <vt:lpstr>D6L417C5</vt:lpstr>
      <vt:lpstr>D6L417C6</vt:lpstr>
      <vt:lpstr>D6L417C7</vt:lpstr>
      <vt:lpstr>D6L417C8</vt:lpstr>
      <vt:lpstr>D6L417C9</vt:lpstr>
      <vt:lpstr>D6L418C1</vt:lpstr>
      <vt:lpstr>D6L418C10</vt:lpstr>
      <vt:lpstr>D6L418C11</vt:lpstr>
      <vt:lpstr>D6L418C12</vt:lpstr>
      <vt:lpstr>D6L418C13</vt:lpstr>
      <vt:lpstr>D6L418C14</vt:lpstr>
      <vt:lpstr>D6L418C15</vt:lpstr>
      <vt:lpstr>D6L418C16</vt:lpstr>
      <vt:lpstr>D6L418C17</vt:lpstr>
      <vt:lpstr>D6L418C18</vt:lpstr>
      <vt:lpstr>D6L418C19</vt:lpstr>
      <vt:lpstr>D6L418C2</vt:lpstr>
      <vt:lpstr>D6L418C20</vt:lpstr>
      <vt:lpstr>D6L418C21</vt:lpstr>
      <vt:lpstr>D6L418C22</vt:lpstr>
      <vt:lpstr>D6L418C23</vt:lpstr>
      <vt:lpstr>D6L418C24</vt:lpstr>
      <vt:lpstr>D6L418C25</vt:lpstr>
      <vt:lpstr>D6L418C3</vt:lpstr>
      <vt:lpstr>D6L418C4</vt:lpstr>
      <vt:lpstr>D6L418C5</vt:lpstr>
      <vt:lpstr>D6L418C6</vt:lpstr>
      <vt:lpstr>D6L418C7</vt:lpstr>
      <vt:lpstr>D6L418C8</vt:lpstr>
      <vt:lpstr>D6L418C9</vt:lpstr>
      <vt:lpstr>D6L419C1</vt:lpstr>
      <vt:lpstr>D6L419C10</vt:lpstr>
      <vt:lpstr>D6L419C11</vt:lpstr>
      <vt:lpstr>D6L419C12</vt:lpstr>
      <vt:lpstr>D6L419C13</vt:lpstr>
      <vt:lpstr>D6L419C14</vt:lpstr>
      <vt:lpstr>D6L419C15</vt:lpstr>
      <vt:lpstr>D6L419C16</vt:lpstr>
      <vt:lpstr>D6L419C17</vt:lpstr>
      <vt:lpstr>D6L419C18</vt:lpstr>
      <vt:lpstr>D6L419C19</vt:lpstr>
      <vt:lpstr>D6L419C2</vt:lpstr>
      <vt:lpstr>D6L419C20</vt:lpstr>
      <vt:lpstr>D6L419C21</vt:lpstr>
      <vt:lpstr>D6L419C22</vt:lpstr>
      <vt:lpstr>D6L419C23</vt:lpstr>
      <vt:lpstr>D6L419C24</vt:lpstr>
      <vt:lpstr>D6L419C25</vt:lpstr>
      <vt:lpstr>D6L419C3</vt:lpstr>
      <vt:lpstr>D6L419C4</vt:lpstr>
      <vt:lpstr>D6L419C5</vt:lpstr>
      <vt:lpstr>D6L419C6</vt:lpstr>
      <vt:lpstr>D6L419C7</vt:lpstr>
      <vt:lpstr>D6L419C8</vt:lpstr>
      <vt:lpstr>D6L419C9</vt:lpstr>
      <vt:lpstr>D6L420C1</vt:lpstr>
      <vt:lpstr>D6L420C10</vt:lpstr>
      <vt:lpstr>D6L420C11</vt:lpstr>
      <vt:lpstr>D6L420C12</vt:lpstr>
      <vt:lpstr>D6L420C13</vt:lpstr>
      <vt:lpstr>D6L420C14</vt:lpstr>
      <vt:lpstr>D6L420C15</vt:lpstr>
      <vt:lpstr>D6L420C16</vt:lpstr>
      <vt:lpstr>D6L420C17</vt:lpstr>
      <vt:lpstr>D6L420C18</vt:lpstr>
      <vt:lpstr>D6L420C19</vt:lpstr>
      <vt:lpstr>D6L420C2</vt:lpstr>
      <vt:lpstr>D6L420C20</vt:lpstr>
      <vt:lpstr>D6L420C21</vt:lpstr>
      <vt:lpstr>D6L420C22</vt:lpstr>
      <vt:lpstr>D6L420C23</vt:lpstr>
      <vt:lpstr>D6L420C24</vt:lpstr>
      <vt:lpstr>D6L420C25</vt:lpstr>
      <vt:lpstr>D6L420C3</vt:lpstr>
      <vt:lpstr>D6L420C4</vt:lpstr>
      <vt:lpstr>D6L420C5</vt:lpstr>
      <vt:lpstr>D6L420C6</vt:lpstr>
      <vt:lpstr>D6L420C7</vt:lpstr>
      <vt:lpstr>D6L420C8</vt:lpstr>
      <vt:lpstr>D6L420C9</vt:lpstr>
      <vt:lpstr>D6L421C1</vt:lpstr>
      <vt:lpstr>D6L421C10</vt:lpstr>
      <vt:lpstr>D6L421C11</vt:lpstr>
      <vt:lpstr>D6L421C12</vt:lpstr>
      <vt:lpstr>D6L421C13</vt:lpstr>
      <vt:lpstr>D6L421C14</vt:lpstr>
      <vt:lpstr>D6L421C15</vt:lpstr>
      <vt:lpstr>D6L421C16</vt:lpstr>
      <vt:lpstr>D6L421C17</vt:lpstr>
      <vt:lpstr>D6L421C18</vt:lpstr>
      <vt:lpstr>D6L421C19</vt:lpstr>
      <vt:lpstr>D6L421C2</vt:lpstr>
      <vt:lpstr>D6L421C20</vt:lpstr>
      <vt:lpstr>D6L421C21</vt:lpstr>
      <vt:lpstr>D6L421C22</vt:lpstr>
      <vt:lpstr>D6L421C23</vt:lpstr>
      <vt:lpstr>D6L421C24</vt:lpstr>
      <vt:lpstr>D6L421C25</vt:lpstr>
      <vt:lpstr>D6L421C3</vt:lpstr>
      <vt:lpstr>D6L421C4</vt:lpstr>
      <vt:lpstr>D6L421C5</vt:lpstr>
      <vt:lpstr>D6L421C6</vt:lpstr>
      <vt:lpstr>D6L421C7</vt:lpstr>
      <vt:lpstr>D6L421C8</vt:lpstr>
      <vt:lpstr>D6L421C9</vt:lpstr>
      <vt:lpstr>D6L422C1</vt:lpstr>
      <vt:lpstr>D6L422C10</vt:lpstr>
      <vt:lpstr>D6L422C11</vt:lpstr>
      <vt:lpstr>D6L422C12</vt:lpstr>
      <vt:lpstr>D6L422C13</vt:lpstr>
      <vt:lpstr>D6L422C14</vt:lpstr>
      <vt:lpstr>D6L422C15</vt:lpstr>
      <vt:lpstr>D6L422C16</vt:lpstr>
      <vt:lpstr>D6L422C17</vt:lpstr>
      <vt:lpstr>D6L422C18</vt:lpstr>
      <vt:lpstr>D6L422C19</vt:lpstr>
      <vt:lpstr>D6L422C2</vt:lpstr>
      <vt:lpstr>D6L422C20</vt:lpstr>
      <vt:lpstr>D6L422C21</vt:lpstr>
      <vt:lpstr>D6L422C22</vt:lpstr>
      <vt:lpstr>D6L422C23</vt:lpstr>
      <vt:lpstr>D6L422C24</vt:lpstr>
      <vt:lpstr>D6L422C25</vt:lpstr>
      <vt:lpstr>D6L422C3</vt:lpstr>
      <vt:lpstr>D6L422C4</vt:lpstr>
      <vt:lpstr>D6L422C5</vt:lpstr>
      <vt:lpstr>D6L422C6</vt:lpstr>
      <vt:lpstr>D6L422C7</vt:lpstr>
      <vt:lpstr>D6L422C8</vt:lpstr>
      <vt:lpstr>D6L422C9</vt:lpstr>
      <vt:lpstr>D6L423C1</vt:lpstr>
      <vt:lpstr>D6L423C10</vt:lpstr>
      <vt:lpstr>D6L423C11</vt:lpstr>
      <vt:lpstr>D6L423C12</vt:lpstr>
      <vt:lpstr>D6L423C13</vt:lpstr>
      <vt:lpstr>D6L423C14</vt:lpstr>
      <vt:lpstr>D6L423C15</vt:lpstr>
      <vt:lpstr>D6L423C16</vt:lpstr>
      <vt:lpstr>D6L423C17</vt:lpstr>
      <vt:lpstr>D6L423C18</vt:lpstr>
      <vt:lpstr>D6L423C19</vt:lpstr>
      <vt:lpstr>D6L423C2</vt:lpstr>
      <vt:lpstr>D6L423C20</vt:lpstr>
      <vt:lpstr>D6L423C21</vt:lpstr>
      <vt:lpstr>D6L423C22</vt:lpstr>
      <vt:lpstr>D6L423C23</vt:lpstr>
      <vt:lpstr>D6L423C24</vt:lpstr>
      <vt:lpstr>D6L423C25</vt:lpstr>
      <vt:lpstr>D6L423C3</vt:lpstr>
      <vt:lpstr>D6L423C4</vt:lpstr>
      <vt:lpstr>D6L423C5</vt:lpstr>
      <vt:lpstr>D6L423C6</vt:lpstr>
      <vt:lpstr>D6L423C7</vt:lpstr>
      <vt:lpstr>D6L423C8</vt:lpstr>
      <vt:lpstr>D6L423C9</vt:lpstr>
      <vt:lpstr>D6L424C1</vt:lpstr>
      <vt:lpstr>D6L424C10</vt:lpstr>
      <vt:lpstr>D6L424C11</vt:lpstr>
      <vt:lpstr>D6L424C12</vt:lpstr>
      <vt:lpstr>D6L424C13</vt:lpstr>
      <vt:lpstr>D6L424C14</vt:lpstr>
      <vt:lpstr>D6L424C15</vt:lpstr>
      <vt:lpstr>D6L424C16</vt:lpstr>
      <vt:lpstr>D6L424C17</vt:lpstr>
      <vt:lpstr>D6L424C18</vt:lpstr>
      <vt:lpstr>D6L424C19</vt:lpstr>
      <vt:lpstr>D6L424C2</vt:lpstr>
      <vt:lpstr>D6L424C20</vt:lpstr>
      <vt:lpstr>D6L424C21</vt:lpstr>
      <vt:lpstr>D6L424C22</vt:lpstr>
      <vt:lpstr>D6L424C23</vt:lpstr>
      <vt:lpstr>D6L424C24</vt:lpstr>
      <vt:lpstr>D6L424C25</vt:lpstr>
      <vt:lpstr>D6L424C3</vt:lpstr>
      <vt:lpstr>D6L424C4</vt:lpstr>
      <vt:lpstr>D6L424C5</vt:lpstr>
      <vt:lpstr>D6L424C6</vt:lpstr>
      <vt:lpstr>D6L424C7</vt:lpstr>
      <vt:lpstr>D6L424C8</vt:lpstr>
      <vt:lpstr>D6L424C9</vt:lpstr>
      <vt:lpstr>D6L425C1</vt:lpstr>
      <vt:lpstr>D6L425C10</vt:lpstr>
      <vt:lpstr>D6L425C11</vt:lpstr>
      <vt:lpstr>D6L425C12</vt:lpstr>
      <vt:lpstr>D6L425C13</vt:lpstr>
      <vt:lpstr>D6L425C14</vt:lpstr>
      <vt:lpstr>D6L425C15</vt:lpstr>
      <vt:lpstr>D6L425C16</vt:lpstr>
      <vt:lpstr>D6L425C17</vt:lpstr>
      <vt:lpstr>D6L425C18</vt:lpstr>
      <vt:lpstr>D6L425C19</vt:lpstr>
      <vt:lpstr>D6L425C2</vt:lpstr>
      <vt:lpstr>D6L425C20</vt:lpstr>
      <vt:lpstr>D6L425C21</vt:lpstr>
      <vt:lpstr>D6L425C22</vt:lpstr>
      <vt:lpstr>D6L425C23</vt:lpstr>
      <vt:lpstr>D6L425C24</vt:lpstr>
      <vt:lpstr>D6L425C25</vt:lpstr>
      <vt:lpstr>D6L425C3</vt:lpstr>
      <vt:lpstr>D6L425C4</vt:lpstr>
      <vt:lpstr>D6L425C5</vt:lpstr>
      <vt:lpstr>D6L425C6</vt:lpstr>
      <vt:lpstr>D6L425C7</vt:lpstr>
      <vt:lpstr>D6L425C8</vt:lpstr>
      <vt:lpstr>D6L425C9</vt:lpstr>
      <vt:lpstr>D6L426C1</vt:lpstr>
      <vt:lpstr>D6L426C10</vt:lpstr>
      <vt:lpstr>D6L426C11</vt:lpstr>
      <vt:lpstr>D6L426C12</vt:lpstr>
      <vt:lpstr>D6L426C13</vt:lpstr>
      <vt:lpstr>D6L426C14</vt:lpstr>
      <vt:lpstr>D6L426C15</vt:lpstr>
      <vt:lpstr>D6L426C16</vt:lpstr>
      <vt:lpstr>D6L426C17</vt:lpstr>
      <vt:lpstr>D6L426C18</vt:lpstr>
      <vt:lpstr>D6L426C19</vt:lpstr>
      <vt:lpstr>D6L426C2</vt:lpstr>
      <vt:lpstr>D6L426C20</vt:lpstr>
      <vt:lpstr>D6L426C21</vt:lpstr>
      <vt:lpstr>D6L426C22</vt:lpstr>
      <vt:lpstr>D6L426C23</vt:lpstr>
      <vt:lpstr>D6L426C24</vt:lpstr>
      <vt:lpstr>D6L426C25</vt:lpstr>
      <vt:lpstr>D6L426C3</vt:lpstr>
      <vt:lpstr>D6L426C4</vt:lpstr>
      <vt:lpstr>D6L426C5</vt:lpstr>
      <vt:lpstr>D6L426C6</vt:lpstr>
      <vt:lpstr>D6L426C7</vt:lpstr>
      <vt:lpstr>D6L426C8</vt:lpstr>
      <vt:lpstr>D6L426C9</vt:lpstr>
      <vt:lpstr>D6L427C1</vt:lpstr>
      <vt:lpstr>D6L427C10</vt:lpstr>
      <vt:lpstr>D6L427C11</vt:lpstr>
      <vt:lpstr>D6L427C12</vt:lpstr>
      <vt:lpstr>D6L427C13</vt:lpstr>
      <vt:lpstr>D6L427C14</vt:lpstr>
      <vt:lpstr>D6L427C15</vt:lpstr>
      <vt:lpstr>D6L427C16</vt:lpstr>
      <vt:lpstr>D6L427C17</vt:lpstr>
      <vt:lpstr>D6L427C18</vt:lpstr>
      <vt:lpstr>D6L427C19</vt:lpstr>
      <vt:lpstr>D6L427C2</vt:lpstr>
      <vt:lpstr>D6L427C20</vt:lpstr>
      <vt:lpstr>D6L427C21</vt:lpstr>
      <vt:lpstr>D6L427C22</vt:lpstr>
      <vt:lpstr>D6L427C23</vt:lpstr>
      <vt:lpstr>D6L427C24</vt:lpstr>
      <vt:lpstr>D6L427C25</vt:lpstr>
      <vt:lpstr>D6L427C3</vt:lpstr>
      <vt:lpstr>D6L427C4</vt:lpstr>
      <vt:lpstr>D6L427C5</vt:lpstr>
      <vt:lpstr>D6L427C6</vt:lpstr>
      <vt:lpstr>D6L427C7</vt:lpstr>
      <vt:lpstr>D6L427C8</vt:lpstr>
      <vt:lpstr>D6L427C9</vt:lpstr>
      <vt:lpstr>D6L428C1</vt:lpstr>
      <vt:lpstr>D6L428C10</vt:lpstr>
      <vt:lpstr>D6L428C11</vt:lpstr>
      <vt:lpstr>D6L428C12</vt:lpstr>
      <vt:lpstr>D6L428C13</vt:lpstr>
      <vt:lpstr>D6L428C14</vt:lpstr>
      <vt:lpstr>D6L428C15</vt:lpstr>
      <vt:lpstr>D6L428C16</vt:lpstr>
      <vt:lpstr>D6L428C17</vt:lpstr>
      <vt:lpstr>D6L428C18</vt:lpstr>
      <vt:lpstr>D6L428C19</vt:lpstr>
      <vt:lpstr>D6L428C2</vt:lpstr>
      <vt:lpstr>D6L428C20</vt:lpstr>
      <vt:lpstr>D6L428C21</vt:lpstr>
      <vt:lpstr>D6L428C22</vt:lpstr>
      <vt:lpstr>D6L428C23</vt:lpstr>
      <vt:lpstr>D6L428C24</vt:lpstr>
      <vt:lpstr>D6L428C25</vt:lpstr>
      <vt:lpstr>D6L428C3</vt:lpstr>
      <vt:lpstr>D6L428C4</vt:lpstr>
      <vt:lpstr>D6L428C5</vt:lpstr>
      <vt:lpstr>D6L428C6</vt:lpstr>
      <vt:lpstr>D6L428C7</vt:lpstr>
      <vt:lpstr>D6L428C8</vt:lpstr>
      <vt:lpstr>D6L428C9</vt:lpstr>
      <vt:lpstr>D6L429C1</vt:lpstr>
      <vt:lpstr>D6L429C10</vt:lpstr>
      <vt:lpstr>D6L429C11</vt:lpstr>
      <vt:lpstr>D6L429C12</vt:lpstr>
      <vt:lpstr>D6L429C13</vt:lpstr>
      <vt:lpstr>D6L429C14</vt:lpstr>
      <vt:lpstr>D6L429C15</vt:lpstr>
      <vt:lpstr>D6L429C16</vt:lpstr>
      <vt:lpstr>D6L429C17</vt:lpstr>
      <vt:lpstr>D6L429C18</vt:lpstr>
      <vt:lpstr>D6L429C19</vt:lpstr>
      <vt:lpstr>D6L429C2</vt:lpstr>
      <vt:lpstr>D6L429C20</vt:lpstr>
      <vt:lpstr>D6L429C21</vt:lpstr>
      <vt:lpstr>D6L429C22</vt:lpstr>
      <vt:lpstr>D6L429C23</vt:lpstr>
      <vt:lpstr>D6L429C24</vt:lpstr>
      <vt:lpstr>D6L429C25</vt:lpstr>
      <vt:lpstr>D6L429C3</vt:lpstr>
      <vt:lpstr>D6L429C4</vt:lpstr>
      <vt:lpstr>D6L429C5</vt:lpstr>
      <vt:lpstr>D6L429C6</vt:lpstr>
      <vt:lpstr>D6L429C7</vt:lpstr>
      <vt:lpstr>D6L429C8</vt:lpstr>
      <vt:lpstr>D6L429C9</vt:lpstr>
      <vt:lpstr>D6L430C1</vt:lpstr>
      <vt:lpstr>D6L430C10</vt:lpstr>
      <vt:lpstr>D6L430C11</vt:lpstr>
      <vt:lpstr>D6L430C12</vt:lpstr>
      <vt:lpstr>D6L430C13</vt:lpstr>
      <vt:lpstr>D6L430C14</vt:lpstr>
      <vt:lpstr>D6L430C15</vt:lpstr>
      <vt:lpstr>D6L430C16</vt:lpstr>
      <vt:lpstr>D6L430C17</vt:lpstr>
      <vt:lpstr>D6L430C18</vt:lpstr>
      <vt:lpstr>D6L430C19</vt:lpstr>
      <vt:lpstr>D6L430C2</vt:lpstr>
      <vt:lpstr>D6L430C20</vt:lpstr>
      <vt:lpstr>D6L430C21</vt:lpstr>
      <vt:lpstr>D6L430C22</vt:lpstr>
      <vt:lpstr>D6L430C23</vt:lpstr>
      <vt:lpstr>D6L430C24</vt:lpstr>
      <vt:lpstr>D6L430C25</vt:lpstr>
      <vt:lpstr>D6L430C3</vt:lpstr>
      <vt:lpstr>D6L430C4</vt:lpstr>
      <vt:lpstr>D6L430C5</vt:lpstr>
      <vt:lpstr>D6L430C6</vt:lpstr>
      <vt:lpstr>D6L430C7</vt:lpstr>
      <vt:lpstr>D6L430C8</vt:lpstr>
      <vt:lpstr>D6L430C9</vt:lpstr>
      <vt:lpstr>D6L431C1</vt:lpstr>
      <vt:lpstr>D6L431C10</vt:lpstr>
      <vt:lpstr>D6L431C11</vt:lpstr>
      <vt:lpstr>D6L431C12</vt:lpstr>
      <vt:lpstr>D6L431C13</vt:lpstr>
      <vt:lpstr>D6L431C14</vt:lpstr>
      <vt:lpstr>D6L431C15</vt:lpstr>
      <vt:lpstr>D6L431C16</vt:lpstr>
      <vt:lpstr>D6L431C17</vt:lpstr>
      <vt:lpstr>D6L431C18</vt:lpstr>
      <vt:lpstr>D6L431C19</vt:lpstr>
      <vt:lpstr>D6L431C2</vt:lpstr>
      <vt:lpstr>D6L431C20</vt:lpstr>
      <vt:lpstr>D6L431C21</vt:lpstr>
      <vt:lpstr>D6L431C22</vt:lpstr>
      <vt:lpstr>D6L431C23</vt:lpstr>
      <vt:lpstr>D6L431C24</vt:lpstr>
      <vt:lpstr>D6L431C25</vt:lpstr>
      <vt:lpstr>D6L431C3</vt:lpstr>
      <vt:lpstr>D6L431C4</vt:lpstr>
      <vt:lpstr>D6L431C5</vt:lpstr>
      <vt:lpstr>D6L431C6</vt:lpstr>
      <vt:lpstr>D6L431C7</vt:lpstr>
      <vt:lpstr>D6L431C8</vt:lpstr>
      <vt:lpstr>D6L431C9</vt:lpstr>
      <vt:lpstr>D6L432C1</vt:lpstr>
      <vt:lpstr>D6L432C10</vt:lpstr>
      <vt:lpstr>D6L432C11</vt:lpstr>
      <vt:lpstr>D6L432C12</vt:lpstr>
      <vt:lpstr>D6L432C13</vt:lpstr>
      <vt:lpstr>D6L432C14</vt:lpstr>
      <vt:lpstr>D6L432C15</vt:lpstr>
      <vt:lpstr>D6L432C16</vt:lpstr>
      <vt:lpstr>D6L432C17</vt:lpstr>
      <vt:lpstr>D6L432C18</vt:lpstr>
      <vt:lpstr>D6L432C19</vt:lpstr>
      <vt:lpstr>D6L432C2</vt:lpstr>
      <vt:lpstr>D6L432C20</vt:lpstr>
      <vt:lpstr>D6L432C21</vt:lpstr>
      <vt:lpstr>D6L432C22</vt:lpstr>
      <vt:lpstr>D6L432C23</vt:lpstr>
      <vt:lpstr>D6L432C24</vt:lpstr>
      <vt:lpstr>D6L432C25</vt:lpstr>
      <vt:lpstr>D6L432C3</vt:lpstr>
      <vt:lpstr>D6L432C4</vt:lpstr>
      <vt:lpstr>D6L432C5</vt:lpstr>
      <vt:lpstr>D6L432C6</vt:lpstr>
      <vt:lpstr>D6L432C7</vt:lpstr>
      <vt:lpstr>D6L432C8</vt:lpstr>
      <vt:lpstr>D6L432C9</vt:lpstr>
      <vt:lpstr>D6L433C1</vt:lpstr>
      <vt:lpstr>D6L433C10</vt:lpstr>
      <vt:lpstr>D6L433C11</vt:lpstr>
      <vt:lpstr>D6L433C12</vt:lpstr>
      <vt:lpstr>D6L433C13</vt:lpstr>
      <vt:lpstr>D6L433C14</vt:lpstr>
      <vt:lpstr>D6L433C15</vt:lpstr>
      <vt:lpstr>D6L433C16</vt:lpstr>
      <vt:lpstr>D6L433C17</vt:lpstr>
      <vt:lpstr>D6L433C18</vt:lpstr>
      <vt:lpstr>D6L433C19</vt:lpstr>
      <vt:lpstr>D6L433C2</vt:lpstr>
      <vt:lpstr>D6L433C20</vt:lpstr>
      <vt:lpstr>D6L433C21</vt:lpstr>
      <vt:lpstr>D6L433C22</vt:lpstr>
      <vt:lpstr>D6L433C23</vt:lpstr>
      <vt:lpstr>D6L433C24</vt:lpstr>
      <vt:lpstr>D6L433C25</vt:lpstr>
      <vt:lpstr>D6L433C3</vt:lpstr>
      <vt:lpstr>D6L433C4</vt:lpstr>
      <vt:lpstr>D6L433C5</vt:lpstr>
      <vt:lpstr>D6L433C6</vt:lpstr>
      <vt:lpstr>D6L433C7</vt:lpstr>
      <vt:lpstr>D6L433C8</vt:lpstr>
      <vt:lpstr>D6L433C9</vt:lpstr>
      <vt:lpstr>D6L434C1</vt:lpstr>
      <vt:lpstr>D6L434C10</vt:lpstr>
      <vt:lpstr>D6L434C11</vt:lpstr>
      <vt:lpstr>D6L434C12</vt:lpstr>
      <vt:lpstr>D6L434C13</vt:lpstr>
      <vt:lpstr>D6L434C14</vt:lpstr>
      <vt:lpstr>D6L434C15</vt:lpstr>
      <vt:lpstr>D6L434C16</vt:lpstr>
      <vt:lpstr>D6L434C17</vt:lpstr>
      <vt:lpstr>D6L434C18</vt:lpstr>
      <vt:lpstr>D6L434C19</vt:lpstr>
      <vt:lpstr>D6L434C2</vt:lpstr>
      <vt:lpstr>D6L434C20</vt:lpstr>
      <vt:lpstr>D6L434C21</vt:lpstr>
      <vt:lpstr>D6L434C22</vt:lpstr>
      <vt:lpstr>D6L434C23</vt:lpstr>
      <vt:lpstr>D6L434C24</vt:lpstr>
      <vt:lpstr>D6L434C25</vt:lpstr>
      <vt:lpstr>D6L434C3</vt:lpstr>
      <vt:lpstr>D6L434C4</vt:lpstr>
      <vt:lpstr>D6L434C5</vt:lpstr>
      <vt:lpstr>D6L434C6</vt:lpstr>
      <vt:lpstr>D6L434C7</vt:lpstr>
      <vt:lpstr>D6L434C8</vt:lpstr>
      <vt:lpstr>D6L434C9</vt:lpstr>
      <vt:lpstr>D6L435C1</vt:lpstr>
      <vt:lpstr>D6L435C10</vt:lpstr>
      <vt:lpstr>D6L435C11</vt:lpstr>
      <vt:lpstr>D6L435C12</vt:lpstr>
      <vt:lpstr>D6L435C13</vt:lpstr>
      <vt:lpstr>D6L435C14</vt:lpstr>
      <vt:lpstr>D6L435C15</vt:lpstr>
      <vt:lpstr>D6L435C16</vt:lpstr>
      <vt:lpstr>D6L435C17</vt:lpstr>
      <vt:lpstr>D6L435C18</vt:lpstr>
      <vt:lpstr>D6L435C19</vt:lpstr>
      <vt:lpstr>D6L435C2</vt:lpstr>
      <vt:lpstr>D6L435C20</vt:lpstr>
      <vt:lpstr>D6L435C21</vt:lpstr>
      <vt:lpstr>D6L435C22</vt:lpstr>
      <vt:lpstr>D6L435C23</vt:lpstr>
      <vt:lpstr>D6L435C24</vt:lpstr>
      <vt:lpstr>D6L435C25</vt:lpstr>
      <vt:lpstr>D6L435C3</vt:lpstr>
      <vt:lpstr>D6L435C4</vt:lpstr>
      <vt:lpstr>D6L435C5</vt:lpstr>
      <vt:lpstr>D6L435C6</vt:lpstr>
      <vt:lpstr>D6L435C7</vt:lpstr>
      <vt:lpstr>D6L435C8</vt:lpstr>
      <vt:lpstr>D6L435C9</vt:lpstr>
      <vt:lpstr>D6L436C1</vt:lpstr>
      <vt:lpstr>D6L436C10</vt:lpstr>
      <vt:lpstr>D6L436C11</vt:lpstr>
      <vt:lpstr>D6L436C12</vt:lpstr>
      <vt:lpstr>D6L436C13</vt:lpstr>
      <vt:lpstr>D6L436C14</vt:lpstr>
      <vt:lpstr>D6L436C15</vt:lpstr>
      <vt:lpstr>D6L436C16</vt:lpstr>
      <vt:lpstr>D6L436C17</vt:lpstr>
      <vt:lpstr>D6L436C18</vt:lpstr>
      <vt:lpstr>D6L436C19</vt:lpstr>
      <vt:lpstr>D6L436C2</vt:lpstr>
      <vt:lpstr>D6L436C20</vt:lpstr>
      <vt:lpstr>D6L436C21</vt:lpstr>
      <vt:lpstr>D6L436C22</vt:lpstr>
      <vt:lpstr>D6L436C23</vt:lpstr>
      <vt:lpstr>D6L436C24</vt:lpstr>
      <vt:lpstr>D6L436C25</vt:lpstr>
      <vt:lpstr>D6L436C3</vt:lpstr>
      <vt:lpstr>D6L436C4</vt:lpstr>
      <vt:lpstr>D6L436C5</vt:lpstr>
      <vt:lpstr>D6L436C6</vt:lpstr>
      <vt:lpstr>D6L436C7</vt:lpstr>
      <vt:lpstr>D6L436C8</vt:lpstr>
      <vt:lpstr>D6L436C9</vt:lpstr>
      <vt:lpstr>D6L437C1</vt:lpstr>
      <vt:lpstr>D6L437C10</vt:lpstr>
      <vt:lpstr>D6L437C11</vt:lpstr>
      <vt:lpstr>D6L437C12</vt:lpstr>
      <vt:lpstr>D6L437C13</vt:lpstr>
      <vt:lpstr>D6L437C14</vt:lpstr>
      <vt:lpstr>D6L437C15</vt:lpstr>
      <vt:lpstr>D6L437C16</vt:lpstr>
      <vt:lpstr>D6L437C17</vt:lpstr>
      <vt:lpstr>D6L437C18</vt:lpstr>
      <vt:lpstr>D6L437C19</vt:lpstr>
      <vt:lpstr>D6L437C2</vt:lpstr>
      <vt:lpstr>D6L437C20</vt:lpstr>
      <vt:lpstr>D6L437C21</vt:lpstr>
      <vt:lpstr>D6L437C22</vt:lpstr>
      <vt:lpstr>D6L437C23</vt:lpstr>
      <vt:lpstr>D6L437C24</vt:lpstr>
      <vt:lpstr>D6L437C25</vt:lpstr>
      <vt:lpstr>D6L437C3</vt:lpstr>
      <vt:lpstr>D6L437C4</vt:lpstr>
      <vt:lpstr>D6L437C5</vt:lpstr>
      <vt:lpstr>D6L437C6</vt:lpstr>
      <vt:lpstr>D6L437C7</vt:lpstr>
      <vt:lpstr>D6L437C8</vt:lpstr>
      <vt:lpstr>D6L437C9</vt:lpstr>
      <vt:lpstr>D6L438C1</vt:lpstr>
      <vt:lpstr>D6L438C10</vt:lpstr>
      <vt:lpstr>D6L438C11</vt:lpstr>
      <vt:lpstr>D6L438C12</vt:lpstr>
      <vt:lpstr>D6L438C13</vt:lpstr>
      <vt:lpstr>D6L438C14</vt:lpstr>
      <vt:lpstr>D6L438C15</vt:lpstr>
      <vt:lpstr>D6L438C16</vt:lpstr>
      <vt:lpstr>D6L438C17</vt:lpstr>
      <vt:lpstr>D6L438C18</vt:lpstr>
      <vt:lpstr>D6L438C19</vt:lpstr>
      <vt:lpstr>D6L438C2</vt:lpstr>
      <vt:lpstr>D6L438C20</vt:lpstr>
      <vt:lpstr>D6L438C21</vt:lpstr>
      <vt:lpstr>D6L438C22</vt:lpstr>
      <vt:lpstr>D6L438C23</vt:lpstr>
      <vt:lpstr>D6L438C24</vt:lpstr>
      <vt:lpstr>D6L438C25</vt:lpstr>
      <vt:lpstr>D6L438C3</vt:lpstr>
      <vt:lpstr>D6L438C4</vt:lpstr>
      <vt:lpstr>D6L438C5</vt:lpstr>
      <vt:lpstr>D6L438C6</vt:lpstr>
      <vt:lpstr>D6L438C7</vt:lpstr>
      <vt:lpstr>D6L438C8</vt:lpstr>
      <vt:lpstr>D6L438C9</vt:lpstr>
      <vt:lpstr>D6L439C1</vt:lpstr>
      <vt:lpstr>D6L439C10</vt:lpstr>
      <vt:lpstr>D6L439C11</vt:lpstr>
      <vt:lpstr>D6L439C12</vt:lpstr>
      <vt:lpstr>D6L439C13</vt:lpstr>
      <vt:lpstr>D6L439C14</vt:lpstr>
      <vt:lpstr>D6L439C15</vt:lpstr>
      <vt:lpstr>D6L439C16</vt:lpstr>
      <vt:lpstr>D6L439C17</vt:lpstr>
      <vt:lpstr>D6L439C18</vt:lpstr>
      <vt:lpstr>D6L439C19</vt:lpstr>
      <vt:lpstr>D6L439C2</vt:lpstr>
      <vt:lpstr>D6L439C20</vt:lpstr>
      <vt:lpstr>D6L439C21</vt:lpstr>
      <vt:lpstr>D6L439C22</vt:lpstr>
      <vt:lpstr>D6L439C23</vt:lpstr>
      <vt:lpstr>D6L439C24</vt:lpstr>
      <vt:lpstr>D6L439C25</vt:lpstr>
      <vt:lpstr>D6L439C3</vt:lpstr>
      <vt:lpstr>D6L439C4</vt:lpstr>
      <vt:lpstr>D6L439C5</vt:lpstr>
      <vt:lpstr>D6L439C6</vt:lpstr>
      <vt:lpstr>D6L439C7</vt:lpstr>
      <vt:lpstr>D6L439C8</vt:lpstr>
      <vt:lpstr>D6L439C9</vt:lpstr>
      <vt:lpstr>D6L440C1</vt:lpstr>
      <vt:lpstr>D6L440C10</vt:lpstr>
      <vt:lpstr>D6L440C11</vt:lpstr>
      <vt:lpstr>D6L440C12</vt:lpstr>
      <vt:lpstr>D6L440C13</vt:lpstr>
      <vt:lpstr>D6L440C14</vt:lpstr>
      <vt:lpstr>D6L440C15</vt:lpstr>
      <vt:lpstr>D6L440C16</vt:lpstr>
      <vt:lpstr>D6L440C17</vt:lpstr>
      <vt:lpstr>D6L440C18</vt:lpstr>
      <vt:lpstr>D6L440C19</vt:lpstr>
      <vt:lpstr>D6L440C2</vt:lpstr>
      <vt:lpstr>D6L440C20</vt:lpstr>
      <vt:lpstr>D6L440C21</vt:lpstr>
      <vt:lpstr>D6L440C22</vt:lpstr>
      <vt:lpstr>D6L440C23</vt:lpstr>
      <vt:lpstr>D6L440C24</vt:lpstr>
      <vt:lpstr>D6L440C25</vt:lpstr>
      <vt:lpstr>D6L440C3</vt:lpstr>
      <vt:lpstr>D6L440C4</vt:lpstr>
      <vt:lpstr>D6L440C5</vt:lpstr>
      <vt:lpstr>D6L440C6</vt:lpstr>
      <vt:lpstr>D6L440C7</vt:lpstr>
      <vt:lpstr>D6L440C8</vt:lpstr>
      <vt:lpstr>D6L440C9</vt:lpstr>
      <vt:lpstr>D6L441C1</vt:lpstr>
      <vt:lpstr>D6L441C10</vt:lpstr>
      <vt:lpstr>D6L441C11</vt:lpstr>
      <vt:lpstr>D6L441C12</vt:lpstr>
      <vt:lpstr>D6L441C13</vt:lpstr>
      <vt:lpstr>D6L441C14</vt:lpstr>
      <vt:lpstr>D6L441C15</vt:lpstr>
      <vt:lpstr>D6L441C16</vt:lpstr>
      <vt:lpstr>D6L441C17</vt:lpstr>
      <vt:lpstr>D6L441C18</vt:lpstr>
      <vt:lpstr>D6L441C19</vt:lpstr>
      <vt:lpstr>D6L441C2</vt:lpstr>
      <vt:lpstr>D6L441C20</vt:lpstr>
      <vt:lpstr>D6L441C21</vt:lpstr>
      <vt:lpstr>D6L441C22</vt:lpstr>
      <vt:lpstr>D6L441C23</vt:lpstr>
      <vt:lpstr>D6L441C24</vt:lpstr>
      <vt:lpstr>D6L441C25</vt:lpstr>
      <vt:lpstr>D6L441C3</vt:lpstr>
      <vt:lpstr>D6L441C4</vt:lpstr>
      <vt:lpstr>D6L441C5</vt:lpstr>
      <vt:lpstr>D6L441C6</vt:lpstr>
      <vt:lpstr>D6L441C7</vt:lpstr>
      <vt:lpstr>D6L441C8</vt:lpstr>
      <vt:lpstr>D6L441C9</vt:lpstr>
      <vt:lpstr>D6L4C1</vt:lpstr>
      <vt:lpstr>D6L4C10</vt:lpstr>
      <vt:lpstr>D6L4C11</vt:lpstr>
      <vt:lpstr>D6L4C2</vt:lpstr>
      <vt:lpstr>D6L4C3</vt:lpstr>
      <vt:lpstr>D6L4C4</vt:lpstr>
      <vt:lpstr>D6L4C5</vt:lpstr>
      <vt:lpstr>D6L4C6</vt:lpstr>
      <vt:lpstr>D6L4C7</vt:lpstr>
      <vt:lpstr>D6L4C8</vt:lpstr>
      <vt:lpstr>D6L4C9</vt:lpstr>
      <vt:lpstr>D6L501C1</vt:lpstr>
      <vt:lpstr>D6L501C10</vt:lpstr>
      <vt:lpstr>D6L501C11</vt:lpstr>
      <vt:lpstr>D6L501C12</vt:lpstr>
      <vt:lpstr>D6L501C13</vt:lpstr>
      <vt:lpstr>D6L501C14</vt:lpstr>
      <vt:lpstr>D6L501C15</vt:lpstr>
      <vt:lpstr>D6L501C16</vt:lpstr>
      <vt:lpstr>D6L501C17</vt:lpstr>
      <vt:lpstr>D6L501C18</vt:lpstr>
      <vt:lpstr>D6L501C19</vt:lpstr>
      <vt:lpstr>D6L501C2</vt:lpstr>
      <vt:lpstr>D6L501C20</vt:lpstr>
      <vt:lpstr>D6L501C21</vt:lpstr>
      <vt:lpstr>D6L501C22</vt:lpstr>
      <vt:lpstr>D6L501C23</vt:lpstr>
      <vt:lpstr>D6L501C24</vt:lpstr>
      <vt:lpstr>D6L501C25</vt:lpstr>
      <vt:lpstr>D6L501C3</vt:lpstr>
      <vt:lpstr>D6L501C4</vt:lpstr>
      <vt:lpstr>D6L501C5</vt:lpstr>
      <vt:lpstr>D6L501C6</vt:lpstr>
      <vt:lpstr>D6L501C7</vt:lpstr>
      <vt:lpstr>D6L501C8</vt:lpstr>
      <vt:lpstr>D6L501C9</vt:lpstr>
      <vt:lpstr>D6L502C1</vt:lpstr>
      <vt:lpstr>D6L502C10</vt:lpstr>
      <vt:lpstr>D6L502C11</vt:lpstr>
      <vt:lpstr>D6L502C12</vt:lpstr>
      <vt:lpstr>D6L502C13</vt:lpstr>
      <vt:lpstr>D6L502C14</vt:lpstr>
      <vt:lpstr>D6L502C15</vt:lpstr>
      <vt:lpstr>D6L502C16</vt:lpstr>
      <vt:lpstr>D6L502C17</vt:lpstr>
      <vt:lpstr>D6L502C18</vt:lpstr>
      <vt:lpstr>D6L502C19</vt:lpstr>
      <vt:lpstr>D6L502C2</vt:lpstr>
      <vt:lpstr>D6L502C20</vt:lpstr>
      <vt:lpstr>D6L502C21</vt:lpstr>
      <vt:lpstr>D6L502C22</vt:lpstr>
      <vt:lpstr>D6L502C23</vt:lpstr>
      <vt:lpstr>D6L502C24</vt:lpstr>
      <vt:lpstr>D6L502C25</vt:lpstr>
      <vt:lpstr>D6L502C3</vt:lpstr>
      <vt:lpstr>D6L502C4</vt:lpstr>
      <vt:lpstr>D6L502C5</vt:lpstr>
      <vt:lpstr>D6L502C6</vt:lpstr>
      <vt:lpstr>D6L502C7</vt:lpstr>
      <vt:lpstr>D6L502C8</vt:lpstr>
      <vt:lpstr>D6L502C9</vt:lpstr>
      <vt:lpstr>D6L503C1</vt:lpstr>
      <vt:lpstr>D6L503C10</vt:lpstr>
      <vt:lpstr>D6L503C11</vt:lpstr>
      <vt:lpstr>D6L503C12</vt:lpstr>
      <vt:lpstr>D6L503C13</vt:lpstr>
      <vt:lpstr>D6L503C14</vt:lpstr>
      <vt:lpstr>D6L503C15</vt:lpstr>
      <vt:lpstr>D6L503C16</vt:lpstr>
      <vt:lpstr>D6L503C17</vt:lpstr>
      <vt:lpstr>D6L503C18</vt:lpstr>
      <vt:lpstr>D6L503C19</vt:lpstr>
      <vt:lpstr>D6L503C2</vt:lpstr>
      <vt:lpstr>D6L503C20</vt:lpstr>
      <vt:lpstr>D6L503C21</vt:lpstr>
      <vt:lpstr>D6L503C22</vt:lpstr>
      <vt:lpstr>D6L503C23</vt:lpstr>
      <vt:lpstr>D6L503C24</vt:lpstr>
      <vt:lpstr>D6L503C25</vt:lpstr>
      <vt:lpstr>D6L503C3</vt:lpstr>
      <vt:lpstr>D6L503C4</vt:lpstr>
      <vt:lpstr>D6L503C5</vt:lpstr>
      <vt:lpstr>D6L503C6</vt:lpstr>
      <vt:lpstr>D6L503C7</vt:lpstr>
      <vt:lpstr>D6L503C8</vt:lpstr>
      <vt:lpstr>D6L503C9</vt:lpstr>
      <vt:lpstr>D6L504C1</vt:lpstr>
      <vt:lpstr>D6L504C10</vt:lpstr>
      <vt:lpstr>D6L504C11</vt:lpstr>
      <vt:lpstr>D6L504C12</vt:lpstr>
      <vt:lpstr>D6L504C13</vt:lpstr>
      <vt:lpstr>D6L504C14</vt:lpstr>
      <vt:lpstr>D6L504C15</vt:lpstr>
      <vt:lpstr>D6L504C16</vt:lpstr>
      <vt:lpstr>D6L504C17</vt:lpstr>
      <vt:lpstr>D6L504C18</vt:lpstr>
      <vt:lpstr>D6L504C19</vt:lpstr>
      <vt:lpstr>D6L504C2</vt:lpstr>
      <vt:lpstr>D6L504C20</vt:lpstr>
      <vt:lpstr>D6L504C21</vt:lpstr>
      <vt:lpstr>D6L504C22</vt:lpstr>
      <vt:lpstr>D6L504C23</vt:lpstr>
      <vt:lpstr>D6L504C24</vt:lpstr>
      <vt:lpstr>D6L504C25</vt:lpstr>
      <vt:lpstr>D6L504C3</vt:lpstr>
      <vt:lpstr>D6L504C4</vt:lpstr>
      <vt:lpstr>D6L504C5</vt:lpstr>
      <vt:lpstr>D6L504C6</vt:lpstr>
      <vt:lpstr>D6L504C7</vt:lpstr>
      <vt:lpstr>D6L504C8</vt:lpstr>
      <vt:lpstr>D6L504C9</vt:lpstr>
      <vt:lpstr>D6L505C1</vt:lpstr>
      <vt:lpstr>D6L505C10</vt:lpstr>
      <vt:lpstr>D6L505C11</vt:lpstr>
      <vt:lpstr>D6L505C12</vt:lpstr>
      <vt:lpstr>D6L505C13</vt:lpstr>
      <vt:lpstr>D6L505C14</vt:lpstr>
      <vt:lpstr>D6L505C15</vt:lpstr>
      <vt:lpstr>D6L505C16</vt:lpstr>
      <vt:lpstr>D6L505C17</vt:lpstr>
      <vt:lpstr>D6L505C18</vt:lpstr>
      <vt:lpstr>D6L505C19</vt:lpstr>
      <vt:lpstr>D6L505C2</vt:lpstr>
      <vt:lpstr>D6L505C20</vt:lpstr>
      <vt:lpstr>D6L505C21</vt:lpstr>
      <vt:lpstr>D6L505C22</vt:lpstr>
      <vt:lpstr>D6L505C23</vt:lpstr>
      <vt:lpstr>D6L505C24</vt:lpstr>
      <vt:lpstr>D6L505C25</vt:lpstr>
      <vt:lpstr>D6L505C3</vt:lpstr>
      <vt:lpstr>D6L505C4</vt:lpstr>
      <vt:lpstr>D6L505C5</vt:lpstr>
      <vt:lpstr>D6L505C6</vt:lpstr>
      <vt:lpstr>D6L505C7</vt:lpstr>
      <vt:lpstr>D6L505C8</vt:lpstr>
      <vt:lpstr>D6L505C9</vt:lpstr>
      <vt:lpstr>D6L506C1</vt:lpstr>
      <vt:lpstr>D6L506C10</vt:lpstr>
      <vt:lpstr>D6L506C11</vt:lpstr>
      <vt:lpstr>D6L506C12</vt:lpstr>
      <vt:lpstr>D6L506C13</vt:lpstr>
      <vt:lpstr>D6L506C14</vt:lpstr>
      <vt:lpstr>D6L506C15</vt:lpstr>
      <vt:lpstr>D6L506C16</vt:lpstr>
      <vt:lpstr>D6L506C17</vt:lpstr>
      <vt:lpstr>D6L506C18</vt:lpstr>
      <vt:lpstr>D6L506C19</vt:lpstr>
      <vt:lpstr>D6L506C2</vt:lpstr>
      <vt:lpstr>D6L506C20</vt:lpstr>
      <vt:lpstr>D6L506C21</vt:lpstr>
      <vt:lpstr>D6L506C22</vt:lpstr>
      <vt:lpstr>D6L506C23</vt:lpstr>
      <vt:lpstr>D6L506C24</vt:lpstr>
      <vt:lpstr>D6L506C25</vt:lpstr>
      <vt:lpstr>D6L506C3</vt:lpstr>
      <vt:lpstr>D6L506C4</vt:lpstr>
      <vt:lpstr>D6L506C5</vt:lpstr>
      <vt:lpstr>D6L506C6</vt:lpstr>
      <vt:lpstr>D6L506C7</vt:lpstr>
      <vt:lpstr>D6L506C8</vt:lpstr>
      <vt:lpstr>D6L506C9</vt:lpstr>
      <vt:lpstr>D6L507C1</vt:lpstr>
      <vt:lpstr>D6L507C10</vt:lpstr>
      <vt:lpstr>D6L507C11</vt:lpstr>
      <vt:lpstr>D6L507C12</vt:lpstr>
      <vt:lpstr>D6L507C13</vt:lpstr>
      <vt:lpstr>D6L507C14</vt:lpstr>
      <vt:lpstr>D6L507C15</vt:lpstr>
      <vt:lpstr>D6L507C16</vt:lpstr>
      <vt:lpstr>D6L507C17</vt:lpstr>
      <vt:lpstr>D6L507C18</vt:lpstr>
      <vt:lpstr>D6L507C19</vt:lpstr>
      <vt:lpstr>D6L507C2</vt:lpstr>
      <vt:lpstr>D6L507C20</vt:lpstr>
      <vt:lpstr>D6L507C21</vt:lpstr>
      <vt:lpstr>D6L507C22</vt:lpstr>
      <vt:lpstr>D6L507C23</vt:lpstr>
      <vt:lpstr>D6L507C24</vt:lpstr>
      <vt:lpstr>D6L507C25</vt:lpstr>
      <vt:lpstr>D6L507C3</vt:lpstr>
      <vt:lpstr>D6L507C4</vt:lpstr>
      <vt:lpstr>D6L507C5</vt:lpstr>
      <vt:lpstr>D6L507C6</vt:lpstr>
      <vt:lpstr>D6L507C7</vt:lpstr>
      <vt:lpstr>D6L507C8</vt:lpstr>
      <vt:lpstr>D6L507C9</vt:lpstr>
      <vt:lpstr>D6L508C1</vt:lpstr>
      <vt:lpstr>D6L508C10</vt:lpstr>
      <vt:lpstr>D6L508C11</vt:lpstr>
      <vt:lpstr>D6L508C12</vt:lpstr>
      <vt:lpstr>D6L508C13</vt:lpstr>
      <vt:lpstr>D6L508C14</vt:lpstr>
      <vt:lpstr>D6L508C15</vt:lpstr>
      <vt:lpstr>D6L508C16</vt:lpstr>
      <vt:lpstr>D6L508C17</vt:lpstr>
      <vt:lpstr>D6L508C18</vt:lpstr>
      <vt:lpstr>D6L508C19</vt:lpstr>
      <vt:lpstr>D6L508C2</vt:lpstr>
      <vt:lpstr>D6L508C20</vt:lpstr>
      <vt:lpstr>D6L508C21</vt:lpstr>
      <vt:lpstr>D6L508C22</vt:lpstr>
      <vt:lpstr>D6L508C23</vt:lpstr>
      <vt:lpstr>D6L508C24</vt:lpstr>
      <vt:lpstr>D6L508C25</vt:lpstr>
      <vt:lpstr>D6L508C3</vt:lpstr>
      <vt:lpstr>D6L508C4</vt:lpstr>
      <vt:lpstr>D6L508C5</vt:lpstr>
      <vt:lpstr>D6L508C6</vt:lpstr>
      <vt:lpstr>D6L508C7</vt:lpstr>
      <vt:lpstr>D6L508C8</vt:lpstr>
      <vt:lpstr>D6L508C9</vt:lpstr>
      <vt:lpstr>D6L509C1</vt:lpstr>
      <vt:lpstr>D6L509C10</vt:lpstr>
      <vt:lpstr>D6L509C11</vt:lpstr>
      <vt:lpstr>D6L509C12</vt:lpstr>
      <vt:lpstr>D6L509C13</vt:lpstr>
      <vt:lpstr>D6L509C14</vt:lpstr>
      <vt:lpstr>D6L509C15</vt:lpstr>
      <vt:lpstr>D6L509C16</vt:lpstr>
      <vt:lpstr>D6L509C17</vt:lpstr>
      <vt:lpstr>D6L509C18</vt:lpstr>
      <vt:lpstr>D6L509C19</vt:lpstr>
      <vt:lpstr>D6L509C2</vt:lpstr>
      <vt:lpstr>D6L509C20</vt:lpstr>
      <vt:lpstr>D6L509C21</vt:lpstr>
      <vt:lpstr>D6L509C22</vt:lpstr>
      <vt:lpstr>D6L509C23</vt:lpstr>
      <vt:lpstr>D6L509C24</vt:lpstr>
      <vt:lpstr>D6L509C25</vt:lpstr>
      <vt:lpstr>D6L509C3</vt:lpstr>
      <vt:lpstr>D6L509C4</vt:lpstr>
      <vt:lpstr>D6L509C5</vt:lpstr>
      <vt:lpstr>D6L509C6</vt:lpstr>
      <vt:lpstr>D6L509C7</vt:lpstr>
      <vt:lpstr>D6L509C8</vt:lpstr>
      <vt:lpstr>D6L509C9</vt:lpstr>
      <vt:lpstr>D6L510C1</vt:lpstr>
      <vt:lpstr>D6L510C10</vt:lpstr>
      <vt:lpstr>D6L510C11</vt:lpstr>
      <vt:lpstr>D6L510C12</vt:lpstr>
      <vt:lpstr>D6L510C13</vt:lpstr>
      <vt:lpstr>D6L510C14</vt:lpstr>
      <vt:lpstr>D6L510C15</vt:lpstr>
      <vt:lpstr>D6L510C16</vt:lpstr>
      <vt:lpstr>D6L510C17</vt:lpstr>
      <vt:lpstr>D6L510C18</vt:lpstr>
      <vt:lpstr>D6L510C19</vt:lpstr>
      <vt:lpstr>D6L510C2</vt:lpstr>
      <vt:lpstr>D6L510C20</vt:lpstr>
      <vt:lpstr>D6L510C21</vt:lpstr>
      <vt:lpstr>D6L510C22</vt:lpstr>
      <vt:lpstr>D6L510C23</vt:lpstr>
      <vt:lpstr>D6L510C24</vt:lpstr>
      <vt:lpstr>D6L510C25</vt:lpstr>
      <vt:lpstr>D6L510C3</vt:lpstr>
      <vt:lpstr>D6L510C4</vt:lpstr>
      <vt:lpstr>D6L510C5</vt:lpstr>
      <vt:lpstr>D6L510C6</vt:lpstr>
      <vt:lpstr>D6L510C7</vt:lpstr>
      <vt:lpstr>D6L510C8</vt:lpstr>
      <vt:lpstr>D6L510C9</vt:lpstr>
      <vt:lpstr>D6L511C1</vt:lpstr>
      <vt:lpstr>D6L511C10</vt:lpstr>
      <vt:lpstr>D6L511C11</vt:lpstr>
      <vt:lpstr>D6L511C12</vt:lpstr>
      <vt:lpstr>D6L511C13</vt:lpstr>
      <vt:lpstr>D6L511C14</vt:lpstr>
      <vt:lpstr>D6L511C15</vt:lpstr>
      <vt:lpstr>D6L511C16</vt:lpstr>
      <vt:lpstr>D6L511C17</vt:lpstr>
      <vt:lpstr>D6L511C18</vt:lpstr>
      <vt:lpstr>D6L511C19</vt:lpstr>
      <vt:lpstr>D6L511C2</vt:lpstr>
      <vt:lpstr>D6L511C20</vt:lpstr>
      <vt:lpstr>D6L511C21</vt:lpstr>
      <vt:lpstr>D6L511C22</vt:lpstr>
      <vt:lpstr>D6L511C23</vt:lpstr>
      <vt:lpstr>D6L511C24</vt:lpstr>
      <vt:lpstr>D6L511C25</vt:lpstr>
      <vt:lpstr>D6L511C3</vt:lpstr>
      <vt:lpstr>D6L511C4</vt:lpstr>
      <vt:lpstr>D6L511C5</vt:lpstr>
      <vt:lpstr>D6L511C6</vt:lpstr>
      <vt:lpstr>D6L511C7</vt:lpstr>
      <vt:lpstr>D6L511C8</vt:lpstr>
      <vt:lpstr>D6L511C9</vt:lpstr>
      <vt:lpstr>D6L512C1</vt:lpstr>
      <vt:lpstr>D6L512C10</vt:lpstr>
      <vt:lpstr>D6L512C11</vt:lpstr>
      <vt:lpstr>D6L512C12</vt:lpstr>
      <vt:lpstr>D6L512C13</vt:lpstr>
      <vt:lpstr>D6L512C14</vt:lpstr>
      <vt:lpstr>D6L512C15</vt:lpstr>
      <vt:lpstr>D6L512C16</vt:lpstr>
      <vt:lpstr>D6L512C17</vt:lpstr>
      <vt:lpstr>D6L512C18</vt:lpstr>
      <vt:lpstr>D6L512C19</vt:lpstr>
      <vt:lpstr>D6L512C2</vt:lpstr>
      <vt:lpstr>D6L512C20</vt:lpstr>
      <vt:lpstr>D6L512C21</vt:lpstr>
      <vt:lpstr>D6L512C22</vt:lpstr>
      <vt:lpstr>D6L512C23</vt:lpstr>
      <vt:lpstr>D6L512C24</vt:lpstr>
      <vt:lpstr>D6L512C25</vt:lpstr>
      <vt:lpstr>D6L512C3</vt:lpstr>
      <vt:lpstr>D6L512C4</vt:lpstr>
      <vt:lpstr>D6L512C5</vt:lpstr>
      <vt:lpstr>D6L512C6</vt:lpstr>
      <vt:lpstr>D6L512C7</vt:lpstr>
      <vt:lpstr>D6L512C8</vt:lpstr>
      <vt:lpstr>D6L512C9</vt:lpstr>
      <vt:lpstr>D6L513C1</vt:lpstr>
      <vt:lpstr>D6L513C10</vt:lpstr>
      <vt:lpstr>D6L513C11</vt:lpstr>
      <vt:lpstr>D6L513C12</vt:lpstr>
      <vt:lpstr>D6L513C13</vt:lpstr>
      <vt:lpstr>D6L513C14</vt:lpstr>
      <vt:lpstr>D6L513C15</vt:lpstr>
      <vt:lpstr>D6L513C16</vt:lpstr>
      <vt:lpstr>D6L513C17</vt:lpstr>
      <vt:lpstr>D6L513C18</vt:lpstr>
      <vt:lpstr>D6L513C19</vt:lpstr>
      <vt:lpstr>D6L513C2</vt:lpstr>
      <vt:lpstr>D6L513C20</vt:lpstr>
      <vt:lpstr>D6L513C21</vt:lpstr>
      <vt:lpstr>D6L513C22</vt:lpstr>
      <vt:lpstr>D6L513C23</vt:lpstr>
      <vt:lpstr>D6L513C24</vt:lpstr>
      <vt:lpstr>D6L513C25</vt:lpstr>
      <vt:lpstr>D6L513C3</vt:lpstr>
      <vt:lpstr>D6L513C4</vt:lpstr>
      <vt:lpstr>D6L513C5</vt:lpstr>
      <vt:lpstr>D6L513C6</vt:lpstr>
      <vt:lpstr>D6L513C7</vt:lpstr>
      <vt:lpstr>D6L513C8</vt:lpstr>
      <vt:lpstr>D6L513C9</vt:lpstr>
      <vt:lpstr>D6L514C1</vt:lpstr>
      <vt:lpstr>D6L514C10</vt:lpstr>
      <vt:lpstr>D6L514C11</vt:lpstr>
      <vt:lpstr>D6L514C12</vt:lpstr>
      <vt:lpstr>D6L514C13</vt:lpstr>
      <vt:lpstr>D6L514C14</vt:lpstr>
      <vt:lpstr>D6L514C15</vt:lpstr>
      <vt:lpstr>D6L514C16</vt:lpstr>
      <vt:lpstr>D6L514C17</vt:lpstr>
      <vt:lpstr>D6L514C18</vt:lpstr>
      <vt:lpstr>D6L514C19</vt:lpstr>
      <vt:lpstr>D6L514C2</vt:lpstr>
      <vt:lpstr>D6L514C20</vt:lpstr>
      <vt:lpstr>D6L514C21</vt:lpstr>
      <vt:lpstr>D6L514C22</vt:lpstr>
      <vt:lpstr>D6L514C23</vt:lpstr>
      <vt:lpstr>D6L514C24</vt:lpstr>
      <vt:lpstr>D6L514C25</vt:lpstr>
      <vt:lpstr>D6L514C3</vt:lpstr>
      <vt:lpstr>D6L514C4</vt:lpstr>
      <vt:lpstr>D6L514C5</vt:lpstr>
      <vt:lpstr>D6L514C6</vt:lpstr>
      <vt:lpstr>D6L514C7</vt:lpstr>
      <vt:lpstr>D6L514C8</vt:lpstr>
      <vt:lpstr>D6L514C9</vt:lpstr>
      <vt:lpstr>D6L515C1</vt:lpstr>
      <vt:lpstr>D6L515C10</vt:lpstr>
      <vt:lpstr>D6L515C11</vt:lpstr>
      <vt:lpstr>D6L515C12</vt:lpstr>
      <vt:lpstr>D6L515C13</vt:lpstr>
      <vt:lpstr>D6L515C14</vt:lpstr>
      <vt:lpstr>D6L515C15</vt:lpstr>
      <vt:lpstr>D6L515C16</vt:lpstr>
      <vt:lpstr>D6L515C17</vt:lpstr>
      <vt:lpstr>D6L515C18</vt:lpstr>
      <vt:lpstr>D6L515C19</vt:lpstr>
      <vt:lpstr>D6L515C2</vt:lpstr>
      <vt:lpstr>D6L515C20</vt:lpstr>
      <vt:lpstr>D6L515C21</vt:lpstr>
      <vt:lpstr>D6L515C22</vt:lpstr>
      <vt:lpstr>D6L515C23</vt:lpstr>
      <vt:lpstr>D6L515C24</vt:lpstr>
      <vt:lpstr>D6L515C25</vt:lpstr>
      <vt:lpstr>D6L515C3</vt:lpstr>
      <vt:lpstr>D6L515C4</vt:lpstr>
      <vt:lpstr>D6L515C5</vt:lpstr>
      <vt:lpstr>D6L515C6</vt:lpstr>
      <vt:lpstr>D6L515C7</vt:lpstr>
      <vt:lpstr>D6L515C8</vt:lpstr>
      <vt:lpstr>D6L515C9</vt:lpstr>
      <vt:lpstr>D6L516C1</vt:lpstr>
      <vt:lpstr>D6L516C10</vt:lpstr>
      <vt:lpstr>D6L516C11</vt:lpstr>
      <vt:lpstr>D6L516C12</vt:lpstr>
      <vt:lpstr>D6L516C13</vt:lpstr>
      <vt:lpstr>D6L516C14</vt:lpstr>
      <vt:lpstr>D6L516C15</vt:lpstr>
      <vt:lpstr>D6L516C16</vt:lpstr>
      <vt:lpstr>D6L516C17</vt:lpstr>
      <vt:lpstr>D6L516C18</vt:lpstr>
      <vt:lpstr>D6L516C19</vt:lpstr>
      <vt:lpstr>D6L516C2</vt:lpstr>
      <vt:lpstr>D6L516C20</vt:lpstr>
      <vt:lpstr>D6L516C21</vt:lpstr>
      <vt:lpstr>D6L516C22</vt:lpstr>
      <vt:lpstr>D6L516C23</vt:lpstr>
      <vt:lpstr>D6L516C24</vt:lpstr>
      <vt:lpstr>D6L516C25</vt:lpstr>
      <vt:lpstr>D6L516C3</vt:lpstr>
      <vt:lpstr>D6L516C4</vt:lpstr>
      <vt:lpstr>D6L516C5</vt:lpstr>
      <vt:lpstr>D6L516C6</vt:lpstr>
      <vt:lpstr>D6L516C7</vt:lpstr>
      <vt:lpstr>D6L516C8</vt:lpstr>
      <vt:lpstr>D6L516C9</vt:lpstr>
      <vt:lpstr>D6L517C1</vt:lpstr>
      <vt:lpstr>D6L517C10</vt:lpstr>
      <vt:lpstr>D6L517C11</vt:lpstr>
      <vt:lpstr>D6L517C12</vt:lpstr>
      <vt:lpstr>D6L517C13</vt:lpstr>
      <vt:lpstr>D6L517C14</vt:lpstr>
      <vt:lpstr>D6L517C15</vt:lpstr>
      <vt:lpstr>D6L517C16</vt:lpstr>
      <vt:lpstr>D6L517C17</vt:lpstr>
      <vt:lpstr>D6L517C18</vt:lpstr>
      <vt:lpstr>D6L517C19</vt:lpstr>
      <vt:lpstr>D6L517C2</vt:lpstr>
      <vt:lpstr>D6L517C20</vt:lpstr>
      <vt:lpstr>D6L517C21</vt:lpstr>
      <vt:lpstr>D6L517C22</vt:lpstr>
      <vt:lpstr>D6L517C23</vt:lpstr>
      <vt:lpstr>D6L517C24</vt:lpstr>
      <vt:lpstr>D6L517C25</vt:lpstr>
      <vt:lpstr>D6L517C3</vt:lpstr>
      <vt:lpstr>D6L517C4</vt:lpstr>
      <vt:lpstr>D6L517C5</vt:lpstr>
      <vt:lpstr>D6L517C6</vt:lpstr>
      <vt:lpstr>D6L517C7</vt:lpstr>
      <vt:lpstr>D6L517C8</vt:lpstr>
      <vt:lpstr>D6L517C9</vt:lpstr>
      <vt:lpstr>D6L518C1</vt:lpstr>
      <vt:lpstr>D6L518C10</vt:lpstr>
      <vt:lpstr>D6L518C11</vt:lpstr>
      <vt:lpstr>D6L518C12</vt:lpstr>
      <vt:lpstr>D6L518C13</vt:lpstr>
      <vt:lpstr>D6L518C14</vt:lpstr>
      <vt:lpstr>D6L518C15</vt:lpstr>
      <vt:lpstr>D6L518C16</vt:lpstr>
      <vt:lpstr>D6L518C17</vt:lpstr>
      <vt:lpstr>D6L518C18</vt:lpstr>
      <vt:lpstr>D6L518C19</vt:lpstr>
      <vt:lpstr>D6L518C2</vt:lpstr>
      <vt:lpstr>D6L518C20</vt:lpstr>
      <vt:lpstr>D6L518C21</vt:lpstr>
      <vt:lpstr>D6L518C22</vt:lpstr>
      <vt:lpstr>D6L518C23</vt:lpstr>
      <vt:lpstr>D6L518C24</vt:lpstr>
      <vt:lpstr>D6L518C25</vt:lpstr>
      <vt:lpstr>D6L518C3</vt:lpstr>
      <vt:lpstr>D6L518C4</vt:lpstr>
      <vt:lpstr>D6L518C5</vt:lpstr>
      <vt:lpstr>D6L518C6</vt:lpstr>
      <vt:lpstr>D6L518C7</vt:lpstr>
      <vt:lpstr>D6L518C8</vt:lpstr>
      <vt:lpstr>D6L518C9</vt:lpstr>
      <vt:lpstr>D6L519C1</vt:lpstr>
      <vt:lpstr>D6L519C10</vt:lpstr>
      <vt:lpstr>D6L519C11</vt:lpstr>
      <vt:lpstr>D6L519C12</vt:lpstr>
      <vt:lpstr>D6L519C13</vt:lpstr>
      <vt:lpstr>D6L519C14</vt:lpstr>
      <vt:lpstr>D6L519C15</vt:lpstr>
      <vt:lpstr>D6L519C16</vt:lpstr>
      <vt:lpstr>D6L519C17</vt:lpstr>
      <vt:lpstr>D6L519C18</vt:lpstr>
      <vt:lpstr>D6L519C19</vt:lpstr>
      <vt:lpstr>D6L519C2</vt:lpstr>
      <vt:lpstr>D6L519C20</vt:lpstr>
      <vt:lpstr>D6L519C21</vt:lpstr>
      <vt:lpstr>D6L519C22</vt:lpstr>
      <vt:lpstr>D6L519C23</vt:lpstr>
      <vt:lpstr>D6L519C24</vt:lpstr>
      <vt:lpstr>D6L519C25</vt:lpstr>
      <vt:lpstr>D6L519C3</vt:lpstr>
      <vt:lpstr>D6L519C4</vt:lpstr>
      <vt:lpstr>D6L519C5</vt:lpstr>
      <vt:lpstr>D6L519C6</vt:lpstr>
      <vt:lpstr>D6L519C7</vt:lpstr>
      <vt:lpstr>D6L519C8</vt:lpstr>
      <vt:lpstr>D6L519C9</vt:lpstr>
      <vt:lpstr>D6L520C1</vt:lpstr>
      <vt:lpstr>D6L520C10</vt:lpstr>
      <vt:lpstr>D6L520C11</vt:lpstr>
      <vt:lpstr>D6L520C12</vt:lpstr>
      <vt:lpstr>D6L520C13</vt:lpstr>
      <vt:lpstr>D6L520C14</vt:lpstr>
      <vt:lpstr>D6L520C15</vt:lpstr>
      <vt:lpstr>D6L520C16</vt:lpstr>
      <vt:lpstr>D6L520C17</vt:lpstr>
      <vt:lpstr>D6L520C18</vt:lpstr>
      <vt:lpstr>D6L520C19</vt:lpstr>
      <vt:lpstr>D6L520C2</vt:lpstr>
      <vt:lpstr>D6L520C20</vt:lpstr>
      <vt:lpstr>D6L520C21</vt:lpstr>
      <vt:lpstr>D6L520C22</vt:lpstr>
      <vt:lpstr>D6L520C23</vt:lpstr>
      <vt:lpstr>D6L520C24</vt:lpstr>
      <vt:lpstr>D6L520C25</vt:lpstr>
      <vt:lpstr>D6L520C3</vt:lpstr>
      <vt:lpstr>D6L520C4</vt:lpstr>
      <vt:lpstr>D6L520C5</vt:lpstr>
      <vt:lpstr>D6L520C6</vt:lpstr>
      <vt:lpstr>D6L520C7</vt:lpstr>
      <vt:lpstr>D6L520C8</vt:lpstr>
      <vt:lpstr>D6L520C9</vt:lpstr>
      <vt:lpstr>D6L521C1</vt:lpstr>
      <vt:lpstr>D6L521C10</vt:lpstr>
      <vt:lpstr>D6L521C11</vt:lpstr>
      <vt:lpstr>D6L521C12</vt:lpstr>
      <vt:lpstr>D6L521C13</vt:lpstr>
      <vt:lpstr>D6L521C14</vt:lpstr>
      <vt:lpstr>D6L521C15</vt:lpstr>
      <vt:lpstr>D6L521C16</vt:lpstr>
      <vt:lpstr>D6L521C17</vt:lpstr>
      <vt:lpstr>D6L521C18</vt:lpstr>
      <vt:lpstr>D6L521C19</vt:lpstr>
      <vt:lpstr>D6L521C2</vt:lpstr>
      <vt:lpstr>D6L521C20</vt:lpstr>
      <vt:lpstr>D6L521C21</vt:lpstr>
      <vt:lpstr>D6L521C22</vt:lpstr>
      <vt:lpstr>D6L521C23</vt:lpstr>
      <vt:lpstr>D6L521C24</vt:lpstr>
      <vt:lpstr>D6L521C25</vt:lpstr>
      <vt:lpstr>D6L521C3</vt:lpstr>
      <vt:lpstr>D6L521C4</vt:lpstr>
      <vt:lpstr>D6L521C5</vt:lpstr>
      <vt:lpstr>D6L521C6</vt:lpstr>
      <vt:lpstr>D6L521C7</vt:lpstr>
      <vt:lpstr>D6L521C8</vt:lpstr>
      <vt:lpstr>D6L521C9</vt:lpstr>
      <vt:lpstr>D6L522C1</vt:lpstr>
      <vt:lpstr>D6L522C10</vt:lpstr>
      <vt:lpstr>D6L522C11</vt:lpstr>
      <vt:lpstr>D6L522C12</vt:lpstr>
      <vt:lpstr>D6L522C13</vt:lpstr>
      <vt:lpstr>D6L522C14</vt:lpstr>
      <vt:lpstr>D6L522C15</vt:lpstr>
      <vt:lpstr>D6L522C16</vt:lpstr>
      <vt:lpstr>D6L522C17</vt:lpstr>
      <vt:lpstr>D6L522C18</vt:lpstr>
      <vt:lpstr>D6L522C19</vt:lpstr>
      <vt:lpstr>D6L522C2</vt:lpstr>
      <vt:lpstr>D6L522C20</vt:lpstr>
      <vt:lpstr>D6L522C21</vt:lpstr>
      <vt:lpstr>D6L522C22</vt:lpstr>
      <vt:lpstr>D6L522C23</vt:lpstr>
      <vt:lpstr>D6L522C24</vt:lpstr>
      <vt:lpstr>D6L522C25</vt:lpstr>
      <vt:lpstr>D6L522C3</vt:lpstr>
      <vt:lpstr>D6L522C4</vt:lpstr>
      <vt:lpstr>D6L522C5</vt:lpstr>
      <vt:lpstr>D6L522C6</vt:lpstr>
      <vt:lpstr>D6L522C7</vt:lpstr>
      <vt:lpstr>D6L522C8</vt:lpstr>
      <vt:lpstr>D6L522C9</vt:lpstr>
      <vt:lpstr>D6L523C1</vt:lpstr>
      <vt:lpstr>D6L523C10</vt:lpstr>
      <vt:lpstr>D6L523C11</vt:lpstr>
      <vt:lpstr>D6L523C12</vt:lpstr>
      <vt:lpstr>D6L523C13</vt:lpstr>
      <vt:lpstr>D6L523C14</vt:lpstr>
      <vt:lpstr>D6L523C15</vt:lpstr>
      <vt:lpstr>D6L523C16</vt:lpstr>
      <vt:lpstr>D6L523C17</vt:lpstr>
      <vt:lpstr>D6L523C18</vt:lpstr>
      <vt:lpstr>D6L523C19</vt:lpstr>
      <vt:lpstr>D6L523C2</vt:lpstr>
      <vt:lpstr>D6L523C20</vt:lpstr>
      <vt:lpstr>D6L523C21</vt:lpstr>
      <vt:lpstr>D6L523C22</vt:lpstr>
      <vt:lpstr>D6L523C23</vt:lpstr>
      <vt:lpstr>D6L523C24</vt:lpstr>
      <vt:lpstr>D6L523C25</vt:lpstr>
      <vt:lpstr>D6L523C3</vt:lpstr>
      <vt:lpstr>D6L523C4</vt:lpstr>
      <vt:lpstr>D6L523C5</vt:lpstr>
      <vt:lpstr>D6L523C6</vt:lpstr>
      <vt:lpstr>D6L523C7</vt:lpstr>
      <vt:lpstr>D6L523C8</vt:lpstr>
      <vt:lpstr>D6L523C9</vt:lpstr>
      <vt:lpstr>D6L524C1</vt:lpstr>
      <vt:lpstr>D6L524C10</vt:lpstr>
      <vt:lpstr>D6L524C11</vt:lpstr>
      <vt:lpstr>D6L524C12</vt:lpstr>
      <vt:lpstr>D6L524C13</vt:lpstr>
      <vt:lpstr>D6L524C14</vt:lpstr>
      <vt:lpstr>D6L524C15</vt:lpstr>
      <vt:lpstr>D6L524C16</vt:lpstr>
      <vt:lpstr>D6L524C17</vt:lpstr>
      <vt:lpstr>D6L524C18</vt:lpstr>
      <vt:lpstr>D6L524C19</vt:lpstr>
      <vt:lpstr>D6L524C2</vt:lpstr>
      <vt:lpstr>D6L524C20</vt:lpstr>
      <vt:lpstr>D6L524C21</vt:lpstr>
      <vt:lpstr>D6L524C22</vt:lpstr>
      <vt:lpstr>D6L524C23</vt:lpstr>
      <vt:lpstr>D6L524C24</vt:lpstr>
      <vt:lpstr>D6L524C25</vt:lpstr>
      <vt:lpstr>D6L524C3</vt:lpstr>
      <vt:lpstr>D6L524C4</vt:lpstr>
      <vt:lpstr>D6L524C5</vt:lpstr>
      <vt:lpstr>D6L524C6</vt:lpstr>
      <vt:lpstr>D6L524C7</vt:lpstr>
      <vt:lpstr>D6L524C8</vt:lpstr>
      <vt:lpstr>D6L524C9</vt:lpstr>
      <vt:lpstr>D6L525C1</vt:lpstr>
      <vt:lpstr>D6L525C10</vt:lpstr>
      <vt:lpstr>D6L525C11</vt:lpstr>
      <vt:lpstr>D6L525C12</vt:lpstr>
      <vt:lpstr>D6L525C13</vt:lpstr>
      <vt:lpstr>D6L525C14</vt:lpstr>
      <vt:lpstr>D6L525C15</vt:lpstr>
      <vt:lpstr>D6L525C16</vt:lpstr>
      <vt:lpstr>D6L525C17</vt:lpstr>
      <vt:lpstr>D6L525C18</vt:lpstr>
      <vt:lpstr>D6L525C19</vt:lpstr>
      <vt:lpstr>D6L525C2</vt:lpstr>
      <vt:lpstr>D6L525C20</vt:lpstr>
      <vt:lpstr>D6L525C21</vt:lpstr>
      <vt:lpstr>D6L525C22</vt:lpstr>
      <vt:lpstr>D6L525C23</vt:lpstr>
      <vt:lpstr>D6L525C24</vt:lpstr>
      <vt:lpstr>D6L525C25</vt:lpstr>
      <vt:lpstr>D6L525C3</vt:lpstr>
      <vt:lpstr>D6L525C4</vt:lpstr>
      <vt:lpstr>D6L525C5</vt:lpstr>
      <vt:lpstr>D6L525C6</vt:lpstr>
      <vt:lpstr>D6L525C7</vt:lpstr>
      <vt:lpstr>D6L525C8</vt:lpstr>
      <vt:lpstr>D6L525C9</vt:lpstr>
      <vt:lpstr>D6L526C1</vt:lpstr>
      <vt:lpstr>D6L526C10</vt:lpstr>
      <vt:lpstr>D6L526C11</vt:lpstr>
      <vt:lpstr>D6L526C12</vt:lpstr>
      <vt:lpstr>D6L526C13</vt:lpstr>
      <vt:lpstr>D6L526C14</vt:lpstr>
      <vt:lpstr>D6L526C15</vt:lpstr>
      <vt:lpstr>D6L526C16</vt:lpstr>
      <vt:lpstr>D6L526C17</vt:lpstr>
      <vt:lpstr>D6L526C18</vt:lpstr>
      <vt:lpstr>D6L526C19</vt:lpstr>
      <vt:lpstr>D6L526C2</vt:lpstr>
      <vt:lpstr>D6L526C20</vt:lpstr>
      <vt:lpstr>D6L526C21</vt:lpstr>
      <vt:lpstr>D6L526C22</vt:lpstr>
      <vt:lpstr>D6L526C23</vt:lpstr>
      <vt:lpstr>D6L526C24</vt:lpstr>
      <vt:lpstr>D6L526C25</vt:lpstr>
      <vt:lpstr>D6L526C3</vt:lpstr>
      <vt:lpstr>D6L526C4</vt:lpstr>
      <vt:lpstr>D6L526C5</vt:lpstr>
      <vt:lpstr>D6L526C6</vt:lpstr>
      <vt:lpstr>D6L526C7</vt:lpstr>
      <vt:lpstr>D6L526C8</vt:lpstr>
      <vt:lpstr>D6L526C9</vt:lpstr>
      <vt:lpstr>D6L527C1</vt:lpstr>
      <vt:lpstr>D6L527C10</vt:lpstr>
      <vt:lpstr>D6L527C11</vt:lpstr>
      <vt:lpstr>D6L527C12</vt:lpstr>
      <vt:lpstr>D6L527C13</vt:lpstr>
      <vt:lpstr>D6L527C14</vt:lpstr>
      <vt:lpstr>D6L527C15</vt:lpstr>
      <vt:lpstr>D6L527C16</vt:lpstr>
      <vt:lpstr>D6L527C17</vt:lpstr>
      <vt:lpstr>D6L527C18</vt:lpstr>
      <vt:lpstr>D6L527C19</vt:lpstr>
      <vt:lpstr>D6L527C2</vt:lpstr>
      <vt:lpstr>D6L527C20</vt:lpstr>
      <vt:lpstr>D6L527C21</vt:lpstr>
      <vt:lpstr>D6L527C22</vt:lpstr>
      <vt:lpstr>D6L527C23</vt:lpstr>
      <vt:lpstr>D6L527C24</vt:lpstr>
      <vt:lpstr>D6L527C25</vt:lpstr>
      <vt:lpstr>D6L527C3</vt:lpstr>
      <vt:lpstr>D6L527C4</vt:lpstr>
      <vt:lpstr>D6L527C5</vt:lpstr>
      <vt:lpstr>D6L527C6</vt:lpstr>
      <vt:lpstr>D6L527C7</vt:lpstr>
      <vt:lpstr>D6L527C8</vt:lpstr>
      <vt:lpstr>D6L527C9</vt:lpstr>
      <vt:lpstr>D6L528C1</vt:lpstr>
      <vt:lpstr>D6L528C10</vt:lpstr>
      <vt:lpstr>D6L528C11</vt:lpstr>
      <vt:lpstr>D6L528C12</vt:lpstr>
      <vt:lpstr>D6L528C13</vt:lpstr>
      <vt:lpstr>D6L528C14</vt:lpstr>
      <vt:lpstr>D6L528C15</vt:lpstr>
      <vt:lpstr>D6L528C16</vt:lpstr>
      <vt:lpstr>D6L528C17</vt:lpstr>
      <vt:lpstr>D6L528C18</vt:lpstr>
      <vt:lpstr>D6L528C19</vt:lpstr>
      <vt:lpstr>D6L528C2</vt:lpstr>
      <vt:lpstr>D6L528C20</vt:lpstr>
      <vt:lpstr>D6L528C21</vt:lpstr>
      <vt:lpstr>D6L528C22</vt:lpstr>
      <vt:lpstr>D6L528C23</vt:lpstr>
      <vt:lpstr>D6L528C24</vt:lpstr>
      <vt:lpstr>D6L528C25</vt:lpstr>
      <vt:lpstr>D6L528C3</vt:lpstr>
      <vt:lpstr>D6L528C4</vt:lpstr>
      <vt:lpstr>D6L528C5</vt:lpstr>
      <vt:lpstr>D6L528C6</vt:lpstr>
      <vt:lpstr>D6L528C7</vt:lpstr>
      <vt:lpstr>D6L528C8</vt:lpstr>
      <vt:lpstr>D6L528C9</vt:lpstr>
      <vt:lpstr>D6L529C1</vt:lpstr>
      <vt:lpstr>D6L529C10</vt:lpstr>
      <vt:lpstr>D6L529C11</vt:lpstr>
      <vt:lpstr>D6L529C12</vt:lpstr>
      <vt:lpstr>D6L529C13</vt:lpstr>
      <vt:lpstr>D6L529C14</vt:lpstr>
      <vt:lpstr>D6L529C15</vt:lpstr>
      <vt:lpstr>D6L529C16</vt:lpstr>
      <vt:lpstr>D6L529C17</vt:lpstr>
      <vt:lpstr>D6L529C18</vt:lpstr>
      <vt:lpstr>D6L529C19</vt:lpstr>
      <vt:lpstr>D6L529C2</vt:lpstr>
      <vt:lpstr>D6L529C20</vt:lpstr>
      <vt:lpstr>D6L529C21</vt:lpstr>
      <vt:lpstr>D6L529C22</vt:lpstr>
      <vt:lpstr>D6L529C23</vt:lpstr>
      <vt:lpstr>D6L529C24</vt:lpstr>
      <vt:lpstr>D6L529C25</vt:lpstr>
      <vt:lpstr>D6L529C3</vt:lpstr>
      <vt:lpstr>D6L529C4</vt:lpstr>
      <vt:lpstr>D6L529C5</vt:lpstr>
      <vt:lpstr>D6L529C6</vt:lpstr>
      <vt:lpstr>D6L529C7</vt:lpstr>
      <vt:lpstr>D6L529C8</vt:lpstr>
      <vt:lpstr>D6L529C9</vt:lpstr>
      <vt:lpstr>D6L530C1</vt:lpstr>
      <vt:lpstr>D6L530C10</vt:lpstr>
      <vt:lpstr>D6L530C11</vt:lpstr>
      <vt:lpstr>D6L530C12</vt:lpstr>
      <vt:lpstr>D6L530C13</vt:lpstr>
      <vt:lpstr>D6L530C14</vt:lpstr>
      <vt:lpstr>D6L530C15</vt:lpstr>
      <vt:lpstr>D6L530C16</vt:lpstr>
      <vt:lpstr>D6L530C17</vt:lpstr>
      <vt:lpstr>D6L530C18</vt:lpstr>
      <vt:lpstr>D6L530C19</vt:lpstr>
      <vt:lpstr>D6L530C2</vt:lpstr>
      <vt:lpstr>D6L530C20</vt:lpstr>
      <vt:lpstr>D6L530C21</vt:lpstr>
      <vt:lpstr>D6L530C22</vt:lpstr>
      <vt:lpstr>D6L530C23</vt:lpstr>
      <vt:lpstr>D6L530C24</vt:lpstr>
      <vt:lpstr>D6L530C25</vt:lpstr>
      <vt:lpstr>D6L530C3</vt:lpstr>
      <vt:lpstr>D6L530C4</vt:lpstr>
      <vt:lpstr>D6L530C5</vt:lpstr>
      <vt:lpstr>D6L530C6</vt:lpstr>
      <vt:lpstr>D6L530C7</vt:lpstr>
      <vt:lpstr>D6L530C8</vt:lpstr>
      <vt:lpstr>D6L530C9</vt:lpstr>
      <vt:lpstr>D6L531C1</vt:lpstr>
      <vt:lpstr>D6L531C10</vt:lpstr>
      <vt:lpstr>D6L531C11</vt:lpstr>
      <vt:lpstr>D6L531C12</vt:lpstr>
      <vt:lpstr>D6L531C13</vt:lpstr>
      <vt:lpstr>D6L531C14</vt:lpstr>
      <vt:lpstr>D6L531C15</vt:lpstr>
      <vt:lpstr>D6L531C16</vt:lpstr>
      <vt:lpstr>D6L531C17</vt:lpstr>
      <vt:lpstr>D6L531C18</vt:lpstr>
      <vt:lpstr>D6L531C19</vt:lpstr>
      <vt:lpstr>D6L531C2</vt:lpstr>
      <vt:lpstr>D6L531C20</vt:lpstr>
      <vt:lpstr>D6L531C21</vt:lpstr>
      <vt:lpstr>D6L531C22</vt:lpstr>
      <vt:lpstr>D6L531C23</vt:lpstr>
      <vt:lpstr>D6L531C24</vt:lpstr>
      <vt:lpstr>D6L531C25</vt:lpstr>
      <vt:lpstr>D6L531C3</vt:lpstr>
      <vt:lpstr>D6L531C4</vt:lpstr>
      <vt:lpstr>D6L531C5</vt:lpstr>
      <vt:lpstr>D6L531C6</vt:lpstr>
      <vt:lpstr>D6L531C7</vt:lpstr>
      <vt:lpstr>D6L531C8</vt:lpstr>
      <vt:lpstr>D6L531C9</vt:lpstr>
      <vt:lpstr>D6L532C1</vt:lpstr>
      <vt:lpstr>D6L532C10</vt:lpstr>
      <vt:lpstr>D6L532C11</vt:lpstr>
      <vt:lpstr>D6L532C12</vt:lpstr>
      <vt:lpstr>D6L532C13</vt:lpstr>
      <vt:lpstr>D6L532C14</vt:lpstr>
      <vt:lpstr>D6L532C15</vt:lpstr>
      <vt:lpstr>D6L532C16</vt:lpstr>
      <vt:lpstr>D6L532C17</vt:lpstr>
      <vt:lpstr>D6L532C18</vt:lpstr>
      <vt:lpstr>D6L532C19</vt:lpstr>
      <vt:lpstr>D6L532C2</vt:lpstr>
      <vt:lpstr>D6L532C20</vt:lpstr>
      <vt:lpstr>D6L532C21</vt:lpstr>
      <vt:lpstr>D6L532C22</vt:lpstr>
      <vt:lpstr>D6L532C23</vt:lpstr>
      <vt:lpstr>D6L532C24</vt:lpstr>
      <vt:lpstr>D6L532C25</vt:lpstr>
      <vt:lpstr>D6L532C3</vt:lpstr>
      <vt:lpstr>D6L532C4</vt:lpstr>
      <vt:lpstr>D6L532C5</vt:lpstr>
      <vt:lpstr>D6L532C6</vt:lpstr>
      <vt:lpstr>D6L532C7</vt:lpstr>
      <vt:lpstr>D6L532C8</vt:lpstr>
      <vt:lpstr>D6L532C9</vt:lpstr>
      <vt:lpstr>D6L533C1</vt:lpstr>
      <vt:lpstr>D6L533C10</vt:lpstr>
      <vt:lpstr>D6L533C11</vt:lpstr>
      <vt:lpstr>D6L533C12</vt:lpstr>
      <vt:lpstr>D6L533C13</vt:lpstr>
      <vt:lpstr>D6L533C14</vt:lpstr>
      <vt:lpstr>D6L533C15</vt:lpstr>
      <vt:lpstr>D6L533C16</vt:lpstr>
      <vt:lpstr>D6L533C17</vt:lpstr>
      <vt:lpstr>D6L533C18</vt:lpstr>
      <vt:lpstr>D6L533C19</vt:lpstr>
      <vt:lpstr>D6L533C2</vt:lpstr>
      <vt:lpstr>D6L533C20</vt:lpstr>
      <vt:lpstr>D6L533C21</vt:lpstr>
      <vt:lpstr>D6L533C22</vt:lpstr>
      <vt:lpstr>D6L533C23</vt:lpstr>
      <vt:lpstr>D6L533C24</vt:lpstr>
      <vt:lpstr>D6L533C25</vt:lpstr>
      <vt:lpstr>D6L533C3</vt:lpstr>
      <vt:lpstr>D6L533C4</vt:lpstr>
      <vt:lpstr>D6L533C5</vt:lpstr>
      <vt:lpstr>D6L533C6</vt:lpstr>
      <vt:lpstr>D6L533C7</vt:lpstr>
      <vt:lpstr>D6L533C8</vt:lpstr>
      <vt:lpstr>D6L533C9</vt:lpstr>
      <vt:lpstr>D6L534C1</vt:lpstr>
      <vt:lpstr>D6L534C10</vt:lpstr>
      <vt:lpstr>D6L534C11</vt:lpstr>
      <vt:lpstr>D6L534C12</vt:lpstr>
      <vt:lpstr>D6L534C13</vt:lpstr>
      <vt:lpstr>D6L534C14</vt:lpstr>
      <vt:lpstr>D6L534C15</vt:lpstr>
      <vt:lpstr>D6L534C16</vt:lpstr>
      <vt:lpstr>D6L534C17</vt:lpstr>
      <vt:lpstr>D6L534C18</vt:lpstr>
      <vt:lpstr>D6L534C19</vt:lpstr>
      <vt:lpstr>D6L534C2</vt:lpstr>
      <vt:lpstr>D6L534C20</vt:lpstr>
      <vt:lpstr>D6L534C21</vt:lpstr>
      <vt:lpstr>D6L534C22</vt:lpstr>
      <vt:lpstr>D6L534C23</vt:lpstr>
      <vt:lpstr>D6L534C24</vt:lpstr>
      <vt:lpstr>D6L534C25</vt:lpstr>
      <vt:lpstr>D6L534C3</vt:lpstr>
      <vt:lpstr>D6L534C4</vt:lpstr>
      <vt:lpstr>D6L534C5</vt:lpstr>
      <vt:lpstr>D6L534C6</vt:lpstr>
      <vt:lpstr>D6L534C7</vt:lpstr>
      <vt:lpstr>D6L534C8</vt:lpstr>
      <vt:lpstr>D6L534C9</vt:lpstr>
      <vt:lpstr>D6L535C1</vt:lpstr>
      <vt:lpstr>D6L535C10</vt:lpstr>
      <vt:lpstr>D6L535C11</vt:lpstr>
      <vt:lpstr>D6L535C12</vt:lpstr>
      <vt:lpstr>D6L535C13</vt:lpstr>
      <vt:lpstr>D6L535C14</vt:lpstr>
      <vt:lpstr>D6L535C15</vt:lpstr>
      <vt:lpstr>D6L535C16</vt:lpstr>
      <vt:lpstr>D6L535C17</vt:lpstr>
      <vt:lpstr>D6L535C18</vt:lpstr>
      <vt:lpstr>D6L535C19</vt:lpstr>
      <vt:lpstr>D6L535C2</vt:lpstr>
      <vt:lpstr>D6L535C20</vt:lpstr>
      <vt:lpstr>D6L535C21</vt:lpstr>
      <vt:lpstr>D6L535C22</vt:lpstr>
      <vt:lpstr>D6L535C23</vt:lpstr>
      <vt:lpstr>D6L535C24</vt:lpstr>
      <vt:lpstr>D6L535C25</vt:lpstr>
      <vt:lpstr>D6L535C3</vt:lpstr>
      <vt:lpstr>D6L535C4</vt:lpstr>
      <vt:lpstr>D6L535C5</vt:lpstr>
      <vt:lpstr>D6L535C6</vt:lpstr>
      <vt:lpstr>D6L535C7</vt:lpstr>
      <vt:lpstr>D6L535C8</vt:lpstr>
      <vt:lpstr>D6L535C9</vt:lpstr>
      <vt:lpstr>D6L536C1</vt:lpstr>
      <vt:lpstr>D6L536C10</vt:lpstr>
      <vt:lpstr>D6L536C11</vt:lpstr>
      <vt:lpstr>D6L536C12</vt:lpstr>
      <vt:lpstr>D6L536C13</vt:lpstr>
      <vt:lpstr>D6L536C14</vt:lpstr>
      <vt:lpstr>D6L536C15</vt:lpstr>
      <vt:lpstr>D6L536C16</vt:lpstr>
      <vt:lpstr>D6L536C17</vt:lpstr>
      <vt:lpstr>D6L536C18</vt:lpstr>
      <vt:lpstr>D6L536C19</vt:lpstr>
      <vt:lpstr>D6L536C2</vt:lpstr>
      <vt:lpstr>D6L536C20</vt:lpstr>
      <vt:lpstr>D6L536C21</vt:lpstr>
      <vt:lpstr>D6L536C22</vt:lpstr>
      <vt:lpstr>D6L536C23</vt:lpstr>
      <vt:lpstr>D6L536C24</vt:lpstr>
      <vt:lpstr>D6L536C25</vt:lpstr>
      <vt:lpstr>D6L536C3</vt:lpstr>
      <vt:lpstr>D6L536C4</vt:lpstr>
      <vt:lpstr>D6L536C5</vt:lpstr>
      <vt:lpstr>D6L536C6</vt:lpstr>
      <vt:lpstr>D6L536C7</vt:lpstr>
      <vt:lpstr>D6L536C8</vt:lpstr>
      <vt:lpstr>D6L536C9</vt:lpstr>
      <vt:lpstr>D6L537C1</vt:lpstr>
      <vt:lpstr>D6L537C10</vt:lpstr>
      <vt:lpstr>D6L537C11</vt:lpstr>
      <vt:lpstr>D6L537C12</vt:lpstr>
      <vt:lpstr>D6L537C13</vt:lpstr>
      <vt:lpstr>D6L537C14</vt:lpstr>
      <vt:lpstr>D6L537C15</vt:lpstr>
      <vt:lpstr>D6L537C16</vt:lpstr>
      <vt:lpstr>D6L537C17</vt:lpstr>
      <vt:lpstr>D6L537C18</vt:lpstr>
      <vt:lpstr>D6L537C19</vt:lpstr>
      <vt:lpstr>D6L537C2</vt:lpstr>
      <vt:lpstr>D6L537C20</vt:lpstr>
      <vt:lpstr>D6L537C21</vt:lpstr>
      <vt:lpstr>D6L537C22</vt:lpstr>
      <vt:lpstr>D6L537C23</vt:lpstr>
      <vt:lpstr>D6L537C24</vt:lpstr>
      <vt:lpstr>D6L537C25</vt:lpstr>
      <vt:lpstr>D6L537C3</vt:lpstr>
      <vt:lpstr>D6L537C4</vt:lpstr>
      <vt:lpstr>D6L537C5</vt:lpstr>
      <vt:lpstr>D6L537C6</vt:lpstr>
      <vt:lpstr>D6L537C7</vt:lpstr>
      <vt:lpstr>D6L537C8</vt:lpstr>
      <vt:lpstr>D6L537C9</vt:lpstr>
      <vt:lpstr>D6L538C1</vt:lpstr>
      <vt:lpstr>D6L538C10</vt:lpstr>
      <vt:lpstr>D6L538C11</vt:lpstr>
      <vt:lpstr>D6L538C12</vt:lpstr>
      <vt:lpstr>D6L538C13</vt:lpstr>
      <vt:lpstr>D6L538C14</vt:lpstr>
      <vt:lpstr>D6L538C15</vt:lpstr>
      <vt:lpstr>D6L538C16</vt:lpstr>
      <vt:lpstr>D6L538C17</vt:lpstr>
      <vt:lpstr>D6L538C18</vt:lpstr>
      <vt:lpstr>D6L538C19</vt:lpstr>
      <vt:lpstr>D6L538C2</vt:lpstr>
      <vt:lpstr>D6L538C20</vt:lpstr>
      <vt:lpstr>D6L538C21</vt:lpstr>
      <vt:lpstr>D6L538C22</vt:lpstr>
      <vt:lpstr>D6L538C23</vt:lpstr>
      <vt:lpstr>D6L538C24</vt:lpstr>
      <vt:lpstr>D6L538C25</vt:lpstr>
      <vt:lpstr>D6L538C3</vt:lpstr>
      <vt:lpstr>D6L538C4</vt:lpstr>
      <vt:lpstr>D6L538C5</vt:lpstr>
      <vt:lpstr>D6L538C6</vt:lpstr>
      <vt:lpstr>D6L538C7</vt:lpstr>
      <vt:lpstr>D6L538C8</vt:lpstr>
      <vt:lpstr>D6L538C9</vt:lpstr>
      <vt:lpstr>D6L539C1</vt:lpstr>
      <vt:lpstr>D6L539C10</vt:lpstr>
      <vt:lpstr>D6L539C11</vt:lpstr>
      <vt:lpstr>D6L539C12</vt:lpstr>
      <vt:lpstr>D6L539C13</vt:lpstr>
      <vt:lpstr>D6L539C14</vt:lpstr>
      <vt:lpstr>D6L539C15</vt:lpstr>
      <vt:lpstr>D6L539C16</vt:lpstr>
      <vt:lpstr>D6L539C17</vt:lpstr>
      <vt:lpstr>D6L539C18</vt:lpstr>
      <vt:lpstr>D6L539C19</vt:lpstr>
      <vt:lpstr>D6L539C2</vt:lpstr>
      <vt:lpstr>D6L539C20</vt:lpstr>
      <vt:lpstr>D6L539C21</vt:lpstr>
      <vt:lpstr>D6L539C22</vt:lpstr>
      <vt:lpstr>D6L539C23</vt:lpstr>
      <vt:lpstr>D6L539C24</vt:lpstr>
      <vt:lpstr>D6L539C25</vt:lpstr>
      <vt:lpstr>D6L539C3</vt:lpstr>
      <vt:lpstr>D6L539C4</vt:lpstr>
      <vt:lpstr>D6L539C5</vt:lpstr>
      <vt:lpstr>D6L539C6</vt:lpstr>
      <vt:lpstr>D6L539C7</vt:lpstr>
      <vt:lpstr>D6L539C8</vt:lpstr>
      <vt:lpstr>D6L539C9</vt:lpstr>
      <vt:lpstr>D6L540C1</vt:lpstr>
      <vt:lpstr>D6L540C10</vt:lpstr>
      <vt:lpstr>D6L540C11</vt:lpstr>
      <vt:lpstr>D6L540C12</vt:lpstr>
      <vt:lpstr>D6L540C13</vt:lpstr>
      <vt:lpstr>D6L540C14</vt:lpstr>
      <vt:lpstr>D6L540C15</vt:lpstr>
      <vt:lpstr>D6L540C16</vt:lpstr>
      <vt:lpstr>D6L540C17</vt:lpstr>
      <vt:lpstr>D6L540C18</vt:lpstr>
      <vt:lpstr>D6L540C19</vt:lpstr>
      <vt:lpstr>D6L540C2</vt:lpstr>
      <vt:lpstr>D6L540C20</vt:lpstr>
      <vt:lpstr>D6L540C21</vt:lpstr>
      <vt:lpstr>D6L540C22</vt:lpstr>
      <vt:lpstr>D6L540C23</vt:lpstr>
      <vt:lpstr>D6L540C24</vt:lpstr>
      <vt:lpstr>D6L540C25</vt:lpstr>
      <vt:lpstr>D6L540C3</vt:lpstr>
      <vt:lpstr>D6L540C4</vt:lpstr>
      <vt:lpstr>D6L540C5</vt:lpstr>
      <vt:lpstr>D6L540C6</vt:lpstr>
      <vt:lpstr>D6L540C7</vt:lpstr>
      <vt:lpstr>D6L540C8</vt:lpstr>
      <vt:lpstr>D6L540C9</vt:lpstr>
      <vt:lpstr>D6L541C1</vt:lpstr>
      <vt:lpstr>D6L541C10</vt:lpstr>
      <vt:lpstr>D6L541C11</vt:lpstr>
      <vt:lpstr>D6L541C12</vt:lpstr>
      <vt:lpstr>D6L541C13</vt:lpstr>
      <vt:lpstr>D6L541C14</vt:lpstr>
      <vt:lpstr>D6L541C15</vt:lpstr>
      <vt:lpstr>D6L541C16</vt:lpstr>
      <vt:lpstr>D6L541C17</vt:lpstr>
      <vt:lpstr>D6L541C18</vt:lpstr>
      <vt:lpstr>D6L541C19</vt:lpstr>
      <vt:lpstr>D6L541C2</vt:lpstr>
      <vt:lpstr>D6L541C20</vt:lpstr>
      <vt:lpstr>D6L541C21</vt:lpstr>
      <vt:lpstr>D6L541C22</vt:lpstr>
      <vt:lpstr>D6L541C23</vt:lpstr>
      <vt:lpstr>D6L541C24</vt:lpstr>
      <vt:lpstr>D6L541C25</vt:lpstr>
      <vt:lpstr>D6L541C3</vt:lpstr>
      <vt:lpstr>D6L541C4</vt:lpstr>
      <vt:lpstr>D6L541C5</vt:lpstr>
      <vt:lpstr>D6L541C6</vt:lpstr>
      <vt:lpstr>D6L541C7</vt:lpstr>
      <vt:lpstr>D6L541C8</vt:lpstr>
      <vt:lpstr>D6L541C9</vt:lpstr>
      <vt:lpstr>D6L5C1</vt:lpstr>
      <vt:lpstr>D6L5C10</vt:lpstr>
      <vt:lpstr>D6L5C11</vt:lpstr>
      <vt:lpstr>D6L5C2</vt:lpstr>
      <vt:lpstr>D6L5C3</vt:lpstr>
      <vt:lpstr>D6L5C4</vt:lpstr>
      <vt:lpstr>D6L5C5</vt:lpstr>
      <vt:lpstr>D6L5C6</vt:lpstr>
      <vt:lpstr>D6L5C7</vt:lpstr>
      <vt:lpstr>D6L5C8</vt:lpstr>
      <vt:lpstr>D6L5C9</vt:lpstr>
      <vt:lpstr>D6L601C1</vt:lpstr>
      <vt:lpstr>D6L601C10</vt:lpstr>
      <vt:lpstr>D6L601C11</vt:lpstr>
      <vt:lpstr>D6L601C12</vt:lpstr>
      <vt:lpstr>D6L601C13</vt:lpstr>
      <vt:lpstr>D6L601C14</vt:lpstr>
      <vt:lpstr>D6L601C15</vt:lpstr>
      <vt:lpstr>D6L601C16</vt:lpstr>
      <vt:lpstr>D6L601C17</vt:lpstr>
      <vt:lpstr>D6L601C18</vt:lpstr>
      <vt:lpstr>D6L601C19</vt:lpstr>
      <vt:lpstr>D6L601C2</vt:lpstr>
      <vt:lpstr>D6L601C20</vt:lpstr>
      <vt:lpstr>D6L601C21</vt:lpstr>
      <vt:lpstr>D6L601C22</vt:lpstr>
      <vt:lpstr>D6L601C23</vt:lpstr>
      <vt:lpstr>D6L601C24</vt:lpstr>
      <vt:lpstr>D6L601C25</vt:lpstr>
      <vt:lpstr>D6L601C3</vt:lpstr>
      <vt:lpstr>D6L601C4</vt:lpstr>
      <vt:lpstr>D6L601C5</vt:lpstr>
      <vt:lpstr>D6L601C6</vt:lpstr>
      <vt:lpstr>D6L601C7</vt:lpstr>
      <vt:lpstr>D6L601C8</vt:lpstr>
      <vt:lpstr>D6L601C9</vt:lpstr>
      <vt:lpstr>D6L602C1</vt:lpstr>
      <vt:lpstr>D6L602C10</vt:lpstr>
      <vt:lpstr>D6L602C11</vt:lpstr>
      <vt:lpstr>D6L602C12</vt:lpstr>
      <vt:lpstr>D6L602C13</vt:lpstr>
      <vt:lpstr>D6L602C14</vt:lpstr>
      <vt:lpstr>D6L602C15</vt:lpstr>
      <vt:lpstr>D6L602C16</vt:lpstr>
      <vt:lpstr>D6L602C17</vt:lpstr>
      <vt:lpstr>D6L602C18</vt:lpstr>
      <vt:lpstr>D6L602C19</vt:lpstr>
      <vt:lpstr>D6L602C2</vt:lpstr>
      <vt:lpstr>D6L602C20</vt:lpstr>
      <vt:lpstr>D6L602C21</vt:lpstr>
      <vt:lpstr>D6L602C22</vt:lpstr>
      <vt:lpstr>D6L602C23</vt:lpstr>
      <vt:lpstr>D6L602C24</vt:lpstr>
      <vt:lpstr>D6L602C25</vt:lpstr>
      <vt:lpstr>D6L602C3</vt:lpstr>
      <vt:lpstr>D6L602C4</vt:lpstr>
      <vt:lpstr>D6L602C5</vt:lpstr>
      <vt:lpstr>D6L602C6</vt:lpstr>
      <vt:lpstr>D6L602C7</vt:lpstr>
      <vt:lpstr>D6L602C8</vt:lpstr>
      <vt:lpstr>D6L602C9</vt:lpstr>
      <vt:lpstr>D6L603C1</vt:lpstr>
      <vt:lpstr>D6L603C10</vt:lpstr>
      <vt:lpstr>D6L603C11</vt:lpstr>
      <vt:lpstr>D6L603C12</vt:lpstr>
      <vt:lpstr>D6L603C13</vt:lpstr>
      <vt:lpstr>D6L603C14</vt:lpstr>
      <vt:lpstr>D6L603C15</vt:lpstr>
      <vt:lpstr>D6L603C16</vt:lpstr>
      <vt:lpstr>D6L603C17</vt:lpstr>
      <vt:lpstr>D6L603C18</vt:lpstr>
      <vt:lpstr>D6L603C19</vt:lpstr>
      <vt:lpstr>D6L603C2</vt:lpstr>
      <vt:lpstr>D6L603C20</vt:lpstr>
      <vt:lpstr>D6L603C21</vt:lpstr>
      <vt:lpstr>D6L603C22</vt:lpstr>
      <vt:lpstr>D6L603C23</vt:lpstr>
      <vt:lpstr>D6L603C24</vt:lpstr>
      <vt:lpstr>D6L603C25</vt:lpstr>
      <vt:lpstr>D6L603C3</vt:lpstr>
      <vt:lpstr>D6L603C4</vt:lpstr>
      <vt:lpstr>D6L603C5</vt:lpstr>
      <vt:lpstr>D6L603C6</vt:lpstr>
      <vt:lpstr>D6L603C7</vt:lpstr>
      <vt:lpstr>D6L603C8</vt:lpstr>
      <vt:lpstr>D6L603C9</vt:lpstr>
      <vt:lpstr>D6L604C1</vt:lpstr>
      <vt:lpstr>D6L604C10</vt:lpstr>
      <vt:lpstr>D6L604C11</vt:lpstr>
      <vt:lpstr>D6L604C12</vt:lpstr>
      <vt:lpstr>D6L604C13</vt:lpstr>
      <vt:lpstr>D6L604C14</vt:lpstr>
      <vt:lpstr>D6L604C15</vt:lpstr>
      <vt:lpstr>D6L604C16</vt:lpstr>
      <vt:lpstr>D6L604C17</vt:lpstr>
      <vt:lpstr>D6L604C18</vt:lpstr>
      <vt:lpstr>D6L604C19</vt:lpstr>
      <vt:lpstr>D6L604C2</vt:lpstr>
      <vt:lpstr>D6L604C20</vt:lpstr>
      <vt:lpstr>D6L604C21</vt:lpstr>
      <vt:lpstr>D6L604C22</vt:lpstr>
      <vt:lpstr>D6L604C23</vt:lpstr>
      <vt:lpstr>D6L604C24</vt:lpstr>
      <vt:lpstr>D6L604C25</vt:lpstr>
      <vt:lpstr>D6L604C3</vt:lpstr>
      <vt:lpstr>D6L604C4</vt:lpstr>
      <vt:lpstr>D6L604C5</vt:lpstr>
      <vt:lpstr>D6L604C6</vt:lpstr>
      <vt:lpstr>D6L604C7</vt:lpstr>
      <vt:lpstr>D6L604C8</vt:lpstr>
      <vt:lpstr>D6L604C9</vt:lpstr>
      <vt:lpstr>D6L605C1</vt:lpstr>
      <vt:lpstr>D6L605C10</vt:lpstr>
      <vt:lpstr>D6L605C11</vt:lpstr>
      <vt:lpstr>D6L605C12</vt:lpstr>
      <vt:lpstr>D6L605C13</vt:lpstr>
      <vt:lpstr>D6L605C14</vt:lpstr>
      <vt:lpstr>D6L605C15</vt:lpstr>
      <vt:lpstr>D6L605C16</vt:lpstr>
      <vt:lpstr>D6L605C17</vt:lpstr>
      <vt:lpstr>D6L605C18</vt:lpstr>
      <vt:lpstr>D6L605C19</vt:lpstr>
      <vt:lpstr>D6L605C2</vt:lpstr>
      <vt:lpstr>D6L605C20</vt:lpstr>
      <vt:lpstr>D6L605C21</vt:lpstr>
      <vt:lpstr>D6L605C22</vt:lpstr>
      <vt:lpstr>D6L605C23</vt:lpstr>
      <vt:lpstr>D6L605C24</vt:lpstr>
      <vt:lpstr>D6L605C25</vt:lpstr>
      <vt:lpstr>D6L605C3</vt:lpstr>
      <vt:lpstr>D6L605C4</vt:lpstr>
      <vt:lpstr>D6L605C5</vt:lpstr>
      <vt:lpstr>D6L605C6</vt:lpstr>
      <vt:lpstr>D6L605C7</vt:lpstr>
      <vt:lpstr>D6L605C8</vt:lpstr>
      <vt:lpstr>D6L605C9</vt:lpstr>
      <vt:lpstr>D6L606C1</vt:lpstr>
      <vt:lpstr>D6L606C10</vt:lpstr>
      <vt:lpstr>D6L606C11</vt:lpstr>
      <vt:lpstr>D6L606C12</vt:lpstr>
      <vt:lpstr>D6L606C13</vt:lpstr>
      <vt:lpstr>D6L606C14</vt:lpstr>
      <vt:lpstr>D6L606C15</vt:lpstr>
      <vt:lpstr>D6L606C16</vt:lpstr>
      <vt:lpstr>D6L606C17</vt:lpstr>
      <vt:lpstr>D6L606C18</vt:lpstr>
      <vt:lpstr>D6L606C19</vt:lpstr>
      <vt:lpstr>D6L606C2</vt:lpstr>
      <vt:lpstr>D6L606C20</vt:lpstr>
      <vt:lpstr>D6L606C21</vt:lpstr>
      <vt:lpstr>D6L606C22</vt:lpstr>
      <vt:lpstr>D6L606C23</vt:lpstr>
      <vt:lpstr>D6L606C24</vt:lpstr>
      <vt:lpstr>D6L606C25</vt:lpstr>
      <vt:lpstr>D6L606C3</vt:lpstr>
      <vt:lpstr>D6L606C4</vt:lpstr>
      <vt:lpstr>D6L606C5</vt:lpstr>
      <vt:lpstr>D6L606C6</vt:lpstr>
      <vt:lpstr>D6L606C7</vt:lpstr>
      <vt:lpstr>D6L606C8</vt:lpstr>
      <vt:lpstr>D6L606C9</vt:lpstr>
      <vt:lpstr>D6L607C1</vt:lpstr>
      <vt:lpstr>D6L607C10</vt:lpstr>
      <vt:lpstr>D6L607C11</vt:lpstr>
      <vt:lpstr>D6L607C12</vt:lpstr>
      <vt:lpstr>D6L607C13</vt:lpstr>
      <vt:lpstr>D6L607C14</vt:lpstr>
      <vt:lpstr>D6L607C15</vt:lpstr>
      <vt:lpstr>D6L607C16</vt:lpstr>
      <vt:lpstr>D6L607C17</vt:lpstr>
      <vt:lpstr>D6L607C18</vt:lpstr>
      <vt:lpstr>D6L607C19</vt:lpstr>
      <vt:lpstr>D6L607C2</vt:lpstr>
      <vt:lpstr>D6L607C20</vt:lpstr>
      <vt:lpstr>D6L607C21</vt:lpstr>
      <vt:lpstr>D6L607C22</vt:lpstr>
      <vt:lpstr>D6L607C23</vt:lpstr>
      <vt:lpstr>D6L607C24</vt:lpstr>
      <vt:lpstr>D6L607C25</vt:lpstr>
      <vt:lpstr>D6L607C3</vt:lpstr>
      <vt:lpstr>D6L607C4</vt:lpstr>
      <vt:lpstr>D6L607C5</vt:lpstr>
      <vt:lpstr>D6L607C6</vt:lpstr>
      <vt:lpstr>D6L607C7</vt:lpstr>
      <vt:lpstr>D6L607C8</vt:lpstr>
      <vt:lpstr>D6L607C9</vt:lpstr>
      <vt:lpstr>D6L608C1</vt:lpstr>
      <vt:lpstr>D6L608C10</vt:lpstr>
      <vt:lpstr>D6L608C11</vt:lpstr>
      <vt:lpstr>D6L608C12</vt:lpstr>
      <vt:lpstr>D6L608C13</vt:lpstr>
      <vt:lpstr>D6L608C14</vt:lpstr>
      <vt:lpstr>D6L608C15</vt:lpstr>
      <vt:lpstr>D6L608C16</vt:lpstr>
      <vt:lpstr>D6L608C17</vt:lpstr>
      <vt:lpstr>D6L608C18</vt:lpstr>
      <vt:lpstr>D6L608C19</vt:lpstr>
      <vt:lpstr>D6L608C2</vt:lpstr>
      <vt:lpstr>D6L608C20</vt:lpstr>
      <vt:lpstr>D6L608C21</vt:lpstr>
      <vt:lpstr>D6L608C22</vt:lpstr>
      <vt:lpstr>D6L608C23</vt:lpstr>
      <vt:lpstr>D6L608C24</vt:lpstr>
      <vt:lpstr>D6L608C25</vt:lpstr>
      <vt:lpstr>D6L608C3</vt:lpstr>
      <vt:lpstr>D6L608C4</vt:lpstr>
      <vt:lpstr>D6L608C5</vt:lpstr>
      <vt:lpstr>D6L608C6</vt:lpstr>
      <vt:lpstr>D6L608C7</vt:lpstr>
      <vt:lpstr>D6L608C8</vt:lpstr>
      <vt:lpstr>D6L608C9</vt:lpstr>
      <vt:lpstr>D6L609C1</vt:lpstr>
      <vt:lpstr>D6L609C10</vt:lpstr>
      <vt:lpstr>D6L609C11</vt:lpstr>
      <vt:lpstr>D6L609C12</vt:lpstr>
      <vt:lpstr>D6L609C13</vt:lpstr>
      <vt:lpstr>D6L609C14</vt:lpstr>
      <vt:lpstr>D6L609C15</vt:lpstr>
      <vt:lpstr>D6L609C16</vt:lpstr>
      <vt:lpstr>D6L609C17</vt:lpstr>
      <vt:lpstr>D6L609C18</vt:lpstr>
      <vt:lpstr>D6L609C19</vt:lpstr>
      <vt:lpstr>D6L609C2</vt:lpstr>
      <vt:lpstr>D6L609C20</vt:lpstr>
      <vt:lpstr>D6L609C21</vt:lpstr>
      <vt:lpstr>D6L609C22</vt:lpstr>
      <vt:lpstr>D6L609C23</vt:lpstr>
      <vt:lpstr>D6L609C24</vt:lpstr>
      <vt:lpstr>D6L609C25</vt:lpstr>
      <vt:lpstr>D6L609C3</vt:lpstr>
      <vt:lpstr>D6L609C4</vt:lpstr>
      <vt:lpstr>D6L609C5</vt:lpstr>
      <vt:lpstr>D6L609C6</vt:lpstr>
      <vt:lpstr>D6L609C7</vt:lpstr>
      <vt:lpstr>D6L609C8</vt:lpstr>
      <vt:lpstr>D6L609C9</vt:lpstr>
      <vt:lpstr>D6L610C1</vt:lpstr>
      <vt:lpstr>D6L610C10</vt:lpstr>
      <vt:lpstr>D6L610C11</vt:lpstr>
      <vt:lpstr>D6L610C12</vt:lpstr>
      <vt:lpstr>D6L610C13</vt:lpstr>
      <vt:lpstr>D6L610C14</vt:lpstr>
      <vt:lpstr>D6L610C15</vt:lpstr>
      <vt:lpstr>D6L610C16</vt:lpstr>
      <vt:lpstr>D6L610C17</vt:lpstr>
      <vt:lpstr>D6L610C18</vt:lpstr>
      <vt:lpstr>D6L610C19</vt:lpstr>
      <vt:lpstr>D6L610C2</vt:lpstr>
      <vt:lpstr>D6L610C20</vt:lpstr>
      <vt:lpstr>D6L610C21</vt:lpstr>
      <vt:lpstr>D6L610C22</vt:lpstr>
      <vt:lpstr>D6L610C23</vt:lpstr>
      <vt:lpstr>D6L610C24</vt:lpstr>
      <vt:lpstr>D6L610C25</vt:lpstr>
      <vt:lpstr>D6L610C3</vt:lpstr>
      <vt:lpstr>D6L610C4</vt:lpstr>
      <vt:lpstr>D6L610C5</vt:lpstr>
      <vt:lpstr>D6L610C6</vt:lpstr>
      <vt:lpstr>D6L610C7</vt:lpstr>
      <vt:lpstr>D6L610C8</vt:lpstr>
      <vt:lpstr>D6L610C9</vt:lpstr>
      <vt:lpstr>D6L611C1</vt:lpstr>
      <vt:lpstr>D6L611C10</vt:lpstr>
      <vt:lpstr>D6L611C11</vt:lpstr>
      <vt:lpstr>D6L611C12</vt:lpstr>
      <vt:lpstr>D6L611C13</vt:lpstr>
      <vt:lpstr>D6L611C14</vt:lpstr>
      <vt:lpstr>D6L611C15</vt:lpstr>
      <vt:lpstr>D6L611C16</vt:lpstr>
      <vt:lpstr>D6L611C17</vt:lpstr>
      <vt:lpstr>D6L611C18</vt:lpstr>
      <vt:lpstr>D6L611C19</vt:lpstr>
      <vt:lpstr>D6L611C2</vt:lpstr>
      <vt:lpstr>D6L611C20</vt:lpstr>
      <vt:lpstr>D6L611C21</vt:lpstr>
      <vt:lpstr>D6L611C22</vt:lpstr>
      <vt:lpstr>D6L611C23</vt:lpstr>
      <vt:lpstr>D6L611C24</vt:lpstr>
      <vt:lpstr>D6L611C25</vt:lpstr>
      <vt:lpstr>D6L611C3</vt:lpstr>
      <vt:lpstr>D6L611C4</vt:lpstr>
      <vt:lpstr>D6L611C5</vt:lpstr>
      <vt:lpstr>D6L611C6</vt:lpstr>
      <vt:lpstr>D6L611C7</vt:lpstr>
      <vt:lpstr>D6L611C8</vt:lpstr>
      <vt:lpstr>D6L611C9</vt:lpstr>
      <vt:lpstr>D6L612C1</vt:lpstr>
      <vt:lpstr>D6L612C10</vt:lpstr>
      <vt:lpstr>D6L612C11</vt:lpstr>
      <vt:lpstr>D6L612C12</vt:lpstr>
      <vt:lpstr>D6L612C13</vt:lpstr>
      <vt:lpstr>D6L612C14</vt:lpstr>
      <vt:lpstr>D6L612C15</vt:lpstr>
      <vt:lpstr>D6L612C16</vt:lpstr>
      <vt:lpstr>D6L612C17</vt:lpstr>
      <vt:lpstr>D6L612C18</vt:lpstr>
      <vt:lpstr>D6L612C19</vt:lpstr>
      <vt:lpstr>D6L612C2</vt:lpstr>
      <vt:lpstr>D6L612C20</vt:lpstr>
      <vt:lpstr>D6L612C21</vt:lpstr>
      <vt:lpstr>D6L612C22</vt:lpstr>
      <vt:lpstr>D6L612C23</vt:lpstr>
      <vt:lpstr>D6L612C24</vt:lpstr>
      <vt:lpstr>D6L612C25</vt:lpstr>
      <vt:lpstr>D6L612C3</vt:lpstr>
      <vt:lpstr>D6L612C4</vt:lpstr>
      <vt:lpstr>D6L612C5</vt:lpstr>
      <vt:lpstr>D6L612C6</vt:lpstr>
      <vt:lpstr>D6L612C7</vt:lpstr>
      <vt:lpstr>D6L612C8</vt:lpstr>
      <vt:lpstr>D6L612C9</vt:lpstr>
      <vt:lpstr>D6L613C1</vt:lpstr>
      <vt:lpstr>D6L613C10</vt:lpstr>
      <vt:lpstr>D6L613C11</vt:lpstr>
      <vt:lpstr>D6L613C12</vt:lpstr>
      <vt:lpstr>D6L613C13</vt:lpstr>
      <vt:lpstr>D6L613C14</vt:lpstr>
      <vt:lpstr>D6L613C15</vt:lpstr>
      <vt:lpstr>D6L613C16</vt:lpstr>
      <vt:lpstr>D6L613C17</vt:lpstr>
      <vt:lpstr>D6L613C18</vt:lpstr>
      <vt:lpstr>D6L613C19</vt:lpstr>
      <vt:lpstr>D6L613C2</vt:lpstr>
      <vt:lpstr>D6L613C20</vt:lpstr>
      <vt:lpstr>D6L613C21</vt:lpstr>
      <vt:lpstr>D6L613C22</vt:lpstr>
      <vt:lpstr>D6L613C23</vt:lpstr>
      <vt:lpstr>D6L613C24</vt:lpstr>
      <vt:lpstr>D6L613C25</vt:lpstr>
      <vt:lpstr>D6L613C3</vt:lpstr>
      <vt:lpstr>D6L613C4</vt:lpstr>
      <vt:lpstr>D6L613C5</vt:lpstr>
      <vt:lpstr>D6L613C6</vt:lpstr>
      <vt:lpstr>D6L613C7</vt:lpstr>
      <vt:lpstr>D6L613C8</vt:lpstr>
      <vt:lpstr>D6L613C9</vt:lpstr>
      <vt:lpstr>D6L614C1</vt:lpstr>
      <vt:lpstr>D6L614C10</vt:lpstr>
      <vt:lpstr>D6L614C11</vt:lpstr>
      <vt:lpstr>D6L614C12</vt:lpstr>
      <vt:lpstr>D6L614C13</vt:lpstr>
      <vt:lpstr>D6L614C14</vt:lpstr>
      <vt:lpstr>D6L614C15</vt:lpstr>
      <vt:lpstr>D6L614C16</vt:lpstr>
      <vt:lpstr>D6L614C17</vt:lpstr>
      <vt:lpstr>D6L614C18</vt:lpstr>
      <vt:lpstr>D6L614C19</vt:lpstr>
      <vt:lpstr>D6L614C2</vt:lpstr>
      <vt:lpstr>D6L614C20</vt:lpstr>
      <vt:lpstr>D6L614C21</vt:lpstr>
      <vt:lpstr>D6L614C22</vt:lpstr>
      <vt:lpstr>D6L614C23</vt:lpstr>
      <vt:lpstr>D6L614C24</vt:lpstr>
      <vt:lpstr>D6L614C25</vt:lpstr>
      <vt:lpstr>D6L614C3</vt:lpstr>
      <vt:lpstr>D6L614C4</vt:lpstr>
      <vt:lpstr>D6L614C5</vt:lpstr>
      <vt:lpstr>D6L614C6</vt:lpstr>
      <vt:lpstr>D6L614C7</vt:lpstr>
      <vt:lpstr>D6L614C8</vt:lpstr>
      <vt:lpstr>D6L614C9</vt:lpstr>
      <vt:lpstr>D6L615C1</vt:lpstr>
      <vt:lpstr>D6L615C10</vt:lpstr>
      <vt:lpstr>D6L615C11</vt:lpstr>
      <vt:lpstr>D6L615C12</vt:lpstr>
      <vt:lpstr>D6L615C13</vt:lpstr>
      <vt:lpstr>D6L615C14</vt:lpstr>
      <vt:lpstr>D6L615C15</vt:lpstr>
      <vt:lpstr>D6L615C16</vt:lpstr>
      <vt:lpstr>D6L615C17</vt:lpstr>
      <vt:lpstr>D6L615C18</vt:lpstr>
      <vt:lpstr>D6L615C19</vt:lpstr>
      <vt:lpstr>D6L615C2</vt:lpstr>
      <vt:lpstr>D6L615C20</vt:lpstr>
      <vt:lpstr>D6L615C21</vt:lpstr>
      <vt:lpstr>D6L615C22</vt:lpstr>
      <vt:lpstr>D6L615C23</vt:lpstr>
      <vt:lpstr>D6L615C24</vt:lpstr>
      <vt:lpstr>D6L615C25</vt:lpstr>
      <vt:lpstr>D6L615C3</vt:lpstr>
      <vt:lpstr>D6L615C4</vt:lpstr>
      <vt:lpstr>D6L615C5</vt:lpstr>
      <vt:lpstr>D6L615C6</vt:lpstr>
      <vt:lpstr>D6L615C7</vt:lpstr>
      <vt:lpstr>D6L615C8</vt:lpstr>
      <vt:lpstr>D6L615C9</vt:lpstr>
      <vt:lpstr>D6L616C1</vt:lpstr>
      <vt:lpstr>D6L616C10</vt:lpstr>
      <vt:lpstr>D6L616C11</vt:lpstr>
      <vt:lpstr>D6L616C12</vt:lpstr>
      <vt:lpstr>D6L616C13</vt:lpstr>
      <vt:lpstr>D6L616C14</vt:lpstr>
      <vt:lpstr>D6L616C15</vt:lpstr>
      <vt:lpstr>D6L616C16</vt:lpstr>
      <vt:lpstr>D6L616C17</vt:lpstr>
      <vt:lpstr>D6L616C18</vt:lpstr>
      <vt:lpstr>D6L616C19</vt:lpstr>
      <vt:lpstr>D6L616C2</vt:lpstr>
      <vt:lpstr>D6L616C20</vt:lpstr>
      <vt:lpstr>D6L616C21</vt:lpstr>
      <vt:lpstr>D6L616C22</vt:lpstr>
      <vt:lpstr>D6L616C23</vt:lpstr>
      <vt:lpstr>D6L616C24</vt:lpstr>
      <vt:lpstr>D6L616C25</vt:lpstr>
      <vt:lpstr>D6L616C3</vt:lpstr>
      <vt:lpstr>D6L616C4</vt:lpstr>
      <vt:lpstr>D6L616C5</vt:lpstr>
      <vt:lpstr>D6L616C6</vt:lpstr>
      <vt:lpstr>D6L616C7</vt:lpstr>
      <vt:lpstr>D6L616C8</vt:lpstr>
      <vt:lpstr>D6L616C9</vt:lpstr>
      <vt:lpstr>D6L617C1</vt:lpstr>
      <vt:lpstr>D6L617C10</vt:lpstr>
      <vt:lpstr>D6L617C11</vt:lpstr>
      <vt:lpstr>D6L617C12</vt:lpstr>
      <vt:lpstr>D6L617C13</vt:lpstr>
      <vt:lpstr>D6L617C14</vt:lpstr>
      <vt:lpstr>D6L617C15</vt:lpstr>
      <vt:lpstr>D6L617C16</vt:lpstr>
      <vt:lpstr>D6L617C17</vt:lpstr>
      <vt:lpstr>D6L617C18</vt:lpstr>
      <vt:lpstr>D6L617C19</vt:lpstr>
      <vt:lpstr>D6L617C2</vt:lpstr>
      <vt:lpstr>D6L617C20</vt:lpstr>
      <vt:lpstr>D6L617C21</vt:lpstr>
      <vt:lpstr>D6L617C22</vt:lpstr>
      <vt:lpstr>D6L617C23</vt:lpstr>
      <vt:lpstr>D6L617C24</vt:lpstr>
      <vt:lpstr>D6L617C25</vt:lpstr>
      <vt:lpstr>D6L617C3</vt:lpstr>
      <vt:lpstr>D6L617C4</vt:lpstr>
      <vt:lpstr>D6L617C5</vt:lpstr>
      <vt:lpstr>D6L617C6</vt:lpstr>
      <vt:lpstr>D6L617C7</vt:lpstr>
      <vt:lpstr>D6L617C8</vt:lpstr>
      <vt:lpstr>D6L617C9</vt:lpstr>
      <vt:lpstr>D6L618C1</vt:lpstr>
      <vt:lpstr>D6L618C10</vt:lpstr>
      <vt:lpstr>D6L618C11</vt:lpstr>
      <vt:lpstr>D6L618C12</vt:lpstr>
      <vt:lpstr>D6L618C13</vt:lpstr>
      <vt:lpstr>D6L618C14</vt:lpstr>
      <vt:lpstr>D6L618C15</vt:lpstr>
      <vt:lpstr>D6L618C16</vt:lpstr>
      <vt:lpstr>D6L618C17</vt:lpstr>
      <vt:lpstr>D6L618C18</vt:lpstr>
      <vt:lpstr>D6L618C19</vt:lpstr>
      <vt:lpstr>D6L618C2</vt:lpstr>
      <vt:lpstr>D6L618C20</vt:lpstr>
      <vt:lpstr>D6L618C21</vt:lpstr>
      <vt:lpstr>D6L618C22</vt:lpstr>
      <vt:lpstr>D6L618C23</vt:lpstr>
      <vt:lpstr>D6L618C24</vt:lpstr>
      <vt:lpstr>D6L618C25</vt:lpstr>
      <vt:lpstr>D6L618C3</vt:lpstr>
      <vt:lpstr>D6L618C4</vt:lpstr>
      <vt:lpstr>D6L618C5</vt:lpstr>
      <vt:lpstr>D6L618C6</vt:lpstr>
      <vt:lpstr>D6L618C7</vt:lpstr>
      <vt:lpstr>D6L618C8</vt:lpstr>
      <vt:lpstr>D6L618C9</vt:lpstr>
      <vt:lpstr>D6L619C1</vt:lpstr>
      <vt:lpstr>D6L619C10</vt:lpstr>
      <vt:lpstr>D6L619C11</vt:lpstr>
      <vt:lpstr>D6L619C12</vt:lpstr>
      <vt:lpstr>D6L619C13</vt:lpstr>
      <vt:lpstr>D6L619C14</vt:lpstr>
      <vt:lpstr>D6L619C15</vt:lpstr>
      <vt:lpstr>D6L619C16</vt:lpstr>
      <vt:lpstr>D6L619C17</vt:lpstr>
      <vt:lpstr>D6L619C18</vt:lpstr>
      <vt:lpstr>D6L619C19</vt:lpstr>
      <vt:lpstr>D6L619C2</vt:lpstr>
      <vt:lpstr>D6L619C20</vt:lpstr>
      <vt:lpstr>D6L619C21</vt:lpstr>
      <vt:lpstr>D6L619C22</vt:lpstr>
      <vt:lpstr>D6L619C23</vt:lpstr>
      <vt:lpstr>D6L619C24</vt:lpstr>
      <vt:lpstr>D6L619C25</vt:lpstr>
      <vt:lpstr>D6L619C3</vt:lpstr>
      <vt:lpstr>D6L619C4</vt:lpstr>
      <vt:lpstr>D6L619C5</vt:lpstr>
      <vt:lpstr>D6L619C6</vt:lpstr>
      <vt:lpstr>D6L619C7</vt:lpstr>
      <vt:lpstr>D6L619C8</vt:lpstr>
      <vt:lpstr>D6L619C9</vt:lpstr>
      <vt:lpstr>D6L620C1</vt:lpstr>
      <vt:lpstr>D6L620C10</vt:lpstr>
      <vt:lpstr>D6L620C11</vt:lpstr>
      <vt:lpstr>D6L620C12</vt:lpstr>
      <vt:lpstr>D6L620C13</vt:lpstr>
      <vt:lpstr>D6L620C14</vt:lpstr>
      <vt:lpstr>D6L620C15</vt:lpstr>
      <vt:lpstr>D6L620C16</vt:lpstr>
      <vt:lpstr>D6L620C17</vt:lpstr>
      <vt:lpstr>D6L620C18</vt:lpstr>
      <vt:lpstr>D6L620C19</vt:lpstr>
      <vt:lpstr>D6L620C2</vt:lpstr>
      <vt:lpstr>D6L620C20</vt:lpstr>
      <vt:lpstr>D6L620C21</vt:lpstr>
      <vt:lpstr>D6L620C22</vt:lpstr>
      <vt:lpstr>D6L620C23</vt:lpstr>
      <vt:lpstr>D6L620C24</vt:lpstr>
      <vt:lpstr>D6L620C25</vt:lpstr>
      <vt:lpstr>D6L620C3</vt:lpstr>
      <vt:lpstr>D6L620C4</vt:lpstr>
      <vt:lpstr>D6L620C5</vt:lpstr>
      <vt:lpstr>D6L620C6</vt:lpstr>
      <vt:lpstr>D6L620C7</vt:lpstr>
      <vt:lpstr>D6L620C8</vt:lpstr>
      <vt:lpstr>D6L620C9</vt:lpstr>
      <vt:lpstr>D6L621C1</vt:lpstr>
      <vt:lpstr>D6L621C10</vt:lpstr>
      <vt:lpstr>D6L621C11</vt:lpstr>
      <vt:lpstr>D6L621C12</vt:lpstr>
      <vt:lpstr>D6L621C13</vt:lpstr>
      <vt:lpstr>D6L621C14</vt:lpstr>
      <vt:lpstr>D6L621C15</vt:lpstr>
      <vt:lpstr>D6L621C16</vt:lpstr>
      <vt:lpstr>D6L621C17</vt:lpstr>
      <vt:lpstr>D6L621C18</vt:lpstr>
      <vt:lpstr>D6L621C19</vt:lpstr>
      <vt:lpstr>D6L621C2</vt:lpstr>
      <vt:lpstr>D6L621C20</vt:lpstr>
      <vt:lpstr>D6L621C21</vt:lpstr>
      <vt:lpstr>D6L621C22</vt:lpstr>
      <vt:lpstr>D6L621C23</vt:lpstr>
      <vt:lpstr>D6L621C24</vt:lpstr>
      <vt:lpstr>D6L621C25</vt:lpstr>
      <vt:lpstr>D6L621C3</vt:lpstr>
      <vt:lpstr>D6L621C4</vt:lpstr>
      <vt:lpstr>D6L621C5</vt:lpstr>
      <vt:lpstr>D6L621C6</vt:lpstr>
      <vt:lpstr>D6L621C7</vt:lpstr>
      <vt:lpstr>D6L621C8</vt:lpstr>
      <vt:lpstr>D6L621C9</vt:lpstr>
      <vt:lpstr>D6L622C1</vt:lpstr>
      <vt:lpstr>D6L622C10</vt:lpstr>
      <vt:lpstr>D6L622C11</vt:lpstr>
      <vt:lpstr>D6L622C12</vt:lpstr>
      <vt:lpstr>D6L622C13</vt:lpstr>
      <vt:lpstr>D6L622C14</vt:lpstr>
      <vt:lpstr>D6L622C15</vt:lpstr>
      <vt:lpstr>D6L622C16</vt:lpstr>
      <vt:lpstr>D6L622C17</vt:lpstr>
      <vt:lpstr>D6L622C18</vt:lpstr>
      <vt:lpstr>D6L622C19</vt:lpstr>
      <vt:lpstr>D6L622C2</vt:lpstr>
      <vt:lpstr>D6L622C20</vt:lpstr>
      <vt:lpstr>D6L622C21</vt:lpstr>
      <vt:lpstr>D6L622C22</vt:lpstr>
      <vt:lpstr>D6L622C23</vt:lpstr>
      <vt:lpstr>D6L622C24</vt:lpstr>
      <vt:lpstr>D6L622C25</vt:lpstr>
      <vt:lpstr>D6L622C3</vt:lpstr>
      <vt:lpstr>D6L622C4</vt:lpstr>
      <vt:lpstr>D6L622C5</vt:lpstr>
      <vt:lpstr>D6L622C6</vt:lpstr>
      <vt:lpstr>D6L622C7</vt:lpstr>
      <vt:lpstr>D6L622C8</vt:lpstr>
      <vt:lpstr>D6L622C9</vt:lpstr>
      <vt:lpstr>D6L623C1</vt:lpstr>
      <vt:lpstr>D6L623C10</vt:lpstr>
      <vt:lpstr>D6L623C11</vt:lpstr>
      <vt:lpstr>D6L623C12</vt:lpstr>
      <vt:lpstr>D6L623C13</vt:lpstr>
      <vt:lpstr>D6L623C14</vt:lpstr>
      <vt:lpstr>D6L623C15</vt:lpstr>
      <vt:lpstr>D6L623C16</vt:lpstr>
      <vt:lpstr>D6L623C17</vt:lpstr>
      <vt:lpstr>D6L623C18</vt:lpstr>
      <vt:lpstr>D6L623C19</vt:lpstr>
      <vt:lpstr>D6L623C2</vt:lpstr>
      <vt:lpstr>D6L623C20</vt:lpstr>
      <vt:lpstr>D6L623C21</vt:lpstr>
      <vt:lpstr>D6L623C22</vt:lpstr>
      <vt:lpstr>D6L623C23</vt:lpstr>
      <vt:lpstr>D6L623C24</vt:lpstr>
      <vt:lpstr>D6L623C25</vt:lpstr>
      <vt:lpstr>D6L623C3</vt:lpstr>
      <vt:lpstr>D6L623C4</vt:lpstr>
      <vt:lpstr>D6L623C5</vt:lpstr>
      <vt:lpstr>D6L623C6</vt:lpstr>
      <vt:lpstr>D6L623C7</vt:lpstr>
      <vt:lpstr>D6L623C8</vt:lpstr>
      <vt:lpstr>D6L623C9</vt:lpstr>
      <vt:lpstr>D6L624C1</vt:lpstr>
      <vt:lpstr>D6L624C10</vt:lpstr>
      <vt:lpstr>D6L624C11</vt:lpstr>
      <vt:lpstr>D6L624C12</vt:lpstr>
      <vt:lpstr>D6L624C13</vt:lpstr>
      <vt:lpstr>D6L624C14</vt:lpstr>
      <vt:lpstr>D6L624C15</vt:lpstr>
      <vt:lpstr>D6L624C16</vt:lpstr>
      <vt:lpstr>D6L624C17</vt:lpstr>
      <vt:lpstr>D6L624C18</vt:lpstr>
      <vt:lpstr>D6L624C19</vt:lpstr>
      <vt:lpstr>D6L624C2</vt:lpstr>
      <vt:lpstr>D6L624C20</vt:lpstr>
      <vt:lpstr>D6L624C21</vt:lpstr>
      <vt:lpstr>D6L624C22</vt:lpstr>
      <vt:lpstr>D6L624C23</vt:lpstr>
      <vt:lpstr>D6L624C24</vt:lpstr>
      <vt:lpstr>D6L624C25</vt:lpstr>
      <vt:lpstr>D6L624C3</vt:lpstr>
      <vt:lpstr>D6L624C4</vt:lpstr>
      <vt:lpstr>D6L624C5</vt:lpstr>
      <vt:lpstr>D6L624C6</vt:lpstr>
      <vt:lpstr>D6L624C7</vt:lpstr>
      <vt:lpstr>D6L624C8</vt:lpstr>
      <vt:lpstr>D6L624C9</vt:lpstr>
      <vt:lpstr>D6L625C1</vt:lpstr>
      <vt:lpstr>D6L625C10</vt:lpstr>
      <vt:lpstr>D6L625C11</vt:lpstr>
      <vt:lpstr>D6L625C12</vt:lpstr>
      <vt:lpstr>D6L625C13</vt:lpstr>
      <vt:lpstr>D6L625C14</vt:lpstr>
      <vt:lpstr>D6L625C15</vt:lpstr>
      <vt:lpstr>D6L625C16</vt:lpstr>
      <vt:lpstr>D6L625C17</vt:lpstr>
      <vt:lpstr>D6L625C18</vt:lpstr>
      <vt:lpstr>D6L625C19</vt:lpstr>
      <vt:lpstr>D6L625C2</vt:lpstr>
      <vt:lpstr>D6L625C20</vt:lpstr>
      <vt:lpstr>D6L625C21</vt:lpstr>
      <vt:lpstr>D6L625C22</vt:lpstr>
      <vt:lpstr>D6L625C23</vt:lpstr>
      <vt:lpstr>D6L625C24</vt:lpstr>
      <vt:lpstr>D6L625C25</vt:lpstr>
      <vt:lpstr>D6L625C3</vt:lpstr>
      <vt:lpstr>D6L625C4</vt:lpstr>
      <vt:lpstr>D6L625C5</vt:lpstr>
      <vt:lpstr>D6L625C6</vt:lpstr>
      <vt:lpstr>D6L625C7</vt:lpstr>
      <vt:lpstr>D6L625C8</vt:lpstr>
      <vt:lpstr>D6L625C9</vt:lpstr>
      <vt:lpstr>D6L626C1</vt:lpstr>
      <vt:lpstr>D6L626C10</vt:lpstr>
      <vt:lpstr>D6L626C11</vt:lpstr>
      <vt:lpstr>D6L626C12</vt:lpstr>
      <vt:lpstr>D6L626C13</vt:lpstr>
      <vt:lpstr>D6L626C14</vt:lpstr>
      <vt:lpstr>D6L626C15</vt:lpstr>
      <vt:lpstr>D6L626C16</vt:lpstr>
      <vt:lpstr>D6L626C17</vt:lpstr>
      <vt:lpstr>D6L626C18</vt:lpstr>
      <vt:lpstr>D6L626C19</vt:lpstr>
      <vt:lpstr>D6L626C2</vt:lpstr>
      <vt:lpstr>D6L626C20</vt:lpstr>
      <vt:lpstr>D6L626C21</vt:lpstr>
      <vt:lpstr>D6L626C22</vt:lpstr>
      <vt:lpstr>D6L626C23</vt:lpstr>
      <vt:lpstr>D6L626C24</vt:lpstr>
      <vt:lpstr>D6L626C25</vt:lpstr>
      <vt:lpstr>D6L626C3</vt:lpstr>
      <vt:lpstr>D6L626C4</vt:lpstr>
      <vt:lpstr>D6L626C5</vt:lpstr>
      <vt:lpstr>D6L626C6</vt:lpstr>
      <vt:lpstr>D6L626C7</vt:lpstr>
      <vt:lpstr>D6L626C8</vt:lpstr>
      <vt:lpstr>D6L626C9</vt:lpstr>
      <vt:lpstr>D6L627C1</vt:lpstr>
      <vt:lpstr>D6L627C10</vt:lpstr>
      <vt:lpstr>D6L627C11</vt:lpstr>
      <vt:lpstr>D6L627C12</vt:lpstr>
      <vt:lpstr>D6L627C13</vt:lpstr>
      <vt:lpstr>D6L627C14</vt:lpstr>
      <vt:lpstr>D6L627C15</vt:lpstr>
      <vt:lpstr>D6L627C16</vt:lpstr>
      <vt:lpstr>D6L627C17</vt:lpstr>
      <vt:lpstr>D6L627C18</vt:lpstr>
      <vt:lpstr>D6L627C19</vt:lpstr>
      <vt:lpstr>D6L627C2</vt:lpstr>
      <vt:lpstr>D6L627C20</vt:lpstr>
      <vt:lpstr>D6L627C21</vt:lpstr>
      <vt:lpstr>D6L627C22</vt:lpstr>
      <vt:lpstr>D6L627C23</vt:lpstr>
      <vt:lpstr>D6L627C24</vt:lpstr>
      <vt:lpstr>D6L627C25</vt:lpstr>
      <vt:lpstr>D6L627C3</vt:lpstr>
      <vt:lpstr>D6L627C4</vt:lpstr>
      <vt:lpstr>D6L627C5</vt:lpstr>
      <vt:lpstr>D6L627C6</vt:lpstr>
      <vt:lpstr>D6L627C7</vt:lpstr>
      <vt:lpstr>D6L627C8</vt:lpstr>
      <vt:lpstr>D6L627C9</vt:lpstr>
      <vt:lpstr>D6L628C1</vt:lpstr>
      <vt:lpstr>D6L628C10</vt:lpstr>
      <vt:lpstr>D6L628C11</vt:lpstr>
      <vt:lpstr>D6L628C12</vt:lpstr>
      <vt:lpstr>D6L628C13</vt:lpstr>
      <vt:lpstr>D6L628C14</vt:lpstr>
      <vt:lpstr>D6L628C15</vt:lpstr>
      <vt:lpstr>D6L628C16</vt:lpstr>
      <vt:lpstr>D6L628C17</vt:lpstr>
      <vt:lpstr>D6L628C18</vt:lpstr>
      <vt:lpstr>D6L628C19</vt:lpstr>
      <vt:lpstr>D6L628C2</vt:lpstr>
      <vt:lpstr>D6L628C20</vt:lpstr>
      <vt:lpstr>D6L628C21</vt:lpstr>
      <vt:lpstr>D6L628C22</vt:lpstr>
      <vt:lpstr>D6L628C23</vt:lpstr>
      <vt:lpstr>D6L628C24</vt:lpstr>
      <vt:lpstr>D6L628C25</vt:lpstr>
      <vt:lpstr>D6L628C3</vt:lpstr>
      <vt:lpstr>D6L628C4</vt:lpstr>
      <vt:lpstr>D6L628C5</vt:lpstr>
      <vt:lpstr>D6L628C6</vt:lpstr>
      <vt:lpstr>D6L628C7</vt:lpstr>
      <vt:lpstr>D6L628C8</vt:lpstr>
      <vt:lpstr>D6L628C9</vt:lpstr>
      <vt:lpstr>D6L629C1</vt:lpstr>
      <vt:lpstr>D6L629C10</vt:lpstr>
      <vt:lpstr>D6L629C11</vt:lpstr>
      <vt:lpstr>D6L629C12</vt:lpstr>
      <vt:lpstr>D6L629C13</vt:lpstr>
      <vt:lpstr>D6L629C14</vt:lpstr>
      <vt:lpstr>D6L629C15</vt:lpstr>
      <vt:lpstr>D6L629C16</vt:lpstr>
      <vt:lpstr>D6L629C17</vt:lpstr>
      <vt:lpstr>D6L629C18</vt:lpstr>
      <vt:lpstr>D6L629C19</vt:lpstr>
      <vt:lpstr>D6L629C2</vt:lpstr>
      <vt:lpstr>D6L629C20</vt:lpstr>
      <vt:lpstr>D6L629C21</vt:lpstr>
      <vt:lpstr>D6L629C22</vt:lpstr>
      <vt:lpstr>D6L629C23</vt:lpstr>
      <vt:lpstr>D6L629C24</vt:lpstr>
      <vt:lpstr>D6L629C25</vt:lpstr>
      <vt:lpstr>D6L629C3</vt:lpstr>
      <vt:lpstr>D6L629C4</vt:lpstr>
      <vt:lpstr>D6L629C5</vt:lpstr>
      <vt:lpstr>D6L629C6</vt:lpstr>
      <vt:lpstr>D6L629C7</vt:lpstr>
      <vt:lpstr>D6L629C8</vt:lpstr>
      <vt:lpstr>D6L629C9</vt:lpstr>
      <vt:lpstr>D6L630C1</vt:lpstr>
      <vt:lpstr>D6L630C10</vt:lpstr>
      <vt:lpstr>D6L630C11</vt:lpstr>
      <vt:lpstr>D6L630C12</vt:lpstr>
      <vt:lpstr>D6L630C13</vt:lpstr>
      <vt:lpstr>D6L630C14</vt:lpstr>
      <vt:lpstr>D6L630C15</vt:lpstr>
      <vt:lpstr>D6L630C16</vt:lpstr>
      <vt:lpstr>D6L630C17</vt:lpstr>
      <vt:lpstr>D6L630C18</vt:lpstr>
      <vt:lpstr>D6L630C19</vt:lpstr>
      <vt:lpstr>D6L630C2</vt:lpstr>
      <vt:lpstr>D6L630C20</vt:lpstr>
      <vt:lpstr>D6L630C21</vt:lpstr>
      <vt:lpstr>D6L630C22</vt:lpstr>
      <vt:lpstr>D6L630C23</vt:lpstr>
      <vt:lpstr>D6L630C24</vt:lpstr>
      <vt:lpstr>D6L630C25</vt:lpstr>
      <vt:lpstr>D6L630C3</vt:lpstr>
      <vt:lpstr>D6L630C4</vt:lpstr>
      <vt:lpstr>D6L630C5</vt:lpstr>
      <vt:lpstr>D6L630C6</vt:lpstr>
      <vt:lpstr>D6L630C7</vt:lpstr>
      <vt:lpstr>D6L630C8</vt:lpstr>
      <vt:lpstr>D6L630C9</vt:lpstr>
      <vt:lpstr>D6L631C1</vt:lpstr>
      <vt:lpstr>D6L631C10</vt:lpstr>
      <vt:lpstr>D6L631C11</vt:lpstr>
      <vt:lpstr>D6L631C12</vt:lpstr>
      <vt:lpstr>D6L631C13</vt:lpstr>
      <vt:lpstr>D6L631C14</vt:lpstr>
      <vt:lpstr>D6L631C15</vt:lpstr>
      <vt:lpstr>D6L631C16</vt:lpstr>
      <vt:lpstr>D6L631C17</vt:lpstr>
      <vt:lpstr>D6L631C18</vt:lpstr>
      <vt:lpstr>D6L631C19</vt:lpstr>
      <vt:lpstr>D6L631C2</vt:lpstr>
      <vt:lpstr>D6L631C20</vt:lpstr>
      <vt:lpstr>D6L631C21</vt:lpstr>
      <vt:lpstr>D6L631C22</vt:lpstr>
      <vt:lpstr>D6L631C23</vt:lpstr>
      <vt:lpstr>D6L631C24</vt:lpstr>
      <vt:lpstr>D6L631C25</vt:lpstr>
      <vt:lpstr>D6L631C3</vt:lpstr>
      <vt:lpstr>D6L631C4</vt:lpstr>
      <vt:lpstr>D6L631C5</vt:lpstr>
      <vt:lpstr>D6L631C6</vt:lpstr>
      <vt:lpstr>D6L631C7</vt:lpstr>
      <vt:lpstr>D6L631C8</vt:lpstr>
      <vt:lpstr>D6L631C9</vt:lpstr>
      <vt:lpstr>D6L632C1</vt:lpstr>
      <vt:lpstr>D6L632C10</vt:lpstr>
      <vt:lpstr>D6L632C11</vt:lpstr>
      <vt:lpstr>D6L632C12</vt:lpstr>
      <vt:lpstr>D6L632C13</vt:lpstr>
      <vt:lpstr>D6L632C14</vt:lpstr>
      <vt:lpstr>D6L632C15</vt:lpstr>
      <vt:lpstr>D6L632C16</vt:lpstr>
      <vt:lpstr>D6L632C17</vt:lpstr>
      <vt:lpstr>D6L632C18</vt:lpstr>
      <vt:lpstr>D6L632C19</vt:lpstr>
      <vt:lpstr>D6L632C2</vt:lpstr>
      <vt:lpstr>D6L632C20</vt:lpstr>
      <vt:lpstr>D6L632C21</vt:lpstr>
      <vt:lpstr>D6L632C22</vt:lpstr>
      <vt:lpstr>D6L632C23</vt:lpstr>
      <vt:lpstr>D6L632C24</vt:lpstr>
      <vt:lpstr>D6L632C25</vt:lpstr>
      <vt:lpstr>D6L632C3</vt:lpstr>
      <vt:lpstr>D6L632C4</vt:lpstr>
      <vt:lpstr>D6L632C5</vt:lpstr>
      <vt:lpstr>D6L632C6</vt:lpstr>
      <vt:lpstr>D6L632C7</vt:lpstr>
      <vt:lpstr>D6L632C8</vt:lpstr>
      <vt:lpstr>D6L632C9</vt:lpstr>
      <vt:lpstr>D6L633C1</vt:lpstr>
      <vt:lpstr>D6L633C10</vt:lpstr>
      <vt:lpstr>D6L633C11</vt:lpstr>
      <vt:lpstr>D6L633C12</vt:lpstr>
      <vt:lpstr>D6L633C13</vt:lpstr>
      <vt:lpstr>D6L633C14</vt:lpstr>
      <vt:lpstr>D6L633C15</vt:lpstr>
      <vt:lpstr>D6L633C16</vt:lpstr>
      <vt:lpstr>D6L633C17</vt:lpstr>
      <vt:lpstr>D6L633C18</vt:lpstr>
      <vt:lpstr>D6L633C19</vt:lpstr>
      <vt:lpstr>D6L633C2</vt:lpstr>
      <vt:lpstr>D6L633C20</vt:lpstr>
      <vt:lpstr>D6L633C21</vt:lpstr>
      <vt:lpstr>D6L633C22</vt:lpstr>
      <vt:lpstr>D6L633C23</vt:lpstr>
      <vt:lpstr>D6L633C24</vt:lpstr>
      <vt:lpstr>D6L633C25</vt:lpstr>
      <vt:lpstr>D6L633C3</vt:lpstr>
      <vt:lpstr>D6L633C4</vt:lpstr>
      <vt:lpstr>D6L633C5</vt:lpstr>
      <vt:lpstr>D6L633C6</vt:lpstr>
      <vt:lpstr>D6L633C7</vt:lpstr>
      <vt:lpstr>D6L633C8</vt:lpstr>
      <vt:lpstr>D6L633C9</vt:lpstr>
      <vt:lpstr>D6L634C1</vt:lpstr>
      <vt:lpstr>D6L634C10</vt:lpstr>
      <vt:lpstr>D6L634C11</vt:lpstr>
      <vt:lpstr>D6L634C12</vt:lpstr>
      <vt:lpstr>D6L634C13</vt:lpstr>
      <vt:lpstr>D6L634C14</vt:lpstr>
      <vt:lpstr>D6L634C15</vt:lpstr>
      <vt:lpstr>D6L634C16</vt:lpstr>
      <vt:lpstr>D6L634C17</vt:lpstr>
      <vt:lpstr>D6L634C18</vt:lpstr>
      <vt:lpstr>D6L634C19</vt:lpstr>
      <vt:lpstr>D6L634C2</vt:lpstr>
      <vt:lpstr>D6L634C20</vt:lpstr>
      <vt:lpstr>D6L634C21</vt:lpstr>
      <vt:lpstr>D6L634C22</vt:lpstr>
      <vt:lpstr>D6L634C23</vt:lpstr>
      <vt:lpstr>D6L634C24</vt:lpstr>
      <vt:lpstr>D6L634C25</vt:lpstr>
      <vt:lpstr>D6L634C3</vt:lpstr>
      <vt:lpstr>D6L634C4</vt:lpstr>
      <vt:lpstr>D6L634C5</vt:lpstr>
      <vt:lpstr>D6L634C6</vt:lpstr>
      <vt:lpstr>D6L634C7</vt:lpstr>
      <vt:lpstr>D6L634C8</vt:lpstr>
      <vt:lpstr>D6L634C9</vt:lpstr>
      <vt:lpstr>D6L635C1</vt:lpstr>
      <vt:lpstr>D6L635C10</vt:lpstr>
      <vt:lpstr>D6L635C11</vt:lpstr>
      <vt:lpstr>D6L635C12</vt:lpstr>
      <vt:lpstr>D6L635C13</vt:lpstr>
      <vt:lpstr>D6L635C14</vt:lpstr>
      <vt:lpstr>D6L635C15</vt:lpstr>
      <vt:lpstr>D6L635C16</vt:lpstr>
      <vt:lpstr>D6L635C17</vt:lpstr>
      <vt:lpstr>D6L635C18</vt:lpstr>
      <vt:lpstr>D6L635C19</vt:lpstr>
      <vt:lpstr>D6L635C2</vt:lpstr>
      <vt:lpstr>D6L635C20</vt:lpstr>
      <vt:lpstr>D6L635C21</vt:lpstr>
      <vt:lpstr>D6L635C22</vt:lpstr>
      <vt:lpstr>D6L635C23</vt:lpstr>
      <vt:lpstr>D6L635C24</vt:lpstr>
      <vt:lpstr>D6L635C25</vt:lpstr>
      <vt:lpstr>D6L635C3</vt:lpstr>
      <vt:lpstr>D6L635C4</vt:lpstr>
      <vt:lpstr>D6L635C5</vt:lpstr>
      <vt:lpstr>D6L635C6</vt:lpstr>
      <vt:lpstr>D6L635C7</vt:lpstr>
      <vt:lpstr>D6L635C8</vt:lpstr>
      <vt:lpstr>D6L635C9</vt:lpstr>
      <vt:lpstr>D6L636C1</vt:lpstr>
      <vt:lpstr>D6L636C10</vt:lpstr>
      <vt:lpstr>D6L636C11</vt:lpstr>
      <vt:lpstr>D6L636C12</vt:lpstr>
      <vt:lpstr>D6L636C13</vt:lpstr>
      <vt:lpstr>D6L636C14</vt:lpstr>
      <vt:lpstr>D6L636C15</vt:lpstr>
      <vt:lpstr>D6L636C16</vt:lpstr>
      <vt:lpstr>D6L636C17</vt:lpstr>
      <vt:lpstr>D6L636C18</vt:lpstr>
      <vt:lpstr>D6L636C19</vt:lpstr>
      <vt:lpstr>D6L636C2</vt:lpstr>
      <vt:lpstr>D6L636C20</vt:lpstr>
      <vt:lpstr>D6L636C21</vt:lpstr>
      <vt:lpstr>D6L636C22</vt:lpstr>
      <vt:lpstr>D6L636C23</vt:lpstr>
      <vt:lpstr>D6L636C24</vt:lpstr>
      <vt:lpstr>D6L636C25</vt:lpstr>
      <vt:lpstr>D6L636C3</vt:lpstr>
      <vt:lpstr>D6L636C4</vt:lpstr>
      <vt:lpstr>D6L636C5</vt:lpstr>
      <vt:lpstr>D6L636C6</vt:lpstr>
      <vt:lpstr>D6L636C7</vt:lpstr>
      <vt:lpstr>D6L636C8</vt:lpstr>
      <vt:lpstr>D6L636C9</vt:lpstr>
      <vt:lpstr>D6L637C1</vt:lpstr>
      <vt:lpstr>D6L637C10</vt:lpstr>
      <vt:lpstr>D6L637C11</vt:lpstr>
      <vt:lpstr>D6L637C12</vt:lpstr>
      <vt:lpstr>D6L637C13</vt:lpstr>
      <vt:lpstr>D6L637C14</vt:lpstr>
      <vt:lpstr>D6L637C15</vt:lpstr>
      <vt:lpstr>D6L637C16</vt:lpstr>
      <vt:lpstr>D6L637C17</vt:lpstr>
      <vt:lpstr>D6L637C18</vt:lpstr>
      <vt:lpstr>D6L637C19</vt:lpstr>
      <vt:lpstr>D6L637C2</vt:lpstr>
      <vt:lpstr>D6L637C20</vt:lpstr>
      <vt:lpstr>D6L637C21</vt:lpstr>
      <vt:lpstr>D6L637C22</vt:lpstr>
      <vt:lpstr>D6L637C23</vt:lpstr>
      <vt:lpstr>D6L637C24</vt:lpstr>
      <vt:lpstr>D6L637C25</vt:lpstr>
      <vt:lpstr>D6L637C3</vt:lpstr>
      <vt:lpstr>D6L637C4</vt:lpstr>
      <vt:lpstr>D6L637C5</vt:lpstr>
      <vt:lpstr>D6L637C6</vt:lpstr>
      <vt:lpstr>D6L637C7</vt:lpstr>
      <vt:lpstr>D6L637C8</vt:lpstr>
      <vt:lpstr>D6L637C9</vt:lpstr>
      <vt:lpstr>D6L638C1</vt:lpstr>
      <vt:lpstr>D6L638C10</vt:lpstr>
      <vt:lpstr>D6L638C11</vt:lpstr>
      <vt:lpstr>D6L638C12</vt:lpstr>
      <vt:lpstr>D6L638C13</vt:lpstr>
      <vt:lpstr>D6L638C14</vt:lpstr>
      <vt:lpstr>D6L638C15</vt:lpstr>
      <vt:lpstr>D6L638C16</vt:lpstr>
      <vt:lpstr>D6L638C17</vt:lpstr>
      <vt:lpstr>D6L638C18</vt:lpstr>
      <vt:lpstr>D6L638C19</vt:lpstr>
      <vt:lpstr>D6L638C2</vt:lpstr>
      <vt:lpstr>D6L638C20</vt:lpstr>
      <vt:lpstr>D6L638C21</vt:lpstr>
      <vt:lpstr>D6L638C22</vt:lpstr>
      <vt:lpstr>D6L638C23</vt:lpstr>
      <vt:lpstr>D6L638C24</vt:lpstr>
      <vt:lpstr>D6L638C25</vt:lpstr>
      <vt:lpstr>D6L638C3</vt:lpstr>
      <vt:lpstr>D6L638C4</vt:lpstr>
      <vt:lpstr>D6L638C5</vt:lpstr>
      <vt:lpstr>D6L638C6</vt:lpstr>
      <vt:lpstr>D6L638C7</vt:lpstr>
      <vt:lpstr>D6L638C8</vt:lpstr>
      <vt:lpstr>D6L638C9</vt:lpstr>
      <vt:lpstr>D6L639C1</vt:lpstr>
      <vt:lpstr>D6L639C10</vt:lpstr>
      <vt:lpstr>D6L639C11</vt:lpstr>
      <vt:lpstr>D6L639C12</vt:lpstr>
      <vt:lpstr>D6L639C13</vt:lpstr>
      <vt:lpstr>D6L639C14</vt:lpstr>
      <vt:lpstr>D6L639C15</vt:lpstr>
      <vt:lpstr>D6L639C16</vt:lpstr>
      <vt:lpstr>D6L639C17</vt:lpstr>
      <vt:lpstr>D6L639C18</vt:lpstr>
      <vt:lpstr>D6L639C19</vt:lpstr>
      <vt:lpstr>D6L639C2</vt:lpstr>
      <vt:lpstr>D6L639C20</vt:lpstr>
      <vt:lpstr>D6L639C21</vt:lpstr>
      <vt:lpstr>D6L639C22</vt:lpstr>
      <vt:lpstr>D6L639C23</vt:lpstr>
      <vt:lpstr>D6L639C24</vt:lpstr>
      <vt:lpstr>D6L639C25</vt:lpstr>
      <vt:lpstr>D6L639C3</vt:lpstr>
      <vt:lpstr>D6L639C4</vt:lpstr>
      <vt:lpstr>D6L639C5</vt:lpstr>
      <vt:lpstr>D6L639C6</vt:lpstr>
      <vt:lpstr>D6L639C7</vt:lpstr>
      <vt:lpstr>D6L639C8</vt:lpstr>
      <vt:lpstr>D6L639C9</vt:lpstr>
      <vt:lpstr>D6L640C1</vt:lpstr>
      <vt:lpstr>D6L640C10</vt:lpstr>
      <vt:lpstr>D6L640C11</vt:lpstr>
      <vt:lpstr>D6L640C12</vt:lpstr>
      <vt:lpstr>D6L640C13</vt:lpstr>
      <vt:lpstr>D6L640C14</vt:lpstr>
      <vt:lpstr>D6L640C15</vt:lpstr>
      <vt:lpstr>D6L640C16</vt:lpstr>
      <vt:lpstr>D6L640C17</vt:lpstr>
      <vt:lpstr>D6L640C18</vt:lpstr>
      <vt:lpstr>D6L640C19</vt:lpstr>
      <vt:lpstr>D6L640C2</vt:lpstr>
      <vt:lpstr>D6L640C20</vt:lpstr>
      <vt:lpstr>D6L640C21</vt:lpstr>
      <vt:lpstr>D6L640C22</vt:lpstr>
      <vt:lpstr>D6L640C23</vt:lpstr>
      <vt:lpstr>D6L640C24</vt:lpstr>
      <vt:lpstr>D6L640C25</vt:lpstr>
      <vt:lpstr>D6L640C3</vt:lpstr>
      <vt:lpstr>D6L640C4</vt:lpstr>
      <vt:lpstr>D6L640C5</vt:lpstr>
      <vt:lpstr>D6L640C6</vt:lpstr>
      <vt:lpstr>D6L640C7</vt:lpstr>
      <vt:lpstr>D6L640C8</vt:lpstr>
      <vt:lpstr>D6L640C9</vt:lpstr>
      <vt:lpstr>D6L641C1</vt:lpstr>
      <vt:lpstr>D6L641C10</vt:lpstr>
      <vt:lpstr>D6L641C11</vt:lpstr>
      <vt:lpstr>D6L641C12</vt:lpstr>
      <vt:lpstr>D6L641C13</vt:lpstr>
      <vt:lpstr>D6L641C14</vt:lpstr>
      <vt:lpstr>D6L641C15</vt:lpstr>
      <vt:lpstr>D6L641C16</vt:lpstr>
      <vt:lpstr>D6L641C17</vt:lpstr>
      <vt:lpstr>D6L641C18</vt:lpstr>
      <vt:lpstr>D6L641C19</vt:lpstr>
      <vt:lpstr>D6L641C2</vt:lpstr>
      <vt:lpstr>D6L641C20</vt:lpstr>
      <vt:lpstr>D6L641C21</vt:lpstr>
      <vt:lpstr>D6L641C22</vt:lpstr>
      <vt:lpstr>D6L641C23</vt:lpstr>
      <vt:lpstr>D6L641C24</vt:lpstr>
      <vt:lpstr>D6L641C25</vt:lpstr>
      <vt:lpstr>D6L641C3</vt:lpstr>
      <vt:lpstr>D6L641C4</vt:lpstr>
      <vt:lpstr>D6L641C5</vt:lpstr>
      <vt:lpstr>D6L641C6</vt:lpstr>
      <vt:lpstr>D6L641C7</vt:lpstr>
      <vt:lpstr>D6L641C8</vt:lpstr>
      <vt:lpstr>D6L641C9</vt:lpstr>
      <vt:lpstr>D6L6C1</vt:lpstr>
      <vt:lpstr>D6L6C10</vt:lpstr>
      <vt:lpstr>D6L6C11</vt:lpstr>
      <vt:lpstr>D6L6C2</vt:lpstr>
      <vt:lpstr>D6L6C3</vt:lpstr>
      <vt:lpstr>D6L6C4</vt:lpstr>
      <vt:lpstr>D6L6C5</vt:lpstr>
      <vt:lpstr>D6L6C6</vt:lpstr>
      <vt:lpstr>D6L6C7</vt:lpstr>
      <vt:lpstr>D6L6C8</vt:lpstr>
      <vt:lpstr>D6L6C9</vt:lpstr>
      <vt:lpstr>D6L701C1</vt:lpstr>
      <vt:lpstr>D6L701C10</vt:lpstr>
      <vt:lpstr>D6L701C11</vt:lpstr>
      <vt:lpstr>D6L701C12</vt:lpstr>
      <vt:lpstr>D6L701C13</vt:lpstr>
      <vt:lpstr>D6L701C14</vt:lpstr>
      <vt:lpstr>D6L701C15</vt:lpstr>
      <vt:lpstr>D6L701C16</vt:lpstr>
      <vt:lpstr>D6L701C17</vt:lpstr>
      <vt:lpstr>D6L701C18</vt:lpstr>
      <vt:lpstr>D6L701C19</vt:lpstr>
      <vt:lpstr>D6L701C2</vt:lpstr>
      <vt:lpstr>D6L701C20</vt:lpstr>
      <vt:lpstr>D6L701C21</vt:lpstr>
      <vt:lpstr>D6L701C22</vt:lpstr>
      <vt:lpstr>D6L701C23</vt:lpstr>
      <vt:lpstr>D6L701C24</vt:lpstr>
      <vt:lpstr>D6L701C25</vt:lpstr>
      <vt:lpstr>D6L701C3</vt:lpstr>
      <vt:lpstr>D6L701C4</vt:lpstr>
      <vt:lpstr>D6L701C5</vt:lpstr>
      <vt:lpstr>D6L701C6</vt:lpstr>
      <vt:lpstr>D6L701C7</vt:lpstr>
      <vt:lpstr>D6L701C8</vt:lpstr>
      <vt:lpstr>D6L701C9</vt:lpstr>
      <vt:lpstr>D6L702C1</vt:lpstr>
      <vt:lpstr>D6L702C10</vt:lpstr>
      <vt:lpstr>D6L702C11</vt:lpstr>
      <vt:lpstr>D6L702C12</vt:lpstr>
      <vt:lpstr>D6L702C13</vt:lpstr>
      <vt:lpstr>D6L702C14</vt:lpstr>
      <vt:lpstr>D6L702C15</vt:lpstr>
      <vt:lpstr>D6L702C16</vt:lpstr>
      <vt:lpstr>D6L702C17</vt:lpstr>
      <vt:lpstr>D6L702C18</vt:lpstr>
      <vt:lpstr>D6L702C19</vt:lpstr>
      <vt:lpstr>D6L702C2</vt:lpstr>
      <vt:lpstr>D6L702C20</vt:lpstr>
      <vt:lpstr>D6L702C21</vt:lpstr>
      <vt:lpstr>D6L702C22</vt:lpstr>
      <vt:lpstr>D6L702C23</vt:lpstr>
      <vt:lpstr>D6L702C24</vt:lpstr>
      <vt:lpstr>D6L702C25</vt:lpstr>
      <vt:lpstr>D6L702C3</vt:lpstr>
      <vt:lpstr>D6L702C4</vt:lpstr>
      <vt:lpstr>D6L702C5</vt:lpstr>
      <vt:lpstr>D6L702C6</vt:lpstr>
      <vt:lpstr>D6L702C7</vt:lpstr>
      <vt:lpstr>D6L702C8</vt:lpstr>
      <vt:lpstr>D6L702C9</vt:lpstr>
      <vt:lpstr>D6L703C1</vt:lpstr>
      <vt:lpstr>D6L703C10</vt:lpstr>
      <vt:lpstr>D6L703C11</vt:lpstr>
      <vt:lpstr>D6L703C12</vt:lpstr>
      <vt:lpstr>D6L703C13</vt:lpstr>
      <vt:lpstr>D6L703C14</vt:lpstr>
      <vt:lpstr>D6L703C15</vt:lpstr>
      <vt:lpstr>D6L703C16</vt:lpstr>
      <vt:lpstr>D6L703C17</vt:lpstr>
      <vt:lpstr>D6L703C18</vt:lpstr>
      <vt:lpstr>D6L703C19</vt:lpstr>
      <vt:lpstr>D6L703C2</vt:lpstr>
      <vt:lpstr>D6L703C20</vt:lpstr>
      <vt:lpstr>D6L703C21</vt:lpstr>
      <vt:lpstr>D6L703C22</vt:lpstr>
      <vt:lpstr>D6L703C23</vt:lpstr>
      <vt:lpstr>D6L703C24</vt:lpstr>
      <vt:lpstr>D6L703C25</vt:lpstr>
      <vt:lpstr>D6L703C3</vt:lpstr>
      <vt:lpstr>D6L703C4</vt:lpstr>
      <vt:lpstr>D6L703C5</vt:lpstr>
      <vt:lpstr>D6L703C6</vt:lpstr>
      <vt:lpstr>D6L703C7</vt:lpstr>
      <vt:lpstr>D6L703C8</vt:lpstr>
      <vt:lpstr>D6L703C9</vt:lpstr>
      <vt:lpstr>D6L704C1</vt:lpstr>
      <vt:lpstr>D6L704C10</vt:lpstr>
      <vt:lpstr>D6L704C11</vt:lpstr>
      <vt:lpstr>D6L704C12</vt:lpstr>
      <vt:lpstr>D6L704C13</vt:lpstr>
      <vt:lpstr>D6L704C14</vt:lpstr>
      <vt:lpstr>D6L704C15</vt:lpstr>
      <vt:lpstr>D6L704C16</vt:lpstr>
      <vt:lpstr>D6L704C17</vt:lpstr>
      <vt:lpstr>D6L704C18</vt:lpstr>
      <vt:lpstr>D6L704C19</vt:lpstr>
      <vt:lpstr>D6L704C2</vt:lpstr>
      <vt:lpstr>D6L704C20</vt:lpstr>
      <vt:lpstr>D6L704C21</vt:lpstr>
      <vt:lpstr>D6L704C22</vt:lpstr>
      <vt:lpstr>D6L704C23</vt:lpstr>
      <vt:lpstr>D6L704C24</vt:lpstr>
      <vt:lpstr>D6L704C25</vt:lpstr>
      <vt:lpstr>D6L704C3</vt:lpstr>
      <vt:lpstr>D6L704C4</vt:lpstr>
      <vt:lpstr>D6L704C5</vt:lpstr>
      <vt:lpstr>D6L704C6</vt:lpstr>
      <vt:lpstr>D6L704C7</vt:lpstr>
      <vt:lpstr>D6L704C8</vt:lpstr>
      <vt:lpstr>D6L704C9</vt:lpstr>
      <vt:lpstr>D6L705C1</vt:lpstr>
      <vt:lpstr>D6L705C10</vt:lpstr>
      <vt:lpstr>D6L705C11</vt:lpstr>
      <vt:lpstr>D6L705C12</vt:lpstr>
      <vt:lpstr>D6L705C13</vt:lpstr>
      <vt:lpstr>D6L705C14</vt:lpstr>
      <vt:lpstr>D6L705C15</vt:lpstr>
      <vt:lpstr>D6L705C16</vt:lpstr>
      <vt:lpstr>D6L705C17</vt:lpstr>
      <vt:lpstr>D6L705C18</vt:lpstr>
      <vt:lpstr>D6L705C19</vt:lpstr>
      <vt:lpstr>D6L705C2</vt:lpstr>
      <vt:lpstr>D6L705C20</vt:lpstr>
      <vt:lpstr>D6L705C21</vt:lpstr>
      <vt:lpstr>D6L705C22</vt:lpstr>
      <vt:lpstr>D6L705C23</vt:lpstr>
      <vt:lpstr>D6L705C24</vt:lpstr>
      <vt:lpstr>D6L705C25</vt:lpstr>
      <vt:lpstr>D6L705C3</vt:lpstr>
      <vt:lpstr>D6L705C4</vt:lpstr>
      <vt:lpstr>D6L705C5</vt:lpstr>
      <vt:lpstr>D6L705C6</vt:lpstr>
      <vt:lpstr>D6L705C7</vt:lpstr>
      <vt:lpstr>D6L705C8</vt:lpstr>
      <vt:lpstr>D6L705C9</vt:lpstr>
      <vt:lpstr>D6L706C1</vt:lpstr>
      <vt:lpstr>D6L706C10</vt:lpstr>
      <vt:lpstr>D6L706C11</vt:lpstr>
      <vt:lpstr>D6L706C12</vt:lpstr>
      <vt:lpstr>D6L706C13</vt:lpstr>
      <vt:lpstr>D6L706C14</vt:lpstr>
      <vt:lpstr>D6L706C15</vt:lpstr>
      <vt:lpstr>D6L706C16</vt:lpstr>
      <vt:lpstr>D6L706C17</vt:lpstr>
      <vt:lpstr>D6L706C18</vt:lpstr>
      <vt:lpstr>D6L706C19</vt:lpstr>
      <vt:lpstr>D6L706C2</vt:lpstr>
      <vt:lpstr>D6L706C20</vt:lpstr>
      <vt:lpstr>D6L706C21</vt:lpstr>
      <vt:lpstr>D6L706C22</vt:lpstr>
      <vt:lpstr>D6L706C23</vt:lpstr>
      <vt:lpstr>D6L706C24</vt:lpstr>
      <vt:lpstr>D6L706C25</vt:lpstr>
      <vt:lpstr>D6L706C3</vt:lpstr>
      <vt:lpstr>D6L706C4</vt:lpstr>
      <vt:lpstr>D6L706C5</vt:lpstr>
      <vt:lpstr>D6L706C6</vt:lpstr>
      <vt:lpstr>D6L706C7</vt:lpstr>
      <vt:lpstr>D6L706C8</vt:lpstr>
      <vt:lpstr>D6L706C9</vt:lpstr>
      <vt:lpstr>D6L707C1</vt:lpstr>
      <vt:lpstr>D6L707C10</vt:lpstr>
      <vt:lpstr>D6L707C11</vt:lpstr>
      <vt:lpstr>D6L707C12</vt:lpstr>
      <vt:lpstr>D6L707C13</vt:lpstr>
      <vt:lpstr>D6L707C14</vt:lpstr>
      <vt:lpstr>D6L707C15</vt:lpstr>
      <vt:lpstr>D6L707C16</vt:lpstr>
      <vt:lpstr>D6L707C17</vt:lpstr>
      <vt:lpstr>D6L707C18</vt:lpstr>
      <vt:lpstr>D6L707C19</vt:lpstr>
      <vt:lpstr>D6L707C2</vt:lpstr>
      <vt:lpstr>D6L707C20</vt:lpstr>
      <vt:lpstr>D6L707C21</vt:lpstr>
      <vt:lpstr>D6L707C22</vt:lpstr>
      <vt:lpstr>D6L707C23</vt:lpstr>
      <vt:lpstr>D6L707C24</vt:lpstr>
      <vt:lpstr>D6L707C25</vt:lpstr>
      <vt:lpstr>D6L707C3</vt:lpstr>
      <vt:lpstr>D6L707C4</vt:lpstr>
      <vt:lpstr>D6L707C5</vt:lpstr>
      <vt:lpstr>D6L707C6</vt:lpstr>
      <vt:lpstr>D6L707C7</vt:lpstr>
      <vt:lpstr>D6L707C8</vt:lpstr>
      <vt:lpstr>D6L707C9</vt:lpstr>
      <vt:lpstr>D6L708C1</vt:lpstr>
      <vt:lpstr>D6L708C10</vt:lpstr>
      <vt:lpstr>D6L708C11</vt:lpstr>
      <vt:lpstr>D6L708C12</vt:lpstr>
      <vt:lpstr>D6L708C13</vt:lpstr>
      <vt:lpstr>D6L708C14</vt:lpstr>
      <vt:lpstr>D6L708C15</vt:lpstr>
      <vt:lpstr>D6L708C16</vt:lpstr>
      <vt:lpstr>D6L708C17</vt:lpstr>
      <vt:lpstr>D6L708C18</vt:lpstr>
      <vt:lpstr>D6L708C19</vt:lpstr>
      <vt:lpstr>D6L708C2</vt:lpstr>
      <vt:lpstr>D6L708C20</vt:lpstr>
      <vt:lpstr>D6L708C21</vt:lpstr>
      <vt:lpstr>D6L708C22</vt:lpstr>
      <vt:lpstr>D6L708C23</vt:lpstr>
      <vt:lpstr>D6L708C24</vt:lpstr>
      <vt:lpstr>D6L708C25</vt:lpstr>
      <vt:lpstr>D6L708C3</vt:lpstr>
      <vt:lpstr>D6L708C4</vt:lpstr>
      <vt:lpstr>D6L708C5</vt:lpstr>
      <vt:lpstr>D6L708C6</vt:lpstr>
      <vt:lpstr>D6L708C7</vt:lpstr>
      <vt:lpstr>D6L708C8</vt:lpstr>
      <vt:lpstr>D6L708C9</vt:lpstr>
      <vt:lpstr>D6L709C1</vt:lpstr>
      <vt:lpstr>D6L709C10</vt:lpstr>
      <vt:lpstr>D6L709C11</vt:lpstr>
      <vt:lpstr>D6L709C12</vt:lpstr>
      <vt:lpstr>D6L709C13</vt:lpstr>
      <vt:lpstr>D6L709C14</vt:lpstr>
      <vt:lpstr>D6L709C15</vt:lpstr>
      <vt:lpstr>D6L709C16</vt:lpstr>
      <vt:lpstr>D6L709C17</vt:lpstr>
      <vt:lpstr>D6L709C18</vt:lpstr>
      <vt:lpstr>D6L709C19</vt:lpstr>
      <vt:lpstr>D6L709C2</vt:lpstr>
      <vt:lpstr>D6L709C20</vt:lpstr>
      <vt:lpstr>D6L709C21</vt:lpstr>
      <vt:lpstr>D6L709C22</vt:lpstr>
      <vt:lpstr>D6L709C23</vt:lpstr>
      <vt:lpstr>D6L709C24</vt:lpstr>
      <vt:lpstr>D6L709C25</vt:lpstr>
      <vt:lpstr>D6L709C3</vt:lpstr>
      <vt:lpstr>D6L709C4</vt:lpstr>
      <vt:lpstr>D6L709C5</vt:lpstr>
      <vt:lpstr>D6L709C6</vt:lpstr>
      <vt:lpstr>D6L709C7</vt:lpstr>
      <vt:lpstr>D6L709C8</vt:lpstr>
      <vt:lpstr>D6L709C9</vt:lpstr>
      <vt:lpstr>D6L710C1</vt:lpstr>
      <vt:lpstr>D6L710C10</vt:lpstr>
      <vt:lpstr>D6L710C11</vt:lpstr>
      <vt:lpstr>D6L710C12</vt:lpstr>
      <vt:lpstr>D6L710C13</vt:lpstr>
      <vt:lpstr>D6L710C14</vt:lpstr>
      <vt:lpstr>D6L710C15</vt:lpstr>
      <vt:lpstr>D6L710C16</vt:lpstr>
      <vt:lpstr>D6L710C17</vt:lpstr>
      <vt:lpstr>D6L710C18</vt:lpstr>
      <vt:lpstr>D6L710C19</vt:lpstr>
      <vt:lpstr>D6L710C2</vt:lpstr>
      <vt:lpstr>D6L710C20</vt:lpstr>
      <vt:lpstr>D6L710C21</vt:lpstr>
      <vt:lpstr>D6L710C22</vt:lpstr>
      <vt:lpstr>D6L710C23</vt:lpstr>
      <vt:lpstr>D6L710C24</vt:lpstr>
      <vt:lpstr>D6L710C25</vt:lpstr>
      <vt:lpstr>D6L710C3</vt:lpstr>
      <vt:lpstr>D6L710C4</vt:lpstr>
      <vt:lpstr>D6L710C5</vt:lpstr>
      <vt:lpstr>D6L710C6</vt:lpstr>
      <vt:lpstr>D6L710C7</vt:lpstr>
      <vt:lpstr>D6L710C8</vt:lpstr>
      <vt:lpstr>D6L710C9</vt:lpstr>
      <vt:lpstr>D6L711C1</vt:lpstr>
      <vt:lpstr>D6L711C10</vt:lpstr>
      <vt:lpstr>D6L711C11</vt:lpstr>
      <vt:lpstr>D6L711C12</vt:lpstr>
      <vt:lpstr>D6L711C13</vt:lpstr>
      <vt:lpstr>D6L711C14</vt:lpstr>
      <vt:lpstr>D6L711C15</vt:lpstr>
      <vt:lpstr>D6L711C16</vt:lpstr>
      <vt:lpstr>D6L711C17</vt:lpstr>
      <vt:lpstr>D6L711C18</vt:lpstr>
      <vt:lpstr>D6L711C19</vt:lpstr>
      <vt:lpstr>D6L711C2</vt:lpstr>
      <vt:lpstr>D6L711C20</vt:lpstr>
      <vt:lpstr>D6L711C21</vt:lpstr>
      <vt:lpstr>D6L711C22</vt:lpstr>
      <vt:lpstr>D6L711C23</vt:lpstr>
      <vt:lpstr>D6L711C24</vt:lpstr>
      <vt:lpstr>D6L711C25</vt:lpstr>
      <vt:lpstr>D6L711C3</vt:lpstr>
      <vt:lpstr>D6L711C4</vt:lpstr>
      <vt:lpstr>D6L711C5</vt:lpstr>
      <vt:lpstr>D6L711C6</vt:lpstr>
      <vt:lpstr>D6L711C7</vt:lpstr>
      <vt:lpstr>D6L711C8</vt:lpstr>
      <vt:lpstr>D6L711C9</vt:lpstr>
      <vt:lpstr>D6L712C1</vt:lpstr>
      <vt:lpstr>D6L712C10</vt:lpstr>
      <vt:lpstr>D6L712C11</vt:lpstr>
      <vt:lpstr>D6L712C12</vt:lpstr>
      <vt:lpstr>D6L712C13</vt:lpstr>
      <vt:lpstr>D6L712C14</vt:lpstr>
      <vt:lpstr>D6L712C15</vt:lpstr>
      <vt:lpstr>D6L712C16</vt:lpstr>
      <vt:lpstr>D6L712C17</vt:lpstr>
      <vt:lpstr>D6L712C18</vt:lpstr>
      <vt:lpstr>D6L712C19</vt:lpstr>
      <vt:lpstr>D6L712C2</vt:lpstr>
      <vt:lpstr>D6L712C20</vt:lpstr>
      <vt:lpstr>D6L712C21</vt:lpstr>
      <vt:lpstr>D6L712C22</vt:lpstr>
      <vt:lpstr>D6L712C23</vt:lpstr>
      <vt:lpstr>D6L712C24</vt:lpstr>
      <vt:lpstr>D6L712C25</vt:lpstr>
      <vt:lpstr>D6L712C3</vt:lpstr>
      <vt:lpstr>D6L712C4</vt:lpstr>
      <vt:lpstr>D6L712C5</vt:lpstr>
      <vt:lpstr>D6L712C6</vt:lpstr>
      <vt:lpstr>D6L712C7</vt:lpstr>
      <vt:lpstr>D6L712C8</vt:lpstr>
      <vt:lpstr>D6L712C9</vt:lpstr>
      <vt:lpstr>D6L713C1</vt:lpstr>
      <vt:lpstr>D6L713C10</vt:lpstr>
      <vt:lpstr>D6L713C11</vt:lpstr>
      <vt:lpstr>D6L713C12</vt:lpstr>
      <vt:lpstr>D6L713C13</vt:lpstr>
      <vt:lpstr>D6L713C14</vt:lpstr>
      <vt:lpstr>D6L713C15</vt:lpstr>
      <vt:lpstr>D6L713C16</vt:lpstr>
      <vt:lpstr>D6L713C17</vt:lpstr>
      <vt:lpstr>D6L713C18</vt:lpstr>
      <vt:lpstr>D6L713C19</vt:lpstr>
      <vt:lpstr>D6L713C2</vt:lpstr>
      <vt:lpstr>D6L713C20</vt:lpstr>
      <vt:lpstr>D6L713C21</vt:lpstr>
      <vt:lpstr>D6L713C22</vt:lpstr>
      <vt:lpstr>D6L713C23</vt:lpstr>
      <vt:lpstr>D6L713C24</vt:lpstr>
      <vt:lpstr>D6L713C25</vt:lpstr>
      <vt:lpstr>D6L713C3</vt:lpstr>
      <vt:lpstr>D6L713C4</vt:lpstr>
      <vt:lpstr>D6L713C5</vt:lpstr>
      <vt:lpstr>D6L713C6</vt:lpstr>
      <vt:lpstr>D6L713C7</vt:lpstr>
      <vt:lpstr>D6L713C8</vt:lpstr>
      <vt:lpstr>D6L713C9</vt:lpstr>
      <vt:lpstr>D6L714C1</vt:lpstr>
      <vt:lpstr>D6L714C10</vt:lpstr>
      <vt:lpstr>D6L714C11</vt:lpstr>
      <vt:lpstr>D6L714C12</vt:lpstr>
      <vt:lpstr>D6L714C13</vt:lpstr>
      <vt:lpstr>D6L714C14</vt:lpstr>
      <vt:lpstr>D6L714C15</vt:lpstr>
      <vt:lpstr>D6L714C16</vt:lpstr>
      <vt:lpstr>D6L714C17</vt:lpstr>
      <vt:lpstr>D6L714C18</vt:lpstr>
      <vt:lpstr>D6L714C19</vt:lpstr>
      <vt:lpstr>D6L714C2</vt:lpstr>
      <vt:lpstr>D6L714C20</vt:lpstr>
      <vt:lpstr>D6L714C21</vt:lpstr>
      <vt:lpstr>D6L714C22</vt:lpstr>
      <vt:lpstr>D6L714C23</vt:lpstr>
      <vt:lpstr>D6L714C24</vt:lpstr>
      <vt:lpstr>D6L714C25</vt:lpstr>
      <vt:lpstr>D6L714C3</vt:lpstr>
      <vt:lpstr>D6L714C4</vt:lpstr>
      <vt:lpstr>D6L714C5</vt:lpstr>
      <vt:lpstr>D6L714C6</vt:lpstr>
      <vt:lpstr>D6L714C7</vt:lpstr>
      <vt:lpstr>D6L714C8</vt:lpstr>
      <vt:lpstr>D6L714C9</vt:lpstr>
      <vt:lpstr>D6L715C1</vt:lpstr>
      <vt:lpstr>D6L715C10</vt:lpstr>
      <vt:lpstr>D6L715C11</vt:lpstr>
      <vt:lpstr>D6L715C12</vt:lpstr>
      <vt:lpstr>D6L715C13</vt:lpstr>
      <vt:lpstr>D6L715C14</vt:lpstr>
      <vt:lpstr>D6L715C15</vt:lpstr>
      <vt:lpstr>D6L715C16</vt:lpstr>
      <vt:lpstr>D6L715C17</vt:lpstr>
      <vt:lpstr>D6L715C18</vt:lpstr>
      <vt:lpstr>D6L715C19</vt:lpstr>
      <vt:lpstr>D6L715C2</vt:lpstr>
      <vt:lpstr>D6L715C20</vt:lpstr>
      <vt:lpstr>D6L715C21</vt:lpstr>
      <vt:lpstr>D6L715C22</vt:lpstr>
      <vt:lpstr>D6L715C23</vt:lpstr>
      <vt:lpstr>D6L715C24</vt:lpstr>
      <vt:lpstr>D6L715C25</vt:lpstr>
      <vt:lpstr>D6L715C3</vt:lpstr>
      <vt:lpstr>D6L715C4</vt:lpstr>
      <vt:lpstr>D6L715C5</vt:lpstr>
      <vt:lpstr>D6L715C6</vt:lpstr>
      <vt:lpstr>D6L715C7</vt:lpstr>
      <vt:lpstr>D6L715C8</vt:lpstr>
      <vt:lpstr>D6L715C9</vt:lpstr>
      <vt:lpstr>D6L716C1</vt:lpstr>
      <vt:lpstr>D6L716C10</vt:lpstr>
      <vt:lpstr>D6L716C11</vt:lpstr>
      <vt:lpstr>D6L716C12</vt:lpstr>
      <vt:lpstr>D6L716C13</vt:lpstr>
      <vt:lpstr>D6L716C14</vt:lpstr>
      <vt:lpstr>D6L716C15</vt:lpstr>
      <vt:lpstr>D6L716C16</vt:lpstr>
      <vt:lpstr>D6L716C17</vt:lpstr>
      <vt:lpstr>D6L716C18</vt:lpstr>
      <vt:lpstr>D6L716C19</vt:lpstr>
      <vt:lpstr>D6L716C2</vt:lpstr>
      <vt:lpstr>D6L716C20</vt:lpstr>
      <vt:lpstr>D6L716C21</vt:lpstr>
      <vt:lpstr>D6L716C22</vt:lpstr>
      <vt:lpstr>D6L716C23</vt:lpstr>
      <vt:lpstr>D6L716C24</vt:lpstr>
      <vt:lpstr>D6L716C25</vt:lpstr>
      <vt:lpstr>D6L716C3</vt:lpstr>
      <vt:lpstr>D6L716C4</vt:lpstr>
      <vt:lpstr>D6L716C5</vt:lpstr>
      <vt:lpstr>D6L716C6</vt:lpstr>
      <vt:lpstr>D6L716C7</vt:lpstr>
      <vt:lpstr>D6L716C8</vt:lpstr>
      <vt:lpstr>D6L716C9</vt:lpstr>
      <vt:lpstr>D6L717C1</vt:lpstr>
      <vt:lpstr>D6L717C10</vt:lpstr>
      <vt:lpstr>D6L717C11</vt:lpstr>
      <vt:lpstr>D6L717C12</vt:lpstr>
      <vt:lpstr>D6L717C13</vt:lpstr>
      <vt:lpstr>D6L717C14</vt:lpstr>
      <vt:lpstr>D6L717C15</vt:lpstr>
      <vt:lpstr>D6L717C16</vt:lpstr>
      <vt:lpstr>D6L717C17</vt:lpstr>
      <vt:lpstr>D6L717C18</vt:lpstr>
      <vt:lpstr>D6L717C19</vt:lpstr>
      <vt:lpstr>D6L717C2</vt:lpstr>
      <vt:lpstr>D6L717C20</vt:lpstr>
      <vt:lpstr>D6L717C21</vt:lpstr>
      <vt:lpstr>D6L717C22</vt:lpstr>
      <vt:lpstr>D6L717C23</vt:lpstr>
      <vt:lpstr>D6L717C24</vt:lpstr>
      <vt:lpstr>D6L717C25</vt:lpstr>
      <vt:lpstr>D6L717C3</vt:lpstr>
      <vt:lpstr>D6L717C4</vt:lpstr>
      <vt:lpstr>D6L717C5</vt:lpstr>
      <vt:lpstr>D6L717C6</vt:lpstr>
      <vt:lpstr>D6L717C7</vt:lpstr>
      <vt:lpstr>D6L717C8</vt:lpstr>
      <vt:lpstr>D6L717C9</vt:lpstr>
      <vt:lpstr>D6L718C1</vt:lpstr>
      <vt:lpstr>D6L718C10</vt:lpstr>
      <vt:lpstr>D6L718C11</vt:lpstr>
      <vt:lpstr>D6L718C12</vt:lpstr>
      <vt:lpstr>D6L718C13</vt:lpstr>
      <vt:lpstr>D6L718C14</vt:lpstr>
      <vt:lpstr>D6L718C15</vt:lpstr>
      <vt:lpstr>D6L718C16</vt:lpstr>
      <vt:lpstr>D6L718C17</vt:lpstr>
      <vt:lpstr>D6L718C18</vt:lpstr>
      <vt:lpstr>D6L718C19</vt:lpstr>
      <vt:lpstr>D6L718C2</vt:lpstr>
      <vt:lpstr>D6L718C20</vt:lpstr>
      <vt:lpstr>D6L718C21</vt:lpstr>
      <vt:lpstr>D6L718C22</vt:lpstr>
      <vt:lpstr>D6L718C23</vt:lpstr>
      <vt:lpstr>D6L718C24</vt:lpstr>
      <vt:lpstr>D6L718C25</vt:lpstr>
      <vt:lpstr>D6L718C3</vt:lpstr>
      <vt:lpstr>D6L718C4</vt:lpstr>
      <vt:lpstr>D6L718C5</vt:lpstr>
      <vt:lpstr>D6L718C6</vt:lpstr>
      <vt:lpstr>D6L718C7</vt:lpstr>
      <vt:lpstr>D6L718C8</vt:lpstr>
      <vt:lpstr>D6L718C9</vt:lpstr>
      <vt:lpstr>D6L719C1</vt:lpstr>
      <vt:lpstr>D6L719C10</vt:lpstr>
      <vt:lpstr>D6L719C11</vt:lpstr>
      <vt:lpstr>D6L719C12</vt:lpstr>
      <vt:lpstr>D6L719C13</vt:lpstr>
      <vt:lpstr>D6L719C14</vt:lpstr>
      <vt:lpstr>D6L719C15</vt:lpstr>
      <vt:lpstr>D6L719C16</vt:lpstr>
      <vt:lpstr>D6L719C17</vt:lpstr>
      <vt:lpstr>D6L719C18</vt:lpstr>
      <vt:lpstr>D6L719C19</vt:lpstr>
      <vt:lpstr>D6L719C2</vt:lpstr>
      <vt:lpstr>D6L719C20</vt:lpstr>
      <vt:lpstr>D6L719C21</vt:lpstr>
      <vt:lpstr>D6L719C22</vt:lpstr>
      <vt:lpstr>D6L719C23</vt:lpstr>
      <vt:lpstr>D6L719C24</vt:lpstr>
      <vt:lpstr>D6L719C25</vt:lpstr>
      <vt:lpstr>D6L719C3</vt:lpstr>
      <vt:lpstr>D6L719C4</vt:lpstr>
      <vt:lpstr>D6L719C5</vt:lpstr>
      <vt:lpstr>D6L719C6</vt:lpstr>
      <vt:lpstr>D6L719C7</vt:lpstr>
      <vt:lpstr>D6L719C8</vt:lpstr>
      <vt:lpstr>D6L719C9</vt:lpstr>
      <vt:lpstr>D6L720C1</vt:lpstr>
      <vt:lpstr>D6L720C10</vt:lpstr>
      <vt:lpstr>D6L720C11</vt:lpstr>
      <vt:lpstr>D6L720C12</vt:lpstr>
      <vt:lpstr>D6L720C13</vt:lpstr>
      <vt:lpstr>D6L720C14</vt:lpstr>
      <vt:lpstr>D6L720C15</vt:lpstr>
      <vt:lpstr>D6L720C16</vt:lpstr>
      <vt:lpstr>D6L720C17</vt:lpstr>
      <vt:lpstr>D6L720C18</vt:lpstr>
      <vt:lpstr>D6L720C19</vt:lpstr>
      <vt:lpstr>D6L720C2</vt:lpstr>
      <vt:lpstr>D6L720C20</vt:lpstr>
      <vt:lpstr>D6L720C21</vt:lpstr>
      <vt:lpstr>D6L720C22</vt:lpstr>
      <vt:lpstr>D6L720C23</vt:lpstr>
      <vt:lpstr>D6L720C24</vt:lpstr>
      <vt:lpstr>D6L720C25</vt:lpstr>
      <vt:lpstr>D6L720C3</vt:lpstr>
      <vt:lpstr>D6L720C4</vt:lpstr>
      <vt:lpstr>D6L720C5</vt:lpstr>
      <vt:lpstr>D6L720C6</vt:lpstr>
      <vt:lpstr>D6L720C7</vt:lpstr>
      <vt:lpstr>D6L720C8</vt:lpstr>
      <vt:lpstr>D6L720C9</vt:lpstr>
      <vt:lpstr>D6L721C1</vt:lpstr>
      <vt:lpstr>D6L721C10</vt:lpstr>
      <vt:lpstr>D6L721C11</vt:lpstr>
      <vt:lpstr>D6L721C12</vt:lpstr>
      <vt:lpstr>D6L721C13</vt:lpstr>
      <vt:lpstr>D6L721C14</vt:lpstr>
      <vt:lpstr>D6L721C15</vt:lpstr>
      <vt:lpstr>D6L721C16</vt:lpstr>
      <vt:lpstr>D6L721C17</vt:lpstr>
      <vt:lpstr>D6L721C18</vt:lpstr>
      <vt:lpstr>D6L721C19</vt:lpstr>
      <vt:lpstr>D6L721C2</vt:lpstr>
      <vt:lpstr>D6L721C20</vt:lpstr>
      <vt:lpstr>D6L721C21</vt:lpstr>
      <vt:lpstr>D6L721C22</vt:lpstr>
      <vt:lpstr>D6L721C23</vt:lpstr>
      <vt:lpstr>D6L721C24</vt:lpstr>
      <vt:lpstr>D6L721C25</vt:lpstr>
      <vt:lpstr>D6L721C3</vt:lpstr>
      <vt:lpstr>D6L721C4</vt:lpstr>
      <vt:lpstr>D6L721C5</vt:lpstr>
      <vt:lpstr>D6L721C6</vt:lpstr>
      <vt:lpstr>D6L721C7</vt:lpstr>
      <vt:lpstr>D6L721C8</vt:lpstr>
      <vt:lpstr>D6L721C9</vt:lpstr>
      <vt:lpstr>D6L722C1</vt:lpstr>
      <vt:lpstr>D6L722C10</vt:lpstr>
      <vt:lpstr>D6L722C11</vt:lpstr>
      <vt:lpstr>D6L722C12</vt:lpstr>
      <vt:lpstr>D6L722C13</vt:lpstr>
      <vt:lpstr>D6L722C14</vt:lpstr>
      <vt:lpstr>D6L722C15</vt:lpstr>
      <vt:lpstr>D6L722C16</vt:lpstr>
      <vt:lpstr>D6L722C17</vt:lpstr>
      <vt:lpstr>D6L722C18</vt:lpstr>
      <vt:lpstr>D6L722C19</vt:lpstr>
      <vt:lpstr>D6L722C2</vt:lpstr>
      <vt:lpstr>D6L722C20</vt:lpstr>
      <vt:lpstr>D6L722C21</vt:lpstr>
      <vt:lpstr>D6L722C22</vt:lpstr>
      <vt:lpstr>D6L722C23</vt:lpstr>
      <vt:lpstr>D6L722C24</vt:lpstr>
      <vt:lpstr>D6L722C25</vt:lpstr>
      <vt:lpstr>D6L722C3</vt:lpstr>
      <vt:lpstr>D6L722C4</vt:lpstr>
      <vt:lpstr>D6L722C5</vt:lpstr>
      <vt:lpstr>D6L722C6</vt:lpstr>
      <vt:lpstr>D6L722C7</vt:lpstr>
      <vt:lpstr>D6L722C8</vt:lpstr>
      <vt:lpstr>D6L722C9</vt:lpstr>
      <vt:lpstr>D6L723C1</vt:lpstr>
      <vt:lpstr>D6L723C10</vt:lpstr>
      <vt:lpstr>D6L723C11</vt:lpstr>
      <vt:lpstr>D6L723C12</vt:lpstr>
      <vt:lpstr>D6L723C13</vt:lpstr>
      <vt:lpstr>D6L723C14</vt:lpstr>
      <vt:lpstr>D6L723C15</vt:lpstr>
      <vt:lpstr>D6L723C16</vt:lpstr>
      <vt:lpstr>D6L723C17</vt:lpstr>
      <vt:lpstr>D6L723C18</vt:lpstr>
      <vt:lpstr>D6L723C19</vt:lpstr>
      <vt:lpstr>D6L723C2</vt:lpstr>
      <vt:lpstr>D6L723C20</vt:lpstr>
      <vt:lpstr>D6L723C21</vt:lpstr>
      <vt:lpstr>D6L723C22</vt:lpstr>
      <vt:lpstr>D6L723C23</vt:lpstr>
      <vt:lpstr>D6L723C24</vt:lpstr>
      <vt:lpstr>D6L723C25</vt:lpstr>
      <vt:lpstr>D6L723C3</vt:lpstr>
      <vt:lpstr>D6L723C4</vt:lpstr>
      <vt:lpstr>D6L723C5</vt:lpstr>
      <vt:lpstr>D6L723C6</vt:lpstr>
      <vt:lpstr>D6L723C7</vt:lpstr>
      <vt:lpstr>D6L723C8</vt:lpstr>
      <vt:lpstr>D6L723C9</vt:lpstr>
      <vt:lpstr>D6L724C1</vt:lpstr>
      <vt:lpstr>D6L724C10</vt:lpstr>
      <vt:lpstr>D6L724C11</vt:lpstr>
      <vt:lpstr>D6L724C12</vt:lpstr>
      <vt:lpstr>D6L724C13</vt:lpstr>
      <vt:lpstr>D6L724C14</vt:lpstr>
      <vt:lpstr>D6L724C15</vt:lpstr>
      <vt:lpstr>D6L724C16</vt:lpstr>
      <vt:lpstr>D6L724C17</vt:lpstr>
      <vt:lpstr>D6L724C18</vt:lpstr>
      <vt:lpstr>D6L724C19</vt:lpstr>
      <vt:lpstr>D6L724C2</vt:lpstr>
      <vt:lpstr>D6L724C20</vt:lpstr>
      <vt:lpstr>D6L724C21</vt:lpstr>
      <vt:lpstr>D6L724C22</vt:lpstr>
      <vt:lpstr>D6L724C23</vt:lpstr>
      <vt:lpstr>D6L724C24</vt:lpstr>
      <vt:lpstr>D6L724C25</vt:lpstr>
      <vt:lpstr>D6L724C3</vt:lpstr>
      <vt:lpstr>D6L724C4</vt:lpstr>
      <vt:lpstr>D6L724C5</vt:lpstr>
      <vt:lpstr>D6L724C6</vt:lpstr>
      <vt:lpstr>D6L724C7</vt:lpstr>
      <vt:lpstr>D6L724C8</vt:lpstr>
      <vt:lpstr>D6L724C9</vt:lpstr>
      <vt:lpstr>D6L725C1</vt:lpstr>
      <vt:lpstr>D6L725C10</vt:lpstr>
      <vt:lpstr>D6L725C11</vt:lpstr>
      <vt:lpstr>D6L725C12</vt:lpstr>
      <vt:lpstr>D6L725C13</vt:lpstr>
      <vt:lpstr>D6L725C14</vt:lpstr>
      <vt:lpstr>D6L725C15</vt:lpstr>
      <vt:lpstr>D6L725C16</vt:lpstr>
      <vt:lpstr>D6L725C17</vt:lpstr>
      <vt:lpstr>D6L725C18</vt:lpstr>
      <vt:lpstr>D6L725C19</vt:lpstr>
      <vt:lpstr>D6L725C2</vt:lpstr>
      <vt:lpstr>D6L725C20</vt:lpstr>
      <vt:lpstr>D6L725C21</vt:lpstr>
      <vt:lpstr>D6L725C22</vt:lpstr>
      <vt:lpstr>D6L725C23</vt:lpstr>
      <vt:lpstr>D6L725C24</vt:lpstr>
      <vt:lpstr>D6L725C25</vt:lpstr>
      <vt:lpstr>D6L725C3</vt:lpstr>
      <vt:lpstr>D6L725C4</vt:lpstr>
      <vt:lpstr>D6L725C5</vt:lpstr>
      <vt:lpstr>D6L725C6</vt:lpstr>
      <vt:lpstr>D6L725C7</vt:lpstr>
      <vt:lpstr>D6L725C8</vt:lpstr>
      <vt:lpstr>D6L725C9</vt:lpstr>
      <vt:lpstr>D6L726C1</vt:lpstr>
      <vt:lpstr>D6L726C10</vt:lpstr>
      <vt:lpstr>D6L726C11</vt:lpstr>
      <vt:lpstr>D6L726C12</vt:lpstr>
      <vt:lpstr>D6L726C13</vt:lpstr>
      <vt:lpstr>D6L726C14</vt:lpstr>
      <vt:lpstr>D6L726C15</vt:lpstr>
      <vt:lpstr>D6L726C16</vt:lpstr>
      <vt:lpstr>D6L726C17</vt:lpstr>
      <vt:lpstr>D6L726C18</vt:lpstr>
      <vt:lpstr>D6L726C19</vt:lpstr>
      <vt:lpstr>D6L726C2</vt:lpstr>
      <vt:lpstr>D6L726C20</vt:lpstr>
      <vt:lpstr>D6L726C21</vt:lpstr>
      <vt:lpstr>D6L726C22</vt:lpstr>
      <vt:lpstr>D6L726C23</vt:lpstr>
      <vt:lpstr>D6L726C24</vt:lpstr>
      <vt:lpstr>D6L726C25</vt:lpstr>
      <vt:lpstr>D6L726C3</vt:lpstr>
      <vt:lpstr>D6L726C4</vt:lpstr>
      <vt:lpstr>D6L726C5</vt:lpstr>
      <vt:lpstr>D6L726C6</vt:lpstr>
      <vt:lpstr>D6L726C7</vt:lpstr>
      <vt:lpstr>D6L726C8</vt:lpstr>
      <vt:lpstr>D6L726C9</vt:lpstr>
      <vt:lpstr>D6L727C1</vt:lpstr>
      <vt:lpstr>D6L727C10</vt:lpstr>
      <vt:lpstr>D6L727C11</vt:lpstr>
      <vt:lpstr>D6L727C12</vt:lpstr>
      <vt:lpstr>D6L727C13</vt:lpstr>
      <vt:lpstr>D6L727C14</vt:lpstr>
      <vt:lpstr>D6L727C15</vt:lpstr>
      <vt:lpstr>D6L727C16</vt:lpstr>
      <vt:lpstr>D6L727C17</vt:lpstr>
      <vt:lpstr>D6L727C18</vt:lpstr>
      <vt:lpstr>D6L727C19</vt:lpstr>
      <vt:lpstr>D6L727C2</vt:lpstr>
      <vt:lpstr>D6L727C20</vt:lpstr>
      <vt:lpstr>D6L727C21</vt:lpstr>
      <vt:lpstr>D6L727C22</vt:lpstr>
      <vt:lpstr>D6L727C23</vt:lpstr>
      <vt:lpstr>D6L727C24</vt:lpstr>
      <vt:lpstr>D6L727C25</vt:lpstr>
      <vt:lpstr>D6L727C3</vt:lpstr>
      <vt:lpstr>D6L727C4</vt:lpstr>
      <vt:lpstr>D6L727C5</vt:lpstr>
      <vt:lpstr>D6L727C6</vt:lpstr>
      <vt:lpstr>D6L727C7</vt:lpstr>
      <vt:lpstr>D6L727C8</vt:lpstr>
      <vt:lpstr>D6L727C9</vt:lpstr>
      <vt:lpstr>D6L728C1</vt:lpstr>
      <vt:lpstr>D6L728C10</vt:lpstr>
      <vt:lpstr>D6L728C11</vt:lpstr>
      <vt:lpstr>D6L728C12</vt:lpstr>
      <vt:lpstr>D6L728C13</vt:lpstr>
      <vt:lpstr>D6L728C14</vt:lpstr>
      <vt:lpstr>D6L728C15</vt:lpstr>
      <vt:lpstr>D6L728C16</vt:lpstr>
      <vt:lpstr>D6L728C17</vt:lpstr>
      <vt:lpstr>D6L728C18</vt:lpstr>
      <vt:lpstr>D6L728C19</vt:lpstr>
      <vt:lpstr>D6L728C2</vt:lpstr>
      <vt:lpstr>D6L728C20</vt:lpstr>
      <vt:lpstr>D6L728C21</vt:lpstr>
      <vt:lpstr>D6L728C22</vt:lpstr>
      <vt:lpstr>D6L728C23</vt:lpstr>
      <vt:lpstr>D6L728C24</vt:lpstr>
      <vt:lpstr>D6L728C25</vt:lpstr>
      <vt:lpstr>D6L728C3</vt:lpstr>
      <vt:lpstr>D6L728C4</vt:lpstr>
      <vt:lpstr>D6L728C5</vt:lpstr>
      <vt:lpstr>D6L728C6</vt:lpstr>
      <vt:lpstr>D6L728C7</vt:lpstr>
      <vt:lpstr>D6L728C8</vt:lpstr>
      <vt:lpstr>D6L728C9</vt:lpstr>
      <vt:lpstr>D6L729C1</vt:lpstr>
      <vt:lpstr>D6L729C10</vt:lpstr>
      <vt:lpstr>D6L729C11</vt:lpstr>
      <vt:lpstr>D6L729C12</vt:lpstr>
      <vt:lpstr>D6L729C13</vt:lpstr>
      <vt:lpstr>D6L729C14</vt:lpstr>
      <vt:lpstr>D6L729C15</vt:lpstr>
      <vt:lpstr>D6L729C16</vt:lpstr>
      <vt:lpstr>D6L729C17</vt:lpstr>
      <vt:lpstr>D6L729C18</vt:lpstr>
      <vt:lpstr>D6L729C19</vt:lpstr>
      <vt:lpstr>D6L729C2</vt:lpstr>
      <vt:lpstr>D6L729C20</vt:lpstr>
      <vt:lpstr>D6L729C21</vt:lpstr>
      <vt:lpstr>D6L729C22</vt:lpstr>
      <vt:lpstr>D6L729C23</vt:lpstr>
      <vt:lpstr>D6L729C24</vt:lpstr>
      <vt:lpstr>D6L729C25</vt:lpstr>
      <vt:lpstr>D6L729C3</vt:lpstr>
      <vt:lpstr>D6L729C4</vt:lpstr>
      <vt:lpstr>D6L729C5</vt:lpstr>
      <vt:lpstr>D6L729C6</vt:lpstr>
      <vt:lpstr>D6L729C7</vt:lpstr>
      <vt:lpstr>D6L729C8</vt:lpstr>
      <vt:lpstr>D6L729C9</vt:lpstr>
      <vt:lpstr>D6L730C1</vt:lpstr>
      <vt:lpstr>D6L730C10</vt:lpstr>
      <vt:lpstr>D6L730C11</vt:lpstr>
      <vt:lpstr>D6L730C12</vt:lpstr>
      <vt:lpstr>D6L730C13</vt:lpstr>
      <vt:lpstr>D6L730C14</vt:lpstr>
      <vt:lpstr>D6L730C15</vt:lpstr>
      <vt:lpstr>D6L730C16</vt:lpstr>
      <vt:lpstr>D6L730C17</vt:lpstr>
      <vt:lpstr>D6L730C18</vt:lpstr>
      <vt:lpstr>D6L730C19</vt:lpstr>
      <vt:lpstr>D6L730C2</vt:lpstr>
      <vt:lpstr>D6L730C20</vt:lpstr>
      <vt:lpstr>D6L730C21</vt:lpstr>
      <vt:lpstr>D6L730C22</vt:lpstr>
      <vt:lpstr>D6L730C23</vt:lpstr>
      <vt:lpstr>D6L730C24</vt:lpstr>
      <vt:lpstr>D6L730C25</vt:lpstr>
      <vt:lpstr>D6L730C3</vt:lpstr>
      <vt:lpstr>D6L730C4</vt:lpstr>
      <vt:lpstr>D6L730C5</vt:lpstr>
      <vt:lpstr>D6L730C6</vt:lpstr>
      <vt:lpstr>D6L730C7</vt:lpstr>
      <vt:lpstr>D6L730C8</vt:lpstr>
      <vt:lpstr>D6L730C9</vt:lpstr>
      <vt:lpstr>D6L731C1</vt:lpstr>
      <vt:lpstr>D6L731C10</vt:lpstr>
      <vt:lpstr>D6L731C11</vt:lpstr>
      <vt:lpstr>D6L731C12</vt:lpstr>
      <vt:lpstr>D6L731C13</vt:lpstr>
      <vt:lpstr>D6L731C14</vt:lpstr>
      <vt:lpstr>D6L731C15</vt:lpstr>
      <vt:lpstr>D6L731C16</vt:lpstr>
      <vt:lpstr>D6L731C17</vt:lpstr>
      <vt:lpstr>D6L731C18</vt:lpstr>
      <vt:lpstr>D6L731C19</vt:lpstr>
      <vt:lpstr>D6L731C2</vt:lpstr>
      <vt:lpstr>D6L731C20</vt:lpstr>
      <vt:lpstr>D6L731C21</vt:lpstr>
      <vt:lpstr>D6L731C22</vt:lpstr>
      <vt:lpstr>D6L731C23</vt:lpstr>
      <vt:lpstr>D6L731C24</vt:lpstr>
      <vt:lpstr>D6L731C25</vt:lpstr>
      <vt:lpstr>D6L731C3</vt:lpstr>
      <vt:lpstr>D6L731C4</vt:lpstr>
      <vt:lpstr>D6L731C5</vt:lpstr>
      <vt:lpstr>D6L731C6</vt:lpstr>
      <vt:lpstr>D6L731C7</vt:lpstr>
      <vt:lpstr>D6L731C8</vt:lpstr>
      <vt:lpstr>D6L731C9</vt:lpstr>
      <vt:lpstr>D6L732C1</vt:lpstr>
      <vt:lpstr>D6L732C10</vt:lpstr>
      <vt:lpstr>D6L732C11</vt:lpstr>
      <vt:lpstr>D6L732C12</vt:lpstr>
      <vt:lpstr>D6L732C13</vt:lpstr>
      <vt:lpstr>D6L732C14</vt:lpstr>
      <vt:lpstr>D6L732C15</vt:lpstr>
      <vt:lpstr>D6L732C16</vt:lpstr>
      <vt:lpstr>D6L732C17</vt:lpstr>
      <vt:lpstr>D6L732C18</vt:lpstr>
      <vt:lpstr>D6L732C19</vt:lpstr>
      <vt:lpstr>D6L732C2</vt:lpstr>
      <vt:lpstr>D6L732C20</vt:lpstr>
      <vt:lpstr>D6L732C21</vt:lpstr>
      <vt:lpstr>D6L732C22</vt:lpstr>
      <vt:lpstr>D6L732C23</vt:lpstr>
      <vt:lpstr>D6L732C24</vt:lpstr>
      <vt:lpstr>D6L732C25</vt:lpstr>
      <vt:lpstr>D6L732C3</vt:lpstr>
      <vt:lpstr>D6L732C4</vt:lpstr>
      <vt:lpstr>D6L732C5</vt:lpstr>
      <vt:lpstr>D6L732C6</vt:lpstr>
      <vt:lpstr>D6L732C7</vt:lpstr>
      <vt:lpstr>D6L732C8</vt:lpstr>
      <vt:lpstr>D6L732C9</vt:lpstr>
      <vt:lpstr>D6L733C1</vt:lpstr>
      <vt:lpstr>D6L733C10</vt:lpstr>
      <vt:lpstr>D6L733C11</vt:lpstr>
      <vt:lpstr>D6L733C12</vt:lpstr>
      <vt:lpstr>D6L733C13</vt:lpstr>
      <vt:lpstr>D6L733C14</vt:lpstr>
      <vt:lpstr>D6L733C15</vt:lpstr>
      <vt:lpstr>D6L733C16</vt:lpstr>
      <vt:lpstr>D6L733C17</vt:lpstr>
      <vt:lpstr>D6L733C18</vt:lpstr>
      <vt:lpstr>D6L733C19</vt:lpstr>
      <vt:lpstr>D6L733C2</vt:lpstr>
      <vt:lpstr>D6L733C20</vt:lpstr>
      <vt:lpstr>D6L733C21</vt:lpstr>
      <vt:lpstr>D6L733C22</vt:lpstr>
      <vt:lpstr>D6L733C23</vt:lpstr>
      <vt:lpstr>D6L733C24</vt:lpstr>
      <vt:lpstr>D6L733C25</vt:lpstr>
      <vt:lpstr>D6L733C3</vt:lpstr>
      <vt:lpstr>D6L733C4</vt:lpstr>
      <vt:lpstr>D6L733C5</vt:lpstr>
      <vt:lpstr>D6L733C6</vt:lpstr>
      <vt:lpstr>D6L733C7</vt:lpstr>
      <vt:lpstr>D6L733C8</vt:lpstr>
      <vt:lpstr>D6L733C9</vt:lpstr>
      <vt:lpstr>D6L734C1</vt:lpstr>
      <vt:lpstr>D6L734C10</vt:lpstr>
      <vt:lpstr>D6L734C11</vt:lpstr>
      <vt:lpstr>D6L734C12</vt:lpstr>
      <vt:lpstr>D6L734C13</vt:lpstr>
      <vt:lpstr>D6L734C14</vt:lpstr>
      <vt:lpstr>D6L734C15</vt:lpstr>
      <vt:lpstr>D6L734C16</vt:lpstr>
      <vt:lpstr>D6L734C17</vt:lpstr>
      <vt:lpstr>D6L734C18</vt:lpstr>
      <vt:lpstr>D6L734C19</vt:lpstr>
      <vt:lpstr>D6L734C2</vt:lpstr>
      <vt:lpstr>D6L734C20</vt:lpstr>
      <vt:lpstr>D6L734C21</vt:lpstr>
      <vt:lpstr>D6L734C22</vt:lpstr>
      <vt:lpstr>D6L734C23</vt:lpstr>
      <vt:lpstr>D6L734C24</vt:lpstr>
      <vt:lpstr>D6L734C25</vt:lpstr>
      <vt:lpstr>D6L734C3</vt:lpstr>
      <vt:lpstr>D6L734C4</vt:lpstr>
      <vt:lpstr>D6L734C5</vt:lpstr>
      <vt:lpstr>D6L734C6</vt:lpstr>
      <vt:lpstr>D6L734C7</vt:lpstr>
      <vt:lpstr>D6L734C8</vt:lpstr>
      <vt:lpstr>D6L734C9</vt:lpstr>
      <vt:lpstr>D6L735C1</vt:lpstr>
      <vt:lpstr>D6L735C10</vt:lpstr>
      <vt:lpstr>D6L735C11</vt:lpstr>
      <vt:lpstr>D6L735C12</vt:lpstr>
      <vt:lpstr>D6L735C13</vt:lpstr>
      <vt:lpstr>D6L735C14</vt:lpstr>
      <vt:lpstr>D6L735C15</vt:lpstr>
      <vt:lpstr>D6L735C16</vt:lpstr>
      <vt:lpstr>D6L735C17</vt:lpstr>
      <vt:lpstr>D6L735C18</vt:lpstr>
      <vt:lpstr>D6L735C19</vt:lpstr>
      <vt:lpstr>D6L735C2</vt:lpstr>
      <vt:lpstr>D6L735C20</vt:lpstr>
      <vt:lpstr>D6L735C21</vt:lpstr>
      <vt:lpstr>D6L735C22</vt:lpstr>
      <vt:lpstr>D6L735C23</vt:lpstr>
      <vt:lpstr>D6L735C24</vt:lpstr>
      <vt:lpstr>D6L735C25</vt:lpstr>
      <vt:lpstr>D6L735C3</vt:lpstr>
      <vt:lpstr>D6L735C4</vt:lpstr>
      <vt:lpstr>D6L735C5</vt:lpstr>
      <vt:lpstr>D6L735C6</vt:lpstr>
      <vt:lpstr>D6L735C7</vt:lpstr>
      <vt:lpstr>D6L735C8</vt:lpstr>
      <vt:lpstr>D6L735C9</vt:lpstr>
      <vt:lpstr>D6L736C1</vt:lpstr>
      <vt:lpstr>D6L736C10</vt:lpstr>
      <vt:lpstr>D6L736C11</vt:lpstr>
      <vt:lpstr>D6L736C12</vt:lpstr>
      <vt:lpstr>D6L736C13</vt:lpstr>
      <vt:lpstr>D6L736C14</vt:lpstr>
      <vt:lpstr>D6L736C15</vt:lpstr>
      <vt:lpstr>D6L736C16</vt:lpstr>
      <vt:lpstr>D6L736C17</vt:lpstr>
      <vt:lpstr>D6L736C18</vt:lpstr>
      <vt:lpstr>D6L736C19</vt:lpstr>
      <vt:lpstr>D6L736C2</vt:lpstr>
      <vt:lpstr>D6L736C20</vt:lpstr>
      <vt:lpstr>D6L736C21</vt:lpstr>
      <vt:lpstr>D6L736C22</vt:lpstr>
      <vt:lpstr>D6L736C23</vt:lpstr>
      <vt:lpstr>D6L736C24</vt:lpstr>
      <vt:lpstr>D6L736C25</vt:lpstr>
      <vt:lpstr>D6L736C3</vt:lpstr>
      <vt:lpstr>D6L736C4</vt:lpstr>
      <vt:lpstr>D6L736C5</vt:lpstr>
      <vt:lpstr>D6L736C6</vt:lpstr>
      <vt:lpstr>D6L736C7</vt:lpstr>
      <vt:lpstr>D6L736C8</vt:lpstr>
      <vt:lpstr>D6L736C9</vt:lpstr>
      <vt:lpstr>D6L737C1</vt:lpstr>
      <vt:lpstr>D6L737C10</vt:lpstr>
      <vt:lpstr>D6L737C11</vt:lpstr>
      <vt:lpstr>D6L737C12</vt:lpstr>
      <vt:lpstr>D6L737C13</vt:lpstr>
      <vt:lpstr>D6L737C14</vt:lpstr>
      <vt:lpstr>D6L737C15</vt:lpstr>
      <vt:lpstr>D6L737C16</vt:lpstr>
      <vt:lpstr>D6L737C17</vt:lpstr>
      <vt:lpstr>D6L737C18</vt:lpstr>
      <vt:lpstr>D6L737C19</vt:lpstr>
      <vt:lpstr>D6L737C2</vt:lpstr>
      <vt:lpstr>D6L737C20</vt:lpstr>
      <vt:lpstr>D6L737C21</vt:lpstr>
      <vt:lpstr>D6L737C22</vt:lpstr>
      <vt:lpstr>D6L737C23</vt:lpstr>
      <vt:lpstr>D6L737C24</vt:lpstr>
      <vt:lpstr>D6L737C25</vt:lpstr>
      <vt:lpstr>D6L737C3</vt:lpstr>
      <vt:lpstr>D6L737C4</vt:lpstr>
      <vt:lpstr>D6L737C5</vt:lpstr>
      <vt:lpstr>D6L737C6</vt:lpstr>
      <vt:lpstr>D6L737C7</vt:lpstr>
      <vt:lpstr>D6L737C8</vt:lpstr>
      <vt:lpstr>D6L737C9</vt:lpstr>
      <vt:lpstr>D6L738C1</vt:lpstr>
      <vt:lpstr>D6L738C10</vt:lpstr>
      <vt:lpstr>D6L738C11</vt:lpstr>
      <vt:lpstr>D6L738C12</vt:lpstr>
      <vt:lpstr>D6L738C13</vt:lpstr>
      <vt:lpstr>D6L738C14</vt:lpstr>
      <vt:lpstr>D6L738C15</vt:lpstr>
      <vt:lpstr>D6L738C16</vt:lpstr>
      <vt:lpstr>D6L738C17</vt:lpstr>
      <vt:lpstr>D6L738C18</vt:lpstr>
      <vt:lpstr>D6L738C19</vt:lpstr>
      <vt:lpstr>D6L738C2</vt:lpstr>
      <vt:lpstr>D6L738C20</vt:lpstr>
      <vt:lpstr>D6L738C21</vt:lpstr>
      <vt:lpstr>D6L738C22</vt:lpstr>
      <vt:lpstr>D6L738C23</vt:lpstr>
      <vt:lpstr>D6L738C24</vt:lpstr>
      <vt:lpstr>D6L738C25</vt:lpstr>
      <vt:lpstr>D6L738C3</vt:lpstr>
      <vt:lpstr>D6L738C4</vt:lpstr>
      <vt:lpstr>D6L738C5</vt:lpstr>
      <vt:lpstr>D6L738C6</vt:lpstr>
      <vt:lpstr>D6L738C7</vt:lpstr>
      <vt:lpstr>D6L738C8</vt:lpstr>
      <vt:lpstr>D6L738C9</vt:lpstr>
      <vt:lpstr>D6L739C1</vt:lpstr>
      <vt:lpstr>D6L739C10</vt:lpstr>
      <vt:lpstr>D6L739C11</vt:lpstr>
      <vt:lpstr>D6L739C12</vt:lpstr>
      <vt:lpstr>D6L739C13</vt:lpstr>
      <vt:lpstr>D6L739C14</vt:lpstr>
      <vt:lpstr>D6L739C15</vt:lpstr>
      <vt:lpstr>D6L739C16</vt:lpstr>
      <vt:lpstr>D6L739C17</vt:lpstr>
      <vt:lpstr>D6L739C18</vt:lpstr>
      <vt:lpstr>D6L739C19</vt:lpstr>
      <vt:lpstr>D6L739C2</vt:lpstr>
      <vt:lpstr>D6L739C20</vt:lpstr>
      <vt:lpstr>D6L739C21</vt:lpstr>
      <vt:lpstr>D6L739C22</vt:lpstr>
      <vt:lpstr>D6L739C23</vt:lpstr>
      <vt:lpstr>D6L739C24</vt:lpstr>
      <vt:lpstr>D6L739C25</vt:lpstr>
      <vt:lpstr>D6L739C3</vt:lpstr>
      <vt:lpstr>D6L739C4</vt:lpstr>
      <vt:lpstr>D6L739C5</vt:lpstr>
      <vt:lpstr>D6L739C6</vt:lpstr>
      <vt:lpstr>D6L739C7</vt:lpstr>
      <vt:lpstr>D6L739C8</vt:lpstr>
      <vt:lpstr>D6L739C9</vt:lpstr>
      <vt:lpstr>D6L740C1</vt:lpstr>
      <vt:lpstr>D6L740C10</vt:lpstr>
      <vt:lpstr>D6L740C11</vt:lpstr>
      <vt:lpstr>D6L740C12</vt:lpstr>
      <vt:lpstr>D6L740C13</vt:lpstr>
      <vt:lpstr>D6L740C14</vt:lpstr>
      <vt:lpstr>D6L740C15</vt:lpstr>
      <vt:lpstr>D6L740C16</vt:lpstr>
      <vt:lpstr>D6L740C17</vt:lpstr>
      <vt:lpstr>D6L740C18</vt:lpstr>
      <vt:lpstr>D6L740C19</vt:lpstr>
      <vt:lpstr>D6L740C2</vt:lpstr>
      <vt:lpstr>D6L740C20</vt:lpstr>
      <vt:lpstr>D6L740C21</vt:lpstr>
      <vt:lpstr>D6L740C22</vt:lpstr>
      <vt:lpstr>D6L740C23</vt:lpstr>
      <vt:lpstr>D6L740C24</vt:lpstr>
      <vt:lpstr>D6L740C25</vt:lpstr>
      <vt:lpstr>D6L740C3</vt:lpstr>
      <vt:lpstr>D6L740C4</vt:lpstr>
      <vt:lpstr>D6L740C5</vt:lpstr>
      <vt:lpstr>D6L740C6</vt:lpstr>
      <vt:lpstr>D6L740C7</vt:lpstr>
      <vt:lpstr>D6L740C8</vt:lpstr>
      <vt:lpstr>D6L740C9</vt:lpstr>
      <vt:lpstr>D6L741C1</vt:lpstr>
      <vt:lpstr>D6L741C10</vt:lpstr>
      <vt:lpstr>D6L741C11</vt:lpstr>
      <vt:lpstr>D6L741C12</vt:lpstr>
      <vt:lpstr>D6L741C13</vt:lpstr>
      <vt:lpstr>D6L741C14</vt:lpstr>
      <vt:lpstr>D6L741C15</vt:lpstr>
      <vt:lpstr>D6L741C16</vt:lpstr>
      <vt:lpstr>D6L741C17</vt:lpstr>
      <vt:lpstr>D6L741C18</vt:lpstr>
      <vt:lpstr>D6L741C19</vt:lpstr>
      <vt:lpstr>D6L741C2</vt:lpstr>
      <vt:lpstr>D6L741C20</vt:lpstr>
      <vt:lpstr>D6L741C21</vt:lpstr>
      <vt:lpstr>D6L741C22</vt:lpstr>
      <vt:lpstr>D6L741C23</vt:lpstr>
      <vt:lpstr>D6L741C24</vt:lpstr>
      <vt:lpstr>D6L741C25</vt:lpstr>
      <vt:lpstr>D6L741C3</vt:lpstr>
      <vt:lpstr>D6L741C4</vt:lpstr>
      <vt:lpstr>D6L741C5</vt:lpstr>
      <vt:lpstr>D6L741C6</vt:lpstr>
      <vt:lpstr>D6L741C7</vt:lpstr>
      <vt:lpstr>D6L741C8</vt:lpstr>
      <vt:lpstr>D6L741C9</vt:lpstr>
      <vt:lpstr>D6L7C1</vt:lpstr>
      <vt:lpstr>D6L7C10</vt:lpstr>
      <vt:lpstr>D6L7C11</vt:lpstr>
      <vt:lpstr>D6L7C2</vt:lpstr>
      <vt:lpstr>D6L7C3</vt:lpstr>
      <vt:lpstr>D6L7C4</vt:lpstr>
      <vt:lpstr>D6L7C5</vt:lpstr>
      <vt:lpstr>D6L7C6</vt:lpstr>
      <vt:lpstr>D6L7C7</vt:lpstr>
      <vt:lpstr>D6L7C8</vt:lpstr>
      <vt:lpstr>D6L7C9</vt:lpstr>
      <vt:lpstr>D6L801C1</vt:lpstr>
      <vt:lpstr>D6L801C10</vt:lpstr>
      <vt:lpstr>D6L801C11</vt:lpstr>
      <vt:lpstr>D6L801C12</vt:lpstr>
      <vt:lpstr>D6L801C13</vt:lpstr>
      <vt:lpstr>D6L801C14</vt:lpstr>
      <vt:lpstr>D6L801C15</vt:lpstr>
      <vt:lpstr>D6L801C16</vt:lpstr>
      <vt:lpstr>D6L801C17</vt:lpstr>
      <vt:lpstr>D6L801C18</vt:lpstr>
      <vt:lpstr>D6L801C19</vt:lpstr>
      <vt:lpstr>D6L801C2</vt:lpstr>
      <vt:lpstr>D6L801C20</vt:lpstr>
      <vt:lpstr>D6L801C21</vt:lpstr>
      <vt:lpstr>D6L801C22</vt:lpstr>
      <vt:lpstr>D6L801C23</vt:lpstr>
      <vt:lpstr>D6L801C24</vt:lpstr>
      <vt:lpstr>D6L801C25</vt:lpstr>
      <vt:lpstr>D6L801C3</vt:lpstr>
      <vt:lpstr>D6L801C4</vt:lpstr>
      <vt:lpstr>D6L801C5</vt:lpstr>
      <vt:lpstr>D6L801C6</vt:lpstr>
      <vt:lpstr>D6L801C7</vt:lpstr>
      <vt:lpstr>D6L801C8</vt:lpstr>
      <vt:lpstr>D6L801C9</vt:lpstr>
      <vt:lpstr>D6L802C1</vt:lpstr>
      <vt:lpstr>D6L802C10</vt:lpstr>
      <vt:lpstr>D6L802C11</vt:lpstr>
      <vt:lpstr>D6L802C12</vt:lpstr>
      <vt:lpstr>D6L802C13</vt:lpstr>
      <vt:lpstr>D6L802C14</vt:lpstr>
      <vt:lpstr>D6L802C15</vt:lpstr>
      <vt:lpstr>D6L802C16</vt:lpstr>
      <vt:lpstr>D6L802C17</vt:lpstr>
      <vt:lpstr>D6L802C18</vt:lpstr>
      <vt:lpstr>D6L802C19</vt:lpstr>
      <vt:lpstr>D6L802C2</vt:lpstr>
      <vt:lpstr>D6L802C20</vt:lpstr>
      <vt:lpstr>D6L802C21</vt:lpstr>
      <vt:lpstr>D6L802C22</vt:lpstr>
      <vt:lpstr>D6L802C23</vt:lpstr>
      <vt:lpstr>D6L802C24</vt:lpstr>
      <vt:lpstr>D6L802C25</vt:lpstr>
      <vt:lpstr>D6L802C3</vt:lpstr>
      <vt:lpstr>D6L802C4</vt:lpstr>
      <vt:lpstr>D6L802C5</vt:lpstr>
      <vt:lpstr>D6L802C6</vt:lpstr>
      <vt:lpstr>D6L802C7</vt:lpstr>
      <vt:lpstr>D6L802C8</vt:lpstr>
      <vt:lpstr>D6L802C9</vt:lpstr>
      <vt:lpstr>D6L803C1</vt:lpstr>
      <vt:lpstr>D6L803C10</vt:lpstr>
      <vt:lpstr>D6L803C11</vt:lpstr>
      <vt:lpstr>D6L803C12</vt:lpstr>
      <vt:lpstr>D6L803C13</vt:lpstr>
      <vt:lpstr>D6L803C14</vt:lpstr>
      <vt:lpstr>D6L803C15</vt:lpstr>
      <vt:lpstr>D6L803C16</vt:lpstr>
      <vt:lpstr>D6L803C17</vt:lpstr>
      <vt:lpstr>D6L803C18</vt:lpstr>
      <vt:lpstr>D6L803C19</vt:lpstr>
      <vt:lpstr>D6L803C2</vt:lpstr>
      <vt:lpstr>D6L803C20</vt:lpstr>
      <vt:lpstr>D6L803C21</vt:lpstr>
      <vt:lpstr>D6L803C22</vt:lpstr>
      <vt:lpstr>D6L803C23</vt:lpstr>
      <vt:lpstr>D6L803C24</vt:lpstr>
      <vt:lpstr>D6L803C25</vt:lpstr>
      <vt:lpstr>D6L803C3</vt:lpstr>
      <vt:lpstr>D6L803C4</vt:lpstr>
      <vt:lpstr>D6L803C5</vt:lpstr>
      <vt:lpstr>D6L803C6</vt:lpstr>
      <vt:lpstr>D6L803C7</vt:lpstr>
      <vt:lpstr>D6L803C8</vt:lpstr>
      <vt:lpstr>D6L803C9</vt:lpstr>
      <vt:lpstr>D6L804C1</vt:lpstr>
      <vt:lpstr>D6L804C10</vt:lpstr>
      <vt:lpstr>D6L804C11</vt:lpstr>
      <vt:lpstr>D6L804C12</vt:lpstr>
      <vt:lpstr>D6L804C13</vt:lpstr>
      <vt:lpstr>D6L804C14</vt:lpstr>
      <vt:lpstr>D6L804C15</vt:lpstr>
      <vt:lpstr>D6L804C16</vt:lpstr>
      <vt:lpstr>D6L804C17</vt:lpstr>
      <vt:lpstr>D6L804C18</vt:lpstr>
      <vt:lpstr>D6L804C19</vt:lpstr>
      <vt:lpstr>D6L804C2</vt:lpstr>
      <vt:lpstr>D6L804C20</vt:lpstr>
      <vt:lpstr>D6L804C21</vt:lpstr>
      <vt:lpstr>D6L804C22</vt:lpstr>
      <vt:lpstr>D6L804C23</vt:lpstr>
      <vt:lpstr>D6L804C24</vt:lpstr>
      <vt:lpstr>D6L804C25</vt:lpstr>
      <vt:lpstr>D6L804C3</vt:lpstr>
      <vt:lpstr>D6L804C4</vt:lpstr>
      <vt:lpstr>D6L804C5</vt:lpstr>
      <vt:lpstr>D6L804C6</vt:lpstr>
      <vt:lpstr>D6L804C7</vt:lpstr>
      <vt:lpstr>D6L804C8</vt:lpstr>
      <vt:lpstr>D6L804C9</vt:lpstr>
      <vt:lpstr>D6L805C1</vt:lpstr>
      <vt:lpstr>D6L805C10</vt:lpstr>
      <vt:lpstr>D6L805C11</vt:lpstr>
      <vt:lpstr>D6L805C12</vt:lpstr>
      <vt:lpstr>D6L805C13</vt:lpstr>
      <vt:lpstr>D6L805C14</vt:lpstr>
      <vt:lpstr>D6L805C15</vt:lpstr>
      <vt:lpstr>D6L805C16</vt:lpstr>
      <vt:lpstr>D6L805C17</vt:lpstr>
      <vt:lpstr>D6L805C18</vt:lpstr>
      <vt:lpstr>D6L805C19</vt:lpstr>
      <vt:lpstr>D6L805C2</vt:lpstr>
      <vt:lpstr>D6L805C20</vt:lpstr>
      <vt:lpstr>D6L805C21</vt:lpstr>
      <vt:lpstr>D6L805C22</vt:lpstr>
      <vt:lpstr>D6L805C23</vt:lpstr>
      <vt:lpstr>D6L805C24</vt:lpstr>
      <vt:lpstr>D6L805C25</vt:lpstr>
      <vt:lpstr>D6L805C3</vt:lpstr>
      <vt:lpstr>D6L805C4</vt:lpstr>
      <vt:lpstr>D6L805C5</vt:lpstr>
      <vt:lpstr>D6L805C6</vt:lpstr>
      <vt:lpstr>D6L805C7</vt:lpstr>
      <vt:lpstr>D6L805C8</vt:lpstr>
      <vt:lpstr>D6L805C9</vt:lpstr>
      <vt:lpstr>D6L806C1</vt:lpstr>
      <vt:lpstr>D6L806C10</vt:lpstr>
      <vt:lpstr>D6L806C11</vt:lpstr>
      <vt:lpstr>D6L806C12</vt:lpstr>
      <vt:lpstr>D6L806C13</vt:lpstr>
      <vt:lpstr>D6L806C14</vt:lpstr>
      <vt:lpstr>D6L806C15</vt:lpstr>
      <vt:lpstr>D6L806C16</vt:lpstr>
      <vt:lpstr>D6L806C17</vt:lpstr>
      <vt:lpstr>D6L806C18</vt:lpstr>
      <vt:lpstr>D6L806C19</vt:lpstr>
      <vt:lpstr>D6L806C2</vt:lpstr>
      <vt:lpstr>D6L806C20</vt:lpstr>
      <vt:lpstr>D6L806C21</vt:lpstr>
      <vt:lpstr>D6L806C22</vt:lpstr>
      <vt:lpstr>D6L806C23</vt:lpstr>
      <vt:lpstr>D6L806C24</vt:lpstr>
      <vt:lpstr>D6L806C25</vt:lpstr>
      <vt:lpstr>D6L806C3</vt:lpstr>
      <vt:lpstr>D6L806C4</vt:lpstr>
      <vt:lpstr>D6L806C5</vt:lpstr>
      <vt:lpstr>D6L806C6</vt:lpstr>
      <vt:lpstr>D6L806C7</vt:lpstr>
      <vt:lpstr>D6L806C8</vt:lpstr>
      <vt:lpstr>D6L806C9</vt:lpstr>
      <vt:lpstr>D6L807C1</vt:lpstr>
      <vt:lpstr>D6L807C10</vt:lpstr>
      <vt:lpstr>D6L807C11</vt:lpstr>
      <vt:lpstr>D6L807C12</vt:lpstr>
      <vt:lpstr>D6L807C13</vt:lpstr>
      <vt:lpstr>D6L807C14</vt:lpstr>
      <vt:lpstr>D6L807C15</vt:lpstr>
      <vt:lpstr>D6L807C16</vt:lpstr>
      <vt:lpstr>D6L807C17</vt:lpstr>
      <vt:lpstr>D6L807C18</vt:lpstr>
      <vt:lpstr>D6L807C19</vt:lpstr>
      <vt:lpstr>D6L807C2</vt:lpstr>
      <vt:lpstr>D6L807C20</vt:lpstr>
      <vt:lpstr>D6L807C21</vt:lpstr>
      <vt:lpstr>D6L807C22</vt:lpstr>
      <vt:lpstr>D6L807C23</vt:lpstr>
      <vt:lpstr>D6L807C24</vt:lpstr>
      <vt:lpstr>D6L807C25</vt:lpstr>
      <vt:lpstr>D6L807C3</vt:lpstr>
      <vt:lpstr>D6L807C4</vt:lpstr>
      <vt:lpstr>D6L807C5</vt:lpstr>
      <vt:lpstr>D6L807C6</vt:lpstr>
      <vt:lpstr>D6L807C7</vt:lpstr>
      <vt:lpstr>D6L807C8</vt:lpstr>
      <vt:lpstr>D6L807C9</vt:lpstr>
      <vt:lpstr>D6L808C1</vt:lpstr>
      <vt:lpstr>D6L808C10</vt:lpstr>
      <vt:lpstr>D6L808C11</vt:lpstr>
      <vt:lpstr>D6L808C12</vt:lpstr>
      <vt:lpstr>D6L808C13</vt:lpstr>
      <vt:lpstr>D6L808C14</vt:lpstr>
      <vt:lpstr>D6L808C15</vt:lpstr>
      <vt:lpstr>D6L808C16</vt:lpstr>
      <vt:lpstr>D6L808C17</vt:lpstr>
      <vt:lpstr>D6L808C18</vt:lpstr>
      <vt:lpstr>D6L808C19</vt:lpstr>
      <vt:lpstr>D6L808C2</vt:lpstr>
      <vt:lpstr>D6L808C20</vt:lpstr>
      <vt:lpstr>D6L808C21</vt:lpstr>
      <vt:lpstr>D6L808C22</vt:lpstr>
      <vt:lpstr>D6L808C23</vt:lpstr>
      <vt:lpstr>D6L808C24</vt:lpstr>
      <vt:lpstr>D6L808C25</vt:lpstr>
      <vt:lpstr>D6L808C3</vt:lpstr>
      <vt:lpstr>D6L808C4</vt:lpstr>
      <vt:lpstr>D6L808C5</vt:lpstr>
      <vt:lpstr>D6L808C6</vt:lpstr>
      <vt:lpstr>D6L808C7</vt:lpstr>
      <vt:lpstr>D6L808C8</vt:lpstr>
      <vt:lpstr>D6L808C9</vt:lpstr>
      <vt:lpstr>D6L809C1</vt:lpstr>
      <vt:lpstr>D6L809C10</vt:lpstr>
      <vt:lpstr>D6L809C11</vt:lpstr>
      <vt:lpstr>D6L809C12</vt:lpstr>
      <vt:lpstr>D6L809C13</vt:lpstr>
      <vt:lpstr>D6L809C14</vt:lpstr>
      <vt:lpstr>D6L809C15</vt:lpstr>
      <vt:lpstr>D6L809C16</vt:lpstr>
      <vt:lpstr>D6L809C17</vt:lpstr>
      <vt:lpstr>D6L809C18</vt:lpstr>
      <vt:lpstr>D6L809C19</vt:lpstr>
      <vt:lpstr>D6L809C2</vt:lpstr>
      <vt:lpstr>D6L809C20</vt:lpstr>
      <vt:lpstr>D6L809C21</vt:lpstr>
      <vt:lpstr>D6L809C22</vt:lpstr>
      <vt:lpstr>D6L809C23</vt:lpstr>
      <vt:lpstr>D6L809C24</vt:lpstr>
      <vt:lpstr>D6L809C25</vt:lpstr>
      <vt:lpstr>D6L809C3</vt:lpstr>
      <vt:lpstr>D6L809C4</vt:lpstr>
      <vt:lpstr>D6L809C5</vt:lpstr>
      <vt:lpstr>D6L809C6</vt:lpstr>
      <vt:lpstr>D6L809C7</vt:lpstr>
      <vt:lpstr>D6L809C8</vt:lpstr>
      <vt:lpstr>D6L809C9</vt:lpstr>
      <vt:lpstr>D6L810C1</vt:lpstr>
      <vt:lpstr>D6L810C10</vt:lpstr>
      <vt:lpstr>D6L810C11</vt:lpstr>
      <vt:lpstr>D6L810C12</vt:lpstr>
      <vt:lpstr>D6L810C13</vt:lpstr>
      <vt:lpstr>D6L810C14</vt:lpstr>
      <vt:lpstr>D6L810C15</vt:lpstr>
      <vt:lpstr>D6L810C16</vt:lpstr>
      <vt:lpstr>D6L810C17</vt:lpstr>
      <vt:lpstr>D6L810C18</vt:lpstr>
      <vt:lpstr>D6L810C19</vt:lpstr>
      <vt:lpstr>D6L810C2</vt:lpstr>
      <vt:lpstr>D6L810C20</vt:lpstr>
      <vt:lpstr>D6L810C21</vt:lpstr>
      <vt:lpstr>D6L810C22</vt:lpstr>
      <vt:lpstr>D6L810C23</vt:lpstr>
      <vt:lpstr>D6L810C24</vt:lpstr>
      <vt:lpstr>D6L810C25</vt:lpstr>
      <vt:lpstr>D6L810C3</vt:lpstr>
      <vt:lpstr>D6L810C4</vt:lpstr>
      <vt:lpstr>D6L810C5</vt:lpstr>
      <vt:lpstr>D6L810C6</vt:lpstr>
      <vt:lpstr>D6L810C7</vt:lpstr>
      <vt:lpstr>D6L810C8</vt:lpstr>
      <vt:lpstr>D6L810C9</vt:lpstr>
      <vt:lpstr>D6L811C1</vt:lpstr>
      <vt:lpstr>D6L811C10</vt:lpstr>
      <vt:lpstr>D6L811C11</vt:lpstr>
      <vt:lpstr>D6L811C12</vt:lpstr>
      <vt:lpstr>D6L811C13</vt:lpstr>
      <vt:lpstr>D6L811C14</vt:lpstr>
      <vt:lpstr>D6L811C15</vt:lpstr>
      <vt:lpstr>D6L811C16</vt:lpstr>
      <vt:lpstr>D6L811C17</vt:lpstr>
      <vt:lpstr>D6L811C18</vt:lpstr>
      <vt:lpstr>D6L811C19</vt:lpstr>
      <vt:lpstr>D6L811C2</vt:lpstr>
      <vt:lpstr>D6L811C20</vt:lpstr>
      <vt:lpstr>D6L811C21</vt:lpstr>
      <vt:lpstr>D6L811C22</vt:lpstr>
      <vt:lpstr>D6L811C23</vt:lpstr>
      <vt:lpstr>D6L811C24</vt:lpstr>
      <vt:lpstr>D6L811C25</vt:lpstr>
      <vt:lpstr>D6L811C3</vt:lpstr>
      <vt:lpstr>D6L811C4</vt:lpstr>
      <vt:lpstr>D6L811C5</vt:lpstr>
      <vt:lpstr>D6L811C6</vt:lpstr>
      <vt:lpstr>D6L811C7</vt:lpstr>
      <vt:lpstr>D6L811C8</vt:lpstr>
      <vt:lpstr>D6L811C9</vt:lpstr>
      <vt:lpstr>D6L812C1</vt:lpstr>
      <vt:lpstr>D6L812C10</vt:lpstr>
      <vt:lpstr>D6L812C11</vt:lpstr>
      <vt:lpstr>D6L812C12</vt:lpstr>
      <vt:lpstr>D6L812C13</vt:lpstr>
      <vt:lpstr>D6L812C14</vt:lpstr>
      <vt:lpstr>D6L812C15</vt:lpstr>
      <vt:lpstr>D6L812C16</vt:lpstr>
      <vt:lpstr>D6L812C17</vt:lpstr>
      <vt:lpstr>D6L812C18</vt:lpstr>
      <vt:lpstr>D6L812C19</vt:lpstr>
      <vt:lpstr>D6L812C2</vt:lpstr>
      <vt:lpstr>D6L812C20</vt:lpstr>
      <vt:lpstr>D6L812C21</vt:lpstr>
      <vt:lpstr>D6L812C22</vt:lpstr>
      <vt:lpstr>D6L812C23</vt:lpstr>
      <vt:lpstr>D6L812C24</vt:lpstr>
      <vt:lpstr>D6L812C25</vt:lpstr>
      <vt:lpstr>D6L812C3</vt:lpstr>
      <vt:lpstr>D6L812C4</vt:lpstr>
      <vt:lpstr>D6L812C5</vt:lpstr>
      <vt:lpstr>D6L812C6</vt:lpstr>
      <vt:lpstr>D6L812C7</vt:lpstr>
      <vt:lpstr>D6L812C8</vt:lpstr>
      <vt:lpstr>D6L812C9</vt:lpstr>
      <vt:lpstr>D6L813C1</vt:lpstr>
      <vt:lpstr>D6L813C10</vt:lpstr>
      <vt:lpstr>D6L813C11</vt:lpstr>
      <vt:lpstr>D6L813C12</vt:lpstr>
      <vt:lpstr>D6L813C13</vt:lpstr>
      <vt:lpstr>D6L813C14</vt:lpstr>
      <vt:lpstr>D6L813C15</vt:lpstr>
      <vt:lpstr>D6L813C16</vt:lpstr>
      <vt:lpstr>D6L813C17</vt:lpstr>
      <vt:lpstr>D6L813C18</vt:lpstr>
      <vt:lpstr>D6L813C19</vt:lpstr>
      <vt:lpstr>D6L813C2</vt:lpstr>
      <vt:lpstr>D6L813C20</vt:lpstr>
      <vt:lpstr>D6L813C21</vt:lpstr>
      <vt:lpstr>D6L813C22</vt:lpstr>
      <vt:lpstr>D6L813C23</vt:lpstr>
      <vt:lpstr>D6L813C24</vt:lpstr>
      <vt:lpstr>D6L813C25</vt:lpstr>
      <vt:lpstr>D6L813C3</vt:lpstr>
      <vt:lpstr>D6L813C4</vt:lpstr>
      <vt:lpstr>D6L813C5</vt:lpstr>
      <vt:lpstr>D6L813C6</vt:lpstr>
      <vt:lpstr>D6L813C7</vt:lpstr>
      <vt:lpstr>D6L813C8</vt:lpstr>
      <vt:lpstr>D6L813C9</vt:lpstr>
      <vt:lpstr>D6L814C1</vt:lpstr>
      <vt:lpstr>D6L814C10</vt:lpstr>
      <vt:lpstr>D6L814C11</vt:lpstr>
      <vt:lpstr>D6L814C12</vt:lpstr>
      <vt:lpstr>D6L814C13</vt:lpstr>
      <vt:lpstr>D6L814C14</vt:lpstr>
      <vt:lpstr>D6L814C15</vt:lpstr>
      <vt:lpstr>D6L814C16</vt:lpstr>
      <vt:lpstr>D6L814C17</vt:lpstr>
      <vt:lpstr>D6L814C18</vt:lpstr>
      <vt:lpstr>D6L814C19</vt:lpstr>
      <vt:lpstr>D6L814C2</vt:lpstr>
      <vt:lpstr>D6L814C20</vt:lpstr>
      <vt:lpstr>D6L814C21</vt:lpstr>
      <vt:lpstr>D6L814C22</vt:lpstr>
      <vt:lpstr>D6L814C23</vt:lpstr>
      <vt:lpstr>D6L814C24</vt:lpstr>
      <vt:lpstr>D6L814C25</vt:lpstr>
      <vt:lpstr>D6L814C3</vt:lpstr>
      <vt:lpstr>D6L814C4</vt:lpstr>
      <vt:lpstr>D6L814C5</vt:lpstr>
      <vt:lpstr>D6L814C6</vt:lpstr>
      <vt:lpstr>D6L814C7</vt:lpstr>
      <vt:lpstr>D6L814C8</vt:lpstr>
      <vt:lpstr>D6L814C9</vt:lpstr>
      <vt:lpstr>D6L815C1</vt:lpstr>
      <vt:lpstr>D6L815C10</vt:lpstr>
      <vt:lpstr>D6L815C11</vt:lpstr>
      <vt:lpstr>D6L815C12</vt:lpstr>
      <vt:lpstr>D6L815C13</vt:lpstr>
      <vt:lpstr>D6L815C14</vt:lpstr>
      <vt:lpstr>D6L815C15</vt:lpstr>
      <vt:lpstr>D6L815C16</vt:lpstr>
      <vt:lpstr>D6L815C17</vt:lpstr>
      <vt:lpstr>D6L815C18</vt:lpstr>
      <vt:lpstr>D6L815C19</vt:lpstr>
      <vt:lpstr>D6L815C2</vt:lpstr>
      <vt:lpstr>D6L815C20</vt:lpstr>
      <vt:lpstr>D6L815C21</vt:lpstr>
      <vt:lpstr>D6L815C22</vt:lpstr>
      <vt:lpstr>D6L815C23</vt:lpstr>
      <vt:lpstr>D6L815C24</vt:lpstr>
      <vt:lpstr>D6L815C25</vt:lpstr>
      <vt:lpstr>D6L815C3</vt:lpstr>
      <vt:lpstr>D6L815C4</vt:lpstr>
      <vt:lpstr>D6L815C5</vt:lpstr>
      <vt:lpstr>D6L815C6</vt:lpstr>
      <vt:lpstr>D6L815C7</vt:lpstr>
      <vt:lpstr>D6L815C8</vt:lpstr>
      <vt:lpstr>D6L815C9</vt:lpstr>
      <vt:lpstr>D6L816C1</vt:lpstr>
      <vt:lpstr>D6L816C10</vt:lpstr>
      <vt:lpstr>D6L816C11</vt:lpstr>
      <vt:lpstr>D6L816C12</vt:lpstr>
      <vt:lpstr>D6L816C13</vt:lpstr>
      <vt:lpstr>D6L816C14</vt:lpstr>
      <vt:lpstr>D6L816C15</vt:lpstr>
      <vt:lpstr>D6L816C16</vt:lpstr>
      <vt:lpstr>D6L816C17</vt:lpstr>
      <vt:lpstr>D6L816C18</vt:lpstr>
      <vt:lpstr>D6L816C19</vt:lpstr>
      <vt:lpstr>D6L816C2</vt:lpstr>
      <vt:lpstr>D6L816C20</vt:lpstr>
      <vt:lpstr>D6L816C21</vt:lpstr>
      <vt:lpstr>D6L816C22</vt:lpstr>
      <vt:lpstr>D6L816C23</vt:lpstr>
      <vt:lpstr>D6L816C24</vt:lpstr>
      <vt:lpstr>D6L816C25</vt:lpstr>
      <vt:lpstr>D6L816C3</vt:lpstr>
      <vt:lpstr>D6L816C4</vt:lpstr>
      <vt:lpstr>D6L816C5</vt:lpstr>
      <vt:lpstr>D6L816C6</vt:lpstr>
      <vt:lpstr>D6L816C7</vt:lpstr>
      <vt:lpstr>D6L816C8</vt:lpstr>
      <vt:lpstr>D6L816C9</vt:lpstr>
      <vt:lpstr>D6L817C1</vt:lpstr>
      <vt:lpstr>D6L817C10</vt:lpstr>
      <vt:lpstr>D6L817C11</vt:lpstr>
      <vt:lpstr>D6L817C12</vt:lpstr>
      <vt:lpstr>D6L817C13</vt:lpstr>
      <vt:lpstr>D6L817C14</vt:lpstr>
      <vt:lpstr>D6L817C15</vt:lpstr>
      <vt:lpstr>D6L817C16</vt:lpstr>
      <vt:lpstr>D6L817C17</vt:lpstr>
      <vt:lpstr>D6L817C18</vt:lpstr>
      <vt:lpstr>D6L817C19</vt:lpstr>
      <vt:lpstr>D6L817C2</vt:lpstr>
      <vt:lpstr>D6L817C20</vt:lpstr>
      <vt:lpstr>D6L817C21</vt:lpstr>
      <vt:lpstr>D6L817C22</vt:lpstr>
      <vt:lpstr>D6L817C23</vt:lpstr>
      <vt:lpstr>D6L817C24</vt:lpstr>
      <vt:lpstr>D6L817C25</vt:lpstr>
      <vt:lpstr>D6L817C3</vt:lpstr>
      <vt:lpstr>D6L817C4</vt:lpstr>
      <vt:lpstr>D6L817C5</vt:lpstr>
      <vt:lpstr>D6L817C6</vt:lpstr>
      <vt:lpstr>D6L817C7</vt:lpstr>
      <vt:lpstr>D6L817C8</vt:lpstr>
      <vt:lpstr>D6L817C9</vt:lpstr>
      <vt:lpstr>D6L818C1</vt:lpstr>
      <vt:lpstr>D6L818C10</vt:lpstr>
      <vt:lpstr>D6L818C11</vt:lpstr>
      <vt:lpstr>D6L818C12</vt:lpstr>
      <vt:lpstr>D6L818C13</vt:lpstr>
      <vt:lpstr>D6L818C14</vt:lpstr>
      <vt:lpstr>D6L818C15</vt:lpstr>
      <vt:lpstr>D6L818C16</vt:lpstr>
      <vt:lpstr>D6L818C17</vt:lpstr>
      <vt:lpstr>D6L818C18</vt:lpstr>
      <vt:lpstr>D6L818C19</vt:lpstr>
      <vt:lpstr>D6L818C2</vt:lpstr>
      <vt:lpstr>D6L818C20</vt:lpstr>
      <vt:lpstr>D6L818C21</vt:lpstr>
      <vt:lpstr>D6L818C22</vt:lpstr>
      <vt:lpstr>D6L818C23</vt:lpstr>
      <vt:lpstr>D6L818C24</vt:lpstr>
      <vt:lpstr>D6L818C25</vt:lpstr>
      <vt:lpstr>D6L818C3</vt:lpstr>
      <vt:lpstr>D6L818C4</vt:lpstr>
      <vt:lpstr>D6L818C5</vt:lpstr>
      <vt:lpstr>D6L818C6</vt:lpstr>
      <vt:lpstr>D6L818C7</vt:lpstr>
      <vt:lpstr>D6L818C8</vt:lpstr>
      <vt:lpstr>D6L818C9</vt:lpstr>
      <vt:lpstr>D6L819C1</vt:lpstr>
      <vt:lpstr>D6L819C10</vt:lpstr>
      <vt:lpstr>D6L819C11</vt:lpstr>
      <vt:lpstr>D6L819C12</vt:lpstr>
      <vt:lpstr>D6L819C13</vt:lpstr>
      <vt:lpstr>D6L819C14</vt:lpstr>
      <vt:lpstr>D6L819C15</vt:lpstr>
      <vt:lpstr>D6L819C16</vt:lpstr>
      <vt:lpstr>D6L819C17</vt:lpstr>
      <vt:lpstr>D6L819C18</vt:lpstr>
      <vt:lpstr>D6L819C19</vt:lpstr>
      <vt:lpstr>D6L819C2</vt:lpstr>
      <vt:lpstr>D6L819C20</vt:lpstr>
      <vt:lpstr>D6L819C21</vt:lpstr>
      <vt:lpstr>D6L819C22</vt:lpstr>
      <vt:lpstr>D6L819C23</vt:lpstr>
      <vt:lpstr>D6L819C24</vt:lpstr>
      <vt:lpstr>D6L819C25</vt:lpstr>
      <vt:lpstr>D6L819C3</vt:lpstr>
      <vt:lpstr>D6L819C4</vt:lpstr>
      <vt:lpstr>D6L819C5</vt:lpstr>
      <vt:lpstr>D6L819C6</vt:lpstr>
      <vt:lpstr>D6L819C7</vt:lpstr>
      <vt:lpstr>D6L819C8</vt:lpstr>
      <vt:lpstr>D6L819C9</vt:lpstr>
      <vt:lpstr>D6L820C1</vt:lpstr>
      <vt:lpstr>D6L820C10</vt:lpstr>
      <vt:lpstr>D6L820C11</vt:lpstr>
      <vt:lpstr>D6L820C12</vt:lpstr>
      <vt:lpstr>D6L820C13</vt:lpstr>
      <vt:lpstr>D6L820C14</vt:lpstr>
      <vt:lpstr>D6L820C15</vt:lpstr>
      <vt:lpstr>D6L820C16</vt:lpstr>
      <vt:lpstr>D6L820C17</vt:lpstr>
      <vt:lpstr>D6L820C18</vt:lpstr>
      <vt:lpstr>D6L820C19</vt:lpstr>
      <vt:lpstr>D6L820C2</vt:lpstr>
      <vt:lpstr>D6L820C20</vt:lpstr>
      <vt:lpstr>D6L820C21</vt:lpstr>
      <vt:lpstr>D6L820C22</vt:lpstr>
      <vt:lpstr>D6L820C23</vt:lpstr>
      <vt:lpstr>D6L820C24</vt:lpstr>
      <vt:lpstr>D6L820C25</vt:lpstr>
      <vt:lpstr>D6L820C3</vt:lpstr>
      <vt:lpstr>D6L820C4</vt:lpstr>
      <vt:lpstr>D6L820C5</vt:lpstr>
      <vt:lpstr>D6L820C6</vt:lpstr>
      <vt:lpstr>D6L820C7</vt:lpstr>
      <vt:lpstr>D6L820C8</vt:lpstr>
      <vt:lpstr>D6L820C9</vt:lpstr>
      <vt:lpstr>D6L821C1</vt:lpstr>
      <vt:lpstr>D6L821C10</vt:lpstr>
      <vt:lpstr>D6L821C11</vt:lpstr>
      <vt:lpstr>D6L821C12</vt:lpstr>
      <vt:lpstr>D6L821C13</vt:lpstr>
      <vt:lpstr>D6L821C14</vt:lpstr>
      <vt:lpstr>D6L821C15</vt:lpstr>
      <vt:lpstr>D6L821C16</vt:lpstr>
      <vt:lpstr>D6L821C17</vt:lpstr>
      <vt:lpstr>D6L821C18</vt:lpstr>
      <vt:lpstr>D6L821C19</vt:lpstr>
      <vt:lpstr>D6L821C2</vt:lpstr>
      <vt:lpstr>D6L821C20</vt:lpstr>
      <vt:lpstr>D6L821C21</vt:lpstr>
      <vt:lpstr>D6L821C22</vt:lpstr>
      <vt:lpstr>D6L821C23</vt:lpstr>
      <vt:lpstr>D6L821C24</vt:lpstr>
      <vt:lpstr>D6L821C25</vt:lpstr>
      <vt:lpstr>D6L821C3</vt:lpstr>
      <vt:lpstr>D6L821C4</vt:lpstr>
      <vt:lpstr>D6L821C5</vt:lpstr>
      <vt:lpstr>D6L821C6</vt:lpstr>
      <vt:lpstr>D6L821C7</vt:lpstr>
      <vt:lpstr>D6L821C8</vt:lpstr>
      <vt:lpstr>D6L821C9</vt:lpstr>
      <vt:lpstr>D6L822C1</vt:lpstr>
      <vt:lpstr>D6L822C10</vt:lpstr>
      <vt:lpstr>D6L822C11</vt:lpstr>
      <vt:lpstr>D6L822C12</vt:lpstr>
      <vt:lpstr>D6L822C13</vt:lpstr>
      <vt:lpstr>D6L822C14</vt:lpstr>
      <vt:lpstr>D6L822C15</vt:lpstr>
      <vt:lpstr>D6L822C16</vt:lpstr>
      <vt:lpstr>D6L822C17</vt:lpstr>
      <vt:lpstr>D6L822C18</vt:lpstr>
      <vt:lpstr>D6L822C19</vt:lpstr>
      <vt:lpstr>D6L822C2</vt:lpstr>
      <vt:lpstr>D6L822C20</vt:lpstr>
      <vt:lpstr>D6L822C21</vt:lpstr>
      <vt:lpstr>D6L822C22</vt:lpstr>
      <vt:lpstr>D6L822C23</vt:lpstr>
      <vt:lpstr>D6L822C24</vt:lpstr>
      <vt:lpstr>D6L822C25</vt:lpstr>
      <vt:lpstr>D6L822C3</vt:lpstr>
      <vt:lpstr>D6L822C4</vt:lpstr>
      <vt:lpstr>D6L822C5</vt:lpstr>
      <vt:lpstr>D6L822C6</vt:lpstr>
      <vt:lpstr>D6L822C7</vt:lpstr>
      <vt:lpstr>D6L822C8</vt:lpstr>
      <vt:lpstr>D6L822C9</vt:lpstr>
      <vt:lpstr>D6L823C1</vt:lpstr>
      <vt:lpstr>D6L823C10</vt:lpstr>
      <vt:lpstr>D6L823C11</vt:lpstr>
      <vt:lpstr>D6L823C12</vt:lpstr>
      <vt:lpstr>D6L823C13</vt:lpstr>
      <vt:lpstr>D6L823C14</vt:lpstr>
      <vt:lpstr>D6L823C15</vt:lpstr>
      <vt:lpstr>D6L823C16</vt:lpstr>
      <vt:lpstr>D6L823C17</vt:lpstr>
      <vt:lpstr>D6L823C18</vt:lpstr>
      <vt:lpstr>D6L823C19</vt:lpstr>
      <vt:lpstr>D6L823C2</vt:lpstr>
      <vt:lpstr>D6L823C20</vt:lpstr>
      <vt:lpstr>D6L823C21</vt:lpstr>
      <vt:lpstr>D6L823C22</vt:lpstr>
      <vt:lpstr>D6L823C23</vt:lpstr>
      <vt:lpstr>D6L823C24</vt:lpstr>
      <vt:lpstr>D6L823C25</vt:lpstr>
      <vt:lpstr>D6L823C3</vt:lpstr>
      <vt:lpstr>D6L823C4</vt:lpstr>
      <vt:lpstr>D6L823C5</vt:lpstr>
      <vt:lpstr>D6L823C6</vt:lpstr>
      <vt:lpstr>D6L823C7</vt:lpstr>
      <vt:lpstr>D6L823C8</vt:lpstr>
      <vt:lpstr>D6L823C9</vt:lpstr>
      <vt:lpstr>D6L824C1</vt:lpstr>
      <vt:lpstr>D6L824C10</vt:lpstr>
      <vt:lpstr>D6L824C11</vt:lpstr>
      <vt:lpstr>D6L824C12</vt:lpstr>
      <vt:lpstr>D6L824C13</vt:lpstr>
      <vt:lpstr>D6L824C14</vt:lpstr>
      <vt:lpstr>D6L824C15</vt:lpstr>
      <vt:lpstr>D6L824C16</vt:lpstr>
      <vt:lpstr>D6L824C17</vt:lpstr>
      <vt:lpstr>D6L824C18</vt:lpstr>
      <vt:lpstr>D6L824C19</vt:lpstr>
      <vt:lpstr>D6L824C2</vt:lpstr>
      <vt:lpstr>D6L824C20</vt:lpstr>
      <vt:lpstr>D6L824C21</vt:lpstr>
      <vt:lpstr>D6L824C22</vt:lpstr>
      <vt:lpstr>D6L824C23</vt:lpstr>
      <vt:lpstr>D6L824C24</vt:lpstr>
      <vt:lpstr>D6L824C25</vt:lpstr>
      <vt:lpstr>D6L824C3</vt:lpstr>
      <vt:lpstr>D6L824C4</vt:lpstr>
      <vt:lpstr>D6L824C5</vt:lpstr>
      <vt:lpstr>D6L824C6</vt:lpstr>
      <vt:lpstr>D6L824C7</vt:lpstr>
      <vt:lpstr>D6L824C8</vt:lpstr>
      <vt:lpstr>D6L824C9</vt:lpstr>
      <vt:lpstr>D6L825C1</vt:lpstr>
      <vt:lpstr>D6L825C10</vt:lpstr>
      <vt:lpstr>D6L825C11</vt:lpstr>
      <vt:lpstr>D6L825C12</vt:lpstr>
      <vt:lpstr>D6L825C13</vt:lpstr>
      <vt:lpstr>D6L825C14</vt:lpstr>
      <vt:lpstr>D6L825C15</vt:lpstr>
      <vt:lpstr>D6L825C16</vt:lpstr>
      <vt:lpstr>D6L825C17</vt:lpstr>
      <vt:lpstr>D6L825C18</vt:lpstr>
      <vt:lpstr>D6L825C19</vt:lpstr>
      <vt:lpstr>D6L825C2</vt:lpstr>
      <vt:lpstr>D6L825C20</vt:lpstr>
      <vt:lpstr>D6L825C21</vt:lpstr>
      <vt:lpstr>D6L825C22</vt:lpstr>
      <vt:lpstr>D6L825C23</vt:lpstr>
      <vt:lpstr>D6L825C24</vt:lpstr>
      <vt:lpstr>D6L825C25</vt:lpstr>
      <vt:lpstr>D6L825C3</vt:lpstr>
      <vt:lpstr>D6L825C4</vt:lpstr>
      <vt:lpstr>D6L825C5</vt:lpstr>
      <vt:lpstr>D6L825C6</vt:lpstr>
      <vt:lpstr>D6L825C7</vt:lpstr>
      <vt:lpstr>D6L825C8</vt:lpstr>
      <vt:lpstr>D6L825C9</vt:lpstr>
      <vt:lpstr>D6L826C1</vt:lpstr>
      <vt:lpstr>D6L826C10</vt:lpstr>
      <vt:lpstr>D6L826C11</vt:lpstr>
      <vt:lpstr>D6L826C12</vt:lpstr>
      <vt:lpstr>D6L826C13</vt:lpstr>
      <vt:lpstr>D6L826C14</vt:lpstr>
      <vt:lpstr>D6L826C15</vt:lpstr>
      <vt:lpstr>D6L826C16</vt:lpstr>
      <vt:lpstr>D6L826C17</vt:lpstr>
      <vt:lpstr>D6L826C18</vt:lpstr>
      <vt:lpstr>D6L826C19</vt:lpstr>
      <vt:lpstr>D6L826C2</vt:lpstr>
      <vt:lpstr>D6L826C20</vt:lpstr>
      <vt:lpstr>D6L826C21</vt:lpstr>
      <vt:lpstr>D6L826C22</vt:lpstr>
      <vt:lpstr>D6L826C23</vt:lpstr>
      <vt:lpstr>D6L826C24</vt:lpstr>
      <vt:lpstr>D6L826C25</vt:lpstr>
      <vt:lpstr>D6L826C3</vt:lpstr>
      <vt:lpstr>D6L826C4</vt:lpstr>
      <vt:lpstr>D6L826C5</vt:lpstr>
      <vt:lpstr>D6L826C6</vt:lpstr>
      <vt:lpstr>D6L826C7</vt:lpstr>
      <vt:lpstr>D6L826C8</vt:lpstr>
      <vt:lpstr>D6L826C9</vt:lpstr>
      <vt:lpstr>D6L827C1</vt:lpstr>
      <vt:lpstr>D6L827C10</vt:lpstr>
      <vt:lpstr>D6L827C11</vt:lpstr>
      <vt:lpstr>D6L827C12</vt:lpstr>
      <vt:lpstr>D6L827C13</vt:lpstr>
      <vt:lpstr>D6L827C14</vt:lpstr>
      <vt:lpstr>D6L827C15</vt:lpstr>
      <vt:lpstr>D6L827C16</vt:lpstr>
      <vt:lpstr>D6L827C17</vt:lpstr>
      <vt:lpstr>D6L827C18</vt:lpstr>
      <vt:lpstr>D6L827C19</vt:lpstr>
      <vt:lpstr>D6L827C2</vt:lpstr>
      <vt:lpstr>D6L827C20</vt:lpstr>
      <vt:lpstr>D6L827C21</vt:lpstr>
      <vt:lpstr>D6L827C22</vt:lpstr>
      <vt:lpstr>D6L827C23</vt:lpstr>
      <vt:lpstr>D6L827C24</vt:lpstr>
      <vt:lpstr>D6L827C25</vt:lpstr>
      <vt:lpstr>D6L827C3</vt:lpstr>
      <vt:lpstr>D6L827C4</vt:lpstr>
      <vt:lpstr>D6L827C5</vt:lpstr>
      <vt:lpstr>D6L827C6</vt:lpstr>
      <vt:lpstr>D6L827C7</vt:lpstr>
      <vt:lpstr>D6L827C8</vt:lpstr>
      <vt:lpstr>D6L827C9</vt:lpstr>
      <vt:lpstr>D6L828C1</vt:lpstr>
      <vt:lpstr>D6L828C10</vt:lpstr>
      <vt:lpstr>D6L828C11</vt:lpstr>
      <vt:lpstr>D6L828C12</vt:lpstr>
      <vt:lpstr>D6L828C13</vt:lpstr>
      <vt:lpstr>D6L828C14</vt:lpstr>
      <vt:lpstr>D6L828C15</vt:lpstr>
      <vt:lpstr>D6L828C16</vt:lpstr>
      <vt:lpstr>D6L828C17</vt:lpstr>
      <vt:lpstr>D6L828C18</vt:lpstr>
      <vt:lpstr>D6L828C19</vt:lpstr>
      <vt:lpstr>D6L828C2</vt:lpstr>
      <vt:lpstr>D6L828C20</vt:lpstr>
      <vt:lpstr>D6L828C21</vt:lpstr>
      <vt:lpstr>D6L828C22</vt:lpstr>
      <vt:lpstr>D6L828C23</vt:lpstr>
      <vt:lpstr>D6L828C24</vt:lpstr>
      <vt:lpstr>D6L828C25</vt:lpstr>
      <vt:lpstr>D6L828C3</vt:lpstr>
      <vt:lpstr>D6L828C4</vt:lpstr>
      <vt:lpstr>D6L828C5</vt:lpstr>
      <vt:lpstr>D6L828C6</vt:lpstr>
      <vt:lpstr>D6L828C7</vt:lpstr>
      <vt:lpstr>D6L828C8</vt:lpstr>
      <vt:lpstr>D6L828C9</vt:lpstr>
      <vt:lpstr>D6L829C1</vt:lpstr>
      <vt:lpstr>D6L829C10</vt:lpstr>
      <vt:lpstr>D6L829C11</vt:lpstr>
      <vt:lpstr>D6L829C12</vt:lpstr>
      <vt:lpstr>D6L829C13</vt:lpstr>
      <vt:lpstr>D6L829C14</vt:lpstr>
      <vt:lpstr>D6L829C15</vt:lpstr>
      <vt:lpstr>D6L829C16</vt:lpstr>
      <vt:lpstr>D6L829C17</vt:lpstr>
      <vt:lpstr>D6L829C18</vt:lpstr>
      <vt:lpstr>D6L829C19</vt:lpstr>
      <vt:lpstr>D6L829C2</vt:lpstr>
      <vt:lpstr>D6L829C20</vt:lpstr>
      <vt:lpstr>D6L829C21</vt:lpstr>
      <vt:lpstr>D6L829C22</vt:lpstr>
      <vt:lpstr>D6L829C23</vt:lpstr>
      <vt:lpstr>D6L829C24</vt:lpstr>
      <vt:lpstr>D6L829C25</vt:lpstr>
      <vt:lpstr>D6L829C3</vt:lpstr>
      <vt:lpstr>D6L829C4</vt:lpstr>
      <vt:lpstr>D6L829C5</vt:lpstr>
      <vt:lpstr>D6L829C6</vt:lpstr>
      <vt:lpstr>D6L829C7</vt:lpstr>
      <vt:lpstr>D6L829C8</vt:lpstr>
      <vt:lpstr>D6L829C9</vt:lpstr>
      <vt:lpstr>D6L830C1</vt:lpstr>
      <vt:lpstr>D6L830C10</vt:lpstr>
      <vt:lpstr>D6L830C11</vt:lpstr>
      <vt:lpstr>D6L830C12</vt:lpstr>
      <vt:lpstr>D6L830C13</vt:lpstr>
      <vt:lpstr>D6L830C14</vt:lpstr>
      <vt:lpstr>D6L830C15</vt:lpstr>
      <vt:lpstr>D6L830C16</vt:lpstr>
      <vt:lpstr>D6L830C17</vt:lpstr>
      <vt:lpstr>D6L830C18</vt:lpstr>
      <vt:lpstr>D6L830C19</vt:lpstr>
      <vt:lpstr>D6L830C2</vt:lpstr>
      <vt:lpstr>D6L830C20</vt:lpstr>
      <vt:lpstr>D6L830C21</vt:lpstr>
      <vt:lpstr>D6L830C22</vt:lpstr>
      <vt:lpstr>D6L830C23</vt:lpstr>
      <vt:lpstr>D6L830C24</vt:lpstr>
      <vt:lpstr>D6L830C25</vt:lpstr>
      <vt:lpstr>D6L830C3</vt:lpstr>
      <vt:lpstr>D6L830C4</vt:lpstr>
      <vt:lpstr>D6L830C5</vt:lpstr>
      <vt:lpstr>D6L830C6</vt:lpstr>
      <vt:lpstr>D6L830C7</vt:lpstr>
      <vt:lpstr>D6L830C8</vt:lpstr>
      <vt:lpstr>D6L830C9</vt:lpstr>
      <vt:lpstr>D6L831C1</vt:lpstr>
      <vt:lpstr>D6L831C10</vt:lpstr>
      <vt:lpstr>D6L831C11</vt:lpstr>
      <vt:lpstr>D6L831C12</vt:lpstr>
      <vt:lpstr>D6L831C13</vt:lpstr>
      <vt:lpstr>D6L831C14</vt:lpstr>
      <vt:lpstr>D6L831C15</vt:lpstr>
      <vt:lpstr>D6L831C16</vt:lpstr>
      <vt:lpstr>D6L831C17</vt:lpstr>
      <vt:lpstr>D6L831C18</vt:lpstr>
      <vt:lpstr>D6L831C19</vt:lpstr>
      <vt:lpstr>D6L831C2</vt:lpstr>
      <vt:lpstr>D6L831C20</vt:lpstr>
      <vt:lpstr>D6L831C21</vt:lpstr>
      <vt:lpstr>D6L831C22</vt:lpstr>
      <vt:lpstr>D6L831C23</vt:lpstr>
      <vt:lpstr>D6L831C24</vt:lpstr>
      <vt:lpstr>D6L831C25</vt:lpstr>
      <vt:lpstr>D6L831C3</vt:lpstr>
      <vt:lpstr>D6L831C4</vt:lpstr>
      <vt:lpstr>D6L831C5</vt:lpstr>
      <vt:lpstr>D6L831C6</vt:lpstr>
      <vt:lpstr>D6L831C7</vt:lpstr>
      <vt:lpstr>D6L831C8</vt:lpstr>
      <vt:lpstr>D6L831C9</vt:lpstr>
      <vt:lpstr>D6L832C1</vt:lpstr>
      <vt:lpstr>D6L832C10</vt:lpstr>
      <vt:lpstr>D6L832C11</vt:lpstr>
      <vt:lpstr>D6L832C12</vt:lpstr>
      <vt:lpstr>D6L832C13</vt:lpstr>
      <vt:lpstr>D6L832C14</vt:lpstr>
      <vt:lpstr>D6L832C15</vt:lpstr>
      <vt:lpstr>D6L832C16</vt:lpstr>
      <vt:lpstr>D6L832C17</vt:lpstr>
      <vt:lpstr>D6L832C18</vt:lpstr>
      <vt:lpstr>D6L832C19</vt:lpstr>
      <vt:lpstr>D6L832C2</vt:lpstr>
      <vt:lpstr>D6L832C20</vt:lpstr>
      <vt:lpstr>D6L832C21</vt:lpstr>
      <vt:lpstr>D6L832C22</vt:lpstr>
      <vt:lpstr>D6L832C23</vt:lpstr>
      <vt:lpstr>D6L832C24</vt:lpstr>
      <vt:lpstr>D6L832C25</vt:lpstr>
      <vt:lpstr>D6L832C3</vt:lpstr>
      <vt:lpstr>D6L832C4</vt:lpstr>
      <vt:lpstr>D6L832C5</vt:lpstr>
      <vt:lpstr>D6L832C6</vt:lpstr>
      <vt:lpstr>D6L832C7</vt:lpstr>
      <vt:lpstr>D6L832C8</vt:lpstr>
      <vt:lpstr>D6L832C9</vt:lpstr>
      <vt:lpstr>D6L833C1</vt:lpstr>
      <vt:lpstr>D6L833C10</vt:lpstr>
      <vt:lpstr>D6L833C11</vt:lpstr>
      <vt:lpstr>D6L833C12</vt:lpstr>
      <vt:lpstr>D6L833C13</vt:lpstr>
      <vt:lpstr>D6L833C14</vt:lpstr>
      <vt:lpstr>D6L833C15</vt:lpstr>
      <vt:lpstr>D6L833C16</vt:lpstr>
      <vt:lpstr>D6L833C17</vt:lpstr>
      <vt:lpstr>D6L833C18</vt:lpstr>
      <vt:lpstr>D6L833C19</vt:lpstr>
      <vt:lpstr>D6L833C2</vt:lpstr>
      <vt:lpstr>D6L833C20</vt:lpstr>
      <vt:lpstr>D6L833C21</vt:lpstr>
      <vt:lpstr>D6L833C22</vt:lpstr>
      <vt:lpstr>D6L833C23</vt:lpstr>
      <vt:lpstr>D6L833C24</vt:lpstr>
      <vt:lpstr>D6L833C25</vt:lpstr>
      <vt:lpstr>D6L833C3</vt:lpstr>
      <vt:lpstr>D6L833C4</vt:lpstr>
      <vt:lpstr>D6L833C5</vt:lpstr>
      <vt:lpstr>D6L833C6</vt:lpstr>
      <vt:lpstr>D6L833C7</vt:lpstr>
      <vt:lpstr>D6L833C8</vt:lpstr>
      <vt:lpstr>D6L833C9</vt:lpstr>
      <vt:lpstr>D6L834C1</vt:lpstr>
      <vt:lpstr>D6L834C10</vt:lpstr>
      <vt:lpstr>D6L834C11</vt:lpstr>
      <vt:lpstr>D6L834C12</vt:lpstr>
      <vt:lpstr>D6L834C13</vt:lpstr>
      <vt:lpstr>D6L834C14</vt:lpstr>
      <vt:lpstr>D6L834C15</vt:lpstr>
      <vt:lpstr>D6L834C16</vt:lpstr>
      <vt:lpstr>D6L834C17</vt:lpstr>
      <vt:lpstr>D6L834C18</vt:lpstr>
      <vt:lpstr>D6L834C19</vt:lpstr>
      <vt:lpstr>D6L834C2</vt:lpstr>
      <vt:lpstr>D6L834C20</vt:lpstr>
      <vt:lpstr>D6L834C21</vt:lpstr>
      <vt:lpstr>D6L834C22</vt:lpstr>
      <vt:lpstr>D6L834C23</vt:lpstr>
      <vt:lpstr>D6L834C24</vt:lpstr>
      <vt:lpstr>D6L834C25</vt:lpstr>
      <vt:lpstr>D6L834C3</vt:lpstr>
      <vt:lpstr>D6L834C4</vt:lpstr>
      <vt:lpstr>D6L834C5</vt:lpstr>
      <vt:lpstr>D6L834C6</vt:lpstr>
      <vt:lpstr>D6L834C7</vt:lpstr>
      <vt:lpstr>D6L834C8</vt:lpstr>
      <vt:lpstr>D6L834C9</vt:lpstr>
      <vt:lpstr>D6L835C1</vt:lpstr>
      <vt:lpstr>D6L835C10</vt:lpstr>
      <vt:lpstr>D6L835C11</vt:lpstr>
      <vt:lpstr>D6L835C12</vt:lpstr>
      <vt:lpstr>D6L835C13</vt:lpstr>
      <vt:lpstr>D6L835C14</vt:lpstr>
      <vt:lpstr>D6L835C15</vt:lpstr>
      <vt:lpstr>D6L835C16</vt:lpstr>
      <vt:lpstr>D6L835C17</vt:lpstr>
      <vt:lpstr>D6L835C18</vt:lpstr>
      <vt:lpstr>D6L835C19</vt:lpstr>
      <vt:lpstr>D6L835C2</vt:lpstr>
      <vt:lpstr>D6L835C20</vt:lpstr>
      <vt:lpstr>D6L835C21</vt:lpstr>
      <vt:lpstr>D6L835C22</vt:lpstr>
      <vt:lpstr>D6L835C23</vt:lpstr>
      <vt:lpstr>D6L835C24</vt:lpstr>
      <vt:lpstr>D6L835C25</vt:lpstr>
      <vt:lpstr>D6L835C3</vt:lpstr>
      <vt:lpstr>D6L835C4</vt:lpstr>
      <vt:lpstr>D6L835C5</vt:lpstr>
      <vt:lpstr>D6L835C6</vt:lpstr>
      <vt:lpstr>D6L835C7</vt:lpstr>
      <vt:lpstr>D6L835C8</vt:lpstr>
      <vt:lpstr>D6L835C9</vt:lpstr>
      <vt:lpstr>D6L836C1</vt:lpstr>
      <vt:lpstr>D6L836C10</vt:lpstr>
      <vt:lpstr>D6L836C11</vt:lpstr>
      <vt:lpstr>D6L836C12</vt:lpstr>
      <vt:lpstr>D6L836C13</vt:lpstr>
      <vt:lpstr>D6L836C14</vt:lpstr>
      <vt:lpstr>D6L836C15</vt:lpstr>
      <vt:lpstr>D6L836C16</vt:lpstr>
      <vt:lpstr>D6L836C17</vt:lpstr>
      <vt:lpstr>D6L836C18</vt:lpstr>
      <vt:lpstr>D6L836C19</vt:lpstr>
      <vt:lpstr>D6L836C2</vt:lpstr>
      <vt:lpstr>D6L836C20</vt:lpstr>
      <vt:lpstr>D6L836C21</vt:lpstr>
      <vt:lpstr>D6L836C22</vt:lpstr>
      <vt:lpstr>D6L836C23</vt:lpstr>
      <vt:lpstr>D6L836C24</vt:lpstr>
      <vt:lpstr>D6L836C25</vt:lpstr>
      <vt:lpstr>D6L836C3</vt:lpstr>
      <vt:lpstr>D6L836C4</vt:lpstr>
      <vt:lpstr>D6L836C5</vt:lpstr>
      <vt:lpstr>D6L836C6</vt:lpstr>
      <vt:lpstr>D6L836C7</vt:lpstr>
      <vt:lpstr>D6L836C8</vt:lpstr>
      <vt:lpstr>D6L836C9</vt:lpstr>
      <vt:lpstr>D6L837C1</vt:lpstr>
      <vt:lpstr>D6L837C10</vt:lpstr>
      <vt:lpstr>D6L837C11</vt:lpstr>
      <vt:lpstr>D6L837C12</vt:lpstr>
      <vt:lpstr>D6L837C13</vt:lpstr>
      <vt:lpstr>D6L837C14</vt:lpstr>
      <vt:lpstr>D6L837C15</vt:lpstr>
      <vt:lpstr>D6L837C16</vt:lpstr>
      <vt:lpstr>D6L837C17</vt:lpstr>
      <vt:lpstr>D6L837C18</vt:lpstr>
      <vt:lpstr>D6L837C19</vt:lpstr>
      <vt:lpstr>D6L837C2</vt:lpstr>
      <vt:lpstr>D6L837C20</vt:lpstr>
      <vt:lpstr>D6L837C21</vt:lpstr>
      <vt:lpstr>D6L837C22</vt:lpstr>
      <vt:lpstr>D6L837C23</vt:lpstr>
      <vt:lpstr>D6L837C24</vt:lpstr>
      <vt:lpstr>D6L837C25</vt:lpstr>
      <vt:lpstr>D6L837C3</vt:lpstr>
      <vt:lpstr>D6L837C4</vt:lpstr>
      <vt:lpstr>D6L837C5</vt:lpstr>
      <vt:lpstr>D6L837C6</vt:lpstr>
      <vt:lpstr>D6L837C7</vt:lpstr>
      <vt:lpstr>D6L837C8</vt:lpstr>
      <vt:lpstr>D6L837C9</vt:lpstr>
      <vt:lpstr>D6L838C1</vt:lpstr>
      <vt:lpstr>D6L838C10</vt:lpstr>
      <vt:lpstr>D6L838C11</vt:lpstr>
      <vt:lpstr>D6L838C12</vt:lpstr>
      <vt:lpstr>D6L838C13</vt:lpstr>
      <vt:lpstr>D6L838C14</vt:lpstr>
      <vt:lpstr>D6L838C15</vt:lpstr>
      <vt:lpstr>D6L838C16</vt:lpstr>
      <vt:lpstr>D6L838C17</vt:lpstr>
      <vt:lpstr>D6L838C18</vt:lpstr>
      <vt:lpstr>D6L838C19</vt:lpstr>
      <vt:lpstr>D6L838C2</vt:lpstr>
      <vt:lpstr>D6L838C20</vt:lpstr>
      <vt:lpstr>D6L838C21</vt:lpstr>
      <vt:lpstr>D6L838C22</vt:lpstr>
      <vt:lpstr>D6L838C23</vt:lpstr>
      <vt:lpstr>D6L838C24</vt:lpstr>
      <vt:lpstr>D6L838C25</vt:lpstr>
      <vt:lpstr>D6L838C3</vt:lpstr>
      <vt:lpstr>D6L838C4</vt:lpstr>
      <vt:lpstr>D6L838C5</vt:lpstr>
      <vt:lpstr>D6L838C6</vt:lpstr>
      <vt:lpstr>D6L838C7</vt:lpstr>
      <vt:lpstr>D6L838C8</vt:lpstr>
      <vt:lpstr>D6L838C9</vt:lpstr>
      <vt:lpstr>D6L839C1</vt:lpstr>
      <vt:lpstr>D6L839C10</vt:lpstr>
      <vt:lpstr>D6L839C11</vt:lpstr>
      <vt:lpstr>D6L839C12</vt:lpstr>
      <vt:lpstr>D6L839C13</vt:lpstr>
      <vt:lpstr>D6L839C14</vt:lpstr>
      <vt:lpstr>D6L839C15</vt:lpstr>
      <vt:lpstr>D6L839C16</vt:lpstr>
      <vt:lpstr>D6L839C17</vt:lpstr>
      <vt:lpstr>D6L839C18</vt:lpstr>
      <vt:lpstr>D6L839C19</vt:lpstr>
      <vt:lpstr>D6L839C2</vt:lpstr>
      <vt:lpstr>D6L839C20</vt:lpstr>
      <vt:lpstr>D6L839C21</vt:lpstr>
      <vt:lpstr>D6L839C22</vt:lpstr>
      <vt:lpstr>D6L839C23</vt:lpstr>
      <vt:lpstr>D6L839C24</vt:lpstr>
      <vt:lpstr>D6L839C25</vt:lpstr>
      <vt:lpstr>D6L839C3</vt:lpstr>
      <vt:lpstr>D6L839C4</vt:lpstr>
      <vt:lpstr>D6L839C5</vt:lpstr>
      <vt:lpstr>D6L839C6</vt:lpstr>
      <vt:lpstr>D6L839C7</vt:lpstr>
      <vt:lpstr>D6L839C8</vt:lpstr>
      <vt:lpstr>D6L839C9</vt:lpstr>
      <vt:lpstr>D6L840C1</vt:lpstr>
      <vt:lpstr>D6L840C10</vt:lpstr>
      <vt:lpstr>D6L840C11</vt:lpstr>
      <vt:lpstr>D6L840C12</vt:lpstr>
      <vt:lpstr>D6L840C13</vt:lpstr>
      <vt:lpstr>D6L840C14</vt:lpstr>
      <vt:lpstr>D6L840C15</vt:lpstr>
      <vt:lpstr>D6L840C16</vt:lpstr>
      <vt:lpstr>D6L840C17</vt:lpstr>
      <vt:lpstr>D6L840C18</vt:lpstr>
      <vt:lpstr>D6L840C19</vt:lpstr>
      <vt:lpstr>D6L840C2</vt:lpstr>
      <vt:lpstr>D6L840C20</vt:lpstr>
      <vt:lpstr>D6L840C21</vt:lpstr>
      <vt:lpstr>D6L840C22</vt:lpstr>
      <vt:lpstr>D6L840C23</vt:lpstr>
      <vt:lpstr>D6L840C24</vt:lpstr>
      <vt:lpstr>D6L840C25</vt:lpstr>
      <vt:lpstr>D6L840C3</vt:lpstr>
      <vt:lpstr>D6L840C4</vt:lpstr>
      <vt:lpstr>D6L840C5</vt:lpstr>
      <vt:lpstr>D6L840C6</vt:lpstr>
      <vt:lpstr>D6L840C7</vt:lpstr>
      <vt:lpstr>D6L840C8</vt:lpstr>
      <vt:lpstr>D6L840C9</vt:lpstr>
      <vt:lpstr>D6L841C1</vt:lpstr>
      <vt:lpstr>D6L841C10</vt:lpstr>
      <vt:lpstr>D6L841C11</vt:lpstr>
      <vt:lpstr>D6L841C12</vt:lpstr>
      <vt:lpstr>D6L841C13</vt:lpstr>
      <vt:lpstr>D6L841C14</vt:lpstr>
      <vt:lpstr>D6L841C15</vt:lpstr>
      <vt:lpstr>D6L841C16</vt:lpstr>
      <vt:lpstr>D6L841C17</vt:lpstr>
      <vt:lpstr>D6L841C18</vt:lpstr>
      <vt:lpstr>D6L841C19</vt:lpstr>
      <vt:lpstr>D6L841C2</vt:lpstr>
      <vt:lpstr>D6L841C20</vt:lpstr>
      <vt:lpstr>D6L841C21</vt:lpstr>
      <vt:lpstr>D6L841C22</vt:lpstr>
      <vt:lpstr>D6L841C23</vt:lpstr>
      <vt:lpstr>D6L841C24</vt:lpstr>
      <vt:lpstr>D6L841C25</vt:lpstr>
      <vt:lpstr>D6L841C3</vt:lpstr>
      <vt:lpstr>D6L841C4</vt:lpstr>
      <vt:lpstr>D6L841C5</vt:lpstr>
      <vt:lpstr>D6L841C6</vt:lpstr>
      <vt:lpstr>D6L841C7</vt:lpstr>
      <vt:lpstr>D6L841C8</vt:lpstr>
      <vt:lpstr>D6L841C9</vt:lpstr>
      <vt:lpstr>D6L8C1</vt:lpstr>
      <vt:lpstr>D6L8C10</vt:lpstr>
      <vt:lpstr>D6L8C11</vt:lpstr>
      <vt:lpstr>D6L8C2</vt:lpstr>
      <vt:lpstr>D6L8C3</vt:lpstr>
      <vt:lpstr>D6L8C4</vt:lpstr>
      <vt:lpstr>D6L8C5</vt:lpstr>
      <vt:lpstr>D6L8C6</vt:lpstr>
      <vt:lpstr>D6L8C7</vt:lpstr>
      <vt:lpstr>D6L8C8</vt:lpstr>
      <vt:lpstr>D6L8C9</vt:lpstr>
      <vt:lpstr>D6L901C1</vt:lpstr>
      <vt:lpstr>D6L901C10</vt:lpstr>
      <vt:lpstr>D6L901C11</vt:lpstr>
      <vt:lpstr>D6L901C12</vt:lpstr>
      <vt:lpstr>D6L901C13</vt:lpstr>
      <vt:lpstr>D6L901C14</vt:lpstr>
      <vt:lpstr>D6L901C15</vt:lpstr>
      <vt:lpstr>D6L901C16</vt:lpstr>
      <vt:lpstr>D6L901C17</vt:lpstr>
      <vt:lpstr>D6L901C18</vt:lpstr>
      <vt:lpstr>D6L901C19</vt:lpstr>
      <vt:lpstr>D6L901C2</vt:lpstr>
      <vt:lpstr>D6L901C20</vt:lpstr>
      <vt:lpstr>D6L901C21</vt:lpstr>
      <vt:lpstr>D6L901C22</vt:lpstr>
      <vt:lpstr>D6L901C23</vt:lpstr>
      <vt:lpstr>D6L901C24</vt:lpstr>
      <vt:lpstr>D6L901C25</vt:lpstr>
      <vt:lpstr>D6L901C3</vt:lpstr>
      <vt:lpstr>D6L901C4</vt:lpstr>
      <vt:lpstr>D6L901C5</vt:lpstr>
      <vt:lpstr>D6L901C6</vt:lpstr>
      <vt:lpstr>D6L901C7</vt:lpstr>
      <vt:lpstr>D6L901C8</vt:lpstr>
      <vt:lpstr>D6L901C9</vt:lpstr>
      <vt:lpstr>D6L902C1</vt:lpstr>
      <vt:lpstr>D6L902C10</vt:lpstr>
      <vt:lpstr>D6L902C11</vt:lpstr>
      <vt:lpstr>D6L902C12</vt:lpstr>
      <vt:lpstr>D6L902C13</vt:lpstr>
      <vt:lpstr>D6L902C14</vt:lpstr>
      <vt:lpstr>D6L902C15</vt:lpstr>
      <vt:lpstr>D6L902C16</vt:lpstr>
      <vt:lpstr>D6L902C17</vt:lpstr>
      <vt:lpstr>D6L902C18</vt:lpstr>
      <vt:lpstr>D6L902C19</vt:lpstr>
      <vt:lpstr>D6L902C2</vt:lpstr>
      <vt:lpstr>D6L902C20</vt:lpstr>
      <vt:lpstr>D6L902C21</vt:lpstr>
      <vt:lpstr>D6L902C22</vt:lpstr>
      <vt:lpstr>D6L902C23</vt:lpstr>
      <vt:lpstr>D6L902C24</vt:lpstr>
      <vt:lpstr>D6L902C25</vt:lpstr>
      <vt:lpstr>D6L902C3</vt:lpstr>
      <vt:lpstr>D6L902C4</vt:lpstr>
      <vt:lpstr>D6L902C5</vt:lpstr>
      <vt:lpstr>D6L902C6</vt:lpstr>
      <vt:lpstr>D6L902C7</vt:lpstr>
      <vt:lpstr>D6L902C8</vt:lpstr>
      <vt:lpstr>D6L902C9</vt:lpstr>
      <vt:lpstr>D6L903C1</vt:lpstr>
      <vt:lpstr>D6L903C10</vt:lpstr>
      <vt:lpstr>D6L903C11</vt:lpstr>
      <vt:lpstr>D6L903C12</vt:lpstr>
      <vt:lpstr>D6L903C13</vt:lpstr>
      <vt:lpstr>D6L903C14</vt:lpstr>
      <vt:lpstr>D6L903C15</vt:lpstr>
      <vt:lpstr>D6L903C16</vt:lpstr>
      <vt:lpstr>D6L903C17</vt:lpstr>
      <vt:lpstr>D6L903C18</vt:lpstr>
      <vt:lpstr>D6L903C19</vt:lpstr>
      <vt:lpstr>D6L903C2</vt:lpstr>
      <vt:lpstr>D6L903C20</vt:lpstr>
      <vt:lpstr>D6L903C21</vt:lpstr>
      <vt:lpstr>D6L903C22</vt:lpstr>
      <vt:lpstr>D6L903C23</vt:lpstr>
      <vt:lpstr>D6L903C24</vt:lpstr>
      <vt:lpstr>D6L903C25</vt:lpstr>
      <vt:lpstr>D6L903C3</vt:lpstr>
      <vt:lpstr>D6L903C4</vt:lpstr>
      <vt:lpstr>D6L903C5</vt:lpstr>
      <vt:lpstr>D6L903C6</vt:lpstr>
      <vt:lpstr>D6L903C7</vt:lpstr>
      <vt:lpstr>D6L903C8</vt:lpstr>
      <vt:lpstr>D6L903C9</vt:lpstr>
      <vt:lpstr>D6L904C1</vt:lpstr>
      <vt:lpstr>D6L904C10</vt:lpstr>
      <vt:lpstr>D6L904C11</vt:lpstr>
      <vt:lpstr>D6L904C12</vt:lpstr>
      <vt:lpstr>D6L904C13</vt:lpstr>
      <vt:lpstr>D6L904C14</vt:lpstr>
      <vt:lpstr>D6L904C15</vt:lpstr>
      <vt:lpstr>D6L904C16</vt:lpstr>
      <vt:lpstr>D6L904C17</vt:lpstr>
      <vt:lpstr>D6L904C18</vt:lpstr>
      <vt:lpstr>D6L904C19</vt:lpstr>
      <vt:lpstr>D6L904C2</vt:lpstr>
      <vt:lpstr>D6L904C20</vt:lpstr>
      <vt:lpstr>D6L904C21</vt:lpstr>
      <vt:lpstr>D6L904C22</vt:lpstr>
      <vt:lpstr>D6L904C23</vt:lpstr>
      <vt:lpstr>D6L904C24</vt:lpstr>
      <vt:lpstr>D6L904C25</vt:lpstr>
      <vt:lpstr>D6L904C3</vt:lpstr>
      <vt:lpstr>D6L904C4</vt:lpstr>
      <vt:lpstr>D6L904C5</vt:lpstr>
      <vt:lpstr>D6L904C6</vt:lpstr>
      <vt:lpstr>D6L904C7</vt:lpstr>
      <vt:lpstr>D6L904C8</vt:lpstr>
      <vt:lpstr>D6L904C9</vt:lpstr>
      <vt:lpstr>D6L905C1</vt:lpstr>
      <vt:lpstr>D6L905C10</vt:lpstr>
      <vt:lpstr>D6L905C11</vt:lpstr>
      <vt:lpstr>D6L905C12</vt:lpstr>
      <vt:lpstr>D6L905C13</vt:lpstr>
      <vt:lpstr>D6L905C14</vt:lpstr>
      <vt:lpstr>D6L905C15</vt:lpstr>
      <vt:lpstr>D6L905C16</vt:lpstr>
      <vt:lpstr>D6L905C17</vt:lpstr>
      <vt:lpstr>D6L905C18</vt:lpstr>
      <vt:lpstr>D6L905C19</vt:lpstr>
      <vt:lpstr>D6L905C2</vt:lpstr>
      <vt:lpstr>D6L905C20</vt:lpstr>
      <vt:lpstr>D6L905C21</vt:lpstr>
      <vt:lpstr>D6L905C22</vt:lpstr>
      <vt:lpstr>D6L905C23</vt:lpstr>
      <vt:lpstr>D6L905C24</vt:lpstr>
      <vt:lpstr>D6L905C25</vt:lpstr>
      <vt:lpstr>D6L905C3</vt:lpstr>
      <vt:lpstr>D6L905C4</vt:lpstr>
      <vt:lpstr>D6L905C5</vt:lpstr>
      <vt:lpstr>D6L905C6</vt:lpstr>
      <vt:lpstr>D6L905C7</vt:lpstr>
      <vt:lpstr>D6L905C8</vt:lpstr>
      <vt:lpstr>D6L905C9</vt:lpstr>
      <vt:lpstr>D6L906C1</vt:lpstr>
      <vt:lpstr>D6L906C10</vt:lpstr>
      <vt:lpstr>D6L906C11</vt:lpstr>
      <vt:lpstr>D6L906C12</vt:lpstr>
      <vt:lpstr>D6L906C13</vt:lpstr>
      <vt:lpstr>D6L906C14</vt:lpstr>
      <vt:lpstr>D6L906C15</vt:lpstr>
      <vt:lpstr>D6L906C16</vt:lpstr>
      <vt:lpstr>D6L906C17</vt:lpstr>
      <vt:lpstr>D6L906C18</vt:lpstr>
      <vt:lpstr>D6L906C19</vt:lpstr>
      <vt:lpstr>D6L906C2</vt:lpstr>
      <vt:lpstr>D6L906C20</vt:lpstr>
      <vt:lpstr>D6L906C21</vt:lpstr>
      <vt:lpstr>D6L906C22</vt:lpstr>
      <vt:lpstr>D6L906C23</vt:lpstr>
      <vt:lpstr>D6L906C24</vt:lpstr>
      <vt:lpstr>D6L906C25</vt:lpstr>
      <vt:lpstr>D6L906C3</vt:lpstr>
      <vt:lpstr>D6L906C4</vt:lpstr>
      <vt:lpstr>D6L906C5</vt:lpstr>
      <vt:lpstr>D6L906C6</vt:lpstr>
      <vt:lpstr>D6L906C7</vt:lpstr>
      <vt:lpstr>D6L906C8</vt:lpstr>
      <vt:lpstr>D6L906C9</vt:lpstr>
      <vt:lpstr>D6L907C1</vt:lpstr>
      <vt:lpstr>D6L907C10</vt:lpstr>
      <vt:lpstr>D6L907C11</vt:lpstr>
      <vt:lpstr>D6L907C12</vt:lpstr>
      <vt:lpstr>D6L907C13</vt:lpstr>
      <vt:lpstr>D6L907C14</vt:lpstr>
      <vt:lpstr>D6L907C15</vt:lpstr>
      <vt:lpstr>D6L907C16</vt:lpstr>
      <vt:lpstr>D6L907C17</vt:lpstr>
      <vt:lpstr>D6L907C18</vt:lpstr>
      <vt:lpstr>D6L907C19</vt:lpstr>
      <vt:lpstr>D6L907C2</vt:lpstr>
      <vt:lpstr>D6L907C20</vt:lpstr>
      <vt:lpstr>D6L907C21</vt:lpstr>
      <vt:lpstr>D6L907C22</vt:lpstr>
      <vt:lpstr>D6L907C23</vt:lpstr>
      <vt:lpstr>D6L907C24</vt:lpstr>
      <vt:lpstr>D6L907C25</vt:lpstr>
      <vt:lpstr>D6L907C3</vt:lpstr>
      <vt:lpstr>D6L907C4</vt:lpstr>
      <vt:lpstr>D6L907C5</vt:lpstr>
      <vt:lpstr>D6L907C6</vt:lpstr>
      <vt:lpstr>D6L907C7</vt:lpstr>
      <vt:lpstr>D6L907C8</vt:lpstr>
      <vt:lpstr>D6L907C9</vt:lpstr>
      <vt:lpstr>D6L908C1</vt:lpstr>
      <vt:lpstr>D6L908C10</vt:lpstr>
      <vt:lpstr>D6L908C11</vt:lpstr>
      <vt:lpstr>D6L908C12</vt:lpstr>
      <vt:lpstr>D6L908C13</vt:lpstr>
      <vt:lpstr>D6L908C14</vt:lpstr>
      <vt:lpstr>D6L908C15</vt:lpstr>
      <vt:lpstr>D6L908C16</vt:lpstr>
      <vt:lpstr>D6L908C17</vt:lpstr>
      <vt:lpstr>D6L908C18</vt:lpstr>
      <vt:lpstr>D6L908C19</vt:lpstr>
      <vt:lpstr>D6L908C2</vt:lpstr>
      <vt:lpstr>D6L908C20</vt:lpstr>
      <vt:lpstr>D6L908C21</vt:lpstr>
      <vt:lpstr>D6L908C22</vt:lpstr>
      <vt:lpstr>D6L908C23</vt:lpstr>
      <vt:lpstr>D6L908C24</vt:lpstr>
      <vt:lpstr>D6L908C25</vt:lpstr>
      <vt:lpstr>D6L908C3</vt:lpstr>
      <vt:lpstr>D6L908C4</vt:lpstr>
      <vt:lpstr>D6L908C5</vt:lpstr>
      <vt:lpstr>D6L908C6</vt:lpstr>
      <vt:lpstr>D6L908C7</vt:lpstr>
      <vt:lpstr>D6L908C8</vt:lpstr>
      <vt:lpstr>D6L908C9</vt:lpstr>
      <vt:lpstr>D6L909C1</vt:lpstr>
      <vt:lpstr>D6L909C10</vt:lpstr>
      <vt:lpstr>D6L909C11</vt:lpstr>
      <vt:lpstr>D6L909C12</vt:lpstr>
      <vt:lpstr>D6L909C13</vt:lpstr>
      <vt:lpstr>D6L909C14</vt:lpstr>
      <vt:lpstr>D6L909C15</vt:lpstr>
      <vt:lpstr>D6L909C16</vt:lpstr>
      <vt:lpstr>D6L909C17</vt:lpstr>
      <vt:lpstr>D6L909C18</vt:lpstr>
      <vt:lpstr>D6L909C19</vt:lpstr>
      <vt:lpstr>D6L909C2</vt:lpstr>
      <vt:lpstr>D6L909C20</vt:lpstr>
      <vt:lpstr>D6L909C21</vt:lpstr>
      <vt:lpstr>D6L909C22</vt:lpstr>
      <vt:lpstr>D6L909C23</vt:lpstr>
      <vt:lpstr>D6L909C24</vt:lpstr>
      <vt:lpstr>D6L909C25</vt:lpstr>
      <vt:lpstr>D6L909C3</vt:lpstr>
      <vt:lpstr>D6L909C4</vt:lpstr>
      <vt:lpstr>D6L909C5</vt:lpstr>
      <vt:lpstr>D6L909C6</vt:lpstr>
      <vt:lpstr>D6L909C7</vt:lpstr>
      <vt:lpstr>D6L909C8</vt:lpstr>
      <vt:lpstr>D6L909C9</vt:lpstr>
      <vt:lpstr>D6L910C1</vt:lpstr>
      <vt:lpstr>D6L910C10</vt:lpstr>
      <vt:lpstr>D6L910C11</vt:lpstr>
      <vt:lpstr>D6L910C12</vt:lpstr>
      <vt:lpstr>D6L910C13</vt:lpstr>
      <vt:lpstr>D6L910C14</vt:lpstr>
      <vt:lpstr>D6L910C15</vt:lpstr>
      <vt:lpstr>D6L910C16</vt:lpstr>
      <vt:lpstr>D6L910C17</vt:lpstr>
      <vt:lpstr>D6L910C18</vt:lpstr>
      <vt:lpstr>D6L910C19</vt:lpstr>
      <vt:lpstr>D6L910C2</vt:lpstr>
      <vt:lpstr>D6L910C20</vt:lpstr>
      <vt:lpstr>D6L910C21</vt:lpstr>
      <vt:lpstr>D6L910C22</vt:lpstr>
      <vt:lpstr>D6L910C23</vt:lpstr>
      <vt:lpstr>D6L910C24</vt:lpstr>
      <vt:lpstr>D6L910C25</vt:lpstr>
      <vt:lpstr>D6L910C3</vt:lpstr>
      <vt:lpstr>D6L910C4</vt:lpstr>
      <vt:lpstr>D6L910C5</vt:lpstr>
      <vt:lpstr>D6L910C6</vt:lpstr>
      <vt:lpstr>D6L910C7</vt:lpstr>
      <vt:lpstr>D6L910C8</vt:lpstr>
      <vt:lpstr>D6L910C9</vt:lpstr>
      <vt:lpstr>D6L911C1</vt:lpstr>
      <vt:lpstr>D6L911C10</vt:lpstr>
      <vt:lpstr>D6L911C11</vt:lpstr>
      <vt:lpstr>D6L911C12</vt:lpstr>
      <vt:lpstr>D6L911C13</vt:lpstr>
      <vt:lpstr>D6L911C14</vt:lpstr>
      <vt:lpstr>D6L911C15</vt:lpstr>
      <vt:lpstr>D6L911C16</vt:lpstr>
      <vt:lpstr>D6L911C17</vt:lpstr>
      <vt:lpstr>D6L911C18</vt:lpstr>
      <vt:lpstr>D6L911C19</vt:lpstr>
      <vt:lpstr>D6L911C2</vt:lpstr>
      <vt:lpstr>D6L911C20</vt:lpstr>
      <vt:lpstr>D6L911C21</vt:lpstr>
      <vt:lpstr>D6L911C22</vt:lpstr>
      <vt:lpstr>D6L911C23</vt:lpstr>
      <vt:lpstr>D6L911C24</vt:lpstr>
      <vt:lpstr>D6L911C25</vt:lpstr>
      <vt:lpstr>D6L911C3</vt:lpstr>
      <vt:lpstr>D6L911C4</vt:lpstr>
      <vt:lpstr>D6L911C5</vt:lpstr>
      <vt:lpstr>D6L911C6</vt:lpstr>
      <vt:lpstr>D6L911C7</vt:lpstr>
      <vt:lpstr>D6L911C8</vt:lpstr>
      <vt:lpstr>D6L911C9</vt:lpstr>
      <vt:lpstr>D6L912C1</vt:lpstr>
      <vt:lpstr>D6L912C10</vt:lpstr>
      <vt:lpstr>D6L912C11</vt:lpstr>
      <vt:lpstr>D6L912C12</vt:lpstr>
      <vt:lpstr>D6L912C13</vt:lpstr>
      <vt:lpstr>D6L912C14</vt:lpstr>
      <vt:lpstr>D6L912C15</vt:lpstr>
      <vt:lpstr>D6L912C16</vt:lpstr>
      <vt:lpstr>D6L912C17</vt:lpstr>
      <vt:lpstr>D6L912C18</vt:lpstr>
      <vt:lpstr>D6L912C19</vt:lpstr>
      <vt:lpstr>D6L912C2</vt:lpstr>
      <vt:lpstr>D6L912C20</vt:lpstr>
      <vt:lpstr>D6L912C21</vt:lpstr>
      <vt:lpstr>D6L912C22</vt:lpstr>
      <vt:lpstr>D6L912C23</vt:lpstr>
      <vt:lpstr>D6L912C24</vt:lpstr>
      <vt:lpstr>D6L912C25</vt:lpstr>
      <vt:lpstr>D6L912C3</vt:lpstr>
      <vt:lpstr>D6L912C4</vt:lpstr>
      <vt:lpstr>D6L912C5</vt:lpstr>
      <vt:lpstr>D6L912C6</vt:lpstr>
      <vt:lpstr>D6L912C7</vt:lpstr>
      <vt:lpstr>D6L912C8</vt:lpstr>
      <vt:lpstr>D6L912C9</vt:lpstr>
      <vt:lpstr>D6L913C1</vt:lpstr>
      <vt:lpstr>D6L913C10</vt:lpstr>
      <vt:lpstr>D6L913C11</vt:lpstr>
      <vt:lpstr>D6L913C12</vt:lpstr>
      <vt:lpstr>D6L913C13</vt:lpstr>
      <vt:lpstr>D6L913C14</vt:lpstr>
      <vt:lpstr>D6L913C15</vt:lpstr>
      <vt:lpstr>D6L913C16</vt:lpstr>
      <vt:lpstr>D6L913C17</vt:lpstr>
      <vt:lpstr>D6L913C18</vt:lpstr>
      <vt:lpstr>D6L913C19</vt:lpstr>
      <vt:lpstr>D6L913C2</vt:lpstr>
      <vt:lpstr>D6L913C20</vt:lpstr>
      <vt:lpstr>D6L913C21</vt:lpstr>
      <vt:lpstr>D6L913C22</vt:lpstr>
      <vt:lpstr>D6L913C23</vt:lpstr>
      <vt:lpstr>D6L913C24</vt:lpstr>
      <vt:lpstr>D6L913C25</vt:lpstr>
      <vt:lpstr>D6L913C3</vt:lpstr>
      <vt:lpstr>D6L913C4</vt:lpstr>
      <vt:lpstr>D6L913C5</vt:lpstr>
      <vt:lpstr>D6L913C6</vt:lpstr>
      <vt:lpstr>D6L913C7</vt:lpstr>
      <vt:lpstr>D6L913C8</vt:lpstr>
      <vt:lpstr>D6L913C9</vt:lpstr>
      <vt:lpstr>D6L914C1</vt:lpstr>
      <vt:lpstr>D6L914C10</vt:lpstr>
      <vt:lpstr>D6L914C11</vt:lpstr>
      <vt:lpstr>D6L914C12</vt:lpstr>
      <vt:lpstr>D6L914C13</vt:lpstr>
      <vt:lpstr>D6L914C14</vt:lpstr>
      <vt:lpstr>D6L914C15</vt:lpstr>
      <vt:lpstr>D6L914C16</vt:lpstr>
      <vt:lpstr>D6L914C17</vt:lpstr>
      <vt:lpstr>D6L914C18</vt:lpstr>
      <vt:lpstr>D6L914C19</vt:lpstr>
      <vt:lpstr>D6L914C2</vt:lpstr>
      <vt:lpstr>D6L914C20</vt:lpstr>
      <vt:lpstr>D6L914C21</vt:lpstr>
      <vt:lpstr>D6L914C22</vt:lpstr>
      <vt:lpstr>D6L914C23</vt:lpstr>
      <vt:lpstr>D6L914C24</vt:lpstr>
      <vt:lpstr>D6L914C25</vt:lpstr>
      <vt:lpstr>D6L914C3</vt:lpstr>
      <vt:lpstr>D6L914C4</vt:lpstr>
      <vt:lpstr>D6L914C5</vt:lpstr>
      <vt:lpstr>D6L914C6</vt:lpstr>
      <vt:lpstr>D6L914C7</vt:lpstr>
      <vt:lpstr>D6L914C8</vt:lpstr>
      <vt:lpstr>D6L914C9</vt:lpstr>
      <vt:lpstr>D6L915C1</vt:lpstr>
      <vt:lpstr>D6L915C10</vt:lpstr>
      <vt:lpstr>D6L915C11</vt:lpstr>
      <vt:lpstr>D6L915C12</vt:lpstr>
      <vt:lpstr>D6L915C13</vt:lpstr>
      <vt:lpstr>D6L915C14</vt:lpstr>
      <vt:lpstr>D6L915C15</vt:lpstr>
      <vt:lpstr>D6L915C16</vt:lpstr>
      <vt:lpstr>D6L915C17</vt:lpstr>
      <vt:lpstr>D6L915C18</vt:lpstr>
      <vt:lpstr>D6L915C19</vt:lpstr>
      <vt:lpstr>D6L915C2</vt:lpstr>
      <vt:lpstr>D6L915C20</vt:lpstr>
      <vt:lpstr>D6L915C21</vt:lpstr>
      <vt:lpstr>D6L915C22</vt:lpstr>
      <vt:lpstr>D6L915C23</vt:lpstr>
      <vt:lpstr>D6L915C24</vt:lpstr>
      <vt:lpstr>D6L915C25</vt:lpstr>
      <vt:lpstr>D6L915C3</vt:lpstr>
      <vt:lpstr>D6L915C4</vt:lpstr>
      <vt:lpstr>D6L915C5</vt:lpstr>
      <vt:lpstr>D6L915C6</vt:lpstr>
      <vt:lpstr>D6L915C7</vt:lpstr>
      <vt:lpstr>D6L915C8</vt:lpstr>
      <vt:lpstr>D6L915C9</vt:lpstr>
      <vt:lpstr>D6L916C1</vt:lpstr>
      <vt:lpstr>D6L916C10</vt:lpstr>
      <vt:lpstr>D6L916C11</vt:lpstr>
      <vt:lpstr>D6L916C12</vt:lpstr>
      <vt:lpstr>D6L916C13</vt:lpstr>
      <vt:lpstr>D6L916C14</vt:lpstr>
      <vt:lpstr>D6L916C15</vt:lpstr>
      <vt:lpstr>D6L916C16</vt:lpstr>
      <vt:lpstr>D6L916C17</vt:lpstr>
      <vt:lpstr>D6L916C18</vt:lpstr>
      <vt:lpstr>D6L916C19</vt:lpstr>
      <vt:lpstr>D6L916C2</vt:lpstr>
      <vt:lpstr>D6L916C20</vt:lpstr>
      <vt:lpstr>D6L916C21</vt:lpstr>
      <vt:lpstr>D6L916C22</vt:lpstr>
      <vt:lpstr>D6L916C23</vt:lpstr>
      <vt:lpstr>D6L916C24</vt:lpstr>
      <vt:lpstr>D6L916C25</vt:lpstr>
      <vt:lpstr>D6L916C3</vt:lpstr>
      <vt:lpstr>D6L916C4</vt:lpstr>
      <vt:lpstr>D6L916C5</vt:lpstr>
      <vt:lpstr>D6L916C6</vt:lpstr>
      <vt:lpstr>D6L916C7</vt:lpstr>
      <vt:lpstr>D6L916C8</vt:lpstr>
      <vt:lpstr>D6L916C9</vt:lpstr>
      <vt:lpstr>D6L917C1</vt:lpstr>
      <vt:lpstr>D6L917C10</vt:lpstr>
      <vt:lpstr>D6L917C11</vt:lpstr>
      <vt:lpstr>D6L917C12</vt:lpstr>
      <vt:lpstr>D6L917C13</vt:lpstr>
      <vt:lpstr>D6L917C14</vt:lpstr>
      <vt:lpstr>D6L917C15</vt:lpstr>
      <vt:lpstr>D6L917C16</vt:lpstr>
      <vt:lpstr>D6L917C17</vt:lpstr>
      <vt:lpstr>D6L917C18</vt:lpstr>
      <vt:lpstr>D6L917C19</vt:lpstr>
      <vt:lpstr>D6L917C2</vt:lpstr>
      <vt:lpstr>D6L917C20</vt:lpstr>
      <vt:lpstr>D6L917C21</vt:lpstr>
      <vt:lpstr>D6L917C22</vt:lpstr>
      <vt:lpstr>D6L917C23</vt:lpstr>
      <vt:lpstr>D6L917C24</vt:lpstr>
      <vt:lpstr>D6L917C25</vt:lpstr>
      <vt:lpstr>D6L917C3</vt:lpstr>
      <vt:lpstr>D6L917C4</vt:lpstr>
      <vt:lpstr>D6L917C5</vt:lpstr>
      <vt:lpstr>D6L917C6</vt:lpstr>
      <vt:lpstr>D6L917C7</vt:lpstr>
      <vt:lpstr>D6L917C8</vt:lpstr>
      <vt:lpstr>D6L917C9</vt:lpstr>
      <vt:lpstr>D6L918C1</vt:lpstr>
      <vt:lpstr>D6L918C10</vt:lpstr>
      <vt:lpstr>D6L918C11</vt:lpstr>
      <vt:lpstr>D6L918C12</vt:lpstr>
      <vt:lpstr>D6L918C13</vt:lpstr>
      <vt:lpstr>D6L918C14</vt:lpstr>
      <vt:lpstr>D6L918C15</vt:lpstr>
      <vt:lpstr>D6L918C16</vt:lpstr>
      <vt:lpstr>D6L918C17</vt:lpstr>
      <vt:lpstr>D6L918C18</vt:lpstr>
      <vt:lpstr>D6L918C19</vt:lpstr>
      <vt:lpstr>D6L918C2</vt:lpstr>
      <vt:lpstr>D6L918C20</vt:lpstr>
      <vt:lpstr>D6L918C21</vt:lpstr>
      <vt:lpstr>D6L918C22</vt:lpstr>
      <vt:lpstr>D6L918C23</vt:lpstr>
      <vt:lpstr>D6L918C24</vt:lpstr>
      <vt:lpstr>D6L918C25</vt:lpstr>
      <vt:lpstr>D6L918C3</vt:lpstr>
      <vt:lpstr>D6L918C4</vt:lpstr>
      <vt:lpstr>D6L918C5</vt:lpstr>
      <vt:lpstr>D6L918C6</vt:lpstr>
      <vt:lpstr>D6L918C7</vt:lpstr>
      <vt:lpstr>D6L918C8</vt:lpstr>
      <vt:lpstr>D6L918C9</vt:lpstr>
      <vt:lpstr>D6L919C1</vt:lpstr>
      <vt:lpstr>D6L919C10</vt:lpstr>
      <vt:lpstr>D6L919C11</vt:lpstr>
      <vt:lpstr>D6L919C12</vt:lpstr>
      <vt:lpstr>D6L919C13</vt:lpstr>
      <vt:lpstr>D6L919C14</vt:lpstr>
      <vt:lpstr>D6L919C15</vt:lpstr>
      <vt:lpstr>D6L919C16</vt:lpstr>
      <vt:lpstr>D6L919C17</vt:lpstr>
      <vt:lpstr>D6L919C18</vt:lpstr>
      <vt:lpstr>D6L919C19</vt:lpstr>
      <vt:lpstr>D6L919C2</vt:lpstr>
      <vt:lpstr>D6L919C20</vt:lpstr>
      <vt:lpstr>D6L919C21</vt:lpstr>
      <vt:lpstr>D6L919C22</vt:lpstr>
      <vt:lpstr>D6L919C23</vt:lpstr>
      <vt:lpstr>D6L919C24</vt:lpstr>
      <vt:lpstr>D6L919C25</vt:lpstr>
      <vt:lpstr>D6L919C3</vt:lpstr>
      <vt:lpstr>D6L919C4</vt:lpstr>
      <vt:lpstr>D6L919C5</vt:lpstr>
      <vt:lpstr>D6L919C6</vt:lpstr>
      <vt:lpstr>D6L919C7</vt:lpstr>
      <vt:lpstr>D6L919C8</vt:lpstr>
      <vt:lpstr>D6L919C9</vt:lpstr>
      <vt:lpstr>D6L920C1</vt:lpstr>
      <vt:lpstr>D6L920C10</vt:lpstr>
      <vt:lpstr>D6L920C11</vt:lpstr>
      <vt:lpstr>D6L920C12</vt:lpstr>
      <vt:lpstr>D6L920C13</vt:lpstr>
      <vt:lpstr>D6L920C14</vt:lpstr>
      <vt:lpstr>D6L920C15</vt:lpstr>
      <vt:lpstr>D6L920C16</vt:lpstr>
      <vt:lpstr>D6L920C17</vt:lpstr>
      <vt:lpstr>D6L920C18</vt:lpstr>
      <vt:lpstr>D6L920C19</vt:lpstr>
      <vt:lpstr>D6L920C2</vt:lpstr>
      <vt:lpstr>D6L920C20</vt:lpstr>
      <vt:lpstr>D6L920C21</vt:lpstr>
      <vt:lpstr>D6L920C22</vt:lpstr>
      <vt:lpstr>D6L920C23</vt:lpstr>
      <vt:lpstr>D6L920C24</vt:lpstr>
      <vt:lpstr>D6L920C25</vt:lpstr>
      <vt:lpstr>D6L920C3</vt:lpstr>
      <vt:lpstr>D6L920C4</vt:lpstr>
      <vt:lpstr>D6L920C5</vt:lpstr>
      <vt:lpstr>D6L920C6</vt:lpstr>
      <vt:lpstr>D6L920C7</vt:lpstr>
      <vt:lpstr>D6L920C8</vt:lpstr>
      <vt:lpstr>D6L920C9</vt:lpstr>
      <vt:lpstr>D6L921C1</vt:lpstr>
      <vt:lpstr>D6L921C10</vt:lpstr>
      <vt:lpstr>D6L921C11</vt:lpstr>
      <vt:lpstr>D6L921C12</vt:lpstr>
      <vt:lpstr>D6L921C13</vt:lpstr>
      <vt:lpstr>D6L921C14</vt:lpstr>
      <vt:lpstr>D6L921C15</vt:lpstr>
      <vt:lpstr>D6L921C16</vt:lpstr>
      <vt:lpstr>D6L921C17</vt:lpstr>
      <vt:lpstr>D6L921C18</vt:lpstr>
      <vt:lpstr>D6L921C19</vt:lpstr>
      <vt:lpstr>D6L921C2</vt:lpstr>
      <vt:lpstr>D6L921C20</vt:lpstr>
      <vt:lpstr>D6L921C21</vt:lpstr>
      <vt:lpstr>D6L921C22</vt:lpstr>
      <vt:lpstr>D6L921C23</vt:lpstr>
      <vt:lpstr>D6L921C24</vt:lpstr>
      <vt:lpstr>D6L921C25</vt:lpstr>
      <vt:lpstr>D6L921C3</vt:lpstr>
      <vt:lpstr>D6L921C4</vt:lpstr>
      <vt:lpstr>D6L921C5</vt:lpstr>
      <vt:lpstr>D6L921C6</vt:lpstr>
      <vt:lpstr>D6L921C7</vt:lpstr>
      <vt:lpstr>D6L921C8</vt:lpstr>
      <vt:lpstr>D6L921C9</vt:lpstr>
      <vt:lpstr>D6L922C1</vt:lpstr>
      <vt:lpstr>D6L922C10</vt:lpstr>
      <vt:lpstr>D6L922C11</vt:lpstr>
      <vt:lpstr>D6L922C12</vt:lpstr>
      <vt:lpstr>D6L922C13</vt:lpstr>
      <vt:lpstr>D6L922C14</vt:lpstr>
      <vt:lpstr>D6L922C15</vt:lpstr>
      <vt:lpstr>D6L922C16</vt:lpstr>
      <vt:lpstr>D6L922C17</vt:lpstr>
      <vt:lpstr>D6L922C18</vt:lpstr>
      <vt:lpstr>D6L922C19</vt:lpstr>
      <vt:lpstr>D6L922C2</vt:lpstr>
      <vt:lpstr>D6L922C20</vt:lpstr>
      <vt:lpstr>D6L922C21</vt:lpstr>
      <vt:lpstr>D6L922C22</vt:lpstr>
      <vt:lpstr>D6L922C23</vt:lpstr>
      <vt:lpstr>D6L922C24</vt:lpstr>
      <vt:lpstr>D6L922C25</vt:lpstr>
      <vt:lpstr>D6L922C3</vt:lpstr>
      <vt:lpstr>D6L922C4</vt:lpstr>
      <vt:lpstr>D6L922C5</vt:lpstr>
      <vt:lpstr>D6L922C6</vt:lpstr>
      <vt:lpstr>D6L922C7</vt:lpstr>
      <vt:lpstr>D6L922C8</vt:lpstr>
      <vt:lpstr>D6L922C9</vt:lpstr>
      <vt:lpstr>D6L923C1</vt:lpstr>
      <vt:lpstr>D6L923C10</vt:lpstr>
      <vt:lpstr>D6L923C11</vt:lpstr>
      <vt:lpstr>D6L923C12</vt:lpstr>
      <vt:lpstr>D6L923C13</vt:lpstr>
      <vt:lpstr>D6L923C14</vt:lpstr>
      <vt:lpstr>D6L923C15</vt:lpstr>
      <vt:lpstr>D6L923C16</vt:lpstr>
      <vt:lpstr>D6L923C17</vt:lpstr>
      <vt:lpstr>D6L923C18</vt:lpstr>
      <vt:lpstr>D6L923C19</vt:lpstr>
      <vt:lpstr>D6L923C2</vt:lpstr>
      <vt:lpstr>D6L923C20</vt:lpstr>
      <vt:lpstr>D6L923C21</vt:lpstr>
      <vt:lpstr>D6L923C22</vt:lpstr>
      <vt:lpstr>D6L923C23</vt:lpstr>
      <vt:lpstr>D6L923C24</vt:lpstr>
      <vt:lpstr>D6L923C25</vt:lpstr>
      <vt:lpstr>D6L923C3</vt:lpstr>
      <vt:lpstr>D6L923C4</vt:lpstr>
      <vt:lpstr>D6L923C5</vt:lpstr>
      <vt:lpstr>D6L923C6</vt:lpstr>
      <vt:lpstr>D6L923C7</vt:lpstr>
      <vt:lpstr>D6L923C8</vt:lpstr>
      <vt:lpstr>D6L923C9</vt:lpstr>
      <vt:lpstr>D6L924C1</vt:lpstr>
      <vt:lpstr>D6L924C10</vt:lpstr>
      <vt:lpstr>D6L924C11</vt:lpstr>
      <vt:lpstr>D6L924C12</vt:lpstr>
      <vt:lpstr>D6L924C13</vt:lpstr>
      <vt:lpstr>D6L924C14</vt:lpstr>
      <vt:lpstr>D6L924C15</vt:lpstr>
      <vt:lpstr>D6L924C16</vt:lpstr>
      <vt:lpstr>D6L924C17</vt:lpstr>
      <vt:lpstr>D6L924C18</vt:lpstr>
      <vt:lpstr>D6L924C19</vt:lpstr>
      <vt:lpstr>D6L924C2</vt:lpstr>
      <vt:lpstr>D6L924C20</vt:lpstr>
      <vt:lpstr>D6L924C21</vt:lpstr>
      <vt:lpstr>D6L924C22</vt:lpstr>
      <vt:lpstr>D6L924C23</vt:lpstr>
      <vt:lpstr>D6L924C24</vt:lpstr>
      <vt:lpstr>D6L924C25</vt:lpstr>
      <vt:lpstr>D6L924C3</vt:lpstr>
      <vt:lpstr>D6L924C4</vt:lpstr>
      <vt:lpstr>D6L924C5</vt:lpstr>
      <vt:lpstr>D6L924C6</vt:lpstr>
      <vt:lpstr>D6L924C7</vt:lpstr>
      <vt:lpstr>D6L924C8</vt:lpstr>
      <vt:lpstr>D6L924C9</vt:lpstr>
      <vt:lpstr>D6L925C1</vt:lpstr>
      <vt:lpstr>D6L925C10</vt:lpstr>
      <vt:lpstr>D6L925C11</vt:lpstr>
      <vt:lpstr>D6L925C12</vt:lpstr>
      <vt:lpstr>D6L925C13</vt:lpstr>
      <vt:lpstr>D6L925C14</vt:lpstr>
      <vt:lpstr>D6L925C15</vt:lpstr>
      <vt:lpstr>D6L925C16</vt:lpstr>
      <vt:lpstr>D6L925C17</vt:lpstr>
      <vt:lpstr>D6L925C18</vt:lpstr>
      <vt:lpstr>D6L925C19</vt:lpstr>
      <vt:lpstr>D6L925C2</vt:lpstr>
      <vt:lpstr>D6L925C20</vt:lpstr>
      <vt:lpstr>D6L925C21</vt:lpstr>
      <vt:lpstr>D6L925C22</vt:lpstr>
      <vt:lpstr>D6L925C23</vt:lpstr>
      <vt:lpstr>D6L925C24</vt:lpstr>
      <vt:lpstr>D6L925C25</vt:lpstr>
      <vt:lpstr>D6L925C3</vt:lpstr>
      <vt:lpstr>D6L925C4</vt:lpstr>
      <vt:lpstr>D6L925C5</vt:lpstr>
      <vt:lpstr>D6L925C6</vt:lpstr>
      <vt:lpstr>D6L925C7</vt:lpstr>
      <vt:lpstr>D6L925C8</vt:lpstr>
      <vt:lpstr>D6L925C9</vt:lpstr>
      <vt:lpstr>D6L926C1</vt:lpstr>
      <vt:lpstr>D6L926C10</vt:lpstr>
      <vt:lpstr>D6L926C11</vt:lpstr>
      <vt:lpstr>D6L926C12</vt:lpstr>
      <vt:lpstr>D6L926C13</vt:lpstr>
      <vt:lpstr>D6L926C14</vt:lpstr>
      <vt:lpstr>D6L926C15</vt:lpstr>
      <vt:lpstr>D6L926C16</vt:lpstr>
      <vt:lpstr>D6L926C17</vt:lpstr>
      <vt:lpstr>D6L926C18</vt:lpstr>
      <vt:lpstr>D6L926C19</vt:lpstr>
      <vt:lpstr>D6L926C2</vt:lpstr>
      <vt:lpstr>D6L926C20</vt:lpstr>
      <vt:lpstr>D6L926C21</vt:lpstr>
      <vt:lpstr>D6L926C22</vt:lpstr>
      <vt:lpstr>D6L926C23</vt:lpstr>
      <vt:lpstr>D6L926C24</vt:lpstr>
      <vt:lpstr>D6L926C25</vt:lpstr>
      <vt:lpstr>D6L926C3</vt:lpstr>
      <vt:lpstr>D6L926C4</vt:lpstr>
      <vt:lpstr>D6L926C5</vt:lpstr>
      <vt:lpstr>D6L926C6</vt:lpstr>
      <vt:lpstr>D6L926C7</vt:lpstr>
      <vt:lpstr>D6L926C8</vt:lpstr>
      <vt:lpstr>D6L926C9</vt:lpstr>
      <vt:lpstr>D6L927C1</vt:lpstr>
      <vt:lpstr>D6L927C10</vt:lpstr>
      <vt:lpstr>D6L927C11</vt:lpstr>
      <vt:lpstr>D6L927C12</vt:lpstr>
      <vt:lpstr>D6L927C13</vt:lpstr>
      <vt:lpstr>D6L927C14</vt:lpstr>
      <vt:lpstr>D6L927C15</vt:lpstr>
      <vt:lpstr>D6L927C16</vt:lpstr>
      <vt:lpstr>D6L927C17</vt:lpstr>
      <vt:lpstr>D6L927C18</vt:lpstr>
      <vt:lpstr>D6L927C19</vt:lpstr>
      <vt:lpstr>D6L927C2</vt:lpstr>
      <vt:lpstr>D6L927C20</vt:lpstr>
      <vt:lpstr>D6L927C21</vt:lpstr>
      <vt:lpstr>D6L927C22</vt:lpstr>
      <vt:lpstr>D6L927C23</vt:lpstr>
      <vt:lpstr>D6L927C24</vt:lpstr>
      <vt:lpstr>D6L927C25</vt:lpstr>
      <vt:lpstr>D6L927C3</vt:lpstr>
      <vt:lpstr>D6L927C4</vt:lpstr>
      <vt:lpstr>D6L927C5</vt:lpstr>
      <vt:lpstr>D6L927C6</vt:lpstr>
      <vt:lpstr>D6L927C7</vt:lpstr>
      <vt:lpstr>D6L927C8</vt:lpstr>
      <vt:lpstr>D6L927C9</vt:lpstr>
      <vt:lpstr>D6L928C1</vt:lpstr>
      <vt:lpstr>D6L928C10</vt:lpstr>
      <vt:lpstr>D6L928C11</vt:lpstr>
      <vt:lpstr>D6L928C12</vt:lpstr>
      <vt:lpstr>D6L928C13</vt:lpstr>
      <vt:lpstr>D6L928C14</vt:lpstr>
      <vt:lpstr>D6L928C15</vt:lpstr>
      <vt:lpstr>D6L928C16</vt:lpstr>
      <vt:lpstr>D6L928C17</vt:lpstr>
      <vt:lpstr>D6L928C18</vt:lpstr>
      <vt:lpstr>D6L928C19</vt:lpstr>
      <vt:lpstr>D6L928C2</vt:lpstr>
      <vt:lpstr>D6L928C20</vt:lpstr>
      <vt:lpstr>D6L928C21</vt:lpstr>
      <vt:lpstr>D6L928C22</vt:lpstr>
      <vt:lpstr>D6L928C23</vt:lpstr>
      <vt:lpstr>D6L928C24</vt:lpstr>
      <vt:lpstr>D6L928C25</vt:lpstr>
      <vt:lpstr>D6L928C3</vt:lpstr>
      <vt:lpstr>D6L928C4</vt:lpstr>
      <vt:lpstr>D6L928C5</vt:lpstr>
      <vt:lpstr>D6L928C6</vt:lpstr>
      <vt:lpstr>D6L928C7</vt:lpstr>
      <vt:lpstr>D6L928C8</vt:lpstr>
      <vt:lpstr>D6L928C9</vt:lpstr>
      <vt:lpstr>D6L929C1</vt:lpstr>
      <vt:lpstr>D6L929C10</vt:lpstr>
      <vt:lpstr>D6L929C11</vt:lpstr>
      <vt:lpstr>D6L929C12</vt:lpstr>
      <vt:lpstr>D6L929C13</vt:lpstr>
      <vt:lpstr>D6L929C14</vt:lpstr>
      <vt:lpstr>D6L929C15</vt:lpstr>
      <vt:lpstr>D6L929C16</vt:lpstr>
      <vt:lpstr>D6L929C17</vt:lpstr>
      <vt:lpstr>D6L929C18</vt:lpstr>
      <vt:lpstr>D6L929C19</vt:lpstr>
      <vt:lpstr>D6L929C2</vt:lpstr>
      <vt:lpstr>D6L929C20</vt:lpstr>
      <vt:lpstr>D6L929C21</vt:lpstr>
      <vt:lpstr>D6L929C22</vt:lpstr>
      <vt:lpstr>D6L929C23</vt:lpstr>
      <vt:lpstr>D6L929C24</vt:lpstr>
      <vt:lpstr>D6L929C25</vt:lpstr>
      <vt:lpstr>D6L929C3</vt:lpstr>
      <vt:lpstr>D6L929C4</vt:lpstr>
      <vt:lpstr>D6L929C5</vt:lpstr>
      <vt:lpstr>D6L929C6</vt:lpstr>
      <vt:lpstr>D6L929C7</vt:lpstr>
      <vt:lpstr>D6L929C8</vt:lpstr>
      <vt:lpstr>D6L929C9</vt:lpstr>
      <vt:lpstr>D6L930C1</vt:lpstr>
      <vt:lpstr>D6L930C10</vt:lpstr>
      <vt:lpstr>D6L930C11</vt:lpstr>
      <vt:lpstr>D6L930C12</vt:lpstr>
      <vt:lpstr>D6L930C13</vt:lpstr>
      <vt:lpstr>D6L930C14</vt:lpstr>
      <vt:lpstr>D6L930C15</vt:lpstr>
      <vt:lpstr>D6L930C16</vt:lpstr>
      <vt:lpstr>D6L930C17</vt:lpstr>
      <vt:lpstr>D6L930C18</vt:lpstr>
      <vt:lpstr>D6L930C19</vt:lpstr>
      <vt:lpstr>D6L930C2</vt:lpstr>
      <vt:lpstr>D6L930C20</vt:lpstr>
      <vt:lpstr>D6L930C21</vt:lpstr>
      <vt:lpstr>D6L930C22</vt:lpstr>
      <vt:lpstr>D6L930C23</vt:lpstr>
      <vt:lpstr>D6L930C24</vt:lpstr>
      <vt:lpstr>D6L930C25</vt:lpstr>
      <vt:lpstr>D6L930C3</vt:lpstr>
      <vt:lpstr>D6L930C4</vt:lpstr>
      <vt:lpstr>D6L930C5</vt:lpstr>
      <vt:lpstr>D6L930C6</vt:lpstr>
      <vt:lpstr>D6L930C7</vt:lpstr>
      <vt:lpstr>D6L930C8</vt:lpstr>
      <vt:lpstr>D6L930C9</vt:lpstr>
      <vt:lpstr>D6L931C1</vt:lpstr>
      <vt:lpstr>D6L931C10</vt:lpstr>
      <vt:lpstr>D6L931C11</vt:lpstr>
      <vt:lpstr>D6L931C12</vt:lpstr>
      <vt:lpstr>D6L931C13</vt:lpstr>
      <vt:lpstr>D6L931C14</vt:lpstr>
      <vt:lpstr>D6L931C15</vt:lpstr>
      <vt:lpstr>D6L931C16</vt:lpstr>
      <vt:lpstr>D6L931C17</vt:lpstr>
      <vt:lpstr>D6L931C18</vt:lpstr>
      <vt:lpstr>D6L931C19</vt:lpstr>
      <vt:lpstr>D6L931C2</vt:lpstr>
      <vt:lpstr>D6L931C20</vt:lpstr>
      <vt:lpstr>D6L931C21</vt:lpstr>
      <vt:lpstr>D6L931C22</vt:lpstr>
      <vt:lpstr>D6L931C23</vt:lpstr>
      <vt:lpstr>D6L931C24</vt:lpstr>
      <vt:lpstr>D6L931C25</vt:lpstr>
      <vt:lpstr>D6L931C3</vt:lpstr>
      <vt:lpstr>D6L931C4</vt:lpstr>
      <vt:lpstr>D6L931C5</vt:lpstr>
      <vt:lpstr>D6L931C6</vt:lpstr>
      <vt:lpstr>D6L931C7</vt:lpstr>
      <vt:lpstr>D6L931C8</vt:lpstr>
      <vt:lpstr>D6L931C9</vt:lpstr>
      <vt:lpstr>D6L932C1</vt:lpstr>
      <vt:lpstr>D6L932C10</vt:lpstr>
      <vt:lpstr>D6L932C11</vt:lpstr>
      <vt:lpstr>D6L932C12</vt:lpstr>
      <vt:lpstr>D6L932C13</vt:lpstr>
      <vt:lpstr>D6L932C14</vt:lpstr>
      <vt:lpstr>D6L932C15</vt:lpstr>
      <vt:lpstr>D6L932C16</vt:lpstr>
      <vt:lpstr>D6L932C17</vt:lpstr>
      <vt:lpstr>D6L932C18</vt:lpstr>
      <vt:lpstr>D6L932C19</vt:lpstr>
      <vt:lpstr>D6L932C2</vt:lpstr>
      <vt:lpstr>D6L932C20</vt:lpstr>
      <vt:lpstr>D6L932C21</vt:lpstr>
      <vt:lpstr>D6L932C22</vt:lpstr>
      <vt:lpstr>D6L932C23</vt:lpstr>
      <vt:lpstr>D6L932C24</vt:lpstr>
      <vt:lpstr>D6L932C25</vt:lpstr>
      <vt:lpstr>D6L932C3</vt:lpstr>
      <vt:lpstr>D6L932C4</vt:lpstr>
      <vt:lpstr>D6L932C5</vt:lpstr>
      <vt:lpstr>D6L932C6</vt:lpstr>
      <vt:lpstr>D6L932C7</vt:lpstr>
      <vt:lpstr>D6L932C8</vt:lpstr>
      <vt:lpstr>D6L932C9</vt:lpstr>
      <vt:lpstr>D6L933C1</vt:lpstr>
      <vt:lpstr>D6L933C10</vt:lpstr>
      <vt:lpstr>D6L933C11</vt:lpstr>
      <vt:lpstr>D6L933C12</vt:lpstr>
      <vt:lpstr>D6L933C13</vt:lpstr>
      <vt:lpstr>D6L933C14</vt:lpstr>
      <vt:lpstr>D6L933C15</vt:lpstr>
      <vt:lpstr>D6L933C16</vt:lpstr>
      <vt:lpstr>D6L933C17</vt:lpstr>
      <vt:lpstr>D6L933C18</vt:lpstr>
      <vt:lpstr>D6L933C19</vt:lpstr>
      <vt:lpstr>D6L933C2</vt:lpstr>
      <vt:lpstr>D6L933C20</vt:lpstr>
      <vt:lpstr>D6L933C21</vt:lpstr>
      <vt:lpstr>D6L933C22</vt:lpstr>
      <vt:lpstr>D6L933C23</vt:lpstr>
      <vt:lpstr>D6L933C24</vt:lpstr>
      <vt:lpstr>D6L933C25</vt:lpstr>
      <vt:lpstr>D6L933C3</vt:lpstr>
      <vt:lpstr>D6L933C4</vt:lpstr>
      <vt:lpstr>D6L933C5</vt:lpstr>
      <vt:lpstr>D6L933C6</vt:lpstr>
      <vt:lpstr>D6L933C7</vt:lpstr>
      <vt:lpstr>D6L933C8</vt:lpstr>
      <vt:lpstr>D6L933C9</vt:lpstr>
      <vt:lpstr>D6L934C1</vt:lpstr>
      <vt:lpstr>D6L934C10</vt:lpstr>
      <vt:lpstr>D6L934C11</vt:lpstr>
      <vt:lpstr>D6L934C12</vt:lpstr>
      <vt:lpstr>D6L934C13</vt:lpstr>
      <vt:lpstr>D6L934C14</vt:lpstr>
      <vt:lpstr>D6L934C15</vt:lpstr>
      <vt:lpstr>D6L934C16</vt:lpstr>
      <vt:lpstr>D6L934C17</vt:lpstr>
      <vt:lpstr>D6L934C18</vt:lpstr>
      <vt:lpstr>D6L934C19</vt:lpstr>
      <vt:lpstr>D6L934C2</vt:lpstr>
      <vt:lpstr>D6L934C20</vt:lpstr>
      <vt:lpstr>D6L934C21</vt:lpstr>
      <vt:lpstr>D6L934C22</vt:lpstr>
      <vt:lpstr>D6L934C23</vt:lpstr>
      <vt:lpstr>D6L934C24</vt:lpstr>
      <vt:lpstr>D6L934C25</vt:lpstr>
      <vt:lpstr>D6L934C3</vt:lpstr>
      <vt:lpstr>D6L934C4</vt:lpstr>
      <vt:lpstr>D6L934C5</vt:lpstr>
      <vt:lpstr>D6L934C6</vt:lpstr>
      <vt:lpstr>D6L934C7</vt:lpstr>
      <vt:lpstr>D6L934C8</vt:lpstr>
      <vt:lpstr>D6L934C9</vt:lpstr>
      <vt:lpstr>D6L935C1</vt:lpstr>
      <vt:lpstr>D6L935C10</vt:lpstr>
      <vt:lpstr>D6L935C11</vt:lpstr>
      <vt:lpstr>D6L935C12</vt:lpstr>
      <vt:lpstr>D6L935C13</vt:lpstr>
      <vt:lpstr>D6L935C14</vt:lpstr>
      <vt:lpstr>D6L935C15</vt:lpstr>
      <vt:lpstr>D6L935C16</vt:lpstr>
      <vt:lpstr>D6L935C17</vt:lpstr>
      <vt:lpstr>D6L935C18</vt:lpstr>
      <vt:lpstr>D6L935C19</vt:lpstr>
      <vt:lpstr>D6L935C2</vt:lpstr>
      <vt:lpstr>D6L935C20</vt:lpstr>
      <vt:lpstr>D6L935C21</vt:lpstr>
      <vt:lpstr>D6L935C22</vt:lpstr>
      <vt:lpstr>D6L935C23</vt:lpstr>
      <vt:lpstr>D6L935C24</vt:lpstr>
      <vt:lpstr>D6L935C25</vt:lpstr>
      <vt:lpstr>D6L935C3</vt:lpstr>
      <vt:lpstr>D6L935C4</vt:lpstr>
      <vt:lpstr>D6L935C5</vt:lpstr>
      <vt:lpstr>D6L935C6</vt:lpstr>
      <vt:lpstr>D6L935C7</vt:lpstr>
      <vt:lpstr>D6L935C8</vt:lpstr>
      <vt:lpstr>D6L935C9</vt:lpstr>
      <vt:lpstr>D6L936C1</vt:lpstr>
      <vt:lpstr>D6L936C10</vt:lpstr>
      <vt:lpstr>D6L936C11</vt:lpstr>
      <vt:lpstr>D6L936C12</vt:lpstr>
      <vt:lpstr>D6L936C13</vt:lpstr>
      <vt:lpstr>D6L936C14</vt:lpstr>
      <vt:lpstr>D6L936C15</vt:lpstr>
      <vt:lpstr>D6L936C16</vt:lpstr>
      <vt:lpstr>D6L936C17</vt:lpstr>
      <vt:lpstr>D6L936C18</vt:lpstr>
      <vt:lpstr>D6L936C19</vt:lpstr>
      <vt:lpstr>D6L936C2</vt:lpstr>
      <vt:lpstr>D6L936C20</vt:lpstr>
      <vt:lpstr>D6L936C21</vt:lpstr>
      <vt:lpstr>D6L936C22</vt:lpstr>
      <vt:lpstr>D6L936C23</vt:lpstr>
      <vt:lpstr>D6L936C24</vt:lpstr>
      <vt:lpstr>D6L936C25</vt:lpstr>
      <vt:lpstr>D6L936C3</vt:lpstr>
      <vt:lpstr>D6L936C4</vt:lpstr>
      <vt:lpstr>D6L936C5</vt:lpstr>
      <vt:lpstr>D6L936C6</vt:lpstr>
      <vt:lpstr>D6L936C7</vt:lpstr>
      <vt:lpstr>D6L936C8</vt:lpstr>
      <vt:lpstr>D6L936C9</vt:lpstr>
      <vt:lpstr>D6L937C1</vt:lpstr>
      <vt:lpstr>D6L937C10</vt:lpstr>
      <vt:lpstr>D6L937C11</vt:lpstr>
      <vt:lpstr>D6L937C12</vt:lpstr>
      <vt:lpstr>D6L937C13</vt:lpstr>
      <vt:lpstr>D6L937C14</vt:lpstr>
      <vt:lpstr>D6L937C15</vt:lpstr>
      <vt:lpstr>D6L937C16</vt:lpstr>
      <vt:lpstr>D6L937C17</vt:lpstr>
      <vt:lpstr>D6L937C18</vt:lpstr>
      <vt:lpstr>D6L937C19</vt:lpstr>
      <vt:lpstr>D6L937C2</vt:lpstr>
      <vt:lpstr>D6L937C20</vt:lpstr>
      <vt:lpstr>D6L937C21</vt:lpstr>
      <vt:lpstr>D6L937C22</vt:lpstr>
      <vt:lpstr>D6L937C23</vt:lpstr>
      <vt:lpstr>D6L937C24</vt:lpstr>
      <vt:lpstr>D6L937C25</vt:lpstr>
      <vt:lpstr>D6L937C3</vt:lpstr>
      <vt:lpstr>D6L937C4</vt:lpstr>
      <vt:lpstr>D6L937C5</vt:lpstr>
      <vt:lpstr>D6L937C6</vt:lpstr>
      <vt:lpstr>D6L937C7</vt:lpstr>
      <vt:lpstr>D6L937C8</vt:lpstr>
      <vt:lpstr>D6L937C9</vt:lpstr>
      <vt:lpstr>D6L938C1</vt:lpstr>
      <vt:lpstr>D6L938C10</vt:lpstr>
      <vt:lpstr>D6L938C11</vt:lpstr>
      <vt:lpstr>D6L938C12</vt:lpstr>
      <vt:lpstr>D6L938C13</vt:lpstr>
      <vt:lpstr>D6L938C14</vt:lpstr>
      <vt:lpstr>D6L938C15</vt:lpstr>
      <vt:lpstr>D6L938C16</vt:lpstr>
      <vt:lpstr>D6L938C17</vt:lpstr>
      <vt:lpstr>D6L938C18</vt:lpstr>
      <vt:lpstr>D6L938C19</vt:lpstr>
      <vt:lpstr>D6L938C2</vt:lpstr>
      <vt:lpstr>D6L938C20</vt:lpstr>
      <vt:lpstr>D6L938C21</vt:lpstr>
      <vt:lpstr>D6L938C22</vt:lpstr>
      <vt:lpstr>D6L938C23</vt:lpstr>
      <vt:lpstr>D6L938C24</vt:lpstr>
      <vt:lpstr>D6L938C25</vt:lpstr>
      <vt:lpstr>D6L938C3</vt:lpstr>
      <vt:lpstr>D6L938C4</vt:lpstr>
      <vt:lpstr>D6L938C5</vt:lpstr>
      <vt:lpstr>D6L938C6</vt:lpstr>
      <vt:lpstr>D6L938C7</vt:lpstr>
      <vt:lpstr>D6L938C8</vt:lpstr>
      <vt:lpstr>D6L938C9</vt:lpstr>
      <vt:lpstr>D6L939C1</vt:lpstr>
      <vt:lpstr>D6L939C10</vt:lpstr>
      <vt:lpstr>D6L939C11</vt:lpstr>
      <vt:lpstr>D6L939C12</vt:lpstr>
      <vt:lpstr>D6L939C13</vt:lpstr>
      <vt:lpstr>D6L939C14</vt:lpstr>
      <vt:lpstr>D6L939C15</vt:lpstr>
      <vt:lpstr>D6L939C16</vt:lpstr>
      <vt:lpstr>D6L939C17</vt:lpstr>
      <vt:lpstr>D6L939C18</vt:lpstr>
      <vt:lpstr>D6L939C19</vt:lpstr>
      <vt:lpstr>D6L939C2</vt:lpstr>
      <vt:lpstr>D6L939C20</vt:lpstr>
      <vt:lpstr>D6L939C21</vt:lpstr>
      <vt:lpstr>D6L939C22</vt:lpstr>
      <vt:lpstr>D6L939C23</vt:lpstr>
      <vt:lpstr>D6L939C24</vt:lpstr>
      <vt:lpstr>D6L939C25</vt:lpstr>
      <vt:lpstr>D6L939C3</vt:lpstr>
      <vt:lpstr>D6L939C4</vt:lpstr>
      <vt:lpstr>D6L939C5</vt:lpstr>
      <vt:lpstr>D6L939C6</vt:lpstr>
      <vt:lpstr>D6L939C7</vt:lpstr>
      <vt:lpstr>D6L939C8</vt:lpstr>
      <vt:lpstr>D6L939C9</vt:lpstr>
      <vt:lpstr>D6L940C1</vt:lpstr>
      <vt:lpstr>D6L940C10</vt:lpstr>
      <vt:lpstr>D6L940C11</vt:lpstr>
      <vt:lpstr>D6L940C12</vt:lpstr>
      <vt:lpstr>D6L940C13</vt:lpstr>
      <vt:lpstr>D6L940C14</vt:lpstr>
      <vt:lpstr>D6L940C15</vt:lpstr>
      <vt:lpstr>D6L940C16</vt:lpstr>
      <vt:lpstr>D6L940C17</vt:lpstr>
      <vt:lpstr>D6L940C18</vt:lpstr>
      <vt:lpstr>D6L940C19</vt:lpstr>
      <vt:lpstr>D6L940C2</vt:lpstr>
      <vt:lpstr>D6L940C20</vt:lpstr>
      <vt:lpstr>D6L940C21</vt:lpstr>
      <vt:lpstr>D6L940C22</vt:lpstr>
      <vt:lpstr>D6L940C23</vt:lpstr>
      <vt:lpstr>D6L940C24</vt:lpstr>
      <vt:lpstr>D6L940C25</vt:lpstr>
      <vt:lpstr>D6L940C3</vt:lpstr>
      <vt:lpstr>D6L940C4</vt:lpstr>
      <vt:lpstr>D6L940C5</vt:lpstr>
      <vt:lpstr>D6L940C6</vt:lpstr>
      <vt:lpstr>D6L940C7</vt:lpstr>
      <vt:lpstr>D6L940C8</vt:lpstr>
      <vt:lpstr>D6L940C9</vt:lpstr>
      <vt:lpstr>D6L941C1</vt:lpstr>
      <vt:lpstr>D6L941C10</vt:lpstr>
      <vt:lpstr>D6L941C11</vt:lpstr>
      <vt:lpstr>D6L941C12</vt:lpstr>
      <vt:lpstr>D6L941C13</vt:lpstr>
      <vt:lpstr>D6L941C14</vt:lpstr>
      <vt:lpstr>D6L941C15</vt:lpstr>
      <vt:lpstr>D6L941C16</vt:lpstr>
      <vt:lpstr>D6L941C17</vt:lpstr>
      <vt:lpstr>D6L941C18</vt:lpstr>
      <vt:lpstr>D6L941C19</vt:lpstr>
      <vt:lpstr>D6L941C2</vt:lpstr>
      <vt:lpstr>D6L941C20</vt:lpstr>
      <vt:lpstr>D6L941C21</vt:lpstr>
      <vt:lpstr>D6L941C22</vt:lpstr>
      <vt:lpstr>D6L941C23</vt:lpstr>
      <vt:lpstr>D6L941C24</vt:lpstr>
      <vt:lpstr>D6L941C25</vt:lpstr>
      <vt:lpstr>D6L941C3</vt:lpstr>
      <vt:lpstr>D6L941C4</vt:lpstr>
      <vt:lpstr>D6L941C5</vt:lpstr>
      <vt:lpstr>D6L941C6</vt:lpstr>
      <vt:lpstr>D6L941C7</vt:lpstr>
      <vt:lpstr>D6L941C8</vt:lpstr>
      <vt:lpstr>D6L941C9</vt:lpstr>
      <vt:lpstr>D6L9C1</vt:lpstr>
      <vt:lpstr>D6L9C10</vt:lpstr>
      <vt:lpstr>D6L9C11</vt:lpstr>
      <vt:lpstr>D6L9C2</vt:lpstr>
      <vt:lpstr>D6L9C3</vt:lpstr>
      <vt:lpstr>D6L9C4</vt:lpstr>
      <vt:lpstr>D6L9C5</vt:lpstr>
      <vt:lpstr>D6L9C6</vt:lpstr>
      <vt:lpstr>D6L9C7</vt:lpstr>
      <vt:lpstr>D6L9C8</vt:lpstr>
      <vt:lpstr>D6L9C9</vt:lpstr>
      <vt:lpstr>D7L1001C1</vt:lpstr>
      <vt:lpstr>D7L1001C2</vt:lpstr>
      <vt:lpstr>D7L1001C3</vt:lpstr>
      <vt:lpstr>D7L1001C4</vt:lpstr>
      <vt:lpstr>D7L1001C5</vt:lpstr>
      <vt:lpstr>D7L1001C6</vt:lpstr>
      <vt:lpstr>D7L1001C7</vt:lpstr>
      <vt:lpstr>D7L1001C8</vt:lpstr>
      <vt:lpstr>D7L1002C1</vt:lpstr>
      <vt:lpstr>D7L1002C2</vt:lpstr>
      <vt:lpstr>D7L1002C3</vt:lpstr>
      <vt:lpstr>D7L1002C4</vt:lpstr>
      <vt:lpstr>D7L1002C5</vt:lpstr>
      <vt:lpstr>D7L1002C6</vt:lpstr>
      <vt:lpstr>D7L1002C7</vt:lpstr>
      <vt:lpstr>D7L1002C8</vt:lpstr>
      <vt:lpstr>D7L1003C1</vt:lpstr>
      <vt:lpstr>D7L1003C2</vt:lpstr>
      <vt:lpstr>D7L1003C3</vt:lpstr>
      <vt:lpstr>D7L1003C4</vt:lpstr>
      <vt:lpstr>D7L1003C5</vt:lpstr>
      <vt:lpstr>D7L1003C6</vt:lpstr>
      <vt:lpstr>D7L1003C7</vt:lpstr>
      <vt:lpstr>D7L1003C8</vt:lpstr>
      <vt:lpstr>D7L1004C1</vt:lpstr>
      <vt:lpstr>D7L1004C2</vt:lpstr>
      <vt:lpstr>D7L1004C3</vt:lpstr>
      <vt:lpstr>D7L1004C4</vt:lpstr>
      <vt:lpstr>D7L1004C5</vt:lpstr>
      <vt:lpstr>D7L1004C6</vt:lpstr>
      <vt:lpstr>D7L1004C7</vt:lpstr>
      <vt:lpstr>D7L1004C8</vt:lpstr>
      <vt:lpstr>D7L1005C1</vt:lpstr>
      <vt:lpstr>D7L1005C2</vt:lpstr>
      <vt:lpstr>D7L1005C3</vt:lpstr>
      <vt:lpstr>D7L1005C4</vt:lpstr>
      <vt:lpstr>D7L1005C5</vt:lpstr>
      <vt:lpstr>D7L1005C6</vt:lpstr>
      <vt:lpstr>D7L1005C7</vt:lpstr>
      <vt:lpstr>D7L1005C8</vt:lpstr>
      <vt:lpstr>D7L1006C1</vt:lpstr>
      <vt:lpstr>D7L1006C2</vt:lpstr>
      <vt:lpstr>D7L1006C3</vt:lpstr>
      <vt:lpstr>D7L1006C4</vt:lpstr>
      <vt:lpstr>D7L1006C5</vt:lpstr>
      <vt:lpstr>D7L1006C6</vt:lpstr>
      <vt:lpstr>D7L1006C7</vt:lpstr>
      <vt:lpstr>D7L1006C8</vt:lpstr>
      <vt:lpstr>D7L1007C1</vt:lpstr>
      <vt:lpstr>D7L1007C2</vt:lpstr>
      <vt:lpstr>D7L1007C3</vt:lpstr>
      <vt:lpstr>D7L1007C4</vt:lpstr>
      <vt:lpstr>D7L1007C5</vt:lpstr>
      <vt:lpstr>D7L1007C6</vt:lpstr>
      <vt:lpstr>D7L1007C7</vt:lpstr>
      <vt:lpstr>D7L1007C8</vt:lpstr>
      <vt:lpstr>D7L1008C1</vt:lpstr>
      <vt:lpstr>D7L1008C2</vt:lpstr>
      <vt:lpstr>D7L1008C3</vt:lpstr>
      <vt:lpstr>D7L1008C4</vt:lpstr>
      <vt:lpstr>D7L1008C5</vt:lpstr>
      <vt:lpstr>D7L1008C6</vt:lpstr>
      <vt:lpstr>D7L1008C7</vt:lpstr>
      <vt:lpstr>D7L1008C8</vt:lpstr>
      <vt:lpstr>D7L1009C1</vt:lpstr>
      <vt:lpstr>D7L1009C2</vt:lpstr>
      <vt:lpstr>D7L1009C3</vt:lpstr>
      <vt:lpstr>D7L1009C4</vt:lpstr>
      <vt:lpstr>D7L1009C5</vt:lpstr>
      <vt:lpstr>D7L1009C6</vt:lpstr>
      <vt:lpstr>D7L1009C7</vt:lpstr>
      <vt:lpstr>D7L1009C8</vt:lpstr>
      <vt:lpstr>D7L1010C1</vt:lpstr>
      <vt:lpstr>D7L1010C2</vt:lpstr>
      <vt:lpstr>D7L1010C3</vt:lpstr>
      <vt:lpstr>D7L1010C4</vt:lpstr>
      <vt:lpstr>D7L1010C5</vt:lpstr>
      <vt:lpstr>D7L1010C6</vt:lpstr>
      <vt:lpstr>D7L1010C7</vt:lpstr>
      <vt:lpstr>D7L1010C8</vt:lpstr>
      <vt:lpstr>D7L1011C1</vt:lpstr>
      <vt:lpstr>D7L1011C2</vt:lpstr>
      <vt:lpstr>D7L1011C3</vt:lpstr>
      <vt:lpstr>D7L1011C4</vt:lpstr>
      <vt:lpstr>D7L1011C5</vt:lpstr>
      <vt:lpstr>D7L1011C6</vt:lpstr>
      <vt:lpstr>D7L1011C7</vt:lpstr>
      <vt:lpstr>D7L1011C8</vt:lpstr>
      <vt:lpstr>D7L1012C1</vt:lpstr>
      <vt:lpstr>D7L1012C2</vt:lpstr>
      <vt:lpstr>D7L1012C3</vt:lpstr>
      <vt:lpstr>D7L1012C4</vt:lpstr>
      <vt:lpstr>D7L1012C5</vt:lpstr>
      <vt:lpstr>D7L1012C6</vt:lpstr>
      <vt:lpstr>D7L1012C7</vt:lpstr>
      <vt:lpstr>D7L1012C8</vt:lpstr>
      <vt:lpstr>D7L1013C1</vt:lpstr>
      <vt:lpstr>D7L1013C2</vt:lpstr>
      <vt:lpstr>D7L1013C3</vt:lpstr>
      <vt:lpstr>D7L1013C4</vt:lpstr>
      <vt:lpstr>D7L1013C5</vt:lpstr>
      <vt:lpstr>D7L1013C6</vt:lpstr>
      <vt:lpstr>D7L1013C7</vt:lpstr>
      <vt:lpstr>D7L1013C8</vt:lpstr>
      <vt:lpstr>D7L1014C1</vt:lpstr>
      <vt:lpstr>D7L1014C2</vt:lpstr>
      <vt:lpstr>D7L1014C3</vt:lpstr>
      <vt:lpstr>D7L1014C4</vt:lpstr>
      <vt:lpstr>D7L1014C5</vt:lpstr>
      <vt:lpstr>D7L1014C6</vt:lpstr>
      <vt:lpstr>D7L1014C7</vt:lpstr>
      <vt:lpstr>D7L1014C8</vt:lpstr>
      <vt:lpstr>D7L1015C1</vt:lpstr>
      <vt:lpstr>D7L1015C2</vt:lpstr>
      <vt:lpstr>D7L1015C3</vt:lpstr>
      <vt:lpstr>D7L1015C4</vt:lpstr>
      <vt:lpstr>D7L1015C5</vt:lpstr>
      <vt:lpstr>D7L1015C6</vt:lpstr>
      <vt:lpstr>D7L1015C7</vt:lpstr>
      <vt:lpstr>D7L1015C8</vt:lpstr>
      <vt:lpstr>D7L1016C1</vt:lpstr>
      <vt:lpstr>D7L1016C2</vt:lpstr>
      <vt:lpstr>D7L1016C3</vt:lpstr>
      <vt:lpstr>D7L1016C4</vt:lpstr>
      <vt:lpstr>D7L1016C5</vt:lpstr>
      <vt:lpstr>D7L1016C6</vt:lpstr>
      <vt:lpstr>D7L1016C7</vt:lpstr>
      <vt:lpstr>D7L1016C8</vt:lpstr>
      <vt:lpstr>D7L1017C1</vt:lpstr>
      <vt:lpstr>D7L1017C2</vt:lpstr>
      <vt:lpstr>D7L1017C3</vt:lpstr>
      <vt:lpstr>D7L1017C4</vt:lpstr>
      <vt:lpstr>D7L1017C5</vt:lpstr>
      <vt:lpstr>D7L1017C6</vt:lpstr>
      <vt:lpstr>D7L1017C7</vt:lpstr>
      <vt:lpstr>D7L1017C8</vt:lpstr>
      <vt:lpstr>D7L1018C1</vt:lpstr>
      <vt:lpstr>D7L1018C2</vt:lpstr>
      <vt:lpstr>D7L1018C3</vt:lpstr>
      <vt:lpstr>D7L1018C4</vt:lpstr>
      <vt:lpstr>D7L1018C5</vt:lpstr>
      <vt:lpstr>D7L1018C6</vt:lpstr>
      <vt:lpstr>D7L1018C7</vt:lpstr>
      <vt:lpstr>D7L1018C8</vt:lpstr>
      <vt:lpstr>D7L1019C1</vt:lpstr>
      <vt:lpstr>D7L1019C2</vt:lpstr>
      <vt:lpstr>D7L1019C3</vt:lpstr>
      <vt:lpstr>D7L1019C4</vt:lpstr>
      <vt:lpstr>D7L1019C5</vt:lpstr>
      <vt:lpstr>D7L1019C6</vt:lpstr>
      <vt:lpstr>D7L1019C7</vt:lpstr>
      <vt:lpstr>D7L1019C8</vt:lpstr>
      <vt:lpstr>D7L101C1</vt:lpstr>
      <vt:lpstr>D7L101C2</vt:lpstr>
      <vt:lpstr>D7L101C3</vt:lpstr>
      <vt:lpstr>D7L101C4</vt:lpstr>
      <vt:lpstr>D7L101C5</vt:lpstr>
      <vt:lpstr>D7L101C6</vt:lpstr>
      <vt:lpstr>D7L101C7</vt:lpstr>
      <vt:lpstr>D7L101C8</vt:lpstr>
      <vt:lpstr>D7L1020C1</vt:lpstr>
      <vt:lpstr>D7L1020C2</vt:lpstr>
      <vt:lpstr>D7L1020C3</vt:lpstr>
      <vt:lpstr>D7L1020C4</vt:lpstr>
      <vt:lpstr>D7L1020C5</vt:lpstr>
      <vt:lpstr>D7L1020C6</vt:lpstr>
      <vt:lpstr>D7L1020C7</vt:lpstr>
      <vt:lpstr>D7L1020C8</vt:lpstr>
      <vt:lpstr>D7L1021C1</vt:lpstr>
      <vt:lpstr>D7L1021C2</vt:lpstr>
      <vt:lpstr>D7L1021C3</vt:lpstr>
      <vt:lpstr>D7L1021C4</vt:lpstr>
      <vt:lpstr>D7L1021C5</vt:lpstr>
      <vt:lpstr>D7L1021C6</vt:lpstr>
      <vt:lpstr>D7L1021C7</vt:lpstr>
      <vt:lpstr>D7L1021C8</vt:lpstr>
      <vt:lpstr>D7L1022C1</vt:lpstr>
      <vt:lpstr>D7L1022C2</vt:lpstr>
      <vt:lpstr>D7L1022C3</vt:lpstr>
      <vt:lpstr>D7L1022C4</vt:lpstr>
      <vt:lpstr>D7L1022C5</vt:lpstr>
      <vt:lpstr>D7L1022C6</vt:lpstr>
      <vt:lpstr>D7L1022C7</vt:lpstr>
      <vt:lpstr>D7L1022C8</vt:lpstr>
      <vt:lpstr>D7L1023C1</vt:lpstr>
      <vt:lpstr>D7L1023C2</vt:lpstr>
      <vt:lpstr>D7L1023C3</vt:lpstr>
      <vt:lpstr>D7L1023C4</vt:lpstr>
      <vt:lpstr>D7L1023C5</vt:lpstr>
      <vt:lpstr>D7L1023C6</vt:lpstr>
      <vt:lpstr>D7L1023C7</vt:lpstr>
      <vt:lpstr>D7L1023C8</vt:lpstr>
      <vt:lpstr>D7L1024C1</vt:lpstr>
      <vt:lpstr>D7L1024C2</vt:lpstr>
      <vt:lpstr>D7L1024C3</vt:lpstr>
      <vt:lpstr>D7L1024C4</vt:lpstr>
      <vt:lpstr>D7L1024C5</vt:lpstr>
      <vt:lpstr>D7L1024C6</vt:lpstr>
      <vt:lpstr>D7L1024C7</vt:lpstr>
      <vt:lpstr>D7L1024C8</vt:lpstr>
      <vt:lpstr>D7L1025C1</vt:lpstr>
      <vt:lpstr>D7L1025C2</vt:lpstr>
      <vt:lpstr>D7L1025C3</vt:lpstr>
      <vt:lpstr>D7L1025C4</vt:lpstr>
      <vt:lpstr>D7L1025C5</vt:lpstr>
      <vt:lpstr>D7L1025C6</vt:lpstr>
      <vt:lpstr>D7L1025C7</vt:lpstr>
      <vt:lpstr>D7L1025C8</vt:lpstr>
      <vt:lpstr>D7L1026C1</vt:lpstr>
      <vt:lpstr>D7L1026C2</vt:lpstr>
      <vt:lpstr>D7L1026C3</vt:lpstr>
      <vt:lpstr>D7L1026C4</vt:lpstr>
      <vt:lpstr>D7L1026C5</vt:lpstr>
      <vt:lpstr>D7L1026C6</vt:lpstr>
      <vt:lpstr>D7L1026C7</vt:lpstr>
      <vt:lpstr>D7L1026C8</vt:lpstr>
      <vt:lpstr>D7L1027C1</vt:lpstr>
      <vt:lpstr>D7L1027C2</vt:lpstr>
      <vt:lpstr>D7L1027C3</vt:lpstr>
      <vt:lpstr>D7L1027C4</vt:lpstr>
      <vt:lpstr>D7L1027C5</vt:lpstr>
      <vt:lpstr>D7L1027C6</vt:lpstr>
      <vt:lpstr>D7L1027C7</vt:lpstr>
      <vt:lpstr>D7L1027C8</vt:lpstr>
      <vt:lpstr>D7L102C1</vt:lpstr>
      <vt:lpstr>D7L102C2</vt:lpstr>
      <vt:lpstr>D7L102C3</vt:lpstr>
      <vt:lpstr>D7L102C4</vt:lpstr>
      <vt:lpstr>D7L102C5</vt:lpstr>
      <vt:lpstr>D7L102C6</vt:lpstr>
      <vt:lpstr>D7L102C7</vt:lpstr>
      <vt:lpstr>D7L102C8</vt:lpstr>
      <vt:lpstr>D7L103C1</vt:lpstr>
      <vt:lpstr>D7L103C2</vt:lpstr>
      <vt:lpstr>D7L103C3</vt:lpstr>
      <vt:lpstr>D7L103C4</vt:lpstr>
      <vt:lpstr>D7L103C5</vt:lpstr>
      <vt:lpstr>D7L103C6</vt:lpstr>
      <vt:lpstr>D7L103C7</vt:lpstr>
      <vt:lpstr>D7L103C8</vt:lpstr>
      <vt:lpstr>D7L104C1</vt:lpstr>
      <vt:lpstr>D7L104C2</vt:lpstr>
      <vt:lpstr>D7L104C3</vt:lpstr>
      <vt:lpstr>D7L104C4</vt:lpstr>
      <vt:lpstr>D7L104C5</vt:lpstr>
      <vt:lpstr>D7L104C6</vt:lpstr>
      <vt:lpstr>D7L104C7</vt:lpstr>
      <vt:lpstr>D7L104C8</vt:lpstr>
      <vt:lpstr>D7L105C1</vt:lpstr>
      <vt:lpstr>D7L105C2</vt:lpstr>
      <vt:lpstr>D7L105C3</vt:lpstr>
      <vt:lpstr>D7L105C4</vt:lpstr>
      <vt:lpstr>D7L105C5</vt:lpstr>
      <vt:lpstr>D7L105C6</vt:lpstr>
      <vt:lpstr>D7L105C7</vt:lpstr>
      <vt:lpstr>D7L105C8</vt:lpstr>
      <vt:lpstr>D7L106C1</vt:lpstr>
      <vt:lpstr>D7L106C2</vt:lpstr>
      <vt:lpstr>D7L106C3</vt:lpstr>
      <vt:lpstr>D7L106C4</vt:lpstr>
      <vt:lpstr>D7L106C5</vt:lpstr>
      <vt:lpstr>D7L106C6</vt:lpstr>
      <vt:lpstr>D7L106C7</vt:lpstr>
      <vt:lpstr>D7L106C8</vt:lpstr>
      <vt:lpstr>D7L107C1</vt:lpstr>
      <vt:lpstr>D7L107C2</vt:lpstr>
      <vt:lpstr>D7L107C3</vt:lpstr>
      <vt:lpstr>D7L107C4</vt:lpstr>
      <vt:lpstr>D7L107C5</vt:lpstr>
      <vt:lpstr>D7L107C6</vt:lpstr>
      <vt:lpstr>D7L107C7</vt:lpstr>
      <vt:lpstr>D7L107C8</vt:lpstr>
      <vt:lpstr>D7L108C1</vt:lpstr>
      <vt:lpstr>D7L108C2</vt:lpstr>
      <vt:lpstr>D7L108C3</vt:lpstr>
      <vt:lpstr>D7L108C4</vt:lpstr>
      <vt:lpstr>D7L108C5</vt:lpstr>
      <vt:lpstr>D7L108C6</vt:lpstr>
      <vt:lpstr>D7L108C7</vt:lpstr>
      <vt:lpstr>D7L108C8</vt:lpstr>
      <vt:lpstr>D7L109C1</vt:lpstr>
      <vt:lpstr>D7L109C2</vt:lpstr>
      <vt:lpstr>D7L109C3</vt:lpstr>
      <vt:lpstr>D7L109C4</vt:lpstr>
      <vt:lpstr>D7L109C5</vt:lpstr>
      <vt:lpstr>D7L109C6</vt:lpstr>
      <vt:lpstr>D7L109C7</vt:lpstr>
      <vt:lpstr>D7L109C8</vt:lpstr>
      <vt:lpstr>D7L1101C1</vt:lpstr>
      <vt:lpstr>D7L1101C2</vt:lpstr>
      <vt:lpstr>D7L1101C3</vt:lpstr>
      <vt:lpstr>D7L1101C4</vt:lpstr>
      <vt:lpstr>D7L1101C5</vt:lpstr>
      <vt:lpstr>D7L1101C6</vt:lpstr>
      <vt:lpstr>D7L1101C7</vt:lpstr>
      <vt:lpstr>D7L1101C8</vt:lpstr>
      <vt:lpstr>D7L1102C1</vt:lpstr>
      <vt:lpstr>D7L1102C2</vt:lpstr>
      <vt:lpstr>D7L1102C3</vt:lpstr>
      <vt:lpstr>D7L1102C4</vt:lpstr>
      <vt:lpstr>D7L1102C5</vt:lpstr>
      <vt:lpstr>D7L1102C6</vt:lpstr>
      <vt:lpstr>D7L1102C7</vt:lpstr>
      <vt:lpstr>D7L1102C8</vt:lpstr>
      <vt:lpstr>D7L1103C1</vt:lpstr>
      <vt:lpstr>D7L1103C2</vt:lpstr>
      <vt:lpstr>D7L1103C3</vt:lpstr>
      <vt:lpstr>D7L1103C4</vt:lpstr>
      <vt:lpstr>D7L1103C5</vt:lpstr>
      <vt:lpstr>D7L1103C6</vt:lpstr>
      <vt:lpstr>D7L1103C7</vt:lpstr>
      <vt:lpstr>D7L1103C8</vt:lpstr>
      <vt:lpstr>D7L1104C1</vt:lpstr>
      <vt:lpstr>D7L1104C2</vt:lpstr>
      <vt:lpstr>D7L1104C3</vt:lpstr>
      <vt:lpstr>D7L1104C4</vt:lpstr>
      <vt:lpstr>D7L1104C5</vt:lpstr>
      <vt:lpstr>D7L1104C6</vt:lpstr>
      <vt:lpstr>D7L1104C7</vt:lpstr>
      <vt:lpstr>D7L1104C8</vt:lpstr>
      <vt:lpstr>D7L1105C1</vt:lpstr>
      <vt:lpstr>D7L1105C2</vt:lpstr>
      <vt:lpstr>D7L1105C3</vt:lpstr>
      <vt:lpstr>D7L1105C4</vt:lpstr>
      <vt:lpstr>D7L1105C5</vt:lpstr>
      <vt:lpstr>D7L1105C6</vt:lpstr>
      <vt:lpstr>D7L1105C7</vt:lpstr>
      <vt:lpstr>D7L1105C8</vt:lpstr>
      <vt:lpstr>D7L1106C1</vt:lpstr>
      <vt:lpstr>D7L1106C2</vt:lpstr>
      <vt:lpstr>D7L1106C3</vt:lpstr>
      <vt:lpstr>D7L1106C4</vt:lpstr>
      <vt:lpstr>D7L1106C5</vt:lpstr>
      <vt:lpstr>D7L1106C6</vt:lpstr>
      <vt:lpstr>D7L1106C7</vt:lpstr>
      <vt:lpstr>D7L1106C8</vt:lpstr>
      <vt:lpstr>D7L1107C1</vt:lpstr>
      <vt:lpstr>D7L1107C2</vt:lpstr>
      <vt:lpstr>D7L1107C3</vt:lpstr>
      <vt:lpstr>D7L1107C4</vt:lpstr>
      <vt:lpstr>D7L1107C5</vt:lpstr>
      <vt:lpstr>D7L1107C6</vt:lpstr>
      <vt:lpstr>D7L1107C7</vt:lpstr>
      <vt:lpstr>D7L1107C8</vt:lpstr>
      <vt:lpstr>D7L1108C1</vt:lpstr>
      <vt:lpstr>D7L1108C2</vt:lpstr>
      <vt:lpstr>D7L1108C3</vt:lpstr>
      <vt:lpstr>D7L1108C4</vt:lpstr>
      <vt:lpstr>D7L1108C5</vt:lpstr>
      <vt:lpstr>D7L1108C6</vt:lpstr>
      <vt:lpstr>D7L1108C7</vt:lpstr>
      <vt:lpstr>D7L1108C8</vt:lpstr>
      <vt:lpstr>D7L1109C1</vt:lpstr>
      <vt:lpstr>D7L1109C2</vt:lpstr>
      <vt:lpstr>D7L1109C3</vt:lpstr>
      <vt:lpstr>D7L1109C4</vt:lpstr>
      <vt:lpstr>D7L1109C5</vt:lpstr>
      <vt:lpstr>D7L1109C6</vt:lpstr>
      <vt:lpstr>D7L1109C7</vt:lpstr>
      <vt:lpstr>D7L1109C8</vt:lpstr>
      <vt:lpstr>D7L110C1</vt:lpstr>
      <vt:lpstr>D7L110C2</vt:lpstr>
      <vt:lpstr>D7L110C3</vt:lpstr>
      <vt:lpstr>D7L110C4</vt:lpstr>
      <vt:lpstr>D7L110C5</vt:lpstr>
      <vt:lpstr>D7L110C6</vt:lpstr>
      <vt:lpstr>D7L110C7</vt:lpstr>
      <vt:lpstr>D7L110C8</vt:lpstr>
      <vt:lpstr>D7L1110C1</vt:lpstr>
      <vt:lpstr>D7L1110C2</vt:lpstr>
      <vt:lpstr>D7L1110C3</vt:lpstr>
      <vt:lpstr>D7L1110C4</vt:lpstr>
      <vt:lpstr>D7L1110C5</vt:lpstr>
      <vt:lpstr>D7L1110C6</vt:lpstr>
      <vt:lpstr>D7L1110C7</vt:lpstr>
      <vt:lpstr>D7L1110C8</vt:lpstr>
      <vt:lpstr>D7L1111C1</vt:lpstr>
      <vt:lpstr>D7L1111C2</vt:lpstr>
      <vt:lpstr>D7L1111C3</vt:lpstr>
      <vt:lpstr>D7L1111C4</vt:lpstr>
      <vt:lpstr>D7L1111C5</vt:lpstr>
      <vt:lpstr>D7L1111C6</vt:lpstr>
      <vt:lpstr>D7L1111C7</vt:lpstr>
      <vt:lpstr>D7L1111C8</vt:lpstr>
      <vt:lpstr>D7L1112C1</vt:lpstr>
      <vt:lpstr>D7L1112C2</vt:lpstr>
      <vt:lpstr>D7L1112C3</vt:lpstr>
      <vt:lpstr>D7L1112C4</vt:lpstr>
      <vt:lpstr>D7L1112C5</vt:lpstr>
      <vt:lpstr>D7L1112C6</vt:lpstr>
      <vt:lpstr>D7L1112C7</vt:lpstr>
      <vt:lpstr>D7L1112C8</vt:lpstr>
      <vt:lpstr>D7L1113C1</vt:lpstr>
      <vt:lpstr>D7L1113C2</vt:lpstr>
      <vt:lpstr>D7L1113C3</vt:lpstr>
      <vt:lpstr>D7L1113C4</vt:lpstr>
      <vt:lpstr>D7L1113C5</vt:lpstr>
      <vt:lpstr>D7L1113C6</vt:lpstr>
      <vt:lpstr>D7L1113C7</vt:lpstr>
      <vt:lpstr>D7L1113C8</vt:lpstr>
      <vt:lpstr>D7L1114C1</vt:lpstr>
      <vt:lpstr>D7L1114C2</vt:lpstr>
      <vt:lpstr>D7L1114C3</vt:lpstr>
      <vt:lpstr>D7L1114C4</vt:lpstr>
      <vt:lpstr>D7L1114C5</vt:lpstr>
      <vt:lpstr>D7L1114C6</vt:lpstr>
      <vt:lpstr>D7L1114C7</vt:lpstr>
      <vt:lpstr>D7L1114C8</vt:lpstr>
      <vt:lpstr>D7L1115C1</vt:lpstr>
      <vt:lpstr>D7L1115C2</vt:lpstr>
      <vt:lpstr>D7L1115C3</vt:lpstr>
      <vt:lpstr>D7L1115C4</vt:lpstr>
      <vt:lpstr>D7L1115C5</vt:lpstr>
      <vt:lpstr>D7L1115C6</vt:lpstr>
      <vt:lpstr>D7L1115C7</vt:lpstr>
      <vt:lpstr>D7L1115C8</vt:lpstr>
      <vt:lpstr>D7L1116C1</vt:lpstr>
      <vt:lpstr>D7L1116C2</vt:lpstr>
      <vt:lpstr>D7L1116C3</vt:lpstr>
      <vt:lpstr>D7L1116C4</vt:lpstr>
      <vt:lpstr>D7L1116C5</vt:lpstr>
      <vt:lpstr>D7L1116C6</vt:lpstr>
      <vt:lpstr>D7L1116C7</vt:lpstr>
      <vt:lpstr>D7L1116C8</vt:lpstr>
      <vt:lpstr>D7L1117C1</vt:lpstr>
      <vt:lpstr>D7L1117C2</vt:lpstr>
      <vt:lpstr>D7L1117C3</vt:lpstr>
      <vt:lpstr>D7L1117C4</vt:lpstr>
      <vt:lpstr>D7L1117C5</vt:lpstr>
      <vt:lpstr>D7L1117C6</vt:lpstr>
      <vt:lpstr>D7L1117C7</vt:lpstr>
      <vt:lpstr>D7L1117C8</vt:lpstr>
      <vt:lpstr>D7L1118C1</vt:lpstr>
      <vt:lpstr>D7L1118C2</vt:lpstr>
      <vt:lpstr>D7L1118C3</vt:lpstr>
      <vt:lpstr>D7L1118C4</vt:lpstr>
      <vt:lpstr>D7L1118C5</vt:lpstr>
      <vt:lpstr>D7L1118C6</vt:lpstr>
      <vt:lpstr>D7L1118C7</vt:lpstr>
      <vt:lpstr>D7L1118C8</vt:lpstr>
      <vt:lpstr>D7L1119C1</vt:lpstr>
      <vt:lpstr>D7L1119C2</vt:lpstr>
      <vt:lpstr>D7L1119C3</vt:lpstr>
      <vt:lpstr>D7L1119C4</vt:lpstr>
      <vt:lpstr>D7L1119C5</vt:lpstr>
      <vt:lpstr>D7L1119C6</vt:lpstr>
      <vt:lpstr>D7L1119C7</vt:lpstr>
      <vt:lpstr>D7L1119C8</vt:lpstr>
      <vt:lpstr>D7L111C1</vt:lpstr>
      <vt:lpstr>D7L111C2</vt:lpstr>
      <vt:lpstr>D7L111C3</vt:lpstr>
      <vt:lpstr>D7L111C4</vt:lpstr>
      <vt:lpstr>D7L111C5</vt:lpstr>
      <vt:lpstr>D7L111C6</vt:lpstr>
      <vt:lpstr>D7L111C7</vt:lpstr>
      <vt:lpstr>D7L111C8</vt:lpstr>
      <vt:lpstr>D7L1120C1</vt:lpstr>
      <vt:lpstr>D7L1120C2</vt:lpstr>
      <vt:lpstr>D7L1120C3</vt:lpstr>
      <vt:lpstr>D7L1120C4</vt:lpstr>
      <vt:lpstr>D7L1120C5</vt:lpstr>
      <vt:lpstr>D7L1120C6</vt:lpstr>
      <vt:lpstr>D7L1120C7</vt:lpstr>
      <vt:lpstr>D7L1120C8</vt:lpstr>
      <vt:lpstr>D7L1121C1</vt:lpstr>
      <vt:lpstr>D7L1121C2</vt:lpstr>
      <vt:lpstr>D7L1121C3</vt:lpstr>
      <vt:lpstr>D7L1121C4</vt:lpstr>
      <vt:lpstr>D7L1121C5</vt:lpstr>
      <vt:lpstr>D7L1121C6</vt:lpstr>
      <vt:lpstr>D7L1121C7</vt:lpstr>
      <vt:lpstr>D7L1121C8</vt:lpstr>
      <vt:lpstr>D7L1122C1</vt:lpstr>
      <vt:lpstr>D7L1122C2</vt:lpstr>
      <vt:lpstr>D7L1122C3</vt:lpstr>
      <vt:lpstr>D7L1122C4</vt:lpstr>
      <vt:lpstr>D7L1122C5</vt:lpstr>
      <vt:lpstr>D7L1122C6</vt:lpstr>
      <vt:lpstr>D7L1122C7</vt:lpstr>
      <vt:lpstr>D7L1122C8</vt:lpstr>
      <vt:lpstr>D7L1123C1</vt:lpstr>
      <vt:lpstr>D7L1123C2</vt:lpstr>
      <vt:lpstr>D7L1123C3</vt:lpstr>
      <vt:lpstr>D7L1123C4</vt:lpstr>
      <vt:lpstr>D7L1123C5</vt:lpstr>
      <vt:lpstr>D7L1123C6</vt:lpstr>
      <vt:lpstr>D7L1123C7</vt:lpstr>
      <vt:lpstr>D7L1123C8</vt:lpstr>
      <vt:lpstr>D7L112C1</vt:lpstr>
      <vt:lpstr>D7L112C2</vt:lpstr>
      <vt:lpstr>D7L112C3</vt:lpstr>
      <vt:lpstr>D7L112C4</vt:lpstr>
      <vt:lpstr>D7L112C5</vt:lpstr>
      <vt:lpstr>D7L112C6</vt:lpstr>
      <vt:lpstr>D7L112C7</vt:lpstr>
      <vt:lpstr>D7L112C8</vt:lpstr>
      <vt:lpstr>D7L113C1</vt:lpstr>
      <vt:lpstr>D7L113C2</vt:lpstr>
      <vt:lpstr>D7L113C3</vt:lpstr>
      <vt:lpstr>D7L113C4</vt:lpstr>
      <vt:lpstr>D7L113C5</vt:lpstr>
      <vt:lpstr>D7L113C6</vt:lpstr>
      <vt:lpstr>D7L113C7</vt:lpstr>
      <vt:lpstr>D7L113C8</vt:lpstr>
      <vt:lpstr>D7L114C1</vt:lpstr>
      <vt:lpstr>D7L114C2</vt:lpstr>
      <vt:lpstr>D7L114C3</vt:lpstr>
      <vt:lpstr>D7L114C4</vt:lpstr>
      <vt:lpstr>D7L114C5</vt:lpstr>
      <vt:lpstr>D7L114C6</vt:lpstr>
      <vt:lpstr>D7L114C7</vt:lpstr>
      <vt:lpstr>D7L114C8</vt:lpstr>
      <vt:lpstr>D7L115C1</vt:lpstr>
      <vt:lpstr>D7L115C2</vt:lpstr>
      <vt:lpstr>D7L115C3</vt:lpstr>
      <vt:lpstr>D7L115C4</vt:lpstr>
      <vt:lpstr>D7L115C5</vt:lpstr>
      <vt:lpstr>D7L115C6</vt:lpstr>
      <vt:lpstr>D7L115C7</vt:lpstr>
      <vt:lpstr>D7L115C8</vt:lpstr>
      <vt:lpstr>D7L116C1</vt:lpstr>
      <vt:lpstr>D7L116C2</vt:lpstr>
      <vt:lpstr>D7L116C3</vt:lpstr>
      <vt:lpstr>D7L116C4</vt:lpstr>
      <vt:lpstr>D7L116C5</vt:lpstr>
      <vt:lpstr>D7L116C6</vt:lpstr>
      <vt:lpstr>D7L116C7</vt:lpstr>
      <vt:lpstr>D7L116C8</vt:lpstr>
      <vt:lpstr>D7L117C1</vt:lpstr>
      <vt:lpstr>D7L117C2</vt:lpstr>
      <vt:lpstr>D7L117C3</vt:lpstr>
      <vt:lpstr>D7L117C4</vt:lpstr>
      <vt:lpstr>D7L117C5</vt:lpstr>
      <vt:lpstr>D7L117C6</vt:lpstr>
      <vt:lpstr>D7L117C7</vt:lpstr>
      <vt:lpstr>D7L117C8</vt:lpstr>
      <vt:lpstr>D7L118C1</vt:lpstr>
      <vt:lpstr>D7L118C2</vt:lpstr>
      <vt:lpstr>D7L118C3</vt:lpstr>
      <vt:lpstr>D7L118C4</vt:lpstr>
      <vt:lpstr>D7L118C5</vt:lpstr>
      <vt:lpstr>D7L118C6</vt:lpstr>
      <vt:lpstr>D7L118C7</vt:lpstr>
      <vt:lpstr>D7L118C8</vt:lpstr>
      <vt:lpstr>D7L119C1</vt:lpstr>
      <vt:lpstr>D7L119C2</vt:lpstr>
      <vt:lpstr>D7L119C3</vt:lpstr>
      <vt:lpstr>D7L119C4</vt:lpstr>
      <vt:lpstr>D7L119C5</vt:lpstr>
      <vt:lpstr>D7L119C6</vt:lpstr>
      <vt:lpstr>D7L119C7</vt:lpstr>
      <vt:lpstr>D7L119C8</vt:lpstr>
      <vt:lpstr>D7L1201C1</vt:lpstr>
      <vt:lpstr>D7L1201C2</vt:lpstr>
      <vt:lpstr>D7L1201C3</vt:lpstr>
      <vt:lpstr>D7L1201C4</vt:lpstr>
      <vt:lpstr>D7L1201C5</vt:lpstr>
      <vt:lpstr>D7L1201C6</vt:lpstr>
      <vt:lpstr>D7L1201C7</vt:lpstr>
      <vt:lpstr>D7L1201C8</vt:lpstr>
      <vt:lpstr>D7L1202C1</vt:lpstr>
      <vt:lpstr>D7L1202C2</vt:lpstr>
      <vt:lpstr>D7L1202C3</vt:lpstr>
      <vt:lpstr>D7L1202C4</vt:lpstr>
      <vt:lpstr>D7L1202C5</vt:lpstr>
      <vt:lpstr>D7L1202C6</vt:lpstr>
      <vt:lpstr>D7L1202C7</vt:lpstr>
      <vt:lpstr>D7L1202C8</vt:lpstr>
      <vt:lpstr>D7L1203C1</vt:lpstr>
      <vt:lpstr>D7L1203C2</vt:lpstr>
      <vt:lpstr>D7L1203C3</vt:lpstr>
      <vt:lpstr>D7L1203C4</vt:lpstr>
      <vt:lpstr>D7L1203C5</vt:lpstr>
      <vt:lpstr>D7L1203C6</vt:lpstr>
      <vt:lpstr>D7L1203C7</vt:lpstr>
      <vt:lpstr>D7L1203C8</vt:lpstr>
      <vt:lpstr>D7L1204C1</vt:lpstr>
      <vt:lpstr>D7L1204C2</vt:lpstr>
      <vt:lpstr>D7L1204C3</vt:lpstr>
      <vt:lpstr>D7L1204C4</vt:lpstr>
      <vt:lpstr>D7L1204C5</vt:lpstr>
      <vt:lpstr>D7L1204C6</vt:lpstr>
      <vt:lpstr>D7L1204C7</vt:lpstr>
      <vt:lpstr>D7L1204C8</vt:lpstr>
      <vt:lpstr>D7L1205C1</vt:lpstr>
      <vt:lpstr>D7L1205C2</vt:lpstr>
      <vt:lpstr>D7L1205C3</vt:lpstr>
      <vt:lpstr>D7L1205C4</vt:lpstr>
      <vt:lpstr>D7L1205C5</vt:lpstr>
      <vt:lpstr>D7L1205C6</vt:lpstr>
      <vt:lpstr>D7L1205C7</vt:lpstr>
      <vt:lpstr>D7L1205C8</vt:lpstr>
      <vt:lpstr>D7L1206C1</vt:lpstr>
      <vt:lpstr>D7L1206C2</vt:lpstr>
      <vt:lpstr>D7L1206C3</vt:lpstr>
      <vt:lpstr>D7L1206C4</vt:lpstr>
      <vt:lpstr>D7L1206C5</vt:lpstr>
      <vt:lpstr>D7L1206C6</vt:lpstr>
      <vt:lpstr>D7L1206C7</vt:lpstr>
      <vt:lpstr>D7L1206C8</vt:lpstr>
      <vt:lpstr>D7L1207C1</vt:lpstr>
      <vt:lpstr>D7L1207C2</vt:lpstr>
      <vt:lpstr>D7L1207C3</vt:lpstr>
      <vt:lpstr>D7L1207C4</vt:lpstr>
      <vt:lpstr>D7L1207C5</vt:lpstr>
      <vt:lpstr>D7L1207C6</vt:lpstr>
      <vt:lpstr>D7L1207C7</vt:lpstr>
      <vt:lpstr>D7L1207C8</vt:lpstr>
      <vt:lpstr>D7L1208C1</vt:lpstr>
      <vt:lpstr>D7L1208C2</vt:lpstr>
      <vt:lpstr>D7L1208C3</vt:lpstr>
      <vt:lpstr>D7L1208C4</vt:lpstr>
      <vt:lpstr>D7L1208C5</vt:lpstr>
      <vt:lpstr>D7L1208C6</vt:lpstr>
      <vt:lpstr>D7L1208C7</vt:lpstr>
      <vt:lpstr>D7L1208C8</vt:lpstr>
      <vt:lpstr>D7L120C1</vt:lpstr>
      <vt:lpstr>D7L120C2</vt:lpstr>
      <vt:lpstr>D7L120C3</vt:lpstr>
      <vt:lpstr>D7L120C4</vt:lpstr>
      <vt:lpstr>D7L120C5</vt:lpstr>
      <vt:lpstr>D7L120C6</vt:lpstr>
      <vt:lpstr>D7L120C7</vt:lpstr>
      <vt:lpstr>D7L120C8</vt:lpstr>
      <vt:lpstr>D7L121C1</vt:lpstr>
      <vt:lpstr>D7L121C2</vt:lpstr>
      <vt:lpstr>D7L121C3</vt:lpstr>
      <vt:lpstr>D7L121C4</vt:lpstr>
      <vt:lpstr>D7L121C5</vt:lpstr>
      <vt:lpstr>D7L121C6</vt:lpstr>
      <vt:lpstr>D7L121C7</vt:lpstr>
      <vt:lpstr>D7L121C8</vt:lpstr>
      <vt:lpstr>D7L122C1</vt:lpstr>
      <vt:lpstr>D7L122C2</vt:lpstr>
      <vt:lpstr>D7L122C3</vt:lpstr>
      <vt:lpstr>D7L122C4</vt:lpstr>
      <vt:lpstr>D7L122C5</vt:lpstr>
      <vt:lpstr>D7L122C6</vt:lpstr>
      <vt:lpstr>D7L122C7</vt:lpstr>
      <vt:lpstr>D7L122C8</vt:lpstr>
      <vt:lpstr>D7L123C1</vt:lpstr>
      <vt:lpstr>D7L123C2</vt:lpstr>
      <vt:lpstr>D7L123C3</vt:lpstr>
      <vt:lpstr>D7L123C4</vt:lpstr>
      <vt:lpstr>D7L123C5</vt:lpstr>
      <vt:lpstr>D7L123C6</vt:lpstr>
      <vt:lpstr>D7L123C7</vt:lpstr>
      <vt:lpstr>D7L123C8</vt:lpstr>
      <vt:lpstr>D7L124C1</vt:lpstr>
      <vt:lpstr>D7L124C2</vt:lpstr>
      <vt:lpstr>D7L124C3</vt:lpstr>
      <vt:lpstr>D7L124C4</vt:lpstr>
      <vt:lpstr>D7L124C5</vt:lpstr>
      <vt:lpstr>D7L124C6</vt:lpstr>
      <vt:lpstr>D7L124C7</vt:lpstr>
      <vt:lpstr>D7L124C8</vt:lpstr>
      <vt:lpstr>D7L125C1</vt:lpstr>
      <vt:lpstr>D7L125C2</vt:lpstr>
      <vt:lpstr>D7L125C3</vt:lpstr>
      <vt:lpstr>D7L125C4</vt:lpstr>
      <vt:lpstr>D7L125C5</vt:lpstr>
      <vt:lpstr>D7L125C6</vt:lpstr>
      <vt:lpstr>D7L125C7</vt:lpstr>
      <vt:lpstr>D7L125C8</vt:lpstr>
      <vt:lpstr>D7L126C1</vt:lpstr>
      <vt:lpstr>D7L126C2</vt:lpstr>
      <vt:lpstr>D7L126C3</vt:lpstr>
      <vt:lpstr>D7L126C4</vt:lpstr>
      <vt:lpstr>D7L126C5</vt:lpstr>
      <vt:lpstr>D7L126C6</vt:lpstr>
      <vt:lpstr>D7L126C7</vt:lpstr>
      <vt:lpstr>D7L126C8</vt:lpstr>
      <vt:lpstr>D7L127C1</vt:lpstr>
      <vt:lpstr>D7L127C2</vt:lpstr>
      <vt:lpstr>D7L127C3</vt:lpstr>
      <vt:lpstr>D7L127C4</vt:lpstr>
      <vt:lpstr>D7L127C5</vt:lpstr>
      <vt:lpstr>D7L127C6</vt:lpstr>
      <vt:lpstr>D7L127C7</vt:lpstr>
      <vt:lpstr>D7L127C8</vt:lpstr>
      <vt:lpstr>D7L128C1</vt:lpstr>
      <vt:lpstr>D7L128C2</vt:lpstr>
      <vt:lpstr>D7L128C3</vt:lpstr>
      <vt:lpstr>D7L128C4</vt:lpstr>
      <vt:lpstr>D7L128C5</vt:lpstr>
      <vt:lpstr>D7L128C6</vt:lpstr>
      <vt:lpstr>D7L128C7</vt:lpstr>
      <vt:lpstr>D7L128C8</vt:lpstr>
      <vt:lpstr>D7L129C1</vt:lpstr>
      <vt:lpstr>D7L129C2</vt:lpstr>
      <vt:lpstr>D7L129C3</vt:lpstr>
      <vt:lpstr>D7L129C4</vt:lpstr>
      <vt:lpstr>D7L129C5</vt:lpstr>
      <vt:lpstr>D7L129C6</vt:lpstr>
      <vt:lpstr>D7L129C7</vt:lpstr>
      <vt:lpstr>D7L129C8</vt:lpstr>
      <vt:lpstr>D7L1301C1</vt:lpstr>
      <vt:lpstr>D7L1301C2</vt:lpstr>
      <vt:lpstr>D7L1301C3</vt:lpstr>
      <vt:lpstr>D7L1301C4</vt:lpstr>
      <vt:lpstr>D7L1301C5</vt:lpstr>
      <vt:lpstr>D7L1301C6</vt:lpstr>
      <vt:lpstr>D7L1301C7</vt:lpstr>
      <vt:lpstr>D7L1301C8</vt:lpstr>
      <vt:lpstr>D7L1302C1</vt:lpstr>
      <vt:lpstr>D7L1302C2</vt:lpstr>
      <vt:lpstr>D7L1302C3</vt:lpstr>
      <vt:lpstr>D7L1302C4</vt:lpstr>
      <vt:lpstr>D7L1302C5</vt:lpstr>
      <vt:lpstr>D7L1302C6</vt:lpstr>
      <vt:lpstr>D7L1302C7</vt:lpstr>
      <vt:lpstr>D7L1302C8</vt:lpstr>
      <vt:lpstr>D7L1303C1</vt:lpstr>
      <vt:lpstr>D7L1303C2</vt:lpstr>
      <vt:lpstr>D7L1303C3</vt:lpstr>
      <vt:lpstr>D7L1303C4</vt:lpstr>
      <vt:lpstr>D7L1303C5</vt:lpstr>
      <vt:lpstr>D7L1303C6</vt:lpstr>
      <vt:lpstr>D7L1303C7</vt:lpstr>
      <vt:lpstr>D7L1303C8</vt:lpstr>
      <vt:lpstr>D7L1304C1</vt:lpstr>
      <vt:lpstr>D7L1304C2</vt:lpstr>
      <vt:lpstr>D7L1304C3</vt:lpstr>
      <vt:lpstr>D7L1304C4</vt:lpstr>
      <vt:lpstr>D7L1304C5</vt:lpstr>
      <vt:lpstr>D7L1304C6</vt:lpstr>
      <vt:lpstr>D7L1304C7</vt:lpstr>
      <vt:lpstr>D7L1304C8</vt:lpstr>
      <vt:lpstr>D7L1305C1</vt:lpstr>
      <vt:lpstr>D7L1305C2</vt:lpstr>
      <vt:lpstr>D7L1305C3</vt:lpstr>
      <vt:lpstr>D7L1305C4</vt:lpstr>
      <vt:lpstr>D7L1305C5</vt:lpstr>
      <vt:lpstr>D7L1305C6</vt:lpstr>
      <vt:lpstr>D7L1305C7</vt:lpstr>
      <vt:lpstr>D7L1305C8</vt:lpstr>
      <vt:lpstr>D7L1306C1</vt:lpstr>
      <vt:lpstr>D7L1306C2</vt:lpstr>
      <vt:lpstr>D7L1306C3</vt:lpstr>
      <vt:lpstr>D7L1306C4</vt:lpstr>
      <vt:lpstr>D7L1306C5</vt:lpstr>
      <vt:lpstr>D7L1306C6</vt:lpstr>
      <vt:lpstr>D7L1306C7</vt:lpstr>
      <vt:lpstr>D7L1306C8</vt:lpstr>
      <vt:lpstr>D7L1307C1</vt:lpstr>
      <vt:lpstr>D7L1307C2</vt:lpstr>
      <vt:lpstr>D7L1307C3</vt:lpstr>
      <vt:lpstr>D7L1307C4</vt:lpstr>
      <vt:lpstr>D7L1307C5</vt:lpstr>
      <vt:lpstr>D7L1307C6</vt:lpstr>
      <vt:lpstr>D7L1307C7</vt:lpstr>
      <vt:lpstr>D7L1307C8</vt:lpstr>
      <vt:lpstr>D7L1308C1</vt:lpstr>
      <vt:lpstr>D7L1308C2</vt:lpstr>
      <vt:lpstr>D7L1308C3</vt:lpstr>
      <vt:lpstr>D7L1308C4</vt:lpstr>
      <vt:lpstr>D7L1308C5</vt:lpstr>
      <vt:lpstr>D7L1308C6</vt:lpstr>
      <vt:lpstr>D7L1308C7</vt:lpstr>
      <vt:lpstr>D7L1308C8</vt:lpstr>
      <vt:lpstr>D7L1309C1</vt:lpstr>
      <vt:lpstr>D7L1309C2</vt:lpstr>
      <vt:lpstr>D7L1309C3</vt:lpstr>
      <vt:lpstr>D7L1309C4</vt:lpstr>
      <vt:lpstr>D7L1309C5</vt:lpstr>
      <vt:lpstr>D7L1309C6</vt:lpstr>
      <vt:lpstr>D7L1309C7</vt:lpstr>
      <vt:lpstr>D7L1309C8</vt:lpstr>
      <vt:lpstr>D7L130C1</vt:lpstr>
      <vt:lpstr>D7L130C2</vt:lpstr>
      <vt:lpstr>D7L130C3</vt:lpstr>
      <vt:lpstr>D7L130C4</vt:lpstr>
      <vt:lpstr>D7L130C5</vt:lpstr>
      <vt:lpstr>D7L130C6</vt:lpstr>
      <vt:lpstr>D7L130C7</vt:lpstr>
      <vt:lpstr>D7L130C8</vt:lpstr>
      <vt:lpstr>D7L1310C1</vt:lpstr>
      <vt:lpstr>D7L1310C2</vt:lpstr>
      <vt:lpstr>D7L1310C3</vt:lpstr>
      <vt:lpstr>D7L1310C4</vt:lpstr>
      <vt:lpstr>D7L1310C5</vt:lpstr>
      <vt:lpstr>D7L1310C6</vt:lpstr>
      <vt:lpstr>D7L1310C7</vt:lpstr>
      <vt:lpstr>D7L1310C8</vt:lpstr>
      <vt:lpstr>D7L1311C1</vt:lpstr>
      <vt:lpstr>D7L1311C2</vt:lpstr>
      <vt:lpstr>D7L1311C3</vt:lpstr>
      <vt:lpstr>D7L1311C4</vt:lpstr>
      <vt:lpstr>D7L1311C5</vt:lpstr>
      <vt:lpstr>D7L1311C6</vt:lpstr>
      <vt:lpstr>D7L1311C7</vt:lpstr>
      <vt:lpstr>D7L1311C8</vt:lpstr>
      <vt:lpstr>D7L1312C1</vt:lpstr>
      <vt:lpstr>D7L1312C2</vt:lpstr>
      <vt:lpstr>D7L1312C3</vt:lpstr>
      <vt:lpstr>D7L1312C4</vt:lpstr>
      <vt:lpstr>D7L1312C5</vt:lpstr>
      <vt:lpstr>D7L1312C6</vt:lpstr>
      <vt:lpstr>D7L1312C7</vt:lpstr>
      <vt:lpstr>D7L1312C8</vt:lpstr>
      <vt:lpstr>D7L1313C1</vt:lpstr>
      <vt:lpstr>D7L1313C2</vt:lpstr>
      <vt:lpstr>D7L1313C3</vt:lpstr>
      <vt:lpstr>D7L1313C4</vt:lpstr>
      <vt:lpstr>D7L1313C5</vt:lpstr>
      <vt:lpstr>D7L1313C6</vt:lpstr>
      <vt:lpstr>D7L1313C7</vt:lpstr>
      <vt:lpstr>D7L1313C8</vt:lpstr>
      <vt:lpstr>D7L1314C1</vt:lpstr>
      <vt:lpstr>D7L1314C2</vt:lpstr>
      <vt:lpstr>D7L1314C3</vt:lpstr>
      <vt:lpstr>D7L1314C4</vt:lpstr>
      <vt:lpstr>D7L1314C5</vt:lpstr>
      <vt:lpstr>D7L1314C6</vt:lpstr>
      <vt:lpstr>D7L1314C7</vt:lpstr>
      <vt:lpstr>D7L1314C8</vt:lpstr>
      <vt:lpstr>D7L1315C1</vt:lpstr>
      <vt:lpstr>D7L1315C2</vt:lpstr>
      <vt:lpstr>D7L1315C3</vt:lpstr>
      <vt:lpstr>D7L1315C4</vt:lpstr>
      <vt:lpstr>D7L1315C5</vt:lpstr>
      <vt:lpstr>D7L1315C6</vt:lpstr>
      <vt:lpstr>D7L1315C7</vt:lpstr>
      <vt:lpstr>D7L1315C8</vt:lpstr>
      <vt:lpstr>D7L1316C1</vt:lpstr>
      <vt:lpstr>D7L1316C2</vt:lpstr>
      <vt:lpstr>D7L1316C3</vt:lpstr>
      <vt:lpstr>D7L1316C4</vt:lpstr>
      <vt:lpstr>D7L1316C5</vt:lpstr>
      <vt:lpstr>D7L1316C6</vt:lpstr>
      <vt:lpstr>D7L1316C7</vt:lpstr>
      <vt:lpstr>D7L1316C8</vt:lpstr>
      <vt:lpstr>D7L1317C1</vt:lpstr>
      <vt:lpstr>D7L1317C2</vt:lpstr>
      <vt:lpstr>D7L1317C3</vt:lpstr>
      <vt:lpstr>D7L1317C4</vt:lpstr>
      <vt:lpstr>D7L1317C5</vt:lpstr>
      <vt:lpstr>D7L1317C6</vt:lpstr>
      <vt:lpstr>D7L1317C7</vt:lpstr>
      <vt:lpstr>D7L1317C8</vt:lpstr>
      <vt:lpstr>D7L1318C1</vt:lpstr>
      <vt:lpstr>D7L1318C2</vt:lpstr>
      <vt:lpstr>D7L1318C3</vt:lpstr>
      <vt:lpstr>D7L1318C4</vt:lpstr>
      <vt:lpstr>D7L1318C5</vt:lpstr>
      <vt:lpstr>D7L1318C6</vt:lpstr>
      <vt:lpstr>D7L1318C7</vt:lpstr>
      <vt:lpstr>D7L1318C8</vt:lpstr>
      <vt:lpstr>D7L1319C1</vt:lpstr>
      <vt:lpstr>D7L1319C2</vt:lpstr>
      <vt:lpstr>D7L1319C3</vt:lpstr>
      <vt:lpstr>D7L1319C4</vt:lpstr>
      <vt:lpstr>D7L1319C5</vt:lpstr>
      <vt:lpstr>D7L1319C6</vt:lpstr>
      <vt:lpstr>D7L1319C7</vt:lpstr>
      <vt:lpstr>D7L1319C8</vt:lpstr>
      <vt:lpstr>D7L131C1</vt:lpstr>
      <vt:lpstr>D7L131C2</vt:lpstr>
      <vt:lpstr>D7L131C3</vt:lpstr>
      <vt:lpstr>D7L131C4</vt:lpstr>
      <vt:lpstr>D7L131C5</vt:lpstr>
      <vt:lpstr>D7L131C6</vt:lpstr>
      <vt:lpstr>D7L131C7</vt:lpstr>
      <vt:lpstr>D7L131C8</vt:lpstr>
      <vt:lpstr>D7L1320C1</vt:lpstr>
      <vt:lpstr>D7L1320C2</vt:lpstr>
      <vt:lpstr>D7L1320C3</vt:lpstr>
      <vt:lpstr>D7L1320C4</vt:lpstr>
      <vt:lpstr>D7L1320C5</vt:lpstr>
      <vt:lpstr>D7L1320C6</vt:lpstr>
      <vt:lpstr>D7L1320C7</vt:lpstr>
      <vt:lpstr>D7L1320C8</vt:lpstr>
      <vt:lpstr>D7L1321C1</vt:lpstr>
      <vt:lpstr>D7L1321C2</vt:lpstr>
      <vt:lpstr>D7L1321C3</vt:lpstr>
      <vt:lpstr>D7L1321C4</vt:lpstr>
      <vt:lpstr>D7L1321C5</vt:lpstr>
      <vt:lpstr>D7L1321C6</vt:lpstr>
      <vt:lpstr>D7L1321C7</vt:lpstr>
      <vt:lpstr>D7L1321C8</vt:lpstr>
      <vt:lpstr>D7L1322C1</vt:lpstr>
      <vt:lpstr>D7L1322C2</vt:lpstr>
      <vt:lpstr>D7L1322C3</vt:lpstr>
      <vt:lpstr>D7L1322C4</vt:lpstr>
      <vt:lpstr>D7L1322C5</vt:lpstr>
      <vt:lpstr>D7L1322C6</vt:lpstr>
      <vt:lpstr>D7L1322C7</vt:lpstr>
      <vt:lpstr>D7L1322C8</vt:lpstr>
      <vt:lpstr>D7L1323C1</vt:lpstr>
      <vt:lpstr>D7L1323C2</vt:lpstr>
      <vt:lpstr>D7L1323C3</vt:lpstr>
      <vt:lpstr>D7L1323C4</vt:lpstr>
      <vt:lpstr>D7L1323C5</vt:lpstr>
      <vt:lpstr>D7L1323C6</vt:lpstr>
      <vt:lpstr>D7L1323C7</vt:lpstr>
      <vt:lpstr>D7L1323C8</vt:lpstr>
      <vt:lpstr>D7L1324C1</vt:lpstr>
      <vt:lpstr>D7L1324C2</vt:lpstr>
      <vt:lpstr>D7L1324C3</vt:lpstr>
      <vt:lpstr>D7L1324C4</vt:lpstr>
      <vt:lpstr>D7L1324C5</vt:lpstr>
      <vt:lpstr>D7L1324C6</vt:lpstr>
      <vt:lpstr>D7L1324C7</vt:lpstr>
      <vt:lpstr>D7L1324C8</vt:lpstr>
      <vt:lpstr>D7L1325C1</vt:lpstr>
      <vt:lpstr>D7L1325C2</vt:lpstr>
      <vt:lpstr>D7L1325C3</vt:lpstr>
      <vt:lpstr>D7L1325C4</vt:lpstr>
      <vt:lpstr>D7L1325C5</vt:lpstr>
      <vt:lpstr>D7L1325C6</vt:lpstr>
      <vt:lpstr>D7L1325C7</vt:lpstr>
      <vt:lpstr>D7L1325C8</vt:lpstr>
      <vt:lpstr>D7L1326C1</vt:lpstr>
      <vt:lpstr>D7L1326C2</vt:lpstr>
      <vt:lpstr>D7L1326C3</vt:lpstr>
      <vt:lpstr>D7L1326C4</vt:lpstr>
      <vt:lpstr>D7L1326C5</vt:lpstr>
      <vt:lpstr>D7L1326C6</vt:lpstr>
      <vt:lpstr>D7L1326C7</vt:lpstr>
      <vt:lpstr>D7L1326C8</vt:lpstr>
      <vt:lpstr>D7L1327C1</vt:lpstr>
      <vt:lpstr>D7L1327C2</vt:lpstr>
      <vt:lpstr>D7L1327C3</vt:lpstr>
      <vt:lpstr>D7L1327C4</vt:lpstr>
      <vt:lpstr>D7L1327C5</vt:lpstr>
      <vt:lpstr>D7L1327C6</vt:lpstr>
      <vt:lpstr>D7L1327C7</vt:lpstr>
      <vt:lpstr>D7L1327C8</vt:lpstr>
      <vt:lpstr>D7L132C1</vt:lpstr>
      <vt:lpstr>D7L132C2</vt:lpstr>
      <vt:lpstr>D7L132C3</vt:lpstr>
      <vt:lpstr>D7L132C4</vt:lpstr>
      <vt:lpstr>D7L132C5</vt:lpstr>
      <vt:lpstr>D7L132C6</vt:lpstr>
      <vt:lpstr>D7L132C7</vt:lpstr>
      <vt:lpstr>D7L132C8</vt:lpstr>
      <vt:lpstr>D7L133C1</vt:lpstr>
      <vt:lpstr>D7L133C2</vt:lpstr>
      <vt:lpstr>D7L133C3</vt:lpstr>
      <vt:lpstr>D7L133C4</vt:lpstr>
      <vt:lpstr>D7L133C5</vt:lpstr>
      <vt:lpstr>D7L133C6</vt:lpstr>
      <vt:lpstr>D7L133C7</vt:lpstr>
      <vt:lpstr>D7L133C8</vt:lpstr>
      <vt:lpstr>D7L134C1</vt:lpstr>
      <vt:lpstr>D7L134C2</vt:lpstr>
      <vt:lpstr>D7L134C3</vt:lpstr>
      <vt:lpstr>D7L134C4</vt:lpstr>
      <vt:lpstr>D7L134C5</vt:lpstr>
      <vt:lpstr>D7L134C6</vt:lpstr>
      <vt:lpstr>D7L134C7</vt:lpstr>
      <vt:lpstr>D7L134C8</vt:lpstr>
      <vt:lpstr>D7L135C1</vt:lpstr>
      <vt:lpstr>D7L135C2</vt:lpstr>
      <vt:lpstr>D7L135C3</vt:lpstr>
      <vt:lpstr>D7L135C4</vt:lpstr>
      <vt:lpstr>D7L135C5</vt:lpstr>
      <vt:lpstr>D7L135C6</vt:lpstr>
      <vt:lpstr>D7L135C7</vt:lpstr>
      <vt:lpstr>D7L135C8</vt:lpstr>
      <vt:lpstr>D7L136C1</vt:lpstr>
      <vt:lpstr>D7L136C2</vt:lpstr>
      <vt:lpstr>D7L136C3</vt:lpstr>
      <vt:lpstr>D7L136C4</vt:lpstr>
      <vt:lpstr>D7L136C5</vt:lpstr>
      <vt:lpstr>D7L136C6</vt:lpstr>
      <vt:lpstr>D7L136C7</vt:lpstr>
      <vt:lpstr>D7L136C8</vt:lpstr>
      <vt:lpstr>D7L137C1</vt:lpstr>
      <vt:lpstr>D7L137C2</vt:lpstr>
      <vt:lpstr>D7L137C3</vt:lpstr>
      <vt:lpstr>D7L137C4</vt:lpstr>
      <vt:lpstr>D7L137C5</vt:lpstr>
      <vt:lpstr>D7L137C6</vt:lpstr>
      <vt:lpstr>D7L137C7</vt:lpstr>
      <vt:lpstr>D7L137C8</vt:lpstr>
      <vt:lpstr>D7L138C1</vt:lpstr>
      <vt:lpstr>D7L138C2</vt:lpstr>
      <vt:lpstr>D7L138C3</vt:lpstr>
      <vt:lpstr>D7L138C4</vt:lpstr>
      <vt:lpstr>D7L138C5</vt:lpstr>
      <vt:lpstr>D7L138C6</vt:lpstr>
      <vt:lpstr>D7L138C7</vt:lpstr>
      <vt:lpstr>D7L138C8</vt:lpstr>
      <vt:lpstr>D7L139C1</vt:lpstr>
      <vt:lpstr>D7L139C2</vt:lpstr>
      <vt:lpstr>D7L139C3</vt:lpstr>
      <vt:lpstr>D7L139C4</vt:lpstr>
      <vt:lpstr>D7L139C5</vt:lpstr>
      <vt:lpstr>D7L139C6</vt:lpstr>
      <vt:lpstr>D7L139C7</vt:lpstr>
      <vt:lpstr>D7L139C8</vt:lpstr>
      <vt:lpstr>D7L140C1</vt:lpstr>
      <vt:lpstr>D7L140C2</vt:lpstr>
      <vt:lpstr>D7L140C3</vt:lpstr>
      <vt:lpstr>D7L140C4</vt:lpstr>
      <vt:lpstr>D7L140C5</vt:lpstr>
      <vt:lpstr>D7L140C6</vt:lpstr>
      <vt:lpstr>D7L140C7</vt:lpstr>
      <vt:lpstr>D7L140C8</vt:lpstr>
      <vt:lpstr>D7L141C1</vt:lpstr>
      <vt:lpstr>D7L141C2</vt:lpstr>
      <vt:lpstr>D7L141C3</vt:lpstr>
      <vt:lpstr>D7L141C4</vt:lpstr>
      <vt:lpstr>D7L141C5</vt:lpstr>
      <vt:lpstr>D7L141C6</vt:lpstr>
      <vt:lpstr>D7L141C7</vt:lpstr>
      <vt:lpstr>D7L141C8</vt:lpstr>
      <vt:lpstr>D7L142C1</vt:lpstr>
      <vt:lpstr>D7L142C2</vt:lpstr>
      <vt:lpstr>D7L142C3</vt:lpstr>
      <vt:lpstr>D7L142C4</vt:lpstr>
      <vt:lpstr>D7L142C5</vt:lpstr>
      <vt:lpstr>D7L142C6</vt:lpstr>
      <vt:lpstr>D7L142C7</vt:lpstr>
      <vt:lpstr>D7L142C8</vt:lpstr>
      <vt:lpstr>D7L143C1</vt:lpstr>
      <vt:lpstr>D7L143C2</vt:lpstr>
      <vt:lpstr>D7L143C3</vt:lpstr>
      <vt:lpstr>D7L143C4</vt:lpstr>
      <vt:lpstr>D7L143C5</vt:lpstr>
      <vt:lpstr>D7L143C6</vt:lpstr>
      <vt:lpstr>D7L143C7</vt:lpstr>
      <vt:lpstr>D7L143C8</vt:lpstr>
      <vt:lpstr>D7L144C1</vt:lpstr>
      <vt:lpstr>D7L144C2</vt:lpstr>
      <vt:lpstr>D7L144C3</vt:lpstr>
      <vt:lpstr>D7L144C4</vt:lpstr>
      <vt:lpstr>D7L144C5</vt:lpstr>
      <vt:lpstr>D7L144C6</vt:lpstr>
      <vt:lpstr>D7L144C7</vt:lpstr>
      <vt:lpstr>D7L144C8</vt:lpstr>
      <vt:lpstr>D7L145C1</vt:lpstr>
      <vt:lpstr>D7L145C2</vt:lpstr>
      <vt:lpstr>D7L145C3</vt:lpstr>
      <vt:lpstr>D7L145C4</vt:lpstr>
      <vt:lpstr>D7L145C5</vt:lpstr>
      <vt:lpstr>D7L145C6</vt:lpstr>
      <vt:lpstr>D7L145C7</vt:lpstr>
      <vt:lpstr>D7L145C8</vt:lpstr>
      <vt:lpstr>D7L146C1</vt:lpstr>
      <vt:lpstr>D7L146C2</vt:lpstr>
      <vt:lpstr>D7L146C3</vt:lpstr>
      <vt:lpstr>D7L146C4</vt:lpstr>
      <vt:lpstr>D7L146C5</vt:lpstr>
      <vt:lpstr>D7L146C6</vt:lpstr>
      <vt:lpstr>D7L146C7</vt:lpstr>
      <vt:lpstr>D7L146C8</vt:lpstr>
      <vt:lpstr>D7L201C1</vt:lpstr>
      <vt:lpstr>D7L201C2</vt:lpstr>
      <vt:lpstr>D7L201C3</vt:lpstr>
      <vt:lpstr>D7L201C4</vt:lpstr>
      <vt:lpstr>D7L201C5</vt:lpstr>
      <vt:lpstr>D7L201C6</vt:lpstr>
      <vt:lpstr>D7L201C7</vt:lpstr>
      <vt:lpstr>D7L201C8</vt:lpstr>
      <vt:lpstr>D7L202C1</vt:lpstr>
      <vt:lpstr>D7L202C2</vt:lpstr>
      <vt:lpstr>D7L202C3</vt:lpstr>
      <vt:lpstr>D7L202C4</vt:lpstr>
      <vt:lpstr>D7L202C5</vt:lpstr>
      <vt:lpstr>D7L202C6</vt:lpstr>
      <vt:lpstr>D7L202C7</vt:lpstr>
      <vt:lpstr>D7L202C8</vt:lpstr>
      <vt:lpstr>D7L203C1</vt:lpstr>
      <vt:lpstr>D7L203C2</vt:lpstr>
      <vt:lpstr>D7L203C3</vt:lpstr>
      <vt:lpstr>D7L203C4</vt:lpstr>
      <vt:lpstr>D7L203C5</vt:lpstr>
      <vt:lpstr>D7L203C6</vt:lpstr>
      <vt:lpstr>D7L203C7</vt:lpstr>
      <vt:lpstr>D7L203C8</vt:lpstr>
      <vt:lpstr>D7L204C1</vt:lpstr>
      <vt:lpstr>D7L204C2</vt:lpstr>
      <vt:lpstr>D7L204C3</vt:lpstr>
      <vt:lpstr>D7L204C4</vt:lpstr>
      <vt:lpstr>D7L204C5</vt:lpstr>
      <vt:lpstr>D7L204C6</vt:lpstr>
      <vt:lpstr>D7L204C7</vt:lpstr>
      <vt:lpstr>D7L204C8</vt:lpstr>
      <vt:lpstr>D7L205C1</vt:lpstr>
      <vt:lpstr>D7L205C2</vt:lpstr>
      <vt:lpstr>D7L205C3</vt:lpstr>
      <vt:lpstr>D7L205C4</vt:lpstr>
      <vt:lpstr>D7L205C5</vt:lpstr>
      <vt:lpstr>D7L205C6</vt:lpstr>
      <vt:lpstr>D7L205C7</vt:lpstr>
      <vt:lpstr>D7L205C8</vt:lpstr>
      <vt:lpstr>D7L206C1</vt:lpstr>
      <vt:lpstr>D7L206C2</vt:lpstr>
      <vt:lpstr>D7L206C3</vt:lpstr>
      <vt:lpstr>D7L206C4</vt:lpstr>
      <vt:lpstr>D7L206C5</vt:lpstr>
      <vt:lpstr>D7L206C6</vt:lpstr>
      <vt:lpstr>D7L206C7</vt:lpstr>
      <vt:lpstr>D7L206C8</vt:lpstr>
      <vt:lpstr>D7L207C1</vt:lpstr>
      <vt:lpstr>D7L207C2</vt:lpstr>
      <vt:lpstr>D7L207C3</vt:lpstr>
      <vt:lpstr>D7L207C4</vt:lpstr>
      <vt:lpstr>D7L207C5</vt:lpstr>
      <vt:lpstr>D7L207C6</vt:lpstr>
      <vt:lpstr>D7L207C7</vt:lpstr>
      <vt:lpstr>D7L207C8</vt:lpstr>
      <vt:lpstr>D7L208C1</vt:lpstr>
      <vt:lpstr>D7L208C2</vt:lpstr>
      <vt:lpstr>D7L208C3</vt:lpstr>
      <vt:lpstr>D7L208C4</vt:lpstr>
      <vt:lpstr>D7L208C5</vt:lpstr>
      <vt:lpstr>D7L208C6</vt:lpstr>
      <vt:lpstr>D7L208C7</vt:lpstr>
      <vt:lpstr>D7L208C8</vt:lpstr>
      <vt:lpstr>D7L209C1</vt:lpstr>
      <vt:lpstr>D7L209C2</vt:lpstr>
      <vt:lpstr>D7L209C3</vt:lpstr>
      <vt:lpstr>D7L209C4</vt:lpstr>
      <vt:lpstr>D7L209C5</vt:lpstr>
      <vt:lpstr>D7L209C6</vt:lpstr>
      <vt:lpstr>D7L209C7</vt:lpstr>
      <vt:lpstr>D7L209C8</vt:lpstr>
      <vt:lpstr>D7L210C1</vt:lpstr>
      <vt:lpstr>D7L210C2</vt:lpstr>
      <vt:lpstr>D7L210C3</vt:lpstr>
      <vt:lpstr>D7L210C4</vt:lpstr>
      <vt:lpstr>D7L210C5</vt:lpstr>
      <vt:lpstr>D7L210C6</vt:lpstr>
      <vt:lpstr>D7L210C7</vt:lpstr>
      <vt:lpstr>D7L210C8</vt:lpstr>
      <vt:lpstr>D7L211C1</vt:lpstr>
      <vt:lpstr>D7L211C2</vt:lpstr>
      <vt:lpstr>D7L211C3</vt:lpstr>
      <vt:lpstr>D7L211C4</vt:lpstr>
      <vt:lpstr>D7L211C5</vt:lpstr>
      <vt:lpstr>D7L211C6</vt:lpstr>
      <vt:lpstr>D7L211C7</vt:lpstr>
      <vt:lpstr>D7L211C8</vt:lpstr>
      <vt:lpstr>D7L212C1</vt:lpstr>
      <vt:lpstr>D7L212C2</vt:lpstr>
      <vt:lpstr>D7L212C3</vt:lpstr>
      <vt:lpstr>D7L212C4</vt:lpstr>
      <vt:lpstr>D7L212C5</vt:lpstr>
      <vt:lpstr>D7L212C6</vt:lpstr>
      <vt:lpstr>D7L212C7</vt:lpstr>
      <vt:lpstr>D7L212C8</vt:lpstr>
      <vt:lpstr>D7L213C1</vt:lpstr>
      <vt:lpstr>D7L213C2</vt:lpstr>
      <vt:lpstr>D7L213C3</vt:lpstr>
      <vt:lpstr>D7L213C4</vt:lpstr>
      <vt:lpstr>D7L213C5</vt:lpstr>
      <vt:lpstr>D7L213C6</vt:lpstr>
      <vt:lpstr>D7L213C7</vt:lpstr>
      <vt:lpstr>D7L213C8</vt:lpstr>
      <vt:lpstr>D7L214C1</vt:lpstr>
      <vt:lpstr>D7L214C2</vt:lpstr>
      <vt:lpstr>D7L214C3</vt:lpstr>
      <vt:lpstr>D7L214C4</vt:lpstr>
      <vt:lpstr>D7L214C5</vt:lpstr>
      <vt:lpstr>D7L214C6</vt:lpstr>
      <vt:lpstr>D7L214C7</vt:lpstr>
      <vt:lpstr>D7L214C8</vt:lpstr>
      <vt:lpstr>D7L215C1</vt:lpstr>
      <vt:lpstr>D7L215C2</vt:lpstr>
      <vt:lpstr>D7L215C3</vt:lpstr>
      <vt:lpstr>D7L215C4</vt:lpstr>
      <vt:lpstr>D7L215C5</vt:lpstr>
      <vt:lpstr>D7L215C6</vt:lpstr>
      <vt:lpstr>D7L215C7</vt:lpstr>
      <vt:lpstr>D7L215C8</vt:lpstr>
      <vt:lpstr>D7L216C1</vt:lpstr>
      <vt:lpstr>D7L216C2</vt:lpstr>
      <vt:lpstr>D7L216C3</vt:lpstr>
      <vt:lpstr>D7L216C4</vt:lpstr>
      <vt:lpstr>D7L216C5</vt:lpstr>
      <vt:lpstr>D7L216C6</vt:lpstr>
      <vt:lpstr>D7L216C7</vt:lpstr>
      <vt:lpstr>D7L216C8</vt:lpstr>
      <vt:lpstr>D7L217C1</vt:lpstr>
      <vt:lpstr>D7L217C2</vt:lpstr>
      <vt:lpstr>D7L217C3</vt:lpstr>
      <vt:lpstr>D7L217C4</vt:lpstr>
      <vt:lpstr>D7L217C5</vt:lpstr>
      <vt:lpstr>D7L217C6</vt:lpstr>
      <vt:lpstr>D7L217C7</vt:lpstr>
      <vt:lpstr>D7L217C8</vt:lpstr>
      <vt:lpstr>D7L218C1</vt:lpstr>
      <vt:lpstr>D7L218C2</vt:lpstr>
      <vt:lpstr>D7L218C3</vt:lpstr>
      <vt:lpstr>D7L218C4</vt:lpstr>
      <vt:lpstr>D7L218C5</vt:lpstr>
      <vt:lpstr>D7L218C6</vt:lpstr>
      <vt:lpstr>D7L218C7</vt:lpstr>
      <vt:lpstr>D7L218C8</vt:lpstr>
      <vt:lpstr>D7L219C1</vt:lpstr>
      <vt:lpstr>D7L219C2</vt:lpstr>
      <vt:lpstr>D7L219C3</vt:lpstr>
      <vt:lpstr>D7L219C4</vt:lpstr>
      <vt:lpstr>D7L219C5</vt:lpstr>
      <vt:lpstr>D7L219C6</vt:lpstr>
      <vt:lpstr>D7L219C7</vt:lpstr>
      <vt:lpstr>D7L219C8</vt:lpstr>
      <vt:lpstr>D7L220C1</vt:lpstr>
      <vt:lpstr>D7L220C2</vt:lpstr>
      <vt:lpstr>D7L220C3</vt:lpstr>
      <vt:lpstr>D7L220C4</vt:lpstr>
      <vt:lpstr>D7L220C5</vt:lpstr>
      <vt:lpstr>D7L220C6</vt:lpstr>
      <vt:lpstr>D7L220C7</vt:lpstr>
      <vt:lpstr>D7L220C8</vt:lpstr>
      <vt:lpstr>D7L221C1</vt:lpstr>
      <vt:lpstr>D7L221C2</vt:lpstr>
      <vt:lpstr>D7L221C3</vt:lpstr>
      <vt:lpstr>D7L221C4</vt:lpstr>
      <vt:lpstr>D7L221C5</vt:lpstr>
      <vt:lpstr>D7L221C6</vt:lpstr>
      <vt:lpstr>D7L221C7</vt:lpstr>
      <vt:lpstr>D7L221C8</vt:lpstr>
      <vt:lpstr>D7L222C1</vt:lpstr>
      <vt:lpstr>D7L222C2</vt:lpstr>
      <vt:lpstr>D7L222C3</vt:lpstr>
      <vt:lpstr>D7L222C4</vt:lpstr>
      <vt:lpstr>D7L222C5</vt:lpstr>
      <vt:lpstr>D7L222C6</vt:lpstr>
      <vt:lpstr>D7L222C7</vt:lpstr>
      <vt:lpstr>D7L222C8</vt:lpstr>
      <vt:lpstr>D7L223C1</vt:lpstr>
      <vt:lpstr>D7L223C2</vt:lpstr>
      <vt:lpstr>D7L223C3</vt:lpstr>
      <vt:lpstr>D7L223C4</vt:lpstr>
      <vt:lpstr>D7L223C5</vt:lpstr>
      <vt:lpstr>D7L223C6</vt:lpstr>
      <vt:lpstr>D7L223C7</vt:lpstr>
      <vt:lpstr>D7L223C8</vt:lpstr>
      <vt:lpstr>D7L224C1</vt:lpstr>
      <vt:lpstr>D7L224C2</vt:lpstr>
      <vt:lpstr>D7L224C3</vt:lpstr>
      <vt:lpstr>D7L224C4</vt:lpstr>
      <vt:lpstr>D7L224C5</vt:lpstr>
      <vt:lpstr>D7L224C6</vt:lpstr>
      <vt:lpstr>D7L224C7</vt:lpstr>
      <vt:lpstr>D7L224C8</vt:lpstr>
      <vt:lpstr>D7L225C1</vt:lpstr>
      <vt:lpstr>D7L225C2</vt:lpstr>
      <vt:lpstr>D7L225C3</vt:lpstr>
      <vt:lpstr>D7L225C4</vt:lpstr>
      <vt:lpstr>D7L225C5</vt:lpstr>
      <vt:lpstr>D7L225C6</vt:lpstr>
      <vt:lpstr>D7L225C7</vt:lpstr>
      <vt:lpstr>D7L225C8</vt:lpstr>
      <vt:lpstr>D7L226C1</vt:lpstr>
      <vt:lpstr>D7L226C2</vt:lpstr>
      <vt:lpstr>D7L226C3</vt:lpstr>
      <vt:lpstr>D7L226C4</vt:lpstr>
      <vt:lpstr>D7L226C5</vt:lpstr>
      <vt:lpstr>D7L226C6</vt:lpstr>
      <vt:lpstr>D7L226C7</vt:lpstr>
      <vt:lpstr>D7L226C8</vt:lpstr>
      <vt:lpstr>D7L227C1</vt:lpstr>
      <vt:lpstr>D7L227C2</vt:lpstr>
      <vt:lpstr>D7L227C3</vt:lpstr>
      <vt:lpstr>D7L227C4</vt:lpstr>
      <vt:lpstr>D7L227C5</vt:lpstr>
      <vt:lpstr>D7L227C6</vt:lpstr>
      <vt:lpstr>D7L227C7</vt:lpstr>
      <vt:lpstr>D7L227C8</vt:lpstr>
      <vt:lpstr>D7L228C1</vt:lpstr>
      <vt:lpstr>D7L228C2</vt:lpstr>
      <vt:lpstr>D7L228C3</vt:lpstr>
      <vt:lpstr>D7L228C4</vt:lpstr>
      <vt:lpstr>D7L228C5</vt:lpstr>
      <vt:lpstr>D7L228C6</vt:lpstr>
      <vt:lpstr>D7L228C7</vt:lpstr>
      <vt:lpstr>D7L228C8</vt:lpstr>
      <vt:lpstr>D7L229C1</vt:lpstr>
      <vt:lpstr>D7L229C2</vt:lpstr>
      <vt:lpstr>D7L229C3</vt:lpstr>
      <vt:lpstr>D7L229C4</vt:lpstr>
      <vt:lpstr>D7L229C5</vt:lpstr>
      <vt:lpstr>D7L229C6</vt:lpstr>
      <vt:lpstr>D7L229C7</vt:lpstr>
      <vt:lpstr>D7L229C8</vt:lpstr>
      <vt:lpstr>D7L230C1</vt:lpstr>
      <vt:lpstr>D7L230C2</vt:lpstr>
      <vt:lpstr>D7L230C3</vt:lpstr>
      <vt:lpstr>D7L230C4</vt:lpstr>
      <vt:lpstr>D7L230C5</vt:lpstr>
      <vt:lpstr>D7L230C6</vt:lpstr>
      <vt:lpstr>D7L230C7</vt:lpstr>
      <vt:lpstr>D7L230C8</vt:lpstr>
      <vt:lpstr>D7L231C1</vt:lpstr>
      <vt:lpstr>D7L231C2</vt:lpstr>
      <vt:lpstr>D7L231C3</vt:lpstr>
      <vt:lpstr>D7L231C4</vt:lpstr>
      <vt:lpstr>D7L231C5</vt:lpstr>
      <vt:lpstr>D7L231C6</vt:lpstr>
      <vt:lpstr>D7L231C7</vt:lpstr>
      <vt:lpstr>D7L231C8</vt:lpstr>
      <vt:lpstr>D7L232C1</vt:lpstr>
      <vt:lpstr>D7L232C2</vt:lpstr>
      <vt:lpstr>D7L232C3</vt:lpstr>
      <vt:lpstr>D7L232C4</vt:lpstr>
      <vt:lpstr>D7L232C5</vt:lpstr>
      <vt:lpstr>D7L232C6</vt:lpstr>
      <vt:lpstr>D7L232C7</vt:lpstr>
      <vt:lpstr>D7L232C8</vt:lpstr>
      <vt:lpstr>D7L233C1</vt:lpstr>
      <vt:lpstr>D7L233C2</vt:lpstr>
      <vt:lpstr>D7L233C3</vt:lpstr>
      <vt:lpstr>D7L233C4</vt:lpstr>
      <vt:lpstr>D7L233C5</vt:lpstr>
      <vt:lpstr>D7L233C6</vt:lpstr>
      <vt:lpstr>D7L233C7</vt:lpstr>
      <vt:lpstr>D7L233C8</vt:lpstr>
      <vt:lpstr>D7L234C1</vt:lpstr>
      <vt:lpstr>D7L234C2</vt:lpstr>
      <vt:lpstr>D7L234C3</vt:lpstr>
      <vt:lpstr>D7L234C4</vt:lpstr>
      <vt:lpstr>D7L234C5</vt:lpstr>
      <vt:lpstr>D7L234C6</vt:lpstr>
      <vt:lpstr>D7L234C7</vt:lpstr>
      <vt:lpstr>D7L234C8</vt:lpstr>
      <vt:lpstr>D7L235C1</vt:lpstr>
      <vt:lpstr>D7L235C2</vt:lpstr>
      <vt:lpstr>D7L235C3</vt:lpstr>
      <vt:lpstr>D7L235C4</vt:lpstr>
      <vt:lpstr>D7L235C5</vt:lpstr>
      <vt:lpstr>D7L235C6</vt:lpstr>
      <vt:lpstr>D7L235C7</vt:lpstr>
      <vt:lpstr>D7L235C8</vt:lpstr>
      <vt:lpstr>D7L236C1</vt:lpstr>
      <vt:lpstr>D7L236C2</vt:lpstr>
      <vt:lpstr>D7L236C3</vt:lpstr>
      <vt:lpstr>D7L236C4</vt:lpstr>
      <vt:lpstr>D7L236C5</vt:lpstr>
      <vt:lpstr>D7L236C6</vt:lpstr>
      <vt:lpstr>D7L236C7</vt:lpstr>
      <vt:lpstr>D7L236C8</vt:lpstr>
      <vt:lpstr>D7L237C1</vt:lpstr>
      <vt:lpstr>D7L237C2</vt:lpstr>
      <vt:lpstr>D7L237C3</vt:lpstr>
      <vt:lpstr>D7L237C4</vt:lpstr>
      <vt:lpstr>D7L237C5</vt:lpstr>
      <vt:lpstr>D7L237C6</vt:lpstr>
      <vt:lpstr>D7L237C7</vt:lpstr>
      <vt:lpstr>D7L237C8</vt:lpstr>
      <vt:lpstr>D7L238C1</vt:lpstr>
      <vt:lpstr>D7L238C2</vt:lpstr>
      <vt:lpstr>D7L238C3</vt:lpstr>
      <vt:lpstr>D7L238C4</vt:lpstr>
      <vt:lpstr>D7L238C5</vt:lpstr>
      <vt:lpstr>D7L238C6</vt:lpstr>
      <vt:lpstr>D7L238C7</vt:lpstr>
      <vt:lpstr>D7L238C8</vt:lpstr>
      <vt:lpstr>D7L239C1</vt:lpstr>
      <vt:lpstr>D7L239C2</vt:lpstr>
      <vt:lpstr>D7L239C3</vt:lpstr>
      <vt:lpstr>D7L239C4</vt:lpstr>
      <vt:lpstr>D7L239C5</vt:lpstr>
      <vt:lpstr>D7L239C6</vt:lpstr>
      <vt:lpstr>D7L239C7</vt:lpstr>
      <vt:lpstr>D7L239C8</vt:lpstr>
      <vt:lpstr>D7L240C1</vt:lpstr>
      <vt:lpstr>D7L240C2</vt:lpstr>
      <vt:lpstr>D7L240C3</vt:lpstr>
      <vt:lpstr>D7L240C4</vt:lpstr>
      <vt:lpstr>D7L240C5</vt:lpstr>
      <vt:lpstr>D7L240C6</vt:lpstr>
      <vt:lpstr>D7L240C7</vt:lpstr>
      <vt:lpstr>D7L240C8</vt:lpstr>
      <vt:lpstr>D7L241C1</vt:lpstr>
      <vt:lpstr>D7L241C2</vt:lpstr>
      <vt:lpstr>D7L241C3</vt:lpstr>
      <vt:lpstr>D7L241C4</vt:lpstr>
      <vt:lpstr>D7L241C5</vt:lpstr>
      <vt:lpstr>D7L241C6</vt:lpstr>
      <vt:lpstr>D7L241C7</vt:lpstr>
      <vt:lpstr>D7L241C8</vt:lpstr>
      <vt:lpstr>D7L242C1</vt:lpstr>
      <vt:lpstr>D7L242C2</vt:lpstr>
      <vt:lpstr>D7L242C3</vt:lpstr>
      <vt:lpstr>D7L242C4</vt:lpstr>
      <vt:lpstr>D7L242C5</vt:lpstr>
      <vt:lpstr>D7L242C6</vt:lpstr>
      <vt:lpstr>D7L242C7</vt:lpstr>
      <vt:lpstr>D7L242C8</vt:lpstr>
      <vt:lpstr>D7L243C1</vt:lpstr>
      <vt:lpstr>D7L243C2</vt:lpstr>
      <vt:lpstr>D7L243C3</vt:lpstr>
      <vt:lpstr>D7L243C4</vt:lpstr>
      <vt:lpstr>D7L243C5</vt:lpstr>
      <vt:lpstr>D7L243C6</vt:lpstr>
      <vt:lpstr>D7L243C7</vt:lpstr>
      <vt:lpstr>D7L243C8</vt:lpstr>
      <vt:lpstr>D7L244C1</vt:lpstr>
      <vt:lpstr>D7L244C2</vt:lpstr>
      <vt:lpstr>D7L244C3</vt:lpstr>
      <vt:lpstr>D7L244C4</vt:lpstr>
      <vt:lpstr>D7L244C5</vt:lpstr>
      <vt:lpstr>D7L244C6</vt:lpstr>
      <vt:lpstr>D7L244C7</vt:lpstr>
      <vt:lpstr>D7L244C8</vt:lpstr>
      <vt:lpstr>D7L245C1</vt:lpstr>
      <vt:lpstr>D7L245C2</vt:lpstr>
      <vt:lpstr>D7L245C3</vt:lpstr>
      <vt:lpstr>D7L245C4</vt:lpstr>
      <vt:lpstr>D7L245C5</vt:lpstr>
      <vt:lpstr>D7L245C6</vt:lpstr>
      <vt:lpstr>D7L245C7</vt:lpstr>
      <vt:lpstr>D7L245C8</vt:lpstr>
      <vt:lpstr>D7L246C1</vt:lpstr>
      <vt:lpstr>D7L246C2</vt:lpstr>
      <vt:lpstr>D7L246C3</vt:lpstr>
      <vt:lpstr>D7L246C4</vt:lpstr>
      <vt:lpstr>D7L246C5</vt:lpstr>
      <vt:lpstr>D7L246C6</vt:lpstr>
      <vt:lpstr>D7L246C7</vt:lpstr>
      <vt:lpstr>D7L246C8</vt:lpstr>
      <vt:lpstr>D7L301C1</vt:lpstr>
      <vt:lpstr>D7L301C2</vt:lpstr>
      <vt:lpstr>D7L301C3</vt:lpstr>
      <vt:lpstr>D7L301C4</vt:lpstr>
      <vt:lpstr>D7L301C5</vt:lpstr>
      <vt:lpstr>D7L301C6</vt:lpstr>
      <vt:lpstr>D7L301C7</vt:lpstr>
      <vt:lpstr>D7L301C8</vt:lpstr>
      <vt:lpstr>D7L302C1</vt:lpstr>
      <vt:lpstr>D7L302C2</vt:lpstr>
      <vt:lpstr>D7L302C3</vt:lpstr>
      <vt:lpstr>D7L302C4</vt:lpstr>
      <vt:lpstr>D7L302C5</vt:lpstr>
      <vt:lpstr>D7L302C6</vt:lpstr>
      <vt:lpstr>D7L302C7</vt:lpstr>
      <vt:lpstr>D7L302C8</vt:lpstr>
      <vt:lpstr>D7L303C1</vt:lpstr>
      <vt:lpstr>D7L303C2</vt:lpstr>
      <vt:lpstr>D7L303C3</vt:lpstr>
      <vt:lpstr>D7L303C4</vt:lpstr>
      <vt:lpstr>D7L303C5</vt:lpstr>
      <vt:lpstr>D7L303C6</vt:lpstr>
      <vt:lpstr>D7L303C7</vt:lpstr>
      <vt:lpstr>D7L303C8</vt:lpstr>
      <vt:lpstr>D7L304C1</vt:lpstr>
      <vt:lpstr>D7L304C2</vt:lpstr>
      <vt:lpstr>D7L304C3</vt:lpstr>
      <vt:lpstr>D7L304C4</vt:lpstr>
      <vt:lpstr>D7L304C5</vt:lpstr>
      <vt:lpstr>D7L304C6</vt:lpstr>
      <vt:lpstr>D7L304C7</vt:lpstr>
      <vt:lpstr>D7L304C8</vt:lpstr>
      <vt:lpstr>D7L305C1</vt:lpstr>
      <vt:lpstr>D7L305C2</vt:lpstr>
      <vt:lpstr>D7L305C3</vt:lpstr>
      <vt:lpstr>D7L305C4</vt:lpstr>
      <vt:lpstr>D7L305C5</vt:lpstr>
      <vt:lpstr>D7L305C6</vt:lpstr>
      <vt:lpstr>D7L305C7</vt:lpstr>
      <vt:lpstr>D7L305C8</vt:lpstr>
      <vt:lpstr>D7L306C1</vt:lpstr>
      <vt:lpstr>D7L306C2</vt:lpstr>
      <vt:lpstr>D7L306C3</vt:lpstr>
      <vt:lpstr>D7L306C4</vt:lpstr>
      <vt:lpstr>D7L306C5</vt:lpstr>
      <vt:lpstr>D7L306C6</vt:lpstr>
      <vt:lpstr>D7L306C7</vt:lpstr>
      <vt:lpstr>D7L306C8</vt:lpstr>
      <vt:lpstr>D7L307C1</vt:lpstr>
      <vt:lpstr>D7L307C2</vt:lpstr>
      <vt:lpstr>D7L307C3</vt:lpstr>
      <vt:lpstr>D7L307C4</vt:lpstr>
      <vt:lpstr>D7L307C5</vt:lpstr>
      <vt:lpstr>D7L307C6</vt:lpstr>
      <vt:lpstr>D7L307C7</vt:lpstr>
      <vt:lpstr>D7L307C8</vt:lpstr>
      <vt:lpstr>D7L308C1</vt:lpstr>
      <vt:lpstr>D7L308C2</vt:lpstr>
      <vt:lpstr>D7L308C3</vt:lpstr>
      <vt:lpstr>D7L308C4</vt:lpstr>
      <vt:lpstr>D7L308C5</vt:lpstr>
      <vt:lpstr>D7L308C6</vt:lpstr>
      <vt:lpstr>D7L308C7</vt:lpstr>
      <vt:lpstr>D7L308C8</vt:lpstr>
      <vt:lpstr>D7L309C1</vt:lpstr>
      <vt:lpstr>D7L309C2</vt:lpstr>
      <vt:lpstr>D7L309C3</vt:lpstr>
      <vt:lpstr>D7L309C4</vt:lpstr>
      <vt:lpstr>D7L309C5</vt:lpstr>
      <vt:lpstr>D7L309C6</vt:lpstr>
      <vt:lpstr>D7L309C7</vt:lpstr>
      <vt:lpstr>D7L309C8</vt:lpstr>
      <vt:lpstr>D7L310C1</vt:lpstr>
      <vt:lpstr>D7L310C2</vt:lpstr>
      <vt:lpstr>D7L310C3</vt:lpstr>
      <vt:lpstr>D7L310C4</vt:lpstr>
      <vt:lpstr>D7L310C5</vt:lpstr>
      <vt:lpstr>D7L310C6</vt:lpstr>
      <vt:lpstr>D7L310C7</vt:lpstr>
      <vt:lpstr>D7L310C8</vt:lpstr>
      <vt:lpstr>D7L311C1</vt:lpstr>
      <vt:lpstr>D7L311C2</vt:lpstr>
      <vt:lpstr>D7L311C3</vt:lpstr>
      <vt:lpstr>D7L311C4</vt:lpstr>
      <vt:lpstr>D7L311C5</vt:lpstr>
      <vt:lpstr>D7L311C6</vt:lpstr>
      <vt:lpstr>D7L311C7</vt:lpstr>
      <vt:lpstr>D7L311C8</vt:lpstr>
      <vt:lpstr>D7L312C1</vt:lpstr>
      <vt:lpstr>D7L312C2</vt:lpstr>
      <vt:lpstr>D7L312C3</vt:lpstr>
      <vt:lpstr>D7L312C4</vt:lpstr>
      <vt:lpstr>D7L312C5</vt:lpstr>
      <vt:lpstr>D7L312C6</vt:lpstr>
      <vt:lpstr>D7L312C7</vt:lpstr>
      <vt:lpstr>D7L312C8</vt:lpstr>
      <vt:lpstr>D7L313C1</vt:lpstr>
      <vt:lpstr>D7L313C2</vt:lpstr>
      <vt:lpstr>D7L313C3</vt:lpstr>
      <vt:lpstr>D7L313C4</vt:lpstr>
      <vt:lpstr>D7L313C5</vt:lpstr>
      <vt:lpstr>D7L313C6</vt:lpstr>
      <vt:lpstr>D7L313C7</vt:lpstr>
      <vt:lpstr>D7L313C8</vt:lpstr>
      <vt:lpstr>D7L314C1</vt:lpstr>
      <vt:lpstr>D7L314C2</vt:lpstr>
      <vt:lpstr>D7L314C3</vt:lpstr>
      <vt:lpstr>D7L314C4</vt:lpstr>
      <vt:lpstr>D7L314C5</vt:lpstr>
      <vt:lpstr>D7L314C6</vt:lpstr>
      <vt:lpstr>D7L314C7</vt:lpstr>
      <vt:lpstr>D7L314C8</vt:lpstr>
      <vt:lpstr>D7L315C1</vt:lpstr>
      <vt:lpstr>D7L315C2</vt:lpstr>
      <vt:lpstr>D7L315C3</vt:lpstr>
      <vt:lpstr>D7L315C4</vt:lpstr>
      <vt:lpstr>D7L315C5</vt:lpstr>
      <vt:lpstr>D7L315C6</vt:lpstr>
      <vt:lpstr>D7L315C7</vt:lpstr>
      <vt:lpstr>D7L315C8</vt:lpstr>
      <vt:lpstr>D7L316C1</vt:lpstr>
      <vt:lpstr>D7L316C2</vt:lpstr>
      <vt:lpstr>D7L316C3</vt:lpstr>
      <vt:lpstr>D7L316C4</vt:lpstr>
      <vt:lpstr>D7L316C5</vt:lpstr>
      <vt:lpstr>D7L316C6</vt:lpstr>
      <vt:lpstr>D7L316C7</vt:lpstr>
      <vt:lpstr>D7L316C8</vt:lpstr>
      <vt:lpstr>D7L317C1</vt:lpstr>
      <vt:lpstr>D7L317C2</vt:lpstr>
      <vt:lpstr>D7L317C3</vt:lpstr>
      <vt:lpstr>D7L317C4</vt:lpstr>
      <vt:lpstr>D7L317C5</vt:lpstr>
      <vt:lpstr>D7L317C6</vt:lpstr>
      <vt:lpstr>D7L317C7</vt:lpstr>
      <vt:lpstr>D7L317C8</vt:lpstr>
      <vt:lpstr>D7L318C1</vt:lpstr>
      <vt:lpstr>D7L318C2</vt:lpstr>
      <vt:lpstr>D7L318C3</vt:lpstr>
      <vt:lpstr>D7L318C4</vt:lpstr>
      <vt:lpstr>D7L318C5</vt:lpstr>
      <vt:lpstr>D7L318C6</vt:lpstr>
      <vt:lpstr>D7L318C7</vt:lpstr>
      <vt:lpstr>D7L318C8</vt:lpstr>
      <vt:lpstr>D7L319C1</vt:lpstr>
      <vt:lpstr>D7L319C2</vt:lpstr>
      <vt:lpstr>D7L319C3</vt:lpstr>
      <vt:lpstr>D7L319C4</vt:lpstr>
      <vt:lpstr>D7L319C5</vt:lpstr>
      <vt:lpstr>D7L319C6</vt:lpstr>
      <vt:lpstr>D7L319C7</vt:lpstr>
      <vt:lpstr>D7L319C8</vt:lpstr>
      <vt:lpstr>D7L320C1</vt:lpstr>
      <vt:lpstr>D7L320C2</vt:lpstr>
      <vt:lpstr>D7L320C3</vt:lpstr>
      <vt:lpstr>D7L320C4</vt:lpstr>
      <vt:lpstr>D7L320C5</vt:lpstr>
      <vt:lpstr>D7L320C6</vt:lpstr>
      <vt:lpstr>D7L320C7</vt:lpstr>
      <vt:lpstr>D7L320C8</vt:lpstr>
      <vt:lpstr>D7L321C1</vt:lpstr>
      <vt:lpstr>D7L321C2</vt:lpstr>
      <vt:lpstr>D7L321C3</vt:lpstr>
      <vt:lpstr>D7L321C4</vt:lpstr>
      <vt:lpstr>D7L321C5</vt:lpstr>
      <vt:lpstr>D7L321C6</vt:lpstr>
      <vt:lpstr>D7L321C7</vt:lpstr>
      <vt:lpstr>D7L321C8</vt:lpstr>
      <vt:lpstr>D7L322C1</vt:lpstr>
      <vt:lpstr>D7L322C2</vt:lpstr>
      <vt:lpstr>D7L322C3</vt:lpstr>
      <vt:lpstr>D7L322C4</vt:lpstr>
      <vt:lpstr>D7L322C5</vt:lpstr>
      <vt:lpstr>D7L322C6</vt:lpstr>
      <vt:lpstr>D7L322C7</vt:lpstr>
      <vt:lpstr>D7L322C8</vt:lpstr>
      <vt:lpstr>D7L323C1</vt:lpstr>
      <vt:lpstr>D7L323C2</vt:lpstr>
      <vt:lpstr>D7L323C3</vt:lpstr>
      <vt:lpstr>D7L323C4</vt:lpstr>
      <vt:lpstr>D7L323C5</vt:lpstr>
      <vt:lpstr>D7L323C6</vt:lpstr>
      <vt:lpstr>D7L323C7</vt:lpstr>
      <vt:lpstr>D7L323C8</vt:lpstr>
      <vt:lpstr>D7L324C1</vt:lpstr>
      <vt:lpstr>D7L324C2</vt:lpstr>
      <vt:lpstr>D7L324C3</vt:lpstr>
      <vt:lpstr>D7L324C4</vt:lpstr>
      <vt:lpstr>D7L324C5</vt:lpstr>
      <vt:lpstr>D7L324C6</vt:lpstr>
      <vt:lpstr>D7L324C7</vt:lpstr>
      <vt:lpstr>D7L324C8</vt:lpstr>
      <vt:lpstr>D7L325C1</vt:lpstr>
      <vt:lpstr>D7L325C2</vt:lpstr>
      <vt:lpstr>D7L325C3</vt:lpstr>
      <vt:lpstr>D7L325C4</vt:lpstr>
      <vt:lpstr>D7L325C5</vt:lpstr>
      <vt:lpstr>D7L325C6</vt:lpstr>
      <vt:lpstr>D7L325C7</vt:lpstr>
      <vt:lpstr>D7L325C8</vt:lpstr>
      <vt:lpstr>D7L326C1</vt:lpstr>
      <vt:lpstr>D7L326C2</vt:lpstr>
      <vt:lpstr>D7L326C3</vt:lpstr>
      <vt:lpstr>D7L326C4</vt:lpstr>
      <vt:lpstr>D7L326C5</vt:lpstr>
      <vt:lpstr>D7L326C6</vt:lpstr>
      <vt:lpstr>D7L326C7</vt:lpstr>
      <vt:lpstr>D7L326C8</vt:lpstr>
      <vt:lpstr>D7L327C1</vt:lpstr>
      <vt:lpstr>D7L327C2</vt:lpstr>
      <vt:lpstr>D7L327C3</vt:lpstr>
      <vt:lpstr>D7L327C4</vt:lpstr>
      <vt:lpstr>D7L327C5</vt:lpstr>
      <vt:lpstr>D7L327C6</vt:lpstr>
      <vt:lpstr>D7L327C7</vt:lpstr>
      <vt:lpstr>D7L327C8</vt:lpstr>
      <vt:lpstr>D7L328C1</vt:lpstr>
      <vt:lpstr>D7L328C2</vt:lpstr>
      <vt:lpstr>D7L328C3</vt:lpstr>
      <vt:lpstr>D7L328C4</vt:lpstr>
      <vt:lpstr>D7L328C5</vt:lpstr>
      <vt:lpstr>D7L328C6</vt:lpstr>
      <vt:lpstr>D7L328C7</vt:lpstr>
      <vt:lpstr>D7L328C8</vt:lpstr>
      <vt:lpstr>D7L329C1</vt:lpstr>
      <vt:lpstr>D7L329C2</vt:lpstr>
      <vt:lpstr>D7L329C3</vt:lpstr>
      <vt:lpstr>D7L329C4</vt:lpstr>
      <vt:lpstr>D7L329C5</vt:lpstr>
      <vt:lpstr>D7L329C6</vt:lpstr>
      <vt:lpstr>D7L329C7</vt:lpstr>
      <vt:lpstr>D7L329C8</vt:lpstr>
      <vt:lpstr>D7L330C1</vt:lpstr>
      <vt:lpstr>D7L330C2</vt:lpstr>
      <vt:lpstr>D7L330C3</vt:lpstr>
      <vt:lpstr>D7L330C4</vt:lpstr>
      <vt:lpstr>D7L330C5</vt:lpstr>
      <vt:lpstr>D7L330C6</vt:lpstr>
      <vt:lpstr>D7L330C7</vt:lpstr>
      <vt:lpstr>D7L330C8</vt:lpstr>
      <vt:lpstr>D7L331C1</vt:lpstr>
      <vt:lpstr>D7L331C2</vt:lpstr>
      <vt:lpstr>D7L331C3</vt:lpstr>
      <vt:lpstr>D7L331C4</vt:lpstr>
      <vt:lpstr>D7L331C5</vt:lpstr>
      <vt:lpstr>D7L331C6</vt:lpstr>
      <vt:lpstr>D7L331C7</vt:lpstr>
      <vt:lpstr>D7L331C8</vt:lpstr>
      <vt:lpstr>D7L332C1</vt:lpstr>
      <vt:lpstr>D7L332C2</vt:lpstr>
      <vt:lpstr>D7L332C3</vt:lpstr>
      <vt:lpstr>D7L332C4</vt:lpstr>
      <vt:lpstr>D7L332C5</vt:lpstr>
      <vt:lpstr>D7L332C6</vt:lpstr>
      <vt:lpstr>D7L332C7</vt:lpstr>
      <vt:lpstr>D7L332C8</vt:lpstr>
      <vt:lpstr>D7L333C1</vt:lpstr>
      <vt:lpstr>D7L333C2</vt:lpstr>
      <vt:lpstr>D7L333C3</vt:lpstr>
      <vt:lpstr>D7L333C4</vt:lpstr>
      <vt:lpstr>D7L333C5</vt:lpstr>
      <vt:lpstr>D7L333C6</vt:lpstr>
      <vt:lpstr>D7L333C7</vt:lpstr>
      <vt:lpstr>D7L333C8</vt:lpstr>
      <vt:lpstr>D7L334C1</vt:lpstr>
      <vt:lpstr>D7L334C2</vt:lpstr>
      <vt:lpstr>D7L334C3</vt:lpstr>
      <vt:lpstr>D7L334C4</vt:lpstr>
      <vt:lpstr>D7L334C5</vt:lpstr>
      <vt:lpstr>D7L334C6</vt:lpstr>
      <vt:lpstr>D7L334C7</vt:lpstr>
      <vt:lpstr>D7L334C8</vt:lpstr>
      <vt:lpstr>D7L335C1</vt:lpstr>
      <vt:lpstr>D7L335C2</vt:lpstr>
      <vt:lpstr>D7L335C3</vt:lpstr>
      <vt:lpstr>D7L335C4</vt:lpstr>
      <vt:lpstr>D7L335C5</vt:lpstr>
      <vt:lpstr>D7L335C6</vt:lpstr>
      <vt:lpstr>D7L335C7</vt:lpstr>
      <vt:lpstr>D7L335C8</vt:lpstr>
      <vt:lpstr>D7L336C1</vt:lpstr>
      <vt:lpstr>D7L336C2</vt:lpstr>
      <vt:lpstr>D7L336C3</vt:lpstr>
      <vt:lpstr>D7L336C4</vt:lpstr>
      <vt:lpstr>D7L336C5</vt:lpstr>
      <vt:lpstr>D7L336C6</vt:lpstr>
      <vt:lpstr>D7L336C7</vt:lpstr>
      <vt:lpstr>D7L336C8</vt:lpstr>
      <vt:lpstr>D7L337C1</vt:lpstr>
      <vt:lpstr>D7L337C2</vt:lpstr>
      <vt:lpstr>D7L337C3</vt:lpstr>
      <vt:lpstr>D7L337C4</vt:lpstr>
      <vt:lpstr>D7L337C5</vt:lpstr>
      <vt:lpstr>D7L337C6</vt:lpstr>
      <vt:lpstr>D7L337C7</vt:lpstr>
      <vt:lpstr>D7L337C8</vt:lpstr>
      <vt:lpstr>D7L338C1</vt:lpstr>
      <vt:lpstr>D7L338C2</vt:lpstr>
      <vt:lpstr>D7L338C3</vt:lpstr>
      <vt:lpstr>D7L338C4</vt:lpstr>
      <vt:lpstr>D7L338C5</vt:lpstr>
      <vt:lpstr>D7L338C6</vt:lpstr>
      <vt:lpstr>D7L338C7</vt:lpstr>
      <vt:lpstr>D7L338C8</vt:lpstr>
      <vt:lpstr>D7L339C1</vt:lpstr>
      <vt:lpstr>D7L339C2</vt:lpstr>
      <vt:lpstr>D7L339C3</vt:lpstr>
      <vt:lpstr>D7L339C4</vt:lpstr>
      <vt:lpstr>D7L339C5</vt:lpstr>
      <vt:lpstr>D7L339C6</vt:lpstr>
      <vt:lpstr>D7L339C7</vt:lpstr>
      <vt:lpstr>D7L339C8</vt:lpstr>
      <vt:lpstr>D7L340C1</vt:lpstr>
      <vt:lpstr>D7L340C2</vt:lpstr>
      <vt:lpstr>D7L340C3</vt:lpstr>
      <vt:lpstr>D7L340C4</vt:lpstr>
      <vt:lpstr>D7L340C5</vt:lpstr>
      <vt:lpstr>D7L340C6</vt:lpstr>
      <vt:lpstr>D7L340C7</vt:lpstr>
      <vt:lpstr>D7L340C8</vt:lpstr>
      <vt:lpstr>D7L341C1</vt:lpstr>
      <vt:lpstr>D7L341C2</vt:lpstr>
      <vt:lpstr>D7L341C3</vt:lpstr>
      <vt:lpstr>D7L341C4</vt:lpstr>
      <vt:lpstr>D7L341C5</vt:lpstr>
      <vt:lpstr>D7L341C6</vt:lpstr>
      <vt:lpstr>D7L341C7</vt:lpstr>
      <vt:lpstr>D7L341C8</vt:lpstr>
      <vt:lpstr>D7L342C1</vt:lpstr>
      <vt:lpstr>D7L342C2</vt:lpstr>
      <vt:lpstr>D7L342C3</vt:lpstr>
      <vt:lpstr>D7L342C4</vt:lpstr>
      <vt:lpstr>D7L342C5</vt:lpstr>
      <vt:lpstr>D7L342C6</vt:lpstr>
      <vt:lpstr>D7L342C7</vt:lpstr>
      <vt:lpstr>D7L342C8</vt:lpstr>
      <vt:lpstr>D7L343C1</vt:lpstr>
      <vt:lpstr>D7L343C2</vt:lpstr>
      <vt:lpstr>D7L343C3</vt:lpstr>
      <vt:lpstr>D7L343C4</vt:lpstr>
      <vt:lpstr>D7L343C5</vt:lpstr>
      <vt:lpstr>D7L343C6</vt:lpstr>
      <vt:lpstr>D7L343C7</vt:lpstr>
      <vt:lpstr>D7L343C8</vt:lpstr>
      <vt:lpstr>D7L344C1</vt:lpstr>
      <vt:lpstr>D7L344C2</vt:lpstr>
      <vt:lpstr>D7L344C3</vt:lpstr>
      <vt:lpstr>D7L344C4</vt:lpstr>
      <vt:lpstr>D7L344C5</vt:lpstr>
      <vt:lpstr>D7L344C6</vt:lpstr>
      <vt:lpstr>D7L344C7</vt:lpstr>
      <vt:lpstr>D7L344C8</vt:lpstr>
      <vt:lpstr>D7L345C1</vt:lpstr>
      <vt:lpstr>D7L345C2</vt:lpstr>
      <vt:lpstr>D7L345C3</vt:lpstr>
      <vt:lpstr>D7L345C4</vt:lpstr>
      <vt:lpstr>D7L345C5</vt:lpstr>
      <vt:lpstr>D7L345C6</vt:lpstr>
      <vt:lpstr>D7L345C7</vt:lpstr>
      <vt:lpstr>D7L345C8</vt:lpstr>
      <vt:lpstr>D7L346C1</vt:lpstr>
      <vt:lpstr>D7L346C2</vt:lpstr>
      <vt:lpstr>D7L346C3</vt:lpstr>
      <vt:lpstr>D7L346C4</vt:lpstr>
      <vt:lpstr>D7L346C5</vt:lpstr>
      <vt:lpstr>D7L346C6</vt:lpstr>
      <vt:lpstr>D7L346C7</vt:lpstr>
      <vt:lpstr>D7L346C8</vt:lpstr>
      <vt:lpstr>D7L347C1</vt:lpstr>
      <vt:lpstr>D7L347C2</vt:lpstr>
      <vt:lpstr>D7L347C3</vt:lpstr>
      <vt:lpstr>D7L347C4</vt:lpstr>
      <vt:lpstr>D7L347C5</vt:lpstr>
      <vt:lpstr>D7L347C6</vt:lpstr>
      <vt:lpstr>D7L347C7</vt:lpstr>
      <vt:lpstr>D7L347C8</vt:lpstr>
      <vt:lpstr>D7L348C1</vt:lpstr>
      <vt:lpstr>D7L348C2</vt:lpstr>
      <vt:lpstr>D7L348C3</vt:lpstr>
      <vt:lpstr>D7L348C4</vt:lpstr>
      <vt:lpstr>D7L348C5</vt:lpstr>
      <vt:lpstr>D7L348C6</vt:lpstr>
      <vt:lpstr>D7L348C7</vt:lpstr>
      <vt:lpstr>D7L348C8</vt:lpstr>
      <vt:lpstr>D7L349C1</vt:lpstr>
      <vt:lpstr>D7L349C2</vt:lpstr>
      <vt:lpstr>D7L349C3</vt:lpstr>
      <vt:lpstr>D7L349C4</vt:lpstr>
      <vt:lpstr>D7L349C5</vt:lpstr>
      <vt:lpstr>D7L349C6</vt:lpstr>
      <vt:lpstr>D7L349C7</vt:lpstr>
      <vt:lpstr>D7L349C8</vt:lpstr>
      <vt:lpstr>D7L350C1</vt:lpstr>
      <vt:lpstr>D7L350C2</vt:lpstr>
      <vt:lpstr>D7L350C3</vt:lpstr>
      <vt:lpstr>D7L350C4</vt:lpstr>
      <vt:lpstr>D7L350C5</vt:lpstr>
      <vt:lpstr>D7L350C6</vt:lpstr>
      <vt:lpstr>D7L350C7</vt:lpstr>
      <vt:lpstr>D7L350C8</vt:lpstr>
      <vt:lpstr>D7L351C1</vt:lpstr>
      <vt:lpstr>D7L351C2</vt:lpstr>
      <vt:lpstr>D7L351C3</vt:lpstr>
      <vt:lpstr>D7L351C4</vt:lpstr>
      <vt:lpstr>D7L351C5</vt:lpstr>
      <vt:lpstr>D7L351C6</vt:lpstr>
      <vt:lpstr>D7L351C7</vt:lpstr>
      <vt:lpstr>D7L351C8</vt:lpstr>
      <vt:lpstr>D7L352C1</vt:lpstr>
      <vt:lpstr>D7L352C2</vt:lpstr>
      <vt:lpstr>D7L352C3</vt:lpstr>
      <vt:lpstr>D7L352C4</vt:lpstr>
      <vt:lpstr>D7L352C5</vt:lpstr>
      <vt:lpstr>D7L352C6</vt:lpstr>
      <vt:lpstr>D7L352C7</vt:lpstr>
      <vt:lpstr>D7L352C8</vt:lpstr>
      <vt:lpstr>D7L353C1</vt:lpstr>
      <vt:lpstr>D7L353C2</vt:lpstr>
      <vt:lpstr>D7L353C3</vt:lpstr>
      <vt:lpstr>D7L353C4</vt:lpstr>
      <vt:lpstr>D7L353C5</vt:lpstr>
      <vt:lpstr>D7L353C6</vt:lpstr>
      <vt:lpstr>D7L353C7</vt:lpstr>
      <vt:lpstr>D7L353C8</vt:lpstr>
      <vt:lpstr>D7L354C1</vt:lpstr>
      <vt:lpstr>D7L354C2</vt:lpstr>
      <vt:lpstr>D7L354C3</vt:lpstr>
      <vt:lpstr>D7L354C4</vt:lpstr>
      <vt:lpstr>D7L354C5</vt:lpstr>
      <vt:lpstr>D7L354C6</vt:lpstr>
      <vt:lpstr>D7L354C7</vt:lpstr>
      <vt:lpstr>D7L354C8</vt:lpstr>
      <vt:lpstr>D7L355C1</vt:lpstr>
      <vt:lpstr>D7L355C2</vt:lpstr>
      <vt:lpstr>D7L355C3</vt:lpstr>
      <vt:lpstr>D7L355C4</vt:lpstr>
      <vt:lpstr>D7L355C5</vt:lpstr>
      <vt:lpstr>D7L355C6</vt:lpstr>
      <vt:lpstr>D7L355C7</vt:lpstr>
      <vt:lpstr>D7L355C8</vt:lpstr>
      <vt:lpstr>D7L356C1</vt:lpstr>
      <vt:lpstr>D7L356C2</vt:lpstr>
      <vt:lpstr>D7L356C3</vt:lpstr>
      <vt:lpstr>D7L356C4</vt:lpstr>
      <vt:lpstr>D7L356C5</vt:lpstr>
      <vt:lpstr>D7L356C6</vt:lpstr>
      <vt:lpstr>D7L356C7</vt:lpstr>
      <vt:lpstr>D7L356C8</vt:lpstr>
      <vt:lpstr>D7L357C1</vt:lpstr>
      <vt:lpstr>D7L357C2</vt:lpstr>
      <vt:lpstr>D7L357C3</vt:lpstr>
      <vt:lpstr>D7L357C4</vt:lpstr>
      <vt:lpstr>D7L357C5</vt:lpstr>
      <vt:lpstr>D7L357C6</vt:lpstr>
      <vt:lpstr>D7L357C7</vt:lpstr>
      <vt:lpstr>D7L357C8</vt:lpstr>
      <vt:lpstr>D7L358C1</vt:lpstr>
      <vt:lpstr>D7L358C2</vt:lpstr>
      <vt:lpstr>D7L358C3</vt:lpstr>
      <vt:lpstr>D7L358C4</vt:lpstr>
      <vt:lpstr>D7L358C5</vt:lpstr>
      <vt:lpstr>D7L358C6</vt:lpstr>
      <vt:lpstr>D7L358C7</vt:lpstr>
      <vt:lpstr>D7L358C8</vt:lpstr>
      <vt:lpstr>D7L359C1</vt:lpstr>
      <vt:lpstr>D7L359C2</vt:lpstr>
      <vt:lpstr>D7L359C3</vt:lpstr>
      <vt:lpstr>D7L359C4</vt:lpstr>
      <vt:lpstr>D7L359C5</vt:lpstr>
      <vt:lpstr>D7L359C6</vt:lpstr>
      <vt:lpstr>D7L359C7</vt:lpstr>
      <vt:lpstr>D7L359C8</vt:lpstr>
      <vt:lpstr>D7L360C1</vt:lpstr>
      <vt:lpstr>D7L360C2</vt:lpstr>
      <vt:lpstr>D7L360C3</vt:lpstr>
      <vt:lpstr>D7L360C4</vt:lpstr>
      <vt:lpstr>D7L360C5</vt:lpstr>
      <vt:lpstr>D7L360C6</vt:lpstr>
      <vt:lpstr>D7L360C7</vt:lpstr>
      <vt:lpstr>D7L360C8</vt:lpstr>
      <vt:lpstr>D7L361C1</vt:lpstr>
      <vt:lpstr>D7L361C2</vt:lpstr>
      <vt:lpstr>D7L361C3</vt:lpstr>
      <vt:lpstr>D7L361C4</vt:lpstr>
      <vt:lpstr>D7L361C5</vt:lpstr>
      <vt:lpstr>D7L361C6</vt:lpstr>
      <vt:lpstr>D7L361C7</vt:lpstr>
      <vt:lpstr>D7L361C8</vt:lpstr>
      <vt:lpstr>D7L362C1</vt:lpstr>
      <vt:lpstr>D7L362C2</vt:lpstr>
      <vt:lpstr>D7L362C3</vt:lpstr>
      <vt:lpstr>D7L362C4</vt:lpstr>
      <vt:lpstr>D7L362C5</vt:lpstr>
      <vt:lpstr>D7L362C6</vt:lpstr>
      <vt:lpstr>D7L362C7</vt:lpstr>
      <vt:lpstr>D7L362C8</vt:lpstr>
      <vt:lpstr>D7L363C1</vt:lpstr>
      <vt:lpstr>D7L363C2</vt:lpstr>
      <vt:lpstr>D7L363C3</vt:lpstr>
      <vt:lpstr>D7L363C4</vt:lpstr>
      <vt:lpstr>D7L363C5</vt:lpstr>
      <vt:lpstr>D7L363C6</vt:lpstr>
      <vt:lpstr>D7L363C7</vt:lpstr>
      <vt:lpstr>D7L363C8</vt:lpstr>
      <vt:lpstr>D7L364C1</vt:lpstr>
      <vt:lpstr>D7L364C2</vt:lpstr>
      <vt:lpstr>D7L364C3</vt:lpstr>
      <vt:lpstr>D7L364C4</vt:lpstr>
      <vt:lpstr>D7L364C5</vt:lpstr>
      <vt:lpstr>D7L364C6</vt:lpstr>
      <vt:lpstr>D7L364C7</vt:lpstr>
      <vt:lpstr>D7L364C8</vt:lpstr>
      <vt:lpstr>D7L365C1</vt:lpstr>
      <vt:lpstr>D7L365C2</vt:lpstr>
      <vt:lpstr>D7L365C3</vt:lpstr>
      <vt:lpstr>D7L365C4</vt:lpstr>
      <vt:lpstr>D7L365C5</vt:lpstr>
      <vt:lpstr>D7L365C6</vt:lpstr>
      <vt:lpstr>D7L365C7</vt:lpstr>
      <vt:lpstr>D7L365C8</vt:lpstr>
      <vt:lpstr>D7L366C1</vt:lpstr>
      <vt:lpstr>D7L366C2</vt:lpstr>
      <vt:lpstr>D7L366C3</vt:lpstr>
      <vt:lpstr>D7L366C4</vt:lpstr>
      <vt:lpstr>D7L366C5</vt:lpstr>
      <vt:lpstr>D7L366C6</vt:lpstr>
      <vt:lpstr>D7L366C7</vt:lpstr>
      <vt:lpstr>D7L366C8</vt:lpstr>
      <vt:lpstr>D7L367C1</vt:lpstr>
      <vt:lpstr>D7L367C2</vt:lpstr>
      <vt:lpstr>D7L367C3</vt:lpstr>
      <vt:lpstr>D7L367C4</vt:lpstr>
      <vt:lpstr>D7L367C5</vt:lpstr>
      <vt:lpstr>D7L367C6</vt:lpstr>
      <vt:lpstr>D7L367C7</vt:lpstr>
      <vt:lpstr>D7L367C8</vt:lpstr>
      <vt:lpstr>D7L368C1</vt:lpstr>
      <vt:lpstr>D7L368C2</vt:lpstr>
      <vt:lpstr>D7L368C3</vt:lpstr>
      <vt:lpstr>D7L368C4</vt:lpstr>
      <vt:lpstr>D7L368C5</vt:lpstr>
      <vt:lpstr>D7L368C6</vt:lpstr>
      <vt:lpstr>D7L368C7</vt:lpstr>
      <vt:lpstr>D7L368C8</vt:lpstr>
      <vt:lpstr>D7L369C1</vt:lpstr>
      <vt:lpstr>D7L369C2</vt:lpstr>
      <vt:lpstr>D7L369C3</vt:lpstr>
      <vt:lpstr>D7L369C4</vt:lpstr>
      <vt:lpstr>D7L369C5</vt:lpstr>
      <vt:lpstr>D7L369C6</vt:lpstr>
      <vt:lpstr>D7L369C7</vt:lpstr>
      <vt:lpstr>D7L369C8</vt:lpstr>
      <vt:lpstr>D7L370C1</vt:lpstr>
      <vt:lpstr>D7L370C2</vt:lpstr>
      <vt:lpstr>D7L370C3</vt:lpstr>
      <vt:lpstr>D7L370C4</vt:lpstr>
      <vt:lpstr>D7L370C5</vt:lpstr>
      <vt:lpstr>D7L370C6</vt:lpstr>
      <vt:lpstr>D7L370C7</vt:lpstr>
      <vt:lpstr>D7L370C8</vt:lpstr>
      <vt:lpstr>D7L371C1</vt:lpstr>
      <vt:lpstr>D7L371C2</vt:lpstr>
      <vt:lpstr>D7L371C3</vt:lpstr>
      <vt:lpstr>D7L371C4</vt:lpstr>
      <vt:lpstr>D7L371C5</vt:lpstr>
      <vt:lpstr>D7L371C6</vt:lpstr>
      <vt:lpstr>D7L371C7</vt:lpstr>
      <vt:lpstr>D7L371C8</vt:lpstr>
      <vt:lpstr>D7L372C1</vt:lpstr>
      <vt:lpstr>D7L372C2</vt:lpstr>
      <vt:lpstr>D7L372C3</vt:lpstr>
      <vt:lpstr>D7L372C4</vt:lpstr>
      <vt:lpstr>D7L372C5</vt:lpstr>
      <vt:lpstr>D7L372C6</vt:lpstr>
      <vt:lpstr>D7L372C7</vt:lpstr>
      <vt:lpstr>D7L372C8</vt:lpstr>
      <vt:lpstr>D7L373C1</vt:lpstr>
      <vt:lpstr>D7L373C2</vt:lpstr>
      <vt:lpstr>D7L373C3</vt:lpstr>
      <vt:lpstr>D7L373C4</vt:lpstr>
      <vt:lpstr>D7L373C5</vt:lpstr>
      <vt:lpstr>D7L373C6</vt:lpstr>
      <vt:lpstr>D7L373C7</vt:lpstr>
      <vt:lpstr>D7L373C8</vt:lpstr>
      <vt:lpstr>D7L374C1</vt:lpstr>
      <vt:lpstr>D7L374C2</vt:lpstr>
      <vt:lpstr>D7L374C3</vt:lpstr>
      <vt:lpstr>D7L374C4</vt:lpstr>
      <vt:lpstr>D7L374C5</vt:lpstr>
      <vt:lpstr>D7L374C6</vt:lpstr>
      <vt:lpstr>D7L374C7</vt:lpstr>
      <vt:lpstr>D7L374C8</vt:lpstr>
      <vt:lpstr>D7L375C1</vt:lpstr>
      <vt:lpstr>D7L375C2</vt:lpstr>
      <vt:lpstr>D7L375C3</vt:lpstr>
      <vt:lpstr>D7L375C4</vt:lpstr>
      <vt:lpstr>D7L375C5</vt:lpstr>
      <vt:lpstr>D7L375C6</vt:lpstr>
      <vt:lpstr>D7L375C7</vt:lpstr>
      <vt:lpstr>D7L375C8</vt:lpstr>
      <vt:lpstr>D7L376C1</vt:lpstr>
      <vt:lpstr>D7L376C2</vt:lpstr>
      <vt:lpstr>D7L376C3</vt:lpstr>
      <vt:lpstr>D7L376C4</vt:lpstr>
      <vt:lpstr>D7L376C5</vt:lpstr>
      <vt:lpstr>D7L376C6</vt:lpstr>
      <vt:lpstr>D7L376C7</vt:lpstr>
      <vt:lpstr>D7L376C8</vt:lpstr>
      <vt:lpstr>D7L377C1</vt:lpstr>
      <vt:lpstr>D7L377C2</vt:lpstr>
      <vt:lpstr>D7L377C3</vt:lpstr>
      <vt:lpstr>D7L377C4</vt:lpstr>
      <vt:lpstr>D7L377C5</vt:lpstr>
      <vt:lpstr>D7L377C6</vt:lpstr>
      <vt:lpstr>D7L377C7</vt:lpstr>
      <vt:lpstr>D7L377C8</vt:lpstr>
      <vt:lpstr>D7L378C1</vt:lpstr>
      <vt:lpstr>D7L378C2</vt:lpstr>
      <vt:lpstr>D7L378C3</vt:lpstr>
      <vt:lpstr>D7L378C4</vt:lpstr>
      <vt:lpstr>D7L378C5</vt:lpstr>
      <vt:lpstr>D7L378C6</vt:lpstr>
      <vt:lpstr>D7L378C7</vt:lpstr>
      <vt:lpstr>D7L378C8</vt:lpstr>
      <vt:lpstr>D7L379C1</vt:lpstr>
      <vt:lpstr>D7L379C2</vt:lpstr>
      <vt:lpstr>D7L379C3</vt:lpstr>
      <vt:lpstr>D7L379C4</vt:lpstr>
      <vt:lpstr>D7L379C5</vt:lpstr>
      <vt:lpstr>D7L379C6</vt:lpstr>
      <vt:lpstr>D7L379C7</vt:lpstr>
      <vt:lpstr>D7L379C8</vt:lpstr>
      <vt:lpstr>D7L380C1</vt:lpstr>
      <vt:lpstr>D7L380C2</vt:lpstr>
      <vt:lpstr>D7L380C3</vt:lpstr>
      <vt:lpstr>D7L380C4</vt:lpstr>
      <vt:lpstr>D7L380C5</vt:lpstr>
      <vt:lpstr>D7L380C6</vt:lpstr>
      <vt:lpstr>D7L380C7</vt:lpstr>
      <vt:lpstr>D7L380C8</vt:lpstr>
      <vt:lpstr>D7L381C1</vt:lpstr>
      <vt:lpstr>D7L381C2</vt:lpstr>
      <vt:lpstr>D7L381C3</vt:lpstr>
      <vt:lpstr>D7L381C4</vt:lpstr>
      <vt:lpstr>D7L381C5</vt:lpstr>
      <vt:lpstr>D7L381C6</vt:lpstr>
      <vt:lpstr>D7L381C7</vt:lpstr>
      <vt:lpstr>D7L381C8</vt:lpstr>
      <vt:lpstr>D7L382C1</vt:lpstr>
      <vt:lpstr>D7L382C2</vt:lpstr>
      <vt:lpstr>D7L382C3</vt:lpstr>
      <vt:lpstr>D7L382C4</vt:lpstr>
      <vt:lpstr>D7L382C5</vt:lpstr>
      <vt:lpstr>D7L382C6</vt:lpstr>
      <vt:lpstr>D7L382C7</vt:lpstr>
      <vt:lpstr>D7L382C8</vt:lpstr>
      <vt:lpstr>D7L383C1</vt:lpstr>
      <vt:lpstr>D7L383C2</vt:lpstr>
      <vt:lpstr>D7L383C3</vt:lpstr>
      <vt:lpstr>D7L383C4</vt:lpstr>
      <vt:lpstr>D7L383C5</vt:lpstr>
      <vt:lpstr>D7L383C6</vt:lpstr>
      <vt:lpstr>D7L383C7</vt:lpstr>
      <vt:lpstr>D7L383C8</vt:lpstr>
      <vt:lpstr>D7L401C1</vt:lpstr>
      <vt:lpstr>D7L401C2</vt:lpstr>
      <vt:lpstr>D7L401C3</vt:lpstr>
      <vt:lpstr>D7L401C4</vt:lpstr>
      <vt:lpstr>D7L401C5</vt:lpstr>
      <vt:lpstr>D7L401C6</vt:lpstr>
      <vt:lpstr>D7L401C7</vt:lpstr>
      <vt:lpstr>D7L401C8</vt:lpstr>
      <vt:lpstr>D7L402C1</vt:lpstr>
      <vt:lpstr>D7L402C2</vt:lpstr>
      <vt:lpstr>D7L402C3</vt:lpstr>
      <vt:lpstr>D7L402C4</vt:lpstr>
      <vt:lpstr>D7L402C5</vt:lpstr>
      <vt:lpstr>D7L402C6</vt:lpstr>
      <vt:lpstr>D7L402C7</vt:lpstr>
      <vt:lpstr>D7L402C8</vt:lpstr>
      <vt:lpstr>D7L403C1</vt:lpstr>
      <vt:lpstr>D7L403C2</vt:lpstr>
      <vt:lpstr>D7L403C3</vt:lpstr>
      <vt:lpstr>D7L403C4</vt:lpstr>
      <vt:lpstr>D7L403C5</vt:lpstr>
      <vt:lpstr>D7L403C6</vt:lpstr>
      <vt:lpstr>D7L403C7</vt:lpstr>
      <vt:lpstr>D7L403C8</vt:lpstr>
      <vt:lpstr>D7L404C1</vt:lpstr>
      <vt:lpstr>D7L404C2</vt:lpstr>
      <vt:lpstr>D7L404C3</vt:lpstr>
      <vt:lpstr>D7L404C4</vt:lpstr>
      <vt:lpstr>D7L404C5</vt:lpstr>
      <vt:lpstr>D7L404C6</vt:lpstr>
      <vt:lpstr>D7L404C7</vt:lpstr>
      <vt:lpstr>D7L404C8</vt:lpstr>
      <vt:lpstr>D7L405C1</vt:lpstr>
      <vt:lpstr>D7L405C2</vt:lpstr>
      <vt:lpstr>D7L405C3</vt:lpstr>
      <vt:lpstr>D7L405C4</vt:lpstr>
      <vt:lpstr>D7L405C5</vt:lpstr>
      <vt:lpstr>D7L405C6</vt:lpstr>
      <vt:lpstr>D7L405C7</vt:lpstr>
      <vt:lpstr>D7L405C8</vt:lpstr>
      <vt:lpstr>D7L406C1</vt:lpstr>
      <vt:lpstr>D7L406C2</vt:lpstr>
      <vt:lpstr>D7L406C3</vt:lpstr>
      <vt:lpstr>D7L406C4</vt:lpstr>
      <vt:lpstr>D7L406C5</vt:lpstr>
      <vt:lpstr>D7L406C6</vt:lpstr>
      <vt:lpstr>D7L406C7</vt:lpstr>
      <vt:lpstr>D7L406C8</vt:lpstr>
      <vt:lpstr>D7L407C1</vt:lpstr>
      <vt:lpstr>D7L407C2</vt:lpstr>
      <vt:lpstr>D7L407C3</vt:lpstr>
      <vt:lpstr>D7L407C4</vt:lpstr>
      <vt:lpstr>D7L407C5</vt:lpstr>
      <vt:lpstr>D7L407C6</vt:lpstr>
      <vt:lpstr>D7L407C7</vt:lpstr>
      <vt:lpstr>D7L407C8</vt:lpstr>
      <vt:lpstr>D7L408C1</vt:lpstr>
      <vt:lpstr>D7L408C2</vt:lpstr>
      <vt:lpstr>D7L408C3</vt:lpstr>
      <vt:lpstr>D7L408C4</vt:lpstr>
      <vt:lpstr>D7L408C5</vt:lpstr>
      <vt:lpstr>D7L408C6</vt:lpstr>
      <vt:lpstr>D7L408C7</vt:lpstr>
      <vt:lpstr>D7L408C8</vt:lpstr>
      <vt:lpstr>D7L409C1</vt:lpstr>
      <vt:lpstr>D7L409C2</vt:lpstr>
      <vt:lpstr>D7L409C3</vt:lpstr>
      <vt:lpstr>D7L409C4</vt:lpstr>
      <vt:lpstr>D7L409C5</vt:lpstr>
      <vt:lpstr>D7L409C6</vt:lpstr>
      <vt:lpstr>D7L409C7</vt:lpstr>
      <vt:lpstr>D7L409C8</vt:lpstr>
      <vt:lpstr>D7L410C1</vt:lpstr>
      <vt:lpstr>D7L410C2</vt:lpstr>
      <vt:lpstr>D7L410C3</vt:lpstr>
      <vt:lpstr>D7L410C4</vt:lpstr>
      <vt:lpstr>D7L410C5</vt:lpstr>
      <vt:lpstr>D7L410C6</vt:lpstr>
      <vt:lpstr>D7L410C7</vt:lpstr>
      <vt:lpstr>D7L410C8</vt:lpstr>
      <vt:lpstr>D7L411C1</vt:lpstr>
      <vt:lpstr>D7L411C2</vt:lpstr>
      <vt:lpstr>D7L411C3</vt:lpstr>
      <vt:lpstr>D7L411C4</vt:lpstr>
      <vt:lpstr>D7L411C5</vt:lpstr>
      <vt:lpstr>D7L411C6</vt:lpstr>
      <vt:lpstr>D7L411C7</vt:lpstr>
      <vt:lpstr>D7L411C8</vt:lpstr>
      <vt:lpstr>D7L412C1</vt:lpstr>
      <vt:lpstr>D7L412C2</vt:lpstr>
      <vt:lpstr>D7L412C3</vt:lpstr>
      <vt:lpstr>D7L412C4</vt:lpstr>
      <vt:lpstr>D7L412C5</vt:lpstr>
      <vt:lpstr>D7L412C6</vt:lpstr>
      <vt:lpstr>D7L412C7</vt:lpstr>
      <vt:lpstr>D7L412C8</vt:lpstr>
      <vt:lpstr>D7L413C1</vt:lpstr>
      <vt:lpstr>D7L413C2</vt:lpstr>
      <vt:lpstr>D7L413C3</vt:lpstr>
      <vt:lpstr>D7L413C4</vt:lpstr>
      <vt:lpstr>D7L413C5</vt:lpstr>
      <vt:lpstr>D7L413C6</vt:lpstr>
      <vt:lpstr>D7L413C7</vt:lpstr>
      <vt:lpstr>D7L413C8</vt:lpstr>
      <vt:lpstr>D7L414C1</vt:lpstr>
      <vt:lpstr>D7L414C2</vt:lpstr>
      <vt:lpstr>D7L414C3</vt:lpstr>
      <vt:lpstr>D7L414C4</vt:lpstr>
      <vt:lpstr>D7L414C5</vt:lpstr>
      <vt:lpstr>D7L414C6</vt:lpstr>
      <vt:lpstr>D7L414C7</vt:lpstr>
      <vt:lpstr>D7L414C8</vt:lpstr>
      <vt:lpstr>D7L415C1</vt:lpstr>
      <vt:lpstr>D7L415C2</vt:lpstr>
      <vt:lpstr>D7L415C3</vt:lpstr>
      <vt:lpstr>D7L415C4</vt:lpstr>
      <vt:lpstr>D7L415C5</vt:lpstr>
      <vt:lpstr>D7L415C6</vt:lpstr>
      <vt:lpstr>D7L415C7</vt:lpstr>
      <vt:lpstr>D7L415C8</vt:lpstr>
      <vt:lpstr>D7L416C1</vt:lpstr>
      <vt:lpstr>D7L416C2</vt:lpstr>
      <vt:lpstr>D7L416C3</vt:lpstr>
      <vt:lpstr>D7L416C4</vt:lpstr>
      <vt:lpstr>D7L416C5</vt:lpstr>
      <vt:lpstr>D7L416C6</vt:lpstr>
      <vt:lpstr>D7L416C7</vt:lpstr>
      <vt:lpstr>D7L416C8</vt:lpstr>
      <vt:lpstr>D7L417C1</vt:lpstr>
      <vt:lpstr>D7L417C2</vt:lpstr>
      <vt:lpstr>D7L417C3</vt:lpstr>
      <vt:lpstr>D7L417C4</vt:lpstr>
      <vt:lpstr>D7L417C5</vt:lpstr>
      <vt:lpstr>D7L417C6</vt:lpstr>
      <vt:lpstr>D7L417C7</vt:lpstr>
      <vt:lpstr>D7L417C8</vt:lpstr>
      <vt:lpstr>D7L418C1</vt:lpstr>
      <vt:lpstr>D7L418C2</vt:lpstr>
      <vt:lpstr>D7L418C3</vt:lpstr>
      <vt:lpstr>D7L418C4</vt:lpstr>
      <vt:lpstr>D7L418C5</vt:lpstr>
      <vt:lpstr>D7L418C6</vt:lpstr>
      <vt:lpstr>D7L418C7</vt:lpstr>
      <vt:lpstr>D7L418C8</vt:lpstr>
      <vt:lpstr>D7L419C1</vt:lpstr>
      <vt:lpstr>D7L419C2</vt:lpstr>
      <vt:lpstr>D7L419C3</vt:lpstr>
      <vt:lpstr>D7L419C4</vt:lpstr>
      <vt:lpstr>D7L419C5</vt:lpstr>
      <vt:lpstr>D7L419C6</vt:lpstr>
      <vt:lpstr>D7L419C7</vt:lpstr>
      <vt:lpstr>D7L419C8</vt:lpstr>
      <vt:lpstr>D7L420C1</vt:lpstr>
      <vt:lpstr>D7L420C2</vt:lpstr>
      <vt:lpstr>D7L420C3</vt:lpstr>
      <vt:lpstr>D7L420C4</vt:lpstr>
      <vt:lpstr>D7L420C5</vt:lpstr>
      <vt:lpstr>D7L420C6</vt:lpstr>
      <vt:lpstr>D7L420C7</vt:lpstr>
      <vt:lpstr>D7L420C8</vt:lpstr>
      <vt:lpstr>D7L421C1</vt:lpstr>
      <vt:lpstr>D7L421C2</vt:lpstr>
      <vt:lpstr>D7L421C3</vt:lpstr>
      <vt:lpstr>D7L421C4</vt:lpstr>
      <vt:lpstr>D7L421C5</vt:lpstr>
      <vt:lpstr>D7L421C6</vt:lpstr>
      <vt:lpstr>D7L421C7</vt:lpstr>
      <vt:lpstr>D7L421C8</vt:lpstr>
      <vt:lpstr>D7L422C1</vt:lpstr>
      <vt:lpstr>D7L422C2</vt:lpstr>
      <vt:lpstr>D7L422C3</vt:lpstr>
      <vt:lpstr>D7L422C4</vt:lpstr>
      <vt:lpstr>D7L422C5</vt:lpstr>
      <vt:lpstr>D7L422C6</vt:lpstr>
      <vt:lpstr>D7L422C7</vt:lpstr>
      <vt:lpstr>D7L422C8</vt:lpstr>
      <vt:lpstr>D7L423C1</vt:lpstr>
      <vt:lpstr>D7L423C2</vt:lpstr>
      <vt:lpstr>D7L423C3</vt:lpstr>
      <vt:lpstr>D7L423C4</vt:lpstr>
      <vt:lpstr>D7L423C5</vt:lpstr>
      <vt:lpstr>D7L423C6</vt:lpstr>
      <vt:lpstr>D7L423C7</vt:lpstr>
      <vt:lpstr>D7L423C8</vt:lpstr>
      <vt:lpstr>D7L424C1</vt:lpstr>
      <vt:lpstr>D7L424C2</vt:lpstr>
      <vt:lpstr>D7L424C3</vt:lpstr>
      <vt:lpstr>D7L424C4</vt:lpstr>
      <vt:lpstr>D7L424C5</vt:lpstr>
      <vt:lpstr>D7L424C6</vt:lpstr>
      <vt:lpstr>D7L424C7</vt:lpstr>
      <vt:lpstr>D7L424C8</vt:lpstr>
      <vt:lpstr>D7L425C1</vt:lpstr>
      <vt:lpstr>D7L425C2</vt:lpstr>
      <vt:lpstr>D7L425C3</vt:lpstr>
      <vt:lpstr>D7L425C4</vt:lpstr>
      <vt:lpstr>D7L425C5</vt:lpstr>
      <vt:lpstr>D7L425C6</vt:lpstr>
      <vt:lpstr>D7L425C7</vt:lpstr>
      <vt:lpstr>D7L425C8</vt:lpstr>
      <vt:lpstr>D7L426C1</vt:lpstr>
      <vt:lpstr>D7L426C2</vt:lpstr>
      <vt:lpstr>D7L426C3</vt:lpstr>
      <vt:lpstr>D7L426C4</vt:lpstr>
      <vt:lpstr>D7L426C5</vt:lpstr>
      <vt:lpstr>D7L426C6</vt:lpstr>
      <vt:lpstr>D7L426C7</vt:lpstr>
      <vt:lpstr>D7L426C8</vt:lpstr>
      <vt:lpstr>D7L427C1</vt:lpstr>
      <vt:lpstr>D7L427C2</vt:lpstr>
      <vt:lpstr>D7L427C3</vt:lpstr>
      <vt:lpstr>D7L427C4</vt:lpstr>
      <vt:lpstr>D7L427C5</vt:lpstr>
      <vt:lpstr>D7L427C6</vt:lpstr>
      <vt:lpstr>D7L427C7</vt:lpstr>
      <vt:lpstr>D7L427C8</vt:lpstr>
      <vt:lpstr>D7L428C1</vt:lpstr>
      <vt:lpstr>D7L428C2</vt:lpstr>
      <vt:lpstr>D7L428C3</vt:lpstr>
      <vt:lpstr>D7L428C4</vt:lpstr>
      <vt:lpstr>D7L428C5</vt:lpstr>
      <vt:lpstr>D7L428C6</vt:lpstr>
      <vt:lpstr>D7L428C7</vt:lpstr>
      <vt:lpstr>D7L428C8</vt:lpstr>
      <vt:lpstr>D7L429C1</vt:lpstr>
      <vt:lpstr>D7L429C2</vt:lpstr>
      <vt:lpstr>D7L429C3</vt:lpstr>
      <vt:lpstr>D7L429C4</vt:lpstr>
      <vt:lpstr>D7L429C5</vt:lpstr>
      <vt:lpstr>D7L429C6</vt:lpstr>
      <vt:lpstr>D7L429C7</vt:lpstr>
      <vt:lpstr>D7L429C8</vt:lpstr>
      <vt:lpstr>D7L430C1</vt:lpstr>
      <vt:lpstr>D7L430C2</vt:lpstr>
      <vt:lpstr>D7L430C3</vt:lpstr>
      <vt:lpstr>D7L430C4</vt:lpstr>
      <vt:lpstr>D7L430C5</vt:lpstr>
      <vt:lpstr>D7L430C6</vt:lpstr>
      <vt:lpstr>D7L430C7</vt:lpstr>
      <vt:lpstr>D7L430C8</vt:lpstr>
      <vt:lpstr>D7L431C1</vt:lpstr>
      <vt:lpstr>D7L431C2</vt:lpstr>
      <vt:lpstr>D7L431C3</vt:lpstr>
      <vt:lpstr>D7L431C4</vt:lpstr>
      <vt:lpstr>D7L431C5</vt:lpstr>
      <vt:lpstr>D7L431C6</vt:lpstr>
      <vt:lpstr>D7L431C7</vt:lpstr>
      <vt:lpstr>D7L431C8</vt:lpstr>
      <vt:lpstr>D7L501C1</vt:lpstr>
      <vt:lpstr>D7L501C2</vt:lpstr>
      <vt:lpstr>D7L501C3</vt:lpstr>
      <vt:lpstr>D7L501C4</vt:lpstr>
      <vt:lpstr>D7L501C5</vt:lpstr>
      <vt:lpstr>D7L501C6</vt:lpstr>
      <vt:lpstr>D7L501C7</vt:lpstr>
      <vt:lpstr>D7L501C8</vt:lpstr>
      <vt:lpstr>D7L502C1</vt:lpstr>
      <vt:lpstr>D7L502C2</vt:lpstr>
      <vt:lpstr>D7L502C3</vt:lpstr>
      <vt:lpstr>D7L502C4</vt:lpstr>
      <vt:lpstr>D7L502C5</vt:lpstr>
      <vt:lpstr>D7L502C6</vt:lpstr>
      <vt:lpstr>D7L502C7</vt:lpstr>
      <vt:lpstr>D7L502C8</vt:lpstr>
      <vt:lpstr>D7L503C1</vt:lpstr>
      <vt:lpstr>D7L503C2</vt:lpstr>
      <vt:lpstr>D7L503C3</vt:lpstr>
      <vt:lpstr>D7L503C4</vt:lpstr>
      <vt:lpstr>D7L503C5</vt:lpstr>
      <vt:lpstr>D7L503C6</vt:lpstr>
      <vt:lpstr>D7L503C7</vt:lpstr>
      <vt:lpstr>D7L503C8</vt:lpstr>
      <vt:lpstr>D7L504C1</vt:lpstr>
      <vt:lpstr>D7L504C2</vt:lpstr>
      <vt:lpstr>D7L504C3</vt:lpstr>
      <vt:lpstr>D7L504C4</vt:lpstr>
      <vt:lpstr>D7L504C5</vt:lpstr>
      <vt:lpstr>D7L504C6</vt:lpstr>
      <vt:lpstr>D7L504C7</vt:lpstr>
      <vt:lpstr>D7L504C8</vt:lpstr>
      <vt:lpstr>D7L505C1</vt:lpstr>
      <vt:lpstr>D7L505C2</vt:lpstr>
      <vt:lpstr>D7L505C3</vt:lpstr>
      <vt:lpstr>D7L505C4</vt:lpstr>
      <vt:lpstr>D7L505C5</vt:lpstr>
      <vt:lpstr>D7L505C6</vt:lpstr>
      <vt:lpstr>D7L505C7</vt:lpstr>
      <vt:lpstr>D7L505C8</vt:lpstr>
      <vt:lpstr>D7L506C1</vt:lpstr>
      <vt:lpstr>D7L506C2</vt:lpstr>
      <vt:lpstr>D7L506C3</vt:lpstr>
      <vt:lpstr>D7L506C4</vt:lpstr>
      <vt:lpstr>D7L506C5</vt:lpstr>
      <vt:lpstr>D7L506C6</vt:lpstr>
      <vt:lpstr>D7L506C7</vt:lpstr>
      <vt:lpstr>D7L506C8</vt:lpstr>
      <vt:lpstr>D7L507C1</vt:lpstr>
      <vt:lpstr>D7L507C2</vt:lpstr>
      <vt:lpstr>D7L507C3</vt:lpstr>
      <vt:lpstr>D7L507C4</vt:lpstr>
      <vt:lpstr>D7L507C5</vt:lpstr>
      <vt:lpstr>D7L507C6</vt:lpstr>
      <vt:lpstr>D7L507C7</vt:lpstr>
      <vt:lpstr>D7L507C8</vt:lpstr>
      <vt:lpstr>D7L508C1</vt:lpstr>
      <vt:lpstr>D7L508C2</vt:lpstr>
      <vt:lpstr>D7L508C3</vt:lpstr>
      <vt:lpstr>D7L508C4</vt:lpstr>
      <vt:lpstr>D7L508C5</vt:lpstr>
      <vt:lpstr>D7L508C6</vt:lpstr>
      <vt:lpstr>D7L508C7</vt:lpstr>
      <vt:lpstr>D7L508C8</vt:lpstr>
      <vt:lpstr>D7L509C1</vt:lpstr>
      <vt:lpstr>D7L509C2</vt:lpstr>
      <vt:lpstr>D7L509C3</vt:lpstr>
      <vt:lpstr>D7L509C4</vt:lpstr>
      <vt:lpstr>D7L509C5</vt:lpstr>
      <vt:lpstr>D7L509C6</vt:lpstr>
      <vt:lpstr>D7L509C7</vt:lpstr>
      <vt:lpstr>D7L509C8</vt:lpstr>
      <vt:lpstr>D7L510C1</vt:lpstr>
      <vt:lpstr>D7L510C2</vt:lpstr>
      <vt:lpstr>D7L510C3</vt:lpstr>
      <vt:lpstr>D7L510C4</vt:lpstr>
      <vt:lpstr>D7L510C5</vt:lpstr>
      <vt:lpstr>D7L510C6</vt:lpstr>
      <vt:lpstr>D7L510C7</vt:lpstr>
      <vt:lpstr>D7L510C8</vt:lpstr>
      <vt:lpstr>D7L511C1</vt:lpstr>
      <vt:lpstr>D7L511C2</vt:lpstr>
      <vt:lpstr>D7L511C3</vt:lpstr>
      <vt:lpstr>D7L511C4</vt:lpstr>
      <vt:lpstr>D7L511C5</vt:lpstr>
      <vt:lpstr>D7L511C6</vt:lpstr>
      <vt:lpstr>D7L511C7</vt:lpstr>
      <vt:lpstr>D7L511C8</vt:lpstr>
      <vt:lpstr>D7L512C1</vt:lpstr>
      <vt:lpstr>D7L512C2</vt:lpstr>
      <vt:lpstr>D7L512C3</vt:lpstr>
      <vt:lpstr>D7L512C4</vt:lpstr>
      <vt:lpstr>D7L512C5</vt:lpstr>
      <vt:lpstr>D7L512C6</vt:lpstr>
      <vt:lpstr>D7L512C7</vt:lpstr>
      <vt:lpstr>D7L512C8</vt:lpstr>
      <vt:lpstr>D7L513C1</vt:lpstr>
      <vt:lpstr>D7L513C2</vt:lpstr>
      <vt:lpstr>D7L513C3</vt:lpstr>
      <vt:lpstr>D7L513C4</vt:lpstr>
      <vt:lpstr>D7L513C5</vt:lpstr>
      <vt:lpstr>D7L513C6</vt:lpstr>
      <vt:lpstr>D7L513C7</vt:lpstr>
      <vt:lpstr>D7L513C8</vt:lpstr>
      <vt:lpstr>D7L514C1</vt:lpstr>
      <vt:lpstr>D7L514C2</vt:lpstr>
      <vt:lpstr>D7L514C3</vt:lpstr>
      <vt:lpstr>D7L514C4</vt:lpstr>
      <vt:lpstr>D7L514C5</vt:lpstr>
      <vt:lpstr>D7L514C6</vt:lpstr>
      <vt:lpstr>D7L514C7</vt:lpstr>
      <vt:lpstr>D7L514C8</vt:lpstr>
      <vt:lpstr>D7L515C1</vt:lpstr>
      <vt:lpstr>D7L515C2</vt:lpstr>
      <vt:lpstr>D7L515C3</vt:lpstr>
      <vt:lpstr>D7L515C4</vt:lpstr>
      <vt:lpstr>D7L515C5</vt:lpstr>
      <vt:lpstr>D7L515C6</vt:lpstr>
      <vt:lpstr>D7L515C7</vt:lpstr>
      <vt:lpstr>D7L515C8</vt:lpstr>
      <vt:lpstr>D7L516C1</vt:lpstr>
      <vt:lpstr>D7L516C2</vt:lpstr>
      <vt:lpstr>D7L516C3</vt:lpstr>
      <vt:lpstr>D7L516C4</vt:lpstr>
      <vt:lpstr>D7L516C5</vt:lpstr>
      <vt:lpstr>D7L516C6</vt:lpstr>
      <vt:lpstr>D7L516C7</vt:lpstr>
      <vt:lpstr>D7L516C8</vt:lpstr>
      <vt:lpstr>D7L517C1</vt:lpstr>
      <vt:lpstr>D7L517C2</vt:lpstr>
      <vt:lpstr>D7L517C3</vt:lpstr>
      <vt:lpstr>D7L517C4</vt:lpstr>
      <vt:lpstr>D7L517C5</vt:lpstr>
      <vt:lpstr>D7L517C6</vt:lpstr>
      <vt:lpstr>D7L517C7</vt:lpstr>
      <vt:lpstr>D7L517C8</vt:lpstr>
      <vt:lpstr>D7L518C1</vt:lpstr>
      <vt:lpstr>D7L518C2</vt:lpstr>
      <vt:lpstr>D7L518C3</vt:lpstr>
      <vt:lpstr>D7L518C4</vt:lpstr>
      <vt:lpstr>D7L518C5</vt:lpstr>
      <vt:lpstr>D7L518C6</vt:lpstr>
      <vt:lpstr>D7L518C7</vt:lpstr>
      <vt:lpstr>D7L518C8</vt:lpstr>
      <vt:lpstr>D7L519C1</vt:lpstr>
      <vt:lpstr>D7L519C2</vt:lpstr>
      <vt:lpstr>D7L519C3</vt:lpstr>
      <vt:lpstr>D7L519C4</vt:lpstr>
      <vt:lpstr>D7L519C5</vt:lpstr>
      <vt:lpstr>D7L519C6</vt:lpstr>
      <vt:lpstr>D7L519C7</vt:lpstr>
      <vt:lpstr>D7L519C8</vt:lpstr>
      <vt:lpstr>D7L520C1</vt:lpstr>
      <vt:lpstr>D7L520C2</vt:lpstr>
      <vt:lpstr>D7L520C3</vt:lpstr>
      <vt:lpstr>D7L520C4</vt:lpstr>
      <vt:lpstr>D7L520C5</vt:lpstr>
      <vt:lpstr>D7L520C6</vt:lpstr>
      <vt:lpstr>D7L520C7</vt:lpstr>
      <vt:lpstr>D7L520C8</vt:lpstr>
      <vt:lpstr>D7L521C1</vt:lpstr>
      <vt:lpstr>D7L521C2</vt:lpstr>
      <vt:lpstr>D7L521C3</vt:lpstr>
      <vt:lpstr>D7L521C4</vt:lpstr>
      <vt:lpstr>D7L521C5</vt:lpstr>
      <vt:lpstr>D7L521C6</vt:lpstr>
      <vt:lpstr>D7L521C7</vt:lpstr>
      <vt:lpstr>D7L521C8</vt:lpstr>
      <vt:lpstr>D7L522C1</vt:lpstr>
      <vt:lpstr>D7L522C2</vt:lpstr>
      <vt:lpstr>D7L522C3</vt:lpstr>
      <vt:lpstr>D7L522C4</vt:lpstr>
      <vt:lpstr>D7L522C5</vt:lpstr>
      <vt:lpstr>D7L522C6</vt:lpstr>
      <vt:lpstr>D7L522C7</vt:lpstr>
      <vt:lpstr>D7L522C8</vt:lpstr>
      <vt:lpstr>D7L523C1</vt:lpstr>
      <vt:lpstr>D7L523C2</vt:lpstr>
      <vt:lpstr>D7L523C3</vt:lpstr>
      <vt:lpstr>D7L523C4</vt:lpstr>
      <vt:lpstr>D7L523C5</vt:lpstr>
      <vt:lpstr>D7L523C6</vt:lpstr>
      <vt:lpstr>D7L523C7</vt:lpstr>
      <vt:lpstr>D7L523C8</vt:lpstr>
      <vt:lpstr>D7L524C1</vt:lpstr>
      <vt:lpstr>D7L524C2</vt:lpstr>
      <vt:lpstr>D7L524C3</vt:lpstr>
      <vt:lpstr>D7L524C4</vt:lpstr>
      <vt:lpstr>D7L524C5</vt:lpstr>
      <vt:lpstr>D7L524C6</vt:lpstr>
      <vt:lpstr>D7L524C7</vt:lpstr>
      <vt:lpstr>D7L524C8</vt:lpstr>
      <vt:lpstr>D7L525C1</vt:lpstr>
      <vt:lpstr>D7L525C2</vt:lpstr>
      <vt:lpstr>D7L525C3</vt:lpstr>
      <vt:lpstr>D7L525C4</vt:lpstr>
      <vt:lpstr>D7L525C5</vt:lpstr>
      <vt:lpstr>D7L525C6</vt:lpstr>
      <vt:lpstr>D7L525C7</vt:lpstr>
      <vt:lpstr>D7L525C8</vt:lpstr>
      <vt:lpstr>D7L526C1</vt:lpstr>
      <vt:lpstr>D7L526C2</vt:lpstr>
      <vt:lpstr>D7L526C3</vt:lpstr>
      <vt:lpstr>D7L526C4</vt:lpstr>
      <vt:lpstr>D7L526C5</vt:lpstr>
      <vt:lpstr>D7L526C6</vt:lpstr>
      <vt:lpstr>D7L526C7</vt:lpstr>
      <vt:lpstr>D7L526C8</vt:lpstr>
      <vt:lpstr>D7L527C1</vt:lpstr>
      <vt:lpstr>D7L527C2</vt:lpstr>
      <vt:lpstr>D7L527C3</vt:lpstr>
      <vt:lpstr>D7L527C4</vt:lpstr>
      <vt:lpstr>D7L527C5</vt:lpstr>
      <vt:lpstr>D7L527C6</vt:lpstr>
      <vt:lpstr>D7L527C7</vt:lpstr>
      <vt:lpstr>D7L527C8</vt:lpstr>
      <vt:lpstr>D7L528C1</vt:lpstr>
      <vt:lpstr>D7L528C2</vt:lpstr>
      <vt:lpstr>D7L528C3</vt:lpstr>
      <vt:lpstr>D7L528C4</vt:lpstr>
      <vt:lpstr>D7L528C5</vt:lpstr>
      <vt:lpstr>D7L528C6</vt:lpstr>
      <vt:lpstr>D7L528C7</vt:lpstr>
      <vt:lpstr>D7L528C8</vt:lpstr>
      <vt:lpstr>D7L529C1</vt:lpstr>
      <vt:lpstr>D7L529C2</vt:lpstr>
      <vt:lpstr>D7L529C3</vt:lpstr>
      <vt:lpstr>D7L529C4</vt:lpstr>
      <vt:lpstr>D7L529C5</vt:lpstr>
      <vt:lpstr>D7L529C6</vt:lpstr>
      <vt:lpstr>D7L529C7</vt:lpstr>
      <vt:lpstr>D7L529C8</vt:lpstr>
      <vt:lpstr>D7L530C1</vt:lpstr>
      <vt:lpstr>D7L530C2</vt:lpstr>
      <vt:lpstr>D7L530C3</vt:lpstr>
      <vt:lpstr>D7L530C4</vt:lpstr>
      <vt:lpstr>D7L530C5</vt:lpstr>
      <vt:lpstr>D7L530C6</vt:lpstr>
      <vt:lpstr>D7L530C7</vt:lpstr>
      <vt:lpstr>D7L530C8</vt:lpstr>
      <vt:lpstr>D7L531C1</vt:lpstr>
      <vt:lpstr>D7L531C2</vt:lpstr>
      <vt:lpstr>D7L531C3</vt:lpstr>
      <vt:lpstr>D7L531C4</vt:lpstr>
      <vt:lpstr>D7L531C5</vt:lpstr>
      <vt:lpstr>D7L531C6</vt:lpstr>
      <vt:lpstr>D7L531C7</vt:lpstr>
      <vt:lpstr>D7L531C8</vt:lpstr>
      <vt:lpstr>D7L532C1</vt:lpstr>
      <vt:lpstr>D7L532C2</vt:lpstr>
      <vt:lpstr>D7L532C3</vt:lpstr>
      <vt:lpstr>D7L532C4</vt:lpstr>
      <vt:lpstr>D7L532C5</vt:lpstr>
      <vt:lpstr>D7L532C6</vt:lpstr>
      <vt:lpstr>D7L532C7</vt:lpstr>
      <vt:lpstr>D7L532C8</vt:lpstr>
      <vt:lpstr>D7L533C1</vt:lpstr>
      <vt:lpstr>D7L533C2</vt:lpstr>
      <vt:lpstr>D7L533C3</vt:lpstr>
      <vt:lpstr>D7L533C4</vt:lpstr>
      <vt:lpstr>D7L533C5</vt:lpstr>
      <vt:lpstr>D7L533C6</vt:lpstr>
      <vt:lpstr>D7L533C7</vt:lpstr>
      <vt:lpstr>D7L533C8</vt:lpstr>
      <vt:lpstr>D7L534C1</vt:lpstr>
      <vt:lpstr>D7L534C2</vt:lpstr>
      <vt:lpstr>D7L534C3</vt:lpstr>
      <vt:lpstr>D7L534C4</vt:lpstr>
      <vt:lpstr>D7L534C5</vt:lpstr>
      <vt:lpstr>D7L534C6</vt:lpstr>
      <vt:lpstr>D7L534C7</vt:lpstr>
      <vt:lpstr>D7L534C8</vt:lpstr>
      <vt:lpstr>D7L535C1</vt:lpstr>
      <vt:lpstr>D7L535C2</vt:lpstr>
      <vt:lpstr>D7L535C3</vt:lpstr>
      <vt:lpstr>D7L535C4</vt:lpstr>
      <vt:lpstr>D7L535C5</vt:lpstr>
      <vt:lpstr>D7L535C6</vt:lpstr>
      <vt:lpstr>D7L535C7</vt:lpstr>
      <vt:lpstr>D7L535C8</vt:lpstr>
      <vt:lpstr>D7L536C1</vt:lpstr>
      <vt:lpstr>D7L536C2</vt:lpstr>
      <vt:lpstr>D7L536C3</vt:lpstr>
      <vt:lpstr>D7L536C4</vt:lpstr>
      <vt:lpstr>D7L536C5</vt:lpstr>
      <vt:lpstr>D7L536C6</vt:lpstr>
      <vt:lpstr>D7L536C7</vt:lpstr>
      <vt:lpstr>D7L536C8</vt:lpstr>
      <vt:lpstr>D7L537C1</vt:lpstr>
      <vt:lpstr>D7L537C2</vt:lpstr>
      <vt:lpstr>D7L537C3</vt:lpstr>
      <vt:lpstr>D7L537C4</vt:lpstr>
      <vt:lpstr>D7L537C5</vt:lpstr>
      <vt:lpstr>D7L537C6</vt:lpstr>
      <vt:lpstr>D7L537C7</vt:lpstr>
      <vt:lpstr>D7L537C8</vt:lpstr>
      <vt:lpstr>D7L538C1</vt:lpstr>
      <vt:lpstr>D7L538C2</vt:lpstr>
      <vt:lpstr>D7L538C3</vt:lpstr>
      <vt:lpstr>D7L538C4</vt:lpstr>
      <vt:lpstr>D7L538C5</vt:lpstr>
      <vt:lpstr>D7L538C6</vt:lpstr>
      <vt:lpstr>D7L538C7</vt:lpstr>
      <vt:lpstr>D7L538C8</vt:lpstr>
      <vt:lpstr>D7L539C1</vt:lpstr>
      <vt:lpstr>D7L539C2</vt:lpstr>
      <vt:lpstr>D7L539C3</vt:lpstr>
      <vt:lpstr>D7L539C4</vt:lpstr>
      <vt:lpstr>D7L539C5</vt:lpstr>
      <vt:lpstr>D7L539C6</vt:lpstr>
      <vt:lpstr>D7L539C7</vt:lpstr>
      <vt:lpstr>D7L539C8</vt:lpstr>
      <vt:lpstr>D7L540C1</vt:lpstr>
      <vt:lpstr>D7L540C2</vt:lpstr>
      <vt:lpstr>D7L540C3</vt:lpstr>
      <vt:lpstr>D7L540C4</vt:lpstr>
      <vt:lpstr>D7L540C5</vt:lpstr>
      <vt:lpstr>D7L540C6</vt:lpstr>
      <vt:lpstr>D7L540C7</vt:lpstr>
      <vt:lpstr>D7L540C8</vt:lpstr>
      <vt:lpstr>D7L541C1</vt:lpstr>
      <vt:lpstr>D7L541C2</vt:lpstr>
      <vt:lpstr>D7L541C3</vt:lpstr>
      <vt:lpstr>D7L541C4</vt:lpstr>
      <vt:lpstr>D7L541C5</vt:lpstr>
      <vt:lpstr>D7L541C6</vt:lpstr>
      <vt:lpstr>D7L541C7</vt:lpstr>
      <vt:lpstr>D7L541C8</vt:lpstr>
      <vt:lpstr>D7L542C1</vt:lpstr>
      <vt:lpstr>D7L542C2</vt:lpstr>
      <vt:lpstr>D7L542C3</vt:lpstr>
      <vt:lpstr>D7L542C4</vt:lpstr>
      <vt:lpstr>D7L542C5</vt:lpstr>
      <vt:lpstr>D7L542C6</vt:lpstr>
      <vt:lpstr>D7L542C7</vt:lpstr>
      <vt:lpstr>D7L542C8</vt:lpstr>
      <vt:lpstr>D7L543C1</vt:lpstr>
      <vt:lpstr>D7L543C2</vt:lpstr>
      <vt:lpstr>D7L543C3</vt:lpstr>
      <vt:lpstr>D7L543C4</vt:lpstr>
      <vt:lpstr>D7L543C5</vt:lpstr>
      <vt:lpstr>D7L543C6</vt:lpstr>
      <vt:lpstr>D7L543C7</vt:lpstr>
      <vt:lpstr>D7L543C8</vt:lpstr>
      <vt:lpstr>D7L544C1</vt:lpstr>
      <vt:lpstr>D7L544C2</vt:lpstr>
      <vt:lpstr>D7L544C3</vt:lpstr>
      <vt:lpstr>D7L544C4</vt:lpstr>
      <vt:lpstr>D7L544C5</vt:lpstr>
      <vt:lpstr>D7L544C6</vt:lpstr>
      <vt:lpstr>D7L544C7</vt:lpstr>
      <vt:lpstr>D7L544C8</vt:lpstr>
      <vt:lpstr>D7L545C1</vt:lpstr>
      <vt:lpstr>D7L545C2</vt:lpstr>
      <vt:lpstr>D7L545C3</vt:lpstr>
      <vt:lpstr>D7L545C4</vt:lpstr>
      <vt:lpstr>D7L545C5</vt:lpstr>
      <vt:lpstr>D7L545C6</vt:lpstr>
      <vt:lpstr>D7L545C7</vt:lpstr>
      <vt:lpstr>D7L545C8</vt:lpstr>
      <vt:lpstr>D7L546C1</vt:lpstr>
      <vt:lpstr>D7L546C2</vt:lpstr>
      <vt:lpstr>D7L546C3</vt:lpstr>
      <vt:lpstr>D7L546C4</vt:lpstr>
      <vt:lpstr>D7L546C5</vt:lpstr>
      <vt:lpstr>D7L546C6</vt:lpstr>
      <vt:lpstr>D7L546C7</vt:lpstr>
      <vt:lpstr>D7L546C8</vt:lpstr>
      <vt:lpstr>D7L547C1</vt:lpstr>
      <vt:lpstr>D7L547C2</vt:lpstr>
      <vt:lpstr>D7L547C3</vt:lpstr>
      <vt:lpstr>D7L547C4</vt:lpstr>
      <vt:lpstr>D7L547C5</vt:lpstr>
      <vt:lpstr>D7L547C6</vt:lpstr>
      <vt:lpstr>D7L547C7</vt:lpstr>
      <vt:lpstr>D7L547C8</vt:lpstr>
      <vt:lpstr>D7L548C1</vt:lpstr>
      <vt:lpstr>D7L548C2</vt:lpstr>
      <vt:lpstr>D7L548C3</vt:lpstr>
      <vt:lpstr>D7L548C4</vt:lpstr>
      <vt:lpstr>D7L548C5</vt:lpstr>
      <vt:lpstr>D7L548C6</vt:lpstr>
      <vt:lpstr>D7L548C7</vt:lpstr>
      <vt:lpstr>D7L548C8</vt:lpstr>
      <vt:lpstr>D7L549C1</vt:lpstr>
      <vt:lpstr>D7L549C2</vt:lpstr>
      <vt:lpstr>D7L549C3</vt:lpstr>
      <vt:lpstr>D7L549C4</vt:lpstr>
      <vt:lpstr>D7L549C5</vt:lpstr>
      <vt:lpstr>D7L549C6</vt:lpstr>
      <vt:lpstr>D7L549C7</vt:lpstr>
      <vt:lpstr>D7L549C8</vt:lpstr>
      <vt:lpstr>D7L550C1</vt:lpstr>
      <vt:lpstr>D7L550C2</vt:lpstr>
      <vt:lpstr>D7L550C3</vt:lpstr>
      <vt:lpstr>D7L550C4</vt:lpstr>
      <vt:lpstr>D7L550C5</vt:lpstr>
      <vt:lpstr>D7L550C6</vt:lpstr>
      <vt:lpstr>D7L550C7</vt:lpstr>
      <vt:lpstr>D7L550C8</vt:lpstr>
      <vt:lpstr>D7L551C1</vt:lpstr>
      <vt:lpstr>D7L551C2</vt:lpstr>
      <vt:lpstr>D7L551C3</vt:lpstr>
      <vt:lpstr>D7L551C4</vt:lpstr>
      <vt:lpstr>D7L551C5</vt:lpstr>
      <vt:lpstr>D7L551C6</vt:lpstr>
      <vt:lpstr>D7L551C7</vt:lpstr>
      <vt:lpstr>D7L551C8</vt:lpstr>
      <vt:lpstr>D7L552C1</vt:lpstr>
      <vt:lpstr>D7L552C2</vt:lpstr>
      <vt:lpstr>D7L552C3</vt:lpstr>
      <vt:lpstr>D7L552C4</vt:lpstr>
      <vt:lpstr>D7L552C5</vt:lpstr>
      <vt:lpstr>D7L552C6</vt:lpstr>
      <vt:lpstr>D7L552C7</vt:lpstr>
      <vt:lpstr>D7L552C8</vt:lpstr>
      <vt:lpstr>D7L553C1</vt:lpstr>
      <vt:lpstr>D7L553C2</vt:lpstr>
      <vt:lpstr>D7L553C3</vt:lpstr>
      <vt:lpstr>D7L553C4</vt:lpstr>
      <vt:lpstr>D7L553C5</vt:lpstr>
      <vt:lpstr>D7L553C6</vt:lpstr>
      <vt:lpstr>D7L553C7</vt:lpstr>
      <vt:lpstr>D7L553C8</vt:lpstr>
      <vt:lpstr>D7L554C1</vt:lpstr>
      <vt:lpstr>D7L554C2</vt:lpstr>
      <vt:lpstr>D7L554C3</vt:lpstr>
      <vt:lpstr>D7L554C4</vt:lpstr>
      <vt:lpstr>D7L554C5</vt:lpstr>
      <vt:lpstr>D7L554C6</vt:lpstr>
      <vt:lpstr>D7L554C7</vt:lpstr>
      <vt:lpstr>D7L554C8</vt:lpstr>
      <vt:lpstr>D7L555C1</vt:lpstr>
      <vt:lpstr>D7L555C2</vt:lpstr>
      <vt:lpstr>D7L555C3</vt:lpstr>
      <vt:lpstr>D7L555C4</vt:lpstr>
      <vt:lpstr>D7L555C5</vt:lpstr>
      <vt:lpstr>D7L555C6</vt:lpstr>
      <vt:lpstr>D7L555C7</vt:lpstr>
      <vt:lpstr>D7L555C8</vt:lpstr>
      <vt:lpstr>D7L556C1</vt:lpstr>
      <vt:lpstr>D7L556C2</vt:lpstr>
      <vt:lpstr>D7L556C3</vt:lpstr>
      <vt:lpstr>D7L556C4</vt:lpstr>
      <vt:lpstr>D7L556C5</vt:lpstr>
      <vt:lpstr>D7L556C6</vt:lpstr>
      <vt:lpstr>D7L556C7</vt:lpstr>
      <vt:lpstr>D7L556C8</vt:lpstr>
      <vt:lpstr>D7L557C1</vt:lpstr>
      <vt:lpstr>D7L557C2</vt:lpstr>
      <vt:lpstr>D7L557C3</vt:lpstr>
      <vt:lpstr>D7L557C4</vt:lpstr>
      <vt:lpstr>D7L557C5</vt:lpstr>
      <vt:lpstr>D7L557C6</vt:lpstr>
      <vt:lpstr>D7L557C7</vt:lpstr>
      <vt:lpstr>D7L557C8</vt:lpstr>
      <vt:lpstr>D7L558C1</vt:lpstr>
      <vt:lpstr>D7L558C2</vt:lpstr>
      <vt:lpstr>D7L558C3</vt:lpstr>
      <vt:lpstr>D7L558C4</vt:lpstr>
      <vt:lpstr>D7L558C5</vt:lpstr>
      <vt:lpstr>D7L558C6</vt:lpstr>
      <vt:lpstr>D7L558C7</vt:lpstr>
      <vt:lpstr>D7L558C8</vt:lpstr>
      <vt:lpstr>D7L559C1</vt:lpstr>
      <vt:lpstr>D7L559C2</vt:lpstr>
      <vt:lpstr>D7L559C3</vt:lpstr>
      <vt:lpstr>D7L559C4</vt:lpstr>
      <vt:lpstr>D7L559C5</vt:lpstr>
      <vt:lpstr>D7L559C6</vt:lpstr>
      <vt:lpstr>D7L559C7</vt:lpstr>
      <vt:lpstr>D7L559C8</vt:lpstr>
      <vt:lpstr>D7L560C1</vt:lpstr>
      <vt:lpstr>D7L560C2</vt:lpstr>
      <vt:lpstr>D7L560C3</vt:lpstr>
      <vt:lpstr>D7L560C4</vt:lpstr>
      <vt:lpstr>D7L560C5</vt:lpstr>
      <vt:lpstr>D7L560C6</vt:lpstr>
      <vt:lpstr>D7L560C7</vt:lpstr>
      <vt:lpstr>D7L560C8</vt:lpstr>
      <vt:lpstr>D7L561C1</vt:lpstr>
      <vt:lpstr>D7L561C2</vt:lpstr>
      <vt:lpstr>D7L561C3</vt:lpstr>
      <vt:lpstr>D7L561C4</vt:lpstr>
      <vt:lpstr>D7L561C5</vt:lpstr>
      <vt:lpstr>D7L561C6</vt:lpstr>
      <vt:lpstr>D7L561C7</vt:lpstr>
      <vt:lpstr>D7L561C8</vt:lpstr>
      <vt:lpstr>D7L562C1</vt:lpstr>
      <vt:lpstr>D7L562C2</vt:lpstr>
      <vt:lpstr>D7L562C3</vt:lpstr>
      <vt:lpstr>D7L562C4</vt:lpstr>
      <vt:lpstr>D7L562C5</vt:lpstr>
      <vt:lpstr>D7L562C6</vt:lpstr>
      <vt:lpstr>D7L562C7</vt:lpstr>
      <vt:lpstr>D7L562C8</vt:lpstr>
      <vt:lpstr>D7L563C1</vt:lpstr>
      <vt:lpstr>D7L563C2</vt:lpstr>
      <vt:lpstr>D7L563C3</vt:lpstr>
      <vt:lpstr>D7L563C4</vt:lpstr>
      <vt:lpstr>D7L563C5</vt:lpstr>
      <vt:lpstr>D7L563C6</vt:lpstr>
      <vt:lpstr>D7L563C7</vt:lpstr>
      <vt:lpstr>D7L563C8</vt:lpstr>
      <vt:lpstr>D7L564C1</vt:lpstr>
      <vt:lpstr>D7L564C2</vt:lpstr>
      <vt:lpstr>D7L564C3</vt:lpstr>
      <vt:lpstr>D7L564C4</vt:lpstr>
      <vt:lpstr>D7L564C5</vt:lpstr>
      <vt:lpstr>D7L564C6</vt:lpstr>
      <vt:lpstr>D7L564C7</vt:lpstr>
      <vt:lpstr>D7L564C8</vt:lpstr>
      <vt:lpstr>D7L565C1</vt:lpstr>
      <vt:lpstr>D7L565C2</vt:lpstr>
      <vt:lpstr>D7L565C3</vt:lpstr>
      <vt:lpstr>D7L565C4</vt:lpstr>
      <vt:lpstr>D7L565C5</vt:lpstr>
      <vt:lpstr>D7L565C6</vt:lpstr>
      <vt:lpstr>D7L565C7</vt:lpstr>
      <vt:lpstr>D7L565C8</vt:lpstr>
      <vt:lpstr>D7L566C1</vt:lpstr>
      <vt:lpstr>D7L566C2</vt:lpstr>
      <vt:lpstr>D7L566C3</vt:lpstr>
      <vt:lpstr>D7L566C4</vt:lpstr>
      <vt:lpstr>D7L566C5</vt:lpstr>
      <vt:lpstr>D7L566C6</vt:lpstr>
      <vt:lpstr>D7L566C7</vt:lpstr>
      <vt:lpstr>D7L566C8</vt:lpstr>
      <vt:lpstr>D7L567C1</vt:lpstr>
      <vt:lpstr>D7L567C2</vt:lpstr>
      <vt:lpstr>D7L567C3</vt:lpstr>
      <vt:lpstr>D7L567C4</vt:lpstr>
      <vt:lpstr>D7L567C5</vt:lpstr>
      <vt:lpstr>D7L567C6</vt:lpstr>
      <vt:lpstr>D7L567C7</vt:lpstr>
      <vt:lpstr>D7L567C8</vt:lpstr>
      <vt:lpstr>D7L568C1</vt:lpstr>
      <vt:lpstr>D7L568C2</vt:lpstr>
      <vt:lpstr>D7L568C3</vt:lpstr>
      <vt:lpstr>D7L568C4</vt:lpstr>
      <vt:lpstr>D7L568C5</vt:lpstr>
      <vt:lpstr>D7L568C6</vt:lpstr>
      <vt:lpstr>D7L568C7</vt:lpstr>
      <vt:lpstr>D7L568C8</vt:lpstr>
      <vt:lpstr>D7L569C1</vt:lpstr>
      <vt:lpstr>D7L569C2</vt:lpstr>
      <vt:lpstr>D7L569C3</vt:lpstr>
      <vt:lpstr>D7L569C4</vt:lpstr>
      <vt:lpstr>D7L569C5</vt:lpstr>
      <vt:lpstr>D7L569C6</vt:lpstr>
      <vt:lpstr>D7L569C7</vt:lpstr>
      <vt:lpstr>D7L569C8</vt:lpstr>
      <vt:lpstr>D7L570C1</vt:lpstr>
      <vt:lpstr>D7L570C2</vt:lpstr>
      <vt:lpstr>D7L570C3</vt:lpstr>
      <vt:lpstr>D7L570C4</vt:lpstr>
      <vt:lpstr>D7L570C5</vt:lpstr>
      <vt:lpstr>D7L570C6</vt:lpstr>
      <vt:lpstr>D7L570C7</vt:lpstr>
      <vt:lpstr>D7L570C8</vt:lpstr>
      <vt:lpstr>D7L571C1</vt:lpstr>
      <vt:lpstr>D7L571C2</vt:lpstr>
      <vt:lpstr>D7L571C3</vt:lpstr>
      <vt:lpstr>D7L571C4</vt:lpstr>
      <vt:lpstr>D7L571C5</vt:lpstr>
      <vt:lpstr>D7L571C6</vt:lpstr>
      <vt:lpstr>D7L571C7</vt:lpstr>
      <vt:lpstr>D7L571C8</vt:lpstr>
      <vt:lpstr>D7L572C1</vt:lpstr>
      <vt:lpstr>D7L572C2</vt:lpstr>
      <vt:lpstr>D7L572C3</vt:lpstr>
      <vt:lpstr>D7L572C4</vt:lpstr>
      <vt:lpstr>D7L572C5</vt:lpstr>
      <vt:lpstr>D7L572C6</vt:lpstr>
      <vt:lpstr>D7L572C7</vt:lpstr>
      <vt:lpstr>D7L572C8</vt:lpstr>
      <vt:lpstr>D7L573C1</vt:lpstr>
      <vt:lpstr>D7L573C2</vt:lpstr>
      <vt:lpstr>D7L573C3</vt:lpstr>
      <vt:lpstr>D7L573C4</vt:lpstr>
      <vt:lpstr>D7L573C5</vt:lpstr>
      <vt:lpstr>D7L573C6</vt:lpstr>
      <vt:lpstr>D7L573C7</vt:lpstr>
      <vt:lpstr>D7L573C8</vt:lpstr>
      <vt:lpstr>D7L574C1</vt:lpstr>
      <vt:lpstr>D7L574C2</vt:lpstr>
      <vt:lpstr>D7L574C3</vt:lpstr>
      <vt:lpstr>D7L574C4</vt:lpstr>
      <vt:lpstr>D7L574C5</vt:lpstr>
      <vt:lpstr>D7L574C6</vt:lpstr>
      <vt:lpstr>D7L574C7</vt:lpstr>
      <vt:lpstr>D7L574C8</vt:lpstr>
      <vt:lpstr>D7L575C1</vt:lpstr>
      <vt:lpstr>D7L575C2</vt:lpstr>
      <vt:lpstr>D7L575C3</vt:lpstr>
      <vt:lpstr>D7L575C4</vt:lpstr>
      <vt:lpstr>D7L575C5</vt:lpstr>
      <vt:lpstr>D7L575C6</vt:lpstr>
      <vt:lpstr>D7L575C7</vt:lpstr>
      <vt:lpstr>D7L575C8</vt:lpstr>
      <vt:lpstr>D7L576C1</vt:lpstr>
      <vt:lpstr>D7L576C2</vt:lpstr>
      <vt:lpstr>D7L576C3</vt:lpstr>
      <vt:lpstr>D7L576C4</vt:lpstr>
      <vt:lpstr>D7L576C5</vt:lpstr>
      <vt:lpstr>D7L576C6</vt:lpstr>
      <vt:lpstr>D7L576C7</vt:lpstr>
      <vt:lpstr>D7L576C8</vt:lpstr>
      <vt:lpstr>D7L577C1</vt:lpstr>
      <vt:lpstr>D7L577C2</vt:lpstr>
      <vt:lpstr>D7L577C3</vt:lpstr>
      <vt:lpstr>D7L577C4</vt:lpstr>
      <vt:lpstr>D7L577C5</vt:lpstr>
      <vt:lpstr>D7L577C6</vt:lpstr>
      <vt:lpstr>D7L577C7</vt:lpstr>
      <vt:lpstr>D7L577C8</vt:lpstr>
      <vt:lpstr>D7L578C1</vt:lpstr>
      <vt:lpstr>D7L578C2</vt:lpstr>
      <vt:lpstr>D7L578C3</vt:lpstr>
      <vt:lpstr>D7L578C4</vt:lpstr>
      <vt:lpstr>D7L578C5</vt:lpstr>
      <vt:lpstr>D7L578C6</vt:lpstr>
      <vt:lpstr>D7L578C7</vt:lpstr>
      <vt:lpstr>D7L578C8</vt:lpstr>
      <vt:lpstr>D7L579C1</vt:lpstr>
      <vt:lpstr>D7L579C2</vt:lpstr>
      <vt:lpstr>D7L579C3</vt:lpstr>
      <vt:lpstr>D7L579C4</vt:lpstr>
      <vt:lpstr>D7L579C5</vt:lpstr>
      <vt:lpstr>D7L579C6</vt:lpstr>
      <vt:lpstr>D7L579C7</vt:lpstr>
      <vt:lpstr>D7L579C8</vt:lpstr>
      <vt:lpstr>D7L580C1</vt:lpstr>
      <vt:lpstr>D7L580C2</vt:lpstr>
      <vt:lpstr>D7L580C3</vt:lpstr>
      <vt:lpstr>D7L580C4</vt:lpstr>
      <vt:lpstr>D7L580C5</vt:lpstr>
      <vt:lpstr>D7L580C6</vt:lpstr>
      <vt:lpstr>D7L580C7</vt:lpstr>
      <vt:lpstr>D7L580C8</vt:lpstr>
      <vt:lpstr>D7L581C1</vt:lpstr>
      <vt:lpstr>D7L581C2</vt:lpstr>
      <vt:lpstr>D7L581C3</vt:lpstr>
      <vt:lpstr>D7L581C4</vt:lpstr>
      <vt:lpstr>D7L581C5</vt:lpstr>
      <vt:lpstr>D7L581C6</vt:lpstr>
      <vt:lpstr>D7L581C7</vt:lpstr>
      <vt:lpstr>D7L581C8</vt:lpstr>
      <vt:lpstr>D7L582C1</vt:lpstr>
      <vt:lpstr>D7L582C2</vt:lpstr>
      <vt:lpstr>D7L582C3</vt:lpstr>
      <vt:lpstr>D7L582C4</vt:lpstr>
      <vt:lpstr>D7L582C5</vt:lpstr>
      <vt:lpstr>D7L582C6</vt:lpstr>
      <vt:lpstr>D7L582C7</vt:lpstr>
      <vt:lpstr>D7L582C8</vt:lpstr>
      <vt:lpstr>D7L583C1</vt:lpstr>
      <vt:lpstr>D7L583C2</vt:lpstr>
      <vt:lpstr>D7L583C3</vt:lpstr>
      <vt:lpstr>D7L583C4</vt:lpstr>
      <vt:lpstr>D7L583C5</vt:lpstr>
      <vt:lpstr>D7L583C6</vt:lpstr>
      <vt:lpstr>D7L583C7</vt:lpstr>
      <vt:lpstr>D7L583C8</vt:lpstr>
      <vt:lpstr>D7L601C1</vt:lpstr>
      <vt:lpstr>D7L601C2</vt:lpstr>
      <vt:lpstr>D7L601C3</vt:lpstr>
      <vt:lpstr>D7L601C4</vt:lpstr>
      <vt:lpstr>D7L601C5</vt:lpstr>
      <vt:lpstr>D7L601C6</vt:lpstr>
      <vt:lpstr>D7L601C7</vt:lpstr>
      <vt:lpstr>D7L601C8</vt:lpstr>
      <vt:lpstr>D7L602C1</vt:lpstr>
      <vt:lpstr>D7L602C2</vt:lpstr>
      <vt:lpstr>D7L602C3</vt:lpstr>
      <vt:lpstr>D7L602C4</vt:lpstr>
      <vt:lpstr>D7L602C5</vt:lpstr>
      <vt:lpstr>D7L602C6</vt:lpstr>
      <vt:lpstr>D7L602C7</vt:lpstr>
      <vt:lpstr>D7L602C8</vt:lpstr>
      <vt:lpstr>D7L603C1</vt:lpstr>
      <vt:lpstr>D7L603C2</vt:lpstr>
      <vt:lpstr>D7L603C3</vt:lpstr>
      <vt:lpstr>D7L603C4</vt:lpstr>
      <vt:lpstr>D7L603C5</vt:lpstr>
      <vt:lpstr>D7L603C6</vt:lpstr>
      <vt:lpstr>D7L603C7</vt:lpstr>
      <vt:lpstr>D7L603C8</vt:lpstr>
      <vt:lpstr>D7L604C1</vt:lpstr>
      <vt:lpstr>D7L604C2</vt:lpstr>
      <vt:lpstr>D7L604C3</vt:lpstr>
      <vt:lpstr>D7L604C4</vt:lpstr>
      <vt:lpstr>D7L604C5</vt:lpstr>
      <vt:lpstr>D7L604C6</vt:lpstr>
      <vt:lpstr>D7L604C7</vt:lpstr>
      <vt:lpstr>D7L604C8</vt:lpstr>
      <vt:lpstr>D7L605C1</vt:lpstr>
      <vt:lpstr>D7L605C2</vt:lpstr>
      <vt:lpstr>D7L605C3</vt:lpstr>
      <vt:lpstr>D7L605C4</vt:lpstr>
      <vt:lpstr>D7L605C5</vt:lpstr>
      <vt:lpstr>D7L605C6</vt:lpstr>
      <vt:lpstr>D7L605C7</vt:lpstr>
      <vt:lpstr>D7L605C8</vt:lpstr>
      <vt:lpstr>D7L606C1</vt:lpstr>
      <vt:lpstr>D7L606C2</vt:lpstr>
      <vt:lpstr>D7L606C3</vt:lpstr>
      <vt:lpstr>D7L606C4</vt:lpstr>
      <vt:lpstr>D7L606C5</vt:lpstr>
      <vt:lpstr>D7L606C6</vt:lpstr>
      <vt:lpstr>D7L606C7</vt:lpstr>
      <vt:lpstr>D7L606C8</vt:lpstr>
      <vt:lpstr>D7L607C1</vt:lpstr>
      <vt:lpstr>D7L607C2</vt:lpstr>
      <vt:lpstr>D7L607C3</vt:lpstr>
      <vt:lpstr>D7L607C4</vt:lpstr>
      <vt:lpstr>D7L607C5</vt:lpstr>
      <vt:lpstr>D7L607C6</vt:lpstr>
      <vt:lpstr>D7L607C7</vt:lpstr>
      <vt:lpstr>D7L607C8</vt:lpstr>
      <vt:lpstr>D7L608C1</vt:lpstr>
      <vt:lpstr>D7L608C2</vt:lpstr>
      <vt:lpstr>D7L608C3</vt:lpstr>
      <vt:lpstr>D7L608C4</vt:lpstr>
      <vt:lpstr>D7L608C5</vt:lpstr>
      <vt:lpstr>D7L608C6</vt:lpstr>
      <vt:lpstr>D7L608C7</vt:lpstr>
      <vt:lpstr>D7L608C8</vt:lpstr>
      <vt:lpstr>D7L609C1</vt:lpstr>
      <vt:lpstr>D7L609C2</vt:lpstr>
      <vt:lpstr>D7L609C3</vt:lpstr>
      <vt:lpstr>D7L609C4</vt:lpstr>
      <vt:lpstr>D7L609C5</vt:lpstr>
      <vt:lpstr>D7L609C6</vt:lpstr>
      <vt:lpstr>D7L609C7</vt:lpstr>
      <vt:lpstr>D7L609C8</vt:lpstr>
      <vt:lpstr>D7L610C1</vt:lpstr>
      <vt:lpstr>D7L610C2</vt:lpstr>
      <vt:lpstr>D7L610C3</vt:lpstr>
      <vt:lpstr>D7L610C4</vt:lpstr>
      <vt:lpstr>D7L610C5</vt:lpstr>
      <vt:lpstr>D7L610C6</vt:lpstr>
      <vt:lpstr>D7L610C7</vt:lpstr>
      <vt:lpstr>D7L610C8</vt:lpstr>
      <vt:lpstr>D7L611C1</vt:lpstr>
      <vt:lpstr>D7L611C2</vt:lpstr>
      <vt:lpstr>D7L611C3</vt:lpstr>
      <vt:lpstr>D7L611C4</vt:lpstr>
      <vt:lpstr>D7L611C5</vt:lpstr>
      <vt:lpstr>D7L611C6</vt:lpstr>
      <vt:lpstr>D7L611C7</vt:lpstr>
      <vt:lpstr>D7L611C8</vt:lpstr>
      <vt:lpstr>D7L612C1</vt:lpstr>
      <vt:lpstr>D7L612C2</vt:lpstr>
      <vt:lpstr>D7L612C3</vt:lpstr>
      <vt:lpstr>D7L612C4</vt:lpstr>
      <vt:lpstr>D7L612C5</vt:lpstr>
      <vt:lpstr>D7L612C6</vt:lpstr>
      <vt:lpstr>D7L612C7</vt:lpstr>
      <vt:lpstr>D7L612C8</vt:lpstr>
      <vt:lpstr>D7L613C1</vt:lpstr>
      <vt:lpstr>D7L613C2</vt:lpstr>
      <vt:lpstr>D7L613C3</vt:lpstr>
      <vt:lpstr>D7L613C4</vt:lpstr>
      <vt:lpstr>D7L613C5</vt:lpstr>
      <vt:lpstr>D7L613C6</vt:lpstr>
      <vt:lpstr>D7L613C7</vt:lpstr>
      <vt:lpstr>D7L613C8</vt:lpstr>
      <vt:lpstr>D7L614C1</vt:lpstr>
      <vt:lpstr>D7L614C2</vt:lpstr>
      <vt:lpstr>D7L614C3</vt:lpstr>
      <vt:lpstr>D7L614C4</vt:lpstr>
      <vt:lpstr>D7L614C5</vt:lpstr>
      <vt:lpstr>D7L614C6</vt:lpstr>
      <vt:lpstr>D7L614C7</vt:lpstr>
      <vt:lpstr>D7L614C8</vt:lpstr>
      <vt:lpstr>D7L615C1</vt:lpstr>
      <vt:lpstr>D7L615C2</vt:lpstr>
      <vt:lpstr>D7L615C3</vt:lpstr>
      <vt:lpstr>D7L615C4</vt:lpstr>
      <vt:lpstr>D7L615C5</vt:lpstr>
      <vt:lpstr>D7L615C6</vt:lpstr>
      <vt:lpstr>D7L615C7</vt:lpstr>
      <vt:lpstr>D7L615C8</vt:lpstr>
      <vt:lpstr>D7L616C1</vt:lpstr>
      <vt:lpstr>D7L616C2</vt:lpstr>
      <vt:lpstr>D7L616C3</vt:lpstr>
      <vt:lpstr>D7L616C4</vt:lpstr>
      <vt:lpstr>D7L616C5</vt:lpstr>
      <vt:lpstr>D7L616C6</vt:lpstr>
      <vt:lpstr>D7L616C7</vt:lpstr>
      <vt:lpstr>D7L616C8</vt:lpstr>
      <vt:lpstr>D7L617C1</vt:lpstr>
      <vt:lpstr>D7L617C2</vt:lpstr>
      <vt:lpstr>D7L617C3</vt:lpstr>
      <vt:lpstr>D7L617C4</vt:lpstr>
      <vt:lpstr>D7L617C5</vt:lpstr>
      <vt:lpstr>D7L617C6</vt:lpstr>
      <vt:lpstr>D7L617C7</vt:lpstr>
      <vt:lpstr>D7L617C8</vt:lpstr>
      <vt:lpstr>D7L618C1</vt:lpstr>
      <vt:lpstr>D7L618C2</vt:lpstr>
      <vt:lpstr>D7L618C3</vt:lpstr>
      <vt:lpstr>D7L618C4</vt:lpstr>
      <vt:lpstr>D7L618C5</vt:lpstr>
      <vt:lpstr>D7L618C6</vt:lpstr>
      <vt:lpstr>D7L618C7</vt:lpstr>
      <vt:lpstr>D7L618C8</vt:lpstr>
      <vt:lpstr>D7L619C1</vt:lpstr>
      <vt:lpstr>D7L619C2</vt:lpstr>
      <vt:lpstr>D7L619C3</vt:lpstr>
      <vt:lpstr>D7L619C4</vt:lpstr>
      <vt:lpstr>D7L619C5</vt:lpstr>
      <vt:lpstr>D7L619C6</vt:lpstr>
      <vt:lpstr>D7L619C7</vt:lpstr>
      <vt:lpstr>D7L619C8</vt:lpstr>
      <vt:lpstr>D7L620C1</vt:lpstr>
      <vt:lpstr>D7L620C2</vt:lpstr>
      <vt:lpstr>D7L620C3</vt:lpstr>
      <vt:lpstr>D7L620C4</vt:lpstr>
      <vt:lpstr>D7L620C5</vt:lpstr>
      <vt:lpstr>D7L620C6</vt:lpstr>
      <vt:lpstr>D7L620C7</vt:lpstr>
      <vt:lpstr>D7L620C8</vt:lpstr>
      <vt:lpstr>D7L621C1</vt:lpstr>
      <vt:lpstr>D7L621C2</vt:lpstr>
      <vt:lpstr>D7L621C3</vt:lpstr>
      <vt:lpstr>D7L621C4</vt:lpstr>
      <vt:lpstr>D7L621C5</vt:lpstr>
      <vt:lpstr>D7L621C6</vt:lpstr>
      <vt:lpstr>D7L621C7</vt:lpstr>
      <vt:lpstr>D7L621C8</vt:lpstr>
      <vt:lpstr>D7L622C1</vt:lpstr>
      <vt:lpstr>D7L622C2</vt:lpstr>
      <vt:lpstr>D7L622C3</vt:lpstr>
      <vt:lpstr>D7L622C4</vt:lpstr>
      <vt:lpstr>D7L622C5</vt:lpstr>
      <vt:lpstr>D7L622C6</vt:lpstr>
      <vt:lpstr>D7L622C7</vt:lpstr>
      <vt:lpstr>D7L622C8</vt:lpstr>
      <vt:lpstr>D7L623C1</vt:lpstr>
      <vt:lpstr>D7L623C2</vt:lpstr>
      <vt:lpstr>D7L623C3</vt:lpstr>
      <vt:lpstr>D7L623C4</vt:lpstr>
      <vt:lpstr>D7L623C5</vt:lpstr>
      <vt:lpstr>D7L623C6</vt:lpstr>
      <vt:lpstr>D7L623C7</vt:lpstr>
      <vt:lpstr>D7L623C8</vt:lpstr>
      <vt:lpstr>D7L624C1</vt:lpstr>
      <vt:lpstr>D7L624C2</vt:lpstr>
      <vt:lpstr>D7L624C3</vt:lpstr>
      <vt:lpstr>D7L624C4</vt:lpstr>
      <vt:lpstr>D7L624C5</vt:lpstr>
      <vt:lpstr>D7L624C6</vt:lpstr>
      <vt:lpstr>D7L624C7</vt:lpstr>
      <vt:lpstr>D7L624C8</vt:lpstr>
      <vt:lpstr>D7L625C1</vt:lpstr>
      <vt:lpstr>D7L625C2</vt:lpstr>
      <vt:lpstr>D7L625C3</vt:lpstr>
      <vt:lpstr>D7L625C4</vt:lpstr>
      <vt:lpstr>D7L625C5</vt:lpstr>
      <vt:lpstr>D7L625C6</vt:lpstr>
      <vt:lpstr>D7L625C7</vt:lpstr>
      <vt:lpstr>D7L625C8</vt:lpstr>
      <vt:lpstr>D7L626C1</vt:lpstr>
      <vt:lpstr>D7L626C2</vt:lpstr>
      <vt:lpstr>D7L626C3</vt:lpstr>
      <vt:lpstr>D7L626C4</vt:lpstr>
      <vt:lpstr>D7L626C5</vt:lpstr>
      <vt:lpstr>D7L626C6</vt:lpstr>
      <vt:lpstr>D7L626C7</vt:lpstr>
      <vt:lpstr>D7L626C8</vt:lpstr>
      <vt:lpstr>D7L627C1</vt:lpstr>
      <vt:lpstr>D7L627C2</vt:lpstr>
      <vt:lpstr>D7L627C3</vt:lpstr>
      <vt:lpstr>D7L627C4</vt:lpstr>
      <vt:lpstr>D7L627C5</vt:lpstr>
      <vt:lpstr>D7L627C6</vt:lpstr>
      <vt:lpstr>D7L627C7</vt:lpstr>
      <vt:lpstr>D7L627C8</vt:lpstr>
      <vt:lpstr>D7L628C1</vt:lpstr>
      <vt:lpstr>D7L628C2</vt:lpstr>
      <vt:lpstr>D7L628C3</vt:lpstr>
      <vt:lpstr>D7L628C4</vt:lpstr>
      <vt:lpstr>D7L628C5</vt:lpstr>
      <vt:lpstr>D7L628C6</vt:lpstr>
      <vt:lpstr>D7L628C7</vt:lpstr>
      <vt:lpstr>D7L628C8</vt:lpstr>
      <vt:lpstr>D7L629C1</vt:lpstr>
      <vt:lpstr>D7L629C2</vt:lpstr>
      <vt:lpstr>D7L629C3</vt:lpstr>
      <vt:lpstr>D7L629C4</vt:lpstr>
      <vt:lpstr>D7L629C5</vt:lpstr>
      <vt:lpstr>D7L629C6</vt:lpstr>
      <vt:lpstr>D7L629C7</vt:lpstr>
      <vt:lpstr>D7L629C8</vt:lpstr>
      <vt:lpstr>D7L630C1</vt:lpstr>
      <vt:lpstr>D7L630C2</vt:lpstr>
      <vt:lpstr>D7L630C3</vt:lpstr>
      <vt:lpstr>D7L630C4</vt:lpstr>
      <vt:lpstr>D7L630C5</vt:lpstr>
      <vt:lpstr>D7L630C6</vt:lpstr>
      <vt:lpstr>D7L630C7</vt:lpstr>
      <vt:lpstr>D7L630C8</vt:lpstr>
      <vt:lpstr>D7L631C1</vt:lpstr>
      <vt:lpstr>D7L631C2</vt:lpstr>
      <vt:lpstr>D7L631C3</vt:lpstr>
      <vt:lpstr>D7L631C4</vt:lpstr>
      <vt:lpstr>D7L631C5</vt:lpstr>
      <vt:lpstr>D7L631C6</vt:lpstr>
      <vt:lpstr>D7L631C7</vt:lpstr>
      <vt:lpstr>D7L631C8</vt:lpstr>
      <vt:lpstr>D7L701C1</vt:lpstr>
      <vt:lpstr>D7L701C2</vt:lpstr>
      <vt:lpstr>D7L701C3</vt:lpstr>
      <vt:lpstr>D7L701C4</vt:lpstr>
      <vt:lpstr>D7L701C5</vt:lpstr>
      <vt:lpstr>D7L701C6</vt:lpstr>
      <vt:lpstr>D7L701C7</vt:lpstr>
      <vt:lpstr>D7L701C8</vt:lpstr>
      <vt:lpstr>D7L702C1</vt:lpstr>
      <vt:lpstr>D7L702C2</vt:lpstr>
      <vt:lpstr>D7L702C3</vt:lpstr>
      <vt:lpstr>D7L702C4</vt:lpstr>
      <vt:lpstr>D7L702C5</vt:lpstr>
      <vt:lpstr>D7L702C6</vt:lpstr>
      <vt:lpstr>D7L702C7</vt:lpstr>
      <vt:lpstr>D7L702C8</vt:lpstr>
      <vt:lpstr>D7L703C1</vt:lpstr>
      <vt:lpstr>D7L703C2</vt:lpstr>
      <vt:lpstr>D7L703C3</vt:lpstr>
      <vt:lpstr>D7L703C4</vt:lpstr>
      <vt:lpstr>D7L703C5</vt:lpstr>
      <vt:lpstr>D7L703C6</vt:lpstr>
      <vt:lpstr>D7L703C7</vt:lpstr>
      <vt:lpstr>D7L703C8</vt:lpstr>
      <vt:lpstr>D7L704C1</vt:lpstr>
      <vt:lpstr>D7L704C2</vt:lpstr>
      <vt:lpstr>D7L704C3</vt:lpstr>
      <vt:lpstr>D7L704C4</vt:lpstr>
      <vt:lpstr>D7L704C5</vt:lpstr>
      <vt:lpstr>D7L704C6</vt:lpstr>
      <vt:lpstr>D7L704C7</vt:lpstr>
      <vt:lpstr>D7L704C8</vt:lpstr>
      <vt:lpstr>D7L705C1</vt:lpstr>
      <vt:lpstr>D7L705C2</vt:lpstr>
      <vt:lpstr>D7L705C3</vt:lpstr>
      <vt:lpstr>D7L705C4</vt:lpstr>
      <vt:lpstr>D7L705C5</vt:lpstr>
      <vt:lpstr>D7L705C6</vt:lpstr>
      <vt:lpstr>D7L705C7</vt:lpstr>
      <vt:lpstr>D7L705C8</vt:lpstr>
      <vt:lpstr>D7L706C1</vt:lpstr>
      <vt:lpstr>D7L706C2</vt:lpstr>
      <vt:lpstr>D7L706C3</vt:lpstr>
      <vt:lpstr>D7L706C4</vt:lpstr>
      <vt:lpstr>D7L706C5</vt:lpstr>
      <vt:lpstr>D7L706C6</vt:lpstr>
      <vt:lpstr>D7L706C7</vt:lpstr>
      <vt:lpstr>D7L706C8</vt:lpstr>
      <vt:lpstr>D7L707C1</vt:lpstr>
      <vt:lpstr>D7L707C2</vt:lpstr>
      <vt:lpstr>D7L707C3</vt:lpstr>
      <vt:lpstr>D7L707C4</vt:lpstr>
      <vt:lpstr>D7L707C5</vt:lpstr>
      <vt:lpstr>D7L707C6</vt:lpstr>
      <vt:lpstr>D7L707C7</vt:lpstr>
      <vt:lpstr>D7L707C8</vt:lpstr>
      <vt:lpstr>D7L708C1</vt:lpstr>
      <vt:lpstr>D7L708C2</vt:lpstr>
      <vt:lpstr>D7L708C3</vt:lpstr>
      <vt:lpstr>D7L708C4</vt:lpstr>
      <vt:lpstr>D7L708C5</vt:lpstr>
      <vt:lpstr>D7L708C6</vt:lpstr>
      <vt:lpstr>D7L708C7</vt:lpstr>
      <vt:lpstr>D7L708C8</vt:lpstr>
      <vt:lpstr>D7L709C1</vt:lpstr>
      <vt:lpstr>D7L709C2</vt:lpstr>
      <vt:lpstr>D7L709C3</vt:lpstr>
      <vt:lpstr>D7L709C4</vt:lpstr>
      <vt:lpstr>D7L709C5</vt:lpstr>
      <vt:lpstr>D7L709C6</vt:lpstr>
      <vt:lpstr>D7L709C7</vt:lpstr>
      <vt:lpstr>D7L709C8</vt:lpstr>
      <vt:lpstr>D7L710C1</vt:lpstr>
      <vt:lpstr>D7L710C2</vt:lpstr>
      <vt:lpstr>D7L710C3</vt:lpstr>
      <vt:lpstr>D7L710C4</vt:lpstr>
      <vt:lpstr>D7L710C5</vt:lpstr>
      <vt:lpstr>D7L710C6</vt:lpstr>
      <vt:lpstr>D7L710C7</vt:lpstr>
      <vt:lpstr>D7L710C8</vt:lpstr>
      <vt:lpstr>D7L711C1</vt:lpstr>
      <vt:lpstr>D7L711C2</vt:lpstr>
      <vt:lpstr>D7L711C3</vt:lpstr>
      <vt:lpstr>D7L711C4</vt:lpstr>
      <vt:lpstr>D7L711C5</vt:lpstr>
      <vt:lpstr>D7L711C6</vt:lpstr>
      <vt:lpstr>D7L711C7</vt:lpstr>
      <vt:lpstr>D7L711C8</vt:lpstr>
      <vt:lpstr>D7L712C1</vt:lpstr>
      <vt:lpstr>D7L712C2</vt:lpstr>
      <vt:lpstr>D7L712C3</vt:lpstr>
      <vt:lpstr>D7L712C4</vt:lpstr>
      <vt:lpstr>D7L712C5</vt:lpstr>
      <vt:lpstr>D7L712C6</vt:lpstr>
      <vt:lpstr>D7L712C7</vt:lpstr>
      <vt:lpstr>D7L712C8</vt:lpstr>
      <vt:lpstr>D7L713C1</vt:lpstr>
      <vt:lpstr>D7L713C2</vt:lpstr>
      <vt:lpstr>D7L713C3</vt:lpstr>
      <vt:lpstr>D7L713C4</vt:lpstr>
      <vt:lpstr>D7L713C5</vt:lpstr>
      <vt:lpstr>D7L713C6</vt:lpstr>
      <vt:lpstr>D7L713C7</vt:lpstr>
      <vt:lpstr>D7L713C8</vt:lpstr>
      <vt:lpstr>D7L714C1</vt:lpstr>
      <vt:lpstr>D7L714C2</vt:lpstr>
      <vt:lpstr>D7L714C3</vt:lpstr>
      <vt:lpstr>D7L714C4</vt:lpstr>
      <vt:lpstr>D7L714C5</vt:lpstr>
      <vt:lpstr>D7L714C6</vt:lpstr>
      <vt:lpstr>D7L714C7</vt:lpstr>
      <vt:lpstr>D7L714C8</vt:lpstr>
      <vt:lpstr>D7L715C1</vt:lpstr>
      <vt:lpstr>D7L715C2</vt:lpstr>
      <vt:lpstr>D7L715C3</vt:lpstr>
      <vt:lpstr>D7L715C4</vt:lpstr>
      <vt:lpstr>D7L715C5</vt:lpstr>
      <vt:lpstr>D7L715C6</vt:lpstr>
      <vt:lpstr>D7L715C7</vt:lpstr>
      <vt:lpstr>D7L715C8</vt:lpstr>
      <vt:lpstr>D7L716C1</vt:lpstr>
      <vt:lpstr>D7L716C2</vt:lpstr>
      <vt:lpstr>D7L716C3</vt:lpstr>
      <vt:lpstr>D7L716C4</vt:lpstr>
      <vt:lpstr>D7L716C5</vt:lpstr>
      <vt:lpstr>D7L716C6</vt:lpstr>
      <vt:lpstr>D7L716C7</vt:lpstr>
      <vt:lpstr>D7L716C8</vt:lpstr>
      <vt:lpstr>D7L717C1</vt:lpstr>
      <vt:lpstr>D7L717C2</vt:lpstr>
      <vt:lpstr>D7L717C3</vt:lpstr>
      <vt:lpstr>D7L717C4</vt:lpstr>
      <vt:lpstr>D7L717C5</vt:lpstr>
      <vt:lpstr>D7L717C6</vt:lpstr>
      <vt:lpstr>D7L717C7</vt:lpstr>
      <vt:lpstr>D7L717C8</vt:lpstr>
      <vt:lpstr>D7L718C1</vt:lpstr>
      <vt:lpstr>D7L718C2</vt:lpstr>
      <vt:lpstr>D7L718C3</vt:lpstr>
      <vt:lpstr>D7L718C4</vt:lpstr>
      <vt:lpstr>D7L718C5</vt:lpstr>
      <vt:lpstr>D7L718C6</vt:lpstr>
      <vt:lpstr>D7L718C7</vt:lpstr>
      <vt:lpstr>D7L718C8</vt:lpstr>
      <vt:lpstr>D7L719C1</vt:lpstr>
      <vt:lpstr>D7L719C2</vt:lpstr>
      <vt:lpstr>D7L719C3</vt:lpstr>
      <vt:lpstr>D7L719C4</vt:lpstr>
      <vt:lpstr>D7L719C5</vt:lpstr>
      <vt:lpstr>D7L719C6</vt:lpstr>
      <vt:lpstr>D7L719C7</vt:lpstr>
      <vt:lpstr>D7L719C8</vt:lpstr>
      <vt:lpstr>D7L720C1</vt:lpstr>
      <vt:lpstr>D7L720C2</vt:lpstr>
      <vt:lpstr>D7L720C3</vt:lpstr>
      <vt:lpstr>D7L720C4</vt:lpstr>
      <vt:lpstr>D7L720C5</vt:lpstr>
      <vt:lpstr>D7L720C6</vt:lpstr>
      <vt:lpstr>D7L720C7</vt:lpstr>
      <vt:lpstr>D7L720C8</vt:lpstr>
      <vt:lpstr>D7L721C1</vt:lpstr>
      <vt:lpstr>D7L721C2</vt:lpstr>
      <vt:lpstr>D7L721C3</vt:lpstr>
      <vt:lpstr>D7L721C4</vt:lpstr>
      <vt:lpstr>D7L721C5</vt:lpstr>
      <vt:lpstr>D7L721C6</vt:lpstr>
      <vt:lpstr>D7L721C7</vt:lpstr>
      <vt:lpstr>D7L721C8</vt:lpstr>
      <vt:lpstr>D7L722C1</vt:lpstr>
      <vt:lpstr>D7L722C2</vt:lpstr>
      <vt:lpstr>D7L722C3</vt:lpstr>
      <vt:lpstr>D7L722C4</vt:lpstr>
      <vt:lpstr>D7L722C5</vt:lpstr>
      <vt:lpstr>D7L722C6</vt:lpstr>
      <vt:lpstr>D7L722C7</vt:lpstr>
      <vt:lpstr>D7L722C8</vt:lpstr>
      <vt:lpstr>D7L723C1</vt:lpstr>
      <vt:lpstr>D7L723C2</vt:lpstr>
      <vt:lpstr>D7L723C3</vt:lpstr>
      <vt:lpstr>D7L723C4</vt:lpstr>
      <vt:lpstr>D7L723C5</vt:lpstr>
      <vt:lpstr>D7L723C6</vt:lpstr>
      <vt:lpstr>D7L723C7</vt:lpstr>
      <vt:lpstr>D7L723C8</vt:lpstr>
      <vt:lpstr>D7L724C1</vt:lpstr>
      <vt:lpstr>D7L724C2</vt:lpstr>
      <vt:lpstr>D7L724C3</vt:lpstr>
      <vt:lpstr>D7L724C4</vt:lpstr>
      <vt:lpstr>D7L724C5</vt:lpstr>
      <vt:lpstr>D7L724C6</vt:lpstr>
      <vt:lpstr>D7L724C7</vt:lpstr>
      <vt:lpstr>D7L724C8</vt:lpstr>
      <vt:lpstr>D7L725C1</vt:lpstr>
      <vt:lpstr>D7L725C2</vt:lpstr>
      <vt:lpstr>D7L725C3</vt:lpstr>
      <vt:lpstr>D7L725C4</vt:lpstr>
      <vt:lpstr>D7L725C5</vt:lpstr>
      <vt:lpstr>D7L725C6</vt:lpstr>
      <vt:lpstr>D7L725C7</vt:lpstr>
      <vt:lpstr>D7L725C8</vt:lpstr>
      <vt:lpstr>D7L726C1</vt:lpstr>
      <vt:lpstr>D7L726C2</vt:lpstr>
      <vt:lpstr>D7L726C3</vt:lpstr>
      <vt:lpstr>D7L726C4</vt:lpstr>
      <vt:lpstr>D7L726C5</vt:lpstr>
      <vt:lpstr>D7L726C6</vt:lpstr>
      <vt:lpstr>D7L726C7</vt:lpstr>
      <vt:lpstr>D7L726C8</vt:lpstr>
      <vt:lpstr>D7L727C1</vt:lpstr>
      <vt:lpstr>D7L727C2</vt:lpstr>
      <vt:lpstr>D7L727C3</vt:lpstr>
      <vt:lpstr>D7L727C4</vt:lpstr>
      <vt:lpstr>D7L727C5</vt:lpstr>
      <vt:lpstr>D7L727C6</vt:lpstr>
      <vt:lpstr>D7L727C7</vt:lpstr>
      <vt:lpstr>D7L727C8</vt:lpstr>
      <vt:lpstr>D7L728C1</vt:lpstr>
      <vt:lpstr>D7L728C2</vt:lpstr>
      <vt:lpstr>D7L728C3</vt:lpstr>
      <vt:lpstr>D7L728C4</vt:lpstr>
      <vt:lpstr>D7L728C5</vt:lpstr>
      <vt:lpstr>D7L728C6</vt:lpstr>
      <vt:lpstr>D7L728C7</vt:lpstr>
      <vt:lpstr>D7L728C8</vt:lpstr>
      <vt:lpstr>D7L729C1</vt:lpstr>
      <vt:lpstr>D7L729C2</vt:lpstr>
      <vt:lpstr>D7L729C3</vt:lpstr>
      <vt:lpstr>D7L729C4</vt:lpstr>
      <vt:lpstr>D7L729C5</vt:lpstr>
      <vt:lpstr>D7L729C6</vt:lpstr>
      <vt:lpstr>D7L729C7</vt:lpstr>
      <vt:lpstr>D7L729C8</vt:lpstr>
      <vt:lpstr>D7L730C1</vt:lpstr>
      <vt:lpstr>D7L730C2</vt:lpstr>
      <vt:lpstr>D7L730C3</vt:lpstr>
      <vt:lpstr>D7L730C4</vt:lpstr>
      <vt:lpstr>D7L730C5</vt:lpstr>
      <vt:lpstr>D7L730C6</vt:lpstr>
      <vt:lpstr>D7L730C7</vt:lpstr>
      <vt:lpstr>D7L730C8</vt:lpstr>
      <vt:lpstr>D7L731C1</vt:lpstr>
      <vt:lpstr>D7L731C2</vt:lpstr>
      <vt:lpstr>D7L731C3</vt:lpstr>
      <vt:lpstr>D7L731C4</vt:lpstr>
      <vt:lpstr>D7L731C5</vt:lpstr>
      <vt:lpstr>D7L731C6</vt:lpstr>
      <vt:lpstr>D7L731C7</vt:lpstr>
      <vt:lpstr>D7L731C8</vt:lpstr>
      <vt:lpstr>D7L732C1</vt:lpstr>
      <vt:lpstr>D7L732C2</vt:lpstr>
      <vt:lpstr>D7L732C3</vt:lpstr>
      <vt:lpstr>D7L732C4</vt:lpstr>
      <vt:lpstr>D7L732C5</vt:lpstr>
      <vt:lpstr>D7L732C6</vt:lpstr>
      <vt:lpstr>D7L732C7</vt:lpstr>
      <vt:lpstr>D7L732C8</vt:lpstr>
      <vt:lpstr>D7L733C1</vt:lpstr>
      <vt:lpstr>D7L733C2</vt:lpstr>
      <vt:lpstr>D7L733C3</vt:lpstr>
      <vt:lpstr>D7L733C4</vt:lpstr>
      <vt:lpstr>D7L733C5</vt:lpstr>
      <vt:lpstr>D7L733C6</vt:lpstr>
      <vt:lpstr>D7L733C7</vt:lpstr>
      <vt:lpstr>D7L733C8</vt:lpstr>
      <vt:lpstr>D7L734C1</vt:lpstr>
      <vt:lpstr>D7L734C2</vt:lpstr>
      <vt:lpstr>D7L734C3</vt:lpstr>
      <vt:lpstr>D7L734C4</vt:lpstr>
      <vt:lpstr>D7L734C5</vt:lpstr>
      <vt:lpstr>D7L734C6</vt:lpstr>
      <vt:lpstr>D7L734C7</vt:lpstr>
      <vt:lpstr>D7L734C8</vt:lpstr>
      <vt:lpstr>D7L735C1</vt:lpstr>
      <vt:lpstr>D7L735C2</vt:lpstr>
      <vt:lpstr>D7L735C3</vt:lpstr>
      <vt:lpstr>D7L735C4</vt:lpstr>
      <vt:lpstr>D7L735C5</vt:lpstr>
      <vt:lpstr>D7L735C6</vt:lpstr>
      <vt:lpstr>D7L735C7</vt:lpstr>
      <vt:lpstr>D7L735C8</vt:lpstr>
      <vt:lpstr>D7L736C1</vt:lpstr>
      <vt:lpstr>D7L736C2</vt:lpstr>
      <vt:lpstr>D7L736C3</vt:lpstr>
      <vt:lpstr>D7L736C4</vt:lpstr>
      <vt:lpstr>D7L736C5</vt:lpstr>
      <vt:lpstr>D7L736C6</vt:lpstr>
      <vt:lpstr>D7L736C7</vt:lpstr>
      <vt:lpstr>D7L736C8</vt:lpstr>
      <vt:lpstr>D7L737C1</vt:lpstr>
      <vt:lpstr>D7L737C2</vt:lpstr>
      <vt:lpstr>D7L737C3</vt:lpstr>
      <vt:lpstr>D7L737C4</vt:lpstr>
      <vt:lpstr>D7L737C5</vt:lpstr>
      <vt:lpstr>D7L737C6</vt:lpstr>
      <vt:lpstr>D7L737C7</vt:lpstr>
      <vt:lpstr>D7L737C8</vt:lpstr>
      <vt:lpstr>D7L738C1</vt:lpstr>
      <vt:lpstr>D7L738C2</vt:lpstr>
      <vt:lpstr>D7L738C3</vt:lpstr>
      <vt:lpstr>D7L738C4</vt:lpstr>
      <vt:lpstr>D7L738C5</vt:lpstr>
      <vt:lpstr>D7L738C6</vt:lpstr>
      <vt:lpstr>D7L738C7</vt:lpstr>
      <vt:lpstr>D7L738C8</vt:lpstr>
      <vt:lpstr>D7L739C1</vt:lpstr>
      <vt:lpstr>D7L739C2</vt:lpstr>
      <vt:lpstr>D7L739C3</vt:lpstr>
      <vt:lpstr>D7L739C4</vt:lpstr>
      <vt:lpstr>D7L739C5</vt:lpstr>
      <vt:lpstr>D7L739C6</vt:lpstr>
      <vt:lpstr>D7L739C7</vt:lpstr>
      <vt:lpstr>D7L739C8</vt:lpstr>
      <vt:lpstr>D7L740C1</vt:lpstr>
      <vt:lpstr>D7L740C2</vt:lpstr>
      <vt:lpstr>D7L740C3</vt:lpstr>
      <vt:lpstr>D7L740C4</vt:lpstr>
      <vt:lpstr>D7L740C5</vt:lpstr>
      <vt:lpstr>D7L740C6</vt:lpstr>
      <vt:lpstr>D7L740C7</vt:lpstr>
      <vt:lpstr>D7L740C8</vt:lpstr>
      <vt:lpstr>D7L741C1</vt:lpstr>
      <vt:lpstr>D7L741C2</vt:lpstr>
      <vt:lpstr>D7L741C3</vt:lpstr>
      <vt:lpstr>D7L741C4</vt:lpstr>
      <vt:lpstr>D7L741C5</vt:lpstr>
      <vt:lpstr>D7L741C6</vt:lpstr>
      <vt:lpstr>D7L741C7</vt:lpstr>
      <vt:lpstr>D7L741C8</vt:lpstr>
      <vt:lpstr>D7L801C1</vt:lpstr>
      <vt:lpstr>D7L801C2</vt:lpstr>
      <vt:lpstr>D7L801C3</vt:lpstr>
      <vt:lpstr>D7L801C4</vt:lpstr>
      <vt:lpstr>D7L801C5</vt:lpstr>
      <vt:lpstr>D7L801C6</vt:lpstr>
      <vt:lpstr>D7L801C7</vt:lpstr>
      <vt:lpstr>D7L801C8</vt:lpstr>
      <vt:lpstr>D7L802C1</vt:lpstr>
      <vt:lpstr>D7L802C2</vt:lpstr>
      <vt:lpstr>D7L802C3</vt:lpstr>
      <vt:lpstr>D7L802C4</vt:lpstr>
      <vt:lpstr>D7L802C5</vt:lpstr>
      <vt:lpstr>D7L802C6</vt:lpstr>
      <vt:lpstr>D7L802C7</vt:lpstr>
      <vt:lpstr>D7L802C8</vt:lpstr>
      <vt:lpstr>D7L803C1</vt:lpstr>
      <vt:lpstr>D7L803C2</vt:lpstr>
      <vt:lpstr>D7L803C3</vt:lpstr>
      <vt:lpstr>D7L803C4</vt:lpstr>
      <vt:lpstr>D7L803C5</vt:lpstr>
      <vt:lpstr>D7L803C6</vt:lpstr>
      <vt:lpstr>D7L803C7</vt:lpstr>
      <vt:lpstr>D7L803C8</vt:lpstr>
      <vt:lpstr>D7L804C1</vt:lpstr>
      <vt:lpstr>D7L804C2</vt:lpstr>
      <vt:lpstr>D7L804C3</vt:lpstr>
      <vt:lpstr>D7L804C4</vt:lpstr>
      <vt:lpstr>D7L804C5</vt:lpstr>
      <vt:lpstr>D7L804C6</vt:lpstr>
      <vt:lpstr>D7L804C7</vt:lpstr>
      <vt:lpstr>D7L804C8</vt:lpstr>
      <vt:lpstr>D7L805C1</vt:lpstr>
      <vt:lpstr>D7L805C2</vt:lpstr>
      <vt:lpstr>D7L805C3</vt:lpstr>
      <vt:lpstr>D7L805C4</vt:lpstr>
      <vt:lpstr>D7L805C5</vt:lpstr>
      <vt:lpstr>D7L805C6</vt:lpstr>
      <vt:lpstr>D7L805C7</vt:lpstr>
      <vt:lpstr>D7L805C8</vt:lpstr>
      <vt:lpstr>D7L806C1</vt:lpstr>
      <vt:lpstr>D7L806C2</vt:lpstr>
      <vt:lpstr>D7L806C3</vt:lpstr>
      <vt:lpstr>D7L806C4</vt:lpstr>
      <vt:lpstr>D7L806C5</vt:lpstr>
      <vt:lpstr>D7L806C6</vt:lpstr>
      <vt:lpstr>D7L806C7</vt:lpstr>
      <vt:lpstr>D7L806C8</vt:lpstr>
      <vt:lpstr>D7L807C1</vt:lpstr>
      <vt:lpstr>D7L807C2</vt:lpstr>
      <vt:lpstr>D7L807C3</vt:lpstr>
      <vt:lpstr>D7L807C4</vt:lpstr>
      <vt:lpstr>D7L807C5</vt:lpstr>
      <vt:lpstr>D7L807C6</vt:lpstr>
      <vt:lpstr>D7L807C7</vt:lpstr>
      <vt:lpstr>D7L807C8</vt:lpstr>
      <vt:lpstr>D7L808C1</vt:lpstr>
      <vt:lpstr>D7L808C2</vt:lpstr>
      <vt:lpstr>D7L808C3</vt:lpstr>
      <vt:lpstr>D7L808C4</vt:lpstr>
      <vt:lpstr>D7L808C5</vt:lpstr>
      <vt:lpstr>D7L808C6</vt:lpstr>
      <vt:lpstr>D7L808C7</vt:lpstr>
      <vt:lpstr>D7L808C8</vt:lpstr>
      <vt:lpstr>D7L809C1</vt:lpstr>
      <vt:lpstr>D7L809C2</vt:lpstr>
      <vt:lpstr>D7L809C3</vt:lpstr>
      <vt:lpstr>D7L809C4</vt:lpstr>
      <vt:lpstr>D7L809C5</vt:lpstr>
      <vt:lpstr>D7L809C6</vt:lpstr>
      <vt:lpstr>D7L809C7</vt:lpstr>
      <vt:lpstr>D7L809C8</vt:lpstr>
      <vt:lpstr>D7L810C1</vt:lpstr>
      <vt:lpstr>D7L810C2</vt:lpstr>
      <vt:lpstr>D7L810C3</vt:lpstr>
      <vt:lpstr>D7L810C4</vt:lpstr>
      <vt:lpstr>D7L810C5</vt:lpstr>
      <vt:lpstr>D7L810C6</vt:lpstr>
      <vt:lpstr>D7L810C7</vt:lpstr>
      <vt:lpstr>D7L810C8</vt:lpstr>
      <vt:lpstr>D7L811C1</vt:lpstr>
      <vt:lpstr>D7L811C2</vt:lpstr>
      <vt:lpstr>D7L811C3</vt:lpstr>
      <vt:lpstr>D7L811C4</vt:lpstr>
      <vt:lpstr>D7L811C5</vt:lpstr>
      <vt:lpstr>D7L811C6</vt:lpstr>
      <vt:lpstr>D7L811C7</vt:lpstr>
      <vt:lpstr>D7L811C8</vt:lpstr>
      <vt:lpstr>D7L812C1</vt:lpstr>
      <vt:lpstr>D7L812C2</vt:lpstr>
      <vt:lpstr>D7L812C3</vt:lpstr>
      <vt:lpstr>D7L812C4</vt:lpstr>
      <vt:lpstr>D7L812C5</vt:lpstr>
      <vt:lpstr>D7L812C6</vt:lpstr>
      <vt:lpstr>D7L812C7</vt:lpstr>
      <vt:lpstr>D7L812C8</vt:lpstr>
      <vt:lpstr>D7L813C1</vt:lpstr>
      <vt:lpstr>D7L813C2</vt:lpstr>
      <vt:lpstr>D7L813C3</vt:lpstr>
      <vt:lpstr>D7L813C4</vt:lpstr>
      <vt:lpstr>D7L813C5</vt:lpstr>
      <vt:lpstr>D7L813C6</vt:lpstr>
      <vt:lpstr>D7L813C7</vt:lpstr>
      <vt:lpstr>D7L813C8</vt:lpstr>
      <vt:lpstr>D7L814C1</vt:lpstr>
      <vt:lpstr>D7L814C2</vt:lpstr>
      <vt:lpstr>D7L814C3</vt:lpstr>
      <vt:lpstr>D7L814C4</vt:lpstr>
      <vt:lpstr>D7L814C5</vt:lpstr>
      <vt:lpstr>D7L814C6</vt:lpstr>
      <vt:lpstr>D7L814C7</vt:lpstr>
      <vt:lpstr>D7L814C8</vt:lpstr>
      <vt:lpstr>D7L815C1</vt:lpstr>
      <vt:lpstr>D7L815C2</vt:lpstr>
      <vt:lpstr>D7L815C3</vt:lpstr>
      <vt:lpstr>D7L815C4</vt:lpstr>
      <vt:lpstr>D7L815C5</vt:lpstr>
      <vt:lpstr>D7L815C6</vt:lpstr>
      <vt:lpstr>D7L815C7</vt:lpstr>
      <vt:lpstr>D7L815C8</vt:lpstr>
      <vt:lpstr>D7L816C1</vt:lpstr>
      <vt:lpstr>D7L816C2</vt:lpstr>
      <vt:lpstr>D7L816C3</vt:lpstr>
      <vt:lpstr>D7L816C4</vt:lpstr>
      <vt:lpstr>D7L816C5</vt:lpstr>
      <vt:lpstr>D7L816C6</vt:lpstr>
      <vt:lpstr>D7L816C7</vt:lpstr>
      <vt:lpstr>D7L816C8</vt:lpstr>
      <vt:lpstr>D7L817C1</vt:lpstr>
      <vt:lpstr>D7L817C2</vt:lpstr>
      <vt:lpstr>D7L817C3</vt:lpstr>
      <vt:lpstr>D7L817C4</vt:lpstr>
      <vt:lpstr>D7L817C5</vt:lpstr>
      <vt:lpstr>D7L817C6</vt:lpstr>
      <vt:lpstr>D7L817C7</vt:lpstr>
      <vt:lpstr>D7L817C8</vt:lpstr>
      <vt:lpstr>D7L818C1</vt:lpstr>
      <vt:lpstr>D7L818C2</vt:lpstr>
      <vt:lpstr>D7L818C3</vt:lpstr>
      <vt:lpstr>D7L818C4</vt:lpstr>
      <vt:lpstr>D7L818C5</vt:lpstr>
      <vt:lpstr>D7L818C6</vt:lpstr>
      <vt:lpstr>D7L818C7</vt:lpstr>
      <vt:lpstr>D7L818C8</vt:lpstr>
      <vt:lpstr>D7L819C1</vt:lpstr>
      <vt:lpstr>D7L819C2</vt:lpstr>
      <vt:lpstr>D7L819C3</vt:lpstr>
      <vt:lpstr>D7L819C4</vt:lpstr>
      <vt:lpstr>D7L819C5</vt:lpstr>
      <vt:lpstr>D7L819C6</vt:lpstr>
      <vt:lpstr>D7L819C7</vt:lpstr>
      <vt:lpstr>D7L819C8</vt:lpstr>
      <vt:lpstr>D7L820C1</vt:lpstr>
      <vt:lpstr>D7L820C2</vt:lpstr>
      <vt:lpstr>D7L820C3</vt:lpstr>
      <vt:lpstr>D7L820C4</vt:lpstr>
      <vt:lpstr>D7L820C5</vt:lpstr>
      <vt:lpstr>D7L820C6</vt:lpstr>
      <vt:lpstr>D7L820C7</vt:lpstr>
      <vt:lpstr>D7L820C8</vt:lpstr>
      <vt:lpstr>D7L821C1</vt:lpstr>
      <vt:lpstr>D7L821C2</vt:lpstr>
      <vt:lpstr>D7L821C3</vt:lpstr>
      <vt:lpstr>D7L821C4</vt:lpstr>
      <vt:lpstr>D7L821C5</vt:lpstr>
      <vt:lpstr>D7L821C6</vt:lpstr>
      <vt:lpstr>D7L821C7</vt:lpstr>
      <vt:lpstr>D7L821C8</vt:lpstr>
      <vt:lpstr>D7L822C1</vt:lpstr>
      <vt:lpstr>D7L822C2</vt:lpstr>
      <vt:lpstr>D7L822C3</vt:lpstr>
      <vt:lpstr>D7L822C4</vt:lpstr>
      <vt:lpstr>D7L822C5</vt:lpstr>
      <vt:lpstr>D7L822C6</vt:lpstr>
      <vt:lpstr>D7L822C7</vt:lpstr>
      <vt:lpstr>D7L822C8</vt:lpstr>
      <vt:lpstr>D7L823C1</vt:lpstr>
      <vt:lpstr>D7L823C2</vt:lpstr>
      <vt:lpstr>D7L823C3</vt:lpstr>
      <vt:lpstr>D7L823C4</vt:lpstr>
      <vt:lpstr>D7L823C5</vt:lpstr>
      <vt:lpstr>D7L823C6</vt:lpstr>
      <vt:lpstr>D7L823C7</vt:lpstr>
      <vt:lpstr>D7L823C8</vt:lpstr>
      <vt:lpstr>D7L824C1</vt:lpstr>
      <vt:lpstr>D7L824C2</vt:lpstr>
      <vt:lpstr>D7L824C3</vt:lpstr>
      <vt:lpstr>D7L824C4</vt:lpstr>
      <vt:lpstr>D7L824C5</vt:lpstr>
      <vt:lpstr>D7L824C6</vt:lpstr>
      <vt:lpstr>D7L824C7</vt:lpstr>
      <vt:lpstr>D7L824C8</vt:lpstr>
      <vt:lpstr>D7L825C1</vt:lpstr>
      <vt:lpstr>D7L825C2</vt:lpstr>
      <vt:lpstr>D7L825C3</vt:lpstr>
      <vt:lpstr>D7L825C4</vt:lpstr>
      <vt:lpstr>D7L825C5</vt:lpstr>
      <vt:lpstr>D7L825C6</vt:lpstr>
      <vt:lpstr>D7L825C7</vt:lpstr>
      <vt:lpstr>D7L825C8</vt:lpstr>
      <vt:lpstr>D7L826C1</vt:lpstr>
      <vt:lpstr>D7L826C2</vt:lpstr>
      <vt:lpstr>D7L826C3</vt:lpstr>
      <vt:lpstr>D7L826C4</vt:lpstr>
      <vt:lpstr>D7L826C5</vt:lpstr>
      <vt:lpstr>D7L826C6</vt:lpstr>
      <vt:lpstr>D7L826C7</vt:lpstr>
      <vt:lpstr>D7L826C8</vt:lpstr>
      <vt:lpstr>D7L827C1</vt:lpstr>
      <vt:lpstr>D7L827C2</vt:lpstr>
      <vt:lpstr>D7L827C3</vt:lpstr>
      <vt:lpstr>D7L827C4</vt:lpstr>
      <vt:lpstr>D7L827C5</vt:lpstr>
      <vt:lpstr>D7L827C6</vt:lpstr>
      <vt:lpstr>D7L827C7</vt:lpstr>
      <vt:lpstr>D7L827C8</vt:lpstr>
      <vt:lpstr>D7L901C1</vt:lpstr>
      <vt:lpstr>D7L901C2</vt:lpstr>
      <vt:lpstr>D7L901C3</vt:lpstr>
      <vt:lpstr>D7L901C4</vt:lpstr>
      <vt:lpstr>D7L901C5</vt:lpstr>
      <vt:lpstr>D7L901C6</vt:lpstr>
      <vt:lpstr>D7L901C7</vt:lpstr>
      <vt:lpstr>D7L901C8</vt:lpstr>
      <vt:lpstr>D7L902C1</vt:lpstr>
      <vt:lpstr>D7L902C2</vt:lpstr>
      <vt:lpstr>D7L902C3</vt:lpstr>
      <vt:lpstr>D7L902C4</vt:lpstr>
      <vt:lpstr>D7L902C5</vt:lpstr>
      <vt:lpstr>D7L902C6</vt:lpstr>
      <vt:lpstr>D7L902C7</vt:lpstr>
      <vt:lpstr>D7L902C8</vt:lpstr>
      <vt:lpstr>D7L903C1</vt:lpstr>
      <vt:lpstr>D7L903C2</vt:lpstr>
      <vt:lpstr>D7L903C3</vt:lpstr>
      <vt:lpstr>D7L903C4</vt:lpstr>
      <vt:lpstr>D7L903C5</vt:lpstr>
      <vt:lpstr>D7L903C6</vt:lpstr>
      <vt:lpstr>D7L903C7</vt:lpstr>
      <vt:lpstr>D7L903C8</vt:lpstr>
      <vt:lpstr>D7L904C1</vt:lpstr>
      <vt:lpstr>D7L904C2</vt:lpstr>
      <vt:lpstr>D7L904C3</vt:lpstr>
      <vt:lpstr>D7L904C4</vt:lpstr>
      <vt:lpstr>D7L904C5</vt:lpstr>
      <vt:lpstr>D7L904C6</vt:lpstr>
      <vt:lpstr>D7L904C7</vt:lpstr>
      <vt:lpstr>D7L904C8</vt:lpstr>
      <vt:lpstr>D7L905C1</vt:lpstr>
      <vt:lpstr>D7L905C2</vt:lpstr>
      <vt:lpstr>D7L905C3</vt:lpstr>
      <vt:lpstr>D7L905C4</vt:lpstr>
      <vt:lpstr>D7L905C5</vt:lpstr>
      <vt:lpstr>D7L905C6</vt:lpstr>
      <vt:lpstr>D7L905C7</vt:lpstr>
      <vt:lpstr>D7L905C8</vt:lpstr>
      <vt:lpstr>D7L906C1</vt:lpstr>
      <vt:lpstr>D7L906C2</vt:lpstr>
      <vt:lpstr>D7L906C3</vt:lpstr>
      <vt:lpstr>D7L906C4</vt:lpstr>
      <vt:lpstr>D7L906C5</vt:lpstr>
      <vt:lpstr>D7L906C6</vt:lpstr>
      <vt:lpstr>D7L906C7</vt:lpstr>
      <vt:lpstr>D7L906C8</vt:lpstr>
      <vt:lpstr>D7L907C1</vt:lpstr>
      <vt:lpstr>D7L907C2</vt:lpstr>
      <vt:lpstr>D7L907C3</vt:lpstr>
      <vt:lpstr>D7L907C4</vt:lpstr>
      <vt:lpstr>D7L907C5</vt:lpstr>
      <vt:lpstr>D7L907C6</vt:lpstr>
      <vt:lpstr>D7L907C7</vt:lpstr>
      <vt:lpstr>D7L907C8</vt:lpstr>
      <vt:lpstr>D7L908C1</vt:lpstr>
      <vt:lpstr>D7L908C2</vt:lpstr>
      <vt:lpstr>D7L908C3</vt:lpstr>
      <vt:lpstr>D7L908C4</vt:lpstr>
      <vt:lpstr>D7L908C5</vt:lpstr>
      <vt:lpstr>D7L908C6</vt:lpstr>
      <vt:lpstr>D7L908C7</vt:lpstr>
      <vt:lpstr>D7L908C8</vt:lpstr>
      <vt:lpstr>D7L909C1</vt:lpstr>
      <vt:lpstr>D7L909C2</vt:lpstr>
      <vt:lpstr>D7L909C3</vt:lpstr>
      <vt:lpstr>D7L909C4</vt:lpstr>
      <vt:lpstr>D7L909C5</vt:lpstr>
      <vt:lpstr>D7L909C6</vt:lpstr>
      <vt:lpstr>D7L909C7</vt:lpstr>
      <vt:lpstr>D7L909C8</vt:lpstr>
      <vt:lpstr>D7L910C1</vt:lpstr>
      <vt:lpstr>D7L910C2</vt:lpstr>
      <vt:lpstr>D7L910C3</vt:lpstr>
      <vt:lpstr>D7L910C4</vt:lpstr>
      <vt:lpstr>D7L910C5</vt:lpstr>
      <vt:lpstr>D7L910C6</vt:lpstr>
      <vt:lpstr>D7L910C7</vt:lpstr>
      <vt:lpstr>D7L910C8</vt:lpstr>
      <vt:lpstr>D7L911C1</vt:lpstr>
      <vt:lpstr>D7L911C2</vt:lpstr>
      <vt:lpstr>D7L911C3</vt:lpstr>
      <vt:lpstr>D7L911C4</vt:lpstr>
      <vt:lpstr>D7L911C5</vt:lpstr>
      <vt:lpstr>D7L911C6</vt:lpstr>
      <vt:lpstr>D7L911C7</vt:lpstr>
      <vt:lpstr>D7L911C8</vt:lpstr>
      <vt:lpstr>D7L912C1</vt:lpstr>
      <vt:lpstr>D7L912C2</vt:lpstr>
      <vt:lpstr>D7L912C3</vt:lpstr>
      <vt:lpstr>D7L912C4</vt:lpstr>
      <vt:lpstr>D7L912C5</vt:lpstr>
      <vt:lpstr>D7L912C6</vt:lpstr>
      <vt:lpstr>D7L912C7</vt:lpstr>
      <vt:lpstr>D7L912C8</vt:lpstr>
      <vt:lpstr>D7L913C1</vt:lpstr>
      <vt:lpstr>D7L913C2</vt:lpstr>
      <vt:lpstr>D7L913C3</vt:lpstr>
      <vt:lpstr>D7L913C4</vt:lpstr>
      <vt:lpstr>D7L913C5</vt:lpstr>
      <vt:lpstr>D7L913C6</vt:lpstr>
      <vt:lpstr>D7L913C7</vt:lpstr>
      <vt:lpstr>D7L913C8</vt:lpstr>
      <vt:lpstr>D7L914C1</vt:lpstr>
      <vt:lpstr>D7L914C2</vt:lpstr>
      <vt:lpstr>D7L914C3</vt:lpstr>
      <vt:lpstr>D7L914C4</vt:lpstr>
      <vt:lpstr>D7L914C5</vt:lpstr>
      <vt:lpstr>D7L914C6</vt:lpstr>
      <vt:lpstr>D7L914C7</vt:lpstr>
      <vt:lpstr>D7L914C8</vt:lpstr>
      <vt:lpstr>D7L915C1</vt:lpstr>
      <vt:lpstr>D7L915C2</vt:lpstr>
      <vt:lpstr>D7L915C3</vt:lpstr>
      <vt:lpstr>D7L915C4</vt:lpstr>
      <vt:lpstr>D7L915C5</vt:lpstr>
      <vt:lpstr>D7L915C6</vt:lpstr>
      <vt:lpstr>D7L915C7</vt:lpstr>
      <vt:lpstr>D7L915C8</vt:lpstr>
      <vt:lpstr>D7L916C1</vt:lpstr>
      <vt:lpstr>D7L916C2</vt:lpstr>
      <vt:lpstr>D7L916C3</vt:lpstr>
      <vt:lpstr>D7L916C4</vt:lpstr>
      <vt:lpstr>D7L916C5</vt:lpstr>
      <vt:lpstr>D7L916C6</vt:lpstr>
      <vt:lpstr>D7L916C7</vt:lpstr>
      <vt:lpstr>D7L916C8</vt:lpstr>
      <vt:lpstr>D7L917C1</vt:lpstr>
      <vt:lpstr>D7L917C2</vt:lpstr>
      <vt:lpstr>D7L917C3</vt:lpstr>
      <vt:lpstr>D7L917C4</vt:lpstr>
      <vt:lpstr>D7L917C5</vt:lpstr>
      <vt:lpstr>D7L917C6</vt:lpstr>
      <vt:lpstr>D7L917C7</vt:lpstr>
      <vt:lpstr>D7L917C8</vt:lpstr>
      <vt:lpstr>D7L918C1</vt:lpstr>
      <vt:lpstr>D7L918C2</vt:lpstr>
      <vt:lpstr>D7L918C3</vt:lpstr>
      <vt:lpstr>D7L918C4</vt:lpstr>
      <vt:lpstr>D7L918C5</vt:lpstr>
      <vt:lpstr>D7L918C6</vt:lpstr>
      <vt:lpstr>D7L918C7</vt:lpstr>
      <vt:lpstr>D7L918C8</vt:lpstr>
      <vt:lpstr>D7L919C1</vt:lpstr>
      <vt:lpstr>D7L919C2</vt:lpstr>
      <vt:lpstr>D7L919C3</vt:lpstr>
      <vt:lpstr>D7L919C4</vt:lpstr>
      <vt:lpstr>D7L919C5</vt:lpstr>
      <vt:lpstr>D7L919C6</vt:lpstr>
      <vt:lpstr>D7L919C7</vt:lpstr>
      <vt:lpstr>D7L919C8</vt:lpstr>
      <vt:lpstr>D7L920C1</vt:lpstr>
      <vt:lpstr>D7L920C2</vt:lpstr>
      <vt:lpstr>D7L920C3</vt:lpstr>
      <vt:lpstr>D7L920C4</vt:lpstr>
      <vt:lpstr>D7L920C5</vt:lpstr>
      <vt:lpstr>D7L920C6</vt:lpstr>
      <vt:lpstr>D7L920C7</vt:lpstr>
      <vt:lpstr>D7L920C8</vt:lpstr>
      <vt:lpstr>D7L921C1</vt:lpstr>
      <vt:lpstr>D7L921C2</vt:lpstr>
      <vt:lpstr>D7L921C3</vt:lpstr>
      <vt:lpstr>D7L921C4</vt:lpstr>
      <vt:lpstr>D7L921C5</vt:lpstr>
      <vt:lpstr>D7L921C6</vt:lpstr>
      <vt:lpstr>D7L921C7</vt:lpstr>
      <vt:lpstr>D7L921C8</vt:lpstr>
      <vt:lpstr>D7L922C1</vt:lpstr>
      <vt:lpstr>D7L922C2</vt:lpstr>
      <vt:lpstr>D7L922C3</vt:lpstr>
      <vt:lpstr>D7L922C4</vt:lpstr>
      <vt:lpstr>D7L922C5</vt:lpstr>
      <vt:lpstr>D7L922C6</vt:lpstr>
      <vt:lpstr>D7L922C7</vt:lpstr>
      <vt:lpstr>D7L922C8</vt:lpstr>
      <vt:lpstr>D7L923C1</vt:lpstr>
      <vt:lpstr>D7L923C2</vt:lpstr>
      <vt:lpstr>D7L923C3</vt:lpstr>
      <vt:lpstr>D7L923C4</vt:lpstr>
      <vt:lpstr>D7L923C5</vt:lpstr>
      <vt:lpstr>D7L923C6</vt:lpstr>
      <vt:lpstr>D7L923C7</vt:lpstr>
      <vt:lpstr>D7L923C8</vt:lpstr>
      <vt:lpstr>D7L924C1</vt:lpstr>
      <vt:lpstr>D7L924C2</vt:lpstr>
      <vt:lpstr>D7L924C3</vt:lpstr>
      <vt:lpstr>D7L924C4</vt:lpstr>
      <vt:lpstr>D7L924C5</vt:lpstr>
      <vt:lpstr>D7L924C6</vt:lpstr>
      <vt:lpstr>D7L924C7</vt:lpstr>
      <vt:lpstr>D7L924C8</vt:lpstr>
      <vt:lpstr>D7L925C1</vt:lpstr>
      <vt:lpstr>D7L925C2</vt:lpstr>
      <vt:lpstr>D7L925C3</vt:lpstr>
      <vt:lpstr>D7L925C4</vt:lpstr>
      <vt:lpstr>D7L925C5</vt:lpstr>
      <vt:lpstr>D7L925C6</vt:lpstr>
      <vt:lpstr>D7L925C7</vt:lpstr>
      <vt:lpstr>D7L925C8</vt:lpstr>
      <vt:lpstr>D7L926C1</vt:lpstr>
      <vt:lpstr>D7L926C2</vt:lpstr>
      <vt:lpstr>D7L926C3</vt:lpstr>
      <vt:lpstr>D7L926C4</vt:lpstr>
      <vt:lpstr>D7L926C5</vt:lpstr>
      <vt:lpstr>D7L926C6</vt:lpstr>
      <vt:lpstr>D7L926C7</vt:lpstr>
      <vt:lpstr>D7L926C8</vt:lpstr>
      <vt:lpstr>D7L927C1</vt:lpstr>
      <vt:lpstr>D7L927C2</vt:lpstr>
      <vt:lpstr>D7L927C3</vt:lpstr>
      <vt:lpstr>D7L927C4</vt:lpstr>
      <vt:lpstr>D7L927C5</vt:lpstr>
      <vt:lpstr>D7L927C6</vt:lpstr>
      <vt:lpstr>D7L927C7</vt:lpstr>
      <vt:lpstr>D7L927C8</vt:lpstr>
      <vt:lpstr>D8L101C1</vt:lpstr>
      <vt:lpstr>D8L102C1</vt:lpstr>
      <vt:lpstr>D8L103C1</vt:lpstr>
      <vt:lpstr>D8L104C1</vt:lpstr>
      <vt:lpstr>D8L105C1</vt:lpstr>
      <vt:lpstr>D8L106C1</vt:lpstr>
      <vt:lpstr>D8L107C1</vt:lpstr>
      <vt:lpstr>D8L108C1</vt:lpstr>
      <vt:lpstr>D8L109C1</vt:lpstr>
      <vt:lpstr>D8L110C1</vt:lpstr>
      <vt:lpstr>D8L111C1</vt:lpstr>
      <vt:lpstr>D8L112C1</vt:lpstr>
      <vt:lpstr>D8L113C1</vt:lpstr>
      <vt:lpstr>D8L114C1</vt:lpstr>
      <vt:lpstr>D8L115C1</vt:lpstr>
      <vt:lpstr>D8L116C1</vt:lpstr>
      <vt:lpstr>D8L117C1</vt:lpstr>
      <vt:lpstr>D8L118C1</vt:lpstr>
      <vt:lpstr>D8L119C1</vt:lpstr>
      <vt:lpstr>D8L120C1</vt:lpstr>
      <vt:lpstr>D8L121C1</vt:lpstr>
      <vt:lpstr>D8L122C1</vt:lpstr>
      <vt:lpstr>D8L123C1</vt:lpstr>
      <vt:lpstr>D8L124C1</vt:lpstr>
      <vt:lpstr>D8L125C1</vt:lpstr>
      <vt:lpstr>D8L126C1</vt:lpstr>
      <vt:lpstr>D8L127C1</vt:lpstr>
      <vt:lpstr>D8L128C1</vt:lpstr>
      <vt:lpstr>D8L129C1</vt:lpstr>
      <vt:lpstr>D8L130C1</vt:lpstr>
      <vt:lpstr>D8L131C1</vt:lpstr>
      <vt:lpstr>D8L132C1</vt:lpstr>
      <vt:lpstr>D8L133C1</vt:lpstr>
      <vt:lpstr>D8L134C1</vt:lpstr>
      <vt:lpstr>D8L135C1</vt:lpstr>
      <vt:lpstr>D8L136C1</vt:lpstr>
      <vt:lpstr>D8L201C1</vt:lpstr>
      <vt:lpstr>D8L201C2</vt:lpstr>
      <vt:lpstr>D8L201C3</vt:lpstr>
      <vt:lpstr>D8L201C4</vt:lpstr>
      <vt:lpstr>D8L201C5</vt:lpstr>
      <vt:lpstr>D8L201C6</vt:lpstr>
      <vt:lpstr>D8L202C1</vt:lpstr>
      <vt:lpstr>D8L202C2</vt:lpstr>
      <vt:lpstr>D8L202C3</vt:lpstr>
      <vt:lpstr>D8L202C4</vt:lpstr>
      <vt:lpstr>D8L202C5</vt:lpstr>
      <vt:lpstr>D8L202C6</vt:lpstr>
      <vt:lpstr>D8L203C1</vt:lpstr>
      <vt:lpstr>D8L203C2</vt:lpstr>
      <vt:lpstr>D8L203C3</vt:lpstr>
      <vt:lpstr>D8L203C4</vt:lpstr>
      <vt:lpstr>D8L203C5</vt:lpstr>
      <vt:lpstr>D8L203C6</vt:lpstr>
      <vt:lpstr>D8L204C1</vt:lpstr>
      <vt:lpstr>D8L204C2</vt:lpstr>
      <vt:lpstr>D8L204C3</vt:lpstr>
      <vt:lpstr>D8L204C4</vt:lpstr>
      <vt:lpstr>D8L204C5</vt:lpstr>
      <vt:lpstr>D8L204C6</vt:lpstr>
      <vt:lpstr>D8L205C1</vt:lpstr>
      <vt:lpstr>D8L205C2</vt:lpstr>
      <vt:lpstr>D8L205C3</vt:lpstr>
      <vt:lpstr>D8L205C4</vt:lpstr>
      <vt:lpstr>D8L205C5</vt:lpstr>
      <vt:lpstr>D8L205C6</vt:lpstr>
      <vt:lpstr>D8L206C1</vt:lpstr>
      <vt:lpstr>D8L206C2</vt:lpstr>
      <vt:lpstr>D8L206C3</vt:lpstr>
      <vt:lpstr>D8L206C4</vt:lpstr>
      <vt:lpstr>D8L206C5</vt:lpstr>
      <vt:lpstr>D8L206C6</vt:lpstr>
      <vt:lpstr>D8L207C1</vt:lpstr>
      <vt:lpstr>D8L207C2</vt:lpstr>
      <vt:lpstr>D8L207C3</vt:lpstr>
      <vt:lpstr>D8L207C4</vt:lpstr>
      <vt:lpstr>D8L207C5</vt:lpstr>
      <vt:lpstr>D8L207C6</vt:lpstr>
      <vt:lpstr>D8L208C1</vt:lpstr>
      <vt:lpstr>D8L208C2</vt:lpstr>
      <vt:lpstr>D8L208C3</vt:lpstr>
      <vt:lpstr>D8L208C4</vt:lpstr>
      <vt:lpstr>D8L208C5</vt:lpstr>
      <vt:lpstr>D8L208C6</vt:lpstr>
      <vt:lpstr>D8L209C1</vt:lpstr>
      <vt:lpstr>D8L209C2</vt:lpstr>
      <vt:lpstr>D8L209C3</vt:lpstr>
      <vt:lpstr>D8L209C4</vt:lpstr>
      <vt:lpstr>D8L209C5</vt:lpstr>
      <vt:lpstr>D8L209C6</vt:lpstr>
      <vt:lpstr>D8L210C1</vt:lpstr>
      <vt:lpstr>D8L210C2</vt:lpstr>
      <vt:lpstr>D8L210C3</vt:lpstr>
      <vt:lpstr>D8L210C4</vt:lpstr>
      <vt:lpstr>D8L210C5</vt:lpstr>
      <vt:lpstr>D8L210C6</vt:lpstr>
      <vt:lpstr>D8L211C1</vt:lpstr>
      <vt:lpstr>D8L211C2</vt:lpstr>
      <vt:lpstr>D8L211C3</vt:lpstr>
      <vt:lpstr>D8L211C4</vt:lpstr>
      <vt:lpstr>D8L211C5</vt:lpstr>
      <vt:lpstr>D8L211C6</vt:lpstr>
      <vt:lpstr>D8L212C1</vt:lpstr>
      <vt:lpstr>D8L212C2</vt:lpstr>
      <vt:lpstr>D8L212C3</vt:lpstr>
      <vt:lpstr>D8L212C4</vt:lpstr>
      <vt:lpstr>D8L212C5</vt:lpstr>
      <vt:lpstr>D8L212C6</vt:lpstr>
      <vt:lpstr>D8L213C1</vt:lpstr>
      <vt:lpstr>D8L213C2</vt:lpstr>
      <vt:lpstr>D8L213C3</vt:lpstr>
      <vt:lpstr>D8L213C4</vt:lpstr>
      <vt:lpstr>D8L213C5</vt:lpstr>
      <vt:lpstr>D8L213C6</vt:lpstr>
      <vt:lpstr>D8L214C1</vt:lpstr>
      <vt:lpstr>D8L214C2</vt:lpstr>
      <vt:lpstr>D8L214C3</vt:lpstr>
      <vt:lpstr>D8L214C4</vt:lpstr>
      <vt:lpstr>D8L214C5</vt:lpstr>
      <vt:lpstr>D8L214C6</vt:lpstr>
      <vt:lpstr>D8L215C1</vt:lpstr>
      <vt:lpstr>D8L215C2</vt:lpstr>
      <vt:lpstr>D8L215C3</vt:lpstr>
      <vt:lpstr>D8L215C4</vt:lpstr>
      <vt:lpstr>D8L215C5</vt:lpstr>
      <vt:lpstr>D8L215C6</vt:lpstr>
      <vt:lpstr>D8L216C1</vt:lpstr>
      <vt:lpstr>D8L216C2</vt:lpstr>
      <vt:lpstr>D8L216C3</vt:lpstr>
      <vt:lpstr>D8L216C4</vt:lpstr>
      <vt:lpstr>D8L216C5</vt:lpstr>
      <vt:lpstr>D8L216C6</vt:lpstr>
      <vt:lpstr>D8L217C1</vt:lpstr>
      <vt:lpstr>D8L217C2</vt:lpstr>
      <vt:lpstr>D8L217C3</vt:lpstr>
      <vt:lpstr>D8L217C4</vt:lpstr>
      <vt:lpstr>D8L217C5</vt:lpstr>
      <vt:lpstr>D8L217C6</vt:lpstr>
      <vt:lpstr>D8L218C1</vt:lpstr>
      <vt:lpstr>D8L218C2</vt:lpstr>
      <vt:lpstr>D8L218C3</vt:lpstr>
      <vt:lpstr>D8L218C4</vt:lpstr>
      <vt:lpstr>D8L218C5</vt:lpstr>
      <vt:lpstr>D8L218C6</vt:lpstr>
      <vt:lpstr>D8L219C1</vt:lpstr>
      <vt:lpstr>D8L219C2</vt:lpstr>
      <vt:lpstr>D8L219C3</vt:lpstr>
      <vt:lpstr>D8L219C4</vt:lpstr>
      <vt:lpstr>D8L219C5</vt:lpstr>
      <vt:lpstr>D8L219C6</vt:lpstr>
      <vt:lpstr>D8L220C1</vt:lpstr>
      <vt:lpstr>D8L220C2</vt:lpstr>
      <vt:lpstr>D8L220C3</vt:lpstr>
      <vt:lpstr>D8L220C4</vt:lpstr>
      <vt:lpstr>D8L220C5</vt:lpstr>
      <vt:lpstr>D8L220C6</vt:lpstr>
      <vt:lpstr>D8L221C1</vt:lpstr>
      <vt:lpstr>D8L221C2</vt:lpstr>
      <vt:lpstr>D8L221C3</vt:lpstr>
      <vt:lpstr>D8L221C4</vt:lpstr>
      <vt:lpstr>D8L221C5</vt:lpstr>
      <vt:lpstr>D8L221C6</vt:lpstr>
      <vt:lpstr>D8L222C1</vt:lpstr>
      <vt:lpstr>D8L222C2</vt:lpstr>
      <vt:lpstr>D8L222C3</vt:lpstr>
      <vt:lpstr>D8L222C4</vt:lpstr>
      <vt:lpstr>D8L222C5</vt:lpstr>
      <vt:lpstr>D8L222C6</vt:lpstr>
      <vt:lpstr>D8L223C1</vt:lpstr>
      <vt:lpstr>D8L223C2</vt:lpstr>
      <vt:lpstr>D8L223C3</vt:lpstr>
      <vt:lpstr>D8L223C4</vt:lpstr>
      <vt:lpstr>D8L223C5</vt:lpstr>
      <vt:lpstr>D8L223C6</vt:lpstr>
      <vt:lpstr>D8L224C1</vt:lpstr>
      <vt:lpstr>D8L224C2</vt:lpstr>
      <vt:lpstr>D8L224C3</vt:lpstr>
      <vt:lpstr>D8L224C4</vt:lpstr>
      <vt:lpstr>D8L224C5</vt:lpstr>
      <vt:lpstr>D8L224C6</vt:lpstr>
      <vt:lpstr>D8L225C1</vt:lpstr>
      <vt:lpstr>D8L225C2</vt:lpstr>
      <vt:lpstr>D8L225C3</vt:lpstr>
      <vt:lpstr>D8L225C4</vt:lpstr>
      <vt:lpstr>D8L225C5</vt:lpstr>
      <vt:lpstr>D8L225C6</vt:lpstr>
      <vt:lpstr>D8L226C1</vt:lpstr>
      <vt:lpstr>D8L226C2</vt:lpstr>
      <vt:lpstr>D8L226C3</vt:lpstr>
      <vt:lpstr>D8L226C4</vt:lpstr>
      <vt:lpstr>D8L226C5</vt:lpstr>
      <vt:lpstr>D8L226C6</vt:lpstr>
      <vt:lpstr>D8L227C1</vt:lpstr>
      <vt:lpstr>D8L227C2</vt:lpstr>
      <vt:lpstr>D8L227C3</vt:lpstr>
      <vt:lpstr>D8L227C4</vt:lpstr>
      <vt:lpstr>D8L227C5</vt:lpstr>
      <vt:lpstr>D8L227C6</vt:lpstr>
      <vt:lpstr>D8L228C1</vt:lpstr>
      <vt:lpstr>D8L228C2</vt:lpstr>
      <vt:lpstr>D8L228C3</vt:lpstr>
      <vt:lpstr>D8L228C4</vt:lpstr>
      <vt:lpstr>D8L228C5</vt:lpstr>
      <vt:lpstr>D8L228C6</vt:lpstr>
      <vt:lpstr>D8L229C1</vt:lpstr>
      <vt:lpstr>D8L229C2</vt:lpstr>
      <vt:lpstr>D8L229C3</vt:lpstr>
      <vt:lpstr>D8L229C4</vt:lpstr>
      <vt:lpstr>D8L229C5</vt:lpstr>
      <vt:lpstr>D8L229C6</vt:lpstr>
      <vt:lpstr>D8L230C1</vt:lpstr>
      <vt:lpstr>D8L230C2</vt:lpstr>
      <vt:lpstr>D8L230C3</vt:lpstr>
      <vt:lpstr>D8L230C4</vt:lpstr>
      <vt:lpstr>D8L230C5</vt:lpstr>
      <vt:lpstr>D8L230C6</vt:lpstr>
      <vt:lpstr>D8L231C1</vt:lpstr>
      <vt:lpstr>D8L231C2</vt:lpstr>
      <vt:lpstr>D8L231C3</vt:lpstr>
      <vt:lpstr>D8L231C4</vt:lpstr>
      <vt:lpstr>D8L231C5</vt:lpstr>
      <vt:lpstr>D8L231C6</vt:lpstr>
      <vt:lpstr>D8L232C1</vt:lpstr>
      <vt:lpstr>D8L232C2</vt:lpstr>
      <vt:lpstr>D8L232C3</vt:lpstr>
      <vt:lpstr>D8L232C4</vt:lpstr>
      <vt:lpstr>D8L232C5</vt:lpstr>
      <vt:lpstr>D8L232C6</vt:lpstr>
      <vt:lpstr>D8L233C1</vt:lpstr>
      <vt:lpstr>D8L233C2</vt:lpstr>
      <vt:lpstr>D8L233C3</vt:lpstr>
      <vt:lpstr>D8L233C4</vt:lpstr>
      <vt:lpstr>D8L233C5</vt:lpstr>
      <vt:lpstr>D8L233C6</vt:lpstr>
      <vt:lpstr>D8L234C1</vt:lpstr>
      <vt:lpstr>D8L234C2</vt:lpstr>
      <vt:lpstr>D8L234C3</vt:lpstr>
      <vt:lpstr>D8L234C4</vt:lpstr>
      <vt:lpstr>D8L234C5</vt:lpstr>
      <vt:lpstr>D8L234C6</vt:lpstr>
      <vt:lpstr>D8L235C1</vt:lpstr>
      <vt:lpstr>D8L235C2</vt:lpstr>
      <vt:lpstr>D8L235C3</vt:lpstr>
      <vt:lpstr>D8L235C4</vt:lpstr>
      <vt:lpstr>D8L235C5</vt:lpstr>
      <vt:lpstr>D8L235C6</vt:lpstr>
      <vt:lpstr>D8L236C1</vt:lpstr>
      <vt:lpstr>D8L236C2</vt:lpstr>
      <vt:lpstr>D8L236C3</vt:lpstr>
      <vt:lpstr>D8L236C4</vt:lpstr>
      <vt:lpstr>D8L236C5</vt:lpstr>
      <vt:lpstr>D8L236C6</vt:lpstr>
      <vt:lpstr>D8L237C1</vt:lpstr>
      <vt:lpstr>D8L237C2</vt:lpstr>
      <vt:lpstr>D8L237C3</vt:lpstr>
      <vt:lpstr>D8L237C4</vt:lpstr>
      <vt:lpstr>D8L237C5</vt:lpstr>
      <vt:lpstr>D8L237C6</vt:lpstr>
      <vt:lpstr>D8L238C1</vt:lpstr>
      <vt:lpstr>D8L238C2</vt:lpstr>
      <vt:lpstr>D8L238C3</vt:lpstr>
      <vt:lpstr>D8L238C4</vt:lpstr>
      <vt:lpstr>D8L238C5</vt:lpstr>
      <vt:lpstr>D8L238C6</vt:lpstr>
      <vt:lpstr>D8L239C1</vt:lpstr>
      <vt:lpstr>D8L239C2</vt:lpstr>
      <vt:lpstr>D8L239C3</vt:lpstr>
      <vt:lpstr>D8L239C4</vt:lpstr>
      <vt:lpstr>D8L239C5</vt:lpstr>
      <vt:lpstr>D8L239C6</vt:lpstr>
      <vt:lpstr>D8L240C1</vt:lpstr>
      <vt:lpstr>D8L240C2</vt:lpstr>
      <vt:lpstr>D8L240C3</vt:lpstr>
      <vt:lpstr>D8L240C4</vt:lpstr>
      <vt:lpstr>D8L240C5</vt:lpstr>
      <vt:lpstr>D8L240C6</vt:lpstr>
      <vt:lpstr>D8L241C1</vt:lpstr>
      <vt:lpstr>D8L241C2</vt:lpstr>
      <vt:lpstr>D8L241C3</vt:lpstr>
      <vt:lpstr>D8L241C4</vt:lpstr>
      <vt:lpstr>D8L241C5</vt:lpstr>
      <vt:lpstr>D8L241C6</vt:lpstr>
      <vt:lpstr>D8L242C1</vt:lpstr>
      <vt:lpstr>D8L242C2</vt:lpstr>
      <vt:lpstr>D8L242C3</vt:lpstr>
      <vt:lpstr>D8L242C4</vt:lpstr>
      <vt:lpstr>D8L242C5</vt:lpstr>
      <vt:lpstr>D8L242C6</vt:lpstr>
      <vt:lpstr>D8L243C1</vt:lpstr>
      <vt:lpstr>D8L243C2</vt:lpstr>
      <vt:lpstr>D8L243C3</vt:lpstr>
      <vt:lpstr>D8L243C4</vt:lpstr>
      <vt:lpstr>D8L243C5</vt:lpstr>
      <vt:lpstr>D8L243C6</vt:lpstr>
      <vt:lpstr>D8L244C1</vt:lpstr>
      <vt:lpstr>D8L244C2</vt:lpstr>
      <vt:lpstr>D8L244C3</vt:lpstr>
      <vt:lpstr>D8L244C4</vt:lpstr>
      <vt:lpstr>D8L244C5</vt:lpstr>
      <vt:lpstr>D8L244C6</vt:lpstr>
      <vt:lpstr>D8L245C1</vt:lpstr>
      <vt:lpstr>D8L245C2</vt:lpstr>
      <vt:lpstr>D8L245C3</vt:lpstr>
      <vt:lpstr>D8L245C4</vt:lpstr>
      <vt:lpstr>D8L245C5</vt:lpstr>
      <vt:lpstr>D8L245C6</vt:lpstr>
      <vt:lpstr>D8L246C1</vt:lpstr>
      <vt:lpstr>D8L246C2</vt:lpstr>
      <vt:lpstr>D8L246C3</vt:lpstr>
      <vt:lpstr>D8L246C4</vt:lpstr>
      <vt:lpstr>D8L246C5</vt:lpstr>
      <vt:lpstr>D8L246C6</vt:lpstr>
      <vt:lpstr>D8L247C1</vt:lpstr>
      <vt:lpstr>D8L247C2</vt:lpstr>
      <vt:lpstr>D8L247C3</vt:lpstr>
      <vt:lpstr>D8L247C4</vt:lpstr>
      <vt:lpstr>D8L247C5</vt:lpstr>
      <vt:lpstr>D8L247C6</vt:lpstr>
      <vt:lpstr>D8L248C1</vt:lpstr>
      <vt:lpstr>D8L248C2</vt:lpstr>
      <vt:lpstr>D8L248C3</vt:lpstr>
      <vt:lpstr>D8L248C4</vt:lpstr>
      <vt:lpstr>D8L248C5</vt:lpstr>
      <vt:lpstr>D8L248C6</vt:lpstr>
      <vt:lpstr>D8L249C1</vt:lpstr>
      <vt:lpstr>D8L249C2</vt:lpstr>
      <vt:lpstr>D8L249C3</vt:lpstr>
      <vt:lpstr>D8L249C4</vt:lpstr>
      <vt:lpstr>D8L249C5</vt:lpstr>
      <vt:lpstr>D8L249C6</vt:lpstr>
      <vt:lpstr>D8L250C1</vt:lpstr>
      <vt:lpstr>D8L250C2</vt:lpstr>
      <vt:lpstr>D8L250C3</vt:lpstr>
      <vt:lpstr>D8L250C4</vt:lpstr>
      <vt:lpstr>D8L250C5</vt:lpstr>
      <vt:lpstr>D8L250C6</vt:lpstr>
      <vt:lpstr>D8L251C1</vt:lpstr>
      <vt:lpstr>D8L251C2</vt:lpstr>
      <vt:lpstr>D8L251C3</vt:lpstr>
      <vt:lpstr>D8L251C4</vt:lpstr>
      <vt:lpstr>D8L251C5</vt:lpstr>
      <vt:lpstr>D8L251C6</vt:lpstr>
      <vt:lpstr>D8L252C1</vt:lpstr>
      <vt:lpstr>D8L252C2</vt:lpstr>
      <vt:lpstr>D8L252C3</vt:lpstr>
      <vt:lpstr>D8L252C4</vt:lpstr>
      <vt:lpstr>D8L252C5</vt:lpstr>
      <vt:lpstr>D8L252C6</vt:lpstr>
      <vt:lpstr>D8L253C1</vt:lpstr>
      <vt:lpstr>D8L253C2</vt:lpstr>
      <vt:lpstr>D8L253C3</vt:lpstr>
      <vt:lpstr>D8L253C4</vt:lpstr>
      <vt:lpstr>D8L253C5</vt:lpstr>
      <vt:lpstr>D8L253C6</vt:lpstr>
      <vt:lpstr>D8L254C1</vt:lpstr>
      <vt:lpstr>D8L254C2</vt:lpstr>
      <vt:lpstr>D8L254C3</vt:lpstr>
      <vt:lpstr>D8L254C4</vt:lpstr>
      <vt:lpstr>D8L254C5</vt:lpstr>
      <vt:lpstr>D8L254C6</vt:lpstr>
      <vt:lpstr>D8L255C1</vt:lpstr>
      <vt:lpstr>D8L255C2</vt:lpstr>
      <vt:lpstr>D8L255C3</vt:lpstr>
      <vt:lpstr>D8L255C4</vt:lpstr>
      <vt:lpstr>D8L255C5</vt:lpstr>
      <vt:lpstr>D8L255C6</vt:lpstr>
      <vt:lpstr>D8L256C1</vt:lpstr>
      <vt:lpstr>D8L256C2</vt:lpstr>
      <vt:lpstr>D8L256C3</vt:lpstr>
      <vt:lpstr>D8L256C4</vt:lpstr>
      <vt:lpstr>D8L256C5</vt:lpstr>
      <vt:lpstr>D8L256C6</vt:lpstr>
      <vt:lpstr>D8L257C1</vt:lpstr>
      <vt:lpstr>D8L257C2</vt:lpstr>
      <vt:lpstr>D8L257C3</vt:lpstr>
      <vt:lpstr>D8L257C4</vt:lpstr>
      <vt:lpstr>D8L257C5</vt:lpstr>
      <vt:lpstr>D8L257C6</vt:lpstr>
      <vt:lpstr>D8L258C1</vt:lpstr>
      <vt:lpstr>D8L258C2</vt:lpstr>
      <vt:lpstr>D8L258C3</vt:lpstr>
      <vt:lpstr>D8L258C4</vt:lpstr>
      <vt:lpstr>D8L258C5</vt:lpstr>
      <vt:lpstr>D8L258C6</vt:lpstr>
      <vt:lpstr>D8L259C1</vt:lpstr>
      <vt:lpstr>D8L259C2</vt:lpstr>
      <vt:lpstr>D8L259C3</vt:lpstr>
      <vt:lpstr>D8L259C4</vt:lpstr>
      <vt:lpstr>D8L259C5</vt:lpstr>
      <vt:lpstr>D8L259C6</vt:lpstr>
      <vt:lpstr>D8L260C1</vt:lpstr>
      <vt:lpstr>D8L260C2</vt:lpstr>
      <vt:lpstr>D8L260C3</vt:lpstr>
      <vt:lpstr>D8L260C4</vt:lpstr>
      <vt:lpstr>D8L260C5</vt:lpstr>
      <vt:lpstr>D8L260C6</vt:lpstr>
      <vt:lpstr>D8L261C1</vt:lpstr>
      <vt:lpstr>D8L261C2</vt:lpstr>
      <vt:lpstr>D8L261C3</vt:lpstr>
      <vt:lpstr>D8L261C4</vt:lpstr>
      <vt:lpstr>D8L261C5</vt:lpstr>
      <vt:lpstr>D8L261C6</vt:lpstr>
      <vt:lpstr>D8L262C1</vt:lpstr>
      <vt:lpstr>D8L262C2</vt:lpstr>
      <vt:lpstr>D8L262C3</vt:lpstr>
      <vt:lpstr>D8L262C4</vt:lpstr>
      <vt:lpstr>D8L262C5</vt:lpstr>
      <vt:lpstr>D8L262C6</vt:lpstr>
      <vt:lpstr>D8L263C1</vt:lpstr>
      <vt:lpstr>D8L263C2</vt:lpstr>
      <vt:lpstr>D8L263C3</vt:lpstr>
      <vt:lpstr>D8L263C4</vt:lpstr>
      <vt:lpstr>D8L263C5</vt:lpstr>
      <vt:lpstr>D8L263C6</vt:lpstr>
      <vt:lpstr>D8L264C1</vt:lpstr>
      <vt:lpstr>D8L264C2</vt:lpstr>
      <vt:lpstr>D8L264C3</vt:lpstr>
      <vt:lpstr>D8L264C4</vt:lpstr>
      <vt:lpstr>D8L264C5</vt:lpstr>
      <vt:lpstr>D8L264C6</vt:lpstr>
      <vt:lpstr>D8L265C1</vt:lpstr>
      <vt:lpstr>D8L265C2</vt:lpstr>
      <vt:lpstr>D8L265C3</vt:lpstr>
      <vt:lpstr>D8L265C4</vt:lpstr>
      <vt:lpstr>D8L265C5</vt:lpstr>
      <vt:lpstr>D8L265C6</vt:lpstr>
      <vt:lpstr>D8L266C1</vt:lpstr>
      <vt:lpstr>D8L266C2</vt:lpstr>
      <vt:lpstr>D8L266C3</vt:lpstr>
      <vt:lpstr>D8L266C4</vt:lpstr>
      <vt:lpstr>D8L266C5</vt:lpstr>
      <vt:lpstr>D8L266C6</vt:lpstr>
      <vt:lpstr>D8L267C1</vt:lpstr>
      <vt:lpstr>D8L267C2</vt:lpstr>
      <vt:lpstr>D8L267C3</vt:lpstr>
      <vt:lpstr>D8L267C4</vt:lpstr>
      <vt:lpstr>D8L267C5</vt:lpstr>
      <vt:lpstr>D8L267C6</vt:lpstr>
      <vt:lpstr>D8L268C1</vt:lpstr>
      <vt:lpstr>D8L268C2</vt:lpstr>
      <vt:lpstr>D8L268C3</vt:lpstr>
      <vt:lpstr>D8L268C4</vt:lpstr>
      <vt:lpstr>D8L268C5</vt:lpstr>
      <vt:lpstr>D8L268C6</vt:lpstr>
      <vt:lpstr>D8L269C1</vt:lpstr>
      <vt:lpstr>D8L269C2</vt:lpstr>
      <vt:lpstr>D8L269C3</vt:lpstr>
      <vt:lpstr>D8L269C4</vt:lpstr>
      <vt:lpstr>D8L269C5</vt:lpstr>
      <vt:lpstr>D8L269C6</vt:lpstr>
      <vt:lpstr>D8L270C1</vt:lpstr>
      <vt:lpstr>D8L270C2</vt:lpstr>
      <vt:lpstr>D8L270C3</vt:lpstr>
      <vt:lpstr>D8L270C4</vt:lpstr>
      <vt:lpstr>D8L270C5</vt:lpstr>
      <vt:lpstr>D8L270C6</vt:lpstr>
      <vt:lpstr>D8L271C1</vt:lpstr>
      <vt:lpstr>D8L271C2</vt:lpstr>
      <vt:lpstr>D8L271C3</vt:lpstr>
      <vt:lpstr>D8L271C4</vt:lpstr>
      <vt:lpstr>D8L271C5</vt:lpstr>
      <vt:lpstr>D8L271C6</vt:lpstr>
      <vt:lpstr>D8L272C1</vt:lpstr>
      <vt:lpstr>D8L272C2</vt:lpstr>
      <vt:lpstr>D8L272C3</vt:lpstr>
      <vt:lpstr>D8L272C4</vt:lpstr>
      <vt:lpstr>D8L272C5</vt:lpstr>
      <vt:lpstr>D8L272C6</vt:lpstr>
      <vt:lpstr>D8L273C1</vt:lpstr>
      <vt:lpstr>D8L273C2</vt:lpstr>
      <vt:lpstr>D8L273C3</vt:lpstr>
      <vt:lpstr>D8L273C4</vt:lpstr>
      <vt:lpstr>D8L273C5</vt:lpstr>
      <vt:lpstr>D8L273C6</vt:lpstr>
      <vt:lpstr>D8L274C1</vt:lpstr>
      <vt:lpstr>D8L274C2</vt:lpstr>
      <vt:lpstr>D8L274C3</vt:lpstr>
      <vt:lpstr>D8L274C4</vt:lpstr>
      <vt:lpstr>D8L274C5</vt:lpstr>
      <vt:lpstr>D8L274C6</vt:lpstr>
      <vt:lpstr>D8L275C1</vt:lpstr>
      <vt:lpstr>D8L275C2</vt:lpstr>
      <vt:lpstr>D8L275C3</vt:lpstr>
      <vt:lpstr>D8L275C4</vt:lpstr>
      <vt:lpstr>D8L275C5</vt:lpstr>
      <vt:lpstr>D8L275C6</vt:lpstr>
      <vt:lpstr>D8L276C1</vt:lpstr>
      <vt:lpstr>D8L276C2</vt:lpstr>
      <vt:lpstr>D8L276C3</vt:lpstr>
      <vt:lpstr>D8L276C4</vt:lpstr>
      <vt:lpstr>D8L276C5</vt:lpstr>
      <vt:lpstr>D8L276C6</vt:lpstr>
      <vt:lpstr>D8L277C1</vt:lpstr>
      <vt:lpstr>D8L277C2</vt:lpstr>
      <vt:lpstr>D8L277C3</vt:lpstr>
      <vt:lpstr>D8L277C4</vt:lpstr>
      <vt:lpstr>D8L277C5</vt:lpstr>
      <vt:lpstr>D8L277C6</vt:lpstr>
      <vt:lpstr>D8L278C1</vt:lpstr>
      <vt:lpstr>D8L278C2</vt:lpstr>
      <vt:lpstr>D8L278C3</vt:lpstr>
      <vt:lpstr>D8L278C4</vt:lpstr>
      <vt:lpstr>D8L278C5</vt:lpstr>
      <vt:lpstr>D8L278C6</vt:lpstr>
      <vt:lpstr>D8L279C1</vt:lpstr>
      <vt:lpstr>D8L279C2</vt:lpstr>
      <vt:lpstr>D8L279C3</vt:lpstr>
      <vt:lpstr>D8L279C4</vt:lpstr>
      <vt:lpstr>D8L279C5</vt:lpstr>
      <vt:lpstr>D8L279C6</vt:lpstr>
      <vt:lpstr>D8L280C1</vt:lpstr>
      <vt:lpstr>D8L280C2</vt:lpstr>
      <vt:lpstr>D8L280C3</vt:lpstr>
      <vt:lpstr>D8L280C4</vt:lpstr>
      <vt:lpstr>D8L280C5</vt:lpstr>
      <vt:lpstr>D8L280C6</vt:lpstr>
      <vt:lpstr>D8L281C1</vt:lpstr>
      <vt:lpstr>D8L281C2</vt:lpstr>
      <vt:lpstr>D8L281C3</vt:lpstr>
      <vt:lpstr>D8L281C4</vt:lpstr>
      <vt:lpstr>D8L281C5</vt:lpstr>
      <vt:lpstr>D8L281C6</vt:lpstr>
      <vt:lpstr>D8L282C1</vt:lpstr>
      <vt:lpstr>D8L282C2</vt:lpstr>
      <vt:lpstr>D8L282C3</vt:lpstr>
      <vt:lpstr>D8L282C4</vt:lpstr>
      <vt:lpstr>D8L282C5</vt:lpstr>
      <vt:lpstr>D8L282C6</vt:lpstr>
      <vt:lpstr>D8L283C1</vt:lpstr>
      <vt:lpstr>D8L283C2</vt:lpstr>
      <vt:lpstr>D8L283C3</vt:lpstr>
      <vt:lpstr>D8L283C4</vt:lpstr>
      <vt:lpstr>D8L283C5</vt:lpstr>
      <vt:lpstr>D8L283C6</vt:lpstr>
      <vt:lpstr>D8L284C1</vt:lpstr>
      <vt:lpstr>D8L284C2</vt:lpstr>
      <vt:lpstr>D8L284C3</vt:lpstr>
      <vt:lpstr>D8L284C4</vt:lpstr>
      <vt:lpstr>D8L284C5</vt:lpstr>
      <vt:lpstr>D8L284C6</vt:lpstr>
      <vt:lpstr>D8L285C1</vt:lpstr>
      <vt:lpstr>D8L285C2</vt:lpstr>
      <vt:lpstr>D8L285C3</vt:lpstr>
      <vt:lpstr>D8L285C4</vt:lpstr>
      <vt:lpstr>D8L285C5</vt:lpstr>
      <vt:lpstr>D8L285C6</vt:lpstr>
      <vt:lpstr>D8L286C1</vt:lpstr>
      <vt:lpstr>D8L286C2</vt:lpstr>
      <vt:lpstr>D8L286C3</vt:lpstr>
      <vt:lpstr>D8L286C4</vt:lpstr>
      <vt:lpstr>D8L286C5</vt:lpstr>
      <vt:lpstr>D8L286C6</vt:lpstr>
      <vt:lpstr>D8L287C1</vt:lpstr>
      <vt:lpstr>D8L287C2</vt:lpstr>
      <vt:lpstr>D8L287C3</vt:lpstr>
      <vt:lpstr>D8L287C4</vt:lpstr>
      <vt:lpstr>D8L287C5</vt:lpstr>
      <vt:lpstr>D8L287C6</vt:lpstr>
      <vt:lpstr>D8L288C1</vt:lpstr>
      <vt:lpstr>D8L288C2</vt:lpstr>
      <vt:lpstr>D8L288C3</vt:lpstr>
      <vt:lpstr>D8L288C4</vt:lpstr>
      <vt:lpstr>D8L288C5</vt:lpstr>
      <vt:lpstr>D8L288C6</vt:lpstr>
      <vt:lpstr>D8L289C1</vt:lpstr>
      <vt:lpstr>D8L289C2</vt:lpstr>
      <vt:lpstr>D8L289C3</vt:lpstr>
      <vt:lpstr>D8L289C4</vt:lpstr>
      <vt:lpstr>D8L289C5</vt:lpstr>
      <vt:lpstr>D8L289C6</vt:lpstr>
      <vt:lpstr>D8L290C1</vt:lpstr>
      <vt:lpstr>D8L290C2</vt:lpstr>
      <vt:lpstr>D8L290C3</vt:lpstr>
      <vt:lpstr>D8L290C4</vt:lpstr>
      <vt:lpstr>D8L290C5</vt:lpstr>
      <vt:lpstr>D8L290C6</vt:lpstr>
      <vt:lpstr>D8L291C1</vt:lpstr>
      <vt:lpstr>D8L291C2</vt:lpstr>
      <vt:lpstr>D8L291C3</vt:lpstr>
      <vt:lpstr>D8L291C4</vt:lpstr>
      <vt:lpstr>D8L291C5</vt:lpstr>
      <vt:lpstr>D8L291C6</vt:lpstr>
      <vt:lpstr>D8L292C1</vt:lpstr>
      <vt:lpstr>D8L292C2</vt:lpstr>
      <vt:lpstr>D8L292C3</vt:lpstr>
      <vt:lpstr>D8L292C4</vt:lpstr>
      <vt:lpstr>D8L292C5</vt:lpstr>
      <vt:lpstr>D8L292C6</vt:lpstr>
      <vt:lpstr>D8L293C1</vt:lpstr>
      <vt:lpstr>D8L293C2</vt:lpstr>
      <vt:lpstr>D8L293C3</vt:lpstr>
      <vt:lpstr>D8L293C4</vt:lpstr>
      <vt:lpstr>D8L293C5</vt:lpstr>
      <vt:lpstr>D8L293C6</vt:lpstr>
      <vt:lpstr>D8L294C1</vt:lpstr>
      <vt:lpstr>D8L294C2</vt:lpstr>
      <vt:lpstr>D8L294C3</vt:lpstr>
      <vt:lpstr>D8L294C4</vt:lpstr>
      <vt:lpstr>D8L294C5</vt:lpstr>
      <vt:lpstr>D8L294C6</vt:lpstr>
      <vt:lpstr>D8L295C1</vt:lpstr>
      <vt:lpstr>D8L295C2</vt:lpstr>
      <vt:lpstr>D8L295C3</vt:lpstr>
      <vt:lpstr>D8L295C4</vt:lpstr>
      <vt:lpstr>D8L295C5</vt:lpstr>
      <vt:lpstr>D8L295C6</vt:lpstr>
      <vt:lpstr>D8L296C1</vt:lpstr>
      <vt:lpstr>D8L296C2</vt:lpstr>
      <vt:lpstr>D8L296C3</vt:lpstr>
      <vt:lpstr>D8L296C4</vt:lpstr>
      <vt:lpstr>D8L296C5</vt:lpstr>
      <vt:lpstr>D8L296C6</vt:lpstr>
      <vt:lpstr>D8L297C1</vt:lpstr>
      <vt:lpstr>D8L297C2</vt:lpstr>
      <vt:lpstr>D8L297C3</vt:lpstr>
      <vt:lpstr>D8L297C4</vt:lpstr>
      <vt:lpstr>D8L297C5</vt:lpstr>
      <vt:lpstr>D8L297C6</vt:lpstr>
      <vt:lpstr>D8L298C1</vt:lpstr>
      <vt:lpstr>D8L298C2</vt:lpstr>
      <vt:lpstr>D8L298C3</vt:lpstr>
      <vt:lpstr>D8L298C4</vt:lpstr>
      <vt:lpstr>D8L298C5</vt:lpstr>
      <vt:lpstr>D8L298C6</vt:lpstr>
      <vt:lpstr>D8L299C1</vt:lpstr>
      <vt:lpstr>D8L299C2</vt:lpstr>
      <vt:lpstr>D8L299C3</vt:lpstr>
      <vt:lpstr>D8L299C4</vt:lpstr>
      <vt:lpstr>D8L299C5</vt:lpstr>
      <vt:lpstr>D8L299C6</vt:lpstr>
      <vt:lpstr>D8L300C1</vt:lpstr>
      <vt:lpstr>D8L300C2</vt:lpstr>
      <vt:lpstr>D8L300C3</vt:lpstr>
      <vt:lpstr>D8L300C4</vt:lpstr>
      <vt:lpstr>D8L300C5</vt:lpstr>
      <vt:lpstr>D8L300C6</vt:lpstr>
      <vt:lpstr>D8L301C1</vt:lpstr>
      <vt:lpstr>D8L301C2</vt:lpstr>
      <vt:lpstr>D8L301C3</vt:lpstr>
      <vt:lpstr>D8L301C4</vt:lpstr>
      <vt:lpstr>D8L301C5</vt:lpstr>
      <vt:lpstr>D8L301C6</vt:lpstr>
      <vt:lpstr>D8L302C1</vt:lpstr>
      <vt:lpstr>D8L302C2</vt:lpstr>
      <vt:lpstr>D8L302C3</vt:lpstr>
      <vt:lpstr>D8L302C4</vt:lpstr>
      <vt:lpstr>D8L302C5</vt:lpstr>
      <vt:lpstr>D8L302C6</vt:lpstr>
      <vt:lpstr>D8L303C1</vt:lpstr>
      <vt:lpstr>D8L303C2</vt:lpstr>
      <vt:lpstr>D8L303C3</vt:lpstr>
      <vt:lpstr>D8L303C4</vt:lpstr>
      <vt:lpstr>D8L303C5</vt:lpstr>
      <vt:lpstr>D8L303C6</vt:lpstr>
      <vt:lpstr>D8L304C1</vt:lpstr>
      <vt:lpstr>D8L304C2</vt:lpstr>
      <vt:lpstr>D8L304C3</vt:lpstr>
      <vt:lpstr>D8L304C4</vt:lpstr>
      <vt:lpstr>D8L304C5</vt:lpstr>
      <vt:lpstr>D8L304C6</vt:lpstr>
      <vt:lpstr>D8L305C1</vt:lpstr>
      <vt:lpstr>D8L305C2</vt:lpstr>
      <vt:lpstr>D8L305C3</vt:lpstr>
      <vt:lpstr>D8L305C4</vt:lpstr>
      <vt:lpstr>D8L305C5</vt:lpstr>
      <vt:lpstr>D8L305C6</vt:lpstr>
      <vt:lpstr>D8L306C1</vt:lpstr>
      <vt:lpstr>D8L306C2</vt:lpstr>
      <vt:lpstr>D8L306C3</vt:lpstr>
      <vt:lpstr>D8L306C4</vt:lpstr>
      <vt:lpstr>D8L306C5</vt:lpstr>
      <vt:lpstr>D8L306C6</vt:lpstr>
      <vt:lpstr>D8L307C1</vt:lpstr>
      <vt:lpstr>D8L307C2</vt:lpstr>
      <vt:lpstr>D8L307C3</vt:lpstr>
      <vt:lpstr>D8L307C4</vt:lpstr>
      <vt:lpstr>D8L307C5</vt:lpstr>
      <vt:lpstr>D8L307C6</vt:lpstr>
      <vt:lpstr>D8L308C1</vt:lpstr>
      <vt:lpstr>D8L308C2</vt:lpstr>
      <vt:lpstr>D8L308C3</vt:lpstr>
      <vt:lpstr>D8L308C4</vt:lpstr>
      <vt:lpstr>D8L308C5</vt:lpstr>
      <vt:lpstr>D8L308C6</vt:lpstr>
      <vt:lpstr>D8L309C1</vt:lpstr>
      <vt:lpstr>D8L309C2</vt:lpstr>
      <vt:lpstr>D8L309C3</vt:lpstr>
      <vt:lpstr>D8L309C4</vt:lpstr>
      <vt:lpstr>D8L309C5</vt:lpstr>
      <vt:lpstr>D8L309C6</vt:lpstr>
      <vt:lpstr>D8L310C1</vt:lpstr>
      <vt:lpstr>D8L310C2</vt:lpstr>
      <vt:lpstr>D8L310C3</vt:lpstr>
      <vt:lpstr>D8L310C4</vt:lpstr>
      <vt:lpstr>D8L310C5</vt:lpstr>
      <vt:lpstr>D8L310C6</vt:lpstr>
      <vt:lpstr>D8L311C1</vt:lpstr>
      <vt:lpstr>D8L311C2</vt:lpstr>
      <vt:lpstr>D8L311C3</vt:lpstr>
      <vt:lpstr>D8L311C4</vt:lpstr>
      <vt:lpstr>D8L311C5</vt:lpstr>
      <vt:lpstr>D8L311C6</vt:lpstr>
      <vt:lpstr>D8L312C1</vt:lpstr>
      <vt:lpstr>D8L312C2</vt:lpstr>
      <vt:lpstr>D8L312C3</vt:lpstr>
      <vt:lpstr>D8L312C4</vt:lpstr>
      <vt:lpstr>D8L312C5</vt:lpstr>
      <vt:lpstr>D8L312C6</vt:lpstr>
      <vt:lpstr>D8L313C1</vt:lpstr>
      <vt:lpstr>D8L313C2</vt:lpstr>
      <vt:lpstr>D8L313C3</vt:lpstr>
      <vt:lpstr>D8L313C4</vt:lpstr>
      <vt:lpstr>D8L313C5</vt:lpstr>
      <vt:lpstr>D8L313C6</vt:lpstr>
      <vt:lpstr>D8L314C1</vt:lpstr>
      <vt:lpstr>D8L314C2</vt:lpstr>
      <vt:lpstr>D8L314C3</vt:lpstr>
      <vt:lpstr>D8L314C4</vt:lpstr>
      <vt:lpstr>D8L314C5</vt:lpstr>
      <vt:lpstr>D8L314C6</vt:lpstr>
      <vt:lpstr>D8L315C1</vt:lpstr>
      <vt:lpstr>D8L315C2</vt:lpstr>
      <vt:lpstr>D8L315C3</vt:lpstr>
      <vt:lpstr>D8L315C4</vt:lpstr>
      <vt:lpstr>D8L315C5</vt:lpstr>
      <vt:lpstr>D8L315C6</vt:lpstr>
      <vt:lpstr>D8L316C1</vt:lpstr>
      <vt:lpstr>D8L316C2</vt:lpstr>
      <vt:lpstr>D8L316C3</vt:lpstr>
      <vt:lpstr>D8L316C4</vt:lpstr>
      <vt:lpstr>D8L316C5</vt:lpstr>
      <vt:lpstr>D8L316C6</vt:lpstr>
      <vt:lpstr>D8L317C1</vt:lpstr>
      <vt:lpstr>D8L317C2</vt:lpstr>
      <vt:lpstr>D8L317C3</vt:lpstr>
      <vt:lpstr>D8L317C4</vt:lpstr>
      <vt:lpstr>D8L317C5</vt:lpstr>
      <vt:lpstr>D8L317C6</vt:lpstr>
      <vt:lpstr>D8L318C1</vt:lpstr>
      <vt:lpstr>D8L318C2</vt:lpstr>
      <vt:lpstr>D8L318C3</vt:lpstr>
      <vt:lpstr>D8L318C4</vt:lpstr>
      <vt:lpstr>D8L318C5</vt:lpstr>
      <vt:lpstr>D8L318C6</vt:lpstr>
      <vt:lpstr>D8L319C1</vt:lpstr>
      <vt:lpstr>D8L319C2</vt:lpstr>
      <vt:lpstr>D8L319C3</vt:lpstr>
      <vt:lpstr>D8L319C4</vt:lpstr>
      <vt:lpstr>D8L319C5</vt:lpstr>
      <vt:lpstr>D8L319C6</vt:lpstr>
      <vt:lpstr>D8L320C1</vt:lpstr>
      <vt:lpstr>D8L320C2</vt:lpstr>
      <vt:lpstr>D8L320C3</vt:lpstr>
      <vt:lpstr>D8L320C4</vt:lpstr>
      <vt:lpstr>D8L320C5</vt:lpstr>
      <vt:lpstr>D8L320C6</vt:lpstr>
      <vt:lpstr>D8L321C1</vt:lpstr>
      <vt:lpstr>D8L321C2</vt:lpstr>
      <vt:lpstr>D8L321C3</vt:lpstr>
      <vt:lpstr>D8L321C4</vt:lpstr>
      <vt:lpstr>D8L321C5</vt:lpstr>
      <vt:lpstr>D8L321C6</vt:lpstr>
      <vt:lpstr>D8L322C1</vt:lpstr>
      <vt:lpstr>D8L322C2</vt:lpstr>
      <vt:lpstr>D8L322C3</vt:lpstr>
      <vt:lpstr>D8L322C4</vt:lpstr>
      <vt:lpstr>D8L322C5</vt:lpstr>
      <vt:lpstr>D8L322C6</vt:lpstr>
      <vt:lpstr>D8L323C1</vt:lpstr>
      <vt:lpstr>D8L323C2</vt:lpstr>
      <vt:lpstr>D8L323C3</vt:lpstr>
      <vt:lpstr>D8L323C4</vt:lpstr>
      <vt:lpstr>D8L323C5</vt:lpstr>
      <vt:lpstr>D8L323C6</vt:lpstr>
      <vt:lpstr>D8L324C1</vt:lpstr>
      <vt:lpstr>D8L324C2</vt:lpstr>
      <vt:lpstr>D8L324C3</vt:lpstr>
      <vt:lpstr>D8L324C4</vt:lpstr>
      <vt:lpstr>D8L324C5</vt:lpstr>
      <vt:lpstr>D8L324C6</vt:lpstr>
      <vt:lpstr>D8L325C1</vt:lpstr>
      <vt:lpstr>D8L325C2</vt:lpstr>
      <vt:lpstr>D8L325C3</vt:lpstr>
      <vt:lpstr>D8L325C4</vt:lpstr>
      <vt:lpstr>D8L325C5</vt:lpstr>
      <vt:lpstr>D8L325C6</vt:lpstr>
      <vt:lpstr>D8L326C1</vt:lpstr>
      <vt:lpstr>D8L326C2</vt:lpstr>
      <vt:lpstr>D8L326C3</vt:lpstr>
      <vt:lpstr>D8L326C4</vt:lpstr>
      <vt:lpstr>D8L326C5</vt:lpstr>
      <vt:lpstr>D8L326C6</vt:lpstr>
      <vt:lpstr>D8L327C1</vt:lpstr>
      <vt:lpstr>D8L327C2</vt:lpstr>
      <vt:lpstr>D8L327C3</vt:lpstr>
      <vt:lpstr>D8L327C4</vt:lpstr>
      <vt:lpstr>D8L327C5</vt:lpstr>
      <vt:lpstr>D8L327C6</vt:lpstr>
      <vt:lpstr>D8L328C1</vt:lpstr>
      <vt:lpstr>D8L328C2</vt:lpstr>
      <vt:lpstr>D8L328C3</vt:lpstr>
      <vt:lpstr>D8L328C4</vt:lpstr>
      <vt:lpstr>D8L328C5</vt:lpstr>
      <vt:lpstr>D8L328C6</vt:lpstr>
      <vt:lpstr>D8L329C1</vt:lpstr>
      <vt:lpstr>D8L329C2</vt:lpstr>
      <vt:lpstr>D8L329C3</vt:lpstr>
      <vt:lpstr>D8L329C4</vt:lpstr>
      <vt:lpstr>D8L329C5</vt:lpstr>
      <vt:lpstr>D8L329C6</vt:lpstr>
      <vt:lpstr>D8L330C1</vt:lpstr>
      <vt:lpstr>D8L330C2</vt:lpstr>
      <vt:lpstr>D8L330C3</vt:lpstr>
      <vt:lpstr>D8L330C4</vt:lpstr>
      <vt:lpstr>D8L330C5</vt:lpstr>
      <vt:lpstr>D8L330C6</vt:lpstr>
      <vt:lpstr>D8L331C1</vt:lpstr>
      <vt:lpstr>D8L331C2</vt:lpstr>
      <vt:lpstr>D8L331C3</vt:lpstr>
      <vt:lpstr>D8L331C4</vt:lpstr>
      <vt:lpstr>D8L331C5</vt:lpstr>
      <vt:lpstr>D8L331C6</vt:lpstr>
      <vt:lpstr>D8L332C1</vt:lpstr>
      <vt:lpstr>D8L332C2</vt:lpstr>
      <vt:lpstr>D8L332C3</vt:lpstr>
      <vt:lpstr>D8L332C4</vt:lpstr>
      <vt:lpstr>D8L332C5</vt:lpstr>
      <vt:lpstr>D8L332C6</vt:lpstr>
      <vt:lpstr>D8L333C1</vt:lpstr>
      <vt:lpstr>D8L333C2</vt:lpstr>
      <vt:lpstr>D8L333C3</vt:lpstr>
      <vt:lpstr>D8L333C4</vt:lpstr>
      <vt:lpstr>D8L333C5</vt:lpstr>
      <vt:lpstr>D8L333C6</vt:lpstr>
      <vt:lpstr>D8L334C1</vt:lpstr>
      <vt:lpstr>D8L334C2</vt:lpstr>
      <vt:lpstr>D8L334C3</vt:lpstr>
      <vt:lpstr>D8L334C4</vt:lpstr>
      <vt:lpstr>D8L334C5</vt:lpstr>
      <vt:lpstr>D8L334C6</vt:lpstr>
      <vt:lpstr>D8L335C1</vt:lpstr>
      <vt:lpstr>D8L335C2</vt:lpstr>
      <vt:lpstr>D8L335C3</vt:lpstr>
      <vt:lpstr>D8L335C4</vt:lpstr>
      <vt:lpstr>D8L335C5</vt:lpstr>
      <vt:lpstr>D8L335C6</vt:lpstr>
      <vt:lpstr>D8L336C1</vt:lpstr>
      <vt:lpstr>D8L336C2</vt:lpstr>
      <vt:lpstr>D8L336C3</vt:lpstr>
      <vt:lpstr>D8L336C4</vt:lpstr>
      <vt:lpstr>D8L336C5</vt:lpstr>
      <vt:lpstr>D8L336C6</vt:lpstr>
      <vt:lpstr>D8L337C1</vt:lpstr>
      <vt:lpstr>D8L337C2</vt:lpstr>
      <vt:lpstr>D8L337C3</vt:lpstr>
      <vt:lpstr>D8L337C4</vt:lpstr>
      <vt:lpstr>D8L337C5</vt:lpstr>
      <vt:lpstr>D8L337C6</vt:lpstr>
      <vt:lpstr>D8L338C1</vt:lpstr>
      <vt:lpstr>D8L338C2</vt:lpstr>
      <vt:lpstr>D8L338C3</vt:lpstr>
      <vt:lpstr>D8L338C4</vt:lpstr>
      <vt:lpstr>D8L338C5</vt:lpstr>
      <vt:lpstr>D8L338C6</vt:lpstr>
      <vt:lpstr>D8L339C1</vt:lpstr>
      <vt:lpstr>D8L339C2</vt:lpstr>
      <vt:lpstr>D8L339C3</vt:lpstr>
      <vt:lpstr>D8L339C4</vt:lpstr>
      <vt:lpstr>D8L339C5</vt:lpstr>
      <vt:lpstr>D8L339C6</vt:lpstr>
      <vt:lpstr>D8L340C1</vt:lpstr>
      <vt:lpstr>D8L340C2</vt:lpstr>
      <vt:lpstr>D8L340C3</vt:lpstr>
      <vt:lpstr>D8L340C4</vt:lpstr>
      <vt:lpstr>D8L340C5</vt:lpstr>
      <vt:lpstr>D8L340C6</vt:lpstr>
      <vt:lpstr>D8L341C1</vt:lpstr>
      <vt:lpstr>D8L341C2</vt:lpstr>
      <vt:lpstr>D8L341C3</vt:lpstr>
      <vt:lpstr>D8L341C4</vt:lpstr>
      <vt:lpstr>D8L341C5</vt:lpstr>
      <vt:lpstr>D8L341C6</vt:lpstr>
      <vt:lpstr>D8L342C1</vt:lpstr>
      <vt:lpstr>D8L342C2</vt:lpstr>
      <vt:lpstr>D8L342C3</vt:lpstr>
      <vt:lpstr>D8L342C4</vt:lpstr>
      <vt:lpstr>D8L342C5</vt:lpstr>
      <vt:lpstr>D8L342C6</vt:lpstr>
      <vt:lpstr>D8L343C1</vt:lpstr>
      <vt:lpstr>D8L343C2</vt:lpstr>
      <vt:lpstr>D8L343C3</vt:lpstr>
      <vt:lpstr>D8L343C4</vt:lpstr>
      <vt:lpstr>D8L343C5</vt:lpstr>
      <vt:lpstr>D8L343C6</vt:lpstr>
      <vt:lpstr>D8L344C1</vt:lpstr>
      <vt:lpstr>D8L344C2</vt:lpstr>
      <vt:lpstr>D8L344C3</vt:lpstr>
      <vt:lpstr>D8L344C4</vt:lpstr>
      <vt:lpstr>D8L344C5</vt:lpstr>
      <vt:lpstr>D8L344C6</vt:lpstr>
      <vt:lpstr>D8L345C1</vt:lpstr>
      <vt:lpstr>D8L345C2</vt:lpstr>
      <vt:lpstr>D8L345C3</vt:lpstr>
      <vt:lpstr>D8L345C4</vt:lpstr>
      <vt:lpstr>D8L345C5</vt:lpstr>
      <vt:lpstr>D8L345C6</vt:lpstr>
      <vt:lpstr>D8L346C1</vt:lpstr>
      <vt:lpstr>D8L346C2</vt:lpstr>
      <vt:lpstr>D8L346C3</vt:lpstr>
      <vt:lpstr>D8L346C4</vt:lpstr>
      <vt:lpstr>D8L346C5</vt:lpstr>
      <vt:lpstr>D8L346C6</vt:lpstr>
      <vt:lpstr>D8L347C1</vt:lpstr>
      <vt:lpstr>D8L347C2</vt:lpstr>
      <vt:lpstr>D8L347C3</vt:lpstr>
      <vt:lpstr>D8L347C4</vt:lpstr>
      <vt:lpstr>D8L347C5</vt:lpstr>
      <vt:lpstr>D8L347C6</vt:lpstr>
      <vt:lpstr>D8L348C1</vt:lpstr>
      <vt:lpstr>D8L348C2</vt:lpstr>
      <vt:lpstr>D8L348C3</vt:lpstr>
      <vt:lpstr>D8L348C4</vt:lpstr>
      <vt:lpstr>D8L348C5</vt:lpstr>
      <vt:lpstr>D8L348C6</vt:lpstr>
      <vt:lpstr>D8L349C1</vt:lpstr>
      <vt:lpstr>D8L349C2</vt:lpstr>
      <vt:lpstr>D8L349C3</vt:lpstr>
      <vt:lpstr>D8L349C4</vt:lpstr>
      <vt:lpstr>D8L349C5</vt:lpstr>
      <vt:lpstr>D8L349C6</vt:lpstr>
      <vt:lpstr>D8L350C1</vt:lpstr>
      <vt:lpstr>D8L350C2</vt:lpstr>
      <vt:lpstr>D8L350C3</vt:lpstr>
      <vt:lpstr>D8L350C4</vt:lpstr>
      <vt:lpstr>D8L350C5</vt:lpstr>
      <vt:lpstr>D8L350C6</vt:lpstr>
      <vt:lpstr>D8L351C1</vt:lpstr>
      <vt:lpstr>D8L351C2</vt:lpstr>
      <vt:lpstr>D8L351C3</vt:lpstr>
      <vt:lpstr>D8L351C4</vt:lpstr>
      <vt:lpstr>D8L351C5</vt:lpstr>
      <vt:lpstr>D8L351C6</vt:lpstr>
      <vt:lpstr>D8L352C1</vt:lpstr>
      <vt:lpstr>D8L352C2</vt:lpstr>
      <vt:lpstr>D8L352C3</vt:lpstr>
      <vt:lpstr>D8L352C4</vt:lpstr>
      <vt:lpstr>D8L352C5</vt:lpstr>
      <vt:lpstr>D8L352C6</vt:lpstr>
      <vt:lpstr>D8L353C1</vt:lpstr>
      <vt:lpstr>D8L353C2</vt:lpstr>
      <vt:lpstr>D8L353C3</vt:lpstr>
      <vt:lpstr>D8L353C4</vt:lpstr>
      <vt:lpstr>D8L353C5</vt:lpstr>
      <vt:lpstr>D8L353C6</vt:lpstr>
      <vt:lpstr>D8L354C1</vt:lpstr>
      <vt:lpstr>D8L354C2</vt:lpstr>
      <vt:lpstr>D8L354C3</vt:lpstr>
      <vt:lpstr>D8L354C4</vt:lpstr>
      <vt:lpstr>D8L354C5</vt:lpstr>
      <vt:lpstr>D8L354C6</vt:lpstr>
      <vt:lpstr>D8L355C1</vt:lpstr>
      <vt:lpstr>D8L355C2</vt:lpstr>
      <vt:lpstr>D8L355C3</vt:lpstr>
      <vt:lpstr>D8L355C4</vt:lpstr>
      <vt:lpstr>D8L355C5</vt:lpstr>
      <vt:lpstr>D8L355C6</vt:lpstr>
      <vt:lpstr>D8L356C1</vt:lpstr>
      <vt:lpstr>D8L356C2</vt:lpstr>
      <vt:lpstr>D8L356C3</vt:lpstr>
      <vt:lpstr>D8L356C4</vt:lpstr>
      <vt:lpstr>D8L356C5</vt:lpstr>
      <vt:lpstr>D8L356C6</vt:lpstr>
      <vt:lpstr>D8L357C1</vt:lpstr>
      <vt:lpstr>D8L357C2</vt:lpstr>
      <vt:lpstr>D8L357C3</vt:lpstr>
      <vt:lpstr>D8L357C4</vt:lpstr>
      <vt:lpstr>D8L357C5</vt:lpstr>
      <vt:lpstr>D8L357C6</vt:lpstr>
      <vt:lpstr>D8L358C1</vt:lpstr>
      <vt:lpstr>D8L358C2</vt:lpstr>
      <vt:lpstr>D8L358C3</vt:lpstr>
      <vt:lpstr>D8L358C4</vt:lpstr>
      <vt:lpstr>D8L358C5</vt:lpstr>
      <vt:lpstr>D8L358C6</vt:lpstr>
      <vt:lpstr>D8L359C1</vt:lpstr>
      <vt:lpstr>D8L359C2</vt:lpstr>
      <vt:lpstr>D8L359C3</vt:lpstr>
      <vt:lpstr>D8L359C4</vt:lpstr>
      <vt:lpstr>D8L359C5</vt:lpstr>
      <vt:lpstr>D8L359C6</vt:lpstr>
      <vt:lpstr>D8L360C1</vt:lpstr>
      <vt:lpstr>D8L360C2</vt:lpstr>
      <vt:lpstr>D8L360C3</vt:lpstr>
      <vt:lpstr>D8L360C4</vt:lpstr>
      <vt:lpstr>D8L360C5</vt:lpstr>
      <vt:lpstr>D8L360C6</vt:lpstr>
      <vt:lpstr>D8L361C1</vt:lpstr>
      <vt:lpstr>D8L361C2</vt:lpstr>
      <vt:lpstr>D8L361C3</vt:lpstr>
      <vt:lpstr>D8L361C4</vt:lpstr>
      <vt:lpstr>D8L361C5</vt:lpstr>
      <vt:lpstr>D8L361C6</vt:lpstr>
      <vt:lpstr>D8L362C1</vt:lpstr>
      <vt:lpstr>D8L362C2</vt:lpstr>
      <vt:lpstr>D8L362C3</vt:lpstr>
      <vt:lpstr>D8L362C4</vt:lpstr>
      <vt:lpstr>D8L362C5</vt:lpstr>
      <vt:lpstr>D8L362C6</vt:lpstr>
      <vt:lpstr>D8L363C1</vt:lpstr>
      <vt:lpstr>D8L363C2</vt:lpstr>
      <vt:lpstr>D8L363C3</vt:lpstr>
      <vt:lpstr>D8L363C4</vt:lpstr>
      <vt:lpstr>D8L363C5</vt:lpstr>
      <vt:lpstr>D8L363C6</vt:lpstr>
      <vt:lpstr>D8L364C1</vt:lpstr>
      <vt:lpstr>D8L364C2</vt:lpstr>
      <vt:lpstr>D8L364C3</vt:lpstr>
      <vt:lpstr>D8L364C4</vt:lpstr>
      <vt:lpstr>D8L364C5</vt:lpstr>
      <vt:lpstr>D8L364C6</vt:lpstr>
      <vt:lpstr>D8L365C1</vt:lpstr>
      <vt:lpstr>D8L365C2</vt:lpstr>
      <vt:lpstr>D8L365C3</vt:lpstr>
      <vt:lpstr>D8L365C4</vt:lpstr>
      <vt:lpstr>D8L365C5</vt:lpstr>
      <vt:lpstr>D8L365C6</vt:lpstr>
      <vt:lpstr>D8L366C1</vt:lpstr>
      <vt:lpstr>D8L366C2</vt:lpstr>
      <vt:lpstr>D8L366C3</vt:lpstr>
      <vt:lpstr>D8L366C4</vt:lpstr>
      <vt:lpstr>D8L366C5</vt:lpstr>
      <vt:lpstr>D8L366C6</vt:lpstr>
      <vt:lpstr>D8L367C1</vt:lpstr>
      <vt:lpstr>D8L367C2</vt:lpstr>
      <vt:lpstr>D8L367C3</vt:lpstr>
      <vt:lpstr>D8L367C4</vt:lpstr>
      <vt:lpstr>D8L367C5</vt:lpstr>
      <vt:lpstr>D8L367C6</vt:lpstr>
      <vt:lpstr>D8L368C1</vt:lpstr>
      <vt:lpstr>D8L368C2</vt:lpstr>
      <vt:lpstr>D8L368C3</vt:lpstr>
      <vt:lpstr>D8L368C4</vt:lpstr>
      <vt:lpstr>D8L368C5</vt:lpstr>
      <vt:lpstr>D8L368C6</vt:lpstr>
      <vt:lpstr>D8L369C1</vt:lpstr>
      <vt:lpstr>D8L369C2</vt:lpstr>
      <vt:lpstr>D8L369C3</vt:lpstr>
      <vt:lpstr>D8L369C4</vt:lpstr>
      <vt:lpstr>D8L369C5</vt:lpstr>
      <vt:lpstr>D8L369C6</vt:lpstr>
      <vt:lpstr>D8L370C1</vt:lpstr>
      <vt:lpstr>D8L370C2</vt:lpstr>
      <vt:lpstr>D8L370C3</vt:lpstr>
      <vt:lpstr>D8L370C4</vt:lpstr>
      <vt:lpstr>D8L370C5</vt:lpstr>
      <vt:lpstr>D8L370C6</vt:lpstr>
      <vt:lpstr>D8L401C1</vt:lpstr>
      <vt:lpstr>D8L401C2</vt:lpstr>
      <vt:lpstr>D8L401C3</vt:lpstr>
      <vt:lpstr>D8L401C4</vt:lpstr>
      <vt:lpstr>D8L402C1</vt:lpstr>
      <vt:lpstr>D8L402C2</vt:lpstr>
      <vt:lpstr>D8L402C3</vt:lpstr>
      <vt:lpstr>D8L402C4</vt:lpstr>
      <vt:lpstr>D8L403C1</vt:lpstr>
      <vt:lpstr>D8L403C2</vt:lpstr>
      <vt:lpstr>D8L403C3</vt:lpstr>
      <vt:lpstr>D8L403C4</vt:lpstr>
      <vt:lpstr>D8L404C1</vt:lpstr>
      <vt:lpstr>D8L404C2</vt:lpstr>
      <vt:lpstr>D8L404C3</vt:lpstr>
      <vt:lpstr>D8L404C4</vt:lpstr>
      <vt:lpstr>D8L405C1</vt:lpstr>
      <vt:lpstr>D8L405C2</vt:lpstr>
      <vt:lpstr>D8L405C3</vt:lpstr>
      <vt:lpstr>D8L405C4</vt:lpstr>
      <vt:lpstr>D8L406C1</vt:lpstr>
      <vt:lpstr>D8L406C2</vt:lpstr>
      <vt:lpstr>D8L406C3</vt:lpstr>
      <vt:lpstr>D8L406C4</vt:lpstr>
      <vt:lpstr>D8L407C1</vt:lpstr>
      <vt:lpstr>D8L407C2</vt:lpstr>
      <vt:lpstr>D8L407C3</vt:lpstr>
      <vt:lpstr>D8L407C4</vt:lpstr>
      <vt:lpstr>D8L408C1</vt:lpstr>
      <vt:lpstr>D8L408C2</vt:lpstr>
      <vt:lpstr>D8L408C3</vt:lpstr>
      <vt:lpstr>D8L408C4</vt:lpstr>
      <vt:lpstr>D8L409C1</vt:lpstr>
      <vt:lpstr>D8L409C2</vt:lpstr>
      <vt:lpstr>D8L409C3</vt:lpstr>
      <vt:lpstr>D8L409C4</vt:lpstr>
      <vt:lpstr>D8L410C1</vt:lpstr>
      <vt:lpstr>D8L410C2</vt:lpstr>
      <vt:lpstr>D8L410C3</vt:lpstr>
      <vt:lpstr>D8L410C4</vt:lpstr>
      <vt:lpstr>D8L411C1</vt:lpstr>
      <vt:lpstr>D8L411C2</vt:lpstr>
      <vt:lpstr>D8L411C3</vt:lpstr>
      <vt:lpstr>D8L411C4</vt:lpstr>
      <vt:lpstr>D8L412C1</vt:lpstr>
      <vt:lpstr>D8L412C2</vt:lpstr>
      <vt:lpstr>D8L412C3</vt:lpstr>
      <vt:lpstr>D8L412C4</vt:lpstr>
      <vt:lpstr>D8L413C1</vt:lpstr>
      <vt:lpstr>D8L413C2</vt:lpstr>
      <vt:lpstr>D8L413C3</vt:lpstr>
      <vt:lpstr>D8L413C4</vt:lpstr>
      <vt:lpstr>D8L414C1</vt:lpstr>
      <vt:lpstr>D8L414C2</vt:lpstr>
      <vt:lpstr>D8L414C3</vt:lpstr>
      <vt:lpstr>D8L414C4</vt:lpstr>
      <vt:lpstr>D8L415C1</vt:lpstr>
      <vt:lpstr>D8L415C2</vt:lpstr>
      <vt:lpstr>D8L415C3</vt:lpstr>
      <vt:lpstr>D8L415C4</vt:lpstr>
      <vt:lpstr>D8L416C1</vt:lpstr>
      <vt:lpstr>D8L416C2</vt:lpstr>
      <vt:lpstr>D8L416C3</vt:lpstr>
      <vt:lpstr>D8L416C4</vt:lpstr>
      <vt:lpstr>D8L417C1</vt:lpstr>
      <vt:lpstr>D8L417C2</vt:lpstr>
      <vt:lpstr>D8L417C3</vt:lpstr>
      <vt:lpstr>D8L417C4</vt:lpstr>
      <vt:lpstr>D8L418C1</vt:lpstr>
      <vt:lpstr>D8L418C2</vt:lpstr>
      <vt:lpstr>D8L418C3</vt:lpstr>
      <vt:lpstr>D8L418C4</vt:lpstr>
      <vt:lpstr>D8L419C1</vt:lpstr>
      <vt:lpstr>D8L419C2</vt:lpstr>
      <vt:lpstr>D8L419C3</vt:lpstr>
      <vt:lpstr>D8L419C4</vt:lpstr>
      <vt:lpstr>D8L420C1</vt:lpstr>
      <vt:lpstr>D8L420C2</vt:lpstr>
      <vt:lpstr>D8L420C3</vt:lpstr>
      <vt:lpstr>D8L420C4</vt:lpstr>
      <vt:lpstr>D8L421C1</vt:lpstr>
      <vt:lpstr>D8L421C2</vt:lpstr>
      <vt:lpstr>D8L421C3</vt:lpstr>
      <vt:lpstr>D8L421C4</vt:lpstr>
      <vt:lpstr>D8L422C1</vt:lpstr>
      <vt:lpstr>D8L422C2</vt:lpstr>
      <vt:lpstr>D8L422C3</vt:lpstr>
      <vt:lpstr>D8L422C4</vt:lpstr>
      <vt:lpstr>D8L423C1</vt:lpstr>
      <vt:lpstr>D8L423C2</vt:lpstr>
      <vt:lpstr>D8L423C3</vt:lpstr>
      <vt:lpstr>D8L423C4</vt:lpstr>
      <vt:lpstr>D8L424C1</vt:lpstr>
      <vt:lpstr>D8L424C2</vt:lpstr>
      <vt:lpstr>D8L424C3</vt:lpstr>
      <vt:lpstr>D8L424C4</vt:lpstr>
      <vt:lpstr>D8L425C1</vt:lpstr>
      <vt:lpstr>D8L425C2</vt:lpstr>
      <vt:lpstr>D8L425C3</vt:lpstr>
      <vt:lpstr>D8L425C4</vt:lpstr>
      <vt:lpstr>D8L426C1</vt:lpstr>
      <vt:lpstr>D8L426C2</vt:lpstr>
      <vt:lpstr>D8L426C3</vt:lpstr>
      <vt:lpstr>D8L426C4</vt:lpstr>
      <vt:lpstr>D8L427C1</vt:lpstr>
      <vt:lpstr>D8L427C2</vt:lpstr>
      <vt:lpstr>D8L427C3</vt:lpstr>
      <vt:lpstr>D8L427C4</vt:lpstr>
      <vt:lpstr>D8L428C1</vt:lpstr>
      <vt:lpstr>D8L428C2</vt:lpstr>
      <vt:lpstr>D8L428C3</vt:lpstr>
      <vt:lpstr>D8L428C4</vt:lpstr>
      <vt:lpstr>D8L429C1</vt:lpstr>
      <vt:lpstr>D8L429C2</vt:lpstr>
      <vt:lpstr>D8L429C3</vt:lpstr>
      <vt:lpstr>D8L429C4</vt:lpstr>
      <vt:lpstr>D8L430C1</vt:lpstr>
      <vt:lpstr>D8L430C2</vt:lpstr>
      <vt:lpstr>D8L430C3</vt:lpstr>
      <vt:lpstr>D8L430C4</vt:lpstr>
      <vt:lpstr>D8L431C1</vt:lpstr>
      <vt:lpstr>D8L431C2</vt:lpstr>
      <vt:lpstr>D8L431C3</vt:lpstr>
      <vt:lpstr>D8L431C4</vt:lpstr>
      <vt:lpstr>D8L432C1</vt:lpstr>
      <vt:lpstr>D8L432C2</vt:lpstr>
      <vt:lpstr>D8L432C3</vt:lpstr>
      <vt:lpstr>D8L432C4</vt:lpstr>
      <vt:lpstr>D8L433C1</vt:lpstr>
      <vt:lpstr>D8L433C2</vt:lpstr>
      <vt:lpstr>D8L433C3</vt:lpstr>
      <vt:lpstr>D8L433C4</vt:lpstr>
      <vt:lpstr>D8L434C1</vt:lpstr>
      <vt:lpstr>D8L434C2</vt:lpstr>
      <vt:lpstr>D8L434C3</vt:lpstr>
      <vt:lpstr>D8L434C4</vt:lpstr>
      <vt:lpstr>D8L435C1</vt:lpstr>
      <vt:lpstr>D8L435C2</vt:lpstr>
      <vt:lpstr>D8L435C3</vt:lpstr>
      <vt:lpstr>D8L435C4</vt:lpstr>
      <vt:lpstr>D8L436C1</vt:lpstr>
      <vt:lpstr>D8L436C2</vt:lpstr>
      <vt:lpstr>D8L436C3</vt:lpstr>
      <vt:lpstr>D8L436C4</vt:lpstr>
      <vt:lpstr>D8L437C1</vt:lpstr>
      <vt:lpstr>D8L437C2</vt:lpstr>
      <vt:lpstr>D8L437C3</vt:lpstr>
      <vt:lpstr>D8L437C4</vt:lpstr>
      <vt:lpstr>D8L438C1</vt:lpstr>
      <vt:lpstr>D8L438C2</vt:lpstr>
      <vt:lpstr>D8L438C3</vt:lpstr>
      <vt:lpstr>D8L438C4</vt:lpstr>
      <vt:lpstr>D8L439C1</vt:lpstr>
      <vt:lpstr>D8L439C2</vt:lpstr>
      <vt:lpstr>D8L439C3</vt:lpstr>
      <vt:lpstr>D8L439C4</vt:lpstr>
      <vt:lpstr>D8L440C1</vt:lpstr>
      <vt:lpstr>D8L440C2</vt:lpstr>
      <vt:lpstr>D8L440C3</vt:lpstr>
      <vt:lpstr>D8L440C4</vt:lpstr>
      <vt:lpstr>D8L441C1</vt:lpstr>
      <vt:lpstr>D8L441C2</vt:lpstr>
      <vt:lpstr>D8L441C3</vt:lpstr>
      <vt:lpstr>D8L441C4</vt:lpstr>
      <vt:lpstr>D8L442C1</vt:lpstr>
      <vt:lpstr>D8L442C2</vt:lpstr>
      <vt:lpstr>D8L442C3</vt:lpstr>
      <vt:lpstr>D8L442C4</vt:lpstr>
      <vt:lpstr>D8L443C1</vt:lpstr>
      <vt:lpstr>D8L443C2</vt:lpstr>
      <vt:lpstr>D8L443C3</vt:lpstr>
      <vt:lpstr>D8L443C4</vt:lpstr>
      <vt:lpstr>D8L444C1</vt:lpstr>
      <vt:lpstr>D8L444C2</vt:lpstr>
      <vt:lpstr>D8L444C3</vt:lpstr>
      <vt:lpstr>D8L444C4</vt:lpstr>
      <vt:lpstr>D8L445C1</vt:lpstr>
      <vt:lpstr>D8L445C2</vt:lpstr>
      <vt:lpstr>D8L445C3</vt:lpstr>
      <vt:lpstr>D8L445C4</vt:lpstr>
      <vt:lpstr>D8L446C1</vt:lpstr>
      <vt:lpstr>D8L446C2</vt:lpstr>
      <vt:lpstr>D8L446C3</vt:lpstr>
      <vt:lpstr>D8L446C4</vt:lpstr>
      <vt:lpstr>D8L447C1</vt:lpstr>
      <vt:lpstr>D8L447C2</vt:lpstr>
      <vt:lpstr>D8L447C3</vt:lpstr>
      <vt:lpstr>D8L447C4</vt:lpstr>
      <vt:lpstr>D8L448C1</vt:lpstr>
      <vt:lpstr>D8L448C2</vt:lpstr>
      <vt:lpstr>D8L448C3</vt:lpstr>
      <vt:lpstr>D8L448C4</vt:lpstr>
      <vt:lpstr>D8L449C1</vt:lpstr>
      <vt:lpstr>D8L449C2</vt:lpstr>
      <vt:lpstr>D8L449C3</vt:lpstr>
      <vt:lpstr>D8L449C4</vt:lpstr>
      <vt:lpstr>D8L450C1</vt:lpstr>
      <vt:lpstr>D8L450C2</vt:lpstr>
      <vt:lpstr>D8L450C3</vt:lpstr>
      <vt:lpstr>D8L450C4</vt:lpstr>
      <vt:lpstr>D8L451C1</vt:lpstr>
      <vt:lpstr>D8L451C2</vt:lpstr>
      <vt:lpstr>D8L451C3</vt:lpstr>
      <vt:lpstr>D8L451C4</vt:lpstr>
      <vt:lpstr>D8L452C1</vt:lpstr>
      <vt:lpstr>D8L452C2</vt:lpstr>
      <vt:lpstr>D8L452C3</vt:lpstr>
      <vt:lpstr>D8L452C4</vt:lpstr>
      <vt:lpstr>D8L453C1</vt:lpstr>
      <vt:lpstr>D8L453C2</vt:lpstr>
      <vt:lpstr>D8L453C3</vt:lpstr>
      <vt:lpstr>D8L453C4</vt:lpstr>
      <vt:lpstr>D8L454C1</vt:lpstr>
      <vt:lpstr>D8L454C2</vt:lpstr>
      <vt:lpstr>D8L454C3</vt:lpstr>
      <vt:lpstr>D8L454C4</vt:lpstr>
      <vt:lpstr>D8L455C1</vt:lpstr>
      <vt:lpstr>D8L455C2</vt:lpstr>
      <vt:lpstr>D8L455C3</vt:lpstr>
      <vt:lpstr>D8L455C4</vt:lpstr>
      <vt:lpstr>D8L456C1</vt:lpstr>
      <vt:lpstr>D8L456C2</vt:lpstr>
      <vt:lpstr>D8L456C3</vt:lpstr>
      <vt:lpstr>D8L456C4</vt:lpstr>
      <vt:lpstr>D8L601C1</vt:lpstr>
      <vt:lpstr>D8L602C1</vt:lpstr>
      <vt:lpstr>D8L603C1</vt:lpstr>
      <vt:lpstr>D8L604C1</vt:lpstr>
      <vt:lpstr>D8L605C1</vt:lpstr>
      <vt:lpstr>D8L606C1</vt:lpstr>
      <vt:lpstr>D8L607C1</vt:lpstr>
      <vt:lpstr>D8L608C1</vt:lpstr>
      <vt:lpstr>D8L609C1</vt:lpstr>
      <vt:lpstr>D8L610C1</vt:lpstr>
      <vt:lpstr>D8L611C1</vt:lpstr>
      <vt:lpstr>D8L612C1</vt:lpstr>
      <vt:lpstr>D8L613C1</vt:lpstr>
      <vt:lpstr>D8L614C1</vt:lpstr>
      <vt:lpstr>D8L615C1</vt:lpstr>
      <vt:lpstr>D8L616C1</vt:lpstr>
      <vt:lpstr>D8L617C1</vt:lpstr>
      <vt:lpstr>D8L701C1</vt:lpstr>
      <vt:lpstr>D8L701C2</vt:lpstr>
      <vt:lpstr>D8L701C3</vt:lpstr>
      <vt:lpstr>D8L701C4</vt:lpstr>
      <vt:lpstr>D8L701C5</vt:lpstr>
      <vt:lpstr>D8L701C6</vt:lpstr>
      <vt:lpstr>D8L702C1</vt:lpstr>
      <vt:lpstr>D8L702C2</vt:lpstr>
      <vt:lpstr>D8L702C3</vt:lpstr>
      <vt:lpstr>D8L702C4</vt:lpstr>
      <vt:lpstr>D8L702C5</vt:lpstr>
      <vt:lpstr>D8L702C6</vt:lpstr>
      <vt:lpstr>D8L703C1</vt:lpstr>
      <vt:lpstr>D8L703C2</vt:lpstr>
      <vt:lpstr>D8L703C3</vt:lpstr>
      <vt:lpstr>D8L703C4</vt:lpstr>
      <vt:lpstr>D8L703C5</vt:lpstr>
      <vt:lpstr>D8L703C6</vt:lpstr>
      <vt:lpstr>D8L704C1</vt:lpstr>
      <vt:lpstr>D8L704C2</vt:lpstr>
      <vt:lpstr>D8L704C3</vt:lpstr>
      <vt:lpstr>D8L704C4</vt:lpstr>
      <vt:lpstr>D8L704C5</vt:lpstr>
      <vt:lpstr>D8L704C6</vt:lpstr>
      <vt:lpstr>D8L705C1</vt:lpstr>
      <vt:lpstr>D8L705C2</vt:lpstr>
      <vt:lpstr>D8L705C3</vt:lpstr>
      <vt:lpstr>D8L705C4</vt:lpstr>
      <vt:lpstr>D8L705C5</vt:lpstr>
      <vt:lpstr>D8L705C6</vt:lpstr>
      <vt:lpstr>D8L706C1</vt:lpstr>
      <vt:lpstr>D8L706C2</vt:lpstr>
      <vt:lpstr>D8L706C3</vt:lpstr>
      <vt:lpstr>D8L706C4</vt:lpstr>
      <vt:lpstr>D8L706C5</vt:lpstr>
      <vt:lpstr>D8L706C6</vt:lpstr>
      <vt:lpstr>D8L707C1</vt:lpstr>
      <vt:lpstr>D8L707C2</vt:lpstr>
      <vt:lpstr>D8L707C3</vt:lpstr>
      <vt:lpstr>D8L707C4</vt:lpstr>
      <vt:lpstr>D8L707C5</vt:lpstr>
      <vt:lpstr>D8L707C6</vt:lpstr>
      <vt:lpstr>D8L708C1</vt:lpstr>
      <vt:lpstr>D8L708C2</vt:lpstr>
      <vt:lpstr>D8L708C3</vt:lpstr>
      <vt:lpstr>D8L708C4</vt:lpstr>
      <vt:lpstr>D8L708C5</vt:lpstr>
      <vt:lpstr>D8L708C6</vt:lpstr>
      <vt:lpstr>D8L709C1</vt:lpstr>
      <vt:lpstr>D8L709C2</vt:lpstr>
      <vt:lpstr>D8L709C3</vt:lpstr>
      <vt:lpstr>D8L709C4</vt:lpstr>
      <vt:lpstr>D8L709C5</vt:lpstr>
      <vt:lpstr>D8L709C6</vt:lpstr>
      <vt:lpstr>D8L710C1</vt:lpstr>
      <vt:lpstr>D8L710C2</vt:lpstr>
      <vt:lpstr>D8L710C3</vt:lpstr>
      <vt:lpstr>D8L710C4</vt:lpstr>
      <vt:lpstr>D8L710C5</vt:lpstr>
      <vt:lpstr>D8L710C6</vt:lpstr>
      <vt:lpstr>D8L711C1</vt:lpstr>
      <vt:lpstr>D8L711C2</vt:lpstr>
      <vt:lpstr>D8L711C3</vt:lpstr>
      <vt:lpstr>D8L711C4</vt:lpstr>
      <vt:lpstr>D8L711C5</vt:lpstr>
      <vt:lpstr>D8L711C6</vt:lpstr>
      <vt:lpstr>D8L712C1</vt:lpstr>
      <vt:lpstr>D8L712C2</vt:lpstr>
      <vt:lpstr>D8L712C3</vt:lpstr>
      <vt:lpstr>D8L712C4</vt:lpstr>
      <vt:lpstr>D8L712C5</vt:lpstr>
      <vt:lpstr>D8L712C6</vt:lpstr>
      <vt:lpstr>D8L713C1</vt:lpstr>
      <vt:lpstr>D8L713C2</vt:lpstr>
      <vt:lpstr>D8L713C3</vt:lpstr>
      <vt:lpstr>D8L713C4</vt:lpstr>
      <vt:lpstr>D8L713C5</vt:lpstr>
      <vt:lpstr>D8L713C6</vt:lpstr>
      <vt:lpstr>D8L714C1</vt:lpstr>
      <vt:lpstr>D8L714C2</vt:lpstr>
      <vt:lpstr>D8L714C3</vt:lpstr>
      <vt:lpstr>D8L714C4</vt:lpstr>
      <vt:lpstr>D8L714C5</vt:lpstr>
      <vt:lpstr>D8L714C6</vt:lpstr>
      <vt:lpstr>D8L715C1</vt:lpstr>
      <vt:lpstr>D8L715C2</vt:lpstr>
      <vt:lpstr>D8L715C3</vt:lpstr>
      <vt:lpstr>D8L715C4</vt:lpstr>
      <vt:lpstr>D8L715C5</vt:lpstr>
      <vt:lpstr>D8L715C6</vt:lpstr>
      <vt:lpstr>D8L716C1</vt:lpstr>
      <vt:lpstr>D8L716C2</vt:lpstr>
      <vt:lpstr>D8L716C3</vt:lpstr>
      <vt:lpstr>D8L716C4</vt:lpstr>
      <vt:lpstr>D8L716C5</vt:lpstr>
      <vt:lpstr>D8L716C6</vt:lpstr>
      <vt:lpstr>D8L717C1</vt:lpstr>
      <vt:lpstr>D8L717C2</vt:lpstr>
      <vt:lpstr>D8L717C3</vt:lpstr>
      <vt:lpstr>D8L717C4</vt:lpstr>
      <vt:lpstr>D8L717C5</vt:lpstr>
      <vt:lpstr>D8L717C6</vt:lpstr>
      <vt:lpstr>D8L718C1</vt:lpstr>
      <vt:lpstr>D8L718C2</vt:lpstr>
      <vt:lpstr>D8L718C3</vt:lpstr>
      <vt:lpstr>D8L718C4</vt:lpstr>
      <vt:lpstr>D8L718C5</vt:lpstr>
      <vt:lpstr>D8L718C6</vt:lpstr>
      <vt:lpstr>D8L719C1</vt:lpstr>
      <vt:lpstr>D8L719C2</vt:lpstr>
      <vt:lpstr>D8L719C3</vt:lpstr>
      <vt:lpstr>D8L719C4</vt:lpstr>
      <vt:lpstr>D8L719C5</vt:lpstr>
      <vt:lpstr>D8L719C6</vt:lpstr>
      <vt:lpstr>D8L720C1</vt:lpstr>
      <vt:lpstr>D8L720C2</vt:lpstr>
      <vt:lpstr>D8L720C3</vt:lpstr>
      <vt:lpstr>D8L720C4</vt:lpstr>
      <vt:lpstr>D8L720C5</vt:lpstr>
      <vt:lpstr>D8L720C6</vt:lpstr>
      <vt:lpstr>D8L721C1</vt:lpstr>
      <vt:lpstr>D8L721C2</vt:lpstr>
      <vt:lpstr>D8L721C3</vt:lpstr>
      <vt:lpstr>D8L721C4</vt:lpstr>
      <vt:lpstr>D8L721C5</vt:lpstr>
      <vt:lpstr>D8L721C6</vt:lpstr>
      <vt:lpstr>D8L722C1</vt:lpstr>
      <vt:lpstr>D8L722C2</vt:lpstr>
      <vt:lpstr>D8L722C3</vt:lpstr>
      <vt:lpstr>D8L722C4</vt:lpstr>
      <vt:lpstr>D8L722C5</vt:lpstr>
      <vt:lpstr>D8L722C6</vt:lpstr>
      <vt:lpstr>D8L723C1</vt:lpstr>
      <vt:lpstr>D8L723C2</vt:lpstr>
      <vt:lpstr>D8L723C3</vt:lpstr>
      <vt:lpstr>D8L723C4</vt:lpstr>
      <vt:lpstr>D8L723C5</vt:lpstr>
      <vt:lpstr>D8L723C6</vt:lpstr>
      <vt:lpstr>D8L724C1</vt:lpstr>
      <vt:lpstr>D8L724C2</vt:lpstr>
      <vt:lpstr>D8L724C3</vt:lpstr>
      <vt:lpstr>D8L724C4</vt:lpstr>
      <vt:lpstr>D8L724C5</vt:lpstr>
      <vt:lpstr>D8L724C6</vt:lpstr>
      <vt:lpstr>D8L725C1</vt:lpstr>
      <vt:lpstr>D8L725C2</vt:lpstr>
      <vt:lpstr>D8L725C3</vt:lpstr>
      <vt:lpstr>D8L725C4</vt:lpstr>
      <vt:lpstr>D8L725C5</vt:lpstr>
      <vt:lpstr>D8L725C6</vt:lpstr>
      <vt:lpstr>D8L726C1</vt:lpstr>
      <vt:lpstr>D8L726C2</vt:lpstr>
      <vt:lpstr>D8L726C3</vt:lpstr>
      <vt:lpstr>D8L726C4</vt:lpstr>
      <vt:lpstr>D8L726C5</vt:lpstr>
      <vt:lpstr>D8L726C6</vt:lpstr>
      <vt:lpstr>D8L727C1</vt:lpstr>
      <vt:lpstr>D8L727C2</vt:lpstr>
      <vt:lpstr>D8L727C3</vt:lpstr>
      <vt:lpstr>D8L727C4</vt:lpstr>
      <vt:lpstr>D8L727C5</vt:lpstr>
      <vt:lpstr>D8L727C6</vt:lpstr>
      <vt:lpstr>D8L728C1</vt:lpstr>
      <vt:lpstr>D8L728C2</vt:lpstr>
      <vt:lpstr>D8L728C3</vt:lpstr>
      <vt:lpstr>D8L728C4</vt:lpstr>
      <vt:lpstr>D8L728C5</vt:lpstr>
      <vt:lpstr>D8L728C6</vt:lpstr>
      <vt:lpstr>D8L729C1</vt:lpstr>
      <vt:lpstr>D8L729C2</vt:lpstr>
      <vt:lpstr>D8L729C3</vt:lpstr>
      <vt:lpstr>D8L729C4</vt:lpstr>
      <vt:lpstr>D8L729C5</vt:lpstr>
      <vt:lpstr>D8L729C6</vt:lpstr>
      <vt:lpstr>D8L730C1</vt:lpstr>
      <vt:lpstr>D8L730C2</vt:lpstr>
      <vt:lpstr>D8L730C3</vt:lpstr>
      <vt:lpstr>D8L730C4</vt:lpstr>
      <vt:lpstr>D8L730C5</vt:lpstr>
      <vt:lpstr>D8L730C6</vt:lpstr>
      <vt:lpstr>D8L731C1</vt:lpstr>
      <vt:lpstr>D8L731C2</vt:lpstr>
      <vt:lpstr>D8L731C3</vt:lpstr>
      <vt:lpstr>D8L731C4</vt:lpstr>
      <vt:lpstr>D8L731C5</vt:lpstr>
      <vt:lpstr>D8L731C6</vt:lpstr>
      <vt:lpstr>D8L732C1</vt:lpstr>
      <vt:lpstr>D8L732C2</vt:lpstr>
      <vt:lpstr>D8L732C3</vt:lpstr>
      <vt:lpstr>D8L732C4</vt:lpstr>
      <vt:lpstr>D8L732C5</vt:lpstr>
      <vt:lpstr>D8L732C6</vt:lpstr>
      <vt:lpstr>D8L733C1</vt:lpstr>
      <vt:lpstr>D8L733C2</vt:lpstr>
      <vt:lpstr>D8L733C3</vt:lpstr>
      <vt:lpstr>D8L733C4</vt:lpstr>
      <vt:lpstr>D8L733C5</vt:lpstr>
      <vt:lpstr>D8L733C6</vt:lpstr>
      <vt:lpstr>D8L734C1</vt:lpstr>
      <vt:lpstr>D8L734C2</vt:lpstr>
      <vt:lpstr>D8L734C3</vt:lpstr>
      <vt:lpstr>D8L734C4</vt:lpstr>
      <vt:lpstr>D8L734C5</vt:lpstr>
      <vt:lpstr>D8L734C6</vt:lpstr>
      <vt:lpstr>D8L801C1</vt:lpstr>
      <vt:lpstr>D8L801C10</vt:lpstr>
      <vt:lpstr>D8L801C11</vt:lpstr>
      <vt:lpstr>D8L801C12</vt:lpstr>
      <vt:lpstr>D8L801C13</vt:lpstr>
      <vt:lpstr>D8L801C14</vt:lpstr>
      <vt:lpstr>D8L801C15</vt:lpstr>
      <vt:lpstr>D8L801C16</vt:lpstr>
      <vt:lpstr>D8L801C17</vt:lpstr>
      <vt:lpstr>D8L801C18</vt:lpstr>
      <vt:lpstr>D8L801C19</vt:lpstr>
      <vt:lpstr>D8L801C2</vt:lpstr>
      <vt:lpstr>D8L801C20</vt:lpstr>
      <vt:lpstr>D8L801C21</vt:lpstr>
      <vt:lpstr>D8L801C22</vt:lpstr>
      <vt:lpstr>D8L801C23</vt:lpstr>
      <vt:lpstr>D8L801C24</vt:lpstr>
      <vt:lpstr>D8L801C25</vt:lpstr>
      <vt:lpstr>D8L801C26</vt:lpstr>
      <vt:lpstr>D8L801C3</vt:lpstr>
      <vt:lpstr>D8L801C4</vt:lpstr>
      <vt:lpstr>D8L801C5</vt:lpstr>
      <vt:lpstr>D8L801C6</vt:lpstr>
      <vt:lpstr>D8L801C7</vt:lpstr>
      <vt:lpstr>D8L801C8</vt:lpstr>
      <vt:lpstr>D8L801C9</vt:lpstr>
      <vt:lpstr>D8L802C1</vt:lpstr>
      <vt:lpstr>D8L802C10</vt:lpstr>
      <vt:lpstr>D8L802C11</vt:lpstr>
      <vt:lpstr>D8L802C12</vt:lpstr>
      <vt:lpstr>D8L802C13</vt:lpstr>
      <vt:lpstr>D8L802C14</vt:lpstr>
      <vt:lpstr>D8L802C15</vt:lpstr>
      <vt:lpstr>D8L802C16</vt:lpstr>
      <vt:lpstr>D8L802C17</vt:lpstr>
      <vt:lpstr>D8L802C18</vt:lpstr>
      <vt:lpstr>D8L802C19</vt:lpstr>
      <vt:lpstr>D8L802C2</vt:lpstr>
      <vt:lpstr>D8L802C20</vt:lpstr>
      <vt:lpstr>D8L802C21</vt:lpstr>
      <vt:lpstr>D8L802C22</vt:lpstr>
      <vt:lpstr>D8L802C23</vt:lpstr>
      <vt:lpstr>D8L802C24</vt:lpstr>
      <vt:lpstr>D8L802C25</vt:lpstr>
      <vt:lpstr>D8L802C26</vt:lpstr>
      <vt:lpstr>D8L802C3</vt:lpstr>
      <vt:lpstr>D8L802C4</vt:lpstr>
      <vt:lpstr>D8L802C5</vt:lpstr>
      <vt:lpstr>D8L802C6</vt:lpstr>
      <vt:lpstr>D8L802C7</vt:lpstr>
      <vt:lpstr>D8L802C8</vt:lpstr>
      <vt:lpstr>D8L802C9</vt:lpstr>
      <vt:lpstr>D8L803C1</vt:lpstr>
      <vt:lpstr>D8L803C10</vt:lpstr>
      <vt:lpstr>D8L803C11</vt:lpstr>
      <vt:lpstr>D8L803C12</vt:lpstr>
      <vt:lpstr>D8L803C13</vt:lpstr>
      <vt:lpstr>D8L803C14</vt:lpstr>
      <vt:lpstr>D8L803C15</vt:lpstr>
      <vt:lpstr>D8L803C16</vt:lpstr>
      <vt:lpstr>D8L803C17</vt:lpstr>
      <vt:lpstr>D8L803C18</vt:lpstr>
      <vt:lpstr>D8L803C19</vt:lpstr>
      <vt:lpstr>D8L803C2</vt:lpstr>
      <vt:lpstr>D8L803C20</vt:lpstr>
      <vt:lpstr>D8L803C21</vt:lpstr>
      <vt:lpstr>D8L803C22</vt:lpstr>
      <vt:lpstr>D8L803C23</vt:lpstr>
      <vt:lpstr>D8L803C24</vt:lpstr>
      <vt:lpstr>D8L803C25</vt:lpstr>
      <vt:lpstr>D8L803C26</vt:lpstr>
      <vt:lpstr>D8L803C3</vt:lpstr>
      <vt:lpstr>D8L803C4</vt:lpstr>
      <vt:lpstr>D8L803C5</vt:lpstr>
      <vt:lpstr>D8L803C6</vt:lpstr>
      <vt:lpstr>D8L803C7</vt:lpstr>
      <vt:lpstr>D8L803C8</vt:lpstr>
      <vt:lpstr>D8L803C9</vt:lpstr>
      <vt:lpstr>D8L804C1</vt:lpstr>
      <vt:lpstr>D8L804C10</vt:lpstr>
      <vt:lpstr>D8L804C11</vt:lpstr>
      <vt:lpstr>D8L804C12</vt:lpstr>
      <vt:lpstr>D8L804C13</vt:lpstr>
      <vt:lpstr>D8L804C14</vt:lpstr>
      <vt:lpstr>D8L804C15</vt:lpstr>
      <vt:lpstr>D8L804C16</vt:lpstr>
      <vt:lpstr>D8L804C17</vt:lpstr>
      <vt:lpstr>D8L804C18</vt:lpstr>
      <vt:lpstr>D8L804C19</vt:lpstr>
      <vt:lpstr>D8L804C2</vt:lpstr>
      <vt:lpstr>D8L804C20</vt:lpstr>
      <vt:lpstr>D8L804C21</vt:lpstr>
      <vt:lpstr>D8L804C22</vt:lpstr>
      <vt:lpstr>D8L804C23</vt:lpstr>
      <vt:lpstr>D8L804C24</vt:lpstr>
      <vt:lpstr>D8L804C25</vt:lpstr>
      <vt:lpstr>D8L804C26</vt:lpstr>
      <vt:lpstr>D8L804C3</vt:lpstr>
      <vt:lpstr>D8L804C4</vt:lpstr>
      <vt:lpstr>D8L804C5</vt:lpstr>
      <vt:lpstr>D8L804C6</vt:lpstr>
      <vt:lpstr>D8L804C7</vt:lpstr>
      <vt:lpstr>D8L804C8</vt:lpstr>
      <vt:lpstr>D8L804C9</vt:lpstr>
      <vt:lpstr>D8L805C1</vt:lpstr>
      <vt:lpstr>D8L805C10</vt:lpstr>
      <vt:lpstr>D8L805C11</vt:lpstr>
      <vt:lpstr>D8L805C12</vt:lpstr>
      <vt:lpstr>D8L805C13</vt:lpstr>
      <vt:lpstr>D8L805C14</vt:lpstr>
      <vt:lpstr>D8L805C15</vt:lpstr>
      <vt:lpstr>D8L805C16</vt:lpstr>
      <vt:lpstr>D8L805C17</vt:lpstr>
      <vt:lpstr>D8L805C18</vt:lpstr>
      <vt:lpstr>D8L805C19</vt:lpstr>
      <vt:lpstr>D8L805C2</vt:lpstr>
      <vt:lpstr>D8L805C20</vt:lpstr>
      <vt:lpstr>D8L805C21</vt:lpstr>
      <vt:lpstr>D8L805C22</vt:lpstr>
      <vt:lpstr>D8L805C23</vt:lpstr>
      <vt:lpstr>D8L805C24</vt:lpstr>
      <vt:lpstr>D8L805C25</vt:lpstr>
      <vt:lpstr>D8L805C26</vt:lpstr>
      <vt:lpstr>D8L805C3</vt:lpstr>
      <vt:lpstr>D8L805C4</vt:lpstr>
      <vt:lpstr>D8L805C5</vt:lpstr>
      <vt:lpstr>D8L805C6</vt:lpstr>
      <vt:lpstr>D8L805C7</vt:lpstr>
      <vt:lpstr>D8L805C8</vt:lpstr>
      <vt:lpstr>D8L805C9</vt:lpstr>
      <vt:lpstr>D8L806C1</vt:lpstr>
      <vt:lpstr>D8L806C10</vt:lpstr>
      <vt:lpstr>D8L806C11</vt:lpstr>
      <vt:lpstr>D8L806C12</vt:lpstr>
      <vt:lpstr>D8L806C13</vt:lpstr>
      <vt:lpstr>D8L806C14</vt:lpstr>
      <vt:lpstr>D8L806C15</vt:lpstr>
      <vt:lpstr>D8L806C16</vt:lpstr>
      <vt:lpstr>D8L806C17</vt:lpstr>
      <vt:lpstr>D8L806C18</vt:lpstr>
      <vt:lpstr>D8L806C19</vt:lpstr>
      <vt:lpstr>D8L806C2</vt:lpstr>
      <vt:lpstr>D8L806C20</vt:lpstr>
      <vt:lpstr>D8L806C21</vt:lpstr>
      <vt:lpstr>D8L806C22</vt:lpstr>
      <vt:lpstr>D8L806C23</vt:lpstr>
      <vt:lpstr>D8L806C24</vt:lpstr>
      <vt:lpstr>D8L806C25</vt:lpstr>
      <vt:lpstr>D8L806C26</vt:lpstr>
      <vt:lpstr>D8L806C3</vt:lpstr>
      <vt:lpstr>D8L806C4</vt:lpstr>
      <vt:lpstr>D8L806C5</vt:lpstr>
      <vt:lpstr>D8L806C6</vt:lpstr>
      <vt:lpstr>D8L806C7</vt:lpstr>
      <vt:lpstr>D8L806C8</vt:lpstr>
      <vt:lpstr>D8L806C9</vt:lpstr>
      <vt:lpstr>D8L807C1</vt:lpstr>
      <vt:lpstr>D8L807C10</vt:lpstr>
      <vt:lpstr>D8L807C11</vt:lpstr>
      <vt:lpstr>D8L807C12</vt:lpstr>
      <vt:lpstr>D8L807C13</vt:lpstr>
      <vt:lpstr>D8L807C14</vt:lpstr>
      <vt:lpstr>D8L807C15</vt:lpstr>
      <vt:lpstr>D8L807C16</vt:lpstr>
      <vt:lpstr>D8L807C17</vt:lpstr>
      <vt:lpstr>D8L807C18</vt:lpstr>
      <vt:lpstr>D8L807C19</vt:lpstr>
      <vt:lpstr>D8L807C2</vt:lpstr>
      <vt:lpstr>D8L807C20</vt:lpstr>
      <vt:lpstr>D8L807C21</vt:lpstr>
      <vt:lpstr>D8L807C22</vt:lpstr>
      <vt:lpstr>D8L807C23</vt:lpstr>
      <vt:lpstr>D8L807C24</vt:lpstr>
      <vt:lpstr>D8L807C25</vt:lpstr>
      <vt:lpstr>D8L807C26</vt:lpstr>
      <vt:lpstr>D8L807C3</vt:lpstr>
      <vt:lpstr>D8L807C4</vt:lpstr>
      <vt:lpstr>D8L807C5</vt:lpstr>
      <vt:lpstr>D8L807C6</vt:lpstr>
      <vt:lpstr>D8L807C7</vt:lpstr>
      <vt:lpstr>D8L807C8</vt:lpstr>
      <vt:lpstr>D8L807C9</vt:lpstr>
      <vt:lpstr>D8L808C1</vt:lpstr>
      <vt:lpstr>D8L808C10</vt:lpstr>
      <vt:lpstr>D8L808C11</vt:lpstr>
      <vt:lpstr>D8L808C12</vt:lpstr>
      <vt:lpstr>D8L808C13</vt:lpstr>
      <vt:lpstr>D8L808C14</vt:lpstr>
      <vt:lpstr>D8L808C15</vt:lpstr>
      <vt:lpstr>D8L808C16</vt:lpstr>
      <vt:lpstr>D8L808C17</vt:lpstr>
      <vt:lpstr>D8L808C18</vt:lpstr>
      <vt:lpstr>D8L808C19</vt:lpstr>
      <vt:lpstr>D8L808C2</vt:lpstr>
      <vt:lpstr>D8L808C20</vt:lpstr>
      <vt:lpstr>D8L808C21</vt:lpstr>
      <vt:lpstr>D8L808C22</vt:lpstr>
      <vt:lpstr>D8L808C23</vt:lpstr>
      <vt:lpstr>D8L808C24</vt:lpstr>
      <vt:lpstr>D8L808C25</vt:lpstr>
      <vt:lpstr>D8L808C26</vt:lpstr>
      <vt:lpstr>D8L808C3</vt:lpstr>
      <vt:lpstr>D8L808C4</vt:lpstr>
      <vt:lpstr>D8L808C5</vt:lpstr>
      <vt:lpstr>D8L808C6</vt:lpstr>
      <vt:lpstr>D8L808C7</vt:lpstr>
      <vt:lpstr>D8L808C8</vt:lpstr>
      <vt:lpstr>D8L808C9</vt:lpstr>
      <vt:lpstr>D8L809C1</vt:lpstr>
      <vt:lpstr>D8L809C10</vt:lpstr>
      <vt:lpstr>D8L809C11</vt:lpstr>
      <vt:lpstr>D8L809C12</vt:lpstr>
      <vt:lpstr>D8L809C13</vt:lpstr>
      <vt:lpstr>D8L809C14</vt:lpstr>
      <vt:lpstr>D8L809C15</vt:lpstr>
      <vt:lpstr>D8L809C16</vt:lpstr>
      <vt:lpstr>D8L809C17</vt:lpstr>
      <vt:lpstr>D8L809C18</vt:lpstr>
      <vt:lpstr>D8L809C19</vt:lpstr>
      <vt:lpstr>D8L809C2</vt:lpstr>
      <vt:lpstr>D8L809C20</vt:lpstr>
      <vt:lpstr>D8L809C21</vt:lpstr>
      <vt:lpstr>D8L809C22</vt:lpstr>
      <vt:lpstr>D8L809C23</vt:lpstr>
      <vt:lpstr>D8L809C24</vt:lpstr>
      <vt:lpstr>D8L809C25</vt:lpstr>
      <vt:lpstr>D8L809C26</vt:lpstr>
      <vt:lpstr>D8L809C3</vt:lpstr>
      <vt:lpstr>D8L809C4</vt:lpstr>
      <vt:lpstr>D8L809C5</vt:lpstr>
      <vt:lpstr>D8L809C6</vt:lpstr>
      <vt:lpstr>D8L809C7</vt:lpstr>
      <vt:lpstr>D8L809C8</vt:lpstr>
      <vt:lpstr>D8L809C9</vt:lpstr>
      <vt:lpstr>D8L810C1</vt:lpstr>
      <vt:lpstr>D8L810C10</vt:lpstr>
      <vt:lpstr>D8L810C11</vt:lpstr>
      <vt:lpstr>D8L810C12</vt:lpstr>
      <vt:lpstr>D8L810C13</vt:lpstr>
      <vt:lpstr>D8L810C14</vt:lpstr>
      <vt:lpstr>D8L810C15</vt:lpstr>
      <vt:lpstr>D8L810C16</vt:lpstr>
      <vt:lpstr>D8L810C17</vt:lpstr>
      <vt:lpstr>D8L810C18</vt:lpstr>
      <vt:lpstr>D8L810C19</vt:lpstr>
      <vt:lpstr>D8L810C2</vt:lpstr>
      <vt:lpstr>D8L810C20</vt:lpstr>
      <vt:lpstr>D8L810C21</vt:lpstr>
      <vt:lpstr>D8L810C22</vt:lpstr>
      <vt:lpstr>D8L810C23</vt:lpstr>
      <vt:lpstr>D8L810C24</vt:lpstr>
      <vt:lpstr>D8L810C25</vt:lpstr>
      <vt:lpstr>D8L810C26</vt:lpstr>
      <vt:lpstr>D8L810C3</vt:lpstr>
      <vt:lpstr>D8L810C4</vt:lpstr>
      <vt:lpstr>D8L810C5</vt:lpstr>
      <vt:lpstr>D8L810C6</vt:lpstr>
      <vt:lpstr>D8L810C7</vt:lpstr>
      <vt:lpstr>D8L810C8</vt:lpstr>
      <vt:lpstr>D8L810C9</vt:lpstr>
      <vt:lpstr>D8L811C1</vt:lpstr>
      <vt:lpstr>D8L811C10</vt:lpstr>
      <vt:lpstr>D8L811C11</vt:lpstr>
      <vt:lpstr>D8L811C12</vt:lpstr>
      <vt:lpstr>D8L811C13</vt:lpstr>
      <vt:lpstr>D8L811C14</vt:lpstr>
      <vt:lpstr>D8L811C15</vt:lpstr>
      <vt:lpstr>D8L811C16</vt:lpstr>
      <vt:lpstr>D8L811C17</vt:lpstr>
      <vt:lpstr>D8L811C18</vt:lpstr>
      <vt:lpstr>D8L811C19</vt:lpstr>
      <vt:lpstr>D8L811C2</vt:lpstr>
      <vt:lpstr>D8L811C20</vt:lpstr>
      <vt:lpstr>D8L811C21</vt:lpstr>
      <vt:lpstr>D8L811C22</vt:lpstr>
      <vt:lpstr>D8L811C23</vt:lpstr>
      <vt:lpstr>D8L811C24</vt:lpstr>
      <vt:lpstr>D8L811C25</vt:lpstr>
      <vt:lpstr>D8L811C26</vt:lpstr>
      <vt:lpstr>D8L811C3</vt:lpstr>
      <vt:lpstr>D8L811C4</vt:lpstr>
      <vt:lpstr>D8L811C5</vt:lpstr>
      <vt:lpstr>D8L811C6</vt:lpstr>
      <vt:lpstr>D8L811C7</vt:lpstr>
      <vt:lpstr>D8L811C8</vt:lpstr>
      <vt:lpstr>D8L811C9</vt:lpstr>
      <vt:lpstr>D8L812C1</vt:lpstr>
      <vt:lpstr>D8L812C10</vt:lpstr>
      <vt:lpstr>D8L812C11</vt:lpstr>
      <vt:lpstr>D8L812C12</vt:lpstr>
      <vt:lpstr>D8L812C13</vt:lpstr>
      <vt:lpstr>D8L812C14</vt:lpstr>
      <vt:lpstr>D8L812C15</vt:lpstr>
      <vt:lpstr>D8L812C16</vt:lpstr>
      <vt:lpstr>D8L812C17</vt:lpstr>
      <vt:lpstr>D8L812C18</vt:lpstr>
      <vt:lpstr>D8L812C19</vt:lpstr>
      <vt:lpstr>D8L812C2</vt:lpstr>
      <vt:lpstr>D8L812C20</vt:lpstr>
      <vt:lpstr>D8L812C21</vt:lpstr>
      <vt:lpstr>D8L812C22</vt:lpstr>
      <vt:lpstr>D8L812C23</vt:lpstr>
      <vt:lpstr>D8L812C24</vt:lpstr>
      <vt:lpstr>D8L812C25</vt:lpstr>
      <vt:lpstr>D8L812C26</vt:lpstr>
      <vt:lpstr>D8L812C3</vt:lpstr>
      <vt:lpstr>D8L812C4</vt:lpstr>
      <vt:lpstr>D8L812C5</vt:lpstr>
      <vt:lpstr>D8L812C6</vt:lpstr>
      <vt:lpstr>D8L812C7</vt:lpstr>
      <vt:lpstr>D8L812C8</vt:lpstr>
      <vt:lpstr>D8L812C9</vt:lpstr>
      <vt:lpstr>D8L813C1</vt:lpstr>
      <vt:lpstr>D8L813C10</vt:lpstr>
      <vt:lpstr>D8L813C11</vt:lpstr>
      <vt:lpstr>D8L813C12</vt:lpstr>
      <vt:lpstr>D8L813C13</vt:lpstr>
      <vt:lpstr>D8L813C14</vt:lpstr>
      <vt:lpstr>D8L813C15</vt:lpstr>
      <vt:lpstr>D8L813C16</vt:lpstr>
      <vt:lpstr>D8L813C17</vt:lpstr>
      <vt:lpstr>D8L813C18</vt:lpstr>
      <vt:lpstr>D8L813C19</vt:lpstr>
      <vt:lpstr>D8L813C2</vt:lpstr>
      <vt:lpstr>D8L813C20</vt:lpstr>
      <vt:lpstr>D8L813C21</vt:lpstr>
      <vt:lpstr>D8L813C22</vt:lpstr>
      <vt:lpstr>D8L813C23</vt:lpstr>
      <vt:lpstr>D8L813C24</vt:lpstr>
      <vt:lpstr>D8L813C25</vt:lpstr>
      <vt:lpstr>D8L813C26</vt:lpstr>
      <vt:lpstr>D8L813C3</vt:lpstr>
      <vt:lpstr>D8L813C4</vt:lpstr>
      <vt:lpstr>D8L813C5</vt:lpstr>
      <vt:lpstr>D8L813C6</vt:lpstr>
      <vt:lpstr>D8L813C7</vt:lpstr>
      <vt:lpstr>D8L813C8</vt:lpstr>
      <vt:lpstr>D8L813C9</vt:lpstr>
      <vt:lpstr>D8L814C1</vt:lpstr>
      <vt:lpstr>D8L814C10</vt:lpstr>
      <vt:lpstr>D8L814C11</vt:lpstr>
      <vt:lpstr>D8L814C12</vt:lpstr>
      <vt:lpstr>D8L814C13</vt:lpstr>
      <vt:lpstr>D8L814C14</vt:lpstr>
      <vt:lpstr>D8L814C15</vt:lpstr>
      <vt:lpstr>D8L814C16</vt:lpstr>
      <vt:lpstr>D8L814C17</vt:lpstr>
      <vt:lpstr>D8L814C18</vt:lpstr>
      <vt:lpstr>D8L814C19</vt:lpstr>
      <vt:lpstr>D8L814C2</vt:lpstr>
      <vt:lpstr>D8L814C20</vt:lpstr>
      <vt:lpstr>D8L814C21</vt:lpstr>
      <vt:lpstr>D8L814C22</vt:lpstr>
      <vt:lpstr>D8L814C23</vt:lpstr>
      <vt:lpstr>D8L814C24</vt:lpstr>
      <vt:lpstr>D8L814C25</vt:lpstr>
      <vt:lpstr>D8L814C26</vt:lpstr>
      <vt:lpstr>D8L814C3</vt:lpstr>
      <vt:lpstr>D8L814C4</vt:lpstr>
      <vt:lpstr>D8L814C5</vt:lpstr>
      <vt:lpstr>D8L814C6</vt:lpstr>
      <vt:lpstr>D8L814C7</vt:lpstr>
      <vt:lpstr>D8L814C8</vt:lpstr>
      <vt:lpstr>D8L814C9</vt:lpstr>
      <vt:lpstr>D8L815C1</vt:lpstr>
      <vt:lpstr>D8L815C10</vt:lpstr>
      <vt:lpstr>D8L815C11</vt:lpstr>
      <vt:lpstr>D8L815C12</vt:lpstr>
      <vt:lpstr>D8L815C13</vt:lpstr>
      <vt:lpstr>D8L815C14</vt:lpstr>
      <vt:lpstr>D8L815C15</vt:lpstr>
      <vt:lpstr>D8L815C16</vt:lpstr>
      <vt:lpstr>D8L815C17</vt:lpstr>
      <vt:lpstr>D8L815C18</vt:lpstr>
      <vt:lpstr>D8L815C19</vt:lpstr>
      <vt:lpstr>D8L815C2</vt:lpstr>
      <vt:lpstr>D8L815C20</vt:lpstr>
      <vt:lpstr>D8L815C21</vt:lpstr>
      <vt:lpstr>D8L815C22</vt:lpstr>
      <vt:lpstr>D8L815C23</vt:lpstr>
      <vt:lpstr>D8L815C24</vt:lpstr>
      <vt:lpstr>D8L815C25</vt:lpstr>
      <vt:lpstr>D8L815C26</vt:lpstr>
      <vt:lpstr>D8L815C3</vt:lpstr>
      <vt:lpstr>D8L815C4</vt:lpstr>
      <vt:lpstr>D8L815C5</vt:lpstr>
      <vt:lpstr>D8L815C6</vt:lpstr>
      <vt:lpstr>D8L815C7</vt:lpstr>
      <vt:lpstr>D8L815C8</vt:lpstr>
      <vt:lpstr>D8L815C9</vt:lpstr>
      <vt:lpstr>D8L816C1</vt:lpstr>
      <vt:lpstr>D8L816C10</vt:lpstr>
      <vt:lpstr>D8L816C11</vt:lpstr>
      <vt:lpstr>D8L816C12</vt:lpstr>
      <vt:lpstr>D8L816C13</vt:lpstr>
      <vt:lpstr>D8L816C14</vt:lpstr>
      <vt:lpstr>D8L816C15</vt:lpstr>
      <vt:lpstr>D8L816C16</vt:lpstr>
      <vt:lpstr>D8L816C17</vt:lpstr>
      <vt:lpstr>D8L816C18</vt:lpstr>
      <vt:lpstr>D8L816C19</vt:lpstr>
      <vt:lpstr>D8L816C2</vt:lpstr>
      <vt:lpstr>D8L816C20</vt:lpstr>
      <vt:lpstr>D8L816C21</vt:lpstr>
      <vt:lpstr>D8L816C22</vt:lpstr>
      <vt:lpstr>D8L816C23</vt:lpstr>
      <vt:lpstr>D8L816C24</vt:lpstr>
      <vt:lpstr>D8L816C25</vt:lpstr>
      <vt:lpstr>D8L816C26</vt:lpstr>
      <vt:lpstr>D8L816C3</vt:lpstr>
      <vt:lpstr>D8L816C4</vt:lpstr>
      <vt:lpstr>D8L816C5</vt:lpstr>
      <vt:lpstr>D8L816C6</vt:lpstr>
      <vt:lpstr>D8L816C7</vt:lpstr>
      <vt:lpstr>D8L816C8</vt:lpstr>
      <vt:lpstr>D8L816C9</vt:lpstr>
      <vt:lpstr>D8L817C1</vt:lpstr>
      <vt:lpstr>D8L817C10</vt:lpstr>
      <vt:lpstr>D8L817C11</vt:lpstr>
      <vt:lpstr>D8L817C12</vt:lpstr>
      <vt:lpstr>D8L817C13</vt:lpstr>
      <vt:lpstr>D8L817C14</vt:lpstr>
      <vt:lpstr>D8L817C15</vt:lpstr>
      <vt:lpstr>D8L817C16</vt:lpstr>
      <vt:lpstr>D8L817C17</vt:lpstr>
      <vt:lpstr>D8L817C18</vt:lpstr>
      <vt:lpstr>D8L817C19</vt:lpstr>
      <vt:lpstr>D8L817C2</vt:lpstr>
      <vt:lpstr>D8L817C20</vt:lpstr>
      <vt:lpstr>D8L817C21</vt:lpstr>
      <vt:lpstr>D8L817C22</vt:lpstr>
      <vt:lpstr>D8L817C23</vt:lpstr>
      <vt:lpstr>D8L817C24</vt:lpstr>
      <vt:lpstr>D8L817C25</vt:lpstr>
      <vt:lpstr>D8L817C26</vt:lpstr>
      <vt:lpstr>D8L817C3</vt:lpstr>
      <vt:lpstr>D8L817C4</vt:lpstr>
      <vt:lpstr>D8L817C5</vt:lpstr>
      <vt:lpstr>D8L817C6</vt:lpstr>
      <vt:lpstr>D8L817C7</vt:lpstr>
      <vt:lpstr>D8L817C8</vt:lpstr>
      <vt:lpstr>D8L817C9</vt:lpstr>
      <vt:lpstr>D8L818C1</vt:lpstr>
      <vt:lpstr>D8L818C10</vt:lpstr>
      <vt:lpstr>D8L818C11</vt:lpstr>
      <vt:lpstr>D8L818C12</vt:lpstr>
      <vt:lpstr>D8L818C13</vt:lpstr>
      <vt:lpstr>D8L818C14</vt:lpstr>
      <vt:lpstr>D8L818C15</vt:lpstr>
      <vt:lpstr>D8L818C16</vt:lpstr>
      <vt:lpstr>D8L818C17</vt:lpstr>
      <vt:lpstr>D8L818C18</vt:lpstr>
      <vt:lpstr>D8L818C19</vt:lpstr>
      <vt:lpstr>D8L818C2</vt:lpstr>
      <vt:lpstr>D8L818C20</vt:lpstr>
      <vt:lpstr>D8L818C21</vt:lpstr>
      <vt:lpstr>D8L818C22</vt:lpstr>
      <vt:lpstr>D8L818C23</vt:lpstr>
      <vt:lpstr>D8L818C24</vt:lpstr>
      <vt:lpstr>D8L818C25</vt:lpstr>
      <vt:lpstr>D8L818C26</vt:lpstr>
      <vt:lpstr>D8L818C3</vt:lpstr>
      <vt:lpstr>D8L818C4</vt:lpstr>
      <vt:lpstr>D8L818C5</vt:lpstr>
      <vt:lpstr>D8L818C6</vt:lpstr>
      <vt:lpstr>D8L818C7</vt:lpstr>
      <vt:lpstr>D8L818C8</vt:lpstr>
      <vt:lpstr>D8L818C9</vt:lpstr>
      <vt:lpstr>D8L819C1</vt:lpstr>
      <vt:lpstr>D8L819C10</vt:lpstr>
      <vt:lpstr>D8L819C11</vt:lpstr>
      <vt:lpstr>D8L819C12</vt:lpstr>
      <vt:lpstr>D8L819C13</vt:lpstr>
      <vt:lpstr>D8L819C14</vt:lpstr>
      <vt:lpstr>D8L819C15</vt:lpstr>
      <vt:lpstr>D8L819C16</vt:lpstr>
      <vt:lpstr>D8L819C17</vt:lpstr>
      <vt:lpstr>D8L819C18</vt:lpstr>
      <vt:lpstr>D8L819C19</vt:lpstr>
      <vt:lpstr>D8L819C2</vt:lpstr>
      <vt:lpstr>D8L819C20</vt:lpstr>
      <vt:lpstr>D8L819C21</vt:lpstr>
      <vt:lpstr>D8L819C22</vt:lpstr>
      <vt:lpstr>D8L819C23</vt:lpstr>
      <vt:lpstr>D8L819C24</vt:lpstr>
      <vt:lpstr>D8L819C25</vt:lpstr>
      <vt:lpstr>D8L819C26</vt:lpstr>
      <vt:lpstr>D8L819C3</vt:lpstr>
      <vt:lpstr>D8L819C4</vt:lpstr>
      <vt:lpstr>D8L819C5</vt:lpstr>
      <vt:lpstr>D8L819C6</vt:lpstr>
      <vt:lpstr>D8L819C7</vt:lpstr>
      <vt:lpstr>D8L819C8</vt:lpstr>
      <vt:lpstr>D8L819C9</vt:lpstr>
      <vt:lpstr>D8L820C1</vt:lpstr>
      <vt:lpstr>D8L820C10</vt:lpstr>
      <vt:lpstr>D8L820C11</vt:lpstr>
      <vt:lpstr>D8L820C12</vt:lpstr>
      <vt:lpstr>D8L820C13</vt:lpstr>
      <vt:lpstr>D8L820C14</vt:lpstr>
      <vt:lpstr>D8L820C15</vt:lpstr>
      <vt:lpstr>D8L820C16</vt:lpstr>
      <vt:lpstr>D8L820C17</vt:lpstr>
      <vt:lpstr>D8L820C18</vt:lpstr>
      <vt:lpstr>D8L820C19</vt:lpstr>
      <vt:lpstr>D8L820C2</vt:lpstr>
      <vt:lpstr>D8L820C20</vt:lpstr>
      <vt:lpstr>D8L820C21</vt:lpstr>
      <vt:lpstr>D8L820C22</vt:lpstr>
      <vt:lpstr>D8L820C23</vt:lpstr>
      <vt:lpstr>D8L820C24</vt:lpstr>
      <vt:lpstr>D8L820C25</vt:lpstr>
      <vt:lpstr>D8L820C26</vt:lpstr>
      <vt:lpstr>D8L820C3</vt:lpstr>
      <vt:lpstr>D8L820C4</vt:lpstr>
      <vt:lpstr>D8L820C5</vt:lpstr>
      <vt:lpstr>D8L820C6</vt:lpstr>
      <vt:lpstr>D8L820C7</vt:lpstr>
      <vt:lpstr>D8L820C8</vt:lpstr>
      <vt:lpstr>D8L820C9</vt:lpstr>
      <vt:lpstr>E1L101C1</vt:lpstr>
      <vt:lpstr>E1L101C2</vt:lpstr>
      <vt:lpstr>E1L101C3</vt:lpstr>
      <vt:lpstr>E1L102C1</vt:lpstr>
      <vt:lpstr>E1L102C2</vt:lpstr>
      <vt:lpstr>E1L102C3</vt:lpstr>
      <vt:lpstr>E1L103C1</vt:lpstr>
      <vt:lpstr>E1L103C2</vt:lpstr>
      <vt:lpstr>E1L103C3</vt:lpstr>
      <vt:lpstr>E1L104C1</vt:lpstr>
      <vt:lpstr>E1L104C2</vt:lpstr>
      <vt:lpstr>E1L104C3</vt:lpstr>
      <vt:lpstr>E1L105C1</vt:lpstr>
      <vt:lpstr>E1L105C2</vt:lpstr>
      <vt:lpstr>E1L105C3</vt:lpstr>
      <vt:lpstr>E1L106C1</vt:lpstr>
      <vt:lpstr>E1L106C2</vt:lpstr>
      <vt:lpstr>E1L106C3</vt:lpstr>
      <vt:lpstr>E1L107C1</vt:lpstr>
      <vt:lpstr>E1L107C2</vt:lpstr>
      <vt:lpstr>E1L107C3</vt:lpstr>
      <vt:lpstr>E1L108C1</vt:lpstr>
      <vt:lpstr>E1L108C2</vt:lpstr>
      <vt:lpstr>E1L108C3</vt:lpstr>
      <vt:lpstr>E1L109C1</vt:lpstr>
      <vt:lpstr>E1L109C2</vt:lpstr>
      <vt:lpstr>E1L109C3</vt:lpstr>
      <vt:lpstr>E1L110C1</vt:lpstr>
      <vt:lpstr>E1L110C2</vt:lpstr>
      <vt:lpstr>E1L110C3</vt:lpstr>
      <vt:lpstr>E1L111C1</vt:lpstr>
      <vt:lpstr>E1L111C2</vt:lpstr>
      <vt:lpstr>E1L111C3</vt:lpstr>
      <vt:lpstr>E1L112C1</vt:lpstr>
      <vt:lpstr>E1L112C2</vt:lpstr>
      <vt:lpstr>E1L112C3</vt:lpstr>
      <vt:lpstr>E1L113C1</vt:lpstr>
      <vt:lpstr>E1L113C2</vt:lpstr>
      <vt:lpstr>E1L113C3</vt:lpstr>
      <vt:lpstr>E1L114C1</vt:lpstr>
      <vt:lpstr>E1L114C2</vt:lpstr>
      <vt:lpstr>E1L114C3</vt:lpstr>
      <vt:lpstr>E1L115C1</vt:lpstr>
      <vt:lpstr>E1L115C2</vt:lpstr>
      <vt:lpstr>E1L115C3</vt:lpstr>
      <vt:lpstr>E1L116C1</vt:lpstr>
      <vt:lpstr>E1L116C2</vt:lpstr>
      <vt:lpstr>E1L116C3</vt:lpstr>
      <vt:lpstr>E1L117C1</vt:lpstr>
      <vt:lpstr>E1L117C2</vt:lpstr>
      <vt:lpstr>E1L117C3</vt:lpstr>
      <vt:lpstr>E1L118C1</vt:lpstr>
      <vt:lpstr>E1L118C2</vt:lpstr>
      <vt:lpstr>E1L118C3</vt:lpstr>
      <vt:lpstr>E1L119C1</vt:lpstr>
      <vt:lpstr>E1L119C2</vt:lpstr>
      <vt:lpstr>E1L119C3</vt:lpstr>
      <vt:lpstr>E1L120C1</vt:lpstr>
      <vt:lpstr>E1L120C2</vt:lpstr>
      <vt:lpstr>E1L120C3</vt:lpstr>
      <vt:lpstr>E1L121C1</vt:lpstr>
      <vt:lpstr>E1L121C2</vt:lpstr>
      <vt:lpstr>E1L121C3</vt:lpstr>
      <vt:lpstr>E1L122C1</vt:lpstr>
      <vt:lpstr>E1L122C2</vt:lpstr>
      <vt:lpstr>E1L122C3</vt:lpstr>
      <vt:lpstr>E1L201C1</vt:lpstr>
      <vt:lpstr>E1L201C10</vt:lpstr>
      <vt:lpstr>E1L201C11</vt:lpstr>
      <vt:lpstr>E1L201C12</vt:lpstr>
      <vt:lpstr>E1L201C13</vt:lpstr>
      <vt:lpstr>E1L201C2</vt:lpstr>
      <vt:lpstr>E1L201C3</vt:lpstr>
      <vt:lpstr>E1L201C4</vt:lpstr>
      <vt:lpstr>E1L201C5</vt:lpstr>
      <vt:lpstr>E1L201C6</vt:lpstr>
      <vt:lpstr>E1L201C7</vt:lpstr>
      <vt:lpstr>E1L201C8</vt:lpstr>
      <vt:lpstr>E1L201C9</vt:lpstr>
      <vt:lpstr>E1L202C1</vt:lpstr>
      <vt:lpstr>E1L202C10</vt:lpstr>
      <vt:lpstr>E1L202C11</vt:lpstr>
      <vt:lpstr>E1L202C12</vt:lpstr>
      <vt:lpstr>E1L202C13</vt:lpstr>
      <vt:lpstr>E1L202C2</vt:lpstr>
      <vt:lpstr>E1L202C3</vt:lpstr>
      <vt:lpstr>E1L202C4</vt:lpstr>
      <vt:lpstr>E1L202C5</vt:lpstr>
      <vt:lpstr>E1L202C6</vt:lpstr>
      <vt:lpstr>E1L202C7</vt:lpstr>
      <vt:lpstr>E1L202C8</vt:lpstr>
      <vt:lpstr>E1L202C9</vt:lpstr>
      <vt:lpstr>E1L203C1</vt:lpstr>
      <vt:lpstr>E1L203C10</vt:lpstr>
      <vt:lpstr>E1L203C11</vt:lpstr>
      <vt:lpstr>E1L203C12</vt:lpstr>
      <vt:lpstr>E1L203C13</vt:lpstr>
      <vt:lpstr>E1L203C2</vt:lpstr>
      <vt:lpstr>E1L203C3</vt:lpstr>
      <vt:lpstr>E1L203C4</vt:lpstr>
      <vt:lpstr>E1L203C5</vt:lpstr>
      <vt:lpstr>E1L203C6</vt:lpstr>
      <vt:lpstr>E1L203C7</vt:lpstr>
      <vt:lpstr>E1L203C8</vt:lpstr>
      <vt:lpstr>E1L203C9</vt:lpstr>
      <vt:lpstr>E1L204C1</vt:lpstr>
      <vt:lpstr>E1L204C10</vt:lpstr>
      <vt:lpstr>E1L204C11</vt:lpstr>
      <vt:lpstr>E1L204C12</vt:lpstr>
      <vt:lpstr>E1L204C13</vt:lpstr>
      <vt:lpstr>E1L204C2</vt:lpstr>
      <vt:lpstr>E1L204C3</vt:lpstr>
      <vt:lpstr>E1L204C4</vt:lpstr>
      <vt:lpstr>E1L204C5</vt:lpstr>
      <vt:lpstr>E1L204C6</vt:lpstr>
      <vt:lpstr>E1L204C7</vt:lpstr>
      <vt:lpstr>E1L204C8</vt:lpstr>
      <vt:lpstr>E1L204C9</vt:lpstr>
      <vt:lpstr>E1L205C1</vt:lpstr>
      <vt:lpstr>E1L205C10</vt:lpstr>
      <vt:lpstr>E1L205C11</vt:lpstr>
      <vt:lpstr>E1L205C12</vt:lpstr>
      <vt:lpstr>E1L205C13</vt:lpstr>
      <vt:lpstr>E1L205C2</vt:lpstr>
      <vt:lpstr>E1L205C3</vt:lpstr>
      <vt:lpstr>E1L205C4</vt:lpstr>
      <vt:lpstr>E1L205C5</vt:lpstr>
      <vt:lpstr>E1L205C6</vt:lpstr>
      <vt:lpstr>E1L205C7</vt:lpstr>
      <vt:lpstr>E1L205C8</vt:lpstr>
      <vt:lpstr>E1L205C9</vt:lpstr>
      <vt:lpstr>E1L206C1</vt:lpstr>
      <vt:lpstr>E1L206C10</vt:lpstr>
      <vt:lpstr>E1L206C11</vt:lpstr>
      <vt:lpstr>E1L206C12</vt:lpstr>
      <vt:lpstr>E1L206C13</vt:lpstr>
      <vt:lpstr>E1L206C2</vt:lpstr>
      <vt:lpstr>E1L206C3</vt:lpstr>
      <vt:lpstr>E1L206C4</vt:lpstr>
      <vt:lpstr>E1L206C5</vt:lpstr>
      <vt:lpstr>E1L206C6</vt:lpstr>
      <vt:lpstr>E1L206C7</vt:lpstr>
      <vt:lpstr>E1L206C8</vt:lpstr>
      <vt:lpstr>E1L206C9</vt:lpstr>
      <vt:lpstr>E1L207C1</vt:lpstr>
      <vt:lpstr>E1L207C10</vt:lpstr>
      <vt:lpstr>E1L207C11</vt:lpstr>
      <vt:lpstr>E1L207C12</vt:lpstr>
      <vt:lpstr>E1L207C13</vt:lpstr>
      <vt:lpstr>E1L207C2</vt:lpstr>
      <vt:lpstr>E1L207C3</vt:lpstr>
      <vt:lpstr>E1L207C4</vt:lpstr>
      <vt:lpstr>E1L207C5</vt:lpstr>
      <vt:lpstr>E1L207C6</vt:lpstr>
      <vt:lpstr>E1L207C7</vt:lpstr>
      <vt:lpstr>E1L207C8</vt:lpstr>
      <vt:lpstr>E1L207C9</vt:lpstr>
      <vt:lpstr>E1L208C1</vt:lpstr>
      <vt:lpstr>E1L208C10</vt:lpstr>
      <vt:lpstr>E1L208C11</vt:lpstr>
      <vt:lpstr>E1L208C12</vt:lpstr>
      <vt:lpstr>E1L208C13</vt:lpstr>
      <vt:lpstr>E1L208C2</vt:lpstr>
      <vt:lpstr>E1L208C3</vt:lpstr>
      <vt:lpstr>E1L208C4</vt:lpstr>
      <vt:lpstr>E1L208C5</vt:lpstr>
      <vt:lpstr>E1L208C6</vt:lpstr>
      <vt:lpstr>E1L208C7</vt:lpstr>
      <vt:lpstr>E1L208C8</vt:lpstr>
      <vt:lpstr>E1L208C9</vt:lpstr>
      <vt:lpstr>E1L209C1</vt:lpstr>
      <vt:lpstr>E1L209C10</vt:lpstr>
      <vt:lpstr>E1L209C11</vt:lpstr>
      <vt:lpstr>E1L209C12</vt:lpstr>
      <vt:lpstr>E1L209C13</vt:lpstr>
      <vt:lpstr>E1L209C2</vt:lpstr>
      <vt:lpstr>E1L209C3</vt:lpstr>
      <vt:lpstr>E1L209C4</vt:lpstr>
      <vt:lpstr>E1L209C5</vt:lpstr>
      <vt:lpstr>E1L209C6</vt:lpstr>
      <vt:lpstr>E1L209C7</vt:lpstr>
      <vt:lpstr>E1L209C8</vt:lpstr>
      <vt:lpstr>E1L209C9</vt:lpstr>
      <vt:lpstr>E1L210C1</vt:lpstr>
      <vt:lpstr>E1L210C10</vt:lpstr>
      <vt:lpstr>E1L210C11</vt:lpstr>
      <vt:lpstr>E1L210C12</vt:lpstr>
      <vt:lpstr>E1L210C13</vt:lpstr>
      <vt:lpstr>E1L210C2</vt:lpstr>
      <vt:lpstr>E1L210C3</vt:lpstr>
      <vt:lpstr>E1L210C4</vt:lpstr>
      <vt:lpstr>E1L210C5</vt:lpstr>
      <vt:lpstr>E1L210C6</vt:lpstr>
      <vt:lpstr>E1L210C7</vt:lpstr>
      <vt:lpstr>E1L210C8</vt:lpstr>
      <vt:lpstr>E1L210C9</vt:lpstr>
      <vt:lpstr>E1L211C1</vt:lpstr>
      <vt:lpstr>E1L211C10</vt:lpstr>
      <vt:lpstr>E1L211C11</vt:lpstr>
      <vt:lpstr>E1L211C12</vt:lpstr>
      <vt:lpstr>E1L211C13</vt:lpstr>
      <vt:lpstr>E1L211C2</vt:lpstr>
      <vt:lpstr>E1L211C3</vt:lpstr>
      <vt:lpstr>E1L211C4</vt:lpstr>
      <vt:lpstr>E1L211C5</vt:lpstr>
      <vt:lpstr>E1L211C6</vt:lpstr>
      <vt:lpstr>E1L211C7</vt:lpstr>
      <vt:lpstr>E1L211C8</vt:lpstr>
      <vt:lpstr>E1L211C9</vt:lpstr>
      <vt:lpstr>E1L212C1</vt:lpstr>
      <vt:lpstr>E1L212C10</vt:lpstr>
      <vt:lpstr>E1L212C11</vt:lpstr>
      <vt:lpstr>E1L212C12</vt:lpstr>
      <vt:lpstr>E1L212C13</vt:lpstr>
      <vt:lpstr>E1L212C2</vt:lpstr>
      <vt:lpstr>E1L212C3</vt:lpstr>
      <vt:lpstr>E1L212C4</vt:lpstr>
      <vt:lpstr>E1L212C5</vt:lpstr>
      <vt:lpstr>E1L212C6</vt:lpstr>
      <vt:lpstr>E1L212C7</vt:lpstr>
      <vt:lpstr>E1L212C8</vt:lpstr>
      <vt:lpstr>E1L212C9</vt:lpstr>
      <vt:lpstr>E1L213C1</vt:lpstr>
      <vt:lpstr>E1L213C10</vt:lpstr>
      <vt:lpstr>E1L213C11</vt:lpstr>
      <vt:lpstr>E1L213C12</vt:lpstr>
      <vt:lpstr>E1L213C13</vt:lpstr>
      <vt:lpstr>E1L213C2</vt:lpstr>
      <vt:lpstr>E1L213C3</vt:lpstr>
      <vt:lpstr>E1L213C4</vt:lpstr>
      <vt:lpstr>E1L213C5</vt:lpstr>
      <vt:lpstr>E1L213C6</vt:lpstr>
      <vt:lpstr>E1L213C7</vt:lpstr>
      <vt:lpstr>E1L213C8</vt:lpstr>
      <vt:lpstr>E1L213C9</vt:lpstr>
      <vt:lpstr>E1L214C1</vt:lpstr>
      <vt:lpstr>E1L214C10</vt:lpstr>
      <vt:lpstr>E1L214C11</vt:lpstr>
      <vt:lpstr>E1L214C12</vt:lpstr>
      <vt:lpstr>E1L214C13</vt:lpstr>
      <vt:lpstr>E1L214C2</vt:lpstr>
      <vt:lpstr>E1L214C3</vt:lpstr>
      <vt:lpstr>E1L214C4</vt:lpstr>
      <vt:lpstr>E1L214C5</vt:lpstr>
      <vt:lpstr>E1L214C6</vt:lpstr>
      <vt:lpstr>E1L214C7</vt:lpstr>
      <vt:lpstr>E1L214C8</vt:lpstr>
      <vt:lpstr>E1L214C9</vt:lpstr>
      <vt:lpstr>E1L215C1</vt:lpstr>
      <vt:lpstr>E1L215C10</vt:lpstr>
      <vt:lpstr>E1L215C11</vt:lpstr>
      <vt:lpstr>E1L215C12</vt:lpstr>
      <vt:lpstr>E1L215C13</vt:lpstr>
      <vt:lpstr>E1L215C2</vt:lpstr>
      <vt:lpstr>E1L215C3</vt:lpstr>
      <vt:lpstr>E1L215C4</vt:lpstr>
      <vt:lpstr>E1L215C5</vt:lpstr>
      <vt:lpstr>E1L215C6</vt:lpstr>
      <vt:lpstr>E1L215C7</vt:lpstr>
      <vt:lpstr>E1L215C8</vt:lpstr>
      <vt:lpstr>E1L215C9</vt:lpstr>
      <vt:lpstr>E1L216C1</vt:lpstr>
      <vt:lpstr>E1L216C10</vt:lpstr>
      <vt:lpstr>E1L216C11</vt:lpstr>
      <vt:lpstr>E1L216C12</vt:lpstr>
      <vt:lpstr>E1L216C13</vt:lpstr>
      <vt:lpstr>E1L216C2</vt:lpstr>
      <vt:lpstr>E1L216C3</vt:lpstr>
      <vt:lpstr>E1L216C4</vt:lpstr>
      <vt:lpstr>E1L216C5</vt:lpstr>
      <vt:lpstr>E1L216C6</vt:lpstr>
      <vt:lpstr>E1L216C7</vt:lpstr>
      <vt:lpstr>E1L216C8</vt:lpstr>
      <vt:lpstr>E1L216C9</vt:lpstr>
      <vt:lpstr>E1L217C1</vt:lpstr>
      <vt:lpstr>E1L217C10</vt:lpstr>
      <vt:lpstr>E1L217C11</vt:lpstr>
      <vt:lpstr>E1L217C12</vt:lpstr>
      <vt:lpstr>E1L217C13</vt:lpstr>
      <vt:lpstr>E1L217C2</vt:lpstr>
      <vt:lpstr>E1L217C3</vt:lpstr>
      <vt:lpstr>E1L217C4</vt:lpstr>
      <vt:lpstr>E1L217C5</vt:lpstr>
      <vt:lpstr>E1L217C6</vt:lpstr>
      <vt:lpstr>E1L217C7</vt:lpstr>
      <vt:lpstr>E1L217C8</vt:lpstr>
      <vt:lpstr>E1L217C9</vt:lpstr>
      <vt:lpstr>E1L218C1</vt:lpstr>
      <vt:lpstr>E1L218C10</vt:lpstr>
      <vt:lpstr>E1L218C11</vt:lpstr>
      <vt:lpstr>E1L218C12</vt:lpstr>
      <vt:lpstr>E1L218C13</vt:lpstr>
      <vt:lpstr>E1L218C2</vt:lpstr>
      <vt:lpstr>E1L218C3</vt:lpstr>
      <vt:lpstr>E1L218C4</vt:lpstr>
      <vt:lpstr>E1L218C5</vt:lpstr>
      <vt:lpstr>E1L218C6</vt:lpstr>
      <vt:lpstr>E1L218C7</vt:lpstr>
      <vt:lpstr>E1L218C8</vt:lpstr>
      <vt:lpstr>E1L218C9</vt:lpstr>
      <vt:lpstr>E1L219C1</vt:lpstr>
      <vt:lpstr>E1L219C10</vt:lpstr>
      <vt:lpstr>E1L219C11</vt:lpstr>
      <vt:lpstr>E1L219C12</vt:lpstr>
      <vt:lpstr>E1L219C13</vt:lpstr>
      <vt:lpstr>E1L219C2</vt:lpstr>
      <vt:lpstr>E1L219C3</vt:lpstr>
      <vt:lpstr>E1L219C4</vt:lpstr>
      <vt:lpstr>E1L219C5</vt:lpstr>
      <vt:lpstr>E1L219C6</vt:lpstr>
      <vt:lpstr>E1L219C7</vt:lpstr>
      <vt:lpstr>E1L219C8</vt:lpstr>
      <vt:lpstr>E1L219C9</vt:lpstr>
      <vt:lpstr>E1L220C1</vt:lpstr>
      <vt:lpstr>E1L220C10</vt:lpstr>
      <vt:lpstr>E1L220C11</vt:lpstr>
      <vt:lpstr>E1L220C12</vt:lpstr>
      <vt:lpstr>E1L220C13</vt:lpstr>
      <vt:lpstr>E1L220C2</vt:lpstr>
      <vt:lpstr>E1L220C3</vt:lpstr>
      <vt:lpstr>E1L220C4</vt:lpstr>
      <vt:lpstr>E1L220C5</vt:lpstr>
      <vt:lpstr>E1L220C6</vt:lpstr>
      <vt:lpstr>E1L220C7</vt:lpstr>
      <vt:lpstr>E1L220C8</vt:lpstr>
      <vt:lpstr>E1L220C9</vt:lpstr>
      <vt:lpstr>E1L221C1</vt:lpstr>
      <vt:lpstr>E1L221C10</vt:lpstr>
      <vt:lpstr>E1L221C11</vt:lpstr>
      <vt:lpstr>E1L221C12</vt:lpstr>
      <vt:lpstr>E1L221C13</vt:lpstr>
      <vt:lpstr>E1L221C2</vt:lpstr>
      <vt:lpstr>E1L221C3</vt:lpstr>
      <vt:lpstr>E1L221C4</vt:lpstr>
      <vt:lpstr>E1L221C5</vt:lpstr>
      <vt:lpstr>E1L221C6</vt:lpstr>
      <vt:lpstr>E1L221C7</vt:lpstr>
      <vt:lpstr>E1L221C8</vt:lpstr>
      <vt:lpstr>E1L221C9</vt:lpstr>
      <vt:lpstr>E1L301C1</vt:lpstr>
      <vt:lpstr>E1L302C1</vt:lpstr>
      <vt:lpstr>E1L303C1</vt:lpstr>
      <vt:lpstr>E1L304C1</vt:lpstr>
      <vt:lpstr>E1L305C1</vt:lpstr>
      <vt:lpstr>E1L306C1</vt:lpstr>
      <vt:lpstr>E1L307C1</vt:lpstr>
      <vt:lpstr>E1L308C1</vt:lpstr>
      <vt:lpstr>E1L309C1</vt:lpstr>
      <vt:lpstr>E1L310C1</vt:lpstr>
      <vt:lpstr>E1L311C1</vt:lpstr>
      <vt:lpstr>E1L312C1</vt:lpstr>
      <vt:lpstr>E1L313C1</vt:lpstr>
      <vt:lpstr>E1L314C1</vt:lpstr>
      <vt:lpstr>E1L315C1</vt:lpstr>
      <vt:lpstr>E1L316C1</vt:lpstr>
      <vt:lpstr>E1L317C1</vt:lpstr>
      <vt:lpstr>E1L318C1</vt:lpstr>
      <vt:lpstr>E1L319C1</vt:lpstr>
      <vt:lpstr>E1L320C1</vt:lpstr>
      <vt:lpstr>E1L321C1</vt:lpstr>
      <vt:lpstr>E1L322C1</vt:lpstr>
      <vt:lpstr>E1L323C1</vt:lpstr>
      <vt:lpstr>E1L324C1</vt:lpstr>
      <vt:lpstr>E1L325C1</vt:lpstr>
      <vt:lpstr>E1L326C1</vt:lpstr>
      <vt:lpstr>E1L327C1</vt:lpstr>
      <vt:lpstr>E1L328C1</vt:lpstr>
      <vt:lpstr>E1L329C1</vt:lpstr>
      <vt:lpstr>E1L330C1</vt:lpstr>
      <vt:lpstr>E1L331C1</vt:lpstr>
      <vt:lpstr>E1L332C1</vt:lpstr>
      <vt:lpstr>E1L333C1</vt:lpstr>
      <vt:lpstr>E1L334C1</vt:lpstr>
      <vt:lpstr>E1L335C1</vt:lpstr>
      <vt:lpstr>E1L336C1</vt:lpstr>
      <vt:lpstr>E1L337C1</vt:lpstr>
      <vt:lpstr>E1L338C1</vt:lpstr>
      <vt:lpstr>E1L339C1</vt:lpstr>
      <vt:lpstr>E1L340C1</vt:lpstr>
      <vt:lpstr>E1L341C1</vt:lpstr>
      <vt:lpstr>E1L342C1</vt:lpstr>
      <vt:lpstr>E1L343C1</vt:lpstr>
      <vt:lpstr>E1L344C1</vt:lpstr>
      <vt:lpstr>E1L345C1</vt:lpstr>
      <vt:lpstr>E1L346C1</vt:lpstr>
      <vt:lpstr>E1L347C1</vt:lpstr>
      <vt:lpstr>E1L348C1</vt:lpstr>
      <vt:lpstr>E1L349C1</vt:lpstr>
      <vt:lpstr>E1L350C1</vt:lpstr>
      <vt:lpstr>E1L351C1</vt:lpstr>
      <vt:lpstr>E1L352C1</vt:lpstr>
      <vt:lpstr>E1L353C1</vt:lpstr>
      <vt:lpstr>E1L354C1</vt:lpstr>
      <vt:lpstr>E1L355C1</vt:lpstr>
      <vt:lpstr>E1L356C1</vt:lpstr>
      <vt:lpstr>E1L357C1</vt:lpstr>
      <vt:lpstr>E1L358C1</vt:lpstr>
      <vt:lpstr>E1L359C1</vt:lpstr>
      <vt:lpstr>E1L360C1</vt:lpstr>
      <vt:lpstr>E1L361C1</vt:lpstr>
      <vt:lpstr>E1L362C1</vt:lpstr>
      <vt:lpstr>E1L363C1</vt:lpstr>
      <vt:lpstr>E1L364C1</vt:lpstr>
      <vt:lpstr>E1L365C1</vt:lpstr>
      <vt:lpstr>E1L366C1</vt:lpstr>
      <vt:lpstr>E1L367C1</vt:lpstr>
      <vt:lpstr>E1L368C1</vt:lpstr>
      <vt:lpstr>E1L369C1</vt:lpstr>
      <vt:lpstr>E1L370C1</vt:lpstr>
      <vt:lpstr>E1L371C1</vt:lpstr>
      <vt:lpstr>E1L372C1</vt:lpstr>
      <vt:lpstr>E1L373C1</vt:lpstr>
      <vt:lpstr>E1L374C1</vt:lpstr>
      <vt:lpstr>E1L375C1</vt:lpstr>
      <vt:lpstr>E1L376C1</vt:lpstr>
      <vt:lpstr>E1L377C1</vt:lpstr>
      <vt:lpstr>E1L378C1</vt:lpstr>
      <vt:lpstr>E1L379C1</vt:lpstr>
      <vt:lpstr>E1L380C1</vt:lpstr>
      <vt:lpstr>E1L381C1</vt:lpstr>
      <vt:lpstr>E1L382C1</vt:lpstr>
      <vt:lpstr>E2L101C1</vt:lpstr>
      <vt:lpstr>E2L101C10</vt:lpstr>
      <vt:lpstr>E2L101C11</vt:lpstr>
      <vt:lpstr>E2L101C12</vt:lpstr>
      <vt:lpstr>E2L101C13</vt:lpstr>
      <vt:lpstr>E2L101C14</vt:lpstr>
      <vt:lpstr>E2L101C15</vt:lpstr>
      <vt:lpstr>E2L101C16</vt:lpstr>
      <vt:lpstr>E2L101C17</vt:lpstr>
      <vt:lpstr>E2L101C18</vt:lpstr>
      <vt:lpstr>E2L101C19</vt:lpstr>
      <vt:lpstr>E2L101C2</vt:lpstr>
      <vt:lpstr>E2L101C20</vt:lpstr>
      <vt:lpstr>E2L101C21</vt:lpstr>
      <vt:lpstr>E2L101C22</vt:lpstr>
      <vt:lpstr>E2L101C23</vt:lpstr>
      <vt:lpstr>E2L101C24</vt:lpstr>
      <vt:lpstr>E2L101C25</vt:lpstr>
      <vt:lpstr>E2L101C26</vt:lpstr>
      <vt:lpstr>E2L101C27</vt:lpstr>
      <vt:lpstr>E2L101C28</vt:lpstr>
      <vt:lpstr>E2L101C29</vt:lpstr>
      <vt:lpstr>E2L101C3</vt:lpstr>
      <vt:lpstr>E2L101C4</vt:lpstr>
      <vt:lpstr>E2L101C5</vt:lpstr>
      <vt:lpstr>E2L101C6</vt:lpstr>
      <vt:lpstr>E2L101C7</vt:lpstr>
      <vt:lpstr>E2L101C8</vt:lpstr>
      <vt:lpstr>E2L101C9</vt:lpstr>
      <vt:lpstr>E2L102C1</vt:lpstr>
      <vt:lpstr>E2L102C10</vt:lpstr>
      <vt:lpstr>E2L102C11</vt:lpstr>
      <vt:lpstr>E2L102C12</vt:lpstr>
      <vt:lpstr>E2L102C13</vt:lpstr>
      <vt:lpstr>E2L102C14</vt:lpstr>
      <vt:lpstr>E2L102C15</vt:lpstr>
      <vt:lpstr>E2L102C16</vt:lpstr>
      <vt:lpstr>E2L102C17</vt:lpstr>
      <vt:lpstr>E2L102C18</vt:lpstr>
      <vt:lpstr>E2L102C19</vt:lpstr>
      <vt:lpstr>E2L102C2</vt:lpstr>
      <vt:lpstr>E2L102C20</vt:lpstr>
      <vt:lpstr>E2L102C21</vt:lpstr>
      <vt:lpstr>E2L102C22</vt:lpstr>
      <vt:lpstr>E2L102C23</vt:lpstr>
      <vt:lpstr>E2L102C24</vt:lpstr>
      <vt:lpstr>E2L102C25</vt:lpstr>
      <vt:lpstr>E2L102C26</vt:lpstr>
      <vt:lpstr>E2L102C27</vt:lpstr>
      <vt:lpstr>E2L102C28</vt:lpstr>
      <vt:lpstr>E2L102C29</vt:lpstr>
      <vt:lpstr>E2L102C3</vt:lpstr>
      <vt:lpstr>E2L102C4</vt:lpstr>
      <vt:lpstr>E2L102C5</vt:lpstr>
      <vt:lpstr>E2L102C6</vt:lpstr>
      <vt:lpstr>E2L102C7</vt:lpstr>
      <vt:lpstr>E2L102C8</vt:lpstr>
      <vt:lpstr>E2L102C9</vt:lpstr>
      <vt:lpstr>E2L103C1</vt:lpstr>
      <vt:lpstr>E2L103C10</vt:lpstr>
      <vt:lpstr>E2L103C11</vt:lpstr>
      <vt:lpstr>E2L103C12</vt:lpstr>
      <vt:lpstr>E2L103C13</vt:lpstr>
      <vt:lpstr>E2L103C14</vt:lpstr>
      <vt:lpstr>E2L103C15</vt:lpstr>
      <vt:lpstr>E2L103C16</vt:lpstr>
      <vt:lpstr>E2L103C17</vt:lpstr>
      <vt:lpstr>E2L103C18</vt:lpstr>
      <vt:lpstr>E2L103C19</vt:lpstr>
      <vt:lpstr>E2L103C2</vt:lpstr>
      <vt:lpstr>E2L103C20</vt:lpstr>
      <vt:lpstr>E2L103C21</vt:lpstr>
      <vt:lpstr>E2L103C22</vt:lpstr>
      <vt:lpstr>E2L103C23</vt:lpstr>
      <vt:lpstr>E2L103C24</vt:lpstr>
      <vt:lpstr>E2L103C25</vt:lpstr>
      <vt:lpstr>E2L103C26</vt:lpstr>
      <vt:lpstr>E2L103C27</vt:lpstr>
      <vt:lpstr>E2L103C28</vt:lpstr>
      <vt:lpstr>E2L103C29</vt:lpstr>
      <vt:lpstr>E2L103C3</vt:lpstr>
      <vt:lpstr>E2L103C4</vt:lpstr>
      <vt:lpstr>E2L103C5</vt:lpstr>
      <vt:lpstr>E2L103C6</vt:lpstr>
      <vt:lpstr>E2L103C7</vt:lpstr>
      <vt:lpstr>E2L103C8</vt:lpstr>
      <vt:lpstr>E2L103C9</vt:lpstr>
      <vt:lpstr>E2L104C1</vt:lpstr>
      <vt:lpstr>E2L104C10</vt:lpstr>
      <vt:lpstr>E2L104C11</vt:lpstr>
      <vt:lpstr>E2L104C12</vt:lpstr>
      <vt:lpstr>E2L104C13</vt:lpstr>
      <vt:lpstr>E2L104C14</vt:lpstr>
      <vt:lpstr>E2L104C15</vt:lpstr>
      <vt:lpstr>E2L104C16</vt:lpstr>
      <vt:lpstr>E2L104C17</vt:lpstr>
      <vt:lpstr>E2L104C18</vt:lpstr>
      <vt:lpstr>E2L104C19</vt:lpstr>
      <vt:lpstr>E2L104C2</vt:lpstr>
      <vt:lpstr>E2L104C20</vt:lpstr>
      <vt:lpstr>E2L104C21</vt:lpstr>
      <vt:lpstr>E2L104C22</vt:lpstr>
      <vt:lpstr>E2L104C23</vt:lpstr>
      <vt:lpstr>E2L104C24</vt:lpstr>
      <vt:lpstr>E2L104C25</vt:lpstr>
      <vt:lpstr>E2L104C26</vt:lpstr>
      <vt:lpstr>E2L104C27</vt:lpstr>
      <vt:lpstr>E2L104C28</vt:lpstr>
      <vt:lpstr>E2L104C29</vt:lpstr>
      <vt:lpstr>E2L104C3</vt:lpstr>
      <vt:lpstr>E2L104C4</vt:lpstr>
      <vt:lpstr>E2L104C5</vt:lpstr>
      <vt:lpstr>E2L104C6</vt:lpstr>
      <vt:lpstr>E2L104C7</vt:lpstr>
      <vt:lpstr>E2L104C8</vt:lpstr>
      <vt:lpstr>E2L104C9</vt:lpstr>
      <vt:lpstr>E2L105C1</vt:lpstr>
      <vt:lpstr>E2L105C10</vt:lpstr>
      <vt:lpstr>E2L105C11</vt:lpstr>
      <vt:lpstr>E2L105C12</vt:lpstr>
      <vt:lpstr>E2L105C13</vt:lpstr>
      <vt:lpstr>E2L105C14</vt:lpstr>
      <vt:lpstr>E2L105C15</vt:lpstr>
      <vt:lpstr>E2L105C16</vt:lpstr>
      <vt:lpstr>E2L105C17</vt:lpstr>
      <vt:lpstr>E2L105C18</vt:lpstr>
      <vt:lpstr>E2L105C19</vt:lpstr>
      <vt:lpstr>E2L105C2</vt:lpstr>
      <vt:lpstr>E2L105C20</vt:lpstr>
      <vt:lpstr>E2L105C21</vt:lpstr>
      <vt:lpstr>E2L105C22</vt:lpstr>
      <vt:lpstr>E2L105C23</vt:lpstr>
      <vt:lpstr>E2L105C24</vt:lpstr>
      <vt:lpstr>E2L105C25</vt:lpstr>
      <vt:lpstr>E2L105C26</vt:lpstr>
      <vt:lpstr>E2L105C27</vt:lpstr>
      <vt:lpstr>E2L105C28</vt:lpstr>
      <vt:lpstr>E2L105C29</vt:lpstr>
      <vt:lpstr>E2L105C3</vt:lpstr>
      <vt:lpstr>E2L105C4</vt:lpstr>
      <vt:lpstr>E2L105C5</vt:lpstr>
      <vt:lpstr>E2L105C6</vt:lpstr>
      <vt:lpstr>E2L105C7</vt:lpstr>
      <vt:lpstr>E2L105C8</vt:lpstr>
      <vt:lpstr>E2L105C9</vt:lpstr>
      <vt:lpstr>E2L106C1</vt:lpstr>
      <vt:lpstr>E2L106C10</vt:lpstr>
      <vt:lpstr>E2L106C11</vt:lpstr>
      <vt:lpstr>E2L106C12</vt:lpstr>
      <vt:lpstr>E2L106C13</vt:lpstr>
      <vt:lpstr>E2L106C14</vt:lpstr>
      <vt:lpstr>E2L106C15</vt:lpstr>
      <vt:lpstr>E2L106C16</vt:lpstr>
      <vt:lpstr>E2L106C17</vt:lpstr>
      <vt:lpstr>E2L106C18</vt:lpstr>
      <vt:lpstr>E2L106C19</vt:lpstr>
      <vt:lpstr>E2L106C2</vt:lpstr>
      <vt:lpstr>E2L106C20</vt:lpstr>
      <vt:lpstr>E2L106C21</vt:lpstr>
      <vt:lpstr>E2L106C22</vt:lpstr>
      <vt:lpstr>E2L106C23</vt:lpstr>
      <vt:lpstr>E2L106C24</vt:lpstr>
      <vt:lpstr>E2L106C25</vt:lpstr>
      <vt:lpstr>E2L106C26</vt:lpstr>
      <vt:lpstr>E2L106C27</vt:lpstr>
      <vt:lpstr>E2L106C28</vt:lpstr>
      <vt:lpstr>E2L106C29</vt:lpstr>
      <vt:lpstr>E2L106C3</vt:lpstr>
      <vt:lpstr>E2L106C4</vt:lpstr>
      <vt:lpstr>E2L106C5</vt:lpstr>
      <vt:lpstr>E2L106C6</vt:lpstr>
      <vt:lpstr>E2L106C7</vt:lpstr>
      <vt:lpstr>E2L106C8</vt:lpstr>
      <vt:lpstr>E2L106C9</vt:lpstr>
      <vt:lpstr>E2L107C1</vt:lpstr>
      <vt:lpstr>E2L107C10</vt:lpstr>
      <vt:lpstr>E2L107C11</vt:lpstr>
      <vt:lpstr>E2L107C12</vt:lpstr>
      <vt:lpstr>E2L107C13</vt:lpstr>
      <vt:lpstr>E2L107C14</vt:lpstr>
      <vt:lpstr>E2L107C15</vt:lpstr>
      <vt:lpstr>E2L107C16</vt:lpstr>
      <vt:lpstr>E2L107C17</vt:lpstr>
      <vt:lpstr>E2L107C18</vt:lpstr>
      <vt:lpstr>E2L107C19</vt:lpstr>
      <vt:lpstr>E2L107C2</vt:lpstr>
      <vt:lpstr>E2L107C20</vt:lpstr>
      <vt:lpstr>E2L107C21</vt:lpstr>
      <vt:lpstr>E2L107C22</vt:lpstr>
      <vt:lpstr>E2L107C23</vt:lpstr>
      <vt:lpstr>E2L107C24</vt:lpstr>
      <vt:lpstr>E2L107C25</vt:lpstr>
      <vt:lpstr>E2L107C26</vt:lpstr>
      <vt:lpstr>E2L107C27</vt:lpstr>
      <vt:lpstr>E2L107C28</vt:lpstr>
      <vt:lpstr>E2L107C29</vt:lpstr>
      <vt:lpstr>E2L107C3</vt:lpstr>
      <vt:lpstr>E2L107C4</vt:lpstr>
      <vt:lpstr>E2L107C5</vt:lpstr>
      <vt:lpstr>E2L107C6</vt:lpstr>
      <vt:lpstr>E2L107C7</vt:lpstr>
      <vt:lpstr>E2L107C8</vt:lpstr>
      <vt:lpstr>E2L107C9</vt:lpstr>
      <vt:lpstr>E2L108C1</vt:lpstr>
      <vt:lpstr>E2L108C10</vt:lpstr>
      <vt:lpstr>E2L108C11</vt:lpstr>
      <vt:lpstr>E2L108C12</vt:lpstr>
      <vt:lpstr>E2L108C13</vt:lpstr>
      <vt:lpstr>E2L108C14</vt:lpstr>
      <vt:lpstr>E2L108C15</vt:lpstr>
      <vt:lpstr>E2L108C16</vt:lpstr>
      <vt:lpstr>E2L108C17</vt:lpstr>
      <vt:lpstr>E2L108C18</vt:lpstr>
      <vt:lpstr>E2L108C19</vt:lpstr>
      <vt:lpstr>E2L108C2</vt:lpstr>
      <vt:lpstr>E2L108C20</vt:lpstr>
      <vt:lpstr>E2L108C21</vt:lpstr>
      <vt:lpstr>E2L108C22</vt:lpstr>
      <vt:lpstr>E2L108C23</vt:lpstr>
      <vt:lpstr>E2L108C24</vt:lpstr>
      <vt:lpstr>E2L108C25</vt:lpstr>
      <vt:lpstr>E2L108C26</vt:lpstr>
      <vt:lpstr>E2L108C27</vt:lpstr>
      <vt:lpstr>E2L108C28</vt:lpstr>
      <vt:lpstr>E2L108C29</vt:lpstr>
      <vt:lpstr>E2L108C3</vt:lpstr>
      <vt:lpstr>E2L108C4</vt:lpstr>
      <vt:lpstr>E2L108C5</vt:lpstr>
      <vt:lpstr>E2L108C6</vt:lpstr>
      <vt:lpstr>E2L108C7</vt:lpstr>
      <vt:lpstr>E2L108C8</vt:lpstr>
      <vt:lpstr>E2L108C9</vt:lpstr>
      <vt:lpstr>E2L109C1</vt:lpstr>
      <vt:lpstr>E2L109C10</vt:lpstr>
      <vt:lpstr>E2L109C11</vt:lpstr>
      <vt:lpstr>E2L109C12</vt:lpstr>
      <vt:lpstr>E2L109C13</vt:lpstr>
      <vt:lpstr>E2L109C14</vt:lpstr>
      <vt:lpstr>E2L109C15</vt:lpstr>
      <vt:lpstr>E2L109C16</vt:lpstr>
      <vt:lpstr>E2L109C17</vt:lpstr>
      <vt:lpstr>E2L109C18</vt:lpstr>
      <vt:lpstr>E2L109C19</vt:lpstr>
      <vt:lpstr>E2L109C2</vt:lpstr>
      <vt:lpstr>E2L109C20</vt:lpstr>
      <vt:lpstr>E2L109C21</vt:lpstr>
      <vt:lpstr>E2L109C22</vt:lpstr>
      <vt:lpstr>E2L109C23</vt:lpstr>
      <vt:lpstr>E2L109C24</vt:lpstr>
      <vt:lpstr>E2L109C25</vt:lpstr>
      <vt:lpstr>E2L109C26</vt:lpstr>
      <vt:lpstr>E2L109C27</vt:lpstr>
      <vt:lpstr>E2L109C28</vt:lpstr>
      <vt:lpstr>E2L109C29</vt:lpstr>
      <vt:lpstr>E2L109C3</vt:lpstr>
      <vt:lpstr>E2L109C4</vt:lpstr>
      <vt:lpstr>E2L109C5</vt:lpstr>
      <vt:lpstr>E2L109C6</vt:lpstr>
      <vt:lpstr>E2L109C7</vt:lpstr>
      <vt:lpstr>E2L109C8</vt:lpstr>
      <vt:lpstr>E2L109C9</vt:lpstr>
      <vt:lpstr>E2L110C1</vt:lpstr>
      <vt:lpstr>E2L110C10</vt:lpstr>
      <vt:lpstr>E2L110C11</vt:lpstr>
      <vt:lpstr>E2L110C12</vt:lpstr>
      <vt:lpstr>E2L110C13</vt:lpstr>
      <vt:lpstr>E2L110C14</vt:lpstr>
      <vt:lpstr>E2L110C15</vt:lpstr>
      <vt:lpstr>E2L110C16</vt:lpstr>
      <vt:lpstr>E2L110C17</vt:lpstr>
      <vt:lpstr>E2L110C18</vt:lpstr>
      <vt:lpstr>E2L110C19</vt:lpstr>
      <vt:lpstr>E2L110C2</vt:lpstr>
      <vt:lpstr>E2L110C20</vt:lpstr>
      <vt:lpstr>E2L110C21</vt:lpstr>
      <vt:lpstr>E2L110C22</vt:lpstr>
      <vt:lpstr>E2L110C23</vt:lpstr>
      <vt:lpstr>E2L110C24</vt:lpstr>
      <vt:lpstr>E2L110C25</vt:lpstr>
      <vt:lpstr>E2L110C26</vt:lpstr>
      <vt:lpstr>E2L110C27</vt:lpstr>
      <vt:lpstr>E2L110C28</vt:lpstr>
      <vt:lpstr>E2L110C29</vt:lpstr>
      <vt:lpstr>E2L110C3</vt:lpstr>
      <vt:lpstr>E2L110C4</vt:lpstr>
      <vt:lpstr>E2L110C5</vt:lpstr>
      <vt:lpstr>E2L110C6</vt:lpstr>
      <vt:lpstr>E2L110C7</vt:lpstr>
      <vt:lpstr>E2L110C8</vt:lpstr>
      <vt:lpstr>E2L110C9</vt:lpstr>
      <vt:lpstr>E2L111C1</vt:lpstr>
      <vt:lpstr>E2L111C10</vt:lpstr>
      <vt:lpstr>E2L111C11</vt:lpstr>
      <vt:lpstr>E2L111C12</vt:lpstr>
      <vt:lpstr>E2L111C13</vt:lpstr>
      <vt:lpstr>E2L111C14</vt:lpstr>
      <vt:lpstr>E2L111C15</vt:lpstr>
      <vt:lpstr>E2L111C16</vt:lpstr>
      <vt:lpstr>E2L111C17</vt:lpstr>
      <vt:lpstr>E2L111C18</vt:lpstr>
      <vt:lpstr>E2L111C19</vt:lpstr>
      <vt:lpstr>E2L111C2</vt:lpstr>
      <vt:lpstr>E2L111C20</vt:lpstr>
      <vt:lpstr>E2L111C21</vt:lpstr>
      <vt:lpstr>E2L111C22</vt:lpstr>
      <vt:lpstr>E2L111C23</vt:lpstr>
      <vt:lpstr>E2L111C24</vt:lpstr>
      <vt:lpstr>E2L111C25</vt:lpstr>
      <vt:lpstr>E2L111C26</vt:lpstr>
      <vt:lpstr>E2L111C27</vt:lpstr>
      <vt:lpstr>E2L111C28</vt:lpstr>
      <vt:lpstr>E2L111C29</vt:lpstr>
      <vt:lpstr>E2L111C3</vt:lpstr>
      <vt:lpstr>E2L111C4</vt:lpstr>
      <vt:lpstr>E2L111C5</vt:lpstr>
      <vt:lpstr>E2L111C6</vt:lpstr>
      <vt:lpstr>E2L111C7</vt:lpstr>
      <vt:lpstr>E2L111C8</vt:lpstr>
      <vt:lpstr>E2L111C9</vt:lpstr>
      <vt:lpstr>E2L112C1</vt:lpstr>
      <vt:lpstr>E2L112C10</vt:lpstr>
      <vt:lpstr>E2L112C11</vt:lpstr>
      <vt:lpstr>E2L112C12</vt:lpstr>
      <vt:lpstr>E2L112C13</vt:lpstr>
      <vt:lpstr>E2L112C14</vt:lpstr>
      <vt:lpstr>E2L112C15</vt:lpstr>
      <vt:lpstr>E2L112C16</vt:lpstr>
      <vt:lpstr>E2L112C17</vt:lpstr>
      <vt:lpstr>E2L112C18</vt:lpstr>
      <vt:lpstr>E2L112C19</vt:lpstr>
      <vt:lpstr>E2L112C2</vt:lpstr>
      <vt:lpstr>E2L112C20</vt:lpstr>
      <vt:lpstr>E2L112C21</vt:lpstr>
      <vt:lpstr>E2L112C22</vt:lpstr>
      <vt:lpstr>E2L112C23</vt:lpstr>
      <vt:lpstr>E2L112C24</vt:lpstr>
      <vt:lpstr>E2L112C25</vt:lpstr>
      <vt:lpstr>E2L112C26</vt:lpstr>
      <vt:lpstr>E2L112C27</vt:lpstr>
      <vt:lpstr>E2L112C28</vt:lpstr>
      <vt:lpstr>E2L112C29</vt:lpstr>
      <vt:lpstr>E2L112C3</vt:lpstr>
      <vt:lpstr>E2L112C4</vt:lpstr>
      <vt:lpstr>E2L112C5</vt:lpstr>
      <vt:lpstr>E2L112C6</vt:lpstr>
      <vt:lpstr>E2L112C7</vt:lpstr>
      <vt:lpstr>E2L112C8</vt:lpstr>
      <vt:lpstr>E2L112C9</vt:lpstr>
      <vt:lpstr>E2L113C1</vt:lpstr>
      <vt:lpstr>E2L113C10</vt:lpstr>
      <vt:lpstr>E2L113C11</vt:lpstr>
      <vt:lpstr>E2L113C12</vt:lpstr>
      <vt:lpstr>E2L113C13</vt:lpstr>
      <vt:lpstr>E2L113C14</vt:lpstr>
      <vt:lpstr>E2L113C15</vt:lpstr>
      <vt:lpstr>E2L113C16</vt:lpstr>
      <vt:lpstr>E2L113C17</vt:lpstr>
      <vt:lpstr>E2L113C18</vt:lpstr>
      <vt:lpstr>E2L113C19</vt:lpstr>
      <vt:lpstr>E2L113C2</vt:lpstr>
      <vt:lpstr>E2L113C20</vt:lpstr>
      <vt:lpstr>E2L113C21</vt:lpstr>
      <vt:lpstr>E2L113C22</vt:lpstr>
      <vt:lpstr>E2L113C23</vt:lpstr>
      <vt:lpstr>E2L113C24</vt:lpstr>
      <vt:lpstr>E2L113C25</vt:lpstr>
      <vt:lpstr>E2L113C26</vt:lpstr>
      <vt:lpstr>E2L113C27</vt:lpstr>
      <vt:lpstr>E2L113C28</vt:lpstr>
      <vt:lpstr>E2L113C29</vt:lpstr>
      <vt:lpstr>E2L113C3</vt:lpstr>
      <vt:lpstr>E2L113C4</vt:lpstr>
      <vt:lpstr>E2L113C5</vt:lpstr>
      <vt:lpstr>E2L113C6</vt:lpstr>
      <vt:lpstr>E2L113C7</vt:lpstr>
      <vt:lpstr>E2L113C8</vt:lpstr>
      <vt:lpstr>E2L113C9</vt:lpstr>
      <vt:lpstr>E2L114C1</vt:lpstr>
      <vt:lpstr>E2L114C10</vt:lpstr>
      <vt:lpstr>E2L114C11</vt:lpstr>
      <vt:lpstr>E2L114C12</vt:lpstr>
      <vt:lpstr>E2L114C13</vt:lpstr>
      <vt:lpstr>E2L114C14</vt:lpstr>
      <vt:lpstr>E2L114C15</vt:lpstr>
      <vt:lpstr>E2L114C16</vt:lpstr>
      <vt:lpstr>E2L114C17</vt:lpstr>
      <vt:lpstr>E2L114C18</vt:lpstr>
      <vt:lpstr>E2L114C19</vt:lpstr>
      <vt:lpstr>E2L114C2</vt:lpstr>
      <vt:lpstr>E2L114C20</vt:lpstr>
      <vt:lpstr>E2L114C21</vt:lpstr>
      <vt:lpstr>E2L114C22</vt:lpstr>
      <vt:lpstr>E2L114C23</vt:lpstr>
      <vt:lpstr>E2L114C24</vt:lpstr>
      <vt:lpstr>E2L114C25</vt:lpstr>
      <vt:lpstr>E2L114C26</vt:lpstr>
      <vt:lpstr>E2L114C27</vt:lpstr>
      <vt:lpstr>E2L114C28</vt:lpstr>
      <vt:lpstr>E2L114C29</vt:lpstr>
      <vt:lpstr>E2L114C3</vt:lpstr>
      <vt:lpstr>E2L114C4</vt:lpstr>
      <vt:lpstr>E2L114C5</vt:lpstr>
      <vt:lpstr>E2L114C6</vt:lpstr>
      <vt:lpstr>E2L114C7</vt:lpstr>
      <vt:lpstr>E2L114C8</vt:lpstr>
      <vt:lpstr>E2L114C9</vt:lpstr>
      <vt:lpstr>E2L115C1</vt:lpstr>
      <vt:lpstr>E2L115C10</vt:lpstr>
      <vt:lpstr>E2L115C11</vt:lpstr>
      <vt:lpstr>E2L115C12</vt:lpstr>
      <vt:lpstr>E2L115C13</vt:lpstr>
      <vt:lpstr>E2L115C14</vt:lpstr>
      <vt:lpstr>E2L115C15</vt:lpstr>
      <vt:lpstr>E2L115C16</vt:lpstr>
      <vt:lpstr>E2L115C17</vt:lpstr>
      <vt:lpstr>E2L115C18</vt:lpstr>
      <vt:lpstr>E2L115C19</vt:lpstr>
      <vt:lpstr>E2L115C2</vt:lpstr>
      <vt:lpstr>E2L115C20</vt:lpstr>
      <vt:lpstr>E2L115C21</vt:lpstr>
      <vt:lpstr>E2L115C22</vt:lpstr>
      <vt:lpstr>E2L115C23</vt:lpstr>
      <vt:lpstr>E2L115C24</vt:lpstr>
      <vt:lpstr>E2L115C25</vt:lpstr>
      <vt:lpstr>E2L115C26</vt:lpstr>
      <vt:lpstr>E2L115C27</vt:lpstr>
      <vt:lpstr>E2L115C28</vt:lpstr>
      <vt:lpstr>E2L115C29</vt:lpstr>
      <vt:lpstr>E2L115C3</vt:lpstr>
      <vt:lpstr>E2L115C4</vt:lpstr>
      <vt:lpstr>E2L115C5</vt:lpstr>
      <vt:lpstr>E2L115C6</vt:lpstr>
      <vt:lpstr>E2L115C7</vt:lpstr>
      <vt:lpstr>E2L115C8</vt:lpstr>
      <vt:lpstr>E2L115C9</vt:lpstr>
      <vt:lpstr>E2L116C1</vt:lpstr>
      <vt:lpstr>E2L116C10</vt:lpstr>
      <vt:lpstr>E2L116C11</vt:lpstr>
      <vt:lpstr>E2L116C12</vt:lpstr>
      <vt:lpstr>E2L116C13</vt:lpstr>
      <vt:lpstr>E2L116C14</vt:lpstr>
      <vt:lpstr>E2L116C15</vt:lpstr>
      <vt:lpstr>E2L116C16</vt:lpstr>
      <vt:lpstr>E2L116C17</vt:lpstr>
      <vt:lpstr>E2L116C18</vt:lpstr>
      <vt:lpstr>E2L116C19</vt:lpstr>
      <vt:lpstr>E2L116C2</vt:lpstr>
      <vt:lpstr>E2L116C20</vt:lpstr>
      <vt:lpstr>E2L116C21</vt:lpstr>
      <vt:lpstr>E2L116C22</vt:lpstr>
      <vt:lpstr>E2L116C23</vt:lpstr>
      <vt:lpstr>E2L116C24</vt:lpstr>
      <vt:lpstr>E2L116C25</vt:lpstr>
      <vt:lpstr>E2L116C26</vt:lpstr>
      <vt:lpstr>E2L116C27</vt:lpstr>
      <vt:lpstr>E2L116C28</vt:lpstr>
      <vt:lpstr>E2L116C29</vt:lpstr>
      <vt:lpstr>E2L116C3</vt:lpstr>
      <vt:lpstr>E2L116C4</vt:lpstr>
      <vt:lpstr>E2L116C5</vt:lpstr>
      <vt:lpstr>E2L116C6</vt:lpstr>
      <vt:lpstr>E2L116C7</vt:lpstr>
      <vt:lpstr>E2L116C8</vt:lpstr>
      <vt:lpstr>E2L116C9</vt:lpstr>
      <vt:lpstr>E2L117C1</vt:lpstr>
      <vt:lpstr>E2L117C10</vt:lpstr>
      <vt:lpstr>E2L117C11</vt:lpstr>
      <vt:lpstr>E2L117C12</vt:lpstr>
      <vt:lpstr>E2L117C13</vt:lpstr>
      <vt:lpstr>E2L117C14</vt:lpstr>
      <vt:lpstr>E2L117C15</vt:lpstr>
      <vt:lpstr>E2L117C16</vt:lpstr>
      <vt:lpstr>E2L117C17</vt:lpstr>
      <vt:lpstr>E2L117C18</vt:lpstr>
      <vt:lpstr>E2L117C19</vt:lpstr>
      <vt:lpstr>E2L117C2</vt:lpstr>
      <vt:lpstr>E2L117C20</vt:lpstr>
      <vt:lpstr>E2L117C21</vt:lpstr>
      <vt:lpstr>E2L117C22</vt:lpstr>
      <vt:lpstr>E2L117C23</vt:lpstr>
      <vt:lpstr>E2L117C24</vt:lpstr>
      <vt:lpstr>E2L117C25</vt:lpstr>
      <vt:lpstr>E2L117C26</vt:lpstr>
      <vt:lpstr>E2L117C27</vt:lpstr>
      <vt:lpstr>E2L117C28</vt:lpstr>
      <vt:lpstr>E2L117C29</vt:lpstr>
      <vt:lpstr>E2L117C3</vt:lpstr>
      <vt:lpstr>E2L117C4</vt:lpstr>
      <vt:lpstr>E2L117C5</vt:lpstr>
      <vt:lpstr>E2L117C6</vt:lpstr>
      <vt:lpstr>E2L117C7</vt:lpstr>
      <vt:lpstr>E2L117C8</vt:lpstr>
      <vt:lpstr>E2L117C9</vt:lpstr>
      <vt:lpstr>E2L118C1</vt:lpstr>
      <vt:lpstr>E2L118C10</vt:lpstr>
      <vt:lpstr>E2L118C11</vt:lpstr>
      <vt:lpstr>E2L118C12</vt:lpstr>
      <vt:lpstr>E2L118C13</vt:lpstr>
      <vt:lpstr>E2L118C14</vt:lpstr>
      <vt:lpstr>E2L118C15</vt:lpstr>
      <vt:lpstr>E2L118C16</vt:lpstr>
      <vt:lpstr>E2L118C17</vt:lpstr>
      <vt:lpstr>E2L118C18</vt:lpstr>
      <vt:lpstr>E2L118C19</vt:lpstr>
      <vt:lpstr>E2L118C2</vt:lpstr>
      <vt:lpstr>E2L118C20</vt:lpstr>
      <vt:lpstr>E2L118C21</vt:lpstr>
      <vt:lpstr>E2L118C22</vt:lpstr>
      <vt:lpstr>E2L118C23</vt:lpstr>
      <vt:lpstr>E2L118C24</vt:lpstr>
      <vt:lpstr>E2L118C25</vt:lpstr>
      <vt:lpstr>E2L118C26</vt:lpstr>
      <vt:lpstr>E2L118C27</vt:lpstr>
      <vt:lpstr>E2L118C28</vt:lpstr>
      <vt:lpstr>E2L118C29</vt:lpstr>
      <vt:lpstr>E2L118C3</vt:lpstr>
      <vt:lpstr>E2L118C4</vt:lpstr>
      <vt:lpstr>E2L118C5</vt:lpstr>
      <vt:lpstr>E2L118C6</vt:lpstr>
      <vt:lpstr>E2L118C7</vt:lpstr>
      <vt:lpstr>E2L118C8</vt:lpstr>
      <vt:lpstr>E2L118C9</vt:lpstr>
      <vt:lpstr>E2L201C1</vt:lpstr>
      <vt:lpstr>E2L202C1</vt:lpstr>
      <vt:lpstr>E2L203C1</vt:lpstr>
      <vt:lpstr>E2L204C1</vt:lpstr>
      <vt:lpstr>E2L205C1</vt:lpstr>
      <vt:lpstr>E2L206C1</vt:lpstr>
      <vt:lpstr>E2L207C1</vt:lpstr>
      <vt:lpstr>E2L208C1</vt:lpstr>
      <vt:lpstr>E2L209C1</vt:lpstr>
      <vt:lpstr>E2L210C1</vt:lpstr>
      <vt:lpstr>E2L211C1</vt:lpstr>
      <vt:lpstr>E2L212C1</vt:lpstr>
      <vt:lpstr>E2L213C1</vt:lpstr>
      <vt:lpstr>E2L214C1</vt:lpstr>
      <vt:lpstr>E2L215C1</vt:lpstr>
      <vt:lpstr>E2L216C1</vt:lpstr>
      <vt:lpstr>E2L217C1</vt:lpstr>
      <vt:lpstr>E2L218C1</vt:lpstr>
      <vt:lpstr>E2L219C1</vt:lpstr>
      <vt:lpstr>E2L220C1</vt:lpstr>
      <vt:lpstr>EMBEDDED_COC</vt:lpstr>
      <vt:lpstr>FLOW_THRU_100PCT</vt:lpstr>
      <vt:lpstr>INCL_ACCT_76</vt:lpstr>
      <vt:lpstr>INCL_ACCT_80</vt:lpstr>
      <vt:lpstr>INCL_ACCT_90</vt:lpstr>
      <vt:lpstr>NULL_VALUE</vt:lpstr>
      <vt:lpstr>A1P1!Print_Titles</vt:lpstr>
      <vt:lpstr>A1P2A!Print_Titles</vt:lpstr>
      <vt:lpstr>A1P2B!Print_Titles</vt:lpstr>
      <vt:lpstr>A1P2C!Print_Titles</vt:lpstr>
      <vt:lpstr>A1P3A!Print_Titles</vt:lpstr>
      <vt:lpstr>A1P3B!Print_Titles</vt:lpstr>
      <vt:lpstr>A1P4!Print_Titles</vt:lpstr>
      <vt:lpstr>A1P5A!Print_Titles</vt:lpstr>
      <vt:lpstr>A1P5B!Print_Titles</vt:lpstr>
      <vt:lpstr>A1P6!Print_Titles</vt:lpstr>
      <vt:lpstr>A1P7!Print_Titles</vt:lpstr>
      <vt:lpstr>A1P8!Print_Titles</vt:lpstr>
      <vt:lpstr>A1P9!Print_Titles</vt:lpstr>
      <vt:lpstr>A2P1!Print_Titles</vt:lpstr>
      <vt:lpstr>A2P2!Print_Titles</vt:lpstr>
      <vt:lpstr>A2P3!Print_Titles</vt:lpstr>
      <vt:lpstr>A2P4!Print_Titles</vt:lpstr>
      <vt:lpstr>A3P1!Print_Titles</vt:lpstr>
      <vt:lpstr>A3P2!Print_Titles</vt:lpstr>
      <vt:lpstr>A3P3!Print_Titles</vt:lpstr>
      <vt:lpstr>A3P4!Print_Titles</vt:lpstr>
      <vt:lpstr>A3P5!Print_Titles</vt:lpstr>
      <vt:lpstr>A3P6!Print_Titles</vt:lpstr>
      <vt:lpstr>A3P7!Print_Titles</vt:lpstr>
      <vt:lpstr>A3P8!Print_Titles</vt:lpstr>
      <vt:lpstr>A4P1!Print_Titles</vt:lpstr>
      <vt:lpstr>A4P2!Print_Titles</vt:lpstr>
      <vt:lpstr>A4P3!Print_Titles</vt:lpstr>
      <vt:lpstr>B1P1!Print_Titles</vt:lpstr>
      <vt:lpstr>B2P1!Print_Titles</vt:lpstr>
      <vt:lpstr>B2P2!Print_Titles</vt:lpstr>
      <vt:lpstr>B2P3!Print_Titles</vt:lpstr>
      <vt:lpstr>B2P4!Print_Titles</vt:lpstr>
      <vt:lpstr>B2P5!Print_Titles</vt:lpstr>
      <vt:lpstr>B2P6!Print_Titles</vt:lpstr>
      <vt:lpstr>B2P8!Print_Titles</vt:lpstr>
      <vt:lpstr>B2P9!Print_Titles</vt:lpstr>
      <vt:lpstr>B3P1!Print_Titles</vt:lpstr>
      <vt:lpstr>B3P1A!Print_Titles</vt:lpstr>
      <vt:lpstr>B3P1B!Print_Titles</vt:lpstr>
      <vt:lpstr>B3P1C!Print_Titles</vt:lpstr>
      <vt:lpstr>B3P1D!Print_Titles</vt:lpstr>
      <vt:lpstr>B3P2!Print_Titles</vt:lpstr>
      <vt:lpstr>B3P3!Print_Titles</vt:lpstr>
      <vt:lpstr>B3P4!Print_Titles</vt:lpstr>
      <vt:lpstr>B3P5!Print_Titles</vt:lpstr>
      <vt:lpstr>B3P6!Print_Titles</vt:lpstr>
      <vt:lpstr>B3P7!Print_Titles</vt:lpstr>
      <vt:lpstr>B3P8!Print_Titles</vt:lpstr>
      <vt:lpstr>B5P3!Print_Titles</vt:lpstr>
      <vt:lpstr>B5P4!Print_Titles</vt:lpstr>
      <vt:lpstr>B5P5!Print_Titles</vt:lpstr>
      <vt:lpstr>B5P6!Print_Titles</vt:lpstr>
      <vt:lpstr>B5P7!Print_Titles</vt:lpstr>
      <vt:lpstr>B6P1!Print_Titles</vt:lpstr>
      <vt:lpstr>B6P2A!Print_Titles</vt:lpstr>
      <vt:lpstr>B6P2B!Print_Titles</vt:lpstr>
      <vt:lpstr>B6P2C!Print_Titles</vt:lpstr>
      <vt:lpstr>B6P2D!Print_Titles</vt:lpstr>
      <vt:lpstr>B6P2E!Print_Titles</vt:lpstr>
      <vt:lpstr>B6P3!Print_Titles</vt:lpstr>
      <vt:lpstr>B7P1!Print_Titles</vt:lpstr>
      <vt:lpstr>B7P2!Print_Titles</vt:lpstr>
      <vt:lpstr>B7P3!Print_Titles</vt:lpstr>
      <vt:lpstr>B7P4!Print_Titles</vt:lpstr>
      <vt:lpstr>B7P5!Print_Titles</vt:lpstr>
      <vt:lpstr>B7P6!Print_Titles</vt:lpstr>
      <vt:lpstr>B7P7!Print_Titles</vt:lpstr>
      <vt:lpstr>B7P8!Print_Titles</vt:lpstr>
      <vt:lpstr>B8P1!Print_Titles</vt:lpstr>
      <vt:lpstr>B9P1!Print_Titles</vt:lpstr>
      <vt:lpstr>B9P2!Print_Titles</vt:lpstr>
      <vt:lpstr>B9P3!Print_Titles</vt:lpstr>
      <vt:lpstr>B9P4!Print_Titles</vt:lpstr>
      <vt:lpstr>B9P5!Print_Titles</vt:lpstr>
      <vt:lpstr>'C Summary'!Print_Titles</vt:lpstr>
      <vt:lpstr>D1P1!Print_Titles</vt:lpstr>
      <vt:lpstr>D1P2!Print_Titles</vt:lpstr>
      <vt:lpstr>D2P1!Print_Titles</vt:lpstr>
      <vt:lpstr>D2P2!Print_Titles</vt:lpstr>
      <vt:lpstr>D3P1!Print_Titles</vt:lpstr>
      <vt:lpstr>D3P2!Print_Titles</vt:lpstr>
      <vt:lpstr>D4P1!Print_Titles</vt:lpstr>
      <vt:lpstr>D4P2!Print_Titles</vt:lpstr>
      <vt:lpstr>D5P1!Print_Titles</vt:lpstr>
      <vt:lpstr>D6P1!Print_Titles</vt:lpstr>
      <vt:lpstr>D6P10!Print_Titles</vt:lpstr>
      <vt:lpstr>D6P11!Print_Titles</vt:lpstr>
      <vt:lpstr>D6P12!Print_Titles</vt:lpstr>
      <vt:lpstr>D6P13!Print_Titles</vt:lpstr>
      <vt:lpstr>D6P14!Print_Titles</vt:lpstr>
      <vt:lpstr>D6P15!Print_Titles</vt:lpstr>
      <vt:lpstr>D6P16!Print_Titles</vt:lpstr>
      <vt:lpstr>D6P17!Print_Titles</vt:lpstr>
      <vt:lpstr>D6P18!Print_Titles</vt:lpstr>
      <vt:lpstr>D6P19!Print_Titles</vt:lpstr>
      <vt:lpstr>D6P1A!Print_Titles</vt:lpstr>
      <vt:lpstr>D6P2!Print_Titles</vt:lpstr>
      <vt:lpstr>D6P3!Print_Titles</vt:lpstr>
      <vt:lpstr>D6P4!Print_Titles</vt:lpstr>
      <vt:lpstr>D6P5!Print_Titles</vt:lpstr>
      <vt:lpstr>D6P6!Print_Titles</vt:lpstr>
      <vt:lpstr>D6P7!Print_Titles</vt:lpstr>
      <vt:lpstr>D6P8!Print_Titles</vt:lpstr>
      <vt:lpstr>D6P9!Print_Titles</vt:lpstr>
      <vt:lpstr>D7P1!Print_Titles</vt:lpstr>
      <vt:lpstr>D7P10!Print_Titles</vt:lpstr>
      <vt:lpstr>D7P11!Print_Titles</vt:lpstr>
      <vt:lpstr>D7P12!Print_Titles</vt:lpstr>
      <vt:lpstr>D7P13!Print_Titles</vt:lpstr>
      <vt:lpstr>D7P2!Print_Titles</vt:lpstr>
      <vt:lpstr>D7P3!Print_Titles</vt:lpstr>
      <vt:lpstr>D7P4!Print_Titles</vt:lpstr>
      <vt:lpstr>D7P5!Print_Titles</vt:lpstr>
      <vt:lpstr>D7P6!Print_Titles</vt:lpstr>
      <vt:lpstr>D7P7A!Print_Titles</vt:lpstr>
      <vt:lpstr>D7P7B!Print_Titles</vt:lpstr>
      <vt:lpstr>D7P7C!Print_Titles</vt:lpstr>
      <vt:lpstr>D7P8!Print_Titles</vt:lpstr>
      <vt:lpstr>D7P9!Print_Titles</vt:lpstr>
      <vt:lpstr>D8P1!Print_Titles</vt:lpstr>
      <vt:lpstr>D8P2!Print_Titles</vt:lpstr>
      <vt:lpstr>D8P4!Print_Titles</vt:lpstr>
      <vt:lpstr>D8P6!Print_Titles</vt:lpstr>
      <vt:lpstr>D8P7A!Print_Titles</vt:lpstr>
      <vt:lpstr>D8P7B!Print_Titles</vt:lpstr>
      <vt:lpstr>E1P1!Print_Titles</vt:lpstr>
      <vt:lpstr>E1P2!Print_Titles</vt:lpstr>
      <vt:lpstr>E1P3!Print_Titles</vt:lpstr>
      <vt:lpstr>E2P1!Print_Titles</vt:lpstr>
      <vt:lpstr>E2P2!Print_Titles</vt:lpstr>
      <vt:lpstr>RR_ID</vt:lpstr>
      <vt:lpstr>RR_NAME</vt:lpstr>
      <vt:lpstr>RR_SHORT_NAME</vt:lpstr>
      <vt:lpstr>RRICC</vt:lpstr>
      <vt:lpstr>RUN_YEARS</vt:lpstr>
      <vt:lpstr>SSAC</vt:lpstr>
      <vt:lpstr>VariabilityMatrix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Sanders, Michael</dc:creator>
  <cp:lastModifiedBy>Sanders, Michael</cp:lastModifiedBy>
  <dcterms:created xsi:type="dcterms:W3CDTF">2019-10-15T15:09:36Z</dcterms:created>
  <dcterms:modified xsi:type="dcterms:W3CDTF">2019-10-15T15:48:45Z</dcterms:modified>
</cp:coreProperties>
</file>